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hnsonML\Google Drive\Classwork\Decision Models\Zombie Apocalypse\Final Forecasts\"/>
    </mc:Choice>
  </mc:AlternateContent>
  <bookViews>
    <workbookView xWindow="0" yWindow="0" windowWidth="15360" windowHeight="7350" tabRatio="779" activeTab="2"/>
  </bookViews>
  <sheets>
    <sheet name="Sensitivity" sheetId="10" r:id="rId1"/>
    <sheet name="CB_DATA_" sheetId="9" state="veryHidden" r:id="rId2"/>
    <sheet name="Budget Decisions" sheetId="7" r:id="rId3"/>
    <sheet name="Assumptions" sheetId="1" r:id="rId4"/>
    <sheet name="Model" sheetId="2" r:id="rId5"/>
    <sheet name="Migration - Zombie" sheetId="8" r:id="rId6"/>
    <sheet name="Key Statistics" sheetId="4" r:id="rId7"/>
  </sheets>
  <definedNames>
    <definedName name="BaseSpread">Assumptions!$D$29</definedName>
    <definedName name="CB_0000a61f75db457993a758d53761bfcd" localSheetId="4" hidden="1">Model!$KO$133</definedName>
    <definedName name="CB_000ce78c7a7d487fb7d08926350deef3" localSheetId="4" hidden="1">Model!$BH$77</definedName>
    <definedName name="CB_001697ec978f48acb70170bc0aab590e" localSheetId="4" hidden="1">Model!$S$79</definedName>
    <definedName name="CB_001a1a6fd4b94c5a923d0c0827d012fb" localSheetId="4" hidden="1">Model!$BU$61</definedName>
    <definedName name="CB_001ef7a570b146b1b85be93f7bed1c2f" localSheetId="4" hidden="1">Model!$BH$122</definedName>
    <definedName name="CB_00216b6f7b49478b82b62410111c0a2c" localSheetId="4" hidden="1">Model!$HP$151</definedName>
    <definedName name="CB_0021c6e36bfc4e0e9ce9299ed2543cb9" localSheetId="4" hidden="1">Model!$N$15</definedName>
    <definedName name="CB_00238b900b2a40fea6c54af1c7fbf11e" localSheetId="4" hidden="1">Model!$BC$33</definedName>
    <definedName name="CB_0025f3f72d18412aba873371a6e7caa4" localSheetId="4" hidden="1">Model!$AF$112</definedName>
    <definedName name="CB_003d6d3e38ef434f8f40dbbdd46e8f36" localSheetId="4" hidden="1">Model!$AF$48</definedName>
    <definedName name="CB_004a6afb2b054876a763f1bd4e91fca8" localSheetId="4" hidden="1">Model!$BC$13</definedName>
    <definedName name="CB_004b08db44b04afeaa66f4541d9a3d7d" localSheetId="4" hidden="1">Model!$BC$49</definedName>
    <definedName name="CB_004ff56faaa14b519323b3dc4b25eb7c" localSheetId="4" hidden="1">Model!$S$153</definedName>
    <definedName name="CB_00575d9f1d5044128bb14574008ae45f" localSheetId="4" hidden="1">Model!$HP$48</definedName>
    <definedName name="CB_006c4225148045e2808daf17c5dfec4f" localSheetId="4" hidden="1">Model!$FV$90</definedName>
    <definedName name="CB_00800e6cd8af40d5a26cb4fa2fbcc044" localSheetId="4" hidden="1">Model!$CR$75</definedName>
    <definedName name="CB_008a5c038d5141678ce030fa960f1b1a" localSheetId="4" hidden="1">Model!$CB$92</definedName>
    <definedName name="CB_008c1fbd53734b1181effd67266b9463" localSheetId="4" hidden="1">Model!$DQ$86</definedName>
    <definedName name="CB_008f78484ea3488b8508ea994bf70626" localSheetId="4" hidden="1">Model!$AF$120</definedName>
    <definedName name="CB_008fb035462648f3a4c55992a966d9de" localSheetId="4" hidden="1">Model!$FF$120</definedName>
    <definedName name="CB_00994e6fa83d4407b18bdb7968e9beb1" localSheetId="4" hidden="1">Model!$EL$69</definedName>
    <definedName name="CB_00ab0a408aab460ca4d1af2f3b1715c3" localSheetId="4" hidden="1">Model!$IC$61</definedName>
    <definedName name="CB_00c1478cb2f4456ca473445b9cdf2524" localSheetId="4" hidden="1">Model!$DQ$8</definedName>
    <definedName name="CB_00c957581ce048bda5429a8e541b4486" localSheetId="4" hidden="1">Model!$AF$93</definedName>
    <definedName name="CB_00d55b2a943b4380bf59b336e6830478" localSheetId="4" hidden="1">Model!$CR$96</definedName>
    <definedName name="CB_00e112b393b2415da1d8b6f343fd1ca3" localSheetId="4" hidden="1">Model!$HP$24</definedName>
    <definedName name="CB_00e49c53abc34d5b8bee617079a6e91f" localSheetId="4" hidden="1">Model!$S$14</definedName>
    <definedName name="CB_00e77cdf862346a9855d199f6ad6aa7c" localSheetId="4" hidden="1">Model!$MI$74</definedName>
    <definedName name="CB_00e879bc684d407194b8ac51000a438c" localSheetId="4" hidden="1">Model!$IJ$94</definedName>
    <definedName name="CB_010652f5bad641fb960d7d00f20a007b" localSheetId="4" hidden="1">Model!$AM$95</definedName>
    <definedName name="CB_01090f5d0f814deea7dd6c0351780710" localSheetId="4" hidden="1">Model!$MV$136</definedName>
    <definedName name="CB_0130fc472b4e4facb2eca839438f4732" localSheetId="4" hidden="1">Model!$KO$67</definedName>
    <definedName name="CB_014ecad3cebe4454a663637806acbb35" localSheetId="4" hidden="1">Model!$EY$156</definedName>
    <definedName name="CB_015651d5d4444854a0f1d39b052645f2" localSheetId="4" hidden="1">Model!$AM$54</definedName>
    <definedName name="CB_0156a323ca7b4319851312d00c060180" localSheetId="4" hidden="1">Model!$AF$43</definedName>
    <definedName name="CB_01842c5104544441a7faf45b5ef5049f" localSheetId="4" hidden="1">Model!$MD$114</definedName>
    <definedName name="CB_018eab3d91174e49ad56adae6a210f60" localSheetId="4" hidden="1">Model!$FF$31</definedName>
    <definedName name="CB_01905dc346da444f8de59f73c24f4c0a" localSheetId="4" hidden="1">Model!$LN$127</definedName>
    <definedName name="CB_01b922b3ad2b4d438392dbcf62a9a168" localSheetId="4" hidden="1">Model!$JE$51</definedName>
    <definedName name="CB_01c1464c641f4f72bde81ab03e412152" localSheetId="4" hidden="1">Model!$HP$50</definedName>
    <definedName name="CB_01c73eb41a694e5aa2c86361127a5121" localSheetId="4" hidden="1">Model!$HP$87</definedName>
    <definedName name="CB_01da69de5bd44bca96161def59b3999a" localSheetId="4" hidden="1">Model!$DQ$109</definedName>
    <definedName name="CB_01df8e511fee4fc093033cf62049bf64" localSheetId="4" hidden="1">Model!$FF$62</definedName>
    <definedName name="CB_01ebb43f459340a5bd1caa2d1cce52a4" localSheetId="4" hidden="1">Model!$AF$86</definedName>
    <definedName name="CB_01f9b009ee044681879e1ee751734bd6" localSheetId="4" hidden="1">Model!$MI$58</definedName>
    <definedName name="CB_0227dd80f05f40cb9eaa2ea62b78d1e1" localSheetId="4" hidden="1">Model!$MV$39</definedName>
    <definedName name="CB_02330f78642144c3b0f5af79b8a4d9b1" localSheetId="4" hidden="1">Model!$JY$39</definedName>
    <definedName name="CB_023b4311a80b45aca3e7fc725f55fec5" localSheetId="4" hidden="1">Model!$LG$60</definedName>
    <definedName name="CB_0249bd59284d430297e754efcf692add" localSheetId="4" hidden="1">Model!$LG$130</definedName>
    <definedName name="CB_025481d37b414468ac5cdab507738766" localSheetId="4" hidden="1">Model!$FV$38</definedName>
    <definedName name="CB_0260bd2aa5e54cb59fc641398e3aacb1" localSheetId="4" hidden="1">Model!$LN$83</definedName>
    <definedName name="CB_02713742825645c5bbd6311286f9f635" localSheetId="4" hidden="1">Model!$N$91</definedName>
    <definedName name="CB_02783bd108014606bfdd2d080926f78e" localSheetId="4" hidden="1">Model!$IJ$119</definedName>
    <definedName name="CB_0290e88d267b46368f59dd75e27c9c12" localSheetId="4" hidden="1">Model!$BU$25</definedName>
    <definedName name="CB_029f40323e1e477cb40742dc2cc2da07" localSheetId="4" hidden="1">Model!$NC$4</definedName>
    <definedName name="CB_02a404fb5ba84ce481233000ad28a3d6" localSheetId="4" hidden="1">Model!$DJ$79</definedName>
    <definedName name="CB_02a8477681804e47a7aab9180f447006" localSheetId="4" hidden="1">Model!$CR$52</definedName>
    <definedName name="CB_02b357032303467a836d69827b01cdc8" localSheetId="4" hidden="1">Model!$JE$60</definedName>
    <definedName name="CB_02e61ef09b3142eebf9f0f4401dea92c" localSheetId="4" hidden="1">Model!$KO$34</definedName>
    <definedName name="CB_02eca94250694eff923c64884caf6a1a" localSheetId="4" hidden="1">Model!$DQ$50</definedName>
    <definedName name="CB_02f1079645934953a6600978965ceca2" localSheetId="4" hidden="1">Model!$BU$13</definedName>
    <definedName name="CB_02f6ec9e469e4a409304bbfb47378a83" localSheetId="4" hidden="1">Model!$CB$110</definedName>
    <definedName name="CB_03037d5e04e64614a4a1925e355cd007" localSheetId="4" hidden="1">Model!$KT$95</definedName>
    <definedName name="CB_03096373e71c482293742d3a699c15f5" localSheetId="4" hidden="1">Model!$EY$110</definedName>
    <definedName name="CB_030a11f226be45909f4d1a4d824005b5" localSheetId="4" hidden="1">Model!$DJ$133</definedName>
    <definedName name="CB_030d94c263db4231bda443b6b8c1acb5" localSheetId="4" hidden="1">Model!$GA$130</definedName>
    <definedName name="CB_0312526eeb044ac697bd94717d5aa50b" localSheetId="4" hidden="1">Model!$FF$147</definedName>
    <definedName name="CB_031aa4f8afec458d907f07a3eb8537ed" localSheetId="4" hidden="1">Model!$N$58</definedName>
    <definedName name="CB_031ea6416c7342909a5bfa0c2ed5c465" localSheetId="4" hidden="1">Model!$BU$125</definedName>
    <definedName name="CB_032821cd3e654d409849e3e16d4e7aa3" localSheetId="4" hidden="1">Model!$EG$145</definedName>
    <definedName name="CB_032f70785a3f44dba9f7f8e1f9e66c0b" localSheetId="4" hidden="1">Model!$HK$22</definedName>
    <definedName name="CB_034111a3b1a64c4d91942e5abf5847e8" localSheetId="4" hidden="1">Model!$FF$101</definedName>
    <definedName name="CB_0348e758878b4437913327cb10f21d46" localSheetId="4" hidden="1">Model!$CW$115</definedName>
    <definedName name="CB_0378715536fd4c539d98cc77400dd9d3" localSheetId="4" hidden="1">Model!$FF$28</definedName>
    <definedName name="CB_038f636663ed49f887f7ee85dea6f65b" localSheetId="4" hidden="1">Model!$DJ$36</definedName>
    <definedName name="CB_0395ae442b7b40a1abfd79eea0b9240f" localSheetId="4" hidden="1">Model!$IC$142</definedName>
    <definedName name="CB_0398614a0e8a4bb886700a35c07fc244" localSheetId="4" hidden="1">Model!$GA$153</definedName>
    <definedName name="CB_03b1dce9e54c41d9897011b0f9ade127" localSheetId="4" hidden="1">Model!$LG$54</definedName>
    <definedName name="CB_03b4fba8775c42d185e9f75b129467af" localSheetId="4" hidden="1">Model!$S$30</definedName>
    <definedName name="CB_03d705852444410293bcb650beaa2bd1" localSheetId="4" hidden="1">Model!$MI$47</definedName>
    <definedName name="CB_03d75dea484a44e3a400640f70438b8f" localSheetId="4" hidden="1">Model!$IJ$143</definedName>
    <definedName name="CB_03dedd003f1e4432a0f2c1cef0654479" localSheetId="4" hidden="1">Model!$HK$41</definedName>
    <definedName name="CB_03eb7f3f755745b89b0195fdef18809b" localSheetId="4" hidden="1">Model!$AM$12</definedName>
    <definedName name="CB_03eede57f3b5477e9c899fee75c71d41" localSheetId="4" hidden="1">Model!$N$32</definedName>
    <definedName name="CB_03fde2aaa59a4865920ecc2ebc236058" localSheetId="4" hidden="1">Model!$DQ$85</definedName>
    <definedName name="CB_04056298295a48c28a99f7bf0a89bc1f" localSheetId="4" hidden="1">Model!$N$30</definedName>
    <definedName name="CB_040d40e1d4794e8ab769394741aa8f4a" localSheetId="4" hidden="1">Model!$GA$59</definedName>
    <definedName name="CB_0439b0d9427c42d78add668112a1357e" localSheetId="4" hidden="1">Model!$DJ$87</definedName>
    <definedName name="CB_043e3aa77d8641a893bfa30a412047a3" localSheetId="4" hidden="1">Model!$CB$140</definedName>
    <definedName name="CB_0452dd947ff14271953da276b2c8c1ae" localSheetId="4" hidden="1">Model!$DQ$10</definedName>
    <definedName name="CB_0475d3453b0b4c10a50b2bf76b9404c1" localSheetId="4" hidden="1">Model!$DQ$72</definedName>
    <definedName name="CB_047d956904344431b3daa8f81af3248f" localSheetId="4" hidden="1">Model!$MI$139</definedName>
    <definedName name="CB_0495f3d74ac84980a2e292c60cd25598" localSheetId="4" hidden="1">Model!$JR$150</definedName>
    <definedName name="CB_0497acf789834413a12ff66176f6e06b" localSheetId="4" hidden="1">Model!$S$39</definedName>
    <definedName name="CB_04a0655845b0468ca7b19669b31a0270" localSheetId="4" hidden="1">Model!$N$127</definedName>
    <definedName name="CB_04a17e7e21ff499583830fa759fb64e5" localSheetId="4" hidden="1">Model!$CB$28</definedName>
    <definedName name="CB_04a5c3784cb04b3f91cc9048eb5c3080" localSheetId="4" hidden="1">Model!$JY$49</definedName>
    <definedName name="CB_04a95e07d2334e5db7b854e6e8db9936" localSheetId="4" hidden="1">Model!$IJ$156</definedName>
    <definedName name="CB_04b6581e82494ae384e4ced7ba202946" localSheetId="4" hidden="1">Model!$DQ$26</definedName>
    <definedName name="CB_04b74b835f164556be93251f65521031" localSheetId="4" hidden="1">Model!$LN$48</definedName>
    <definedName name="CB_04ba9be5ac6d493598307bdea9de6f28" localSheetId="4" hidden="1">Model!$FV$19</definedName>
    <definedName name="CB_04bf2bb818db40c19fbdf6e6b8039ce1" localSheetId="4" hidden="1">Model!$BC$138</definedName>
    <definedName name="CB_04c63a4489284e4cb4a675b9651c601c" localSheetId="4" hidden="1">Model!$N$44</definedName>
    <definedName name="CB_04d04349d5164c3fbe207f6fe2a2ffb4" localSheetId="4" hidden="1">Model!$KT$98</definedName>
    <definedName name="CB_04d49a02056242c1bb0ce02541e0fb15" localSheetId="4" hidden="1">Model!$JE$63</definedName>
    <definedName name="CB_04df1a9790cc49e9a0e0bc55b4634760" localSheetId="4" hidden="1">Model!$JE$18</definedName>
    <definedName name="CB_0505179f11e744f095393ce45948af6e" localSheetId="4" hidden="1">Model!$IZ$79</definedName>
    <definedName name="CB_0509850217974355b3e8a9e6fbb36384" localSheetId="4" hidden="1">Model!$EL$99</definedName>
    <definedName name="CB_050cc17f6f344d38ad8fc1a65902fc9d" localSheetId="4" hidden="1">Model!$LG$74</definedName>
    <definedName name="CB_0518599c1674407cbc99572373796caf" localSheetId="4" hidden="1">Model!$CR$157</definedName>
    <definedName name="CB_052a7e9f36c8479bb11d2f884bd6358c" localSheetId="4" hidden="1">Model!$HK$23</definedName>
    <definedName name="CB_054849204cec45e0b558bca7c6de951f" localSheetId="4" hidden="1">Model!$JR$156</definedName>
    <definedName name="CB_054aa3bc78254b54a2f61d68738cf734" localSheetId="4" hidden="1">Model!$EY$18</definedName>
    <definedName name="CB_05594fd53a2447a494b6506bcebc3984" localSheetId="4" hidden="1">Model!$NC$53</definedName>
    <definedName name="CB_055a9667e3da40f69b39c79c6a48b20d" localSheetId="4" hidden="1">Model!$GU$56</definedName>
    <definedName name="CB_055af259a499416391867e7a15a3e323" localSheetId="4" hidden="1">Model!$FF$93</definedName>
    <definedName name="CB_0588e9e87f8e4e05be12d2d447675011" localSheetId="4" hidden="1">Model!$DQ$113</definedName>
    <definedName name="CB_05b133bc4ef14248b2860fefdf7f33a6" localSheetId="4" hidden="1">Model!$GA$94</definedName>
    <definedName name="CB_05b4e410d6f740628237ef47005bc5a4" localSheetId="4" hidden="1">Model!$AF$56</definedName>
    <definedName name="CB_05cf067d9b574c028e35b08adff452a4" localSheetId="4" hidden="1">Model!$AM$116</definedName>
    <definedName name="CB_05f7405df01c4439a478b2ed7fa356ed" localSheetId="4" hidden="1">Model!$CB$91</definedName>
    <definedName name="CB_05fb162f2be448a5b47f795bcb20e2a3" localSheetId="4" hidden="1">Model!$GA$88</definedName>
    <definedName name="CB_0612332e4a0f434cb90eaab9f78fe86e" localSheetId="4" hidden="1">Model!$N$142</definedName>
    <definedName name="CB_0624b790ae9d4462ba8b12c32e807c5d" localSheetId="4" hidden="1">Model!$BU$107</definedName>
    <definedName name="CB_062df0d6370d47d4bccb7953b74255ee" localSheetId="4" hidden="1">Model!$MI$5</definedName>
    <definedName name="CB_06443741c40e45c988584c2696a97352" localSheetId="4" hidden="1">Model!$DJ$86</definedName>
    <definedName name="CB_06467a1f2b0f4b6789c977181af3c336" localSheetId="4" hidden="1">Model!$BC$142</definedName>
    <definedName name="CB_06538d25638f455fb5f639582e565de6" localSheetId="4" hidden="1">Model!$JR$107</definedName>
    <definedName name="CB_065652ee4939415a9249139373fa98be" localSheetId="4" hidden="1">Model!$GN$80</definedName>
    <definedName name="CB_06594bf65b3947cb8aa9eefa312dfab7" localSheetId="4" hidden="1">Model!$GU$18</definedName>
    <definedName name="CB_06642bc860764b489ab2a0957ea1d3fb" localSheetId="4" hidden="1">Model!$LN$52</definedName>
    <definedName name="CB_066447f7820447589eb76064f134137f" localSheetId="4" hidden="1">Model!$DQ$24</definedName>
    <definedName name="CB_066bdcb1d18445dba9d9d99cbf66ece0" localSheetId="4" hidden="1">Model!$EL$143</definedName>
    <definedName name="CB_06743e6be600418d9e4d673e600f59a9" localSheetId="4" hidden="1">Model!$JE$32</definedName>
    <definedName name="CB_068454d090734672921ee70c6ce34ffa" localSheetId="4" hidden="1">Model!$KT$75</definedName>
    <definedName name="CB_06888e99694f45879271c806a44c185d" localSheetId="4" hidden="1">Model!$AF$20</definedName>
    <definedName name="CB_0688d3538ddb4cf487ff09e6c58395de" localSheetId="4" hidden="1">Model!$DJ$65</definedName>
    <definedName name="CB_068a40191fe04929bbebef1bc6a0204c" localSheetId="4" hidden="1">Model!$CB$78</definedName>
    <definedName name="CB_068b1a9196c54611baa6cc005fe073e9" localSheetId="4" hidden="1">Model!$IJ$32</definedName>
    <definedName name="CB_069036e302f342c2823a3d0c42ccd260" localSheetId="4" hidden="1">Model!$S$90</definedName>
    <definedName name="CB_06970bb7a5db42fb8fe25f5b17c4904f" localSheetId="4" hidden="1">Model!$GA$86</definedName>
    <definedName name="CB_069a9bf49216498080c5456efabb775d" localSheetId="4" hidden="1">Model!$LN$5</definedName>
    <definedName name="CB_06b71c4f5d1f4685b682314db0475c88" localSheetId="4" hidden="1">Model!$CW$57</definedName>
    <definedName name="CB_06d9eb4a8b974d768a723249d7ca265d" localSheetId="4" hidden="1">Model!$N$6</definedName>
    <definedName name="CB_06dd230e4ec74dde874b99153103aa53" localSheetId="4" hidden="1">Model!$CR$54</definedName>
    <definedName name="CB_06f06ff99ddb4cbf8cf10db0a9189fe4" localSheetId="4" hidden="1">Model!$N$66</definedName>
    <definedName name="CB_07080364e08e445080a9eb84a32231a4" localSheetId="4" hidden="1">Model!$DQ$29</definedName>
    <definedName name="CB_070b81d29ce748db95299e9b505c188c" localSheetId="4" hidden="1">Model!$KO$63</definedName>
    <definedName name="CB_072c0c8de8f64fd48b5eff08cc4631a7" localSheetId="4" hidden="1">Model!$JY$159</definedName>
    <definedName name="CB_0742110999b14d02acf68a901de88df9" localSheetId="4" hidden="1">Model!$BC$10</definedName>
    <definedName name="CB_07432a4b106b4c3dafe89b210a4c0fe5" localSheetId="4" hidden="1">Model!$DJ$22</definedName>
    <definedName name="CB_07443343febf473185e1fac87d5770c5" localSheetId="4" hidden="1">Model!$HP$152</definedName>
    <definedName name="CB_074d7798b30d47618e40dcb59d6708ce" localSheetId="4" hidden="1">Model!$JY$15</definedName>
    <definedName name="CB_0750feea408d441fb9e0229479d013a4" localSheetId="4" hidden="1">Model!$IJ$71</definedName>
    <definedName name="CB_075cdad2fcc24f0297864816a21b99ab" localSheetId="4" hidden="1">Model!$CR$134</definedName>
    <definedName name="CB_075fd7eb88ef45888b64c31005c4c0dd" localSheetId="4" hidden="1">Model!$BH$58</definedName>
    <definedName name="CB_0760dc43b1d543ea8d8b5a46c9ba487d" localSheetId="4" hidden="1">Model!$KO$18</definedName>
    <definedName name="CB_076378f0f6464850937e276157a7bcc4" localSheetId="4" hidden="1">Model!$BU$99</definedName>
    <definedName name="CB_07694a90b194470d90bc2f2abe4c632a" localSheetId="4" hidden="1">Model!$JE$10</definedName>
    <definedName name="CB_0769d8ea0cb9493bb40bec50833353b2" localSheetId="4" hidden="1">Model!$GA$158</definedName>
    <definedName name="CB_076f1eeab1bb4fdfae565ba04ba2ca93" localSheetId="4" hidden="1">Model!$NC$74</definedName>
    <definedName name="CB_0772253ae32942b6bbf4e230cefc2aa3" localSheetId="4" hidden="1">Model!$KO$159</definedName>
    <definedName name="CB_0773234861734b7da5c8ccfbafa4c970" localSheetId="4" hidden="1">Model!$JE$130</definedName>
    <definedName name="CB_078d25f26d244eb297df0dad239164dd" localSheetId="4" hidden="1">Model!$IJ$133</definedName>
    <definedName name="CB_0798587e03504fb59f3f4521a8ad3b03" localSheetId="4" hidden="1">Model!$HP$106</definedName>
    <definedName name="CB_079d1d3d8d56498984c582c8dd820746" localSheetId="4" hidden="1">Model!$LG$73</definedName>
    <definedName name="CB_07a8caf88215498489df052ff0e3f474" localSheetId="4" hidden="1">Model!$AM$146</definedName>
    <definedName name="CB_07b8582e16ea46d6ab2e5129cfb0e81a" localSheetId="4" hidden="1">Model!$EL$96</definedName>
    <definedName name="CB_07c61e9607ad4d35bbf5e6523be031a1" localSheetId="4" hidden="1">Model!$IJ$79</definedName>
    <definedName name="CB_07d5dca002f54051ae3d262cf8e40ab3" localSheetId="4" hidden="1">Model!$BU$83</definedName>
    <definedName name="CB_07db55c6041f4092963ea2227075d687" localSheetId="4" hidden="1">Model!$MD$76</definedName>
    <definedName name="CB_07f1fdefbf6143e2b68acc2c788643b0" localSheetId="4" hidden="1">Model!$CB$87</definedName>
    <definedName name="CB_07fb406b0d6f4221b757749244e0e59c" localSheetId="4" hidden="1">Model!$GU$71</definedName>
    <definedName name="CB_080dfe789ab340e9b3e2ce98056504a3" localSheetId="4" hidden="1">Model!$IJ$102</definedName>
    <definedName name="CB_082492ff82454d41845ef14dc952617d" localSheetId="4" hidden="1">Model!$DJ$10</definedName>
    <definedName name="CB_08348e37eaf44e87b9007dbf661fc4c4" localSheetId="4" hidden="1">Model!$IZ$159</definedName>
    <definedName name="CB_0839df21d9fc4ba9a9522097810b855f" localSheetId="4" hidden="1">Model!$GA$37</definedName>
    <definedName name="CB_083d857b2c8d41bfac25f9a675800898" localSheetId="4" hidden="1">Model!$MD$141</definedName>
    <definedName name="CB_083e003ca1804bbd890b73f020979d1b" localSheetId="4" hidden="1">Model!$AF$146</definedName>
    <definedName name="CB_083fb580cf6346efb8dd3ec7a31214ba" localSheetId="4" hidden="1">Model!$CB$113</definedName>
    <definedName name="CB_08520ea6a5d448f38d437130f12416d9" localSheetId="4" hidden="1">Model!$GA$14</definedName>
    <definedName name="CB_0860d10a491444b392aa8fbbe33214fd" localSheetId="4" hidden="1">Model!$JE$50</definedName>
    <definedName name="CB_086a48fe0a0144d79f8c476010ea4e45" localSheetId="4" hidden="1">Model!$JY$33</definedName>
    <definedName name="CB_0882c18934014f9c80d96054ac5aa929" localSheetId="4" hidden="1">Model!$N$36</definedName>
    <definedName name="CB_089c237b20a94bf38be10b67e35b80cc" localSheetId="4" hidden="1">Model!$HK$113</definedName>
    <definedName name="CB_089fc2b7dfac4f7bbeb63ed803f62ae7" localSheetId="4" hidden="1">Model!$AM$16</definedName>
    <definedName name="CB_08b647e9944349928723a54cb36ad450" localSheetId="4" hidden="1">Model!$AM$37</definedName>
    <definedName name="CB_08b96f20eeea4506adf0522ddf281c22" localSheetId="4" hidden="1">Model!$JE$90</definedName>
    <definedName name="CB_08cf8b27de9240449ab02b0cd5333c59" localSheetId="4" hidden="1">Model!$IJ$37</definedName>
    <definedName name="CB_08dc3205961a4726832e904a689e9be0" localSheetId="4" hidden="1">Model!$DQ$98</definedName>
    <definedName name="CB_08e30588f8284259a7a784564948624d" localSheetId="4" hidden="1">Model!$MI$120</definedName>
    <definedName name="CB_08e8639d5d214f2ca1c61dd5268e7f68" localSheetId="4" hidden="1">Model!$BH$9</definedName>
    <definedName name="CB_090f406e2c494396a149f1dbcb3543a4" localSheetId="4" hidden="1">Model!$GN$13</definedName>
    <definedName name="CB_091a9b17e44940ed92085fabb7ed2b6f" localSheetId="4" hidden="1">Model!$CB$142</definedName>
    <definedName name="CB_0940d0e9a5684fcfb6da47e72e4f9895" localSheetId="4" hidden="1">Model!$DJ$106</definedName>
    <definedName name="CB_09485b4492424871b15a8c0c84e88c21" localSheetId="4" hidden="1">Model!$LN$154</definedName>
    <definedName name="CB_096f796b4ecd4756b3fb8262f39cc2ff" localSheetId="4" hidden="1">Model!$GU$41</definedName>
    <definedName name="CB_09727f823bd6493f815ab6d65ed99a1e" localSheetId="4" hidden="1">Model!$KT$20</definedName>
    <definedName name="CB_09740a8e1b0b4bb491313c5b45a99ce8" localSheetId="4" hidden="1">Model!$JE$135</definedName>
    <definedName name="CB_0974198b127f47d08c0a4beca641f930" localSheetId="4" hidden="1">Model!$KT$87</definedName>
    <definedName name="CB_09777d347a1047609941b4de926afad9" localSheetId="4" hidden="1">Model!$S$123</definedName>
    <definedName name="CB_097c579276a945429802f532d6e76302" localSheetId="4" hidden="1">Model!$AF$105</definedName>
    <definedName name="CB_09845d64e9e1463f89f09a21ecaa9497" localSheetId="4" hidden="1">Model!$GU$121</definedName>
    <definedName name="CB_09948c707c474da1a4eed5021b80e747" localSheetId="4" hidden="1">Model!$CB$123</definedName>
    <definedName name="CB_09b407ed133f4972b545dbf923329fbd" localSheetId="4" hidden="1">Model!$IC$57</definedName>
    <definedName name="CB_09b9ba5686e74c1c984e0e824eaad34d" localSheetId="4" hidden="1">Model!$LN$27</definedName>
    <definedName name="CB_09babee7ba744c72bcbc04911e7026f5" localSheetId="4" hidden="1">Model!$JR$149</definedName>
    <definedName name="CB_09db07ba31ee44fe9df293c4baf25f02" localSheetId="4" hidden="1">Model!$BH$62</definedName>
    <definedName name="CB_09edcfe203b645028211cbb03174eba0" localSheetId="4" hidden="1">Model!$HP$135</definedName>
    <definedName name="CB_09ff2e9379bb40e98e37d3f44e7f87c5" localSheetId="4" hidden="1">Model!$CR$126</definedName>
    <definedName name="CB_0a03236de87a48a699e4e96e5a8cf4e3" localSheetId="4" hidden="1">Model!$EL$135</definedName>
    <definedName name="CB_0a057ab36d8e46138e922a24c02c0c45" localSheetId="4" hidden="1">Model!$BC$42</definedName>
    <definedName name="CB_0a15dd7973c54a2b8e2fb9bde11357ae" localSheetId="4" hidden="1">Model!$LG$91</definedName>
    <definedName name="CB_0a2a2281cb3a4ff18cf7a0f8e64d8a17" localSheetId="4" hidden="1">Model!$GN$104</definedName>
    <definedName name="CB_0a385d79ab8046b991f0703ea9cc56ec" localSheetId="4" hidden="1">Model!$N$7</definedName>
    <definedName name="CB_0a4dbcfdf77f4d86a52a5b5f245475f6" localSheetId="4" hidden="1">Model!$EY$62</definedName>
    <definedName name="CB_0a519690368042c3a6905057ad7f3aad" localSheetId="4" hidden="1">Model!$GA$115</definedName>
    <definedName name="CB_0a5be5a008a54288a6291a0e06d8d96d" localSheetId="4" hidden="1">Model!$IJ$16</definedName>
    <definedName name="CB_0a5e222ed7e2444c9447155c63706c17" localSheetId="4" hidden="1">Model!$MV$140</definedName>
    <definedName name="CB_0a63cf2024ef4dfa8dc339d689c3ac12" localSheetId="4" hidden="1">Model!$BU$121</definedName>
    <definedName name="CB_0a65bc99a5ae4cacbfd5360eef79c417" localSheetId="4" hidden="1">Model!$S$121</definedName>
    <definedName name="CB_0a69f3d7c7764d879f78ac26b1bb2e02" localSheetId="4" hidden="1">Model!$MD$12</definedName>
    <definedName name="CB_0a86c702acdf41deb98682e293fd03de" localSheetId="4" hidden="1">Model!$FV$95</definedName>
    <definedName name="CB_0a8bae9b900c4749b9a35a4452867ee9" localSheetId="4" hidden="1">Model!$FF$67</definedName>
    <definedName name="CB_0a97f896d64d42ccaaab67fc95a06d63" localSheetId="4" hidden="1">Model!$IC$136</definedName>
    <definedName name="CB_0a9de6360a7b4da8a7c8b4dc0c839683" localSheetId="4" hidden="1">Model!$DQ$87</definedName>
    <definedName name="CB_0ab3b9bd75ac487b9887dc67e6c1b118" localSheetId="4" hidden="1">Model!$LG$77</definedName>
    <definedName name="CB_0ab78a4e83214d03a586ee616e0f64a9" localSheetId="4" hidden="1">Model!$EG$104</definedName>
    <definedName name="CB_0abd335e06464510909ab901342f7466" localSheetId="4" hidden="1">Model!$KT$119</definedName>
    <definedName name="CB_0ac282c0c03c436c83027b84d7302e37" localSheetId="4" hidden="1">Model!$EG$92</definedName>
    <definedName name="CB_0adf0cd66ade419487d90114d1c06f69" localSheetId="4" hidden="1">Model!$BC$22</definedName>
    <definedName name="CB_0af5e2fb03d846679cca4d06467f0325" localSheetId="4" hidden="1">Model!$EG$102</definedName>
    <definedName name="CB_0affc9b8bf9146ac97830b165ee0bfbd" localSheetId="4" hidden="1">Model!$MD$62</definedName>
    <definedName name="CB_0b050c650cda491aada42ce291d99b80" localSheetId="4" hidden="1">Model!$JR$101</definedName>
    <definedName name="CB_0b086d19f7f44a23a83787d109f13b4c" localSheetId="4" hidden="1">Model!$EY$13</definedName>
    <definedName name="CB_0b0f2f6429004a06b2230143bdac98a3" localSheetId="4" hidden="1">Model!$IZ$10</definedName>
    <definedName name="CB_0b11b10a03c1406c86751e460293aad0" localSheetId="4" hidden="1">Model!$HP$42</definedName>
    <definedName name="CB_0b15a1ca05a4447ba5abded6d641324c" localSheetId="4" hidden="1">Model!$LN$45</definedName>
    <definedName name="CB_0b1cb78d8a1f4311b6c805313b7108fc" localSheetId="4" hidden="1">Model!$KO$52</definedName>
    <definedName name="CB_0b270047db85463fa7051ea1f38ee000" localSheetId="4" hidden="1">Model!$BU$132</definedName>
    <definedName name="CB_0b2ade52acd14b0186af2b0fcb272bc2" localSheetId="4" hidden="1">Model!$HP$54</definedName>
    <definedName name="CB_0b32c705f3174f5e8052eb2ea648d2de" localSheetId="4" hidden="1">Model!$EL$74</definedName>
    <definedName name="CB_0b396df3ee08436785f4ed3f99d12522" localSheetId="4" hidden="1">Model!$MV$76</definedName>
    <definedName name="CB_0b4317e92d6b475da077461ed912cce0" localSheetId="4" hidden="1">Model!$MD$55</definedName>
    <definedName name="CB_0b442702f31b4c3dab60ad9f3bc13ed5" localSheetId="4" hidden="1">Model!$S$110</definedName>
    <definedName name="CB_0b49efb001194e389a4b3bbc33b6a69b" localSheetId="4" hidden="1">Model!$LG$45</definedName>
    <definedName name="CB_0b4b08584d124d7d991ad290ac720c53" localSheetId="4" hidden="1">Model!$IZ$121</definedName>
    <definedName name="CB_0b53160a116544f9b4f9f17cf4669780" localSheetId="4" hidden="1">Model!$N$65</definedName>
    <definedName name="CB_0b5997169c01476fa7ce64682f49838d" localSheetId="4" hidden="1">Model!$JE$61</definedName>
    <definedName name="CB_0b5c54c208c84e88adb036001061b8ef" localSheetId="4" hidden="1">Model!$IC$128</definedName>
    <definedName name="CB_0b6094b6096945b1a8a89b4e39c9fc31" localSheetId="4" hidden="1">Model!$BU$143</definedName>
    <definedName name="CB_0b65003fec094e9c9c18f073564ea136" localSheetId="4" hidden="1">Model!$HK$149</definedName>
    <definedName name="CB_0b690fba01ff47a79190c15c7b0a2a8e" localSheetId="4" hidden="1">Model!$LN$40</definedName>
    <definedName name="CB_0b97928417a0411d9a10678d77be88e8" localSheetId="4" hidden="1">Model!$S$135</definedName>
    <definedName name="CB_0b9d7102abf4446d92b742598f42b886" localSheetId="4" hidden="1">Model!$JR$36</definedName>
    <definedName name="CB_0ba852a02b02485f9ef894aae1fca2ca" localSheetId="4" hidden="1">Model!$LG$101</definedName>
    <definedName name="CB_0bc1d789a91f4fd48edb5da88824fa9f" localSheetId="4" hidden="1">Model!$BC$118</definedName>
    <definedName name="CB_0bd44833d0fb4454a8e8aa6480441ea6" localSheetId="4" hidden="1">Model!$MD$95</definedName>
    <definedName name="CB_0bd688419b5e4d12a516e6dcff3406ea" localSheetId="4" hidden="1">Model!$JY$22</definedName>
    <definedName name="CB_0be1b2af91a745568bf5d4e5644812e7" localSheetId="4" hidden="1">Model!$MD$128</definedName>
    <definedName name="CB_0be7ab7cc2aa402783dd0ced60d11ac5" localSheetId="4" hidden="1">Model!$IZ$95</definedName>
    <definedName name="CB_0beb288609f04fdb936916ed45075440" localSheetId="4" hidden="1">Model!$JE$87</definedName>
    <definedName name="CB_0bebb5b583d14339a252f430110c7bbf" localSheetId="4" hidden="1">Model!$MD$145</definedName>
    <definedName name="CB_0bec819b65944f2e87130e82ceaf796b" localSheetId="4" hidden="1">Model!$FF$90</definedName>
    <definedName name="CB_0c0f2094a7cb4639a7057a9ec1c8380e" localSheetId="4" hidden="1">Model!$IZ$93</definedName>
    <definedName name="CB_0c144575b9d541fd889440c3619c1a5c" localSheetId="4" hidden="1">Model!$BU$120</definedName>
    <definedName name="CB_0c1c88aa09234d779a01a064255e9d0b" localSheetId="4" hidden="1">Model!$AM$77</definedName>
    <definedName name="CB_0c28fea7e4ae43868356f5b20010932b" localSheetId="4" hidden="1">Model!$JE$20</definedName>
    <definedName name="CB_0c4b4194e8f84d4391ae772af0829b97" localSheetId="4" hidden="1">Model!$MD$40</definedName>
    <definedName name="CB_0c4dbb44679c4915830a5c51fdaee92f" localSheetId="4" hidden="1">Model!$EL$152</definedName>
    <definedName name="CB_0c569ee07ee94184a98f2d6f29fdad77" localSheetId="4" hidden="1">Model!$FF$61</definedName>
    <definedName name="CB_0c5712c542e7458f92351748becc9ab8" localSheetId="4" hidden="1">Model!$CW$150</definedName>
    <definedName name="CB_0c57a54b4ea9409387370347947c9761" localSheetId="4" hidden="1">Model!$GA$32</definedName>
    <definedName name="CB_0c5f906616904e3d9944974b5d6f036c" localSheetId="4" hidden="1">Model!$EG$128</definedName>
    <definedName name="CB_0c6511b68755462da6126d13079d2121" localSheetId="4" hidden="1">Model!$IC$67</definedName>
    <definedName name="CB_0c733b53a33a4176933f7e100c4362f4" localSheetId="4" hidden="1">Model!$BH$4</definedName>
    <definedName name="CB_0c7a34d7ab1f40b5ba8e97f722a3cec8" localSheetId="4" hidden="1">Model!$JY$115</definedName>
    <definedName name="CB_0c8730ed17654cff85b6cf7469184053" localSheetId="4" hidden="1">Model!$IJ$44</definedName>
    <definedName name="CB_0c8e8251f4424f9bbcb93103093c6b8b" localSheetId="4" hidden="1">Model!$EL$62</definedName>
    <definedName name="CB_0c9c8dc5c5b2469dadba81f5ab9fafa2" localSheetId="4" hidden="1">Model!$JR$123</definedName>
    <definedName name="CB_0cac49da8579407aa1b8ac3f96a264b7" localSheetId="4" hidden="1">Model!$BH$75</definedName>
    <definedName name="CB_0ccc21b5598343a88976b6f3605eebfd" localSheetId="4" hidden="1">Model!$MI$91</definedName>
    <definedName name="CB_0ccdf2446bb146dbba1a5dba1ab25d83" localSheetId="4" hidden="1">Model!$CW$53</definedName>
    <definedName name="CB_0ccdf7821375471c987897488254561b" localSheetId="4" hidden="1">Model!$JE$13</definedName>
    <definedName name="CB_0cd32ae11941414d8d4774a318d53409" localSheetId="4" hidden="1">Model!$LN$143</definedName>
    <definedName name="CB_0cd64ed160f24e1d916d53508b441e71" localSheetId="4" hidden="1">Model!$AM$10</definedName>
    <definedName name="CB_0cdd4196c7da40769d7183e85803f6dc" localSheetId="4" hidden="1">Model!$CB$16</definedName>
    <definedName name="CB_0ce297cc98d9422c9e136a3b2da942f7" localSheetId="4" hidden="1">Model!$EL$101</definedName>
    <definedName name="CB_0ce37dbb13724fd89d770cb65709d395" localSheetId="4" hidden="1">Model!$EG$77</definedName>
    <definedName name="CB_0ce49332dd774e0bad7c205286781702" localSheetId="4" hidden="1">Model!$NC$80</definedName>
    <definedName name="CB_0cf109d14b3c4ffaa53d94f4e6e22e0f" localSheetId="4" hidden="1">Model!$AF$125</definedName>
    <definedName name="CB_0cf11ece6a4b49a68d55d1e40753f951" localSheetId="4" hidden="1">Model!$IZ$145</definedName>
    <definedName name="CB_0cf78d6d44f54283821bfceab9895683" localSheetId="4" hidden="1">Model!$CB$119</definedName>
    <definedName name="CB_0d2903e37ac5496b8113b73dbe41f303" localSheetId="4" hidden="1">Model!$MI$45</definedName>
    <definedName name="CB_0d3de98686c54936950bae38481de85a" localSheetId="4" hidden="1">Model!$EL$51</definedName>
    <definedName name="CB_0d59622094ab48a98f693cdb2ae1fcd0" localSheetId="4" hidden="1">Model!$S$116</definedName>
    <definedName name="CB_0d5a1258114d48438b3fc5143077a8c6" localSheetId="4" hidden="1">Model!$FF$41</definedName>
    <definedName name="CB_0d5e502e99f7443abd04ca6d2ac512bf" localSheetId="4" hidden="1">Model!$CW$28</definedName>
    <definedName name="CB_0d6179716f394f58bde7836bddbcb4d2" localSheetId="4" hidden="1">Model!$CW$52</definedName>
    <definedName name="CB_0d6a6a01016d4bba95874013ac4eecec" localSheetId="4" hidden="1">Model!$MI$137</definedName>
    <definedName name="CB_0d6c80e37ebf4cb194563acf273b314d" localSheetId="4" hidden="1">Model!$BC$57</definedName>
    <definedName name="CB_0d74d357099d4b9ebc64b19ece7ed84b" localSheetId="4" hidden="1">Model!$BU$34</definedName>
    <definedName name="CB_0d9542f76a964e9e9609f9832357186e" localSheetId="4" hidden="1">Model!$AM$115</definedName>
    <definedName name="CB_0dab188aa3c640e8a662c24a68c7fc8f" localSheetId="4" hidden="1">Model!$GU$30</definedName>
    <definedName name="CB_0db8c614d5cc44528cb7bdcf55845d13" localSheetId="4" hidden="1">Model!$LN$96</definedName>
    <definedName name="CB_0dbf0ac463b94393b014316d80f5d06c" localSheetId="4" hidden="1">Model!$AF$54</definedName>
    <definedName name="CB_0dc441aa36d64b00ba88e6df119da9c5" localSheetId="4" hidden="1">Model!$AM$135</definedName>
    <definedName name="CB_0dc56e2900aa453d9850c57c337fcd66" localSheetId="4" hidden="1">Model!$DJ$44</definedName>
    <definedName name="CB_0de72b2f98ff403c9738d4c116dbb920" localSheetId="4" hidden="1">Model!$KO$26</definedName>
    <definedName name="CB_0df5837537dc4c04aefddc576d3c8263" localSheetId="4" hidden="1">Model!$KT$117</definedName>
    <definedName name="CB_0dfab42c64f0417889eb2e32afc4dfc9" localSheetId="4" hidden="1">Model!$DJ$55</definedName>
    <definedName name="CB_0e49c8f4ec284122b53f6ab9bf40b4e2" localSheetId="4" hidden="1">Model!$EG$9</definedName>
    <definedName name="CB_0e560e21f18a405ba9964a4ef974351c" localSheetId="4" hidden="1">Model!$BC$98</definedName>
    <definedName name="CB_0e58629680224148bd30ba1581878975" localSheetId="4" hidden="1">Model!$JR$43</definedName>
    <definedName name="CB_0e59f964f83f4ac0982927344411693b" localSheetId="4" hidden="1">Model!$BH$81</definedName>
    <definedName name="CB_0e5b302dc4b147d2a1c40fe4e9acf9a9" localSheetId="4" hidden="1">Model!$LG$89</definedName>
    <definedName name="CB_0e6600db650e4671923e7fb0ff3172b7" localSheetId="4" hidden="1">Model!$N$20</definedName>
    <definedName name="CB_0e7c9972769d4ccbbcabfbde8ee66e54" localSheetId="4" hidden="1">Model!$BU$26</definedName>
    <definedName name="CB_0e7e44b65d5344b2974e3a5d76a48ffe" localSheetId="4" hidden="1">Model!$KT$94</definedName>
    <definedName name="CB_0ea065f153144ae6bb19229f78395e97" localSheetId="4" hidden="1">Model!$FF$154</definedName>
    <definedName name="CB_0ec1d4dfdc344ceebe9e8bd9dfd08677" localSheetId="4" hidden="1">Model!$CW$106</definedName>
    <definedName name="CB_0ec2c4bb2ee04de796ab0262f3e27261" localSheetId="4" hidden="1">Model!$EG$121</definedName>
    <definedName name="CB_0ec6b963db9f4a2c815113687d5b3b8a" localSheetId="4" hidden="1">Model!$NC$146</definedName>
    <definedName name="CB_0ec93238848345b2860b7a21364d6a83" localSheetId="4" hidden="1">Model!$IZ$82</definedName>
    <definedName name="CB_0efdd9f9a3cc4963867a5bcd06f5d65a" localSheetId="4" hidden="1">Model!$LN$119</definedName>
    <definedName name="CB_0f0ace0f553d412097e32df21e39bdb4" localSheetId="4" hidden="1">Model!$N$149</definedName>
    <definedName name="CB_0f0e95ddb0204f6aba25f145be586e5d" localSheetId="4" hidden="1">Model!$LG$66</definedName>
    <definedName name="CB_0f0f0ccd3dba4fa6ac55e53eed5e3161" localSheetId="4" hidden="1">Model!$DJ$131</definedName>
    <definedName name="CB_0f23333b1bd94c4283319a8ee2e7f373" localSheetId="4" hidden="1">Model!$HK$99</definedName>
    <definedName name="CB_0f2cbf93f37549eeb42a1a6af86e476c" localSheetId="4" hidden="1">Model!$KT$152</definedName>
    <definedName name="CB_0f3e680204974c95b6330b151632f08e" localSheetId="4" hidden="1">Model!$EL$22</definedName>
    <definedName name="CB_0f408c7b22e842d9b10aa535aceaefcf" localSheetId="4" hidden="1">Model!$CW$149</definedName>
    <definedName name="CB_0f67bd95292b40a1bc17f12706016637" localSheetId="4" hidden="1">Model!$AF$28</definedName>
    <definedName name="CB_0f7670e7b11743d29e21689134baccb2" localSheetId="4" hidden="1">Model!$N$143</definedName>
    <definedName name="CB_0f8418fd94fe4c66803cdb7b66769e38" localSheetId="4" hidden="1">Model!$IC$4</definedName>
    <definedName name="CB_0f9a3c44f6634ddaa68060c0dd83bb64" localSheetId="4" hidden="1">Model!$EL$110</definedName>
    <definedName name="CB_0f9a8685c4894ed2837af9203ab2d1e4" localSheetId="4" hidden="1">Model!$BU$118</definedName>
    <definedName name="CB_0fb5be87c0264754a57e7c0b3262d4fc" localSheetId="4" hidden="1">Model!$NC$6</definedName>
    <definedName name="CB_0fc38155a3654b51a5c5fc8f364f66ed" localSheetId="4" hidden="1">Model!$BC$29</definedName>
    <definedName name="CB_0fd0fa8815364dc48d610cf835240bd7" localSheetId="4" hidden="1">Model!$NC$126</definedName>
    <definedName name="CB_0fd65663589646dfb86c70f8e7499fc7" localSheetId="4" hidden="1">Model!$IJ$100</definedName>
    <definedName name="CB_0fe0ea393c2944b691ca6325d1822aeb" localSheetId="4" hidden="1">Model!$MI$30</definedName>
    <definedName name="CB_0fe86a6d78f248b0b19880d6808a47d3" localSheetId="4" hidden="1">Model!$LG$81</definedName>
    <definedName name="CB_0ff96cfd89a24c78b712b9a0391dd4a4" localSheetId="4" hidden="1">Model!$GN$96</definedName>
    <definedName name="CB_0ffd55a3a14e419fb3d31fe37b69a30a" localSheetId="4" hidden="1">Model!$JE$52</definedName>
    <definedName name="CB_0ffebe45e0e04f37a9943ec277e6de6e" localSheetId="4" hidden="1">Model!$DQ$102</definedName>
    <definedName name="CB_10197e47b5a646faae939abd547ea0d4" localSheetId="4" hidden="1">Model!$FV$54</definedName>
    <definedName name="CB_102a561238d141d1adde849a96abffe3" localSheetId="4" hidden="1">Model!$HP$103</definedName>
    <definedName name="CB_102e6b013afb4ab0a68e22327d411678" localSheetId="4" hidden="1">Model!$NC$82</definedName>
    <definedName name="CB_103adb8d4c184bd794c963dd44195522" localSheetId="4" hidden="1">Model!$AM$106</definedName>
    <definedName name="CB_104030f255704d9aad2a8d16d92a5073" localSheetId="4" hidden="1">Model!$GN$77</definedName>
    <definedName name="CB_1040824f8b204995820cf12e55f31243" localSheetId="4" hidden="1">Model!$BC$28</definedName>
    <definedName name="CB_104d0a830f864e93add8439821557005" localSheetId="4" hidden="1">Model!$GU$133</definedName>
    <definedName name="CB_1058a22db3164107baa773ef41d3960f" localSheetId="4" hidden="1">Model!$EL$72</definedName>
    <definedName name="CB_106200a6dcd14a10b9151b7e15eab168" localSheetId="4" hidden="1">Model!$FV$32</definedName>
    <definedName name="CB_106d92ef8eea4395898c222ff6c972e3" localSheetId="4" hidden="1">Model!$GA$137</definedName>
    <definedName name="CB_10708a4adbf149408286105054e42e9b" localSheetId="4" hidden="1">Model!$EL$94</definedName>
    <definedName name="CB_1075c08ddf74442cb18e49c23599fae7" localSheetId="4" hidden="1">Model!$N$101</definedName>
    <definedName name="CB_107a00456f73491b95593614e3e89961" localSheetId="4" hidden="1">Model!$EY$86</definedName>
    <definedName name="CB_1081c32f74d942ed854fa0f4b73acaa1" localSheetId="4" hidden="1">Model!$MI$101</definedName>
    <definedName name="CB_1088269b7ebf4722b075685f0564fef2" localSheetId="4" hidden="1">Model!$S$132</definedName>
    <definedName name="CB_1096d99e89a7458b8d287043c5a17a11" localSheetId="4" hidden="1">Model!$IJ$139</definedName>
    <definedName name="CB_10c6c874f3ab466eafcac93afeff1570" localSheetId="4" hidden="1">Model!$IZ$76</definedName>
    <definedName name="CB_10e23e21e1384b6ea19c4c89f24ce324" localSheetId="4" hidden="1">Model!$BH$127</definedName>
    <definedName name="CB_10e28a08f35d4c23b73d5015be77c31a" localSheetId="4" hidden="1">Model!$EY$68</definedName>
    <definedName name="CB_10ea32015d9f4a309d33175fe52d446d" localSheetId="4" hidden="1">Model!$MV$126</definedName>
    <definedName name="CB_10ecf48a32b54b73bbf7d3826f28a9a0" localSheetId="4" hidden="1">Model!$MD$96</definedName>
    <definedName name="CB_10fd3d19e4274f9da81a381eb7468341" localSheetId="4" hidden="1">Model!$IC$144</definedName>
    <definedName name="CB_10ffbd0449014534808d6b3dcd460fa9" localSheetId="4" hidden="1">Model!$CW$132</definedName>
    <definedName name="CB_110909da01fc491daace6ea63c9ffe5a" localSheetId="4" hidden="1">Model!$DQ$97</definedName>
    <definedName name="CB_1118f0875bdc489e9e9aafbe0a72cb12" localSheetId="4" hidden="1">Model!$MD$32</definedName>
    <definedName name="CB_111d80598cda463693b365dd90e094ef" localSheetId="4" hidden="1">Model!$EG$16</definedName>
    <definedName name="CB_1125661b74504e24b7dbadcef9ba9e50" localSheetId="4" hidden="1">Model!$KO$83</definedName>
    <definedName name="CB_1127f4c4adbf4f13b607d741fbbf32d1" localSheetId="4" hidden="1">Model!$HP$31</definedName>
    <definedName name="CB_113fb3bff2da44a6804c401bd5ebb370" localSheetId="4" hidden="1">Model!$IZ$118</definedName>
    <definedName name="CB_114125063e814491876d43d1fbe2911e" localSheetId="4" hidden="1">Model!$LN$105</definedName>
    <definedName name="CB_116f2e05ef704e87855955562f85b9df" localSheetId="4" hidden="1">Model!$HK$136</definedName>
    <definedName name="CB_1183d50568724d4b85241cd90db3b9bb" localSheetId="4" hidden="1">Model!$JR$95</definedName>
    <definedName name="CB_11878762a0ed41a1bc97036787932049" localSheetId="4" hidden="1">Model!$BC$65</definedName>
    <definedName name="CB_1196ae082d3d4694b71d054cc21638c7" localSheetId="4" hidden="1">Model!$CR$26</definedName>
    <definedName name="CB_119b9f10a4d14bf2b14a7acb0056f4b2" localSheetId="4" hidden="1">Model!$BC$56</definedName>
    <definedName name="CB_11aec5f5d5624e02bcb10355f89da1f2" localSheetId="4" hidden="1">Model!$JY$83</definedName>
    <definedName name="CB_11c008a9f0fa49ce9e31c9314bc7ec88" localSheetId="4" hidden="1">Model!$IJ$51</definedName>
    <definedName name="CB_11cda584f1e74e5c94648b990ff7266c" localSheetId="4" hidden="1">Model!$MV$70</definedName>
    <definedName name="CB_11e789da57864fe38533fe4930ee509f" localSheetId="4" hidden="1">Model!$JE$89</definedName>
    <definedName name="CB_1205e40ab96e44d7bf2f1b08b83165fa" localSheetId="4" hidden="1">Model!$AF$62</definedName>
    <definedName name="CB_120c6419ba724ec5a00efacc5a695f9e" localSheetId="4" hidden="1">Model!$HK$39</definedName>
    <definedName name="CB_123c709265764e0896ae15d1bae69cb9" localSheetId="4" hidden="1">Model!$DJ$72</definedName>
    <definedName name="CB_12568792bbf54a8fa8ba6f3122e2718f" localSheetId="4" hidden="1">Model!$JY$67</definedName>
    <definedName name="CB_1284120565cb41efb171aa47798ee66c" localSheetId="4" hidden="1">Model!$IJ$123</definedName>
    <definedName name="CB_12906fd615b64bf88e0892c49035bf3b" localSheetId="4" hidden="1">Model!$LG$105</definedName>
    <definedName name="CB_12975921766142fab199786d0ba1a9bd" localSheetId="4" hidden="1">Model!$GA$111</definedName>
    <definedName name="CB_12a585d4eeab47f4abf28fca47c1d80c" localSheetId="4" hidden="1">Model!$MV$38</definedName>
    <definedName name="CB_12a6e747883e4e5e8672c1b267b8ff25" localSheetId="4" hidden="1">Model!$BU$93</definedName>
    <definedName name="CB_12c6247918a74def8397caa5adbb3d46" localSheetId="4" hidden="1">Model!$DQ$52</definedName>
    <definedName name="CB_12d63d6436fb4bb783eed2c6d340b719" localSheetId="4" hidden="1">Model!$IC$101</definedName>
    <definedName name="CB_12d74056649c42479c65a8b8dcea61da" localSheetId="4" hidden="1">Model!$S$147</definedName>
    <definedName name="CB_12e6fcc4d1bc4d21b30d3683b5c09caa" localSheetId="4" hidden="1">Model!$MD$5</definedName>
    <definedName name="CB_12e858b0b7a94349ac6c691e8ede2c49" localSheetId="4" hidden="1">Model!$JR$34</definedName>
    <definedName name="CB_12ea1f7a6ae14d4280c99d7f5e86ec25" localSheetId="4" hidden="1">Model!$JY$70</definedName>
    <definedName name="CB_12f321ecc8dd47908ab335d88473c704" localSheetId="4" hidden="1">Model!$LN$141</definedName>
    <definedName name="CB_12fd8aebbe8c40ce80e97d05744a246f" localSheetId="4" hidden="1">Model!$N$140</definedName>
    <definedName name="CB_130645c7f07f416b8267c53314c3bd36" localSheetId="4" hidden="1">Model!$CB$82</definedName>
    <definedName name="CB_131279c34fa04f2b8c169a5b220eb38b" localSheetId="4" hidden="1">Model!$N$104</definedName>
    <definedName name="CB_1319298da17e4e7e953cb142a1c055e4" localSheetId="4" hidden="1">Model!$EY$151</definedName>
    <definedName name="CB_131c915dc9134daabb0398420ebab9b9" localSheetId="4" hidden="1">Model!$KO$51</definedName>
    <definedName name="CB_13342ee0a34d46a5b1d82377da8c1ab8" localSheetId="4" hidden="1">Model!$CW$95</definedName>
    <definedName name="CB_1337e1d403ac4417a40c1e7dc6e92af2" localSheetId="4" hidden="1">Model!$JR$89</definedName>
    <definedName name="CB_133baf1bc1454551b0eccd21d427b223" localSheetId="4" hidden="1">Model!$CB$153</definedName>
    <definedName name="CB_133efc816d5642c0b14a1d9db5c6261f" localSheetId="4" hidden="1">Model!$HP$61</definedName>
    <definedName name="CB_134baf4abe114265aafb71b88dcafa79" localSheetId="4" hidden="1">Model!$AM$152</definedName>
    <definedName name="CB_135252ad87fe4322a20f259dcd8a79c3" localSheetId="4" hidden="1">Model!$EL$34</definedName>
    <definedName name="CB_135b97e90cc24dca9e6de1e46c32dd31" localSheetId="4" hidden="1">Model!$LG$139</definedName>
    <definedName name="CB_136a98b2eb0b493e90c9caf9e9e48b79" localSheetId="4" hidden="1">Model!$JR$145</definedName>
    <definedName name="CB_13720e2ced7048c0b49ab4d14bbc3ce8" localSheetId="4" hidden="1">Model!$GN$60</definedName>
    <definedName name="CB_138371085c1e4f779a16b9ac3b85ec87" localSheetId="4" hidden="1">Model!$MI$81</definedName>
    <definedName name="CB_138925740ecd4d37a9d032600f0fe52a" localSheetId="4" hidden="1">Model!$IZ$128</definedName>
    <definedName name="CB_138b1f150356477a9895aa8c96d15675" localSheetId="4" hidden="1">Model!$EY$39</definedName>
    <definedName name="CB_1394a62c468d4be7a429b511023f54fe" localSheetId="4" hidden="1">Model!$BH$100</definedName>
    <definedName name="CB_139864526728446e8f3237c32423c655" localSheetId="4" hidden="1">Model!$BU$104</definedName>
    <definedName name="CB_13a0ade67a8f411196787d3aa47eac40" localSheetId="4" hidden="1">Model!$DJ$99</definedName>
    <definedName name="CB_13b9f16a13234c85bfa8fc89e4c5dba3" localSheetId="4" hidden="1">Model!$NC$76</definedName>
    <definedName name="CB_13c82ec9ac3143b799b9053805554dfa" localSheetId="4" hidden="1">Model!$CR$16</definedName>
    <definedName name="CB_13d08f120dbc43cfa2f93f5230080580" localSheetId="4" hidden="1">Model!$GU$146</definedName>
    <definedName name="CB_13d146df9da643fcbeaf4746fc22c39d" localSheetId="4" hidden="1">Model!$BC$45</definedName>
    <definedName name="CB_13d2aa0a00164f5bbc83c4c341d19b6f" localSheetId="4" hidden="1">Model!$HP$139</definedName>
    <definedName name="CB_13db105173974a1294181aeae931c28d" localSheetId="4" hidden="1">Model!$EG$80</definedName>
    <definedName name="CB_13e73454c13e4aa1b9c739e8c8a36a13" localSheetId="4" hidden="1">Model!$AF$52</definedName>
    <definedName name="CB_13f55c9f3a7a40ffabae9d4d711ba731" localSheetId="4" hidden="1">Model!$AF$132</definedName>
    <definedName name="CB_13f719aaf3ce476381a8d26f6c4e1647" localSheetId="4" hidden="1">Model!$FV$75</definedName>
    <definedName name="CB_13fccbbecc3241759e7f61c3bbdce5b8" localSheetId="4" hidden="1">Model!$MV$99</definedName>
    <definedName name="CB_13ff8bc362ff4234b585cf7f6773a683" localSheetId="4" hidden="1">Model!$GU$77</definedName>
    <definedName name="CB_140124ff88ed4da9a34bf89dc42c7d1e" localSheetId="4" hidden="1">Model!$N$49</definedName>
    <definedName name="CB_140c048d2a8e4d91ac509794754f7538" localSheetId="4" hidden="1">Model!$BC$74</definedName>
    <definedName name="CB_140ed7094f7b46b6becae61cafba97f5" localSheetId="4" hidden="1">Model!$MD$43</definedName>
    <definedName name="CB_141c74255d4448dca8bc8bfe623ea9a7" localSheetId="4" hidden="1">Model!$BU$149</definedName>
    <definedName name="CB_141d7715e0ba4f99aedf41cc6195649f" localSheetId="4" hidden="1">Model!$LN$94</definedName>
    <definedName name="CB_14282ac700af4195b6abe19c2c8f994e" localSheetId="4" hidden="1">Model!$GN$10</definedName>
    <definedName name="CB_14408d543c68411fa894cb3000cc7b2d" localSheetId="4" hidden="1">Model!$IC$100</definedName>
    <definedName name="CB_14498873a7454745b4de47ff6367f154" localSheetId="4" hidden="1">Model!$JY$150</definedName>
    <definedName name="CB_144d0f095b9c4879a712a23125eb9491" localSheetId="4" hidden="1">Model!$FF$121</definedName>
    <definedName name="CB_145a9ec476dc4b429c00a86333b2874e" localSheetId="4" hidden="1">Model!$MD$27</definedName>
    <definedName name="CB_14641a268753408eafe0f0252b14fbcb" localSheetId="4" hidden="1">Model!$KT$88</definedName>
    <definedName name="CB_1471abc775bd4a64844376df79b975ba" localSheetId="4" hidden="1">Model!$JR$102</definedName>
    <definedName name="CB_147705159a814b099a428148f55a5254" localSheetId="4" hidden="1">Model!$KO$73</definedName>
    <definedName name="CB_14807111c1564cc8a3bd4b37a622b48f" localSheetId="4" hidden="1">Model!$GU$92</definedName>
    <definedName name="CB_14820a6a6f2641d38e5614a85be41678" localSheetId="4" hidden="1">Model!$DJ$104</definedName>
    <definedName name="CB_148506145b1b40f8894c721954f5e6ca" localSheetId="4" hidden="1">Model!$CR$130</definedName>
    <definedName name="CB_148b7ef73bc74cc68a39eb571def9988" localSheetId="4" hidden="1">Model!$KT$58</definedName>
    <definedName name="CB_14a2487a1b30411c89d2d429511a97cf" localSheetId="4" hidden="1">Model!$GU$73</definedName>
    <definedName name="CB_14a485036ce04c6fa1fc376c288b494d" localSheetId="4" hidden="1">Model!$N$52</definedName>
    <definedName name="CB_14af7cb92c0b4e3fb26671ce9fa2b2f5" localSheetId="4" hidden="1">Model!$HK$55</definedName>
    <definedName name="CB_14b50059f09a472da006e0ca7ce5f665" localSheetId="4" hidden="1">Model!$N$114</definedName>
    <definedName name="CB_14c703bb7c80431ea322f4042ac2d98b" localSheetId="4" hidden="1">Model!$GN$130</definedName>
    <definedName name="CB_14caf2c6b34843cc8851d7ab96ba9639" localSheetId="4" hidden="1">Model!$GN$4</definedName>
    <definedName name="CB_14cb254ca51f4adebcccd505c32e2d2c" localSheetId="4" hidden="1">Model!$IC$130</definedName>
    <definedName name="CB_14f17fd811664ca49de1fced38be180a" localSheetId="4" hidden="1">Model!$MD$117</definedName>
    <definedName name="CB_150081b548b64242b41d5bb6b7fd23bb" localSheetId="4" hidden="1">Model!$GU$158</definedName>
    <definedName name="CB_1502c5d80b204a20a3c878586312aeb4" localSheetId="4" hidden="1">Model!$EY$106</definedName>
    <definedName name="CB_150410c838914511a53f89fd239fdc15" localSheetId="4" hidden="1">Model!$HP$34</definedName>
    <definedName name="CB_150528950bea4aab8076300b04f7f8cd" localSheetId="4" hidden="1">Model!$KO$41</definedName>
    <definedName name="CB_150ad7047940454799ebd4baae7083fa" localSheetId="4" hidden="1">Model!$HK$133</definedName>
    <definedName name="CB_151e18f344ae4a8d88e534e2318c4470" localSheetId="4" hidden="1">Model!$EL$138</definedName>
    <definedName name="CB_152809c217b64723931517efb761cf9b" localSheetId="4" hidden="1">Model!$JE$159</definedName>
    <definedName name="CB_15310de1e76840ecace0915683b8b89d" localSheetId="4" hidden="1">Model!$HP$10</definedName>
    <definedName name="CB_153b89b0070140fb90c27d8dfb65af3b" localSheetId="4" hidden="1">Model!$LN$78</definedName>
    <definedName name="CB_1541c66a8e764a57af60fa2cb5c025d8" localSheetId="4" hidden="1">Model!$CB$31</definedName>
    <definedName name="CB_1549822756c543f0999cf9cc9771261a" localSheetId="4" hidden="1">Model!$HK$108</definedName>
    <definedName name="CB_154a3d75c7a2499b8c569ac8f3f7f740" localSheetId="4" hidden="1">Model!$GA$33</definedName>
    <definedName name="CB_156d185db79b4dc8b136a66145f9637e" localSheetId="4" hidden="1">Model!$MI$109</definedName>
    <definedName name="CB_157dfd2c6be84944a4e19610e45b86db" localSheetId="4" hidden="1">Model!$DQ$16</definedName>
    <definedName name="CB_157f642104664540acadf58947915975" localSheetId="4" hidden="1">Model!$NC$87</definedName>
    <definedName name="CB_15ae6791440c42c792efe05b806fdb8d" localSheetId="4" hidden="1">Model!$JY$132</definedName>
    <definedName name="CB_15b562c0f0e5457fa575e4f3dc111342" localSheetId="4" hidden="1">Model!$FV$15</definedName>
    <definedName name="CB_15c9304db5cc49b3821a11422b4f5c6a" localSheetId="4" hidden="1">Model!$MI$71</definedName>
    <definedName name="CB_15cc42dd51854f2cae45f40a67ac490d" localSheetId="4" hidden="1">Model!$MI$61</definedName>
    <definedName name="CB_15e3647ba94542dba1b498199fbd2988" localSheetId="4" hidden="1">Model!$CB$114</definedName>
    <definedName name="CB_15e86f1e32b24d5cad2108b973a4a7ba" localSheetId="4" hidden="1">Model!$FF$159</definedName>
    <definedName name="CB_15f1747bffa84bee8615fb1c969fe336" localSheetId="4" hidden="1">Model!$AF$131</definedName>
    <definedName name="CB_15f28a2ebc04464290ed60c981b59031" localSheetId="4" hidden="1">Model!$KO$37</definedName>
    <definedName name="CB_15f79eefaef54ce2a4bf662636cbd14b" localSheetId="4" hidden="1">Model!$AM$40</definedName>
    <definedName name="CB_160aa601400b4dccb67cbb21666ed7ec" localSheetId="4" hidden="1">Model!$BU$135</definedName>
    <definedName name="CB_1611496e052942d1ac6262ca29fb0d84" localSheetId="4" hidden="1">Model!$DQ$159</definedName>
    <definedName name="CB_16265926dfe243149bd101ddf3b0457d" localSheetId="4" hidden="1">Model!$BU$76</definedName>
    <definedName name="CB_1630ff6fa2ca4f4c83ffca89ee83c3cf" localSheetId="4" hidden="1">Model!$EY$71</definedName>
    <definedName name="CB_1638bca47f134431b08a889c11d24463" localSheetId="4" hidden="1">Model!$FF$11</definedName>
    <definedName name="CB_168b84513d2b4c06b67b68839de3d9eb" localSheetId="4" hidden="1">Model!$AF$114</definedName>
    <definedName name="CB_1690523d355340ce9080300df2a394bd" localSheetId="4" hidden="1">Model!$AM$29</definedName>
    <definedName name="CB_16926983fb62448ab97bf9a6246c5b37" localSheetId="4" hidden="1">Model!$GN$46</definedName>
    <definedName name="CB_16a06f65329e46768e41bc3aeb128c74" localSheetId="4" hidden="1">Model!$NC$44</definedName>
    <definedName name="CB_16bdd8cc6dde41d6bc39c9aa814f3738" localSheetId="4" hidden="1">Model!$KO$107</definedName>
    <definedName name="CB_16bfed4f44004233b349afbd6e400327" localSheetId="4" hidden="1">Model!$BH$24</definedName>
    <definedName name="CB_16c4c3d0d5654bcc9d383ed76f813098" localSheetId="4" hidden="1">Model!$GA$129</definedName>
    <definedName name="CB_16c97ff32bca4916b2c3e5d8f7f7ba68" localSheetId="4" hidden="1">Model!$HK$59</definedName>
    <definedName name="CB_16ce62dd615a4f9997cf2e30b595bbb9" localSheetId="4" hidden="1">Model!$S$20</definedName>
    <definedName name="CB_16ecbde6745d4dba9301db952fe393ba" localSheetId="4" hidden="1">Model!$N$43</definedName>
    <definedName name="CB_16f3e13d5321446a98e062d5d2e00009" localSheetId="4" hidden="1">Model!$FF$126</definedName>
    <definedName name="CB_16f6375484f6464d87d21027b949c25a" localSheetId="4" hidden="1">Model!$CR$102</definedName>
    <definedName name="CB_1707cad8789a42d2b98855f77185d2d6" localSheetId="4" hidden="1">Model!$AF$23</definedName>
    <definedName name="CB_170a9fb07a794dce88f83f6d87e98728" localSheetId="4" hidden="1">Model!$S$66</definedName>
    <definedName name="CB_171ce518b4e34a9592ca6702d5c45f1e" localSheetId="4" hidden="1">Model!$MV$23</definedName>
    <definedName name="CB_1723be6d91ae45b3bf8b719dfd87b918" localSheetId="4" hidden="1">Model!$DQ$144</definedName>
    <definedName name="CB_1725f765487b4b8aa140bcd699965971" localSheetId="4" hidden="1">Model!$CW$77</definedName>
    <definedName name="CB_1735d671f0fa4ae7b4625e33e156f2ce" localSheetId="4" hidden="1">Model!$HK$125</definedName>
    <definedName name="CB_17397718bfea4ba1ac19e31fe02d5fdd" localSheetId="4" hidden="1">Model!$GA$26</definedName>
    <definedName name="CB_1740b231cf42465ab0a6e2be436d9a51" localSheetId="4" hidden="1">Model!$S$80</definedName>
    <definedName name="CB_1743ea237aa44fd9baaf998be9be71b4" localSheetId="4" hidden="1">Model!$IJ$69</definedName>
    <definedName name="CB_174d7ce8ad174b8db0b64fbe4903c371" localSheetId="4" hidden="1">Model!$IZ$150</definedName>
    <definedName name="CB_175483d07c064088a23243d563aedd88" localSheetId="4" hidden="1">Model!$IZ$122</definedName>
    <definedName name="CB_1762f7aa979a4c79b54d5763eaf36be0" localSheetId="4" hidden="1">Model!$GU$103</definedName>
    <definedName name="CB_17726b89d5ab48d8bea8566d73f72243" localSheetId="4" hidden="1">Model!$LG$157</definedName>
    <definedName name="CB_177f1bee124d41a797177ad94dac4218" localSheetId="4" hidden="1">Model!$GA$132</definedName>
    <definedName name="CB_179595a33aba41cda5d6c5486b402f04" localSheetId="4" hidden="1">Model!$MV$19</definedName>
    <definedName name="CB_1796660e3d054c0ebcdc65289571f1a1" localSheetId="4" hidden="1">Model!$AM$4</definedName>
    <definedName name="CB_17b23afcffc54e8dabcb8443cef29426" localSheetId="4" hidden="1">Model!$IZ$27</definedName>
    <definedName name="CB_17b4a73465a7469f9176366e0c9d6922" localSheetId="4" hidden="1">Model!$KT$110</definedName>
    <definedName name="CB_17baf14f7cec48c7bf044a7c6ce70e12" localSheetId="4" hidden="1">Model!$MD$116</definedName>
    <definedName name="CB_17bcde2f075b4ab59e41322ebaddced5" localSheetId="4" hidden="1">Model!$N$105</definedName>
    <definedName name="CB_17bd57b2808a4afaab92e4b09dd9d918" localSheetId="4" hidden="1">Model!$EL$78</definedName>
    <definedName name="CB_17cd5dee6a27449c89bf1a904c30cc6c" localSheetId="4" hidden="1">Model!$IJ$24</definedName>
    <definedName name="CB_17d20564e2a1409ebc0dc540ad1d262e" localSheetId="4" hidden="1">Model!$MV$14</definedName>
    <definedName name="CB_17e227265c8d48e7811309221fd83a71" localSheetId="4" hidden="1">Model!$HP$11</definedName>
    <definedName name="CB_17eb21d45a8446afbb581e0c2e309e26" localSheetId="4" hidden="1">Model!$HK$96</definedName>
    <definedName name="CB_17f8425a2827440d82cb17f5c917aad5" localSheetId="4" hidden="1">Model!$CR$136</definedName>
    <definedName name="CB_17fe9be79a4646efa1266b1a6b7cd04f" localSheetId="4" hidden="1">Model!$AF$111</definedName>
    <definedName name="CB_17ffa9b1bb88412aa4a502cacb2ddacb" localSheetId="4" hidden="1">Model!$IC$99</definedName>
    <definedName name="CB_1816dd9290854445907a7738d81cd4b0" localSheetId="4" hidden="1">Model!$IC$127</definedName>
    <definedName name="CB_184885b3e80e4c81915fb295ef2045d4" localSheetId="4" hidden="1">Model!$KT$15</definedName>
    <definedName name="CB_184c881be31e4efc87c643ca86ef2bcc" localSheetId="4" hidden="1">Model!$FV$51</definedName>
    <definedName name="CB_1851a8281267457a86f91cd68743b7b2" localSheetId="4" hidden="1">Model!$GU$153</definedName>
    <definedName name="CB_185ccb0a5dc44ca09468f973beaa261f" localSheetId="4" hidden="1">Model!$FF$150</definedName>
    <definedName name="CB_187027a7d990402198a4ecc7e29fb3d9" localSheetId="4" hidden="1">Model!$CW$7</definedName>
    <definedName name="CB_1880be1341404a04bfe6237cfc2ff327" localSheetId="4" hidden="1">Model!$N$148</definedName>
    <definedName name="CB_18870292cb6f4104af3f96ac5218905d" localSheetId="4" hidden="1">Model!$FV$139</definedName>
    <definedName name="CB_1887331d5b6f466f97942127474b81eb" localSheetId="4" hidden="1">Model!$GA$42</definedName>
    <definedName name="CB_188de9057fda44528ee6a8aa6a91d393" localSheetId="4" hidden="1">Model!$JE$35</definedName>
    <definedName name="CB_189fac4423e34240acca798161e2d0b6" localSheetId="4" hidden="1">Model!$MV$53</definedName>
    <definedName name="CB_18a4c1ae2b1749ba9e40b21cacceaac9" localSheetId="4" hidden="1">Model!$JE$125</definedName>
    <definedName name="CB_18aa49fd6d4540a195bed35ace153cfd" localSheetId="4" hidden="1">Model!$KT$70</definedName>
    <definedName name="CB_18ae3ae154894de2a6376c48f9cfec9f" localSheetId="4" hidden="1">Model!$LG$108</definedName>
    <definedName name="CB_18ae55fd2c444f39b9f9ed3cb3d9fe94" localSheetId="4" hidden="1">Model!$EL$142</definedName>
    <definedName name="CB_18b10bc644f14051b2f7bf1e3a59ad6c" localSheetId="4" hidden="1">Model!$HP$147</definedName>
    <definedName name="CB_18b310278ab64a7d831eb0d16381b552" localSheetId="4" hidden="1">Model!$HK$14</definedName>
    <definedName name="CB_18b61250d05b47248a338728987f308f" localSheetId="4" hidden="1">Model!$HP$86</definedName>
    <definedName name="CB_18bbcf3708c949a6aa041ea448cfec17" localSheetId="4" hidden="1">Model!$EG$63</definedName>
    <definedName name="CB_18bd8bfcb0c84a8e967eaa6a3368c88c" localSheetId="4" hidden="1">Model!$JE$66</definedName>
    <definedName name="CB_18dcdcd2e72347caadfc21a6046cad7e" localSheetId="4" hidden="1">Model!$N$82</definedName>
    <definedName name="CB_18e442c049634aab81ca3bedd191cad6" localSheetId="4" hidden="1">Model!$MD$86</definedName>
    <definedName name="CB_18fb32ee2b1c434d82d72fee9b474a94" localSheetId="4" hidden="1">Model!$FF$39</definedName>
    <definedName name="CB_191368d28e4f41e3974ffbbbe92b792b" localSheetId="4" hidden="1">Model!$MD$4</definedName>
    <definedName name="CB_1919a75c92364e37a6d6daa108500f12" localSheetId="4" hidden="1">Model!$JE$62</definedName>
    <definedName name="CB_1922a689a6b94bad8a926f3d3ad7bc0f" localSheetId="4" hidden="1">Model!$EG$38</definedName>
    <definedName name="CB_19247b5bbedd49b8aca4f2e166ed150e" localSheetId="4" hidden="1">Model!$S$73</definedName>
    <definedName name="CB_195eb79a6a9b44b99a3d987f88f9dd51" localSheetId="4" hidden="1">Model!$EL$45</definedName>
    <definedName name="CB_196b7b58cfb2410196ca86b3f02b2ddb" localSheetId="4" hidden="1">Model!$HP$55</definedName>
    <definedName name="CB_196e9835754d42609e675f69eba017d6" localSheetId="4" hidden="1">Model!$KT$154</definedName>
    <definedName name="CB_19740be41c42483eb5688da6a949ebae" localSheetId="4" hidden="1">Model!$MI$97</definedName>
    <definedName name="CB_19756365b19e4c49bdd29fcb7f0a9912" localSheetId="4" hidden="1">Model!$AF$81</definedName>
    <definedName name="CB_197b5962fa624f1395ba41d9cfd231d0" localSheetId="4" hidden="1">Model!$BU$69</definedName>
    <definedName name="CB_1990dd22c74e4502b3c54bc6d434f989" localSheetId="4" hidden="1">Model!$CB$23</definedName>
    <definedName name="CB_19942f7440cd460b8a319a91c3f1c2aa" localSheetId="4" hidden="1">Model!$MV$156</definedName>
    <definedName name="CB_19a541cf0a9a4fa89050308c301bf318" localSheetId="4" hidden="1">Model!$AM$49</definedName>
    <definedName name="CB_19af4ad56d374731a4a5c3d65538c7af" localSheetId="4" hidden="1">Model!$CB$98</definedName>
    <definedName name="CB_19bb1b1939034111937963e3e557f8fe" localSheetId="4" hidden="1">Model!$EL$131</definedName>
    <definedName name="CB_19c14d8bb00e43d3ba74c1f73bc7eec4" localSheetId="4" hidden="1">Model!$JR$141</definedName>
    <definedName name="CB_19c99d2247c04c469ca25910c5ea599e" localSheetId="4" hidden="1">Model!$HP$66</definedName>
    <definedName name="CB_19d7dac16dad491fb2124ac9f33b32df" localSheetId="4" hidden="1">Model!$CB$156</definedName>
    <definedName name="CB_19e3c8b6c2d14b15a66e8ea428fd3383" localSheetId="4" hidden="1">Model!$GU$119</definedName>
    <definedName name="CB_19e86f74a33345d08fc3a9a4c80e50b2" localSheetId="4" hidden="1">Model!$S$124</definedName>
    <definedName name="CB_1a0302f1a6634786bb3d05e3c03fa569" localSheetId="4" hidden="1">Model!$IC$113</definedName>
    <definedName name="CB_1a0fa91a949246e09288024397f42254" localSheetId="4" hidden="1">Model!$N$8</definedName>
    <definedName name="CB_1a3ef958c0c94b839e4f0e678f2eed44" localSheetId="4" hidden="1">Model!$CB$21</definedName>
    <definedName name="CB_1a604febdab44390b5be312311b8ad07" localSheetId="4" hidden="1">Model!$IZ$96</definedName>
    <definedName name="CB_1a6f251266024f8da4ab678092e63bc7" localSheetId="4" hidden="1">Model!$JE$53</definedName>
    <definedName name="CB_1a6f610568044b958202e798754294d0" localSheetId="4" hidden="1">Model!$CB$35</definedName>
    <definedName name="CB_1a7d2519fbbe4447bff3f32952740800" localSheetId="4" hidden="1">Model!$GN$88</definedName>
    <definedName name="CB_1a85c5d44f194b409af9c10126250a7f" localSheetId="4" hidden="1">Model!$BH$57</definedName>
    <definedName name="CB_1a8c09ae02614e018cd82d3ab0996e6b" localSheetId="4" hidden="1">Model!$LG$61</definedName>
    <definedName name="CB_1a9b85b61b1b48648ade16f62b21dc2b" localSheetId="4" hidden="1">Model!$JY$11</definedName>
    <definedName name="CB_1a9d4c3277454edf86fa100fd6487a3e" localSheetId="4" hidden="1">Model!$KT$52</definedName>
    <definedName name="CB_1aa3fa2b82264d98a9e1da2a2e1f4216" localSheetId="4" hidden="1">Model!$LN$69</definedName>
    <definedName name="CB_1ab141bb05594483967e2099c5eff9ee" localSheetId="4" hidden="1">Model!$KO$49</definedName>
    <definedName name="CB_1ab2b35c0bca4344aa3b6c22e11ae767" localSheetId="4" hidden="1">Model!$HP$47</definedName>
    <definedName name="CB_1ac518f165c14dbb8ba98533534c783f" localSheetId="4" hidden="1">Model!$LG$48</definedName>
    <definedName name="CB_1ad4a590b02a4bfc9f37fd511bd7faef" localSheetId="4" hidden="1">Model!$EG$101</definedName>
    <definedName name="CB_1ad6d4f7c9974512b524f8801f07d713" localSheetId="4" hidden="1">Model!$GU$112</definedName>
    <definedName name="CB_1adf4a29828d4e7eb33d99b3b191894b" localSheetId="4" hidden="1">Model!$GA$56</definedName>
    <definedName name="CB_1ae02105843c49fa8f808cabf1c7fd35" localSheetId="4" hidden="1">Model!$S$125</definedName>
    <definedName name="CB_1b2589d8e5404a639ed6a28583b8bd1c" localSheetId="4" hidden="1">Model!$FV$11</definedName>
    <definedName name="CB_1b2bf5107310441f9bd795df01803a34" localSheetId="4" hidden="1">Model!$FF$97</definedName>
    <definedName name="CB_1b36292bbd0347f1ada2d63ca6bbb6d4" localSheetId="4" hidden="1">Model!$LG$93</definedName>
    <definedName name="CB_1b486336a2a0467e8f740de4ca7f7216" localSheetId="4" hidden="1">Model!$MD$14</definedName>
    <definedName name="CB_1b671e39105b46368e9ea0997b5e995f" localSheetId="4" hidden="1">Model!$MI$10</definedName>
    <definedName name="CB_1bb5769b025d44a29558dc46c11d86ff" localSheetId="4" hidden="1">Model!$CR$103</definedName>
    <definedName name="CB_1bd1593e37af4658b17f6e6deeee232b" localSheetId="4" hidden="1">Model!$IJ$110</definedName>
    <definedName name="CB_1bd1622162134ca9aba302814b638932" localSheetId="4" hidden="1">Model!$BC$82</definedName>
    <definedName name="CB_1be29ef5455b43b08ae66dcb751113e0" localSheetId="4" hidden="1">Model!$N$83</definedName>
    <definedName name="CB_1bf13b79d40c42758b5ea5c0536a1c5b" localSheetId="4" hidden="1">Model!$HP$140</definedName>
    <definedName name="CB_1bf4a163af5048dd82b2058910dca232" localSheetId="4" hidden="1">Model!$DJ$60</definedName>
    <definedName name="CB_1bfadfa062654bd9a8f9fdb1d2494076" localSheetId="4" hidden="1">Model!$EL$98</definedName>
    <definedName name="CB_1bfe0cd460be4680ac73a3b3a94725f6" localSheetId="4" hidden="1">Model!$BC$114</definedName>
    <definedName name="CB_1bfec68c24d4461d9c401c68e14ef9ce" localSheetId="4" hidden="1">Model!$AM$5</definedName>
    <definedName name="CB_1bff15ebc632494c9ce8bb174433de45" localSheetId="4" hidden="1">Model!$IZ$73</definedName>
    <definedName name="CB_1c0a4d0181584cd0a496b8f2e7169daf" localSheetId="4" hidden="1">Model!$IZ$59</definedName>
    <definedName name="CB_1c0ae4bd43fc4a908ee1fb9e6b2fbaf1" localSheetId="4" hidden="1">Model!$N$60</definedName>
    <definedName name="CB_1c16dd6f978b46b8aa341e3d150a4a57" localSheetId="4" hidden="1">Model!$GU$11</definedName>
    <definedName name="CB_1c17255378bd4f1ba4525903ee2b7836" localSheetId="4" hidden="1">Model!$FV$98</definedName>
    <definedName name="CB_1c1cbd5c235546599babf633590590f6" localSheetId="4" hidden="1">Model!$NC$113</definedName>
    <definedName name="CB_1c2062583e97497aa8e93de9df0b8314" localSheetId="4" hidden="1">Model!$MV$15</definedName>
    <definedName name="CB_1c33f52ac0664cffb66ad03ad5815005" localSheetId="4" hidden="1">Model!$CB$60</definedName>
    <definedName name="CB_1c34d13d8bee4dd39745a3a835ad9008" localSheetId="4" hidden="1">Model!$CR$105</definedName>
    <definedName name="CB_1c52060a98de4a98b0e0798fded11338" localSheetId="4" hidden="1">Model!$HK$71</definedName>
    <definedName name="CB_1c7307cfbd8c4cc9a88d3ac6a961d723" localSheetId="4" hidden="1">Model!$EG$53</definedName>
    <definedName name="CB_1c74cb709cf0423abb8ca785d9ff9011" localSheetId="4" hidden="1">Model!$KT$35</definedName>
    <definedName name="CB_1c7942790a354118a9aeff3b897c9e63" localSheetId="4" hidden="1">Model!$HK$93</definedName>
    <definedName name="CB_1c8033d615f64657a73d77b4186ada86" localSheetId="4" hidden="1">Model!$IC$13</definedName>
    <definedName name="CB_1c9d3916bdbc44ac959d2cc05e0e9ebd" localSheetId="4" hidden="1">Model!$AM$33</definedName>
    <definedName name="CB_1cc71be3ea764ee3989f882af77287fe" localSheetId="4" hidden="1">Model!$S$126</definedName>
    <definedName name="CB_1ccd41e8c0524517a885f96a7698b512" localSheetId="4" hidden="1">Model!$LN$104</definedName>
    <definedName name="CB_1cde34326970413aab56bdbf707b1cd2" localSheetId="4" hidden="1">Model!$HP$30</definedName>
    <definedName name="CB_1cf5834fb5d84ab7b91f18a58b524579" localSheetId="4" hidden="1">Model!$LG$15</definedName>
    <definedName name="CB_1cf6e29d62fe4ce0a1ef1a2cf6ca09aa" localSheetId="4" hidden="1">Model!$EL$38</definedName>
    <definedName name="CB_1cf94b2333514f72a738a25428344f29" localSheetId="4" hidden="1">Model!$CR$5</definedName>
    <definedName name="CB_1d03f5a7086f4bdbac86be46a29b871b" localSheetId="4" hidden="1">Model!$EL$112</definedName>
    <definedName name="CB_1d04350b9de643cf9ffd28943d7bcf37" localSheetId="4" hidden="1">Model!$N$19</definedName>
    <definedName name="CB_1d0734fdbfb64e0ca13c83baf0c441ed" localSheetId="4" hidden="1">Model!$GA$19</definedName>
    <definedName name="CB_1d14d3e08e4a40eabb73b8331c122cd1" localSheetId="4" hidden="1">Model!$DJ$12</definedName>
    <definedName name="CB_1d1bc984892c4323919ab8feebddbd95" localSheetId="4" hidden="1">Model!$EG$122</definedName>
    <definedName name="CB_1d3a06a54e8346b2967ce00304d9e7a6" localSheetId="4" hidden="1">Model!$CW$91</definedName>
    <definedName name="CB_1d426ca9933645a1856a54dd00d6dca8" localSheetId="4" hidden="1">Model!$CR$142</definedName>
    <definedName name="CB_1d4baaae6abd4fa48e31ac8cb2ef710e" localSheetId="4" hidden="1">Model!$BH$158</definedName>
    <definedName name="CB_1d4ff500735f4684bc997e265ed38071" localSheetId="4" hidden="1">Model!$JY$101</definedName>
    <definedName name="CB_1d5380a4b46b4f3fa82d9c69bd66e810" localSheetId="4" hidden="1">Model!$CB$13</definedName>
    <definedName name="CB_1d59636e2a2841f58ad594858d73885e" localSheetId="4" hidden="1">Model!$KO$118</definedName>
    <definedName name="CB_1d61fbd6c3874369b6163948e0b19147" localSheetId="4" hidden="1">Model!$CB$134</definedName>
    <definedName name="CB_1d6775cdcdba488d8ba730146679223e" localSheetId="4" hidden="1">Model!$BC$154</definedName>
    <definedName name="CB_1d7ab9bb65674a708d1007117312efbc" localSheetId="4" hidden="1">Model!$MI$56</definedName>
    <definedName name="CB_1d7ca8d103ec4b46a5d05d03eeb59dc6" localSheetId="4" hidden="1">Model!$IZ$77</definedName>
    <definedName name="CB_1d81953a804043daa3f766db81895ca3" localSheetId="4" hidden="1">Model!$GU$16</definedName>
    <definedName name="CB_1d89d770abf84325a1fdbb5b7a5b7ff3" localSheetId="4" hidden="1">Model!$EG$82</definedName>
    <definedName name="CB_1d89fd0961ed4ef0aac9665cd4668f1a" localSheetId="4" hidden="1">Model!$JR$137</definedName>
    <definedName name="CB_1d94d9a808ff47378b20e0b1155bcea5" localSheetId="4" hidden="1">Model!$IZ$142</definedName>
    <definedName name="CB_1d96bc419ddd4391afc554674d517fac" localSheetId="4" hidden="1">Model!$HK$42</definedName>
    <definedName name="CB_1da16108c52c4b878fabe170d52bad00" localSheetId="4" hidden="1">Model!$MV$42</definedName>
    <definedName name="CB_1dbcc55f815547839ad8d96ad37e3649" localSheetId="4" hidden="1">Model!$FV$17</definedName>
    <definedName name="CB_1dbf5f6c17e14d9291d22703035e2d0a" localSheetId="4" hidden="1">Model!$LN$126</definedName>
    <definedName name="CB_1dc10dbbc5af48828e7bcc561240992b" localSheetId="4" hidden="1">Model!$CR$97</definedName>
    <definedName name="CB_1dc5600790134d04b1690cc2d2591f06" localSheetId="4" hidden="1">Model!$IC$102</definedName>
    <definedName name="CB_1dde86bd899d4429a4ff726caedd9f7f" localSheetId="4" hidden="1">Model!$GN$58</definedName>
    <definedName name="CB_1de3e9346c1c4123892699e5b4db3e73" localSheetId="4" hidden="1">Model!$AF$24</definedName>
    <definedName name="CB_1de806cb66cf440fa3063ef1f5d4a04c" localSheetId="4" hidden="1">Model!$EG$15</definedName>
    <definedName name="CB_1de8a6f7230b412e83f6c5ca8a8bd643" localSheetId="4" hidden="1">Model!$BC$63</definedName>
    <definedName name="CB_1dee7bd746084804ac033a4030c60faa" localSheetId="4" hidden="1">Model!$LN$49</definedName>
    <definedName name="CB_1df21e6922b94a2abdbf22c787352e4a" localSheetId="4" hidden="1">Model!$DQ$64</definedName>
    <definedName name="CB_1dfe1d91243b42ada8525af951b0fcbe" localSheetId="4" hidden="1">Model!$EL$48</definedName>
    <definedName name="CB_1e1063f569394876ae0a358671c85d1f" localSheetId="4" hidden="1">Model!$JY$4</definedName>
    <definedName name="CB_1e10a40613aa4c5188d8dad256bd7771" localSheetId="4" hidden="1">Model!$MV$158</definedName>
    <definedName name="CB_1e1f52fac5484ae0a90ea24206b298dd" localSheetId="4" hidden="1">Model!$GA$25</definedName>
    <definedName name="CB_1e2393bcec3b45e9bc7ec21e197d0e2a" localSheetId="4" hidden="1">Model!$GU$36</definedName>
    <definedName name="CB_1e307bceaef54af682d32dd63e58d20b" localSheetId="4" hidden="1">Model!$NC$36</definedName>
    <definedName name="CB_1e3b4669c9784dcfb96d632e4988dad2" localSheetId="4" hidden="1">Model!$DQ$68</definedName>
    <definedName name="CB_1e41a161be8742ba916ae84c9ccccc3a" localSheetId="4" hidden="1">Model!$BU$137</definedName>
    <definedName name="CB_1e475bf9cadf4aefa4b2015202ff2b7c" localSheetId="4" hidden="1">Model!$GN$17</definedName>
    <definedName name="CB_1e659ec9337847ba825e6c8f71892471" localSheetId="4" hidden="1">Model!$FF$95</definedName>
    <definedName name="CB_1e78ae31fbf34969b56a956227c7baa0" localSheetId="4" hidden="1">Model!$BC$103</definedName>
    <definedName name="CB_1e797919a430410da0032f925bf5afdd" localSheetId="4" hidden="1">Model!$GA$151</definedName>
    <definedName name="CB_1e81e89e2ebe49caada0336300124308" localSheetId="4" hidden="1">Model!$LN$152</definedName>
    <definedName name="CB_1e8b7af0ba6f489bb51d7290c56caa30" localSheetId="4" hidden="1">Model!$N$24</definedName>
    <definedName name="CB_1eb92f67feb442628f94d45d4a4466d3" localSheetId="4" hidden="1">Model!$GA$110</definedName>
    <definedName name="CB_1ec4318788de40c49132835fd8f7a85d" localSheetId="4" hidden="1">Model!$BU$8</definedName>
    <definedName name="CB_1ec4b1a6bb3f45cf8e1a11f2d99833d1" localSheetId="4" hidden="1">Model!$S$103</definedName>
    <definedName name="CB_1ede0f4bffa1461fa0912b19c1728ddf" localSheetId="4" hidden="1">Model!$LN$57</definedName>
    <definedName name="CB_1ee217493e304565b38a9c84c985b433" localSheetId="4" hidden="1">Model!$KT$140</definedName>
    <definedName name="CB_1ee746357f3a4127a79b30aba55b5a2f" localSheetId="4" hidden="1">Model!$FV$27</definedName>
    <definedName name="CB_1ef6b632085448f286d8e6a859710635" localSheetId="4" hidden="1">Model!$CB$76</definedName>
    <definedName name="CB_1ef6cbbddc784b679322bda7b01e91e3" localSheetId="4" hidden="1">Model!$KO$53</definedName>
    <definedName name="CB_1f00ec4d73334636a82ff6029e764e33" localSheetId="4" hidden="1">Model!$N$56</definedName>
    <definedName name="CB_1f1b5c9202c74dc389dab74ed2ba0c76" localSheetId="4" hidden="1">Model!$HP$39</definedName>
    <definedName name="CB_1f1b81a4113a4eec8b5493fdf33d8370" localSheetId="4" hidden="1">Model!$KO$102</definedName>
    <definedName name="CB_1f1c9ee6adeb4385b39dd68548d5bf80" localSheetId="4" hidden="1">Model!$BC$88</definedName>
    <definedName name="CB_1f45cd3803944e61abfd4d9591e7d56d" localSheetId="4" hidden="1">Model!$CW$15</definedName>
    <definedName name="CB_1f69f52aa2e64878a9c982ff106aebff" localSheetId="4" hidden="1">Model!$EL$87</definedName>
    <definedName name="CB_1f709783ec844d958bbc827df40a592d" localSheetId="4" hidden="1">Model!$LG$151</definedName>
    <definedName name="CB_1f85f38d219c4c659e7c1aa4fa00f9f5" localSheetId="4" hidden="1">Model!$EL$49</definedName>
    <definedName name="CB_1f9a59779a4945c7be973937cbeaa9f7" localSheetId="4" hidden="1">Model!$AF$135</definedName>
    <definedName name="CB_1f9ffc91a70443c7941c6346e0e01628" localSheetId="4" hidden="1">Model!$S$102</definedName>
    <definedName name="CB_1fb2afb9739343f9923db4a73f69a98b" localSheetId="4" hidden="1">Model!$NC$112</definedName>
    <definedName name="CB_1fbeba9b69c54c0da8cbe3532edbb931" localSheetId="4" hidden="1">Model!$NC$41</definedName>
    <definedName name="CB_1fd40465799a480da9b99850cfe628ed" localSheetId="4" hidden="1">Model!$EG$42</definedName>
    <definedName name="CB_1fd8f0e2c8a748b6baed5abb3a76bf9e" localSheetId="4" hidden="1">Model!$LN$132</definedName>
    <definedName name="CB_1fede54e9b574effae0202f5002b4e8b" localSheetId="4" hidden="1">Model!$JE$109</definedName>
    <definedName name="CB_1ff7dedd45374e4fb974e1b125f2736d" localSheetId="4" hidden="1">Model!$EY$85</definedName>
    <definedName name="CB_200dd47405464f25b7e200c940927698" localSheetId="4" hidden="1">Model!$LG$38</definedName>
    <definedName name="CB_200f406dbdf047948512c8da6d250d6e" localSheetId="4" hidden="1">Model!$BH$103</definedName>
    <definedName name="CB_201119135e5e4c25950f8aea82b0ad6c" localSheetId="4" hidden="1">Model!$HK$95</definedName>
    <definedName name="CB_20141fdd5ad84ac7808cff3f43a592b8" localSheetId="4" hidden="1">Model!$MD$66</definedName>
    <definedName name="CB_202b228d048a4bc1bed727fcdc0d052c" localSheetId="4" hidden="1">Model!$AF$118</definedName>
    <definedName name="CB_20370fc226a545ea9529b3d0779a95fc" localSheetId="4" hidden="1">Model!$BH$10</definedName>
    <definedName name="CB_204bde93595e45dbbb19ab69a8d157de" localSheetId="4" hidden="1">Model!$S$94</definedName>
    <definedName name="CB_204c4e37dbf9497facc4a0c5593a7832" localSheetId="4" hidden="1">Model!$CR$58</definedName>
    <definedName name="CB_2051f56064ae4789964ec6de37b9ddec" localSheetId="4" hidden="1">Model!$EY$157</definedName>
    <definedName name="CB_205dbe0a66f140d1b53a429b3f97ca88" localSheetId="4" hidden="1">Model!$EY$148</definedName>
    <definedName name="CB_20643bd45e7a4dc1a049e4db2cdb6fff" localSheetId="4" hidden="1">Model!$EL$140</definedName>
    <definedName name="CB_20753c52e8f143d9b41f9c0ec98c157e" localSheetId="4" hidden="1">Model!$S$142</definedName>
    <definedName name="CB_207cacb3774f40b7a8e1874ac91154c4" localSheetId="4" hidden="1">Model!$DJ$43</definedName>
    <definedName name="CB_208ec0d0a59b4419a94ace7220a47e0f" localSheetId="4" hidden="1">Model!$FF$124</definedName>
    <definedName name="CB_209acc437e014c06928b5a005cb37d6b" localSheetId="4" hidden="1">Model!$JE$29</definedName>
    <definedName name="CB_209bf894c9bb48a4b19e6b982e4bfed7" localSheetId="4" hidden="1">Model!$GU$91</definedName>
    <definedName name="CB_20a0533cb62f4c87901928e7f8f68222" localSheetId="4" hidden="1">Model!$GA$136</definedName>
    <definedName name="CB_20a06f0d7aea49029c36151205d3b918" localSheetId="4" hidden="1">Model!$BC$157</definedName>
    <definedName name="CB_20b29c1d48b04ab2a29e65ab3c4a0fb1" localSheetId="4" hidden="1">Model!$NC$8</definedName>
    <definedName name="CB_20c3b3f606584a179872f1d7b10ba2d8" localSheetId="4" hidden="1">Model!$CB$62</definedName>
    <definedName name="CB_20cddbbfbd314518b33c6aedff3d07c0" localSheetId="4" hidden="1">Model!$DJ$158</definedName>
    <definedName name="CB_20d4ef80b67b4e968cc2f8722db4a229" localSheetId="4" hidden="1">Model!$IJ$86</definedName>
    <definedName name="CB_20d52edb8744403486f21c48903b0180" localSheetId="4" hidden="1">Model!$KO$138</definedName>
    <definedName name="CB_20f0ecf14446422daef2905100e216e5" localSheetId="4" hidden="1">Model!$CW$25</definedName>
    <definedName name="CB_20f15c0c3be1444d83add85ad9d022d6" localSheetId="4" hidden="1">Model!$IZ$26</definedName>
    <definedName name="CB_20f789f958034808b0072d90c82d62ba" localSheetId="4" hidden="1">Model!$EG$44</definedName>
    <definedName name="CB_210b910b1c0e48b4ba11155de182b33d" localSheetId="4" hidden="1">Model!$HP$94</definedName>
    <definedName name="CB_2112df7bee0a4870b596b72fe332e41a" localSheetId="4" hidden="1">Model!$GA$10</definedName>
    <definedName name="CB_211323cd665a4a1fbe640bc988bc1e95" localSheetId="4" hidden="1">Model!$KT$36</definedName>
    <definedName name="CB_211cfd8703204d8eb9c963db6a4015c8" localSheetId="4" hidden="1">Model!$AF$150</definedName>
    <definedName name="CB_2126c1079ec8412482ed308ae5a478dd" localSheetId="4" hidden="1">Model!$FV$68</definedName>
    <definedName name="CB_2134ededd9004bd7b710706aefc4b1cc" localSheetId="4" hidden="1">Model!$CW$130</definedName>
    <definedName name="CB_21372be713ea415f8edec008778459f0" localSheetId="4" hidden="1">Model!$JY$10</definedName>
    <definedName name="CB_21412d37362447ec8c9b2a3bec19c8c8" localSheetId="4" hidden="1">Model!$MI$116</definedName>
    <definedName name="CB_2142cd87540d49e3a86ba954eab86ff5" localSheetId="4" hidden="1">Model!$DJ$121</definedName>
    <definedName name="CB_214559075a7544e097b2dbeebd450cb0" localSheetId="4" hidden="1">Model!$BC$8</definedName>
    <definedName name="CB_216650b3bfef45d8a958d5322d363e92" localSheetId="4" hidden="1">Model!$LN$122</definedName>
    <definedName name="CB_216840832fd742118fc4db6bfbf94aed" localSheetId="4" hidden="1">Model!$AF$47</definedName>
    <definedName name="CB_216e77ab37104506b27a6ab6ee4cd458" localSheetId="4" hidden="1">Model!$CB$50</definedName>
    <definedName name="CB_2183ab6b57c04f6098aa3892c8d8d1be" localSheetId="4" hidden="1">Model!$MV$122</definedName>
    <definedName name="CB_21870a8b2fd64c0da4d5950839bb4078" localSheetId="4" hidden="1">Model!$DQ$96</definedName>
    <definedName name="CB_2188e0971e764472922a9f31f4cec34b" localSheetId="4" hidden="1">Model!$LN$115</definedName>
    <definedName name="CB_21b10b66c5354bb5a3f353eae1eb7384" localSheetId="4" hidden="1">Model!$JY$60</definedName>
    <definedName name="CB_21b8eb707be244638d2db567790372ba" localSheetId="4" hidden="1">Model!$GN$72</definedName>
    <definedName name="CB_21c81f70931b41468a2a64a745c80dbd" localSheetId="4" hidden="1">Model!$JR$37</definedName>
    <definedName name="CB_21d11229e2f2448b92c6eea4f21221e3" localSheetId="4" hidden="1">Model!$BU$37</definedName>
    <definedName name="CB_21d1679172394d66ad3af271b78c5972" localSheetId="4" hidden="1">Model!$FV$109</definedName>
    <definedName name="CB_21d2f9b1f67d41208505e59ce8f41e5a" localSheetId="4" hidden="1">Model!$GA$48</definedName>
    <definedName name="CB_21de24dd99cb4dcaa32f617360351e1c" localSheetId="4" hidden="1">Model!$FV$93</definedName>
    <definedName name="CB_21e6b188c6534e23ae7938f957158561" localSheetId="4" hidden="1">Model!$GN$45</definedName>
    <definedName name="CB_21f58f6c10ae4dcf8998709301eba03f" localSheetId="4" hidden="1">Model!$FF$91</definedName>
    <definedName name="CB_21f9f21ee461469694c89d524769ac90" localSheetId="4" hidden="1">Model!$HP$43</definedName>
    <definedName name="CB_220b0d1c326644e787a5528417e14339" localSheetId="4" hidden="1">Model!$AM$114</definedName>
    <definedName name="CB_220d6937b15145bbad3f11dc94e9651c" localSheetId="4" hidden="1">Model!$EG$107</definedName>
    <definedName name="CB_221672c8746940b5aac2589aa788fc88" localSheetId="4" hidden="1">Model!$KT$56</definedName>
    <definedName name="CB_222252fe7eb946c79181cf2ed5524851" localSheetId="4" hidden="1">Model!$CB$42</definedName>
    <definedName name="CB_2234cef0bcfe4479a36af3586df6dc5e" localSheetId="4" hidden="1">Model!$S$104</definedName>
    <definedName name="CB_223c111d012b4239b0b49fa2c3975499" localSheetId="4" hidden="1">Model!$AF$26</definedName>
    <definedName name="CB_22435eb2b7a6484ca263706b461dcaf7" localSheetId="4" hidden="1">Model!$KT$131</definedName>
    <definedName name="CB_224778ad4b074fcd810a85c749eb073a" localSheetId="4" hidden="1">Model!$CR$20</definedName>
    <definedName name="CB_2272ecf265b44312aaabcfa3276acfae" localSheetId="4" hidden="1">Model!$HK$4</definedName>
    <definedName name="CB_229eb62db6744fa7a74e2946b50d328f" localSheetId="4" hidden="1">Model!$AM$43</definedName>
    <definedName name="CB_22b7c45129c5464dbcf0b0283325a2de" localSheetId="4" hidden="1">Model!$BH$11</definedName>
    <definedName name="CB_22bc676aac284e62be261e32337d4748" localSheetId="4" hidden="1">Model!$HK$66</definedName>
    <definedName name="CB_22c006c7d38447a2a5091d8cc3cbf60f" localSheetId="4" hidden="1">Model!$S$134</definedName>
    <definedName name="CB_22c627df81fc417895601df50bb34f3f" localSheetId="4" hidden="1">Model!$BC$86</definedName>
    <definedName name="CB_22c9e2879f724d2f8cf80c6a0a706504" localSheetId="4" hidden="1">Model!$FF$17</definedName>
    <definedName name="CB_22cc5dcd8f104b1ab9fba82c8fd46257" localSheetId="4" hidden="1">Model!$IC$148</definedName>
    <definedName name="CB_22d36919795c4a4e8ee9ed97c94036ff" localSheetId="4" hidden="1">Model!$EY$29</definedName>
    <definedName name="CB_22da1210c9cb4ffc93a12ae80c093806" localSheetId="4" hidden="1">Model!$LN$107</definedName>
    <definedName name="CB_22de9fbd3e4f4211b2f66151a79c2854" localSheetId="4" hidden="1">Model!$LN$101</definedName>
    <definedName name="CB_22e334f6b19444938bcac0c7e3881f64" localSheetId="4" hidden="1">Model!$IJ$34</definedName>
    <definedName name="CB_22e435f116ae4590ad5dd2379e6520f0" localSheetId="4" hidden="1">Model!$NC$157</definedName>
    <definedName name="CB_22e93d0ed991400db38708aef29d1d2e" localSheetId="4" hidden="1">Model!$CR$7</definedName>
    <definedName name="CB_2303f7aebdce416d94f15e1ac76ad9f9" localSheetId="4" hidden="1">Model!$IZ$78</definedName>
    <definedName name="CB_230ed0d12ccb4e40817137858309088d" localSheetId="4" hidden="1">Model!$DJ$142</definedName>
    <definedName name="CB_231a069ff61848379f4b4c57a0da7849" localSheetId="4" hidden="1">Model!$JR$56</definedName>
    <definedName name="CB_23264c9fc7dc409e9e8d059e2357d2ec" localSheetId="4" hidden="1">Model!$AF$63</definedName>
    <definedName name="CB_2328b673870649f39086ebc88503376e" localSheetId="4" hidden="1">Model!$GU$49</definedName>
    <definedName name="CB_232b1e4abebd4c74ab145ae2fd1ab7df" localSheetId="4" hidden="1">Model!$MD$47</definedName>
    <definedName name="CB_23308250b66e409e895c6e3dda9fb41b" localSheetId="4" hidden="1">Model!$IC$149</definedName>
    <definedName name="CB_233097c3fc1e4fd3a1dc1aea47518266" localSheetId="4" hidden="1">Model!$HK$158</definedName>
    <definedName name="CB_2340a18c70ee44199bb636a73c8de811" localSheetId="4" hidden="1">Model!$IJ$60</definedName>
    <definedName name="CB_2345b3548d814eca8af59427c24699bb" localSheetId="4" hidden="1">Model!$GN$108</definedName>
    <definedName name="CB_23512f60148b4d768c888d8ee2e664ac" localSheetId="4" hidden="1">Model!$GA$21</definedName>
    <definedName name="CB_2351ea2fd63e430f964cc0d13c4707c0" localSheetId="4" hidden="1">Model!$BH$139</definedName>
    <definedName name="CB_23696a63792b4fe896b7ba562c4cc1a0" localSheetId="4" hidden="1">Model!$CB$152</definedName>
    <definedName name="CB_236de5bdcb3344e9949d4f96147f2b9b" localSheetId="4" hidden="1">Model!$JY$149</definedName>
    <definedName name="CB_2377cd3e885d444482519737921fc881" localSheetId="4" hidden="1">Model!$CW$120</definedName>
    <definedName name="CB_237bd41f04e2461f98a7da12080bb316" localSheetId="4" hidden="1">Model!$JR$96</definedName>
    <definedName name="CB_2382bd606f814a7abda9a206339ced69" localSheetId="4" hidden="1">Model!$JR$26</definedName>
    <definedName name="CB_23865531a9f845f880738c87b99e1dbe" localSheetId="4" hidden="1">Model!$MI$50</definedName>
    <definedName name="CB_23b0aaab254b463695074dc5a22fa542" localSheetId="4" hidden="1">Model!$EG$115</definedName>
    <definedName name="CB_23cce7b2a8c1411bb53058a3f6f4ec2b" localSheetId="4" hidden="1">Model!$N$107</definedName>
    <definedName name="CB_23cef5bb78564e95a1964226808a559a" localSheetId="4" hidden="1">Model!$CW$82</definedName>
    <definedName name="CB_23e59f53e8b048f8adb8e0ff91665900" localSheetId="4" hidden="1">Model!$GA$148</definedName>
    <definedName name="CB_23f6a44adb7b4fbdbb5fda6eb2451789" localSheetId="4" hidden="1">Model!$BU$65</definedName>
    <definedName name="CB_240b9d31538740e6985ca6184d74ebbd" localSheetId="4" hidden="1">Model!$MD$118</definedName>
    <definedName name="CB_240ffbf7017b45af99ba23edc2313527" localSheetId="4" hidden="1">Model!$AM$52</definedName>
    <definedName name="CB_2421c321b9ae43228b5e844e34586122" localSheetId="4" hidden="1">Model!$DQ$138</definedName>
    <definedName name="CB_2442ba7313954aeca684662fe44ab13b" localSheetId="4" hidden="1">Model!$N$116</definedName>
    <definedName name="CB_2444e96bcae7414c9dea09f01f7c1268" localSheetId="4" hidden="1">Model!$DJ$24</definedName>
    <definedName name="CB_2449178ba7274bfc936daef46f7828c5" localSheetId="4" hidden="1">Model!$EG$90</definedName>
    <definedName name="CB_245a617df16b4e8b8949bce11ab56219" localSheetId="4" hidden="1">Model!$HK$118</definedName>
    <definedName name="CB_2463f2bc53a743538eabb028e8b0407d" localSheetId="4" hidden="1">Model!$JR$21</definedName>
    <definedName name="CB_247318e5e6cb4489867e564a3b4d1dc2" localSheetId="4" hidden="1">Model!$GU$126</definedName>
    <definedName name="CB_247cf52bec0d41b4ac25eca045e3f3ca" localSheetId="4" hidden="1">Model!$LN$77</definedName>
    <definedName name="CB_2483cb33a9834a04b3c7975eaacabcbb" localSheetId="4" hidden="1">Model!$GN$106</definedName>
    <definedName name="CB_24920a5ec8484f109bb9f8cfb458a163" localSheetId="4" hidden="1">Model!$GN$93</definedName>
    <definedName name="CB_24a82425b0804d90aa65e99fcf076eb3" localSheetId="4" hidden="1">Model!$DQ$19</definedName>
    <definedName name="CB_24acab4990684df7835fa617568aedd9" localSheetId="4" hidden="1">Model!$LG$29</definedName>
    <definedName name="CB_24b796a62f07433f99fb3fe09535c814" localSheetId="4" hidden="1">Model!$BU$74</definedName>
    <definedName name="CB_24bbe11f9a044e3bb4d995d1ef42b531" localSheetId="4" hidden="1">Model!$DJ$34</definedName>
    <definedName name="CB_24ccb5c355fb4a21af24674557c07b1b" localSheetId="4" hidden="1">Model!$JR$118</definedName>
    <definedName name="CB_24d217e626aa4ef6944a157aa9f34725" localSheetId="4" hidden="1">Model!$GA$113</definedName>
    <definedName name="CB_24d851e68ba140fa817dbeaeb01f3e0a" localSheetId="4" hidden="1">Model!$N$125</definedName>
    <definedName name="CB_24da85d3b0dc4c00b4d9b87ca7c3d0b1" localSheetId="4" hidden="1">Model!$IJ$73</definedName>
    <definedName name="CB_24de2a1b76e74c87aa552b8c1200c26c" localSheetId="4" hidden="1">Model!$IC$68</definedName>
    <definedName name="CB_24e5aa0a553b4e9681e409ca117f56c7" localSheetId="4" hidden="1">Model!$KO$155</definedName>
    <definedName name="CB_24eceb1db8674aaab9cb61dbf29b12b5" localSheetId="4" hidden="1">Model!$DJ$94</definedName>
    <definedName name="CB_25088e5361bf441d95c2a6d928278ea9" localSheetId="4" hidden="1">Model!$CR$137</definedName>
    <definedName name="CB_2512528627484e3e97e9a7e3343ccf0e" localSheetId="4" hidden="1">Model!$S$60</definedName>
    <definedName name="CB_2528942481ab4b4e929e586e9b968fff" localSheetId="4" hidden="1">Model!$KO$77</definedName>
    <definedName name="CB_2531551b71f7454fa9fe101300fbb5d7" localSheetId="4" hidden="1">Model!$CR$127</definedName>
    <definedName name="CB_2546d405b5d149349bb0fbef72bf081a" localSheetId="4" hidden="1">Model!$FV$34</definedName>
    <definedName name="CB_25492b8daf9042fc842ae9c44eeede3e" localSheetId="4" hidden="1">Model!$AF$41</definedName>
    <definedName name="CB_254b5ebced6c46a38850a30959568138" localSheetId="4" hidden="1">Model!$GN$87</definedName>
    <definedName name="CB_2561f0e8368a4a19a358b40270798e28" localSheetId="4" hidden="1">Model!$KO$19</definedName>
    <definedName name="CB_256f8034f97943979e3f9681970368a7" localSheetId="4" hidden="1">Model!$BH$114</definedName>
    <definedName name="CB_2572bd692ea04c89aa58f933d81ff156" localSheetId="4" hidden="1">Model!$CR$15</definedName>
    <definedName name="CB_2578c0ea354d4d34992631864813d789" localSheetId="4" hidden="1">Model!$LG$39</definedName>
    <definedName name="CB_2582db3424ad4114a4fa85d7e6e1a34d" localSheetId="4" hidden="1">Model!$IZ$141</definedName>
    <definedName name="CB_2588ca5895734356a636ccc1f48f32f5" localSheetId="4" hidden="1">Model!$IC$33</definedName>
    <definedName name="CB_258fb08c5f2041468eb63ffd57843397" localSheetId="4" hidden="1">Model!$BC$59</definedName>
    <definedName name="CB_259c13d43dfa4201a7867213630e4815" localSheetId="4" hidden="1">Model!$S$111</definedName>
    <definedName name="CB_259e0fd376a0477cb45926b95ec2b961" localSheetId="4" hidden="1">Model!$KO$78</definedName>
    <definedName name="CB_25b3d5de57494eb48fd4e4a3607e0090" localSheetId="4" hidden="1">Model!$LN$158</definedName>
    <definedName name="CB_25b58f2f2b5b48078e607b48a4c9ea75" localSheetId="4" hidden="1">Model!$IC$83</definedName>
    <definedName name="CB_25b72e55cddc4f8780a89567aeaa3ff1" localSheetId="4" hidden="1">Model!$EY$16</definedName>
    <definedName name="CB_25bce2cfafc84e038f2f321f106d415d" localSheetId="4" hidden="1">Model!$N$51</definedName>
    <definedName name="CB_25cc0815cad149668b02f826dc9056d7" localSheetId="4" hidden="1">Model!$S$99</definedName>
    <definedName name="CB_25d118746c6248c18cbb9f602a17481f" localSheetId="4" hidden="1">Model!$EG$114</definedName>
    <definedName name="CB_25dec85e6f33446fa3a1964e27f62ea5" localSheetId="4" hidden="1">Model!$LN$98</definedName>
    <definedName name="CB_25df8cebd75c492a87d211383b4bb754" localSheetId="4" hidden="1">Model!$KO$122</definedName>
    <definedName name="CB_25e2f2198e6348ed8f84ae4ebf676bec" localSheetId="4" hidden="1">Model!$JE$124</definedName>
    <definedName name="CB_25eff7c5eac0438aa826dbb0fc9874d2" localSheetId="4" hidden="1">Model!$IC$44</definedName>
    <definedName name="CB_260910605eb34024b9e1c8db7f42f460" localSheetId="4" hidden="1">Model!$DQ$75</definedName>
    <definedName name="CB_2614023130f44835b4ab4354a815da33" localSheetId="4" hidden="1">Model!$IJ$31</definedName>
    <definedName name="CB_26182e1521e043caa043e7a4fc5c5548" localSheetId="4" hidden="1">Model!$AF$79</definedName>
    <definedName name="CB_2632fcd7257e493fbff8bff8186f4c1d" localSheetId="4" hidden="1">Model!$FF$102</definedName>
    <definedName name="CB_26446953d164420ba8f45814523be8b5" localSheetId="4" hidden="1">Model!$GU$45</definedName>
    <definedName name="CB_26456be5da674b7ab23b923eab278006" localSheetId="4" hidden="1">Model!$S$64</definedName>
    <definedName name="CB_264bb4b99d054864a105059db31d9cb3" localSheetId="4" hidden="1">Model!$AF$134</definedName>
    <definedName name="CB_265e3aa3b19f4807980267d9a44d0970" localSheetId="4" hidden="1">Model!$JE$122</definedName>
    <definedName name="CB_2660b79bbc52426ab084ca72361af809" localSheetId="4" hidden="1">Model!$KT$40</definedName>
    <definedName name="CB_26739beac736415992db719b69495fcf" localSheetId="4" hidden="1">Model!$IJ$61</definedName>
    <definedName name="CB_26821f70c54243fcad6fede911e88c05" localSheetId="4" hidden="1">Model!$IJ$148</definedName>
    <definedName name="CB_268891cda5eb4711abb24b596326b441" localSheetId="4" hidden="1">Model!$KO$39</definedName>
    <definedName name="CB_268f8370ccd54d049fefb4bdfc6d921b" localSheetId="4" hidden="1">Model!$MI$69</definedName>
    <definedName name="CB_26a4b2007cce4e60b9c20cce0981cc6c" localSheetId="4" hidden="1">Model!$DQ$46</definedName>
    <definedName name="CB_26b19b8da47a4339a7af17fcd30491cf" localSheetId="4" hidden="1">Model!$FV$97</definedName>
    <definedName name="CB_26b272922cf5444b9c9e9a0343a57930" localSheetId="4" hidden="1">Model!$KT$89</definedName>
    <definedName name="CB_26b4ea298acc483da5607b71d236b2f3" localSheetId="4" hidden="1">Model!$GU$110</definedName>
    <definedName name="CB_26c5061ee0754f599d7269d3be6c76f4" localSheetId="4" hidden="1">Model!$BC$137</definedName>
    <definedName name="CB_26e9a86ec7aa40e4aa1725f58fc223d8" localSheetId="4" hidden="1">Model!$MI$72</definedName>
    <definedName name="CB_2702b55ea7f64698a75fe0703f628923" localSheetId="4" hidden="1">Model!$EG$141</definedName>
    <definedName name="CB_270eb75ed29749dd87d3b1977cfcd5d3" localSheetId="4" hidden="1">Model!$FF$44</definedName>
    <definedName name="CB_271b9478551a45a68cbc37709af3c743" localSheetId="4" hidden="1">Model!$HK$69</definedName>
    <definedName name="CB_27233978bcb64cf9824a4ea854deccaf" localSheetId="4" hidden="1">Model!$LN$125</definedName>
    <definedName name="CB_274e678839a54d7dbcb8c538b0b0456c" localSheetId="4" hidden="1">Model!$GN$141</definedName>
    <definedName name="CB_275289007943428f9dbdac75b1338023" localSheetId="4" hidden="1">Model!$MV$138</definedName>
    <definedName name="CB_27537da356f34aa5ac02369af243ffda" localSheetId="4" hidden="1">Model!$CW$139</definedName>
    <definedName name="CB_277c80821e254644b72b2f3d405d38ef" localSheetId="4" hidden="1">Model!$DJ$124</definedName>
    <definedName name="CB_277d70c294ee4148a23b6c08643f6449" localSheetId="4" hidden="1">Model!$LG$106</definedName>
    <definedName name="CB_278713343ca84226a4012e081bc7e163" localSheetId="4" hidden="1">Model!$MD$38</definedName>
    <definedName name="CB_2788cdb34654447ab22829331a05bc5a" localSheetId="4" hidden="1">Model!$HK$32</definedName>
    <definedName name="CB_27a2a911cba446b39910a0af4948b5fd" localSheetId="4" hidden="1">Model!$FF$5</definedName>
    <definedName name="CB_27b4e3ec95a2448cbb26ac14d10991cf" localSheetId="4" hidden="1">Model!$MI$138</definedName>
    <definedName name="CB_27cc487790fe41948ad873318718a041" localSheetId="4" hidden="1">Model!$NC$99</definedName>
    <definedName name="CB_27e31db797574257a223a569cde38bbf" localSheetId="4" hidden="1">Model!$GU$21</definedName>
    <definedName name="CB_27ee9e5f69a9467b9272063710566a5f" localSheetId="4" hidden="1">Model!$KO$43</definedName>
    <definedName name="CB_27fa905c2a044b3d8b14e47f9fc15267" localSheetId="4" hidden="1">Model!$IC$140</definedName>
    <definedName name="CB_280082d2fa014a938f3ffe669c455947" localSheetId="4" hidden="1">Model!$LG$148</definedName>
    <definedName name="CB_281d25f3233f4385ae2967042fd7f70e" localSheetId="4" hidden="1">Model!$IZ$37</definedName>
    <definedName name="CB_2823197e6a524500920ac8b41522e7c0" localSheetId="4" hidden="1">Model!$IC$9</definedName>
    <definedName name="CB_28297361045548dba93f89de491811b1" localSheetId="4" hidden="1">Model!$EL$28</definedName>
    <definedName name="CB_282ba79039a34dd8adfa45a26790ac01" localSheetId="4" hidden="1">Model!$FF$33</definedName>
    <definedName name="CB_2837b7e68c684334b63aa395bc020306" localSheetId="4" hidden="1">Model!$LG$111</definedName>
    <definedName name="CB_2856996a5f3f412283551425cb28ba54" localSheetId="4" hidden="1">Model!$S$44</definedName>
    <definedName name="CB_285c17658eae4684a2bab6584cace349" localSheetId="4" hidden="1">Model!$EY$23</definedName>
    <definedName name="CB_285cc9c5661c4a61b5071887af5cdee9" localSheetId="4" hidden="1">Model!$GU$20</definedName>
    <definedName name="CB_285d7b3a4abf4459b437f06de25869a4" localSheetId="4" hidden="1">Model!$IZ$53</definedName>
    <definedName name="CB_28676f84d893491dad4d8287c265a24f" localSheetId="4" hidden="1">Model!$DJ$31</definedName>
    <definedName name="CB_286d93573e71472d8363bd48157a388b" localSheetId="4" hidden="1">Model!$MV$54</definedName>
    <definedName name="CB_2872b4a8434f4b9c8a178e2139d54429" localSheetId="4" hidden="1">Model!$JR$103</definedName>
    <definedName name="CB_287c1d2384fa4a7588c864849b270a0f" localSheetId="4" hidden="1">Model!$MV$36</definedName>
    <definedName name="CB_2880d6ef746b4b5ea89ebd1e6ef24024" localSheetId="4" hidden="1">Model!$N$85</definedName>
    <definedName name="CB_2883429a9444414382176206b62bbb59" localSheetId="4" hidden="1">Model!$MI$48</definedName>
    <definedName name="CB_2886d0ecff024b5b87c351fca0de62ef" localSheetId="4" hidden="1">Model!$AM$155</definedName>
    <definedName name="CB_288a91f8ee4d471ebee8d9e1added92f" localSheetId="4" hidden="1">Model!$IC$53</definedName>
    <definedName name="CB_28a9b28ef9e14c25ba53cb3e04ada513" localSheetId="4" hidden="1">Model!$CW$47</definedName>
    <definedName name="CB_28ad95cbd0844737bff932e4c3439f7e" localSheetId="4" hidden="1">Model!$EG$33</definedName>
    <definedName name="CB_28b24b4cd4f74ee78cfbb8d061d6cdee" localSheetId="4" hidden="1">Model!$MI$155</definedName>
    <definedName name="CB_28b8e332e5f54030bcc08400914920e6" localSheetId="4" hidden="1">Model!$MI$108</definedName>
    <definedName name="CB_28bb4c79b7ca48c48ae71467a04e8d86" localSheetId="4" hidden="1">Model!$BH$14</definedName>
    <definedName name="CB_28bfc4f3f01241b1831161139fe5a41c" localSheetId="4" hidden="1">Model!$GA$91</definedName>
    <definedName name="CB_28c140c2636341d89fdc4eb58c184f82" localSheetId="4" hidden="1">Model!$S$128</definedName>
    <definedName name="CB_28cb5141dbaa4c7390e490b94f0ec3d5" localSheetId="4" hidden="1">Model!$IJ$146</definedName>
    <definedName name="CB_28d5d03bbc92444daa1c6008154cc0d1" localSheetId="4" hidden="1">Model!$FF$37</definedName>
    <definedName name="CB_28e266e9fce24057b75794daa3208c22" localSheetId="4" hidden="1">Model!$CW$10</definedName>
    <definedName name="CB_28fa8fd295ab433e8170ea2dc96e83db" localSheetId="4" hidden="1">Model!$EY$139</definedName>
    <definedName name="CB_28fee55e7c69455f94f76e2d39581bb2" localSheetId="4" hidden="1">Model!$IZ$98</definedName>
    <definedName name="CB_290077bacb73446cac4f5343f2ab9d54" localSheetId="4" hidden="1">Model!$KT$33</definedName>
    <definedName name="CB_2907e78356554bcf842b32af980ff732" localSheetId="4" hidden="1">Model!$DJ$73</definedName>
    <definedName name="CB_290bf22ee9064594a28be1cbfc42d2f3" localSheetId="4" hidden="1">Model!$CB$38</definedName>
    <definedName name="CB_292ce679ac274538b31fabcdd68e71d3" localSheetId="4" hidden="1">Model!$MV$58</definedName>
    <definedName name="CB_292f9b801aa7413bb91995c40ac98f8b" localSheetId="4" hidden="1">Model!$DQ$157</definedName>
    <definedName name="CB_2941297982454bcc970fda744d99e9f1" localSheetId="4" hidden="1">Model!$FV$8</definedName>
    <definedName name="CB_295048bdff04425aa8b1266b89302b74" localSheetId="4" hidden="1">Model!$CR$27</definedName>
    <definedName name="CB_297e6c35942a4ea5841386e2bfef84a3" localSheetId="4" hidden="1">Model!$GA$31</definedName>
    <definedName name="CB_2982266275ea444cbe2c9b5c5618d7a7" localSheetId="4" hidden="1">Model!$JE$83</definedName>
    <definedName name="CB_2983b956febc46bd89de9cce9edae85d" localSheetId="4" hidden="1">Model!$BU$138</definedName>
    <definedName name="CB_299e9c9460cf4c43bb6ba08ffb28f353" localSheetId="4" hidden="1">Model!$NC$108</definedName>
    <definedName name="CB_29a43b98365043b7b616d516de819162" localSheetId="4" hidden="1">Model!$JE$86</definedName>
    <definedName name="CB_29a6979b121e4368ad39f707624a50f9" localSheetId="4" hidden="1">Model!$BC$71</definedName>
    <definedName name="CB_29b747a433fd446ba56e8dda6354bd10" localSheetId="4" hidden="1">Model!$IZ$11</definedName>
    <definedName name="CB_29b78387b3b24cc281c88d15fdb21ce3" localSheetId="4" hidden="1">Model!$IJ$88</definedName>
    <definedName name="CB_29c284fd7bfa4201bec001c5bb5a5b1c" localSheetId="4" hidden="1">Model!$LN$91</definedName>
    <definedName name="CB_29d205e804db4c2ea6b9477cbf9e48bd" localSheetId="4" hidden="1">Model!$EL$42</definedName>
    <definedName name="CB_29e6cfc03728429489cf64fd31040af7" localSheetId="4" hidden="1">Model!$KT$49</definedName>
    <definedName name="CB_29eecc5074c1486c9d8edbbe0f86bf33" localSheetId="4" hidden="1">Model!$BU$41</definedName>
    <definedName name="CB_29fb0e40a95c4da09f08ad21689d5c30" localSheetId="4" hidden="1">Model!$GU$140</definedName>
    <definedName name="CB_2a147acae9b04f38a2dea4e5777ce34a" localSheetId="4" hidden="1">Model!$IC$51</definedName>
    <definedName name="CB_2a16b49646734e82a4c7605f7ad7a911" localSheetId="4" hidden="1">Model!$HP$126</definedName>
    <definedName name="CB_2a1b1c391ef34fc4a90ad6d2249e0301" localSheetId="4" hidden="1">Model!$MD$63</definedName>
    <definedName name="CB_2a1c3d7bfa55490b9a7e05e36ced6d26" localSheetId="4" hidden="1">Model!$MI$52</definedName>
    <definedName name="CB_2a1ec137438248b88bc6a6fd4ce327c4" localSheetId="4" hidden="1">Model!$GN$140</definedName>
    <definedName name="CB_2a20c4a9c0314fd1adcd8ec5343ac5b9" localSheetId="4" hidden="1">Model!$N$86</definedName>
    <definedName name="CB_2a22cab061754e98b41a4bce9232f1c5" localSheetId="4" hidden="1">Model!$KO$33</definedName>
    <definedName name="CB_2a405548d82b437e870c6621e6688edf" localSheetId="4" hidden="1">Model!$FV$158</definedName>
    <definedName name="CB_2a42a335b94a4c70a12f20fb98d98036" localSheetId="4" hidden="1">Model!$CR$44</definedName>
    <definedName name="CB_2a464fc29ab4402997f7be9bac7d3c25" localSheetId="4" hidden="1">Model!$AM$35</definedName>
    <definedName name="CB_2a4977b8e3bb45f8b8dc432bf72d43cd" localSheetId="4" hidden="1">Model!$EG$60</definedName>
    <definedName name="CB_2a4dba0580654c6ca1b72f970bd3e9e1" localSheetId="4" hidden="1">Model!$BC$109</definedName>
    <definedName name="CB_2a750a60d9e64d7ba513955b145bc28e" localSheetId="4" hidden="1">Model!$CR$95</definedName>
    <definedName name="CB_2a85b397b20e414baed852e738b59442" localSheetId="4" hidden="1">Model!$DQ$131</definedName>
    <definedName name="CB_2a8a1e2a617640a59a30b1c76225022b" localSheetId="4" hidden="1">Model!$CR$85</definedName>
    <definedName name="CB_2aa71deb61fb4ebdbb23982e269b7393" localSheetId="4" hidden="1">Model!$N$120</definedName>
    <definedName name="CB_2aa8d0a920b2483dad7b9e699e209fa7" localSheetId="4" hidden="1">Model!$GN$48</definedName>
    <definedName name="CB_2aad77d48eb24a149f08ec68abfb4152" localSheetId="4" hidden="1">Model!$CR$38</definedName>
    <definedName name="CB_2ac59c18a5a34d9c96002a506bfac2f5" localSheetId="4" hidden="1">Model!$HK$63</definedName>
    <definedName name="CB_2adb51b88e444eefb2574b6dcfe147d0" localSheetId="4" hidden="1">Model!$MI$89</definedName>
    <definedName name="CB_2ade5a1d1e8742b999748e214c518bec" localSheetId="4" hidden="1">Model!$BU$114</definedName>
    <definedName name="CB_2ae7d5d13b034027b8f903dec420d46d" localSheetId="4" hidden="1">Model!$MI$112</definedName>
    <definedName name="CB_2b016cf3904941c2a78baf8dea5d9a49" localSheetId="4" hidden="1">Model!$GA$109</definedName>
    <definedName name="CB_2b0279b2f8d24383b17c67e551cb35d9" localSheetId="4" hidden="1">Model!$BH$87</definedName>
    <definedName name="CB_2b07a8bcd332433d923bd74063c44585" localSheetId="0" hidden="1">Sensitivity!$B$5</definedName>
    <definedName name="CB_2b0b49fb72e947108b3d4b74cacd795e" localSheetId="4" hidden="1">Model!$CW$34</definedName>
    <definedName name="CB_2b18eb2241d54877aee98138d179aab1" localSheetId="4" hidden="1">Model!$LN$15</definedName>
    <definedName name="CB_2b1a989bcc7845a28e34d37654f0da2a" localSheetId="4" hidden="1">Model!$LN$131</definedName>
    <definedName name="CB_2b1cfc3d6e254f7fa5dd8c91ea95e5df" localSheetId="4" hidden="1">Model!$BU$15</definedName>
    <definedName name="CB_2b253e19a9d7420ebbc4a274d136fc65" localSheetId="4" hidden="1">Model!$S$158</definedName>
    <definedName name="CB_2b271ce150ad43d09a9c612957700752" localSheetId="4" hidden="1">Model!$NC$29</definedName>
    <definedName name="CB_2b28cefd80d44dd7b61bb622aab86741" localSheetId="4" hidden="1">Model!$LG$119</definedName>
    <definedName name="CB_2b2d28f3c0e947f18d2ad0edd7a8d5ec" localSheetId="4" hidden="1">Model!$KT$118</definedName>
    <definedName name="CB_2b38e26c37694a4cb737a511f79b1755" localSheetId="4" hidden="1">Model!$FF$128</definedName>
    <definedName name="CB_2b4c802f6df64de8a78ed6f3d0839cc8" localSheetId="4" hidden="1">Model!$JE$153</definedName>
    <definedName name="CB_2b4e1fd9bf9546c7a420358187fff975" localSheetId="4" hidden="1">Model!$IZ$137</definedName>
    <definedName name="CB_2b4e661c5d7a4ae8b3615a409633f25a" localSheetId="4" hidden="1">Model!$JY$71</definedName>
    <definedName name="CB_2b595e31347e42649f6a7f09ef382496" localSheetId="4" hidden="1">Model!$IZ$131</definedName>
    <definedName name="CB_2b5b80a729b44f7f9867df3fa41b94b4" localSheetId="4" hidden="1">Model!$HK$141</definedName>
    <definedName name="CB_2b61e2fc7ae84192ab8dfa7e7eef2d4a" localSheetId="4" hidden="1">Model!$FV$41</definedName>
    <definedName name="CB_2b655fd42f1c42f9ba000e19f6dc242c" localSheetId="4" hidden="1">Model!$LG$141</definedName>
    <definedName name="CB_2b6d9003e3d846f0979bae0f7d683126" localSheetId="4" hidden="1">Model!$DQ$142</definedName>
    <definedName name="CB_2b77bc8a21764d9a81739e837cc001db" localSheetId="4" hidden="1">Model!$NC$25</definedName>
    <definedName name="CB_2b7c0db116794b15921cfd6b6eea1b08" localSheetId="4" hidden="1">Model!$N$37</definedName>
    <definedName name="CB_2b80b8b4435b40ca8e2b78ff3a00a5fd" localSheetId="4" hidden="1">Model!$GN$81</definedName>
    <definedName name="CB_2b83d322734f4867a3ce11f2ef27aa84" localSheetId="4" hidden="1">Model!$IJ$118</definedName>
    <definedName name="CB_2b99d2d402bf4259a2e46c529c09be0b" localSheetId="4" hidden="1">Model!$BH$146</definedName>
    <definedName name="CB_2bb9e40eb853431da377ccead88460a4" localSheetId="4" hidden="1">Model!$JE$107</definedName>
    <definedName name="CB_2bc4922eb1ae4750a365ac1c6d9f021c" localSheetId="4" hidden="1">Model!$NC$56</definedName>
    <definedName name="CB_2bd44fea420642b0b7914638eee1c724" localSheetId="4" hidden="1">Model!$KO$36</definedName>
    <definedName name="CB_2bed151e6d1e4ba2846b36d6f2c59c69" localSheetId="4" hidden="1">Model!$MD$24</definedName>
    <definedName name="CB_2c0e423ebce34233bdd8b6336e362ba2" localSheetId="4" hidden="1">Model!$BU$130</definedName>
    <definedName name="CB_2c204ad5aec448138546860b52c868fe" localSheetId="4" hidden="1">Model!$CR$129</definedName>
    <definedName name="CB_2c27214afe744b19bfd663ebd5019460" localSheetId="4" hidden="1">Model!$S$38</definedName>
    <definedName name="CB_2c27cb490f764e108044d92289b33617" localSheetId="4" hidden="1">Model!$CW$147</definedName>
    <definedName name="CB_2c350bd76d6844e9a683c8d60951b686" localSheetId="4" hidden="1">Model!$IJ$145</definedName>
    <definedName name="CB_2c361bc812554ef3bb03caa7db0d1469" localSheetId="4" hidden="1">Model!$GN$150</definedName>
    <definedName name="CB_2c3627b521274faea4c4a559e83c55da" localSheetId="4" hidden="1">Model!$CB$32</definedName>
    <definedName name="CB_2c4ddf961e984f0e9adb82ed9785b3f2" localSheetId="4" hidden="1">Model!$JY$5</definedName>
    <definedName name="CB_2c59bf522a644c41827fffa9d52784d0" localSheetId="4" hidden="1">Model!$EY$65</definedName>
    <definedName name="CB_2c60876453824d59b1dc07bb185d84d3" localSheetId="4" hidden="1">Model!$IJ$62</definedName>
    <definedName name="CB_2c67339d43b04677a7f03020f2676dbb" localSheetId="4" hidden="1">Model!$JE$150</definedName>
    <definedName name="CB_2c6a54f15da74fcdacaed381a50d9c54" localSheetId="4" hidden="1">Model!$NC$155</definedName>
    <definedName name="CB_2c6fd697fd4b4876a056b0d6ac889a04" localSheetId="4" hidden="1">Model!$KO$115</definedName>
    <definedName name="CB_2c6fe2ab65b94dc3a29c52195aae19bb" localSheetId="4" hidden="1">Model!$KO$24</definedName>
    <definedName name="CB_2ca21f9c4af54496b5e3fcd40c847a18" localSheetId="4" hidden="1">Model!$MV$112</definedName>
    <definedName name="CB_2ca884361a7542ec904cb7427535f57f" localSheetId="4" hidden="1">Model!$AM$139</definedName>
    <definedName name="CB_2ccf2277e2d9495d8f44b3ee7ebca993" localSheetId="4" hidden="1">Model!$EY$20</definedName>
    <definedName name="CB_2cd8c8455b414ce095ff2fef61484de5" localSheetId="4" hidden="1">Model!$GA$159</definedName>
    <definedName name="CB_2cda50db3d394ef5a6b957ce22bf2697" localSheetId="4" hidden="1">Model!$GU$44</definedName>
    <definedName name="CB_2cdaf087d93a44ca8072eed60896a5b7" localSheetId="4" hidden="1">Model!$KT$136</definedName>
    <definedName name="CB_2d0d8bc606d64cfe8b99c64a28913bf8" localSheetId="4" hidden="1">Model!$FF$76</definedName>
    <definedName name="CB_2d0f4ff92c5144bdb65ce49e193e56d5" localSheetId="4" hidden="1">Model!$EL$149</definedName>
    <definedName name="CB_2d24b493dffe4947ad593ec6f06f1a48" localSheetId="4" hidden="1">Model!$JY$75</definedName>
    <definedName name="CB_2d29082f480341bd8b661df1653cdc3e" localSheetId="4" hidden="1">Model!$EG$45</definedName>
    <definedName name="CB_2d296c0d1a514fbdbd09c0b60204d46e" localSheetId="4" hidden="1">Model!$BU$152</definedName>
    <definedName name="CB_2d29b0a128e34c428bd0fc6ca7b4859d" localSheetId="4" hidden="1">Model!$JY$151</definedName>
    <definedName name="CB_2d2b163723ff4d6ca72c0c17e05e3ea7" localSheetId="4" hidden="1">Model!$JY$134</definedName>
    <definedName name="CB_2d3e6ec557e54bf8b015e4d4bfbd76f8" localSheetId="4" hidden="1">Model!$DJ$136</definedName>
    <definedName name="CB_2d4140507eef4814a8d730447fba1b7c" localSheetId="4" hidden="1">Model!$NC$12</definedName>
    <definedName name="CB_2d426b7631e5498f9ebc517c555bee43" localSheetId="4" hidden="1">Model!$BH$93</definedName>
    <definedName name="CB_2d4cb225856b448b887133b1c5f04a06" localSheetId="4" hidden="1">Model!$BU$60</definedName>
    <definedName name="CB_2d508017f6674073b123e8a1a9d49925" localSheetId="4" hidden="1">Model!$KO$149</definedName>
    <definedName name="CB_2d55619d6c654529804d141833b24609" localSheetId="4" hidden="1">Model!$IZ$20</definedName>
    <definedName name="CB_2d79bda2a8804742a20a2921e7d5dd74" localSheetId="4" hidden="1">Model!$EL$82</definedName>
    <definedName name="CB_2dabe064c28449b3b6a4772778057ee1" localSheetId="4" hidden="1">Model!$CW$18</definedName>
    <definedName name="CB_2daf578ecfef4e01b0332a1739ad416e" localSheetId="4" hidden="1">Model!$KT$148</definedName>
    <definedName name="CB_2db0cd4fe3394c78b86b74505860437d" localSheetId="4" hidden="1">Model!$IC$80</definedName>
    <definedName name="CB_2db51c92d6a8442da94b87d1e2b22679" localSheetId="4" hidden="1">Model!$CW$88</definedName>
    <definedName name="CB_2db8cd482bd04a198d4c496a32e1f40a" localSheetId="4" hidden="1">Model!$AM$55</definedName>
    <definedName name="CB_2dc981f7b6da47ba8f262c43dd7e989d" localSheetId="4" hidden="1">Model!$CW$99</definedName>
    <definedName name="CB_2dcf3f82d9b74206b8a3bfdff40c761a" localSheetId="4" hidden="1">Model!$S$59</definedName>
    <definedName name="CB_2dd80042cb624f5195646b49e64f1742" localSheetId="4" hidden="1">Model!$EY$130</definedName>
    <definedName name="CB_2dd86e7f5cfa469cb422848a7612aa5b" localSheetId="4" hidden="1">Model!$KT$37</definedName>
    <definedName name="CB_2dd96ba0e7f74674a0fed9c4b303563c" localSheetId="4" hidden="1">Model!$IZ$63</definedName>
    <definedName name="CB_2de7f0a1994148a4a1d77ba47df17a6d" localSheetId="4" hidden="1">Model!$EL$107</definedName>
    <definedName name="CB_2df4e22e154f485c845acd1e2e8dd8c7" localSheetId="4" hidden="1">Model!$IZ$115</definedName>
    <definedName name="CB_2df538168c1f4ead8353af905ce436b9" localSheetId="4" hidden="1">Model!$BC$32</definedName>
    <definedName name="CB_2e05ab8d50aa4a51a344440115be7b80" localSheetId="4" hidden="1">Model!$LG$113</definedName>
    <definedName name="CB_2e094f88010c4f4789743854864ec8ec" localSheetId="4" hidden="1">Model!$NC$148</definedName>
    <definedName name="CB_2e0c995985d44573b09f43ce4648ad62" localSheetId="4" hidden="1">Model!$BC$127</definedName>
    <definedName name="CB_2e126fe66da24c6ca537178846e5f699" localSheetId="4" hidden="1">Model!$GA$82</definedName>
    <definedName name="CB_2e253ce6de5445819daa4ae9c3be02f1" localSheetId="4" hidden="1">Model!$BC$12</definedName>
    <definedName name="CB_2e3cda38a7f4478084ac189ecd4a6d6b" localSheetId="4" hidden="1">Model!$LG$65</definedName>
    <definedName name="CB_2e6dd2cfb0b2412ba9d7063e5ad5cf16" localSheetId="4" hidden="1">Model!$S$91</definedName>
    <definedName name="CB_2e7d98173814455786b49afc41ecb80e" localSheetId="4" hidden="1">Model!$JR$48</definedName>
    <definedName name="CB_2e836253fe1548fda93c0fad23cfff76" localSheetId="4" hidden="1">Model!$GU$141</definedName>
    <definedName name="CB_2e91dc0aecb4481eaa69647345a203bf" localSheetId="4" hidden="1">Model!$GN$100</definedName>
    <definedName name="CB_2eac7174026b45a3a7d366b30743ab3a" localSheetId="4" hidden="1">Model!$BU$40</definedName>
    <definedName name="CB_2ef17f5c83c44a058d64e459db85f57f" localSheetId="4" hidden="1">Model!$BU$68</definedName>
    <definedName name="CB_2f02fd09670a4dde8782ef96d7ff8ec8" localSheetId="4" hidden="1">Model!$AF$113</definedName>
    <definedName name="CB_2f081227f98945b4b957f6fa7d18251d" localSheetId="4" hidden="1">Model!$KO$94</definedName>
    <definedName name="CB_2f0d3c17a9bc4c0d8321b6e6fbc439db" localSheetId="4" hidden="1">Model!$LN$157</definedName>
    <definedName name="CB_2f12400d30764064893c72ef5edf66d1" localSheetId="4" hidden="1">Model!$BC$43</definedName>
    <definedName name="CB_2f1fadea54ef4b02bad4e6d7e3c633ee" localSheetId="4" hidden="1">Model!$NC$137</definedName>
    <definedName name="CB_2f4cacd7f6514766bd0e3f5a2d371163" localSheetId="4" hidden="1">Model!$JY$118</definedName>
    <definedName name="CB_2f5433fb724247d396085e62d658797c" localSheetId="4" hidden="1">Model!$KT$157</definedName>
    <definedName name="CB_2f555ec641a6403ab8f247930875fbab" localSheetId="4" hidden="1">Model!$HP$15</definedName>
    <definedName name="CB_2f5f1623a15d4044811218d528739846" localSheetId="4" hidden="1">Model!$NC$86</definedName>
    <definedName name="CB_2f6b17cf71c747e88cc94056926ee866" localSheetId="4" hidden="1">Model!$CW$89</definedName>
    <definedName name="CB_2f6e5b46fe6f44d9875d22e4902b11a2" localSheetId="4" hidden="1">Model!$JY$34</definedName>
    <definedName name="CB_2f71eb01108f44208bfc8210b599f406" localSheetId="4" hidden="1">Model!$MV$31</definedName>
    <definedName name="CB_2f8f60043fcc4a86b11b10eaf7dc2a45" localSheetId="4" hidden="1">Model!$MV$142</definedName>
    <definedName name="CB_2f98cb91b1e34e60b4360f6136fbbe49" localSheetId="4" hidden="1">Model!$EY$149</definedName>
    <definedName name="CB_2fab7078ccd04764a2976c2678d3f758" localSheetId="4" hidden="1">Model!$EY$129</definedName>
    <definedName name="CB_2fad30d38f7248549af67bc3a752efab" localSheetId="4" hidden="1">Model!$AF$95</definedName>
    <definedName name="CB_2ff297f02b1844afaa08b3813d5e8100" localSheetId="4" hidden="1">Model!$DQ$4</definedName>
    <definedName name="CB_2ffa843ec8c04fd6b47996d67ba7461f" localSheetId="4" hidden="1">Model!$AM$156</definedName>
    <definedName name="CB_2ffecb09cb774962a47d16d0b3ba658d" localSheetId="4" hidden="1">Model!$LN$7</definedName>
    <definedName name="CB_3003459e398542bcaa85998243af5e48" localSheetId="4" hidden="1">Model!$EL$104</definedName>
    <definedName name="CB_30203ff10bab4a22954887c3cafa5833" localSheetId="4" hidden="1">Model!$JE$93</definedName>
    <definedName name="CB_3020b74d0fe94d98901554a05f59f25c" localSheetId="4" hidden="1">Model!$S$78</definedName>
    <definedName name="CB_3049cb7bba544dbca45b56d46b52c745" localSheetId="4" hidden="1">Model!$EL$21</definedName>
    <definedName name="CB_304d8b6eca54473886d459a3fd66326d" localSheetId="4" hidden="1">Model!$S$49</definedName>
    <definedName name="CB_3060a8eba7184545ae49c0a820859d80" localSheetId="4" hidden="1">Model!$N$10</definedName>
    <definedName name="CB_306c4aba35a4474ca25b4e39c49daf6c" localSheetId="4" hidden="1">Model!$MV$34</definedName>
    <definedName name="CB_307198b52e1f41fa8bca27bd74e886e4" localSheetId="4" hidden="1">Model!$CW$142</definedName>
    <definedName name="CB_307a71c15e1647aebf278bc24123a2a6" localSheetId="4" hidden="1">Model!$FV$43</definedName>
    <definedName name="CB_3080bc6586f141349604dc1151ac9d60" localSheetId="4" hidden="1">Model!$EL$64</definedName>
    <definedName name="CB_308ca5c7a8bf4707b3af5b96425cba27" localSheetId="4" hidden="1">Model!$DJ$107</definedName>
    <definedName name="CB_3094a8abe08148f0929932d3033f8762" localSheetId="4" hidden="1">Model!$NC$20</definedName>
    <definedName name="CB_309a5df745dd4be796644cd93a2927af" localSheetId="4" hidden="1">Model!$CR$92</definedName>
    <definedName name="CB_30a821a7c2d54fe78edeaf621a94b709" localSheetId="4" hidden="1">Model!$MV$87</definedName>
    <definedName name="CB_30a887c92af74eba9c39ded826790d35" localSheetId="4" hidden="1">Model!$IZ$54</definedName>
    <definedName name="CB_30ba23b2414844358a4a7e803df69296" localSheetId="4" hidden="1">Model!$JY$23</definedName>
    <definedName name="CB_30ca677aece4499fb144dd189e9515bb" localSheetId="4" hidden="1">Model!$EY$63</definedName>
    <definedName name="CB_30d2435c658e4f1e99d2e699fbf8f89d" localSheetId="4" hidden="1">Model!$FV$10</definedName>
    <definedName name="CB_30e58c00dd754bdc800d774a398e5600" localSheetId="4" hidden="1">Model!$AF$36</definedName>
    <definedName name="CB_30e5be5896a74332b5f860f4279eb917" localSheetId="4" hidden="1">Model!$S$155</definedName>
    <definedName name="CB_30ef22641b084962ad4c3ca588d85953" localSheetId="4" hidden="1">Model!$BC$7</definedName>
    <definedName name="CB_3106ba7853004f6783d8834057283f2d" localSheetId="4" hidden="1">Model!$LN$148</definedName>
    <definedName name="CB_311818f6749a4f0ba420e97dde4c4c75" localSheetId="4" hidden="1">Model!$KT$97</definedName>
    <definedName name="CB_3129a457f4ba4ddc830a1a2f00b8fe61" localSheetId="4" hidden="1">Model!$AM$147</definedName>
    <definedName name="CB_3136e88cb49843d4993da70561a96df9" localSheetId="4" hidden="1">Model!$MI$146</definedName>
    <definedName name="CB_313ca66807cb47659a6333db66f0d3e9" localSheetId="4" hidden="1">Model!$KO$116</definedName>
    <definedName name="CB_314464b6a59146caaaecb77a3b6dd436" localSheetId="4" hidden="1">Model!$KO$136</definedName>
    <definedName name="CB_315478a868354d2aa4d010a94e5ed088" localSheetId="4" hidden="1">Model!$JY$55</definedName>
    <definedName name="CB_316a8f6c8c504d9582272b1b2bd35370" localSheetId="4" hidden="1">Model!$AF$5</definedName>
    <definedName name="CB_317e690e784749e29fc32e96720b56cf" localSheetId="4" hidden="1">Model!$GA$71</definedName>
    <definedName name="CB_318f96e8b7ce4d7f9217a2a46a6956b2" localSheetId="4" hidden="1">Model!$S$61</definedName>
    <definedName name="CB_31976d0b87e24729b207fb4d9b3c181d" localSheetId="4" hidden="1">Model!$EL$113</definedName>
    <definedName name="CB_31bdf89867ef420986c045c9a40bfc95" localSheetId="4" hidden="1">Model!$BC$73</definedName>
    <definedName name="CB_31d06775f56f40ea87d88556e266d2da" localSheetId="4" hidden="1">Model!$LN$95</definedName>
    <definedName name="CB_31eb19a72d8541bf8fc6f0ec741e79b5" localSheetId="4" hidden="1">Model!$JY$79</definedName>
    <definedName name="CB_31f78b2d86a74cd5a59f9482aebcfb0e" localSheetId="4" hidden="1">Model!$JE$92</definedName>
    <definedName name="CB_320a5d09407f44e4be97d05fc2130054" localSheetId="4" hidden="1">Model!$KO$27</definedName>
    <definedName name="CB_320dc276d7b341aca23fd0d9bec1d7c2" localSheetId="4" hidden="1">Model!$BC$21</definedName>
    <definedName name="CB_3213c48faf8f4a09a4ca3dc6140f719a" localSheetId="4" hidden="1">Model!$EL$81</definedName>
    <definedName name="CB_3219eae8b65b42e9a79f9c435b658159" localSheetId="4" hidden="1">Model!$GU$74</definedName>
    <definedName name="CB_32208728089348d1a2a6e93e01ae5fc8" localSheetId="4" hidden="1">Model!$MD$42</definedName>
    <definedName name="CB_3220fb2514cc4385a5bdda21e9c58965" localSheetId="4" hidden="1">Model!$JY$44</definedName>
    <definedName name="CB_3226acc78e1a43469cf08b010521bb86" localSheetId="4" hidden="1">Model!$EG$148</definedName>
    <definedName name="CB_322771ba600d469ea8990d60b9c8f7a3" localSheetId="4" hidden="1">Model!$EG$25</definedName>
    <definedName name="CB_322adebfa67d4a56b252ece64738def4" localSheetId="4" hidden="1">Model!$EG$17</definedName>
    <definedName name="CB_3237704a20894b30ab27d1140f69eaa2" localSheetId="4" hidden="1">Model!$EY$41</definedName>
    <definedName name="CB_32446bfaec0f4f41bfcebef269a945cb" localSheetId="4" hidden="1">Model!$MI$70</definedName>
    <definedName name="CB_3265c51c6eb6425b856c05081503558a" localSheetId="4" hidden="1">Model!$DJ$27</definedName>
    <definedName name="CB_32671568a26e429e8b065463de81640d" localSheetId="4" hidden="1">Model!$MV$30</definedName>
    <definedName name="CB_328125d2fce248c292e9ce50396a6d66" localSheetId="4" hidden="1">Model!$HP$115</definedName>
    <definedName name="CB_3284bf6f3b214baf8cf1d947b650d368" localSheetId="4" hidden="1">Model!$DJ$48</definedName>
    <definedName name="CB_3287b7a9aee14312955eacfdabcc5a2c" localSheetId="4" hidden="1">Model!$BH$104</definedName>
    <definedName name="CB_32979db7a54343cf9b5f033610c6e36f" localSheetId="4" hidden="1">Model!$AF$130</definedName>
    <definedName name="CB_32987ee3ba624e3e8dfc1ccea544255d" localSheetId="4" hidden="1">Model!$GN$95</definedName>
    <definedName name="CB_32b627a8270a40fda7267b604bb53610" localSheetId="4" hidden="1">Model!$NC$107</definedName>
    <definedName name="CB_32bea053cf6e463ca12dceec32fda9e2" localSheetId="4" hidden="1">Model!$FV$48</definedName>
    <definedName name="CB_32d12891f8184424b9ead91d9cc9c899" localSheetId="4" hidden="1">Model!$DJ$58</definedName>
    <definedName name="CB_32f09a4f5d4247ec95a3359147ff84e0" localSheetId="4" hidden="1">Model!$JY$109</definedName>
    <definedName name="CB_32f89b5047c54c44bec001201b9afe66" localSheetId="4" hidden="1">Model!$IZ$57</definedName>
    <definedName name="CB_32fd3dadd5fb40a2ab38406d4c213446" localSheetId="4" hidden="1">Model!$HK$49</definedName>
    <definedName name="CB_3312666cbe0a4aceb6321c583db5f78b" localSheetId="4" hidden="1">Model!$JR$13</definedName>
    <definedName name="CB_3317a0aaed8c40248ea283e757dd1857" localSheetId="4" hidden="1">Model!$MD$25</definedName>
    <definedName name="CB_3321dcf808404c1b8e1bde69afcb382a" localSheetId="4" hidden="1">Model!$HP$149</definedName>
    <definedName name="CB_336a410c55d3432a970b0ed7e731c4b5" localSheetId="4" hidden="1">Model!$MD$84</definedName>
    <definedName name="CB_336b1d0152854aa1988ca797bbe6d58c" localSheetId="4" hidden="1">Model!$CB$47</definedName>
    <definedName name="CB_336fd877afe947efbf09bc95a8a50dd1" localSheetId="4" hidden="1">Model!$DJ$105</definedName>
    <definedName name="CB_33758f33c0f848d4a0bf27e200319175" localSheetId="4" hidden="1">Model!$EL$31</definedName>
    <definedName name="CB_3378ac5d0b9642d5a104d2c55cc2f04d" localSheetId="4" hidden="1">Model!$IZ$47</definedName>
    <definedName name="CB_3387e4ff2dba4a93bb83288598e94f5f" localSheetId="4" hidden="1">Model!$KT$158</definedName>
    <definedName name="CB_338a5f369e2e44ff8e6c7d3d18f61a01" localSheetId="4" hidden="1">Model!$JE$102</definedName>
    <definedName name="CB_33960a0aed65471c941535233c01a2ad" localSheetId="4" hidden="1">Model!$IZ$99</definedName>
    <definedName name="CB_33970f0d6c6c490ba5e9e02d22b6319d" localSheetId="4" hidden="1">Model!$N$95</definedName>
    <definedName name="CB_3399175e70694864a773d169d41d41c6" localSheetId="4" hidden="1">Model!$N$93</definedName>
    <definedName name="CB_33a2872376654ad1975fdeedf89ef217" localSheetId="4" hidden="1">Model!$KO$143</definedName>
    <definedName name="CB_33a77b2949754076bba6a0e45abe4a28" localSheetId="4" hidden="1">Model!$NC$64</definedName>
    <definedName name="CB_33a83ff1279c47089c5ff43b435bb49e" localSheetId="4" hidden="1">Model!$BU$20</definedName>
    <definedName name="CB_33ceb907ab1a47b6bcf2dcb45e3be7c6" localSheetId="4" hidden="1">Model!$LG$110</definedName>
    <definedName name="CB_33d32e879f174cc8b7c89f8a835ccc5c" localSheetId="4" hidden="1">Model!$MI$7</definedName>
    <definedName name="CB_33e3502559d045a29f0b861a0b5c4cdd" localSheetId="4" hidden="1">Model!$AF$82</definedName>
    <definedName name="CB_33e914ebbd6540c790852ad5705befa7" localSheetId="4" hidden="1">Model!$KO$31</definedName>
    <definedName name="CB_33ea5d6527764df4b25c9499377d1340" localSheetId="4" hidden="1">Model!$EL$76</definedName>
    <definedName name="CB_33ea82e4ddb34f01ab42aaacab757f69" localSheetId="4" hidden="1">Model!$HP$128</definedName>
    <definedName name="CB_34008f1b4cd24ca793cae8d5012d278b" localSheetId="4" hidden="1">Model!$AM$123</definedName>
    <definedName name="CB_3401f6084444402aaa48abe8529a90e9" localSheetId="4" hidden="1">Model!$S$7</definedName>
    <definedName name="CB_34055e9d9714429b9710f09dcc32d712" localSheetId="4" hidden="1">Model!$HP$70</definedName>
    <definedName name="CB_3405e046babd48518c0708f7256446b9" localSheetId="4" hidden="1">Model!$MD$131</definedName>
    <definedName name="CB_3418871d2c0746aaaf16d76b130d9964" localSheetId="4" hidden="1">Model!$KO$79</definedName>
    <definedName name="CB_341d6158f5864edd8db6feb3ef2831c0" localSheetId="4" hidden="1">Model!$BC$16</definedName>
    <definedName name="CB_3428073fb3ef4132bc0263fb76d61f3e" localSheetId="4" hidden="1">Model!$MD$19</definedName>
    <definedName name="CB_3428885556b34b22beb3998a22e1c69f" localSheetId="4" hidden="1">Model!$IJ$8</definedName>
    <definedName name="CB_342a5e7b92004dbeb4c3c21e73fdd6a4" localSheetId="4" hidden="1">Model!$JY$121</definedName>
    <definedName name="CB_34301f59bb714aa6b73455b981669d9d" localSheetId="4" hidden="1">Model!$KO$12</definedName>
    <definedName name="CB_343dc3fbfe8a47bdbb7d04b01e7d0511" localSheetId="4" hidden="1">Model!$GA$35</definedName>
    <definedName name="CB_344819c8b4e94bfdb10ce37426802a88" localSheetId="4" hidden="1">Model!$HK$26</definedName>
    <definedName name="CB_344c26b33dbc422e9ddc7988de76f48a" localSheetId="4" hidden="1">Model!$CW$42</definedName>
    <definedName name="CB_3456b76c8d1640bd88061faa5f63a2df" localSheetId="4" hidden="1">Model!$FV$39</definedName>
    <definedName name="CB_3466fe078b1942399079e8dd0921720e" localSheetId="4" hidden="1">Model!$EG$117</definedName>
    <definedName name="CB_346e553f272f455baee969087676adef" localSheetId="4" hidden="1">Model!$AF$145</definedName>
    <definedName name="CB_347482243650480cbb192ae4bc72c459" localSheetId="4" hidden="1">Model!$S$63</definedName>
    <definedName name="CB_347c16e5f5174ae5a25c8b945e196d32" localSheetId="4" hidden="1">Model!$MI$18</definedName>
    <definedName name="CB_3480fae3ae7a4e29aae6bb09891add75" localSheetId="4" hidden="1">Model!$MI$15</definedName>
    <definedName name="CB_34a1c59d1d024918ab71fac89d37b953" localSheetId="4" hidden="1">Model!$MV$153</definedName>
    <definedName name="CB_34abfde7ed984ebbbca0ee68e952e643" localSheetId="4" hidden="1">Model!$KO$87</definedName>
    <definedName name="CB_34b30f4578db45468f5a7eca57f436c9" localSheetId="4" hidden="1">Model!$LG$90</definedName>
    <definedName name="CB_34c8aa67bc134a55b95d09ae2d2109e5" localSheetId="4" hidden="1">Model!$AF$13</definedName>
    <definedName name="CB_34cf2909ea254d38b2c9ca5ba451b2ca" localSheetId="4" hidden="1">Model!$CW$100</definedName>
    <definedName name="CB_34d85bb69d604a1680cf582b0d53aecc" localSheetId="4" hidden="1">Model!$GA$9</definedName>
    <definedName name="CB_34da00497d7a48b498ec74ff24a15797" localSheetId="4" hidden="1">Model!$IJ$151</definedName>
    <definedName name="CB_34dc6e08c87748a884000575c7236a22" localSheetId="4" hidden="1">Model!$GA$83</definedName>
    <definedName name="CB_34e63d691961435fa770d09eea1aa459" localSheetId="4" hidden="1">Model!$JE$74</definedName>
    <definedName name="CB_34e9b7552e4c4c4f9f21b0fa6c29aad9" localSheetId="4" hidden="1">Model!$KT$107</definedName>
    <definedName name="CB_34ea36ab3e814187b140db4cd2dc2759" localSheetId="4" hidden="1">Model!$CR$140</definedName>
    <definedName name="CB_34f30e0fbda0442ca60401c3315ffc55" localSheetId="4" hidden="1">Model!$EG$89</definedName>
    <definedName name="CB_3510beb8fd4844b2bb62c91b22384167" localSheetId="4" hidden="1">Model!$IC$29</definedName>
    <definedName name="CB_354968b99b1446df9b82857260c96440" localSheetId="4" hidden="1">Model!$EY$8</definedName>
    <definedName name="CB_3549e18a52494e2eba70d785b44981eb" localSheetId="4" hidden="1">Model!$FF$139</definedName>
    <definedName name="CB_354c28f22d074bf18b16de22a25a90c7" localSheetId="4" hidden="1">Model!$KT$144</definedName>
    <definedName name="CB_3554f622d7fa4b7a9921468b3cd700f9" localSheetId="4" hidden="1">Model!$N$80</definedName>
    <definedName name="CB_3556394b03d14172b01882028750de82" localSheetId="4" hidden="1">Model!$KT$46</definedName>
    <definedName name="CB_3558bc53bb4a479a8060642fa60ffaa7" localSheetId="4" hidden="1">Model!$HP$81</definedName>
    <definedName name="CB_355c2ebb13a641658e6a52de645f44b1" localSheetId="4" hidden="1">Model!$LG$86</definedName>
    <definedName name="CB_355f37921bff4dd5836d8291811fa03e" localSheetId="4" hidden="1">Model!$JE$25</definedName>
    <definedName name="CB_3570ba6856904fa6890092437fa43d72" localSheetId="4" hidden="1">Model!$BC$62</definedName>
    <definedName name="CB_35abcc7504074fa685b56d99761d526b" localSheetId="4" hidden="1">Model!$KO$104</definedName>
    <definedName name="CB_35b3abf1cbbc4b2cbcf166821fae3983" localSheetId="4" hidden="1">Model!$HP$121</definedName>
    <definedName name="CB_35b4940869d749d788be343e4db3fad4" localSheetId="4" hidden="1">Model!$AM$83</definedName>
    <definedName name="CB_35bef6873aac42b7b96314f67e5f297e" localSheetId="4" hidden="1">Model!$NC$149</definedName>
    <definedName name="CB_35c192330d034e50935a9b184d3cc3bd" localSheetId="4" hidden="1">Model!$MD$21</definedName>
    <definedName name="CB_35c50d7778214e4b9762b3304a2e84b4" localSheetId="4" hidden="1">Model!$IJ$106</definedName>
    <definedName name="CB_35dddd42e6c047848234e565c8f52786" localSheetId="4" hidden="1">Model!$JE$73</definedName>
    <definedName name="CB_35e13f2dbce04bca8981ad06b0fc3331" localSheetId="4" hidden="1">Model!$NC$48</definedName>
    <definedName name="CB_35f5f35f02b34fbb8dd25651b43bbcb4" localSheetId="4" hidden="1">Model!$HK$112</definedName>
    <definedName name="CB_35fc7018054b444899d86dd61df13ecf" localSheetId="4" hidden="1">Model!$CW$125</definedName>
    <definedName name="CB_360a7cf6ce664837924ac6e894a4992b" localSheetId="4" hidden="1">Model!$S$93</definedName>
    <definedName name="CB_3610b57f84ba4ab592c35725f0f9f4d6" localSheetId="4" hidden="1">Model!$CB$157</definedName>
    <definedName name="CB_361915a98d504dc4ac1b206a5a24ce4b" localSheetId="4" hidden="1">Model!$MV$155</definedName>
    <definedName name="CB_361e396c244247ac955b16588b8611ce" localSheetId="4" hidden="1">Model!$AM$17</definedName>
    <definedName name="CB_362c3de741004c709f6dc5ce50c9ebe1" localSheetId="4" hidden="1">Model!$GN$8</definedName>
    <definedName name="CB_36380f740933450ebf14083301f93613" localSheetId="4" hidden="1">Model!$EG$46</definedName>
    <definedName name="CB_363ff1fcb5bf4cdea860b838b5ff2c92" localSheetId="4" hidden="1">Model!$JY$21</definedName>
    <definedName name="CB_3645c00b6aeb444f85aab1aa41d8640c" localSheetId="4" hidden="1">Model!$NC$145</definedName>
    <definedName name="CB_3655d0a3e0124ce2838aa13145553684" localSheetId="4" hidden="1">Model!$BC$17</definedName>
    <definedName name="CB_365b440811234f2b92f112003932bf3b" localSheetId="4" hidden="1">Model!$DJ$64</definedName>
    <definedName name="CB_3669bdd5ddd04c99b5b0f78be0451649" localSheetId="4" hidden="1">Model!$MD$92</definedName>
    <definedName name="CB_366ce6f02a3b4e28964ced7bca457b46" localSheetId="4" hidden="1">Model!$JE$95</definedName>
    <definedName name="CB_366fe47bd5dc4e149087ebb385fb3ac1" localSheetId="4" hidden="1">Model!$CR$94</definedName>
    <definedName name="CB_3671c7a13e4646bdba612497f19d7b1e" localSheetId="4" hidden="1">Model!$AM$86</definedName>
    <definedName name="CB_368d4c69fefa408b9973144a011c2bcb" localSheetId="4" hidden="1">Model!$MV$145</definedName>
    <definedName name="CB_3692ca9d062f4c7ba68129deb1a53c3f" localSheetId="4" hidden="1">Model!$DJ$23</definedName>
    <definedName name="CB_3695545b50184cde811c70b6aebbe5d5" localSheetId="4" hidden="1">Model!$KO$54</definedName>
    <definedName name="CB_3697a570b54c41bd9c9ffccc04acc286" localSheetId="4" hidden="1">Model!$AF$124</definedName>
    <definedName name="CB_36aa0154ce244ed4ad023078c4c24762" localSheetId="4" hidden="1">Model!$EL$137</definedName>
    <definedName name="CB_36cef974c96949e983d727fe17d5721a" localSheetId="4" hidden="1">Model!$N$64</definedName>
    <definedName name="CB_36f07c4021314fb486a0e1802d09af81" localSheetId="4" hidden="1">Model!$EY$122</definedName>
    <definedName name="CB_36f25b7c85284e11902a6b0ee1138117" localSheetId="4" hidden="1">Model!$DQ$124</definedName>
    <definedName name="CB_371c6857f92e4853929a1f60182dd38f" localSheetId="4" hidden="1">Model!$DJ$140</definedName>
    <definedName name="CB_371f54bac52f4fee87c12538f1bfa312" localSheetId="4" hidden="1">Model!$GA$145</definedName>
    <definedName name="CB_372f44d2d0a84e32aedb9a36eef560ab" localSheetId="4" hidden="1">Model!$AF$71</definedName>
    <definedName name="CB_37322ae4a69a4ee28e6db2b1dedc8a62" localSheetId="4" hidden="1">Model!$IC$139</definedName>
    <definedName name="CB_3735c3fa747941e1badd5df7dd7a8e4e" localSheetId="4" hidden="1">Model!$CB$124</definedName>
    <definedName name="CB_37375e1d255b49de9fb05437869ac849" localSheetId="4" hidden="1">Model!$HP$79</definedName>
    <definedName name="CB_3740e5eb5ace4ae79fd8d236eff569f6" localSheetId="4" hidden="1">Model!$KT$135</definedName>
    <definedName name="CB_37589f14faf54b16912cb88243e5c879" localSheetId="4" hidden="1">Model!$HK$144</definedName>
    <definedName name="CB_375da2ca92c043e0b4af293adcac12dc" localSheetId="4" hidden="1">Model!$HP$84</definedName>
    <definedName name="CB_376bf3beda1a41539e75b3ac860aaf46" localSheetId="4" hidden="1">Model!$MD$22</definedName>
    <definedName name="CB_37898fdd3b014164ab24114cda514fd2" localSheetId="4" hidden="1">Model!$HP$41</definedName>
    <definedName name="CB_378f3e216a3c4649bcaddaaeef10fee6" localSheetId="4" hidden="1">Model!$GN$135</definedName>
    <definedName name="CB_37a0931e1c984d13b1c5f2d9a00d6498" localSheetId="4" hidden="1">Model!$EY$123</definedName>
    <definedName name="CB_37a84db800f54a1480c550f11eb2f4af" localSheetId="4" hidden="1">Model!$BU$22</definedName>
    <definedName name="CB_37b16f00a9a6474c9f4c59418a2ba345" localSheetId="4" hidden="1">Model!$CB$22</definedName>
    <definedName name="CB_37b97c6a433f4b9493b17da48eaba228" localSheetId="4" hidden="1">Model!$FV$23</definedName>
    <definedName name="CB_37bb58e8f02a461d8f4c44c3d66de78d" localSheetId="4" hidden="1">Model!$JE$21</definedName>
    <definedName name="CB_37d280b6468b4e258d8c83fa7774827e" localSheetId="4" hidden="1">Model!$GN$37</definedName>
    <definedName name="CB_37ee3f50601a4e3dafcbd8dcc0613d7d" localSheetId="4" hidden="1">Model!$CR$118</definedName>
    <definedName name="CB_37fc0b1a326349019637c72fc7361099" localSheetId="4" hidden="1">Model!$NC$153</definedName>
    <definedName name="CB_38123ce9d90248d7a759335a0c1d36c4" localSheetId="4" hidden="1">Model!$CB$34</definedName>
    <definedName name="CB_38145df25c0c414d94bae0e1988a3a4d" localSheetId="4" hidden="1">Model!$DJ$82</definedName>
    <definedName name="CB_3820dc3cfd304d4f9825ea7479c71e13" localSheetId="4" hidden="1">Model!$HP$13</definedName>
    <definedName name="CB_38210241145e4ca1ab3fdf5c22472210" localSheetId="4" hidden="1">Model!$JE$81</definedName>
    <definedName name="CB_3831e8250ef94721b1ddff648ca8d7bd" localSheetId="4" hidden="1">Model!$KT$85</definedName>
    <definedName name="CB_3844f13b5db041c78255994dccd096a6" localSheetId="4" hidden="1">Model!$EG$31</definedName>
    <definedName name="CB_38521a8e2a534974bc45d93524efd0b4" localSheetId="4" hidden="1">Model!$JY$78</definedName>
    <definedName name="CB_387316e405774b3a95e0acc4b12e6de8" localSheetId="4" hidden="1">Model!$AM$39</definedName>
    <definedName name="CB_387cafadb545436798cd8a18c752f725" localSheetId="4" hidden="1">Model!$FV$31</definedName>
    <definedName name="CB_38a83228adb24945aea58e4d7aef5ec6" localSheetId="4" hidden="1">Model!$GN$33</definedName>
    <definedName name="CB_38af340c2d92425a95cefa154e281f18" localSheetId="4" hidden="1">Model!$JR$62</definedName>
    <definedName name="CB_38d0af78a3b544a8ab12f38e04c7fe52" localSheetId="4" hidden="1">Model!$HK$64</definedName>
    <definedName name="CB_38dbefe20c18417daf73b27a14a4f68f" localSheetId="4" hidden="1">Model!$HK$98</definedName>
    <definedName name="CB_38de34c9c15c4b8caac76068450335e7" localSheetId="4" hidden="1">Model!$FF$20</definedName>
    <definedName name="CB_38fa649b35f24abdab5867f4afea18d6" localSheetId="4" hidden="1">Model!$GU$55</definedName>
    <definedName name="CB_38fee54539504b08b0a010ab9b4a0d67" localSheetId="4" hidden="1">Model!$LN$23</definedName>
    <definedName name="CB_39086621394b4d1aab0c332f18a81a11" localSheetId="4" hidden="1">Model!$BU$64</definedName>
    <definedName name="CB_3914bfd51f9d431294ed02add3a17223" localSheetId="4" hidden="1">Model!$FV$94</definedName>
    <definedName name="CB_39225ef15ef04ab58d83f4df501a3e1b" localSheetId="4" hidden="1">Model!$DJ$26</definedName>
    <definedName name="CB_392517901ead4791ab1b5ceb8c598773" localSheetId="4" hidden="1">Model!$HP$159</definedName>
    <definedName name="CB_392aa62411d74100bc840f11273c79ec" localSheetId="4" hidden="1">Model!$JY$62</definedName>
    <definedName name="CB_392c6adf05714f968dd659b5619e5068" localSheetId="4" hidden="1">Model!$CW$62</definedName>
    <definedName name="CB_39401674862c41eca493497d7e2ac5d0" localSheetId="4" hidden="1">Model!$BC$24</definedName>
    <definedName name="CB_394c20f8f5f24d8eb84f03407589d708" localSheetId="4" hidden="1">Model!$KT$102</definedName>
    <definedName name="CB_3952c756c0f6469482c68465928b4db4" localSheetId="4" hidden="1">Model!$HK$147</definedName>
    <definedName name="CB_39542201d01843be81786a97483ef2d3" localSheetId="4" hidden="1">Model!$KO$128</definedName>
    <definedName name="CB_39764db38a0341ec9beedd5ab6fece43" localSheetId="4" hidden="1">Model!$EY$21</definedName>
    <definedName name="CB_398b780643ae41bd9c8b9a7fd4c12791" localSheetId="4" hidden="1">Model!$KT$42</definedName>
    <definedName name="CB_3990a4329983409a8bcf809308293da8" localSheetId="4" hidden="1">Model!$IC$58</definedName>
    <definedName name="CB_399facc5b89e42afb0eb609eb45343ed" localSheetId="4" hidden="1">Model!$MI$131</definedName>
    <definedName name="CB_39a3804ae63e4fee97c626374487912c" localSheetId="4" hidden="1">Model!$HK$75</definedName>
    <definedName name="CB_39a787a974d14e95a0b54228f6704860" localSheetId="4" hidden="1">Model!$IJ$98</definedName>
    <definedName name="CB_39a9a5c48d794a8aa28289e0a9bbb1b4" localSheetId="4" hidden="1">Model!$BH$131</definedName>
    <definedName name="CB_39c23238ba0247c9adc1f310abb315fd" localSheetId="4" hidden="1">Model!$CW$64</definedName>
    <definedName name="CB_39e14b09cc16441eb11b07855e484845" localSheetId="4" hidden="1">Model!$FF$18</definedName>
    <definedName name="CB_39ecb788c86b4c2bb11a4f30002917b6" localSheetId="4" hidden="1">Model!$JY$141</definedName>
    <definedName name="CB_39ef88215a414e9c826a4066f6dd3591" localSheetId="4" hidden="1">Model!$CB$68</definedName>
    <definedName name="CB_39f0f0125a9a4279955869ede278ed92" localSheetId="4" hidden="1">Model!$BC$121</definedName>
    <definedName name="CB_3a019e45b870475ab1da61d4ac929751" localSheetId="4" hidden="1">Model!$CR$113</definedName>
    <definedName name="CB_3a0280900cda4b38b2dc67174fdd85e4" localSheetId="4" hidden="1">Model!$JE$91</definedName>
    <definedName name="CB_3a06b42c2ea441ac9f081fe3106d6e8c" localSheetId="4" hidden="1">Model!$LG$36</definedName>
    <definedName name="CB_3a0a2507708b49b48201f5534dc6d64b" localSheetId="4" hidden="1">Model!$FF$122</definedName>
    <definedName name="CB_3a0aeb1f450e4a41867a103da123db16" localSheetId="4" hidden="1">Model!$MV$75</definedName>
    <definedName name="CB_3a0e6bfc645f452bba7c04be03f90441" localSheetId="4" hidden="1">Model!$MI$49</definedName>
    <definedName name="CB_3a13436d673e49558627d0a23880b1ad" localSheetId="4" hidden="1">Model!$CR$90</definedName>
    <definedName name="CB_3a30d6f961374463ac8b1873e375d1f4" localSheetId="4" hidden="1">Model!$LG$128</definedName>
    <definedName name="CB_3a34ab84f0f3422ca96d23069ce6b573" localSheetId="4" hidden="1">Model!$GU$113</definedName>
    <definedName name="CB_3a4db15a86614222847a20e88af7cad9" localSheetId="4" hidden="1">Model!$MD$53</definedName>
    <definedName name="CB_3a4ef53b9b46407592188ef11b5c8afd" localSheetId="4" hidden="1">Model!$LN$147</definedName>
    <definedName name="CB_3a5c9aa7e38844948a99099c0d2910ad" localSheetId="4" hidden="1">Model!$DQ$146</definedName>
    <definedName name="CB_3a61a56fd273456ea9c1d03f7b4c4127" localSheetId="4" hidden="1">Model!$EY$126</definedName>
    <definedName name="CB_3a66d837152c43319559a906468e9209" localSheetId="4" hidden="1">Model!$FF$137</definedName>
    <definedName name="CB_3a6ffd79ea364155958c5207bbee73b8" localSheetId="4" hidden="1">Model!$EY$84</definedName>
    <definedName name="CB_3a8d82a162e3427fafa988e8ebf6b8f1" localSheetId="4" hidden="1">Model!$DJ$45</definedName>
    <definedName name="CB_3a9337da17e74afdb03a853ffc5dfd20" localSheetId="4" hidden="1">Model!$EG$70</definedName>
    <definedName name="CB_3a9c81af8f0e44b89705fbcf82b8e8d5" localSheetId="4" hidden="1">Model!$LN$32</definedName>
    <definedName name="CB_3aa35d6acf13462cbad894cfc285aaee" localSheetId="4" hidden="1">Model!$GN$49</definedName>
    <definedName name="CB_3aac019652514b64815b65b72c13ec67" localSheetId="4" hidden="1">Model!$LG$138</definedName>
    <definedName name="CB_3aae64c5c30848a090195c43940988d7" localSheetId="4" hidden="1">Model!$DJ$92</definedName>
    <definedName name="CB_3aaea2a80b9040fe9107559ac033797e" localSheetId="4" hidden="1">Model!$NC$16</definedName>
    <definedName name="CB_3ab0c306bde142a5af66dafee23c9249" localSheetId="4" hidden="1">Model!$IC$20</definedName>
    <definedName name="CB_3ab2a88305654319985ff04ce98fd181" localSheetId="4" hidden="1">Model!$CW$11</definedName>
    <definedName name="CB_3abef56622d24b5892d111c0e378b38e" localSheetId="4" hidden="1">Model!$MV$151</definedName>
    <definedName name="CB_3acedd6110a84fc18bc6bd75b255db50" localSheetId="4" hidden="1">Model!$FF$103</definedName>
    <definedName name="CB_3ade10e372c64ae5a9db68c9f8ba1f6d" localSheetId="4" hidden="1">Model!$IZ$24</definedName>
    <definedName name="CB_3ae9e8ad66b84f7f9cc632c0af3048a2" localSheetId="4" hidden="1">Model!$FF$141</definedName>
    <definedName name="CB_3aeaba9abc074a6897cfc66419fdf05f" localSheetId="4" hidden="1">Model!$HK$78</definedName>
    <definedName name="CB_3aef1db27e1441c4ad1f9b9ec88a7925" localSheetId="4" hidden="1">Model!$MV$106</definedName>
    <definedName name="CB_3af2d1012a29476ea7d249621523ba90" localSheetId="4" hidden="1">Model!$MI$94</definedName>
    <definedName name="CB_3af4816c81fb4f2d890987b14ac86eef" localSheetId="4" hidden="1">Model!$LN$149</definedName>
    <definedName name="CB_3b00a9cbb1e74b54a62b0449f58c773f" localSheetId="4" hidden="1">Model!$KT$17</definedName>
    <definedName name="CB_3b05a57d21184d8b962bdd8ee8672966" localSheetId="4" hidden="1">Model!$EY$101</definedName>
    <definedName name="CB_3b05b96ed0de4e47a809b8d7ecfe7550" localSheetId="4" hidden="1">Model!$IJ$127</definedName>
    <definedName name="CB_3b0862add2db480195fc863bea9099af" localSheetId="4" hidden="1">Model!$GA$65</definedName>
    <definedName name="CB_3b08940deff94467972043d21827ad1d" localSheetId="4" hidden="1">Model!$BH$66</definedName>
    <definedName name="CB_3b09e9c8b9324b678ac5b75999737b0a" localSheetId="4" hidden="1">Model!$CR$73</definedName>
    <definedName name="CB_3b0a3b8dc8244e1fa4f9d98b15857d1d" localSheetId="4" hidden="1">Model!$FF$116</definedName>
    <definedName name="CB_3b0ff67b1e084c9683ac7a360c771ae2" localSheetId="4" hidden="1">Model!$JY$87</definedName>
    <definedName name="CB_3b1d39e0c52a4aac8f6493d744e08233" localSheetId="4" hidden="1">Model!$LN$138</definedName>
    <definedName name="CB_3b2e034d26d7453d83a4f515338cc9e1" localSheetId="4" hidden="1">Model!$MD$111</definedName>
    <definedName name="CB_3b311908b57644d59d84c2a00486c949" localSheetId="4" hidden="1">Model!$LG$85</definedName>
    <definedName name="CB_3b35989a2cbf462083a3858d7a47246a" localSheetId="4" hidden="1">Model!$IZ$51</definedName>
    <definedName name="CB_3b3e1927155d4e09814e17b693785ec8" localSheetId="4" hidden="1">Model!$DJ$95</definedName>
    <definedName name="CB_3b4a52622ea5472c9a39f3aa65f7f499" localSheetId="4" hidden="1">Model!$IZ$153</definedName>
    <definedName name="CB_3b6045a989994293b8e485a9f0b8d734" localSheetId="4" hidden="1">Model!$CB$109</definedName>
    <definedName name="CB_3b664f0029154bbd9804a125c9d15f8a" localSheetId="4" hidden="1">Model!$KT$59</definedName>
    <definedName name="CB_3b6e4ba6b10b4c6b921ff60f155f15ce" localSheetId="4" hidden="1">Model!$IJ$14</definedName>
    <definedName name="CB_3b7041b429da47d1968999b3e5b46041" localSheetId="4" hidden="1">Model!$HP$49</definedName>
    <definedName name="CB_3b7316ee54e34aeea8c712bd0ae7a4e2" localSheetId="4" hidden="1">Model!$AM$75</definedName>
    <definedName name="CB_3b789ecbbe14406ba9ef1ef37f608af2" localSheetId="4" hidden="1">Model!$AF$88</definedName>
    <definedName name="CB_3b8c8d13895e4a478a372e9014630923" localSheetId="4" hidden="1">Model!$GA$43</definedName>
    <definedName name="CB_3b94c360cfea4ee58f8d428f29186e1f" localSheetId="4" hidden="1">Model!$AF$101</definedName>
    <definedName name="CB_3b95d487f1c54f1e9d3e4a78ba092034" localSheetId="4" hidden="1">Model!$IC$125</definedName>
    <definedName name="CB_3bbb876a29d74762b7ebb3ef1b3b6aae" localSheetId="4" hidden="1">Model!$JY$35</definedName>
    <definedName name="CB_3bc7fa59f60442329d95ca046412e81b" localSheetId="4" hidden="1">Model!$KT$38</definedName>
    <definedName name="CB_3bcd0fa77a1f4702a3fcf6a894b3f5ba" localSheetId="4" hidden="1">Model!$FF$47</definedName>
    <definedName name="CB_3bd3dd9b65564b2c9e2ceefc2e30af03" localSheetId="4" hidden="1">Model!$HP$129</definedName>
    <definedName name="CB_3bf1a6c3263c43ec8bf8d3c4649b9ade" localSheetId="4" hidden="1">Model!$CR$135</definedName>
    <definedName name="CB_3bf44681b63c4d16b9fa3e3613d1c5ce" localSheetId="4" hidden="1">Model!$MI$156</definedName>
    <definedName name="CB_3bfe69fc456b438a9889d09e724e975a" localSheetId="4" hidden="1">Model!$GA$24</definedName>
    <definedName name="CB_3c0e5c9b40be4b969688912831df3721" localSheetId="4" hidden="1">Model!$HK$90</definedName>
    <definedName name="CB_3c181d740b3f40b288ad9371d4c68aa0" localSheetId="4" hidden="1">Model!$GN$83</definedName>
    <definedName name="CB_3c19f8bf8e1f486fa439cd9ce7a67bf6" localSheetId="4" hidden="1">Model!$EY$147</definedName>
    <definedName name="CB_3c1be259dcf84ab29044348afec1a276" localSheetId="4" hidden="1">Model!$BU$94</definedName>
    <definedName name="CB_3c20b780fb1f48e3b8e998c7bd732dee" localSheetId="4" hidden="1">Model!$CW$12</definedName>
    <definedName name="CB_3c4f014f91824b73890d2fd6c0bdc191" localSheetId="4" hidden="1">Model!$BU$86</definedName>
    <definedName name="CB_3c618d7f22604064a2507e816610648d" localSheetId="4" hidden="1">Model!$HP$19</definedName>
    <definedName name="CB_3c65c2fd45e7403ca1bead5452fe6698" localSheetId="4" hidden="1">Model!$HP$46</definedName>
    <definedName name="CB_3c665b6fc7a54ca5b77f86072339c5b4" localSheetId="4" hidden="1">Model!$EY$90</definedName>
    <definedName name="CB_3c6fa78999af48e4a6a337e675f6e222" localSheetId="4" hidden="1">Model!$MD$7</definedName>
    <definedName name="CB_3c7a16b568c742308fe1f572f68f3f43" localSheetId="4" hidden="1">Model!$AF$75</definedName>
    <definedName name="CB_3c8198fef20246cbbf738890b5eaa5bf" localSheetId="4" hidden="1">Model!$JE$75</definedName>
    <definedName name="CB_3c89104fa3d74569b8ec387ca3866e25" localSheetId="4" hidden="1">Model!$IZ$74</definedName>
    <definedName name="CB_3c8de308bfec4341828dc70fa0f104a9" localSheetId="4" hidden="1">Model!$DQ$135</definedName>
    <definedName name="CB_3c9001b6a4fd4b7e95ea183c15559179" localSheetId="4" hidden="1">Model!$FF$65</definedName>
    <definedName name="CB_3c909978f09e4cce9e2c56b8fa478209" localSheetId="4" hidden="1">Model!$GN$124</definedName>
    <definedName name="CB_3c9eed3296384aa28b8b53a53f5b3af7" localSheetId="4" hidden="1">Model!$AF$64</definedName>
    <definedName name="CB_3cac4841a11641469d6dfaaf81cdb871" localSheetId="4" hidden="1">Model!$CW$146</definedName>
    <definedName name="CB_3caf30137610427f8b30598ec98a7b3b" localSheetId="4" hidden="1">Model!$JY$97</definedName>
    <definedName name="CB_3cc6285cbb074451869a36610cfab1bc" localSheetId="4" hidden="1">Model!$MD$157</definedName>
    <definedName name="CB_3ce48fe6c1d54aebb9d7317f9a95ce03" localSheetId="4" hidden="1">Model!$AM$153</definedName>
    <definedName name="CB_3cfb085d2ea54ae4842391ba585b7720" localSheetId="4" hidden="1">Model!$BH$70</definedName>
    <definedName name="CB_3d0feae95c9f42feb461883d42b6d557" localSheetId="4" hidden="1">Model!$EY$125</definedName>
    <definedName name="CB_3d27a33638ab4e9f8a26c320850ba5aa" localSheetId="4" hidden="1">Model!$BH$44</definedName>
    <definedName name="CB_3d28d26ddf0f440f832dc3d8b2335401" localSheetId="4" hidden="1">Model!$EL$15</definedName>
    <definedName name="CB_3d2afc5f92c34987809eaf326667b7c8" localSheetId="4" hidden="1">Model!$IJ$138</definedName>
    <definedName name="CB_3d474a0c4d374405846f01cf66e9c0fb" localSheetId="4" hidden="1">Model!$N$102</definedName>
    <definedName name="CB_3d4c5462701f4767ba48b6297f308574" localSheetId="4" hidden="1">Model!$BU$91</definedName>
    <definedName name="CB_3d5a07575ccb460c883f8f8cb05e7864" localSheetId="4" hidden="1">Model!$N$11</definedName>
    <definedName name="CB_3d5ea69a9ab94c618aa991cbda9fede7" localSheetId="4" hidden="1">Model!$BC$58</definedName>
    <definedName name="CB_3d611f581b7042cb9cd235d0001b5305" localSheetId="4" hidden="1">Model!$NC$39</definedName>
    <definedName name="CB_3d7061f51d3a4970b7ec230c7ab1b831" localSheetId="4" hidden="1">Model!$DQ$111</definedName>
    <definedName name="CB_3d841de803ef489ba5c9f6b903fa83c5" localSheetId="4" hidden="1">Model!$LG$98</definedName>
    <definedName name="CB_3d932834f2884c8289bcdb929736a855" localSheetId="4" hidden="1">Model!$KO$156</definedName>
    <definedName name="CB_3dadaf0838424cc0b205fbce09f65338" localSheetId="4" hidden="1">Model!$MD$41</definedName>
    <definedName name="CB_3db31d686f8c43a5bfbfc7cde37d60a3" localSheetId="4" hidden="1">Model!$KO$137</definedName>
    <definedName name="CB_3dbdcba37aaf4a0291e719f26dd2d0d4" localSheetId="4" hidden="1">Model!$N$28</definedName>
    <definedName name="CB_3dc268acbfd94734b9999b510a46b01d" localSheetId="4" hidden="1">Model!$JY$66</definedName>
    <definedName name="CB_3dd71b1d5afc4265b259f3ec587c43b7" localSheetId="4" hidden="1">Model!$CW$144</definedName>
    <definedName name="CB_3df25e9df89a4ea3b27b8b6d6ff0f4a8" localSheetId="4" hidden="1">Model!$FF$34</definedName>
    <definedName name="CB_3df552faf2714700a731b3ced6843883" localSheetId="4" hidden="1">Model!$EY$11</definedName>
    <definedName name="CB_3e0272f67a324836b749655ab503852f" localSheetId="4" hidden="1">Model!$CW$13</definedName>
    <definedName name="CB_3e0304b1f3bf42b1a68dffc9627d2c5e" localSheetId="4" hidden="1">Model!$N$119</definedName>
    <definedName name="CB_3e2af4dc3add44f9bd638eedf75325a7" localSheetId="4" hidden="1">Model!$S$118</definedName>
    <definedName name="CB_3e396eb16d9e4da78ed79685d324ec13" localSheetId="4" hidden="1">Model!$BC$9</definedName>
    <definedName name="CB_3e43132be6954a3487b6750dec289542" localSheetId="4" hidden="1">Model!$MV$137</definedName>
    <definedName name="CB_3e565beffc2f487fb02a3c6c1d605295" localSheetId="4" hidden="1">Model!$MV$71</definedName>
    <definedName name="CB_3e5b56cecbe040bba2c3f9b0533095ab" localSheetId="4" hidden="1">Model!$KT$111</definedName>
    <definedName name="CB_3e78d36ea0184e35af0a379b6c88e890" localSheetId="4" hidden="1">Model!$JR$152</definedName>
    <definedName name="CB_3e82c62c2c51405cbad04a3ca2271698" localSheetId="4" hidden="1">Model!$MV$26</definedName>
    <definedName name="CB_3e87544f14e046a5a95c92ba885b91b1" localSheetId="4" hidden="1">Model!$N$34</definedName>
    <definedName name="CB_3e95780dde254dcda35c71f24e43add5" localSheetId="4" hidden="1">Model!$JR$39</definedName>
    <definedName name="CB_3e9a9389db09485eab3d94311552b03e" localSheetId="4" hidden="1">Model!$LG$33</definedName>
    <definedName name="CB_3eae3d844fac4acca9541f6ee4cacf28" localSheetId="4" hidden="1">Model!$JE$134</definedName>
    <definedName name="CB_3ebefb2442c340db8b8800bc7872d8ad" localSheetId="4" hidden="1">Model!$GU$82</definedName>
    <definedName name="CB_3ec59c3546b24bdeb20b5c5955f01df8" localSheetId="4" hidden="1">Model!$GA$105</definedName>
    <definedName name="CB_3ec9afa8a46e49169bfe9dca4719dc38" localSheetId="4" hidden="1">Model!$IJ$54</definedName>
    <definedName name="CB_3ef2ddff652943c7aa9ac6c03be33e6f" localSheetId="4" hidden="1">Model!$AF$38</definedName>
    <definedName name="CB_3eff6dc6c4134aaa80353e204c782a7a" localSheetId="4" hidden="1">Model!$EY$79</definedName>
    <definedName name="CB_3f0289631ea4499a9100c0998d9c0af3" localSheetId="4" hidden="1">Model!$JE$26</definedName>
    <definedName name="CB_3f0d0ce38386498f80f31550f560454e" localSheetId="4" hidden="1">Model!$BH$157</definedName>
    <definedName name="CB_3f0eace5f807446798e272ff592bb88c" localSheetId="4" hidden="1">Model!$MD$152</definedName>
    <definedName name="CB_3f0f2e36c97e4d9fae727e615fc115c7" localSheetId="4" hidden="1">Model!$EY$95</definedName>
    <definedName name="CB_3f25d236eaef44fca5c653bad2fa6abc" localSheetId="4" hidden="1">Model!$FF$136</definedName>
    <definedName name="CB_3f29570693d34c4f896f145d6daf98f8" localSheetId="4" hidden="1">Model!$EY$97</definedName>
    <definedName name="CB_3f2b7b5aad5c47a0bf4c8a2d4cc4998f" localSheetId="4" hidden="1">Model!$EY$121</definedName>
    <definedName name="CB_3f2f44d028d846ffb886f2c981862c00" localSheetId="4" hidden="1">Model!$CB$44</definedName>
    <definedName name="CB_3f2f8e4155f04fb9800a09e70a2080e5" localSheetId="4" hidden="1">Model!$KT$62</definedName>
    <definedName name="CB_3f33b37d2fa7442d80675ba3694e8dc4" localSheetId="4" hidden="1">Model!$GN$114</definedName>
    <definedName name="CB_3f3578a4fc944ebebdaf2cb86d99fb6f" localSheetId="4" hidden="1">Model!$JR$69</definedName>
    <definedName name="CB_3f364ab8518747619f9b611560dff031" localSheetId="4" hidden="1">Model!$MI$73</definedName>
    <definedName name="CB_3f47b8f721e243e59df267dbdb9ba2ff" localSheetId="4" hidden="1">Model!$MI$124</definedName>
    <definedName name="CB_3f4ee741b5064c1ea40fdcfef0d6ffa2" localSheetId="4" hidden="1">Model!$MI$9</definedName>
    <definedName name="CB_3f6b9cfb71f047c691d92e9fbfed7408" localSheetId="4" hidden="1">Model!$NC$118</definedName>
    <definedName name="CB_3fa14c185cbd45a58bd3a0a175261254" localSheetId="4" hidden="1">Model!$JR$38</definedName>
    <definedName name="CB_3fa3bb32ac8a42db9007972e378766b4" localSheetId="4" hidden="1">Model!$FV$105</definedName>
    <definedName name="CB_3fc20a9ea40a4132ab90316c5ff401b5" localSheetId="4" hidden="1">Model!$JY$157</definedName>
    <definedName name="CB_3fd74485ea5f4a038544112c974e3738" localSheetId="4" hidden="1">Model!$LN$38</definedName>
    <definedName name="CB_3fdbc9c622044f46a33eef5480a8e6d7" localSheetId="4" hidden="1">Model!$LN$100</definedName>
    <definedName name="CB_3fe2d7b0ee03486da584302f99dde91f" localSheetId="4" hidden="1">Model!$GA$108</definedName>
    <definedName name="CB_3fe3121100c34c1db72e6519c6d89b8f" localSheetId="4" hidden="1">Model!$MD$132</definedName>
    <definedName name="CB_3feb91e2f54e41bca90e6fb436125c85" localSheetId="4" hidden="1">Model!$BH$130</definedName>
    <definedName name="CB_3fef06ef818e49688f63cd0db6f69586" localSheetId="4" hidden="1">Model!$CW$94</definedName>
    <definedName name="CB_3ff104a8c8d54914800a21dd98e1db4c" localSheetId="4" hidden="1">Model!$BC$128</definedName>
    <definedName name="CB_3ff8e1991b5b40129beaaec69a023a74" localSheetId="4" hidden="1">Model!$IJ$7</definedName>
    <definedName name="CB_4026e1144ba440389e1213391f912908" localSheetId="4" hidden="1">Model!$KO$132</definedName>
    <definedName name="CB_40312607ca4341d09df81bbf2ae8c237" localSheetId="4" hidden="1">Model!$KO$45</definedName>
    <definedName name="CB_4038d629ee194271b0f51a1248b420b8" localSheetId="4" hidden="1">Model!$IZ$102</definedName>
    <definedName name="CB_403cded12b454944bcc0bac9fd472e29" localSheetId="4" hidden="1">Model!$JR$47</definedName>
    <definedName name="CB_404fbc78dd8f482b9dbd2d1e4b881517" localSheetId="4" hidden="1">Model!$IJ$29</definedName>
    <definedName name="CB_405591e1814148d6862030ba170936a6" localSheetId="4" hidden="1">Model!$FV$124</definedName>
    <definedName name="CB_40562235eff14fda92822371559d620e" localSheetId="4" hidden="1">Model!$CW$98</definedName>
    <definedName name="CB_4060f17109474332a5c772b2aa9c06ba" localSheetId="4" hidden="1">Model!$LG$31</definedName>
    <definedName name="CB_4069842a89e54dbfa20791f54ae45986" localSheetId="4" hidden="1">Model!$BC$132</definedName>
    <definedName name="CB_406a3ac8c09e4916bb0f2c1fe3a597f2" localSheetId="4" hidden="1">Model!$DQ$22</definedName>
    <definedName name="CB_406e56cf39bb4cd6ab61754b16db0640" localSheetId="4" hidden="1">Model!$HP$141</definedName>
    <definedName name="CB_40857d96035f4c4cbf43fd4fa10fd515" localSheetId="4" hidden="1">Model!$BU$106</definedName>
    <definedName name="CB_4085f84393c34285a3dbfcda85de4802" localSheetId="4" hidden="1">Model!$CB$148</definedName>
    <definedName name="CB_409dd6a4ec374dd3a94595cf7a0f9750" localSheetId="4" hidden="1">Model!$EL$153</definedName>
    <definedName name="CB_40a5f7630e9349e1a8953e0064bc197a" localSheetId="4" hidden="1">Model!$S$54</definedName>
    <definedName name="CB_40b3f0b5f6f64a39859262012c2d2039" localSheetId="4" hidden="1">Model!$LN$80</definedName>
    <definedName name="CB_40b69adc9e1e490999b5d65555c89a6a" localSheetId="4" hidden="1">Model!$CW$143</definedName>
    <definedName name="CB_40b97f2d698d42389a7455f9301fbab5" localSheetId="4" hidden="1">Model!$FV$44</definedName>
    <definedName name="CB_40c12da1372d4f4dab9d46338cc8d4d8" localSheetId="4" hidden="1">Model!$N$133</definedName>
    <definedName name="CB_40c6fab4e5144a3a96ef686229c63c7b" localSheetId="4" hidden="1">Model!$HK$100</definedName>
    <definedName name="CB_40c84a18be054c04b46a4f1114b06373" localSheetId="4" hidden="1">Model!$MV$69</definedName>
    <definedName name="CB_40d3133a06ea4e89be2f606a31fc6252" localSheetId="4" hidden="1">Model!$JY$90</definedName>
    <definedName name="CB_40d50f0ef9154c3e988728be1657bde8" localSheetId="4" hidden="1">Model!$EL$157</definedName>
    <definedName name="CB_40d606fc6e554cfbbd354e41fe95ceed" localSheetId="4" hidden="1">Model!$GN$7</definedName>
    <definedName name="CB_40d661fadd73432f9a1baa6ec5031377" localSheetId="4" hidden="1">Model!$BH$133</definedName>
    <definedName name="CB_40e90ecbb70d48a283b8209e79b6cc4b" localSheetId="4" hidden="1">Model!$MV$121</definedName>
    <definedName name="CB_40efffe2e5424bb68f52ac0dc70e7b24" localSheetId="4" hidden="1">Model!$GN$28</definedName>
    <definedName name="CB_40f335628f794c8b82a9c3abf9be3dcd" localSheetId="4" hidden="1">Model!$JR$119</definedName>
    <definedName name="CB_40fa5848ebaa491fbe850671ac7ad1fa" localSheetId="4" hidden="1">Model!$DQ$80</definedName>
    <definedName name="CB_4104bfedbee2411885c9dfdabfea488c" localSheetId="4" hidden="1">Model!$IZ$29</definedName>
    <definedName name="CB_4106c9ca09254e33ba0b962e4d11ed64" localSheetId="4" hidden="1">Model!$BH$145</definedName>
    <definedName name="CB_41116fd8dfc84401998b768b17daed1f" localSheetId="4" hidden="1">Model!$CB$150</definedName>
    <definedName name="CB_41193b413ed848d28d93ca67c4afeadd" localSheetId="4" hidden="1">Model!$N$69</definedName>
    <definedName name="CB_411d493eabcc43dca8e149546a0ed338" localSheetId="4" hidden="1">Model!$BH$49</definedName>
    <definedName name="CB_4121ea7a8cb848369628e162526c0e76" localSheetId="4" hidden="1">Model!$NC$46</definedName>
    <definedName name="CB_41390b6d7ece4d00a60dd59598047889" localSheetId="4" hidden="1">Model!$CW$141</definedName>
    <definedName name="CB_413e59b41f6748968536269806a51336" localSheetId="4" hidden="1">Model!$CW$116</definedName>
    <definedName name="CB_41413b6c562b44c28a37fcd0d8a09ae6" localSheetId="4" hidden="1">Model!$LG$27</definedName>
    <definedName name="CB_41415f60c93a4255a3943aa1a63669b5" localSheetId="4" hidden="1">Model!$MD$67</definedName>
    <definedName name="CB_415019e08c8e4f71b891eb768c04fb79" localSheetId="4" hidden="1">Model!$FV$134</definedName>
    <definedName name="CB_4185801159e74f4daf44e7d011af0b1c" localSheetId="4" hidden="1">Model!$MD$136</definedName>
    <definedName name="CB_4198c63431a64c8ba223df53852fc4b0" localSheetId="4" hidden="1">Model!$AM$56</definedName>
    <definedName name="CB_41a2b7296ee044b28af1f7aafc098d0f" localSheetId="4" hidden="1">Model!$AM$100</definedName>
    <definedName name="CB_41afc007fb7a49ab9c88fed20b6a4c16" localSheetId="4" hidden="1">Model!$IJ$45</definedName>
    <definedName name="CB_41b150f62adc4915a26167bce8a4caa1" localSheetId="4" hidden="1">Model!$IZ$19</definedName>
    <definedName name="CB_41b1a18412184b879e386bc5b24dec24" localSheetId="4" hidden="1">Model!$AM$32</definedName>
    <definedName name="CB_41dcc13393984990a3037de90ebea046" localSheetId="4" hidden="1">Model!$FV$14</definedName>
    <definedName name="CB_41fbd8db479244478d3973c385351cb0" localSheetId="4" hidden="1">Model!$GU$149</definedName>
    <definedName name="CB_420c3bc4944140d2b41e98a189df27c5" localSheetId="4" hidden="1">Model!$EY$114</definedName>
    <definedName name="CB_420ff9a30fcd4dc585250dcbb18376a7" localSheetId="4" hidden="1">Model!$AF$61</definedName>
    <definedName name="CB_4214069023864156b2523dfd351f950f" localSheetId="4" hidden="1">Model!$MI$16</definedName>
    <definedName name="CB_422d98f611d045dba213453cb4834e6b" localSheetId="4" hidden="1">Model!$BH$67</definedName>
    <definedName name="CB_42444f8434ae4854add89f22ad6edb1d" localSheetId="4" hidden="1">Model!$AM$9</definedName>
    <definedName name="CB_424b6a53aada4b3bad5edbcc50b05a60" localSheetId="4" hidden="1">Model!$IZ$155</definedName>
    <definedName name="CB_424f9224f170462586bbc78c7a43958a" localSheetId="4" hidden="1">Model!$JR$88</definedName>
    <definedName name="CB_427b56bd6edd428b93b2cef82f46a0ff" localSheetId="4" hidden="1">Model!$MI$143</definedName>
    <definedName name="CB_427eb49b0dfd4845843c2243d81f2e4d" localSheetId="4" hidden="1">Model!$MD$81</definedName>
    <definedName name="CB_428343cbe2b845fd834b12ef8353ae6c" localSheetId="4" hidden="1">Model!$BC$126</definedName>
    <definedName name="CB_428dfaa55f0d4ad3901529e7447d73d2" localSheetId="4" hidden="1">Model!$MV$107</definedName>
    <definedName name="CB_4292240e8c4448378eeb14cc52d44fb9" localSheetId="4" hidden="1">Model!$AM$92</definedName>
    <definedName name="CB_4293ef4da03b48b59331fa47173bb39a" localSheetId="4" hidden="1">Model!$GN$24</definedName>
    <definedName name="CB_4296950c8e634e1189b4403d6810a09a" localSheetId="4" hidden="1">Model!$EG$24</definedName>
    <definedName name="CB_42b521a5cba14024bdfd37417d6f98bb" localSheetId="4" hidden="1">Model!$FV$42</definedName>
    <definedName name="CB_42bafb499e7e4cd4a82cf1c6401784f2" localSheetId="4" hidden="1">Model!$JR$157</definedName>
    <definedName name="CB_42befe9bb8734fa0b6eadbf992eb6a50" localSheetId="4" hidden="1">Model!$HK$80</definedName>
    <definedName name="CB_42c157406ca04a338b09aefdbd13a86d" localSheetId="4" hidden="1">Model!$BH$47</definedName>
    <definedName name="CB_42ca377a30df48eebb527deb0e066632" localSheetId="4" hidden="1">Model!$HP$150</definedName>
    <definedName name="CB_42d44eb151d345f298fd7a690c049edb" localSheetId="4" hidden="1">Model!$DJ$21</definedName>
    <definedName name="CB_42df23fac6764b22a68bf0621fb8188e" localSheetId="4" hidden="1">Model!$FF$134</definedName>
    <definedName name="CB_42edfcbac1844770b80be93f1c520f69" localSheetId="4" hidden="1">Model!$EL$141</definedName>
    <definedName name="CB_42ef8d3f18b645f387c8d45396f3a830" localSheetId="4" hidden="1">Model!$MD$144</definedName>
    <definedName name="CB_43095a27aefd432995d0b721f836cc21" localSheetId="4" hidden="1">Model!$KO$135</definedName>
    <definedName name="CB_4318201c29d34f0a9ab2ddfdf0c828e2" localSheetId="4" hidden="1">Model!$HP$26</definedName>
    <definedName name="CB_4329e68ed1194019a9364d1bc72c7b70" localSheetId="4" hidden="1">Model!$BH$64</definedName>
    <definedName name="CB_432b157c69e24570a5009b938c26a70c" localSheetId="4" hidden="1">Model!$NC$154</definedName>
    <definedName name="CB_432c01697a9b4e92ae3f3fc4ad20f42e" localSheetId="4" hidden="1">Model!$GU$157</definedName>
    <definedName name="CB_4337b513a0254748a2cb4094476ceabe" localSheetId="4" hidden="1">Model!$GU$15</definedName>
    <definedName name="CB_433c10c01ad449c2a11b4051cd6e03ed" localSheetId="4" hidden="1">Model!$FF$7</definedName>
    <definedName name="CB_434b8b69610e4c3bb6f980f00a972d34" localSheetId="4" hidden="1">Model!$NC$156</definedName>
    <definedName name="CB_4356c1886911484d91db9007aa337f81" localSheetId="4" hidden="1">Model!$CR$60</definedName>
    <definedName name="CB_435938c1e9d3492da105a4de9c3d729f" localSheetId="4" hidden="1">Model!$EG$140</definedName>
    <definedName name="CB_435af4cc17354448bc41473b995300d2" localSheetId="4" hidden="1">Model!$JR$66</definedName>
    <definedName name="CB_43630be7eed841e3b6b018a61975d263" localSheetId="4" hidden="1">Model!$FF$105</definedName>
    <definedName name="CB_436537bbd6ac451aa7adbdf4f8e7aadd" localSheetId="4" hidden="1">Model!$MD$156</definedName>
    <definedName name="CB_4365504bceb0446da952cf4ad60d6a64" localSheetId="4" hidden="1">Model!$GU$85</definedName>
    <definedName name="CB_436b4ad43c63420db23def969b120888" localSheetId="4" hidden="1">Model!$LG$58</definedName>
    <definedName name="CB_436ccfb3e7a14978bc37870c82623a6a" localSheetId="4" hidden="1">Model!$HK$65</definedName>
    <definedName name="CB_4371ebbbda0a47559046f1e0e5cb78aa" localSheetId="4" hidden="1">Model!$CR$39</definedName>
    <definedName name="CB_438c44ba1f664ccbb4a8189a8653d32d" localSheetId="4" hidden="1">Model!$DQ$73</definedName>
    <definedName name="CB_438d3471fd1e43989936d0f6895dcac5" localSheetId="4" hidden="1">Model!$EG$32</definedName>
    <definedName name="CB_438f0bcfd27b490ead39836291a518d8" localSheetId="4" hidden="1">Model!$HK$31</definedName>
    <definedName name="CB_438f1a9d1bf546fdbed7d4b2370ef449" localSheetId="4" hidden="1">Model!$HP$57</definedName>
    <definedName name="CB_43928e47444c46f486067798dbce2ad0" localSheetId="4" hidden="1">Model!$JE$158</definedName>
    <definedName name="CB_4395fa13357140cca631961c95ea30e4" localSheetId="4" hidden="1">Model!$KO$23</definedName>
    <definedName name="CB_439effd1587743f2bf64016921f1ef8c" localSheetId="4" hidden="1">Model!$HK$156</definedName>
    <definedName name="CB_43a95df027234ef2b1f03350dd938daf" localSheetId="4" hidden="1">Model!$CW$137</definedName>
    <definedName name="CB_43b377bf5ae74e11b02603d1f63d23bc" localSheetId="4" hidden="1">Model!$MV$101</definedName>
    <definedName name="CB_43bf385bd8d246a4a988c9f418925fe3" localSheetId="4" hidden="1">Model!$GN$121</definedName>
    <definedName name="CB_43d3df7a138b4fd99281ecbb50319f13" localSheetId="4" hidden="1">Model!$BU$141</definedName>
    <definedName name="CB_43d9356eaf974376aa92387788bbe7d0" localSheetId="4" hidden="1">Model!$JY$94</definedName>
    <definedName name="CB_43dab2c8c9da482fb98d57e4895a30c8" localSheetId="4" hidden="1">Model!$FV$20</definedName>
    <definedName name="CB_43de3901dd674281b1f1cafdebd6063f" localSheetId="4" hidden="1">Model!$JY$105</definedName>
    <definedName name="CB_43e994aa498545e9a7d4d58add710a19" localSheetId="4" hidden="1">Model!$LN$97</definedName>
    <definedName name="CB_43eb44b5c4d94c639264e8bfd0f40410" localSheetId="4" hidden="1">Model!$GU$78</definedName>
    <definedName name="CB_43efb0b1911246358bf629d593c34f9c" localSheetId="4" hidden="1">Model!$BC$144</definedName>
    <definedName name="CB_43f70568c54e4c28b054d205d26dfeb1" localSheetId="4" hidden="1">Model!$EY$27</definedName>
    <definedName name="CB_43fa62827af54915bbdd30916f36a152" localSheetId="4" hidden="1">Model!$EY$133</definedName>
    <definedName name="CB_43fb1fc6600246f8ae802dc2a917d282" localSheetId="4" hidden="1">Model!$JE$45</definedName>
    <definedName name="CB_4419749aa5384c60819c168b615af481" localSheetId="4" hidden="1">Model!$DQ$56</definedName>
    <definedName name="CB_442d9085c5ee4739a07d76e807454248" localSheetId="4" hidden="1">Model!$N$92</definedName>
    <definedName name="CB_44372a1a34b449c39a2a2405c89ac011" localSheetId="4" hidden="1">Model!$BU$12</definedName>
    <definedName name="CB_4437f00706a14428b37a984dbc6114c4" localSheetId="4" hidden="1">Model!$FV$118</definedName>
    <definedName name="CB_443aebed57894a14a784b50e036b1882" localSheetId="4" hidden="1">Model!$BC$117</definedName>
    <definedName name="CB_44488cd155ac4331bc7c32fb0fb904ec" localSheetId="4" hidden="1">Model!$JR$41</definedName>
    <definedName name="CB_4476082944f04b8da72d15efedc99f88" localSheetId="4" hidden="1">Model!$CW$133</definedName>
    <definedName name="CB_4477cced94c547659ce09bb21c9b25ec" localSheetId="4" hidden="1">Model!$BC$31</definedName>
    <definedName name="CB_4483d07ce0ce44c58ade152c37f702fd" localSheetId="4" hidden="1">Model!$IZ$64</definedName>
    <definedName name="CB_44849b8ab82c4cd39dfe5bac45574466" localSheetId="4" hidden="1">Model!$NC$43</definedName>
    <definedName name="CB_4488b9f208ec4e2b8ad5fab07382e2b9" localSheetId="4" hidden="1">Model!$KO$9</definedName>
    <definedName name="CB_448d8583926a4bb88510a52e0831b1e9" localSheetId="4" hidden="1">Model!$DQ$23</definedName>
    <definedName name="CB_449efe59f11f42b899817a061f830ae5" localSheetId="4" hidden="1">Model!$LG$13</definedName>
    <definedName name="CB_44b7477f561f41b58dd10e9be04c7557" localSheetId="4" hidden="1">Model!$EL$9</definedName>
    <definedName name="CB_44c3862b9a864e6889501aaee16b0cf5" localSheetId="4" hidden="1">Model!$EL$54</definedName>
    <definedName name="CB_44d09246fd53437eb19e040920216617" localSheetId="4" hidden="1">Model!$IJ$15</definedName>
    <definedName name="CB_44e55da407fb460c9398f59ff1005827" localSheetId="4" hidden="1">Model!$GA$49</definedName>
    <definedName name="CB_44edbd4129f84665bec0278a6d0ab4d4" localSheetId="4" hidden="1">Model!$DQ$99</definedName>
    <definedName name="CB_45052c912a454b21854ec02c9ea160f6" localSheetId="4" hidden="1">Model!$S$12</definedName>
    <definedName name="CB_450ce881a6b742ee9bece806c7b77894" localSheetId="4" hidden="1">Model!$KO$121</definedName>
    <definedName name="CB_4518ee4973e349829fe943663aa985f9" localSheetId="4" hidden="1">Model!$HP$112</definedName>
    <definedName name="CB_4520d22d3e4443a5b95bfeb31b9701ea" localSheetId="4" hidden="1">Model!$AM$6</definedName>
    <definedName name="CB_452e1b0585844cbba4e7aed9f47bd5aa" localSheetId="4" hidden="1">Model!$HP$38</definedName>
    <definedName name="CB_45307b04447f483b9aa346b761a8decd" localSheetId="4" hidden="1">Model!$HP$22</definedName>
    <definedName name="CB_45521f0a345a4de8a68a19428ec4dace" localSheetId="4" hidden="1">Model!$JR$90</definedName>
    <definedName name="CB_4565bb2fe9004a7886e330321cd3b53b" localSheetId="4" hidden="1">Model!$MI$17</definedName>
    <definedName name="CB_458d79327b5c443eaca353537b77ee8c" localSheetId="4" hidden="1">Model!$BH$111</definedName>
    <definedName name="CB_45a7fd976fa44335bfad2cbb0977ba06" localSheetId="4" hidden="1">Model!$DQ$116</definedName>
    <definedName name="CB_45b6c211bf78431386d8bea9bc7c742e" localSheetId="4" hidden="1">Model!$LN$35</definedName>
    <definedName name="CB_45b786264c08494ea1110beca2f4c0eb" localSheetId="4" hidden="1">Model!$CB$65</definedName>
    <definedName name="CB_45c9e3180b1248389c7ad2fefe35b11e" localSheetId="4" hidden="1">Model!$GU$62</definedName>
    <definedName name="CB_45fa54a69bba4120bfeb0ec275f04798" localSheetId="4" hidden="1">Model!$CB$107</definedName>
    <definedName name="CB_45fbbafa3208457a9f6923305512dc05" localSheetId="4" hidden="1">Model!$DQ$115</definedName>
    <definedName name="CB_460cab643a874ba486972dcd29fd88c4" localSheetId="4" hidden="1">Model!$CR$128</definedName>
    <definedName name="CB_46171a19984f4b5dadee8ac5853cfe12" localSheetId="4" hidden="1">Model!$GN$86</definedName>
    <definedName name="CB_46284d5a140047369ed67bf52b301bf1" localSheetId="4" hidden="1">Model!$GU$95</definedName>
    <definedName name="CB_463d6b2043124af98d640754f3f37dd2" localSheetId="4" hidden="1">Model!$FF$145</definedName>
    <definedName name="CB_46466f7bedfa49f8bc1e33875ddfe67d" localSheetId="4" hidden="1">Model!$MD$110</definedName>
    <definedName name="CB_465902907ea140d0ac108625474d5dd6" localSheetId="4" hidden="1">Model!$S$33</definedName>
    <definedName name="CB_465e6858e9c24a918b30a6ed96ae5278" localSheetId="4" hidden="1">Model!$FF$71</definedName>
    <definedName name="CB_465f7ffd4a90412cbe8e080c35dde5a4" localSheetId="4" hidden="1">Model!$CW$123</definedName>
    <definedName name="CB_46632c51224b4894b8f9e7ff953ee981" localSheetId="4" hidden="1">Model!$AM$126</definedName>
    <definedName name="CB_46642d827a3444e582e6d5350ea42959" localSheetId="4" hidden="1">Model!$HP$17</definedName>
    <definedName name="CB_466b2f0339954cc38459f0abb81f1d23" localSheetId="4" hidden="1">Model!$IC$32</definedName>
    <definedName name="CB_466f8e7eddee4aa58da8863ac660d54a" localSheetId="4" hidden="1">Model!$AM$124</definedName>
    <definedName name="CB_46715e803d0c4ca89dc893857c458258" localSheetId="4" hidden="1">Model!$JR$72</definedName>
    <definedName name="CB_4679870d213744499986f186fa5c3fef" localSheetId="4" hidden="1">Model!$DJ$71</definedName>
    <definedName name="CB_4679f85016b54a63b99102836b3e3b2b" localSheetId="4" hidden="1">Model!$HP$74</definedName>
    <definedName name="CB_467f05b2e73544e2a0b7010d6a4ce718" localSheetId="4" hidden="1">Model!$HK$56</definedName>
    <definedName name="CB_46811097e81a49389e2a4b95160d7293" localSheetId="4" hidden="1">Model!$CR$55</definedName>
    <definedName name="CB_469a188ff0654d68a89df92ad5e09227" localSheetId="4" hidden="1">Model!$IJ$93</definedName>
    <definedName name="CB_469ca25d67b245c8873bf03d7783aa23" localSheetId="4" hidden="1">Model!$DQ$35</definedName>
    <definedName name="CB_46a919cf27774f3690051a49af9a7d30" localSheetId="4" hidden="1">Model!$LN$12</definedName>
    <definedName name="CB_46c9df0c521e46bf8b8eecd5fb21c6a2" localSheetId="4" hidden="1">Model!$BU$23</definedName>
    <definedName name="CB_46cea72976a14386819512375892561c" localSheetId="4" hidden="1">Model!$EY$158</definedName>
    <definedName name="CB_46e1b4328bb84668aff431a8bc0b67e7" localSheetId="4" hidden="1">Model!$MD$159</definedName>
    <definedName name="CB_46e74297fdf74a84a224888e6edfa4cf" localSheetId="4" hidden="1">Model!$KT$30</definedName>
    <definedName name="CB_46e76e6c116b4b9c85c56d3e4c9211c8" localSheetId="4" hidden="1">Model!$CW$39</definedName>
    <definedName name="CB_46e89de219754a449edf5a8a67d24520" localSheetId="4" hidden="1">Model!$JE$64</definedName>
    <definedName name="CB_46e8ea5a3396430dadc7a6070890da60" localSheetId="4" hidden="1">Model!$DJ$90</definedName>
    <definedName name="CB_46ec72df35934f1a9f60a00b6a1a5945" localSheetId="4" hidden="1">Model!$KT$10</definedName>
    <definedName name="CB_46f5565022ad45aeb3fb344dba41a3ee" localSheetId="4" hidden="1">Model!$CR$151</definedName>
    <definedName name="CB_46f91dce13054fc1b12fe8ba8ba7b780" localSheetId="4" hidden="1">Model!$MV$51</definedName>
    <definedName name="CB_46ff80c641b941c881ed13f1770ab863" localSheetId="4" hidden="1">Model!$KO$127</definedName>
    <definedName name="CB_4702bfcd9b0e4034aeafd7d73e9cd814" localSheetId="4" hidden="1">Model!$MV$134</definedName>
    <definedName name="CB_4705138eddfd426eb6c5afdafd45ca26" localSheetId="4" hidden="1">Model!$CW$68</definedName>
    <definedName name="CB_471c9dc22a3749368eefcbcbbadac7b3" localSheetId="4" hidden="1">Model!$IZ$157</definedName>
    <definedName name="CB_472557247e2048c4bca37743b092e89e" localSheetId="4" hidden="1">Model!$JE$142</definedName>
    <definedName name="CB_472f224ddcec4338b77345f643ba3ed1" localSheetId="4" hidden="1">Model!$BU$29</definedName>
    <definedName name="CB_47357f8c29914fdf85032c0dc24d0809" localSheetId="4" hidden="1">Model!$HK$24</definedName>
    <definedName name="CB_4741a89b7f9442b5b7dc54c3180fdef3" localSheetId="4" hidden="1">Model!$EL$123</definedName>
    <definedName name="CB_475ad5d6128049a8b293542840eea525" localSheetId="4" hidden="1">Model!$S$42</definedName>
    <definedName name="CB_475e0d1139494c2bb785e63b83d3991e" localSheetId="4" hidden="1">Model!$JE$27</definedName>
    <definedName name="CB_4772a1cbe48a4d8faeee1547a83cde47" localSheetId="4" hidden="1">Model!$S$114</definedName>
    <definedName name="CB_4777621ec9ea4a9c87cb24ba21c89add" localSheetId="4" hidden="1">Model!$NC$19</definedName>
    <definedName name="CB_477be07cfad940d68bb5d217660233df" localSheetId="4" hidden="1">Model!$CW$26</definedName>
    <definedName name="CB_477e36733a0e40bf89af61fb8944fb7d" localSheetId="4" hidden="1">Model!$GN$47</definedName>
    <definedName name="CB_47851b7cbbed407795e8184f45b93871" localSheetId="4" hidden="1">Model!$IZ$43</definedName>
    <definedName name="CB_478e60fd923a498fa97c804b38abf6ea" localSheetId="4" hidden="1">Model!$MI$153</definedName>
    <definedName name="CB_47954d08ba874f17bc657b9c5772a020" localSheetId="4" hidden="1">Model!$IJ$70</definedName>
    <definedName name="CB_47a1a63c9d8a455fb7bc2194236987ba" localSheetId="4" hidden="1">Model!$LN$86</definedName>
    <definedName name="CB_47aabff1d7ef46d2ae3d892fb0214e49" localSheetId="4" hidden="1">Model!$JY$96</definedName>
    <definedName name="CB_47c2dd8d3fda437dae8d2c3857f1862c" localSheetId="4" hidden="1">Model!$MV$147</definedName>
    <definedName name="CB_47c9bc98962449ad8cf08b6ee3b45c5c" localSheetId="4" hidden="1">Model!$IZ$39</definedName>
    <definedName name="CB_47caf2c467b54227ba907f3666056338" localSheetId="4" hidden="1">Model!$N$48</definedName>
    <definedName name="CB_47cc21a70b614636ac15b319d61b0b4c" localSheetId="4" hidden="1">Model!$CW$135</definedName>
    <definedName name="CB_47f337d8e01349239b9c7e6dd46487a4" localSheetId="4" hidden="1">Model!$BC$15</definedName>
    <definedName name="CB_480b25de1af9486ea0a01579012ebcc5" localSheetId="4" hidden="1">Model!$BH$18</definedName>
    <definedName name="CB_480fc38c4131482ca92fb55848d0c8e7" localSheetId="4" hidden="1">Model!$KO$57</definedName>
    <definedName name="CB_481cc9a7bc08479482b6dc4eb7739bdd" localSheetId="4" hidden="1">Model!$EG$108</definedName>
    <definedName name="CB_481daf600b654669993236672f0213bd" localSheetId="4" hidden="1">Model!$N$75</definedName>
    <definedName name="CB_48229db5576d4962a7018944fd4c175d" localSheetId="4" hidden="1">Model!$JR$15</definedName>
    <definedName name="CB_482c14b11bf44c6e9541b2d768904f33" localSheetId="4" hidden="1">Model!$IC$65</definedName>
    <definedName name="CB_483a18604a8049ed8b129c02208655f3" localSheetId="4" hidden="1">Model!$FV$89</definedName>
    <definedName name="CB_483c201192eb4069ad62f0adf9b8df67" localSheetId="4" hidden="1">Model!$DJ$62</definedName>
    <definedName name="CB_483dec3199574542a3845f1348103c4b" localSheetId="4" hidden="1">Model!$DQ$119</definedName>
    <definedName name="CB_4841337b06b4427eb248ee501b2240df" localSheetId="4" hidden="1">Model!$LG$25</definedName>
    <definedName name="CB_48469d080aeb47339b1fd61f33176bca" localSheetId="4" hidden="1">Model!$MI$136</definedName>
    <definedName name="CB_48556066419a4ceab2a74de6d84dfc89" localSheetId="4" hidden="1">Model!$EG$64</definedName>
    <definedName name="CB_485b4e5f3b2d49498fd49dfe599f5ebf" localSheetId="4" hidden="1">Model!$KO$147</definedName>
    <definedName name="CB_48720e6cc99a490c9064b72e4164b9d1" localSheetId="4" hidden="1">Model!$JE$9</definedName>
    <definedName name="CB_4876bb3e2d544ff6a3cf6145d487b706" localSheetId="4" hidden="1">Model!$IC$98</definedName>
    <definedName name="CB_4895e69402ae4c40be15b2c365041746" localSheetId="4" hidden="1">Model!$EY$152</definedName>
    <definedName name="CB_489b049849a04798a4e7bcdd33370aa9" localSheetId="4" hidden="1">Model!$LN$26</definedName>
    <definedName name="CB_48b9dcee87b647f7bd6a777d34204001" localSheetId="4" hidden="1">Model!$GU$38</definedName>
    <definedName name="CB_48bbee9d1baf4f86abdbdc2b42d3480e" localSheetId="4" hidden="1">Model!$FV$81</definedName>
    <definedName name="CB_48c3b457fea848e0bfe935936dc420ac" localSheetId="4" hidden="1">Model!$DJ$132</definedName>
    <definedName name="CB_48c6d533c3f04dc997449c5204d4b3ca" localSheetId="4" hidden="1">Model!$FF$66</definedName>
    <definedName name="CB_48ce808986284a75a0f426fdbc97b634" localSheetId="4" hidden="1">Model!$IC$150</definedName>
    <definedName name="CB_48ec7216bfb444eab1019c5352df7917" localSheetId="4" hidden="1">Model!$EY$96</definedName>
    <definedName name="CB_48f93ce97ce147ea800ac659ffc81f4c" localSheetId="4" hidden="1">Model!$MI$86</definedName>
    <definedName name="CB_49086dc4b1604108b16194d70544f6bd" localSheetId="4" hidden="1">Model!$S$143</definedName>
    <definedName name="CB_492c17ed57a344fb8a17ad7621249177" localSheetId="4" hidden="1">Model!$KT$84</definedName>
    <definedName name="CB_492f0a5259f74bcf860baf5e55a4cd80" localSheetId="4" hidden="1">Model!$GU$70</definedName>
    <definedName name="CB_493349057a6a45b59ea36967e1129160" localSheetId="4" hidden="1">Model!$CB$26</definedName>
    <definedName name="CB_49500eac787c45c4be697a1d206a01d2" localSheetId="4" hidden="1">Model!$IC$88</definedName>
    <definedName name="CB_495af06b7d0c487eb5e8d241baf70f1c" localSheetId="4" hidden="1">Model!$EY$33</definedName>
    <definedName name="CB_4962283caa88450b968ba082dbe4a351" localSheetId="4" hidden="1">Model!$HP$127</definedName>
    <definedName name="CB_496d0ed414144c738ab67ef10dd0fca9" localSheetId="4" hidden="1">Model!$S$32</definedName>
    <definedName name="CB_4979abfd76c14403abd5aa3a4c04aa54" localSheetId="4" hidden="1">Model!$IZ$75</definedName>
    <definedName name="CB_497be33eb15149b68ea879cb41ad6ee7" localSheetId="4" hidden="1">Model!$N$90</definedName>
    <definedName name="CB_4997c96188bf4b8fb6912b23029c35d7" localSheetId="4" hidden="1">Model!$BU$144</definedName>
    <definedName name="CB_49ab531c2a9d492782d4e80ccafb45b6" localSheetId="4" hidden="1">Model!$MV$146</definedName>
    <definedName name="CB_49b3b84894e847c6ba9d55e2a4ccab9b" localSheetId="4" hidden="1">Model!$CW$22</definedName>
    <definedName name="CB_49b5c6e1e2524331909687326305c86a" localSheetId="4" hidden="1">Model!$HP$113</definedName>
    <definedName name="CB_49ce54225da64f91bc66df9ec9ab9eeb" localSheetId="4" hidden="1">Model!$JE$108</definedName>
    <definedName name="CB_49cfbdea16e54265afdf2b96e2c21739" localSheetId="4" hidden="1">Model!$MD$125</definedName>
    <definedName name="CB_49cfce6c8f18417cb56181cfe4574a4f" localSheetId="4" hidden="1">Model!$EY$24</definedName>
    <definedName name="CB_49e339c083b74106b25affd1dcd9882a" localSheetId="4" hidden="1">Model!$LN$56</definedName>
    <definedName name="CB_49e7e4782e384a5697ed77865eae92f6" localSheetId="4" hidden="1">Model!$GU$102</definedName>
    <definedName name="CB_4a02a657d9ef4298a4b4002083bbdf80" localSheetId="4" hidden="1">Model!$IJ$42</definedName>
    <definedName name="CB_4a0e8df5c223430eb35c4a42affc731d" localSheetId="4" hidden="1">Model!$JY$31</definedName>
    <definedName name="CB_4a0ee9484e0f4f19b1ab4c0e0a224550" localSheetId="4" hidden="1">Model!$CB$137</definedName>
    <definedName name="CB_4a25e6d74040454d96e87eef0e14d21d" localSheetId="4" hidden="1">Model!$BU$96</definedName>
    <definedName name="CB_4a26ddd92bad4074890135da3260497d" localSheetId="4" hidden="1">Model!$EY$81</definedName>
    <definedName name="CB_4a2b0d3e118f45bfbbe728ccafe31f8a" localSheetId="4" hidden="1">Model!$JR$81</definedName>
    <definedName name="CB_4a3303e6c21b4f1db5fc6c50099f5660" localSheetId="4" hidden="1">Model!$KT$43</definedName>
    <definedName name="CB_4a3b935dee8b4854a9ddd46f22c0cc5b" localSheetId="4" hidden="1">Model!$CW$45</definedName>
    <definedName name="CB_4a47b7028b92455cace901e6aeaf4582" localSheetId="4" hidden="1">Model!$AF$57</definedName>
    <definedName name="CB_4a5363b101014c41bee776cdc63c6027" localSheetId="4" hidden="1">Model!$LG$127</definedName>
    <definedName name="CB_4a6df572653248bfa5d6a67acdb68ccc" localSheetId="4" hidden="1">Model!$EY$107</definedName>
    <definedName name="CB_4a79f3459a0a44d6990b412042029931" localSheetId="4" hidden="1">Model!$S$68</definedName>
    <definedName name="CB_4a8c965d071f4a7d947b2c4754098b41" localSheetId="4" hidden="1">Model!$LG$87</definedName>
    <definedName name="CB_4a950f502447472d876c886020e98aaa" localSheetId="4" hidden="1">Model!$FV$107</definedName>
    <definedName name="CB_4aa2157fbe84464983bb31bbd7f5fa87" localSheetId="4" hidden="1">Model!$GA$96</definedName>
    <definedName name="CB_4ababd00ff5d43158bcdc87ea855dbc7" localSheetId="4" hidden="1">Model!$EG$139</definedName>
    <definedName name="CB_4acb2dcad2584c8997425d7f040e2bed" localSheetId="4" hidden="1">Model!$IC$64</definedName>
    <definedName name="CB_4ad2779115444128b8030d74200096fc" localSheetId="4" hidden="1">Model!$AM$91</definedName>
    <definedName name="CB_4ad3278c2db543af8f5250b395844ad9" localSheetId="4" hidden="1">Model!$MI$46</definedName>
    <definedName name="CB_4ad36a96522c479f8076264e23b2a507" localSheetId="4" hidden="1">Model!$HK$16</definedName>
    <definedName name="CB_4ad76455a8d34d07b92026febc944a49" localSheetId="4" hidden="1">Model!$CR$98</definedName>
    <definedName name="CB_4ad85f7f48dd478ba283cc1c1a616601" localSheetId="4" hidden="1">Model!$CW$92</definedName>
    <definedName name="CB_4adaf1cab1dc4a2993a9c0dcdd688d4c" localSheetId="4" hidden="1">Model!$N$35</definedName>
    <definedName name="CB_4ae8e70288aa42b4a2843ee3099f68c0" localSheetId="4" hidden="1">Model!$MI$27</definedName>
    <definedName name="CB_4aec5c3309744eacb0277bb447595edb" localSheetId="4" hidden="1">Model!$BH$98</definedName>
    <definedName name="CB_4aedd22a57434ff1acf68bd1e2efbe29" localSheetId="4" hidden="1">Model!$HP$107</definedName>
    <definedName name="CB_4af9a5c714094a298d0d629849de2b9a" localSheetId="4" hidden="1">Model!$CB$139</definedName>
    <definedName name="CB_4b060aea6c0347088ad340b60fe61964" localSheetId="4" hidden="1">Model!$EL$148</definedName>
    <definedName name="CB_4b12ba6420154c52a3017aa9f34a266d" localSheetId="4" hidden="1">Model!$LN$39</definedName>
    <definedName name="CB_4b236bec931c4a6a9fc7eee221fd1181" localSheetId="4" hidden="1">Model!$JY$61</definedName>
    <definedName name="CB_4b2f0fd40ce442fbb58abe02e869d1c5" localSheetId="4" hidden="1">Model!$AM$67</definedName>
    <definedName name="CB_4b3585cba84e40aca2bec4160bef3f5c" localSheetId="4" hidden="1">Model!$CR$99</definedName>
    <definedName name="CB_4b58dacd4b5e4e26a962e3c9d88d657c" localSheetId="4" hidden="1">Model!$N$45</definedName>
    <definedName name="CB_4b5c5da2cf914577b29e0a11ee43e250" localSheetId="4" hidden="1">Model!$MD$137</definedName>
    <definedName name="CB_4b5d14f53cdd4075a9348dcbad823bdd" localSheetId="4" hidden="1">Model!$KO$48</definedName>
    <definedName name="CB_4b6879cbf8f84132a1586716ed999a3b" localSheetId="4" hidden="1">Model!$GU$50</definedName>
    <definedName name="CB_4b9f59c5a5bf4114b4f6948724f8e9de" localSheetId="4" hidden="1">Model!$JE$103</definedName>
    <definedName name="CB_4b9fb929005b4607ad51b27c2d870f72" localSheetId="4" hidden="1">Model!$HP$45</definedName>
    <definedName name="CB_4bb1baf0fb694d81a204beeef70667f2" localSheetId="4" hidden="1">Model!$EY$45</definedName>
    <definedName name="CB_4bd3208dedc446ffb8ee50fd11508a54" localSheetId="4" hidden="1">Model!$LN$64</definedName>
    <definedName name="CB_4be179923db8488fb51741b52df657f8" localSheetId="4" hidden="1">Model!$DJ$61</definedName>
    <definedName name="CB_4be2b0b7eeec4a4da17e71bc7cfd86fc" localSheetId="4" hidden="1">Model!$GU$13</definedName>
    <definedName name="CB_4be6dc37debc4c13860407f0e3039752" localSheetId="4" hidden="1">Model!$EL$7</definedName>
    <definedName name="CB_4be9620fa2d54825a2fdb69acd47c4c4" localSheetId="4" hidden="1">Model!$EY$64</definedName>
    <definedName name="CB_4c01499378664378bbea42bb9e01aa91" localSheetId="4" hidden="1">Model!$KT$44</definedName>
    <definedName name="CB_4c02d9c3d4ae4f459992b2827ad7aab8" localSheetId="4" hidden="1">Model!$CR$32</definedName>
    <definedName name="CB_4c1688964c034e998bf2aeef6c48da39" localSheetId="4" hidden="1">Model!$EG$142</definedName>
    <definedName name="CB_4c1f46d5441341c6a4d0abb76c2a1f11" localSheetId="4" hidden="1">Model!$JR$51</definedName>
    <definedName name="CB_4c2eca71f3b445b19ab22147cce8b58d" localSheetId="4" hidden="1">Model!$LG$134</definedName>
    <definedName name="CB_4c33a511d2d446ee83c9df0a9ff83f8a" localSheetId="4" hidden="1">Model!$FV$108</definedName>
    <definedName name="CB_4c367f1746e04e4c9fa754e8c84de181" localSheetId="4" hidden="1">Model!$MI$111</definedName>
    <definedName name="CB_4c3f854bf874450cbec909f61aa58c3d" localSheetId="4" hidden="1">Model!$IC$92</definedName>
    <definedName name="CB_4c48aea558404ff4b63e4590ba59befe" localSheetId="4" hidden="1">Model!$BU$46</definedName>
    <definedName name="CB_4c6d6e5860d0473aaa8156c746a2fb60" localSheetId="4" hidden="1">Model!$LN$82</definedName>
    <definedName name="CB_4c76dcc34b2b402b8835f7261bf910a6" localSheetId="4" hidden="1">Model!$DJ$159</definedName>
    <definedName name="CB_4c87e5cc2c3a421fadb0d8fbf4671df5" localSheetId="4" hidden="1">Model!$MV$129</definedName>
    <definedName name="CB_4c9e4e8972be4a7ba6dd91db061af0f7" localSheetId="4" hidden="1">Model!$NC$95</definedName>
    <definedName name="CB_4ca6b75da16645009c0c632ffeda57d9" localSheetId="4" hidden="1">Model!$EL$56</definedName>
    <definedName name="CB_4ca727b30c814789b162c69ae9da8dcd" localSheetId="4" hidden="1">Model!$DQ$105</definedName>
    <definedName name="CB_4ca7b88518c24533ad57d397f0a967a4" localSheetId="4" hidden="1">Model!$AF$97</definedName>
    <definedName name="CB_4ca8c7b402d447fb9dc51eeac3875e27" localSheetId="4" hidden="1">Model!$EG$91</definedName>
    <definedName name="CB_4cc0326e67a44344b7e3900ad19cccfd" localSheetId="4" hidden="1">Model!$IC$27</definedName>
    <definedName name="CB_4cc0dff7cf8c413b89ddd03833b8265f" localSheetId="4" hidden="1">Model!$LG$10</definedName>
    <definedName name="CB_4cc435731da2459f8cd2839eb4050441" localSheetId="4" hidden="1">Model!$EY$42</definedName>
    <definedName name="CB_4ccd052c4b7f4fc19eb2663428a3de50" localSheetId="4" hidden="1">Model!$NC$123</definedName>
    <definedName name="CB_4cf276588e8442bdb4418a5418cd4564" localSheetId="4" hidden="1">Model!$N$4</definedName>
    <definedName name="CB_4cfd175027d64d709f430fd67eaac0c3" localSheetId="4" hidden="1">Model!$GU$147</definedName>
    <definedName name="CB_4d087d998fb14788a0bb3dfe56b9d269" localSheetId="4" hidden="1">Model!$DJ$91</definedName>
    <definedName name="CB_4d21e511c2d0472083a07092f9c4b0b6" localSheetId="4" hidden="1">Model!$FV$59</definedName>
    <definedName name="CB_4d2357e379804685a5bbeca7ba391216" localSheetId="4" hidden="1">Model!$EG$152</definedName>
    <definedName name="CB_4d2bef1aec1d4e40ac951af421093010" localSheetId="4" hidden="1">Model!$MV$20</definedName>
    <definedName name="CB_4d356b3c8c6648aea5cbe0ac48ada5b8" localSheetId="4" hidden="1">Model!$AF$22</definedName>
    <definedName name="CB_4d4a1b80f7a742c8bc3b9b321a4c019a" localSheetId="4" hidden="1">Model!$IC$43</definedName>
    <definedName name="CB_4d5d55c26efa43a5aec5f0b59ef605a9" localSheetId="4" hidden="1">Model!$S$109</definedName>
    <definedName name="CB_4d77da6bced64354a60332aa562b60ee" localSheetId="4" hidden="1">Model!$KO$22</definedName>
    <definedName name="CB_4d88ed2aca8c436ba2d16d0975c42298" localSheetId="4" hidden="1">Model!$IC$21</definedName>
    <definedName name="CB_4d8ec5817d344b58a4aaa78378c65953" localSheetId="4" hidden="1">Model!$BH$80</definedName>
    <definedName name="CB_4d97984ed5174d699a6035996e0d7f77" localSheetId="4" hidden="1">Model!$EG$120</definedName>
    <definedName name="CB_4d99c5609b7c4890803e14278f48dfdb" localSheetId="4" hidden="1">Model!$LN$76</definedName>
    <definedName name="CB_4da445703b3a49a18e80c9f037eed89c" localSheetId="4" hidden="1">Model!$BH$29</definedName>
    <definedName name="CB_4da8e02b305f4eb6883cc75ada345d26" localSheetId="4" hidden="1">Model!$CW$79</definedName>
    <definedName name="CB_4dabec81ea4b4af0866ffcbd7f2c8f61" localSheetId="4" hidden="1">Model!$DJ$117</definedName>
    <definedName name="CB_4db4ef56371b496dbb8dbd6c0e896923" localSheetId="4" hidden="1">Model!$GN$69</definedName>
    <definedName name="CB_4dbcec94969a42f68c6ee5253afb8f01" localSheetId="4" hidden="1">Model!$DJ$8</definedName>
    <definedName name="CB_4dc18b2174234c6ba622c9944191f898" localSheetId="4" hidden="1">Model!$MV$95</definedName>
    <definedName name="CB_4dcf9fd64d494fc9aeee50d04c4fc75a" localSheetId="4" hidden="1">Model!$GA$127</definedName>
    <definedName name="CB_4dcfd403c0a54ee2a6bcc087e50ad641" localSheetId="4" hidden="1">Model!$JY$20</definedName>
    <definedName name="CB_4dd84219ca0541219a4d773c20381b14" localSheetId="4" hidden="1">Model!$S$65</definedName>
    <definedName name="CB_4de98fe47ff74c9aa02314167cc38219" localSheetId="4" hidden="1">Model!$JR$7</definedName>
    <definedName name="CB_4df712d2fe4746bf82ccf0083ef6a5bc" localSheetId="4" hidden="1">Model!$FV$113</definedName>
    <definedName name="CB_4df8b95511404a29adfe016b50e957c5" localSheetId="4" hidden="1">Model!$HK$20</definedName>
    <definedName name="CB_4df9f8af1cfc4f35be7b9b97d12138e5" localSheetId="4" hidden="1">Model!$JY$95</definedName>
    <definedName name="CB_4e0d41a5de1845259a2b707b1084a346" localSheetId="4" hidden="1">Model!$FF$21</definedName>
    <definedName name="CB_4e0f4ad31f9044caa313301a329be62a" localSheetId="4" hidden="1">Model!$N$23</definedName>
    <definedName name="CB_4e16155a71ae4ad6b4a6893995dc77ce" localSheetId="4" hidden="1">Model!$CR$34</definedName>
    <definedName name="CB_4e2836226a9b416c9e2e18073a4f98fb" localSheetId="4" hidden="1">Model!$LN$130</definedName>
    <definedName name="CB_4e284ed86ee349b2bd7e76c0001e1b41" localSheetId="4" hidden="1">Model!$KT$34</definedName>
    <definedName name="CB_4e2f764750ca493ba57648e6a1702ba7" localSheetId="4" hidden="1">Model!$JR$146</definedName>
    <definedName name="CB_4e348ed868f44a38ab4e0aca0ba0b7cf" localSheetId="4" hidden="1">Model!$EL$71</definedName>
    <definedName name="CB_4e4df1117e68493faf95654ec9aa0576" localSheetId="4" hidden="1">Model!$CR$93</definedName>
    <definedName name="CB_4e5a986ce2c34b5d986047afca94a37b" localSheetId="4" hidden="1">Model!$IJ$142</definedName>
    <definedName name="CB_4e5b2ff0eb2544c1aebbbc7c7acc44d1" localSheetId="4" hidden="1">Model!$GN$42</definedName>
    <definedName name="CB_4e5eb8b6a5914a49b763855c3b425b98" localSheetId="4" hidden="1">Model!$CR$61</definedName>
    <definedName name="CB_4e6865cd9ca64297a89ea7d4b9d9be05" localSheetId="4" hidden="1">Model!$IJ$17</definedName>
    <definedName name="CB_4e84e9cafa7a4d9cba73ee3f473efcbb" localSheetId="4" hidden="1">Model!$EG$22</definedName>
    <definedName name="CB_4e93cbb78a3a486f801712913e34bd3d" localSheetId="4" hidden="1">Model!$HP$98</definedName>
    <definedName name="CB_4e98d55238f245f5bd01505458e498ec" localSheetId="4" hidden="1">Model!$EY$116</definedName>
    <definedName name="CB_4ea83106080441e4a0e626fc793280ac" localSheetId="4" hidden="1">Model!$MI$93</definedName>
    <definedName name="CB_4ea90d4566fb42d986b34312475c0908" localSheetId="4" hidden="1">Model!$NC$93</definedName>
    <definedName name="CB_4eae1d09060c4244af40eaafa4e0e895" localSheetId="4" hidden="1">Model!$EY$61</definedName>
    <definedName name="CB_4eb0f8c4f20d47238fe59862b3535b94" localSheetId="4" hidden="1">Model!$JY$89</definedName>
    <definedName name="CB_4eb1404856a344eba4957306d22390cc" localSheetId="4" hidden="1">Model!$AF$83</definedName>
    <definedName name="CB_4ebb1b992cba447fab63abdf083362a6" localSheetId="4" hidden="1">Model!$GU$26</definedName>
    <definedName name="CB_4ed0ef284bc447eca47692b3a7e1bfa9" localSheetId="4" hidden="1">Model!$DJ$157</definedName>
    <definedName name="CB_4ee311a111934e7ea0d4b95a2d2c18e6" localSheetId="4" hidden="1">Model!$CW$121</definedName>
    <definedName name="CB_4ee966b7dd464131aeee0be83e6d3906" localSheetId="4" hidden="1">Model!$JE$151</definedName>
    <definedName name="CB_4ef3c0db23804351a1c7814ba2d2371c" localSheetId="4" hidden="1">Model!$MD$65</definedName>
    <definedName name="CB_4ef526d828e94683a7a80b9e01ae7e53" localSheetId="4" hidden="1">Model!$GA$100</definedName>
    <definedName name="CB_4f20309fce3e48cd921eacf39f3cb292" localSheetId="4" hidden="1">Model!$CW$63</definedName>
    <definedName name="CB_4f34b6155b4144ff95bf84a40acc11d2" localSheetId="4" hidden="1">Model!$BC$18</definedName>
    <definedName name="CB_4f4491ed28724aa3b3a6910d435c89ed" localSheetId="4" hidden="1">Model!$KT$99</definedName>
    <definedName name="CB_4f4d0369a941461e8c33b8da4917ee1b" localSheetId="4" hidden="1">Model!$S$35</definedName>
    <definedName name="CB_4f5233d5804247aaae37d9e5f02c78b2" localSheetId="4" hidden="1">Model!$CR$141</definedName>
    <definedName name="CB_4f5aed3af63e4e70bf9eea67e499afc7" localSheetId="4" hidden="1">Model!$GU$32</definedName>
    <definedName name="CB_4f724f09fef84294838d100be3d98e62" localSheetId="4" hidden="1">Model!$MI$31</definedName>
    <definedName name="CB_4fa5df46048b40b0a4f08bc5652a54b3" localSheetId="4" hidden="1">Model!$CR$21</definedName>
    <definedName name="CB_4fc24fa784a14361ba71340e3f1e7a84" localSheetId="4" hidden="1">Model!$IZ$117</definedName>
    <definedName name="CB_4fde9784805e44a99cdb1d1fb15966f1" localSheetId="4" hidden="1">Model!$MD$31</definedName>
    <definedName name="CB_4fdedfe1355545f893cbd42fdc8ca764" localSheetId="4" hidden="1">Model!$CW$54</definedName>
    <definedName name="CB_4fe08c6f98da41c48c459db3cdbfc571" localSheetId="4" hidden="1">Model!$GA$152</definedName>
    <definedName name="CB_4fea773b5faf41e7b575178ec3e98a84" localSheetId="4" hidden="1">Model!$NC$40</definedName>
    <definedName name="CB_4ff18862304b4c72b9f3eee0b4c76091" localSheetId="4" hidden="1">Model!$JR$122</definedName>
    <definedName name="CB_4ff5638c654a4d08a385386e4aebcbb4" localSheetId="4" hidden="1">Model!$MI$19</definedName>
    <definedName name="CB_4fff66c8514f471da59cd0b92dae9e39" localSheetId="4" hidden="1">Model!$EG$66</definedName>
    <definedName name="CB_5007d51b99b34d6f9295b19631e13671" localSheetId="4" hidden="1">Model!$AF$122</definedName>
    <definedName name="CB_501ac243cff84b748b06c7abb9ea76f1" localSheetId="4" hidden="1">Model!$EG$75</definedName>
    <definedName name="CB_5025e358dae449569b26d71f93f611eb" localSheetId="4" hidden="1">Model!$CB$130</definedName>
    <definedName name="CB_50423fe0e68d430ea8f503e03075e07a" localSheetId="4" hidden="1">Model!$AF$96</definedName>
    <definedName name="CB_5044a4f96ee044449c355d92a29770a0" localSheetId="4" hidden="1">Model!$MV$50</definedName>
    <definedName name="CB_5044ecacc59e477085e90aded725f339" localSheetId="4" hidden="1">Model!$MI$133</definedName>
    <definedName name="CB_50498fe0ce3441eeae8a0497c28cf3bd" localSheetId="4" hidden="1">Model!$N$74</definedName>
    <definedName name="CB_504a80fbaaad44d8b2f4a47d09f939a1" localSheetId="4" hidden="1">Model!$BC$80</definedName>
    <definedName name="CB_5054156ffa804803b3e558deefa6fd1e" localSheetId="4" hidden="1">Model!$MI$88</definedName>
    <definedName name="CB_5058acf6f2744c30af5551c2de7b1414" localSheetId="4" hidden="1">Model!$CB$40</definedName>
    <definedName name="CB_5078c65aaaa0440289c6c7b4e52f1fca" localSheetId="4" hidden="1">Model!$N$81</definedName>
    <definedName name="CB_5080b538eb8d41eeba09902923e5fb6f" localSheetId="4" hidden="1">Model!$LN$41</definedName>
    <definedName name="CB_5087a2b8394144399a49a3f1121ec6d4" localSheetId="4" hidden="1">Model!$LG$112</definedName>
    <definedName name="CB_509232eeb51944fb897576102cac1981" localSheetId="4" hidden="1">Model!$IC$155</definedName>
    <definedName name="CB_50974dc94a09436fb98e83aed82588ac" localSheetId="4" hidden="1">Model!$CR$78</definedName>
    <definedName name="CB_50f8d58159494491a9ae6f282c1a51b7" localSheetId="4" hidden="1">Model!$MV$148</definedName>
    <definedName name="CB_5103238ac96a485890d716ee77682e11" localSheetId="4" hidden="1">Model!$GN$18</definedName>
    <definedName name="CB_5104f8396316441ebaaccf5b2a8e61c8" localSheetId="4" hidden="1">Model!$MI$158</definedName>
    <definedName name="CB_510f521a9bd5496ab8941ea83fbf1add" localSheetId="4" hidden="1">Model!$LN$140</definedName>
    <definedName name="CB_51116ad49ce547bd975fe85f0f6122b9" localSheetId="4" hidden="1">Model!$BU$153</definedName>
    <definedName name="CB_5130c7059cec4ffabd937cf3d351f07a" localSheetId="4" hidden="1">Model!$CW$111</definedName>
    <definedName name="CB_5136e856fa8241a8b5625e701786371e" localSheetId="4" hidden="1">Model!$IZ$84</definedName>
    <definedName name="CB_514a46a09e084d24b76c3f337bfd2668" localSheetId="4" hidden="1">Model!$LN$25</definedName>
    <definedName name="CB_514aee1a93534031a00ec9f67e519633" localSheetId="4" hidden="1">Model!$GA$149</definedName>
    <definedName name="CB_51579ebadc6c4649b84da6482d8ceebd" localSheetId="4" hidden="1">Model!$N$157</definedName>
    <definedName name="CB_516340a77c5645919b22ec7f838af069" localSheetId="4" hidden="1">Model!$FV$149</definedName>
    <definedName name="CB_5169b8a2e3464b80a7bfd7369aa21318" localSheetId="4" hidden="1">Model!$EG$136</definedName>
    <definedName name="CB_51758e8eebd045ff8bbf00b320c08e76" localSheetId="4" hidden="1">Model!$FV$123</definedName>
    <definedName name="CB_517bd9dd191347d2aeb8b57200fae7b3" localSheetId="4" hidden="1">Model!$LG$100</definedName>
    <definedName name="CB_518329fc41624519a852f8a013f791f5" localSheetId="4" hidden="1">Model!$MI$115</definedName>
    <definedName name="CB_51b47c1b80c24d33b26a49c3ce868bfa" localSheetId="4" hidden="1">Model!$NC$57</definedName>
    <definedName name="CB_51b5bf6ac6dd49c0ae43c2cc04202255" localSheetId="4" hidden="1">Model!$HP$111</definedName>
    <definedName name="CB_51bd8144ab4f4fab99885dfec65f93b5" localSheetId="4" hidden="1">Model!$KT$67</definedName>
    <definedName name="CB_51c92e9aed02401eaf4f7c6a2c77c4fb" localSheetId="4" hidden="1">Model!$GU$136</definedName>
    <definedName name="CB_51cba39fc1324e139b07cdd5a38f4d2e" localSheetId="4" hidden="1">Model!$GN$52</definedName>
    <definedName name="CB_51d8d5c672be455b914422d296b8f1df" localSheetId="4" hidden="1">Model!$IC$60</definedName>
    <definedName name="CB_51ebf54a14c244248231683aa2d5272a" localSheetId="4" hidden="1">Model!$GA$5</definedName>
    <definedName name="CB_51fee79595a841409c3ad25a2002bdf2" localSheetId="4" hidden="1">Model!$EG$61</definedName>
    <definedName name="CB_52007ea2cba8491db86ea61628ca6c63" localSheetId="4" hidden="1">Model!$EL$91</definedName>
    <definedName name="CB_5200f73aa4374cf99fb6b3356e464fdd" localSheetId="4" hidden="1">Model!$NC$125</definedName>
    <definedName name="CB_5209492dc92249ac9707aa44284d142e" localSheetId="4" hidden="1">Model!$CW$44</definedName>
    <definedName name="CB_5209f363bfed446db8b6d665bde37ba9" localSheetId="4" hidden="1">Model!$CW$49</definedName>
    <definedName name="CB_5209fa1e789a44c8b937af4a6e8c285e" localSheetId="4" hidden="1">Model!$MI$63</definedName>
    <definedName name="CB_520b3e7ce2b349939b077fed5ac5f895" localSheetId="4" hidden="1">Model!$HP$130</definedName>
    <definedName name="CB_520bb7dd106d4f399ab9a87d5a9d7739" localSheetId="4" hidden="1">Model!$HP$157</definedName>
    <definedName name="CB_5212bb5e546f4965bbfa233d7e8b781c" localSheetId="4" hidden="1">Model!$BU$84</definedName>
    <definedName name="CB_5214f3e87b56420ea3734cd65008fed9" localSheetId="4" hidden="1">Model!$MV$25</definedName>
    <definedName name="CB_521a9da1496240359d5566c1c1e74822" localSheetId="4" hidden="1">Model!$DQ$38</definedName>
    <definedName name="CB_521ab1df973548028d2f03b89fe2d2a1" localSheetId="4" hidden="1">Model!$MD$57</definedName>
    <definedName name="CB_522fda020cc747ef9a60e95eaeb952d0" localSheetId="4" hidden="1">Model!$HK$27</definedName>
    <definedName name="CB_52319d17b9244b5fbf011bd8561a897a" localSheetId="4" hidden="1">Model!$IC$54</definedName>
    <definedName name="CB_523347042a0d4ab7bebc553869704b8c" localSheetId="4" hidden="1">Model!$JR$133</definedName>
    <definedName name="CB_5235d687b7ad4edda007db6097f4bd3a" localSheetId="4" hidden="1">Model!$DQ$17</definedName>
    <definedName name="CB_523a9e62fb934801b650c27d02b8863c" localSheetId="4" hidden="1">Model!$IC$138</definedName>
    <definedName name="CB_5244904e629a440086975af94646f39d" localSheetId="4" hidden="1">Model!$BU$148</definedName>
    <definedName name="CB_5248e9e62e4e4cc3a5fe920242a5d707" localSheetId="4" hidden="1">Model!$EL$108</definedName>
    <definedName name="CB_524f858503954f7093b1299cb5ccf86a" localSheetId="4" hidden="1">Model!$EY$17</definedName>
    <definedName name="CB_524fd79d90d94ea18c250fe92af6e140" localSheetId="4" hidden="1">Model!$HK$126</definedName>
    <definedName name="CB_5250f78e1f144e9982fe0a876ea2e079" localSheetId="4" hidden="1">Model!$BH$48</definedName>
    <definedName name="CB_5256a4cbae2a415b8274b6d054137aea" localSheetId="4" hidden="1">Model!$LG$72</definedName>
    <definedName name="CB_5271e8fc86864661b535bf7184ffb40e" localSheetId="4" hidden="1">Model!$FV$9</definedName>
    <definedName name="CB_528b7a80f64148f497c8cadccae58669" localSheetId="4" hidden="1">Model!$HK$146</definedName>
    <definedName name="CB_528d9aee44b746cb84a1053468e79bcc" localSheetId="4" hidden="1">Model!$BU$73</definedName>
    <definedName name="CB_528e1dff934748d98ca3922bcbf52eff" localSheetId="4" hidden="1">Model!$GN$142</definedName>
    <definedName name="CB_5294470a43e64f25b03b164c76506d15" localSheetId="4" hidden="1">Model!$BC$37</definedName>
    <definedName name="CB_52baa9d7fb1d4763978dfb2208b96375" localSheetId="4" hidden="1">Model!$DQ$94</definedName>
    <definedName name="CB_52c2a44346f54dbb811df24e51d48122" localSheetId="4" hidden="1">Model!$HP$8</definedName>
    <definedName name="CB_52cc9fdc846e4a51a60e217b5eef5803" localSheetId="4" hidden="1">Model!$GA$40</definedName>
    <definedName name="CB_52d3ad8a09c84b0aa7e2eea97e6fc524" localSheetId="4" hidden="1">Model!$KO$100</definedName>
    <definedName name="CB_52f779b5da974e3691680bc740ec3fa3" localSheetId="4" hidden="1">Model!$GU$154</definedName>
    <definedName name="CB_5303612cd2b643d69a00ee37f4c4d838" localSheetId="4" hidden="1">Model!$IZ$12</definedName>
    <definedName name="CB_53059f5b978c451688292c872c02931f" localSheetId="4" hidden="1">Model!$CW$41</definedName>
    <definedName name="CB_5320d5641a634f939939d9a7469e35a6" localSheetId="4" hidden="1">Model!$BU$115</definedName>
    <definedName name="CB_532e782688284bb8bc4a52665fb69921" localSheetId="4" hidden="1">Model!$DJ$52</definedName>
    <definedName name="CB_53303bde69de4e62bf68f54dabcbfda8" localSheetId="4" hidden="1">Model!$GA$58</definedName>
    <definedName name="CB_534bfa18d5cb41cfab524d0f1d43539e" localSheetId="4" hidden="1">Model!$AM$149</definedName>
    <definedName name="CB_536d51f4d71446318493563ec4ff35bb" localSheetId="4" hidden="1">Model!$EY$124</definedName>
    <definedName name="CB_53765129f58b4db0b6119c5d004183ed" localSheetId="4" hidden="1">Model!$EG$55</definedName>
    <definedName name="CB_539c693d877746c381349229c6542fab" localSheetId="4" hidden="1">Model!$GU$94</definedName>
    <definedName name="CB_539fd7270edf41d2ad164ef23e08e445" localSheetId="4" hidden="1">Model!$S$56</definedName>
    <definedName name="CB_53a2c8e0d686401d989f600eabe6f05a" localSheetId="4" hidden="1">Model!$S$50</definedName>
    <definedName name="CB_53b669a1b83f4576af71b113a3125d70" localSheetId="4" hidden="1">Model!$BC$155</definedName>
    <definedName name="CB_53cef0aced7148a899823960995ed2eb" localSheetId="4" hidden="1">Model!$BH$33</definedName>
    <definedName name="CB_53e63147873d4fc280c36881db6a9cc3" localSheetId="4" hidden="1">Model!$IC$14</definedName>
    <definedName name="CB_53e742699d3f4e3d8eede8b05e917d08" localSheetId="4" hidden="1">Model!$BC$50</definedName>
    <definedName name="CB_53e77285caba4219b9b4a3861eae3aac" localSheetId="4" hidden="1">Model!$BH$118</definedName>
    <definedName name="CB_53e93f64d72f4f609e8b56f686c7d591" localSheetId="4" hidden="1">Model!$GU$97</definedName>
    <definedName name="CB_53f96c3af78148c592dd427b3e621503" localSheetId="4" hidden="1">Model!$HP$40</definedName>
    <definedName name="CB_53ff44036f7c44c39278b292bf746c41" localSheetId="4" hidden="1">Model!$MV$8</definedName>
    <definedName name="CB_5403242c3d4d45a5b06218d996c47d49" localSheetId="4" hidden="1">Model!$LN$60</definedName>
    <definedName name="CB_5408acccee9b4d239af5f78f970e206b" localSheetId="4" hidden="1">Model!$DQ$88</definedName>
    <definedName name="CB_5413ca56ab4e4cf2b44c55c0db62112c" localSheetId="4" hidden="1">Model!$LN$116</definedName>
    <definedName name="CB_5416733a308943aeb98abe1f7da2f537" localSheetId="4" hidden="1">Model!$EY$118</definedName>
    <definedName name="CB_541a6acf891c4a55a6dfdf4a4fb49c03" localSheetId="4" hidden="1">Model!$FV$125</definedName>
    <definedName name="CB_5427223950b941f8aec81f26aeb49709" localSheetId="4" hidden="1">Model!$EG$111</definedName>
    <definedName name="CB_54313b2e1a1644c58c57c6fa01d74116" localSheetId="4" hidden="1">Model!$IC$123</definedName>
    <definedName name="CB_543d170966374937aa924b4c4294ca3e" localSheetId="4" hidden="1">Model!$GA$103</definedName>
    <definedName name="CB_5448e5717fe846618527ab97c7414419" localSheetId="4" hidden="1">Model!$JE$118</definedName>
    <definedName name="CB_546412668abe4391a06223bdc162f220" localSheetId="4" hidden="1">Model!$GA$150</definedName>
    <definedName name="CB_5465ae215e604af493a6991cd9828324" localSheetId="4" hidden="1">Model!$GA$16</definedName>
    <definedName name="CB_546ad81eb6834d329ed9b31498249cf0" localSheetId="4" hidden="1">Model!$GU$33</definedName>
    <definedName name="CB_5478dc2e5b684409871131d3b511484a" localSheetId="4" hidden="1">Model!$KO$84</definedName>
    <definedName name="CB_54838cc8465f4c8aa5331182e3212a36" localSheetId="4" hidden="1">Model!$NC$119</definedName>
    <definedName name="CB_5487eb6e9d8e4d46b2dd575683f7e8ef" localSheetId="4" hidden="1">Model!$DQ$34</definedName>
    <definedName name="CB_548eaeed63d14bbeba044e9db5d388c8" localSheetId="4" hidden="1">Model!$JY$41</definedName>
    <definedName name="CB_549353bbd3584cdf8e863e663ee88029" localSheetId="4" hidden="1">Model!$NC$88</definedName>
    <definedName name="CB_549dd148d74840ef8d0a6040c3a249af" localSheetId="4" hidden="1">Model!$LG$22</definedName>
    <definedName name="CB_54a0290b2e7a4c3790c047cc37a3ca1d" localSheetId="4" hidden="1">Model!$AM$48</definedName>
    <definedName name="CB_54adf704012d45c694e7415548545d64" localSheetId="4" hidden="1">Model!$DJ$145</definedName>
    <definedName name="CB_54b509e5f12f4a73b9ba3382b41b775e" localSheetId="4" hidden="1">Model!$JR$132</definedName>
    <definedName name="CB_54c98ec22ec54d3981a84a97fdae586b" localSheetId="4" hidden="1">Model!$EY$48</definedName>
    <definedName name="CB_54d29f9806834483afdfbfb57662ba4a" localSheetId="4" hidden="1">Model!$BC$19</definedName>
    <definedName name="CB_54d4acafb60941fbbf103d0edb8124ac" localSheetId="4" hidden="1">Model!$GA$45</definedName>
    <definedName name="CB_54e774b4d4f245a986d35963a1565033" localSheetId="4" hidden="1">Model!$BU$122</definedName>
    <definedName name="CB_54f218d9b6c2489bb605a7e36990c78b" localSheetId="4" hidden="1">Model!$KO$106</definedName>
    <definedName name="CB_55041a8554af4d15b72daf0447661523" localSheetId="4" hidden="1">Model!$EY$52</definedName>
    <definedName name="CB_5509c135824b43d89d1133d7b6bf0ae1" localSheetId="4" hidden="1">Model!$GU$111</definedName>
    <definedName name="CB_551e8b9a53dd47e79603f0545c3709c3" localSheetId="4" hidden="1">Model!$GN$51</definedName>
    <definedName name="CB_552013477a434e4792142ba5a70daaa0" localSheetId="4" hidden="1">Model!$MD$119</definedName>
    <definedName name="CB_552ef534d7c94e519b31190c088b705c" localSheetId="4" hidden="1">Model!$NC$135</definedName>
    <definedName name="CB_5530746c94da45ecb837e6d350f347aa" localSheetId="4" hidden="1">Model!$HK$11</definedName>
    <definedName name="CB_5535cc5d05964674a14bffd7bb4ed118" localSheetId="4" hidden="1">Model!$GN$113</definedName>
    <definedName name="CB_55392c5e6932442f9e0980fe59200464" localSheetId="4" hidden="1">Model!$FV$110</definedName>
    <definedName name="CB_554148f3d5984089843e820c9a408de0" localSheetId="4" hidden="1">Model!$GN$107</definedName>
    <definedName name="CB_554c9f95c95e4e9a84944d044f4e533c" localSheetId="4" hidden="1">Model!$LG$153</definedName>
    <definedName name="CB_55857fd2a25b42d987a9ed366ac0f0ed" localSheetId="4" hidden="1">Model!$EL$35</definedName>
    <definedName name="CB_5596fcb72d6546c3af5063cda00dd773" localSheetId="4" hidden="1">Model!$HP$53</definedName>
    <definedName name="CB_559740ebf4824fb89806893c117df8dd" localSheetId="4" hidden="1">Model!$MI$68</definedName>
    <definedName name="CB_55a8b67d8d934c5bacf0b316e875dd71" localSheetId="4" hidden="1">Model!$FF$111</definedName>
    <definedName name="CB_55a9d0a360d54f0a8fa3e16a09614b61" localSheetId="4" hidden="1">Model!$CW$152</definedName>
    <definedName name="CB_55be583bee274259a1797116e373575a" localSheetId="4" hidden="1">Model!$CR$138</definedName>
    <definedName name="CB_5615bf4d332742f0ab855428e721d984" localSheetId="4" hidden="1">Model!$KO$157</definedName>
    <definedName name="CB_5616858378524ccab48e13effb3451cf" localSheetId="4" hidden="1">Model!$CW$21</definedName>
    <definedName name="CB_562469bdd4ef4b91b0354f112dcdcf0a" localSheetId="2" hidden="1">'Budget Decisions'!$E$1</definedName>
    <definedName name="CB_562ffdfcf21348a3a999ecc3288d09e6" localSheetId="4" hidden="1">Model!$GN$110</definedName>
    <definedName name="CB_563dcf4f81dd4513b478b87724b915f6" localSheetId="4" hidden="1">Model!$CR$115</definedName>
    <definedName name="CB_563f921d15c34f2db1a76ffbb5748550" localSheetId="4" hidden="1">Model!$HP$44</definedName>
    <definedName name="CB_5646cd6a807e46518ee30687c6486cc7" localSheetId="4" hidden="1">Model!$BH$65</definedName>
    <definedName name="CB_5652b2c1e43b4288bf451aaa428e6ea3" localSheetId="4" hidden="1">Model!$GU$61</definedName>
    <definedName name="CB_5659bfe7a1b347b38b97bc5f8ab9b5ae" localSheetId="4" hidden="1">Model!$BH$59</definedName>
    <definedName name="CB_565aaf668c054dc293768a73f4b79601" localSheetId="4" hidden="1">Model!$MV$72</definedName>
    <definedName name="CB_566f84d1ed62403a8c7f4a194a040773" localSheetId="4" hidden="1">Model!$MV$56</definedName>
    <definedName name="CB_5683be61499044ccbf6104262ffce7e3" localSheetId="4" hidden="1">Model!$JY$53</definedName>
    <definedName name="CB_56892bd3b1314cf39034d0aab8580131" localSheetId="4" hidden="1">Model!$JR$24</definedName>
    <definedName name="CB_568c1a84b47847a6b5a8d61667dd6666" localSheetId="4" hidden="1">Model!$GA$78</definedName>
    <definedName name="CB_5692d1b10ff5448ab0818a6a879a89c2" localSheetId="4" hidden="1">Model!$EL$14</definedName>
    <definedName name="CB_56c075a993e44644865ef41ae935f847" localSheetId="4" hidden="1">Model!$LN$8</definedName>
    <definedName name="CB_56e25938f83d44a280c0a22e68167bd5" localSheetId="4" hidden="1">Model!$JE$34</definedName>
    <definedName name="CB_56e3ad8741174dd8b2eb63263202c4c5" localSheetId="4" hidden="1">Model!$IZ$89</definedName>
    <definedName name="CB_56e4192a8cc8400db02dc2625720f738" localSheetId="4" hidden="1">Model!$IZ$68</definedName>
    <definedName name="CB_56e6b9b080e0448ea01fbb5b17921b63" localSheetId="4" hidden="1">Model!$BH$137</definedName>
    <definedName name="CB_56ecd8f716314f2597b282121fe94e2b" localSheetId="4" hidden="1">Model!$BH$28</definedName>
    <definedName name="CB_56ee63c20aa04e99bf94a7c0bb839f24" localSheetId="4" hidden="1">Model!$JE$70</definedName>
    <definedName name="CB_56f0f2086a7349fb9b21eb4d911be31d" localSheetId="4" hidden="1">Model!$EL$129</definedName>
    <definedName name="CB_56f8f41d400748f5a1bee57bf21bbc4e" localSheetId="4" hidden="1">Model!$DJ$154</definedName>
    <definedName name="CB_56fd8b5cf2e94a95bded1a2df8e9184d" localSheetId="4" hidden="1">Model!$BU$77</definedName>
    <definedName name="CB_570248de510743a6b8fd69e3c9f9db00" localSheetId="4" hidden="1">Model!$CB$135</definedName>
    <definedName name="CB_57039218b7bf4937916c7ec2445dfd09" localSheetId="4" hidden="1">Model!$HK$137</definedName>
    <definedName name="CB_570ad609d1e746ac94aca16be148cbbe" localSheetId="4" hidden="1">Model!$FV$126</definedName>
    <definedName name="CB_570e9bdab4dd4a9f8f1d662b302e055e" localSheetId="4" hidden="1">Model!$IC$132</definedName>
    <definedName name="CB_57110114f7e642259e4530c2a52d2e87" localSheetId="4" hidden="1">Model!$LN$30</definedName>
    <definedName name="CB_57193aa1354f4dffacc8c94bde85400f" localSheetId="4" hidden="1">Model!$FF$146</definedName>
    <definedName name="CB_5719acb098ca4c5dbfa97a1bc72bf8cd" localSheetId="4" hidden="1">Model!$CB$59</definedName>
    <definedName name="CB_571f19dbc28b4f08939fa5f70406514d" localSheetId="4" hidden="1">Model!$JR$158</definedName>
    <definedName name="CB_572057aa64e049e2b8c03f7caa1c5e02" localSheetId="4" hidden="1">Model!$BU$111</definedName>
    <definedName name="CB_57399a8d10aa491985bb50aa35ca4a41" localSheetId="4" hidden="1">Model!$JY$58</definedName>
    <definedName name="CB_5770a8b498674b5684aecfb5bd927a1a" localSheetId="4" hidden="1">Model!$EG$99</definedName>
    <definedName name="CB_577727136d0d459cb2179903c1738390" localSheetId="4" hidden="1">Model!$CW$60</definedName>
    <definedName name="CB_577ae1b8b5dc475c9ddd0cc0e5f5f396" localSheetId="4" hidden="1">Model!$MI$75</definedName>
    <definedName name="CB_5794bba8b637441aa011d06a9ea914fa" localSheetId="4" hidden="1">Model!$GU$99</definedName>
    <definedName name="CB_579bd156885247f2a91ba6a23337e628" localSheetId="4" hidden="1">Model!$LN$18</definedName>
    <definedName name="CB_57a2ac8903324ebe88cef1399765ce30" localSheetId="4" hidden="1">Model!$EG$97</definedName>
    <definedName name="CB_57bd6b14b5f042cfbdcdbcc8daca2f55" localSheetId="4" hidden="1">Model!$MI$99</definedName>
    <definedName name="CB_57d5f94cb1f24ad6ade3644d5a7dc106" localSheetId="4" hidden="1">Model!$MD$139</definedName>
    <definedName name="CB_57e58b326b6846c69d7ad1af5ab6bd3b" localSheetId="4" hidden="1">Model!$N$59</definedName>
    <definedName name="CB_57e666ed12064082b0b3939d67964a99" localSheetId="4" hidden="1">Model!$GN$147</definedName>
    <definedName name="CB_57ef772b31544e98a335539e59d56514" localSheetId="4" hidden="1">Model!$DQ$123</definedName>
    <definedName name="CB_57f9591a90cb4808b67c1e09a32f7791" localSheetId="4" hidden="1">Model!$HK$81</definedName>
    <definedName name="CB_5802b58a75644c1f8d5a071f83bd32c5" localSheetId="4" hidden="1">Model!$FV$122</definedName>
    <definedName name="CB_58044a16ac23416a8a0ebecd76218d28" localSheetId="4" hidden="1">Model!$FV$72</definedName>
    <definedName name="CB_5807c3b255b740d2be82008a87158dae" localSheetId="4" hidden="1">Model!$GA$97</definedName>
    <definedName name="CB_5811e40e3a21428ab3f2fda2d8115c17" localSheetId="4" hidden="1">Model!$LG$17</definedName>
    <definedName name="CB_58211deebd6449989aaed8f85272f6ff" localSheetId="4" hidden="1">Model!$EL$147</definedName>
    <definedName name="CB_582ab958984041f88ed0329d746d5faa" localSheetId="4" hidden="1">Model!$AM$62</definedName>
    <definedName name="CB_583bb6c93cd54891adc37ef900e60ea3" localSheetId="4" hidden="1">Model!$EG$81</definedName>
    <definedName name="CB_585c207ef4ac4425a80bbfc578f1740e" localSheetId="4" hidden="1">Model!$FV$30</definedName>
    <definedName name="CB_5860c597637b41628aa10d5c2af8583c" localSheetId="4" hidden="1">Model!$HK$19</definedName>
    <definedName name="CB_5865d194c9ae4572a10090801529a638" localSheetId="4" hidden="1">Model!$BC$85</definedName>
    <definedName name="CB_588a3f10150343b79b1a56164f917033" localSheetId="4" hidden="1">Model!$FF$70</definedName>
    <definedName name="CB_588dbd2e21c24dc68e8c55710a9a90d8" localSheetId="4" hidden="1">Model!$AM$51</definedName>
    <definedName name="CB_589b0b890337442e99907e42713a2ebf" localSheetId="4" hidden="1">Model!$CR$101</definedName>
    <definedName name="CB_58bc5a93d5e047d291e823bd43b67637" localSheetId="4" hidden="1">Model!$MV$91</definedName>
    <definedName name="CB_58bf4c6ad3f94a219982e763dc76a694" localSheetId="4" hidden="1">Model!$GA$6</definedName>
    <definedName name="CB_58dfd4db225c4931bcfa65f811465d55" localSheetId="4" hidden="1">Model!$JE$8</definedName>
    <definedName name="CB_58fe137f6cfd445aa3e1897349b4523c" localSheetId="4" hidden="1">Model!$NC$83</definedName>
    <definedName name="CB_5922d55aa66942708eef86d47400dcda" localSheetId="4" hidden="1">Model!$DJ$155</definedName>
    <definedName name="CB_59345e93905c413aa7c24369890edda0" localSheetId="4" hidden="1">Model!$JR$45</definedName>
    <definedName name="CB_594978a3f31c4e6ab0f9204a574430a4" localSheetId="4" hidden="1">Model!$BC$99</definedName>
    <definedName name="CB_59564c9eb7a64446a06af51d56539bcc" localSheetId="4" hidden="1">Model!$CW$17</definedName>
    <definedName name="CB_595787bdc7d94ac488787186f74f2b03" localSheetId="4" hidden="1">Model!$JR$99</definedName>
    <definedName name="CB_595c4db72db94db19a566ccb1d829038" localSheetId="4" hidden="1">Model!$DJ$108</definedName>
    <definedName name="CB_596791a3aa4a470888bdf7f5634645f7" localSheetId="4" hidden="1">Model!$S$136</definedName>
    <definedName name="CB_598098b07ddd4e248b34720b865dd150" localSheetId="4" hidden="1">Model!$DQ$150</definedName>
    <definedName name="CB_599b4b915acc4cb497d2d96408a606c8" localSheetId="4" hidden="1">Model!$BC$67</definedName>
    <definedName name="CB_59b0b711f8914f49b523b7319c6ecb25" localSheetId="4" hidden="1">Model!$JR$136</definedName>
    <definedName name="CB_59b460e40d784c909831dbd95075aa02" localSheetId="4" hidden="1">Model!$IC$77</definedName>
    <definedName name="CB_59bc616ad2b141aa8e005709d47640dd" localSheetId="4" hidden="1">Model!$S$70</definedName>
    <definedName name="CB_59ce999486d048db867edc2493b1a5e8" localSheetId="4" hidden="1">Model!$HK$74</definedName>
    <definedName name="CB_59d045d1be644d558b881d2d054ec5bd" localSheetId="4" hidden="1">Model!$FV$141</definedName>
    <definedName name="CB_59d76e3e0b9c4ad1871191b036f8160c" localSheetId="4" hidden="1">Model!$EG$12</definedName>
    <definedName name="CB_59e1ea4d43c24be3bf93400031d1f026" localSheetId="4" hidden="1">Model!$FF$153</definedName>
    <definedName name="CB_59ea2a16a8804ffc9ca516e658b50c57" localSheetId="4" hidden="1">Model!$EG$30</definedName>
    <definedName name="CB_59ea4cc749d143cfb5f5bbd7fe55cbf2" localSheetId="4" hidden="1">Model!$HP$5</definedName>
    <definedName name="CB_5a1284f6f6c248b9b148a02d2330bec5" localSheetId="4" hidden="1">Model!$LG$80</definedName>
    <definedName name="CB_5a2f21633c2a4094bdeb56a2f7c78a7b" localSheetId="4" hidden="1">Model!$FF$108</definedName>
    <definedName name="CB_5a3cf1b7d35d4f4c8627ac40122bfdd7" localSheetId="4" hidden="1">Model!$CB$55</definedName>
    <definedName name="CB_5a547d477519423ba90cfcf1f4df5a88" localSheetId="4" hidden="1">Model!$GN$151</definedName>
    <definedName name="CB_5a5a624c4067412192aa9082c6276cfd" localSheetId="4" hidden="1">Model!$S$43</definedName>
    <definedName name="CB_5a5ed2247b9e450bb403275c301067a7" localSheetId="4" hidden="1">Model!$KT$79</definedName>
    <definedName name="CB_5a6c73a0addb49f3badbd056217d71c4" localSheetId="4" hidden="1">Model!$N$129</definedName>
    <definedName name="CB_5a738d7cca4046309abcf4d5b3e37cdc" localSheetId="4" hidden="1">Model!$CR$23</definedName>
    <definedName name="CB_5a771797dc1c4babb905b662490c3cf0" localSheetId="4" hidden="1">Model!$EG$71</definedName>
    <definedName name="CB_5a82692c18af43108b9bd533c0173dcd" localSheetId="4" hidden="1">Model!$BU$151</definedName>
    <definedName name="CB_5a8b7dff6eea4e5fad3fb2706fc9401d" localSheetId="4" hidden="1">Model!$FV$104</definedName>
    <definedName name="CB_5a987e1194a44320a09bf8bbbf7e3467" localSheetId="4" hidden="1">Model!$BU$131</definedName>
    <definedName name="CB_5aa648791dac4e63b2c78b4490a6dcea" localSheetId="4" hidden="1">Model!$FF$117</definedName>
    <definedName name="CB_5ab6fea1f4ec4a7fbe73dbdefb98ce79" localSheetId="4" hidden="1">Model!$NC$49</definedName>
    <definedName name="CB_5ac9be7851de423780c639961d8d65ef" localSheetId="4" hidden="1">Model!$EL$16</definedName>
    <definedName name="CB_5acb8b87cb2f4ad79b472f099e458738" localSheetId="4" hidden="1">Model!$EL$4</definedName>
    <definedName name="CB_5ae3366a7df5478d91ebedc1467b4c42" localSheetId="4" hidden="1">Model!$HK$6</definedName>
    <definedName name="CB_5aef4314d56349088ab9e99537ad4567" localSheetId="4" hidden="1">Model!$BH$32</definedName>
    <definedName name="CB_5b1429aaca5c4e558d96fd5a79aaf124" localSheetId="4" hidden="1">Model!$MV$88</definedName>
    <definedName name="CB_5b212e2ff17b4c9194ed335fb978dbc1" localSheetId="4" hidden="1">Model!$FF$85</definedName>
    <definedName name="CB_5b33b4a5f83649bd835bd1be6dd70773" localSheetId="4" hidden="1">Model!$JY$47</definedName>
    <definedName name="CB_5b40d61ee007496fbf6265e10ad2d822" localSheetId="4" hidden="1">Model!$GA$139</definedName>
    <definedName name="CB_5b41193324224eb3864f9c40ce51e0b0" localSheetId="4" hidden="1">Model!$HP$131</definedName>
    <definedName name="CB_5b4226177f8043f58f9cc6bec170112f" localSheetId="4" hidden="1">Model!$EG$113</definedName>
    <definedName name="CB_5b4f16e16150472eb65fe0666da6df4a" localSheetId="4" hidden="1">Model!$KT$21</definedName>
    <definedName name="CB_5b5dd902b769439f90652c86dbf0d9de" localSheetId="4" hidden="1">Model!$GA$141</definedName>
    <definedName name="CB_5b60814ba5984b34a28d86facf450a1e" localSheetId="4" hidden="1">Model!$CB$127</definedName>
    <definedName name="CB_5b61bdf104434f88871db63dec82a6d2" localSheetId="4" hidden="1">Model!$EG$83</definedName>
    <definedName name="CB_5b67dddf39c9475c89b494563a93017c" localSheetId="4" hidden="1">Model!$FF$15</definedName>
    <definedName name="CB_5b6e16f834094ad0b62354bf984ee1e5" localSheetId="4" hidden="1">Model!$BH$117</definedName>
    <definedName name="CB_5b88525b1d5b4d66bd81a3e01f2b8d8f" localSheetId="4" hidden="1">Model!$IJ$91</definedName>
    <definedName name="CB_5b99ebf1209841daafaf60c3db89427d" localSheetId="4" hidden="1">Model!$FV$36</definedName>
    <definedName name="CB_5b9cc4303cd940b58035b2042b4e2026" localSheetId="4" hidden="1">Model!$LN$47</definedName>
    <definedName name="CB_5ba923c626ec40cd9fbe218faa73fbf3" localSheetId="4" hidden="1">Model!$MV$74</definedName>
    <definedName name="CB_5badcb0065a649e3a1a12fd8fdd3b2ef" localSheetId="4" hidden="1">Model!$S$34</definedName>
    <definedName name="CB_5bc7e927434441ceb89557ac2776ebd6" localSheetId="4" hidden="1">Model!$BU$67</definedName>
    <definedName name="CB_5bdda7aa1cda46fab27a82b2ab57cb62" localSheetId="4" hidden="1">Model!$CB$56</definedName>
    <definedName name="CB_5bde49d7c5c94ca7abe3dcc7ed631c96" localSheetId="4" hidden="1">Model!$AM$13</definedName>
    <definedName name="CB_5bf1e4d9039b4e8c920fa09cfaa69ecf" localSheetId="4" hidden="1">Model!$FV$120</definedName>
    <definedName name="CB_5bf80d6ba8e94c35aedcd45baadc535a" localSheetId="4" hidden="1">Model!$DQ$71</definedName>
    <definedName name="CB_5c1380641b63442e9e844643cffa92bf" localSheetId="4" hidden="1">Model!$HK$12</definedName>
    <definedName name="CB_5c226bb55d7f479092c3d681493b7701" localSheetId="4" hidden="1">Model!$GU$93</definedName>
    <definedName name="CB_5c240bde7a31445ca3e82aa5ad3a6d21" localSheetId="4" hidden="1">Model!$EL$19</definedName>
    <definedName name="CB_5c310e998a634249b7e88ed26a71943d" localSheetId="4" hidden="1">Model!$MD$115</definedName>
    <definedName name="CB_5c31f51575bf4e32b44adef39e4c2367" localSheetId="4" hidden="1">Model!$IJ$122</definedName>
    <definedName name="CB_5c47906ade6044999a8a7c3811545a96" localSheetId="4" hidden="1">Model!$HK$142</definedName>
    <definedName name="CB_5c4db450fe85447da97afdf3dc4f4e37" localSheetId="4" hidden="1">Model!$JR$70</definedName>
    <definedName name="CB_5c554793f7344b14b73cbc93aedd880c" localSheetId="4" hidden="1">Model!$EG$65</definedName>
    <definedName name="CB_5c61d7e6864e49398e402d9bd11f6fd4" localSheetId="4" hidden="1">Model!$S$53</definedName>
    <definedName name="CB_5c6472b3fbb744899cfa970de14d9d2b" localSheetId="4" hidden="1">Model!$CR$77</definedName>
    <definedName name="CB_5c721aa98bb24922bc9746d86086cfb6" localSheetId="4" hidden="1">Model!$DJ$116</definedName>
    <definedName name="CB_5c76f8d7afed4cf4b14262885deff80b" localSheetId="4" hidden="1">Model!$HK$7</definedName>
    <definedName name="CB_5c8b9fc10c52469b836403b38f3ca278" localSheetId="4" hidden="1">Model!$LN$31</definedName>
    <definedName name="CB_5ca8052727b345fe96f094e039fa7906" localSheetId="4" hidden="1">Model!$MI$154</definedName>
    <definedName name="CB_5caf4b45ad58433ebe3eec0a9f13c5bf" localSheetId="4" hidden="1">Model!$CR$125</definedName>
    <definedName name="CB_5cb1ec2bcbf94a70ab5ce438577db530" localSheetId="4" hidden="1">Model!$IZ$151</definedName>
    <definedName name="CB_5ccc4483a01942aa897b1ad26b6cd22e" localSheetId="4" hidden="1">Model!$IJ$19</definedName>
    <definedName name="CB_5ccd0718357e486b8d23ef710f930fc7" localSheetId="4" hidden="1">Model!$NC$27</definedName>
    <definedName name="CB_5cd1230cd5314f0c8326139d9ba83723" localSheetId="4" hidden="1">Model!$MV$43</definedName>
    <definedName name="CB_5cd16b127bc04215b86e98685ae5bbdf" localSheetId="4" hidden="1">Model!$FF$151</definedName>
    <definedName name="CB_5cd23313f9cd4667a480a77e05a0e656" localSheetId="4" hidden="1">Model!$HK$8</definedName>
    <definedName name="CB_5cdf9a786de04bfb8eb86d3196533b27" localSheetId="4" hidden="1">Model!$GU$90</definedName>
    <definedName name="CB_5cf54e4eb31945f6b8782e877477701c" localSheetId="4" hidden="1">Model!$GN$21</definedName>
    <definedName name="CB_5d070b2323da4a5282f1d74db2dca06b" localSheetId="4" hidden="1">Model!$S$119</definedName>
    <definedName name="CB_5d0cf5112c7542578b311c474b64a546" localSheetId="4" hidden="1">Model!$GU$17</definedName>
    <definedName name="CB_5d170fc73dc24e6abf4961a3ca2b880b" localSheetId="4" hidden="1">Model!$JR$57</definedName>
    <definedName name="CB_5d17aee74bab4385b1de22b9352998e7" localSheetId="4" hidden="1">Model!$MD$90</definedName>
    <definedName name="CB_5d343c36020e4cc6934bbefbd037ec44" localSheetId="4" hidden="1">Model!$CB$36</definedName>
    <definedName name="CB_5d4ca3d2173643068e4a7886e474ab12" localSheetId="4" hidden="1">Model!$MI$104</definedName>
    <definedName name="CB_5d82a4f4daba4b3cb0b20d39c76f362b" localSheetId="4" hidden="1">Model!$N$154</definedName>
    <definedName name="CB_5d8cd0d4158849e6a29527c11c603f5e" localSheetId="4" hidden="1">Model!$BH$50</definedName>
    <definedName name="CB_5d90f559bd334c4ea6eef203fba84a00" localSheetId="4" hidden="1">Model!$EY$36</definedName>
    <definedName name="CB_5da16b2faf5b42d2bc40f2bdb085a3b1" localSheetId="4" hidden="1">Model!$AM$24</definedName>
    <definedName name="CB_5da4da3924784bee8a8b9f449ae4e99d" localSheetId="4" hidden="1">Model!$KO$134</definedName>
    <definedName name="CB_5db4f60675be41f7ae8985e21cfb5e5e" localSheetId="4" hidden="1">Model!$BC$25</definedName>
    <definedName name="CB_5dbd746e41ea4302896d51fce321adbd" localSheetId="4" hidden="1">Model!$JR$106</definedName>
    <definedName name="CB_5dbffb099006432cbbfee5cef305b549" localSheetId="4" hidden="1">Model!$MV$33</definedName>
    <definedName name="CB_5dc07b6fca44459ba742edff759218de" localSheetId="4" hidden="1">Model!$MI$55</definedName>
    <definedName name="CB_5dc5db1ae6e14251b905fc26c848b992" localSheetId="4" hidden="1">Model!$AM$136</definedName>
    <definedName name="CB_5ddbd49a00a949cfa79f6e6618578b37" localSheetId="4" hidden="1">Model!$JY$14</definedName>
    <definedName name="CB_5df1bcf32bcf443895598b986044963d" localSheetId="4" hidden="1">Model!$MD$70</definedName>
    <definedName name="CB_5e040fb90f42438daff3a5ea76987747" localSheetId="4" hidden="1">Model!$IC$109</definedName>
    <definedName name="CB_5e21dd6e77e8419a8119b1cc68e7bc75" localSheetId="4" hidden="1">Model!$MV$10</definedName>
    <definedName name="CB_5e3f1b79002b433eab988ae583284299" localSheetId="4" hidden="1">Model!$CR$10</definedName>
    <definedName name="CB_5e42db4a2715483aaaa49a67a385e139" localSheetId="4" hidden="1">Model!$CB$61</definedName>
    <definedName name="CB_5e49c67ccd034d238b023687feab94bd" localSheetId="4" hidden="1">Model!$HP$62</definedName>
    <definedName name="CB_5e60eebb9e624769815dee6fd4141795" localSheetId="4" hidden="1">Model!$GN$133</definedName>
    <definedName name="CB_5e6e1ad0a2a74bc694f4b32ebf269405" localSheetId="4" hidden="1">Model!$JR$49</definedName>
    <definedName name="CB_5e7a027cb9624a488f25ca1a1d01b191" localSheetId="4" hidden="1">Model!$BC$110</definedName>
    <definedName name="CB_5ebdca08b2e64834a2492b9db6ecb934" localSheetId="4" hidden="1">Model!$MV$59</definedName>
    <definedName name="CB_5ec7d0f28ad4407db2859e0b25bd53ba" localSheetId="4" hidden="1">Model!$N$144</definedName>
    <definedName name="CB_5ecf16b56254499eb1c85058ecf5b788" localSheetId="4" hidden="1">Model!$BC$116</definedName>
    <definedName name="CB_5ed1be102ff54bc98270b03fcb8d3616" localSheetId="4" hidden="1">Model!$LG$142</definedName>
    <definedName name="CB_5eee17bfa11b45f39f2f1ab3136bf16e" localSheetId="4" hidden="1">Model!$S$24</definedName>
    <definedName name="CB_5ef8b00cefca4ceabf33b80223feb3de" localSheetId="4" hidden="1">Model!$MI$123</definedName>
    <definedName name="CB_5f07177a5c2348deb73f0b53c67ec6bd" localSheetId="4" hidden="1">Model!$BH$119</definedName>
    <definedName name="CB_5f1357e0047d453ebb78b70bcb860109" localSheetId="4" hidden="1">Model!$FF$73</definedName>
    <definedName name="CB_5f1d574adc084134ae0f9ab8010204ac" localSheetId="4" hidden="1">Model!$BH$79</definedName>
    <definedName name="CB_5f22ba437bcf4ab4b24c52fd81ad5492" localSheetId="4" hidden="1">Model!$DQ$92</definedName>
    <definedName name="CB_5f28d07808a6414aaa6945fd864bfe2a" localSheetId="4" hidden="1">Model!$JY$63</definedName>
    <definedName name="CB_5f2ce428859346a99c485b9473fe8622" localSheetId="4" hidden="1">Model!$GN$129</definedName>
    <definedName name="CB_5f40b6d62a7e4ad8b09a75c19afe32a9" localSheetId="4" hidden="1">Model!$MI$60</definedName>
    <definedName name="CB_5f58dc9765af4a77918345c8338e000a" localSheetId="4" hidden="1">Model!$CR$70</definedName>
    <definedName name="CB_5f59d2cb276042fcaefb4ed425cbf94e" localSheetId="4" hidden="1">Model!$FF$123</definedName>
    <definedName name="CB_5f5bc765d5354e0a8d52fe7f4587d5fb" localSheetId="4" hidden="1">Model!$GA$13</definedName>
    <definedName name="CB_5f636c54a68245b19573199b50212e8f" localSheetId="4" hidden="1">Model!$LN$62</definedName>
    <definedName name="CB_5f658a15024c47f1b1314c213a5bfd81" localSheetId="4" hidden="1">Model!$MI$42</definedName>
    <definedName name="CB_5f66a99bd8ce442385b5f2fa6fff0652" localSheetId="4" hidden="1">Model!$DQ$62</definedName>
    <definedName name="CB_5f674bf5d451452baa91830e073f8140" localSheetId="4" hidden="1">Model!$IZ$61</definedName>
    <definedName name="CB_5f8f2a47ccc4442dba40924a29e69899" localSheetId="4" hidden="1">Model!$S$62</definedName>
    <definedName name="CB_5f9f14949703445eaa116dfffe8ef38c" localSheetId="4" hidden="1">Model!$GN$67</definedName>
    <definedName name="CB_5fa06a2e420444109676936200613a2c" localSheetId="4" hidden="1">Model!$NC$105</definedName>
    <definedName name="CB_5fa1972ecd9b42158313785c7b943c8a" localSheetId="4" hidden="1">Model!$CW$30</definedName>
    <definedName name="CB_5fa6f66a9ef14c5d801f47e5f6cf0ead" localSheetId="4" hidden="1">Model!$JR$142</definedName>
    <definedName name="CB_5fd72cf431bf46e7a0dd1d9f0ccab392" localSheetId="4" hidden="1">Model!$HP$144</definedName>
    <definedName name="CB_5fffab9141444ff5a3033985c6b81933" localSheetId="4" hidden="1">Model!$BH$150</definedName>
    <definedName name="CB_6003ba76b22d4aed9cfea98e99cb2ab9" localSheetId="4" hidden="1">Model!$LG$92</definedName>
    <definedName name="CB_602c37ffd99b4615a4832716e7653592" localSheetId="4" hidden="1">Model!$HK$114</definedName>
    <definedName name="CB_6033a5d8544d479684d3efb72c8e6bc9" localSheetId="4" hidden="1">Model!$DQ$20</definedName>
    <definedName name="CB_6034b775eb6a44cfb6dc6d253bbffefb" localSheetId="4" hidden="1">Model!$CR$159</definedName>
    <definedName name="CB_60371a17d6d04bfeada22a02e6630494" localSheetId="4" hidden="1">Model!$BU$123</definedName>
    <definedName name="CB_603883120b0148a291e118f8f16abca0" localSheetId="4" hidden="1">Model!$CR$91</definedName>
    <definedName name="CB_604d7c0e8f5e4e39bae7de10ffead52b" localSheetId="4" hidden="1">Model!$JR$28</definedName>
    <definedName name="CB_6056360ea4a14f739c9261872ce035fd" localSheetId="4" hidden="1">Model!$CR$71</definedName>
    <definedName name="CB_605c7010da4943d5a8188728aef08526" localSheetId="4" hidden="1">Model!$BC$115</definedName>
    <definedName name="CB_6065da8596324e8a9c68c49bb2901615" localSheetId="4" hidden="1">Model!$FV$130</definedName>
    <definedName name="CB_6068b4bb6ecf4a9497096a58d9c16f49" localSheetId="4" hidden="1">Model!$HP$155</definedName>
    <definedName name="CB_609d0a834bbf4df2b6a5062c01cdc849" localSheetId="4" hidden="1">Model!$AM$134</definedName>
    <definedName name="CB_60adc82590db4d6a8258c67f6480f331" localSheetId="4" hidden="1">Model!$DJ$28</definedName>
    <definedName name="CB_60b7aacb7b4f47bca35ebf60351d8835" localSheetId="4" hidden="1">Model!$GU$144</definedName>
    <definedName name="CB_60c74fe6990d4fed9a454bd4fb5397c3" localSheetId="4" hidden="1">Model!$JY$119</definedName>
    <definedName name="CB_60cf44e8e5c54efba93c1fbac6fff142" localSheetId="4" hidden="1">Model!$AF$15</definedName>
    <definedName name="CB_60ea1c55d57646d1841fbec4b0e4e296" localSheetId="4" hidden="1">Model!$MI$85</definedName>
    <definedName name="CB_60f2c13b55394a7b86bab8be73319af5" localSheetId="4" hidden="1">Model!$DQ$118</definedName>
    <definedName name="CB_60fc139473774773b1a0c11fad8ed2fd" localSheetId="4" hidden="1">Model!$EY$44</definedName>
    <definedName name="CB_610b95627dd84df18d745cb1e46ec657" localSheetId="4" hidden="1">Model!$EG$49</definedName>
    <definedName name="CB_610e0c9e18124df18094980f9789e9c1" localSheetId="4" hidden="1">Model!$MD$15</definedName>
    <definedName name="CB_611e1b35bdfe474ab2c36ed4301d8017" localSheetId="4" hidden="1">Model!$MD$30</definedName>
    <definedName name="CB_6127e34d91a24ac9b84312862e8a936b" localSheetId="4" hidden="1">Model!$FF$119</definedName>
    <definedName name="CB_6136a48806db4dc4b0eddf33a00d4239" localSheetId="4" hidden="1">Model!$CW$118</definedName>
    <definedName name="CB_6140f665d09c49329e3197406fa039ef" localSheetId="4" hidden="1">Model!$GN$27</definedName>
    <definedName name="CB_615da20a606a4462819d01f7bb604e4c" localSheetId="4" hidden="1">Model!$MI$24</definedName>
    <definedName name="CB_616f09af62b446b787841023a91c8510" localSheetId="4" hidden="1">Model!$CB$57</definedName>
    <definedName name="CB_616f1e84a7a045919cb9849f7ae8eb22" localSheetId="4" hidden="1">Model!$GU$23</definedName>
    <definedName name="CB_6170bcbf979e4d7290631530911ed791" localSheetId="4" hidden="1">Model!$GN$126</definedName>
    <definedName name="CB_6170d75388d04850a87b24b6045b8e1d" localSheetId="4" hidden="1">Model!$EL$61</definedName>
    <definedName name="CB_61726afbf38e4c75a2f9582135d395db" localSheetId="4" hidden="1">Model!$N$67</definedName>
    <definedName name="CB_61958e2acaf94794aae94630495c6fa4" localSheetId="4" hidden="1">Model!$FV$92</definedName>
    <definedName name="CB_61a5cee3cdbf4a41b1bb1ad950f5e810" localSheetId="4" hidden="1">Model!$KO$71</definedName>
    <definedName name="CB_61a637c374024e04a95b23177301435c" localSheetId="4" hidden="1">Model!$BH$141</definedName>
    <definedName name="CB_61ab569937cd4ded9a8be5acc1546857" localSheetId="4" hidden="1">Model!$BC$61</definedName>
    <definedName name="CB_61c1d65cf06e4c4b84e55482794a2188" localSheetId="4" hidden="1">Model!$EL$29</definedName>
    <definedName name="CB_61c95300101f405f871d0ffc98c5ee22" localSheetId="4" hidden="1">Model!$N$25</definedName>
    <definedName name="CB_61eb99d6c87f4476a81c56c2cce51e08" localSheetId="4" hidden="1">Model!$HP$59</definedName>
    <definedName name="CB_62007272ac51493498b73b8a4afaeff4" localSheetId="4" hidden="1">Model!$GU$115</definedName>
    <definedName name="CB_62044d91295149e89f9372a73d46ee8e" localSheetId="4" hidden="1">Model!$IZ$49</definedName>
    <definedName name="CB_620ca99463784f30b9cc82604781300e" localSheetId="4" hidden="1">Model!$JE$115</definedName>
    <definedName name="CB_621cf936b10b4c3486b50963bdca8d2a" localSheetId="4" hidden="1">Model!$BC$102</definedName>
    <definedName name="CB_621f3938e88a45b19a0aa2a9d3106dfc" localSheetId="4" hidden="1">Model!$IZ$5</definedName>
    <definedName name="CB_622045faca1141bf8c4c5954e5eb37dd" localSheetId="4" hidden="1">Model!$MD$113</definedName>
    <definedName name="CB_6229f243530d48c28b16fb15d20738d7" localSheetId="4" hidden="1">Model!$FV$5</definedName>
    <definedName name="CB_622ea3a81eaa416eaf8c8579e1f2bd6a" localSheetId="4" hidden="1">Model!$MV$115</definedName>
    <definedName name="CB_62443c8d4361434185846ba576aeaf87" localSheetId="4" hidden="1">Model!$IJ$81</definedName>
    <definedName name="CB_6247cd9bb2244247a62ae940fe1305d7" localSheetId="4" hidden="1">Model!$JE$71</definedName>
    <definedName name="CB_624b72c12e1f4ba49d6141d70a0491b3" localSheetId="4" hidden="1">Model!$EG$26</definedName>
    <definedName name="CB_625a77b23eb7454caf34f3c6adda7b67" localSheetId="4" hidden="1">Model!$BH$31</definedName>
    <definedName name="CB_6268a04cb2804438a77ba98539c16b18" localSheetId="4" hidden="1">Model!$EY$66</definedName>
    <definedName name="CB_6272d702716643eeba2417edb5e9879b" localSheetId="4" hidden="1">Model!$MD$78</definedName>
    <definedName name="CB_627548a66cea4b6989106117f7b8caae" localSheetId="4" hidden="1">Model!$KT$9</definedName>
    <definedName name="CB_62881c959c914798afb6582af7b59e1d" localSheetId="4" hidden="1">Model!$MV$108</definedName>
    <definedName name="CB_628b6265fd104a73b93194f41b6fb042" localSheetId="4" hidden="1">Model!$LG$115</definedName>
    <definedName name="CB_629c789b5af44a778d5f7dec5eb0a43f" localSheetId="4" hidden="1">Model!$LG$121</definedName>
    <definedName name="CB_62ba76d184204e7ba8bdc7f5f501648b" localSheetId="4" hidden="1">Model!$S$127</definedName>
    <definedName name="CB_62bac4f5e727448ca178652daabeb412" localSheetId="4" hidden="1">Model!$NC$38</definedName>
    <definedName name="CB_62bd97adf5bd45bf8c98d207e16eeed8" localSheetId="4" hidden="1">Model!$BH$16</definedName>
    <definedName name="CB_62bf06ad99bb422097dcc19636d349dc" localSheetId="4" hidden="1">Model!$EL$5</definedName>
    <definedName name="CB_62cd5c15835d43c78d895d687df873a6" localSheetId="4" hidden="1">Model!$EY$25</definedName>
    <definedName name="CB_62fbd7e905f54a739a06124bf1722ca5" localSheetId="4" hidden="1">Model!$EY$76</definedName>
    <definedName name="CB_63077a2709234f4ebcc72adc8856875e" localSheetId="4" hidden="1">Model!$IZ$100</definedName>
    <definedName name="CB_6313d3ba3a534cbbbd45d174cf6df129" localSheetId="4" hidden="1">Model!$EG$48</definedName>
    <definedName name="CB_63363a2eac0349dcb529bc8846cb541b" localSheetId="4" hidden="1">Model!$S$150</definedName>
    <definedName name="CB_6340f6b578a443e3b4f7996bad046afa" localSheetId="4" hidden="1">Model!$JY$19</definedName>
    <definedName name="CB_634cc21b3d3d40c78321e8fd08234bbd" localSheetId="4" hidden="1">Model!$NC$15</definedName>
    <definedName name="CB_634f5a33466d408e9737f2e36cddb1c7" localSheetId="4" hidden="1">Model!$EL$43</definedName>
    <definedName name="CB_635c7991e88549beb15f4df21dd71775" localSheetId="4" hidden="1">Model!$KT$141</definedName>
    <definedName name="CB_6360f96cb4ba441a96d0466dfb74f4b5" localSheetId="4" hidden="1">Model!$IZ$136</definedName>
    <definedName name="CB_636bfe6f241345daaa642abda54bc07d" localSheetId="4" hidden="1">Model!$CR$19</definedName>
    <definedName name="CB_636e71174a9346e8924a59a3012fc7b1" localSheetId="4" hidden="1">Model!$MV$114</definedName>
    <definedName name="CB_637061f24fc249a989ed45f91c3b4d4f" localSheetId="4" hidden="1">Model!$S$149</definedName>
    <definedName name="CB_637169ee848c4a9788eeb726c9407c52" localSheetId="4" hidden="1">Model!$EY$137</definedName>
    <definedName name="CB_63718186b699406a93b19cdee9745c0f" localSheetId="4" hidden="1">Model!$EL$46</definedName>
    <definedName name="CB_637551e48f174ea9b0d5cc2f8d140c33" localSheetId="4" hidden="1">Model!$CB$64</definedName>
    <definedName name="CB_63785ed16c7e400682b77672407c5fbb" localSheetId="4" hidden="1">Model!$N$77</definedName>
    <definedName name="CB_6398300511a54358a8dd3d71bfd6c7a4" localSheetId="4" hidden="1">Model!$S$85</definedName>
    <definedName name="CB_6399fd5bcdba4ab2963a793c76aaf88d" localSheetId="4" hidden="1">Model!$GA$155</definedName>
    <definedName name="CB_63a9154ed64248e5bda9ca38089c0959" localSheetId="4" hidden="1">Model!$HP$35</definedName>
    <definedName name="CB_63b110e11ea94074aab2bd93b76eb9c2" localSheetId="4" hidden="1">Model!$EL$128</definedName>
    <definedName name="CB_63b167fa5a3742acb8d8cf68c767e361" localSheetId="4" hidden="1">Model!$EG$156</definedName>
    <definedName name="CB_63b9d6598bb24e7ca091c4b47a0a58f9" localSheetId="4" hidden="1">Model!$FV$112</definedName>
    <definedName name="CB_63c15219622a4acdb95a17feb148d618" localSheetId="4" hidden="1">Model!$GU$152</definedName>
    <definedName name="CB_63c925d0c30345dfaafb5765064f61bb" localSheetId="4" hidden="1">Model!$DQ$130</definedName>
    <definedName name="CB_63c9a7eb77af44da8bb481881270f07a" localSheetId="4" hidden="1">Model!$NC$7</definedName>
    <definedName name="CB_63ccdc019b254e56a3cc1e565392d4bf" localSheetId="4" hidden="1">Model!$AF$159</definedName>
    <definedName name="CB_63cfffe51abf42dfa65a3f569c9dedd1" localSheetId="4" hidden="1">Model!$KO$145</definedName>
    <definedName name="CB_63d1d5e5815f4781af4cf9dfa4df6678" localSheetId="4" hidden="1">Model!$LN$120</definedName>
    <definedName name="CB_63d35b0b38b544f3a62ba2a14209204a" localSheetId="4" hidden="1">Model!$MV$57</definedName>
    <definedName name="CB_63dc166ca5b34a0296715f9a5c0be877" localSheetId="4" hidden="1">Model!$JY$36</definedName>
    <definedName name="CB_63e6001863284736911b362acde186e6" localSheetId="4" hidden="1">Model!$JR$138</definedName>
    <definedName name="CB_63ea7e5be2df450db96ce71bf09f30bb" localSheetId="4" hidden="1">Model!$CW$66</definedName>
    <definedName name="CB_63eb952d15b44843b74c2853e8a1b75e" localSheetId="4" hidden="1">Model!$MV$89</definedName>
    <definedName name="CB_640805f5d81241508618238d75333f1c" localSheetId="4" hidden="1">Model!$BH$17</definedName>
    <definedName name="CB_641b3efef9ae4936aa5ae13e8c724f85" localSheetId="4" hidden="1">Model!$EG$74</definedName>
    <definedName name="CB_642bb462ed4b4136b5869c13af041922" localSheetId="4" hidden="1">Model!$CB$10</definedName>
    <definedName name="CB_64346b47d9644c55bd0afd5adaded491" localSheetId="4" hidden="1">Model!$KT$128</definedName>
    <definedName name="CB_643879beb7974dbf85e81ea6e9287451" localSheetId="4" hidden="1">Model!$BU$27</definedName>
    <definedName name="CB_643e82bdaf854a0cadb29ab0a1307679" localSheetId="4" hidden="1">Model!$GN$73</definedName>
    <definedName name="CB_64430a2528404cb5b35700966be46a1c" localSheetId="4" hidden="1">Model!$N$113</definedName>
    <definedName name="CB_644a3d7686a04a5ab84d3d0c2607bd35" localSheetId="4" hidden="1">Model!$KO$46</definedName>
    <definedName name="CB_644d18eb9544478f820e84c7976b09f9" localSheetId="4" hidden="1">Model!$BU$79</definedName>
    <definedName name="CB_645388c5cf274a7fad10a40a044b29af" localSheetId="4" hidden="1">Model!$IZ$127</definedName>
    <definedName name="CB_6459f1f4a445490cbb978b6b1c22511b" localSheetId="4" hidden="1">Model!$LN$93</definedName>
    <definedName name="CB_646ea286de664076bd4e066dce5a25db" localSheetId="4" hidden="1">Model!$BU$126</definedName>
    <definedName name="CB_64771f255eba4043ba4500b9aed45552" localSheetId="4" hidden="1">Model!$HK$36</definedName>
    <definedName name="CB_647b43b483a346878ec232a5538f942a" localSheetId="4" hidden="1">Model!$MI$64</definedName>
    <definedName name="CB_647df9852fcc422cabf6af56cdc17f40" localSheetId="4" hidden="1">Model!$CW$14</definedName>
    <definedName name="CB_6480eae1a6534074a251b448f9b5f234" localSheetId="4" hidden="1">Model!$AF$60</definedName>
    <definedName name="CB_648a8a25ec1945b4915d3ef472540089" localSheetId="4" hidden="1">Model!$AF$8</definedName>
    <definedName name="CB_649d2ad23b634929a91230595b098e55" localSheetId="4" hidden="1">Model!$N$147</definedName>
    <definedName name="CB_64ab2b40ef7c46a78bded158bd3a6c5c" localSheetId="4" hidden="1">Model!$HK$134</definedName>
    <definedName name="CB_64b70ab32bd8417ca6abb87bf3657ccf" localSheetId="4" hidden="1">Model!$HP$156</definedName>
    <definedName name="CB_64b93001fcd74b2aaf992455eba2fc54" localSheetId="4" hidden="1">Model!$AF$16</definedName>
    <definedName name="CB_64ea56611c574585a877b811c284c664" localSheetId="4" hidden="1">Model!$DJ$9</definedName>
    <definedName name="CB_64ff5c8e15864a45ad2e55bb581f55b3" localSheetId="4" hidden="1">Model!$AF$67</definedName>
    <definedName name="CB_6507eaef4119489cae3fbac12f66e927" localSheetId="4" hidden="1">Model!$N$53</definedName>
    <definedName name="CB_651d59cc75454e9d9e1a6c33b2f5f334" localSheetId="4" hidden="1">Model!$KO$72</definedName>
    <definedName name="CB_652e9b1074ed4303897e74c8c07d2c81" localSheetId="4" hidden="1">Model!$CW$81</definedName>
    <definedName name="CB_653241ff557c4f36ab06c1b8e76a2ab3" localSheetId="4" hidden="1">Model!$FV$135</definedName>
    <definedName name="CB_653af825f92d437fa9647cde3dbb0f9a" localSheetId="4" hidden="1">Model!$LN$21</definedName>
    <definedName name="CB_65448d5d05734fda81da51efe6288372" localSheetId="4" hidden="1">Model!$GU$60</definedName>
    <definedName name="CB_6554b20665d241fb82558daa525b7d61" localSheetId="4" hidden="1">Model!$GA$104</definedName>
    <definedName name="CB_6559275b05c341f6ab0ecbaafe95a606" localSheetId="4" hidden="1">Model!$HK$92</definedName>
    <definedName name="CB_6575c10f0ae841c29989b55632cf2d01" localSheetId="4" hidden="1">Model!$HP$85</definedName>
    <definedName name="CB_657da3e64b854e98815a9a198bac4bef" localSheetId="4" hidden="1">Model!$JR$92</definedName>
    <definedName name="CB_6580c2574041415d84355783f1f06ed0" localSheetId="4" hidden="1">Model!$EL$159</definedName>
    <definedName name="CB_658628aa386c464091499e22ca038809" localSheetId="4" hidden="1">Model!$BH$147</definedName>
    <definedName name="CB_6589fce2c6fd4e85bd759b096dbb3737" localSheetId="4" hidden="1">Model!$GN$34</definedName>
    <definedName name="CB_659bbfa80405418b8b5a082b2605220d" localSheetId="4" hidden="1">Model!$IC$126</definedName>
    <definedName name="CB_65ab97964615407e92296f4a0780e126" localSheetId="4" hidden="1">Model!$IC$121</definedName>
    <definedName name="CB_65ae635b74774801bc3737a377c4b5e0" localSheetId="4" hidden="1">Model!$S$139</definedName>
    <definedName name="CB_65bbe0cae8bf4d64a8fa95473096e14e" localSheetId="4" hidden="1">Model!$MD$85</definedName>
    <definedName name="CB_65bde4f460294abe88f45e55240d9a05" localSheetId="4" hidden="1">Model!$CW$56</definedName>
    <definedName name="CB_65cbd59f437742c8899588f84f044174" localSheetId="4" hidden="1">Model!$LN$110</definedName>
    <definedName name="CB_65d3f312a4cd4e42b861cc356d10db36" localSheetId="4" hidden="1">Model!$BU$112</definedName>
    <definedName name="CB_65df0807f3c64a0ba05b7bb60296f11c" localSheetId="4" hidden="1">Model!$GA$64</definedName>
    <definedName name="CB_65e205dc5d4b4224becfc042140bbc8b" localSheetId="4" hidden="1">Model!$GU$130</definedName>
    <definedName name="CB_65e26aeca6e041a48059f500ecb8f529" localSheetId="4" hidden="1">Model!$MD$26</definedName>
    <definedName name="CB_65f350a425c64d0cae11514381b1f557" localSheetId="4" hidden="1">Model!$CR$110</definedName>
    <definedName name="CB_65fae405f7c7485484e8ec07144a3bdf" localSheetId="4" hidden="1">Model!$BC$77</definedName>
    <definedName name="CB_65fd8acfbec140ebb675c8b494084932" localSheetId="4" hidden="1">Model!$KO$89</definedName>
    <definedName name="CB_6609e7638a0b43e19a6f3e143bf78518" localSheetId="4" hidden="1">Model!$GN$76</definedName>
    <definedName name="CB_660c15beb216475792056bcd3c74e901" localSheetId="4" hidden="1">Model!$FV$87</definedName>
    <definedName name="CB_6615925b2ad3492595a1588e2a9c7199" localSheetId="4" hidden="1">Model!$HP$114</definedName>
    <definedName name="CB_661a05ce26404a5fb4ef3b25db51f0a9" localSheetId="4" hidden="1">Model!$LG$63</definedName>
    <definedName name="CB_6629752eb8bb466c89249350fd2de4e6" localSheetId="4" hidden="1">Model!$GN$90</definedName>
    <definedName name="CB_66515bcec302411685f7d70872ff7365" localSheetId="4" hidden="1">Model!$JR$93</definedName>
    <definedName name="CB_666ea25ff7344957904f45239b6203e0" localSheetId="4" hidden="1">Model!$JY$52</definedName>
    <definedName name="CB_667263fab06c4b9db317b421e1d4aabf" localSheetId="4" hidden="1">Model!$S$47</definedName>
    <definedName name="CB_667d5c8aedcc480b9097c7d42ce17991" localSheetId="4" hidden="1">Model!$BC$93</definedName>
    <definedName name="CB_6692fe573d044050b0f4b6d5ef073610" localSheetId="4" hidden="1">Model!$JY$68</definedName>
    <definedName name="CB_66933887b7464fb0beb201f09df7254b" localSheetId="4" hidden="1">Model!$DJ$122</definedName>
    <definedName name="CB_669b28a848064f5aac907ae5a1d005e6" localSheetId="4" hidden="1">Model!$DQ$42</definedName>
    <definedName name="CB_66a26eccaa694a618a73fab7fde38119" localSheetId="4" hidden="1">Model!$HP$96</definedName>
    <definedName name="CB_66a3c88bf46e4aa7b215456a3e0b5475" localSheetId="4" hidden="1">Model!$LN$118</definedName>
    <definedName name="CB_66bdf750d76c4e6998a664528e9211d5" localSheetId="4" hidden="1">Model!$KT$4</definedName>
    <definedName name="CB_66c210faea88420d9f38a8900728c7aa" localSheetId="4" hidden="1">Model!$GA$22</definedName>
    <definedName name="CB_66c59bd0adce49f583e3fb50e2c19200" localSheetId="4" hidden="1">Model!$MD$112</definedName>
    <definedName name="CB_66c93f06573741e6980c1459e8c3f814" localSheetId="4" hidden="1">Model!$AF$154</definedName>
    <definedName name="CB_66d56b99a8684770b0c93dfe016df24b" localSheetId="4" hidden="1">Model!$GA$74</definedName>
    <definedName name="CB_66ecb9f866064fe6b422cf92d7496332" localSheetId="4" hidden="1">Model!$JY$32</definedName>
    <definedName name="CB_66ee415696c94626b8bd785146fa2af9" localSheetId="4" hidden="1">Model!$BU$145</definedName>
    <definedName name="CB_66f9b47cf8c442bebb2d9309f7b64c82" localSheetId="4" hidden="1">Model!$AM$104</definedName>
    <definedName name="CB_670419d9eb1b4321b550b49009961f29" localSheetId="4" hidden="1">Model!$GA$51</definedName>
    <definedName name="CB_670d0fdca0b248f9b733c1dfe9e26959" localSheetId="4" hidden="1">Model!$BC$5</definedName>
    <definedName name="CB_67137ec36bb84011baaeb93dd1de3a9e" localSheetId="4" hidden="1">Model!$JR$25</definedName>
    <definedName name="CB_6713d1245faa4c8a8dfcbb94ef63c542" localSheetId="4" hidden="1">Model!$AM$14</definedName>
    <definedName name="CB_6721281680ac47ed9b097335d2cc4417" localSheetId="4" hidden="1">Model!$JR$8</definedName>
    <definedName name="CB_67220e9ae7e74877bb361878ecfab2e4" localSheetId="4" hidden="1">Model!$FV$157</definedName>
    <definedName name="CB_6725d86ee85145ebbc386b994657552b" localSheetId="4" hidden="1">Model!$BC$106</definedName>
    <definedName name="CB_6726efcd8a6a406990fd650326841579" localSheetId="4" hidden="1">Model!$HK$140</definedName>
    <definedName name="CB_672db5339d0b43eda6d434917abe851c" localSheetId="4" hidden="1">Model!$BH$107</definedName>
    <definedName name="CB_67431ee1fcf24d82b23956952a7a5701" localSheetId="4" hidden="1">Model!$BU$31</definedName>
    <definedName name="CB_674d7d454ada4d3383ac94a39c7e3f76" localSheetId="4" hidden="1">Model!$JR$110</definedName>
    <definedName name="CB_675005629bfa4c81b6fe0760b14ecafd" localSheetId="4" hidden="1">Model!$GU$101</definedName>
    <definedName name="CB_675176b169be43289ccf3378ac2eb905" localSheetId="4" hidden="1">Model!$BH$78</definedName>
    <definedName name="CB_675b06e01222444bac9f02240c94120d" localSheetId="4" hidden="1">Model!$GN$98</definedName>
    <definedName name="CB_675db02692064872b05a13d039c52191" localSheetId="4" hidden="1">Model!$FV$106</definedName>
    <definedName name="CB_67644c8a652a4ec6b8170d96c60f1be4" localSheetId="4" hidden="1">Model!$GU$14</definedName>
    <definedName name="CB_6776eca40c9444d7bc58ac6ac7f013b4" localSheetId="4" hidden="1">Model!$FF$48</definedName>
    <definedName name="CB_678b6a4833fa41dfacc2c4ad7bf2592e" localSheetId="4" hidden="1">Model!$IC$114</definedName>
    <definedName name="CB_679972d263f94bafbc3885e13fc221c2" localSheetId="4" hidden="1">Model!$CB$73</definedName>
    <definedName name="CB_679fc12b75bf49d59267cb19c6517b06" localSheetId="4" hidden="1">Model!$LN$108</definedName>
    <definedName name="CB_67ae85b283814a419d55ee9ec88d0ede" localSheetId="4" hidden="1">Model!$MV$13</definedName>
    <definedName name="CB_67b7ab43d4d34b08b31b23bd8e35bf63" localSheetId="4" hidden="1">Model!$LN$34</definedName>
    <definedName name="CB_67b9b8f80dcb4f8f80ec7451aeb0fa39" localSheetId="4" hidden="1">Model!$JY$69</definedName>
    <definedName name="CB_67bbd0dd2cc2450abb16cada42aa86a3" localSheetId="4" hidden="1">Model!$AM$150</definedName>
    <definedName name="CB_67d9a9acaf984890b5a4f40761b5a0c6" localSheetId="4" hidden="1">Model!$CB$89</definedName>
    <definedName name="CB_67e1a0beaeb04d51884c42597e627c90" localSheetId="4" hidden="1">Model!$N$27</definedName>
    <definedName name="CB_67e39d1a47ba4a6ca94a682a78ea3690" localSheetId="4" hidden="1">Model!$HP$18</definedName>
    <definedName name="CB_67f9108847cf4b4dabf01fc0f386a1f4" localSheetId="4" hidden="1">Model!$AF$30</definedName>
    <definedName name="CB_680dcc787c4746d5af4d31e7438fa293" localSheetId="4" hidden="1">Model!$LN$136</definedName>
    <definedName name="CB_68103df3c91b44d4b9ae6fcddcba00b3" localSheetId="4" hidden="1">Model!$LN$74</definedName>
    <definedName name="CB_6834177674684acba099c8ea53fb18a0" localSheetId="4" hidden="1">Model!$MI$22</definedName>
    <definedName name="CB_683c1304a7b942b8ba3b2af0bb885f08" localSheetId="4" hidden="1">Model!$AF$46</definedName>
    <definedName name="CB_683eba81ca7345f18cb162f2eea805bb" localSheetId="4" hidden="1">Model!$N$159</definedName>
    <definedName name="CB_68468beb5f5842f7b2709e4aee0bcefb" localSheetId="4" hidden="1">Model!$BC$145</definedName>
    <definedName name="CB_684d102a829f4497bd41c2a734d936ba" localSheetId="4" hidden="1">Model!$EY$28</definedName>
    <definedName name="CB_68636521fcf14f49987c244db2248de6" localSheetId="4" hidden="1">Model!$EY$47</definedName>
    <definedName name="CB_68658c5ff35b431db3038d870ffe27c8" localSheetId="4" hidden="1">Model!$CB$20</definedName>
    <definedName name="CB_68790ab69d35417bae9f4cfaea6f84b8" localSheetId="4" hidden="1">Model!$FV$79</definedName>
    <definedName name="CB_687d4447662b4877b310ca841f665096" localSheetId="4" hidden="1">Model!$KT$64</definedName>
    <definedName name="CB_68856eaef3a94250a2100340209865ba" localSheetId="4" hidden="1">Model!$MV$98</definedName>
    <definedName name="CB_68985b31d38c427eb2b190fc0980b759" localSheetId="4" hidden="1">Model!$AF$18</definedName>
    <definedName name="CB_689deea8fefd4742bb9c2eeda0454d7b" localSheetId="4" hidden="1">Model!$LN$156</definedName>
    <definedName name="CB_68a0f0bf909a4a86b32f014a64936858" localSheetId="4" hidden="1">Model!$BU$156</definedName>
    <definedName name="CB_68a6408449794dbdb294a64b261c4df6" localSheetId="4" hidden="1">Model!$GA$44</definedName>
    <definedName name="CB_68b0c69ceb184d6b99e6d9a7839fac0d" localSheetId="4" hidden="1">Model!$FV$26</definedName>
    <definedName name="CB_68b2aac460564827bff1917310a48fa4" localSheetId="4" hidden="1">Model!$JE$106</definedName>
    <definedName name="CB_68b8390f908e40258bbfc207edbd7edf" localSheetId="4" hidden="1">Model!$FF$127</definedName>
    <definedName name="CB_68b8394ef8564aed82f72df3b3da72db" localSheetId="4" hidden="1">Model!$EG$157</definedName>
    <definedName name="CB_68c4bda71e534875b1fa83531f5adfcb" localSheetId="4" hidden="1">Model!$BH$108</definedName>
    <definedName name="CB_68c6459370be4e47a64d35790e7022f3" localSheetId="4" hidden="1">Model!$FV$46</definedName>
    <definedName name="CB_68e2e9473fb043bf9b21c70ff5b12b5f" localSheetId="4" hidden="1">Model!$CW$145</definedName>
    <definedName name="CB_68fedaaed7d549b4bcd4b75084828f0a" localSheetId="4" hidden="1">Model!$GN$122</definedName>
    <definedName name="CB_691d2e0d951a43d18d42b59b17c9cc09" localSheetId="4" hidden="1">Model!$JR$14</definedName>
    <definedName name="CB_693ba65d66874cfc80946b9b4b6a895c" localSheetId="4" hidden="1">Model!$GA$92</definedName>
    <definedName name="CB_693fb2b2e18542c48de08cdedb5fdb97" localSheetId="4" hidden="1">Model!$IC$153</definedName>
    <definedName name="CB_69409df8a1084aff9215906ee5f918c7" localSheetId="4" hidden="1">Model!$GA$77</definedName>
    <definedName name="CB_69440a44dac9417e952abf20710d0e2f" localSheetId="4" hidden="1">Model!$NC$68</definedName>
    <definedName name="CB_694cc3c7ae2b4b59840ee56b5c4e4d4b" localSheetId="4" hidden="1">Model!$NC$79</definedName>
    <definedName name="CB_696917292ec8445cb23749e8d3a14aeb" localSheetId="4" hidden="1">Model!$KO$14</definedName>
    <definedName name="CB_696e8df3de7c4ec3bffea180093b739a" localSheetId="4" hidden="1">Model!$JY$16</definedName>
    <definedName name="CB_6984456afc36463ab23202529397f00a" localSheetId="4" hidden="1">Model!$IZ$13</definedName>
    <definedName name="CB_69889a90d1104f7fafe67212bc18fb25" localSheetId="4" hidden="1">Model!$KT$130</definedName>
    <definedName name="CB_699406b0e3004403ab00e3970fa85924" localSheetId="4" hidden="1">Model!$JR$124</definedName>
    <definedName name="CB_69957a8fee824b34a3382ae11e16cb1f" localSheetId="4" hidden="1">Model!$NC$55</definedName>
    <definedName name="CB_69985497fb464bffbd68fb32419aa1b1" localSheetId="4" hidden="1">Model!$MI$114</definedName>
    <definedName name="CB_699bcee3dcda427c9ba54703edc15bf3" localSheetId="4" hidden="1">Model!$MI$32</definedName>
    <definedName name="CB_69b5b560a5894568a807c96b7aaaaa72" localSheetId="4" hidden="1">Model!$HP$120</definedName>
    <definedName name="CB_69b65222e3b947e0b329f48aa7a8e686" localSheetId="4" hidden="1">Model!$EG$119</definedName>
    <definedName name="CB_69cc8f7556f645a1a9c5ebbfc4fc96ef" localSheetId="4" hidden="1">Model!$GU$104</definedName>
    <definedName name="CB_69cd7f53dde74ec49af3b8fe8778921f" localSheetId="4" hidden="1">Model!$BU$54</definedName>
    <definedName name="CB_69cea77089e3488e8c56412d645f4d19" localSheetId="4" hidden="1">Model!$JR$155</definedName>
    <definedName name="CB_69e6fb05d3c948ddb197b5f2ecdd8ca4" localSheetId="4" hidden="1">Model!$IJ$64</definedName>
    <definedName name="CB_69e93166b9af46dfb9ecd6dcf095e4ad" localSheetId="4" hidden="1">Model!$KO$25</definedName>
    <definedName name="CB_69f68b8f6915435b8e8913594a0bc67e" localSheetId="4" hidden="1">Model!$KT$139</definedName>
    <definedName name="CB_69f72a507a3d4ca08610c481da78d490" localSheetId="4" hidden="1">Model!$GU$63</definedName>
    <definedName name="CB_6a02c5ef206d45ab9ce1e718eccb6246" localSheetId="4" hidden="1">Model!$EY$93</definedName>
    <definedName name="CB_6a05810095f44085a54e2157905e7448" localSheetId="4" hidden="1">Model!$DQ$45</definedName>
    <definedName name="CB_6a167f13ad834e2285a14e559bfe1eeb" localSheetId="4" hidden="1">Model!$HP$143</definedName>
    <definedName name="CB_6a2bbc704b1744f4826c67ac8ec20606" localSheetId="4" hidden="1">Model!$MD$35</definedName>
    <definedName name="CB_6a5703494a9649e084b68cd4013dee17" localSheetId="4" hidden="1">Model!$MI$142</definedName>
    <definedName name="CB_6a5e1394d5904e8aae316ab4949ceb15" localSheetId="4" hidden="1">Model!$GA$60</definedName>
    <definedName name="CB_6a6edd72831846249f46b14d899f64e1" localSheetId="4" hidden="1">Model!$GN$78</definedName>
    <definedName name="CB_6a951d9855c449ab92cb381f9b04ee54" localSheetId="4" hidden="1">Model!$IZ$130</definedName>
    <definedName name="CB_6a9601808ad041e4b9592a453dfc08cd" localSheetId="4" hidden="1">Model!$N$139</definedName>
    <definedName name="CB_6a960c46ede140a3892ee08221625cfe" localSheetId="4" hidden="1">Model!$AM$90</definedName>
    <definedName name="CB_6ab2dace4e8d4f79b2df9ff764001c4e" localSheetId="4" hidden="1">Model!$DJ$25</definedName>
    <definedName name="CB_6ab8b80e77c745bdacfc6aeee73fd48f" localSheetId="4" hidden="1">Model!$CB$151</definedName>
    <definedName name="CB_6aba87f1edc34c9590339532eb449bad" localSheetId="4" hidden="1">Model!$BH$96</definedName>
    <definedName name="CB_6ac68b80ed4647d997322ccc3c5c0cc8" localSheetId="4" hidden="1">Model!$AM$38</definedName>
    <definedName name="CB_6aec132b3c004abe90f0809d4e54ee03" localSheetId="4" hidden="1">Model!$CR$22</definedName>
    <definedName name="CB_6aecc5c5d57745e1a851570dd8f4f513" localSheetId="4" hidden="1">Model!$HP$68</definedName>
    <definedName name="CB_6af2e3c006a24772b4b97c7d5412bd1d" localSheetId="4" hidden="1">Model!$BU$58</definedName>
    <definedName name="CB_6afb38e91a5b499c8b0d634e6afa30d3" localSheetId="4" hidden="1">Model!$BC$89</definedName>
    <definedName name="CB_6afdb48748e14bd1aa418868b3bc7438" localSheetId="4" hidden="1">Model!$IJ$27</definedName>
    <definedName name="CB_6b099b0d932148c6afd6891420af49e7" localSheetId="4" hidden="1">Model!$AF$143</definedName>
    <definedName name="CB_6b20233677bf4464934b14adbd078358" localSheetId="4" hidden="1">Model!$AM$18</definedName>
    <definedName name="CB_6b341e0288b74c0c84cd2cf72280d4fb" localSheetId="4" hidden="1">Model!$N$155</definedName>
    <definedName name="CB_6b3b666334e64d36920006876a7d5eae" localSheetId="4" hidden="1">Model!$FV$132</definedName>
    <definedName name="CB_6b3f55bd68cd443b8ad853a452bb8098" localSheetId="4" hidden="1">Model!$FV$58</definedName>
    <definedName name="CB_6b46f983c95b4cd98dc798d148c199a2" localSheetId="4" hidden="1">Model!$S$69</definedName>
    <definedName name="CB_6b4f603697a4454dbd29c163d34cc4d5" localSheetId="4" hidden="1">Model!$LG$156</definedName>
    <definedName name="CB_6b5245bfffdb4c25a53f8d2beda09d29" localSheetId="4" hidden="1">Model!$GN$103</definedName>
    <definedName name="CB_6b53b7df74934c34b969738a6953da86" localSheetId="4" hidden="1">Model!$EY$34</definedName>
    <definedName name="CB_6b6e2d1b02c2437c9e9a2f7cd9504657" localSheetId="4" hidden="1">Model!$LN$79</definedName>
    <definedName name="CB_6b74351c9c7e4a4abc3513a167e08e89" localSheetId="4" hidden="1">Model!$NC$147</definedName>
    <definedName name="CB_6b7f7f5400404de9ad992a260ea393a1" localSheetId="4" hidden="1">Model!$KT$132</definedName>
    <definedName name="CB_6b8d7c269d8a4027be7c41f6841b7e5e" localSheetId="4" hidden="1">Model!$FV$147</definedName>
    <definedName name="CB_6b8ea0f5170743b7a08d6335df18bb0a" localSheetId="4" hidden="1">Model!$JR$52</definedName>
    <definedName name="CB_6b907d1f54884f8a87540343cc78a560" localSheetId="4" hidden="1">Model!$JY$72</definedName>
    <definedName name="CB_6b948f3990704520b7e5e08f4e44db76" localSheetId="4" hidden="1">Model!$KT$103</definedName>
    <definedName name="CB_6b96d159306c4864b2b7ce03c4f95b99" localSheetId="4" hidden="1">Model!$AF$37</definedName>
    <definedName name="CB_6b9b1cf92aa741ababa5d907b202fc05" localSheetId="4" hidden="1">Model!$CR$117</definedName>
    <definedName name="CB_6ba2e344f5f54c0ea4e63f02634c5b2d" localSheetId="4" hidden="1">Model!$CB$48</definedName>
    <definedName name="CB_6bab5afd3338416ab7346b74549fd6c7" localSheetId="4" hidden="1">Model!$BH$54</definedName>
    <definedName name="CB_6bb7648d66c24ff7873c6a3dff7e5d4a" localSheetId="4" hidden="1">Model!$EG$43</definedName>
    <definedName name="CB_6bbd9edbed4e4ce59cab1d0e016272cb" localSheetId="4" hidden="1">Model!$NC$60</definedName>
    <definedName name="CB_6bc2e321b3ba44cd99f5f4001d1a5dc1" localSheetId="4" hidden="1">Model!$JR$159</definedName>
    <definedName name="CB_6bd43b4bdca04705b1ccd5403f6f4f61" localSheetId="4" hidden="1">Model!$EL$37</definedName>
    <definedName name="CB_6bdfb109dab44c78b9d0dd5ce82b2c74" localSheetId="4" hidden="1">Model!$KT$48</definedName>
    <definedName name="CB_6be696eb4b1240a2945b57715511279a" localSheetId="4" hidden="1">Model!$EG$84</definedName>
    <definedName name="CB_6be986270db74d598493f90ad3276be1" localSheetId="4" hidden="1">Model!$BH$144</definedName>
    <definedName name="CB_6bef5db2fe654a7d9069451d6ce830ba" localSheetId="4" hidden="1">Model!$CW$65</definedName>
    <definedName name="CB_6bf52a68d8b94336a9c456923b448777" localSheetId="4" hidden="1">Model!$GA$34</definedName>
    <definedName name="CB_6bf6e18651664e5b8e1d0fb6c3ec0fc2" localSheetId="4" hidden="1">Model!$LG$24</definedName>
    <definedName name="CB_6bfe1c718fab484b9328c570ed260487" localSheetId="4" hidden="1">Model!$S$11</definedName>
    <definedName name="CB_6c00913dc74b44a78442c6f69989060c" localSheetId="4" hidden="1">Model!$DJ$149</definedName>
    <definedName name="CB_6c02e79ea64c4539a2529c4ba60eaf2f" localSheetId="4" hidden="1">Model!$EL$39</definedName>
    <definedName name="CB_6c0d5a69d69e410d8a368dea55cf1126" localSheetId="4" hidden="1">Model!$EY$89</definedName>
    <definedName name="CB_6c14095e37f747a7a22c1e1d71887b1b" localSheetId="4" hidden="1">Model!$NC$26</definedName>
    <definedName name="CB_6c1c4981fe0040f2b21e5224dd2c9976" localSheetId="4" hidden="1">Model!$BH$61</definedName>
    <definedName name="CB_6c1da2599a98441e942dd15c8bf176f4" localSheetId="4" hidden="1">Model!$KO$85</definedName>
    <definedName name="CB_6c210ae8dd554d2f806906f007b9c2b5" localSheetId="4" hidden="1">Model!$CW$67</definedName>
    <definedName name="CB_6c3099034bc64455b680cc39a4259d96" localSheetId="4" hidden="1">Model!$CW$96</definedName>
    <definedName name="CB_6c42de9a44af4868828b372c54e54472" localSheetId="4" hidden="1">Model!$DJ$78</definedName>
    <definedName name="CB_6c446806525444e68d7211072eba7e59" localSheetId="4" hidden="1">Model!$MV$52</definedName>
    <definedName name="CB_6c49fda5ed264b669e43d73e77e8195a" localSheetId="4" hidden="1">Model!$EG$58</definedName>
    <definedName name="CB_6c4f4368378c41a1b6204b9405073e78" localSheetId="4" hidden="1">Model!$IZ$143</definedName>
    <definedName name="CB_6c537b36e5ff4b869f1968bd38ef41df" localSheetId="4" hidden="1">Model!$DQ$49</definedName>
    <definedName name="CB_6c5adb1122da485d8fa984d3654d8bb4" localSheetId="4" hidden="1">Model!$MD$75</definedName>
    <definedName name="CB_6c608f0496a142418af44c9e6e37a4f2" localSheetId="4" hidden="1">Model!$BC$158</definedName>
    <definedName name="CB_6c6a80f9f7224ba8af272a8510fb4e99" localSheetId="4" hidden="1">Model!$GU$106</definedName>
    <definedName name="CB_6c751839753f4984b1fede00a0df6bfc" localSheetId="4" hidden="1">Model!$GU$57</definedName>
    <definedName name="CB_6c76bfd719c046738ba50aa6ec7b889f" localSheetId="4" hidden="1">Model!$EY$67</definedName>
    <definedName name="CB_6c7a6acd19fc41abb570910e679be224" localSheetId="4" hidden="1">Model!$AF$34</definedName>
    <definedName name="CB_6c8120a6a9d4400482617b931969904c" localSheetId="4" hidden="1">Model!$CW$46</definedName>
    <definedName name="CB_6c8239b4cfe44ee6bba77607006fe512" localSheetId="4" hidden="1">Model!$GN$75</definedName>
    <definedName name="CB_6c8c05bb942e4f5d9c069bc64c127c47" localSheetId="4" hidden="1">Model!$EY$57</definedName>
    <definedName name="CB_6c8e86b347c84b78ba922e84bc3cee9f" localSheetId="4" hidden="1">Model!$IJ$137</definedName>
    <definedName name="CB_6c96c2c3bfe144d78eb9978ab1c2da22" localSheetId="4" hidden="1">Model!$IZ$101</definedName>
    <definedName name="CB_6ca25b9ef8bf4764b78e3d2c0d4339bf" localSheetId="4" hidden="1">Model!$EL$63</definedName>
    <definedName name="CB_6cb85bbe8a1748388cb3ace2e9670c3f" localSheetId="4" hidden="1">Model!$FF$81</definedName>
    <definedName name="CB_6d25873efb944b78bd7acd4fc8e0d500" localSheetId="4" hidden="1">Model!$GN$68</definedName>
    <definedName name="CB_6d270e5b955c4e34b73c0b75f4df748f" localSheetId="4" hidden="1">Model!$GN$32</definedName>
    <definedName name="CB_6d323bbb099c4f248642b728985a9054" localSheetId="4" hidden="1">Model!$MV$80</definedName>
    <definedName name="CB_6d354dbb435d456e87b33ea808f67067" localSheetId="4" hidden="1">Model!$S$67</definedName>
    <definedName name="CB_6d407d6d103d4607bb9170b3b98e81e7" localSheetId="4" hidden="1">Model!$CB$25</definedName>
    <definedName name="CB_6d5b5a5d905e4eca9a5e1b1ea3084d61" localSheetId="4" hidden="1">Model!$JR$10</definedName>
    <definedName name="CB_6d5c86cccdc04958883129f43dbd6843" localSheetId="4" hidden="1">Model!$MI$82</definedName>
    <definedName name="CB_6d63c2d55b0944aba77bd776255e1f3e" localSheetId="4" hidden="1">Model!$DJ$138</definedName>
    <definedName name="CB_6d69471d6c0e48b6884b76dfa288df85" localSheetId="4" hidden="1">Model!$GU$46</definedName>
    <definedName name="CB_6d6d8413a3014b35ad7ea27e5bea6c9d" localSheetId="4" hidden="1">Model!$FV$28</definedName>
    <definedName name="CB_6d83d736a4a8476f960870fec924778f" localSheetId="4" hidden="1">Model!$GA$30</definedName>
    <definedName name="CB_6d8c8cb388754f629bdd9d8dcd5d726d" localSheetId="4" hidden="1">Model!$CB$147</definedName>
    <definedName name="CB_6da433ea14724f838ab6baf92014d046" localSheetId="4" hidden="1">Model!$CR$158</definedName>
    <definedName name="CB_6dadd2b833e54173a0159e91258a0e3b" localSheetId="4" hidden="1">Model!$EG$10</definedName>
    <definedName name="CB_6dc202d83d3a45f7b9435a450c58890c" localSheetId="4" hidden="1">Model!$BH$85</definedName>
    <definedName name="CB_6dc692e6ebe1428f94cc85c24a1b8161" localSheetId="4" hidden="1">Model!$JE$4</definedName>
    <definedName name="CB_6dd2488ebd614bc8bf100e924fd1b7f8" localSheetId="4" hidden="1">Model!$GN$55</definedName>
    <definedName name="CB_6dd2a386520d4779b80e9c683f298d37" localSheetId="4" hidden="1">Model!$LG$6</definedName>
    <definedName name="CB_6dd2a8390c7541f79401228721a8503b" localSheetId="4" hidden="1">Model!$FF$84</definedName>
    <definedName name="CB_6de0eb01f7a34d359d6c1e8a4f598f05" localSheetId="4" hidden="1">Model!$BH$45</definedName>
    <definedName name="CB_6de8a251d46b406b875d67f25ab61e7b" localSheetId="4" hidden="1">Model!$LG$34</definedName>
    <definedName name="CB_6deb1fc54bbf4aaabb475bdadc68c38b" localSheetId="4" hidden="1">Model!$BH$25</definedName>
    <definedName name="CB_6df4db0433d8483ebc26de1f4cc87fd0" localSheetId="4" hidden="1">Model!$N$87</definedName>
    <definedName name="CB_6e0d775b8e794173b1c3b0a18b00faeb" localSheetId="4" hidden="1">Model!$S$4</definedName>
    <definedName name="CB_6e2c1d2c27564a25a4822631f67f0481" localSheetId="4" hidden="1">Model!$BH$126</definedName>
    <definedName name="CB_6e30b87d7768457f83b3ab5f40c17767" localSheetId="4" hidden="1">Model!$BC$55</definedName>
    <definedName name="CB_6e4049326ae543669d232bb4278845b9" localSheetId="4" hidden="1">Model!$CB$39</definedName>
    <definedName name="CB_6e53ebf667b44fb3863d3749500384de" localSheetId="4" hidden="1">Model!$BU$129</definedName>
    <definedName name="CB_6e77b03dcf524884b9aaa6fd27a292c7" localSheetId="4" hidden="1">Model!$IC$143</definedName>
    <definedName name="CB_6e8e8fb52beb411696679c9a8037b9d5" localSheetId="4" hidden="1">Model!$FV$22</definedName>
    <definedName name="CB_6e99f07a2c0c47ae8f3a33db4e5f7d4a" localSheetId="4" hidden="1">Model!$FF$75</definedName>
    <definedName name="CB_6e9ae19d8ce540f0abbdec2ec3f76cda" localSheetId="4" hidden="1">Model!$S$71</definedName>
    <definedName name="CB_6eac434683a440ea8b4a93446ad0ea42" localSheetId="4" hidden="1">Model!$MI$157</definedName>
    <definedName name="CB_6eae94d8aa8641538f7d4c8aba772350" localSheetId="4" hidden="1">Model!$BH$159</definedName>
    <definedName name="CB_6eb7cc2d956f42279b9b5d49c6e6f081" localSheetId="4" hidden="1">Model!$JY$54</definedName>
    <definedName name="CB_6ecb3c4523d242a58241f7eafed19497" localSheetId="4" hidden="1">Model!$MD$154</definedName>
    <definedName name="CB_6ece4a31bade42eb8b09e2587a8b49d7" localSheetId="4" hidden="1">Model!$NC$62</definedName>
    <definedName name="CB_6ef5aeeaba224241840f8896e6ea4aa6" localSheetId="4" hidden="1">Model!$MV$81</definedName>
    <definedName name="CB_6efe0a5b45244f78a6268b06693becf9" localSheetId="4" hidden="1">Model!$N$78</definedName>
    <definedName name="CB_6f18ba18bb44426f91a843cde8c1a045" localSheetId="4" hidden="1">Model!$GN$54</definedName>
    <definedName name="CB_6f24b4d2ab874944ad03aebf0b0d060c" localSheetId="4" hidden="1">Model!$BH$128</definedName>
    <definedName name="CB_6f2a05a924a54175b8cf39dc556bd6a5" localSheetId="4" hidden="1">Model!$N$99</definedName>
    <definedName name="CB_6f2b80a2c93a4b14b3422b74f18df73a" localSheetId="4" hidden="1">Model!$BU$136</definedName>
    <definedName name="CB_6f300f84520e4f90942bcaaef647c75e" localSheetId="4" hidden="1">Model!$CR$116</definedName>
    <definedName name="CB_6f30cb21a20b4a6594ae173408fcec16" localSheetId="4" hidden="1">Model!$HK$145</definedName>
    <definedName name="CB_6f3b2793768c4feebd8acf00e97e16bb" localSheetId="4" hidden="1">Model!$AM$23</definedName>
    <definedName name="CB_6f43c1702b6544eaabf9ceb9beb6aa77" localSheetId="4" hidden="1">Model!$IC$12</definedName>
    <definedName name="CB_6f4aba9e1f034b4187070adaf925a2ca" localSheetId="4" hidden="1">Model!$EL$100</definedName>
    <definedName name="CB_6f4ac1906b774c93aeff47660b03ab74" localSheetId="4" hidden="1">Model!$JY$6</definedName>
    <definedName name="CB_6f53ef9c559248c88c5abc3cef5b8da8" localSheetId="4" hidden="1">Model!$KO$68</definedName>
    <definedName name="CB_6f5ed09cce774d98958feb24c0dbf7fc" localSheetId="4" hidden="1">Model!$N$135</definedName>
    <definedName name="CB_6f640ce80e494c999c6e7bb273cf6c83" localSheetId="4" hidden="1">Model!$EL$30</definedName>
    <definedName name="CB_6f67381ed42e4b43a011449a5c1f2107" localSheetId="4" hidden="1">Model!$CW$159</definedName>
    <definedName name="CB_6f789a5d04854baa836e28965cb6047a" localSheetId="4" hidden="1">Model!$N$117</definedName>
    <definedName name="CB_6f78a55fc2ac450fabbff4457017d22f" localSheetId="4" hidden="1">Model!$MV$90</definedName>
    <definedName name="CB_6f797203e9d3439d93e7605de90fc21f" localSheetId="4" hidden="1">Model!$GN$118</definedName>
    <definedName name="CB_6f7a5959a8aa4f15a94c42011b91a1ca" localSheetId="4" hidden="1">Model!$JY$30</definedName>
    <definedName name="CB_6f7e3a795d2c4d4c83c7bc6209488408" localSheetId="4" hidden="1">Model!$NC$110</definedName>
    <definedName name="CB_6f8cb61e3cd240bd89c19da7addaca73" localSheetId="4" hidden="1">Model!$GA$36</definedName>
    <definedName name="CB_6f9703312dfe48339168e2c6344c5d92" localSheetId="4" hidden="1">Model!$CW$124</definedName>
    <definedName name="CB_6f9af50d93114fde9523662fb3c1b4a9" localSheetId="4" hidden="1">Model!$CR$122</definedName>
    <definedName name="CB_6fab26ebe7f54a0ab4037b887e1b2e9d" localSheetId="4" hidden="1">Model!$BC$70</definedName>
    <definedName name="CB_6fb6db9b50a042098d512c9598d8d369" localSheetId="4" hidden="1">Model!$JE$88</definedName>
    <definedName name="CB_6fc0d673f91042d7beb0d3f161f9b9a4" localSheetId="4" hidden="1">Model!$EG$137</definedName>
    <definedName name="CB_6fc688ab4647412fbf7f48a72afb585d" localSheetId="4" hidden="1">Model!$JY$111</definedName>
    <definedName name="CB_6fd8ff3346fd4b9181f4aafa7f233149" localSheetId="4" hidden="1">Model!$CW$84</definedName>
    <definedName name="CB_6ff1695f97f44458b508ae713001dc68" localSheetId="4" hidden="1">Model!$IZ$120</definedName>
    <definedName name="CB_6ff8ce570f74405aba4433f1ed049a56" localSheetId="4" hidden="1">Model!$DJ$63</definedName>
    <definedName name="CB_6ffdb0975e86463297d39cb76a7566cf" localSheetId="4" hidden="1">Model!$KT$96</definedName>
    <definedName name="CB_6ffffb71766749b19d1d5b7ad14260d3" localSheetId="4" hidden="1">Model!$IC$16</definedName>
    <definedName name="CB_7024db1126b84b8bb45bcade6d4d3dcd" localSheetId="4" hidden="1">Model!$DJ$20</definedName>
    <definedName name="CB_70392da74bef4b14b66a328bfe424c99" localSheetId="4" hidden="1">Model!$BU$95</definedName>
    <definedName name="CB_707685b780714d82939d85a054e59863" localSheetId="4" hidden="1">Model!$S$17</definedName>
    <definedName name="CB_7080bbcfec644a0d8028ea5b7a218fa0" localSheetId="4" hidden="1">Model!$KO$90</definedName>
    <definedName name="CB_7088193d72cb41b28263c761a163bd85" localSheetId="4" hidden="1">Model!$CB$126</definedName>
    <definedName name="CB_70ae295e3f3249ff8d0498cb6a271fb7" localSheetId="4" hidden="1">Model!$JE$149</definedName>
    <definedName name="CB_70b34cba61634eec9f35224ae3af9701" localSheetId="4" hidden="1">Model!$AF$65</definedName>
    <definedName name="CB_70b56d8c3289459f99fdc9bc88dcaa6b" localSheetId="4" hidden="1">Model!$JE$100</definedName>
    <definedName name="CB_70b986ad35e64a82b7f89aea83b40bd3" localSheetId="4" hidden="1">Model!$DQ$21</definedName>
    <definedName name="CB_70bb0b126af543de90a5b602fdbc8bec" localSheetId="4" hidden="1">Model!$MV$5</definedName>
    <definedName name="CB_70bc49a7009141e8bd04c46454eede98" localSheetId="4" hidden="1">Model!$EG$133</definedName>
    <definedName name="CB_70ecacfb577c4612830fdcdd6f04d5b1" localSheetId="4" hidden="1">Model!$N$134</definedName>
    <definedName name="CB_70f2a40305684d839973b342e506ff3b" localSheetId="4" hidden="1">Model!$NC$116</definedName>
    <definedName name="CB_71045fb1051e422290d8ad0fd08fc8f7" localSheetId="4" hidden="1">Model!$GA$112</definedName>
    <definedName name="CB_71062eb3397b47a48375418fd775b27c" localSheetId="4" hidden="1">Model!$AM$158</definedName>
    <definedName name="CB_7115edf85b534b6a83c1f23caaefe0c3" localSheetId="4" hidden="1">Model!$EL$136</definedName>
    <definedName name="CB_7119665d7a5c45cb91571a24fb8d24ce" localSheetId="4" hidden="1">Model!$JR$131</definedName>
    <definedName name="CB_712fa5cdea2d472aa243caf0f86f8670" localSheetId="4" hidden="1">Model!$BH$43</definedName>
    <definedName name="CB_7137c6c1a02d49d4b5b60c393aa87713" localSheetId="4" hidden="1">Model!$EL$102</definedName>
    <definedName name="CB_713dfa7594a845e993adf686ef14685a" localSheetId="4" hidden="1">Model!$CB$125</definedName>
    <definedName name="CB_7143f5d5746e4f6c95f1a8e45c0f5964" localSheetId="4" hidden="1">Model!$LG$40</definedName>
    <definedName name="CB_714eaf6cad46466f920d54a710076416" localSheetId="4" hidden="1">Model!$JY$124</definedName>
    <definedName name="CB_715570664f0a435c98b93ba2d022eb57" localSheetId="4" hidden="1">Model!$GN$123</definedName>
    <definedName name="CB_7155c690273845a88f1acfb42f012cff" localSheetId="4" hidden="1">Model!$N$17</definedName>
    <definedName name="CB_716973c9df9944b7bcbf07bd71bdedea" localSheetId="4" hidden="1">Model!$HP$6</definedName>
    <definedName name="CB_717eb83c0ed04f5fa89d14b43dbda181" localSheetId="4" hidden="1">Model!$HP$80</definedName>
    <definedName name="CB_7182b4e39548485c8a413bb64b515058" localSheetId="4" hidden="1">Model!$EY$141</definedName>
    <definedName name="CB_718555b9eddb4f809a0e8e4465fdd68d" localSheetId="4" hidden="1">Model!$CR$66</definedName>
    <definedName name="CB_719a14d15d87459d9ca84a44c183d3c7" localSheetId="4" hidden="1">Model!$BC$20</definedName>
    <definedName name="CB_71a6776ebf6545048c634af9989cb6ec" localSheetId="4" hidden="1">Model!$KT$13</definedName>
    <definedName name="CB_71aed5a6a9324ffc81e093529c8da7a4" localSheetId="4" hidden="1">Model!$BC$100</definedName>
    <definedName name="CB_71b051fff14b414abcdd85d3e288d2aa" localSheetId="4" hidden="1">Model!$BU$100</definedName>
    <definedName name="CB_71b4e360a4aa4250bc02ee5383662267" localSheetId="4" hidden="1">Model!$EL$125</definedName>
    <definedName name="CB_71bb4e44b4f04f7189c0f11aefc95499" localSheetId="4" hidden="1">Model!$FF$118</definedName>
    <definedName name="CB_71c4dab1850148f9b88b36e97a9dffe0" localSheetId="4" hidden="1">Model!$EL$139</definedName>
    <definedName name="CB_71ce4e0fd13e4e138def9b1a6522939b" localSheetId="4" hidden="1">Model!$DQ$156</definedName>
    <definedName name="CB_71e2d1f24b2e4ccb9fb986dc6b4db885" localSheetId="4" hidden="1">Model!$AF$89</definedName>
    <definedName name="CB_71e9809212db45c89ceca3264ed5f988" localSheetId="4" hidden="1">Model!$CW$23</definedName>
    <definedName name="CB_71ecee2d8c504594a7bb4ffb9d1cdef5" localSheetId="4" hidden="1">Model!$DQ$59</definedName>
    <definedName name="CB_71eec8b8488c4b44bb6355c8d796fe47" localSheetId="4" hidden="1">Model!$FV$37</definedName>
    <definedName name="CB_71f2a168b725463db4187c7933cc3a38" localSheetId="4" hidden="1">Model!$EG$5</definedName>
    <definedName name="CB_7210e8a765724b458c01a8b86b372638" localSheetId="4" hidden="1">Model!$KT$26</definedName>
    <definedName name="CB_721427d5da0747f08abfd42876474d3b" localSheetId="4" hidden="1">Model!$FF$69</definedName>
    <definedName name="CB_7215f6bb655049cf8d7832c1cb13936e" localSheetId="4" hidden="1">Model!$CW$29</definedName>
    <definedName name="CB_72190a2efcbb4a809f1d2ec54505f1b7" localSheetId="4" hidden="1">Model!$JR$20</definedName>
    <definedName name="CB_721f563a60a044fdbfc71497dbf7b821" localSheetId="4" hidden="1">Model!$GN$14</definedName>
    <definedName name="CB_722bf7c5ab3b418e88cb0d93549587ed" localSheetId="4" hidden="1">Model!$DJ$153</definedName>
    <definedName name="CB_722dc1bf56f8410a982475323f8f6ed3" localSheetId="4" hidden="1">Model!$LG$118</definedName>
    <definedName name="CB_72347fa2fdbc43b8bbbf7e17fd087188" localSheetId="4" hidden="1">Model!$DQ$41</definedName>
    <definedName name="CB_724970b8594c4a2ea3144206cd0a24ba" localSheetId="4" hidden="1">Model!$GA$114</definedName>
    <definedName name="CB_7253fdf7b83041f0b496dc059e01c6e6" localSheetId="4" hidden="1">Model!$GN$53</definedName>
    <definedName name="CB_725e92cd58aa4df0b3c8d8e3df72542c" localSheetId="4" hidden="1">Model!$JE$126</definedName>
    <definedName name="CB_727949902c614973820fb8138ac22a44" localSheetId="4" hidden="1">Model!$JY$26</definedName>
    <definedName name="CB_72811494c0f24c5599133212e9fa1750" localSheetId="4" hidden="1">Model!$CB$84</definedName>
    <definedName name="CB_7288d301f7dc48dcacb84f3a241060e3" localSheetId="4" hidden="1">Model!$AF$66</definedName>
    <definedName name="CB_728c8ae20fd34eb59f79226805e80461" localSheetId="4" hidden="1">Model!$FF$43</definedName>
    <definedName name="CB_72942e99d7e6419fb124fbe61f9e0474" localSheetId="4" hidden="1">Model!$KT$11</definedName>
    <definedName name="CB_729895f94dfb4400a38dc0150eb7dc44" localSheetId="4" hidden="1">Model!$JE$110</definedName>
    <definedName name="CB_72a32e4c2e35424ba169afb968925288" localSheetId="4" hidden="1">Model!$MV$62</definedName>
    <definedName name="CB_72bd1c662ab947c9b1a96d7c91b31236" localSheetId="4" hidden="1">Model!$MV$143</definedName>
    <definedName name="CB_72c27a0634fe4e7191cfe6619258fbc6" localSheetId="4" hidden="1">Model!$CB$4</definedName>
    <definedName name="CB_72c448d301034199a440e0ab552bc31e" localSheetId="4" hidden="1">Model!$IZ$36</definedName>
    <definedName name="CB_72ca38acfa15445bb1707025fcdb8b15" localSheetId="4" hidden="1">Model!$EY$78</definedName>
    <definedName name="CB_72cacbb176324ccd8beb309b6487bdb4" localSheetId="4" hidden="1">Model!$CW$58</definedName>
    <definedName name="CB_72d5e4634751468784ba27c5e0597cf2" localSheetId="4" hidden="1">Model!$FF$86</definedName>
    <definedName name="CB_72d75139d2724752901e25ab8b627f0b" localSheetId="4" hidden="1">Model!$CR$89</definedName>
    <definedName name="CB_72dd6eca997a4e4b943619ef924e2e9b" localSheetId="4" hidden="1">Model!$KO$141</definedName>
    <definedName name="CB_730162035f72446290f930dea0bc3a43" localSheetId="4" hidden="1">Model!$EG$21</definedName>
    <definedName name="CB_730a531650a44a249d131a2b8e60353c" localSheetId="4" hidden="1">Model!$GU$28</definedName>
    <definedName name="CB_7324bbabff9742e38413d4ea17dbc121" localSheetId="4" hidden="1">Model!$IZ$23</definedName>
    <definedName name="CB_733687295d6745e3b2566a0df3a6ba81" localSheetId="4" hidden="1">Model!$AF$21</definedName>
    <definedName name="CB_73375577e7784759b42a38f36fc0d2f6" localSheetId="4" hidden="1">Model!$KT$82</definedName>
    <definedName name="CB_7342a6d877d84d548160fe1ecc7934f1" localSheetId="4" hidden="1">Model!$HK$152</definedName>
    <definedName name="CB_735bfecb6cfe4cdabcbf0f8fce8abae3" localSheetId="4" hidden="1">Model!$FF$57</definedName>
    <definedName name="CB_736146a85e4e4b56b987264a3795aee6" localSheetId="4" hidden="1">Model!$BH$84</definedName>
    <definedName name="CB_736bcce17e634f18832e6ffa0f706c3f" localSheetId="4" hidden="1">Model!$BH$99</definedName>
    <definedName name="CB_737ba095e2c047f9a6a82cf2a25ea20a" localSheetId="4" hidden="1">Model!$EY$94</definedName>
    <definedName name="CB_738054bccc7b426a9c1583b6b24582ff" localSheetId="4" hidden="1">Model!$KO$30</definedName>
    <definedName name="CB_73a7ac52c7cb4618842487c26df30e45" localSheetId="4" hidden="1">Model!$BU$87</definedName>
    <definedName name="CB_73b5eba2663d44f7be17bafe60940bb4" localSheetId="4" hidden="1">Model!$IJ$158</definedName>
    <definedName name="CB_73c1a651a9ad45158b714bb371c4eae0" localSheetId="4" hidden="1">Model!$DQ$31</definedName>
    <definedName name="CB_73cb82c8f4804840a7b530e8c010a644" localSheetId="4" hidden="1">Model!$NC$63</definedName>
    <definedName name="CB_73cc15f52bd64907ab0a63b24b5ff934" localSheetId="4" hidden="1">Model!$N$79</definedName>
    <definedName name="CB_73e157d8494c4418b88b03e7f84fa41d" localSheetId="4" hidden="1">Model!$GN$127</definedName>
    <definedName name="CB_73ff97edaa90427bbe820ca5577eabc3" localSheetId="4" hidden="1">Model!$FF$144</definedName>
    <definedName name="CB_74081cd84fb446ff93b9f62dd3c4ef80" localSheetId="4" hidden="1">Model!$IJ$47</definedName>
    <definedName name="CB_741109814bb944ad86167fd42e791415" localSheetId="4" hidden="1">Model!$JR$75</definedName>
    <definedName name="CB_74215fa63d5e4592bac3787234225bb0" localSheetId="4" hidden="1">Model!$NC$111</definedName>
    <definedName name="CB_742579199c124992adfcf0c4abb5a2a9" localSheetId="4" hidden="1">Model!$S$16</definedName>
    <definedName name="CB_7448c31bb0244a6ab063369a9f4a74d8" localSheetId="4" hidden="1">Model!$JE$94</definedName>
    <definedName name="CB_747b3c70b2f14b8c9022e80cd679ce49" localSheetId="4" hidden="1">Model!$FF$156</definedName>
    <definedName name="CB_74962cdfba704cefab6a8b35270d6370" localSheetId="4" hidden="1">Model!$JE$120</definedName>
    <definedName name="CB_74a037da52f64305b43a3832186f2ae4" localSheetId="4" hidden="1">Model!$BH$34</definedName>
    <definedName name="CB_74a05b99fb2b4ab0913381482830f30d" localSheetId="4" hidden="1">Model!$BC$122</definedName>
    <definedName name="CB_74a3dc07a5ae498298e5820274d716a6" localSheetId="4" hidden="1">Model!$GA$75</definedName>
    <definedName name="CB_74a8afa5c0fd49ddac5bd923e5409473" localSheetId="4" hidden="1">Model!$IC$63</definedName>
    <definedName name="CB_74b77b13ce474e4b89065deb17f13bf7" localSheetId="4" hidden="1">Model!$KO$10</definedName>
    <definedName name="CB_74c181c96d684cf2b5c7cad05fb95db8" localSheetId="4" hidden="1">Model!$HP$105</definedName>
    <definedName name="CB_74cea6b24ebb40bf85bc21267ffaaa2d" localSheetId="4" hidden="1">Model!$EY$134</definedName>
    <definedName name="CB_74d1c7c27e0b44bfb9a6c9ba3aad7962" localSheetId="4" hidden="1">Model!$JR$140</definedName>
    <definedName name="CB_74d72bf752614be19f25de19d724f694" localSheetId="4" hidden="1">Model!$DQ$14</definedName>
    <definedName name="CB_74dbafb389cb492193d2d58538973bea" localSheetId="4" hidden="1">Model!$IZ$81</definedName>
    <definedName name="CB_74de289f1bb34b6db2e0eddb5ed8bf21" localSheetId="4" hidden="1">Model!$BU$42</definedName>
    <definedName name="CB_74e1af7aad7b4af095408c9e5cc022b1" localSheetId="4" hidden="1">Model!$JE$96</definedName>
    <definedName name="CB_74e2287242e441ae855f382c9fe953dd" localSheetId="4" hidden="1">Model!$KO$58</definedName>
    <definedName name="CB_74f0f1761b0a4cd7a2cf2f2c1a1a77de" localSheetId="4" hidden="1">Model!$EG$105</definedName>
    <definedName name="CB_74fc3ab7b65d4574b5398660eb65bf27" localSheetId="4" hidden="1">Model!$KT$93</definedName>
    <definedName name="CB_750070b1f3e0493794688a073154f07a" localSheetId="4" hidden="1">Model!$NC$30</definedName>
    <definedName name="CB_750253a407e645cab87d6b95c0c13543" localSheetId="4" hidden="1">Model!$GU$72</definedName>
    <definedName name="CB_7505a0afcdfb41d593245e3843d46e82" localSheetId="4" hidden="1">Model!$JY$45</definedName>
    <definedName name="CB_75105c9daff94fae8b5bb0e34b33859c" localSheetId="4" hidden="1">Model!$GN$11</definedName>
    <definedName name="CB_7523604fa41d4e25a78e0e58a7d9aabe" localSheetId="4" hidden="1">Model!$GN$15</definedName>
    <definedName name="CB_7525a40cdc9445b78086d9bb482ed822" localSheetId="4" hidden="1">Model!$FF$46</definedName>
    <definedName name="CB_7526f20577274bb0a851e3f72d78e6af" localSheetId="4" hidden="1">Model!$CB$71</definedName>
    <definedName name="CB_752d1621783e485b8479f5bddd47d5d3" localSheetId="4" hidden="1">Model!$BU$110</definedName>
    <definedName name="CB_754d61cfba6d4715a10f28fc6f048506" localSheetId="4" hidden="1">Model!$JY$59</definedName>
    <definedName name="CB_756b8c4876e641eb8ffb74a0bb1385be" localSheetId="4" hidden="1">Model!$N$12</definedName>
    <definedName name="CB_756c9ff4207743c7aa867d99350c183f" localSheetId="4" hidden="1">Model!$GN$50</definedName>
    <definedName name="CB_75705ae42a674a008f41b8e384dea9c9" localSheetId="4" hidden="1">Model!$EG$131</definedName>
    <definedName name="CB_75738355391c49adad0e4c49238e71a6" localSheetId="4" hidden="1">Model!$S$77</definedName>
    <definedName name="CB_7577c7c0bb434874a5a9a7d974e12e5f" localSheetId="4" hidden="1">Model!$DQ$25</definedName>
    <definedName name="CB_757a4dd1155344a3ac713a801f1e44f2" localSheetId="4" hidden="1">Model!$NC$65</definedName>
    <definedName name="CB_757c6ad9432d4ced8438878f4eaa9344" localSheetId="4" hidden="1">Model!$LG$144</definedName>
    <definedName name="CB_7580df513b8349f586ec43e49688164a" localSheetId="4" hidden="1">Model!$FF$14</definedName>
    <definedName name="CB_75835aae685643719bb4b5b3c8ed2304" localSheetId="4" hidden="1">Model!$JE$147</definedName>
    <definedName name="CB_7583d06c89c84020aabbc6e57d2c598a" localSheetId="4" hidden="1">Model!$S$130</definedName>
    <definedName name="CB_7585112d133842a5a74be3be586cc6ef" localSheetId="4" hidden="1">Model!$S$8</definedName>
    <definedName name="CB_75980b47fc254ed49a542a20705293b0" localSheetId="4" hidden="1">Model!$EY$26</definedName>
    <definedName name="CB_75a02195a61049ebaf5524b8983853e8" localSheetId="4" hidden="1">Model!$GU$98</definedName>
    <definedName name="CB_75a34610649b46729873a63088f23b8c" localSheetId="4" hidden="1">Model!$AF$98</definedName>
    <definedName name="CB_75acc37ea9b04fdfb375983553376e3e" localSheetId="4" hidden="1">Model!$MV$35</definedName>
    <definedName name="CB_75b840df3e684d73869bab423817858d" localSheetId="4" hidden="1">Model!$NC$158</definedName>
    <definedName name="CB_75c3a1500ea84e2f9e6729cc2f21f147" localSheetId="4" hidden="1">Model!$CW$37</definedName>
    <definedName name="CB_75cf28ce68e4475088c0cb8930966d0d" localSheetId="4" hidden="1">Model!$FV$78</definedName>
    <definedName name="CB_75e8d78f3976433a97c22d54a5920d5d" localSheetId="4" hidden="1">Model!$CB$53</definedName>
    <definedName name="CB_75ea17d570de4afea9e0d27124031c08" localSheetId="4" hidden="1">Model!$NC$9</definedName>
    <definedName name="CB_75f3c8d5effe44d685643bf242d42c91" localSheetId="4" hidden="1">Model!$MD$143</definedName>
    <definedName name="CB_7602604431584c00834c666698127bc4" localSheetId="4" hidden="1">Model!$NC$134</definedName>
    <definedName name="CB_761b83829dac492ab969fbe4776d2d29" localSheetId="4" hidden="1">Model!$KT$145</definedName>
    <definedName name="CB_7625355841e2458fb6e3f364eb7c9b3f" localSheetId="4" hidden="1">Model!$IZ$42</definedName>
    <definedName name="CB_762f165bc32d49f69bf2d1040629c00f" localSheetId="4" hidden="1">Model!$LN$9</definedName>
    <definedName name="CB_763502e1c96343bf936b037c2382e96c" localSheetId="4" hidden="1">Model!$LN$146</definedName>
    <definedName name="CB_76397b9cdfd446b395827c2bf45facf3" localSheetId="4" hidden="1">Model!$HP$4</definedName>
    <definedName name="CB_763e226f50664074a4932f03f538fd12" localSheetId="4" hidden="1">Model!$GA$18</definedName>
    <definedName name="CB_765298a42911454da478f9ad672d729c" localSheetId="4" hidden="1">Model!$AF$78</definedName>
    <definedName name="CB_7656ea11be784f6885fee0ae06e4cd50" localSheetId="4" hidden="1">Model!$JY$145</definedName>
    <definedName name="CB_765f6efeb5b349e7b0197d1529ee55e1" localSheetId="4" hidden="1">Model!$IJ$125</definedName>
    <definedName name="CB_767bcab9789044c5bd0d174e881f3a55" localSheetId="4" hidden="1">Model!$GU$109</definedName>
    <definedName name="CB_7692db660f8e4fc7b796908290e408c2" localSheetId="4" hidden="1">Model!$DQ$132</definedName>
    <definedName name="CB_769eace82ebc487e8fc5d27db683c01f" localSheetId="4" hidden="1">Model!$AM$151</definedName>
    <definedName name="CB_76a9bf80d895456db1d79aafab241bdd" localSheetId="4" hidden="1">Model!$EL$118</definedName>
    <definedName name="CB_76bec5d5c7f643d58363e427f5884ee9" localSheetId="4" hidden="1">Model!$IZ$154</definedName>
    <definedName name="CB_76c51b6b93a04874a6abae19bb1730db" localSheetId="4" hidden="1">Model!$JE$7</definedName>
    <definedName name="CB_76cfb7826d3f4aab9aa9be5e2ee2fe14" localSheetId="4" hidden="1">Model!$DJ$120</definedName>
    <definedName name="CB_76d1499778de4dfaba7a4972fb9d2ae9" localSheetId="4" hidden="1">Model!$HP$65</definedName>
    <definedName name="CB_76e6cde089dc4c448fa11fc07b35eb3b" localSheetId="4" hidden="1">Model!$DJ$67</definedName>
    <definedName name="CB_76eac55b8ae44f179178998360b03863" localSheetId="4" hidden="1">Model!$EY$10</definedName>
    <definedName name="CB_76ed8b0ea33b46feaf519dd916d3a05c" localSheetId="4" hidden="1">Model!$BU$51</definedName>
    <definedName name="CB_76fcb0e581bf4d4dac781eaa6161f4af" localSheetId="4" hidden="1">Model!$HK$106</definedName>
    <definedName name="CB_76ff8c6e6cd74e84bc2968a873b40692" localSheetId="4" hidden="1">Model!$LN$20</definedName>
    <definedName name="CB_7701182d3d29498b9434c3d2849f2239" localSheetId="4" hidden="1">Model!$AM$61</definedName>
    <definedName name="CB_7725517b407d48ca87ec5cbb86ea4cfe" localSheetId="4" hidden="1">Model!$DQ$145</definedName>
    <definedName name="CB_77363c2024a24b81a5748ddb49424100" localSheetId="4" hidden="1">Model!$KT$27</definedName>
    <definedName name="CB_77375be23004499f956324fc75786cb3" localSheetId="4" hidden="1">Model!$HK$139</definedName>
    <definedName name="CB_773a17d9d7844a28980736076b52ce26" localSheetId="4" hidden="1">Model!$LN$46</definedName>
    <definedName name="CB_773fc8909b5049099aa1818923156cd8" localSheetId="4" hidden="1">Model!$JY$110</definedName>
    <definedName name="CB_77665ce4f97b4ae5b6a28e4e2c9c32c4" localSheetId="4" hidden="1">Model!$MV$84</definedName>
    <definedName name="CB_776abb6394524b7b8ada60149da7f23c" localSheetId="4" hidden="1">Model!$GA$128</definedName>
    <definedName name="CB_776c8dd0b4624019a583bd0acdb934c0" localSheetId="4" hidden="1">Model!$BC$139</definedName>
    <definedName name="CB_7771d057935144aaa892d1edfad9573e" localSheetId="4" hidden="1">Model!$JR$74</definedName>
    <definedName name="CB_77747d789d68493c9b6e0bc2b580d1af" localSheetId="4" hidden="1">Model!$GU$89</definedName>
    <definedName name="CB_77850b0862f2409ab3aadc4914748a99" localSheetId="4" hidden="1">Model!$NC$120</definedName>
    <definedName name="CB_778a6322875b47ca9ee1886a5f3c2092" localSheetId="4" hidden="1">Model!$GA$76</definedName>
    <definedName name="CB_77939b058d034aed832ccd5fa175b0d8" localSheetId="4" hidden="1">Model!$EL$133</definedName>
    <definedName name="CB_7797314073414440910dfb62bf5b1835" localSheetId="4" hidden="1">Model!$GN$64</definedName>
    <definedName name="CB_779f2b8fd7f14323afe4ca2f2a5c5689" localSheetId="4" hidden="1">Model!$LG$103</definedName>
    <definedName name="CB_77cb74ff944d4a468e4f634e241c584f" localSheetId="4" hidden="1">Model!$BH$153</definedName>
    <definedName name="CB_77d6c7cae4a54090bf84eea3e6c050d5" localSheetId="4" hidden="1">Model!$KT$78</definedName>
    <definedName name="CB_77d78a5f1a89409fbb73fe35450b5006" localSheetId="4" hidden="1">Model!$EG$4</definedName>
    <definedName name="CB_77fe79b2048c45fcac6c614bf0a8764b" localSheetId="4" hidden="1">Model!$CB$58</definedName>
    <definedName name="CB_780886e510fa4bddb16305ac2e7d41b5" localSheetId="4" hidden="1">Model!$HP$97</definedName>
    <definedName name="CB_7808f8b027de405387a8d46de47213e3" localSheetId="4" hidden="1">Model!$EY$77</definedName>
    <definedName name="CB_784ed2fbe44e4df393b10e9817c53f22" localSheetId="4" hidden="1">Model!$AF$139</definedName>
    <definedName name="CB_784f750b8c2848f091059937241f9de7" localSheetId="4" hidden="1">Model!$DQ$104</definedName>
    <definedName name="CB_786848cf218d43fa8c8fb0b2619fef28" localSheetId="4" hidden="1">Model!$CB$155</definedName>
    <definedName name="CB_786a092fe2e94a9ba0888c78a6caedd2" localSheetId="4" hidden="1">Model!$BC$129</definedName>
    <definedName name="CB_7881dd4c777e439e8630675b84ae92b0" localSheetId="4" hidden="1">Model!$AF$144</definedName>
    <definedName name="CB_788a022ae9654785b27a6b719bb7e3fb" localSheetId="4" hidden="1">Model!$LG$116</definedName>
    <definedName name="CB_789718c6f60d46cf95e8567dca961282" localSheetId="4" hidden="1">Model!$BU$140</definedName>
    <definedName name="CB_78a1a001a1a84934816776bc3dfd41b7" localSheetId="4" hidden="1">Model!$FF$55</definedName>
    <definedName name="CB_78a2e0d1b5f14fc0846f970bb5619998" localSheetId="4" hidden="1">Model!$GU$40</definedName>
    <definedName name="CB_78abb69c4c07406f86737aa67da9902b" localSheetId="4" hidden="1">Model!$GN$105</definedName>
    <definedName name="CB_78ac05ca0a524ff5af20e8accb901c95" localSheetId="4" hidden="1">Model!$IJ$124</definedName>
    <definedName name="CB_78aded7caf424170bc6c27d87ced5b18" localSheetId="4" hidden="1">Model!$LG$136</definedName>
    <definedName name="CB_78ba711d55404df78670dbd14cd74140" localSheetId="4" hidden="1">Model!$JR$18</definedName>
    <definedName name="CB_78bae7e3ee9d4d18b32944641d49cd49" localSheetId="4" hidden="1">Model!$BH$109</definedName>
    <definedName name="CB_78c26bc369ed4ade800f4748ca853e4c" localSheetId="4" hidden="1">Model!$IZ$9</definedName>
    <definedName name="CB_78e98c0df2984f4786b9942ad2e386fc" localSheetId="4" hidden="1">Model!$MD$120</definedName>
    <definedName name="CB_78f7d2bf7d224a559a06670d4ad29051" localSheetId="4" hidden="1">Model!$EL$47</definedName>
    <definedName name="CB_790770feb0994ff18bb3ad231f65d62a" localSheetId="4" hidden="1">Model!$EL$52</definedName>
    <definedName name="CB_7910ba1888d546628a12396b4687c63a" localSheetId="4" hidden="1">Model!$CW$114</definedName>
    <definedName name="CB_7927928e5796403da3b174119414b868" localSheetId="4" hidden="1">Model!$JY$86</definedName>
    <definedName name="CB_792ddc0d18a54ddc9da9d2ae7b7b4e7b" localSheetId="4" hidden="1">Model!$KO$123</definedName>
    <definedName name="CB_7953b040d5a54931bc7b7f4f18d7a6d5" localSheetId="4" hidden="1">Model!$IJ$113</definedName>
    <definedName name="CB_7967aa7ef2c84002b5bd24be5d3da34b" localSheetId="4" hidden="1">Model!$DQ$120</definedName>
    <definedName name="CB_796c6ec4d9134f19be447d334c8d688c" localSheetId="4" hidden="1">Model!$GU$22</definedName>
    <definedName name="CB_7972d9371c3e4239a6b03b42e78f9e9c" localSheetId="4" hidden="1">Model!$GU$51</definedName>
    <definedName name="CB_79945c98ed3f405ab194b2f12b6a5ad9" localSheetId="4" hidden="1">Model!$GU$68</definedName>
    <definedName name="CB_799effcd005045f891902d764e305e92" localSheetId="4" hidden="1">Model!$CR$156</definedName>
    <definedName name="CB_79abf25f428f4a43b33a95dad75ee5c0" localSheetId="4" hidden="1">Model!$DQ$6</definedName>
    <definedName name="CB_79b837d223174343b8feb042023eb26a" localSheetId="4" hidden="1">Model!$HP$142</definedName>
    <definedName name="CB_79d210687c0a4fb4a229f6432d912abe" localSheetId="4" hidden="1">Model!$GN$132</definedName>
    <definedName name="CB_79d7d11aafeb4e728da8200174d58c8c" localSheetId="4" hidden="1">Model!$IC$38</definedName>
    <definedName name="CB_79d7ee3c8af54d6a867011dbbeb7ca84" localSheetId="4" hidden="1">Model!$LN$153</definedName>
    <definedName name="CB_79e0b316a2f14ef88c7228402e211d80" localSheetId="4" hidden="1">Model!$BC$147</definedName>
    <definedName name="CB_79fb7bb4b7c7453683b883a85041578b" localSheetId="4" hidden="1">Model!$IZ$105</definedName>
    <definedName name="CB_7a14fc897a74490c9de4bf93e9faec48" localSheetId="4" hidden="1">Model!$JY$155</definedName>
    <definedName name="CB_7a29d12a9733443a8eba2288eb0b7067" localSheetId="4" hidden="1">Model!$AF$148</definedName>
    <definedName name="CB_7a2e2f6bd50345d78660f5849e521c73" localSheetId="4" hidden="1">Model!$MI$102</definedName>
    <definedName name="CB_7a2e886e75ad4e93bcaaf43b2a0f1edf" localSheetId="4" hidden="1">Model!$NC$121</definedName>
    <definedName name="CB_7a2fd418f702427586d6b4c88d8e6838" localSheetId="4" hidden="1">Model!$CW$113</definedName>
    <definedName name="CB_7a3877ac5c7a4760b492df9dd22ad0fe" localSheetId="4" hidden="1">Model!$BU$16</definedName>
    <definedName name="CB_7a469b0a3e1f4b9c86032d81036fd7ac" localSheetId="4" hidden="1">Model!$N$71</definedName>
    <definedName name="CB_7a47d62526b14a68b240853f83d9d1b1" localSheetId="4" hidden="1">Model!$DJ$110</definedName>
    <definedName name="CB_7a47ed20fba341f7a45bf13662e19c19" localSheetId="4" hidden="1">Model!$MV$117</definedName>
    <definedName name="CB_7a4d405aa03c433da5d7e2374da1bdb6" localSheetId="4" hidden="1">Model!$MV$40</definedName>
    <definedName name="CB_7a54173064b648c1bf389ee5413b3e10" localSheetId="4" hidden="1">Model!$EG$88</definedName>
    <definedName name="CB_7a682ee1c66140a1a32ad3b22ef20607" localSheetId="4" hidden="1">Model!$BH$6</definedName>
    <definedName name="CB_7a6b67c5c55c4d9cb57cd51eecca8d94" localSheetId="4" hidden="1">Model!$S$156</definedName>
    <definedName name="CB_7a6cb1db21fe4559bd782d6c0a2cf5c3" localSheetId="4" hidden="1">Model!$LN$4</definedName>
    <definedName name="CB_7a71d3d738ca414ab88d649048ceee14" localSheetId="4" hidden="1">Model!$FF$142</definedName>
    <definedName name="CB_7a72a9bdbbf84d28812fc1909b1927bd" localSheetId="4" hidden="1">Model!$EG$11</definedName>
    <definedName name="CB_7aa0e808bdfe4d96b78ed9cf57d05a8a" localSheetId="4" hidden="1">Model!$LG$47</definedName>
    <definedName name="CB_7aa25dcb6d484662a1d943db292ce05d" localSheetId="4" hidden="1">Model!$FF$78</definedName>
    <definedName name="CB_7aac6a8c1b53473ea7fd8b299e6e10fd" localSheetId="4" hidden="1">Model!$KO$44</definedName>
    <definedName name="CB_7ad0c82a98674853a6ce6d32d2533b4e" localSheetId="4" hidden="1">Model!$GN$112</definedName>
    <definedName name="CB_7ad5dca137be4deeb8256587d11b5dbd" localSheetId="4" hidden="1">Model!$DQ$107</definedName>
    <definedName name="CB_7ad65ba9c0de45d8aa78b75af48792d1" localSheetId="4" hidden="1">Model!$LN$123</definedName>
    <definedName name="CB_7adbcd80883f4ccf940bced1ba161e1d" localSheetId="4" hidden="1">Model!$DJ$84</definedName>
    <definedName name="CB_7ae97ab98616409e927989068763d509" localSheetId="4" hidden="1">Model!$CR$36</definedName>
    <definedName name="CB_7aea43f8a1e54cdc8ed09700619a076b" localSheetId="4" hidden="1">Model!$FV$155</definedName>
    <definedName name="CB_7aee0ef086f74424aa1835bf9acc1834" localSheetId="4" hidden="1">Model!$EG$67</definedName>
    <definedName name="CB_7affebe2e7c74ce1a2996b7bdaf6fc26" localSheetId="4" hidden="1">Model!$KT$19</definedName>
    <definedName name="CB_7b0b74be56904342bd27ff56ffd0d632" localSheetId="4" hidden="1">Model!$BH$135</definedName>
    <definedName name="CB_7b11299b1da743e9a7323040c4d611b4" localSheetId="4" hidden="1">Model!$IC$120</definedName>
    <definedName name="CB_7b1551cbc9434c61840aeaa95250584b" localSheetId="4" hidden="1">Model!$GA$41</definedName>
    <definedName name="CB_7b1abcece36a4b0bbc7162a7a17f3793" localSheetId="4" hidden="1">Model!$CR$13</definedName>
    <definedName name="CB_7b1cae2458fa4d87a9a4c1dd6cc17cba" localSheetId="4" hidden="1">Model!$IJ$76</definedName>
    <definedName name="CB_7b25f24affce4b38b5027571d323c12b" localSheetId="4" hidden="1">Model!$GN$143</definedName>
    <definedName name="CB_7b2f05af6a4d47269e574e989a43fd4b" localSheetId="4" hidden="1">Model!$FV$76</definedName>
    <definedName name="CB_7b350f8b51be47fda8f10fbf54d0288b" localSheetId="4" hidden="1">Model!$IJ$13</definedName>
    <definedName name="CB_7b37b1bbd3e2434c8357773cbc9e0e66" localSheetId="4" hidden="1">Model!$AM$145</definedName>
    <definedName name="CB_7b38594d2e8648c5a2ec59bed2292242" localSheetId="4" hidden="1">Model!$DJ$15</definedName>
    <definedName name="CB_7b4acfad718340499aaed38501c39c59" localSheetId="4" hidden="1">Model!$CB$54</definedName>
    <definedName name="CB_7b52bfdd39044748a4f00563b559971f" localSheetId="4" hidden="1">Model!$DQ$148</definedName>
    <definedName name="CB_7b56aa7a1f2946d091650b8dac750110" localSheetId="4" hidden="1">Model!$GA$95</definedName>
    <definedName name="CB_7b5bc77eda3b485ebe813ec06da3af99" localSheetId="4" hidden="1">Model!$HK$104</definedName>
    <definedName name="CB_7b62361ca4174287b36665b59f9bf03b" localSheetId="4" hidden="1">Model!$FF$89</definedName>
    <definedName name="CB_7b7ccea945364a9b96f1f0c21ebfd56e" localSheetId="4" hidden="1">Model!$AM$142</definedName>
    <definedName name="CB_7b7f10bb1eb242949b6058e4e8a423c3" localSheetId="4" hidden="1">Model!$IJ$155</definedName>
    <definedName name="CB_7b85b9c9110c49f1aa549e35f5f04684" localSheetId="4" hidden="1">Model!$LG$131</definedName>
    <definedName name="CB_7b8cde238eac490aaa69b81ea405a589" localSheetId="4" hidden="1">Model!$BU$71</definedName>
    <definedName name="CB_7b955498683144cb8603422eb2abe25b" localSheetId="4" hidden="1">Model!$LG$11</definedName>
    <definedName name="CB_7b9b158cf2bf4ecfbf81402ad607ce00" localSheetId="4" hidden="1">Model!$JR$58</definedName>
    <definedName name="CB_7babb9426ea24858ad2e6e4cc1d727cf" localSheetId="4" hidden="1">Model!$FF$32</definedName>
    <definedName name="CB_7bae0ae9827d42de976670214b9037d4" localSheetId="4" hidden="1">Model!$JE$144</definedName>
    <definedName name="CB_7bb2b944f2764c9a88ebceca2e9fd452" localSheetId="4" hidden="1">Model!$FV$52</definedName>
    <definedName name="CB_7bb2e61763f14bcf8d2a6a754c0f9d9f" localSheetId="4" hidden="1">Model!$IJ$82</definedName>
    <definedName name="CB_7bbfcaa525514c56863d79c70719e67a" localSheetId="4" hidden="1">Model!$S$6</definedName>
    <definedName name="CB_7bcac9bde8ae4029b1c91e40661fdc86" localSheetId="4" hidden="1">Model!$GN$155</definedName>
    <definedName name="CB_7be111febacc4be08098c4b5a135e609" localSheetId="4" hidden="1">Model!$GN$97</definedName>
    <definedName name="CB_7be5f50d4df74960b625b8b1c7f35168" localSheetId="4" hidden="1">Model!$EY$83</definedName>
    <definedName name="CB_7bf4654048554cb59b72f250d31328d7" localSheetId="4" hidden="1">Model!$BH$36</definedName>
    <definedName name="CB_7c058ca797cc4911bc42931e63b05d0d" localSheetId="4" hidden="1">Model!$LG$123</definedName>
    <definedName name="CB_7c09c35648a747f9961b54fae3637959" localSheetId="4" hidden="1">Model!$BH$7</definedName>
    <definedName name="CB_7c1ab2d5429340c6beb3f9a6c6022146" localSheetId="4" hidden="1">Model!$IJ$72</definedName>
    <definedName name="CB_7c1b256c38aa4b268a4d0a9d0b9f8fd3" localSheetId="4" hidden="1">Model!$EY$5</definedName>
    <definedName name="CB_7c29423da2934921bba8d10dc5ae4aac" localSheetId="4" hidden="1">Model!$MD$8</definedName>
    <definedName name="CB_7c2cf3447ddf4cd4b115b2244ec9e13a" localSheetId="4" hidden="1">Model!$AF$152</definedName>
    <definedName name="CB_7c2d665cc7f44875ae0d2c3bc171deda" localSheetId="4" hidden="1">Model!$LG$107</definedName>
    <definedName name="CB_7c3af28de6be461493550f52ea8201a4" localSheetId="4" hidden="1">Model!$S$58</definedName>
    <definedName name="CB_7c3e2f10f8504e249af2f3bafeb26638" localSheetId="4" hidden="1">Model!$DJ$130</definedName>
    <definedName name="CB_7c44ab70cc444c97acf9fee704100306" localSheetId="4" hidden="1">Model!$NC$84</definedName>
    <definedName name="CB_7c70a2dc241149508f0b3490c3c55d31" localSheetId="4" hidden="1">Model!$FF$9</definedName>
    <definedName name="CB_7c762527374e49a8b7580968393ef4d9" localSheetId="4" hidden="1">Model!$DQ$78</definedName>
    <definedName name="CB_7c7c6b5a66d146069e03dd610e9f1b02" localSheetId="4" hidden="1">Model!$S$151</definedName>
    <definedName name="CB_7c87b026c65e45f6adf7de5ec3fea6cc" localSheetId="4" hidden="1">Model!$DQ$83</definedName>
    <definedName name="CB_7c8983c1f0074f54b57e0a55ede69db4" localSheetId="4" hidden="1">Model!$MD$29</definedName>
    <definedName name="CB_7c8b4a3c69da41768b8b19afa7fcc6db" localSheetId="4" hidden="1">Model!$GU$25</definedName>
    <definedName name="CB_7c8f1027e5e14abe844e0e3f0adc5ebe" localSheetId="4" hidden="1">Model!$MV$97</definedName>
    <definedName name="CB_7c8f2f7b800f40f9887bf30b391cbe60" localSheetId="4" hidden="1">Model!$JR$29</definedName>
    <definedName name="CB_7c9393ef0e7b422293bdd42378485573" localSheetId="4" hidden="1">Model!$CR$64</definedName>
    <definedName name="CB_7cd7d99cbe80422bb037e49ba3ad6c32" localSheetId="4" hidden="1">Model!$KT$28</definedName>
    <definedName name="CB_7cda80a2ca1d4c728daf12213e71ab4d" localSheetId="4" hidden="1">Model!$CR$18</definedName>
    <definedName name="CB_7cdd8c04415d43fa8b71bbe24439478b" localSheetId="4" hidden="1">Model!$KT$127</definedName>
    <definedName name="CB_7ceae4e65766497abc6aa5d027d08ba3" localSheetId="4" hidden="1">Model!$CR$35</definedName>
    <definedName name="CB_7cf53b6a61054c1da326994a32a31e78" localSheetId="4" hidden="1">Model!$GA$147</definedName>
    <definedName name="CB_7d08f7e3793d4b47b44c119881496d8c" localSheetId="4" hidden="1">Model!$AF$147</definedName>
    <definedName name="CB_7d0f125be65a4cc295cad2e3ad885a02" localSheetId="4" hidden="1">Model!$FV$102</definedName>
    <definedName name="CB_7d25bad34e1047698f6eccc389452db7" localSheetId="4" hidden="1">Model!$MD$49</definedName>
    <definedName name="CB_7d29d279cd3142b78104ccf1d879bc6a" localSheetId="4" hidden="1">Model!$AM$42</definedName>
    <definedName name="CB_7d2db668bc604de196b9ee1a32f076c9" localSheetId="4" hidden="1">Model!$FV$71</definedName>
    <definedName name="CB_7d34a98c916a4bd792829d6895967887" localSheetId="4" hidden="1">Model!$GA$8</definedName>
    <definedName name="CB_7d467d3ef2d44091a34ed77c203a0217" localSheetId="4" hidden="1">Model!$BU$72</definedName>
    <definedName name="CB_7d497dccc08f4553ba40b83431585ca4" localSheetId="4" hidden="1">Model!$BC$66</definedName>
    <definedName name="CB_7d50cda4a1b34afc8e59944566703d16" localSheetId="4" hidden="1">Model!$IZ$67</definedName>
    <definedName name="CB_7d650b5d3460493890e758aab7e3ab42" localSheetId="4" hidden="1">Model!$CB$18</definedName>
    <definedName name="CB_7d78c41db0694734a80debd46fbc4fba" localSheetId="4" hidden="1">Model!$CB$12</definedName>
    <definedName name="CB_7d7d44df51dd4a0ea2d3372310e7ae4d" localSheetId="4" hidden="1">Model!$AM$93</definedName>
    <definedName name="CB_7d8c122b9682425ebfb1b508ecd5190d" localSheetId="4" hidden="1">Model!$CR$65</definedName>
    <definedName name="CB_7d95d8a41f0c4f6d848e743b341fcbec" localSheetId="4" hidden="1">Model!$AM$64</definedName>
    <definedName name="CB_7db8e32c4c054e05adb7ff0c9d4c8334" localSheetId="4" hidden="1">Model!$CB$102</definedName>
    <definedName name="CB_7dc6cf20cd6545d2850a5e90e752fa7b" localSheetId="4" hidden="1">Model!$EG$154</definedName>
    <definedName name="CB_7dcb1bbe3117410fb6c574263013dd05" localSheetId="4" hidden="1">Model!$GA$81</definedName>
    <definedName name="CB_7dd316a65ef64096b57638899ad56025" localSheetId="4" hidden="1">Model!$IC$112</definedName>
    <definedName name="CB_7dd9b24cd38a463aa9987eb2eef86219" localSheetId="4" hidden="1">Model!$S$84</definedName>
    <definedName name="CB_7ddfecbada2d44dab23102daef61c429" localSheetId="4" hidden="1">Model!$LG$18</definedName>
    <definedName name="CB_7df04a3a50974732b0a5f98746e38e12" localSheetId="4" hidden="1">Model!$IZ$62</definedName>
    <definedName name="CB_7df1dcd7540449fd889d7e5dd9916ae0" localSheetId="4" hidden="1">Model!$HK$85</definedName>
    <definedName name="CB_7dfc7745670a4e5dac2688bcacc06680" localSheetId="4" hidden="1">Model!$GU$24</definedName>
    <definedName name="CB_7e0e618c699d4178b3892e1c9ecd95d5" localSheetId="4" hidden="1">Model!$MD$69</definedName>
    <definedName name="CB_7e213260fc234193a2b57e05167ee190" localSheetId="4" hidden="1">Model!$CW$136</definedName>
    <definedName name="CB_7e254bfd83aa49138bdc81d4d265bb18" localSheetId="4" hidden="1">Model!$HK$109</definedName>
    <definedName name="CB_7e31d0b109a94e769621597ce82b3a55" localSheetId="4" hidden="1">Model!$MV$96</definedName>
    <definedName name="CB_7e36150322a24353a9e2b99f0dbbc183" localSheetId="4" hidden="1">Model!$EG$100</definedName>
    <definedName name="CB_7e39f6e6d2dd4fe5b71b3e4f131670f8" localSheetId="4" hidden="1">Model!$LG$62</definedName>
    <definedName name="CB_7e42cea893d14e1b8cfc14045d0c31fe" localSheetId="4" hidden="1">Model!$AM$81</definedName>
    <definedName name="CB_7e94a67dd39544868a190b79eb800797" localSheetId="4" hidden="1">Model!$IZ$28</definedName>
    <definedName name="CB_7e9e6a7bea0f49d3ad8053aa2c26453f" localSheetId="4" hidden="1">Model!$IJ$140</definedName>
    <definedName name="CB_7eaf6b3596944f17ba712495e36886af" localSheetId="4" hidden="1">Model!$GN$31</definedName>
    <definedName name="CB_7ec09e592a3a49b4b60ca921fd5dd9f9" localSheetId="4" hidden="1">Model!$GA$46</definedName>
    <definedName name="CB_7ec38c0e4466469a91a0d2ed49e68269" localSheetId="4" hidden="1">Model!$BU$105</definedName>
    <definedName name="CB_7ecdcecccb0d41c5ad146b9a95a06269" localSheetId="4" hidden="1">Model!$JR$144</definedName>
    <definedName name="CB_7ed5b7fca46146f084ea45afb5686d75" localSheetId="4" hidden="1">Model!$AF$156</definedName>
    <definedName name="CB_7ed972cdaa8a47d6aec37d89395bd58e" localSheetId="4" hidden="1">Model!$CW$51</definedName>
    <definedName name="CB_7eda6d3717634d249dfb57f15d9bf8c4" localSheetId="4" hidden="1">Model!$EY$40</definedName>
    <definedName name="CB_7ee3b3e70b5e44cc873d4d084a53d7fd" localSheetId="4" hidden="1">Model!$AM$79</definedName>
    <definedName name="CB_7eeb590b40a14df0b4b5f75b732144c8" localSheetId="4" hidden="1">Model!$JR$60</definedName>
    <definedName name="CB_7ef5ad3d0248467e94e976fdb1a8cf00" localSheetId="4" hidden="1">Model!$HK$97</definedName>
    <definedName name="CB_7ef778e7bf234ecab6a848916db2f73c" localSheetId="4" hidden="1">Model!$IZ$126</definedName>
    <definedName name="CB_7f08d8f5d23f4c359c11db7149f33378" localSheetId="4" hidden="1">Model!$LG$5</definedName>
    <definedName name="CB_7f17494689f44c5c85c45cee593ada3b" localSheetId="4" hidden="1">Model!$NC$91</definedName>
    <definedName name="CB_7f30616ca1374543b7fe49ccd93ff6d2" localSheetId="4" hidden="1">Model!$IC$72</definedName>
    <definedName name="CB_7f306aadc1dc4b0f8b8640c735af7178" localSheetId="4" hidden="1">Model!$JR$53</definedName>
    <definedName name="CB_7f3de3e50d8f4bf293975a0a94e70697" localSheetId="4" hidden="1">Model!$KT$146</definedName>
    <definedName name="CB_7f4034c7a6d64e66853c7c3d57a1c4ca" localSheetId="4" hidden="1">Model!$DQ$39</definedName>
    <definedName name="CB_7f41ac7460324649883c6bd646b5956e" localSheetId="4" hidden="1">Model!$HP$100</definedName>
    <definedName name="CB_7f49c95660fe49a993cb54822f28d709" localSheetId="4" hidden="1">Model!$LN$92</definedName>
    <definedName name="CB_7f4ae2a922a54cb4ab158e9558c00b9f" localSheetId="4" hidden="1">Model!$CW$55</definedName>
    <definedName name="CB_7f5df034f0b746fca3f624c82c4859c3" localSheetId="4" hidden="1">Model!$DJ$85</definedName>
    <definedName name="CB_7f5ff0353d624b79bbda8a9bcbdd7ef2" localSheetId="4" hidden="1">Model!$GU$117</definedName>
    <definedName name="CB_7f652e03a0334220aa9afa111c3da5b5" localSheetId="4" hidden="1">Model!$BU$159</definedName>
    <definedName name="CB_7f661fcd005647758cabf1ce78500de1" localSheetId="4" hidden="1">Model!$BC$108</definedName>
    <definedName name="CB_7f7b183b329b4ffdb9149992e8dd7a7a" localSheetId="4" hidden="1">Model!$FV$115</definedName>
    <definedName name="CB_7f8275e2e36c45dcb38324a76c6de517" localSheetId="4" hidden="1">Model!$S$13</definedName>
    <definedName name="CB_7f82ba7b0b294679a22531b7577cc053" localSheetId="4" hidden="1">Model!$HP$145</definedName>
    <definedName name="CB_7f8b2706058f4315b13c273bf2602701" localSheetId="4" hidden="1">Model!$EG$35</definedName>
    <definedName name="CB_7f9adcf877744c3da121808a7631237a" localSheetId="4" hidden="1">Model!$LG$70</definedName>
    <definedName name="CB_7fa062b6a17b49fbbbda72f3bcd8afbc" localSheetId="4" hidden="1">Model!$JR$17</definedName>
    <definedName name="CB_7fd5146eca1a4c9498a651215916eff7" localSheetId="4" hidden="1">Model!$EL$53</definedName>
    <definedName name="CB_7fee4d4bd43a4f72b1b4233e3a4d6253" localSheetId="4" hidden="1">Model!$HK$91</definedName>
    <definedName name="CB_7ff798710ed54e9bbb65b9cf5634b417" localSheetId="4" hidden="1">Model!$EL$65</definedName>
    <definedName name="CB_7ffd16c23be246e3b50a2245ec33a8c6" localSheetId="4" hidden="1">Model!$FF$49</definedName>
    <definedName name="CB_8019be86ca5e4f02a08277fad3fb412e" localSheetId="4" hidden="1">Model!$MD$97</definedName>
    <definedName name="CB_802f6cb635074232aa408252a70bf466" localSheetId="4" hidden="1">Model!$BU$17</definedName>
    <definedName name="CB_8033f508cf6c4317accf07689b8043d6" localSheetId="4" hidden="1">Model!$IZ$132</definedName>
    <definedName name="CB_8034e6086cf24537bf8b136ae34f724e" localSheetId="4" hidden="1">Model!$JY$43</definedName>
    <definedName name="CB_8039086a386240f5b1f0f478134b22f3" localSheetId="4" hidden="1">Model!$JY$48</definedName>
    <definedName name="CB_805a939e21404613a0981a34500d931e" localSheetId="4" hidden="1">Model!$GA$107</definedName>
    <definedName name="CB_805eb1721277465894fad6abbec3ed24" localSheetId="4" hidden="1">Model!$BU$85</definedName>
    <definedName name="CB_8060c9e8700b4678a3c5fa9c00f68683" localSheetId="4" hidden="1">Model!$FF$27</definedName>
    <definedName name="CB_80678d4fa0254340a8cdefda26570fb2" localSheetId="4" hidden="1">Model!$FV$70</definedName>
    <definedName name="CB_80786984a34b475eb46ce6240d1626d5" localSheetId="4" hidden="1">Model!$BH$134</definedName>
    <definedName name="CB_8087f07df2c949059cea79fe70df6f4b" localSheetId="4" hidden="1">Model!$FV$150</definedName>
    <definedName name="CB_808cf4f49821488989606a82815864e7" localSheetId="4" hidden="1">Model!$GU$116</definedName>
    <definedName name="CB_80aa18f7d29242b4866ef0df4917ac93" localSheetId="4" hidden="1">Model!$IC$7</definedName>
    <definedName name="CB_80b0e97a31d3489da1154951e475189e" localSheetId="4" hidden="1">Model!$DQ$61</definedName>
    <definedName name="CB_80b4210f343e4f9c8e78164915e2cec5" localSheetId="4" hidden="1">Model!$FF$40</definedName>
    <definedName name="CB_80c8df1efcff46bc9f364fefcda24434" localSheetId="4" hidden="1">Model!$LG$42</definedName>
    <definedName name="CB_80d3d60fedbd4e00b9614c4ad102eb14" localSheetId="4" hidden="1">Model!$BH$83</definedName>
    <definedName name="CB_80f046f3ddd845df9210098b37381a86" localSheetId="4" hidden="1">Model!$MI$80</definedName>
    <definedName name="CB_80f2ca66819348278d2e97dff0ef56af" localSheetId="4" hidden="1">Model!$LG$124</definedName>
    <definedName name="CB_80f4e85c2159442b93d2a15fd18b1dfa" localSheetId="4" hidden="1">Model!$GN$157</definedName>
    <definedName name="CB_80f75e6e58124fa892bff28c8cca070b" localSheetId="4" hidden="1">Model!$CW$36</definedName>
    <definedName name="CB_80f97d2bf93240248ef04a8d92b3c907" localSheetId="4" hidden="1">Model!$KO$65</definedName>
    <definedName name="CB_80fa39a5fc6a4ece8143f3331949ee9c" localSheetId="4" hidden="1">Model!$IC$116</definedName>
    <definedName name="CB_80fdd088e6934ccd85b669aef101924e" localSheetId="4" hidden="1">Model!$JE$24</definedName>
    <definedName name="CB_80fe6f1b534a41f29645c2db718dddf2" localSheetId="4" hidden="1">Model!$MV$37</definedName>
    <definedName name="CB_810621d50e804ffb8c4bb96e6845dc7c" localSheetId="4" hidden="1">Model!$LG$75</definedName>
    <definedName name="CB_810820be7f104ce5b0c0754a351c4e5a" localSheetId="4" hidden="1">Model!$IZ$34</definedName>
    <definedName name="CB_810bb23b3fbf41368872773c02488228" localSheetId="4" hidden="1">Model!$LN$51</definedName>
    <definedName name="CB_810ef92a48d14f0cb93a0dbaaadb0c98" localSheetId="4" hidden="1">Model!$BU$80</definedName>
    <definedName name="CB_8114dfd38e2745e989304774cdea762c" localSheetId="4" hidden="1">Model!$AF$117</definedName>
    <definedName name="CB_8115f83005a647d4b22ed6bfbab6f644" localSheetId="4" hidden="1">Model!$EY$132</definedName>
    <definedName name="CB_81160fecba9b441ea3e7ad6b60c73fd1" localSheetId="4" hidden="1">Model!$EG$59</definedName>
    <definedName name="CB_8119288abf714ee88472d8d431ca3d55" localSheetId="4" hidden="1">Model!$BH$95</definedName>
    <definedName name="CB_8122756700ee415684e7b43d537afee7" localSheetId="4" hidden="1">Model!$GA$79</definedName>
    <definedName name="CB_81425748b83b4b6485a8e60963d556c2" localSheetId="4" hidden="1">Model!$IJ$35</definedName>
    <definedName name="CB_815140ba79b54913ad13ee03339fdc63" localSheetId="4" hidden="1">Model!$HP$136</definedName>
    <definedName name="CB_815722a16c984036afe7188850480bb4" localSheetId="4" hidden="1">Model!$GN$146</definedName>
    <definedName name="CB_81765325ab8f4a7abaed1d47a3d77bc6" localSheetId="4" hidden="1">Model!$BC$143</definedName>
    <definedName name="CB_81855f70934b4dd889ca49274826ad4c" localSheetId="4" hidden="1">Model!$HK$86</definedName>
    <definedName name="CB_818e1182b31644c7843914a4129a0c79" localSheetId="4" hidden="1">Model!$HK$47</definedName>
    <definedName name="CB_818f926a71894e17962454f63fbe790a" localSheetId="4" hidden="1">Model!$MD$20</definedName>
    <definedName name="CB_8190a39a62db49f4b9e9be9985cc1ea1" localSheetId="4" hidden="1">Model!$KT$129</definedName>
    <definedName name="CB_8199ae1da5c54b6da5bb6e24f985db06" localSheetId="4" hidden="1">Model!$FV$16</definedName>
    <definedName name="CB_81a4713462364c1fb6b9bb81fd53b3fa" localSheetId="4" hidden="1">Model!$DQ$66</definedName>
    <definedName name="CB_81a6276642c344a99c4f26c1f36578a7" localSheetId="4" hidden="1">Model!$EG$110</definedName>
    <definedName name="CB_81aeac6b598c44eaaaa370cdb45df649" localSheetId="4" hidden="1">Model!$LG$79</definedName>
    <definedName name="CB_81c1822de7004e2a96ea6f1b02cb8f7f" localSheetId="4" hidden="1">Model!$N$112</definedName>
    <definedName name="CB_81c636a38b86478b9583c73c6c075876" localSheetId="4" hidden="1">Model!$NC$103</definedName>
    <definedName name="CB_81d24f4ee92546228c9893cab09cd8a3" localSheetId="4" hidden="1">Model!$BH$39</definedName>
    <definedName name="CB_81d6dc9f79b647b98e643608bca1a6c1" localSheetId="4" hidden="1">Model!$AF$110</definedName>
    <definedName name="CB_81da442df151471ca436b4c6418c00f3" localSheetId="4" hidden="1">Model!$DQ$158</definedName>
    <definedName name="CB_81e7132e1fdd4d7c99d4c6d158d2e95d" localSheetId="4" hidden="1">Model!$JR$112</definedName>
    <definedName name="CB_823fe15b36914ea0b3560cf941a2d165" localSheetId="4" hidden="1">Model!$EL$75</definedName>
    <definedName name="CB_824cd20737ec4e07b078813caaae3f64" localSheetId="4" hidden="1">Model!$NC$124</definedName>
    <definedName name="CB_8257a6360ecb4f93a55fdc561870714d" localSheetId="4" hidden="1">Model!$CR$45</definedName>
    <definedName name="CB_82601be78e5740af9815501bed91dbc5" localSheetId="4" hidden="1">Model!$FF$138</definedName>
    <definedName name="CB_8263e3fdc9cd414e9c0cc03f8b2944bc" localSheetId="4" hidden="1">Model!$BH$90</definedName>
    <definedName name="CB_8263e424a27c46a38a9e964f3ffb381a" localSheetId="4" hidden="1">Model!$DQ$112</definedName>
    <definedName name="CB_82763f3a600046b6ad8ac50297054a5e" localSheetId="4" hidden="1">Model!$FV$148</definedName>
    <definedName name="CB_827e3741b1a24020addbf073b5c43479" localSheetId="4" hidden="1">Model!$IC$91</definedName>
    <definedName name="CB_8280174c41ea43ccb1221730497ff96c" localSheetId="4" hidden="1">Model!$IC$145</definedName>
    <definedName name="CB_8287b465774d41f4894f72a48b50c6e0" localSheetId="4" hidden="1">Model!$DQ$82</definedName>
    <definedName name="CB_82932410604e4582aaea2ce60d603d75" localSheetId="4" hidden="1">Model!$NC$17</definedName>
    <definedName name="CB_8298c6d6fd97490a8323352746747469" localSheetId="4" hidden="1">Model!$S$106</definedName>
    <definedName name="CB_8299b608173348a1811a149bf73b4ba1" localSheetId="4" hidden="1">Model!$MI$135</definedName>
    <definedName name="CB_82b4c610a8064128ae6549c771a9dafa" localSheetId="4" hidden="1">Model!$CW$134</definedName>
    <definedName name="CB_82b658f58a4949c0b5247d862e1c1032" localSheetId="4" hidden="1">Model!$JR$16</definedName>
    <definedName name="CB_82b833af5b0b443eb5f089d72863b1c5" localSheetId="4" hidden="1">Model!$HP$119</definedName>
    <definedName name="CB_82be7c583cac436890bcf8cc33b9eb5f" localSheetId="4" hidden="1">Model!$KO$120</definedName>
    <definedName name="CB_82c638f7b5984f1fb8c3b5bc16da0ba4" localSheetId="4" hidden="1">Model!$MD$72</definedName>
    <definedName name="CB_82cb6548adcf4073aaa728df6c709e2b" localSheetId="4" hidden="1">Model!$CR$37</definedName>
    <definedName name="CB_82cd268c18344b968324069bbed684e2" localSheetId="4" hidden="1">Model!$EY$70</definedName>
    <definedName name="CB_82cf831975384637a1cfd1652e1c96e0" localSheetId="4" hidden="1">Model!$CR$131</definedName>
    <definedName name="CB_82d41ef97174459790db66c35056fdd5" localSheetId="4" hidden="1">Model!$BU$102</definedName>
    <definedName name="CB_82dc10acc5cb4fb48fa459f103bc2bb5" localSheetId="4" hidden="1">Model!$CB$94</definedName>
    <definedName name="CB_82e8ccf1171a499b9781f1b277021959" localSheetId="4" hidden="1">Model!$DJ$103</definedName>
    <definedName name="CB_82fd1167636e4f59811d9a51dabbddb5" localSheetId="4" hidden="1">Model!$HK$58</definedName>
    <definedName name="CB_82ffc1a0d823417b876c469d934981d6" localSheetId="4" hidden="1">Model!$AM$105</definedName>
    <definedName name="CB_830185f308f54bcfbdf99fe24dccbf9f" localSheetId="4" hidden="1">Model!$AF$85</definedName>
    <definedName name="CB_830de5501c3d4a97ac708cb956b8f090" localSheetId="4" hidden="1">Model!$EY$6</definedName>
    <definedName name="CB_830e5da157cc4b03891b3dc05b685af6" localSheetId="4" hidden="1">Model!$MD$33</definedName>
    <definedName name="CB_835934d0960549f0bab1192886394326" localSheetId="4" hidden="1">Model!$IJ$92</definedName>
    <definedName name="CB_8377abdd1d94498995b39e4b5005f1c7" localSheetId="4" hidden="1">Model!$MI$127</definedName>
    <definedName name="CB_838160ab613846f3819c88927b20b4c0" localSheetId="4" hidden="1">Model!$CR$112</definedName>
    <definedName name="CB_8388bb3892c845bca83ab5fa54a4af79" localSheetId="4" hidden="1">Model!$MV$135</definedName>
    <definedName name="CB_83924a4c6b4f4251945b3ddc7e67944b" localSheetId="4" hidden="1">Model!$N$151</definedName>
    <definedName name="CB_83b95c2f545c4e36bfcd72a6484a9ba9" localSheetId="4" hidden="1">Model!$JE$31</definedName>
    <definedName name="CB_83bed00e3ff04ec4a51569ec425ddec1" localSheetId="4" hidden="1">Model!$KT$122</definedName>
    <definedName name="CB_83c0ddf1656c4a76a5f332f9f10568ab" localSheetId="4" hidden="1">Model!$MV$78</definedName>
    <definedName name="CB_83c8c86b42264aa3a4a15313ed6f8e32" localSheetId="4" hidden="1">Model!$MD$18</definedName>
    <definedName name="CB_841e20f1b58a463ea2f842b09a9e973c" localSheetId="4" hidden="1">Model!$HK$51</definedName>
    <definedName name="CB_842178cfaec04ac4ad3b6a9aa730c9a7" localSheetId="4" hidden="1">Model!$GN$79</definedName>
    <definedName name="CB_843fb9860b6e4bb78f632c9dfe09307a" localSheetId="4" hidden="1">Model!$BH$112</definedName>
    <definedName name="CB_8442158dc58b43fda278513025f34e7c" localSheetId="4" hidden="1">Model!$NC$139</definedName>
    <definedName name="CB_84551e0ec4ec4f6ea234ee3866427347" localSheetId="4" hidden="1">Model!$HK$28</definedName>
    <definedName name="CB_845bdd5534b244179b4fcbc5fec782d2" localSheetId="4" hidden="1">Model!$GU$29</definedName>
    <definedName name="CB_84690b1fb67145bfa2ac0bb268511e92" localSheetId="4" hidden="1">Model!$BH$20</definedName>
    <definedName name="CB_84a6c052bd6e4fd981b379d952e8cf99" localSheetId="4" hidden="1">Model!$CB$63</definedName>
    <definedName name="CB_84b78bfb174445e7bb25732f36139703" localSheetId="4" hidden="1">Model!$GN$92</definedName>
    <definedName name="CB_84b8132b6a8c497bada5d4ab2263c632" localSheetId="4" hidden="1">Model!$LN$88</definedName>
    <definedName name="CB_84be96df261a45b3baf0085637b64c15" localSheetId="4" hidden="1">Model!$N$109</definedName>
    <definedName name="CB_84d16e7fae754b37bbefdf619a9dad15" localSheetId="4" hidden="1">Model!$HP$12</definedName>
    <definedName name="CB_84d754d80bc641a3bbf35b0047f90245" localSheetId="4" hidden="1">Model!$HK$122</definedName>
    <definedName name="CB_84d873cab4784c24afa5a07858850471" localSheetId="4" hidden="1">Model!$HK$127</definedName>
    <definedName name="CB_84dd565074d74e8b9f8b61b3a64e9cc2" localSheetId="4" hidden="1">Model!$HP$52</definedName>
    <definedName name="CB_84fedd95fc7f4b97ac37fa4981038ff6" localSheetId="4" hidden="1">Model!$JR$50</definedName>
    <definedName name="CB_8505e30f98854ebe9062e1ec7a1eda9e" localSheetId="4" hidden="1">Model!$BC$84</definedName>
    <definedName name="CB_8518b86eee1a4f6bbcefaffeffbf7bf3" localSheetId="4" hidden="1">Model!$JE$129</definedName>
    <definedName name="CB_8519e6c45f304d7eb21b982a3b397455" localSheetId="4" hidden="1">Model!$AM$141</definedName>
    <definedName name="CB_851b66d48e89417a930776c45b7d2d3b" localSheetId="4" hidden="1">Model!$GU$12</definedName>
    <definedName name="CB_8520ee5f364e4cc0a0cd3c6e0dcfef56" localSheetId="4" hidden="1">Model!$KT$92</definedName>
    <definedName name="CB_8525ecf08365490a83e6d10bd84e28d2" localSheetId="4" hidden="1">Model!$JR$6</definedName>
    <definedName name="CB_852ec2af278e4c3ca51e4839660fbde0" localSheetId="4" hidden="1">Model!$AF$126</definedName>
    <definedName name="CB_85314c8271d44fea8043c5264601b91c" localSheetId="4" hidden="1">Model!$AF$25</definedName>
    <definedName name="CB_8539d2fab70a4ab6a261ab34e93cb100" localSheetId="4" hidden="1">Model!$S$81</definedName>
    <definedName name="CB_854438865bfb47d8a0d8536ac1b56153" localSheetId="4" hidden="1">Model!$GN$70</definedName>
    <definedName name="CB_855cefef0e15428abcb657a3e9826cf4" localSheetId="4" hidden="1">Model!$BC$78</definedName>
    <definedName name="CB_855f622df2e247f4821bd0b3de6310b1" localSheetId="4" hidden="1">Model!$JR$125</definedName>
    <definedName name="CB_856777bd69734edbb753d902f385f7f4" localSheetId="4" hidden="1">Model!$NC$127</definedName>
    <definedName name="CB_8567c504dea740ef877767623c51b5fa" localSheetId="4" hidden="1">Model!$FF$19</definedName>
    <definedName name="CB_857aeb6801d14d4b98e5b75bd61f5c83" localSheetId="4" hidden="1">Model!$DQ$9</definedName>
    <definedName name="CB_857bacf086804e0fa378b6f2e428d0b0" localSheetId="4" hidden="1">Model!$IZ$52</definedName>
    <definedName name="CB_8589ee9115c040b381f52b797e29e0f3" localSheetId="4" hidden="1">Model!$FF$107</definedName>
    <definedName name="CB_8593e47ac8304a6b9e907d7f02f6dfbc" localSheetId="4" hidden="1">Model!$EL$57</definedName>
    <definedName name="CB_85954e301ce2449fb9259e043142c2b2" localSheetId="4" hidden="1">Model!$FF$64</definedName>
    <definedName name="CB_85a1dbcd73774618b72742ce70a08308" localSheetId="4" hidden="1">Model!$EL$93</definedName>
    <definedName name="CB_85a4a49962b34ba5b73ad2837aacd64b" localSheetId="4" hidden="1">Model!$LG$21</definedName>
    <definedName name="CB_85b002a90bf743e19edee0054c6d3957" localSheetId="4" hidden="1">Model!$CW$75</definedName>
    <definedName name="CB_85b00db376ad4b33a2dd3c1770e60a8e" localSheetId="4" hidden="1">Model!$FF$45</definedName>
    <definedName name="CB_85b6f5ca7e274aa48b40ac936a5afa59" localSheetId="4" hidden="1">Model!$KT$6</definedName>
    <definedName name="CB_85bdbfc0ad3d4c038405cb193dfb40de" localSheetId="4" hidden="1">Model!$JY$24</definedName>
    <definedName name="CB_85cd51bf805e4f6e8f5633e5d2bf5c90" localSheetId="4" hidden="1">Model!$GN$134</definedName>
    <definedName name="CB_85d9e84a6c14490d9419108ae826c32c" localSheetId="4" hidden="1">Model!$IC$129</definedName>
    <definedName name="CB_85dde0362a984b5eba21c117de458be3" localSheetId="4" hidden="1">Model!$JE$14</definedName>
    <definedName name="CB_85de33bfe16542c8b5edb50bca4f21b7" localSheetId="4" hidden="1">Model!$BU$89</definedName>
    <definedName name="CB_8607d887ad024a0a9907c550cf87f985" localSheetId="4" hidden="1">Model!$DJ$35</definedName>
    <definedName name="CB_8611e7cf7bae4d51941f076126fe0c77" localSheetId="4" hidden="1">Model!$KT$50</definedName>
    <definedName name="CB_8621996d94a44eb1ae59ed41c4babef3" localSheetId="4" hidden="1">Model!$CW$97</definedName>
    <definedName name="CB_86254606d85a4e2b99e9f6aeb058fd3a" localSheetId="4" hidden="1">Model!$LN$71</definedName>
    <definedName name="CB_862beaebe41944e2bf254adb14bda5ca" localSheetId="4" hidden="1">Model!$AM$58</definedName>
    <definedName name="CB_862d2f738aad4d9e84a36c2e8fce113d" localSheetId="4" hidden="1">Model!$HP$101</definedName>
    <definedName name="CB_8634ba24e587450d98bf4a14faa73d64" localSheetId="4" hidden="1">Model!$BH$106</definedName>
    <definedName name="CB_8635771e43de4ab6baf08ab11c96979a" localSheetId="4" hidden="1">Model!$EY$4</definedName>
    <definedName name="CB_8642e67e0a50462fa517f028a8dd4f97" localSheetId="4" hidden="1">Model!$S$10</definedName>
    <definedName name="CB_86627ee07a8d460cb0dfd2e4dd939888" localSheetId="4" hidden="1">Model!$IJ$74</definedName>
    <definedName name="CB_86631e2dc09d4cc185b59d4177ff2aa9" localSheetId="4" hidden="1">Model!$MV$18</definedName>
    <definedName name="CB_866342a1dc394d449f6e4200e441cdb2" localSheetId="4" hidden="1">Model!$GN$38</definedName>
    <definedName name="CB_86649f12d725476a818ab3f2256afb16" localSheetId="4" hidden="1">Model!$IC$74</definedName>
    <definedName name="CB_8684fd82acd643739eed0fac29ffd192" localSheetId="4" hidden="1">Model!$N$121</definedName>
    <definedName name="CB_86deb120584d4ea09decf157aa66e39a" localSheetId="4" hidden="1">Model!$DQ$139</definedName>
    <definedName name="CB_86ef667c69ef4066888762592e7d15c0" localSheetId="4" hidden="1">Model!$IJ$18</definedName>
    <definedName name="CB_87068ca0c7114b12aadd98fd72bd5df7" localSheetId="4" hidden="1">Model!$EL$127</definedName>
    <definedName name="CB_871923a3eba1468da0f8e8a706c850eb" localSheetId="4" hidden="1">Model!$GU$76</definedName>
    <definedName name="CB_872730c643c24778ae5c282b8ae73f67" localSheetId="4" hidden="1">Model!$CR$114</definedName>
    <definedName name="CB_872ad1530e6940b6ab61710992962f38" localSheetId="4" hidden="1">Model!$MD$99</definedName>
    <definedName name="CB_873bc3dc15fc4b36a0e6ffa529648c6f" localSheetId="4" hidden="1">Model!$HP$117</definedName>
    <definedName name="CB_87404e47693f41f39b6f550193a29e04" localSheetId="4" hidden="1">Model!$GU$37</definedName>
    <definedName name="CB_875fe37f2acc4479b299f14693063013" localSheetId="4" hidden="1">Model!$MV$45</definedName>
    <definedName name="CB_877d74a937754447856559026f1ca9cc" localSheetId="4" hidden="1">Model!$CR$146</definedName>
    <definedName name="CB_8797105e64d9487aa53996414058dc6e" localSheetId="4" hidden="1">Model!$DQ$128</definedName>
    <definedName name="CB_87ae4e13989a480597864a71fa8ef319" localSheetId="4" hidden="1">Model!$HK$115</definedName>
    <definedName name="CB_87b81ee4a750484498fcbd218a338ccb" localSheetId="4" hidden="1">Model!$BH$125</definedName>
    <definedName name="CB_87c290fdd64347c9bbff92b7e058b62c" localSheetId="4" hidden="1">Model!$GU$88</definedName>
    <definedName name="CB_87c89629692948b6a1fc3df8c6051ee8" localSheetId="4" hidden="1">Model!$MV$113</definedName>
    <definedName name="CB_87ccf91872604e5da5606739a7b65535" localSheetId="4" hidden="1">Model!$MI$125</definedName>
    <definedName name="CB_87d4a92eb80c4ddbbd1ec37fd1bc12f7" localSheetId="4" hidden="1">Model!$FV$136</definedName>
    <definedName name="CB_87d5ee4794134590b125c0cc0c039e2c" localSheetId="4" hidden="1">Model!$AF$140</definedName>
    <definedName name="CB_87d944e5cdc643508dac5a7d703c03bf" localSheetId="4" hidden="1">Model!$GU$142</definedName>
    <definedName name="CB_882d468105d241e6be5ac2fef42e9c02" localSheetId="4" hidden="1">Model!$JE$78</definedName>
    <definedName name="CB_882e2550fe244adca9bfa63e6e57179a" localSheetId="4" hidden="1">Model!$MI$12</definedName>
    <definedName name="CB_8835b1d734c74567b6845efa1ec5595f" localSheetId="4" hidden="1">Model!$IZ$44</definedName>
    <definedName name="CB_885d4535bd8c42bc8acfaa256a4db3c0" localSheetId="4" hidden="1">Model!$DJ$119</definedName>
    <definedName name="CB_8868d28aff8e4ddb8a91b298e28ee887" localSheetId="4" hidden="1">Model!$IJ$111</definedName>
    <definedName name="CB_8878a5d1b0ba4d30911405d74ab30620" localSheetId="4" hidden="1">Model!$GA$101</definedName>
    <definedName name="CB_887b2b9ab6f74e88b3cd79357165cd43" localSheetId="4" hidden="1">Model!$HK$52</definedName>
    <definedName name="CB_888ad21f04744de0ba4e3746528a95cc" localSheetId="4" hidden="1">Model!$HK$84</definedName>
    <definedName name="CB_88b7d5dc357840b2ac896fe5376ec315" localSheetId="4" hidden="1">Model!$KO$59</definedName>
    <definedName name="CB_88ba954587c1403997e83eab55ff7917" localSheetId="4" hidden="1">Model!$GA$144</definedName>
    <definedName name="CB_88cb0ad476ed4335ade88ca4ca03681f" localSheetId="4" hidden="1">Model!$IJ$105</definedName>
    <definedName name="CB_88eac4472e314973874f8b2789eafca3" localSheetId="4" hidden="1">Model!$LG$12</definedName>
    <definedName name="CB_88f3b6c0ce5744d0960195d89ece0225" localSheetId="4" hidden="1">Model!$GA$69</definedName>
    <definedName name="CB_88f4bf3e3c7f4d9eb779f5e6d4add1aa" localSheetId="4" hidden="1">Model!$AM$96</definedName>
    <definedName name="CB_88f96829ad7a4d64936483c6c03076b7" localSheetId="4" hidden="1">Model!$MD$39</definedName>
    <definedName name="CB_8937192d12b74e6c825799a0f34ff00f" localSheetId="4" hidden="1">Model!$GU$10</definedName>
    <definedName name="CB_89375529cb3f403090f8465f26c8c8b1" localSheetId="4" hidden="1">Model!$JE$105</definedName>
    <definedName name="CB_89475da6347c4489a41b8980fda5087a" localSheetId="4" hidden="1">Model!$MI$79</definedName>
    <definedName name="CB_894f5bf15e0e41e0ab4a65b7bfecd07a" localSheetId="4" hidden="1">Model!$EY$99</definedName>
    <definedName name="CB_895d849532424809bc2effd356077e78" localSheetId="4" hidden="1">Model!$FV$13</definedName>
    <definedName name="CB_8965e2661f394de8b4a808ec8f528f2e" localSheetId="4" hidden="1">Model!$CW$8</definedName>
    <definedName name="CB_8968bfabf8ad4d6783e8631ba3119d03" localSheetId="4" hidden="1">Model!$BU$6</definedName>
    <definedName name="CB_8968c815710c4a1aab39905b0f0eb736" localSheetId="4" hidden="1">Model!$MV$48</definedName>
    <definedName name="CB_89879c5cc9604d78b798470f701ae2b2" localSheetId="4" hidden="1">Model!$MD$103</definedName>
    <definedName name="CB_89aeda9cba084b5eb7ff02be1ffcaf68" localSheetId="4" hidden="1">Model!$GA$156</definedName>
    <definedName name="CB_89b2d2c50f964847b0bcdc7ca616a0f1" localSheetId="4" hidden="1">Model!$S$25</definedName>
    <definedName name="CB_89b4838b6db747fd855d0c9904fb1fed" localSheetId="4" hidden="1">Model!$HK$154</definedName>
    <definedName name="CB_89c4274913de4d87848c97786fab5a78" localSheetId="4" hidden="1">Model!$S$55</definedName>
    <definedName name="CB_89c45b4fd7e04ebca291a76cba97db2b" localSheetId="4" hidden="1">Model!$HK$77</definedName>
    <definedName name="CB_89cde5343a4d4c3e9bd739d53e8166ad" localSheetId="4" hidden="1">Model!$BC$133</definedName>
    <definedName name="CB_89ce9c1d5530410cb945184a967ea6ff" localSheetId="4" hidden="1">Model!$EG$54</definedName>
    <definedName name="CB_89dbeac622a74e8abfdfc1d09f87bdfc" localSheetId="4" hidden="1">Model!$DQ$91</definedName>
    <definedName name="CB_89dfea26083c45e99dfa2a0f782a2b15" localSheetId="4" hidden="1">Model!$CW$27</definedName>
    <definedName name="CB_89e14a1f48184612b150f5c249b9c983" localSheetId="4" hidden="1">Model!$DQ$12</definedName>
    <definedName name="CB_89f9448eacd54d5f86c84379edc01429" localSheetId="4" hidden="1">Model!$MI$151</definedName>
    <definedName name="CB_8a0dea7ca4134229930e81fb1b7ba8a4" localSheetId="4" hidden="1">Model!$IJ$117</definedName>
    <definedName name="CB_8a207aacf5b5402691346155b5479d2f" localSheetId="4" hidden="1">Model!$JR$98</definedName>
    <definedName name="CB_8a2bc06ddc0b424f8f96f22922a81de6" localSheetId="4" hidden="1">Model!$AF$94</definedName>
    <definedName name="CB_8a3b45e7652e43c781e983d00e31f10e" localSheetId="4" hidden="1">Model!$CR$31</definedName>
    <definedName name="CB_8a3c554cdafc4c0a99aa7b8e3cb61551" localSheetId="4" hidden="1">Model!$BU$55</definedName>
    <definedName name="CB_8a4f41ed175a435eba53e18b7dd513cc" localSheetId="4" hidden="1">Model!$IZ$16</definedName>
    <definedName name="CB_8a84e64ff62043c09240e48a75c6bd61" localSheetId="4" hidden="1">Model!$EY$98</definedName>
    <definedName name="CB_8a8d66a2370c4257bdd485dde846a613" localSheetId="4" hidden="1">Model!$EG$72</definedName>
    <definedName name="CB_8ab2f55b06564cf3b2d54bc7ea453944" localSheetId="4" hidden="1">Model!$MV$82</definedName>
    <definedName name="CB_8ad04ca6841944b9a113f1ea9f4cc7d7" localSheetId="4" hidden="1">Model!$KT$25</definedName>
    <definedName name="CB_8ae593a1ed304536999dfe827dd6db24" localSheetId="4" hidden="1">Model!$HP$78</definedName>
    <definedName name="CB_8b0b0028b5ec4de392a0d4712dc99388" localSheetId="4" hidden="1">Model!$JE$141</definedName>
    <definedName name="CB_8b14b2fa73004dc3ae805183b14ecbc2" localSheetId="4" hidden="1">Model!$IJ$78</definedName>
    <definedName name="CB_8b1c1ee3bbd24e109ec4caf9496313ea" localSheetId="4" hidden="1">Model!$CB$5</definedName>
    <definedName name="CB_8b240cc1f17e43bf9e37d3fb8bfc450d" localSheetId="4" hidden="1">Model!$LN$102</definedName>
    <definedName name="CB_8b3b866f1ec845eda3b215273e7072d0" localSheetId="4" hidden="1">Model!$LG$71</definedName>
    <definedName name="CB_8b3be704b787482d9c97475f9a663c22" localSheetId="4" hidden="1">Model!$MV$116</definedName>
    <definedName name="CB_8b52d71940b240bc86cdf8ab7b8d941b" localSheetId="4" hidden="1">Model!$CR$80</definedName>
    <definedName name="CB_8b7a00862cf64ef79219547ebbc1657a" localSheetId="4" hidden="1">Model!$IJ$134</definedName>
    <definedName name="CB_8b809cd94d3f4c4c86019927d52fe235" localSheetId="4" hidden="1">Model!$N$118</definedName>
    <definedName name="CB_8b8d601a46f4446cbe35028d2a886288" localSheetId="4" hidden="1">Model!$DQ$77</definedName>
    <definedName name="CB_8b9312c3913a40d7868298787f34e0c7" localSheetId="4" hidden="1">Model!$JY$27</definedName>
    <definedName name="CB_8badabe13a19450db4e6650f9f40ecf4" localSheetId="4" hidden="1">Model!$MD$50</definedName>
    <definedName name="CB_8baeef6b33e04f9d831dd0978c106c09" localSheetId="4" hidden="1">Model!$KO$129</definedName>
    <definedName name="CB_8bb15f4483534f27b5278ffc24287788" localSheetId="4" hidden="1">Model!$BU$52</definedName>
    <definedName name="CB_8bc6c54c0f9c4ae98edce6078ca9896f" localSheetId="4" hidden="1">Model!$MD$121</definedName>
    <definedName name="CB_8bd1d0a9a9314cfbb1c7628463d79dd2" localSheetId="4" hidden="1">Model!$BC$48</definedName>
    <definedName name="CB_8bd1f0afe10245cfa0af4f603751bc81" localSheetId="4" hidden="1">Model!$KT$134</definedName>
    <definedName name="CB_8be57defaa914ebb8f18f15a3ddec1d2" localSheetId="4" hidden="1">Model!$DJ$148</definedName>
    <definedName name="CB_8be59d6201f2481ca189238aff59ffd5" localSheetId="4" hidden="1">Model!$GU$143</definedName>
    <definedName name="CB_8be7e16bc4f0412a9ca30ef4252e4a2a" localSheetId="4" hidden="1">Model!$IZ$14</definedName>
    <definedName name="CB_8bed772d19da4a6a92d7443b59800046" localSheetId="4" hidden="1">Model!$HK$72</definedName>
    <definedName name="CB_8bf39251bb4d46808d02a1be9a7cde23" localSheetId="4" hidden="1">Model!$BC$141</definedName>
    <definedName name="CB_8bf99cf309364feb8c61586db956cd49" localSheetId="4" hidden="1">Model!$MI$77</definedName>
    <definedName name="CB_8c0dad89ce194f24845b7736fabc1fb8" localSheetId="4" hidden="1">Model!$EG$41</definedName>
    <definedName name="CB_8c1f4898f38542a9bbd6e1869c03374b" localSheetId="4" hidden="1">Model!$MV$102</definedName>
    <definedName name="CB_8c29bae27c6d459f9324db24214b260d" localSheetId="4" hidden="1">Model!$BC$92</definedName>
    <definedName name="CB_8c2fd4b0ded1429c83277e7328362596" localSheetId="4" hidden="1">Model!$IC$26</definedName>
    <definedName name="CB_8c316ef18a0b41c9b50beba31279d10e" localSheetId="4" hidden="1">Model!$GU$128</definedName>
    <definedName name="CB_8c6d565874ab4e168db0b5d8211c93cd" localSheetId="4" hidden="1">Model!$IJ$36</definedName>
    <definedName name="CB_8c6eeeab2b9d4f68b70ebf07f938af0f" localSheetId="4" hidden="1">Model!$DJ$75</definedName>
    <definedName name="CB_8c7435844121441699502c45836535f0" localSheetId="4" hidden="1">Model!$S$76</definedName>
    <definedName name="CB_8c75333edd744468aab0079bd50fd755" localSheetId="4" hidden="1">Model!$BH$23</definedName>
    <definedName name="CB_8c786b81a29440e1b9dcbbe826b3cae2" localSheetId="4" hidden="1">Model!$EY$100</definedName>
    <definedName name="CB_8c7a0c52a9a74c5d8ddb6272ab976637" localSheetId="4" hidden="1">Model!$GA$117</definedName>
    <definedName name="CB_8c7a31d13cf24c4d980d23d77e773788" localSheetId="4" hidden="1">Model!$S$100</definedName>
    <definedName name="CB_8c7c57fa813947b3b05ecd1ce01be133" localSheetId="4" hidden="1">Model!$MV$159</definedName>
    <definedName name="CB_8c80a156516a454193fd999eabbe2077" localSheetId="4" hidden="1">Model!$FV$21</definedName>
    <definedName name="CB_8c8386014b074ee0aec6989029395364" localSheetId="4" hidden="1">Model!$N$150</definedName>
    <definedName name="CB_8c8561bdcc8e47bb980905e6f7a7ed8b" localSheetId="4" hidden="1">Model!$IJ$38</definedName>
    <definedName name="CB_8c91ee70392b4c8692a933f504eb13df" localSheetId="4" hidden="1">Model!$EG$76</definedName>
    <definedName name="CB_8ca0ae463bb449508a20a739ea460893" localSheetId="4" hidden="1">Model!$MD$104</definedName>
    <definedName name="CB_8cac1c29e48d4fb189d235b9375cb046" localSheetId="4" hidden="1">Model!$GA$73</definedName>
    <definedName name="CB_8cb8ebca992b4505a57a79b61c5fdfa6" localSheetId="4" hidden="1">Model!$KT$74</definedName>
    <definedName name="CB_8cb9f9715e6c4821a278d703117cfbca" localSheetId="4" hidden="1">Model!$DJ$98</definedName>
    <definedName name="CB_8cc340256b564c76a557fa81e5e3e663" localSheetId="4" hidden="1">Model!$AM$99</definedName>
    <definedName name="CB_8cc5588ab540468e92b3d47307831c13" localSheetId="4" hidden="1">Model!$S$112</definedName>
    <definedName name="CB_8cd3a1a91472420ea410478a9820aaac" localSheetId="4" hidden="1">Model!$S$97</definedName>
    <definedName name="CB_8cd4b85ec2bb4195b05f7f1707ee4783" localSheetId="4" hidden="1">Model!$JR$65</definedName>
    <definedName name="CB_8cdd0d66aba744509a34f7b963951071" localSheetId="4" hidden="1">Model!$GN$39</definedName>
    <definedName name="CB_8ce712170a5840b799d0174facde68b0" localSheetId="4" hidden="1">Model!$CW$69</definedName>
    <definedName name="CB_8cedaafe4f4049d9af457320e0a719f2" localSheetId="4" hidden="1">Model!$MI$84</definedName>
    <definedName name="CB_8cfd35bc77e24dadb2c126007201bf61" localSheetId="4" hidden="1">Model!$CW$158</definedName>
    <definedName name="CB_8d047a385a8d40b6baef714bbf6f7e42" localSheetId="4" hidden="1">Model!$GN$138</definedName>
    <definedName name="CB_8d16986002c449fea385fc5b07987da2" localSheetId="4" hidden="1">Model!$KO$105</definedName>
    <definedName name="CB_8d1d1154866e47a6ab96d09f759d9cb2" localSheetId="4" hidden="1">Model!$FF$79</definedName>
    <definedName name="CB_8d3116fb608d4cbabda106e3ec82c3ca" localSheetId="4" hidden="1">Model!$BU$50</definedName>
    <definedName name="CB_8d3a9889f0274870ac61e4e35e81d706" localSheetId="4" hidden="1">Model!$IC$30</definedName>
    <definedName name="CB_8d49a17467ba4ea5a97dab3dde0bda2b" localSheetId="4" hidden="1">Model!$IJ$46</definedName>
    <definedName name="CB_8d4d86e387f54e6b9d9d883cee897426" localSheetId="4" hidden="1">Model!$IZ$110</definedName>
    <definedName name="CB_8d535d0453b14fd4857101c2dd708ba0" localSheetId="4" hidden="1">Model!$S$89</definedName>
    <definedName name="CB_8d6ac61e54a94423b335508c538995d6" localSheetId="4" hidden="1">Model!$GA$7</definedName>
    <definedName name="CB_8d7b2bc6c7864841a55f356ada9373dc" localSheetId="4" hidden="1">Model!$GU$120</definedName>
    <definedName name="CB_8d7d2cc7fc0444a39e9f5eb20a3e4ffb" localSheetId="4" hidden="1">Model!$GN$5</definedName>
    <definedName name="CB_8d7d9c52368b4a37822450bd7d1ad835" localSheetId="4" hidden="1">Model!$S$9</definedName>
    <definedName name="CB_8da671eed60f46feae5cb195981d5026" localSheetId="4" hidden="1">Model!$NC$78</definedName>
    <definedName name="CB_8daddf54295f48acafccfc6f36ad2aa8" localSheetId="4" hidden="1">Model!$HK$70</definedName>
    <definedName name="CB_8db37f91bf0940fcb5f681e20d1798e9" localSheetId="4" hidden="1">Model!$CR$139</definedName>
    <definedName name="CB_8db9286d1ad046fb9892f62ec3bcf989" localSheetId="4" hidden="1">Model!$HK$25</definedName>
    <definedName name="CB_8dd121a1fd5f463882d4989fbc5bb54b" localSheetId="4" hidden="1">Model!$KO$15</definedName>
    <definedName name="CB_8ddb22bf86b3421aa0da121d30ab562e" localSheetId="4" hidden="1">Model!$LG$114</definedName>
    <definedName name="CB_8dde69833414486eae1bed94072f98ba" localSheetId="4" hidden="1">Model!$AF$91</definedName>
    <definedName name="CB_8de5d497786c421c8f92983118e89f62" localSheetId="4" hidden="1">Model!$AF$76</definedName>
    <definedName name="CB_8df2f6e173e94913a184716fdf8bd52d" localSheetId="4" hidden="1">Model!$FV$69</definedName>
    <definedName name="CB_8dfa0e6cf9414e74be7016bf039dfb16" localSheetId="4" hidden="1">Model!$N$63</definedName>
    <definedName name="CB_8e19db456b8049c29f41cf8ff4df0d9c" localSheetId="4" hidden="1">Model!$FV$119</definedName>
    <definedName name="CB_8e1a3055e77348c2afac97411b7136b1" localSheetId="4" hidden="1">Model!$IC$59</definedName>
    <definedName name="CB_8e1ec46f5d564bd5948e957ed486b571" localSheetId="4" hidden="1">Model!$CW$110</definedName>
    <definedName name="CB_8e2f5b432a5b45dfaec28ff39fc49d89" localSheetId="4" hidden="1">Model!$FF$51</definedName>
    <definedName name="CB_8e31cdf99887489cb2ab0e153f088932" localSheetId="4" hidden="1">Model!$EG$147</definedName>
    <definedName name="CB_8e3d104242ea41e2a946ae9863ea6d15" localSheetId="4" hidden="1">Model!$IZ$30</definedName>
    <definedName name="CB_8e3faef018024794868fdc3b0f5a8fea" localSheetId="4" hidden="1">Model!$EL$115</definedName>
    <definedName name="CB_8e66152e9dbb4fa48401e8a5a9c95259" localSheetId="4" hidden="1">Model!$LG$67</definedName>
    <definedName name="CB_8e6fe7a2480d49fda0f6ecdea60f9b80" localSheetId="4" hidden="1">Model!$GN$6</definedName>
    <definedName name="CB_8e761511aec24bd39523b2725c11cf9c" localSheetId="4" hidden="1">Model!$EL$89</definedName>
    <definedName name="CB_8e78148fa77043d89266c37e763ff98a" localSheetId="4" hidden="1">Model!$IJ$49</definedName>
    <definedName name="CB_8e926e03ed444b34ac21fd7ff12bf6c1" localSheetId="4" hidden="1">Model!$MI$117</definedName>
    <definedName name="CB_8e9ad3b9000445098e18020d60b81d8d" localSheetId="4" hidden="1">Model!$EG$85</definedName>
    <definedName name="CB_8ea6809ce5c743a68eeea3a90ef94be4" localSheetId="4" hidden="1">Model!$LG$43</definedName>
    <definedName name="CB_8eb4fd47c42c41edaf25db591e389579" localSheetId="4" hidden="1">Model!$MD$94</definedName>
    <definedName name="CB_8ec4e42f082b4f738399ebd85defc70b" localSheetId="4" hidden="1">Model!$CR$9</definedName>
    <definedName name="CB_8ef6c8dd1f2145d9830582f8996f6530" localSheetId="4" hidden="1">Model!$LG$95</definedName>
    <definedName name="CB_8f053569b7b244a194151a68b09aabe9" localSheetId="4" hidden="1">Model!$S$86</definedName>
    <definedName name="CB_8f17db1bb3c2427db500a883e466144e" localSheetId="4" hidden="1">Model!$KO$103</definedName>
    <definedName name="CB_8f1e0b8c4e3249f9b5f81b628837a0db" localSheetId="4" hidden="1">Model!$HP$37</definedName>
    <definedName name="CB_8f1e9c4d538741888f851e5da8610d80" localSheetId="4" hidden="1">Model!$EL$84</definedName>
    <definedName name="CB_8f20898c3fbf4cc087328a4cc39b1e6c" localSheetId="4" hidden="1">Model!$BH$63</definedName>
    <definedName name="CB_8f2e6b46c6fc4b6e861b30aff78b5979" localSheetId="4" hidden="1">Model!$EL$155</definedName>
    <definedName name="CB_8f31e3705ad447e5bc3a94ebbe98725d" localSheetId="4" hidden="1">Model!$KT$18</definedName>
    <definedName name="CB_8f4dba618a284df8943ce75b2588f5a3" localSheetId="4" hidden="1">Model!$CW$19</definedName>
    <definedName name="CB_8f5c8c40d4884110b481362e1afc269a" localSheetId="4" hidden="1">Model!$CB$133</definedName>
    <definedName name="CB_8f64754ce2bb40a6b56389ac9be3c518" localSheetId="4" hidden="1">Model!$LN$58</definedName>
    <definedName name="CB_8f65f2a774214c109a8c03910458857a" localSheetId="4" hidden="1">Model!$KT$114</definedName>
    <definedName name="CB_8f679a17ba634232a5ab4dcf43a71399" localSheetId="4" hidden="1">Model!$MD$82</definedName>
    <definedName name="CB_8f6997f14c984704b961d501d9cb6850" localSheetId="4" hidden="1">Model!$JR$109</definedName>
    <definedName name="CB_8f9697b8483f40c995bd5dd260717372" localSheetId="4" hidden="1">Model!$JE$117</definedName>
    <definedName name="CB_8f970db770064ee488925b97727f32f5" localSheetId="4" hidden="1">Model!$IC$39</definedName>
    <definedName name="CB_8fa0a87035504d73953c359e48f42fa6" localSheetId="4" hidden="1">Model!$DJ$88</definedName>
    <definedName name="CB_8fb6c91701b34b39bff59fab6de6a19e" localSheetId="4" hidden="1">Model!$MV$93</definedName>
    <definedName name="CB_8fbf221113644f9790946fd3e854833d" localSheetId="4" hidden="1">Model!$MV$21</definedName>
    <definedName name="CB_8fc6a319772b451c876f9a7c649c7d28" localSheetId="4" hidden="1">Model!$S$36</definedName>
    <definedName name="CB_8fc6f289fc34464099c1f6f2d0fee3e8" localSheetId="4" hidden="1">Model!$IZ$133</definedName>
    <definedName name="CB_8fd3e8369c064066864b74182d0807f3" localSheetId="4" hidden="1">Model!$JR$71</definedName>
    <definedName name="CB_8fe37813d0d14c05a32f2985e42fc150" localSheetId="4" hidden="1">Model!$KT$155</definedName>
    <definedName name="CB_8ff116b5574b4b2fab3b46659811c410" localSheetId="4" hidden="1">Model!$JR$76</definedName>
    <definedName name="CB_900fb14266ec4e55a5bf6fdae5b067b4" localSheetId="4" hidden="1">Model!$CR$8</definedName>
    <definedName name="CB_9013934506f849df8201895b6ce8ee3e" localSheetId="4" hidden="1">Model!$JR$87</definedName>
    <definedName name="CB_903b5613837541a0bff10e5513fe9c65" localSheetId="4" hidden="1">Model!$LN$113</definedName>
    <definedName name="CB_903f95c05c814a518d6a8333811e84a9" localSheetId="4" hidden="1">Model!$EG$39</definedName>
    <definedName name="CB_9041452245bc42858a6f40aea9e3d364" localSheetId="4" hidden="1">Model!$BC$134</definedName>
    <definedName name="CB_9073dce593a948ffb476600cdc47963c" localSheetId="4" hidden="1">Model!$KT$65</definedName>
    <definedName name="CB_9099d42b8a1b4d67ad4228b31df1aba9" localSheetId="4" hidden="1">Model!$HP$82</definedName>
    <definedName name="CB_909adbdca53e4e878d5fabe3f4d64f6e" localSheetId="4" hidden="1">Model!$EL$90</definedName>
    <definedName name="CB_90a746054f6f4215914f6bcf672a3268" localSheetId="4" hidden="1">Model!$IC$159</definedName>
    <definedName name="CB_90aeb1aec25349f79c18e35c0b8dc9ec" localSheetId="4" hidden="1">Model!$LN$43</definedName>
    <definedName name="CB_90b0b73f32134e689ee5690f0e3f3771" localSheetId="4" hidden="1">Model!$CR$33</definedName>
    <definedName name="CB_90c294eca2ba48f890730f0a389fe069" localSheetId="4" hidden="1">Model!$DQ$122</definedName>
    <definedName name="CB_90e603c8d515423e8bdd36423d496576" localSheetId="4" hidden="1">Model!$IZ$69</definedName>
    <definedName name="CB_90eed31c1a454aef97af2fb54994c52c" localSheetId="4" hidden="1">Model!$CR$24</definedName>
    <definedName name="CB_90f29ec5e3f546f0bd77d286e919ae79" localSheetId="4" hidden="1">Model!$EG$112</definedName>
    <definedName name="CB_90f838b274c24a7da17e999ea192569c" localSheetId="4" hidden="1">Model!$DQ$47</definedName>
    <definedName name="CB_911d3e1d156241d6858529c12dc9b708" localSheetId="4" hidden="1">Model!$NC$69</definedName>
    <definedName name="CB_91334344ea7d41d483f4863864aa3955" localSheetId="4" hidden="1">Model!$HK$157</definedName>
    <definedName name="CB_91359b30cfd6434193a52ba4376a2b61" localSheetId="4" hidden="1">Model!$MI$98</definedName>
    <definedName name="CB_913868782ce74f6f854aca73ea044ff2" localSheetId="4" hidden="1">Model!$JE$116</definedName>
    <definedName name="CB_9139de45531944c596b0e11f66c7e51d" localSheetId="4" hidden="1">Model!$DJ$14</definedName>
    <definedName name="CB_9140e3f6ec514873904b1abdaf727411" localSheetId="4" hidden="1">Model!$IJ$39</definedName>
    <definedName name="CB_914763fd003e40108d984760c8043cfd" localSheetId="4" hidden="1">Model!$N$76</definedName>
    <definedName name="CB_914c7c0c3c084b02a94b378f341b3e97" localSheetId="4" hidden="1">Model!$IZ$38</definedName>
    <definedName name="CB_9152d25ad3ed4a50b39e930766943dc0" localSheetId="4" hidden="1">Model!$N$26</definedName>
    <definedName name="CB_915f3863e8d443d094a860c12cc61e3a" localSheetId="4" hidden="1">Model!$HP$56</definedName>
    <definedName name="CB_9166ee78f77e48f79418381c50c0d6d3" localSheetId="4" hidden="1">Model!$IC$22</definedName>
    <definedName name="CB_916a76388d604f3b9a00515b4e422a91" localSheetId="4" hidden="1">Model!$GU$151</definedName>
    <definedName name="CB_917c463d51de4cb18d145259a0e1d979" localSheetId="4" hidden="1">Model!$BU$66</definedName>
    <definedName name="CB_917c722d3e8f49129291d49370b66996" localSheetId="4" hidden="1">Model!$CR$109</definedName>
    <definedName name="CB_91877402232f44099894f51f54dc029f" localSheetId="4" hidden="1">Model!$KT$63</definedName>
    <definedName name="CB_91919fa91ff341858ff8d0e60c6582e9" localSheetId="4" hidden="1">Model!$HK$159</definedName>
    <definedName name="CB_919b351d755d44cfbaf3b50fd1a5901d" localSheetId="4" hidden="1">Model!$EG$135</definedName>
    <definedName name="CB_91b6a8e30d424205a0bdcef28a45efe4" localSheetId="4" hidden="1">Model!$EY$12</definedName>
    <definedName name="CB_91c843558813494bae2dae6c60a2baaf" localSheetId="4" hidden="1">Model!$LN$67</definedName>
    <definedName name="CB_91d031cb61c7425492fc7cc1ce366d6b" localSheetId="4" hidden="1">Model!$AM$30</definedName>
    <definedName name="CB_91db262e535f452889221aecf8132cba" localSheetId="4" hidden="1">Model!$CW$154</definedName>
    <definedName name="CB_91ec4ce654da4fb7b86b392503357002" localSheetId="4" hidden="1">Model!$AM$25</definedName>
    <definedName name="CB_91f490b30f844e44b3163c2301611267" localSheetId="4" hidden="1">Model!$MD$146</definedName>
    <definedName name="CB_9208f12afda04107ade245337778000e" localSheetId="4" hidden="1">Model!$KO$88</definedName>
    <definedName name="CB_92176964b3b94e808bea44ebce74f852" localSheetId="4" hidden="1">Model!$JY$8</definedName>
    <definedName name="CB_921a9d51da4d4812936afe9003e596d0" localSheetId="4" hidden="1">Model!$GU$47</definedName>
    <definedName name="CB_9222078e3c2f4a4cb3c64139e34996a2" localSheetId="4" hidden="1">Model!$EY$120</definedName>
    <definedName name="CB_9228cb5aef154c6ab87e56f17bd946a0" localSheetId="4" hidden="1">Model!$JR$104</definedName>
    <definedName name="CB_923060dfbf584fd29f6be6090a22e819" localSheetId="4" hidden="1">Model!$BH$148</definedName>
    <definedName name="CB_92365e8183dc46319281d312fb53cb04" localSheetId="4" hidden="1">Model!$KT$115</definedName>
    <definedName name="CB_924a8b090ad74174acd4d81d009ff469" localSheetId="4" hidden="1">Model!$BU$82</definedName>
    <definedName name="CB_9251e12d9b3047c6bfe02b991a6b7841" localSheetId="4" hidden="1">Model!$BH$143</definedName>
    <definedName name="CB_925ea03ba95b44db99b737aa2f018f09" localSheetId="4" hidden="1">Model!$FF$25</definedName>
    <definedName name="CB_9265727997ed45b8b4aff37a7f056a5b" localSheetId="4" hidden="1">Model!$FF$88</definedName>
    <definedName name="CB_92709f8e73ed404ca91686f3683eb999" localSheetId="4" hidden="1">Model!$DJ$6</definedName>
    <definedName name="CB_928415cbc7cc49dd8ff920ec4902cf5f" localSheetId="4" hidden="1">Model!$DQ$121</definedName>
    <definedName name="CB_9298dd7369a54fea90cbe794fddf3592" localSheetId="4" hidden="1">Model!$HP$102</definedName>
    <definedName name="CB_92b11596f75744c38234e47cc9f3d56a" localSheetId="4" hidden="1">Model!$BC$120</definedName>
    <definedName name="CB_92bdbb05b6be49218f37560f0a02b997" localSheetId="4" hidden="1">Model!$CW$127</definedName>
    <definedName name="CB_92cc617356cf4aa39cbb2d1c18acfdc4" localSheetId="4" hidden="1">Model!$EL$8</definedName>
    <definedName name="CB_92d1914f04cf4119921144d7e79076b2" localSheetId="4" hidden="1">Model!$EL$59</definedName>
    <definedName name="CB_92d522287570435d94fafb8ac72303d5" localSheetId="4" hidden="1">Model!$FV$73</definedName>
    <definedName name="CB_92de885e9fd24c58919d048fc1dccd04" localSheetId="4" hidden="1">Model!$DQ$106</definedName>
    <definedName name="CB_92f7209059014130865650a1154141b8" localSheetId="4" hidden="1">Model!$GN$109</definedName>
    <definedName name="CB_92fd5e143c6944d5b9082fac4cf05f5c" localSheetId="4" hidden="1">Model!$BC$124</definedName>
    <definedName name="CB_92fda21346a242e8b607b792a075cecc" localSheetId="4" hidden="1">Model!$JY$108</definedName>
    <definedName name="CB_930ab9e0fdbc44bfa101665b465c4c76" localSheetId="4" hidden="1">Model!$S$45</definedName>
    <definedName name="CB_930c8cf11ac247bfa2ea020dddf14f67" localSheetId="4" hidden="1">Model!$IC$86</definedName>
    <definedName name="CB_9315e065fd7b4054a9d5dfda27720da0" localSheetId="4" hidden="1">Model!$CB$145</definedName>
    <definedName name="CB_933b2a3723514356ba5dd9971b3823f1" localSheetId="4" hidden="1">Model!$EL$151</definedName>
    <definedName name="CB_933cdeacfcbc463ab9da5a496ce30588" localSheetId="4" hidden="1">Model!$CW$83</definedName>
    <definedName name="CB_935864dc557045088cb02acddb8fe0f5" localSheetId="4" hidden="1">Model!$CB$52</definedName>
    <definedName name="CB_935b88bb2a1c430a84c13ae4fe3e5cba" localSheetId="4" hidden="1">Model!$GN$158</definedName>
    <definedName name="CB_9363f5ae6b0b47738b6ef5974c66b1fd" localSheetId="4" hidden="1">Model!$CW$148</definedName>
    <definedName name="CB_936f81bb0c814b4ca551ca504d5c55db" localSheetId="4" hidden="1">Model!$IZ$6</definedName>
    <definedName name="CB_9375f5cf8607454283a50f6aa7c56b6b" localSheetId="4" hidden="1">Model!$GA$62</definedName>
    <definedName name="CB_938f53416d624b95aeeee0aa39bed70d" localSheetId="4" hidden="1">Model!$IC$108</definedName>
    <definedName name="CB_93979e53d29448b28d530936a2ffeedf" localSheetId="4" hidden="1">Model!$JR$97</definedName>
    <definedName name="CB_939b7b26cf574d498aeb0ff4b715847a" localSheetId="4" hidden="1">Model!$BU$53</definedName>
    <definedName name="CB_93a1e17e3b214889b2ceab42626b6821" localSheetId="4" hidden="1">Model!$FF$109</definedName>
    <definedName name="CB_93a641d2717d4e83b9213b756adffed7" localSheetId="4" hidden="1">Model!$IJ$40</definedName>
    <definedName name="CB_93a7b734c60f4b7db8ddf189cdd9e320" localSheetId="4" hidden="1">Model!$IJ$52</definedName>
    <definedName name="CB_93b7f0302a5a4a9d9865ce957b9840f9" localSheetId="4" hidden="1">Model!$MI$43</definedName>
    <definedName name="CB_93b862fdfef64b38b6024a55f8f3b767" localSheetId="4" hidden="1">Model!$DQ$129</definedName>
    <definedName name="CB_93bdf5e9e81b412da801f4ac11a3a816" localSheetId="4" hidden="1">Model!$CW$151</definedName>
    <definedName name="CB_93d6fb3e67be40c59d820abb46c1af15" localSheetId="4" hidden="1">Model!$AM$148</definedName>
    <definedName name="CB_93db624b162b430ba84b68eb8d4e524f" localSheetId="4" hidden="1">Model!$CW$112</definedName>
    <definedName name="CB_93df9de6240c43c09826c54a1ebdb238" localSheetId="4" hidden="1">Model!$DQ$70</definedName>
    <definedName name="CB_93e8707d4d4544b5919c679112468831" localSheetId="4" hidden="1">Model!$EL$44</definedName>
    <definedName name="CB_9405888285c342098236b8e07945f1ec" localSheetId="4" hidden="1">Model!$DQ$57</definedName>
    <definedName name="CB_9408c875388a464ea6d8ad9b3a5d823b" localSheetId="4" hidden="1">Model!$JR$4</definedName>
    <definedName name="CB_940b858cf5784c4a86c45dbfeea310ec" localSheetId="4" hidden="1">Model!$FV$142</definedName>
    <definedName name="CB_9421cd451172468dbbf1703d14446f56" localSheetId="4" hidden="1">Model!$AF$142</definedName>
    <definedName name="CB_9428ab181d4440abba23713bdbc7b047" localSheetId="4" hidden="1">Model!$CR$152</definedName>
    <definedName name="CB_942f484093de4eecaa1d2ddbb513fadb" localSheetId="4" hidden="1">Model!$BU$142</definedName>
    <definedName name="CB_94405fc085c34a1b83d6b15023f374fd" localSheetId="4" hidden="1">Model!$CR$149</definedName>
    <definedName name="CB_944b65ef87374f3c840e094a6fdfbf6e" localSheetId="4" hidden="1">Model!$DQ$155</definedName>
    <definedName name="CB_945251f87dfa41b493bedf5be3d2b4aa" localSheetId="4" hidden="1">Model!$BC$4</definedName>
    <definedName name="CB_945c58410a3b446d94da788887c0321e" localSheetId="4" hidden="1">Model!$JR$77</definedName>
    <definedName name="CB_946bac5e319a4d7181f3e79785be7b29" localSheetId="4" hidden="1">Model!$BU$30</definedName>
    <definedName name="CB_947bce43cbd84b5197bc737b436849f4" localSheetId="4" hidden="1">Model!$CW$157</definedName>
    <definedName name="CB_949258cebc064960aac2348b8f08dfc2" localSheetId="4" hidden="1">Model!$MI$118</definedName>
    <definedName name="CB_94a75232a8234fd2a78d5e64b1921751" localSheetId="4" hidden="1">Model!$JY$146</definedName>
    <definedName name="CB_94a98fd520f54a20950f6a96da70f64c" localSheetId="4" hidden="1">Model!$EG$47</definedName>
    <definedName name="CB_94b356d025114bb593873d1ebd2c0342" localSheetId="4" hidden="1">Model!$LG$8</definedName>
    <definedName name="CB_94b81ae7696c43019c6845aa1f399db9" localSheetId="4" hidden="1">Model!$BH$56</definedName>
    <definedName name="CB_94bbb32480e847f8a919b3774827b993" localSheetId="4" hidden="1">Model!$JY$74</definedName>
    <definedName name="CB_94d1cd607fbe4e7eb68f1db8f2171422" localSheetId="4" hidden="1">Model!$AF$80</definedName>
    <definedName name="CB_94da820ba7e142d7a34031d79831fe88" localSheetId="4" hidden="1">Model!$FF$132</definedName>
    <definedName name="CB_94e3aae3a8eb42d187648e91a98f1bd6" localSheetId="4" hidden="1">Model!$BU$158</definedName>
    <definedName name="CB_94ead4e8ae6a4ffa814213c9c22ce4c1" localSheetId="4" hidden="1">Model!$MD$153</definedName>
    <definedName name="CB_94ee729616d84498862e656fddb66700" localSheetId="4" hidden="1">Model!$JR$120</definedName>
    <definedName name="CB_94ff8d3da0034c0ba1e93426a2386180" localSheetId="4" hidden="1">Model!$AM$108</definedName>
    <definedName name="CB_95040bffb606459ca111f200a83fe58b" localSheetId="4" hidden="1">Model!$JR$134</definedName>
    <definedName name="CB_950655ecfca64dda8916664238fddf43" localSheetId="4" hidden="1">Model!$JE$145</definedName>
    <definedName name="CB_95296292b4c344adabfa35e3eb4ccf83" localSheetId="4" hidden="1">Model!$IJ$116</definedName>
    <definedName name="CB_952af22b6d40446b8efcaf2580b90708" localSheetId="4" hidden="1">Model!$GN$71</definedName>
    <definedName name="CB_952b1068b66744f5b5faee400d8a52a8" localSheetId="4" hidden="1">Model!$AM$46</definedName>
    <definedName name="CB_952d291546ab41ac912348ec37c74c58" localSheetId="4" hidden="1">Model!$FV$153</definedName>
    <definedName name="CB_9545236b83d74f1f86dfc4b6bef43545" localSheetId="4" hidden="1">Model!$DJ$127</definedName>
    <definedName name="CB_9545597d194f49518ee3244734a9bc2e" localSheetId="4" hidden="1">Model!$FV$152</definedName>
    <definedName name="CB_955e3ee122df4d2294534051159b89bf" localSheetId="4" hidden="1">Model!$HK$110</definedName>
    <definedName name="CB_956e08cf78634a39910f20badc301a2f" localSheetId="4" hidden="1">Model!$IZ$8</definedName>
    <definedName name="CB_95728dd4ace845b48e4e80fb8cc93bc5" localSheetId="4" hidden="1">Model!$HK$102</definedName>
    <definedName name="CB_9576e8f464454834b39ffa502c6336cf" localSheetId="4" hidden="1">Model!$DQ$33</definedName>
    <definedName name="CB_95893a008fa442439d9166ad20c76668" localSheetId="4" hidden="1">Model!$IC$137</definedName>
    <definedName name="CB_958afcf954e24020b6ce0d37b3c4dde7" localSheetId="4" hidden="1">Model!$JR$143</definedName>
    <definedName name="CB_959c2b74a0494aa1ac39f824cff0c388" localSheetId="4" hidden="1">Model!$NC$101</definedName>
    <definedName name="CB_959c9a405c1e4480a6f7b7808af23b53" localSheetId="4" hidden="1">Model!$MV$111</definedName>
    <definedName name="CB_959d931f55cd4da78ad7ab43f8457555" localSheetId="4" hidden="1">Model!$IJ$128</definedName>
    <definedName name="CB_95a0c529fa0047daa126fd03bc44df2c" localSheetId="4" hidden="1">Model!$AM$101</definedName>
    <definedName name="CB_95a748f0ca594f829bc5f0f75b988691" localSheetId="4" hidden="1">Model!$AM$110</definedName>
    <definedName name="CB_95b068fa7b0240598936a15be1f5c169" localSheetId="4" hidden="1">Model!$HP$134</definedName>
    <definedName name="CB_95c79fd21f554ba4a9b18b989e9a93fb" localSheetId="4" hidden="1">Model!$CB$81</definedName>
    <definedName name="CB_95e1dc5a0de4482abc3f97afd01b8686" localSheetId="4" hidden="1">Model!$AF$53</definedName>
    <definedName name="CB_95e88522c7c146ffa9b8f5770c0a3623" localSheetId="4" hidden="1">Model!$NC$67</definedName>
    <definedName name="CB_95eb252f495b468b96e6ef53e3b71a88" localSheetId="4" hidden="1">Model!$EG$7</definedName>
    <definedName name="CB_9603b35bb437467c90bbedac32dc401c" localSheetId="4" hidden="1">Model!$IC$37</definedName>
    <definedName name="CB_9618c5910ae14c1e8f7206a96182f9ff" localSheetId="4" hidden="1">Model!$EY$144</definedName>
    <definedName name="CB_9628d8d2ea9a43baa7859f01f5c990e5" localSheetId="4" hidden="1">Model!$JR$22</definedName>
    <definedName name="CB_963ce9c63880441db78381c26239bfb9" localSheetId="4" hidden="1">Model!$LG$145</definedName>
    <definedName name="CB_964f69a41d7541a4b4f000125e88a8eb" localSheetId="4" hidden="1">Model!$JY$98</definedName>
    <definedName name="CB_96731a7b11c14d58b666160425a43946" localSheetId="4" hidden="1">Model!$EY$7</definedName>
    <definedName name="CB_967570fdaed3412db65dffe419c6131e" localSheetId="4" hidden="1">Model!$FF$114</definedName>
    <definedName name="CB_969e92a27a44459d850d6f46154eef22" localSheetId="4" hidden="1">Model!$NC$31</definedName>
    <definedName name="CB_96a0323ba3d1427fa56a671ae4577195" localSheetId="4" hidden="1">Model!$AF$158</definedName>
    <definedName name="CB_96af4eb9efbb4315a683e77816fbf077" localSheetId="4" hidden="1">Model!$JY$40</definedName>
    <definedName name="CB_96cac60a1b474f408e51e33707751fd8" localSheetId="4" hidden="1">Model!$NC$129</definedName>
    <definedName name="CB_96e043d510804d7bb2d747d96829c745" localSheetId="4" hidden="1">Model!$CR$81</definedName>
    <definedName name="CB_96e7f77a432d418e9ab9a5a356857a18" localSheetId="4" hidden="1">Model!$KO$50</definedName>
    <definedName name="CB_96edb3dfb9b842d4bfe27c0cf1518f0c" localSheetId="4" hidden="1">Model!$JR$35</definedName>
    <definedName name="CB_96f1232ec6a14981827879bf5bf0cde3" localSheetId="4" hidden="1">Model!$JE$55</definedName>
    <definedName name="CB_96f78d03ee944bb79ed6e8ee6e2866d7" localSheetId="4" hidden="1">Model!$KO$110</definedName>
    <definedName name="CB_974d946e0910475db60599fe17f3b6c9" localSheetId="4" hidden="1">Model!$KO$154</definedName>
    <definedName name="CB_974e4f83c12f46acb8f5388a130bbfd7" localSheetId="4" hidden="1">Model!$DJ$141</definedName>
    <definedName name="CB_974fe65e7fed46f898f37da91c324d05" localSheetId="4" hidden="1">Model!$AM$44</definedName>
    <definedName name="CB_975bea32bd8647a2885ea70b9f81be9c" localSheetId="4" hidden="1">Model!$EG$127</definedName>
    <definedName name="CB_975de54cf4fa4d6dbd582b120fb1dc4d" localSheetId="4" hidden="1">Model!$IC$97</definedName>
    <definedName name="CB_97813dcd13354c8ea393cf3ebe5a350e" localSheetId="4" hidden="1">Model!$BC$113</definedName>
    <definedName name="CB_9789a1541bb7426ea25ee45c9d93e9a2" localSheetId="4" hidden="1">Model!$EG$130</definedName>
    <definedName name="CB_978c1bf1df444ec2a09d1437d2565ee9" localSheetId="4" hidden="1">Model!$DJ$115</definedName>
    <definedName name="CB_9794773757b54cdbba880f7bd4d9c10d" localSheetId="4" hidden="1">Model!$N$141</definedName>
    <definedName name="CB_97abab1648aa49cfad2e0cd666ecc186" localSheetId="4" hidden="1">Model!$HP$33</definedName>
    <definedName name="CB_97abc11602d14e30a4b767455acafb4c" localSheetId="4" hidden="1">Model!$DJ$32</definedName>
    <definedName name="CB_97b197855af5454aad1708f5a098c7ef" localSheetId="4" hidden="1">Model!$GU$59</definedName>
    <definedName name="CB_97ba4f42ffb34768b49b5bef55e4a594" localSheetId="4" hidden="1">Model!$GN$137</definedName>
    <definedName name="CB_97c3d0466c23417daf0dbadf5d0c7bc1" localSheetId="4" hidden="1">Model!$AF$109</definedName>
    <definedName name="CB_97c93d9eeedb49488f9da8ceff2595f4" localSheetId="4" hidden="1">Model!$BU$47</definedName>
    <definedName name="CB_97dd22674772453682782e11879c52b5" localSheetId="4" hidden="1">Model!$EG$143</definedName>
    <definedName name="CB_97fa2de8894845eaa4d88183bb56169e" localSheetId="4" hidden="1">Model!$MD$9</definedName>
    <definedName name="CB_9801faaea99e4df19ed44450c0cc995c" localSheetId="4" hidden="1">Model!$CW$61</definedName>
    <definedName name="CB_9814d05deb3c4376adc25bbfb0d78c63" localSheetId="4" hidden="1">Model!$AF$138</definedName>
    <definedName name="CB_982de44979424e28a65781f58fb898c8" localSheetId="4" hidden="1">Model!$BH$123</definedName>
    <definedName name="CB_98380d6d671a4d32aac927390c15572b" localSheetId="4" hidden="1">Model!$LN$89</definedName>
    <definedName name="CB_9842cc96dc264ff383e9e0102280326e" localSheetId="4" hidden="1">Model!$LN$142</definedName>
    <definedName name="CB_9844a32c63934d75a1a4d979184f31ae" localSheetId="4" hidden="1">Model!$HK$121</definedName>
    <definedName name="CB_9847e3cf4ce143c99d036b95527beeef" localSheetId="4" hidden="1">Model!$GU$39</definedName>
    <definedName name="CB_985a6730c7a64eaaa871675c2b5645f4" localSheetId="4" hidden="1">Model!$FV$154</definedName>
    <definedName name="CB_98711e66a0be45f7ae7b868740de93ae" localSheetId="4" hidden="1">Model!$BH$151</definedName>
    <definedName name="CB_988f30be74bd42648045dfd6d6f3f0d3" localSheetId="4" hidden="1">Model!$HP$29</definedName>
    <definedName name="CB_9895f0e083d243749082e0b67783d04e" localSheetId="4" hidden="1">Model!$CR$4</definedName>
    <definedName name="CB_989cc8e66b994431b0e3e9b2cf944d3a" localSheetId="4" hidden="1">Model!$GN$149</definedName>
    <definedName name="CB_98aefad500c847daad080e8118addc24" localSheetId="4" hidden="1">Model!$LN$134</definedName>
    <definedName name="CB_98baaa17295d4a10b3d62adf509c29b7" localSheetId="4" hidden="1">Model!$JY$46</definedName>
    <definedName name="CB_98bbee4703fc4555a398552082e57210" localSheetId="4" hidden="1">Model!$CW$35</definedName>
    <definedName name="CB_98c718c650674bfd84d20fe439161f05" localSheetId="4" hidden="1">Model!$AM$128</definedName>
    <definedName name="CB_98d549de8d3d4b96b25aff1cd10375a6" localSheetId="4" hidden="1">Model!$FF$23</definedName>
    <definedName name="CB_98effdea8ea74dfba98ca2d1c6e2a7db" localSheetId="4" hidden="1">Model!$MV$55</definedName>
    <definedName name="CB_98f9698d12b24ec4bfdb990394ea9abc" localSheetId="4" hidden="1">Model!$CR$104</definedName>
    <definedName name="CB_98fee65472914920b20bd561c4e971d9" localSheetId="4" hidden="1">Model!$IZ$33</definedName>
    <definedName name="CB_98ff540bacfc43cea07d1fa53f5c7d38" localSheetId="4" hidden="1">Model!$DQ$114</definedName>
    <definedName name="CB_9904d45f1aff443eaf6113272e935c8d" localSheetId="4" hidden="1">Model!$IZ$116</definedName>
    <definedName name="CB_990b39cc1c844d9e8caff0014d8269a8" localSheetId="4" hidden="1">Model!$CR$154</definedName>
    <definedName name="CB_991825e840934c009348c0c49c9b7ae2" localSheetId="4" hidden="1">Model!$GA$29</definedName>
    <definedName name="CB_9919b4f827dc420cbf85c1e19fd3eaaf" localSheetId="4" hidden="1">Model!$GA$17</definedName>
    <definedName name="CB_9921345a279b4392a4a51cedc719789c" localSheetId="4" hidden="1">Model!$BH$149</definedName>
    <definedName name="CB_9955cd2178c94d0b90a0cb6edfab0898" localSheetId="4" hidden="1">Model!$FV$55</definedName>
    <definedName name="CB_995e7741fb494858b81e1dfee71f5e07" localSheetId="4" hidden="1">Model!$HP$28</definedName>
    <definedName name="CB_99768ad9b7fd4185bd61d9d7ee3228c4" localSheetId="4" hidden="1">Model!$MV$104</definedName>
    <definedName name="CB_9977a50b8d05462f9924c16af59b7864" localSheetId="4" hidden="1">Model!$AF$39</definedName>
    <definedName name="CB_997f465c5097413b9c5ff342a065f249" localSheetId="4" hidden="1">Model!$FF$149</definedName>
    <definedName name="CB_998ae91748824327a61ec7c9db4db711" localSheetId="4" hidden="1">Model!$N$14</definedName>
    <definedName name="CB_998b7e3f06304676aaf86b95457f8a63" localSheetId="4" hidden="1">Model!$IC$42</definedName>
    <definedName name="CB_9995af0467be4e0b99c26cccefc27f12" localSheetId="4" hidden="1">Model!$EL$103</definedName>
    <definedName name="CB_99a0739186514fd2900fad55f33247da" localSheetId="4" hidden="1">Model!$CB$93</definedName>
    <definedName name="CB_99b342a903094d61bef2ef36f1a4d643" localSheetId="4" hidden="1">Model!$BU$33</definedName>
    <definedName name="CB_99bfc7b07f9943aca140b9ab98b9dc6a" localSheetId="4" hidden="1">Model!$AM$41</definedName>
    <definedName name="CB_99d28222ec9546629119d43a53428704" localSheetId="4" hidden="1">Model!$AF$102</definedName>
    <definedName name="CB_99f1b74c778a434c9571935bd0a0b093" localSheetId="4" hidden="1">Model!$HK$18</definedName>
    <definedName name="CB_9a0c76b4f9c14a4a99bdb66a3983ab7a" localSheetId="4" hidden="1">Model!$LN$17</definedName>
    <definedName name="CB_9a118e51182e4e769222b3987b52c780" localSheetId="4" hidden="1">Model!$IJ$121</definedName>
    <definedName name="CB_9a13df09c07c434ebefcfe2ed588f7b6" localSheetId="4" hidden="1">Model!$IC$96</definedName>
    <definedName name="CB_9a2a536f914b4995b749f81bd6d14b2b" localSheetId="4" hidden="1">Model!$GU$53</definedName>
    <definedName name="CB_9a2d3c4851824788a7664baf709fac12" localSheetId="4" hidden="1">Model!$HK$54</definedName>
    <definedName name="CB_9a2d4f0e443d4886a7bdbb0778a8cfe5" localSheetId="4" hidden="1">Model!$IC$49</definedName>
    <definedName name="CB_9a440371e3644e8d94cc0b313c22e9b0" localSheetId="4" hidden="1">Model!$GA$63</definedName>
    <definedName name="CB_9a45c01638a648f48eb8badc7a43d270" localSheetId="4" hidden="1">Model!$S$22</definedName>
    <definedName name="CB_9a53aabbd23f4b40bc6f7247083aaa82" localSheetId="4" hidden="1">Model!$CB$69</definedName>
    <definedName name="CB_9a55116fff4b409c8160e1d9c6536a0e" localSheetId="4" hidden="1">Model!$LG$122</definedName>
    <definedName name="CB_9a6f026ade6e41019b26ef9cea224782" localSheetId="4" hidden="1">Model!$JE$123</definedName>
    <definedName name="CB_9a818089e2ba429292d1a9d161d64f0a" localSheetId="4" hidden="1">Model!$IZ$108</definedName>
    <definedName name="CB_9aadba9f10d14cd7bc3d09387305d12b" localSheetId="4" hidden="1">Model!$JR$114</definedName>
    <definedName name="CB_9ab229ba87c8475388ab7a5ebba47e0b" localSheetId="4" hidden="1">Model!$KT$159</definedName>
    <definedName name="CB_9aba59e39a1e47d8b4b1daf92db0c3eb" localSheetId="4" hidden="1">Model!$EG$34</definedName>
    <definedName name="CB_9abf48f2748c4b178822842d46e69df4" localSheetId="4" hidden="1">Model!$GU$96</definedName>
    <definedName name="CB_9acdcf765947478f85fdb5e8399e21a3" localSheetId="4" hidden="1">Model!$GN$61</definedName>
    <definedName name="CB_9ad720f8597c4c1f84be4fb1eecdae95" localSheetId="4" hidden="1">Model!$EY$59</definedName>
    <definedName name="CB_9adb490531c2419e80c0e93410ced700" localSheetId="4" hidden="1">Model!$MI$134</definedName>
    <definedName name="CB_9ae78503b480468997e6b65e2c24a4d0" localSheetId="4" hidden="1">Model!$IZ$83</definedName>
    <definedName name="CB_9aeff8a9b8504270ae5daafad462e8c9" localSheetId="4" hidden="1">Model!$BU$14</definedName>
    <definedName name="CB_9b126923a2494fba93d5e2e77da73091" localSheetId="4" hidden="1">Model!$EY$37</definedName>
    <definedName name="CB_9b2723a91c2249d595faaad96e9b0232" localSheetId="4" hidden="1">Model!$FF$106</definedName>
    <definedName name="CB_9b36a91466374bbbb7d39dfba577c7ff" localSheetId="4" hidden="1">Model!$DQ$126</definedName>
    <definedName name="CB_9b508a91d82948f88768f978d312934b" localSheetId="4" hidden="1">Model!$KO$7</definedName>
    <definedName name="CB_9b595a0cfaef48a399816de02333e8da" localSheetId="4" hidden="1">Model!$MI$126</definedName>
    <definedName name="CB_9b5f6af3a9e4489faa2958adc87adcb6" localSheetId="4" hidden="1">Model!$NC$144</definedName>
    <definedName name="CB_9b601baf3a9247ab9139dd05616c8d8c" localSheetId="4" hidden="1">Model!$BU$127</definedName>
    <definedName name="CB_9b648a13a15f4460b7683ad27b0f7603" localSheetId="4" hidden="1">Model!$HP$64</definedName>
    <definedName name="CB_9b679ae0b70e4395b82649c9297d6771" localSheetId="4" hidden="1">Model!$AM$154</definedName>
    <definedName name="CB_9b76f51df00e42c6a85d73a48bc2e829" localSheetId="4" hidden="1">Model!$NC$50</definedName>
    <definedName name="CB_9b8b38a899374d749e7ad87ca83e03ce" localSheetId="4" hidden="1">Model!$KO$140</definedName>
    <definedName name="CB_9b8b73d4c5044455b54451761ba05d0a" localSheetId="4" hidden="1">Model!$LN$87</definedName>
    <definedName name="CB_9b8d7ccd5ea14ee69a576ca411a4baad" localSheetId="4" hidden="1">Model!$GA$39</definedName>
    <definedName name="CB_9b8fad14c7564b00b9e7fac0cebb5c3d" localSheetId="4" hidden="1">Model!$DJ$4</definedName>
    <definedName name="CB_9b9a37688f6245d29d0934bff670ec27" localSheetId="4" hidden="1">Model!$CB$70</definedName>
    <definedName name="CB_9ba18ddf6be248f285cea333847bb429" localSheetId="4" hidden="1">Model!$GA$134</definedName>
    <definedName name="CB_9baa4d53d4bd4fc3977a00968344349d" localSheetId="4" hidden="1">Model!$JY$147</definedName>
    <definedName name="CB_9bbe97c676994d4faa5d8c0c245da867" localSheetId="4" hidden="1">Model!$IC$5</definedName>
    <definedName name="CB_9bbfb1223995497985d9c6564dddc035" localSheetId="4" hidden="1">Model!$BC$75</definedName>
    <definedName name="CB_9bc1feee77a14d80aa320ec04905b763" localSheetId="4" hidden="1">Model!$HK$76</definedName>
    <definedName name="CB_9bc31db023fd44988bbba187ccce6ed8" localSheetId="4" hidden="1">Model!$KO$76</definedName>
    <definedName name="CB_9bc50543ed594c82801decab5508acd5" localSheetId="4" hidden="1">Model!$BH$91</definedName>
    <definedName name="CB_9bc659fd1a91403594ec4ba3de59bf6c" localSheetId="4" hidden="1">Model!$CR$69</definedName>
    <definedName name="CB_9bcbb98ac944440f9b0615dee6b74764" localSheetId="4" hidden="1">Model!$CW$103</definedName>
    <definedName name="CB_9bdefac0cd89428f9761456c6ca91be5" localSheetId="4" hidden="1">Model!$GU$145</definedName>
    <definedName name="CB_9be833fe76ab48d4b815e3308a8d87a3" localSheetId="4" hidden="1">Model!$IC$15</definedName>
    <definedName name="CB_9c1158b0cdff487a96359b7339b8d3a5" localSheetId="4" hidden="1">Model!$JY$29</definedName>
    <definedName name="CB_9c141a1260644a72a285e1d3231d7500" localSheetId="4" hidden="1">Model!$FF$77</definedName>
    <definedName name="CB_9c171ef1a9ee47d4a8fbf9bd0f8fdbf0" localSheetId="4" hidden="1">Model!$HP$23</definedName>
    <definedName name="CB_9c2ad95cb636416e803ac79c5ecfe3ab" localSheetId="4" hidden="1">Model!$EG$50</definedName>
    <definedName name="CB_9c4772fde2824257987b5b931aa2a31b" localSheetId="4" hidden="1">Model!$GN$156</definedName>
    <definedName name="CB_9c5bc48d59e1403eadca3da42b1ef1ce" localSheetId="4" hidden="1">Model!$FF$29</definedName>
    <definedName name="CB_9c5d60ac864d4e2c947fa46804b7213e" localSheetId="4" hidden="1">Model!$MV$17</definedName>
    <definedName name="CB_9c5f6fc1934446b4a2630f31eb97f8ee" localSheetId="4" hidden="1">Model!$EY$46</definedName>
    <definedName name="CB_9c696afeec2b4473be439526b8776d79" localSheetId="4" hidden="1">Model!$IC$11</definedName>
    <definedName name="CB_9c6a370d31b9437d92ae118289837b34" localSheetId="4" hidden="1">Model!$IZ$41</definedName>
    <definedName name="CB_9c7edf3cbfc34e03b02d55ce452c5e29" localSheetId="4" hidden="1">Model!$AM$68</definedName>
    <definedName name="CB_9c8a3ae01d7f404cbb9ae6196d23e4a1" localSheetId="4" hidden="1">Model!$EL$156</definedName>
    <definedName name="CB_9c91405652f04fcda5b505f02bfa54a1" localSheetId="4" hidden="1">Model!$IJ$154</definedName>
    <definedName name="CB_9c9b321021bf4da8b843d8db525b0a43" localSheetId="4" hidden="1">Model!$DQ$40</definedName>
    <definedName name="CB_9cb15a3e5bfa487f9964eb17ccaba12c" localSheetId="4" hidden="1">Model!$MD$93</definedName>
    <definedName name="CB_9cc53f22efa64c2cb45c6c30732954b7" localSheetId="4" hidden="1">Model!$FV$61</definedName>
    <definedName name="CB_9ccbd221a0f64fbaa6270c91645c8564" localSheetId="4" hidden="1">Model!$FF$12</definedName>
    <definedName name="CB_9ccd2d903d454e4aa6cc6996450e5620" localSheetId="4" hidden="1">Model!$CR$119</definedName>
    <definedName name="CB_9cd7680a432c48518d8fe829b5541296" localSheetId="4" hidden="1">Model!$DJ$83</definedName>
    <definedName name="CB_9cd96bed252b46baabf8b01dfa6acb69" localSheetId="4" hidden="1">Model!$KT$47</definedName>
    <definedName name="CB_9cdbe4c8ad304662a8d4daf6f81aaa02" localSheetId="4" hidden="1">Model!$KT$120</definedName>
    <definedName name="CB_9cdc4a417e7f41fba760ec38a3a0503b" localSheetId="4" hidden="1">Model!$BH$15</definedName>
    <definedName name="CB_9ce660576bb741e491597b95ed150f0f" localSheetId="4" hidden="1">Model!$DJ$19</definedName>
    <definedName name="CB_9ce95cc483d8424c9a0a150fbb907f46" localSheetId="4" hidden="1">Model!$AM$129</definedName>
    <definedName name="CB_9d14b0091d524d379b96549044678570" localSheetId="4" hidden="1">Model!$MD$54</definedName>
    <definedName name="CB_9d2ab42135a24a91be05de0ea6acea78" localSheetId="4" hidden="1">Model!$JE$133</definedName>
    <definedName name="CB_9d380af193774ecb8c351c455a1bc8d2" localSheetId="4" hidden="1">Model!$GA$93</definedName>
    <definedName name="CB_9d3f2b9508c2412f8a23a28a541134cf" localSheetId="4" hidden="1">Model!$FF$35</definedName>
    <definedName name="CB_9d47cafd13bf4288a3529e152631a6b5" localSheetId="4" hidden="1">Model!$NC$142</definedName>
    <definedName name="CB_9d4858f1f42f4e0e905dab9be45b0426" localSheetId="4" hidden="1">Model!$JR$30</definedName>
    <definedName name="CB_9d4953abb9f94e75a3edc041e71fe18a" localSheetId="4" hidden="1">Model!$GU$79</definedName>
    <definedName name="CB_9d4aaf096c1a4a8085faa9fc93b39e61" localSheetId="4" hidden="1">Model!$LG$7</definedName>
    <definedName name="CB_9d545434ea0640698e85abd019f0ac65" localSheetId="4" hidden="1">Model!$HK$129</definedName>
    <definedName name="CB_9d59550b33f4400b8a18680d238cdcf6" localSheetId="4" hidden="1">Model!$MV$85</definedName>
    <definedName name="CB_9d7a21469c1f4569b8ef253125200c07" localSheetId="4" hidden="1">Model!$EG$19</definedName>
    <definedName name="CB_9dacdab982594f8f883d9c774cd7c72c" localSheetId="4" hidden="1">Model!$EL$109</definedName>
    <definedName name="CB_9daf4b9c901b4e04afa164bbe750b6b5" localSheetId="4" hidden="1">Model!$LN$13</definedName>
    <definedName name="CB_9db2c5b732cb4e6f8890b76eefe7fac2" localSheetId="4" hidden="1">Model!$AF$133</definedName>
    <definedName name="CB_9db30f10baff4cae8fd6758f7fb7a342" localSheetId="4" hidden="1">Model!$EG$14</definedName>
    <definedName name="CB_9dc4d09e47f1453baec5d39888676337" localSheetId="4" hidden="1">Model!$FF$74</definedName>
    <definedName name="CB_9dd8428372ab40ec8773c54ad244fc5e" localSheetId="4" hidden="1">Model!$JY$136</definedName>
    <definedName name="CB_9dd93b3ee7d4429d83c522eef850edb6" localSheetId="4" hidden="1">Model!$FF$110</definedName>
    <definedName name="CB_9de27e36b58c4c3bb269eceeacc1436a" localSheetId="4" hidden="1">Model!$MI$39</definedName>
    <definedName name="CB_9e05df19ab1c4b5cbdac8e8be20318c9" localSheetId="4" hidden="1">Model!$CB$11</definedName>
    <definedName name="CB_9e0adcd2f4004b8b880fa91ede817ddb" localSheetId="4" hidden="1">Model!$FV$133</definedName>
    <definedName name="CB_9e0e243d0c4b4079b5b6e315be21e2f6" localSheetId="4" hidden="1">Model!$NC$13</definedName>
    <definedName name="CB_9e21edcb842d4fc3adecda364d7f1dc4" localSheetId="4" hidden="1">Model!$GN$144</definedName>
    <definedName name="CB_9e39cf3f500648ec8cacb17c4f0715d6" localSheetId="4" hidden="1">Model!$EG$106</definedName>
    <definedName name="CB_9e3bfe171e3d4d4c9e374831bdbfc579" localSheetId="4" hidden="1">Model!$DJ$5</definedName>
    <definedName name="CB_9e3f6fa3d3974c69a142492013fb6590" localSheetId="4" hidden="1">Model!$BU$24</definedName>
    <definedName name="CB_9e875f2d474a4bec9936c84e24295504" localSheetId="4" hidden="1">Model!$KT$51</definedName>
    <definedName name="CB_9e879f6255f744b287bb53e9101140b6" localSheetId="4" hidden="1">Model!$IC$62</definedName>
    <definedName name="CB_9e8a9e0a509a488bbf731df4d56d3f6a" localSheetId="4" hidden="1">Model!$DJ$37</definedName>
    <definedName name="CB_9e8c4546b70a4322b1261c3d994342a4" localSheetId="4" hidden="1">Model!$AM$20</definedName>
    <definedName name="CB_9e94c5b4535a4102adc695f174a703df" localSheetId="4" hidden="1">Model!$GA$12</definedName>
    <definedName name="CB_9e9e49cd2ebd4311a86030bf9187345a" localSheetId="4" hidden="1">Model!$LG$102</definedName>
    <definedName name="CB_9ea00d17c68a47fa95a27f5aeedb5e84" localSheetId="4" hidden="1">Model!$GN$82</definedName>
    <definedName name="CB_9eb58e34e37e4cac8a3849f10c621a3e" localSheetId="4" hidden="1">Model!$MD$98</definedName>
    <definedName name="CB_9ec2f809cd9047808b59c41e45f9e697" localSheetId="4" hidden="1">Model!$N$61</definedName>
    <definedName name="CB_9ee48dcb3dcd40b7944d9cf78965f534" localSheetId="4" hidden="1">Model!$FV$7</definedName>
    <definedName name="CB_9ee6cda846c94685981d272884acb863" localSheetId="4" hidden="1">Model!$IJ$77</definedName>
    <definedName name="CB_9f1d366a180e4eff89bd3a28448520eb" localSheetId="4" hidden="1">Model!$BH$116</definedName>
    <definedName name="CB_9f37d13710c043f885d2d5a79fe612a2" localSheetId="4" hidden="1">Model!$HK$82</definedName>
    <definedName name="CB_9f38c92064114e99866b8eaa127c1def" localSheetId="4" hidden="1">Model!$S$21</definedName>
    <definedName name="CB_9f43567e7148499fa6979e68555426c0" localSheetId="4" hidden="1">Model!$LN$55</definedName>
    <definedName name="CB_9f4757c14a72460f8b49c43815102706" localSheetId="4" hidden="1">Model!$IJ$141</definedName>
    <definedName name="CB_9f4ea3c7bcfa4acfa2eb44b6e9969b2b" localSheetId="4" hidden="1">Model!$BC$140</definedName>
    <definedName name="CB_9f58fe7584624f73a178c63523a4a603" localSheetId="4" hidden="1">Model!$S$74</definedName>
    <definedName name="CB_9f59af9ab280499d8a337e52595a1510" localSheetId="4" hidden="1">Model!$AM$53</definedName>
    <definedName name="CB_9f59e30ba5864f7b85cc3dfb8308df49" localSheetId="4" hidden="1">Model!$MV$49</definedName>
    <definedName name="CB_9f6f0a89218848e4a847583e56e2bb8c" localSheetId="4" hidden="1">Model!$DJ$38</definedName>
    <definedName name="CB_9f6fd67ac05e4cc5aa4a1b8e2419f413" localSheetId="4" hidden="1">Model!$KT$83</definedName>
    <definedName name="CB_9f7553f10b5c4a84a11348304f066f41" localSheetId="4" hidden="1">Model!$LN$36</definedName>
    <definedName name="CB_9f7cc082d5bd4c729a9e8f8806959830" localSheetId="4" hidden="1">Model!$GU$87</definedName>
    <definedName name="CB_9f9f4279c1d84d78a7e1305207984148" localSheetId="4" hidden="1">Model!$MV$157</definedName>
    <definedName name="CB_9fa2b47803854509b40e4e2ee457c3c7" localSheetId="4" hidden="1">Model!$NC$143</definedName>
    <definedName name="CB_9fa96513cf744b878501853328eb031a" localSheetId="4" hidden="1">Model!$IJ$53</definedName>
    <definedName name="CB_9faf1eaf605940d58fd59c51691113a0" localSheetId="4" hidden="1">Model!$FV$49</definedName>
    <definedName name="CB_9faf40dee69b45fc85811bb5e9ef7ca5" localSheetId="4" hidden="1">Model!$IZ$138</definedName>
    <definedName name="CB_9faf44309b0041b78231cb39316bf1c8" localSheetId="4" hidden="1">Model!$AM$59</definedName>
    <definedName name="CB_9fb8fd03f33e41dbb0da92ea5ec82573" localSheetId="4" hidden="1">Model!$JR$115</definedName>
    <definedName name="CB_9fc532a6a8e145b887606b09b517efb3" localSheetId="4" hidden="1">Model!$IC$94</definedName>
    <definedName name="CB_9fc94d6c35b441b882db5e33bb8584a4" localSheetId="4" hidden="1">Model!$BC$35</definedName>
    <definedName name="CB_9fcd961344464738a62da72b8f442e86" localSheetId="4" hidden="1">Model!$AM$72</definedName>
    <definedName name="CB_9fdec8dadf4749b0a0d42ae85c81c2e4" localSheetId="4" hidden="1">Model!$BH$72</definedName>
    <definedName name="CB_9febd4978a144ae5856a6b0265383177" localSheetId="4" hidden="1">Model!$BU$108</definedName>
    <definedName name="CB_9ff9d75be28c4af9bc9120f14d7e2905" localSheetId="4" hidden="1">Model!$CB$86</definedName>
    <definedName name="CB_9ffe157e657743c78ea6579098e1534c" localSheetId="4" hidden="1">Model!$JR$61</definedName>
    <definedName name="CB_a000196004cd4753a67fe081cc4184a5" localSheetId="4" hidden="1">Model!$HK$89</definedName>
    <definedName name="CB_a00119036d554cacb85914926a1c1ce4" localSheetId="4" hidden="1">Model!$LN$75</definedName>
    <definedName name="CB_a01c312c2f0a434ca98afa739a0ced75" localSheetId="4" hidden="1">Model!$S$117</definedName>
    <definedName name="CB_a036789bf88e4296a53b31c818814c78" localSheetId="4" hidden="1">Model!$GU$4</definedName>
    <definedName name="CB_a044a860ec824fbe8976b5c012ad9933" localSheetId="4" hidden="1">Model!$JY$9</definedName>
    <definedName name="CB_a04d7c0d9e1947b685c2abf0af0b47cf" localSheetId="4" hidden="1">Model!$DJ$77</definedName>
    <definedName name="CB_a051e7606c9244fbb1c9fe4b9dafd8ae" localSheetId="4" hidden="1">Model!$LG$125</definedName>
    <definedName name="CB_a05788a7946340368ea8e4db655e6492" localSheetId="4" hidden="1">Model!$CW$43</definedName>
    <definedName name="CB_a06a88ccfe034ce19c6ae848f00adc2e" localSheetId="4" hidden="1">Model!$JY$139</definedName>
    <definedName name="CB_a094279dd4f94c6b944f7e09defc6777" localSheetId="4" hidden="1">Model!$S$141</definedName>
    <definedName name="CB_a0a83b0cff704bfdab8c9d46937226de" localSheetId="4" hidden="1">Model!$MV$124</definedName>
    <definedName name="CB_a0b738deb5034f7db7d18543ca1f42f1" localSheetId="4" hidden="1">Model!$JE$131</definedName>
    <definedName name="CB_a0e87d3134c84cb0888164c6f223e531" localSheetId="4" hidden="1">Model!$HK$138</definedName>
    <definedName name="CB_a0ecbcd733b448e0af7ffbe4bdb30406" localSheetId="4" hidden="1">Model!$IJ$104</definedName>
    <definedName name="CB_a0fd88a1cc754b18ae933c41aa4d54a6" localSheetId="4" hidden="1">Model!$DQ$108</definedName>
    <definedName name="CB_a10ce1ab7ba648e6b7179a81ec052a19" localSheetId="4" hidden="1">Model!$CR$74</definedName>
    <definedName name="CB_a11186a52b7d4993a48b32f988da57d9" localSheetId="4" hidden="1">Model!$IJ$84</definedName>
    <definedName name="CB_a119fa4340c7483186594f830ffadf01" localSheetId="4" hidden="1">Model!$HK$130</definedName>
    <definedName name="CB_a1443fba5d78466b92ed648be204e0d9" localSheetId="4" hidden="1">Model!$HP$71</definedName>
    <definedName name="CB_a1483306512f4c7e8d87dcadf9d795fe" localSheetId="4" hidden="1">Model!$JE$72</definedName>
    <definedName name="CB_a168908447e049a384afdc5f449dae91" localSheetId="4" hidden="1">Model!$IJ$126</definedName>
    <definedName name="CB_a16996baad6748c19e013d9b1bc2af17" localSheetId="4" hidden="1">Model!$GN$116</definedName>
    <definedName name="CB_a16bc733c66b45afbf2ad701f301c658" localSheetId="4" hidden="1">Model!$MI$145</definedName>
    <definedName name="CB_a1735e1fd67d467ba3cc3f72ef34cf4f" localSheetId="4" hidden="1">Model!$DQ$7</definedName>
    <definedName name="CB_a17b33e0646e4adf876bb20555c0b48f" localSheetId="4" hidden="1">Model!$BH$21</definedName>
    <definedName name="CB_a17b4e205e2d4783ba4bf57dfc472af2" localSheetId="4" hidden="1">Model!$BC$104</definedName>
    <definedName name="CB_a188d7b3093646d592cd42365d760c7b" localSheetId="4" hidden="1">Model!$DQ$153</definedName>
    <definedName name="CB_a199732b43ae4b53ace7abb449bc1561" localSheetId="4" hidden="1">Model!$GU$118</definedName>
    <definedName name="CB_a1a7321ca07d4da3a19b9d22576ab9c4" localSheetId="4" hidden="1">Model!$AM$131</definedName>
    <definedName name="CB_a1ae87f418b840818fdc4bf7641b8d19" localSheetId="4" hidden="1">Model!$JR$11</definedName>
    <definedName name="CB_a1b4684f4c4244e88bd7bfe55aaeeab0" localSheetId="4" hidden="1">Model!$FV$146</definedName>
    <definedName name="CB_a1b9965b3bc345408371534c5e90b20b" localSheetId="4" hidden="1">Model!$GU$69</definedName>
    <definedName name="CB_a1d5f16d54fe449cb3078dc4551cca93" localSheetId="4" hidden="1">Model!$CW$87</definedName>
    <definedName name="CB_a1d8c8f31a554443a0c387b998f82786" localSheetId="4" hidden="1">Model!$NC$138</definedName>
    <definedName name="CB_a1e741ee17e948b68f48ba2a04a6c3f7" localSheetId="4" hidden="1">Model!$JY$93</definedName>
    <definedName name="CB_a1f97d52886d48a686863eda17893fd6" localSheetId="4" hidden="1">Model!$NC$114</definedName>
    <definedName name="CB_a215ff4cc2884b8384d27752d1a887c8" localSheetId="4" hidden="1">Model!$MD$149</definedName>
    <definedName name="CB_a22acdfc479e44f6a4772cd17daf6887" localSheetId="4" hidden="1">Model!$EG$51</definedName>
    <definedName name="CB_a22eff6fe8024c60bf4a63c10f500905" localSheetId="4" hidden="1">Model!$JY$114</definedName>
    <definedName name="CB_a231c78efe6f4e23a3a2011f42d0ec6b" localSheetId="4" hidden="1">Model!$DJ$129</definedName>
    <definedName name="CB_a23304174ea34d999183f5eb9aec0e0a" localSheetId="4" hidden="1">Model!$EL$83</definedName>
    <definedName name="CB_a23d18c1c9734646b14bfd6869cecc93" localSheetId="4" hidden="1">Model!$JE$156</definedName>
    <definedName name="CB_a2419abe0ccc4a6b834dc3b84d68dada" localSheetId="4" hidden="1">Model!$FF$92</definedName>
    <definedName name="CB_a2546c40179743df90045f07c2e9573a" localSheetId="4" hidden="1">Model!$KO$125</definedName>
    <definedName name="CB_a2548dd388b54f9ca7fc16390d3ad98e" localSheetId="4" hidden="1">Model!$DJ$123</definedName>
    <definedName name="CB_a257153cfc924b4fa1eb573e86db35b8" localSheetId="4" hidden="1">Model!$FF$157</definedName>
    <definedName name="CB_a25871d457f043f59a9632b71584dc09" localSheetId="4" hidden="1">Model!$EY$74</definedName>
    <definedName name="CB_a288d70aa8184b2c87a8d27e875e7e28" localSheetId="4" hidden="1">Model!$S$154</definedName>
    <definedName name="CB_a28b5ee9a6b5414898d4165fad3b0efb" localSheetId="4" hidden="1">Model!$FV$53</definedName>
    <definedName name="CB_a2a041d770084cac8db669e8298e1b56" localSheetId="4" hidden="1">Model!$NC$94</definedName>
    <definedName name="CB_a2b18eae154846e3b53aace2f618a83a" localSheetId="4" hidden="1">Model!$JE$143</definedName>
    <definedName name="CB_a2b6aa1e2ffc4e2484807c26bec88107" localSheetId="4" hidden="1">Model!$HP$132</definedName>
    <definedName name="CB_a2b793d375f04d7e9894bc697c565299" localSheetId="4" hidden="1">Model!$BU$97</definedName>
    <definedName name="CB_a2c1fd34939842808dc25c0f123125ed" localSheetId="4" hidden="1">Model!$BC$87</definedName>
    <definedName name="CB_a2c85838412548969167ca01ce90e0cd" localSheetId="4" hidden="1">Model!$GN$36</definedName>
    <definedName name="CB_a2d55675822344e8b16b5c447df7a22c" localSheetId="4" hidden="1">Model!$N$31</definedName>
    <definedName name="CB_a2e8db6b623842dbad9f0cb38c46ebd4" localSheetId="4" hidden="1">Model!$CB$95</definedName>
    <definedName name="CB_a30c3ad80c1541f797a29d997a6915ae" localSheetId="4" hidden="1">Model!$IZ$21</definedName>
    <definedName name="CB_a31ff8eafc3d49e8b5cb345de2b2d24a" localSheetId="4" hidden="1">Model!$BC$107</definedName>
    <definedName name="CB_a324c42dbac84e1bbb33e1ebcde7c3d7" localSheetId="4" hidden="1">Model!$JR$121</definedName>
    <definedName name="CB_a33ad40b02e4438e943322b431c54b44" localSheetId="4" hidden="1">Model!$EY$38</definedName>
    <definedName name="CB_a355a3dcc5f24f7ab6723f65dc7772cf" localSheetId="4" hidden="1">Model!$IZ$103</definedName>
    <definedName name="CB_a357c2f7301b47119dd1e7669dce9142" localSheetId="4" hidden="1">Model!$KT$45</definedName>
    <definedName name="CB_a37b910339304563bd5cc4c9efe863d6" localSheetId="4" hidden="1">Model!$KT$147</definedName>
    <definedName name="CB_a3876241610a4d3db48058884e5b3b54" localSheetId="4" hidden="1">Model!$KT$156</definedName>
    <definedName name="CB_a3909ed607f6496d9275aec30da9a943" localSheetId="4" hidden="1">Model!$CB$132</definedName>
    <definedName name="CB_a3a3b57e371444279c930c0599198060" localSheetId="4" hidden="1">Model!$DJ$46</definedName>
    <definedName name="CB_a3c1ebfa1559438691f414d3b39f627f" localSheetId="4" hidden="1">Model!$EY$92</definedName>
    <definedName name="CB_a3cad374c19c4698bb716fb279ea1f4e" localSheetId="4" hidden="1">Model!$AM$15</definedName>
    <definedName name="CB_a3df017fdf634ea8bee4eac131559e73" localSheetId="4" hidden="1">Model!$CR$124</definedName>
    <definedName name="CB_a41172048ff54cac80bc3885f743d23f" localSheetId="4" hidden="1">Model!$JE$17</definedName>
    <definedName name="CB_a4185e52ded34c68adc05012d2bafedc" localSheetId="4" hidden="1">Model!$BU$113</definedName>
    <definedName name="CB_a41d28fab9e246dd89843be568439ee8" localSheetId="4" hidden="1">Model!$FV$111</definedName>
    <definedName name="CB_a42092bc9ce243ca8d37b5727d3a9002" localSheetId="4" hidden="1">Model!$GA$67</definedName>
    <definedName name="CB_a42dd89860a84f5eafd184d8aeac048e" localSheetId="4" hidden="1">Model!$AM$19</definedName>
    <definedName name="CB_a439f893f647423eb4dea66efe3c446e" localSheetId="4" hidden="1">Model!$FF$152</definedName>
    <definedName name="CB_a44cd0872ed14cdda743fa1fc441b410" localSheetId="4" hidden="1">Model!$MI$37</definedName>
    <definedName name="CB_a45ec008d4364898879384d716053a32" localSheetId="4" hidden="1">Model!$CR$51</definedName>
    <definedName name="CB_a468dac9df954e6ba5475ffab36a15a7" localSheetId="4" hidden="1">Model!$HK$29</definedName>
    <definedName name="CB_a46cfdbcb38b4f0d94d988264f174f9c" localSheetId="4" hidden="1">Model!$BH$12</definedName>
    <definedName name="CB_a46d3ad8c1a64d6d88b5c736028ac809" localSheetId="4" hidden="1">Model!$DJ$114</definedName>
    <definedName name="CB_a497cbca5a8d488c9a32e63141917e1e" localSheetId="4" hidden="1">Model!$EL$32</definedName>
    <definedName name="CB_a4a157037f1c4d2eb508064a7867e8c5" localSheetId="4" hidden="1">Model!$CR$49</definedName>
    <definedName name="CB_a4b705d8098c4ceebab44ba8e3ade2d5" localSheetId="4" hidden="1">Model!$JE$137</definedName>
    <definedName name="CB_a4bdea34c442435abf376665ccbfa89e" localSheetId="4" hidden="1">Model!$IC$81</definedName>
    <definedName name="CB_a4c9acb231a54b65b36f7e6dd9c12f50" localSheetId="4" hidden="1">Model!$FV$56</definedName>
    <definedName name="CB_a4ddb1fdefd046c4a1dba9bc76599132" localSheetId="4" hidden="1">Model!$JY$12</definedName>
    <definedName name="CB_a4eb6e76d21e4edda76aba6eb24ed89b" localSheetId="4" hidden="1">Model!$MI$103</definedName>
    <definedName name="CB_a4ebf97a571c42b487c2511cb2e018af" localSheetId="4" hidden="1">Model!$BH$110</definedName>
    <definedName name="CB_a4f362b13be04a339220be8f6c92c74a" localSheetId="4" hidden="1">Model!$DQ$18</definedName>
    <definedName name="CB_a50fe4587bcc4e579b71f9f65fd4f070" localSheetId="4" hidden="1">Model!$GN$25</definedName>
    <definedName name="CB_a5182172e54944258934bd04ef7aba1e" localSheetId="4" hidden="1">Model!$MI$152</definedName>
    <definedName name="CB_a51cb00613bb41649c732a73066e9f00" localSheetId="4" hidden="1">Model!$JY$140</definedName>
    <definedName name="CB_a5320718330f43cab211eead0071d66c" localSheetId="4" hidden="1">Model!$EY$35</definedName>
    <definedName name="CB_a53b321d744943b9a99115bc89188014" localSheetId="4" hidden="1">Model!$MI$141</definedName>
    <definedName name="CB_a5453fe1d372467f898addb8414cbee0" localSheetId="4" hidden="1">Model!$AM$132</definedName>
    <definedName name="CB_a552b3d645e841008e95b27614f789bc" localSheetId="4" hidden="1">Model!$FV$131</definedName>
    <definedName name="CB_a55835e8b91f4c42941bff8b831726dd" localSheetId="4" hidden="1">Model!$CB$45</definedName>
    <definedName name="CB_a559e82cf3a146f9a2a9e071c4d8785e" localSheetId="4" hidden="1">Model!$CR$147</definedName>
    <definedName name="CB_a569c2133e224c858fc4bd6c08704bb7" localSheetId="4" hidden="1">Model!$S$41</definedName>
    <definedName name="CB_a571d5b584174fe096f914eb78e1137e" localSheetId="4" hidden="1">Model!$MV$73</definedName>
    <definedName name="CB_a5816c46e8454b0dae56322880084471" localSheetId="4" hidden="1">Model!$BU$10</definedName>
    <definedName name="CB_a58f558e5d3c47f7814e95276130364d" localSheetId="4" hidden="1">Model!$EY$140</definedName>
    <definedName name="CB_a59628fb6a274835928e6ac2bfc35c4f" localSheetId="4" hidden="1">Model!$GN$22</definedName>
    <definedName name="CB_a5b29bf5be214548a3744805dea7dac4" localSheetId="4" hidden="1">Model!$FF$56</definedName>
    <definedName name="CB_a5b354978ca0409eae7f7fe67722ffaf" localSheetId="4" hidden="1">Model!$MV$77</definedName>
    <definedName name="CB_a5b5f8febb2845fd97899aa02e82bd9a" localSheetId="4" hidden="1">Model!$GU$67</definedName>
    <definedName name="CB_a5bbc964529b46faa8fe96d54c248e53" localSheetId="4" hidden="1">Model!$EL$132</definedName>
    <definedName name="CB_a5edb96ba26f4f5384f5f809fe4b8ba6" localSheetId="4" hidden="1">Model!$JY$73</definedName>
    <definedName name="CB_a5ff46813df84903b031c8a25648249c" localSheetId="4" hidden="1">Model!$AM$26</definedName>
    <definedName name="CB_a60f277c13be43a487efb48502ef4ef9" localSheetId="4" hidden="1">Model!$GU$66</definedName>
    <definedName name="CB_a610346d016a49f1a0ac5d42507ee7c0" localSheetId="4" hidden="1">Model!$MI$107</definedName>
    <definedName name="CB_a613faaa5b394f3cba6cfb2615f1be65" localSheetId="4" hidden="1">Model!$NC$35</definedName>
    <definedName name="CB_a6175518dfad4cb5ac9a3b74158a348d" localSheetId="4" hidden="1">Model!$LN$24</definedName>
    <definedName name="CB_a61920e0dcc64ef481cb9013a98ae1a5" localSheetId="4" hidden="1">Model!$EY$51</definedName>
    <definedName name="CB_a61d470978ef4f82abd1e361b8b1111b" localSheetId="4" hidden="1">Model!$MV$6</definedName>
    <definedName name="CB_a61d80285b1a4375b40d75b1a5bbb290" localSheetId="4" hidden="1">Model!$NC$133</definedName>
    <definedName name="CB_a621eb89f42742af98c6f2ba86623117" localSheetId="4" hidden="1">Model!$KO$95</definedName>
    <definedName name="CB_a62a374bd4a043c7af744385be776207" localSheetId="4" hidden="1">Model!$BC$156</definedName>
    <definedName name="CB_a62bfe27da8947ed9913ab65a57212c2" localSheetId="4" hidden="1">Model!$NC$58</definedName>
    <definedName name="CB_a62e3b9e8f63446584cb32b8197d24ab" localSheetId="4" hidden="1">Model!$HK$68</definedName>
    <definedName name="CB_a632a2f261a144d7b46f81d0db12bc7b" localSheetId="4" hidden="1">Model!$BC$136</definedName>
    <definedName name="CB_a63bbf4cb60e4313949ffe70af66ea5e" localSheetId="4" hidden="1">Model!$CB$120</definedName>
    <definedName name="CB_a642471f484d48629198ee2f7f4a57d3" localSheetId="4" hidden="1">Model!$GA$89</definedName>
    <definedName name="CB_a6486b7f782a46638b87ed6ea8c0c247" localSheetId="4" hidden="1">Model!$EY$30</definedName>
    <definedName name="CB_a651af5ab7ae496db5ba3960700c8c48" localSheetId="4" hidden="1">Model!$LG$149</definedName>
    <definedName name="CB_a65564e6012b4301a11571904b41e636" localSheetId="4" hidden="1">Model!$EG$57</definedName>
    <definedName name="CB_a6678a2dc21f4905b2f691794f9b09f5" localSheetId="4" hidden="1">Model!$CB$96</definedName>
    <definedName name="CB_a67c291eaeff46ca8d3eb365405373ec" localSheetId="4" hidden="1">Model!$EY$87</definedName>
    <definedName name="CB_a693ebd85c1b499888c7de9347a19809" localSheetId="4" hidden="1">Model!$BC$51</definedName>
    <definedName name="CB_a695c3a4d07e4b3b8894f78fc2082b06" localSheetId="4" hidden="1">Model!$EL$150</definedName>
    <definedName name="CB_a696fba21eb8460c848b9ea2a219c9f0" localSheetId="4" hidden="1">Model!$LG$64</definedName>
    <definedName name="CB_a6a4c144bcda4de996be4125954659a5" localSheetId="4" hidden="1">Model!$S$92</definedName>
    <definedName name="CB_a6a5e946b00c45daac186282f8ea7b39" localSheetId="4" hidden="1">Model!$IC$107</definedName>
    <definedName name="CB_a6a951b483cd451d936540d4a3fb2b98" localSheetId="4" hidden="1">Model!$LG$14</definedName>
    <definedName name="CB_a6b25fa705d2480488cab7cc8793cc3c" localSheetId="4" hidden="1">Model!$JR$128</definedName>
    <definedName name="CB_a6b4ef26a0504b3f89a63247b564b8a1" localSheetId="4" hidden="1">Model!$DQ$93</definedName>
    <definedName name="CB_a6c0f03e90394c9a8b0a5f9f70edf96e" localSheetId="4" hidden="1">Model!$FF$72</definedName>
    <definedName name="CB_a6c1470d33c84e858a6f2df2f185c4e1" localSheetId="4" hidden="1">Model!$BH$120</definedName>
    <definedName name="CB_a6d78be9aa64477eaa09e0a72d0e29d5" localSheetId="4" hidden="1">Model!$JY$18</definedName>
    <definedName name="CB_a6e0e35b07af42e08008ff0afaafd470" localSheetId="4" hidden="1">Model!$LN$63</definedName>
    <definedName name="CB_a6e408478b7643a0adb83c77ed985f66" localSheetId="4" hidden="1">Model!$CR$108</definedName>
    <definedName name="CB_a7091e52d7d1489c8dde7be806babc7e" localSheetId="4" hidden="1">Model!$KT$61</definedName>
    <definedName name="CB_a7128e05d0524201aa8ba25c2aa71ab3" localSheetId="4" hidden="1">Model!$CW$156</definedName>
    <definedName name="CB_a71d1f7e0eca4b3286eead8877575c73" localSheetId="4" hidden="1">Model!$GA$15</definedName>
    <definedName name="CB_a727587079b44203be555360ccaa273a" localSheetId="4" hidden="1">Model!$FV$45</definedName>
    <definedName name="CB_a732b4ea85f34b0db3d7ff2b33846a67" localSheetId="4" hidden="1">Model!$KO$111</definedName>
    <definedName name="CB_a74e4dc021464de39d54659baa587ae7" localSheetId="4" hidden="1">Model!$IC$41</definedName>
    <definedName name="CB_a7600fab47ec484984bc77fc599508ba" localSheetId="4" hidden="1">Model!$JE$77</definedName>
    <definedName name="CB_a765f3dc503343e6b6bb3ecad1a0db6a" localSheetId="4" hidden="1">Model!$BU$116</definedName>
    <definedName name="CB_a767c62bbd744ab1bcc6972c390e3080" localSheetId="4" hidden="1">Model!$JE$69</definedName>
    <definedName name="CB_a776a153d7594677ba246af3561ebf67" localSheetId="4" hidden="1">Model!$BC$130</definedName>
    <definedName name="CB_a794d39f055c451e981de4272e330203" localSheetId="4" hidden="1">Model!$LN$137</definedName>
    <definedName name="CB_a795bd3728ba4882af234c0db60244bb" localSheetId="4" hidden="1">Model!$GU$48</definedName>
    <definedName name="CB_a795eef50eb44be09d8d1b199536563e" localSheetId="4" hidden="1">Model!$DJ$68</definedName>
    <definedName name="CB_a7a4c8d0609749b384b6aa1e68374eb6" localSheetId="4" hidden="1">Model!$KO$96</definedName>
    <definedName name="CB_a7aa02bd892a441aa68f08b23e12d244" localSheetId="4" hidden="1">Model!$CW$4</definedName>
    <definedName name="CB_a7b0ca04f5d743d7939d19e1c9582c60" localSheetId="4" hidden="1">Model!$HK$120</definedName>
    <definedName name="CB_a7b39b1f7f944861a5665c0424247576" localSheetId="4" hidden="1">Model!$GA$133</definedName>
    <definedName name="CB_a7b7a19fbd944be191d1b2c28f11d822" localSheetId="4" hidden="1">Model!$N$16</definedName>
    <definedName name="CB_a7bec3afd0f74034a197c943f11d4a5d" localSheetId="4" hidden="1">Model!$KT$126</definedName>
    <definedName name="CB_a7c6629604c343f3be20075d684e8397" localSheetId="4" hidden="1">Model!$IC$34</definedName>
    <definedName name="CB_a7ce743953284c3ca931dfc6c6bcda8a" localSheetId="4" hidden="1">Model!$HK$44</definedName>
    <definedName name="CB_a7e3756bbd3d4897a1b57eb2dd2f451a" localSheetId="4" hidden="1">Model!$HK$94</definedName>
    <definedName name="CB_a7ef144318b245deb0c3698bb94ee9f6" localSheetId="4" hidden="1">Model!$BH$40</definedName>
    <definedName name="CB_a807d52bd06a44c6ad8a815da0077a9f" localSheetId="4" hidden="1">Model!$JE$136</definedName>
    <definedName name="CB_a808e37800c64a9c9ffc8faf7c5fe7e5" localSheetId="4" hidden="1">Model!$FF$36</definedName>
    <definedName name="CB_a81be5af49404d74a32cad2af920b359" localSheetId="4" hidden="1">Model!$MV$27</definedName>
    <definedName name="CB_a81d45f781be487790d5f063b98a9c83" localSheetId="4" hidden="1">Model!$N$62</definedName>
    <definedName name="CB_a82e14d353fc448b9c2a9b1e610772a6" localSheetId="4" hidden="1">Model!$MV$130</definedName>
    <definedName name="CB_a83f9491731b4b1aa403623c05da92b4" localSheetId="4" hidden="1">Model!$CB$24</definedName>
    <definedName name="CB_a84fedb602354f77b5f5cdade3e95da0" localSheetId="4" hidden="1">Model!$BH$42</definedName>
    <definedName name="CB_a85024a8d6484730a3f8e30bed79436c" localSheetId="4" hidden="1">Model!$CB$15</definedName>
    <definedName name="CB_a8548b1ae1fd4ffaaf0d638da9ef0eb5" localSheetId="4" hidden="1">Model!$JR$82</definedName>
    <definedName name="CB_a86390c893554b9a830ba4972c336f0f" localSheetId="4" hidden="1">Model!$FV$18</definedName>
    <definedName name="CB_a86d7ad8a02346c993abb9108bd8d002" localSheetId="4" hidden="1">Model!$BU$133</definedName>
    <definedName name="CB_a871f111ce644bd39cfe37951dba912e" localSheetId="4" hidden="1">Model!$N$13</definedName>
    <definedName name="CB_a87aa057723e447a8e9624769fc66b43" localSheetId="4" hidden="1">Model!$MD$100</definedName>
    <definedName name="CB_a884d5e86d95467bb0eb6c58e49667ba" localSheetId="4" hidden="1">Model!$MD$11</definedName>
    <definedName name="CB_a887c2a2b3124bc69577f73f0ba01898" localSheetId="4" hidden="1">Model!$MI$59</definedName>
    <definedName name="CB_a88a03dbc45c4d90871a59df45ecd35d" localSheetId="4" hidden="1">Model!$JY$99</definedName>
    <definedName name="CB_a895393045c8477b9fef827bf9fb6826" localSheetId="4" hidden="1">Model!$IC$82</definedName>
    <definedName name="CB_a8a5a370f5fe4fe9abd0b1bf62cee74c" localSheetId="4" hidden="1">Model!$HP$25</definedName>
    <definedName name="CB_a90ff64881124d508dbb6bad9372a592" localSheetId="4" hidden="1">Model!$NC$131</definedName>
    <definedName name="CB_a9116414a22b4d71b6bbc50fdc0ca30a" localSheetId="4" hidden="1">Model!$BU$21</definedName>
    <definedName name="CB_a936c4b7575b4d6b9152ce59f643f5b0" localSheetId="4" hidden="1">Model!$EG$124</definedName>
    <definedName name="CB_a944a8434d8343bcb70ef24f59153c3e" localSheetId="4" hidden="1">Model!$MD$89</definedName>
    <definedName name="CB_a94910aecdc644d29320de61743c6c82" localSheetId="4" hidden="1">Model!$JR$44</definedName>
    <definedName name="CB_a951677c2fe1494cb735c1dea1556a71" localSheetId="4" hidden="1">Model!$JR$126</definedName>
    <definedName name="CB_a9561fb7e4f5475d9f78a00ce51b1f21" localSheetId="4" hidden="1">Model!$JY$122</definedName>
    <definedName name="CB_a9588c86a7dd4d2ba4333d0d027e586c" localSheetId="4" hidden="1">Model!$JR$127</definedName>
    <definedName name="CB_a95eb5b8a0724c24ba68414d2b6ae350" localSheetId="4" hidden="1">Model!$IJ$131</definedName>
    <definedName name="CB_a96e334eaeb44bbdba3a4dac5528a3db" localSheetId="4" hidden="1">Model!$KT$104</definedName>
    <definedName name="CB_a96f4602c47e42b295d999150a0b5876" localSheetId="4" hidden="1">Model!$IC$78</definedName>
    <definedName name="CB_a9745de19716444e9ee54ee9ccd08d5e" localSheetId="4" hidden="1">Model!$DJ$156</definedName>
    <definedName name="CB_a981821855074a95a42a1094980ca98d" localSheetId="4" hidden="1">Model!$IZ$4</definedName>
    <definedName name="CB_a9abe41ab2264c25a97ded8741d22abc" localSheetId="4" hidden="1">Model!$HP$16</definedName>
    <definedName name="CB_a9b5e663675b4f5ab9f21dc5b8bde8b0" localSheetId="4" hidden="1">Model!$HK$9</definedName>
    <definedName name="CB_a9c6f09fb2874a6e877ec72ef822e1f4" localSheetId="4" hidden="1">Model!$FF$131</definedName>
    <definedName name="CB_a9c71c8db6b540c8aa0e34c37ed76256" localSheetId="4" hidden="1">Model!$LG$146</definedName>
    <definedName name="CB_a9d16f476bad4d83afd6ddc10962606a" localSheetId="4" hidden="1">Model!$IC$147</definedName>
    <definedName name="CB_a9e518ecbd7d4a18bdd5da139184bcd3" localSheetId="4" hidden="1">Model!$EG$20</definedName>
    <definedName name="CB_a9e90bf9c5e041d4818b73df16c9bb52" localSheetId="4" hidden="1">Model!$CW$93</definedName>
    <definedName name="CB_a9f07698db084179bb5bb03232a404af" localSheetId="4" hidden="1">Model!$EG$158</definedName>
    <definedName name="CB_a9f9f887d6d74d2188f1369b10d2fee4" localSheetId="4" hidden="1">Model!$CW$131</definedName>
    <definedName name="CB_aa272eb85fe94ee4bba909e5834b51bc" localSheetId="4" hidden="1">Model!$JE$49</definedName>
    <definedName name="CB_aa282234fe63407aa32f1dd27bcfcd25" localSheetId="4" hidden="1">Model!$AM$144</definedName>
    <definedName name="CB_aa34dc3b96ed41359f34189cfa74878c" localSheetId="4" hidden="1">Model!$CW$80</definedName>
    <definedName name="CB_aa53ef31b9c24c1fb95a7893153e49c8" localSheetId="4" hidden="1">Model!$HK$21</definedName>
    <definedName name="CB_aa54925732ae4e358b62d929fd253a4a" localSheetId="4" hidden="1">Model!$IZ$31</definedName>
    <definedName name="CB_aa62eb7253744ed889de44f009505835" localSheetId="4" hidden="1">Model!$IC$131</definedName>
    <definedName name="CB_aa88ed171509462e95209b5a4f956875" localSheetId="4" hidden="1">Model!$CB$99</definedName>
    <definedName name="CB_aaa207adbcb544e796e93ad093bdeeee" localSheetId="4" hidden="1">Model!$DQ$44</definedName>
    <definedName name="CB_aaa5831a732740c482e6364ee924391f" localSheetId="4" hidden="1">Model!$AM$122</definedName>
    <definedName name="CB_aaab0df0d3f24401ae41f57405e8d80c" localSheetId="4" hidden="1">Model!$GA$140</definedName>
    <definedName name="CB_aab413d55a104b098aadd0329fa9020c" localSheetId="4" hidden="1">Model!$S$137</definedName>
    <definedName name="CB_aac06a88e9e64efabfabf341771afce3" localSheetId="4" hidden="1">Model!$JE$114</definedName>
    <definedName name="CB_aac41e315cd14ff48a986eef44db9654" localSheetId="4" hidden="1">Model!$EL$120</definedName>
    <definedName name="CB_aac5415faf7841009662807dafe427dc" localSheetId="4" hidden="1">Model!$KT$24</definedName>
    <definedName name="CB_aac9e947956a4ddeb17f3172f174e32f" localSheetId="4" hidden="1">Model!$IZ$88</definedName>
    <definedName name="CB_aafdec232ee24be594b9575aedbb8c6e" localSheetId="4" hidden="1">Model!$GN$56</definedName>
    <definedName name="CB_ab0604a5851b40c79718ac141a3bd82c" localSheetId="4" hidden="1">Model!$HP$36</definedName>
    <definedName name="CB_ab0e54e01d5f448ca0db05fc8898084e" localSheetId="4" hidden="1">Model!$MI$14</definedName>
    <definedName name="CB_ab13c161da564069a4862466c72769b6" localSheetId="4" hidden="1">Model!$MD$83</definedName>
    <definedName name="CB_ab1c0760fde24d46aa31164d6bbfd2fc" localSheetId="4" hidden="1">Model!$AM$21</definedName>
    <definedName name="CB_ab2d6215395847cc9c809a07baa0c175" localSheetId="4" hidden="1">Model!$S$46</definedName>
    <definedName name="CB_ab3394ce165c4ab593c18196fecef3c9" localSheetId="4" hidden="1">Model!$LG$52</definedName>
    <definedName name="CB_ab47b0185ecd466183ff867180c8ca1a" localSheetId="4" hidden="1">Model!$MD$36</definedName>
    <definedName name="CB_ab48933357954a8a8503aad521fb16b8" localSheetId="4" hidden="1">Model!$GU$83</definedName>
    <definedName name="CB_ab4f82f42e4546ec927926ebf555f41e" localSheetId="4" hidden="1">Model!$MI$122</definedName>
    <definedName name="CB_ab5549271e8c4876a92f271733c435c4" localSheetId="4" hidden="1">Model!$AF$50</definedName>
    <definedName name="CB_ab570337dd104238a56f2029a250cc66" localSheetId="4" hidden="1">Model!$NC$75</definedName>
    <definedName name="CB_ab713163a9524fa3bb78d4e4b98db04a" localSheetId="4" hidden="1">Model!$IC$73</definedName>
    <definedName name="CB_ab7616acc3324208b7a78e37d4f502d5" localSheetId="4" hidden="1">Model!$S$95</definedName>
    <definedName name="CB_ab79fc7bb2e74fa1bde772aaf35ed0c4" localSheetId="4" hidden="1">Model!$IJ$150</definedName>
    <definedName name="CB_aba092279f634022872c433784e696eb" localSheetId="4" hidden="1">Model!$AF$72</definedName>
    <definedName name="CB_abbebba9017947ca97c05cc3b748409f" localSheetId="4" hidden="1">Model!$HP$88</definedName>
    <definedName name="CB_abca901e9e704a8c8d72e8519c9a7cdb" localSheetId="4" hidden="1">Model!$MI$29</definedName>
    <definedName name="CB_abda252ec0894b088ed9e55a375295b5" localSheetId="4" hidden="1">Model!$JR$27</definedName>
    <definedName name="CB_abe7c22166b3484d83f117096a52ade2" localSheetId="4" hidden="1">Model!$JY$137</definedName>
    <definedName name="CB_abfda0ec01da41739ff5078777839db6" localSheetId="4" hidden="1">Model!$AM$143</definedName>
    <definedName name="CB_ac03cfdb80ea4cf08f75fcd7c516adbd" localSheetId="4" hidden="1">Model!$FV$63</definedName>
    <definedName name="CB_ac0514139b2b4f42835b8288900279dd" localSheetId="4" hidden="1">Model!$CW$70</definedName>
    <definedName name="CB_ac365933e2ec419e9f6c710aec21ee42" localSheetId="4" hidden="1">Model!$NC$132</definedName>
    <definedName name="CB_ac38aaf8312a44a7b0fc1a4ef677aa7b" localSheetId="4" hidden="1">Model!$GU$75</definedName>
    <definedName name="CB_ac5047d4bc0c49aa8e93ace7c4af34f3" localSheetId="4" hidden="1">Model!$AM$125</definedName>
    <definedName name="CB_ac5e4589cc3f4393bca048a9edd30935" localSheetId="4" hidden="1">Model!$GA$11</definedName>
    <definedName name="CB_ac698dedac664bf4873e3b9bf571dcb4" localSheetId="4" hidden="1">Model!$BU$103</definedName>
    <definedName name="CB_ac7562cc880a424eb922e4b3f5a6b409" localSheetId="4" hidden="1">Model!$KO$20</definedName>
    <definedName name="CB_ac881ab5c60e4423892f5c3f9690602c" localSheetId="4" hidden="1">Model!$HK$17</definedName>
    <definedName name="CB_ac92f65b000e4b60945c958c65938845" localSheetId="4" hidden="1">Model!$S$133</definedName>
    <definedName name="CB_ac9ec5a5163b46d58c50f7938f60632d" localSheetId="4" hidden="1">Model!$AF$129</definedName>
    <definedName name="CB_acb336e8f3fc48a087f19c12f358a9a2" localSheetId="4" hidden="1">Model!$AF$73</definedName>
    <definedName name="CB_accea91a937646e68a4217df10ac501c" localSheetId="4" hidden="1">Model!$GN$89</definedName>
    <definedName name="CB_ace787cba58147679abaef0a8ee7dd9b" localSheetId="4" hidden="1">Model!$JY$13</definedName>
    <definedName name="CB_aceb906db7ee43b092fe48e230f18fc7" localSheetId="4" hidden="1">Model!$IZ$124</definedName>
    <definedName name="CB_aceecb6681804cacae286b2f3edec6d6" localSheetId="4" hidden="1">Model!$MD$13</definedName>
    <definedName name="CB_acfc4c7c03e64f618fbbedcac2a06fab" localSheetId="4" hidden="1">Model!$GA$57</definedName>
    <definedName name="CB_ad023581d6784240bf145b9636b00ec5" localSheetId="4" hidden="1">Model!$BH$30</definedName>
    <definedName name="CB_ad058e3cb9be4704a927d9b205d44047" localSheetId="4" hidden="1">Model!$AF$77</definedName>
    <definedName name="CB_ad0ce67918bd4bc68775b09f158c245d" localSheetId="4" hidden="1">Model!$GN$59</definedName>
    <definedName name="CB_ad12c36203994c09ba7dcb4209750e1c" localSheetId="4" hidden="1">Model!$KO$131</definedName>
    <definedName name="CB_ad171eabf76146d5b4db83b4f2bfdca2" localSheetId="4" hidden="1">Model!$N$138</definedName>
    <definedName name="CB_ad1e5b43e44341278218dfe09173f25a" localSheetId="4" hidden="1">Model!$KO$38</definedName>
    <definedName name="CB_ad2ffdb9160246beb01b3558bbfa3fdd" localSheetId="4" hidden="1">Model!$CB$117</definedName>
    <definedName name="CB_ad3a0f8da00c4a73bc5905cf323afb18" localSheetId="4" hidden="1">Model!$IJ$136</definedName>
    <definedName name="CB_ad3ba2c2fb144527bc89b074729a729e" localSheetId="4" hidden="1">Model!$LN$22</definedName>
    <definedName name="CB_ad5191e552e148e8b0307a87cfa5478c" localSheetId="4" hidden="1">Model!$NC$77</definedName>
    <definedName name="CB_ad521707cdfc41afb924220ccf805c53" localSheetId="4" hidden="1">Model!$JE$139</definedName>
    <definedName name="CB_ad524202386b4cb7b0cf7efe2e3b03b1" localSheetId="4" hidden="1">Model!$AF$17</definedName>
    <definedName name="CB_ad653cb96036451283f8511de4d808e8" localSheetId="4" hidden="1">Model!$FF$16</definedName>
    <definedName name="CB_ad7a5250c9fd4e8192fbdb5f714cd581" localSheetId="4" hidden="1">Model!$LN$84</definedName>
    <definedName name="CB_adb25a850f384b28a972a6629596b0b8" localSheetId="4" hidden="1">Model!$MV$11</definedName>
    <definedName name="CB_adfd1f933d784ea2a96dd1b54abaf977" localSheetId="4" hidden="1">Model!$FF$158</definedName>
    <definedName name="CB_ae0b74b3b6fc44458af0a77da7499355" localSheetId="4" hidden="1">Model!$GA$90</definedName>
    <definedName name="CB_ae11930f13bf436e942fbb9e1346eed1" localSheetId="4" hidden="1">Model!$JR$78</definedName>
    <definedName name="CB_ae15ba6520984f39a26e52fbcb492e83" localSheetId="4" hidden="1">Model!$HK$38</definedName>
    <definedName name="CB_ae262144ddce431b8d93d2e4792fcde9" localSheetId="4" hidden="1">Model!$IC$90</definedName>
    <definedName name="CB_ae333f77c24d4c8a825f5ecb11e58ee5" localSheetId="4" hidden="1">Model!$MV$22</definedName>
    <definedName name="CB_ae4309d7dee54d64ad60e1d5f9e80ca6" localSheetId="4" hidden="1">Model!$IC$154</definedName>
    <definedName name="CB_ae459c9a4b9b42a7b2199d5d27194095" localSheetId="4" hidden="1">Model!$IZ$135</definedName>
    <definedName name="CB_ae6c1d6be34143e383f46c0ab83dd043" localSheetId="4" hidden="1">Model!$EY$103</definedName>
    <definedName name="CB_ae7f9b5604d64f7e8cab2674846f8efe" localSheetId="4" hidden="1">Model!$GN$152</definedName>
    <definedName name="CB_ae87bc221a68427fa07d17a605446fa6" localSheetId="4" hidden="1">Model!$NC$152</definedName>
    <definedName name="CB_aea1903fda61417996800de14a0fc6c7" localSheetId="4" hidden="1">Model!$JY$133</definedName>
    <definedName name="CB_aea72282d42f42f291c02bb930e78fce" localSheetId="4" hidden="1">Model!$EL$114</definedName>
    <definedName name="CB_aec51d68c59b4e76a624766432782110" localSheetId="4" hidden="1">Model!$MD$10</definedName>
    <definedName name="CB_aed2e7105f344bb6a8d82a39121429e1" localSheetId="4" hidden="1">Model!$DJ$111</definedName>
    <definedName name="CB_aedd99b36ddb446f9183dc8ebe78964a" localSheetId="4" hidden="1">Model!$S$72</definedName>
    <definedName name="CB_aeea2341f25343138e3ff4d0e309bcf1" localSheetId="4" hidden="1">Model!$LG$49</definedName>
    <definedName name="CB_af1dee888c6049128b32784ecee1add4" localSheetId="4" hidden="1">Model!$KT$123</definedName>
    <definedName name="CB_af29ddbfd80c4f6bbd9654fbada43f36" localSheetId="4" hidden="1">Model!$HP$124</definedName>
    <definedName name="CB_af367e1ecfc9486aa9cca22d1e3a6a2d" localSheetId="4" hidden="1">Model!$AF$84</definedName>
    <definedName name="CB_af515b87754141979d3d70e71a85998a" localSheetId="4" hidden="1">Model!$MD$87</definedName>
    <definedName name="CB_af568a121b144c2682517e5fd8443c88" localSheetId="4" hidden="1">Model!$MD$109</definedName>
    <definedName name="CB_af57bb5deece4371a9951bb2f7174cd0" localSheetId="4" hidden="1">Model!$JR$139</definedName>
    <definedName name="CB_af5df367ab2c41b885773f642dd3800d" localSheetId="4" hidden="1">Model!$BU$128</definedName>
    <definedName name="CB_af618283710c462da20e484377278d94" localSheetId="4" hidden="1">Model!$NC$24</definedName>
    <definedName name="CB_af66d33babd44676813c037a86b13b8b" localSheetId="4" hidden="1">Model!$EY$159</definedName>
    <definedName name="CB_af67c9f71e9648cc8cb1211f260d544a" localSheetId="4" hidden="1">Model!$AM$119</definedName>
    <definedName name="CB_af69be45de3a44d4ac3ae61e884583a0" localSheetId="4" hidden="1">Model!$GN$63</definedName>
    <definedName name="CB_af6e5bd81fc94156b6933a451ed92529" localSheetId="4" hidden="1">Model!$LG$35</definedName>
    <definedName name="CB_af71dc7ad0ff43d9a4e14ab204739a9d" localSheetId="4" hidden="1">Model!$FF$148</definedName>
    <definedName name="CB_af71eb6021db4de38817c238a0ed3cf0" localSheetId="4" hidden="1">Model!$AF$12</definedName>
    <definedName name="CB_af7417d140b54a8c803ac66ed3c3e6db" localSheetId="4" hidden="1">Model!$AM$57</definedName>
    <definedName name="CB_af80aa644a4f42cd840b3d1b19d78d80" localSheetId="4" hidden="1">Model!$LN$28</definedName>
    <definedName name="CB_af86f1166e044a98a89196c8effe0c7e" localSheetId="4" hidden="1">Model!$MI$113</definedName>
    <definedName name="CB_af87bc8a49e54c90895adc94fa87abc8" localSheetId="4" hidden="1">Model!$IJ$115</definedName>
    <definedName name="CB_af8a0f82ba654e87a9ad14bffec4ea87" localSheetId="4" hidden="1">Model!$EL$105</definedName>
    <definedName name="CB_af913899996d41b09b6c936921d329e0" localSheetId="4" hidden="1">Model!$LG$46</definedName>
    <definedName name="CB_afa62e140721419c929e280102013b6a" localSheetId="4" hidden="1">Model!$MV$47</definedName>
    <definedName name="CB_afb48d123a8844bc8749cacdff85bf18" localSheetId="4" hidden="1">Model!$CB$122</definedName>
    <definedName name="CB_afb9896cb0b7484fb0687f5ee8d89f72" localSheetId="4" hidden="1">Model!$IZ$111</definedName>
    <definedName name="CB_afbf06ffc4074239b1defb06eacbb785" localSheetId="4" hidden="1">Model!$EL$80</definedName>
    <definedName name="CB_afc34e6ab97d43acb4ee8f024a767bbc" localSheetId="4" hidden="1">Model!$MD$138</definedName>
    <definedName name="CB_afc61832ad09464fa29a1234518c3b80" localSheetId="4" hidden="1">Model!$DQ$140</definedName>
    <definedName name="CB_afce5841b195417e9bb6145209e2bf94" localSheetId="4" hidden="1">Model!$KO$117</definedName>
    <definedName name="CB_afe0a41506ba49a4b7a99ee52a39032c" localSheetId="4" hidden="1">Model!$AM$82</definedName>
    <definedName name="CB_afef2dbe0b4846cbbfd14fb8638a5e5c" localSheetId="4" hidden="1">Model!$CW$74</definedName>
    <definedName name="CB_aff8b161f32744b29efb3a38f0c5d7d1" localSheetId="4" hidden="1">Model!$GA$138</definedName>
    <definedName name="CB_aff9f5fe7f9c4c738ab1e7f30e1913c1" localSheetId="4" hidden="1">Model!$FF$26</definedName>
    <definedName name="CB_b002cab772b7416996df1ddd08f2a0c0" localSheetId="4" hidden="1">Model!$EL$154</definedName>
    <definedName name="CB_b0062f11d4d647eeae107913ebe4686c" localSheetId="4" hidden="1">Model!$EL$124</definedName>
    <definedName name="CB_b00638934b07404cbc4b2636bd958ccb" localSheetId="4" hidden="1">Model!$AM$73</definedName>
    <definedName name="CB_b007e11633a145f7a0cd7b6bee8e9c9f" localSheetId="4" hidden="1">Model!$AM$89</definedName>
    <definedName name="CB_b00b6ee951fe42c6b7f4d73d8eb0b199" localSheetId="4" hidden="1">Model!$MV$7</definedName>
    <definedName name="CB_b00df4bfd1614ecc8ad246eba18afd7c" localSheetId="4" hidden="1">Model!$AM$109</definedName>
    <definedName name="CB_b01a6ae4237346cab1250a0b1a9aae7e" localSheetId="4" hidden="1">Model!$MI$78</definedName>
    <definedName name="CB_b01e193b42b34c81995ee367d52f4b3a" localSheetId="4" hidden="1">Model!$JR$100</definedName>
    <definedName name="CB_b03b10b9f09a46768cbdd244a044fcb9" localSheetId="4" hidden="1">Model!$FF$58</definedName>
    <definedName name="CB_b04d58f73fe34fe491cf93756191e397" localSheetId="4" hidden="1">Model!$JY$81</definedName>
    <definedName name="CB_b054858900dd46a59de535176968a7d6" localSheetId="4" hidden="1">Model!$N$145</definedName>
    <definedName name="CB_b05a8fa97ba94a0fbbdab626fe6c3e76" localSheetId="4" hidden="1">Model!$DQ$15</definedName>
    <definedName name="CB_b067987b5f934d52ad6aa4a5230347a7" localSheetId="4" hidden="1">Model!$EL$11</definedName>
    <definedName name="CB_b06e4d275d1a436eb56bc8293b494dc1" localSheetId="4" hidden="1">Model!$KO$62</definedName>
    <definedName name="CB_b0898096f3a046359da28fd554f67ce2" localSheetId="4" hidden="1">Model!$CR$144</definedName>
    <definedName name="CB_b0b38c1256c14ef8bf96299438e8e6fa" localSheetId="4" hidden="1">Model!$MI$28</definedName>
    <definedName name="CB_b0c644ad09634a13a00ee6264a419369" localSheetId="4" hidden="1">Model!$EY$154</definedName>
    <definedName name="CB_b0c8c32e0e874bd88ff74003a7bb0572" localSheetId="4" hidden="1">Model!$CW$76</definedName>
    <definedName name="CB_b0f0c46d11da443690e3ca79938fc7af" localSheetId="4" hidden="1">Model!$DJ$93</definedName>
    <definedName name="CB_b1119ea55228454f9e573871ccba1de4" localSheetId="4" hidden="1">Model!$GA$52</definedName>
    <definedName name="CB_b11f3497440645948ad5f8b41440a3e2" localSheetId="4" hidden="1">Model!$DJ$66</definedName>
    <definedName name="CB_b13d082ca3a947e59bb122d32f8dec95" localSheetId="4" hidden="1">Model!$CB$159</definedName>
    <definedName name="CB_b15e10e572d948388ee6104b8d301684" localSheetId="4" hidden="1">Model!$BU$56</definedName>
    <definedName name="CB_b184864c64a548af8eec050ae7c09d85" localSheetId="4" hidden="1">Model!$MD$91</definedName>
    <definedName name="CB_b18930813ecf4ae5a35be506c3a251cb" localSheetId="4" hidden="1">Model!$BU$9</definedName>
    <definedName name="CB_b197023134694fda85378ce7ac7273ec" localSheetId="4" hidden="1">Model!$HK$34</definedName>
    <definedName name="CB_b1ad730521a54700b4361eeff2bf1214" localSheetId="4" hidden="1">Model!$CB$144</definedName>
    <definedName name="CB_b1bb9ca6d3b84530baaf6e4f81c5f838" localSheetId="4" hidden="1">Model!$CB$138</definedName>
    <definedName name="CB_b1c198f47e9040df8413f04dde872637" localSheetId="4" hidden="1">Model!$S$40</definedName>
    <definedName name="CB_b1c4458299ef453888a6045949d51745" localSheetId="4" hidden="1">Model!$IJ$10</definedName>
    <definedName name="CB_b1cb588018f44963b5aeee099c84107d" localSheetId="4" hidden="1">Model!$BC$23</definedName>
    <definedName name="CB_b1f8b4ac7b5240e097539c5b40aa7dbc" localSheetId="4" hidden="1">Model!$FF$13</definedName>
    <definedName name="CB_b1faddcf384149fda716bcd17f2c2c65" localSheetId="4" hidden="1">Model!$IJ$107</definedName>
    <definedName name="CB_b213297241324546b6b367a5af8763ef" localSheetId="4" hidden="1">Model!$EG$69</definedName>
    <definedName name="CB_b2236542e7464d6fa23edd9815645281" localSheetId="4" hidden="1">Model!$JY$102</definedName>
    <definedName name="CB_b234a1722b5f47aba460484abcd79b07" localSheetId="4" hidden="1">Model!$FF$140</definedName>
    <definedName name="CB_b234cdf3048b4f40b1c5c8e26f43f131" localSheetId="4" hidden="1">Model!$N$146</definedName>
    <definedName name="CB_b235eb2c7d3247bd90f39471cc8da5bb" localSheetId="4" hidden="1">Model!$NC$28</definedName>
    <definedName name="CB_b2417561941845e4b6727c3959c01ead" localSheetId="4" hidden="1">Model!$IC$17</definedName>
    <definedName name="CB_b25896737f7146bbb24b85de4899aed2" localSheetId="4" hidden="1">Model!$DJ$13</definedName>
    <definedName name="CB_b26b47b0f48946a8b9e87c01d8bca343" localSheetId="4" hidden="1">Model!$IJ$85</definedName>
    <definedName name="CB_b2701fe982934a32ab29f3c5a530800c" localSheetId="4" hidden="1">Model!$NC$18</definedName>
    <definedName name="CB_b2787e4f140b4b00b017c64934ac6680" localSheetId="4" hidden="1">Model!$MD$150</definedName>
    <definedName name="CB_b27c09fee0cd4c5dad1fb4de0dc128f0" localSheetId="4" hidden="1">Model!$CW$107</definedName>
    <definedName name="CB_b2835c5fd75a4cf7a6d533ed393d4b0d" localSheetId="4" hidden="1">Model!$IJ$157</definedName>
    <definedName name="CB_b28ac2b5fb83456ca7994fd9a69fd2d4" localSheetId="4" hidden="1">Model!$IJ$11</definedName>
    <definedName name="CB_b2a47b0cc4cf4a4da1cb27136303b98f" localSheetId="4" hidden="1">Model!$BH$155</definedName>
    <definedName name="CB_b2ad6c6c1c794171821e388fd4971a02" localSheetId="4" hidden="1">Model!$GA$135</definedName>
    <definedName name="CB_b2b9a067b2d64f758b2dc07ec5d3ddf8" localSheetId="4" hidden="1">Model!$IZ$50</definedName>
    <definedName name="CB_b2be30c2958c4c3d82fc46d27f210f2c" localSheetId="4" hidden="1">Model!$GN$119</definedName>
    <definedName name="CB_b2c10a118a264180b45e2d951535c5b5" localSheetId="4" hidden="1">Model!$IZ$156</definedName>
    <definedName name="CB_b2c3c26eb46d4660a0871200c049749c" localSheetId="4" hidden="1">Model!$DQ$32</definedName>
    <definedName name="CB_b2e27e95f60446969df5bcb138c24132" localSheetId="4" hidden="1">Model!$AF$127</definedName>
    <definedName name="CB_b2e2ff61db5949378b7d1cf8981ad3f6" localSheetId="4" hidden="1">Model!$GU$100</definedName>
    <definedName name="CB_b2eb31d33ec54e4f9c78cb064dd76626" localSheetId="4" hidden="1">Model!$BC$91</definedName>
    <definedName name="CB_b2f6d7d8aa584bd49ab11134e1285c7d" localSheetId="4" hidden="1">Model!$LN$85</definedName>
    <definedName name="CB_b2fa78d8c9d14752a79bc7aa0cce020d" localSheetId="4" hidden="1">Model!$IZ$32</definedName>
    <definedName name="CB_b3033abc3a2e478882ef7b66ff7f0247" localSheetId="4" hidden="1">Model!$KO$130</definedName>
    <definedName name="CB_b316eb78110d42919e2c212e319618dc" localSheetId="4" hidden="1">Model!$FV$60</definedName>
    <definedName name="CB_b3187e04e60f4121a918b4a7b1a667c0" localSheetId="4" hidden="1">Model!$LN$145</definedName>
    <definedName name="CB_b31a5755a7cd4cbc9a479486210ccdc2" localSheetId="4" hidden="1">Model!$IZ$92</definedName>
    <definedName name="CB_b32d19e121fa4717b80ee5b676db89e2" localSheetId="4" hidden="1">Model!$HK$13</definedName>
    <definedName name="CB_b336f87d9c5d4117859f4e5ccebc0912" localSheetId="4" hidden="1">Model!$MD$61</definedName>
    <definedName name="CB_b33e860597064a94911d164c275f6eb4" localSheetId="4" hidden="1">Model!$CR$148</definedName>
    <definedName name="CB_b3454b6d1ac54719a10a00311edf05e4" localSheetId="4" hidden="1">Model!$EL$41</definedName>
    <definedName name="CB_b35449e4a4654a378d9cbb11b6044b49" localSheetId="4" hidden="1">Model!$DQ$90</definedName>
    <definedName name="CB_b35e097c9f0e4e5cb0f663ddde937a29" localSheetId="4" hidden="1">Model!$N$47</definedName>
    <definedName name="CB_b3772a1919d84117915a8d387e14da37" localSheetId="4" hidden="1">Model!$IJ$95</definedName>
    <definedName name="CB_b37bd223c5af430380332d72b0408433" localSheetId="4" hidden="1">Model!$MD$130</definedName>
    <definedName name="CB_b3846f0b94104459b6e93f6927012398" localSheetId="4" hidden="1">Model!$AM$112</definedName>
    <definedName name="CB_b3957c8d0ad64879b20211c0a78d1a67" localSheetId="4" hidden="1">Model!$LG$32</definedName>
    <definedName name="CB_b3a0c877799046b0baa5d59eeacea7d1" localSheetId="4" hidden="1">Model!$DQ$43</definedName>
    <definedName name="CB_b3a44c940d274d7c947a24d6cf6463aa" localSheetId="4" hidden="1">Model!$JY$64</definedName>
    <definedName name="CB_b3a6367e8d534890ae83b53522ae53a8" localSheetId="4" hidden="1">Model!$N$88</definedName>
    <definedName name="CB_b3c4b4a63f73402f85dcd4f800422c55" localSheetId="4" hidden="1">Model!$LG$88</definedName>
    <definedName name="CB_b3c78ae55d744cfb855294efafa2c810" localSheetId="4" hidden="1">Model!$LN$124</definedName>
    <definedName name="CB_b3d29bf71e294501ab6e9d7d31168e13" localSheetId="4" hidden="1">Model!$EY$32</definedName>
    <definedName name="CB_b3d74a987e354accaa355156ba49d997" localSheetId="4" hidden="1">Model!$EY$55</definedName>
    <definedName name="CB_b3e54d4ebc6b464296b58786c8bd5842" localSheetId="4" hidden="1">Model!$LG$104</definedName>
    <definedName name="CB_b3e57602d39348b980974a1130eedd9c" localSheetId="4" hidden="1">Model!$LG$82</definedName>
    <definedName name="CB_b3e62bce0dec41839da4062ec0215c46" localSheetId="0" hidden="1">Sensitivity!$A$20</definedName>
    <definedName name="CB_b3e7e0f00f564229a2a048b2fdb3fbac" localSheetId="4" hidden="1">Model!$KT$137</definedName>
    <definedName name="CB_b3fc9046b46848acb19fa073a7b76c20" localSheetId="4" hidden="1">Model!$EY$50</definedName>
    <definedName name="CB_b40988ea424a4060a3f2b52377576f82" localSheetId="4" hidden="1">Model!$IJ$144</definedName>
    <definedName name="CB_b40b6e8741e743afbc34c844daa8f632" localSheetId="4" hidden="1">Model!$JY$129</definedName>
    <definedName name="CB_b42e2c09deb04ed5ad548debeb5445df" localSheetId="4" hidden="1">Model!$KT$57</definedName>
    <definedName name="CB_b4351fb11a13495280e4a02b090c047b" localSheetId="4" hidden="1">Model!$N$84</definedName>
    <definedName name="CB_b43a369424c5417994f473ee05c7ba32" localSheetId="4" hidden="1">Model!$GA$70</definedName>
    <definedName name="CB_b43aca7f8b354e6d9b6ffd7c25487bc2" localSheetId="4" hidden="1">Model!$DJ$150</definedName>
    <definedName name="CB_b44cbc43f9f9432ba62934a3391d92ab" localSheetId="4" hidden="1">Model!$JY$144</definedName>
    <definedName name="CB_b45d601d84a446e4a8c54057b216e202" localSheetId="4" hidden="1">Model!$BC$44</definedName>
    <definedName name="CB_b46353de24ae429799cfe032aa11f93d" localSheetId="4" hidden="1">Model!$N$137</definedName>
    <definedName name="CB_b46bd5c582e748598212773fe5dd1e76" localSheetId="4" hidden="1">Model!$BC$101</definedName>
    <definedName name="CB_b46d1bb702044f0d96f97bc8ccebd9e7" localSheetId="4" hidden="1">Model!$KO$21</definedName>
    <definedName name="CB_b470f7a79702474085826f02494d7949" localSheetId="4" hidden="1">Model!$AF$87</definedName>
    <definedName name="CB_b489d6b845384ccf9b1c7a2215ddb183" localSheetId="4" hidden="1">Model!$CR$41</definedName>
    <definedName name="CB_b49f6dd29fb04ceebc95a292f044d5e5" localSheetId="4" hidden="1">Model!$GN$117</definedName>
    <definedName name="CB_b4a8bc14690249849a08fd3908225fc8" localSheetId="4" hidden="1">Model!$FV$6</definedName>
    <definedName name="CB_b4aed03974ad44f7929e592a40a8c310" localSheetId="4" hidden="1">Model!$DQ$89</definedName>
    <definedName name="CB_b4b0cea05ad54681aeedbcda96a2cd5f" localSheetId="4" hidden="1">Model!$GA$121</definedName>
    <definedName name="CB_b4b1eb6580b64fa98f7b301ef03b0fcb" localSheetId="4" hidden="1">Model!$S$96</definedName>
    <definedName name="CB_b4b3d07de65741b0ad5092e263ada2cd" localSheetId="4" hidden="1">Model!$GN$102</definedName>
    <definedName name="CB_b4be036c55cb4d2886c88255acabf563" localSheetId="4" hidden="1">Model!$BH$154</definedName>
    <definedName name="CB_b4c2801248e54736a45e2f06089d681c" localSheetId="4" hidden="1">Model!$LG$26</definedName>
    <definedName name="CB_b4c4346b201d491285467004211ceaf5" localSheetId="4" hidden="1">Model!$N$108</definedName>
    <definedName name="CB_b4d35d2280e5449a88e181ee3d280cd9" localSheetId="4" hidden="1">Model!$N$124</definedName>
    <definedName name="CB_b4d8dc8019424a0bbe05355f3e17193a" localSheetId="4" hidden="1">Model!$KO$47</definedName>
    <definedName name="CB_b4e6d39962ff4f83bf4f8d3d5259ba29" localSheetId="4" hidden="1">Model!$FV$65</definedName>
    <definedName name="CB_b4efc7a2d7424feca109503e61d317e9" localSheetId="4" hidden="1">Model!$KT$149</definedName>
    <definedName name="CB_b4efd0c4582a4581beb7955a9bf359a2" localSheetId="4" hidden="1">Model!$GU$148</definedName>
    <definedName name="CB_b4f30b74cc974df6bcf33d1d57f446fa" localSheetId="4" hidden="1">Model!$IC$24</definedName>
    <definedName name="CB_b5023a7dc9b64d96949344026e951023" localSheetId="4" hidden="1">Model!$S$88</definedName>
    <definedName name="CB_b51996ee34d740669a2cfcf05a8b0972" localSheetId="4" hidden="1">Model!$HP$32</definedName>
    <definedName name="CB_b527ddbe8296455daf4a97f388019572" localSheetId="4" hidden="1">Model!$DJ$41</definedName>
    <definedName name="CB_b52b00e5bdd1444aa0275cf0eb6fffd2" localSheetId="4" hidden="1">Model!$S$29</definedName>
    <definedName name="CB_b52ee1a0ecc84762aae8aa3a23ab5823" localSheetId="4" hidden="1">Model!$JE$33</definedName>
    <definedName name="CB_b55af1d4f13d47aab33d77a27b703695" localSheetId="4" hidden="1">Model!$BC$146</definedName>
    <definedName name="CB_b55d90ad9b18445cac81c4439762ce40" localSheetId="4" hidden="1">Model!$AM$34</definedName>
    <definedName name="CB_b55e9558fecd40849a352a4fc8d13abf" localSheetId="4" hidden="1">Model!$MI$92</definedName>
    <definedName name="CB_b56205235c3a41088d5872861e240bc6" localSheetId="4" hidden="1">Model!$AM$103</definedName>
    <definedName name="CB_b569a74098d143059fde4382a2ab6d93" localSheetId="4" hidden="1">Model!$KT$66</definedName>
    <definedName name="CB_b5705e38ca274913a1f40c8bf058cdbb" localSheetId="4" hidden="1">Model!$GN$43</definedName>
    <definedName name="CB_b574f61b4d9547079eb08bdfc6d8c07f" localSheetId="4" hidden="1">Model!$HP$21</definedName>
    <definedName name="CB_b586d52030054f21aad828152873daac" localSheetId="4" hidden="1">Model!$CB$6</definedName>
    <definedName name="CB_b59d61de3cdd4f6a81a4088453c4c860" localSheetId="4" hidden="1">Model!$FV$83</definedName>
    <definedName name="CB_b5a98c670c6f4930a6b6e6b78bfcadb3" localSheetId="4" hidden="1">Model!$CR$88</definedName>
    <definedName name="CB_b5c63d27bee14020b05f75d2fe2e8243" localSheetId="4" hidden="1">Model!$EG$150</definedName>
    <definedName name="CB_b5cce0dacbd5451aa93e41b512b1cc8a" localSheetId="4" hidden="1">Model!$IC$134</definedName>
    <definedName name="CB_b5cce1632aed4fd4a934f5bc4759fce8" localSheetId="4" hidden="1">Model!$GU$127</definedName>
    <definedName name="CB_b5db83a8052e42fba89e3dd8d63582df" localSheetId="4" hidden="1">Model!$MV$32</definedName>
    <definedName name="CB_b5e49457e12649e3b094dff7d6765ce6" localSheetId="4" hidden="1">Model!$GU$84</definedName>
    <definedName name="CB_b5f20f3ed21e40ddbaad16fbb2d926a5" localSheetId="4" hidden="1">Model!$KT$76</definedName>
    <definedName name="CB_b5f3394ed0da4cd69679478682a1372b" localSheetId="4" hidden="1">Model!$EY$150</definedName>
    <definedName name="CB_b5f516daf84844ceb84fb84443b1a698" localSheetId="4" hidden="1">Model!$CB$37</definedName>
    <definedName name="CB_b5fbddc3cb2642dbbd5be5ba9b589fe5" localSheetId="4" hidden="1">Model!$GA$54</definedName>
    <definedName name="CB_b6091c3874334153ad9f2e457da32c1a" localSheetId="4" hidden="1">Model!$BC$153</definedName>
    <definedName name="CB_b617ec13ec834bcf88b7796c7a88cdb2" localSheetId="4" hidden="1">Model!$CW$155</definedName>
    <definedName name="CB_b61f33e2980a4a52a85db026020ddfe4" localSheetId="4" hidden="1">Model!$KO$35</definedName>
    <definedName name="CB_b632caeeab144327a876d7a2d733e5ee" localSheetId="4" hidden="1">Model!$KO$61</definedName>
    <definedName name="CB_b64596e603d44186af12053ab46d1860" localSheetId="4" hidden="1">Model!$CR$62</definedName>
    <definedName name="CB_b646c0c73dac4a469f945296effb6436" localSheetId="4" hidden="1">Model!$BU$134</definedName>
    <definedName name="CB_b6498df66ac0453aad751562471ac377" localSheetId="4" hidden="1">Model!$EG$123</definedName>
    <definedName name="CB_b6570123c2b74a1fab6682898d46f4a8" localSheetId="4" hidden="1">Model!$BU$59</definedName>
    <definedName name="CB_b65a224cc7b64b8ba23e626e56348d26" localSheetId="4" hidden="1">Model!$HK$135</definedName>
    <definedName name="CB_b65b5479e1454ea5b2c25a20e6a61b89" localSheetId="4" hidden="1">Model!$IJ$159</definedName>
    <definedName name="CB_b66310b9e34f4b04a30f1570e354cdac" localSheetId="4" hidden="1">Model!$HP$67</definedName>
    <definedName name="CB_b67010b5ac454f318a13ddf18d79c8d0" localSheetId="4" hidden="1">Model!$EL$66</definedName>
    <definedName name="CB_b6870e87f17545a7b0fb65a6ea2efbcb" localSheetId="4" hidden="1">Model!$EG$132</definedName>
    <definedName name="CB_b691652e7469423c910b920fbdee0028" localSheetId="4" hidden="1">Model!$JE$138</definedName>
    <definedName name="CB_b69db7cbafdd4ffcb98f0f9015be726e" localSheetId="4" hidden="1">Model!$AM$27</definedName>
    <definedName name="CB_b6aebdc9ca2b44ce949ed73304bf8c83" localSheetId="4" hidden="1">Model!$HK$48</definedName>
    <definedName name="CB_b6ba367a3cfe403eb5f4affb2439b13d" localSheetId="4" hidden="1">Model!$EG$13</definedName>
    <definedName name="CB_b6bcf897dcfd4e70b01d6f54393cfd72" localSheetId="4" hidden="1">Model!$AF$157</definedName>
    <definedName name="CB_b6c8b3991c6b4f98be18e228c85366ae" localSheetId="4" hidden="1">Model!$DJ$89</definedName>
    <definedName name="CB_b6cac0e828584f8a8645bddb2f082e63" localSheetId="4" hidden="1">Model!$AM$97</definedName>
    <definedName name="CB_b6d8bd97265e4857bef8d335ff641ee4" localSheetId="4" hidden="1">Model!$IC$84</definedName>
    <definedName name="CB_b6da259974794a54a127f2ba9030b075" localSheetId="4" hidden="1">Model!$EL$117</definedName>
    <definedName name="CB_b6f76ff1a1804d56b8dd415b74311b88" localSheetId="4" hidden="1">Model!$NC$37</definedName>
    <definedName name="CB_b72ab80535224710809d0b768f674fa5" localSheetId="4" hidden="1">Model!$BU$48</definedName>
    <definedName name="CB_b74494b296164648bf5d0451a4b8dd76" localSheetId="4" hidden="1">Model!$LG$76</definedName>
    <definedName name="CB_b749b32cff1347ab98efea60cfe7add4" localSheetId="4" hidden="1">Model!$GU$159</definedName>
    <definedName name="CB_b750d48d74014ea588e5b37a3cf60402" localSheetId="4" hidden="1">Model!$GU$123</definedName>
    <definedName name="CB_b75106bf95d64374ad9b6fc47a0797bd" localSheetId="4" hidden="1">Model!$AF$51</definedName>
    <definedName name="CB_b752fdf96797434ea04e464032b414a2" localSheetId="4" hidden="1">Model!$GN$154</definedName>
    <definedName name="CB_b753a5f8e0c24e50bca628152c653c4d" localSheetId="4" hidden="1">Model!$BU$157</definedName>
    <definedName name="CB_b7632f68d9b4409b8f2dea720457374a" localSheetId="4" hidden="1">Model!$DQ$101</definedName>
    <definedName name="CB_b7818bcef8034f5a8d7a4e965c42b3af" localSheetId="4" hidden="1">Model!$JR$33</definedName>
    <definedName name="CB_b78c5bf7f1fd4e94b9ef2e2f0a76b8e0" localSheetId="4" hidden="1">Model!$MI$95</definedName>
    <definedName name="CB_b7a9afa6d7d94602a397b391aa61a8af" localSheetId="4" hidden="1">Model!$MV$100</definedName>
    <definedName name="CB_b7abef0720814c32ae76aa3a902c486e" localSheetId="4" hidden="1">Model!$EL$17</definedName>
    <definedName name="CB_b7b92a535f044a1c8682ff18b90edb11" localSheetId="4" hidden="1">Model!$IJ$108</definedName>
    <definedName name="CB_b7c43e47bcad4fe6a6590803d83ab142" localSheetId="4" hidden="1">Model!$S$18</definedName>
    <definedName name="CB_b7c47b1bb170431c8b7a9814b39935c5" localSheetId="4" hidden="1">Model!$CW$31</definedName>
    <definedName name="CB_b7c4c66feac949918fb59f5bf23a829f" localSheetId="4" hidden="1">Model!$IJ$30</definedName>
    <definedName name="CB_b7cd816723ee41b4a985cd1e34bcc42b" localSheetId="4" hidden="1">Model!$EY$143</definedName>
    <definedName name="CB_b7d031b3db7d43d0bc6a31d211c125ec" localSheetId="4" hidden="1">Model!$CB$149</definedName>
    <definedName name="CB_b7d2223abbf542cda6e9216f44c4309a" localSheetId="4" hidden="1">Model!$MV$9</definedName>
    <definedName name="CB_b7ebe3d816074b07b70bbc751b094f64" localSheetId="4" hidden="1">Model!$IZ$109</definedName>
    <definedName name="CB_b7f749acd2964a788b73aa6359755fa8" localSheetId="4" hidden="1">Model!$JE$152</definedName>
    <definedName name="CB_b8156d9af3bc49e1be85476b4f1b4d33" localSheetId="4" hidden="1">Model!$BC$96</definedName>
    <definedName name="CB_b8236b6382e940c982de227dee618a7f" localSheetId="4" hidden="1">Model!$JY$7</definedName>
    <definedName name="CB_b83daac2a4b5473dbaaf14eb8de71387" localSheetId="4" hidden="1">Model!$HK$79</definedName>
    <definedName name="CB_b83f6646a56848d0a598b112cab20f97" localSheetId="4" hidden="1">Model!$IC$48</definedName>
    <definedName name="CB_b840c99372aa49b1a2f2958f9bb745d6" localSheetId="4" hidden="1">Model!$CW$140</definedName>
    <definedName name="CB_b84261b2dd904c6090c5ac9ccf392009" localSheetId="4" hidden="1">Model!$JE$104</definedName>
    <definedName name="CB_b845c4bd24dc45f4af2812acde0c4ff6" localSheetId="4" hidden="1">Model!$BU$119</definedName>
    <definedName name="CB_b853fc43d8594e8aaf4ae447ef437a04" localSheetId="4" hidden="1">Model!$MV$118</definedName>
    <definedName name="CB_b858a4bd9d014b5aa6109ad472973eae" localSheetId="4" hidden="1">Model!$EY$31</definedName>
    <definedName name="CB_b863864e78a44b29ba9a303fe5925a2b" localSheetId="4" hidden="1">Model!$KT$150</definedName>
    <definedName name="CB_b86e91926d1648c088c49459a7141fb9" localSheetId="4" hidden="1">Model!$HP$154</definedName>
    <definedName name="CB_b870aa206e6b40b5b3a1a191ff226277" localSheetId="4" hidden="1">Model!$DJ$50</definedName>
    <definedName name="CB_b88358fa6fca4140a2b5bf9407c37131" localSheetId="4" hidden="1">Model!$HK$62</definedName>
    <definedName name="CB_b895616504e54d5a94ff4942024289fd" localSheetId="4" hidden="1">Model!$EG$79</definedName>
    <definedName name="CB_b8aef429fe23456aa792a43ff04c203b" localSheetId="4" hidden="1">Model!$MV$139</definedName>
    <definedName name="CB_b8cad16c5f63426abd2bf1d08eb7b695" localSheetId="4" hidden="1">Model!$N$72</definedName>
    <definedName name="CB_b8d5c98f4b3a471bad5f3c481535db3b" localSheetId="4" hidden="1">Model!$IJ$55</definedName>
    <definedName name="CB_b8deb4ea334c41df974ce341a4d5fbcc" localSheetId="4" hidden="1">Model!$FV$40</definedName>
    <definedName name="CB_b8f18f65df364b858fd8ba67059df195" localSheetId="4" hidden="1">Model!$JE$37</definedName>
    <definedName name="CB_b907ae77638e4641b69eae21f25fe6cc" localSheetId="4" hidden="1">Model!$HK$131</definedName>
    <definedName name="CB_b90ddce3bf8c47659a1ba68cec4f0e04" localSheetId="4" hidden="1">Model!$FV$114</definedName>
    <definedName name="CB_b91395d958814c8d902dde48ed36b75e" localSheetId="4" hidden="1">Model!$LN$66</definedName>
    <definedName name="CB_b92c295c48214c509695b95560f32ea0" localSheetId="4" hidden="1">Model!$LG$135</definedName>
    <definedName name="CB_b934cfeef8884c77b1d7321794e7b837" localSheetId="4" hidden="1">Model!$BU$154</definedName>
    <definedName name="CB_b934f76195f34f70a2fb7dab73bd612b" localSheetId="4" hidden="1">Model!$EL$77</definedName>
    <definedName name="CB_b93796f3dc43472f804b124bdfa6fcb6" localSheetId="4" hidden="1">Model!$IJ$99</definedName>
    <definedName name="CB_b939bc1b93264df5a3e41b291f0aa93c" localSheetId="4" hidden="1">Model!$KT$77</definedName>
    <definedName name="CB_b93a2856e4244824a57d92df13405e7d" localSheetId="4" hidden="1">Model!$AF$68</definedName>
    <definedName name="CB_b93fdc32f8bb488f93c7806850ca12fb" localSheetId="4" hidden="1">Model!$N$103</definedName>
    <definedName name="CB_b9401abc081d4482a4e7fcfd15efe21d" localSheetId="4" hidden="1">Model!$LG$99</definedName>
    <definedName name="CB_b955013f20bd4b86aa70dcdf7bdfc5d8" localSheetId="4" hidden="1">Model!$KT$54</definedName>
    <definedName name="CB_b99b7dc122094c50b7eb5bd96e690ade" localSheetId="4" hidden="1">Model!$EL$95</definedName>
    <definedName name="CB_b9b1100b9172441bb9ac6d0557b1d30d" localSheetId="4" hidden="1">Model!$CW$16</definedName>
    <definedName name="CB_b9bca11dbe09461d9c022af7714f65e4" localSheetId="4" hidden="1">Model!$JE$38</definedName>
    <definedName name="CB_b9c117eda5de4c57b66a967a3a8db672" localSheetId="4" hidden="1">Model!$EL$70</definedName>
    <definedName name="CB_b9c4eeaa9bbe4e4cb6da5f8aa2345493" localSheetId="4" hidden="1">Model!$CR$133</definedName>
    <definedName name="CB_b9c9f506398d49fab896b1620f73e91b" localSheetId="4" hidden="1">Model!$AF$115</definedName>
    <definedName name="CB_b9d5b7c228824eec8c3640424249024d" localSheetId="4" hidden="1">Model!$KT$31</definedName>
    <definedName name="CB_ba041d32e3824ce284645f27fdddf3ec" localSheetId="4" hidden="1">Model!$BH$19</definedName>
    <definedName name="CB_ba2739f631c04736b923edf5bff4df25" localSheetId="4" hidden="1">Model!$AM$71</definedName>
    <definedName name="CB_ba2d2cc168684fb1ba1c30441120c08c" localSheetId="4" hidden="1">Model!$JE$65</definedName>
    <definedName name="CB_ba2e9574d02f4ac0a92e125c6c9c575d" localSheetId="4" hidden="1">Model!$LG$55</definedName>
    <definedName name="CB_ba37a6d165f2456e93be032b00aae574" localSheetId="4" hidden="1">Model!$MV$125</definedName>
    <definedName name="CB_ba4dba08de7944f0a6d3ab108df4b220" localSheetId="4" hidden="1">Model!$AF$11</definedName>
    <definedName name="CB_ba540f486b38411d814298b8320b5995" localSheetId="4" hidden="1">Model!$IZ$22</definedName>
    <definedName name="CB_ba615471e6d44516a59bf5a30d867492" localSheetId="4" hidden="1">Model!$IC$151</definedName>
    <definedName name="CB_ba64a06989fc4142b879f27c99e70b36" localSheetId="4" hidden="1">Model!$GU$54</definedName>
    <definedName name="CB_ba6deb0ec81a40e8808c59b65d5a1f0f" localSheetId="4" hidden="1">Model!$KT$124</definedName>
    <definedName name="CB_ba78e82ea68d4955bc54ae7f4af8c5c6" localSheetId="4" hidden="1">Model!$IJ$120</definedName>
    <definedName name="CB_ba8c5aa3005f4c7f8482cd6a05c315b3" localSheetId="4" hidden="1">Model!$MD$73</definedName>
    <definedName name="CB_ba98d6138c5d4742927a58f08b01ea65" localSheetId="4" hidden="1">Model!$KT$106</definedName>
    <definedName name="CB_baa72e3fc9c64c2bafa80bf50c561aae" localSheetId="4" hidden="1">Model!$LG$117</definedName>
    <definedName name="CB_bab0f06c08784ed095e0dd4e8d1e165b" localSheetId="4" hidden="1">Model!$MD$77</definedName>
    <definedName name="CB_bab0f240789e420d901acb136688c571" localSheetId="4" hidden="1">Model!$CB$105</definedName>
    <definedName name="CB_babe3456cd6e4ab0b06767a028baada7" localSheetId="4" hidden="1">Model!$DJ$102</definedName>
    <definedName name="CB_bac42627e0964747b520da9e4015ab7b" localSheetId="4" hidden="1">Model!$IJ$28</definedName>
    <definedName name="CB_bacb03ea7c5c40c880480e77da9c75cf" localSheetId="4" hidden="1">Model!$CB$14</definedName>
    <definedName name="CB_bacff6ddf7a646bbbde302ed4bb147b2" localSheetId="4" hidden="1">Model!$CW$9</definedName>
    <definedName name="CB_bad42b70063644eca19f62d1b4fd627d" localSheetId="4" hidden="1">Model!$BC$53</definedName>
    <definedName name="CB_bad5947bd02f4be4b08f187b59df0f47" localSheetId="4" hidden="1">Model!$IZ$70</definedName>
    <definedName name="CB_badb990bbaf34c4d84832b3427747c6f" localSheetId="4" hidden="1">Model!$IJ$48</definedName>
    <definedName name="CB_bae73ad553c5464c8c8e92e1b647edcb" localSheetId="4" hidden="1">Model!$MI$40</definedName>
    <definedName name="CB_baf3f157fa4d48478fb33c52e6279808" localSheetId="4" hidden="1">Model!$MV$41</definedName>
    <definedName name="CB_baf56a984bfa466fb422791e1fdcc228" localSheetId="4" hidden="1">Model!$HP$51</definedName>
    <definedName name="CB_bb0b60e50495464da8a75ccdc3d06aa8" localSheetId="4" hidden="1">Model!$HK$123</definedName>
    <definedName name="CB_bb0c30bbec8e4bcea87124f19f3ed074" localSheetId="4" hidden="1">Model!$CR$132</definedName>
    <definedName name="CB_bb1454a221f841b38466bfab465ac989" localSheetId="4" hidden="1">Model!$HP$75</definedName>
    <definedName name="CB_bb1bf58d448f4918a73579f00e98ef59" localSheetId="4" hidden="1">Model!$CR$57</definedName>
    <definedName name="CB_bb1e8a2bfd914081914e0e66ddb9757c" localSheetId="4" hidden="1">Model!$DQ$134</definedName>
    <definedName name="CB_bb26a353d771429a818f630b0e6813c1" localSheetId="4" hidden="1">Model!$MV$44</definedName>
    <definedName name="CB_bb293297825b4603b542d9fe7e8a73d7" localSheetId="4" hidden="1">Model!$BH$74</definedName>
    <definedName name="CB_bb47c15912bd4114bfe491bfc20ea5d8" localSheetId="4" hidden="1">Model!$JE$85</definedName>
    <definedName name="CB_bb4ec347e11d4b2694d3c7cdc7b6a56d" localSheetId="4" hidden="1">Model!$JE$146</definedName>
    <definedName name="CB_bb514fab98d44700adac8e00fbd24f1b" localSheetId="4" hidden="1">Model!$BU$63</definedName>
    <definedName name="CB_bb557e18080545769a375e7bfd472244" localSheetId="4" hidden="1">Model!$IJ$63</definedName>
    <definedName name="CB_bb64b0da649d483ca4eeb954a512369a" localSheetId="4" hidden="1">Model!$BC$83</definedName>
    <definedName name="CB_bb6bd4c0bce54edaaf2e13737d2ba84f" localSheetId="4" hidden="1">Model!$JY$51</definedName>
    <definedName name="CB_bb70df4ef44a4703b6b7aeaafa5d54ec" localSheetId="4" hidden="1">Model!$BU$39</definedName>
    <definedName name="CB_bb710f80f4c24904b7f030dea7e52bcd" localSheetId="4" hidden="1">Model!$IJ$132</definedName>
    <definedName name="CB_bb795b90bc334725922a7161b6ac33b5" localSheetId="4" hidden="1">Model!$JY$120</definedName>
    <definedName name="CB_bb7fefdb062649e78cb0dff5d24283a7" localSheetId="4" hidden="1">Model!$FV$4</definedName>
    <definedName name="CB_bb80d3e501554f6eb97088550c9807cf" localSheetId="4" hidden="1">Model!$JY$148</definedName>
    <definedName name="CB_bb8ed2a7adf24f7b9dbe6134f3a56f79" localSheetId="4" hidden="1">Model!$JY$158</definedName>
    <definedName name="CB_bb949a93056e44f9af0ddfbba52bc71e" localSheetId="4" hidden="1">Model!$BU$44</definedName>
    <definedName name="CB_bb9ff9ebe2b646dc9d85f968dc453cf8" localSheetId="4" hidden="1">Model!$EY$80</definedName>
    <definedName name="CB_bba39b88f36f43ef885c37f3b39a520c" localSheetId="4" hidden="1">Model!$EL$58</definedName>
    <definedName name="CB_bba995ea9c644868a0859b5b1907b2ba" localSheetId="4" hidden="1">Model!$IZ$58</definedName>
    <definedName name="CB_bbaec4bb3b764dd2a70a363ce5202dad" localSheetId="4" hidden="1">Model!$DJ$47</definedName>
    <definedName name="CB_bbc29b85dd8e4a6aba91103c95eba374" localSheetId="4" hidden="1">Model!$JE$6</definedName>
    <definedName name="CB_bbdd191a41034a6c898f42345ab30fed" localSheetId="4" hidden="1">Model!$S$131</definedName>
    <definedName name="CB_bbe44c9fade044f9a0433f6689ab05a5" localSheetId="4" hidden="1">Model!$MI$96</definedName>
    <definedName name="CB_bbf402f3faa04020b8a772b64eb05710" localSheetId="4" hidden="1">Model!$CB$33</definedName>
    <definedName name="CB_bbf92fd4317542cb9432fee45d6bc3e4" localSheetId="4" hidden="1">Model!$KT$14</definedName>
    <definedName name="CB_bbfdaef015d44894ac577359217d7b5e" localSheetId="4" hidden="1">Model!$CR$143</definedName>
    <definedName name="CB_bc0d42f1b4c14f53af8b797f0ba08fd3" localSheetId="4" hidden="1">Model!$FV$82</definedName>
    <definedName name="CB_bc0f7402c5294222880ba69eaffe8e1d" localSheetId="4" hidden="1">Model!$FV$25</definedName>
    <definedName name="CB_bc1c0980b3894d30a272cc14e718aa82" localSheetId="4" hidden="1">Model!$IJ$9</definedName>
    <definedName name="CB_bc249912b11f4168ac966b5ff1cea286" localSheetId="4" hidden="1">Model!$JY$154</definedName>
    <definedName name="CB_bc2628374ded4231b3eb50875e521821" localSheetId="4" hidden="1">Model!$EY$142</definedName>
    <definedName name="CB_bc2f740fea2d4706af0b481ce768be8f" localSheetId="4" hidden="1">Model!$HP$95</definedName>
    <definedName name="CB_bc31a771d2e34fc299b3f8a3dd301f29" localSheetId="4" hidden="1">Model!$BH$46</definedName>
    <definedName name="CB_bc345b4c19c84138a1696fe6cca30728" localSheetId="4" hidden="1">Model!$JR$19</definedName>
    <definedName name="CB_bc3fd18581474233b6281d4dd50f673f" localSheetId="4" hidden="1">Model!$JR$130</definedName>
    <definedName name="CB_bc4a4867d2e24eb388df49fc709f69e6" localSheetId="4" hidden="1">Model!$EY$155</definedName>
    <definedName name="CB_bc4e362f9a054030911884bde13dc21b" localSheetId="4" hidden="1">Model!$JE$98</definedName>
    <definedName name="CB_bc52be3c35c94853a89f56ec34d6b309" localSheetId="4" hidden="1">Model!$LG$126</definedName>
    <definedName name="CB_bc5d39fb85404f16ba96101285d99fcf" localSheetId="4" hidden="1">Model!$BH$138</definedName>
    <definedName name="CB_bc5ed561aeee41088042269bb9b0786d" localSheetId="4" hidden="1">Model!$BH$68</definedName>
    <definedName name="CB_bc657a56b70c4e8baa33d773fbc3482c" localSheetId="4" hidden="1">Model!$LG$83</definedName>
    <definedName name="CB_bc67f74c0d6a4dbeb7401a59e69d9ecb" localSheetId="4" hidden="1">Model!$IC$106</definedName>
    <definedName name="CB_bc6c76d8788d45888d321d48b83d5afd" localSheetId="4" hidden="1">Model!$HP$146</definedName>
    <definedName name="CB_bc6d3a5f04f546a28cf40598351afb1d" localSheetId="4" hidden="1">Model!$MV$16</definedName>
    <definedName name="CB_bc7cf1461438417293f06db5c0c01785" localSheetId="4" hidden="1">Model!$FF$130</definedName>
    <definedName name="CB_bc8516da4f0848deb901c955e700bce8" localSheetId="4" hidden="1">Model!$CB$103</definedName>
    <definedName name="CB_bc9f1598a221466fb5575d82511c5c38" localSheetId="4" hidden="1">Model!$JR$46</definedName>
    <definedName name="CB_bca1dbb4ec0a4047ae7fe662f533967a" localSheetId="4" hidden="1">Model!$DJ$29</definedName>
    <definedName name="CB_bcbf5cecb96749abaf6389b7e6b4847c" localSheetId="4" hidden="1">Model!$EY$104</definedName>
    <definedName name="CB_bcc37ab904e94628bd54f7a70fbe03fc" localSheetId="4" hidden="1">Model!$CR$107</definedName>
    <definedName name="CB_bce0d01f5fcd48638991ec2d10a613ee" localSheetId="4" hidden="1">Model!$EY$82</definedName>
    <definedName name="CB_bce3f61d76f94b3eaf0e9e2495d36932" localSheetId="4" hidden="1">Model!$DQ$55</definedName>
    <definedName name="CB_bce8c141019b407c873ba249ac36fc66" localSheetId="4" hidden="1">Model!$NC$21</definedName>
    <definedName name="CB_bcf6f4bef9fe46ccaf8502850e930ea7" localSheetId="4" hidden="1">Model!$CB$19</definedName>
    <definedName name="CB_bcfedda2b8f94aa9b1f062c7214a13bc" localSheetId="4" hidden="1">Model!$EG$78</definedName>
    <definedName name="CB_bd07d1e949ad4d43b3f04b540f16e965" localSheetId="4" hidden="1">Model!$DQ$48</definedName>
    <definedName name="CB_bd0802f0a43e464c8a14ff136c46977f" localSheetId="4" hidden="1">Model!$DJ$109</definedName>
    <definedName name="CB_bd107f22fbf44149a90c85bc262fc9d0" localSheetId="4" hidden="1">Model!$CW$24</definedName>
    <definedName name="CB_bd13ac345c1649f5bde99864c1ae32ed" localSheetId="4" hidden="1">Model!$FV$47</definedName>
    <definedName name="CB_bd145575724c4fb6ab3a01a81f9cd621" localSheetId="4" hidden="1">Model!$CB$146</definedName>
    <definedName name="CB_bd22d952bd2a4081b4aa00897f4e3846" localSheetId="4" hidden="1">Model!$JY$135</definedName>
    <definedName name="CB_bd3005f5fc134325b822ffe97ffb1d21" localSheetId="4" hidden="1">Model!$MV$141</definedName>
    <definedName name="CB_bd3688fb1bae49ad9c9f63f778f8f769" localSheetId="4" hidden="1">Model!$KO$91</definedName>
    <definedName name="CB_bd371408c205471bb8d9e4910e3f66de" localSheetId="4" hidden="1">Model!$LN$61</definedName>
    <definedName name="CB_bd3d181829534829b0433647ed45148d" localSheetId="4" hidden="1">Model!$AF$119</definedName>
    <definedName name="CB_bd4efa989c1d415b89424c5f96ee7893" localSheetId="4" hidden="1">Model!$AF$103</definedName>
    <definedName name="CB_bd59fde80649419090fd6ede6cb306ab" localSheetId="4" hidden="1">Model!$JY$106</definedName>
    <definedName name="CB_bd7c27bd89ba4452ba8eb0e3cfed48ce" localSheetId="4" hidden="1">Model!$DJ$139</definedName>
    <definedName name="CB_bdb0f18e304e48549a90cbf706a2afb8" localSheetId="4" hidden="1">Model!$IZ$48</definedName>
    <definedName name="CB_bdbeca47d3a1497a8c2845109bba2148" localSheetId="4" hidden="1">Model!$CB$118</definedName>
    <definedName name="CB_bdc00194126b4f5fa87d38dd8ebb420c" localSheetId="4" hidden="1">Model!$JE$44</definedName>
    <definedName name="CB_bde9183945bd437bb9379eb911a5b617" localSheetId="4" hidden="1">Model!$IC$104</definedName>
    <definedName name="CB_bdeb4c6abfe44cc9bce8bd9d7a9a3915" localSheetId="4" hidden="1">Model!$BH$94</definedName>
    <definedName name="CB_bdf0b26b0dca483b8af2c8fb6d17fefd" localSheetId="4" hidden="1">Model!$BH$35</definedName>
    <definedName name="CB_bdf51bbddf65481e8a71286f37d0fd35" localSheetId="4" hidden="1">Model!$BU$78</definedName>
    <definedName name="CB_be05867c7da4446382e60daa850fbf6d" localSheetId="4" hidden="1">Model!$BH$26</definedName>
    <definedName name="CB_be0c8ce1ffa34dc39c06df1e56cfffcd" localSheetId="4" hidden="1">Model!$LN$111</definedName>
    <definedName name="CB_be15d0e9b12d4c1bbcac29b9f0562705" localSheetId="4" hidden="1">Model!$MI$4</definedName>
    <definedName name="CB_be1964c54f5049f8998a4c4d4a7bcfdc" localSheetId="4" hidden="1">Model!$MD$34</definedName>
    <definedName name="CB_be2066ab7dec4ddeb63a00ba75b3dab4" localSheetId="4" hidden="1">Model!$LG$133</definedName>
    <definedName name="CB_be280aa7d94142e28d49d90e7f51c526" localSheetId="4" hidden="1">Model!$EL$97</definedName>
    <definedName name="CB_be4dda5f9d1b46ec9b4cd3759ec0db24" localSheetId="4" hidden="1">Model!$FV$12</definedName>
    <definedName name="CB_be59cee0126a418c924d7ebfe5c2f187" localSheetId="4" hidden="1">Model!$AM$65</definedName>
    <definedName name="CB_be5c56a851094d5f82b3c6bd4e6192ae" localSheetId="4" hidden="1">Model!$EY$128</definedName>
    <definedName name="CB_be5df8d37f9148999ea8a438e6ea3bbf" localSheetId="4" hidden="1">Model!$DQ$30</definedName>
    <definedName name="CB_be67c3d319a54b29b46d71fab7b9761f" localSheetId="4" hidden="1">Model!$CR$43</definedName>
    <definedName name="CB_be6cedc8db514920bab462c1cc9db87e" localSheetId="4" hidden="1">Model!$IZ$71</definedName>
    <definedName name="CB_be7d1c2b51974f048cf4165d718e97e9" localSheetId="4" hidden="1">Model!$GU$5</definedName>
    <definedName name="CB_be8c870f3ad64aeb83776c49fcd21a8d" localSheetId="4" hidden="1">Model!$EY$91</definedName>
    <definedName name="CB_beded4b280f44034b45dc8ccdbf09adf" localSheetId="4" hidden="1">Model!$JR$116</definedName>
    <definedName name="CB_befbbe26714b49f89e1c2c116e3c3459" localSheetId="4" hidden="1">Model!$S$101</definedName>
    <definedName name="CB_bf09db28d66c4f2fbfaa68f86a9a9a40" localSheetId="4" hidden="1">Model!$KO$97</definedName>
    <definedName name="CB_bf1eb0281e02463a8047d2ef2d3578c5" localSheetId="4" hidden="1">Model!$FV$103</definedName>
    <definedName name="CB_bf205bc6b3f14a4f80f5c5069b0fd8c1" localSheetId="4" hidden="1">Model!$GN$120</definedName>
    <definedName name="CB_bf37518897f24aa8bc84bf4cc4d6bba4" localSheetId="4" hidden="1">Model!$NC$23</definedName>
    <definedName name="CB_bf4b16f925104d8997d5070795fcb12b" localSheetId="4" hidden="1">Model!$LG$20</definedName>
    <definedName name="CB_bf5c9fa309314868a09cd0863d0e2daf" localSheetId="4" hidden="1">Model!$FV$117</definedName>
    <definedName name="CB_bf84ab168de6434aaa64816f926244ca" localSheetId="4" hidden="1">Model!$JR$148</definedName>
    <definedName name="CB_bf8f30a994c3478aa2242f0a701e91f3" localSheetId="4" hidden="1">Model!$MV$65</definedName>
    <definedName name="CB_bf8f377fac774ca7bae9a0e28f9c18e2" localSheetId="4" hidden="1">Model!$FF$115</definedName>
    <definedName name="CB_bfaaa1500914403f92092e3df90a2ac4" localSheetId="4" hidden="1">Model!$MI$147</definedName>
    <definedName name="CB_bfbd350a36854102be4346ff98ab6558" localSheetId="4" hidden="1">Model!$IZ$106</definedName>
    <definedName name="CB_bfbd6bf317c641c5af9b5a5bcaec9877" localSheetId="4" hidden="1">Model!$JY$142</definedName>
    <definedName name="CB_bfdeb38719e9407e92126823f6f9fbdf" localSheetId="4" hidden="1">Model!$IZ$152</definedName>
    <definedName name="CB_bfdfcc52d9a24b0f831763fe1e24426f" localSheetId="4" hidden="1">Model!$LG$96</definedName>
    <definedName name="CB_bfe8186fb995439596259da5f34316ec" localSheetId="4" hidden="1">Model!$LG$44</definedName>
    <definedName name="CB_bfe90fa54e3c42d29cb83c207e1601d8" localSheetId="4" hidden="1">Model!$EL$12</definedName>
    <definedName name="CB_Block_00000000000000000000000000000000" localSheetId="3" hidden="1">"'7.0.0.0"</definedName>
    <definedName name="CB_Block_00000000000000000000000000000000" localSheetId="2" hidden="1">"'7.0.0.0"</definedName>
    <definedName name="CB_Block_00000000000000000000000000000000" localSheetId="4" hidden="1">"'7.0.0.0"</definedName>
    <definedName name="CB_Block_00000000000000000000000000000000" localSheetId="0" hidden="1">"'7.0.0.0"</definedName>
    <definedName name="CB_Block_00000000000000000000000000000001" localSheetId="3" hidden="1">"'635220049491718932"</definedName>
    <definedName name="CB_Block_00000000000000000000000000000001" localSheetId="2" hidden="1">"'635220927086240284"</definedName>
    <definedName name="CB_Block_00000000000000000000000000000001" localSheetId="1" hidden="1">"'635220927173188742"</definedName>
    <definedName name="CB_Block_00000000000000000000000000000001" localSheetId="4" hidden="1">"'635220927172922765"</definedName>
    <definedName name="CB_Block_00000000000000000000000000000001" localSheetId="0" hidden="1">"'635220927086908961"</definedName>
    <definedName name="CB_Block_00000000000000000000000000000003" localSheetId="3" hidden="1">"'11.1.2926.0"</definedName>
    <definedName name="CB_Block_00000000000000000000000000000003" localSheetId="2" hidden="1">"'11.1.2926.0"</definedName>
    <definedName name="CB_Block_00000000000000000000000000000003" localSheetId="4" hidden="1">"'11.1.2926.0"</definedName>
    <definedName name="CB_Block_00000000000000000000000000000003" localSheetId="0" hidden="1">"'11.1.2926.0"</definedName>
    <definedName name="CB_BlockExt_00000000000000000000000000000003" localSheetId="3" hidden="1">"'11.1.2.2.000"</definedName>
    <definedName name="CB_BlockExt_00000000000000000000000000000003" localSheetId="2" hidden="1">"'11.1.2.2.000"</definedName>
    <definedName name="CB_BlockExt_00000000000000000000000000000003" localSheetId="4" hidden="1">"'11.1.2.2.000"</definedName>
    <definedName name="CB_BlockExt_00000000000000000000000000000003" localSheetId="0" hidden="1">"'11.1.2.2.000"</definedName>
    <definedName name="CB_c0024b18b7464eb4ae10f9cd898b8cbe" localSheetId="4" hidden="1">Model!$AM$31</definedName>
    <definedName name="CB_c017291acfd14c56a672d1315f67fa8a" localSheetId="4" hidden="1">Model!$AM$118</definedName>
    <definedName name="CB_c01c354ffcc74b6d911d2d5b8a7226cb" localSheetId="4" hidden="1">Model!$GA$47</definedName>
    <definedName name="CB_c03bb467654347dca9b5a1d58465685e" localSheetId="4" hidden="1">Model!$LG$132</definedName>
    <definedName name="CB_c049d9e9cc9a4b949d5d363a740ccded" localSheetId="4" hidden="1">Model!$IC$56</definedName>
    <definedName name="CB_c0559ace075d456f96ac4227445edb91" localSheetId="4" hidden="1">Model!$JY$80</definedName>
    <definedName name="CB_c068ba41ad84453b91dc69a6cb8c50c0" localSheetId="4" hidden="1">Model!$KT$72</definedName>
    <definedName name="CB_c06a7438df664dadab68ff20e9683c0e" localSheetId="4" hidden="1">Model!$JE$154</definedName>
    <definedName name="CB_c083316a8f3443578f0d178c5805a6ca" localSheetId="4" hidden="1">Model!$CB$115</definedName>
    <definedName name="CB_c0838a55061d4ca394dbc60764b3a65f" localSheetId="4" hidden="1">Model!$DJ$33</definedName>
    <definedName name="CB_c090a749e0ee477e8233051836eb77a0" localSheetId="4" hidden="1">Model!$IC$79</definedName>
    <definedName name="CB_c09452dc1cf44c0f81ceb4762e4f4e2c" localSheetId="4" hidden="1">Model!$JE$36</definedName>
    <definedName name="CB_c09dd82d5eed4f19bfbe0059d82fe9d4" localSheetId="4" hidden="1">Model!$MI$67</definedName>
    <definedName name="CB_c09f57c8bbe64adcb05dbedf6f06ea4e" localSheetId="4" hidden="1">Model!$MD$133</definedName>
    <definedName name="CB_c0b3e9e833ca43919947031c5e8fc527" localSheetId="4" hidden="1">Model!$EG$151</definedName>
    <definedName name="CB_c0bd0e1beedf4181b4dafa0508268f86" localSheetId="4" hidden="1">Model!$LG$78</definedName>
    <definedName name="CB_c0c2e7fde1f84dfd9d1a8ef7d5361180" localSheetId="4" hidden="1">Model!$IZ$55</definedName>
    <definedName name="CB_c0c3ea7a96f646faa589dfdebae9f5a0" localSheetId="4" hidden="1">Model!$LG$16</definedName>
    <definedName name="CB_c0e0d392adc6444ea7b242394f7abadc" localSheetId="4" hidden="1">Model!$EY$49</definedName>
    <definedName name="CB_c0e30ca9b07e491aa180bf4510a03bf1" localSheetId="4" hidden="1">Model!$DJ$137</definedName>
    <definedName name="CB_c0e5bd0171a24156ba4b1c47d8f31949" localSheetId="4" hidden="1">Model!$DQ$60</definedName>
    <definedName name="CB_c0f3464e346444199fb758a7e1445cae" localSheetId="4" hidden="1">Model!$IZ$134</definedName>
    <definedName name="CB_c100d2fa4cb6407aa17f60ab3d54b876" localSheetId="4" hidden="1">Model!$AF$104</definedName>
    <definedName name="CB_c11343cf2c7349948e8febdc77209dbf" localSheetId="4" hidden="1">Model!$HK$107</definedName>
    <definedName name="CB_c11b4f3982674757afd00c418c935b59" localSheetId="4" hidden="1">Model!$KT$23</definedName>
    <definedName name="CB_c127f0a56a1f473e8d071edd8b507c83" localSheetId="4" hidden="1">Model!$CR$84</definedName>
    <definedName name="CB_c147b11696b84d7898ff6c423413bf97" localSheetId="4" hidden="1">Model!$GN$9</definedName>
    <definedName name="CB_c158f90df0b4491ea45749f60693588f" localSheetId="4" hidden="1">Model!$HP$9</definedName>
    <definedName name="CB_c169a3c96a3940c6b32d92d187d091f7" localSheetId="4" hidden="1">Model!$FV$100</definedName>
    <definedName name="CB_c16a4c12b80c497d8ed48de0046e571d" localSheetId="4" hidden="1">Model!$GU$155</definedName>
    <definedName name="CB_c16c842eedf942f29ecaee31a9e545ef" localSheetId="4" hidden="1">Model!$BU$49</definedName>
    <definedName name="CB_c17f72dd218e43689d117077546d21df" localSheetId="4" hidden="1">Model!$NC$130</definedName>
    <definedName name="CB_c184750e01d24dacade2edd4e2eb891e" localSheetId="4" hidden="1">Model!$EY$115</definedName>
    <definedName name="CB_c19ca31d9a9a4fa1bfe90ad50fba1508" localSheetId="4" hidden="1">Model!$KT$12</definedName>
    <definedName name="CB_c1abaf84f7a0438e9c94c16aa214c829" localSheetId="4" hidden="1">Model!$JY$88</definedName>
    <definedName name="CB_c1b2f1a4ee8a481587efc3332af21473" localSheetId="4" hidden="1">Model!$GU$58</definedName>
    <definedName name="CB_c1bbed2ec64f4ef58dccef2de38e7671" localSheetId="4" hidden="1">Model!$LN$150</definedName>
    <definedName name="CB_c1c070bb569846cabe993deab63dbc91" localSheetId="4" hidden="1">Model!$AF$108</definedName>
    <definedName name="CB_c1c7d723f3a44f6996956e2aad3d802c" localSheetId="4" hidden="1">Model!$N$18</definedName>
    <definedName name="CB_c1c98421694b4b34a02c2aa958479f7d" localSheetId="4" hidden="1">Model!$AM$76</definedName>
    <definedName name="CB_c1cdfef00f78407bbc3b3952e18f80c4" localSheetId="4" hidden="1">Model!$CR$111</definedName>
    <definedName name="CB_c1d92f2294ae4ec3b013129b20666a90" localSheetId="4" hidden="1">Model!$JE$121</definedName>
    <definedName name="CB_c1d997713bcb4424b77d2d0674bf8ede" localSheetId="4" hidden="1">Model!$BH$92</definedName>
    <definedName name="CB_c1e3a997ac984f6aa78c4d1e9e49d1c0" localSheetId="4" hidden="1">Model!$AM$157</definedName>
    <definedName name="CB_c1edced47038406a949598c0e6d6bba9" localSheetId="4" hidden="1">Model!$BU$124</definedName>
    <definedName name="CB_c1f3f896431a42e59d20b5d95a4ecdde" localSheetId="4" hidden="1">Model!$IC$111</definedName>
    <definedName name="CB_c2086a8259c94eda8b7f66344a2d6c43" localSheetId="4" hidden="1">Model!$IC$156</definedName>
    <definedName name="CB_c21364d5e2354b578e7e4a17d75fd6e8" localSheetId="4" hidden="1">Model!$IZ$86</definedName>
    <definedName name="CB_c21805f0f5ec4c6492ad75fc86b2c04a" localSheetId="4" hidden="1">Model!$NC$66</definedName>
    <definedName name="CB_c21dfc7018134ccc8235b969a56cc28b" localSheetId="4" hidden="1">Model!$CB$90</definedName>
    <definedName name="CB_c2305fbe478543169f456b2ab6f24fa7" localSheetId="4" hidden="1">Model!$IZ$60</definedName>
    <definedName name="CB_c23e01b1f57b4b99a9b0c526308d3d2b" localSheetId="4" hidden="1">Model!$KT$151</definedName>
    <definedName name="CB_c251f23299c24c1895c12c0a4da27fcf" localSheetId="4" hidden="1">Model!$MV$123</definedName>
    <definedName name="CB_c253bd403b984059ac8fc53b8c9c82fb" localSheetId="4" hidden="1">Model!$BH$41</definedName>
    <definedName name="CB_c255b478ba0d4be0998ac05cf7b55eea" localSheetId="4" hidden="1">Model!$BH$121</definedName>
    <definedName name="CB_c26238dbd01e47bcad474417395e1c97" localSheetId="4" hidden="1">Model!$KO$148</definedName>
    <definedName name="CB_c2645cd506dd4c87b499bc5f3607644e" localSheetId="4" hidden="1">Model!$LG$69</definedName>
    <definedName name="CB_c2743a7ee6674186a378157df13745a8" localSheetId="4" hidden="1">Model!$BC$30</definedName>
    <definedName name="CB_c279da0945c544f2abdbeb87f54490bc" localSheetId="4" hidden="1">Model!$BC$11</definedName>
    <definedName name="CB_c27bb3eadb0545a3bed43a9ffd7936ed" localSheetId="4" hidden="1">Model!$MD$123</definedName>
    <definedName name="CB_c27f9c7aa04a45fc92180978c0a29a59" localSheetId="4" hidden="1">Model!$EY$15</definedName>
    <definedName name="CB_c2845dacd2ea455bbc6036496a718517" localSheetId="4" hidden="1">Model!$GN$153</definedName>
    <definedName name="CB_c285b49b4d7f4bb685405becb8cd379f" localSheetId="4" hidden="1">Model!$EL$130</definedName>
    <definedName name="CB_c29299ebe7a64a889e7a6a5b86b652a2" localSheetId="4" hidden="1">Model!$AM$60</definedName>
    <definedName name="CB_c2b04f4044b84e379adbe7477a78dd0d" localSheetId="4" hidden="1">Model!$CB$75</definedName>
    <definedName name="CB_c2b490ae4c01444c988f72537a1ba1f6" localSheetId="4" hidden="1">Model!$CB$9</definedName>
    <definedName name="CB_c2cafef0411d4e7ca30b2cea0298f0f3" localSheetId="4" hidden="1">Model!$FF$42</definedName>
    <definedName name="CB_c2cd7d80605442d391c8b5c7ad9f8416" localSheetId="4" hidden="1">Model!$EY$19</definedName>
    <definedName name="CB_c2dfffc1cff643a2a257f1ef590e443f" localSheetId="4" hidden="1">Model!$KT$71</definedName>
    <definedName name="CB_c2e19fd71b7440bca0e54020ae4bcfa8" localSheetId="4" hidden="1">Model!$MD$60</definedName>
    <definedName name="CB_c2ea8700c08240c6b691d48f3bfa3811" localSheetId="4" hidden="1">Model!$MV$79</definedName>
    <definedName name="CB_c2ee8031cfa24bf8b6bc0212b4edd40c" localSheetId="4" hidden="1">Model!$CB$46</definedName>
    <definedName name="CB_c2efbdc8fdf34e0aa85d3cc4cc06086a" localSheetId="4" hidden="1">Model!$LN$59</definedName>
    <definedName name="CB_c30af75f4f56410d890a7aaf68d9161d" localSheetId="4" hidden="1">Model!$IZ$80</definedName>
    <definedName name="CB_c31a96ad1fa2406a9023474f23fe537a" localSheetId="4" hidden="1">Model!$IZ$15</definedName>
    <definedName name="CB_c3217eb2dbe54979a218ec9beba5c6ef" localSheetId="4" hidden="1">Model!$MD$68</definedName>
    <definedName name="CB_c32e6d9b45544b45924f7c9e9d904e65" localSheetId="4" hidden="1">Model!$FF$22</definedName>
    <definedName name="CB_c3331a9db1e147788eeac27f41ae69be" localSheetId="4" hidden="1">Model!$LG$23</definedName>
    <definedName name="CB_c3344f2ed6d848df8bf91f438ee33a63" localSheetId="4" hidden="1">Model!$JE$42</definedName>
    <definedName name="CB_c34206db23aa403faa41ae14eb09cf99" localSheetId="4" hidden="1">Model!$LN$159</definedName>
    <definedName name="CB_c34a41b98e424b82b7ed805ea73bcdb1" localSheetId="4" hidden="1">Model!$LG$120</definedName>
    <definedName name="CB_c379d3e8b07947b9a3e8f082df391a94" localSheetId="4" hidden="1">Model!$MI$13</definedName>
    <definedName name="CB_c3831ad5de5042039946c4909b7137c1" localSheetId="4" hidden="1">Model!$JR$85</definedName>
    <definedName name="CB_c3845f00c96f4739b846a810e6b61f99" localSheetId="4" hidden="1">Model!$AF$121</definedName>
    <definedName name="CB_c38a76bba0014e02989d3d311cd138df" localSheetId="4" hidden="1">Model!$DJ$54</definedName>
    <definedName name="CB_c3930db800e54c489664db286f890882" localSheetId="4" hidden="1">Model!$KO$158</definedName>
    <definedName name="CB_c3a058eea5f946ddb94d2a033f1d49d5" localSheetId="4" hidden="1">Model!$AF$92</definedName>
    <definedName name="CB_c3a9f926fc5f40da921b86b20fbc5380" localSheetId="4" hidden="1">Model!$KT$69</definedName>
    <definedName name="CB_c3c276bb03f042e892394a72e6a11ccd" localSheetId="4" hidden="1">Model!$EL$116</definedName>
    <definedName name="CB_c3d2a0c6104442eb880192c401309eda" localSheetId="4" hidden="1">Model!$DJ$128</definedName>
    <definedName name="CB_c3d3ffab0fef4c0b91c03b70536ad00e" localSheetId="4" hidden="1">Model!$KT$138</definedName>
    <definedName name="CB_c3ddcd4d32fd4fea9362df3dd7679e0c" localSheetId="4" hidden="1">Model!$IZ$85</definedName>
    <definedName name="CB_c3e7f82cbafd492182971dc9ca76aab2" localSheetId="4" hidden="1">Model!$DJ$56</definedName>
    <definedName name="CB_c3f0fa803b8c4fc4a0e990ebfcf934ce" localSheetId="4" hidden="1">Model!$NC$81</definedName>
    <definedName name="CB_c3fce66630af4b6ba2fc904b0bfe9366" localSheetId="4" hidden="1">Model!$JE$148</definedName>
    <definedName name="CB_c412ddbb5e6047c1935524178af42c52" localSheetId="4" hidden="1">Model!$EG$73</definedName>
    <definedName name="CB_c4296e86e60c4318948fdd39b424f81e" localSheetId="4" hidden="1">Model!$GU$108</definedName>
    <definedName name="CB_c434e0e03c7d4fcc88cb792202d6abeb" localSheetId="4" hidden="1">Model!$N$40</definedName>
    <definedName name="CB_c44ecf5131504e53a3ae1f7ea5b4f76e" localSheetId="4" hidden="1">Model!$FV$151</definedName>
    <definedName name="CB_c4597fcb28e1469eaf8119e07bb65f01" localSheetId="4" hidden="1">Model!$EY$69</definedName>
    <definedName name="CB_c45d6ddea9114787a0f8c673b8e66dde" localSheetId="4" hidden="1">Model!$JE$76</definedName>
    <definedName name="CB_c45f92f72c004432ab4d0bc1283e685b" localSheetId="4" hidden="1">Model!$GA$55</definedName>
    <definedName name="CB_c478b569e066404686cba7c50b4da055" localSheetId="4" hidden="1">Model!$NC$52</definedName>
    <definedName name="CB_c484f0dc4e2d475d98653707c6438a08" localSheetId="4" hidden="1">Model!$S$75</definedName>
    <definedName name="CB_c48c1ed109ed435e9dd16096c6cd2cf9" localSheetId="4" hidden="1">Model!$NC$136</definedName>
    <definedName name="CB_c492869a0f34433a860d43c17b23a19e" localSheetId="4" hidden="1">Model!$BH$51</definedName>
    <definedName name="CB_c4c4aae029b348d7bcf097bc18ea2287" localSheetId="4" hidden="1">Model!$EY$75</definedName>
    <definedName name="CB_c4c8d7b7b2664e88a3a2377da3405f6a" localSheetId="4" hidden="1">Model!$DJ$147</definedName>
    <definedName name="CB_c4ca4aae52e24099807f7e603116e271" localSheetId="4" hidden="1">Model!$DQ$137</definedName>
    <definedName name="CB_c4deba4903a7443ba9c895fb8fc547b2" localSheetId="4" hidden="1">Model!$EG$87</definedName>
    <definedName name="CB_c4f1f5460bb844f2ba5ba8474ecfbdb2" localSheetId="4" hidden="1">Model!$EG$86</definedName>
    <definedName name="CB_c4fad08f061540bfbe2f4e53cb16a92f" localSheetId="4" hidden="1">Model!$CR$56</definedName>
    <definedName name="CB_c4fd7324fb264f43afa09b1c3e090892" localSheetId="4" hidden="1">Model!$EG$146</definedName>
    <definedName name="CB_c501d36953dc4933b38d52400e00ebbd" localSheetId="4" hidden="1">Model!$KO$153</definedName>
    <definedName name="CB_c502468ce7de42c29cef5754a08fb37b" localSheetId="4" hidden="1">Model!$DJ$80</definedName>
    <definedName name="CB_c50fe6712c58419289f7a64b103e75ff" localSheetId="4" hidden="1">Model!$NC$141</definedName>
    <definedName name="CB_c5125ca6f4424f14b0919dc89896b700" localSheetId="4" hidden="1">Model!$KO$114</definedName>
    <definedName name="CB_c52110f93390449eb82d837e1733bd5c" localSheetId="4" hidden="1">Model!$BU$32</definedName>
    <definedName name="CB_c53b257e23d64014a29b2d83c582dd92" localSheetId="4" hidden="1">Model!$GU$64</definedName>
    <definedName name="CB_c53d2b37864d4a328e9a03e95ffd6061" localSheetId="4" hidden="1">Model!$AM$28</definedName>
    <definedName name="CB_c53d4a25d5e4409fa156fba9deeef55a" localSheetId="4" hidden="1">Model!$BU$62</definedName>
    <definedName name="CB_c556bdcbfc394bf4ac1e0fec4ec92a62" localSheetId="4" hidden="1">Model!$EY$102</definedName>
    <definedName name="CB_c56c290a45a640eabfa7055bd383a2e2" localSheetId="4" hidden="1">Model!$MV$109</definedName>
    <definedName name="CB_c56ca032c00c4785845df6d27711abf5" localSheetId="4" hidden="1">Model!$GA$61</definedName>
    <definedName name="CB_c56fe7a6977e4b8cad4b2d7d6579553e" localSheetId="4" hidden="1">Model!$BC$47</definedName>
    <definedName name="CB_c572cfa72ae743db8307839b29b8db69" localSheetId="4" hidden="1">Model!$AM$130</definedName>
    <definedName name="CB_c5802e15348e42bb87c18882f396fdc1" localSheetId="0" hidden="1">Sensitivity!$A$17</definedName>
    <definedName name="CB_c582dda8904f45438e8249f454c6cd8a" localSheetId="4" hidden="1">Model!$AF$44</definedName>
    <definedName name="CB_c5837c0063104c77bf7be92c1b24863f" localSheetId="4" hidden="1">Model!$EG$29</definedName>
    <definedName name="CB_c5852aa7d5574455b0e7dae35297a414" localSheetId="4" hidden="1">Model!$LN$99</definedName>
    <definedName name="CB_c58b4a94d91f4e69961369e2ea42ece9" localSheetId="4" hidden="1">Model!$DQ$37</definedName>
    <definedName name="CB_c58dda193c964d33b31f545add5b6832" localSheetId="4" hidden="1">Model!$CB$97</definedName>
    <definedName name="CB_c5957ae775ea4b888edea97259087079" localSheetId="4" hidden="1">Model!$HK$111</definedName>
    <definedName name="CB_c598d05534204e63a1618c8ee093ef87" localSheetId="4" hidden="1">Model!$LN$53</definedName>
    <definedName name="CB_c59c91fe6ea94ab4a4a729de710e7871" localSheetId="4" hidden="1">Model!$DJ$76</definedName>
    <definedName name="CB_c5aec2c78f954a6e9f3f0d64a27788d2" localSheetId="4" hidden="1">Model!$JE$22</definedName>
    <definedName name="CB_c5c5e64a5e674252a003000bba31b84d" localSheetId="4" hidden="1">Model!$MD$108</definedName>
    <definedName name="CB_c5d478afd55845bb8508173195262d47" localSheetId="4" hidden="1">Model!$HP$76</definedName>
    <definedName name="CB_c5e2c16f93e14d289209347f464e7f26" localSheetId="4" hidden="1">Model!$JY$28</definedName>
    <definedName name="CB_c5e5f28aef2741eeb584a58b76cfbe5c" localSheetId="4" hidden="1">Model!$HK$153</definedName>
    <definedName name="CB_c5f4db53bd9246caa644abba9e3b6420" localSheetId="4" hidden="1">Model!$JR$5</definedName>
    <definedName name="CB_c5f717ffe5524da2bbdc6a3756461ae2" localSheetId="4" hidden="1">Model!$FF$24</definedName>
    <definedName name="CB_c60320a246344257bd602c4ed06687e7" localSheetId="4" hidden="1">Model!$CR$30</definedName>
    <definedName name="CB_c60a0f65c6c24b09962761608394f796" localSheetId="4" hidden="1">Model!$KO$142</definedName>
    <definedName name="CB_c60d8b9d9001405e8b3f64a40ed27891" localSheetId="4" hidden="1">Model!$GU$132</definedName>
    <definedName name="CB_c6124c9f1a7f46179ef357d933015b45" localSheetId="4" hidden="1">Model!$CW$71</definedName>
    <definedName name="CB_c63b0ae95569422abd7725daebbcc70b" localSheetId="4" hidden="1">Model!$GA$84</definedName>
    <definedName name="CB_c640c673f3a948a18ab12ac5dea04567" localSheetId="4" hidden="1">Model!$JE$79</definedName>
    <definedName name="CB_c641b2e503e1467e99732ff740609e2a" localSheetId="4" hidden="1">Model!$GU$122</definedName>
    <definedName name="CB_c688783999244115bdddfa3f1fb88768" localSheetId="4" hidden="1">Model!$GU$81</definedName>
    <definedName name="CB_c68c0e1fd92946a7ba4355451e58e44f" localSheetId="4" hidden="1">Model!$CW$48</definedName>
    <definedName name="CB_c68cda806f444de886e11e8ade2cf0a1" localSheetId="4" hidden="1">Model!$KO$60</definedName>
    <definedName name="CB_c68dff67e46648af971fb3fa036db798" localSheetId="4" hidden="1">Model!$DQ$58</definedName>
    <definedName name="CB_c6a3d956c1da48a49e49aa1a7a6a1276" localSheetId="4" hidden="1">Model!$CB$51</definedName>
    <definedName name="CB_c6a3e6db2dcf4c6aba7b7ad2c8fc6a9a" localSheetId="4" hidden="1">Model!$MI$140</definedName>
    <definedName name="CB_c6a8a2982aaf466cbc389bebe8d7d6c7" localSheetId="4" hidden="1">Model!$HP$123</definedName>
    <definedName name="CB_c6ad73f979054edf957e7174c1482cbd" localSheetId="4" hidden="1">Model!$EL$26</definedName>
    <definedName name="CB_c6ba96670f9a4cc4847a847dd7bffd51" localSheetId="4" hidden="1">Model!$KO$66</definedName>
    <definedName name="CB_c6bc332597f54dbbbe5c1c857acf2bca" localSheetId="4" hidden="1">Model!$FF$60</definedName>
    <definedName name="CB_c6c0837d122e4f648323ee6f5c01f52e" localSheetId="4" hidden="1">Model!$AM$140</definedName>
    <definedName name="CB_c6c40c50324f492badf545692c0c9d4c" localSheetId="4" hidden="1">Model!$BU$75</definedName>
    <definedName name="CB_c6d00894c54a4f30bca34f21b65974bc" localSheetId="4" hidden="1">Model!$S$37</definedName>
    <definedName name="CB_c6e20d4af0ff4f63bd2becba38a4255b" localSheetId="4" hidden="1">Model!$IC$110</definedName>
    <definedName name="CB_c6f1ff51013c47588c156effe08eec00" localSheetId="4" hidden="1">Model!$FV$128</definedName>
    <definedName name="CB_c706b590f4ca436d81e827b42ff08ba1" localSheetId="4" hidden="1">Model!$EG$98</definedName>
    <definedName name="CB_c7312d5d088942c79e457ef0420dbafc" localSheetId="4" hidden="1">Model!$FV$127</definedName>
    <definedName name="CB_c7329497184b40b48278e17dfe742376" localSheetId="4" hidden="1">Model!$AM$102</definedName>
    <definedName name="CB_c7353379a96a4a109f04ce6aedc43302" localSheetId="4" hidden="1">Model!$KO$108</definedName>
    <definedName name="CB_c738a5b713934ca6afe34bc373687367" localSheetId="4" hidden="1">Model!$LN$42</definedName>
    <definedName name="CB_c742c99ad62147ccbeee114abb13b384" localSheetId="4" hidden="1">Model!$AF$40</definedName>
    <definedName name="CB_c7436d22f14d42a1a075fe0d58a11a4e" localSheetId="4" hidden="1">Model!$LG$50</definedName>
    <definedName name="CB_c75bfa3f061d4cad98eafb354e3496cf" localSheetId="4" hidden="1">Model!$JR$63</definedName>
    <definedName name="CB_c76b852979dd44a3bb33767869799a17" localSheetId="4" hidden="1">Model!$IC$146</definedName>
    <definedName name="CB_c780b2bce61546ab89fed76f917729ea" localSheetId="4" hidden="1">Model!$BH$55</definedName>
    <definedName name="CB_c781346fcdbb485eb40973decfdb5841" localSheetId="4" hidden="1">Model!$AM$120</definedName>
    <definedName name="CB_c78bb82070c64918b88d5075f0df2371" localSheetId="4" hidden="1">Model!$CW$109</definedName>
    <definedName name="CB_c79ae8ada26a433e997769610e13bbcb" localSheetId="4" hidden="1">Model!$GN$136</definedName>
    <definedName name="CB_c7b673bdad3a444987d56cff643e0c7d" localSheetId="4" hidden="1">Model!$S$105</definedName>
    <definedName name="CB_c7c03c252e8a4406a067b6b0fae25606" localSheetId="4" hidden="1">Model!$AM$11</definedName>
    <definedName name="CB_c7c5665c5a6f4ac98417793efa915212" localSheetId="4" hidden="1">Model!$KO$113</definedName>
    <definedName name="CB_c7cd7fa2a167458aa14c51c5cd98ce5a" localSheetId="4" hidden="1">Model!$BU$146</definedName>
    <definedName name="CB_c7d0baaa46744f4f8d270d923ff9d7e4" localSheetId="4" hidden="1">Model!$JE$111</definedName>
    <definedName name="CB_c7d24c5c30c14d318a9ecb6e0089791e" localSheetId="4" hidden="1">Model!$FV$145</definedName>
    <definedName name="CB_c7dc6f15ea174d198a8f78a705ffaa45" localSheetId="4" hidden="1">Model!$IJ$152</definedName>
    <definedName name="CB_c7f0b14fc35641d3aff7f545337f201b" localSheetId="4" hidden="1">Model!$IJ$56</definedName>
    <definedName name="CB_c806591c37e9480995c42c348f73a521" localSheetId="4" hidden="1">Model!$IC$47</definedName>
    <definedName name="CB_c8091891c51f4912a28177cf6be197aa" localSheetId="4" hidden="1">Model!$AF$136</definedName>
    <definedName name="CB_c81201d0d31d4b88831de227b87e900c" localSheetId="4" hidden="1">Model!$GU$42</definedName>
    <definedName name="CB_c8194349dc0d4daf9047757ae797c94a" localSheetId="4" hidden="1">Model!$MD$80</definedName>
    <definedName name="CB_c81a94cdc3cb44138504dbafea6613e9" localSheetId="4" hidden="1">Model!$KT$90</definedName>
    <definedName name="CB_c82d91537eaf47e4835e8ac5a158d86f" localSheetId="4" hidden="1">Model!$FV$84</definedName>
    <definedName name="CB_c858bd967863422baee89f89cfb8c9e6" localSheetId="4" hidden="1">Model!$BH$13</definedName>
    <definedName name="CB_c863788efaf442aea3be8361d7b5e7f2" localSheetId="4" hidden="1">Model!$N$42</definedName>
    <definedName name="CB_c86d51d5fe2e49e48f99b15480c0a117" localSheetId="4" hidden="1">Model!$EG$23</definedName>
    <definedName name="CB_c87be5caa08043deb598a6f4254131a5" localSheetId="4" hidden="1">Model!$GU$35</definedName>
    <definedName name="CB_c89b387964684b1ab12e50760735b934" localSheetId="4" hidden="1">Model!$CB$116</definedName>
    <definedName name="CB_c8a6767964784d9e932edccda8cc91ce" localSheetId="4" hidden="1">Model!$BC$60</definedName>
    <definedName name="CB_c8aeb93047bd460295398c2c27c3161d" localSheetId="4" hidden="1">Model!$HK$10</definedName>
    <definedName name="CB_c8affac2948d43f0a39a02e3d92b7862" localSheetId="4" hidden="1">Model!$LG$155</definedName>
    <definedName name="CB_c8c3b8830dd642588a6c68a81320d746" localSheetId="4" hidden="1">Model!$DJ$101</definedName>
    <definedName name="CB_c8d560a8d27c4c52a6bf4e2b5937f044" localSheetId="4" hidden="1">Model!$DQ$154</definedName>
    <definedName name="CB_c8d8dfc8aa384ed1bdc21c731c120a31" localSheetId="4" hidden="1">Model!$JR$91</definedName>
    <definedName name="CB_c8dc3d6906b245f1b693fa4f29de7364" localSheetId="4" hidden="1">Model!$IC$35</definedName>
    <definedName name="CB_c8ea2359b52a4dee9617833f472007ce" localSheetId="4" hidden="1">Model!$IJ$21</definedName>
    <definedName name="CB_c8f54866cde74c9eb9198eda654ae01c" localSheetId="4" hidden="1">Model!$FV$57</definedName>
    <definedName name="CB_c8fca262cca44b2ab37628dd9f117f80" localSheetId="4" hidden="1">Model!$LG$19</definedName>
    <definedName name="CB_c9045273b3e3419d8d4fa19c21d717ce" localSheetId="4" hidden="1">Model!$CR$14</definedName>
    <definedName name="CB_c908ba48a40b4ca7bee0866f51cd6f6c" localSheetId="4" hidden="1">Model!$IC$76</definedName>
    <definedName name="CB_c909860e7e27456f8525a5726fe4f340" localSheetId="4" hidden="1">Model!$BH$73</definedName>
    <definedName name="CB_c911604752a24e08844df3d5323909b5" localSheetId="4" hidden="1">Model!$IJ$22</definedName>
    <definedName name="CB_c9142624af3947168ebbb755dd16921a" localSheetId="4" hidden="1">Model!$NC$42</definedName>
    <definedName name="CB_c920e17ee58a4485a73fa48996555dca" localSheetId="4" hidden="1">Model!$LG$140</definedName>
    <definedName name="CB_c923aa9764c14b5cb9f6ca608bd92e41" localSheetId="4" hidden="1">Model!$GU$31</definedName>
    <definedName name="CB_c937631e5e25469ba4c37a5415729a61" localSheetId="4" hidden="1">Model!$CW$122</definedName>
    <definedName name="CB_c937fe85116f476d9bbaeec094f46aab" localSheetId="4" hidden="1">Model!$FF$96</definedName>
    <definedName name="CB_c93b71ca028f4ba1941d0a05550f33b7" localSheetId="4" hidden="1">Model!$DQ$53</definedName>
    <definedName name="CB_c93fecadccff42f7a215d7340e48fc48" localSheetId="4" hidden="1">Model!$DQ$11</definedName>
    <definedName name="CB_c944b9a5569f484b98686d7536dab265" localSheetId="4" hidden="1">Model!$CR$42</definedName>
    <definedName name="CB_c9465fe349844d358098e6fb8b8f1e5c" localSheetId="4" hidden="1">Model!$GN$19</definedName>
    <definedName name="CB_c947c20a4ed9420a9f33cdecb9fa1c95" localSheetId="4" hidden="1">Model!$KT$41</definedName>
    <definedName name="CB_c94d04e6cbac4fa89637bbffb2f9c657" localSheetId="4" hidden="1">Model!$BU$70</definedName>
    <definedName name="CB_c9664cc78452426da061233c2adf9405" localSheetId="4" hidden="1">Model!$MD$59</definedName>
    <definedName name="CB_c992c5d852ca4f85a12a709ae6def192" localSheetId="4" hidden="1">Model!$DJ$11</definedName>
    <definedName name="CB_c9a02de7ecfd4ffda97e76ebfa56158c" localSheetId="4" hidden="1">Model!$IC$133</definedName>
    <definedName name="CB_c9a17c42cb7c43a499f2a4ee82311629" localSheetId="4" hidden="1">Model!$GN$125</definedName>
    <definedName name="CB_c9a3123c45354c5fa55c863562321598" localSheetId="4" hidden="1">Model!$CB$85</definedName>
    <definedName name="CB_c9d029490a924daf9186a6ab21bad199" localSheetId="4" hidden="1">Model!$GN$20</definedName>
    <definedName name="CB_c9d4b2d3bd2f4b0fbaa872c58c35ac1f" localSheetId="4" hidden="1">Model!$HK$103</definedName>
    <definedName name="CB_ca04930607ac4c888a9c2cfd483d9334" localSheetId="4" hidden="1">Model!$IC$46</definedName>
    <definedName name="CB_ca0ddf3a5c344c6bb6c7e5c5af196185" localSheetId="4" hidden="1">Model!$EY$72</definedName>
    <definedName name="CB_ca1202fa2c6e466395c7c27aa3a9a4e6" localSheetId="4" hidden="1">Model!$S$82</definedName>
    <definedName name="CB_ca23742083ff4d9bbecf4a2d99bd7c11" localSheetId="4" hidden="1">Model!$BU$5</definedName>
    <definedName name="CB_ca2586a96feb45f49ab166f2e8c16b0b" localSheetId="4" hidden="1">Model!$LN$114</definedName>
    <definedName name="CB_ca2e9dd5d1054dbd9b3f268abb51e374" localSheetId="4" hidden="1">Model!$N$115</definedName>
    <definedName name="CB_ca306977a9f34d088e84542a36403e8d" localSheetId="4" hidden="1">Model!$AM$78</definedName>
    <definedName name="CB_ca34d9b3404f43d39a64411bd77bb3f6" localSheetId="4" hidden="1">Model!$KT$105</definedName>
    <definedName name="CB_ca363689d4b44411881fe4cec02c7737" localSheetId="4" hidden="1">Model!$HK$50</definedName>
    <definedName name="CB_ca37086e5783489b98677c7f47bc9aca" localSheetId="4" hidden="1">Model!$FV$67</definedName>
    <definedName name="CB_ca39ab66a55d418bb2398ed06526e91e" localSheetId="4" hidden="1">Model!$GU$125</definedName>
    <definedName name="CB_ca56fd8cac274d2db1e45f88f26bc4c9" localSheetId="4" hidden="1">Model!$CB$129</definedName>
    <definedName name="CB_ca5e15ba93b140bcabf18c16cff5ab1a" localSheetId="4" hidden="1">Model!$LG$84</definedName>
    <definedName name="CB_ca857c180ace496ca9b35b168cee0be2" localSheetId="4" hidden="1">Model!$LN$112</definedName>
    <definedName name="CB_ca859ab881c74f629abef5ba7cea4b40" localSheetId="4" hidden="1">Model!$JE$40</definedName>
    <definedName name="CB_ca9af1e45cce44069515f8cba53219e4" localSheetId="4" hidden="1">Model!$IJ$149</definedName>
    <definedName name="CB_caa076a89de34baeb1b97d1d611f23c4" localSheetId="4" hidden="1">Model!$EY$119</definedName>
    <definedName name="CB_caaebe068fe94b6eb82620c43bda8848" localSheetId="4" hidden="1">Model!$KT$125</definedName>
    <definedName name="CB_cabb3d1a0fa34180900cd7fe7ca9f54e" localSheetId="4" hidden="1">Model!$BU$18</definedName>
    <definedName name="CB_cabc236150b341fc8659bc9d23733852" localSheetId="4" hidden="1">Model!$EL$50</definedName>
    <definedName name="CB_cabd2f27532441078c82fc70bd530152" localSheetId="4" hidden="1">Model!$HK$60</definedName>
    <definedName name="CB_cabeb78b216e495b96e09aaa232d0d05" localSheetId="4" hidden="1">Model!$CR$72</definedName>
    <definedName name="CB_cac23962c74f431486e53ffda3de0a78" localSheetId="4" hidden="1">Model!$FF$87</definedName>
    <definedName name="CB_cac94ec42bc34bc9b69554a3e6da1d2b" localSheetId="4" hidden="1">Model!$MI$11</definedName>
    <definedName name="CB_cae8ea5c8951498b9a822155c338d09c" localSheetId="4" hidden="1">Model!$CW$78</definedName>
    <definedName name="CB_cb035828f011460ba392b6fc1343c114" localSheetId="4" hidden="1">Model!$CW$38</definedName>
    <definedName name="CB_cb0c77c2ab1b48ea825add23a17055db" localSheetId="4" hidden="1">Model!$JE$140</definedName>
    <definedName name="CB_cb1779e4f7f84451992d2ab75a74ad50" localSheetId="4" hidden="1">Model!$BU$4</definedName>
    <definedName name="CB_cb2f09ba83754a57a334d26a73ed4191" localSheetId="4" hidden="1">Model!$GA$122</definedName>
    <definedName name="CB_cb3bd2ee4692480699400a6c60ed4956" localSheetId="4" hidden="1">Model!$GN$35</definedName>
    <definedName name="CB_cb410e0b77a34b4a8549df29ac501855" localSheetId="4" hidden="1">Model!$IZ$123</definedName>
    <definedName name="CB_cb49c0288a5b4e62a6106ccf37b3e8ad" localSheetId="4" hidden="1">Model!$AF$14</definedName>
    <definedName name="CB_cb591a5e782641c7b4e8b6d4a07e7a30" localSheetId="4" hidden="1">Model!$KO$8</definedName>
    <definedName name="CB_cb653b57ccea4faca393fc7dd8773229" localSheetId="4" hidden="1">Model!$GU$6</definedName>
    <definedName name="CB_cb756f67034a465688873149765e56a3" localSheetId="4" hidden="1">Model!$IC$55</definedName>
    <definedName name="CB_cb9a79a9c9f64a81b872c8c9cfe8b85e" localSheetId="4" hidden="1">Model!$JR$42</definedName>
    <definedName name="CB_cba360e95bec40a39caeeb7c02f6c478" localSheetId="4" hidden="1">Model!$MI$129</definedName>
    <definedName name="CB_cbc2d0b8f1af4c10898f182aec5547f7" localSheetId="4" hidden="1">Model!$EL$40</definedName>
    <definedName name="CB_cbc4f3738945460b9a227dcdfaed720b" localSheetId="4" hidden="1">Model!$DQ$76</definedName>
    <definedName name="CB_cbf8b62fe24e4a5293e218eef8401f39" localSheetId="4" hidden="1">Model!$MV$60</definedName>
    <definedName name="CB_cc0a19a3a5af42c8b5947bc8a72b178e" localSheetId="4" hidden="1">Model!$FV$91</definedName>
    <definedName name="CB_cc184e9f34e5440d8f0afc397fcc4c22" localSheetId="4" hidden="1">Model!$AM$84</definedName>
    <definedName name="CB_cc1d0e55329b4d80bf7b4acc7339bb92" localSheetId="4" hidden="1">Model!$HP$110</definedName>
    <definedName name="CB_cc4494150c5647ce8d773d3458709c2c" localSheetId="4" hidden="1">Model!$MV$154</definedName>
    <definedName name="CB_cc4942af1f0a42f49cb24872180a4671" localSheetId="4" hidden="1">Model!$MV$119</definedName>
    <definedName name="CB_cc68d090f1d04db0b53a830bcdf71a3a" localSheetId="4" hidden="1">Model!$MI$83</definedName>
    <definedName name="CB_cc782a56e5bc4805802a50103d9dfffc" localSheetId="4" hidden="1">Model!$CW$102</definedName>
    <definedName name="CB_cc909fe4a6eb4b8f84cddf163897e7f7" localSheetId="4" hidden="1">Model!$HP$109</definedName>
    <definedName name="CB_cca0b22ce1474af8bcf0743b4938df6c" localSheetId="4" hidden="1">Model!$MI$36</definedName>
    <definedName name="CB_cca90b90140346f0823de4d7d999fc00" localSheetId="4" hidden="1">Model!$JY$123</definedName>
    <definedName name="CB_cca913030830494781d280443370c8ea" localSheetId="4" hidden="1">Model!$JR$113</definedName>
    <definedName name="CB_cca91e7fe7c941e48a9ff930d7aca62a" localSheetId="4" hidden="1">Model!$BC$27</definedName>
    <definedName name="CB_ccb32c92cbe845b68f89138a47d8c2c8" localSheetId="4" hidden="1">Model!$JR$31</definedName>
    <definedName name="CB_ccb5997a3df849aa96dace8a08a8c319" localSheetId="4" hidden="1">Model!$EL$67</definedName>
    <definedName name="CB_ccc331449cdd4f768d824a80ef5152a0" localSheetId="4" hidden="1">Model!$CB$41</definedName>
    <definedName name="CB_ccd26dd30b1148d1ac9a57e1bf9b9ab4" localSheetId="4" hidden="1">Model!$JY$152</definedName>
    <definedName name="CB_ccd7500d55fb4dc7b6d9492fa538e2ca" localSheetId="4" hidden="1">Model!$MI$148</definedName>
    <definedName name="CB_cce280f340954bb898310e8f0b941647" localSheetId="4" hidden="1">Model!$EY$153</definedName>
    <definedName name="CB_cce36aaafb8b40e89197e56b31d5f1d5" localSheetId="4" hidden="1">Model!$LG$97</definedName>
    <definedName name="CB_cce47738962044e7959cd8d36e7ef213" localSheetId="4" hidden="1">Model!$GN$44</definedName>
    <definedName name="CB_ccecfd26f6bb4e5da7639b4fc70d2751" localSheetId="4" hidden="1">Model!$JE$82</definedName>
    <definedName name="CB_ccfbec887b984258977042f5c6003c39" localSheetId="4" hidden="1">Model!$S$144</definedName>
    <definedName name="CB_cd0f6d83528b42b28244e444ab9c8703" localSheetId="4" hidden="1">Model!$JY$56</definedName>
    <definedName name="CB_cd10744960114fa0a44b74753e00dce5" localSheetId="4" hidden="1">Model!$S$129</definedName>
    <definedName name="CB_cd1af55e4d5045b09fbe7b0493a22496" localSheetId="4" hidden="1">Model!$FF$53</definedName>
    <definedName name="CB_cd2e66500c3d4b12beaea40b97b9aa67" localSheetId="4" hidden="1">Model!$HK$116</definedName>
    <definedName name="CB_cd31f297aac144ba94ac1c642d2f7624" localSheetId="4" hidden="1">Model!$HP$27</definedName>
    <definedName name="CB_cd3632cef13c415ba41ba6437abcfa08" localSheetId="4" hidden="1">Model!$LN$155</definedName>
    <definedName name="CB_cd39016e514047a69415c0929ddfb4ff" localSheetId="4" hidden="1">Model!$LN$129</definedName>
    <definedName name="CB_cd46a91d93414770a953c9cbcead683d" localSheetId="4" hidden="1">Model!$GA$68</definedName>
    <definedName name="CB_cd4adbcbf43f4465bb79c103ec05f9a5" localSheetId="4" hidden="1">Model!$JE$157</definedName>
    <definedName name="CB_cd4b3231c43446c3bf1c8a0903ea0095" localSheetId="4" hidden="1">Model!$KO$74</definedName>
    <definedName name="CB_cd7d00d502ad4e38bd9552ecb54edf7a" localSheetId="4" hidden="1">Model!$JR$54</definedName>
    <definedName name="CB_cdb92518f9f34c9d9189f90de68ea1db" localSheetId="4" hidden="1">Model!$CW$50</definedName>
    <definedName name="CB_cdc53f6c2e7b4f02ada3ce1d19e42d0d" localSheetId="4" hidden="1">Model!$JY$103</definedName>
    <definedName name="CB_cdcb7f2be3f0440a959a21baddb48df6" localSheetId="4" hidden="1">Model!$MV$29</definedName>
    <definedName name="CB_cdcbfab49a084e10b8e04cf456c5688d" localSheetId="4" hidden="1">Model!$FV$35</definedName>
    <definedName name="CB_cdddf2090f8e40a2bedb46dd1d3356c3" localSheetId="4" hidden="1">Model!$MD$45</definedName>
    <definedName name="CB_cdf47067ebd84dbea93263c475354e5a" localSheetId="4" hidden="1">Model!$EG$6</definedName>
    <definedName name="CB_ce00b8560b7243e68de62bd7b0cc1fc1" localSheetId="4" hidden="1">Model!$EG$28</definedName>
    <definedName name="CB_ce1aede8460343c48475eb0c04264117" localSheetId="4" hidden="1">Model!$S$23</definedName>
    <definedName name="CB_ce1fd8462e0b4236b6380a3b6475dcf9" localSheetId="4" hidden="1">Model!$HK$30</definedName>
    <definedName name="CB_ce32e280d60b44f483a6e49558755748" localSheetId="4" hidden="1">Model!$BH$88</definedName>
    <definedName name="CB_ce3c1e0c5db546a3be65375ff3d43da4" localSheetId="4" hidden="1">Model!$LN$11</definedName>
    <definedName name="CB_ce4e34c3399d479a917063901cdd3904" localSheetId="4" hidden="1">Model!$BC$150</definedName>
    <definedName name="CB_ce4fe4a993d946f2ab7f1279c8812d5e" localSheetId="4" hidden="1">Model!$MD$155</definedName>
    <definedName name="CB_ce55c6466bd740b58a06ba03158344f5" localSheetId="4" hidden="1">Model!$JY$113</definedName>
    <definedName name="CB_ce5b95f3620d4f2bad1c95525b0ce332" localSheetId="4" hidden="1">Model!$MV$144</definedName>
    <definedName name="CB_ce5fb8d853014de299f325d4426101d1" localSheetId="4" hidden="1">Model!$JE$46</definedName>
    <definedName name="CB_ce6094c693ea42f89881a4c29fe19f95" localSheetId="4" hidden="1">Model!$FF$99</definedName>
    <definedName name="CB_ce62f7e1042e4ffb89ecbc42e57deedd" localSheetId="4" hidden="1">Model!$N$94</definedName>
    <definedName name="CB_ce63e1aabceb4bbfa2e88605faa9aa26" localSheetId="4" hidden="1">Model!$KO$5</definedName>
    <definedName name="CB_ce6969d3e05e4809908d5e5fad0253d8" localSheetId="4" hidden="1">Model!$DJ$18</definedName>
    <definedName name="CB_ce6e6c61633a4c3a918b5f1c79fb439c" localSheetId="4" hidden="1">Model!$IC$119</definedName>
    <definedName name="CB_ce6fb8388e61469c87fdd2ec05050b28" localSheetId="4" hidden="1">Model!$JR$64</definedName>
    <definedName name="CB_ce823cb6d2f642e9a6a798fb6ff7d626" localSheetId="4" hidden="1">Model!$JE$113</definedName>
    <definedName name="CB_ce8511adce454518a776e10b858481ac" localSheetId="4" hidden="1">Model!$DJ$51</definedName>
    <definedName name="CB_ce98ece8e5c040cc9e07de7ae506053b" localSheetId="4" hidden="1">Model!$HP$77</definedName>
    <definedName name="CB_ce9b3a1a267443a8bc7629aa98e9048b" localSheetId="4" hidden="1">Model!$CR$100</definedName>
    <definedName name="CB_cea67f4817d740ff941112859e2153f1" localSheetId="4" hidden="1">Model!$BC$119</definedName>
    <definedName name="CB_cea7971086e64e0a8bbf4bd1a34e8238" localSheetId="4" hidden="1">Model!$AM$63</definedName>
    <definedName name="CB_ceb357ec5a32486cb974132e3e8caac2" localSheetId="4" hidden="1">Model!$LN$144</definedName>
    <definedName name="CB_ceb487aae87e436c9ef09e20826101a7" localSheetId="4" hidden="1">Model!$CR$87</definedName>
    <definedName name="CB_cec32da2181f444b8c8554c09f28ca02" localSheetId="4" hidden="1">Model!$IZ$129</definedName>
    <definedName name="CB_cec537c13b5e488c9664c522816fa90d" localSheetId="4" hidden="1">Model!$GA$146</definedName>
    <definedName name="CB_cec5e0228d53413b8ab9735f7f8c058d" localSheetId="4" hidden="1">Model!$HK$40</definedName>
    <definedName name="CB_ced15a93c1ef427aa637958445336d97" localSheetId="4" hidden="1">Model!$JR$108</definedName>
    <definedName name="CB_ced884f23923466198f2912278cc780a" localSheetId="4" hidden="1">Model!$HP$108</definedName>
    <definedName name="CB_ceec77c1a6714e00895beafa75b51494" localSheetId="4" hidden="1">Model!$IJ$112</definedName>
    <definedName name="CB_ceefdaa437584cf187b067c6448c7ffe" localSheetId="4" hidden="1">Model!$AM$50</definedName>
    <definedName name="CB_cf06b71186d441069e981ea886ced3f1" localSheetId="4" hidden="1">Model!$HK$148</definedName>
    <definedName name="CB_cf085801c7394c0db7e0d8acd8a46b38" localSheetId="4" hidden="1">Model!$FF$83</definedName>
    <definedName name="CB_cf1f9b348b5a483bac7c5d0e2af56d65" localSheetId="4" hidden="1">Model!$GA$143</definedName>
    <definedName name="CB_cf2952de1c824491ac00ff957328a662" localSheetId="4" hidden="1">Model!$IJ$65</definedName>
    <definedName name="CB_cf2d8bfae7a445fa9d9deb69d62fbbab" localSheetId="4" hidden="1">Model!$AF$45</definedName>
    <definedName name="CB_cf373d1a540345208590002b386190d9" localSheetId="4" hidden="1">Model!$CW$104</definedName>
    <definedName name="CB_cf3c96853aef485faeddee098516d2f9" localSheetId="4" hidden="1">Model!$EL$68</definedName>
    <definedName name="CB_cf6775fc826543028b36c41130440b70" localSheetId="4" hidden="1">Model!$CB$17</definedName>
    <definedName name="CB_cf6fc05506c34fbf8d5336a17b2d483a" localSheetId="4" hidden="1">Model!$BC$149</definedName>
    <definedName name="CB_cf85904675014aedaad59173bb952084" localSheetId="4" hidden="1">Model!$FF$104</definedName>
    <definedName name="CB_cf909a29e41546f5a42e23a10068198f" localSheetId="4" hidden="1">Model!$MD$37</definedName>
    <definedName name="CB_cf97c953ecc94cdaa357e8d9f637fa1e" localSheetId="4" hidden="1">Model!$JY$37</definedName>
    <definedName name="CB_cf98b9026b2e40e1b14b06e41ae8a11c" localSheetId="4" hidden="1">Model!$MI$159</definedName>
    <definedName name="CB_cf9c226b327a408e81154269d19f2f11" localSheetId="4" hidden="1">Model!$S$57</definedName>
    <definedName name="CB_cfa8e5d524be44ea9809e58145edf48c" localSheetId="4" hidden="1">Model!$IC$141</definedName>
    <definedName name="CB_cfc612a6dc334bd1b7e24384b0b01114" localSheetId="4" hidden="1">Model!$JY$91</definedName>
    <definedName name="CB_cfe2b60190dd448f991c048046c657c4" localSheetId="4" hidden="1">Model!$GU$139</definedName>
    <definedName name="CB_cfe473a7e1934b94a1a69c703b722bd9" localSheetId="4" hidden="1">Model!$KT$73</definedName>
    <definedName name="CB_cfe995c00d5549b1bc0014fa3ec189b9" localSheetId="4" hidden="1">Model!$MV$63</definedName>
    <definedName name="CB_cff15f1bba36424492af7ea6896ef40e" localSheetId="4" hidden="1">Model!$JE$99</definedName>
    <definedName name="CB_cff9e7b21cea411faf85309f26ef3e30" localSheetId="4" hidden="1">Model!$BH$71</definedName>
    <definedName name="CB_cffcfdca08cf4735b6c2bda15a1a7563" localSheetId="4" hidden="1">Model!$FV$33</definedName>
    <definedName name="CB_d014de4428de48bc92f91bc47f075a1a" localSheetId="4" hidden="1">Model!$IC$31</definedName>
    <definedName name="CB_d01765558ae64ac8a5aab16f3d94cee8" localSheetId="4" hidden="1">Model!$EG$96</definedName>
    <definedName name="CB_d0447313a41f42118598071878f37375" localSheetId="4" hidden="1">Model!$MI$38</definedName>
    <definedName name="CB_d052689d87c1448580f61c197e3b7386" localSheetId="4" hidden="1">Model!$KO$11</definedName>
    <definedName name="CB_d0588f8137f649a3a83d64d4cc5c5fa7" localSheetId="4" hidden="1">Model!$GU$8</definedName>
    <definedName name="CB_d0675ede7362479cbf3c6803f9a6b8c2" localSheetId="4" hidden="1">Model!$BH$97</definedName>
    <definedName name="CB_d07b2105441d4378bf36cb2abdcdb8b6" localSheetId="4" hidden="1">Model!$BC$159</definedName>
    <definedName name="CB_d07c89e212be4eb38c3fc0535491c732" localSheetId="4" hidden="1">Model!$GA$38</definedName>
    <definedName name="CB_d099aeaf95d443e88094413a9937a104" localSheetId="4" hidden="1">Model!$EY$109</definedName>
    <definedName name="CB_d0c3425595d24f46be7275367a4ca182" localSheetId="4" hidden="1">Model!$KO$55</definedName>
    <definedName name="CB_d0d584a509774a4ba8a5396ab16f0cda" localSheetId="4" hidden="1">Model!$MI$150</definedName>
    <definedName name="CB_d0d9c38cc8f34d54888a831852c847e4" localSheetId="4" hidden="1">Model!$JR$129</definedName>
    <definedName name="CB_d0e60ab23e6f498692e990dd91d78189" localSheetId="4" hidden="1">Model!$GA$123</definedName>
    <definedName name="CB_d0e9ba38938f4ed5b53a3239217b3449" localSheetId="4" hidden="1">Model!$EL$6</definedName>
    <definedName name="CB_d0ef54bdc7b740668586d1b0535782c9" localSheetId="4" hidden="1">Model!$N$38</definedName>
    <definedName name="CB_d0fb02b677234a8eb96dc1d1d16111ae" localSheetId="4" hidden="1">Model!$DQ$54</definedName>
    <definedName name="CB_d0ffc90092174fa8851bdbc64bd8dc82" localSheetId="4" hidden="1">Model!$IZ$72</definedName>
    <definedName name="CB_d100f51f6a59488085f45daa13838a93" localSheetId="4" hidden="1">Model!$IC$40</definedName>
    <definedName name="CB_d112c160cacb420a8d60486c49084be4" localSheetId="4" hidden="1">Model!$HK$37</definedName>
    <definedName name="CB_d11f3dd330b14844b7dd89ca7b3b7f21" localSheetId="4" hidden="1">Model!$HP$122</definedName>
    <definedName name="CB_d129ce10e300471f963a857b19246894" localSheetId="4" hidden="1">Model!$AM$8</definedName>
    <definedName name="CB_d138d3ec38b44553865c30cca7f2d31d" localSheetId="4" hidden="1">Model!$AM$113</definedName>
    <definedName name="CB_d139b78852f1462ab285ba4f5274bae2" localSheetId="4" hidden="1">Model!$IJ$23</definedName>
    <definedName name="CB_d14589304da84c13b68d36c970b235b1" localSheetId="4" hidden="1">Model!$MD$107</definedName>
    <definedName name="CB_d14da2536b254b8ab2bb1d2bb4dbde83" localSheetId="4" hidden="1">Model!$MD$148</definedName>
    <definedName name="CB_d16bf19bfccc4d858fec74e8f822cf65" localSheetId="4" hidden="1">Model!$MD$51</definedName>
    <definedName name="CB_d178b8b96cdb4995971ed43d8e53c914" localSheetId="4" hidden="1">Model!$AF$70</definedName>
    <definedName name="CB_d17b1f59f4eb43658e850da689e95f95" localSheetId="4" hidden="1">Model!$DJ$100</definedName>
    <definedName name="CB_d1a0f70ddfe4476db766a6f8d7961ccd" localSheetId="4" hidden="1">Model!$JE$43</definedName>
    <definedName name="CB_d1a8a983e3c545949dc56ff43daacae4" localSheetId="4" hidden="1">Model!$JE$67</definedName>
    <definedName name="CB_d1afec5e3a6f44b68cefe937a4b514dc" localSheetId="4" hidden="1">Model!$AM$111</definedName>
    <definedName name="CB_d1b27127decf461e84035d327ef761c1" localSheetId="4" hidden="1">Model!$EG$27</definedName>
    <definedName name="CB_d1c72b22010b4f95b10a251ca514adf4" localSheetId="4" hidden="1">Model!$HP$20</definedName>
    <definedName name="CB_d1e87395a1c0477aaa84505776e2c326" localSheetId="4" hidden="1">Model!$DJ$39</definedName>
    <definedName name="CB_d1f195a76a8f434eaed87cdcc69e0c82" localSheetId="4" hidden="1">Model!$KT$142</definedName>
    <definedName name="CB_d1f20202001c492facb23e664b342abb" localSheetId="4" hidden="1">Model!$AM$137</definedName>
    <definedName name="CB_d1f9f2c889484825b31ec15ff2321c4f" localSheetId="4" hidden="1">Model!$DJ$40</definedName>
    <definedName name="CB_d2015d4060104906a3f3bea2608e41c0" localSheetId="4" hidden="1">Model!$FF$10</definedName>
    <definedName name="CB_d2067692fabc46e4a3e7f61a66786251" localSheetId="4" hidden="1">Model!$EL$86</definedName>
    <definedName name="CB_d209be9b229e493ab64251c9d92dfb3f" localSheetId="4" hidden="1">Model!$CR$67</definedName>
    <definedName name="CB_d20d75d154d543a68571d4c58a5bbeae" localSheetId="4" hidden="1">Model!$S$159</definedName>
    <definedName name="CB_d21503710eaf41c48ecff3fdb1868c77" localSheetId="4" hidden="1">Model!$FV$66</definedName>
    <definedName name="CB_d2198d98989f4bc1a0cbf1de24c94b7c" localSheetId="4" hidden="1">Model!$GU$27</definedName>
    <definedName name="CB_d23593637c394a94b3381246945f73a6" localSheetId="4" hidden="1">Model!$GA$154</definedName>
    <definedName name="CB_d252bb98356141a5897c51c1052557ad" localSheetId="4" hidden="1">Model!$LG$147</definedName>
    <definedName name="CB_d253a76c6a4841cfb03f5453ecda6d41" localSheetId="4" hidden="1">Model!$CW$73</definedName>
    <definedName name="CB_d2667c2df2e54a458a4be24858c3bba0" localSheetId="4" hidden="1">Model!$MD$158</definedName>
    <definedName name="CB_d272ba860a3445c2881ec9022cea8c26" localSheetId="4" hidden="1">Model!$NC$72</definedName>
    <definedName name="CB_d27b9d9ab673486d8073f85473e9da1c" localSheetId="4" hidden="1">Model!$IC$85</definedName>
    <definedName name="CB_d289c01a3c264f1e9528d6736f7d9c19" localSheetId="4" hidden="1">Model!$IJ$97</definedName>
    <definedName name="CB_d29894ed785941c89a3e967dc6a1f24a" localSheetId="4" hidden="1">Model!$DJ$53</definedName>
    <definedName name="CB_d29e23840f2e49299549599004107200" localSheetId="4" hidden="1">Model!$N$136</definedName>
    <definedName name="CB_d2b75d4db5eb4963a997eff24deda273" localSheetId="4" hidden="1">Model!$EG$159</definedName>
    <definedName name="CB_d2cb8ce9fc364cbd93e195f986df82e7" localSheetId="4" hidden="1">Model!$GA$119</definedName>
    <definedName name="CB_d2d165cb8a1c447b8d8b426efe2361d8" localSheetId="4" hidden="1">Model!$BC$148</definedName>
    <definedName name="CB_d2db40437459463ebf0c464595f9821e" localSheetId="4" hidden="1">Model!$IZ$45</definedName>
    <definedName name="CB_d2e645ba948d4ff8a7c878ce1583b1f1" localSheetId="4" hidden="1">Model!$JR$111</definedName>
    <definedName name="CB_d2f50e41fca5407098d2717680371b72" localSheetId="4" hidden="1">Model!$LN$37</definedName>
    <definedName name="CB_d2f6c8e21dfb4d8690298182207163e7" localSheetId="4" hidden="1">Model!$MI$110</definedName>
    <definedName name="CB_d3257719f2cf4f9eb7292facddd3460c" localSheetId="4" hidden="1">Model!$JY$153</definedName>
    <definedName name="CB_d32cbab3a3204a209616781f24e320b9" localSheetId="4" hidden="1">Model!$BH$101</definedName>
    <definedName name="CB_d34c0b9f6b7d4eff85b121d2d2898cef" localSheetId="4" hidden="1">Model!$GA$102</definedName>
    <definedName name="CB_d35e248715424f66b046c5d7d4dc93b5" localSheetId="4" hidden="1">Model!$KO$146</definedName>
    <definedName name="CB_d36d5e0db8dc48cfb30c22e73bb1bfbe" localSheetId="4" hidden="1">Model!$CW$128</definedName>
    <definedName name="CB_d36e74b4d2db4dbd9c436748c10b1ead" localSheetId="4" hidden="1">Model!$KT$5</definedName>
    <definedName name="CB_d36eb0e083e3418a807a1525b76f7fde" localSheetId="4" hidden="1">Model!$N$98</definedName>
    <definedName name="CB_d3720c571e81484292535deebf79a490" localSheetId="4" hidden="1">Model!$HK$143</definedName>
    <definedName name="CB_d3888bba41c2407a9cfbf792a0d0bb82" localSheetId="4" hidden="1">Model!$JE$128</definedName>
    <definedName name="CB_d38efe3805e9412a959e13d1669a6849" localSheetId="4" hidden="1">Model!$CB$8</definedName>
    <definedName name="CB_d39ac74109134f7c8b54c8cbf6b7f761" localSheetId="4" hidden="1">Model!$MD$147</definedName>
    <definedName name="CB_d39b33bfe3de4641a3960ae345596368" localSheetId="4" hidden="1">Model!$GU$129</definedName>
    <definedName name="CB_d3a0a3f3349e4007bad210e99e7c13a1" localSheetId="4" hidden="1">Model!$AF$141</definedName>
    <definedName name="CB_d3c6e9614b634f938ad863d3d2dc243d" localSheetId="4" hidden="1">Model!$GU$124</definedName>
    <definedName name="CB_d3e81a4b2a2e4a05ba5475a22df73b51" localSheetId="4" hidden="1">Model!$NC$128</definedName>
    <definedName name="CB_d3f381d1d7ce44b59db0fd570a63b08c" localSheetId="4" hidden="1">Model!$BC$54</definedName>
    <definedName name="CB_d3f7de9132cd4aa9897ef116456572e1" localSheetId="4" hidden="1">Model!$CB$80</definedName>
    <definedName name="CB_d3fde3094d564c0082af0bfcf69d145d" localSheetId="4" hidden="1">Model!$HP$60</definedName>
    <definedName name="CB_d40c32c29c664585a5a222aefa58ecc4" localSheetId="4" hidden="1">Model!$KO$40</definedName>
    <definedName name="CB_d411120817594e179469a07711f1e8e0" localSheetId="4" hidden="1">Model!$KT$80</definedName>
    <definedName name="CB_d418ad1ef6014bf6917bbf2e6c3778b7" localSheetId="4" hidden="1">Model!$JE$97</definedName>
    <definedName name="CB_d42340f1c91a410586569e37d244f67b" localSheetId="4" hidden="1">Model!$IC$105</definedName>
    <definedName name="CB_d448085ce1d244109850387c72ef825f" localSheetId="4" hidden="1">Model!$GA$27</definedName>
    <definedName name="CB_d4486bb39e6947ff9c518b8ae3fbd7c7" localSheetId="4" hidden="1">Model!$AM$85</definedName>
    <definedName name="CB_d46da6c8daac4190a63a74e0e8563df3" localSheetId="4" hidden="1">Model!$KO$93</definedName>
    <definedName name="CB_d4769244b624477fab0e980166f0d62f" localSheetId="4" hidden="1">Model!$GU$131</definedName>
    <definedName name="CB_d4792427cb5044ddb9f0d51881179c35" localSheetId="4" hidden="1">Model!$FF$4</definedName>
    <definedName name="CB_d4845cb5d8b14d40975906f253f86afb" localSheetId="4" hidden="1">Model!$JE$11</definedName>
    <definedName name="CB_d492c45e49394554898b2be3e8d99b53" localSheetId="4" hidden="1">Model!$GA$118</definedName>
    <definedName name="CB_d4a705b4924742b38b17416ac258760f" localSheetId="4" hidden="1">Model!$BU$28</definedName>
    <definedName name="CB_d4ab71eb9a184ea693e1a7d0bd5bdab8" localSheetId="4" hidden="1">Model!$DQ$143</definedName>
    <definedName name="CB_d4ada61b44bb4cf1a08388f5ec17c6b7" localSheetId="4" hidden="1">Model!$MD$44</definedName>
    <definedName name="CB_d4afbf040efc4450ac516c62b6f5fc32" localSheetId="4" hidden="1">Model!$GN$91</definedName>
    <definedName name="CB_d4b98417fa1f4e53815286e52aa7722e" localSheetId="4" hidden="1">Model!$FV$138</definedName>
    <definedName name="CB_d4c306c86007429a88263ce3de489741" localSheetId="4" hidden="1">Model!$MI$132</definedName>
    <definedName name="CB_d4c90dedca9844be9dba0e719330b2b5" localSheetId="4" hidden="1">Model!$NC$71</definedName>
    <definedName name="CB_d4f7fd1cf6f64dca83c47e8a90d8b608" localSheetId="4" hidden="1">Model!$DJ$49</definedName>
    <definedName name="CB_d4f863356eb4445b961fea896499893b" localSheetId="4" hidden="1">Model!$KT$8</definedName>
    <definedName name="CB_d4fb7b09a81948d7bf75b4009bc60654" localSheetId="4" hidden="1">Model!$GN$16</definedName>
    <definedName name="CB_d4fc27ec9fab4b589a6f11f511ce5bda" localSheetId="4" hidden="1">Model!$FV$85</definedName>
    <definedName name="CB_d5049a09df4147279f3f41427cc8b95f" localSheetId="4" hidden="1">Model!$GA$116</definedName>
    <definedName name="CB_d5062b70b9314513bcbb37ef390e2363" localSheetId="4" hidden="1">Model!$NC$97</definedName>
    <definedName name="CB_d539aa06acac42b5b17d232eb8e4e2e3" localSheetId="4" hidden="1">Model!$IZ$46</definedName>
    <definedName name="CB_d5453168b5044f07b954db5796b3cecf" localSheetId="4" hidden="1">Model!$NC$90</definedName>
    <definedName name="CB_d548bcd9b6bd4ee39178cc4c7547d050" localSheetId="4" hidden="1">Model!$LG$30</definedName>
    <definedName name="CB_d55483358cc74ff6a1b55fd73a335a27" localSheetId="4" hidden="1">Model!$S$51</definedName>
    <definedName name="CB_d55ac1304903467e9874f688230e02b7" localSheetId="4" hidden="1">Model!$KO$124</definedName>
    <definedName name="CB_d560e8a298f940b1a72786949e3685eb" localSheetId="4" hidden="1">Model!$AF$107</definedName>
    <definedName name="CB_d56e349b038b4de48e2e202f0b7e8fd0" localSheetId="4" hidden="1">Model!$MD$71</definedName>
    <definedName name="CB_d577db3b4ff148d6b5a5bddac859b385" localSheetId="4" hidden="1">Model!$JR$68</definedName>
    <definedName name="CB_d577db47063b4f2b86d64c140f90ba82" localSheetId="4" hidden="1">Model!$JY$85</definedName>
    <definedName name="CB_d589161e895844b3916971b101b6290f" localSheetId="4" hidden="1">Model!$JE$12</definedName>
    <definedName name="CB_d5bec5de86c840fd879ea78e00bc9ec3" localSheetId="4" hidden="1">Model!$GU$43</definedName>
    <definedName name="CB_d5bf2f412fe643e3ab1c1ea3f0a48f4b" localSheetId="4" hidden="1">Model!$KO$86</definedName>
    <definedName name="CB_d5c65a109e6f4743af68d30f806bd31a" localSheetId="4" hidden="1">Model!$KO$144</definedName>
    <definedName name="CB_d5cb1c81420f4c01baec80335825d420" localSheetId="4" hidden="1">Model!$AF$55</definedName>
    <definedName name="CB_d5cc458740484939b31582722730adb6" localSheetId="4" hidden="1">Model!$HK$35</definedName>
    <definedName name="CB_d5d6e0082e954af585966e33b5b73b56" localSheetId="4" hidden="1">Model!$NC$159</definedName>
    <definedName name="CB_d5d8bfa21f214e70b1e711f946e8b646" localSheetId="4" hidden="1">Model!$BH$27</definedName>
    <definedName name="CB_d5e6b8ffd04b481ab641f1b68f586df1" localSheetId="4" hidden="1">Model!$IC$122</definedName>
    <definedName name="CB_d5e79de0e808442d887f3a2e439d4de1" localSheetId="4" hidden="1">Model!$LN$133</definedName>
    <definedName name="CB_d5ef798612d94696849324a781ae7331" localSheetId="4" hidden="1">Model!$IC$45</definedName>
    <definedName name="CB_d5f57a14728d478482c5e9a8f6f4a544" localSheetId="4" hidden="1">Model!$FF$112</definedName>
    <definedName name="CB_d608582ee5f2456ea308c52ab5fe61b3" localSheetId="4" hidden="1">Model!$CB$79</definedName>
    <definedName name="CB_d61dd10485e043fdb35ea40499a4fc3c" localSheetId="4" hidden="1">Model!$EY$131</definedName>
    <definedName name="CB_d625e99823564b8886b1c01552c0af3d" localSheetId="4" hidden="1">Model!$IJ$96</definedName>
    <definedName name="CB_d655886e6d184ab5b61c0dbdc0244216" localSheetId="4" hidden="1">Model!$FF$54</definedName>
    <definedName name="CB_d65fd067859741939f3fa6e6b020404a" localSheetId="4" hidden="1">Model!$JR$12</definedName>
    <definedName name="CB_d671b53bd28a41cfaaf8589aa294977e" localSheetId="4" hidden="1">Model!$LG$53</definedName>
    <definedName name="CB_d672ca36d71b4f4fa61bf68ac66a595f" localSheetId="4" hidden="1">Model!$LN$10</definedName>
    <definedName name="CB_d678462f964e400c95e4c05008f95c88" localSheetId="4" hidden="1">Model!$FF$82</definedName>
    <definedName name="CB_d67d8837fd48440d8bedae4fd776109b" localSheetId="4" hidden="1">Model!$GN$29</definedName>
    <definedName name="CB_d67f54abc79840029c57565b42db65a5" localSheetId="4" hidden="1">Model!$N$156</definedName>
    <definedName name="CB_d6805af87de3424a89dce5c3a12e2c17" localSheetId="4" hidden="1">Model!$MV$105</definedName>
    <definedName name="CB_d682ea1dac914275b8f5d2c7652dc4f6" localSheetId="4" hidden="1">Model!$N$128</definedName>
    <definedName name="CB_d6852f52ba56469d898ab72247101fc6" localSheetId="4" hidden="1">Model!$MV$110</definedName>
    <definedName name="CB_d69c8802e7ba45e1a8f3f0ef29e5923d" localSheetId="4" hidden="1">Model!$JR$73</definedName>
    <definedName name="CB_d6a09ff7b8e245e990af8bec9ef9bc3b" localSheetId="4" hidden="1">Model!$BU$117</definedName>
    <definedName name="CB_d6aa7454661a4758983592b65e76eafb" localSheetId="4" hidden="1">Model!$MD$64</definedName>
    <definedName name="CB_d6be06b094c5453389f2c37b3a64fcc6" localSheetId="4" hidden="1">Model!$DQ$69</definedName>
    <definedName name="CB_d6d2cc7c60ff444e83c1d20d671a2c3c" localSheetId="4" hidden="1">Model!$BH$113</definedName>
    <definedName name="CB_d6d5d4ca63c44d538d8b79ffa40d4553" localSheetId="4" hidden="1">Model!$MD$122</definedName>
    <definedName name="CB_d6d97a340eba441f8581d4b84ebd689e" localSheetId="4" hidden="1">Model!$S$157</definedName>
    <definedName name="CB_d6daa13a766b4140becb71e357a63bb5" localSheetId="4" hidden="1">Model!$NC$34</definedName>
    <definedName name="CB_d6fa6611c0264cb089432d66a84f07bb" localSheetId="4" hidden="1">Model!$JE$155</definedName>
    <definedName name="CB_d709e1b220504c65a6fdde43c924c919" localSheetId="4" hidden="1">Model!$CW$119</definedName>
    <definedName name="CB_d73194bbb18042d186ed3985dac99431" localSheetId="4" hidden="1">Model!$DJ$151</definedName>
    <definedName name="CB_d74a69fca31c44d480176aa8eb14f660" localSheetId="4" hidden="1">Model!$NC$102</definedName>
    <definedName name="CB_d75f62f7c44a450f84fae0967200902a" localSheetId="4" hidden="1">Model!$FF$59</definedName>
    <definedName name="CB_d765aa85f20e4240a2f21765cd66176b" localSheetId="4" hidden="1">Model!$JE$127</definedName>
    <definedName name="CB_d7706a757fb2483a8db200a0fea9f6b7" localSheetId="4" hidden="1">Model!$BU$92</definedName>
    <definedName name="CB_d7791a1ac4674479b8e77574bb192a19" localSheetId="4" hidden="1">Model!$BH$132</definedName>
    <definedName name="CB_d78384ab03274a84bb7bf3e2c5e4aea5" localSheetId="4" hidden="1">Model!$LN$135</definedName>
    <definedName name="CB_d786df7b7a1c484793a05c05802617b6" localSheetId="4" hidden="1">Model!$MV$92</definedName>
    <definedName name="CB_d78cdcb840954a7985f04b0e223a6040" localSheetId="4" hidden="1">Model!$LG$159</definedName>
    <definedName name="CB_d79077ccb1294c79a12d89cabcef978e" localSheetId="4" hidden="1">Model!$S$27</definedName>
    <definedName name="CB_d7a04965c3794f188fb5d3294549a749" localSheetId="4" hidden="1">Model!$EG$93</definedName>
    <definedName name="CB_d7a1ac3bf9764d9083f23abd1789279c" localSheetId="4" hidden="1">Model!$DQ$136</definedName>
    <definedName name="CB_d7b84d8afdac465680e893e037262e74" localSheetId="4" hidden="1">Model!$FV$101</definedName>
    <definedName name="CB_d7be71bf5d42499a8143ae83fbf7a01d" localSheetId="4" hidden="1">Model!$MI$76</definedName>
    <definedName name="CB_d7c599e94ff548bc8c2278a5970c49dc" localSheetId="4" hidden="1">Model!$DJ$70</definedName>
    <definedName name="CB_d7d068801828433c9bf93f9b2c2818c9" localSheetId="4" hidden="1">Model!$AF$116</definedName>
    <definedName name="CB_d7e027996e7e4cc3803a5d4c0381cbb9" localSheetId="4" hidden="1">Model!$GA$87</definedName>
    <definedName name="CB_d7e8be5f0cb04605801c9d5a540710ad" localSheetId="4" hidden="1">Model!$NC$11</definedName>
    <definedName name="CB_d7f1e95dce2242fda9dbb4eda0b1ef0f" localSheetId="4" hidden="1">Model!$AF$128</definedName>
    <definedName name="CB_d7fa6b301f174ed3a398e6ee98dc0080" localSheetId="4" hidden="1">Model!$NC$89</definedName>
    <definedName name="CB_d7feeada5d444e2db74caf33de5ffdea" localSheetId="4" hidden="1">Model!$EG$56</definedName>
    <definedName name="CB_d8093fe42ec641198df5f42dc8c77567" localSheetId="4" hidden="1">Model!$DJ$126</definedName>
    <definedName name="CB_d80a0edb8f27437dbf613097a2293a56" localSheetId="4" hidden="1">Model!$MD$17</definedName>
    <definedName name="CB_d80f61157e3544ed809adf55d5dc25f9" localSheetId="4" hidden="1">Model!$AF$35</definedName>
    <definedName name="CB_d8116007a92d45a280788ae14ed30747" localSheetId="4" hidden="1">Model!$FF$30</definedName>
    <definedName name="CB_d836279845244fe09620023256f187af" localSheetId="4" hidden="1">Model!$BU$150</definedName>
    <definedName name="CB_d838622c039541f7a7417e8ba8a68d4b" localSheetId="4" hidden="1">Model!$KT$7</definedName>
    <definedName name="CB_d844278be4af414d952a74e9ccb88bb5" localSheetId="4" hidden="1">Model!$FV$144</definedName>
    <definedName name="CB_d85df1f2537a48e6a4f41032c77906f5" localSheetId="4" hidden="1">Model!$MV$46</definedName>
    <definedName name="CB_d87b088b624e45699730e721f25aa72e" localSheetId="4" hidden="1">Model!$BC$111</definedName>
    <definedName name="CB_d8874b211015474ca46fe2004190f591" localSheetId="4" hidden="1">Model!$KT$29</definedName>
    <definedName name="CB_d889a35e1ab1497f8453e76894143ffa" localSheetId="4" hidden="1">Model!$EY$56</definedName>
    <definedName name="CB_d890788045d64b16b974dc1e9c1cae21" localSheetId="4" hidden="1">Model!$GA$126</definedName>
    <definedName name="CB_d890f48109594617880d6766d0c86821" localSheetId="4" hidden="1">Model!$MI$26</definedName>
    <definedName name="CB_d8ac273e834c41bab96ab9ccd361b4b5" localSheetId="4" hidden="1">Model!$BC$135</definedName>
    <definedName name="CB_d8b48fccb8ed4256946e57d643d1792c" localSheetId="4" hidden="1">Model!$S$152</definedName>
    <definedName name="CB_d8b9470ad9b7494c9e1a7de642a6d7e3" localSheetId="4" hidden="1">Model!$GU$105</definedName>
    <definedName name="CB_d8bc09fde3244f0ca2ba155f1814077e" localSheetId="4" hidden="1">Model!$DQ$141</definedName>
    <definedName name="CB_d8ddb6fdd1aa40b3acf1e495008c725c" localSheetId="4" hidden="1">Model!$CW$33</definedName>
    <definedName name="CB_d8e00a165434421b86492fbb2b370e28" localSheetId="4" hidden="1">Model!$JR$105</definedName>
    <definedName name="CB_d8e9115f8fad486296df98dca56c819d" localSheetId="4" hidden="1">Model!$EY$58</definedName>
    <definedName name="CB_d8e955f8d7a64fc4afcb48f499fc3119" localSheetId="4" hidden="1">Model!$N$106</definedName>
    <definedName name="CB_d8f2a9f8456c441eb294547728f40a09" localSheetId="4" hidden="1">Model!$EG$125</definedName>
    <definedName name="CB_d904c8fae40e44fbb5076ceb8a28b47d" localSheetId="4" hidden="1">Model!$JY$138</definedName>
    <definedName name="CB_d9052992e28b4a3a85da9af63f8fbe51" localSheetId="4" hidden="1">Model!$JY$112</definedName>
    <definedName name="CB_d9261b24238d473995318911a0198266" localSheetId="4" hidden="1">Model!$LN$121</definedName>
    <definedName name="CB_d92827daab2e4806babee0b19cb56b30" localSheetId="4" hidden="1">Model!$CW$90</definedName>
    <definedName name="CB_d959cfab95a2450dbc0e10ca00c689c9" localSheetId="4" hidden="1">Model!$BH$76</definedName>
    <definedName name="CB_d95ba385d6e44299a2cf8a2188c4a85f" localSheetId="4" hidden="1">Model!$AM$121</definedName>
    <definedName name="CB_d964c4705dff40a28c02b0b235f08f02" localSheetId="4" hidden="1">Model!$MI$66</definedName>
    <definedName name="CB_d9801c12f6634c2d90b107984b9bdf5a" localSheetId="4" hidden="1">Model!$S$26</definedName>
    <definedName name="CB_d980eada43a0404eaed59b976c7f1b82" localSheetId="4" hidden="1">Model!$IJ$153</definedName>
    <definedName name="CB_d9866c3e3c4f43d1853e66f824a3d010" localSheetId="4" hidden="1">Model!$BU$43</definedName>
    <definedName name="CB_d9907aeb1bdb4249bf2700d099610893" localSheetId="4" hidden="1">Model!$GA$106</definedName>
    <definedName name="CB_d99cd822cd6447dc9f53ed5bf2601b54" localSheetId="4" hidden="1">Model!$KO$6</definedName>
    <definedName name="CB_d99fa61f42704f4ca93d1c9700a98fcb" localSheetId="4" hidden="1">Model!$LG$129</definedName>
    <definedName name="CB_d9a2440710c340d9aee171b7ed53ba34" localSheetId="4" hidden="1">Model!$BH$37</definedName>
    <definedName name="CB_d9aa65db53e542a9901039a659b8c824" localSheetId="4" hidden="1">Model!$IC$18</definedName>
    <definedName name="CB_d9b361f2c1154eb29347f5eafcbd200f" localSheetId="4" hidden="1">Model!$EL$33</definedName>
    <definedName name="CB_d9c3f10202a9445a9b82b24d36b26569" localSheetId="4" hidden="1">Model!$HK$119</definedName>
    <definedName name="CB_d9ed3c089102491e9e8f6d0f30beb48e" localSheetId="4" hidden="1">Model!$EL$134</definedName>
    <definedName name="CB_d9ee789b31244647acbe77be3b705a18" localSheetId="4" hidden="1">Model!$BC$52</definedName>
    <definedName name="CB_d9eee978092e4fd0af5a4a86d689b16d" localSheetId="4" hidden="1">Model!$FF$98</definedName>
    <definedName name="CB_d9f02c1c59464d1c96c09c7a70f67ef1" localSheetId="4" hidden="1">Model!$AF$99</definedName>
    <definedName name="CB_d9f49b091b224b4aa3e0ef1a6d8cb529" localSheetId="4" hidden="1">Model!$GA$80</definedName>
    <definedName name="CB_d9f5f36ea8714727aa022bcfa7557e80" localSheetId="4" hidden="1">Model!$NC$109</definedName>
    <definedName name="CB_d9f7366e1e644afd9aa8b4d60fa795b3" localSheetId="4" hidden="1">Model!$BU$90</definedName>
    <definedName name="CB_da066dbb65ff4cb09544b94d899d8641" localSheetId="4" hidden="1">Model!$BH$156</definedName>
    <definedName name="CB_da1215e1cf0b4599b4447108fd6f9784" localSheetId="4" hidden="1">Model!$N$73</definedName>
    <definedName name="CB_da2aed70274f40f48cf8c4a6d724e7ce" localSheetId="4" hidden="1">Model!$S$31</definedName>
    <definedName name="CB_da505779a4b44c09ab808ea3e9eceb18" localSheetId="4" hidden="1">Model!$JY$84</definedName>
    <definedName name="CB_da52cb6714ec4650bd882418cb951e97" localSheetId="4" hidden="1">Model!$GU$134</definedName>
    <definedName name="CB_da550b8ef193478fad55855e0576caae" localSheetId="4" hidden="1">Model!$CB$83</definedName>
    <definedName name="CB_da5889f6ab3d4e99a24dc4b2f28098df" localSheetId="4" hidden="1">Model!$CB$74</definedName>
    <definedName name="CB_da602571f66b49de968afd67b83aae77" localSheetId="4" hidden="1">Model!$IC$28</definedName>
    <definedName name="CB_da6589a1f3f14a849a7aeb33d9a3c302" localSheetId="4" hidden="1">Model!$LN$117</definedName>
    <definedName name="CB_da69b954743d430d977b777ad8cdd731" localSheetId="4" hidden="1">Model!$IZ$56</definedName>
    <definedName name="CB_daa52308e29841309d461945273fb35b" localSheetId="4" hidden="1">Model!$EL$79</definedName>
    <definedName name="CB_dab4fcba4f5d4f7db0546a1d3272de5a" localSheetId="4" hidden="1">Model!$BC$105</definedName>
    <definedName name="CB_dab590b569864d7fa6ff2f1b625e7136" localSheetId="4" hidden="1">Model!$CW$101</definedName>
    <definedName name="CB_dac4f038e75145beb9071ee0538444d9" localSheetId="4" hidden="1">Model!$IC$117</definedName>
    <definedName name="CB_dac85f274be14f53bec2cda57ecc8534" localSheetId="4" hidden="1">Model!$DQ$28</definedName>
    <definedName name="CB_dad5c3b1856542469274de175c983cd6" localSheetId="4" hidden="1">Model!$JY$82</definedName>
    <definedName name="CB_dadb624a8bd046549a2850fd3f090230" localSheetId="4" hidden="1">Model!$EL$18</definedName>
    <definedName name="CB_dae03f02b432445694cd4296b5776ba6" localSheetId="4" hidden="1">Model!$BU$98</definedName>
    <definedName name="CB_db092456bb7d4ab8b64a490355139f83" localSheetId="4" hidden="1">Model!$BH$136</definedName>
    <definedName name="CB_db0bc1e44f9b487f95525872d32d20e5" localSheetId="4" hidden="1">Model!$FV$96</definedName>
    <definedName name="CB_db0f381114ab448bbf9ac620b3d3e518" localSheetId="4" hidden="1">Model!$AM$87</definedName>
    <definedName name="CB_db161fdd6882484796dbb59913a74073" localSheetId="4" hidden="1">Model!$KT$68</definedName>
    <definedName name="CB_db1e4786167a45159f6350e59c635b24" localSheetId="4" hidden="1">Model!$MV$67</definedName>
    <definedName name="CB_db3819bbdfcc46f38b89bb62f8d85956" localSheetId="4" hidden="1">Model!$MD$16</definedName>
    <definedName name="CB_db4306e4f09f4b2291f5169c07246a3e" localSheetId="4" hidden="1">Model!$EL$73</definedName>
    <definedName name="CB_db468161c258482e8648d6a40bf7fecd" localSheetId="4" hidden="1">Model!$MD$134</definedName>
    <definedName name="CB_db4e3dc035074c7c8c38c969e4691d7a" localSheetId="4" hidden="1">Model!$DQ$152</definedName>
    <definedName name="CB_db4ff92e14f34e46ae7e102b289ae7fc" localSheetId="4" hidden="1">Model!$BU$45</definedName>
    <definedName name="CB_db614b6f50d74222a36d3f19756682f7" localSheetId="4" hidden="1">Model!$CB$67</definedName>
    <definedName name="CB_db64f89f43dd4ef78999f7dfa8de67bc" localSheetId="4" hidden="1">Model!$HP$125</definedName>
    <definedName name="CB_db70e4f7f04b45d1920191ecd64d15bc" localSheetId="4" hidden="1">Model!$N$50</definedName>
    <definedName name="CB_db7ef4f092784110ab27b9c744099721" localSheetId="4" hidden="1">Model!$DJ$135</definedName>
    <definedName name="CB_db943d8d932b4b0e8ac0c063be596d0e" localSheetId="4" hidden="1">Model!$AF$27</definedName>
    <definedName name="CB_db999dcd04c1483396b4d779c003d78b" localSheetId="4" hidden="1">Model!$HP$63</definedName>
    <definedName name="CB_db9a60e359cf40ba9fe346792317d005" localSheetId="4" hidden="1">Model!$BC$6</definedName>
    <definedName name="CB_dbae0339e5c44e60965ba0d936b457cb" localSheetId="4" hidden="1">Model!$CR$155</definedName>
    <definedName name="CB_dbbb5ce32b304bf4af7cd02c046c7c8a" localSheetId="4" hidden="1">Model!$EL$122</definedName>
    <definedName name="CB_dbca92deec274b3c8ec7044d228ce58c" localSheetId="4" hidden="1">Model!$JY$116</definedName>
    <definedName name="CB_dbe2ac153c524413879a41ecf06292d8" localSheetId="4" hidden="1">Model!$IJ$59</definedName>
    <definedName name="CB_dbe8900ff4c04c5eabb2c3333e507cbd" localSheetId="4" hidden="1">Model!$GA$23</definedName>
    <definedName name="CB_dbf1bf5a565a4b33804b27ee63569f90" localSheetId="4" hidden="1">Model!$CB$111</definedName>
    <definedName name="CB_dbfdfeff1a3c469bae0e2b27ae111fd4" localSheetId="4" hidden="1">Model!$CW$86</definedName>
    <definedName name="CB_dc06352b74784abb8c12eac5a2fa6918" localSheetId="4" hidden="1">Model!$DJ$57</definedName>
    <definedName name="CB_dc0f0703a6e54d6d8d323d215167a575" localSheetId="4" hidden="1">Model!$HP$73</definedName>
    <definedName name="CB_dc10443b300b4821b0fa1765fa4f8650" localSheetId="4" hidden="1">Model!$DQ$5</definedName>
    <definedName name="CB_dc13f84ea8c34552b417e5943114a8d1" localSheetId="4" hidden="1">Model!$KO$70</definedName>
    <definedName name="CB_dc18cfd5ba6b4c3eb7bb3eac49bf1bd2" localSheetId="4" hidden="1">Model!$AM$47</definedName>
    <definedName name="CB_dc1f0f36df55487293976fda93da055c" localSheetId="4" hidden="1">Model!$BH$142</definedName>
    <definedName name="CB_dc2236fefb7e4eed9e2ab2689f509438" localSheetId="4" hidden="1">Model!$JE$19</definedName>
    <definedName name="CB_dc232278b9d0445e9c6585636a67d954" localSheetId="4" hidden="1">Model!$IC$6</definedName>
    <definedName name="CB_dc27eeaa8d2446f58a3ffb963c0f8fd4" localSheetId="4" hidden="1">Model!$BU$155</definedName>
    <definedName name="CB_dc34d0968c0e43d294d8ef8d1ec94028" localSheetId="4" hidden="1">Model!$IJ$109</definedName>
    <definedName name="CB_dc51b94a788841f482de584076972033" localSheetId="4" hidden="1">Model!$HK$61</definedName>
    <definedName name="CB_dc578785b4324e07b4a06a10ec8f1c25" localSheetId="4" hidden="1">Model!$S$140</definedName>
    <definedName name="CB_dc5bb8dae6d24f1bbf3f29b771ed6315" localSheetId="4" hidden="1">Model!$KO$16</definedName>
    <definedName name="CB_dc5db86a05e943f5be904ea067d63184" localSheetId="4" hidden="1">Model!$EY$53</definedName>
    <definedName name="CB_dc6216243c534af282ce302eb4aa8bcd" localSheetId="4" hidden="1">Model!$IC$50</definedName>
    <definedName name="CB_dc664173b1494547becfd7b51cc28949" localSheetId="4" hidden="1">Model!$IJ$43</definedName>
    <definedName name="CB_dc73faf5df8e4dfbbdc9faf56af95c1f" localSheetId="4" hidden="1">Model!$DJ$74</definedName>
    <definedName name="CB_dc7594f8f4624cdeb80c822575e745c7" localSheetId="4" hidden="1">Model!$EL$144</definedName>
    <definedName name="CB_dc8fc416ca4a4e70bec8fca5ef257225" localSheetId="4" hidden="1">Model!$CR$120</definedName>
    <definedName name="CB_dc9acf6c83674b63a65b0276fabc1ef8" localSheetId="4" hidden="1">Model!$CR$25</definedName>
    <definedName name="CB_dcb5ec54b77b48f9b469099eb23d0c57" localSheetId="4" hidden="1">Model!$MI$130</definedName>
    <definedName name="CB_dcc34e4440b0437ca52b482cfa1e5e84" localSheetId="4" hidden="1">Model!$IJ$26</definedName>
    <definedName name="CB_dcc35e0a501e4297af88b31d0d29931b" localSheetId="4" hidden="1">Model!$EY$135</definedName>
    <definedName name="CB_dce0c00faeb1461f83bde3e84ddae930" localSheetId="4" hidden="1">Model!$CR$63</definedName>
    <definedName name="CB_dce41efca89e4936921bc5f734306ef8" localSheetId="4" hidden="1">Model!$FF$155</definedName>
    <definedName name="CB_dcf348c27d3b4218b2b0eed54df80c80" localSheetId="4" hidden="1">Model!$LG$9</definedName>
    <definedName name="CB_dd168093453340e0babd7473b81084bb" localSheetId="4" hidden="1">Model!$MV$28</definedName>
    <definedName name="CB_dd191855323d467b8e44f8c872595f9b" localSheetId="4" hidden="1">Model!$BC$94</definedName>
    <definedName name="CB_dd1b1ebc676842c49324ce2aaec18915" localSheetId="4" hidden="1">Model!$S$98</definedName>
    <definedName name="CB_dd2d3341044a40589933be56fce94750" localSheetId="4" hidden="1">Model!$MD$142</definedName>
    <definedName name="CB_dd2e750ea4a74d3885689d0050d0d688" localSheetId="4" hidden="1">Model!$DJ$118</definedName>
    <definedName name="CB_dd3f71c16f0c44d8add7f4597a12b487" localSheetId="4" hidden="1">Model!$MV$131</definedName>
    <definedName name="CB_dd47049dff5e4c69adbd8871d67e19c7" localSheetId="4" hidden="1">Model!$CB$154</definedName>
    <definedName name="CB_dd4e81b5625c40dfa23b050b5fcfa4f8" localSheetId="4" hidden="1">Model!$KT$16</definedName>
    <definedName name="CB_dd50cb982aea419c94082a311ab55b0e" localSheetId="4" hidden="1">Model!$EG$138</definedName>
    <definedName name="CB_dd66340b5cac47249ceee0e366bf94f7" localSheetId="4" hidden="1">Model!$GA$4</definedName>
    <definedName name="CB_dd6f651a4e624e38b5fd7136baae6e7c" localSheetId="4" hidden="1">Model!$N$21</definedName>
    <definedName name="CB_dd7739b0d8314a6f99e6dffa1194d79b" localSheetId="4" hidden="1">Model!$GN$131</definedName>
    <definedName name="CB_dd7a20de4d0043b1aab8865ccc83216f" localSheetId="4" hidden="1">Model!$AM$69</definedName>
    <definedName name="CB_dd7dd269dd314bd7bf86c865fac6579e" localSheetId="4" hidden="1">Model!$MV$86</definedName>
    <definedName name="CB_dd845e19a92841b399e41adf36bdb1be" localSheetId="4" hidden="1">Model!$JE$23</definedName>
    <definedName name="CB_dd869d8a8995452383160f11031d52d5" localSheetId="4" hidden="1">Model!$JY$76</definedName>
    <definedName name="CB_dd943425c3b941ffab99f1bdd889ac11" localSheetId="4" hidden="1">Model!$NC$96</definedName>
    <definedName name="CB_dda40c5f7a9c48e8b290fa84c0436228" localSheetId="4" hidden="1">Model!$IJ$25</definedName>
    <definedName name="CB_ddadee464c774db683e45bab36f6940b" localSheetId="4" hidden="1">Model!$JY$143</definedName>
    <definedName name="CB_ddb1ed6254624bf9a79747f4a7174e27" localSheetId="4" hidden="1">Model!$N$131</definedName>
    <definedName name="CB_ddb53cd7a8284dc3a42180cd475f55eb" localSheetId="4" hidden="1">Model!$BC$131</definedName>
    <definedName name="CB_ddbe248cfa9f4f10b8ed22933fbd74e4" localSheetId="4" hidden="1">Model!$DQ$149</definedName>
    <definedName name="CB_ddc33c4a71ab4681b420356122c058f0" localSheetId="4" hidden="1">Model!$MD$106</definedName>
    <definedName name="CB_ddcb21721f364349bf4819f4623f9530" localSheetId="4" hidden="1">Model!$GN$101</definedName>
    <definedName name="CB_ddcd976ec7804f0fbd785c9e930f53c3" localSheetId="4" hidden="1">Model!$KT$91</definedName>
    <definedName name="CB_ddcfed9249e8407ba6e1cd90f3f61c61" localSheetId="4" hidden="1">Model!$MD$140</definedName>
    <definedName name="CB_dde43f6e191d4eb1a3d01b83324c8e2f" localSheetId="4" hidden="1">Model!$DJ$96</definedName>
    <definedName name="CB_dde61f33c77d455ca24ca06c32774ff4" localSheetId="4" hidden="1">Model!$GU$135</definedName>
    <definedName name="CB_ddf319bf7de0411291260f08873db2a0" localSheetId="4" hidden="1">Model!$AM$88</definedName>
    <definedName name="CB_de000cb82082497185e5122f4b881972" localSheetId="4" hidden="1">Model!$IJ$57</definedName>
    <definedName name="CB_de1385ac917b4fd4a9c5a7c98f929b3b" localSheetId="4" hidden="1">Model!$LN$54</definedName>
    <definedName name="CB_de215f1c8aef4ca38670a08ec00d7c4a" localSheetId="4" hidden="1">Model!$MI$121</definedName>
    <definedName name="CB_de3a75bce51d48ea944a9e654d73f7c3" localSheetId="4" hidden="1">Model!$DJ$134</definedName>
    <definedName name="CB_de4018e2a01645f4939c1d8cb007c778" localSheetId="4" hidden="1">Model!$EG$62</definedName>
    <definedName name="CB_de57ce5de8d64a56bf8450e295e67b69" localSheetId="4" hidden="1">Model!$S$148</definedName>
    <definedName name="CB_de663abd39604716a419a7388b7265f5" localSheetId="4" hidden="1">Model!$HK$43</definedName>
    <definedName name="CB_de68f2dbab74415caa86537b5d901846" localSheetId="4" hidden="1">Model!$KT$39</definedName>
    <definedName name="CB_de8328bc812c4632bbd0856f11db2223" localSheetId="4" hidden="1">Model!$BU$35</definedName>
    <definedName name="CB_de96dc76fc18498eaf0a5538367b491c" localSheetId="4" hidden="1">Model!$DQ$127</definedName>
    <definedName name="CB_dea0198a60f94725adb18a9a18125ec8" localSheetId="4" hidden="1">Model!$LG$57</definedName>
    <definedName name="CB_dea14d530cf541d0b8370e86dc024f91" localSheetId="4" hidden="1">Model!$BU$147</definedName>
    <definedName name="CB_deadbb40d71849cda2831c9ab910ad2d" localSheetId="4" hidden="1">Model!$IC$89</definedName>
    <definedName name="CB_debb9f862e5d49e09fb239a66b4360df" localSheetId="4" hidden="1">Model!$EL$85</definedName>
    <definedName name="CB_dec2015fb718428998dd67217e12ea44" localSheetId="4" hidden="1">Model!$MI$41</definedName>
    <definedName name="CB_dec5a41bf0994dd1906f3465cf840f4a" localSheetId="4" hidden="1">Model!$HK$45</definedName>
    <definedName name="CB_dee9eba37b234e5d8ac786b129421395" localSheetId="4" hidden="1">Model!$MD$28</definedName>
    <definedName name="CB_deea3ff71419483f860424c8dc1f030d" localSheetId="4" hidden="1">Model!$CR$46</definedName>
    <definedName name="CB_defc37b62f14455b8b776924b2b60b99" localSheetId="4" hidden="1">Model!$CW$138</definedName>
    <definedName name="CB_df01cebef9f0481cb143af2037f97cac" localSheetId="4" hidden="1">Model!$NC$100</definedName>
    <definedName name="CB_df0761fa1b4a4e7da6e170f027d02222" localSheetId="4" hidden="1">Model!$S$28</definedName>
    <definedName name="CB_df0d9f0a2e084ceaaccba44e3119a1be" localSheetId="4" hidden="1">Model!$DQ$27</definedName>
    <definedName name="CB_df166fd8d9444655bb187df94b29a86a" localSheetId="4" hidden="1">Model!$KO$126</definedName>
    <definedName name="CB_df19ac0f984e42f19c8c2fcb2e3c281c" localSheetId="4" hidden="1">Model!$DJ$125</definedName>
    <definedName name="CB_df1df7e13a8c4bf0b79c37ae0496c6cb" localSheetId="4" hidden="1">Model!$FV$74</definedName>
    <definedName name="CB_df237778b0ad4243a128efe1552dd8f9" localSheetId="4" hidden="1">Model!$EY$54</definedName>
    <definedName name="CB_df28eb694a4947e28fc4a5495fec9fe6" localSheetId="4" hidden="1">Model!$NC$14</definedName>
    <definedName name="CB_df4296e3708d402b9e4e5d2effb82678" localSheetId="4" hidden="1">Model!$DQ$36</definedName>
    <definedName name="CB_df4f3788155d4ff3b586f86c32d45bf7" localSheetId="4" hidden="1">Model!$EG$118</definedName>
    <definedName name="CB_df7bd13ec850454c9aef6a8d12f0c288" localSheetId="4" hidden="1">Model!$HK$53</definedName>
    <definedName name="CB_df7e5475c12f4be38606aece9277292b" localSheetId="4" hidden="1">Model!$IC$23</definedName>
    <definedName name="CB_df86a200accb4c779f0eb6b4efec660b" localSheetId="4" hidden="1">Model!$CR$121</definedName>
    <definedName name="CB_df9010321f9c436292774b1b3be2359c" localSheetId="4" hidden="1">Model!$CR$6</definedName>
    <definedName name="CB_df91d49d6c7246a6b0f659774facccce" localSheetId="4" hidden="1">Model!$EL$121</definedName>
    <definedName name="CB_df94baeb605443dcaca435dd63a79d0f" localSheetId="4" hidden="1">Model!$MV$12</definedName>
    <definedName name="CB_dfb2ef797380443fb4c91f09db3d82a8" localSheetId="4" hidden="1">Model!$LG$150</definedName>
    <definedName name="CB_dfb359e1f4f748398a746a27895a013d" localSheetId="4" hidden="1">Model!$JE$132</definedName>
    <definedName name="CB_dfd34b25979b4054b9aa9234071bbc64" localSheetId="4" hidden="1">Model!$FV$121</definedName>
    <definedName name="CB_dfdda8fccbda443da4fee421232c3dff" localSheetId="4" hidden="1">Model!$KO$92</definedName>
    <definedName name="CB_dffe5614ff244181b9c956cf092c96e3" localSheetId="4" hidden="1">Model!$KO$42</definedName>
    <definedName name="CB_e004457a3d7348018c3a229a542672f6" localSheetId="4" hidden="1">Model!$JR$154</definedName>
    <definedName name="CB_e005912241b14eb4af56c089c2b88d8c" localSheetId="4" hidden="1">Model!$S$113</definedName>
    <definedName name="CB_e00881ea0b264b3cb8625fdec284bc7d" localSheetId="4" hidden="1">Model!$N$152</definedName>
    <definedName name="CB_e015534af85745489ac3eb319cdcdfe3" localSheetId="4" hidden="1">Model!$JR$94</definedName>
    <definedName name="CB_e02c1448847a43c18e01e0bb980e0a33" localSheetId="4" hidden="1">Model!$MI$25</definedName>
    <definedName name="CB_e02d8190992c44c58b2e2e7f4e31b920" localSheetId="4" hidden="1">Model!$JE$48</definedName>
    <definedName name="CB_e032d4072cb1416caba19ed17dd78d25" localSheetId="4" hidden="1">Model!$BH$69</definedName>
    <definedName name="CB_e0345732c74b4ea28b3d796f8451a930" localSheetId="4" hidden="1">Model!$CR$79</definedName>
    <definedName name="CB_e038d4bad86c4e2aa5c8de8f0573505a" localSheetId="4" hidden="1">Model!$AF$123</definedName>
    <definedName name="CB_e03aa4788e434369b07895051a2f3557" localSheetId="4" hidden="1">Model!$JY$50</definedName>
    <definedName name="CB_e03aa606e69246e5be43da1599c84762" localSheetId="4" hidden="1">Model!$LN$72</definedName>
    <definedName name="CB_e04d24a9519a4358b6c0a83b17302834" localSheetId="4" hidden="1">Model!$N$130</definedName>
    <definedName name="CB_e0672c0e0d8147d685169776f51298c8" localSheetId="4" hidden="1">Model!$BC$123</definedName>
    <definedName name="CB_e06b2b43654d4628a9833142aaa322cf" localSheetId="4" hidden="1">Model!$FV$62</definedName>
    <definedName name="CB_e06b2e93284947e58c9334017ede4977" localSheetId="4" hidden="1">Model!$HP$133</definedName>
    <definedName name="CB_e070d99abee544f1888c43080c938a52" localSheetId="4" hidden="1">Model!$BC$81</definedName>
    <definedName name="CB_e0757e97ee524387896c7ead28c4e699" localSheetId="4" hidden="1">Model!$EG$52</definedName>
    <definedName name="CB_e0790a6d5d504c93b2c44453ea955b6d" localSheetId="4" hidden="1">Model!$CB$88</definedName>
    <definedName name="CB_e0968ea91f9e4a858bb317d3eefbf51d" localSheetId="4" hidden="1">Model!$JE$30</definedName>
    <definedName name="CB_e09725766a99413bada4eae9a7f0b5c2" localSheetId="4" hidden="1">Model!$IC$115</definedName>
    <definedName name="CB_e09c0025e80d4b4d8c22acac050f1914" localSheetId="4" hidden="1">Model!$GN$26</definedName>
    <definedName name="CB_e0b612d7833d4138b176568c2f66a901" localSheetId="4" hidden="1">Model!$LG$154</definedName>
    <definedName name="CB_e0d0a9b7f0c8434ca3c966505e19e11a" localSheetId="4" hidden="1">Model!$DQ$65</definedName>
    <definedName name="CB_e0dba341138e48acb842dbfd9a61d12a" localSheetId="4" hidden="1">Model!$BC$34</definedName>
    <definedName name="CB_e0dcd0e8483d404e9f1a6fc7d91e377c" localSheetId="4" hidden="1">Model!$EY$22</definedName>
    <definedName name="CB_e0de74672edb4b4eb22f1c9e5565d2fa" localSheetId="4" hidden="1">Model!$IJ$33</definedName>
    <definedName name="CB_e0e428cede8c4c5894c9fed1b958b011" localSheetId="4" hidden="1">Model!$IC$10</definedName>
    <definedName name="CB_e0e9b34ef97c473790ca0eec172e220b" localSheetId="4" hidden="1">Model!$IZ$25</definedName>
    <definedName name="CB_e0f9738b2fb24b19b068b09b99043f59" localSheetId="4" hidden="1">Model!$BH$8</definedName>
    <definedName name="CB_e0ff312287364a53be65d20920f3db08" localSheetId="4" hidden="1">Model!$FF$6</definedName>
    <definedName name="CB_e10fc675386640c397ad44b4c8f86bea" localSheetId="4" hidden="1">Model!$BC$95</definedName>
    <definedName name="CB_e112130202d04f40855f5c09a445581a" localSheetId="4" hidden="1">Model!$NC$22</definedName>
    <definedName name="CB_e112a372f9af4e888fe617f32589ffcf" localSheetId="4" hidden="1">Model!$GN$66</definedName>
    <definedName name="CB_e11b1ca5e0404c048b571d50e2d4ccc9" localSheetId="4" hidden="1">Model!$FV$129</definedName>
    <definedName name="CB_e132d5e750f846d4bfdd1eb8c0c10edc" localSheetId="4" hidden="1">Model!$JE$57</definedName>
    <definedName name="CB_e13fb89454b84b06bd8298b0c895ff17" localSheetId="4" hidden="1">Model!$DJ$112</definedName>
    <definedName name="CB_e148b95106054fbd8192686f0155f4eb" localSheetId="4" hidden="1">Model!$FV$64</definedName>
    <definedName name="CB_e15303fbc09d422aa63c921c4f634eff" localSheetId="4" hidden="1">Model!$IC$69</definedName>
    <definedName name="CB_e1787ed9fbbb450eb64ae2e170168c64" localSheetId="4" hidden="1">Model!$EY$112</definedName>
    <definedName name="CB_e184f6a2e9da48a49601dabb34725e54" localSheetId="4" hidden="1">Model!$LN$65</definedName>
    <definedName name="CB_e19136548013471f94d6f533e9602f5e" localSheetId="4" hidden="1">Model!$IC$71</definedName>
    <definedName name="CB_e1a6eee5105a413dbc3db4865b335fa1" localSheetId="4" hidden="1">Model!$CB$27</definedName>
    <definedName name="CB_e1c061695b8b4808a033cea160d1256d" localSheetId="4" hidden="1">Model!$EL$119</definedName>
    <definedName name="CB_e1d18222fda44e9b96890d5571ad1eed" localSheetId="4" hidden="1">Model!$AM$36</definedName>
    <definedName name="CB_e1d29730e20943338250111d898254e5" localSheetId="4" hidden="1">Model!$CB$77</definedName>
    <definedName name="CB_e206df2fea7c40b89e65392da316ac20" localSheetId="4" hidden="1">Model!$MD$126</definedName>
    <definedName name="CB_e2098dc478ec4e478986befee0f9088b" localSheetId="4" hidden="1">Model!$CB$158</definedName>
    <definedName name="CB_e20b230a084440a3bddde226b2197201" localSheetId="4" hidden="1">Model!$FV$77</definedName>
    <definedName name="CB_e20c7e3fe12b4a058e66ba822f7fcda0" localSheetId="4" hidden="1">Model!$GA$50</definedName>
    <definedName name="CB_e213c5d451114301b255e4ca966f0249" localSheetId="4" hidden="1">Model!$IZ$107</definedName>
    <definedName name="CB_e23457edf9d44b3c9ed25bba6a98c853" localSheetId="4" hidden="1">Model!$GU$107</definedName>
    <definedName name="CB_e235f46977e0430c89d30cfb5a62eb10" localSheetId="4" hidden="1">Model!$CB$121</definedName>
    <definedName name="CB_e23c23303de14eb29f26af73509a3c67" localSheetId="4" hidden="1">Model!$N$33</definedName>
    <definedName name="CB_e2495022c42048cb8e9b8565457a143b" localSheetId="4" hidden="1">Model!$KT$55</definedName>
    <definedName name="CB_e25044867edb415ab3666f96bf10edbb" localSheetId="4" hidden="1">Model!$IZ$17</definedName>
    <definedName name="CB_e269e50d0a124f6880551067146a84af" localSheetId="4" hidden="1">Model!$JR$59</definedName>
    <definedName name="CB_e26ef2814268413c8c37f83a9c6b8617" localSheetId="4" hidden="1">Model!$IC$19</definedName>
    <definedName name="CB_e27ab3af7bef47dd99547063e5e2eb73" localSheetId="4" hidden="1">Model!$MI$100</definedName>
    <definedName name="CB_e2913d98e15f4e02b4f89df11b1f7b7f" localSheetId="4" hidden="1">Model!$BU$38</definedName>
    <definedName name="CB_e2914e4cd76543d6b3adbb7f62916ee1" localSheetId="4" hidden="1">Model!$IC$103</definedName>
    <definedName name="CB_e297259e62a04272aba6eaeb574221f0" localSheetId="4" hidden="1">Model!$DQ$13</definedName>
    <definedName name="CB_e29e16f25d63411ca161d522b69b53e2" localSheetId="4" hidden="1">Model!$CB$112</definedName>
    <definedName name="CB_e2ad6d3ba5e14a7d89d1ec9e9bf23f84" localSheetId="4" hidden="1">Model!$HK$87</definedName>
    <definedName name="CB_e2b45e2525874b58a32fe1ba84b22aba" localSheetId="4" hidden="1">Model!$HP$93</definedName>
    <definedName name="CB_e2bbcc5edda94fe38a93c95edbdce996" localSheetId="4" hidden="1">Model!$CB$128</definedName>
    <definedName name="CB_e2c38dd6a918475ab72b72cc45c9f05b" localSheetId="4" hidden="1">Model!$FF$38</definedName>
    <definedName name="CB_e2c44b68f88e4ddabce4e81f029475e8" localSheetId="4" hidden="1">Model!$MI$51</definedName>
    <definedName name="CB_e2db21f928a94970b255e4db37aa28f3" localSheetId="4" hidden="1">Model!$N$46</definedName>
    <definedName name="CB_e2e07364e86e4f13853650374954ccb2" localSheetId="4" hidden="1">Model!$EL$126</definedName>
    <definedName name="CB_e2f4ecace04b400aba3b088d88cb9e18" localSheetId="4" hidden="1">Model!$KO$139</definedName>
    <definedName name="CB_e2f52b216cfa4cda93c21b094bfa59bc" localSheetId="4" hidden="1">Model!$EY$111</definedName>
    <definedName name="CB_e2ff30c847fc4e0480eae69007cc6157" localSheetId="4" hidden="1">Model!$MI$105</definedName>
    <definedName name="CB_e2ffa99dc9e74650b22c6e68e8d30e57" localSheetId="4" hidden="1">Model!$IZ$7</definedName>
    <definedName name="CB_e302efa00b8b4cb8bb635dd8d90e4fde" localSheetId="4" hidden="1">Model!$BC$125</definedName>
    <definedName name="CB_e30aade55d5649f29513100430272ecf" localSheetId="4" hidden="1">Model!$EL$13</definedName>
    <definedName name="CB_e3151710fc144a54b34f0361cbe56404" localSheetId="4" hidden="1">Model!$BH$105</definedName>
    <definedName name="CB_e3173d53f431492d8ecf514f6cb11523" localSheetId="4" hidden="1">Model!$DJ$97</definedName>
    <definedName name="CB_e3223e7c75e24a1d885b9e71f132b1db" localSheetId="4" hidden="1">Model!$HK$155</definedName>
    <definedName name="CB_e32f9bf333fa48b5afb9d2dac11f9e36" localSheetId="4" hidden="1">Model!$FV$143</definedName>
    <definedName name="CB_e33c4e913a304b6b8f6536d7ea13c68e" localSheetId="4" hidden="1">Model!$BC$41</definedName>
    <definedName name="CB_e34a0a3c572346938362e23dd182d862" localSheetId="4" hidden="1">Model!$N$153</definedName>
    <definedName name="CB_e353f08e671449209f2d89cfc8705fec" localSheetId="4" hidden="1">Model!$BH$38</definedName>
    <definedName name="CB_e36268e6018d4a41b76bbb4d1c3653ce" localSheetId="4" hidden="1">Model!$JR$80</definedName>
    <definedName name="CB_e3984456014042ea9db07cf48da4747d" localSheetId="4" hidden="1">Model!$AF$155</definedName>
    <definedName name="CB_e3af96cfb3c7465c9613ba77fac0e00c" localSheetId="4" hidden="1">Model!$MV$94</definedName>
    <definedName name="CB_e3b5bb176bc04c0e9a8aff3d88dd17ba" localSheetId="4" hidden="1">Model!$LG$37</definedName>
    <definedName name="CB_e3be9ad42a364ff1a1fca63de0a7ec21" localSheetId="4" hidden="1">Model!$CW$85</definedName>
    <definedName name="CB_e3bfdcb15b7549219019021bd1b59303" localSheetId="4" hidden="1">Model!$HP$72</definedName>
    <definedName name="CB_e3d342ec04ae464aaed5e19e19e0b27e" localSheetId="4" hidden="1">Model!$FV$156</definedName>
    <definedName name="CB_e3dc5979f15142498eba6a94bfc779a2" localSheetId="4" hidden="1">Model!$FV$137</definedName>
    <definedName name="CB_e3e0b309d6cc481980806feccf12779b" localSheetId="4" hidden="1">Model!$NC$51</definedName>
    <definedName name="CB_e3f8d9d810bc41779dc26677f2315e62" localSheetId="4" hidden="1">Model!$LN$90</definedName>
    <definedName name="CB_e4050e7772324feea6d10d7e50d89dfc" localSheetId="4" hidden="1">Model!$S$19</definedName>
    <definedName name="CB_e4153eac18864fe2acd0805303a7f4dc" localSheetId="4" hidden="1">Model!$FF$94</definedName>
    <definedName name="CB_e43350c3da9943a58d0cfd224ed9f661" localSheetId="4" hidden="1">Model!$BU$19</definedName>
    <definedName name="CB_e43584544bbf46a9b6357104dd9006d9" localSheetId="4" hidden="1">Model!$KT$116</definedName>
    <definedName name="CB_e44538413345441ab5996357d4422e74" localSheetId="4" hidden="1">Model!$JE$112</definedName>
    <definedName name="CB_e45dfb64a0cf47baaf84dc62299e0727" localSheetId="4" hidden="1">Model!$GN$148</definedName>
    <definedName name="CB_e473bfef8dc5494182e0791d741b81a4" localSheetId="4" hidden="1">Model!$CW$129</definedName>
    <definedName name="CB_e475c037e3614574adba95f8c72e2f92" localSheetId="4" hidden="1">Model!$BC$64</definedName>
    <definedName name="CB_e4a6ef01000d46d188471930e9b8e169" localSheetId="4" hidden="1">Model!$GU$19</definedName>
    <definedName name="CB_e4afcc15829e4d8cab0ce5e15d67ccf9" localSheetId="4" hidden="1">Model!$MV$152</definedName>
    <definedName name="CB_e4b45812c3b04f1489b8ccc100185174" localSheetId="4" hidden="1">Model!$NC$70</definedName>
    <definedName name="CB_e4b4639f9b51473d9b7e5c1aae1312b2" localSheetId="4" hidden="1">Model!$IJ$6</definedName>
    <definedName name="CB_e4d2ba47b3f84b0f8c3897685b778007" localSheetId="4" hidden="1">Model!$NC$61</definedName>
    <definedName name="CB_e4dc0493d568461693608aa7257ad181" localSheetId="4" hidden="1">Model!$N$100</definedName>
    <definedName name="CB_e4e0f776850f4f9cb7d571c7a6f7bf7c" localSheetId="4" hidden="1">Model!$HP$69</definedName>
    <definedName name="CB_e4e589bf7bd74262afc5235e74580d63" localSheetId="4" hidden="1">Model!$MI$35</definedName>
    <definedName name="CB_e4e6850b4c824df08ee0086196f2f68b" localSheetId="4" hidden="1">Model!$EG$144</definedName>
    <definedName name="CB_e4ecc471feb84647b4a7f59fa44c1c5b" localSheetId="4" hidden="1">Model!$IJ$41</definedName>
    <definedName name="CB_e50f26896de247e98ca7f9a1373fca74" localSheetId="4" hidden="1">Model!$EY$117</definedName>
    <definedName name="CB_e51d56995b724301a4aa06c8d0dcad39" localSheetId="4" hidden="1">Model!$LN$33</definedName>
    <definedName name="CB_e5204dc4748b46f6a7cfb714e6490618" localSheetId="4" hidden="1">Model!$GN$85</definedName>
    <definedName name="CB_e522133d73b5443d841f34a328189e7b" localSheetId="4" hidden="1">Model!$KT$113</definedName>
    <definedName name="CB_e541bd7285ff4cd78b0821d111dcc34f" localSheetId="4" hidden="1">Model!$MI$119</definedName>
    <definedName name="CB_e559db6d08cc47b39ef6d81c57c01b4d" localSheetId="4" hidden="1">Model!$JY$107</definedName>
    <definedName name="CB_e5620a6d21204ab7a0bd03510c07d824" localSheetId="4" hidden="1">Model!$BC$36</definedName>
    <definedName name="CB_e564b027eff543ef93f2e2f29142a849" localSheetId="4" hidden="1">Model!$GN$145</definedName>
    <definedName name="CB_e56845c5f90848669c0ee380fb9e16b5" localSheetId="4" hidden="1">Model!$MD$23</definedName>
    <definedName name="CB_e56c2c7c0fc447cc9276555299a0fa25" localSheetId="4" hidden="1">Model!$S$122</definedName>
    <definedName name="CB_e56e96c0128e4dab9719173d68cbde07" localSheetId="4" hidden="1">Model!$N$41</definedName>
    <definedName name="CB_e56f5b0527034276a658eb3059df6744" localSheetId="4" hidden="1">Model!$JY$65</definedName>
    <definedName name="CB_e5894ff1b0b34381b400be6180372f70" localSheetId="4" hidden="1">Model!$GN$139</definedName>
    <definedName name="CB_e59936a4672e44a3af5c7b631cad7519" localSheetId="4" hidden="1">Model!$NC$115</definedName>
    <definedName name="CB_e5b0ffe794e74b2aad31e336fc39fc95" localSheetId="4" hidden="1">Model!$FF$63</definedName>
    <definedName name="CB_e5c68849a3a84d0ebe538aaa2afecb82" localSheetId="4" hidden="1">Model!$HK$101</definedName>
    <definedName name="CB_e5c6d8644920482bb14afe409f5aa96a" localSheetId="4" hidden="1">Model!$BC$68</definedName>
    <definedName name="CB_e5db242d96b9459cac3d70eebbb299da" localSheetId="4" hidden="1">Model!$IJ$5</definedName>
    <definedName name="CB_e5e6089422b84d7883654b1b67996243" localSheetId="4" hidden="1">Model!$GN$74</definedName>
    <definedName name="CB_e5e63a673d4643099ad46ec50b78b295" localSheetId="4" hidden="1">Model!$MD$58</definedName>
    <definedName name="CB_e5f88c54752243dea55bf0d43d5718fd" localSheetId="4" hidden="1">Model!$AF$32</definedName>
    <definedName name="CB_e5f94d50a244400b8190e53f67e8ebda" localSheetId="4" hidden="1">Model!$GU$52</definedName>
    <definedName name="CB_e6076e98232e42c9964fc8f135de4890" localSheetId="4" hidden="1">Model!$DQ$95</definedName>
    <definedName name="CB_e60d3e38897e48a7a1959f5d6314ede6" localSheetId="4" hidden="1">Model!$FV$80</definedName>
    <definedName name="CB_e612e9e5a25d48348b169959a52f1cf8" localSheetId="4" hidden="1">Model!$HK$88</definedName>
    <definedName name="CB_e61e00f9fbf34a61ba8fcc612055c18e" localSheetId="4" hidden="1">Model!$NC$5</definedName>
    <definedName name="CB_e61e3a29e93144a283f7ee339ca7b1c8" localSheetId="4" hidden="1">Model!$MI$62</definedName>
    <definedName name="CB_e61f0978dbca49f99e0d478ac7581c14" localSheetId="4" hidden="1">Model!$AF$137</definedName>
    <definedName name="CB_e62e039b7d564ad880b32d349d277305" localSheetId="4" hidden="1">Model!$AM$159</definedName>
    <definedName name="CB_e64ac14ffc154e679b533f92656e5c3e" localSheetId="4" hidden="1">Model!$IJ$12</definedName>
    <definedName name="CB_e64e369b408a443caf335eeaa58b4090" localSheetId="4" hidden="1">Model!$MI$90</definedName>
    <definedName name="CB_e652b66744e546d7884b68de984f8167" localSheetId="4" hidden="1">Model!$NC$47</definedName>
    <definedName name="CB_e65d0d313a8042aa8c284ff207454460" localSheetId="4" hidden="1">Model!$BH$140</definedName>
    <definedName name="CB_e663769465414bbc88a5248e2344b8ae" localSheetId="4" hidden="1">Model!$IC$118</definedName>
    <definedName name="CB_e66b0fde45dd4f818651208a9bb664df" localSheetId="4" hidden="1">Model!$BH$152</definedName>
    <definedName name="CB_e66c6127d60a4a2c8c4eecf582854aa0" localSheetId="4" hidden="1">Model!$HP$148</definedName>
    <definedName name="CB_e679d2ce769b4ddf86152ffe205f8c44" localSheetId="4" hidden="1">Model!$FV$88</definedName>
    <definedName name="CB_e68781ce5ca342cabe736e714dee9620" localSheetId="4" hidden="1">Model!$CW$59</definedName>
    <definedName name="CB_e69726ca84a84a54951b093efecf8172" localSheetId="4" hidden="1">Model!$MD$46</definedName>
    <definedName name="CB_e6a21524baad492684cf8bfad05d863f" localSheetId="4" hidden="1">Model!$MD$135</definedName>
    <definedName name="CB_e6ad587f38764a7cae65e48f8e1e6e55" localSheetId="4" hidden="1">Model!$HK$46</definedName>
    <definedName name="CB_e6c333f50bb34f09a26bf2ec2bac1bea" localSheetId="4" hidden="1">Model!$GU$34</definedName>
    <definedName name="CB_e6c50159b2f24d1db52a1fb7bd475c1e" localSheetId="4" hidden="1">Model!$JY$126</definedName>
    <definedName name="CB_e6cd8f27ea004ffab8952e4260870fee" localSheetId="4" hidden="1">Model!$BC$39</definedName>
    <definedName name="CB_e6cf2fdc175a43fa94b5ad01371bdea7" localSheetId="4" hidden="1">Model!$BC$14</definedName>
    <definedName name="CB_e6d26a8e12ca4764a82c052e1a919f28" localSheetId="4" hidden="1">Model!$GN$30</definedName>
    <definedName name="CB_e6d4c45260a9433d920c6f1b11c3a65b" localSheetId="4" hidden="1">Model!$BU$11</definedName>
    <definedName name="CB_e6d4c5e2dd354ed1978a1f2d4ffe08a0" localSheetId="4" hidden="1">Model!$IJ$67</definedName>
    <definedName name="CB_e6d7a2929e8c4b268d3fdc00bf5fae67" localSheetId="4" hidden="1">Model!$LN$151</definedName>
    <definedName name="CB_e6faace77500494a9484f56997eee516" localSheetId="4" hidden="1">Model!$IZ$140</definedName>
    <definedName name="CB_e6ff27e4d95941328bb43c2d5dc54573" localSheetId="4" hidden="1">Model!$IC$36</definedName>
    <definedName name="CB_e70c9314986d4bbd90306dbc7541eb09" localSheetId="4" hidden="1">Model!$EY$73</definedName>
    <definedName name="CB_e720b5b2afb740c6a1d1684e825e73c5" localSheetId="4" hidden="1">Model!$BU$139</definedName>
    <definedName name="CB_e728a885b0694c53afb3e4376ccf05bc" localSheetId="4" hidden="1">Model!$N$39</definedName>
    <definedName name="CB_e72e6327bc654e52b7c5edd430d8f7e1" localSheetId="4" hidden="1">Model!$KO$32</definedName>
    <definedName name="CB_e7349c96850b4d1cbcfb6214f2e89a44" localSheetId="4" hidden="1">Model!$JY$17</definedName>
    <definedName name="CB_e7384d6b609c4760905211b8280c9015" localSheetId="4" hidden="1">Model!$IZ$91</definedName>
    <definedName name="CB_e73cfb52b99e48bcba554437f3fb5aa0" localSheetId="4" hidden="1">Model!$LG$152</definedName>
    <definedName name="CB_e75a0894cb0c49969e87fc797137ea62" localSheetId="4" hidden="1">Model!$HK$33</definedName>
    <definedName name="CB_e760ed361c9949bca4569dd4472abf2b" localSheetId="4" hidden="1">Model!$CB$66</definedName>
    <definedName name="CB_e78583396a564fa8af0efdb145036598" localSheetId="4" hidden="1">Model!$KT$60</definedName>
    <definedName name="CB_e797855e9c1f4463b989c573b6010bec" localSheetId="4" hidden="1">Model!$FF$129</definedName>
    <definedName name="CB_e7a478a846c94b879bdf9c78cd7b3722" localSheetId="4" hidden="1">Model!$IJ$20</definedName>
    <definedName name="CB_e7aeec589ea9479db030387c946130b9" localSheetId="4" hidden="1">Model!$JR$9</definedName>
    <definedName name="CB_e7b2dcd15c5b4f08b62a1929565c5d48" localSheetId="4" hidden="1">Model!$HK$67</definedName>
    <definedName name="CB_e7b3f4e345f5456cbdf4635837f916c6" localSheetId="4" hidden="1">Model!$JE$47</definedName>
    <definedName name="CB_e7b5608a4ab44c53bcc16f01fdf54b4f" localSheetId="4" hidden="1">Model!$IC$70</definedName>
    <definedName name="CB_e7b6f8d07976463ea0d28a3cbf427c09" localSheetId="4" hidden="1">Model!$JY$125</definedName>
    <definedName name="CB_e7ba0e1b8e9d415689468b581cfcac41" localSheetId="4" hidden="1">Model!$MI$54</definedName>
    <definedName name="CB_e7c1ad350aa34fb59b669e4b017c9a78" localSheetId="4" hidden="1">Model!$IZ$97</definedName>
    <definedName name="CB_e7c75a7073514743a0756bef0b35705f" localSheetId="4" hidden="1">Model!$AF$58</definedName>
    <definedName name="CB_e7d1ca6a1dd04736a663710eb54910a5" localSheetId="4" hidden="1">Model!$GU$114</definedName>
    <definedName name="CB_e7fc33e757d144f19f9331ed7a8f40c8" localSheetId="4" hidden="1">Model!$KT$101</definedName>
    <definedName name="CB_e808561907d54c9e9df29f56564a3cb6" localSheetId="4" hidden="1">Model!$MD$56</definedName>
    <definedName name="CB_e8201c5f753e4492bc28a62cb93e3f3f" localSheetId="4" hidden="1">Model!$LN$73</definedName>
    <definedName name="CB_e82b23db0db84c12b0efb8ab0aec672e" localSheetId="4" hidden="1">Model!$KT$109</definedName>
    <definedName name="CB_e82dd888e5904e7f8039b4ba6260db1c" localSheetId="4" hidden="1">Model!$N$68</definedName>
    <definedName name="CB_e830628d9abf4dd99cd29c76b886ca72" localSheetId="4" hidden="1">Model!$GU$9</definedName>
    <definedName name="CB_e84a103d1ddd43019011ffb67cebfe62" localSheetId="4" hidden="1">Model!$IZ$147</definedName>
    <definedName name="CB_e87358db3caf47dab75598ba841d687c" localSheetId="4" hidden="1">Model!$JY$127</definedName>
    <definedName name="CB_e87b1ac8a74e4a37a8026238485c12c2" localSheetId="4" hidden="1">Model!$EL$10</definedName>
    <definedName name="CB_e88c65198a6a469eb426ef3042abdceb" localSheetId="4" hidden="1">Model!$IJ$129</definedName>
    <definedName name="CB_e891a8e3d6ad4a06b0a8de0398a27039" localSheetId="4" hidden="1">Model!$NC$151</definedName>
    <definedName name="CB_e8a480c6372d4148ac175042460249e8" localSheetId="4" hidden="1">Model!$KO$81</definedName>
    <definedName name="CB_e8c251005ff64d57ba341d749f074d3c" localSheetId="4" hidden="1">Model!$GA$142</definedName>
    <definedName name="CB_e8c85fcd2540427497917874ed1c7d73" localSheetId="4" hidden="1">Model!$KO$28</definedName>
    <definedName name="CB_e8d731d9e63e42f28fe581e779ad6a67" localSheetId="4" hidden="1">Model!$IJ$147</definedName>
    <definedName name="CB_e8dd4b68bfa245339c197b4e0087c34c" localSheetId="4" hidden="1">Model!$GN$65</definedName>
    <definedName name="CB_e8dd6909852e4419aa0b2a77dc4e3e1e" localSheetId="4" hidden="1">Model!$GN$159</definedName>
    <definedName name="CB_e8deb2cd5c3945f2af31a47f3cc6b45d" localSheetId="4" hidden="1">Model!$GU$150</definedName>
    <definedName name="CB_e8f2e0a4cd96435cabe71bff9131eaa8" localSheetId="4" hidden="1">Model!$DQ$74</definedName>
    <definedName name="CB_e9052492ea5c4498a6ab7b30548dbe3e" localSheetId="4" hidden="1">Model!$GN$40</definedName>
    <definedName name="CB_e9131152176749fe912c9bec52dd3ee6" localSheetId="4" hidden="1">Model!$JE$54</definedName>
    <definedName name="CB_e91b3feb64104bcd922af3d72c64594b" localSheetId="4" hidden="1">Model!$DQ$81</definedName>
    <definedName name="CB_e91fb118daac40909d9fa39206dd137f" localSheetId="4" hidden="1">Model!$EG$126</definedName>
    <definedName name="CB_e921748c0104418189d44290d300d4d9" localSheetId="4" hidden="1">Model!$HK$57</definedName>
    <definedName name="CB_e933f1dd6a2043d0a73e9885c1d7543f" localSheetId="4" hidden="1">Model!$N$123</definedName>
    <definedName name="CB_e9340eee174343f499471d787c18ce68" localSheetId="4" hidden="1">Model!$EG$153</definedName>
    <definedName name="CB_e9463bc496824da594a6f38e88d2382c" localSheetId="4" hidden="1">Model!$NC$106</definedName>
    <definedName name="CB_e949d0e067d043ea8545d38741690ca7" localSheetId="4" hidden="1">Model!$HP$158</definedName>
    <definedName name="CB_e955a2d4e0754d11b295909632d1d276" localSheetId="4" hidden="1">Model!$N$97</definedName>
    <definedName name="CB_e96042b9d06f4c9fb09538d6706a60b6" localSheetId="4" hidden="1">Model!$IZ$40</definedName>
    <definedName name="CB_e964b87930304377871a697ff171f77e" localSheetId="4" hidden="1">Model!$EG$36</definedName>
    <definedName name="CB_e96aab237fbd4b03825e54510a217971" localSheetId="4" hidden="1">Model!$EL$60</definedName>
    <definedName name="CB_e96ae8e2525843c7b34f425688219bb0" localSheetId="4" hidden="1">Model!$NC$54</definedName>
    <definedName name="CB_e990ed611be84b1aa40426a40973f067" localSheetId="4" hidden="1">Model!$CR$123</definedName>
    <definedName name="CB_e9930629afd4493ea7f3f6fa99e4b847" localSheetId="4" hidden="1">Model!$MD$101</definedName>
    <definedName name="CB_e999f2fed383407a91398597269ce66b" localSheetId="4" hidden="1">Model!$JY$100</definedName>
    <definedName name="CB_e99ae4616a9948d6bbe2415440d420df" localSheetId="4" hidden="1">Model!$IJ$87</definedName>
    <definedName name="CB_e9a2aee325ed450a980aa63c59dd9448" localSheetId="4" hidden="1">Model!$CW$72</definedName>
    <definedName name="CB_e9a3cf15f60041678ac166683628c4a2" localSheetId="4" hidden="1">Model!$LN$19</definedName>
    <definedName name="CB_e9ad8c51ea454ac48607706e092841c6" localSheetId="4" hidden="1">Model!$HP$153</definedName>
    <definedName name="CB_e9ae4aa395914f53a1b96c2f307e389a" localSheetId="4" hidden="1">Model!$IC$157</definedName>
    <definedName name="CB_e9b46ceb90ab4958ab24fa8a6610c80c" localSheetId="4" hidden="1">Model!$MI$23</definedName>
    <definedName name="CB_e9b954e02f094917b68f87b8911646a1" localSheetId="4" hidden="1">Model!$KO$109</definedName>
    <definedName name="CB_e9be1f8afac244aa8c200970cc400582" localSheetId="4" hidden="1">Model!$JY$42</definedName>
    <definedName name="CB_e9c2ab38e8e34544af697915f577d102" localSheetId="4" hidden="1">Model!$AM$80</definedName>
    <definedName name="CB_e9d11a90dae0404f9efc1b611f77a26e" localSheetId="4" hidden="1">Model!$GN$12</definedName>
    <definedName name="CB_e9d6c6f0c02441be9e28af7d74da2459" localSheetId="4" hidden="1">Model!$N$70</definedName>
    <definedName name="CB_e9d7c284689e4fc3950c965e373400aa" localSheetId="4" hidden="1">Model!$EL$111</definedName>
    <definedName name="CB_e9d7d27828ec432ca0d0822455897e14" localSheetId="4" hidden="1">Model!$GN$128</definedName>
    <definedName name="CB_e9dbbdeb802b4cbf95490f30f7939c02" localSheetId="4" hidden="1">Model!$IZ$35</definedName>
    <definedName name="CB_e9df8560aec24eee94edfe7103ec6661" localSheetId="4" hidden="1">Model!$MV$127</definedName>
    <definedName name="CB_e9e30e106b0240c0a55a30e33a8b0ed8" localSheetId="4" hidden="1">Model!$DQ$63</definedName>
    <definedName name="CB_e9e66b3f4b5042f2ae493e82f44d396f" localSheetId="4" hidden="1">Model!$KT$153</definedName>
    <definedName name="CB_e9ed27c76adb4147afc972030eb4d087" localSheetId="4" hidden="1">Model!$IC$135</definedName>
    <definedName name="CB_ea18e9dff2134d389392f9c7ff70511b" localSheetId="4" hidden="1">Model!$CR$40</definedName>
    <definedName name="CB_ea20c01eb53d4c92b265aa2bceba92b9" localSheetId="4" hidden="1">Model!$EL$24</definedName>
    <definedName name="CB_ea2d231ff25b435891efb45690e991ad" localSheetId="4" hidden="1">Model!$S$145</definedName>
    <definedName name="CB_ea2ef7ddf2d34840946bdc2eb814b9ae" localSheetId="4" hidden="1">Model!$S$52</definedName>
    <definedName name="CB_ea3eae967b4e4f35b1e508055ba4cda4" localSheetId="4" hidden="1">Model!$CB$136</definedName>
    <definedName name="CB_ea41179662f14990be1e320249aecb6e" localSheetId="4" hidden="1">Model!$DQ$84</definedName>
    <definedName name="CB_ea4ce0404813489c909a2f1646d3cfb8" localSheetId="4" hidden="1">Model!$LG$59</definedName>
    <definedName name="CB_ea530684f3f14c67b994b6a1a6209bc8" localSheetId="4" hidden="1">Model!$AF$33</definedName>
    <definedName name="CB_ea65b29cabec49dda15c4a88ebe318ea" localSheetId="4" hidden="1">Model!$GN$62</definedName>
    <definedName name="CB_ea6655968b6d4a1fb1ffb0bc6c80ae10" localSheetId="4" hidden="1">Model!$KT$22</definedName>
    <definedName name="CB_ea72b9afe3ae405ab25a7147a3ffc819" localSheetId="4" hidden="1">Model!$CR$86</definedName>
    <definedName name="CB_ea7df1f9b3c24085938a190fecdf39da" localSheetId="4" hidden="1">Model!$MI$6</definedName>
    <definedName name="CB_ea87ac9781ce41e49d92b2075176338e" localSheetId="4" hidden="1">Model!$CR$12</definedName>
    <definedName name="CB_ea8941437a2e48578f0ed839ec7adce8" localSheetId="4" hidden="1">Model!$KT$108</definedName>
    <definedName name="CB_ea8a6936d86048dcbb8a9168b475d110" localSheetId="4" hidden="1">Model!$JR$83</definedName>
    <definedName name="CB_ea8b26f10c8a47a783c35ccce7dde034" localSheetId="4" hidden="1">Model!$JY$128</definedName>
    <definedName name="CB_ea9155be7c4f4f45b617b3f718cdeaff" localSheetId="4" hidden="1">Model!$CW$5</definedName>
    <definedName name="CB_ea99baef3142415b82c35d1fb36a03b8" localSheetId="4" hidden="1">Model!$BH$102</definedName>
    <definedName name="CB_eac43320c970406fa29d219eb9daac9f" localSheetId="4" hidden="1">Model!$EL$20</definedName>
    <definedName name="CB_eae4b773ee3a47ab8c86790ae93708b8" localSheetId="4" hidden="1">Model!$GU$137</definedName>
    <definedName name="CB_eaf5df25d49449a88e1f87a85bd14e24" localSheetId="4" hidden="1">Model!$EL$25</definedName>
    <definedName name="CB_eb0a7c0e8f9c412db9cd6720f5dbadd1" localSheetId="4" hidden="1">Model!$BH$60</definedName>
    <definedName name="CB_eb12456cad3846009976024e49db8cab" localSheetId="4" hidden="1">Model!$S$5</definedName>
    <definedName name="CB_eb1463c092ee44919296d5ae46aaa83c" localSheetId="4" hidden="1">Model!$BU$88</definedName>
    <definedName name="CB_eb3f5d4bffa54bfcb927936fc2f9f4bb" localSheetId="4" hidden="1">Model!$LG$143</definedName>
    <definedName name="CB_eb458f59ca3149ddb3984f1daad439a2" localSheetId="4" hidden="1">Model!$EG$149</definedName>
    <definedName name="CB_eb4a1784dfa74f098e09b735a21cbc42" localSheetId="4" hidden="1">Model!$BH$86</definedName>
    <definedName name="CB_eb4b5d9de79a4de6abcb8553de3a8e81" localSheetId="4" hidden="1">Model!$JY$57</definedName>
    <definedName name="CB_eb730d4594554e8eae68ebebdddbce5e" localSheetId="4" hidden="1">Model!$GU$138</definedName>
    <definedName name="CB_eba217d5cf1f40dfa050d640e188f409" localSheetId="4" hidden="1">Model!$IJ$58</definedName>
    <definedName name="CB_eba5ececa93d4bbaa0b9c469768f8885" localSheetId="4" hidden="1">Model!$BH$52</definedName>
    <definedName name="CB_eba80e61b17f40b8a54f73d6de2aca73" localSheetId="4" hidden="1">Model!$JR$67</definedName>
    <definedName name="CB_ebaa84a240b1457cba83b573a3e599df" localSheetId="4" hidden="1">Model!$NC$85</definedName>
    <definedName name="CB_ebb180948ce2424cbfc0def09b318664" localSheetId="4" hidden="1">Model!$KT$81</definedName>
    <definedName name="CB_ebb2e12fb6324809ad0c5516670186f2" localSheetId="4" hidden="1">Model!$KO$101</definedName>
    <definedName name="CB_ebb7e93a565b4a018fa1f3b1fbccb9e3" localSheetId="4" hidden="1">Model!$EL$158</definedName>
    <definedName name="CB_ebbf46289d6d4de5a77660e453c4a924" localSheetId="4" hidden="1">Model!$IC$75</definedName>
    <definedName name="CB_ebdccc2976d84583908a7ec6e172fae6" localSheetId="4" hidden="1">Model!$EG$37</definedName>
    <definedName name="CB_ebe17a0b7af04e6cabdc3caaf6b5b547" localSheetId="4" hidden="1">Model!$N$54</definedName>
    <definedName name="CB_ebe212f2727a4bf7a0678970d0ec313e" localSheetId="4" hidden="1">Model!$CR$68</definedName>
    <definedName name="CB_ebe4687ff44c4e4c9a314e4fae7c1107" localSheetId="4" hidden="1">Model!$DJ$59</definedName>
    <definedName name="CB_ebe7a7060be143a19129c97bc0835e05" localSheetId="4" hidden="1">Model!$S$108</definedName>
    <definedName name="CB_ebf9042f25c2410ab9375d783d8bb081" localSheetId="4" hidden="1">Model!$MI$34</definedName>
    <definedName name="CB_ebfe3e14ceee4d8090962b68a704b09c" localSheetId="4" hidden="1">Model!$BC$40</definedName>
    <definedName name="CB_ec06bb1ced84402f86a36635bec90c61" localSheetId="4" hidden="1">Model!$HP$116</definedName>
    <definedName name="CB_ec13782710454a82a13926a9b7a5c6d7" localSheetId="4" hidden="1">Model!$IJ$80</definedName>
    <definedName name="CB_ec19a9b73bae4b24a501bb3554796a9b" localSheetId="4" hidden="1">Model!$CW$153</definedName>
    <definedName name="CB_ec1f85c88eee4d579207d328a6587ea6" localSheetId="4" hidden="1">Model!$KT$32</definedName>
    <definedName name="CB_ec4facc6750643eeb0140d275bbdd97b" localSheetId="4" hidden="1">Model!$DQ$79</definedName>
    <definedName name="CB_ec6caf7851e74c82bd9bf454c4f0c47d" localSheetId="4" hidden="1">Model!$AM$107</definedName>
    <definedName name="CB_ec6d24a293cc45c1ac93c88f4d855748" localSheetId="4" hidden="1">Model!$IZ$112</definedName>
    <definedName name="CB_ec87cd6314d141bdac78adf159a5f2ff" localSheetId="4" hidden="1">Model!$KO$151</definedName>
    <definedName name="CB_ec92ae1797304a1bb5b4d5117b36f0a8" localSheetId="4" hidden="1">Model!$JR$135</definedName>
    <definedName name="CB_ec9cbcab04064260aea447ef6bd06840" localSheetId="4" hidden="1">Model!$EL$55</definedName>
    <definedName name="CB_ecaad595c06f4ae28d162d367f4a79fe" localSheetId="4" hidden="1">Model!$S$120</definedName>
    <definedName name="CB_ecbb7ff39dfb4dbb9de0e0ac355af4a5" localSheetId="4" hidden="1">Model!$HP$138</definedName>
    <definedName name="CB_ecc8822aef9d43af894acbb41e67b6a5" localSheetId="4" hidden="1">Model!$NC$73</definedName>
    <definedName name="CB_ecd6cd8eb1864083a881591218b2520a" localSheetId="4" hidden="1">Model!$IZ$158</definedName>
    <definedName name="CB_ece75c2cacd046ddb73573cc71ceba75" localSheetId="4" hidden="1">Model!$EY$138</definedName>
    <definedName name="CB_ece860b43fcd42dc914abbbe56bb7e78" localSheetId="4" hidden="1">Model!$EG$68</definedName>
    <definedName name="CB_ecf4b34056ec4fc2a605481e66f3d25b" localSheetId="4" hidden="1">Model!$N$22</definedName>
    <definedName name="CB_ed062d08e7ab4adc9d809e8590f928ec" localSheetId="4" hidden="1">Model!$IJ$83</definedName>
    <definedName name="CB_ed0fe15bf78a4399a2357eed67a6d3fb" localSheetId="4" hidden="1">Model!$IC$87</definedName>
    <definedName name="CB_ed19dbaadf2341be8122b462cba70757" localSheetId="4" hidden="1">Model!$IJ$114</definedName>
    <definedName name="CB_ed1ab8ede24b4055b0f9a4817d80b043" localSheetId="4" hidden="1">Model!$KT$53</definedName>
    <definedName name="CB_ed23f8c269aa4300b3f99798fa9d5fd6" localSheetId="4" hidden="1">Model!$AF$100</definedName>
    <definedName name="CB_ed2537d9b5344c51910e35d1868e3885" localSheetId="4" hidden="1">Model!$EL$106</definedName>
    <definedName name="CB_ed3636d219f8403097a1951a67857b29" localSheetId="4" hidden="1">Model!$MI$144</definedName>
    <definedName name="CB_ed3fa368554d4169befaff4a88151643" localSheetId="4" hidden="1">Model!$AF$10</definedName>
    <definedName name="CB_ed4388073b3e4d97914da410f0b57b00" localSheetId="4" hidden="1">Model!$N$122</definedName>
    <definedName name="CB_ed4738bf4b3a479c9d12c309ee543b7d" localSheetId="4" hidden="1">Model!$S$87</definedName>
    <definedName name="CB_ed4f886d8a66459897ab81c42eaa69bd" localSheetId="4" hidden="1">Model!$JY$117</definedName>
    <definedName name="CB_ed6d283bd93a473eb843924637f93aae" localSheetId="4" hidden="1">Model!$CW$20</definedName>
    <definedName name="CB_ed76e52a26a448a085fdf909ff839a93" localSheetId="4" hidden="1">Model!$KO$75</definedName>
    <definedName name="CB_ed7f9fb026844a1582fb756c7910104f" localSheetId="4" hidden="1">Model!$DJ$113</definedName>
    <definedName name="CB_ed9da6b42c524d33a96631eb54ce6de6" localSheetId="4" hidden="1">Model!$LG$56</definedName>
    <definedName name="CB_edb07feb0b384c0ea8d6d2b29631f721" localSheetId="4" hidden="1">Model!$AF$59</definedName>
    <definedName name="CB_edc0273cd8b44e3ab448232072a909c9" localSheetId="4" hidden="1">Model!$HK$83</definedName>
    <definedName name="CB_edde04e7d26c4b5689fbd39aae8e8230" localSheetId="4" hidden="1">Model!$AM$98</definedName>
    <definedName name="CB_edff368613a44a8fbc4b5099efe1888a" localSheetId="4" hidden="1">Model!$IZ$144</definedName>
    <definedName name="CB_ee144d068d774d5f87899bf2f706832e" localSheetId="4" hidden="1">Model!$EG$103</definedName>
    <definedName name="CB_ee2296c7d7de43f38edb61fd10793189" localSheetId="4" hidden="1">Model!$MI$149</definedName>
    <definedName name="CB_ee2d1a74611743a0872c2f2864dfc15d" localSheetId="4" hidden="1">Model!$DJ$30</definedName>
    <definedName name="CB_ee2e9ec28c7e4f8aa39c89a83e8cbf3a" localSheetId="4" hidden="1">Model!$KT$112</definedName>
    <definedName name="CB_ee3f76c5ca614a6bb294b0a20668bac1" localSheetId="4" hidden="1">Model!$AM$45</definedName>
    <definedName name="CB_ee62b32fd649460eb048813278c0d0aa" localSheetId="4" hidden="1">Model!$LG$28</definedName>
    <definedName name="CB_ee67afd1afc544be8bad610483db5da5" localSheetId="4" hidden="1">Model!$LN$81</definedName>
    <definedName name="CB_ee7039ec46fa4650bed195ceb1152bd6" localSheetId="4" hidden="1">Model!$KO$150</definedName>
    <definedName name="CB_ee766708a9e74939a2c2e55015a72ef7" localSheetId="4" hidden="1">Model!$HK$151</definedName>
    <definedName name="CB_ee7af3cb641e4ba6a41581a4c8e25ed4" localSheetId="4" hidden="1">Model!$GA$120</definedName>
    <definedName name="CB_ee7dd1a8751a42c3a9bb18a552f87232" localSheetId="4" hidden="1">Model!$DQ$133</definedName>
    <definedName name="CB_ee87541299d44473b4f9803dc97f8202" localSheetId="4" hidden="1">Model!$N$55</definedName>
    <definedName name="CB_ee8a074f4a1d42b19580e5b7fbab6051" localSheetId="4" hidden="1">Model!$CR$47</definedName>
    <definedName name="CB_ee8a1eefe6ec4e72949563dc8168cfdc" localSheetId="4" hidden="1">Model!$S$146</definedName>
    <definedName name="CB_ee8efd8737a34dc2a622308f2a00d205" localSheetId="4" hidden="1">Model!$AM$74</definedName>
    <definedName name="CB_ee9b18b174dc43899da2c62ea8198ec7" localSheetId="4" hidden="1">Model!$BH$82</definedName>
    <definedName name="CB_eea6a126276b40bd8ac9955659f153e8" localSheetId="4" hidden="1">Model!$NC$122</definedName>
    <definedName name="CB_eea8c0465f1a462a8edeb6cd3140c70e" localSheetId="4" hidden="1">Model!$LG$51</definedName>
    <definedName name="CB_eebbec328e144bd9972eb301536feb5d" localSheetId="4" hidden="1">Model!$EL$146</definedName>
    <definedName name="CB_eedb310f6bc7487f8750fbaadb07be21" localSheetId="4" hidden="1">Model!$BU$81</definedName>
    <definedName name="CB_eee1da8d47ee47c6b8c452f11ae17587" localSheetId="4" hidden="1">Model!$GA$124</definedName>
    <definedName name="CB_ef0c40d9a2f54243b00bbc58112002bf" localSheetId="4" hidden="1">Model!$DQ$51</definedName>
    <definedName name="CB_ef120d00be1642579d9046e934a7e855" localSheetId="4" hidden="1">Model!$EY$14</definedName>
    <definedName name="CB_ef14d7d0abd34599b542fbb5126a1943" localSheetId="4" hidden="1">Model!$DJ$81</definedName>
    <definedName name="CB_ef2dec33b75b4bc0a81f868fd0daa278" localSheetId="4" hidden="1">Model!$GU$86</definedName>
    <definedName name="CB_ef775a47630f4644aa47a713b8b7e6b1" localSheetId="4" hidden="1">Model!$GA$53</definedName>
    <definedName name="CB_ef77ebc806ca47e3b11e70e7fd5d80da" localSheetId="4" hidden="1">Model!$CB$106</definedName>
    <definedName name="CB_ef8d35dfd9a1456784e7c7b164a0f50e" localSheetId="4" hidden="1">Model!$LG$137</definedName>
    <definedName name="CB_efa0d25c9e3e4c11ba01f4dada4d6943" localSheetId="4" hidden="1">Model!$FF$52</definedName>
    <definedName name="CB_efa420e13cca4666ad1ab0f9d4b6dc94" localSheetId="4" hidden="1">Model!$BH$115</definedName>
    <definedName name="CB_efb19806482943a49fb34689db972d47" localSheetId="4" hidden="1">Model!$GU$65</definedName>
    <definedName name="CB_efb3c3b3a3c34763b40d741ebfc45153" localSheetId="4" hidden="1">Model!$CB$131</definedName>
    <definedName name="CB_efbac014a001456a8ad5ae32aa11c2c4" localSheetId="4" hidden="1">Model!$GA$131</definedName>
    <definedName name="CB_efbbf76d139f489ca334f7dc98d367de" localSheetId="4" hidden="1">Model!$BC$90</definedName>
    <definedName name="CB_efbd6390f1b445a29b25c14f4bbbcbe3" localSheetId="4" hidden="1">Model!$EY$9</definedName>
    <definedName name="CB_efc0e9403e9d4476abcd26c8a6cdf516" localSheetId="4" hidden="1">Model!$LN$29</definedName>
    <definedName name="CB_efccedad98b1472e916f009b65986e43" localSheetId="4" hidden="1">Model!$JE$15</definedName>
    <definedName name="CB_efde7a46c6664bb3a33fa20d6da9e6da" localSheetId="4" hidden="1">Model!$FF$8</definedName>
    <definedName name="CB_efe086e12b35457b861c15c210bd3dca" localSheetId="4" hidden="1">Model!$GN$94</definedName>
    <definedName name="CB_effa34779be24f7894ee294de2b764e8" localSheetId="4" hidden="1">Model!$GN$57</definedName>
    <definedName name="CB_f00719bcb7c84737b2d0ae0ee24a9710" localSheetId="4" hidden="1">Model!$LN$103</definedName>
    <definedName name="CB_f0085807f88642038adea1d49cc7559a" localSheetId="4" hidden="1">Model!$CR$106</definedName>
    <definedName name="CB_f0127a280d25491894d85a3ed8f58c19" localSheetId="4" hidden="1">Model!$FV$99</definedName>
    <definedName name="CB_f01ef9572d08476f997471a0aaf0721b" localSheetId="4" hidden="1">Model!$LG$94</definedName>
    <definedName name="CB_f02c76ab784a4dd9943521a3b6083877" localSheetId="4" hidden="1">Model!$JE$119</definedName>
    <definedName name="CB_f02d7031730e4bc5a0245b6f09bdb9df" localSheetId="4" hidden="1">Model!$DQ$117</definedName>
    <definedName name="CB_f0441efd9b954096adcdd90e3bd30b6d" localSheetId="4" hidden="1">Model!$MD$102</definedName>
    <definedName name="CB_f0526d7c3a92454f851e36cf57926933" localSheetId="4" hidden="1">Model!$AM$127</definedName>
    <definedName name="CB_f0574e6fea4c4955bd290c0cfb6ac8f8" localSheetId="4" hidden="1">Model!$MI$21</definedName>
    <definedName name="CB_f05a30f985df4ccda627de947a46df3c" localSheetId="4" hidden="1">Model!$N$158</definedName>
    <definedName name="CB_f08a544039b640dfbaad8447afe0d929" localSheetId="4" hidden="1">Model!$KO$112</definedName>
    <definedName name="CB_f0a0f6d023d248e3bb4ffc9e51c2348f" localSheetId="4" hidden="1">Model!$LG$4</definedName>
    <definedName name="CB_f0a35f821a3c48ffa58f56c75991da02" localSheetId="4" hidden="1">Model!$AM$7</definedName>
    <definedName name="CB_f0ab2e8fad164a82b33648bb30a54e25" localSheetId="4" hidden="1">Model!$MD$48</definedName>
    <definedName name="CB_f0ae99b3d6ce4265afde4debf58f6b87" localSheetId="4" hidden="1">Model!$EY$88</definedName>
    <definedName name="CB_f0bcddffef134a1d8b77a0d3ecca25fe" localSheetId="4" hidden="1">Model!$LG$68</definedName>
    <definedName name="CB_f0be9143baf64c0dbd003eae62e84954" localSheetId="4" hidden="1">Model!$NC$10</definedName>
    <definedName name="CB_f0db35a20b424da58185dfa05552978e" localSheetId="4" hidden="1">Model!$GA$157</definedName>
    <definedName name="CB_f0dbfce2f31a494ca6b55b9477142c26" localSheetId="4" hidden="1">Model!$AF$4</definedName>
    <definedName name="CB_f0e7088b1ece48dbbed7f1b947879f2e" localSheetId="4" hidden="1">Model!$AF$74</definedName>
    <definedName name="CB_f0f1de9225ac4640a7428aa78d162e04" localSheetId="4" hidden="1">Model!$IC$52</definedName>
    <definedName name="CB_f0f27fd9fd3c40fb915ab8539d3b3a5f" localSheetId="4" hidden="1">Model!$AM$66</definedName>
    <definedName name="CB_f0fc2d4465354df9aba99328eaefb975" localSheetId="4" hidden="1">Model!$CW$6</definedName>
    <definedName name="CB_f0fc54cee0f84444b761b0c64fd5f7e7" localSheetId="4" hidden="1">Model!$HP$137</definedName>
    <definedName name="CB_f0fd9ef3b7fd4191ba89969f2fc37a99" localSheetId="4" hidden="1">Model!$MV$150</definedName>
    <definedName name="CB_f0ff1672f3424e83b2c9fbb94847da07" localSheetId="4" hidden="1">Model!$LN$68</definedName>
    <definedName name="CB_f102fb9c16db407fa8fcd01e8e8f00b4" localSheetId="4" hidden="1">Model!$MD$105</definedName>
    <definedName name="CB_f104c6b5f6fc4a1bb96b62028023a2e5" localSheetId="4" hidden="1">Model!$EY$105</definedName>
    <definedName name="CB_f115affac879499ca34efe2600676a90" localSheetId="4" hidden="1">Model!$HP$58</definedName>
    <definedName name="CB_f1273bb90ef74ef1a9913424a1b44dcb" localSheetId="4" hidden="1">Model!$AF$69</definedName>
    <definedName name="CB_f128b739ce9b47f89fbec059395270f8" localSheetId="4" hidden="1">Model!$MI$57</definedName>
    <definedName name="CB_f13531f997174ea4922287158a41a42b" localSheetId="4" hidden="1">Model!$HP$92</definedName>
    <definedName name="CB_f136b03be02647d182394367c65cb247" localSheetId="4" hidden="1">Model!$HP$90</definedName>
    <definedName name="CB_f13b88c2aaa34b6b8baca101c2e20e4f" localSheetId="4" hidden="1">Model!$LG$158</definedName>
    <definedName name="CB_f1475a09b0384200a0fa0eded289949f" localSheetId="4" hidden="1">Model!$JE$39</definedName>
    <definedName name="CB_f15ff045d34b43a29f2fd5358b37a002" localSheetId="4" hidden="1">Model!$CW$40</definedName>
    <definedName name="CB_f168037422864a4a8c78540d9c461154" localSheetId="4" hidden="1">Model!$IJ$4</definedName>
    <definedName name="CB_f16bc27bfd3c4a58ae8ba4b43c95fffd" localSheetId="4" hidden="1">Model!$IZ$139</definedName>
    <definedName name="CB_f17132300c4f49db8f7740b6e09ac188" localSheetId="4" hidden="1">Model!$N$96</definedName>
    <definedName name="CB_f175ffd22a2b4d358308847e695ee859" localSheetId="4" hidden="1">Model!$BC$79</definedName>
    <definedName name="CB_f17ba169a6474f28bdda9fa0b6c10249" localSheetId="4" hidden="1">Model!$BH$5</definedName>
    <definedName name="CB_f18d19d22ebd462084b52efcd6bfa196" localSheetId="4" hidden="1">Model!$CR$29</definedName>
    <definedName name="CB_f1a7a295a6b14f65a69328a1a59e41c5" localSheetId="4" hidden="1">Model!$CW$126</definedName>
    <definedName name="CB_f1c34b0f359146e5bca99e32e780f2ea" localSheetId="4" hidden="1">Model!$JE$5</definedName>
    <definedName name="CB_f1d47e46fdf0411d90b62c29df1c3b46" localSheetId="4" hidden="1">Model!$GU$156</definedName>
    <definedName name="CB_f1f2323f0a164c4482331079f69ee184" localSheetId="4" hidden="1">Model!$HP$7</definedName>
    <definedName name="CB_f22c64f067b84490bf2f921f927ae050" localSheetId="4" hidden="1">Model!$NC$104</definedName>
    <definedName name="CB_f2328403d9834dfaaabf88df88517357" localSheetId="4" hidden="1">Model!$JE$84</definedName>
    <definedName name="CB_f23fdad62ca54e409fd2c478874f7fd2" localSheetId="4" hidden="1">Model!$BC$38</definedName>
    <definedName name="CB_f24102a4b66a4a6b85c6955d9b0e9367" localSheetId="4" hidden="1">Model!$S$15</definedName>
    <definedName name="CB_f25df9c924054852b334a6a77f65d1ee" localSheetId="4" hidden="1">Model!$MD$6</definedName>
    <definedName name="CB_f266f60cfdd54c10b4a09a43157626ac" localSheetId="4" hidden="1">Model!$CB$101</definedName>
    <definedName name="CB_f27ff17b7bf740f289648a900a951e39" localSheetId="4" hidden="1">Model!$LN$6</definedName>
    <definedName name="CB_f281100041f0459a960399216c4f6512" localSheetId="4" hidden="1">Model!$MV$24</definedName>
    <definedName name="CB_f291a8b420a345479463110430afc1fd" localSheetId="4" hidden="1">Model!$CB$104</definedName>
    <definedName name="CB_f2b6afabc33b4d2986f382b5da9bd6da" localSheetId="4" hidden="1">Model!$FF$133</definedName>
    <definedName name="CB_f2b995a434e941519de5d708fba70e88" localSheetId="4" hidden="1">Model!$CB$7</definedName>
    <definedName name="CB_f2ba60c6e1de45b6a2aa53bdf9674e4a" localSheetId="4" hidden="1">Model!$LG$109</definedName>
    <definedName name="CB_f2bc7719081a4cb2974f4b7e1f93d54f" localSheetId="4" hidden="1">Model!$FV$29</definedName>
    <definedName name="CB_f2d26253593343aabbe7b28d39e4424c" localSheetId="4" hidden="1">Model!$JY$38</definedName>
    <definedName name="CB_f2de1b23120d4fd8b99f40995ecd4523" localSheetId="4" hidden="1">Model!$LG$41</definedName>
    <definedName name="CB_f2e39a420e054bb08e40293a54d60896" localSheetId="4" hidden="1">Model!$DJ$7</definedName>
    <definedName name="CB_f2e677a3fabc48619cab74f14310d3e0" localSheetId="4" hidden="1">Model!$CR$28</definedName>
    <definedName name="CB_f2e7b88d9f9846efb94b55788b7ee933" localSheetId="4" hidden="1">Model!$EG$155</definedName>
    <definedName name="CB_f2e7c5865e114141be6ede26d0df2495" localSheetId="4" hidden="1">Model!$AF$106</definedName>
    <definedName name="CB_f2eac01701204dddbe261468c1696aa2" localSheetId="4" hidden="1">Model!$MV$132</definedName>
    <definedName name="CB_f304f2c534b8429897a4f9db88ab83f0" localSheetId="4" hidden="1">Model!$BU$57</definedName>
    <definedName name="CB_f3069d3427ea4dafbc28e4b349c5983e" localSheetId="4" hidden="1">Model!$EY$108</definedName>
    <definedName name="CB_f307981f2ed649ec9313025f74a7a854" localSheetId="4" hidden="1">Model!$MV$128</definedName>
    <definedName name="CB_f31295d90a0c410597e35651b37699d1" localSheetId="4" hidden="1">Model!$JR$79</definedName>
    <definedName name="CB_f322c9a570c14a8cafcf732c933b628f" localSheetId="4" hidden="1">Model!$EY$43</definedName>
    <definedName name="CB_f32eba907b664a26a67a713ea6dcd096" localSheetId="4" hidden="1">Model!$EG$8</definedName>
    <definedName name="CB_f3491474e0884084997aec68752a57a1" localSheetId="4" hidden="1">Model!$NC$32</definedName>
    <definedName name="CB_f3507866231646478f83fa9275486f37" localSheetId="4" hidden="1">Model!$EL$36</definedName>
    <definedName name="CB_f352a1f76d65499abdb869b453522a8f" localSheetId="4" hidden="1">Model!$CR$82</definedName>
    <definedName name="CB_f364842800ac4d27a45141776452eaaf" localSheetId="4" hidden="1">Model!$FF$100</definedName>
    <definedName name="CB_f3731cb5b8dd424284dd0e0c029648e1" localSheetId="4" hidden="1">Model!$HP$99</definedName>
    <definedName name="CB_f377a6314ee74ee18550079c8b793340" localSheetId="4" hidden="1">Model!$FF$143</definedName>
    <definedName name="CB_f37b0274f5bf4df6a050e3a56e0fcd60" localSheetId="4" hidden="1">Model!$AM$70</definedName>
    <definedName name="CB_f37f22288fd3457f9be6f06636f06dbf" localSheetId="4" hidden="1">Model!$KO$82</definedName>
    <definedName name="CB_f381d211ecd9404e998e0a6016e965b0" localSheetId="4" hidden="1">Model!$EG$129</definedName>
    <definedName name="CB_f38d7081886746818f4d6a6ec7f8556f" localSheetId="4" hidden="1">Model!$GN$41</definedName>
    <definedName name="CB_f398eb6cd83f41e08d006d72f1bf2faa" localSheetId="4" hidden="1">Model!$DJ$16</definedName>
    <definedName name="CB_f3a516b7ccc44f80b47589410a450e3b" localSheetId="4" hidden="1">Model!$JE$28</definedName>
    <definedName name="CB_f3a9194d17724f109d0ef28b21170511" localSheetId="4" hidden="1">Model!$JR$55</definedName>
    <definedName name="CB_f3af6fe2628a4a6dab72f33fbf0b2679" localSheetId="4" hidden="1">Model!$EL$27</definedName>
    <definedName name="CB_f3b3b6a3883f4365a93b914851c7319a" localSheetId="4" hidden="1">Model!$FF$50</definedName>
    <definedName name="CB_f3bc766e6a4249729a296fde27c309df" localSheetId="4" hidden="1">Model!$EL$145</definedName>
    <definedName name="CB_f3cad59226f444e8811ba1e8129ea5ad" localSheetId="4" hidden="1">Model!$LN$44</definedName>
    <definedName name="CB_f3cf7edb84cc4efe93315e8634072ea4" localSheetId="4" hidden="1">Model!$IZ$113</definedName>
    <definedName name="CB_f3e8a1005d434cc69bfd5c9dc6c51f54" localSheetId="4" hidden="1">Model!$AM$22</definedName>
    <definedName name="CB_f3ffb4a653a24703ac0c134514f1b13c" localSheetId="4" hidden="1">Model!$EY$60</definedName>
    <definedName name="CB_f4066610c25840368326475bd740dc91" localSheetId="4" hidden="1">Model!$KT$143</definedName>
    <definedName name="CB_f41f4b69e1d646488abee11779befde1" localSheetId="4" hidden="1">Model!$KO$152</definedName>
    <definedName name="CB_f42a0e4207cd483e9f678c8950f9ce39" localSheetId="4" hidden="1">Model!$DJ$42</definedName>
    <definedName name="CB_f43ad251b3a849019c2950f6dca4f179" localSheetId="4" hidden="1">Model!$CR$150</definedName>
    <definedName name="CB_f45c96cc60f44bd3bf6770e24ef99a89" localSheetId="4" hidden="1">Model!$FF$80</definedName>
    <definedName name="CB_f47383aed0c8452ba97f82e95f7610b4" localSheetId="4" hidden="1">Model!$N$9</definedName>
    <definedName name="CB_f4978ba800f748d5bdfe68bdf3e3e900" localSheetId="4" hidden="1">Model!$HP$118</definedName>
    <definedName name="CB_f4998cbafab548898de5ad1cf5450321" localSheetId="4" hidden="1">Model!$CW$32</definedName>
    <definedName name="CB_f49b08f1900641dab2c46e27db58de1c" localSheetId="4" hidden="1">Model!$MD$52</definedName>
    <definedName name="CB_f4a2b60fccdf4908a66b9b16b8edd5a3" localSheetId="4" hidden="1">Model!$S$83</definedName>
    <definedName name="CB_f4beab47ea8b44718b65d46e389abc42" localSheetId="4" hidden="1">Model!$CR$11</definedName>
    <definedName name="CB_f4c2eff37d25498389f658d29c9f330a" localSheetId="4" hidden="1">Model!$HP$83</definedName>
    <definedName name="CB_f4c76af6571643d29a1150a3caa7339f" localSheetId="4" hidden="1">Model!$HK$105</definedName>
    <definedName name="CB_f4d3c6866258464aaddb55b92ab6b5a8" localSheetId="4" hidden="1">Model!$N$29</definedName>
    <definedName name="CB_f4d4de6ce3194584a2ba3b70438db2ee" localSheetId="4" hidden="1">Model!$N$111</definedName>
    <definedName name="CB_f4e7f04ed659436ca4dde33ae5430857" localSheetId="4" hidden="1">Model!$BC$76</definedName>
    <definedName name="CB_f4eb82dbe733454e8c4253a876a6b201" localSheetId="4" hidden="1">Model!$BU$36</definedName>
    <definedName name="CB_f4ebda39f7b84cc9b7d07541f80af40e" localSheetId="4" hidden="1">Model!$CB$72</definedName>
    <definedName name="CB_f4f525f158b6496eb7567df5de4838b2" localSheetId="4" hidden="1">Model!$DJ$69</definedName>
    <definedName name="CB_f4f8deb8567749bcb1fb4cdaa88aa272" localSheetId="4" hidden="1">Model!$JR$40</definedName>
    <definedName name="CB_f4fc1bbdcb9c433e89913f04ea3c106f" localSheetId="4" hidden="1">Model!$GN$84</definedName>
    <definedName name="CB_f4fed87ea38445499e48aaf91a59ca47" localSheetId="4" hidden="1">Model!$MV$66</definedName>
    <definedName name="CB_f504df932cd741debf7736b19b2159bc" localSheetId="4" hidden="1">Model!$N$89</definedName>
    <definedName name="CB_f50d2310694840899af32056d569a528" localSheetId="4" hidden="1">Model!$IZ$104</definedName>
    <definedName name="CB_f51fb1cb3dd64dd39d763c51d354b0cf" localSheetId="4" hidden="1">Model!$JE$68</definedName>
    <definedName name="CB_f521dfd1094e40f29029655dc0786600" localSheetId="4" hidden="1">Model!$CW$108</definedName>
    <definedName name="CB_f53e3fe4344b4daf82e30d3623921a0f" localSheetId="4" hidden="1">Model!$BU$7</definedName>
    <definedName name="CB_f55c9d21442e4fbd8451889addc072ad" localSheetId="4" hidden="1">Model!$EY$113</definedName>
    <definedName name="CB_f56a2296ef59496ba63d7264f96a2a47" localSheetId="4" hidden="1">Model!$EY$146</definedName>
    <definedName name="CB_f580730d083e497994cbfd72b6be821d" localSheetId="4" hidden="1">Model!$GA$20</definedName>
    <definedName name="CB_f58b3e959a7746728f528fcc53e2e39f" localSheetId="4" hidden="1">Model!$N$110</definedName>
    <definedName name="CB_f594d716a5f94126813c20e437b7b28a" localSheetId="4" hidden="1">Model!$MD$127</definedName>
    <definedName name="CB_f599e4dfd9664b0d90c2afdb39fa23cd" localSheetId="4" hidden="1">Model!$NC$92</definedName>
    <definedName name="CB_f59a2d273edb4d46be3ceaa3886fdbdf" localSheetId="4" hidden="1">Model!$IC$124</definedName>
    <definedName name="CB_f5a6b9729f124e64b93ec4d5fc64a698" localSheetId="4" hidden="1">Model!$JY$77</definedName>
    <definedName name="CB_f5aa45ac92d34584999ad8821dc64207" localSheetId="4" hidden="1">Model!$KO$99</definedName>
    <definedName name="CB_f5caa9edcf0642499d2258308c0d04ec" localSheetId="4" hidden="1">Model!$CR$48</definedName>
    <definedName name="CB_f5cc326554744f4c899875dabec01177" localSheetId="4" hidden="1">Model!$AF$149</definedName>
    <definedName name="CB_f5d015f6f58c4a1e88d0be83ab70ea65" localSheetId="4" hidden="1">Model!$DQ$147</definedName>
    <definedName name="CB_f5d26d27eb5042a888fa4f2339857858" localSheetId="4" hidden="1">Model!$BU$109</definedName>
    <definedName name="CB_f5d29b20e82e4f60b56294c40ccffd5a" localSheetId="4" hidden="1">Model!$HK$73</definedName>
    <definedName name="CB_f5eaceb8ff1544a3abbb76c01aa30f2c" localSheetId="4" hidden="1">Model!$IZ$114</definedName>
    <definedName name="CB_f5fe5b0cd8e649c884f555c509f25a4f" localSheetId="4" hidden="1">Model!$EL$88</definedName>
    <definedName name="CB_f63c38aacc4b4f75a2dab2babf0cfff9" localSheetId="4" hidden="1">Model!$KO$98</definedName>
    <definedName name="CB_f63f30307dcc4491b19bc4fce204d9df" localSheetId="4" hidden="1">Model!$CB$49</definedName>
    <definedName name="CB_f66a74d01f5444fa85ab3b9f9c706b97" localSheetId="4" hidden="1">Model!$GU$80</definedName>
    <definedName name="CB_f682db1841dd46bdba39baba57f60bb3" localSheetId="4" hidden="1">Model!$IJ$135</definedName>
    <definedName name="CB_f683bd85e25a41c39b4e012bcaf994a4" localSheetId="4" hidden="1">Model!$MV$120</definedName>
    <definedName name="CB_f68fd314a8744351a76f7cbda0e86f50" localSheetId="4" hidden="1">Model!$EG$18</definedName>
    <definedName name="CB_f69368c4238a4356a9891080729fc8c6" localSheetId="4" hidden="1">Model!$IC$8</definedName>
    <definedName name="CB_f6968b9aef3e4c0a9500c0aac5af545b" localSheetId="4" hidden="1">Model!$IZ$66</definedName>
    <definedName name="CB_f69b727dc99f4a2ea08db047c73aaf48" localSheetId="4" hidden="1">Model!$MI$33</definedName>
    <definedName name="CB_f6ad2652e0954c478ad69d538e77a477" localSheetId="4" hidden="1">Model!$FF$68</definedName>
    <definedName name="CB_f6b1c88377804919a7cb27d670dac8c4" localSheetId="4" hidden="1">Model!$EG$134</definedName>
    <definedName name="CB_f6ee0248d7984f4782279366fbe38765" localSheetId="4" hidden="1">Model!$EG$95</definedName>
    <definedName name="CB_f6f5781fa17740c993d265bd4b0a8fee" localSheetId="4" hidden="1">Model!$CB$30</definedName>
    <definedName name="CB_f6fe0954a285494e9b3a366077fbe60b" localSheetId="4" hidden="1">Model!$LN$109</definedName>
    <definedName name="CB_f717e72d86f941c2a67b15f786ceee9b" localSheetId="4" hidden="1">Model!$CR$53</definedName>
    <definedName name="CB_f71dd70abc4a4274895cbab94d3f4a27" localSheetId="4" hidden="1">Model!$NC$33</definedName>
    <definedName name="CB_f7450a3bfc4f4c2d864b82fad945f8f0" localSheetId="4" hidden="1">Model!$IJ$90</definedName>
    <definedName name="CB_f7562047f41b4800b3b5fe34d1e6f8bd" localSheetId="4" hidden="1">Model!$MV$64</definedName>
    <definedName name="CB_f77092d4445c416dac193bd364afa8ed" localSheetId="4" hidden="1">Model!$DQ$151</definedName>
    <definedName name="CB_f775eb3b5856449f8114aaa58581e439" localSheetId="4" hidden="1">Model!$JR$151</definedName>
    <definedName name="CB_f787caa73faf425ebd1b317243f14719" localSheetId="4" hidden="1">Model!$CW$105</definedName>
    <definedName name="CB_f7889ac52724420db2ca8074ce8b7808" localSheetId="4" hidden="1">Model!$MD$79</definedName>
    <definedName name="CB_f7897ff2b11d4ebfbc63f61f4f2c0718" localSheetId="4" hidden="1">Model!$MV$68</definedName>
    <definedName name="CB_f78a1c365acc4f188d60ee55544d0d05" localSheetId="4" hidden="1">Model!$IC$25</definedName>
    <definedName name="CB_f78c91fab4cc446ebe192ae6be988290" localSheetId="4" hidden="1">Model!$CB$100</definedName>
    <definedName name="CB_f78d0d4889854667ab1976fea9835e2d" localSheetId="4" hidden="1">Model!$HP$89</definedName>
    <definedName name="CB_f78f4739edaa433695e82f2f0cf21f81" localSheetId="4" hidden="1">Model!$AM$94</definedName>
    <definedName name="CB_f791c05c6c544e1896257604ad294737" localSheetId="4" hidden="1">Model!$AM$133</definedName>
    <definedName name="CB_f795b3a90b00471986998bed71084f01" localSheetId="4" hidden="1">Model!$MD$88</definedName>
    <definedName name="CB_f7a04c8107f54f46a30f43f0b671832a" localSheetId="4" hidden="1">Model!$JE$56</definedName>
    <definedName name="CB_f7c8cf3355de4be8a3ff8f5606bfc17e" localSheetId="4" hidden="1">Model!$HK$132</definedName>
    <definedName name="CB_f7dbc0bfb3304e4fa158c9f5253623cf" localSheetId="4" hidden="1">Model!$IZ$149</definedName>
    <definedName name="CB_f7e4a8c7149344989e03d5c5a0b3e7c4" localSheetId="4" hidden="1">Model!$AM$138</definedName>
    <definedName name="CB_f7f849bd0a78408895134f809fb58dad" localSheetId="4" hidden="1">Model!$N$5</definedName>
    <definedName name="CB_f804ca56282c4e4eaf16f84b446b5a1c" localSheetId="4" hidden="1">Model!$MV$133</definedName>
    <definedName name="CB_f826d0f77fef4606964cf7a63010115b" localSheetId="4" hidden="1">Model!$N$57</definedName>
    <definedName name="CB_f83c9b23b8ff434898923b1f49026efc" localSheetId="4" hidden="1">Model!$IZ$148</definedName>
    <definedName name="CB_f845393729764f5f9a4205e4dbeda4c3" localSheetId="4" hidden="1">Model!$EY$127</definedName>
    <definedName name="CB_f871c32f1d0d4217a987ece50bec8e94" localSheetId="4" hidden="1">Model!$LN$14</definedName>
    <definedName name="CB_f87773219b004eb286278f2e06f18d0f" localSheetId="4" hidden="1">Model!$NC$59</definedName>
    <definedName name="CB_f8786a123f844a79bab7e7cb14cc49f8" localSheetId="4" hidden="1">Model!$S$48</definedName>
    <definedName name="CB_f88b38860c2c429f9fe96e8d982c1039" localSheetId="4" hidden="1">Model!$EG$116</definedName>
    <definedName name="CB_f89509059b1e4fddbfc773dfaf35fcb4" localSheetId="4" hidden="1">Model!$DQ$125</definedName>
    <definedName name="CB_f8ad04d907d74e1caa5b210a97fe015c" localSheetId="4" hidden="1">Model!$KT$100</definedName>
    <definedName name="CB_f8cd3e1ca7a94bda80e8d05faa1d42bf" localSheetId="4" hidden="1">Model!$GA$85</definedName>
    <definedName name="CB_f8d39f00ef07426dbc689f9d2cac0138" localSheetId="4" hidden="1">Model!$EY$145</definedName>
    <definedName name="CB_f8d999d040714a408fba792807d40b9c" localSheetId="4" hidden="1">Model!$CR$76</definedName>
    <definedName name="CB_f8df0a5798834c7ab7ac58252268afa9" localSheetId="4" hidden="1">Model!$IJ$89</definedName>
    <definedName name="CB_f8df4bf19d1f401fb45cfe175ff14d8b" localSheetId="4" hidden="1">Model!$IZ$65</definedName>
    <definedName name="CB_f8eee18f6a6d4bda8fd5684b7c19932b" localSheetId="4" hidden="1">Model!$JR$117</definedName>
    <definedName name="CB_f90d4109d7fb44c096b83cf361279240" localSheetId="4" hidden="1">Model!$LN$50</definedName>
    <definedName name="CB_f913a4140cb940e68deace96220c0d16" localSheetId="4" hidden="1">Model!$KO$4</definedName>
    <definedName name="CB_f92dcb1f376d47a4ad9b7ea4256faf10" localSheetId="4" hidden="1">Model!$FV$116</definedName>
    <definedName name="CB_f9394dea35eb4d0282675d61701308a4" localSheetId="4" hidden="1">Model!$IZ$125</definedName>
    <definedName name="CB_f9395d1144e14c048e016bcc106a0fec" localSheetId="4" hidden="1">Model!$FV$86</definedName>
    <definedName name="CB_f94446b3064d4472a650affad0897fd8" localSheetId="4" hidden="1">Model!$HK$5</definedName>
    <definedName name="CB_f960186b56374791bad34bacdbab9f02" localSheetId="4" hidden="1">Model!$CB$143</definedName>
    <definedName name="CB_f96c457462ca43679bf69e6cf12c0f70" localSheetId="4" hidden="1">Model!$FV$24</definedName>
    <definedName name="CB_f96cb1ab436946daa3660edebc08b96f" localSheetId="4" hidden="1">Model!$MI$65</definedName>
    <definedName name="CB_f97f5ed16c014dfcb1936ba0ab11664b" localSheetId="4" hidden="1">Model!$IC$93</definedName>
    <definedName name="CB_f9806e2baa9546d19288be222a6536e3" localSheetId="4" hidden="1">Model!$HP$14</definedName>
    <definedName name="CB_f9834e9368b94591819081c10efa5e1a" localSheetId="4" hidden="1">Model!$LN$139</definedName>
    <definedName name="CB_f98b579194e54f46b5cad8d524b9bd0a" localSheetId="4" hidden="1">Model!$EY$136</definedName>
    <definedName name="CB_f98c410b85fb4960ad1a118fd74fc90e" localSheetId="4" hidden="1">Model!$IC$66</definedName>
    <definedName name="CB_f98f220b06944fab9bf29c2529fcbdf8" localSheetId="4" hidden="1">Model!$GA$125</definedName>
    <definedName name="CB_f9b5cde72c284e92940df73c78322c11" localSheetId="4" hidden="1">Model!$BC$97</definedName>
    <definedName name="CB_f9b62fbec53e4dd08110fdcd9b9125dc" localSheetId="4" hidden="1">Model!$GA$99</definedName>
    <definedName name="CB_f9b91361984e420ab6e53cae455426a9" localSheetId="4" hidden="1">Model!$NC$117</definedName>
    <definedName name="CB_f9d37f9a57e44ed3bcbf90455608db09" localSheetId="4" hidden="1">Model!$CB$29</definedName>
    <definedName name="CB_f9d639ce3e6a4b1682e9ce202a869f36" localSheetId="4" hidden="1">Model!$KO$56</definedName>
    <definedName name="CB_f9d83f6e63f14f76963f0eae9034bb32" localSheetId="4" hidden="1">Model!$LN$106</definedName>
    <definedName name="CB_f9d8a6215cbc4f37811ce24e490566c9" localSheetId="4" hidden="1">Model!$MV$61</definedName>
    <definedName name="CB_f9f4036837fb4003a904411e85b34600" localSheetId="4" hidden="1">Model!$LN$128</definedName>
    <definedName name="CB_fa002cc179224be8994d78ffc8a1e235" localSheetId="4" hidden="1">Model!$GA$66</definedName>
    <definedName name="CB_fa009d24742346d39367df4c5f49e11e" localSheetId="4" hidden="1">Model!$DQ$100</definedName>
    <definedName name="CB_fa0664b3e1534bf49a5f59bf41f46f7d" localSheetId="4" hidden="1">Model!$NC$140</definedName>
    <definedName name="CB_fa2bcaab9e5b4023878b40030fdd9ffb" localSheetId="4" hidden="1">Model!$FF$125</definedName>
    <definedName name="CB_fa3865f0ae8c49b9ba7b7676185c1611" localSheetId="4" hidden="1">Model!$IC$152</definedName>
    <definedName name="CB_fa3937c45fa6410bb54ddb2b184f9c0a" localSheetId="4" hidden="1">Model!$BC$151</definedName>
    <definedName name="CB_fa85f90f2d934708bcf29d7f0bbdf49a" localSheetId="4" hidden="1">Model!$JR$23</definedName>
    <definedName name="CB_fa9c39b69bfd4ee3800d5f49f18a5b65" localSheetId="4" hidden="1">Model!$MI$8</definedName>
    <definedName name="CB_faa3549ba3834118a3b3a3f5ac1d1b95" localSheetId="4" hidden="1">Model!$MI$128</definedName>
    <definedName name="CB_faaabc02ecbd49d5b2689056df6374da" localSheetId="4" hidden="1">Model!$MI$44</definedName>
    <definedName name="CB_fabdae7cfde3441abc1337c745ec19f2" localSheetId="4" hidden="1">Model!$JE$80</definedName>
    <definedName name="CB_fad50602b3f34253a7f068ce8bf1c448" localSheetId="4" hidden="1">Model!$JY$156</definedName>
    <definedName name="CB_fad62799a1dd40f481397ec741b1ac06" localSheetId="4" hidden="1">Model!$JR$84</definedName>
    <definedName name="CB_faf0437eacc04b74a7852ba955f1e3a7" localSheetId="4" hidden="1">Model!$AF$49</definedName>
    <definedName name="CB_fafb2f102b894453a1585f8498bdcaa4" localSheetId="4" hidden="1">Model!$DQ$103</definedName>
    <definedName name="CB_fafc713f09cd430fba7fd14a7217b5d1" localSheetId="4" hidden="1">Model!$EG$109</definedName>
    <definedName name="CB_fafe57dc0e5348c58783ba254bb50273" localSheetId="4" hidden="1">Model!$BH$53</definedName>
    <definedName name="CB_fb018653cff4419ca094c69f821021cf" localSheetId="4" hidden="1">Model!$CR$59</definedName>
    <definedName name="CB_fb23ff2bbd114702b80b48d7922bd719" localSheetId="4" hidden="1">Model!$JR$32</definedName>
    <definedName name="CB_fb248b78b07f45e2833f8e59e2df4570" localSheetId="4" hidden="1">Model!$FV$159</definedName>
    <definedName name="CB_fb25dcafb13c4bcbb1bd6ff5fadecb39" localSheetId="4" hidden="1">Model!$NC$98</definedName>
    <definedName name="CB_fb26842f38404e6db669f42f2b00ffc7" localSheetId="4" hidden="1">Model!$HK$117</definedName>
    <definedName name="CB_fb321f276fd44fcfb56498daa01f675d" localSheetId="4" hidden="1">Model!$MD$74</definedName>
    <definedName name="CB_fb362bb49ca74f7b8669729c379da4f5" localSheetId="4" hidden="1">Model!$AF$7</definedName>
    <definedName name="CB_fb3648a52e114adfb47f5e273fa6eb4e" localSheetId="4" hidden="1">Model!$CR$83</definedName>
    <definedName name="CB_fb49f8fe241c414e8920a2832d701d11" localSheetId="4" hidden="1">Model!$IJ$68</definedName>
    <definedName name="CB_fb678c44cede4d428f3864901e35e382" localSheetId="4" hidden="1">Model!$BH$129</definedName>
    <definedName name="CB_fb753ca48728425aa1400a5a9c211992" localSheetId="4" hidden="1">Model!$IJ$130</definedName>
    <definedName name="CB_fb7573ef9cbb490e99c87b2fbe95b498" localSheetId="4" hidden="1">Model!$BC$112</definedName>
    <definedName name="CB_fb773b763d6f43e3a1975b471932ff97" localSheetId="4" hidden="1">Model!$CR$17</definedName>
    <definedName name="CB_fb7e7beab7ab440b88dd3ce539a5e4bc" localSheetId="4" hidden="1">Model!$JR$147</definedName>
    <definedName name="CB_fb7f6ae6d8614c6e86f3050c03767edc" localSheetId="4" hidden="1">Model!$GA$28</definedName>
    <definedName name="CB_fb7fa494ed634913800d26a76696872b" localSheetId="4" hidden="1">Model!$JE$58</definedName>
    <definedName name="CB_fb7fd4fe6aac43c0ad6d728f50ab825b" localSheetId="4" hidden="1">Model!$KT$121</definedName>
    <definedName name="CB_fb833720d51b443ab69467a46474f96b" localSheetId="4" hidden="1">Model!$IZ$87</definedName>
    <definedName name="CB_fb86cd3d43d4455e8b7ded85799c4d19" localSheetId="4" hidden="1">Model!$KT$133</definedName>
    <definedName name="CB_fb8970f9f07442198bbaeffc6dd320da" localSheetId="4" hidden="1">Model!$JE$59</definedName>
    <definedName name="CB_fb8b9ff8cfa341ddb6ffd2059a876685" localSheetId="4" hidden="1">Model!$AF$151</definedName>
    <definedName name="CB_fb9c71b127504c0c8ef9aaa9f26124ed" localSheetId="4" hidden="1">Model!$CR$153</definedName>
    <definedName name="CB_fba2ea51813044d7a60eec27aacbe0ec" localSheetId="4" hidden="1">Model!$BC$152</definedName>
    <definedName name="CB_fbaab5cde660466780cf6175a07e0157" localSheetId="4" hidden="1">Model!$FV$50</definedName>
    <definedName name="CB_fbb061f325764f52905ef372a8c523bd" localSheetId="4" hidden="1">Model!$IJ$75</definedName>
    <definedName name="CB_fbb2e6ac5b2b42669dc01d2d34ee3f39" localSheetId="4" hidden="1">Model!$MI$106</definedName>
    <definedName name="CB_fbbc3e79fb17418ba9b691fbf97d394e" localSheetId="4" hidden="1">Model!$EL$92</definedName>
    <definedName name="CB_fbbf40f319f74a419099679c4a162707" localSheetId="4" hidden="1">Model!$IC$158</definedName>
    <definedName name="CB_fbd0deb177054adaacfb2a6cde1a618a" localSheetId="4" hidden="1">Model!$DJ$17</definedName>
    <definedName name="CB_fbdb3df95cdf41eaa40d1877ce756654" localSheetId="4" hidden="1">Model!$KT$86</definedName>
    <definedName name="CB_fbdb8e30cb904438b2363680923c8ce5" localSheetId="4" hidden="1">Model!$EL$23</definedName>
    <definedName name="CB_fbf401b392af470b9a8f86e1709d1f36" localSheetId="4" hidden="1">Model!$MD$124</definedName>
    <definedName name="CB_fc07f631f4d243a4b02c80bdd80a9b02" localSheetId="4" hidden="1">Model!$JE$41</definedName>
    <definedName name="CB_fc15b9983ebf4aad872665d189b5ba68" localSheetId="4" hidden="1">Model!$FF$113</definedName>
    <definedName name="CB_fc23406a83014da2a053abe0a1df304a" localSheetId="4" hidden="1">Model!$CB$141</definedName>
    <definedName name="CB_fc27f3cac55a4cf4944dc92e7ae31e37" localSheetId="4" hidden="1">Model!$DJ$143</definedName>
    <definedName name="CB_fc2b7538928446058867f6b7a3bdfdf2" localSheetId="4" hidden="1">Model!$GN$23</definedName>
    <definedName name="CB_fc2be265837144fe82c1f269fcfd675e" localSheetId="4" hidden="1">Model!$GN$111</definedName>
    <definedName name="CB_fc2ec69ea9964eb7995b8d01fde5381d" localSheetId="4" hidden="1">Model!$CB$43</definedName>
    <definedName name="CB_fc33423f278d49818b2ce47d750c84ac" localSheetId="4" hidden="1">Model!$JY$92</definedName>
    <definedName name="CB_fc388d4e97cb4c2ebd735579ab1d842c" localSheetId="4" hidden="1">Model!$MD$129</definedName>
    <definedName name="CB_fc3a056553c14e02a025373dd5560b59" localSheetId="4" hidden="1">Model!$JY$131</definedName>
    <definedName name="CB_fc437d86cfc24a50a2d74c5f90a2487f" localSheetId="4" hidden="1">Model!$S$115</definedName>
    <definedName name="CB_fc5706b935ca49819c81708db7ce708b" localSheetId="4" hidden="1">Model!$BU$101</definedName>
    <definedName name="CB_fc57b316e6004834bf665ac86a6c56ce" localSheetId="4" hidden="1">Model!$HK$128</definedName>
    <definedName name="CB_fc5f357ab19248708103685cb1ccaee3" localSheetId="4" hidden="1">Model!$BH$89</definedName>
    <definedName name="CB_fc5fead9fa814c77983707346e76f762" localSheetId="4" hidden="1">Model!$AF$31</definedName>
    <definedName name="CB_fc63a965ac604fd3aa674d50c7c23be3" localSheetId="4" hidden="1">Model!$NC$45</definedName>
    <definedName name="CB_fc64b24d61e2421786e0774555851df6" localSheetId="4" hidden="1">Model!$AF$90</definedName>
    <definedName name="CB_fc7b3175fe6e4ede92f80823517226e6" localSheetId="4" hidden="1">Model!$IZ$119</definedName>
    <definedName name="CB_fc7f52b9ccff4a2f8e4eedd2cd14ef8d" localSheetId="4" hidden="1">Model!$AF$42</definedName>
    <definedName name="CB_fc8dceb9f8eb4346835aab8ec212c9a1" localSheetId="4" hidden="1">Model!$MI$87</definedName>
    <definedName name="CB_fc98085eb4a44ef7bf4e2d9fb7185def" localSheetId="4" hidden="1">Model!$JE$16</definedName>
    <definedName name="CB_fc9f040abbc24f2198f7d517bb6e6ec9" localSheetId="4" hidden="1">Model!$AF$153</definedName>
    <definedName name="CB_fca21915547b45d7bbe38a7c13608abe" localSheetId="4" hidden="1">Model!$HP$104</definedName>
    <definedName name="CB_fcbdbfd9468a4d56b454019c777eea3e" localSheetId="4" hidden="1">Model!$MD$151</definedName>
    <definedName name="CB_fcc81800ba3c427ab0ff0ca59d15ee2d" localSheetId="4" hidden="1">Model!$S$138</definedName>
    <definedName name="CB_fcec06c5a3ef41709255d1424ac1bf94" localSheetId="4" hidden="1">Model!$DJ$146</definedName>
    <definedName name="CB_fcfab3c394b942eaa315f3a6dad2c37f" localSheetId="4" hidden="1">Model!$GA$72</definedName>
    <definedName name="CB_fd0c8b1d3edd480abb2c8d4d846a51e9" localSheetId="4" hidden="1">Model!$N$126</definedName>
    <definedName name="CB_fd1c1c7f2a4f426ea8646c6af7c01908" localSheetId="4" hidden="1">Model!$HK$124</definedName>
    <definedName name="CB_fd20a61583df488b87a299865d4f4ac8" localSheetId="4" hidden="1">Model!$AM$117</definedName>
    <definedName name="CB_fd26b048e39848a69983e60e808d1a02" localSheetId="4" hidden="1">Model!$AF$29</definedName>
    <definedName name="CB_fd365cc6a3b94c9aafdcb352101440ff" localSheetId="4" hidden="1">Model!$JY$104</definedName>
    <definedName name="CB_fd4f009e7c304fe08884ef4ce397bb81" localSheetId="4" hidden="1">Model!$BH$22</definedName>
    <definedName name="CB_fd5c7ad8dbe94fe59b01288dddf87274" localSheetId="4" hidden="1">Model!$BC$69</definedName>
    <definedName name="CB_fd61e130b7244c1fb1b330ccc2d10c70" localSheetId="4" hidden="1">Model!$IZ$94</definedName>
    <definedName name="CB_fd81202981c940f1b5d4410693fea147" localSheetId="4" hidden="1">Model!$BH$124</definedName>
    <definedName name="CB_fd814e47e9b6425f8406687b1d9c89f9" localSheetId="4" hidden="1">Model!$DQ$110</definedName>
    <definedName name="CB_fd90a15b09214f62b75fbd10587079f8" localSheetId="4" hidden="1">Model!$DJ$152</definedName>
    <definedName name="CB_fda22a123f0041a8a44013888f417c84" localSheetId="4" hidden="1">Model!$FV$140</definedName>
    <definedName name="CB_fdb242a1186040d0b655afe3bae5dc48" localSheetId="4" hidden="1">Model!$IJ$101</definedName>
    <definedName name="CB_fdbf614c9f73413bb48e5b34b2cbff59" localSheetId="4" hidden="1">Model!$IZ$18</definedName>
    <definedName name="CB_fdc1661b726147eea8e582f6db9ab91a" localSheetId="4" hidden="1">Model!$CR$50</definedName>
    <definedName name="CB_fddce5f1b90f49e49ebb942cddf1089e" localSheetId="4" hidden="1">Model!$MV$103</definedName>
    <definedName name="CB_fde276bc7fdc41f1af490e9459cb7d91" localSheetId="4" hidden="1">Model!$DJ$144</definedName>
    <definedName name="CB_fde45304cc7645bbb5e95ab2acbc9a1e" localSheetId="4" hidden="1">Model!$AF$19</definedName>
    <definedName name="CB_fde980e6be64448ebe567dd391b06ee8" localSheetId="4" hidden="1">Model!$FF$135</definedName>
    <definedName name="CB_fdee73376fba464b98946dcaf23b5f4b" localSheetId="4" hidden="1">Model!$HP$91</definedName>
    <definedName name="CB_fdfbe4e46ca344a8bb7a10ea116edbcc" localSheetId="4" hidden="1">Model!$JY$130</definedName>
    <definedName name="CB_fe029ce1ac814cf8bb93eceefeacd234" localSheetId="4" hidden="1">Model!$LN$16</definedName>
    <definedName name="CB_fe1070772a784240a8779c333c3d1a2b" localSheetId="4" hidden="1">Model!$JR$153</definedName>
    <definedName name="CB_fe1e2e5f10e24702b7b4fc9022e85469" localSheetId="4" hidden="1">Model!$DQ$67</definedName>
    <definedName name="CB_fe207ad5f3a14eb89bf6882cea250b42" localSheetId="4" hidden="1">Model!$JE$101</definedName>
    <definedName name="CB_fe368e31323346b6b41248325ffd3cc5" localSheetId="4" hidden="1">Model!$KO$119</definedName>
    <definedName name="CB_fe56655d6e694d1ea1336ec3dadf18bc" localSheetId="4" hidden="1">Model!$KO$29</definedName>
    <definedName name="CB_fe5cb6e6983a4ce2aa2df48d5318a124" localSheetId="4" hidden="1">Model!$IC$95</definedName>
    <definedName name="CB_fe6ae5c01f2e47bb9acad00773d6d80e" localSheetId="4" hidden="1">Model!$MI$20</definedName>
    <definedName name="CB_fe6dc76fdc4a4db99d58872e4609a009" localSheetId="4" hidden="1">Model!$IJ$50</definedName>
    <definedName name="CB_fe6f2c0d64f84a3ab252ad69c1365565" localSheetId="4" hidden="1">Model!$IJ$66</definedName>
    <definedName name="CB_fe84755275d24c72a224879e5c23a36a" localSheetId="4" hidden="1">Model!$HK$15</definedName>
    <definedName name="CB_fe909f6809af4651bdadf9b1b38f0ff2" localSheetId="4" hidden="1">Model!$HK$150</definedName>
    <definedName name="CB_feb5bb986f1a49e3b1772a6f1142fd26" localSheetId="4" hidden="1">Model!$CR$145</definedName>
    <definedName name="CB_fed71f1bf6834cb09aa4c39a00c61a48" localSheetId="4" hidden="1">Model!$MV$4</definedName>
    <definedName name="CB_fed7d42908534f7f81c800b28e030061" localSheetId="4" hidden="1">Model!$BC$72</definedName>
    <definedName name="CB_fee3631865e346fc9d769a89634227d2" localSheetId="4" hidden="1">Model!$LN$70</definedName>
    <definedName name="CB_fefd7b2b7cdb40b89d19069291e7a1a7" localSheetId="4" hidden="1">Model!$KO$17</definedName>
    <definedName name="CB_ff0311f7c7cb432ab6788e88f4634b4c" localSheetId="4" hidden="1">Model!$CB$108</definedName>
    <definedName name="CB_ff053c4e5e404e86997d537c0113c821" localSheetId="4" hidden="1">Model!$GN$115</definedName>
    <definedName name="CB_ff15607b20c840ec83a93cd38272e95e" localSheetId="4" hidden="1">Model!$MI$53</definedName>
    <definedName name="CB_ff1f58c20bc74c668d2544fa2a9b234b" localSheetId="4" hidden="1">Model!$S$107</definedName>
    <definedName name="CB_ff1fcfeda1e04576a1c3e3ab43f3baaf" localSheetId="4" hidden="1">Model!$MV$149</definedName>
    <definedName name="CB_ff319c5e0cca4c47b71d24c32c084149" localSheetId="4" hidden="1">Model!$IZ$90</definedName>
    <definedName name="CB_ff35f43032f24a2bbd822113e2b2d22d" localSheetId="4" hidden="1">Model!$EG$40</definedName>
    <definedName name="CB_ff3702c23b524591b26361c428934871" localSheetId="4" hidden="1">Model!$KO$69</definedName>
    <definedName name="CB_ff3f22869bdd42ddac0c58f1a730b717" localSheetId="4" hidden="1">Model!$AF$6</definedName>
    <definedName name="CB_ff42b944762a452696e2a6cb033a606b" localSheetId="4" hidden="1">Model!$N$132</definedName>
    <definedName name="CB_ff4ec166f872442c84f05f5e850460cf" localSheetId="4" hidden="1">Model!$IJ$103</definedName>
    <definedName name="CB_ff678cdfd4b54af4940b6fdcd2e7de09" localSheetId="4" hidden="1">Model!$GA$98</definedName>
    <definedName name="CB_ff6c6cbaded44314919717b2ce5061a8" localSheetId="4" hidden="1">Model!$KO$13</definedName>
    <definedName name="CB_ff6dde77c9bf4a5096bcc77cc6e5a907" localSheetId="4" hidden="1">Model!$GN$99</definedName>
    <definedName name="CB_ff6fb6079f044a1bb89d4debbb886bb7" localSheetId="4" hidden="1">Model!$KO$64</definedName>
    <definedName name="CB_ff7ccd13c3824f63a6867886a2c459d7" localSheetId="4" hidden="1">Model!$JY$25</definedName>
    <definedName name="CB_ff88d875053f49a28cb832b1d57497e6" localSheetId="4" hidden="1">Model!$EG$94</definedName>
    <definedName name="CB_ff90fb3ff0cb480793cd59bba8282d8e" localSheetId="4" hidden="1">Model!$CW$117</definedName>
    <definedName name="CB_ff9a4412b2ce48f5b7fc07c5705f4891" localSheetId="4" hidden="1">Model!$JR$86</definedName>
    <definedName name="CB_ff9b5abdca484a6387fe149e59e51f5d" localSheetId="4" hidden="1">Model!$GU$7</definedName>
    <definedName name="CB_ff9d5e8b246f43b08a9f9586e7e16b2c" localSheetId="4" hidden="1">Model!$IZ$146</definedName>
    <definedName name="CB_ffb593e7b4dc4d66976d35b2b977d3a2" localSheetId="4" hidden="1">Model!$NC$150</definedName>
    <definedName name="CB_ffbad7067dfc4dec9a33cbc976999e25" localSheetId="4" hidden="1">Model!$MV$83</definedName>
    <definedName name="CB_ffbb7f126c7e4252bc269ed1c92662c1" localSheetId="4" hidden="1">Model!$AF$9</definedName>
    <definedName name="CB_ffc445e1950246de96d3f86b8ab4d605" localSheetId="4" hidden="1">Model!$KO$80</definedName>
    <definedName name="CB_ffe3eb7d47084970b340b8dbf408ec97" localSheetId="4" hidden="1">Model!$BC$26</definedName>
    <definedName name="CB_ffecfca9c92b41e1a51c5b79620413d9" localSheetId="4" hidden="1">Model!$BC$46</definedName>
    <definedName name="CBCR_000320fa1e6d49b49fb2d3e4f512728f" localSheetId="4" hidden="1">Model!$BV$90</definedName>
    <definedName name="CBCR_0008bc9549444217b76d801ed280fafd" localSheetId="4" hidden="1">Model!$AG$73</definedName>
    <definedName name="CBCR_00130a92285145f79982238f84727404" localSheetId="4" hidden="1">Model!$BV$10</definedName>
    <definedName name="CBCR_001927c6c69649b8a201efe3654e4ce8" localSheetId="4" hidden="1">Model!$EZ$147</definedName>
    <definedName name="CBCR_0069a016c9aa42309a6bb7b128a0b841" localSheetId="4" hidden="1">Model!$MW$32</definedName>
    <definedName name="CBCR_0086de8a1b5548429553fef0ee5e34e9" localSheetId="4" hidden="1">Model!$O$4</definedName>
    <definedName name="CBCR_00a5fef04659425686e31141e2cdca0f" localSheetId="4" hidden="1">Model!$BV$68</definedName>
    <definedName name="CBCR_00cb3f729b7b4a2f841b7606dc814067" localSheetId="4" hidden="1">Model!$ID$34</definedName>
    <definedName name="CBCR_00ccb79322604b50953ae095751fb433" localSheetId="4" hidden="1">Model!$O$4</definedName>
    <definedName name="CBCR_00d638ab7961488587b5a2c076786284" localSheetId="4" hidden="1">Model!$EZ$75</definedName>
    <definedName name="CBCR_00e1775bdf1e490cae9e2b89a40b07e6" localSheetId="4" hidden="1">Model!$DK$108</definedName>
    <definedName name="CBCR_00f515d038c94868923607097bded98a" localSheetId="4" hidden="1">Model!$O$4</definedName>
    <definedName name="CBCR_010a1e1d711f4f929319bc904ffa949d" localSheetId="4" hidden="1">Model!$GV$107</definedName>
    <definedName name="CBCR_0115b98ff32a4c29901f68c04bdfa73a" localSheetId="4" hidden="1">Model!$O$4</definedName>
    <definedName name="CBCR_0135a417f8c1482b9f4a194684665ef1" localSheetId="4" hidden="1">Model!$O$4</definedName>
    <definedName name="CBCR_016c138699ee4d71953114cdd376049c" localSheetId="4" hidden="1">Model!$BV$57</definedName>
    <definedName name="CBCR_016f4aaf21ad473da633d52e71d3e495" localSheetId="4" hidden="1">Model!$BV$136</definedName>
    <definedName name="CBCR_0179e017048a4487ba6ef572e00c65f0" localSheetId="4" hidden="1">Model!$O$4</definedName>
    <definedName name="CBCR_0186df82acf946cfb85f6e2b910f80cd" localSheetId="4" hidden="1">Model!$JS$36</definedName>
    <definedName name="CBCR_0187638ae4364fa29dcfd96c76c85616" localSheetId="4" hidden="1">Model!$JZ$89</definedName>
    <definedName name="CBCR_018edcae4cd7414fab861a2859521ddf" localSheetId="4" hidden="1">Model!$JS$151</definedName>
    <definedName name="CBCR_019f9007a1a3475a8a6cfa7129671977" localSheetId="4" hidden="1">Model!$DK$136</definedName>
    <definedName name="CBCR_01db672cb9cd400f809239aabcba0e84" localSheetId="4" hidden="1">Model!$EZ$96</definedName>
    <definedName name="CBCR_01defc5ecc1e4763b0b961eb296c142b" localSheetId="4" hidden="1">Model!$CC$149</definedName>
    <definedName name="CBCR_01ed2343b16742da8fa579fb589ecd97" localSheetId="4" hidden="1">Model!$AG$108</definedName>
    <definedName name="CBCR_0204bdba1c5247bfa449019077e0f1aa" localSheetId="4" hidden="1">Model!$LH$94</definedName>
    <definedName name="CBCR_02062fa013b44fe0ae81bc77afbec650" localSheetId="4" hidden="1">Model!$O$4</definedName>
    <definedName name="CBCR_02080311d46f49d88d7e69c1478f1b44" localSheetId="4" hidden="1">Model!$ND$117</definedName>
    <definedName name="CBCR_020e9c6264b34871a02deb36ef4fe192" localSheetId="4" hidden="1">Model!$AN$111</definedName>
    <definedName name="CBCR_0237082b987f4d8ab4d8b982a01b8eb3" localSheetId="4" hidden="1">Model!$ND$111</definedName>
    <definedName name="CBCR_02433c321546483992fe457709e610eb" localSheetId="4" hidden="1">Model!$ID$35</definedName>
    <definedName name="CBCR_0245dd20ef7043f9974f47c4641c23cd" localSheetId="4" hidden="1">Model!$GV$74</definedName>
    <definedName name="CBCR_02483a6b42cc4ff189270371b679b287" localSheetId="4" hidden="1">Model!$AG$8</definedName>
    <definedName name="CBCR_024b522101824092a5256c0fd6292009" localSheetId="4" hidden="1">Model!$O$4</definedName>
    <definedName name="CBCR_025bd72ccd5d43aa901789676c453892" localSheetId="4" hidden="1">Model!$GV$67</definedName>
    <definedName name="CBCR_02621d01c56a409a8d877318c4632c63" localSheetId="4" hidden="1">Model!$O$4</definedName>
    <definedName name="CBCR_0267ab3cb7ce466cb1d9afe30468cc36" localSheetId="4" hidden="1">Model!$LO$45</definedName>
    <definedName name="CBCR_027359b265ab4a69bd920b8269d2d31d" localSheetId="4" hidden="1">Model!$GV$52</definedName>
    <definedName name="CBCR_028096bed8b0434b9928bfc6e0be9b1e" localSheetId="4" hidden="1">Model!$O$4</definedName>
    <definedName name="CBCR_02885313f18543719f92ff5f3f71a252" localSheetId="4" hidden="1">Model!$MW$133</definedName>
    <definedName name="CBCR_0293faef047043ab868b3610e927a0ae" localSheetId="4" hidden="1">Model!$EZ$155</definedName>
    <definedName name="CBCR_0295684b4eac470ba0b6754c115f1c3b" localSheetId="4" hidden="1">Model!$EZ$63</definedName>
    <definedName name="CBCR_02a6f094753944faa6e79a9a7726fc32" localSheetId="4" hidden="1">Model!$CC$130</definedName>
    <definedName name="CBCR_02a828fc97eb4e0db345a743c4bb3ff5" localSheetId="4" hidden="1">Model!$O$4</definedName>
    <definedName name="CBCR_02a8c719fa2948bba657bf4e1c1c789b" localSheetId="4" hidden="1">Model!$IK$65</definedName>
    <definedName name="CBCR_02aba61b9da24868aafd08dd1f5713f9" localSheetId="4" hidden="1">Model!$GV$139</definedName>
    <definedName name="CBCR_02ae0286e16c4fbcada06e9cf9a1c55e" localSheetId="4" hidden="1">Model!$JZ$85</definedName>
    <definedName name="CBCR_02bd479a0c8f486197cd42d4d56aeda9" localSheetId="4" hidden="1">Model!$CC$53</definedName>
    <definedName name="CBCR_02f97dedb10a4d44b0b9034844230cd8" localSheetId="4" hidden="1">Model!$O$4</definedName>
    <definedName name="CBCR_0318aaeb0d9e45ab9e16f8ecf1020773" localSheetId="4" hidden="1">Model!$O$4</definedName>
    <definedName name="CBCR_0321e4f678b94918b260d72efd36719c" localSheetId="4" hidden="1">Model!$JZ$116</definedName>
    <definedName name="CBCR_033ad677c1ac4f24be91f2c64dd8fa43" localSheetId="4" hidden="1">Model!$O$4</definedName>
    <definedName name="CBCR_0342b6f4e8da4732b37b63831933e3ec" localSheetId="4" hidden="1">Model!$O$4</definedName>
    <definedName name="CBCR_03550c36e86a407eb353cf46eb423ee4" localSheetId="4" hidden="1">Model!$JS$89</definedName>
    <definedName name="CBCR_036470fe28d6453ebac3f9761b74868e" localSheetId="4" hidden="1">Model!$O$4</definedName>
    <definedName name="CBCR_0376ecbfeb4c441c9a2a0435414a26ce" localSheetId="4" hidden="1">Model!$JS$20</definedName>
    <definedName name="CBCR_03785b1ec2264e13a829acc547132fa7" localSheetId="4" hidden="1">Model!$GV$38</definedName>
    <definedName name="CBCR_038d76649a634667ad281ca40b87b1a4" localSheetId="4" hidden="1">Model!$DK$7</definedName>
    <definedName name="CBCR_03972d4bcd5745d499905cba5e8f3e68" localSheetId="4" hidden="1">Model!$EZ$23</definedName>
    <definedName name="CBCR_03a6f2b4fd5a4920a073bf02ced94969" localSheetId="4" hidden="1">Model!$LH$99</definedName>
    <definedName name="CBCR_03ab445da8a845cea4cef290ae207c04" localSheetId="4" hidden="1">Model!$O$4</definedName>
    <definedName name="CBCR_03be1fcff2f04cc6b2322707cdf68aa5" localSheetId="4" hidden="1">Model!$FG$150</definedName>
    <definedName name="CBCR_03e635505b0a459c83ceb4f4afa40191" localSheetId="4" hidden="1">Model!$GO$71</definedName>
    <definedName name="CBCR_03ebed6c5fc54180a93d82e13196c178" localSheetId="4" hidden="1">Model!$O$4</definedName>
    <definedName name="CBCR_04280e02fe314c6b913bd7a11539652c" localSheetId="4" hidden="1">Model!$FG$140</definedName>
    <definedName name="CBCR_04425f1e5b214b95a84ae55b52770b0f" localSheetId="4" hidden="1">Model!$O$4</definedName>
    <definedName name="CBCR_0458cab524be4c109e45b92dc1ae7599" localSheetId="4" hidden="1">Model!$O$4</definedName>
    <definedName name="CBCR_045ec4c1e28747bbb720ba652ce65096" localSheetId="4" hidden="1">Model!$GV$44</definedName>
    <definedName name="CBCR_0461a1a5f4864f8a8391a9158496686d" localSheetId="4" hidden="1">Model!$O$4</definedName>
    <definedName name="CBCR_0463fa64cfde45c5935a592454c2bae8" localSheetId="4" hidden="1">Model!$O$4</definedName>
    <definedName name="CBCR_046ba5a7684a46f3b788502bb4c6eeab" localSheetId="4" hidden="1">Model!$BV$140</definedName>
    <definedName name="CBCR_0471a3b0f57f496dae07426696dc3ffa" localSheetId="4" hidden="1">Model!$GO$95</definedName>
    <definedName name="CBCR_048f5a357c954a0f976eac08bbcef5d2" localSheetId="4" hidden="1">Model!$O$4</definedName>
    <definedName name="CBCR_049d5390da8248b395b2ad78782e1022" localSheetId="4" hidden="1">Model!$O$4</definedName>
    <definedName name="CBCR_04bb51f15f93476caa7abcd902b833e9" localSheetId="4" hidden="1">Model!$ND$45</definedName>
    <definedName name="CBCR_04d8945d469d4dcbb7d0edb7c7b219ac" localSheetId="4" hidden="1">Model!$O$4</definedName>
    <definedName name="CBCR_04df5240a9c2446391157d9dd58630ee" localSheetId="4" hidden="1">Model!$O$4</definedName>
    <definedName name="CBCR_04f55f0b33b74637a99a543e84dbf7df" localSheetId="4" hidden="1">Model!$O$4</definedName>
    <definedName name="CBCR_0509b495befe4a56ba0beef3e73a4460" localSheetId="4" hidden="1">Model!$IK$33</definedName>
    <definedName name="CBCR_05216cf6a84c46cf9e6048cc3afc4b03" localSheetId="4" hidden="1">Model!$O$4</definedName>
    <definedName name="CBCR_05229ff9269c4924ba883e2bcd9c295c" localSheetId="4" hidden="1">Model!$O$4</definedName>
    <definedName name="CBCR_052e35e67ea44acb92e12027c8c3d291" localSheetId="4" hidden="1">Model!$LO$97</definedName>
    <definedName name="CBCR_05319e966ab842c680275798561f94ea" localSheetId="4" hidden="1">Model!$GV$80</definedName>
    <definedName name="CBCR_053bd433b86c423d8515e04b30cb59ef" localSheetId="4" hidden="1">Model!$O$4</definedName>
    <definedName name="CBCR_0547985672e440f09785f37f1d2a4b59" localSheetId="4" hidden="1">Model!$O$4</definedName>
    <definedName name="CBCR_055b32fa5dc84e5881ffb45a42669f85" localSheetId="4" hidden="1">Model!$ID$123</definedName>
    <definedName name="CBCR_055c7e9df11f45a08518ef0e648ae528" localSheetId="4" hidden="1">Model!$O$4</definedName>
    <definedName name="CBCR_05689ff2cea84869acdf322a58e10a2a" localSheetId="4" hidden="1">Model!$BV$134</definedName>
    <definedName name="CBCR_0579705341014b298f84dface7399927" localSheetId="4" hidden="1">Model!$O$4</definedName>
    <definedName name="CBCR_05851b5663f74d558e0372042be4171a" localSheetId="4" hidden="1">Model!$O$4</definedName>
    <definedName name="CBCR_0586c9abeaa7485fb7774739781649ee" localSheetId="4" hidden="1">Model!$JS$46</definedName>
    <definedName name="CBCR_0586fa274a6444fe9f451d44979e8b59" localSheetId="4" hidden="1">Model!$ID$69</definedName>
    <definedName name="CBCR_05870d64853a471c853a70629b89eb3d" localSheetId="4" hidden="1">Model!$DR$156</definedName>
    <definedName name="CBCR_058ca43539434c518128db0d6fa256cd" localSheetId="4" hidden="1">Model!$ND$98</definedName>
    <definedName name="CBCR_05a80484e8a64b759df57cbbc28d9119" localSheetId="4" hidden="1">Model!$FG$126</definedName>
    <definedName name="CBCR_05ac4bc2dc884dd4be18680a6ff46505" localSheetId="4" hidden="1">Model!$O$4</definedName>
    <definedName name="CBCR_05b3dd2fa5434d33a87e5b5a355ebd52" localSheetId="4" hidden="1">Model!$LH$40</definedName>
    <definedName name="CBCR_05bd243103db470d8b809c29f32b4dd5" localSheetId="4" hidden="1">Model!$ND$32</definedName>
    <definedName name="CBCR_05c4c977ba2c46eeb32ba57012985f72" localSheetId="4" hidden="1">Model!$EZ$17</definedName>
    <definedName name="CBCR_05d27bc9ea6d4ca7b7ac674498561c32" localSheetId="4" hidden="1">Model!$ND$127</definedName>
    <definedName name="CBCR_05d8ca431e0341f5b3400f198fbedc43" localSheetId="4" hidden="1">Model!$FG$130</definedName>
    <definedName name="CBCR_05f08ae6be944a9fbaeb681c2c320ba1" localSheetId="4" hidden="1">Model!$ND$49</definedName>
    <definedName name="CBCR_05f17cc327674299b7ff27681d981463" localSheetId="4" hidden="1">Model!$AG$128</definedName>
    <definedName name="CBCR_05fa10e458704276abcec4d17850b67a" localSheetId="4" hidden="1">Model!$O$4</definedName>
    <definedName name="CBCR_05fce931e8d74a6eb8cb6940f6411fdd" localSheetId="4" hidden="1">Model!$O$4</definedName>
    <definedName name="CBCR_0605aae021c640c18aa505849d24f780" localSheetId="4" hidden="1">Model!$ID$102</definedName>
    <definedName name="CBCR_0605e831d24d437cbaa6ab0f274845c6" localSheetId="4" hidden="1">Model!$DR$80</definedName>
    <definedName name="CBCR_0652a21dc1554836a8b8801ab248465a" localSheetId="4" hidden="1">Model!$LH$80</definedName>
    <definedName name="CBCR_0652dfaf33ae463e926e7e50767ea19d" localSheetId="4" hidden="1">Model!$IK$84</definedName>
    <definedName name="CBCR_06966206dea247529df47922a0220586" localSheetId="4" hidden="1">Model!$EZ$88</definedName>
    <definedName name="CBCR_0698ff1b809247d9b108984b87572b57" localSheetId="4" hidden="1">Model!$AG$84</definedName>
    <definedName name="CBCR_069c5c80b3414d1c90e5f89b81156388" localSheetId="4" hidden="1">Model!$DK$70</definedName>
    <definedName name="CBCR_06ab954d6c284bbc9d795f9f4c3a6e72" localSheetId="4" hidden="1">Model!$JS$141</definedName>
    <definedName name="CBCR_06e6300ba61e4075b903543da2a63e9a" localSheetId="4" hidden="1">Model!$GV$116</definedName>
    <definedName name="CBCR_06f38a3602fc4f36a526ef6e1173ab25" localSheetId="4" hidden="1">Model!$EZ$78</definedName>
    <definedName name="CBCR_06f942a2deb342e99ef20a8953f04b42" localSheetId="4" hidden="1">Model!$JZ$143</definedName>
    <definedName name="CBCR_06fc5f1c772e47309f288c797774d7fe" localSheetId="4" hidden="1">Model!$BV$116</definedName>
    <definedName name="CBCR_072ed8512f034a288d5e7e5c6fb9579d" localSheetId="4" hidden="1">Model!$O$4</definedName>
    <definedName name="CBCR_074004ca155c420782dadd7bf68a4249" localSheetId="4" hidden="1">Model!$ID$27</definedName>
    <definedName name="CBCR_0749aab1b3f442a1a6d501fb6cd08e94" localSheetId="4" hidden="1">Model!$JS$34</definedName>
    <definedName name="CBCR_07531c1d0b9f429d85ad41aaa3066f15" localSheetId="4" hidden="1">Model!$O$4</definedName>
    <definedName name="CBCR_0782282f954d49d69909cb356447fbd0" localSheetId="4" hidden="1">Model!$DK$50</definedName>
    <definedName name="CBCR_0787735ad38b4406bb63099a077c41ee" localSheetId="4" hidden="1">Model!$GV$71</definedName>
    <definedName name="CBCR_078f69a294ba4c16b01a21142620d655" localSheetId="4" hidden="1">Model!$IK$11</definedName>
    <definedName name="CBCR_07b7202eecdb4b4cafc5c7439d5f63b3" localSheetId="4" hidden="1">Model!$O$4</definedName>
    <definedName name="CBCR_07c1d39150d0460aa8f0a894d98194b3" localSheetId="4" hidden="1">Model!$LO$126</definedName>
    <definedName name="CBCR_07d3801e65154c9f83fbddd368072198" localSheetId="4" hidden="1">Model!$GV$103</definedName>
    <definedName name="CBCR_07e280e873bc4476aa3d474e2753933b" localSheetId="4" hidden="1">Model!$JS$51</definedName>
    <definedName name="CBCR_07e5bff5c655418390e8f4a2e495b967" localSheetId="4" hidden="1">Model!$DK$116</definedName>
    <definedName name="CBCR_07e7cadb11e34bd18392664ee814b63b" localSheetId="4" hidden="1">Model!$O$4</definedName>
    <definedName name="CBCR_07e88fd3c73a438bbe88ef6e80115427" localSheetId="4" hidden="1">Model!$O$4</definedName>
    <definedName name="CBCR_07ea21f1ff0a4e2ea10215b0832abf2e" localSheetId="4" hidden="1">Model!$MW$159</definedName>
    <definedName name="CBCR_07f434caafe24e9b80c5c930956ad221" localSheetId="4" hidden="1">Model!$DK$87</definedName>
    <definedName name="CBCR_081ca48df0e14e9a8e3176220aee203b" localSheetId="4" hidden="1">Model!$O$4</definedName>
    <definedName name="CBCR_0821957f37f849d7840af16bc95e56f4" localSheetId="4" hidden="1">Model!$O$4</definedName>
    <definedName name="CBCR_082c3d9d229246edabea0b79d6ed4b54" localSheetId="4" hidden="1">Model!$LH$139</definedName>
    <definedName name="CBCR_089182eb3bd74db79e529540e95cdf69" localSheetId="4" hidden="1">Model!$ND$122</definedName>
    <definedName name="CBCR_0894d02de11a44a99fe3eac4e15b6151" localSheetId="4" hidden="1">Model!$O$4</definedName>
    <definedName name="CBCR_08a4b79c6dd14c84ab3db4f1e88e6c2d" localSheetId="4" hidden="1">Model!$BV$81</definedName>
    <definedName name="CBCR_08b453fa5a5348d5acec7e888a200531" localSheetId="4" hidden="1">Model!$O$4</definedName>
    <definedName name="CBCR_08b614da9ca3433ab50bb60c13edc8e9" localSheetId="4" hidden="1">Model!$EZ$156</definedName>
    <definedName name="CBCR_08baa2cd54ea4ec6814e66bab92fcbc9" localSheetId="4" hidden="1">Model!$O$4</definedName>
    <definedName name="CBCR_08e7b4e484894ea685d140d4a970f79a" localSheetId="4" hidden="1">Model!$LH$53</definedName>
    <definedName name="CBCR_08e7bd3ad55c4b0587d371788a63b699" localSheetId="4" hidden="1">Model!$O$4</definedName>
    <definedName name="CBCR_08eb673fdc38496b8d1e92c55fbcff88" localSheetId="4" hidden="1">Model!$ND$37</definedName>
    <definedName name="CBCR_090630db0a824efd96dd5bc94b13832e" localSheetId="4" hidden="1">Model!$AG$26</definedName>
    <definedName name="CBCR_0927e23f231945a48d50da14d4c67940" localSheetId="4" hidden="1">Model!$O$4</definedName>
    <definedName name="CBCR_0947b4f9bf8f4c78937cb54ce4cc13f1" localSheetId="4" hidden="1">Model!$O$4</definedName>
    <definedName name="CBCR_095634cc11a84a5e838bd7504eefa37a" localSheetId="4" hidden="1">Model!$O$4</definedName>
    <definedName name="CBCR_095892c7567140b4afb59a4879cbfb22" localSheetId="4" hidden="1">Model!$CC$115</definedName>
    <definedName name="CBCR_095cf26fe4bc48b3865466ae2ec81f40" localSheetId="4" hidden="1">Model!$DR$146</definedName>
    <definedName name="CBCR_097620f2f7fa47db989a5c5fc63b49da" localSheetId="4" hidden="1">Model!$CC$44</definedName>
    <definedName name="CBCR_097e36f5f6a145668c94d5e0db42e33d" localSheetId="4" hidden="1">Model!$GV$119</definedName>
    <definedName name="CBCR_097fab4afbc242258eb13f98ab884478" localSheetId="4" hidden="1">Model!$O$4</definedName>
    <definedName name="CBCR_098355c931fc462e874aa883b2c8c36e" localSheetId="4" hidden="1">Model!$AN$15</definedName>
    <definedName name="CBCR_098439e3a8f944e298d8bf760093e9a7" localSheetId="4" hidden="1">Model!$CC$113</definedName>
    <definedName name="CBCR_0991bad790f348118656129cbc8f56a8" localSheetId="4" hidden="1">Model!$FG$93</definedName>
    <definedName name="CBCR_0992f5ffefec415c84c328a908968194" localSheetId="4" hidden="1">Model!$O$4</definedName>
    <definedName name="CBCR_09a08ed6737341cb8755ab0314820e57" localSheetId="4" hidden="1">Model!$GV$30</definedName>
    <definedName name="CBCR_09b64bea3300435b9d008e60c62adfb0" localSheetId="4" hidden="1">Model!$O$4</definedName>
    <definedName name="CBCR_09b6cc95406e4e4c9bf7e043c82631a4" localSheetId="4" hidden="1">Model!$JZ$42</definedName>
    <definedName name="CBCR_09bd1970d56545ddacf26b00ada33759" localSheetId="4" hidden="1">Model!$O$4</definedName>
    <definedName name="CBCR_09bf7bcb401c47289b166e7e14f21610" localSheetId="4" hidden="1">Model!$O$4</definedName>
    <definedName name="CBCR_09c572ee4da24f2fb9671e228ead6c11" localSheetId="4" hidden="1">Model!$LH$85</definedName>
    <definedName name="CBCR_09e8a2ac5f6f4f05990726667c6974b5" localSheetId="4" hidden="1">Model!$O$4</definedName>
    <definedName name="CBCR_09ecb7d46c8949d7a6fd87fe6483bb22" localSheetId="4" hidden="1">Model!$FG$118</definedName>
    <definedName name="CBCR_09ed80f7198b4d7bbe19739229837292" localSheetId="4" hidden="1">Model!$GO$146</definedName>
    <definedName name="CBCR_09ee1cd5806c4b589e049b3597f604e2" localSheetId="4" hidden="1">Model!$ID$59</definedName>
    <definedName name="CBCR_09ee92980ede4f3793c393cc4a718532" localSheetId="4" hidden="1">Model!$AG$22</definedName>
    <definedName name="CBCR_0a0d80ed95bb4b5a8ec7b24b880c9dbf" localSheetId="4" hidden="1">Model!$LH$115</definedName>
    <definedName name="CBCR_0a26da846ddb48d59532bb96ad88eef2" localSheetId="4" hidden="1">Model!$O$4</definedName>
    <definedName name="CBCR_0a37c8fa6add43829c2900891f955552" localSheetId="4" hidden="1">Model!$EZ$144</definedName>
    <definedName name="CBCR_0a811fd24815494d8a302b913df8797d" localSheetId="4" hidden="1">Model!$JZ$156</definedName>
    <definedName name="CBCR_0a95f201c7814fa493135706119f6e11" localSheetId="4" hidden="1">Model!$ND$65</definedName>
    <definedName name="CBCR_0aa2aa64fd394abc9a8975091af1c793" localSheetId="4" hidden="1">Model!$AG$58</definedName>
    <definedName name="CBCR_0ad1690ece88458ab2153c5a797749b1" localSheetId="4" hidden="1">Model!$ND$20</definedName>
    <definedName name="CBCR_0ae0d45451a245178cad0383649f128c" localSheetId="4" hidden="1">Model!$MW$20</definedName>
    <definedName name="CBCR_0aec11e5a2194375abac822c41e7559e" localSheetId="4" hidden="1">Model!$O$4</definedName>
    <definedName name="CBCR_0b05c9acbf3242e4b88531b4a361da9b" localSheetId="4" hidden="1">Model!$O$4</definedName>
    <definedName name="CBCR_0b0aadbe35ed4702af7719d07fe37e48" localSheetId="4" hidden="1">Model!$AG$60</definedName>
    <definedName name="CBCR_0b0e8339b6e34b0ca3737e8e1436c24b" localSheetId="4" hidden="1">Model!$ID$20</definedName>
    <definedName name="CBCR_0b12c5da96bf47a093f0deddba1afba8" localSheetId="4" hidden="1">Model!$O$4</definedName>
    <definedName name="CBCR_0b34cf97d56c402db81051083096ec8b" localSheetId="4" hidden="1">Model!$O$4</definedName>
    <definedName name="CBCR_0b450e1c12eb4733bd1b8ebee449000a" localSheetId="4" hidden="1">Model!$O$4</definedName>
    <definedName name="CBCR_0b640274d1f74fdc87568fccd37f64d4" localSheetId="4" hidden="1">Model!$DK$143</definedName>
    <definedName name="CBCR_0b76ae4f34e94c478adb2585069e7eb3" localSheetId="4" hidden="1">Model!$EZ$101</definedName>
    <definedName name="CBCR_0b89c8696be54bb3859d46181763bda2" localSheetId="4" hidden="1">Model!$O$4</definedName>
    <definedName name="CBCR_0b96348844874a97911fc4561db8070e" localSheetId="4" hidden="1">Model!$O$4</definedName>
    <definedName name="CBCR_0bbebb4a97c0424db7ad76e4a657f2b4" localSheetId="4" hidden="1">Model!$O$4</definedName>
    <definedName name="CBCR_0bc5216e057f4b21a999960acb575907" localSheetId="4" hidden="1">Model!$JS$71</definedName>
    <definedName name="CBCR_0bc56917c981488f93ac12a5cf34a0d0" localSheetId="4" hidden="1">Model!$AG$51</definedName>
    <definedName name="CBCR_0be750cee82845fb8f3932173e784bd2" localSheetId="4" hidden="1">Model!$DK$123</definedName>
    <definedName name="CBCR_0beab1a4cb7645b8a3039d17550fe9a1" localSheetId="4" hidden="1">Model!$CC$43</definedName>
    <definedName name="CBCR_0bf5242c29d54942a1b8c391be510a95" localSheetId="4" hidden="1">Model!$BV$59</definedName>
    <definedName name="CBCR_0c0cb50e15874865a359e7e58c280bea" localSheetId="4" hidden="1">Model!$CC$134</definedName>
    <definedName name="CBCR_0c1adbcab30d4aa186c4c126709f826f" localSheetId="4" hidden="1">Model!$BV$100</definedName>
    <definedName name="CBCR_0c2d70b43b354385b657da34415e6f80" localSheetId="4" hidden="1">Model!$LO$29</definedName>
    <definedName name="CBCR_0c3b07608d5f475d975564e5edcd7ff1" localSheetId="4" hidden="1">Model!$O$4</definedName>
    <definedName name="CBCR_0c4564242dc5465a809991660ad55c4e" localSheetId="4" hidden="1">Model!$DR$55</definedName>
    <definedName name="CBCR_0c5a929ca6824ba0a8e6ead9f7f3893e" localSheetId="4" hidden="1">Model!$EZ$59</definedName>
    <definedName name="CBCR_0c6d96d099fd4042a59c81202f736f35" localSheetId="4" hidden="1">Model!$O$4</definedName>
    <definedName name="CBCR_0c6dcbbe56ca4d3d94cb7233032776a1" localSheetId="4" hidden="1">Model!$O$4</definedName>
    <definedName name="CBCR_0c793c2dc34c44f78c422305cc61d7f1" localSheetId="4" hidden="1">Model!$JS$90</definedName>
    <definedName name="CBCR_0c92b476a00d41a186cfa3dc93b98b5a" localSheetId="4" hidden="1">Model!$JS$143</definedName>
    <definedName name="CBCR_0c9ff44aa50546d880378edaf761b0fc" localSheetId="4" hidden="1">Model!$GO$20</definedName>
    <definedName name="CBCR_0ca1e85690b24601a83f667934a313d7" localSheetId="4" hidden="1">Model!$AG$30</definedName>
    <definedName name="CBCR_0cc48bb77e2b48cf987e7ace88b56d21" localSheetId="4" hidden="1">Model!$AG$33</definedName>
    <definedName name="CBCR_0cd089bdf344458d971dc4a49fb8b91f" localSheetId="4" hidden="1">Model!$LO$98</definedName>
    <definedName name="CBCR_0cefa52f53db4f47aa8641b056b3ba1b" localSheetId="4" hidden="1">Model!$CC$22</definedName>
    <definedName name="CBCR_0cfb7fb3cef0407792ceab2defd728d6" localSheetId="4" hidden="1">Model!$O$4</definedName>
    <definedName name="CBCR_0d0ff29d8e0c4616aa8950982e22845c" localSheetId="4" hidden="1">Model!$O$4</definedName>
    <definedName name="CBCR_0d11bdd8a8a64ab4bad66fe2a025b7b2" localSheetId="4" hidden="1">Model!$O$4</definedName>
    <definedName name="CBCR_0d1def33cd814373866d63bc4c9fb383" localSheetId="4" hidden="1">Model!$GV$17</definedName>
    <definedName name="CBCR_0d4cfc74d3d84da080c93996565d3608" localSheetId="4" hidden="1">Model!$DR$122</definedName>
    <definedName name="CBCR_0d8df5c34ad14327b145dc30da9e9d75" localSheetId="4" hidden="1">Model!$O$4</definedName>
    <definedName name="CBCR_0da4be11b8a74cdc8d83bddd2845e9c9" localSheetId="4" hidden="1">Model!$O$4</definedName>
    <definedName name="CBCR_0dab03e6c1fe439c97a576a9c1c81b4b" localSheetId="4" hidden="1">Model!$AG$10</definedName>
    <definedName name="CBCR_0dabeacfcadd429aa46266d4df5adce2" localSheetId="4" hidden="1">Model!$AG$13</definedName>
    <definedName name="CBCR_0dac717479724968a1af90363824bde7" localSheetId="4" hidden="1">Model!$EZ$157</definedName>
    <definedName name="CBCR_0db56af2d35a4486881da484f8179c62" localSheetId="4" hidden="1">Model!$IK$4</definedName>
    <definedName name="CBCR_0dc1db59d85e4a518d90f2e8990dd5c6" localSheetId="4" hidden="1">Model!$O$4</definedName>
    <definedName name="CBCR_0dcb6c9f1fe34cedad8fc7af29147733" localSheetId="4" hidden="1">Model!$LH$76</definedName>
    <definedName name="CBCR_0dda9865a6e04b3383b0b956fa502efd" localSheetId="4" hidden="1">Model!$BV$87</definedName>
    <definedName name="CBCR_0ddee61a8fa1487e8453fed07e914a05" localSheetId="4" hidden="1">Model!$O$4</definedName>
    <definedName name="CBCR_0df3952e535645baa91a42b9408102f0" localSheetId="4" hidden="1">Model!$ID$156</definedName>
    <definedName name="CBCR_0df48b6de39349b0ae60250280f5ee79" localSheetId="4" hidden="1">Model!$DR$52</definedName>
    <definedName name="CBCR_0e087b3615d24aba8431a8f5bc870314" localSheetId="4" hidden="1">Model!$LO$58</definedName>
    <definedName name="CBCR_0e23605f26934c638e03dd58c00b9c34" localSheetId="4" hidden="1">Model!$O$4</definedName>
    <definedName name="CBCR_0e3111313b1c4d2b81f508a3e873e21e" localSheetId="4" hidden="1">Model!$FG$57</definedName>
    <definedName name="CBCR_0e4d4bb42b0a42efb92d93c3bf782b44" localSheetId="4" hidden="1">Model!$GO$92</definedName>
    <definedName name="CBCR_0e51da464888411ca23c7ef729ce0d6e" localSheetId="4" hidden="1">Model!$DK$64</definedName>
    <definedName name="CBCR_0e6d732a435b48d89199b02b6b0aa45d" localSheetId="4" hidden="1">Model!$O$4</definedName>
    <definedName name="CBCR_0e8501d48c3f4e1e88c2bf320ef9ba66" localSheetId="4" hidden="1">Model!$GO$125</definedName>
    <definedName name="CBCR_0eb41da708e94d07a97cdba2d7327d73" localSheetId="4" hidden="1">Model!$LO$149</definedName>
    <definedName name="CBCR_0ebe8049d17a44978ee25a4d916f46b1" localSheetId="4" hidden="1">Model!$JZ$128</definedName>
    <definedName name="CBCR_0ec3e9a804964a7393ecf198c5077365" localSheetId="4" hidden="1">Model!$LH$78</definedName>
    <definedName name="CBCR_0ec96072a7f1443a86e7e2f8a01c5e40" localSheetId="4" hidden="1">Model!$O$4</definedName>
    <definedName name="CBCR_0ee053f9d0104ac9b540aa1e6b992b2a" localSheetId="4" hidden="1">Model!$DK$23</definedName>
    <definedName name="CBCR_0ef66a119a3f443bb6b46003cbd1e1dc" localSheetId="4" hidden="1">Model!$GV$153</definedName>
    <definedName name="CBCR_0f003bf27f964aa2abd33a8d10b668ef" localSheetId="4" hidden="1">Model!$O$4</definedName>
    <definedName name="CBCR_0f0b7a6bb2094281bb7267ba9a255eb2" localSheetId="4" hidden="1">Model!$LO$83</definedName>
    <definedName name="CBCR_0f0c05953eb54382853cee3bc78d0362" localSheetId="4" hidden="1">Model!$LO$53</definedName>
    <definedName name="CBCR_0f28cb0c68b8477d83ef5c833124b39d" localSheetId="4" hidden="1">Model!$ID$72</definedName>
    <definedName name="CBCR_0f2e9ff4b6274ae79af7d8a72fdc8c6d" localSheetId="4" hidden="1">Model!$MW$42</definedName>
    <definedName name="CBCR_0f3680e8b7614291ae78963d875f78c1" localSheetId="4" hidden="1">Model!$ID$9</definedName>
    <definedName name="CBCR_0f4d7ce5f5e04e8da533229f669ca444" localSheetId="4" hidden="1">Model!$CC$141</definedName>
    <definedName name="CBCR_0f515eb830004aaa9bdcb4b2fc1d6689" localSheetId="4" hidden="1">Model!$DR$64</definedName>
    <definedName name="CBCR_0f64b5865f154aa88e532e96558eefd4" localSheetId="4" hidden="1">Model!$O$4</definedName>
    <definedName name="CBCR_0f75f65c85214195a3291cf53ee4250d" localSheetId="4" hidden="1">Model!$O$4</definedName>
    <definedName name="CBCR_0f8c768f4d184f768f0c28ccb8f2ad70" localSheetId="4" hidden="1">Model!$O$4</definedName>
    <definedName name="CBCR_0f8d2f22c1e04e63b3083d6ea4351742" localSheetId="4" hidden="1">Model!$DK$156</definedName>
    <definedName name="CBCR_0f8e32a355ff4cd7920203bf0571de53" localSheetId="4" hidden="1">Model!$JS$59</definedName>
    <definedName name="CBCR_0f90966f29bd4f83844ed9edd14d31e2" localSheetId="4" hidden="1">Model!$O$4</definedName>
    <definedName name="CBCR_0fa19d96dbce4b76800aed2cbf621e8c" localSheetId="4" hidden="1">Model!$O$4</definedName>
    <definedName name="CBCR_0fa1fe9d1180491a9dde8b25689790b5" localSheetId="4" hidden="1">Model!$DK$115</definedName>
    <definedName name="CBCR_0fb2a0977c4e457aa5e57661201ade06" localSheetId="4" hidden="1">Model!$JS$156</definedName>
    <definedName name="CBCR_0fbee82e70b842f79a2f21a161a427d7" localSheetId="4" hidden="1">Model!$AG$32</definedName>
    <definedName name="CBCR_0fd5c6f44dba4256b80cfd5d03053b21" localSheetId="4" hidden="1">Model!$O$4</definedName>
    <definedName name="CBCR_0ff9a305c69649c9aaa7a9ee31eb65c9" localSheetId="4" hidden="1">Model!$DR$117</definedName>
    <definedName name="CBCR_10046e36a12a4c969bfc2d3dffa3eda9" localSheetId="4" hidden="1">Model!$CC$126</definedName>
    <definedName name="CBCR_101c2057651e4955b5c474c06bced6a7" localSheetId="4" hidden="1">Model!$BV$129</definedName>
    <definedName name="CBCR_10357f3ff0c144ef97a5279c4a193ed0" localSheetId="4" hidden="1">Model!$O$4</definedName>
    <definedName name="CBCR_103792c6ba374690b2d249ec02e157f6" localSheetId="4" hidden="1">Model!$ND$100</definedName>
    <definedName name="CBCR_103877fcb6944ae489cfed5c8d2b4ec1" localSheetId="4" hidden="1">Model!$O$4</definedName>
    <definedName name="CBCR_1061415634c4452b8a7d3b4a440f75bc" localSheetId="4" hidden="1">Model!$LH$67</definedName>
    <definedName name="CBCR_1061f6670d8c4d9a9a47081d21f2f6fa" localSheetId="4" hidden="1">Model!$O$4</definedName>
    <definedName name="CBCR_1068feea13a04ca0a407982ed113ea13" localSheetId="4" hidden="1">Model!$JZ$84</definedName>
    <definedName name="CBCR_1073225501704f6fa54a4637373156cb" localSheetId="4" hidden="1">Model!$GV$68</definedName>
    <definedName name="CBCR_10735f9ed6c64ee98d2ca92ef0d758c4" localSheetId="4" hidden="1">Model!$LH$27</definedName>
    <definedName name="CBCR_10c836820b034a2b8001b6880394dfff" localSheetId="4" hidden="1">Model!$O$4</definedName>
    <definedName name="CBCR_10cc5eeb60274aaab94f8e5bfdb0701d" localSheetId="4" hidden="1">Model!$GV$99</definedName>
    <definedName name="CBCR_10e3c3010f6b4a5cb9ebcac05d2bdb2f" localSheetId="4" hidden="1">Model!$O$4</definedName>
    <definedName name="CBCR_10eab39588604921b9c30e3c15222f24" localSheetId="4" hidden="1">Model!$GV$122</definedName>
    <definedName name="CBCR_10f4d469f57f4c33aa1b83ff50df5380" localSheetId="4" hidden="1">Model!$LH$121</definedName>
    <definedName name="CBCR_1104de4f81684573b0ffe9eb99a183f9" localSheetId="4" hidden="1">Model!$O$4</definedName>
    <definedName name="CBCR_110b567c0a79406a94f4347e107bcf96" localSheetId="4" hidden="1">Model!$O$4</definedName>
    <definedName name="CBCR_1128b266316f408a87089318f2238d9b" localSheetId="4" hidden="1">Model!$O$4</definedName>
    <definedName name="CBCR_112ef00820c743e986e8c8821369be8e" localSheetId="4" hidden="1">Model!$LH$114</definedName>
    <definedName name="CBCR_1136122d300744e2826d78e3299a3b52" localSheetId="4" hidden="1">Model!$DK$32</definedName>
    <definedName name="CBCR_11454d1989f64e178d1e151d8a3dc48d" localSheetId="4" hidden="1">Model!$FG$129</definedName>
    <definedName name="CBCR_114baae394754333b6ef34650e17587d" localSheetId="4" hidden="1">Model!$MW$28</definedName>
    <definedName name="CBCR_116668f5312547ebbc7097cc00b33a4e" localSheetId="4" hidden="1">Model!$BV$12</definedName>
    <definedName name="CBCR_1182f12ce9e24d92a16c4c70ab1b8c11" localSheetId="4" hidden="1">Model!$GV$149</definedName>
    <definedName name="CBCR_1189d96b6b974d6f81b0b704d12ff8da" localSheetId="4" hidden="1">Model!$FG$100</definedName>
    <definedName name="CBCR_11979e9844b146928f649a00f13dd799" localSheetId="4" hidden="1">Model!$GO$29</definedName>
    <definedName name="CBCR_11be3d22816045fdaa1529b98e3f65ee" localSheetId="4" hidden="1">Model!$O$4</definedName>
    <definedName name="CBCR_11c743cfbacb435390d3ae0850630a86" localSheetId="4" hidden="1">Model!$AG$54</definedName>
    <definedName name="CBCR_11ca84144dbf400c920e450521a3aa80" localSheetId="4" hidden="1">Model!$O$4</definedName>
    <definedName name="CBCR_11d94b0b5f274a198a1f44890c9a29cd" localSheetId="4" hidden="1">Model!$GV$83</definedName>
    <definedName name="CBCR_11e84dab1f5544f1ad9456147af9609e" localSheetId="4" hidden="1">Model!$GO$62</definedName>
    <definedName name="CBCR_12129215261c479087ed97c0c227d0c4" localSheetId="4" hidden="1">Model!$EZ$76</definedName>
    <definedName name="CBCR_122dc7636ee4488cabd917850714ff9a" localSheetId="4" hidden="1">Model!$O$4</definedName>
    <definedName name="CBCR_1236d420b4984fb29535b395986057a0" localSheetId="4" hidden="1">Model!$O$4</definedName>
    <definedName name="CBCR_123f48ece0e54475ba49769bf599ad63" localSheetId="4" hidden="1">Model!$O$4</definedName>
    <definedName name="CBCR_124ae724519d487681bb877f031f3f0f" localSheetId="4" hidden="1">Model!$O$4</definedName>
    <definedName name="CBCR_125e364cb96f4041a125c7af12febbf1" localSheetId="4" hidden="1">Model!$IK$59</definedName>
    <definedName name="CBCR_126a38eaace2409eb83f740eedc1ecd9" localSheetId="4" hidden="1">Model!$JS$155</definedName>
    <definedName name="CBCR_127a1841cec8402b8fb166b9076f38bf" localSheetId="4" hidden="1">Model!$O$4</definedName>
    <definedName name="CBCR_128b44bd22ab494d9b4f43b0c11c7f1d" localSheetId="4" hidden="1">Model!$LO$15</definedName>
    <definedName name="CBCR_12ba7b7c3f4e45a49ffbbda67a6aeaea" localSheetId="4" hidden="1">Model!$EZ$34</definedName>
    <definedName name="CBCR_12c3cf0e80b9485d9c790360e316c34a" localSheetId="4" hidden="1">Model!$O$4</definedName>
    <definedName name="CBCR_12ea051b94544983a94354d1aafad2d8" localSheetId="4" hidden="1">Model!$IK$139</definedName>
    <definedName name="CBCR_12ffd2a804d247f3b92b1c2ccf83b0a7" localSheetId="4" hidden="1">Model!$O$4</definedName>
    <definedName name="CBCR_13360b2d429f4c779da1d5a34beec931" localSheetId="4" hidden="1">Model!$O$4</definedName>
    <definedName name="CBCR_13466f51ee3a4254a6e73a5d5b207927" localSheetId="4" hidden="1">Model!$DR$39</definedName>
    <definedName name="CBCR_136717ebd0734757b093aec8d802c137" localSheetId="4" hidden="1">Model!$BV$145</definedName>
    <definedName name="CBCR_1370501b9ed94b1ab7c5500a69df65b1" localSheetId="4" hidden="1">Model!$GV$125</definedName>
    <definedName name="CBCR_137700ddaa714f3a8ba2581a27ddfb96" localSheetId="4" hidden="1">Model!$LO$22</definedName>
    <definedName name="CBCR_13810310380d4dd6966accec7af036f8" localSheetId="4" hidden="1">Model!$GV$63</definedName>
    <definedName name="CBCR_13850dca7f2248e0a312f2fba7c2804d" localSheetId="4" hidden="1">Model!$FG$6</definedName>
    <definedName name="CBCR_138998c83966433793db1cb46e2158c7" localSheetId="4" hidden="1">Model!$ID$77</definedName>
    <definedName name="CBCR_138b41d1dc044ec5b5bac733ad826430" localSheetId="4" hidden="1">Model!$O$4</definedName>
    <definedName name="CBCR_138cef5f051145da809bfdb8d4770088" localSheetId="4" hidden="1">Model!$LO$128</definedName>
    <definedName name="CBCR_13a7126371624293aa7e1c015bf1fa80" localSheetId="4" hidden="1">Model!$ND$152</definedName>
    <definedName name="CBCR_13cbc541d95d48c790acd13194913d60" localSheetId="4" hidden="1">Model!$O$4</definedName>
    <definedName name="CBCR_13dc311cdb2c4a8986010ff7883a678a" localSheetId="4" hidden="1">Model!$BV$133</definedName>
    <definedName name="CBCR_13ed41caba3d46fe899f55684980b0fa" localSheetId="4" hidden="1">Model!$O$4</definedName>
    <definedName name="CBCR_13eeffbf81f2490eb9fb4a956a3da11c" localSheetId="4" hidden="1">Model!$ND$124</definedName>
    <definedName name="CBCR_140b01f918704674870732c632003a0d" localSheetId="4" hidden="1">Model!$BV$125</definedName>
    <definedName name="CBCR_140b93bb64714488ab21a3381f1fc2a4" localSheetId="4" hidden="1">Model!$JS$32</definedName>
    <definedName name="CBCR_141c3a98fad846ad88fcf9adad250fd6" localSheetId="4" hidden="1">Model!$GV$13</definedName>
    <definedName name="CBCR_144f944ff6c64c4aa724f81baeeec226" localSheetId="4" hidden="1">Model!$IK$70</definedName>
    <definedName name="CBCR_14537f7da6a14248bff77ec68abe6d62" localSheetId="4" hidden="1">Model!$MW$139</definedName>
    <definedName name="CBCR_1454ba7a6cec4cb988e210d3a2d15b75" localSheetId="4" hidden="1">Model!$ID$143</definedName>
    <definedName name="CBCR_1457a26a4e2f4f93b744d68d365e8658" localSheetId="4" hidden="1">Model!$O$4</definedName>
    <definedName name="CBCR_145d3286c8004eac804839db08dac418" localSheetId="4" hidden="1">Model!$GV$137</definedName>
    <definedName name="CBCR_1477097323bc444e8b683657b7001e4b" localSheetId="4" hidden="1">Model!$DK$126</definedName>
    <definedName name="CBCR_1483d946e67e477d851c6807686ac8cd" localSheetId="4" hidden="1">Model!$DR$69</definedName>
    <definedName name="CBCR_1496dd9455ed4063a01afef84efd9741" localSheetId="4" hidden="1">Model!$FG$45</definedName>
    <definedName name="CBCR_1497880fca9842b29dd30827540d7798" localSheetId="4" hidden="1">Model!$MW$135</definedName>
    <definedName name="CBCR_14a78ebe8d134f92b4b1aba9d1559a00" localSheetId="4" hidden="1">Model!$O$4</definedName>
    <definedName name="CBCR_14b41960fdc34352abcc15527c3c0f93" localSheetId="4" hidden="1">Model!$ND$86</definedName>
    <definedName name="CBCR_14c288b7d7fa4d6aa751eb11db3c523f" localSheetId="4" hidden="1">Model!$ID$23</definedName>
    <definedName name="CBCR_14c9fe676480426b9d7c98f5b61d9d74" localSheetId="4" hidden="1">Model!$O$4</definedName>
    <definedName name="CBCR_14d0bbec311c43e69a5bf036b62992d5" localSheetId="4" hidden="1">Model!$BV$28</definedName>
    <definedName name="CBCR_14f468bebf3f4ca4a42d1ee2c45a6fbf" localSheetId="4" hidden="1">Model!$LO$150</definedName>
    <definedName name="CBCR_14f6c487815e41639911fa9c3c21798a" localSheetId="4" hidden="1">Model!$DK$34</definedName>
    <definedName name="CBCR_14f7500927e943ff8c1f956b279643c7" localSheetId="4" hidden="1">Model!$O$4</definedName>
    <definedName name="CBCR_14f7abae9ebf41cfb6ff642bbdb4a625" localSheetId="4" hidden="1">Model!$O$4</definedName>
    <definedName name="CBCR_1507b3bd6b65477281e2b45c278faffa" localSheetId="4" hidden="1">Model!$LH$20</definedName>
    <definedName name="CBCR_152f6a125e4a417aa460aacf9f8354c5" localSheetId="4" hidden="1">Model!$GV$51</definedName>
    <definedName name="CBCR_153cb6ac208248e7ac945d9782f0cf83" localSheetId="4" hidden="1">Model!$BV$16</definedName>
    <definedName name="CBCR_1545fafa90184a97b4b68cbd587b5d11" localSheetId="4" hidden="1">Model!$O$4</definedName>
    <definedName name="CBCR_154861241d1649dabdc63e0e7e4e8840" localSheetId="4" hidden="1">Model!$GO$106</definedName>
    <definedName name="CBCR_154d672a0e41486ab8e61de603efc17c" localSheetId="4" hidden="1">Model!$O$4</definedName>
    <definedName name="CBCR_1554295927b54553a7542246166a7a68" localSheetId="4" hidden="1">Model!$LO$25</definedName>
    <definedName name="CBCR_1562787388824e84a233e6d7156e4f80" localSheetId="4" hidden="1">Model!$GO$126</definedName>
    <definedName name="CBCR_157cce61f6314323ac5a12a76fb22b59" localSheetId="4" hidden="1">Model!$IK$90</definedName>
    <definedName name="CBCR_15831994fa5e48c58bc0dfd5e7b8f14c" localSheetId="4" hidden="1">Model!$O$4</definedName>
    <definedName name="CBCR_15890b10b98d4d62b8fff4b781b70531" localSheetId="4" hidden="1">Model!$ND$92</definedName>
    <definedName name="CBCR_15afd63a6e3e4c79841fa835f4f2cef1" localSheetId="4" hidden="1">Model!$O$4</definedName>
    <definedName name="CBCR_15ce4aab7b8d4a67bfd271c36474a083" localSheetId="4" hidden="1">Model!$LO$100</definedName>
    <definedName name="CBCR_15dfdc22da92400d80103a9b53fac38c" localSheetId="4" hidden="1">Model!$O$4</definedName>
    <definedName name="CBCR_1603b99e146f478fb65404d9ca6451f8" localSheetId="4" hidden="1">Model!$JZ$82</definedName>
    <definedName name="CBCR_1604a36d707449d89a5f299587c58db6" localSheetId="4" hidden="1">Model!$LH$23</definedName>
    <definedName name="CBCR_1604dee1f9e54336a1ea7b859ba819e0" localSheetId="4" hidden="1">Model!$IK$45</definedName>
    <definedName name="CBCR_16065b8967924192980f206f6cd57cc4" localSheetId="4" hidden="1">Model!$JS$55</definedName>
    <definedName name="CBCR_160e21c0f32d46a6a622196a7f1067b1" localSheetId="4" hidden="1">Model!$GO$135</definedName>
    <definedName name="CBCR_160f6671a2434d70a88f8f67556af96c" localSheetId="4" hidden="1">Model!$BV$155</definedName>
    <definedName name="CBCR_161c87e7c1ef44a4957e6b9ed1ae945f" localSheetId="4" hidden="1">Model!$JS$52</definedName>
    <definedName name="CBCR_162d70f17c8641f8a88450edd456306a" localSheetId="4" hidden="1">Model!$IK$122</definedName>
    <definedName name="CBCR_167116fb2e6547f38e4d88ad0e27e2cd" localSheetId="4" hidden="1">Model!$O$4</definedName>
    <definedName name="CBCR_16819960075e4aca8c9f20c96da9d574" localSheetId="4" hidden="1">Model!$O$4</definedName>
    <definedName name="CBCR_16862f51603748a7bea00c8955818dda" localSheetId="4" hidden="1">Model!$JZ$29</definedName>
    <definedName name="CBCR_1689a2c0f8ec464883c0b48e76ae43f2" localSheetId="4" hidden="1">Model!$O$4</definedName>
    <definedName name="CBCR_16ad181b9d3b4a69ac10dd695b784da2" localSheetId="4" hidden="1">Model!$O$4</definedName>
    <definedName name="CBCR_16ae5e76b80b4d5890ab4903511a15a3" localSheetId="4" hidden="1">Model!$O$4</definedName>
    <definedName name="CBCR_16ae6525e13a4d0dbaa9d60da6a24025" localSheetId="4" hidden="1">Model!$LH$18</definedName>
    <definedName name="CBCR_16cddf75e16e442aa371d5bf6a35718e" localSheetId="4" hidden="1">Model!$BV$18</definedName>
    <definedName name="CBCR_16d1dd3430694a78b953cd537b2251f1" localSheetId="4" hidden="1">Model!$DK$48</definedName>
    <definedName name="CBCR_16dfb86f861c4dae87591890ec666422" localSheetId="4" hidden="1">Model!$DK$30</definedName>
    <definedName name="CBCR_16e41e51987e4b8d83cfb3848390f723" localSheetId="4" hidden="1">Model!$O$4</definedName>
    <definedName name="CBCR_16f1916c3376467d8b952f848998a245" localSheetId="4" hidden="1">Model!$O$4</definedName>
    <definedName name="CBCR_1704dc066e924e3eaa9f9d0ff36f1c56" localSheetId="4" hidden="1">Model!$LO$41</definedName>
    <definedName name="CBCR_170d4aec99c845eaab1d34d4cea72f50" localSheetId="4" hidden="1">Model!$O$4</definedName>
    <definedName name="CBCR_1719f82aa54a47bd8c8fe67d7fa7a715" localSheetId="4" hidden="1">Model!$ND$131</definedName>
    <definedName name="CBCR_172a48ff6fe24e82b474bdb61a48f747" localSheetId="4" hidden="1">Model!$GO$158</definedName>
    <definedName name="CBCR_172dc00d4be545eabd32afeed6f84b60" localSheetId="4" hidden="1">Model!$O$4</definedName>
    <definedName name="CBCR_172efe71528d4671b8f426ff13a0c4bd" localSheetId="4" hidden="1">Model!$O$4</definedName>
    <definedName name="CBCR_1786484bb47a499bbea723283d5e4c0a" localSheetId="4" hidden="1">Model!$O$4</definedName>
    <definedName name="CBCR_1788a412db3247e195b7255da1175c0e" localSheetId="4" hidden="1">Model!$O$4</definedName>
    <definedName name="CBCR_179190ab7b974f36b0dafad3c65b2f74" localSheetId="4" hidden="1">Model!$O$4</definedName>
    <definedName name="CBCR_17a374dee7a743e7990ade85f619f3c9" localSheetId="4" hidden="1">Model!$AG$117</definedName>
    <definedName name="CBCR_17b68776859e457595787e4374689161" localSheetId="4" hidden="1">Model!$DR$8</definedName>
    <definedName name="CBCR_17be0ebcda3d40ea9fa71abda8fa1675" localSheetId="4" hidden="1">Model!$O$4</definedName>
    <definedName name="CBCR_17c6f2d604ad4ff8ab0b7575232f9366" localSheetId="4" hidden="1">Model!$O$4</definedName>
    <definedName name="CBCR_17d170fc39b442988f607d0ea9468814" localSheetId="4" hidden="1">Model!$O$4</definedName>
    <definedName name="CBCR_17d24a53b9b3461d87ed2ffb9d85a9c0" localSheetId="4" hidden="1">Model!$O$4</definedName>
    <definedName name="CBCR_17e04415afdd4c8d85c8543611af9bc0" localSheetId="4" hidden="1">Model!$AN$75</definedName>
    <definedName name="CBCR_17e7d31aa59d45d8bf076aa1f9e0f025" localSheetId="4" hidden="1">Model!$AN$25</definedName>
    <definedName name="CBCR_17eb6e4889754aee9ebd3df239076496" localSheetId="4" hidden="1">Model!$O$4</definedName>
    <definedName name="CBCR_17f09604c34b4477b00842cfe177b41b" localSheetId="4" hidden="1">Model!$O$4</definedName>
    <definedName name="CBCR_180e6390fe58457bae1a36b954a55781" localSheetId="4" hidden="1">Model!$GV$136</definedName>
    <definedName name="CBCR_182e51ebd2fc43069a746ca545557ba6" localSheetId="4" hidden="1">Model!$MW$19</definedName>
    <definedName name="CBCR_183acf27f52a4767a7b0051dc6ae076b" localSheetId="4" hidden="1">Model!$ID$112</definedName>
    <definedName name="CBCR_1858190e89b34ecdb159a741a50d3e77" localSheetId="4" hidden="1">Model!$AG$158</definedName>
    <definedName name="CBCR_18636c7710db4221ac8a18bcbf2ad0fb" localSheetId="4" hidden="1">Model!$AG$133</definedName>
    <definedName name="CBCR_18647e414d0c47db910326dee349ef21" localSheetId="4" hidden="1">Model!$O$4</definedName>
    <definedName name="CBCR_187ae9f84e994fc882d5089ed4dfff74" localSheetId="4" hidden="1">Model!$O$4</definedName>
    <definedName name="CBCR_1880c7c65cfb471596c93a705c1571fe" localSheetId="4" hidden="1">Model!$JZ$110</definedName>
    <definedName name="CBCR_188dbebb121d4a2c82eb8558bbb1fdbb" localSheetId="4" hidden="1">Model!$FG$66</definedName>
    <definedName name="CBCR_188ff7bfaf174b84a3c976e4dd13c1cf" localSheetId="4" hidden="1">Model!$JS$61</definedName>
    <definedName name="CBCR_189241599f254f78b2c7113d129780b6" localSheetId="4" hidden="1">Model!$GV$54</definedName>
    <definedName name="CBCR_18952faa851b4ab8989937e35c6316c1" localSheetId="4" hidden="1">Model!$O$4</definedName>
    <definedName name="CBCR_18a0a6dd1085411c8ad0a52f46ad9bc8" localSheetId="4" hidden="1">Model!$O$4</definedName>
    <definedName name="CBCR_18d6b5beb8024a639a8a70e1bb7d477e" localSheetId="4" hidden="1">Model!$DR$25</definedName>
    <definedName name="CBCR_18e20774932b4174b3b4cff73702e4a1" localSheetId="4" hidden="1">Model!$GV$23</definedName>
    <definedName name="CBCR_18ef7a249d844b33bbbff3403e42cbb1" localSheetId="4" hidden="1">Model!$GO$84</definedName>
    <definedName name="CBCR_1917a584d49b461aa068da1e8e8e8d5d" localSheetId="4" hidden="1">Model!$LO$91</definedName>
    <definedName name="CBCR_191c8cee626f46c98187841bc6bdfc80" localSheetId="4" hidden="1">Model!$MW$22</definedName>
    <definedName name="CBCR_1922541213954845ad5c1666291e7d29" localSheetId="4" hidden="1">Model!$O$4</definedName>
    <definedName name="CBCR_192be852c19c496da5fe6565a6c955fe" localSheetId="4" hidden="1">Model!$IK$111</definedName>
    <definedName name="CBCR_1934fbd4c1c34356ad51663105189c23" localSheetId="4" hidden="1">Model!$ID$10</definedName>
    <definedName name="CBCR_194ac3195a2748fbb75cd7bd4b44a5ca" localSheetId="4" hidden="1">Model!$ND$155</definedName>
    <definedName name="CBCR_195aa59f930946a59e7db3781d480818" localSheetId="4" hidden="1">Model!$O$4</definedName>
    <definedName name="CBCR_1962c41e8b284055b22459460b4b65d2" localSheetId="4" hidden="1">Model!$CC$32</definedName>
    <definedName name="CBCR_197f95c58336486d90ad96aa39f92804" localSheetId="4" hidden="1">Model!$LH$108</definedName>
    <definedName name="CBCR_19824cd04d4d4ef4b44b6c9f24a3de15" localSheetId="4" hidden="1">Model!$JZ$131</definedName>
    <definedName name="CBCR_1986c8bba8cf40d78b3accaa4bb36354" localSheetId="4" hidden="1">Model!$AN$88</definedName>
    <definedName name="CBCR_1987259854ef49a19c948ce14a18c516" localSheetId="4" hidden="1">Model!$O$4</definedName>
    <definedName name="CBCR_1989c51193d74b878aa28a1d8b423cac" localSheetId="4" hidden="1">Model!$AG$154</definedName>
    <definedName name="CBCR_198ad8160c3445aaa673747913640bf4" localSheetId="4" hidden="1">Model!$EZ$54</definedName>
    <definedName name="CBCR_198d9a9ad29147e08aed12a18495ad05" localSheetId="4" hidden="1">Model!$LH$158</definedName>
    <definedName name="CBCR_19a60c629fdd458fbb206dd945e740c2" localSheetId="4" hidden="1">Model!$O$4</definedName>
    <definedName name="CBCR_19aa7b1618d743a88ca98808c1ee44d3" localSheetId="4" hidden="1">Model!$JS$6</definedName>
    <definedName name="CBCR_19b1fd354f19455986fe095c7ebb9e03" localSheetId="4" hidden="1">Model!$O$4</definedName>
    <definedName name="CBCR_19b2b53f162f4a98abf9b67b19ea89e1" localSheetId="4" hidden="1">Model!$LH$36</definedName>
    <definedName name="CBCR_19c66fa904ac4a99b92ea0bfeb577377" localSheetId="4" hidden="1">Model!$O$4</definedName>
    <definedName name="CBCR_19e48a64793146d088de62e4f62280a0" localSheetId="4" hidden="1">Model!$GV$55</definedName>
    <definedName name="CBCR_19ee734eefc34adbb2c8cf8d436bb917" localSheetId="4" hidden="1">Model!$LO$159</definedName>
    <definedName name="CBCR_1a16a32f88464e55862cd26247296703" localSheetId="4" hidden="1">Model!$ID$108</definedName>
    <definedName name="CBCR_1a18a02dca3945b6ac83aef846253158" localSheetId="4" hidden="1">Model!$LH$69</definedName>
    <definedName name="CBCR_1a1ced7a62874a958fdea06cb1e83910" localSheetId="4" hidden="1">Model!$O$4</definedName>
    <definedName name="CBCR_1a46677ba6424bc392d62992ee6cc8ff" localSheetId="4" hidden="1">Model!$IK$52</definedName>
    <definedName name="CBCR_1a56944649924879b707b0a579a831a4" localSheetId="4" hidden="1">Model!$DK$98</definedName>
    <definedName name="CBCR_1a67c097f0e349b8939761c5e83ed87f" localSheetId="4" hidden="1">Model!$JS$41</definedName>
    <definedName name="CBCR_1a79e69fe71743babd2c23afe397c4f8" localSheetId="4" hidden="1">Model!$CC$90</definedName>
    <definedName name="CBCR_1ac5315dcae142bfa65d5c1038a04fb4" localSheetId="4" hidden="1">Model!$O$4</definedName>
    <definedName name="CBCR_1adcf6a6726c40f5a2b550384b73eff6" localSheetId="4" hidden="1">Model!$LH$141</definedName>
    <definedName name="CBCR_1ae2aff9068f4e1fa35d76e33899a7c4" localSheetId="4" hidden="1">Model!$CC$159</definedName>
    <definedName name="CBCR_1b0d7ec2bcd24db18aa5e45052010a46" localSheetId="4" hidden="1">Model!$ND$102</definedName>
    <definedName name="CBCR_1b131adfbe6f4c0089ea81fad952c4cd" localSheetId="4" hidden="1">Model!$DK$118</definedName>
    <definedName name="CBCR_1b218056a68845369d46696aeb7e7544" localSheetId="4" hidden="1">Model!$JS$114</definedName>
    <definedName name="CBCR_1b255bbea4f24c76964a9a9b729c51ee" localSheetId="4" hidden="1">Model!$GO$130</definedName>
    <definedName name="CBCR_1b37facda1344f3babdcee25001595f5" localSheetId="4" hidden="1">Model!$MW$59</definedName>
    <definedName name="CBCR_1b45f30b78aa43b396527114b9f54539" localSheetId="4" hidden="1">Model!$O$4</definedName>
    <definedName name="CBCR_1b51523eeb05434681b0545737ea3a5f" localSheetId="4" hidden="1">Model!$EZ$41</definedName>
    <definedName name="CBCR_1b54053e6d26417b8c5328ba716f9a0d" localSheetId="4" hidden="1">Model!$O$4</definedName>
    <definedName name="CBCR_1b6b4b99c5554833b6e521136b8e1291" localSheetId="4" hidden="1">Model!$AG$65</definedName>
    <definedName name="CBCR_1b788fd5979d497b9f7a20092032b6b2" localSheetId="4" hidden="1">Model!$O$4</definedName>
    <definedName name="CBCR_1ba0b9a0367148a2b68b4f03f535e38e" localSheetId="4" hidden="1">Model!$IK$71</definedName>
    <definedName name="CBCR_1bbc41efb8d24bd7998d5a7e84e34f59" localSheetId="4" hidden="1">Model!$AN$125</definedName>
    <definedName name="CBCR_1bce8f411df444088e7e63e3624770d7" localSheetId="4" hidden="1">Model!$LO$9</definedName>
    <definedName name="CBCR_1bd5e5f08d90402888de3afca05be772" localSheetId="4" hidden="1">Model!$O$4</definedName>
    <definedName name="CBCR_1bd76801a9cb499a9338926b0c3a2ad8" localSheetId="4" hidden="1">Model!$ID$103</definedName>
    <definedName name="CBCR_1be486f2bb194ff0955fa5ee06d36f5c" localSheetId="4" hidden="1">Model!$O$4</definedName>
    <definedName name="CBCR_1bf91dcaf4b84f98ba4823c0eb3537ef" localSheetId="4" hidden="1">Model!$O$4</definedName>
    <definedName name="CBCR_1bf9e17cc49a462eab7fd4f5fcf4ddd8" localSheetId="4" hidden="1">Model!$O$4</definedName>
    <definedName name="CBCR_1c034ea974ce45d08f7cd0f743b9fe35" localSheetId="4" hidden="1">Model!$BV$48</definedName>
    <definedName name="CBCR_1c120b55939a475fbafd3f0ec211f5b6" localSheetId="4" hidden="1">Model!$O$4</definedName>
    <definedName name="CBCR_1c2db81adf6347fdac1d59df02263d15" localSheetId="4" hidden="1">Model!$MW$75</definedName>
    <definedName name="CBCR_1c2fbe07c6f849f38b2c2d571f2d3089" localSheetId="4" hidden="1">Model!$O$4</definedName>
    <definedName name="CBCR_1c36dc402b844c86bdd394b2161513bf" localSheetId="4" hidden="1">Model!$AG$6</definedName>
    <definedName name="CBCR_1c46b317f0234a0c8cdf3a3caac39757" localSheetId="4" hidden="1">Model!$JS$101</definedName>
    <definedName name="CBCR_1c530a67771e41599602b40a9f6a0cee" localSheetId="4" hidden="1">Model!$MW$67</definedName>
    <definedName name="CBCR_1c575ef93a894224860751f9b4782103" localSheetId="4" hidden="1">Model!$AG$78</definedName>
    <definedName name="CBCR_1c637e0a69834950958462fc466b3a30" localSheetId="4" hidden="1">Model!$AN$85</definedName>
    <definedName name="CBCR_1c63cb45707146d8ae4a9bde8458dff0" localSheetId="4" hidden="1">Model!$AG$105</definedName>
    <definedName name="CBCR_1c827480e0af4b86ac44e56d7634de35" localSheetId="4" hidden="1">Model!$GO$46</definedName>
    <definedName name="CBCR_1c8f54bd0d8a42c292b7a7f1968ce3f0" localSheetId="4" hidden="1">Model!$BV$146</definedName>
    <definedName name="CBCR_1c94a25b63cf46b8affc30c081189067" localSheetId="4" hidden="1">Model!$AG$15</definedName>
    <definedName name="CBCR_1c9980346b874faf894c3781bbced359" localSheetId="4" hidden="1">Model!$DK$106</definedName>
    <definedName name="CBCR_1c9e1634dfd64ec5b7d3015d2a102612" localSheetId="4" hidden="1">Model!$AN$36</definedName>
    <definedName name="CBCR_1ccd1f49a6854751ba8c5f8f6412da7c" localSheetId="4" hidden="1">Model!$O$4</definedName>
    <definedName name="CBCR_1ccdf7fb79f7455fad9e46d623955d6f" localSheetId="4" hidden="1">Model!$O$4</definedName>
    <definedName name="CBCR_1ced6311b3c9415886ebd4dae6890586" localSheetId="4" hidden="1">Model!$ID$134</definedName>
    <definedName name="CBCR_1cf0eea3c54043cea63f8c08cb04310f" localSheetId="4" hidden="1">Model!$AN$16</definedName>
    <definedName name="CBCR_1d0eee9c622f4c61ba2da75af3be25bf" localSheetId="4" hidden="1">Model!$O$4</definedName>
    <definedName name="CBCR_1d19108a13f0476caa31673543ba704b" localSheetId="4" hidden="1">Model!$EZ$104</definedName>
    <definedName name="CBCR_1d19a7e7098d44d78bb4b7a68027e605" localSheetId="4" hidden="1">Model!$DR$59</definedName>
    <definedName name="CBCR_1d289d40583b40f692cc9e62bc2602ea" localSheetId="4" hidden="1">Model!$MW$144</definedName>
    <definedName name="CBCR_1d3f410907044a349a1e9f03406db153" localSheetId="4" hidden="1">Model!$LO$52</definedName>
    <definedName name="CBCR_1d885e0fbfc64c9c91cd68ba8e1ad108" localSheetId="4" hidden="1">Model!$EZ$27</definedName>
    <definedName name="CBCR_1d8a05458df64b0db0e47c7337f8a792" localSheetId="4" hidden="1">Model!$JZ$9</definedName>
    <definedName name="CBCR_1d8da25bd7bb425995027ee558dea82d" localSheetId="4" hidden="1">Model!$O$4</definedName>
    <definedName name="CBCR_1d8f2b50fefd42c89b4ddb9cd4eb281e" localSheetId="4" hidden="1">Model!$CC$59</definedName>
    <definedName name="CBCR_1da4dbcc9b2c45dd81568354490ee9e0" localSheetId="4" hidden="1">Model!$JZ$112</definedName>
    <definedName name="CBCR_1dd8565281074a359d5c2746a1de859c" localSheetId="4" hidden="1">Model!$LH$60</definedName>
    <definedName name="CBCR_1de8d079e4564297a2ecc0d4ad067196" localSheetId="4" hidden="1">Model!$FG$138</definedName>
    <definedName name="CBCR_1e09255a3624494da1902db862a344d3" localSheetId="4" hidden="1">Model!$AN$102</definedName>
    <definedName name="CBCR_1e1dbbc8388d415e8ef205448f5e917a" localSheetId="4" hidden="1">Model!$DR$97</definedName>
    <definedName name="CBCR_1e39898e39cc492b8d0938c378d5a731" localSheetId="4" hidden="1">Model!$O$4</definedName>
    <definedName name="CBCR_1e4c636d44dc4d84b4c002b4ae077518" localSheetId="4" hidden="1">Model!$JS$115</definedName>
    <definedName name="CBCR_1e579878871b486b8f51e13e6439b45c" localSheetId="4" hidden="1">Model!$GV$92</definedName>
    <definedName name="CBCR_1e5d0d3e8e5e4c449f2f7384ff8e1135" localSheetId="4" hidden="1">Model!$O$4</definedName>
    <definedName name="CBCR_1e5e52b2c7a5433cb2f00c201f42e936" localSheetId="4" hidden="1">Model!$ID$22</definedName>
    <definedName name="CBCR_1e67979878db4c439c12437fd7038b8e" localSheetId="4" hidden="1">Model!$DK$13</definedName>
    <definedName name="CBCR_1e6856bc780d42bdb028c628ff225d7f" localSheetId="4" hidden="1">Model!$JZ$119</definedName>
    <definedName name="CBCR_1e79483b2a214aa6ba742a3a361bbe1b" localSheetId="4" hidden="1">Model!$O$4</definedName>
    <definedName name="CBCR_1e994523e2844de385ba1579cf47c9b1" localSheetId="4" hidden="1">Model!$O$4</definedName>
    <definedName name="CBCR_1e9a32be00284808a81f59109ce2bb21" localSheetId="4" hidden="1">Model!$LH$122</definedName>
    <definedName name="CBCR_1ea5fb9abee3453aaa848dea86cfc264" localSheetId="4" hidden="1">Model!$MW$38</definedName>
    <definedName name="CBCR_1eaf14f02db146378dcefba104439d03" localSheetId="4" hidden="1">Model!$O$4</definedName>
    <definedName name="CBCR_1ebca9ec66614b4daa46104e9e26ac35" localSheetId="4" hidden="1">Model!$O$4</definedName>
    <definedName name="CBCR_1ed5f424b0f24a559f831c40c3995660" localSheetId="4" hidden="1">Model!$O$4</definedName>
    <definedName name="CBCR_1f0e999dc7074c25858ea2addf8aaf9e" localSheetId="4" hidden="1">Model!$IK$135</definedName>
    <definedName name="CBCR_1f1060a21bc14075ab59f26d45ec216a" localSheetId="4" hidden="1">Model!$O$4</definedName>
    <definedName name="CBCR_1f162fe80a58452787e487617cf91983" localSheetId="4" hidden="1">Model!$FG$30</definedName>
    <definedName name="CBCR_1f2d88690457400a8d6dd91144eb68d4" localSheetId="4" hidden="1">Model!$JS$103</definedName>
    <definedName name="CBCR_1f39558bfd0943d1b8cd534d6ad17352" localSheetId="4" hidden="1">Model!$O$4</definedName>
    <definedName name="CBCR_1f4e8fe78c3f4b89b32fdeaa7c75c674" localSheetId="4" hidden="1">Model!$O$4</definedName>
    <definedName name="CBCR_1f571c4e9f674625815674055dc73a07" localSheetId="4" hidden="1">Model!$GV$88</definedName>
    <definedName name="CBCR_1f6fafa3dc5041df8fa2cb4431107fc4" localSheetId="4" hidden="1">Model!$LH$19</definedName>
    <definedName name="CBCR_1f8c52a46a6c47bf9644dfcd4e9a8245" localSheetId="4" hidden="1">Model!$O$4</definedName>
    <definedName name="CBCR_1f92ca616f0b459d9f3ffedda8a14e03" localSheetId="4" hidden="1">Model!$AG$145</definedName>
    <definedName name="CBCR_1ff11c6405d14891b0ba6d5a90de952e" localSheetId="4" hidden="1">Model!$LO$70</definedName>
    <definedName name="CBCR_1ff39cd16ad84337bd9646b01e9c9d96" localSheetId="4" hidden="1">Model!$DK$132</definedName>
    <definedName name="CBCR_200e61507f704f129cbb02914b012ba0" localSheetId="4" hidden="1">Model!$JZ$83</definedName>
    <definedName name="CBCR_201c88724c4b411f9cf21ca405d587f9" localSheetId="4" hidden="1">Model!$AG$46</definedName>
    <definedName name="CBCR_2026dc03b5e54acd84ca4d366eebeb75" localSheetId="4" hidden="1">Model!$DK$144</definedName>
    <definedName name="CBCR_203c824d8a16430bbe6976a3800f2cd2" localSheetId="4" hidden="1">Model!$EZ$19</definedName>
    <definedName name="CBCR_204325dca6c0479ea0f28ae882855d03" localSheetId="4" hidden="1">Model!$GO$56</definedName>
    <definedName name="CBCR_205d41d3c8654889ae268c8b01019f00" localSheetId="4" hidden="1">Model!$O$4</definedName>
    <definedName name="CBCR_2071266b862a4744b19ea20357083bf4" localSheetId="4" hidden="1">Model!$AG$139</definedName>
    <definedName name="CBCR_20a86169a1b44b82b64fdb9fdfb299c3" localSheetId="4" hidden="1">Model!$O$4</definedName>
    <definedName name="CBCR_20ae6e6172024b2aa1e8b990ebdaa6b9" localSheetId="4" hidden="1">Model!$EZ$154</definedName>
    <definedName name="CBCR_20af00156a6d46ea8de261511246e420" localSheetId="4" hidden="1">Model!$DK$111</definedName>
    <definedName name="CBCR_20e69bb688f449aeaf74b7690636bde5" localSheetId="4" hidden="1">Model!$CC$104</definedName>
    <definedName name="CBCR_20fae288ece744ea9c5264cdf0c2bb13" localSheetId="4" hidden="1">Model!$O$4</definedName>
    <definedName name="CBCR_210811f7299b4435974204e72dede63a" localSheetId="4" hidden="1">Model!$ND$53</definedName>
    <definedName name="CBCR_2123804dcb0d498c9a9e315dddd4aa79" localSheetId="4" hidden="1">Model!$JS$99</definedName>
    <definedName name="CBCR_2136c17532bc4cffb74b349e9b29d4d3" localSheetId="4" hidden="1">Model!$ND$138</definedName>
    <definedName name="CBCR_2137bd604f194741b3191633b47657e8" localSheetId="4" hidden="1">Model!$AG$150</definedName>
    <definedName name="CBCR_2160c708718d470e9e512bbf91a4c880" localSheetId="4" hidden="1">Model!$JZ$5</definedName>
    <definedName name="CBCR_218a5bb7469245ddacf4099515692285" localSheetId="4" hidden="1">Model!$O$4</definedName>
    <definedName name="CBCR_219e62042e8540ba8506141b6a063969" localSheetId="4" hidden="1">Model!$FG$122</definedName>
    <definedName name="CBCR_219fa7ddf4f94ea8be1129e0d20cb875" localSheetId="4" hidden="1">Model!$JZ$49</definedName>
    <definedName name="CBCR_21a49625df024b0ca1510b3a135039b3" localSheetId="4" hidden="1">Model!$CC$88</definedName>
    <definedName name="CBCR_21b6fc9967b542789423623262f8fb64" localSheetId="4" hidden="1">Model!$BV$97</definedName>
    <definedName name="CBCR_21bbae246ad64d5ea1949184349d40ee" localSheetId="4" hidden="1">Model!$JS$133</definedName>
    <definedName name="CBCR_21d0159f54f544d0b5a56865369b0279" localSheetId="4" hidden="1">Model!$DK$89</definedName>
    <definedName name="CBCR_21d52c15902d4ead8c931f2f78401f21" localSheetId="4" hidden="1">Model!$EZ$53</definedName>
    <definedName name="CBCR_21f93300a6b74e8d9c5ab0d33461ef3f" localSheetId="4" hidden="1">Model!$LO$44</definedName>
    <definedName name="CBCR_221f5aaec54a401daab61f0e2a32d3c0" localSheetId="4" hidden="1">Model!$FG$84</definedName>
    <definedName name="CBCR_225a740a7da342f2839e8dba858ea82d" localSheetId="4" hidden="1">Model!$GO$93</definedName>
    <definedName name="CBCR_225b492ab7b0436d90cd417a101f7f79" localSheetId="4" hidden="1">Model!$AG$75</definedName>
    <definedName name="CBCR_22622e28fe4f4548a437c028bcc72114" localSheetId="4" hidden="1">Model!$O$4</definedName>
    <definedName name="CBCR_226d4f7a5efb4c41946152e33dfb581c" localSheetId="4" hidden="1">Model!$JZ$159</definedName>
    <definedName name="CBCR_22825fb24fb745fcbe30199fa74f0db5" localSheetId="4" hidden="1">Model!$MW$156</definedName>
    <definedName name="CBCR_228882d4a4694f5d897531fed64ba39f" localSheetId="4" hidden="1">Model!$O$4</definedName>
    <definedName name="CBCR_2294ae377bce4b3fbd25e155568219f8" localSheetId="4" hidden="1">Model!$AN$26</definedName>
    <definedName name="CBCR_2295510c0fc44e7e9c0cca43d4ad6091" localSheetId="4" hidden="1">Model!$GO$35</definedName>
    <definedName name="CBCR_22966ad7b8bf4804bbb84754c797103e" localSheetId="4" hidden="1">Model!$O$4</definedName>
    <definedName name="CBCR_22c25b3230134c22b7e437fcac5e16e8" localSheetId="4" hidden="1">Model!$DR$12</definedName>
    <definedName name="CBCR_22c431bb087a47c7a02f4fbc89441f4c" localSheetId="4" hidden="1">Model!$AG$74</definedName>
    <definedName name="CBCR_22e836c8dc7f421390cfc521f1b63da5" localSheetId="4" hidden="1">Model!$O$4</definedName>
    <definedName name="CBCR_22ed7e5175ae47beb47d635a829ac726" localSheetId="4" hidden="1">Model!$LH$84</definedName>
    <definedName name="CBCR_22f7a80e693143e7bf332e957623954a" localSheetId="4" hidden="1">Model!$O$4</definedName>
    <definedName name="CBCR_23063d1dcbd54b729f5f65987650625e" localSheetId="4" hidden="1">Model!$O$4</definedName>
    <definedName name="CBCR_23158764d93f4f5499b84b5da0005899" localSheetId="4" hidden="1">Model!$O$4</definedName>
    <definedName name="CBCR_231d4fbea29a41749e2c789f959b5f60" localSheetId="4" hidden="1">Model!$IK$152</definedName>
    <definedName name="CBCR_231e170a714246019e8e1409cd7b2850" localSheetId="4" hidden="1">Model!$GV$105</definedName>
    <definedName name="CBCR_233d9bf0b93940a7a3b16bf7ef8e763d" localSheetId="4" hidden="1">Model!$O$4</definedName>
    <definedName name="CBCR_23411cdf9edb483398b4772abe10c26e" localSheetId="4" hidden="1">Model!$GV$96</definedName>
    <definedName name="CBCR_234569cb85284e2ab8784b0e9cd33f17" localSheetId="4" hidden="1">Model!$IK$21</definedName>
    <definedName name="CBCR_236193d714fe4e609151c590c6393465" localSheetId="4" hidden="1">Model!$DR$45</definedName>
    <definedName name="CBCR_2368aa15d1ad4067a6f99fb1e8d497b2" localSheetId="4" hidden="1">Model!$DK$81</definedName>
    <definedName name="CBCR_23847ccb18d74936ac8a5b2f0a9519dc" localSheetId="4" hidden="1">Model!$DK$17</definedName>
    <definedName name="CBCR_23871dbd71c64b9f92942699732c60e2" localSheetId="4" hidden="1">Model!$O$4</definedName>
    <definedName name="CBCR_23a603e92c2046678f1f222f6afe5ac2" localSheetId="4" hidden="1">Model!$O$4</definedName>
    <definedName name="CBCR_23ab5eaade1e44d3b29e87d30f11f4d4" localSheetId="4" hidden="1">Model!$AN$113</definedName>
    <definedName name="CBCR_23aff77157934b65a3dc33482fe9bee4" localSheetId="4" hidden="1">Model!$ND$40</definedName>
    <definedName name="CBCR_23c00a19e3b84f818db4ec6d5798dc95" localSheetId="4" hidden="1">Model!$EZ$153</definedName>
    <definedName name="CBCR_23c8b16937d6423dbb739b0b2828d9cc" localSheetId="4" hidden="1">Model!$O$4</definedName>
    <definedName name="CBCR_23fa6780efa64f63b29543f73877752c" localSheetId="4" hidden="1">Model!$O$4</definedName>
    <definedName name="CBCR_2404e25adf3f4f92949755d7319b0522" localSheetId="4" hidden="1">Model!$GO$151</definedName>
    <definedName name="CBCR_240f13e174604a2992b1be0073b7508b" localSheetId="4" hidden="1">Model!$BV$78</definedName>
    <definedName name="CBCR_2435cd01083a48e58930c559639aa584" localSheetId="4" hidden="1">Model!$IK$100</definedName>
    <definedName name="CBCR_2442024a81004f6ebd549bbf118c5b8b" localSheetId="4" hidden="1">Model!$O$4</definedName>
    <definedName name="CBCR_2458090252dd4a1babd54b50637e1ec0" localSheetId="4" hidden="1">Model!$CC$138</definedName>
    <definedName name="CBCR_24647cb0e7fd46618a73f6154c17ca04" localSheetId="4" hidden="1">Model!$O$4</definedName>
    <definedName name="CBCR_2468df627e99436cb6e0786616f40c9a" localSheetId="4" hidden="1">Model!$O$4</definedName>
    <definedName name="CBCR_2469a016b5e6451d95ec761c82887b8f" localSheetId="4" hidden="1">Model!$O$4</definedName>
    <definedName name="CBCR_24780eea8a794d81b2ff0c99f3d7d3cd" localSheetId="4" hidden="1">Model!$BV$47</definedName>
    <definedName name="CBCR_248941fcc9814a1ebd3f57c8fedcb81d" localSheetId="4" hidden="1">Model!$O$4</definedName>
    <definedName name="CBCR_248b15ef6cc4461491ea6acfb8f3b791" localSheetId="4" hidden="1">Model!$AG$12</definedName>
    <definedName name="CBCR_248c22eda55c491c918f156b8dd45070" localSheetId="4" hidden="1">Model!$AG$14</definedName>
    <definedName name="CBCR_248ffe0ec67642fd8020bb010fe33b8a" localSheetId="4" hidden="1">Model!$O$4</definedName>
    <definedName name="CBCR_2495cb268214485e901ef14412b69cc2" localSheetId="4" hidden="1">Model!$FG$20</definedName>
    <definedName name="CBCR_24a08decdd15421295fe6399b23d7b64" localSheetId="4" hidden="1">Model!$EZ$29</definedName>
    <definedName name="CBCR_24a4e1e0cd8f4e779aefc3e77f92c9fc" localSheetId="4" hidden="1">Model!$AG$7</definedName>
    <definedName name="CBCR_24ad2514148b4f80af10700215ad66b6" localSheetId="4" hidden="1">Model!$BV$43</definedName>
    <definedName name="CBCR_24af5d4f88e349a399d60867275ff385" localSheetId="4" hidden="1">Model!$LO$16</definedName>
    <definedName name="CBCR_24b518de1b424e368bf4f17455643383" localSheetId="4" hidden="1">Model!$EZ$80</definedName>
    <definedName name="CBCR_24b820656d6f4b7cbbee08069ac8245d" localSheetId="4" hidden="1">Model!$O$4</definedName>
    <definedName name="CBCR_24b8f58dc2674109a461e92d3b5a512a" localSheetId="4" hidden="1">Model!$O$4</definedName>
    <definedName name="CBCR_24c5c63ddd1e4aa5b90c834e31a1a883" localSheetId="4" hidden="1">Model!$O$4</definedName>
    <definedName name="CBCR_24d1f55afb9244a29a0661b08944b697" localSheetId="4" hidden="1">Model!$CC$147</definedName>
    <definedName name="CBCR_24e4fac3d74749f5935b134ab016e465" localSheetId="4" hidden="1">Model!$ND$30</definedName>
    <definedName name="CBCR_24e8c00070e84e198322b9a9d287363b" localSheetId="4" hidden="1">Model!$O$4</definedName>
    <definedName name="CBCR_24e9c9ae49834931b3ac46ce063a6479" localSheetId="4" hidden="1">Model!$O$4</definedName>
    <definedName name="CBCR_24fb7324c6be4f7a8747e20ec758822b" localSheetId="4" hidden="1">Model!$BV$152</definedName>
    <definedName name="CBCR_25049398ce4c4dbaa479f1ee5d817569" localSheetId="4" hidden="1">Model!$O$4</definedName>
    <definedName name="CBCR_250977d73543473e86607fce76544052" localSheetId="4" hidden="1">Model!$O$4</definedName>
    <definedName name="CBCR_25257407b2df45f19c6996dadf1be6e0" localSheetId="4" hidden="1">Model!$O$4</definedName>
    <definedName name="CBCR_252bdd4dd15c4534b7565048e4a1f6bd" localSheetId="4" hidden="1">Model!$FG$50</definedName>
    <definedName name="CBCR_253629ab62d14189bcc2e0074ac011de" localSheetId="4" hidden="1">Model!$EZ$113</definedName>
    <definedName name="CBCR_2550c5a2f5644562bb83c4bdee704a71" localSheetId="4" hidden="1">Model!$O$4</definedName>
    <definedName name="CBCR_255c1c34017f4c948739e081061e4caf" localSheetId="4" hidden="1">Model!$LH$120</definedName>
    <definedName name="CBCR_256da74c19c84553b8be1c4824f2dc43" localSheetId="4" hidden="1">Model!$DK$138</definedName>
    <definedName name="CBCR_2584c395262640848146b3af90221c2a" localSheetId="4" hidden="1">Model!$MW$24</definedName>
    <definedName name="CBCR_258f450175e74fccb7a7718a577ff61e" localSheetId="4" hidden="1">Model!$EZ$8</definedName>
    <definedName name="CBCR_2598d0ebc81248a2b412b0fb6f9b3b82" localSheetId="4" hidden="1">Model!$O$4</definedName>
    <definedName name="CBCR_25a11f3a6e0d4ce59b096b246c9c5246" localSheetId="4" hidden="1">Model!$FG$98</definedName>
    <definedName name="CBCR_25a6d68026324cae8dfe976043be7fdb" localSheetId="4" hidden="1">Model!$ND$89</definedName>
    <definedName name="CBCR_25ab68b2430a47bba0812bba4db76516" localSheetId="4" hidden="1">Model!$O$4</definedName>
    <definedName name="CBCR_25b526d1efc449258b6ecc074a32a81d" localSheetId="4" hidden="1">Model!$O$4</definedName>
    <definedName name="CBCR_25b70f818735409e84404474692586bc" localSheetId="4" hidden="1">Model!$O$4</definedName>
    <definedName name="CBCR_25ba740252c74740bbc47cfcf186bdaa" localSheetId="4" hidden="1">Model!$O$4</definedName>
    <definedName name="CBCR_25d0809c727843f3a7a57244a274f14d" localSheetId="4" hidden="1">Model!$DR$93</definedName>
    <definedName name="CBCR_25d24c70a11c431fb0fc067815ae91d6" localSheetId="4" hidden="1">Model!$IK$5</definedName>
    <definedName name="CBCR_25df7f66a20d4557a66ef2f9bfea7022" localSheetId="4" hidden="1">Model!$DR$158</definedName>
    <definedName name="CBCR_25f2325b03904e429f416bc007f2eb83" localSheetId="4" hidden="1">Model!$AG$36</definedName>
    <definedName name="CBCR_25f7108e7f2243e190e0aa5dcdc382e5" localSheetId="4" hidden="1">Model!$GO$42</definedName>
    <definedName name="CBCR_25ff47a6f146406fab88aaccea8ea2da" localSheetId="4" hidden="1">Model!$DR$108</definedName>
    <definedName name="CBCR_26101e4ec6074226a85e43155cc875e6" localSheetId="4" hidden="1">Model!$JZ$129</definedName>
    <definedName name="CBCR_26131f77bc03442e9fc2bf692a5b5594" localSheetId="4" hidden="1">Model!$EZ$141</definedName>
    <definedName name="CBCR_261d586aa1bf489a9e16e5efdbe04e18" localSheetId="4" hidden="1">Model!$CC$74</definedName>
    <definedName name="CBCR_26305ce746ef471f9f33ef79167994b4" localSheetId="4" hidden="1">Model!$JS$117</definedName>
    <definedName name="CBCR_2638a36374714cbfbe21d235a838dcde" localSheetId="4" hidden="1">Model!$LO$146</definedName>
    <definedName name="CBCR_265160bdff7b4f4fbeff15884d471af5" localSheetId="4" hidden="1">Model!$O$4</definedName>
    <definedName name="CBCR_265a8adff05248a58359432d363a5006" localSheetId="4" hidden="1">Model!$O$4</definedName>
    <definedName name="CBCR_26675ab6502e4c4d836d1b37eb80af59" localSheetId="4" hidden="1">Model!$ND$78</definedName>
    <definedName name="CBCR_26675ddafb064ed99af9b2b231be73b4" localSheetId="4" hidden="1">Model!$DK$131</definedName>
    <definedName name="CBCR_267fab963c5d41d8b451107edd8c710d" localSheetId="4" hidden="1">Model!$BV$37</definedName>
    <definedName name="CBCR_268298e3fa7447ab8bf41e7189d0d72b" localSheetId="4" hidden="1">Model!$GO$131</definedName>
    <definedName name="CBCR_26886a03c7284638ada73db5cec46859" localSheetId="4" hidden="1">Model!$AN$117</definedName>
    <definedName name="CBCR_269590d763ff4eeabdfde6fa26be0b50" localSheetId="4" hidden="1">Model!$DK$45</definedName>
    <definedName name="CBCR_26977db7f51044c092ccda8da168381a" localSheetId="4" hidden="1">Model!$JZ$37</definedName>
    <definedName name="CBCR_269a1104f4834e70b12514f27c498b49" localSheetId="4" hidden="1">Model!$O$4</definedName>
    <definedName name="CBCR_26a3f727645d4a9a9be4b75a24def973" localSheetId="4" hidden="1">Model!$AN$9</definedName>
    <definedName name="CBCR_26a99bfd64ec4e1e8ec50f75c96485e7" localSheetId="4" hidden="1">Model!$BV$64</definedName>
    <definedName name="CBCR_26aac1b0471d473abcfad5ba60c2755b" localSheetId="4" hidden="1">Model!$O$4</definedName>
    <definedName name="CBCR_26c587f895e944918bf4e21b8a793526" localSheetId="4" hidden="1">Model!$AN$34</definedName>
    <definedName name="CBCR_26c82d46d2544575953c468cd0c04d42" localSheetId="4" hidden="1">Model!$FG$21</definedName>
    <definedName name="CBCR_26d7a3a596314700bc4be42ccd389045" localSheetId="4" hidden="1">Model!$MW$122</definedName>
    <definedName name="CBCR_26e0d32746d1438d878a871639ec2aea" localSheetId="4" hidden="1">Model!$O$4</definedName>
    <definedName name="CBCR_26e480c432d44364b0cd1e2e8cdb6db5" localSheetId="4" hidden="1">Model!$ID$78</definedName>
    <definedName name="CBCR_26f9dc3be16244bbb1757391a2b7422f" localSheetId="4" hidden="1">Model!$O$4</definedName>
    <definedName name="CBCR_27001343495841ba99082ec0f315ad01" localSheetId="4" hidden="1">Model!$O$4</definedName>
    <definedName name="CBCR_270802e6083a44539239519eceb69828" localSheetId="4" hidden="1">Model!$ID$70</definedName>
    <definedName name="CBCR_270c43c5d0bc40ef834cfcabb4c18ad4" localSheetId="4" hidden="1">Model!$O$4</definedName>
    <definedName name="CBCR_272bd4d3fd64479fb4d1ff8e10190f6a" localSheetId="4" hidden="1">Model!$DR$42</definedName>
    <definedName name="CBCR_273b540f18dc4561b0d88a265ea35b75" localSheetId="4" hidden="1">Model!$ND$146</definedName>
    <definedName name="CBCR_273d930048d546fb8cb58a800eda1e33" localSheetId="4" hidden="1">Model!$JS$73</definedName>
    <definedName name="CBCR_27409b3bc92c4a09a21dcdd3e22f9862" localSheetId="4" hidden="1">Model!$DK$57</definedName>
    <definedName name="CBCR_27534762c65e441a8efef25d2ffa0ebf" localSheetId="4" hidden="1">Model!$O$4</definedName>
    <definedName name="CBCR_275538b2f2404855a8b3c1669b749012" localSheetId="4" hidden="1">Model!$CC$36</definedName>
    <definedName name="CBCR_276636ef79e04bf5a444eb27a5e86177" localSheetId="4" hidden="1">Model!$MW$66</definedName>
    <definedName name="CBCR_277e815ee9094ba7920296b468ffa54e" localSheetId="4" hidden="1">Model!$CC$153</definedName>
    <definedName name="CBCR_277f09600e994d4490ec11c0d5d744ef" localSheetId="4" hidden="1">Model!$O$4</definedName>
    <definedName name="CBCR_278827e37bac45258f1ea9d14fb7d559" localSheetId="4" hidden="1">Model!$LH$24</definedName>
    <definedName name="CBCR_2795229881104b60baf411ea9928ff5f" localSheetId="4" hidden="1">Model!$AG$83</definedName>
    <definedName name="CBCR_27a285f5ad3a40c795142932a2a3336b" localSheetId="4" hidden="1">Model!$ID$71</definedName>
    <definedName name="CBCR_27b9979d1e274a12b50ceab5f631eb76" localSheetId="4" hidden="1">Model!$AN$53</definedName>
    <definedName name="CBCR_27df0093b15b4833b562d2553b5deb7c" localSheetId="4" hidden="1">Model!$CC$142</definedName>
    <definedName name="CBCR_27e7dba018294d9ca6c1006d9dd63c02" localSheetId="4" hidden="1">Model!$O$4</definedName>
    <definedName name="CBCR_27f57cd71f364bcf8fe514cf4085b57f" localSheetId="4" hidden="1">Model!$JS$104</definedName>
    <definedName name="CBCR_2806c3e3655049f1bcc5a1b1ac7060e7" localSheetId="4" hidden="1">Model!$EZ$151</definedName>
    <definedName name="CBCR_2807684c92cb43b085d3da8372e04fb1" localSheetId="4" hidden="1">Model!$LH$16</definedName>
    <definedName name="CBCR_282799aefaac404b97ddab9abbffe711" localSheetId="4" hidden="1">Model!$DR$119</definedName>
    <definedName name="CBCR_2839a98a1f0c44948b671eb03dd0d989" localSheetId="4" hidden="1">Model!$FG$111</definedName>
    <definedName name="CBCR_284c81dcfddd4fb8adf30c065d4113bf" localSheetId="4" hidden="1">Model!$IK$138</definedName>
    <definedName name="CBCR_285034170b1846ca86e1335854c2725e" localSheetId="4" hidden="1">Model!$GO$52</definedName>
    <definedName name="CBCR_28539f9800f34a65a7882a18f4ded8b5" localSheetId="4" hidden="1">Model!$O$4</definedName>
    <definedName name="CBCR_288011e4f9b44d838bf1f596d9410557" localSheetId="4" hidden="1">Model!$DK$59</definedName>
    <definedName name="CBCR_2888dab18fb2493f997dbefac7338338" localSheetId="4" hidden="1">Model!$O$4</definedName>
    <definedName name="CBCR_288fc4e1b32741d0976aac9c99fd352c" localSheetId="4" hidden="1">Model!$O$4</definedName>
    <definedName name="CBCR_28b976f945ed4923b1e85551f168d9bc" localSheetId="4" hidden="1">Model!$O$4</definedName>
    <definedName name="CBCR_28be4d0b42224b25ae287466fcbb9fdf" localSheetId="4" hidden="1">Model!$ND$94</definedName>
    <definedName name="CBCR_28d4bf7fed6c4ed7ba29b1ae9e4edec7" localSheetId="4" hidden="1">Model!$O$4</definedName>
    <definedName name="CBCR_28dcf1eee99040e29e0bf416566bc76f" localSheetId="4" hidden="1">Model!$O$4</definedName>
    <definedName name="CBCR_28e883a8b9ca407dacb9c67cde73218e" localSheetId="4" hidden="1">Model!$DR$138</definedName>
    <definedName name="CBCR_29021932481b49bcb04e161112a5bdd0" localSheetId="4" hidden="1">Model!$IK$126</definedName>
    <definedName name="CBCR_290d383982be4c7db380ea033949f5a4" localSheetId="4" hidden="1">Model!$O$4</definedName>
    <definedName name="CBCR_2925efa14e004521a1f0b0f29f756be7" localSheetId="4" hidden="1">Model!$O$4</definedName>
    <definedName name="CBCR_2940d57b47534717a1e34cb1dd5a222f" localSheetId="4" hidden="1">Model!$JS$144</definedName>
    <definedName name="CBCR_29433a8ad9284426a9a77a915813d68b" localSheetId="4" hidden="1">Model!$GV$75</definedName>
    <definedName name="CBCR_294f8569cd9e4986bdc9f19ff8e1633b" localSheetId="4" hidden="1">Model!$O$4</definedName>
    <definedName name="CBCR_297274c7d0034631a24ab22eadc6b03b" localSheetId="4" hidden="1">Model!$O$4</definedName>
    <definedName name="CBCR_2976e7e9932a42679c57099809d13cfc" localSheetId="4" hidden="1">Model!$IK$129</definedName>
    <definedName name="CBCR_2988395db2674abf9eab0052a3ca46e9" localSheetId="4" hidden="1">Model!$MW$126</definedName>
    <definedName name="CBCR_2992d6cbe70042afb93eae69847600b7" localSheetId="4" hidden="1">Model!$O$4</definedName>
    <definedName name="CBCR_29956e43cc9d462ab77e6f349b7dae10" localSheetId="4" hidden="1">Model!$ND$149</definedName>
    <definedName name="CBCR_29a6ebd32260423987037b98302e7b07" localSheetId="4" hidden="1">Model!$AN$112</definedName>
    <definedName name="CBCR_29a7df0bde384bf390373bf2fc12f95b" localSheetId="4" hidden="1">Model!$AG$130</definedName>
    <definedName name="CBCR_29a8e85765c64f8c84ff805ea56cc16b" localSheetId="4" hidden="1">Model!$MW$10</definedName>
    <definedName name="CBCR_29b476cb39034a87ad9a6cc46bfb5e03" localSheetId="4" hidden="1">Model!$LH$151</definedName>
    <definedName name="CBCR_29bbfc731e3447439b191045752ba151" localSheetId="4" hidden="1">Model!$ND$132</definedName>
    <definedName name="CBCR_29bc965f96334eca9ffdf4cda51a9677" localSheetId="4" hidden="1">Model!$O$4</definedName>
    <definedName name="CBCR_29bf087cbe8e4ada87ed2addb4ebd5c1" localSheetId="4" hidden="1">Model!$GV$112</definedName>
    <definedName name="CBCR_29c515b4230f40f290b782ceca221b7a" localSheetId="4" hidden="1">Model!$AG$42</definedName>
    <definedName name="CBCR_29cf7adc6dfa4248bcf959da6dab6a4c" localSheetId="4" hidden="1">Model!$GO$157</definedName>
    <definedName name="CBCR_29d3e8eddb7c428c9591cda84695ce9b" localSheetId="4" hidden="1">Model!$O$4</definedName>
    <definedName name="CBCR_29ebd7adb90a412eaafb16dfd29738bb" localSheetId="4" hidden="1">Model!$BV$19</definedName>
    <definedName name="CBCR_29f34d64bf1f415aaee076f7d25968a3" localSheetId="4" hidden="1">Model!$O$4</definedName>
    <definedName name="CBCR_2a170f0c5ecc4e098961bf7fed18c15b" localSheetId="4" hidden="1">Model!$IK$68</definedName>
    <definedName name="CBCR_2a1b25e83035442988c050543519bf78" localSheetId="4" hidden="1">Model!$AN$149</definedName>
    <definedName name="CBCR_2a2666cdbe1e47f280a41925445b3e97" localSheetId="4" hidden="1">Model!$LH$5</definedName>
    <definedName name="CBCR_2a2872de9bcc495ab924f638e3edad6c" localSheetId="4" hidden="1">Model!$IK$48</definedName>
    <definedName name="CBCR_2a511df277a440eca5450e49b68c3e7f" localSheetId="4" hidden="1">Model!$FG$88</definedName>
    <definedName name="CBCR_2a69ed1d02024097a7a3f36c605eb082" localSheetId="4" hidden="1">Model!$MW$16</definedName>
    <definedName name="CBCR_2a7dba3c2e5749339ffeddaa773b3988" localSheetId="4" hidden="1">Model!$DR$50</definedName>
    <definedName name="CBCR_2aa7002e50c445f494355037b7eba08a" localSheetId="4" hidden="1">Model!$DR$148</definedName>
    <definedName name="CBCR_2aaec547dbab4b43a7f34a349adf42ff" localSheetId="4" hidden="1">Model!$O$4</definedName>
    <definedName name="CBCR_2ab2595ec7634ec9b53ec63aef59669a" localSheetId="4" hidden="1">Model!$AG$87</definedName>
    <definedName name="CBCR_2ab7c07faa4849248dec0036f47345e7" localSheetId="4" hidden="1">Model!$GV$61</definedName>
    <definedName name="CBCR_2ac253cfe50543af88fef89fdb8d90c7" localSheetId="4" hidden="1">Model!$AN$151</definedName>
    <definedName name="CBCR_2ad5718eddb941f3944c4a5ce79d6325" localSheetId="4" hidden="1">Model!$O$4</definedName>
    <definedName name="CBCR_2add9357f55b40aa942df3441fab4e62" localSheetId="4" hidden="1">Model!$JZ$140</definedName>
    <definedName name="CBCR_2af8d8d52abe4b79b52f75ce865f65b3" localSheetId="4" hidden="1">Model!$JS$67</definedName>
    <definedName name="CBCR_2b022339cd74488d92f449bc3a23be01" localSheetId="4" hidden="1">Model!$O$4</definedName>
    <definedName name="CBCR_2b1448633df04eff989b037f1693349e" localSheetId="4" hidden="1">Model!$LO$62</definedName>
    <definedName name="CBCR_2b1b23fb410041629651b271198fb0bd" localSheetId="4" hidden="1">Model!$IK$110</definedName>
    <definedName name="CBCR_2b5a094e98d44b27a5081142260577c2" localSheetId="4" hidden="1">Model!$JS$124</definedName>
    <definedName name="CBCR_2b65bade94bb4291a0919a556efc6e41" localSheetId="4" hidden="1">Model!$O$4</definedName>
    <definedName name="CBCR_2b72c4452032473caebfb28c999a6198" localSheetId="4" hidden="1">Model!$O$4</definedName>
    <definedName name="CBCR_2b7555e193bc42a9bc50cac4eb48658a" localSheetId="4" hidden="1">Model!$JZ$155</definedName>
    <definedName name="CBCR_2b9573b5912c4b0d8fe7645861a100a4" localSheetId="4" hidden="1">Model!$O$4</definedName>
    <definedName name="CBCR_2bb28a87409b4b2e87fc0e8510d866f3" localSheetId="4" hidden="1">Model!$LH$149</definedName>
    <definedName name="CBCR_2bb614ea59b0463ba8d5846cb260d748" localSheetId="4" hidden="1">Model!$O$4</definedName>
    <definedName name="CBCR_2bb8a8979898416b9a3447c6df206b79" localSheetId="4" hidden="1">Model!$GO$18</definedName>
    <definedName name="CBCR_2bba70e7a8c54b3abecc523a25056ce0" localSheetId="4" hidden="1">Model!$O$4</definedName>
    <definedName name="CBCR_2bc6b049e68d4904aa663a3bbe915597" localSheetId="4" hidden="1">Model!$O$4</definedName>
    <definedName name="CBCR_2bde6e8162584887824ffb840bf781f6" localSheetId="4" hidden="1">Model!$JS$45</definedName>
    <definedName name="CBCR_2bf716b741ca456aa859eb462e41721d" localSheetId="4" hidden="1">Model!$GO$147</definedName>
    <definedName name="CBCR_2c0059fd049b4e66a37a2e4416811e08" localSheetId="4" hidden="1">Model!$O$4</definedName>
    <definedName name="CBCR_2c1fafce7f304f899107c49dac158454" localSheetId="4" hidden="1">Model!$GO$91</definedName>
    <definedName name="CBCR_2c48ea26ce304b0283b77d19b3a6fc3a" localSheetId="4" hidden="1">Model!$O$4</definedName>
    <definedName name="CBCR_2c574d0f2f384ad287db3e412a9ebfc7" localSheetId="4" hidden="1">Model!$O$4</definedName>
    <definedName name="CBCR_2c5a15857b5243b2b6db1936ab76aea0" localSheetId="4" hidden="1">Model!$O$4</definedName>
    <definedName name="CBCR_2c77735c4d3a480cb2106e3d8eab97f8" localSheetId="4" hidden="1">Model!$MW$23</definedName>
    <definedName name="CBCR_2c83d07db1794a3c87414b18ea7c55d7" localSheetId="4" hidden="1">Model!$AN$131</definedName>
    <definedName name="CBCR_2c968f1c3dec4001af5ded610b940c22" localSheetId="4" hidden="1">Model!$O$4</definedName>
    <definedName name="CBCR_2cb6d81c7871496bb93a98511b59a7d3" localSheetId="4" hidden="1">Model!$O$4</definedName>
    <definedName name="CBCR_2cb78f5d3ca14a35bfe02e58e861c32a" localSheetId="4" hidden="1">Model!$FG$108</definedName>
    <definedName name="CBCR_2cbe938e7ffe4b66bf4ac025720d1044" localSheetId="4" hidden="1">Model!$O$4</definedName>
    <definedName name="CBCR_2cc6d48c6ac344b395c15a51ad5d8e54" localSheetId="4" hidden="1">Model!$GV$151</definedName>
    <definedName name="CBCR_2cd9a38feeef4b23bddbe2fc60dc0c8d" localSheetId="4" hidden="1">Model!$JS$40</definedName>
    <definedName name="CBCR_2cd9ac2499354c2a98c0533e4ef52b8c" localSheetId="4" hidden="1">Model!$O$4</definedName>
    <definedName name="CBCR_2ce2a426e2f9486eb11a15c1a34d256c" localSheetId="4" hidden="1">Model!$O$4</definedName>
    <definedName name="CBCR_2d0508b8d7a345198fee9ea7e7574cb4" localSheetId="4" hidden="1">Model!$O$4</definedName>
    <definedName name="CBCR_2d11825525da43efa6f3add70dd84518" localSheetId="4" hidden="1">Model!$AN$137</definedName>
    <definedName name="CBCR_2d2058fdc62f40eabdd193e170b2a17c" localSheetId="4" hidden="1">Model!$O$4</definedName>
    <definedName name="CBCR_2d22af2e6e01419fb877f50d8e30cb58" localSheetId="4" hidden="1">Model!$O$4</definedName>
    <definedName name="CBCR_2d27af74d38d400e98c39faa5ef1e7b3" localSheetId="4" hidden="1">Model!$BV$89</definedName>
    <definedName name="CBCR_2d2e5196f5d74083b4738f0ecacc0222" localSheetId="4" hidden="1">Model!$MW$21</definedName>
    <definedName name="CBCR_2d30949e0cf1431e95d5e2f102849586" localSheetId="4" hidden="1">Model!$GO$145</definedName>
    <definedName name="CBCR_2d3c1e371a6248f690e1de97862ad93e" localSheetId="4" hidden="1">Model!$EZ$116</definedName>
    <definedName name="CBCR_2d4f888b432b4d09b63d34132f758d6c" localSheetId="4" hidden="1">Model!$O$4</definedName>
    <definedName name="CBCR_2d665b7179fd40af8eff99553591e1da" localSheetId="4" hidden="1">Model!$CC$34</definedName>
    <definedName name="CBCR_2d668d67c11b40be92d669b5de6dd77d" localSheetId="4" hidden="1">Model!$LH$32</definedName>
    <definedName name="CBCR_2d7615b6053e4e47974632ab75159e03" localSheetId="4" hidden="1">Model!$O$4</definedName>
    <definedName name="CBCR_2d964351b20f406087c791ded3317319" localSheetId="4" hidden="1">Model!$AN$96</definedName>
    <definedName name="CBCR_2dbd1718654b4bbf96d7583412b93e3b" localSheetId="4" hidden="1">Model!$GV$89</definedName>
    <definedName name="CBCR_2e09368e0e6a4947b77683197ac7a206" localSheetId="4" hidden="1">Model!$DK$44</definedName>
    <definedName name="CBCR_2e19d42575af4803a6c9bb5790df58a3" localSheetId="4" hidden="1">Model!$O$4</definedName>
    <definedName name="CBCR_2e1ce918c5524dd580d69ecfb2c1c928" localSheetId="4" hidden="1">Model!$AG$118</definedName>
    <definedName name="CBCR_2e1e92cd05ec494abada35dce89846ab" localSheetId="4" hidden="1">Model!$FG$78</definedName>
    <definedName name="CBCR_2e3a5b7033ce463a9138fd0456a08f81" localSheetId="4" hidden="1">Model!$O$4</definedName>
    <definedName name="CBCR_2e47eaccb2fb4a63aab54c3ac51913d7" localSheetId="4" hidden="1">Model!$BV$98</definedName>
    <definedName name="CBCR_2e49bdf880da4a0f93688aae4c5740be" localSheetId="4" hidden="1">Model!$BV$33</definedName>
    <definedName name="CBCR_2e4bb5291bbd4ca3a9fa64bba3c1bf26" localSheetId="4" hidden="1">Model!$O$4</definedName>
    <definedName name="CBCR_2e52a22c90a247f7bb50749917c3714e" localSheetId="4" hidden="1">Model!$LO$114</definedName>
    <definedName name="CBCR_2e55bbca11444344814ccc53ab6d181e" localSheetId="4" hidden="1">Model!$O$4</definedName>
    <definedName name="CBCR_2e56bc5a99034c08901e0ed102eadbd9" localSheetId="4" hidden="1">Model!$CC$31</definedName>
    <definedName name="CBCR_2e592150f0c1480bb4fe357bde2f4849" localSheetId="4" hidden="1">Model!$ID$62</definedName>
    <definedName name="CBCR_2e5a9e3f5cff45c989072e342ea7f528" localSheetId="4" hidden="1">Model!$FG$144</definedName>
    <definedName name="CBCR_2eb2c920dbb14dcf8b8a784e8a85afd0" localSheetId="4" hidden="1">Model!$ND$130</definedName>
    <definedName name="CBCR_2ee4c4ea7ae444eda8c46c38327efa1b" localSheetId="4" hidden="1">Model!$LH$104</definedName>
    <definedName name="CBCR_2f03b642c82e49609e1be5c43b8f7a53" localSheetId="4" hidden="1">Model!$DK$27</definedName>
    <definedName name="CBCR_2f041a260a56445090c17eef1a7accf5" localSheetId="4" hidden="1">Model!$O$4</definedName>
    <definedName name="CBCR_2f2eb34ff6cb42019d88cfae03db3f33" localSheetId="4" hidden="1">Model!$O$4</definedName>
    <definedName name="CBCR_2f407e3fb24e4713b1a8935699dc1180" localSheetId="4" hidden="1">Model!$O$4</definedName>
    <definedName name="CBCR_2f52ad4bc90d4f82b1bd4895cd2563c0" localSheetId="4" hidden="1">Model!$ND$93</definedName>
    <definedName name="CBCR_2f67c0ed781d4c58aa1ef7da8a0f3c6e" localSheetId="4" hidden="1">Model!$FG$60</definedName>
    <definedName name="CBCR_2f6cccf4b45e43b797758616ec1be32d" localSheetId="4" hidden="1">Model!$O$4</definedName>
    <definedName name="CBCR_2f76f30c75b342e8bcd0479b69905089" localSheetId="4" hidden="1">Model!$FG$22</definedName>
    <definedName name="CBCR_2f7afe68f8cf402b974997e4abbc4cfa" localSheetId="4" hidden="1">Model!$O$4</definedName>
    <definedName name="CBCR_2f9bdaca38474d4d8df4eb0046fc703f" localSheetId="4" hidden="1">Model!$ID$155</definedName>
    <definedName name="CBCR_2f9c1dee3c2a4d4abb34df24a6dcbe8e" localSheetId="4" hidden="1">Model!$O$4</definedName>
    <definedName name="CBCR_2face76f710d48ba87ab46e7caee82b1" localSheetId="4" hidden="1">Model!$LO$120</definedName>
    <definedName name="CBCR_2fbdee51c0d443d081e5c672abc6eb21" localSheetId="4" hidden="1">Model!$LH$45</definedName>
    <definedName name="CBCR_2fbf214c1cb94970ad7db92f9cebb843" localSheetId="4" hidden="1">Model!$DK$122</definedName>
    <definedName name="CBCR_2fc2decb703f471492c4bc4970fcf428" localSheetId="4" hidden="1">Model!$MW$82</definedName>
    <definedName name="CBCR_2fc9433bfcb2409f9c665f7349b9513f" localSheetId="4" hidden="1">Model!$AN$47</definedName>
    <definedName name="CBCR_2fcb41cfcead4bef9419ba7ccce02ce8" localSheetId="4" hidden="1">Model!$LH$150</definedName>
    <definedName name="CBCR_2fcbb1a18f4b44d2bdcfa52baa1e5656" localSheetId="4" hidden="1">Model!$O$4</definedName>
    <definedName name="CBCR_2fdd103ae3194103b151c8238f3b82d9" localSheetId="4" hidden="1">Model!$AN$38</definedName>
    <definedName name="CBCR_2fe7aba327314895bd7261d115867887" localSheetId="4" hidden="1">Model!$O$4</definedName>
    <definedName name="CBCR_2feaf76e401844c0a336b94e53785504" localSheetId="4" hidden="1">Model!$O$4</definedName>
    <definedName name="CBCR_2ffb766f6e8b4fe0a4af6c5dc4331575" localSheetId="4" hidden="1">Model!$ID$65</definedName>
    <definedName name="CBCR_303ba8fb96e945d99dc3c17263186976" localSheetId="4" hidden="1">Model!$GV$10</definedName>
    <definedName name="CBCR_304925484db0461ab5c9b7c2e190f7ef" localSheetId="4" hidden="1">Model!$MW$37</definedName>
    <definedName name="CBCR_3078148602a44bd7a992498038de8e8b" localSheetId="4" hidden="1">Model!$EZ$48</definedName>
    <definedName name="CBCR_3082ac3157854520a15460a18c827f2c" localSheetId="4" hidden="1">Model!$ID$48</definedName>
    <definedName name="CBCR_30c59b94681540a39fc048ea945302c9" localSheetId="4" hidden="1">Model!$ID$93</definedName>
    <definedName name="CBCR_30d4cde482fa40079037de5465ee4b53" localSheetId="4" hidden="1">Model!$O$4</definedName>
    <definedName name="CBCR_30e187364abb4967b8529116a9fdd8b0" localSheetId="4" hidden="1">Model!$DK$78</definedName>
    <definedName name="CBCR_30e33b03b4cb47ea9e0b004e0a2bc388" localSheetId="4" hidden="1">Model!$O$4</definedName>
    <definedName name="CBCR_30fb8fa4ba4c4f2096ad31cfaa462bee" localSheetId="4" hidden="1">Model!$JS$100</definedName>
    <definedName name="CBCR_311ff43f33dc42dfa973420aa7fc3bf5" localSheetId="4" hidden="1">Model!$DR$118</definedName>
    <definedName name="CBCR_3125f2870e78485eb16d2e08ad2998cd" localSheetId="4" hidden="1">Model!$O$4</definedName>
    <definedName name="CBCR_3131e1acebde4bb88ef2b786a91927c8" localSheetId="4" hidden="1">Model!$GV$60</definedName>
    <definedName name="CBCR_313b812c0f6c438f91fd5b8f88727121" localSheetId="4" hidden="1">Model!$AG$113</definedName>
    <definedName name="CBCR_3140070f3a3e41508e731185cf740f79" localSheetId="4" hidden="1">Model!$GV$29</definedName>
    <definedName name="CBCR_31476e872bb048f382d9e2c5da577709" localSheetId="4" hidden="1">Model!$O$4</definedName>
    <definedName name="CBCR_315234942f1944638ea5f1fa55b37e0e" localSheetId="4" hidden="1">Model!$O$4</definedName>
    <definedName name="CBCR_31540a3636884f518881142decd78767" localSheetId="4" hidden="1">Model!$O$4</definedName>
    <definedName name="CBCR_3158824e18504655b5d83ed23fffcbde" localSheetId="4" hidden="1">Model!$O$4</definedName>
    <definedName name="CBCR_3169a0e880164a8ab23024b2799af249" localSheetId="4" hidden="1">Model!$GV$159</definedName>
    <definedName name="CBCR_3171abdbca5e4d87939b3da370a9df88" localSheetId="4" hidden="1">Model!$O$4</definedName>
    <definedName name="CBCR_3183d0f78d9640e88d272318e3d6c1f4" localSheetId="4" hidden="1">Model!$LO$50</definedName>
    <definedName name="CBCR_3184756b61a1470bae96c1dd330d2848" localSheetId="4" hidden="1">Model!$JS$64</definedName>
    <definedName name="CBCR_318e5b2d41224233a7a80ad21eaa6ffa" localSheetId="4" hidden="1">Model!$O$4</definedName>
    <definedName name="CBCR_31a247351881453b89b71e5f5cb11981" localSheetId="4" hidden="1">Model!$LH$47</definedName>
    <definedName name="CBCR_31a35b7666db439d8e50dd2c313a758c" localSheetId="4" hidden="1">Model!$FG$62</definedName>
    <definedName name="CBCR_31a5f7a2539944618b1cbd0f11e1ea73" localSheetId="4" hidden="1">Model!$LH$138</definedName>
    <definedName name="CBCR_31baae6033bf4abe898a965d4888b460" localSheetId="4" hidden="1">Model!$ID$39</definedName>
    <definedName name="CBCR_31c777dd35144e988b0eb02c604f3108" localSheetId="4" hidden="1">Model!$GO$155</definedName>
    <definedName name="CBCR_31d1246d2b2143dd9e38207f57c91a0c" localSheetId="4" hidden="1">Model!$O$4</definedName>
    <definedName name="CBCR_31d6773306b249039c2f221ba606b793" localSheetId="4" hidden="1">Model!$LH$136</definedName>
    <definedName name="CBCR_31da01edce37498890285b03660f5ca6" localSheetId="4" hidden="1">Model!$ND$27</definedName>
    <definedName name="CBCR_31dffc75c1a84005a7480967824c2abb" localSheetId="4" hidden="1">Model!$O$4</definedName>
    <definedName name="CBCR_31e2a7ef194442edac6526a0c55d8dec" localSheetId="4" hidden="1">Model!$FG$99</definedName>
    <definedName name="CBCR_31e918ed230b4b6084589aa38188d942" localSheetId="4" hidden="1">Model!$O$4</definedName>
    <definedName name="CBCR_31ecaddaad654aa98fde5c2e86f1d2b0" localSheetId="4" hidden="1">Model!$O$4</definedName>
    <definedName name="CBCR_3200b7caebe046b2a98ab8c83213c26e" localSheetId="4" hidden="1">Model!$ND$72</definedName>
    <definedName name="CBCR_320bdff3ea664bbb8b246a8106ded49f" localSheetId="4" hidden="1">Model!$CC$70</definedName>
    <definedName name="CBCR_3224fe8557984131a321dc89ade1ebb4" localSheetId="4" hidden="1">Model!$O$4</definedName>
    <definedName name="CBCR_3241d29beab744ebac239158e5db248a" localSheetId="4" hidden="1">Model!$O$4</definedName>
    <definedName name="CBCR_32740177d801424a956955d9fbdd4053" localSheetId="4" hidden="1">Model!$DK$93</definedName>
    <definedName name="CBCR_327403b2608241b0bd903777e65423f8" localSheetId="4" hidden="1">Model!$GO$133</definedName>
    <definedName name="CBCR_327b99ee82364c71b3eea57e9cbdfe11" localSheetId="4" hidden="1">Model!$O$4</definedName>
    <definedName name="CBCR_3280bdf5d7254975ae327872d489917f" localSheetId="4" hidden="1">Model!$ID$7</definedName>
    <definedName name="CBCR_3281f1a499ef4d6ca237d20407a66efd" localSheetId="4" hidden="1">Model!$EZ$83</definedName>
    <definedName name="CBCR_32821419cf424feb943682958214f506" localSheetId="4" hidden="1">Model!$LH$91</definedName>
    <definedName name="CBCR_3287104f9559488c848d49650a17df7a" localSheetId="4" hidden="1">Model!$CC$77</definedName>
    <definedName name="CBCR_328c416227de4254a0790bfdde6c58a8" localSheetId="4" hidden="1">Model!$CC$4</definedName>
    <definedName name="CBCR_32b91515de0347f28ce609dbbb4bb9a8" localSheetId="4" hidden="1">Model!$ND$136</definedName>
    <definedName name="CBCR_32d8bf23f69b4cc18dc4870cd2d67782" localSheetId="4" hidden="1">Model!$O$4</definedName>
    <definedName name="CBCR_32e42f56cfc846f4b768f9df3098d2d1" localSheetId="4" hidden="1">Model!$AN$11</definedName>
    <definedName name="CBCR_331a35ff2cf348c183c700ba47d6d272" localSheetId="4" hidden="1">Model!$JZ$94</definedName>
    <definedName name="CBCR_33213ffbf93746eb800e10669bae81b2" localSheetId="4" hidden="1">Model!$IK$51</definedName>
    <definedName name="CBCR_334ce2aa64dc4b2c88945eaacc31f954" localSheetId="4" hidden="1">Model!$GO$154</definedName>
    <definedName name="CBCR_334da22450594956987190772c86cfe1" localSheetId="4" hidden="1">Model!$O$4</definedName>
    <definedName name="CBCR_334e9a1e9bd14144b6aacb2e510671e8" localSheetId="4" hidden="1">Model!$DR$105</definedName>
    <definedName name="CBCR_3360569f8774420cb5c165239ab40d27" localSheetId="4" hidden="1">Model!$LH$112</definedName>
    <definedName name="CBCR_3367a2d3f51041d28083fb27c2e1f367" localSheetId="4" hidden="1">Model!$FG$127</definedName>
    <definedName name="CBCR_337ca53ae5cd4c95b846d21a0b48b7f7" localSheetId="4" hidden="1">Model!$EZ$117</definedName>
    <definedName name="CBCR_3381d854644445a19ce4141003d7de28" localSheetId="4" hidden="1">Model!$O$4</definedName>
    <definedName name="CBCR_33884ec4a56644b48697772e6ca81ca3" localSheetId="4" hidden="1">Model!$CC$49</definedName>
    <definedName name="CBCR_338a6b7f92774032afab8edfb21a1f6f" localSheetId="4" hidden="1">Model!$DK$76</definedName>
    <definedName name="CBCR_338b29c04dca45dd80b42abc5e0ce32c" localSheetId="4" hidden="1">Model!$JS$70</definedName>
    <definedName name="CBCR_339d644ffef74469a68cae460fb1b01b" localSheetId="4" hidden="1">Model!$O$4</definedName>
    <definedName name="CBCR_33b044b34b5146348e67596ef0fb6651" localSheetId="4" hidden="1">Model!$LH$90</definedName>
    <definedName name="CBCR_33c2c51379374518b433971a4f9dbe3e" localSheetId="4" hidden="1">Model!$O$4</definedName>
    <definedName name="CBCR_33c64f01c9d6475dba2e3b2b29a95651" localSheetId="4" hidden="1">Model!$AN$145</definedName>
    <definedName name="CBCR_33e58d94fee142b58c40b1f6246efd7e" localSheetId="4" hidden="1">Model!$JS$76</definedName>
    <definedName name="CBCR_33ed3f9770254218b322c3c3775d62cb" localSheetId="4" hidden="1">Model!$O$4</definedName>
    <definedName name="CBCR_33eea733267d4a80bf025350ac7647dd" localSheetId="4" hidden="1">Model!$FG$151</definedName>
    <definedName name="CBCR_33fb99e26d0d4c69b5821aab15999d14" localSheetId="4" hidden="1">Model!$O$4</definedName>
    <definedName name="CBCR_34000a3a44964a47a5b11c2ca4be5a86" localSheetId="4" hidden="1">Model!$O$4</definedName>
    <definedName name="CBCR_342401cdb9234e259ef78dd8fc31f519" localSheetId="4" hidden="1">Model!$O$4</definedName>
    <definedName name="CBCR_3429ff799a0a437c8882c7fc6bd0d266" localSheetId="4" hidden="1">Model!$AN$76</definedName>
    <definedName name="CBCR_3435f5ed716b45e1a1db8238b5e11329" localSheetId="4" hidden="1">Model!$AN$7</definedName>
    <definedName name="CBCR_344435e0ed094b67a7d796729f8e0dda" localSheetId="4" hidden="1">Model!$LH$75</definedName>
    <definedName name="CBCR_3456481212bb4b429d7c7736c459c642" localSheetId="4" hidden="1">Model!$AG$120</definedName>
    <definedName name="CBCR_345753948cb84d9ea77376d1276ec0e1" localSheetId="4" hidden="1">Model!$AN$134</definedName>
    <definedName name="CBCR_3457a878ab3a46febeadafd5bca2646f" localSheetId="4" hidden="1">Model!$O$4</definedName>
    <definedName name="CBCR_347506e0b2284f55a94aea934abb3587" localSheetId="4" hidden="1">Model!$AN$50</definedName>
    <definedName name="CBCR_34816df285104da7a679390054ae444e" localSheetId="4" hidden="1">Model!$DR$135</definedName>
    <definedName name="CBCR_34ac983bfe2246a5a50eeb70fb23737d" localSheetId="4" hidden="1">Model!$O$4</definedName>
    <definedName name="CBCR_34b6735e58a946129c21fb070e1e41d0" localSheetId="4" hidden="1">Model!$IK$125</definedName>
    <definedName name="CBCR_34c0a14515cc47f9adf29996a58d8263" localSheetId="4" hidden="1">Model!$LO$104</definedName>
    <definedName name="CBCR_3503ca9a34004c6c994403462438fc90" localSheetId="4" hidden="1">Model!$CC$55</definedName>
    <definedName name="CBCR_3506b258df8c43c2a189611c68ecb4cc" localSheetId="4" hidden="1">Model!$ND$87</definedName>
    <definedName name="CBCR_3517914456a0411d800056a25aad5623" localSheetId="4" hidden="1">Model!$CC$73</definedName>
    <definedName name="CBCR_351c155d4cd2402795b89619955bc5ec" localSheetId="4" hidden="1">Model!$FG$75</definedName>
    <definedName name="CBCR_351ea399907346e78835f1a0b3b555a3" localSheetId="4" hidden="1">Model!$GO$32</definedName>
    <definedName name="CBCR_352189fc40ab4e34825d3bc7e5b9fe8e" localSheetId="4" hidden="1">Model!$AN$90</definedName>
    <definedName name="CBCR_352c530fe9644d76a596f3214d996451" localSheetId="4" hidden="1">Model!$O$4</definedName>
    <definedName name="CBCR_3547cc6634ea4adb83c04bf09dced9ab" localSheetId="4" hidden="1">Model!$ID$150</definedName>
    <definedName name="CBCR_354db6ee221146e7b5a254782ff6a678" localSheetId="4" hidden="1">Model!$ND$47</definedName>
    <definedName name="CBCR_3553f1e96ed84b76b1d0d01a64e3008f" localSheetId="4" hidden="1">Model!$O$4</definedName>
    <definedName name="CBCR_355bc25e48b44b1291206958faa2abda" localSheetId="4" hidden="1">Model!$LO$39</definedName>
    <definedName name="CBCR_3573c4ca3f0c4f7086c582d99cd47f31" localSheetId="4" hidden="1">Model!$JS$42</definedName>
    <definedName name="CBCR_35855d7e0da64777a32e411889443856" localSheetId="4" hidden="1">Model!$MW$35</definedName>
    <definedName name="CBCR_35874e88e682458aab9f9862b68fe8cd" localSheetId="4" hidden="1">Model!$O$4</definedName>
    <definedName name="CBCR_3587875831ef4e74b21a1adaa5163e57" localSheetId="4" hidden="1">Model!$LO$31</definedName>
    <definedName name="CBCR_35aed0fed50046c1a990d1cbedab64d4" localSheetId="4" hidden="1">Model!$CC$25</definedName>
    <definedName name="CBCR_35b69ce8d8fb4619857c174d7f88286a" localSheetId="4" hidden="1">Model!$BV$113</definedName>
    <definedName name="CBCR_35bc885bd168448db528e6c7ffe8c535" localSheetId="4" hidden="1">Model!$JZ$134</definedName>
    <definedName name="CBCR_35c1ec2496504c82807bc84222dd9846" localSheetId="4" hidden="1">Model!$BV$45</definedName>
    <definedName name="CBCR_35c660400a264b3ba289cb57b8dfdca1" localSheetId="4" hidden="1">Model!$O$4</definedName>
    <definedName name="CBCR_35c6ae9627224de08caa4cf7905a0a05" localSheetId="4" hidden="1">Model!$O$4</definedName>
    <definedName name="CBCR_35e36695cf9c4371a3da523b5c11d0e5" localSheetId="4" hidden="1">Model!$GV$69</definedName>
    <definedName name="CBCR_35ec9860ea2e4bc591dc84ea360b1f77" localSheetId="4" hidden="1">Model!$LO$6</definedName>
    <definedName name="CBCR_35f5b5d9d12a494a8fafbadecbf94b66" localSheetId="4" hidden="1">Model!$ID$15</definedName>
    <definedName name="CBCR_360d2f46e47240b28f4e5917318e3975" localSheetId="4" hidden="1">Model!$O$4</definedName>
    <definedName name="CBCR_36115eb53b8142df8c7d516d6c07722d" localSheetId="4" hidden="1">Model!$O$4</definedName>
    <definedName name="CBCR_3611b43adbdd408a8c433f3cdad6c4f5" localSheetId="4" hidden="1">Model!$JZ$153</definedName>
    <definedName name="CBCR_361926d9d0ba4262a91db8b986383752" localSheetId="4" hidden="1">Model!$BV$80</definedName>
    <definedName name="CBCR_361d28d565e14737b36b7db410df180f" localSheetId="4" hidden="1">Model!$LH$135</definedName>
    <definedName name="CBCR_3636e63165f34fee93eb87fb77876938" localSheetId="4" hidden="1">Model!$ID$97</definedName>
    <definedName name="CBCR_363ab63db5b24b53905406877938a759" localSheetId="4" hidden="1">Model!$EZ$66</definedName>
    <definedName name="CBCR_364626d807f14dbc8813aa3b410c2a8a" localSheetId="4" hidden="1">Model!$GO$57</definedName>
    <definedName name="CBCR_3654c9f510414649bd727f9a204cf449" localSheetId="4" hidden="1">Model!$O$4</definedName>
    <definedName name="CBCR_365ad80266c84a6ebe19a686f49f9ebb" localSheetId="4" hidden="1">Model!$O$4</definedName>
    <definedName name="CBCR_365c80266014499a8a0910a624ef44ab" localSheetId="4" hidden="1">Model!$LO$132</definedName>
    <definedName name="CBCR_365caf0e11ff4cc391e17a0d8373dde1" localSheetId="4" hidden="1">Model!$ND$147</definedName>
    <definedName name="CBCR_365f81bbdbd945008687724515a50bfd" localSheetId="4" hidden="1">Model!$EZ$68</definedName>
    <definedName name="CBCR_36663d51a093412da6a81e374450910b" localSheetId="4" hidden="1">Model!$ND$133</definedName>
    <definedName name="CBCR_3669085bdd514e99aa002358605a4fa8" localSheetId="4" hidden="1">Model!$MW$90</definedName>
    <definedName name="CBCR_366a187c6ab6422695bb30bc873c6484" localSheetId="4" hidden="1">Model!$JS$157</definedName>
    <definedName name="CBCR_3672d15c4eff43d0924ca1db67143eca" localSheetId="4" hidden="1">Model!$CC$102</definedName>
    <definedName name="CBCR_368b5aa7c6454393b2394128ab4afb79" localSheetId="4" hidden="1">Model!$O$4</definedName>
    <definedName name="CBCR_36a732b7830a49a5b8ea70df1f2b918c" localSheetId="4" hidden="1">Model!$LH$43</definedName>
    <definedName name="CBCR_36b089c815204df58917c03fcece2c31" localSheetId="4" hidden="1">Model!$O$4</definedName>
    <definedName name="CBCR_36b12b6aaa7142259005977bafcaf288" localSheetId="4" hidden="1">Model!$O$4</definedName>
    <definedName name="CBCR_36c747cbdd34469988483b6d33355230" localSheetId="4" hidden="1">Model!$O$4</definedName>
    <definedName name="CBCR_36c97ce6c8b84d369171fac14006b248" localSheetId="4" hidden="1">Model!$AN$119</definedName>
    <definedName name="CBCR_36cc499386a34b89bb42e51e2bbbbe18" localSheetId="4" hidden="1">Model!$EZ$106</definedName>
    <definedName name="CBCR_36e10761cdbe482f8e6a84080c41eace" localSheetId="4" hidden="1">Model!$JS$84</definedName>
    <definedName name="CBCR_36ffda5c90cb45e2bdd4a4e6638f417d" localSheetId="4" hidden="1">Model!$O$4</definedName>
    <definedName name="CBCR_37052d695e7b407fb0f27b41bb3487e8" localSheetId="4" hidden="1">Model!$AN$61</definedName>
    <definedName name="CBCR_37332b0eaada451d9492994f65564f8e" localSheetId="4" hidden="1">Model!$BV$38</definedName>
    <definedName name="CBCR_374606778b304268a86738e9ad3f6f20" localSheetId="4" hidden="1">Model!$DR$153</definedName>
    <definedName name="CBCR_3748fd9c2fd04c168e8bc2f87eaca420" localSheetId="4" hidden="1">Model!$O$4</definedName>
    <definedName name="CBCR_376e0c0444d440de8950048503ce96f8" localSheetId="4" hidden="1">Model!$O$4</definedName>
    <definedName name="CBCR_3771c3eca7284afdbbba38f21ea3f848" localSheetId="4" hidden="1">Model!$MW$151</definedName>
    <definedName name="CBCR_377270e99c8f49ec9b6ca9fde7e176de" localSheetId="4" hidden="1">Model!$O$4</definedName>
    <definedName name="CBCR_37786395ff99493b8ffb21b07cd9aa17" localSheetId="4" hidden="1">Model!$IK$108</definedName>
    <definedName name="CBCR_37841bb0cbea44feaf6de03ea77f4454" localSheetId="4" hidden="1">Model!$O$4</definedName>
    <definedName name="CBCR_379f720ab2a04781a63207bb25fcda67" localSheetId="4" hidden="1">Model!$O$4</definedName>
    <definedName name="CBCR_37a0c40adbba47e9b4ba09c7dcdc0754" localSheetId="4" hidden="1">Model!$JZ$125</definedName>
    <definedName name="CBCR_37ac260bf70b4ac4aac082768105c994" localSheetId="4" hidden="1">Model!$CC$80</definedName>
    <definedName name="CBCR_37ac5740ed0c4e9899bfd18077887ccc" localSheetId="4" hidden="1">Model!$O$4</definedName>
    <definedName name="CBCR_37bbaf0f995c4b24bf579f88729be1ee" localSheetId="4" hidden="1">Model!$O$4</definedName>
    <definedName name="CBCR_37c2f869e0fa4f79b466f961c0472ff3" localSheetId="4" hidden="1">Model!$DK$39</definedName>
    <definedName name="CBCR_37c9116cd9e04b22b3a4ce0bdcea5166" localSheetId="4" hidden="1">Model!$ID$105</definedName>
    <definedName name="CBCR_37d3a0fb92604bf1b0ce8f44e36c7273" localSheetId="4" hidden="1">Model!$O$4</definedName>
    <definedName name="CBCR_37f0d95376dc4481b161e34d07b1eec8" localSheetId="4" hidden="1">Model!$JS$75</definedName>
    <definedName name="CBCR_37f2cac76b944c96b9016e3a60fc81ed" localSheetId="4" hidden="1">Model!$DK$130</definedName>
    <definedName name="CBCR_38261169bbb74d4da4d76eeb72c8b103" localSheetId="4" hidden="1">Model!$AG$57</definedName>
    <definedName name="CBCR_382e9355da7f401c9d1416260c55ec96" localSheetId="4" hidden="1">Model!$LH$98</definedName>
    <definedName name="CBCR_3838c2a2caa144e7b99be146761bca3d" localSheetId="4" hidden="1">Model!$JS$78</definedName>
    <definedName name="CBCR_383bccbd32844c74884d7076ab80cf2d" localSheetId="4" hidden="1">Model!$O$4</definedName>
    <definedName name="CBCR_3846a40a11014c3a9194f971fa8ddee0" localSheetId="4" hidden="1">Model!$ID$53</definedName>
    <definedName name="CBCR_3858f03126404c119e9a99ff61fa8463" localSheetId="4" hidden="1">Model!$LO$113</definedName>
    <definedName name="CBCR_385c87f4ea944e4fbe56e6b1734b2eaf" localSheetId="4" hidden="1">Model!$JS$87</definedName>
    <definedName name="CBCR_3865989357cc4bf08d15193d89051da5" localSheetId="4" hidden="1">Model!$FG$121</definedName>
    <definedName name="CBCR_3878bfad304b41e29107d769ee201c14" localSheetId="4" hidden="1">Model!$O$4</definedName>
    <definedName name="CBCR_3879312ddede470c9e6b26cc05a7624a" localSheetId="4" hidden="1">Model!$O$4</definedName>
    <definedName name="CBCR_387dbad3d53c487d9ba649ef7edfe4ed" localSheetId="4" hidden="1">Model!$GO$102</definedName>
    <definedName name="CBCR_38b08438a104478494271e78a9bcce1b" localSheetId="4" hidden="1">Model!$EZ$148</definedName>
    <definedName name="CBCR_38cc6138b41d40c295ab90fb5f674c95" localSheetId="4" hidden="1">Model!$JS$25</definedName>
    <definedName name="CBCR_38cfbe9c3ed94608ab7b5397dc70d523" localSheetId="4" hidden="1">Model!$ID$36</definedName>
    <definedName name="CBCR_38ec93e665f34100a96a64e9c4e5a515" localSheetId="4" hidden="1">Model!$ND$97</definedName>
    <definedName name="CBCR_38f413ee981741d9a4502874c38daf51" localSheetId="4" hidden="1">Model!$ID$127</definedName>
    <definedName name="CBCR_390dfdb6106b425cad60be8d385145f5" localSheetId="4" hidden="1">Model!$MW$96</definedName>
    <definedName name="CBCR_391bf27560b54fe08e53aa5f91fc66e0" localSheetId="4" hidden="1">Model!$AG$119</definedName>
    <definedName name="CBCR_391e17ae48494faa948337a63aba0ba9" localSheetId="4" hidden="1">Model!$O$4</definedName>
    <definedName name="CBCR_3924116827604f2caa6aa97b3125966c" localSheetId="4" hidden="1">Model!$ID$121</definedName>
    <definedName name="CBCR_392a5f04b17f4989bf978d46d10fa5c7" localSheetId="4" hidden="1">Model!$AG$9</definedName>
    <definedName name="CBCR_3968e8f18a424feda61bb17ccfe6f1fa" localSheetId="4" hidden="1">Model!$O$4</definedName>
    <definedName name="CBCR_39826c795e5346d5b4ec9e8994df0f93" localSheetId="4" hidden="1">Model!$O$4</definedName>
    <definedName name="CBCR_39acd1c7664349c5955eee8033bd92f5" localSheetId="4" hidden="1">Model!$GO$45</definedName>
    <definedName name="CBCR_3a2c55038cc2483cbcd4f3b64f0a3b90" localSheetId="4" hidden="1">Model!$JS$68</definedName>
    <definedName name="CBCR_3a48f9fbc9fc4e8e99bc7dff6f6a2de5" localSheetId="4" hidden="1">Model!$O$4</definedName>
    <definedName name="CBCR_3a507ca898c54e9ba407f38690624ae5" localSheetId="4" hidden="1">Model!$JZ$30</definedName>
    <definedName name="CBCR_3a5c1190f08f40c69d21eeb467fdb23c" localSheetId="4" hidden="1">Model!$GO$54</definedName>
    <definedName name="CBCR_3a875dae39074c0c91b0b83e37199025" localSheetId="4" hidden="1">Model!$O$4</definedName>
    <definedName name="CBCR_3aa987a09dd14c658c23132fdfbeae71" localSheetId="4" hidden="1">Model!$DR$61</definedName>
    <definedName name="CBCR_3aad9adda3754b448f58f05e3bdf8b0f" localSheetId="4" hidden="1">Model!$ND$142</definedName>
    <definedName name="CBCR_3ae4f2525aa04f648e851982c06adc37" localSheetId="4" hidden="1">Model!$EZ$81</definedName>
    <definedName name="CBCR_3af02b1eeefa47789705576b0619529e" localSheetId="4" hidden="1">Model!$LO$94</definedName>
    <definedName name="CBCR_3af3d68e83204c1f829740aea8fff04b" localSheetId="4" hidden="1">Model!$AN$86</definedName>
    <definedName name="CBCR_3af63c2545824bbfa43bd840c0f863a9" localSheetId="4" hidden="1">Model!$O$4</definedName>
    <definedName name="CBCR_3b064e2df1494a959867451fafd5430e" localSheetId="4" hidden="1">Model!$O$4</definedName>
    <definedName name="CBCR_3b093ac0b764434c817b99238d951195" localSheetId="4" hidden="1">Model!$ID$52</definedName>
    <definedName name="CBCR_3b20d583423149f8bdda67eac8930460" localSheetId="4" hidden="1">Model!$O$4</definedName>
    <definedName name="CBCR_3b31dcc97c694055b7dfa2f3b2e9040b" localSheetId="4" hidden="1">Model!$MW$114</definedName>
    <definedName name="CBCR_3b48a96b02f74f11834fbcdb1c4c8d30" localSheetId="4" hidden="1">Model!$AN$114</definedName>
    <definedName name="CBCR_3b4a7363deab4accabcdfb19a2799b32" localSheetId="4" hidden="1">Model!$O$4</definedName>
    <definedName name="CBCR_3b5ec6b8765a4971a74e6067dd84f9e7" localSheetId="4" hidden="1">Model!$O$4</definedName>
    <definedName name="CBCR_3b71c96210124f6d977a7963681902f3" localSheetId="4" hidden="1">Model!$O$4</definedName>
    <definedName name="CBCR_3b827f9d06c148d1a4323147e43c2506" localSheetId="4" hidden="1">Model!$LO$103</definedName>
    <definedName name="CBCR_3b9af3a03227464d8c7ef96e09130e40" localSheetId="4" hidden="1">Model!$O$4</definedName>
    <definedName name="CBCR_3b9feec27cf7417583315fa471454849" localSheetId="4" hidden="1">Model!$GO$98</definedName>
    <definedName name="CBCR_3ba2fe02742740ecae709de06046b0f0" localSheetId="4" hidden="1">Model!$CC$89</definedName>
    <definedName name="CBCR_3ba4e18a290246c497ee273e4d1dd3ef" localSheetId="4" hidden="1">Model!$CC$24</definedName>
    <definedName name="CBCR_3baa2a809be743449f2cadaca50accad" localSheetId="4" hidden="1">Model!$BV$77</definedName>
    <definedName name="CBCR_3bb7b2d57d5b40728272c44cfc728cab" localSheetId="4" hidden="1">Model!$O$4</definedName>
    <definedName name="CBCR_3bbb35445f154cb89e76a3cf8b3ab043" localSheetId="4" hidden="1">Model!$O$4</definedName>
    <definedName name="CBCR_3bc4ce3450f54c52b3c68bc7c03173d6" localSheetId="4" hidden="1">Model!$BV$39</definedName>
    <definedName name="CBCR_3be6f747e60943de8c8cce7dd73ccef6" localSheetId="4" hidden="1">Model!$O$4</definedName>
    <definedName name="CBCR_3bed59ba8a9d413aba2846ea03bcfcde" localSheetId="4" hidden="1">Model!$JZ$39</definedName>
    <definedName name="CBCR_3c125380dc7e4122a7e44d0dad47a70a" localSheetId="4" hidden="1">Model!$O$4</definedName>
    <definedName name="CBCR_3c126dfb27c64d52a0a2dfb6c3adab86" localSheetId="4" hidden="1">Model!$GO$116</definedName>
    <definedName name="CBCR_3c1639f93d81497691609b47e85ed557" localSheetId="4" hidden="1">Model!$FG$38</definedName>
    <definedName name="CBCR_3c38e088d3d34a78819ad4899982200c" localSheetId="4" hidden="1">Model!$DK$124</definedName>
    <definedName name="CBCR_3c3ba1b0e0b5463fa4e94002433a735e" localSheetId="4" hidden="1">Model!$LH$81</definedName>
    <definedName name="CBCR_3c3ff2d77f16462da038940a79c849c1" localSheetId="4" hidden="1">Model!$GO$122</definedName>
    <definedName name="CBCR_3c4188218bf14793a2115370a0fa07ae" localSheetId="4" hidden="1">Model!$O$4</definedName>
    <definedName name="CBCR_3c50e490fd744d3d87048242b2a99d3d" localSheetId="4" hidden="1">Model!$O$4</definedName>
    <definedName name="CBCR_3c54b757264b4209955738f12d16dbbd" localSheetId="4" hidden="1">Model!$FG$76</definedName>
    <definedName name="CBCR_3c5a843ddfee406a986fbb7f4fe751eb" localSheetId="4" hidden="1">Model!$O$4</definedName>
    <definedName name="CBCR_3c5a90c6bced4d74a64778b523154583" localSheetId="4" hidden="1">Model!$O$4</definedName>
    <definedName name="CBCR_3c6fbd2d9f324f0b95a3b00104ccd133" localSheetId="4" hidden="1">Model!$O$4</definedName>
    <definedName name="CBCR_3c7e21423b764d08b0eed8d8ff100153" localSheetId="4" hidden="1">Model!$O$4</definedName>
    <definedName name="CBCR_3c7f610726f343e1bfeddb852f24580a" localSheetId="4" hidden="1">Model!$GV$148</definedName>
    <definedName name="CBCR_3c84213a099c4c69aa5ff911ce8b72e8" localSheetId="4" hidden="1">Model!$DR$77</definedName>
    <definedName name="CBCR_3c9b72849cc54d11a3149b9c5df8574c" localSheetId="4" hidden="1">Model!$LO$17</definedName>
    <definedName name="CBCR_3caf915d5c00411d906007693e66524a" localSheetId="4" hidden="1">Model!$GO$64</definedName>
    <definedName name="CBCR_3cb4d5b41b7740e2943450bb7a61f294" localSheetId="4" hidden="1">Model!$O$4</definedName>
    <definedName name="CBCR_3cc24355e9f64244a3c0734d7017a730" localSheetId="4" hidden="1">Model!$LO$55</definedName>
    <definedName name="CBCR_3ceb44ebecfe44a78feb6faeaed96e85" localSheetId="4" hidden="1">Model!$FG$96</definedName>
    <definedName name="CBCR_3cebf95eaa8041f1819b65b4c21ac724" localSheetId="4" hidden="1">Model!$AN$126</definedName>
    <definedName name="CBCR_3cf860da276049499cbfacd72280e50f" localSheetId="4" hidden="1">Model!$LH$8</definedName>
    <definedName name="CBCR_3d0fb513b77e47e8bc7f70ebc09037dd" localSheetId="4" hidden="1">Model!$O$4</definedName>
    <definedName name="CBCR_3d1b6298aed2462a9e13ab122c66fb8c" localSheetId="4" hidden="1">Model!$O$4</definedName>
    <definedName name="CBCR_3d22d3942abb4e779d328b5f2b6c8f27" localSheetId="4" hidden="1">Model!$AN$19</definedName>
    <definedName name="CBCR_3d6e613b29f14118aa4338040d65af7b" localSheetId="4" hidden="1">Model!$O$4</definedName>
    <definedName name="CBCR_3d8241db4dd149fb910ab49a82747ad4" localSheetId="4" hidden="1">Model!$O$4</definedName>
    <definedName name="CBCR_3d83986b47fb4401b6aef4b61607e94e" localSheetId="4" hidden="1">Model!$O$4</definedName>
    <definedName name="CBCR_3d86d728016849529ddc4653ad9818d6" localSheetId="4" hidden="1">Model!$LO$32</definedName>
    <definedName name="CBCR_3d8e47b16c0a48b599315742298d5c8f" localSheetId="4" hidden="1">Model!$O$4</definedName>
    <definedName name="CBCR_3db52fc2c66f471a993083c8bfcaf654" localSheetId="4" hidden="1">Model!$O$4</definedName>
    <definedName name="CBCR_3dba3a6012b546dd99093d8d2b3c2c83" localSheetId="4" hidden="1">Model!$O$4</definedName>
    <definedName name="CBCR_3ddc35b34bad4168a5ebd5f550980736" localSheetId="4" hidden="1">Model!$CC$20</definedName>
    <definedName name="CBCR_3ddeec599ccb49f7882d1da129febcd8" localSheetId="4" hidden="1">Model!$LO$140</definedName>
    <definedName name="CBCR_3de32f4923fc49d5b65363d9d67eaed6" localSheetId="4" hidden="1">Model!$O$4</definedName>
    <definedName name="CBCR_3de8513219d0454e83184b5c7385d18d" localSheetId="4" hidden="1">Model!$O$4</definedName>
    <definedName name="CBCR_3de93e9f721a40b5b3156536af1156c7" localSheetId="4" hidden="1">Model!$JS$57</definedName>
    <definedName name="CBCR_3e0f0b0250f9445c9fbc4fc78e0f5d8c" localSheetId="4" hidden="1">Model!$IK$82</definedName>
    <definedName name="CBCR_3e12fcc796794f96ae89fae8173436ce" localSheetId="4" hidden="1">Model!$O$4</definedName>
    <definedName name="CBCR_3e1dba9414ed471ca24e4f86ed5aec65" localSheetId="4" hidden="1">Model!$ID$124</definedName>
    <definedName name="CBCR_3e1fd549aa1547e0beae84eabfcb7db0" localSheetId="4" hidden="1">Model!$AN$68</definedName>
    <definedName name="CBCR_3e2e1d2190854e599dbefdbfa0ac7305" localSheetId="4" hidden="1">Model!$EZ$133</definedName>
    <definedName name="CBCR_3e37dc2bfa05495f8ee272cc7b2e30c7" localSheetId="4" hidden="1">Model!$AG$129</definedName>
    <definedName name="CBCR_3e58c8bb73dc4b14a820065fa40c3515" localSheetId="4" hidden="1">Model!$O$4</definedName>
    <definedName name="CBCR_3e5bc4babae8471eb11d70dc739bfb9b" localSheetId="4" hidden="1">Model!$GV$76</definedName>
    <definedName name="CBCR_3e65871e184c401cac7fe92a8b35a946" localSheetId="4" hidden="1">Model!$BV$91</definedName>
    <definedName name="CBCR_3e6bdce124014dd7be4bf4e35c3a9171" localSheetId="4" hidden="1">Model!$MW$78</definedName>
    <definedName name="CBCR_3e7781fb2e134a29b2e544411f496def" localSheetId="4" hidden="1">Model!$EZ$122</definedName>
    <definedName name="CBCR_3e7993a41d484e1aa7ed3514c199fb8a" localSheetId="4" hidden="1">Model!$O$4</definedName>
    <definedName name="CBCR_3e7cdfcc88f642bfabc487bb05a16baf" localSheetId="4" hidden="1">Model!$ND$26</definedName>
    <definedName name="CBCR_3e91852e51cd40a4a3c6f8bbd92edcde" localSheetId="4" hidden="1">Model!$LO$79</definedName>
    <definedName name="CBCR_3e92dc04c2dd43dba683c75a69fc5e54" localSheetId="4" hidden="1">Model!$AN$138</definedName>
    <definedName name="CBCR_3ea118aa36fc4e9abdbec6bdf8937432" localSheetId="4" hidden="1">Model!$DR$17</definedName>
    <definedName name="CBCR_3eace93b57074fcd9e151442e90dc934" localSheetId="4" hidden="1">Model!$JS$129</definedName>
    <definedName name="CBCR_3eb9e88f7ec343ebb44ce561d58ce9fc" localSheetId="4" hidden="1">Model!$CC$72</definedName>
    <definedName name="CBCR_3ed1f115eb904c38a4120f75e348ee10" localSheetId="4" hidden="1">Model!$JZ$87</definedName>
    <definedName name="CBCR_3ef66a64953645238861458de453f367" localSheetId="4" hidden="1">Model!$O$4</definedName>
    <definedName name="CBCR_3ef7a85f072443fa8c75e81eefdf25b4" localSheetId="4" hidden="1">Model!$LH$56</definedName>
    <definedName name="CBCR_3efb22ca86b04910962062325fd85b58" localSheetId="4" hidden="1">Model!$FG$102</definedName>
    <definedName name="CBCR_3f074e3339a5462f908338b3ee927d69" localSheetId="4" hidden="1">Model!$GV$34</definedName>
    <definedName name="CBCR_3f17720c61744bba8ef623b703d9e68d" localSheetId="4" hidden="1">Model!$AN$54</definedName>
    <definedName name="CBCR_3f195ca34ccf40faaf9d04ca0e346328" localSheetId="4" hidden="1">Model!$O$4</definedName>
    <definedName name="CBCR_3f36c05fd8c24567bf7c820b03e639de" localSheetId="4" hidden="1">Model!$O$4</definedName>
    <definedName name="CBCR_3f371f22f30d40fd8a6d54442f278e76" localSheetId="4" hidden="1">Model!$GO$152</definedName>
    <definedName name="CBCR_3f80a0fcce5e4d16ac6c1d076b4fc620" localSheetId="4" hidden="1">Model!$EZ$44</definedName>
    <definedName name="CBCR_3f8d61352d6a42c2895edc0ec16c949a" localSheetId="4" hidden="1">Model!$LO$40</definedName>
    <definedName name="CBCR_3f9c603d64d74aa69d928cde94784577" localSheetId="4" hidden="1">Model!$ID$116</definedName>
    <definedName name="CBCR_3fe6bb7742554e2a9490da3bc50b9adc" localSheetId="4" hidden="1">Model!$LH$54</definedName>
    <definedName name="CBCR_3fff9ae6607a443aa9d0371ce83504fc" localSheetId="4" hidden="1">Model!$LH$107</definedName>
    <definedName name="CBCR_4009e2e4b04149638ad9537e68e44249" localSheetId="4" hidden="1">Model!$ID$50</definedName>
    <definedName name="CBCR_4017d9a10e5b4de8988e65882321a0e7" localSheetId="4" hidden="1">Model!$BV$76</definedName>
    <definedName name="CBCR_403a2250f3d7476cb10120cd32a57ce0" localSheetId="4" hidden="1">Model!$O$4</definedName>
    <definedName name="CBCR_403dd275f57e412297992ec3c746d583" localSheetId="4" hidden="1">Model!$AG$88</definedName>
    <definedName name="CBCR_403fa72e763447ba9b368910ec9ffae7" localSheetId="4" hidden="1">Model!$O$4</definedName>
    <definedName name="CBCR_404191a1cc9846c99c22bb78b5599fa8" localSheetId="4" hidden="1">Model!$ND$110</definedName>
    <definedName name="CBCR_40420c88da3540c891af7189056d8654" localSheetId="4" hidden="1">Model!$LH$83</definedName>
    <definedName name="CBCR_40440ae4721f48949f46cd07d0360421" localSheetId="4" hidden="1">Model!$O$4</definedName>
    <definedName name="CBCR_4058b7d9b6fa42ae8aebe82d50b3f009" localSheetId="4" hidden="1">Model!$MW$47</definedName>
    <definedName name="CBCR_4074214366924b988c9262349e4469fc" localSheetId="4" hidden="1">Model!$ND$71</definedName>
    <definedName name="CBCR_40930aaf05754799a6a85276f1f7966f" localSheetId="4" hidden="1">Model!$O$4</definedName>
    <definedName name="CBCR_409609708ba040faabd6d154e58c5c29" localSheetId="4" hidden="1">Model!$O$4</definedName>
    <definedName name="CBCR_40ae30bd2bc6430d82ed3b952fba04db" localSheetId="4" hidden="1">Model!$GO$108</definedName>
    <definedName name="CBCR_40b23f62bd514c898266f39f7f0f6a97" localSheetId="4" hidden="1">Model!$JS$130</definedName>
    <definedName name="CBCR_40fc0225108641739aff6c7350a6ab48" localSheetId="4" hidden="1">Model!$BV$159</definedName>
    <definedName name="CBCR_41080fbc5ade42f0bfc443754d29efad" localSheetId="4" hidden="1">Model!$ID$80</definedName>
    <definedName name="CBCR_4127fed809af4653be47faebd24dbe53" localSheetId="4" hidden="1">Model!$O$4</definedName>
    <definedName name="CBCR_414028a96bd54886b910127f72f365a8" localSheetId="4" hidden="1">Model!$O$4</definedName>
    <definedName name="CBCR_4144aca9e527434eb4707cf0f518140c" localSheetId="4" hidden="1">Model!$IK$133</definedName>
    <definedName name="CBCR_414db63393934943928d161f400b4fa0" localSheetId="4" hidden="1">Model!$AN$21</definedName>
    <definedName name="CBCR_415193cd20fc4b4dade8725c6174e8d4" localSheetId="4" hidden="1">Model!$EZ$109</definedName>
    <definedName name="CBCR_41545a6d9e724a1ba4d43ddf385a8d92" localSheetId="4" hidden="1">Model!$O$4</definedName>
    <definedName name="CBCR_415e71dcd2d541d5899c299ae5374ddd" localSheetId="4" hidden="1">Model!$O$4</definedName>
    <definedName name="CBCR_41753f5d2b0a4813a150db12ee3ba908" localSheetId="4" hidden="1">Model!$CC$146</definedName>
    <definedName name="CBCR_418e295abfde4a699f4ed9a5a8babc23" localSheetId="4" hidden="1">Model!$O$4</definedName>
    <definedName name="CBCR_41b20a7347084bcdb2943d0288f6453c" localSheetId="4" hidden="1">Model!$DK$99</definedName>
    <definedName name="CBCR_41c4de09faed438181f39bf722d508fb" localSheetId="4" hidden="1">Model!$GV$48</definedName>
    <definedName name="CBCR_41ca59499e1649a4963c4e5fd44d6f9a" localSheetId="4" hidden="1">Model!$AN$48</definedName>
    <definedName name="CBCR_41d1140efa8b4406a3697579139d232e" localSheetId="4" hidden="1">Model!$MW$83</definedName>
    <definedName name="CBCR_41dbe32851fc4302a7b82151aad8a0e0" localSheetId="4" hidden="1">Model!$IK$149</definedName>
    <definedName name="CBCR_41fc61c09dbc48c88a7cd800fb346f99" localSheetId="4" hidden="1">Model!$O$4</definedName>
    <definedName name="CBCR_420d087c954841379c650359a9340d0a" localSheetId="4" hidden="1">Model!$DR$143</definedName>
    <definedName name="CBCR_4230e89d3607401b8a468129a52fd877" localSheetId="4" hidden="1">Model!$IK$86</definedName>
    <definedName name="CBCR_4233f76997404914bbcdc7e168328241" localSheetId="4" hidden="1">Model!$JS$27</definedName>
    <definedName name="CBCR_423ffc796487449cabb8d5c1c79ebb53" localSheetId="4" hidden="1">Model!$O$4</definedName>
    <definedName name="CBCR_425d1212493543138209316e524fb73c" localSheetId="4" hidden="1">Model!$AN$14</definedName>
    <definedName name="CBCR_427460e81949480cbe321611c07dee76" localSheetId="4" hidden="1">Model!$CC$14</definedName>
    <definedName name="CBCR_42928ad9d355492eb64b7c809b2cb473" localSheetId="4" hidden="1">Model!$O$4</definedName>
    <definedName name="CBCR_42a9599dd5ab4cba9abe18517062bdcf" localSheetId="4" hidden="1">Model!$O$4</definedName>
    <definedName name="CBCR_42ae86525fb8434480b45ac7ed7f6b59" localSheetId="4" hidden="1">Model!$O$4</definedName>
    <definedName name="CBCR_42b9c1da1769439ba828e87080e0cbdd" localSheetId="4" hidden="1">Model!$LO$66</definedName>
    <definedName name="CBCR_42d92159f3704401acf7a46e2c3da8a0" localSheetId="4" hidden="1">Model!$O$4</definedName>
    <definedName name="CBCR_42d94e375cdc4f03b0cc0f943ba308ff" localSheetId="4" hidden="1">Model!$GO$83</definedName>
    <definedName name="CBCR_42dfe0a06fb0489190387ccbb3318853" localSheetId="4" hidden="1">Model!$ND$105</definedName>
    <definedName name="CBCR_42ef5eb649aa4ec19901db7fbb79fbcf" localSheetId="4" hidden="1">Model!$O$4</definedName>
    <definedName name="CBCR_42f2cf44f25143e48df5841998eec0cf" localSheetId="4" hidden="1">Model!$O$4</definedName>
    <definedName name="CBCR_431edb9c7f784341bbbf9a4d0cf169a6" localSheetId="4" hidden="1">Model!$CC$47</definedName>
    <definedName name="CBCR_43323dcbfc974edc8a84d3b265807503" localSheetId="4" hidden="1">Model!$GV$22</definedName>
    <definedName name="CBCR_43326374c3be48f9b358899cffc322c5" localSheetId="4" hidden="1">Model!$O$4</definedName>
    <definedName name="CBCR_4338016df098459ca2ba4831f62cec8a" localSheetId="4" hidden="1">Model!$IK$37</definedName>
    <definedName name="CBCR_433da9f45a9a450bb8e7a2dc8d5e58de" localSheetId="4" hidden="1">Model!$O$4</definedName>
    <definedName name="CBCR_434086f8edce4b0a917465e1e129c437" localSheetId="4" hidden="1">Model!$CC$78</definedName>
    <definedName name="CBCR_434b2bd7583a4de997dede4a7c8fe0df" localSheetId="4" hidden="1">Model!$JZ$90</definedName>
    <definedName name="CBCR_43593fa7d3274129a44a669b8b403eff" localSheetId="4" hidden="1">Model!$O$4</definedName>
    <definedName name="CBCR_436c9df58e6043ff9d6a296e7767ea3d" localSheetId="4" hidden="1">Model!$BV$141</definedName>
    <definedName name="CBCR_438817606e1147afa763167621af1ea6" localSheetId="4" hidden="1">Model!$DK$104</definedName>
    <definedName name="CBCR_438ba90cfa424cf3b663118909615f6a" localSheetId="4" hidden="1">Model!$GO$132</definedName>
    <definedName name="CBCR_43909366ce774756a9f851f797ebb70b" localSheetId="4" hidden="1">Model!$DK$38</definedName>
    <definedName name="CBCR_439564b47eb843c3b4451efae0a7e565" localSheetId="4" hidden="1">Model!$O$4</definedName>
    <definedName name="CBCR_439602a3d5ff4df48942dfeaf0bec65b" localSheetId="4" hidden="1">Model!$CC$117</definedName>
    <definedName name="CBCR_43987f4a2991424b88c06be99ac97fd1" localSheetId="4" hidden="1">Model!$GO$27</definedName>
    <definedName name="CBCR_43a2cfffea6f4a45b92f1b3c18217d3f" localSheetId="4" hidden="1">Model!$ND$143</definedName>
    <definedName name="CBCR_43a4a1014d034a9c896e0ec7bb25ab45" localSheetId="4" hidden="1">Model!$O$4</definedName>
    <definedName name="CBCR_43af7bf1279a4c708e78bb7b23a44316" localSheetId="4" hidden="1">Model!$ID$6</definedName>
    <definedName name="CBCR_43b73bcddd7d44de8998ed91fc5a4a40" localSheetId="4" hidden="1">Model!$DR$71</definedName>
    <definedName name="CBCR_43c61713999c402baa4d52be38caf78c" localSheetId="4" hidden="1">Model!$BV$127</definedName>
    <definedName name="CBCR_43c8ea8ccd9f4363a1462a55a7a12e55" localSheetId="4" hidden="1">Model!$LH$77</definedName>
    <definedName name="CBCR_43d44387377b4d0a96c2c2a11fca0f89" localSheetId="4" hidden="1">Model!$O$4</definedName>
    <definedName name="CBCR_43d6cc96600f4f098837a38838ebc2da" localSheetId="4" hidden="1">Model!$BV$72</definedName>
    <definedName name="CBCR_43e25e7c5ea342568d5794bc15c34a8e" localSheetId="4" hidden="1">Model!$JZ$36</definedName>
    <definedName name="CBCR_43e49f602efb41abbe1c325c0dec35bd" localSheetId="4" hidden="1">Model!$ID$133</definedName>
    <definedName name="CBCR_43ed60383c41422bbfe464fbff1dd406" localSheetId="4" hidden="1">Model!$BV$54</definedName>
    <definedName name="CBCR_43f292ede9d9455186a646e2f4487a17" localSheetId="4" hidden="1">Model!$FG$36</definedName>
    <definedName name="CBCR_43fd1182cb904e0db05a1c6fbf65b4db" localSheetId="4" hidden="1">Model!$JS$142</definedName>
    <definedName name="CBCR_43fda99502994a55b60c0831d5b03b59" localSheetId="4" hidden="1">Model!$BV$30</definedName>
    <definedName name="CBCR_44075c8ca04a40afbc70dc8c37302833" localSheetId="4" hidden="1">Model!$GO$23</definedName>
    <definedName name="CBCR_4420cd8b85ee4cee9efc35d030504294" localSheetId="4" hidden="1">Model!$ND$19</definedName>
    <definedName name="CBCR_4425621c6aa84dd6b3deb0192bd7a64f" localSheetId="4" hidden="1">Model!$AG$112</definedName>
    <definedName name="CBCR_4428dc7a3c41419981a4cd75c3636322" localSheetId="4" hidden="1">Model!$DK$71</definedName>
    <definedName name="CBCR_44417f8f481246469098aff959f76a71" localSheetId="4" hidden="1">Model!$FG$115</definedName>
    <definedName name="CBCR_4448608844cc49369bdeda07c800f7ab" localSheetId="4" hidden="1">Model!$CC$40</definedName>
    <definedName name="CBCR_445a2fe2e3984e058ee655215406a9b2" localSheetId="4" hidden="1">Model!$CC$26</definedName>
    <definedName name="CBCR_447ba6b0adee41ffa925be27e22ea58a" localSheetId="4" hidden="1">Model!$LO$123</definedName>
    <definedName name="CBCR_447ddd23582d4f038ae6753b4374fa1c" localSheetId="4" hidden="1">Model!$O$4</definedName>
    <definedName name="CBCR_44ad40eadb854b02a59d9770f5990f70" localSheetId="4" hidden="1">Model!$O$4</definedName>
    <definedName name="CBCR_44b9f9007f114e8c91b5cf76ae50af8c" localSheetId="4" hidden="1">Model!$ND$129</definedName>
    <definedName name="CBCR_44d986f0fe52490194fad241df29b107" localSheetId="4" hidden="1">Model!$AN$153</definedName>
    <definedName name="CBCR_44e7a65d69da4bc5bdebf448ce206f2e" localSheetId="4" hidden="1">Model!$GO$82</definedName>
    <definedName name="CBCR_44eb3f3a3de846caaa74b4a4c8e8aa38" localSheetId="4" hidden="1">Model!$MW$95</definedName>
    <definedName name="CBCR_44f3d231670046879d65ff97b70b52a1" localSheetId="4" hidden="1">Model!$O$4</definedName>
    <definedName name="CBCR_45247819c3674eb1a502e703fc828b18" localSheetId="4" hidden="1">Model!$ID$8</definedName>
    <definedName name="CBCR_452ed5a0ba404094bf9afbd9337b979c" localSheetId="4" hidden="1">Model!$FG$103</definedName>
    <definedName name="CBCR_4537d4131cff4e87934339075bdb4c2d" localSheetId="4" hidden="1">Model!$O$4</definedName>
    <definedName name="CBCR_45549575be364f6f8b74e7d3d76f72c1" localSheetId="4" hidden="1">Model!$O$4</definedName>
    <definedName name="CBCR_4597297e299c493bb83129f900be8aeb" localSheetId="4" hidden="1">Model!$O$4</definedName>
    <definedName name="CBCR_459ff8d4741b49b5aaa4fb3c1edda007" localSheetId="4" hidden="1">Model!$AG$56</definedName>
    <definedName name="CBCR_45b399d5f88c41e989ff7a0b47bb5cf8" localSheetId="4" hidden="1">Model!$DK$154</definedName>
    <definedName name="CBCR_45c0bb36716746d4b88138367b57876d" localSheetId="4" hidden="1">Model!$O$4</definedName>
    <definedName name="CBCR_45c6d5bdbb454325b17caaccebabc6a6" localSheetId="4" hidden="1">Model!$GO$136</definedName>
    <definedName name="CBCR_45c92e0d09c6477c8a6ded79d91fa53c" localSheetId="4" hidden="1">Model!$LH$55</definedName>
    <definedName name="CBCR_45e5afcc16c14b6b915395d6e8a37590" localSheetId="4" hidden="1">Model!$O$4</definedName>
    <definedName name="CBCR_460991fc4c2b4f709f4762afa9c89fb4" localSheetId="4" hidden="1">Model!$MW$92</definedName>
    <definedName name="CBCR_460cc6de500f4ed6ba2b02eb9e26f7ca" localSheetId="4" hidden="1">Model!$GV$156</definedName>
    <definedName name="CBCR_4615f6ac37d54b9fba30dba3df638ba6" localSheetId="4" hidden="1">Model!$GV$145</definedName>
    <definedName name="CBCR_46457c52e0ee463cb16c6f493d2400bf" localSheetId="4" hidden="1">Model!$ND$15</definedName>
    <definedName name="CBCR_464bd15ce0494158a60112b53aabb651" localSheetId="4" hidden="1">Model!$O$4</definedName>
    <definedName name="CBCR_465840972ade46939c9c7751c8353191" localSheetId="4" hidden="1">Model!$O$4</definedName>
    <definedName name="CBCR_465f9c599bb54995bccf2b49779e7ea4" localSheetId="4" hidden="1">Model!$O$4</definedName>
    <definedName name="CBCR_46643bc04aea4cbea65ca09de6baa12b" localSheetId="4" hidden="1">Model!$O$4</definedName>
    <definedName name="CBCR_466bf3ad485148f883a5e79f44908d12" localSheetId="4" hidden="1">Model!$O$4</definedName>
    <definedName name="CBCR_466ec193f4424d859c92c7c838e3433e" localSheetId="4" hidden="1">Model!$AN$159</definedName>
    <definedName name="CBCR_467261463bca4231af65178e0e8f6672" localSheetId="4" hidden="1">Model!$O$4</definedName>
    <definedName name="CBCR_46739d0fd7ba4a029041ff19f5728fb4" localSheetId="4" hidden="1">Model!$ND$36</definedName>
    <definedName name="CBCR_4674ed3d9890467ab5c87ecca805c1a1" localSheetId="4" hidden="1">Model!$O$4</definedName>
    <definedName name="CBCR_468424632acc4ccf931b730a2bacca0b" localSheetId="4" hidden="1">Model!$JZ$114</definedName>
    <definedName name="CBCR_4684bfc6218942dbb976f69398df3eab" localSheetId="4" hidden="1">Model!$O$4</definedName>
    <definedName name="CBCR_46890fd402f049598faf91382ca95444" localSheetId="4" hidden="1">Model!$O$4</definedName>
    <definedName name="CBCR_4691d5fd20654dbb9751fc1029aefcd2" localSheetId="4" hidden="1">Model!$FG$24</definedName>
    <definedName name="CBCR_469724af7e9b4a0a882dc18438094918" localSheetId="4" hidden="1">Model!$JZ$147</definedName>
    <definedName name="CBCR_469f4881e198459995fbeb59a227588d" localSheetId="4" hidden="1">Model!$FG$116</definedName>
    <definedName name="CBCR_46af70e312fc418eac58293e09f450f6" localSheetId="4" hidden="1">Model!$JZ$120</definedName>
    <definedName name="CBCR_46b0c3a179b94b60b722004f2271405a" localSheetId="4" hidden="1">Model!$O$4</definedName>
    <definedName name="CBCR_46cc9611ddb940acac675093ccf6560b" localSheetId="4" hidden="1">Model!$DK$12</definedName>
    <definedName name="CBCR_46de33507ac04dd1a95d7c9f7ef65a54" localSheetId="4" hidden="1">Model!$ND$140</definedName>
    <definedName name="CBCR_46de630070bb4ea0a8417a1690fcdd35" localSheetId="4" hidden="1">Model!$O$4</definedName>
    <definedName name="CBCR_46e137f4cd764aa780ecde0513bd7f66" localSheetId="4" hidden="1">Model!$O$4</definedName>
    <definedName name="CBCR_46e8f035e9b44e37a6ffd484508f4cde" localSheetId="4" hidden="1">Model!$IK$132</definedName>
    <definedName name="CBCR_46fd7fc0a46c42dcbea93cab762b2067" localSheetId="4" hidden="1">Model!$GO$36</definedName>
    <definedName name="CBCR_46fdc836f0da47f2bbe9b240de5c496c" localSheetId="4" hidden="1">Model!$O$4</definedName>
    <definedName name="CBCR_4702a0ddbc644b2c9bbfe5adb1862dd6" localSheetId="4" hidden="1">Model!$IK$24</definedName>
    <definedName name="CBCR_473a8a4d6bf34f7b8732632948c71666" localSheetId="4" hidden="1">Model!$IK$16</definedName>
    <definedName name="CBCR_474b711d00344e8abc3fb3b1b4655017" localSheetId="4" hidden="1">Model!$O$4</definedName>
    <definedName name="CBCR_475cc93afaa54addac1ee89bf353a777" localSheetId="4" hidden="1">Model!$IK$61</definedName>
    <definedName name="CBCR_4760fa391b934e3d9a102409eb23b7a8" localSheetId="4" hidden="1">Model!$O$4</definedName>
    <definedName name="CBCR_477f42960b124a1f9b4113e7667f313b" localSheetId="4" hidden="1">Model!$LH$144</definedName>
    <definedName name="CBCR_477fad8678394028800337c1be85425b" localSheetId="4" hidden="1">Model!$O$4</definedName>
    <definedName name="CBCR_4787e5a2b4304009bba15a3621da575d" localSheetId="4" hidden="1">Model!$GV$41</definedName>
    <definedName name="CBCR_478c8df3e2a94b01b8fce02ed63b5154" localSheetId="4" hidden="1">Model!$MW$48</definedName>
    <definedName name="CBCR_479c31d675484b3c8bb7756ebeef2e1d" localSheetId="4" hidden="1">Model!$MW$101</definedName>
    <definedName name="CBCR_47b1f4a8ac4a430b8ab67b236a94fc55" localSheetId="4" hidden="1">Model!$O$4</definedName>
    <definedName name="CBCR_47d66d3cd1334934a6d77b80ff6b60f8" localSheetId="4" hidden="1">Model!$CC$64</definedName>
    <definedName name="CBCR_47f2411fc6504e42b45f19cd5c5b5cf8" localSheetId="4" hidden="1">Model!$MW$4</definedName>
    <definedName name="CBCR_47f669e2e26e4c3bbf0dc98cb60ac0ab" localSheetId="4" hidden="1">Model!$O$4</definedName>
    <definedName name="CBCR_480eab42f50841be8e0bcbc52bffca24" localSheetId="4" hidden="1">Model!$O$4</definedName>
    <definedName name="CBCR_48316283963a4634a43fd7bac8db204f" localSheetId="4" hidden="1">Model!$LO$78</definedName>
    <definedName name="CBCR_48388c683b884d05ac7b14fb63f6c3ef" localSheetId="4" hidden="1">Model!$AN$43</definedName>
    <definedName name="CBCR_4852f6b77c984596bd6be038c316663a" localSheetId="4" hidden="1">Model!$AN$57</definedName>
    <definedName name="CBCR_48573aa7c35848b0940cd269665514b9" localSheetId="4" hidden="1">Model!$O$4</definedName>
    <definedName name="CBCR_486f325423b544d5983ba44276be2849" localSheetId="4" hidden="1">Model!$IK$117</definedName>
    <definedName name="CBCR_4885b02ffe514692b30cb5dc7355534d" localSheetId="4" hidden="1">Model!$O$4</definedName>
    <definedName name="CBCR_48cbb3f2d19d42b29db28353541284f4" localSheetId="4" hidden="1">Model!$BV$6</definedName>
    <definedName name="CBCR_4902cb4d09654cf4b5338e50f8d8c5b7" localSheetId="4" hidden="1">Model!$DR$107</definedName>
    <definedName name="CBCR_49357c9fc00445e0bb6cc57c0a40a294" localSheetId="4" hidden="1">Model!$O$4</definedName>
    <definedName name="CBCR_494fed7ea45f4bbf830c85dee892281e" localSheetId="4" hidden="1">Model!$AG$125</definedName>
    <definedName name="CBCR_496590eeee6b478d830aa121e00837fe" localSheetId="4" hidden="1">Model!$IK$9</definedName>
    <definedName name="CBCR_49729affc4a34ffc99ed69b2683fa75d" localSheetId="4" hidden="1">Model!$O$4</definedName>
    <definedName name="CBCR_498d8303478448c081951abef927a8bc" localSheetId="4" hidden="1">Model!$EZ$15</definedName>
    <definedName name="CBCR_498d931d169b40378c89090b46e3f128" localSheetId="4" hidden="1">Model!$DR$18</definedName>
    <definedName name="CBCR_499cb38385cc439db5b718c910aca649" localSheetId="4" hidden="1">Model!$O$4</definedName>
    <definedName name="CBCR_49a2cd7d0bfc4762b2c7ea0ab9b43d3c" localSheetId="4" hidden="1">Model!$JZ$54</definedName>
    <definedName name="CBCR_49a2f980ef514b248d15c409b5e03c46" localSheetId="4" hidden="1">Model!$O$4</definedName>
    <definedName name="CBCR_49b2540274d241659b142970ce903d35" localSheetId="4" hidden="1">Model!$O$4</definedName>
    <definedName name="CBCR_49c1097fed7d4930b22ff1cc257c1b09" localSheetId="4" hidden="1">Model!$O$4</definedName>
    <definedName name="CBCR_49cb99c1f58f43e0879dff2b65d31a0c" localSheetId="4" hidden="1">Model!$O$4</definedName>
    <definedName name="CBCR_49d1e65127934192bfd6b131dff15662" localSheetId="4" hidden="1">Model!$ND$120</definedName>
    <definedName name="CBCR_49dd37645f764ed7ac625efa5f375d66" localSheetId="4" hidden="1">Model!$O$4</definedName>
    <definedName name="CBCR_49f11a68c27e4b7699aec69038055a7e" localSheetId="4" hidden="1">Model!$O$4</definedName>
    <definedName name="CBCR_4a09bd3751bb4695814de38167d9fe69" localSheetId="4" hidden="1">Model!$O$4</definedName>
    <definedName name="CBCR_4a19612d330946b2963fe81cc3cfefd2" localSheetId="4" hidden="1">Model!$ND$84</definedName>
    <definedName name="CBCR_4a20e721acab43c092cdf9962b66fd61" localSheetId="4" hidden="1">Model!$DK$102</definedName>
    <definedName name="CBCR_4a4cc135f5164487bcfecf1554306f0c" localSheetId="4" hidden="1">Model!$O$4</definedName>
    <definedName name="CBCR_4a5298383bcb46a79ac5eb4a53b1d8c0" localSheetId="4" hidden="1">Model!$AN$17</definedName>
    <definedName name="CBCR_4a6d919cb42044a8b4a100e6a4e51bee" localSheetId="4" hidden="1">Model!$EZ$65</definedName>
    <definedName name="CBCR_4a7908b413974e918b8885791cdf713f" localSheetId="4" hidden="1">Model!$O$4</definedName>
    <definedName name="CBCR_4a7b174985c04dc3b9f5e5588dec979f" localSheetId="4" hidden="1">Model!$O$4</definedName>
    <definedName name="CBCR_4a7bd3cebe344b7099913e75450ee7c4" localSheetId="4" hidden="1">Model!$JZ$60</definedName>
    <definedName name="CBCR_4a8decb987964341959f588662ec653b" localSheetId="4" hidden="1">Model!$O$4</definedName>
    <definedName name="CBCR_4a945166b6b94eb1add83c081ba87775" localSheetId="4" hidden="1">Model!$GV$146</definedName>
    <definedName name="CBCR_4ab74308db2548c39a4959f02d9205b9" localSheetId="4" hidden="1">Model!$JS$109</definedName>
    <definedName name="CBCR_4abfbf5b736f4e44a98dd3d247fae35b" localSheetId="4" hidden="1">Model!$O$4</definedName>
    <definedName name="CBCR_4ada86b0bbce42f89ec442b8d12d8121" localSheetId="4" hidden="1">Model!$O$4</definedName>
    <definedName name="CBCR_4aee769e197c49bc8c54dbec6fbf448f" localSheetId="4" hidden="1">Model!$AG$66</definedName>
    <definedName name="CBCR_4aeea67a48984f9a9ddc795f46e2f2a3" localSheetId="4" hidden="1">Model!$DK$43</definedName>
    <definedName name="CBCR_4afaaf5129b548f5a58b88ebf0017c7a" localSheetId="4" hidden="1">Model!$DK$80</definedName>
    <definedName name="CBCR_4afedb929a72416abfcf39f2b282e54a" localSheetId="4" hidden="1">Model!$AN$109</definedName>
    <definedName name="CBCR_4b14c7429542485ba78a1ef63a958fed" localSheetId="4" hidden="1">Model!$O$4</definedName>
    <definedName name="CBCR_4b16b541b6564df898756819738d6856" localSheetId="4" hidden="1">Model!$MW$14</definedName>
    <definedName name="CBCR_4b1e98d2892d4f8988cbc82da2222823" localSheetId="4" hidden="1">Model!$DK$37</definedName>
    <definedName name="CBCR_4b87469161524fc4885bc2698c229fd6" localSheetId="4" hidden="1">Model!$O$4</definedName>
    <definedName name="CBCR_4b890a11ad0844b5a6efe2667133b497" localSheetId="4" hidden="1">Model!$O$4</definedName>
    <definedName name="CBCR_4b8e0c13176e4b21b424e704afcfd64b" localSheetId="4" hidden="1">Model!$AG$144</definedName>
    <definedName name="CBCR_4b95a47dcb704fbfb6166538042385b7" localSheetId="4" hidden="1">Model!$O$4</definedName>
    <definedName name="CBCR_4bb02912be10449aa1335fdd708b793b" localSheetId="4" hidden="1">Model!$DR$133</definedName>
    <definedName name="CBCR_4bb5145adcfb4a76a6d740ccfc24d9de" localSheetId="4" hidden="1">Model!$ND$148</definedName>
    <definedName name="CBCR_4bb7378f263c48c2bdbd9d7ef57add2e" localSheetId="4" hidden="1">Model!$O$4</definedName>
    <definedName name="CBCR_4bcded4335ba40cda7126d6c9d20f3c8" localSheetId="4" hidden="1">Model!$MW$80</definedName>
    <definedName name="CBCR_4bcf314d82f34f168a44d8cc0a900552" localSheetId="4" hidden="1">Model!$O$4</definedName>
    <definedName name="CBCR_4bcf74103ab54a8f936450e5628226b4" localSheetId="4" hidden="1">Model!$AN$20</definedName>
    <definedName name="CBCR_4be17ad4ae5b4b57adecf3a336115ef0" localSheetId="4" hidden="1">Model!$O$4</definedName>
    <definedName name="CBCR_4be73c188c684955b31f6351804d65f8" localSheetId="4" hidden="1">Model!$MW$29</definedName>
    <definedName name="CBCR_4be8c592b1974011bc9f35b0f6d42072" localSheetId="4" hidden="1">Model!$BV$50</definedName>
    <definedName name="CBCR_4bf487d9b65b466c8a6eb1f631d0c70c" localSheetId="4" hidden="1">Model!$O$4</definedName>
    <definedName name="CBCR_4c13c8d152414b17a62a2e618ee4abf1" localSheetId="4" hidden="1">Model!$AG$143</definedName>
    <definedName name="CBCR_4c1dc8d54d2849d0a3a0dee3226f413d" localSheetId="4" hidden="1">Model!$LO$102</definedName>
    <definedName name="CBCR_4c223204ee904978a222484686b7d4eb" localSheetId="4" hidden="1">Model!$O$4</definedName>
    <definedName name="CBCR_4c4636ce45a749fa906002e755bdcd78" localSheetId="4" hidden="1">Model!$MW$9</definedName>
    <definedName name="CBCR_4c4a0f68517948e39992cc7209168928" localSheetId="4" hidden="1">Model!$AN$104</definedName>
    <definedName name="CBCR_4c52d652d31542f5ab8ac2cd88259386" localSheetId="4" hidden="1">Model!$O$4</definedName>
    <definedName name="CBCR_4c8524bac7ac4f4da51286df165eb541" localSheetId="4" hidden="1">Model!$O$4</definedName>
    <definedName name="CBCR_4c930df4640a44049e9d273928a92a75" localSheetId="4" hidden="1">Model!$MW$12</definedName>
    <definedName name="CBCR_4ca3e524e43b4ce4acfe36026b657a6d" localSheetId="4" hidden="1">Model!$BV$29</definedName>
    <definedName name="CBCR_4ca8eaad7922405597589b7f23454af3" localSheetId="4" hidden="1">Model!$JZ$62</definedName>
    <definedName name="CBCR_4ca960a1cf0c4d5db8b71671f4b4d35c" localSheetId="4" hidden="1">Model!$O$4</definedName>
    <definedName name="CBCR_4cabfb7c951d4527a69ee6c65b868237" localSheetId="4" hidden="1">Model!$O$4</definedName>
    <definedName name="CBCR_4cba2bc9604346c28cedd642597de08e" localSheetId="4" hidden="1">Model!$BV$32</definedName>
    <definedName name="CBCR_4cc6e611f45e44a5be9bb140c6ab33de" localSheetId="4" hidden="1">Model!$GO$72</definedName>
    <definedName name="CBCR_4ced05922cd4472ebcfaa964ed57f2f9" localSheetId="4" hidden="1">Model!$O$4</definedName>
    <definedName name="CBCR_4cfeb76eac1644e0b63283afd8985bff" localSheetId="4" hidden="1">Model!$GV$66</definedName>
    <definedName name="CBCR_4d0a1c1d84f740979a73f1b924da89b7" localSheetId="4" hidden="1">Model!$O$4</definedName>
    <definedName name="CBCR_4d2eef446a914e79be86e32fd6360dda" localSheetId="4" hidden="1">Model!$AN$135</definedName>
    <definedName name="CBCR_4d314975533c47cbb52ef9e0b06d9761" localSheetId="4" hidden="1">Model!$O$4</definedName>
    <definedName name="CBCR_4d320ff170aa4dd491a3bdfcf49659ba" localSheetId="4" hidden="1">Model!$AN$110</definedName>
    <definedName name="CBCR_4d3497d292d94de29f351554b1947b39" localSheetId="4" hidden="1">Model!$EZ$129</definedName>
    <definedName name="CBCR_4d405bc16a7a442d8f125de4e782985a" localSheetId="4" hidden="1">Model!$JZ$145</definedName>
    <definedName name="CBCR_4d475babb7c44a99b83cc19030a845a6" localSheetId="4" hidden="1">Model!$O$4</definedName>
    <definedName name="CBCR_4d47b3bcf235418d942a62af1cf19ec5" localSheetId="4" hidden="1">Model!$O$4</definedName>
    <definedName name="CBCR_4d4e9610ef5a49cfafb89a7e5885d6af" localSheetId="4" hidden="1">Model!$O$4</definedName>
    <definedName name="CBCR_4d57022fa4f048ddae56d84292c3f04f" localSheetId="4" hidden="1">Model!$O$4</definedName>
    <definedName name="CBCR_4d808027b62c427d8a20aa29d8ee7413" localSheetId="4" hidden="1">Model!$FG$82</definedName>
    <definedName name="CBCR_4d91f744adab4597aa68096812d4163c" localSheetId="4" hidden="1">Model!$O$4</definedName>
    <definedName name="CBCR_4d920c31f9a443a2b13dc3693f3b794c" localSheetId="4" hidden="1">Model!$LH$29</definedName>
    <definedName name="CBCR_4d993c1cf844496e8271b3370ad708c8" localSheetId="4" hidden="1">Model!$JS$13</definedName>
    <definedName name="CBCR_4da58edf54764f23b5f7e66bcb443d60" localSheetId="4" hidden="1">Model!$O$4</definedName>
    <definedName name="CBCR_4da60a8ac228458ca5d58937c73b0a43" localSheetId="4" hidden="1">Model!$O$4</definedName>
    <definedName name="CBCR_4dc798a6d8dd457bb6cdc4c4d1185db2" localSheetId="4" hidden="1">Model!$MW$120</definedName>
    <definedName name="CBCR_4dc90939d61044a39adb8ae58207729a" localSheetId="4" hidden="1">Model!$IK$142</definedName>
    <definedName name="CBCR_4dde5dcb561646ea81cb0ed32cad9923" localSheetId="4" hidden="1">Model!$JZ$157</definedName>
    <definedName name="CBCR_4ddf7a33e4464c83a7041c6a859c1f2e" localSheetId="4" hidden="1">Model!$O$4</definedName>
    <definedName name="CBCR_4de5046456c4481e9a25941128e00ef0" localSheetId="4" hidden="1">Model!$GO$137</definedName>
    <definedName name="CBCR_4e00fc945edb4acf8be87bc02ded83fc" localSheetId="4" hidden="1">Model!$GO$100</definedName>
    <definedName name="CBCR_4e20a3ef54a74096b9fb2b8155178014" localSheetId="4" hidden="1">Model!$AN$152</definedName>
    <definedName name="CBCR_4e23b9fc36d54c18b5d1ad68b9c4a84a" localSheetId="4" hidden="1">Model!$EZ$7</definedName>
    <definedName name="CBCR_4e26dcef286b44d6a7fa1aece6797967" localSheetId="4" hidden="1">Model!$O$4</definedName>
    <definedName name="CBCR_4e40c28cea454891813ffe4a69607ccc" localSheetId="4" hidden="1">Model!$JS$131</definedName>
    <definedName name="CBCR_4e50cf2e9fd848adaa83e1319e6a153c" localSheetId="4" hidden="1">Model!$ID$44</definedName>
    <definedName name="CBCR_4e692a838e814a0a8b11ef5104e2efec" localSheetId="4" hidden="1">Model!$GV$26</definedName>
    <definedName name="CBCR_4e74fd0798414758b6f23653c6bfe8ad" localSheetId="4" hidden="1">Model!$CC$76</definedName>
    <definedName name="CBCR_4e79ab073f7343ccbb5eac0738642cca" localSheetId="4" hidden="1">Model!$EZ$6</definedName>
    <definedName name="CBCR_4e8df8a4377046bfae5b94e85904dacd" localSheetId="4" hidden="1">Model!$JZ$24</definedName>
    <definedName name="CBCR_4e8eac584216460881be0139d7c06d9d" localSheetId="4" hidden="1">Model!$DK$113</definedName>
    <definedName name="CBCR_4e99de00492b42a581f74e3d3b7599bf" localSheetId="4" hidden="1">Model!$DR$41</definedName>
    <definedName name="CBCR_4eb05b0787204057b527e996ba71c855" localSheetId="4" hidden="1">Model!$O$4</definedName>
    <definedName name="CBCR_4eb22561836e436eb27f937bfd96dd14" localSheetId="4" hidden="1">Model!$ND$134</definedName>
    <definedName name="CBCR_4eb2b22908b34966bd871b335ea86c4d" localSheetId="4" hidden="1">Model!$AG$100</definedName>
    <definedName name="CBCR_4ec73406aa054468845aac16f9f4e984" localSheetId="4" hidden="1">Model!$DR$145</definedName>
    <definedName name="CBCR_4efb5f53ad3242afa709cb22f117517f" localSheetId="4" hidden="1">Model!$O$4</definedName>
    <definedName name="CBCR_4f044ad761bf47e8af397043e9faea1c" localSheetId="4" hidden="1">Model!$CC$41</definedName>
    <definedName name="CBCR_4f2b7143f22442d9851c158d3d996f92" localSheetId="4" hidden="1">Model!$JS$118</definedName>
    <definedName name="CBCR_4f2ea21044e947349d0986f5ef34c4ff" localSheetId="4" hidden="1">Model!$O$4</definedName>
    <definedName name="CBCR_4f2fcc868ba544bca9f06ef054a5012b" localSheetId="4" hidden="1">Model!$GV$111</definedName>
    <definedName name="CBCR_4f4b4c649c9847ee81b344bd91152ed5" localSheetId="4" hidden="1">Model!$MW$63</definedName>
    <definedName name="CBCR_4f59da3b4aa94859a3452871144a8174" localSheetId="4" hidden="1">Model!$EZ$35</definedName>
    <definedName name="CBCR_4f711aba714c47979d19f2d284430a17" localSheetId="4" hidden="1">Model!$MW$125</definedName>
    <definedName name="CBCR_4f7f4a51f1da449e86e9e747af6ff075" localSheetId="4" hidden="1">Model!$JZ$118</definedName>
    <definedName name="CBCR_4f84a3a1f8ee42ecbd4502d9123abc3a" localSheetId="4" hidden="1">Model!$GV$134</definedName>
    <definedName name="CBCR_4f8791143b314f149e4b7e29b0bbc9ef" localSheetId="4" hidden="1">Model!$JS$126</definedName>
    <definedName name="CBCR_4f8827f4d3d4444889399f98bf848a57" localSheetId="4" hidden="1">Model!$MW$117</definedName>
    <definedName name="CBCR_4f968e6b5f8f4cac921e087e3562f899" localSheetId="4" hidden="1">Model!$MW$11</definedName>
    <definedName name="CBCR_4f9abdec55ac4d138382ed946640b6a1" localSheetId="4" hidden="1">Model!$EZ$119</definedName>
    <definedName name="CBCR_4fa81e9179e4474d923c518ae7f1b431" localSheetId="4" hidden="1">Model!$O$4</definedName>
    <definedName name="CBCR_4fa8252ae6764971a3ebcac95b5e06a3" localSheetId="4" hidden="1">Model!$O$4</definedName>
    <definedName name="CBCR_4fba47c32a7d4c818aa3a01f133c66d4" localSheetId="4" hidden="1">Model!$O$4</definedName>
    <definedName name="CBCR_4fc0ce17467542ddb021cb9ed5cc8e67" localSheetId="4" hidden="1">Model!$O$4</definedName>
    <definedName name="CBCR_4ff50e6c56b14686b23645185de731ec" localSheetId="4" hidden="1">Model!$DK$82</definedName>
    <definedName name="CBCR_500959cf52aa41148a425b44805f81c0" localSheetId="4" hidden="1">Model!$LH$21</definedName>
    <definedName name="CBCR_500a0be82ed84bc8ac16765699d6a412" localSheetId="4" hidden="1">Model!$JS$102</definedName>
    <definedName name="CBCR_5012a3712c0e403b9b69a62f037f2796" localSheetId="4" hidden="1">Model!$BV$153</definedName>
    <definedName name="CBCR_501bdca5d3eb4ca9a48e46e91c6ce6bd" localSheetId="4" hidden="1">Model!$CC$58</definedName>
    <definedName name="CBCR_50359f22cecb4e7ebb6385edeb1aedae" localSheetId="4" hidden="1">Model!$O$4</definedName>
    <definedName name="CBCR_50366ca4acbc42348384d6319d42c137" localSheetId="4" hidden="1">Model!$AG$63</definedName>
    <definedName name="CBCR_5040cd84dc4d409f9f2d858a3d0af893" localSheetId="4" hidden="1">Model!$FG$119</definedName>
    <definedName name="CBCR_504934226b59465a96dbb0774671e599" localSheetId="4" hidden="1">Model!$MW$52</definedName>
    <definedName name="CBCR_504e8bbbb2a64a2db4e520849aa94f7f" localSheetId="4" hidden="1">Model!$DR$132</definedName>
    <definedName name="CBCR_505f99fe3faa4bae8d7837d0104dfc20" localSheetId="4" hidden="1">Model!$O$4</definedName>
    <definedName name="CBCR_50813767754041b7b01d3f277a4b1107" localSheetId="4" hidden="1">Model!$LO$21</definedName>
    <definedName name="CBCR_50afe4c999124b3e8a62cc38e72d489d" localSheetId="4" hidden="1">Model!$CC$120</definedName>
    <definedName name="CBCR_50b173b9301a4a23891ea641910433d8" localSheetId="4" hidden="1">Model!$IK$143</definedName>
    <definedName name="CBCR_50b6ef3f7df84715ad9541d57cf4443d" localSheetId="4" hidden="1">Model!$GO$114</definedName>
    <definedName name="CBCR_50b977d6c65247048e45214431690bd8" localSheetId="4" hidden="1">Model!$JS$7</definedName>
    <definedName name="CBCR_50bc603610bc47d3afa0dc5f4ff67a44" localSheetId="4" hidden="1">Model!$LO$77</definedName>
    <definedName name="CBCR_510760b63ff0415f982499973aead287" localSheetId="4" hidden="1">Model!$O$4</definedName>
    <definedName name="CBCR_5110e5e5ca824aaa9b59e23248eebce9" localSheetId="4" hidden="1">Model!$O$4</definedName>
    <definedName name="CBCR_511a310ad81d485baf8e18a68931d9af" localSheetId="4" hidden="1">Model!$AG$50</definedName>
    <definedName name="CBCR_51248218eb7c461ab989639c47212fe1" localSheetId="4" hidden="1">Model!$ND$28</definedName>
    <definedName name="CBCR_51392888273b4e1e92eeff4a251b5db2" localSheetId="4" hidden="1">Model!$GV$98</definedName>
    <definedName name="CBCR_5143aaa3ec2644db8d3ce427d315b3cd" localSheetId="4" hidden="1">Model!$ID$45</definedName>
    <definedName name="CBCR_516b88e6a7d14b26bbd8f118d068defe" localSheetId="4" hidden="1">Model!$O$4</definedName>
    <definedName name="CBCR_516b911bf565458db09b430cebfde18b" localSheetId="4" hidden="1">Model!$CC$13</definedName>
    <definedName name="CBCR_517c76f6a15849c0a2dec1ae114d74e8" localSheetId="4" hidden="1">Model!$ID$33</definedName>
    <definedName name="CBCR_51b9d8899a1a4daf8506f9d683df58de" localSheetId="4" hidden="1">Model!$AN$123</definedName>
    <definedName name="CBCR_51cb2b5366a641e88625507897779fff" localSheetId="4" hidden="1">Model!$FG$110</definedName>
    <definedName name="CBCR_51e147e44a5a40919677acd6ea77ee06" localSheetId="4" hidden="1">Model!$O$4</definedName>
    <definedName name="CBCR_51e9d448d5c44bc2852d88e034f38095" localSheetId="4" hidden="1">Model!$O$4</definedName>
    <definedName name="CBCR_521cb01709bb49c49a9576ec9d724857" localSheetId="4" hidden="1">Model!$O$4</definedName>
    <definedName name="CBCR_523225e723684e238b82832d5428fc81" localSheetId="4" hidden="1">Model!$ID$24</definedName>
    <definedName name="CBCR_523fd4b42fba4c66ace3bbcdd4c82430" localSheetId="4" hidden="1">Model!$O$4</definedName>
    <definedName name="CBCR_524dfcdb5fb24bd9aecb54b5861e83eb" localSheetId="4" hidden="1">Model!$O$4</definedName>
    <definedName name="CBCR_5292250e1940490c8e2a966c659c0de7" localSheetId="4" hidden="1">Model!$CC$152</definedName>
    <definedName name="CBCR_52942a21dd1342d0984536b3da939a09" localSheetId="4" hidden="1">Model!$ID$43</definedName>
    <definedName name="CBCR_529765590c854bb1a3b10e8d6c8fb9be" localSheetId="4" hidden="1">Model!$O$4</definedName>
    <definedName name="CBCR_52aaac35872643308ee080fab2dffd2d" localSheetId="4" hidden="1">Model!$EZ$121</definedName>
    <definedName name="CBCR_52b890fb3eeb4362a2867da7bbff7908" localSheetId="4" hidden="1">Model!$O$4</definedName>
    <definedName name="CBCR_52cc0f1380d54d0aa2d6ebdca7a73efc" localSheetId="4" hidden="1">Model!$O$4</definedName>
    <definedName name="CBCR_52cefe5bf76d4380b8e0410e61a47c29" localSheetId="4" hidden="1">Model!$O$4</definedName>
    <definedName name="CBCR_52cff9fded3e4211a8cfd28a774f531a" localSheetId="4" hidden="1">Model!$EZ$61</definedName>
    <definedName name="CBCR_52e1f220667343e5b83b498015fd6ee8" localSheetId="4" hidden="1">Model!$EZ$87</definedName>
    <definedName name="CBCR_52e603acd9a14fd68144be6a123d0527" localSheetId="4" hidden="1">Model!$DR$33</definedName>
    <definedName name="CBCR_5313644e4e4642a3827b9bb35fb56e4f" localSheetId="4" hidden="1">Model!$O$4</definedName>
    <definedName name="CBCR_531a44d0595c4cb2b7602f3803ed422e" localSheetId="4" hidden="1">Model!$O$4</definedName>
    <definedName name="CBCR_532c4a6a36b34cfebe032b80c35befba" localSheetId="4" hidden="1">Model!$O$4</definedName>
    <definedName name="CBCR_533dedd5336c47d78db95f91c87dbd0e" localSheetId="4" hidden="1">Model!$O$4</definedName>
    <definedName name="CBCR_539e128deca846819f99a2ff97eeff11" localSheetId="4" hidden="1">Model!$BV$58</definedName>
    <definedName name="CBCR_53bb8bfce852466b8f5a6b0d9e702e1c" localSheetId="4" hidden="1">Model!$AN$37</definedName>
    <definedName name="CBCR_53c0e8c6a37444c0abf242b45bf88501" localSheetId="4" hidden="1">Model!$O$4</definedName>
    <definedName name="CBCR_53f60f5ec7f2461781a2acbb06b69004" localSheetId="4" hidden="1">Model!$LH$50</definedName>
    <definedName name="CBCR_54015d048fe4417d8e4cc02fb0d8966c" localSheetId="4" hidden="1">Model!$ID$158</definedName>
    <definedName name="CBCR_5406879bbbf44b4682314240faa785af" localSheetId="4" hidden="1">Model!$FG$112</definedName>
    <definedName name="CBCR_54068c8cda9040a99d17bf6b84fdc6e8" localSheetId="4" hidden="1">Model!$O$4</definedName>
    <definedName name="CBCR_542b94b8165a45ba8bbe3bdcd85e71db" localSheetId="4" hidden="1">Model!$O$4</definedName>
    <definedName name="CBCR_5433c0368a4642d6bb8acfbea027df32" localSheetId="4" hidden="1">Model!$AG$21</definedName>
    <definedName name="CBCR_54385598b1c840e49bf4d45a9b97b8e3" localSheetId="4" hidden="1">Model!$FG$65</definedName>
    <definedName name="CBCR_544c9e143b4e446cbb55f353992b9a58" localSheetId="4" hidden="1">Model!$LO$7</definedName>
    <definedName name="CBCR_5453bd815bf34feca9929ba974201903" localSheetId="4" hidden="1">Model!$DK$121</definedName>
    <definedName name="CBCR_546be68f72784d7da9188227ae7bed74" localSheetId="4" hidden="1">Model!$MW$141</definedName>
    <definedName name="CBCR_546d3afbcd8d4345a9405eb8f8d85ffa" localSheetId="4" hidden="1">Model!$GO$109</definedName>
    <definedName name="CBCR_549731c438ad433a9146307348a1cd86" localSheetId="4" hidden="1">Model!$O$4</definedName>
    <definedName name="CBCR_54a1cc63d3184942b89153f3b339b82c" localSheetId="4" hidden="1">Model!$O$4</definedName>
    <definedName name="CBCR_54a2ded8da5146d89e100410025e885a" localSheetId="4" hidden="1">Model!$O$4</definedName>
    <definedName name="CBCR_54a88621408e423ba0065dc29d603465" localSheetId="4" hidden="1">Model!$DR$68</definedName>
    <definedName name="CBCR_54b1b1f37cf14dafbfe185efccfea84c" localSheetId="4" hidden="1">Model!$AG$71</definedName>
    <definedName name="CBCR_54b262a85b75453bb7dd286d285f364d" localSheetId="4" hidden="1">Model!$ND$88</definedName>
    <definedName name="CBCR_54c5e6798cd849fc819c4342659b303e" localSheetId="4" hidden="1">Model!$JZ$66</definedName>
    <definedName name="CBCR_54ca402a2aef4b9084a6f0473ab1dae5" localSheetId="4" hidden="1">Model!$ID$47</definedName>
    <definedName name="CBCR_54cfa39d094c4c6d8b90791a5458bbc1" localSheetId="4" hidden="1">Model!$JZ$126</definedName>
    <definedName name="CBCR_5513d38edb414416aee7e099d187eeb4" localSheetId="4" hidden="1">Model!$O$4</definedName>
    <definedName name="CBCR_552d7a62ef8f47199b8cb31b451464ff" localSheetId="4" hidden="1">Model!$O$4</definedName>
    <definedName name="CBCR_554141d50d224477a022f1b4e49f23e1" localSheetId="4" hidden="1">Model!$O$4</definedName>
    <definedName name="CBCR_5557a64593fc42a0873ba0ed53eb173f" localSheetId="4" hidden="1">Model!$ID$82</definedName>
    <definedName name="CBCR_557581946ea146158ac4b1c8025e80ea" localSheetId="4" hidden="1">Model!$CC$8</definedName>
    <definedName name="CBCR_5598cb52fea8451d83e925e6fa70a3ed" localSheetId="4" hidden="1">Model!$ID$152</definedName>
    <definedName name="CBCR_55a6d8cbc3234fea96741cd25cd9485d" localSheetId="4" hidden="1">Model!$O$4</definedName>
    <definedName name="CBCR_55a90a09eafe408f81ddc29a13ecc047" localSheetId="4" hidden="1">Model!$BV$147</definedName>
    <definedName name="CBCR_55e91d435a7a43568f37edb0bf943b8b" localSheetId="4" hidden="1">Model!$O$4</definedName>
    <definedName name="CBCR_5616fa0eb65f4b2da3ead42003b94890" localSheetId="4" hidden="1">Model!$LH$66</definedName>
    <definedName name="CBCR_56173cf2103b45d4b66180b5c1e959b9" localSheetId="4" hidden="1">Model!$JS$86</definedName>
    <definedName name="CBCR_563a0698fdca416d97312a0cf0060278" localSheetId="4" hidden="1">Model!$LO$76</definedName>
    <definedName name="CBCR_5646ec3de6e740b585a8ac3136cfbd46" localSheetId="4" hidden="1">Model!$O$4</definedName>
    <definedName name="CBCR_565c93fbbea648318c721bba4813c74b" localSheetId="4" hidden="1">Model!$LO$96</definedName>
    <definedName name="CBCR_5665e79535bf4e83af737afadf7222fc" localSheetId="4" hidden="1">Model!$O$4</definedName>
    <definedName name="CBCR_5669c65c839f45eda95f65134ea49ddf" localSheetId="4" hidden="1">Model!$O$4</definedName>
    <definedName name="CBCR_5682aae41ea542ff9127c39a9d788cad" localSheetId="4" hidden="1">Model!$O$4</definedName>
    <definedName name="CBCR_568cc174f8ed447099587794a142a1ae" localSheetId="4" hidden="1">Model!$JZ$78</definedName>
    <definedName name="CBCR_56a059c328404dc5a410d8fd3844bd93" localSheetId="4" hidden="1">Model!$JS$62</definedName>
    <definedName name="CBCR_56b6e333ce2040bea91b1923a5b1af4d" localSheetId="4" hidden="1">Model!$JZ$105</definedName>
    <definedName name="CBCR_56b85179ce9b46f69d58369605eafa93" localSheetId="4" hidden="1">Model!$IK$64</definedName>
    <definedName name="CBCR_56bd5608f5e84578b658e4ac61f2793f" localSheetId="4" hidden="1">Model!$CC$91</definedName>
    <definedName name="CBCR_56c2c6f78d474c709a0f5c9eba97e0b3" localSheetId="4" hidden="1">Model!$AG$31</definedName>
    <definedName name="CBCR_56c6d5cb068f479593bd3008b6a716c2" localSheetId="4" hidden="1">Model!$O$4</definedName>
    <definedName name="CBCR_56caf7dc3a784f0ab44f5288506baaee" localSheetId="4" hidden="1">Model!$DK$112</definedName>
    <definedName name="CBCR_56ce8b7e6518437e803f3078790a9bac" localSheetId="4" hidden="1">Model!$ID$148</definedName>
    <definedName name="CBCR_56d22294326d4633b04ad76bd79f7801" localSheetId="4" hidden="1">Model!$O$4</definedName>
    <definedName name="CBCR_56d9e7c249854943a03fc2aafe89076c" localSheetId="4" hidden="1">Model!$JS$150</definedName>
    <definedName name="CBCR_56dd9f75ff5d42fa89a5dfb9236dee29" localSheetId="4" hidden="1">Model!$LO$80</definedName>
    <definedName name="CBCR_56e02f09c091496783cac3c663ec92f4" localSheetId="4" hidden="1">Model!$FG$97</definedName>
    <definedName name="CBCR_56e3967c735f4133a4759aed04394bb9" localSheetId="4" hidden="1">Model!$AG$94</definedName>
    <definedName name="CBCR_56f0cec961ed418da3fb91087bb43f74" localSheetId="4" hidden="1">Model!$O$4</definedName>
    <definedName name="CBCR_56f57081de814e489f11792837a28522" localSheetId="4" hidden="1">Model!$IK$41</definedName>
    <definedName name="CBCR_570d626016eb4a9c9cf98c2352661e86" localSheetId="4" hidden="1">Model!$EZ$145</definedName>
    <definedName name="CBCR_572117457cd94475a9a95175f4a98407" localSheetId="4" hidden="1">Model!$LH$65</definedName>
    <definedName name="CBCR_57380cf743824d39ae1870f4c9960986" localSheetId="4" hidden="1">Model!$LH$117</definedName>
    <definedName name="CBCR_575aad26b07540e193e6602ae00f2a31" localSheetId="4" hidden="1">Model!$FG$13</definedName>
    <definedName name="CBCR_5794e9624788468aa77b44e0f9807c4f" localSheetId="4" hidden="1">Model!$GV$114</definedName>
    <definedName name="CBCR_57a0e68428f74df39c09df15441d116c" localSheetId="4" hidden="1">Model!$LO$137</definedName>
    <definedName name="CBCR_57eac5b7f6f94e3fbbc39c34ba35c301" localSheetId="4" hidden="1">Model!$IK$79</definedName>
    <definedName name="CBCR_57f2109e2b004fda81da005dbc7ce9d7" localSheetId="4" hidden="1">Model!$JZ$132</definedName>
    <definedName name="CBCR_581f54f9eaa24db4b601e2f6299a231e" localSheetId="4" hidden="1">Model!$O$4</definedName>
    <definedName name="CBCR_58286594027649dd8318275262ccf05c" localSheetId="4" hidden="1">Model!$O$4</definedName>
    <definedName name="CBCR_5831018287f545f9a522936b50e9ef69" localSheetId="4" hidden="1">Model!$EZ$131</definedName>
    <definedName name="CBCR_583f7a5d0e534c12a36e4d18dcc587bb" localSheetId="4" hidden="1">Model!$GV$8</definedName>
    <definedName name="CBCR_584fcd7b0258427eb929cc9dc6278ef6" localSheetId="4" hidden="1">Model!$ND$106</definedName>
    <definedName name="CBCR_585d22ccab1c4f2f9fe052ce0f9ae36f" localSheetId="4" hidden="1">Model!$ID$17</definedName>
    <definedName name="CBCR_586969e0db864c65ab44de53f5bf0c98" localSheetId="4" hidden="1">Model!$MW$147</definedName>
    <definedName name="CBCR_5871197ebbad46b48ac1422bfbc71c07" localSheetId="4" hidden="1">Model!$O$4</definedName>
    <definedName name="CBCR_589e2afe545e46d2ac70241a6b094d41" localSheetId="4" hidden="1">Model!$GO$5</definedName>
    <definedName name="CBCR_58c7b6e9f27644a4ae08d1ceba894a87" localSheetId="4" hidden="1">Model!$CC$121</definedName>
    <definedName name="CBCR_58c7ed621428401eb60b55c0ffa92903" localSheetId="4" hidden="1">Model!$MW$98</definedName>
    <definedName name="CBCR_58fd2515133e4640bef79180097687c2" localSheetId="4" hidden="1">Model!$BV$17</definedName>
    <definedName name="CBCR_5906d29030ea4ce698e6a30577b6bca3" localSheetId="4" hidden="1">Model!$MW$134</definedName>
    <definedName name="CBCR_590910cdc8b142b688390e6b7bd66958" localSheetId="4" hidden="1">Model!$MW$30</definedName>
    <definedName name="CBCR_591470f214644ed09d0ec0a03119fc83" localSheetId="4" hidden="1">Model!$LO$56</definedName>
    <definedName name="CBCR_5923f7e4e8e14ca7b48c496f1e3c88fc" localSheetId="4" hidden="1">Model!$O$4</definedName>
    <definedName name="CBCR_593a62d38c63495cbf27c2ec566b5bf9" localSheetId="4" hidden="1">Model!$CC$96</definedName>
    <definedName name="CBCR_594e752847ce4663afc322cc0702e91b" localSheetId="4" hidden="1">Model!$O$4</definedName>
    <definedName name="CBCR_5953cb95cedb48a8828b45820355da57" localSheetId="4" hidden="1">Model!$AG$116</definedName>
    <definedName name="CBCR_5957d5a537bb47ae8be412b4988e5ad6" localSheetId="4" hidden="1">Model!$ND$55</definedName>
    <definedName name="CBCR_5958ea6340e24a2a87dc43490714282e" localSheetId="4" hidden="1">Model!$O$4</definedName>
    <definedName name="CBCR_59707e6895ab428a9a67c3c93877da33" localSheetId="4" hidden="1">Model!$IK$136</definedName>
    <definedName name="CBCR_5970abff2c6c4ec68ac9b07c49bdf0b1" localSheetId="4" hidden="1">Model!$JZ$61</definedName>
    <definedName name="CBCR_5981b5e3feb8438292e6c52db5698940" localSheetId="4" hidden="1">Model!$AN$141</definedName>
    <definedName name="CBCR_598bd9d0296b410c8466ee86de72cc3f" localSheetId="4" hidden="1">Model!$IK$63</definedName>
    <definedName name="CBCR_598e220c42434cd3b51f8afa2e9c31aa" localSheetId="4" hidden="1">Model!$AG$91</definedName>
    <definedName name="CBCR_59c1f4709aa34cc49d328cdbf98475ab" localSheetId="4" hidden="1">Model!$CC$9</definedName>
    <definedName name="CBCR_59ea47c1211b449fb588656f1591bed7" localSheetId="4" hidden="1">Model!$O$4</definedName>
    <definedName name="CBCR_59eaffe669b1416c8b7b734fac2b6018" localSheetId="4" hidden="1">Model!$GO$149</definedName>
    <definedName name="CBCR_59f7997c00194c02aeae5276fd7e65bd" localSheetId="4" hidden="1">Model!$JZ$6</definedName>
    <definedName name="CBCR_5a0a653d501442f5b66fe93315222f91" localSheetId="4" hidden="1">Model!$JS$53</definedName>
    <definedName name="CBCR_5a15c835193b415f93acaf99f85fb4b9" localSheetId="4" hidden="1">Model!$JS$12</definedName>
    <definedName name="CBCR_5a3f93029af045ef96b1621234551433" localSheetId="4" hidden="1">Model!$MW$68</definedName>
    <definedName name="CBCR_5a46d2c524794a09b34dc5aa6b82b6c9" localSheetId="4" hidden="1">Model!$O$4</definedName>
    <definedName name="CBCR_5a5f8a4648b541d58347ca0f33c27777" localSheetId="4" hidden="1">Model!$EZ$73</definedName>
    <definedName name="CBCR_5a89dd7ed8694411b947f75425a129e8" localSheetId="4" hidden="1">Model!$ID$32</definedName>
    <definedName name="CBCR_5a90c360bd5e4e2da7a8d6b39087a670" localSheetId="4" hidden="1">Model!$FG$132</definedName>
    <definedName name="CBCR_5a95e7519bdd4edfae80365ee0037451" localSheetId="4" hidden="1">Model!$O$4</definedName>
    <definedName name="CBCR_5a983e185b3448d785408e619564e73d" localSheetId="4" hidden="1">Model!$AN$140</definedName>
    <definedName name="CBCR_5ac9d2a22eae4e2c952d21cf8fb64610" localSheetId="4" hidden="1">Model!$AG$92</definedName>
    <definedName name="CBCR_5ae0ad835698457ea841205fe1e1a278" localSheetId="4" hidden="1">Model!$O$4</definedName>
    <definedName name="CBCR_5ae2fd2982cf4cfb9e4932793efb9ba7" localSheetId="4" hidden="1">Model!$DR$130</definedName>
    <definedName name="CBCR_5aea610b2d2c47aba5999f3e946c991f" localSheetId="4" hidden="1">Model!$EZ$136</definedName>
    <definedName name="CBCR_5af314f3cfa34e848b5540884f5fc2c7" localSheetId="4" hidden="1">Model!$AG$53</definedName>
    <definedName name="CBCR_5af5bb47969b4e92b4724c81645e00b6" localSheetId="4" hidden="1">Model!$O$4</definedName>
    <definedName name="CBCR_5b05b0c602ea4003bb12c787cab0040a" localSheetId="4" hidden="1">Model!$GV$42</definedName>
    <definedName name="CBCR_5b09311178ec4330bd6c12eb7e9ad90d" localSheetId="4" hidden="1">Model!$O$4</definedName>
    <definedName name="CBCR_5b0f2f6838a6418696a5f873087bcd10" localSheetId="4" hidden="1">Model!$BV$41</definedName>
    <definedName name="CBCR_5b1625bab043407988ecada31e89637a" localSheetId="4" hidden="1">Model!$IK$80</definedName>
    <definedName name="CBCR_5b1a76b8f25845598ae6792610b66f30" localSheetId="4" hidden="1">Model!$ND$123</definedName>
    <definedName name="CBCR_5b1e26c9271b49da9b3d930d582f5d75" localSheetId="4" hidden="1">Model!$GV$64</definedName>
    <definedName name="CBCR_5b2787c32486446c84819d6fa3ed47a8" localSheetId="4" hidden="1">Model!$O$4</definedName>
    <definedName name="CBCR_5b4dca0eca2540d08d8c5f66cdddccaa" localSheetId="4" hidden="1">Model!$LH$41</definedName>
    <definedName name="CBCR_5b58c190582d4563bc5d91199f7a65dc" localSheetId="4" hidden="1">Model!$ND$57</definedName>
    <definedName name="CBCR_5b5a098f0f94475592d3c134933e15d9" localSheetId="4" hidden="1">Model!$O$4</definedName>
    <definedName name="CBCR_5b641d9949874ffaa008a037a8875e24" localSheetId="4" hidden="1">Model!$O$4</definedName>
    <definedName name="CBCR_5b66588082714a409857a1a6b2357208" localSheetId="4" hidden="1">Model!$DK$91</definedName>
    <definedName name="CBCR_5b7962be65f546bf8aac9d97fa73c4a9" localSheetId="4" hidden="1">Model!$FG$28</definedName>
    <definedName name="CBCR_5b92552037174907ac14ce3ec0f648f1" localSheetId="4" hidden="1">Model!$O$4</definedName>
    <definedName name="CBCR_5b92b53e8b3944f794f0fab6498ab384" localSheetId="4" hidden="1">Model!$DR$48</definedName>
    <definedName name="CBCR_5baf95a6215846cd9482ee47a31ff02d" localSheetId="4" hidden="1">Model!$BV$52</definedName>
    <definedName name="CBCR_5bd29f341c444e1299b4e6b3bb215536" localSheetId="4" hidden="1">Model!$FG$5</definedName>
    <definedName name="CBCR_5bd4410c29b34ddab120050e658a32b4" localSheetId="4" hidden="1">Model!$AN$122</definedName>
    <definedName name="CBCR_5bd49cff55d64c4e88414cd24a0d2bb4" localSheetId="4" hidden="1">Model!$JS$139</definedName>
    <definedName name="CBCR_5bd6deb4990b480faa9e9ca6ad6ab08b" localSheetId="4" hidden="1">Model!$LH$123</definedName>
    <definedName name="CBCR_5bf5c5ed960547fdb4e4873e61685eb6" localSheetId="4" hidden="1">Model!$JZ$57</definedName>
    <definedName name="CBCR_5bfceb3eb7ec49f89cdf0f68c1719aa5" localSheetId="4" hidden="1">Model!$O$4</definedName>
    <definedName name="CBCR_5bfef4fdb7bf4f3994e1f5cf46b9caf1" localSheetId="4" hidden="1">Model!$CC$156</definedName>
    <definedName name="CBCR_5c1c3331e5f94b9b928acadcc3b70427" localSheetId="4" hidden="1">Model!$JS$112</definedName>
    <definedName name="CBCR_5c2829d591344bef90699df216685bf5" localSheetId="4" hidden="1">Model!$O$4</definedName>
    <definedName name="CBCR_5c518578c9134b5998d6115db5c1ec79" localSheetId="4" hidden="1">Model!$GO$96</definedName>
    <definedName name="CBCR_5c56f7e55a89471cb7f872783d223fd4" localSheetId="4" hidden="1">Model!$ND$91</definedName>
    <definedName name="CBCR_5c6f79147764442a91866087c2f36278" localSheetId="4" hidden="1">Model!$O$4</definedName>
    <definedName name="CBCR_5c77f2fc38344968ab46b3dcbad41056" localSheetId="4" hidden="1">Model!$EZ$43</definedName>
    <definedName name="CBCR_5c7a3a32fc474acc829e5e186b887bf8" localSheetId="4" hidden="1">Model!$AN$52</definedName>
    <definedName name="CBCR_5c928a455a034cabad07e29c1ce36e69" localSheetId="4" hidden="1">Model!$ID$68</definedName>
    <definedName name="CBCR_5c9efc4b439c4ede9a5fc75a17a22885" localSheetId="4" hidden="1">Model!$ID$37</definedName>
    <definedName name="CBCR_5cb132ccddeb48d8ad199fcaaf9f3e1f" localSheetId="4" hidden="1">Model!$GO$105</definedName>
    <definedName name="CBCR_5cb16fa5a9a04deca386111f0537b103" localSheetId="4" hidden="1">Model!$BV$51</definedName>
    <definedName name="CBCR_5cb67141bceb43689c9400a96de32dd3" localSheetId="4" hidden="1">Model!$LH$95</definedName>
    <definedName name="CBCR_5cc3a25ba172423a9b88b982a5a16fec" localSheetId="4" hidden="1">Model!$JZ$104</definedName>
    <definedName name="CBCR_5cca2bd5cd0f47a09bd711a5fb51055e" localSheetId="4" hidden="1">Model!$LH$38</definedName>
    <definedName name="CBCR_5ce0307175f84f1ca6f2a8df65f0ba5b" localSheetId="4" hidden="1">Model!$O$4</definedName>
    <definedName name="CBCR_5ce7a21a8c8a4dad9271f85372bb9029" localSheetId="4" hidden="1">Model!$DR$32</definedName>
    <definedName name="CBCR_5cfa8741ec504943beea9e8ab2af48d9" localSheetId="4" hidden="1">Model!$EZ$47</definedName>
    <definedName name="CBCR_5d16f8a446f74a9c89b5aa9b09616109" localSheetId="4" hidden="1">Model!$O$4</definedName>
    <definedName name="CBCR_5d23f6f9aa97478496145c8e3219385f" localSheetId="4" hidden="1">Model!$FG$43</definedName>
    <definedName name="CBCR_5d38b0df92ca4868be64f95ac442f111" localSheetId="4" hidden="1">Model!$O$4</definedName>
    <definedName name="CBCR_5d40e93f75774b67b8e4f6caf9afeb36" localSheetId="4" hidden="1">Model!$O$4</definedName>
    <definedName name="CBCR_5d4191fe1ed94beaaa6842ea09fc5f96" localSheetId="4" hidden="1">Model!$DR$27</definedName>
    <definedName name="CBCR_5d51e4ef2bca473fb8befcc7b66967ab" localSheetId="4" hidden="1">Model!$O$4</definedName>
    <definedName name="CBCR_5d74bf8aa7774353a8c4be00f518f1f0" localSheetId="4" hidden="1">Model!$O$4</definedName>
    <definedName name="CBCR_5d8aad2184f046ba833e2caff9728499" localSheetId="4" hidden="1">Model!$DR$102</definedName>
    <definedName name="CBCR_5d900dc9b28a45e68b9f1455e607d302" localSheetId="4" hidden="1">Model!$LH$142</definedName>
    <definedName name="CBCR_5d90d390c76644b2818509b750216af0" localSheetId="4" hidden="1">Model!$GV$62</definedName>
    <definedName name="CBCR_5d915079d69f472f834e850ded87eb8d" localSheetId="4" hidden="1">Model!$O$4</definedName>
    <definedName name="CBCR_5d9493c23e0a40378ac869a409c73020" localSheetId="4" hidden="1">Model!$JS$158</definedName>
    <definedName name="CBCR_5d9f832d03f742038f4baf7a7812345d" localSheetId="4" hidden="1">Model!$AG$99</definedName>
    <definedName name="CBCR_5d9f87866b1c496099a9b43ca56db83d" localSheetId="4" hidden="1">Model!$O$4</definedName>
    <definedName name="CBCR_5dad29fa882047edad4cd99858d79d19" localSheetId="4" hidden="1">Model!$AN$35</definedName>
    <definedName name="CBCR_5dad75185d764b1c8fd6eee9b73bc5d8" localSheetId="4" hidden="1">Model!$O$4</definedName>
    <definedName name="CBCR_5dbc08d9f5bc4aedb9bc0354b44ce1f6" localSheetId="4" hidden="1">Model!$O$4</definedName>
    <definedName name="CBCR_5dc237c4cde54f7da8b7b2af4334a7d1" localSheetId="4" hidden="1">Model!$O$4</definedName>
    <definedName name="CBCR_5dd104ab9bd6440abbd9cef132b09803" localSheetId="4" hidden="1">Model!$JZ$146</definedName>
    <definedName name="CBCR_5de67867ec80404a90b05fc19f17865e" localSheetId="4" hidden="1">Model!$O$4</definedName>
    <definedName name="CBCR_5dec00b1da224c77b1f10dbc4fb01c36" localSheetId="4" hidden="1">Model!$EZ$67</definedName>
    <definedName name="CBCR_5df4ff7b903c4098b8eb12543ec2432a" localSheetId="4" hidden="1">Model!$AN$64</definedName>
    <definedName name="CBCR_5df5e36cd2e9439ab0b1212114385ec8" localSheetId="4" hidden="1">Model!$AN$124</definedName>
    <definedName name="CBCR_5dfdb80056514feabfb69b45fa3d0730" localSheetId="4" hidden="1">Model!$DK$139</definedName>
    <definedName name="CBCR_5e0cfa2f153b458189914aba1abdcadb" localSheetId="4" hidden="1">Model!$AN$147</definedName>
    <definedName name="CBCR_5e1781807a8141e697a355204213fe88" localSheetId="4" hidden="1">Model!$O$4</definedName>
    <definedName name="CBCR_5e1b30769b0b4e8dbe1520ed06e14bc2" localSheetId="4" hidden="1">Model!$O$4</definedName>
    <definedName name="CBCR_5e1ef2aac08041ddb48d4d7ae27be2e2" localSheetId="4" hidden="1">Model!$DR$139</definedName>
    <definedName name="CBCR_5e2ccc4f1c9c40119d6bd35aba43bcc4" localSheetId="4" hidden="1">Model!$FG$153</definedName>
    <definedName name="CBCR_5e45fc1de879423ea7c97635ac67ffc7" localSheetId="4" hidden="1">Model!$LO$49</definedName>
    <definedName name="CBCR_5e5b8946e5164390b9732a079548300b" localSheetId="4" hidden="1">Model!$O$4</definedName>
    <definedName name="CBCR_5e5ef1940ac24cad862cccb48b7bb5eb" localSheetId="4" hidden="1">Model!$O$4</definedName>
    <definedName name="CBCR_5e60a351212d45c8b17f9c8157e4ac35" localSheetId="4" hidden="1">Model!$MW$145</definedName>
    <definedName name="CBCR_5e8ba4905cb2455bb57f895598464a03" localSheetId="4" hidden="1">Model!$O$4</definedName>
    <definedName name="CBCR_5e9a0171d0f34199b21000174157c3e9" localSheetId="4" hidden="1">Model!$DR$56</definedName>
    <definedName name="CBCR_5e9d8f6f0e454f9c8c65dedd12aca119" localSheetId="4" hidden="1">Model!$O$4</definedName>
    <definedName name="CBCR_5eb6a30b25a642f49cf00c0c7870f28f" localSheetId="4" hidden="1">Model!$O$4</definedName>
    <definedName name="CBCR_5ecdb702878742918a2577acd1e0de75" localSheetId="4" hidden="1">Model!$FG$23</definedName>
    <definedName name="CBCR_5edba361e09549718b5ebb24eea472e7" localSheetId="4" hidden="1">Model!$O$4</definedName>
    <definedName name="CBCR_5ee8e97b132a4ac1bd930ec5ddf67b73" localSheetId="4" hidden="1">Model!$GV$85</definedName>
    <definedName name="CBCR_5ef5fc3c77e64e1a9f33518310aa6cca" localSheetId="4" hidden="1">Model!$DR$63</definedName>
    <definedName name="CBCR_5f1ee93503dd41c5a3576c6b59ec4b93" localSheetId="4" hidden="1">Model!$O$4</definedName>
    <definedName name="CBCR_5f26e4a3b1974509bef47f3d6dfff2cc" localSheetId="4" hidden="1">Model!$AG$34</definedName>
    <definedName name="CBCR_5f2bd49c02e840c6a7b5ea3ef7f0440c" localSheetId="4" hidden="1">Model!$CC$15</definedName>
    <definedName name="CBCR_5f3854f535ab4002bf63f3a7825a2d11" localSheetId="4" hidden="1">Model!$O$4</definedName>
    <definedName name="CBCR_5f3a34e28695415bb32cf83f1df10746" localSheetId="4" hidden="1">Model!$EZ$16</definedName>
    <definedName name="CBCR_5f415472d0ba44dd8ea253f3a1ff2f33" localSheetId="4" hidden="1">Model!$O$4</definedName>
    <definedName name="CBCR_5f4950e5390346ec9d86ded437b51e5c" localSheetId="4" hidden="1">Model!$DR$136</definedName>
    <definedName name="CBCR_5f65339ecfaf46fb80aab522f3e9ef54" localSheetId="4" hidden="1">Model!$LO$87</definedName>
    <definedName name="CBCR_5f65b27c2a304bdf82d5acfbfd46cc96" localSheetId="4" hidden="1">Model!$BV$5</definedName>
    <definedName name="CBCR_5f75d007f76943889eb1e796916b9a3a" localSheetId="4" hidden="1">Model!$LH$128</definedName>
    <definedName name="CBCR_5f819b300bb34b0eaeb97c3ca4af5a5d" localSheetId="4" hidden="1">Model!$IK$34</definedName>
    <definedName name="CBCR_5f8985dc9b734ee3bfaf6a1e9454d764" localSheetId="4" hidden="1">Model!$LO$71</definedName>
    <definedName name="CBCR_5f8c0fe33f634146bbd8a1c518287ff8" localSheetId="4" hidden="1">Model!$JS$116</definedName>
    <definedName name="CBCR_5fa4756c44dc4258b9deeeadecb5146e" localSheetId="4" hidden="1">Model!$MW$99</definedName>
    <definedName name="CBCR_5fb59d6c9abd409099a3b693367cadaa" localSheetId="4" hidden="1">Model!$FG$89</definedName>
    <definedName name="CBCR_5fbac5d94eae436e953c3345369032cb" localSheetId="4" hidden="1">Model!$GO$19</definedName>
    <definedName name="CBCR_5fcacc54d8ac4f6581cf72aa1be4b0cf" localSheetId="4" hidden="1">Model!$IK$25</definedName>
    <definedName name="CBCR_5fd5d71f0ee243ca94399857216b1fa5" localSheetId="4" hidden="1">Model!$O$4</definedName>
    <definedName name="CBCR_5fe0229ee0f04110ad38f22c10b442ce" localSheetId="4" hidden="1">Model!$O$4</definedName>
    <definedName name="CBCR_5fe19e501d3e4878a47b29fd8f1177ce" localSheetId="4" hidden="1">Model!$IK$54</definedName>
    <definedName name="CBCR_600384aee04d48958e20cbc770dab3a7" localSheetId="4" hidden="1">Model!$O$4</definedName>
    <definedName name="CBCR_600844bdb5974201a5de865f620fad71" localSheetId="4" hidden="1">Model!$JZ$21</definedName>
    <definedName name="CBCR_6010b809215c45efbcc07fdd9fbbf00d" localSheetId="4" hidden="1">Model!$O$4</definedName>
    <definedName name="CBCR_60172513ca1e4e629a5e4d6fbc80b4be" localSheetId="4" hidden="1">Model!$AN$67</definedName>
    <definedName name="CBCR_6026e67ed6584ac3a14039d90ba090e9" localSheetId="4" hidden="1">Model!$O$4</definedName>
    <definedName name="CBCR_602b8c2c68a84d16a69b75a89aed4367" localSheetId="4" hidden="1">Model!$IK$140</definedName>
    <definedName name="CBCR_603cd06037984f8fa5ce48f595e961de" localSheetId="4" hidden="1">Model!$O$4</definedName>
    <definedName name="CBCR_60420ca435f342f6957f657718382e0d" localSheetId="4" hidden="1">Model!$DR$111</definedName>
    <definedName name="CBCR_604508548a69465f986e18c8e2c51f0e" localSheetId="4" hidden="1">Model!$ND$108</definedName>
    <definedName name="CBCR_6054648d1ac744debd5f542959373c07" localSheetId="4" hidden="1">Model!$BV$4</definedName>
    <definedName name="CBCR_607af14b36b14df7891d62742b73c198" localSheetId="4" hidden="1">Model!$ND$60</definedName>
    <definedName name="CBCR_607b065406ee4a70978fe1e935492143" localSheetId="4" hidden="1">Model!$FG$64</definedName>
    <definedName name="CBCR_608be129d3854975a2e3ab44676fb5f3" localSheetId="4" hidden="1">Model!$O$4</definedName>
    <definedName name="CBCR_60986e1922b34c9cbda9e58d9780aa01" localSheetId="4" hidden="1">Model!$O$4</definedName>
    <definedName name="CBCR_60b8cc55ac0b479ea13bb4fe62b3d128" localSheetId="4" hidden="1">Model!$AN$129</definedName>
    <definedName name="CBCR_60c0f40d54164abda8884b4436691095" localSheetId="4" hidden="1">Model!$LO$13</definedName>
    <definedName name="CBCR_60eb8b84ea5141ffb31a92b7efda54b1" localSheetId="4" hidden="1">Model!$MW$6</definedName>
    <definedName name="CBCR_60f9a73b604943e299c7473681762bd6" localSheetId="4" hidden="1">Model!$AN$118</definedName>
    <definedName name="CBCR_61048dceb5014dc6a49cac34afccf139" localSheetId="4" hidden="1">Model!$ID$138</definedName>
    <definedName name="CBCR_6121c53b555b43559944d1ea650e95a1" localSheetId="4" hidden="1">Model!$GV$129</definedName>
    <definedName name="CBCR_6126a606031245648b65da85fa6674eb" localSheetId="4" hidden="1">Model!$DR$152</definedName>
    <definedName name="CBCR_6126f2a12db045e08f90d8c0d3cda938" localSheetId="4" hidden="1">Model!$DR$90</definedName>
    <definedName name="CBCR_612ad8f45a8a4eb5a0e31ea39f3a909a" localSheetId="4" hidden="1">Model!$CC$98</definedName>
    <definedName name="CBCR_612cfb8a7cb74fa8a5ef2d0e093e29c0" localSheetId="4" hidden="1">Model!$GO$79</definedName>
    <definedName name="CBCR_6179c32c6c8547bb80dacb15c73dae27" localSheetId="4" hidden="1">Model!$O$4</definedName>
    <definedName name="CBCR_6188b275f292454790955f8064cc34cf" localSheetId="4" hidden="1">Model!$LO$101</definedName>
    <definedName name="CBCR_618c703b67bd4761bec0ca14aaf58b28" localSheetId="4" hidden="1">Model!$AN$155</definedName>
    <definedName name="CBCR_6195002d124f46de95e625ff6009c2db" localSheetId="4" hidden="1">Model!$JS$30</definedName>
    <definedName name="CBCR_61a62caaed3940de87e9ff9919f424c2" localSheetId="4" hidden="1">Model!$JS$11</definedName>
    <definedName name="CBCR_61a87d57a96e448d90dd1a5d88ae0fd2" localSheetId="4" hidden="1">Model!$GV$81</definedName>
    <definedName name="CBCR_61c100e70b0d4a3b9c3b165f9b0942cf" localSheetId="4" hidden="1">Model!$ID$118</definedName>
    <definedName name="CBCR_61c8eeb290c2490791431ebaa9b9226f" localSheetId="4" hidden="1">Model!$AN$66</definedName>
    <definedName name="CBCR_61e3ef5ef8224048b75e71ae92288da5" localSheetId="4" hidden="1">Model!$O$4</definedName>
    <definedName name="CBCR_61efba6160754e8881f8433ee49609a8" localSheetId="4" hidden="1">Model!$AN$62</definedName>
    <definedName name="CBCR_62056ae582f7467c8a8e8d576b163c8a" localSheetId="4" hidden="1">Model!$FG$114</definedName>
    <definedName name="CBCR_6207768477e0415e88f690e9103fcd88" localSheetId="4" hidden="1">Model!$O$4</definedName>
    <definedName name="CBCR_622eacea3b744be59ae62db27ae7f771" localSheetId="4" hidden="1">Model!$ND$114</definedName>
    <definedName name="CBCR_62336d29916844eeaebf1c1d460f95de" localSheetId="4" hidden="1">Model!$MW$8</definedName>
    <definedName name="CBCR_6241b70004834cbf8430efbd64ca9fb8" localSheetId="4" hidden="1">Model!$IK$103</definedName>
    <definedName name="CBCR_624ae5f14fdf45f08810fb04187bb79a" localSheetId="4" hidden="1">Model!$BV$148</definedName>
    <definedName name="CBCR_625e9f83103d49f897e959b5831aac98" localSheetId="4" hidden="1">Model!$LO$72</definedName>
    <definedName name="CBCR_6271dfea1aa9429fb0f02eaacaee9ac5" localSheetId="4" hidden="1">Model!$O$4</definedName>
    <definedName name="CBCR_628ccf36366b47deb360d90b9160bcae" localSheetId="4" hidden="1">Model!$LO$5</definedName>
    <definedName name="CBCR_62abf90c0abc40e0bc2b390ea2b411b7" localSheetId="4" hidden="1">Model!$LH$152</definedName>
    <definedName name="CBCR_62bf6930d6594eec87c1fb6187d406f4" localSheetId="4" hidden="1">Model!$FG$11</definedName>
    <definedName name="CBCR_62c8255a304449578ae31785fd987966" localSheetId="4" hidden="1">Model!$AG$82</definedName>
    <definedName name="CBCR_62ce87ee5120443eb4882298a24f917d" localSheetId="4" hidden="1">Model!$O$4</definedName>
    <definedName name="CBCR_62f0538e213f46529bcda2495842b304" localSheetId="4" hidden="1">Model!$O$4</definedName>
    <definedName name="CBCR_62fd8fcab52146d98a66d373c12089e2" localSheetId="4" hidden="1">Model!$O$4</definedName>
    <definedName name="CBCR_63006f045bfc47a5b79fe1e62f60911b" localSheetId="4" hidden="1">Model!$O$4</definedName>
    <definedName name="CBCR_630ba062b65740459eb40b5f60280d08" localSheetId="4" hidden="1">Model!$LO$158</definedName>
    <definedName name="CBCR_6319644c7d0c4b77bdf8cee18454bcf7" localSheetId="4" hidden="1">Model!$O$4</definedName>
    <definedName name="CBCR_632bdddb9c494de283f46792ab3104d2" localSheetId="4" hidden="1">Model!$O$4</definedName>
    <definedName name="CBCR_6339de200e12441db4ae77d049ee5804" localSheetId="4" hidden="1">Model!$O$4</definedName>
    <definedName name="CBCR_6343719930094246a8673cb67ba4c99d" localSheetId="4" hidden="1">Model!$O$4</definedName>
    <definedName name="CBCR_635313cdbcb14279a8a6a03386481f64" localSheetId="4" hidden="1">Model!$GV$97</definedName>
    <definedName name="CBCR_635ab1f26aea4088996129822712f9a3" localSheetId="4" hidden="1">Model!$JZ$75</definedName>
    <definedName name="CBCR_636fe954e86a40b3a8f555ae851f58c1" localSheetId="4" hidden="1">Model!$CC$118</definedName>
    <definedName name="CBCR_6373378fbb39409ea1a39226f6f38cd6" localSheetId="4" hidden="1">Model!$O$4</definedName>
    <definedName name="CBCR_637709ac1ef34547a796a3481c96e0f7" localSheetId="4" hidden="1">Model!$DK$84</definedName>
    <definedName name="CBCR_637a0c012ab34905a920975c14d0e917" localSheetId="4" hidden="1">Model!$BV$70</definedName>
    <definedName name="CBCR_639344ff3904456b8fd829d21738caf3" localSheetId="4" hidden="1">Model!$O$4</definedName>
    <definedName name="CBCR_63a0b64270444d76a9516a5d0c7716a7" localSheetId="4" hidden="1">Model!$JZ$149</definedName>
    <definedName name="CBCR_63a41627c7094787958c1e7e8b4720dc" localSheetId="4" hidden="1">Model!$JZ$18</definedName>
    <definedName name="CBCR_63d55e944ebb4db7a97ed8d53930b2c0" localSheetId="4" hidden="1">Model!$FG$139</definedName>
    <definedName name="CBCR_63d95a4b5a57473da69e5d69bf84f405" localSheetId="4" hidden="1">Model!$JZ$152</definedName>
    <definedName name="CBCR_63ee69dd1f5f46648ebcb64e008ab693" localSheetId="4" hidden="1">Model!$FG$101</definedName>
    <definedName name="CBCR_63f5fca6f0e4403bac351c7a67b5e466" localSheetId="4" hidden="1">Model!$O$4</definedName>
    <definedName name="CBCR_640f0a6a95944cacbe96ccbd7022facd" localSheetId="4" hidden="1">Model!$JZ$69</definedName>
    <definedName name="CBCR_640f95b2d82e4403b0b32920dbf0291d" localSheetId="4" hidden="1">Model!$DR$110</definedName>
    <definedName name="CBCR_6416ccdb8c0042bdaa0970ca4e4d1109" localSheetId="4" hidden="1">Model!$AN$22</definedName>
    <definedName name="CBCR_6417e8a8fe6f43d6b6ed906441d77e61" localSheetId="4" hidden="1">Model!$O$4</definedName>
    <definedName name="CBCR_6418a359f138464a9ab1f5292818dab8" localSheetId="4" hidden="1">Model!$O$4</definedName>
    <definedName name="CBCR_641bdc2954444bc8b92715e150b55b89" localSheetId="4" hidden="1">Model!$O$4</definedName>
    <definedName name="CBCR_648c799338b34504a168c976392e6934" localSheetId="4" hidden="1">Model!$O$4</definedName>
    <definedName name="CBCR_6498434be7594f1f8804f336079cf42b" localSheetId="4" hidden="1">Model!$JS$9</definedName>
    <definedName name="CBCR_6499762d75394eb8994eb74e2210105c" localSheetId="4" hidden="1">Model!$O$4</definedName>
    <definedName name="CBCR_649c611cf5d441b6aaa85a6a383be1af" localSheetId="4" hidden="1">Model!$AG$155</definedName>
    <definedName name="CBCR_64a68289f1754ba098886bf5d3f1d1bf" localSheetId="4" hidden="1">Model!$AN$115</definedName>
    <definedName name="CBCR_64c072bc28fc46d5ace015767b6f9c49" localSheetId="4" hidden="1">Model!$O$4</definedName>
    <definedName name="CBCR_65097123e0414150ab0aa751703602e8" localSheetId="4" hidden="1">Model!$O$4</definedName>
    <definedName name="CBCR_651772842c844d119c31ff917e6c03eb" localSheetId="4" hidden="1">Model!$O$4</definedName>
    <definedName name="CBCR_651f016397894d41ba4133f2005f1d06" localSheetId="4" hidden="1">Model!$DR$115</definedName>
    <definedName name="CBCR_653ee61bbea94fb7a10c58f83c23ef9d" localSheetId="4" hidden="1">Model!$JS$119</definedName>
    <definedName name="CBCR_6552bd5809b0461e93465c39b39f18a5" localSheetId="4" hidden="1">Model!$O$4</definedName>
    <definedName name="CBCR_6558ceb8d5d24d38a0ab1bafb99bd1df" localSheetId="4" hidden="1">Model!$LH$52</definedName>
    <definedName name="CBCR_65670ff87f2e4c0e881b6b5c1976c4ad" localSheetId="4" hidden="1">Model!$ND$101</definedName>
    <definedName name="CBCR_657aa02b5b234d619edbb9aa25dcd5da" localSheetId="4" hidden="1">Model!$FG$61</definedName>
    <definedName name="CBCR_657cc489961846068738886fa09a8b3a" localSheetId="4" hidden="1">Model!$O$4</definedName>
    <definedName name="CBCR_658379acd17b4674b8964ca079db45e5" localSheetId="4" hidden="1">Model!$GO$143</definedName>
    <definedName name="CBCR_65869f85e01c43f5b2cd80751d681e5b" localSheetId="4" hidden="1">Model!$DR$141</definedName>
    <definedName name="CBCR_658f89cea5ad4441aa294efb20c4811b" localSheetId="4" hidden="1">Model!$O$4</definedName>
    <definedName name="CBCR_659175ad9dcb4dc5902b8e3accfc19a0" localSheetId="4" hidden="1">Model!$EZ$36</definedName>
    <definedName name="CBCR_659b45502c0442a3aac1d0ea2cee7cf5" localSheetId="4" hidden="1">Model!$DK$110</definedName>
    <definedName name="CBCR_65a843c8b7fc41c6bf3c8b37d85e442b" localSheetId="4" hidden="1">Model!$AG$148</definedName>
    <definedName name="CBCR_65ac3f13727a48abaa3c9e975caf2378" localSheetId="4" hidden="1">Model!$AG$93</definedName>
    <definedName name="CBCR_65b760461ddf4ac08edf87fee51ff8ea" localSheetId="4" hidden="1">Model!$GO$6</definedName>
    <definedName name="CBCR_65cb2ecc317944a2b38105a97c51cb5d" localSheetId="4" hidden="1">Model!$O$4</definedName>
    <definedName name="CBCR_65d1d58b161a4b01b1b28cdea95928ab" localSheetId="4" hidden="1">Model!$ND$8</definedName>
    <definedName name="CBCR_65d479f5ba094a1da46c57b871575637" localSheetId="4" hidden="1">Model!$O$4</definedName>
    <definedName name="CBCR_65feb523c8cf4ed5b2357523ed6a1a14" localSheetId="4" hidden="1">Model!$LH$58</definedName>
    <definedName name="CBCR_6609c38273e5410c8af5a9a027c99391" localSheetId="4" hidden="1">Model!$AN$156</definedName>
    <definedName name="CBCR_6628b1bd26de479cb8ae2497e7c20d32" localSheetId="4" hidden="1">Model!$DK$95</definedName>
    <definedName name="CBCR_662b1eec08174bbe80662f527961c3f6" localSheetId="4" hidden="1">Model!$ND$59</definedName>
    <definedName name="CBCR_66385a2cc6e44fc2b04ec27f4b6fcf25" localSheetId="4" hidden="1">Model!$JS$145</definedName>
    <definedName name="CBCR_663bf2eecc2248e0a6c3e40186a2e88b" localSheetId="4" hidden="1">Model!$O$4</definedName>
    <definedName name="CBCR_664bb8839c5a490e8fd879764bae8efb" localSheetId="4" hidden="1">Model!$EZ$70</definedName>
    <definedName name="CBCR_665ee3e9356845a9be52878415524233" localSheetId="4" hidden="1">Model!$AN$93</definedName>
    <definedName name="CBCR_6660ff50fcfc478f8fe87fc0a284b00c" localSheetId="4" hidden="1">Model!$JZ$59</definedName>
    <definedName name="CBCR_6661721eaed240ea9942960e684c05d0" localSheetId="4" hidden="1">Model!$LH$28</definedName>
    <definedName name="CBCR_666b4bcb2a5a4d4db2a0d78c42b44d25" localSheetId="4" hidden="1">Model!$O$4</definedName>
    <definedName name="CBCR_667114318d8f4b12acc0b5d89cb18159" localSheetId="4" hidden="1">Model!$LO$148</definedName>
    <definedName name="CBCR_6697c50284b14666b381c83ad37fb63f" localSheetId="4" hidden="1">Model!$JS$14</definedName>
    <definedName name="CBCR_66edc10ce1aa49d1b5c28520a97a7246" localSheetId="4" hidden="1">Model!$IK$49</definedName>
    <definedName name="CBCR_6714bc8d9af14940b19ecc861f5016b0" localSheetId="4" hidden="1">Model!$IK$14</definedName>
    <definedName name="CBCR_6728482385b04de3af358393b8a89cf9" localSheetId="4" hidden="1">Model!$AN$12</definedName>
    <definedName name="CBCR_673ddddbd2d947b8898c92260da511f2" localSheetId="4" hidden="1">Model!$O$4</definedName>
    <definedName name="CBCR_67406a26e665401b8cd407314275f777" localSheetId="4" hidden="1">Model!$GO$59</definedName>
    <definedName name="CBCR_6743ea6f28a64b628e16a4305d995fe5" localSheetId="4" hidden="1">Model!$DK$22</definedName>
    <definedName name="CBCR_67478759464f44c2b12fda12075e8a38" localSheetId="4" hidden="1">Model!$AN$24</definedName>
    <definedName name="CBCR_674b25150aa8450ba4cc861da3e4b970" localSheetId="4" hidden="1">Model!$EZ$126</definedName>
    <definedName name="CBCR_674d825001104c2dae60cb6931ede6d5" localSheetId="4" hidden="1">Model!$BV$27</definedName>
    <definedName name="CBCR_6751322a185f4c0288f40353d1ffc907" localSheetId="4" hidden="1">Model!$EZ$124</definedName>
    <definedName name="CBCR_675b5714ad154f40b5d637654c3ba156" localSheetId="4" hidden="1">Model!$IK$89</definedName>
    <definedName name="CBCR_675e579913854be4841318eda7dc20c2" localSheetId="4" hidden="1">Model!$O$4</definedName>
    <definedName name="CBCR_6760e21c003c456daec22e79595995fd" localSheetId="4" hidden="1">Model!$O$4</definedName>
    <definedName name="CBCR_6779bd6802024d0babefdced9c1bda66" localSheetId="4" hidden="1">Model!$CC$37</definedName>
    <definedName name="CBCR_6796576cbf5940539b4fa23b161cb787" localSheetId="4" hidden="1">Model!$O$4</definedName>
    <definedName name="CBCR_67a1f7e32df34fe99cb3529b1c8dc6f0" localSheetId="4" hidden="1">Model!$O$4</definedName>
    <definedName name="CBCR_67a8976e49e64cb79bda6907ee39cc2f" localSheetId="4" hidden="1">Model!$O$4</definedName>
    <definedName name="CBCR_67ae6bcd734342f58750b72c550a85d2" localSheetId="4" hidden="1">Model!$IK$114</definedName>
    <definedName name="CBCR_67b60e7349f9429fa1df16cac9a8892b" localSheetId="4" hidden="1">Model!$O$4</definedName>
    <definedName name="CBCR_67cf79cba604421e8cb3298ca6995a0d" localSheetId="4" hidden="1">Model!$MW$18</definedName>
    <definedName name="CBCR_67d4dc20a300435db867a3b9ffe4225c" localSheetId="4" hidden="1">Model!$JZ$23</definedName>
    <definedName name="CBCR_67e3a046f0044a6c8a551606412f7b62" localSheetId="4" hidden="1">Model!$O$4</definedName>
    <definedName name="CBCR_67e7ff2b7a0d49f284edc7ada12ca1be" localSheetId="4" hidden="1">Model!$O$4</definedName>
    <definedName name="CBCR_67eea312231243a28e863a5cbc028df2" localSheetId="4" hidden="1">Model!$O$4</definedName>
    <definedName name="CBCR_67eeaf434e874539b9a7afd7d7ce5c92" localSheetId="4" hidden="1">Model!$O$4</definedName>
    <definedName name="CBCR_67f0bdc964174c56b07813e546924a6a" localSheetId="4" hidden="1">Model!$IK$134</definedName>
    <definedName name="CBCR_68193922a38147939e69126bee66be0e" localSheetId="4" hidden="1">Model!$O$4</definedName>
    <definedName name="CBCR_682d3348493e4fdab5cbd6bcf9dda2be" localSheetId="4" hidden="1">Model!$O$4</definedName>
    <definedName name="CBCR_68407dade8c947b7ac040605ac89be3a" localSheetId="4" hidden="1">Model!$O$4</definedName>
    <definedName name="CBCR_68410df92f2748a4aaaaa85c3634702f" localSheetId="4" hidden="1">Model!$O$4</definedName>
    <definedName name="CBCR_686dd04b2d84489eb55d7163b1e5bada" localSheetId="4" hidden="1">Model!$CC$19</definedName>
    <definedName name="CBCR_6873e054b06a41d0b3a1d97f1cf0c3bc" localSheetId="4" hidden="1">Model!$O$4</definedName>
    <definedName name="CBCR_6880eee0c3dc43e7bc3f638142c9f0f0" localSheetId="4" hidden="1">Model!$JS$159</definedName>
    <definedName name="CBCR_6891a420e8c84204acf44bb94134135e" localSheetId="4" hidden="1">Model!$O$4</definedName>
    <definedName name="CBCR_68a5f98b6f324aa2afff1055dd08afd6" localSheetId="4" hidden="1">Model!$JZ$65</definedName>
    <definedName name="CBCR_68a7a29470e14635b3bbc67f95a6b718" localSheetId="4" hidden="1">Model!$O$4</definedName>
    <definedName name="CBCR_68ba7b63210e4dde8e8646f71242034e" localSheetId="4" hidden="1">Model!$FG$120</definedName>
    <definedName name="CBCR_68c5447654f74c74a180d49010b9f067" localSheetId="4" hidden="1">Model!$O$4</definedName>
    <definedName name="CBCR_68c6efb75a1d4e0b983d1e454775cda5" localSheetId="4" hidden="1">Model!$JZ$93</definedName>
    <definedName name="CBCR_68c774aa4b8342f38d16641eff92f13a" localSheetId="4" hidden="1">Model!$LO$34</definedName>
    <definedName name="CBCR_68d46e4c183d4528a80ee4155d08e765" localSheetId="4" hidden="1">Model!$DK$51</definedName>
    <definedName name="CBCR_68dac7db0a9f4f52802a9366de931dbd" localSheetId="4" hidden="1">Model!$DK$21</definedName>
    <definedName name="CBCR_68ed682e851540828e31ac44c0252cba" localSheetId="4" hidden="1">Model!$O$4</definedName>
    <definedName name="CBCR_68eefccca2c64a298d888d7783547429" localSheetId="4" hidden="1">Model!$O$4</definedName>
    <definedName name="CBCR_68f52342e9534d8f99c0e2dcdb5377db" localSheetId="4" hidden="1">Model!$AN$108</definedName>
    <definedName name="CBCR_68f78dc269464531a005e3dfeb556884" localSheetId="4" hidden="1">Model!$CC$17</definedName>
    <definedName name="CBCR_6915ce119b1041d9aff5bbb7db551c45" localSheetId="4" hidden="1">Model!$O$4</definedName>
    <definedName name="CBCR_691cc6b376544f1badd9bb0a30fcb629" localSheetId="4" hidden="1">Model!$MW$13</definedName>
    <definedName name="CBCR_691e3cefc66e46d4a0874c61d6386c08" localSheetId="4" hidden="1">Model!$GV$39</definedName>
    <definedName name="CBCR_6921b9753e4e42329166287c032a692e" localSheetId="4" hidden="1">Model!$MW$131</definedName>
    <definedName name="CBCR_69295b98ca00464dbd71ecc1dc1dff9a" localSheetId="4" hidden="1">Model!$MW$31</definedName>
    <definedName name="CBCR_6934238a9733452197fe18b6902b1a00" localSheetId="4" hidden="1">Model!$LO$105</definedName>
    <definedName name="CBCR_6938dd0a75f546739c12b7334e576096" localSheetId="4" hidden="1">Model!$EZ$26</definedName>
    <definedName name="CBCR_69466e015a8b4598940c21827e863d14" localSheetId="4" hidden="1">Model!$JS$123</definedName>
    <definedName name="CBCR_69517c6e813c4d68b1984cdf9ebe0f7e" localSheetId="4" hidden="1">Model!$LH$62</definedName>
    <definedName name="CBCR_6957e9fb33514bf1909671aa69fbe14f" localSheetId="4" hidden="1">Model!$MW$53</definedName>
    <definedName name="CBCR_695ee44cdc33463b934fe97977b3091f" localSheetId="4" hidden="1">Model!$O$4</definedName>
    <definedName name="CBCR_6965a091afc54f0f8bc159e0a98f168a" localSheetId="4" hidden="1">Model!$O$4</definedName>
    <definedName name="CBCR_696a8e537e104f8ab3a14f0e749e3e1f" localSheetId="4" hidden="1">Model!$ND$73</definedName>
    <definedName name="CBCR_69a1d30738134eec859ec99df26d9867" localSheetId="4" hidden="1">Model!$CC$82</definedName>
    <definedName name="CBCR_69a4f326cc8b4543adb4fada8f6c5f01" localSheetId="4" hidden="1">Model!$MW$97</definedName>
    <definedName name="CBCR_69bb17fba59f49d791d2d8511fd5ec4f" localSheetId="4" hidden="1">Model!$LH$46</definedName>
    <definedName name="CBCR_69c03c37acfe4e4dac91b56a9f736102" localSheetId="4" hidden="1">Model!$IK$15</definedName>
    <definedName name="CBCR_69c1c15c98e541c980f71f7a7413c56a" localSheetId="4" hidden="1">Model!$O$4</definedName>
    <definedName name="CBCR_69e005e107ca4334b1aba58f938067b9" localSheetId="4" hidden="1">Model!$MW$50</definedName>
    <definedName name="CBCR_69e0947fc0a34b8f80765e4da449ee5e" localSheetId="4" hidden="1">Model!$O$4</definedName>
    <definedName name="CBCR_69f1694c794640d6979fc8aab57c6043" localSheetId="4" hidden="1">Model!$GO$60</definedName>
    <definedName name="CBCR_6a1834b726f64e699631bc207bce672a" localSheetId="4" hidden="1">Model!$DK$35</definedName>
    <definedName name="CBCR_6a296682ae2b4e7eafde9be06af2b18f" localSheetId="4" hidden="1">Model!$IK$99</definedName>
    <definedName name="CBCR_6a52b7a53de2438a994769a67cf6aa9e" localSheetId="4" hidden="1">Model!$AG$102</definedName>
    <definedName name="CBCR_6a54f54fe6564468b18ff58ae7a435b8" localSheetId="4" hidden="1">Model!$GV$32</definedName>
    <definedName name="CBCR_6a5563e9f8b4438aa5fee2c979cb8da9" localSheetId="4" hidden="1">Model!$CC$139</definedName>
    <definedName name="CBCR_6a569560705043fb9420efc69be515e0" localSheetId="4" hidden="1">Model!$O$4</definedName>
    <definedName name="CBCR_6ab15ebbc8cc4f57b40275f84b9962bb" localSheetId="4" hidden="1">Model!$O$4</definedName>
    <definedName name="CBCR_6ac112c26e384c59bfef5ba49ce5251e" localSheetId="4" hidden="1">Model!$GO$16</definedName>
    <definedName name="CBCR_6ac67b7e6a854216848c9b35168d155c" localSheetId="4" hidden="1">Model!$O$4</definedName>
    <definedName name="CBCR_6ad41a48944f48c780ee00287765e082" localSheetId="4" hidden="1">Model!$O$4</definedName>
    <definedName name="CBCR_6b003c55f6414642807ccfd25d752f98" localSheetId="4" hidden="1">Model!$JS$95</definedName>
    <definedName name="CBCR_6b092a255a1e4928b236fa177926f044" localSheetId="4" hidden="1">Model!$IK$43</definedName>
    <definedName name="CBCR_6b49f1c3fab0428e9858344f6a6f220f" localSheetId="4" hidden="1">Model!$FG$137</definedName>
    <definedName name="CBCR_6b4fb6b361184e178af3d3852c587db6" localSheetId="4" hidden="1">Model!$O$4</definedName>
    <definedName name="CBCR_6b5ca42eec2542bf9d470fa8ac55230c" localSheetId="4" hidden="1">Model!$FG$91</definedName>
    <definedName name="CBCR_6b610f758410430d83dd578bc46f9879" localSheetId="4" hidden="1">Model!$ID$87</definedName>
    <definedName name="CBCR_6b6bf36c4b6d40e9a0f057dfe9f94948" localSheetId="4" hidden="1">Model!$O$4</definedName>
    <definedName name="CBCR_6b6c97f23a16491cb2dc01cb01fe13f3" localSheetId="4" hidden="1">Model!$O$4</definedName>
    <definedName name="CBCR_6b7329037f3f4179bbc1b5d92ae02358" localSheetId="4" hidden="1">Model!$O$4</definedName>
    <definedName name="CBCR_6b84e14171a64ae2baae0a3bd19dac54" localSheetId="4" hidden="1">Model!$ND$115</definedName>
    <definedName name="CBCR_6bb6ca7e5a264d64a905890aede62a0f" localSheetId="4" hidden="1">Model!$GO$150</definedName>
    <definedName name="CBCR_6bdf2ac7832e492b81c50c65ef3d2f9f" localSheetId="4" hidden="1">Model!$ID$154</definedName>
    <definedName name="CBCR_6beb93fac80d46a1b8360eced3ffd441" localSheetId="4" hidden="1">Model!$IK$127</definedName>
    <definedName name="CBCR_6bee8d8e12024c8ca301722d9bc5faa4" localSheetId="4" hidden="1">Model!$O$4</definedName>
    <definedName name="CBCR_6bf00388b30949ad8e4100019f43d748" localSheetId="4" hidden="1">Model!$O$4</definedName>
    <definedName name="CBCR_6c19b507e06e48cd8adb5ac21aaf3458" localSheetId="4" hidden="1">Model!$O$4</definedName>
    <definedName name="CBCR_6c210ec482694984bf493b9919ffa221" localSheetId="4" hidden="1">Model!$JZ$47</definedName>
    <definedName name="CBCR_6c23cc2acd6b42a5ba2d11693b81483e" localSheetId="4" hidden="1">Model!$AN$10</definedName>
    <definedName name="CBCR_6c276bac76ca407caf0410bc96edec53" localSheetId="4" hidden="1">Model!$LO$12</definedName>
    <definedName name="CBCR_6c489d6f988d4e2987f731aa1f7c5e72" localSheetId="4" hidden="1">Model!$BV$112</definedName>
    <definedName name="CBCR_6c5e897b7377496cb5154400ade75df9" localSheetId="4" hidden="1">Model!$O$4</definedName>
    <definedName name="CBCR_6c7374c9d81147c2b9ba72de7d6adc1d" localSheetId="4" hidden="1">Model!$O$4</definedName>
    <definedName name="CBCR_6c740eb781344aabacd89297a87b415a" localSheetId="4" hidden="1">Model!$GV$14</definedName>
    <definedName name="CBCR_6c7fa2d2cea84c308b18479b398fb560" localSheetId="4" hidden="1">Model!$JS$140</definedName>
    <definedName name="CBCR_6c82ceeffc0a49d7a66478bb2ddbe9c4" localSheetId="4" hidden="1">Model!$O$4</definedName>
    <definedName name="CBCR_6c8ac45840c7473f953f18d06de27aaf" localSheetId="4" hidden="1">Model!$CC$144</definedName>
    <definedName name="CBCR_6cc990f3135a42d5bdb4d96642b97b9d" localSheetId="4" hidden="1">Model!$JZ$86</definedName>
    <definedName name="CBCR_6ccb3f9773d8465c9ebe3f346a05711b" localSheetId="4" hidden="1">Model!$O$4</definedName>
    <definedName name="CBCR_6cdc1886e37e4dcdb17170ff127d4591" localSheetId="4" hidden="1">Model!$CC$5</definedName>
    <definedName name="CBCR_6ce0dea572de43b2afb083f0125b5ba1" localSheetId="4" hidden="1">Model!$JZ$122</definedName>
    <definedName name="CBCR_6ce2f77bf8bb46dc9facc4887aa70ee3" localSheetId="4" hidden="1">Model!$AG$17</definedName>
    <definedName name="CBCR_6ce858a20b744e7689127643d922bd80" localSheetId="4" hidden="1">Model!$O$4</definedName>
    <definedName name="CBCR_6cfc7e6a6e3c4e6ca1868464f7484f91" localSheetId="4" hidden="1">Model!$ID$137</definedName>
    <definedName name="CBCR_6d0aacb51b95483d8e9cb76d58520d1d" localSheetId="4" hidden="1">Model!$ID$135</definedName>
    <definedName name="CBCR_6d1a70c1d9e14cf9abbc0fb87b787b32" localSheetId="4" hidden="1">Model!$O$4</definedName>
    <definedName name="CBCR_6d1da2c54da04ff8a82243393a333dfe" localSheetId="4" hidden="1">Model!$O$4</definedName>
    <definedName name="CBCR_6d26f7543fae4726bf3fed6290e7f5ab" localSheetId="4" hidden="1">Model!$LO$90</definedName>
    <definedName name="CBCR_6d2ae5db29784fe6a9b6b638a460cdd3" localSheetId="4" hidden="1">Model!$AG$97</definedName>
    <definedName name="CBCR_6d3474cf97f74ee38775772f3d09c99e" localSheetId="4" hidden="1">Model!$DR$131</definedName>
    <definedName name="CBCR_6d3c199273834c1f821a7d350d6836d9" localSheetId="4" hidden="1">Model!$DK$8</definedName>
    <definedName name="CBCR_6d4ec7b222c2439cb8552bf80146051e" localSheetId="4" hidden="1">Model!$ID$109</definedName>
    <definedName name="CBCR_6d560a4db3884102bcc268d375718e9c" localSheetId="4" hidden="1">Model!$O$4</definedName>
    <definedName name="CBCR_6d602cf70b1640b5a37ae8368283e298" localSheetId="4" hidden="1">Model!$O$4</definedName>
    <definedName name="CBCR_6d60c6c84b5548dfbbf678918d6d34e0" localSheetId="4" hidden="1">Model!$MW$130</definedName>
    <definedName name="CBCR_6d7eabfa2acb40e2a14080f33af55efb" localSheetId="4" hidden="1">Model!$GV$126</definedName>
    <definedName name="CBCR_6d907a96461a44e48f78e24c2b4c5ee8" localSheetId="4" hidden="1">Model!$FG$17</definedName>
    <definedName name="CBCR_6db2c200b47c4b259618ea9466010d3b" localSheetId="4" hidden="1">Model!$O$4</definedName>
    <definedName name="CBCR_6db31a1859ba4ad79321e1face356c07" localSheetId="4" hidden="1">Model!$O$4</definedName>
    <definedName name="CBCR_6db9aac19dcb447abe137acebe1927bd" localSheetId="4" hidden="1">Model!$LO$67</definedName>
    <definedName name="CBCR_6dbd3a47dca24e919b0c51402577bad1" localSheetId="4" hidden="1">Model!$O$4</definedName>
    <definedName name="CBCR_6dc708e69e9249578fa1abfc64db8ea5" localSheetId="4" hidden="1">Model!$DR$149</definedName>
    <definedName name="CBCR_6dcf72c7d84d4fd2bbf271818e270504" localSheetId="4" hidden="1">Model!$O$4</definedName>
    <definedName name="CBCR_6de66618c1f84d7bbcee007d816389d2" localSheetId="4" hidden="1">Model!$IK$10</definedName>
    <definedName name="CBCR_6de97a028fea4fdcb70ce37a35c83619" localSheetId="4" hidden="1">Model!$O$4</definedName>
    <definedName name="CBCR_6def7e9d0c4a4b47acf26bf558cebd25" localSheetId="4" hidden="1">Model!$JS$44</definedName>
    <definedName name="CBCR_6e0eca707c5d427883d1e2da64a4e404" localSheetId="4" hidden="1">Model!$O$4</definedName>
    <definedName name="CBCR_6e0f832dadd04c028f8c2073d798df52" localSheetId="4" hidden="1">Model!$DR$103</definedName>
    <definedName name="CBCR_6e16b265d64849e58262142df9e0144f" localSheetId="4" hidden="1">Model!$GV$43</definedName>
    <definedName name="CBCR_6e27d5bf7f624e0cb5a1fa0a507663d8" localSheetId="4" hidden="1">Model!$LH$11</definedName>
    <definedName name="CBCR_6e6e16343cfe4a03a216b74657a4bb7c" localSheetId="4" hidden="1">Model!$AN$97</definedName>
    <definedName name="CBCR_6e79790c1ef341ac8f8770a7bc7bb7a8" localSheetId="4" hidden="1">Model!$MW$41</definedName>
    <definedName name="CBCR_6e8bee536c914879a84ad0a7cb4f235a" localSheetId="4" hidden="1">Model!$O$4</definedName>
    <definedName name="CBCR_6e8e8efa60334d01a7346c7c2308aa2f" localSheetId="4" hidden="1">Model!$O$4</definedName>
    <definedName name="CBCR_6e9535e5f8954456a1a32f6e65f89b7e" localSheetId="4" hidden="1">Model!$O$4</definedName>
    <definedName name="CBCR_6ebbe23313e9493dbf8eba81e79efbae" localSheetId="4" hidden="1">Model!$O$4</definedName>
    <definedName name="CBCR_6ec1da87ac5b4661933e81315901ffe3" localSheetId="4" hidden="1">Model!$IK$115</definedName>
    <definedName name="CBCR_6ecc66ff751f40bbad7580777efba91b" localSheetId="4" hidden="1">Model!$DK$19</definedName>
    <definedName name="CBCR_6ee53b2d2252419da002448ac4a539f6" localSheetId="4" hidden="1">Model!$GO$101</definedName>
    <definedName name="CBCR_6eee61fe23f24cdab6862a1788f826c3" localSheetId="4" hidden="1">Model!$O$4</definedName>
    <definedName name="CBCR_6f1fec4d3d2a46419ff8cc8947ba8636" localSheetId="4" hidden="1">Model!$DR$58</definedName>
    <definedName name="CBCR_6f3cddf9efd54edeb7834d6e20e249d2" localSheetId="4" hidden="1">Model!$MW$27</definedName>
    <definedName name="CBCR_6f556ed3c0144bcc8e3e378c38c21da3" localSheetId="4" hidden="1">Model!$O$4</definedName>
    <definedName name="CBCR_6f90eda68e8e4fc286e7b06a9a890bb1" localSheetId="4" hidden="1">Model!$O$4</definedName>
    <definedName name="CBCR_6f9406c30ea143eaa926cd7865db93e1" localSheetId="4" hidden="1">Model!$AG$153</definedName>
    <definedName name="CBCR_6f957ca029144b40a09971e1ffb327c7" localSheetId="4" hidden="1">Model!$O$4</definedName>
    <definedName name="CBCR_6fa7d655d08b4291afe402ae9f0e17b6" localSheetId="4" hidden="1">Model!$ND$62</definedName>
    <definedName name="CBCR_6fc2dfcc1cb843e2ae3c82b9ec1d480a" localSheetId="4" hidden="1">Model!$ID$131</definedName>
    <definedName name="CBCR_6fd066f8e48e4259966bbdbc0bec9f71" localSheetId="4" hidden="1">Model!$DK$6</definedName>
    <definedName name="CBCR_6fdd0c41ebb141c4846d68ccd4350c3c" localSheetId="4" hidden="1">Model!$O$4</definedName>
    <definedName name="CBCR_6ff44f8a6ee442e08d884760dee1db1a" localSheetId="4" hidden="1">Model!$ND$16</definedName>
    <definedName name="CBCR_700c1631f5e74459ab7b91bebda63ff8" localSheetId="4" hidden="1">Model!$O$4</definedName>
    <definedName name="CBCR_700c94886da74656901fea9883199139" localSheetId="4" hidden="1">Model!$GO$49</definedName>
    <definedName name="CBCR_70203c2dc3c44c5291496b25ce2a37f1" localSheetId="4" hidden="1">Model!$O$4</definedName>
    <definedName name="CBCR_7028d244258e4495930f013b192e2440" localSheetId="4" hidden="1">Model!$JZ$58</definedName>
    <definedName name="CBCR_7041da11bbae41489315fcd7ee3c8ad6" localSheetId="4" hidden="1">Model!$LO$42</definedName>
    <definedName name="CBCR_70424b5ac3254ba2a69c89e230e35a55" localSheetId="4" hidden="1">Model!$LO$85</definedName>
    <definedName name="CBCR_705c4e273f5a48b5af26a7f90ab62d67" localSheetId="4" hidden="1">Model!$AG$137</definedName>
    <definedName name="CBCR_706f29a4b6d34ad5a455610e9ba5504e" localSheetId="4" hidden="1">Model!$EZ$134</definedName>
    <definedName name="CBCR_70870d02df1a4d0b8876cc375eed3f8b" localSheetId="4" hidden="1">Model!$LH$71</definedName>
    <definedName name="CBCR_70a72aaec0bc485eac79117493468725" localSheetId="4" hidden="1">Model!$AN$55</definedName>
    <definedName name="CBCR_70bde73b86d94eac970ac7884ebc17a0" localSheetId="4" hidden="1">Model!$O$4</definedName>
    <definedName name="CBCR_70bee77656164b138d3fe3ca0f647630" localSheetId="4" hidden="1">Model!$O$4</definedName>
    <definedName name="CBCR_70c11744b4554efda008f534764bceda" localSheetId="4" hidden="1">Model!$AN$77</definedName>
    <definedName name="CBCR_70c26d20bd68404c91db4459288f6ba0" localSheetId="4" hidden="1">Model!$O$4</definedName>
    <definedName name="CBCR_70f41b8f27f94056a741d6b378a5bbce" localSheetId="4" hidden="1">Model!$CC$109</definedName>
    <definedName name="CBCR_70f54e4161084118ba380b524b7d51f8" localSheetId="4" hidden="1">Model!$O$4</definedName>
    <definedName name="CBCR_70fbe35e23a2471185e0fdfaf390dbfa" localSheetId="4" hidden="1">Model!$JS$60</definedName>
    <definedName name="CBCR_71178317cb3b400797a180bbf1c750d4" localSheetId="4" hidden="1">Model!$CC$54</definedName>
    <definedName name="CBCR_71181b780dbb40629b98ee627c514025" localSheetId="4" hidden="1">Model!$DR$5</definedName>
    <definedName name="CBCR_7135e7feb3f2442494bf0cedb4289105" localSheetId="4" hidden="1">Model!$O$4</definedName>
    <definedName name="CBCR_713ec20c73ca40ed8f98b7a6cc735fb7" localSheetId="4" hidden="1">Model!$O$4</definedName>
    <definedName name="CBCR_715bd73b78824cc59f27c4c0b8351d56" localSheetId="4" hidden="1">Model!$O$4</definedName>
    <definedName name="CBCR_71609dafdaf741dd8b9e191147ccc45a" localSheetId="4" hidden="1">Model!$DK$103</definedName>
    <definedName name="CBCR_717375fc359c4293af259e0b0b3ad537" localSheetId="4" hidden="1">Model!$O$4</definedName>
    <definedName name="CBCR_7177f80fefba4632931e1fec93514a48" localSheetId="4" hidden="1">Model!$BV$131</definedName>
    <definedName name="CBCR_71868c47ccd843e8945d4aba141c8d46" localSheetId="4" hidden="1">Model!$EZ$139</definedName>
    <definedName name="CBCR_7199ca019a9248bea2b6aa8d4becdc82" localSheetId="4" hidden="1">Model!$BV$108</definedName>
    <definedName name="CBCR_719c4428cbc94b6fb80890d21acd2bb6" localSheetId="4" hidden="1">Model!$O$4</definedName>
    <definedName name="CBCR_719ffc65abf74dbd8ebedbcbdffca9c9" localSheetId="4" hidden="1">Model!$LH$102</definedName>
    <definedName name="CBCR_71a8e7983e9c44c987a81e4123daefae" localSheetId="4" hidden="1">Model!$O$4</definedName>
    <definedName name="CBCR_71a9198c34da42ea8cb5d03486f198d0" localSheetId="4" hidden="1">Model!$IK$13</definedName>
    <definedName name="CBCR_71b6fd794d7c4d5e897de3bb3895f85e" localSheetId="4" hidden="1">Model!$IK$18</definedName>
    <definedName name="CBCR_71bd53cc778340978db4008d6e4308e1" localSheetId="4" hidden="1">Model!$AG$107</definedName>
    <definedName name="CBCR_71eb0341b0e74ae29e49c9ec70adb63e" localSheetId="4" hidden="1">Model!$EZ$138</definedName>
    <definedName name="CBCR_71ed2f26d9a94fa183e505b4949ff046" localSheetId="4" hidden="1">Model!$AN$70</definedName>
    <definedName name="CBCR_71f07563050441b3af23f7f5f33431fc" localSheetId="4" hidden="1">Model!$O$4</definedName>
    <definedName name="CBCR_71f572c12b11410597080aaea2cfdc0f" localSheetId="4" hidden="1">Model!$O$4</definedName>
    <definedName name="CBCR_7237e3fae76540cb9a0f7f24edc95b96" localSheetId="4" hidden="1">Model!$AN$73</definedName>
    <definedName name="CBCR_7238c63f4a9b4112a49caa1ae87dda39" localSheetId="4" hidden="1">Model!$FG$90</definedName>
    <definedName name="CBCR_726d2ee79e87486b9df184235ac856f1" localSheetId="4" hidden="1">Model!$DK$11</definedName>
    <definedName name="CBCR_726f3473f00e44e5b80cafd90a8bd7cc" localSheetId="4" hidden="1">Model!$O$4</definedName>
    <definedName name="CBCR_7285c9f4040a455c881956c064147a2b" localSheetId="4" hidden="1">Model!$GV$91</definedName>
    <definedName name="CBCR_72a588b51b114a019680e57ec5cc48d3" localSheetId="4" hidden="1">Model!$O$4</definedName>
    <definedName name="CBCR_72b8fc5c36224f588de81184c8ab9e82" localSheetId="4" hidden="1">Model!$DK$18</definedName>
    <definedName name="CBCR_72e0aa96849743e8aa94ac52d7eb1395" localSheetId="4" hidden="1">Model!$O$4</definedName>
    <definedName name="CBCR_72e2bb8f9d5245fc8abd4babd7aacb5c" localSheetId="4" hidden="1">Model!$EZ$123</definedName>
    <definedName name="CBCR_73031f51704744eda92ca3407208607a" localSheetId="4" hidden="1">Model!$DR$95</definedName>
    <definedName name="CBCR_732465843c6345c09116807443ed4052" localSheetId="4" hidden="1">Model!$LO$129</definedName>
    <definedName name="CBCR_732b85eaf9144a5b9b1aac4e29c59ed4" localSheetId="4" hidden="1">Model!$JZ$48</definedName>
    <definedName name="CBCR_733fb7369a63470f9839926beac00528" localSheetId="4" hidden="1">Model!$ID$81</definedName>
    <definedName name="CBCR_7346d527694d4ad89837a346a60338df" localSheetId="4" hidden="1">Model!$O$4</definedName>
    <definedName name="CBCR_7359a258209541e0abc551bf19753b24" localSheetId="4" hidden="1">Model!$JZ$139</definedName>
    <definedName name="CBCR_735c905fa00f41238ad7c1fcf3528bb3" localSheetId="4" hidden="1">Model!$GO$51</definedName>
    <definedName name="CBCR_737aee66afe14ce9a685085e8c5ca10b" localSheetId="4" hidden="1">Model!$DR$104</definedName>
    <definedName name="CBCR_737f221515764ea084f95656786a0796" localSheetId="4" hidden="1">Model!$O$4</definedName>
    <definedName name="CBCR_739f9708d1704649a969acdd784c72b5" localSheetId="4" hidden="1">Model!$O$4</definedName>
    <definedName name="CBCR_73b34d89d0a544b1b986d1c75ca415e8" localSheetId="4" hidden="1">Model!$FG$157</definedName>
    <definedName name="CBCR_73b6ee8b38354fefacadd388e6e9d52f" localSheetId="4" hidden="1">Model!$MW$46</definedName>
    <definedName name="CBCR_73b9287377b249c388bd3678178b94de" localSheetId="4" hidden="1">Model!$MW$51</definedName>
    <definedName name="CBCR_73bb2c8a3da849aabf067b952e41f9f0" localSheetId="4" hidden="1">Model!$GV$106</definedName>
    <definedName name="CBCR_73d4c1db9e994b7ebc04b42976988fb6" localSheetId="4" hidden="1">Model!$IK$56</definedName>
    <definedName name="CBCR_73da8b21f0264f3db7d9692196df5f39" localSheetId="4" hidden="1">Model!$AN$33</definedName>
    <definedName name="CBCR_73e99ade59eb42d49f81968c34f6393a" localSheetId="4" hidden="1">Model!$O$4</definedName>
    <definedName name="CBCR_7401773afc0d4dbabdd14aad11f55aa6" localSheetId="4" hidden="1">Model!$CC$29</definedName>
    <definedName name="CBCR_74069445399842d7a91763980eb110dd" localSheetId="4" hidden="1">Model!$O$4</definedName>
    <definedName name="CBCR_742918be1d76490aba0358b961a4bb0e" localSheetId="4" hidden="1">Model!$O$4</definedName>
    <definedName name="CBCR_7434225ae29e4b188b5c852073baafcb" localSheetId="4" hidden="1">Model!$CC$95</definedName>
    <definedName name="CBCR_743422d22aa14a23985b1de02ce1daf6" localSheetId="4" hidden="1">Model!$GO$99</definedName>
    <definedName name="CBCR_74801849f84c498e839d24a2832955c9" localSheetId="4" hidden="1">Model!$O$4</definedName>
    <definedName name="CBCR_749429d0a80948078bd4d7de1b463a68" localSheetId="4" hidden="1">Model!$FG$154</definedName>
    <definedName name="CBCR_749f4bf9070f45c186e9c77c330e2574" localSheetId="4" hidden="1">Model!$DK$137</definedName>
    <definedName name="CBCR_74af1ba0e92d4a3598848ec2ecae16fc" localSheetId="4" hidden="1">Model!$JS$122</definedName>
    <definedName name="CBCR_74bd3aed9f0a4bfa8bc432c82c9d78f9" localSheetId="4" hidden="1">Model!$GV$120</definedName>
    <definedName name="CBCR_74c0b6663427424db1df44248f475f5d" localSheetId="4" hidden="1">Model!$IK$119</definedName>
    <definedName name="CBCR_74def036605f4fa6a5b08b7ebe9c23d1" localSheetId="4" hidden="1">Model!$GV$123</definedName>
    <definedName name="CBCR_74e46181c6a24d9c8a3b8e977f0a66c0" localSheetId="4" hidden="1">Model!$GV$45</definedName>
    <definedName name="CBCR_74ea2bf4434542a9826b299cdde749d0" localSheetId="4" hidden="1">Model!$O$4</definedName>
    <definedName name="CBCR_74ebd4c87f7d4b13b460c60000bf9a2e" localSheetId="4" hidden="1">Model!$MW$109</definedName>
    <definedName name="CBCR_75015b4b4afc42709da75f8a55e5937c" localSheetId="4" hidden="1">Model!$LO$54</definedName>
    <definedName name="CBCR_752b19f1496146f5974218d21d47c160" localSheetId="4" hidden="1">Model!$LO$147</definedName>
    <definedName name="CBCR_75525dccf03c43879611daadd937976a" localSheetId="4" hidden="1">Model!$O$4</definedName>
    <definedName name="CBCR_7556e2e58a0a4d35aaf2af1559fdb727" localSheetId="4" hidden="1">Model!$IK$22</definedName>
    <definedName name="CBCR_755748b9d45a462a807c36e51c237399" localSheetId="4" hidden="1">Model!$DR$114</definedName>
    <definedName name="CBCR_755ed2fd71d4490892ac5d6a36245af3" localSheetId="4" hidden="1">Model!$EZ$32</definedName>
    <definedName name="CBCR_7568557062ff4677bb3ac3b0ed96884d" localSheetId="4" hidden="1">Model!$O$4</definedName>
    <definedName name="CBCR_756867ad425d4a09a3c5907690026d00" localSheetId="4" hidden="1">Model!$ID$147</definedName>
    <definedName name="CBCR_756eaf87bfd344b790f9f9bb0d3e404e" localSheetId="4" hidden="1">Model!$O$4</definedName>
    <definedName name="CBCR_7576cf85afc343c9b5758aaf9740e1d0" localSheetId="4" hidden="1">Model!$O$4</definedName>
    <definedName name="CBCR_757f98af65424ae3b0c281e33ec64bec" localSheetId="4" hidden="1">Model!$O$4</definedName>
    <definedName name="CBCR_75800ffc1a444820bfeec78cdb464f05" localSheetId="4" hidden="1">Model!$ND$54</definedName>
    <definedName name="CBCR_7595f79cac294c5cb606a76a093e6ba4" localSheetId="4" hidden="1">Model!$O$4</definedName>
    <definedName name="CBCR_759686c417ed4191afd9aa01703c91d9" localSheetId="4" hidden="1">Model!$O$4</definedName>
    <definedName name="CBCR_759b30ee928642a3b49facb82ee36853" localSheetId="4" hidden="1">Model!$O$4</definedName>
    <definedName name="CBCR_759b93b6d2444cf88a34d49d6e35f7da" localSheetId="4" hidden="1">Model!$CC$143</definedName>
    <definedName name="CBCR_75bb3f04c25049998ca5f930c12d4adf" localSheetId="4" hidden="1">Model!$ND$79</definedName>
    <definedName name="CBCR_75bdf230613449168c3a80cff9336b98" localSheetId="4" hidden="1">Model!$O$4</definedName>
    <definedName name="CBCR_75dd447b315740d1a6bd31a4cf68549b" localSheetId="4" hidden="1">Model!$O$4</definedName>
    <definedName name="CBCR_75dd4a77f42440cead4e1c9c501dbac7" localSheetId="4" hidden="1">Model!$O$4</definedName>
    <definedName name="CBCR_75e3becd5066498caecfe98e7456edf5" localSheetId="4" hidden="1">Model!$FG$107</definedName>
    <definedName name="CBCR_760021efc5d04fe992d188c50caeea83" localSheetId="4" hidden="1">Model!$JZ$117</definedName>
    <definedName name="CBCR_761725a48f1448f2a2b780f513b4bbfc" localSheetId="4" hidden="1">Model!$LH$12</definedName>
    <definedName name="CBCR_762721bd7f4f411d98f71a69b37ca0a1" localSheetId="4" hidden="1">Model!$FG$158</definedName>
    <definedName name="CBCR_76287906ca844d88997e36146dbbb904" localSheetId="4" hidden="1">Model!$O$4</definedName>
    <definedName name="CBCR_762a7c92d3d5492f9ddcb47b10b3b5d1" localSheetId="4" hidden="1">Model!$AG$90</definedName>
    <definedName name="CBCR_763f6f8196e24f96a76c70efcb652aba" localSheetId="4" hidden="1">Model!$DK$149</definedName>
    <definedName name="CBCR_764ba0d07e6642eb96016b2e8649a45e" localSheetId="4" hidden="1">Model!$AN$81</definedName>
    <definedName name="CBCR_76535cddf1fb45619d4397327a2b07f7" localSheetId="4" hidden="1">Model!$CC$133</definedName>
    <definedName name="CBCR_7655f8ff9e4d46b1a601a1fd3f6da086" localSheetId="4" hidden="1">Model!$IK$156</definedName>
    <definedName name="CBCR_765b313334e64dd28fc72e43a3803fa9" localSheetId="4" hidden="1">Model!$O$4</definedName>
    <definedName name="CBCR_765d1382cc9242deb58b3c8d94fb68b4" localSheetId="4" hidden="1">Model!$EZ$33</definedName>
    <definedName name="CBCR_766092d61e74453cb4adb6970bb2a666" localSheetId="4" hidden="1">Model!$ND$63</definedName>
    <definedName name="CBCR_766b4f1854ba4c129a97672f9ec6b4ee" localSheetId="4" hidden="1">Model!$O$4</definedName>
    <definedName name="CBCR_767426d80b5e4308a98404e2d9f31c13" localSheetId="4" hidden="1">Model!$BV$93</definedName>
    <definedName name="CBCR_76795644c6f048e0b48bfca31f46be9c" localSheetId="4" hidden="1">Model!$AN$84</definedName>
    <definedName name="CBCR_7684daa03bf04728b0c7866a018c0dfc" localSheetId="4" hidden="1">Model!$CC$56</definedName>
    <definedName name="CBCR_769b8e4ad7964cbf8984dcd8b18f59a4" localSheetId="4" hidden="1">Model!$DK$88</definedName>
    <definedName name="CBCR_76abcb68bbba4f8b93386d8c6d0c5c0e" localSheetId="4" hidden="1">Model!$EZ$98</definedName>
    <definedName name="CBCR_76b93adece314cbe8bdf3e73a1c0d661" localSheetId="4" hidden="1">Model!$JZ$135</definedName>
    <definedName name="CBCR_76c839f98daf49c683b9d6ff16bed6a9" localSheetId="4" hidden="1">Model!$GO$11</definedName>
    <definedName name="CBCR_76ccbb2308114ebaa2e5e86f0926d472" localSheetId="4" hidden="1">Model!$MW$61</definedName>
    <definedName name="CBCR_76d2723b79874df090525a28309852ca" localSheetId="4" hidden="1">Model!$O$4</definedName>
    <definedName name="CBCR_7713b345c93040a1bca9cbd0c4b40ee9" localSheetId="4" hidden="1">Model!$BV$124</definedName>
    <definedName name="CBCR_7714ee8c7d054537a9a673eb20ffccc9" localSheetId="4" hidden="1">Model!$O$4</definedName>
    <definedName name="CBCR_7736e27ff9d248649d16e360c580a5db" localSheetId="4" hidden="1">Model!$LO$10</definedName>
    <definedName name="CBCR_7737ec6031e449d688dbec035b766fdc" localSheetId="4" hidden="1">Model!$MW$158</definedName>
    <definedName name="CBCR_7744dc8a4eb341a2934e587c59ce488a" localSheetId="4" hidden="1">Model!$O$4</definedName>
    <definedName name="CBCR_774ebd968ed24a48a13fdd9ef8d521a6" localSheetId="4" hidden="1">Model!$O$4</definedName>
    <definedName name="CBCR_77554cc577cc4a96bd142e64b10d7219" localSheetId="4" hidden="1">Model!$MW$140</definedName>
    <definedName name="CBCR_77593b4dac8249c4912c91a322ab9507" localSheetId="4" hidden="1">Model!$O$4</definedName>
    <definedName name="CBCR_7798661754a640bc9149362e3e7c38e0" localSheetId="4" hidden="1">Model!$O$4</definedName>
    <definedName name="CBCR_779bd8f424fe4746b0638866a02d0063" localSheetId="4" hidden="1">Model!$DK$117</definedName>
    <definedName name="CBCR_77d1010d53104aacbd0e17784845d7e0" localSheetId="4" hidden="1">Model!$O$4</definedName>
    <definedName name="CBCR_780e1e7d39cd46618c77a9d4abf89c99" localSheetId="4" hidden="1">Model!$O$4</definedName>
    <definedName name="CBCR_785333d9ff3749968df5a018edc230f1" localSheetId="4" hidden="1">Model!$FG$46</definedName>
    <definedName name="CBCR_785897685303475eb3a5193f812bab88" localSheetId="4" hidden="1">Model!$O$4</definedName>
    <definedName name="CBCR_78589aefe7234fdf899944067605debd" localSheetId="4" hidden="1">Model!$O$4</definedName>
    <definedName name="CBCR_785eea85682a43be8fa90f946ecb6c19" localSheetId="4" hidden="1">Model!$O$4</definedName>
    <definedName name="CBCR_7887a8078c0c4edcbfaad1fd4f56d364" localSheetId="4" hidden="1">Model!$O$4</definedName>
    <definedName name="CBCR_788ea28fa0414f6abfe5ce8210256d61" localSheetId="4" hidden="1">Model!$O$4</definedName>
    <definedName name="CBCR_7898e402be54470eab9cdaf2ce9f901c" localSheetId="4" hidden="1">Model!$O$4</definedName>
    <definedName name="CBCR_78a3bd0cd2bc41efb04018b7506e219e" localSheetId="4" hidden="1">Model!$GO$140</definedName>
    <definedName name="CBCR_78a53c34967e4ecdbb41dde7309c1d50" localSheetId="4" hidden="1">Model!$LO$122</definedName>
    <definedName name="CBCR_78d75d1531d842d0af2be26633576060" localSheetId="4" hidden="1">Model!$DK$159</definedName>
    <definedName name="CBCR_78e41013e09442df97a78c54ae783148" localSheetId="4" hidden="1">Model!$ID$38</definedName>
    <definedName name="CBCR_78e930dfb734438e8141a024e14483a8" localSheetId="4" hidden="1">Model!$MW$154</definedName>
    <definedName name="CBCR_78eb6f0cdd0e4fdf8ee59794bbf59446" localSheetId="4" hidden="1">Model!$MW$113</definedName>
    <definedName name="CBCR_78fb657a93c245798348ab6103d52e81" localSheetId="4" hidden="1">Model!$LO$106</definedName>
    <definedName name="CBCR_7900d054643d4582a73ac4dfda7572fc" localSheetId="4" hidden="1">Model!$GO$118</definedName>
    <definedName name="CBCR_7903e5cba4bf44e1b58575e5a1d45110" localSheetId="4" hidden="1">Model!$AN$60</definedName>
    <definedName name="CBCR_790fa75a18a94a7a8b814b9372342971" localSheetId="4" hidden="1">Model!$GO$78</definedName>
    <definedName name="CBCR_79142d35d25846fda01c1049e7e66c90" localSheetId="4" hidden="1">Model!$LH$30</definedName>
    <definedName name="CBCR_792195a8ec3047809e686c3f6dada9a0" localSheetId="4" hidden="1">Model!$CC$131</definedName>
    <definedName name="CBCR_79285a2497834b8292b83dbd0d09e66d" localSheetId="4" hidden="1">Model!$IK$151</definedName>
    <definedName name="CBCR_792cba0da10049f78a5eb80ef516c77e" localSheetId="4" hidden="1">Model!$O$4</definedName>
    <definedName name="CBCR_79970b9985bb4676b50c39f541d9fbc6" localSheetId="4" hidden="1">Model!$AN$51</definedName>
    <definedName name="CBCR_79a492150d3c43ce80e6fcf7be216e58" localSheetId="4" hidden="1">Model!$DK$28</definedName>
    <definedName name="CBCR_79ca07a59f6643d6bb6c7225a8d1d369" localSheetId="4" hidden="1">Model!$IK$87</definedName>
    <definedName name="CBCR_79cb704e071f4e60b5e4aa99f1f19d34" localSheetId="4" hidden="1">Model!$O$4</definedName>
    <definedName name="CBCR_79d2d04d876b4fef8cd956559c755555" localSheetId="4" hidden="1">Model!$GO$65</definedName>
    <definedName name="CBCR_79db33cae8d44d8a8d1f0804252324b4" localSheetId="4" hidden="1">Model!$O$4</definedName>
    <definedName name="CBCR_79db6bbe6a8d431da7fae98fa9b57a32" localSheetId="4" hidden="1">Model!$FG$56</definedName>
    <definedName name="CBCR_79eb268c6052467e9f1e79b78d2f7d79" localSheetId="4" hidden="1">Model!$AN$63</definedName>
    <definedName name="CBCR_79f0a1830bc1499ba7242ef9a426681d" localSheetId="4" hidden="1">Model!$EZ$112</definedName>
    <definedName name="CBCR_79f5b550f8624798b54a2c9323f9d346" localSheetId="4" hidden="1">Model!$O$4</definedName>
    <definedName name="CBCR_79fb03f5f2e14c0d92019dbb51e5ac70" localSheetId="4" hidden="1">Model!$BV$135</definedName>
    <definedName name="CBCR_7a00aca189f649769c3bed7a6a1bfd46" localSheetId="4" hidden="1">Model!$CC$101</definedName>
    <definedName name="CBCR_7a1befe910c9453ebf1f6b6bd7b7a69a" localSheetId="4" hidden="1">Model!$LO$124</definedName>
    <definedName name="CBCR_7a3fee07380b4a039155fdf37773cc93" localSheetId="4" hidden="1">Model!$O$4</definedName>
    <definedName name="CBCR_7a488a16e2b14da296703c6ef894b63d" localSheetId="4" hidden="1">Model!$O$4</definedName>
    <definedName name="CBCR_7a4ffe7214fd4404b4d93c01ae274434" localSheetId="4" hidden="1">Model!$O$4</definedName>
    <definedName name="CBCR_7a57a59b1bfc40b2a0e7158563c1d065" localSheetId="4" hidden="1">Model!$AG$35</definedName>
    <definedName name="CBCR_7a6fad535c1c44649873df7b3616f1a5" localSheetId="4" hidden="1">Model!$AG$20</definedName>
    <definedName name="CBCR_7a778141c7404ada89a2f6b5c385b3fd" localSheetId="4" hidden="1">Model!$JZ$56</definedName>
    <definedName name="CBCR_7a8592c47bbb4c21a1a333b03135171e" localSheetId="4" hidden="1">Model!$EZ$114</definedName>
    <definedName name="CBCR_7a8e1ffcfcee4615960df5fa53906686" localSheetId="4" hidden="1">Model!$O$4</definedName>
    <definedName name="CBCR_7a9648cca23741b3a1f004d3be3aacb9" localSheetId="4" hidden="1">Model!$O$4</definedName>
    <definedName name="CBCR_7a989f0d129d42a8bd1b296ee687bdbb" localSheetId="4" hidden="1">Model!$CC$127</definedName>
    <definedName name="CBCR_7ab115c85c47420f88457907aaa7fec2" localSheetId="4" hidden="1">Model!$AN$98</definedName>
    <definedName name="CBCR_7ad69a99662a4671b8762f0637406be2" localSheetId="4" hidden="1">Model!$FG$51</definedName>
    <definedName name="CBCR_7ae6eb30177040f9a1ee5ea3bb2363af" localSheetId="4" hidden="1">Model!$AN$39</definedName>
    <definedName name="CBCR_7af7eb725b134496b288af5433c65719" localSheetId="4" hidden="1">Model!$EZ$130</definedName>
    <definedName name="CBCR_7b10db2f97f84a739c6ad4191b8de67a" localSheetId="4" hidden="1">Model!$DK$73</definedName>
    <definedName name="CBCR_7b11bf6157a94e85a0fe956dd36fa9a7" localSheetId="4" hidden="1">Model!$DK$147</definedName>
    <definedName name="CBCR_7b24d0ac0cf140e584586b9b9f9b819b" localSheetId="4" hidden="1">Model!$O$4</definedName>
    <definedName name="CBCR_7b30bb1c5396490ea187b2edf6502d74" localSheetId="4" hidden="1">Model!$MW$25</definedName>
    <definedName name="CBCR_7b363673a9b64cd2b07170e5f68145e7" localSheetId="4" hidden="1">Model!$JZ$136</definedName>
    <definedName name="CBCR_7b4444b4bf434399ab301d0af3ba574c" localSheetId="4" hidden="1">Model!$AN$32</definedName>
    <definedName name="CBCR_7b476cb162b043b3978b1fbab63383ee" localSheetId="4" hidden="1">Model!$JZ$142</definedName>
    <definedName name="CBCR_7b584264984c40429dca336f0e233ea3" localSheetId="4" hidden="1">Model!$O$4</definedName>
    <definedName name="CBCR_7b67f262e8784fd98155b749f7bd9356" localSheetId="4" hidden="1">Model!$LO$139</definedName>
    <definedName name="CBCR_7b6d0ce33a8c4252833f52962c8547ff" localSheetId="4" hidden="1">Model!$DK$9</definedName>
    <definedName name="CBCR_7b7e8d8ff5584a6aad594bca38f78172" localSheetId="4" hidden="1">Model!$JZ$38</definedName>
    <definedName name="CBCR_7b95599f80534590b771a2d055134bb9" localSheetId="4" hidden="1">Model!$O$4</definedName>
    <definedName name="CBCR_7badcb0c98224b5e915f648297d08719" localSheetId="4" hidden="1">Model!$O$4</definedName>
    <definedName name="CBCR_7bb614d365a0466f981b7226c506f3e3" localSheetId="4" hidden="1">Model!$O$4</definedName>
    <definedName name="CBCR_7bcf629810c64e5caddd9264a184717b" localSheetId="4" hidden="1">Model!$GO$76</definedName>
    <definedName name="CBCR_7c2a1c18dcc841cc8d12f11217a3cfbb" localSheetId="4" hidden="1">Model!$AN$107</definedName>
    <definedName name="CBCR_7c568b418ce14e72a5f9275f053df4cc" localSheetId="4" hidden="1">Model!$O$4</definedName>
    <definedName name="CBCR_7c6d7a1354ac47ac8ee50ad0128c5163" localSheetId="4" hidden="1">Model!$O$4</definedName>
    <definedName name="CBCR_7c76f642ca2540fe8cc9389ee89d7766" localSheetId="4" hidden="1">Model!$JZ$44</definedName>
    <definedName name="CBCR_7c94471257694eeea43976c520006c1e" localSheetId="4" hidden="1">Model!$DK$155</definedName>
    <definedName name="CBCR_7ca794864a4144d29cc6bf434bbe03ab" localSheetId="4" hidden="1">Model!$GV$132</definedName>
    <definedName name="CBCR_7cab9db27ab14d588d779c59bff850f3" localSheetId="4" hidden="1">Model!$DK$85</definedName>
    <definedName name="CBCR_7ccb6a5982a54aa98aa907f9ed1f364a" localSheetId="4" hidden="1">Model!$O$4</definedName>
    <definedName name="CBCR_7d0104b668b2454d9349969c8fb55ad2" localSheetId="4" hidden="1">Model!$O$4</definedName>
    <definedName name="CBCR_7d36676c7d984dbe9e835895f3fe1017" localSheetId="4" hidden="1">Model!$O$4</definedName>
    <definedName name="CBCR_7d3f87702932455ab23fbf3126dc657b" localSheetId="4" hidden="1">Model!$LH$93</definedName>
    <definedName name="CBCR_7d407a4d54874175bb99451d41266045" localSheetId="4" hidden="1">Model!$O$4</definedName>
    <definedName name="CBCR_7d4edb46fe00483d864f8913cc3f2cc2" localSheetId="4" hidden="1">Model!$O$4</definedName>
    <definedName name="CBCR_7d55b1a239024e52b0ad93695d43e3ec" localSheetId="4" hidden="1">Model!$ND$56</definedName>
    <definedName name="CBCR_7d794deb2b46468f9f548ddbd72b080f" localSheetId="4" hidden="1">Model!$ND$145</definedName>
    <definedName name="CBCR_7d9610944e0e42b7a8ae1bf342e9f6f2" localSheetId="4" hidden="1">Model!$ND$42</definedName>
    <definedName name="CBCR_7da43416254841a58d3c2777ec1c2100" localSheetId="4" hidden="1">Model!$FG$29</definedName>
    <definedName name="CBCR_7dbf43b441384339a2af1441c298bf07" localSheetId="4" hidden="1">Model!$GV$58</definedName>
    <definedName name="CBCR_7dcab2b166d44ac5ba6f87a15e0012ac" localSheetId="4" hidden="1">Model!$O$4</definedName>
    <definedName name="CBCR_7dd74316385f481e80409a4a98ec5e35" localSheetId="4" hidden="1">Model!$ID$101</definedName>
    <definedName name="CBCR_7dd84554a94c4164a979b3c90c254def" localSheetId="4" hidden="1">Model!$JZ$25</definedName>
    <definedName name="CBCR_7df04aab6b8e4c1e8700af4402912a56" localSheetId="4" hidden="1">Model!$ID$56</definedName>
    <definedName name="CBCR_7df1ce2da9b941afa7b4900656415d7d" localSheetId="4" hidden="1">Model!$AG$131</definedName>
    <definedName name="CBCR_7e15e795493c4df6bddbcd937e1f3630" localSheetId="4" hidden="1">Model!$EZ$102</definedName>
    <definedName name="CBCR_7e22a8b136f64a0685f3d2f34b3963bf" localSheetId="4" hidden="1">Model!$ID$55</definedName>
    <definedName name="CBCR_7e28634074ed4e79a242910d7f872c2e" localSheetId="4" hidden="1">Model!$O$4</definedName>
    <definedName name="CBCR_7e493ea20d304762a1327f3b7a66cd18" localSheetId="4" hidden="1">Model!$DK$42</definedName>
    <definedName name="CBCR_7e6a74cd20f34474a477cd5436b079db" localSheetId="4" hidden="1">Model!$ID$125</definedName>
    <definedName name="CBCR_7e842b08d9d24f2a92b1b3d7e716f74c" localSheetId="4" hidden="1">Model!$O$4</definedName>
    <definedName name="CBCR_7e853d5521b740d393ff98e740b4887d" localSheetId="4" hidden="1">Model!$EZ$91</definedName>
    <definedName name="CBCR_7e8ca43458514860823963a29066db1c" localSheetId="4" hidden="1">Model!$LH$6</definedName>
    <definedName name="CBCR_7e9b23368dfa4a14b8b2eb4cb0664df6" localSheetId="4" hidden="1">Model!$O$4</definedName>
    <definedName name="CBCR_7ea552e0af3c4f4fa5aca37945f7f62f" localSheetId="4" hidden="1">Model!$LH$34</definedName>
    <definedName name="CBCR_7ee0934d320346e89d8ac17530a4f8c0" localSheetId="4" hidden="1">Model!$IK$150</definedName>
    <definedName name="CBCR_7ee42fc66a98420da1261698bf4a6944" localSheetId="4" hidden="1">Model!$O$4</definedName>
    <definedName name="CBCR_7eef8a7c27024c67832799d6292a2dda" localSheetId="4" hidden="1">Model!$EZ$52</definedName>
    <definedName name="CBCR_7eef954082c2479a9b764cc92040b3c2" localSheetId="4" hidden="1">Model!$AN$13</definedName>
    <definedName name="CBCR_7ef249748b2b44f4889c38ce6502f386" localSheetId="4" hidden="1">Model!$JZ$26</definedName>
    <definedName name="CBCR_7ef2ec3b8c454ac5aa5cb44ec8cfe920" localSheetId="4" hidden="1">Model!$ND$6</definedName>
    <definedName name="CBCR_7ef3ac21804143b4a8a23268351e6de0" localSheetId="4" hidden="1">Model!$EZ$110</definedName>
    <definedName name="CBCR_7efeb405430f4083ae777ebe4e9e6bbc" localSheetId="4" hidden="1">Model!$DK$67</definedName>
    <definedName name="CBCR_7f1538c332014cf586f773e35f568645" localSheetId="4" hidden="1">Model!$O$4</definedName>
    <definedName name="CBCR_7f16ede29dc4452698d701780b1cbb77" localSheetId="4" hidden="1">Model!$JZ$79</definedName>
    <definedName name="CBCR_7f434f668fd24df88c984aad8fd7cebc" localSheetId="4" hidden="1">Model!$ND$5</definedName>
    <definedName name="CBCR_7f4993d437294bd19ed74f8d15e3453c" localSheetId="4" hidden="1">Model!$O$4</definedName>
    <definedName name="CBCR_7f626b76e59d47d286fdfbe6df0f99ec" localSheetId="4" hidden="1">Model!$ID$46</definedName>
    <definedName name="CBCR_7f671acc64524f82a77393ca92524167" localSheetId="4" hidden="1">Model!$LO$107</definedName>
    <definedName name="CBCR_7f6bf7edfdf24e0bbb340e8d805f21e3" localSheetId="4" hidden="1">Model!$GV$35</definedName>
    <definedName name="CBCR_7f827934372f491d8d28c52a7722eef3" localSheetId="4" hidden="1">Model!$ND$103</definedName>
    <definedName name="CBCR_7f87167311e5430699f5a75f4557c44e" localSheetId="4" hidden="1">Model!$JZ$67</definedName>
    <definedName name="CBCR_7f97a62e0b9a45129b5bd0ca3da50c89" localSheetId="4" hidden="1">Model!$ID$28</definedName>
    <definedName name="CBCR_7f9f92d169d94c929dd03ffa1566a090" localSheetId="4" hidden="1">Model!$ND$158</definedName>
    <definedName name="CBCR_7fa7a5bf50ed47e2b39172f32dcb32c1" localSheetId="4" hidden="1">Model!$ND$83</definedName>
    <definedName name="CBCR_7fabd2c08bb84d449a53907ff3d8c237" localSheetId="4" hidden="1">Model!$AN$116</definedName>
    <definedName name="CBCR_7fabe7b3878e411c80584498ca24b775" localSheetId="4" hidden="1">Model!$FG$156</definedName>
    <definedName name="CBCR_7fb59f75e05b4f38b87403625fc1000d" localSheetId="4" hidden="1">Model!$EZ$42</definedName>
    <definedName name="CBCR_7fcdff85494f449e8a07979cdf2e9739" localSheetId="4" hidden="1">Model!$CC$123</definedName>
    <definedName name="CBCR_7fcea8f34a3e4bf79f09b91cd0b5d88e" localSheetId="4" hidden="1">Model!$DR$100</definedName>
    <definedName name="CBCR_7ffc6a684f69418d9c7377c1ff2d34d8" localSheetId="4" hidden="1">Model!$IK$35</definedName>
    <definedName name="CBCR_800194fe2fcf4b91bf58a187546737f8" localSheetId="4" hidden="1">Model!$DK$74</definedName>
    <definedName name="CBCR_8011a514dbe5407291c2e597f9caea58" localSheetId="4" hidden="1">Model!$LH$31</definedName>
    <definedName name="CBCR_80246641df514259b5478eebbb71b3cf" localSheetId="4" hidden="1">Model!$O$4</definedName>
    <definedName name="CBCR_80458dcafd4e459a93dcfb5b8af82165" localSheetId="4" hidden="1">Model!$O$4</definedName>
    <definedName name="CBCR_804d0b84b8334c0c831f0b1d325393a8" localSheetId="4" hidden="1">Model!$ND$156</definedName>
    <definedName name="CBCR_8053747cf5cc4e5eaecca5edeadb641b" localSheetId="4" hidden="1">Model!$O$4</definedName>
    <definedName name="CBCR_805759b9f933474ea9dc8cd0510d9904" localSheetId="4" hidden="1">Model!$O$4</definedName>
    <definedName name="CBCR_805ee5581c3a45d2bbb3759398be3d58" localSheetId="4" hidden="1">Model!$O$4</definedName>
    <definedName name="CBCR_80726fd3d0024c8d8a2e1d5e2417a107" localSheetId="4" hidden="1">Model!$GO$43</definedName>
    <definedName name="CBCR_80793b53aaf445ceb9c88f68a6521b81" localSheetId="4" hidden="1">Model!$IK$83</definedName>
    <definedName name="CBCR_8085292d5ec744bca342723776d2cda9" localSheetId="4" hidden="1">Model!$O$4</definedName>
    <definedName name="CBCR_80984557952a45b48949956c8c203a48" localSheetId="4" hidden="1">Model!$O$4</definedName>
    <definedName name="CBCR_80a9b8f5518f4316acd1d3d84e130d44" localSheetId="4" hidden="1">Model!$BV$107</definedName>
    <definedName name="CBCR_80ad58d972734d72bcc901ec70c9df34" localSheetId="4" hidden="1">Model!$EZ$46</definedName>
    <definedName name="CBCR_80c62cb21efe406ca851f112c1bfabd4" localSheetId="4" hidden="1">Model!$LO$111</definedName>
    <definedName name="CBCR_80c8588154b14aa8971b1df615cdbd74" localSheetId="4" hidden="1">Model!$O$4</definedName>
    <definedName name="CBCR_80cb3d8cb6e242eda5539ce44a0bfc67" localSheetId="4" hidden="1">Model!$O$4</definedName>
    <definedName name="CBCR_80d34d91a08544ba91351f95ce8fac37" localSheetId="4" hidden="1">Model!$O$4</definedName>
    <definedName name="CBCR_80ec741b91074ccfb4daa6b2a7e3f401" localSheetId="4" hidden="1">Model!$O$4</definedName>
    <definedName name="CBCR_80fc959801cd4c62b295e5808a10d473" localSheetId="4" hidden="1">Model!$O$4</definedName>
    <definedName name="CBCR_81037766541a48f697c9e00d295f1cc6" localSheetId="4" hidden="1">Model!$DR$73</definedName>
    <definedName name="CBCR_814585e191674496854ba4aca5ae8a36" localSheetId="4" hidden="1">Model!$AG$126</definedName>
    <definedName name="CBCR_815ac84b4259482986c9036347da2013" localSheetId="4" hidden="1">Model!$O$4</definedName>
    <definedName name="CBCR_815c7265019c4eb38b6f39e380c5e18a" localSheetId="4" hidden="1">Model!$FG$125</definedName>
    <definedName name="CBCR_81642b64937e4f238f7bd0a36faf9a4a" localSheetId="4" hidden="1">Model!$O$4</definedName>
    <definedName name="CBCR_816f4cf8f3b54a29be9470000a071835" localSheetId="4" hidden="1">Model!$DK$40</definedName>
    <definedName name="CBCR_819722d5f3b14105a44ee2076b6610b2" localSheetId="4" hidden="1">Model!$AG$76</definedName>
    <definedName name="CBCR_81b82d50cffa4df1bbe506ca818a7e1d" localSheetId="4" hidden="1">Model!$GO$119</definedName>
    <definedName name="CBCR_81b92b79747c4b3780dace1ee264dc7a" localSheetId="4" hidden="1">Model!$O$4</definedName>
    <definedName name="CBCR_81bb711d3d3b450193f2cdf86bd12d0a" localSheetId="4" hidden="1">Model!$JZ$106</definedName>
    <definedName name="CBCR_81bd6d19bb224982bf10306697b7f6c7" localSheetId="4" hidden="1">Model!$MW$73</definedName>
    <definedName name="CBCR_81c6c34f49364eb29990d49a08860476" localSheetId="4" hidden="1">Model!$O$4</definedName>
    <definedName name="CBCR_81c9b8a495d848e1a1ecd676fbffc192" localSheetId="4" hidden="1">Model!$FG$35</definedName>
    <definedName name="CBCR_820002f8ede9403f9020a764480fd43d" localSheetId="4" hidden="1">Model!$BV$8</definedName>
    <definedName name="CBCR_820a040b10514f6187f87a4573519fd9" localSheetId="4" hidden="1">Model!$O$4</definedName>
    <definedName name="CBCR_821fbc3948604e7e99b03cb9a5faa2a8" localSheetId="4" hidden="1">Model!$O$4</definedName>
    <definedName name="CBCR_823a74db1e5a46e9863ce590665864b0" localSheetId="4" hidden="1">Model!$LH$70</definedName>
    <definedName name="CBCR_8274fc7825504d7aa08bb045c660d560" localSheetId="4" hidden="1">Model!$O$4</definedName>
    <definedName name="CBCR_82819653c2c947b3a89e153824c9cbb9" localSheetId="4" hidden="1">Model!$GV$143</definedName>
    <definedName name="CBCR_828417e46c4c40a0a7840455101b6791" localSheetId="4" hidden="1">Model!$O$4</definedName>
    <definedName name="CBCR_828c2c870c4343e3813d20d4ec58fabb" localSheetId="4" hidden="1">Model!$CC$136</definedName>
    <definedName name="CBCR_82a4184e4bde4076b4521ab53e79358a" localSheetId="4" hidden="1">Model!$DK$20</definedName>
    <definedName name="CBCR_82a942e9f8d24d688740a8d8878f545a" localSheetId="4" hidden="1">Model!$O$4</definedName>
    <definedName name="CBCR_82addb5799c64b32b14f5fce1172a1e0" localSheetId="4" hidden="1">Model!$LH$159</definedName>
    <definedName name="CBCR_82bbe99bf2f34284940a86cc7fe5e294" localSheetId="4" hidden="1">Model!$JZ$73</definedName>
    <definedName name="CBCR_82bdc99655af4d40963895a0d302702f" localSheetId="4" hidden="1">Model!$LH$132</definedName>
    <definedName name="CBCR_82c51d0519f94adc8c5968bcd73239e1" localSheetId="4" hidden="1">Model!$JZ$77</definedName>
    <definedName name="CBCR_82d1ac81bcf84f1b8c03c7d6b10c6375" localSheetId="4" hidden="1">Model!$DR$16</definedName>
    <definedName name="CBCR_82de562abf164630a6e699591adddf96" localSheetId="4" hidden="1">Model!$BV$156</definedName>
    <definedName name="CBCR_82ee32d13d1d447fa72e8fd2a574ac1f" localSheetId="4" hidden="1">Model!$FG$10</definedName>
    <definedName name="CBCR_82f99fabf57f4b20a0826eb56c3eeef9" localSheetId="4" hidden="1">Model!$IK$155</definedName>
    <definedName name="CBCR_8304a7c5a6274d57a37145463c6f2e79" localSheetId="4" hidden="1">Model!$DR$92</definedName>
    <definedName name="CBCR_830f021dec814f5ebbba9eb9ac50fced" localSheetId="4" hidden="1">Model!$LH$89</definedName>
    <definedName name="CBCR_83110d1cba164bcebc251b4afaf8a4e3" localSheetId="4" hidden="1">Model!$O$4</definedName>
    <definedName name="CBCR_83153eff54854900942d6a00e01a5275" localSheetId="4" hidden="1">Model!$O$4</definedName>
    <definedName name="CBCR_83211a5541d64d0abb6bab551735b4ad" localSheetId="4" hidden="1">Model!$O$4</definedName>
    <definedName name="CBCR_834526649f994e7ab4c3f79058756cdc" localSheetId="4" hidden="1">Model!$O$4</definedName>
    <definedName name="CBCR_8360b66b698f4b26bf42c69f1046e230" localSheetId="4" hidden="1">Model!$LO$144</definedName>
    <definedName name="CBCR_837dc74cca294fa9815e5aaa853e5a6a" localSheetId="4" hidden="1">Model!$ND$81</definedName>
    <definedName name="CBCR_8395dda8fe234ff5903e4b2ffffcee2b" localSheetId="4" hidden="1">Model!$GV$82</definedName>
    <definedName name="CBCR_83a9e2c63af2477498dbc9224afc7539" localSheetId="4" hidden="1">Model!$MW$102</definedName>
    <definedName name="CBCR_83b56f8005214b44ba990009ef6e035e" localSheetId="4" hidden="1">Model!$ND$7</definedName>
    <definedName name="CBCR_83db479482a342d087a1acb703160065" localSheetId="4" hidden="1">Model!$FG$9</definedName>
    <definedName name="CBCR_8416aafa7d22476ca1b56812f59f0427" localSheetId="4" hidden="1">Model!$O$4</definedName>
    <definedName name="CBCR_8417aaba4c7844f2aedd7d53b4ff1b38" localSheetId="4" hidden="1">Model!$GO$115</definedName>
    <definedName name="CBCR_841f017c1c044fa188b99397ca239318" localSheetId="4" hidden="1">Model!$ID$76</definedName>
    <definedName name="CBCR_8424755660774ae4adbec9bdacf3d9d4" localSheetId="4" hidden="1">Model!$CC$66</definedName>
    <definedName name="CBCR_84358530b8c8423b9ffa41da8fba01fc" localSheetId="4" hidden="1">Model!$LO$48</definedName>
    <definedName name="CBCR_844707585bee48c5a2a282143d3877b5" localSheetId="4" hidden="1">Model!$O$4</definedName>
    <definedName name="CBCR_844b74e5e5f1490d9b52f5e13f8910f2" localSheetId="4" hidden="1">Model!$MW$56</definedName>
    <definedName name="CBCR_8455ecb3b59644d398466d39aa6bd1f0" localSheetId="4" hidden="1">Model!$LH$10</definedName>
    <definedName name="CBCR_846a102da6d8442c989888c36abe3fd5" localSheetId="4" hidden="1">Model!$O$4</definedName>
    <definedName name="CBCR_846d0d3864a543c28af7d0e8bebc1e56" localSheetId="4" hidden="1">Model!$JZ$81</definedName>
    <definedName name="CBCR_847029ea54b64d199cebec12175e7a2a" localSheetId="4" hidden="1">Model!$O$4</definedName>
    <definedName name="CBCR_8471ce33a92f43eaa501b6fb3672ec11" localSheetId="4" hidden="1">Model!$BV$85</definedName>
    <definedName name="CBCR_84733abcb1824ba98653bcfb3a8dca90" localSheetId="4" hidden="1">Model!$BV$23</definedName>
    <definedName name="CBCR_8499ad7d302641eab11a666622a069fd" localSheetId="4" hidden="1">Model!$O$4</definedName>
    <definedName name="CBCR_84a6a1e278114a7ba0c53b2796a29c05" localSheetId="4" hidden="1">Model!$AG$25</definedName>
    <definedName name="CBCR_84a7e86a4d3c4223b81a813f6fd0065b" localSheetId="4" hidden="1">Model!$GV$40</definedName>
    <definedName name="CBCR_84b2ddf4f9c74caf8bfa0740f8a4db0d" localSheetId="4" hidden="1">Model!$JS$16</definedName>
    <definedName name="CBCR_84b87f1e1a1e4de9ac28e43b458a7337" localSheetId="4" hidden="1">Model!$JS$23</definedName>
    <definedName name="CBCR_84ba64a8b90b4587ad67252e2156c364" localSheetId="4" hidden="1">Model!$O$4</definedName>
    <definedName name="CBCR_84bd9804869349f7b3dfe01f2f30efa8" localSheetId="4" hidden="1">Model!$O$4</definedName>
    <definedName name="CBCR_84c58284ce3f412d8824ced58c71c730" localSheetId="4" hidden="1">Model!$O$4</definedName>
    <definedName name="CBCR_84e237a73a3e4929b92f25122d701164" localSheetId="4" hidden="1">Model!$IK$40</definedName>
    <definedName name="CBCR_84f2a4bb1d954222b06724c0cdd8a0d1" localSheetId="4" hidden="1">Model!$O$4</definedName>
    <definedName name="CBCR_850e7512eaef43048824b7218f47aeb1" localSheetId="4" hidden="1">Model!$O$4</definedName>
    <definedName name="CBCR_8522ef28908f417a896a7b71dcfc4b81" localSheetId="4" hidden="1">Model!$LO$151</definedName>
    <definedName name="CBCR_85241af4d7b64e1895cc9291a8c6df54" localSheetId="4" hidden="1">Model!$O$4</definedName>
    <definedName name="CBCR_853ac3711a3b43c3b34c09e3cefeb041" localSheetId="4" hidden="1">Model!$O$4</definedName>
    <definedName name="CBCR_854dfd4aa8cb4360ad322fc71f3dc11d" localSheetId="4" hidden="1">Model!$ID$141</definedName>
    <definedName name="CBCR_8551a2897c074d80a0102aad868aede7" localSheetId="4" hidden="1">Model!$IK$154</definedName>
    <definedName name="CBCR_8552b83afb0f4e5594a9bf50202ea989" localSheetId="4" hidden="1">Model!$LO$109</definedName>
    <definedName name="CBCR_855427a88c37465091883d302a665157" localSheetId="4" hidden="1">Model!$O$4</definedName>
    <definedName name="CBCR_855507b6d86b4119a64cc4069ed160bb" localSheetId="4" hidden="1">Model!$LH$42</definedName>
    <definedName name="CBCR_855ce4e9c6de4b478f9624b6d9de9df9" localSheetId="4" hidden="1">Model!$BV$123</definedName>
    <definedName name="CBCR_856d7ed49d4a4d99944b69cb2c803a66" localSheetId="4" hidden="1">Model!$AG$89</definedName>
    <definedName name="CBCR_85847be50e954c579bf1772a0176459e" localSheetId="4" hidden="1">Model!$O$4</definedName>
    <definedName name="CBCR_85e4178e1697489a98cc5065e94e1f9a" localSheetId="4" hidden="1">Model!$O$4</definedName>
    <definedName name="CBCR_85fb32968ebd4a2fbbd51b018df3b24a" localSheetId="4" hidden="1">Model!$FG$128</definedName>
    <definedName name="CBCR_85fefdecfd794f1d9ceb16c68d608272" localSheetId="4" hidden="1">Model!$GO$141</definedName>
    <definedName name="CBCR_8607b79a6bf34fdd993eb9a41e5ea13c" localSheetId="4" hidden="1">Model!$MW$70</definedName>
    <definedName name="CBCR_861fc05d53554e6daa34a352235b610c" localSheetId="4" hidden="1">Model!$ID$60</definedName>
    <definedName name="CBCR_862636961f7441959494a1b9e4e2465b" localSheetId="4" hidden="1">Model!$GO$10</definedName>
    <definedName name="CBCR_8626bc1c40554121bc5c4011f0c66b2e" localSheetId="4" hidden="1">Model!$FG$49</definedName>
    <definedName name="CBCR_862ee4c5860d4683a7d8cc5939690aee" localSheetId="4" hidden="1">Model!$O$4</definedName>
    <definedName name="CBCR_863a0f9a42674aa6b453333c1668dbc1" localSheetId="4" hidden="1">Model!$O$4</definedName>
    <definedName name="CBCR_86416b04298b468fbbe82bca8e1af678" localSheetId="4" hidden="1">Model!$DK$141</definedName>
    <definedName name="CBCR_86502ab5f6a54c98b950da8d346f7964" localSheetId="4" hidden="1">Model!$O$4</definedName>
    <definedName name="CBCR_865ac1769123465fbdfd124bb880af99" localSheetId="4" hidden="1">Model!$JS$149</definedName>
    <definedName name="CBCR_865b794da54a4e899e480a4d3f89eb66" localSheetId="4" hidden="1">Model!$GO$55</definedName>
    <definedName name="CBCR_868f4d863f8d420d942fa89e54b09788" localSheetId="4" hidden="1">Model!$GO$127</definedName>
    <definedName name="CBCR_869bf92798464bd49ab9329732b6418a" localSheetId="4" hidden="1">Model!$MW$142</definedName>
    <definedName name="CBCR_869eab4097324af1b678b728414f090d" localSheetId="4" hidden="1">Model!$EZ$20</definedName>
    <definedName name="CBCR_86a76aa0952044948f2a44c7ec553489" localSheetId="4" hidden="1">Model!$O$4</definedName>
    <definedName name="CBCR_86c79e49a0c243d4b82d97e9763c576e" localSheetId="4" hidden="1">Model!$BV$22</definedName>
    <definedName name="CBCR_86dc17cfdd674996892dc2fcb9c3b2c3" localSheetId="4" hidden="1">Model!$JZ$95</definedName>
    <definedName name="CBCR_86dd34409ede46c983cb1fcb80c18ef8" localSheetId="4" hidden="1">Model!$O$4</definedName>
    <definedName name="CBCR_86df6059de194d6b9169bb54e56197a0" localSheetId="4" hidden="1">Model!$O$4</definedName>
    <definedName name="CBCR_86ec289a45674f9596cd5b3cc3e163e5" localSheetId="4" hidden="1">Model!$JZ$40</definedName>
    <definedName name="CBCR_86ff0cf153f34fa185364c324801d724" localSheetId="4" hidden="1">Model!$O$4</definedName>
    <definedName name="CBCR_870140d6103f4f219624f355f09a3e15" localSheetId="4" hidden="1">Model!$LH$130</definedName>
    <definedName name="CBCR_8717305f78c54628b9c553f72fc56e92" localSheetId="4" hidden="1">Model!$ID$159</definedName>
    <definedName name="CBCR_871f6c37e8b64ab29bfce27a6654ae3f" localSheetId="4" hidden="1">Model!$AG$77</definedName>
    <definedName name="CBCR_872066a9b56a4195ae85887683304c6b" localSheetId="4" hidden="1">Model!$AN$41</definedName>
    <definedName name="CBCR_872996d9f0064a89b86479cbce1fc308" localSheetId="4" hidden="1">Model!$AN$8</definedName>
    <definedName name="CBCR_8746f1e875e54d3fa1e17fb5f810bdf4" localSheetId="4" hidden="1">Model!$EZ$60</definedName>
    <definedName name="CBCR_874bbeb02ea949a2b374e3a48f705458" localSheetId="4" hidden="1">Model!$AG$43</definedName>
    <definedName name="CBCR_875518926fca4f8f9a54b54448e6f5b6" localSheetId="4" hidden="1">Model!$O$4</definedName>
    <definedName name="CBCR_876878ec25f340958eba0c3bf3f52e23" localSheetId="4" hidden="1">Model!$O$4</definedName>
    <definedName name="CBCR_87898aa6b4e74b94843d5bea7bd44993" localSheetId="4" hidden="1">Model!$JS$43</definedName>
    <definedName name="CBCR_878f808d090c40a0a08209e099434580" localSheetId="4" hidden="1">Model!$AN$121</definedName>
    <definedName name="CBCR_87c42a23b8e5453b829ecc12977c6c70" localSheetId="4" hidden="1">Model!$IK$42</definedName>
    <definedName name="CBCR_87f7d0675698496b9ffc8b1a3508b933" localSheetId="4" hidden="1">Model!$GV$12</definedName>
    <definedName name="CBCR_8804db98c1d04c059c14a9e653de2677" localSheetId="4" hidden="1">Model!$ID$31</definedName>
    <definedName name="CBCR_882d3b8d5cd54d449e6e88fe801b6029" localSheetId="4" hidden="1">Model!$O$4</definedName>
    <definedName name="CBCR_88506cb60b2e44c8887e934f8a94826d" localSheetId="4" hidden="1">Model!$DK$14</definedName>
    <definedName name="CBCR_8852d0abc2cc465795efafbba4c54d14" localSheetId="4" hidden="1">Model!$MW$85</definedName>
    <definedName name="CBCR_88571b8049cb47c78992b1a54a214e60" localSheetId="4" hidden="1">Model!$GO$75</definedName>
    <definedName name="CBCR_8876cf67599640978a1fa10c968a72d9" localSheetId="4" hidden="1">Model!$AN$44</definedName>
    <definedName name="CBCR_8879418420724140818a5cc1f3729b56" localSheetId="4" hidden="1">Model!$ID$117</definedName>
    <definedName name="CBCR_8881d8af7ef1479ea50feed63d05c380" localSheetId="4" hidden="1">Model!$O$4</definedName>
    <definedName name="CBCR_88851c1886a54e2883a42d2b068b6a2f" localSheetId="4" hidden="1">Model!$O$4</definedName>
    <definedName name="CBCR_88912ae874b34b95b44a12b36fb32b26" localSheetId="4" hidden="1">Model!$LO$153</definedName>
    <definedName name="CBCR_88c520a9ffea468a9dba35805fc133d6" localSheetId="4" hidden="1">Model!$LH$140</definedName>
    <definedName name="CBCR_88dbbbccd7684faabc61a7747b41c4b0" localSheetId="4" hidden="1">Model!$DR$44</definedName>
    <definedName name="CBCR_88f0f864aa5440359674a6b88d48f0e0" localSheetId="4" hidden="1">Model!$IK$102</definedName>
    <definedName name="CBCR_8912938211ad445c9f6d526c77a6f249" localSheetId="4" hidden="1">Model!$MW$136</definedName>
    <definedName name="CBCR_892bb8ac26b749c7a25fdfc8b6f55999" localSheetId="4" hidden="1">Model!$JZ$32</definedName>
    <definedName name="CBCR_893f5d073f4d4922a9c9fdfbe2634827" localSheetId="4" hidden="1">Model!$AN$100</definedName>
    <definedName name="CBCR_89410bc720d74895b6eef3c3028f7cb2" localSheetId="4" hidden="1">Model!$JZ$133</definedName>
    <definedName name="CBCR_8943780057a0444a891c1d0ecb851936" localSheetId="4" hidden="1">Model!$LH$88</definedName>
    <definedName name="CBCR_894df42628ce4dbaaf4687518aaeea87" localSheetId="4" hidden="1">Model!$O$4</definedName>
    <definedName name="CBCR_895036b2cc694e30a472f8bea175e239" localSheetId="4" hidden="1">Model!$BV$88</definedName>
    <definedName name="CBCR_898af8926df54c0c8f77ca8b1463ce6a" localSheetId="4" hidden="1">Model!$AN$91</definedName>
    <definedName name="CBCR_898b98be9db44229a91284fdf46873e8" localSheetId="4" hidden="1">Model!$O$4</definedName>
    <definedName name="CBCR_89c228b0b220473f8d2e6419719331bf" localSheetId="4" hidden="1">Model!$JS$35</definedName>
    <definedName name="CBCR_89c47419bda14019bd07eeec188df513" localSheetId="4" hidden="1">Model!$EZ$14</definedName>
    <definedName name="CBCR_8a04b47b128647e9b3d10b25f34c8741" localSheetId="4" hidden="1">Model!$DR$66</definedName>
    <definedName name="CBCR_8a0bc5350860442fb354c02b32ca64c3" localSheetId="4" hidden="1">Model!$ID$12</definedName>
    <definedName name="CBCR_8a1ee3d8db904671b95e41fff356e1dd" localSheetId="4" hidden="1">Model!$IK$91</definedName>
    <definedName name="CBCR_8a2870340cc44cb3b01c187ff49aad51" localSheetId="4" hidden="1">Model!$GV$33</definedName>
    <definedName name="CBCR_8a2b26851bbc4f2cbea5a8de39155096" localSheetId="4" hidden="1">Model!$ND$104</definedName>
    <definedName name="CBCR_8a3486c9141f4112b7d80ed27036e586" localSheetId="4" hidden="1">Model!$O$4</definedName>
    <definedName name="CBCR_8a374507d3434b67a1cf0110f52c18f6" localSheetId="4" hidden="1">Model!$O$4</definedName>
    <definedName name="CBCR_8a602654b3dd412ea5fa71396ed4505a" localSheetId="4" hidden="1">Model!$ID$5</definedName>
    <definedName name="CBCR_8a9073303e0d443db95d909cd3b96946" localSheetId="4" hidden="1">Model!$JS$58</definedName>
    <definedName name="CBCR_8abc18c9218b4169b45a18f311bb5444" localSheetId="4" hidden="1">Model!$O$4</definedName>
    <definedName name="CBCR_8ac2f6bcb3c64f869fe6ce9f3944271c" localSheetId="4" hidden="1">Model!$O$4</definedName>
    <definedName name="CBCR_8ac4cef904404e09849b17d534a1697d" localSheetId="4" hidden="1">Model!$ID$120</definedName>
    <definedName name="CBCR_8ac60c61e2664eff92c4cd199f1adcd9" localSheetId="4" hidden="1">Model!$ND$121</definedName>
    <definedName name="CBCR_8b1974d75b364f06a56375569aecc471" localSheetId="4" hidden="1">Model!$LO$57</definedName>
    <definedName name="CBCR_8b1d7a36a7d74f0b9e47a27681bea046" localSheetId="4" hidden="1">Model!$O$4</definedName>
    <definedName name="CBCR_8b2789ff2777452cabaa2ae85520d032" localSheetId="4" hidden="1">Model!$EZ$77</definedName>
    <definedName name="CBCR_8b36300fa6054b3d86b3ea2095ea15fd" localSheetId="4" hidden="1">Model!$LH$9</definedName>
    <definedName name="CBCR_8b4138ef23174ad1a1f948296b192ad2" localSheetId="4" hidden="1">Model!$O$4</definedName>
    <definedName name="CBCR_8b421d33aa5e46d4adffb46c337927ca" localSheetId="4" hidden="1">Model!$GO$39</definedName>
    <definedName name="CBCR_8b4467e93e7e407abb57532c26a03ed4" localSheetId="4" hidden="1">Model!$ND$125</definedName>
    <definedName name="CBCR_8b53ec9617834f0289ea4124e3389de2" localSheetId="4" hidden="1">Model!$O$4</definedName>
    <definedName name="CBCR_8b66e57ca2094eedb44da9f0d1463e19" localSheetId="4" hidden="1">Model!$JZ$14</definedName>
    <definedName name="CBCR_8b6927bea6ea4b3890fec88e16912a8f" localSheetId="4" hidden="1">Model!$O$4</definedName>
    <definedName name="CBCR_8b6c5647b9dd4a9597df9223f94374ef" localSheetId="4" hidden="1">Model!$BV$111</definedName>
    <definedName name="CBCR_8b772d36c43a4912bcb997321e4d4fbb" localSheetId="4" hidden="1">Model!$AG$149</definedName>
    <definedName name="CBCR_8b7c25cdd0e44be29c56364b289826fd" localSheetId="4" hidden="1">Model!$JS$108</definedName>
    <definedName name="CBCR_8b99df02b9cb4947bf9ae889ff22ad0d" localSheetId="4" hidden="1">Model!$EZ$55</definedName>
    <definedName name="CBCR_8ba1975ccd174f819c934fa7d01b43a3" localSheetId="4" hidden="1">Model!$ID$129</definedName>
    <definedName name="CBCR_8bcc1a84b06b4a16bcca69aa0ffaea11" localSheetId="4" hidden="1">Model!$LO$89</definedName>
    <definedName name="CBCR_8bd0b8334b064f71b7e347304165c808" localSheetId="4" hidden="1">Model!$IK$28</definedName>
    <definedName name="CBCR_8c06c333dca045bbac82fd7c97911800" localSheetId="4" hidden="1">Model!$MW$119</definedName>
    <definedName name="CBCR_8c17af00e0ee41639329f4ac808ebbe4" localSheetId="4" hidden="1">Model!$JS$113</definedName>
    <definedName name="CBCR_8c1a9864e06e4f8fb00c415c97c4f5c6" localSheetId="4" hidden="1">Model!$AG$29</definedName>
    <definedName name="CBCR_8c210d3633be4dcc95bb37e5a99aa4d9" localSheetId="4" hidden="1">Model!$LO$47</definedName>
    <definedName name="CBCR_8c31040163294dbb9f3f5030160f4173" localSheetId="4" hidden="1">Model!$O$4</definedName>
    <definedName name="CBCR_8c32bd3f62fe4f8e8037e6cc7b50e6fc" localSheetId="4" hidden="1">Model!$IK$60</definedName>
    <definedName name="CBCR_8c336999933146f4b54b99d0604c4b39" localSheetId="4" hidden="1">Model!$O$4</definedName>
    <definedName name="CBCR_8c42ef53211a4166b99dfd2a2dc0b76a" localSheetId="4" hidden="1">Model!$GV$7</definedName>
    <definedName name="CBCR_8c4625f190fa426ebe8e761758efd006" localSheetId="4" hidden="1">Model!$EZ$57</definedName>
    <definedName name="CBCR_8c463dbb836f4709a8bf4cf3793151d0" localSheetId="4" hidden="1">Model!$GV$19</definedName>
    <definedName name="CBCR_8cb4663632054120baea3536b808fa88" localSheetId="4" hidden="1">Model!$O$4</definedName>
    <definedName name="CBCR_8cb4caf0fc4f438ea2c416ea6461641e" localSheetId="4" hidden="1">Model!$DR$9</definedName>
    <definedName name="CBCR_8cb917ba469c4320963d4b4dd10df509" localSheetId="4" hidden="1">Model!$JS$111</definedName>
    <definedName name="CBCR_8cf1bb7b0cf74b66b5986b1080c4288f" localSheetId="4" hidden="1">Model!$JZ$124</definedName>
    <definedName name="CBCR_8cfaa87b570a4d4bab89e985f18e9e7d" localSheetId="4" hidden="1">Model!$ID$54</definedName>
    <definedName name="CBCR_8d08dfa2276a42c78d0b4fce38a9835c" localSheetId="4" hidden="1">Model!$O$4</definedName>
    <definedName name="CBCR_8d11e26709e944948ecb1bb2283cbeee" localSheetId="4" hidden="1">Model!$MW$110</definedName>
    <definedName name="CBCR_8d517ea41cca4c11ac8cfa940f917aaa" localSheetId="4" hidden="1">Model!$AN$143</definedName>
    <definedName name="CBCR_8d6bd0206bf84566b6a62aeeeb339c22" localSheetId="4" hidden="1">Model!$MW$44</definedName>
    <definedName name="CBCR_8d851cae0fb041668d5f7029f7f5a54b" localSheetId="4" hidden="1">Model!$GV$135</definedName>
    <definedName name="CBCR_8d89a15495144c8c9a146fbc3f8a78b8" localSheetId="4" hidden="1">Model!$DK$158</definedName>
    <definedName name="CBCR_8d8e2cbbdabf40668e2a121c150bde9f" localSheetId="4" hidden="1">Model!$JZ$141</definedName>
    <definedName name="CBCR_8d9c895efc5f4ceb9a740fdb55be519d" localSheetId="4" hidden="1">Model!$ND$58</definedName>
    <definedName name="CBCR_8dc20922976042db8624f3155eae5de1" localSheetId="4" hidden="1">Model!$DK$77</definedName>
    <definedName name="CBCR_8dc7508822134fdeba7a049bfd74f3b0" localSheetId="4" hidden="1">Model!$MW$39</definedName>
    <definedName name="CBCR_8ddcac9dfcfd42c0a50e17c046a837f1" localSheetId="4" hidden="1">Model!$IK$77</definedName>
    <definedName name="CBCR_8e01ec77c17f473ea9166dfd27cc0a62" localSheetId="4" hidden="1">Model!$O$4</definedName>
    <definedName name="CBCR_8e09c49a6eb14b239ba40815dfede606" localSheetId="4" hidden="1">Model!$BV$143</definedName>
    <definedName name="CBCR_8e4c429fd26d4bb89f5426b4b4975184" localSheetId="4" hidden="1">Model!$FG$148</definedName>
    <definedName name="CBCR_8e4cf623004842cf97b0dc8ff6c62cda" localSheetId="4" hidden="1">Model!$O$4</definedName>
    <definedName name="CBCR_8e4ee0e60ed84fbaacf605b865884b8c" localSheetId="4" hidden="1">Model!$IK$93</definedName>
    <definedName name="CBCR_8e592a3a1ea84f24a34c93994c9c88f6" localSheetId="4" hidden="1">Model!$FG$83</definedName>
    <definedName name="CBCR_8e679b5e53774f00935c65932fc4e6a9" localSheetId="4" hidden="1">Model!$LH$48</definedName>
    <definedName name="CBCR_8eafd607e5e4420389c1e480677b39ed" localSheetId="4" hidden="1">Model!$MW$116</definedName>
    <definedName name="CBCR_8ec2cc8d0a5447ea8f3c9475e5a35e99" localSheetId="4" hidden="1">Model!$O$4</definedName>
    <definedName name="CBCR_8ec9dd5e83dc4aba88fee0514f50b31b" localSheetId="4" hidden="1">Model!$IK$97</definedName>
    <definedName name="CBCR_8ed3bf8fe32c4371ba352603dcca2a46" localSheetId="4" hidden="1">Model!$O$4</definedName>
    <definedName name="CBCR_8ed5438b7efb423c8312334c8a5258d8" localSheetId="4" hidden="1">Model!$GV$150</definedName>
    <definedName name="CBCR_8ed7177b6bb341ffb4010e00f91e5fb7" localSheetId="4" hidden="1">Model!$EZ$69</definedName>
    <definedName name="CBCR_8ee55de1982c4b6b97428782db945fe2" localSheetId="4" hidden="1">Model!$DR$46</definedName>
    <definedName name="CBCR_8eecfe46437f4b26ad572a766172cbb0" localSheetId="4" hidden="1">Model!$FG$86</definedName>
    <definedName name="CBCR_8ef34a4b450b44fc84216b9cd014fd62" localSheetId="4" hidden="1">Model!$LH$131</definedName>
    <definedName name="CBCR_8f17009d35664b04ac0dc39ba350435f" localSheetId="4" hidden="1">Model!$O$4</definedName>
    <definedName name="CBCR_8f1c40d34dab4707abddd22fa6143e2f" localSheetId="4" hidden="1">Model!$JS$110</definedName>
    <definedName name="CBCR_8f1ca03933d04f149d50d7bae5e622b4" localSheetId="4" hidden="1">Model!$IK$23</definedName>
    <definedName name="CBCR_8f23e525337a43cd9aa804335bbc8b80" localSheetId="4" hidden="1">Model!$ID$115</definedName>
    <definedName name="CBCR_8f2e479c6ebb4f04bb158973afffe1ab" localSheetId="4" hidden="1">Model!$O$4</definedName>
    <definedName name="CBCR_8f34edad31684f6caf9e11ea5afb146e" localSheetId="4" hidden="1">Model!$ND$24</definedName>
    <definedName name="CBCR_8f39e54087ad4d8fad7f6e0a717b39eb" localSheetId="4" hidden="1">Model!$O$4</definedName>
    <definedName name="CBCR_8f41dc914c9c4cba84bd4975f21c1010" localSheetId="4" hidden="1">Model!$O$4</definedName>
    <definedName name="CBCR_8f46610271ff4ff0a51c729871499d4e" localSheetId="4" hidden="1">Model!$DR$81</definedName>
    <definedName name="CBCR_8f57819bdc55417ba53a12475c2b2e14" localSheetId="4" hidden="1">Model!$O$4</definedName>
    <definedName name="CBCR_8f57884c3abd4a10a9831ffcb33b95f1" localSheetId="4" hidden="1">Model!$O$4</definedName>
    <definedName name="CBCR_8f5e34e596884e7382bd979c1e87bc50" localSheetId="4" hidden="1">Model!$O$4</definedName>
    <definedName name="CBCR_8f6126859b8240be88a6a8349146d8ec" localSheetId="4" hidden="1">Model!$O$4</definedName>
    <definedName name="CBCR_8f63e8f16e874db2a7373c07788ff56d" localSheetId="4" hidden="1">Model!$BV$71</definedName>
    <definedName name="CBCR_8f8f93806ace45da9b2e92462d87c754" localSheetId="4" hidden="1">Model!$GO$129</definedName>
    <definedName name="CBCR_8f9b5d41c8fc43959bac8011c9e8a10c" localSheetId="4" hidden="1">Model!$O$4</definedName>
    <definedName name="CBCR_8f9fbfae46344eca95d798f9157b011a" localSheetId="4" hidden="1">Model!$DR$40</definedName>
    <definedName name="CBCR_8fa88c550c764a63adac8cadb0f137c7" localSheetId="4" hidden="1">Model!$O$4</definedName>
    <definedName name="CBCR_8fb20747830c4088a8dc7ca2043d5153" localSheetId="4" hidden="1">Model!$O$4</definedName>
    <definedName name="CBCR_8fb583743dd04eeba6d3e21d48c78b73" localSheetId="4" hidden="1">Model!$FG$85</definedName>
    <definedName name="CBCR_8fb6710a3174426ca1afc00f9dc933ba" localSheetId="4" hidden="1">Model!$MW$137</definedName>
    <definedName name="CBCR_8ff6599be14d4f748e63d00a0ac4e207" localSheetId="4" hidden="1">Model!$GV$90</definedName>
    <definedName name="CBCR_90078be24f734935999cfaf389a8acb8" localSheetId="4" hidden="1">Model!$EZ$71</definedName>
    <definedName name="CBCR_90097d3cb98043f98d1ac39723bac59b" localSheetId="4" hidden="1">Model!$AN$154</definedName>
    <definedName name="CBCR_9024363c0595457787003148285ddd50" localSheetId="4" hidden="1">Model!$JS$82</definedName>
    <definedName name="CBCR_9046a2fff1f24bd6a3261fd8291cd4c3" localSheetId="4" hidden="1">Model!$JZ$34</definedName>
    <definedName name="CBCR_9056ee342b544374889fe45db430a880" localSheetId="4" hidden="1">Model!$DR$91</definedName>
    <definedName name="CBCR_9075adb5f9c94937a76a9c19e5f08048" localSheetId="4" hidden="1">Model!$IK$6</definedName>
    <definedName name="CBCR_907b0f8d1f754701beebf8cfd0013b82" localSheetId="4" hidden="1">Model!$AN$18</definedName>
    <definedName name="CBCR_907eb60cd37945eca20ed5e1a65e827b" localSheetId="4" hidden="1">Model!$O$4</definedName>
    <definedName name="CBCR_909ae968e3c54e73b28224231d74624f" localSheetId="4" hidden="1">Model!$CC$108</definedName>
    <definedName name="CBCR_909f6ecc6f9f421a8f8caf03cb9ca3d1" localSheetId="4" hidden="1">Model!$O$4</definedName>
    <definedName name="CBCR_90b78fcb4fe1451e815818fdd72608bc" localSheetId="4" hidden="1">Model!$O$4</definedName>
    <definedName name="CBCR_90f74908e9934ea8b0d6d0ea922e3698" localSheetId="4" hidden="1">Model!$LO$155</definedName>
    <definedName name="CBCR_911f25b2cb9c4fa6a8f9ab7657abda3e" localSheetId="4" hidden="1">Model!$O$4</definedName>
    <definedName name="CBCR_9153ed7ee0154525adf453dce656983e" localSheetId="4" hidden="1">Model!$GO$117</definedName>
    <definedName name="CBCR_919077b8cdb14c8cb9781df51a59c683" localSheetId="4" hidden="1">Model!$ID$91</definedName>
    <definedName name="CBCR_9191e12bdd494a4093177c3dee3141e4" localSheetId="4" hidden="1">Model!$O$4</definedName>
    <definedName name="CBCR_91a1b7237fda4399911fba1694885a56" localSheetId="4" hidden="1">Model!$O$4</definedName>
    <definedName name="CBCR_91f0cbbc50734e339f90fe5543e1c9de" localSheetId="4" hidden="1">Model!$O$4</definedName>
    <definedName name="CBCR_91f540096d1341eda7516302f217bf93" localSheetId="4" hidden="1">Model!$O$4</definedName>
    <definedName name="CBCR_91f9fa7df092461aa966037ee909bd72" localSheetId="4" hidden="1">Model!$JZ$99</definedName>
    <definedName name="CBCR_9217a9b68fcc4b9ba6aca5ca7266cc9d" localSheetId="4" hidden="1">Model!$ND$11</definedName>
    <definedName name="CBCR_923606185922451297d5de89566693ef" localSheetId="4" hidden="1">Model!$O$4</definedName>
    <definedName name="CBCR_9248a9f8aa204219b0e26c45da572872" localSheetId="4" hidden="1">Model!$ND$139</definedName>
    <definedName name="CBCR_92670d524f5941c6882eeb69886a587b" localSheetId="4" hidden="1">Model!$DR$53</definedName>
    <definedName name="CBCR_926869b5c70a4e4e86f49056478c7631" localSheetId="4" hidden="1">Model!$O$4</definedName>
    <definedName name="CBCR_926aba3cd3c9404bbd7f1f5210d9ed2a" localSheetId="4" hidden="1">Model!$FG$136</definedName>
    <definedName name="CBCR_926b464622b842cebc9e7b85e847ef96" localSheetId="4" hidden="1">Model!$BV$21</definedName>
    <definedName name="CBCR_926cea48818d45b383fb0df812c9b262" localSheetId="4" hidden="1">Model!$IK$98</definedName>
    <definedName name="CBCR_927121af4ffe48b9a5bbc0d4aba777da" localSheetId="4" hidden="1">Model!$LH$148</definedName>
    <definedName name="CBCR_928cbb2838da4510b7c375cf5f3e932a" localSheetId="4" hidden="1">Model!$O$4</definedName>
    <definedName name="CBCR_92a01ba296b2486b9edb35d0aafbcfb6" localSheetId="4" hidden="1">Model!$JS$65</definedName>
    <definedName name="CBCR_92b083b433de4b709f5485d107fe8980" localSheetId="4" hidden="1">Model!$AN$23</definedName>
    <definedName name="CBCR_92c10d30d0d44b9db8cc408ea5bcc843" localSheetId="4" hidden="1">Model!$CC$61</definedName>
    <definedName name="CBCR_92c3c9f43de344cd89afdeb4576e7d91" localSheetId="4" hidden="1">Model!$LO$37</definedName>
    <definedName name="CBCR_92dbcca51470477a82e82ba997b38a50" localSheetId="4" hidden="1">Model!$ID$79</definedName>
    <definedName name="CBCR_92ef500caa50464aa7c013174ba0d537" localSheetId="4" hidden="1">Model!$O$4</definedName>
    <definedName name="CBCR_92fd80cd8f3b4a369a35ab148a449a1b" localSheetId="4" hidden="1">Model!$DR$79</definedName>
    <definedName name="CBCR_92ff78967da346acbfaa51bb4065a0e8" localSheetId="4" hidden="1">Model!$ND$112</definedName>
    <definedName name="CBCR_9310faeca4d0405ab9d5f7b14c38a95d" localSheetId="4" hidden="1">Model!$MW$33</definedName>
    <definedName name="CBCR_93176621a34e4854ac3d0452cddecd87" localSheetId="4" hidden="1">Model!$DK$72</definedName>
    <definedName name="CBCR_9332034b86f447589a2257f02a509b8f" localSheetId="4" hidden="1">Model!$DR$98</definedName>
    <definedName name="CBCR_9334031ffecd41239654837cfc208f17" localSheetId="4" hidden="1">Model!$FG$95</definedName>
    <definedName name="CBCR_934877b7031e447fbcc90ba06a8f43b0" localSheetId="4" hidden="1">Model!$O$4</definedName>
    <definedName name="CBCR_935856574ea449c49b73dad3dc0c6e6d" localSheetId="4" hidden="1">Model!$O$4</definedName>
    <definedName name="CBCR_9368aee155c64cb5b4c5d56a9b2c8305" localSheetId="4" hidden="1">Model!$IK$85</definedName>
    <definedName name="CBCR_937a6062de3743139f17d907332c9b81" localSheetId="4" hidden="1">Model!$FG$113</definedName>
    <definedName name="CBCR_93c4759e360e4e4181cf9ec20a829b9a" localSheetId="4" hidden="1">Model!$O$4</definedName>
    <definedName name="CBCR_93ca7f2a5f57430482288a4b361d8e95" localSheetId="4" hidden="1">Model!$O$4</definedName>
    <definedName name="CBCR_93eb06f6a898431c87680f3760142686" localSheetId="4" hidden="1">Model!$IK$73</definedName>
    <definedName name="CBCR_93f31054b0d24b08a13883a4b266ef52" localSheetId="4" hidden="1">Model!$O$4</definedName>
    <definedName name="CBCR_94189b40c9da4f2eb953a0fc55cab045" localSheetId="4" hidden="1">Model!$JS$106</definedName>
    <definedName name="CBCR_94289e3498d846dd85f2d1b11b4ede01" localSheetId="4" hidden="1">Model!$MW$150</definedName>
    <definedName name="CBCR_943ae9c8a6124ee599ad31320e6e7ddb" localSheetId="4" hidden="1">Model!$BV$13</definedName>
    <definedName name="CBCR_943db78e4dce4f3d9454e50fc6f9ba94" localSheetId="4" hidden="1">Model!$O$4</definedName>
    <definedName name="CBCR_944f9d0334e24174bde9aeba4a5a2a3e" localSheetId="4" hidden="1">Model!$O$4</definedName>
    <definedName name="CBCR_94645741fc5f4eb082663a27fc58d085" localSheetId="4" hidden="1">Model!$O$4</definedName>
    <definedName name="CBCR_94731c2f97c94e72bd396f0696515f41" localSheetId="4" hidden="1">Model!$ND$21</definedName>
    <definedName name="CBCR_94891e5a2916483e8ed8df7cfdd2ef77" localSheetId="4" hidden="1">Model!$JZ$103</definedName>
    <definedName name="CBCR_94912ed26f5e47e4850bae7451faeed8" localSheetId="4" hidden="1">Model!$EZ$11</definedName>
    <definedName name="CBCR_949c6277c6d541b39bb81b44f8104fc1" localSheetId="4" hidden="1">Model!$AN$128</definedName>
    <definedName name="CBCR_94a3b87a886745319cb4837076b54553" localSheetId="4" hidden="1">Model!$CC$93</definedName>
    <definedName name="CBCR_94a5f6ed21bc4a2d81c26cb73f72058d" localSheetId="4" hidden="1">Model!$O$4</definedName>
    <definedName name="CBCR_94b319362f64479791b2993cec7ee334" localSheetId="4" hidden="1">Model!$O$4</definedName>
    <definedName name="CBCR_94ce06bd0d0b49f3979cc4e4debd0fff" localSheetId="4" hidden="1">Model!$CC$145</definedName>
    <definedName name="CBCR_94d486b83da74b90b560666b22174ae8" localSheetId="4" hidden="1">Model!$CC$10</definedName>
    <definedName name="CBCR_94d62da91d9f49efacdf9b126940297a" localSheetId="4" hidden="1">Model!$LO$27</definedName>
    <definedName name="CBCR_94e6e9d745604dcd87d36f67be38a449" localSheetId="4" hidden="1">Model!$GO$30</definedName>
    <definedName name="CBCR_94f1615afd7742a0b3f6881963d93de1" localSheetId="4" hidden="1">Model!$GV$79</definedName>
    <definedName name="CBCR_94f647e01e2d43638d2d0f87bb5281db" localSheetId="4" hidden="1">Model!$O$4</definedName>
    <definedName name="CBCR_9510bae2a8b6485a8d2ac5d7b8f263da" localSheetId="4" hidden="1">Model!$O$4</definedName>
    <definedName name="CBCR_9546c76b41064c9c917f143bd58db679" localSheetId="4" hidden="1">Model!$GV$124</definedName>
    <definedName name="CBCR_954a6cb8eea6420e8110b9cc56fcabb7" localSheetId="4" hidden="1">Model!$BV$36</definedName>
    <definedName name="CBCR_95575206d7034b88a73807809bf21a77" localSheetId="4" hidden="1">Model!$O$4</definedName>
    <definedName name="CBCR_9564a5d3f74342338ada08b7f87420d8" localSheetId="4" hidden="1">Model!$DK$33</definedName>
    <definedName name="CBCR_95702b297d484998ad9b6f64db7f36b4" localSheetId="4" hidden="1">Model!$GV$25</definedName>
    <definedName name="CBCR_957e077f22b540468f457f29de1024ae" localSheetId="4" hidden="1">Model!$IK$137</definedName>
    <definedName name="CBCR_9593268d8bc3451ba75ae6e6c1fa482c" localSheetId="4" hidden="1">Model!$CC$129</definedName>
    <definedName name="CBCR_95a04465405844bea1765efbada6cba8" localSheetId="4" hidden="1">Model!$EZ$21</definedName>
    <definedName name="CBCR_95b3616bfe724259997d265521e7d9a6" localSheetId="4" hidden="1">Model!$O$4</definedName>
    <definedName name="CBCR_95d48a3766fd4a6c9f57ac3c595c076c" localSheetId="4" hidden="1">Model!$O$4</definedName>
    <definedName name="CBCR_95f75e9da39d477cb2a7373af414f359" localSheetId="4" hidden="1">Model!$AN$105</definedName>
    <definedName name="CBCR_960f318ee21a4de5b431bbd5b2afcae6" localSheetId="4" hidden="1">Model!$EZ$74</definedName>
    <definedName name="CBCR_96190768454645b4b82de2e18c044a95" localSheetId="4" hidden="1">Model!$O$4</definedName>
    <definedName name="CBCR_961d1751431e40208fcdf5298225c214" localSheetId="4" hidden="1">Model!$O$4</definedName>
    <definedName name="CBCR_96223839a6ad45f4a02a391bf43e9363" localSheetId="4" hidden="1">Model!$MW$76</definedName>
    <definedName name="CBCR_962bee26fe6040829fb3dbd52a940df6" localSheetId="4" hidden="1">Model!$JS$146</definedName>
    <definedName name="CBCR_9646da0aab1b41898bc20d56ca6158b6" localSheetId="4" hidden="1">Model!$JS$15</definedName>
    <definedName name="CBCR_9658e6dfca1d45c3bc3f2fa06a262e80" localSheetId="4" hidden="1">Model!$O$4</definedName>
    <definedName name="CBCR_965aaa70c2c444c18308481b73b0f41d" localSheetId="4" hidden="1">Model!$DK$125</definedName>
    <definedName name="CBCR_9671914be1f4478f96bc1b37d1ae1ec0" localSheetId="4" hidden="1">Model!$CC$110</definedName>
    <definedName name="CBCR_96915660fd774e5f903599e34feefe03" localSheetId="4" hidden="1">Model!$BV$149</definedName>
    <definedName name="CBCR_96a11e6956a148ca8f4b242931fa8a89" localSheetId="4" hidden="1">Model!$LO$86</definedName>
    <definedName name="CBCR_96a214bcefaa4937a54b901e9bb3334d" localSheetId="4" hidden="1">Model!$MW$74</definedName>
    <definedName name="CBCR_96a3fab187cf46c985d3a4d89d379d23" localSheetId="4" hidden="1">Model!$O$4</definedName>
    <definedName name="CBCR_96b0c32c5c2947809fdefaf1ddcc0b2a" localSheetId="4" hidden="1">Model!$O$4</definedName>
    <definedName name="CBCR_96c9593886f84c25864560fb6c845fed" localSheetId="4" hidden="1">Model!$DR$34</definedName>
    <definedName name="CBCR_96da617a80804d6996dd5947fc03e6e7" localSheetId="4" hidden="1">Model!$O$4</definedName>
    <definedName name="CBCR_96dc8ee5786846efba8e5e0988d943ce" localSheetId="4" hidden="1">Model!$DK$49</definedName>
    <definedName name="CBCR_96dd07673eb5468689094325bb3a8017" localSheetId="4" hidden="1">Model!$LH$157</definedName>
    <definedName name="CBCR_96eafe9d72604291a64ea72a4e8798b7" localSheetId="4" hidden="1">Model!$O$4</definedName>
    <definedName name="CBCR_970249a0f77241599c2985969665742b" localSheetId="4" hidden="1">Model!$O$4</definedName>
    <definedName name="CBCR_970283a33cec429fa5a54212a383a7fe" localSheetId="4" hidden="1">Model!$O$4</definedName>
    <definedName name="CBCR_972cf14c2453423dbef93ac6c5136be1" localSheetId="4" hidden="1">Model!$MW$88</definedName>
    <definedName name="CBCR_974121a2628f424d9ee1885032c81ade" localSheetId="4" hidden="1">Model!$O$4</definedName>
    <definedName name="CBCR_9750ff80c25044a8abf619e6a75f5377" localSheetId="4" hidden="1">Model!$O$4</definedName>
    <definedName name="CBCR_97574d7a1cad4425a26cd027185dc32a" localSheetId="4" hidden="1">Model!$AN$40</definedName>
    <definedName name="CBCR_976751eb389b41829f007622f4bf4408" localSheetId="4" hidden="1">Model!$IK$94</definedName>
    <definedName name="CBCR_976936f4c25f4e5ea2659dea0a391bb5" localSheetId="4" hidden="1">Model!$O$4</definedName>
    <definedName name="CBCR_979d63079de048edaaf152d09089c8ba" localSheetId="4" hidden="1">Model!$GV$16</definedName>
    <definedName name="CBCR_97b2fd5b943c453fa2eaaab1679f517d" localSheetId="4" hidden="1">Model!$O$4</definedName>
    <definedName name="CBCR_97e00385e3bd4200b31a0d7c40f97838" localSheetId="4" hidden="1">Model!$O$4</definedName>
    <definedName name="CBCR_97e1b3d46504418e980a236ed08fd7b2" localSheetId="4" hidden="1">Model!$FG$47</definedName>
    <definedName name="CBCR_97e79bdf00ae4385bd2de58ed770c2b3" localSheetId="4" hidden="1">Model!$O$4</definedName>
    <definedName name="CBCR_97fb265aa0694d479bf917e35454cbe7" localSheetId="4" hidden="1">Model!$O$4</definedName>
    <definedName name="CBCR_9803401bd5ea41e7bfc23bfad0b0a9fe" localSheetId="4" hidden="1">Model!$JZ$16</definedName>
    <definedName name="CBCR_9805738d64454a42b3eb6639139aa84c" localSheetId="4" hidden="1">Model!$AG$98</definedName>
    <definedName name="CBCR_980dd3fa46b44642b00edc2b191ca8a5" localSheetId="4" hidden="1">Model!$O$4</definedName>
    <definedName name="CBCR_983f698e14464b3dabb6dde924ea15f4" localSheetId="4" hidden="1">Model!$GV$11</definedName>
    <definedName name="CBCR_98466c31aa9c4948b6ecee417a65c305" localSheetId="4" hidden="1">Model!$O$4</definedName>
    <definedName name="CBCR_98548b17ed4e4340867b76a3bb2f4762" localSheetId="4" hidden="1">Model!$DK$31</definedName>
    <definedName name="CBCR_98553fdf8eb241078912aa34e0633dac" localSheetId="4" hidden="1">Model!$IK$96</definedName>
    <definedName name="CBCR_986bfe2624fd46bca770ed83c74b757e" localSheetId="4" hidden="1">Model!$CC$111</definedName>
    <definedName name="CBCR_987fbb22a4434c0fa1100d0e169cdccf" localSheetId="4" hidden="1">Model!$BV$84</definedName>
    <definedName name="CBCR_98ad79c649044e3eae9a279ee7254d18" localSheetId="4" hidden="1">Model!$ID$86</definedName>
    <definedName name="CBCR_98c30d045df64128b6173270efcace39" localSheetId="4" hidden="1">Model!$IK$153</definedName>
    <definedName name="CBCR_98d1ecef63724a10ae3ea5c3477a1a84" localSheetId="4" hidden="1">Model!$EZ$4</definedName>
    <definedName name="CBCR_98d5f30a945e4b5e8f4b9f7673e7ca7f" localSheetId="4" hidden="1">Model!$LO$142</definedName>
    <definedName name="CBCR_98dad0b2b8be486aba37374e1da22e25" localSheetId="4" hidden="1">Model!$LH$101</definedName>
    <definedName name="CBCR_98fb2811b76b4419b5332a73a41666e2" localSheetId="4" hidden="1">Model!$GO$103</definedName>
    <definedName name="CBCR_99009b957d34466b92b87e441a395532" localSheetId="4" hidden="1">Model!$AN$74</definedName>
    <definedName name="CBCR_990a1c60cdab499eb66b2e31ae718152" localSheetId="4" hidden="1">Model!$O$4</definedName>
    <definedName name="CBCR_9942e385da98431580f8ab4e154993ae" localSheetId="4" hidden="1">Model!$O$4</definedName>
    <definedName name="CBCR_9946d81d005a452db01d6342d93fde0f" localSheetId="4" hidden="1">Model!$O$4</definedName>
    <definedName name="CBCR_994b170351164b109256cdc6ea184c8f" localSheetId="4" hidden="1">Model!$IK$67</definedName>
    <definedName name="CBCR_994c17f89a724ed3bb63f7cc1da70a10" localSheetId="4" hidden="1">Model!$O$4</definedName>
    <definedName name="CBCR_9956522e4c204e5a9d0c876fe7709866" localSheetId="4" hidden="1">Model!$MW$149</definedName>
    <definedName name="CBCR_99570e647e204caabae4890b4d217b98" localSheetId="4" hidden="1">Model!$O$4</definedName>
    <definedName name="CBCR_9967db38ef4a49da9a2e270cf4046c81" localSheetId="4" hidden="1">Model!$O$4</definedName>
    <definedName name="CBCR_996f80a8a4b6426fad3b9ac13f0edd16" localSheetId="4" hidden="1">Model!$AN$127</definedName>
    <definedName name="CBCR_99807e47d9f94aa087086e9989c6bca1" localSheetId="4" hidden="1">Model!$O$4</definedName>
    <definedName name="CBCR_998ba5e523eb4602b7be6ac6a44de942" localSheetId="4" hidden="1">Model!$AG$41</definedName>
    <definedName name="CBCR_9995b35ebce345e2ab4cd0aba38d9bda" localSheetId="4" hidden="1">Model!$O$4</definedName>
    <definedName name="CBCR_99a30b5ec14944499960294b45bf4692" localSheetId="4" hidden="1">Model!$O$4</definedName>
    <definedName name="CBCR_99b13f7dfca24728b26a24d0dbb72048" localSheetId="4" hidden="1">Model!$JZ$138</definedName>
    <definedName name="CBCR_99d0a892887f4db58dd76fc950197ba2" localSheetId="4" hidden="1">Model!$JZ$80</definedName>
    <definedName name="CBCR_99dfe94625b045a794fde2ffe0c3c51f" localSheetId="4" hidden="1">Model!$O$4</definedName>
    <definedName name="CBCR_99f274343331423b849a98105e51148a" localSheetId="4" hidden="1">Model!$GV$6</definedName>
    <definedName name="CBCR_99f6c4cb071c424dbd4f0123b9103c87" localSheetId="4" hidden="1">Model!$ID$119</definedName>
    <definedName name="CBCR_99f7d5f8c1db46a4956a125bdc82da12" localSheetId="4" hidden="1">Model!$O$4</definedName>
    <definedName name="CBCR_9a03e42353ae4b5a8ca7341443ee4e6d" localSheetId="4" hidden="1">Model!$DR$51</definedName>
    <definedName name="CBCR_9a11440bca12417fb130edc138240518" localSheetId="4" hidden="1">Model!$LH$15</definedName>
    <definedName name="CBCR_9a1e45e803c8496ca9c063b079119c11" localSheetId="4" hidden="1">Model!$GO$48</definedName>
    <definedName name="CBCR_9a3b2c39dd77445198cd9af97b9c62e5" localSheetId="4" hidden="1">Model!$DK$79</definedName>
    <definedName name="CBCR_9a4d0eb1001d462e824ba493775df03e" localSheetId="4" hidden="1">Model!$EZ$28</definedName>
    <definedName name="CBCR_9a502043e489429d8bb86b5f602f078b" localSheetId="4" hidden="1">Model!$EZ$58</definedName>
    <definedName name="CBCR_9a525811220646a7bb9176409cf72069" localSheetId="4" hidden="1">Model!$O$4</definedName>
    <definedName name="CBCR_9a55bae3122a46afbc139549730aedb0" localSheetId="4" hidden="1">Model!$O$4</definedName>
    <definedName name="CBCR_9a67dba91e184b67949711fbe50e8697" localSheetId="4" hidden="1">Model!$LH$106</definedName>
    <definedName name="CBCR_9a723f46e5084cbbae72173b1d7750db" localSheetId="4" hidden="1">Model!$JZ$20</definedName>
    <definedName name="CBCR_9a9e33ad8c1c4c79a7233d7768f93496" localSheetId="4" hidden="1">Model!$O$4</definedName>
    <definedName name="CBCR_9ad58573ccfe4c7da752138aba3be145" localSheetId="4" hidden="1">Model!$O$4</definedName>
    <definedName name="CBCR_9ad623b01634499c923b70c664ffd1c7" localSheetId="4" hidden="1">Model!$O$4</definedName>
    <definedName name="CBCR_9af2d8cd539c414bb8c126b7376b7f18" localSheetId="4" hidden="1">Model!$EZ$79</definedName>
    <definedName name="CBCR_9af9b82469334c428a071e45b6597fa8" localSheetId="4" hidden="1">Model!$AG$156</definedName>
    <definedName name="CBCR_9affb17499ad44c5a7765dc1ce5a9b5d" localSheetId="4" hidden="1">Model!$DK$58</definedName>
    <definedName name="CBCR_9b0268e02fe64adfb31d1eac8cc25423" localSheetId="4" hidden="1">Model!$O$4</definedName>
    <definedName name="CBCR_9b0d84efa4cf436386c871d65d43d5db" localSheetId="4" hidden="1">Model!$IK$8</definedName>
    <definedName name="CBCR_9b172222b839496b978504767349d683" localSheetId="4" hidden="1">Model!$DR$85</definedName>
    <definedName name="CBCR_9b29abf0ce89402096f36c6e0b9d20c0" localSheetId="4" hidden="1">Model!$O$4</definedName>
    <definedName name="CBCR_9b43bb7615784a64b030ba19dff5251f" localSheetId="4" hidden="1">Model!$DK$145</definedName>
    <definedName name="CBCR_9b4f407910c74c15b2993f0cdb0eede3" localSheetId="4" hidden="1">Model!$JZ$88</definedName>
    <definedName name="CBCR_9b52d5efd9a64d2e9a84eabbf1735a26" localSheetId="4" hidden="1">Model!$O$4</definedName>
    <definedName name="CBCR_9b87fd5799194aa4b71df81a8f8c08d1" localSheetId="4" hidden="1">Model!$MW$64</definedName>
    <definedName name="CBCR_9b9273badcdd4261b78f46289ed81b5a" localSheetId="4" hidden="1">Model!$O$4</definedName>
    <definedName name="CBCR_9bace99fb6454807af15187f2b33eadf" localSheetId="4" hidden="1">Model!$O$4</definedName>
    <definedName name="CBCR_9bb0f8cee5034f97bf12228280acb61b" localSheetId="4" hidden="1">Model!$DR$38</definedName>
    <definedName name="CBCR_9bb272913ae245309a698b3d3b9bd9a5" localSheetId="4" hidden="1">Model!$O$4</definedName>
    <definedName name="CBCR_9bf9eb0327004d6cb648f99a04f19c9a" localSheetId="4" hidden="1">Model!$O$4</definedName>
    <definedName name="CBCR_9c07b02ddd304f53acb3704761bd1790" localSheetId="4" hidden="1">Model!$GV$20</definedName>
    <definedName name="CBCR_9c1aa09f7b454db69ad14739f3a69f21" localSheetId="4" hidden="1">Model!$AN$94</definedName>
    <definedName name="CBCR_9c319c6b4af94a3a95f34d1a6ade78c7" localSheetId="4" hidden="1">Model!$JS$17</definedName>
    <definedName name="CBCR_9c6ebd1f3d414e8a8bd08fcc26dfd912" localSheetId="4" hidden="1">Model!$DR$31</definedName>
    <definedName name="CBCR_9c7f03c4b3cf4c7ca92c1507b1f50d7a" localSheetId="4" hidden="1">Model!$GO$124</definedName>
    <definedName name="CBCR_9c813b4290ab4cc4ae2764f54b3c3712" localSheetId="4" hidden="1">Model!$GO$15</definedName>
    <definedName name="CBCR_9ca4edbe5f734595bff5a2f59c5d6201" localSheetId="4" hidden="1">Model!$O$4</definedName>
    <definedName name="CBCR_9cca067090cc4ee3a7027717ac208e89" localSheetId="4" hidden="1">Model!$FG$69</definedName>
    <definedName name="CBCR_9cca811fe1dd47aab72d4663e062c7ab" localSheetId="4" hidden="1">Model!$AG$4</definedName>
    <definedName name="CBCR_9ccbd4c2842d4a3c9ab20657d89f6433" localSheetId="4" hidden="1">Model!$ND$95</definedName>
    <definedName name="CBCR_9ccc468e4bfc4455a11a875a3c63da5f" localSheetId="4" hidden="1">Model!$BV$15</definedName>
    <definedName name="CBCR_9ceb59393fad436286941fe02f649858" localSheetId="4" hidden="1">Model!$EZ$118</definedName>
    <definedName name="CBCR_9cfbec7b616442b8bc210fabd57f310f" localSheetId="4" hidden="1">Model!$AG$121</definedName>
    <definedName name="CBCR_9d3e0fd137a9429cb05cd2cc65890b62" localSheetId="4" hidden="1">Model!$LO$26</definedName>
    <definedName name="CBCR_9d3ea2c924e94d3ba1d28b36e750351b" localSheetId="4" hidden="1">Model!$EZ$137</definedName>
    <definedName name="CBCR_9d3f888d92574986a9bf0c854fe5aabe" localSheetId="4" hidden="1">Model!$GV$128</definedName>
    <definedName name="CBCR_9d44cc5aa9af47038d7f4a7fbb2cdb7a" localSheetId="4" hidden="1">Model!$AG$132</definedName>
    <definedName name="CBCR_9d5cdac8ec094f5fbeadf5a44e042c20" localSheetId="4" hidden="1">Model!$O$4</definedName>
    <definedName name="CBCR_9d67e62cb0cc4036bfb20b7e1eb2470d" localSheetId="4" hidden="1">Model!$BV$95</definedName>
    <definedName name="CBCR_9d6a5d22cad04115980cd34e71b1381f" localSheetId="4" hidden="1">Model!$AG$27</definedName>
    <definedName name="CBCR_9d6b4008e43248ad8efc3a1d5b1caaae" localSheetId="4" hidden="1">Model!$O$4</definedName>
    <definedName name="CBCR_9d8492aefb9b4cc3804e619f9fe99edf" localSheetId="4" hidden="1">Model!$O$4</definedName>
    <definedName name="CBCR_9d94cb6738e54652b04ddc6464aaa4f6" localSheetId="4" hidden="1">Model!$JS$96</definedName>
    <definedName name="CBCR_9d9e1509ba444ceea96a8dc69e03b165" localSheetId="4" hidden="1">Model!$ND$9</definedName>
    <definedName name="CBCR_9dbece83af89407885b0546a7f56e379" localSheetId="4" hidden="1">Model!$LH$103</definedName>
    <definedName name="CBCR_9dbee662729f4a30b5afc4ecd8a2ef83" localSheetId="4" hidden="1">Model!$CC$85</definedName>
    <definedName name="CBCR_9ddaffc3b9fa4064982f73f63b30c099" localSheetId="4" hidden="1">Model!$JS$4</definedName>
    <definedName name="CBCR_9de5a1795d5649baa574c58ca1b7aa38" localSheetId="4" hidden="1">Model!$O$4</definedName>
    <definedName name="CBCR_9dec5634161c47a385eae4d976bc554d" localSheetId="4" hidden="1">Model!$JS$88</definedName>
    <definedName name="CBCR_9df281d5f33442c59d9d59aee7349361" localSheetId="4" hidden="1">Model!$AN$82</definedName>
    <definedName name="CBCR_9df8933bbbb14a7fae9197cfe3744ce8" localSheetId="4" hidden="1">Model!$FG$80</definedName>
    <definedName name="CBCR_9e1191e992cf4e46ab2cca24c3501836" localSheetId="4" hidden="1">Model!$DR$11</definedName>
    <definedName name="CBCR_9e1f0fbd082849f6b4033f92a721ee5d" localSheetId="4" hidden="1">Model!$O$4</definedName>
    <definedName name="CBCR_9e373752f9f5462b8979f230afd51a92" localSheetId="4" hidden="1">Model!$LO$99</definedName>
    <definedName name="CBCR_9e41caf6f78c422892960bc5d70adb5a" localSheetId="4" hidden="1">Model!$FG$68</definedName>
    <definedName name="CBCR_9e56689e07ae4517997e6dd6e6b32022" localSheetId="4" hidden="1">Model!$DR$142</definedName>
    <definedName name="CBCR_9e76d61d14304424b4034c3eee167856" localSheetId="4" hidden="1">Model!$O$4</definedName>
    <definedName name="CBCR_9e836aa986194a72af08f81a80f32822" localSheetId="4" hidden="1">Model!$DK$54</definedName>
    <definedName name="CBCR_9e965f3f479c478482f7903c8ada0281" localSheetId="4" hidden="1">Model!$DK$26</definedName>
    <definedName name="CBCR_9ea6c0abe70e478698419f35fbc261be" localSheetId="4" hidden="1">Model!$IK$112</definedName>
    <definedName name="CBCR_9eb6a05dabbb4f9c80508b1c02491e22" localSheetId="4" hidden="1">Model!$JZ$13</definedName>
    <definedName name="CBCR_9eba0e61ae6645b6b7f2ed5991eca4d3" localSheetId="4" hidden="1">Model!$JZ$15</definedName>
    <definedName name="CBCR_9ebeda2080724e60a25e8cdd6b81166c" localSheetId="4" hidden="1">Model!$LH$51</definedName>
    <definedName name="CBCR_9ece96f13f854aba96a18b0fac7e3cae" localSheetId="4" hidden="1">Model!$AG$141</definedName>
    <definedName name="CBCR_9f1d74405fa4451fb1e8a9091e7177cb" localSheetId="4" hidden="1">Model!$O$4</definedName>
    <definedName name="CBCR_9f20f78006d54d5b8e3dfddcf3d24064" localSheetId="4" hidden="1">Model!$ND$10</definedName>
    <definedName name="CBCR_9f3111628e4344489bcec83db9fc5192" localSheetId="4" hidden="1">Model!$CC$100</definedName>
    <definedName name="CBCR_9f4e8d225ad2423e8135350a18f9c205" localSheetId="4" hidden="1">Model!$GO$26</definedName>
    <definedName name="CBCR_9f53fb5638a742ea8f3c6f2f25065e83" localSheetId="4" hidden="1">Model!$CC$119</definedName>
    <definedName name="CBCR_9f8e68bfbe804fccb0e983ee7edc5395" localSheetId="4" hidden="1">Model!$JZ$91</definedName>
    <definedName name="CBCR_9f9a76003fe141818b9baba6078998d3" localSheetId="4" hidden="1">Model!$O$4</definedName>
    <definedName name="CBCR_9fa68484e85447dfba01be5ed33235ac" localSheetId="4" hidden="1">Model!$ND$31</definedName>
    <definedName name="CBCR_9fdac2720d5b43c184ad86816ef61b78" localSheetId="4" hidden="1">Model!$ID$4</definedName>
    <definedName name="CBCR_9fe91bdf74374ef2aaec4caa2c9c2883" localSheetId="4" hidden="1">Model!$CC$103</definedName>
    <definedName name="CBCR_9fedc60a68854d8bba326ff2b2283b46" localSheetId="4" hidden="1">Model!$LO$133</definedName>
    <definedName name="CBCR_a0097b6334624737b81d93c52b44ceab" localSheetId="4" hidden="1">Model!$AG$61</definedName>
    <definedName name="CBCR_a015ff1a0e934cac8de9a20dc892964b" localSheetId="4" hidden="1">Model!$O$4</definedName>
    <definedName name="CBCR_a02afe068a6c4cc2b671eccb3fc3bbae" localSheetId="4" hidden="1">Model!$GO$111</definedName>
    <definedName name="CBCR_a049796015b04c73aa29a9b230651cd4" localSheetId="4" hidden="1">Model!$O$4</definedName>
    <definedName name="CBCR_a05ddd33e0e14ef4b6a1141fe6e7bb60" localSheetId="4" hidden="1">Model!$DK$119</definedName>
    <definedName name="CBCR_a064574916d44f0a98018e3250071285" localSheetId="4" hidden="1">Model!$EZ$99</definedName>
    <definedName name="CBCR_a07df219b1c348cc81c78a4ec63988dc" localSheetId="4" hidden="1">Model!$EZ$132</definedName>
    <definedName name="CBCR_a080b9890a964fae883b72389d3c294f" localSheetId="4" hidden="1">Model!$JZ$17</definedName>
    <definedName name="CBCR_a08754e05329458cb6f08f3d657cbc3e" localSheetId="4" hidden="1">Model!$O$4</definedName>
    <definedName name="CBCR_a09bcaae46a544b7a76d70697204450e" localSheetId="4" hidden="1">Model!$DR$54</definedName>
    <definedName name="CBCR_a0b7256046db47f8ae7acd109d778d09" localSheetId="4" hidden="1">Model!$O$4</definedName>
    <definedName name="CBCR_a0b9e9d7bd4040faa38266079e1bc84a" localSheetId="4" hidden="1">Model!$JZ$96</definedName>
    <definedName name="CBCR_a0c99a2399a844048c71149ea9a35086" localSheetId="4" hidden="1">Model!$JS$72</definedName>
    <definedName name="CBCR_a0cd4ee8045445dcb34fd0d241fdea19" localSheetId="4" hidden="1">Model!$BV$114</definedName>
    <definedName name="CBCR_a0d4b9dc5aa84fbdba5d6fab73cef367" localSheetId="4" hidden="1">Model!$GO$67</definedName>
    <definedName name="CBCR_a0d7bde92b7f4baeb0204bd92eaf22e2" localSheetId="4" hidden="1">Model!$O$4</definedName>
    <definedName name="CBCR_a0e32ea580c545028cd66225b8c3eafd" localSheetId="4" hidden="1">Model!$JZ$35</definedName>
    <definedName name="CBCR_a0f8e83b0b4046518fa73c12986a3685" localSheetId="4" hidden="1">Model!$GV$95</definedName>
    <definedName name="CBCR_a10665b7b2724cfd8a65e5a1e056794d" localSheetId="4" hidden="1">Model!$JZ$71</definedName>
    <definedName name="CBCR_a1149e4d5d104afba9c4e477fb02df96" localSheetId="4" hidden="1">Model!$O$4</definedName>
    <definedName name="CBCR_a116ae21426f4800b47ae6be5e4df86d" localSheetId="4" hidden="1">Model!$ID$157</definedName>
    <definedName name="CBCR_a12fd137886d45a58442eea1f21af199" localSheetId="4" hidden="1">Model!$AG$59</definedName>
    <definedName name="CBCR_a134849afd074be68873662b7ff787c1" localSheetId="4" hidden="1">Model!$O$4</definedName>
    <definedName name="CBCR_a139fc14f00843a383d59280ebce747a" localSheetId="4" hidden="1">Model!$O$4</definedName>
    <definedName name="CBCR_a1505f334c724f288d6f7d95942b89f0" localSheetId="4" hidden="1">Model!$GV$94</definedName>
    <definedName name="CBCR_a155b551e3b741b0bf95f76fae60dcc1" localSheetId="4" hidden="1">Model!$CC$150</definedName>
    <definedName name="CBCR_a164b11e991142aeb1233c52b4e4ff6a" localSheetId="4" hidden="1">Model!$DR$30</definedName>
    <definedName name="CBCR_a164d50c6f0d4e2081fe1c3c67f1f928" localSheetId="4" hidden="1">Model!$O$4</definedName>
    <definedName name="CBCR_a1686264951a47cdbda5204b66553612" localSheetId="4" hidden="1">Model!$O$4</definedName>
    <definedName name="CBCR_a171582b68ea4364910fb53f763c71e0" localSheetId="4" hidden="1">Model!$LH$96</definedName>
    <definedName name="CBCR_a1852566ec6a4b36829da3d92d620551" localSheetId="4" hidden="1">Model!$O$4</definedName>
    <definedName name="CBCR_a1968c2109e44e4696b8356acbad63d8" localSheetId="4" hidden="1">Model!$O$4</definedName>
    <definedName name="CBCR_a19e6daee0cc46ee85c8432e1e77d95b" localSheetId="4" hidden="1">Model!$O$4</definedName>
    <definedName name="CBCR_a1beca01267e423aa727950977d1000d" localSheetId="4" hidden="1">Model!$O$4</definedName>
    <definedName name="CBCR_a1c8a1c1827c42bd89a3473076a1ac80" localSheetId="4" hidden="1">Model!$JS$24</definedName>
    <definedName name="CBCR_a1de91236b5c408ea1184894e8601392" localSheetId="4" hidden="1">Model!$CC$45</definedName>
    <definedName name="CBCR_a2057f821d1641239535ebeb656c8ee0" localSheetId="4" hidden="1">Model!$ID$139</definedName>
    <definedName name="CBCR_a2075c65d6ef406a8d4744cd4b99a760" localSheetId="4" hidden="1">Model!$GV$31</definedName>
    <definedName name="CBCR_a2106a92b387453895287005f9e5fdc7" localSheetId="4" hidden="1">Model!$IK$109</definedName>
    <definedName name="CBCR_a23328ef4fc44e6cb61beea18b11af2d" localSheetId="4" hidden="1">Model!$GV$93</definedName>
    <definedName name="CBCR_a2469db10bbd481bbf6f4c3ebb018d45" localSheetId="4" hidden="1">Model!$BV$94</definedName>
    <definedName name="CBCR_a246a6a3b5f243c089a0edfe854f7bde" localSheetId="4" hidden="1">Model!$O$4</definedName>
    <definedName name="CBCR_a260b19411224eabbaa77d7c9fe86311" localSheetId="4" hidden="1">Model!$IK$38</definedName>
    <definedName name="CBCR_a26213e50172421e803fdb3ec0b9668c" localSheetId="4" hidden="1">Model!$IK$148</definedName>
    <definedName name="CBCR_a2627659722b478fafb0fbf0c837d4ef" localSheetId="4" hidden="1">Model!$AG$111</definedName>
    <definedName name="CBCR_a269e7a9e666460eaab2456e4a39b70c" localSheetId="4" hidden="1">Model!$ND$34</definedName>
    <definedName name="CBCR_a2893048ffca495fbf0bb69978528249" localSheetId="4" hidden="1">Model!$JS$135</definedName>
    <definedName name="CBCR_a2932d2821f6477f80718ad5e61d39e9" localSheetId="4" hidden="1">Model!$AG$138</definedName>
    <definedName name="CBCR_a2ae85b7ac174ba696ae23c9ecdfde48" localSheetId="4" hidden="1">Model!$ND$38</definedName>
    <definedName name="CBCR_a2bca6bc53d243c6ba6c9dea85f5aef4" localSheetId="4" hidden="1">Model!$O$4</definedName>
    <definedName name="CBCR_a2c71cdf2eb0421588e67acfee905fde" localSheetId="4" hidden="1">Model!$O$4</definedName>
    <definedName name="CBCR_a2c9709975734696a54ab33c6f5f695e" localSheetId="4" hidden="1">Model!$O$4</definedName>
    <definedName name="CBCR_a2deb05c0df74b2690524072cbebff4e" localSheetId="4" hidden="1">Model!$O$4</definedName>
    <definedName name="CBCR_a2ea4eab01f749ed87370f8389e43613" localSheetId="4" hidden="1">Model!$BV$49</definedName>
    <definedName name="CBCR_a2ecad8d495c4445afcc3f5e611aa4a6" localSheetId="4" hidden="1">Model!$ID$95</definedName>
    <definedName name="CBCR_a2ff98e9be994fbba4f6df19c0be2e67" localSheetId="4" hidden="1">Model!$MW$5</definedName>
    <definedName name="CBCR_a328d3ccb653439eb609b3a30c964e92" localSheetId="4" hidden="1">Model!$LO$136</definedName>
    <definedName name="CBCR_a32d3c96670e42cd81088b9382a7dd56" localSheetId="4" hidden="1">Model!$IK$20</definedName>
    <definedName name="CBCR_a3587f97b68342a9b0460f59536fe67d" localSheetId="4" hidden="1">Model!$DK$47</definedName>
    <definedName name="CBCR_a35d59d9a5e545588aa365831df026af" localSheetId="4" hidden="1">Model!$BV$115</definedName>
    <definedName name="CBCR_a36ad2f77cb64ed68c06a3600f62eace" localSheetId="4" hidden="1">Model!$LO$46</definedName>
    <definedName name="CBCR_a36bd150b0ce47feb401bbeb1661dc0c" localSheetId="4" hidden="1">Model!$GO$81</definedName>
    <definedName name="CBCR_a3776c6c16bc48a6864dabd6352caf1c" localSheetId="4" hidden="1">Model!$O$4</definedName>
    <definedName name="CBCR_a38e0de77a9941e9b99274b71b35b2c9" localSheetId="4" hidden="1">Model!$GV$144</definedName>
    <definedName name="CBCR_a397ffe876c543b7bd1ac9844867d768" localSheetId="4" hidden="1">Model!$FG$133</definedName>
    <definedName name="CBCR_a3a5a204c9c54e95ba3eb94ddacc8863" localSheetId="4" hidden="1">Model!$DK$127</definedName>
    <definedName name="CBCR_a3a9ef635c064e3692109e12e296947d" localSheetId="4" hidden="1">Model!$AN$65</definedName>
    <definedName name="CBCR_a3abad0cd20a436480af508f7d4e8e5a" localSheetId="4" hidden="1">Model!$DK$53</definedName>
    <definedName name="CBCR_a3c51c3e6ea345b28ae00b4cd7a0ceea" localSheetId="4" hidden="1">Model!$AN$92</definedName>
    <definedName name="CBCR_a3c5568fa6274d22a96d32fce00f9faa" localSheetId="4" hidden="1">Model!$O$4</definedName>
    <definedName name="CBCR_a3cc6526e1b6431985ec466027acf871" localSheetId="4" hidden="1">Model!$CC$46</definedName>
    <definedName name="CBCR_a4067b3b327d4c77970a11beb6324d89" localSheetId="4" hidden="1">Model!$ID$100</definedName>
    <definedName name="CBCR_a40c11fa138e4c8ca4b0e58ab16ad7d5" localSheetId="4" hidden="1">Model!$O$4</definedName>
    <definedName name="CBCR_a40ec43b19c74c2d9a744b9117b904a9" localSheetId="4" hidden="1">Model!$GV$84</definedName>
    <definedName name="CBCR_a4185b7b0597486888faa944ccb2579c" localSheetId="4" hidden="1">Model!$O$4</definedName>
    <definedName name="CBCR_a441c54bede246eda6164f6ca4d68a82" localSheetId="4" hidden="1">Model!$O$4</definedName>
    <definedName name="CBCR_a46bf0d7726c4835b2c80958448d0f6f" localSheetId="4" hidden="1">Model!$LH$116</definedName>
    <definedName name="CBCR_a46f6b9259934d0093f083017503a6fa" localSheetId="4" hidden="1">Model!$CC$105</definedName>
    <definedName name="CBCR_a474b9cc10ec47a5b83b469492ab9852" localSheetId="4" hidden="1">Model!$O$4</definedName>
    <definedName name="CBCR_a474bd05cdc3490f826acb909557e374" localSheetId="4" hidden="1">Model!$JZ$7</definedName>
    <definedName name="CBCR_a47ad589b7c543e6beea161cdba39606" localSheetId="4" hidden="1">Model!$O$4</definedName>
    <definedName name="CBCR_a48c9d7929a84c728c5f48f846db8f70" localSheetId="4" hidden="1">Model!$O$4</definedName>
    <definedName name="CBCR_a49e94d3d43a41aabab8ee294047ab67" localSheetId="4" hidden="1">Model!$LH$7</definedName>
    <definedName name="CBCR_a4a881d05e204786883a29a010876e5c" localSheetId="4" hidden="1">Model!$O$4</definedName>
    <definedName name="CBCR_a4b8197230334fccbc8edb0cf694ac28" localSheetId="4" hidden="1">Model!$ND$43</definedName>
    <definedName name="CBCR_a4c484d920814662b8cc99534ab74247" localSheetId="4" hidden="1">Model!$LO$81</definedName>
    <definedName name="CBCR_a4c61ef5c83b4c3b8bb661d7c363c1ff" localSheetId="4" hidden="1">Model!$O$4</definedName>
    <definedName name="CBCR_a4ce2d2e4240454fb8e5ae8e57113be8" localSheetId="4" hidden="1">Model!$DK$114</definedName>
    <definedName name="CBCR_a4e0d1fb143f42448d0e257855cc6a67" localSheetId="4" hidden="1">Model!$LO$112</definedName>
    <definedName name="CBCR_a4efb134aebe4cf6a65c9f54b3ddcb48" localSheetId="4" hidden="1">Model!$O$4</definedName>
    <definedName name="CBCR_a4fada3b04d24e4b8eea05ef4af21137" localSheetId="4" hidden="1">Model!$BV$60</definedName>
    <definedName name="CBCR_a502ebfa88974cedac7e6f620c9e73d2" localSheetId="4" hidden="1">Model!$FG$37</definedName>
    <definedName name="CBCR_a5213b98591e45e0ad87349ef07a3a4c" localSheetId="4" hidden="1">Model!$DK$83</definedName>
    <definedName name="CBCR_a5273870c51c486b8783dfed4ac5435d" localSheetId="4" hidden="1">Model!$O$4</definedName>
    <definedName name="CBCR_a5377adec43a449faaa6fb3572280c6f" localSheetId="4" hidden="1">Model!$AG$55</definedName>
    <definedName name="CBCR_a55349fb92054b068956d6d9445dc380" localSheetId="4" hidden="1">Model!$JZ$100</definedName>
    <definedName name="CBCR_a55a819ad27647628f4b37857ee12187" localSheetId="4" hidden="1">Model!$FG$142</definedName>
    <definedName name="CBCR_a560f7b48e7548e18634e298328c2c9f" localSheetId="4" hidden="1">Model!$BV$106</definedName>
    <definedName name="CBCR_a59f7482c6814cbd98b5e98b4d36d08b" localSheetId="4" hidden="1">Model!$O$4</definedName>
    <definedName name="CBCR_a5a9d27ad3b8405eb3febaa6931d9261" localSheetId="4" hidden="1">Model!$IK$72</definedName>
    <definedName name="CBCR_a5b9112fe88d483eb44066dea9e2bd4c" localSheetId="4" hidden="1">Model!$O$4</definedName>
    <definedName name="CBCR_a5d04da2a49244d78f92fcb730f271f6" localSheetId="4" hidden="1">Model!$LO$63</definedName>
    <definedName name="CBCR_a5e6e75c05c340f8a03ef09f93bd565b" localSheetId="4" hidden="1">Model!$FG$81</definedName>
    <definedName name="CBCR_a629ba50325d4a68b1982dd61c23fd2f" localSheetId="4" hidden="1">Model!$AG$109</definedName>
    <definedName name="CBCR_a62ec172f0c142bc83c976af8c053ceb" localSheetId="4" hidden="1">Model!$DR$24</definedName>
    <definedName name="CBCR_a645bcb873704af1b5da9347c56e68d8" localSheetId="4" hidden="1">Model!$O$4</definedName>
    <definedName name="CBCR_a646aae05a8947eaa977b120dbde81fd" localSheetId="4" hidden="1">Model!$O$4</definedName>
    <definedName name="CBCR_a6570f3ed9b34006bed4e447c8d3bf95" localSheetId="4" hidden="1">Model!$O$4</definedName>
    <definedName name="CBCR_a66cf07e1b5244d7a7096be88e88d7c4" localSheetId="4" hidden="1">Model!$O$4</definedName>
    <definedName name="CBCR_a6776ac3daf84edcac86260c25e49cbf" localSheetId="4" hidden="1">Model!$ND$159</definedName>
    <definedName name="CBCR_a67cad7ce47346ea8d4d4cde243b4319" localSheetId="4" hidden="1">Model!$DK$92</definedName>
    <definedName name="CBCR_a681d18c96914ca189094cc069ac607a" localSheetId="4" hidden="1">Model!$CC$122</definedName>
    <definedName name="CBCR_a68e77b283764cbfbac90eaa1d14cc32" localSheetId="4" hidden="1">Model!$CC$158</definedName>
    <definedName name="CBCR_a6c9508006734c7fa1536bafce5b3dba" localSheetId="4" hidden="1">Model!$ID$153</definedName>
    <definedName name="CBCR_a6d8614eaba649de847074ca2f2c0bd3" localSheetId="4" hidden="1">Model!$O$4</definedName>
    <definedName name="CBCR_a6f1c85da45642f5a1f8f047a07bd689" localSheetId="4" hidden="1">Model!$O$4</definedName>
    <definedName name="CBCR_a6fc9308504a4bc1895be26adad66935" localSheetId="4" hidden="1">Model!$ID$67</definedName>
    <definedName name="CBCR_a71d8fbda0cf41518f9d754c0579ea20" localSheetId="4" hidden="1">Model!$O$4</definedName>
    <definedName name="CBCR_a7305ae55fff4a9eb63c185b0206e06b" localSheetId="4" hidden="1">Model!$ND$33</definedName>
    <definedName name="CBCR_a741b6d3ee724104901a598236a30675" localSheetId="4" hidden="1">Model!$ND$107</definedName>
    <definedName name="CBCR_a74c0acf9ebd45e2862a3a4dae01407a" localSheetId="4" hidden="1">Model!$ID$57</definedName>
    <definedName name="CBCR_a74fc9eeaeb243ff91807f23b1d902c3" localSheetId="4" hidden="1">Model!$ID$136</definedName>
    <definedName name="CBCR_a7538bd9dcc546beb803cff6f61f8aa4" localSheetId="4" hidden="1">Model!$IK$31</definedName>
    <definedName name="CBCR_a75b338f45174e6390e0aa1ac5661929" localSheetId="4" hidden="1">Model!$ND$48</definedName>
    <definedName name="CBCR_a75b63a01add41c2b65e72be75811288" localSheetId="4" hidden="1">Model!$O$4</definedName>
    <definedName name="CBCR_a75f4e00285f4784bc3c5c95ea0b74d1" localSheetId="4" hidden="1">Model!$O$4</definedName>
    <definedName name="CBCR_a760f44e23ea4436b67e120fa1c774fd" localSheetId="4" hidden="1">Model!$BV$105</definedName>
    <definedName name="CBCR_a765f42dbd4f4e05a0f865d1d1686f32" localSheetId="4" hidden="1">Model!$O$4</definedName>
    <definedName name="CBCR_a76960a7dcfd4773999894cd678242bc" localSheetId="4" hidden="1">Model!$ID$114</definedName>
    <definedName name="CBCR_a7768b6148dc4ca7a82dcb7726a2c5b4" localSheetId="4" hidden="1">Model!$JS$94</definedName>
    <definedName name="CBCR_a78135210ffa4f06af23db4a37eb1a38" localSheetId="4" hidden="1">Model!$O$4</definedName>
    <definedName name="CBCR_a78f9f34ff8e4a2cafeade7ee3cd0e8e" localSheetId="4" hidden="1">Model!$ID$88</definedName>
    <definedName name="CBCR_a794603d39294b79a2067e450a0466f1" localSheetId="4" hidden="1">Model!$O$4</definedName>
    <definedName name="CBCR_a79c873d3da947d2b545fe799359a2a1" localSheetId="4" hidden="1">Model!$LH$92</definedName>
    <definedName name="CBCR_a7aad44410654ca99a444fec0ea92c36" localSheetId="4" hidden="1">Model!$ND$39</definedName>
    <definedName name="CBCR_a7ceed4481984bc294632a0b88b5ff20" localSheetId="4" hidden="1">Model!$IK$128</definedName>
    <definedName name="CBCR_a7cf3d5d76c14d7c9fa10c730603cb8c" localSheetId="4" hidden="1">Model!$O$4</definedName>
    <definedName name="CBCR_a7ec6087c180461d9b297814e4f56977" localSheetId="4" hidden="1">Model!$DR$121</definedName>
    <definedName name="CBCR_a7f8cf48e94e4331a27e0495b58aa8d3" localSheetId="4" hidden="1">Model!$AG$64</definedName>
    <definedName name="CBCR_a7fae1a310354ea1bdf753321087d9c9" localSheetId="4" hidden="1">Model!$DR$112</definedName>
    <definedName name="CBCR_a80a84e3461e4cc28a76db727aeee3e5" localSheetId="4" hidden="1">Model!$O$4</definedName>
    <definedName name="CBCR_a83d4d79099f4a61b6b90d8cce99531c" localSheetId="4" hidden="1">Model!$AG$106</definedName>
    <definedName name="CBCR_a8420c5293844aa4ae93866657edcb65" localSheetId="4" hidden="1">Model!$MW$118</definedName>
    <definedName name="CBCR_a85130b9077644da9ffac4a9d254b6c7" localSheetId="4" hidden="1">Model!$DK$46</definedName>
    <definedName name="CBCR_a85250de527045ce931b9df30b3575e9" localSheetId="4" hidden="1">Model!$ID$142</definedName>
    <definedName name="CBCR_a8641dcfe779415a8e81504b624668d0" localSheetId="4" hidden="1">Model!$DK$97</definedName>
    <definedName name="CBCR_a8668c50711b4ca18a562582569e09f5" localSheetId="4" hidden="1">Model!$O$4</definedName>
    <definedName name="CBCR_a88d56657377420b9c709dc54d79a13a" localSheetId="4" hidden="1">Model!$FG$33</definedName>
    <definedName name="CBCR_a88e4fd61a7c40fe909f904f8214fed8" localSheetId="4" hidden="1">Model!$O$4</definedName>
    <definedName name="CBCR_a8985ebb9fe349c999d6b7476d17c3f5" localSheetId="4" hidden="1">Model!$GV$118</definedName>
    <definedName name="CBCR_a89b60efa064467e9872ecebfdeaa526" localSheetId="4" hidden="1">Model!$O$4</definedName>
    <definedName name="CBCR_a89f8d03458149ab95fbd0c3d61ebba2" localSheetId="4" hidden="1">Model!$ND$25</definedName>
    <definedName name="CBCR_a8b1d0d32e634eba8ae895d9b0961683" localSheetId="4" hidden="1">Model!$CC$27</definedName>
    <definedName name="CBCR_a8bbacf0ed5e456e8d822c8190710970" localSheetId="4" hidden="1">Model!$O$4</definedName>
    <definedName name="CBCR_a9097eca8bf449c28cc74d166c3588f9" localSheetId="4" hidden="1">Model!$JS$93</definedName>
    <definedName name="CBCR_a922f9fe06194260b215c63c4926a1f6" localSheetId="4" hidden="1">Model!$IK$158</definedName>
    <definedName name="CBCR_a93b116958094b2686f068f082af15da" localSheetId="4" hidden="1">Model!$O$4</definedName>
    <definedName name="CBCR_a962aa93ff684225b97dbd6ca486d144" localSheetId="4" hidden="1">Model!$BV$44</definedName>
    <definedName name="CBCR_a968d69852db462ba81dc2b3ca33fcd3" localSheetId="4" hidden="1">Model!$O$4</definedName>
    <definedName name="CBCR_a976971087e04393b279ce88900ce78b" localSheetId="4" hidden="1">Model!$GV$24</definedName>
    <definedName name="CBCR_a9941a927eb1447d83f1b17046c8fb01" localSheetId="4" hidden="1">Model!$MW$115</definedName>
    <definedName name="CBCR_a994478babc448d6bff3b49eea11c522" localSheetId="4" hidden="1">Model!$O$4</definedName>
    <definedName name="CBCR_a99938726bc642b4a6152f9e81f7d291" localSheetId="4" hidden="1">Model!$AN$79</definedName>
    <definedName name="CBCR_a99bfe06ead84b4885f5d1b3c19ebe54" localSheetId="4" hidden="1">Model!$AN$89</definedName>
    <definedName name="CBCR_a9b70f3585f840a68d18bcada35a0338" localSheetId="4" hidden="1">Model!$O$4</definedName>
    <definedName name="CBCR_a9bbc828c7cb4c5b9657683a7d7eef4c" localSheetId="4" hidden="1">Model!$BV$75</definedName>
    <definedName name="CBCR_a9bd463ca1e94021985046b56ee0d42d" localSheetId="4" hidden="1">Model!$IK$78</definedName>
    <definedName name="CBCR_a9c9f7cb7deb4731bee715212ed7348a" localSheetId="4" hidden="1">Model!$DR$10</definedName>
    <definedName name="CBCR_a9dd2a6eccea4a4491b837983cd65620" localSheetId="4" hidden="1">Model!$ND$113</definedName>
    <definedName name="CBCR_aa0bf65208a441089c32d1c0764e9a91" localSheetId="4" hidden="1">Model!$MW$148</definedName>
    <definedName name="CBCR_aa14d373de6e40c6906a704bb8f8bd47" localSheetId="4" hidden="1">Model!$O$4</definedName>
    <definedName name="CBCR_aa4c835810154af09fb53bc578b9d1a0" localSheetId="4" hidden="1">Model!$O$4</definedName>
    <definedName name="CBCR_aa5ffbc7ad0b4f09af2acccdd39bb716" localSheetId="4" hidden="1">Model!$DR$6</definedName>
    <definedName name="CBCR_aa62a31fadce42a1bcff2b355f51408e" localSheetId="4" hidden="1">Model!$LO$134</definedName>
    <definedName name="CBCR_aa678c21afe444b7942ddee650f26d39" localSheetId="4" hidden="1">Model!$JS$69</definedName>
    <definedName name="CBCR_aa7249fb458b46e5ab2ca5b35bcd7b33" localSheetId="4" hidden="1">Model!$LO$138</definedName>
    <definedName name="CBCR_aa803685b2f44b7d849aa546be969469" localSheetId="4" hidden="1">Model!$AN$42</definedName>
    <definedName name="CBCR_aa82b90c30664bb59ad7d9eea3b6cbe8" localSheetId="4" hidden="1">Model!$O$4</definedName>
    <definedName name="CBCR_aa8b0f74cb554ed3bf4523bac7b685e7" localSheetId="4" hidden="1">Model!$O$4</definedName>
    <definedName name="CBCR_aaa094c13c6440d0a387173fbc2d3352" localSheetId="4" hidden="1">Model!$FG$63</definedName>
    <definedName name="CBCR_aab76f299b804281b3a65e901d5f907b" localSheetId="4" hidden="1">Model!$AG$134</definedName>
    <definedName name="CBCR_aaca9f3baec74c0f90a8f809b59766e6" localSheetId="4" hidden="1">Model!$JS$54</definedName>
    <definedName name="CBCR_aadb40b3040241958f484befe1cc6ba1" localSheetId="4" hidden="1">Model!$GV$154</definedName>
    <definedName name="CBCR_aaef501042474de2b9ab40414144ce72" localSheetId="4" hidden="1">Model!$BV$117</definedName>
    <definedName name="CBCR_ab0960e3da0c4419b52ed66bee9f98ad" localSheetId="4" hidden="1">Model!$O$4</definedName>
    <definedName name="CBCR_ab14510c638141b2b7685b322766da4c" localSheetId="4" hidden="1">Model!$EZ$25</definedName>
    <definedName name="CBCR_ab1455c559314062b7ab1374ece9fcab" localSheetId="4" hidden="1">Model!$O$4</definedName>
    <definedName name="CBCR_ab1aa51cbfca46c59c470df483eec85d" localSheetId="4" hidden="1">Model!$O$4</definedName>
    <definedName name="CBCR_ab1d03d9491842afa521d3dada979dcd" localSheetId="4" hidden="1">Model!$CC$23</definedName>
    <definedName name="CBCR_ab2b14edde4c4a65874a50fdacac5462" localSheetId="4" hidden="1">Model!$IK$157</definedName>
    <definedName name="CBCR_ab370b7e2585471987ccbbfede05db8f" localSheetId="4" hidden="1">Model!$O$4</definedName>
    <definedName name="CBCR_ab45f7521f2b4043bff025c03df5dab9" localSheetId="4" hidden="1">Model!$FG$26</definedName>
    <definedName name="CBCR_ab95a8b7fe7f43c687b8cdf6e4d28a49" localSheetId="4" hidden="1">Model!$O$4</definedName>
    <definedName name="CBCR_abb65a2edd314a149c1a579c6e9dfe69" localSheetId="4" hidden="1">Model!$ND$118</definedName>
    <definedName name="CBCR_abb9f4c955a14e9085511de4e2f697e2" localSheetId="4" hidden="1">Model!$O$4</definedName>
    <definedName name="CBCR_abc05b4fef574b0c986d1342682a3b67" localSheetId="4" hidden="1">Model!$LH$126</definedName>
    <definedName name="CBCR_abd1c69113e64ec8a753cb497299f54d" localSheetId="4" hidden="1">Model!$O$4</definedName>
    <definedName name="CBCR_abe65cc2d7dc4cb2a302c6f3633158e4" localSheetId="4" hidden="1">Model!$ND$41</definedName>
    <definedName name="CBCR_abf2cc8ccbdd4512b8c2f65c4ef3f1b6" localSheetId="4" hidden="1">Model!$LO$131</definedName>
    <definedName name="CBCR_abfd5409bd604fef933e07bf5b93ee01" localSheetId="4" hidden="1">Model!$DK$56</definedName>
    <definedName name="CBCR_ac1fd5a6044e474ea9f68b2d40081854" localSheetId="4" hidden="1">Model!$AG$151</definedName>
    <definedName name="CBCR_ac286d0031c549f7a62da294886a6bc9" localSheetId="4" hidden="1">Model!$BV$56</definedName>
    <definedName name="CBCR_ac2e2d3ead284bec9e385b209c59f98e" localSheetId="4" hidden="1">Model!$DR$83</definedName>
    <definedName name="CBCR_ac2e6695fb7c4f3496696aafe2f3629e" localSheetId="4" hidden="1">Model!$FG$31</definedName>
    <definedName name="CBCR_ac3fbca3053f4a85b4279a31f1fe9727" localSheetId="4" hidden="1">Model!$DR$125</definedName>
    <definedName name="CBCR_ac5b777e63db427a97b220c0d546fd8e" localSheetId="4" hidden="1">Model!$GV$9</definedName>
    <definedName name="CBCR_ac70f6966e0641229ce3aec2529ca33c" localSheetId="4" hidden="1">Model!$CC$42</definedName>
    <definedName name="CBCR_ac7b33de129042c0b5c8c6f162c16386" localSheetId="4" hidden="1">Model!$JZ$97</definedName>
    <definedName name="CBCR_ac8529c2dbc64cd681dca80c58f97473" localSheetId="4" hidden="1">Model!$O$4</definedName>
    <definedName name="CBCR_ac9995c14bd8448c954c88f4a73064b8" localSheetId="4" hidden="1">Model!$BV$151</definedName>
    <definedName name="CBCR_aca7e3b7657f4c28a359d32a7e0e14d8" localSheetId="4" hidden="1">Model!$JZ$72</definedName>
    <definedName name="CBCR_acb261289f974a92a738c9f0828d26ea" localSheetId="4" hidden="1">Model!$O$4</definedName>
    <definedName name="CBCR_acc05257f7914e178e0976c02314a52b" localSheetId="4" hidden="1">Model!$GO$38</definedName>
    <definedName name="CBCR_acdb5f0640be4c7e93323518695214b8" localSheetId="4" hidden="1">Model!$O$4</definedName>
    <definedName name="CBCR_acfd6ac65c5c4965aab2e06336bf917c" localSheetId="4" hidden="1">Model!$GV$73</definedName>
    <definedName name="CBCR_ad100b6c87ad420b86c605ae918f4812" localSheetId="4" hidden="1">Model!$EZ$24</definedName>
    <definedName name="CBCR_ad189440514a423bb900343edb16aea2" localSheetId="4" hidden="1">Model!$GO$13</definedName>
    <definedName name="CBCR_ad2d559776d34b8199e2904273ccba74" localSheetId="4" hidden="1">Model!$GV$4</definedName>
    <definedName name="CBCR_ad2e468d0b004dc7b70bda1d4a17655f" localSheetId="4" hidden="1">Model!$MW$15</definedName>
    <definedName name="CBCR_ad4a53193567437ba4877f8550608c5d" localSheetId="4" hidden="1">Model!$O$4</definedName>
    <definedName name="CBCR_ad4d227825514abfb8563901b371b506" localSheetId="4" hidden="1">Model!$CC$83</definedName>
    <definedName name="CBCR_ad5b7979256d4039beb60dd0ed25f1d0" localSheetId="4" hidden="1">Model!$FG$34</definedName>
    <definedName name="CBCR_ad62f1665d12463ea3b987aed7b33c72" localSheetId="4" hidden="1">Model!$FG$124</definedName>
    <definedName name="CBCR_ad78818e5db8492e85f550e943686c1b" localSheetId="4" hidden="1">Model!$ND$70</definedName>
    <definedName name="CBCR_ad875a7cbc1c4be3a426e3bca998843a" localSheetId="4" hidden="1">Model!$O$4</definedName>
    <definedName name="CBCR_ad963c9fd44944e18016a3b8a3ae7f02" localSheetId="4" hidden="1">Model!$IK$55</definedName>
    <definedName name="CBCR_ad96cf48809447c891749d8dd149c07d" localSheetId="4" hidden="1">Model!$DR$150</definedName>
    <definedName name="CBCR_ad9ba7f600b347018f3ac5cfbdd90c91" localSheetId="4" hidden="1">Model!$DR$14</definedName>
    <definedName name="CBCR_adc5b2d58720401f94ff6eac9b65ddc1" localSheetId="4" hidden="1">Model!$O$4</definedName>
    <definedName name="CBCR_addb5f1be6bd41ebbf4c2b9f57bad427" localSheetId="4" hidden="1">Model!$LO$74</definedName>
    <definedName name="CBCR_adf6dbecb7354f14874b220c91024076" localSheetId="4" hidden="1">Model!$AN$59</definedName>
    <definedName name="CBCR_ae0fb6d1bf40433ebd6cfbf7a5f401bd" localSheetId="4" hidden="1">Model!$LH$146</definedName>
    <definedName name="CBCR_ae1429d7f5ad40de803dec589c929ab6" localSheetId="4" hidden="1">Model!$O$4</definedName>
    <definedName name="CBCR_ae1b7ce917924f4c84f4520e1be4faeb" localSheetId="4" hidden="1">Model!$GO$33</definedName>
    <definedName name="CBCR_ae2599742a434dd6a1ef4c8282dda56e" localSheetId="4" hidden="1">Model!$GV$102</definedName>
    <definedName name="CBCR_ae3d58f7e4104b8690069dfbc206f526" localSheetId="4" hidden="1">Model!$AG$44</definedName>
    <definedName name="CBCR_ae458453324c43f2a7f14cbaa22b30c0" localSheetId="4" hidden="1">Model!$O$4</definedName>
    <definedName name="CBCR_aeaccdcde3a845c3bc39c6b9a2717cd9" localSheetId="4" hidden="1">Model!$BV$35</definedName>
    <definedName name="CBCR_aeaf78592abc492f8b0e809639cc15bb" localSheetId="4" hidden="1">Model!$O$4</definedName>
    <definedName name="CBCR_aebd7ef7832840febd710d72eca74f3b" localSheetId="4" hidden="1">Model!$CC$132</definedName>
    <definedName name="CBCR_aec03795cda54c20b8d57b33ceb22c52" localSheetId="4" hidden="1">Model!$JZ$98</definedName>
    <definedName name="CBCR_aedc97a59167430da6e9031d190afb08" localSheetId="4" hidden="1">Model!$ND$126</definedName>
    <definedName name="CBCR_aef3fd190fdd498e8c784a7dc832c759" localSheetId="4" hidden="1">Model!$O$4</definedName>
    <definedName name="CBCR_aefcb4e973b04397995681bd80de3f16" localSheetId="4" hidden="1">Model!$CC$157</definedName>
    <definedName name="CBCR_af2f2d7a7ca54721be68df313578276d" localSheetId="4" hidden="1">Model!$DR$128</definedName>
    <definedName name="CBCR_af340cdfaf854517b2a65fa1efe355ee" localSheetId="4" hidden="1">Model!$AG$104</definedName>
    <definedName name="CBCR_af37edd1b6924aaab45a97c809a2b834" localSheetId="4" hidden="1">Model!$CC$33</definedName>
    <definedName name="CBCR_af4093b1c4154d558295528d8a10db89" localSheetId="4" hidden="1">Model!$BV$73</definedName>
    <definedName name="CBCR_af538ecc371942968305411c1fb701a4" localSheetId="4" hidden="1">Model!$GO$21</definedName>
    <definedName name="CBCR_af7a237b11a84180a2d5776df8ec56eb" localSheetId="4" hidden="1">Model!$DK$109</definedName>
    <definedName name="CBCR_af82c8384d1145a0adbb2b94c4fa724a" localSheetId="4" hidden="1">Model!$O$4</definedName>
    <definedName name="CBCR_af8409ff250342f9a3509ad1e3b0aaea" localSheetId="4" hidden="1">Model!$MW$86</definedName>
    <definedName name="CBCR_af9191d6aafc405a88161e10f9ab33ef" localSheetId="4" hidden="1">Model!$AG$11</definedName>
    <definedName name="CBCR_afa7892b77d04debb1f0817394837487" localSheetId="4" hidden="1">Model!$BV$99</definedName>
    <definedName name="CBCR_afae2d9c9d3b4325952f0599b4fc0a46" localSheetId="4" hidden="1">Model!$IK$130</definedName>
    <definedName name="CBCR_afbb966faf7a4b05a3b77f72d1aa4fb2" localSheetId="4" hidden="1">Model!$MW$128</definedName>
    <definedName name="CBCR_b00bc63333104ef4b1346e292a7253b9" localSheetId="4" hidden="1">Model!$JS$92</definedName>
    <definedName name="CBCR_b00e76e2dc9448928a4bb9322f7a7b04" localSheetId="4" hidden="1">Model!$GO$128</definedName>
    <definedName name="CBCR_b00e7be3df9c46c1b0365b0c40046b3a" localSheetId="4" hidden="1">Model!$O$4</definedName>
    <definedName name="CBCR_b01b9ef45b54456ab8f950807adc360e" localSheetId="4" hidden="1">Model!$CC$86</definedName>
    <definedName name="CBCR_b02278c442604576a795ce52aa1c1d1a" localSheetId="4" hidden="1">Model!$IK$62</definedName>
    <definedName name="CBCR_b023cbed06054f19b5a5e81c72989009" localSheetId="4" hidden="1">Model!$AG$38</definedName>
    <definedName name="CBCR_b02693199f51466da34a2f3ef46a7151" localSheetId="4" hidden="1">Model!$ND$150</definedName>
    <definedName name="CBCR_b053054b77f04cfea4deff5feb8d8489" localSheetId="4" hidden="1">Model!$O$4</definedName>
    <definedName name="CBCR_b057839fbab24cec945e6c0992fe2378" localSheetId="4" hidden="1">Model!$FG$143</definedName>
    <definedName name="CBCR_b05afe4d7d9241dd912d3fab94640400" localSheetId="4" hidden="1">Model!$EZ$85</definedName>
    <definedName name="CBCR_b0656552ce2342a48042484241fc4a0d" localSheetId="4" hidden="1">Model!$O$4</definedName>
    <definedName name="CBCR_b075201a90e645189d13d5f6714dffa3" localSheetId="4" hidden="1">Model!$AG$48</definedName>
    <definedName name="CBCR_b07ea015954345e193de18b3d881ad82" localSheetId="4" hidden="1">Model!$O$4</definedName>
    <definedName name="CBCR_b0924838ee934fedaeea5f3947d583cd" localSheetId="4" hidden="1">Model!$O$4</definedName>
    <definedName name="CBCR_b0938f6f3a604a04b71ae8b76b466a6f" localSheetId="4" hidden="1">Model!$O$4</definedName>
    <definedName name="CBCR_b0b1374630714adf8764bcf46e73b19f" localSheetId="4" hidden="1">Model!$BV$42</definedName>
    <definedName name="CBCR_b0b4b4016eed4a50b3b5d11a8193caf4" localSheetId="4" hidden="1">Model!$JS$28</definedName>
    <definedName name="CBCR_b0b70b794d194c19bb7ddc5633082382" localSheetId="4" hidden="1">Model!$O$4</definedName>
    <definedName name="CBCR_b0ba5e21c7e54eb48dc9f4e41b8e26dd" localSheetId="4" hidden="1">Model!$LH$125</definedName>
    <definedName name="CBCR_b0bf921961944857bfcb8d76719fe507" localSheetId="4" hidden="1">Model!$MW$60</definedName>
    <definedName name="CBCR_b0f2183d1fbc4030a2101f422ebf872b" localSheetId="4" hidden="1">Model!$O$4</definedName>
    <definedName name="CBCR_b0fbcd5d8bb74d068f59b6c5c772f927" localSheetId="4" hidden="1">Model!$GV$49</definedName>
    <definedName name="CBCR_b1052f5b657c4b79a3a8b70ead17a136" localSheetId="4" hidden="1">Model!$ND$66</definedName>
    <definedName name="CBCR_b10d4f5ac0044623a64d971646d5ff75" localSheetId="4" hidden="1">Model!$JS$148</definedName>
    <definedName name="CBCR_b12010c20d5c45d58890a3859b19d48c" localSheetId="4" hidden="1">Model!$O$4</definedName>
    <definedName name="CBCR_b12e91c2993e4666b574fef24629c873" localSheetId="4" hidden="1">Model!$O$4</definedName>
    <definedName name="CBCR_b140e9c1e5cd45a7a0a27e3de1ba9e27" localSheetId="4" hidden="1">Model!$O$4</definedName>
    <definedName name="CBCR_b14c05f4758c41a38b8f62cfdb824ecf" localSheetId="4" hidden="1">Model!$O$4</definedName>
    <definedName name="CBCR_b16078a15da64120b5619c62cc4f1cde" localSheetId="4" hidden="1">Model!$AG$67</definedName>
    <definedName name="CBCR_b16a9d5e90814a2a9aeb82c21e1741b3" localSheetId="4" hidden="1">Model!$O$4</definedName>
    <definedName name="CBCR_b16f46f407b340d0862a988d014abd83" localSheetId="4" hidden="1">Model!$O$4</definedName>
    <definedName name="CBCR_b181fe09f3ff4f9ab91c807043c5f1d8" localSheetId="4" hidden="1">Model!$O$4</definedName>
    <definedName name="CBCR_b1bd9b603a5e448b93090a3971014c11" localSheetId="4" hidden="1">Model!$MW$106</definedName>
    <definedName name="CBCR_b1c1c987839e430c8a460979ea5f6c77" localSheetId="4" hidden="1">Model!$BV$67</definedName>
    <definedName name="CBCR_b1c7a45dd0c44ee9a62581e2a785fde7" localSheetId="4" hidden="1">Model!$AN$78</definedName>
    <definedName name="CBCR_b1d977b845f94a598d1ada5fe4993de3" localSheetId="4" hidden="1">Model!$BV$46</definedName>
    <definedName name="CBCR_b1ddeb52165940f4925110a32340ba76" localSheetId="4" hidden="1">Model!$O$4</definedName>
    <definedName name="CBCR_b2167f4705fd40cfa632b63a60db5e0d" localSheetId="4" hidden="1">Model!$FG$117</definedName>
    <definedName name="CBCR_b21d0c7f60a64910986e27c96b9505f4" localSheetId="4" hidden="1">Model!$IK$12</definedName>
    <definedName name="CBCR_b22b098a66724324b33cc019dac6cf2f" localSheetId="4" hidden="1">Model!$LO$64</definedName>
    <definedName name="CBCR_b2337d45f4cf4f76aa5d9e4fc07156e3" localSheetId="4" hidden="1">Model!$IK$123</definedName>
    <definedName name="CBCR_b255ef0eaa674366ad577d8e5216fb36" localSheetId="4" hidden="1">Model!$GO$14</definedName>
    <definedName name="CBCR_b26ab0cd57f44d54bb11b95025e70723" localSheetId="4" hidden="1">Model!$CC$65</definedName>
    <definedName name="CBCR_b2743368944f49889667e1604ced00de" localSheetId="4" hidden="1">Model!$O$4</definedName>
    <definedName name="CBCR_b28871b18c4d47a29322c70632e474f6" localSheetId="4" hidden="1">Model!$DK$55</definedName>
    <definedName name="CBCR_b29f83e9d3824e849b8ffce4c4a14770" localSheetId="4" hidden="1">Model!$O$4</definedName>
    <definedName name="CBCR_b2bbe94031c043ca9d6a5d7f86567274" localSheetId="4" hidden="1">Model!$LH$13</definedName>
    <definedName name="CBCR_b2c19c078f4c4828bbec2d5935e26faf" localSheetId="4" hidden="1">Model!$O$4</definedName>
    <definedName name="CBCR_b2c3a053cd384b63a4098cebbddb9cce" localSheetId="4" hidden="1">Model!$O$4</definedName>
    <definedName name="CBCR_b2d2e42711124a9d8ff1b4b8c12c9507" localSheetId="4" hidden="1">Model!$JZ$68</definedName>
    <definedName name="CBCR_b2d341071aef49c4b2bc521e4348a60b" localSheetId="4" hidden="1">Model!$GV$108</definedName>
    <definedName name="CBCR_b2dadf7358844222994ac257c76b9a08" localSheetId="4" hidden="1">Model!$ID$74</definedName>
    <definedName name="CBCR_b2e446c570744434a07af60118eec478" localSheetId="4" hidden="1">Model!$O$4</definedName>
    <definedName name="CBCR_b3003e85e61d42aa9e3dade4fe506bf2" localSheetId="4" hidden="1">Model!$FG$8</definedName>
    <definedName name="CBCR_b30817fc75fa422ca9215485ca120b16" localSheetId="4" hidden="1">Model!$BV$40</definedName>
    <definedName name="CBCR_b309063133514623bcfa03c9694fbac8" localSheetId="4" hidden="1">Model!$ND$61</definedName>
    <definedName name="CBCR_b311689a9db34e45b074a45342495fc9" localSheetId="4" hidden="1">Model!$GV$155</definedName>
    <definedName name="CBCR_b31ffbad8c7e400e8a73978585a7a405" localSheetId="4" hidden="1">Model!$LO$38</definedName>
    <definedName name="CBCR_b33434ace9034d699cbeb4e32347d1c9" localSheetId="4" hidden="1">Model!$MW$17</definedName>
    <definedName name="CBCR_b334e0ee467342f185302c4790d8acae" localSheetId="4" hidden="1">Model!$ID$122</definedName>
    <definedName name="CBCR_b353e3f6e33742bbbd5d1959fb537ded" localSheetId="4" hidden="1">Model!$JZ$127</definedName>
    <definedName name="CBCR_b35d8c8eadab42fea747c41afde9feda" localSheetId="4" hidden="1">Model!$AG$70</definedName>
    <definedName name="CBCR_b35f407c619d42b2ac386264c2a6617e" localSheetId="4" hidden="1">Model!$EZ$97</definedName>
    <definedName name="CBCR_b36f5af09e644463b218242d76af0693" localSheetId="4" hidden="1">Model!$MW$40</definedName>
    <definedName name="CBCR_b372aa8a0c5f4630a5a32d16afcee909" localSheetId="4" hidden="1">Model!$AN$4</definedName>
    <definedName name="CBCR_b377a86bf764421fa3e35b71ce6ece01" localSheetId="4" hidden="1">Model!$ND$144</definedName>
    <definedName name="CBCR_b37e2ac0176c40398ffc2273acc15321" localSheetId="4" hidden="1">Model!$GV$101</definedName>
    <definedName name="CBCR_b3866c3006ae46759b1d2f3a709d7f1c" localSheetId="4" hidden="1">Model!$IK$88</definedName>
    <definedName name="CBCR_b386c826e1d944ffb05e59082cff36bd" localSheetId="4" hidden="1">Model!$LO$145</definedName>
    <definedName name="CBCR_b3a4949a7a5649dea509081427ae61e5" localSheetId="4" hidden="1">Model!$LH$39</definedName>
    <definedName name="CBCR_b3c8d30a1bd541369b493d69189f75aa" localSheetId="4" hidden="1">Model!$DK$140</definedName>
    <definedName name="CBCR_b410b4e9b5044e9fbee219ec2ae16503" localSheetId="4" hidden="1">Model!$LO$143</definedName>
    <definedName name="CBCR_b42ea3799a624a918c08baee264ca511" localSheetId="4" hidden="1">Model!$DR$109</definedName>
    <definedName name="CBCR_b431b27635d24b729690151f6ef4fc90" localSheetId="4" hidden="1">Model!$AG$136</definedName>
    <definedName name="CBCR_b46b62e44d00438bb010363a46ea88a6" localSheetId="4" hidden="1">Model!$O$4</definedName>
    <definedName name="CBCR_b478afc2a54746b09fc7599f2ccf6d75" localSheetId="4" hidden="1">Model!$O$4</definedName>
    <definedName name="CBCR_b47e3ed383cd43d28d6220e932551697" localSheetId="4" hidden="1">Model!$FG$72</definedName>
    <definedName name="CBCR_b4882d12a8fd4897a0bdd4cd5bb462e4" localSheetId="4" hidden="1">Model!$AG$72</definedName>
    <definedName name="CBCR_b49e44af2c024b3ab8025e23cc36d212" localSheetId="4" hidden="1">Model!$O$4</definedName>
    <definedName name="CBCR_b4ab80593af64f0093e855c45384a025" localSheetId="4" hidden="1">Model!$O$4</definedName>
    <definedName name="CBCR_b4ba61c0881d47ac8ffa09853b9fc2ec" localSheetId="4" hidden="1">Model!$O$4</definedName>
    <definedName name="CBCR_b4bf5fb6001748f9862d783beeedba74" localSheetId="4" hidden="1">Model!$O$4</definedName>
    <definedName name="CBCR_b4cc2d6891e246d0adc0f87781508c4a" localSheetId="4" hidden="1">Model!$EZ$56</definedName>
    <definedName name="CBCR_b4d5c9dd1cab4c71852350322e85c29f" localSheetId="4" hidden="1">Model!$AG$16</definedName>
    <definedName name="CBCR_b4e54917eae74c119b553d1f8d97c949" localSheetId="4" hidden="1">Model!$JS$105</definedName>
    <definedName name="CBCR_b53bdd036d49430694fa2f041abe0757" localSheetId="4" hidden="1">Model!$LH$14</definedName>
    <definedName name="CBCR_b543924bbeb542b39a9b28f6e7c4e655" localSheetId="4" hidden="1">Model!$DR$101</definedName>
    <definedName name="CBCR_b54a39ec8fa446458afda6fa6bc38825" localSheetId="4" hidden="1">Model!$O$4</definedName>
    <definedName name="CBCR_b54af2a302f64b3dbad2820e85f5d6fe" localSheetId="4" hidden="1">Model!$JZ$63</definedName>
    <definedName name="CBCR_b54c777118b544978fa78db18a873a7a" localSheetId="4" hidden="1">Model!$O$4</definedName>
    <definedName name="CBCR_b5599a1611cb41a19dfcefaa4d83b3f4" localSheetId="4" hidden="1">Model!$O$4</definedName>
    <definedName name="CBCR_b562e543576a4729a70caa72f3fb606b" localSheetId="4" hidden="1">Model!$DK$24</definedName>
    <definedName name="CBCR_b583001aba34491ebe7f8bf9a6ec4a9d" localSheetId="4" hidden="1">Model!$FG$52</definedName>
    <definedName name="CBCR_b58a1bc316e046469ffc69bfb166a06b" localSheetId="4" hidden="1">Model!$O$4</definedName>
    <definedName name="CBCR_b59c7661722040bfaf5d9150417e307f" localSheetId="4" hidden="1">Model!$O$4</definedName>
    <definedName name="CBCR_b5b58257ddc84f8182797adf5aa522c8" localSheetId="4" hidden="1">Model!$MW$45</definedName>
    <definedName name="CBCR_b5b6e5659725464a8df8902a9d4a22a0" localSheetId="4" hidden="1">Model!$LO$4</definedName>
    <definedName name="CBCR_b5bafe703c9e491ca8d3c53310191f1a" localSheetId="4" hidden="1">Model!$O$4</definedName>
    <definedName name="CBCR_b5ca6268053b4d73ac62796860899eeb" localSheetId="4" hidden="1">Model!$ND$151</definedName>
    <definedName name="CBCR_b5e0a98c376d4568b6155bf2a31c9286" localSheetId="4" hidden="1">Model!$LO$11</definedName>
    <definedName name="CBCR_b5eba6a6444448b5b27f3d212b762edd" localSheetId="4" hidden="1">Model!$O$4</definedName>
    <definedName name="CBCR_b5f23ce4ed7b4e069086541ee3da5fff" localSheetId="4" hidden="1">Model!$GV$78</definedName>
    <definedName name="CBCR_b5f2ebace0a643bf8d8d17a6be49f00d" localSheetId="4" hidden="1">Model!$O$4</definedName>
    <definedName name="CBCR_b5f6aa7226f74085a85cf22155e607d1" localSheetId="4" hidden="1">Model!$GO$4</definedName>
    <definedName name="CBCR_b5f9e6578c2041a6a2ff466162a55908" localSheetId="4" hidden="1">Model!$LH$134</definedName>
    <definedName name="CBCR_b5f9ff630aee4692b80360bf157d2c29" localSheetId="4" hidden="1">Model!$JS$39</definedName>
    <definedName name="CBCR_b61b87b7c39c4ff2adbcdbd32083946c" localSheetId="4" hidden="1">Model!$O$4</definedName>
    <definedName name="CBCR_b62cfc658f7843688bd7413919485cdb" localSheetId="4" hidden="1">Model!$AN$5</definedName>
    <definedName name="CBCR_b664f182659e4d22a963909f9f112289" localSheetId="4" hidden="1">Model!$AG$19</definedName>
    <definedName name="CBCR_b66562197f7943e28d62a63f951cdf54" localSheetId="4" hidden="1">Model!$O$4</definedName>
    <definedName name="CBCR_b6a3f8a23f8e4b7ebf45b5a8851f933b" localSheetId="4" hidden="1">Model!$CC$116</definedName>
    <definedName name="CBCR_b6ae537a55d9471394246dbbf9153a6a" localSheetId="4" hidden="1">Model!$ID$96</definedName>
    <definedName name="CBCR_b6c78886e11d459e85de08eed0111158" localSheetId="4" hidden="1">Model!$O$4</definedName>
    <definedName name="CBCR_b6da2ee1a08e48b2b2567bdfdbcb3a12" localSheetId="4" hidden="1">Model!$O$4</definedName>
    <definedName name="CBCR_b6dbf5669c94472993da390f044b4755" localSheetId="4" hidden="1">Model!$O$4</definedName>
    <definedName name="CBCR_b7076eecb99a4f42bbe6fe8684028a6c" localSheetId="4" hidden="1">Model!$JS$132</definedName>
    <definedName name="CBCR_b727e6c8128b4ecdaa5e1c0292b47f7f" localSheetId="4" hidden="1">Model!$CC$35</definedName>
    <definedName name="CBCR_b7313e46dbf94f1dba0e6d505b5d5ea1" localSheetId="4" hidden="1">Model!$LH$147</definedName>
    <definedName name="CBCR_b7339664a88246cab78556d2df716001" localSheetId="4" hidden="1">Model!$EZ$143</definedName>
    <definedName name="CBCR_b74ac82f0e1244f58315f30093b9bd44" localSheetId="4" hidden="1">Model!$O$4</definedName>
    <definedName name="CBCR_b758d68ef97a40aeb2ca69c62703563d" localSheetId="4" hidden="1">Model!$O$4</definedName>
    <definedName name="CBCR_b76f98ccfb0b47f08e9ea6d2989ed596" localSheetId="4" hidden="1">Model!$O$4</definedName>
    <definedName name="CBCR_b782b235821a41378534de86dd8b103e" localSheetId="4" hidden="1">Model!$ND$52</definedName>
    <definedName name="CBCR_b788e7ed92ec44feb1be98e0bf15e1ab" localSheetId="4" hidden="1">Model!$JS$136</definedName>
    <definedName name="CBCR_b79c744d7b044ca4aca75555659a86ae" localSheetId="4" hidden="1">Model!$MW$152</definedName>
    <definedName name="CBCR_b7b79778736f4a5ab43e9915f6056a6b" localSheetId="4" hidden="1">Model!$AN$72</definedName>
    <definedName name="CBCR_b7ff7fb4b0a546e3b16257fc667a5714" localSheetId="4" hidden="1">Model!$JS$63</definedName>
    <definedName name="CBCR_b8144c8f3b724d18be4677d62f49e5e6" localSheetId="4" hidden="1">Model!$O$4</definedName>
    <definedName name="CBCR_b85010fd042c4ddbb9e82d6748d655ad" localSheetId="4" hidden="1">Model!$ND$82</definedName>
    <definedName name="CBCR_b86b3e6c04754307803a9acd76610f3e" localSheetId="4" hidden="1">Model!$O$4</definedName>
    <definedName name="CBCR_b870599d1be44825a2e2336f4519b43b" localSheetId="4" hidden="1">Model!$ND$141</definedName>
    <definedName name="CBCR_b8974dd60d27447cb33acc329d32b117" localSheetId="4" hidden="1">Model!$GO$58</definedName>
    <definedName name="CBCR_b8a2fac115e54bf08d7bf2b9de5a1dfd" localSheetId="4" hidden="1">Model!$AN$144</definedName>
    <definedName name="CBCR_b8f665f6b85e4593ac22ae0ad2b25265" localSheetId="4" hidden="1">Model!$MW$34</definedName>
    <definedName name="CBCR_b904635d5794457fb68ebba5483fccd1" localSheetId="4" hidden="1">Model!$IK$118</definedName>
    <definedName name="CBCR_b90aa685981547c3a758ce7cd5e4d766" localSheetId="4" hidden="1">Model!$O$4</definedName>
    <definedName name="CBCR_b93adb54438a468497fdaced48bbbece" localSheetId="4" hidden="1">Model!$ID$73</definedName>
    <definedName name="CBCR_b959a8ce588b4297909406603073af14" localSheetId="4" hidden="1">Model!$FG$123</definedName>
    <definedName name="CBCR_b95b3886fd554a46a68424320d46a6fc" localSheetId="4" hidden="1">Model!$EZ$94</definedName>
    <definedName name="CBCR_b968f4bd1e534ff1b030ac5eb94a928e" localSheetId="4" hidden="1">Model!$O$4</definedName>
    <definedName name="CBCR_b96ac9c5d51447608ed0bfe80df8a685" localSheetId="4" hidden="1">Model!$O$4</definedName>
    <definedName name="CBCR_b970c098003f407399fd02427236f554" localSheetId="4" hidden="1">Model!$JS$79</definedName>
    <definedName name="CBCR_b981a6af91354caaa3c47c3689aff84b" localSheetId="4" hidden="1">Model!$LO$51</definedName>
    <definedName name="CBCR_b99024f1157640dfbfd635e748004bde" localSheetId="4" hidden="1">Model!$BV$138</definedName>
    <definedName name="CBCR_b999c7b5b7fa4105a6b8d1d268013c2a" localSheetId="4" hidden="1">Model!$ND$69</definedName>
    <definedName name="CBCR_b99cb70409824012850978eeacbcfa98" localSheetId="4" hidden="1">Model!$DK$100</definedName>
    <definedName name="CBCR_b9a6288b91cb467eacede44c36df8740" localSheetId="4" hidden="1">Model!$FG$18</definedName>
    <definedName name="CBCR_b9c64a158ff144c6abec7c5b09b3bcce" localSheetId="4" hidden="1">Model!$O$4</definedName>
    <definedName name="CBCR_b9ce2c2236af4d618d5e579557a80812" localSheetId="4" hidden="1">Model!$EZ$140</definedName>
    <definedName name="CBCR_b9dab1ec1784499e8135ed6d6d20d4aa" localSheetId="4" hidden="1">Model!$DK$63</definedName>
    <definedName name="CBCR_b9ded5172a2b4e4190d58031fa0aae6b" localSheetId="4" hidden="1">Model!$LH$109</definedName>
    <definedName name="CBCR_b9e05c65895d45119a95a70776e81bc0" localSheetId="4" hidden="1">Model!$O$4</definedName>
    <definedName name="CBCR_b9e4cdd975934bd6971cb3177ed66644" localSheetId="4" hidden="1">Model!$GO$142</definedName>
    <definedName name="CBCR_b9ea871162fe474aae55c1edab6cb937" localSheetId="4" hidden="1">Model!$LO$156</definedName>
    <definedName name="CBCR_b9edb90cc4624963b6d39c0a1bbc0afe" localSheetId="4" hidden="1">Model!$DR$35</definedName>
    <definedName name="CBCR_b9f1420bb5b64a7a9b94901a95a90c6b" localSheetId="4" hidden="1">Model!$JZ$10</definedName>
    <definedName name="CBCR_ba021d21272a4a5dafef56cf92cb104f" localSheetId="4" hidden="1">Model!$O$4</definedName>
    <definedName name="CBCR_ba12c8c295444805822966aab9d235de" localSheetId="4" hidden="1">Model!$FG$39</definedName>
    <definedName name="CBCR_ba18cb09ac14481aa0f254200bee1303" localSheetId="4" hidden="1">Model!$O$4</definedName>
    <definedName name="CBCR_ba2e0c8d6f96459384b48823bb803920" localSheetId="4" hidden="1">Model!$O$4</definedName>
    <definedName name="CBCR_ba32bb1c496c43fa95daa479c81257c7" localSheetId="4" hidden="1">Model!$LO$8</definedName>
    <definedName name="CBCR_ba56069194b04304a8975cd9c5493b3d" localSheetId="4" hidden="1">Model!$O$4</definedName>
    <definedName name="CBCR_ba689c70b2c644359d8286be91da6b24" localSheetId="4" hidden="1">Model!$DR$36</definedName>
    <definedName name="CBCR_ba7176735e964924b61691d344c13897" localSheetId="4" hidden="1">Model!$LH$154</definedName>
    <definedName name="CBCR_ba7387e3df3240cf9865d2cd6e00f8bc" localSheetId="4" hidden="1">Model!$GV$18</definedName>
    <definedName name="CBCR_ba7dc315cb3b4150b142fea26e891d3e" localSheetId="4" hidden="1">Model!$BV$83</definedName>
    <definedName name="CBCR_ba8b23d3a799457299d5e4be8cdd8b45" localSheetId="4" hidden="1">Model!$GV$53</definedName>
    <definedName name="CBCR_ba8e7e43ca0a4bc0aeab33adce8dc655" localSheetId="4" hidden="1">Model!$BV$61</definedName>
    <definedName name="CBCR_ba99779ef4504ad6b1fdbc70fade6e87" localSheetId="4" hidden="1">Model!$BV$104</definedName>
    <definedName name="CBCR_baaccb42abf642028b1211c4ba9a87f3" localSheetId="4" hidden="1">Model!$ID$19</definedName>
    <definedName name="CBCR_bab47acc14aa45fba642fac4cf5df976" localSheetId="4" hidden="1">Model!$JS$128</definedName>
    <definedName name="CBCR_bac0c653144e4faf8c3bead387a7c934" localSheetId="4" hidden="1">Model!$AG$28</definedName>
    <definedName name="CBCR_bac31f3f9aee48f097db41fdef21dd11" localSheetId="4" hidden="1">Model!$FG$141</definedName>
    <definedName name="CBCR_bacc682517df4a8c815d1ed3963ad159" localSheetId="4" hidden="1">Model!$O$4</definedName>
    <definedName name="CBCR_bacf6804533440fb8a3bfdecd067c5aa" localSheetId="4" hidden="1">Model!$O$4</definedName>
    <definedName name="CBCR_bad72ddba09846c2ae0461e3a151466a" localSheetId="4" hidden="1">Model!$GV$59</definedName>
    <definedName name="CBCR_badd96b644a840b0ba411ddfc16763d7" localSheetId="4" hidden="1">Model!$IK$17</definedName>
    <definedName name="CBCR_bb1a4358e2ec48619f05366d2af8475d" localSheetId="4" hidden="1">Model!$LH$155</definedName>
    <definedName name="CBCR_bb30fb46e450407997ee24cef9b661a0" localSheetId="4" hidden="1">Model!$GV$133</definedName>
    <definedName name="CBCR_bb355a6247b949888cbfcebe3641907f" localSheetId="4" hidden="1">Model!$LO$92</definedName>
    <definedName name="CBCR_bb42cb870d4a46b0a52a74780d91d221" localSheetId="4" hidden="1">Model!$LO$23</definedName>
    <definedName name="CBCR_bb457fdcabb849b98ff8cd7182759294" localSheetId="4" hidden="1">Model!$O$4</definedName>
    <definedName name="CBCR_bb586bcef36b48d2b08377ff06b01c7e" localSheetId="4" hidden="1">Model!$GV$72</definedName>
    <definedName name="CBCR_bb625903e06c4000bca02f7965a050aa" localSheetId="4" hidden="1">Model!$MW$112</definedName>
    <definedName name="CBCR_bb66380b747a40bf85d1a96ed7c074c0" localSheetId="4" hidden="1">Model!$LO$82</definedName>
    <definedName name="CBCR_bb68f1638ae64102936b705d02bf2e5f" localSheetId="4" hidden="1">Model!$EZ$12</definedName>
    <definedName name="CBCR_bb8a9d74b2524040932d11586468ea03" localSheetId="4" hidden="1">Model!$IK$147</definedName>
    <definedName name="CBCR_bb94572b322c46cb94f5b68c8c8d5f51" localSheetId="4" hidden="1">Model!$O$4</definedName>
    <definedName name="CBCR_bba1f8989bd0498f8b6abe3336bcabce" localSheetId="4" hidden="1">Model!$ID$92</definedName>
    <definedName name="CBCR_bbd02c7aa56f42b39ff74b55c311524a" localSheetId="4" hidden="1">Model!$JZ$22</definedName>
    <definedName name="CBCR_bbd6f61fee9e4321a2d9a447ceac97bb" localSheetId="4" hidden="1">Model!$O$4</definedName>
    <definedName name="CBCR_bbe607c301c0496db9d9a7ddec54db00" localSheetId="4" hidden="1">Model!$JS$47</definedName>
    <definedName name="CBCR_bbe95f98a2704ba1bad56533748358b8" localSheetId="4" hidden="1">Model!$LH$35</definedName>
    <definedName name="CBCR_bbf238ab0a6746b9902dc40dc46b1ebd" localSheetId="4" hidden="1">Model!$CC$112</definedName>
    <definedName name="CBCR_bc3013a1a93146b9a5f92e58f216ce59" localSheetId="4" hidden="1">Model!$O$4</definedName>
    <definedName name="CBCR_bc3a25ca16cd4d028768208eeb39e042" localSheetId="4" hidden="1">Model!$O$4</definedName>
    <definedName name="CBCR_bc3d09243b744d15ae71ffe4d449ca8a" localSheetId="4" hidden="1">Model!$AG$80</definedName>
    <definedName name="CBCR_bc56a5b181294035a46e4b0e0e108094" localSheetId="4" hidden="1">Model!$IK$47</definedName>
    <definedName name="CBCR_bc5b3c3b0c2d4d2e831f788d6cd6bc72" localSheetId="4" hidden="1">Model!$AN$148</definedName>
    <definedName name="CBCR_bc6ab3f5adb54cec817fc9c549947fa0" localSheetId="4" hidden="1">Model!$O$4</definedName>
    <definedName name="CBCR_bc99b11ae32842558351b79296161e2b" localSheetId="4" hidden="1">Model!$JZ$144</definedName>
    <definedName name="CBCR_bc9bab1b78d84abbb1a9647281463bc6" localSheetId="4" hidden="1">Model!$O$4</definedName>
    <definedName name="CBCR_bca41695146248b89ba5cd33664ab730" localSheetId="4" hidden="1">Model!$ND$135</definedName>
    <definedName name="CBCR_bcc3a02b64f448bdab663fd6378b7f5d" localSheetId="4" hidden="1">Model!$O$4</definedName>
    <definedName name="CBCR_bcc908aaf21b47aebc1ec3c4c48542f1" localSheetId="4" hidden="1">Model!$DR$49</definedName>
    <definedName name="CBCR_bcef00d47d704f36b5a90f72916f3810" localSheetId="4" hidden="1">Model!$O$4</definedName>
    <definedName name="CBCR_bcef77219f4941d69643110de848912c" localSheetId="4" hidden="1">Model!$O$4</definedName>
    <definedName name="CBCR_bd053be93a11442a9d2444a08dc144f4" localSheetId="4" hidden="1">Model!$BV$7</definedName>
    <definedName name="CBCR_bd074e239a474478b14214c7f07f8905" localSheetId="4" hidden="1">Model!$GV$117</definedName>
    <definedName name="CBCR_bd16e57cad634bdaa2d482eab057674d" localSheetId="4" hidden="1">Model!$O$4</definedName>
    <definedName name="CBCR_bd26d37c709e423ebcae6ae6d1b5531f" localSheetId="4" hidden="1">Model!$GO$74</definedName>
    <definedName name="CBCR_bd31a5820cf140139872bb3ce1e651b7" localSheetId="4" hidden="1">Model!$O$4</definedName>
    <definedName name="CBCR_bd34c035c36741b48ad5ed133e1e6b5c" localSheetId="4" hidden="1">Model!$DR$154</definedName>
    <definedName name="CBCR_bd381e325fdd40b4a554b949f1c2bfc3" localSheetId="4" hidden="1">Model!$BV$142</definedName>
    <definedName name="CBCR_bd497da4297a47578ce3d17db1b799a6" localSheetId="4" hidden="1">Model!$O$4</definedName>
    <definedName name="CBCR_bd4e794cfb024eb7bba2c82cdec65bad" localSheetId="4" hidden="1">Model!$O$4</definedName>
    <definedName name="CBCR_bd597f3d10844933a44edad8f9c96017" localSheetId="4" hidden="1">Model!$O$4</definedName>
    <definedName name="CBCR_bd75496519ba473eb4f91adeadbd8931" localSheetId="4" hidden="1">Model!$EZ$45</definedName>
    <definedName name="CBCR_bd85cbecb05f49a585f053b67bace4c5" localSheetId="4" hidden="1">Model!$CC$69</definedName>
    <definedName name="CBCR_bd899f6dc5704d97a376aeca81dd4153" localSheetId="4" hidden="1">Model!$ND$154</definedName>
    <definedName name="CBCR_bd97dafa7b5b4ea4bebd4b48cdc70492" localSheetId="4" hidden="1">Model!$EZ$37</definedName>
    <definedName name="CBCR_bda267e7d85e49c68ba364e87cc036d2" localSheetId="4" hidden="1">Model!$MW$57</definedName>
    <definedName name="CBCR_bda3a4c507124ac2b58899421d58be81" localSheetId="4" hidden="1">Model!$FG$54</definedName>
    <definedName name="CBCR_bdc379de01134db39b9c9181259dc045" localSheetId="4" hidden="1">Model!$JZ$70</definedName>
    <definedName name="CBCR_bdd07f6d46b94d6f84595ef1e6c51c28" localSheetId="4" hidden="1">Model!$JZ$92</definedName>
    <definedName name="CBCR_bdd4789e83e14fad89c6437534b5d865" localSheetId="4" hidden="1">Model!$O$4</definedName>
    <definedName name="CBCR_bdf0b414ddec40b391da9f7de7c77217" localSheetId="4" hidden="1">Model!$JS$85</definedName>
    <definedName name="CBCR_be02398645154c3493aabd8d9ab49001" localSheetId="4" hidden="1">Model!$O$4</definedName>
    <definedName name="CBCR_be0731d2a09b4a9ca4bcfa11e2afaf6d" localSheetId="4" hidden="1">Model!$O$4</definedName>
    <definedName name="CBCR_be16eac77b504909bb5d655299907538" localSheetId="4" hidden="1">Model!$ID$29</definedName>
    <definedName name="CBCR_be31c7207190472ba245112d1069a66f" localSheetId="4" hidden="1">Model!$O$4</definedName>
    <definedName name="CBCR_be32eac0fe8348ad89d5291a337fd25e" localSheetId="4" hidden="1">Model!$LH$37</definedName>
    <definedName name="CBCR_be47d49d50644b619b2eb31c9b0e32cb" localSheetId="4" hidden="1">Model!$O$4</definedName>
    <definedName name="CBCR_be65dfcb4ca340d1b14c82a1ada092c6" localSheetId="4" hidden="1">Model!$EZ$64</definedName>
    <definedName name="CBCR_be78e70af0244b3da40c141383ae4b3e" localSheetId="4" hidden="1">Model!$O$4</definedName>
    <definedName name="CBCR_bea1e89a6f4644a59b362bea264cff05" localSheetId="4" hidden="1">Model!$BV$55</definedName>
    <definedName name="CBCR_bed550cddcda4da481eeb34965ac5789" localSheetId="4" hidden="1">Model!$O$4</definedName>
    <definedName name="CBCR_bee0a0f097ad46ac8e831e054be2e64d" localSheetId="4" hidden="1">Model!$GO$50</definedName>
    <definedName name="CBCR_bee96d5626a0420798ed453929a60c66" localSheetId="4" hidden="1">Model!$AG$127</definedName>
    <definedName name="CBCR_bef04ffc71e242f38074e2c9d77824a2" localSheetId="4" hidden="1">Model!$LO$30</definedName>
    <definedName name="CBCR_bf050a5785664d64a2d7ddb7345e0a98" localSheetId="4" hidden="1">Model!$O$4</definedName>
    <definedName name="CBCR_bf1928370daf454dac7d8f8f4ec70746" localSheetId="4" hidden="1">Model!$ID$145</definedName>
    <definedName name="CBCR_bf1decf3dae645f5b01a3d2dc3fe6417" localSheetId="4" hidden="1">Model!$DR$120</definedName>
    <definedName name="CBCR_bf21253699c646f3b7ff32a7d5cf4472" localSheetId="4" hidden="1">Model!$JS$33</definedName>
    <definedName name="CBCR_bf2c31b691894d12bbb5e5d9d51056c9" localSheetId="4" hidden="1">Model!$GO$25</definedName>
    <definedName name="CBCR_bf31102d3f654f788c5b63977dadb456" localSheetId="4" hidden="1">Model!$O$4</definedName>
    <definedName name="CBCR_bf3f3ea788f14083896fc9f1ed872327" localSheetId="4" hidden="1">Model!$O$4</definedName>
    <definedName name="CBCR_bf435ce1315c4c43904cd570eeb4e274" localSheetId="4" hidden="1">Model!$O$4</definedName>
    <definedName name="CBCR_bf53fe2eaebf4c98bf2824f29e214428" localSheetId="4" hidden="1">Model!$EZ$103</definedName>
    <definedName name="CBCR_bf6deeead4e54846b2c4b032ee1fa2cd" localSheetId="4" hidden="1">Model!$DR$28</definedName>
    <definedName name="CBCR_bf86789abb894fb5a625bd2a5c5fe7bb" localSheetId="4" hidden="1">Model!$EZ$100</definedName>
    <definedName name="CBCR_bf868d73f6124faeb9e9b154936b6159" localSheetId="4" hidden="1">Model!$CC$84</definedName>
    <definedName name="CBCR_bfbb92ecae4143cbba0a9354ecfd4d75" localSheetId="4" hidden="1">Model!$GV$77</definedName>
    <definedName name="CBCR_bfc74c2ca3924b958cc57980dc8d5fc3" localSheetId="4" hidden="1">Model!$LO$125</definedName>
    <definedName name="CBCR_bfe3606f290840c59b0ee4e0fb64e26d" localSheetId="4" hidden="1">Model!$DR$113</definedName>
    <definedName name="CBCR_bfec185185dd4398b60f235255c3da25" localSheetId="4" hidden="1">Model!$GV$46</definedName>
    <definedName name="CBCR_bff018dc105a4c4a8f20feb0f6723cae" localSheetId="4" hidden="1">Model!$AN$30</definedName>
    <definedName name="CBCR_bff4562dddf640f79a5eddaf426da0c4" localSheetId="4" hidden="1">Model!$CC$57</definedName>
    <definedName name="CBCR_bff6909fb0d04b5983805f607092ded7" localSheetId="4" hidden="1">Model!$O$4</definedName>
    <definedName name="CBCR_bff72b444fea40a6a5180b2c6b2fa1ac" localSheetId="4" hidden="1">Model!$O$4</definedName>
    <definedName name="CBCR_c00823e8b7594fdd85c63be2de0edf00" localSheetId="4" hidden="1">Model!$LO$14</definedName>
    <definedName name="CBCR_c00af33d52044a21963f7b29856984d0" localSheetId="4" hidden="1">Model!$FG$155</definedName>
    <definedName name="CBCR_c01c47d0856a4e77b66635daa12a5707" localSheetId="4" hidden="1">Model!$CC$154</definedName>
    <definedName name="CBCR_c0287ac70fdb451db1b77a6140d33c62" localSheetId="4" hidden="1">Model!$ID$130</definedName>
    <definedName name="CBCR_c02b51fafc8f47c69c3a0077fcbc9e50" localSheetId="4" hidden="1">Model!$IK$39</definedName>
    <definedName name="CBCR_c03002aef87a41caaaeeec9d49dd894e" localSheetId="4" hidden="1">Model!$DR$147</definedName>
    <definedName name="CBCR_c040a460f9a043c9a26870e58ea52683" localSheetId="4" hidden="1">Model!$JZ$41</definedName>
    <definedName name="CBCR_c05947acabd14f6eb9b16b80615548c4" localSheetId="4" hidden="1">Model!$AN$71</definedName>
    <definedName name="CBCR_c0637bcde6d548eb9d6549a5283286f6" localSheetId="4" hidden="1">Model!$O$4</definedName>
    <definedName name="CBCR_c07c9664bef043939abe1734d063d3e5" localSheetId="4" hidden="1">Model!$O$4</definedName>
    <definedName name="CBCR_c09d2d7f499f43519863f5adbb2d3028" localSheetId="4" hidden="1">Model!$LO$110</definedName>
    <definedName name="CBCR_c0b1afde175d4f8eba87b776b548f238" localSheetId="4" hidden="1">Model!$JS$83</definedName>
    <definedName name="CBCR_c0c6faea74d849cba6f38f1a97fb08e8" localSheetId="4" hidden="1">Model!$FG$59</definedName>
    <definedName name="CBCR_c0d84abc4a414ef1958c6f1b36b27295" localSheetId="4" hidden="1">Model!$LO$59</definedName>
    <definedName name="CBCR_c0dcbb84538e4a4e813ee11e6dcddff9" localSheetId="4" hidden="1">Model!$O$4</definedName>
    <definedName name="CBCR_c0e9074a4c834f5aa2ed6ae62096e43b" localSheetId="4" hidden="1">Model!$AN$87</definedName>
    <definedName name="CBCR_c0ea3ffda2ac4cef8674aefdcec935a2" localSheetId="4" hidden="1">Model!$IK$145</definedName>
    <definedName name="CBCR_c0eb4f7513a94da5aacff4ff7479efd2" localSheetId="4" hidden="1">Model!$BV$137</definedName>
    <definedName name="CBCR_c0fa4ae000e3429bbdc50bd7b03ce4dc" localSheetId="4" hidden="1">Model!$O$4</definedName>
    <definedName name="CBCR_c109c1b3b48e439785745ea1a3f3bf6c" localSheetId="4" hidden="1">Model!$GO$139</definedName>
    <definedName name="CBCR_c15bdfac4c314ac5ae676beb900edd13" localSheetId="4" hidden="1">Model!$ID$84</definedName>
    <definedName name="CBCR_c15c13a1cbf74260b4004a2dcee45f87" localSheetId="4" hidden="1">Model!$FG$53</definedName>
    <definedName name="CBCR_c16b8e814541477a927dac55da226f36" localSheetId="4" hidden="1">Model!$IK$120</definedName>
    <definedName name="CBCR_c18766ec95224dd69b0a08190c415247" localSheetId="4" hidden="1">Model!$O$4</definedName>
    <definedName name="CBCR_c1974a7187c24a12ac4dc7ab39b643f9" localSheetId="4" hidden="1">Model!$GV$28</definedName>
    <definedName name="CBCR_c1a5dc6444b74310bed943184c701cfc" localSheetId="4" hidden="1">Model!$O$4</definedName>
    <definedName name="CBCR_c1a8831c72984a6f82f810b6f0e6e6e1" localSheetId="4" hidden="1">Model!$FG$42</definedName>
    <definedName name="CBCR_c1b6978ad2714b23b9a6f10310af3d24" localSheetId="4" hidden="1">Model!$GO$89</definedName>
    <definedName name="CBCR_c1c6c1e4086848f9a35f7900cbf422f6" localSheetId="4" hidden="1">Model!$CC$67</definedName>
    <definedName name="CBCR_c1d2a54bb51b4bc9b8a4c5b0e0c94121" localSheetId="4" hidden="1">Model!$LO$60</definedName>
    <definedName name="CBCR_c1dd89bf19714a16a3aff8ff6cf4ec48" localSheetId="4" hidden="1">Model!$O$4</definedName>
    <definedName name="CBCR_c209fbf212fe4236951102f8a6776a9e" localSheetId="4" hidden="1">Model!$O$4</definedName>
    <definedName name="CBCR_c21dd3b117284a05a6f7c82c3074beab" localSheetId="4" hidden="1">Model!$CC$137</definedName>
    <definedName name="CBCR_c22b7b1bd5bb4d0ebbd28a8d84caa451" localSheetId="4" hidden="1">Model!$CC$28</definedName>
    <definedName name="CBCR_c2370afb161348baa2a9fd0112d9dda2" localSheetId="4" hidden="1">Model!$ND$80</definedName>
    <definedName name="CBCR_c2373ca2b47846279d330d22c894bb05" localSheetId="4" hidden="1">Model!$GV$110</definedName>
    <definedName name="CBCR_c23b3b4b4f1b4bfba8a3004a60cdf8b8" localSheetId="4" hidden="1">Model!$O$4</definedName>
    <definedName name="CBCR_c255d8ff6ebf4c29a4871e7e4f80c7f8" localSheetId="4" hidden="1">Model!$JZ$19</definedName>
    <definedName name="CBCR_c25b86306bd54c5494d789d3d489c4f1" localSheetId="4" hidden="1">Model!$O$4</definedName>
    <definedName name="CBCR_c267ff9a3ecc490eb2b0bc81fbfb25d8" localSheetId="4" hidden="1">Model!$JZ$45</definedName>
    <definedName name="CBCR_c27953a143464d88a0c3e14a3c88033b" localSheetId="4" hidden="1">Model!$GV$131</definedName>
    <definedName name="CBCR_c2a7054e715344b7a4b2b73b689fdc82" localSheetId="4" hidden="1">Model!$O$4</definedName>
    <definedName name="CBCR_c2ab1e0f5a084e3c9967fdbe234f2fcc" localSheetId="4" hidden="1">Model!$CC$38</definedName>
    <definedName name="CBCR_c2b75752bd314069924f225703201b04" localSheetId="4" hidden="1">Model!$O$4</definedName>
    <definedName name="CBCR_c2d075eaedc44be4aac71830a592cbba" localSheetId="4" hidden="1">Model!$LH$87</definedName>
    <definedName name="CBCR_c2d3ce3d63114dda83862288e207a34a" localSheetId="4" hidden="1">Model!$FG$147</definedName>
    <definedName name="CBCR_c2e291c2e1814eddb866f2673a3e5705" localSheetId="4" hidden="1">Model!$GV$56</definedName>
    <definedName name="CBCR_c2ed461350de4beca994b82501e3e940" localSheetId="4" hidden="1">Model!$GO$9</definedName>
    <definedName name="CBCR_c2f4e3a6c807405397d5d115bdcf1a59" localSheetId="4" hidden="1">Model!$O$4</definedName>
    <definedName name="CBCR_c300621197aa4296aad5b0ce084d06b3" localSheetId="4" hidden="1">Model!$JS$5</definedName>
    <definedName name="CBCR_c303ae9b858d4d65931e6039a071db9c" localSheetId="4" hidden="1">Model!$LO$121</definedName>
    <definedName name="CBCR_c30a2c2110494951aaedefcdff154318" localSheetId="4" hidden="1">Model!$ID$146</definedName>
    <definedName name="CBCR_c30cd83ac4994f5db012a9f99b373c33" localSheetId="4" hidden="1">Model!$O$4</definedName>
    <definedName name="CBCR_c31ddcbcf2184c96a0b1e7f7083ec733" localSheetId="4" hidden="1">Model!$JS$50</definedName>
    <definedName name="CBCR_c34ce68ef7534be4b871e7959386d75b" localSheetId="4" hidden="1">Model!$O$4</definedName>
    <definedName name="CBCR_c35c3cffb0c648e88a8358d55d0d1ee0" localSheetId="4" hidden="1">Model!$AN$28</definedName>
    <definedName name="CBCR_c36d3616dfb749fd8f016ea0b5026934" localSheetId="4" hidden="1">Model!$FG$92</definedName>
    <definedName name="CBCR_c37c93f3b8104696906f2cd3953fc437" localSheetId="4" hidden="1">Model!$O$4</definedName>
    <definedName name="CBCR_c37f0c7f76d34de18339e7fb304f48da" localSheetId="4" hidden="1">Model!$LH$97</definedName>
    <definedName name="CBCR_c3a666fd853444349a6c8bfa2e877580" localSheetId="4" hidden="1">Model!$O$4</definedName>
    <definedName name="CBCR_c3ab71cbdb4e4cf4a32fe08745a4b60d" localSheetId="4" hidden="1">Model!$AN$99</definedName>
    <definedName name="CBCR_c3c82bc6e84a4289ac9d7da92abb9d43" localSheetId="4" hidden="1">Model!$O$4</definedName>
    <definedName name="CBCR_c3e49cf9bb7849debc047151692a17d1" localSheetId="4" hidden="1">Model!$O$4</definedName>
    <definedName name="CBCR_c3e8a386ec81465198e47baeb5064b04" localSheetId="4" hidden="1">Model!$MW$124</definedName>
    <definedName name="CBCR_c3f881b2d3964fd0a7131f1a1321e83f" localSheetId="4" hidden="1">Model!$IK$121</definedName>
    <definedName name="CBCR_c4007cc1459c4b4c8e1ba808a8c18e12" localSheetId="4" hidden="1">Model!$O$4</definedName>
    <definedName name="CBCR_c42da579ce3a486caa1551c19bafcd47" localSheetId="4" hidden="1">Model!$O$4</definedName>
    <definedName name="CBCR_c43d2a7e2cac485793e814eeebf95d24" localSheetId="4" hidden="1">Model!$IK$141</definedName>
    <definedName name="CBCR_c452db9d0d0c48a58e70f842b1dd5c91" localSheetId="4" hidden="1">Model!$EZ$13</definedName>
    <definedName name="CBCR_c45aeaea752141cca0dc017d53d6b145" localSheetId="4" hidden="1">Model!$O$4</definedName>
    <definedName name="CBCR_c46ce9d3191047799283a31cedb95d83" localSheetId="4" hidden="1">Model!$FG$14</definedName>
    <definedName name="CBCR_c47e1b215e2f437aa4d51b7c700abd8c" localSheetId="4" hidden="1">Model!$AG$147</definedName>
    <definedName name="CBCR_c48bfbfcdd0048e1abbcf13f919f2f3f" localSheetId="4" hidden="1">Model!$EZ$82</definedName>
    <definedName name="CBCR_c48f930423164701a3938d22f8a4ada8" localSheetId="4" hidden="1">Model!$O$4</definedName>
    <definedName name="CBCR_c4d83d56974143f4a5780a43ef968ad4" localSheetId="4" hidden="1">Model!$O$4</definedName>
    <definedName name="CBCR_c4dcf2fe6a164b7d936cca6075d41153" localSheetId="4" hidden="1">Model!$LO$135</definedName>
    <definedName name="CBCR_c4e36c7033aa46289304c0bf94a5698c" localSheetId="4" hidden="1">Model!$CC$97</definedName>
    <definedName name="CBCR_c4f59d8716df497f833ef85033ea9ce2" localSheetId="4" hidden="1">Model!$O$4</definedName>
    <definedName name="CBCR_c519a55e819e4558a6fb0a4b2914f253" localSheetId="4" hidden="1">Model!$JS$91</definedName>
    <definedName name="CBCR_c5210b216bdd4352971201b87176e99d" localSheetId="4" hidden="1">Model!$EZ$159</definedName>
    <definedName name="CBCR_c521bec1c3db428f9a101b3ebe884e82" localSheetId="4" hidden="1">Model!$O$4</definedName>
    <definedName name="CBCR_c5378a87102c458aa8d69bf7552d8092" localSheetId="4" hidden="1">Model!$JS$137</definedName>
    <definedName name="CBCR_c53897dae44a49c9a64d2b4d819d8e54" localSheetId="4" hidden="1">Model!$JZ$158</definedName>
    <definedName name="CBCR_c53946cd770b43f7a7890bb05c2afa36" localSheetId="4" hidden="1">Model!$LH$59</definedName>
    <definedName name="CBCR_c5498e595f714425a1aaabf90b6909c2" localSheetId="4" hidden="1">Model!$DR$65</definedName>
    <definedName name="CBCR_c54afaf0fb9b49dba4b97aa0726e430b" localSheetId="4" hidden="1">Model!$CC$30</definedName>
    <definedName name="CBCR_c554313063e54f0b89ac7d3a1636c9df" localSheetId="4" hidden="1">Model!$GO$24</definedName>
    <definedName name="CBCR_c5581b2211984dc68edc6ccb544f7e31" localSheetId="4" hidden="1">Model!$O$4</definedName>
    <definedName name="CBCR_c55a2c8ccbe3494aab5d648fa4bffe97" localSheetId="4" hidden="1">Model!$MW$94</definedName>
    <definedName name="CBCR_c56e96eb6e964d63801438075aff2a89" localSheetId="4" hidden="1">Model!$DR$67</definedName>
    <definedName name="CBCR_c572690bb4a441daa61650c4d0a9795f" localSheetId="4" hidden="1">Model!$EZ$120</definedName>
    <definedName name="CBCR_c5848321488e45f2820e0057bd30ceba" localSheetId="4" hidden="1">Model!$MW$105</definedName>
    <definedName name="CBCR_c5898b95f1c74e2aa2ea02a5872d4cf8" localSheetId="4" hidden="1">Model!$O$4</definedName>
    <definedName name="CBCR_c591f68599ef4ff4af35c0690f14c6dd" localSheetId="4" hidden="1">Model!$GO$44</definedName>
    <definedName name="CBCR_c5967c5de7d943869a2473bb7ff2c3f0" localSheetId="4" hidden="1">Model!$CC$50</definedName>
    <definedName name="CBCR_c5a89d9bab5348a498e6de354900cad3" localSheetId="4" hidden="1">Model!$LH$44</definedName>
    <definedName name="CBCR_c5b0bd0e96f4409dbdd478ce0f37c1f3" localSheetId="4" hidden="1">Model!$O$4</definedName>
    <definedName name="CBCR_c5c0365fd7c74125b180d99b03cc592c" localSheetId="4" hidden="1">Model!$O$4</definedName>
    <definedName name="CBCR_c5d30f2523f44a97994d06b4bbe63880" localSheetId="4" hidden="1">Model!$EZ$125</definedName>
    <definedName name="CBCR_c5f03e839a14401cb50414d0a4aab4a3" localSheetId="4" hidden="1">Model!$JZ$148</definedName>
    <definedName name="CBCR_c60b014912f7455a9ab04811bd4671c7" localSheetId="4" hidden="1">Model!$GV$113</definedName>
    <definedName name="CBCR_c631ff31d2b34e889704bac008b3fedd" localSheetId="4" hidden="1">Model!$DR$78</definedName>
    <definedName name="CBCR_c63cc65c9b70456c8a89d1024a74d92c" localSheetId="4" hidden="1">Model!$O$4</definedName>
    <definedName name="CBCR_c64fdd8045d546d6a2cdb9fa359d2eee" localSheetId="4" hidden="1">Model!$O$4</definedName>
    <definedName name="CBCR_c650ff7c864f497b9ee4fb5349570dc0" localSheetId="4" hidden="1">Model!$AN$45</definedName>
    <definedName name="CBCR_c6592c15f6db41a092e24ae61979d9cd" localSheetId="4" hidden="1">Model!$CC$148</definedName>
    <definedName name="CBCR_c67257e0c440433d822426b5212557d6" localSheetId="4" hidden="1">Model!$O$4</definedName>
    <definedName name="CBCR_c67bbd2872114a03807b9e8f88df2ae5" localSheetId="4" hidden="1">Model!$LH$133</definedName>
    <definedName name="CBCR_c67fc288cfaf4169b6c6169d3d4e998e" localSheetId="4" hidden="1">Model!$CC$151</definedName>
    <definedName name="CBCR_c685c846a01b4d55b3ce61583cfbf528" localSheetId="4" hidden="1">Model!$AN$31</definedName>
    <definedName name="CBCR_c6954ce205744fc586563a9504e81ed4" localSheetId="4" hidden="1">Model!$IK$75</definedName>
    <definedName name="CBCR_c69f26203fb6449ca296489736102939" localSheetId="4" hidden="1">Model!$O$4</definedName>
    <definedName name="CBCR_c6a20bc6bebb4f1a87d5d979d0b95693" localSheetId="4" hidden="1">Model!$ND$44</definedName>
    <definedName name="CBCR_c6aad43b39a7415ba43e2e66e12cc6b4" localSheetId="4" hidden="1">Model!$O$4</definedName>
    <definedName name="CBCR_c6fde8df854345f2b0b29b8f41d8167f" localSheetId="4" hidden="1">Model!$EZ$142</definedName>
    <definedName name="CBCR_c7098b06146342229c96b5852e71072e" localSheetId="4" hidden="1">Model!$DR$57</definedName>
    <definedName name="CBCR_c742aca216894ca1864875f4641a7053" localSheetId="4" hidden="1">Model!$O$4</definedName>
    <definedName name="CBCR_c755a4396f384b198125665238daf2d9" localSheetId="4" hidden="1">Model!$O$4</definedName>
    <definedName name="CBCR_c7583bbd6e424700a934de340c5fc5e2" localSheetId="4" hidden="1">Model!$DR$88</definedName>
    <definedName name="CBCR_c76414dae7fc4d5f9b455f5742343a9d" localSheetId="4" hidden="1">Model!$JZ$8</definedName>
    <definedName name="CBCR_c798490cefcd461ca8d24858221453b6" localSheetId="4" hidden="1">Model!$IK$159</definedName>
    <definedName name="CBCR_c7a4713ada6b40a8ac7c45974c8999d8" localSheetId="4" hidden="1">Model!$JZ$154</definedName>
    <definedName name="CBCR_c7b18591913145e4b735284ad79804a2" localSheetId="4" hidden="1">Model!$O$4</definedName>
    <definedName name="CBCR_c7b753fa3c874379a99020c917a055e4" localSheetId="4" hidden="1">Model!$O$4</definedName>
    <definedName name="CBCR_c7cab600030849c39657d6aee4c1d1a5" localSheetId="4" hidden="1">Model!$GO$90</definedName>
    <definedName name="CBCR_c7cd140aaae141c9997bff2800bac370" localSheetId="4" hidden="1">Model!$DR$76</definedName>
    <definedName name="CBCR_c7eff6b007824115b3414f6e039c5b55" localSheetId="4" hidden="1">Model!$O$4</definedName>
    <definedName name="CBCR_c80b19f792e94596ae023d82d8b0dc9a" localSheetId="4" hidden="1">Model!$FG$149</definedName>
    <definedName name="CBCR_c8273028270a4c02afb01c5b9bf2249c" localSheetId="4" hidden="1">Model!$O$4</definedName>
    <definedName name="CBCR_c82c5ab6f2494c5eadef3b9e7d93d351" localSheetId="4" hidden="1">Model!$LH$25</definedName>
    <definedName name="CBCR_c82e530eaf274ac1b59546a0ac548a4d" localSheetId="4" hidden="1">Model!$ID$83</definedName>
    <definedName name="CBCR_c835a281f5134211afac8d7320cfa919" localSheetId="4" hidden="1">Model!$FG$71</definedName>
    <definedName name="CBCR_c845ec60b49d49beaed2d9eb57da091a" localSheetId="4" hidden="1">Model!$DR$4</definedName>
    <definedName name="CBCR_c84d2af28cc44a5c9126a59c92acbb90" localSheetId="4" hidden="1">Model!$O$4</definedName>
    <definedName name="CBCR_c851c5ac938649379af87fc9c6c72820" localSheetId="4" hidden="1">Model!$ID$75</definedName>
    <definedName name="CBCR_c853b6a276c04042b0d6386f455d19d4" localSheetId="4" hidden="1">Model!$BV$63</definedName>
    <definedName name="CBCR_c8652c20b0874d9cacb67aaa14103f8f" localSheetId="4" hidden="1">Model!$AG$37</definedName>
    <definedName name="CBCR_c87220de4e1a44b2a2c893f098614987" localSheetId="4" hidden="1">Model!$O$4</definedName>
    <definedName name="CBCR_c873a397f6b44a03912d904f4b3ee8d1" localSheetId="4" hidden="1">Model!$O$4</definedName>
    <definedName name="CBCR_c877131bc6984877843a5acf5a1487e9" localSheetId="4" hidden="1">Model!$MW$81</definedName>
    <definedName name="CBCR_c88315534e534e17907533a310cb09e0" localSheetId="4" hidden="1">Model!$AN$46</definedName>
    <definedName name="CBCR_c89680b0fd3b4a7c9deeb575e422a9d1" localSheetId="4" hidden="1">Model!$O$4</definedName>
    <definedName name="CBCR_c8a31077b2cd417f9a4b76dca18b467f" localSheetId="4" hidden="1">Model!$ID$144</definedName>
    <definedName name="CBCR_c8b20ca066604080941b2f21ab99d77a" localSheetId="4" hidden="1">Model!$LO$154</definedName>
    <definedName name="CBCR_c8d3844544ce4c2da434ac983d69177c" localSheetId="4" hidden="1">Model!$O$4</definedName>
    <definedName name="CBCR_c8da4f47f0014870afe591f84b0a9562" localSheetId="4" hidden="1">Model!$MW$157</definedName>
    <definedName name="CBCR_c8f0c154e3b74714b8a468fd1b965cd7" localSheetId="4" hidden="1">Model!$BV$158</definedName>
    <definedName name="CBCR_c8f4f2bed8e14824b08c9ec0816c8236" localSheetId="4" hidden="1">Model!$FG$131</definedName>
    <definedName name="CBCR_c8fcc26ebcd04d85bca3e6a90734be33" localSheetId="4" hidden="1">Model!$BV$86</definedName>
    <definedName name="CBCR_c919067ffb0d4d44831ada291d02f530" localSheetId="4" hidden="1">Model!$LH$119</definedName>
    <definedName name="CBCR_c92fe76671844048a2e1dd1a34b1bc61" localSheetId="4" hidden="1">Model!$O$4</definedName>
    <definedName name="CBCR_c93be6d57e094a1d9176b1fd2532dcb5" localSheetId="4" hidden="1">Model!$AN$69</definedName>
    <definedName name="CBCR_c95bc2d9f5664989a51270bb345f93a8" localSheetId="4" hidden="1">Model!$O$4</definedName>
    <definedName name="CBCR_c95c35ddfc1f4fb29cef35fe727af747" localSheetId="4" hidden="1">Model!$DK$134</definedName>
    <definedName name="CBCR_c95c918fa7a84193949b0056c0172773" localSheetId="4" hidden="1">Model!$JS$48</definedName>
    <definedName name="CBCR_c96c0d4e7d52456d8129d36a9efa162f" localSheetId="4" hidden="1">Model!$O$4</definedName>
    <definedName name="CBCR_c9ad7edfe7944258a4e4b2bcb1abcd7b" localSheetId="4" hidden="1">Model!$O$4</definedName>
    <definedName name="CBCR_c9c733dbb77a48a98cf61f43257f0e92" localSheetId="4" hidden="1">Model!$O$4</definedName>
    <definedName name="CBCR_c9cf6fbc09bc48ce870d678f5fefd459" localSheetId="4" hidden="1">Model!$MW$77</definedName>
    <definedName name="CBCR_c9d14b0699334c74ba8aa138d4934c7a" localSheetId="4" hidden="1">Model!$ND$51</definedName>
    <definedName name="CBCR_c9d7bbeeddce4193b89ec594bd97bdd2" localSheetId="4" hidden="1">Model!$GV$138</definedName>
    <definedName name="CBCR_c9e16c3b39af4b82bf227fdecd55fbe1" localSheetId="4" hidden="1">Model!$JZ$130</definedName>
    <definedName name="CBCR_c9f40d7d673e4cf2b1db4b535c68eef8" localSheetId="4" hidden="1">Model!$MW$146</definedName>
    <definedName name="CBCR_ca00e54625464a66bb803b41fc052a88" localSheetId="4" hidden="1">Model!$IK$124</definedName>
    <definedName name="CBCR_ca329d9f00dc4e23bb84dc186e4b579b" localSheetId="4" hidden="1">Model!$JZ$123</definedName>
    <definedName name="CBCR_ca335e78f415413ab1829cb33089594b" localSheetId="4" hidden="1">Model!$BV$65</definedName>
    <definedName name="CBCR_ca45e501d4724f5f8a28f9fb4cdb914b" localSheetId="4" hidden="1">Model!$DK$146</definedName>
    <definedName name="CBCR_ca8bf232ba694717a08940a7678651c7" localSheetId="4" hidden="1">Model!$EZ$127</definedName>
    <definedName name="CBCR_ca8cbfef6fe74bc1b256d965fb118a50" localSheetId="4" hidden="1">Model!$LO$43</definedName>
    <definedName name="CBCR_ca8d5675d5c24f68ba7e7957d45ce1ab" localSheetId="4" hidden="1">Model!$FG$40</definedName>
    <definedName name="CBCR_caa79a8f9a4e49da8711096ed6e7f1db" localSheetId="4" hidden="1">Model!$O$4</definedName>
    <definedName name="CBCR_cab793da8bed49408d9bb15afeff87bf" localSheetId="4" hidden="1">Model!$LO$93</definedName>
    <definedName name="CBCR_cac7b8b359f242cd9467d1d495cf54c6" localSheetId="4" hidden="1">Model!$O$4</definedName>
    <definedName name="CBCR_cae410f790bb45d992e0f2ca9c7826df" localSheetId="4" hidden="1">Model!$JZ$28</definedName>
    <definedName name="CBCR_caf254ca4d804683b73508ef91da7192" localSheetId="4" hidden="1">Model!$AN$132</definedName>
    <definedName name="CBCR_cafa38da2c70474098a1d5b881bb078d" localSheetId="4" hidden="1">Model!$GV$86</definedName>
    <definedName name="CBCR_cafd9776cf33435894b9619350881604" localSheetId="4" hidden="1">Model!$DK$105</definedName>
    <definedName name="CBCR_caff0cd21c6e4146a796920ed8addab1" localSheetId="4" hidden="1">Model!$DR$60</definedName>
    <definedName name="CBCR_cb252bbe711249f295a85bf666ff35b1" localSheetId="4" hidden="1">Model!$IK$95</definedName>
    <definedName name="CBCR_cb2fafe173bd406e825ef91e5f4a57e0" localSheetId="4" hidden="1">Model!$IK$116</definedName>
    <definedName name="CBCR_cb4da37fe85f4c648f0d9b3240bf3f39" localSheetId="4" hidden="1">Model!$O$4</definedName>
    <definedName name="CBCR_cb61d8f87bcc41088ba60327d1b56513" localSheetId="4" hidden="1">Model!$AN$6</definedName>
    <definedName name="CBCR_cb62b5ab571a4075a9bfe103487f22f5" localSheetId="4" hidden="1">Model!$CC$140</definedName>
    <definedName name="CBCR_cb6f2db22d0b4ed789371ae1e4eadd85" localSheetId="4" hidden="1">Model!$O$4</definedName>
    <definedName name="CBCR_cb7488cd39dc4a91b59dc36537284329" localSheetId="4" hidden="1">Model!$LH$143</definedName>
    <definedName name="CBCR_cba63d3f0468470588b0f86733706bc1" localSheetId="4" hidden="1">Model!$DK$29</definedName>
    <definedName name="CBCR_cbbf468c298e44729b24fe742409e40e" localSheetId="4" hidden="1">Model!$BV$25</definedName>
    <definedName name="CBCR_cbcd563b81c741f2823f8d5674fc99d5" localSheetId="4" hidden="1">Model!$GV$100</definedName>
    <definedName name="CBCR_cbcf41aacfb745999104ecd3cecf3738" localSheetId="4" hidden="1">Model!$MW$107</definedName>
    <definedName name="CBCR_cbe059422d694e918fc150a003149afc" localSheetId="4" hidden="1">Model!$ID$25</definedName>
    <definedName name="CBCR_cbedd6e442a94619b47a271e92e9f3da" localSheetId="4" hidden="1">Model!$EZ$152</definedName>
    <definedName name="CBCR_cbef55c4f2024deab625b52163b18b74" localSheetId="4" hidden="1">Model!$O$4</definedName>
    <definedName name="CBCR_cbf6022c579144a6ba25656fb7f9f2fc" localSheetId="4" hidden="1">Model!$O$4</definedName>
    <definedName name="CBCR_cbf70fd1a3d745ca970e935c5093dc7d" localSheetId="4" hidden="1">Model!$O$4</definedName>
    <definedName name="CBCR_cbfe0fc1a8c34bcb8ca147917676eb18" localSheetId="4" hidden="1">Model!$JZ$46</definedName>
    <definedName name="CBCR_cc13001207c74a60b4648c6e192a9d0e" localSheetId="4" hidden="1">Model!$GO$97</definedName>
    <definedName name="CBCR_cc1a89dff7f3495e92367de4a11a5dae" localSheetId="4" hidden="1">Model!$AN$95</definedName>
    <definedName name="CBCR_cc1b3f2ad973418791ef29531e1f7d6e" localSheetId="4" hidden="1">Model!$DK$62</definedName>
    <definedName name="CBCR_cc28f56c5cd94e8b80535ac7d3d4495d" localSheetId="4" hidden="1">Model!$BV$14</definedName>
    <definedName name="CBCR_cc2d185b0576468782eec46f55f81f5a" localSheetId="4" hidden="1">Model!$O$4</definedName>
    <definedName name="CBCR_cc3552f0c6194e0f87da7867c7d4a9f5" localSheetId="4" hidden="1">Model!$DK$142</definedName>
    <definedName name="CBCR_cc3be4ac6c264d7f80ec36f1e66ed848" localSheetId="4" hidden="1">Model!$IK$29</definedName>
    <definedName name="CBCR_cc3f97152a934b51aa0ac3f14769b29a" localSheetId="4" hidden="1">Model!$O$4</definedName>
    <definedName name="CBCR_cc442bd286c64dc4b1d9fbe2ad0e5eac" localSheetId="4" hidden="1">Model!$O$4</definedName>
    <definedName name="CBCR_cc7729904cd34ca9884a8b02821558a0" localSheetId="4" hidden="1">Model!$AG$5</definedName>
    <definedName name="CBCR_cc85a5c95d344a78b74758841eaff085" localSheetId="4" hidden="1">Model!$AN$101</definedName>
    <definedName name="CBCR_cc8ccb3444604a46aed127c98a8fae83" localSheetId="4" hidden="1">Model!$O$4</definedName>
    <definedName name="CBCR_cc9033d3813143bc8d506f33d22a44e2" localSheetId="4" hidden="1">Model!$O$4</definedName>
    <definedName name="CBCR_cc9c4b1a71474f58978a4b46f390cda8" localSheetId="4" hidden="1">Model!$O$4</definedName>
    <definedName name="CBCR_ccb0d9fd5a7d42cf9761c698d3b294b5" localSheetId="4" hidden="1">Model!$O$4</definedName>
    <definedName name="CBCR_ccd0d1d872784bbdaa229e5fdc1cbd85" localSheetId="4" hidden="1">Model!$ND$4</definedName>
    <definedName name="CBCR_cced6cf97a48428a862b4343bc0cd6e5" localSheetId="4" hidden="1">Model!$O$4</definedName>
    <definedName name="CBCR_ccf120a3b864487c86b0bb52518617f4" localSheetId="4" hidden="1">Model!$O$4</definedName>
    <definedName name="CBCR_ccfd7951ea53489d8c251239c3a20e63" localSheetId="4" hidden="1">Model!$ID$111</definedName>
    <definedName name="CBCR_ccfdba00b3bd4815a7aa83d1f318f6a5" localSheetId="4" hidden="1">Model!$EZ$158</definedName>
    <definedName name="CBCR_cd07089075f74228a4f03891452bc6fa" localSheetId="4" hidden="1">Model!$FG$58</definedName>
    <definedName name="CBCR_cd26439953044945b4f0230b74787601" localSheetId="4" hidden="1">Model!$O$4</definedName>
    <definedName name="CBCR_cd50cbf067ca420193e7ad61e371cd4c" localSheetId="4" hidden="1">Model!$O$4</definedName>
    <definedName name="CBCR_cd57f4c41cf745f0bdac505c1ec94733" localSheetId="4" hidden="1">Model!$FG$32</definedName>
    <definedName name="CBCR_cd78abe14e3247899084b82544dfd1cf" localSheetId="4" hidden="1">Model!$FG$70</definedName>
    <definedName name="CBCR_cdab7be191a940a185f53f5023000697" localSheetId="4" hidden="1">Model!$ND$76</definedName>
    <definedName name="CBCR_cdafe0b209b7469c9a06701c1949df95" localSheetId="4" hidden="1">Model!$GO$12</definedName>
    <definedName name="CBCR_cdc6d846165e4cd187dc06cf4edef450" localSheetId="4" hidden="1">Model!$DK$129</definedName>
    <definedName name="CBCR_cde2dda931b644aca9a17910df2f3439" localSheetId="4" hidden="1">Model!$O$4</definedName>
    <definedName name="CBCR_ce01067aec7d402a85ae57eba635f9c0" localSheetId="4" hidden="1">Model!$AN$158</definedName>
    <definedName name="CBCR_ce0b8165979d4b1daa975e6d141d6b18" localSheetId="4" hidden="1">Model!$LH$49</definedName>
    <definedName name="CBCR_ce0f4aec306649058b476853d88755a0" localSheetId="4" hidden="1">Model!$EZ$22</definedName>
    <definedName name="CBCR_ce1c3548e0da4960a1519fb5eb9d90d8" localSheetId="4" hidden="1">Model!$O$4</definedName>
    <definedName name="CBCR_ce2c778de79d467891e9ce438343b2ee" localSheetId="4" hidden="1">Model!$FG$27</definedName>
    <definedName name="CBCR_ce511588c3774cea9223e8ee659875ab" localSheetId="4" hidden="1">Model!$O$4</definedName>
    <definedName name="CBCR_ce5bab44f7d64cb2ba330a8540642337" localSheetId="4" hidden="1">Model!$ID$64</definedName>
    <definedName name="CBCR_ce66815c9b0f43469b5e08e50f9cc0ac" localSheetId="4" hidden="1">Model!$MW$79</definedName>
    <definedName name="CBCR_ce6a2f698d8b4e05ba8a52339e77cfb9" localSheetId="4" hidden="1">Model!$O$4</definedName>
    <definedName name="CBCR_ce8aa7e650fa470a914d8764e7c2b106" localSheetId="4" hidden="1">Model!$GV$157</definedName>
    <definedName name="CBCR_ce98fe8068064a41b6fe8862352eae16" localSheetId="4" hidden="1">Model!$GO$31</definedName>
    <definedName name="CBCR_ceac0e5385b94eff84bbca2df45d5543" localSheetId="4" hidden="1">Model!$CC$63</definedName>
    <definedName name="CBCR_ceb06e7b920e4ec3b3a82e6e81de24b8" localSheetId="4" hidden="1">Model!$O$4</definedName>
    <definedName name="CBCR_ceb3350d81d04ec0bfbb86a85a9aba7a" localSheetId="4" hidden="1">Model!$BV$92</definedName>
    <definedName name="CBCR_cec49c82c3414674a0d85f836c1c8581" localSheetId="4" hidden="1">Model!$JS$8</definedName>
    <definedName name="CBCR_cec94d9573444b7b91db2a9f864fcd73" localSheetId="4" hidden="1">Model!$DK$107</definedName>
    <definedName name="CBCR_ced11c721a434561b70db5aa9ebebac0" localSheetId="4" hidden="1">Model!$O$4</definedName>
    <definedName name="CBCR_cef12cd1692747c5a4cc3603aeebc559" localSheetId="4" hidden="1">Model!$O$4</definedName>
    <definedName name="CBCR_cf031738f16f4cd7b0da2e20f99ff9a7" localSheetId="4" hidden="1">Model!$MW$43</definedName>
    <definedName name="CBCR_cf0b28aa11d242e88114dbd43153fec0" localSheetId="4" hidden="1">Model!$LO$116</definedName>
    <definedName name="CBCR_cf0d5c6401f647c38075c7dc7186679a" localSheetId="4" hidden="1">Model!$O$4</definedName>
    <definedName name="CBCR_cf1a854ad13e4e08a848b25062d817f0" localSheetId="4" hidden="1">Model!$AG$157</definedName>
    <definedName name="CBCR_cf2475cd0f8c4f02b6b2372973016a70" localSheetId="4" hidden="1">Model!$LH$105</definedName>
    <definedName name="CBCR_cf2f84e79a9c4bf6bbe2f883c9c113f9" localSheetId="4" hidden="1">Model!$JS$77</definedName>
    <definedName name="CBCR_cf325a9c448044f1aada169de9ecc73b" localSheetId="4" hidden="1">Model!$CC$62</definedName>
    <definedName name="CBCR_cf4389ddb3554cbdb92af6c473f35830" localSheetId="4" hidden="1">Model!$O$4</definedName>
    <definedName name="CBCR_cf4bcaededaa4e769be4f26eac00356d" localSheetId="4" hidden="1">Model!$IK$113</definedName>
    <definedName name="CBCR_cf5b904696f1414cbd2d85f8085a2d43" localSheetId="4" hidden="1">Model!$EZ$93</definedName>
    <definedName name="CBCR_cf5e621d8361418fb550a43227034c79" localSheetId="4" hidden="1">Model!$O$4</definedName>
    <definedName name="CBCR_cf65eb6398164d88aef07b4c0c21738b" localSheetId="4" hidden="1">Model!$DK$68</definedName>
    <definedName name="CBCR_cfa3c465f8494e1db7e85b60e7522972" localSheetId="4" hidden="1">Model!$GV$147</definedName>
    <definedName name="CBCR_cfcff0de88cc4e35840f1fdd1388927d" localSheetId="4" hidden="1">Model!$O$4</definedName>
    <definedName name="CBCR_cfd0ad37b252470a987d049af8d72e59" localSheetId="4" hidden="1">Model!$BV$120</definedName>
    <definedName name="CBCR_cfd5fb3285664728968d5511ecd40fbb" localSheetId="4" hidden="1">Model!$O$4</definedName>
    <definedName name="CBCR_cfe2c009be234df4b3a615781d8a2773" localSheetId="4" hidden="1">Model!$IK$66</definedName>
    <definedName name="CBCR_cfe3ab48bb144e039d6ba60970ca3505" localSheetId="4" hidden="1">Model!$EZ$40</definedName>
    <definedName name="CBCR_cff12ce17d414458a2dea5a0b25f9506" localSheetId="4" hidden="1">Model!$DK$90</definedName>
    <definedName name="CBCR_cff98888d6444061998de60756998657" localSheetId="4" hidden="1">Model!$MW$54</definedName>
    <definedName name="CBCR_cfff6141bed94fa1bb4d84157ac9bffc" localSheetId="4" hidden="1">Model!$AN$106</definedName>
    <definedName name="CBCR_d008ea5e075641c284b435c5229bd8de" localSheetId="4" hidden="1">Model!$O$4</definedName>
    <definedName name="CBCR_d00f2006c0174cd5b3b3756368c1e139" localSheetId="4" hidden="1">Model!$FG$7</definedName>
    <definedName name="CBCR_d016eb20546845e9a6c179cf5c6a5c72" localSheetId="4" hidden="1">Model!$O$4</definedName>
    <definedName name="CBCR_d023ab32be014b139fa64a16a7d0d0a8" localSheetId="4" hidden="1">Model!$AG$39</definedName>
    <definedName name="CBCR_d0420bf6d47441148f37767afd1b402a" localSheetId="4" hidden="1">Model!$GV$47</definedName>
    <definedName name="CBCR_d04a2522d32a43c8a88f46a179ff05dc" localSheetId="4" hidden="1">Model!$IK$57</definedName>
    <definedName name="CBCR_d05ee0df6ce54dcb8a4e56c596c2c967" localSheetId="4" hidden="1">Model!$DR$82</definedName>
    <definedName name="CBCR_d063b1522c35499794d9b9cc93e4b3ae" localSheetId="4" hidden="1">Model!$JS$29</definedName>
    <definedName name="CBCR_d064c755d8b04f018776daa4d6c316c5" localSheetId="4" hidden="1">Model!$MW$7</definedName>
    <definedName name="CBCR_d067d01b0bc5438291c02913d7c93b84" localSheetId="4" hidden="1">Model!$O$4</definedName>
    <definedName name="CBCR_d098fb0773e24b5cb1987ef1d288edb2" localSheetId="4" hidden="1">Model!$GO$134</definedName>
    <definedName name="CBCR_d09ad4b0a44b43ec83b68025488100c5" localSheetId="4" hidden="1">Model!$FG$44</definedName>
    <definedName name="CBCR_d09bdc399d524b97a7ef2073530c3e3c" localSheetId="4" hidden="1">Model!$CC$75</definedName>
    <definedName name="CBCR_d0c840a289664fdfbdbce2bd4d5e9b6e" localSheetId="4" hidden="1">Model!$DK$152</definedName>
    <definedName name="CBCR_d0dd7eb785244b71ab35b3faedfd7a7e" localSheetId="4" hidden="1">Model!$AN$150</definedName>
    <definedName name="CBCR_d0ddcbfaf04e4453a1beccfaa81189a3" localSheetId="4" hidden="1">Model!$GO$68</definedName>
    <definedName name="CBCR_d109d63241cc4c8ba85c2fd7d64240bf" localSheetId="4" hidden="1">Model!$O$4</definedName>
    <definedName name="CBCR_d10c2b7f9d34410c94262aec635fc555" localSheetId="4" hidden="1">Model!$EZ$128</definedName>
    <definedName name="CBCR_d11155bea39340ee9d688f784d79fb53" localSheetId="4" hidden="1">Model!$JZ$50</definedName>
    <definedName name="CBCR_d14698178bc840f9add88eaa90f21e50" localSheetId="4" hidden="1">Model!$DR$157</definedName>
    <definedName name="CBCR_d148c90e3b1145148d99687bd11b04d1" localSheetId="4" hidden="1">Model!$AG$114</definedName>
    <definedName name="CBCR_d15f4bfc03c6496fbc7670bd852a814d" localSheetId="4" hidden="1">Model!$GO$77</definedName>
    <definedName name="CBCR_d16591c56d064d639e29a55e05abd848" localSheetId="4" hidden="1">Model!$O$4</definedName>
    <definedName name="CBCR_d16b5f3fba394e468f928a212236d5d1" localSheetId="4" hidden="1">Model!$JS$80</definedName>
    <definedName name="CBCR_d175c0f1d9224d63b99115e91fb0de00" localSheetId="4" hidden="1">Model!$GO$69</definedName>
    <definedName name="CBCR_d180d7e4d0154b90871febe36dd14886" localSheetId="4" hidden="1">Model!$O$4</definedName>
    <definedName name="CBCR_d186cd5a3e16410eabde0d3b0877ed97" localSheetId="4" hidden="1">Model!$O$4</definedName>
    <definedName name="CBCR_d19115a3d8d343e3a6807aeffee8e52f" localSheetId="4" hidden="1">Model!$O$4</definedName>
    <definedName name="CBCR_d1930d4028f44ff4b747d810cceca267" localSheetId="4" hidden="1">Model!$O$4</definedName>
    <definedName name="CBCR_d19a2ade3821421fb95439f40f38132b" localSheetId="4" hidden="1">Model!$O$4</definedName>
    <definedName name="CBCR_d1a0f1232c2b4298a3af2841c7b7dd33" localSheetId="4" hidden="1">Model!$O$4</definedName>
    <definedName name="CBCR_d1aaa042a54743e4b3c954577a4e9649" localSheetId="4" hidden="1">Model!$CC$87</definedName>
    <definedName name="CBCR_d1c4be3c3f8b46cd91b1a605b77009b0" localSheetId="4" hidden="1">Model!$O$4</definedName>
    <definedName name="CBCR_d1d4e2465c4b41be9a6c1f97579f3775" localSheetId="4" hidden="1">Model!$MW$55</definedName>
    <definedName name="CBCR_d1e51757057742f1b81546daeb06683f" localSheetId="4" hidden="1">Model!$EZ$72</definedName>
    <definedName name="CBCR_d1f97dc5c31543c6b7935150c6cefb7a" localSheetId="4" hidden="1">Model!$EZ$10</definedName>
    <definedName name="CBCR_d1fda8675df34135a06e80e795d92f4b" localSheetId="4" hidden="1">Model!$ID$151</definedName>
    <definedName name="CBCR_d20c16b517b1480ba59f079efb684a21" localSheetId="4" hidden="1">Model!$O$4</definedName>
    <definedName name="CBCR_d220296c3d554b98938113dec24ac20b" localSheetId="4" hidden="1">Model!$AG$103</definedName>
    <definedName name="CBCR_d23cfea6f0a5440784f877387faed822" localSheetId="4" hidden="1">Model!$LO$95</definedName>
    <definedName name="CBCR_d2427ce9a7604a0fb9ec17719899120f" localSheetId="4" hidden="1">Model!$O$4</definedName>
    <definedName name="CBCR_d24f2f9d5ed344dab115e62941a43184" localSheetId="4" hidden="1">Model!$DR$84</definedName>
    <definedName name="CBCR_d25727bd88464e37b12d7831e1b892b2" localSheetId="4" hidden="1">Model!$MW$153</definedName>
    <definedName name="CBCR_d263276d32c841deab19f9aa209b85a4" localSheetId="4" hidden="1">Model!$LO$33</definedName>
    <definedName name="CBCR_d265cd82a61247c59e123cc138182baf" localSheetId="4" hidden="1">Model!$LO$28</definedName>
    <definedName name="CBCR_d2745e07172b4ee7852378990ac6bd84" localSheetId="4" hidden="1">Model!$MW$155</definedName>
    <definedName name="CBCR_d274e671bf904942998ae7880b5cd204" localSheetId="4" hidden="1">Model!$LO$18</definedName>
    <definedName name="CBCR_d29f84ec09e64faa856eb108f1f3dd51" localSheetId="4" hidden="1">Model!$BV$150</definedName>
    <definedName name="CBCR_d2a888ee2ac24b979a592e9b46fa8514" localSheetId="4" hidden="1">Model!$O$4</definedName>
    <definedName name="CBCR_d2b22aaf4887456ba11ddd682af6a06b" localSheetId="4" hidden="1">Model!$O$4</definedName>
    <definedName name="CBCR_d2b389e37ec54624b82642f8b190bd9e" localSheetId="4" hidden="1">Model!$O$4</definedName>
    <definedName name="CBCR_d2b98015bd9d4e02983dd6930942e108" localSheetId="4" hidden="1">Model!$AG$124</definedName>
    <definedName name="CBCR_d2be32964f7741a1a84e73dc2f30501c" localSheetId="4" hidden="1">Model!$JS$98</definedName>
    <definedName name="CBCR_d2d4adbbef8c4dfcaea7ababf3735cd2" localSheetId="4" hidden="1">Model!$O$4</definedName>
    <definedName name="CBCR_d2ed4e964e2c4b0784ce5224162c28be" localSheetId="4" hidden="1">Model!$IK$32</definedName>
    <definedName name="CBCR_d2f624a47c584442be89d0caed506d9b" localSheetId="4" hidden="1">Model!$O$4</definedName>
    <definedName name="CBCR_d2f9ecc846734b678d0d7cc0b9e24f10" localSheetId="4" hidden="1">Model!$O$4</definedName>
    <definedName name="CBCR_d2ff387f5347435e9f8ac596ee2858ed" localSheetId="4" hidden="1">Model!$AG$52</definedName>
    <definedName name="CBCR_d3196b78828a47de88fd9187c68f06f7" localSheetId="4" hidden="1">Model!$O$4</definedName>
    <definedName name="CBCR_d33321c48c524d4e946737baebcf2da7" localSheetId="4" hidden="1">Model!$AN$130</definedName>
    <definedName name="CBCR_d33fd5243eeb41bfb5d51d61c19d6e99" localSheetId="4" hidden="1">Model!$AN$103</definedName>
    <definedName name="CBCR_d355d5b34367461bb00f9c11a00a2781" localSheetId="4" hidden="1">Model!$BV$102</definedName>
    <definedName name="CBCR_d359871c3daa4ea3a3c2aa6f02ea47ad" localSheetId="4" hidden="1">Model!$AG$24</definedName>
    <definedName name="CBCR_d37932ce0a994238944673115657131e" localSheetId="4" hidden="1">Model!$AG$159</definedName>
    <definedName name="CBCR_d380fa6609734f9f8442d2e0c5af7706" localSheetId="4" hidden="1">Model!$DR$23</definedName>
    <definedName name="CBCR_d3b9c198aa23463b809946bbb3730bb9" localSheetId="4" hidden="1">Model!$O$4</definedName>
    <definedName name="CBCR_d3bf7d499cbb447581e7e5c8fae8638b" localSheetId="4" hidden="1">Model!$JZ$151</definedName>
    <definedName name="CBCR_d3cd79dcd2f04279a59ee76cd28b22dc" localSheetId="4" hidden="1">Model!$GO$47</definedName>
    <definedName name="CBCR_d3f408f03bf7415bb70c86a9920d6df7" localSheetId="4" hidden="1">Model!$FG$73</definedName>
    <definedName name="CBCR_d4031230483e4b0d9ce341118a23eac9" localSheetId="4" hidden="1">Model!$AN$58</definedName>
    <definedName name="CBCR_d414d60500724bd1a6a6d004258d603f" localSheetId="4" hidden="1">Model!$FG$48</definedName>
    <definedName name="CBCR_d414e242a2e14423bad5f609ef347775" localSheetId="4" hidden="1">Model!$ID$128</definedName>
    <definedName name="CBCR_d42202d7ecc241ca82ad6ec25d51ba9c" localSheetId="4" hidden="1">Model!$O$4</definedName>
    <definedName name="CBCR_d4236fbcdcef442c8eeca9c0c36d82ae" localSheetId="4" hidden="1">Model!$O$4</definedName>
    <definedName name="CBCR_d4295c95b5654453b58b1e07abb40f95" localSheetId="4" hidden="1">Model!$DR$89</definedName>
    <definedName name="CBCR_d4299ff1526d4cbcb3ba7f8bd31ea3af" localSheetId="4" hidden="1">Model!$LH$110</definedName>
    <definedName name="CBCR_d42c6ef3bfb14377865855b61d52dac9" localSheetId="4" hidden="1">Model!$O$4</definedName>
    <definedName name="CBCR_d4307eaa4bb74c64ae057b9d78bda520" localSheetId="4" hidden="1">Model!$JZ$111</definedName>
    <definedName name="CBCR_d435148969214d959b21d836e126e436" localSheetId="4" hidden="1">Model!$ID$42</definedName>
    <definedName name="CBCR_d44d8594bd8b42c4b19021daf4cf640d" localSheetId="4" hidden="1">Model!$FG$41</definedName>
    <definedName name="CBCR_d45fa98950d148c8aee1726bd03703d3" localSheetId="4" hidden="1">Model!$BV$122</definedName>
    <definedName name="CBCR_d47868e1523b4ca9ba94413f8eb1b557" localSheetId="4" hidden="1">Model!$JS$81</definedName>
    <definedName name="CBCR_d484416a81c140579d142bfce9b83cc0" localSheetId="4" hidden="1">Model!$GV$57</definedName>
    <definedName name="CBCR_d4876f9706994f9db8036d7bb1d10a2e" localSheetId="4" hidden="1">Model!$O$4</definedName>
    <definedName name="CBCR_d48a90e9a1b74ad1a9bb7ae07317e801" localSheetId="4" hidden="1">Model!$EZ$18</definedName>
    <definedName name="CBCR_d4976855dd284caba3c3d5c3b7b1b3ba" localSheetId="4" hidden="1">Model!$O$4</definedName>
    <definedName name="CBCR_d4a459d6576c49fda51f9e437eef36b1" localSheetId="4" hidden="1">Model!$O$4</definedName>
    <definedName name="CBCR_d4a47b5f39a24b39a22afa854e80abc6" localSheetId="4" hidden="1">Model!$O$4</definedName>
    <definedName name="CBCR_d4afcc1cfe7944a4a775dc742b615b10" localSheetId="4" hidden="1">Model!$EZ$150</definedName>
    <definedName name="CBCR_d4cd76ddc5df4d1cb9f722a33ded7f72" localSheetId="4" hidden="1">Model!$IK$19</definedName>
    <definedName name="CBCR_d4d465b49a6c4a6b96523b5f13820ba9" localSheetId="4" hidden="1">Model!$ID$149</definedName>
    <definedName name="CBCR_d4e1775c96064304a9867f48530ec7e2" localSheetId="4" hidden="1">Model!$ID$126</definedName>
    <definedName name="CBCR_d505ad4b56494ab3bdb6ea3779e8b19d" localSheetId="4" hidden="1">Model!$IK$144</definedName>
    <definedName name="CBCR_d51055caf0bb4a59a32ad05346e40c11" localSheetId="4" hidden="1">Model!$IK$107</definedName>
    <definedName name="CBCR_d52fa0efe2e24db99de55b63a2f703b6" localSheetId="4" hidden="1">Model!$BV$139</definedName>
    <definedName name="CBCR_d5559d1418284bb58523fb6bfac40e5c" localSheetId="4" hidden="1">Model!$O$4</definedName>
    <definedName name="CBCR_d556bf6ca8384e20b2b742c571404c0f" localSheetId="4" hidden="1">Model!$LO$36</definedName>
    <definedName name="CBCR_d5743011d99b47278aa20099b35dca68" localSheetId="4" hidden="1">Model!$ND$75</definedName>
    <definedName name="CBCR_d5771c0084ac465da9210bdf9f011b9e" localSheetId="4" hidden="1">Model!$AG$135</definedName>
    <definedName name="CBCR_d5778a27b6bd495a8b5c7227668f8431" localSheetId="4" hidden="1">Model!$ND$50</definedName>
    <definedName name="CBCR_d57c662aeca44d11af7301d9ff3ade85" localSheetId="4" hidden="1">Model!$EZ$115</definedName>
    <definedName name="CBCR_d5837d0aa13b4660986ec43f75d9a392" localSheetId="4" hidden="1">Model!$ND$14</definedName>
    <definedName name="CBCR_d58a5d321c444560a7a6fe3a502b99d5" localSheetId="4" hidden="1">Model!$O$4</definedName>
    <definedName name="CBCR_d59e7a1ef2414d21ae59af867d6c761b" localSheetId="4" hidden="1">Model!$LH$63</definedName>
    <definedName name="CBCR_d5c52c965adb4c81987eb55ae0b33cf0" localSheetId="4" hidden="1">Model!$GO$104</definedName>
    <definedName name="CBCR_d5d32889e78745af955408fc418ffded" localSheetId="4" hidden="1">Model!$CC$99</definedName>
    <definedName name="CBCR_d5d6a126175a45d5b3e2e18817946736" localSheetId="4" hidden="1">Model!$O$4</definedName>
    <definedName name="CBCR_d5db6b0a52e2486195402732e7d2da3f" localSheetId="4" hidden="1">Model!$GO$87</definedName>
    <definedName name="CBCR_d5e10468989d45cbb4aa4b104bcbc151" localSheetId="4" hidden="1">Model!$ID$107</definedName>
    <definedName name="CBCR_d5f8d9f1eaa14d6b8328ba3bb47f5c32" localSheetId="4" hidden="1">Model!$JZ$137</definedName>
    <definedName name="CBCR_d6135c3620dd49e2a07234eead186da8" localSheetId="4" hidden="1">Model!$GO$28</definedName>
    <definedName name="CBCR_d61c4af796134bd693c9c9a806395e66" localSheetId="4" hidden="1">Model!$AN$142</definedName>
    <definedName name="CBCR_d62bbce87d4d42369c6aaa06a022e4a4" localSheetId="4" hidden="1">Model!$GO$66</definedName>
    <definedName name="CBCR_d646affb9ff1419db03fdd096d6b9f0c" localSheetId="4" hidden="1">Model!$FG$106</definedName>
    <definedName name="CBCR_d6471cd1e0774b598dba21ecbcbc68f6" localSheetId="4" hidden="1">Model!$ND$64</definedName>
    <definedName name="CBCR_d6529a4083c74e9e94c17a21ee1a500b" localSheetId="4" hidden="1">Model!$O$4</definedName>
    <definedName name="CBCR_d6763550b04143bd9b39bd0b326cbb0b" localSheetId="4" hidden="1">Model!$CC$128</definedName>
    <definedName name="CBCR_d67bddd445e8450191012b43c7628685" localSheetId="4" hidden="1">Model!$DK$120</definedName>
    <definedName name="CBCR_d696e1a10d5941d1af27cd97f0e299b5" localSheetId="4" hidden="1">Model!$O$4</definedName>
    <definedName name="CBCR_d6b0951a0bcc412080eafa9ed7826861" localSheetId="4" hidden="1">Model!$DR$15</definedName>
    <definedName name="CBCR_d6b0fd95a844461dae9515aaa4347d91" localSheetId="4" hidden="1">Model!$O$4</definedName>
    <definedName name="CBCR_d6d88a4ecb66463891b84d351c9c51fd" localSheetId="4" hidden="1">Model!$DR$155</definedName>
    <definedName name="CBCR_d6eed48f87964633b21664b055944b8e" localSheetId="4" hidden="1">Model!$O$4</definedName>
    <definedName name="CBCR_d6ff2afc3b7543e48c17f6f0cc3f8f18" localSheetId="4" hidden="1">Model!$O$4</definedName>
    <definedName name="CBCR_d70ed98b435b4cc5a3a0f68a76d3838e" localSheetId="4" hidden="1">Model!$O$4</definedName>
    <definedName name="CBCR_d7122a48d8cd44b98d25cb2f9137f5bd" localSheetId="4" hidden="1">Model!$CC$79</definedName>
    <definedName name="CBCR_d719c9b3d1254ab4bb78518869eb1d50" localSheetId="4" hidden="1">Model!$O$4</definedName>
    <definedName name="CBCR_d733c71c1aef418dadae2e6778f1f10b" localSheetId="4" hidden="1">Model!$O$4</definedName>
    <definedName name="CBCR_d734cb419468423393b626ed3a3d0f59" localSheetId="4" hidden="1">Model!$JS$66</definedName>
    <definedName name="CBCR_d74434b44f6c415782291ecc21f25efd" localSheetId="4" hidden="1">Model!$O$4</definedName>
    <definedName name="CBCR_d760ebd5316941399e2bed31f726c607" localSheetId="4" hidden="1">Model!$O$4</definedName>
    <definedName name="CBCR_d76edb906198456f8ddc4ff3706071a7" localSheetId="4" hidden="1">Model!$O$4</definedName>
    <definedName name="CBCR_d78c9a84b351447d9a298cdce3abe31e" localSheetId="4" hidden="1">Model!$LH$137</definedName>
    <definedName name="CBCR_d7adb6ecd59449fe94a649dc9354c3cd" localSheetId="4" hidden="1">Model!$IK$92</definedName>
    <definedName name="CBCR_d7b8650e6e10400a8230df9594ed4e89" localSheetId="4" hidden="1">Model!$AN$80</definedName>
    <definedName name="CBCR_d7c08a0a982f4c25acb60a54815ae1fe" localSheetId="4" hidden="1">Model!$GO$40</definedName>
    <definedName name="CBCR_d7cbea5601f0463093c29f58d88a3c4d" localSheetId="4" hidden="1">Model!$CC$60</definedName>
    <definedName name="CBCR_d7d36b7a81144a2ba95275f03f22a78e" localSheetId="4" hidden="1">Model!$AN$120</definedName>
    <definedName name="CBCR_d7e8126f20744449844cfdfd5f2f53e3" localSheetId="4" hidden="1">Model!$O$4</definedName>
    <definedName name="CBCR_d7f15d018adb482c8ed6ba5b335e1451" localSheetId="4" hidden="1">Model!$GO$110</definedName>
    <definedName name="CBCR_d8096fbaddae4a9ba21d5c18f169f9de" localSheetId="4" hidden="1">Model!$LH$57</definedName>
    <definedName name="CBCR_d80f6ce9396245db89bbe363d6b87acd" localSheetId="4" hidden="1">Model!$O$4</definedName>
    <definedName name="CBCR_d83c703c47a449769f7432763d7e77b8" localSheetId="4" hidden="1">Model!$O$4</definedName>
    <definedName name="CBCR_d8780dd351a247a5850e7b4c016ab50f" localSheetId="4" hidden="1">Model!$O$4</definedName>
    <definedName name="CBCR_d8819b9641f1415fa26284a964050a29" localSheetId="4" hidden="1">Model!$MW$127</definedName>
    <definedName name="CBCR_d88f007d4c3f4e33ad6d804e64573314" localSheetId="4" hidden="1">Model!$O$4</definedName>
    <definedName name="CBCR_d8914b1e0a094c19a3308f22180f8f66" localSheetId="4" hidden="1">Model!$JS$107</definedName>
    <definedName name="CBCR_d89531c1d6794e3f88bdb608f1355442" localSheetId="4" hidden="1">Model!$GV$130</definedName>
    <definedName name="CBCR_d8a0ed01a5b04780a06ebea17140034e" localSheetId="4" hidden="1">Model!$MW$143</definedName>
    <definedName name="CBCR_d8db138de10e4046971826014d9ba43a" localSheetId="4" hidden="1">Model!$DK$41</definedName>
    <definedName name="CBCR_d8dcdf8a9b1b4053bd6578fe51574bc5" localSheetId="4" hidden="1">Model!$IK$27</definedName>
    <definedName name="CBCR_d8e60ff83b8b476d8995d9ca3af932b1" localSheetId="4" hidden="1">Model!$LO$35</definedName>
    <definedName name="CBCR_d8eac0dcab4c4c66ad22a80a635743d7" localSheetId="4" hidden="1">Model!$O$4</definedName>
    <definedName name="CBCR_d8eb352f8928487f9ee7cf3894444225" localSheetId="4" hidden="1">Model!$O$4</definedName>
    <definedName name="CBCR_d9059a6d1c1342f499c21ed2603a0197" localSheetId="4" hidden="1">Model!$LH$74</definedName>
    <definedName name="CBCR_d907199a56264d8e9b8b4726022a1033" localSheetId="4" hidden="1">Model!$O$4</definedName>
    <definedName name="CBCR_d913abd071974f61a65af6531a72c2ef" localSheetId="4" hidden="1">Model!$AN$146</definedName>
    <definedName name="CBCR_d91b9f9626da4115bede60d138c8c9a9" localSheetId="4" hidden="1">Model!$O$4</definedName>
    <definedName name="CBCR_d9233e5268b049bbb26d883e304ca6a9" localSheetId="4" hidden="1">Model!$FG$55</definedName>
    <definedName name="CBCR_d92b9caf31ec4ada9b42a557454717b6" localSheetId="4" hidden="1">Model!$O$4</definedName>
    <definedName name="CBCR_d937f76f4ed34439a8c91b579986b47e" localSheetId="4" hidden="1">Model!$AG$140</definedName>
    <definedName name="CBCR_d95982ad800a46e4a65f01e78f2902b7" localSheetId="4" hidden="1">Model!$MW$62</definedName>
    <definedName name="CBCR_d96a612afe2d4b8fa3fd3b095e46f4b0" localSheetId="4" hidden="1">Model!$O$4</definedName>
    <definedName name="CBCR_d996931aa27a4c53a1b960459aeae9bc" localSheetId="4" hidden="1">Model!$LH$4</definedName>
    <definedName name="CBCR_d9ad4d0ac85849e68fdd3ea0657eb119" localSheetId="4" hidden="1">Model!$JS$56</definedName>
    <definedName name="CBCR_d9af429b15614024b91b7eb25d029ced" localSheetId="4" hidden="1">Model!$O$4</definedName>
    <definedName name="CBCR_d9b5c1157b0b4091ab85530075480e39" localSheetId="4" hidden="1">Model!$O$4</definedName>
    <definedName name="CBCR_d9d972a006e54253845dcd109a39d45b" localSheetId="4" hidden="1">Model!$ND$96</definedName>
    <definedName name="CBCR_d9e0d0a8b1be485ca8859fe1dced2494" localSheetId="4" hidden="1">Model!$CC$12</definedName>
    <definedName name="CBCR_d9ec600d85a0499e8b55adc8953a8061" localSheetId="4" hidden="1">Model!$AN$83</definedName>
    <definedName name="CBCR_d9ef745dee03412dae2908d26251ad9c" localSheetId="4" hidden="1">Model!$CC$51</definedName>
    <definedName name="CBCR_d9f15e03f49345ecbef7a190d4cda7e5" localSheetId="4" hidden="1">Model!$O$4</definedName>
    <definedName name="CBCR_d9f7aa991647482fad6f20ab721954cd" localSheetId="4" hidden="1">Model!$JS$127</definedName>
    <definedName name="CBCR_d9fc9c01edbd4d2e951fc30c9680ada9" localSheetId="4" hidden="1">Model!$O$4</definedName>
    <definedName name="CBCR_da1852552e55493db9b35473a6c9cea9" localSheetId="4" hidden="1">Model!$GO$22</definedName>
    <definedName name="CBCR_da2343bbc1dc47589793b6ed11e457dc" localSheetId="4" hidden="1">Model!$O$4</definedName>
    <definedName name="CBCR_da2476e0ecf04206843334f6b161814e" localSheetId="4" hidden="1">Model!$O$4</definedName>
    <definedName name="CBCR_da27c24eb0e145cdafe3789380ea3f4a" localSheetId="4" hidden="1">Model!$AN$136</definedName>
    <definedName name="CBCR_da30dc531f314c319e2342beccd3f751" localSheetId="4" hidden="1">Model!$GV$104</definedName>
    <definedName name="CBCR_da31b8f0717a40a58ba0c2d7af095af7" localSheetId="4" hidden="1">Model!$O$4</definedName>
    <definedName name="CBCR_da6743a5a961417780363a71a784b6e7" localSheetId="4" hidden="1">Model!$LH$72</definedName>
    <definedName name="CBCR_da7778a04bbc446e9bf86f30fbaeb859" localSheetId="4" hidden="1">Model!$JS$26</definedName>
    <definedName name="CBCR_da7a6443620e4810abec062602214dd3" localSheetId="4" hidden="1">Model!$JZ$51</definedName>
    <definedName name="CBCR_da80d9949e2b41c5b8e77e6ac40a8038" localSheetId="4" hidden="1">Model!$O$4</definedName>
    <definedName name="CBCR_da8e9470fee74e2c8c11b9b77e2a408c" localSheetId="4" hidden="1">Model!$ND$68</definedName>
    <definedName name="CBCR_da9fcca9f8b0468e9450acea03bd5c4a" localSheetId="4" hidden="1">Model!$DR$7</definedName>
    <definedName name="CBCR_dac80ed67b8545678109d235672cc6eb" localSheetId="4" hidden="1">Model!$ID$94</definedName>
    <definedName name="CBCR_dacc065e57f14df8970e0f672fa197b3" localSheetId="4" hidden="1">Model!$O$4</definedName>
    <definedName name="CBCR_dadeaa5f1067423ca3bff39a2d4cf5a7" localSheetId="4" hidden="1">Model!$CC$6</definedName>
    <definedName name="CBCR_daeb375511ef499783bd3393628a5b73" localSheetId="4" hidden="1">Model!$O$4</definedName>
    <definedName name="CBCR_db21e0546c91409cae8d0aa4c2411735" localSheetId="4" hidden="1">Model!$JS$120</definedName>
    <definedName name="CBCR_db21fbb0253e40d7a59d0a16c4e440bd" localSheetId="4" hidden="1">Model!$FG$25</definedName>
    <definedName name="CBCR_db2d8ba1d19f41ec83c27f41887d677a" localSheetId="4" hidden="1">Model!$O$4</definedName>
    <definedName name="CBCR_db3b6e0ef08948568e551756337ee33d" localSheetId="4" hidden="1">Model!$BV$109</definedName>
    <definedName name="CBCR_db4f7df7e96a45608c562b957e0fdfb7" localSheetId="4" hidden="1">Model!$JZ$53</definedName>
    <definedName name="CBCR_db68c94c608045caa93a1b60b4b287bf" localSheetId="4" hidden="1">Model!$O$4</definedName>
    <definedName name="CBCR_db70f23b1c9d496a85843ac98fff3104" localSheetId="4" hidden="1">Model!$O$4</definedName>
    <definedName name="CBCR_db71f413e2384c4fa3d27436e1599e99" localSheetId="4" hidden="1">Model!$O$4</definedName>
    <definedName name="CBCR_dbc8213ac631496fbfcef7a76eab6f88" localSheetId="4" hidden="1">Model!$JZ$33</definedName>
    <definedName name="CBCR_dbd78c28bd4543a69001f9a725f18e36" localSheetId="4" hidden="1">Model!$EZ$9</definedName>
    <definedName name="CBCR_dc113971fd6f4450b5d6dda917b15968" localSheetId="4" hidden="1">Model!$JZ$108</definedName>
    <definedName name="CBCR_dc5ad9e1bd504221bc6876095d42f3c2" localSheetId="4" hidden="1">Model!$O$4</definedName>
    <definedName name="CBCR_dc73a84142f74d3389fb2aea8d8077aa" localSheetId="4" hidden="1">Model!$O$4</definedName>
    <definedName name="CBCR_dc7dd36d8acd4c5fb1ab7b1ab7356d61" localSheetId="4" hidden="1">Model!$EZ$31</definedName>
    <definedName name="CBCR_dc7e8fd727f34e4fa3b322217f1878e7" localSheetId="4" hidden="1">Model!$O$4</definedName>
    <definedName name="CBCR_dc84a087e94d43fd89a55d6d35e95593" localSheetId="4" hidden="1">Model!$MW$129</definedName>
    <definedName name="CBCR_dcb840e1e49e4e3092e52fabe229b131" localSheetId="4" hidden="1">Model!$CC$81</definedName>
    <definedName name="CBCR_dccb3da01091456da13ab8177a436c18" localSheetId="4" hidden="1">Model!$DR$144</definedName>
    <definedName name="CBCR_dce8145273d9494fbf82d86b4935178f" localSheetId="4" hidden="1">Model!$LH$68</definedName>
    <definedName name="CBCR_dce95c5e09134579aaba8c60b65f0802" localSheetId="4" hidden="1">Model!$LH$79</definedName>
    <definedName name="CBCR_dcf0f41b639240eb822b0edca58f7221" localSheetId="4" hidden="1">Model!$O$4</definedName>
    <definedName name="CBCR_dcffc0466b4a46369864f0bdafafdb8a" localSheetId="4" hidden="1">Model!$O$4</definedName>
    <definedName name="CBCR_dd03f0aa892e49d097f4c8e85518482b" localSheetId="4" hidden="1">Model!$AG$18</definedName>
    <definedName name="CBCR_dd07da6760bc4311944338ed2398e6b7" localSheetId="4" hidden="1">Model!$ID$61</definedName>
    <definedName name="CBCR_dd090622b3a84583b4009d1e1105efc3" localSheetId="4" hidden="1">Model!$O$4</definedName>
    <definedName name="CBCR_dd12bb0e18b44b09a599e56089308f1a" localSheetId="4" hidden="1">Model!$DK$96</definedName>
    <definedName name="CBCR_dd24dabf9a5a4cc4811261a78002c9c3" localSheetId="4" hidden="1">Model!$O$4</definedName>
    <definedName name="CBCR_dd449653f4b34264851f2571402899d4" localSheetId="4" hidden="1">Model!$O$4</definedName>
    <definedName name="CBCR_dd69f7cc28724dfa9342f8968f87ed4a" localSheetId="4" hidden="1">Model!$O$4</definedName>
    <definedName name="CBCR_dd794621df37463b8aeab4c40a316267" localSheetId="4" hidden="1">Model!$O$4</definedName>
    <definedName name="CBCR_dd800b55e5c34186ba3a254d55139e8e" localSheetId="4" hidden="1">Model!$GO$112</definedName>
    <definedName name="CBCR_dd857247dac844bfa1cbea16a59a602a" localSheetId="4" hidden="1">Model!$O$4</definedName>
    <definedName name="CBCR_dd8b0a4262c441c2abed83535ab888b2" localSheetId="4" hidden="1">Model!$DK$65</definedName>
    <definedName name="CBCR_dd98830c5cd2458c825dc32b01f4478b" localSheetId="4" hidden="1">Model!$AG$101</definedName>
    <definedName name="CBCR_dd990dab4a124209b20ce8f674f4ca29" localSheetId="4" hidden="1">Model!$O$4</definedName>
    <definedName name="CBCR_dddddaa7259d441ba2fb527851684e3f" localSheetId="4" hidden="1">Model!$EZ$105</definedName>
    <definedName name="CBCR_dde1938ad5d04897ac0d190d076885c9" localSheetId="4" hidden="1">Model!$FG$94</definedName>
    <definedName name="CBCR_ddfcc43a5c8445b184dc69a5d82cdc66" localSheetId="4" hidden="1">Model!$O$4</definedName>
    <definedName name="CBCR_de0c81952d1245138fddc61cf9b0cc85" localSheetId="4" hidden="1">Model!$O$4</definedName>
    <definedName name="CBCR_de128c494a92428d9a658c8c84c705ca" localSheetId="4" hidden="1">Model!$DK$157</definedName>
    <definedName name="CBCR_de259cc2e9db4b67a955440a974b3f5e" localSheetId="4" hidden="1">Model!$BV$154</definedName>
    <definedName name="CBCR_de4ecf32a3754a87be3a98d08122fb2b" localSheetId="4" hidden="1">Model!$AN$133</definedName>
    <definedName name="CBCR_de6e2b0594ed4478a184144eff27e0b6" localSheetId="4" hidden="1">Model!$AN$56</definedName>
    <definedName name="CBCR_de7c472b1d1e4c438ce398de110d8e04" localSheetId="4" hidden="1">Model!$AG$152</definedName>
    <definedName name="CBCR_de87b8e1ed3440b19d604f4ec9f3bc8b" localSheetId="4" hidden="1">Model!$GO$120</definedName>
    <definedName name="CBCR_de8dbe730ddd4102b347d6474eddcf73" localSheetId="4" hidden="1">Model!$DK$10</definedName>
    <definedName name="CBCR_de9d21a92cca4c30abacf2477674753b" localSheetId="4" hidden="1">Model!$JS$37</definedName>
    <definedName name="CBCR_deae4b2f26ec4a24a3bf6623726fe26d" localSheetId="4" hidden="1">Model!$DR$123</definedName>
    <definedName name="CBCR_dec14167fbd24d148a7d7a041c5961c7" localSheetId="4" hidden="1">Model!$EZ$62</definedName>
    <definedName name="CBCR_decb519eaebc47419318a08373e1eec3" localSheetId="4" hidden="1">Model!$O$4</definedName>
    <definedName name="CBCR_dee4f14ab6c849f8b97e8249acdc7ad2" localSheetId="4" hidden="1">Model!$ID$106</definedName>
    <definedName name="CBCR_def99cf702294a978d16ae31f00f7ea6" localSheetId="4" hidden="1">Model!$CC$16</definedName>
    <definedName name="CBCR_def9d63117e24e83ab8a7d001636613d" localSheetId="4" hidden="1">Model!$JZ$12</definedName>
    <definedName name="CBCR_df01b5d88ab241a0b7de05e1ae542286" localSheetId="4" hidden="1">Model!$O$4</definedName>
    <definedName name="CBCR_df0ba193947a4dedbf93f38f042d5397" localSheetId="4" hidden="1">Model!$O$4</definedName>
    <definedName name="CBCR_df3f1f2325324c01ada35413aefd4766" localSheetId="4" hidden="1">Model!$O$4</definedName>
    <definedName name="CBCR_df5cb72c2ee647dcba62bc9aac41c9d0" localSheetId="4" hidden="1">Model!$O$4</definedName>
    <definedName name="CBCR_df64a9fd39f14ad5ab6998281bd1b970" localSheetId="4" hidden="1">Model!$O$4</definedName>
    <definedName name="CBCR_df6a158a0b9848918ce3bcdb7ba96799" localSheetId="4" hidden="1">Model!$ND$29</definedName>
    <definedName name="CBCR_df736d0bf3ee48b89f82fe272de0ac62" localSheetId="4" hidden="1">Model!$O$4</definedName>
    <definedName name="CBCR_df75a8b390bd4521b704b06dfb72f319" localSheetId="4" hidden="1">Model!$ID$132</definedName>
    <definedName name="CBCR_df8c7fbd197849259fdf292b344d1532" localSheetId="4" hidden="1">Model!$O$4</definedName>
    <definedName name="CBCR_df967006fb0b455a85cd094db9bc8144" localSheetId="4" hidden="1">Model!$LO$117</definedName>
    <definedName name="CBCR_df9a524b2dd6423d8093c1405477ae63" localSheetId="4" hidden="1">Model!$O$4</definedName>
    <definedName name="CBCR_df9cc9c16a784c1c8012cfa854b34fd7" localSheetId="4" hidden="1">Model!$O$4</definedName>
    <definedName name="CBCR_dfada505fe514907b5ef63f0a26a79d2" localSheetId="4" hidden="1">Model!$O$4</definedName>
    <definedName name="CBCR_dfaef152a2f74d698d5227ddf8fa2db4" localSheetId="4" hidden="1">Model!$O$4</definedName>
    <definedName name="CBCR_dfb730a50a6d44b08ce18f90598b7452" localSheetId="4" hidden="1">Model!$O$4</definedName>
    <definedName name="CBCR_dfd6ea971a824ef199741372cc9104bb" localSheetId="4" hidden="1">Model!$ID$16</definedName>
    <definedName name="CBCR_dff36fb24fbf484cba7d16fb4c271bc8" localSheetId="4" hidden="1">Model!$GO$113</definedName>
    <definedName name="CBCR_dff6f407c4184f0590153349a8ac5dd7" localSheetId="4" hidden="1">Model!$O$4</definedName>
    <definedName name="CBCR_dffbec62bb464d528bf64748351bd628" localSheetId="4" hidden="1">Model!$O$4</definedName>
    <definedName name="CBCR_e02458f148934083ac1126c6ec88169a" localSheetId="4" hidden="1">Model!$O$4</definedName>
    <definedName name="CBCR_e0281dbdf662462d88ff26e80ae1682d" localSheetId="4" hidden="1">Model!$O$4</definedName>
    <definedName name="CBCR_e0471d293ad24f20bb3cb98c4a3828c9" localSheetId="4" hidden="1">Model!$O$4</definedName>
    <definedName name="CBCR_e055116820c64af5bccebe085a34c642" localSheetId="4" hidden="1">Model!$FG$77</definedName>
    <definedName name="CBCR_e05689366f9a4bbfb94cd0374d61dd5f" localSheetId="4" hidden="1">Model!$O$4</definedName>
    <definedName name="CBCR_e0576a57d56f4a179a5fde1850db6293" localSheetId="4" hidden="1">Model!$O$4</definedName>
    <definedName name="CBCR_e058f7790d8146ae9dc7e4fbece1546d" localSheetId="4" hidden="1">Model!$BV$62</definedName>
    <definedName name="CBCR_e05a265bff64455ca53e0b9a8766edfa" localSheetId="4" hidden="1">Model!$EZ$149</definedName>
    <definedName name="CBCR_e061ed11f78d4e54b5c166890a0fe6b0" localSheetId="4" hidden="1">Model!$GV$15</definedName>
    <definedName name="CBCR_e06268dcc94a4d56a3699354ad2e214f" localSheetId="4" hidden="1">Model!$O$4</definedName>
    <definedName name="CBCR_e084c0e4ba034f77aa7de26e8e94ae08" localSheetId="4" hidden="1">Model!$LH$100</definedName>
    <definedName name="CBCR_e092e443eee14ea79de310dc3ec40392" localSheetId="4" hidden="1">Model!$DK$4</definedName>
    <definedName name="CBCR_e09799e45e084566b67e1056d93eb3c5" localSheetId="4" hidden="1">Model!$ID$89</definedName>
    <definedName name="CBCR_e09c694e086847418489a463cc85ffce" localSheetId="4" hidden="1">Model!$EZ$111</definedName>
    <definedName name="CBCR_e0b08b65bd3548409c828fd7aaeb2ffd" localSheetId="4" hidden="1">Model!$O$4</definedName>
    <definedName name="CBCR_e0bf3860f52b4bcbbc9522383be45eb2" localSheetId="4" hidden="1">Model!$LO$69</definedName>
    <definedName name="CBCR_e0c3bd1145c14535ab0b95b7dc2c3804" localSheetId="4" hidden="1">Model!$GV$140</definedName>
    <definedName name="CBCR_e0d7258c42a44f68954cdb7d2f5360ca" localSheetId="4" hidden="1">Model!$O$4</definedName>
    <definedName name="CBCR_e0db201e024d4f48acb8709593af63dd" localSheetId="4" hidden="1">Model!$O$4</definedName>
    <definedName name="CBCR_e0f0d398c1d34714a32bc973a72ace1d" localSheetId="4" hidden="1">Model!$ID$49</definedName>
    <definedName name="CBCR_e0f7226f7bff4c1f9e285a3bffe3b6ae" localSheetId="4" hidden="1">Model!$ID$85</definedName>
    <definedName name="CBCR_e0f82650ef954ff99be9de15e930feb5" localSheetId="4" hidden="1">Model!$ND$22</definedName>
    <definedName name="CBCR_e0feea51298a4c6a9abdc6704bbb49fe" localSheetId="4" hidden="1">Model!$LO$68</definedName>
    <definedName name="CBCR_e11b52793eb14a74a86c970cb6e79ec2" localSheetId="4" hidden="1">Model!$ND$116</definedName>
    <definedName name="CBCR_e11ba016df464349b4e71b33e3079b6a" localSheetId="4" hidden="1">Model!$EZ$135</definedName>
    <definedName name="CBCR_e11c3a9ba03f40d1a83795976f88ce25" localSheetId="4" hidden="1">Model!$ND$119</definedName>
    <definedName name="CBCR_e1235e7d521f49c1a8a383b72e77890c" localSheetId="4" hidden="1">Model!$MW$69</definedName>
    <definedName name="CBCR_e1285786a9b846fd9aad6fbdc05670b8" localSheetId="4" hidden="1">Model!$O$4</definedName>
    <definedName name="CBCR_e128c6c6d8b74770b80523cf1aa97486" localSheetId="4" hidden="1">Model!$O$4</definedName>
    <definedName name="CBCR_e1293c85a3ac416589a96d3c82489074" localSheetId="4" hidden="1">Model!$O$4</definedName>
    <definedName name="CBCR_e12f4c90961742a98b9a0bff6d784c5d" localSheetId="4" hidden="1">Model!$O$4</definedName>
    <definedName name="CBCR_e1604514c4b84fcea678281b7821ea19" localSheetId="4" hidden="1">Model!$ID$110</definedName>
    <definedName name="CBCR_e1709036e294447b81b0958fcac6e978" localSheetId="4" hidden="1">Model!$O$4</definedName>
    <definedName name="CBCR_e190b7f039374a669cacd3a1cf4a8de2" localSheetId="4" hidden="1">Model!$O$4</definedName>
    <definedName name="CBCR_e1991386e60d417589a8830277037e56" localSheetId="4" hidden="1">Model!$O$4</definedName>
    <definedName name="CBCR_e1c1c4789c684d56a0338d65ef2c67e9" localSheetId="4" hidden="1">Model!$O$4</definedName>
    <definedName name="CBCR_e1ccb013f61548d88c858307c0c204a3" localSheetId="4" hidden="1">Model!$O$4</definedName>
    <definedName name="CBCR_e1e693cbc0e74c9fb34bbcbaf8de915c" localSheetId="4" hidden="1">Model!$O$4</definedName>
    <definedName name="CBCR_e1ecd9b37d2344209f0813ee567b22b9" localSheetId="4" hidden="1">Model!$GV$27</definedName>
    <definedName name="CBCR_e1f63cbac2434eb981d5f9f26de8d846" localSheetId="4" hidden="1">Model!$O$4</definedName>
    <definedName name="CBCR_e205a7ffc55641d9a517d707f14c856e" localSheetId="4" hidden="1">Model!$DK$128</definedName>
    <definedName name="CBCR_e207b70a06744e569d9d41b6280d88ce" localSheetId="4" hidden="1">Model!$GV$141</definedName>
    <definedName name="CBCR_e217ab1513da49b59af3aa8e7eee2361" localSheetId="4" hidden="1">Model!$O$4</definedName>
    <definedName name="CBCR_e21c8552ac964d80bfcb35c69a73c4a3" localSheetId="4" hidden="1">Model!$BV$144</definedName>
    <definedName name="CBCR_e21d14822c0e44e8afbda84ac8dc1441" localSheetId="4" hidden="1">Model!$IK$106</definedName>
    <definedName name="CBCR_e23ea1196a094171a3b9f043bed42e29" localSheetId="4" hidden="1">Model!$GV$121</definedName>
    <definedName name="CBCR_e24aab1ae0ca490d85140349e8a335f5" localSheetId="4" hidden="1">Model!$ID$40</definedName>
    <definedName name="CBCR_e25325fc4e0d44129f6b1ae30f4fea73" localSheetId="4" hidden="1">Model!$CC$11</definedName>
    <definedName name="CBCR_e25a7e9982294341851de0c3af8938d3" localSheetId="4" hidden="1">Model!$O$4</definedName>
    <definedName name="CBCR_e26e1bbee2704a4eae94e7293c31300e" localSheetId="4" hidden="1">Model!$LH$118</definedName>
    <definedName name="CBCR_e2730f3243244918a268f0d5ca555bff" localSheetId="4" hidden="1">Model!$ID$98</definedName>
    <definedName name="CBCR_e27a52d005984970b90e96f267e18a41" localSheetId="4" hidden="1">Model!$DR$99</definedName>
    <definedName name="CBCR_e2896571160e433984d70d22b920d760" localSheetId="4" hidden="1">Model!$MW$103</definedName>
    <definedName name="CBCR_e2e1aa2b403a4bebbebc99296df9d7fa" localSheetId="4" hidden="1">Model!$O$4</definedName>
    <definedName name="CBCR_e2e653515e4242f783647de3c31674c0" localSheetId="4" hidden="1">Model!$JZ$74</definedName>
    <definedName name="CBCR_e2e76924745f440d86b7920ea2f2533c" localSheetId="4" hidden="1">Model!$EZ$108</definedName>
    <definedName name="CBCR_e2f275e546a84bf2a961d6f5d61b906f" localSheetId="4" hidden="1">Model!$IK$53</definedName>
    <definedName name="CBCR_e304b2c3459f4a6e9321ee19ca303e3a" localSheetId="4" hidden="1">Model!$ND$23</definedName>
    <definedName name="CBCR_e3327d51d4564a759d5c578a2a997777" localSheetId="4" hidden="1">Model!$ND$137</definedName>
    <definedName name="CBCR_e33399fb7a46441f916aa12de5c583d5" localSheetId="4" hidden="1">Model!$BV$74</definedName>
    <definedName name="CBCR_e349422fcb7c40dfa78a4db52a7f8c66" localSheetId="4" hidden="1">Model!$CC$92</definedName>
    <definedName name="CBCR_e3534ca1b3d4478b8e1f4d007afa2c89" localSheetId="4" hidden="1">Model!$JS$38</definedName>
    <definedName name="CBCR_e36088285690426f916d4d064c678056" localSheetId="4" hidden="1">Model!$BV$53</definedName>
    <definedName name="CBCR_e362e4b2c12e42eb8e7a5c5db4cc6ee5" localSheetId="4" hidden="1">Model!$DR$87</definedName>
    <definedName name="CBCR_e36955c4d73b4323859ec134afe16c80" localSheetId="4" hidden="1">Model!$GV$152</definedName>
    <definedName name="CBCR_e3700e8d52f14b03aea9583aa20f35f1" localSheetId="4" hidden="1">Model!$DK$133</definedName>
    <definedName name="CBCR_e38d92c369334e56ad6113f8d335eb3a" localSheetId="4" hidden="1">Model!$O$4</definedName>
    <definedName name="CBCR_e392c7ef31f447f6a1f395a7f98c1e23" localSheetId="4" hidden="1">Model!$BV$121</definedName>
    <definedName name="CBCR_e3a268f45c3349c6aa954f4d535ce122" localSheetId="4" hidden="1">Model!$EZ$107</definedName>
    <definedName name="CBCR_e3a94c252108437f956ed62431f5af82" localSheetId="4" hidden="1">Model!$O$4</definedName>
    <definedName name="CBCR_e3b6802ba65b42d89d2537275111013d" localSheetId="4" hidden="1">Model!$IK$26</definedName>
    <definedName name="CBCR_e40cda37c79a448ca5ab8e169ccfaefb" localSheetId="4" hidden="1">Model!$O$4</definedName>
    <definedName name="CBCR_e40e9fe07f934583a92c363959c091ab" localSheetId="4" hidden="1">Model!$EZ$95</definedName>
    <definedName name="CBCR_e419d30b41824cd48d33de1f781ddc75" localSheetId="4" hidden="1">Model!$JS$19</definedName>
    <definedName name="CBCR_e41eaa0d542341d7bb73541651b7b2a9" localSheetId="4" hidden="1">Model!$O$4</definedName>
    <definedName name="CBCR_e452175bfa134c779892efcb421e1901" localSheetId="4" hidden="1">Model!$JZ$52</definedName>
    <definedName name="CBCR_e48db942da8d429485536d0c0841ede7" localSheetId="4" hidden="1">Model!$O$4</definedName>
    <definedName name="CBCR_e49df0522d574eca92f10024060b41ad" localSheetId="4" hidden="1">Model!$DR$74</definedName>
    <definedName name="CBCR_e4a092485482496f9534b4a0100895ad" localSheetId="4" hidden="1">Model!$ID$58</definedName>
    <definedName name="CBCR_e4a6ab80a5884cc385897958768b4134" localSheetId="4" hidden="1">Model!$O$4</definedName>
    <definedName name="CBCR_e4ac79dbba6847548ed55451d198070c" localSheetId="4" hidden="1">Model!$GV$87</definedName>
    <definedName name="CBCR_e4b2c3a7072a4841bcfbf26357a31c25" localSheetId="4" hidden="1">Model!$GV$21</definedName>
    <definedName name="CBCR_e4ca19935015453d90e0ff42b45681df" localSheetId="4" hidden="1">Model!$FG$67</definedName>
    <definedName name="CBCR_e4cf7e50fce24026a3f7b302ba0a7c9f" localSheetId="4" hidden="1">Model!$O$4</definedName>
    <definedName name="CBCR_e51d914a93b34e8d8d4eef2472faeb33" localSheetId="4" hidden="1">Model!$O$4</definedName>
    <definedName name="CBCR_e52263e0e8c24d26be472bd202a7b2aa" localSheetId="4" hidden="1">Model!$LO$130</definedName>
    <definedName name="CBCR_e528aeb00ec64deb96e1580078833b31" localSheetId="4" hidden="1">Model!$MW$71</definedName>
    <definedName name="CBCR_e53582a1a5564f5889b837fdb4e12526" localSheetId="4" hidden="1">Model!$O$4</definedName>
    <definedName name="CBCR_e53bc9e8c00649f6847d2db4893d62e8" localSheetId="4" hidden="1">Model!$FG$12</definedName>
    <definedName name="CBCR_e5427a217ade4343b4a07f2a1f05532f" localSheetId="4" hidden="1">Model!$DR$96</definedName>
    <definedName name="CBCR_e54c895467084dc5bf7eb10b2f10c9fe" localSheetId="4" hidden="1">Model!$IK$50</definedName>
    <definedName name="CBCR_e5528ae723b44518bedc96343006f26c" localSheetId="4" hidden="1">Model!$O$4</definedName>
    <definedName name="CBCR_e565f7c1bc45455cbfeb2e5fa97f32c5" localSheetId="4" hidden="1">Model!$DK$69</definedName>
    <definedName name="CBCR_e57ca7b38b6247c6a80d44f4be465792" localSheetId="4" hidden="1">Model!$O$4</definedName>
    <definedName name="CBCR_e57e42c06a004d1388a2ff2809f00ea5" localSheetId="4" hidden="1">Model!$O$4</definedName>
    <definedName name="CBCR_e5af50a52ea842e7ae1a80383afa7cad" localSheetId="4" hidden="1">Model!$JS$97</definedName>
    <definedName name="CBCR_e5b51f0849d14a7585184e8e19a4a7fb" localSheetId="4" hidden="1">Model!$DK$148</definedName>
    <definedName name="CBCR_e5ba68bb60024e2dbae067c7836ca2d9" localSheetId="4" hidden="1">Model!$O$4</definedName>
    <definedName name="CBCR_e5bcad3d7a7649d6ab7e13bff94b6858" localSheetId="4" hidden="1">Model!$GO$156</definedName>
    <definedName name="CBCR_e5c303567dce47ae98822e8a4dbf7881" localSheetId="4" hidden="1">Model!$O$4</definedName>
    <definedName name="CBCR_e5c39db6d11a4d80a816dce01054fb33" localSheetId="4" hidden="1">Model!$DK$151</definedName>
    <definedName name="CBCR_e5ccc6f4bec549e598fa956db474ecd7" localSheetId="4" hidden="1">Model!$O$4</definedName>
    <definedName name="CBCR_e5cd534f2f2740029f8198dea82383ff" localSheetId="4" hidden="1">Model!$GV$127</definedName>
    <definedName name="CBCR_e5f749d28a8049058d1362b413973cdb" localSheetId="4" hidden="1">Model!$LH$82</definedName>
    <definedName name="CBCR_e5fe1a9e3860495b883a760c1e5a9839" localSheetId="4" hidden="1">Model!$O$4</definedName>
    <definedName name="CBCR_e61d37f9e45f441996dd70b58b8f85a1" localSheetId="4" hidden="1">Model!$JS$49</definedName>
    <definedName name="CBCR_e648d6e4a8a24715833d66da754eee1b" localSheetId="4" hidden="1">Model!$LO$141</definedName>
    <definedName name="CBCR_e65c506a4e264ee4a2bd2efab369c21e" localSheetId="4" hidden="1">Model!$ID$41</definedName>
    <definedName name="CBCR_e65ff7ab72dd4c4293053db1df463fc5" localSheetId="4" hidden="1">Model!$IK$74</definedName>
    <definedName name="CBCR_e6656df1df2a47ae899c254cbc80d757" localSheetId="4" hidden="1">Model!$DR$86</definedName>
    <definedName name="CBCR_e66930a5e7044019a1107a742f6d1638" localSheetId="4" hidden="1">Model!$ID$18</definedName>
    <definedName name="CBCR_e669b52c304442d3b7f6e5f11f3eea47" localSheetId="4" hidden="1">Model!$O$4</definedName>
    <definedName name="CBCR_e678971924b249b4b7c7f7606053c536" localSheetId="4" hidden="1">Model!$FG$146</definedName>
    <definedName name="CBCR_e68b7cc86e2d4e5f8d9fd23b91bbb69c" localSheetId="4" hidden="1">Model!$LH$61</definedName>
    <definedName name="CBCR_e68c190d3c7b46a99fd07acc478ca07d" localSheetId="4" hidden="1">Model!$MW$91</definedName>
    <definedName name="CBCR_e6932466217e4920ac87b24ae7200fb7" localSheetId="4" hidden="1">Model!$O$4</definedName>
    <definedName name="CBCR_e69992c1e29c4a1c800afc81722726f8" localSheetId="4" hidden="1">Model!$O$4</definedName>
    <definedName name="CBCR_e6abcaf511914e579647b782781ff041" localSheetId="4" hidden="1">Model!$CC$125</definedName>
    <definedName name="CBCR_e6b0a1d900bb425abd4bcb7148519020" localSheetId="4" hidden="1">Model!$JZ$4</definedName>
    <definedName name="CBCR_e6d9a5c472804ad4a988549263b33952" localSheetId="4" hidden="1">Model!$O$4</definedName>
    <definedName name="CBCR_e6dde4f4f4934af686210bb713983404" localSheetId="4" hidden="1">Model!$O$4</definedName>
    <definedName name="CBCR_e6e76a77e99e48749b7a90b6a24e941c" localSheetId="4" hidden="1">Model!$DR$29</definedName>
    <definedName name="CBCR_e6e8146df22c43a892915c73ffd240c9" localSheetId="4" hidden="1">Model!$GO$70</definedName>
    <definedName name="CBCR_e6ee1f5bcded4b89917aef2093f29d3d" localSheetId="4" hidden="1">Model!$GO$88</definedName>
    <definedName name="CBCR_e6fa85db3e994f7f892edbaa54c0fa39" localSheetId="4" hidden="1">Model!$IK$30</definedName>
    <definedName name="CBCR_e7073d4cd2774ae68bb81fd449cab7e0" localSheetId="4" hidden="1">Model!$LO$24</definedName>
    <definedName name="CBCR_e70c3e33d67b49ac963c3b236c0f060d" localSheetId="4" hidden="1">Model!$ID$99</definedName>
    <definedName name="CBCR_e744cf44e9d94a3b8a0c23c6063be13d" localSheetId="4" hidden="1">Model!$O$4</definedName>
    <definedName name="CBCR_e756898aa9b34eea90a761ce97bab4a2" localSheetId="4" hidden="1">Model!$JZ$27</definedName>
    <definedName name="CBCR_e77d3d0a6dd049729098ba787925dd6f" localSheetId="4" hidden="1">Model!$O$4</definedName>
    <definedName name="CBCR_e7868a515c54483ca737cfb51c93ecff" localSheetId="4" hidden="1">Model!$AG$23</definedName>
    <definedName name="CBCR_e78f268097ab47ee9132060b191734d8" localSheetId="4" hidden="1">Model!$O$4</definedName>
    <definedName name="CBCR_e7ab1da38a2947edb248b9d652c61372" localSheetId="4" hidden="1">Model!$AG$96</definedName>
    <definedName name="CBCR_e7abd4e779114c85a50f2cab0c458314" localSheetId="4" hidden="1">Model!$O$4</definedName>
    <definedName name="CBCR_e7ae69c08d664322a557c0110fc7afa8" localSheetId="4" hidden="1">Model!$O$4</definedName>
    <definedName name="CBCR_e7b4f28adffb4ddb9745099669df2ee9" localSheetId="4" hidden="1">Model!$ID$113</definedName>
    <definedName name="CBCR_e7bb5ea0e26340009854cbf1515ff3ed" localSheetId="4" hidden="1">Model!$GV$37</definedName>
    <definedName name="CBCR_e7c341e49cd3472287283548c7daab11" localSheetId="4" hidden="1">Model!$LO$118</definedName>
    <definedName name="CBCR_e7c63f26b2474c7888172002b718a7c1" localSheetId="4" hidden="1">Model!$DR$137</definedName>
    <definedName name="CBCR_e7d8dbae5c0347698a911ebfb24ecf4a" localSheetId="4" hidden="1">Model!$EZ$49</definedName>
    <definedName name="CBCR_e7da23809dc549e8bdd76c6731a0b8d3" localSheetId="4" hidden="1">Model!$AG$142</definedName>
    <definedName name="CBCR_e7eab61a5f99478bb61c39303f55b760" localSheetId="4" hidden="1">Model!$O$4</definedName>
    <definedName name="CBCR_e82676230d3747689a8c0ae9f7ba2712" localSheetId="4" hidden="1">Model!$GO$17</definedName>
    <definedName name="CBCR_e859f25d87fe477880cc48c33eb13ce2" localSheetId="4" hidden="1">Model!$GO$144</definedName>
    <definedName name="CBCR_e8604a69bf5441a3a15207d4a520dc82" localSheetId="4" hidden="1">Model!$JZ$11</definedName>
    <definedName name="CBCR_e869cebd645a4bdf9cba7e2d543b033c" localSheetId="4" hidden="1">Model!$O$4</definedName>
    <definedName name="CBCR_e874d065ff4d4a488bae1bf251958999" localSheetId="4" hidden="1">Model!$EZ$146</definedName>
    <definedName name="CBCR_e8a2d80a37e94d4f936b231a3cc73ada" localSheetId="4" hidden="1">Model!$AG$79</definedName>
    <definedName name="CBCR_e8a568e98ace4f8f8ff2c1ddd2dc95d1" localSheetId="4" hidden="1">Model!$MW$93</definedName>
    <definedName name="CBCR_e8b27d5398a44e0292e86e966bc929dd" localSheetId="4" hidden="1">Model!$DK$61</definedName>
    <definedName name="CBCR_e8b4452141094401989ac211a6a5dd8e" localSheetId="4" hidden="1">Model!$DK$86</definedName>
    <definedName name="CBCR_e8cc86b90d8644cba86bb5a82f4af5e4" localSheetId="4" hidden="1">Model!$O$4</definedName>
    <definedName name="CBCR_e8d6e9b3ec1241ed868d481a16f4e62c" localSheetId="4" hidden="1">Model!$GV$36</definedName>
    <definedName name="CBCR_e8ec026e9a7143b2952c2c61dc04d7f5" localSheetId="4" hidden="1">Model!$LH$111</definedName>
    <definedName name="CBCR_e8f2871f87154f068a37d59c45cec1f5" localSheetId="4" hidden="1">Model!$JZ$102</definedName>
    <definedName name="CBCR_e8f60f5da89b4e87a82ca910c723cd5e" localSheetId="4" hidden="1">Model!$FG$152</definedName>
    <definedName name="CBCR_e90ddd6db0984ba2a88bb9226ecac117" localSheetId="4" hidden="1">Model!$ND$18</definedName>
    <definedName name="CBCR_e9228f287a4f40a79b899f21465fe403" localSheetId="4" hidden="1">Model!$DR$26</definedName>
    <definedName name="CBCR_e938d4b3952c4f80bfece0fb3f35d338" localSheetId="4" hidden="1">Model!$O$4</definedName>
    <definedName name="CBCR_e94fba69771449d2ab247b85b918300c" localSheetId="4" hidden="1">Model!$JZ$101</definedName>
    <definedName name="CBCR_e97e724dd4fe4ed68cd783f4f16c58e4" localSheetId="4" hidden="1">Model!$CC$94</definedName>
    <definedName name="CBCR_e99ce361ce8346cb9a2a0239df6bb4c7" localSheetId="4" hidden="1">Model!$CC$48</definedName>
    <definedName name="CBCR_e9a54eb7724e46dab00cad6c7bfd42ef" localSheetId="4" hidden="1">Model!$LO$84</definedName>
    <definedName name="CBCR_e9aa2471a38d4c96a6990a5d89d35be3" localSheetId="4" hidden="1">Model!$BV$110</definedName>
    <definedName name="CBCR_e9cd333a460040bcbef6353d6c30dc42" localSheetId="4" hidden="1">Model!$CC$71</definedName>
    <definedName name="CBCR_e9e7f9b222c340d5a4734e5f77f61cd7" localSheetId="4" hidden="1">Model!$ID$11</definedName>
    <definedName name="CBCR_e9fb2664c5614d0d852dae561abc7c1f" localSheetId="4" hidden="1">Model!$CC$124</definedName>
    <definedName name="CBCR_ea030a2eef0249a4b5635d704404bae1" localSheetId="4" hidden="1">Model!$MW$84</definedName>
    <definedName name="CBCR_ea2a9bfd51d740bbb054e8f82edf4dae" localSheetId="4" hidden="1">Model!$LH$22</definedName>
    <definedName name="CBCR_ea3847d96c9541ae9a267cfe1f6a1fff" localSheetId="4" hidden="1">Model!$GV$109</definedName>
    <definedName name="CBCR_ea4ac6c988d44d42bed67b32df1b68a4" localSheetId="4" hidden="1">Model!$LO$127</definedName>
    <definedName name="CBCR_ea6057b06e0141898ed1be39e2b1e171" localSheetId="4" hidden="1">Model!$O$4</definedName>
    <definedName name="CBCR_ea6a311a77b34125b851847f1f74bf29" localSheetId="4" hidden="1">Model!$GO$53</definedName>
    <definedName name="CBCR_ea6c58a9abf341dc834786af23def3ae" localSheetId="4" hidden="1">Model!$EZ$86</definedName>
    <definedName name="CBCR_ea6ded93c3d54c81a143215584930afd" localSheetId="4" hidden="1">Model!$O$4</definedName>
    <definedName name="CBCR_ea84c21507214d85a56fb7802b9ff2a1" localSheetId="4" hidden="1">Model!$MW$36</definedName>
    <definedName name="CBCR_ea90dcf4f04a40258ba60e63d0a12156" localSheetId="4" hidden="1">Model!$BV$118</definedName>
    <definedName name="CBCR_eab10a0d500f4c97b364c21f53892181" localSheetId="4" hidden="1">Model!$AG$40</definedName>
    <definedName name="CBCR_ead8023e052548579a70391dac8c526c" localSheetId="4" hidden="1">Model!$GO$123</definedName>
    <definedName name="CBCR_eae506eb714244fd8c3aba3458c8e07f" localSheetId="4" hidden="1">Model!$EZ$38</definedName>
    <definedName name="CBCR_eae6eefa2a4446b7b163ac0a9fd455b5" localSheetId="4" hidden="1">Model!$LO$19</definedName>
    <definedName name="CBCR_eaf58257bcf64ab1885f2176753a6d4d" localSheetId="4" hidden="1">Model!$O$4</definedName>
    <definedName name="CBCR_eb135d723658499eacdc813ce8720dd2" localSheetId="4" hidden="1">Model!$O$4</definedName>
    <definedName name="CBCR_eb3072bdddba454e94a5f05295eb22b2" localSheetId="4" hidden="1">Model!$LH$129</definedName>
    <definedName name="CBCR_eb49f6158a41413fb1edde4730ec74cb" localSheetId="4" hidden="1">Model!$CC$21</definedName>
    <definedName name="CBCR_eb508d0010234b5d86542e462bbf27f6" localSheetId="4" hidden="1">Model!$GO$86</definedName>
    <definedName name="CBCR_eb56c68d47104d05953a4048cd61fe5c" localSheetId="4" hidden="1">Model!$DK$36</definedName>
    <definedName name="CBCR_eb781734f22e4abf8149bdc75b633f59" localSheetId="4" hidden="1">Model!$BV$119</definedName>
    <definedName name="CBCR_eb7e3f41fe334f478949b99f067c90e9" localSheetId="4" hidden="1">Model!$LH$127</definedName>
    <definedName name="CBCR_eb852c07420d43839d54ebff338a18b3" localSheetId="4" hidden="1">Model!$DK$75</definedName>
    <definedName name="CBCR_eb8e02b712f442348620019fba6affb2" localSheetId="4" hidden="1">Model!$BV$20</definedName>
    <definedName name="CBCR_eb8f3ee8a4184fe6b4697994aa4bb11e" localSheetId="4" hidden="1">Model!$LO$119</definedName>
    <definedName name="CBCR_ebc6752aff274f68b974b71768f831be" localSheetId="4" hidden="1">Model!$O$4</definedName>
    <definedName name="CBCR_ebd50f626a65464fb01970ece814b144" localSheetId="4" hidden="1">Model!$O$4</definedName>
    <definedName name="CBCR_ebda594a09de4ea4a6518b36d7856b75" localSheetId="4" hidden="1">Model!$JZ$115</definedName>
    <definedName name="CBCR_ebe4ac3617d8488f92b66ce4cf426a2a" localSheetId="4" hidden="1">Model!$O$4</definedName>
    <definedName name="CBCR_ebf99efff9e544f5aba7f4e9a8c695f2" localSheetId="4" hidden="1">Model!$GV$70</definedName>
    <definedName name="CBCR_ebfbda18c01742e6b264374e60566821" localSheetId="4" hidden="1">Model!$BV$157</definedName>
    <definedName name="CBCR_ec1e83d5a8c944e285f6aafef401d5f9" localSheetId="4" hidden="1">Model!$O$4</definedName>
    <definedName name="CBCR_ec27275566cc4f3fb339d2cb9ba07b7a" localSheetId="4" hidden="1">Model!$O$4</definedName>
    <definedName name="CBCR_ec28a2fd0b0b48d8a4f1db1a5c41b805" localSheetId="4" hidden="1">Model!$O$4</definedName>
    <definedName name="CBCR_ec3076500f1443a79fc5b300c1230602" localSheetId="4" hidden="1">Model!$ID$140</definedName>
    <definedName name="CBCR_ec391ba6b68b4b799dae7b664d5f4c4a" localSheetId="4" hidden="1">Model!$JZ$121</definedName>
    <definedName name="CBCR_ec392e6a614045f7aac7efc2e655682a" localSheetId="4" hidden="1">Model!$DR$13</definedName>
    <definedName name="CBCR_ec3ddd27155246949b69fc64d6e246b7" localSheetId="4" hidden="1">Model!$EZ$30</definedName>
    <definedName name="CBCR_ec48369f99d64623ab054fb53a6c874c" localSheetId="4" hidden="1">Model!$O$4</definedName>
    <definedName name="CBCR_ec4b559ff47649d88ca3da02fd620606" localSheetId="4" hidden="1">Model!$IK$46</definedName>
    <definedName name="CBCR_ec5c76a30f7c437eb3dea028ca3307ba" localSheetId="4" hidden="1">Model!$IK$76</definedName>
    <definedName name="CBCR_ec62fe76d9e94bbd9f52d4d83b9a102e" localSheetId="4" hidden="1">Model!$LH$64</definedName>
    <definedName name="CBCR_ec7823f876374c5cb7fcade77a113517" localSheetId="4" hidden="1">Model!$DR$70</definedName>
    <definedName name="CBCR_ec94a0952e2a4613bbe2ecb1faa71e16" localSheetId="4" hidden="1">Model!$EZ$90</definedName>
    <definedName name="CBCR_eca2b288a945457ba265d848b9483465" localSheetId="4" hidden="1">Model!$IK$7</definedName>
    <definedName name="CBCR_ecbdee05ac954ff2a70386455c98500b" localSheetId="4" hidden="1">Model!$O$4</definedName>
    <definedName name="CBCR_ecbe31004edd44d3b810724cd91e88c5" localSheetId="4" hidden="1">Model!$FG$87</definedName>
    <definedName name="CBCR_ecd40bb1942a4b82ba315e23496496de" localSheetId="4" hidden="1">Model!$GO$121</definedName>
    <definedName name="CBCR_ecda61caec844da4a0f14e5a09bc10b0" localSheetId="4" hidden="1">Model!$LH$153</definedName>
    <definedName name="CBCR_ecf10a824c47459eb15d6debf78464f4" localSheetId="4" hidden="1">Model!$DK$15</definedName>
    <definedName name="CBCR_ecf933426ceb404fb92f5605662f7332" localSheetId="4" hidden="1">Model!$DK$52</definedName>
    <definedName name="CBCR_ecfb850631d54edc8f5977381854d9fa" localSheetId="4" hidden="1">Model!$MW$65</definedName>
    <definedName name="CBCR_ed08b9bfe73749309ab61c8a72d54d9c" localSheetId="4" hidden="1">Model!$O$4</definedName>
    <definedName name="CBCR_ed0d832255a64050acd2ad8dc62ab838" localSheetId="4" hidden="1">Model!$O$4</definedName>
    <definedName name="CBCR_ed168d7afe6b4ade9b10bf504212b615" localSheetId="4" hidden="1">Model!$AG$95</definedName>
    <definedName name="CBCR_ed3fe401715e4d748db8ee871576cc95" localSheetId="4" hidden="1">Model!$ND$46</definedName>
    <definedName name="CBCR_ed5038299677465f92d07398efba6c9f" localSheetId="4" hidden="1">Model!$LO$152</definedName>
    <definedName name="CBCR_ed5983ee82cd423a9132290df8231947" localSheetId="4" hidden="1">Model!$LO$115</definedName>
    <definedName name="CBCR_ed61994168b94ed2b8cf08b049cba4f3" localSheetId="4" hidden="1">Model!$O$4</definedName>
    <definedName name="CBCR_ed6483025a024d8f8d3d7d64ac154130" localSheetId="4" hidden="1">Model!$O$4</definedName>
    <definedName name="CBCR_ed7971ae70f3420891e601f684048339" localSheetId="4" hidden="1">Model!$O$4</definedName>
    <definedName name="CBCR_ed910d18ec18405fbd9eed3d665edb9c" localSheetId="4" hidden="1">Model!$O$4</definedName>
    <definedName name="CBCR_ed92aacaf63948699f2512c48516ab22" localSheetId="4" hidden="1">Model!$O$4</definedName>
    <definedName name="CBCR_edb79d00abb24230a41bf28047e478aa" localSheetId="4" hidden="1">Model!$O$4</definedName>
    <definedName name="CBCR_edc3495c5c774615b6ab8d12e0893b0e" localSheetId="4" hidden="1">Model!$O$4</definedName>
    <definedName name="CBCR_edd2e8e7c1ac433281c88ade5a88e89d" localSheetId="4" hidden="1">Model!$DR$116</definedName>
    <definedName name="CBCR_ede34f45f4654e65a0679887fbce8296" localSheetId="4" hidden="1">Model!$O$4</definedName>
    <definedName name="CBCR_ede98900d58a487ba6634bdb6b74a713" localSheetId="4" hidden="1">Model!$JZ$76</definedName>
    <definedName name="CBCR_ee08f4c494b94197baa4e0b55acc0474" localSheetId="4" hidden="1">Model!$MW$100</definedName>
    <definedName name="CBCR_ee25e347d2ad4b1b82539d3c6693343a" localSheetId="4" hidden="1">Model!$IK$131</definedName>
    <definedName name="CBCR_ee438fb6c7c14a1ca6d1ea8c650ecdbd" localSheetId="4" hidden="1">Model!$O$4</definedName>
    <definedName name="CBCR_ee461364ae3b45aca3463e7d2368dc37" localSheetId="4" hidden="1">Model!$LH$73</definedName>
    <definedName name="CBCR_ee4ff06bf50c4c9fb1b76e8aceed0b02" localSheetId="4" hidden="1">Model!$JZ$113</definedName>
    <definedName name="CBCR_ee52bcb9dd634c13b7dfc761739f7600" localSheetId="4" hidden="1">Model!$O$4</definedName>
    <definedName name="CBCR_ee5dd17cc8ef403ba43669ba869922d7" localSheetId="4" hidden="1">Model!$O$4</definedName>
    <definedName name="CBCR_ee7e9b3ef2da4fb98fabd1a50564b457" localSheetId="4" hidden="1">Model!$JS$154</definedName>
    <definedName name="CBCR_ee83a9353c86438f91dc2548c536cd05" localSheetId="4" hidden="1">Model!$O$4</definedName>
    <definedName name="CBCR_ee87dac7187a45a2a2908a83fcd21d2c" localSheetId="4" hidden="1">Model!$EZ$89</definedName>
    <definedName name="CBCR_ee99c48e8e50422ea76a9dba83d45016" localSheetId="4" hidden="1">Model!$ID$30</definedName>
    <definedName name="CBCR_ee9c37a7947d4d45936a42309774a936" localSheetId="4" hidden="1">Model!$FG$15</definedName>
    <definedName name="CBCR_eec96e79b63d4c9d9c1ff756796e03a1" localSheetId="4" hidden="1">Model!$LO$157</definedName>
    <definedName name="CBCR_eed287e7ab5948ea8ab9863d8d616636" localSheetId="4" hidden="1">Model!$O$4</definedName>
    <definedName name="CBCR_eee9c831ac0644dbb2d5a35e15917f6e" localSheetId="4" hidden="1">Model!$MW$104</definedName>
    <definedName name="CBCR_eef25ac1f08d465ca053691ff29b4891" localSheetId="4" hidden="1">Model!$O$4</definedName>
    <definedName name="CBCR_ef0f68b5e1314a1c8287bf859bc35464" localSheetId="4" hidden="1">Model!$AG$123</definedName>
    <definedName name="CBCR_ef10a62f637346c0ba1549708d289d8e" localSheetId="4" hidden="1">Model!$O$4</definedName>
    <definedName name="CBCR_ef195c313d414c67bec93559368f0c58" localSheetId="4" hidden="1">Model!$BV$11</definedName>
    <definedName name="CBCR_ef282979e71c4558857b083913ffb10a" localSheetId="4" hidden="1">Model!$AG$122</definedName>
    <definedName name="CBCR_ef2a379c634b4f7b98611136ac6b9f7b" localSheetId="4" hidden="1">Model!$LH$26</definedName>
    <definedName name="CBCR_ef2ac60f0fed43c49a0b45d199f0e2bf" localSheetId="4" hidden="1">Model!$FG$109</definedName>
    <definedName name="CBCR_ef2c628dbb28408c8bc631c853068f2a" localSheetId="4" hidden="1">Model!$O$4</definedName>
    <definedName name="CBCR_ef2e08d7236443589b1a1ea5760707b2" localSheetId="4" hidden="1">Model!$ID$13</definedName>
    <definedName name="CBCR_ef3f013acb8a498eb0bee64df2a9e4d3" localSheetId="4" hidden="1">Model!$DK$94</definedName>
    <definedName name="CBCR_ef40996488fe491ab4cd097cf4c1b45c" localSheetId="4" hidden="1">Model!$O$4</definedName>
    <definedName name="CBCR_ef449ffcccfe4aa097e5936a975036ed" localSheetId="4" hidden="1">Model!$O$4</definedName>
    <definedName name="CBCR_ef51312cf9a24346a78601eee23e1f2b" localSheetId="4" hidden="1">Model!$DR$75</definedName>
    <definedName name="CBCR_ef5bc5b39446434c8d6f782093e16a57" localSheetId="4" hidden="1">Model!$JS$18</definedName>
    <definedName name="CBCR_ef793bdc690a40b7b1bbab7a9dc09260" localSheetId="4" hidden="1">Model!$LH$33</definedName>
    <definedName name="CBCR_ef7e7746b55c40d3a18673cff1f9d6fd" localSheetId="4" hidden="1">Model!$O$4</definedName>
    <definedName name="CBCR_ef876448fe5448278a2aa7667b10f611" localSheetId="4" hidden="1">Model!$O$4</definedName>
    <definedName name="CBCR_efaeabe602d747329e2ea53e744bb736" localSheetId="4" hidden="1">Model!$FG$159</definedName>
    <definedName name="CBCR_efc3464826d34b07acb69d36030d6379" localSheetId="4" hidden="1">Model!$O$4</definedName>
    <definedName name="CBCR_efcdf7650d304e1d9ecf36701ae9e767" localSheetId="4" hidden="1">Model!$JS$10</definedName>
    <definedName name="CBCR_efcf5fb424dc4076bb4e92977df607a2" localSheetId="4" hidden="1">Model!$O$4</definedName>
    <definedName name="CBCR_efd47d7cdfb04d64970334d284db91a9" localSheetId="4" hidden="1">Model!$DR$62</definedName>
    <definedName name="CBCR_efec5d1d289f43ab9822d3bd94d62787" localSheetId="4" hidden="1">Model!$IK$81</definedName>
    <definedName name="CBCR_efecaa8cc57b48df8ae2390b8991a354" localSheetId="4" hidden="1">Model!$O$4</definedName>
    <definedName name="CBCR_efee89bcbef74e2897addb441237e22a" localSheetId="4" hidden="1">Model!$O$4</definedName>
    <definedName name="CBCR_f0000abf1771472cb04b8af5eb33a902" localSheetId="4" hidden="1">Model!$JS$31</definedName>
    <definedName name="CBCR_f004afd5afa049b888a99c8ede5dc351" localSheetId="4" hidden="1">Model!$DK$135</definedName>
    <definedName name="CBCR_f00a58bf68814e5b8b2a2073055b9abc" localSheetId="4" hidden="1">Model!$BV$66</definedName>
    <definedName name="CBCR_f02bc2c638324f2fa7872bce8aa20ca6" localSheetId="4" hidden="1">Model!$O$4</definedName>
    <definedName name="CBCR_f0392967844d40b49f904469e8e3f6a4" localSheetId="4" hidden="1">Model!$DR$127</definedName>
    <definedName name="CBCR_f0623b3a73034638a8f57f5bce559b64" localSheetId="4" hidden="1">Model!$ND$128</definedName>
    <definedName name="CBCR_f0797ecfdf8d480aaabbd6d87b48188e" localSheetId="4" hidden="1">Model!$GO$8</definedName>
    <definedName name="CBCR_f0838762a2554099ba91218fdbd0bf60" localSheetId="4" hidden="1">Model!$O$4</definedName>
    <definedName name="CBCR_f084cc466bcf4597b3561f1f40677380" localSheetId="4" hidden="1">Model!$O$4</definedName>
    <definedName name="CBCR_f09de2cdf4014844a6dbf2bd42d00642" localSheetId="4" hidden="1">Model!$O$4</definedName>
    <definedName name="CBCR_f09f28f6f6ca4ac7840e8a8bddf2ba42" localSheetId="4" hidden="1">Model!$GO$61</definedName>
    <definedName name="CBCR_f0bd0f005cf444748297b37fa763fa0f" localSheetId="4" hidden="1">Model!$JS$74</definedName>
    <definedName name="CBCR_f0c1d94b22604cacb561605dd86c75a5" localSheetId="4" hidden="1">Model!$CC$7</definedName>
    <definedName name="CBCR_f0c738a9fc674639999be82e69040617" localSheetId="4" hidden="1">Model!$O$4</definedName>
    <definedName name="CBCR_f0d601d0883e4682bba066f8dee3eba4" localSheetId="4" hidden="1">Model!$EZ$84</definedName>
    <definedName name="CBCR_f0d757fda9c04a0d8b1981b5bf8f9be6" localSheetId="4" hidden="1">Model!$JZ$107</definedName>
    <definedName name="CBCR_f0d85b0720fd40b1b07dd6b2f90b080c" localSheetId="4" hidden="1">Model!$AG$68</definedName>
    <definedName name="CBCR_f0e02f118d494b539cf80d50fcacc577" localSheetId="4" hidden="1">Model!$LO$88</definedName>
    <definedName name="CBCR_f0e18dde11a74c79a1c641153779938c" localSheetId="4" hidden="1">Model!$ID$90</definedName>
    <definedName name="CBCR_f0ea62a3a0044218a7e59e630cb067c6" localSheetId="4" hidden="1">Model!$O$4</definedName>
    <definedName name="CBCR_f1092d214a1f47b684f1e8e95c418519" localSheetId="4" hidden="1">Model!$AN$27</definedName>
    <definedName name="CBCR_f10e205c91994370b283a9ae279412c0" localSheetId="4" hidden="1">Model!$O$4</definedName>
    <definedName name="CBCR_f11bb04102c1424e9715f4082eefa69b" localSheetId="4" hidden="1">Model!$O$4</definedName>
    <definedName name="CBCR_f11dfe29f43a4a19a35bd5a02be03b26" localSheetId="4" hidden="1">Model!$MW$138</definedName>
    <definedName name="CBCR_f121b3f12e7f40488dc8509791a7b603" localSheetId="4" hidden="1">Model!$AG$146</definedName>
    <definedName name="CBCR_f138c041571440edad5ef80423dc13a5" localSheetId="4" hidden="1">Model!$DR$134</definedName>
    <definedName name="CBCR_f13f0feb9b294595915358509a6c0b2f" localSheetId="4" hidden="1">Model!$IK$105</definedName>
    <definedName name="CBCR_f14f945440184652a28b4387ec66b397" localSheetId="4" hidden="1">Model!$FG$74</definedName>
    <definedName name="CBCR_f16e423f23e84b27b0b209252a09d3bf" localSheetId="4" hidden="1">Model!$BV$132</definedName>
    <definedName name="CBCR_f16fe5e984754d6396feb5ae51d85248" localSheetId="4" hidden="1">Model!$BV$126</definedName>
    <definedName name="CBCR_f1733fa4495a4318ac605e1bfe7e20e9" localSheetId="4" hidden="1">Model!$AG$45</definedName>
    <definedName name="CBCR_f19261bf46f2474597d1848da7624606" localSheetId="4" hidden="1">Model!$O$4</definedName>
    <definedName name="CBCR_f19991d0ac6f48e1a0127024812650f0" localSheetId="4" hidden="1">Model!$O$4</definedName>
    <definedName name="CBCR_f1aed99634ee4ceb809f5afee1c1f316" localSheetId="4" hidden="1">Model!$O$4</definedName>
    <definedName name="CBCR_f1c5680c64e0408ea38f7d120f3b8747" localSheetId="4" hidden="1">Model!$ID$14</definedName>
    <definedName name="CBCR_f1d88526f7f14b62a4a7100e01e889c5" localSheetId="4" hidden="1">Model!$O$4</definedName>
    <definedName name="CBCR_f1df98cc244b4b21b83a06d54f909ecc" localSheetId="4" hidden="1">Model!$O$4</definedName>
    <definedName name="CBCR_f1f665996d2e4e628b0e3d699095adfa" localSheetId="4" hidden="1">Model!$O$4</definedName>
    <definedName name="CBCR_f1f6f1d4f6584acb8a71d29fda80e8a5" localSheetId="4" hidden="1">Model!$EZ$5</definedName>
    <definedName name="CBCR_f1f8bcb41d1841729cdd09337e149677" localSheetId="4" hidden="1">Model!$BV$101</definedName>
    <definedName name="CBCR_f2024b414bdc4db5af10a99a96e0f0b2" localSheetId="4" hidden="1">Model!$O$4</definedName>
    <definedName name="CBCR_f204ecd6f05d48ba868f6ddfa60ff3ff" localSheetId="4" hidden="1">Model!$O$4</definedName>
    <definedName name="CBCR_f20cec28b3f343cdba7c5defd608e6c6" localSheetId="4" hidden="1">Model!$GO$34</definedName>
    <definedName name="CBCR_f227e42e35ad4efc9647c2db8536d202" localSheetId="4" hidden="1">Model!$O$4</definedName>
    <definedName name="CBCR_f22964b0051041d5bb3b1a6022450252" localSheetId="4" hidden="1">Model!$JS$22</definedName>
    <definedName name="CBCR_f23fc7fdc2404bf1bd6c4cbe91770ffd" localSheetId="4" hidden="1">Model!$GV$5</definedName>
    <definedName name="CBCR_f24a22bf67c14bce822244317862811e" localSheetId="4" hidden="1">Model!$AN$139</definedName>
    <definedName name="CBCR_f2a3a62c94074704b12260e072a61037" localSheetId="4" hidden="1">Model!$IK$36</definedName>
    <definedName name="CBCR_f2af3324b9f94293951bc0d8328619c4" localSheetId="4" hidden="1">Model!$LH$17</definedName>
    <definedName name="CBCR_f2d54a07961047cfb9d6e3ba8b2f8900" localSheetId="4" hidden="1">Model!$O$4</definedName>
    <definedName name="CBCR_f318d03df149423992bb3de8b9cb5ac1" localSheetId="4" hidden="1">Model!$GO$85</definedName>
    <definedName name="CBCR_f32292e35c5f4226b5553fbea22b69b5" localSheetId="4" hidden="1">Model!$ND$153</definedName>
    <definedName name="CBCR_f32eca2db63c4f24b626c660e4657793" localSheetId="4" hidden="1">Model!$O$4</definedName>
    <definedName name="CBCR_f342bd36db8c461db78f92237470dc6e" localSheetId="4" hidden="1">Model!$O$4</definedName>
    <definedName name="CBCR_f34bbcf28fbe4afd862e49e698e1d1b6" localSheetId="4" hidden="1">Model!$O$4</definedName>
    <definedName name="CBCR_f350801a169c4475b0c63d8942a1bf17" localSheetId="4" hidden="1">Model!$JZ$64</definedName>
    <definedName name="CBCR_f35391846ca046afbd7b779598671330" localSheetId="4" hidden="1">Model!$DR$43</definedName>
    <definedName name="CBCR_f355b3b11e57428b981d2341e545eb44" localSheetId="4" hidden="1">Model!$AG$62</definedName>
    <definedName name="CBCR_f369b8af45db44f49d1a24f72290a952" localSheetId="4" hidden="1">Model!$IK$104</definedName>
    <definedName name="CBCR_f398c7372a254141be9e76183b567617" localSheetId="4" hidden="1">Model!$FG$79</definedName>
    <definedName name="CBCR_f3a723d5b65d441e830cd045884e4350" localSheetId="4" hidden="1">Model!$IK$146</definedName>
    <definedName name="CBCR_f3b225cf7d7f488189173d47266d7b7d" localSheetId="4" hidden="1">Model!$IK$69</definedName>
    <definedName name="CBCR_f3bec101ce9b45048185b787cb973176" localSheetId="4" hidden="1">Model!$AG$115</definedName>
    <definedName name="CBCR_f3c9728689274aa4826bc42fdaecf175" localSheetId="4" hidden="1">Model!$IK$44</definedName>
    <definedName name="CBCR_f3d4f99db7d84e60b383edc5a0b67345" localSheetId="4" hidden="1">Model!$AG$47</definedName>
    <definedName name="CBCR_f3ee1845db9647dd952b7dffd8c57159" localSheetId="4" hidden="1">Model!$MW$121</definedName>
    <definedName name="CBCR_f3fa50b92777428dbc15d16c563ba979" localSheetId="4" hidden="1">Model!$ID$66</definedName>
    <definedName name="CBCR_f400a21b6e5343a4b28b69462520737f" localSheetId="4" hidden="1">Model!$MW$72</definedName>
    <definedName name="CBCR_f40eaedcd38a4a1f9f357e2b5799703a" localSheetId="4" hidden="1">Model!$O$4</definedName>
    <definedName name="CBCR_f4154d9a78414035ba8a1a66e1a13506" localSheetId="4" hidden="1">Model!$AG$81</definedName>
    <definedName name="CBCR_f4490275c3b146048afe13771e9c102d" localSheetId="4" hidden="1">Model!$O$4</definedName>
    <definedName name="CBCR_f45adc4490af465ea9b56558280a6f78" localSheetId="4" hidden="1">Model!$ID$21</definedName>
    <definedName name="CBCR_f47cdaa0159f44cfaad04a6413407bce" localSheetId="4" hidden="1">Model!$O$4</definedName>
    <definedName name="CBCR_f48120303c994c8e93029a85c6515ca7" localSheetId="4" hidden="1">Model!$LH$86</definedName>
    <definedName name="CBCR_f48f7a81e4574bd1a4641057fa5b26ce" localSheetId="4" hidden="1">Model!$O$4</definedName>
    <definedName name="CBCR_f49561edba5649649cbd843a1932ec4e" localSheetId="4" hidden="1">Model!$O$4</definedName>
    <definedName name="CBCR_f4979f0db5ab411fafeb530c49e30945" localSheetId="4" hidden="1">Model!$O$4</definedName>
    <definedName name="CBCR_f4a519505baa4fadb9af2321b482a599" localSheetId="4" hidden="1">Model!$DK$153</definedName>
    <definedName name="CBCR_f4a6cf1735944255a64b2a74b4a310a1" localSheetId="4" hidden="1">Model!$O$4</definedName>
    <definedName name="CBCR_f4b45e6b65bb46a583f1cbdaf57ceb0b" localSheetId="4" hidden="1">Model!$GO$159</definedName>
    <definedName name="CBCR_f4d7581e9d37494594a107f08ba7ec05" localSheetId="4" hidden="1">Model!$BV$24</definedName>
    <definedName name="CBCR_f4e8cd8430624113b1bdd8372337ee58" localSheetId="4" hidden="1">Model!$ND$74</definedName>
    <definedName name="CBCR_f4eae7cc39134dac93cd256ad0b97feb" localSheetId="4" hidden="1">Model!$GO$80</definedName>
    <definedName name="CBCR_f505a08503334d6f8bdcc13c8bbf3f6c" localSheetId="4" hidden="1">Model!$GO$153</definedName>
    <definedName name="CBCR_f50a227aab7b4542828762aacf40b79f" localSheetId="4" hidden="1">Model!$GV$50</definedName>
    <definedName name="CBCR_f520205e4a7449b3ac1da9ddbec90439" localSheetId="4" hidden="1">Model!$DR$140</definedName>
    <definedName name="CBCR_f5373b25562148aba41c2fae0ea03692" localSheetId="4" hidden="1">Model!$O$4</definedName>
    <definedName name="CBCR_f54950ddacee448d8b42a19b38794088" localSheetId="4" hidden="1">Model!$GO$138</definedName>
    <definedName name="CBCR_f5509050c80749db9502e23c7c275831" localSheetId="4" hidden="1">Model!$ID$104</definedName>
    <definedName name="CBCR_f557e7a5c9d345aebc4db474a58cd4a5" localSheetId="4" hidden="1">Model!$ID$26</definedName>
    <definedName name="CBCR_f55f7de69a12413c8c88fe3e96f13752" localSheetId="4" hidden="1">Model!$GV$142</definedName>
    <definedName name="CBCR_f564fcbbb5d14cc79eef1377435aa275" localSheetId="4" hidden="1">Model!$O$4</definedName>
    <definedName name="CBCR_f56f777d6bca48389fea5973e6633b23" localSheetId="4" hidden="1">Model!$O$4</definedName>
    <definedName name="CBCR_f57fdabee0cd46efb5ec970e8b7be4ef" localSheetId="4" hidden="1">Model!$ND$17</definedName>
    <definedName name="CBCR_f5992ebb8dd74f50b92cfb9fb02ccb07" localSheetId="4" hidden="1">Model!$DR$159</definedName>
    <definedName name="CBCR_f5c9103b6a9d4f3ca2f14e2e501e8597" localSheetId="4" hidden="1">Model!$DR$19</definedName>
    <definedName name="CBCR_f5ece3feaec2405ab645c27f07ebf6f6" localSheetId="4" hidden="1">Model!$LO$108</definedName>
    <definedName name="CBCR_f5fe7c4e5e0b48aa8a3f8a65b73ee287" localSheetId="4" hidden="1">Model!$CC$18</definedName>
    <definedName name="CBCR_f604dd492ac54c4cbd579b547f3d1802" localSheetId="4" hidden="1">Model!$DR$37</definedName>
    <definedName name="CBCR_f609ae90de1d443facb92c09535e90c2" localSheetId="4" hidden="1">Model!$JZ$43</definedName>
    <definedName name="CBCR_f60e6a127fea4f7aac9f30e06b0eab6c" localSheetId="4" hidden="1">Model!$MW$26</definedName>
    <definedName name="CBCR_f625365dd47041f288d9e445f306eaaf" localSheetId="4" hidden="1">Model!$O$4</definedName>
    <definedName name="CBCR_f6258cd14a55449eafedb416ab30c3b6" localSheetId="4" hidden="1">Model!$MW$89</definedName>
    <definedName name="CBCR_f63aa3faccef46fb8f3cbe970d68969c" localSheetId="4" hidden="1">Model!$O$4</definedName>
    <definedName name="CBCR_f64e45aa9ad04a918d9a8de5053a7fec" localSheetId="4" hidden="1">Model!$IK$58</definedName>
    <definedName name="CBCR_f67306bfc9534781aa7cb0cd531d2f15" localSheetId="4" hidden="1">Model!$CC$107</definedName>
    <definedName name="CBCR_f67be74b532f4b7fa5746ba86c5bd2db" localSheetId="4" hidden="1">Model!$DR$22</definedName>
    <definedName name="CBCR_f68fb6ab9687422e979006a1c9d2c5e1" localSheetId="4" hidden="1">Model!$O$4</definedName>
    <definedName name="CBCR_f69b8740c7284c459ddabb3651e8c856" localSheetId="4" hidden="1">Model!$LO$20</definedName>
    <definedName name="CBCR_f6a0ddd95d35495993899b1d69999d6e" localSheetId="4" hidden="1">Model!$O$4</definedName>
    <definedName name="CBCR_f6aa17e22564489ebd2aaaadbc3da999" localSheetId="4" hidden="1">Model!$O$4</definedName>
    <definedName name="CBCR_f6c9369ec35f4c2b925b1d1c0c7d0e31" localSheetId="4" hidden="1">Model!$FG$16</definedName>
    <definedName name="CBCR_f6e519c85b14439ba6e68a8cd8899b61" localSheetId="4" hidden="1">Model!$ND$35</definedName>
    <definedName name="CBCR_f6e8cf3994084fbaa69087209e0a96b3" localSheetId="4" hidden="1">Model!$LO$61</definedName>
    <definedName name="CBCR_f6eabfe084db42cdab2df16c0b069b99" localSheetId="4" hidden="1">Model!$O$4</definedName>
    <definedName name="CBCR_f6f61243787d499cb7e9e3d1f1e930bc" localSheetId="4" hidden="1">Model!$DK$16</definedName>
    <definedName name="CBCR_f6f94c337da541de9e36b3ee722e9be2" localSheetId="4" hidden="1">Model!$O$4</definedName>
    <definedName name="CBCR_f6fbc3d343fc4a9cbd2f201ae45e54d1" localSheetId="4" hidden="1">Model!$BV$34</definedName>
    <definedName name="CBCR_f713789e466545e589db88ea267d7dab" localSheetId="4" hidden="1">Model!$O$4</definedName>
    <definedName name="CBCR_f71e3b7fcdf54caca84331fd450b4c13" localSheetId="4" hidden="1">Model!$CC$135</definedName>
    <definedName name="CBCR_f731d6513bec4d21b180ae695295c903" localSheetId="4" hidden="1">Model!$FG$145</definedName>
    <definedName name="CBCR_f73828cb7a1a4ee89b1cde912e97157a" localSheetId="4" hidden="1">Model!$LO$65</definedName>
    <definedName name="CBCR_f74136fb98894396abee81a7be48250b" localSheetId="4" hidden="1">Model!$GO$63</definedName>
    <definedName name="CBCR_f745ba334e30462793132a9d5d111e6a" localSheetId="4" hidden="1">Model!$ND$99</definedName>
    <definedName name="CBCR_f77c1201616e4b5681cdb2d721ea2f34" localSheetId="4" hidden="1">Model!$ND$109</definedName>
    <definedName name="CBCR_f7a23cd625954dfebe44379e7dccafa2" localSheetId="4" hidden="1">Model!$CC$106</definedName>
    <definedName name="CBCR_f7a8c79ceda04f548da7a90514e22b91" localSheetId="4" hidden="1">Model!$O$4</definedName>
    <definedName name="CBCR_f7acc8768c654400a84742085ea47c2e" localSheetId="4" hidden="1">Model!$O$4</definedName>
    <definedName name="CBCR_f7c224f761d54a0d92a5cc61f440d0cc" localSheetId="4" hidden="1">Model!$O$4</definedName>
    <definedName name="CBCR_f7ccf1a3356a4b29bb8ea36a6552a0b4" localSheetId="4" hidden="1">Model!$O$4</definedName>
    <definedName name="CBCR_f7cf00af5ac0416aae6ea8dd04fd0247" localSheetId="4" hidden="1">Model!$O$4</definedName>
    <definedName name="CBCR_f7ff4d976ae94d39bf7a9fc56273f5f0" localSheetId="4" hidden="1">Model!$EZ$50</definedName>
    <definedName name="CBCR_f818958fdb1046e68accd2e09c0d8ea6" localSheetId="4" hidden="1">Model!$GO$37</definedName>
    <definedName name="CBCR_f82c1fc7a3bc461ca98338494ae32342" localSheetId="4" hidden="1">Model!$O$4</definedName>
    <definedName name="CBCR_f8342728fcc5438594a54f47adfa7d01" localSheetId="4" hidden="1">Model!$DR$94</definedName>
    <definedName name="CBCR_f837ff3e01e342f5a8c3d1145bd69c90" localSheetId="4" hidden="1">Model!$O$4</definedName>
    <definedName name="CBCR_f83dec975ca04fbc909b9357c28ed423" localSheetId="4" hidden="1">Model!$ND$13</definedName>
    <definedName name="CBCR_f83f04339ada434a98fd2fb1f82a2b05" localSheetId="4" hidden="1">Model!$EZ$39</definedName>
    <definedName name="CBCR_f848670f2dc043d9bc5a428e4b8d4122" localSheetId="4" hidden="1">Model!$O$4</definedName>
    <definedName name="CBCR_f84a8731aade4034a8e829821b8cc0b2" localSheetId="4" hidden="1">Model!$MW$123</definedName>
    <definedName name="CBCR_f863773c7ad94071a40c582ec8ef63b6" localSheetId="4" hidden="1">Model!$O$4</definedName>
    <definedName name="CBCR_f87e9c5678c74ce9862655349b1035f9" localSheetId="4" hidden="1">Model!$O$4</definedName>
    <definedName name="CBCR_f8ab648c80db4be28b96ca3f34a10076" localSheetId="4" hidden="1">Model!$O$4</definedName>
    <definedName name="CBCR_f8adbf5210b04eafa025b1b1d6b94e0b" localSheetId="4" hidden="1">Model!$O$4</definedName>
    <definedName name="CBCR_f8b161f678a64003aaba076f205d4b31" localSheetId="4" hidden="1">Model!$JS$125</definedName>
    <definedName name="CBCR_f8c2118e33c6489e8194b17061289194" localSheetId="4" hidden="1">Model!$BV$69</definedName>
    <definedName name="CBCR_f8dd2e5221b54d46bfae215f05399232" localSheetId="4" hidden="1">Model!$O$4</definedName>
    <definedName name="CBCR_f90e7159c8d747fb91c1a7dba164b874" localSheetId="4" hidden="1">Model!$DR$72</definedName>
    <definedName name="CBCR_f911e5b128474912aa7ec4a256f4b345" localSheetId="4" hidden="1">Model!$O$4</definedName>
    <definedName name="CBCR_f91440f141fa496280e41a5863a44666" localSheetId="4" hidden="1">Model!$AN$49</definedName>
    <definedName name="CBCR_f92364ccc5dd4b5b9143bb6a724af1e0" localSheetId="4" hidden="1">Model!$ID$63</definedName>
    <definedName name="CBCR_f932e025b8164abaa3956f5787d8827a" localSheetId="4" hidden="1">Model!$LH$113</definedName>
    <definedName name="CBCR_f93a6aae371048068f1b64e3b2f5d33d" localSheetId="4" hidden="1">Model!$JZ$150</definedName>
    <definedName name="CBCR_f95e658eafea4b4cab6d2ea9692225ff" localSheetId="4" hidden="1">Model!$O$4</definedName>
    <definedName name="CBCR_f969d683017d4ef3b06f4173810b54a2" localSheetId="4" hidden="1">Model!$JS$147</definedName>
    <definedName name="CBCR_f96ff99e70e8402b899d1b06a6338903" localSheetId="4" hidden="1">Model!$JS$21</definedName>
    <definedName name="CBCR_f9722bdbd0634a8abc681517198e014c" localSheetId="4" hidden="1">Model!$DK$101</definedName>
    <definedName name="CBCR_f9774dbef5354c468f8693e35d8528f8" localSheetId="4" hidden="1">Model!$DR$129</definedName>
    <definedName name="CBCR_f9777883ab6d443bbb04a346e5006d47" localSheetId="4" hidden="1">Model!$O$4</definedName>
    <definedName name="CBCR_f98b8812fe4c4bb99d519e7e595eaa48" localSheetId="4" hidden="1">Model!$O$4</definedName>
    <definedName name="CBCR_f98f89dc5ea14248bcc44a2818d78fb4" localSheetId="4" hidden="1">Model!$AN$29</definedName>
    <definedName name="CBCR_f9967e86124742e7ac29ba882a027042" localSheetId="4" hidden="1">Model!$DR$126</definedName>
    <definedName name="CBCR_f99803a298d24fe6b305d92e2e3451ed" localSheetId="4" hidden="1">Model!$JS$138</definedName>
    <definedName name="CBCR_f99e0801c1794a46ba49377ec5525e18" localSheetId="4" hidden="1">Model!$LO$73</definedName>
    <definedName name="CBCR_f99eacdf023b45ec986868860b56fb93" localSheetId="4" hidden="1">Model!$DR$151</definedName>
    <definedName name="CBCR_f9a2f2e10f75474883116c0e923a5800" localSheetId="4" hidden="1">Model!$O$4</definedName>
    <definedName name="CBCR_f9fd94f8f3094701b997df55b534a686" localSheetId="4" hidden="1">Model!$GO$107</definedName>
    <definedName name="CBCR_fa244552293b42d1bfb15f46c45b4b3b" localSheetId="4" hidden="1">Model!$O$4</definedName>
    <definedName name="CBCR_fa30c4190e0d49bdbc6934a3e1bc5d22" localSheetId="4" hidden="1">Model!$O$4</definedName>
    <definedName name="CBCR_fa323f2c5d534c229b46661cc32e992a" localSheetId="4" hidden="1">Model!$FG$104</definedName>
    <definedName name="CBCR_fa3db76a20864f0da543025e4c147c6d" localSheetId="4" hidden="1">Model!$BV$26</definedName>
    <definedName name="CBCR_fa65197f93a84ca79120f3d054b53280" localSheetId="4" hidden="1">Model!$AG$110</definedName>
    <definedName name="CBCR_fa6ba8f52a4f4aec967388bc94522a55" localSheetId="4" hidden="1">Model!$JZ$55</definedName>
    <definedName name="CBCR_fa721122f28e41319b47dc193e09377d" localSheetId="4" hidden="1">Model!$O$4</definedName>
    <definedName name="CBCR_fa74a932d85447deb61c1ba47d2b3ba7" localSheetId="4" hidden="1">Model!$O$4</definedName>
    <definedName name="CBCR_fa8499f41c2e428291a63c3fe9dc144e" localSheetId="4" hidden="1">Model!$ND$77</definedName>
    <definedName name="CBCR_fad0b28a8a9e4ddc9c4cee4557d4f9fb" localSheetId="4" hidden="1">Model!$BV$79</definedName>
    <definedName name="CBCR_fae375361cfd4f40a143e20e4eb67c11" localSheetId="4" hidden="1">Model!$GO$148</definedName>
    <definedName name="CBCR_fae43f39adce49bf8c68cc3a8c05f576" localSheetId="4" hidden="1">Model!$DK$5</definedName>
    <definedName name="CBCR_fae58613b6f442bc823bedc8637e86b7" localSheetId="4" hidden="1">Model!$O$4</definedName>
    <definedName name="CBCR_faeb9f9599394c46b207f27573f58e60" localSheetId="4" hidden="1">Model!$O$4</definedName>
    <definedName name="CBCR_fb02028a888e4da68b7038039b48531f" localSheetId="4" hidden="1">Model!$O$4</definedName>
    <definedName name="CBCR_fb0fa4d6f6cf4c5cbc438a60bb8751f9" localSheetId="4" hidden="1">Model!$O$4</definedName>
    <definedName name="CBCR_fb18529cc84141d5866de92ea4c449d5" localSheetId="4" hidden="1">Model!$O$4</definedName>
    <definedName name="CBCR_fb3b2b1c9f764a6dadad5122e8a8ac07" localSheetId="4" hidden="1">Model!$AG$86</definedName>
    <definedName name="CBCR_fb3d75c9310a40f3819db910ccfbcba7" localSheetId="4" hidden="1">Model!$ND$90</definedName>
    <definedName name="CBCR_fb46c18c28a441f9bd60033094f88915" localSheetId="4" hidden="1">Model!$O$4</definedName>
    <definedName name="CBCR_fb624a602176497e9e70227dabce05e2" localSheetId="4" hidden="1">Model!$AN$157</definedName>
    <definedName name="CBCR_fb64fd92441c4754b00c06ae5db713f6" localSheetId="4" hidden="1">Model!$LH$145</definedName>
    <definedName name="CBCR_fb6af7fb8322437580ce3cf300283780" localSheetId="4" hidden="1">Model!$O$4</definedName>
    <definedName name="CBCR_fb6e03188e4f4ee99a18f637ca27921d" localSheetId="4" hidden="1">Model!$O$4</definedName>
    <definedName name="CBCR_fb7d2cd3704643e2b8255d770c38cdd1" localSheetId="4" hidden="1">Model!$DR$106</definedName>
    <definedName name="CBCR_fb7f2c2405b141fcae2acdd7ea4533c0" localSheetId="4" hidden="1">Model!$AG$85</definedName>
    <definedName name="CBCR_fb91eb75c7684550ab07a62141f2ccf8" localSheetId="4" hidden="1">Model!$GV$158</definedName>
    <definedName name="CBCR_fbb2426a49bc40e88d71c7297fa7fb4e" localSheetId="4" hidden="1">Model!$O$4</definedName>
    <definedName name="CBCR_fbc4645b1e75439ca48a967c66cffad2" localSheetId="4" hidden="1">Model!$ND$157</definedName>
    <definedName name="CBCR_fbcdf9a929864d0496bee4479bea5117" localSheetId="4" hidden="1">Model!$FG$105</definedName>
    <definedName name="CBCR_fbfb809203ba44ba97d53d85974266d4" localSheetId="4" hidden="1">Model!$O$4</definedName>
    <definedName name="CBCR_fbfd4a395bc6492e90c59076410f755f" localSheetId="4" hidden="1">Model!$DK$150</definedName>
    <definedName name="CBCR_fc0cf0855c1d49ae84c83a2c145ce59c" localSheetId="4" hidden="1">Model!$JS$152</definedName>
    <definedName name="CBCR_fc1acfdbef454be985ebe472ca48fd9d" localSheetId="4" hidden="1">Model!$ID$51</definedName>
    <definedName name="CBCR_fc1f8c095dcb43d4a9e37f2755e28ebe" localSheetId="4" hidden="1">Model!$EZ$51</definedName>
    <definedName name="CBCR_fc32e3e8828a4922ae058c57ee6db7cd" localSheetId="4" hidden="1">Model!$LO$75</definedName>
    <definedName name="CBCR_fc33428e9bbc4b7e889f077febac76f3" localSheetId="4" hidden="1">Model!$O$4</definedName>
    <definedName name="CBCR_fc4630ac06f5417797c3abe4621f2f96" localSheetId="4" hidden="1">Model!$CC$68</definedName>
    <definedName name="CBCR_fc51b6168c1e48d5bccd03c768e4e98f" localSheetId="4" hidden="1">Model!$O$4</definedName>
    <definedName name="CBCR_fc580c0a241b41a9996d42adc05c9861" localSheetId="4" hidden="1">Model!$MW$111</definedName>
    <definedName name="CBCR_fc581fbe7eb14c8583f95f647f97e804" localSheetId="4" hidden="1">Model!$EZ$92</definedName>
    <definedName name="CBCR_fc61ac2a5d9f408ab15b93b62e5d3423" localSheetId="4" hidden="1">Model!$BV$103</definedName>
    <definedName name="CBCR_fc7b89fb2fc34053a14a586d95ed1c6b" localSheetId="4" hidden="1">Model!$DR$21</definedName>
    <definedName name="CBCR_fc7e6512dfce4b1aba4256b10b8087b0" localSheetId="4" hidden="1">Model!$GV$115</definedName>
    <definedName name="CBCR_fc8023fac6114c809f56739649f59251" localSheetId="4" hidden="1">Model!$BV$9</definedName>
    <definedName name="CBCR_fc88e28177fc46df84d81482adc7ec35" localSheetId="4" hidden="1">Model!$O$4</definedName>
    <definedName name="CBCR_fc916864b5964aa581a3c6309d7d84a9" localSheetId="4" hidden="1">Model!$O$4</definedName>
    <definedName name="CBCR_fcba77ecf8364df09e3d804028bd3d83" localSheetId="4" hidden="1">Model!$DK$25</definedName>
    <definedName name="CBCR_fcc1cf9360d649bfbba15ccf8dc2543c" localSheetId="4" hidden="1">Model!$JZ$109</definedName>
    <definedName name="CBCR_fcc9e4f04d444c988d613e28328a2ba0" localSheetId="4" hidden="1">Model!$O$4</definedName>
    <definedName name="CBCR_fcd0780622c44cc791549be5faa39c88" localSheetId="4" hidden="1">Model!$JS$121</definedName>
    <definedName name="CBCR_fce6cc7b70414c83ade4c57d09d0a588" localSheetId="4" hidden="1">Model!$BV$82</definedName>
    <definedName name="CBCR_fced42b81f304a499b1ae9d9248b9dea" localSheetId="4" hidden="1">Model!$ND$85</definedName>
    <definedName name="CBCR_fcf3a4251f3c48edb765c994dcc21290" localSheetId="4" hidden="1">Model!$O$4</definedName>
    <definedName name="CBCR_fcf4bd2d3d2a4a969b72d0a37d21f23f" localSheetId="4" hidden="1">Model!$O$4</definedName>
    <definedName name="CBCR_fcfb1bf77a894446b44f9262a79bc74e" localSheetId="4" hidden="1">Model!$BV$31</definedName>
    <definedName name="CBCR_fd09aa16bcba4b3daef3b166e4ec1a8c" localSheetId="4" hidden="1">Model!$O$4</definedName>
    <definedName name="CBCR_fd0a224ac5e9471c820cb32c4d9e0435" localSheetId="4" hidden="1">Model!$IK$101</definedName>
    <definedName name="CBCR_fd12a4c215594029bd71b7d8f2571938" localSheetId="4" hidden="1">Model!$GV$65</definedName>
    <definedName name="CBCR_fd2bcebe83134d71bd09ea41a133fa0e" localSheetId="4" hidden="1">Model!$ND$12</definedName>
    <definedName name="CBCR_fd488afe7e184e86ac1e314cd25df675" localSheetId="4" hidden="1">Model!$MW$58</definedName>
    <definedName name="CBCR_fd501b885340407a8f0dff7d9dd562f0" localSheetId="4" hidden="1">Model!$O$4</definedName>
    <definedName name="CBCR_fd6a9c1da7c0421f8cd230c176dec652" localSheetId="4" hidden="1">Model!$GO$73</definedName>
    <definedName name="CBCR_fd88eb0dd0814983a02be62903404635" localSheetId="4" hidden="1">Model!$O$4</definedName>
    <definedName name="CBCR_fdad15541bb2475397bb8801cf5f0582" localSheetId="4" hidden="1">Model!$BV$96</definedName>
    <definedName name="CBCR_fdb6e3751cf740549184491aa271f880" localSheetId="4" hidden="1">Model!$O$4</definedName>
    <definedName name="CBCR_fdc5aa7397334bd089898a38e94d839d" localSheetId="4" hidden="1">Model!$ND$67</definedName>
    <definedName name="CBCR_fdd090356aeb4ca88e0078108a20ca5c" localSheetId="4" hidden="1">Model!$FG$19</definedName>
    <definedName name="CBCR_fde0b9f2c664420d9b0a8705dd71e614" localSheetId="4" hidden="1">Model!$FG$135</definedName>
    <definedName name="CBCR_fde812946dff49f89f4745faffc6c4d4" localSheetId="4" hidden="1">Model!$GO$94</definedName>
    <definedName name="CBCR_fe15761a924343a3ad6586b1bdef61b7" localSheetId="4" hidden="1">Model!$O$4</definedName>
    <definedName name="CBCR_fe2d6c75d0a64f358c34deb3a9ca1f0f" localSheetId="4" hidden="1">Model!$MW$49</definedName>
    <definedName name="CBCR_fe36697cc97a4d87ab05b2c1fa0a1bc6" localSheetId="4" hidden="1">Model!$JZ$31</definedName>
    <definedName name="CBCR_fe394c9762324502a8535b6960ff3f1b" localSheetId="4" hidden="1">Model!$FG$4</definedName>
    <definedName name="CBCR_fe3b0616ac5a4aebbee92f486ecab945" localSheetId="4" hidden="1">Model!$MW$87</definedName>
    <definedName name="CBCR_fe4169aad58147379a19587ea59f7f42" localSheetId="4" hidden="1">Model!$LH$124</definedName>
    <definedName name="CBCR_fe70244518b24e38b262d1358d28219e" localSheetId="4" hidden="1">Model!$O$4</definedName>
    <definedName name="CBCR_fe7d985fea2447389e60c5493e4b5d39" localSheetId="4" hidden="1">Model!$AG$69</definedName>
    <definedName name="CBCR_fe814cebecac4b51b695df1c40881309" localSheetId="4" hidden="1">Model!$O$4</definedName>
    <definedName name="CBCR_fe89eb9984e140439bfb16750c4a9104" localSheetId="4" hidden="1">Model!$O$4</definedName>
    <definedName name="CBCR_fe9f2f7f701f45caadc1a5e6d8638031" localSheetId="4" hidden="1">Model!$CC$114</definedName>
    <definedName name="CBCR_fea08cf9f92545dfaddd7dcd98147b08" localSheetId="4" hidden="1">Model!$O$4</definedName>
    <definedName name="CBCR_fea3080dc03546d6b8ed7021130f9215" localSheetId="4" hidden="1">Model!$O$4</definedName>
    <definedName name="CBCR_fea3ccd994b949a1a16252e1546f37c9" localSheetId="4" hidden="1">Model!$BV$128</definedName>
    <definedName name="CBCR_feac3bc3b0e4486c8f07f3d93c8e5531" localSheetId="4" hidden="1">Model!$O$4</definedName>
    <definedName name="CBCR_feb0d4057af44222a2fa758422eabb5d" localSheetId="4" hidden="1">Model!$O$4</definedName>
    <definedName name="CBCR_febf58ce6b5a481090bfc5f0ec2fe78c" localSheetId="4" hidden="1">Model!$DR$124</definedName>
    <definedName name="CBCR_fecd02b03f4147b9a75c1422683f57d4" localSheetId="4" hidden="1">Model!$JS$134</definedName>
    <definedName name="CBCR_fed33cccc0de4ed5ad60fcb910d13f06" localSheetId="4" hidden="1">Model!$O$4</definedName>
    <definedName name="CBCR_fed47bc700344eaa8b118d44e62b1136" localSheetId="4" hidden="1">Model!$DK$60</definedName>
    <definedName name="CBCR_fee8e8d80133408888d7a7ddf0bff762" localSheetId="4" hidden="1">Model!$DK$66</definedName>
    <definedName name="CBCR_feeb2f0ea65a47d98f89031f9551e2be" localSheetId="4" hidden="1">Model!$O$4</definedName>
    <definedName name="CBCR_ff0499c533984767b77bef75730fbaee" localSheetId="4" hidden="1">Model!$GO$41</definedName>
    <definedName name="CBCR_ff1d804433a14566953975aae3beaefa" localSheetId="4" hidden="1">Model!$MW$132</definedName>
    <definedName name="CBCR_ff1e97559386498fb3fa7022df2e681f" localSheetId="4" hidden="1">Model!$O$4</definedName>
    <definedName name="CBCR_ff377c637afd43b48ba63be6eab9fc11" localSheetId="4" hidden="1">Model!$CC$39</definedName>
    <definedName name="CBCR_ff5ecbd88f5646dbbfa48ccc9cf4dcc1" localSheetId="4" hidden="1">Model!$BV$130</definedName>
    <definedName name="CBCR_ff6ff5741581454da3f054c0855ea6cf" localSheetId="4" hidden="1">Model!$O$4</definedName>
    <definedName name="CBCR_ff7ce11e198246b6b8444a0bf97506f5" localSheetId="4" hidden="1">Model!$CC$52</definedName>
    <definedName name="CBCR_ff8068d4528f4fb2b190075ee5ee49a7" localSheetId="4" hidden="1">Model!$LH$156</definedName>
    <definedName name="CBCR_ff8287cf0b9a494ca04e7e1ce01a24a0" localSheetId="4" hidden="1">Model!$CC$155</definedName>
    <definedName name="CBCR_ff8e967b3ebc4292b94dff602784d7bd" localSheetId="4" hidden="1">Model!$O$4</definedName>
    <definedName name="CBCR_ffa972e19cde458c8dc1eed75ba2bbd8" localSheetId="4" hidden="1">Model!$MW$108</definedName>
    <definedName name="CBCR_ffb7f60d103343a69c92d0ac1addb544" localSheetId="4" hidden="1">Model!$DR$20</definedName>
    <definedName name="CBCR_ffcb27886c194adcaf121d495e47dc4c" localSheetId="4" hidden="1">Model!$JS$153</definedName>
    <definedName name="CBCR_ffccd27784a64417ac3c2a76045b1e78" localSheetId="4" hidden="1">Model!$AG$49</definedName>
    <definedName name="CBCR_ffd870a700cc4454badc7d9b6c178265" localSheetId="4" hidden="1">Model!$DR$47</definedName>
    <definedName name="CBCR_ffddce9bf54049f393e5c432d5ed7ea3" localSheetId="4" hidden="1">Model!$O$4</definedName>
    <definedName name="CBCR_ffde1c4afa65497086ed75ad39c3d8a7" localSheetId="4" hidden="1">Model!$O$4</definedName>
    <definedName name="CBCR_ffe3b00e0cb048fd81e9c2c369d9a500" localSheetId="4" hidden="1">Model!$GO$7</definedName>
    <definedName name="CBCR_ffe6e1b57ad14ec088ca690a4f8dde52" localSheetId="4" hidden="1">Model!$FG$134</definedName>
    <definedName name="CBWorkbookPriority" localSheetId="1" hidden="1">-1442104944</definedName>
    <definedName name="CBx_0f41712d589741c9bc930f302f8ff07f" localSheetId="1" hidden="1">"'Budget Decisions'!$A$1"</definedName>
    <definedName name="CBx_18166d29f61e4b1f9e4ca943f5b86343" localSheetId="1" hidden="1">"'Assumptions'!$A$1"</definedName>
    <definedName name="CBx_1c24cee468d641a695ac28d0b5cf080f" localSheetId="1" hidden="1">"'CB_DATA_'!$A$1"</definedName>
    <definedName name="CBx_6a35f22433d741f5aaeacb652a077bce" localSheetId="1" hidden="1">"'Model'!$A$1"</definedName>
    <definedName name="CBx_c8d90d5de1f4437ab827dd71083a92c5" localSheetId="1" hidden="1">"'Sensitivity'!$A$1"</definedName>
    <definedName name="CBx_Sheet_Guid" localSheetId="3" hidden="1">"'18166d29-f61e-4b1f-9e4c-a943f5b86343"</definedName>
    <definedName name="CBx_Sheet_Guid" localSheetId="2" hidden="1">"'0f41712d-5897-41c9-bc93-0f302f8ff07f"</definedName>
    <definedName name="CBx_Sheet_Guid" localSheetId="1" hidden="1">"'1c24cee4-68d6-41a6-95ac-28d0b5cf080f"</definedName>
    <definedName name="CBx_Sheet_Guid" localSheetId="4" hidden="1">"'6a35f224-33d7-41f5-aaea-cb652a077bce"</definedName>
    <definedName name="CBx_Sheet_Guid" localSheetId="0" hidden="1">"'c8d90d5d-e1f4-437a-b827-dd71083a92c5"</definedName>
    <definedName name="CBx_SheetRef" localSheetId="3" hidden="1">CB_DATA_!$D$14</definedName>
    <definedName name="CBx_SheetRef" localSheetId="2" hidden="1">CB_DATA_!$E$14</definedName>
    <definedName name="CBx_SheetRef" localSheetId="1" hidden="1">CB_DATA_!$A$14</definedName>
    <definedName name="CBx_SheetRef" localSheetId="4" hidden="1">CB_DATA_!$B$14</definedName>
    <definedName name="CBx_SheetRef" localSheetId="0" hidden="1">CB_DATA_!$C$14</definedName>
    <definedName name="CBx_StorageType" localSheetId="3" hidden="1">2</definedName>
    <definedName name="CBx_StorageType" localSheetId="2" hidden="1">2</definedName>
    <definedName name="CBx_StorageType" localSheetId="1" hidden="1">2</definedName>
    <definedName name="CBx_StorageType" localSheetId="4" hidden="1">2</definedName>
    <definedName name="CBx_StorageType" localSheetId="0" hidden="1">2</definedName>
    <definedName name="CureCost">Assumptions!$D$47</definedName>
    <definedName name="Incubation">Assumptions!$D$32</definedName>
    <definedName name="IncubationTravel">Assumptions!$D$33</definedName>
    <definedName name="InfectedIncoming">'Migration - Zombie'!$AH$3:$AP$159</definedName>
    <definedName name="InfectedIncomingCol">'Migration - Zombie'!$AH$3:$AP$3</definedName>
    <definedName name="InfectedOutgoing">'Migration - Zombie'!$M$3:$U$159</definedName>
    <definedName name="InfectedOutgoingCol">'Migration - Zombie'!$M$3:$U$3</definedName>
    <definedName name="MedicalSpend">'Budget Decisions'!$S$3:$AA$160</definedName>
    <definedName name="MedicalSpendCol">'Budget Decisions'!$S$3:$AA$3</definedName>
    <definedName name="MilitarySpend">'Budget Decisions'!$H$3:$P$160</definedName>
    <definedName name="MilitarySpendCol">'Budget Decisions'!$H$3:$P$3</definedName>
    <definedName name="Model">Model!$1:$1048576</definedName>
    <definedName name="ModelFactors">Model!$3:$3</definedName>
    <definedName name="ModelRegions">Model!$2:$2</definedName>
    <definedName name="ModelWeek">Model!$A:$A</definedName>
    <definedName name="PermeabilityHumans">Assumptions!#REF!</definedName>
    <definedName name="PermeabilityHumansCol">Assumptions!#REF!</definedName>
    <definedName name="PermeabilityHumansRow">Assumptions!#REF!</definedName>
    <definedName name="PermeabilityInfected">Assumptions!$C$15:$L$24</definedName>
    <definedName name="PermeabilityInfectedCol">Assumptions!$C$15:$L$15</definedName>
    <definedName name="PermeabilityInfectedRow">Assumptions!$C$15:$C$24</definedName>
    <definedName name="solver_adj" localSheetId="2" hidden="1">'Budget Decisions'!$H$4:$P$14,'Budget Decisions'!$S$4:$AA$14</definedName>
    <definedName name="solver_cvg" localSheetId="2" hidden="1">0.0001</definedName>
    <definedName name="solver_drv" localSheetId="2" hidden="1">2</definedName>
    <definedName name="solver_eng" localSheetId="2" hidden="1">3</definedName>
    <definedName name="solver_eng" localSheetId="0" hidden="1">1</definedName>
    <definedName name="solver_est" localSheetId="2" hidden="1">1</definedName>
    <definedName name="solver_itr" localSheetId="2" hidden="1">2147483647</definedName>
    <definedName name="solver_lhs1" localSheetId="2" hidden="1">'Budget Decisions'!$C$4:$C$14</definedName>
    <definedName name="solver_lhs2" localSheetId="2" hidden="1">'Budget Decisions'!$D$4:$D$14</definedName>
    <definedName name="solver_lhs3" localSheetId="2" hidden="1">'Budget Decisions'!$H$4:$P$14</definedName>
    <definedName name="solver_lhs4" localSheetId="2" hidden="1">'Budget Decisions'!$H$4:$P$14</definedName>
    <definedName name="solver_lhs5" localSheetId="2" hidden="1">'Budget Decisions'!$H$4:$P$14</definedName>
    <definedName name="solver_lhs6" localSheetId="2" hidden="1">'Budget Decisions'!$S$4:$AA$14</definedName>
    <definedName name="solver_lhs7" localSheetId="2" hidden="1">'Budget Decisions'!$S$4:$AA$14</definedName>
    <definedName name="solver_lhs8" localSheetId="2" hidden="1">'Budget Decisions'!$S$4:$AA$14</definedName>
    <definedName name="solver_mip" localSheetId="2" hidden="1">2147483647</definedName>
    <definedName name="solver_mni" localSheetId="2" hidden="1">1200</definedName>
    <definedName name="solver_mrt" localSheetId="2" hidden="1">0.1</definedName>
    <definedName name="solver_msl" localSheetId="2" hidden="1">2</definedName>
    <definedName name="solver_neg" localSheetId="2" hidden="1">1</definedName>
    <definedName name="solver_neg" localSheetId="0" hidden="1">1</definedName>
    <definedName name="solver_nod" localSheetId="2" hidden="1">2147483647</definedName>
    <definedName name="solver_num" localSheetId="2" hidden="1">8</definedName>
    <definedName name="solver_num" localSheetId="0" hidden="1">0</definedName>
    <definedName name="solver_nwt" localSheetId="2" hidden="1">1</definedName>
    <definedName name="solver_opt" localSheetId="2" hidden="1">'Budget Decisions'!$E$1</definedName>
    <definedName name="solver_opt" localSheetId="0" hidden="1">Sensitivity!$B$5</definedName>
    <definedName name="solver_pre" localSheetId="2" hidden="1">0.000001</definedName>
    <definedName name="solver_rbv" localSheetId="2" hidden="1">2</definedName>
    <definedName name="solver_rel1" localSheetId="2" hidden="1">1</definedName>
    <definedName name="solver_rel2" localSheetId="2" hidden="1">3</definedName>
    <definedName name="solver_rel3" localSheetId="2" hidden="1">1</definedName>
    <definedName name="solver_rel4" localSheetId="2" hidden="1">4</definedName>
    <definedName name="solver_rel5" localSheetId="2" hidden="1">3</definedName>
    <definedName name="solver_rel6" localSheetId="2" hidden="1">1</definedName>
    <definedName name="solver_rel7" localSheetId="2" hidden="1">4</definedName>
    <definedName name="solver_rel8" localSheetId="2" hidden="1">3</definedName>
    <definedName name="solver_rhs1" localSheetId="2" hidden="1">'Budget Decisions'!$B$4:$B$14</definedName>
    <definedName name="solver_rhs2" localSheetId="2" hidden="1">0</definedName>
    <definedName name="solver_rhs3" localSheetId="2" hidden="1">'Budget Decisions'!$B$4</definedName>
    <definedName name="solver_rhs4" localSheetId="2" hidden="1">integer</definedName>
    <definedName name="solver_rhs5" localSheetId="2" hidden="1">0</definedName>
    <definedName name="solver_rhs6" localSheetId="2" hidden="1">'Budget Decisions'!$B$4</definedName>
    <definedName name="solver_rhs7" localSheetId="2" hidden="1">integer</definedName>
    <definedName name="solver_rhs8" localSheetId="2" hidden="1">0</definedName>
    <definedName name="solver_rlx" localSheetId="2" hidden="1">2</definedName>
    <definedName name="solver_rsd" localSheetId="2" hidden="1">0</definedName>
    <definedName name="solver_scl" localSheetId="2" hidden="1">2</definedName>
    <definedName name="solver_sho" localSheetId="2" hidden="1">2</definedName>
    <definedName name="solver_ssz" localSheetId="2" hidden="1">1000</definedName>
    <definedName name="solver_tim" localSheetId="2" hidden="1">2147483647</definedName>
    <definedName name="solver_tol" localSheetId="2" hidden="1">0.01</definedName>
    <definedName name="solver_typ" localSheetId="2" hidden="1">2</definedName>
    <definedName name="solver_typ" localSheetId="0" hidden="1">1</definedName>
    <definedName name="solver_val" localSheetId="2" hidden="1">0</definedName>
    <definedName name="solver_val" localSheetId="0" hidden="1">0</definedName>
    <definedName name="solver_ver" localSheetId="2" hidden="1">3</definedName>
    <definedName name="solver_ver" localSheetId="0" hidden="1">3</definedName>
    <definedName name="StartingAttributes">Assumptions!$C$4:$L$11</definedName>
    <definedName name="StartingAttributesCol">Assumptions!$C$4:$L$4</definedName>
    <definedName name="StartingAttributesRow">Assumptions!$C$4:$C$11</definedName>
    <definedName name="SumHumans">'Key Statistics'!$C$3:$K$159</definedName>
    <definedName name="SumInfected">'Key Statistics'!$N$3:$V$159</definedName>
    <definedName name="TreatmentRate">Assumptions!$D$48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Y3" i="7" l="1"/>
  <c r="AX3" i="7"/>
  <c r="AW3" i="7"/>
  <c r="AV3" i="7"/>
  <c r="AU3" i="7"/>
  <c r="AT3" i="7"/>
  <c r="AS3" i="7"/>
  <c r="AR3" i="7"/>
  <c r="AQ3" i="7"/>
  <c r="AG3" i="7"/>
  <c r="AH3" i="7"/>
  <c r="AI3" i="7"/>
  <c r="AJ3" i="7"/>
  <c r="AK3" i="7"/>
  <c r="AL3" i="7"/>
  <c r="AM3" i="7"/>
  <c r="AN3" i="7"/>
  <c r="AF3" i="7"/>
  <c r="AZ5" i="7"/>
  <c r="AZ6" i="7"/>
  <c r="AZ7" i="7"/>
  <c r="AZ8" i="7"/>
  <c r="AZ9" i="7"/>
  <c r="AZ10" i="7"/>
  <c r="AZ11" i="7"/>
  <c r="AZ12" i="7"/>
  <c r="AZ13" i="7"/>
  <c r="AZ14" i="7"/>
  <c r="AZ4" i="7"/>
  <c r="AY14" i="7"/>
  <c r="AX14" i="7"/>
  <c r="AW14" i="7"/>
  <c r="AV14" i="7"/>
  <c r="AU14" i="7"/>
  <c r="AT14" i="7"/>
  <c r="AS14" i="7"/>
  <c r="AR14" i="7"/>
  <c r="AQ14" i="7"/>
  <c r="AY13" i="7"/>
  <c r="AX13" i="7"/>
  <c r="AW13" i="7"/>
  <c r="AV13" i="7"/>
  <c r="AU13" i="7"/>
  <c r="AT13" i="7"/>
  <c r="AS13" i="7"/>
  <c r="AR13" i="7"/>
  <c r="AQ13" i="7"/>
  <c r="AY12" i="7"/>
  <c r="AX12" i="7"/>
  <c r="AW12" i="7"/>
  <c r="AV12" i="7"/>
  <c r="AU12" i="7"/>
  <c r="AT12" i="7"/>
  <c r="AS12" i="7"/>
  <c r="AR12" i="7"/>
  <c r="AQ12" i="7"/>
  <c r="AY11" i="7"/>
  <c r="AX11" i="7"/>
  <c r="AW11" i="7"/>
  <c r="AV11" i="7"/>
  <c r="AU11" i="7"/>
  <c r="AT11" i="7"/>
  <c r="AS11" i="7"/>
  <c r="AR11" i="7"/>
  <c r="AQ11" i="7"/>
  <c r="AY10" i="7"/>
  <c r="AX10" i="7"/>
  <c r="AW10" i="7"/>
  <c r="AV10" i="7"/>
  <c r="AU10" i="7"/>
  <c r="AT10" i="7"/>
  <c r="AS10" i="7"/>
  <c r="AR10" i="7"/>
  <c r="AQ10" i="7"/>
  <c r="AY9" i="7"/>
  <c r="AX9" i="7"/>
  <c r="AW9" i="7"/>
  <c r="AV9" i="7"/>
  <c r="AU9" i="7"/>
  <c r="AT9" i="7"/>
  <c r="AS9" i="7"/>
  <c r="AR9" i="7"/>
  <c r="AQ9" i="7"/>
  <c r="AY8" i="7"/>
  <c r="AX8" i="7"/>
  <c r="AW8" i="7"/>
  <c r="AV8" i="7"/>
  <c r="AU8" i="7"/>
  <c r="AT8" i="7"/>
  <c r="AS8" i="7"/>
  <c r="AR8" i="7"/>
  <c r="AQ8" i="7"/>
  <c r="AY7" i="7"/>
  <c r="AX7" i="7"/>
  <c r="AW7" i="7"/>
  <c r="AV7" i="7"/>
  <c r="AU7" i="7"/>
  <c r="AT7" i="7"/>
  <c r="AS7" i="7"/>
  <c r="AR7" i="7"/>
  <c r="AQ7" i="7"/>
  <c r="AY6" i="7"/>
  <c r="AX6" i="7"/>
  <c r="AW6" i="7"/>
  <c r="AV6" i="7"/>
  <c r="AU6" i="7"/>
  <c r="AT6" i="7"/>
  <c r="AS6" i="7"/>
  <c r="AR6" i="7"/>
  <c r="AQ6" i="7"/>
  <c r="AY5" i="7"/>
  <c r="AX5" i="7"/>
  <c r="AW5" i="7"/>
  <c r="AV5" i="7"/>
  <c r="AU5" i="7"/>
  <c r="AT5" i="7"/>
  <c r="AS5" i="7"/>
  <c r="AR5" i="7"/>
  <c r="AQ5" i="7"/>
  <c r="AY4" i="7"/>
  <c r="AX4" i="7"/>
  <c r="AW4" i="7"/>
  <c r="AV4" i="7"/>
  <c r="AU4" i="7"/>
  <c r="AT4" i="7"/>
  <c r="AS4" i="7"/>
  <c r="AR4" i="7"/>
  <c r="AQ4" i="7"/>
  <c r="AO14" i="7"/>
  <c r="AO13" i="7"/>
  <c r="AO12" i="7"/>
  <c r="AO11" i="7"/>
  <c r="AO10" i="7"/>
  <c r="AO9" i="7"/>
  <c r="AO8" i="7"/>
  <c r="AO7" i="7"/>
  <c r="AO6" i="7"/>
  <c r="AO5" i="7"/>
  <c r="AO4" i="7"/>
  <c r="AN14" i="7"/>
  <c r="AM14" i="7"/>
  <c r="AL14" i="7"/>
  <c r="AK14" i="7"/>
  <c r="AJ14" i="7"/>
  <c r="AI14" i="7"/>
  <c r="AH14" i="7"/>
  <c r="AG14" i="7"/>
  <c r="AF14" i="7"/>
  <c r="AN13" i="7"/>
  <c r="AM13" i="7"/>
  <c r="AL13" i="7"/>
  <c r="AK13" i="7"/>
  <c r="AJ13" i="7"/>
  <c r="AI13" i="7"/>
  <c r="AH13" i="7"/>
  <c r="AG13" i="7"/>
  <c r="AF13" i="7"/>
  <c r="AN12" i="7"/>
  <c r="AM12" i="7"/>
  <c r="AL12" i="7"/>
  <c r="AK12" i="7"/>
  <c r="AJ12" i="7"/>
  <c r="AI12" i="7"/>
  <c r="AH12" i="7"/>
  <c r="AG12" i="7"/>
  <c r="AF12" i="7"/>
  <c r="AN11" i="7"/>
  <c r="AM11" i="7"/>
  <c r="AL11" i="7"/>
  <c r="AK11" i="7"/>
  <c r="AJ11" i="7"/>
  <c r="AI11" i="7"/>
  <c r="AH11" i="7"/>
  <c r="AG11" i="7"/>
  <c r="AF11" i="7"/>
  <c r="AN10" i="7"/>
  <c r="AM10" i="7"/>
  <c r="AL10" i="7"/>
  <c r="AK10" i="7"/>
  <c r="AJ10" i="7"/>
  <c r="AI10" i="7"/>
  <c r="AH10" i="7"/>
  <c r="AG10" i="7"/>
  <c r="AF10" i="7"/>
  <c r="AN9" i="7"/>
  <c r="AM9" i="7"/>
  <c r="AL9" i="7"/>
  <c r="AK9" i="7"/>
  <c r="AJ9" i="7"/>
  <c r="AI9" i="7"/>
  <c r="AH9" i="7"/>
  <c r="AG9" i="7"/>
  <c r="AF9" i="7"/>
  <c r="AN8" i="7"/>
  <c r="AM8" i="7"/>
  <c r="AL8" i="7"/>
  <c r="AK8" i="7"/>
  <c r="AJ8" i="7"/>
  <c r="AI8" i="7"/>
  <c r="AH8" i="7"/>
  <c r="AG8" i="7"/>
  <c r="AF8" i="7"/>
  <c r="AN7" i="7"/>
  <c r="AM7" i="7"/>
  <c r="AL7" i="7"/>
  <c r="AK7" i="7"/>
  <c r="AJ7" i="7"/>
  <c r="AI7" i="7"/>
  <c r="AH7" i="7"/>
  <c r="AG7" i="7"/>
  <c r="AF7" i="7"/>
  <c r="AN6" i="7"/>
  <c r="AM6" i="7"/>
  <c r="AL6" i="7"/>
  <c r="AK6" i="7"/>
  <c r="AJ6" i="7"/>
  <c r="AI6" i="7"/>
  <c r="AH6" i="7"/>
  <c r="AG6" i="7"/>
  <c r="AF6" i="7"/>
  <c r="AN5" i="7"/>
  <c r="AM5" i="7"/>
  <c r="AL5" i="7"/>
  <c r="AK5" i="7"/>
  <c r="AJ5" i="7"/>
  <c r="AI5" i="7"/>
  <c r="AH5" i="7"/>
  <c r="AG5" i="7"/>
  <c r="AF5" i="7"/>
  <c r="AN4" i="7"/>
  <c r="AM4" i="7"/>
  <c r="AL4" i="7"/>
  <c r="AK4" i="7"/>
  <c r="AJ4" i="7"/>
  <c r="AI4" i="7"/>
  <c r="AH4" i="7"/>
  <c r="AG4" i="7"/>
  <c r="AF4" i="7"/>
  <c r="E11" i="9" l="1"/>
  <c r="P2" i="9"/>
  <c r="NC1" i="2" l="1"/>
  <c r="ND159" i="2"/>
  <c r="MW159" i="2"/>
  <c r="ND158" i="2"/>
  <c r="MW158" i="2"/>
  <c r="ND157" i="2"/>
  <c r="MW157" i="2"/>
  <c r="ND156" i="2"/>
  <c r="MW156" i="2"/>
  <c r="ND155" i="2"/>
  <c r="MW155" i="2"/>
  <c r="ND154" i="2"/>
  <c r="MW154" i="2"/>
  <c r="ND153" i="2"/>
  <c r="MW153" i="2"/>
  <c r="ND152" i="2"/>
  <c r="MW152" i="2"/>
  <c r="ND151" i="2"/>
  <c r="MW151" i="2"/>
  <c r="ND150" i="2"/>
  <c r="MW150" i="2"/>
  <c r="ND149" i="2"/>
  <c r="MW149" i="2"/>
  <c r="ND148" i="2"/>
  <c r="MW148" i="2"/>
  <c r="ND147" i="2"/>
  <c r="MW147" i="2"/>
  <c r="ND146" i="2"/>
  <c r="MW146" i="2"/>
  <c r="ND145" i="2"/>
  <c r="MW145" i="2"/>
  <c r="ND144" i="2"/>
  <c r="MW144" i="2"/>
  <c r="ND143" i="2"/>
  <c r="MW143" i="2"/>
  <c r="ND142" i="2"/>
  <c r="MW142" i="2"/>
  <c r="ND141" i="2"/>
  <c r="MW141" i="2"/>
  <c r="ND140" i="2"/>
  <c r="MW140" i="2"/>
  <c r="ND139" i="2"/>
  <c r="MW139" i="2"/>
  <c r="ND138" i="2"/>
  <c r="MW138" i="2"/>
  <c r="ND137" i="2"/>
  <c r="MW137" i="2"/>
  <c r="ND136" i="2"/>
  <c r="MW136" i="2"/>
  <c r="ND135" i="2"/>
  <c r="MW135" i="2"/>
  <c r="ND134" i="2"/>
  <c r="MW134" i="2"/>
  <c r="ND133" i="2"/>
  <c r="MW133" i="2"/>
  <c r="ND132" i="2"/>
  <c r="MW132" i="2"/>
  <c r="ND131" i="2"/>
  <c r="MW131" i="2"/>
  <c r="ND130" i="2"/>
  <c r="MW130" i="2"/>
  <c r="ND129" i="2"/>
  <c r="MW129" i="2"/>
  <c r="ND128" i="2"/>
  <c r="MW128" i="2"/>
  <c r="ND127" i="2"/>
  <c r="MW127" i="2"/>
  <c r="ND126" i="2"/>
  <c r="MW126" i="2"/>
  <c r="ND125" i="2"/>
  <c r="MW125" i="2"/>
  <c r="ND124" i="2"/>
  <c r="MW124" i="2"/>
  <c r="ND123" i="2"/>
  <c r="MW123" i="2"/>
  <c r="ND122" i="2"/>
  <c r="MW122" i="2"/>
  <c r="ND121" i="2"/>
  <c r="MW121" i="2"/>
  <c r="ND120" i="2"/>
  <c r="MW120" i="2"/>
  <c r="ND119" i="2"/>
  <c r="MW119" i="2"/>
  <c r="ND118" i="2"/>
  <c r="MW118" i="2"/>
  <c r="ND117" i="2"/>
  <c r="MW117" i="2"/>
  <c r="ND116" i="2"/>
  <c r="MW116" i="2"/>
  <c r="ND115" i="2"/>
  <c r="MW115" i="2"/>
  <c r="ND114" i="2"/>
  <c r="MW114" i="2"/>
  <c r="ND113" i="2"/>
  <c r="MW113" i="2"/>
  <c r="ND112" i="2"/>
  <c r="MW112" i="2"/>
  <c r="ND111" i="2"/>
  <c r="MW111" i="2"/>
  <c r="ND110" i="2"/>
  <c r="MW110" i="2"/>
  <c r="ND109" i="2"/>
  <c r="MW109" i="2"/>
  <c r="ND108" i="2"/>
  <c r="MW108" i="2"/>
  <c r="ND107" i="2"/>
  <c r="MW107" i="2"/>
  <c r="ND106" i="2"/>
  <c r="MW106" i="2"/>
  <c r="ND105" i="2"/>
  <c r="MW105" i="2"/>
  <c r="ND104" i="2"/>
  <c r="MW104" i="2"/>
  <c r="ND103" i="2"/>
  <c r="MW103" i="2"/>
  <c r="ND102" i="2"/>
  <c r="MW102" i="2"/>
  <c r="ND101" i="2"/>
  <c r="MW101" i="2"/>
  <c r="ND100" i="2"/>
  <c r="MW100" i="2"/>
  <c r="ND99" i="2"/>
  <c r="MW99" i="2"/>
  <c r="ND98" i="2"/>
  <c r="MW98" i="2"/>
  <c r="ND97" i="2"/>
  <c r="MW97" i="2"/>
  <c r="ND96" i="2"/>
  <c r="MW96" i="2"/>
  <c r="ND95" i="2"/>
  <c r="MW95" i="2"/>
  <c r="ND94" i="2"/>
  <c r="MW94" i="2"/>
  <c r="ND93" i="2"/>
  <c r="MW93" i="2"/>
  <c r="ND92" i="2"/>
  <c r="MW92" i="2"/>
  <c r="ND91" i="2"/>
  <c r="MW91" i="2"/>
  <c r="ND90" i="2"/>
  <c r="MW90" i="2"/>
  <c r="ND89" i="2"/>
  <c r="MW89" i="2"/>
  <c r="ND88" i="2"/>
  <c r="MW88" i="2"/>
  <c r="ND87" i="2"/>
  <c r="MW87" i="2"/>
  <c r="ND86" i="2"/>
  <c r="MW86" i="2"/>
  <c r="ND85" i="2"/>
  <c r="MW85" i="2"/>
  <c r="ND84" i="2"/>
  <c r="MW84" i="2"/>
  <c r="ND83" i="2"/>
  <c r="MW83" i="2"/>
  <c r="ND82" i="2"/>
  <c r="MW82" i="2"/>
  <c r="ND81" i="2"/>
  <c r="MW81" i="2"/>
  <c r="ND80" i="2"/>
  <c r="MW80" i="2"/>
  <c r="ND79" i="2"/>
  <c r="MW79" i="2"/>
  <c r="ND78" i="2"/>
  <c r="MW78" i="2"/>
  <c r="ND77" i="2"/>
  <c r="MW77" i="2"/>
  <c r="ND76" i="2"/>
  <c r="MW76" i="2"/>
  <c r="ND75" i="2"/>
  <c r="MW75" i="2"/>
  <c r="ND74" i="2"/>
  <c r="MW74" i="2"/>
  <c r="ND73" i="2"/>
  <c r="MW73" i="2"/>
  <c r="ND72" i="2"/>
  <c r="MW72" i="2"/>
  <c r="ND71" i="2"/>
  <c r="MW71" i="2"/>
  <c r="ND70" i="2"/>
  <c r="MW70" i="2"/>
  <c r="ND69" i="2"/>
  <c r="MW69" i="2"/>
  <c r="ND68" i="2"/>
  <c r="MW68" i="2"/>
  <c r="ND67" i="2"/>
  <c r="MW67" i="2"/>
  <c r="ND66" i="2"/>
  <c r="MW66" i="2"/>
  <c r="ND65" i="2"/>
  <c r="MW65" i="2"/>
  <c r="ND64" i="2"/>
  <c r="MW64" i="2"/>
  <c r="ND63" i="2"/>
  <c r="MW63" i="2"/>
  <c r="ND62" i="2"/>
  <c r="MW62" i="2"/>
  <c r="ND61" i="2"/>
  <c r="MW61" i="2"/>
  <c r="ND60" i="2"/>
  <c r="MW60" i="2"/>
  <c r="ND59" i="2"/>
  <c r="MW59" i="2"/>
  <c r="ND58" i="2"/>
  <c r="MW58" i="2"/>
  <c r="ND57" i="2"/>
  <c r="MW57" i="2"/>
  <c r="ND56" i="2"/>
  <c r="MW56" i="2"/>
  <c r="ND55" i="2"/>
  <c r="MW55" i="2"/>
  <c r="ND54" i="2"/>
  <c r="MW54" i="2"/>
  <c r="ND53" i="2"/>
  <c r="MW53" i="2"/>
  <c r="ND52" i="2"/>
  <c r="MW52" i="2"/>
  <c r="ND51" i="2"/>
  <c r="MW51" i="2"/>
  <c r="ND50" i="2"/>
  <c r="MW50" i="2"/>
  <c r="ND49" i="2"/>
  <c r="MW49" i="2"/>
  <c r="ND48" i="2"/>
  <c r="MW48" i="2"/>
  <c r="ND47" i="2"/>
  <c r="MW47" i="2"/>
  <c r="ND46" i="2"/>
  <c r="MW46" i="2"/>
  <c r="ND45" i="2"/>
  <c r="MW45" i="2"/>
  <c r="ND44" i="2"/>
  <c r="MW44" i="2"/>
  <c r="ND43" i="2"/>
  <c r="MW43" i="2"/>
  <c r="ND42" i="2"/>
  <c r="MW42" i="2"/>
  <c r="ND41" i="2"/>
  <c r="MW41" i="2"/>
  <c r="ND40" i="2"/>
  <c r="MW40" i="2"/>
  <c r="ND39" i="2"/>
  <c r="MW39" i="2"/>
  <c r="ND38" i="2"/>
  <c r="MW38" i="2"/>
  <c r="ND37" i="2"/>
  <c r="MW37" i="2"/>
  <c r="ND36" i="2"/>
  <c r="MW36" i="2"/>
  <c r="ND35" i="2"/>
  <c r="MW35" i="2"/>
  <c r="ND34" i="2"/>
  <c r="MW34" i="2"/>
  <c r="ND33" i="2"/>
  <c r="MW33" i="2"/>
  <c r="ND32" i="2"/>
  <c r="MW32" i="2"/>
  <c r="ND31" i="2"/>
  <c r="MW31" i="2"/>
  <c r="ND30" i="2"/>
  <c r="MW30" i="2"/>
  <c r="ND29" i="2"/>
  <c r="MW29" i="2"/>
  <c r="ND28" i="2"/>
  <c r="MW28" i="2"/>
  <c r="ND27" i="2"/>
  <c r="MW27" i="2"/>
  <c r="ND26" i="2"/>
  <c r="MW26" i="2"/>
  <c r="ND25" i="2"/>
  <c r="MW25" i="2"/>
  <c r="ND24" i="2"/>
  <c r="MW24" i="2"/>
  <c r="ND23" i="2"/>
  <c r="MW23" i="2"/>
  <c r="ND22" i="2"/>
  <c r="MW22" i="2"/>
  <c r="ND21" i="2"/>
  <c r="MW21" i="2"/>
  <c r="ND20" i="2"/>
  <c r="MW20" i="2"/>
  <c r="ND19" i="2"/>
  <c r="MW19" i="2"/>
  <c r="ND18" i="2"/>
  <c r="MW18" i="2"/>
  <c r="ND17" i="2"/>
  <c r="MW17" i="2"/>
  <c r="ND16" i="2"/>
  <c r="MW16" i="2"/>
  <c r="ND15" i="2"/>
  <c r="MW15" i="2"/>
  <c r="ND14" i="2"/>
  <c r="MW14" i="2"/>
  <c r="ND13" i="2"/>
  <c r="MW13" i="2"/>
  <c r="ND12" i="2"/>
  <c r="MW12" i="2"/>
  <c r="ND11" i="2"/>
  <c r="MW11" i="2"/>
  <c r="ND10" i="2"/>
  <c r="MW10" i="2"/>
  <c r="ND9" i="2"/>
  <c r="MW9" i="2"/>
  <c r="ND8" i="2"/>
  <c r="MW8" i="2"/>
  <c r="ND7" i="2"/>
  <c r="MW7" i="2"/>
  <c r="ND6" i="2"/>
  <c r="MW6" i="2"/>
  <c r="ND5" i="2"/>
  <c r="MW5" i="2"/>
  <c r="ND4" i="2"/>
  <c r="MW4" i="2"/>
  <c r="LO159" i="2"/>
  <c r="LH159" i="2"/>
  <c r="LO158" i="2"/>
  <c r="LH158" i="2"/>
  <c r="LO157" i="2"/>
  <c r="LH157" i="2"/>
  <c r="LO156" i="2"/>
  <c r="LH156" i="2"/>
  <c r="LO155" i="2"/>
  <c r="LH155" i="2"/>
  <c r="LO154" i="2"/>
  <c r="LH154" i="2"/>
  <c r="LO153" i="2"/>
  <c r="LH153" i="2"/>
  <c r="LO152" i="2"/>
  <c r="LH152" i="2"/>
  <c r="LO151" i="2"/>
  <c r="LH151" i="2"/>
  <c r="LO150" i="2"/>
  <c r="LH150" i="2"/>
  <c r="LO149" i="2"/>
  <c r="LH149" i="2"/>
  <c r="LO148" i="2"/>
  <c r="LH148" i="2"/>
  <c r="LO147" i="2"/>
  <c r="LH147" i="2"/>
  <c r="LO146" i="2"/>
  <c r="LH146" i="2"/>
  <c r="LO145" i="2"/>
  <c r="LH145" i="2"/>
  <c r="LO144" i="2"/>
  <c r="LH144" i="2"/>
  <c r="LO143" i="2"/>
  <c r="LH143" i="2"/>
  <c r="LO142" i="2"/>
  <c r="LH142" i="2"/>
  <c r="LO141" i="2"/>
  <c r="LH141" i="2"/>
  <c r="LO140" i="2"/>
  <c r="LH140" i="2"/>
  <c r="LO139" i="2"/>
  <c r="LH139" i="2"/>
  <c r="LO138" i="2"/>
  <c r="LH138" i="2"/>
  <c r="LO137" i="2"/>
  <c r="LH137" i="2"/>
  <c r="LO136" i="2"/>
  <c r="LH136" i="2"/>
  <c r="LO135" i="2"/>
  <c r="LH135" i="2"/>
  <c r="LO134" i="2"/>
  <c r="LH134" i="2"/>
  <c r="LO133" i="2"/>
  <c r="LH133" i="2"/>
  <c r="LO132" i="2"/>
  <c r="LH132" i="2"/>
  <c r="LO131" i="2"/>
  <c r="LH131" i="2"/>
  <c r="LO130" i="2"/>
  <c r="LH130" i="2"/>
  <c r="LO129" i="2"/>
  <c r="LH129" i="2"/>
  <c r="LO128" i="2"/>
  <c r="LH128" i="2"/>
  <c r="LO127" i="2"/>
  <c r="LH127" i="2"/>
  <c r="LO126" i="2"/>
  <c r="LH126" i="2"/>
  <c r="LO125" i="2"/>
  <c r="LH125" i="2"/>
  <c r="LO124" i="2"/>
  <c r="LH124" i="2"/>
  <c r="LO123" i="2"/>
  <c r="LH123" i="2"/>
  <c r="LO122" i="2"/>
  <c r="LH122" i="2"/>
  <c r="LO121" i="2"/>
  <c r="LH121" i="2"/>
  <c r="LO120" i="2"/>
  <c r="LH120" i="2"/>
  <c r="LO119" i="2"/>
  <c r="LH119" i="2"/>
  <c r="LO118" i="2"/>
  <c r="LH118" i="2"/>
  <c r="LO117" i="2"/>
  <c r="LH117" i="2"/>
  <c r="LO116" i="2"/>
  <c r="LH116" i="2"/>
  <c r="LO115" i="2"/>
  <c r="LH115" i="2"/>
  <c r="LO114" i="2"/>
  <c r="LH114" i="2"/>
  <c r="LO113" i="2"/>
  <c r="LH113" i="2"/>
  <c r="LO112" i="2"/>
  <c r="LH112" i="2"/>
  <c r="LO111" i="2"/>
  <c r="LH111" i="2"/>
  <c r="LO110" i="2"/>
  <c r="LH110" i="2"/>
  <c r="LO109" i="2"/>
  <c r="LH109" i="2"/>
  <c r="LO108" i="2"/>
  <c r="LH108" i="2"/>
  <c r="LO107" i="2"/>
  <c r="LH107" i="2"/>
  <c r="LO106" i="2"/>
  <c r="LH106" i="2"/>
  <c r="LO105" i="2"/>
  <c r="LH105" i="2"/>
  <c r="LO104" i="2"/>
  <c r="LH104" i="2"/>
  <c r="LO103" i="2"/>
  <c r="LH103" i="2"/>
  <c r="LO102" i="2"/>
  <c r="LH102" i="2"/>
  <c r="LO101" i="2"/>
  <c r="LH101" i="2"/>
  <c r="LO100" i="2"/>
  <c r="LH100" i="2"/>
  <c r="LO99" i="2"/>
  <c r="LH99" i="2"/>
  <c r="LO98" i="2"/>
  <c r="LH98" i="2"/>
  <c r="LO97" i="2"/>
  <c r="LH97" i="2"/>
  <c r="LO96" i="2"/>
  <c r="LH96" i="2"/>
  <c r="LO95" i="2"/>
  <c r="LH95" i="2"/>
  <c r="LO94" i="2"/>
  <c r="LH94" i="2"/>
  <c r="LO93" i="2"/>
  <c r="LH93" i="2"/>
  <c r="LO92" i="2"/>
  <c r="LH92" i="2"/>
  <c r="LO91" i="2"/>
  <c r="LH91" i="2"/>
  <c r="LO90" i="2"/>
  <c r="LH90" i="2"/>
  <c r="LO89" i="2"/>
  <c r="LH89" i="2"/>
  <c r="LO88" i="2"/>
  <c r="LH88" i="2"/>
  <c r="LO87" i="2"/>
  <c r="LH87" i="2"/>
  <c r="LO86" i="2"/>
  <c r="LH86" i="2"/>
  <c r="LO85" i="2"/>
  <c r="LH85" i="2"/>
  <c r="LO84" i="2"/>
  <c r="LH84" i="2"/>
  <c r="LO83" i="2"/>
  <c r="LH83" i="2"/>
  <c r="LO82" i="2"/>
  <c r="LH82" i="2"/>
  <c r="LO81" i="2"/>
  <c r="LH81" i="2"/>
  <c r="LO80" i="2"/>
  <c r="LH80" i="2"/>
  <c r="LO79" i="2"/>
  <c r="LH79" i="2"/>
  <c r="LO78" i="2"/>
  <c r="LH78" i="2"/>
  <c r="LO77" i="2"/>
  <c r="LH77" i="2"/>
  <c r="LO76" i="2"/>
  <c r="LH76" i="2"/>
  <c r="LO75" i="2"/>
  <c r="LH75" i="2"/>
  <c r="LO74" i="2"/>
  <c r="LH74" i="2"/>
  <c r="LO73" i="2"/>
  <c r="LH73" i="2"/>
  <c r="LO72" i="2"/>
  <c r="LH72" i="2"/>
  <c r="LO71" i="2"/>
  <c r="LH71" i="2"/>
  <c r="LO70" i="2"/>
  <c r="LH70" i="2"/>
  <c r="LO69" i="2"/>
  <c r="LH69" i="2"/>
  <c r="LO68" i="2"/>
  <c r="LH68" i="2"/>
  <c r="LO67" i="2"/>
  <c r="LH67" i="2"/>
  <c r="LO66" i="2"/>
  <c r="LH66" i="2"/>
  <c r="LO65" i="2"/>
  <c r="LH65" i="2"/>
  <c r="LO64" i="2"/>
  <c r="LH64" i="2"/>
  <c r="LO63" i="2"/>
  <c r="LH63" i="2"/>
  <c r="LO62" i="2"/>
  <c r="LH62" i="2"/>
  <c r="LO61" i="2"/>
  <c r="LH61" i="2"/>
  <c r="LO60" i="2"/>
  <c r="LH60" i="2"/>
  <c r="LO59" i="2"/>
  <c r="LH59" i="2"/>
  <c r="LO58" i="2"/>
  <c r="LH58" i="2"/>
  <c r="LO57" i="2"/>
  <c r="LH57" i="2"/>
  <c r="LO56" i="2"/>
  <c r="LH56" i="2"/>
  <c r="LO55" i="2"/>
  <c r="LH55" i="2"/>
  <c r="LO54" i="2"/>
  <c r="LH54" i="2"/>
  <c r="LO53" i="2"/>
  <c r="LH53" i="2"/>
  <c r="LO52" i="2"/>
  <c r="LH52" i="2"/>
  <c r="LO51" i="2"/>
  <c r="LH51" i="2"/>
  <c r="LO50" i="2"/>
  <c r="LH50" i="2"/>
  <c r="LO49" i="2"/>
  <c r="LH49" i="2"/>
  <c r="LO48" i="2"/>
  <c r="LH48" i="2"/>
  <c r="LO47" i="2"/>
  <c r="LH47" i="2"/>
  <c r="LO46" i="2"/>
  <c r="LH46" i="2"/>
  <c r="LO45" i="2"/>
  <c r="LH45" i="2"/>
  <c r="LO44" i="2"/>
  <c r="LH44" i="2"/>
  <c r="LO43" i="2"/>
  <c r="LH43" i="2"/>
  <c r="LO42" i="2"/>
  <c r="LH42" i="2"/>
  <c r="LO41" i="2"/>
  <c r="LH41" i="2"/>
  <c r="LO40" i="2"/>
  <c r="LH40" i="2"/>
  <c r="LO39" i="2"/>
  <c r="LH39" i="2"/>
  <c r="LO38" i="2"/>
  <c r="LH38" i="2"/>
  <c r="LO37" i="2"/>
  <c r="LH37" i="2"/>
  <c r="LO36" i="2"/>
  <c r="LH36" i="2"/>
  <c r="LO35" i="2"/>
  <c r="LH35" i="2"/>
  <c r="LO34" i="2"/>
  <c r="LH34" i="2"/>
  <c r="LO33" i="2"/>
  <c r="LH33" i="2"/>
  <c r="LO32" i="2"/>
  <c r="LH32" i="2"/>
  <c r="LO31" i="2"/>
  <c r="LH31" i="2"/>
  <c r="LO30" i="2"/>
  <c r="LH30" i="2"/>
  <c r="LO29" i="2"/>
  <c r="LH29" i="2"/>
  <c r="LO28" i="2"/>
  <c r="LH28" i="2"/>
  <c r="LO27" i="2"/>
  <c r="LH27" i="2"/>
  <c r="LO26" i="2"/>
  <c r="LH26" i="2"/>
  <c r="LO25" i="2"/>
  <c r="LH25" i="2"/>
  <c r="LO24" i="2"/>
  <c r="LH24" i="2"/>
  <c r="LO23" i="2"/>
  <c r="LH23" i="2"/>
  <c r="LO22" i="2"/>
  <c r="LH22" i="2"/>
  <c r="LO21" i="2"/>
  <c r="LH21" i="2"/>
  <c r="LO20" i="2"/>
  <c r="LH20" i="2"/>
  <c r="LO19" i="2"/>
  <c r="LH19" i="2"/>
  <c r="LO18" i="2"/>
  <c r="LH18" i="2"/>
  <c r="LO17" i="2"/>
  <c r="LH17" i="2"/>
  <c r="LO16" i="2"/>
  <c r="LH16" i="2"/>
  <c r="LO15" i="2"/>
  <c r="LH15" i="2"/>
  <c r="LO14" i="2"/>
  <c r="LH14" i="2"/>
  <c r="LO13" i="2"/>
  <c r="LH13" i="2"/>
  <c r="LO12" i="2"/>
  <c r="LH12" i="2"/>
  <c r="LO11" i="2"/>
  <c r="LH11" i="2"/>
  <c r="LO10" i="2"/>
  <c r="LH10" i="2"/>
  <c r="LO9" i="2"/>
  <c r="LH9" i="2"/>
  <c r="LO8" i="2"/>
  <c r="LH8" i="2"/>
  <c r="LO7" i="2"/>
  <c r="LH7" i="2"/>
  <c r="LO6" i="2"/>
  <c r="LH6" i="2"/>
  <c r="LO5" i="2"/>
  <c r="LH5" i="2"/>
  <c r="LO4" i="2"/>
  <c r="LH4" i="2"/>
  <c r="JZ159" i="2"/>
  <c r="JS159" i="2"/>
  <c r="JZ158" i="2"/>
  <c r="JS158" i="2"/>
  <c r="JZ157" i="2"/>
  <c r="JS157" i="2"/>
  <c r="JZ156" i="2"/>
  <c r="JS156" i="2"/>
  <c r="JZ155" i="2"/>
  <c r="JS155" i="2"/>
  <c r="JZ154" i="2"/>
  <c r="JS154" i="2"/>
  <c r="JZ153" i="2"/>
  <c r="JS153" i="2"/>
  <c r="JZ152" i="2"/>
  <c r="JS152" i="2"/>
  <c r="JZ151" i="2"/>
  <c r="JS151" i="2"/>
  <c r="JZ150" i="2"/>
  <c r="JS150" i="2"/>
  <c r="JZ149" i="2"/>
  <c r="JS149" i="2"/>
  <c r="JZ148" i="2"/>
  <c r="JS148" i="2"/>
  <c r="JZ147" i="2"/>
  <c r="JS147" i="2"/>
  <c r="JZ146" i="2"/>
  <c r="JS146" i="2"/>
  <c r="JZ145" i="2"/>
  <c r="JS145" i="2"/>
  <c r="JZ144" i="2"/>
  <c r="JS144" i="2"/>
  <c r="JZ143" i="2"/>
  <c r="JS143" i="2"/>
  <c r="JZ142" i="2"/>
  <c r="JS142" i="2"/>
  <c r="JZ141" i="2"/>
  <c r="JS141" i="2"/>
  <c r="JZ140" i="2"/>
  <c r="JS140" i="2"/>
  <c r="JZ139" i="2"/>
  <c r="JS139" i="2"/>
  <c r="JZ138" i="2"/>
  <c r="JS138" i="2"/>
  <c r="JZ137" i="2"/>
  <c r="JS137" i="2"/>
  <c r="JZ136" i="2"/>
  <c r="JS136" i="2"/>
  <c r="JZ135" i="2"/>
  <c r="JS135" i="2"/>
  <c r="JZ134" i="2"/>
  <c r="JS134" i="2"/>
  <c r="JZ133" i="2"/>
  <c r="JS133" i="2"/>
  <c r="JZ132" i="2"/>
  <c r="JS132" i="2"/>
  <c r="JZ131" i="2"/>
  <c r="JS131" i="2"/>
  <c r="JZ130" i="2"/>
  <c r="JS130" i="2"/>
  <c r="JZ129" i="2"/>
  <c r="JS129" i="2"/>
  <c r="JZ128" i="2"/>
  <c r="JS128" i="2"/>
  <c r="JZ127" i="2"/>
  <c r="JS127" i="2"/>
  <c r="JZ126" i="2"/>
  <c r="JS126" i="2"/>
  <c r="JZ125" i="2"/>
  <c r="JS125" i="2"/>
  <c r="JZ124" i="2"/>
  <c r="JS124" i="2"/>
  <c r="JZ123" i="2"/>
  <c r="JS123" i="2"/>
  <c r="JZ122" i="2"/>
  <c r="JS122" i="2"/>
  <c r="JZ121" i="2"/>
  <c r="JS121" i="2"/>
  <c r="JZ120" i="2"/>
  <c r="JS120" i="2"/>
  <c r="JZ119" i="2"/>
  <c r="JS119" i="2"/>
  <c r="JZ118" i="2"/>
  <c r="JS118" i="2"/>
  <c r="JZ117" i="2"/>
  <c r="JS117" i="2"/>
  <c r="JZ116" i="2"/>
  <c r="JS116" i="2"/>
  <c r="JZ115" i="2"/>
  <c r="JS115" i="2"/>
  <c r="JZ114" i="2"/>
  <c r="JS114" i="2"/>
  <c r="JZ113" i="2"/>
  <c r="JS113" i="2"/>
  <c r="JZ112" i="2"/>
  <c r="JS112" i="2"/>
  <c r="JZ111" i="2"/>
  <c r="JS111" i="2"/>
  <c r="JZ110" i="2"/>
  <c r="JS110" i="2"/>
  <c r="JZ109" i="2"/>
  <c r="JS109" i="2"/>
  <c r="JZ108" i="2"/>
  <c r="JS108" i="2"/>
  <c r="JZ107" i="2"/>
  <c r="JS107" i="2"/>
  <c r="JZ106" i="2"/>
  <c r="JS106" i="2"/>
  <c r="JZ105" i="2"/>
  <c r="JS105" i="2"/>
  <c r="JZ104" i="2"/>
  <c r="JS104" i="2"/>
  <c r="JZ103" i="2"/>
  <c r="JS103" i="2"/>
  <c r="JZ102" i="2"/>
  <c r="JS102" i="2"/>
  <c r="JZ101" i="2"/>
  <c r="JS101" i="2"/>
  <c r="JZ100" i="2"/>
  <c r="JS100" i="2"/>
  <c r="JZ99" i="2"/>
  <c r="JS99" i="2"/>
  <c r="JZ98" i="2"/>
  <c r="JS98" i="2"/>
  <c r="JZ97" i="2"/>
  <c r="JS97" i="2"/>
  <c r="JZ96" i="2"/>
  <c r="JS96" i="2"/>
  <c r="JZ95" i="2"/>
  <c r="JS95" i="2"/>
  <c r="JZ94" i="2"/>
  <c r="JS94" i="2"/>
  <c r="JZ93" i="2"/>
  <c r="JS93" i="2"/>
  <c r="JZ92" i="2"/>
  <c r="JS92" i="2"/>
  <c r="JZ91" i="2"/>
  <c r="JS91" i="2"/>
  <c r="JZ90" i="2"/>
  <c r="JS90" i="2"/>
  <c r="JZ89" i="2"/>
  <c r="JS89" i="2"/>
  <c r="JZ88" i="2"/>
  <c r="JS88" i="2"/>
  <c r="JZ87" i="2"/>
  <c r="JS87" i="2"/>
  <c r="JZ86" i="2"/>
  <c r="JS86" i="2"/>
  <c r="JZ85" i="2"/>
  <c r="JS85" i="2"/>
  <c r="JZ84" i="2"/>
  <c r="JS84" i="2"/>
  <c r="JZ83" i="2"/>
  <c r="JS83" i="2"/>
  <c r="JZ82" i="2"/>
  <c r="JS82" i="2"/>
  <c r="JZ81" i="2"/>
  <c r="JS81" i="2"/>
  <c r="JZ80" i="2"/>
  <c r="JS80" i="2"/>
  <c r="JZ79" i="2"/>
  <c r="JS79" i="2"/>
  <c r="JZ78" i="2"/>
  <c r="JS78" i="2"/>
  <c r="JZ77" i="2"/>
  <c r="JS77" i="2"/>
  <c r="JZ76" i="2"/>
  <c r="JS76" i="2"/>
  <c r="JZ75" i="2"/>
  <c r="JS75" i="2"/>
  <c r="JZ74" i="2"/>
  <c r="JS74" i="2"/>
  <c r="JZ73" i="2"/>
  <c r="JS73" i="2"/>
  <c r="JZ72" i="2"/>
  <c r="JS72" i="2"/>
  <c r="JZ71" i="2"/>
  <c r="JS71" i="2"/>
  <c r="JZ70" i="2"/>
  <c r="JS70" i="2"/>
  <c r="JZ69" i="2"/>
  <c r="JS69" i="2"/>
  <c r="JZ68" i="2"/>
  <c r="JS68" i="2"/>
  <c r="JZ67" i="2"/>
  <c r="JS67" i="2"/>
  <c r="JZ66" i="2"/>
  <c r="JS66" i="2"/>
  <c r="JZ65" i="2"/>
  <c r="JS65" i="2"/>
  <c r="JZ64" i="2"/>
  <c r="JS64" i="2"/>
  <c r="JZ63" i="2"/>
  <c r="JS63" i="2"/>
  <c r="JZ62" i="2"/>
  <c r="JS62" i="2"/>
  <c r="JZ61" i="2"/>
  <c r="JS61" i="2"/>
  <c r="JZ60" i="2"/>
  <c r="JS60" i="2"/>
  <c r="JZ59" i="2"/>
  <c r="JS59" i="2"/>
  <c r="JZ58" i="2"/>
  <c r="JS58" i="2"/>
  <c r="JZ57" i="2"/>
  <c r="JS57" i="2"/>
  <c r="JZ56" i="2"/>
  <c r="JS56" i="2"/>
  <c r="JZ55" i="2"/>
  <c r="JS55" i="2"/>
  <c r="JZ54" i="2"/>
  <c r="JS54" i="2"/>
  <c r="JZ53" i="2"/>
  <c r="JS53" i="2"/>
  <c r="JZ52" i="2"/>
  <c r="JS52" i="2"/>
  <c r="JZ51" i="2"/>
  <c r="JS51" i="2"/>
  <c r="JZ50" i="2"/>
  <c r="JS50" i="2"/>
  <c r="JZ49" i="2"/>
  <c r="JS49" i="2"/>
  <c r="JZ48" i="2"/>
  <c r="JS48" i="2"/>
  <c r="JZ47" i="2"/>
  <c r="JS47" i="2"/>
  <c r="JZ46" i="2"/>
  <c r="JS46" i="2"/>
  <c r="JZ45" i="2"/>
  <c r="JS45" i="2"/>
  <c r="JZ44" i="2"/>
  <c r="JS44" i="2"/>
  <c r="JZ43" i="2"/>
  <c r="JS43" i="2"/>
  <c r="JZ42" i="2"/>
  <c r="JS42" i="2"/>
  <c r="JZ41" i="2"/>
  <c r="JS41" i="2"/>
  <c r="JZ40" i="2"/>
  <c r="JS40" i="2"/>
  <c r="JZ39" i="2"/>
  <c r="JS39" i="2"/>
  <c r="JZ38" i="2"/>
  <c r="JS38" i="2"/>
  <c r="JZ37" i="2"/>
  <c r="JS37" i="2"/>
  <c r="JZ36" i="2"/>
  <c r="JS36" i="2"/>
  <c r="JZ35" i="2"/>
  <c r="JS35" i="2"/>
  <c r="JZ34" i="2"/>
  <c r="JS34" i="2"/>
  <c r="JZ33" i="2"/>
  <c r="JS33" i="2"/>
  <c r="JZ32" i="2"/>
  <c r="JS32" i="2"/>
  <c r="JZ31" i="2"/>
  <c r="JS31" i="2"/>
  <c r="JZ30" i="2"/>
  <c r="JS30" i="2"/>
  <c r="JZ29" i="2"/>
  <c r="JS29" i="2"/>
  <c r="JZ28" i="2"/>
  <c r="JS28" i="2"/>
  <c r="JZ27" i="2"/>
  <c r="JS27" i="2"/>
  <c r="JZ26" i="2"/>
  <c r="JS26" i="2"/>
  <c r="JZ25" i="2"/>
  <c r="JS25" i="2"/>
  <c r="JZ24" i="2"/>
  <c r="JS24" i="2"/>
  <c r="JZ23" i="2"/>
  <c r="JS23" i="2"/>
  <c r="JZ22" i="2"/>
  <c r="JS22" i="2"/>
  <c r="JZ21" i="2"/>
  <c r="JS21" i="2"/>
  <c r="JZ20" i="2"/>
  <c r="JS20" i="2"/>
  <c r="JZ19" i="2"/>
  <c r="JS19" i="2"/>
  <c r="JZ18" i="2"/>
  <c r="JS18" i="2"/>
  <c r="JZ17" i="2"/>
  <c r="JS17" i="2"/>
  <c r="JZ16" i="2"/>
  <c r="JS16" i="2"/>
  <c r="JZ15" i="2"/>
  <c r="JS15" i="2"/>
  <c r="JZ14" i="2"/>
  <c r="JS14" i="2"/>
  <c r="JZ13" i="2"/>
  <c r="JS13" i="2"/>
  <c r="JZ12" i="2"/>
  <c r="JS12" i="2"/>
  <c r="JZ11" i="2"/>
  <c r="JS11" i="2"/>
  <c r="JZ10" i="2"/>
  <c r="JS10" i="2"/>
  <c r="JZ9" i="2"/>
  <c r="JS9" i="2"/>
  <c r="JZ8" i="2"/>
  <c r="JS8" i="2"/>
  <c r="JZ7" i="2"/>
  <c r="JS7" i="2"/>
  <c r="JZ6" i="2"/>
  <c r="JS6" i="2"/>
  <c r="JZ5" i="2"/>
  <c r="JS5" i="2"/>
  <c r="JZ4" i="2"/>
  <c r="JS4" i="2"/>
  <c r="IK159" i="2"/>
  <c r="ID159" i="2"/>
  <c r="IK158" i="2"/>
  <c r="ID158" i="2"/>
  <c r="IK157" i="2"/>
  <c r="ID157" i="2"/>
  <c r="IK156" i="2"/>
  <c r="ID156" i="2"/>
  <c r="IK155" i="2"/>
  <c r="ID155" i="2"/>
  <c r="IK154" i="2"/>
  <c r="ID154" i="2"/>
  <c r="IK153" i="2"/>
  <c r="ID153" i="2"/>
  <c r="IK152" i="2"/>
  <c r="ID152" i="2"/>
  <c r="IK151" i="2"/>
  <c r="ID151" i="2"/>
  <c r="IK150" i="2"/>
  <c r="ID150" i="2"/>
  <c r="IK149" i="2"/>
  <c r="ID149" i="2"/>
  <c r="IK148" i="2"/>
  <c r="ID148" i="2"/>
  <c r="IK147" i="2"/>
  <c r="ID147" i="2"/>
  <c r="IK146" i="2"/>
  <c r="ID146" i="2"/>
  <c r="IK145" i="2"/>
  <c r="ID145" i="2"/>
  <c r="IK144" i="2"/>
  <c r="ID144" i="2"/>
  <c r="IK143" i="2"/>
  <c r="ID143" i="2"/>
  <c r="IK142" i="2"/>
  <c r="ID142" i="2"/>
  <c r="IK141" i="2"/>
  <c r="ID141" i="2"/>
  <c r="IK140" i="2"/>
  <c r="ID140" i="2"/>
  <c r="IK139" i="2"/>
  <c r="ID139" i="2"/>
  <c r="IK138" i="2"/>
  <c r="ID138" i="2"/>
  <c r="IK137" i="2"/>
  <c r="ID137" i="2"/>
  <c r="IK136" i="2"/>
  <c r="ID136" i="2"/>
  <c r="IK135" i="2"/>
  <c r="ID135" i="2"/>
  <c r="IK134" i="2"/>
  <c r="ID134" i="2"/>
  <c r="IK133" i="2"/>
  <c r="ID133" i="2"/>
  <c r="IK132" i="2"/>
  <c r="ID132" i="2"/>
  <c r="IK131" i="2"/>
  <c r="ID131" i="2"/>
  <c r="IK130" i="2"/>
  <c r="ID130" i="2"/>
  <c r="IK129" i="2"/>
  <c r="ID129" i="2"/>
  <c r="IK128" i="2"/>
  <c r="ID128" i="2"/>
  <c r="IK127" i="2"/>
  <c r="ID127" i="2"/>
  <c r="IK126" i="2"/>
  <c r="ID126" i="2"/>
  <c r="IK125" i="2"/>
  <c r="ID125" i="2"/>
  <c r="IK124" i="2"/>
  <c r="ID124" i="2"/>
  <c r="IK123" i="2"/>
  <c r="ID123" i="2"/>
  <c r="IK122" i="2"/>
  <c r="ID122" i="2"/>
  <c r="IK121" i="2"/>
  <c r="ID121" i="2"/>
  <c r="IK120" i="2"/>
  <c r="ID120" i="2"/>
  <c r="IK119" i="2"/>
  <c r="ID119" i="2"/>
  <c r="IK118" i="2"/>
  <c r="ID118" i="2"/>
  <c r="IK117" i="2"/>
  <c r="ID117" i="2"/>
  <c r="IK116" i="2"/>
  <c r="ID116" i="2"/>
  <c r="IK115" i="2"/>
  <c r="ID115" i="2"/>
  <c r="IK114" i="2"/>
  <c r="ID114" i="2"/>
  <c r="IK113" i="2"/>
  <c r="ID113" i="2"/>
  <c r="IK112" i="2"/>
  <c r="ID112" i="2"/>
  <c r="IK111" i="2"/>
  <c r="ID111" i="2"/>
  <c r="IK110" i="2"/>
  <c r="ID110" i="2"/>
  <c r="IK109" i="2"/>
  <c r="ID109" i="2"/>
  <c r="IK108" i="2"/>
  <c r="ID108" i="2"/>
  <c r="IK107" i="2"/>
  <c r="ID107" i="2"/>
  <c r="IK106" i="2"/>
  <c r="ID106" i="2"/>
  <c r="IK105" i="2"/>
  <c r="ID105" i="2"/>
  <c r="IK104" i="2"/>
  <c r="ID104" i="2"/>
  <c r="IK103" i="2"/>
  <c r="ID103" i="2"/>
  <c r="IK102" i="2"/>
  <c r="ID102" i="2"/>
  <c r="IK101" i="2"/>
  <c r="ID101" i="2"/>
  <c r="IK100" i="2"/>
  <c r="ID100" i="2"/>
  <c r="IK99" i="2"/>
  <c r="ID99" i="2"/>
  <c r="IK98" i="2"/>
  <c r="ID98" i="2"/>
  <c r="IK97" i="2"/>
  <c r="ID97" i="2"/>
  <c r="IK96" i="2"/>
  <c r="ID96" i="2"/>
  <c r="IK95" i="2"/>
  <c r="ID95" i="2"/>
  <c r="IK94" i="2"/>
  <c r="ID94" i="2"/>
  <c r="IK93" i="2"/>
  <c r="ID93" i="2"/>
  <c r="IK92" i="2"/>
  <c r="ID92" i="2"/>
  <c r="IK91" i="2"/>
  <c r="ID91" i="2"/>
  <c r="IK90" i="2"/>
  <c r="ID90" i="2"/>
  <c r="IK89" i="2"/>
  <c r="ID89" i="2"/>
  <c r="IK88" i="2"/>
  <c r="ID88" i="2"/>
  <c r="IK87" i="2"/>
  <c r="ID87" i="2"/>
  <c r="IK86" i="2"/>
  <c r="ID86" i="2"/>
  <c r="IK85" i="2"/>
  <c r="ID85" i="2"/>
  <c r="IK84" i="2"/>
  <c r="ID84" i="2"/>
  <c r="IK83" i="2"/>
  <c r="ID83" i="2"/>
  <c r="IK82" i="2"/>
  <c r="ID82" i="2"/>
  <c r="IK81" i="2"/>
  <c r="ID81" i="2"/>
  <c r="IK80" i="2"/>
  <c r="ID80" i="2"/>
  <c r="IK79" i="2"/>
  <c r="ID79" i="2"/>
  <c r="IK78" i="2"/>
  <c r="ID78" i="2"/>
  <c r="IK77" i="2"/>
  <c r="ID77" i="2"/>
  <c r="IK76" i="2"/>
  <c r="ID76" i="2"/>
  <c r="IK75" i="2"/>
  <c r="ID75" i="2"/>
  <c r="IK74" i="2"/>
  <c r="ID74" i="2"/>
  <c r="IK73" i="2"/>
  <c r="ID73" i="2"/>
  <c r="IK72" i="2"/>
  <c r="ID72" i="2"/>
  <c r="IK71" i="2"/>
  <c r="ID71" i="2"/>
  <c r="IK70" i="2"/>
  <c r="ID70" i="2"/>
  <c r="IK69" i="2"/>
  <c r="ID69" i="2"/>
  <c r="IK68" i="2"/>
  <c r="ID68" i="2"/>
  <c r="IK67" i="2"/>
  <c r="ID67" i="2"/>
  <c r="IK66" i="2"/>
  <c r="ID66" i="2"/>
  <c r="IK65" i="2"/>
  <c r="ID65" i="2"/>
  <c r="IK64" i="2"/>
  <c r="ID64" i="2"/>
  <c r="IK63" i="2"/>
  <c r="ID63" i="2"/>
  <c r="IK62" i="2"/>
  <c r="ID62" i="2"/>
  <c r="IK61" i="2"/>
  <c r="ID61" i="2"/>
  <c r="IK60" i="2"/>
  <c r="ID60" i="2"/>
  <c r="IK59" i="2"/>
  <c r="ID59" i="2"/>
  <c r="IK58" i="2"/>
  <c r="ID58" i="2"/>
  <c r="IK57" i="2"/>
  <c r="ID57" i="2"/>
  <c r="IK56" i="2"/>
  <c r="ID56" i="2"/>
  <c r="IK55" i="2"/>
  <c r="ID55" i="2"/>
  <c r="IK54" i="2"/>
  <c r="ID54" i="2"/>
  <c r="IK53" i="2"/>
  <c r="ID53" i="2"/>
  <c r="IK52" i="2"/>
  <c r="ID52" i="2"/>
  <c r="IK51" i="2"/>
  <c r="ID51" i="2"/>
  <c r="IK50" i="2"/>
  <c r="ID50" i="2"/>
  <c r="IK49" i="2"/>
  <c r="ID49" i="2"/>
  <c r="IK48" i="2"/>
  <c r="ID48" i="2"/>
  <c r="IK47" i="2"/>
  <c r="ID47" i="2"/>
  <c r="IK46" i="2"/>
  <c r="ID46" i="2"/>
  <c r="IK45" i="2"/>
  <c r="ID45" i="2"/>
  <c r="IK44" i="2"/>
  <c r="ID44" i="2"/>
  <c r="IK43" i="2"/>
  <c r="ID43" i="2"/>
  <c r="IK42" i="2"/>
  <c r="ID42" i="2"/>
  <c r="IK41" i="2"/>
  <c r="ID41" i="2"/>
  <c r="IK40" i="2"/>
  <c r="ID40" i="2"/>
  <c r="IK39" i="2"/>
  <c r="ID39" i="2"/>
  <c r="IK38" i="2"/>
  <c r="ID38" i="2"/>
  <c r="IK37" i="2"/>
  <c r="ID37" i="2"/>
  <c r="IK36" i="2"/>
  <c r="ID36" i="2"/>
  <c r="IK35" i="2"/>
  <c r="ID35" i="2"/>
  <c r="IK34" i="2"/>
  <c r="ID34" i="2"/>
  <c r="IK33" i="2"/>
  <c r="ID33" i="2"/>
  <c r="IK32" i="2"/>
  <c r="ID32" i="2"/>
  <c r="IK31" i="2"/>
  <c r="ID31" i="2"/>
  <c r="IK30" i="2"/>
  <c r="ID30" i="2"/>
  <c r="IK29" i="2"/>
  <c r="ID29" i="2"/>
  <c r="IK28" i="2"/>
  <c r="ID28" i="2"/>
  <c r="IK27" i="2"/>
  <c r="ID27" i="2"/>
  <c r="IK26" i="2"/>
  <c r="ID26" i="2"/>
  <c r="IK25" i="2"/>
  <c r="ID25" i="2"/>
  <c r="IK24" i="2"/>
  <c r="ID24" i="2"/>
  <c r="IK23" i="2"/>
  <c r="ID23" i="2"/>
  <c r="IK22" i="2"/>
  <c r="ID22" i="2"/>
  <c r="IK21" i="2"/>
  <c r="ID21" i="2"/>
  <c r="IK20" i="2"/>
  <c r="ID20" i="2"/>
  <c r="IK19" i="2"/>
  <c r="ID19" i="2"/>
  <c r="IK18" i="2"/>
  <c r="ID18" i="2"/>
  <c r="IK17" i="2"/>
  <c r="ID17" i="2"/>
  <c r="IK16" i="2"/>
  <c r="ID16" i="2"/>
  <c r="IK15" i="2"/>
  <c r="ID15" i="2"/>
  <c r="IK14" i="2"/>
  <c r="ID14" i="2"/>
  <c r="IK13" i="2"/>
  <c r="ID13" i="2"/>
  <c r="IK12" i="2"/>
  <c r="ID12" i="2"/>
  <c r="IK11" i="2"/>
  <c r="ID11" i="2"/>
  <c r="IK10" i="2"/>
  <c r="ID10" i="2"/>
  <c r="IK9" i="2"/>
  <c r="ID9" i="2"/>
  <c r="IK8" i="2"/>
  <c r="ID8" i="2"/>
  <c r="IK7" i="2"/>
  <c r="ID7" i="2"/>
  <c r="IK6" i="2"/>
  <c r="ID6" i="2"/>
  <c r="IK5" i="2"/>
  <c r="ID5" i="2"/>
  <c r="IK4" i="2"/>
  <c r="ID4" i="2"/>
  <c r="GV159" i="2"/>
  <c r="GO159" i="2"/>
  <c r="GV158" i="2"/>
  <c r="GO158" i="2"/>
  <c r="GV157" i="2"/>
  <c r="GO157" i="2"/>
  <c r="GV156" i="2"/>
  <c r="GO156" i="2"/>
  <c r="GV155" i="2"/>
  <c r="GO155" i="2"/>
  <c r="GV154" i="2"/>
  <c r="GO154" i="2"/>
  <c r="GV153" i="2"/>
  <c r="GO153" i="2"/>
  <c r="GV152" i="2"/>
  <c r="GO152" i="2"/>
  <c r="GV151" i="2"/>
  <c r="GO151" i="2"/>
  <c r="GV150" i="2"/>
  <c r="GO150" i="2"/>
  <c r="GV149" i="2"/>
  <c r="GO149" i="2"/>
  <c r="GV148" i="2"/>
  <c r="GO148" i="2"/>
  <c r="GV147" i="2"/>
  <c r="GO147" i="2"/>
  <c r="GV146" i="2"/>
  <c r="GO146" i="2"/>
  <c r="GV145" i="2"/>
  <c r="GO145" i="2"/>
  <c r="GV144" i="2"/>
  <c r="GO144" i="2"/>
  <c r="GV143" i="2"/>
  <c r="GO143" i="2"/>
  <c r="GV142" i="2"/>
  <c r="GO142" i="2"/>
  <c r="GV141" i="2"/>
  <c r="GO141" i="2"/>
  <c r="GV140" i="2"/>
  <c r="GO140" i="2"/>
  <c r="GV139" i="2"/>
  <c r="GO139" i="2"/>
  <c r="GV138" i="2"/>
  <c r="GO138" i="2"/>
  <c r="GV137" i="2"/>
  <c r="GO137" i="2"/>
  <c r="GV136" i="2"/>
  <c r="GO136" i="2"/>
  <c r="GV135" i="2"/>
  <c r="GO135" i="2"/>
  <c r="GV134" i="2"/>
  <c r="GO134" i="2"/>
  <c r="GV133" i="2"/>
  <c r="GO133" i="2"/>
  <c r="GV132" i="2"/>
  <c r="GO132" i="2"/>
  <c r="GV131" i="2"/>
  <c r="GO131" i="2"/>
  <c r="GV130" i="2"/>
  <c r="GO130" i="2"/>
  <c r="GV129" i="2"/>
  <c r="GO129" i="2"/>
  <c r="GV128" i="2"/>
  <c r="GO128" i="2"/>
  <c r="GV127" i="2"/>
  <c r="GO127" i="2"/>
  <c r="GV126" i="2"/>
  <c r="GO126" i="2"/>
  <c r="GV125" i="2"/>
  <c r="GO125" i="2"/>
  <c r="GV124" i="2"/>
  <c r="GO124" i="2"/>
  <c r="GV123" i="2"/>
  <c r="GO123" i="2"/>
  <c r="GV122" i="2"/>
  <c r="GO122" i="2"/>
  <c r="GV121" i="2"/>
  <c r="GO121" i="2"/>
  <c r="GV120" i="2"/>
  <c r="GO120" i="2"/>
  <c r="GV119" i="2"/>
  <c r="GO119" i="2"/>
  <c r="GV118" i="2"/>
  <c r="GO118" i="2"/>
  <c r="GV117" i="2"/>
  <c r="GO117" i="2"/>
  <c r="GV116" i="2"/>
  <c r="GO116" i="2"/>
  <c r="GV115" i="2"/>
  <c r="GO115" i="2"/>
  <c r="GV114" i="2"/>
  <c r="GO114" i="2"/>
  <c r="GV113" i="2"/>
  <c r="GO113" i="2"/>
  <c r="GV112" i="2"/>
  <c r="GO112" i="2"/>
  <c r="GV111" i="2"/>
  <c r="GO111" i="2"/>
  <c r="GV110" i="2"/>
  <c r="GO110" i="2"/>
  <c r="GV109" i="2"/>
  <c r="GO109" i="2"/>
  <c r="GV108" i="2"/>
  <c r="GO108" i="2"/>
  <c r="GV107" i="2"/>
  <c r="GO107" i="2"/>
  <c r="GV106" i="2"/>
  <c r="GO106" i="2"/>
  <c r="GV105" i="2"/>
  <c r="GO105" i="2"/>
  <c r="GV104" i="2"/>
  <c r="GO104" i="2"/>
  <c r="GV103" i="2"/>
  <c r="GO103" i="2"/>
  <c r="GV102" i="2"/>
  <c r="GO102" i="2"/>
  <c r="GV101" i="2"/>
  <c r="GO101" i="2"/>
  <c r="GV100" i="2"/>
  <c r="GO100" i="2"/>
  <c r="GV99" i="2"/>
  <c r="GO99" i="2"/>
  <c r="GV98" i="2"/>
  <c r="GO98" i="2"/>
  <c r="GV97" i="2"/>
  <c r="GO97" i="2"/>
  <c r="GV96" i="2"/>
  <c r="GO96" i="2"/>
  <c r="GV95" i="2"/>
  <c r="GO95" i="2"/>
  <c r="GV94" i="2"/>
  <c r="GO94" i="2"/>
  <c r="GV93" i="2"/>
  <c r="GO93" i="2"/>
  <c r="GV92" i="2"/>
  <c r="GO92" i="2"/>
  <c r="GV91" i="2"/>
  <c r="GO91" i="2"/>
  <c r="GV90" i="2"/>
  <c r="GO90" i="2"/>
  <c r="GV89" i="2"/>
  <c r="GO89" i="2"/>
  <c r="GV88" i="2"/>
  <c r="GO88" i="2"/>
  <c r="GV87" i="2"/>
  <c r="GO87" i="2"/>
  <c r="GV86" i="2"/>
  <c r="GO86" i="2"/>
  <c r="GV85" i="2"/>
  <c r="GO85" i="2"/>
  <c r="GV84" i="2"/>
  <c r="GO84" i="2"/>
  <c r="GV83" i="2"/>
  <c r="GO83" i="2"/>
  <c r="GV82" i="2"/>
  <c r="GO82" i="2"/>
  <c r="GV81" i="2"/>
  <c r="GO81" i="2"/>
  <c r="GV80" i="2"/>
  <c r="GO80" i="2"/>
  <c r="GV79" i="2"/>
  <c r="GO79" i="2"/>
  <c r="GV78" i="2"/>
  <c r="GO78" i="2"/>
  <c r="GV77" i="2"/>
  <c r="GO77" i="2"/>
  <c r="GV76" i="2"/>
  <c r="GO76" i="2"/>
  <c r="GV75" i="2"/>
  <c r="GO75" i="2"/>
  <c r="GV74" i="2"/>
  <c r="GO74" i="2"/>
  <c r="GV73" i="2"/>
  <c r="GO73" i="2"/>
  <c r="GV72" i="2"/>
  <c r="GO72" i="2"/>
  <c r="GV71" i="2"/>
  <c r="GO71" i="2"/>
  <c r="GV70" i="2"/>
  <c r="GO70" i="2"/>
  <c r="GV69" i="2"/>
  <c r="GO69" i="2"/>
  <c r="GV68" i="2"/>
  <c r="GO68" i="2"/>
  <c r="GV67" i="2"/>
  <c r="GO67" i="2"/>
  <c r="GV66" i="2"/>
  <c r="GO66" i="2"/>
  <c r="GV65" i="2"/>
  <c r="GO65" i="2"/>
  <c r="GV64" i="2"/>
  <c r="GO64" i="2"/>
  <c r="GV63" i="2"/>
  <c r="GO63" i="2"/>
  <c r="GV62" i="2"/>
  <c r="GO62" i="2"/>
  <c r="GV61" i="2"/>
  <c r="GO61" i="2"/>
  <c r="GV60" i="2"/>
  <c r="GO60" i="2"/>
  <c r="GV59" i="2"/>
  <c r="GO59" i="2"/>
  <c r="GV58" i="2"/>
  <c r="GO58" i="2"/>
  <c r="GV57" i="2"/>
  <c r="GO57" i="2"/>
  <c r="GV56" i="2"/>
  <c r="GO56" i="2"/>
  <c r="GV55" i="2"/>
  <c r="GO55" i="2"/>
  <c r="GV54" i="2"/>
  <c r="GO54" i="2"/>
  <c r="GV53" i="2"/>
  <c r="GO53" i="2"/>
  <c r="GV52" i="2"/>
  <c r="GO52" i="2"/>
  <c r="GV51" i="2"/>
  <c r="GO51" i="2"/>
  <c r="GV50" i="2"/>
  <c r="GO50" i="2"/>
  <c r="GV49" i="2"/>
  <c r="GO49" i="2"/>
  <c r="GV48" i="2"/>
  <c r="GO48" i="2"/>
  <c r="GV47" i="2"/>
  <c r="GO47" i="2"/>
  <c r="GV46" i="2"/>
  <c r="GO46" i="2"/>
  <c r="GV45" i="2"/>
  <c r="GO45" i="2"/>
  <c r="GV44" i="2"/>
  <c r="GO44" i="2"/>
  <c r="GV43" i="2"/>
  <c r="GO43" i="2"/>
  <c r="GV42" i="2"/>
  <c r="GO42" i="2"/>
  <c r="GV41" i="2"/>
  <c r="GO41" i="2"/>
  <c r="GV40" i="2"/>
  <c r="GO40" i="2"/>
  <c r="GV39" i="2"/>
  <c r="GO39" i="2"/>
  <c r="GV38" i="2"/>
  <c r="GO38" i="2"/>
  <c r="GV37" i="2"/>
  <c r="GO37" i="2"/>
  <c r="GV36" i="2"/>
  <c r="GO36" i="2"/>
  <c r="GV35" i="2"/>
  <c r="GO35" i="2"/>
  <c r="GV34" i="2"/>
  <c r="GO34" i="2"/>
  <c r="GV33" i="2"/>
  <c r="GO33" i="2"/>
  <c r="GV32" i="2"/>
  <c r="GO32" i="2"/>
  <c r="GV31" i="2"/>
  <c r="GO31" i="2"/>
  <c r="GV30" i="2"/>
  <c r="GO30" i="2"/>
  <c r="GV29" i="2"/>
  <c r="GO29" i="2"/>
  <c r="GV28" i="2"/>
  <c r="GO28" i="2"/>
  <c r="GV27" i="2"/>
  <c r="GO27" i="2"/>
  <c r="GV26" i="2"/>
  <c r="GO26" i="2"/>
  <c r="GV25" i="2"/>
  <c r="GO25" i="2"/>
  <c r="GV24" i="2"/>
  <c r="GO24" i="2"/>
  <c r="GV23" i="2"/>
  <c r="GO23" i="2"/>
  <c r="GV22" i="2"/>
  <c r="GO22" i="2"/>
  <c r="GV21" i="2"/>
  <c r="GO21" i="2"/>
  <c r="GV20" i="2"/>
  <c r="GO20" i="2"/>
  <c r="GV19" i="2"/>
  <c r="GO19" i="2"/>
  <c r="GV18" i="2"/>
  <c r="GO18" i="2"/>
  <c r="GV17" i="2"/>
  <c r="GO17" i="2"/>
  <c r="GV16" i="2"/>
  <c r="GO16" i="2"/>
  <c r="GV15" i="2"/>
  <c r="GO15" i="2"/>
  <c r="GV14" i="2"/>
  <c r="GO14" i="2"/>
  <c r="GV13" i="2"/>
  <c r="GO13" i="2"/>
  <c r="GV12" i="2"/>
  <c r="GO12" i="2"/>
  <c r="GV11" i="2"/>
  <c r="GO11" i="2"/>
  <c r="GV10" i="2"/>
  <c r="GO10" i="2"/>
  <c r="GV9" i="2"/>
  <c r="GO9" i="2"/>
  <c r="GV8" i="2"/>
  <c r="GO8" i="2"/>
  <c r="GV7" i="2"/>
  <c r="GO7" i="2"/>
  <c r="GV6" i="2"/>
  <c r="GO6" i="2"/>
  <c r="GV5" i="2"/>
  <c r="GO5" i="2"/>
  <c r="GV4" i="2"/>
  <c r="GO4" i="2"/>
  <c r="FG159" i="2"/>
  <c r="EZ159" i="2"/>
  <c r="FG158" i="2"/>
  <c r="EZ158" i="2"/>
  <c r="FG157" i="2"/>
  <c r="EZ157" i="2"/>
  <c r="FG156" i="2"/>
  <c r="EZ156" i="2"/>
  <c r="FG155" i="2"/>
  <c r="EZ155" i="2"/>
  <c r="FG154" i="2"/>
  <c r="EZ154" i="2"/>
  <c r="FG153" i="2"/>
  <c r="EZ153" i="2"/>
  <c r="FG152" i="2"/>
  <c r="EZ152" i="2"/>
  <c r="FG151" i="2"/>
  <c r="EZ151" i="2"/>
  <c r="FG150" i="2"/>
  <c r="EZ150" i="2"/>
  <c r="FG149" i="2"/>
  <c r="EZ149" i="2"/>
  <c r="FG148" i="2"/>
  <c r="EZ148" i="2"/>
  <c r="FG147" i="2"/>
  <c r="EZ147" i="2"/>
  <c r="FG146" i="2"/>
  <c r="EZ146" i="2"/>
  <c r="FG145" i="2"/>
  <c r="EZ145" i="2"/>
  <c r="FG144" i="2"/>
  <c r="EZ144" i="2"/>
  <c r="FG143" i="2"/>
  <c r="EZ143" i="2"/>
  <c r="FG142" i="2"/>
  <c r="EZ142" i="2"/>
  <c r="FG141" i="2"/>
  <c r="EZ141" i="2"/>
  <c r="FG140" i="2"/>
  <c r="EZ140" i="2"/>
  <c r="FG139" i="2"/>
  <c r="EZ139" i="2"/>
  <c r="FG138" i="2"/>
  <c r="EZ138" i="2"/>
  <c r="FG137" i="2"/>
  <c r="EZ137" i="2"/>
  <c r="FG136" i="2"/>
  <c r="EZ136" i="2"/>
  <c r="FG135" i="2"/>
  <c r="EZ135" i="2"/>
  <c r="FG134" i="2"/>
  <c r="EZ134" i="2"/>
  <c r="FG133" i="2"/>
  <c r="EZ133" i="2"/>
  <c r="FG132" i="2"/>
  <c r="EZ132" i="2"/>
  <c r="FG131" i="2"/>
  <c r="EZ131" i="2"/>
  <c r="FG130" i="2"/>
  <c r="EZ130" i="2"/>
  <c r="FG129" i="2"/>
  <c r="EZ129" i="2"/>
  <c r="FG128" i="2"/>
  <c r="EZ128" i="2"/>
  <c r="FG127" i="2"/>
  <c r="EZ127" i="2"/>
  <c r="FG126" i="2"/>
  <c r="EZ126" i="2"/>
  <c r="FG125" i="2"/>
  <c r="EZ125" i="2"/>
  <c r="FG124" i="2"/>
  <c r="EZ124" i="2"/>
  <c r="FG123" i="2"/>
  <c r="EZ123" i="2"/>
  <c r="FG122" i="2"/>
  <c r="EZ122" i="2"/>
  <c r="FG121" i="2"/>
  <c r="EZ121" i="2"/>
  <c r="FG120" i="2"/>
  <c r="EZ120" i="2"/>
  <c r="FG119" i="2"/>
  <c r="EZ119" i="2"/>
  <c r="FG118" i="2"/>
  <c r="EZ118" i="2"/>
  <c r="FG117" i="2"/>
  <c r="EZ117" i="2"/>
  <c r="FG116" i="2"/>
  <c r="EZ116" i="2"/>
  <c r="FG115" i="2"/>
  <c r="EZ115" i="2"/>
  <c r="FG114" i="2"/>
  <c r="EZ114" i="2"/>
  <c r="FG113" i="2"/>
  <c r="EZ113" i="2"/>
  <c r="FG112" i="2"/>
  <c r="EZ112" i="2"/>
  <c r="FG111" i="2"/>
  <c r="EZ111" i="2"/>
  <c r="FG110" i="2"/>
  <c r="EZ110" i="2"/>
  <c r="FG109" i="2"/>
  <c r="EZ109" i="2"/>
  <c r="FG108" i="2"/>
  <c r="EZ108" i="2"/>
  <c r="FG107" i="2"/>
  <c r="EZ107" i="2"/>
  <c r="FG106" i="2"/>
  <c r="EZ106" i="2"/>
  <c r="FG105" i="2"/>
  <c r="EZ105" i="2"/>
  <c r="FG104" i="2"/>
  <c r="EZ104" i="2"/>
  <c r="FG103" i="2"/>
  <c r="EZ103" i="2"/>
  <c r="FG102" i="2"/>
  <c r="EZ102" i="2"/>
  <c r="FG101" i="2"/>
  <c r="EZ101" i="2"/>
  <c r="FG100" i="2"/>
  <c r="EZ100" i="2"/>
  <c r="FG99" i="2"/>
  <c r="EZ99" i="2"/>
  <c r="FG98" i="2"/>
  <c r="EZ98" i="2"/>
  <c r="FG97" i="2"/>
  <c r="EZ97" i="2"/>
  <c r="FG96" i="2"/>
  <c r="EZ96" i="2"/>
  <c r="FG95" i="2"/>
  <c r="EZ95" i="2"/>
  <c r="FG94" i="2"/>
  <c r="EZ94" i="2"/>
  <c r="FG93" i="2"/>
  <c r="EZ93" i="2"/>
  <c r="FG92" i="2"/>
  <c r="EZ92" i="2"/>
  <c r="FG91" i="2"/>
  <c r="EZ91" i="2"/>
  <c r="FG90" i="2"/>
  <c r="EZ90" i="2"/>
  <c r="FG89" i="2"/>
  <c r="EZ89" i="2"/>
  <c r="FG88" i="2"/>
  <c r="EZ88" i="2"/>
  <c r="FG87" i="2"/>
  <c r="EZ87" i="2"/>
  <c r="FG86" i="2"/>
  <c r="EZ86" i="2"/>
  <c r="FG85" i="2"/>
  <c r="EZ85" i="2"/>
  <c r="FG84" i="2"/>
  <c r="EZ84" i="2"/>
  <c r="FG83" i="2"/>
  <c r="EZ83" i="2"/>
  <c r="FG82" i="2"/>
  <c r="EZ82" i="2"/>
  <c r="FG81" i="2"/>
  <c r="EZ81" i="2"/>
  <c r="FG80" i="2"/>
  <c r="EZ80" i="2"/>
  <c r="FG79" i="2"/>
  <c r="EZ79" i="2"/>
  <c r="FG78" i="2"/>
  <c r="EZ78" i="2"/>
  <c r="FG77" i="2"/>
  <c r="EZ77" i="2"/>
  <c r="FG76" i="2"/>
  <c r="EZ76" i="2"/>
  <c r="FG75" i="2"/>
  <c r="EZ75" i="2"/>
  <c r="FG74" i="2"/>
  <c r="EZ74" i="2"/>
  <c r="FG73" i="2"/>
  <c r="EZ73" i="2"/>
  <c r="FG72" i="2"/>
  <c r="EZ72" i="2"/>
  <c r="FG71" i="2"/>
  <c r="EZ71" i="2"/>
  <c r="FG70" i="2"/>
  <c r="EZ70" i="2"/>
  <c r="FG69" i="2"/>
  <c r="EZ69" i="2"/>
  <c r="FG68" i="2"/>
  <c r="EZ68" i="2"/>
  <c r="FG67" i="2"/>
  <c r="EZ67" i="2"/>
  <c r="FG66" i="2"/>
  <c r="EZ66" i="2"/>
  <c r="FG65" i="2"/>
  <c r="EZ65" i="2"/>
  <c r="FG64" i="2"/>
  <c r="EZ64" i="2"/>
  <c r="FG63" i="2"/>
  <c r="EZ63" i="2"/>
  <c r="FG62" i="2"/>
  <c r="EZ62" i="2"/>
  <c r="FG61" i="2"/>
  <c r="EZ61" i="2"/>
  <c r="FG60" i="2"/>
  <c r="EZ60" i="2"/>
  <c r="FG59" i="2"/>
  <c r="EZ59" i="2"/>
  <c r="FG58" i="2"/>
  <c r="EZ58" i="2"/>
  <c r="FG57" i="2"/>
  <c r="EZ57" i="2"/>
  <c r="FG56" i="2"/>
  <c r="EZ56" i="2"/>
  <c r="FG55" i="2"/>
  <c r="EZ55" i="2"/>
  <c r="FG54" i="2"/>
  <c r="EZ54" i="2"/>
  <c r="FG53" i="2"/>
  <c r="EZ53" i="2"/>
  <c r="FG52" i="2"/>
  <c r="EZ52" i="2"/>
  <c r="FG51" i="2"/>
  <c r="EZ51" i="2"/>
  <c r="FG50" i="2"/>
  <c r="EZ50" i="2"/>
  <c r="FG49" i="2"/>
  <c r="EZ49" i="2"/>
  <c r="FG48" i="2"/>
  <c r="EZ48" i="2"/>
  <c r="FG47" i="2"/>
  <c r="EZ47" i="2"/>
  <c r="FG46" i="2"/>
  <c r="EZ46" i="2"/>
  <c r="FG45" i="2"/>
  <c r="EZ45" i="2"/>
  <c r="FG44" i="2"/>
  <c r="EZ44" i="2"/>
  <c r="FG43" i="2"/>
  <c r="EZ43" i="2"/>
  <c r="FG42" i="2"/>
  <c r="EZ42" i="2"/>
  <c r="FG41" i="2"/>
  <c r="EZ41" i="2"/>
  <c r="FG40" i="2"/>
  <c r="EZ40" i="2"/>
  <c r="FG39" i="2"/>
  <c r="EZ39" i="2"/>
  <c r="FG38" i="2"/>
  <c r="EZ38" i="2"/>
  <c r="FG37" i="2"/>
  <c r="EZ37" i="2"/>
  <c r="FG36" i="2"/>
  <c r="EZ36" i="2"/>
  <c r="FG35" i="2"/>
  <c r="EZ35" i="2"/>
  <c r="FG34" i="2"/>
  <c r="EZ34" i="2"/>
  <c r="FG33" i="2"/>
  <c r="EZ33" i="2"/>
  <c r="FG32" i="2"/>
  <c r="EZ32" i="2"/>
  <c r="FG31" i="2"/>
  <c r="EZ31" i="2"/>
  <c r="FG30" i="2"/>
  <c r="EZ30" i="2"/>
  <c r="FG29" i="2"/>
  <c r="EZ29" i="2"/>
  <c r="FG28" i="2"/>
  <c r="EZ28" i="2"/>
  <c r="FG27" i="2"/>
  <c r="EZ27" i="2"/>
  <c r="FG26" i="2"/>
  <c r="EZ26" i="2"/>
  <c r="FG25" i="2"/>
  <c r="EZ25" i="2"/>
  <c r="FG24" i="2"/>
  <c r="EZ24" i="2"/>
  <c r="FG23" i="2"/>
  <c r="EZ23" i="2"/>
  <c r="FG22" i="2"/>
  <c r="EZ22" i="2"/>
  <c r="FG21" i="2"/>
  <c r="EZ21" i="2"/>
  <c r="FG20" i="2"/>
  <c r="EZ20" i="2"/>
  <c r="FG19" i="2"/>
  <c r="EZ19" i="2"/>
  <c r="FG18" i="2"/>
  <c r="EZ18" i="2"/>
  <c r="FG17" i="2"/>
  <c r="EZ17" i="2"/>
  <c r="FG16" i="2"/>
  <c r="EZ16" i="2"/>
  <c r="FG15" i="2"/>
  <c r="EZ15" i="2"/>
  <c r="FG14" i="2"/>
  <c r="EZ14" i="2"/>
  <c r="FG13" i="2"/>
  <c r="EZ13" i="2"/>
  <c r="FG12" i="2"/>
  <c r="EZ12" i="2"/>
  <c r="FG11" i="2"/>
  <c r="EZ11" i="2"/>
  <c r="FG10" i="2"/>
  <c r="EZ10" i="2"/>
  <c r="FG9" i="2"/>
  <c r="EZ9" i="2"/>
  <c r="FG8" i="2"/>
  <c r="EZ8" i="2"/>
  <c r="FG7" i="2"/>
  <c r="EZ7" i="2"/>
  <c r="FG6" i="2"/>
  <c r="EZ6" i="2"/>
  <c r="FG5" i="2"/>
  <c r="EZ5" i="2"/>
  <c r="FG4" i="2"/>
  <c r="EZ4" i="2"/>
  <c r="DR159" i="2"/>
  <c r="DK159" i="2"/>
  <c r="DR158" i="2"/>
  <c r="DK158" i="2"/>
  <c r="DR157" i="2"/>
  <c r="DK157" i="2"/>
  <c r="DR156" i="2"/>
  <c r="DK156" i="2"/>
  <c r="DR155" i="2"/>
  <c r="DK155" i="2"/>
  <c r="DR154" i="2"/>
  <c r="DK154" i="2"/>
  <c r="DR153" i="2"/>
  <c r="DK153" i="2"/>
  <c r="DR152" i="2"/>
  <c r="DK152" i="2"/>
  <c r="DR151" i="2"/>
  <c r="DK151" i="2"/>
  <c r="DR150" i="2"/>
  <c r="DK150" i="2"/>
  <c r="DR149" i="2"/>
  <c r="DK149" i="2"/>
  <c r="DR148" i="2"/>
  <c r="DK148" i="2"/>
  <c r="DR147" i="2"/>
  <c r="DK147" i="2"/>
  <c r="DR146" i="2"/>
  <c r="DK146" i="2"/>
  <c r="DR145" i="2"/>
  <c r="DK145" i="2"/>
  <c r="DR144" i="2"/>
  <c r="DK144" i="2"/>
  <c r="DR143" i="2"/>
  <c r="DK143" i="2"/>
  <c r="DR142" i="2"/>
  <c r="DK142" i="2"/>
  <c r="DR141" i="2"/>
  <c r="DK141" i="2"/>
  <c r="DR140" i="2"/>
  <c r="DK140" i="2"/>
  <c r="DR139" i="2"/>
  <c r="DK139" i="2"/>
  <c r="DR138" i="2"/>
  <c r="DK138" i="2"/>
  <c r="DR137" i="2"/>
  <c r="DK137" i="2"/>
  <c r="DR136" i="2"/>
  <c r="DK136" i="2"/>
  <c r="DR135" i="2"/>
  <c r="DK135" i="2"/>
  <c r="DR134" i="2"/>
  <c r="DK134" i="2"/>
  <c r="DR133" i="2"/>
  <c r="DK133" i="2"/>
  <c r="DR132" i="2"/>
  <c r="DK132" i="2"/>
  <c r="DR131" i="2"/>
  <c r="DK131" i="2"/>
  <c r="DR130" i="2"/>
  <c r="DK130" i="2"/>
  <c r="DR129" i="2"/>
  <c r="DK129" i="2"/>
  <c r="DR128" i="2"/>
  <c r="DK128" i="2"/>
  <c r="DR127" i="2"/>
  <c r="DK127" i="2"/>
  <c r="DR126" i="2"/>
  <c r="DK126" i="2"/>
  <c r="DR125" i="2"/>
  <c r="DK125" i="2"/>
  <c r="DR124" i="2"/>
  <c r="DK124" i="2"/>
  <c r="DR123" i="2"/>
  <c r="DK123" i="2"/>
  <c r="DR122" i="2"/>
  <c r="DK122" i="2"/>
  <c r="DR121" i="2"/>
  <c r="DK121" i="2"/>
  <c r="DR120" i="2"/>
  <c r="DK120" i="2"/>
  <c r="DR119" i="2"/>
  <c r="DK119" i="2"/>
  <c r="DR118" i="2"/>
  <c r="DK118" i="2"/>
  <c r="DR117" i="2"/>
  <c r="DK117" i="2"/>
  <c r="DR116" i="2"/>
  <c r="DK116" i="2"/>
  <c r="DR115" i="2"/>
  <c r="DK115" i="2"/>
  <c r="DR114" i="2"/>
  <c r="DK114" i="2"/>
  <c r="DR113" i="2"/>
  <c r="DK113" i="2"/>
  <c r="DR112" i="2"/>
  <c r="DK112" i="2"/>
  <c r="DR111" i="2"/>
  <c r="DK111" i="2"/>
  <c r="DR110" i="2"/>
  <c r="DK110" i="2"/>
  <c r="DR109" i="2"/>
  <c r="DK109" i="2"/>
  <c r="DR108" i="2"/>
  <c r="DK108" i="2"/>
  <c r="DR107" i="2"/>
  <c r="DK107" i="2"/>
  <c r="DR106" i="2"/>
  <c r="DK106" i="2"/>
  <c r="DR105" i="2"/>
  <c r="DK105" i="2"/>
  <c r="DR104" i="2"/>
  <c r="DK104" i="2"/>
  <c r="DR103" i="2"/>
  <c r="DK103" i="2"/>
  <c r="DR102" i="2"/>
  <c r="DK102" i="2"/>
  <c r="DR101" i="2"/>
  <c r="DK101" i="2"/>
  <c r="DR100" i="2"/>
  <c r="DK100" i="2"/>
  <c r="DR99" i="2"/>
  <c r="DK99" i="2"/>
  <c r="DR98" i="2"/>
  <c r="DK98" i="2"/>
  <c r="DR97" i="2"/>
  <c r="DK97" i="2"/>
  <c r="DR96" i="2"/>
  <c r="DK96" i="2"/>
  <c r="DR95" i="2"/>
  <c r="DK95" i="2"/>
  <c r="DR94" i="2"/>
  <c r="DK94" i="2"/>
  <c r="DR93" i="2"/>
  <c r="DK93" i="2"/>
  <c r="DR92" i="2"/>
  <c r="DK92" i="2"/>
  <c r="DR91" i="2"/>
  <c r="DK91" i="2"/>
  <c r="DR90" i="2"/>
  <c r="DK90" i="2"/>
  <c r="DR89" i="2"/>
  <c r="DK89" i="2"/>
  <c r="DR88" i="2"/>
  <c r="DK88" i="2"/>
  <c r="DR87" i="2"/>
  <c r="DK87" i="2"/>
  <c r="DR86" i="2"/>
  <c r="DK86" i="2"/>
  <c r="DR85" i="2"/>
  <c r="DK85" i="2"/>
  <c r="DR84" i="2"/>
  <c r="DK84" i="2"/>
  <c r="DR83" i="2"/>
  <c r="DK83" i="2"/>
  <c r="DR82" i="2"/>
  <c r="DK82" i="2"/>
  <c r="DR81" i="2"/>
  <c r="DK81" i="2"/>
  <c r="DR80" i="2"/>
  <c r="DK80" i="2"/>
  <c r="DR79" i="2"/>
  <c r="DK79" i="2"/>
  <c r="DR78" i="2"/>
  <c r="DK78" i="2"/>
  <c r="DR77" i="2"/>
  <c r="DK77" i="2"/>
  <c r="DR76" i="2"/>
  <c r="DK76" i="2"/>
  <c r="DR75" i="2"/>
  <c r="DK75" i="2"/>
  <c r="DR74" i="2"/>
  <c r="DK74" i="2"/>
  <c r="DR73" i="2"/>
  <c r="DK73" i="2"/>
  <c r="DR72" i="2"/>
  <c r="DK72" i="2"/>
  <c r="DR71" i="2"/>
  <c r="DK71" i="2"/>
  <c r="DR70" i="2"/>
  <c r="DK70" i="2"/>
  <c r="DR69" i="2"/>
  <c r="DK69" i="2"/>
  <c r="DR68" i="2"/>
  <c r="DK68" i="2"/>
  <c r="DR67" i="2"/>
  <c r="DK67" i="2"/>
  <c r="DR66" i="2"/>
  <c r="DK66" i="2"/>
  <c r="DR65" i="2"/>
  <c r="DK65" i="2"/>
  <c r="DR64" i="2"/>
  <c r="DK64" i="2"/>
  <c r="DR63" i="2"/>
  <c r="DK63" i="2"/>
  <c r="DR62" i="2"/>
  <c r="DK62" i="2"/>
  <c r="DR61" i="2"/>
  <c r="DK61" i="2"/>
  <c r="DR60" i="2"/>
  <c r="DK60" i="2"/>
  <c r="DR59" i="2"/>
  <c r="DK59" i="2"/>
  <c r="DR58" i="2"/>
  <c r="DK58" i="2"/>
  <c r="DR57" i="2"/>
  <c r="DK57" i="2"/>
  <c r="DR56" i="2"/>
  <c r="DK56" i="2"/>
  <c r="DR55" i="2"/>
  <c r="DK55" i="2"/>
  <c r="DR54" i="2"/>
  <c r="DK54" i="2"/>
  <c r="DR53" i="2"/>
  <c r="DK53" i="2"/>
  <c r="DR52" i="2"/>
  <c r="DK52" i="2"/>
  <c r="DR51" i="2"/>
  <c r="DK51" i="2"/>
  <c r="DR50" i="2"/>
  <c r="DK50" i="2"/>
  <c r="DR49" i="2"/>
  <c r="DK49" i="2"/>
  <c r="DR48" i="2"/>
  <c r="DK48" i="2"/>
  <c r="DR47" i="2"/>
  <c r="DK47" i="2"/>
  <c r="DR46" i="2"/>
  <c r="DK46" i="2"/>
  <c r="DR45" i="2"/>
  <c r="DK45" i="2"/>
  <c r="DR44" i="2"/>
  <c r="DK44" i="2"/>
  <c r="DR43" i="2"/>
  <c r="DK43" i="2"/>
  <c r="DR42" i="2"/>
  <c r="DK42" i="2"/>
  <c r="DR41" i="2"/>
  <c r="DK41" i="2"/>
  <c r="DR40" i="2"/>
  <c r="DK40" i="2"/>
  <c r="DR39" i="2"/>
  <c r="DK39" i="2"/>
  <c r="DR38" i="2"/>
  <c r="DK38" i="2"/>
  <c r="DR37" i="2"/>
  <c r="DK37" i="2"/>
  <c r="DR36" i="2"/>
  <c r="DK36" i="2"/>
  <c r="DR35" i="2"/>
  <c r="DK35" i="2"/>
  <c r="DR34" i="2"/>
  <c r="DK34" i="2"/>
  <c r="DR33" i="2"/>
  <c r="DK33" i="2"/>
  <c r="DR32" i="2"/>
  <c r="DK32" i="2"/>
  <c r="DR31" i="2"/>
  <c r="DK31" i="2"/>
  <c r="DR30" i="2"/>
  <c r="DK30" i="2"/>
  <c r="DR29" i="2"/>
  <c r="DK29" i="2"/>
  <c r="DR28" i="2"/>
  <c r="DK28" i="2"/>
  <c r="DR27" i="2"/>
  <c r="DK27" i="2"/>
  <c r="DR26" i="2"/>
  <c r="DK26" i="2"/>
  <c r="DR25" i="2"/>
  <c r="DK25" i="2"/>
  <c r="DR24" i="2"/>
  <c r="DK24" i="2"/>
  <c r="DR23" i="2"/>
  <c r="DK23" i="2"/>
  <c r="DR22" i="2"/>
  <c r="DK22" i="2"/>
  <c r="DR21" i="2"/>
  <c r="DK21" i="2"/>
  <c r="DR20" i="2"/>
  <c r="DK20" i="2"/>
  <c r="DR19" i="2"/>
  <c r="DK19" i="2"/>
  <c r="DR18" i="2"/>
  <c r="DK18" i="2"/>
  <c r="DR17" i="2"/>
  <c r="DK17" i="2"/>
  <c r="DR16" i="2"/>
  <c r="DK16" i="2"/>
  <c r="DR15" i="2"/>
  <c r="DK15" i="2"/>
  <c r="DR14" i="2"/>
  <c r="DK14" i="2"/>
  <c r="DR13" i="2"/>
  <c r="DK13" i="2"/>
  <c r="DR12" i="2"/>
  <c r="DK12" i="2"/>
  <c r="DR11" i="2"/>
  <c r="DK11" i="2"/>
  <c r="DR10" i="2"/>
  <c r="DK10" i="2"/>
  <c r="DR9" i="2"/>
  <c r="DK9" i="2"/>
  <c r="DR8" i="2"/>
  <c r="DK8" i="2"/>
  <c r="DR7" i="2"/>
  <c r="DK7" i="2"/>
  <c r="DR6" i="2"/>
  <c r="DK6" i="2"/>
  <c r="DR5" i="2"/>
  <c r="DK5" i="2"/>
  <c r="DR4" i="2"/>
  <c r="DK4" i="2"/>
  <c r="CC159" i="2"/>
  <c r="BV159" i="2"/>
  <c r="CC158" i="2"/>
  <c r="BV158" i="2"/>
  <c r="CC157" i="2"/>
  <c r="BV157" i="2"/>
  <c r="CC156" i="2"/>
  <c r="BV156" i="2"/>
  <c r="CC155" i="2"/>
  <c r="BV155" i="2"/>
  <c r="CC154" i="2"/>
  <c r="BV154" i="2"/>
  <c r="CC153" i="2"/>
  <c r="BV153" i="2"/>
  <c r="CC152" i="2"/>
  <c r="BV152" i="2"/>
  <c r="CC151" i="2"/>
  <c r="BV151" i="2"/>
  <c r="CC150" i="2"/>
  <c r="BV150" i="2"/>
  <c r="CC149" i="2"/>
  <c r="BV149" i="2"/>
  <c r="CC148" i="2"/>
  <c r="BV148" i="2"/>
  <c r="CC147" i="2"/>
  <c r="BV147" i="2"/>
  <c r="CC146" i="2"/>
  <c r="BV146" i="2"/>
  <c r="CC145" i="2"/>
  <c r="BV145" i="2"/>
  <c r="CC144" i="2"/>
  <c r="BV144" i="2"/>
  <c r="CC143" i="2"/>
  <c r="BV143" i="2"/>
  <c r="CC142" i="2"/>
  <c r="BV142" i="2"/>
  <c r="CC141" i="2"/>
  <c r="BV141" i="2"/>
  <c r="CC140" i="2"/>
  <c r="BV140" i="2"/>
  <c r="CC139" i="2"/>
  <c r="BV139" i="2"/>
  <c r="CC138" i="2"/>
  <c r="BV138" i="2"/>
  <c r="CC137" i="2"/>
  <c r="BV137" i="2"/>
  <c r="CC136" i="2"/>
  <c r="BV136" i="2"/>
  <c r="CC135" i="2"/>
  <c r="BV135" i="2"/>
  <c r="CC134" i="2"/>
  <c r="BV134" i="2"/>
  <c r="CC133" i="2"/>
  <c r="BV133" i="2"/>
  <c r="CC132" i="2"/>
  <c r="BV132" i="2"/>
  <c r="CC131" i="2"/>
  <c r="BV131" i="2"/>
  <c r="CC130" i="2"/>
  <c r="BV130" i="2"/>
  <c r="CC129" i="2"/>
  <c r="BV129" i="2"/>
  <c r="CC128" i="2"/>
  <c r="BV128" i="2"/>
  <c r="CC127" i="2"/>
  <c r="BV127" i="2"/>
  <c r="CC126" i="2"/>
  <c r="BV126" i="2"/>
  <c r="CC125" i="2"/>
  <c r="BV125" i="2"/>
  <c r="CC124" i="2"/>
  <c r="BV124" i="2"/>
  <c r="CC123" i="2"/>
  <c r="BV123" i="2"/>
  <c r="CC122" i="2"/>
  <c r="BV122" i="2"/>
  <c r="CC121" i="2"/>
  <c r="BV121" i="2"/>
  <c r="CC120" i="2"/>
  <c r="BV120" i="2"/>
  <c r="CC119" i="2"/>
  <c r="BV119" i="2"/>
  <c r="CC118" i="2"/>
  <c r="BV118" i="2"/>
  <c r="CC117" i="2"/>
  <c r="BV117" i="2"/>
  <c r="CC116" i="2"/>
  <c r="BV116" i="2"/>
  <c r="CC115" i="2"/>
  <c r="BV115" i="2"/>
  <c r="CC114" i="2"/>
  <c r="BV114" i="2"/>
  <c r="CC113" i="2"/>
  <c r="BV113" i="2"/>
  <c r="CC112" i="2"/>
  <c r="BV112" i="2"/>
  <c r="CC111" i="2"/>
  <c r="BV111" i="2"/>
  <c r="CC110" i="2"/>
  <c r="BV110" i="2"/>
  <c r="CC109" i="2"/>
  <c r="BV109" i="2"/>
  <c r="CC108" i="2"/>
  <c r="BV108" i="2"/>
  <c r="CC107" i="2"/>
  <c r="BV107" i="2"/>
  <c r="CC106" i="2"/>
  <c r="BV106" i="2"/>
  <c r="CC105" i="2"/>
  <c r="BV105" i="2"/>
  <c r="CC104" i="2"/>
  <c r="BV104" i="2"/>
  <c r="CC103" i="2"/>
  <c r="BV103" i="2"/>
  <c r="CC102" i="2"/>
  <c r="BV102" i="2"/>
  <c r="CC101" i="2"/>
  <c r="BV101" i="2"/>
  <c r="CC100" i="2"/>
  <c r="BV100" i="2"/>
  <c r="CC99" i="2"/>
  <c r="BV99" i="2"/>
  <c r="CC98" i="2"/>
  <c r="BV98" i="2"/>
  <c r="CC97" i="2"/>
  <c r="BV97" i="2"/>
  <c r="CC96" i="2"/>
  <c r="BV96" i="2"/>
  <c r="CC95" i="2"/>
  <c r="BV95" i="2"/>
  <c r="CC94" i="2"/>
  <c r="BV94" i="2"/>
  <c r="CC93" i="2"/>
  <c r="BV93" i="2"/>
  <c r="CC92" i="2"/>
  <c r="BV92" i="2"/>
  <c r="CC91" i="2"/>
  <c r="BV91" i="2"/>
  <c r="CC90" i="2"/>
  <c r="BV90" i="2"/>
  <c r="CC89" i="2"/>
  <c r="BV89" i="2"/>
  <c r="CC88" i="2"/>
  <c r="BV88" i="2"/>
  <c r="CC87" i="2"/>
  <c r="BV87" i="2"/>
  <c r="CC86" i="2"/>
  <c r="BV86" i="2"/>
  <c r="CC85" i="2"/>
  <c r="BV85" i="2"/>
  <c r="CC84" i="2"/>
  <c r="BV84" i="2"/>
  <c r="CC83" i="2"/>
  <c r="BV83" i="2"/>
  <c r="CC82" i="2"/>
  <c r="BV82" i="2"/>
  <c r="CC81" i="2"/>
  <c r="BV81" i="2"/>
  <c r="CC80" i="2"/>
  <c r="BV80" i="2"/>
  <c r="CC79" i="2"/>
  <c r="BV79" i="2"/>
  <c r="CC78" i="2"/>
  <c r="BV78" i="2"/>
  <c r="CC77" i="2"/>
  <c r="BV77" i="2"/>
  <c r="CC76" i="2"/>
  <c r="BV76" i="2"/>
  <c r="CC75" i="2"/>
  <c r="BV75" i="2"/>
  <c r="CC74" i="2"/>
  <c r="BV74" i="2"/>
  <c r="CC73" i="2"/>
  <c r="BV73" i="2"/>
  <c r="CC72" i="2"/>
  <c r="BV72" i="2"/>
  <c r="CC71" i="2"/>
  <c r="BV71" i="2"/>
  <c r="CC70" i="2"/>
  <c r="BV70" i="2"/>
  <c r="CC69" i="2"/>
  <c r="BV69" i="2"/>
  <c r="CC68" i="2"/>
  <c r="BV68" i="2"/>
  <c r="CC67" i="2"/>
  <c r="BV67" i="2"/>
  <c r="CC66" i="2"/>
  <c r="BV66" i="2"/>
  <c r="CC65" i="2"/>
  <c r="BV65" i="2"/>
  <c r="CC64" i="2"/>
  <c r="BV64" i="2"/>
  <c r="CC63" i="2"/>
  <c r="BV63" i="2"/>
  <c r="CC62" i="2"/>
  <c r="BV62" i="2"/>
  <c r="CC61" i="2"/>
  <c r="BV61" i="2"/>
  <c r="CC60" i="2"/>
  <c r="BV60" i="2"/>
  <c r="CC59" i="2"/>
  <c r="BV59" i="2"/>
  <c r="CC58" i="2"/>
  <c r="BV58" i="2"/>
  <c r="CC57" i="2"/>
  <c r="BV57" i="2"/>
  <c r="CC56" i="2"/>
  <c r="BV56" i="2"/>
  <c r="CC55" i="2"/>
  <c r="BV55" i="2"/>
  <c r="CC54" i="2"/>
  <c r="BV54" i="2"/>
  <c r="CC53" i="2"/>
  <c r="BV53" i="2"/>
  <c r="CC52" i="2"/>
  <c r="BV52" i="2"/>
  <c r="CC51" i="2"/>
  <c r="BV51" i="2"/>
  <c r="CC50" i="2"/>
  <c r="BV50" i="2"/>
  <c r="CC49" i="2"/>
  <c r="BV49" i="2"/>
  <c r="CC48" i="2"/>
  <c r="BV48" i="2"/>
  <c r="CC47" i="2"/>
  <c r="BV47" i="2"/>
  <c r="CC46" i="2"/>
  <c r="BV46" i="2"/>
  <c r="CC45" i="2"/>
  <c r="BV45" i="2"/>
  <c r="CC44" i="2"/>
  <c r="BV44" i="2"/>
  <c r="CC43" i="2"/>
  <c r="BV43" i="2"/>
  <c r="CC42" i="2"/>
  <c r="BV42" i="2"/>
  <c r="CC41" i="2"/>
  <c r="BV41" i="2"/>
  <c r="CC40" i="2"/>
  <c r="BV40" i="2"/>
  <c r="CC39" i="2"/>
  <c r="BV39" i="2"/>
  <c r="CC38" i="2"/>
  <c r="BV38" i="2"/>
  <c r="CC37" i="2"/>
  <c r="BV37" i="2"/>
  <c r="CC36" i="2"/>
  <c r="BV36" i="2"/>
  <c r="CC35" i="2"/>
  <c r="BV35" i="2"/>
  <c r="CC34" i="2"/>
  <c r="BV34" i="2"/>
  <c r="CC33" i="2"/>
  <c r="BV33" i="2"/>
  <c r="CC32" i="2"/>
  <c r="BV32" i="2"/>
  <c r="CC31" i="2"/>
  <c r="BV31" i="2"/>
  <c r="CC30" i="2"/>
  <c r="BV30" i="2"/>
  <c r="CC29" i="2"/>
  <c r="BV29" i="2"/>
  <c r="CC28" i="2"/>
  <c r="BV28" i="2"/>
  <c r="CC27" i="2"/>
  <c r="BV27" i="2"/>
  <c r="CC26" i="2"/>
  <c r="BV26" i="2"/>
  <c r="CC25" i="2"/>
  <c r="BV25" i="2"/>
  <c r="CC24" i="2"/>
  <c r="BV24" i="2"/>
  <c r="CC23" i="2"/>
  <c r="BV23" i="2"/>
  <c r="CC22" i="2"/>
  <c r="BV22" i="2"/>
  <c r="CC21" i="2"/>
  <c r="BV21" i="2"/>
  <c r="CC20" i="2"/>
  <c r="BV20" i="2"/>
  <c r="CC19" i="2"/>
  <c r="BV19" i="2"/>
  <c r="CC18" i="2"/>
  <c r="BV18" i="2"/>
  <c r="CC17" i="2"/>
  <c r="BV17" i="2"/>
  <c r="CC16" i="2"/>
  <c r="BV16" i="2"/>
  <c r="CC15" i="2"/>
  <c r="BV15" i="2"/>
  <c r="CC14" i="2"/>
  <c r="BV14" i="2"/>
  <c r="CC13" i="2"/>
  <c r="BV13" i="2"/>
  <c r="CC12" i="2"/>
  <c r="BV12" i="2"/>
  <c r="CC11" i="2"/>
  <c r="BV11" i="2"/>
  <c r="CC10" i="2"/>
  <c r="BV10" i="2"/>
  <c r="CC9" i="2"/>
  <c r="BV9" i="2"/>
  <c r="CC8" i="2"/>
  <c r="BV8" i="2"/>
  <c r="CC7" i="2"/>
  <c r="BV7" i="2"/>
  <c r="CC6" i="2"/>
  <c r="BV6" i="2"/>
  <c r="CC5" i="2"/>
  <c r="BV5" i="2"/>
  <c r="CC4" i="2"/>
  <c r="BV4" i="2"/>
  <c r="AN5" i="2"/>
  <c r="AN6" i="2"/>
  <c r="AN7" i="2"/>
  <c r="AN8" i="2"/>
  <c r="AN9" i="2"/>
  <c r="AN10" i="2"/>
  <c r="AN11" i="2"/>
  <c r="AN12" i="2"/>
  <c r="AN13" i="2"/>
  <c r="AN14" i="2"/>
  <c r="AN15" i="2"/>
  <c r="AN16" i="2"/>
  <c r="AN17" i="2"/>
  <c r="AN18" i="2"/>
  <c r="AN19" i="2"/>
  <c r="AN20" i="2"/>
  <c r="AN21" i="2"/>
  <c r="AN22" i="2"/>
  <c r="AN23" i="2"/>
  <c r="AN24" i="2"/>
  <c r="AN25" i="2"/>
  <c r="AN26" i="2"/>
  <c r="AN27" i="2"/>
  <c r="AN28" i="2"/>
  <c r="AN29" i="2"/>
  <c r="AN30" i="2"/>
  <c r="AN31" i="2"/>
  <c r="AN32" i="2"/>
  <c r="AN33" i="2"/>
  <c r="AN34" i="2"/>
  <c r="AN35" i="2"/>
  <c r="AN36" i="2"/>
  <c r="AN37" i="2"/>
  <c r="AN38" i="2"/>
  <c r="AN39" i="2"/>
  <c r="AN40" i="2"/>
  <c r="AN41" i="2"/>
  <c r="AN42" i="2"/>
  <c r="AN43" i="2"/>
  <c r="AN44" i="2"/>
  <c r="AN45" i="2"/>
  <c r="AN46" i="2"/>
  <c r="AN47" i="2"/>
  <c r="AN48" i="2"/>
  <c r="AN49" i="2"/>
  <c r="AN50" i="2"/>
  <c r="AN51" i="2"/>
  <c r="AN52" i="2"/>
  <c r="AN53" i="2"/>
  <c r="AN54" i="2"/>
  <c r="AN55" i="2"/>
  <c r="AN56" i="2"/>
  <c r="AN57" i="2"/>
  <c r="AN58" i="2"/>
  <c r="AN59" i="2"/>
  <c r="AN60" i="2"/>
  <c r="AN61" i="2"/>
  <c r="AN62" i="2"/>
  <c r="AN63" i="2"/>
  <c r="AN64" i="2"/>
  <c r="AN65" i="2"/>
  <c r="AN66" i="2"/>
  <c r="AN67" i="2"/>
  <c r="AN68" i="2"/>
  <c r="AN69" i="2"/>
  <c r="AN70" i="2"/>
  <c r="AN71" i="2"/>
  <c r="AN72" i="2"/>
  <c r="AN73" i="2"/>
  <c r="AN74" i="2"/>
  <c r="AN75" i="2"/>
  <c r="AN76" i="2"/>
  <c r="AN77" i="2"/>
  <c r="AN78" i="2"/>
  <c r="AN79" i="2"/>
  <c r="AN80" i="2"/>
  <c r="AN81" i="2"/>
  <c r="AN82" i="2"/>
  <c r="AN83" i="2"/>
  <c r="AN84" i="2"/>
  <c r="AN85" i="2"/>
  <c r="AN86" i="2"/>
  <c r="AN87" i="2"/>
  <c r="AN88" i="2"/>
  <c r="AN89" i="2"/>
  <c r="AN90" i="2"/>
  <c r="AN91" i="2"/>
  <c r="AN92" i="2"/>
  <c r="AN93" i="2"/>
  <c r="AN94" i="2"/>
  <c r="AN95" i="2"/>
  <c r="AN96" i="2"/>
  <c r="AN97" i="2"/>
  <c r="AN98" i="2"/>
  <c r="AN99" i="2"/>
  <c r="AN100" i="2"/>
  <c r="AN101" i="2"/>
  <c r="AN102" i="2"/>
  <c r="AN103" i="2"/>
  <c r="AN104" i="2"/>
  <c r="AN105" i="2"/>
  <c r="AN106" i="2"/>
  <c r="AN107" i="2"/>
  <c r="AN108" i="2"/>
  <c r="AN109" i="2"/>
  <c r="AN110" i="2"/>
  <c r="AN111" i="2"/>
  <c r="AN112" i="2"/>
  <c r="AN113" i="2"/>
  <c r="AN114" i="2"/>
  <c r="AN115" i="2"/>
  <c r="AN116" i="2"/>
  <c r="AN117" i="2"/>
  <c r="AN118" i="2"/>
  <c r="AN119" i="2"/>
  <c r="AN120" i="2"/>
  <c r="AN121" i="2"/>
  <c r="AN122" i="2"/>
  <c r="AN123" i="2"/>
  <c r="AN124" i="2"/>
  <c r="AN125" i="2"/>
  <c r="AN126" i="2"/>
  <c r="AN127" i="2"/>
  <c r="AN128" i="2"/>
  <c r="AN129" i="2"/>
  <c r="AN130" i="2"/>
  <c r="AN131" i="2"/>
  <c r="AN132" i="2"/>
  <c r="AN133" i="2"/>
  <c r="AN134" i="2"/>
  <c r="AN135" i="2"/>
  <c r="AN136" i="2"/>
  <c r="AN137" i="2"/>
  <c r="AN138" i="2"/>
  <c r="AN139" i="2"/>
  <c r="AN140" i="2"/>
  <c r="AN141" i="2"/>
  <c r="AN142" i="2"/>
  <c r="AN143" i="2"/>
  <c r="AN144" i="2"/>
  <c r="AN145" i="2"/>
  <c r="AN146" i="2"/>
  <c r="AN147" i="2"/>
  <c r="AN148" i="2"/>
  <c r="AN149" i="2"/>
  <c r="AN150" i="2"/>
  <c r="AN151" i="2"/>
  <c r="AN152" i="2"/>
  <c r="AN153" i="2"/>
  <c r="AN154" i="2"/>
  <c r="AN155" i="2"/>
  <c r="AN156" i="2"/>
  <c r="AN157" i="2"/>
  <c r="AN158" i="2"/>
  <c r="AN159" i="2"/>
  <c r="AN4" i="2"/>
  <c r="AG5" i="2"/>
  <c r="AG6" i="2"/>
  <c r="AG7" i="2"/>
  <c r="AG8" i="2"/>
  <c r="AG9" i="2"/>
  <c r="AG10" i="2"/>
  <c r="AG11" i="2"/>
  <c r="AG12"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4" i="2"/>
  <c r="AF1" i="2"/>
  <c r="AG1" i="2" s="1"/>
  <c r="AF2" i="2"/>
  <c r="BU1" i="2"/>
  <c r="BV1" i="2" s="1"/>
  <c r="BU2" i="2"/>
  <c r="DJ1" i="2"/>
  <c r="DK1" i="2" s="1"/>
  <c r="EY1" i="2"/>
  <c r="EZ1" i="2" s="1"/>
  <c r="GN1" i="2"/>
  <c r="GO1" i="2" s="1"/>
  <c r="IC1" i="2"/>
  <c r="ID1" i="2"/>
  <c r="IE1" i="2"/>
  <c r="IF1" i="2" s="1"/>
  <c r="IC2" i="2"/>
  <c r="ID2" i="2"/>
  <c r="JR1" i="2"/>
  <c r="JS1" i="2"/>
  <c r="JR2" i="2"/>
  <c r="JS2" i="2"/>
  <c r="JY1" i="2"/>
  <c r="JZ1" i="2"/>
  <c r="JY2" i="2"/>
  <c r="JZ2" i="2"/>
  <c r="LG1" i="2"/>
  <c r="LH1" i="2"/>
  <c r="LG2" i="2"/>
  <c r="LH2" i="2"/>
  <c r="LN1" i="2"/>
  <c r="LO1" i="2"/>
  <c r="LO2" i="2" s="1"/>
  <c r="LP1" i="2"/>
  <c r="LP2" i="2" s="1"/>
  <c r="LN2" i="2"/>
  <c r="MV1" i="2"/>
  <c r="MW1" i="2" s="1"/>
  <c r="MW2" i="2" s="1"/>
  <c r="GP1" i="2" l="1"/>
  <c r="GO2" i="2"/>
  <c r="IG1" i="2"/>
  <c r="IF2" i="2"/>
  <c r="FA1" i="2"/>
  <c r="EZ2" i="2"/>
  <c r="DL1" i="2"/>
  <c r="DK2" i="2"/>
  <c r="AG2" i="2"/>
  <c r="AH1" i="2"/>
  <c r="BW1" i="2"/>
  <c r="BV2" i="2"/>
  <c r="MV2" i="2"/>
  <c r="IE2" i="2"/>
  <c r="EY2" i="2"/>
  <c r="DJ2" i="2"/>
  <c r="GN2" i="2"/>
  <c r="ND1" i="2"/>
  <c r="NC2" i="2"/>
  <c r="D5" i="7"/>
  <c r="D6" i="7"/>
  <c r="D7" i="7"/>
  <c r="D4" i="7"/>
  <c r="D11" i="9"/>
  <c r="BX1" i="2" l="1"/>
  <c r="BW2" i="2"/>
  <c r="DM1" i="2"/>
  <c r="DL2" i="2"/>
  <c r="IG2" i="2"/>
  <c r="IH1" i="2"/>
  <c r="GQ1" i="2"/>
  <c r="GP2" i="2"/>
  <c r="NE1" i="2"/>
  <c r="NE2" i="2" s="1"/>
  <c r="ND2" i="2"/>
  <c r="AI1" i="2"/>
  <c r="AH2" i="2"/>
  <c r="FA2" i="2"/>
  <c r="FB1" i="2"/>
  <c r="AJ1" i="2" l="1"/>
  <c r="AI2" i="2"/>
  <c r="GQ2" i="2"/>
  <c r="GR1" i="2"/>
  <c r="DM2" i="2"/>
  <c r="DN1" i="2"/>
  <c r="BY1" i="2"/>
  <c r="BX2" i="2"/>
  <c r="FB2" i="2"/>
  <c r="FC1" i="2"/>
  <c r="IH2" i="2"/>
  <c r="II1" i="2"/>
  <c r="MX2" i="2"/>
  <c r="LI2" i="2"/>
  <c r="JT2" i="2"/>
  <c r="IJ1" i="2" l="1"/>
  <c r="II2" i="2"/>
  <c r="II4" i="2" s="1"/>
  <c r="II5" i="2" s="1"/>
  <c r="II6" i="2" s="1"/>
  <c r="II7" i="2" s="1"/>
  <c r="II8" i="2" s="1"/>
  <c r="II9" i="2" s="1"/>
  <c r="II10" i="2" s="1"/>
  <c r="II11" i="2" s="1"/>
  <c r="II12" i="2" s="1"/>
  <c r="II13" i="2" s="1"/>
  <c r="II14" i="2" s="1"/>
  <c r="II15" i="2" s="1"/>
  <c r="II16" i="2" s="1"/>
  <c r="II17" i="2" s="1"/>
  <c r="II18" i="2" s="1"/>
  <c r="II19" i="2" s="1"/>
  <c r="II20" i="2" s="1"/>
  <c r="II21" i="2" s="1"/>
  <c r="II22" i="2" s="1"/>
  <c r="II23" i="2" s="1"/>
  <c r="II24" i="2" s="1"/>
  <c r="II25" i="2" s="1"/>
  <c r="II26" i="2" s="1"/>
  <c r="II27" i="2" s="1"/>
  <c r="II28" i="2" s="1"/>
  <c r="II29" i="2" s="1"/>
  <c r="II30" i="2" s="1"/>
  <c r="II31" i="2" s="1"/>
  <c r="II32" i="2" s="1"/>
  <c r="II33" i="2" s="1"/>
  <c r="II34" i="2" s="1"/>
  <c r="II35" i="2" s="1"/>
  <c r="II36" i="2" s="1"/>
  <c r="II37" i="2" s="1"/>
  <c r="II38" i="2" s="1"/>
  <c r="II39" i="2" s="1"/>
  <c r="II40" i="2" s="1"/>
  <c r="II41" i="2" s="1"/>
  <c r="II42" i="2" s="1"/>
  <c r="II43" i="2" s="1"/>
  <c r="II44" i="2" s="1"/>
  <c r="II45" i="2" s="1"/>
  <c r="II46" i="2" s="1"/>
  <c r="II47" i="2" s="1"/>
  <c r="II48" i="2" s="1"/>
  <c r="II49" i="2" s="1"/>
  <c r="II50" i="2" s="1"/>
  <c r="II51" i="2" s="1"/>
  <c r="II52" i="2" s="1"/>
  <c r="II53" i="2" s="1"/>
  <c r="II54" i="2" s="1"/>
  <c r="II55" i="2" s="1"/>
  <c r="II56" i="2" s="1"/>
  <c r="II57" i="2" s="1"/>
  <c r="II58" i="2" s="1"/>
  <c r="II59" i="2" s="1"/>
  <c r="II60" i="2" s="1"/>
  <c r="II61" i="2" s="1"/>
  <c r="II62" i="2" s="1"/>
  <c r="II63" i="2" s="1"/>
  <c r="II64" i="2" s="1"/>
  <c r="II65" i="2" s="1"/>
  <c r="II66" i="2" s="1"/>
  <c r="II67" i="2" s="1"/>
  <c r="II68" i="2" s="1"/>
  <c r="II69" i="2" s="1"/>
  <c r="II70" i="2" s="1"/>
  <c r="II71" i="2" s="1"/>
  <c r="II72" i="2" s="1"/>
  <c r="II73" i="2" s="1"/>
  <c r="II74" i="2" s="1"/>
  <c r="II75" i="2" s="1"/>
  <c r="II76" i="2" s="1"/>
  <c r="II77" i="2" s="1"/>
  <c r="II78" i="2" s="1"/>
  <c r="II79" i="2" s="1"/>
  <c r="II80" i="2" s="1"/>
  <c r="II81" i="2" s="1"/>
  <c r="II82" i="2" s="1"/>
  <c r="II83" i="2" s="1"/>
  <c r="II84" i="2" s="1"/>
  <c r="II85" i="2" s="1"/>
  <c r="II86" i="2" s="1"/>
  <c r="II87" i="2" s="1"/>
  <c r="II88" i="2" s="1"/>
  <c r="II89" i="2" s="1"/>
  <c r="II90" i="2" s="1"/>
  <c r="II91" i="2" s="1"/>
  <c r="II92" i="2" s="1"/>
  <c r="II93" i="2" s="1"/>
  <c r="II94" i="2" s="1"/>
  <c r="II95" i="2" s="1"/>
  <c r="II96" i="2" s="1"/>
  <c r="II97" i="2" s="1"/>
  <c r="II98" i="2" s="1"/>
  <c r="II99" i="2" s="1"/>
  <c r="II100" i="2" s="1"/>
  <c r="II101" i="2" s="1"/>
  <c r="II102" i="2" s="1"/>
  <c r="II103" i="2" s="1"/>
  <c r="II104" i="2" s="1"/>
  <c r="II105" i="2" s="1"/>
  <c r="II106" i="2" s="1"/>
  <c r="II107" i="2" s="1"/>
  <c r="II108" i="2" s="1"/>
  <c r="II109" i="2" s="1"/>
  <c r="II110" i="2" s="1"/>
  <c r="II111" i="2" s="1"/>
  <c r="II112" i="2" s="1"/>
  <c r="II113" i="2" s="1"/>
  <c r="II114" i="2" s="1"/>
  <c r="II115" i="2" s="1"/>
  <c r="II116" i="2" s="1"/>
  <c r="II117" i="2" s="1"/>
  <c r="II118" i="2" s="1"/>
  <c r="II119" i="2" s="1"/>
  <c r="II120" i="2" s="1"/>
  <c r="II121" i="2" s="1"/>
  <c r="II122" i="2" s="1"/>
  <c r="II123" i="2" s="1"/>
  <c r="II124" i="2" s="1"/>
  <c r="II125" i="2" s="1"/>
  <c r="II126" i="2" s="1"/>
  <c r="II127" i="2" s="1"/>
  <c r="II128" i="2" s="1"/>
  <c r="II129" i="2" s="1"/>
  <c r="II130" i="2" s="1"/>
  <c r="II131" i="2" s="1"/>
  <c r="II132" i="2" s="1"/>
  <c r="II133" i="2" s="1"/>
  <c r="II134" i="2" s="1"/>
  <c r="II135" i="2" s="1"/>
  <c r="II136" i="2" s="1"/>
  <c r="II137" i="2" s="1"/>
  <c r="II138" i="2" s="1"/>
  <c r="II139" i="2" s="1"/>
  <c r="II140" i="2" s="1"/>
  <c r="II141" i="2" s="1"/>
  <c r="II142" i="2" s="1"/>
  <c r="II143" i="2" s="1"/>
  <c r="II144" i="2" s="1"/>
  <c r="II145" i="2" s="1"/>
  <c r="II146" i="2" s="1"/>
  <c r="II147" i="2" s="1"/>
  <c r="II148" i="2" s="1"/>
  <c r="II149" i="2" s="1"/>
  <c r="II150" i="2" s="1"/>
  <c r="II151" i="2" s="1"/>
  <c r="II152" i="2" s="1"/>
  <c r="II153" i="2" s="1"/>
  <c r="II154" i="2" s="1"/>
  <c r="II155" i="2" s="1"/>
  <c r="II156" i="2" s="1"/>
  <c r="II157" i="2" s="1"/>
  <c r="II158" i="2" s="1"/>
  <c r="II159" i="2" s="1"/>
  <c r="GS1" i="2"/>
  <c r="GR2" i="2"/>
  <c r="BZ1" i="2"/>
  <c r="BY2" i="2"/>
  <c r="FD1" i="2"/>
  <c r="FC2" i="2"/>
  <c r="DO1" i="2"/>
  <c r="DN2" i="2"/>
  <c r="AK1" i="2"/>
  <c r="AJ2" i="2"/>
  <c r="E7" i="1"/>
  <c r="F7" i="1"/>
  <c r="G7" i="1"/>
  <c r="H7" i="1"/>
  <c r="I7" i="1"/>
  <c r="J7" i="1"/>
  <c r="K7" i="1"/>
  <c r="L7" i="1"/>
  <c r="D7" i="1"/>
  <c r="DP1" i="2" l="1"/>
  <c r="DO2" i="2"/>
  <c r="CA1" i="2"/>
  <c r="BZ2" i="2"/>
  <c r="IK1" i="2"/>
  <c r="IJ2" i="2"/>
  <c r="AK2" i="2"/>
  <c r="AL1" i="2"/>
  <c r="FE1" i="2"/>
  <c r="FD2" i="2"/>
  <c r="GT1" i="2"/>
  <c r="GS2" i="2"/>
  <c r="C11" i="9"/>
  <c r="MT4" i="2"/>
  <c r="LS2" i="2"/>
  <c r="LE4" i="2"/>
  <c r="KD2" i="2"/>
  <c r="JP4" i="2"/>
  <c r="IO2" i="2"/>
  <c r="IA4" i="2"/>
  <c r="GZ2" i="2"/>
  <c r="GL4" i="2"/>
  <c r="FK2" i="2"/>
  <c r="EW4" i="2"/>
  <c r="DV2" i="2"/>
  <c r="DH4" i="2"/>
  <c r="CG2" i="2"/>
  <c r="BS4" i="2"/>
  <c r="AR2" i="2"/>
  <c r="AM1" i="2" l="1"/>
  <c r="AL2" i="2"/>
  <c r="GU1" i="2"/>
  <c r="GT2" i="2"/>
  <c r="GT4" i="2" s="1"/>
  <c r="GT5" i="2" s="1"/>
  <c r="GT6" i="2" s="1"/>
  <c r="GT7" i="2" s="1"/>
  <c r="GT8" i="2" s="1"/>
  <c r="GT9" i="2" s="1"/>
  <c r="GT10" i="2" s="1"/>
  <c r="GT11" i="2" s="1"/>
  <c r="GT12" i="2" s="1"/>
  <c r="GT13" i="2" s="1"/>
  <c r="GT14" i="2" s="1"/>
  <c r="GT15" i="2" s="1"/>
  <c r="GT16" i="2" s="1"/>
  <c r="GT17" i="2" s="1"/>
  <c r="GT18" i="2" s="1"/>
  <c r="GT19" i="2" s="1"/>
  <c r="GT20" i="2" s="1"/>
  <c r="GT21" i="2" s="1"/>
  <c r="GT22" i="2" s="1"/>
  <c r="GT23" i="2" s="1"/>
  <c r="GT24" i="2" s="1"/>
  <c r="GT25" i="2" s="1"/>
  <c r="GT26" i="2" s="1"/>
  <c r="GT27" i="2" s="1"/>
  <c r="GT28" i="2" s="1"/>
  <c r="GT29" i="2" s="1"/>
  <c r="GT30" i="2" s="1"/>
  <c r="GT31" i="2" s="1"/>
  <c r="GT32" i="2" s="1"/>
  <c r="GT33" i="2" s="1"/>
  <c r="GT34" i="2" s="1"/>
  <c r="GT35" i="2" s="1"/>
  <c r="GT36" i="2" s="1"/>
  <c r="GT37" i="2" s="1"/>
  <c r="GT38" i="2" s="1"/>
  <c r="GT39" i="2" s="1"/>
  <c r="GT40" i="2" s="1"/>
  <c r="GT41" i="2" s="1"/>
  <c r="GT42" i="2" s="1"/>
  <c r="GT43" i="2" s="1"/>
  <c r="GT44" i="2" s="1"/>
  <c r="GT45" i="2" s="1"/>
  <c r="GT46" i="2" s="1"/>
  <c r="GT47" i="2" s="1"/>
  <c r="GT48" i="2" s="1"/>
  <c r="GT49" i="2" s="1"/>
  <c r="GT50" i="2" s="1"/>
  <c r="GT51" i="2" s="1"/>
  <c r="GT52" i="2" s="1"/>
  <c r="GT53" i="2" s="1"/>
  <c r="GT54" i="2" s="1"/>
  <c r="GT55" i="2" s="1"/>
  <c r="GT56" i="2" s="1"/>
  <c r="GT57" i="2" s="1"/>
  <c r="GT58" i="2" s="1"/>
  <c r="GT59" i="2" s="1"/>
  <c r="GT60" i="2" s="1"/>
  <c r="GT61" i="2" s="1"/>
  <c r="GT62" i="2" s="1"/>
  <c r="GT63" i="2" s="1"/>
  <c r="GT64" i="2" s="1"/>
  <c r="GT65" i="2" s="1"/>
  <c r="GT66" i="2" s="1"/>
  <c r="GT67" i="2" s="1"/>
  <c r="GT68" i="2" s="1"/>
  <c r="GT69" i="2" s="1"/>
  <c r="GT70" i="2" s="1"/>
  <c r="GT71" i="2" s="1"/>
  <c r="GT72" i="2" s="1"/>
  <c r="GT73" i="2" s="1"/>
  <c r="GT74" i="2" s="1"/>
  <c r="GT75" i="2" s="1"/>
  <c r="GT76" i="2" s="1"/>
  <c r="GT77" i="2" s="1"/>
  <c r="GT78" i="2" s="1"/>
  <c r="GT79" i="2" s="1"/>
  <c r="GT80" i="2" s="1"/>
  <c r="GT81" i="2" s="1"/>
  <c r="GT82" i="2" s="1"/>
  <c r="GT83" i="2" s="1"/>
  <c r="GT84" i="2" s="1"/>
  <c r="GT85" i="2" s="1"/>
  <c r="GT86" i="2" s="1"/>
  <c r="GT87" i="2" s="1"/>
  <c r="GT88" i="2" s="1"/>
  <c r="GT89" i="2" s="1"/>
  <c r="GT90" i="2" s="1"/>
  <c r="GT91" i="2" s="1"/>
  <c r="GT92" i="2" s="1"/>
  <c r="GT93" i="2" s="1"/>
  <c r="GT94" i="2" s="1"/>
  <c r="GT95" i="2" s="1"/>
  <c r="GT96" i="2" s="1"/>
  <c r="GT97" i="2" s="1"/>
  <c r="GT98" i="2" s="1"/>
  <c r="GT99" i="2" s="1"/>
  <c r="GT100" i="2" s="1"/>
  <c r="GT101" i="2" s="1"/>
  <c r="GT102" i="2" s="1"/>
  <c r="GT103" i="2" s="1"/>
  <c r="GT104" i="2" s="1"/>
  <c r="GT105" i="2" s="1"/>
  <c r="GT106" i="2" s="1"/>
  <c r="GT107" i="2" s="1"/>
  <c r="GT108" i="2" s="1"/>
  <c r="GT109" i="2" s="1"/>
  <c r="GT110" i="2" s="1"/>
  <c r="GT111" i="2" s="1"/>
  <c r="GT112" i="2" s="1"/>
  <c r="GT113" i="2" s="1"/>
  <c r="GT114" i="2" s="1"/>
  <c r="GT115" i="2" s="1"/>
  <c r="GT116" i="2" s="1"/>
  <c r="GT117" i="2" s="1"/>
  <c r="GT118" i="2" s="1"/>
  <c r="GT119" i="2" s="1"/>
  <c r="GT120" i="2" s="1"/>
  <c r="GT121" i="2" s="1"/>
  <c r="GT122" i="2" s="1"/>
  <c r="GT123" i="2" s="1"/>
  <c r="GT124" i="2" s="1"/>
  <c r="GT125" i="2" s="1"/>
  <c r="GT126" i="2" s="1"/>
  <c r="GT127" i="2" s="1"/>
  <c r="GT128" i="2" s="1"/>
  <c r="GT129" i="2" s="1"/>
  <c r="GT130" i="2" s="1"/>
  <c r="GT131" i="2" s="1"/>
  <c r="GT132" i="2" s="1"/>
  <c r="GT133" i="2" s="1"/>
  <c r="GT134" i="2" s="1"/>
  <c r="GT135" i="2" s="1"/>
  <c r="GT136" i="2" s="1"/>
  <c r="GT137" i="2" s="1"/>
  <c r="GT138" i="2" s="1"/>
  <c r="GT139" i="2" s="1"/>
  <c r="GT140" i="2" s="1"/>
  <c r="GT141" i="2" s="1"/>
  <c r="GT142" i="2" s="1"/>
  <c r="GT143" i="2" s="1"/>
  <c r="GT144" i="2" s="1"/>
  <c r="GT145" i="2" s="1"/>
  <c r="GT146" i="2" s="1"/>
  <c r="GT147" i="2" s="1"/>
  <c r="GT148" i="2" s="1"/>
  <c r="GT149" i="2" s="1"/>
  <c r="GT150" i="2" s="1"/>
  <c r="GT151" i="2" s="1"/>
  <c r="GT152" i="2" s="1"/>
  <c r="GT153" i="2" s="1"/>
  <c r="GT154" i="2" s="1"/>
  <c r="GT155" i="2" s="1"/>
  <c r="GT156" i="2" s="1"/>
  <c r="GT157" i="2" s="1"/>
  <c r="GT158" i="2" s="1"/>
  <c r="GT159" i="2" s="1"/>
  <c r="CB1" i="2"/>
  <c r="CA2" i="2"/>
  <c r="CA4" i="2" s="1"/>
  <c r="CA5" i="2" s="1"/>
  <c r="CA6" i="2" s="1"/>
  <c r="CA7" i="2" s="1"/>
  <c r="CA8" i="2" s="1"/>
  <c r="CA9" i="2" s="1"/>
  <c r="CA10" i="2" s="1"/>
  <c r="CA11" i="2" s="1"/>
  <c r="CA12" i="2" s="1"/>
  <c r="CA13" i="2" s="1"/>
  <c r="CA14" i="2" s="1"/>
  <c r="CA15" i="2" s="1"/>
  <c r="CA16" i="2" s="1"/>
  <c r="CA17" i="2" s="1"/>
  <c r="CA18" i="2" s="1"/>
  <c r="CA19" i="2" s="1"/>
  <c r="CA20" i="2" s="1"/>
  <c r="CA21" i="2" s="1"/>
  <c r="CA22" i="2" s="1"/>
  <c r="CA23" i="2" s="1"/>
  <c r="CA24" i="2" s="1"/>
  <c r="CA25" i="2" s="1"/>
  <c r="CA26" i="2" s="1"/>
  <c r="CA27" i="2" s="1"/>
  <c r="CA28" i="2" s="1"/>
  <c r="CA29" i="2" s="1"/>
  <c r="CA30" i="2" s="1"/>
  <c r="CA31" i="2" s="1"/>
  <c r="CA32" i="2" s="1"/>
  <c r="CA33" i="2" s="1"/>
  <c r="CA34" i="2" s="1"/>
  <c r="CA35" i="2" s="1"/>
  <c r="CA36" i="2" s="1"/>
  <c r="CA37" i="2" s="1"/>
  <c r="CA38" i="2" s="1"/>
  <c r="CA39" i="2" s="1"/>
  <c r="CA40" i="2" s="1"/>
  <c r="CA41" i="2" s="1"/>
  <c r="CA42" i="2" s="1"/>
  <c r="CA43" i="2" s="1"/>
  <c r="CA44" i="2" s="1"/>
  <c r="CA45" i="2" s="1"/>
  <c r="CA46" i="2" s="1"/>
  <c r="CA47" i="2" s="1"/>
  <c r="CA48" i="2" s="1"/>
  <c r="CA49" i="2" s="1"/>
  <c r="CA50" i="2" s="1"/>
  <c r="CA51" i="2" s="1"/>
  <c r="CA52" i="2" s="1"/>
  <c r="CA53" i="2" s="1"/>
  <c r="CA54" i="2" s="1"/>
  <c r="CA55" i="2" s="1"/>
  <c r="CA56" i="2" s="1"/>
  <c r="CA57" i="2" s="1"/>
  <c r="CA58" i="2" s="1"/>
  <c r="CA59" i="2" s="1"/>
  <c r="CA60" i="2" s="1"/>
  <c r="CA61" i="2" s="1"/>
  <c r="CA62" i="2" s="1"/>
  <c r="CA63" i="2" s="1"/>
  <c r="CA64" i="2" s="1"/>
  <c r="CA65" i="2" s="1"/>
  <c r="CA66" i="2" s="1"/>
  <c r="CA67" i="2" s="1"/>
  <c r="CA68" i="2" s="1"/>
  <c r="CA69" i="2" s="1"/>
  <c r="CA70" i="2" s="1"/>
  <c r="CA71" i="2" s="1"/>
  <c r="CA72" i="2" s="1"/>
  <c r="CA73" i="2" s="1"/>
  <c r="CA74" i="2" s="1"/>
  <c r="CA75" i="2" s="1"/>
  <c r="CA76" i="2" s="1"/>
  <c r="CA77" i="2" s="1"/>
  <c r="CA78" i="2" s="1"/>
  <c r="CA79" i="2" s="1"/>
  <c r="CA80" i="2" s="1"/>
  <c r="CA81" i="2" s="1"/>
  <c r="CA82" i="2" s="1"/>
  <c r="CA83" i="2" s="1"/>
  <c r="CA84" i="2" s="1"/>
  <c r="CA85" i="2" s="1"/>
  <c r="CA86" i="2" s="1"/>
  <c r="CA87" i="2" s="1"/>
  <c r="CA88" i="2" s="1"/>
  <c r="CA89" i="2" s="1"/>
  <c r="CA90" i="2" s="1"/>
  <c r="CA91" i="2" s="1"/>
  <c r="CA92" i="2" s="1"/>
  <c r="CA93" i="2" s="1"/>
  <c r="CA94" i="2" s="1"/>
  <c r="CA95" i="2" s="1"/>
  <c r="CA96" i="2" s="1"/>
  <c r="CA97" i="2" s="1"/>
  <c r="CA98" i="2" s="1"/>
  <c r="CA99" i="2" s="1"/>
  <c r="CA100" i="2" s="1"/>
  <c r="CA101" i="2" s="1"/>
  <c r="CA102" i="2" s="1"/>
  <c r="CA103" i="2" s="1"/>
  <c r="CA104" i="2" s="1"/>
  <c r="CA105" i="2" s="1"/>
  <c r="CA106" i="2" s="1"/>
  <c r="CA107" i="2" s="1"/>
  <c r="CA108" i="2" s="1"/>
  <c r="CA109" i="2" s="1"/>
  <c r="CA110" i="2" s="1"/>
  <c r="CA111" i="2" s="1"/>
  <c r="CA112" i="2" s="1"/>
  <c r="CA113" i="2" s="1"/>
  <c r="CA114" i="2" s="1"/>
  <c r="CA115" i="2" s="1"/>
  <c r="CA116" i="2" s="1"/>
  <c r="CA117" i="2" s="1"/>
  <c r="CA118" i="2" s="1"/>
  <c r="CA119" i="2" s="1"/>
  <c r="CA120" i="2" s="1"/>
  <c r="CA121" i="2" s="1"/>
  <c r="CA122" i="2" s="1"/>
  <c r="CA123" i="2" s="1"/>
  <c r="CA124" i="2" s="1"/>
  <c r="CA125" i="2" s="1"/>
  <c r="CA126" i="2" s="1"/>
  <c r="CA127" i="2" s="1"/>
  <c r="CA128" i="2" s="1"/>
  <c r="CA129" i="2" s="1"/>
  <c r="CA130" i="2" s="1"/>
  <c r="CA131" i="2" s="1"/>
  <c r="CA132" i="2" s="1"/>
  <c r="CA133" i="2" s="1"/>
  <c r="CA134" i="2" s="1"/>
  <c r="CA135" i="2" s="1"/>
  <c r="CA136" i="2" s="1"/>
  <c r="CA137" i="2" s="1"/>
  <c r="CA138" i="2" s="1"/>
  <c r="CA139" i="2" s="1"/>
  <c r="CA140" i="2" s="1"/>
  <c r="CA141" i="2" s="1"/>
  <c r="CA142" i="2" s="1"/>
  <c r="CA143" i="2" s="1"/>
  <c r="CA144" i="2" s="1"/>
  <c r="CA145" i="2" s="1"/>
  <c r="CA146" i="2" s="1"/>
  <c r="CA147" i="2" s="1"/>
  <c r="CA148" i="2" s="1"/>
  <c r="CA149" i="2" s="1"/>
  <c r="CA150" i="2" s="1"/>
  <c r="CA151" i="2" s="1"/>
  <c r="CA152" i="2" s="1"/>
  <c r="CA153" i="2" s="1"/>
  <c r="CA154" i="2" s="1"/>
  <c r="CA155" i="2" s="1"/>
  <c r="CA156" i="2" s="1"/>
  <c r="CA157" i="2" s="1"/>
  <c r="CA158" i="2" s="1"/>
  <c r="CA159" i="2" s="1"/>
  <c r="FF1" i="2"/>
  <c r="FE2" i="2"/>
  <c r="FE4" i="2" s="1"/>
  <c r="FE5" i="2" s="1"/>
  <c r="FE6" i="2" s="1"/>
  <c r="FE7" i="2" s="1"/>
  <c r="FE8" i="2" s="1"/>
  <c r="FE9" i="2" s="1"/>
  <c r="FE10" i="2" s="1"/>
  <c r="FE11" i="2" s="1"/>
  <c r="FE12" i="2" s="1"/>
  <c r="FE13" i="2" s="1"/>
  <c r="FE14" i="2" s="1"/>
  <c r="FE15" i="2" s="1"/>
  <c r="FE16" i="2" s="1"/>
  <c r="FE17" i="2" s="1"/>
  <c r="FE18" i="2" s="1"/>
  <c r="FE19" i="2" s="1"/>
  <c r="FE20" i="2" s="1"/>
  <c r="FE21" i="2" s="1"/>
  <c r="FE22" i="2" s="1"/>
  <c r="FE23" i="2" s="1"/>
  <c r="FE24" i="2" s="1"/>
  <c r="FE25" i="2" s="1"/>
  <c r="FE26" i="2" s="1"/>
  <c r="FE27" i="2" s="1"/>
  <c r="FE28" i="2" s="1"/>
  <c r="FE29" i="2" s="1"/>
  <c r="FE30" i="2" s="1"/>
  <c r="FE31" i="2" s="1"/>
  <c r="FE32" i="2" s="1"/>
  <c r="FE33" i="2" s="1"/>
  <c r="FE34" i="2" s="1"/>
  <c r="FE35" i="2" s="1"/>
  <c r="FE36" i="2" s="1"/>
  <c r="FE37" i="2" s="1"/>
  <c r="FE38" i="2" s="1"/>
  <c r="FE39" i="2" s="1"/>
  <c r="FE40" i="2" s="1"/>
  <c r="FE41" i="2" s="1"/>
  <c r="FE42" i="2" s="1"/>
  <c r="FE43" i="2" s="1"/>
  <c r="FE44" i="2" s="1"/>
  <c r="FE45" i="2" s="1"/>
  <c r="FE46" i="2" s="1"/>
  <c r="FE47" i="2" s="1"/>
  <c r="FE48" i="2" s="1"/>
  <c r="FE49" i="2" s="1"/>
  <c r="FE50" i="2" s="1"/>
  <c r="FE51" i="2" s="1"/>
  <c r="FE52" i="2" s="1"/>
  <c r="FE53" i="2" s="1"/>
  <c r="FE54" i="2" s="1"/>
  <c r="FE55" i="2" s="1"/>
  <c r="FE56" i="2" s="1"/>
  <c r="FE57" i="2" s="1"/>
  <c r="FE58" i="2" s="1"/>
  <c r="FE59" i="2" s="1"/>
  <c r="FE60" i="2" s="1"/>
  <c r="FE61" i="2" s="1"/>
  <c r="FE62" i="2" s="1"/>
  <c r="FE63" i="2" s="1"/>
  <c r="FE64" i="2" s="1"/>
  <c r="FE65" i="2" s="1"/>
  <c r="FE66" i="2" s="1"/>
  <c r="FE67" i="2" s="1"/>
  <c r="FE68" i="2" s="1"/>
  <c r="FE69" i="2" s="1"/>
  <c r="FE70" i="2" s="1"/>
  <c r="FE71" i="2" s="1"/>
  <c r="FE72" i="2" s="1"/>
  <c r="FE73" i="2" s="1"/>
  <c r="FE74" i="2" s="1"/>
  <c r="FE75" i="2" s="1"/>
  <c r="FE76" i="2" s="1"/>
  <c r="FE77" i="2" s="1"/>
  <c r="FE78" i="2" s="1"/>
  <c r="FE79" i="2" s="1"/>
  <c r="FE80" i="2" s="1"/>
  <c r="FE81" i="2" s="1"/>
  <c r="FE82" i="2" s="1"/>
  <c r="FE83" i="2" s="1"/>
  <c r="FE84" i="2" s="1"/>
  <c r="FE85" i="2" s="1"/>
  <c r="FE86" i="2" s="1"/>
  <c r="FE87" i="2" s="1"/>
  <c r="FE88" i="2" s="1"/>
  <c r="FE89" i="2" s="1"/>
  <c r="FE90" i="2" s="1"/>
  <c r="FE91" i="2" s="1"/>
  <c r="FE92" i="2" s="1"/>
  <c r="FE93" i="2" s="1"/>
  <c r="FE94" i="2" s="1"/>
  <c r="FE95" i="2" s="1"/>
  <c r="FE96" i="2" s="1"/>
  <c r="FE97" i="2" s="1"/>
  <c r="FE98" i="2" s="1"/>
  <c r="FE99" i="2" s="1"/>
  <c r="FE100" i="2" s="1"/>
  <c r="FE101" i="2" s="1"/>
  <c r="FE102" i="2" s="1"/>
  <c r="FE103" i="2" s="1"/>
  <c r="FE104" i="2" s="1"/>
  <c r="FE105" i="2" s="1"/>
  <c r="FE106" i="2" s="1"/>
  <c r="FE107" i="2" s="1"/>
  <c r="FE108" i="2" s="1"/>
  <c r="FE109" i="2" s="1"/>
  <c r="FE110" i="2" s="1"/>
  <c r="FE111" i="2" s="1"/>
  <c r="FE112" i="2" s="1"/>
  <c r="FE113" i="2" s="1"/>
  <c r="FE114" i="2" s="1"/>
  <c r="FE115" i="2" s="1"/>
  <c r="FE116" i="2" s="1"/>
  <c r="FE117" i="2" s="1"/>
  <c r="FE118" i="2" s="1"/>
  <c r="FE119" i="2" s="1"/>
  <c r="FE120" i="2" s="1"/>
  <c r="FE121" i="2" s="1"/>
  <c r="FE122" i="2" s="1"/>
  <c r="FE123" i="2" s="1"/>
  <c r="FE124" i="2" s="1"/>
  <c r="FE125" i="2" s="1"/>
  <c r="FE126" i="2" s="1"/>
  <c r="FE127" i="2" s="1"/>
  <c r="FE128" i="2" s="1"/>
  <c r="FE129" i="2" s="1"/>
  <c r="FE130" i="2" s="1"/>
  <c r="FE131" i="2" s="1"/>
  <c r="FE132" i="2" s="1"/>
  <c r="FE133" i="2" s="1"/>
  <c r="FE134" i="2" s="1"/>
  <c r="FE135" i="2" s="1"/>
  <c r="FE136" i="2" s="1"/>
  <c r="FE137" i="2" s="1"/>
  <c r="FE138" i="2" s="1"/>
  <c r="FE139" i="2" s="1"/>
  <c r="FE140" i="2" s="1"/>
  <c r="FE141" i="2" s="1"/>
  <c r="FE142" i="2" s="1"/>
  <c r="FE143" i="2" s="1"/>
  <c r="FE144" i="2" s="1"/>
  <c r="FE145" i="2" s="1"/>
  <c r="FE146" i="2" s="1"/>
  <c r="FE147" i="2" s="1"/>
  <c r="FE148" i="2" s="1"/>
  <c r="FE149" i="2" s="1"/>
  <c r="FE150" i="2" s="1"/>
  <c r="FE151" i="2" s="1"/>
  <c r="FE152" i="2" s="1"/>
  <c r="FE153" i="2" s="1"/>
  <c r="FE154" i="2" s="1"/>
  <c r="FE155" i="2" s="1"/>
  <c r="FE156" i="2" s="1"/>
  <c r="FE157" i="2" s="1"/>
  <c r="FE158" i="2" s="1"/>
  <c r="FE159" i="2" s="1"/>
  <c r="IK2" i="2"/>
  <c r="IL1" i="2"/>
  <c r="IL2" i="2" s="1"/>
  <c r="DP2" i="2"/>
  <c r="DP4" i="2" s="1"/>
  <c r="DP5" i="2" s="1"/>
  <c r="DP6" i="2" s="1"/>
  <c r="DP7" i="2" s="1"/>
  <c r="DP8" i="2" s="1"/>
  <c r="DP9" i="2" s="1"/>
  <c r="DP10" i="2" s="1"/>
  <c r="DP11" i="2" s="1"/>
  <c r="DP12" i="2" s="1"/>
  <c r="DP13" i="2" s="1"/>
  <c r="DP14" i="2" s="1"/>
  <c r="DP15" i="2" s="1"/>
  <c r="DP16" i="2" s="1"/>
  <c r="DP17" i="2" s="1"/>
  <c r="DP18" i="2" s="1"/>
  <c r="DP19" i="2" s="1"/>
  <c r="DP20" i="2" s="1"/>
  <c r="DP21" i="2" s="1"/>
  <c r="DP22" i="2" s="1"/>
  <c r="DP23" i="2" s="1"/>
  <c r="DP24" i="2" s="1"/>
  <c r="DP25" i="2" s="1"/>
  <c r="DP26" i="2" s="1"/>
  <c r="DP27" i="2" s="1"/>
  <c r="DP28" i="2" s="1"/>
  <c r="DP29" i="2" s="1"/>
  <c r="DP30" i="2" s="1"/>
  <c r="DP31" i="2" s="1"/>
  <c r="DP32" i="2" s="1"/>
  <c r="DP33" i="2" s="1"/>
  <c r="DP34" i="2" s="1"/>
  <c r="DP35" i="2" s="1"/>
  <c r="DP36" i="2" s="1"/>
  <c r="DP37" i="2" s="1"/>
  <c r="DP38" i="2" s="1"/>
  <c r="DP39" i="2" s="1"/>
  <c r="DP40" i="2" s="1"/>
  <c r="DP41" i="2" s="1"/>
  <c r="DP42" i="2" s="1"/>
  <c r="DP43" i="2" s="1"/>
  <c r="DP44" i="2" s="1"/>
  <c r="DP45" i="2" s="1"/>
  <c r="DP46" i="2" s="1"/>
  <c r="DP47" i="2" s="1"/>
  <c r="DP48" i="2" s="1"/>
  <c r="DP49" i="2" s="1"/>
  <c r="DP50" i="2" s="1"/>
  <c r="DP51" i="2" s="1"/>
  <c r="DP52" i="2" s="1"/>
  <c r="DP53" i="2" s="1"/>
  <c r="DP54" i="2" s="1"/>
  <c r="DP55" i="2" s="1"/>
  <c r="DP56" i="2" s="1"/>
  <c r="DP57" i="2" s="1"/>
  <c r="DP58" i="2" s="1"/>
  <c r="DP59" i="2" s="1"/>
  <c r="DP60" i="2" s="1"/>
  <c r="DP61" i="2" s="1"/>
  <c r="DP62" i="2" s="1"/>
  <c r="DP63" i="2" s="1"/>
  <c r="DP64" i="2" s="1"/>
  <c r="DP65" i="2" s="1"/>
  <c r="DP66" i="2" s="1"/>
  <c r="DP67" i="2" s="1"/>
  <c r="DP68" i="2" s="1"/>
  <c r="DP69" i="2" s="1"/>
  <c r="DP70" i="2" s="1"/>
  <c r="DP71" i="2" s="1"/>
  <c r="DP72" i="2" s="1"/>
  <c r="DP73" i="2" s="1"/>
  <c r="DP74" i="2" s="1"/>
  <c r="DP75" i="2" s="1"/>
  <c r="DP76" i="2" s="1"/>
  <c r="DP77" i="2" s="1"/>
  <c r="DP78" i="2" s="1"/>
  <c r="DP79" i="2" s="1"/>
  <c r="DP80" i="2" s="1"/>
  <c r="DP81" i="2" s="1"/>
  <c r="DP82" i="2" s="1"/>
  <c r="DP83" i="2" s="1"/>
  <c r="DP84" i="2" s="1"/>
  <c r="DP85" i="2" s="1"/>
  <c r="DP86" i="2" s="1"/>
  <c r="DP87" i="2" s="1"/>
  <c r="DP88" i="2" s="1"/>
  <c r="DP89" i="2" s="1"/>
  <c r="DP90" i="2" s="1"/>
  <c r="DP91" i="2" s="1"/>
  <c r="DP92" i="2" s="1"/>
  <c r="DP93" i="2" s="1"/>
  <c r="DP94" i="2" s="1"/>
  <c r="DP95" i="2" s="1"/>
  <c r="DP96" i="2" s="1"/>
  <c r="DP97" i="2" s="1"/>
  <c r="DP98" i="2" s="1"/>
  <c r="DP99" i="2" s="1"/>
  <c r="DP100" i="2" s="1"/>
  <c r="DP101" i="2" s="1"/>
  <c r="DP102" i="2" s="1"/>
  <c r="DP103" i="2" s="1"/>
  <c r="DP104" i="2" s="1"/>
  <c r="DP105" i="2" s="1"/>
  <c r="DP106" i="2" s="1"/>
  <c r="DP107" i="2" s="1"/>
  <c r="DP108" i="2" s="1"/>
  <c r="DP109" i="2" s="1"/>
  <c r="DP110" i="2" s="1"/>
  <c r="DP111" i="2" s="1"/>
  <c r="DP112" i="2" s="1"/>
  <c r="DP113" i="2" s="1"/>
  <c r="DP114" i="2" s="1"/>
  <c r="DP115" i="2" s="1"/>
  <c r="DP116" i="2" s="1"/>
  <c r="DP117" i="2" s="1"/>
  <c r="DP118" i="2" s="1"/>
  <c r="DP119" i="2" s="1"/>
  <c r="DP120" i="2" s="1"/>
  <c r="DP121" i="2" s="1"/>
  <c r="DP122" i="2" s="1"/>
  <c r="DP123" i="2" s="1"/>
  <c r="DP124" i="2" s="1"/>
  <c r="DP125" i="2" s="1"/>
  <c r="DP126" i="2" s="1"/>
  <c r="DP127" i="2" s="1"/>
  <c r="DP128" i="2" s="1"/>
  <c r="DP129" i="2" s="1"/>
  <c r="DP130" i="2" s="1"/>
  <c r="DP131" i="2" s="1"/>
  <c r="DP132" i="2" s="1"/>
  <c r="DP133" i="2" s="1"/>
  <c r="DP134" i="2" s="1"/>
  <c r="DP135" i="2" s="1"/>
  <c r="DP136" i="2" s="1"/>
  <c r="DP137" i="2" s="1"/>
  <c r="DP138" i="2" s="1"/>
  <c r="DP139" i="2" s="1"/>
  <c r="DP140" i="2" s="1"/>
  <c r="DP141" i="2" s="1"/>
  <c r="DP142" i="2" s="1"/>
  <c r="DP143" i="2" s="1"/>
  <c r="DP144" i="2" s="1"/>
  <c r="DP145" i="2" s="1"/>
  <c r="DP146" i="2" s="1"/>
  <c r="DP147" i="2" s="1"/>
  <c r="DP148" i="2" s="1"/>
  <c r="DP149" i="2" s="1"/>
  <c r="DP150" i="2" s="1"/>
  <c r="DP151" i="2" s="1"/>
  <c r="DP152" i="2" s="1"/>
  <c r="DP153" i="2" s="1"/>
  <c r="DP154" i="2" s="1"/>
  <c r="DP155" i="2" s="1"/>
  <c r="DP156" i="2" s="1"/>
  <c r="DP157" i="2" s="1"/>
  <c r="DP158" i="2" s="1"/>
  <c r="DP159" i="2" s="1"/>
  <c r="DQ1" i="2"/>
  <c r="E18" i="1"/>
  <c r="FF2" i="2" l="1"/>
  <c r="FG1" i="2"/>
  <c r="GU2" i="2"/>
  <c r="GV1" i="2"/>
  <c r="GV2" i="2" s="1"/>
  <c r="DQ2" i="2"/>
  <c r="DR1" i="2"/>
  <c r="CC1" i="2"/>
  <c r="CC2" i="2" s="1"/>
  <c r="CB2" i="2"/>
  <c r="AN1" i="2"/>
  <c r="AM2" i="2"/>
  <c r="D34" i="1"/>
  <c r="AN2" i="2" l="1"/>
  <c r="AO1" i="2"/>
  <c r="AO2" i="2" s="1"/>
  <c r="DS1" i="2"/>
  <c r="DS2" i="2" s="1"/>
  <c r="DR2" i="2"/>
  <c r="FH1" i="2"/>
  <c r="FH2" i="2" s="1"/>
  <c r="FG2" i="2"/>
  <c r="N17" i="1"/>
  <c r="N19" i="1"/>
  <c r="N24" i="1"/>
  <c r="N16" i="1"/>
  <c r="LT1" i="2"/>
  <c r="KE1" i="2"/>
  <c r="IP1" i="2"/>
  <c r="HA1" i="2"/>
  <c r="FL1" i="2"/>
  <c r="DW1" i="2"/>
  <c r="CH1" i="2"/>
  <c r="D1" i="2"/>
  <c r="E1" i="2" s="1"/>
  <c r="F1" i="2" s="1"/>
  <c r="G1" i="2" s="1"/>
  <c r="H1" i="2" s="1"/>
  <c r="AT1" i="2"/>
  <c r="AT2" i="2" s="1"/>
  <c r="AT4" i="2" s="1"/>
  <c r="AS1" i="2"/>
  <c r="AS2" i="2" s="1"/>
  <c r="AS4" i="2" s="1"/>
  <c r="AR4" i="2" l="1"/>
  <c r="FM1" i="2"/>
  <c r="FM2" i="2" s="1"/>
  <c r="FM4" i="2" s="1"/>
  <c r="FL2" i="2"/>
  <c r="FL4" i="2" s="1"/>
  <c r="LU1" i="2"/>
  <c r="LU2" i="2" s="1"/>
  <c r="LU4" i="2" s="1"/>
  <c r="LT2" i="2"/>
  <c r="LT4" i="2" s="1"/>
  <c r="HB1" i="2"/>
  <c r="HB2" i="2" s="1"/>
  <c r="HB4" i="2" s="1"/>
  <c r="HA2" i="2"/>
  <c r="HA4" i="2" s="1"/>
  <c r="CI1" i="2"/>
  <c r="CI2" i="2" s="1"/>
  <c r="CI4" i="2" s="1"/>
  <c r="CH2" i="2"/>
  <c r="CH4" i="2" s="1"/>
  <c r="IQ1" i="2"/>
  <c r="IQ2" i="2" s="1"/>
  <c r="IQ4" i="2" s="1"/>
  <c r="IP2" i="2"/>
  <c r="IP4" i="2" s="1"/>
  <c r="DX1" i="2"/>
  <c r="DX2" i="2" s="1"/>
  <c r="DX4" i="2" s="1"/>
  <c r="DW2" i="2"/>
  <c r="DW4" i="2" s="1"/>
  <c r="KF1" i="2"/>
  <c r="KF2" i="2" s="1"/>
  <c r="KF4" i="2" s="1"/>
  <c r="KE2" i="2"/>
  <c r="KE4" i="2" s="1"/>
  <c r="AU1" i="2"/>
  <c r="AU2" i="2" s="1"/>
  <c r="AU4" i="2" s="1"/>
  <c r="LV1" i="2"/>
  <c r="LV2" i="2" s="1"/>
  <c r="LV4" i="2" s="1"/>
  <c r="KG1" i="2"/>
  <c r="KG2" i="2" s="1"/>
  <c r="KG4" i="2" s="1"/>
  <c r="FN1" i="2"/>
  <c r="FN2" i="2" s="1"/>
  <c r="FN4" i="2" s="1"/>
  <c r="DY1" i="2"/>
  <c r="DY2" i="2" s="1"/>
  <c r="DY4" i="2" s="1"/>
  <c r="CJ1" i="2"/>
  <c r="CJ2" i="2" s="1"/>
  <c r="CJ4" i="2" s="1"/>
  <c r="H2" i="2"/>
  <c r="H4" i="2" s="1"/>
  <c r="I1" i="2"/>
  <c r="J1" i="2" s="1"/>
  <c r="K1" i="2" s="1"/>
  <c r="L1" i="2" s="1"/>
  <c r="M1" i="2" s="1"/>
  <c r="O1" i="2" s="1"/>
  <c r="P1" i="2" s="1"/>
  <c r="Q1" i="2" s="1"/>
  <c r="R1" i="2" s="1"/>
  <c r="S1" i="2" s="1"/>
  <c r="D45" i="1"/>
  <c r="KD4" i="2" l="1"/>
  <c r="IO4" i="2"/>
  <c r="GZ4" i="2"/>
  <c r="FK4" i="2"/>
  <c r="HC1" i="2"/>
  <c r="HC2" i="2" s="1"/>
  <c r="HC4" i="2" s="1"/>
  <c r="DV4" i="2"/>
  <c r="CG4" i="2"/>
  <c r="LS4" i="2"/>
  <c r="IR1" i="2"/>
  <c r="IR2" i="2" s="1"/>
  <c r="IR4" i="2" s="1"/>
  <c r="DZ1" i="2"/>
  <c r="DZ2" i="2" s="1"/>
  <c r="AV1" i="2"/>
  <c r="AW1" i="2" s="1"/>
  <c r="LW1" i="2"/>
  <c r="LW2" i="2" s="1"/>
  <c r="KH1" i="2"/>
  <c r="KH2" i="2" s="1"/>
  <c r="HD1" i="2"/>
  <c r="HD2" i="2" s="1"/>
  <c r="FO1" i="2"/>
  <c r="FO2" i="2" s="1"/>
  <c r="EA1" i="2"/>
  <c r="EA2" i="2" s="1"/>
  <c r="EA4" i="2" s="1"/>
  <c r="CK1" i="2"/>
  <c r="CK2" i="2" s="1"/>
  <c r="T1" i="2"/>
  <c r="S2" i="2"/>
  <c r="IS1" i="2" l="1"/>
  <c r="IS2" i="2" s="1"/>
  <c r="AV2" i="2"/>
  <c r="AV4" i="2" s="1"/>
  <c r="BB4" i="2" s="1"/>
  <c r="AW2" i="2"/>
  <c r="AW4" i="2" s="1"/>
  <c r="AX1" i="2"/>
  <c r="LW4" i="2"/>
  <c r="CK4" i="2"/>
  <c r="CQ4" i="2" s="1"/>
  <c r="DZ4" i="2"/>
  <c r="EF4" i="2" s="1"/>
  <c r="HD4" i="2"/>
  <c r="IS4" i="2"/>
  <c r="IY4" i="2" s="1"/>
  <c r="FO4" i="2"/>
  <c r="KH4" i="2"/>
  <c r="KN4" i="2" s="1"/>
  <c r="LX1" i="2"/>
  <c r="LX2" i="2" s="1"/>
  <c r="LX4" i="2" s="1"/>
  <c r="KI1" i="2"/>
  <c r="KI2" i="2" s="1"/>
  <c r="KI4" i="2" s="1"/>
  <c r="IT1" i="2"/>
  <c r="IT2" i="2" s="1"/>
  <c r="IT4" i="2" s="1"/>
  <c r="HE1" i="2"/>
  <c r="HE2" i="2" s="1"/>
  <c r="HE4" i="2" s="1"/>
  <c r="FP1" i="2"/>
  <c r="FP2" i="2" s="1"/>
  <c r="FP4" i="2" s="1"/>
  <c r="EB1" i="2"/>
  <c r="EB2" i="2" s="1"/>
  <c r="CL1" i="2"/>
  <c r="CL2" i="2" s="1"/>
  <c r="CL4" i="2" s="1"/>
  <c r="U1" i="2"/>
  <c r="T2" i="2"/>
  <c r="B11" i="9"/>
  <c r="A11" i="9"/>
  <c r="AD4" i="2"/>
  <c r="Y4" i="8"/>
  <c r="Z4" i="8"/>
  <c r="AA4" i="8"/>
  <c r="AB4" i="8"/>
  <c r="AC4" i="8"/>
  <c r="AD4" i="8"/>
  <c r="AE4" i="8"/>
  <c r="AF4" i="8"/>
  <c r="X4" i="8"/>
  <c r="D3" i="8"/>
  <c r="N3" i="8" s="1"/>
  <c r="AI3" i="8" s="1"/>
  <c r="E3" i="8"/>
  <c r="O3" i="8" s="1"/>
  <c r="AJ3" i="8" s="1"/>
  <c r="F3" i="8"/>
  <c r="P3" i="8" s="1"/>
  <c r="AK3" i="8" s="1"/>
  <c r="G3" i="8"/>
  <c r="Q3" i="8" s="1"/>
  <c r="AL3" i="8" s="1"/>
  <c r="H3" i="8"/>
  <c r="R3" i="8" s="1"/>
  <c r="I3" i="8"/>
  <c r="S3" i="8" s="1"/>
  <c r="AN3" i="8" s="1"/>
  <c r="J3" i="8"/>
  <c r="T3" i="8" s="1"/>
  <c r="AO3" i="8" s="1"/>
  <c r="K3" i="8"/>
  <c r="U3" i="8" s="1"/>
  <c r="C3" i="8"/>
  <c r="M3" i="8" s="1"/>
  <c r="AH3" i="8" s="1"/>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110" i="8" s="1"/>
  <c r="A111" i="8" s="1"/>
  <c r="A112" i="8" s="1"/>
  <c r="A113" i="8" s="1"/>
  <c r="A114" i="8" s="1"/>
  <c r="A115" i="8" s="1"/>
  <c r="A116" i="8" s="1"/>
  <c r="A117" i="8" s="1"/>
  <c r="A118" i="8" s="1"/>
  <c r="A119" i="8" s="1"/>
  <c r="A120" i="8" s="1"/>
  <c r="A121" i="8" s="1"/>
  <c r="A122" i="8" s="1"/>
  <c r="A123" i="8" s="1"/>
  <c r="A124" i="8" s="1"/>
  <c r="A125" i="8" s="1"/>
  <c r="A126" i="8" s="1"/>
  <c r="A127" i="8" s="1"/>
  <c r="A128" i="8" s="1"/>
  <c r="A129" i="8" s="1"/>
  <c r="A130" i="8" s="1"/>
  <c r="A131" i="8" s="1"/>
  <c r="A132" i="8" s="1"/>
  <c r="A133" i="8" s="1"/>
  <c r="A134" i="8" s="1"/>
  <c r="A135" i="8" s="1"/>
  <c r="A136" i="8" s="1"/>
  <c r="A137" i="8" s="1"/>
  <c r="A138" i="8" s="1"/>
  <c r="A139" i="8" s="1"/>
  <c r="A140" i="8" s="1"/>
  <c r="A141" i="8" s="1"/>
  <c r="A142" i="8" s="1"/>
  <c r="A143" i="8" s="1"/>
  <c r="A144" i="8" s="1"/>
  <c r="A145" i="8" s="1"/>
  <c r="A146" i="8" s="1"/>
  <c r="A147" i="8" s="1"/>
  <c r="A148" i="8" s="1"/>
  <c r="A149" i="8" s="1"/>
  <c r="A150" i="8" s="1"/>
  <c r="A151" i="8" s="1"/>
  <c r="A152" i="8" s="1"/>
  <c r="A153" i="8" s="1"/>
  <c r="A154" i="8" s="1"/>
  <c r="A155" i="8" s="1"/>
  <c r="A156" i="8" s="1"/>
  <c r="A157" i="8" s="1"/>
  <c r="A158" i="8" s="1"/>
  <c r="A159" i="8" s="1"/>
  <c r="AX2" i="2" l="1"/>
  <c r="AY1" i="2"/>
  <c r="HJ4" i="2"/>
  <c r="MC4" i="2"/>
  <c r="FU4" i="2"/>
  <c r="LY1" i="2"/>
  <c r="LY2" i="2" s="1"/>
  <c r="KJ1" i="2"/>
  <c r="KJ2" i="2" s="1"/>
  <c r="IU1" i="2"/>
  <c r="IU2" i="2" s="1"/>
  <c r="HF1" i="2"/>
  <c r="HF2" i="2" s="1"/>
  <c r="FQ1" i="2"/>
  <c r="FQ2" i="2" s="1"/>
  <c r="EC1" i="2"/>
  <c r="EC2" i="2" s="1"/>
  <c r="CM1" i="2"/>
  <c r="CM2" i="2" s="1"/>
  <c r="V1" i="2"/>
  <c r="U2" i="2"/>
  <c r="AE3" i="8"/>
  <c r="AP3" i="8"/>
  <c r="AF3" i="8"/>
  <c r="AM3" i="8"/>
  <c r="AC3" i="8"/>
  <c r="Y3" i="8"/>
  <c r="X3" i="8"/>
  <c r="AD3" i="8"/>
  <c r="Z3" i="8"/>
  <c r="AB3" i="8"/>
  <c r="AA3" i="8"/>
  <c r="E34" i="1"/>
  <c r="L4" i="2" s="1"/>
  <c r="D41" i="1"/>
  <c r="T16" i="7"/>
  <c r="U16" i="7"/>
  <c r="V16" i="7"/>
  <c r="W16" i="7"/>
  <c r="X16" i="7"/>
  <c r="Y16" i="7"/>
  <c r="Z16" i="7"/>
  <c r="AA16" i="7"/>
  <c r="S16" i="7"/>
  <c r="S17" i="7" s="1"/>
  <c r="S18" i="7" s="1"/>
  <c r="S19" i="7" s="1"/>
  <c r="S20" i="7" s="1"/>
  <c r="S21" i="7" s="1"/>
  <c r="S22" i="7" s="1"/>
  <c r="S23" i="7" s="1"/>
  <c r="S24" i="7" s="1"/>
  <c r="S25" i="7" s="1"/>
  <c r="S26" i="7" s="1"/>
  <c r="S27" i="7" s="1"/>
  <c r="S28" i="7" s="1"/>
  <c r="S29" i="7" s="1"/>
  <c r="S30" i="7" s="1"/>
  <c r="S31" i="7" s="1"/>
  <c r="S32" i="7" s="1"/>
  <c r="S33" i="7" s="1"/>
  <c r="S34" i="7" s="1"/>
  <c r="S35" i="7" s="1"/>
  <c r="S36" i="7" s="1"/>
  <c r="S37" i="7" s="1"/>
  <c r="S38" i="7" s="1"/>
  <c r="S39" i="7" s="1"/>
  <c r="S40" i="7" s="1"/>
  <c r="S41" i="7" s="1"/>
  <c r="S42" i="7" s="1"/>
  <c r="S43" i="7" s="1"/>
  <c r="S44" i="7" s="1"/>
  <c r="S45" i="7" s="1"/>
  <c r="S46" i="7" s="1"/>
  <c r="S47" i="7" s="1"/>
  <c r="S48" i="7" s="1"/>
  <c r="S49" i="7" s="1"/>
  <c r="S50" i="7" s="1"/>
  <c r="S51" i="7" s="1"/>
  <c r="S52" i="7" s="1"/>
  <c r="S53" i="7" s="1"/>
  <c r="S54" i="7" s="1"/>
  <c r="S55" i="7" s="1"/>
  <c r="S56" i="7" s="1"/>
  <c r="S57" i="7" s="1"/>
  <c r="S58" i="7" s="1"/>
  <c r="S59" i="7" s="1"/>
  <c r="S60" i="7" s="1"/>
  <c r="S61" i="7" s="1"/>
  <c r="S62" i="7" s="1"/>
  <c r="S63" i="7" s="1"/>
  <c r="S64" i="7" s="1"/>
  <c r="S65" i="7" s="1"/>
  <c r="S66" i="7" s="1"/>
  <c r="S67" i="7" s="1"/>
  <c r="S68" i="7" s="1"/>
  <c r="S69" i="7" s="1"/>
  <c r="S70" i="7" s="1"/>
  <c r="S71" i="7" s="1"/>
  <c r="S72" i="7" s="1"/>
  <c r="S73" i="7" s="1"/>
  <c r="S74" i="7" s="1"/>
  <c r="S75" i="7" s="1"/>
  <c r="S76" i="7" s="1"/>
  <c r="S77" i="7" s="1"/>
  <c r="S78" i="7" s="1"/>
  <c r="S79" i="7" s="1"/>
  <c r="S80" i="7" s="1"/>
  <c r="S81" i="7" s="1"/>
  <c r="S82" i="7" s="1"/>
  <c r="S83" i="7" s="1"/>
  <c r="S84" i="7" s="1"/>
  <c r="S85" i="7" s="1"/>
  <c r="S86" i="7" s="1"/>
  <c r="S87" i="7" s="1"/>
  <c r="S88" i="7" s="1"/>
  <c r="S89" i="7" s="1"/>
  <c r="S90" i="7" s="1"/>
  <c r="S91" i="7" s="1"/>
  <c r="S92" i="7" s="1"/>
  <c r="S93" i="7" s="1"/>
  <c r="S94" i="7" s="1"/>
  <c r="S95" i="7" s="1"/>
  <c r="S96" i="7" s="1"/>
  <c r="S97" i="7" s="1"/>
  <c r="S98" i="7" s="1"/>
  <c r="S99" i="7" s="1"/>
  <c r="S100" i="7" s="1"/>
  <c r="S101" i="7" s="1"/>
  <c r="S102" i="7" s="1"/>
  <c r="S103" i="7" s="1"/>
  <c r="S104" i="7" s="1"/>
  <c r="S105" i="7" s="1"/>
  <c r="S106" i="7" s="1"/>
  <c r="S107" i="7" s="1"/>
  <c r="S108" i="7" s="1"/>
  <c r="S109" i="7" s="1"/>
  <c r="S110" i="7" s="1"/>
  <c r="S111" i="7" s="1"/>
  <c r="S112" i="7" s="1"/>
  <c r="S113" i="7" s="1"/>
  <c r="S114" i="7" s="1"/>
  <c r="S115" i="7" s="1"/>
  <c r="S116" i="7" s="1"/>
  <c r="S117" i="7" s="1"/>
  <c r="S118" i="7" s="1"/>
  <c r="S119" i="7" s="1"/>
  <c r="S120" i="7" s="1"/>
  <c r="S121" i="7" s="1"/>
  <c r="S122" i="7" s="1"/>
  <c r="S123" i="7" s="1"/>
  <c r="S124" i="7" s="1"/>
  <c r="S125" i="7" s="1"/>
  <c r="S126" i="7" s="1"/>
  <c r="S127" i="7" s="1"/>
  <c r="S128" i="7" s="1"/>
  <c r="S129" i="7" s="1"/>
  <c r="S130" i="7" s="1"/>
  <c r="S131" i="7" s="1"/>
  <c r="S132" i="7" s="1"/>
  <c r="S133" i="7" s="1"/>
  <c r="S134" i="7" s="1"/>
  <c r="S135" i="7" s="1"/>
  <c r="S136" i="7" s="1"/>
  <c r="S137" i="7" s="1"/>
  <c r="S138" i="7" s="1"/>
  <c r="S139" i="7" s="1"/>
  <c r="S140" i="7" s="1"/>
  <c r="S141" i="7" s="1"/>
  <c r="S142" i="7" s="1"/>
  <c r="S143" i="7" s="1"/>
  <c r="S144" i="7" s="1"/>
  <c r="S145" i="7" s="1"/>
  <c r="S146" i="7" s="1"/>
  <c r="S147" i="7" s="1"/>
  <c r="S148" i="7" s="1"/>
  <c r="S149" i="7" s="1"/>
  <c r="S150" i="7" s="1"/>
  <c r="S151" i="7" s="1"/>
  <c r="S152" i="7" s="1"/>
  <c r="S153" i="7" s="1"/>
  <c r="S154" i="7" s="1"/>
  <c r="S155" i="7" s="1"/>
  <c r="S156" i="7" s="1"/>
  <c r="S157" i="7" s="1"/>
  <c r="S158" i="7" s="1"/>
  <c r="S159" i="7" s="1"/>
  <c r="S160" i="7" s="1"/>
  <c r="I16" i="7"/>
  <c r="J16" i="7"/>
  <c r="K16" i="7"/>
  <c r="L16" i="7"/>
  <c r="M16" i="7"/>
  <c r="N16" i="7"/>
  <c r="O16" i="7"/>
  <c r="P16" i="7"/>
  <c r="H16" i="7"/>
  <c r="H17" i="7" s="1"/>
  <c r="H18" i="7" s="1"/>
  <c r="H19" i="7" s="1"/>
  <c r="H20" i="7" s="1"/>
  <c r="H21" i="7" s="1"/>
  <c r="H22" i="7" s="1"/>
  <c r="H23" i="7" s="1"/>
  <c r="H24" i="7" s="1"/>
  <c r="H25" i="7" s="1"/>
  <c r="H26" i="7" s="1"/>
  <c r="H27" i="7" s="1"/>
  <c r="H28" i="7" s="1"/>
  <c r="H29" i="7" s="1"/>
  <c r="H30" i="7" s="1"/>
  <c r="H31" i="7" s="1"/>
  <c r="H32" i="7" s="1"/>
  <c r="H33" i="7" s="1"/>
  <c r="H34" i="7" s="1"/>
  <c r="H35" i="7" s="1"/>
  <c r="H36" i="7" s="1"/>
  <c r="H37" i="7" s="1"/>
  <c r="H38" i="7" s="1"/>
  <c r="H39" i="7" s="1"/>
  <c r="H40" i="7" s="1"/>
  <c r="H41" i="7" s="1"/>
  <c r="H42" i="7" s="1"/>
  <c r="H43" i="7" s="1"/>
  <c r="H44" i="7" s="1"/>
  <c r="H45" i="7" s="1"/>
  <c r="H46" i="7" s="1"/>
  <c r="H47" i="7" s="1"/>
  <c r="H48" i="7" s="1"/>
  <c r="H49" i="7" s="1"/>
  <c r="H50" i="7" s="1"/>
  <c r="H51" i="7" s="1"/>
  <c r="H52" i="7" s="1"/>
  <c r="H53" i="7" s="1"/>
  <c r="H54" i="7" s="1"/>
  <c r="H55" i="7" s="1"/>
  <c r="H56" i="7" s="1"/>
  <c r="H57" i="7" s="1"/>
  <c r="H58" i="7" s="1"/>
  <c r="H59" i="7" s="1"/>
  <c r="H60" i="7" s="1"/>
  <c r="H61" i="7" s="1"/>
  <c r="H62" i="7" s="1"/>
  <c r="H63" i="7" s="1"/>
  <c r="H64" i="7" s="1"/>
  <c r="H65" i="7" s="1"/>
  <c r="H66" i="7" s="1"/>
  <c r="H67" i="7" s="1"/>
  <c r="H68" i="7" s="1"/>
  <c r="H69" i="7" s="1"/>
  <c r="H70" i="7" s="1"/>
  <c r="H71" i="7" s="1"/>
  <c r="H72" i="7" s="1"/>
  <c r="H73" i="7" s="1"/>
  <c r="H74" i="7" s="1"/>
  <c r="H75" i="7" s="1"/>
  <c r="H76" i="7" s="1"/>
  <c r="H77" i="7" s="1"/>
  <c r="H78" i="7" s="1"/>
  <c r="H79" i="7" s="1"/>
  <c r="H80" i="7" s="1"/>
  <c r="H81" i="7" s="1"/>
  <c r="H82" i="7" s="1"/>
  <c r="H83" i="7" s="1"/>
  <c r="H84" i="7" s="1"/>
  <c r="H85" i="7" s="1"/>
  <c r="H86" i="7" s="1"/>
  <c r="H87" i="7" s="1"/>
  <c r="H88" i="7" s="1"/>
  <c r="H89" i="7" s="1"/>
  <c r="H90" i="7" s="1"/>
  <c r="H91" i="7" s="1"/>
  <c r="H92" i="7" s="1"/>
  <c r="H93" i="7" s="1"/>
  <c r="H94" i="7" s="1"/>
  <c r="H95" i="7" s="1"/>
  <c r="H96" i="7" s="1"/>
  <c r="H97" i="7" s="1"/>
  <c r="H98" i="7" s="1"/>
  <c r="H99" i="7" s="1"/>
  <c r="H100" i="7" s="1"/>
  <c r="H101" i="7" s="1"/>
  <c r="H102" i="7" s="1"/>
  <c r="H103" i="7" s="1"/>
  <c r="H104" i="7" s="1"/>
  <c r="H105" i="7" s="1"/>
  <c r="H106" i="7" s="1"/>
  <c r="H107" i="7" s="1"/>
  <c r="H108" i="7" s="1"/>
  <c r="H109" i="7" s="1"/>
  <c r="H110" i="7" s="1"/>
  <c r="H111" i="7" s="1"/>
  <c r="H112" i="7" s="1"/>
  <c r="H113" i="7" s="1"/>
  <c r="H114" i="7" s="1"/>
  <c r="H115" i="7" s="1"/>
  <c r="H116" i="7" s="1"/>
  <c r="H117" i="7" s="1"/>
  <c r="H118" i="7" s="1"/>
  <c r="H119" i="7" s="1"/>
  <c r="H120" i="7" s="1"/>
  <c r="H121" i="7" s="1"/>
  <c r="H122" i="7" s="1"/>
  <c r="H123" i="7" s="1"/>
  <c r="H124" i="7" s="1"/>
  <c r="H125" i="7" s="1"/>
  <c r="H126" i="7" s="1"/>
  <c r="H127" i="7" s="1"/>
  <c r="H128" i="7" s="1"/>
  <c r="H129" i="7" s="1"/>
  <c r="H130" i="7" s="1"/>
  <c r="H131" i="7" s="1"/>
  <c r="H132" i="7" s="1"/>
  <c r="H133" i="7" s="1"/>
  <c r="H134" i="7" s="1"/>
  <c r="H135" i="7" s="1"/>
  <c r="H136" i="7" s="1"/>
  <c r="H137" i="7" s="1"/>
  <c r="H138" i="7" s="1"/>
  <c r="H139" i="7" s="1"/>
  <c r="H140" i="7" s="1"/>
  <c r="H141" i="7" s="1"/>
  <c r="H142" i="7" s="1"/>
  <c r="H143" i="7" s="1"/>
  <c r="H144" i="7" s="1"/>
  <c r="H145" i="7" s="1"/>
  <c r="H146" i="7" s="1"/>
  <c r="H147" i="7" s="1"/>
  <c r="H148" i="7" s="1"/>
  <c r="H149" i="7" s="1"/>
  <c r="H150" i="7" s="1"/>
  <c r="H151" i="7" s="1"/>
  <c r="H152" i="7" s="1"/>
  <c r="H153" i="7" s="1"/>
  <c r="H154" i="7" s="1"/>
  <c r="H155" i="7" s="1"/>
  <c r="H156" i="7" s="1"/>
  <c r="H157" i="7" s="1"/>
  <c r="H158" i="7" s="1"/>
  <c r="H159" i="7" s="1"/>
  <c r="H160" i="7" s="1"/>
  <c r="D37" i="1"/>
  <c r="T3" i="7"/>
  <c r="U3" i="7"/>
  <c r="V3" i="7"/>
  <c r="W3" i="7"/>
  <c r="X3" i="7"/>
  <c r="Y3" i="7"/>
  <c r="Z3" i="7"/>
  <c r="AA3" i="7"/>
  <c r="S3" i="7"/>
  <c r="A5" i="7"/>
  <c r="P3" i="7"/>
  <c r="O3" i="7"/>
  <c r="N3" i="7"/>
  <c r="M3" i="7"/>
  <c r="L3" i="7"/>
  <c r="K3" i="7"/>
  <c r="J3" i="7"/>
  <c r="I3" i="7"/>
  <c r="H3" i="7"/>
  <c r="D30" i="1"/>
  <c r="M2" i="2"/>
  <c r="IG11" i="2" l="1"/>
  <c r="IG12" i="2"/>
  <c r="IG7" i="2"/>
  <c r="IG14" i="2"/>
  <c r="IG9" i="2"/>
  <c r="IG13" i="2"/>
  <c r="IG4" i="2"/>
  <c r="IG15" i="2"/>
  <c r="IG6" i="2"/>
  <c r="IG8" i="2"/>
  <c r="IG10" i="2"/>
  <c r="IG5" i="2"/>
  <c r="DN14" i="2"/>
  <c r="DN9" i="2"/>
  <c r="DN4" i="2"/>
  <c r="BY5" i="2"/>
  <c r="BY8" i="2"/>
  <c r="BY15" i="2"/>
  <c r="FC6" i="2"/>
  <c r="FC13" i="2"/>
  <c r="GR10" i="2"/>
  <c r="GR4" i="2"/>
  <c r="GR15" i="2"/>
  <c r="DN13" i="2"/>
  <c r="GR14" i="2"/>
  <c r="GR11" i="2"/>
  <c r="DN10" i="2"/>
  <c r="DN5" i="2"/>
  <c r="DN7" i="2"/>
  <c r="BY4" i="2"/>
  <c r="BY11" i="2"/>
  <c r="FC9" i="2"/>
  <c r="FC12" i="2"/>
  <c r="FC15" i="2"/>
  <c r="GR6" i="2"/>
  <c r="GR13" i="2"/>
  <c r="DN11" i="2"/>
  <c r="BY9" i="2"/>
  <c r="FC10" i="2"/>
  <c r="FC11" i="2"/>
  <c r="DN6" i="2"/>
  <c r="DN12" i="2"/>
  <c r="DN15" i="2"/>
  <c r="BY13" i="2"/>
  <c r="BY14" i="2"/>
  <c r="BY7" i="2"/>
  <c r="BY10" i="2"/>
  <c r="FC14" i="2"/>
  <c r="FC5" i="2"/>
  <c r="FC8" i="2"/>
  <c r="FC7" i="2"/>
  <c r="GR9" i="2"/>
  <c r="GR12" i="2"/>
  <c r="GR7" i="2"/>
  <c r="DN8" i="2"/>
  <c r="BY12" i="2"/>
  <c r="BY6" i="2"/>
  <c r="FC4" i="2"/>
  <c r="GR5" i="2"/>
  <c r="GR8" i="2"/>
  <c r="MU156" i="2"/>
  <c r="MU152" i="2"/>
  <c r="MU148" i="2"/>
  <c r="MU144" i="2"/>
  <c r="MU140" i="2"/>
  <c r="MU136" i="2"/>
  <c r="MU132" i="2"/>
  <c r="MU128" i="2"/>
  <c r="MU124" i="2"/>
  <c r="MU120" i="2"/>
  <c r="MU116" i="2"/>
  <c r="MU112" i="2"/>
  <c r="MU108" i="2"/>
  <c r="MU104" i="2"/>
  <c r="MU100" i="2"/>
  <c r="MU96" i="2"/>
  <c r="MU92" i="2"/>
  <c r="MU88" i="2"/>
  <c r="MU84" i="2"/>
  <c r="MU80" i="2"/>
  <c r="MU76" i="2"/>
  <c r="MU72" i="2"/>
  <c r="MU68" i="2"/>
  <c r="MU64" i="2"/>
  <c r="MU60" i="2"/>
  <c r="MU56" i="2"/>
  <c r="MU52" i="2"/>
  <c r="MU48" i="2"/>
  <c r="MU44" i="2"/>
  <c r="MU40" i="2"/>
  <c r="MU36" i="2"/>
  <c r="MU32" i="2"/>
  <c r="MU28" i="2"/>
  <c r="MU24" i="2"/>
  <c r="MU20" i="2"/>
  <c r="MU16" i="2"/>
  <c r="MU12" i="2"/>
  <c r="MU8" i="2"/>
  <c r="MU4" i="2"/>
  <c r="LF158" i="2"/>
  <c r="LF154" i="2"/>
  <c r="LF150" i="2"/>
  <c r="LF146" i="2"/>
  <c r="LF142" i="2"/>
  <c r="LF138" i="2"/>
  <c r="LF134" i="2"/>
  <c r="LF130" i="2"/>
  <c r="LF126" i="2"/>
  <c r="LF122" i="2"/>
  <c r="LF118" i="2"/>
  <c r="LF114" i="2"/>
  <c r="LF110" i="2"/>
  <c r="LF106" i="2"/>
  <c r="LF102" i="2"/>
  <c r="LF98" i="2"/>
  <c r="LF94" i="2"/>
  <c r="LF90" i="2"/>
  <c r="LF86" i="2"/>
  <c r="LF82" i="2"/>
  <c r="LF78" i="2"/>
  <c r="LF74" i="2"/>
  <c r="LF70" i="2"/>
  <c r="LF66" i="2"/>
  <c r="LF62" i="2"/>
  <c r="LF58" i="2"/>
  <c r="LF54" i="2"/>
  <c r="LF50" i="2"/>
  <c r="LF46" i="2"/>
  <c r="LF42" i="2"/>
  <c r="LF38" i="2"/>
  <c r="LF34" i="2"/>
  <c r="LF30" i="2"/>
  <c r="LF26" i="2"/>
  <c r="LF22" i="2"/>
  <c r="LF18" i="2"/>
  <c r="LF14" i="2"/>
  <c r="LF10" i="2"/>
  <c r="LF6" i="2"/>
  <c r="JQ156" i="2"/>
  <c r="JQ152" i="2"/>
  <c r="JQ148" i="2"/>
  <c r="JQ144" i="2"/>
  <c r="JQ140" i="2"/>
  <c r="JQ136" i="2"/>
  <c r="JQ132" i="2"/>
  <c r="JQ128" i="2"/>
  <c r="JQ124" i="2"/>
  <c r="JQ120" i="2"/>
  <c r="JQ116" i="2"/>
  <c r="JQ112" i="2"/>
  <c r="JQ108" i="2"/>
  <c r="JQ104" i="2"/>
  <c r="JQ100" i="2"/>
  <c r="JQ96" i="2"/>
  <c r="JQ92" i="2"/>
  <c r="JQ88" i="2"/>
  <c r="JQ84" i="2"/>
  <c r="JQ80" i="2"/>
  <c r="JQ76" i="2"/>
  <c r="JQ72" i="2"/>
  <c r="JQ68" i="2"/>
  <c r="JQ64" i="2"/>
  <c r="JQ60" i="2"/>
  <c r="JQ56" i="2"/>
  <c r="JQ52" i="2"/>
  <c r="JQ48" i="2"/>
  <c r="JQ44" i="2"/>
  <c r="JQ40" i="2"/>
  <c r="JQ36" i="2"/>
  <c r="JQ32" i="2"/>
  <c r="JQ28" i="2"/>
  <c r="JQ24" i="2"/>
  <c r="JQ20" i="2"/>
  <c r="JQ16" i="2"/>
  <c r="JQ12" i="2"/>
  <c r="JQ8" i="2"/>
  <c r="JQ4" i="2"/>
  <c r="IB158" i="2"/>
  <c r="IB154" i="2"/>
  <c r="IB150" i="2"/>
  <c r="IB146" i="2"/>
  <c r="IB142" i="2"/>
  <c r="IB138" i="2"/>
  <c r="IB134" i="2"/>
  <c r="IB130" i="2"/>
  <c r="IB126" i="2"/>
  <c r="IB122" i="2"/>
  <c r="IB118" i="2"/>
  <c r="IB114" i="2"/>
  <c r="IB110" i="2"/>
  <c r="IB106" i="2"/>
  <c r="IB102" i="2"/>
  <c r="IB98" i="2"/>
  <c r="IB94" i="2"/>
  <c r="IB90" i="2"/>
  <c r="IB86" i="2"/>
  <c r="IB82" i="2"/>
  <c r="IB78" i="2"/>
  <c r="IB74" i="2"/>
  <c r="IB70" i="2"/>
  <c r="IB66" i="2"/>
  <c r="IB62" i="2"/>
  <c r="IB58" i="2"/>
  <c r="IB54" i="2"/>
  <c r="IB50" i="2"/>
  <c r="IB46" i="2"/>
  <c r="IB42" i="2"/>
  <c r="IB38" i="2"/>
  <c r="IB34" i="2"/>
  <c r="IB30" i="2"/>
  <c r="IB26" i="2"/>
  <c r="IB22" i="2"/>
  <c r="IB18" i="2"/>
  <c r="IB14" i="2"/>
  <c r="IB10" i="2"/>
  <c r="IB6" i="2"/>
  <c r="GM156" i="2"/>
  <c r="GM152" i="2"/>
  <c r="GM148" i="2"/>
  <c r="GM144" i="2"/>
  <c r="GM140" i="2"/>
  <c r="GM136" i="2"/>
  <c r="GM132" i="2"/>
  <c r="GM128" i="2"/>
  <c r="GM124" i="2"/>
  <c r="GM120" i="2"/>
  <c r="GM116" i="2"/>
  <c r="GM112" i="2"/>
  <c r="GM108" i="2"/>
  <c r="GM104" i="2"/>
  <c r="GM100" i="2"/>
  <c r="GM96" i="2"/>
  <c r="GM92" i="2"/>
  <c r="GM88" i="2"/>
  <c r="GM84" i="2"/>
  <c r="GM80" i="2"/>
  <c r="GM76" i="2"/>
  <c r="GM72" i="2"/>
  <c r="GM68" i="2"/>
  <c r="GM64" i="2"/>
  <c r="GM60" i="2"/>
  <c r="GM56" i="2"/>
  <c r="GM52" i="2"/>
  <c r="GM48" i="2"/>
  <c r="GM44" i="2"/>
  <c r="GM40" i="2"/>
  <c r="GM36" i="2"/>
  <c r="GM32" i="2"/>
  <c r="GM28" i="2"/>
  <c r="GM24" i="2"/>
  <c r="GM20" i="2"/>
  <c r="GM16" i="2"/>
  <c r="GM12" i="2"/>
  <c r="GM8" i="2"/>
  <c r="GM4" i="2"/>
  <c r="EX158" i="2"/>
  <c r="EX154" i="2"/>
  <c r="EX150" i="2"/>
  <c r="EX146" i="2"/>
  <c r="EX142" i="2"/>
  <c r="EX138" i="2"/>
  <c r="EX134" i="2"/>
  <c r="EX130" i="2"/>
  <c r="EX126" i="2"/>
  <c r="EX122" i="2"/>
  <c r="EX118" i="2"/>
  <c r="EX114" i="2"/>
  <c r="EX110" i="2"/>
  <c r="EX106" i="2"/>
  <c r="EX102" i="2"/>
  <c r="EX98" i="2"/>
  <c r="EX94" i="2"/>
  <c r="EX90" i="2"/>
  <c r="EX86" i="2"/>
  <c r="EX82" i="2"/>
  <c r="EX78" i="2"/>
  <c r="EX74" i="2"/>
  <c r="EX70" i="2"/>
  <c r="EX66" i="2"/>
  <c r="EX62" i="2"/>
  <c r="EX58" i="2"/>
  <c r="EX54" i="2"/>
  <c r="EX50" i="2"/>
  <c r="EX46" i="2"/>
  <c r="EX42" i="2"/>
  <c r="EX38" i="2"/>
  <c r="EX34" i="2"/>
  <c r="EX30" i="2"/>
  <c r="EX26" i="2"/>
  <c r="EX22" i="2"/>
  <c r="EX18" i="2"/>
  <c r="EX14" i="2"/>
  <c r="EX10" i="2"/>
  <c r="EX6" i="2"/>
  <c r="DI156" i="2"/>
  <c r="DI152" i="2"/>
  <c r="DI148" i="2"/>
  <c r="DI144" i="2"/>
  <c r="DI140" i="2"/>
  <c r="DI136" i="2"/>
  <c r="DI132" i="2"/>
  <c r="DI128" i="2"/>
  <c r="DI124" i="2"/>
  <c r="DI120" i="2"/>
  <c r="DI116" i="2"/>
  <c r="DI112" i="2"/>
  <c r="DI108" i="2"/>
  <c r="DI104" i="2"/>
  <c r="DI100" i="2"/>
  <c r="DI96" i="2"/>
  <c r="DI92" i="2"/>
  <c r="DI88" i="2"/>
  <c r="DI84" i="2"/>
  <c r="DI80" i="2"/>
  <c r="DI76" i="2"/>
  <c r="DI72" i="2"/>
  <c r="DI68" i="2"/>
  <c r="DI64" i="2"/>
  <c r="DI60" i="2"/>
  <c r="DI56" i="2"/>
  <c r="DI52" i="2"/>
  <c r="DI48" i="2"/>
  <c r="DI44" i="2"/>
  <c r="DI40" i="2"/>
  <c r="DI36" i="2"/>
  <c r="DI32" i="2"/>
  <c r="DI28" i="2"/>
  <c r="DI24" i="2"/>
  <c r="DI20" i="2"/>
  <c r="DI16" i="2"/>
  <c r="DI12" i="2"/>
  <c r="DI8" i="2"/>
  <c r="DI4" i="2"/>
  <c r="BT158" i="2"/>
  <c r="BT154" i="2"/>
  <c r="BT150" i="2"/>
  <c r="BT146" i="2"/>
  <c r="BT142" i="2"/>
  <c r="BT138" i="2"/>
  <c r="BT134" i="2"/>
  <c r="BT130" i="2"/>
  <c r="BT126" i="2"/>
  <c r="BT122" i="2"/>
  <c r="BT118" i="2"/>
  <c r="BT114" i="2"/>
  <c r="BT110" i="2"/>
  <c r="BT106" i="2"/>
  <c r="BT102" i="2"/>
  <c r="BT98" i="2"/>
  <c r="BT94" i="2"/>
  <c r="BT90" i="2"/>
  <c r="BT86" i="2"/>
  <c r="BT82" i="2"/>
  <c r="BT78" i="2"/>
  <c r="BT74" i="2"/>
  <c r="BT70" i="2"/>
  <c r="BT66" i="2"/>
  <c r="BT62" i="2"/>
  <c r="BT58" i="2"/>
  <c r="BT54" i="2"/>
  <c r="BT50" i="2"/>
  <c r="BT46" i="2"/>
  <c r="BT42" i="2"/>
  <c r="BT38" i="2"/>
  <c r="BT34" i="2"/>
  <c r="BT30" i="2"/>
  <c r="BT26" i="2"/>
  <c r="BT22" i="2"/>
  <c r="BT18" i="2"/>
  <c r="BT14" i="2"/>
  <c r="BT10" i="2"/>
  <c r="BT6" i="2"/>
  <c r="MU157" i="2"/>
  <c r="MU153" i="2"/>
  <c r="MU149" i="2"/>
  <c r="MU145" i="2"/>
  <c r="MU137" i="2"/>
  <c r="MU133" i="2"/>
  <c r="MU125" i="2"/>
  <c r="MU117" i="2"/>
  <c r="MU113" i="2"/>
  <c r="MU101" i="2"/>
  <c r="MU97" i="2"/>
  <c r="MU85" i="2"/>
  <c r="MU77" i="2"/>
  <c r="MU65" i="2"/>
  <c r="MU57" i="2"/>
  <c r="MU49" i="2"/>
  <c r="MU37" i="2"/>
  <c r="MU25" i="2"/>
  <c r="MU17" i="2"/>
  <c r="MU9" i="2"/>
  <c r="LF155" i="2"/>
  <c r="LF143" i="2"/>
  <c r="LF131" i="2"/>
  <c r="LF119" i="2"/>
  <c r="LF107" i="2"/>
  <c r="LF95" i="2"/>
  <c r="LF83" i="2"/>
  <c r="LF71" i="2"/>
  <c r="LF59" i="2"/>
  <c r="LF47" i="2"/>
  <c r="LF35" i="2"/>
  <c r="LF19" i="2"/>
  <c r="LF7" i="2"/>
  <c r="JQ153" i="2"/>
  <c r="JQ145" i="2"/>
  <c r="JQ133" i="2"/>
  <c r="JQ125" i="2"/>
  <c r="JQ113" i="2"/>
  <c r="JQ101" i="2"/>
  <c r="JQ89" i="2"/>
  <c r="JQ77" i="2"/>
  <c r="JQ65" i="2"/>
  <c r="JQ53" i="2"/>
  <c r="JQ41" i="2"/>
  <c r="JQ29" i="2"/>
  <c r="JQ13" i="2"/>
  <c r="IB159" i="2"/>
  <c r="IB147" i="2"/>
  <c r="IB135" i="2"/>
  <c r="IB123" i="2"/>
  <c r="IB111" i="2"/>
  <c r="IB103" i="2"/>
  <c r="IB95" i="2"/>
  <c r="IB83" i="2"/>
  <c r="IB71" i="2"/>
  <c r="IB63" i="2"/>
  <c r="IB51" i="2"/>
  <c r="IB39" i="2"/>
  <c r="IB35" i="2"/>
  <c r="IB23" i="2"/>
  <c r="IB11" i="2"/>
  <c r="GM157" i="2"/>
  <c r="GM149" i="2"/>
  <c r="GM141" i="2"/>
  <c r="GM129" i="2"/>
  <c r="GM121" i="2"/>
  <c r="GM109" i="2"/>
  <c r="GM97" i="2"/>
  <c r="GM89" i="2"/>
  <c r="GM77" i="2"/>
  <c r="GM65" i="2"/>
  <c r="GM57" i="2"/>
  <c r="GM45" i="2"/>
  <c r="GM33" i="2"/>
  <c r="GM21" i="2"/>
  <c r="GM9" i="2"/>
  <c r="EX155" i="2"/>
  <c r="EX143" i="2"/>
  <c r="EX131" i="2"/>
  <c r="EX115" i="2"/>
  <c r="EX103" i="2"/>
  <c r="EX95" i="2"/>
  <c r="EX83" i="2"/>
  <c r="EX75" i="2"/>
  <c r="EX63" i="2"/>
  <c r="EX51" i="2"/>
  <c r="EX43" i="2"/>
  <c r="EX31" i="2"/>
  <c r="EX19" i="2"/>
  <c r="EX11" i="2"/>
  <c r="DI157" i="2"/>
  <c r="DI149" i="2"/>
  <c r="DI141" i="2"/>
  <c r="DI129" i="2"/>
  <c r="DI121" i="2"/>
  <c r="DI109" i="2"/>
  <c r="DI97" i="2"/>
  <c r="DI89" i="2"/>
  <c r="DI77" i="2"/>
  <c r="DI69" i="2"/>
  <c r="DI61" i="2"/>
  <c r="DI53" i="2"/>
  <c r="DI45" i="2"/>
  <c r="DI37" i="2"/>
  <c r="DI29" i="2"/>
  <c r="DI17" i="2"/>
  <c r="DI9" i="2"/>
  <c r="BT159" i="2"/>
  <c r="BT151" i="2"/>
  <c r="BT143" i="2"/>
  <c r="BT135" i="2"/>
  <c r="BT127" i="2"/>
  <c r="BT115" i="2"/>
  <c r="BT107" i="2"/>
  <c r="BT99" i="2"/>
  <c r="BT91" i="2"/>
  <c r="BT83" i="2"/>
  <c r="BT75" i="2"/>
  <c r="BT67" i="2"/>
  <c r="BT55" i="2"/>
  <c r="BT51" i="2"/>
  <c r="BT43" i="2"/>
  <c r="BT35" i="2"/>
  <c r="BT31" i="2"/>
  <c r="BT23" i="2"/>
  <c r="BT15" i="2"/>
  <c r="BT7" i="2"/>
  <c r="MU159" i="2"/>
  <c r="MU155" i="2"/>
  <c r="MU151" i="2"/>
  <c r="MU147" i="2"/>
  <c r="MU143" i="2"/>
  <c r="MU139" i="2"/>
  <c r="MU135" i="2"/>
  <c r="MU131" i="2"/>
  <c r="MU127" i="2"/>
  <c r="MU123" i="2"/>
  <c r="MU119" i="2"/>
  <c r="MU115" i="2"/>
  <c r="MU111" i="2"/>
  <c r="MU107" i="2"/>
  <c r="MU103" i="2"/>
  <c r="MU99" i="2"/>
  <c r="MU95" i="2"/>
  <c r="MU91" i="2"/>
  <c r="MU87" i="2"/>
  <c r="MU83" i="2"/>
  <c r="MU79" i="2"/>
  <c r="MU75" i="2"/>
  <c r="MU71" i="2"/>
  <c r="MU67" i="2"/>
  <c r="MU63" i="2"/>
  <c r="MU59" i="2"/>
  <c r="MU55" i="2"/>
  <c r="MU51" i="2"/>
  <c r="MU47" i="2"/>
  <c r="MU43" i="2"/>
  <c r="MU39" i="2"/>
  <c r="MU35" i="2"/>
  <c r="MU31" i="2"/>
  <c r="MU27" i="2"/>
  <c r="MU23" i="2"/>
  <c r="MU19" i="2"/>
  <c r="MU15" i="2"/>
  <c r="MU11" i="2"/>
  <c r="MU7" i="2"/>
  <c r="LF157" i="2"/>
  <c r="LF153" i="2"/>
  <c r="LF149" i="2"/>
  <c r="LF145" i="2"/>
  <c r="LF141" i="2"/>
  <c r="LF137" i="2"/>
  <c r="LF133" i="2"/>
  <c r="LF129" i="2"/>
  <c r="LF125" i="2"/>
  <c r="LF121" i="2"/>
  <c r="LF117" i="2"/>
  <c r="LF113" i="2"/>
  <c r="LF109" i="2"/>
  <c r="LF105" i="2"/>
  <c r="LF101" i="2"/>
  <c r="LF97" i="2"/>
  <c r="LF93" i="2"/>
  <c r="LF89" i="2"/>
  <c r="LF85" i="2"/>
  <c r="LF81" i="2"/>
  <c r="LF77" i="2"/>
  <c r="LF73" i="2"/>
  <c r="LF69" i="2"/>
  <c r="LF65" i="2"/>
  <c r="LF61" i="2"/>
  <c r="LF57" i="2"/>
  <c r="LF53" i="2"/>
  <c r="LF49" i="2"/>
  <c r="LF45" i="2"/>
  <c r="LF41" i="2"/>
  <c r="LF37" i="2"/>
  <c r="LF33" i="2"/>
  <c r="LF29" i="2"/>
  <c r="LF25" i="2"/>
  <c r="LF21" i="2"/>
  <c r="LF17" i="2"/>
  <c r="LF13" i="2"/>
  <c r="LF9" i="2"/>
  <c r="LF5" i="2"/>
  <c r="JQ159" i="2"/>
  <c r="JQ155" i="2"/>
  <c r="JQ151" i="2"/>
  <c r="JQ147" i="2"/>
  <c r="JQ143" i="2"/>
  <c r="JQ139" i="2"/>
  <c r="JQ135" i="2"/>
  <c r="JQ131" i="2"/>
  <c r="JQ127" i="2"/>
  <c r="JQ123" i="2"/>
  <c r="JQ119" i="2"/>
  <c r="JQ115" i="2"/>
  <c r="JQ111" i="2"/>
  <c r="JQ107" i="2"/>
  <c r="JQ103" i="2"/>
  <c r="JQ99" i="2"/>
  <c r="JQ95" i="2"/>
  <c r="JQ91" i="2"/>
  <c r="JQ87" i="2"/>
  <c r="JQ83" i="2"/>
  <c r="JQ79" i="2"/>
  <c r="JQ75" i="2"/>
  <c r="JQ71" i="2"/>
  <c r="JQ67" i="2"/>
  <c r="JQ63" i="2"/>
  <c r="JQ59" i="2"/>
  <c r="JQ55" i="2"/>
  <c r="JQ51" i="2"/>
  <c r="JQ47" i="2"/>
  <c r="JQ43" i="2"/>
  <c r="JQ39" i="2"/>
  <c r="JQ35" i="2"/>
  <c r="JQ31" i="2"/>
  <c r="JQ27" i="2"/>
  <c r="JQ23" i="2"/>
  <c r="JQ19" i="2"/>
  <c r="JQ15" i="2"/>
  <c r="JQ11" i="2"/>
  <c r="JQ7" i="2"/>
  <c r="IB157" i="2"/>
  <c r="IB153" i="2"/>
  <c r="IB149" i="2"/>
  <c r="IB145" i="2"/>
  <c r="IB141" i="2"/>
  <c r="IB137" i="2"/>
  <c r="IB133" i="2"/>
  <c r="IB129" i="2"/>
  <c r="IB125" i="2"/>
  <c r="IB121" i="2"/>
  <c r="IB117" i="2"/>
  <c r="IB113" i="2"/>
  <c r="IB109" i="2"/>
  <c r="IB105" i="2"/>
  <c r="IB101" i="2"/>
  <c r="IB97" i="2"/>
  <c r="IB93" i="2"/>
  <c r="IB89" i="2"/>
  <c r="IB85" i="2"/>
  <c r="IB81" i="2"/>
  <c r="IB77" i="2"/>
  <c r="IB73" i="2"/>
  <c r="IB69" i="2"/>
  <c r="IB65" i="2"/>
  <c r="IB61" i="2"/>
  <c r="IB57" i="2"/>
  <c r="IB53" i="2"/>
  <c r="IB49" i="2"/>
  <c r="IB45" i="2"/>
  <c r="IB41" i="2"/>
  <c r="IB37" i="2"/>
  <c r="IB33" i="2"/>
  <c r="IB29" i="2"/>
  <c r="IB25" i="2"/>
  <c r="IB21" i="2"/>
  <c r="IB17" i="2"/>
  <c r="IB13" i="2"/>
  <c r="IB9" i="2"/>
  <c r="IB5" i="2"/>
  <c r="GM159" i="2"/>
  <c r="GM155" i="2"/>
  <c r="GM151" i="2"/>
  <c r="GM147" i="2"/>
  <c r="GM143" i="2"/>
  <c r="GM139" i="2"/>
  <c r="GM135" i="2"/>
  <c r="GM131" i="2"/>
  <c r="GM127" i="2"/>
  <c r="GM123" i="2"/>
  <c r="GM119" i="2"/>
  <c r="GM115" i="2"/>
  <c r="GM111" i="2"/>
  <c r="GM107" i="2"/>
  <c r="GM103" i="2"/>
  <c r="GM99" i="2"/>
  <c r="GM95" i="2"/>
  <c r="GM91" i="2"/>
  <c r="GM87" i="2"/>
  <c r="GM83" i="2"/>
  <c r="GM79" i="2"/>
  <c r="GM75" i="2"/>
  <c r="GM71" i="2"/>
  <c r="GM67" i="2"/>
  <c r="GM63" i="2"/>
  <c r="GM59" i="2"/>
  <c r="GM55" i="2"/>
  <c r="GM51" i="2"/>
  <c r="GM47" i="2"/>
  <c r="GM43" i="2"/>
  <c r="GM39" i="2"/>
  <c r="GM35" i="2"/>
  <c r="GM31" i="2"/>
  <c r="GM27" i="2"/>
  <c r="GM23" i="2"/>
  <c r="GM19" i="2"/>
  <c r="GM15" i="2"/>
  <c r="GM11" i="2"/>
  <c r="GM7" i="2"/>
  <c r="EX157" i="2"/>
  <c r="EX153" i="2"/>
  <c r="EX149" i="2"/>
  <c r="EX145" i="2"/>
  <c r="EX141" i="2"/>
  <c r="EX137" i="2"/>
  <c r="EX133" i="2"/>
  <c r="EX129" i="2"/>
  <c r="EX125" i="2"/>
  <c r="EX121" i="2"/>
  <c r="EX117" i="2"/>
  <c r="EX113" i="2"/>
  <c r="EX109" i="2"/>
  <c r="EX105" i="2"/>
  <c r="EX101" i="2"/>
  <c r="EX97" i="2"/>
  <c r="EX93" i="2"/>
  <c r="EX89" i="2"/>
  <c r="EX85" i="2"/>
  <c r="EX81" i="2"/>
  <c r="EX77" i="2"/>
  <c r="EX73" i="2"/>
  <c r="EX69" i="2"/>
  <c r="EX65" i="2"/>
  <c r="EX61" i="2"/>
  <c r="EX57" i="2"/>
  <c r="EX53" i="2"/>
  <c r="EX49" i="2"/>
  <c r="EX45" i="2"/>
  <c r="EX41" i="2"/>
  <c r="EX37" i="2"/>
  <c r="EX33" i="2"/>
  <c r="EX29" i="2"/>
  <c r="EX25" i="2"/>
  <c r="EX21" i="2"/>
  <c r="EX17" i="2"/>
  <c r="EX13" i="2"/>
  <c r="EX9" i="2"/>
  <c r="EX5" i="2"/>
  <c r="DI159" i="2"/>
  <c r="DI155" i="2"/>
  <c r="DI151" i="2"/>
  <c r="DI147" i="2"/>
  <c r="DI143" i="2"/>
  <c r="DI139" i="2"/>
  <c r="DI135" i="2"/>
  <c r="DI131" i="2"/>
  <c r="DI127" i="2"/>
  <c r="DI123" i="2"/>
  <c r="DI119" i="2"/>
  <c r="DI115" i="2"/>
  <c r="DI111" i="2"/>
  <c r="DI107" i="2"/>
  <c r="DI103" i="2"/>
  <c r="DI99" i="2"/>
  <c r="DI95" i="2"/>
  <c r="DI91" i="2"/>
  <c r="DI87" i="2"/>
  <c r="DI83" i="2"/>
  <c r="DI79" i="2"/>
  <c r="DI75" i="2"/>
  <c r="DI71" i="2"/>
  <c r="DI67" i="2"/>
  <c r="DI63" i="2"/>
  <c r="DI59" i="2"/>
  <c r="DI55" i="2"/>
  <c r="DI51" i="2"/>
  <c r="DI47" i="2"/>
  <c r="DI43" i="2"/>
  <c r="DI39" i="2"/>
  <c r="DI35" i="2"/>
  <c r="DI31" i="2"/>
  <c r="DI27" i="2"/>
  <c r="DI23" i="2"/>
  <c r="DI19" i="2"/>
  <c r="DI15" i="2"/>
  <c r="DI11" i="2"/>
  <c r="DI7" i="2"/>
  <c r="BT157" i="2"/>
  <c r="BT153" i="2"/>
  <c r="BT149" i="2"/>
  <c r="BT145" i="2"/>
  <c r="BT141" i="2"/>
  <c r="BT137" i="2"/>
  <c r="BT133" i="2"/>
  <c r="BT129" i="2"/>
  <c r="BT125" i="2"/>
  <c r="BT121" i="2"/>
  <c r="BT117" i="2"/>
  <c r="BT113" i="2"/>
  <c r="BT109" i="2"/>
  <c r="BT105" i="2"/>
  <c r="BT101" i="2"/>
  <c r="BT97" i="2"/>
  <c r="BT93" i="2"/>
  <c r="BT89" i="2"/>
  <c r="BT85" i="2"/>
  <c r="BT81" i="2"/>
  <c r="BT77" i="2"/>
  <c r="BT73" i="2"/>
  <c r="BT69" i="2"/>
  <c r="BT65" i="2"/>
  <c r="BT61" i="2"/>
  <c r="BT57" i="2"/>
  <c r="BT53" i="2"/>
  <c r="BT49" i="2"/>
  <c r="BT45" i="2"/>
  <c r="BT41" i="2"/>
  <c r="BT37" i="2"/>
  <c r="BT33" i="2"/>
  <c r="BT29" i="2"/>
  <c r="BT25" i="2"/>
  <c r="BT21" i="2"/>
  <c r="BT17" i="2"/>
  <c r="BT13" i="2"/>
  <c r="BT9" i="2"/>
  <c r="BT5" i="2"/>
  <c r="MU141" i="2"/>
  <c r="MU121" i="2"/>
  <c r="MU105" i="2"/>
  <c r="MU93" i="2"/>
  <c r="MU81" i="2"/>
  <c r="MU69" i="2"/>
  <c r="MU53" i="2"/>
  <c r="MU41" i="2"/>
  <c r="MU33" i="2"/>
  <c r="MU21" i="2"/>
  <c r="MU5" i="2"/>
  <c r="LF147" i="2"/>
  <c r="LF135" i="2"/>
  <c r="LF123" i="2"/>
  <c r="LF111" i="2"/>
  <c r="LF99" i="2"/>
  <c r="LF91" i="2"/>
  <c r="LF79" i="2"/>
  <c r="LF67" i="2"/>
  <c r="LF55" i="2"/>
  <c r="LF43" i="2"/>
  <c r="LF31" i="2"/>
  <c r="LF23" i="2"/>
  <c r="LF15" i="2"/>
  <c r="JQ137" i="2"/>
  <c r="JQ121" i="2"/>
  <c r="JQ105" i="2"/>
  <c r="JQ93" i="2"/>
  <c r="JQ81" i="2"/>
  <c r="JQ69" i="2"/>
  <c r="JQ57" i="2"/>
  <c r="JQ45" i="2"/>
  <c r="JQ33" i="2"/>
  <c r="JQ21" i="2"/>
  <c r="JQ9" i="2"/>
  <c r="IB155" i="2"/>
  <c r="IB143" i="2"/>
  <c r="IB131" i="2"/>
  <c r="IB119" i="2"/>
  <c r="IB107" i="2"/>
  <c r="IB91" i="2"/>
  <c r="IB79" i="2"/>
  <c r="IB59" i="2"/>
  <c r="IB47" i="2"/>
  <c r="IB31" i="2"/>
  <c r="IB19" i="2"/>
  <c r="IB7" i="2"/>
  <c r="GM153" i="2"/>
  <c r="GM145" i="2"/>
  <c r="GM133" i="2"/>
  <c r="GM125" i="2"/>
  <c r="GM113" i="2"/>
  <c r="GM105" i="2"/>
  <c r="GM93" i="2"/>
  <c r="GM81" i="2"/>
  <c r="GM69" i="2"/>
  <c r="GM61" i="2"/>
  <c r="GM49" i="2"/>
  <c r="GM37" i="2"/>
  <c r="GM25" i="2"/>
  <c r="GM17" i="2"/>
  <c r="GM5" i="2"/>
  <c r="EX147" i="2"/>
  <c r="EX135" i="2"/>
  <c r="EX123" i="2"/>
  <c r="EX107" i="2"/>
  <c r="EX91" i="2"/>
  <c r="EX79" i="2"/>
  <c r="EX67" i="2"/>
  <c r="EX59" i="2"/>
  <c r="EX47" i="2"/>
  <c r="EX35" i="2"/>
  <c r="EX27" i="2"/>
  <c r="EX15" i="2"/>
  <c r="DI137" i="2"/>
  <c r="DI117" i="2"/>
  <c r="DI105" i="2"/>
  <c r="DI93" i="2"/>
  <c r="DI81" i="2"/>
  <c r="DI73" i="2"/>
  <c r="DI65" i="2"/>
  <c r="DI57" i="2"/>
  <c r="DI49" i="2"/>
  <c r="DI41" i="2"/>
  <c r="DI33" i="2"/>
  <c r="DI25" i="2"/>
  <c r="DI21" i="2"/>
  <c r="DI13" i="2"/>
  <c r="DI5" i="2"/>
  <c r="BT155" i="2"/>
  <c r="BT147" i="2"/>
  <c r="BT139" i="2"/>
  <c r="BT131" i="2"/>
  <c r="BT123" i="2"/>
  <c r="BT119" i="2"/>
  <c r="BT111" i="2"/>
  <c r="BT103" i="2"/>
  <c r="BT95" i="2"/>
  <c r="BT87" i="2"/>
  <c r="BT79" i="2"/>
  <c r="BT71" i="2"/>
  <c r="BT59" i="2"/>
  <c r="BT47" i="2"/>
  <c r="BT39" i="2"/>
  <c r="BT27" i="2"/>
  <c r="BT19" i="2"/>
  <c r="BT11" i="2"/>
  <c r="MU158" i="2"/>
  <c r="MU154" i="2"/>
  <c r="MU150" i="2"/>
  <c r="MU146" i="2"/>
  <c r="MU142" i="2"/>
  <c r="MU138" i="2"/>
  <c r="MU134" i="2"/>
  <c r="MU130" i="2"/>
  <c r="MU126" i="2"/>
  <c r="MU122" i="2"/>
  <c r="MU118" i="2"/>
  <c r="MU114" i="2"/>
  <c r="MU110" i="2"/>
  <c r="MU106" i="2"/>
  <c r="MU102" i="2"/>
  <c r="MU98" i="2"/>
  <c r="MU94" i="2"/>
  <c r="MU90" i="2"/>
  <c r="MU86" i="2"/>
  <c r="MU82" i="2"/>
  <c r="MU78" i="2"/>
  <c r="MU74" i="2"/>
  <c r="MU70" i="2"/>
  <c r="MU66" i="2"/>
  <c r="MU62" i="2"/>
  <c r="MU58" i="2"/>
  <c r="MU54" i="2"/>
  <c r="MU50" i="2"/>
  <c r="MU46" i="2"/>
  <c r="MU42" i="2"/>
  <c r="MU38" i="2"/>
  <c r="MU34" i="2"/>
  <c r="MU30" i="2"/>
  <c r="MU26" i="2"/>
  <c r="MU22" i="2"/>
  <c r="MU18" i="2"/>
  <c r="MU14" i="2"/>
  <c r="MU10" i="2"/>
  <c r="MU6" i="2"/>
  <c r="LF156" i="2"/>
  <c r="LF152" i="2"/>
  <c r="LF148" i="2"/>
  <c r="LF144" i="2"/>
  <c r="LF140" i="2"/>
  <c r="LF136" i="2"/>
  <c r="LF132" i="2"/>
  <c r="LF128" i="2"/>
  <c r="LF124" i="2"/>
  <c r="LF120" i="2"/>
  <c r="LF116" i="2"/>
  <c r="LF112" i="2"/>
  <c r="LF108" i="2"/>
  <c r="LF104" i="2"/>
  <c r="LF100" i="2"/>
  <c r="LF96" i="2"/>
  <c r="LF92" i="2"/>
  <c r="LF88" i="2"/>
  <c r="LF84" i="2"/>
  <c r="LF80" i="2"/>
  <c r="LF76" i="2"/>
  <c r="LF72" i="2"/>
  <c r="LF68" i="2"/>
  <c r="LF64" i="2"/>
  <c r="LF60" i="2"/>
  <c r="LF56" i="2"/>
  <c r="LF52" i="2"/>
  <c r="LF48" i="2"/>
  <c r="LF44" i="2"/>
  <c r="LF40" i="2"/>
  <c r="LF36" i="2"/>
  <c r="LF32" i="2"/>
  <c r="LF28" i="2"/>
  <c r="LF24" i="2"/>
  <c r="LF20" i="2"/>
  <c r="LF16" i="2"/>
  <c r="LF12" i="2"/>
  <c r="LF8" i="2"/>
  <c r="LF4" i="2"/>
  <c r="JQ158" i="2"/>
  <c r="JQ154" i="2"/>
  <c r="JQ150" i="2"/>
  <c r="JQ146" i="2"/>
  <c r="JQ142" i="2"/>
  <c r="JQ138" i="2"/>
  <c r="JQ134" i="2"/>
  <c r="JQ130" i="2"/>
  <c r="JQ126" i="2"/>
  <c r="JQ122" i="2"/>
  <c r="JQ118" i="2"/>
  <c r="JQ114" i="2"/>
  <c r="JQ110" i="2"/>
  <c r="JQ106" i="2"/>
  <c r="JQ102" i="2"/>
  <c r="JQ98" i="2"/>
  <c r="JQ94" i="2"/>
  <c r="JQ90" i="2"/>
  <c r="JQ86" i="2"/>
  <c r="JQ82" i="2"/>
  <c r="JQ78" i="2"/>
  <c r="JQ74" i="2"/>
  <c r="JQ70" i="2"/>
  <c r="JQ66" i="2"/>
  <c r="JQ62" i="2"/>
  <c r="JQ58" i="2"/>
  <c r="JQ54" i="2"/>
  <c r="JQ50" i="2"/>
  <c r="JQ46" i="2"/>
  <c r="JQ42" i="2"/>
  <c r="JQ38" i="2"/>
  <c r="JQ34" i="2"/>
  <c r="JQ30" i="2"/>
  <c r="JQ26" i="2"/>
  <c r="JQ22" i="2"/>
  <c r="JQ18" i="2"/>
  <c r="JQ14" i="2"/>
  <c r="JQ10" i="2"/>
  <c r="JQ6" i="2"/>
  <c r="IB156" i="2"/>
  <c r="IB152" i="2"/>
  <c r="IB148" i="2"/>
  <c r="IB144" i="2"/>
  <c r="IB140" i="2"/>
  <c r="IB136" i="2"/>
  <c r="IB132" i="2"/>
  <c r="IB128" i="2"/>
  <c r="IB124" i="2"/>
  <c r="IB120" i="2"/>
  <c r="IB116" i="2"/>
  <c r="IB112" i="2"/>
  <c r="IB108" i="2"/>
  <c r="IB104" i="2"/>
  <c r="IB100" i="2"/>
  <c r="IB96" i="2"/>
  <c r="IB92" i="2"/>
  <c r="IB88" i="2"/>
  <c r="IB84" i="2"/>
  <c r="IB80" i="2"/>
  <c r="IB76" i="2"/>
  <c r="IB72" i="2"/>
  <c r="IB68" i="2"/>
  <c r="IB64" i="2"/>
  <c r="IB60" i="2"/>
  <c r="IB56" i="2"/>
  <c r="IB52" i="2"/>
  <c r="IB48" i="2"/>
  <c r="IB44" i="2"/>
  <c r="IB40" i="2"/>
  <c r="IB36" i="2"/>
  <c r="IB32" i="2"/>
  <c r="IB28" i="2"/>
  <c r="IB24" i="2"/>
  <c r="IB20" i="2"/>
  <c r="IB16" i="2"/>
  <c r="IB12" i="2"/>
  <c r="IB8" i="2"/>
  <c r="IB4" i="2"/>
  <c r="GM158" i="2"/>
  <c r="GM154" i="2"/>
  <c r="GM150" i="2"/>
  <c r="GM146" i="2"/>
  <c r="GM142" i="2"/>
  <c r="GM138" i="2"/>
  <c r="GM134" i="2"/>
  <c r="GM130" i="2"/>
  <c r="GM126" i="2"/>
  <c r="GM122" i="2"/>
  <c r="GM118" i="2"/>
  <c r="GM114" i="2"/>
  <c r="GM110" i="2"/>
  <c r="GM106" i="2"/>
  <c r="GM102" i="2"/>
  <c r="GM98" i="2"/>
  <c r="GM94" i="2"/>
  <c r="GM90" i="2"/>
  <c r="GM86" i="2"/>
  <c r="GM82" i="2"/>
  <c r="GM78" i="2"/>
  <c r="GM74" i="2"/>
  <c r="GM70" i="2"/>
  <c r="GM66" i="2"/>
  <c r="GM62" i="2"/>
  <c r="GM58" i="2"/>
  <c r="GM54" i="2"/>
  <c r="GM50" i="2"/>
  <c r="GM46" i="2"/>
  <c r="GM42" i="2"/>
  <c r="GM38" i="2"/>
  <c r="GM34" i="2"/>
  <c r="GM30" i="2"/>
  <c r="GM26" i="2"/>
  <c r="GM22" i="2"/>
  <c r="GM18" i="2"/>
  <c r="GM14" i="2"/>
  <c r="GM10" i="2"/>
  <c r="GM6" i="2"/>
  <c r="EX156" i="2"/>
  <c r="EX152" i="2"/>
  <c r="EX148" i="2"/>
  <c r="EX144" i="2"/>
  <c r="EX140" i="2"/>
  <c r="EX136" i="2"/>
  <c r="EX132" i="2"/>
  <c r="EX128" i="2"/>
  <c r="EX124" i="2"/>
  <c r="EX120" i="2"/>
  <c r="EX116" i="2"/>
  <c r="EX112" i="2"/>
  <c r="EX108" i="2"/>
  <c r="EX104" i="2"/>
  <c r="EX100" i="2"/>
  <c r="EX96" i="2"/>
  <c r="EX92" i="2"/>
  <c r="EX88" i="2"/>
  <c r="EX84" i="2"/>
  <c r="EX80" i="2"/>
  <c r="EX76" i="2"/>
  <c r="EX72" i="2"/>
  <c r="EX68" i="2"/>
  <c r="EX64" i="2"/>
  <c r="EX60" i="2"/>
  <c r="EX56" i="2"/>
  <c r="EX52" i="2"/>
  <c r="EX48" i="2"/>
  <c r="EX44" i="2"/>
  <c r="EX40" i="2"/>
  <c r="EX36" i="2"/>
  <c r="EX32" i="2"/>
  <c r="EX28" i="2"/>
  <c r="EX24" i="2"/>
  <c r="EX20" i="2"/>
  <c r="EX16" i="2"/>
  <c r="EX12" i="2"/>
  <c r="EX8" i="2"/>
  <c r="EX4" i="2"/>
  <c r="DI158" i="2"/>
  <c r="DI154" i="2"/>
  <c r="DI150" i="2"/>
  <c r="DI146" i="2"/>
  <c r="DI142" i="2"/>
  <c r="DI138" i="2"/>
  <c r="DI134" i="2"/>
  <c r="DI130" i="2"/>
  <c r="DI126" i="2"/>
  <c r="DI122" i="2"/>
  <c r="DI118" i="2"/>
  <c r="DI114" i="2"/>
  <c r="DI110" i="2"/>
  <c r="DI106" i="2"/>
  <c r="DI102" i="2"/>
  <c r="DI98" i="2"/>
  <c r="DI94" i="2"/>
  <c r="DI90" i="2"/>
  <c r="DI86" i="2"/>
  <c r="DI82" i="2"/>
  <c r="DI78" i="2"/>
  <c r="DI74" i="2"/>
  <c r="DI70" i="2"/>
  <c r="DI66" i="2"/>
  <c r="DI62" i="2"/>
  <c r="DI58" i="2"/>
  <c r="DI54" i="2"/>
  <c r="DI50" i="2"/>
  <c r="DI46" i="2"/>
  <c r="DI42" i="2"/>
  <c r="DI38" i="2"/>
  <c r="DI34" i="2"/>
  <c r="DI30" i="2"/>
  <c r="DI26" i="2"/>
  <c r="DI22" i="2"/>
  <c r="DI18" i="2"/>
  <c r="DI14" i="2"/>
  <c r="DI10" i="2"/>
  <c r="DI6" i="2"/>
  <c r="BT156" i="2"/>
  <c r="BT152" i="2"/>
  <c r="BT148" i="2"/>
  <c r="BT144" i="2"/>
  <c r="BT140" i="2"/>
  <c r="BT136" i="2"/>
  <c r="BT132" i="2"/>
  <c r="BT128" i="2"/>
  <c r="BT124" i="2"/>
  <c r="BT120" i="2"/>
  <c r="BT116" i="2"/>
  <c r="BT112" i="2"/>
  <c r="BT108" i="2"/>
  <c r="BT104" i="2"/>
  <c r="BT100" i="2"/>
  <c r="BT96" i="2"/>
  <c r="BT92" i="2"/>
  <c r="BT88" i="2"/>
  <c r="BT84" i="2"/>
  <c r="BT80" i="2"/>
  <c r="BT76" i="2"/>
  <c r="BT72" i="2"/>
  <c r="BT68" i="2"/>
  <c r="BT64" i="2"/>
  <c r="BT60" i="2"/>
  <c r="BT56" i="2"/>
  <c r="BT52" i="2"/>
  <c r="BT48" i="2"/>
  <c r="BT44" i="2"/>
  <c r="BT40" i="2"/>
  <c r="BT36" i="2"/>
  <c r="BT32" i="2"/>
  <c r="BT28" i="2"/>
  <c r="BT24" i="2"/>
  <c r="BT20" i="2"/>
  <c r="BT16" i="2"/>
  <c r="BT12" i="2"/>
  <c r="BT8" i="2"/>
  <c r="BT4" i="2"/>
  <c r="MU129" i="2"/>
  <c r="MU109" i="2"/>
  <c r="MU89" i="2"/>
  <c r="MU73" i="2"/>
  <c r="MU61" i="2"/>
  <c r="MU45" i="2"/>
  <c r="MU29" i="2"/>
  <c r="MU13" i="2"/>
  <c r="LF159" i="2"/>
  <c r="LF151" i="2"/>
  <c r="LF139" i="2"/>
  <c r="LF127" i="2"/>
  <c r="LF115" i="2"/>
  <c r="LF103" i="2"/>
  <c r="LF87" i="2"/>
  <c r="LF75" i="2"/>
  <c r="LF63" i="2"/>
  <c r="LF51" i="2"/>
  <c r="LF39" i="2"/>
  <c r="LF27" i="2"/>
  <c r="LF11" i="2"/>
  <c r="JQ157" i="2"/>
  <c r="JQ149" i="2"/>
  <c r="JQ141" i="2"/>
  <c r="JQ129" i="2"/>
  <c r="JQ117" i="2"/>
  <c r="JQ109" i="2"/>
  <c r="JQ97" i="2"/>
  <c r="JQ85" i="2"/>
  <c r="JQ73" i="2"/>
  <c r="JQ61" i="2"/>
  <c r="JQ49" i="2"/>
  <c r="JQ37" i="2"/>
  <c r="JQ25" i="2"/>
  <c r="JQ17" i="2"/>
  <c r="JQ5" i="2"/>
  <c r="IB151" i="2"/>
  <c r="IB139" i="2"/>
  <c r="IB127" i="2"/>
  <c r="IB115" i="2"/>
  <c r="IB99" i="2"/>
  <c r="IB87" i="2"/>
  <c r="IB75" i="2"/>
  <c r="IB67" i="2"/>
  <c r="IB55" i="2"/>
  <c r="IB43" i="2"/>
  <c r="IB27" i="2"/>
  <c r="IB15" i="2"/>
  <c r="GM137" i="2"/>
  <c r="GM117" i="2"/>
  <c r="GM101" i="2"/>
  <c r="GM85" i="2"/>
  <c r="GM73" i="2"/>
  <c r="GM53" i="2"/>
  <c r="GM41" i="2"/>
  <c r="GM29" i="2"/>
  <c r="GM13" i="2"/>
  <c r="EX159" i="2"/>
  <c r="EX151" i="2"/>
  <c r="EX139" i="2"/>
  <c r="EX127" i="2"/>
  <c r="EX119" i="2"/>
  <c r="EX111" i="2"/>
  <c r="EX99" i="2"/>
  <c r="EX87" i="2"/>
  <c r="EX71" i="2"/>
  <c r="EX55" i="2"/>
  <c r="EX39" i="2"/>
  <c r="EX23" i="2"/>
  <c r="EX7" i="2"/>
  <c r="DI153" i="2"/>
  <c r="DI145" i="2"/>
  <c r="DI133" i="2"/>
  <c r="DI125" i="2"/>
  <c r="DI113" i="2"/>
  <c r="DI101" i="2"/>
  <c r="DI85" i="2"/>
  <c r="BT63" i="2"/>
  <c r="B6" i="7"/>
  <c r="B4" i="7"/>
  <c r="AY2" i="2"/>
  <c r="AZ1" i="2"/>
  <c r="L17" i="7"/>
  <c r="N17" i="7"/>
  <c r="M17" i="7"/>
  <c r="K17" i="7"/>
  <c r="J17" i="7"/>
  <c r="I17" i="7"/>
  <c r="P17" i="7"/>
  <c r="O17" i="7"/>
  <c r="MB84" i="2"/>
  <c r="MB59" i="2"/>
  <c r="MB57" i="2"/>
  <c r="MB55" i="2"/>
  <c r="MB36" i="2"/>
  <c r="MB34" i="2"/>
  <c r="MB25" i="2"/>
  <c r="MB20" i="2"/>
  <c r="MB15" i="2"/>
  <c r="MB8" i="2"/>
  <c r="KM137" i="2"/>
  <c r="KM135" i="2"/>
  <c r="KM133" i="2"/>
  <c r="KM131" i="2"/>
  <c r="KM77" i="2"/>
  <c r="KM75" i="2"/>
  <c r="KM70" i="2"/>
  <c r="KM68" i="2"/>
  <c r="KM56" i="2"/>
  <c r="KM40" i="2"/>
  <c r="KM33" i="2"/>
  <c r="KM28" i="2"/>
  <c r="KM21" i="2"/>
  <c r="KM8" i="2"/>
  <c r="KM5" i="2"/>
  <c r="IX159" i="2"/>
  <c r="IX157" i="2"/>
  <c r="IX155" i="2"/>
  <c r="IX153" i="2"/>
  <c r="IX151" i="2"/>
  <c r="IX149" i="2"/>
  <c r="IX147" i="2"/>
  <c r="IX145" i="2"/>
  <c r="IX143" i="2"/>
  <c r="IX141" i="2"/>
  <c r="IX139" i="2"/>
  <c r="IX137" i="2"/>
  <c r="IX135" i="2"/>
  <c r="IX133" i="2"/>
  <c r="IX131" i="2"/>
  <c r="IX129" i="2"/>
  <c r="IX127" i="2"/>
  <c r="IX125" i="2"/>
  <c r="IX123" i="2"/>
  <c r="IX112" i="2"/>
  <c r="IX110" i="2"/>
  <c r="IX108" i="2"/>
  <c r="IX106" i="2"/>
  <c r="IX104" i="2"/>
  <c r="IX102" i="2"/>
  <c r="IX100" i="2"/>
  <c r="IX98" i="2"/>
  <c r="IX96" i="2"/>
  <c r="IX94" i="2"/>
  <c r="IX92" i="2"/>
  <c r="IX90" i="2"/>
  <c r="IX88" i="2"/>
  <c r="IX86" i="2"/>
  <c r="IX84" i="2"/>
  <c r="IX77" i="2"/>
  <c r="IX75" i="2"/>
  <c r="IX73" i="2"/>
  <c r="IX58" i="2"/>
  <c r="IX42" i="2"/>
  <c r="IX35" i="2"/>
  <c r="IX30" i="2"/>
  <c r="IX23" i="2"/>
  <c r="IX18" i="2"/>
  <c r="IX8" i="2"/>
  <c r="HI159" i="2"/>
  <c r="HI157" i="2"/>
  <c r="HI155" i="2"/>
  <c r="HI153" i="2"/>
  <c r="HI151" i="2"/>
  <c r="HI149" i="2"/>
  <c r="HI147" i="2"/>
  <c r="HI145" i="2"/>
  <c r="HI143" i="2"/>
  <c r="HI141" i="2"/>
  <c r="HI139" i="2"/>
  <c r="HI137" i="2"/>
  <c r="HI135" i="2"/>
  <c r="HI133" i="2"/>
  <c r="HI131" i="2"/>
  <c r="MB82" i="2"/>
  <c r="MB80" i="2"/>
  <c r="MB53" i="2"/>
  <c r="MB51" i="2"/>
  <c r="MB49" i="2"/>
  <c r="MB47" i="2"/>
  <c r="MB32" i="2"/>
  <c r="MB18" i="2"/>
  <c r="MB13" i="2"/>
  <c r="KM129" i="2"/>
  <c r="KM127" i="2"/>
  <c r="KM125" i="2"/>
  <c r="KM96" i="2"/>
  <c r="KM94" i="2"/>
  <c r="KM92" i="2"/>
  <c r="KM90" i="2"/>
  <c r="KM73" i="2"/>
  <c r="KM66" i="2"/>
  <c r="KM61" i="2"/>
  <c r="KM54" i="2"/>
  <c r="KM38" i="2"/>
  <c r="KM31" i="2"/>
  <c r="KM26" i="2"/>
  <c r="KM16" i="2"/>
  <c r="KM13" i="2"/>
  <c r="IX121" i="2"/>
  <c r="IX71" i="2"/>
  <c r="IX69" i="2"/>
  <c r="IX53" i="2"/>
  <c r="IX40" i="2"/>
  <c r="IX33" i="2"/>
  <c r="IX13" i="2"/>
  <c r="IX6" i="2"/>
  <c r="HI113" i="2"/>
  <c r="HI111" i="2"/>
  <c r="HI109" i="2"/>
  <c r="MB78" i="2"/>
  <c r="MB76" i="2"/>
  <c r="MB74" i="2"/>
  <c r="MB45" i="2"/>
  <c r="MB43" i="2"/>
  <c r="MB41" i="2"/>
  <c r="MB39" i="2"/>
  <c r="MB23" i="2"/>
  <c r="MB16" i="2"/>
  <c r="MB11" i="2"/>
  <c r="KM158" i="2"/>
  <c r="KM156" i="2"/>
  <c r="KM154" i="2"/>
  <c r="KM152" i="2"/>
  <c r="KM123" i="2"/>
  <c r="KM121" i="2"/>
  <c r="KM119" i="2"/>
  <c r="KM117" i="2"/>
  <c r="KM115" i="2"/>
  <c r="KM113" i="2"/>
  <c r="KM111" i="2"/>
  <c r="KM109" i="2"/>
  <c r="KM88" i="2"/>
  <c r="KM86" i="2"/>
  <c r="KM64" i="2"/>
  <c r="KM59" i="2"/>
  <c r="KM52" i="2"/>
  <c r="KM50" i="2"/>
  <c r="KM45" i="2"/>
  <c r="KM36" i="2"/>
  <c r="KM24" i="2"/>
  <c r="KM19" i="2"/>
  <c r="KM11" i="2"/>
  <c r="KM6" i="2"/>
  <c r="IX119" i="2"/>
  <c r="IX117" i="2"/>
  <c r="IX115" i="2"/>
  <c r="IX82" i="2"/>
  <c r="IX67" i="2"/>
  <c r="IX56" i="2"/>
  <c r="IX51" i="2"/>
  <c r="IX49" i="2"/>
  <c r="IX47" i="2"/>
  <c r="IX38" i="2"/>
  <c r="IX28" i="2"/>
  <c r="IX26" i="2"/>
  <c r="IX21" i="2"/>
  <c r="IX16" i="2"/>
  <c r="IX11" i="2"/>
  <c r="MB46" i="2"/>
  <c r="MB44" i="2"/>
  <c r="MB26" i="2"/>
  <c r="MB4" i="2"/>
  <c r="KM157" i="2"/>
  <c r="KM132" i="2"/>
  <c r="KM130" i="2"/>
  <c r="KM112" i="2"/>
  <c r="KM62" i="2"/>
  <c r="KM60" i="2"/>
  <c r="KM58" i="2"/>
  <c r="KM48" i="2"/>
  <c r="KM37" i="2"/>
  <c r="KM20" i="2"/>
  <c r="IX146" i="2"/>
  <c r="IX130" i="2"/>
  <c r="IX97" i="2"/>
  <c r="IX54" i="2"/>
  <c r="IX52" i="2"/>
  <c r="IX50" i="2"/>
  <c r="IX34" i="2"/>
  <c r="IX14" i="2"/>
  <c r="HI154" i="2"/>
  <c r="HI138" i="2"/>
  <c r="HI129" i="2"/>
  <c r="HI127" i="2"/>
  <c r="HI125" i="2"/>
  <c r="HI123" i="2"/>
  <c r="HI121" i="2"/>
  <c r="HI119" i="2"/>
  <c r="HI117" i="2"/>
  <c r="HI115" i="2"/>
  <c r="HI95" i="2"/>
  <c r="HI93" i="2"/>
  <c r="HI91" i="2"/>
  <c r="HI89" i="2"/>
  <c r="HI87" i="2"/>
  <c r="HI85" i="2"/>
  <c r="HI74" i="2"/>
  <c r="HI72" i="2"/>
  <c r="HI51" i="2"/>
  <c r="HI42" i="2"/>
  <c r="HI16" i="2"/>
  <c r="HI11" i="2"/>
  <c r="MB75" i="2"/>
  <c r="MB73" i="2"/>
  <c r="MB71" i="2"/>
  <c r="MB69" i="2"/>
  <c r="MB67" i="2"/>
  <c r="MB65" i="2"/>
  <c r="MB63" i="2"/>
  <c r="MB61" i="2"/>
  <c r="MB48" i="2"/>
  <c r="MB22" i="2"/>
  <c r="MB7" i="2"/>
  <c r="KM159" i="2"/>
  <c r="KM134" i="2"/>
  <c r="KM114" i="2"/>
  <c r="KM87" i="2"/>
  <c r="KM85" i="2"/>
  <c r="KM83" i="2"/>
  <c r="KM81" i="2"/>
  <c r="KM79" i="2"/>
  <c r="KM46" i="2"/>
  <c r="KM18" i="2"/>
  <c r="IX148" i="2"/>
  <c r="IX132" i="2"/>
  <c r="IX99" i="2"/>
  <c r="IX65" i="2"/>
  <c r="IX63" i="2"/>
  <c r="IX61" i="2"/>
  <c r="IX59" i="2"/>
  <c r="IX36" i="2"/>
  <c r="IX32" i="2"/>
  <c r="IX12" i="2"/>
  <c r="IX10" i="2"/>
  <c r="HI156" i="2"/>
  <c r="HI140" i="2"/>
  <c r="HI83" i="2"/>
  <c r="HI70" i="2"/>
  <c r="HI68" i="2"/>
  <c r="HI66" i="2"/>
  <c r="HI64" i="2"/>
  <c r="HI62" i="2"/>
  <c r="HI60" i="2"/>
  <c r="HI58" i="2"/>
  <c r="HI49" i="2"/>
  <c r="HI40" i="2"/>
  <c r="HI38" i="2"/>
  <c r="HI29" i="2"/>
  <c r="HI27" i="2"/>
  <c r="FT73" i="2"/>
  <c r="FT71" i="2"/>
  <c r="FT69" i="2"/>
  <c r="FT67" i="2"/>
  <c r="FT38" i="2"/>
  <c r="FT36" i="2"/>
  <c r="FT34" i="2"/>
  <c r="FT32" i="2"/>
  <c r="MB77" i="2"/>
  <c r="MB50" i="2"/>
  <c r="MB37" i="2"/>
  <c r="MB35" i="2"/>
  <c r="MB33" i="2"/>
  <c r="MB31" i="2"/>
  <c r="MB5" i="2"/>
  <c r="KM150" i="2"/>
  <c r="KM148" i="2"/>
  <c r="KM146" i="2"/>
  <c r="KM144" i="2"/>
  <c r="KM142" i="2"/>
  <c r="KM140" i="2"/>
  <c r="KM136" i="2"/>
  <c r="KM116" i="2"/>
  <c r="KM91" i="2"/>
  <c r="KM89" i="2"/>
  <c r="KM71" i="2"/>
  <c r="KM69" i="2"/>
  <c r="KM67" i="2"/>
  <c r="KM65" i="2"/>
  <c r="KM63" i="2"/>
  <c r="KM44" i="2"/>
  <c r="KM29" i="2"/>
  <c r="KM27" i="2"/>
  <c r="KM23" i="2"/>
  <c r="KM4" i="2"/>
  <c r="IX150" i="2"/>
  <c r="IX134" i="2"/>
  <c r="IX101" i="2"/>
  <c r="IX85" i="2"/>
  <c r="IX83" i="2"/>
  <c r="IX57" i="2"/>
  <c r="IX19" i="2"/>
  <c r="IX17" i="2"/>
  <c r="HI158" i="2"/>
  <c r="HI142" i="2"/>
  <c r="HI108" i="2"/>
  <c r="HI106" i="2"/>
  <c r="HI104" i="2"/>
  <c r="HI102" i="2"/>
  <c r="HI100" i="2"/>
  <c r="HI81" i="2"/>
  <c r="HI79" i="2"/>
  <c r="HI56" i="2"/>
  <c r="HI54" i="2"/>
  <c r="HI47" i="2"/>
  <c r="HI36" i="2"/>
  <c r="HI25" i="2"/>
  <c r="HI23" i="2"/>
  <c r="HI21" i="2"/>
  <c r="HI14" i="2"/>
  <c r="HI6" i="2"/>
  <c r="FT158" i="2"/>
  <c r="FT156" i="2"/>
  <c r="FT154" i="2"/>
  <c r="FT152" i="2"/>
  <c r="FT150" i="2"/>
  <c r="FT148" i="2"/>
  <c r="FT146" i="2"/>
  <c r="FT144" i="2"/>
  <c r="FT142" i="2"/>
  <c r="FT140" i="2"/>
  <c r="FT138" i="2"/>
  <c r="FT136" i="2"/>
  <c r="FT134" i="2"/>
  <c r="FT132" i="2"/>
  <c r="FT130" i="2"/>
  <c r="FT128" i="2"/>
  <c r="FT126" i="2"/>
  <c r="FT124" i="2"/>
  <c r="FT122" i="2"/>
  <c r="FT120" i="2"/>
  <c r="FT118" i="2"/>
  <c r="FT116" i="2"/>
  <c r="FT114" i="2"/>
  <c r="FT112" i="2"/>
  <c r="FT110" i="2"/>
  <c r="FT108" i="2"/>
  <c r="FT65" i="2"/>
  <c r="FT63" i="2"/>
  <c r="FT61" i="2"/>
  <c r="FT59" i="2"/>
  <c r="FT30" i="2"/>
  <c r="FT28" i="2"/>
  <c r="MB68" i="2"/>
  <c r="MB38" i="2"/>
  <c r="MB14" i="2"/>
  <c r="MB12" i="2"/>
  <c r="MB10" i="2"/>
  <c r="KM139" i="2"/>
  <c r="KM53" i="2"/>
  <c r="KM51" i="2"/>
  <c r="KM49" i="2"/>
  <c r="KM43" i="2"/>
  <c r="KM41" i="2"/>
  <c r="KM39" i="2"/>
  <c r="IX158" i="2"/>
  <c r="IX118" i="2"/>
  <c r="IX105" i="2"/>
  <c r="IX95" i="2"/>
  <c r="IX22" i="2"/>
  <c r="HI146" i="2"/>
  <c r="HI136" i="2"/>
  <c r="HI120" i="2"/>
  <c r="HI59" i="2"/>
  <c r="HI45" i="2"/>
  <c r="HI41" i="2"/>
  <c r="HI39" i="2"/>
  <c r="HI33" i="2"/>
  <c r="HI31" i="2"/>
  <c r="HI17" i="2"/>
  <c r="HI8" i="2"/>
  <c r="FT147" i="2"/>
  <c r="FT131" i="2"/>
  <c r="FT115" i="2"/>
  <c r="FT68" i="2"/>
  <c r="FT33" i="2"/>
  <c r="FT31" i="2"/>
  <c r="FT23" i="2"/>
  <c r="FT21" i="2"/>
  <c r="FT10" i="2"/>
  <c r="EE159" i="2"/>
  <c r="EE157" i="2"/>
  <c r="EE155" i="2"/>
  <c r="EE153" i="2"/>
  <c r="EE151" i="2"/>
  <c r="EE149" i="2"/>
  <c r="EE147" i="2"/>
  <c r="EE145" i="2"/>
  <c r="EE143" i="2"/>
  <c r="EE141" i="2"/>
  <c r="EE139" i="2"/>
  <c r="EE137" i="2"/>
  <c r="EE135" i="2"/>
  <c r="EE133" i="2"/>
  <c r="EE131" i="2"/>
  <c r="EE129" i="2"/>
  <c r="EE127" i="2"/>
  <c r="MB70" i="2"/>
  <c r="MB40" i="2"/>
  <c r="KM141" i="2"/>
  <c r="KM118" i="2"/>
  <c r="KM108" i="2"/>
  <c r="KM78" i="2"/>
  <c r="KM76" i="2"/>
  <c r="KM74" i="2"/>
  <c r="KM72" i="2"/>
  <c r="KM57" i="2"/>
  <c r="KM55" i="2"/>
  <c r="KM25" i="2"/>
  <c r="KM17" i="2"/>
  <c r="KM12" i="2"/>
  <c r="KM10" i="2"/>
  <c r="IX124" i="2"/>
  <c r="IX122" i="2"/>
  <c r="IX120" i="2"/>
  <c r="IX107" i="2"/>
  <c r="IX60" i="2"/>
  <c r="IX20" i="2"/>
  <c r="HI148" i="2"/>
  <c r="HI122" i="2"/>
  <c r="HI78" i="2"/>
  <c r="HI61" i="2"/>
  <c r="HI43" i="2"/>
  <c r="HI13" i="2"/>
  <c r="FT149" i="2"/>
  <c r="FT133" i="2"/>
  <c r="FT117" i="2"/>
  <c r="FT106" i="2"/>
  <c r="FT104" i="2"/>
  <c r="FT102" i="2"/>
  <c r="FT100" i="2"/>
  <c r="FT98" i="2"/>
  <c r="FT96" i="2"/>
  <c r="FT94" i="2"/>
  <c r="FT92" i="2"/>
  <c r="FT90" i="2"/>
  <c r="FT88" i="2"/>
  <c r="FT86" i="2"/>
  <c r="FT84" i="2"/>
  <c r="FT82" i="2"/>
  <c r="FT70" i="2"/>
  <c r="FT57" i="2"/>
  <c r="FT55" i="2"/>
  <c r="FT53" i="2"/>
  <c r="FT51" i="2"/>
  <c r="FT35" i="2"/>
  <c r="FT19" i="2"/>
  <c r="FT17" i="2"/>
  <c r="FT15" i="2"/>
  <c r="EE105" i="2"/>
  <c r="EE103" i="2"/>
  <c r="EE101" i="2"/>
  <c r="EE99" i="2"/>
  <c r="EE80" i="2"/>
  <c r="EE78" i="2"/>
  <c r="EE76" i="2"/>
  <c r="EE64" i="2"/>
  <c r="EE55" i="2"/>
  <c r="EE53" i="2"/>
  <c r="EE42" i="2"/>
  <c r="EE37" i="2"/>
  <c r="EE30" i="2"/>
  <c r="EE17" i="2"/>
  <c r="EE9" i="2"/>
  <c r="MB85" i="2"/>
  <c r="MB83" i="2"/>
  <c r="MB60" i="2"/>
  <c r="MB58" i="2"/>
  <c r="MB9" i="2"/>
  <c r="KM147" i="2"/>
  <c r="KM126" i="2"/>
  <c r="KM124" i="2"/>
  <c r="KM84" i="2"/>
  <c r="KM42" i="2"/>
  <c r="KM34" i="2"/>
  <c r="KM22" i="2"/>
  <c r="IX140" i="2"/>
  <c r="IX87" i="2"/>
  <c r="IX70" i="2"/>
  <c r="IX68" i="2"/>
  <c r="IX66" i="2"/>
  <c r="IX7" i="2"/>
  <c r="IX4" i="2"/>
  <c r="HI128" i="2"/>
  <c r="HI110" i="2"/>
  <c r="HI103" i="2"/>
  <c r="HI88" i="2"/>
  <c r="HI67" i="2"/>
  <c r="HI52" i="2"/>
  <c r="HI48" i="2"/>
  <c r="HI44" i="2"/>
  <c r="HI34" i="2"/>
  <c r="HI32" i="2"/>
  <c r="HI24" i="2"/>
  <c r="HI9" i="2"/>
  <c r="HI4" i="2"/>
  <c r="FT155" i="2"/>
  <c r="FT139" i="2"/>
  <c r="FT123" i="2"/>
  <c r="FT58" i="2"/>
  <c r="FT24" i="2"/>
  <c r="FT22" i="2"/>
  <c r="FT6" i="2"/>
  <c r="EE158" i="2"/>
  <c r="EE156" i="2"/>
  <c r="EE154" i="2"/>
  <c r="EE152" i="2"/>
  <c r="EE150" i="2"/>
  <c r="EE148" i="2"/>
  <c r="EE146" i="2"/>
  <c r="EE144" i="2"/>
  <c r="EE142" i="2"/>
  <c r="EE140" i="2"/>
  <c r="EE138" i="2"/>
  <c r="EE136" i="2"/>
  <c r="EE134" i="2"/>
  <c r="EE132" i="2"/>
  <c r="EE130" i="2"/>
  <c r="EE128" i="2"/>
  <c r="EE126" i="2"/>
  <c r="EE124" i="2"/>
  <c r="EE122" i="2"/>
  <c r="EE120" i="2"/>
  <c r="EE118" i="2"/>
  <c r="EE116" i="2"/>
  <c r="EE114" i="2"/>
  <c r="EE112" i="2"/>
  <c r="EE110" i="2"/>
  <c r="EE108" i="2"/>
  <c r="EE85" i="2"/>
  <c r="EE83" i="2"/>
  <c r="EE81" i="2"/>
  <c r="EE65" i="2"/>
  <c r="EE58" i="2"/>
  <c r="EE43" i="2"/>
  <c r="EE31" i="2"/>
  <c r="EE18" i="2"/>
  <c r="EE10" i="2"/>
  <c r="CP145" i="2"/>
  <c r="CP143" i="2"/>
  <c r="CP141" i="2"/>
  <c r="CP139" i="2"/>
  <c r="CP137" i="2"/>
  <c r="CP135" i="2"/>
  <c r="CP133" i="2"/>
  <c r="CP131" i="2"/>
  <c r="CP129" i="2"/>
  <c r="MB72" i="2"/>
  <c r="KM151" i="2"/>
  <c r="KM149" i="2"/>
  <c r="KM120" i="2"/>
  <c r="IX136" i="2"/>
  <c r="IX126" i="2"/>
  <c r="IX81" i="2"/>
  <c r="IX79" i="2"/>
  <c r="IX48" i="2"/>
  <c r="IX46" i="2"/>
  <c r="IX44" i="2"/>
  <c r="HI150" i="2"/>
  <c r="HI130" i="2"/>
  <c r="HI99" i="2"/>
  <c r="HI86" i="2"/>
  <c r="HI84" i="2"/>
  <c r="HI57" i="2"/>
  <c r="HI55" i="2"/>
  <c r="HI53" i="2"/>
  <c r="HI22" i="2"/>
  <c r="HI20" i="2"/>
  <c r="HI18" i="2"/>
  <c r="FT127" i="2"/>
  <c r="FT99" i="2"/>
  <c r="FT83" i="2"/>
  <c r="FT81" i="2"/>
  <c r="FT79" i="2"/>
  <c r="FT77" i="2"/>
  <c r="FT75" i="2"/>
  <c r="FT50" i="2"/>
  <c r="FT18" i="2"/>
  <c r="FT12" i="2"/>
  <c r="EE117" i="2"/>
  <c r="EE106" i="2"/>
  <c r="EE79" i="2"/>
  <c r="EE69" i="2"/>
  <c r="EE41" i="2"/>
  <c r="EE15" i="2"/>
  <c r="EE5" i="2"/>
  <c r="CP142" i="2"/>
  <c r="CP103" i="2"/>
  <c r="CP101" i="2"/>
  <c r="CP99" i="2"/>
  <c r="CP82" i="2"/>
  <c r="CP80" i="2"/>
  <c r="CP73" i="2"/>
  <c r="CP71" i="2"/>
  <c r="CP37" i="2"/>
  <c r="CP30" i="2"/>
  <c r="CP17" i="2"/>
  <c r="CP15" i="2"/>
  <c r="CP10" i="2"/>
  <c r="BA136" i="2"/>
  <c r="BA134" i="2"/>
  <c r="BA132" i="2"/>
  <c r="BA130" i="2"/>
  <c r="BA95" i="2"/>
  <c r="BA93" i="2"/>
  <c r="BA91" i="2"/>
  <c r="BA89" i="2"/>
  <c r="BA87" i="2"/>
  <c r="BA78" i="2"/>
  <c r="BA71" i="2"/>
  <c r="BA69" i="2"/>
  <c r="BA67" i="2"/>
  <c r="BA60" i="2"/>
  <c r="BA39" i="2"/>
  <c r="BA27" i="2"/>
  <c r="BA19" i="2"/>
  <c r="MB81" i="2"/>
  <c r="MB79" i="2"/>
  <c r="MB62" i="2"/>
  <c r="KM153" i="2"/>
  <c r="KM122" i="2"/>
  <c r="KM47" i="2"/>
  <c r="KM14" i="2"/>
  <c r="IX138" i="2"/>
  <c r="IX128" i="2"/>
  <c r="IX116" i="2"/>
  <c r="IX114" i="2"/>
  <c r="IX24" i="2"/>
  <c r="HI152" i="2"/>
  <c r="HI132" i="2"/>
  <c r="HI101" i="2"/>
  <c r="HI97" i="2"/>
  <c r="HI71" i="2"/>
  <c r="HI69" i="2"/>
  <c r="HI37" i="2"/>
  <c r="HI35" i="2"/>
  <c r="HI12" i="2"/>
  <c r="FT151" i="2"/>
  <c r="FT129" i="2"/>
  <c r="FT101" i="2"/>
  <c r="FT85" i="2"/>
  <c r="FT52" i="2"/>
  <c r="FT48" i="2"/>
  <c r="FT46" i="2"/>
  <c r="FT44" i="2"/>
  <c r="FT42" i="2"/>
  <c r="FT40" i="2"/>
  <c r="FT20" i="2"/>
  <c r="FT5" i="2"/>
  <c r="EE119" i="2"/>
  <c r="EE97" i="2"/>
  <c r="EE95" i="2"/>
  <c r="EE93" i="2"/>
  <c r="EE91" i="2"/>
  <c r="EE66" i="2"/>
  <c r="EE62" i="2"/>
  <c r="EE60" i="2"/>
  <c r="EE52" i="2"/>
  <c r="EE32" i="2"/>
  <c r="EE25" i="2"/>
  <c r="EE20" i="2"/>
  <c r="EE8" i="2"/>
  <c r="CP158" i="2"/>
  <c r="CP156" i="2"/>
  <c r="CP154" i="2"/>
  <c r="CP152" i="2"/>
  <c r="CP150" i="2"/>
  <c r="CP148" i="2"/>
  <c r="CP144" i="2"/>
  <c r="CP128" i="2"/>
  <c r="CP126" i="2"/>
  <c r="CP124" i="2"/>
  <c r="CP122" i="2"/>
  <c r="CP120" i="2"/>
  <c r="CP118" i="2"/>
  <c r="CP116" i="2"/>
  <c r="CP114" i="2"/>
  <c r="CP112" i="2"/>
  <c r="CP110" i="2"/>
  <c r="CP108" i="2"/>
  <c r="CP97" i="2"/>
  <c r="CP95" i="2"/>
  <c r="CP66" i="2"/>
  <c r="CP59" i="2"/>
  <c r="CP57" i="2"/>
  <c r="CP55" i="2"/>
  <c r="CP53" i="2"/>
  <c r="CP44" i="2"/>
  <c r="CP42" i="2"/>
  <c r="CP20" i="2"/>
  <c r="CP8" i="2"/>
  <c r="CP5" i="2"/>
  <c r="BA159" i="2"/>
  <c r="BA85" i="2"/>
  <c r="BA76" i="2"/>
  <c r="BA65" i="2"/>
  <c r="BA58" i="2"/>
  <c r="BA53" i="2"/>
  <c r="BA51" i="2"/>
  <c r="BA42" i="2"/>
  <c r="BA37" i="2"/>
  <c r="MB64" i="2"/>
  <c r="MB29" i="2"/>
  <c r="MB27" i="2"/>
  <c r="MB21" i="2"/>
  <c r="MB19" i="2"/>
  <c r="MB17" i="2"/>
  <c r="KM155" i="2"/>
  <c r="KM107" i="2"/>
  <c r="KM105" i="2"/>
  <c r="KM103" i="2"/>
  <c r="KM101" i="2"/>
  <c r="KM99" i="2"/>
  <c r="KM93" i="2"/>
  <c r="KM32" i="2"/>
  <c r="KM30" i="2"/>
  <c r="HI134" i="2"/>
  <c r="HI77" i="2"/>
  <c r="HI75" i="2"/>
  <c r="HI73" i="2"/>
  <c r="HI46" i="2"/>
  <c r="HI10" i="2"/>
  <c r="FT153" i="2"/>
  <c r="FT141" i="2"/>
  <c r="FT103" i="2"/>
  <c r="FT87" i="2"/>
  <c r="FT54" i="2"/>
  <c r="FT8" i="2"/>
  <c r="EE121" i="2"/>
  <c r="EE89" i="2"/>
  <c r="EE87" i="2"/>
  <c r="EE54" i="2"/>
  <c r="EE50" i="2"/>
  <c r="EE39" i="2"/>
  <c r="EE28" i="2"/>
  <c r="EE23" i="2"/>
  <c r="EE13" i="2"/>
  <c r="CP146" i="2"/>
  <c r="CP130" i="2"/>
  <c r="CP106" i="2"/>
  <c r="CP93" i="2"/>
  <c r="CP91" i="2"/>
  <c r="CP89" i="2"/>
  <c r="CP87" i="2"/>
  <c r="CP78" i="2"/>
  <c r="CP76" i="2"/>
  <c r="CP69" i="2"/>
  <c r="CP64" i="2"/>
  <c r="CP35" i="2"/>
  <c r="CP25" i="2"/>
  <c r="CP23" i="2"/>
  <c r="CP18" i="2"/>
  <c r="CP13" i="2"/>
  <c r="CP6" i="2"/>
  <c r="BA157" i="2"/>
  <c r="BA155" i="2"/>
  <c r="BA153" i="2"/>
  <c r="BA151" i="2"/>
  <c r="BA149" i="2"/>
  <c r="BA128" i="2"/>
  <c r="BA126" i="2"/>
  <c r="BA124" i="2"/>
  <c r="BA83" i="2"/>
  <c r="BA74" i="2"/>
  <c r="BA63" i="2"/>
  <c r="BA56" i="2"/>
  <c r="BA49" i="2"/>
  <c r="BA33" i="2"/>
  <c r="BA28" i="2"/>
  <c r="BA25" i="2"/>
  <c r="BA20" i="2"/>
  <c r="BA12" i="2"/>
  <c r="MB66" i="2"/>
  <c r="MB56" i="2"/>
  <c r="MB54" i="2"/>
  <c r="MB28" i="2"/>
  <c r="KM82" i="2"/>
  <c r="IX45" i="2"/>
  <c r="IX43" i="2"/>
  <c r="IX39" i="2"/>
  <c r="IX37" i="2"/>
  <c r="IX29" i="2"/>
  <c r="IX27" i="2"/>
  <c r="HI98" i="2"/>
  <c r="HI63" i="2"/>
  <c r="HI30" i="2"/>
  <c r="HI28" i="2"/>
  <c r="HI26" i="2"/>
  <c r="FT143" i="2"/>
  <c r="FT113" i="2"/>
  <c r="FT45" i="2"/>
  <c r="EE88" i="2"/>
  <c r="EE86" i="2"/>
  <c r="EE51" i="2"/>
  <c r="EE47" i="2"/>
  <c r="EE45" i="2"/>
  <c r="EE19" i="2"/>
  <c r="CP153" i="2"/>
  <c r="CP132" i="2"/>
  <c r="CP127" i="2"/>
  <c r="CP111" i="2"/>
  <c r="CP94" i="2"/>
  <c r="CP92" i="2"/>
  <c r="CP54" i="2"/>
  <c r="CP52" i="2"/>
  <c r="CP28" i="2"/>
  <c r="CP4" i="2"/>
  <c r="BA148" i="2"/>
  <c r="BA77" i="2"/>
  <c r="BA73" i="2"/>
  <c r="BA61" i="2"/>
  <c r="BA59" i="2"/>
  <c r="BA57" i="2"/>
  <c r="BA40" i="2"/>
  <c r="BA38" i="2"/>
  <c r="BA36" i="2"/>
  <c r="BA34" i="2"/>
  <c r="BA22" i="2"/>
  <c r="BA6" i="2"/>
  <c r="MB157" i="2"/>
  <c r="MB151" i="2"/>
  <c r="MB147" i="2"/>
  <c r="MB143" i="2"/>
  <c r="MB139" i="2"/>
  <c r="MB135" i="2"/>
  <c r="MB129" i="2"/>
  <c r="MB127" i="2"/>
  <c r="MB121" i="2"/>
  <c r="MB117" i="2"/>
  <c r="MB111" i="2"/>
  <c r="MB105" i="2"/>
  <c r="MB99" i="2"/>
  <c r="MB93" i="2"/>
  <c r="MB87" i="2"/>
  <c r="MB30" i="2"/>
  <c r="KM98" i="2"/>
  <c r="IX74" i="2"/>
  <c r="IX72" i="2"/>
  <c r="HI124" i="2"/>
  <c r="HI105" i="2"/>
  <c r="HI65" i="2"/>
  <c r="FT145" i="2"/>
  <c r="FT125" i="2"/>
  <c r="FT47" i="2"/>
  <c r="FT11" i="2"/>
  <c r="FT4" i="2"/>
  <c r="EE92" i="2"/>
  <c r="EE90" i="2"/>
  <c r="EE26" i="2"/>
  <c r="CP155" i="2"/>
  <c r="CP134" i="2"/>
  <c r="CP113" i="2"/>
  <c r="CP98" i="2"/>
  <c r="CP96" i="2"/>
  <c r="CP79" i="2"/>
  <c r="CP75" i="2"/>
  <c r="CP62" i="2"/>
  <c r="CP60" i="2"/>
  <c r="CP56" i="2"/>
  <c r="CP50" i="2"/>
  <c r="CP48" i="2"/>
  <c r="CP46" i="2"/>
  <c r="CP33" i="2"/>
  <c r="CP31" i="2"/>
  <c r="CP26" i="2"/>
  <c r="CP11" i="2"/>
  <c r="CP7" i="2"/>
  <c r="BA150" i="2"/>
  <c r="BA146" i="2"/>
  <c r="BA144" i="2"/>
  <c r="BA142" i="2"/>
  <c r="BA140" i="2"/>
  <c r="BA138" i="2"/>
  <c r="BA123" i="2"/>
  <c r="BA47" i="2"/>
  <c r="BA45" i="2"/>
  <c r="BA32" i="2"/>
  <c r="BA18" i="2"/>
  <c r="BA15" i="2"/>
  <c r="BA10" i="2"/>
  <c r="MB159" i="2"/>
  <c r="MB133" i="2"/>
  <c r="MB123" i="2"/>
  <c r="MB115" i="2"/>
  <c r="MB109" i="2"/>
  <c r="MB103" i="2"/>
  <c r="MB97" i="2"/>
  <c r="MB91" i="2"/>
  <c r="MB6" i="2"/>
  <c r="KM100" i="2"/>
  <c r="IX152" i="2"/>
  <c r="IX142" i="2"/>
  <c r="IX78" i="2"/>
  <c r="IX76" i="2"/>
  <c r="HI126" i="2"/>
  <c r="HI114" i="2"/>
  <c r="HI112" i="2"/>
  <c r="HI107" i="2"/>
  <c r="FT135" i="2"/>
  <c r="FT89" i="2"/>
  <c r="FT49" i="2"/>
  <c r="FT13" i="2"/>
  <c r="FT9" i="2"/>
  <c r="FT7" i="2"/>
  <c r="EE94" i="2"/>
  <c r="EE67" i="2"/>
  <c r="EE61" i="2"/>
  <c r="EE59" i="2"/>
  <c r="EE57" i="2"/>
  <c r="EE35" i="2"/>
  <c r="EE24" i="2"/>
  <c r="EE22" i="2"/>
  <c r="EE6" i="2"/>
  <c r="CP157" i="2"/>
  <c r="CP136" i="2"/>
  <c r="CP115" i="2"/>
  <c r="CP100" i="2"/>
  <c r="CP85" i="2"/>
  <c r="CP83" i="2"/>
  <c r="CP81" i="2"/>
  <c r="CP77" i="2"/>
  <c r="CP58" i="2"/>
  <c r="CP24" i="2"/>
  <c r="CP22" i="2"/>
  <c r="CP9" i="2"/>
  <c r="BA152" i="2"/>
  <c r="BA129" i="2"/>
  <c r="BA125" i="2"/>
  <c r="BA121" i="2"/>
  <c r="BA119" i="2"/>
  <c r="BA117" i="2"/>
  <c r="BA115" i="2"/>
  <c r="BA113" i="2"/>
  <c r="BA111" i="2"/>
  <c r="BA109" i="2"/>
  <c r="BA107" i="2"/>
  <c r="BA105" i="2"/>
  <c r="BA103" i="2"/>
  <c r="BA101" i="2"/>
  <c r="BA99" i="2"/>
  <c r="BA97" i="2"/>
  <c r="BA86" i="2"/>
  <c r="BA82" i="2"/>
  <c r="BA64" i="2"/>
  <c r="BA43" i="2"/>
  <c r="BA41" i="2"/>
  <c r="BA13" i="2"/>
  <c r="MB155" i="2"/>
  <c r="MB153" i="2"/>
  <c r="MB149" i="2"/>
  <c r="MB145" i="2"/>
  <c r="MB141" i="2"/>
  <c r="MB137" i="2"/>
  <c r="MB131" i="2"/>
  <c r="MB125" i="2"/>
  <c r="MB119" i="2"/>
  <c r="MB113" i="2"/>
  <c r="MB107" i="2"/>
  <c r="MB101" i="2"/>
  <c r="MB95" i="2"/>
  <c r="MB89" i="2"/>
  <c r="MB24" i="2"/>
  <c r="KM143" i="2"/>
  <c r="KM97" i="2"/>
  <c r="KM95" i="2"/>
  <c r="KM35" i="2"/>
  <c r="IX93" i="2"/>
  <c r="HI92" i="2"/>
  <c r="HI7" i="2"/>
  <c r="FT121" i="2"/>
  <c r="FT109" i="2"/>
  <c r="FT107" i="2"/>
  <c r="FT97" i="2"/>
  <c r="FT78" i="2"/>
  <c r="FT62" i="2"/>
  <c r="FT41" i="2"/>
  <c r="FT39" i="2"/>
  <c r="EE123" i="2"/>
  <c r="EE113" i="2"/>
  <c r="EE104" i="2"/>
  <c r="EE82" i="2"/>
  <c r="EE75" i="2"/>
  <c r="EE38" i="2"/>
  <c r="EE36" i="2"/>
  <c r="EE34" i="2"/>
  <c r="EE14" i="2"/>
  <c r="CP149" i="2"/>
  <c r="CP123" i="2"/>
  <c r="CP107" i="2"/>
  <c r="CP88" i="2"/>
  <c r="CP86" i="2"/>
  <c r="CP84" i="2"/>
  <c r="CP74" i="2"/>
  <c r="CP72" i="2"/>
  <c r="CP70" i="2"/>
  <c r="CP68" i="2"/>
  <c r="CP45" i="2"/>
  <c r="CP43" i="2"/>
  <c r="CP41" i="2"/>
  <c r="BA137" i="2"/>
  <c r="BA122" i="2"/>
  <c r="BA120" i="2"/>
  <c r="BA118" i="2"/>
  <c r="BA116" i="2"/>
  <c r="BA114" i="2"/>
  <c r="BA112" i="2"/>
  <c r="BA110" i="2"/>
  <c r="BA108" i="2"/>
  <c r="BA106" i="2"/>
  <c r="BA104" i="2"/>
  <c r="BA102" i="2"/>
  <c r="BA100" i="2"/>
  <c r="BA98" i="2"/>
  <c r="BA94" i="2"/>
  <c r="BA31" i="2"/>
  <c r="BA17" i="2"/>
  <c r="BA14" i="2"/>
  <c r="BA5" i="2"/>
  <c r="BA4" i="2"/>
  <c r="MB158" i="2"/>
  <c r="MB156" i="2"/>
  <c r="MB154" i="2"/>
  <c r="MB152" i="2"/>
  <c r="MB150" i="2"/>
  <c r="MB148" i="2"/>
  <c r="MB146" i="2"/>
  <c r="MB144" i="2"/>
  <c r="MB142" i="2"/>
  <c r="MB140" i="2"/>
  <c r="MB138" i="2"/>
  <c r="MB136" i="2"/>
  <c r="MB134" i="2"/>
  <c r="MB132" i="2"/>
  <c r="MB130" i="2"/>
  <c r="MB128" i="2"/>
  <c r="MB126" i="2"/>
  <c r="MB124" i="2"/>
  <c r="MB122" i="2"/>
  <c r="MB120" i="2"/>
  <c r="MB118" i="2"/>
  <c r="MB116" i="2"/>
  <c r="MB114" i="2"/>
  <c r="MB112" i="2"/>
  <c r="MB110" i="2"/>
  <c r="MB108" i="2"/>
  <c r="MB106" i="2"/>
  <c r="MB104" i="2"/>
  <c r="MB88" i="2"/>
  <c r="KM145" i="2"/>
  <c r="IX55" i="2"/>
  <c r="IX41" i="2"/>
  <c r="HI144" i="2"/>
  <c r="FT137" i="2"/>
  <c r="FT111" i="2"/>
  <c r="FT74" i="2"/>
  <c r="FT72" i="2"/>
  <c r="FT60" i="2"/>
  <c r="EE125" i="2"/>
  <c r="EE84" i="2"/>
  <c r="EE27" i="2"/>
  <c r="EE21" i="2"/>
  <c r="CP117" i="2"/>
  <c r="CP105" i="2"/>
  <c r="BA141" i="2"/>
  <c r="BA62" i="2"/>
  <c r="BA16" i="2"/>
  <c r="BA9" i="2"/>
  <c r="CP39" i="2"/>
  <c r="MB94" i="2"/>
  <c r="FT157" i="2"/>
  <c r="FT95" i="2"/>
  <c r="FT66" i="2"/>
  <c r="FT64" i="2"/>
  <c r="FT37" i="2"/>
  <c r="FT16" i="2"/>
  <c r="EE109" i="2"/>
  <c r="EE102" i="2"/>
  <c r="EE11" i="2"/>
  <c r="CP90" i="2"/>
  <c r="CP67" i="2"/>
  <c r="CP65" i="2"/>
  <c r="CP61" i="2"/>
  <c r="BA147" i="2"/>
  <c r="BA131" i="2"/>
  <c r="BA80" i="2"/>
  <c r="BA23" i="2"/>
  <c r="BA21" i="2"/>
  <c r="IX103" i="2"/>
  <c r="IX64" i="2"/>
  <c r="HI118" i="2"/>
  <c r="HI19" i="2"/>
  <c r="FT43" i="2"/>
  <c r="EE115" i="2"/>
  <c r="EE29" i="2"/>
  <c r="CP32" i="2"/>
  <c r="BA79" i="2"/>
  <c r="BA35" i="2"/>
  <c r="MB90" i="2"/>
  <c r="FT91" i="2"/>
  <c r="FT76" i="2"/>
  <c r="FT26" i="2"/>
  <c r="EE96" i="2"/>
  <c r="EE63" i="2"/>
  <c r="EE49" i="2"/>
  <c r="EE4" i="2"/>
  <c r="CP159" i="2"/>
  <c r="CP119" i="2"/>
  <c r="CP109" i="2"/>
  <c r="CP16" i="2"/>
  <c r="CP14" i="2"/>
  <c r="BA143" i="2"/>
  <c r="BA68" i="2"/>
  <c r="BA66" i="2"/>
  <c r="BA55" i="2"/>
  <c r="MB92" i="2"/>
  <c r="KM80" i="2"/>
  <c r="IX80" i="2"/>
  <c r="HI90" i="2"/>
  <c r="HI76" i="2"/>
  <c r="FT93" i="2"/>
  <c r="EE107" i="2"/>
  <c r="EE100" i="2"/>
  <c r="EE98" i="2"/>
  <c r="EE74" i="2"/>
  <c r="EE72" i="2"/>
  <c r="EE70" i="2"/>
  <c r="EE56" i="2"/>
  <c r="CP151" i="2"/>
  <c r="CP121" i="2"/>
  <c r="CP12" i="2"/>
  <c r="BA145" i="2"/>
  <c r="BA127" i="2"/>
  <c r="BA96" i="2"/>
  <c r="BA72" i="2"/>
  <c r="BA70" i="2"/>
  <c r="KM102" i="2"/>
  <c r="IX89" i="2"/>
  <c r="FT14" i="2"/>
  <c r="BA30" i="2"/>
  <c r="BA90" i="2"/>
  <c r="BA75" i="2"/>
  <c r="BA54" i="2"/>
  <c r="BA50" i="2"/>
  <c r="BA46" i="2"/>
  <c r="BA8" i="2"/>
  <c r="MB102" i="2"/>
  <c r="MB86" i="2"/>
  <c r="KM138" i="2"/>
  <c r="KM128" i="2"/>
  <c r="KM110" i="2"/>
  <c r="MB96" i="2"/>
  <c r="MB52" i="2"/>
  <c r="MB42" i="2"/>
  <c r="KM104" i="2"/>
  <c r="IX144" i="2"/>
  <c r="IX109" i="2"/>
  <c r="IX91" i="2"/>
  <c r="IX25" i="2"/>
  <c r="IX15" i="2"/>
  <c r="IX9" i="2"/>
  <c r="IX5" i="2"/>
  <c r="HI82" i="2"/>
  <c r="HI80" i="2"/>
  <c r="FT159" i="2"/>
  <c r="FT105" i="2"/>
  <c r="FT80" i="2"/>
  <c r="EE111" i="2"/>
  <c r="EE68" i="2"/>
  <c r="EE7" i="2"/>
  <c r="CP104" i="2"/>
  <c r="CP102" i="2"/>
  <c r="CP63" i="2"/>
  <c r="CP47" i="2"/>
  <c r="CP29" i="2"/>
  <c r="CP27" i="2"/>
  <c r="CP21" i="2"/>
  <c r="CP19" i="2"/>
  <c r="BA154" i="2"/>
  <c r="BA133" i="2"/>
  <c r="BA84" i="2"/>
  <c r="BA7" i="2"/>
  <c r="MB98" i="2"/>
  <c r="KM106" i="2"/>
  <c r="KM15" i="2"/>
  <c r="IX154" i="2"/>
  <c r="IX113" i="2"/>
  <c r="IX111" i="2"/>
  <c r="HI96" i="2"/>
  <c r="HI94" i="2"/>
  <c r="HI15" i="2"/>
  <c r="FT29" i="2"/>
  <c r="FT27" i="2"/>
  <c r="FT25" i="2"/>
  <c r="EE46" i="2"/>
  <c r="EE44" i="2"/>
  <c r="EE40" i="2"/>
  <c r="EE16" i="2"/>
  <c r="CP138" i="2"/>
  <c r="CP125" i="2"/>
  <c r="CP49" i="2"/>
  <c r="BA158" i="2"/>
  <c r="BA156" i="2"/>
  <c r="BA135" i="2"/>
  <c r="BA88" i="2"/>
  <c r="BA44" i="2"/>
  <c r="BA26" i="2"/>
  <c r="BA24" i="2"/>
  <c r="BA11" i="2"/>
  <c r="MB100" i="2"/>
  <c r="KM9" i="2"/>
  <c r="KM7" i="2"/>
  <c r="IX156" i="2"/>
  <c r="IX62" i="2"/>
  <c r="IX31" i="2"/>
  <c r="HI116" i="2"/>
  <c r="HI50" i="2"/>
  <c r="HI5" i="2"/>
  <c r="FT56" i="2"/>
  <c r="EE73" i="2"/>
  <c r="EE71" i="2"/>
  <c r="EE48" i="2"/>
  <c r="EE12" i="2"/>
  <c r="CP140" i="2"/>
  <c r="CP51" i="2"/>
  <c r="CP40" i="2"/>
  <c r="CP38" i="2"/>
  <c r="CP36" i="2"/>
  <c r="FT119" i="2"/>
  <c r="EE77" i="2"/>
  <c r="EE33" i="2"/>
  <c r="CP147" i="2"/>
  <c r="CP34" i="2"/>
  <c r="BA139" i="2"/>
  <c r="BA92" i="2"/>
  <c r="BA81" i="2"/>
  <c r="BA52" i="2"/>
  <c r="BA48" i="2"/>
  <c r="BA29" i="2"/>
  <c r="Z17" i="7"/>
  <c r="W17" i="7"/>
  <c r="GR16" i="2" s="1"/>
  <c r="V17" i="7"/>
  <c r="FC16" i="2" s="1"/>
  <c r="U17" i="7"/>
  <c r="DN16" i="2" s="1"/>
  <c r="T17" i="7"/>
  <c r="BY16" i="2" s="1"/>
  <c r="AA17" i="7"/>
  <c r="Y17" i="7"/>
  <c r="X17" i="7"/>
  <c r="IG16" i="2" s="1"/>
  <c r="LZ1" i="2"/>
  <c r="LZ2" i="2" s="1"/>
  <c r="KK1" i="2"/>
  <c r="KK2" i="2" s="1"/>
  <c r="IV1" i="2"/>
  <c r="IV2" i="2" s="1"/>
  <c r="HG1" i="2"/>
  <c r="HG2" i="2" s="1"/>
  <c r="FR1" i="2"/>
  <c r="FR2" i="2" s="1"/>
  <c r="ED1" i="2"/>
  <c r="ED2" i="2" s="1"/>
  <c r="CN1" i="2"/>
  <c r="CN2" i="2" s="1"/>
  <c r="V2" i="2"/>
  <c r="W1" i="2"/>
  <c r="X1" i="2" s="1"/>
  <c r="Y1" i="2" s="1"/>
  <c r="Z1" i="2" s="1"/>
  <c r="AA1" i="2" s="1"/>
  <c r="AB1" i="2" s="1"/>
  <c r="AC1" i="2" s="1"/>
  <c r="AD1" i="2" s="1"/>
  <c r="B150" i="7"/>
  <c r="B134" i="7"/>
  <c r="B107" i="7"/>
  <c r="B68" i="7"/>
  <c r="B100" i="7"/>
  <c r="B22" i="7"/>
  <c r="B139" i="7"/>
  <c r="B54" i="7"/>
  <c r="B52" i="7"/>
  <c r="W4" i="8" a="1"/>
  <c r="B91" i="7"/>
  <c r="AE12" i="2"/>
  <c r="AE20" i="2"/>
  <c r="AE28" i="2"/>
  <c r="AE36" i="2"/>
  <c r="AE44" i="2"/>
  <c r="AE52" i="2"/>
  <c r="AE60" i="2"/>
  <c r="AE68" i="2"/>
  <c r="AE76" i="2"/>
  <c r="AE84" i="2"/>
  <c r="AE92" i="2"/>
  <c r="AE100" i="2"/>
  <c r="AE108" i="2"/>
  <c r="AE116" i="2"/>
  <c r="AE124" i="2"/>
  <c r="AE132" i="2"/>
  <c r="AE140" i="2"/>
  <c r="AE148" i="2"/>
  <c r="AE156" i="2"/>
  <c r="AE11" i="2"/>
  <c r="AE21" i="2"/>
  <c r="AE30" i="2"/>
  <c r="AE39" i="2"/>
  <c r="AE48" i="2"/>
  <c r="AE57" i="2"/>
  <c r="AE66" i="2"/>
  <c r="AE75" i="2"/>
  <c r="AE85" i="2"/>
  <c r="AE94" i="2"/>
  <c r="AE103" i="2"/>
  <c r="AE112" i="2"/>
  <c r="AE121" i="2"/>
  <c r="AE130" i="2"/>
  <c r="AE139" i="2"/>
  <c r="AE149" i="2"/>
  <c r="AE158" i="2"/>
  <c r="AE120" i="2"/>
  <c r="AE90" i="2"/>
  <c r="AE133" i="2"/>
  <c r="AE153" i="2"/>
  <c r="AE82" i="2"/>
  <c r="AE135" i="2"/>
  <c r="AE42" i="2"/>
  <c r="AE83" i="2"/>
  <c r="AE115" i="2"/>
  <c r="AE146" i="2"/>
  <c r="AE13" i="2"/>
  <c r="AE43" i="2"/>
  <c r="AE64" i="2"/>
  <c r="AE96" i="2"/>
  <c r="AE117" i="2"/>
  <c r="AE137" i="2"/>
  <c r="AE159" i="2"/>
  <c r="AE14" i="2"/>
  <c r="AE45" i="2"/>
  <c r="AE87" i="2"/>
  <c r="AE118" i="2"/>
  <c r="AE150" i="2"/>
  <c r="AE7" i="2"/>
  <c r="AE17" i="2"/>
  <c r="AE27" i="2"/>
  <c r="AE38" i="2"/>
  <c r="AE49" i="2"/>
  <c r="AE70" i="2"/>
  <c r="AE80" i="2"/>
  <c r="AE111" i="2"/>
  <c r="AE62" i="2"/>
  <c r="AE114" i="2"/>
  <c r="AE10" i="2"/>
  <c r="AE22" i="2"/>
  <c r="AE32" i="2"/>
  <c r="AE53" i="2"/>
  <c r="AE73" i="2"/>
  <c r="AE95" i="2"/>
  <c r="AE126" i="2"/>
  <c r="AE157" i="2"/>
  <c r="AE74" i="2"/>
  <c r="AE34" i="2"/>
  <c r="AE77" i="2"/>
  <c r="AE107" i="2"/>
  <c r="AE138" i="2"/>
  <c r="AE8" i="2"/>
  <c r="AE18" i="2"/>
  <c r="AE29" i="2"/>
  <c r="AE40" i="2"/>
  <c r="AE50" i="2"/>
  <c r="AE61" i="2"/>
  <c r="AE71" i="2"/>
  <c r="AE81" i="2"/>
  <c r="AE91" i="2"/>
  <c r="AE102" i="2"/>
  <c r="AE113" i="2"/>
  <c r="AE123" i="2"/>
  <c r="AE134" i="2"/>
  <c r="AE144" i="2"/>
  <c r="AE154" i="2"/>
  <c r="AE145" i="2"/>
  <c r="AE63" i="2"/>
  <c r="AE105" i="2"/>
  <c r="AE136" i="2"/>
  <c r="AE23" i="2"/>
  <c r="AE33" i="2"/>
  <c r="AE54" i="2"/>
  <c r="AE86" i="2"/>
  <c r="AE106" i="2"/>
  <c r="AE127" i="2"/>
  <c r="AE147" i="2"/>
  <c r="AE65" i="2"/>
  <c r="AE5" i="2"/>
  <c r="AE15" i="2"/>
  <c r="AE25" i="2"/>
  <c r="AE35" i="2"/>
  <c r="AE46" i="2"/>
  <c r="AE56" i="2"/>
  <c r="AE67" i="2"/>
  <c r="AE78" i="2"/>
  <c r="AE88" i="2"/>
  <c r="AE98" i="2"/>
  <c r="AE109" i="2"/>
  <c r="AE119" i="2"/>
  <c r="AE129" i="2"/>
  <c r="AE141" i="2"/>
  <c r="AE151" i="2"/>
  <c r="AE6" i="2"/>
  <c r="AE16" i="2"/>
  <c r="AE26" i="2"/>
  <c r="AE37" i="2"/>
  <c r="AE47" i="2"/>
  <c r="AE58" i="2"/>
  <c r="AE69" i="2"/>
  <c r="AE79" i="2"/>
  <c r="AE89" i="2"/>
  <c r="AE99" i="2"/>
  <c r="AE110" i="2"/>
  <c r="AE131" i="2"/>
  <c r="AE142" i="2"/>
  <c r="AE152" i="2"/>
  <c r="AE59" i="2"/>
  <c r="AE101" i="2"/>
  <c r="AE122" i="2"/>
  <c r="AE143" i="2"/>
  <c r="AE9" i="2"/>
  <c r="AE19" i="2"/>
  <c r="AE31" i="2"/>
  <c r="AE41" i="2"/>
  <c r="AE51" i="2"/>
  <c r="AE72" i="2"/>
  <c r="AE93" i="2"/>
  <c r="AE104" i="2"/>
  <c r="AE125" i="2"/>
  <c r="AE155" i="2"/>
  <c r="AE24" i="2"/>
  <c r="AE55" i="2"/>
  <c r="AE97" i="2"/>
  <c r="AE128" i="2"/>
  <c r="AE4" i="2"/>
  <c r="L5" i="2"/>
  <c r="L13" i="2"/>
  <c r="L21" i="2"/>
  <c r="L29" i="2"/>
  <c r="L37" i="2"/>
  <c r="L45" i="2"/>
  <c r="L53" i="2"/>
  <c r="L61" i="2"/>
  <c r="L69" i="2"/>
  <c r="L77" i="2"/>
  <c r="L85" i="2"/>
  <c r="L93" i="2"/>
  <c r="L101" i="2"/>
  <c r="L109" i="2"/>
  <c r="L117" i="2"/>
  <c r="L125" i="2"/>
  <c r="L133" i="2"/>
  <c r="L141" i="2"/>
  <c r="L149" i="2"/>
  <c r="L157" i="2"/>
  <c r="L6" i="2"/>
  <c r="L14" i="2"/>
  <c r="L22" i="2"/>
  <c r="L30" i="2"/>
  <c r="L38" i="2"/>
  <c r="L46" i="2"/>
  <c r="L54" i="2"/>
  <c r="L62" i="2"/>
  <c r="L70" i="2"/>
  <c r="L78" i="2"/>
  <c r="L86" i="2"/>
  <c r="L94" i="2"/>
  <c r="L102" i="2"/>
  <c r="L110" i="2"/>
  <c r="L118" i="2"/>
  <c r="L126" i="2"/>
  <c r="L134" i="2"/>
  <c r="L142" i="2"/>
  <c r="L150" i="2"/>
  <c r="L158" i="2"/>
  <c r="L7" i="2"/>
  <c r="L15" i="2"/>
  <c r="L23" i="2"/>
  <c r="L31" i="2"/>
  <c r="L39" i="2"/>
  <c r="L47" i="2"/>
  <c r="L55" i="2"/>
  <c r="L63" i="2"/>
  <c r="L71" i="2"/>
  <c r="L79" i="2"/>
  <c r="L87" i="2"/>
  <c r="L95" i="2"/>
  <c r="L103" i="2"/>
  <c r="L111" i="2"/>
  <c r="L119" i="2"/>
  <c r="L127" i="2"/>
  <c r="L135" i="2"/>
  <c r="L143" i="2"/>
  <c r="L151" i="2"/>
  <c r="L159" i="2"/>
  <c r="L17" i="2"/>
  <c r="L33" i="2"/>
  <c r="L49" i="2"/>
  <c r="L65" i="2"/>
  <c r="L81" i="2"/>
  <c r="L97" i="2"/>
  <c r="L113" i="2"/>
  <c r="L129" i="2"/>
  <c r="L145" i="2"/>
  <c r="L10" i="2"/>
  <c r="L34" i="2"/>
  <c r="L50" i="2"/>
  <c r="L66" i="2"/>
  <c r="L82" i="2"/>
  <c r="L98" i="2"/>
  <c r="L114" i="2"/>
  <c r="L130" i="2"/>
  <c r="L146" i="2"/>
  <c r="L11" i="2"/>
  <c r="L27" i="2"/>
  <c r="L51" i="2"/>
  <c r="L59" i="2"/>
  <c r="L75" i="2"/>
  <c r="L91" i="2"/>
  <c r="L107" i="2"/>
  <c r="L123" i="2"/>
  <c r="L139" i="2"/>
  <c r="L155" i="2"/>
  <c r="L20" i="2"/>
  <c r="L36" i="2"/>
  <c r="L52" i="2"/>
  <c r="L68" i="2"/>
  <c r="L84" i="2"/>
  <c r="L100" i="2"/>
  <c r="L116" i="2"/>
  <c r="L132" i="2"/>
  <c r="L148" i="2"/>
  <c r="L8" i="2"/>
  <c r="L16" i="2"/>
  <c r="L24" i="2"/>
  <c r="L32" i="2"/>
  <c r="L40" i="2"/>
  <c r="L48" i="2"/>
  <c r="L56" i="2"/>
  <c r="L64" i="2"/>
  <c r="L72" i="2"/>
  <c r="L80" i="2"/>
  <c r="L88" i="2"/>
  <c r="L96" i="2"/>
  <c r="L104" i="2"/>
  <c r="L112" i="2"/>
  <c r="L120" i="2"/>
  <c r="L128" i="2"/>
  <c r="L136" i="2"/>
  <c r="L144" i="2"/>
  <c r="L152" i="2"/>
  <c r="L9" i="2"/>
  <c r="L25" i="2"/>
  <c r="L41" i="2"/>
  <c r="L57" i="2"/>
  <c r="L73" i="2"/>
  <c r="L89" i="2"/>
  <c r="L105" i="2"/>
  <c r="L121" i="2"/>
  <c r="L137" i="2"/>
  <c r="L153" i="2"/>
  <c r="L18" i="2"/>
  <c r="L26" i="2"/>
  <c r="L42" i="2"/>
  <c r="L58" i="2"/>
  <c r="L74" i="2"/>
  <c r="L90" i="2"/>
  <c r="L106" i="2"/>
  <c r="L122" i="2"/>
  <c r="L138" i="2"/>
  <c r="L154" i="2"/>
  <c r="L19" i="2"/>
  <c r="L35" i="2"/>
  <c r="L43" i="2"/>
  <c r="L67" i="2"/>
  <c r="L83" i="2"/>
  <c r="L99" i="2"/>
  <c r="L115" i="2"/>
  <c r="L131" i="2"/>
  <c r="L147" i="2"/>
  <c r="L12" i="2"/>
  <c r="L28" i="2"/>
  <c r="L44" i="2"/>
  <c r="L60" i="2"/>
  <c r="L76" i="2"/>
  <c r="L92" i="2"/>
  <c r="L108" i="2"/>
  <c r="L124" i="2"/>
  <c r="L140" i="2"/>
  <c r="L156" i="2"/>
  <c r="B86" i="7"/>
  <c r="B84" i="7"/>
  <c r="B38" i="7"/>
  <c r="B118" i="7"/>
  <c r="B75" i="7"/>
  <c r="B36" i="7"/>
  <c r="B132" i="7"/>
  <c r="B43" i="7"/>
  <c r="B123" i="7"/>
  <c r="B155" i="7"/>
  <c r="B116" i="7"/>
  <c r="B70" i="7"/>
  <c r="B27" i="7"/>
  <c r="B148" i="7"/>
  <c r="B102" i="7"/>
  <c r="B59" i="7"/>
  <c r="B20" i="7"/>
  <c r="B149" i="7"/>
  <c r="B133" i="7"/>
  <c r="B117" i="7"/>
  <c r="B101" i="7"/>
  <c r="B85" i="7"/>
  <c r="B69" i="7"/>
  <c r="B53" i="7"/>
  <c r="B37" i="7"/>
  <c r="B21" i="7"/>
  <c r="B147" i="7"/>
  <c r="B115" i="7"/>
  <c r="B67" i="7"/>
  <c r="B142" i="7"/>
  <c r="B126" i="7"/>
  <c r="B94" i="7"/>
  <c r="B78" i="7"/>
  <c r="B46" i="7"/>
  <c r="B30" i="7"/>
  <c r="B12" i="7"/>
  <c r="B157" i="7"/>
  <c r="B141" i="7"/>
  <c r="B125" i="7"/>
  <c r="B109" i="7"/>
  <c r="B93" i="7"/>
  <c r="B77" i="7"/>
  <c r="B61" i="7"/>
  <c r="B45" i="7"/>
  <c r="B29" i="7"/>
  <c r="B11" i="7"/>
  <c r="B131" i="7"/>
  <c r="B99" i="7"/>
  <c r="B83" i="7"/>
  <c r="B51" i="7"/>
  <c r="B35" i="7"/>
  <c r="B13" i="7"/>
  <c r="B158" i="7"/>
  <c r="B110" i="7"/>
  <c r="B62" i="7"/>
  <c r="B156" i="7"/>
  <c r="B140" i="7"/>
  <c r="B124" i="7"/>
  <c r="B108" i="7"/>
  <c r="B92" i="7"/>
  <c r="B76" i="7"/>
  <c r="B60" i="7"/>
  <c r="B44" i="7"/>
  <c r="B28" i="7"/>
  <c r="B5" i="7"/>
  <c r="B10" i="7"/>
  <c r="B154" i="7"/>
  <c r="B138" i="7"/>
  <c r="B122" i="7"/>
  <c r="B106" i="7"/>
  <c r="B90" i="7"/>
  <c r="B74" i="7"/>
  <c r="B58" i="7"/>
  <c r="B42" i="7"/>
  <c r="B26" i="7"/>
  <c r="B9" i="7"/>
  <c r="B145" i="7"/>
  <c r="B129" i="7"/>
  <c r="B113" i="7"/>
  <c r="B97" i="7"/>
  <c r="B81" i="7"/>
  <c r="B65" i="7"/>
  <c r="B49" i="7"/>
  <c r="B33" i="7"/>
  <c r="B25" i="7"/>
  <c r="B17" i="7"/>
  <c r="B160" i="7"/>
  <c r="B152" i="7"/>
  <c r="B144" i="7"/>
  <c r="B136" i="7"/>
  <c r="B128" i="7"/>
  <c r="B120" i="7"/>
  <c r="B112" i="7"/>
  <c r="B104" i="7"/>
  <c r="B96" i="7"/>
  <c r="B88" i="7"/>
  <c r="B80" i="7"/>
  <c r="B72" i="7"/>
  <c r="B64" i="7"/>
  <c r="B56" i="7"/>
  <c r="B48" i="7"/>
  <c r="B40" i="7"/>
  <c r="B32" i="7"/>
  <c r="B24" i="7"/>
  <c r="B16" i="7"/>
  <c r="B7" i="7"/>
  <c r="B19" i="7"/>
  <c r="B146" i="7"/>
  <c r="B130" i="7"/>
  <c r="B114" i="7"/>
  <c r="B98" i="7"/>
  <c r="B82" i="7"/>
  <c r="B66" i="7"/>
  <c r="B50" i="7"/>
  <c r="B34" i="7"/>
  <c r="B18" i="7"/>
  <c r="B153" i="7"/>
  <c r="B137" i="7"/>
  <c r="B121" i="7"/>
  <c r="B105" i="7"/>
  <c r="B89" i="7"/>
  <c r="B73" i="7"/>
  <c r="B57" i="7"/>
  <c r="B41" i="7"/>
  <c r="B8" i="7"/>
  <c r="B159" i="7"/>
  <c r="B151" i="7"/>
  <c r="B143" i="7"/>
  <c r="B135" i="7"/>
  <c r="B127" i="7"/>
  <c r="B119" i="7"/>
  <c r="B111" i="7"/>
  <c r="B103" i="7"/>
  <c r="B95" i="7"/>
  <c r="B87" i="7"/>
  <c r="B79" i="7"/>
  <c r="B71" i="7"/>
  <c r="B63" i="7"/>
  <c r="B55" i="7"/>
  <c r="B47" i="7"/>
  <c r="B39" i="7"/>
  <c r="B31" i="7"/>
  <c r="B23" i="7"/>
  <c r="B14" i="7"/>
  <c r="A6" i="7"/>
  <c r="ED4" i="2" l="1"/>
  <c r="ED5" i="2" s="1"/>
  <c r="ED6" i="2" s="1"/>
  <c r="ED7" i="2" s="1"/>
  <c r="ED8" i="2" s="1"/>
  <c r="ED9" i="2" s="1"/>
  <c r="ED10" i="2" s="1"/>
  <c r="ED11" i="2" s="1"/>
  <c r="ED12" i="2" s="1"/>
  <c r="EV4" i="2"/>
  <c r="FA4" i="2" s="1"/>
  <c r="AZ2" i="2"/>
  <c r="BA1" i="2"/>
  <c r="K18" i="7"/>
  <c r="I18" i="7"/>
  <c r="O18" i="7"/>
  <c r="M18" i="7"/>
  <c r="J18" i="7"/>
  <c r="P18" i="7"/>
  <c r="N18" i="7"/>
  <c r="L18" i="7"/>
  <c r="Y18" i="7"/>
  <c r="V18" i="7"/>
  <c r="FC17" i="2" s="1"/>
  <c r="X18" i="7"/>
  <c r="IG17" i="2" s="1"/>
  <c r="U18" i="7"/>
  <c r="DN17" i="2" s="1"/>
  <c r="AA18" i="7"/>
  <c r="W18" i="7"/>
  <c r="GR17" i="2" s="1"/>
  <c r="T18" i="7"/>
  <c r="BY17" i="2" s="1"/>
  <c r="Z18" i="7"/>
  <c r="MA1" i="2"/>
  <c r="MA2" i="2" s="1"/>
  <c r="KL1" i="2"/>
  <c r="KL2" i="2" s="1"/>
  <c r="IW1" i="2"/>
  <c r="IW2" i="2" s="1"/>
  <c r="HH1" i="2"/>
  <c r="HH2" i="2" s="1"/>
  <c r="FS1" i="2"/>
  <c r="FS2" i="2" s="1"/>
  <c r="EE1" i="2"/>
  <c r="EE2" i="2" s="1"/>
  <c r="CO1" i="2"/>
  <c r="CO2" i="2" s="1"/>
  <c r="AE1" i="2"/>
  <c r="AD2" i="2"/>
  <c r="W7" i="8"/>
  <c r="W4" i="8"/>
  <c r="W6" i="8"/>
  <c r="W5" i="8"/>
  <c r="W10" i="8"/>
  <c r="W8" i="8"/>
  <c r="W11" i="8"/>
  <c r="W9" i="8"/>
  <c r="W12" i="8"/>
  <c r="AB5" i="7"/>
  <c r="AB11" i="7"/>
  <c r="AB6" i="7"/>
  <c r="AB8" i="7"/>
  <c r="AB17" i="7"/>
  <c r="AB10" i="7"/>
  <c r="AB9" i="7"/>
  <c r="AB13" i="7"/>
  <c r="AB4" i="7"/>
  <c r="AB16" i="7"/>
  <c r="AB12" i="7"/>
  <c r="AB7" i="7"/>
  <c r="AB14" i="7"/>
  <c r="A7" i="7"/>
  <c r="Z2" i="2"/>
  <c r="Y2" i="2"/>
  <c r="P2" i="2"/>
  <c r="O2" i="2"/>
  <c r="O3" i="4"/>
  <c r="Z3" i="4" s="1"/>
  <c r="P3" i="4"/>
  <c r="AA3" i="4" s="1"/>
  <c r="Q3" i="4"/>
  <c r="AB3" i="4" s="1"/>
  <c r="R3" i="4"/>
  <c r="AC3" i="4" s="1"/>
  <c r="S3" i="4"/>
  <c r="AD3" i="4" s="1"/>
  <c r="T3" i="4"/>
  <c r="AE3" i="4" s="1"/>
  <c r="U3" i="4"/>
  <c r="AF3" i="4" s="1"/>
  <c r="V3" i="4"/>
  <c r="AG3" i="4" s="1"/>
  <c r="N3" i="4"/>
  <c r="Y3" i="4" s="1"/>
  <c r="AJ3" i="4" s="1"/>
  <c r="AU3" i="4" s="1"/>
  <c r="C2" i="2"/>
  <c r="D3" i="4"/>
  <c r="E3" i="4"/>
  <c r="F3" i="4"/>
  <c r="G3" i="4"/>
  <c r="H3" i="4"/>
  <c r="I3" i="4"/>
  <c r="J3" i="4"/>
  <c r="K3" i="4"/>
  <c r="C3" i="4"/>
  <c r="A5" i="4"/>
  <c r="A6" i="4" s="1"/>
  <c r="A7" i="4" s="1"/>
  <c r="A8" i="4" s="1"/>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A158" i="4" s="1"/>
  <c r="A159" i="4" s="1"/>
  <c r="EV5" i="2" l="1"/>
  <c r="MA4" i="2"/>
  <c r="MS4" i="2"/>
  <c r="MX4" i="2" s="1"/>
  <c r="LD4" i="2"/>
  <c r="LI4" i="2" s="1"/>
  <c r="KL4" i="2"/>
  <c r="JO4" i="2"/>
  <c r="JT4" i="2" s="1"/>
  <c r="IW4" i="2"/>
  <c r="HZ4" i="2"/>
  <c r="IE4" i="2" s="1"/>
  <c r="HH4" i="2"/>
  <c r="EJ4" i="2"/>
  <c r="EK4" i="2" s="1"/>
  <c r="EO4" i="2" s="1"/>
  <c r="EA5" i="2" s="1"/>
  <c r="GK4" i="2"/>
  <c r="GP4" i="2" s="1"/>
  <c r="FS4" i="2"/>
  <c r="DG4" i="2"/>
  <c r="DL4" i="2" s="1"/>
  <c r="CO4" i="2"/>
  <c r="BR4" i="2"/>
  <c r="BW4" i="2" s="1"/>
  <c r="AZ4" i="2"/>
  <c r="BA2" i="2"/>
  <c r="BB1" i="2"/>
  <c r="J19" i="7"/>
  <c r="I19" i="7"/>
  <c r="L19" i="7"/>
  <c r="N19" i="7"/>
  <c r="M19" i="7"/>
  <c r="K19" i="7"/>
  <c r="P19" i="7"/>
  <c r="O19" i="7"/>
  <c r="ED13" i="2"/>
  <c r="AQ3" i="4"/>
  <c r="BB3" i="4" s="1"/>
  <c r="AP3" i="4"/>
  <c r="BA3" i="4" s="1"/>
  <c r="AO3" i="4"/>
  <c r="AZ3" i="4" s="1"/>
  <c r="AM3" i="4"/>
  <c r="AX3" i="4" s="1"/>
  <c r="AL3" i="4"/>
  <c r="AW3" i="4" s="1"/>
  <c r="AR3" i="4"/>
  <c r="BC3" i="4" s="1"/>
  <c r="AN3" i="4"/>
  <c r="AY3" i="4" s="1"/>
  <c r="AJ4" i="4"/>
  <c r="AK3" i="4"/>
  <c r="AV3" i="4" s="1"/>
  <c r="AB18" i="7"/>
  <c r="Z19" i="7"/>
  <c r="T19" i="7"/>
  <c r="BY18" i="2" s="1"/>
  <c r="X19" i="7"/>
  <c r="IG18" i="2" s="1"/>
  <c r="V19" i="7"/>
  <c r="FC18" i="2" s="1"/>
  <c r="U19" i="7"/>
  <c r="DN18" i="2" s="1"/>
  <c r="W19" i="7"/>
  <c r="GR18" i="2" s="1"/>
  <c r="AA19" i="7"/>
  <c r="Y19" i="7"/>
  <c r="MB1" i="2"/>
  <c r="MB2" i="2" s="1"/>
  <c r="KM1" i="2"/>
  <c r="KM2" i="2" s="1"/>
  <c r="IX1" i="2"/>
  <c r="IX2" i="2" s="1"/>
  <c r="HI1" i="2"/>
  <c r="HI2" i="2" s="1"/>
  <c r="FT1" i="2"/>
  <c r="FT2" i="2" s="1"/>
  <c r="EF1" i="2"/>
  <c r="EF2" i="2" s="1"/>
  <c r="CP1" i="2"/>
  <c r="CP2" i="2" s="1"/>
  <c r="AP1" i="2"/>
  <c r="A8" i="7"/>
  <c r="Q2" i="2"/>
  <c r="X2" i="2"/>
  <c r="AA2" i="2"/>
  <c r="AE2" i="2"/>
  <c r="L2" i="2"/>
  <c r="W2" i="2"/>
  <c r="BR5" i="2" l="1"/>
  <c r="JO5" i="2"/>
  <c r="DG5" i="2"/>
  <c r="LD5" i="2"/>
  <c r="GK5" i="2"/>
  <c r="MS5" i="2"/>
  <c r="HZ5" i="2"/>
  <c r="EV6" i="2"/>
  <c r="MA5" i="2"/>
  <c r="MA6" i="2" s="1"/>
  <c r="MA7" i="2" s="1"/>
  <c r="MA8" i="2" s="1"/>
  <c r="MA9" i="2" s="1"/>
  <c r="MA10" i="2" s="1"/>
  <c r="MA11" i="2" s="1"/>
  <c r="MA12" i="2" s="1"/>
  <c r="MA13" i="2" s="1"/>
  <c r="MA14" i="2" s="1"/>
  <c r="MA15" i="2" s="1"/>
  <c r="MA16" i="2" s="1"/>
  <c r="MG4" i="2"/>
  <c r="MH4" i="2" s="1"/>
  <c r="KL5" i="2"/>
  <c r="KL6" i="2" s="1"/>
  <c r="KL7" i="2" s="1"/>
  <c r="KL8" i="2" s="1"/>
  <c r="KL9" i="2" s="1"/>
  <c r="KL10" i="2" s="1"/>
  <c r="KL11" i="2" s="1"/>
  <c r="KL12" i="2" s="1"/>
  <c r="KL13" i="2" s="1"/>
  <c r="KL14" i="2" s="1"/>
  <c r="KL15" i="2" s="1"/>
  <c r="KR4" i="2"/>
  <c r="KS4" i="2" s="1"/>
  <c r="IW5" i="2"/>
  <c r="IW6" i="2" s="1"/>
  <c r="IW7" i="2" s="1"/>
  <c r="IW8" i="2" s="1"/>
  <c r="IW9" i="2" s="1"/>
  <c r="IW10" i="2" s="1"/>
  <c r="IW11" i="2" s="1"/>
  <c r="IW12" i="2" s="1"/>
  <c r="IW13" i="2" s="1"/>
  <c r="IW14" i="2" s="1"/>
  <c r="IW15" i="2" s="1"/>
  <c r="JC4" i="2"/>
  <c r="JD4" i="2" s="1"/>
  <c r="EN4" i="2"/>
  <c r="HH5" i="2"/>
  <c r="HH6" i="2" s="1"/>
  <c r="HH7" i="2" s="1"/>
  <c r="HH8" i="2" s="1"/>
  <c r="HH9" i="2" s="1"/>
  <c r="HH10" i="2" s="1"/>
  <c r="HH11" i="2" s="1"/>
  <c r="HH12" i="2" s="1"/>
  <c r="HH13" i="2" s="1"/>
  <c r="HH14" i="2" s="1"/>
  <c r="HH15" i="2" s="1"/>
  <c r="HH16" i="2" s="1"/>
  <c r="HN4" i="2"/>
  <c r="HO4" i="2" s="1"/>
  <c r="FS5" i="2"/>
  <c r="FS6" i="2" s="1"/>
  <c r="FS7" i="2" s="1"/>
  <c r="FS8" i="2" s="1"/>
  <c r="FS9" i="2" s="1"/>
  <c r="FS10" i="2" s="1"/>
  <c r="FS11" i="2" s="1"/>
  <c r="FS12" i="2" s="1"/>
  <c r="FS13" i="2" s="1"/>
  <c r="FS14" i="2" s="1"/>
  <c r="FS15" i="2" s="1"/>
  <c r="FY4" i="2"/>
  <c r="FZ4" i="2" s="1"/>
  <c r="CO5" i="2"/>
  <c r="CO6" i="2" s="1"/>
  <c r="CO7" i="2" s="1"/>
  <c r="CO8" i="2" s="1"/>
  <c r="CO9" i="2" s="1"/>
  <c r="CO10" i="2" s="1"/>
  <c r="CO11" i="2" s="1"/>
  <c r="CO12" i="2" s="1"/>
  <c r="CO13" i="2" s="1"/>
  <c r="CO14" i="2" s="1"/>
  <c r="CO15" i="2" s="1"/>
  <c r="CU4" i="2"/>
  <c r="CV4" i="2" s="1"/>
  <c r="AZ5" i="2"/>
  <c r="AZ6" i="2" s="1"/>
  <c r="AZ7" i="2" s="1"/>
  <c r="AZ8" i="2" s="1"/>
  <c r="AZ9" i="2" s="1"/>
  <c r="AZ10" i="2" s="1"/>
  <c r="AZ11" i="2" s="1"/>
  <c r="AZ12" i="2" s="1"/>
  <c r="AZ13" i="2" s="1"/>
  <c r="AZ14" i="2" s="1"/>
  <c r="AZ15" i="2" s="1"/>
  <c r="BF4" i="2"/>
  <c r="BG4" i="2" s="1"/>
  <c r="BB2" i="2"/>
  <c r="BC1" i="2"/>
  <c r="O20" i="7"/>
  <c r="I20" i="7"/>
  <c r="P20" i="7"/>
  <c r="N20" i="7"/>
  <c r="M20" i="7"/>
  <c r="J20" i="7"/>
  <c r="L20" i="7"/>
  <c r="K20" i="7"/>
  <c r="ED14" i="2"/>
  <c r="Y20" i="7"/>
  <c r="V20" i="7"/>
  <c r="FC19" i="2" s="1"/>
  <c r="AA20" i="7"/>
  <c r="X20" i="7"/>
  <c r="IG19" i="2" s="1"/>
  <c r="W20" i="7"/>
  <c r="GR19" i="2" s="1"/>
  <c r="T20" i="7"/>
  <c r="BY19" i="2" s="1"/>
  <c r="AB19" i="7"/>
  <c r="U20" i="7"/>
  <c r="DN19" i="2" s="1"/>
  <c r="Z20" i="7"/>
  <c r="MC1" i="2"/>
  <c r="MC2" i="2" s="1"/>
  <c r="KN1" i="2"/>
  <c r="KN2" i="2" s="1"/>
  <c r="IY1" i="2"/>
  <c r="IY2" i="2" s="1"/>
  <c r="HJ1" i="2"/>
  <c r="HJ2" i="2" s="1"/>
  <c r="FU1" i="2"/>
  <c r="FU2" i="2" s="1"/>
  <c r="EG1" i="2"/>
  <c r="EG2" i="2" s="1"/>
  <c r="CQ1" i="2"/>
  <c r="CQ2" i="2" s="1"/>
  <c r="A9" i="7"/>
  <c r="E2" i="2"/>
  <c r="E4" i="2" s="1"/>
  <c r="G2" i="2"/>
  <c r="F2" i="2"/>
  <c r="F4" i="2" s="1"/>
  <c r="Y4" i="4" s="1"/>
  <c r="I2" i="2"/>
  <c r="J2" i="2"/>
  <c r="N2" i="2"/>
  <c r="K2" i="2"/>
  <c r="R2" i="2"/>
  <c r="AB2" i="2"/>
  <c r="AC2" i="2"/>
  <c r="AP2" i="2"/>
  <c r="D2" i="2"/>
  <c r="EP4" i="2" l="1"/>
  <c r="ET4" i="2" s="1"/>
  <c r="DY5" i="2" s="1"/>
  <c r="EV7" i="2"/>
  <c r="LD6" i="2"/>
  <c r="HZ6" i="2"/>
  <c r="DG6" i="2"/>
  <c r="MS6" i="2"/>
  <c r="JO6" i="2"/>
  <c r="GK6" i="2"/>
  <c r="BR6" i="2"/>
  <c r="MK4" i="2"/>
  <c r="ML4" i="2"/>
  <c r="LX5" i="2" s="1"/>
  <c r="KW4" i="2"/>
  <c r="KI5" i="2" s="1"/>
  <c r="KV4" i="2"/>
  <c r="JH4" i="2"/>
  <c r="IT5" i="2" s="1"/>
  <c r="JG4" i="2"/>
  <c r="HS4" i="2"/>
  <c r="HE5" i="2" s="1"/>
  <c r="HR4" i="2"/>
  <c r="GD4" i="2"/>
  <c r="FP5" i="2" s="1"/>
  <c r="GC4" i="2"/>
  <c r="CZ4" i="2"/>
  <c r="CL5" i="2" s="1"/>
  <c r="CY4" i="2"/>
  <c r="BC2" i="2"/>
  <c r="BD1" i="2"/>
  <c r="BK4" i="2"/>
  <c r="AW5" i="2" s="1"/>
  <c r="BJ4" i="2"/>
  <c r="N21" i="7"/>
  <c r="J21" i="7"/>
  <c r="P21" i="7"/>
  <c r="I21" i="7"/>
  <c r="K21" i="7"/>
  <c r="L21" i="7"/>
  <c r="M21" i="7"/>
  <c r="O21" i="7"/>
  <c r="MA17" i="2"/>
  <c r="KL16" i="2"/>
  <c r="IW16" i="2"/>
  <c r="HH17" i="2"/>
  <c r="FS16" i="2"/>
  <c r="ED15" i="2"/>
  <c r="CO16" i="2"/>
  <c r="AZ16" i="2"/>
  <c r="D4" i="2"/>
  <c r="C4" i="2" s="1"/>
  <c r="Z4" i="4"/>
  <c r="AK4" i="4"/>
  <c r="T21" i="7"/>
  <c r="BY20" i="2" s="1"/>
  <c r="AB20" i="7"/>
  <c r="V21" i="7"/>
  <c r="FC20" i="2" s="1"/>
  <c r="W21" i="7"/>
  <c r="GR20" i="2" s="1"/>
  <c r="Y21" i="7"/>
  <c r="Z21" i="7"/>
  <c r="X21" i="7"/>
  <c r="IG20" i="2" s="1"/>
  <c r="U21" i="7"/>
  <c r="DN20" i="2" s="1"/>
  <c r="AA21" i="7"/>
  <c r="MD1" i="2"/>
  <c r="MD2" i="2" s="1"/>
  <c r="KO1" i="2"/>
  <c r="KO2" i="2" s="1"/>
  <c r="IZ1" i="2"/>
  <c r="IZ2" i="2" s="1"/>
  <c r="HK1" i="2"/>
  <c r="HK2" i="2" s="1"/>
  <c r="FV1" i="2"/>
  <c r="FV2" i="2" s="1"/>
  <c r="EH1" i="2"/>
  <c r="EH2" i="2" s="1"/>
  <c r="CR1" i="2"/>
  <c r="CR2" i="2" s="1"/>
  <c r="G4" i="2"/>
  <c r="C4" i="8" s="1"/>
  <c r="AC4" i="2"/>
  <c r="AH4" i="2" s="1"/>
  <c r="K4" i="2"/>
  <c r="K5" i="2" s="1"/>
  <c r="K6" i="2" s="1"/>
  <c r="K7" i="2" s="1"/>
  <c r="K8" i="2" s="1"/>
  <c r="K9" i="2" s="1"/>
  <c r="K10" i="2" s="1"/>
  <c r="K11" i="2" s="1"/>
  <c r="K12" i="2" s="1"/>
  <c r="K13" i="2" s="1"/>
  <c r="K14" i="2" s="1"/>
  <c r="K15" i="2" s="1"/>
  <c r="K16" i="2" s="1"/>
  <c r="K17" i="2" s="1"/>
  <c r="K18" i="2" s="1"/>
  <c r="K19" i="2" s="1"/>
  <c r="K20" i="2" s="1"/>
  <c r="K21" i="2" s="1"/>
  <c r="K22" i="2" s="1"/>
  <c r="K23" i="2" s="1"/>
  <c r="K24" i="2" s="1"/>
  <c r="K25" i="2" s="1"/>
  <c r="K26" i="2" s="1"/>
  <c r="K27" i="2" s="1"/>
  <c r="K28" i="2" s="1"/>
  <c r="K29" i="2" s="1"/>
  <c r="K30" i="2" s="1"/>
  <c r="K31" i="2" s="1"/>
  <c r="K32" i="2" s="1"/>
  <c r="K33" i="2" s="1"/>
  <c r="K34" i="2" s="1"/>
  <c r="K35" i="2" s="1"/>
  <c r="K36" i="2" s="1"/>
  <c r="K37" i="2" s="1"/>
  <c r="K38" i="2" s="1"/>
  <c r="K39" i="2" s="1"/>
  <c r="K40" i="2" s="1"/>
  <c r="K41" i="2" s="1"/>
  <c r="K42" i="2" s="1"/>
  <c r="K43" i="2" s="1"/>
  <c r="K44" i="2" s="1"/>
  <c r="K45" i="2" s="1"/>
  <c r="K46" i="2" s="1"/>
  <c r="K47" i="2" s="1"/>
  <c r="K48" i="2" s="1"/>
  <c r="K49" i="2" s="1"/>
  <c r="K50" i="2" s="1"/>
  <c r="K51" i="2" s="1"/>
  <c r="K52" i="2" s="1"/>
  <c r="K53" i="2" s="1"/>
  <c r="K54" i="2" s="1"/>
  <c r="K55" i="2" s="1"/>
  <c r="K56" i="2" s="1"/>
  <c r="K57" i="2" s="1"/>
  <c r="K58" i="2" s="1"/>
  <c r="K59" i="2" s="1"/>
  <c r="K60" i="2" s="1"/>
  <c r="K61" i="2" s="1"/>
  <c r="K62" i="2" s="1"/>
  <c r="K63" i="2" s="1"/>
  <c r="K64" i="2" s="1"/>
  <c r="K65" i="2" s="1"/>
  <c r="K66" i="2" s="1"/>
  <c r="K67" i="2" s="1"/>
  <c r="K68" i="2" s="1"/>
  <c r="K69" i="2" s="1"/>
  <c r="K70" i="2" s="1"/>
  <c r="K71" i="2" s="1"/>
  <c r="K72" i="2" s="1"/>
  <c r="K73" i="2" s="1"/>
  <c r="K74" i="2" s="1"/>
  <c r="K75" i="2" s="1"/>
  <c r="K76" i="2" s="1"/>
  <c r="K77" i="2" s="1"/>
  <c r="K78" i="2" s="1"/>
  <c r="K79" i="2" s="1"/>
  <c r="K80" i="2" s="1"/>
  <c r="K81" i="2" s="1"/>
  <c r="K82" i="2" s="1"/>
  <c r="K83" i="2" s="1"/>
  <c r="K84" i="2" s="1"/>
  <c r="K85" i="2" s="1"/>
  <c r="K86" i="2" s="1"/>
  <c r="K87" i="2" s="1"/>
  <c r="K88" i="2" s="1"/>
  <c r="K89" i="2" s="1"/>
  <c r="K90" i="2" s="1"/>
  <c r="K91" i="2" s="1"/>
  <c r="K92" i="2" s="1"/>
  <c r="K93" i="2" s="1"/>
  <c r="K94" i="2" s="1"/>
  <c r="K95" i="2" s="1"/>
  <c r="K96" i="2" s="1"/>
  <c r="K97" i="2" s="1"/>
  <c r="K98" i="2" s="1"/>
  <c r="K99" i="2" s="1"/>
  <c r="K100" i="2" s="1"/>
  <c r="K101" i="2" s="1"/>
  <c r="K102" i="2" s="1"/>
  <c r="K103" i="2" s="1"/>
  <c r="K104" i="2" s="1"/>
  <c r="K105" i="2" s="1"/>
  <c r="K106" i="2" s="1"/>
  <c r="K107" i="2" s="1"/>
  <c r="K108" i="2" s="1"/>
  <c r="K109" i="2" s="1"/>
  <c r="K110" i="2" s="1"/>
  <c r="K111" i="2" s="1"/>
  <c r="K112" i="2" s="1"/>
  <c r="K113" i="2" s="1"/>
  <c r="K114" i="2" s="1"/>
  <c r="K115" i="2" s="1"/>
  <c r="K116" i="2" s="1"/>
  <c r="K117" i="2" s="1"/>
  <c r="K118" i="2" s="1"/>
  <c r="K119" i="2" s="1"/>
  <c r="K120" i="2" s="1"/>
  <c r="K121" i="2" s="1"/>
  <c r="K122" i="2" s="1"/>
  <c r="K123" i="2" s="1"/>
  <c r="K124" i="2" s="1"/>
  <c r="K125" i="2" s="1"/>
  <c r="K126" i="2" s="1"/>
  <c r="K127" i="2" s="1"/>
  <c r="K128" i="2" s="1"/>
  <c r="K129" i="2" s="1"/>
  <c r="K130" i="2" s="1"/>
  <c r="K131" i="2" s="1"/>
  <c r="K132" i="2" s="1"/>
  <c r="K133" i="2" s="1"/>
  <c r="K134" i="2" s="1"/>
  <c r="K135" i="2" s="1"/>
  <c r="K136" i="2" s="1"/>
  <c r="K137" i="2" s="1"/>
  <c r="K138" i="2" s="1"/>
  <c r="K139" i="2" s="1"/>
  <c r="K140" i="2" s="1"/>
  <c r="K141" i="2" s="1"/>
  <c r="K142" i="2" s="1"/>
  <c r="K143" i="2" s="1"/>
  <c r="K144" i="2" s="1"/>
  <c r="K145" i="2" s="1"/>
  <c r="K146" i="2" s="1"/>
  <c r="K147" i="2" s="1"/>
  <c r="K148" i="2" s="1"/>
  <c r="K149" i="2" s="1"/>
  <c r="K150" i="2" s="1"/>
  <c r="K151" i="2" s="1"/>
  <c r="K152" i="2" s="1"/>
  <c r="K153" i="2" s="1"/>
  <c r="K154" i="2" s="1"/>
  <c r="K155" i="2" s="1"/>
  <c r="K156" i="2" s="1"/>
  <c r="K157" i="2" s="1"/>
  <c r="K158" i="2" s="1"/>
  <c r="K159" i="2" s="1"/>
  <c r="AJ4" i="2"/>
  <c r="AB4" i="2"/>
  <c r="A10" i="7"/>
  <c r="AL4" i="2"/>
  <c r="AL5" i="2" s="1"/>
  <c r="AL6" i="2" s="1"/>
  <c r="AL7" i="2" s="1"/>
  <c r="AL8" i="2" s="1"/>
  <c r="AL9" i="2" s="1"/>
  <c r="AL10" i="2" s="1"/>
  <c r="AL11" i="2" s="1"/>
  <c r="AL12" i="2" s="1"/>
  <c r="AL13" i="2" s="1"/>
  <c r="AL14" i="2" s="1"/>
  <c r="AL15" i="2" s="1"/>
  <c r="AL16" i="2" s="1"/>
  <c r="AL17" i="2" s="1"/>
  <c r="AL18" i="2" s="1"/>
  <c r="AL19" i="2" s="1"/>
  <c r="AL20" i="2" s="1"/>
  <c r="AL21" i="2" s="1"/>
  <c r="AL22" i="2" s="1"/>
  <c r="AL23" i="2" s="1"/>
  <c r="AL24" i="2" s="1"/>
  <c r="AL25" i="2" s="1"/>
  <c r="AL26" i="2" s="1"/>
  <c r="AL27" i="2" s="1"/>
  <c r="AL28" i="2" s="1"/>
  <c r="AL29" i="2" s="1"/>
  <c r="AL30" i="2" s="1"/>
  <c r="AL31" i="2" s="1"/>
  <c r="AL32" i="2" s="1"/>
  <c r="AL33" i="2" s="1"/>
  <c r="AL34" i="2" s="1"/>
  <c r="AL35" i="2" s="1"/>
  <c r="AL36" i="2" s="1"/>
  <c r="AL37" i="2" s="1"/>
  <c r="AL38" i="2" s="1"/>
  <c r="AL39" i="2" s="1"/>
  <c r="AL40" i="2" s="1"/>
  <c r="AL41" i="2" s="1"/>
  <c r="AL42" i="2" s="1"/>
  <c r="AL43" i="2" s="1"/>
  <c r="AL44" i="2" s="1"/>
  <c r="AL45" i="2" s="1"/>
  <c r="AL46" i="2" s="1"/>
  <c r="AL47" i="2" s="1"/>
  <c r="AL48" i="2" s="1"/>
  <c r="AL49" i="2" s="1"/>
  <c r="AL50" i="2" s="1"/>
  <c r="AL51" i="2" s="1"/>
  <c r="AL52" i="2" s="1"/>
  <c r="AL53" i="2" s="1"/>
  <c r="AL54" i="2" s="1"/>
  <c r="AL55" i="2" s="1"/>
  <c r="AL56" i="2" s="1"/>
  <c r="AL57" i="2" s="1"/>
  <c r="AL58" i="2" s="1"/>
  <c r="AL59" i="2" s="1"/>
  <c r="AL60" i="2" s="1"/>
  <c r="AL61" i="2" s="1"/>
  <c r="AL62" i="2" s="1"/>
  <c r="AL63" i="2" s="1"/>
  <c r="AL64" i="2" s="1"/>
  <c r="AL65" i="2" s="1"/>
  <c r="AL66" i="2" s="1"/>
  <c r="AL67" i="2" s="1"/>
  <c r="AL68" i="2" s="1"/>
  <c r="AL69" i="2" s="1"/>
  <c r="AL70" i="2" s="1"/>
  <c r="AL71" i="2" s="1"/>
  <c r="AL72" i="2" s="1"/>
  <c r="AL73" i="2" s="1"/>
  <c r="AL74" i="2" s="1"/>
  <c r="AL75" i="2" s="1"/>
  <c r="AL76" i="2" s="1"/>
  <c r="AL77" i="2" s="1"/>
  <c r="AL78" i="2" s="1"/>
  <c r="AL79" i="2" s="1"/>
  <c r="AL80" i="2" s="1"/>
  <c r="AL81" i="2" s="1"/>
  <c r="AL82" i="2" s="1"/>
  <c r="AL83" i="2" s="1"/>
  <c r="AL84" i="2" s="1"/>
  <c r="AL85" i="2" s="1"/>
  <c r="AL86" i="2" s="1"/>
  <c r="AL87" i="2" s="1"/>
  <c r="AL88" i="2" s="1"/>
  <c r="AL89" i="2" s="1"/>
  <c r="AL90" i="2" s="1"/>
  <c r="AL91" i="2" s="1"/>
  <c r="AL92" i="2" s="1"/>
  <c r="AL93" i="2" s="1"/>
  <c r="AL94" i="2" s="1"/>
  <c r="AL95" i="2" s="1"/>
  <c r="AL96" i="2" s="1"/>
  <c r="AL97" i="2" s="1"/>
  <c r="AL98" i="2" s="1"/>
  <c r="AL99" i="2" s="1"/>
  <c r="AL100" i="2" s="1"/>
  <c r="AL101" i="2" s="1"/>
  <c r="AL102" i="2" s="1"/>
  <c r="AL103" i="2" s="1"/>
  <c r="AL104" i="2" s="1"/>
  <c r="AL105" i="2" s="1"/>
  <c r="AL106" i="2" s="1"/>
  <c r="AL107" i="2" s="1"/>
  <c r="AL108" i="2" s="1"/>
  <c r="AL109" i="2" s="1"/>
  <c r="AL110" i="2" s="1"/>
  <c r="AL111" i="2" s="1"/>
  <c r="AL112" i="2" s="1"/>
  <c r="AL113" i="2" s="1"/>
  <c r="AL114" i="2" s="1"/>
  <c r="AL115" i="2" s="1"/>
  <c r="AL116" i="2" s="1"/>
  <c r="AL117" i="2" s="1"/>
  <c r="AL118" i="2" s="1"/>
  <c r="AL119" i="2" s="1"/>
  <c r="AL120" i="2" s="1"/>
  <c r="AL121" i="2" s="1"/>
  <c r="AL122" i="2" s="1"/>
  <c r="AL123" i="2" s="1"/>
  <c r="AL124" i="2" s="1"/>
  <c r="AL125" i="2" s="1"/>
  <c r="AL126" i="2" s="1"/>
  <c r="AL127" i="2" s="1"/>
  <c r="AL128" i="2" s="1"/>
  <c r="AL129" i="2" s="1"/>
  <c r="AL130" i="2" s="1"/>
  <c r="AL131" i="2" s="1"/>
  <c r="AL132" i="2" s="1"/>
  <c r="AL133" i="2" s="1"/>
  <c r="AL134" i="2" s="1"/>
  <c r="AL135" i="2" s="1"/>
  <c r="AL136" i="2" s="1"/>
  <c r="AL137" i="2" s="1"/>
  <c r="AL138" i="2" s="1"/>
  <c r="AL139" i="2" s="1"/>
  <c r="AL140" i="2" s="1"/>
  <c r="AL141" i="2" s="1"/>
  <c r="AL142" i="2" s="1"/>
  <c r="AL143" i="2" s="1"/>
  <c r="AL144" i="2" s="1"/>
  <c r="AL145" i="2" s="1"/>
  <c r="AL146" i="2" s="1"/>
  <c r="AL147" i="2" s="1"/>
  <c r="AL148" i="2" s="1"/>
  <c r="AL149" i="2" s="1"/>
  <c r="AL150" i="2" s="1"/>
  <c r="AL151" i="2" s="1"/>
  <c r="AL152" i="2" s="1"/>
  <c r="AL153" i="2" s="1"/>
  <c r="AL154" i="2" s="1"/>
  <c r="AL155" i="2" s="1"/>
  <c r="AL156" i="2" s="1"/>
  <c r="AL157" i="2" s="1"/>
  <c r="AL158" i="2" s="1"/>
  <c r="AL159" i="2" s="1"/>
  <c r="D4" i="4"/>
  <c r="A5" i="2"/>
  <c r="F20" i="1"/>
  <c r="E20" i="1"/>
  <c r="J23" i="1"/>
  <c r="N23" i="1" s="1"/>
  <c r="I22" i="1"/>
  <c r="N22" i="1" s="1"/>
  <c r="H21" i="1"/>
  <c r="N21" i="1" s="1"/>
  <c r="N18" i="1"/>
  <c r="E15" i="1"/>
  <c r="F15" i="1"/>
  <c r="G15" i="1"/>
  <c r="H15" i="1"/>
  <c r="I15" i="1"/>
  <c r="J15" i="1"/>
  <c r="K15" i="1"/>
  <c r="L15" i="1"/>
  <c r="D15" i="1"/>
  <c r="GE4" i="2" l="1"/>
  <c r="GI4" i="2" s="1"/>
  <c r="FN5" i="2" s="1"/>
  <c r="MM4" i="2"/>
  <c r="MQ4" i="2" s="1"/>
  <c r="LV5" i="2" s="1"/>
  <c r="JI4" i="2"/>
  <c r="JM4" i="2" s="1"/>
  <c r="IR5" i="2" s="1"/>
  <c r="BL4" i="2"/>
  <c r="BP4" i="2" s="1"/>
  <c r="AU5" i="2" s="1"/>
  <c r="DA4" i="2"/>
  <c r="DE4" i="2" s="1"/>
  <c r="CJ5" i="2" s="1"/>
  <c r="HT4" i="2"/>
  <c r="HX4" i="2" s="1"/>
  <c r="HC5" i="2" s="1"/>
  <c r="KX4" i="2"/>
  <c r="LB4" i="2" s="1"/>
  <c r="KG5" i="2" s="1"/>
  <c r="MT5" i="2"/>
  <c r="MX5" i="2" s="1"/>
  <c r="LE5" i="2"/>
  <c r="LI5" i="2" s="1"/>
  <c r="IA5" i="2"/>
  <c r="IE5" i="2" s="1"/>
  <c r="GL5" i="2"/>
  <c r="GP5" i="2" s="1"/>
  <c r="JP5" i="2"/>
  <c r="JT5" i="2" s="1"/>
  <c r="EW5" i="2"/>
  <c r="FA5" i="2" s="1"/>
  <c r="BS5" i="2"/>
  <c r="BW5" i="2" s="1"/>
  <c r="DH5" i="2"/>
  <c r="DL5" i="2" s="1"/>
  <c r="BR7" i="2"/>
  <c r="DG7" i="2"/>
  <c r="AC5" i="2"/>
  <c r="GK7" i="2"/>
  <c r="HZ7" i="2"/>
  <c r="JO7" i="2"/>
  <c r="LD7" i="2"/>
  <c r="MS7" i="2"/>
  <c r="EV8" i="2"/>
  <c r="BD2" i="2"/>
  <c r="BE1" i="2"/>
  <c r="L22" i="7"/>
  <c r="P22" i="7"/>
  <c r="O22" i="7"/>
  <c r="K22" i="7"/>
  <c r="J22" i="7"/>
  <c r="I22" i="7"/>
  <c r="M22" i="7"/>
  <c r="N22" i="7"/>
  <c r="MA18" i="2"/>
  <c r="KL17" i="2"/>
  <c r="IW17" i="2"/>
  <c r="HH18" i="2"/>
  <c r="FS17" i="2"/>
  <c r="ED16" i="2"/>
  <c r="CO17" i="2"/>
  <c r="AZ17" i="2"/>
  <c r="N20" i="1"/>
  <c r="N4" i="4"/>
  <c r="U22" i="7"/>
  <c r="DN21" i="2" s="1"/>
  <c r="W22" i="7"/>
  <c r="GR21" i="2" s="1"/>
  <c r="AA22" i="7"/>
  <c r="Y22" i="7"/>
  <c r="X22" i="7"/>
  <c r="IG21" i="2" s="1"/>
  <c r="V22" i="7"/>
  <c r="FC21" i="2" s="1"/>
  <c r="Z22" i="7"/>
  <c r="T22" i="7"/>
  <c r="BY21" i="2" s="1"/>
  <c r="AB21" i="7"/>
  <c r="ME1" i="2"/>
  <c r="ME2" i="2" s="1"/>
  <c r="KP1" i="2"/>
  <c r="KP2" i="2" s="1"/>
  <c r="JA1" i="2"/>
  <c r="JA2" i="2" s="1"/>
  <c r="HL1" i="2"/>
  <c r="HL2" i="2" s="1"/>
  <c r="FW1" i="2"/>
  <c r="FW2" i="2" s="1"/>
  <c r="EI1" i="2"/>
  <c r="EI2" i="2" s="1"/>
  <c r="CS1" i="2"/>
  <c r="CS2" i="2" s="1"/>
  <c r="AB9" i="8"/>
  <c r="Z8" i="8"/>
  <c r="AA10" i="8"/>
  <c r="AA12" i="8"/>
  <c r="AB11" i="8"/>
  <c r="AD11" i="8"/>
  <c r="Y9" i="8"/>
  <c r="AC12" i="8"/>
  <c r="Y11" i="8"/>
  <c r="X5" i="8"/>
  <c r="AF5" i="8"/>
  <c r="AA5" i="8"/>
  <c r="Z5" i="8"/>
  <c r="AD5" i="8"/>
  <c r="Y5" i="8"/>
  <c r="AB5" i="8"/>
  <c r="AC5" i="8"/>
  <c r="AE5" i="8"/>
  <c r="AE12" i="8"/>
  <c r="Z9" i="8"/>
  <c r="Z10" i="8"/>
  <c r="Z12" i="8"/>
  <c r="AC10" i="8"/>
  <c r="AD9" i="8"/>
  <c r="AF9" i="8"/>
  <c r="X9" i="8"/>
  <c r="AE9" i="8"/>
  <c r="AC9" i="8"/>
  <c r="X10" i="8"/>
  <c r="AD10" i="8"/>
  <c r="AE10" i="8"/>
  <c r="AF10" i="8"/>
  <c r="AC11" i="8"/>
  <c r="X12" i="8"/>
  <c r="AF12" i="8"/>
  <c r="AE6" i="8"/>
  <c r="AA6" i="8"/>
  <c r="AB6" i="8"/>
  <c r="AC6" i="8"/>
  <c r="AD6" i="8"/>
  <c r="AF6" i="8"/>
  <c r="Z6" i="8"/>
  <c r="X6" i="8"/>
  <c r="AD7" i="8"/>
  <c r="AA7" i="8"/>
  <c r="AE7" i="8"/>
  <c r="AB7" i="8"/>
  <c r="X7" i="8"/>
  <c r="AC7" i="8"/>
  <c r="AF7" i="8"/>
  <c r="AA9" i="8"/>
  <c r="AA11" i="8"/>
  <c r="X11" i="8"/>
  <c r="AE11" i="8"/>
  <c r="AF11" i="8"/>
  <c r="Y6" i="8"/>
  <c r="Y7" i="8"/>
  <c r="AB10" i="8"/>
  <c r="AB12" i="8"/>
  <c r="Y12" i="8"/>
  <c r="Z7" i="8"/>
  <c r="AC8" i="8"/>
  <c r="AD8" i="8"/>
  <c r="AF8" i="8"/>
  <c r="AB8" i="8"/>
  <c r="AE8" i="8"/>
  <c r="X8" i="8"/>
  <c r="Y10" i="8"/>
  <c r="AA8" i="8"/>
  <c r="Y8" i="8"/>
  <c r="AD12" i="8"/>
  <c r="Z11" i="8"/>
  <c r="AD5" i="2"/>
  <c r="AB5" i="2"/>
  <c r="AJ5" i="2"/>
  <c r="A11" i="7"/>
  <c r="A6" i="2"/>
  <c r="M4" i="2"/>
  <c r="Q4" i="2" s="1"/>
  <c r="R4" i="2" s="1"/>
  <c r="C16" i="1" a="1"/>
  <c r="C23" i="1" s="1"/>
  <c r="MT6" i="2" l="1"/>
  <c r="MX6" i="2" s="1"/>
  <c r="LE6" i="2"/>
  <c r="LI6" i="2" s="1"/>
  <c r="JP6" i="2"/>
  <c r="JT6" i="2" s="1"/>
  <c r="IA6" i="2"/>
  <c r="IE6" i="2" s="1"/>
  <c r="GL6" i="2"/>
  <c r="GP6" i="2" s="1"/>
  <c r="DH6" i="2"/>
  <c r="DL6" i="2" s="1"/>
  <c r="BS6" i="2"/>
  <c r="BW6" i="2" s="1"/>
  <c r="EW6" i="2"/>
  <c r="FA6" i="2" s="1"/>
  <c r="AH5" i="2"/>
  <c r="MS8" i="2"/>
  <c r="GK8" i="2"/>
  <c r="LD8" i="2"/>
  <c r="AC6" i="2"/>
  <c r="JO8" i="2"/>
  <c r="DG8" i="2"/>
  <c r="EV9" i="2"/>
  <c r="HZ8" i="2"/>
  <c r="BR8" i="2"/>
  <c r="BE2" i="2"/>
  <c r="BF1" i="2"/>
  <c r="P23" i="7"/>
  <c r="L23" i="7"/>
  <c r="M23" i="7"/>
  <c r="K23" i="7"/>
  <c r="J23" i="7"/>
  <c r="O23" i="7"/>
  <c r="N23" i="7"/>
  <c r="I23" i="7"/>
  <c r="MA19" i="2"/>
  <c r="KL18" i="2"/>
  <c r="IW18" i="2"/>
  <c r="HH19" i="2"/>
  <c r="FS18" i="2"/>
  <c r="ED17" i="2"/>
  <c r="CO18" i="2"/>
  <c r="AZ18" i="2"/>
  <c r="V23" i="7"/>
  <c r="FC22" i="2" s="1"/>
  <c r="X23" i="7"/>
  <c r="IG22" i="2" s="1"/>
  <c r="T23" i="7"/>
  <c r="BY22" i="2" s="1"/>
  <c r="AB22" i="7"/>
  <c r="Y23" i="7"/>
  <c r="W23" i="7"/>
  <c r="GR22" i="2" s="1"/>
  <c r="U23" i="7"/>
  <c r="DN22" i="2" s="1"/>
  <c r="Z23" i="7"/>
  <c r="AA23" i="7"/>
  <c r="V4" i="2"/>
  <c r="H5" i="2" s="1"/>
  <c r="U4" i="2"/>
  <c r="W4" i="2" s="1"/>
  <c r="MF1" i="2"/>
  <c r="MF2" i="2" s="1"/>
  <c r="KQ1" i="2"/>
  <c r="KQ2" i="2" s="1"/>
  <c r="JB1" i="2"/>
  <c r="JB2" i="2" s="1"/>
  <c r="HM1" i="2"/>
  <c r="HM2" i="2" s="1"/>
  <c r="FX1" i="2"/>
  <c r="FX2" i="2" s="1"/>
  <c r="EJ1" i="2"/>
  <c r="EJ2" i="2" s="1"/>
  <c r="CT1" i="2"/>
  <c r="CT2" i="2" s="1"/>
  <c r="C4" i="4"/>
  <c r="AD6" i="2"/>
  <c r="AB6" i="2"/>
  <c r="AJ6" i="2"/>
  <c r="A12" i="7"/>
  <c r="A7" i="2"/>
  <c r="C21" i="1"/>
  <c r="C22" i="1"/>
  <c r="C17" i="1"/>
  <c r="C18" i="1"/>
  <c r="C16" i="1"/>
  <c r="C24" i="1"/>
  <c r="C19" i="1"/>
  <c r="C20" i="1"/>
  <c r="MT7" i="2" l="1"/>
  <c r="MX7" i="2" s="1"/>
  <c r="LE7" i="2"/>
  <c r="LI7" i="2" s="1"/>
  <c r="IA7" i="2"/>
  <c r="IE7" i="2" s="1"/>
  <c r="GL7" i="2"/>
  <c r="GP7" i="2" s="1"/>
  <c r="EW7" i="2"/>
  <c r="FA7" i="2" s="1"/>
  <c r="JP7" i="2"/>
  <c r="JT7" i="2" s="1"/>
  <c r="BS7" i="2"/>
  <c r="BW7" i="2" s="1"/>
  <c r="DH7" i="2"/>
  <c r="DL7" i="2" s="1"/>
  <c r="AH6" i="2"/>
  <c r="BR9" i="2"/>
  <c r="MS9" i="2"/>
  <c r="HZ9" i="2"/>
  <c r="AC7" i="2"/>
  <c r="JO9" i="2"/>
  <c r="EV10" i="2"/>
  <c r="LD9" i="2"/>
  <c r="DG9" i="2"/>
  <c r="GK9" i="2"/>
  <c r="BF2" i="2"/>
  <c r="BG1" i="2"/>
  <c r="O24" i="7"/>
  <c r="M24" i="7"/>
  <c r="I24" i="7"/>
  <c r="J24" i="7"/>
  <c r="L24" i="7"/>
  <c r="N24" i="7"/>
  <c r="K24" i="7"/>
  <c r="P24" i="7"/>
  <c r="MA20" i="2"/>
  <c r="KL19" i="2"/>
  <c r="IW19" i="2"/>
  <c r="HH20" i="2"/>
  <c r="FS19" i="2"/>
  <c r="ED18" i="2"/>
  <c r="CO19" i="2"/>
  <c r="AZ19" i="2"/>
  <c r="V24" i="7"/>
  <c r="FC23" i="2" s="1"/>
  <c r="AA24" i="7"/>
  <c r="Y24" i="7"/>
  <c r="Z24" i="7"/>
  <c r="T24" i="7"/>
  <c r="BY23" i="2" s="1"/>
  <c r="AB23" i="7"/>
  <c r="U24" i="7"/>
  <c r="DN23" i="2" s="1"/>
  <c r="X24" i="7"/>
  <c r="IG23" i="2" s="1"/>
  <c r="W24" i="7"/>
  <c r="GR23" i="2" s="1"/>
  <c r="MG1" i="2"/>
  <c r="MG2" i="2" s="1"/>
  <c r="KR1" i="2"/>
  <c r="KR2" i="2" s="1"/>
  <c r="JC1" i="2"/>
  <c r="JC2" i="2" s="1"/>
  <c r="HN1" i="2"/>
  <c r="HN2" i="2" s="1"/>
  <c r="FY1" i="2"/>
  <c r="FY2" i="2" s="1"/>
  <c r="EK1" i="2"/>
  <c r="EK2" i="2" s="1"/>
  <c r="CU1" i="2"/>
  <c r="CU2" i="2" s="1"/>
  <c r="M4" i="8"/>
  <c r="AD7" i="2"/>
  <c r="AJ7" i="2"/>
  <c r="AB7" i="2"/>
  <c r="A13" i="7"/>
  <c r="A8" i="2"/>
  <c r="AH7" i="2" l="1"/>
  <c r="MT8" i="2"/>
  <c r="MX8" i="2" s="1"/>
  <c r="LE8" i="2"/>
  <c r="LI8" i="2" s="1"/>
  <c r="JP8" i="2"/>
  <c r="JT8" i="2" s="1"/>
  <c r="IA8" i="2"/>
  <c r="IE8" i="2" s="1"/>
  <c r="GL8" i="2"/>
  <c r="GP8" i="2" s="1"/>
  <c r="EW8" i="2"/>
  <c r="FA8" i="2" s="1"/>
  <c r="DH8" i="2"/>
  <c r="DL8" i="2" s="1"/>
  <c r="BS8" i="2"/>
  <c r="BW8" i="2" s="1"/>
  <c r="LD10" i="2"/>
  <c r="HZ10" i="2"/>
  <c r="AC8" i="2"/>
  <c r="EV11" i="2"/>
  <c r="MS10" i="2"/>
  <c r="DG10" i="2"/>
  <c r="GK10" i="2"/>
  <c r="JO10" i="2"/>
  <c r="BR10" i="2"/>
  <c r="BG2" i="2"/>
  <c r="BH1" i="2"/>
  <c r="I25" i="7"/>
  <c r="P25" i="7"/>
  <c r="M25" i="7"/>
  <c r="K25" i="7"/>
  <c r="L25" i="7"/>
  <c r="O25" i="7"/>
  <c r="N25" i="7"/>
  <c r="J25" i="7"/>
  <c r="MA21" i="2"/>
  <c r="KL20" i="2"/>
  <c r="IW20" i="2"/>
  <c r="HH21" i="2"/>
  <c r="FS20" i="2"/>
  <c r="ED19" i="2"/>
  <c r="CO20" i="2"/>
  <c r="AZ20" i="2"/>
  <c r="W25" i="7"/>
  <c r="GR24" i="2" s="1"/>
  <c r="X25" i="7"/>
  <c r="IG24" i="2" s="1"/>
  <c r="V25" i="7"/>
  <c r="FC24" i="2" s="1"/>
  <c r="Y25" i="7"/>
  <c r="T25" i="7"/>
  <c r="BY24" i="2" s="1"/>
  <c r="AB24" i="7"/>
  <c r="Z25" i="7"/>
  <c r="U25" i="7"/>
  <c r="DN24" i="2" s="1"/>
  <c r="AA25" i="7"/>
  <c r="MH1" i="2"/>
  <c r="MH2" i="2" s="1"/>
  <c r="KS1" i="2"/>
  <c r="KS2" i="2" s="1"/>
  <c r="JD1" i="2"/>
  <c r="JD2" i="2" s="1"/>
  <c r="HO1" i="2"/>
  <c r="HO2" i="2" s="1"/>
  <c r="FZ1" i="2"/>
  <c r="FZ2" i="2" s="1"/>
  <c r="EL1" i="2"/>
  <c r="EL2" i="2" s="1"/>
  <c r="CV1" i="2"/>
  <c r="CV2" i="2" s="1"/>
  <c r="AD8" i="2"/>
  <c r="AJ8" i="2"/>
  <c r="AB8" i="2"/>
  <c r="A14" i="7"/>
  <c r="A9" i="2"/>
  <c r="MT9" i="2" l="1"/>
  <c r="MX9" i="2" s="1"/>
  <c r="LE9" i="2"/>
  <c r="LI9" i="2" s="1"/>
  <c r="IA9" i="2"/>
  <c r="IE9" i="2" s="1"/>
  <c r="JP9" i="2"/>
  <c r="JT9" i="2" s="1"/>
  <c r="GL9" i="2"/>
  <c r="GP9" i="2" s="1"/>
  <c r="EW9" i="2"/>
  <c r="FA9" i="2" s="1"/>
  <c r="BS9" i="2"/>
  <c r="BW9" i="2" s="1"/>
  <c r="DH9" i="2"/>
  <c r="DL9" i="2" s="1"/>
  <c r="AH8" i="2"/>
  <c r="BR11" i="2"/>
  <c r="MS11" i="2"/>
  <c r="LD11" i="2"/>
  <c r="JO11" i="2"/>
  <c r="EV12" i="2"/>
  <c r="GK11" i="2"/>
  <c r="AC9" i="2"/>
  <c r="DG11" i="2"/>
  <c r="HZ11" i="2"/>
  <c r="BH2" i="2"/>
  <c r="BI1" i="2"/>
  <c r="O26" i="7"/>
  <c r="L26" i="7"/>
  <c r="P26" i="7"/>
  <c r="N26" i="7"/>
  <c r="J26" i="7"/>
  <c r="K26" i="7"/>
  <c r="I26" i="7"/>
  <c r="M26" i="7"/>
  <c r="MA22" i="2"/>
  <c r="KL21" i="2"/>
  <c r="IW21" i="2"/>
  <c r="HH22" i="2"/>
  <c r="FS21" i="2"/>
  <c r="ED20" i="2"/>
  <c r="CO21" i="2"/>
  <c r="AZ21" i="2"/>
  <c r="T26" i="7"/>
  <c r="BY25" i="2" s="1"/>
  <c r="AB25" i="7"/>
  <c r="W26" i="7"/>
  <c r="GR25" i="2" s="1"/>
  <c r="AA26" i="7"/>
  <c r="Y26" i="7"/>
  <c r="U26" i="7"/>
  <c r="DN25" i="2" s="1"/>
  <c r="V26" i="7"/>
  <c r="FC25" i="2" s="1"/>
  <c r="Z26" i="7"/>
  <c r="X26" i="7"/>
  <c r="IG25" i="2" s="1"/>
  <c r="MI1" i="2"/>
  <c r="MI2" i="2" s="1"/>
  <c r="KT1" i="2"/>
  <c r="KT2" i="2" s="1"/>
  <c r="JE1" i="2"/>
  <c r="JE2" i="2" s="1"/>
  <c r="HP1" i="2"/>
  <c r="HP2" i="2" s="1"/>
  <c r="GA1" i="2"/>
  <c r="GA2" i="2" s="1"/>
  <c r="EM1" i="2"/>
  <c r="EM2" i="2" s="1"/>
  <c r="CW1" i="2"/>
  <c r="CW2" i="2" s="1"/>
  <c r="AD9" i="2"/>
  <c r="AJ9" i="2"/>
  <c r="AB9" i="2"/>
  <c r="A16" i="7"/>
  <c r="A10" i="2"/>
  <c r="AH9" i="2" l="1"/>
  <c r="MT10" i="2"/>
  <c r="MX10" i="2" s="1"/>
  <c r="LE10" i="2"/>
  <c r="LI10" i="2" s="1"/>
  <c r="JP10" i="2"/>
  <c r="JT10" i="2" s="1"/>
  <c r="IA10" i="2"/>
  <c r="IE10" i="2" s="1"/>
  <c r="GL10" i="2"/>
  <c r="GP10" i="2" s="1"/>
  <c r="BS10" i="2"/>
  <c r="BW10" i="2" s="1"/>
  <c r="EW10" i="2"/>
  <c r="FA10" i="2" s="1"/>
  <c r="DH10" i="2"/>
  <c r="DL10" i="2" s="1"/>
  <c r="DG12" i="2"/>
  <c r="JO12" i="2"/>
  <c r="AC10" i="2"/>
  <c r="LD12" i="2"/>
  <c r="GK12" i="2"/>
  <c r="MS12" i="2"/>
  <c r="HZ12" i="2"/>
  <c r="EV13" i="2"/>
  <c r="BR12" i="2"/>
  <c r="BI2" i="2"/>
  <c r="BJ1" i="2"/>
  <c r="K27" i="7"/>
  <c r="P27" i="7"/>
  <c r="L27" i="7"/>
  <c r="M27" i="7"/>
  <c r="J27" i="7"/>
  <c r="O27" i="7"/>
  <c r="I27" i="7"/>
  <c r="N27" i="7"/>
  <c r="MA23" i="2"/>
  <c r="KL22" i="2"/>
  <c r="IW22" i="2"/>
  <c r="HH23" i="2"/>
  <c r="FS22" i="2"/>
  <c r="ED21" i="2"/>
  <c r="CO22" i="2"/>
  <c r="AZ22" i="2"/>
  <c r="Z27" i="7"/>
  <c r="AA27" i="7"/>
  <c r="U27" i="7"/>
  <c r="DN26" i="2" s="1"/>
  <c r="X27" i="7"/>
  <c r="IG26" i="2" s="1"/>
  <c r="Y27" i="7"/>
  <c r="V27" i="7"/>
  <c r="FC26" i="2" s="1"/>
  <c r="W27" i="7"/>
  <c r="GR26" i="2" s="1"/>
  <c r="T27" i="7"/>
  <c r="BY26" i="2" s="1"/>
  <c r="AB26" i="7"/>
  <c r="MJ1" i="2"/>
  <c r="MJ2" i="2" s="1"/>
  <c r="KU1" i="2"/>
  <c r="KU2" i="2" s="1"/>
  <c r="JF1" i="2"/>
  <c r="JF2" i="2" s="1"/>
  <c r="HQ1" i="2"/>
  <c r="HQ2" i="2" s="1"/>
  <c r="GB1" i="2"/>
  <c r="GB2" i="2" s="1"/>
  <c r="EN1" i="2"/>
  <c r="EN2" i="2" s="1"/>
  <c r="CX1" i="2"/>
  <c r="CX2" i="2" s="1"/>
  <c r="AD10" i="2"/>
  <c r="AJ10" i="2"/>
  <c r="AB10" i="2"/>
  <c r="A17" i="7"/>
  <c r="A11" i="2"/>
  <c r="AH10" i="2" l="1"/>
  <c r="MT11" i="2"/>
  <c r="MX11" i="2" s="1"/>
  <c r="LE11" i="2"/>
  <c r="LI11" i="2" s="1"/>
  <c r="IA11" i="2"/>
  <c r="IE11" i="2" s="1"/>
  <c r="GL11" i="2"/>
  <c r="GP11" i="2" s="1"/>
  <c r="JP11" i="2"/>
  <c r="JT11" i="2" s="1"/>
  <c r="EW11" i="2"/>
  <c r="FA11" i="2" s="1"/>
  <c r="BS11" i="2"/>
  <c r="BW11" i="2" s="1"/>
  <c r="DH11" i="2"/>
  <c r="DL11" i="2" s="1"/>
  <c r="EV14" i="2"/>
  <c r="LD13" i="2"/>
  <c r="HZ13" i="2"/>
  <c r="AC11" i="2"/>
  <c r="MS13" i="2"/>
  <c r="JO13" i="2"/>
  <c r="BR13" i="2"/>
  <c r="GK13" i="2"/>
  <c r="DG13" i="2"/>
  <c r="BJ2" i="2"/>
  <c r="BK1" i="2"/>
  <c r="N28" i="7"/>
  <c r="J28" i="7"/>
  <c r="I28" i="7"/>
  <c r="P28" i="7"/>
  <c r="M28" i="7"/>
  <c r="K28" i="7"/>
  <c r="O28" i="7"/>
  <c r="L28" i="7"/>
  <c r="MA24" i="2"/>
  <c r="KL23" i="2"/>
  <c r="IW23" i="2"/>
  <c r="HH24" i="2"/>
  <c r="FS23" i="2"/>
  <c r="ED22" i="2"/>
  <c r="CO23" i="2"/>
  <c r="AZ23" i="2"/>
  <c r="Y28" i="7"/>
  <c r="Z28" i="7"/>
  <c r="T28" i="7"/>
  <c r="BY27" i="2" s="1"/>
  <c r="AB27" i="7"/>
  <c r="X28" i="7"/>
  <c r="IG27" i="2" s="1"/>
  <c r="W28" i="7"/>
  <c r="GR27" i="2" s="1"/>
  <c r="U28" i="7"/>
  <c r="DN27" i="2" s="1"/>
  <c r="V28" i="7"/>
  <c r="FC27" i="2" s="1"/>
  <c r="AA28" i="7"/>
  <c r="MK1" i="2"/>
  <c r="MK2" i="2" s="1"/>
  <c r="KV1" i="2"/>
  <c r="KV2" i="2" s="1"/>
  <c r="JG1" i="2"/>
  <c r="JG2" i="2" s="1"/>
  <c r="HR1" i="2"/>
  <c r="HR2" i="2" s="1"/>
  <c r="GC1" i="2"/>
  <c r="GC2" i="2" s="1"/>
  <c r="EO1" i="2"/>
  <c r="EO2" i="2" s="1"/>
  <c r="CY1" i="2"/>
  <c r="CY2" i="2" s="1"/>
  <c r="AD11" i="2"/>
  <c r="AB11" i="2"/>
  <c r="AJ11" i="2"/>
  <c r="A18" i="7"/>
  <c r="A12" i="2"/>
  <c r="MT12" i="2" l="1"/>
  <c r="MX12" i="2" s="1"/>
  <c r="LE12" i="2"/>
  <c r="LI12" i="2" s="1"/>
  <c r="JP12" i="2"/>
  <c r="JT12" i="2" s="1"/>
  <c r="GL12" i="2"/>
  <c r="GP12" i="2" s="1"/>
  <c r="IA12" i="2"/>
  <c r="IE12" i="2" s="1"/>
  <c r="DH12" i="2"/>
  <c r="DL12" i="2" s="1"/>
  <c r="BS12" i="2"/>
  <c r="BW12" i="2" s="1"/>
  <c r="EW12" i="2"/>
  <c r="FA12" i="2" s="1"/>
  <c r="AH11" i="2"/>
  <c r="JO14" i="2"/>
  <c r="LD14" i="2"/>
  <c r="GK14" i="2"/>
  <c r="AC12" i="2"/>
  <c r="BR14" i="2"/>
  <c r="HZ14" i="2"/>
  <c r="DG14" i="2"/>
  <c r="MS14" i="2"/>
  <c r="EV15" i="2"/>
  <c r="BK2" i="2"/>
  <c r="BL1" i="2"/>
  <c r="K29" i="7"/>
  <c r="I29" i="7"/>
  <c r="M29" i="7"/>
  <c r="O29" i="7"/>
  <c r="J29" i="7"/>
  <c r="P29" i="7"/>
  <c r="N29" i="7"/>
  <c r="L29" i="7"/>
  <c r="MA25" i="2"/>
  <c r="KL24" i="2"/>
  <c r="IW24" i="2"/>
  <c r="HH25" i="2"/>
  <c r="FS24" i="2"/>
  <c r="ED23" i="2"/>
  <c r="CO24" i="2"/>
  <c r="AZ24" i="2"/>
  <c r="W29" i="7"/>
  <c r="GR28" i="2" s="1"/>
  <c r="AA29" i="7"/>
  <c r="X29" i="7"/>
  <c r="IG28" i="2" s="1"/>
  <c r="V29" i="7"/>
  <c r="FC28" i="2" s="1"/>
  <c r="T29" i="7"/>
  <c r="BY28" i="2" s="1"/>
  <c r="AB28" i="7"/>
  <c r="U29" i="7"/>
  <c r="DN28" i="2" s="1"/>
  <c r="Z29" i="7"/>
  <c r="Y29" i="7"/>
  <c r="ML1" i="2"/>
  <c r="ML2" i="2" s="1"/>
  <c r="KW1" i="2"/>
  <c r="KW2" i="2" s="1"/>
  <c r="JH1" i="2"/>
  <c r="JH2" i="2" s="1"/>
  <c r="HS1" i="2"/>
  <c r="HS2" i="2" s="1"/>
  <c r="GD1" i="2"/>
  <c r="GD2" i="2" s="1"/>
  <c r="EP1" i="2"/>
  <c r="EP2" i="2" s="1"/>
  <c r="CZ1" i="2"/>
  <c r="CZ2" i="2" s="1"/>
  <c r="AD12" i="2"/>
  <c r="AB12" i="2"/>
  <c r="AJ12" i="2"/>
  <c r="A19" i="7"/>
  <c r="A13" i="2"/>
  <c r="MT13" i="2" l="1"/>
  <c r="MX13" i="2" s="1"/>
  <c r="LE13" i="2"/>
  <c r="LI13" i="2" s="1"/>
  <c r="IA13" i="2"/>
  <c r="IE13" i="2" s="1"/>
  <c r="GL13" i="2"/>
  <c r="GP13" i="2" s="1"/>
  <c r="JP13" i="2"/>
  <c r="JT13" i="2" s="1"/>
  <c r="EW13" i="2"/>
  <c r="FA13" i="2" s="1"/>
  <c r="BS13" i="2"/>
  <c r="BW13" i="2" s="1"/>
  <c r="DH13" i="2"/>
  <c r="DL13" i="2" s="1"/>
  <c r="AH12" i="2"/>
  <c r="MS15" i="2"/>
  <c r="AC13" i="2"/>
  <c r="DG15" i="2"/>
  <c r="GK15" i="2"/>
  <c r="HZ15" i="2"/>
  <c r="LD15" i="2"/>
  <c r="EV16" i="2"/>
  <c r="BR15" i="2"/>
  <c r="JO15" i="2"/>
  <c r="BL2" i="2"/>
  <c r="BM1" i="2"/>
  <c r="L30" i="7"/>
  <c r="J30" i="7"/>
  <c r="I30" i="7"/>
  <c r="N30" i="7"/>
  <c r="K30" i="7"/>
  <c r="O30" i="7"/>
  <c r="P30" i="7"/>
  <c r="M30" i="7"/>
  <c r="MA26" i="2"/>
  <c r="KL25" i="2"/>
  <c r="IW25" i="2"/>
  <c r="HH26" i="2"/>
  <c r="FS25" i="2"/>
  <c r="ED24" i="2"/>
  <c r="CO25" i="2"/>
  <c r="AZ25" i="2"/>
  <c r="Y30" i="7"/>
  <c r="T30" i="7"/>
  <c r="BY29" i="2" s="1"/>
  <c r="AB29" i="7"/>
  <c r="W30" i="7"/>
  <c r="GR29" i="2" s="1"/>
  <c r="V30" i="7"/>
  <c r="FC29" i="2" s="1"/>
  <c r="Z30" i="7"/>
  <c r="X30" i="7"/>
  <c r="IG29" i="2" s="1"/>
  <c r="U30" i="7"/>
  <c r="DN29" i="2" s="1"/>
  <c r="AA30" i="7"/>
  <c r="MM1" i="2"/>
  <c r="MM2" i="2" s="1"/>
  <c r="KX1" i="2"/>
  <c r="KX2" i="2" s="1"/>
  <c r="JI1" i="2"/>
  <c r="JI2" i="2" s="1"/>
  <c r="HT1" i="2"/>
  <c r="HT2" i="2" s="1"/>
  <c r="GE1" i="2"/>
  <c r="GE2" i="2" s="1"/>
  <c r="EQ1" i="2"/>
  <c r="EQ2" i="2" s="1"/>
  <c r="DA1" i="2"/>
  <c r="DA2" i="2" s="1"/>
  <c r="AD13" i="2"/>
  <c r="AJ13" i="2"/>
  <c r="AB13" i="2"/>
  <c r="A20" i="7"/>
  <c r="A14" i="2"/>
  <c r="MT14" i="2" l="1"/>
  <c r="MX14" i="2" s="1"/>
  <c r="LE14" i="2"/>
  <c r="LI14" i="2" s="1"/>
  <c r="JP14" i="2"/>
  <c r="JT14" i="2" s="1"/>
  <c r="IA14" i="2"/>
  <c r="IE14" i="2" s="1"/>
  <c r="GL14" i="2"/>
  <c r="GP14" i="2" s="1"/>
  <c r="DH14" i="2"/>
  <c r="DL14" i="2" s="1"/>
  <c r="BS14" i="2"/>
  <c r="BW14" i="2" s="1"/>
  <c r="EW14" i="2"/>
  <c r="FA14" i="2" s="1"/>
  <c r="AH13" i="2"/>
  <c r="BR16" i="2"/>
  <c r="GK16" i="2"/>
  <c r="EV17" i="2"/>
  <c r="DG16" i="2"/>
  <c r="LD16" i="2"/>
  <c r="AC14" i="2"/>
  <c r="JO16" i="2"/>
  <c r="HZ16" i="2"/>
  <c r="MS16" i="2"/>
  <c r="BM2" i="2"/>
  <c r="BN1" i="2"/>
  <c r="I31" i="7"/>
  <c r="M31" i="7"/>
  <c r="K31" i="7"/>
  <c r="J31" i="7"/>
  <c r="P31" i="7"/>
  <c r="N31" i="7"/>
  <c r="L31" i="7"/>
  <c r="O31" i="7"/>
  <c r="MA27" i="2"/>
  <c r="KL26" i="2"/>
  <c r="IW26" i="2"/>
  <c r="HH27" i="2"/>
  <c r="FS26" i="2"/>
  <c r="ED25" i="2"/>
  <c r="CO26" i="2"/>
  <c r="AZ26" i="2"/>
  <c r="U31" i="7"/>
  <c r="DN30" i="2" s="1"/>
  <c r="W31" i="7"/>
  <c r="GR30" i="2" s="1"/>
  <c r="X31" i="7"/>
  <c r="IG30" i="2" s="1"/>
  <c r="T31" i="7"/>
  <c r="BY30" i="2" s="1"/>
  <c r="AB30" i="7"/>
  <c r="Z31" i="7"/>
  <c r="AA31" i="7"/>
  <c r="V31" i="7"/>
  <c r="FC30" i="2" s="1"/>
  <c r="Y31" i="7"/>
  <c r="MN1" i="2"/>
  <c r="MN2" i="2" s="1"/>
  <c r="KY1" i="2"/>
  <c r="KY2" i="2" s="1"/>
  <c r="JJ1" i="2"/>
  <c r="JJ2" i="2" s="1"/>
  <c r="HU1" i="2"/>
  <c r="HU2" i="2" s="1"/>
  <c r="GF1" i="2"/>
  <c r="GF2" i="2" s="1"/>
  <c r="ER1" i="2"/>
  <c r="ER2" i="2" s="1"/>
  <c r="DB1" i="2"/>
  <c r="DB2" i="2" s="1"/>
  <c r="AD14" i="2"/>
  <c r="AJ14" i="2"/>
  <c r="AB14" i="2"/>
  <c r="A21" i="7"/>
  <c r="A15" i="2"/>
  <c r="AH14" i="2" l="1"/>
  <c r="MT15" i="2"/>
  <c r="MX15" i="2" s="1"/>
  <c r="LE15" i="2"/>
  <c r="LI15" i="2" s="1"/>
  <c r="IA15" i="2"/>
  <c r="IE15" i="2" s="1"/>
  <c r="GL15" i="2"/>
  <c r="GP15" i="2" s="1"/>
  <c r="EW15" i="2"/>
  <c r="FA15" i="2" s="1"/>
  <c r="BS15" i="2"/>
  <c r="BW15" i="2" s="1"/>
  <c r="DH15" i="2"/>
  <c r="DL15" i="2" s="1"/>
  <c r="JP15" i="2"/>
  <c r="JT15" i="2" s="1"/>
  <c r="MS17" i="2"/>
  <c r="BR17" i="2"/>
  <c r="JO17" i="2"/>
  <c r="EV18" i="2"/>
  <c r="LD17" i="2"/>
  <c r="HZ17" i="2"/>
  <c r="DG17" i="2"/>
  <c r="AC15" i="2"/>
  <c r="GK17" i="2"/>
  <c r="BN2" i="2"/>
  <c r="BO1" i="2"/>
  <c r="N32" i="7"/>
  <c r="P32" i="7"/>
  <c r="M32" i="7"/>
  <c r="O32" i="7"/>
  <c r="J32" i="7"/>
  <c r="I32" i="7"/>
  <c r="L32" i="7"/>
  <c r="K32" i="7"/>
  <c r="MA28" i="2"/>
  <c r="KL27" i="2"/>
  <c r="IW27" i="2"/>
  <c r="HH28" i="2"/>
  <c r="FS27" i="2"/>
  <c r="ED26" i="2"/>
  <c r="CO27" i="2"/>
  <c r="AZ27" i="2"/>
  <c r="T32" i="7"/>
  <c r="BY31" i="2" s="1"/>
  <c r="AB31" i="7"/>
  <c r="V32" i="7"/>
  <c r="FC31" i="2" s="1"/>
  <c r="Y32" i="7"/>
  <c r="X32" i="7"/>
  <c r="IG31" i="2" s="1"/>
  <c r="AA32" i="7"/>
  <c r="W32" i="7"/>
  <c r="GR31" i="2" s="1"/>
  <c r="Z32" i="7"/>
  <c r="U32" i="7"/>
  <c r="DN31" i="2" s="1"/>
  <c r="MO1" i="2"/>
  <c r="MO2" i="2" s="1"/>
  <c r="KZ1" i="2"/>
  <c r="KZ2" i="2" s="1"/>
  <c r="JK1" i="2"/>
  <c r="JK2" i="2" s="1"/>
  <c r="HV1" i="2"/>
  <c r="HV2" i="2" s="1"/>
  <c r="GG1" i="2"/>
  <c r="GG2" i="2" s="1"/>
  <c r="ES1" i="2"/>
  <c r="ES2" i="2" s="1"/>
  <c r="DC1" i="2"/>
  <c r="DC2" i="2" s="1"/>
  <c r="AD15" i="2"/>
  <c r="A16" i="2"/>
  <c r="AJ15" i="2"/>
  <c r="AB15" i="2"/>
  <c r="A22" i="7"/>
  <c r="AH15" i="2" l="1"/>
  <c r="MT16" i="2"/>
  <c r="MX16" i="2" s="1"/>
  <c r="LE16" i="2"/>
  <c r="LI16" i="2" s="1"/>
  <c r="JP16" i="2"/>
  <c r="JT16" i="2" s="1"/>
  <c r="IA16" i="2"/>
  <c r="IE16" i="2" s="1"/>
  <c r="GL16" i="2"/>
  <c r="GP16" i="2" s="1"/>
  <c r="EW16" i="2"/>
  <c r="FA16" i="2" s="1"/>
  <c r="DH16" i="2"/>
  <c r="DL16" i="2" s="1"/>
  <c r="BS16" i="2"/>
  <c r="BW16" i="2" s="1"/>
  <c r="DG18" i="2"/>
  <c r="JO18" i="2"/>
  <c r="GK18" i="2"/>
  <c r="LD18" i="2"/>
  <c r="MS18" i="2"/>
  <c r="AC16" i="2"/>
  <c r="EV19" i="2"/>
  <c r="HZ18" i="2"/>
  <c r="BR18" i="2"/>
  <c r="BO2" i="2"/>
  <c r="BP1" i="2"/>
  <c r="I33" i="7"/>
  <c r="M33" i="7"/>
  <c r="J33" i="7"/>
  <c r="P33" i="7"/>
  <c r="K33" i="7"/>
  <c r="L33" i="7"/>
  <c r="O33" i="7"/>
  <c r="N33" i="7"/>
  <c r="MA29" i="2"/>
  <c r="KL28" i="2"/>
  <c r="IW28" i="2"/>
  <c r="HH29" i="2"/>
  <c r="FS28" i="2"/>
  <c r="ED27" i="2"/>
  <c r="CO28" i="2"/>
  <c r="AZ28" i="2"/>
  <c r="Z33" i="7"/>
  <c r="Y33" i="7"/>
  <c r="U33" i="7"/>
  <c r="DN32" i="2" s="1"/>
  <c r="X33" i="7"/>
  <c r="IG32" i="2" s="1"/>
  <c r="W33" i="7"/>
  <c r="GR32" i="2" s="1"/>
  <c r="V33" i="7"/>
  <c r="FC32" i="2" s="1"/>
  <c r="AA33" i="7"/>
  <c r="T33" i="7"/>
  <c r="BY32" i="2" s="1"/>
  <c r="AB32" i="7"/>
  <c r="MP1" i="2"/>
  <c r="MP2" i="2" s="1"/>
  <c r="LA1" i="2"/>
  <c r="LA2" i="2" s="1"/>
  <c r="JL1" i="2"/>
  <c r="JL2" i="2" s="1"/>
  <c r="HW1" i="2"/>
  <c r="HW2" i="2" s="1"/>
  <c r="GH1" i="2"/>
  <c r="GH2" i="2" s="1"/>
  <c r="ET1" i="2"/>
  <c r="ET2" i="2" s="1"/>
  <c r="DD1" i="2"/>
  <c r="DD2" i="2" s="1"/>
  <c r="AD16" i="2"/>
  <c r="A17" i="2"/>
  <c r="AB16" i="2"/>
  <c r="AJ16" i="2"/>
  <c r="A23" i="7"/>
  <c r="MT17" i="2" l="1"/>
  <c r="MX17" i="2" s="1"/>
  <c r="LE17" i="2"/>
  <c r="LI17" i="2" s="1"/>
  <c r="IA17" i="2"/>
  <c r="IE17" i="2" s="1"/>
  <c r="JP17" i="2"/>
  <c r="JT17" i="2" s="1"/>
  <c r="GL17" i="2"/>
  <c r="GP17" i="2" s="1"/>
  <c r="EW17" i="2"/>
  <c r="FA17" i="2" s="1"/>
  <c r="DH17" i="2"/>
  <c r="DL17" i="2" s="1"/>
  <c r="BS17" i="2"/>
  <c r="BW17" i="2" s="1"/>
  <c r="AH16" i="2"/>
  <c r="EV20" i="2"/>
  <c r="GK19" i="2"/>
  <c r="HZ19" i="2"/>
  <c r="LD19" i="2"/>
  <c r="AC17" i="2"/>
  <c r="JO19" i="2"/>
  <c r="BR19" i="2"/>
  <c r="MS19" i="2"/>
  <c r="DG19" i="2"/>
  <c r="BP2" i="2"/>
  <c r="BQ1" i="2"/>
  <c r="L34" i="7"/>
  <c r="J34" i="7"/>
  <c r="N34" i="7"/>
  <c r="M34" i="7"/>
  <c r="K34" i="7"/>
  <c r="O34" i="7"/>
  <c r="I34" i="7"/>
  <c r="P34" i="7"/>
  <c r="MA30" i="2"/>
  <c r="KL29" i="2"/>
  <c r="IW29" i="2"/>
  <c r="HH30" i="2"/>
  <c r="FS29" i="2"/>
  <c r="ED28" i="2"/>
  <c r="CO29" i="2"/>
  <c r="AZ29" i="2"/>
  <c r="AA34" i="7"/>
  <c r="V34" i="7"/>
  <c r="FC33" i="2" s="1"/>
  <c r="Y34" i="7"/>
  <c r="U34" i="7"/>
  <c r="DN33" i="2" s="1"/>
  <c r="T34" i="7"/>
  <c r="BY33" i="2" s="1"/>
  <c r="AB33" i="7"/>
  <c r="X34" i="7"/>
  <c r="IG33" i="2" s="1"/>
  <c r="W34" i="7"/>
  <c r="GR33" i="2" s="1"/>
  <c r="Z34" i="7"/>
  <c r="MQ1" i="2"/>
  <c r="MQ2" i="2" s="1"/>
  <c r="LB1" i="2"/>
  <c r="LB2" i="2" s="1"/>
  <c r="JM1" i="2"/>
  <c r="JM2" i="2" s="1"/>
  <c r="HX1" i="2"/>
  <c r="HX2" i="2" s="1"/>
  <c r="GI1" i="2"/>
  <c r="GI2" i="2" s="1"/>
  <c r="EU1" i="2"/>
  <c r="EU2" i="2" s="1"/>
  <c r="DE1" i="2"/>
  <c r="DE2" i="2" s="1"/>
  <c r="AD17" i="2"/>
  <c r="A18" i="2"/>
  <c r="AJ17" i="2"/>
  <c r="AB17" i="2"/>
  <c r="A24" i="7"/>
  <c r="AH17" i="2" l="1"/>
  <c r="MT18" i="2"/>
  <c r="MX18" i="2" s="1"/>
  <c r="LE18" i="2"/>
  <c r="LI18" i="2" s="1"/>
  <c r="JP18" i="2"/>
  <c r="JT18" i="2" s="1"/>
  <c r="IA18" i="2"/>
  <c r="IE18" i="2" s="1"/>
  <c r="GL18" i="2"/>
  <c r="GP18" i="2" s="1"/>
  <c r="BS18" i="2"/>
  <c r="BW18" i="2" s="1"/>
  <c r="EW18" i="2"/>
  <c r="FA18" i="2" s="1"/>
  <c r="DH18" i="2"/>
  <c r="DL18" i="2" s="1"/>
  <c r="MS20" i="2"/>
  <c r="LD20" i="2"/>
  <c r="BR20" i="2"/>
  <c r="HZ20" i="2"/>
  <c r="JO20" i="2"/>
  <c r="GK20" i="2"/>
  <c r="DG20" i="2"/>
  <c r="AC18" i="2"/>
  <c r="EV21" i="2"/>
  <c r="EU11" i="2"/>
  <c r="EU8" i="2"/>
  <c r="EU13" i="2"/>
  <c r="EU5" i="2"/>
  <c r="EU14" i="2"/>
  <c r="EU6" i="2"/>
  <c r="EU12" i="2"/>
  <c r="EU7" i="2"/>
  <c r="EU9" i="2"/>
  <c r="EU4" i="2"/>
  <c r="EU10" i="2"/>
  <c r="EU15" i="2"/>
  <c r="EU16" i="2"/>
  <c r="EU17" i="2"/>
  <c r="EU18" i="2"/>
  <c r="BQ2" i="2"/>
  <c r="BR1" i="2"/>
  <c r="O35" i="7"/>
  <c r="P35" i="7"/>
  <c r="K35" i="7"/>
  <c r="J35" i="7"/>
  <c r="M35" i="7"/>
  <c r="I35" i="7"/>
  <c r="L35" i="7"/>
  <c r="N35" i="7"/>
  <c r="MA31" i="2"/>
  <c r="KL30" i="2"/>
  <c r="IW30" i="2"/>
  <c r="HH31" i="2"/>
  <c r="FS30" i="2"/>
  <c r="ED29" i="2"/>
  <c r="CO30" i="2"/>
  <c r="AZ30" i="2"/>
  <c r="U35" i="7"/>
  <c r="DN34" i="2" s="1"/>
  <c r="W35" i="7"/>
  <c r="GR34" i="2" s="1"/>
  <c r="Z35" i="7"/>
  <c r="Y35" i="7"/>
  <c r="X35" i="7"/>
  <c r="IG34" i="2" s="1"/>
  <c r="V35" i="7"/>
  <c r="FC34" i="2" s="1"/>
  <c r="T35" i="7"/>
  <c r="BY34" i="2" s="1"/>
  <c r="AB34" i="7"/>
  <c r="AA35" i="7"/>
  <c r="MR1" i="2"/>
  <c r="MR2" i="2" s="1"/>
  <c r="LC1" i="2"/>
  <c r="LC2" i="2" s="1"/>
  <c r="JN1" i="2"/>
  <c r="JN2" i="2" s="1"/>
  <c r="HY1" i="2"/>
  <c r="HY2" i="2" s="1"/>
  <c r="GJ1" i="2"/>
  <c r="GJ2" i="2" s="1"/>
  <c r="EV1" i="2"/>
  <c r="EV2" i="2" s="1"/>
  <c r="DF1" i="2"/>
  <c r="DF2" i="2" s="1"/>
  <c r="AD18" i="2"/>
  <c r="A19" i="2"/>
  <c r="AJ18" i="2"/>
  <c r="AB18" i="2"/>
  <c r="A25" i="7"/>
  <c r="MT19" i="2" l="1"/>
  <c r="MX19" i="2" s="1"/>
  <c r="LE19" i="2"/>
  <c r="LI19" i="2" s="1"/>
  <c r="IA19" i="2"/>
  <c r="IE19" i="2" s="1"/>
  <c r="GL19" i="2"/>
  <c r="GP19" i="2" s="1"/>
  <c r="JP19" i="2"/>
  <c r="JT19" i="2" s="1"/>
  <c r="EW19" i="2"/>
  <c r="FA19" i="2" s="1"/>
  <c r="BS19" i="2"/>
  <c r="BW19" i="2" s="1"/>
  <c r="DH19" i="2"/>
  <c r="DL19" i="2" s="1"/>
  <c r="EU19" i="2"/>
  <c r="AH18" i="2"/>
  <c r="AC19" i="2"/>
  <c r="DG21" i="2"/>
  <c r="BR21" i="2"/>
  <c r="HZ21" i="2"/>
  <c r="GK21" i="2"/>
  <c r="LD21" i="2"/>
  <c r="EV22" i="2"/>
  <c r="JO21" i="2"/>
  <c r="MS21" i="2"/>
  <c r="MR4" i="2"/>
  <c r="MR12" i="2"/>
  <c r="MR6" i="2"/>
  <c r="MR10" i="2"/>
  <c r="MR14" i="2"/>
  <c r="MR7" i="2"/>
  <c r="MR11" i="2"/>
  <c r="MR9" i="2"/>
  <c r="MR5" i="2"/>
  <c r="MR13" i="2"/>
  <c r="MR8" i="2"/>
  <c r="MR15" i="2"/>
  <c r="MR16" i="2"/>
  <c r="MR17" i="2"/>
  <c r="MR18" i="2"/>
  <c r="MR19" i="2"/>
  <c r="MR20" i="2"/>
  <c r="LC13" i="2"/>
  <c r="LC12" i="2"/>
  <c r="LC6" i="2"/>
  <c r="LC10" i="2"/>
  <c r="LC9" i="2"/>
  <c r="LC11" i="2"/>
  <c r="LC5" i="2"/>
  <c r="LC14" i="2"/>
  <c r="LC8" i="2"/>
  <c r="LC4" i="2"/>
  <c r="LC7" i="2"/>
  <c r="LC15" i="2"/>
  <c r="LC16" i="2"/>
  <c r="LC17" i="2"/>
  <c r="LC18" i="2"/>
  <c r="LC19" i="2"/>
  <c r="JN10" i="2"/>
  <c r="JN5" i="2"/>
  <c r="JN7" i="2"/>
  <c r="JN8" i="2"/>
  <c r="JN14" i="2"/>
  <c r="JN4" i="2"/>
  <c r="JN6" i="2"/>
  <c r="JN11" i="2"/>
  <c r="JN12" i="2"/>
  <c r="JN9" i="2"/>
  <c r="JN13" i="2"/>
  <c r="JN15" i="2"/>
  <c r="JN16" i="2"/>
  <c r="JN17" i="2"/>
  <c r="JN18" i="2"/>
  <c r="JN19" i="2"/>
  <c r="HY13" i="2"/>
  <c r="HY10" i="2"/>
  <c r="HY12" i="2"/>
  <c r="HY9" i="2"/>
  <c r="HY6" i="2"/>
  <c r="HY14" i="2"/>
  <c r="HY4" i="2"/>
  <c r="HY11" i="2"/>
  <c r="HY5" i="2"/>
  <c r="HY8" i="2"/>
  <c r="HY7" i="2"/>
  <c r="HY15" i="2"/>
  <c r="HY16" i="2"/>
  <c r="HY17" i="2"/>
  <c r="HY18" i="2"/>
  <c r="HY19" i="2"/>
  <c r="HY20" i="2"/>
  <c r="GJ13" i="2"/>
  <c r="GJ9" i="2"/>
  <c r="GJ6" i="2"/>
  <c r="GJ14" i="2"/>
  <c r="GJ10" i="2"/>
  <c r="GJ5" i="2"/>
  <c r="GJ8" i="2"/>
  <c r="GJ4" i="2"/>
  <c r="GJ12" i="2"/>
  <c r="GJ7" i="2"/>
  <c r="GJ11" i="2"/>
  <c r="GJ15" i="2"/>
  <c r="GJ16" i="2"/>
  <c r="GJ17" i="2"/>
  <c r="GJ18" i="2"/>
  <c r="GJ19" i="2"/>
  <c r="DF8" i="2"/>
  <c r="DF5" i="2"/>
  <c r="DF12" i="2"/>
  <c r="DF14" i="2"/>
  <c r="DF6" i="2"/>
  <c r="DF10" i="2"/>
  <c r="DF4" i="2"/>
  <c r="DF13" i="2"/>
  <c r="DF7" i="2"/>
  <c r="DF11" i="2"/>
  <c r="DF9" i="2"/>
  <c r="DF15" i="2"/>
  <c r="DF16" i="2"/>
  <c r="DF17" i="2"/>
  <c r="DF18" i="2"/>
  <c r="DF19" i="2"/>
  <c r="BR2" i="2"/>
  <c r="BS1" i="2"/>
  <c r="BQ11" i="2"/>
  <c r="BQ7" i="2"/>
  <c r="BQ10" i="2"/>
  <c r="BQ8" i="2"/>
  <c r="BQ4" i="2"/>
  <c r="BQ14" i="2"/>
  <c r="BQ9" i="2"/>
  <c r="BQ5" i="2"/>
  <c r="BQ12" i="2"/>
  <c r="BQ6" i="2"/>
  <c r="BQ13" i="2"/>
  <c r="BQ15" i="2"/>
  <c r="BQ16" i="2"/>
  <c r="BQ17" i="2"/>
  <c r="BQ18" i="2"/>
  <c r="BQ19" i="2"/>
  <c r="N36" i="7"/>
  <c r="K36" i="7"/>
  <c r="M36" i="7"/>
  <c r="P36" i="7"/>
  <c r="L36" i="7"/>
  <c r="J36" i="7"/>
  <c r="O36" i="7"/>
  <c r="I36" i="7"/>
  <c r="MA32" i="2"/>
  <c r="KL31" i="2"/>
  <c r="IW31" i="2"/>
  <c r="HH32" i="2"/>
  <c r="FS31" i="2"/>
  <c r="ED30" i="2"/>
  <c r="CO31" i="2"/>
  <c r="AZ31" i="2"/>
  <c r="T36" i="7"/>
  <c r="BY35" i="2" s="1"/>
  <c r="AB35" i="7"/>
  <c r="Z36" i="7"/>
  <c r="Y36" i="7"/>
  <c r="V36" i="7"/>
  <c r="FC35" i="2" s="1"/>
  <c r="W36" i="7"/>
  <c r="GR35" i="2" s="1"/>
  <c r="AA36" i="7"/>
  <c r="X36" i="7"/>
  <c r="IG35" i="2" s="1"/>
  <c r="U36" i="7"/>
  <c r="DN35" i="2" s="1"/>
  <c r="MS1" i="2"/>
  <c r="MS2" i="2" s="1"/>
  <c r="LD1" i="2"/>
  <c r="LD2" i="2" s="1"/>
  <c r="JO1" i="2"/>
  <c r="JO2" i="2" s="1"/>
  <c r="HZ1" i="2"/>
  <c r="HZ2" i="2" s="1"/>
  <c r="GK1" i="2"/>
  <c r="GK2" i="2" s="1"/>
  <c r="EW1" i="2"/>
  <c r="EW2" i="2" s="1"/>
  <c r="DG1" i="2"/>
  <c r="DG2" i="2" s="1"/>
  <c r="AD19" i="2"/>
  <c r="A20" i="2"/>
  <c r="LC20" i="2" s="1"/>
  <c r="AB19" i="2"/>
  <c r="AJ19" i="2"/>
  <c r="A26" i="7"/>
  <c r="BQ20" i="2" l="1"/>
  <c r="DF20" i="2"/>
  <c r="JN20" i="2"/>
  <c r="AH19" i="2"/>
  <c r="GJ20" i="2"/>
  <c r="MT20" i="2"/>
  <c r="MX20" i="2" s="1"/>
  <c r="LE20" i="2"/>
  <c r="LI20" i="2" s="1"/>
  <c r="JP20" i="2"/>
  <c r="JT20" i="2" s="1"/>
  <c r="GL20" i="2"/>
  <c r="GP20" i="2" s="1"/>
  <c r="DH20" i="2"/>
  <c r="DL20" i="2" s="1"/>
  <c r="BS20" i="2"/>
  <c r="BW20" i="2" s="1"/>
  <c r="EW20" i="2"/>
  <c r="FA20" i="2" s="1"/>
  <c r="IA20" i="2"/>
  <c r="IE20" i="2" s="1"/>
  <c r="EU20" i="2"/>
  <c r="DG22" i="2"/>
  <c r="JO22" i="2"/>
  <c r="LD22" i="2"/>
  <c r="HZ22" i="2"/>
  <c r="EV23" i="2"/>
  <c r="BR22" i="2"/>
  <c r="MS22" i="2"/>
  <c r="GK22" i="2"/>
  <c r="AC20" i="2"/>
  <c r="BS2" i="2"/>
  <c r="BT1" i="2"/>
  <c r="J37" i="7"/>
  <c r="M37" i="7"/>
  <c r="I37" i="7"/>
  <c r="L37" i="7"/>
  <c r="K37" i="7"/>
  <c r="O37" i="7"/>
  <c r="P37" i="7"/>
  <c r="N37" i="7"/>
  <c r="MA33" i="2"/>
  <c r="KL32" i="2"/>
  <c r="IW32" i="2"/>
  <c r="HH33" i="2"/>
  <c r="FS32" i="2"/>
  <c r="ED31" i="2"/>
  <c r="CO32" i="2"/>
  <c r="AZ32" i="2"/>
  <c r="X37" i="7"/>
  <c r="IG36" i="2" s="1"/>
  <c r="Y37" i="7"/>
  <c r="AA37" i="7"/>
  <c r="Z37" i="7"/>
  <c r="U37" i="7"/>
  <c r="DN36" i="2" s="1"/>
  <c r="V37" i="7"/>
  <c r="FC36" i="2" s="1"/>
  <c r="W37" i="7"/>
  <c r="GR36" i="2" s="1"/>
  <c r="T37" i="7"/>
  <c r="BY36" i="2" s="1"/>
  <c r="AB36" i="7"/>
  <c r="MT1" i="2"/>
  <c r="MT2" i="2" s="1"/>
  <c r="LE1" i="2"/>
  <c r="LE2" i="2" s="1"/>
  <c r="JP1" i="2"/>
  <c r="JP2" i="2" s="1"/>
  <c r="IA1" i="2"/>
  <c r="IA2" i="2" s="1"/>
  <c r="GL1" i="2"/>
  <c r="GL2" i="2" s="1"/>
  <c r="EX1" i="2"/>
  <c r="EX2" i="2" s="1"/>
  <c r="DH1" i="2"/>
  <c r="DH2" i="2" s="1"/>
  <c r="AD20" i="2"/>
  <c r="A21" i="2"/>
  <c r="AJ20" i="2"/>
  <c r="AB20" i="2"/>
  <c r="A27" i="7"/>
  <c r="AH20" i="2" l="1"/>
  <c r="MT21" i="2"/>
  <c r="MX21" i="2" s="1"/>
  <c r="LE21" i="2"/>
  <c r="LI21" i="2" s="1"/>
  <c r="IA21" i="2"/>
  <c r="IE21" i="2" s="1"/>
  <c r="GL21" i="2"/>
  <c r="GP21" i="2" s="1"/>
  <c r="JP21" i="2"/>
  <c r="JT21" i="2" s="1"/>
  <c r="EW21" i="2"/>
  <c r="FA21" i="2" s="1"/>
  <c r="DH21" i="2"/>
  <c r="DL21" i="2" s="1"/>
  <c r="BS21" i="2"/>
  <c r="BW21" i="2" s="1"/>
  <c r="EU21" i="2"/>
  <c r="MR21" i="2"/>
  <c r="HY21" i="2"/>
  <c r="JN21" i="2"/>
  <c r="LC21" i="2"/>
  <c r="GJ21" i="2"/>
  <c r="DF21" i="2"/>
  <c r="BQ21" i="2"/>
  <c r="GK23" i="2"/>
  <c r="HZ23" i="2"/>
  <c r="MS23" i="2"/>
  <c r="LD23" i="2"/>
  <c r="BR23" i="2"/>
  <c r="JO23" i="2"/>
  <c r="AC21" i="2"/>
  <c r="EV24" i="2"/>
  <c r="DG23" i="2"/>
  <c r="BT2" i="2"/>
  <c r="I38" i="7"/>
  <c r="P38" i="7"/>
  <c r="M38" i="7"/>
  <c r="O38" i="7"/>
  <c r="L38" i="7"/>
  <c r="J38" i="7"/>
  <c r="N38" i="7"/>
  <c r="K38" i="7"/>
  <c r="MA34" i="2"/>
  <c r="KL33" i="2"/>
  <c r="IW33" i="2"/>
  <c r="HH34" i="2"/>
  <c r="FS33" i="2"/>
  <c r="ED32" i="2"/>
  <c r="CO33" i="2"/>
  <c r="AZ33" i="2"/>
  <c r="T38" i="7"/>
  <c r="BY37" i="2" s="1"/>
  <c r="AB37" i="7"/>
  <c r="V38" i="7"/>
  <c r="FC37" i="2" s="1"/>
  <c r="Y38" i="7"/>
  <c r="Z38" i="7"/>
  <c r="W38" i="7"/>
  <c r="GR37" i="2" s="1"/>
  <c r="AA38" i="7"/>
  <c r="U38" i="7"/>
  <c r="DN37" i="2" s="1"/>
  <c r="X38" i="7"/>
  <c r="IG37" i="2" s="1"/>
  <c r="MU1" i="2"/>
  <c r="MU2" i="2" s="1"/>
  <c r="LF1" i="2"/>
  <c r="LF2" i="2" s="1"/>
  <c r="JQ1" i="2"/>
  <c r="JQ2" i="2" s="1"/>
  <c r="IB1" i="2"/>
  <c r="IB2" i="2" s="1"/>
  <c r="GM1" i="2"/>
  <c r="GM2" i="2" s="1"/>
  <c r="DI1" i="2"/>
  <c r="DI2" i="2" s="1"/>
  <c r="AD21" i="2"/>
  <c r="A22" i="2"/>
  <c r="AJ21" i="2"/>
  <c r="AB21" i="2"/>
  <c r="Q8" i="7"/>
  <c r="F8" i="7" s="1"/>
  <c r="D8" i="7" s="1"/>
  <c r="A28" i="7"/>
  <c r="AH21" i="2" l="1"/>
  <c r="MT22" i="2"/>
  <c r="MX22" i="2" s="1"/>
  <c r="LE22" i="2"/>
  <c r="LI22" i="2" s="1"/>
  <c r="JP22" i="2"/>
  <c r="JT22" i="2" s="1"/>
  <c r="IA22" i="2"/>
  <c r="IE22" i="2" s="1"/>
  <c r="EW22" i="2"/>
  <c r="FA22" i="2" s="1"/>
  <c r="GL22" i="2"/>
  <c r="GP22" i="2" s="1"/>
  <c r="DH22" i="2"/>
  <c r="DL22" i="2" s="1"/>
  <c r="BS22" i="2"/>
  <c r="BW22" i="2" s="1"/>
  <c r="EU22" i="2"/>
  <c r="JN22" i="2"/>
  <c r="DF22" i="2"/>
  <c r="BQ22" i="2"/>
  <c r="LC22" i="2"/>
  <c r="GJ22" i="2"/>
  <c r="MR22" i="2"/>
  <c r="HY22" i="2"/>
  <c r="EV25" i="2"/>
  <c r="AC22" i="2"/>
  <c r="MS24" i="2"/>
  <c r="LD24" i="2"/>
  <c r="JO24" i="2"/>
  <c r="HZ24" i="2"/>
  <c r="DG24" i="2"/>
  <c r="BR24" i="2"/>
  <c r="GK24" i="2"/>
  <c r="J39" i="7"/>
  <c r="K39" i="7"/>
  <c r="L39" i="7"/>
  <c r="P39" i="7"/>
  <c r="N39" i="7"/>
  <c r="O39" i="7"/>
  <c r="M39" i="7"/>
  <c r="I39" i="7"/>
  <c r="MA35" i="2"/>
  <c r="KL34" i="2"/>
  <c r="IW34" i="2"/>
  <c r="HH35" i="2"/>
  <c r="FS34" i="2"/>
  <c r="ED33" i="2"/>
  <c r="CO34" i="2"/>
  <c r="AZ34" i="2"/>
  <c r="U39" i="7"/>
  <c r="DN38" i="2" s="1"/>
  <c r="Y39" i="7"/>
  <c r="AA39" i="7"/>
  <c r="V39" i="7"/>
  <c r="FC38" i="2" s="1"/>
  <c r="X39" i="7"/>
  <c r="IG38" i="2" s="1"/>
  <c r="Z39" i="7"/>
  <c r="W39" i="7"/>
  <c r="GR38" i="2" s="1"/>
  <c r="T39" i="7"/>
  <c r="BY38" i="2" s="1"/>
  <c r="AB38" i="7"/>
  <c r="MY1" i="2"/>
  <c r="MY2" i="2" s="1"/>
  <c r="LJ1" i="2"/>
  <c r="LJ2" i="2" s="1"/>
  <c r="JU1" i="2"/>
  <c r="JU2" i="2" s="1"/>
  <c r="AD22" i="2"/>
  <c r="A23" i="2"/>
  <c r="AJ22" i="2"/>
  <c r="AB22" i="2"/>
  <c r="A29" i="7"/>
  <c r="MT23" i="2" l="1"/>
  <c r="MX23" i="2" s="1"/>
  <c r="LE23" i="2"/>
  <c r="LI23" i="2" s="1"/>
  <c r="IA23" i="2"/>
  <c r="IE23" i="2" s="1"/>
  <c r="GL23" i="2"/>
  <c r="GP23" i="2" s="1"/>
  <c r="EW23" i="2"/>
  <c r="FA23" i="2" s="1"/>
  <c r="BS23" i="2"/>
  <c r="BW23" i="2" s="1"/>
  <c r="JP23" i="2"/>
  <c r="JT23" i="2" s="1"/>
  <c r="DH23" i="2"/>
  <c r="DL23" i="2" s="1"/>
  <c r="EU23" i="2"/>
  <c r="LC23" i="2"/>
  <c r="GJ23" i="2"/>
  <c r="JN23" i="2"/>
  <c r="DF23" i="2"/>
  <c r="BQ23" i="2"/>
  <c r="MR23" i="2"/>
  <c r="HY23" i="2"/>
  <c r="AH22" i="2"/>
  <c r="BR25" i="2"/>
  <c r="LD25" i="2"/>
  <c r="DG25" i="2"/>
  <c r="MS25" i="2"/>
  <c r="HZ25" i="2"/>
  <c r="AC23" i="2"/>
  <c r="GK25" i="2"/>
  <c r="JO25" i="2"/>
  <c r="EV26" i="2"/>
  <c r="O40" i="7"/>
  <c r="K40" i="7"/>
  <c r="I40" i="7"/>
  <c r="L40" i="7"/>
  <c r="N40" i="7"/>
  <c r="J40" i="7"/>
  <c r="M40" i="7"/>
  <c r="P40" i="7"/>
  <c r="MA36" i="2"/>
  <c r="KL35" i="2"/>
  <c r="IW35" i="2"/>
  <c r="HH36" i="2"/>
  <c r="FS35" i="2"/>
  <c r="ED34" i="2"/>
  <c r="CO35" i="2"/>
  <c r="AZ35" i="2"/>
  <c r="Z40" i="7"/>
  <c r="Y40" i="7"/>
  <c r="T40" i="7"/>
  <c r="BY39" i="2" s="1"/>
  <c r="AB39" i="7"/>
  <c r="V40" i="7"/>
  <c r="FC39" i="2" s="1"/>
  <c r="W40" i="7"/>
  <c r="GR39" i="2" s="1"/>
  <c r="AA40" i="7"/>
  <c r="X40" i="7"/>
  <c r="IG39" i="2" s="1"/>
  <c r="U40" i="7"/>
  <c r="DN39" i="2" s="1"/>
  <c r="MZ1" i="2"/>
  <c r="MZ2" i="2" s="1"/>
  <c r="LK1" i="2"/>
  <c r="LK2" i="2" s="1"/>
  <c r="JV1" i="2"/>
  <c r="JV2" i="2" s="1"/>
  <c r="AD23" i="2"/>
  <c r="A24" i="2"/>
  <c r="AJ23" i="2"/>
  <c r="AB23" i="2"/>
  <c r="A30" i="7"/>
  <c r="MZ36" i="2" l="1"/>
  <c r="MZ32" i="2"/>
  <c r="MZ28" i="2"/>
  <c r="MZ24" i="2"/>
  <c r="MZ20" i="2"/>
  <c r="MZ16" i="2"/>
  <c r="MZ12" i="2"/>
  <c r="MZ8" i="2"/>
  <c r="MZ4" i="2"/>
  <c r="MZ39" i="2"/>
  <c r="MZ38" i="2"/>
  <c r="MZ37" i="2"/>
  <c r="MZ31" i="2"/>
  <c r="MZ27" i="2"/>
  <c r="MZ23" i="2"/>
  <c r="MZ19" i="2"/>
  <c r="MZ15" i="2"/>
  <c r="MZ11" i="2"/>
  <c r="MZ7" i="2"/>
  <c r="MZ35" i="2"/>
  <c r="MZ34" i="2"/>
  <c r="MZ33" i="2"/>
  <c r="MZ30" i="2"/>
  <c r="MZ26" i="2"/>
  <c r="MZ22" i="2"/>
  <c r="MZ18" i="2"/>
  <c r="MZ14" i="2"/>
  <c r="MZ10" i="2"/>
  <c r="MZ6" i="2"/>
  <c r="MZ25" i="2"/>
  <c r="MZ9" i="2"/>
  <c r="MZ29" i="2"/>
  <c r="MZ13" i="2"/>
  <c r="MZ17" i="2"/>
  <c r="MZ5" i="2"/>
  <c r="MZ21" i="2"/>
  <c r="JV36" i="2"/>
  <c r="JV32" i="2"/>
  <c r="JV28" i="2"/>
  <c r="JV24" i="2"/>
  <c r="JV20" i="2"/>
  <c r="JV16" i="2"/>
  <c r="JV12" i="2"/>
  <c r="JV8" i="2"/>
  <c r="JV4" i="2"/>
  <c r="JV39" i="2"/>
  <c r="JV35" i="2"/>
  <c r="JV31" i="2"/>
  <c r="JV27" i="2"/>
  <c r="JV23" i="2"/>
  <c r="JV19" i="2"/>
  <c r="JV15" i="2"/>
  <c r="JV11" i="2"/>
  <c r="JV7" i="2"/>
  <c r="JV38" i="2"/>
  <c r="JV34" i="2"/>
  <c r="JV30" i="2"/>
  <c r="JV26" i="2"/>
  <c r="JV22" i="2"/>
  <c r="JV18" i="2"/>
  <c r="JV14" i="2"/>
  <c r="JV10" i="2"/>
  <c r="JV6" i="2"/>
  <c r="JV25" i="2"/>
  <c r="JV9" i="2"/>
  <c r="JV29" i="2"/>
  <c r="JV13" i="2"/>
  <c r="JV33" i="2"/>
  <c r="JV17" i="2"/>
  <c r="JV21" i="2"/>
  <c r="JV37" i="2"/>
  <c r="JV5" i="2"/>
  <c r="LK37" i="2"/>
  <c r="LK35" i="2"/>
  <c r="LK31" i="2"/>
  <c r="LK27" i="2"/>
  <c r="LK23" i="2"/>
  <c r="LK19" i="2"/>
  <c r="LK15" i="2"/>
  <c r="LK11" i="2"/>
  <c r="LK7" i="2"/>
  <c r="LK34" i="2"/>
  <c r="LK30" i="2"/>
  <c r="LK26" i="2"/>
  <c r="LK22" i="2"/>
  <c r="LK18" i="2"/>
  <c r="LK14" i="2"/>
  <c r="LK10" i="2"/>
  <c r="LK6" i="2"/>
  <c r="LK39" i="2"/>
  <c r="LK38" i="2"/>
  <c r="LK33" i="2"/>
  <c r="LK29" i="2"/>
  <c r="LK25" i="2"/>
  <c r="LK21" i="2"/>
  <c r="LK17" i="2"/>
  <c r="LK13" i="2"/>
  <c r="LK9" i="2"/>
  <c r="LK5" i="2"/>
  <c r="LK28" i="2"/>
  <c r="LK12" i="2"/>
  <c r="LK32" i="2"/>
  <c r="LK16" i="2"/>
  <c r="LK36" i="2"/>
  <c r="LK20" i="2"/>
  <c r="LK4" i="2"/>
  <c r="LK8" i="2"/>
  <c r="LK24" i="2"/>
  <c r="AH23" i="2"/>
  <c r="MT24" i="2"/>
  <c r="MX24" i="2" s="1"/>
  <c r="LE24" i="2"/>
  <c r="LI24" i="2" s="1"/>
  <c r="JP24" i="2"/>
  <c r="JT24" i="2" s="1"/>
  <c r="EW24" i="2"/>
  <c r="FA24" i="2" s="1"/>
  <c r="IA24" i="2"/>
  <c r="IE24" i="2" s="1"/>
  <c r="GL24" i="2"/>
  <c r="GP24" i="2" s="1"/>
  <c r="DH24" i="2"/>
  <c r="DL24" i="2" s="1"/>
  <c r="BS24" i="2"/>
  <c r="BW24" i="2" s="1"/>
  <c r="EU24" i="2"/>
  <c r="LC24" i="2"/>
  <c r="GJ24" i="2"/>
  <c r="HY24" i="2"/>
  <c r="JN24" i="2"/>
  <c r="DF24" i="2"/>
  <c r="BQ24" i="2"/>
  <c r="MR24" i="2"/>
  <c r="JO26" i="2"/>
  <c r="GK26" i="2"/>
  <c r="DG26" i="2"/>
  <c r="MS26" i="2"/>
  <c r="AC24" i="2"/>
  <c r="LD26" i="2"/>
  <c r="EV27" i="2"/>
  <c r="HZ26" i="2"/>
  <c r="BR26" i="2"/>
  <c r="I41" i="7"/>
  <c r="M41" i="7"/>
  <c r="N41" i="7"/>
  <c r="K41" i="7"/>
  <c r="P41" i="7"/>
  <c r="L41" i="7"/>
  <c r="O41" i="7"/>
  <c r="J41" i="7"/>
  <c r="MA37" i="2"/>
  <c r="KL36" i="2"/>
  <c r="IW36" i="2"/>
  <c r="HH37" i="2"/>
  <c r="FS36" i="2"/>
  <c r="ED35" i="2"/>
  <c r="CO36" i="2"/>
  <c r="AZ36" i="2"/>
  <c r="U41" i="7"/>
  <c r="DN40" i="2" s="1"/>
  <c r="V41" i="7"/>
  <c r="FC40" i="2" s="1"/>
  <c r="X41" i="7"/>
  <c r="IG40" i="2" s="1"/>
  <c r="Y41" i="7"/>
  <c r="JV40" i="2" s="1"/>
  <c r="AA41" i="7"/>
  <c r="MZ40" i="2" s="1"/>
  <c r="W41" i="7"/>
  <c r="GR40" i="2" s="1"/>
  <c r="T41" i="7"/>
  <c r="BY40" i="2" s="1"/>
  <c r="AB40" i="7"/>
  <c r="Z41" i="7"/>
  <c r="LK40" i="2" s="1"/>
  <c r="NA1" i="2"/>
  <c r="NA2" i="2" s="1"/>
  <c r="LL1" i="2"/>
  <c r="LL2" i="2" s="1"/>
  <c r="JW1" i="2"/>
  <c r="JW2" i="2" s="1"/>
  <c r="AD24" i="2"/>
  <c r="A25" i="2"/>
  <c r="AB24" i="2"/>
  <c r="AJ24" i="2"/>
  <c r="A31" i="7"/>
  <c r="MT25" i="2" l="1"/>
  <c r="MX25" i="2" s="1"/>
  <c r="LE25" i="2"/>
  <c r="LI25" i="2" s="1"/>
  <c r="IA25" i="2"/>
  <c r="IE25" i="2" s="1"/>
  <c r="JP25" i="2"/>
  <c r="JT25" i="2" s="1"/>
  <c r="GL25" i="2"/>
  <c r="GP25" i="2" s="1"/>
  <c r="EW25" i="2"/>
  <c r="FA25" i="2" s="1"/>
  <c r="DH25" i="2"/>
  <c r="DL25" i="2" s="1"/>
  <c r="BS25" i="2"/>
  <c r="BW25" i="2" s="1"/>
  <c r="EU25" i="2"/>
  <c r="MR25" i="2"/>
  <c r="HY25" i="2"/>
  <c r="JN25" i="2"/>
  <c r="LC25" i="2"/>
  <c r="GJ25" i="2"/>
  <c r="DF25" i="2"/>
  <c r="BQ25" i="2"/>
  <c r="AH24" i="2"/>
  <c r="EV28" i="2"/>
  <c r="DG27" i="2"/>
  <c r="MS27" i="2"/>
  <c r="LD27" i="2"/>
  <c r="GK27" i="2"/>
  <c r="HZ27" i="2"/>
  <c r="BR27" i="2"/>
  <c r="AC25" i="2"/>
  <c r="JO27" i="2"/>
  <c r="CD1" i="2"/>
  <c r="J42" i="7"/>
  <c r="L42" i="7"/>
  <c r="N42" i="7"/>
  <c r="M42" i="7"/>
  <c r="P42" i="7"/>
  <c r="O42" i="7"/>
  <c r="K42" i="7"/>
  <c r="I42" i="7"/>
  <c r="MA38" i="2"/>
  <c r="KL37" i="2"/>
  <c r="IW37" i="2"/>
  <c r="HH38" i="2"/>
  <c r="FS37" i="2"/>
  <c r="ED36" i="2"/>
  <c r="CO37" i="2"/>
  <c r="AZ37" i="2"/>
  <c r="T42" i="7"/>
  <c r="BY41" i="2" s="1"/>
  <c r="AB41" i="7"/>
  <c r="W42" i="7"/>
  <c r="GR41" i="2" s="1"/>
  <c r="V42" i="7"/>
  <c r="FC41" i="2" s="1"/>
  <c r="Y42" i="7"/>
  <c r="JV41" i="2" s="1"/>
  <c r="Z42" i="7"/>
  <c r="LK41" i="2" s="1"/>
  <c r="X42" i="7"/>
  <c r="IG41" i="2" s="1"/>
  <c r="AA42" i="7"/>
  <c r="MZ41" i="2" s="1"/>
  <c r="U42" i="7"/>
  <c r="DN41" i="2" s="1"/>
  <c r="NB1" i="2"/>
  <c r="NB2" i="2" s="1"/>
  <c r="NB4" i="2" s="1"/>
  <c r="NB5" i="2" s="1"/>
  <c r="NB6" i="2" s="1"/>
  <c r="NB7" i="2" s="1"/>
  <c r="NB8" i="2" s="1"/>
  <c r="NB9" i="2" s="1"/>
  <c r="NB10" i="2" s="1"/>
  <c r="NB11" i="2" s="1"/>
  <c r="NB12" i="2" s="1"/>
  <c r="NB13" i="2" s="1"/>
  <c r="NB14" i="2" s="1"/>
  <c r="NB15" i="2" s="1"/>
  <c r="NB16" i="2" s="1"/>
  <c r="NB17" i="2" s="1"/>
  <c r="NB18" i="2" s="1"/>
  <c r="NB19" i="2" s="1"/>
  <c r="NB20" i="2" s="1"/>
  <c r="NB21" i="2" s="1"/>
  <c r="NB22" i="2" s="1"/>
  <c r="NB23" i="2" s="1"/>
  <c r="NB24" i="2" s="1"/>
  <c r="NB25" i="2" s="1"/>
  <c r="NB26" i="2" s="1"/>
  <c r="NB27" i="2" s="1"/>
  <c r="NB28" i="2" s="1"/>
  <c r="NB29" i="2" s="1"/>
  <c r="NB30" i="2" s="1"/>
  <c r="NB31" i="2" s="1"/>
  <c r="NB32" i="2" s="1"/>
  <c r="NB33" i="2" s="1"/>
  <c r="NB34" i="2" s="1"/>
  <c r="NB35" i="2" s="1"/>
  <c r="NB36" i="2" s="1"/>
  <c r="NB37" i="2" s="1"/>
  <c r="NB38" i="2" s="1"/>
  <c r="NB39" i="2" s="1"/>
  <c r="NB40" i="2" s="1"/>
  <c r="NB41" i="2" s="1"/>
  <c r="NB42" i="2" s="1"/>
  <c r="NB43" i="2" s="1"/>
  <c r="NB44" i="2" s="1"/>
  <c r="NB45" i="2" s="1"/>
  <c r="NB46" i="2" s="1"/>
  <c r="NB47" i="2" s="1"/>
  <c r="NB48" i="2" s="1"/>
  <c r="NB49" i="2" s="1"/>
  <c r="NB50" i="2" s="1"/>
  <c r="NB51" i="2" s="1"/>
  <c r="NB52" i="2" s="1"/>
  <c r="NB53" i="2" s="1"/>
  <c r="NB54" i="2" s="1"/>
  <c r="NB55" i="2" s="1"/>
  <c r="NB56" i="2" s="1"/>
  <c r="NB57" i="2" s="1"/>
  <c r="NB58" i="2" s="1"/>
  <c r="NB59" i="2" s="1"/>
  <c r="NB60" i="2" s="1"/>
  <c r="NB61" i="2" s="1"/>
  <c r="NB62" i="2" s="1"/>
  <c r="NB63" i="2" s="1"/>
  <c r="NB64" i="2" s="1"/>
  <c r="NB65" i="2" s="1"/>
  <c r="NB66" i="2" s="1"/>
  <c r="NB67" i="2" s="1"/>
  <c r="NB68" i="2" s="1"/>
  <c r="NB69" i="2" s="1"/>
  <c r="NB70" i="2" s="1"/>
  <c r="NB71" i="2" s="1"/>
  <c r="NB72" i="2" s="1"/>
  <c r="NB73" i="2" s="1"/>
  <c r="NB74" i="2" s="1"/>
  <c r="NB75" i="2" s="1"/>
  <c r="NB76" i="2" s="1"/>
  <c r="NB77" i="2" s="1"/>
  <c r="NB78" i="2" s="1"/>
  <c r="NB79" i="2" s="1"/>
  <c r="NB80" i="2" s="1"/>
  <c r="NB81" i="2" s="1"/>
  <c r="NB82" i="2" s="1"/>
  <c r="NB83" i="2" s="1"/>
  <c r="NB84" i="2" s="1"/>
  <c r="NB85" i="2" s="1"/>
  <c r="NB86" i="2" s="1"/>
  <c r="NB87" i="2" s="1"/>
  <c r="NB88" i="2" s="1"/>
  <c r="NB89" i="2" s="1"/>
  <c r="NB90" i="2" s="1"/>
  <c r="NB91" i="2" s="1"/>
  <c r="NB92" i="2" s="1"/>
  <c r="NB93" i="2" s="1"/>
  <c r="NB94" i="2" s="1"/>
  <c r="NB95" i="2" s="1"/>
  <c r="NB96" i="2" s="1"/>
  <c r="NB97" i="2" s="1"/>
  <c r="NB98" i="2" s="1"/>
  <c r="NB99" i="2" s="1"/>
  <c r="NB100" i="2" s="1"/>
  <c r="NB101" i="2" s="1"/>
  <c r="NB102" i="2" s="1"/>
  <c r="NB103" i="2" s="1"/>
  <c r="NB104" i="2" s="1"/>
  <c r="NB105" i="2" s="1"/>
  <c r="NB106" i="2" s="1"/>
  <c r="NB107" i="2" s="1"/>
  <c r="NB108" i="2" s="1"/>
  <c r="NB109" i="2" s="1"/>
  <c r="NB110" i="2" s="1"/>
  <c r="NB111" i="2" s="1"/>
  <c r="NB112" i="2" s="1"/>
  <c r="NB113" i="2" s="1"/>
  <c r="NB114" i="2" s="1"/>
  <c r="NB115" i="2" s="1"/>
  <c r="NB116" i="2" s="1"/>
  <c r="NB117" i="2" s="1"/>
  <c r="NB118" i="2" s="1"/>
  <c r="NB119" i="2" s="1"/>
  <c r="NB120" i="2" s="1"/>
  <c r="NB121" i="2" s="1"/>
  <c r="NB122" i="2" s="1"/>
  <c r="NB123" i="2" s="1"/>
  <c r="NB124" i="2" s="1"/>
  <c r="NB125" i="2" s="1"/>
  <c r="NB126" i="2" s="1"/>
  <c r="NB127" i="2" s="1"/>
  <c r="NB128" i="2" s="1"/>
  <c r="NB129" i="2" s="1"/>
  <c r="NB130" i="2" s="1"/>
  <c r="NB131" i="2" s="1"/>
  <c r="NB132" i="2" s="1"/>
  <c r="NB133" i="2" s="1"/>
  <c r="NB134" i="2" s="1"/>
  <c r="NB135" i="2" s="1"/>
  <c r="NB136" i="2" s="1"/>
  <c r="NB137" i="2" s="1"/>
  <c r="NB138" i="2" s="1"/>
  <c r="NB139" i="2" s="1"/>
  <c r="NB140" i="2" s="1"/>
  <c r="NB141" i="2" s="1"/>
  <c r="NB142" i="2" s="1"/>
  <c r="NB143" i="2" s="1"/>
  <c r="NB144" i="2" s="1"/>
  <c r="NB145" i="2" s="1"/>
  <c r="NB146" i="2" s="1"/>
  <c r="NB147" i="2" s="1"/>
  <c r="NB148" i="2" s="1"/>
  <c r="NB149" i="2" s="1"/>
  <c r="NB150" i="2" s="1"/>
  <c r="NB151" i="2" s="1"/>
  <c r="NB152" i="2" s="1"/>
  <c r="NB153" i="2" s="1"/>
  <c r="NB154" i="2" s="1"/>
  <c r="NB155" i="2" s="1"/>
  <c r="NB156" i="2" s="1"/>
  <c r="NB157" i="2" s="1"/>
  <c r="NB158" i="2" s="1"/>
  <c r="NB159" i="2" s="1"/>
  <c r="LM1" i="2"/>
  <c r="LM2" i="2" s="1"/>
  <c r="LM4" i="2" s="1"/>
  <c r="LM5" i="2" s="1"/>
  <c r="LM6" i="2" s="1"/>
  <c r="LM7" i="2" s="1"/>
  <c r="LM8" i="2" s="1"/>
  <c r="LM9" i="2" s="1"/>
  <c r="LM10" i="2" s="1"/>
  <c r="LM11" i="2" s="1"/>
  <c r="LM12" i="2" s="1"/>
  <c r="LM13" i="2" s="1"/>
  <c r="LM14" i="2" s="1"/>
  <c r="LM15" i="2" s="1"/>
  <c r="LM16" i="2" s="1"/>
  <c r="LM17" i="2" s="1"/>
  <c r="LM18" i="2" s="1"/>
  <c r="LM19" i="2" s="1"/>
  <c r="LM20" i="2" s="1"/>
  <c r="LM21" i="2" s="1"/>
  <c r="LM22" i="2" s="1"/>
  <c r="LM23" i="2" s="1"/>
  <c r="LM24" i="2" s="1"/>
  <c r="LM25" i="2" s="1"/>
  <c r="LM26" i="2" s="1"/>
  <c r="LM27" i="2" s="1"/>
  <c r="LM28" i="2" s="1"/>
  <c r="LM29" i="2" s="1"/>
  <c r="LM30" i="2" s="1"/>
  <c r="LM31" i="2" s="1"/>
  <c r="LM32" i="2" s="1"/>
  <c r="LM33" i="2" s="1"/>
  <c r="LM34" i="2" s="1"/>
  <c r="LM35" i="2" s="1"/>
  <c r="LM36" i="2" s="1"/>
  <c r="LM37" i="2" s="1"/>
  <c r="LM38" i="2" s="1"/>
  <c r="LM39" i="2" s="1"/>
  <c r="LM40" i="2" s="1"/>
  <c r="LM41" i="2" s="1"/>
  <c r="LM42" i="2" s="1"/>
  <c r="LM43" i="2" s="1"/>
  <c r="LM44" i="2" s="1"/>
  <c r="LM45" i="2" s="1"/>
  <c r="LM46" i="2" s="1"/>
  <c r="LM47" i="2" s="1"/>
  <c r="LM48" i="2" s="1"/>
  <c r="LM49" i="2" s="1"/>
  <c r="LM50" i="2" s="1"/>
  <c r="LM51" i="2" s="1"/>
  <c r="LM52" i="2" s="1"/>
  <c r="LM53" i="2" s="1"/>
  <c r="LM54" i="2" s="1"/>
  <c r="LM55" i="2" s="1"/>
  <c r="LM56" i="2" s="1"/>
  <c r="LM57" i="2" s="1"/>
  <c r="LM58" i="2" s="1"/>
  <c r="LM59" i="2" s="1"/>
  <c r="LM60" i="2" s="1"/>
  <c r="LM61" i="2" s="1"/>
  <c r="LM62" i="2" s="1"/>
  <c r="LM63" i="2" s="1"/>
  <c r="LM64" i="2" s="1"/>
  <c r="LM65" i="2" s="1"/>
  <c r="LM66" i="2" s="1"/>
  <c r="LM67" i="2" s="1"/>
  <c r="LM68" i="2" s="1"/>
  <c r="LM69" i="2" s="1"/>
  <c r="LM70" i="2" s="1"/>
  <c r="LM71" i="2" s="1"/>
  <c r="LM72" i="2" s="1"/>
  <c r="LM73" i="2" s="1"/>
  <c r="LM74" i="2" s="1"/>
  <c r="LM75" i="2" s="1"/>
  <c r="LM76" i="2" s="1"/>
  <c r="LM77" i="2" s="1"/>
  <c r="LM78" i="2" s="1"/>
  <c r="LM79" i="2" s="1"/>
  <c r="LM80" i="2" s="1"/>
  <c r="LM81" i="2" s="1"/>
  <c r="LM82" i="2" s="1"/>
  <c r="LM83" i="2" s="1"/>
  <c r="LM84" i="2" s="1"/>
  <c r="LM85" i="2" s="1"/>
  <c r="LM86" i="2" s="1"/>
  <c r="LM87" i="2" s="1"/>
  <c r="LM88" i="2" s="1"/>
  <c r="LM89" i="2" s="1"/>
  <c r="LM90" i="2" s="1"/>
  <c r="LM91" i="2" s="1"/>
  <c r="LM92" i="2" s="1"/>
  <c r="LM93" i="2" s="1"/>
  <c r="LM94" i="2" s="1"/>
  <c r="LM95" i="2" s="1"/>
  <c r="LM96" i="2" s="1"/>
  <c r="LM97" i="2" s="1"/>
  <c r="LM98" i="2" s="1"/>
  <c r="LM99" i="2" s="1"/>
  <c r="LM100" i="2" s="1"/>
  <c r="LM101" i="2" s="1"/>
  <c r="LM102" i="2" s="1"/>
  <c r="LM103" i="2" s="1"/>
  <c r="LM104" i="2" s="1"/>
  <c r="LM105" i="2" s="1"/>
  <c r="LM106" i="2" s="1"/>
  <c r="LM107" i="2" s="1"/>
  <c r="LM108" i="2" s="1"/>
  <c r="LM109" i="2" s="1"/>
  <c r="LM110" i="2" s="1"/>
  <c r="LM111" i="2" s="1"/>
  <c r="LM112" i="2" s="1"/>
  <c r="LM113" i="2" s="1"/>
  <c r="LM114" i="2" s="1"/>
  <c r="LM115" i="2" s="1"/>
  <c r="LM116" i="2" s="1"/>
  <c r="LM117" i="2" s="1"/>
  <c r="LM118" i="2" s="1"/>
  <c r="LM119" i="2" s="1"/>
  <c r="LM120" i="2" s="1"/>
  <c r="LM121" i="2" s="1"/>
  <c r="LM122" i="2" s="1"/>
  <c r="LM123" i="2" s="1"/>
  <c r="LM124" i="2" s="1"/>
  <c r="LM125" i="2" s="1"/>
  <c r="LM126" i="2" s="1"/>
  <c r="LM127" i="2" s="1"/>
  <c r="LM128" i="2" s="1"/>
  <c r="LM129" i="2" s="1"/>
  <c r="LM130" i="2" s="1"/>
  <c r="LM131" i="2" s="1"/>
  <c r="LM132" i="2" s="1"/>
  <c r="LM133" i="2" s="1"/>
  <c r="LM134" i="2" s="1"/>
  <c r="LM135" i="2" s="1"/>
  <c r="LM136" i="2" s="1"/>
  <c r="LM137" i="2" s="1"/>
  <c r="LM138" i="2" s="1"/>
  <c r="LM139" i="2" s="1"/>
  <c r="LM140" i="2" s="1"/>
  <c r="LM141" i="2" s="1"/>
  <c r="LM142" i="2" s="1"/>
  <c r="LM143" i="2" s="1"/>
  <c r="LM144" i="2" s="1"/>
  <c r="LM145" i="2" s="1"/>
  <c r="LM146" i="2" s="1"/>
  <c r="LM147" i="2" s="1"/>
  <c r="LM148" i="2" s="1"/>
  <c r="LM149" i="2" s="1"/>
  <c r="LM150" i="2" s="1"/>
  <c r="LM151" i="2" s="1"/>
  <c r="LM152" i="2" s="1"/>
  <c r="LM153" i="2" s="1"/>
  <c r="LM154" i="2" s="1"/>
  <c r="LM155" i="2" s="1"/>
  <c r="LM156" i="2" s="1"/>
  <c r="LM157" i="2" s="1"/>
  <c r="LM158" i="2" s="1"/>
  <c r="LM159" i="2" s="1"/>
  <c r="JX1" i="2"/>
  <c r="JX2" i="2" s="1"/>
  <c r="JX4" i="2" s="1"/>
  <c r="JX5" i="2" s="1"/>
  <c r="JX6" i="2" s="1"/>
  <c r="JX7" i="2" s="1"/>
  <c r="JX8" i="2" s="1"/>
  <c r="JX9" i="2" s="1"/>
  <c r="JX10" i="2" s="1"/>
  <c r="JX11" i="2" s="1"/>
  <c r="JX12" i="2" s="1"/>
  <c r="JX13" i="2" s="1"/>
  <c r="JX14" i="2" s="1"/>
  <c r="JX15" i="2" s="1"/>
  <c r="JX16" i="2" s="1"/>
  <c r="JX17" i="2" s="1"/>
  <c r="JX18" i="2" s="1"/>
  <c r="JX19" i="2" s="1"/>
  <c r="JX20" i="2" s="1"/>
  <c r="JX21" i="2" s="1"/>
  <c r="JX22" i="2" s="1"/>
  <c r="JX23" i="2" s="1"/>
  <c r="JX24" i="2" s="1"/>
  <c r="JX25" i="2" s="1"/>
  <c r="JX26" i="2" s="1"/>
  <c r="JX27" i="2" s="1"/>
  <c r="JX28" i="2" s="1"/>
  <c r="JX29" i="2" s="1"/>
  <c r="JX30" i="2" s="1"/>
  <c r="JX31" i="2" s="1"/>
  <c r="JX32" i="2" s="1"/>
  <c r="JX33" i="2" s="1"/>
  <c r="JX34" i="2" s="1"/>
  <c r="JX35" i="2" s="1"/>
  <c r="JX36" i="2" s="1"/>
  <c r="JX37" i="2" s="1"/>
  <c r="JX38" i="2" s="1"/>
  <c r="JX39" i="2" s="1"/>
  <c r="JX40" i="2" s="1"/>
  <c r="JX41" i="2" s="1"/>
  <c r="JX42" i="2" s="1"/>
  <c r="JX43" i="2" s="1"/>
  <c r="JX44" i="2" s="1"/>
  <c r="JX45" i="2" s="1"/>
  <c r="JX46" i="2" s="1"/>
  <c r="JX47" i="2" s="1"/>
  <c r="JX48" i="2" s="1"/>
  <c r="JX49" i="2" s="1"/>
  <c r="JX50" i="2" s="1"/>
  <c r="JX51" i="2" s="1"/>
  <c r="JX52" i="2" s="1"/>
  <c r="JX53" i="2" s="1"/>
  <c r="JX54" i="2" s="1"/>
  <c r="JX55" i="2" s="1"/>
  <c r="JX56" i="2" s="1"/>
  <c r="JX57" i="2" s="1"/>
  <c r="JX58" i="2" s="1"/>
  <c r="JX59" i="2" s="1"/>
  <c r="JX60" i="2" s="1"/>
  <c r="JX61" i="2" s="1"/>
  <c r="JX62" i="2" s="1"/>
  <c r="JX63" i="2" s="1"/>
  <c r="JX64" i="2" s="1"/>
  <c r="JX65" i="2" s="1"/>
  <c r="JX66" i="2" s="1"/>
  <c r="JX67" i="2" s="1"/>
  <c r="JX68" i="2" s="1"/>
  <c r="JX69" i="2" s="1"/>
  <c r="JX70" i="2" s="1"/>
  <c r="JX71" i="2" s="1"/>
  <c r="JX72" i="2" s="1"/>
  <c r="JX73" i="2" s="1"/>
  <c r="JX74" i="2" s="1"/>
  <c r="JX75" i="2" s="1"/>
  <c r="JX76" i="2" s="1"/>
  <c r="JX77" i="2" s="1"/>
  <c r="JX78" i="2" s="1"/>
  <c r="JX79" i="2" s="1"/>
  <c r="JX80" i="2" s="1"/>
  <c r="JX81" i="2" s="1"/>
  <c r="JX82" i="2" s="1"/>
  <c r="JX83" i="2" s="1"/>
  <c r="JX84" i="2" s="1"/>
  <c r="JX85" i="2" s="1"/>
  <c r="JX86" i="2" s="1"/>
  <c r="JX87" i="2" s="1"/>
  <c r="JX88" i="2" s="1"/>
  <c r="JX89" i="2" s="1"/>
  <c r="JX90" i="2" s="1"/>
  <c r="JX91" i="2" s="1"/>
  <c r="JX92" i="2" s="1"/>
  <c r="JX93" i="2" s="1"/>
  <c r="JX94" i="2" s="1"/>
  <c r="JX95" i="2" s="1"/>
  <c r="JX96" i="2" s="1"/>
  <c r="JX97" i="2" s="1"/>
  <c r="JX98" i="2" s="1"/>
  <c r="JX99" i="2" s="1"/>
  <c r="JX100" i="2" s="1"/>
  <c r="JX101" i="2" s="1"/>
  <c r="JX102" i="2" s="1"/>
  <c r="JX103" i="2" s="1"/>
  <c r="JX104" i="2" s="1"/>
  <c r="JX105" i="2" s="1"/>
  <c r="JX106" i="2" s="1"/>
  <c r="JX107" i="2" s="1"/>
  <c r="JX108" i="2" s="1"/>
  <c r="JX109" i="2" s="1"/>
  <c r="JX110" i="2" s="1"/>
  <c r="JX111" i="2" s="1"/>
  <c r="JX112" i="2" s="1"/>
  <c r="JX113" i="2" s="1"/>
  <c r="JX114" i="2" s="1"/>
  <c r="JX115" i="2" s="1"/>
  <c r="JX116" i="2" s="1"/>
  <c r="JX117" i="2" s="1"/>
  <c r="JX118" i="2" s="1"/>
  <c r="JX119" i="2" s="1"/>
  <c r="JX120" i="2" s="1"/>
  <c r="JX121" i="2" s="1"/>
  <c r="JX122" i="2" s="1"/>
  <c r="JX123" i="2" s="1"/>
  <c r="JX124" i="2" s="1"/>
  <c r="JX125" i="2" s="1"/>
  <c r="JX126" i="2" s="1"/>
  <c r="JX127" i="2" s="1"/>
  <c r="JX128" i="2" s="1"/>
  <c r="JX129" i="2" s="1"/>
  <c r="JX130" i="2" s="1"/>
  <c r="JX131" i="2" s="1"/>
  <c r="JX132" i="2" s="1"/>
  <c r="JX133" i="2" s="1"/>
  <c r="JX134" i="2" s="1"/>
  <c r="JX135" i="2" s="1"/>
  <c r="JX136" i="2" s="1"/>
  <c r="JX137" i="2" s="1"/>
  <c r="JX138" i="2" s="1"/>
  <c r="JX139" i="2" s="1"/>
  <c r="JX140" i="2" s="1"/>
  <c r="JX141" i="2" s="1"/>
  <c r="JX142" i="2" s="1"/>
  <c r="JX143" i="2" s="1"/>
  <c r="JX144" i="2" s="1"/>
  <c r="JX145" i="2" s="1"/>
  <c r="JX146" i="2" s="1"/>
  <c r="JX147" i="2" s="1"/>
  <c r="JX148" i="2" s="1"/>
  <c r="JX149" i="2" s="1"/>
  <c r="JX150" i="2" s="1"/>
  <c r="JX151" i="2" s="1"/>
  <c r="JX152" i="2" s="1"/>
  <c r="JX153" i="2" s="1"/>
  <c r="JX154" i="2" s="1"/>
  <c r="JX155" i="2" s="1"/>
  <c r="JX156" i="2" s="1"/>
  <c r="JX157" i="2" s="1"/>
  <c r="JX158" i="2" s="1"/>
  <c r="JX159" i="2" s="1"/>
  <c r="AD25" i="2"/>
  <c r="A26" i="2"/>
  <c r="AJ25" i="2"/>
  <c r="AB25" i="2"/>
  <c r="A32" i="7"/>
  <c r="MT26" i="2" l="1"/>
  <c r="MX26" i="2" s="1"/>
  <c r="LE26" i="2"/>
  <c r="LI26" i="2" s="1"/>
  <c r="JP26" i="2"/>
  <c r="JT26" i="2" s="1"/>
  <c r="EW26" i="2"/>
  <c r="FA26" i="2" s="1"/>
  <c r="IA26" i="2"/>
  <c r="IE26" i="2" s="1"/>
  <c r="GL26" i="2"/>
  <c r="GP26" i="2" s="1"/>
  <c r="DH26" i="2"/>
  <c r="DL26" i="2" s="1"/>
  <c r="BS26" i="2"/>
  <c r="BW26" i="2" s="1"/>
  <c r="EU26" i="2"/>
  <c r="JN26" i="2"/>
  <c r="DF26" i="2"/>
  <c r="BQ26" i="2"/>
  <c r="GJ26" i="2"/>
  <c r="MR26" i="2"/>
  <c r="HY26" i="2"/>
  <c r="LC26" i="2"/>
  <c r="AH25" i="2"/>
  <c r="BR28" i="2"/>
  <c r="MS28" i="2"/>
  <c r="AC26" i="2"/>
  <c r="LD28" i="2"/>
  <c r="HZ28" i="2"/>
  <c r="DG28" i="2"/>
  <c r="JO28" i="2"/>
  <c r="GK28" i="2"/>
  <c r="EV29" i="2"/>
  <c r="CD2" i="2"/>
  <c r="CE1" i="2"/>
  <c r="CE2" i="2" s="1"/>
  <c r="M43" i="7"/>
  <c r="I43" i="7"/>
  <c r="N43" i="7"/>
  <c r="K43" i="7"/>
  <c r="P43" i="7"/>
  <c r="L43" i="7"/>
  <c r="O43" i="7"/>
  <c r="J43" i="7"/>
  <c r="MA39" i="2"/>
  <c r="KL38" i="2"/>
  <c r="IW38" i="2"/>
  <c r="HH39" i="2"/>
  <c r="FS38" i="2"/>
  <c r="ED37" i="2"/>
  <c r="CO38" i="2"/>
  <c r="AZ38" i="2"/>
  <c r="X43" i="7"/>
  <c r="IG42" i="2" s="1"/>
  <c r="W43" i="7"/>
  <c r="GR42" i="2" s="1"/>
  <c r="U43" i="7"/>
  <c r="DN42" i="2" s="1"/>
  <c r="Y43" i="7"/>
  <c r="JV42" i="2" s="1"/>
  <c r="AA43" i="7"/>
  <c r="MZ42" i="2" s="1"/>
  <c r="V43" i="7"/>
  <c r="FC42" i="2" s="1"/>
  <c r="Z43" i="7"/>
  <c r="LK42" i="2" s="1"/>
  <c r="T43" i="7"/>
  <c r="BY42" i="2" s="1"/>
  <c r="AB42" i="7"/>
  <c r="KA1" i="2"/>
  <c r="KA2" i="2" s="1"/>
  <c r="GW1" i="2"/>
  <c r="GW2" i="2" s="1"/>
  <c r="FI1" i="2"/>
  <c r="FI2" i="2" s="1"/>
  <c r="AD26" i="2"/>
  <c r="A27" i="2"/>
  <c r="AJ26" i="2"/>
  <c r="AB26" i="2"/>
  <c r="A33" i="7"/>
  <c r="AH26" i="2" l="1"/>
  <c r="MT27" i="2"/>
  <c r="MX27" i="2" s="1"/>
  <c r="LE27" i="2"/>
  <c r="LI27" i="2" s="1"/>
  <c r="IA27" i="2"/>
  <c r="IE27" i="2" s="1"/>
  <c r="GL27" i="2"/>
  <c r="GP27" i="2" s="1"/>
  <c r="JP27" i="2"/>
  <c r="JT27" i="2" s="1"/>
  <c r="EW27" i="2"/>
  <c r="FA27" i="2" s="1"/>
  <c r="BS27" i="2"/>
  <c r="BW27" i="2" s="1"/>
  <c r="DH27" i="2"/>
  <c r="DL27" i="2" s="1"/>
  <c r="EU27" i="2"/>
  <c r="LC27" i="2"/>
  <c r="GJ27" i="2"/>
  <c r="JN27" i="2"/>
  <c r="DF27" i="2"/>
  <c r="BQ27" i="2"/>
  <c r="MR27" i="2"/>
  <c r="HY27" i="2"/>
  <c r="LD29" i="2"/>
  <c r="JO29" i="2"/>
  <c r="AC27" i="2"/>
  <c r="DG29" i="2"/>
  <c r="MS29" i="2"/>
  <c r="GK29" i="2"/>
  <c r="EV30" i="2"/>
  <c r="HZ29" i="2"/>
  <c r="BR29" i="2"/>
  <c r="AL4" i="4"/>
  <c r="AA4" i="4"/>
  <c r="L44" i="7"/>
  <c r="P44" i="7"/>
  <c r="O44" i="7"/>
  <c r="I44" i="7"/>
  <c r="K44" i="7"/>
  <c r="M44" i="7"/>
  <c r="J44" i="7"/>
  <c r="N44" i="7"/>
  <c r="MA40" i="2"/>
  <c r="KL39" i="2"/>
  <c r="IW39" i="2"/>
  <c r="HH40" i="2"/>
  <c r="FS39" i="2"/>
  <c r="ED38" i="2"/>
  <c r="CO39" i="2"/>
  <c r="AZ39" i="2"/>
  <c r="Y44" i="7"/>
  <c r="JV43" i="2" s="1"/>
  <c r="V44" i="7"/>
  <c r="FC43" i="2" s="1"/>
  <c r="W44" i="7"/>
  <c r="GR43" i="2" s="1"/>
  <c r="Z44" i="7"/>
  <c r="LK43" i="2" s="1"/>
  <c r="U44" i="7"/>
  <c r="DN43" i="2" s="1"/>
  <c r="T44" i="7"/>
  <c r="BY43" i="2" s="1"/>
  <c r="AB43" i="7"/>
  <c r="AA44" i="7"/>
  <c r="MZ43" i="2" s="1"/>
  <c r="X44" i="7"/>
  <c r="IG43" i="2" s="1"/>
  <c r="NF1" i="2"/>
  <c r="NF2" i="2" s="1"/>
  <c r="LQ1" i="2"/>
  <c r="LQ2" i="2" s="1"/>
  <c r="KB1" i="2"/>
  <c r="KB2" i="2" s="1"/>
  <c r="IM1" i="2"/>
  <c r="IM2" i="2" s="1"/>
  <c r="GX1" i="2"/>
  <c r="GX2" i="2" s="1"/>
  <c r="DT1" i="2"/>
  <c r="DT2" i="2" s="1"/>
  <c r="AC4" i="4" s="1"/>
  <c r="E4" i="4"/>
  <c r="AD27" i="2"/>
  <c r="A28" i="2"/>
  <c r="AJ27" i="2"/>
  <c r="AB27" i="2"/>
  <c r="A34" i="7"/>
  <c r="AH27" i="2" l="1"/>
  <c r="MT28" i="2"/>
  <c r="MX28" i="2" s="1"/>
  <c r="LE28" i="2"/>
  <c r="LI28" i="2" s="1"/>
  <c r="JP28" i="2"/>
  <c r="JT28" i="2" s="1"/>
  <c r="EW28" i="2"/>
  <c r="FA28" i="2" s="1"/>
  <c r="GL28" i="2"/>
  <c r="GP28" i="2" s="1"/>
  <c r="BS28" i="2"/>
  <c r="BW28" i="2" s="1"/>
  <c r="DH28" i="2"/>
  <c r="DL28" i="2" s="1"/>
  <c r="IA28" i="2"/>
  <c r="IE28" i="2" s="1"/>
  <c r="EU28" i="2"/>
  <c r="LC28" i="2"/>
  <c r="GJ28" i="2"/>
  <c r="HY28" i="2"/>
  <c r="JN28" i="2"/>
  <c r="DF28" i="2"/>
  <c r="BQ28" i="2"/>
  <c r="MR28" i="2"/>
  <c r="HZ30" i="2"/>
  <c r="DG30" i="2"/>
  <c r="EV31" i="2"/>
  <c r="AC28" i="2"/>
  <c r="GK30" i="2"/>
  <c r="JO30" i="2"/>
  <c r="BR30" i="2"/>
  <c r="MS30" i="2"/>
  <c r="LD30" i="2"/>
  <c r="AD4" i="4"/>
  <c r="AM4" i="4"/>
  <c r="AR4" i="4"/>
  <c r="AO4" i="4"/>
  <c r="AQ4" i="4"/>
  <c r="AE4" i="4"/>
  <c r="AB4" i="4"/>
  <c r="AG4" i="4"/>
  <c r="AP4" i="4"/>
  <c r="AF4" i="4"/>
  <c r="AN4" i="4"/>
  <c r="N45" i="7"/>
  <c r="K45" i="7"/>
  <c r="O45" i="7"/>
  <c r="J45" i="7"/>
  <c r="P45" i="7"/>
  <c r="M45" i="7"/>
  <c r="I45" i="7"/>
  <c r="L45" i="7"/>
  <c r="MA41" i="2"/>
  <c r="KL40" i="2"/>
  <c r="IW40" i="2"/>
  <c r="HH41" i="2"/>
  <c r="FS40" i="2"/>
  <c r="ED39" i="2"/>
  <c r="CO40" i="2"/>
  <c r="AZ40" i="2"/>
  <c r="Z45" i="7"/>
  <c r="LK44" i="2" s="1"/>
  <c r="AA45" i="7"/>
  <c r="MZ44" i="2" s="1"/>
  <c r="X45" i="7"/>
  <c r="IG44" i="2" s="1"/>
  <c r="W45" i="7"/>
  <c r="GR44" i="2" s="1"/>
  <c r="T45" i="7"/>
  <c r="BY44" i="2" s="1"/>
  <c r="AB44" i="7"/>
  <c r="V45" i="7"/>
  <c r="FC44" i="2" s="1"/>
  <c r="U45" i="7"/>
  <c r="DN44" i="2" s="1"/>
  <c r="Y45" i="7"/>
  <c r="JV44" i="2" s="1"/>
  <c r="H4" i="4"/>
  <c r="I4" i="4"/>
  <c r="G4" i="4"/>
  <c r="J4" i="4"/>
  <c r="K4" i="4"/>
  <c r="F4" i="4"/>
  <c r="AD28" i="2"/>
  <c r="A29" i="2"/>
  <c r="AB28" i="2"/>
  <c r="AJ28" i="2"/>
  <c r="A35" i="7"/>
  <c r="MT29" i="2" l="1"/>
  <c r="MX29" i="2" s="1"/>
  <c r="LE29" i="2"/>
  <c r="LI29" i="2" s="1"/>
  <c r="IA29" i="2"/>
  <c r="IE29" i="2" s="1"/>
  <c r="GL29" i="2"/>
  <c r="GP29" i="2" s="1"/>
  <c r="JP29" i="2"/>
  <c r="JT29" i="2" s="1"/>
  <c r="EW29" i="2"/>
  <c r="FA29" i="2" s="1"/>
  <c r="BS29" i="2"/>
  <c r="BW29" i="2" s="1"/>
  <c r="DH29" i="2"/>
  <c r="DL29" i="2" s="1"/>
  <c r="EU29" i="2"/>
  <c r="MR29" i="2"/>
  <c r="HY29" i="2"/>
  <c r="JN29" i="2"/>
  <c r="LC29" i="2"/>
  <c r="GJ29" i="2"/>
  <c r="DF29" i="2"/>
  <c r="BQ29" i="2"/>
  <c r="AH28" i="2"/>
  <c r="MS31" i="2"/>
  <c r="AC29" i="2"/>
  <c r="BR31" i="2"/>
  <c r="EV32" i="2"/>
  <c r="JO31" i="2"/>
  <c r="DG31" i="2"/>
  <c r="LD31" i="2"/>
  <c r="GK31" i="2"/>
  <c r="HZ31" i="2"/>
  <c r="AH4" i="4"/>
  <c r="AS4" i="4"/>
  <c r="L46" i="7"/>
  <c r="O46" i="7"/>
  <c r="K46" i="7"/>
  <c r="P46" i="7"/>
  <c r="I46" i="7"/>
  <c r="J46" i="7"/>
  <c r="N46" i="7"/>
  <c r="M46" i="7"/>
  <c r="MA42" i="2"/>
  <c r="KL41" i="2"/>
  <c r="IW41" i="2"/>
  <c r="HH42" i="2"/>
  <c r="FS41" i="2"/>
  <c r="ED40" i="2"/>
  <c r="CO41" i="2"/>
  <c r="AZ41" i="2"/>
  <c r="U46" i="7"/>
  <c r="DN45" i="2" s="1"/>
  <c r="Y46" i="7"/>
  <c r="JV45" i="2" s="1"/>
  <c r="W46" i="7"/>
  <c r="GR45" i="2" s="1"/>
  <c r="X46" i="7"/>
  <c r="IG45" i="2" s="1"/>
  <c r="V46" i="7"/>
  <c r="FC45" i="2" s="1"/>
  <c r="AA46" i="7"/>
  <c r="MZ45" i="2" s="1"/>
  <c r="T46" i="7"/>
  <c r="BY45" i="2" s="1"/>
  <c r="AB45" i="7"/>
  <c r="Z46" i="7"/>
  <c r="LK45" i="2" s="1"/>
  <c r="L4" i="4"/>
  <c r="BH4" i="4" s="1"/>
  <c r="AD29" i="2"/>
  <c r="A30" i="2"/>
  <c r="AJ29" i="2"/>
  <c r="AB29" i="2"/>
  <c r="A36" i="7"/>
  <c r="MT30" i="2" l="1"/>
  <c r="MX30" i="2" s="1"/>
  <c r="LE30" i="2"/>
  <c r="LI30" i="2" s="1"/>
  <c r="JP30" i="2"/>
  <c r="JT30" i="2" s="1"/>
  <c r="IA30" i="2"/>
  <c r="IE30" i="2" s="1"/>
  <c r="EW30" i="2"/>
  <c r="FA30" i="2" s="1"/>
  <c r="GL30" i="2"/>
  <c r="GP30" i="2" s="1"/>
  <c r="DH30" i="2"/>
  <c r="DL30" i="2" s="1"/>
  <c r="BS30" i="2"/>
  <c r="BW30" i="2" s="1"/>
  <c r="EU30" i="2"/>
  <c r="JN30" i="2"/>
  <c r="DF30" i="2"/>
  <c r="BQ30" i="2"/>
  <c r="LC30" i="2"/>
  <c r="GJ30" i="2"/>
  <c r="MR30" i="2"/>
  <c r="HY30" i="2"/>
  <c r="AH29" i="2"/>
  <c r="GK32" i="2"/>
  <c r="EV33" i="2"/>
  <c r="LD32" i="2"/>
  <c r="DG32" i="2"/>
  <c r="AC30" i="2"/>
  <c r="BR32" i="2"/>
  <c r="HZ32" i="2"/>
  <c r="JO32" i="2"/>
  <c r="MS32" i="2"/>
  <c r="BF4" i="4"/>
  <c r="K47" i="7"/>
  <c r="I47" i="7"/>
  <c r="M47" i="7"/>
  <c r="O47" i="7"/>
  <c r="J47" i="7"/>
  <c r="N47" i="7"/>
  <c r="P47" i="7"/>
  <c r="L47" i="7"/>
  <c r="MA43" i="2"/>
  <c r="KL42" i="2"/>
  <c r="IW42" i="2"/>
  <c r="HH43" i="2"/>
  <c r="FS42" i="2"/>
  <c r="ED41" i="2"/>
  <c r="CO42" i="2"/>
  <c r="AZ42" i="2"/>
  <c r="Z47" i="7"/>
  <c r="LK46" i="2" s="1"/>
  <c r="X47" i="7"/>
  <c r="IG46" i="2" s="1"/>
  <c r="T47" i="7"/>
  <c r="BY46" i="2" s="1"/>
  <c r="AB46" i="7"/>
  <c r="W47" i="7"/>
  <c r="GR46" i="2" s="1"/>
  <c r="AA47" i="7"/>
  <c r="MZ46" i="2" s="1"/>
  <c r="Y47" i="7"/>
  <c r="JV46" i="2" s="1"/>
  <c r="V47" i="7"/>
  <c r="FC46" i="2" s="1"/>
  <c r="U47" i="7"/>
  <c r="DN46" i="2" s="1"/>
  <c r="AD30" i="2"/>
  <c r="A31" i="2"/>
  <c r="AB30" i="2"/>
  <c r="AJ30" i="2"/>
  <c r="A37" i="7"/>
  <c r="AH30" i="2" l="1"/>
  <c r="MT31" i="2"/>
  <c r="MX31" i="2" s="1"/>
  <c r="LE31" i="2"/>
  <c r="LI31" i="2" s="1"/>
  <c r="IA31" i="2"/>
  <c r="IE31" i="2" s="1"/>
  <c r="GL31" i="2"/>
  <c r="GP31" i="2" s="1"/>
  <c r="EW31" i="2"/>
  <c r="FA31" i="2" s="1"/>
  <c r="JP31" i="2"/>
  <c r="JT31" i="2" s="1"/>
  <c r="BS31" i="2"/>
  <c r="BW31" i="2" s="1"/>
  <c r="DH31" i="2"/>
  <c r="DL31" i="2" s="1"/>
  <c r="EU31" i="2"/>
  <c r="LC31" i="2"/>
  <c r="GJ31" i="2"/>
  <c r="JN31" i="2"/>
  <c r="DF31" i="2"/>
  <c r="BQ31" i="2"/>
  <c r="MR31" i="2"/>
  <c r="HY31" i="2"/>
  <c r="JO33" i="2"/>
  <c r="DG33" i="2"/>
  <c r="HZ33" i="2"/>
  <c r="BR33" i="2"/>
  <c r="EV34" i="2"/>
  <c r="LD33" i="2"/>
  <c r="MS33" i="2"/>
  <c r="AC31" i="2"/>
  <c r="GK33" i="2"/>
  <c r="J48" i="7"/>
  <c r="P48" i="7"/>
  <c r="I48" i="7"/>
  <c r="L48" i="7"/>
  <c r="M48" i="7"/>
  <c r="O48" i="7"/>
  <c r="K48" i="7"/>
  <c r="N48" i="7"/>
  <c r="MA44" i="2"/>
  <c r="KL43" i="2"/>
  <c r="IW43" i="2"/>
  <c r="HH44" i="2"/>
  <c r="FS43" i="2"/>
  <c r="ED42" i="2"/>
  <c r="CO43" i="2"/>
  <c r="AZ43" i="2"/>
  <c r="V48" i="7"/>
  <c r="FC47" i="2" s="1"/>
  <c r="U48" i="7"/>
  <c r="DN47" i="2" s="1"/>
  <c r="W48" i="7"/>
  <c r="GR47" i="2" s="1"/>
  <c r="T48" i="7"/>
  <c r="BY47" i="2" s="1"/>
  <c r="AB47" i="7"/>
  <c r="Y48" i="7"/>
  <c r="JV47" i="2" s="1"/>
  <c r="X48" i="7"/>
  <c r="IG47" i="2" s="1"/>
  <c r="AA48" i="7"/>
  <c r="MZ47" i="2" s="1"/>
  <c r="Z48" i="7"/>
  <c r="LK47" i="2" s="1"/>
  <c r="AD31" i="2"/>
  <c r="A32" i="2"/>
  <c r="AB31" i="2"/>
  <c r="AJ31" i="2"/>
  <c r="A38" i="7"/>
  <c r="AH31" i="2" l="1"/>
  <c r="MT32" i="2"/>
  <c r="MX32" i="2" s="1"/>
  <c r="LE32" i="2"/>
  <c r="LI32" i="2" s="1"/>
  <c r="JP32" i="2"/>
  <c r="JT32" i="2" s="1"/>
  <c r="EW32" i="2"/>
  <c r="FA32" i="2" s="1"/>
  <c r="IA32" i="2"/>
  <c r="IE32" i="2" s="1"/>
  <c r="GL32" i="2"/>
  <c r="GP32" i="2" s="1"/>
  <c r="DH32" i="2"/>
  <c r="DL32" i="2" s="1"/>
  <c r="BS32" i="2"/>
  <c r="BW32" i="2" s="1"/>
  <c r="EU32" i="2"/>
  <c r="LC32" i="2"/>
  <c r="GJ32" i="2"/>
  <c r="HY32" i="2"/>
  <c r="JN32" i="2"/>
  <c r="DF32" i="2"/>
  <c r="BQ32" i="2"/>
  <c r="MR32" i="2"/>
  <c r="AC32" i="2"/>
  <c r="BR34" i="2"/>
  <c r="LD34" i="2"/>
  <c r="DG34" i="2"/>
  <c r="MS34" i="2"/>
  <c r="HZ34" i="2"/>
  <c r="GK34" i="2"/>
  <c r="EV35" i="2"/>
  <c r="JO34" i="2"/>
  <c r="I49" i="7"/>
  <c r="M49" i="7"/>
  <c r="P49" i="7"/>
  <c r="L49" i="7"/>
  <c r="K49" i="7"/>
  <c r="N49" i="7"/>
  <c r="J49" i="7"/>
  <c r="O49" i="7"/>
  <c r="MA45" i="2"/>
  <c r="KL44" i="2"/>
  <c r="IW44" i="2"/>
  <c r="HH45" i="2"/>
  <c r="FS44" i="2"/>
  <c r="ED43" i="2"/>
  <c r="CO44" i="2"/>
  <c r="AZ44" i="2"/>
  <c r="T49" i="7"/>
  <c r="BY48" i="2" s="1"/>
  <c r="AB48" i="7"/>
  <c r="AA49" i="7"/>
  <c r="MZ48" i="2" s="1"/>
  <c r="W49" i="7"/>
  <c r="GR48" i="2" s="1"/>
  <c r="X49" i="7"/>
  <c r="IG48" i="2" s="1"/>
  <c r="U49" i="7"/>
  <c r="DN48" i="2" s="1"/>
  <c r="Y49" i="7"/>
  <c r="JV48" i="2" s="1"/>
  <c r="Z49" i="7"/>
  <c r="LK48" i="2" s="1"/>
  <c r="V49" i="7"/>
  <c r="FC48" i="2" s="1"/>
  <c r="AD32" i="2"/>
  <c r="A33" i="2"/>
  <c r="AB32" i="2"/>
  <c r="AJ32" i="2"/>
  <c r="A39" i="7"/>
  <c r="AH32" i="2" l="1"/>
  <c r="MT33" i="2"/>
  <c r="MX33" i="2" s="1"/>
  <c r="LE33" i="2"/>
  <c r="LI33" i="2" s="1"/>
  <c r="IA33" i="2"/>
  <c r="IE33" i="2" s="1"/>
  <c r="JP33" i="2"/>
  <c r="JT33" i="2" s="1"/>
  <c r="GL33" i="2"/>
  <c r="GP33" i="2" s="1"/>
  <c r="EW33" i="2"/>
  <c r="FA33" i="2" s="1"/>
  <c r="BS33" i="2"/>
  <c r="BW33" i="2" s="1"/>
  <c r="DH33" i="2"/>
  <c r="DL33" i="2" s="1"/>
  <c r="EU33" i="2"/>
  <c r="BQ33" i="2"/>
  <c r="MR33" i="2"/>
  <c r="HY33" i="2"/>
  <c r="LC33" i="2"/>
  <c r="GJ33" i="2"/>
  <c r="JN33" i="2"/>
  <c r="DF33" i="2"/>
  <c r="HZ35" i="2"/>
  <c r="EV36" i="2"/>
  <c r="DG35" i="2"/>
  <c r="GK35" i="2"/>
  <c r="LD35" i="2"/>
  <c r="BR35" i="2"/>
  <c r="JO35" i="2"/>
  <c r="MS35" i="2"/>
  <c r="AC33" i="2"/>
  <c r="N50" i="7"/>
  <c r="O50" i="7"/>
  <c r="K50" i="7"/>
  <c r="M50" i="7"/>
  <c r="P50" i="7"/>
  <c r="J50" i="7"/>
  <c r="L50" i="7"/>
  <c r="I50" i="7"/>
  <c r="MA46" i="2"/>
  <c r="KL45" i="2"/>
  <c r="IW45" i="2"/>
  <c r="HH46" i="2"/>
  <c r="FS45" i="2"/>
  <c r="ED44" i="2"/>
  <c r="CO45" i="2"/>
  <c r="AZ45" i="2"/>
  <c r="Z50" i="7"/>
  <c r="LK49" i="2" s="1"/>
  <c r="W50" i="7"/>
  <c r="GR49" i="2" s="1"/>
  <c r="Y50" i="7"/>
  <c r="JV49" i="2" s="1"/>
  <c r="AA50" i="7"/>
  <c r="MZ49" i="2" s="1"/>
  <c r="V50" i="7"/>
  <c r="FC49" i="2" s="1"/>
  <c r="X50" i="7"/>
  <c r="IG49" i="2" s="1"/>
  <c r="U50" i="7"/>
  <c r="DN49" i="2" s="1"/>
  <c r="T50" i="7"/>
  <c r="BY49" i="2" s="1"/>
  <c r="AB49" i="7"/>
  <c r="AD33" i="2"/>
  <c r="A34" i="2"/>
  <c r="AB33" i="2"/>
  <c r="AJ33" i="2"/>
  <c r="A40" i="7"/>
  <c r="AH33" i="2" l="1"/>
  <c r="MT34" i="2"/>
  <c r="MX34" i="2" s="1"/>
  <c r="LE34" i="2"/>
  <c r="LI34" i="2" s="1"/>
  <c r="JP34" i="2"/>
  <c r="JT34" i="2" s="1"/>
  <c r="EW34" i="2"/>
  <c r="FA34" i="2" s="1"/>
  <c r="IA34" i="2"/>
  <c r="IE34" i="2" s="1"/>
  <c r="GL34" i="2"/>
  <c r="GP34" i="2" s="1"/>
  <c r="DH34" i="2"/>
  <c r="DL34" i="2" s="1"/>
  <c r="BS34" i="2"/>
  <c r="BW34" i="2" s="1"/>
  <c r="JN34" i="2"/>
  <c r="HY34" i="2"/>
  <c r="GJ34" i="2"/>
  <c r="LC34" i="2"/>
  <c r="EU34" i="2"/>
  <c r="MR34" i="2"/>
  <c r="DF34" i="2"/>
  <c r="BQ34" i="2"/>
  <c r="MS36" i="2"/>
  <c r="GK36" i="2"/>
  <c r="JO36" i="2"/>
  <c r="DG36" i="2"/>
  <c r="BR36" i="2"/>
  <c r="EV37" i="2"/>
  <c r="AC34" i="2"/>
  <c r="LD36" i="2"/>
  <c r="HZ36" i="2"/>
  <c r="J51" i="7"/>
  <c r="K51" i="7"/>
  <c r="P51" i="7"/>
  <c r="I51" i="7"/>
  <c r="O51" i="7"/>
  <c r="L51" i="7"/>
  <c r="M51" i="7"/>
  <c r="N51" i="7"/>
  <c r="MA47" i="2"/>
  <c r="KL46" i="2"/>
  <c r="IW46" i="2"/>
  <c r="HH47" i="2"/>
  <c r="FS46" i="2"/>
  <c r="ED45" i="2"/>
  <c r="CO46" i="2"/>
  <c r="AZ46" i="2"/>
  <c r="X51" i="7"/>
  <c r="IG50" i="2" s="1"/>
  <c r="W51" i="7"/>
  <c r="GR50" i="2" s="1"/>
  <c r="T51" i="7"/>
  <c r="BY50" i="2" s="1"/>
  <c r="AB50" i="7"/>
  <c r="AA51" i="7"/>
  <c r="MZ50" i="2" s="1"/>
  <c r="U51" i="7"/>
  <c r="DN50" i="2" s="1"/>
  <c r="Y51" i="7"/>
  <c r="JV50" i="2" s="1"/>
  <c r="V51" i="7"/>
  <c r="FC50" i="2" s="1"/>
  <c r="Z51" i="7"/>
  <c r="LK50" i="2" s="1"/>
  <c r="AD34" i="2"/>
  <c r="A35" i="2"/>
  <c r="AJ34" i="2"/>
  <c r="AB34" i="2"/>
  <c r="A41" i="7"/>
  <c r="AH34" i="2" l="1"/>
  <c r="MT35" i="2"/>
  <c r="MX35" i="2" s="1"/>
  <c r="LE35" i="2"/>
  <c r="LI35" i="2" s="1"/>
  <c r="IA35" i="2"/>
  <c r="IE35" i="2" s="1"/>
  <c r="GL35" i="2"/>
  <c r="GP35" i="2" s="1"/>
  <c r="JP35" i="2"/>
  <c r="JT35" i="2" s="1"/>
  <c r="EW35" i="2"/>
  <c r="FA35" i="2" s="1"/>
  <c r="DH35" i="2"/>
  <c r="DL35" i="2" s="1"/>
  <c r="BS35" i="2"/>
  <c r="BW35" i="2" s="1"/>
  <c r="HY35" i="2"/>
  <c r="GJ35" i="2"/>
  <c r="LC35" i="2"/>
  <c r="JN35" i="2"/>
  <c r="DF35" i="2"/>
  <c r="BQ35" i="2"/>
  <c r="EU35" i="2"/>
  <c r="MR35" i="2"/>
  <c r="LD37" i="2"/>
  <c r="DG37" i="2"/>
  <c r="AC35" i="2"/>
  <c r="JO37" i="2"/>
  <c r="EV38" i="2"/>
  <c r="GK37" i="2"/>
  <c r="HZ37" i="2"/>
  <c r="BR37" i="2"/>
  <c r="MS37" i="2"/>
  <c r="P52" i="7"/>
  <c r="O52" i="7"/>
  <c r="K52" i="7"/>
  <c r="N52" i="7"/>
  <c r="I52" i="7"/>
  <c r="J52" i="7"/>
  <c r="M52" i="7"/>
  <c r="L52" i="7"/>
  <c r="MA48" i="2"/>
  <c r="KL47" i="2"/>
  <c r="IW47" i="2"/>
  <c r="HH48" i="2"/>
  <c r="FS47" i="2"/>
  <c r="ED46" i="2"/>
  <c r="CO47" i="2"/>
  <c r="AZ47" i="2"/>
  <c r="V52" i="7"/>
  <c r="FC51" i="2" s="1"/>
  <c r="T52" i="7"/>
  <c r="BY51" i="2" s="1"/>
  <c r="AB51" i="7"/>
  <c r="Z52" i="7"/>
  <c r="LK51" i="2" s="1"/>
  <c r="AA52" i="7"/>
  <c r="MZ51" i="2" s="1"/>
  <c r="Y52" i="7"/>
  <c r="JV51" i="2" s="1"/>
  <c r="W52" i="7"/>
  <c r="GR51" i="2" s="1"/>
  <c r="U52" i="7"/>
  <c r="DN51" i="2" s="1"/>
  <c r="X52" i="7"/>
  <c r="IG51" i="2" s="1"/>
  <c r="AD35" i="2"/>
  <c r="A36" i="2"/>
  <c r="AB35" i="2"/>
  <c r="AJ35" i="2"/>
  <c r="A42" i="7"/>
  <c r="AH35" i="2" l="1"/>
  <c r="MT36" i="2"/>
  <c r="MX36" i="2" s="1"/>
  <c r="LE36" i="2"/>
  <c r="LI36" i="2" s="1"/>
  <c r="JP36" i="2"/>
  <c r="JT36" i="2" s="1"/>
  <c r="EW36" i="2"/>
  <c r="FA36" i="2" s="1"/>
  <c r="GL36" i="2"/>
  <c r="GP36" i="2" s="1"/>
  <c r="BS36" i="2"/>
  <c r="BW36" i="2" s="1"/>
  <c r="IA36" i="2"/>
  <c r="IE36" i="2" s="1"/>
  <c r="DH36" i="2"/>
  <c r="DL36" i="2" s="1"/>
  <c r="LC36" i="2"/>
  <c r="BQ36" i="2"/>
  <c r="HY36" i="2"/>
  <c r="GJ36" i="2"/>
  <c r="JN36" i="2"/>
  <c r="MR36" i="2"/>
  <c r="EU36" i="2"/>
  <c r="DF36" i="2"/>
  <c r="GK38" i="2"/>
  <c r="DG38" i="2"/>
  <c r="BR38" i="2"/>
  <c r="JO38" i="2"/>
  <c r="HZ38" i="2"/>
  <c r="AC36" i="2"/>
  <c r="MS38" i="2"/>
  <c r="EV39" i="2"/>
  <c r="LD38" i="2"/>
  <c r="J53" i="7"/>
  <c r="K53" i="7"/>
  <c r="I53" i="7"/>
  <c r="O53" i="7"/>
  <c r="L53" i="7"/>
  <c r="M53" i="7"/>
  <c r="N53" i="7"/>
  <c r="P53" i="7"/>
  <c r="MA49" i="2"/>
  <c r="KL48" i="2"/>
  <c r="IW48" i="2"/>
  <c r="HH49" i="2"/>
  <c r="FS48" i="2"/>
  <c r="ED47" i="2"/>
  <c r="CO48" i="2"/>
  <c r="AZ48" i="2"/>
  <c r="U53" i="7"/>
  <c r="DN52" i="2" s="1"/>
  <c r="Z53" i="7"/>
  <c r="LK52" i="2" s="1"/>
  <c r="AA53" i="7"/>
  <c r="MZ52" i="2" s="1"/>
  <c r="W53" i="7"/>
  <c r="GR52" i="2" s="1"/>
  <c r="X53" i="7"/>
  <c r="IG52" i="2" s="1"/>
  <c r="T53" i="7"/>
  <c r="BY52" i="2" s="1"/>
  <c r="AB52" i="7"/>
  <c r="Y53" i="7"/>
  <c r="JV52" i="2" s="1"/>
  <c r="V53" i="7"/>
  <c r="FC52" i="2" s="1"/>
  <c r="AD36" i="2"/>
  <c r="A37" i="2"/>
  <c r="AJ36" i="2"/>
  <c r="AB36" i="2"/>
  <c r="A43" i="7"/>
  <c r="AH36" i="2" l="1"/>
  <c r="MT37" i="2"/>
  <c r="MX37" i="2" s="1"/>
  <c r="LE37" i="2"/>
  <c r="LI37" i="2" s="1"/>
  <c r="IA37" i="2"/>
  <c r="IE37" i="2" s="1"/>
  <c r="GL37" i="2"/>
  <c r="GP37" i="2" s="1"/>
  <c r="JP37" i="2"/>
  <c r="JT37" i="2" s="1"/>
  <c r="EW37" i="2"/>
  <c r="FA37" i="2" s="1"/>
  <c r="BS37" i="2"/>
  <c r="BW37" i="2" s="1"/>
  <c r="DH37" i="2"/>
  <c r="DL37" i="2" s="1"/>
  <c r="EU37" i="2"/>
  <c r="MR37" i="2"/>
  <c r="BQ37" i="2"/>
  <c r="DF37" i="2"/>
  <c r="GJ37" i="2"/>
  <c r="JN37" i="2"/>
  <c r="HY37" i="2"/>
  <c r="LC37" i="2"/>
  <c r="EV40" i="2"/>
  <c r="JO39" i="2"/>
  <c r="AC37" i="2"/>
  <c r="DG39" i="2"/>
  <c r="MS39" i="2"/>
  <c r="BR39" i="2"/>
  <c r="LD39" i="2"/>
  <c r="HZ39" i="2"/>
  <c r="GK39" i="2"/>
  <c r="M54" i="7"/>
  <c r="I54" i="7"/>
  <c r="L54" i="7"/>
  <c r="K54" i="7"/>
  <c r="P54" i="7"/>
  <c r="J54" i="7"/>
  <c r="N54" i="7"/>
  <c r="O54" i="7"/>
  <c r="MA50" i="2"/>
  <c r="KL49" i="2"/>
  <c r="IW49" i="2"/>
  <c r="HH50" i="2"/>
  <c r="FS49" i="2"/>
  <c r="ED48" i="2"/>
  <c r="CO49" i="2"/>
  <c r="AZ49" i="2"/>
  <c r="W54" i="7"/>
  <c r="GR53" i="2" s="1"/>
  <c r="Y54" i="7"/>
  <c r="JV53" i="2" s="1"/>
  <c r="AA54" i="7"/>
  <c r="MZ53" i="2" s="1"/>
  <c r="V54" i="7"/>
  <c r="FC53" i="2" s="1"/>
  <c r="T54" i="7"/>
  <c r="BY53" i="2" s="1"/>
  <c r="AB53" i="7"/>
  <c r="Z54" i="7"/>
  <c r="LK53" i="2" s="1"/>
  <c r="X54" i="7"/>
  <c r="IG53" i="2" s="1"/>
  <c r="U54" i="7"/>
  <c r="DN53" i="2" s="1"/>
  <c r="AD37" i="2"/>
  <c r="A38" i="2"/>
  <c r="AB37" i="2"/>
  <c r="AJ37" i="2"/>
  <c r="A44" i="7"/>
  <c r="AH37" i="2" l="1"/>
  <c r="MT38" i="2"/>
  <c r="MX38" i="2" s="1"/>
  <c r="LE38" i="2"/>
  <c r="LI38" i="2" s="1"/>
  <c r="JP38" i="2"/>
  <c r="JT38" i="2" s="1"/>
  <c r="IA38" i="2"/>
  <c r="IE38" i="2" s="1"/>
  <c r="EW38" i="2"/>
  <c r="FA38" i="2" s="1"/>
  <c r="GL38" i="2"/>
  <c r="GP38" i="2" s="1"/>
  <c r="DH38" i="2"/>
  <c r="DL38" i="2" s="1"/>
  <c r="BS38" i="2"/>
  <c r="BW38" i="2" s="1"/>
  <c r="LC38" i="2"/>
  <c r="BQ38" i="2"/>
  <c r="JN38" i="2"/>
  <c r="HY38" i="2"/>
  <c r="EU38" i="2"/>
  <c r="GJ38" i="2"/>
  <c r="DF38" i="2"/>
  <c r="MR38" i="2"/>
  <c r="BR40" i="2"/>
  <c r="JO40" i="2"/>
  <c r="GK40" i="2"/>
  <c r="MS40" i="2"/>
  <c r="EV41" i="2"/>
  <c r="HZ40" i="2"/>
  <c r="DG40" i="2"/>
  <c r="LD40" i="2"/>
  <c r="AC38" i="2"/>
  <c r="O55" i="7"/>
  <c r="L55" i="7"/>
  <c r="N55" i="7"/>
  <c r="P55" i="7"/>
  <c r="I55" i="7"/>
  <c r="J55" i="7"/>
  <c r="M55" i="7"/>
  <c r="K55" i="7"/>
  <c r="MA51" i="2"/>
  <c r="KL50" i="2"/>
  <c r="IW50" i="2"/>
  <c r="HH51" i="2"/>
  <c r="FS50" i="2"/>
  <c r="ED49" i="2"/>
  <c r="CO50" i="2"/>
  <c r="AZ50" i="2"/>
  <c r="V55" i="7"/>
  <c r="FC54" i="2" s="1"/>
  <c r="X55" i="7"/>
  <c r="IG54" i="2" s="1"/>
  <c r="U55" i="7"/>
  <c r="DN54" i="2" s="1"/>
  <c r="AA55" i="7"/>
  <c r="MZ54" i="2" s="1"/>
  <c r="Z55" i="7"/>
  <c r="LK54" i="2" s="1"/>
  <c r="Y55" i="7"/>
  <c r="JV54" i="2" s="1"/>
  <c r="T55" i="7"/>
  <c r="BY54" i="2" s="1"/>
  <c r="AB54" i="7"/>
  <c r="W55" i="7"/>
  <c r="GR54" i="2" s="1"/>
  <c r="AD38" i="2"/>
  <c r="A39" i="2"/>
  <c r="AB38" i="2"/>
  <c r="AJ38" i="2"/>
  <c r="A45" i="7"/>
  <c r="AH38" i="2" l="1"/>
  <c r="MT39" i="2"/>
  <c r="MX39" i="2" s="1"/>
  <c r="LE39" i="2"/>
  <c r="LI39" i="2" s="1"/>
  <c r="IA39" i="2"/>
  <c r="IE39" i="2" s="1"/>
  <c r="GL39" i="2"/>
  <c r="GP39" i="2" s="1"/>
  <c r="EW39" i="2"/>
  <c r="FA39" i="2" s="1"/>
  <c r="JP39" i="2"/>
  <c r="JT39" i="2" s="1"/>
  <c r="BS39" i="2"/>
  <c r="BW39" i="2" s="1"/>
  <c r="DH39" i="2"/>
  <c r="DL39" i="2" s="1"/>
  <c r="HY39" i="2"/>
  <c r="EU39" i="2"/>
  <c r="GJ39" i="2"/>
  <c r="DF39" i="2"/>
  <c r="BQ39" i="2"/>
  <c r="JN39" i="2"/>
  <c r="MR39" i="2"/>
  <c r="LC39" i="2"/>
  <c r="AC39" i="2"/>
  <c r="EV42" i="2"/>
  <c r="BR41" i="2"/>
  <c r="LD41" i="2"/>
  <c r="MS41" i="2"/>
  <c r="DG41" i="2"/>
  <c r="GK41" i="2"/>
  <c r="HZ41" i="2"/>
  <c r="JO41" i="2"/>
  <c r="N56" i="7"/>
  <c r="J56" i="7"/>
  <c r="K56" i="7"/>
  <c r="I56" i="7"/>
  <c r="L56" i="7"/>
  <c r="M56" i="7"/>
  <c r="P56" i="7"/>
  <c r="O56" i="7"/>
  <c r="MA52" i="2"/>
  <c r="KL51" i="2"/>
  <c r="IW51" i="2"/>
  <c r="HH52" i="2"/>
  <c r="FS51" i="2"/>
  <c r="ED50" i="2"/>
  <c r="CO51" i="2"/>
  <c r="AZ51" i="2"/>
  <c r="W56" i="7"/>
  <c r="GR55" i="2" s="1"/>
  <c r="AA56" i="7"/>
  <c r="MZ55" i="2" s="1"/>
  <c r="T56" i="7"/>
  <c r="BY55" i="2" s="1"/>
  <c r="AB55" i="7"/>
  <c r="U56" i="7"/>
  <c r="DN55" i="2" s="1"/>
  <c r="Y56" i="7"/>
  <c r="JV55" i="2" s="1"/>
  <c r="X56" i="7"/>
  <c r="IG55" i="2" s="1"/>
  <c r="Z56" i="7"/>
  <c r="LK55" i="2" s="1"/>
  <c r="V56" i="7"/>
  <c r="FC55" i="2" s="1"/>
  <c r="AD39" i="2"/>
  <c r="A40" i="2"/>
  <c r="AJ39" i="2"/>
  <c r="AB39" i="2"/>
  <c r="A46" i="7"/>
  <c r="AH39" i="2" l="1"/>
  <c r="MT40" i="2"/>
  <c r="MX40" i="2" s="1"/>
  <c r="LE40" i="2"/>
  <c r="LI40" i="2" s="1"/>
  <c r="JP40" i="2"/>
  <c r="JT40" i="2" s="1"/>
  <c r="EW40" i="2"/>
  <c r="FA40" i="2" s="1"/>
  <c r="IA40" i="2"/>
  <c r="IE40" i="2" s="1"/>
  <c r="GL40" i="2"/>
  <c r="GP40" i="2" s="1"/>
  <c r="DH40" i="2"/>
  <c r="DL40" i="2" s="1"/>
  <c r="BS40" i="2"/>
  <c r="BW40" i="2" s="1"/>
  <c r="DF40" i="2"/>
  <c r="JN40" i="2"/>
  <c r="MR40" i="2"/>
  <c r="EU40" i="2"/>
  <c r="GJ40" i="2"/>
  <c r="HY40" i="2"/>
  <c r="LC40" i="2"/>
  <c r="BQ40" i="2"/>
  <c r="HZ42" i="2"/>
  <c r="LD42" i="2"/>
  <c r="GK42" i="2"/>
  <c r="BR42" i="2"/>
  <c r="DG42" i="2"/>
  <c r="EV43" i="2"/>
  <c r="JO42" i="2"/>
  <c r="MS42" i="2"/>
  <c r="AC40" i="2"/>
  <c r="O57" i="7"/>
  <c r="K57" i="7"/>
  <c r="L57" i="7"/>
  <c r="J57" i="7"/>
  <c r="P57" i="7"/>
  <c r="I57" i="7"/>
  <c r="M57" i="7"/>
  <c r="N57" i="7"/>
  <c r="MA53" i="2"/>
  <c r="KL52" i="2"/>
  <c r="IW52" i="2"/>
  <c r="HH53" i="2"/>
  <c r="FS52" i="2"/>
  <c r="ED51" i="2"/>
  <c r="CO52" i="2"/>
  <c r="AZ52" i="2"/>
  <c r="U57" i="7"/>
  <c r="DN56" i="2" s="1"/>
  <c r="T57" i="7"/>
  <c r="BY56" i="2" s="1"/>
  <c r="AB56" i="7"/>
  <c r="X57" i="7"/>
  <c r="IG56" i="2" s="1"/>
  <c r="V57" i="7"/>
  <c r="FC56" i="2" s="1"/>
  <c r="AA57" i="7"/>
  <c r="MZ56" i="2" s="1"/>
  <c r="Y57" i="7"/>
  <c r="JV56" i="2" s="1"/>
  <c r="Z57" i="7"/>
  <c r="LK56" i="2" s="1"/>
  <c r="W57" i="7"/>
  <c r="GR56" i="2" s="1"/>
  <c r="AD40" i="2"/>
  <c r="A41" i="2"/>
  <c r="AJ40" i="2"/>
  <c r="AB40" i="2"/>
  <c r="A47" i="7"/>
  <c r="AH40" i="2" l="1"/>
  <c r="MT41" i="2"/>
  <c r="MX41" i="2" s="1"/>
  <c r="LE41" i="2"/>
  <c r="LI41" i="2" s="1"/>
  <c r="IA41" i="2"/>
  <c r="IE41" i="2" s="1"/>
  <c r="JP41" i="2"/>
  <c r="JT41" i="2" s="1"/>
  <c r="GL41" i="2"/>
  <c r="GP41" i="2" s="1"/>
  <c r="EW41" i="2"/>
  <c r="FA41" i="2" s="1"/>
  <c r="BS41" i="2"/>
  <c r="BW41" i="2" s="1"/>
  <c r="DH41" i="2"/>
  <c r="DL41" i="2" s="1"/>
  <c r="GJ41" i="2"/>
  <c r="HY41" i="2"/>
  <c r="JN41" i="2"/>
  <c r="MR41" i="2"/>
  <c r="LC41" i="2"/>
  <c r="BQ41" i="2"/>
  <c r="EU41" i="2"/>
  <c r="DF41" i="2"/>
  <c r="MS43" i="2"/>
  <c r="BR43" i="2"/>
  <c r="JO43" i="2"/>
  <c r="GK43" i="2"/>
  <c r="EV44" i="2"/>
  <c r="LD43" i="2"/>
  <c r="AC41" i="2"/>
  <c r="DG43" i="2"/>
  <c r="HZ43" i="2"/>
  <c r="I58" i="7"/>
  <c r="M58" i="7"/>
  <c r="P58" i="7"/>
  <c r="N58" i="7"/>
  <c r="L58" i="7"/>
  <c r="K58" i="7"/>
  <c r="O58" i="7"/>
  <c r="J58" i="7"/>
  <c r="MA54" i="2"/>
  <c r="KL53" i="2"/>
  <c r="IW53" i="2"/>
  <c r="HH54" i="2"/>
  <c r="FS53" i="2"/>
  <c r="ED52" i="2"/>
  <c r="CO53" i="2"/>
  <c r="AZ53" i="2"/>
  <c r="W58" i="7"/>
  <c r="GR57" i="2" s="1"/>
  <c r="Z58" i="7"/>
  <c r="LK57" i="2" s="1"/>
  <c r="X58" i="7"/>
  <c r="IG57" i="2" s="1"/>
  <c r="V58" i="7"/>
  <c r="FC57" i="2" s="1"/>
  <c r="Y58" i="7"/>
  <c r="JV57" i="2" s="1"/>
  <c r="T58" i="7"/>
  <c r="BY57" i="2" s="1"/>
  <c r="AB57" i="7"/>
  <c r="AA58" i="7"/>
  <c r="MZ57" i="2" s="1"/>
  <c r="U58" i="7"/>
  <c r="DN57" i="2" s="1"/>
  <c r="AD41" i="2"/>
  <c r="A42" i="2"/>
  <c r="AJ41" i="2"/>
  <c r="AB41" i="2"/>
  <c r="A48" i="7"/>
  <c r="AH41" i="2" l="1"/>
  <c r="MT42" i="2"/>
  <c r="MX42" i="2" s="1"/>
  <c r="LE42" i="2"/>
  <c r="LI42" i="2" s="1"/>
  <c r="JP42" i="2"/>
  <c r="JT42" i="2" s="1"/>
  <c r="EW42" i="2"/>
  <c r="FA42" i="2" s="1"/>
  <c r="IA42" i="2"/>
  <c r="IE42" i="2" s="1"/>
  <c r="GL42" i="2"/>
  <c r="GP42" i="2" s="1"/>
  <c r="DH42" i="2"/>
  <c r="DL42" i="2" s="1"/>
  <c r="BS42" i="2"/>
  <c r="BW42" i="2" s="1"/>
  <c r="GJ42" i="2"/>
  <c r="LC42" i="2"/>
  <c r="EU42" i="2"/>
  <c r="DF42" i="2"/>
  <c r="MR42" i="2"/>
  <c r="BQ42" i="2"/>
  <c r="HY42" i="2"/>
  <c r="JN42" i="2"/>
  <c r="DG44" i="2"/>
  <c r="GK44" i="2"/>
  <c r="AC42" i="2"/>
  <c r="JO44" i="2"/>
  <c r="LD44" i="2"/>
  <c r="BR44" i="2"/>
  <c r="HZ44" i="2"/>
  <c r="EV45" i="2"/>
  <c r="MS44" i="2"/>
  <c r="P59" i="7"/>
  <c r="K59" i="7"/>
  <c r="M59" i="7"/>
  <c r="J59" i="7"/>
  <c r="L59" i="7"/>
  <c r="I59" i="7"/>
  <c r="O59" i="7"/>
  <c r="N59" i="7"/>
  <c r="MA55" i="2"/>
  <c r="KL54" i="2"/>
  <c r="IW54" i="2"/>
  <c r="HH55" i="2"/>
  <c r="FS54" i="2"/>
  <c r="ED53" i="2"/>
  <c r="CO54" i="2"/>
  <c r="AZ54" i="2"/>
  <c r="V59" i="7"/>
  <c r="FC58" i="2" s="1"/>
  <c r="AA59" i="7"/>
  <c r="MZ58" i="2" s="1"/>
  <c r="X59" i="7"/>
  <c r="IG58" i="2" s="1"/>
  <c r="U59" i="7"/>
  <c r="DN58" i="2" s="1"/>
  <c r="T59" i="7"/>
  <c r="BY58" i="2" s="1"/>
  <c r="AB58" i="7"/>
  <c r="Z59" i="7"/>
  <c r="LK58" i="2" s="1"/>
  <c r="Y59" i="7"/>
  <c r="JV58" i="2" s="1"/>
  <c r="W59" i="7"/>
  <c r="GR58" i="2" s="1"/>
  <c r="AD42" i="2"/>
  <c r="A43" i="2"/>
  <c r="AJ42" i="2"/>
  <c r="AB42" i="2"/>
  <c r="A49" i="7"/>
  <c r="AH42" i="2" l="1"/>
  <c r="MT43" i="2"/>
  <c r="MX43" i="2" s="1"/>
  <c r="LE43" i="2"/>
  <c r="LI43" i="2" s="1"/>
  <c r="IA43" i="2"/>
  <c r="IE43" i="2" s="1"/>
  <c r="GL43" i="2"/>
  <c r="GP43" i="2" s="1"/>
  <c r="JP43" i="2"/>
  <c r="JT43" i="2" s="1"/>
  <c r="EW43" i="2"/>
  <c r="FA43" i="2" s="1"/>
  <c r="DH43" i="2"/>
  <c r="DL43" i="2" s="1"/>
  <c r="BS43" i="2"/>
  <c r="BW43" i="2" s="1"/>
  <c r="EU43" i="2"/>
  <c r="DF43" i="2"/>
  <c r="HY43" i="2"/>
  <c r="GJ43" i="2"/>
  <c r="JN43" i="2"/>
  <c r="LC43" i="2"/>
  <c r="MR43" i="2"/>
  <c r="BQ43" i="2"/>
  <c r="BR45" i="2"/>
  <c r="MS45" i="2"/>
  <c r="LD45" i="2"/>
  <c r="DG45" i="2"/>
  <c r="GK45" i="2"/>
  <c r="EV46" i="2"/>
  <c r="JO45" i="2"/>
  <c r="HZ45" i="2"/>
  <c r="AC43" i="2"/>
  <c r="M60" i="7"/>
  <c r="N60" i="7"/>
  <c r="L60" i="7"/>
  <c r="K60" i="7"/>
  <c r="O60" i="7"/>
  <c r="P60" i="7"/>
  <c r="I60" i="7"/>
  <c r="J60" i="7"/>
  <c r="MA56" i="2"/>
  <c r="KL55" i="2"/>
  <c r="IW55" i="2"/>
  <c r="HH56" i="2"/>
  <c r="FS55" i="2"/>
  <c r="ED54" i="2"/>
  <c r="CO55" i="2"/>
  <c r="AZ55" i="2"/>
  <c r="W60" i="7"/>
  <c r="GR59" i="2" s="1"/>
  <c r="U60" i="7"/>
  <c r="DN59" i="2" s="1"/>
  <c r="Y60" i="7"/>
  <c r="JV59" i="2" s="1"/>
  <c r="AA60" i="7"/>
  <c r="MZ59" i="2" s="1"/>
  <c r="X60" i="7"/>
  <c r="IG59" i="2" s="1"/>
  <c r="Z60" i="7"/>
  <c r="LK59" i="2" s="1"/>
  <c r="T60" i="7"/>
  <c r="BY59" i="2" s="1"/>
  <c r="AB59" i="7"/>
  <c r="V60" i="7"/>
  <c r="FC59" i="2" s="1"/>
  <c r="AD43" i="2"/>
  <c r="A44" i="2"/>
  <c r="AJ43" i="2"/>
  <c r="AB43" i="2"/>
  <c r="A50" i="7"/>
  <c r="AH43" i="2" l="1"/>
  <c r="MT44" i="2"/>
  <c r="MX44" i="2" s="1"/>
  <c r="LE44" i="2"/>
  <c r="LI44" i="2" s="1"/>
  <c r="JP44" i="2"/>
  <c r="JT44" i="2" s="1"/>
  <c r="EW44" i="2"/>
  <c r="FA44" i="2" s="1"/>
  <c r="GL44" i="2"/>
  <c r="GP44" i="2" s="1"/>
  <c r="IA44" i="2"/>
  <c r="IE44" i="2" s="1"/>
  <c r="DH44" i="2"/>
  <c r="DL44" i="2" s="1"/>
  <c r="BS44" i="2"/>
  <c r="BW44" i="2" s="1"/>
  <c r="HY44" i="2"/>
  <c r="GJ44" i="2"/>
  <c r="EU44" i="2"/>
  <c r="BQ44" i="2"/>
  <c r="JN44" i="2"/>
  <c r="MR44" i="2"/>
  <c r="DF44" i="2"/>
  <c r="LC44" i="2"/>
  <c r="HZ46" i="2"/>
  <c r="DG46" i="2"/>
  <c r="JO46" i="2"/>
  <c r="LD46" i="2"/>
  <c r="EV47" i="2"/>
  <c r="MS46" i="2"/>
  <c r="AC44" i="2"/>
  <c r="GK46" i="2"/>
  <c r="BR46" i="2"/>
  <c r="L61" i="7"/>
  <c r="N61" i="7"/>
  <c r="O61" i="7"/>
  <c r="I61" i="7"/>
  <c r="J61" i="7"/>
  <c r="K61" i="7"/>
  <c r="P61" i="7"/>
  <c r="M61" i="7"/>
  <c r="MA57" i="2"/>
  <c r="KL56" i="2"/>
  <c r="IW56" i="2"/>
  <c r="HH57" i="2"/>
  <c r="FS56" i="2"/>
  <c r="ED55" i="2"/>
  <c r="CO56" i="2"/>
  <c r="AZ56" i="2"/>
  <c r="T61" i="7"/>
  <c r="BY60" i="2" s="1"/>
  <c r="AB60" i="7"/>
  <c r="V61" i="7"/>
  <c r="FC60" i="2" s="1"/>
  <c r="AA61" i="7"/>
  <c r="MZ60" i="2" s="1"/>
  <c r="Y61" i="7"/>
  <c r="JV60" i="2" s="1"/>
  <c r="Z61" i="7"/>
  <c r="LK60" i="2" s="1"/>
  <c r="U61" i="7"/>
  <c r="DN60" i="2" s="1"/>
  <c r="X61" i="7"/>
  <c r="IG60" i="2" s="1"/>
  <c r="W61" i="7"/>
  <c r="GR60" i="2" s="1"/>
  <c r="AD44" i="2"/>
  <c r="A45" i="2"/>
  <c r="AJ44" i="2"/>
  <c r="AB44" i="2"/>
  <c r="A51" i="7"/>
  <c r="AH44" i="2" l="1"/>
  <c r="MT45" i="2"/>
  <c r="MX45" i="2" s="1"/>
  <c r="LE45" i="2"/>
  <c r="LI45" i="2" s="1"/>
  <c r="IA45" i="2"/>
  <c r="IE45" i="2" s="1"/>
  <c r="GL45" i="2"/>
  <c r="GP45" i="2" s="1"/>
  <c r="JP45" i="2"/>
  <c r="JT45" i="2" s="1"/>
  <c r="EW45" i="2"/>
  <c r="FA45" i="2" s="1"/>
  <c r="BS45" i="2"/>
  <c r="BW45" i="2" s="1"/>
  <c r="DH45" i="2"/>
  <c r="DL45" i="2" s="1"/>
  <c r="EU45" i="2"/>
  <c r="HY45" i="2"/>
  <c r="DF45" i="2"/>
  <c r="MR45" i="2"/>
  <c r="BQ45" i="2"/>
  <c r="LC45" i="2"/>
  <c r="JN45" i="2"/>
  <c r="GJ45" i="2"/>
  <c r="MS47" i="2"/>
  <c r="DG47" i="2"/>
  <c r="BR47" i="2"/>
  <c r="EV48" i="2"/>
  <c r="GK47" i="2"/>
  <c r="LD47" i="2"/>
  <c r="AC45" i="2"/>
  <c r="JO47" i="2"/>
  <c r="HZ47" i="2"/>
  <c r="O62" i="7"/>
  <c r="J62" i="7"/>
  <c r="P62" i="7"/>
  <c r="N62" i="7"/>
  <c r="M62" i="7"/>
  <c r="I62" i="7"/>
  <c r="K62" i="7"/>
  <c r="L62" i="7"/>
  <c r="MA58" i="2"/>
  <c r="KL57" i="2"/>
  <c r="IW57" i="2"/>
  <c r="HH58" i="2"/>
  <c r="FS57" i="2"/>
  <c r="ED56" i="2"/>
  <c r="CO57" i="2"/>
  <c r="AZ57" i="2"/>
  <c r="X62" i="7"/>
  <c r="IG61" i="2" s="1"/>
  <c r="AA62" i="7"/>
  <c r="MZ61" i="2" s="1"/>
  <c r="W62" i="7"/>
  <c r="GR61" i="2" s="1"/>
  <c r="Y62" i="7"/>
  <c r="JV61" i="2" s="1"/>
  <c r="U62" i="7"/>
  <c r="DN61" i="2" s="1"/>
  <c r="V62" i="7"/>
  <c r="FC61" i="2" s="1"/>
  <c r="Z62" i="7"/>
  <c r="LK61" i="2" s="1"/>
  <c r="T62" i="7"/>
  <c r="BY61" i="2" s="1"/>
  <c r="AB61" i="7"/>
  <c r="AD45" i="2"/>
  <c r="A46" i="2"/>
  <c r="AJ45" i="2"/>
  <c r="AB45" i="2"/>
  <c r="A52" i="7"/>
  <c r="AH45" i="2" l="1"/>
  <c r="MT46" i="2"/>
  <c r="MX46" i="2" s="1"/>
  <c r="LE46" i="2"/>
  <c r="LI46" i="2" s="1"/>
  <c r="JP46" i="2"/>
  <c r="JT46" i="2" s="1"/>
  <c r="IA46" i="2"/>
  <c r="IE46" i="2" s="1"/>
  <c r="EW46" i="2"/>
  <c r="FA46" i="2" s="1"/>
  <c r="GL46" i="2"/>
  <c r="GP46" i="2" s="1"/>
  <c r="DH46" i="2"/>
  <c r="DL46" i="2" s="1"/>
  <c r="BS46" i="2"/>
  <c r="BW46" i="2" s="1"/>
  <c r="MR46" i="2"/>
  <c r="GJ46" i="2"/>
  <c r="LC46" i="2"/>
  <c r="JN46" i="2"/>
  <c r="BQ46" i="2"/>
  <c r="EU46" i="2"/>
  <c r="DF46" i="2"/>
  <c r="HY46" i="2"/>
  <c r="HZ48" i="2"/>
  <c r="GK48" i="2"/>
  <c r="MS48" i="2"/>
  <c r="LD48" i="2"/>
  <c r="DG48" i="2"/>
  <c r="JO48" i="2"/>
  <c r="EV49" i="2"/>
  <c r="AC46" i="2"/>
  <c r="BR48" i="2"/>
  <c r="P63" i="7"/>
  <c r="K63" i="7"/>
  <c r="J63" i="7"/>
  <c r="M63" i="7"/>
  <c r="L63" i="7"/>
  <c r="I63" i="7"/>
  <c r="N63" i="7"/>
  <c r="O63" i="7"/>
  <c r="MA59" i="2"/>
  <c r="KL58" i="2"/>
  <c r="IW58" i="2"/>
  <c r="HH59" i="2"/>
  <c r="FS58" i="2"/>
  <c r="ED57" i="2"/>
  <c r="CO58" i="2"/>
  <c r="AZ58" i="2"/>
  <c r="T63" i="7"/>
  <c r="BY62" i="2" s="1"/>
  <c r="AB62" i="7"/>
  <c r="Y63" i="7"/>
  <c r="JV62" i="2" s="1"/>
  <c r="Z63" i="7"/>
  <c r="LK62" i="2" s="1"/>
  <c r="W63" i="7"/>
  <c r="GR62" i="2" s="1"/>
  <c r="V63" i="7"/>
  <c r="FC62" i="2" s="1"/>
  <c r="AA63" i="7"/>
  <c r="MZ62" i="2" s="1"/>
  <c r="U63" i="7"/>
  <c r="DN62" i="2" s="1"/>
  <c r="X63" i="7"/>
  <c r="IG62" i="2" s="1"/>
  <c r="AD46" i="2"/>
  <c r="A47" i="2"/>
  <c r="AB46" i="2"/>
  <c r="AJ46" i="2"/>
  <c r="Q16" i="7"/>
  <c r="F16" i="7" s="1"/>
  <c r="D16" i="7" s="1"/>
  <c r="A53" i="7"/>
  <c r="MT47" i="2" l="1"/>
  <c r="MX47" i="2" s="1"/>
  <c r="LE47" i="2"/>
  <c r="LI47" i="2" s="1"/>
  <c r="IA47" i="2"/>
  <c r="IE47" i="2" s="1"/>
  <c r="GL47" i="2"/>
  <c r="GP47" i="2" s="1"/>
  <c r="EW47" i="2"/>
  <c r="FA47" i="2" s="1"/>
  <c r="BS47" i="2"/>
  <c r="BW47" i="2" s="1"/>
  <c r="JP47" i="2"/>
  <c r="JT47" i="2" s="1"/>
  <c r="DH47" i="2"/>
  <c r="DL47" i="2" s="1"/>
  <c r="EU47" i="2"/>
  <c r="HY47" i="2"/>
  <c r="GJ47" i="2"/>
  <c r="JN47" i="2"/>
  <c r="LC47" i="2"/>
  <c r="BQ47" i="2"/>
  <c r="DF47" i="2"/>
  <c r="MR47" i="2"/>
  <c r="AH46" i="2"/>
  <c r="AC47" i="2"/>
  <c r="LD49" i="2"/>
  <c r="MS49" i="2"/>
  <c r="JO49" i="2"/>
  <c r="GK49" i="2"/>
  <c r="EV50" i="2"/>
  <c r="BR49" i="2"/>
  <c r="DG49" i="2"/>
  <c r="HZ49" i="2"/>
  <c r="I64" i="7"/>
  <c r="J64" i="7"/>
  <c r="O64" i="7"/>
  <c r="L64" i="7"/>
  <c r="K64" i="7"/>
  <c r="N64" i="7"/>
  <c r="M64" i="7"/>
  <c r="P64" i="7"/>
  <c r="MA60" i="2"/>
  <c r="KL59" i="2"/>
  <c r="IW59" i="2"/>
  <c r="HH60" i="2"/>
  <c r="FS59" i="2"/>
  <c r="ED58" i="2"/>
  <c r="CO59" i="2"/>
  <c r="AZ59" i="2"/>
  <c r="U64" i="7"/>
  <c r="DN63" i="2" s="1"/>
  <c r="Z64" i="7"/>
  <c r="LK63" i="2" s="1"/>
  <c r="AA64" i="7"/>
  <c r="MZ63" i="2" s="1"/>
  <c r="Y64" i="7"/>
  <c r="JV63" i="2" s="1"/>
  <c r="X64" i="7"/>
  <c r="IG63" i="2" s="1"/>
  <c r="W64" i="7"/>
  <c r="GR63" i="2" s="1"/>
  <c r="V64" i="7"/>
  <c r="FC63" i="2" s="1"/>
  <c r="T64" i="7"/>
  <c r="BY63" i="2" s="1"/>
  <c r="AB63" i="7"/>
  <c r="AD47" i="2"/>
  <c r="A48" i="2"/>
  <c r="AJ47" i="2"/>
  <c r="AB47" i="2"/>
  <c r="A54" i="7"/>
  <c r="AH47" i="2" l="1"/>
  <c r="MT48" i="2"/>
  <c r="MX48" i="2" s="1"/>
  <c r="LE48" i="2"/>
  <c r="LI48" i="2" s="1"/>
  <c r="JP48" i="2"/>
  <c r="JT48" i="2" s="1"/>
  <c r="EW48" i="2"/>
  <c r="FA48" i="2" s="1"/>
  <c r="IA48" i="2"/>
  <c r="IE48" i="2" s="1"/>
  <c r="GL48" i="2"/>
  <c r="GP48" i="2" s="1"/>
  <c r="DH48" i="2"/>
  <c r="DL48" i="2" s="1"/>
  <c r="BS48" i="2"/>
  <c r="BW48" i="2" s="1"/>
  <c r="JN48" i="2"/>
  <c r="MR48" i="2"/>
  <c r="LC48" i="2"/>
  <c r="HY48" i="2"/>
  <c r="DF48" i="2"/>
  <c r="BQ48" i="2"/>
  <c r="EU48" i="2"/>
  <c r="GJ48" i="2"/>
  <c r="EV51" i="2"/>
  <c r="LD50" i="2"/>
  <c r="HZ50" i="2"/>
  <c r="GK50" i="2"/>
  <c r="AC48" i="2"/>
  <c r="DG50" i="2"/>
  <c r="JO50" i="2"/>
  <c r="BR50" i="2"/>
  <c r="MS50" i="2"/>
  <c r="K65" i="7"/>
  <c r="L65" i="7"/>
  <c r="J65" i="7"/>
  <c r="P65" i="7"/>
  <c r="O65" i="7"/>
  <c r="I65" i="7"/>
  <c r="M65" i="7"/>
  <c r="N65" i="7"/>
  <c r="MA61" i="2"/>
  <c r="KL60" i="2"/>
  <c r="IW60" i="2"/>
  <c r="HH61" i="2"/>
  <c r="FS60" i="2"/>
  <c r="ED59" i="2"/>
  <c r="CO60" i="2"/>
  <c r="AZ60" i="2"/>
  <c r="W65" i="7"/>
  <c r="GR64" i="2" s="1"/>
  <c r="Z65" i="7"/>
  <c r="LK64" i="2" s="1"/>
  <c r="T65" i="7"/>
  <c r="BY64" i="2" s="1"/>
  <c r="AB64" i="7"/>
  <c r="Y65" i="7"/>
  <c r="JV64" i="2" s="1"/>
  <c r="V65" i="7"/>
  <c r="FC64" i="2" s="1"/>
  <c r="AA65" i="7"/>
  <c r="MZ64" i="2" s="1"/>
  <c r="X65" i="7"/>
  <c r="IG64" i="2" s="1"/>
  <c r="U65" i="7"/>
  <c r="DN64" i="2" s="1"/>
  <c r="AD48" i="2"/>
  <c r="A49" i="2"/>
  <c r="AB48" i="2"/>
  <c r="AJ48" i="2"/>
  <c r="A55" i="7"/>
  <c r="AH48" i="2" l="1"/>
  <c r="MT49" i="2"/>
  <c r="MX49" i="2" s="1"/>
  <c r="LE49" i="2"/>
  <c r="LI49" i="2" s="1"/>
  <c r="IA49" i="2"/>
  <c r="IE49" i="2" s="1"/>
  <c r="JP49" i="2"/>
  <c r="JT49" i="2" s="1"/>
  <c r="GL49" i="2"/>
  <c r="GP49" i="2" s="1"/>
  <c r="EW49" i="2"/>
  <c r="FA49" i="2" s="1"/>
  <c r="BS49" i="2"/>
  <c r="BW49" i="2" s="1"/>
  <c r="DH49" i="2"/>
  <c r="DL49" i="2" s="1"/>
  <c r="MR49" i="2"/>
  <c r="EU49" i="2"/>
  <c r="BQ49" i="2"/>
  <c r="GJ49" i="2"/>
  <c r="JN49" i="2"/>
  <c r="DF49" i="2"/>
  <c r="LC49" i="2"/>
  <c r="HY49" i="2"/>
  <c r="BR51" i="2"/>
  <c r="GK51" i="2"/>
  <c r="JO51" i="2"/>
  <c r="HZ51" i="2"/>
  <c r="DG51" i="2"/>
  <c r="LD51" i="2"/>
  <c r="MS51" i="2"/>
  <c r="AC49" i="2"/>
  <c r="EV52" i="2"/>
  <c r="J66" i="7"/>
  <c r="O66" i="7"/>
  <c r="M66" i="7"/>
  <c r="N66" i="7"/>
  <c r="I66" i="7"/>
  <c r="L66" i="7"/>
  <c r="P66" i="7"/>
  <c r="K66" i="7"/>
  <c r="MA62" i="2"/>
  <c r="KL61" i="2"/>
  <c r="IW61" i="2"/>
  <c r="HH62" i="2"/>
  <c r="FS61" i="2"/>
  <c r="ED60" i="2"/>
  <c r="CO61" i="2"/>
  <c r="AZ61" i="2"/>
  <c r="X66" i="7"/>
  <c r="IG65" i="2" s="1"/>
  <c r="U66" i="7"/>
  <c r="DN65" i="2" s="1"/>
  <c r="Y66" i="7"/>
  <c r="JV65" i="2" s="1"/>
  <c r="AA66" i="7"/>
  <c r="MZ65" i="2" s="1"/>
  <c r="Z66" i="7"/>
  <c r="LK65" i="2" s="1"/>
  <c r="V66" i="7"/>
  <c r="FC65" i="2" s="1"/>
  <c r="T66" i="7"/>
  <c r="BY65" i="2" s="1"/>
  <c r="AB65" i="7"/>
  <c r="W66" i="7"/>
  <c r="GR65" i="2" s="1"/>
  <c r="AD49" i="2"/>
  <c r="A50" i="2"/>
  <c r="AJ49" i="2"/>
  <c r="AB49" i="2"/>
  <c r="A56" i="7"/>
  <c r="AH49" i="2" l="1"/>
  <c r="MT50" i="2"/>
  <c r="MX50" i="2" s="1"/>
  <c r="LE50" i="2"/>
  <c r="LI50" i="2" s="1"/>
  <c r="JP50" i="2"/>
  <c r="JT50" i="2" s="1"/>
  <c r="EW50" i="2"/>
  <c r="FA50" i="2" s="1"/>
  <c r="IA50" i="2"/>
  <c r="IE50" i="2" s="1"/>
  <c r="GL50" i="2"/>
  <c r="GP50" i="2" s="1"/>
  <c r="DH50" i="2"/>
  <c r="DL50" i="2" s="1"/>
  <c r="BS50" i="2"/>
  <c r="BW50" i="2" s="1"/>
  <c r="LC50" i="2"/>
  <c r="JN50" i="2"/>
  <c r="DF50" i="2"/>
  <c r="GJ50" i="2"/>
  <c r="EU50" i="2"/>
  <c r="BQ50" i="2"/>
  <c r="MR50" i="2"/>
  <c r="HY50" i="2"/>
  <c r="AC50" i="2"/>
  <c r="HZ52" i="2"/>
  <c r="MS52" i="2"/>
  <c r="JO52" i="2"/>
  <c r="GK52" i="2"/>
  <c r="LD52" i="2"/>
  <c r="EV53" i="2"/>
  <c r="DG52" i="2"/>
  <c r="BR52" i="2"/>
  <c r="M67" i="7"/>
  <c r="I67" i="7"/>
  <c r="L67" i="7"/>
  <c r="O67" i="7"/>
  <c r="P67" i="7"/>
  <c r="N67" i="7"/>
  <c r="J67" i="7"/>
  <c r="K67" i="7"/>
  <c r="MA63" i="2"/>
  <c r="KL62" i="2"/>
  <c r="IW62" i="2"/>
  <c r="HH63" i="2"/>
  <c r="FS62" i="2"/>
  <c r="ED61" i="2"/>
  <c r="CO62" i="2"/>
  <c r="AZ62" i="2"/>
  <c r="W67" i="7"/>
  <c r="GR66" i="2" s="1"/>
  <c r="AA67" i="7"/>
  <c r="MZ66" i="2" s="1"/>
  <c r="T67" i="7"/>
  <c r="BY66" i="2" s="1"/>
  <c r="AB66" i="7"/>
  <c r="Y67" i="7"/>
  <c r="JV66" i="2" s="1"/>
  <c r="V67" i="7"/>
  <c r="FC66" i="2" s="1"/>
  <c r="U67" i="7"/>
  <c r="DN66" i="2" s="1"/>
  <c r="Z67" i="7"/>
  <c r="LK66" i="2" s="1"/>
  <c r="X67" i="7"/>
  <c r="IG66" i="2" s="1"/>
  <c r="AD50" i="2"/>
  <c r="A51" i="2"/>
  <c r="AB50" i="2"/>
  <c r="AJ50" i="2"/>
  <c r="A57" i="7"/>
  <c r="AH50" i="2" l="1"/>
  <c r="MT51" i="2"/>
  <c r="MX51" i="2" s="1"/>
  <c r="LE51" i="2"/>
  <c r="LI51" i="2" s="1"/>
  <c r="IA51" i="2"/>
  <c r="IE51" i="2" s="1"/>
  <c r="GL51" i="2"/>
  <c r="GP51" i="2" s="1"/>
  <c r="JP51" i="2"/>
  <c r="JT51" i="2" s="1"/>
  <c r="EW51" i="2"/>
  <c r="FA51" i="2" s="1"/>
  <c r="BS51" i="2"/>
  <c r="BW51" i="2" s="1"/>
  <c r="DH51" i="2"/>
  <c r="DL51" i="2" s="1"/>
  <c r="DF51" i="2"/>
  <c r="JN51" i="2"/>
  <c r="EU51" i="2"/>
  <c r="LC51" i="2"/>
  <c r="HY51" i="2"/>
  <c r="MR51" i="2"/>
  <c r="BQ51" i="2"/>
  <c r="GJ51" i="2"/>
  <c r="DG53" i="2"/>
  <c r="EV54" i="2"/>
  <c r="MS53" i="2"/>
  <c r="LD53" i="2"/>
  <c r="HZ53" i="2"/>
  <c r="JO53" i="2"/>
  <c r="BR53" i="2"/>
  <c r="GK53" i="2"/>
  <c r="AC51" i="2"/>
  <c r="P68" i="7"/>
  <c r="O68" i="7"/>
  <c r="K68" i="7"/>
  <c r="J68" i="7"/>
  <c r="L68" i="7"/>
  <c r="N68" i="7"/>
  <c r="M68" i="7"/>
  <c r="I68" i="7"/>
  <c r="MA64" i="2"/>
  <c r="KL63" i="2"/>
  <c r="IW63" i="2"/>
  <c r="HH64" i="2"/>
  <c r="FS63" i="2"/>
  <c r="ED62" i="2"/>
  <c r="CO63" i="2"/>
  <c r="AZ63" i="2"/>
  <c r="Z68" i="7"/>
  <c r="LK67" i="2" s="1"/>
  <c r="X68" i="7"/>
  <c r="IG67" i="2" s="1"/>
  <c r="U68" i="7"/>
  <c r="DN67" i="2" s="1"/>
  <c r="Y68" i="7"/>
  <c r="JV67" i="2" s="1"/>
  <c r="AA68" i="7"/>
  <c r="MZ67" i="2" s="1"/>
  <c r="V68" i="7"/>
  <c r="FC67" i="2" s="1"/>
  <c r="T68" i="7"/>
  <c r="BY67" i="2" s="1"/>
  <c r="AB67" i="7"/>
  <c r="W68" i="7"/>
  <c r="GR67" i="2" s="1"/>
  <c r="AD51" i="2"/>
  <c r="A52" i="2"/>
  <c r="AB51" i="2"/>
  <c r="AJ51" i="2"/>
  <c r="A58" i="7"/>
  <c r="AH51" i="2" l="1"/>
  <c r="MT52" i="2"/>
  <c r="MX52" i="2" s="1"/>
  <c r="LE52" i="2"/>
  <c r="LI52" i="2" s="1"/>
  <c r="JP52" i="2"/>
  <c r="JT52" i="2" s="1"/>
  <c r="EW52" i="2"/>
  <c r="FA52" i="2" s="1"/>
  <c r="GL52" i="2"/>
  <c r="GP52" i="2" s="1"/>
  <c r="BS52" i="2"/>
  <c r="BW52" i="2" s="1"/>
  <c r="DH52" i="2"/>
  <c r="DL52" i="2" s="1"/>
  <c r="IA52" i="2"/>
  <c r="IE52" i="2" s="1"/>
  <c r="HY52" i="2"/>
  <c r="GJ52" i="2"/>
  <c r="JN52" i="2"/>
  <c r="BQ52" i="2"/>
  <c r="EU52" i="2"/>
  <c r="DF52" i="2"/>
  <c r="LC52" i="2"/>
  <c r="MR52" i="2"/>
  <c r="GK54" i="2"/>
  <c r="LD54" i="2"/>
  <c r="BR54" i="2"/>
  <c r="MS54" i="2"/>
  <c r="EV55" i="2"/>
  <c r="JO54" i="2"/>
  <c r="AC52" i="2"/>
  <c r="HZ54" i="2"/>
  <c r="DG54" i="2"/>
  <c r="M69" i="7"/>
  <c r="J69" i="7"/>
  <c r="P69" i="7"/>
  <c r="L69" i="7"/>
  <c r="N69" i="7"/>
  <c r="O69" i="7"/>
  <c r="I69" i="7"/>
  <c r="K69" i="7"/>
  <c r="MA65" i="2"/>
  <c r="KL64" i="2"/>
  <c r="IW64" i="2"/>
  <c r="HH65" i="2"/>
  <c r="FS64" i="2"/>
  <c r="ED63" i="2"/>
  <c r="CO64" i="2"/>
  <c r="AZ64" i="2"/>
  <c r="W69" i="7"/>
  <c r="GR68" i="2" s="1"/>
  <c r="Y69" i="7"/>
  <c r="JV68" i="2" s="1"/>
  <c r="U69" i="7"/>
  <c r="DN68" i="2" s="1"/>
  <c r="T69" i="7"/>
  <c r="BY68" i="2" s="1"/>
  <c r="AB68" i="7"/>
  <c r="V69" i="7"/>
  <c r="FC68" i="2" s="1"/>
  <c r="X69" i="7"/>
  <c r="IG68" i="2" s="1"/>
  <c r="AA69" i="7"/>
  <c r="MZ68" i="2" s="1"/>
  <c r="Z69" i="7"/>
  <c r="LK68" i="2" s="1"/>
  <c r="AD52" i="2"/>
  <c r="A53" i="2"/>
  <c r="AJ52" i="2"/>
  <c r="AB52" i="2"/>
  <c r="A59" i="7"/>
  <c r="Q18" i="7"/>
  <c r="F18" i="7" s="1"/>
  <c r="D18" i="7" s="1"/>
  <c r="AH52" i="2" l="1"/>
  <c r="MT53" i="2"/>
  <c r="MX53" i="2" s="1"/>
  <c r="LE53" i="2"/>
  <c r="LI53" i="2" s="1"/>
  <c r="IA53" i="2"/>
  <c r="IE53" i="2" s="1"/>
  <c r="GL53" i="2"/>
  <c r="GP53" i="2" s="1"/>
  <c r="JP53" i="2"/>
  <c r="JT53" i="2" s="1"/>
  <c r="EW53" i="2"/>
  <c r="FA53" i="2" s="1"/>
  <c r="BS53" i="2"/>
  <c r="BW53" i="2" s="1"/>
  <c r="DH53" i="2"/>
  <c r="DL53" i="2" s="1"/>
  <c r="LC53" i="2"/>
  <c r="BQ53" i="2"/>
  <c r="GJ53" i="2"/>
  <c r="MR53" i="2"/>
  <c r="DF53" i="2"/>
  <c r="EU53" i="2"/>
  <c r="JN53" i="2"/>
  <c r="HY53" i="2"/>
  <c r="AC53" i="2"/>
  <c r="BR55" i="2"/>
  <c r="HZ55" i="2"/>
  <c r="MS55" i="2"/>
  <c r="JO55" i="2"/>
  <c r="LD55" i="2"/>
  <c r="DG55" i="2"/>
  <c r="EV56" i="2"/>
  <c r="GK55" i="2"/>
  <c r="N70" i="7"/>
  <c r="L70" i="7"/>
  <c r="I70" i="7"/>
  <c r="M70" i="7"/>
  <c r="K70" i="7"/>
  <c r="J70" i="7"/>
  <c r="O70" i="7"/>
  <c r="P70" i="7"/>
  <c r="MA66" i="2"/>
  <c r="KL65" i="2"/>
  <c r="IW65" i="2"/>
  <c r="HH66" i="2"/>
  <c r="FS65" i="2"/>
  <c r="ED64" i="2"/>
  <c r="CO65" i="2"/>
  <c r="AZ65" i="2"/>
  <c r="T70" i="7"/>
  <c r="BY69" i="2" s="1"/>
  <c r="AB69" i="7"/>
  <c r="AA70" i="7"/>
  <c r="MZ69" i="2" s="1"/>
  <c r="U70" i="7"/>
  <c r="DN69" i="2" s="1"/>
  <c r="X70" i="7"/>
  <c r="IG69" i="2" s="1"/>
  <c r="V70" i="7"/>
  <c r="FC69" i="2" s="1"/>
  <c r="Z70" i="7"/>
  <c r="LK69" i="2" s="1"/>
  <c r="Y70" i="7"/>
  <c r="JV69" i="2" s="1"/>
  <c r="W70" i="7"/>
  <c r="GR69" i="2" s="1"/>
  <c r="AD53" i="2"/>
  <c r="A54" i="2"/>
  <c r="AJ53" i="2"/>
  <c r="AB53" i="2"/>
  <c r="A60" i="7"/>
  <c r="AH53" i="2" l="1"/>
  <c r="MT54" i="2"/>
  <c r="MX54" i="2" s="1"/>
  <c r="LE54" i="2"/>
  <c r="LI54" i="2" s="1"/>
  <c r="JP54" i="2"/>
  <c r="JT54" i="2" s="1"/>
  <c r="IA54" i="2"/>
  <c r="IE54" i="2" s="1"/>
  <c r="EW54" i="2"/>
  <c r="FA54" i="2" s="1"/>
  <c r="GL54" i="2"/>
  <c r="GP54" i="2" s="1"/>
  <c r="DH54" i="2"/>
  <c r="DL54" i="2" s="1"/>
  <c r="BS54" i="2"/>
  <c r="BW54" i="2" s="1"/>
  <c r="JN54" i="2"/>
  <c r="EU54" i="2"/>
  <c r="MR54" i="2"/>
  <c r="DF54" i="2"/>
  <c r="BQ54" i="2"/>
  <c r="HY54" i="2"/>
  <c r="LC54" i="2"/>
  <c r="GJ54" i="2"/>
  <c r="MS56" i="2"/>
  <c r="DG56" i="2"/>
  <c r="HZ56" i="2"/>
  <c r="EV57" i="2"/>
  <c r="BR56" i="2"/>
  <c r="LD56" i="2"/>
  <c r="GK56" i="2"/>
  <c r="JO56" i="2"/>
  <c r="AC54" i="2"/>
  <c r="I71" i="7"/>
  <c r="L71" i="7"/>
  <c r="O71" i="7"/>
  <c r="K71" i="7"/>
  <c r="P71" i="7"/>
  <c r="J71" i="7"/>
  <c r="M71" i="7"/>
  <c r="N71" i="7"/>
  <c r="MA67" i="2"/>
  <c r="KL66" i="2"/>
  <c r="IW66" i="2"/>
  <c r="HH67" i="2"/>
  <c r="FS66" i="2"/>
  <c r="ED65" i="2"/>
  <c r="CO66" i="2"/>
  <c r="AZ66" i="2"/>
  <c r="W71" i="7"/>
  <c r="GR70" i="2" s="1"/>
  <c r="Y71" i="7"/>
  <c r="JV70" i="2" s="1"/>
  <c r="U71" i="7"/>
  <c r="DN70" i="2" s="1"/>
  <c r="X71" i="7"/>
  <c r="IG70" i="2" s="1"/>
  <c r="Z71" i="7"/>
  <c r="LK70" i="2" s="1"/>
  <c r="AA71" i="7"/>
  <c r="MZ70" i="2" s="1"/>
  <c r="V71" i="7"/>
  <c r="FC70" i="2" s="1"/>
  <c r="T71" i="7"/>
  <c r="BY70" i="2" s="1"/>
  <c r="AB70" i="7"/>
  <c r="AD54" i="2"/>
  <c r="A55" i="2"/>
  <c r="AJ54" i="2"/>
  <c r="AB54" i="2"/>
  <c r="A61" i="7"/>
  <c r="AH54" i="2" l="1"/>
  <c r="MT55" i="2"/>
  <c r="MX55" i="2" s="1"/>
  <c r="LE55" i="2"/>
  <c r="LI55" i="2" s="1"/>
  <c r="IA55" i="2"/>
  <c r="IE55" i="2" s="1"/>
  <c r="GL55" i="2"/>
  <c r="GP55" i="2" s="1"/>
  <c r="EW55" i="2"/>
  <c r="FA55" i="2" s="1"/>
  <c r="BS55" i="2"/>
  <c r="BW55" i="2" s="1"/>
  <c r="JP55" i="2"/>
  <c r="JT55" i="2" s="1"/>
  <c r="DH55" i="2"/>
  <c r="DL55" i="2" s="1"/>
  <c r="EU55" i="2"/>
  <c r="DF55" i="2"/>
  <c r="BQ55" i="2"/>
  <c r="JN55" i="2"/>
  <c r="GJ55" i="2"/>
  <c r="MR55" i="2"/>
  <c r="HY55" i="2"/>
  <c r="LC55" i="2"/>
  <c r="EV58" i="2"/>
  <c r="GK57" i="2"/>
  <c r="HZ57" i="2"/>
  <c r="LD57" i="2"/>
  <c r="JO57" i="2"/>
  <c r="DG57" i="2"/>
  <c r="AC55" i="2"/>
  <c r="BR57" i="2"/>
  <c r="MS57" i="2"/>
  <c r="P72" i="7"/>
  <c r="L72" i="7"/>
  <c r="N72" i="7"/>
  <c r="K72" i="7"/>
  <c r="M72" i="7"/>
  <c r="I72" i="7"/>
  <c r="J72" i="7"/>
  <c r="O72" i="7"/>
  <c r="MA68" i="2"/>
  <c r="KL67" i="2"/>
  <c r="IW67" i="2"/>
  <c r="HH68" i="2"/>
  <c r="FS67" i="2"/>
  <c r="ED66" i="2"/>
  <c r="CO67" i="2"/>
  <c r="AZ67" i="2"/>
  <c r="AA72" i="7"/>
  <c r="MZ71" i="2" s="1"/>
  <c r="Y72" i="7"/>
  <c r="JV71" i="2" s="1"/>
  <c r="T72" i="7"/>
  <c r="BY71" i="2" s="1"/>
  <c r="AB71" i="7"/>
  <c r="X72" i="7"/>
  <c r="IG71" i="2" s="1"/>
  <c r="V72" i="7"/>
  <c r="FC71" i="2" s="1"/>
  <c r="U72" i="7"/>
  <c r="DN71" i="2" s="1"/>
  <c r="Z72" i="7"/>
  <c r="LK71" i="2" s="1"/>
  <c r="W72" i="7"/>
  <c r="GR71" i="2" s="1"/>
  <c r="AD55" i="2"/>
  <c r="A56" i="2"/>
  <c r="AJ55" i="2"/>
  <c r="AB55" i="2"/>
  <c r="A62" i="7"/>
  <c r="AH55" i="2" l="1"/>
  <c r="MT56" i="2"/>
  <c r="MX56" i="2" s="1"/>
  <c r="LE56" i="2"/>
  <c r="LI56" i="2" s="1"/>
  <c r="JP56" i="2"/>
  <c r="JT56" i="2" s="1"/>
  <c r="EW56" i="2"/>
  <c r="FA56" i="2" s="1"/>
  <c r="IA56" i="2"/>
  <c r="IE56" i="2" s="1"/>
  <c r="GL56" i="2"/>
  <c r="GP56" i="2" s="1"/>
  <c r="DH56" i="2"/>
  <c r="DL56" i="2" s="1"/>
  <c r="BS56" i="2"/>
  <c r="BW56" i="2" s="1"/>
  <c r="HY56" i="2"/>
  <c r="JN56" i="2"/>
  <c r="EU56" i="2"/>
  <c r="DF56" i="2"/>
  <c r="BQ56" i="2"/>
  <c r="GJ56" i="2"/>
  <c r="LC56" i="2"/>
  <c r="MR56" i="2"/>
  <c r="AC56" i="2"/>
  <c r="HZ58" i="2"/>
  <c r="BR58" i="2"/>
  <c r="LD58" i="2"/>
  <c r="DG58" i="2"/>
  <c r="GK58" i="2"/>
  <c r="MS58" i="2"/>
  <c r="JO58" i="2"/>
  <c r="EV59" i="2"/>
  <c r="N73" i="7"/>
  <c r="J73" i="7"/>
  <c r="O73" i="7"/>
  <c r="M73" i="7"/>
  <c r="K73" i="7"/>
  <c r="L73" i="7"/>
  <c r="I73" i="7"/>
  <c r="P73" i="7"/>
  <c r="MA69" i="2"/>
  <c r="KL68" i="2"/>
  <c r="IW68" i="2"/>
  <c r="HH69" i="2"/>
  <c r="FS68" i="2"/>
  <c r="ED67" i="2"/>
  <c r="CO68" i="2"/>
  <c r="AZ68" i="2"/>
  <c r="W73" i="7"/>
  <c r="GR72" i="2" s="1"/>
  <c r="Z73" i="7"/>
  <c r="LK72" i="2" s="1"/>
  <c r="U73" i="7"/>
  <c r="DN72" i="2" s="1"/>
  <c r="X73" i="7"/>
  <c r="IG72" i="2" s="1"/>
  <c r="Y73" i="7"/>
  <c r="JV72" i="2" s="1"/>
  <c r="V73" i="7"/>
  <c r="FC72" i="2" s="1"/>
  <c r="T73" i="7"/>
  <c r="BY72" i="2" s="1"/>
  <c r="AB72" i="7"/>
  <c r="AA73" i="7"/>
  <c r="MZ72" i="2" s="1"/>
  <c r="AD56" i="2"/>
  <c r="A57" i="2"/>
  <c r="AJ56" i="2"/>
  <c r="AB56" i="2"/>
  <c r="A63" i="7"/>
  <c r="AH56" i="2" l="1"/>
  <c r="MT57" i="2"/>
  <c r="MX57" i="2" s="1"/>
  <c r="LE57" i="2"/>
  <c r="LI57" i="2" s="1"/>
  <c r="IA57" i="2"/>
  <c r="IE57" i="2" s="1"/>
  <c r="JP57" i="2"/>
  <c r="JT57" i="2" s="1"/>
  <c r="GL57" i="2"/>
  <c r="GP57" i="2" s="1"/>
  <c r="EW57" i="2"/>
  <c r="FA57" i="2" s="1"/>
  <c r="BS57" i="2"/>
  <c r="BW57" i="2" s="1"/>
  <c r="DH57" i="2"/>
  <c r="DL57" i="2" s="1"/>
  <c r="MR57" i="2"/>
  <c r="HY57" i="2"/>
  <c r="LC57" i="2"/>
  <c r="EU57" i="2"/>
  <c r="DF57" i="2"/>
  <c r="BQ57" i="2"/>
  <c r="JN57" i="2"/>
  <c r="GJ57" i="2"/>
  <c r="JO59" i="2"/>
  <c r="LD59" i="2"/>
  <c r="MS59" i="2"/>
  <c r="BR59" i="2"/>
  <c r="GK59" i="2"/>
  <c r="HZ59" i="2"/>
  <c r="EV60" i="2"/>
  <c r="DG59" i="2"/>
  <c r="AC57" i="2"/>
  <c r="L74" i="7"/>
  <c r="K74" i="7"/>
  <c r="J74" i="7"/>
  <c r="I74" i="7"/>
  <c r="M74" i="7"/>
  <c r="P74" i="7"/>
  <c r="N74" i="7"/>
  <c r="O74" i="7"/>
  <c r="MA70" i="2"/>
  <c r="KL69" i="2"/>
  <c r="IW69" i="2"/>
  <c r="HH70" i="2"/>
  <c r="FS69" i="2"/>
  <c r="ED68" i="2"/>
  <c r="CO69" i="2"/>
  <c r="AZ69" i="2"/>
  <c r="X74" i="7"/>
  <c r="IG73" i="2" s="1"/>
  <c r="U74" i="7"/>
  <c r="DN73" i="2" s="1"/>
  <c r="AA74" i="7"/>
  <c r="MZ73" i="2" s="1"/>
  <c r="T74" i="7"/>
  <c r="BY73" i="2" s="1"/>
  <c r="AB73" i="7"/>
  <c r="V74" i="7"/>
  <c r="FC73" i="2" s="1"/>
  <c r="Z74" i="7"/>
  <c r="LK73" i="2" s="1"/>
  <c r="Y74" i="7"/>
  <c r="JV73" i="2" s="1"/>
  <c r="W74" i="7"/>
  <c r="GR73" i="2" s="1"/>
  <c r="AD57" i="2"/>
  <c r="A58" i="2"/>
  <c r="AB57" i="2"/>
  <c r="AJ57" i="2"/>
  <c r="A64" i="7"/>
  <c r="AH57" i="2" l="1"/>
  <c r="MT58" i="2"/>
  <c r="MX58" i="2" s="1"/>
  <c r="LE58" i="2"/>
  <c r="LI58" i="2" s="1"/>
  <c r="JP58" i="2"/>
  <c r="JT58" i="2" s="1"/>
  <c r="EW58" i="2"/>
  <c r="FA58" i="2" s="1"/>
  <c r="IA58" i="2"/>
  <c r="IE58" i="2" s="1"/>
  <c r="GL58" i="2"/>
  <c r="GP58" i="2" s="1"/>
  <c r="DH58" i="2"/>
  <c r="DL58" i="2" s="1"/>
  <c r="BS58" i="2"/>
  <c r="BW58" i="2" s="1"/>
  <c r="JN58" i="2"/>
  <c r="EU58" i="2"/>
  <c r="MR58" i="2"/>
  <c r="DF58" i="2"/>
  <c r="LC58" i="2"/>
  <c r="HY58" i="2"/>
  <c r="GJ58" i="2"/>
  <c r="BQ58" i="2"/>
  <c r="EV61" i="2"/>
  <c r="MS60" i="2"/>
  <c r="HZ60" i="2"/>
  <c r="DG60" i="2"/>
  <c r="BR60" i="2"/>
  <c r="LD60" i="2"/>
  <c r="AC58" i="2"/>
  <c r="GK60" i="2"/>
  <c r="JO60" i="2"/>
  <c r="K75" i="7"/>
  <c r="O75" i="7"/>
  <c r="N75" i="7"/>
  <c r="M75" i="7"/>
  <c r="J75" i="7"/>
  <c r="I75" i="7"/>
  <c r="L75" i="7"/>
  <c r="P75" i="7"/>
  <c r="MA71" i="2"/>
  <c r="KL70" i="2"/>
  <c r="IW70" i="2"/>
  <c r="HH71" i="2"/>
  <c r="FS70" i="2"/>
  <c r="ED69" i="2"/>
  <c r="CO70" i="2"/>
  <c r="AZ70" i="2"/>
  <c r="U75" i="7"/>
  <c r="DN74" i="2" s="1"/>
  <c r="W75" i="7"/>
  <c r="GR74" i="2" s="1"/>
  <c r="V75" i="7"/>
  <c r="FC74" i="2" s="1"/>
  <c r="T75" i="7"/>
  <c r="BY74" i="2" s="1"/>
  <c r="AB74" i="7"/>
  <c r="Y75" i="7"/>
  <c r="JV74" i="2" s="1"/>
  <c r="AA75" i="7"/>
  <c r="MZ74" i="2" s="1"/>
  <c r="Z75" i="7"/>
  <c r="LK74" i="2" s="1"/>
  <c r="X75" i="7"/>
  <c r="IG74" i="2" s="1"/>
  <c r="AD58" i="2"/>
  <c r="A59" i="2"/>
  <c r="AB58" i="2"/>
  <c r="AJ58" i="2"/>
  <c r="A65" i="7"/>
  <c r="AH58" i="2" l="1"/>
  <c r="MT59" i="2"/>
  <c r="MX59" i="2" s="1"/>
  <c r="LE59" i="2"/>
  <c r="LI59" i="2" s="1"/>
  <c r="IA59" i="2"/>
  <c r="IE59" i="2" s="1"/>
  <c r="GL59" i="2"/>
  <c r="GP59" i="2" s="1"/>
  <c r="JP59" i="2"/>
  <c r="JT59" i="2" s="1"/>
  <c r="EW59" i="2"/>
  <c r="FA59" i="2" s="1"/>
  <c r="BS59" i="2"/>
  <c r="BW59" i="2" s="1"/>
  <c r="DH59" i="2"/>
  <c r="DL59" i="2" s="1"/>
  <c r="JN59" i="2"/>
  <c r="BQ59" i="2"/>
  <c r="EU59" i="2"/>
  <c r="HY59" i="2"/>
  <c r="GJ59" i="2"/>
  <c r="DF59" i="2"/>
  <c r="LC59" i="2"/>
  <c r="MR59" i="2"/>
  <c r="AC59" i="2"/>
  <c r="HZ61" i="2"/>
  <c r="GK61" i="2"/>
  <c r="DG61" i="2"/>
  <c r="LD61" i="2"/>
  <c r="MS61" i="2"/>
  <c r="JO61" i="2"/>
  <c r="BR61" i="2"/>
  <c r="EV62" i="2"/>
  <c r="J76" i="7"/>
  <c r="O76" i="7"/>
  <c r="P76" i="7"/>
  <c r="M76" i="7"/>
  <c r="L76" i="7"/>
  <c r="K76" i="7"/>
  <c r="I76" i="7"/>
  <c r="N76" i="7"/>
  <c r="MA72" i="2"/>
  <c r="KL71" i="2"/>
  <c r="IW71" i="2"/>
  <c r="HH72" i="2"/>
  <c r="FS71" i="2"/>
  <c r="ED70" i="2"/>
  <c r="CO71" i="2"/>
  <c r="AZ71" i="2"/>
  <c r="X76" i="7"/>
  <c r="IG75" i="2" s="1"/>
  <c r="V76" i="7"/>
  <c r="FC75" i="2" s="1"/>
  <c r="AA76" i="7"/>
  <c r="MZ75" i="2" s="1"/>
  <c r="W76" i="7"/>
  <c r="GR75" i="2" s="1"/>
  <c r="T76" i="7"/>
  <c r="BY75" i="2" s="1"/>
  <c r="AB75" i="7"/>
  <c r="Z76" i="7"/>
  <c r="LK75" i="2" s="1"/>
  <c r="Y76" i="7"/>
  <c r="JV75" i="2" s="1"/>
  <c r="U76" i="7"/>
  <c r="DN75" i="2" s="1"/>
  <c r="AD59" i="2"/>
  <c r="A60" i="2"/>
  <c r="AJ59" i="2"/>
  <c r="AB59" i="2"/>
  <c r="A66" i="7"/>
  <c r="AH59" i="2" l="1"/>
  <c r="MT60" i="2"/>
  <c r="MX60" i="2" s="1"/>
  <c r="LE60" i="2"/>
  <c r="LI60" i="2" s="1"/>
  <c r="JP60" i="2"/>
  <c r="JT60" i="2" s="1"/>
  <c r="GL60" i="2"/>
  <c r="GP60" i="2" s="1"/>
  <c r="EW60" i="2"/>
  <c r="FA60" i="2" s="1"/>
  <c r="DH60" i="2"/>
  <c r="DL60" i="2" s="1"/>
  <c r="IA60" i="2"/>
  <c r="IE60" i="2" s="1"/>
  <c r="BS60" i="2"/>
  <c r="BW60" i="2" s="1"/>
  <c r="DF60" i="2"/>
  <c r="JN60" i="2"/>
  <c r="BQ60" i="2"/>
  <c r="GJ60" i="2"/>
  <c r="MR60" i="2"/>
  <c r="HY60" i="2"/>
  <c r="LC60" i="2"/>
  <c r="EU60" i="2"/>
  <c r="BR62" i="2"/>
  <c r="DG62" i="2"/>
  <c r="JO62" i="2"/>
  <c r="GK62" i="2"/>
  <c r="MS62" i="2"/>
  <c r="HZ62" i="2"/>
  <c r="EV63" i="2"/>
  <c r="LD62" i="2"/>
  <c r="AC60" i="2"/>
  <c r="K77" i="7"/>
  <c r="P77" i="7"/>
  <c r="L77" i="7"/>
  <c r="O77" i="7"/>
  <c r="I77" i="7"/>
  <c r="N77" i="7"/>
  <c r="J77" i="7"/>
  <c r="M77" i="7"/>
  <c r="MA73" i="2"/>
  <c r="KL72" i="2"/>
  <c r="IW72" i="2"/>
  <c r="HH73" i="2"/>
  <c r="FS72" i="2"/>
  <c r="ED71" i="2"/>
  <c r="CO72" i="2"/>
  <c r="AZ72" i="2"/>
  <c r="U77" i="7"/>
  <c r="DN76" i="2" s="1"/>
  <c r="AA77" i="7"/>
  <c r="MZ76" i="2" s="1"/>
  <c r="Z77" i="7"/>
  <c r="LK76" i="2" s="1"/>
  <c r="W77" i="7"/>
  <c r="GR76" i="2" s="1"/>
  <c r="Y77" i="7"/>
  <c r="JV76" i="2" s="1"/>
  <c r="V77" i="7"/>
  <c r="FC76" i="2" s="1"/>
  <c r="T77" i="7"/>
  <c r="BY76" i="2" s="1"/>
  <c r="AB76" i="7"/>
  <c r="X77" i="7"/>
  <c r="IG76" i="2" s="1"/>
  <c r="AD60" i="2"/>
  <c r="A61" i="2"/>
  <c r="AJ60" i="2"/>
  <c r="AB60" i="2"/>
  <c r="A67" i="7"/>
  <c r="AH60" i="2" l="1"/>
  <c r="MT61" i="2"/>
  <c r="MX61" i="2" s="1"/>
  <c r="LE61" i="2"/>
  <c r="LI61" i="2" s="1"/>
  <c r="IA61" i="2"/>
  <c r="IE61" i="2" s="1"/>
  <c r="GL61" i="2"/>
  <c r="GP61" i="2" s="1"/>
  <c r="JP61" i="2"/>
  <c r="JT61" i="2" s="1"/>
  <c r="EW61" i="2"/>
  <c r="FA61" i="2" s="1"/>
  <c r="BS61" i="2"/>
  <c r="BW61" i="2" s="1"/>
  <c r="DH61" i="2"/>
  <c r="DL61" i="2" s="1"/>
  <c r="EU61" i="2"/>
  <c r="HY61" i="2"/>
  <c r="BQ61" i="2"/>
  <c r="LC61" i="2"/>
  <c r="MR61" i="2"/>
  <c r="DF61" i="2"/>
  <c r="JN61" i="2"/>
  <c r="GJ61" i="2"/>
  <c r="EV64" i="2"/>
  <c r="JO63" i="2"/>
  <c r="HZ63" i="2"/>
  <c r="DG63" i="2"/>
  <c r="GK63" i="2"/>
  <c r="LD63" i="2"/>
  <c r="AC61" i="2"/>
  <c r="MS63" i="2"/>
  <c r="BR63" i="2"/>
  <c r="M78" i="7"/>
  <c r="N78" i="7"/>
  <c r="L78" i="7"/>
  <c r="I78" i="7"/>
  <c r="P78" i="7"/>
  <c r="K78" i="7"/>
  <c r="J78" i="7"/>
  <c r="O78" i="7"/>
  <c r="MA74" i="2"/>
  <c r="KL73" i="2"/>
  <c r="IW73" i="2"/>
  <c r="HH74" i="2"/>
  <c r="FS73" i="2"/>
  <c r="ED72" i="2"/>
  <c r="CO73" i="2"/>
  <c r="AZ73" i="2"/>
  <c r="X78" i="7"/>
  <c r="IG77" i="2" s="1"/>
  <c r="T78" i="7"/>
  <c r="BY77" i="2" s="1"/>
  <c r="AB77" i="7"/>
  <c r="V78" i="7"/>
  <c r="FC77" i="2" s="1"/>
  <c r="AA78" i="7"/>
  <c r="MZ77" i="2" s="1"/>
  <c r="W78" i="7"/>
  <c r="GR77" i="2" s="1"/>
  <c r="Z78" i="7"/>
  <c r="LK77" i="2" s="1"/>
  <c r="Y78" i="7"/>
  <c r="JV77" i="2" s="1"/>
  <c r="U78" i="7"/>
  <c r="DN77" i="2" s="1"/>
  <c r="AD61" i="2"/>
  <c r="A62" i="2"/>
  <c r="AJ61" i="2"/>
  <c r="AB61" i="2"/>
  <c r="A68" i="7"/>
  <c r="AH61" i="2" l="1"/>
  <c r="MT62" i="2"/>
  <c r="MX62" i="2" s="1"/>
  <c r="LE62" i="2"/>
  <c r="LI62" i="2" s="1"/>
  <c r="JP62" i="2"/>
  <c r="JT62" i="2" s="1"/>
  <c r="GL62" i="2"/>
  <c r="GP62" i="2" s="1"/>
  <c r="IA62" i="2"/>
  <c r="IE62" i="2" s="1"/>
  <c r="EW62" i="2"/>
  <c r="FA62" i="2" s="1"/>
  <c r="DH62" i="2"/>
  <c r="DL62" i="2" s="1"/>
  <c r="BS62" i="2"/>
  <c r="BW62" i="2" s="1"/>
  <c r="DF62" i="2"/>
  <c r="GJ62" i="2"/>
  <c r="JN62" i="2"/>
  <c r="MR62" i="2"/>
  <c r="EU62" i="2"/>
  <c r="BQ62" i="2"/>
  <c r="LC62" i="2"/>
  <c r="HY62" i="2"/>
  <c r="MS64" i="2"/>
  <c r="DG64" i="2"/>
  <c r="AC62" i="2"/>
  <c r="LD64" i="2"/>
  <c r="JO64" i="2"/>
  <c r="HZ64" i="2"/>
  <c r="BR64" i="2"/>
  <c r="GK64" i="2"/>
  <c r="EV65" i="2"/>
  <c r="K79" i="7"/>
  <c r="L79" i="7"/>
  <c r="J79" i="7"/>
  <c r="N79" i="7"/>
  <c r="O79" i="7"/>
  <c r="P79" i="7"/>
  <c r="I79" i="7"/>
  <c r="M79" i="7"/>
  <c r="MA75" i="2"/>
  <c r="KL74" i="2"/>
  <c r="IW74" i="2"/>
  <c r="HH75" i="2"/>
  <c r="FS74" i="2"/>
  <c r="ED73" i="2"/>
  <c r="CO74" i="2"/>
  <c r="AZ74" i="2"/>
  <c r="AA79" i="7"/>
  <c r="MZ78" i="2" s="1"/>
  <c r="Y79" i="7"/>
  <c r="JV78" i="2" s="1"/>
  <c r="V79" i="7"/>
  <c r="FC78" i="2" s="1"/>
  <c r="T79" i="7"/>
  <c r="BY78" i="2" s="1"/>
  <c r="AB78" i="7"/>
  <c r="U79" i="7"/>
  <c r="DN78" i="2" s="1"/>
  <c r="Z79" i="7"/>
  <c r="LK78" i="2" s="1"/>
  <c r="W79" i="7"/>
  <c r="GR78" i="2" s="1"/>
  <c r="X79" i="7"/>
  <c r="IG78" i="2" s="1"/>
  <c r="AD62" i="2"/>
  <c r="A63" i="2"/>
  <c r="AB62" i="2"/>
  <c r="AJ62" i="2"/>
  <c r="A69" i="7"/>
  <c r="AH62" i="2" l="1"/>
  <c r="MT63" i="2"/>
  <c r="MX63" i="2" s="1"/>
  <c r="LE63" i="2"/>
  <c r="LI63" i="2" s="1"/>
  <c r="IA63" i="2"/>
  <c r="IE63" i="2" s="1"/>
  <c r="GL63" i="2"/>
  <c r="GP63" i="2" s="1"/>
  <c r="EW63" i="2"/>
  <c r="FA63" i="2" s="1"/>
  <c r="JP63" i="2"/>
  <c r="JT63" i="2" s="1"/>
  <c r="BS63" i="2"/>
  <c r="BW63" i="2" s="1"/>
  <c r="DH63" i="2"/>
  <c r="DL63" i="2" s="1"/>
  <c r="DF63" i="2"/>
  <c r="HY63" i="2"/>
  <c r="GJ63" i="2"/>
  <c r="MR63" i="2"/>
  <c r="BQ63" i="2"/>
  <c r="JN63" i="2"/>
  <c r="EU63" i="2"/>
  <c r="LC63" i="2"/>
  <c r="BR65" i="2"/>
  <c r="AC63" i="2"/>
  <c r="HZ65" i="2"/>
  <c r="DG65" i="2"/>
  <c r="GK65" i="2"/>
  <c r="LD65" i="2"/>
  <c r="EV66" i="2"/>
  <c r="JO65" i="2"/>
  <c r="MS65" i="2"/>
  <c r="P80" i="7"/>
  <c r="J80" i="7"/>
  <c r="M80" i="7"/>
  <c r="I80" i="7"/>
  <c r="O80" i="7"/>
  <c r="L80" i="7"/>
  <c r="N80" i="7"/>
  <c r="K80" i="7"/>
  <c r="MA76" i="2"/>
  <c r="KL75" i="2"/>
  <c r="IW75" i="2"/>
  <c r="HH76" i="2"/>
  <c r="FS75" i="2"/>
  <c r="ED74" i="2"/>
  <c r="CO75" i="2"/>
  <c r="AZ75" i="2"/>
  <c r="X80" i="7"/>
  <c r="IG79" i="2" s="1"/>
  <c r="V80" i="7"/>
  <c r="FC79" i="2" s="1"/>
  <c r="Z80" i="7"/>
  <c r="LK79" i="2" s="1"/>
  <c r="Y80" i="7"/>
  <c r="JV79" i="2" s="1"/>
  <c r="T80" i="7"/>
  <c r="BY79" i="2" s="1"/>
  <c r="AB79" i="7"/>
  <c r="W80" i="7"/>
  <c r="GR79" i="2" s="1"/>
  <c r="U80" i="7"/>
  <c r="DN79" i="2" s="1"/>
  <c r="AA80" i="7"/>
  <c r="MZ79" i="2" s="1"/>
  <c r="AD63" i="2"/>
  <c r="A64" i="2"/>
  <c r="AB63" i="2"/>
  <c r="AJ63" i="2"/>
  <c r="A70" i="7"/>
  <c r="AH63" i="2" l="1"/>
  <c r="MT64" i="2"/>
  <c r="MX64" i="2" s="1"/>
  <c r="LE64" i="2"/>
  <c r="LI64" i="2" s="1"/>
  <c r="JP64" i="2"/>
  <c r="JT64" i="2" s="1"/>
  <c r="GL64" i="2"/>
  <c r="GP64" i="2" s="1"/>
  <c r="EW64" i="2"/>
  <c r="FA64" i="2" s="1"/>
  <c r="IA64" i="2"/>
  <c r="IE64" i="2" s="1"/>
  <c r="DH64" i="2"/>
  <c r="DL64" i="2" s="1"/>
  <c r="BS64" i="2"/>
  <c r="BW64" i="2" s="1"/>
  <c r="BQ64" i="2"/>
  <c r="LC64" i="2"/>
  <c r="JN64" i="2"/>
  <c r="GJ64" i="2"/>
  <c r="EU64" i="2"/>
  <c r="DF64" i="2"/>
  <c r="HY64" i="2"/>
  <c r="MR64" i="2"/>
  <c r="EV67" i="2"/>
  <c r="HZ66" i="2"/>
  <c r="DG66" i="2"/>
  <c r="LD66" i="2"/>
  <c r="AC64" i="2"/>
  <c r="JO66" i="2"/>
  <c r="MS66" i="2"/>
  <c r="GK66" i="2"/>
  <c r="BR66" i="2"/>
  <c r="I81" i="7"/>
  <c r="M81" i="7"/>
  <c r="K81" i="7"/>
  <c r="L81" i="7"/>
  <c r="J81" i="7"/>
  <c r="N81" i="7"/>
  <c r="O81" i="7"/>
  <c r="P81" i="7"/>
  <c r="MA77" i="2"/>
  <c r="KL76" i="2"/>
  <c r="IW76" i="2"/>
  <c r="HH77" i="2"/>
  <c r="FS76" i="2"/>
  <c r="ED75" i="2"/>
  <c r="CO76" i="2"/>
  <c r="AZ76" i="2"/>
  <c r="AA81" i="7"/>
  <c r="MZ80" i="2" s="1"/>
  <c r="Z81" i="7"/>
  <c r="LK80" i="2" s="1"/>
  <c r="W81" i="7"/>
  <c r="GR80" i="2" s="1"/>
  <c r="Y81" i="7"/>
  <c r="JV80" i="2" s="1"/>
  <c r="U81" i="7"/>
  <c r="DN80" i="2" s="1"/>
  <c r="V81" i="7"/>
  <c r="FC80" i="2" s="1"/>
  <c r="T81" i="7"/>
  <c r="BY80" i="2" s="1"/>
  <c r="AB80" i="7"/>
  <c r="X81" i="7"/>
  <c r="IG80" i="2" s="1"/>
  <c r="AD64" i="2"/>
  <c r="A65" i="2"/>
  <c r="AB64" i="2"/>
  <c r="AJ64" i="2"/>
  <c r="A71" i="7"/>
  <c r="AH64" i="2" l="1"/>
  <c r="MT65" i="2"/>
  <c r="MX65" i="2" s="1"/>
  <c r="LE65" i="2"/>
  <c r="LI65" i="2" s="1"/>
  <c r="IA65" i="2"/>
  <c r="IE65" i="2" s="1"/>
  <c r="JP65" i="2"/>
  <c r="JT65" i="2" s="1"/>
  <c r="EW65" i="2"/>
  <c r="FA65" i="2" s="1"/>
  <c r="GL65" i="2"/>
  <c r="GP65" i="2" s="1"/>
  <c r="BS65" i="2"/>
  <c r="BW65" i="2" s="1"/>
  <c r="DH65" i="2"/>
  <c r="DL65" i="2" s="1"/>
  <c r="BQ65" i="2"/>
  <c r="LC65" i="2"/>
  <c r="JN65" i="2"/>
  <c r="EU65" i="2"/>
  <c r="GJ65" i="2"/>
  <c r="HY65" i="2"/>
  <c r="MR65" i="2"/>
  <c r="DF65" i="2"/>
  <c r="GK67" i="2"/>
  <c r="LD67" i="2"/>
  <c r="DG67" i="2"/>
  <c r="JO67" i="2"/>
  <c r="HZ67" i="2"/>
  <c r="MS67" i="2"/>
  <c r="BR67" i="2"/>
  <c r="AC65" i="2"/>
  <c r="EV68" i="2"/>
  <c r="M82" i="7"/>
  <c r="P82" i="7"/>
  <c r="J82" i="7"/>
  <c r="O82" i="7"/>
  <c r="L82" i="7"/>
  <c r="I82" i="7"/>
  <c r="N82" i="7"/>
  <c r="K82" i="7"/>
  <c r="MA78" i="2"/>
  <c r="KL77" i="2"/>
  <c r="IW77" i="2"/>
  <c r="HH78" i="2"/>
  <c r="FS77" i="2"/>
  <c r="ED76" i="2"/>
  <c r="CO77" i="2"/>
  <c r="AZ77" i="2"/>
  <c r="X82" i="7"/>
  <c r="IG81" i="2" s="1"/>
  <c r="T82" i="7"/>
  <c r="BY81" i="2" s="1"/>
  <c r="AB81" i="7"/>
  <c r="V82" i="7"/>
  <c r="FC81" i="2" s="1"/>
  <c r="Z82" i="7"/>
  <c r="LK81" i="2" s="1"/>
  <c r="Y82" i="7"/>
  <c r="JV81" i="2" s="1"/>
  <c r="W82" i="7"/>
  <c r="GR81" i="2" s="1"/>
  <c r="U82" i="7"/>
  <c r="DN81" i="2" s="1"/>
  <c r="AA82" i="7"/>
  <c r="MZ81" i="2" s="1"/>
  <c r="AD65" i="2"/>
  <c r="A66" i="2"/>
  <c r="AJ65" i="2"/>
  <c r="AB65" i="2"/>
  <c r="Q22" i="7"/>
  <c r="F22" i="7" s="1"/>
  <c r="D22" i="7" s="1"/>
  <c r="A72" i="7"/>
  <c r="AH65" i="2" l="1"/>
  <c r="MT66" i="2"/>
  <c r="MX66" i="2" s="1"/>
  <c r="LE66" i="2"/>
  <c r="LI66" i="2" s="1"/>
  <c r="JP66" i="2"/>
  <c r="JT66" i="2" s="1"/>
  <c r="GL66" i="2"/>
  <c r="GP66" i="2" s="1"/>
  <c r="EW66" i="2"/>
  <c r="FA66" i="2" s="1"/>
  <c r="IA66" i="2"/>
  <c r="IE66" i="2" s="1"/>
  <c r="DH66" i="2"/>
  <c r="DL66" i="2" s="1"/>
  <c r="BS66" i="2"/>
  <c r="BW66" i="2" s="1"/>
  <c r="LC66" i="2"/>
  <c r="DF66" i="2"/>
  <c r="JN66" i="2"/>
  <c r="BQ66" i="2"/>
  <c r="EU66" i="2"/>
  <c r="MR66" i="2"/>
  <c r="GJ66" i="2"/>
  <c r="HY66" i="2"/>
  <c r="BR68" i="2"/>
  <c r="DG68" i="2"/>
  <c r="MS68" i="2"/>
  <c r="LD68" i="2"/>
  <c r="AC66" i="2"/>
  <c r="JO68" i="2"/>
  <c r="EV69" i="2"/>
  <c r="HZ68" i="2"/>
  <c r="GK68" i="2"/>
  <c r="I83" i="7"/>
  <c r="P83" i="7"/>
  <c r="J83" i="7"/>
  <c r="K83" i="7"/>
  <c r="L83" i="7"/>
  <c r="N83" i="7"/>
  <c r="O83" i="7"/>
  <c r="M83" i="7"/>
  <c r="MA79" i="2"/>
  <c r="KL78" i="2"/>
  <c r="IW78" i="2"/>
  <c r="HH79" i="2"/>
  <c r="FS78" i="2"/>
  <c r="ED77" i="2"/>
  <c r="CO78" i="2"/>
  <c r="AZ78" i="2"/>
  <c r="AA83" i="7"/>
  <c r="MZ82" i="2" s="1"/>
  <c r="Z83" i="7"/>
  <c r="LK82" i="2" s="1"/>
  <c r="W83" i="7"/>
  <c r="GR82" i="2" s="1"/>
  <c r="T83" i="7"/>
  <c r="BY82" i="2" s="1"/>
  <c r="AB82" i="7"/>
  <c r="U83" i="7"/>
  <c r="DN82" i="2" s="1"/>
  <c r="V83" i="7"/>
  <c r="FC82" i="2" s="1"/>
  <c r="Y83" i="7"/>
  <c r="JV82" i="2" s="1"/>
  <c r="X83" i="7"/>
  <c r="IG82" i="2" s="1"/>
  <c r="AD66" i="2"/>
  <c r="A67" i="2"/>
  <c r="AB66" i="2"/>
  <c r="AJ66" i="2"/>
  <c r="A73" i="7"/>
  <c r="AH66" i="2" l="1"/>
  <c r="MT67" i="2"/>
  <c r="MX67" i="2" s="1"/>
  <c r="LE67" i="2"/>
  <c r="LI67" i="2" s="1"/>
  <c r="IA67" i="2"/>
  <c r="IE67" i="2" s="1"/>
  <c r="GL67" i="2"/>
  <c r="GP67" i="2" s="1"/>
  <c r="JP67" i="2"/>
  <c r="JT67" i="2" s="1"/>
  <c r="EW67" i="2"/>
  <c r="FA67" i="2" s="1"/>
  <c r="BS67" i="2"/>
  <c r="BW67" i="2" s="1"/>
  <c r="DH67" i="2"/>
  <c r="DL67" i="2" s="1"/>
  <c r="MR67" i="2"/>
  <c r="BQ67" i="2"/>
  <c r="DF67" i="2"/>
  <c r="GJ67" i="2"/>
  <c r="LC67" i="2"/>
  <c r="EU67" i="2"/>
  <c r="HY67" i="2"/>
  <c r="JN67" i="2"/>
  <c r="HZ69" i="2"/>
  <c r="LD69" i="2"/>
  <c r="JO69" i="2"/>
  <c r="DG69" i="2"/>
  <c r="EV70" i="2"/>
  <c r="MS69" i="2"/>
  <c r="GK69" i="2"/>
  <c r="AC67" i="2"/>
  <c r="BR69" i="2"/>
  <c r="J84" i="7"/>
  <c r="M84" i="7"/>
  <c r="P84" i="7"/>
  <c r="L84" i="7"/>
  <c r="O84" i="7"/>
  <c r="I84" i="7"/>
  <c r="K84" i="7"/>
  <c r="N84" i="7"/>
  <c r="MA80" i="2"/>
  <c r="KL79" i="2"/>
  <c r="IW79" i="2"/>
  <c r="HH80" i="2"/>
  <c r="FS79" i="2"/>
  <c r="ED78" i="2"/>
  <c r="CO79" i="2"/>
  <c r="AZ79" i="2"/>
  <c r="X84" i="7"/>
  <c r="IG83" i="2" s="1"/>
  <c r="Z84" i="7"/>
  <c r="LK83" i="2" s="1"/>
  <c r="U84" i="7"/>
  <c r="DN83" i="2" s="1"/>
  <c r="T84" i="7"/>
  <c r="BY83" i="2" s="1"/>
  <c r="AB83" i="7"/>
  <c r="Y84" i="7"/>
  <c r="JV83" i="2" s="1"/>
  <c r="W84" i="7"/>
  <c r="GR83" i="2" s="1"/>
  <c r="V84" i="7"/>
  <c r="FC83" i="2" s="1"/>
  <c r="AA84" i="7"/>
  <c r="MZ83" i="2" s="1"/>
  <c r="AD67" i="2"/>
  <c r="A68" i="2"/>
  <c r="AJ67" i="2"/>
  <c r="AB67" i="2"/>
  <c r="Q23" i="7"/>
  <c r="F23" i="7" s="1"/>
  <c r="D23" i="7" s="1"/>
  <c r="A74" i="7"/>
  <c r="MT68" i="2" l="1"/>
  <c r="MX68" i="2" s="1"/>
  <c r="LE68" i="2"/>
  <c r="LI68" i="2" s="1"/>
  <c r="JP68" i="2"/>
  <c r="JT68" i="2" s="1"/>
  <c r="GL68" i="2"/>
  <c r="GP68" i="2" s="1"/>
  <c r="EW68" i="2"/>
  <c r="FA68" i="2" s="1"/>
  <c r="IA68" i="2"/>
  <c r="IE68" i="2" s="1"/>
  <c r="DH68" i="2"/>
  <c r="DL68" i="2" s="1"/>
  <c r="BS68" i="2"/>
  <c r="BW68" i="2" s="1"/>
  <c r="JN68" i="2"/>
  <c r="EU68" i="2"/>
  <c r="LC68" i="2"/>
  <c r="GJ68" i="2"/>
  <c r="HY68" i="2"/>
  <c r="DF68" i="2"/>
  <c r="MR68" i="2"/>
  <c r="BQ68" i="2"/>
  <c r="AH67" i="2"/>
  <c r="GK70" i="2"/>
  <c r="JO70" i="2"/>
  <c r="MS70" i="2"/>
  <c r="LD70" i="2"/>
  <c r="AC68" i="2"/>
  <c r="DG70" i="2"/>
  <c r="BR70" i="2"/>
  <c r="EV71" i="2"/>
  <c r="HZ70" i="2"/>
  <c r="L85" i="7"/>
  <c r="P85" i="7"/>
  <c r="I85" i="7"/>
  <c r="N85" i="7"/>
  <c r="M85" i="7"/>
  <c r="O85" i="7"/>
  <c r="K85" i="7"/>
  <c r="J85" i="7"/>
  <c r="MA81" i="2"/>
  <c r="KL80" i="2"/>
  <c r="IW80" i="2"/>
  <c r="HH81" i="2"/>
  <c r="FS80" i="2"/>
  <c r="ED79" i="2"/>
  <c r="CO80" i="2"/>
  <c r="AZ80" i="2"/>
  <c r="AA85" i="7"/>
  <c r="MZ84" i="2" s="1"/>
  <c r="T85" i="7"/>
  <c r="BY84" i="2" s="1"/>
  <c r="AB84" i="7"/>
  <c r="V85" i="7"/>
  <c r="FC84" i="2" s="1"/>
  <c r="Z85" i="7"/>
  <c r="LK84" i="2" s="1"/>
  <c r="W85" i="7"/>
  <c r="GR84" i="2" s="1"/>
  <c r="Y85" i="7"/>
  <c r="JV84" i="2" s="1"/>
  <c r="U85" i="7"/>
  <c r="DN84" i="2" s="1"/>
  <c r="X85" i="7"/>
  <c r="IG84" i="2" s="1"/>
  <c r="AD68" i="2"/>
  <c r="A69" i="2"/>
  <c r="AB68" i="2"/>
  <c r="AJ68" i="2"/>
  <c r="A75" i="7"/>
  <c r="AH68" i="2" l="1"/>
  <c r="MT69" i="2"/>
  <c r="MX69" i="2" s="1"/>
  <c r="LE69" i="2"/>
  <c r="LI69" i="2" s="1"/>
  <c r="IA69" i="2"/>
  <c r="IE69" i="2" s="1"/>
  <c r="GL69" i="2"/>
  <c r="GP69" i="2" s="1"/>
  <c r="JP69" i="2"/>
  <c r="JT69" i="2" s="1"/>
  <c r="EW69" i="2"/>
  <c r="FA69" i="2" s="1"/>
  <c r="BS69" i="2"/>
  <c r="BW69" i="2" s="1"/>
  <c r="DH69" i="2"/>
  <c r="DL69" i="2" s="1"/>
  <c r="LC69" i="2"/>
  <c r="HY69" i="2"/>
  <c r="GJ69" i="2"/>
  <c r="EU69" i="2"/>
  <c r="DF69" i="2"/>
  <c r="JN69" i="2"/>
  <c r="BQ69" i="2"/>
  <c r="MR69" i="2"/>
  <c r="EV72" i="2"/>
  <c r="LD71" i="2"/>
  <c r="DG71" i="2"/>
  <c r="JO71" i="2"/>
  <c r="MS71" i="2"/>
  <c r="BR71" i="2"/>
  <c r="HZ71" i="2"/>
  <c r="AC69" i="2"/>
  <c r="GK71" i="2"/>
  <c r="O86" i="7"/>
  <c r="I86" i="7"/>
  <c r="J86" i="7"/>
  <c r="M86" i="7"/>
  <c r="P86" i="7"/>
  <c r="K86" i="7"/>
  <c r="N86" i="7"/>
  <c r="L86" i="7"/>
  <c r="MA82" i="2"/>
  <c r="KL81" i="2"/>
  <c r="IW81" i="2"/>
  <c r="HH82" i="2"/>
  <c r="FS81" i="2"/>
  <c r="ED80" i="2"/>
  <c r="CO81" i="2"/>
  <c r="AZ81" i="2"/>
  <c r="X86" i="7"/>
  <c r="IG85" i="2" s="1"/>
  <c r="Z86" i="7"/>
  <c r="LK85" i="2" s="1"/>
  <c r="U86" i="7"/>
  <c r="DN85" i="2" s="1"/>
  <c r="V86" i="7"/>
  <c r="FC85" i="2" s="1"/>
  <c r="T86" i="7"/>
  <c r="BY85" i="2" s="1"/>
  <c r="AB85" i="7"/>
  <c r="W86" i="7"/>
  <c r="GR85" i="2" s="1"/>
  <c r="Y86" i="7"/>
  <c r="JV85" i="2" s="1"/>
  <c r="AA86" i="7"/>
  <c r="MZ85" i="2" s="1"/>
  <c r="AD69" i="2"/>
  <c r="A70" i="2"/>
  <c r="AB69" i="2"/>
  <c r="AJ69" i="2"/>
  <c r="A76" i="7"/>
  <c r="Q24" i="7"/>
  <c r="F24" i="7" s="1"/>
  <c r="D24" i="7" s="1"/>
  <c r="AH69" i="2" l="1"/>
  <c r="MT70" i="2"/>
  <c r="MX70" i="2" s="1"/>
  <c r="LE70" i="2"/>
  <c r="LI70" i="2" s="1"/>
  <c r="JP70" i="2"/>
  <c r="JT70" i="2" s="1"/>
  <c r="GL70" i="2"/>
  <c r="GP70" i="2" s="1"/>
  <c r="IA70" i="2"/>
  <c r="IE70" i="2" s="1"/>
  <c r="EW70" i="2"/>
  <c r="FA70" i="2" s="1"/>
  <c r="DH70" i="2"/>
  <c r="DL70" i="2" s="1"/>
  <c r="BS70" i="2"/>
  <c r="BW70" i="2" s="1"/>
  <c r="JN70" i="2"/>
  <c r="DF70" i="2"/>
  <c r="GJ70" i="2"/>
  <c r="EU70" i="2"/>
  <c r="BQ70" i="2"/>
  <c r="LC70" i="2"/>
  <c r="MR70" i="2"/>
  <c r="HY70" i="2"/>
  <c r="AC70" i="2"/>
  <c r="HZ72" i="2"/>
  <c r="DG72" i="2"/>
  <c r="JO72" i="2"/>
  <c r="BR72" i="2"/>
  <c r="LD72" i="2"/>
  <c r="GK72" i="2"/>
  <c r="MS72" i="2"/>
  <c r="EV73" i="2"/>
  <c r="J87" i="7"/>
  <c r="K87" i="7"/>
  <c r="L87" i="7"/>
  <c r="I87" i="7"/>
  <c r="P87" i="7"/>
  <c r="N87" i="7"/>
  <c r="O87" i="7"/>
  <c r="M87" i="7"/>
  <c r="MA83" i="2"/>
  <c r="KL82" i="2"/>
  <c r="IW82" i="2"/>
  <c r="HH83" i="2"/>
  <c r="FS82" i="2"/>
  <c r="ED81" i="2"/>
  <c r="CO82" i="2"/>
  <c r="AZ82" i="2"/>
  <c r="AA87" i="7"/>
  <c r="MZ86" i="2" s="1"/>
  <c r="V87" i="7"/>
  <c r="FC86" i="2" s="1"/>
  <c r="Y87" i="7"/>
  <c r="JV86" i="2" s="1"/>
  <c r="Z87" i="7"/>
  <c r="LK86" i="2" s="1"/>
  <c r="U87" i="7"/>
  <c r="DN86" i="2" s="1"/>
  <c r="W87" i="7"/>
  <c r="GR86" i="2" s="1"/>
  <c r="T87" i="7"/>
  <c r="BY86" i="2" s="1"/>
  <c r="AB86" i="7"/>
  <c r="X87" i="7"/>
  <c r="IG86" i="2" s="1"/>
  <c r="AD70" i="2"/>
  <c r="A71" i="2"/>
  <c r="AB70" i="2"/>
  <c r="AJ70" i="2"/>
  <c r="A77" i="7"/>
  <c r="Q25" i="7"/>
  <c r="F25" i="7" s="1"/>
  <c r="D25" i="7" s="1"/>
  <c r="AH70" i="2" l="1"/>
  <c r="MT71" i="2"/>
  <c r="MX71" i="2" s="1"/>
  <c r="LE71" i="2"/>
  <c r="LI71" i="2" s="1"/>
  <c r="IA71" i="2"/>
  <c r="IE71" i="2" s="1"/>
  <c r="GL71" i="2"/>
  <c r="GP71" i="2" s="1"/>
  <c r="EW71" i="2"/>
  <c r="FA71" i="2" s="1"/>
  <c r="JP71" i="2"/>
  <c r="JT71" i="2" s="1"/>
  <c r="BS71" i="2"/>
  <c r="BW71" i="2" s="1"/>
  <c r="DH71" i="2"/>
  <c r="DL71" i="2" s="1"/>
  <c r="LC71" i="2"/>
  <c r="EU71" i="2"/>
  <c r="DF71" i="2"/>
  <c r="HY71" i="2"/>
  <c r="GJ71" i="2"/>
  <c r="MR71" i="2"/>
  <c r="JN71" i="2"/>
  <c r="BQ71" i="2"/>
  <c r="MS73" i="2"/>
  <c r="JO73" i="2"/>
  <c r="DG73" i="2"/>
  <c r="LD73" i="2"/>
  <c r="HZ73" i="2"/>
  <c r="GK73" i="2"/>
  <c r="EV74" i="2"/>
  <c r="BR73" i="2"/>
  <c r="AC71" i="2"/>
  <c r="P88" i="7"/>
  <c r="K88" i="7"/>
  <c r="I88" i="7"/>
  <c r="J88" i="7"/>
  <c r="O88" i="7"/>
  <c r="M88" i="7"/>
  <c r="L88" i="7"/>
  <c r="N88" i="7"/>
  <c r="MA84" i="2"/>
  <c r="KL83" i="2"/>
  <c r="IW83" i="2"/>
  <c r="HH84" i="2"/>
  <c r="FS83" i="2"/>
  <c r="ED82" i="2"/>
  <c r="CO83" i="2"/>
  <c r="AZ83" i="2"/>
  <c r="X88" i="7"/>
  <c r="IG87" i="2" s="1"/>
  <c r="T88" i="7"/>
  <c r="BY87" i="2" s="1"/>
  <c r="AB87" i="7"/>
  <c r="Y88" i="7"/>
  <c r="JV87" i="2" s="1"/>
  <c r="Z88" i="7"/>
  <c r="LK87" i="2" s="1"/>
  <c r="W88" i="7"/>
  <c r="GR87" i="2" s="1"/>
  <c r="V88" i="7"/>
  <c r="FC87" i="2" s="1"/>
  <c r="U88" i="7"/>
  <c r="DN87" i="2" s="1"/>
  <c r="AA88" i="7"/>
  <c r="MZ87" i="2" s="1"/>
  <c r="AD71" i="2"/>
  <c r="A72" i="2"/>
  <c r="AJ71" i="2"/>
  <c r="AB71" i="2"/>
  <c r="A78" i="7"/>
  <c r="AH71" i="2" l="1"/>
  <c r="MT72" i="2"/>
  <c r="MX72" i="2" s="1"/>
  <c r="LE72" i="2"/>
  <c r="LI72" i="2" s="1"/>
  <c r="JP72" i="2"/>
  <c r="JT72" i="2" s="1"/>
  <c r="GL72" i="2"/>
  <c r="GP72" i="2" s="1"/>
  <c r="EW72" i="2"/>
  <c r="FA72" i="2" s="1"/>
  <c r="IA72" i="2"/>
  <c r="IE72" i="2" s="1"/>
  <c r="DH72" i="2"/>
  <c r="DL72" i="2" s="1"/>
  <c r="BS72" i="2"/>
  <c r="BW72" i="2" s="1"/>
  <c r="GJ72" i="2"/>
  <c r="HY72" i="2"/>
  <c r="EU72" i="2"/>
  <c r="BQ72" i="2"/>
  <c r="MR72" i="2"/>
  <c r="LC72" i="2"/>
  <c r="DF72" i="2"/>
  <c r="JN72" i="2"/>
  <c r="EV75" i="2"/>
  <c r="DG74" i="2"/>
  <c r="BR74" i="2"/>
  <c r="GK74" i="2"/>
  <c r="JO74" i="2"/>
  <c r="LD74" i="2"/>
  <c r="AC72" i="2"/>
  <c r="HZ74" i="2"/>
  <c r="MS74" i="2"/>
  <c r="M89" i="7"/>
  <c r="I89" i="7"/>
  <c r="O89" i="7"/>
  <c r="K89" i="7"/>
  <c r="L89" i="7"/>
  <c r="J89" i="7"/>
  <c r="P89" i="7"/>
  <c r="N89" i="7"/>
  <c r="MA85" i="2"/>
  <c r="KL84" i="2"/>
  <c r="IW84" i="2"/>
  <c r="HH85" i="2"/>
  <c r="FS84" i="2"/>
  <c r="ED83" i="2"/>
  <c r="CO84" i="2"/>
  <c r="AZ84" i="2"/>
  <c r="U89" i="7"/>
  <c r="DN88" i="2" s="1"/>
  <c r="Y89" i="7"/>
  <c r="JV88" i="2" s="1"/>
  <c r="AA89" i="7"/>
  <c r="MZ88" i="2" s="1"/>
  <c r="Z89" i="7"/>
  <c r="LK88" i="2" s="1"/>
  <c r="V89" i="7"/>
  <c r="FC88" i="2" s="1"/>
  <c r="T89" i="7"/>
  <c r="BY88" i="2" s="1"/>
  <c r="AB88" i="7"/>
  <c r="W89" i="7"/>
  <c r="GR88" i="2" s="1"/>
  <c r="X89" i="7"/>
  <c r="IG88" i="2" s="1"/>
  <c r="AD72" i="2"/>
  <c r="A73" i="2"/>
  <c r="AJ72" i="2"/>
  <c r="AB72" i="2"/>
  <c r="A79" i="7"/>
  <c r="AH72" i="2" l="1"/>
  <c r="MT73" i="2"/>
  <c r="MX73" i="2" s="1"/>
  <c r="LE73" i="2"/>
  <c r="LI73" i="2" s="1"/>
  <c r="IA73" i="2"/>
  <c r="IE73" i="2" s="1"/>
  <c r="JP73" i="2"/>
  <c r="JT73" i="2" s="1"/>
  <c r="EW73" i="2"/>
  <c r="FA73" i="2" s="1"/>
  <c r="GL73" i="2"/>
  <c r="GP73" i="2" s="1"/>
  <c r="DH73" i="2"/>
  <c r="DL73" i="2" s="1"/>
  <c r="BS73" i="2"/>
  <c r="BW73" i="2" s="1"/>
  <c r="EU73" i="2"/>
  <c r="DF73" i="2"/>
  <c r="LC73" i="2"/>
  <c r="HY73" i="2"/>
  <c r="BQ73" i="2"/>
  <c r="MR73" i="2"/>
  <c r="JN73" i="2"/>
  <c r="GJ73" i="2"/>
  <c r="AC73" i="2"/>
  <c r="BR75" i="2"/>
  <c r="HZ75" i="2"/>
  <c r="LD75" i="2"/>
  <c r="DG75" i="2"/>
  <c r="GK75" i="2"/>
  <c r="MS75" i="2"/>
  <c r="JO75" i="2"/>
  <c r="EV76" i="2"/>
  <c r="J90" i="7"/>
  <c r="O90" i="7"/>
  <c r="N90" i="7"/>
  <c r="L90" i="7"/>
  <c r="I90" i="7"/>
  <c r="K90" i="7"/>
  <c r="P90" i="7"/>
  <c r="M90" i="7"/>
  <c r="MA86" i="2"/>
  <c r="KL85" i="2"/>
  <c r="IW85" i="2"/>
  <c r="HH86" i="2"/>
  <c r="FS85" i="2"/>
  <c r="ED84" i="2"/>
  <c r="CO85" i="2"/>
  <c r="AZ85" i="2"/>
  <c r="AA90" i="7"/>
  <c r="MZ89" i="2" s="1"/>
  <c r="X90" i="7"/>
  <c r="IG89" i="2" s="1"/>
  <c r="Z90" i="7"/>
  <c r="LK89" i="2" s="1"/>
  <c r="W90" i="7"/>
  <c r="GR89" i="2" s="1"/>
  <c r="T90" i="7"/>
  <c r="BY89" i="2" s="1"/>
  <c r="AB89" i="7"/>
  <c r="Y90" i="7"/>
  <c r="JV89" i="2" s="1"/>
  <c r="V90" i="7"/>
  <c r="FC89" i="2" s="1"/>
  <c r="U90" i="7"/>
  <c r="DN89" i="2" s="1"/>
  <c r="AD73" i="2"/>
  <c r="A74" i="2"/>
  <c r="AJ73" i="2"/>
  <c r="AB73" i="2"/>
  <c r="Q26" i="7"/>
  <c r="F26" i="7" s="1"/>
  <c r="D26" i="7" s="1"/>
  <c r="A80" i="7"/>
  <c r="AH73" i="2" l="1"/>
  <c r="MT74" i="2"/>
  <c r="MX74" i="2" s="1"/>
  <c r="LE74" i="2"/>
  <c r="LI74" i="2" s="1"/>
  <c r="JP74" i="2"/>
  <c r="JT74" i="2" s="1"/>
  <c r="GL74" i="2"/>
  <c r="GP74" i="2" s="1"/>
  <c r="EW74" i="2"/>
  <c r="FA74" i="2" s="1"/>
  <c r="IA74" i="2"/>
  <c r="IE74" i="2" s="1"/>
  <c r="DH74" i="2"/>
  <c r="DL74" i="2" s="1"/>
  <c r="BS74" i="2"/>
  <c r="BW74" i="2" s="1"/>
  <c r="LC74" i="2"/>
  <c r="HY74" i="2"/>
  <c r="EU74" i="2"/>
  <c r="JN74" i="2"/>
  <c r="DF74" i="2"/>
  <c r="BQ74" i="2"/>
  <c r="MR74" i="2"/>
  <c r="GJ74" i="2"/>
  <c r="MS76" i="2"/>
  <c r="HZ76" i="2"/>
  <c r="JO76" i="2"/>
  <c r="GK76" i="2"/>
  <c r="BR76" i="2"/>
  <c r="LD76" i="2"/>
  <c r="EV77" i="2"/>
  <c r="DG76" i="2"/>
  <c r="AC74" i="2"/>
  <c r="N91" i="7"/>
  <c r="K91" i="7"/>
  <c r="M91" i="7"/>
  <c r="I91" i="7"/>
  <c r="O91" i="7"/>
  <c r="P91" i="7"/>
  <c r="J91" i="7"/>
  <c r="L91" i="7"/>
  <c r="MA87" i="2"/>
  <c r="KL86" i="2"/>
  <c r="IW86" i="2"/>
  <c r="HH87" i="2"/>
  <c r="FS86" i="2"/>
  <c r="ED85" i="2"/>
  <c r="CO86" i="2"/>
  <c r="AZ86" i="2"/>
  <c r="U91" i="7"/>
  <c r="DN90" i="2" s="1"/>
  <c r="W91" i="7"/>
  <c r="GR90" i="2" s="1"/>
  <c r="V91" i="7"/>
  <c r="FC90" i="2" s="1"/>
  <c r="Z91" i="7"/>
  <c r="LK90" i="2" s="1"/>
  <c r="Y91" i="7"/>
  <c r="JV90" i="2" s="1"/>
  <c r="X91" i="7"/>
  <c r="IG90" i="2" s="1"/>
  <c r="T91" i="7"/>
  <c r="BY90" i="2" s="1"/>
  <c r="AB90" i="7"/>
  <c r="AA91" i="7"/>
  <c r="MZ90" i="2" s="1"/>
  <c r="AD74" i="2"/>
  <c r="A75" i="2"/>
  <c r="AJ74" i="2"/>
  <c r="AB74" i="2"/>
  <c r="A81" i="7"/>
  <c r="AH74" i="2" l="1"/>
  <c r="MT75" i="2"/>
  <c r="MX75" i="2" s="1"/>
  <c r="LE75" i="2"/>
  <c r="LI75" i="2" s="1"/>
  <c r="IA75" i="2"/>
  <c r="IE75" i="2" s="1"/>
  <c r="GL75" i="2"/>
  <c r="GP75" i="2" s="1"/>
  <c r="JP75" i="2"/>
  <c r="JT75" i="2" s="1"/>
  <c r="EW75" i="2"/>
  <c r="FA75" i="2" s="1"/>
  <c r="BS75" i="2"/>
  <c r="BW75" i="2" s="1"/>
  <c r="DH75" i="2"/>
  <c r="DL75" i="2" s="1"/>
  <c r="GJ75" i="2"/>
  <c r="BQ75" i="2"/>
  <c r="MR75" i="2"/>
  <c r="LC75" i="2"/>
  <c r="JN75" i="2"/>
  <c r="HY75" i="2"/>
  <c r="EU75" i="2"/>
  <c r="DF75" i="2"/>
  <c r="EV78" i="2"/>
  <c r="JO77" i="2"/>
  <c r="GK77" i="2"/>
  <c r="LD77" i="2"/>
  <c r="HZ77" i="2"/>
  <c r="DG77" i="2"/>
  <c r="AC75" i="2"/>
  <c r="BR77" i="2"/>
  <c r="MS77" i="2"/>
  <c r="P92" i="7"/>
  <c r="M92" i="7"/>
  <c r="K92" i="7"/>
  <c r="O92" i="7"/>
  <c r="N92" i="7"/>
  <c r="J92" i="7"/>
  <c r="I92" i="7"/>
  <c r="L92" i="7"/>
  <c r="MA88" i="2"/>
  <c r="KL87" i="2"/>
  <c r="IW87" i="2"/>
  <c r="HH88" i="2"/>
  <c r="FS87" i="2"/>
  <c r="ED86" i="2"/>
  <c r="CO87" i="2"/>
  <c r="AZ87" i="2"/>
  <c r="T92" i="7"/>
  <c r="BY91" i="2" s="1"/>
  <c r="AB91" i="7"/>
  <c r="V92" i="7"/>
  <c r="FC91" i="2" s="1"/>
  <c r="AA92" i="7"/>
  <c r="MZ91" i="2" s="1"/>
  <c r="X92" i="7"/>
  <c r="IG91" i="2" s="1"/>
  <c r="W92" i="7"/>
  <c r="GR91" i="2" s="1"/>
  <c r="Z92" i="7"/>
  <c r="LK91" i="2" s="1"/>
  <c r="Y92" i="7"/>
  <c r="JV91" i="2" s="1"/>
  <c r="U92" i="7"/>
  <c r="DN91" i="2" s="1"/>
  <c r="AD75" i="2"/>
  <c r="A76" i="2"/>
  <c r="AB75" i="2"/>
  <c r="AJ75" i="2"/>
  <c r="Q27" i="7"/>
  <c r="F27" i="7" s="1"/>
  <c r="D27" i="7" s="1"/>
  <c r="A82" i="7"/>
  <c r="AH75" i="2" l="1"/>
  <c r="MT76" i="2"/>
  <c r="MX76" i="2" s="1"/>
  <c r="LE76" i="2"/>
  <c r="LI76" i="2" s="1"/>
  <c r="JP76" i="2"/>
  <c r="JT76" i="2" s="1"/>
  <c r="GL76" i="2"/>
  <c r="GP76" i="2" s="1"/>
  <c r="EW76" i="2"/>
  <c r="FA76" i="2" s="1"/>
  <c r="IA76" i="2"/>
  <c r="IE76" i="2" s="1"/>
  <c r="DH76" i="2"/>
  <c r="DL76" i="2" s="1"/>
  <c r="BS76" i="2"/>
  <c r="BW76" i="2" s="1"/>
  <c r="HY76" i="2"/>
  <c r="MR76" i="2"/>
  <c r="JN76" i="2"/>
  <c r="BQ76" i="2"/>
  <c r="EU76" i="2"/>
  <c r="LC76" i="2"/>
  <c r="GJ76" i="2"/>
  <c r="DF76" i="2"/>
  <c r="AC76" i="2"/>
  <c r="GK78" i="2"/>
  <c r="DG78" i="2"/>
  <c r="JO78" i="2"/>
  <c r="BR78" i="2"/>
  <c r="LD78" i="2"/>
  <c r="MS78" i="2"/>
  <c r="HZ78" i="2"/>
  <c r="EV79" i="2"/>
  <c r="J93" i="7"/>
  <c r="L93" i="7"/>
  <c r="N93" i="7"/>
  <c r="M93" i="7"/>
  <c r="K93" i="7"/>
  <c r="I93" i="7"/>
  <c r="O93" i="7"/>
  <c r="P93" i="7"/>
  <c r="MA89" i="2"/>
  <c r="KL88" i="2"/>
  <c r="IW88" i="2"/>
  <c r="HH89" i="2"/>
  <c r="FS88" i="2"/>
  <c r="ED87" i="2"/>
  <c r="CO88" i="2"/>
  <c r="AZ88" i="2"/>
  <c r="Z93" i="7"/>
  <c r="LK92" i="2" s="1"/>
  <c r="V93" i="7"/>
  <c r="FC92" i="2" s="1"/>
  <c r="Y93" i="7"/>
  <c r="JV92" i="2" s="1"/>
  <c r="AA93" i="7"/>
  <c r="MZ92" i="2" s="1"/>
  <c r="W93" i="7"/>
  <c r="GR92" i="2" s="1"/>
  <c r="U93" i="7"/>
  <c r="DN92" i="2" s="1"/>
  <c r="X93" i="7"/>
  <c r="IG92" i="2" s="1"/>
  <c r="T93" i="7"/>
  <c r="BY92" i="2" s="1"/>
  <c r="AB92" i="7"/>
  <c r="AD76" i="2"/>
  <c r="A77" i="2"/>
  <c r="AJ76" i="2"/>
  <c r="AB76" i="2"/>
  <c r="Q28" i="7"/>
  <c r="F28" i="7" s="1"/>
  <c r="D28" i="7" s="1"/>
  <c r="A83" i="7"/>
  <c r="AH76" i="2" l="1"/>
  <c r="MT77" i="2"/>
  <c r="MX77" i="2" s="1"/>
  <c r="LE77" i="2"/>
  <c r="LI77" i="2" s="1"/>
  <c r="JP77" i="2"/>
  <c r="JT77" i="2" s="1"/>
  <c r="IA77" i="2"/>
  <c r="IE77" i="2" s="1"/>
  <c r="GL77" i="2"/>
  <c r="GP77" i="2" s="1"/>
  <c r="EW77" i="2"/>
  <c r="FA77" i="2" s="1"/>
  <c r="BS77" i="2"/>
  <c r="BW77" i="2" s="1"/>
  <c r="DH77" i="2"/>
  <c r="DL77" i="2" s="1"/>
  <c r="GJ77" i="2"/>
  <c r="JN77" i="2"/>
  <c r="MR77" i="2"/>
  <c r="HY77" i="2"/>
  <c r="EU77" i="2"/>
  <c r="BQ77" i="2"/>
  <c r="DF77" i="2"/>
  <c r="LC77" i="2"/>
  <c r="MS79" i="2"/>
  <c r="DG79" i="2"/>
  <c r="LD79" i="2"/>
  <c r="GK79" i="2"/>
  <c r="HZ79" i="2"/>
  <c r="JO79" i="2"/>
  <c r="EV80" i="2"/>
  <c r="BR79" i="2"/>
  <c r="AC77" i="2"/>
  <c r="I94" i="7"/>
  <c r="L94" i="7"/>
  <c r="K94" i="7"/>
  <c r="P94" i="7"/>
  <c r="M94" i="7"/>
  <c r="O94" i="7"/>
  <c r="J94" i="7"/>
  <c r="N94" i="7"/>
  <c r="MA90" i="2"/>
  <c r="KL89" i="2"/>
  <c r="IW89" i="2"/>
  <c r="HH90" i="2"/>
  <c r="FS89" i="2"/>
  <c r="ED88" i="2"/>
  <c r="CO89" i="2"/>
  <c r="AZ89" i="2"/>
  <c r="U94" i="7"/>
  <c r="DN93" i="2" s="1"/>
  <c r="V94" i="7"/>
  <c r="FC93" i="2" s="1"/>
  <c r="T94" i="7"/>
  <c r="BY93" i="2" s="1"/>
  <c r="AB93" i="7"/>
  <c r="AA94" i="7"/>
  <c r="MZ93" i="2" s="1"/>
  <c r="X94" i="7"/>
  <c r="IG93" i="2" s="1"/>
  <c r="Y94" i="7"/>
  <c r="JV93" i="2" s="1"/>
  <c r="W94" i="7"/>
  <c r="GR93" i="2" s="1"/>
  <c r="Z94" i="7"/>
  <c r="LK93" i="2" s="1"/>
  <c r="AD77" i="2"/>
  <c r="A78" i="2"/>
  <c r="AB77" i="2"/>
  <c r="AJ77" i="2"/>
  <c r="A84" i="7"/>
  <c r="AH77" i="2" l="1"/>
  <c r="MT78" i="2"/>
  <c r="MX78" i="2" s="1"/>
  <c r="LE78" i="2"/>
  <c r="LI78" i="2" s="1"/>
  <c r="JP78" i="2"/>
  <c r="JT78" i="2" s="1"/>
  <c r="GL78" i="2"/>
  <c r="GP78" i="2" s="1"/>
  <c r="IA78" i="2"/>
  <c r="IE78" i="2" s="1"/>
  <c r="EW78" i="2"/>
  <c r="FA78" i="2" s="1"/>
  <c r="DH78" i="2"/>
  <c r="DL78" i="2" s="1"/>
  <c r="BS78" i="2"/>
  <c r="BW78" i="2" s="1"/>
  <c r="DF78" i="2"/>
  <c r="BQ78" i="2"/>
  <c r="GJ78" i="2"/>
  <c r="EU78" i="2"/>
  <c r="LC78" i="2"/>
  <c r="MR78" i="2"/>
  <c r="HY78" i="2"/>
  <c r="JN78" i="2"/>
  <c r="BR80" i="2"/>
  <c r="GK80" i="2"/>
  <c r="JO80" i="2"/>
  <c r="DG80" i="2"/>
  <c r="EV81" i="2"/>
  <c r="LD80" i="2"/>
  <c r="AC78" i="2"/>
  <c r="HZ80" i="2"/>
  <c r="MS80" i="2"/>
  <c r="M95" i="7"/>
  <c r="L95" i="7"/>
  <c r="N95" i="7"/>
  <c r="J95" i="7"/>
  <c r="P95" i="7"/>
  <c r="I95" i="7"/>
  <c r="O95" i="7"/>
  <c r="K95" i="7"/>
  <c r="MA91" i="2"/>
  <c r="KL90" i="2"/>
  <c r="IW90" i="2"/>
  <c r="HH91" i="2"/>
  <c r="FS90" i="2"/>
  <c r="ED89" i="2"/>
  <c r="CO90" i="2"/>
  <c r="AZ90" i="2"/>
  <c r="U95" i="7"/>
  <c r="DN94" i="2" s="1"/>
  <c r="Z95" i="7"/>
  <c r="LK94" i="2" s="1"/>
  <c r="AA95" i="7"/>
  <c r="MZ94" i="2" s="1"/>
  <c r="W95" i="7"/>
  <c r="GR94" i="2" s="1"/>
  <c r="T95" i="7"/>
  <c r="BY94" i="2" s="1"/>
  <c r="AB94" i="7"/>
  <c r="Y95" i="7"/>
  <c r="JV94" i="2" s="1"/>
  <c r="V95" i="7"/>
  <c r="FC94" i="2" s="1"/>
  <c r="X95" i="7"/>
  <c r="IG94" i="2" s="1"/>
  <c r="AD78" i="2"/>
  <c r="A79" i="2"/>
  <c r="AJ78" i="2"/>
  <c r="AB78" i="2"/>
  <c r="A85" i="7"/>
  <c r="AH78" i="2" l="1"/>
  <c r="MT79" i="2"/>
  <c r="MX79" i="2" s="1"/>
  <c r="LE79" i="2"/>
  <c r="LI79" i="2" s="1"/>
  <c r="JP79" i="2"/>
  <c r="JT79" i="2" s="1"/>
  <c r="IA79" i="2"/>
  <c r="IE79" i="2" s="1"/>
  <c r="GL79" i="2"/>
  <c r="GP79" i="2" s="1"/>
  <c r="EW79" i="2"/>
  <c r="FA79" i="2" s="1"/>
  <c r="BS79" i="2"/>
  <c r="BW79" i="2" s="1"/>
  <c r="DH79" i="2"/>
  <c r="DL79" i="2" s="1"/>
  <c r="HY79" i="2"/>
  <c r="GJ79" i="2"/>
  <c r="JN79" i="2"/>
  <c r="MR79" i="2"/>
  <c r="EU79" i="2"/>
  <c r="DF79" i="2"/>
  <c r="BQ79" i="2"/>
  <c r="LC79" i="2"/>
  <c r="AC79" i="2"/>
  <c r="JO81" i="2"/>
  <c r="HZ81" i="2"/>
  <c r="DG81" i="2"/>
  <c r="LD81" i="2"/>
  <c r="GK81" i="2"/>
  <c r="MS81" i="2"/>
  <c r="EV82" i="2"/>
  <c r="BR81" i="2"/>
  <c r="P96" i="7"/>
  <c r="O96" i="7"/>
  <c r="L96" i="7"/>
  <c r="J96" i="7"/>
  <c r="M96" i="7"/>
  <c r="K96" i="7"/>
  <c r="I96" i="7"/>
  <c r="N96" i="7"/>
  <c r="MA92" i="2"/>
  <c r="KL91" i="2"/>
  <c r="IW91" i="2"/>
  <c r="HH92" i="2"/>
  <c r="FS91" i="2"/>
  <c r="ED90" i="2"/>
  <c r="CO91" i="2"/>
  <c r="AZ91" i="2"/>
  <c r="W96" i="7"/>
  <c r="GR95" i="2" s="1"/>
  <c r="V96" i="7"/>
  <c r="FC95" i="2" s="1"/>
  <c r="X96" i="7"/>
  <c r="IG95" i="2" s="1"/>
  <c r="AA96" i="7"/>
  <c r="MZ95" i="2" s="1"/>
  <c r="Y96" i="7"/>
  <c r="JV95" i="2" s="1"/>
  <c r="Z96" i="7"/>
  <c r="LK95" i="2" s="1"/>
  <c r="T96" i="7"/>
  <c r="BY95" i="2" s="1"/>
  <c r="AB95" i="7"/>
  <c r="U96" i="7"/>
  <c r="DN95" i="2" s="1"/>
  <c r="AD79" i="2"/>
  <c r="A80" i="2"/>
  <c r="AJ79" i="2"/>
  <c r="AB79" i="2"/>
  <c r="A86" i="7"/>
  <c r="Q29" i="7"/>
  <c r="F29" i="7" s="1"/>
  <c r="D29" i="7" s="1"/>
  <c r="AH79" i="2" l="1"/>
  <c r="MT80" i="2"/>
  <c r="MX80" i="2" s="1"/>
  <c r="LE80" i="2"/>
  <c r="LI80" i="2" s="1"/>
  <c r="JP80" i="2"/>
  <c r="JT80" i="2" s="1"/>
  <c r="GL80" i="2"/>
  <c r="GP80" i="2" s="1"/>
  <c r="EW80" i="2"/>
  <c r="FA80" i="2" s="1"/>
  <c r="IA80" i="2"/>
  <c r="IE80" i="2" s="1"/>
  <c r="BS80" i="2"/>
  <c r="BW80" i="2" s="1"/>
  <c r="DH80" i="2"/>
  <c r="DL80" i="2" s="1"/>
  <c r="MR80" i="2"/>
  <c r="LC80" i="2"/>
  <c r="BQ80" i="2"/>
  <c r="EU80" i="2"/>
  <c r="HY80" i="2"/>
  <c r="DF80" i="2"/>
  <c r="JN80" i="2"/>
  <c r="GJ80" i="2"/>
  <c r="MS82" i="2"/>
  <c r="HZ82" i="2"/>
  <c r="DG82" i="2"/>
  <c r="GK82" i="2"/>
  <c r="JO82" i="2"/>
  <c r="EV83" i="2"/>
  <c r="BR82" i="2"/>
  <c r="LD82" i="2"/>
  <c r="AC80" i="2"/>
  <c r="K97" i="7"/>
  <c r="L97" i="7"/>
  <c r="M97" i="7"/>
  <c r="I97" i="7"/>
  <c r="O97" i="7"/>
  <c r="N97" i="7"/>
  <c r="J97" i="7"/>
  <c r="P97" i="7"/>
  <c r="MA93" i="2"/>
  <c r="KL92" i="2"/>
  <c r="IW92" i="2"/>
  <c r="HH93" i="2"/>
  <c r="FS92" i="2"/>
  <c r="ED91" i="2"/>
  <c r="CO92" i="2"/>
  <c r="AZ92" i="2"/>
  <c r="U97" i="7"/>
  <c r="DN96" i="2" s="1"/>
  <c r="AA97" i="7"/>
  <c r="MZ96" i="2" s="1"/>
  <c r="T97" i="7"/>
  <c r="BY96" i="2" s="1"/>
  <c r="AB96" i="7"/>
  <c r="X97" i="7"/>
  <c r="IG96" i="2" s="1"/>
  <c r="Z97" i="7"/>
  <c r="LK96" i="2" s="1"/>
  <c r="V97" i="7"/>
  <c r="FC96" i="2" s="1"/>
  <c r="Y97" i="7"/>
  <c r="JV96" i="2" s="1"/>
  <c r="W97" i="7"/>
  <c r="GR96" i="2" s="1"/>
  <c r="AD80" i="2"/>
  <c r="A81" i="2"/>
  <c r="AB80" i="2"/>
  <c r="AJ80" i="2"/>
  <c r="A87" i="7"/>
  <c r="AH80" i="2" l="1"/>
  <c r="MT81" i="2"/>
  <c r="MX81" i="2" s="1"/>
  <c r="LE81" i="2"/>
  <c r="LI81" i="2" s="1"/>
  <c r="IA81" i="2"/>
  <c r="IE81" i="2" s="1"/>
  <c r="JP81" i="2"/>
  <c r="JT81" i="2" s="1"/>
  <c r="EW81" i="2"/>
  <c r="FA81" i="2" s="1"/>
  <c r="BS81" i="2"/>
  <c r="BW81" i="2" s="1"/>
  <c r="GL81" i="2"/>
  <c r="GP81" i="2" s="1"/>
  <c r="DH81" i="2"/>
  <c r="DL81" i="2" s="1"/>
  <c r="BQ81" i="2"/>
  <c r="GJ81" i="2"/>
  <c r="MR81" i="2"/>
  <c r="EU81" i="2"/>
  <c r="JN81" i="2"/>
  <c r="HY81" i="2"/>
  <c r="DF81" i="2"/>
  <c r="LC81" i="2"/>
  <c r="LD83" i="2"/>
  <c r="GK83" i="2"/>
  <c r="EV84" i="2"/>
  <c r="HZ83" i="2"/>
  <c r="DG83" i="2"/>
  <c r="BR83" i="2"/>
  <c r="AC81" i="2"/>
  <c r="JO83" i="2"/>
  <c r="MS83" i="2"/>
  <c r="I98" i="7"/>
  <c r="N98" i="7"/>
  <c r="M98" i="7"/>
  <c r="P98" i="7"/>
  <c r="L98" i="7"/>
  <c r="O98" i="7"/>
  <c r="J98" i="7"/>
  <c r="K98" i="7"/>
  <c r="MA94" i="2"/>
  <c r="KL93" i="2"/>
  <c r="IW93" i="2"/>
  <c r="HH94" i="2"/>
  <c r="FS93" i="2"/>
  <c r="ED92" i="2"/>
  <c r="CO93" i="2"/>
  <c r="AZ93" i="2"/>
  <c r="W98" i="7"/>
  <c r="GR97" i="2" s="1"/>
  <c r="Y98" i="7"/>
  <c r="JV97" i="2" s="1"/>
  <c r="X98" i="7"/>
  <c r="IG97" i="2" s="1"/>
  <c r="T98" i="7"/>
  <c r="BY97" i="2" s="1"/>
  <c r="AB97" i="7"/>
  <c r="V98" i="7"/>
  <c r="FC97" i="2" s="1"/>
  <c r="AA98" i="7"/>
  <c r="MZ97" i="2" s="1"/>
  <c r="Z98" i="7"/>
  <c r="LK97" i="2" s="1"/>
  <c r="U98" i="7"/>
  <c r="DN97" i="2" s="1"/>
  <c r="AD81" i="2"/>
  <c r="A82" i="2"/>
  <c r="AB81" i="2"/>
  <c r="AJ81" i="2"/>
  <c r="Q30" i="7"/>
  <c r="F30" i="7" s="1"/>
  <c r="D30" i="7" s="1"/>
  <c r="A88" i="7"/>
  <c r="AH81" i="2" l="1"/>
  <c r="MT82" i="2"/>
  <c r="MX82" i="2" s="1"/>
  <c r="LE82" i="2"/>
  <c r="LI82" i="2" s="1"/>
  <c r="JP82" i="2"/>
  <c r="JT82" i="2" s="1"/>
  <c r="GL82" i="2"/>
  <c r="GP82" i="2" s="1"/>
  <c r="EW82" i="2"/>
  <c r="FA82" i="2" s="1"/>
  <c r="IA82" i="2"/>
  <c r="IE82" i="2" s="1"/>
  <c r="DH82" i="2"/>
  <c r="DL82" i="2" s="1"/>
  <c r="BS82" i="2"/>
  <c r="BW82" i="2" s="1"/>
  <c r="MR82" i="2"/>
  <c r="EU82" i="2"/>
  <c r="HY82" i="2"/>
  <c r="GJ82" i="2"/>
  <c r="BQ82" i="2"/>
  <c r="JN82" i="2"/>
  <c r="DF82" i="2"/>
  <c r="LC82" i="2"/>
  <c r="AC82" i="2"/>
  <c r="EV85" i="2"/>
  <c r="JO84" i="2"/>
  <c r="HZ84" i="2"/>
  <c r="BR84" i="2"/>
  <c r="GK84" i="2"/>
  <c r="MS84" i="2"/>
  <c r="DG84" i="2"/>
  <c r="LD84" i="2"/>
  <c r="J99" i="7"/>
  <c r="P99" i="7"/>
  <c r="K99" i="7"/>
  <c r="N99" i="7"/>
  <c r="I99" i="7"/>
  <c r="O99" i="7"/>
  <c r="M99" i="7"/>
  <c r="L99" i="7"/>
  <c r="MA95" i="2"/>
  <c r="KL94" i="2"/>
  <c r="IW94" i="2"/>
  <c r="HH95" i="2"/>
  <c r="FS94" i="2"/>
  <c r="ED93" i="2"/>
  <c r="CO94" i="2"/>
  <c r="AZ94" i="2"/>
  <c r="U99" i="7"/>
  <c r="DN98" i="2" s="1"/>
  <c r="T99" i="7"/>
  <c r="BY98" i="2" s="1"/>
  <c r="AB98" i="7"/>
  <c r="Z99" i="7"/>
  <c r="LK98" i="2" s="1"/>
  <c r="X99" i="7"/>
  <c r="IG98" i="2" s="1"/>
  <c r="AA99" i="7"/>
  <c r="MZ98" i="2" s="1"/>
  <c r="Y99" i="7"/>
  <c r="JV98" i="2" s="1"/>
  <c r="V99" i="7"/>
  <c r="FC98" i="2" s="1"/>
  <c r="W99" i="7"/>
  <c r="GR98" i="2" s="1"/>
  <c r="AD82" i="2"/>
  <c r="A83" i="2"/>
  <c r="AB82" i="2"/>
  <c r="AJ82" i="2"/>
  <c r="A89" i="7"/>
  <c r="AH82" i="2" l="1"/>
  <c r="MT83" i="2"/>
  <c r="MX83" i="2" s="1"/>
  <c r="LE83" i="2"/>
  <c r="LI83" i="2" s="1"/>
  <c r="IA83" i="2"/>
  <c r="IE83" i="2" s="1"/>
  <c r="JP83" i="2"/>
  <c r="JT83" i="2" s="1"/>
  <c r="GL83" i="2"/>
  <c r="GP83" i="2" s="1"/>
  <c r="EW83" i="2"/>
  <c r="FA83" i="2" s="1"/>
  <c r="BS83" i="2"/>
  <c r="BW83" i="2" s="1"/>
  <c r="DH83" i="2"/>
  <c r="DL83" i="2" s="1"/>
  <c r="GJ83" i="2"/>
  <c r="HY83" i="2"/>
  <c r="MR83" i="2"/>
  <c r="JN83" i="2"/>
  <c r="LC83" i="2"/>
  <c r="DF83" i="2"/>
  <c r="BQ83" i="2"/>
  <c r="EU83" i="2"/>
  <c r="MS85" i="2"/>
  <c r="JO85" i="2"/>
  <c r="DG85" i="2"/>
  <c r="GK85" i="2"/>
  <c r="EV86" i="2"/>
  <c r="HZ85" i="2"/>
  <c r="LD85" i="2"/>
  <c r="BR85" i="2"/>
  <c r="AC83" i="2"/>
  <c r="O100" i="7"/>
  <c r="K100" i="7"/>
  <c r="P100" i="7"/>
  <c r="L100" i="7"/>
  <c r="I100" i="7"/>
  <c r="J100" i="7"/>
  <c r="M100" i="7"/>
  <c r="N100" i="7"/>
  <c r="MA96" i="2"/>
  <c r="KL95" i="2"/>
  <c r="IW95" i="2"/>
  <c r="HH96" i="2"/>
  <c r="FS95" i="2"/>
  <c r="ED94" i="2"/>
  <c r="CO95" i="2"/>
  <c r="AZ95" i="2"/>
  <c r="W100" i="7"/>
  <c r="GR99" i="2" s="1"/>
  <c r="X100" i="7"/>
  <c r="IG99" i="2" s="1"/>
  <c r="V100" i="7"/>
  <c r="FC99" i="2" s="1"/>
  <c r="Z100" i="7"/>
  <c r="LK99" i="2" s="1"/>
  <c r="T100" i="7"/>
  <c r="BY99" i="2" s="1"/>
  <c r="AB99" i="7"/>
  <c r="AA100" i="7"/>
  <c r="MZ99" i="2" s="1"/>
  <c r="Y100" i="7"/>
  <c r="JV99" i="2" s="1"/>
  <c r="U100" i="7"/>
  <c r="DN99" i="2" s="1"/>
  <c r="AD83" i="2"/>
  <c r="A84" i="2"/>
  <c r="AB83" i="2"/>
  <c r="AJ83" i="2"/>
  <c r="Q31" i="7"/>
  <c r="F31" i="7" s="1"/>
  <c r="D31" i="7" s="1"/>
  <c r="A90" i="7"/>
  <c r="AH83" i="2" l="1"/>
  <c r="MT84" i="2"/>
  <c r="MX84" i="2" s="1"/>
  <c r="LE84" i="2"/>
  <c r="LI84" i="2" s="1"/>
  <c r="JP84" i="2"/>
  <c r="JT84" i="2" s="1"/>
  <c r="GL84" i="2"/>
  <c r="GP84" i="2" s="1"/>
  <c r="EW84" i="2"/>
  <c r="FA84" i="2" s="1"/>
  <c r="DH84" i="2"/>
  <c r="DL84" i="2" s="1"/>
  <c r="IA84" i="2"/>
  <c r="IE84" i="2" s="1"/>
  <c r="BS84" i="2"/>
  <c r="BW84" i="2" s="1"/>
  <c r="DF84" i="2"/>
  <c r="JN84" i="2"/>
  <c r="BQ84" i="2"/>
  <c r="HY84" i="2"/>
  <c r="EU84" i="2"/>
  <c r="GJ84" i="2"/>
  <c r="LC84" i="2"/>
  <c r="MR84" i="2"/>
  <c r="LD86" i="2"/>
  <c r="DG86" i="2"/>
  <c r="BR86" i="2"/>
  <c r="HZ86" i="2"/>
  <c r="JO86" i="2"/>
  <c r="GK86" i="2"/>
  <c r="AC84" i="2"/>
  <c r="EV87" i="2"/>
  <c r="MS86" i="2"/>
  <c r="J101" i="7"/>
  <c r="P101" i="7"/>
  <c r="I101" i="7"/>
  <c r="N101" i="7"/>
  <c r="K101" i="7"/>
  <c r="M101" i="7"/>
  <c r="L101" i="7"/>
  <c r="O101" i="7"/>
  <c r="MA97" i="2"/>
  <c r="KL96" i="2"/>
  <c r="IW96" i="2"/>
  <c r="HH97" i="2"/>
  <c r="FS96" i="2"/>
  <c r="ED95" i="2"/>
  <c r="CO96" i="2"/>
  <c r="AZ96" i="2"/>
  <c r="Z101" i="7"/>
  <c r="LK100" i="2" s="1"/>
  <c r="Y101" i="7"/>
  <c r="JV100" i="2" s="1"/>
  <c r="U101" i="7"/>
  <c r="DN100" i="2" s="1"/>
  <c r="V101" i="7"/>
  <c r="FC100" i="2" s="1"/>
  <c r="AA101" i="7"/>
  <c r="MZ100" i="2" s="1"/>
  <c r="X101" i="7"/>
  <c r="IG100" i="2" s="1"/>
  <c r="T101" i="7"/>
  <c r="BY100" i="2" s="1"/>
  <c r="AB100" i="7"/>
  <c r="W101" i="7"/>
  <c r="GR100" i="2" s="1"/>
  <c r="AD84" i="2"/>
  <c r="A85" i="2"/>
  <c r="AJ84" i="2"/>
  <c r="AB84" i="2"/>
  <c r="A91" i="7"/>
  <c r="AH84" i="2" l="1"/>
  <c r="MT85" i="2"/>
  <c r="MX85" i="2" s="1"/>
  <c r="LE85" i="2"/>
  <c r="LI85" i="2" s="1"/>
  <c r="JP85" i="2"/>
  <c r="JT85" i="2" s="1"/>
  <c r="IA85" i="2"/>
  <c r="IE85" i="2" s="1"/>
  <c r="GL85" i="2"/>
  <c r="GP85" i="2" s="1"/>
  <c r="EW85" i="2"/>
  <c r="FA85" i="2" s="1"/>
  <c r="BS85" i="2"/>
  <c r="BW85" i="2" s="1"/>
  <c r="DH85" i="2"/>
  <c r="DL85" i="2" s="1"/>
  <c r="EU85" i="2"/>
  <c r="BQ85" i="2"/>
  <c r="JN85" i="2"/>
  <c r="HY85" i="2"/>
  <c r="GJ85" i="2"/>
  <c r="LC85" i="2"/>
  <c r="DF85" i="2"/>
  <c r="MR85" i="2"/>
  <c r="AC85" i="2"/>
  <c r="BR87" i="2"/>
  <c r="EV88" i="2"/>
  <c r="GK87" i="2"/>
  <c r="DG87" i="2"/>
  <c r="HZ87" i="2"/>
  <c r="MS87" i="2"/>
  <c r="JO87" i="2"/>
  <c r="LD87" i="2"/>
  <c r="O102" i="7"/>
  <c r="K102" i="7"/>
  <c r="P102" i="7"/>
  <c r="L102" i="7"/>
  <c r="J102" i="7"/>
  <c r="N102" i="7"/>
  <c r="I102" i="7"/>
  <c r="M102" i="7"/>
  <c r="MA98" i="2"/>
  <c r="KL97" i="2"/>
  <c r="IW97" i="2"/>
  <c r="HH98" i="2"/>
  <c r="FS97" i="2"/>
  <c r="ED96" i="2"/>
  <c r="CO97" i="2"/>
  <c r="AZ97" i="2"/>
  <c r="X102" i="7"/>
  <c r="IG101" i="2" s="1"/>
  <c r="W102" i="7"/>
  <c r="GR101" i="2" s="1"/>
  <c r="V102" i="7"/>
  <c r="FC101" i="2" s="1"/>
  <c r="T102" i="7"/>
  <c r="BY101" i="2" s="1"/>
  <c r="AB101" i="7"/>
  <c r="U102" i="7"/>
  <c r="DN101" i="2" s="1"/>
  <c r="Y102" i="7"/>
  <c r="JV101" i="2" s="1"/>
  <c r="AA102" i="7"/>
  <c r="MZ101" i="2" s="1"/>
  <c r="Z102" i="7"/>
  <c r="LK101" i="2" s="1"/>
  <c r="AD85" i="2"/>
  <c r="A86" i="2"/>
  <c r="AJ85" i="2"/>
  <c r="AB85" i="2"/>
  <c r="Q32" i="7"/>
  <c r="F32" i="7" s="1"/>
  <c r="D32" i="7" s="1"/>
  <c r="A92" i="7"/>
  <c r="AH85" i="2" l="1"/>
  <c r="MT86" i="2"/>
  <c r="MX86" i="2" s="1"/>
  <c r="LE86" i="2"/>
  <c r="LI86" i="2" s="1"/>
  <c r="JP86" i="2"/>
  <c r="JT86" i="2" s="1"/>
  <c r="GL86" i="2"/>
  <c r="GP86" i="2" s="1"/>
  <c r="IA86" i="2"/>
  <c r="IE86" i="2" s="1"/>
  <c r="EW86" i="2"/>
  <c r="FA86" i="2" s="1"/>
  <c r="DH86" i="2"/>
  <c r="DL86" i="2" s="1"/>
  <c r="BS86" i="2"/>
  <c r="BW86" i="2" s="1"/>
  <c r="EU86" i="2"/>
  <c r="DF86" i="2"/>
  <c r="HY86" i="2"/>
  <c r="JN86" i="2"/>
  <c r="LC86" i="2"/>
  <c r="MR86" i="2"/>
  <c r="BQ86" i="2"/>
  <c r="GJ86" i="2"/>
  <c r="JO88" i="2"/>
  <c r="GK88" i="2"/>
  <c r="HZ88" i="2"/>
  <c r="BR88" i="2"/>
  <c r="MS88" i="2"/>
  <c r="EV89" i="2"/>
  <c r="LD88" i="2"/>
  <c r="DG88" i="2"/>
  <c r="AC86" i="2"/>
  <c r="P103" i="7"/>
  <c r="J103" i="7"/>
  <c r="K103" i="7"/>
  <c r="I103" i="7"/>
  <c r="L103" i="7"/>
  <c r="O103" i="7"/>
  <c r="M103" i="7"/>
  <c r="N103" i="7"/>
  <c r="MA99" i="2"/>
  <c r="KL98" i="2"/>
  <c r="IW98" i="2"/>
  <c r="HH99" i="2"/>
  <c r="FS98" i="2"/>
  <c r="ED97" i="2"/>
  <c r="CO98" i="2"/>
  <c r="AZ98" i="2"/>
  <c r="T103" i="7"/>
  <c r="BY102" i="2" s="1"/>
  <c r="AB102" i="7"/>
  <c r="AA103" i="7"/>
  <c r="MZ102" i="2" s="1"/>
  <c r="V103" i="7"/>
  <c r="FC102" i="2" s="1"/>
  <c r="Y103" i="7"/>
  <c r="JV102" i="2" s="1"/>
  <c r="Z103" i="7"/>
  <c r="LK102" i="2" s="1"/>
  <c r="W103" i="7"/>
  <c r="GR102" i="2" s="1"/>
  <c r="U103" i="7"/>
  <c r="DN102" i="2" s="1"/>
  <c r="X103" i="7"/>
  <c r="IG102" i="2" s="1"/>
  <c r="AD86" i="2"/>
  <c r="A87" i="2"/>
  <c r="AJ86" i="2"/>
  <c r="AB86" i="2"/>
  <c r="A93" i="7"/>
  <c r="AH86" i="2" l="1"/>
  <c r="MT87" i="2"/>
  <c r="MX87" i="2" s="1"/>
  <c r="LE87" i="2"/>
  <c r="LI87" i="2" s="1"/>
  <c r="JP87" i="2"/>
  <c r="JT87" i="2" s="1"/>
  <c r="IA87" i="2"/>
  <c r="IE87" i="2" s="1"/>
  <c r="GL87" i="2"/>
  <c r="GP87" i="2" s="1"/>
  <c r="EW87" i="2"/>
  <c r="FA87" i="2" s="1"/>
  <c r="BS87" i="2"/>
  <c r="BW87" i="2" s="1"/>
  <c r="DH87" i="2"/>
  <c r="DL87" i="2" s="1"/>
  <c r="BQ87" i="2"/>
  <c r="EU87" i="2"/>
  <c r="DF87" i="2"/>
  <c r="JN87" i="2"/>
  <c r="GJ87" i="2"/>
  <c r="HY87" i="2"/>
  <c r="LC87" i="2"/>
  <c r="MR87" i="2"/>
  <c r="LD89" i="2"/>
  <c r="HZ89" i="2"/>
  <c r="DG89" i="2"/>
  <c r="BR89" i="2"/>
  <c r="EV90" i="2"/>
  <c r="GK89" i="2"/>
  <c r="AC87" i="2"/>
  <c r="MS89" i="2"/>
  <c r="JO89" i="2"/>
  <c r="O104" i="7"/>
  <c r="J104" i="7"/>
  <c r="L104" i="7"/>
  <c r="N104" i="7"/>
  <c r="K104" i="7"/>
  <c r="I104" i="7"/>
  <c r="P104" i="7"/>
  <c r="M104" i="7"/>
  <c r="MA100" i="2"/>
  <c r="KL99" i="2"/>
  <c r="IW99" i="2"/>
  <c r="HH100" i="2"/>
  <c r="FS99" i="2"/>
  <c r="ED98" i="2"/>
  <c r="CO99" i="2"/>
  <c r="AZ99" i="2"/>
  <c r="T104" i="7"/>
  <c r="BY103" i="2" s="1"/>
  <c r="AB103" i="7"/>
  <c r="X104" i="7"/>
  <c r="IG103" i="2" s="1"/>
  <c r="Y104" i="7"/>
  <c r="JV103" i="2" s="1"/>
  <c r="U104" i="7"/>
  <c r="DN103" i="2" s="1"/>
  <c r="V104" i="7"/>
  <c r="FC103" i="2" s="1"/>
  <c r="W104" i="7"/>
  <c r="GR103" i="2" s="1"/>
  <c r="AA104" i="7"/>
  <c r="MZ103" i="2" s="1"/>
  <c r="Z104" i="7"/>
  <c r="LK103" i="2" s="1"/>
  <c r="AD87" i="2"/>
  <c r="A88" i="2"/>
  <c r="AJ87" i="2"/>
  <c r="AB87" i="2"/>
  <c r="A94" i="7"/>
  <c r="AH87" i="2" l="1"/>
  <c r="MT88" i="2"/>
  <c r="MX88" i="2" s="1"/>
  <c r="LE88" i="2"/>
  <c r="LI88" i="2" s="1"/>
  <c r="JP88" i="2"/>
  <c r="JT88" i="2" s="1"/>
  <c r="GL88" i="2"/>
  <c r="GP88" i="2" s="1"/>
  <c r="EW88" i="2"/>
  <c r="FA88" i="2" s="1"/>
  <c r="IA88" i="2"/>
  <c r="IE88" i="2" s="1"/>
  <c r="DH88" i="2"/>
  <c r="DL88" i="2" s="1"/>
  <c r="BS88" i="2"/>
  <c r="BW88" i="2" s="1"/>
  <c r="LC88" i="2"/>
  <c r="GJ88" i="2"/>
  <c r="EU88" i="2"/>
  <c r="HY88" i="2"/>
  <c r="DF88" i="2"/>
  <c r="BQ88" i="2"/>
  <c r="JN88" i="2"/>
  <c r="MR88" i="2"/>
  <c r="AC88" i="2"/>
  <c r="DG90" i="2"/>
  <c r="GK90" i="2"/>
  <c r="HZ90" i="2"/>
  <c r="MS90" i="2"/>
  <c r="BR90" i="2"/>
  <c r="JO90" i="2"/>
  <c r="EV91" i="2"/>
  <c r="LD90" i="2"/>
  <c r="K105" i="7"/>
  <c r="J105" i="7"/>
  <c r="N105" i="7"/>
  <c r="P105" i="7"/>
  <c r="O105" i="7"/>
  <c r="M105" i="7"/>
  <c r="I105" i="7"/>
  <c r="L105" i="7"/>
  <c r="MA101" i="2"/>
  <c r="KL100" i="2"/>
  <c r="IW100" i="2"/>
  <c r="HH101" i="2"/>
  <c r="FS100" i="2"/>
  <c r="ED99" i="2"/>
  <c r="CO100" i="2"/>
  <c r="AZ100" i="2"/>
  <c r="AA105" i="7"/>
  <c r="MZ104" i="2" s="1"/>
  <c r="Y105" i="7"/>
  <c r="JV104" i="2" s="1"/>
  <c r="V105" i="7"/>
  <c r="FC104" i="2" s="1"/>
  <c r="T105" i="7"/>
  <c r="BY104" i="2" s="1"/>
  <c r="AB104" i="7"/>
  <c r="Z105" i="7"/>
  <c r="LK104" i="2" s="1"/>
  <c r="U105" i="7"/>
  <c r="DN104" i="2" s="1"/>
  <c r="W105" i="7"/>
  <c r="GR104" i="2" s="1"/>
  <c r="X105" i="7"/>
  <c r="IG104" i="2" s="1"/>
  <c r="AD88" i="2"/>
  <c r="A89" i="2"/>
  <c r="AJ88" i="2"/>
  <c r="AB88" i="2"/>
  <c r="A95" i="7"/>
  <c r="Q33" i="7"/>
  <c r="F33" i="7" s="1"/>
  <c r="D33" i="7" s="1"/>
  <c r="AH88" i="2" l="1"/>
  <c r="MT89" i="2"/>
  <c r="MX89" i="2" s="1"/>
  <c r="LE89" i="2"/>
  <c r="LI89" i="2" s="1"/>
  <c r="IA89" i="2"/>
  <c r="IE89" i="2" s="1"/>
  <c r="JP89" i="2"/>
  <c r="JT89" i="2" s="1"/>
  <c r="EW89" i="2"/>
  <c r="FA89" i="2" s="1"/>
  <c r="BS89" i="2"/>
  <c r="BW89" i="2" s="1"/>
  <c r="GL89" i="2"/>
  <c r="GP89" i="2" s="1"/>
  <c r="DH89" i="2"/>
  <c r="DL89" i="2" s="1"/>
  <c r="EU89" i="2"/>
  <c r="BQ89" i="2"/>
  <c r="MR89" i="2"/>
  <c r="GJ89" i="2"/>
  <c r="JN89" i="2"/>
  <c r="LC89" i="2"/>
  <c r="HY89" i="2"/>
  <c r="DF89" i="2"/>
  <c r="EV92" i="2"/>
  <c r="HZ91" i="2"/>
  <c r="BR91" i="2"/>
  <c r="DG91" i="2"/>
  <c r="JO91" i="2"/>
  <c r="GK91" i="2"/>
  <c r="LD91" i="2"/>
  <c r="MS91" i="2"/>
  <c r="AC89" i="2"/>
  <c r="M106" i="7"/>
  <c r="N106" i="7"/>
  <c r="I106" i="7"/>
  <c r="O106" i="7"/>
  <c r="J106" i="7"/>
  <c r="P106" i="7"/>
  <c r="K106" i="7"/>
  <c r="L106" i="7"/>
  <c r="MA102" i="2"/>
  <c r="KL101" i="2"/>
  <c r="IW101" i="2"/>
  <c r="HH102" i="2"/>
  <c r="FS101" i="2"/>
  <c r="ED100" i="2"/>
  <c r="CO101" i="2"/>
  <c r="AZ101" i="2"/>
  <c r="X106" i="7"/>
  <c r="IG105" i="2" s="1"/>
  <c r="T106" i="7"/>
  <c r="BY105" i="2" s="1"/>
  <c r="AB105" i="7"/>
  <c r="W106" i="7"/>
  <c r="GR105" i="2" s="1"/>
  <c r="V106" i="7"/>
  <c r="FC105" i="2" s="1"/>
  <c r="U106" i="7"/>
  <c r="DN105" i="2" s="1"/>
  <c r="Y106" i="7"/>
  <c r="JV105" i="2" s="1"/>
  <c r="Z106" i="7"/>
  <c r="LK105" i="2" s="1"/>
  <c r="AA106" i="7"/>
  <c r="MZ105" i="2" s="1"/>
  <c r="AD89" i="2"/>
  <c r="A90" i="2"/>
  <c r="AJ89" i="2"/>
  <c r="AB89" i="2"/>
  <c r="A96" i="7"/>
  <c r="AH89" i="2" l="1"/>
  <c r="MT90" i="2"/>
  <c r="MX90" i="2" s="1"/>
  <c r="LE90" i="2"/>
  <c r="LI90" i="2" s="1"/>
  <c r="JP90" i="2"/>
  <c r="JT90" i="2" s="1"/>
  <c r="GL90" i="2"/>
  <c r="GP90" i="2" s="1"/>
  <c r="EW90" i="2"/>
  <c r="FA90" i="2" s="1"/>
  <c r="IA90" i="2"/>
  <c r="IE90" i="2" s="1"/>
  <c r="DH90" i="2"/>
  <c r="DL90" i="2" s="1"/>
  <c r="BS90" i="2"/>
  <c r="BW90" i="2" s="1"/>
  <c r="HY90" i="2"/>
  <c r="LC90" i="2"/>
  <c r="DF90" i="2"/>
  <c r="GJ90" i="2"/>
  <c r="EU90" i="2"/>
  <c r="BQ90" i="2"/>
  <c r="MR90" i="2"/>
  <c r="JN90" i="2"/>
  <c r="MS92" i="2"/>
  <c r="DG92" i="2"/>
  <c r="GK92" i="2"/>
  <c r="HZ92" i="2"/>
  <c r="LD92" i="2"/>
  <c r="BR92" i="2"/>
  <c r="AC90" i="2"/>
  <c r="JO92" i="2"/>
  <c r="EV93" i="2"/>
  <c r="P107" i="7"/>
  <c r="L107" i="7"/>
  <c r="I107" i="7"/>
  <c r="N107" i="7"/>
  <c r="J107" i="7"/>
  <c r="K107" i="7"/>
  <c r="M107" i="7"/>
  <c r="O107" i="7"/>
  <c r="MA103" i="2"/>
  <c r="KL102" i="2"/>
  <c r="IW102" i="2"/>
  <c r="HH103" i="2"/>
  <c r="FS102" i="2"/>
  <c r="ED101" i="2"/>
  <c r="CO102" i="2"/>
  <c r="AZ102" i="2"/>
  <c r="X107" i="7"/>
  <c r="IG106" i="2" s="1"/>
  <c r="V107" i="7"/>
  <c r="FC106" i="2" s="1"/>
  <c r="Z107" i="7"/>
  <c r="LK106" i="2" s="1"/>
  <c r="W107" i="7"/>
  <c r="GR106" i="2" s="1"/>
  <c r="Y107" i="7"/>
  <c r="JV106" i="2" s="1"/>
  <c r="AA107" i="7"/>
  <c r="MZ106" i="2" s="1"/>
  <c r="T107" i="7"/>
  <c r="BY106" i="2" s="1"/>
  <c r="AB106" i="7"/>
  <c r="U107" i="7"/>
  <c r="DN106" i="2" s="1"/>
  <c r="AD90" i="2"/>
  <c r="A91" i="2"/>
  <c r="AJ90" i="2"/>
  <c r="AB90" i="2"/>
  <c r="A97" i="7"/>
  <c r="AH90" i="2" l="1"/>
  <c r="MT91" i="2"/>
  <c r="MX91" i="2" s="1"/>
  <c r="LE91" i="2"/>
  <c r="LI91" i="2" s="1"/>
  <c r="IA91" i="2"/>
  <c r="IE91" i="2" s="1"/>
  <c r="GL91" i="2"/>
  <c r="GP91" i="2" s="1"/>
  <c r="EW91" i="2"/>
  <c r="FA91" i="2" s="1"/>
  <c r="BS91" i="2"/>
  <c r="BW91" i="2" s="1"/>
  <c r="JP91" i="2"/>
  <c r="JT91" i="2" s="1"/>
  <c r="DH91" i="2"/>
  <c r="DL91" i="2" s="1"/>
  <c r="GJ91" i="2"/>
  <c r="HY91" i="2"/>
  <c r="BQ91" i="2"/>
  <c r="MR91" i="2"/>
  <c r="DF91" i="2"/>
  <c r="EU91" i="2"/>
  <c r="LC91" i="2"/>
  <c r="JN91" i="2"/>
  <c r="JO93" i="2"/>
  <c r="HZ93" i="2"/>
  <c r="AC91" i="2"/>
  <c r="BR93" i="2"/>
  <c r="DG93" i="2"/>
  <c r="GK93" i="2"/>
  <c r="EV94" i="2"/>
  <c r="LD93" i="2"/>
  <c r="MS93" i="2"/>
  <c r="L108" i="7"/>
  <c r="N108" i="7"/>
  <c r="O108" i="7"/>
  <c r="M108" i="7"/>
  <c r="P108" i="7"/>
  <c r="K108" i="7"/>
  <c r="I108" i="7"/>
  <c r="J108" i="7"/>
  <c r="MA104" i="2"/>
  <c r="KL103" i="2"/>
  <c r="IW103" i="2"/>
  <c r="HH104" i="2"/>
  <c r="FS103" i="2"/>
  <c r="ED102" i="2"/>
  <c r="CO103" i="2"/>
  <c r="AZ103" i="2"/>
  <c r="U108" i="7"/>
  <c r="DN107" i="2" s="1"/>
  <c r="W108" i="7"/>
  <c r="GR107" i="2" s="1"/>
  <c r="T108" i="7"/>
  <c r="BY107" i="2" s="1"/>
  <c r="AB107" i="7"/>
  <c r="Z108" i="7"/>
  <c r="LK107" i="2" s="1"/>
  <c r="AA108" i="7"/>
  <c r="MZ107" i="2" s="1"/>
  <c r="V108" i="7"/>
  <c r="FC107" i="2" s="1"/>
  <c r="Y108" i="7"/>
  <c r="JV107" i="2" s="1"/>
  <c r="X108" i="7"/>
  <c r="IG107" i="2" s="1"/>
  <c r="AD91" i="2"/>
  <c r="A92" i="2"/>
  <c r="AJ91" i="2"/>
  <c r="AB91" i="2"/>
  <c r="Q34" i="7"/>
  <c r="F34" i="7" s="1"/>
  <c r="D34" i="7" s="1"/>
  <c r="A98" i="7"/>
  <c r="AH91" i="2" l="1"/>
  <c r="MT92" i="2"/>
  <c r="MX92" i="2" s="1"/>
  <c r="LE92" i="2"/>
  <c r="LI92" i="2" s="1"/>
  <c r="JP92" i="2"/>
  <c r="JT92" i="2" s="1"/>
  <c r="GL92" i="2"/>
  <c r="GP92" i="2" s="1"/>
  <c r="EW92" i="2"/>
  <c r="FA92" i="2" s="1"/>
  <c r="DH92" i="2"/>
  <c r="DL92" i="2" s="1"/>
  <c r="IA92" i="2"/>
  <c r="IE92" i="2" s="1"/>
  <c r="BS92" i="2"/>
  <c r="BW92" i="2" s="1"/>
  <c r="GJ92" i="2"/>
  <c r="MR92" i="2"/>
  <c r="LC92" i="2"/>
  <c r="JN92" i="2"/>
  <c r="BQ92" i="2"/>
  <c r="HY92" i="2"/>
  <c r="DF92" i="2"/>
  <c r="EU92" i="2"/>
  <c r="EV95" i="2"/>
  <c r="AC92" i="2"/>
  <c r="LD94" i="2"/>
  <c r="GK94" i="2"/>
  <c r="HZ94" i="2"/>
  <c r="BR94" i="2"/>
  <c r="MS94" i="2"/>
  <c r="DG94" i="2"/>
  <c r="JO94" i="2"/>
  <c r="K109" i="7"/>
  <c r="J109" i="7"/>
  <c r="N109" i="7"/>
  <c r="P109" i="7"/>
  <c r="O109" i="7"/>
  <c r="I109" i="7"/>
  <c r="M109" i="7"/>
  <c r="L109" i="7"/>
  <c r="MA105" i="2"/>
  <c r="KL104" i="2"/>
  <c r="IW104" i="2"/>
  <c r="HH105" i="2"/>
  <c r="FS104" i="2"/>
  <c r="ED103" i="2"/>
  <c r="CO104" i="2"/>
  <c r="AZ104" i="2"/>
  <c r="Y109" i="7"/>
  <c r="JV108" i="2" s="1"/>
  <c r="W109" i="7"/>
  <c r="GR108" i="2" s="1"/>
  <c r="X109" i="7"/>
  <c r="IG108" i="2" s="1"/>
  <c r="Z109" i="7"/>
  <c r="LK108" i="2" s="1"/>
  <c r="T109" i="7"/>
  <c r="BY108" i="2" s="1"/>
  <c r="AB108" i="7"/>
  <c r="V109" i="7"/>
  <c r="FC108" i="2" s="1"/>
  <c r="AA109" i="7"/>
  <c r="MZ108" i="2" s="1"/>
  <c r="U109" i="7"/>
  <c r="DN108" i="2" s="1"/>
  <c r="AD92" i="2"/>
  <c r="A93" i="2"/>
  <c r="AB92" i="2"/>
  <c r="AJ92" i="2"/>
  <c r="A99" i="7"/>
  <c r="MT93" i="2" l="1"/>
  <c r="MX93" i="2" s="1"/>
  <c r="LE93" i="2"/>
  <c r="LI93" i="2" s="1"/>
  <c r="JP93" i="2"/>
  <c r="JT93" i="2" s="1"/>
  <c r="IA93" i="2"/>
  <c r="IE93" i="2" s="1"/>
  <c r="GL93" i="2"/>
  <c r="GP93" i="2" s="1"/>
  <c r="EW93" i="2"/>
  <c r="FA93" i="2" s="1"/>
  <c r="BS93" i="2"/>
  <c r="BW93" i="2" s="1"/>
  <c r="DH93" i="2"/>
  <c r="DL93" i="2" s="1"/>
  <c r="GJ93" i="2"/>
  <c r="DF93" i="2"/>
  <c r="BQ93" i="2"/>
  <c r="EU93" i="2"/>
  <c r="HY93" i="2"/>
  <c r="JN93" i="2"/>
  <c r="LC93" i="2"/>
  <c r="MR93" i="2"/>
  <c r="AH92" i="2"/>
  <c r="MS95" i="2"/>
  <c r="LD95" i="2"/>
  <c r="GK95" i="2"/>
  <c r="BR95" i="2"/>
  <c r="AC93" i="2"/>
  <c r="DG95" i="2"/>
  <c r="JO95" i="2"/>
  <c r="HZ95" i="2"/>
  <c r="EV96" i="2"/>
  <c r="L110" i="7"/>
  <c r="N110" i="7"/>
  <c r="O110" i="7"/>
  <c r="J110" i="7"/>
  <c r="P110" i="7"/>
  <c r="K110" i="7"/>
  <c r="M110" i="7"/>
  <c r="I110" i="7"/>
  <c r="MA106" i="2"/>
  <c r="KL105" i="2"/>
  <c r="IW105" i="2"/>
  <c r="HH106" i="2"/>
  <c r="FS105" i="2"/>
  <c r="ED104" i="2"/>
  <c r="CO105" i="2"/>
  <c r="AZ105" i="2"/>
  <c r="Z110" i="7"/>
  <c r="LK109" i="2" s="1"/>
  <c r="AA110" i="7"/>
  <c r="MZ109" i="2" s="1"/>
  <c r="U110" i="7"/>
  <c r="DN109" i="2" s="1"/>
  <c r="X110" i="7"/>
  <c r="IG109" i="2" s="1"/>
  <c r="V110" i="7"/>
  <c r="FC109" i="2" s="1"/>
  <c r="W110" i="7"/>
  <c r="GR109" i="2" s="1"/>
  <c r="T110" i="7"/>
  <c r="BY109" i="2" s="1"/>
  <c r="AB109" i="7"/>
  <c r="Y110" i="7"/>
  <c r="JV109" i="2" s="1"/>
  <c r="AD93" i="2"/>
  <c r="A94" i="2"/>
  <c r="AJ93" i="2"/>
  <c r="AB93" i="2"/>
  <c r="A100" i="7"/>
  <c r="MT94" i="2" l="1"/>
  <c r="MX94" i="2" s="1"/>
  <c r="LE94" i="2"/>
  <c r="LI94" i="2" s="1"/>
  <c r="JP94" i="2"/>
  <c r="JT94" i="2" s="1"/>
  <c r="GL94" i="2"/>
  <c r="GP94" i="2" s="1"/>
  <c r="IA94" i="2"/>
  <c r="IE94" i="2" s="1"/>
  <c r="EW94" i="2"/>
  <c r="FA94" i="2" s="1"/>
  <c r="DH94" i="2"/>
  <c r="DL94" i="2" s="1"/>
  <c r="BS94" i="2"/>
  <c r="BW94" i="2" s="1"/>
  <c r="LC94" i="2"/>
  <c r="DF94" i="2"/>
  <c r="EU94" i="2"/>
  <c r="JN94" i="2"/>
  <c r="MR94" i="2"/>
  <c r="HY94" i="2"/>
  <c r="BQ94" i="2"/>
  <c r="GJ94" i="2"/>
  <c r="AH93" i="2"/>
  <c r="JO96" i="2"/>
  <c r="GK96" i="2"/>
  <c r="HZ96" i="2"/>
  <c r="BR96" i="2"/>
  <c r="DG96" i="2"/>
  <c r="LD96" i="2"/>
  <c r="EV97" i="2"/>
  <c r="AC94" i="2"/>
  <c r="MS96" i="2"/>
  <c r="O111" i="7"/>
  <c r="I111" i="7"/>
  <c r="N111" i="7"/>
  <c r="P111" i="7"/>
  <c r="M111" i="7"/>
  <c r="J111" i="7"/>
  <c r="L111" i="7"/>
  <c r="K111" i="7"/>
  <c r="MA107" i="2"/>
  <c r="KL106" i="2"/>
  <c r="IW106" i="2"/>
  <c r="HH107" i="2"/>
  <c r="FS106" i="2"/>
  <c r="ED105" i="2"/>
  <c r="CO106" i="2"/>
  <c r="AZ106" i="2"/>
  <c r="Y111" i="7"/>
  <c r="JV110" i="2" s="1"/>
  <c r="X111" i="7"/>
  <c r="IG110" i="2" s="1"/>
  <c r="T111" i="7"/>
  <c r="BY110" i="2" s="1"/>
  <c r="AB110" i="7"/>
  <c r="U111" i="7"/>
  <c r="DN110" i="2" s="1"/>
  <c r="W111" i="7"/>
  <c r="GR110" i="2" s="1"/>
  <c r="AA111" i="7"/>
  <c r="MZ110" i="2" s="1"/>
  <c r="V111" i="7"/>
  <c r="FC110" i="2" s="1"/>
  <c r="Z111" i="7"/>
  <c r="LK110" i="2" s="1"/>
  <c r="AD94" i="2"/>
  <c r="A95" i="2"/>
  <c r="AJ94" i="2"/>
  <c r="AB94" i="2"/>
  <c r="A101" i="7"/>
  <c r="Q35" i="7"/>
  <c r="F35" i="7" s="1"/>
  <c r="D35" i="7" s="1"/>
  <c r="AH94" i="2" l="1"/>
  <c r="MT95" i="2"/>
  <c r="MX95" i="2" s="1"/>
  <c r="LE95" i="2"/>
  <c r="LI95" i="2" s="1"/>
  <c r="JP95" i="2"/>
  <c r="JT95" i="2" s="1"/>
  <c r="IA95" i="2"/>
  <c r="IE95" i="2" s="1"/>
  <c r="GL95" i="2"/>
  <c r="GP95" i="2" s="1"/>
  <c r="EW95" i="2"/>
  <c r="FA95" i="2" s="1"/>
  <c r="BS95" i="2"/>
  <c r="BW95" i="2" s="1"/>
  <c r="DH95" i="2"/>
  <c r="DL95" i="2" s="1"/>
  <c r="HY95" i="2"/>
  <c r="DF95" i="2"/>
  <c r="GJ95" i="2"/>
  <c r="BQ95" i="2"/>
  <c r="JN95" i="2"/>
  <c r="MR95" i="2"/>
  <c r="EU95" i="2"/>
  <c r="LC95" i="2"/>
  <c r="AC95" i="2"/>
  <c r="EV98" i="2"/>
  <c r="HZ97" i="2"/>
  <c r="LD97" i="2"/>
  <c r="GK97" i="2"/>
  <c r="BR97" i="2"/>
  <c r="MS97" i="2"/>
  <c r="DG97" i="2"/>
  <c r="JO97" i="2"/>
  <c r="N112" i="7"/>
  <c r="M112" i="7"/>
  <c r="I112" i="7"/>
  <c r="L112" i="7"/>
  <c r="K112" i="7"/>
  <c r="J112" i="7"/>
  <c r="P112" i="7"/>
  <c r="O112" i="7"/>
  <c r="MA108" i="2"/>
  <c r="KL107" i="2"/>
  <c r="IW107" i="2"/>
  <c r="HH108" i="2"/>
  <c r="FS107" i="2"/>
  <c r="ED106" i="2"/>
  <c r="CO107" i="2"/>
  <c r="AZ107" i="2"/>
  <c r="Z112" i="7"/>
  <c r="LK111" i="2" s="1"/>
  <c r="V112" i="7"/>
  <c r="FC111" i="2" s="1"/>
  <c r="T112" i="7"/>
  <c r="BY111" i="2" s="1"/>
  <c r="AB111" i="7"/>
  <c r="AA112" i="7"/>
  <c r="MZ111" i="2" s="1"/>
  <c r="W112" i="7"/>
  <c r="GR111" i="2" s="1"/>
  <c r="U112" i="7"/>
  <c r="DN111" i="2" s="1"/>
  <c r="X112" i="7"/>
  <c r="IG111" i="2" s="1"/>
  <c r="Y112" i="7"/>
  <c r="JV111" i="2" s="1"/>
  <c r="AD95" i="2"/>
  <c r="A96" i="2"/>
  <c r="AJ95" i="2"/>
  <c r="AB95" i="2"/>
  <c r="A102" i="7"/>
  <c r="MT96" i="2" l="1"/>
  <c r="MX96" i="2" s="1"/>
  <c r="LE96" i="2"/>
  <c r="LI96" i="2" s="1"/>
  <c r="JP96" i="2"/>
  <c r="JT96" i="2" s="1"/>
  <c r="GL96" i="2"/>
  <c r="GP96" i="2" s="1"/>
  <c r="EW96" i="2"/>
  <c r="FA96" i="2" s="1"/>
  <c r="IA96" i="2"/>
  <c r="IE96" i="2" s="1"/>
  <c r="DH96" i="2"/>
  <c r="DL96" i="2" s="1"/>
  <c r="BS96" i="2"/>
  <c r="BW96" i="2" s="1"/>
  <c r="JN96" i="2"/>
  <c r="MR96" i="2"/>
  <c r="LC96" i="2"/>
  <c r="EU96" i="2"/>
  <c r="BQ96" i="2"/>
  <c r="GJ96" i="2"/>
  <c r="DF96" i="2"/>
  <c r="HY96" i="2"/>
  <c r="AH95" i="2"/>
  <c r="MS98" i="2"/>
  <c r="HZ98" i="2"/>
  <c r="DG98" i="2"/>
  <c r="BR98" i="2"/>
  <c r="EV99" i="2"/>
  <c r="LD98" i="2"/>
  <c r="JO98" i="2"/>
  <c r="GK98" i="2"/>
  <c r="AC96" i="2"/>
  <c r="K113" i="7"/>
  <c r="M113" i="7"/>
  <c r="P113" i="7"/>
  <c r="L113" i="7"/>
  <c r="J113" i="7"/>
  <c r="N113" i="7"/>
  <c r="O113" i="7"/>
  <c r="I113" i="7"/>
  <c r="MA109" i="2"/>
  <c r="KL108" i="2"/>
  <c r="IW108" i="2"/>
  <c r="HH109" i="2"/>
  <c r="FS108" i="2"/>
  <c r="ED107" i="2"/>
  <c r="CO108" i="2"/>
  <c r="AZ108" i="2"/>
  <c r="X113" i="7"/>
  <c r="IG112" i="2" s="1"/>
  <c r="V113" i="7"/>
  <c r="FC112" i="2" s="1"/>
  <c r="Y113" i="7"/>
  <c r="JV112" i="2" s="1"/>
  <c r="AA113" i="7"/>
  <c r="MZ112" i="2" s="1"/>
  <c r="T113" i="7"/>
  <c r="BY112" i="2" s="1"/>
  <c r="AB112" i="7"/>
  <c r="U113" i="7"/>
  <c r="DN112" i="2" s="1"/>
  <c r="W113" i="7"/>
  <c r="GR112" i="2" s="1"/>
  <c r="Z113" i="7"/>
  <c r="LK112" i="2" s="1"/>
  <c r="AD96" i="2"/>
  <c r="A97" i="2"/>
  <c r="AB96" i="2"/>
  <c r="AJ96" i="2"/>
  <c r="A103" i="7"/>
  <c r="MT97" i="2" l="1"/>
  <c r="MX97" i="2" s="1"/>
  <c r="LE97" i="2"/>
  <c r="LI97" i="2" s="1"/>
  <c r="IA97" i="2"/>
  <c r="IE97" i="2" s="1"/>
  <c r="JP97" i="2"/>
  <c r="JT97" i="2" s="1"/>
  <c r="EW97" i="2"/>
  <c r="FA97" i="2" s="1"/>
  <c r="GL97" i="2"/>
  <c r="GP97" i="2" s="1"/>
  <c r="BS97" i="2"/>
  <c r="BW97" i="2" s="1"/>
  <c r="DH97" i="2"/>
  <c r="DL97" i="2" s="1"/>
  <c r="MR97" i="2"/>
  <c r="JN97" i="2"/>
  <c r="LC97" i="2"/>
  <c r="GJ97" i="2"/>
  <c r="DF97" i="2"/>
  <c r="BQ97" i="2"/>
  <c r="HY97" i="2"/>
  <c r="EU97" i="2"/>
  <c r="AH96" i="2"/>
  <c r="JO99" i="2"/>
  <c r="DG99" i="2"/>
  <c r="GK99" i="2"/>
  <c r="BR99" i="2"/>
  <c r="LD99" i="2"/>
  <c r="HZ99" i="2"/>
  <c r="AC97" i="2"/>
  <c r="EV100" i="2"/>
  <c r="MS99" i="2"/>
  <c r="N114" i="7"/>
  <c r="P114" i="7"/>
  <c r="I114" i="7"/>
  <c r="J114" i="7"/>
  <c r="M114" i="7"/>
  <c r="O114" i="7"/>
  <c r="L114" i="7"/>
  <c r="K114" i="7"/>
  <c r="MA110" i="2"/>
  <c r="KL109" i="2"/>
  <c r="IW109" i="2"/>
  <c r="HH110" i="2"/>
  <c r="FS109" i="2"/>
  <c r="ED108" i="2"/>
  <c r="CO109" i="2"/>
  <c r="AZ109" i="2"/>
  <c r="AA114" i="7"/>
  <c r="MZ113" i="2" s="1"/>
  <c r="W114" i="7"/>
  <c r="GR113" i="2" s="1"/>
  <c r="Z114" i="7"/>
  <c r="LK113" i="2" s="1"/>
  <c r="V114" i="7"/>
  <c r="FC113" i="2" s="1"/>
  <c r="Y114" i="7"/>
  <c r="JV113" i="2" s="1"/>
  <c r="U114" i="7"/>
  <c r="DN113" i="2" s="1"/>
  <c r="T114" i="7"/>
  <c r="BY113" i="2" s="1"/>
  <c r="AB113" i="7"/>
  <c r="X114" i="7"/>
  <c r="IG113" i="2" s="1"/>
  <c r="AD97" i="2"/>
  <c r="A98" i="2"/>
  <c r="AB97" i="2"/>
  <c r="AJ97" i="2"/>
  <c r="Q36" i="7"/>
  <c r="F36" i="7" s="1"/>
  <c r="D36" i="7" s="1"/>
  <c r="A104" i="7"/>
  <c r="MT98" i="2" l="1"/>
  <c r="MX98" i="2" s="1"/>
  <c r="LE98" i="2"/>
  <c r="LI98" i="2" s="1"/>
  <c r="JP98" i="2"/>
  <c r="JT98" i="2" s="1"/>
  <c r="GL98" i="2"/>
  <c r="GP98" i="2" s="1"/>
  <c r="EW98" i="2"/>
  <c r="FA98" i="2" s="1"/>
  <c r="IA98" i="2"/>
  <c r="IE98" i="2" s="1"/>
  <c r="DH98" i="2"/>
  <c r="DL98" i="2" s="1"/>
  <c r="BS98" i="2"/>
  <c r="BW98" i="2" s="1"/>
  <c r="MR98" i="2"/>
  <c r="HY98" i="2"/>
  <c r="EU98" i="2"/>
  <c r="GJ98" i="2"/>
  <c r="DF98" i="2"/>
  <c r="JN98" i="2"/>
  <c r="LC98" i="2"/>
  <c r="BQ98" i="2"/>
  <c r="AH97" i="2"/>
  <c r="AC98" i="2"/>
  <c r="GK100" i="2"/>
  <c r="HZ100" i="2"/>
  <c r="DG100" i="2"/>
  <c r="BR100" i="2"/>
  <c r="EV101" i="2"/>
  <c r="MS100" i="2"/>
  <c r="LD100" i="2"/>
  <c r="JO100" i="2"/>
  <c r="I115" i="7"/>
  <c r="M115" i="7"/>
  <c r="L115" i="7"/>
  <c r="P115" i="7"/>
  <c r="J115" i="7"/>
  <c r="N115" i="7"/>
  <c r="K115" i="7"/>
  <c r="O115" i="7"/>
  <c r="MA111" i="2"/>
  <c r="KL110" i="2"/>
  <c r="IW110" i="2"/>
  <c r="HH111" i="2"/>
  <c r="FS110" i="2"/>
  <c r="ED109" i="2"/>
  <c r="CO110" i="2"/>
  <c r="AZ110" i="2"/>
  <c r="W115" i="7"/>
  <c r="GR114" i="2" s="1"/>
  <c r="V115" i="7"/>
  <c r="FC114" i="2" s="1"/>
  <c r="X115" i="7"/>
  <c r="IG114" i="2" s="1"/>
  <c r="T115" i="7"/>
  <c r="BY114" i="2" s="1"/>
  <c r="AB114" i="7"/>
  <c r="Z115" i="7"/>
  <c r="LK114" i="2" s="1"/>
  <c r="U115" i="7"/>
  <c r="DN114" i="2" s="1"/>
  <c r="Y115" i="7"/>
  <c r="JV114" i="2" s="1"/>
  <c r="AA115" i="7"/>
  <c r="MZ114" i="2" s="1"/>
  <c r="AD98" i="2"/>
  <c r="A99" i="2"/>
  <c r="AB98" i="2"/>
  <c r="AJ98" i="2"/>
  <c r="A105" i="7"/>
  <c r="AH98" i="2" l="1"/>
  <c r="MT99" i="2"/>
  <c r="MX99" i="2" s="1"/>
  <c r="LE99" i="2"/>
  <c r="LI99" i="2" s="1"/>
  <c r="IA99" i="2"/>
  <c r="IE99" i="2" s="1"/>
  <c r="GL99" i="2"/>
  <c r="GP99" i="2" s="1"/>
  <c r="JP99" i="2"/>
  <c r="JT99" i="2" s="1"/>
  <c r="EW99" i="2"/>
  <c r="FA99" i="2" s="1"/>
  <c r="BS99" i="2"/>
  <c r="BW99" i="2" s="1"/>
  <c r="DH99" i="2"/>
  <c r="DL99" i="2" s="1"/>
  <c r="MR99" i="2"/>
  <c r="JN99" i="2"/>
  <c r="HY99" i="2"/>
  <c r="LC99" i="2"/>
  <c r="DF99" i="2"/>
  <c r="BQ99" i="2"/>
  <c r="GJ99" i="2"/>
  <c r="EU99" i="2"/>
  <c r="LD101" i="2"/>
  <c r="DG101" i="2"/>
  <c r="EV102" i="2"/>
  <c r="GK101" i="2"/>
  <c r="MS101" i="2"/>
  <c r="HZ101" i="2"/>
  <c r="JO101" i="2"/>
  <c r="BR101" i="2"/>
  <c r="AC99" i="2"/>
  <c r="J116" i="7"/>
  <c r="O116" i="7"/>
  <c r="N116" i="7"/>
  <c r="L116" i="7"/>
  <c r="M116" i="7"/>
  <c r="K116" i="7"/>
  <c r="I116" i="7"/>
  <c r="P116" i="7"/>
  <c r="MA112" i="2"/>
  <c r="KL111" i="2"/>
  <c r="IW111" i="2"/>
  <c r="HH112" i="2"/>
  <c r="FS111" i="2"/>
  <c r="ED110" i="2"/>
  <c r="CO111" i="2"/>
  <c r="AZ111" i="2"/>
  <c r="T116" i="7"/>
  <c r="BY115" i="2" s="1"/>
  <c r="AB115" i="7"/>
  <c r="Y116" i="7"/>
  <c r="JV115" i="2" s="1"/>
  <c r="AA116" i="7"/>
  <c r="MZ115" i="2" s="1"/>
  <c r="X116" i="7"/>
  <c r="IG115" i="2" s="1"/>
  <c r="U116" i="7"/>
  <c r="DN115" i="2" s="1"/>
  <c r="V116" i="7"/>
  <c r="FC115" i="2" s="1"/>
  <c r="Z116" i="7"/>
  <c r="LK115" i="2" s="1"/>
  <c r="W116" i="7"/>
  <c r="GR115" i="2" s="1"/>
  <c r="AD99" i="2"/>
  <c r="A100" i="2"/>
  <c r="AJ99" i="2"/>
  <c r="AB99" i="2"/>
  <c r="A106" i="7"/>
  <c r="MT100" i="2" l="1"/>
  <c r="MX100" i="2" s="1"/>
  <c r="LE100" i="2"/>
  <c r="LI100" i="2" s="1"/>
  <c r="JP100" i="2"/>
  <c r="JT100" i="2" s="1"/>
  <c r="GL100" i="2"/>
  <c r="GP100" i="2" s="1"/>
  <c r="EW100" i="2"/>
  <c r="FA100" i="2" s="1"/>
  <c r="IA100" i="2"/>
  <c r="IE100" i="2" s="1"/>
  <c r="DH100" i="2"/>
  <c r="DL100" i="2" s="1"/>
  <c r="BS100" i="2"/>
  <c r="BW100" i="2" s="1"/>
  <c r="EU100" i="2"/>
  <c r="GJ100" i="2"/>
  <c r="JN100" i="2"/>
  <c r="HY100" i="2"/>
  <c r="LC100" i="2"/>
  <c r="DF100" i="2"/>
  <c r="MR100" i="2"/>
  <c r="BQ100" i="2"/>
  <c r="AH99" i="2"/>
  <c r="JO102" i="2"/>
  <c r="EV103" i="2"/>
  <c r="HZ102" i="2"/>
  <c r="DG102" i="2"/>
  <c r="GK102" i="2"/>
  <c r="BR102" i="2"/>
  <c r="AC100" i="2"/>
  <c r="MS102" i="2"/>
  <c r="LD102" i="2"/>
  <c r="O117" i="7"/>
  <c r="M117" i="7"/>
  <c r="J117" i="7"/>
  <c r="I117" i="7"/>
  <c r="L117" i="7"/>
  <c r="P117" i="7"/>
  <c r="K117" i="7"/>
  <c r="N117" i="7"/>
  <c r="MA113" i="2"/>
  <c r="KL112" i="2"/>
  <c r="IW112" i="2"/>
  <c r="HH113" i="2"/>
  <c r="FS112" i="2"/>
  <c r="ED111" i="2"/>
  <c r="CO112" i="2"/>
  <c r="AZ112" i="2"/>
  <c r="Z117" i="7"/>
  <c r="LK116" i="2" s="1"/>
  <c r="AA117" i="7"/>
  <c r="MZ116" i="2" s="1"/>
  <c r="W117" i="7"/>
  <c r="GR116" i="2" s="1"/>
  <c r="X117" i="7"/>
  <c r="IG116" i="2" s="1"/>
  <c r="V117" i="7"/>
  <c r="FC116" i="2" s="1"/>
  <c r="Y117" i="7"/>
  <c r="JV116" i="2" s="1"/>
  <c r="U117" i="7"/>
  <c r="DN116" i="2" s="1"/>
  <c r="T117" i="7"/>
  <c r="BY116" i="2" s="1"/>
  <c r="AB116" i="7"/>
  <c r="AD100" i="2"/>
  <c r="A101" i="2"/>
  <c r="AJ100" i="2"/>
  <c r="AB100" i="2"/>
  <c r="Q37" i="7"/>
  <c r="F37" i="7" s="1"/>
  <c r="D37" i="7" s="1"/>
  <c r="A107" i="7"/>
  <c r="MT101" i="2" l="1"/>
  <c r="MX101" i="2" s="1"/>
  <c r="LE101" i="2"/>
  <c r="LI101" i="2" s="1"/>
  <c r="JP101" i="2"/>
  <c r="JT101" i="2" s="1"/>
  <c r="IA101" i="2"/>
  <c r="IE101" i="2" s="1"/>
  <c r="GL101" i="2"/>
  <c r="GP101" i="2" s="1"/>
  <c r="EW101" i="2"/>
  <c r="FA101" i="2" s="1"/>
  <c r="BS101" i="2"/>
  <c r="BW101" i="2" s="1"/>
  <c r="DH101" i="2"/>
  <c r="DL101" i="2" s="1"/>
  <c r="DF101" i="2"/>
  <c r="BQ101" i="2"/>
  <c r="LC101" i="2"/>
  <c r="JN101" i="2"/>
  <c r="EU101" i="2"/>
  <c r="HY101" i="2"/>
  <c r="MR101" i="2"/>
  <c r="GJ101" i="2"/>
  <c r="AH100" i="2"/>
  <c r="MS103" i="2"/>
  <c r="AC101" i="2"/>
  <c r="HZ103" i="2"/>
  <c r="DG103" i="2"/>
  <c r="BR103" i="2"/>
  <c r="EV104" i="2"/>
  <c r="LD103" i="2"/>
  <c r="GK103" i="2"/>
  <c r="JO103" i="2"/>
  <c r="L118" i="7"/>
  <c r="K118" i="7"/>
  <c r="M118" i="7"/>
  <c r="I118" i="7"/>
  <c r="N118" i="7"/>
  <c r="O118" i="7"/>
  <c r="P118" i="7"/>
  <c r="J118" i="7"/>
  <c r="MA114" i="2"/>
  <c r="KL113" i="2"/>
  <c r="IW113" i="2"/>
  <c r="HH114" i="2"/>
  <c r="FS113" i="2"/>
  <c r="ED112" i="2"/>
  <c r="CO113" i="2"/>
  <c r="AZ113" i="2"/>
  <c r="T118" i="7"/>
  <c r="BY117" i="2" s="1"/>
  <c r="AB117" i="7"/>
  <c r="X118" i="7"/>
  <c r="IG117" i="2" s="1"/>
  <c r="U118" i="7"/>
  <c r="DN117" i="2" s="1"/>
  <c r="W118" i="7"/>
  <c r="GR117" i="2" s="1"/>
  <c r="Y118" i="7"/>
  <c r="JV117" i="2" s="1"/>
  <c r="AA118" i="7"/>
  <c r="MZ117" i="2" s="1"/>
  <c r="V118" i="7"/>
  <c r="FC117" i="2" s="1"/>
  <c r="Z118" i="7"/>
  <c r="LK117" i="2" s="1"/>
  <c r="AD101" i="2"/>
  <c r="A102" i="2"/>
  <c r="AB101" i="2"/>
  <c r="AJ101" i="2"/>
  <c r="A108" i="7"/>
  <c r="MT102" i="2" l="1"/>
  <c r="MX102" i="2" s="1"/>
  <c r="LE102" i="2"/>
  <c r="LI102" i="2" s="1"/>
  <c r="JP102" i="2"/>
  <c r="JT102" i="2" s="1"/>
  <c r="GL102" i="2"/>
  <c r="GP102" i="2" s="1"/>
  <c r="IA102" i="2"/>
  <c r="IE102" i="2" s="1"/>
  <c r="EW102" i="2"/>
  <c r="FA102" i="2" s="1"/>
  <c r="DH102" i="2"/>
  <c r="DL102" i="2" s="1"/>
  <c r="BS102" i="2"/>
  <c r="BW102" i="2" s="1"/>
  <c r="DF102" i="2"/>
  <c r="JN102" i="2"/>
  <c r="BQ102" i="2"/>
  <c r="HY102" i="2"/>
  <c r="LC102" i="2"/>
  <c r="GJ102" i="2"/>
  <c r="EU102" i="2"/>
  <c r="MR102" i="2"/>
  <c r="AH101" i="2"/>
  <c r="DG104" i="2"/>
  <c r="LD104" i="2"/>
  <c r="HZ104" i="2"/>
  <c r="EV105" i="2"/>
  <c r="AC102" i="2"/>
  <c r="GK104" i="2"/>
  <c r="JO104" i="2"/>
  <c r="BR104" i="2"/>
  <c r="MS104" i="2"/>
  <c r="J119" i="7"/>
  <c r="P119" i="7"/>
  <c r="K119" i="7"/>
  <c r="I119" i="7"/>
  <c r="N119" i="7"/>
  <c r="M119" i="7"/>
  <c r="O119" i="7"/>
  <c r="L119" i="7"/>
  <c r="MA115" i="2"/>
  <c r="KL114" i="2"/>
  <c r="IW114" i="2"/>
  <c r="HH115" i="2"/>
  <c r="FS114" i="2"/>
  <c r="ED113" i="2"/>
  <c r="CO114" i="2"/>
  <c r="AZ114" i="2"/>
  <c r="Z119" i="7"/>
  <c r="LK118" i="2" s="1"/>
  <c r="W119" i="7"/>
  <c r="GR118" i="2" s="1"/>
  <c r="V119" i="7"/>
  <c r="FC118" i="2" s="1"/>
  <c r="U119" i="7"/>
  <c r="DN118" i="2" s="1"/>
  <c r="Y119" i="7"/>
  <c r="JV118" i="2" s="1"/>
  <c r="AA119" i="7"/>
  <c r="MZ118" i="2" s="1"/>
  <c r="X119" i="7"/>
  <c r="IG118" i="2" s="1"/>
  <c r="T119" i="7"/>
  <c r="BY118" i="2" s="1"/>
  <c r="AB118" i="7"/>
  <c r="AD102" i="2"/>
  <c r="A103" i="2"/>
  <c r="AB102" i="2"/>
  <c r="AJ102" i="2"/>
  <c r="A109" i="7"/>
  <c r="AH102" i="2" l="1"/>
  <c r="MT103" i="2"/>
  <c r="MX103" i="2" s="1"/>
  <c r="LE103" i="2"/>
  <c r="LI103" i="2" s="1"/>
  <c r="JP103" i="2"/>
  <c r="JT103" i="2" s="1"/>
  <c r="IA103" i="2"/>
  <c r="IE103" i="2" s="1"/>
  <c r="GL103" i="2"/>
  <c r="GP103" i="2" s="1"/>
  <c r="EW103" i="2"/>
  <c r="FA103" i="2" s="1"/>
  <c r="BS103" i="2"/>
  <c r="BW103" i="2" s="1"/>
  <c r="DH103" i="2"/>
  <c r="DL103" i="2" s="1"/>
  <c r="DF103" i="2"/>
  <c r="MR103" i="2"/>
  <c r="HY103" i="2"/>
  <c r="GJ103" i="2"/>
  <c r="EU103" i="2"/>
  <c r="LC103" i="2"/>
  <c r="JN103" i="2"/>
  <c r="BQ103" i="2"/>
  <c r="BR105" i="2"/>
  <c r="JO105" i="2"/>
  <c r="HZ105" i="2"/>
  <c r="EV106" i="2"/>
  <c r="GK105" i="2"/>
  <c r="LD105" i="2"/>
  <c r="MS105" i="2"/>
  <c r="AC103" i="2"/>
  <c r="DG105" i="2"/>
  <c r="M120" i="7"/>
  <c r="K120" i="7"/>
  <c r="N120" i="7"/>
  <c r="P120" i="7"/>
  <c r="L120" i="7"/>
  <c r="O120" i="7"/>
  <c r="I120" i="7"/>
  <c r="J120" i="7"/>
  <c r="MA116" i="2"/>
  <c r="KL115" i="2"/>
  <c r="IW115" i="2"/>
  <c r="HH116" i="2"/>
  <c r="FS115" i="2"/>
  <c r="ED114" i="2"/>
  <c r="CO115" i="2"/>
  <c r="AZ115" i="2"/>
  <c r="T120" i="7"/>
  <c r="BY119" i="2" s="1"/>
  <c r="AB119" i="7"/>
  <c r="U120" i="7"/>
  <c r="DN119" i="2" s="1"/>
  <c r="X120" i="7"/>
  <c r="IG119" i="2" s="1"/>
  <c r="V120" i="7"/>
  <c r="FC119" i="2" s="1"/>
  <c r="AA120" i="7"/>
  <c r="MZ119" i="2" s="1"/>
  <c r="W120" i="7"/>
  <c r="GR119" i="2" s="1"/>
  <c r="Y120" i="7"/>
  <c r="JV119" i="2" s="1"/>
  <c r="Z120" i="7"/>
  <c r="LK119" i="2" s="1"/>
  <c r="AD103" i="2"/>
  <c r="A104" i="2"/>
  <c r="AJ103" i="2"/>
  <c r="AB103" i="2"/>
  <c r="A110" i="7"/>
  <c r="Q38" i="7"/>
  <c r="F38" i="7" s="1"/>
  <c r="D38" i="7" s="1"/>
  <c r="AH103" i="2" l="1"/>
  <c r="MT104" i="2"/>
  <c r="MX104" i="2" s="1"/>
  <c r="LE104" i="2"/>
  <c r="LI104" i="2" s="1"/>
  <c r="JP104" i="2"/>
  <c r="JT104" i="2" s="1"/>
  <c r="GL104" i="2"/>
  <c r="GP104" i="2" s="1"/>
  <c r="EW104" i="2"/>
  <c r="FA104" i="2" s="1"/>
  <c r="IA104" i="2"/>
  <c r="IE104" i="2" s="1"/>
  <c r="DH104" i="2"/>
  <c r="DL104" i="2" s="1"/>
  <c r="BS104" i="2"/>
  <c r="BW104" i="2" s="1"/>
  <c r="BQ104" i="2"/>
  <c r="EU104" i="2"/>
  <c r="JN104" i="2"/>
  <c r="LC104" i="2"/>
  <c r="MR104" i="2"/>
  <c r="GJ104" i="2"/>
  <c r="HY104" i="2"/>
  <c r="DF104" i="2"/>
  <c r="AC104" i="2"/>
  <c r="MS106" i="2"/>
  <c r="HZ106" i="2"/>
  <c r="LD106" i="2"/>
  <c r="JO106" i="2"/>
  <c r="EV107" i="2"/>
  <c r="DG106" i="2"/>
  <c r="GK106" i="2"/>
  <c r="BR106" i="2"/>
  <c r="O121" i="7"/>
  <c r="N121" i="7"/>
  <c r="J121" i="7"/>
  <c r="L121" i="7"/>
  <c r="K121" i="7"/>
  <c r="M121" i="7"/>
  <c r="I121" i="7"/>
  <c r="P121" i="7"/>
  <c r="MA117" i="2"/>
  <c r="KL116" i="2"/>
  <c r="IW116" i="2"/>
  <c r="HH117" i="2"/>
  <c r="FS116" i="2"/>
  <c r="ED115" i="2"/>
  <c r="CO116" i="2"/>
  <c r="AZ116" i="2"/>
  <c r="V121" i="7"/>
  <c r="FC120" i="2" s="1"/>
  <c r="Y121" i="7"/>
  <c r="JV120" i="2" s="1"/>
  <c r="X121" i="7"/>
  <c r="IG120" i="2" s="1"/>
  <c r="Z121" i="7"/>
  <c r="LK120" i="2" s="1"/>
  <c r="W121" i="7"/>
  <c r="GR120" i="2" s="1"/>
  <c r="U121" i="7"/>
  <c r="DN120" i="2" s="1"/>
  <c r="AA121" i="7"/>
  <c r="MZ120" i="2" s="1"/>
  <c r="T121" i="7"/>
  <c r="BY120" i="2" s="1"/>
  <c r="AB120" i="7"/>
  <c r="AD104" i="2"/>
  <c r="A105" i="2"/>
  <c r="AJ104" i="2"/>
  <c r="AB104" i="2"/>
  <c r="A111" i="7"/>
  <c r="MT105" i="2" l="1"/>
  <c r="MX105" i="2" s="1"/>
  <c r="LE105" i="2"/>
  <c r="LI105" i="2" s="1"/>
  <c r="IA105" i="2"/>
  <c r="IE105" i="2" s="1"/>
  <c r="JP105" i="2"/>
  <c r="JT105" i="2" s="1"/>
  <c r="EW105" i="2"/>
  <c r="FA105" i="2" s="1"/>
  <c r="GL105" i="2"/>
  <c r="GP105" i="2" s="1"/>
  <c r="BS105" i="2"/>
  <c r="BW105" i="2" s="1"/>
  <c r="DH105" i="2"/>
  <c r="DL105" i="2" s="1"/>
  <c r="BQ105" i="2"/>
  <c r="DF105" i="2"/>
  <c r="GJ105" i="2"/>
  <c r="JN105" i="2"/>
  <c r="EU105" i="2"/>
  <c r="LC105" i="2"/>
  <c r="MR105" i="2"/>
  <c r="HY105" i="2"/>
  <c r="AH104" i="2"/>
  <c r="GK107" i="2"/>
  <c r="DG107" i="2"/>
  <c r="HZ107" i="2"/>
  <c r="LD107" i="2"/>
  <c r="EV108" i="2"/>
  <c r="MS107" i="2"/>
  <c r="BR107" i="2"/>
  <c r="JO107" i="2"/>
  <c r="AC105" i="2"/>
  <c r="P122" i="7"/>
  <c r="M122" i="7"/>
  <c r="J122" i="7"/>
  <c r="K122" i="7"/>
  <c r="N122" i="7"/>
  <c r="L122" i="7"/>
  <c r="O122" i="7"/>
  <c r="I122" i="7"/>
  <c r="MA118" i="2"/>
  <c r="KL117" i="2"/>
  <c r="IW117" i="2"/>
  <c r="HH118" i="2"/>
  <c r="FS117" i="2"/>
  <c r="ED116" i="2"/>
  <c r="CO117" i="2"/>
  <c r="AZ117" i="2"/>
  <c r="T122" i="7"/>
  <c r="BY121" i="2" s="1"/>
  <c r="AB121" i="7"/>
  <c r="Z122" i="7"/>
  <c r="LK121" i="2" s="1"/>
  <c r="W122" i="7"/>
  <c r="GR121" i="2" s="1"/>
  <c r="AA122" i="7"/>
  <c r="MZ121" i="2" s="1"/>
  <c r="X122" i="7"/>
  <c r="IG121" i="2" s="1"/>
  <c r="V122" i="7"/>
  <c r="FC121" i="2" s="1"/>
  <c r="U122" i="7"/>
  <c r="DN121" i="2" s="1"/>
  <c r="Y122" i="7"/>
  <c r="JV121" i="2" s="1"/>
  <c r="AD105" i="2"/>
  <c r="A106" i="2"/>
  <c r="AJ105" i="2"/>
  <c r="AB105" i="2"/>
  <c r="A112" i="7"/>
  <c r="AH105" i="2" l="1"/>
  <c r="MT106" i="2"/>
  <c r="MX106" i="2" s="1"/>
  <c r="LE106" i="2"/>
  <c r="LI106" i="2" s="1"/>
  <c r="JP106" i="2"/>
  <c r="JT106" i="2" s="1"/>
  <c r="GL106" i="2"/>
  <c r="GP106" i="2" s="1"/>
  <c r="EW106" i="2"/>
  <c r="FA106" i="2" s="1"/>
  <c r="IA106" i="2"/>
  <c r="IE106" i="2" s="1"/>
  <c r="DH106" i="2"/>
  <c r="DL106" i="2" s="1"/>
  <c r="BS106" i="2"/>
  <c r="BW106" i="2" s="1"/>
  <c r="JN106" i="2"/>
  <c r="HY106" i="2"/>
  <c r="EU106" i="2"/>
  <c r="DF106" i="2"/>
  <c r="LC106" i="2"/>
  <c r="MR106" i="2"/>
  <c r="GJ106" i="2"/>
  <c r="BQ106" i="2"/>
  <c r="JO108" i="2"/>
  <c r="LD108" i="2"/>
  <c r="BR108" i="2"/>
  <c r="HZ108" i="2"/>
  <c r="MS108" i="2"/>
  <c r="DG108" i="2"/>
  <c r="AC106" i="2"/>
  <c r="EV109" i="2"/>
  <c r="GK108" i="2"/>
  <c r="J123" i="7"/>
  <c r="I123" i="7"/>
  <c r="N123" i="7"/>
  <c r="M123" i="7"/>
  <c r="K123" i="7"/>
  <c r="O123" i="7"/>
  <c r="P123" i="7"/>
  <c r="L123" i="7"/>
  <c r="MA119" i="2"/>
  <c r="KL118" i="2"/>
  <c r="IW118" i="2"/>
  <c r="HH119" i="2"/>
  <c r="FS118" i="2"/>
  <c r="ED117" i="2"/>
  <c r="CO118" i="2"/>
  <c r="AZ118" i="2"/>
  <c r="Y123" i="7"/>
  <c r="JV122" i="2" s="1"/>
  <c r="U123" i="7"/>
  <c r="DN122" i="2" s="1"/>
  <c r="W123" i="7"/>
  <c r="GR122" i="2" s="1"/>
  <c r="X123" i="7"/>
  <c r="IG122" i="2" s="1"/>
  <c r="AA123" i="7"/>
  <c r="MZ122" i="2" s="1"/>
  <c r="V123" i="7"/>
  <c r="FC122" i="2" s="1"/>
  <c r="Z123" i="7"/>
  <c r="LK122" i="2" s="1"/>
  <c r="T123" i="7"/>
  <c r="BY122" i="2" s="1"/>
  <c r="AB122" i="7"/>
  <c r="AD106" i="2"/>
  <c r="A107" i="2"/>
  <c r="AJ106" i="2"/>
  <c r="AB106" i="2"/>
  <c r="A113" i="7"/>
  <c r="Q39" i="7"/>
  <c r="F39" i="7" s="1"/>
  <c r="D39" i="7" s="1"/>
  <c r="MT107" i="2" l="1"/>
  <c r="MX107" i="2" s="1"/>
  <c r="LE107" i="2"/>
  <c r="LI107" i="2" s="1"/>
  <c r="IA107" i="2"/>
  <c r="IE107" i="2" s="1"/>
  <c r="GL107" i="2"/>
  <c r="GP107" i="2" s="1"/>
  <c r="JP107" i="2"/>
  <c r="JT107" i="2" s="1"/>
  <c r="EW107" i="2"/>
  <c r="FA107" i="2" s="1"/>
  <c r="BS107" i="2"/>
  <c r="BW107" i="2" s="1"/>
  <c r="DH107" i="2"/>
  <c r="DL107" i="2" s="1"/>
  <c r="EU107" i="2"/>
  <c r="LC107" i="2"/>
  <c r="DF107" i="2"/>
  <c r="MR107" i="2"/>
  <c r="BQ107" i="2"/>
  <c r="GJ107" i="2"/>
  <c r="JN107" i="2"/>
  <c r="HY107" i="2"/>
  <c r="AH106" i="2"/>
  <c r="AC107" i="2"/>
  <c r="BR109" i="2"/>
  <c r="EV110" i="2"/>
  <c r="HZ109" i="2"/>
  <c r="DG109" i="2"/>
  <c r="LD109" i="2"/>
  <c r="GK109" i="2"/>
  <c r="MS109" i="2"/>
  <c r="JO109" i="2"/>
  <c r="O124" i="7"/>
  <c r="N124" i="7"/>
  <c r="K124" i="7"/>
  <c r="L124" i="7"/>
  <c r="I124" i="7"/>
  <c r="P124" i="7"/>
  <c r="M124" i="7"/>
  <c r="J124" i="7"/>
  <c r="MA120" i="2"/>
  <c r="KL119" i="2"/>
  <c r="IW119" i="2"/>
  <c r="HH120" i="2"/>
  <c r="FS119" i="2"/>
  <c r="ED118" i="2"/>
  <c r="CO119" i="2"/>
  <c r="AZ119" i="2"/>
  <c r="T124" i="7"/>
  <c r="BY123" i="2" s="1"/>
  <c r="AB123" i="7"/>
  <c r="X124" i="7"/>
  <c r="IG123" i="2" s="1"/>
  <c r="Z124" i="7"/>
  <c r="LK123" i="2" s="1"/>
  <c r="W124" i="7"/>
  <c r="GR123" i="2" s="1"/>
  <c r="V124" i="7"/>
  <c r="FC123" i="2" s="1"/>
  <c r="U124" i="7"/>
  <c r="DN123" i="2" s="1"/>
  <c r="AA124" i="7"/>
  <c r="MZ123" i="2" s="1"/>
  <c r="Y124" i="7"/>
  <c r="JV123" i="2" s="1"/>
  <c r="AD107" i="2"/>
  <c r="A108" i="2"/>
  <c r="AB107" i="2"/>
  <c r="AJ107" i="2"/>
  <c r="A114" i="7"/>
  <c r="MT108" i="2" l="1"/>
  <c r="MX108" i="2" s="1"/>
  <c r="LE108" i="2"/>
  <c r="LI108" i="2" s="1"/>
  <c r="JP108" i="2"/>
  <c r="JT108" i="2" s="1"/>
  <c r="GL108" i="2"/>
  <c r="GP108" i="2" s="1"/>
  <c r="EW108" i="2"/>
  <c r="FA108" i="2" s="1"/>
  <c r="IA108" i="2"/>
  <c r="IE108" i="2" s="1"/>
  <c r="DH108" i="2"/>
  <c r="DL108" i="2" s="1"/>
  <c r="BS108" i="2"/>
  <c r="BW108" i="2" s="1"/>
  <c r="GJ108" i="2"/>
  <c r="HY108" i="2"/>
  <c r="JN108" i="2"/>
  <c r="DF108" i="2"/>
  <c r="EU108" i="2"/>
  <c r="BQ108" i="2"/>
  <c r="LC108" i="2"/>
  <c r="MR108" i="2"/>
  <c r="AH107" i="2"/>
  <c r="GK110" i="2"/>
  <c r="EV111" i="2"/>
  <c r="LD110" i="2"/>
  <c r="BR110" i="2"/>
  <c r="MS110" i="2"/>
  <c r="HZ110" i="2"/>
  <c r="JO110" i="2"/>
  <c r="DG110" i="2"/>
  <c r="AC108" i="2"/>
  <c r="J125" i="7"/>
  <c r="I125" i="7"/>
  <c r="M125" i="7"/>
  <c r="N125" i="7"/>
  <c r="L125" i="7"/>
  <c r="O125" i="7"/>
  <c r="P125" i="7"/>
  <c r="K125" i="7"/>
  <c r="MA121" i="2"/>
  <c r="KL120" i="2"/>
  <c r="IW120" i="2"/>
  <c r="HH121" i="2"/>
  <c r="FS120" i="2"/>
  <c r="ED119" i="2"/>
  <c r="CO120" i="2"/>
  <c r="AZ120" i="2"/>
  <c r="AA125" i="7"/>
  <c r="MZ124" i="2" s="1"/>
  <c r="Z125" i="7"/>
  <c r="LK124" i="2" s="1"/>
  <c r="Y125" i="7"/>
  <c r="JV124" i="2" s="1"/>
  <c r="W125" i="7"/>
  <c r="GR124" i="2" s="1"/>
  <c r="U125" i="7"/>
  <c r="DN124" i="2" s="1"/>
  <c r="X125" i="7"/>
  <c r="IG124" i="2" s="1"/>
  <c r="V125" i="7"/>
  <c r="FC124" i="2" s="1"/>
  <c r="T125" i="7"/>
  <c r="BY124" i="2" s="1"/>
  <c r="AB124" i="7"/>
  <c r="AD108" i="2"/>
  <c r="A109" i="2"/>
  <c r="AJ108" i="2"/>
  <c r="AB108" i="2"/>
  <c r="A115" i="7"/>
  <c r="AH108" i="2" l="1"/>
  <c r="MT109" i="2"/>
  <c r="MX109" i="2" s="1"/>
  <c r="LE109" i="2"/>
  <c r="LI109" i="2" s="1"/>
  <c r="JP109" i="2"/>
  <c r="JT109" i="2" s="1"/>
  <c r="IA109" i="2"/>
  <c r="IE109" i="2" s="1"/>
  <c r="GL109" i="2"/>
  <c r="GP109" i="2" s="1"/>
  <c r="EW109" i="2"/>
  <c r="FA109" i="2" s="1"/>
  <c r="BS109" i="2"/>
  <c r="BW109" i="2" s="1"/>
  <c r="DH109" i="2"/>
  <c r="DL109" i="2" s="1"/>
  <c r="GJ109" i="2"/>
  <c r="BQ109" i="2"/>
  <c r="MR109" i="2"/>
  <c r="DF109" i="2"/>
  <c r="EU109" i="2"/>
  <c r="LC109" i="2"/>
  <c r="JN109" i="2"/>
  <c r="HY109" i="2"/>
  <c r="JO111" i="2"/>
  <c r="LD111" i="2"/>
  <c r="DG111" i="2"/>
  <c r="BR111" i="2"/>
  <c r="HZ111" i="2"/>
  <c r="EV112" i="2"/>
  <c r="AC109" i="2"/>
  <c r="MS111" i="2"/>
  <c r="GK111" i="2"/>
  <c r="P126" i="7"/>
  <c r="I126" i="7"/>
  <c r="L126" i="7"/>
  <c r="N126" i="7"/>
  <c r="J126" i="7"/>
  <c r="K126" i="7"/>
  <c r="O126" i="7"/>
  <c r="M126" i="7"/>
  <c r="MA122" i="2"/>
  <c r="KL121" i="2"/>
  <c r="IW121" i="2"/>
  <c r="HH122" i="2"/>
  <c r="FS121" i="2"/>
  <c r="ED120" i="2"/>
  <c r="CO121" i="2"/>
  <c r="AZ121" i="2"/>
  <c r="W126" i="7"/>
  <c r="GR125" i="2" s="1"/>
  <c r="T126" i="7"/>
  <c r="BY125" i="2" s="1"/>
  <c r="AB125" i="7"/>
  <c r="V126" i="7"/>
  <c r="FC125" i="2" s="1"/>
  <c r="Y126" i="7"/>
  <c r="JV125" i="2" s="1"/>
  <c r="X126" i="7"/>
  <c r="IG125" i="2" s="1"/>
  <c r="Z126" i="7"/>
  <c r="LK125" i="2" s="1"/>
  <c r="U126" i="7"/>
  <c r="DN125" i="2" s="1"/>
  <c r="AA126" i="7"/>
  <c r="MZ125" i="2" s="1"/>
  <c r="AD109" i="2"/>
  <c r="A110" i="2"/>
  <c r="AJ109" i="2"/>
  <c r="AB109" i="2"/>
  <c r="A116" i="7"/>
  <c r="Q40" i="7"/>
  <c r="F40" i="7" s="1"/>
  <c r="D40" i="7" s="1"/>
  <c r="MT110" i="2" l="1"/>
  <c r="MX110" i="2" s="1"/>
  <c r="LE110" i="2"/>
  <c r="LI110" i="2" s="1"/>
  <c r="JP110" i="2"/>
  <c r="JT110" i="2" s="1"/>
  <c r="GL110" i="2"/>
  <c r="GP110" i="2" s="1"/>
  <c r="IA110" i="2"/>
  <c r="IE110" i="2" s="1"/>
  <c r="EW110" i="2"/>
  <c r="FA110" i="2" s="1"/>
  <c r="DH110" i="2"/>
  <c r="DL110" i="2" s="1"/>
  <c r="BS110" i="2"/>
  <c r="BW110" i="2" s="1"/>
  <c r="HY110" i="2"/>
  <c r="GJ110" i="2"/>
  <c r="DF110" i="2"/>
  <c r="LC110" i="2"/>
  <c r="JN110" i="2"/>
  <c r="BQ110" i="2"/>
  <c r="EU110" i="2"/>
  <c r="MR110" i="2"/>
  <c r="AH109" i="2"/>
  <c r="MS112" i="2"/>
  <c r="BR112" i="2"/>
  <c r="AC110" i="2"/>
  <c r="DG112" i="2"/>
  <c r="EV113" i="2"/>
  <c r="LD112" i="2"/>
  <c r="GK112" i="2"/>
  <c r="HZ112" i="2"/>
  <c r="JO112" i="2"/>
  <c r="K127" i="7"/>
  <c r="J127" i="7"/>
  <c r="I127" i="7"/>
  <c r="M127" i="7"/>
  <c r="O127" i="7"/>
  <c r="N127" i="7"/>
  <c r="P127" i="7"/>
  <c r="L127" i="7"/>
  <c r="MA123" i="2"/>
  <c r="KL122" i="2"/>
  <c r="IW122" i="2"/>
  <c r="HH123" i="2"/>
  <c r="FS122" i="2"/>
  <c r="ED121" i="2"/>
  <c r="CO122" i="2"/>
  <c r="AZ122" i="2"/>
  <c r="Z127" i="7"/>
  <c r="LK126" i="2" s="1"/>
  <c r="AA127" i="7"/>
  <c r="MZ126" i="2" s="1"/>
  <c r="Y127" i="7"/>
  <c r="JV126" i="2" s="1"/>
  <c r="U127" i="7"/>
  <c r="DN126" i="2" s="1"/>
  <c r="V127" i="7"/>
  <c r="FC126" i="2" s="1"/>
  <c r="T127" i="7"/>
  <c r="BY126" i="2" s="1"/>
  <c r="AB126" i="7"/>
  <c r="X127" i="7"/>
  <c r="IG126" i="2" s="1"/>
  <c r="W127" i="7"/>
  <c r="GR126" i="2" s="1"/>
  <c r="AD110" i="2"/>
  <c r="A111" i="2"/>
  <c r="AB110" i="2"/>
  <c r="AJ110" i="2"/>
  <c r="A117" i="7"/>
  <c r="MT111" i="2" l="1"/>
  <c r="MX111" i="2" s="1"/>
  <c r="LE111" i="2"/>
  <c r="LI111" i="2" s="1"/>
  <c r="JP111" i="2"/>
  <c r="JT111" i="2" s="1"/>
  <c r="IA111" i="2"/>
  <c r="IE111" i="2" s="1"/>
  <c r="GL111" i="2"/>
  <c r="GP111" i="2" s="1"/>
  <c r="EW111" i="2"/>
  <c r="FA111" i="2" s="1"/>
  <c r="BS111" i="2"/>
  <c r="BW111" i="2" s="1"/>
  <c r="DH111" i="2"/>
  <c r="DL111" i="2" s="1"/>
  <c r="EU111" i="2"/>
  <c r="LC111" i="2"/>
  <c r="HY111" i="2"/>
  <c r="GJ111" i="2"/>
  <c r="JN111" i="2"/>
  <c r="BQ111" i="2"/>
  <c r="MR111" i="2"/>
  <c r="DF111" i="2"/>
  <c r="AH110" i="2"/>
  <c r="GK113" i="2"/>
  <c r="AC111" i="2"/>
  <c r="HZ113" i="2"/>
  <c r="DG113" i="2"/>
  <c r="LD113" i="2"/>
  <c r="BR113" i="2"/>
  <c r="JO113" i="2"/>
  <c r="EV114" i="2"/>
  <c r="MS113" i="2"/>
  <c r="N128" i="7"/>
  <c r="L128" i="7"/>
  <c r="I128" i="7"/>
  <c r="O128" i="7"/>
  <c r="J128" i="7"/>
  <c r="M128" i="7"/>
  <c r="P128" i="7"/>
  <c r="K128" i="7"/>
  <c r="MA124" i="2"/>
  <c r="KL123" i="2"/>
  <c r="IW123" i="2"/>
  <c r="HH124" i="2"/>
  <c r="FS123" i="2"/>
  <c r="ED122" i="2"/>
  <c r="CO123" i="2"/>
  <c r="AZ123" i="2"/>
  <c r="W128" i="7"/>
  <c r="GR127" i="2" s="1"/>
  <c r="Y128" i="7"/>
  <c r="JV127" i="2" s="1"/>
  <c r="U128" i="7"/>
  <c r="DN127" i="2" s="1"/>
  <c r="X128" i="7"/>
  <c r="IG127" i="2" s="1"/>
  <c r="T128" i="7"/>
  <c r="BY127" i="2" s="1"/>
  <c r="AB127" i="7"/>
  <c r="AA128" i="7"/>
  <c r="MZ127" i="2" s="1"/>
  <c r="V128" i="7"/>
  <c r="FC127" i="2" s="1"/>
  <c r="Z128" i="7"/>
  <c r="LK127" i="2" s="1"/>
  <c r="AD111" i="2"/>
  <c r="A112" i="2"/>
  <c r="AJ111" i="2"/>
  <c r="AB111" i="2"/>
  <c r="A118" i="7"/>
  <c r="MT112" i="2" l="1"/>
  <c r="MX112" i="2" s="1"/>
  <c r="LE112" i="2"/>
  <c r="LI112" i="2" s="1"/>
  <c r="JP112" i="2"/>
  <c r="JT112" i="2" s="1"/>
  <c r="GL112" i="2"/>
  <c r="GP112" i="2" s="1"/>
  <c r="EW112" i="2"/>
  <c r="FA112" i="2" s="1"/>
  <c r="IA112" i="2"/>
  <c r="IE112" i="2" s="1"/>
  <c r="DH112" i="2"/>
  <c r="DL112" i="2" s="1"/>
  <c r="BS112" i="2"/>
  <c r="BW112" i="2" s="1"/>
  <c r="JN112" i="2"/>
  <c r="HY112" i="2"/>
  <c r="GJ112" i="2"/>
  <c r="MR112" i="2"/>
  <c r="DF112" i="2"/>
  <c r="LC112" i="2"/>
  <c r="EU112" i="2"/>
  <c r="BQ112" i="2"/>
  <c r="AH111" i="2"/>
  <c r="EV115" i="2"/>
  <c r="DG114" i="2"/>
  <c r="BR114" i="2"/>
  <c r="AC112" i="2"/>
  <c r="JO114" i="2"/>
  <c r="HZ114" i="2"/>
  <c r="MS114" i="2"/>
  <c r="LD114" i="2"/>
  <c r="GK114" i="2"/>
  <c r="K129" i="7"/>
  <c r="L129" i="7"/>
  <c r="P129" i="7"/>
  <c r="J129" i="7"/>
  <c r="M129" i="7"/>
  <c r="I129" i="7"/>
  <c r="O129" i="7"/>
  <c r="N129" i="7"/>
  <c r="MA125" i="2"/>
  <c r="KL124" i="2"/>
  <c r="IW124" i="2"/>
  <c r="HH125" i="2"/>
  <c r="FS124" i="2"/>
  <c r="ED123" i="2"/>
  <c r="CO124" i="2"/>
  <c r="AZ124" i="2"/>
  <c r="U129" i="7"/>
  <c r="DN128" i="2" s="1"/>
  <c r="AA129" i="7"/>
  <c r="MZ128" i="2" s="1"/>
  <c r="Y129" i="7"/>
  <c r="JV128" i="2" s="1"/>
  <c r="T129" i="7"/>
  <c r="BY128" i="2" s="1"/>
  <c r="AB128" i="7"/>
  <c r="W129" i="7"/>
  <c r="GR128" i="2" s="1"/>
  <c r="Z129" i="7"/>
  <c r="LK128" i="2" s="1"/>
  <c r="X129" i="7"/>
  <c r="IG128" i="2" s="1"/>
  <c r="V129" i="7"/>
  <c r="FC128" i="2" s="1"/>
  <c r="AD112" i="2"/>
  <c r="A113" i="2"/>
  <c r="AJ112" i="2"/>
  <c r="AB112" i="2"/>
  <c r="Q41" i="7"/>
  <c r="F41" i="7" s="1"/>
  <c r="D41" i="7" s="1"/>
  <c r="A119" i="7"/>
  <c r="AH112" i="2" l="1"/>
  <c r="MT113" i="2"/>
  <c r="MX113" i="2" s="1"/>
  <c r="LE113" i="2"/>
  <c r="LI113" i="2" s="1"/>
  <c r="IA113" i="2"/>
  <c r="IE113" i="2" s="1"/>
  <c r="JP113" i="2"/>
  <c r="JT113" i="2" s="1"/>
  <c r="EW113" i="2"/>
  <c r="FA113" i="2" s="1"/>
  <c r="BS113" i="2"/>
  <c r="BW113" i="2" s="1"/>
  <c r="GL113" i="2"/>
  <c r="GP113" i="2" s="1"/>
  <c r="DH113" i="2"/>
  <c r="DL113" i="2" s="1"/>
  <c r="BQ113" i="2"/>
  <c r="GJ113" i="2"/>
  <c r="EU113" i="2"/>
  <c r="HY113" i="2"/>
  <c r="MR113" i="2"/>
  <c r="JN113" i="2"/>
  <c r="LC113" i="2"/>
  <c r="DF113" i="2"/>
  <c r="MS115" i="2"/>
  <c r="BR115" i="2"/>
  <c r="LD115" i="2"/>
  <c r="HZ115" i="2"/>
  <c r="DG115" i="2"/>
  <c r="AC113" i="2"/>
  <c r="GK115" i="2"/>
  <c r="JO115" i="2"/>
  <c r="EV116" i="2"/>
  <c r="M130" i="7"/>
  <c r="L130" i="7"/>
  <c r="O130" i="7"/>
  <c r="K130" i="7"/>
  <c r="J130" i="7"/>
  <c r="N130" i="7"/>
  <c r="I130" i="7"/>
  <c r="P130" i="7"/>
  <c r="MA126" i="2"/>
  <c r="KL125" i="2"/>
  <c r="IW125" i="2"/>
  <c r="HH126" i="2"/>
  <c r="FS125" i="2"/>
  <c r="ED124" i="2"/>
  <c r="CO125" i="2"/>
  <c r="AZ125" i="2"/>
  <c r="V130" i="7"/>
  <c r="FC129" i="2" s="1"/>
  <c r="T130" i="7"/>
  <c r="BY129" i="2" s="1"/>
  <c r="AB129" i="7"/>
  <c r="X130" i="7"/>
  <c r="IG129" i="2" s="1"/>
  <c r="Y130" i="7"/>
  <c r="JV129" i="2" s="1"/>
  <c r="Z130" i="7"/>
  <c r="LK129" i="2" s="1"/>
  <c r="AA130" i="7"/>
  <c r="MZ129" i="2" s="1"/>
  <c r="W130" i="7"/>
  <c r="GR129" i="2" s="1"/>
  <c r="U130" i="7"/>
  <c r="DN129" i="2" s="1"/>
  <c r="AD113" i="2"/>
  <c r="A114" i="2"/>
  <c r="AJ113" i="2"/>
  <c r="AB113" i="2"/>
  <c r="A120" i="7"/>
  <c r="MT114" i="2" l="1"/>
  <c r="MX114" i="2" s="1"/>
  <c r="LE114" i="2"/>
  <c r="LI114" i="2" s="1"/>
  <c r="JP114" i="2"/>
  <c r="JT114" i="2" s="1"/>
  <c r="GL114" i="2"/>
  <c r="GP114" i="2" s="1"/>
  <c r="EW114" i="2"/>
  <c r="FA114" i="2" s="1"/>
  <c r="IA114" i="2"/>
  <c r="IE114" i="2" s="1"/>
  <c r="DH114" i="2"/>
  <c r="DL114" i="2" s="1"/>
  <c r="BS114" i="2"/>
  <c r="BW114" i="2" s="1"/>
  <c r="DF114" i="2"/>
  <c r="HY114" i="2"/>
  <c r="LC114" i="2"/>
  <c r="GJ114" i="2"/>
  <c r="EU114" i="2"/>
  <c r="MR114" i="2"/>
  <c r="JN114" i="2"/>
  <c r="BQ114" i="2"/>
  <c r="AH113" i="2"/>
  <c r="JO116" i="2"/>
  <c r="HZ116" i="2"/>
  <c r="GK116" i="2"/>
  <c r="LD116" i="2"/>
  <c r="AC114" i="2"/>
  <c r="BR116" i="2"/>
  <c r="EV117" i="2"/>
  <c r="DG116" i="2"/>
  <c r="MS116" i="2"/>
  <c r="O131" i="7"/>
  <c r="L131" i="7"/>
  <c r="I131" i="7"/>
  <c r="K131" i="7"/>
  <c r="P131" i="7"/>
  <c r="M131" i="7"/>
  <c r="J131" i="7"/>
  <c r="N131" i="7"/>
  <c r="MA127" i="2"/>
  <c r="KL126" i="2"/>
  <c r="IW126" i="2"/>
  <c r="HH127" i="2"/>
  <c r="FS126" i="2"/>
  <c r="ED125" i="2"/>
  <c r="CO126" i="2"/>
  <c r="AZ126" i="2"/>
  <c r="V131" i="7"/>
  <c r="FC130" i="2" s="1"/>
  <c r="U131" i="7"/>
  <c r="DN130" i="2" s="1"/>
  <c r="Y131" i="7"/>
  <c r="JV130" i="2" s="1"/>
  <c r="W131" i="7"/>
  <c r="GR130" i="2" s="1"/>
  <c r="X131" i="7"/>
  <c r="IG130" i="2" s="1"/>
  <c r="AA131" i="7"/>
  <c r="MZ130" i="2" s="1"/>
  <c r="T131" i="7"/>
  <c r="BY130" i="2" s="1"/>
  <c r="AB130" i="7"/>
  <c r="Z131" i="7"/>
  <c r="LK130" i="2" s="1"/>
  <c r="AD114" i="2"/>
  <c r="A115" i="2"/>
  <c r="AJ114" i="2"/>
  <c r="AB114" i="2"/>
  <c r="A121" i="7"/>
  <c r="AH114" i="2" l="1"/>
  <c r="MT115" i="2"/>
  <c r="MX115" i="2" s="1"/>
  <c r="LE115" i="2"/>
  <c r="LI115" i="2" s="1"/>
  <c r="IA115" i="2"/>
  <c r="IE115" i="2" s="1"/>
  <c r="JP115" i="2"/>
  <c r="JT115" i="2" s="1"/>
  <c r="GL115" i="2"/>
  <c r="GP115" i="2" s="1"/>
  <c r="EW115" i="2"/>
  <c r="FA115" i="2" s="1"/>
  <c r="BS115" i="2"/>
  <c r="BW115" i="2" s="1"/>
  <c r="DH115" i="2"/>
  <c r="DL115" i="2" s="1"/>
  <c r="GJ115" i="2"/>
  <c r="HY115" i="2"/>
  <c r="BQ115" i="2"/>
  <c r="MR115" i="2"/>
  <c r="JN115" i="2"/>
  <c r="LC115" i="2"/>
  <c r="DF115" i="2"/>
  <c r="EU115" i="2"/>
  <c r="DG117" i="2"/>
  <c r="EV118" i="2"/>
  <c r="GK117" i="2"/>
  <c r="LD117" i="2"/>
  <c r="BR117" i="2"/>
  <c r="HZ117" i="2"/>
  <c r="MS117" i="2"/>
  <c r="AC115" i="2"/>
  <c r="JO117" i="2"/>
  <c r="N132" i="7"/>
  <c r="P132" i="7"/>
  <c r="L132" i="7"/>
  <c r="J132" i="7"/>
  <c r="K132" i="7"/>
  <c r="O132" i="7"/>
  <c r="M132" i="7"/>
  <c r="I132" i="7"/>
  <c r="MA128" i="2"/>
  <c r="KL127" i="2"/>
  <c r="IW127" i="2"/>
  <c r="HH128" i="2"/>
  <c r="FS127" i="2"/>
  <c r="ED126" i="2"/>
  <c r="CO127" i="2"/>
  <c r="AZ127" i="2"/>
  <c r="Z132" i="7"/>
  <c r="LK131" i="2" s="1"/>
  <c r="W132" i="7"/>
  <c r="GR131" i="2" s="1"/>
  <c r="T132" i="7"/>
  <c r="BY131" i="2" s="1"/>
  <c r="AB131" i="7"/>
  <c r="Y132" i="7"/>
  <c r="JV131" i="2" s="1"/>
  <c r="AA132" i="7"/>
  <c r="MZ131" i="2" s="1"/>
  <c r="U132" i="7"/>
  <c r="DN131" i="2" s="1"/>
  <c r="X132" i="7"/>
  <c r="IG131" i="2" s="1"/>
  <c r="V132" i="7"/>
  <c r="FC131" i="2" s="1"/>
  <c r="AD115" i="2"/>
  <c r="A116" i="2"/>
  <c r="AJ115" i="2"/>
  <c r="AB115" i="2"/>
  <c r="A122" i="7"/>
  <c r="Q42" i="7"/>
  <c r="F42" i="7" s="1"/>
  <c r="D42" i="7" s="1"/>
  <c r="AH115" i="2" l="1"/>
  <c r="MT116" i="2"/>
  <c r="MX116" i="2" s="1"/>
  <c r="LE116" i="2"/>
  <c r="LI116" i="2" s="1"/>
  <c r="JP116" i="2"/>
  <c r="JT116" i="2" s="1"/>
  <c r="GL116" i="2"/>
  <c r="GP116" i="2" s="1"/>
  <c r="EW116" i="2"/>
  <c r="FA116" i="2" s="1"/>
  <c r="DH116" i="2"/>
  <c r="DL116" i="2" s="1"/>
  <c r="IA116" i="2"/>
  <c r="IE116" i="2" s="1"/>
  <c r="BS116" i="2"/>
  <c r="BW116" i="2" s="1"/>
  <c r="GJ116" i="2"/>
  <c r="JN116" i="2"/>
  <c r="EU116" i="2"/>
  <c r="BQ116" i="2"/>
  <c r="LC116" i="2"/>
  <c r="DF116" i="2"/>
  <c r="HY116" i="2"/>
  <c r="MR116" i="2"/>
  <c r="MS118" i="2"/>
  <c r="GK118" i="2"/>
  <c r="HZ118" i="2"/>
  <c r="EV119" i="2"/>
  <c r="AC116" i="2"/>
  <c r="LD118" i="2"/>
  <c r="JO118" i="2"/>
  <c r="BR118" i="2"/>
  <c r="DG118" i="2"/>
  <c r="K133" i="7"/>
  <c r="M133" i="7"/>
  <c r="P133" i="7"/>
  <c r="I133" i="7"/>
  <c r="O133" i="7"/>
  <c r="N133" i="7"/>
  <c r="L133" i="7"/>
  <c r="J133" i="7"/>
  <c r="MA129" i="2"/>
  <c r="KL128" i="2"/>
  <c r="IW128" i="2"/>
  <c r="HH129" i="2"/>
  <c r="FS128" i="2"/>
  <c r="ED127" i="2"/>
  <c r="CO128" i="2"/>
  <c r="AZ128" i="2"/>
  <c r="X133" i="7"/>
  <c r="IG132" i="2" s="1"/>
  <c r="W133" i="7"/>
  <c r="GR132" i="2" s="1"/>
  <c r="AA133" i="7"/>
  <c r="MZ132" i="2" s="1"/>
  <c r="V133" i="7"/>
  <c r="FC132" i="2" s="1"/>
  <c r="Y133" i="7"/>
  <c r="JV132" i="2" s="1"/>
  <c r="T133" i="7"/>
  <c r="BY132" i="2" s="1"/>
  <c r="AB132" i="7"/>
  <c r="U133" i="7"/>
  <c r="DN132" i="2" s="1"/>
  <c r="Z133" i="7"/>
  <c r="LK132" i="2" s="1"/>
  <c r="AD116" i="2"/>
  <c r="A117" i="2"/>
  <c r="AB116" i="2"/>
  <c r="AJ116" i="2"/>
  <c r="A123" i="7"/>
  <c r="MT117" i="2" l="1"/>
  <c r="MX117" i="2" s="1"/>
  <c r="LE117" i="2"/>
  <c r="LI117" i="2" s="1"/>
  <c r="JP117" i="2"/>
  <c r="JT117" i="2" s="1"/>
  <c r="IA117" i="2"/>
  <c r="IE117" i="2" s="1"/>
  <c r="GL117" i="2"/>
  <c r="GP117" i="2" s="1"/>
  <c r="EW117" i="2"/>
  <c r="FA117" i="2" s="1"/>
  <c r="DH117" i="2"/>
  <c r="DL117" i="2" s="1"/>
  <c r="BS117" i="2"/>
  <c r="BW117" i="2" s="1"/>
  <c r="JN117" i="2"/>
  <c r="MR117" i="2"/>
  <c r="BQ117" i="2"/>
  <c r="HY117" i="2"/>
  <c r="GJ117" i="2"/>
  <c r="DF117" i="2"/>
  <c r="EU117" i="2"/>
  <c r="LC117" i="2"/>
  <c r="AH116" i="2"/>
  <c r="JO119" i="2"/>
  <c r="HZ119" i="2"/>
  <c r="BR119" i="2"/>
  <c r="EV120" i="2"/>
  <c r="LD119" i="2"/>
  <c r="GK119" i="2"/>
  <c r="DG119" i="2"/>
  <c r="AC117" i="2"/>
  <c r="MS119" i="2"/>
  <c r="O134" i="7"/>
  <c r="J134" i="7"/>
  <c r="M134" i="7"/>
  <c r="I134" i="7"/>
  <c r="L134" i="7"/>
  <c r="K134" i="7"/>
  <c r="N134" i="7"/>
  <c r="P134" i="7"/>
  <c r="MA130" i="2"/>
  <c r="KL129" i="2"/>
  <c r="IW129" i="2"/>
  <c r="HH130" i="2"/>
  <c r="FS129" i="2"/>
  <c r="ED128" i="2"/>
  <c r="CO129" i="2"/>
  <c r="AZ129" i="2"/>
  <c r="Z134" i="7"/>
  <c r="LK133" i="2" s="1"/>
  <c r="U134" i="7"/>
  <c r="DN133" i="2" s="1"/>
  <c r="V134" i="7"/>
  <c r="FC133" i="2" s="1"/>
  <c r="AA134" i="7"/>
  <c r="MZ133" i="2" s="1"/>
  <c r="T134" i="7"/>
  <c r="BY133" i="2" s="1"/>
  <c r="AB133" i="7"/>
  <c r="W134" i="7"/>
  <c r="GR133" i="2" s="1"/>
  <c r="Y134" i="7"/>
  <c r="JV133" i="2" s="1"/>
  <c r="X134" i="7"/>
  <c r="IG133" i="2" s="1"/>
  <c r="AD117" i="2"/>
  <c r="A118" i="2"/>
  <c r="AB117" i="2"/>
  <c r="AJ117" i="2"/>
  <c r="A124" i="7"/>
  <c r="AH117" i="2" l="1"/>
  <c r="MT118" i="2"/>
  <c r="MX118" i="2" s="1"/>
  <c r="LE118" i="2"/>
  <c r="LI118" i="2" s="1"/>
  <c r="JP118" i="2"/>
  <c r="JT118" i="2" s="1"/>
  <c r="GL118" i="2"/>
  <c r="GP118" i="2" s="1"/>
  <c r="IA118" i="2"/>
  <c r="IE118" i="2" s="1"/>
  <c r="EW118" i="2"/>
  <c r="FA118" i="2" s="1"/>
  <c r="DH118" i="2"/>
  <c r="DL118" i="2" s="1"/>
  <c r="BS118" i="2"/>
  <c r="BW118" i="2" s="1"/>
  <c r="GJ118" i="2"/>
  <c r="EU118" i="2"/>
  <c r="MR118" i="2"/>
  <c r="LC118" i="2"/>
  <c r="DF118" i="2"/>
  <c r="HY118" i="2"/>
  <c r="JN118" i="2"/>
  <c r="BQ118" i="2"/>
  <c r="DG120" i="2"/>
  <c r="BR120" i="2"/>
  <c r="EV121" i="2"/>
  <c r="GK120" i="2"/>
  <c r="HZ120" i="2"/>
  <c r="AC118" i="2"/>
  <c r="MS120" i="2"/>
  <c r="LD120" i="2"/>
  <c r="JO120" i="2"/>
  <c r="P135" i="7"/>
  <c r="K135" i="7"/>
  <c r="M135" i="7"/>
  <c r="N135" i="7"/>
  <c r="L135" i="7"/>
  <c r="J135" i="7"/>
  <c r="I135" i="7"/>
  <c r="O135" i="7"/>
  <c r="MA131" i="2"/>
  <c r="KL130" i="2"/>
  <c r="IW130" i="2"/>
  <c r="HH131" i="2"/>
  <c r="FS130" i="2"/>
  <c r="ED129" i="2"/>
  <c r="CO130" i="2"/>
  <c r="AZ130" i="2"/>
  <c r="X135" i="7"/>
  <c r="IG134" i="2" s="1"/>
  <c r="Y135" i="7"/>
  <c r="JV134" i="2" s="1"/>
  <c r="W135" i="7"/>
  <c r="GR134" i="2" s="1"/>
  <c r="AA135" i="7"/>
  <c r="MZ134" i="2" s="1"/>
  <c r="V135" i="7"/>
  <c r="FC134" i="2" s="1"/>
  <c r="U135" i="7"/>
  <c r="DN134" i="2" s="1"/>
  <c r="T135" i="7"/>
  <c r="BY134" i="2" s="1"/>
  <c r="AB134" i="7"/>
  <c r="Z135" i="7"/>
  <c r="LK134" i="2" s="1"/>
  <c r="AD118" i="2"/>
  <c r="A119" i="2"/>
  <c r="AJ118" i="2"/>
  <c r="AB118" i="2"/>
  <c r="Q43" i="7"/>
  <c r="F43" i="7" s="1"/>
  <c r="D43" i="7" s="1"/>
  <c r="A125" i="7"/>
  <c r="MT119" i="2" l="1"/>
  <c r="MX119" i="2" s="1"/>
  <c r="LE119" i="2"/>
  <c r="LI119" i="2" s="1"/>
  <c r="JP119" i="2"/>
  <c r="JT119" i="2" s="1"/>
  <c r="IA119" i="2"/>
  <c r="IE119" i="2" s="1"/>
  <c r="GL119" i="2"/>
  <c r="GP119" i="2" s="1"/>
  <c r="EW119" i="2"/>
  <c r="FA119" i="2" s="1"/>
  <c r="DH119" i="2"/>
  <c r="DL119" i="2" s="1"/>
  <c r="BS119" i="2"/>
  <c r="BW119" i="2" s="1"/>
  <c r="JN119" i="2"/>
  <c r="GJ119" i="2"/>
  <c r="HY119" i="2"/>
  <c r="MR119" i="2"/>
  <c r="LC119" i="2"/>
  <c r="DF119" i="2"/>
  <c r="EU119" i="2"/>
  <c r="BQ119" i="2"/>
  <c r="AH118" i="2"/>
  <c r="MS121" i="2"/>
  <c r="EV122" i="2"/>
  <c r="LD121" i="2"/>
  <c r="AC119" i="2"/>
  <c r="BR121" i="2"/>
  <c r="GK121" i="2"/>
  <c r="JO121" i="2"/>
  <c r="HZ121" i="2"/>
  <c r="DG121" i="2"/>
  <c r="J136" i="7"/>
  <c r="O136" i="7"/>
  <c r="K136" i="7"/>
  <c r="L136" i="7"/>
  <c r="I136" i="7"/>
  <c r="P136" i="7"/>
  <c r="N136" i="7"/>
  <c r="M136" i="7"/>
  <c r="MA132" i="2"/>
  <c r="KL131" i="2"/>
  <c r="IW131" i="2"/>
  <c r="HH132" i="2"/>
  <c r="FS131" i="2"/>
  <c r="ED130" i="2"/>
  <c r="CO131" i="2"/>
  <c r="AZ131" i="2"/>
  <c r="Z136" i="7"/>
  <c r="LK135" i="2" s="1"/>
  <c r="T136" i="7"/>
  <c r="BY135" i="2" s="1"/>
  <c r="AB135" i="7"/>
  <c r="W136" i="7"/>
  <c r="GR135" i="2" s="1"/>
  <c r="AA136" i="7"/>
  <c r="MZ135" i="2" s="1"/>
  <c r="U136" i="7"/>
  <c r="DN135" i="2" s="1"/>
  <c r="Y136" i="7"/>
  <c r="JV135" i="2" s="1"/>
  <c r="V136" i="7"/>
  <c r="FC135" i="2" s="1"/>
  <c r="X136" i="7"/>
  <c r="IG135" i="2" s="1"/>
  <c r="AD119" i="2"/>
  <c r="A120" i="2"/>
  <c r="AB119" i="2"/>
  <c r="AJ119" i="2"/>
  <c r="A126" i="7"/>
  <c r="MT120" i="2" l="1"/>
  <c r="MX120" i="2" s="1"/>
  <c r="LE120" i="2"/>
  <c r="LI120" i="2" s="1"/>
  <c r="JP120" i="2"/>
  <c r="JT120" i="2" s="1"/>
  <c r="GL120" i="2"/>
  <c r="GP120" i="2" s="1"/>
  <c r="EW120" i="2"/>
  <c r="FA120" i="2" s="1"/>
  <c r="IA120" i="2"/>
  <c r="IE120" i="2" s="1"/>
  <c r="DH120" i="2"/>
  <c r="DL120" i="2" s="1"/>
  <c r="BS120" i="2"/>
  <c r="BW120" i="2" s="1"/>
  <c r="MR120" i="2"/>
  <c r="DF120" i="2"/>
  <c r="HY120" i="2"/>
  <c r="EU120" i="2"/>
  <c r="GJ120" i="2"/>
  <c r="BQ120" i="2"/>
  <c r="JN120" i="2"/>
  <c r="LC120" i="2"/>
  <c r="AH119" i="2"/>
  <c r="HZ122" i="2"/>
  <c r="AC120" i="2"/>
  <c r="GK122" i="2"/>
  <c r="EV123" i="2"/>
  <c r="JO122" i="2"/>
  <c r="LD122" i="2"/>
  <c r="DG122" i="2"/>
  <c r="BR122" i="2"/>
  <c r="MS122" i="2"/>
  <c r="K137" i="7"/>
  <c r="M137" i="7"/>
  <c r="O137" i="7"/>
  <c r="P137" i="7"/>
  <c r="I137" i="7"/>
  <c r="N137" i="7"/>
  <c r="J137" i="7"/>
  <c r="L137" i="7"/>
  <c r="MA133" i="2"/>
  <c r="KL132" i="2"/>
  <c r="IW132" i="2"/>
  <c r="HH133" i="2"/>
  <c r="FS132" i="2"/>
  <c r="ED131" i="2"/>
  <c r="CO132" i="2"/>
  <c r="AZ132" i="2"/>
  <c r="V137" i="7"/>
  <c r="FC136" i="2" s="1"/>
  <c r="W137" i="7"/>
  <c r="GR136" i="2" s="1"/>
  <c r="X137" i="7"/>
  <c r="IG136" i="2" s="1"/>
  <c r="AA137" i="7"/>
  <c r="MZ136" i="2" s="1"/>
  <c r="Y137" i="7"/>
  <c r="JV136" i="2" s="1"/>
  <c r="T137" i="7"/>
  <c r="BY136" i="2" s="1"/>
  <c r="AB136" i="7"/>
  <c r="U137" i="7"/>
  <c r="DN136" i="2" s="1"/>
  <c r="Z137" i="7"/>
  <c r="LK136" i="2" s="1"/>
  <c r="AD120" i="2"/>
  <c r="A121" i="2"/>
  <c r="AJ120" i="2"/>
  <c r="AB120" i="2"/>
  <c r="A127" i="7"/>
  <c r="MT121" i="2" l="1"/>
  <c r="MX121" i="2" s="1"/>
  <c r="LE121" i="2"/>
  <c r="LI121" i="2" s="1"/>
  <c r="IA121" i="2"/>
  <c r="IE121" i="2" s="1"/>
  <c r="JP121" i="2"/>
  <c r="JT121" i="2" s="1"/>
  <c r="EW121" i="2"/>
  <c r="FA121" i="2" s="1"/>
  <c r="BS121" i="2"/>
  <c r="BW121" i="2" s="1"/>
  <c r="GL121" i="2"/>
  <c r="GP121" i="2" s="1"/>
  <c r="DH121" i="2"/>
  <c r="DL121" i="2" s="1"/>
  <c r="DF121" i="2"/>
  <c r="EU121" i="2"/>
  <c r="MR121" i="2"/>
  <c r="BQ121" i="2"/>
  <c r="HY121" i="2"/>
  <c r="LC121" i="2"/>
  <c r="GJ121" i="2"/>
  <c r="JN121" i="2"/>
  <c r="AH120" i="2"/>
  <c r="EV124" i="2"/>
  <c r="BR123" i="2"/>
  <c r="LD123" i="2"/>
  <c r="AC121" i="2"/>
  <c r="DG123" i="2"/>
  <c r="GK123" i="2"/>
  <c r="MS123" i="2"/>
  <c r="JO123" i="2"/>
  <c r="HZ123" i="2"/>
  <c r="N138" i="7"/>
  <c r="O138" i="7"/>
  <c r="L138" i="7"/>
  <c r="M138" i="7"/>
  <c r="I138" i="7"/>
  <c r="J138" i="7"/>
  <c r="K138" i="7"/>
  <c r="P138" i="7"/>
  <c r="MA134" i="2"/>
  <c r="KL133" i="2"/>
  <c r="IW133" i="2"/>
  <c r="HH134" i="2"/>
  <c r="FS133" i="2"/>
  <c r="ED132" i="2"/>
  <c r="CO133" i="2"/>
  <c r="AZ133" i="2"/>
  <c r="Z138" i="7"/>
  <c r="LK137" i="2" s="1"/>
  <c r="AA138" i="7"/>
  <c r="MZ137" i="2" s="1"/>
  <c r="U138" i="7"/>
  <c r="DN137" i="2" s="1"/>
  <c r="X138" i="7"/>
  <c r="IG137" i="2" s="1"/>
  <c r="T138" i="7"/>
  <c r="BY137" i="2" s="1"/>
  <c r="AB137" i="7"/>
  <c r="W138" i="7"/>
  <c r="GR137" i="2" s="1"/>
  <c r="Y138" i="7"/>
  <c r="JV137" i="2" s="1"/>
  <c r="V138" i="7"/>
  <c r="FC137" i="2" s="1"/>
  <c r="AD121" i="2"/>
  <c r="A122" i="2"/>
  <c r="AB121" i="2"/>
  <c r="AJ121" i="2"/>
  <c r="A128" i="7"/>
  <c r="Q44" i="7"/>
  <c r="F44" i="7" s="1"/>
  <c r="D44" i="7" s="1"/>
  <c r="AH121" i="2" l="1"/>
  <c r="MT122" i="2"/>
  <c r="MX122" i="2" s="1"/>
  <c r="LE122" i="2"/>
  <c r="LI122" i="2" s="1"/>
  <c r="JP122" i="2"/>
  <c r="JT122" i="2" s="1"/>
  <c r="GL122" i="2"/>
  <c r="GP122" i="2" s="1"/>
  <c r="EW122" i="2"/>
  <c r="FA122" i="2" s="1"/>
  <c r="IA122" i="2"/>
  <c r="IE122" i="2" s="1"/>
  <c r="DH122" i="2"/>
  <c r="DL122" i="2" s="1"/>
  <c r="BS122" i="2"/>
  <c r="BW122" i="2" s="1"/>
  <c r="EU122" i="2"/>
  <c r="JN122" i="2"/>
  <c r="GJ122" i="2"/>
  <c r="MR122" i="2"/>
  <c r="DF122" i="2"/>
  <c r="LC122" i="2"/>
  <c r="BQ122" i="2"/>
  <c r="HY122" i="2"/>
  <c r="AC122" i="2"/>
  <c r="JO124" i="2"/>
  <c r="GK124" i="2"/>
  <c r="BR124" i="2"/>
  <c r="MS124" i="2"/>
  <c r="LD124" i="2"/>
  <c r="HZ124" i="2"/>
  <c r="DG124" i="2"/>
  <c r="EV125" i="2"/>
  <c r="L139" i="7"/>
  <c r="I139" i="7"/>
  <c r="O139" i="7"/>
  <c r="K139" i="7"/>
  <c r="N139" i="7"/>
  <c r="P139" i="7"/>
  <c r="J139" i="7"/>
  <c r="M139" i="7"/>
  <c r="MA135" i="2"/>
  <c r="KL134" i="2"/>
  <c r="IW134" i="2"/>
  <c r="HH135" i="2"/>
  <c r="FS134" i="2"/>
  <c r="ED133" i="2"/>
  <c r="CO134" i="2"/>
  <c r="AZ134" i="2"/>
  <c r="Y139" i="7"/>
  <c r="JV138" i="2" s="1"/>
  <c r="AA139" i="7"/>
  <c r="MZ138" i="2" s="1"/>
  <c r="X139" i="7"/>
  <c r="IG138" i="2" s="1"/>
  <c r="V139" i="7"/>
  <c r="FC138" i="2" s="1"/>
  <c r="U139" i="7"/>
  <c r="DN138" i="2" s="1"/>
  <c r="W139" i="7"/>
  <c r="GR138" i="2" s="1"/>
  <c r="T139" i="7"/>
  <c r="BY138" i="2" s="1"/>
  <c r="AB138" i="7"/>
  <c r="Z139" i="7"/>
  <c r="LK138" i="2" s="1"/>
  <c r="AD122" i="2"/>
  <c r="A123" i="2"/>
  <c r="AJ122" i="2"/>
  <c r="AB122" i="2"/>
  <c r="A129" i="7"/>
  <c r="MT123" i="2" l="1"/>
  <c r="MX123" i="2" s="1"/>
  <c r="LE123" i="2"/>
  <c r="LI123" i="2" s="1"/>
  <c r="IA123" i="2"/>
  <c r="IE123" i="2" s="1"/>
  <c r="GL123" i="2"/>
  <c r="GP123" i="2" s="1"/>
  <c r="EW123" i="2"/>
  <c r="FA123" i="2" s="1"/>
  <c r="BS123" i="2"/>
  <c r="BW123" i="2" s="1"/>
  <c r="DH123" i="2"/>
  <c r="DL123" i="2" s="1"/>
  <c r="JP123" i="2"/>
  <c r="JT123" i="2" s="1"/>
  <c r="DF123" i="2"/>
  <c r="GJ123" i="2"/>
  <c r="BQ123" i="2"/>
  <c r="JN123" i="2"/>
  <c r="LC123" i="2"/>
  <c r="EU123" i="2"/>
  <c r="HY123" i="2"/>
  <c r="MR123" i="2"/>
  <c r="AH122" i="2"/>
  <c r="BR125" i="2"/>
  <c r="DG125" i="2"/>
  <c r="LD125" i="2"/>
  <c r="JO125" i="2"/>
  <c r="HZ125" i="2"/>
  <c r="GK125" i="2"/>
  <c r="EV126" i="2"/>
  <c r="MS125" i="2"/>
  <c r="AC123" i="2"/>
  <c r="N140" i="7"/>
  <c r="O140" i="7"/>
  <c r="M140" i="7"/>
  <c r="J140" i="7"/>
  <c r="I140" i="7"/>
  <c r="K140" i="7"/>
  <c r="L140" i="7"/>
  <c r="P140" i="7"/>
  <c r="MA136" i="2"/>
  <c r="KL135" i="2"/>
  <c r="IW135" i="2"/>
  <c r="HH136" i="2"/>
  <c r="FS135" i="2"/>
  <c r="ED134" i="2"/>
  <c r="CO135" i="2"/>
  <c r="AZ135" i="2"/>
  <c r="V140" i="7"/>
  <c r="FC139" i="2" s="1"/>
  <c r="X140" i="7"/>
  <c r="IG139" i="2" s="1"/>
  <c r="W140" i="7"/>
  <c r="GR139" i="2" s="1"/>
  <c r="AA140" i="7"/>
  <c r="MZ139" i="2" s="1"/>
  <c r="Z140" i="7"/>
  <c r="LK139" i="2" s="1"/>
  <c r="T140" i="7"/>
  <c r="BY139" i="2" s="1"/>
  <c r="AB139" i="7"/>
  <c r="U140" i="7"/>
  <c r="DN139" i="2" s="1"/>
  <c r="Y140" i="7"/>
  <c r="JV139" i="2" s="1"/>
  <c r="AD123" i="2"/>
  <c r="A124" i="2"/>
  <c r="AB123" i="2"/>
  <c r="AJ123" i="2"/>
  <c r="A130" i="7"/>
  <c r="MT124" i="2" l="1"/>
  <c r="MX124" i="2" s="1"/>
  <c r="LE124" i="2"/>
  <c r="LI124" i="2" s="1"/>
  <c r="JP124" i="2"/>
  <c r="JT124" i="2" s="1"/>
  <c r="GL124" i="2"/>
  <c r="GP124" i="2" s="1"/>
  <c r="EW124" i="2"/>
  <c r="FA124" i="2" s="1"/>
  <c r="DH124" i="2"/>
  <c r="DL124" i="2" s="1"/>
  <c r="IA124" i="2"/>
  <c r="IE124" i="2" s="1"/>
  <c r="BS124" i="2"/>
  <c r="BW124" i="2" s="1"/>
  <c r="MR124" i="2"/>
  <c r="GJ124" i="2"/>
  <c r="LC124" i="2"/>
  <c r="BQ124" i="2"/>
  <c r="JN124" i="2"/>
  <c r="EU124" i="2"/>
  <c r="HY124" i="2"/>
  <c r="DF124" i="2"/>
  <c r="AH123" i="2"/>
  <c r="EV127" i="2"/>
  <c r="LD126" i="2"/>
  <c r="MS126" i="2"/>
  <c r="JO126" i="2"/>
  <c r="GK126" i="2"/>
  <c r="DG126" i="2"/>
  <c r="AC124" i="2"/>
  <c r="HZ126" i="2"/>
  <c r="BR126" i="2"/>
  <c r="M141" i="7"/>
  <c r="P141" i="7"/>
  <c r="I141" i="7"/>
  <c r="O141" i="7"/>
  <c r="L141" i="7"/>
  <c r="J141" i="7"/>
  <c r="N141" i="7"/>
  <c r="K141" i="7"/>
  <c r="MA137" i="2"/>
  <c r="KL136" i="2"/>
  <c r="IW136" i="2"/>
  <c r="HH137" i="2"/>
  <c r="FS136" i="2"/>
  <c r="ED135" i="2"/>
  <c r="CO136" i="2"/>
  <c r="AZ136" i="2"/>
  <c r="U141" i="7"/>
  <c r="DN140" i="2" s="1"/>
  <c r="W141" i="7"/>
  <c r="GR140" i="2" s="1"/>
  <c r="AA141" i="7"/>
  <c r="MZ140" i="2" s="1"/>
  <c r="Y141" i="7"/>
  <c r="JV140" i="2" s="1"/>
  <c r="T141" i="7"/>
  <c r="BY140" i="2" s="1"/>
  <c r="AB140" i="7"/>
  <c r="X141" i="7"/>
  <c r="IG140" i="2" s="1"/>
  <c r="Z141" i="7"/>
  <c r="LK140" i="2" s="1"/>
  <c r="V141" i="7"/>
  <c r="FC140" i="2" s="1"/>
  <c r="AD124" i="2"/>
  <c r="A125" i="2"/>
  <c r="AB124" i="2"/>
  <c r="AJ124" i="2"/>
  <c r="A131" i="7"/>
  <c r="Q45" i="7"/>
  <c r="F45" i="7" s="1"/>
  <c r="D45" i="7" s="1"/>
  <c r="MT125" i="2" l="1"/>
  <c r="MX125" i="2" s="1"/>
  <c r="LE125" i="2"/>
  <c r="LI125" i="2" s="1"/>
  <c r="JP125" i="2"/>
  <c r="JT125" i="2" s="1"/>
  <c r="IA125" i="2"/>
  <c r="IE125" i="2" s="1"/>
  <c r="GL125" i="2"/>
  <c r="GP125" i="2" s="1"/>
  <c r="EW125" i="2"/>
  <c r="FA125" i="2" s="1"/>
  <c r="DH125" i="2"/>
  <c r="DL125" i="2" s="1"/>
  <c r="BS125" i="2"/>
  <c r="BW125" i="2" s="1"/>
  <c r="BQ125" i="2"/>
  <c r="MR125" i="2"/>
  <c r="DF125" i="2"/>
  <c r="HY125" i="2"/>
  <c r="JN125" i="2"/>
  <c r="GJ125" i="2"/>
  <c r="EU125" i="2"/>
  <c r="LC125" i="2"/>
  <c r="AH124" i="2"/>
  <c r="HZ127" i="2"/>
  <c r="AC125" i="2"/>
  <c r="MS127" i="2"/>
  <c r="JO127" i="2"/>
  <c r="DG127" i="2"/>
  <c r="LD127" i="2"/>
  <c r="BR127" i="2"/>
  <c r="GK127" i="2"/>
  <c r="EV128" i="2"/>
  <c r="K142" i="7"/>
  <c r="P142" i="7"/>
  <c r="L142" i="7"/>
  <c r="N142" i="7"/>
  <c r="O142" i="7"/>
  <c r="M142" i="7"/>
  <c r="J142" i="7"/>
  <c r="I142" i="7"/>
  <c r="MA138" i="2"/>
  <c r="KL137" i="2"/>
  <c r="IW137" i="2"/>
  <c r="HH138" i="2"/>
  <c r="FS137" i="2"/>
  <c r="ED136" i="2"/>
  <c r="CO137" i="2"/>
  <c r="AZ137" i="2"/>
  <c r="V142" i="7"/>
  <c r="FC141" i="2" s="1"/>
  <c r="AA142" i="7"/>
  <c r="MZ141" i="2" s="1"/>
  <c r="Y142" i="7"/>
  <c r="JV141" i="2" s="1"/>
  <c r="Z142" i="7"/>
  <c r="LK141" i="2" s="1"/>
  <c r="X142" i="7"/>
  <c r="IG141" i="2" s="1"/>
  <c r="W142" i="7"/>
  <c r="GR141" i="2" s="1"/>
  <c r="T142" i="7"/>
  <c r="BY141" i="2" s="1"/>
  <c r="AB141" i="7"/>
  <c r="U142" i="7"/>
  <c r="DN141" i="2" s="1"/>
  <c r="AD125" i="2"/>
  <c r="A126" i="2"/>
  <c r="AB125" i="2"/>
  <c r="AJ125" i="2"/>
  <c r="A132" i="7"/>
  <c r="MT126" i="2" l="1"/>
  <c r="MX126" i="2" s="1"/>
  <c r="LE126" i="2"/>
  <c r="LI126" i="2" s="1"/>
  <c r="JP126" i="2"/>
  <c r="JT126" i="2" s="1"/>
  <c r="GL126" i="2"/>
  <c r="GP126" i="2" s="1"/>
  <c r="IA126" i="2"/>
  <c r="IE126" i="2" s="1"/>
  <c r="EW126" i="2"/>
  <c r="FA126" i="2" s="1"/>
  <c r="DH126" i="2"/>
  <c r="DL126" i="2" s="1"/>
  <c r="BS126" i="2"/>
  <c r="BW126" i="2" s="1"/>
  <c r="GJ126" i="2"/>
  <c r="LC126" i="2"/>
  <c r="HY126" i="2"/>
  <c r="EU126" i="2"/>
  <c r="BQ126" i="2"/>
  <c r="MR126" i="2"/>
  <c r="JN126" i="2"/>
  <c r="DF126" i="2"/>
  <c r="AH125" i="2"/>
  <c r="BR128" i="2"/>
  <c r="MS128" i="2"/>
  <c r="GK128" i="2"/>
  <c r="JO128" i="2"/>
  <c r="LD128" i="2"/>
  <c r="AC126" i="2"/>
  <c r="EV129" i="2"/>
  <c r="DG128" i="2"/>
  <c r="HZ128" i="2"/>
  <c r="I143" i="7"/>
  <c r="M143" i="7"/>
  <c r="L143" i="7"/>
  <c r="J143" i="7"/>
  <c r="O143" i="7"/>
  <c r="P143" i="7"/>
  <c r="N143" i="7"/>
  <c r="K143" i="7"/>
  <c r="MA139" i="2"/>
  <c r="KL138" i="2"/>
  <c r="IW138" i="2"/>
  <c r="HH139" i="2"/>
  <c r="FS138" i="2"/>
  <c r="ED137" i="2"/>
  <c r="CO138" i="2"/>
  <c r="AZ138" i="2"/>
  <c r="T143" i="7"/>
  <c r="BY142" i="2" s="1"/>
  <c r="AB142" i="7"/>
  <c r="Y143" i="7"/>
  <c r="JV142" i="2" s="1"/>
  <c r="Z143" i="7"/>
  <c r="LK142" i="2" s="1"/>
  <c r="U143" i="7"/>
  <c r="DN142" i="2" s="1"/>
  <c r="W143" i="7"/>
  <c r="GR142" i="2" s="1"/>
  <c r="AA143" i="7"/>
  <c r="MZ142" i="2" s="1"/>
  <c r="X143" i="7"/>
  <c r="IG142" i="2" s="1"/>
  <c r="V143" i="7"/>
  <c r="FC142" i="2" s="1"/>
  <c r="AD126" i="2"/>
  <c r="A127" i="2"/>
  <c r="AB126" i="2"/>
  <c r="AJ126" i="2"/>
  <c r="A133" i="7"/>
  <c r="AH126" i="2" l="1"/>
  <c r="MT127" i="2"/>
  <c r="MX127" i="2" s="1"/>
  <c r="LE127" i="2"/>
  <c r="LI127" i="2" s="1"/>
  <c r="JP127" i="2"/>
  <c r="JT127" i="2" s="1"/>
  <c r="IA127" i="2"/>
  <c r="IE127" i="2" s="1"/>
  <c r="GL127" i="2"/>
  <c r="GP127" i="2" s="1"/>
  <c r="EW127" i="2"/>
  <c r="FA127" i="2" s="1"/>
  <c r="DH127" i="2"/>
  <c r="DL127" i="2" s="1"/>
  <c r="BS127" i="2"/>
  <c r="BW127" i="2" s="1"/>
  <c r="EU127" i="2"/>
  <c r="HY127" i="2"/>
  <c r="GJ127" i="2"/>
  <c r="DF127" i="2"/>
  <c r="BQ127" i="2"/>
  <c r="JN127" i="2"/>
  <c r="MR127" i="2"/>
  <c r="LC127" i="2"/>
  <c r="DG129" i="2"/>
  <c r="JO129" i="2"/>
  <c r="AC127" i="2"/>
  <c r="MS129" i="2"/>
  <c r="EV130" i="2"/>
  <c r="GK129" i="2"/>
  <c r="HZ129" i="2"/>
  <c r="LD129" i="2"/>
  <c r="BR129" i="2"/>
  <c r="L144" i="7"/>
  <c r="P144" i="7"/>
  <c r="M144" i="7"/>
  <c r="K144" i="7"/>
  <c r="O144" i="7"/>
  <c r="I144" i="7"/>
  <c r="N144" i="7"/>
  <c r="J144" i="7"/>
  <c r="MA140" i="2"/>
  <c r="KL139" i="2"/>
  <c r="IW139" i="2"/>
  <c r="HH140" i="2"/>
  <c r="FS139" i="2"/>
  <c r="ED138" i="2"/>
  <c r="CO139" i="2"/>
  <c r="AZ139" i="2"/>
  <c r="X144" i="7"/>
  <c r="IG143" i="2" s="1"/>
  <c r="Z144" i="7"/>
  <c r="LK143" i="2" s="1"/>
  <c r="AA144" i="7"/>
  <c r="MZ143" i="2" s="1"/>
  <c r="Y144" i="7"/>
  <c r="JV143" i="2" s="1"/>
  <c r="V144" i="7"/>
  <c r="FC143" i="2" s="1"/>
  <c r="U144" i="7"/>
  <c r="DN143" i="2" s="1"/>
  <c r="W144" i="7"/>
  <c r="GR143" i="2" s="1"/>
  <c r="T144" i="7"/>
  <c r="BY143" i="2" s="1"/>
  <c r="AB143" i="7"/>
  <c r="AD127" i="2"/>
  <c r="A128" i="2"/>
  <c r="AJ127" i="2"/>
  <c r="AB127" i="2"/>
  <c r="Q46" i="7"/>
  <c r="F46" i="7" s="1"/>
  <c r="D46" i="7" s="1"/>
  <c r="A134" i="7"/>
  <c r="MT128" i="2" l="1"/>
  <c r="MX128" i="2" s="1"/>
  <c r="LE128" i="2"/>
  <c r="LI128" i="2" s="1"/>
  <c r="JP128" i="2"/>
  <c r="JT128" i="2" s="1"/>
  <c r="GL128" i="2"/>
  <c r="GP128" i="2" s="1"/>
  <c r="EW128" i="2"/>
  <c r="FA128" i="2" s="1"/>
  <c r="IA128" i="2"/>
  <c r="IE128" i="2" s="1"/>
  <c r="DH128" i="2"/>
  <c r="DL128" i="2" s="1"/>
  <c r="BS128" i="2"/>
  <c r="BW128" i="2" s="1"/>
  <c r="GJ128" i="2"/>
  <c r="EU128" i="2"/>
  <c r="JN128" i="2"/>
  <c r="MR128" i="2"/>
  <c r="HY128" i="2"/>
  <c r="LC128" i="2"/>
  <c r="DF128" i="2"/>
  <c r="BQ128" i="2"/>
  <c r="AH127" i="2"/>
  <c r="MS130" i="2"/>
  <c r="HZ130" i="2"/>
  <c r="AC128" i="2"/>
  <c r="LD130" i="2"/>
  <c r="GK130" i="2"/>
  <c r="JO130" i="2"/>
  <c r="BR130" i="2"/>
  <c r="EV131" i="2"/>
  <c r="DG130" i="2"/>
  <c r="P145" i="7"/>
  <c r="N145" i="7"/>
  <c r="K145" i="7"/>
  <c r="J145" i="7"/>
  <c r="L145" i="7"/>
  <c r="O145" i="7"/>
  <c r="I145" i="7"/>
  <c r="M145" i="7"/>
  <c r="MA141" i="2"/>
  <c r="KL140" i="2"/>
  <c r="IW140" i="2"/>
  <c r="HH141" i="2"/>
  <c r="FS140" i="2"/>
  <c r="ED139" i="2"/>
  <c r="CO140" i="2"/>
  <c r="AZ140" i="2"/>
  <c r="T145" i="7"/>
  <c r="BY144" i="2" s="1"/>
  <c r="AB144" i="7"/>
  <c r="Y145" i="7"/>
  <c r="JV144" i="2" s="1"/>
  <c r="W145" i="7"/>
  <c r="GR144" i="2" s="1"/>
  <c r="AA145" i="7"/>
  <c r="MZ144" i="2" s="1"/>
  <c r="U145" i="7"/>
  <c r="DN144" i="2" s="1"/>
  <c r="Z145" i="7"/>
  <c r="LK144" i="2" s="1"/>
  <c r="V145" i="7"/>
  <c r="FC144" i="2" s="1"/>
  <c r="X145" i="7"/>
  <c r="IG144" i="2" s="1"/>
  <c r="AD128" i="2"/>
  <c r="A129" i="2"/>
  <c r="AJ128" i="2"/>
  <c r="AB128" i="2"/>
  <c r="A135" i="7"/>
  <c r="MT129" i="2" l="1"/>
  <c r="MX129" i="2" s="1"/>
  <c r="LE129" i="2"/>
  <c r="LI129" i="2" s="1"/>
  <c r="IA129" i="2"/>
  <c r="IE129" i="2" s="1"/>
  <c r="JP129" i="2"/>
  <c r="JT129" i="2" s="1"/>
  <c r="EW129" i="2"/>
  <c r="FA129" i="2" s="1"/>
  <c r="GL129" i="2"/>
  <c r="GP129" i="2" s="1"/>
  <c r="BS129" i="2"/>
  <c r="BW129" i="2" s="1"/>
  <c r="DH129" i="2"/>
  <c r="DL129" i="2" s="1"/>
  <c r="LC129" i="2"/>
  <c r="MR129" i="2"/>
  <c r="DF129" i="2"/>
  <c r="GJ129" i="2"/>
  <c r="EU129" i="2"/>
  <c r="HY129" i="2"/>
  <c r="JN129" i="2"/>
  <c r="BQ129" i="2"/>
  <c r="AH128" i="2"/>
  <c r="EV132" i="2"/>
  <c r="LD131" i="2"/>
  <c r="JO131" i="2"/>
  <c r="HZ131" i="2"/>
  <c r="BR131" i="2"/>
  <c r="AC129" i="2"/>
  <c r="DG131" i="2"/>
  <c r="GK131" i="2"/>
  <c r="MS131" i="2"/>
  <c r="M146" i="7"/>
  <c r="L146" i="7"/>
  <c r="K146" i="7"/>
  <c r="I146" i="7"/>
  <c r="N146" i="7"/>
  <c r="O146" i="7"/>
  <c r="J146" i="7"/>
  <c r="P146" i="7"/>
  <c r="MA142" i="2"/>
  <c r="KL141" i="2"/>
  <c r="IW141" i="2"/>
  <c r="HH142" i="2"/>
  <c r="FS141" i="2"/>
  <c r="ED140" i="2"/>
  <c r="CO141" i="2"/>
  <c r="AZ141" i="2"/>
  <c r="V146" i="7"/>
  <c r="FC145" i="2" s="1"/>
  <c r="W146" i="7"/>
  <c r="GR145" i="2" s="1"/>
  <c r="Z146" i="7"/>
  <c r="LK145" i="2" s="1"/>
  <c r="Y146" i="7"/>
  <c r="JV145" i="2" s="1"/>
  <c r="U146" i="7"/>
  <c r="DN145" i="2" s="1"/>
  <c r="X146" i="7"/>
  <c r="IG145" i="2" s="1"/>
  <c r="AA146" i="7"/>
  <c r="MZ145" i="2" s="1"/>
  <c r="T146" i="7"/>
  <c r="BY145" i="2" s="1"/>
  <c r="AB145" i="7"/>
  <c r="AD129" i="2"/>
  <c r="A130" i="2"/>
  <c r="AB129" i="2"/>
  <c r="AJ129" i="2"/>
  <c r="A136" i="7"/>
  <c r="AH129" i="2" l="1"/>
  <c r="MT130" i="2"/>
  <c r="MX130" i="2" s="1"/>
  <c r="LE130" i="2"/>
  <c r="LI130" i="2" s="1"/>
  <c r="JP130" i="2"/>
  <c r="JT130" i="2" s="1"/>
  <c r="GL130" i="2"/>
  <c r="GP130" i="2" s="1"/>
  <c r="EW130" i="2"/>
  <c r="FA130" i="2" s="1"/>
  <c r="IA130" i="2"/>
  <c r="IE130" i="2" s="1"/>
  <c r="DH130" i="2"/>
  <c r="DL130" i="2" s="1"/>
  <c r="BS130" i="2"/>
  <c r="BW130" i="2" s="1"/>
  <c r="EU130" i="2"/>
  <c r="MR130" i="2"/>
  <c r="DF130" i="2"/>
  <c r="LC130" i="2"/>
  <c r="BQ130" i="2"/>
  <c r="JN130" i="2"/>
  <c r="GJ130" i="2"/>
  <c r="HY130" i="2"/>
  <c r="DG132" i="2"/>
  <c r="JO132" i="2"/>
  <c r="GK132" i="2"/>
  <c r="HZ132" i="2"/>
  <c r="AC130" i="2"/>
  <c r="LD132" i="2"/>
  <c r="MS132" i="2"/>
  <c r="BR132" i="2"/>
  <c r="EV133" i="2"/>
  <c r="J147" i="7"/>
  <c r="L147" i="7"/>
  <c r="P147" i="7"/>
  <c r="K147" i="7"/>
  <c r="N147" i="7"/>
  <c r="O147" i="7"/>
  <c r="M147" i="7"/>
  <c r="I147" i="7"/>
  <c r="MA143" i="2"/>
  <c r="KL142" i="2"/>
  <c r="IW142" i="2"/>
  <c r="HH143" i="2"/>
  <c r="FS142" i="2"/>
  <c r="ED141" i="2"/>
  <c r="CO142" i="2"/>
  <c r="AZ142" i="2"/>
  <c r="T147" i="7"/>
  <c r="BY146" i="2" s="1"/>
  <c r="AB146" i="7"/>
  <c r="Y147" i="7"/>
  <c r="JV146" i="2" s="1"/>
  <c r="X147" i="7"/>
  <c r="IG146" i="2" s="1"/>
  <c r="W147" i="7"/>
  <c r="GR146" i="2" s="1"/>
  <c r="AA147" i="7"/>
  <c r="MZ146" i="2" s="1"/>
  <c r="Z147" i="7"/>
  <c r="LK146" i="2" s="1"/>
  <c r="U147" i="7"/>
  <c r="DN146" i="2" s="1"/>
  <c r="V147" i="7"/>
  <c r="FC146" i="2" s="1"/>
  <c r="AD130" i="2"/>
  <c r="A131" i="2"/>
  <c r="AJ130" i="2"/>
  <c r="AB130" i="2"/>
  <c r="Q47" i="7"/>
  <c r="F47" i="7" s="1"/>
  <c r="D47" i="7" s="1"/>
  <c r="A137" i="7"/>
  <c r="MT131" i="2" l="1"/>
  <c r="MX131" i="2" s="1"/>
  <c r="LE131" i="2"/>
  <c r="LI131" i="2" s="1"/>
  <c r="IA131" i="2"/>
  <c r="IE131" i="2" s="1"/>
  <c r="GL131" i="2"/>
  <c r="GP131" i="2" s="1"/>
  <c r="JP131" i="2"/>
  <c r="JT131" i="2" s="1"/>
  <c r="EW131" i="2"/>
  <c r="FA131" i="2" s="1"/>
  <c r="BS131" i="2"/>
  <c r="BW131" i="2" s="1"/>
  <c r="DH131" i="2"/>
  <c r="DL131" i="2" s="1"/>
  <c r="HY131" i="2"/>
  <c r="BQ131" i="2"/>
  <c r="JN131" i="2"/>
  <c r="DF131" i="2"/>
  <c r="EU131" i="2"/>
  <c r="MR131" i="2"/>
  <c r="LC131" i="2"/>
  <c r="GJ131" i="2"/>
  <c r="AH130" i="2"/>
  <c r="BR133" i="2"/>
  <c r="HZ133" i="2"/>
  <c r="LD133" i="2"/>
  <c r="JO133" i="2"/>
  <c r="MS133" i="2"/>
  <c r="GK133" i="2"/>
  <c r="EV134" i="2"/>
  <c r="AC131" i="2"/>
  <c r="DG133" i="2"/>
  <c r="L148" i="7"/>
  <c r="I148" i="7"/>
  <c r="N148" i="7"/>
  <c r="J148" i="7"/>
  <c r="O148" i="7"/>
  <c r="P148" i="7"/>
  <c r="M148" i="7"/>
  <c r="K148" i="7"/>
  <c r="MA144" i="2"/>
  <c r="KL143" i="2"/>
  <c r="IW143" i="2"/>
  <c r="HH144" i="2"/>
  <c r="FS143" i="2"/>
  <c r="ED142" i="2"/>
  <c r="CO143" i="2"/>
  <c r="AZ143" i="2"/>
  <c r="V148" i="7"/>
  <c r="FC147" i="2" s="1"/>
  <c r="W148" i="7"/>
  <c r="GR147" i="2" s="1"/>
  <c r="U148" i="7"/>
  <c r="DN147" i="2" s="1"/>
  <c r="X148" i="7"/>
  <c r="IG147" i="2" s="1"/>
  <c r="Z148" i="7"/>
  <c r="LK147" i="2" s="1"/>
  <c r="Y148" i="7"/>
  <c r="JV147" i="2" s="1"/>
  <c r="AA148" i="7"/>
  <c r="MZ147" i="2" s="1"/>
  <c r="T148" i="7"/>
  <c r="BY147" i="2" s="1"/>
  <c r="AB147" i="7"/>
  <c r="AD131" i="2"/>
  <c r="A132" i="2"/>
  <c r="AJ131" i="2"/>
  <c r="AB131" i="2"/>
  <c r="A138" i="7"/>
  <c r="AH131" i="2" l="1"/>
  <c r="MT132" i="2"/>
  <c r="MX132" i="2" s="1"/>
  <c r="LE132" i="2"/>
  <c r="LI132" i="2" s="1"/>
  <c r="JP132" i="2"/>
  <c r="JT132" i="2" s="1"/>
  <c r="GL132" i="2"/>
  <c r="GP132" i="2" s="1"/>
  <c r="EW132" i="2"/>
  <c r="FA132" i="2" s="1"/>
  <c r="DH132" i="2"/>
  <c r="DL132" i="2" s="1"/>
  <c r="IA132" i="2"/>
  <c r="IE132" i="2" s="1"/>
  <c r="BS132" i="2"/>
  <c r="BW132" i="2" s="1"/>
  <c r="JN132" i="2"/>
  <c r="DF132" i="2"/>
  <c r="BQ132" i="2"/>
  <c r="EU132" i="2"/>
  <c r="MR132" i="2"/>
  <c r="LC132" i="2"/>
  <c r="GJ132" i="2"/>
  <c r="HY132" i="2"/>
  <c r="EV135" i="2"/>
  <c r="LD134" i="2"/>
  <c r="AC132" i="2"/>
  <c r="JO134" i="2"/>
  <c r="GK134" i="2"/>
  <c r="HZ134" i="2"/>
  <c r="DG134" i="2"/>
  <c r="MS134" i="2"/>
  <c r="BR134" i="2"/>
  <c r="O149" i="7"/>
  <c r="I149" i="7"/>
  <c r="M149" i="7"/>
  <c r="J149" i="7"/>
  <c r="L149" i="7"/>
  <c r="P149" i="7"/>
  <c r="K149" i="7"/>
  <c r="N149" i="7"/>
  <c r="MA145" i="2"/>
  <c r="KL144" i="2"/>
  <c r="IW144" i="2"/>
  <c r="HH145" i="2"/>
  <c r="FS144" i="2"/>
  <c r="ED143" i="2"/>
  <c r="CO144" i="2"/>
  <c r="AZ144" i="2"/>
  <c r="AA149" i="7"/>
  <c r="MZ148" i="2" s="1"/>
  <c r="Y149" i="7"/>
  <c r="JV148" i="2" s="1"/>
  <c r="W149" i="7"/>
  <c r="GR148" i="2" s="1"/>
  <c r="U149" i="7"/>
  <c r="DN148" i="2" s="1"/>
  <c r="T149" i="7"/>
  <c r="BY148" i="2" s="1"/>
  <c r="AB148" i="7"/>
  <c r="X149" i="7"/>
  <c r="IG148" i="2" s="1"/>
  <c r="Z149" i="7"/>
  <c r="LK148" i="2" s="1"/>
  <c r="V149" i="7"/>
  <c r="FC148" i="2" s="1"/>
  <c r="AD132" i="2"/>
  <c r="A133" i="2"/>
  <c r="AB132" i="2"/>
  <c r="AJ132" i="2"/>
  <c r="Q48" i="7"/>
  <c r="F48" i="7" s="1"/>
  <c r="D48" i="7" s="1"/>
  <c r="A139" i="7"/>
  <c r="AH132" i="2" l="1"/>
  <c r="MT133" i="2"/>
  <c r="MX133" i="2" s="1"/>
  <c r="JP133" i="2"/>
  <c r="JT133" i="2" s="1"/>
  <c r="LE133" i="2"/>
  <c r="LI133" i="2" s="1"/>
  <c r="IA133" i="2"/>
  <c r="IE133" i="2" s="1"/>
  <c r="GL133" i="2"/>
  <c r="GP133" i="2" s="1"/>
  <c r="EW133" i="2"/>
  <c r="FA133" i="2" s="1"/>
  <c r="DH133" i="2"/>
  <c r="DL133" i="2" s="1"/>
  <c r="BS133" i="2"/>
  <c r="BW133" i="2" s="1"/>
  <c r="EU133" i="2"/>
  <c r="JN133" i="2"/>
  <c r="DF133" i="2"/>
  <c r="LC133" i="2"/>
  <c r="MR133" i="2"/>
  <c r="HY133" i="2"/>
  <c r="GJ133" i="2"/>
  <c r="BQ133" i="2"/>
  <c r="DG135" i="2"/>
  <c r="AC133" i="2"/>
  <c r="HZ135" i="2"/>
  <c r="LD135" i="2"/>
  <c r="MS135" i="2"/>
  <c r="JO135" i="2"/>
  <c r="BR135" i="2"/>
  <c r="GK135" i="2"/>
  <c r="EV136" i="2"/>
  <c r="N150" i="7"/>
  <c r="M150" i="7"/>
  <c r="L150" i="7"/>
  <c r="K150" i="7"/>
  <c r="I150" i="7"/>
  <c r="J150" i="7"/>
  <c r="P150" i="7"/>
  <c r="O150" i="7"/>
  <c r="MA146" i="2"/>
  <c r="KL145" i="2"/>
  <c r="IW145" i="2"/>
  <c r="HH146" i="2"/>
  <c r="FS145" i="2"/>
  <c r="ED144" i="2"/>
  <c r="CO145" i="2"/>
  <c r="AZ145" i="2"/>
  <c r="V150" i="7"/>
  <c r="FC149" i="2" s="1"/>
  <c r="Z150" i="7"/>
  <c r="LK149" i="2" s="1"/>
  <c r="U150" i="7"/>
  <c r="DN149" i="2" s="1"/>
  <c r="W150" i="7"/>
  <c r="GR149" i="2" s="1"/>
  <c r="X150" i="7"/>
  <c r="IG149" i="2" s="1"/>
  <c r="Y150" i="7"/>
  <c r="JV149" i="2" s="1"/>
  <c r="T150" i="7"/>
  <c r="BY149" i="2" s="1"/>
  <c r="AB149" i="7"/>
  <c r="AA150" i="7"/>
  <c r="MZ149" i="2" s="1"/>
  <c r="AD133" i="2"/>
  <c r="A134" i="2"/>
  <c r="AJ133" i="2"/>
  <c r="AB133" i="2"/>
  <c r="A140" i="7"/>
  <c r="AH133" i="2" l="1"/>
  <c r="MT134" i="2"/>
  <c r="MX134" i="2" s="1"/>
  <c r="LE134" i="2"/>
  <c r="LI134" i="2" s="1"/>
  <c r="JP134" i="2"/>
  <c r="JT134" i="2" s="1"/>
  <c r="GL134" i="2"/>
  <c r="GP134" i="2" s="1"/>
  <c r="IA134" i="2"/>
  <c r="IE134" i="2" s="1"/>
  <c r="EW134" i="2"/>
  <c r="FA134" i="2" s="1"/>
  <c r="DH134" i="2"/>
  <c r="DL134" i="2" s="1"/>
  <c r="BS134" i="2"/>
  <c r="BW134" i="2" s="1"/>
  <c r="DF134" i="2"/>
  <c r="BQ134" i="2"/>
  <c r="LC134" i="2"/>
  <c r="GJ134" i="2"/>
  <c r="MR134" i="2"/>
  <c r="HY134" i="2"/>
  <c r="EU134" i="2"/>
  <c r="JN134" i="2"/>
  <c r="GK136" i="2"/>
  <c r="BR136" i="2"/>
  <c r="JO136" i="2"/>
  <c r="AC134" i="2"/>
  <c r="LD136" i="2"/>
  <c r="HZ136" i="2"/>
  <c r="EV137" i="2"/>
  <c r="MS136" i="2"/>
  <c r="DG136" i="2"/>
  <c r="J151" i="7"/>
  <c r="L151" i="7"/>
  <c r="O151" i="7"/>
  <c r="I151" i="7"/>
  <c r="M151" i="7"/>
  <c r="P151" i="7"/>
  <c r="K151" i="7"/>
  <c r="N151" i="7"/>
  <c r="MA147" i="2"/>
  <c r="KL146" i="2"/>
  <c r="IW146" i="2"/>
  <c r="HH147" i="2"/>
  <c r="FS146" i="2"/>
  <c r="ED145" i="2"/>
  <c r="CO146" i="2"/>
  <c r="AZ146" i="2"/>
  <c r="W151" i="7"/>
  <c r="GR150" i="2" s="1"/>
  <c r="X151" i="7"/>
  <c r="IG150" i="2" s="1"/>
  <c r="V151" i="7"/>
  <c r="FC150" i="2" s="1"/>
  <c r="AA151" i="7"/>
  <c r="MZ150" i="2" s="1"/>
  <c r="T151" i="7"/>
  <c r="BY150" i="2" s="1"/>
  <c r="AB150" i="7"/>
  <c r="U151" i="7"/>
  <c r="DN150" i="2" s="1"/>
  <c r="Y151" i="7"/>
  <c r="JV150" i="2" s="1"/>
  <c r="Z151" i="7"/>
  <c r="LK150" i="2" s="1"/>
  <c r="AD134" i="2"/>
  <c r="A135" i="2"/>
  <c r="AJ134" i="2"/>
  <c r="AB134" i="2"/>
  <c r="A141" i="7"/>
  <c r="Q49" i="7"/>
  <c r="F49" i="7" s="1"/>
  <c r="D49" i="7" s="1"/>
  <c r="AH134" i="2" l="1"/>
  <c r="MT135" i="2"/>
  <c r="MX135" i="2" s="1"/>
  <c r="JP135" i="2"/>
  <c r="JT135" i="2" s="1"/>
  <c r="LE135" i="2"/>
  <c r="LI135" i="2" s="1"/>
  <c r="IA135" i="2"/>
  <c r="IE135" i="2" s="1"/>
  <c r="GL135" i="2"/>
  <c r="GP135" i="2" s="1"/>
  <c r="EW135" i="2"/>
  <c r="FA135" i="2" s="1"/>
  <c r="DH135" i="2"/>
  <c r="DL135" i="2" s="1"/>
  <c r="BS135" i="2"/>
  <c r="BW135" i="2" s="1"/>
  <c r="BQ135" i="2"/>
  <c r="HY135" i="2"/>
  <c r="MR135" i="2"/>
  <c r="JN135" i="2"/>
  <c r="GJ135" i="2"/>
  <c r="EU135" i="2"/>
  <c r="LC135" i="2"/>
  <c r="DF135" i="2"/>
  <c r="HZ137" i="2"/>
  <c r="BR137" i="2"/>
  <c r="MS137" i="2"/>
  <c r="AC135" i="2"/>
  <c r="EV138" i="2"/>
  <c r="JO137" i="2"/>
  <c r="DG137" i="2"/>
  <c r="LD137" i="2"/>
  <c r="GK137" i="2"/>
  <c r="M152" i="7"/>
  <c r="L152" i="7"/>
  <c r="K152" i="7"/>
  <c r="I152" i="7"/>
  <c r="N152" i="7"/>
  <c r="J152" i="7"/>
  <c r="P152" i="7"/>
  <c r="O152" i="7"/>
  <c r="MA148" i="2"/>
  <c r="KL147" i="2"/>
  <c r="IW147" i="2"/>
  <c r="HH148" i="2"/>
  <c r="FS147" i="2"/>
  <c r="ED146" i="2"/>
  <c r="CO147" i="2"/>
  <c r="AZ147" i="2"/>
  <c r="AA152" i="7"/>
  <c r="MZ151" i="2" s="1"/>
  <c r="Y152" i="7"/>
  <c r="JV151" i="2" s="1"/>
  <c r="Z152" i="7"/>
  <c r="LK151" i="2" s="1"/>
  <c r="U152" i="7"/>
  <c r="DN151" i="2" s="1"/>
  <c r="V152" i="7"/>
  <c r="FC151" i="2" s="1"/>
  <c r="X152" i="7"/>
  <c r="IG151" i="2" s="1"/>
  <c r="T152" i="7"/>
  <c r="BY151" i="2" s="1"/>
  <c r="AB151" i="7"/>
  <c r="W152" i="7"/>
  <c r="GR151" i="2" s="1"/>
  <c r="AD135" i="2"/>
  <c r="A136" i="2"/>
  <c r="AJ135" i="2"/>
  <c r="AB135" i="2"/>
  <c r="A142" i="7"/>
  <c r="AH135" i="2" l="1"/>
  <c r="MT136" i="2"/>
  <c r="MX136" i="2" s="1"/>
  <c r="LE136" i="2"/>
  <c r="LI136" i="2" s="1"/>
  <c r="JP136" i="2"/>
  <c r="JT136" i="2" s="1"/>
  <c r="GL136" i="2"/>
  <c r="GP136" i="2" s="1"/>
  <c r="EW136" i="2"/>
  <c r="FA136" i="2" s="1"/>
  <c r="IA136" i="2"/>
  <c r="IE136" i="2" s="1"/>
  <c r="DH136" i="2"/>
  <c r="DL136" i="2" s="1"/>
  <c r="BS136" i="2"/>
  <c r="BW136" i="2" s="1"/>
  <c r="GJ136" i="2"/>
  <c r="EU136" i="2"/>
  <c r="LC136" i="2"/>
  <c r="HY136" i="2"/>
  <c r="DF136" i="2"/>
  <c r="MR136" i="2"/>
  <c r="BQ136" i="2"/>
  <c r="JN136" i="2"/>
  <c r="DG138" i="2"/>
  <c r="MS138" i="2"/>
  <c r="JO138" i="2"/>
  <c r="BR138" i="2"/>
  <c r="LD138" i="2"/>
  <c r="AC136" i="2"/>
  <c r="GK138" i="2"/>
  <c r="EV139" i="2"/>
  <c r="HZ138" i="2"/>
  <c r="K153" i="7"/>
  <c r="N153" i="7"/>
  <c r="P153" i="7"/>
  <c r="L153" i="7"/>
  <c r="I153" i="7"/>
  <c r="M153" i="7"/>
  <c r="O153" i="7"/>
  <c r="J153" i="7"/>
  <c r="MA149" i="2"/>
  <c r="KL148" i="2"/>
  <c r="IW148" i="2"/>
  <c r="HH149" i="2"/>
  <c r="FS148" i="2"/>
  <c r="ED147" i="2"/>
  <c r="CO148" i="2"/>
  <c r="AZ148" i="2"/>
  <c r="U153" i="7"/>
  <c r="DN152" i="2" s="1"/>
  <c r="T153" i="7"/>
  <c r="BY152" i="2" s="1"/>
  <c r="AB152" i="7"/>
  <c r="X153" i="7"/>
  <c r="IG152" i="2" s="1"/>
  <c r="Y153" i="7"/>
  <c r="JV152" i="2" s="1"/>
  <c r="W153" i="7"/>
  <c r="GR152" i="2" s="1"/>
  <c r="Z153" i="7"/>
  <c r="LK152" i="2" s="1"/>
  <c r="V153" i="7"/>
  <c r="FC152" i="2" s="1"/>
  <c r="AA153" i="7"/>
  <c r="MZ152" i="2" s="1"/>
  <c r="AD136" i="2"/>
  <c r="A137" i="2"/>
  <c r="AB136" i="2"/>
  <c r="AJ136" i="2"/>
  <c r="Q50" i="7"/>
  <c r="F50" i="7" s="1"/>
  <c r="D50" i="7" s="1"/>
  <c r="A143" i="7"/>
  <c r="AH136" i="2" l="1"/>
  <c r="MT137" i="2"/>
  <c r="MX137" i="2" s="1"/>
  <c r="JP137" i="2"/>
  <c r="JT137" i="2" s="1"/>
  <c r="LE137" i="2"/>
  <c r="LI137" i="2" s="1"/>
  <c r="IA137" i="2"/>
  <c r="IE137" i="2" s="1"/>
  <c r="EW137" i="2"/>
  <c r="FA137" i="2" s="1"/>
  <c r="GL137" i="2"/>
  <c r="GP137" i="2" s="1"/>
  <c r="BS137" i="2"/>
  <c r="BW137" i="2" s="1"/>
  <c r="DH137" i="2"/>
  <c r="DL137" i="2" s="1"/>
  <c r="BQ137" i="2"/>
  <c r="EU137" i="2"/>
  <c r="MR137" i="2"/>
  <c r="HY137" i="2"/>
  <c r="GJ137" i="2"/>
  <c r="LC137" i="2"/>
  <c r="JN137" i="2"/>
  <c r="DF137" i="2"/>
  <c r="EV140" i="2"/>
  <c r="BR139" i="2"/>
  <c r="GK139" i="2"/>
  <c r="JO139" i="2"/>
  <c r="AC137" i="2"/>
  <c r="MS139" i="2"/>
  <c r="HZ139" i="2"/>
  <c r="LD139" i="2"/>
  <c r="DG139" i="2"/>
  <c r="I154" i="7"/>
  <c r="N154" i="7"/>
  <c r="O154" i="7"/>
  <c r="K154" i="7"/>
  <c r="J154" i="7"/>
  <c r="M154" i="7"/>
  <c r="P154" i="7"/>
  <c r="L154" i="7"/>
  <c r="MA150" i="2"/>
  <c r="KL149" i="2"/>
  <c r="IW149" i="2"/>
  <c r="HH150" i="2"/>
  <c r="FS149" i="2"/>
  <c r="ED148" i="2"/>
  <c r="CO149" i="2"/>
  <c r="AZ149" i="2"/>
  <c r="Y154" i="7"/>
  <c r="JV153" i="2" s="1"/>
  <c r="V154" i="7"/>
  <c r="FC153" i="2" s="1"/>
  <c r="X154" i="7"/>
  <c r="IG153" i="2" s="1"/>
  <c r="AA154" i="7"/>
  <c r="MZ153" i="2" s="1"/>
  <c r="Z154" i="7"/>
  <c r="LK153" i="2" s="1"/>
  <c r="T154" i="7"/>
  <c r="BY153" i="2" s="1"/>
  <c r="AB153" i="7"/>
  <c r="W154" i="7"/>
  <c r="GR153" i="2" s="1"/>
  <c r="U154" i="7"/>
  <c r="DN153" i="2" s="1"/>
  <c r="AD137" i="2"/>
  <c r="A138" i="2"/>
  <c r="AJ137" i="2"/>
  <c r="AB137" i="2"/>
  <c r="Q51" i="7"/>
  <c r="F51" i="7" s="1"/>
  <c r="D51" i="7" s="1"/>
  <c r="A144" i="7"/>
  <c r="AH137" i="2" l="1"/>
  <c r="MT138" i="2"/>
  <c r="MX138" i="2" s="1"/>
  <c r="LE138" i="2"/>
  <c r="LI138" i="2" s="1"/>
  <c r="JP138" i="2"/>
  <c r="JT138" i="2" s="1"/>
  <c r="GL138" i="2"/>
  <c r="GP138" i="2" s="1"/>
  <c r="EW138" i="2"/>
  <c r="FA138" i="2" s="1"/>
  <c r="IA138" i="2"/>
  <c r="IE138" i="2" s="1"/>
  <c r="DH138" i="2"/>
  <c r="DL138" i="2" s="1"/>
  <c r="BS138" i="2"/>
  <c r="BW138" i="2" s="1"/>
  <c r="HY138" i="2"/>
  <c r="GJ138" i="2"/>
  <c r="LC138" i="2"/>
  <c r="DF138" i="2"/>
  <c r="EU138" i="2"/>
  <c r="MR138" i="2"/>
  <c r="JN138" i="2"/>
  <c r="BQ138" i="2"/>
  <c r="LD140" i="2"/>
  <c r="JO140" i="2"/>
  <c r="HZ140" i="2"/>
  <c r="GK140" i="2"/>
  <c r="MS140" i="2"/>
  <c r="BR140" i="2"/>
  <c r="DG140" i="2"/>
  <c r="AC138" i="2"/>
  <c r="EV141" i="2"/>
  <c r="N155" i="7"/>
  <c r="J155" i="7"/>
  <c r="K155" i="7"/>
  <c r="P155" i="7"/>
  <c r="I155" i="7"/>
  <c r="L155" i="7"/>
  <c r="M155" i="7"/>
  <c r="O155" i="7"/>
  <c r="MA151" i="2"/>
  <c r="KL150" i="2"/>
  <c r="IW150" i="2"/>
  <c r="HH151" i="2"/>
  <c r="FS150" i="2"/>
  <c r="ED149" i="2"/>
  <c r="CO150" i="2"/>
  <c r="AZ150" i="2"/>
  <c r="AA155" i="7"/>
  <c r="MZ154" i="2" s="1"/>
  <c r="W155" i="7"/>
  <c r="GR154" i="2" s="1"/>
  <c r="U155" i="7"/>
  <c r="DN154" i="2" s="1"/>
  <c r="X155" i="7"/>
  <c r="IG154" i="2" s="1"/>
  <c r="T155" i="7"/>
  <c r="BY154" i="2" s="1"/>
  <c r="AB154" i="7"/>
  <c r="V155" i="7"/>
  <c r="FC154" i="2" s="1"/>
  <c r="Z155" i="7"/>
  <c r="LK154" i="2" s="1"/>
  <c r="Y155" i="7"/>
  <c r="JV154" i="2" s="1"/>
  <c r="AD138" i="2"/>
  <c r="A139" i="2"/>
  <c r="AJ138" i="2"/>
  <c r="AB138" i="2"/>
  <c r="A145" i="7"/>
  <c r="MT139" i="2" l="1"/>
  <c r="MX139" i="2" s="1"/>
  <c r="JP139" i="2"/>
  <c r="JT139" i="2" s="1"/>
  <c r="LE139" i="2"/>
  <c r="LI139" i="2" s="1"/>
  <c r="IA139" i="2"/>
  <c r="IE139" i="2" s="1"/>
  <c r="GL139" i="2"/>
  <c r="GP139" i="2" s="1"/>
  <c r="EW139" i="2"/>
  <c r="FA139" i="2" s="1"/>
  <c r="BS139" i="2"/>
  <c r="BW139" i="2" s="1"/>
  <c r="DH139" i="2"/>
  <c r="DL139" i="2" s="1"/>
  <c r="HY139" i="2"/>
  <c r="GJ139" i="2"/>
  <c r="MR139" i="2"/>
  <c r="LC139" i="2"/>
  <c r="DF139" i="2"/>
  <c r="EU139" i="2"/>
  <c r="BQ139" i="2"/>
  <c r="JN139" i="2"/>
  <c r="AH138" i="2"/>
  <c r="DG141" i="2"/>
  <c r="HZ141" i="2"/>
  <c r="BR141" i="2"/>
  <c r="JO141" i="2"/>
  <c r="AC139" i="2"/>
  <c r="GK141" i="2"/>
  <c r="EV142" i="2"/>
  <c r="MS141" i="2"/>
  <c r="LD141" i="2"/>
  <c r="O156" i="7"/>
  <c r="I156" i="7"/>
  <c r="J156" i="7"/>
  <c r="K156" i="7"/>
  <c r="L156" i="7"/>
  <c r="P156" i="7"/>
  <c r="N156" i="7"/>
  <c r="M156" i="7"/>
  <c r="MA152" i="2"/>
  <c r="KL151" i="2"/>
  <c r="IW151" i="2"/>
  <c r="HH152" i="2"/>
  <c r="FS151" i="2"/>
  <c r="ED150" i="2"/>
  <c r="CO151" i="2"/>
  <c r="AZ151" i="2"/>
  <c r="X156" i="7"/>
  <c r="IG155" i="2" s="1"/>
  <c r="Z156" i="7"/>
  <c r="LK155" i="2" s="1"/>
  <c r="U156" i="7"/>
  <c r="DN155" i="2" s="1"/>
  <c r="V156" i="7"/>
  <c r="FC155" i="2" s="1"/>
  <c r="Y156" i="7"/>
  <c r="JV155" i="2" s="1"/>
  <c r="W156" i="7"/>
  <c r="GR155" i="2" s="1"/>
  <c r="T156" i="7"/>
  <c r="BY155" i="2" s="1"/>
  <c r="AB155" i="7"/>
  <c r="AA156" i="7"/>
  <c r="MZ155" i="2" s="1"/>
  <c r="AD139" i="2"/>
  <c r="A140" i="2"/>
  <c r="AB139" i="2"/>
  <c r="AJ139" i="2"/>
  <c r="A146" i="7"/>
  <c r="AH139" i="2" l="1"/>
  <c r="MT140" i="2"/>
  <c r="MX140" i="2" s="1"/>
  <c r="LE140" i="2"/>
  <c r="LI140" i="2" s="1"/>
  <c r="JP140" i="2"/>
  <c r="JT140" i="2" s="1"/>
  <c r="GL140" i="2"/>
  <c r="GP140" i="2" s="1"/>
  <c r="EW140" i="2"/>
  <c r="FA140" i="2" s="1"/>
  <c r="DH140" i="2"/>
  <c r="DL140" i="2" s="1"/>
  <c r="IA140" i="2"/>
  <c r="IE140" i="2" s="1"/>
  <c r="BS140" i="2"/>
  <c r="BW140" i="2" s="1"/>
  <c r="EU140" i="2"/>
  <c r="LC140" i="2"/>
  <c r="DF140" i="2"/>
  <c r="MR140" i="2"/>
  <c r="JN140" i="2"/>
  <c r="HY140" i="2"/>
  <c r="BQ140" i="2"/>
  <c r="GJ140" i="2"/>
  <c r="EV143" i="2"/>
  <c r="BR142" i="2"/>
  <c r="MS142" i="2"/>
  <c r="JO142" i="2"/>
  <c r="GK142" i="2"/>
  <c r="HZ142" i="2"/>
  <c r="LD142" i="2"/>
  <c r="AC140" i="2"/>
  <c r="DG142" i="2"/>
  <c r="P157" i="7"/>
  <c r="M157" i="7"/>
  <c r="I157" i="7"/>
  <c r="L157" i="7"/>
  <c r="J157" i="7"/>
  <c r="N157" i="7"/>
  <c r="O157" i="7"/>
  <c r="K157" i="7"/>
  <c r="MA153" i="2"/>
  <c r="KL152" i="2"/>
  <c r="IW152" i="2"/>
  <c r="HH153" i="2"/>
  <c r="FS152" i="2"/>
  <c r="ED151" i="2"/>
  <c r="CO152" i="2"/>
  <c r="AZ152" i="2"/>
  <c r="Y157" i="7"/>
  <c r="JV156" i="2" s="1"/>
  <c r="X157" i="7"/>
  <c r="IG156" i="2" s="1"/>
  <c r="AA157" i="7"/>
  <c r="MZ156" i="2" s="1"/>
  <c r="T157" i="7"/>
  <c r="BY156" i="2" s="1"/>
  <c r="AB156" i="7"/>
  <c r="U157" i="7"/>
  <c r="DN156" i="2" s="1"/>
  <c r="V157" i="7"/>
  <c r="FC156" i="2" s="1"/>
  <c r="W157" i="7"/>
  <c r="GR156" i="2" s="1"/>
  <c r="Z157" i="7"/>
  <c r="LK156" i="2" s="1"/>
  <c r="AD140" i="2"/>
  <c r="A141" i="2"/>
  <c r="AB140" i="2"/>
  <c r="AJ140" i="2"/>
  <c r="Q52" i="7"/>
  <c r="F52" i="7" s="1"/>
  <c r="D52" i="7" s="1"/>
  <c r="A147" i="7"/>
  <c r="MT141" i="2" l="1"/>
  <c r="MX141" i="2" s="1"/>
  <c r="JP141" i="2"/>
  <c r="JT141" i="2" s="1"/>
  <c r="LE141" i="2"/>
  <c r="LI141" i="2" s="1"/>
  <c r="IA141" i="2"/>
  <c r="IE141" i="2" s="1"/>
  <c r="GL141" i="2"/>
  <c r="GP141" i="2" s="1"/>
  <c r="EW141" i="2"/>
  <c r="FA141" i="2" s="1"/>
  <c r="DH141" i="2"/>
  <c r="DL141" i="2" s="1"/>
  <c r="BS141" i="2"/>
  <c r="BW141" i="2" s="1"/>
  <c r="BQ141" i="2"/>
  <c r="JN141" i="2"/>
  <c r="HY141" i="2"/>
  <c r="DF141" i="2"/>
  <c r="MR141" i="2"/>
  <c r="EU141" i="2"/>
  <c r="GJ141" i="2"/>
  <c r="LC141" i="2"/>
  <c r="AH140" i="2"/>
  <c r="LD143" i="2"/>
  <c r="MS143" i="2"/>
  <c r="HZ143" i="2"/>
  <c r="BR143" i="2"/>
  <c r="AC141" i="2"/>
  <c r="JO143" i="2"/>
  <c r="DG143" i="2"/>
  <c r="GK143" i="2"/>
  <c r="EV144" i="2"/>
  <c r="I158" i="7"/>
  <c r="J158" i="7"/>
  <c r="M158" i="7"/>
  <c r="O158" i="7"/>
  <c r="L158" i="7"/>
  <c r="P158" i="7"/>
  <c r="K158" i="7"/>
  <c r="N158" i="7"/>
  <c r="MA154" i="2"/>
  <c r="KL153" i="2"/>
  <c r="IW153" i="2"/>
  <c r="HH154" i="2"/>
  <c r="FS153" i="2"/>
  <c r="ED152" i="2"/>
  <c r="CO153" i="2"/>
  <c r="AZ153" i="2"/>
  <c r="Z158" i="7"/>
  <c r="LK157" i="2" s="1"/>
  <c r="T158" i="7"/>
  <c r="BY157" i="2" s="1"/>
  <c r="AB157" i="7"/>
  <c r="W158" i="7"/>
  <c r="GR157" i="2" s="1"/>
  <c r="AA158" i="7"/>
  <c r="MZ157" i="2" s="1"/>
  <c r="V158" i="7"/>
  <c r="FC157" i="2" s="1"/>
  <c r="X158" i="7"/>
  <c r="IG157" i="2" s="1"/>
  <c r="U158" i="7"/>
  <c r="DN157" i="2" s="1"/>
  <c r="Y158" i="7"/>
  <c r="JV157" i="2" s="1"/>
  <c r="AD141" i="2"/>
  <c r="A142" i="2"/>
  <c r="AB141" i="2"/>
  <c r="AJ141" i="2"/>
  <c r="A148" i="7"/>
  <c r="MT142" i="2" l="1"/>
  <c r="MX142" i="2" s="1"/>
  <c r="LE142" i="2"/>
  <c r="LI142" i="2" s="1"/>
  <c r="JP142" i="2"/>
  <c r="JT142" i="2" s="1"/>
  <c r="GL142" i="2"/>
  <c r="GP142" i="2" s="1"/>
  <c r="IA142" i="2"/>
  <c r="IE142" i="2" s="1"/>
  <c r="EW142" i="2"/>
  <c r="FA142" i="2" s="1"/>
  <c r="DH142" i="2"/>
  <c r="DL142" i="2" s="1"/>
  <c r="BS142" i="2"/>
  <c r="BW142" i="2" s="1"/>
  <c r="MR142" i="2"/>
  <c r="EU142" i="2"/>
  <c r="BQ142" i="2"/>
  <c r="DF142" i="2"/>
  <c r="GJ142" i="2"/>
  <c r="HY142" i="2"/>
  <c r="LC142" i="2"/>
  <c r="JN142" i="2"/>
  <c r="AH141" i="2"/>
  <c r="DG144" i="2"/>
  <c r="HZ144" i="2"/>
  <c r="BR144" i="2"/>
  <c r="JO144" i="2"/>
  <c r="MS144" i="2"/>
  <c r="GK144" i="2"/>
  <c r="EV145" i="2"/>
  <c r="AC142" i="2"/>
  <c r="LD144" i="2"/>
  <c r="J159" i="7"/>
  <c r="L159" i="7"/>
  <c r="P159" i="7"/>
  <c r="O159" i="7"/>
  <c r="I159" i="7"/>
  <c r="N159" i="7"/>
  <c r="M159" i="7"/>
  <c r="K159" i="7"/>
  <c r="MA155" i="2"/>
  <c r="KL154" i="2"/>
  <c r="IW154" i="2"/>
  <c r="HH155" i="2"/>
  <c r="FS154" i="2"/>
  <c r="ED153" i="2"/>
  <c r="CO154" i="2"/>
  <c r="AZ154" i="2"/>
  <c r="U159" i="7"/>
  <c r="DN158" i="2" s="1"/>
  <c r="W159" i="7"/>
  <c r="GR158" i="2" s="1"/>
  <c r="X159" i="7"/>
  <c r="IG158" i="2" s="1"/>
  <c r="Y159" i="7"/>
  <c r="JV158" i="2" s="1"/>
  <c r="AA159" i="7"/>
  <c r="MZ158" i="2" s="1"/>
  <c r="T159" i="7"/>
  <c r="BY158" i="2" s="1"/>
  <c r="AB158" i="7"/>
  <c r="V159" i="7"/>
  <c r="FC158" i="2" s="1"/>
  <c r="Z159" i="7"/>
  <c r="LK158" i="2" s="1"/>
  <c r="AD142" i="2"/>
  <c r="A143" i="2"/>
  <c r="AB142" i="2"/>
  <c r="AJ142" i="2"/>
  <c r="A149" i="7"/>
  <c r="Q53" i="7"/>
  <c r="F53" i="7" s="1"/>
  <c r="D53" i="7" s="1"/>
  <c r="AH142" i="2" l="1"/>
  <c r="MT143" i="2"/>
  <c r="MX143" i="2" s="1"/>
  <c r="JP143" i="2"/>
  <c r="JT143" i="2" s="1"/>
  <c r="LE143" i="2"/>
  <c r="LI143" i="2" s="1"/>
  <c r="IA143" i="2"/>
  <c r="IE143" i="2" s="1"/>
  <c r="GL143" i="2"/>
  <c r="GP143" i="2" s="1"/>
  <c r="EW143" i="2"/>
  <c r="FA143" i="2" s="1"/>
  <c r="DH143" i="2"/>
  <c r="DL143" i="2" s="1"/>
  <c r="BS143" i="2"/>
  <c r="BW143" i="2" s="1"/>
  <c r="MR143" i="2"/>
  <c r="GJ143" i="2"/>
  <c r="JN143" i="2"/>
  <c r="DF143" i="2"/>
  <c r="LC143" i="2"/>
  <c r="HY143" i="2"/>
  <c r="EU143" i="2"/>
  <c r="BQ143" i="2"/>
  <c r="EV146" i="2"/>
  <c r="BR145" i="2"/>
  <c r="AC143" i="2"/>
  <c r="JO145" i="2"/>
  <c r="GK145" i="2"/>
  <c r="HZ145" i="2"/>
  <c r="LD145" i="2"/>
  <c r="MS145" i="2"/>
  <c r="DG145" i="2"/>
  <c r="P160" i="7"/>
  <c r="I160" i="7"/>
  <c r="L160" i="7"/>
  <c r="O160" i="7"/>
  <c r="M160" i="7"/>
  <c r="J160" i="7"/>
  <c r="K160" i="7"/>
  <c r="N160" i="7"/>
  <c r="MA156" i="2"/>
  <c r="KL155" i="2"/>
  <c r="IW155" i="2"/>
  <c r="HH156" i="2"/>
  <c r="FS155" i="2"/>
  <c r="ED154" i="2"/>
  <c r="CO155" i="2"/>
  <c r="AZ155" i="2"/>
  <c r="Z160" i="7"/>
  <c r="LK159" i="2" s="1"/>
  <c r="Y160" i="7"/>
  <c r="JV159" i="2" s="1"/>
  <c r="V160" i="7"/>
  <c r="FC159" i="2" s="1"/>
  <c r="X160" i="7"/>
  <c r="IG159" i="2" s="1"/>
  <c r="T160" i="7"/>
  <c r="BY159" i="2" s="1"/>
  <c r="AB159" i="7"/>
  <c r="W160" i="7"/>
  <c r="GR159" i="2" s="1"/>
  <c r="AA160" i="7"/>
  <c r="MZ159" i="2" s="1"/>
  <c r="U160" i="7"/>
  <c r="DN159" i="2" s="1"/>
  <c r="AD143" i="2"/>
  <c r="A144" i="2"/>
  <c r="AB143" i="2"/>
  <c r="AJ143" i="2"/>
  <c r="Q54" i="7"/>
  <c r="F54" i="7" s="1"/>
  <c r="D54" i="7" s="1"/>
  <c r="A150" i="7"/>
  <c r="AH143" i="2" l="1"/>
  <c r="MT144" i="2"/>
  <c r="MX144" i="2" s="1"/>
  <c r="LE144" i="2"/>
  <c r="LI144" i="2" s="1"/>
  <c r="JP144" i="2"/>
  <c r="JT144" i="2" s="1"/>
  <c r="GL144" i="2"/>
  <c r="GP144" i="2" s="1"/>
  <c r="EW144" i="2"/>
  <c r="FA144" i="2" s="1"/>
  <c r="IA144" i="2"/>
  <c r="IE144" i="2" s="1"/>
  <c r="DH144" i="2"/>
  <c r="DL144" i="2" s="1"/>
  <c r="BS144" i="2"/>
  <c r="BW144" i="2" s="1"/>
  <c r="HY144" i="2"/>
  <c r="JN144" i="2"/>
  <c r="GJ144" i="2"/>
  <c r="BQ144" i="2"/>
  <c r="LC144" i="2"/>
  <c r="MR144" i="2"/>
  <c r="EU144" i="2"/>
  <c r="DF144" i="2"/>
  <c r="LD146" i="2"/>
  <c r="AC144" i="2"/>
  <c r="MS146" i="2"/>
  <c r="JO146" i="2"/>
  <c r="HZ146" i="2"/>
  <c r="BR146" i="2"/>
  <c r="DG146" i="2"/>
  <c r="GK146" i="2"/>
  <c r="EV147" i="2"/>
  <c r="MA157" i="2"/>
  <c r="KL156" i="2"/>
  <c r="IW156" i="2"/>
  <c r="HH157" i="2"/>
  <c r="FS156" i="2"/>
  <c r="ED155" i="2"/>
  <c r="CO156" i="2"/>
  <c r="AZ156" i="2"/>
  <c r="AB160" i="7"/>
  <c r="AD144" i="2"/>
  <c r="A145" i="2"/>
  <c r="AB144" i="2"/>
  <c r="AJ144" i="2"/>
  <c r="A151" i="7"/>
  <c r="MT145" i="2" l="1"/>
  <c r="MX145" i="2" s="1"/>
  <c r="JP145" i="2"/>
  <c r="JT145" i="2" s="1"/>
  <c r="LE145" i="2"/>
  <c r="LI145" i="2" s="1"/>
  <c r="IA145" i="2"/>
  <c r="IE145" i="2" s="1"/>
  <c r="EW145" i="2"/>
  <c r="FA145" i="2" s="1"/>
  <c r="BS145" i="2"/>
  <c r="BW145" i="2" s="1"/>
  <c r="DH145" i="2"/>
  <c r="DL145" i="2" s="1"/>
  <c r="GL145" i="2"/>
  <c r="GP145" i="2" s="1"/>
  <c r="GJ145" i="2"/>
  <c r="EU145" i="2"/>
  <c r="LC145" i="2"/>
  <c r="BQ145" i="2"/>
  <c r="DF145" i="2"/>
  <c r="MR145" i="2"/>
  <c r="JN145" i="2"/>
  <c r="HY145" i="2"/>
  <c r="AH144" i="2"/>
  <c r="DG147" i="2"/>
  <c r="MS147" i="2"/>
  <c r="JO147" i="2"/>
  <c r="BR147" i="2"/>
  <c r="AC145" i="2"/>
  <c r="GK147" i="2"/>
  <c r="EV148" i="2"/>
  <c r="HZ147" i="2"/>
  <c r="LD147" i="2"/>
  <c r="MA158" i="2"/>
  <c r="KL157" i="2"/>
  <c r="IW157" i="2"/>
  <c r="HH158" i="2"/>
  <c r="FS157" i="2"/>
  <c r="ED156" i="2"/>
  <c r="CO157" i="2"/>
  <c r="AZ157" i="2"/>
  <c r="AD145" i="2"/>
  <c r="A146" i="2"/>
  <c r="AJ145" i="2"/>
  <c r="AB145" i="2"/>
  <c r="A152" i="7"/>
  <c r="AH145" i="2" l="1"/>
  <c r="MT146" i="2"/>
  <c r="MX146" i="2" s="1"/>
  <c r="LE146" i="2"/>
  <c r="LI146" i="2" s="1"/>
  <c r="JP146" i="2"/>
  <c r="JT146" i="2" s="1"/>
  <c r="GL146" i="2"/>
  <c r="GP146" i="2" s="1"/>
  <c r="EW146" i="2"/>
  <c r="FA146" i="2" s="1"/>
  <c r="IA146" i="2"/>
  <c r="IE146" i="2" s="1"/>
  <c r="DH146" i="2"/>
  <c r="DL146" i="2" s="1"/>
  <c r="BS146" i="2"/>
  <c r="BW146" i="2" s="1"/>
  <c r="GJ146" i="2"/>
  <c r="JN146" i="2"/>
  <c r="HY146" i="2"/>
  <c r="BQ146" i="2"/>
  <c r="DF146" i="2"/>
  <c r="MR146" i="2"/>
  <c r="EU146" i="2"/>
  <c r="LC146" i="2"/>
  <c r="BR148" i="2"/>
  <c r="JO148" i="2"/>
  <c r="HZ148" i="2"/>
  <c r="EV149" i="2"/>
  <c r="GK148" i="2"/>
  <c r="MS148" i="2"/>
  <c r="LD148" i="2"/>
  <c r="AC146" i="2"/>
  <c r="DG148" i="2"/>
  <c r="MA159" i="2"/>
  <c r="KL158" i="2"/>
  <c r="IW158" i="2"/>
  <c r="HH159" i="2"/>
  <c r="FS158" i="2"/>
  <c r="ED157" i="2"/>
  <c r="CO158" i="2"/>
  <c r="AZ158" i="2"/>
  <c r="AD146" i="2"/>
  <c r="A147" i="2"/>
  <c r="AJ146" i="2"/>
  <c r="AB146" i="2"/>
  <c r="A153" i="7"/>
  <c r="Q55" i="7"/>
  <c r="F55" i="7" s="1"/>
  <c r="D55" i="7" s="1"/>
  <c r="MT147" i="2" l="1"/>
  <c r="MX147" i="2" s="1"/>
  <c r="JP147" i="2"/>
  <c r="JT147" i="2" s="1"/>
  <c r="LE147" i="2"/>
  <c r="LI147" i="2" s="1"/>
  <c r="IA147" i="2"/>
  <c r="IE147" i="2" s="1"/>
  <c r="GL147" i="2"/>
  <c r="GP147" i="2" s="1"/>
  <c r="EW147" i="2"/>
  <c r="FA147" i="2" s="1"/>
  <c r="BS147" i="2"/>
  <c r="BW147" i="2" s="1"/>
  <c r="DH147" i="2"/>
  <c r="DL147" i="2" s="1"/>
  <c r="BQ147" i="2"/>
  <c r="DF147" i="2"/>
  <c r="MR147" i="2"/>
  <c r="JN147" i="2"/>
  <c r="LC147" i="2"/>
  <c r="HY147" i="2"/>
  <c r="GJ147" i="2"/>
  <c r="EU147" i="2"/>
  <c r="AH146" i="2"/>
  <c r="EV150" i="2"/>
  <c r="LD149" i="2"/>
  <c r="HZ149" i="2"/>
  <c r="MS149" i="2"/>
  <c r="JO149" i="2"/>
  <c r="AC147" i="2"/>
  <c r="DG149" i="2"/>
  <c r="GK149" i="2"/>
  <c r="BR149" i="2"/>
  <c r="KL159" i="2"/>
  <c r="IW159" i="2"/>
  <c r="FS159" i="2"/>
  <c r="ED158" i="2"/>
  <c r="CO159" i="2"/>
  <c r="AZ159" i="2"/>
  <c r="AD147" i="2"/>
  <c r="A148" i="2"/>
  <c r="AB147" i="2"/>
  <c r="AJ147" i="2"/>
  <c r="Q56" i="7"/>
  <c r="F56" i="7" s="1"/>
  <c r="D56" i="7" s="1"/>
  <c r="A154" i="7"/>
  <c r="MT148" i="2" l="1"/>
  <c r="MX148" i="2" s="1"/>
  <c r="LE148" i="2"/>
  <c r="LI148" i="2" s="1"/>
  <c r="JP148" i="2"/>
  <c r="JT148" i="2" s="1"/>
  <c r="GL148" i="2"/>
  <c r="GP148" i="2" s="1"/>
  <c r="EW148" i="2"/>
  <c r="FA148" i="2" s="1"/>
  <c r="DH148" i="2"/>
  <c r="DL148" i="2" s="1"/>
  <c r="IA148" i="2"/>
  <c r="IE148" i="2" s="1"/>
  <c r="BS148" i="2"/>
  <c r="BW148" i="2" s="1"/>
  <c r="EU148" i="2"/>
  <c r="JN148" i="2"/>
  <c r="GJ148" i="2"/>
  <c r="BQ148" i="2"/>
  <c r="MR148" i="2"/>
  <c r="HY148" i="2"/>
  <c r="DF148" i="2"/>
  <c r="LC148" i="2"/>
  <c r="AH147" i="2"/>
  <c r="GK150" i="2"/>
  <c r="MS150" i="2"/>
  <c r="AC148" i="2"/>
  <c r="LD150" i="2"/>
  <c r="DG150" i="2"/>
  <c r="HZ150" i="2"/>
  <c r="BR150" i="2"/>
  <c r="JO150" i="2"/>
  <c r="EV151" i="2"/>
  <c r="ED159" i="2"/>
  <c r="AD148" i="2"/>
  <c r="A149" i="2"/>
  <c r="AJ148" i="2"/>
  <c r="AB148" i="2"/>
  <c r="A155" i="7"/>
  <c r="AH148" i="2" l="1"/>
  <c r="MT149" i="2"/>
  <c r="MX149" i="2" s="1"/>
  <c r="LE149" i="2"/>
  <c r="LI149" i="2" s="1"/>
  <c r="JP149" i="2"/>
  <c r="JT149" i="2" s="1"/>
  <c r="IA149" i="2"/>
  <c r="IE149" i="2" s="1"/>
  <c r="GL149" i="2"/>
  <c r="GP149" i="2" s="1"/>
  <c r="EW149" i="2"/>
  <c r="FA149" i="2" s="1"/>
  <c r="DH149" i="2"/>
  <c r="DL149" i="2" s="1"/>
  <c r="BS149" i="2"/>
  <c r="BW149" i="2" s="1"/>
  <c r="BQ149" i="2"/>
  <c r="MR149" i="2"/>
  <c r="GJ149" i="2"/>
  <c r="DF149" i="2"/>
  <c r="LC149" i="2"/>
  <c r="HY149" i="2"/>
  <c r="EU149" i="2"/>
  <c r="JN149" i="2"/>
  <c r="HZ151" i="2"/>
  <c r="MS151" i="2"/>
  <c r="JO151" i="2"/>
  <c r="LD151" i="2"/>
  <c r="BR151" i="2"/>
  <c r="AC149" i="2"/>
  <c r="EV152" i="2"/>
  <c r="DG151" i="2"/>
  <c r="GK151" i="2"/>
  <c r="AD149" i="2"/>
  <c r="A150" i="2"/>
  <c r="AJ149" i="2"/>
  <c r="AB149" i="2"/>
  <c r="A156" i="7"/>
  <c r="AH149" i="2" l="1"/>
  <c r="MT150" i="2"/>
  <c r="MX150" i="2" s="1"/>
  <c r="LE150" i="2"/>
  <c r="LI150" i="2" s="1"/>
  <c r="JP150" i="2"/>
  <c r="JT150" i="2" s="1"/>
  <c r="GL150" i="2"/>
  <c r="GP150" i="2" s="1"/>
  <c r="IA150" i="2"/>
  <c r="IE150" i="2" s="1"/>
  <c r="EW150" i="2"/>
  <c r="FA150" i="2" s="1"/>
  <c r="DH150" i="2"/>
  <c r="DL150" i="2" s="1"/>
  <c r="BS150" i="2"/>
  <c r="BW150" i="2" s="1"/>
  <c r="GJ150" i="2"/>
  <c r="DF150" i="2"/>
  <c r="BQ150" i="2"/>
  <c r="LC150" i="2"/>
  <c r="HY150" i="2"/>
  <c r="EU150" i="2"/>
  <c r="JN150" i="2"/>
  <c r="MR150" i="2"/>
  <c r="DG152" i="2"/>
  <c r="LD152" i="2"/>
  <c r="JO152" i="2"/>
  <c r="AC150" i="2"/>
  <c r="MS152" i="2"/>
  <c r="EV153" i="2"/>
  <c r="GK152" i="2"/>
  <c r="BR152" i="2"/>
  <c r="HZ152" i="2"/>
  <c r="AD150" i="2"/>
  <c r="A151" i="2"/>
  <c r="AJ150" i="2"/>
  <c r="AB150" i="2"/>
  <c r="A157" i="7"/>
  <c r="Q57" i="7"/>
  <c r="F57" i="7" s="1"/>
  <c r="D57" i="7" s="1"/>
  <c r="MT151" i="2" l="1"/>
  <c r="MX151" i="2" s="1"/>
  <c r="JP151" i="2"/>
  <c r="JT151" i="2" s="1"/>
  <c r="LE151" i="2"/>
  <c r="LI151" i="2" s="1"/>
  <c r="IA151" i="2"/>
  <c r="IE151" i="2" s="1"/>
  <c r="GL151" i="2"/>
  <c r="GP151" i="2" s="1"/>
  <c r="EW151" i="2"/>
  <c r="FA151" i="2" s="1"/>
  <c r="DH151" i="2"/>
  <c r="DL151" i="2" s="1"/>
  <c r="BS151" i="2"/>
  <c r="BW151" i="2" s="1"/>
  <c r="HY151" i="2"/>
  <c r="DF151" i="2"/>
  <c r="JN151" i="2"/>
  <c r="GJ151" i="2"/>
  <c r="EU151" i="2"/>
  <c r="MR151" i="2"/>
  <c r="BQ151" i="2"/>
  <c r="LC151" i="2"/>
  <c r="AH150" i="2"/>
  <c r="BR153" i="2"/>
  <c r="AC151" i="2"/>
  <c r="GK153" i="2"/>
  <c r="EV154" i="2"/>
  <c r="LD153" i="2"/>
  <c r="JO153" i="2"/>
  <c r="HZ153" i="2"/>
  <c r="MS153" i="2"/>
  <c r="DG153" i="2"/>
  <c r="AD151" i="2"/>
  <c r="A152" i="2"/>
  <c r="AJ151" i="2"/>
  <c r="AB151" i="2"/>
  <c r="A158" i="7"/>
  <c r="AH151" i="2" l="1"/>
  <c r="MT152" i="2"/>
  <c r="MX152" i="2" s="1"/>
  <c r="LE152" i="2"/>
  <c r="LI152" i="2" s="1"/>
  <c r="JP152" i="2"/>
  <c r="JT152" i="2" s="1"/>
  <c r="GL152" i="2"/>
  <c r="GP152" i="2" s="1"/>
  <c r="EW152" i="2"/>
  <c r="FA152" i="2" s="1"/>
  <c r="IA152" i="2"/>
  <c r="IE152" i="2" s="1"/>
  <c r="DH152" i="2"/>
  <c r="DL152" i="2" s="1"/>
  <c r="BS152" i="2"/>
  <c r="BW152" i="2" s="1"/>
  <c r="HY152" i="2"/>
  <c r="JN152" i="2"/>
  <c r="GJ152" i="2"/>
  <c r="BQ152" i="2"/>
  <c r="LC152" i="2"/>
  <c r="DF152" i="2"/>
  <c r="MR152" i="2"/>
  <c r="EU152" i="2"/>
  <c r="MS154" i="2"/>
  <c r="JO154" i="2"/>
  <c r="AC152" i="2"/>
  <c r="EV155" i="2"/>
  <c r="GK154" i="2"/>
  <c r="HZ154" i="2"/>
  <c r="DG154" i="2"/>
  <c r="LD154" i="2"/>
  <c r="BR154" i="2"/>
  <c r="AD152" i="2"/>
  <c r="A153" i="2"/>
  <c r="AB152" i="2"/>
  <c r="AJ152" i="2"/>
  <c r="A159" i="7"/>
  <c r="MT153" i="2" l="1"/>
  <c r="MX153" i="2" s="1"/>
  <c r="JP153" i="2"/>
  <c r="JT153" i="2" s="1"/>
  <c r="LE153" i="2"/>
  <c r="LI153" i="2" s="1"/>
  <c r="IA153" i="2"/>
  <c r="IE153" i="2" s="1"/>
  <c r="EW153" i="2"/>
  <c r="FA153" i="2" s="1"/>
  <c r="BS153" i="2"/>
  <c r="BW153" i="2" s="1"/>
  <c r="GL153" i="2"/>
  <c r="GP153" i="2" s="1"/>
  <c r="DH153" i="2"/>
  <c r="DL153" i="2" s="1"/>
  <c r="DF153" i="2"/>
  <c r="MR153" i="2"/>
  <c r="GJ153" i="2"/>
  <c r="LC153" i="2"/>
  <c r="JN153" i="2"/>
  <c r="EU153" i="2"/>
  <c r="BQ153" i="2"/>
  <c r="HY153" i="2"/>
  <c r="AH152" i="2"/>
  <c r="HZ155" i="2"/>
  <c r="JO155" i="2"/>
  <c r="LD155" i="2"/>
  <c r="EV156" i="2"/>
  <c r="DG155" i="2"/>
  <c r="AC153" i="2"/>
  <c r="BR155" i="2"/>
  <c r="GK155" i="2"/>
  <c r="MS155" i="2"/>
  <c r="AD153" i="2"/>
  <c r="A154" i="2"/>
  <c r="AB153" i="2"/>
  <c r="AJ153" i="2"/>
  <c r="A160" i="7"/>
  <c r="Q58" i="7"/>
  <c r="F58" i="7" s="1"/>
  <c r="D58" i="7" s="1"/>
  <c r="MT154" i="2" l="1"/>
  <c r="MX154" i="2" s="1"/>
  <c r="LE154" i="2"/>
  <c r="LI154" i="2" s="1"/>
  <c r="JP154" i="2"/>
  <c r="JT154" i="2" s="1"/>
  <c r="GL154" i="2"/>
  <c r="GP154" i="2" s="1"/>
  <c r="EW154" i="2"/>
  <c r="FA154" i="2" s="1"/>
  <c r="IA154" i="2"/>
  <c r="IE154" i="2" s="1"/>
  <c r="DH154" i="2"/>
  <c r="DL154" i="2" s="1"/>
  <c r="BS154" i="2"/>
  <c r="BW154" i="2" s="1"/>
  <c r="LC154" i="2"/>
  <c r="DF154" i="2"/>
  <c r="GJ154" i="2"/>
  <c r="JN154" i="2"/>
  <c r="BQ154" i="2"/>
  <c r="EU154" i="2"/>
  <c r="MR154" i="2"/>
  <c r="HY154" i="2"/>
  <c r="AH153" i="2"/>
  <c r="GK156" i="2"/>
  <c r="EV157" i="2"/>
  <c r="LD156" i="2"/>
  <c r="AC154" i="2"/>
  <c r="JO156" i="2"/>
  <c r="BR156" i="2"/>
  <c r="MS156" i="2"/>
  <c r="DG156" i="2"/>
  <c r="HZ156" i="2"/>
  <c r="AD154" i="2"/>
  <c r="A155" i="2"/>
  <c r="AB154" i="2"/>
  <c r="AJ154" i="2"/>
  <c r="Q59" i="7"/>
  <c r="F59" i="7" s="1"/>
  <c r="D59" i="7" s="1"/>
  <c r="LE155" i="2" l="1"/>
  <c r="LI155" i="2" s="1"/>
  <c r="MT155" i="2"/>
  <c r="MX155" i="2" s="1"/>
  <c r="JP155" i="2"/>
  <c r="JT155" i="2" s="1"/>
  <c r="IA155" i="2"/>
  <c r="IE155" i="2" s="1"/>
  <c r="GL155" i="2"/>
  <c r="GP155" i="2" s="1"/>
  <c r="EW155" i="2"/>
  <c r="FA155" i="2" s="1"/>
  <c r="BS155" i="2"/>
  <c r="BW155" i="2" s="1"/>
  <c r="DH155" i="2"/>
  <c r="DL155" i="2" s="1"/>
  <c r="HY155" i="2"/>
  <c r="GJ155" i="2"/>
  <c r="JN155" i="2"/>
  <c r="EU155" i="2"/>
  <c r="MR155" i="2"/>
  <c r="BQ155" i="2"/>
  <c r="DF155" i="2"/>
  <c r="LC155" i="2"/>
  <c r="AH154" i="2"/>
  <c r="DG157" i="2"/>
  <c r="AC155" i="2"/>
  <c r="LD157" i="2"/>
  <c r="BR157" i="2"/>
  <c r="EV158" i="2"/>
  <c r="MS157" i="2"/>
  <c r="HZ157" i="2"/>
  <c r="JO157" i="2"/>
  <c r="GK157" i="2"/>
  <c r="AD155" i="2"/>
  <c r="A156" i="2"/>
  <c r="AB155" i="2"/>
  <c r="AJ155" i="2"/>
  <c r="Q60" i="7"/>
  <c r="F60" i="7" s="1"/>
  <c r="D60" i="7" s="1"/>
  <c r="MT156" i="2" l="1"/>
  <c r="MX156" i="2" s="1"/>
  <c r="LE156" i="2"/>
  <c r="LI156" i="2" s="1"/>
  <c r="JP156" i="2"/>
  <c r="JT156" i="2" s="1"/>
  <c r="GL156" i="2"/>
  <c r="GP156" i="2" s="1"/>
  <c r="EW156" i="2"/>
  <c r="FA156" i="2" s="1"/>
  <c r="DH156" i="2"/>
  <c r="DL156" i="2" s="1"/>
  <c r="IA156" i="2"/>
  <c r="IE156" i="2" s="1"/>
  <c r="BS156" i="2"/>
  <c r="BW156" i="2" s="1"/>
  <c r="DF156" i="2"/>
  <c r="LC156" i="2"/>
  <c r="MR156" i="2"/>
  <c r="JN156" i="2"/>
  <c r="BQ156" i="2"/>
  <c r="HY156" i="2"/>
  <c r="GJ156" i="2"/>
  <c r="EU156" i="2"/>
  <c r="AH155" i="2"/>
  <c r="JO158" i="2"/>
  <c r="BR158" i="2"/>
  <c r="LD158" i="2"/>
  <c r="HZ158" i="2"/>
  <c r="MS158" i="2"/>
  <c r="AC156" i="2"/>
  <c r="GK158" i="2"/>
  <c r="EV159" i="2"/>
  <c r="DG158" i="2"/>
  <c r="AD156" i="2"/>
  <c r="A157" i="2"/>
  <c r="AJ156" i="2"/>
  <c r="AB156" i="2"/>
  <c r="Q61" i="7"/>
  <c r="F61" i="7" s="1"/>
  <c r="D61" i="7" s="1"/>
  <c r="LE157" i="2" l="1"/>
  <c r="LI157" i="2" s="1"/>
  <c r="MT157" i="2"/>
  <c r="MX157" i="2" s="1"/>
  <c r="JP157" i="2"/>
  <c r="JT157" i="2" s="1"/>
  <c r="IA157" i="2"/>
  <c r="IE157" i="2" s="1"/>
  <c r="GL157" i="2"/>
  <c r="GP157" i="2" s="1"/>
  <c r="EW157" i="2"/>
  <c r="FA157" i="2" s="1"/>
  <c r="DH157" i="2"/>
  <c r="DL157" i="2" s="1"/>
  <c r="BS157" i="2"/>
  <c r="BW157" i="2" s="1"/>
  <c r="GJ157" i="2"/>
  <c r="LC157" i="2"/>
  <c r="JN157" i="2"/>
  <c r="EU157" i="2"/>
  <c r="BQ157" i="2"/>
  <c r="DF157" i="2"/>
  <c r="MR157" i="2"/>
  <c r="HY157" i="2"/>
  <c r="AH156" i="2"/>
  <c r="HZ159" i="2"/>
  <c r="LD159" i="2"/>
  <c r="AC157" i="2"/>
  <c r="BR159" i="2"/>
  <c r="GK159" i="2"/>
  <c r="DG159" i="2"/>
  <c r="MS159" i="2"/>
  <c r="JO159" i="2"/>
  <c r="AD157" i="2"/>
  <c r="A158" i="2"/>
  <c r="AB157" i="2"/>
  <c r="AJ157" i="2"/>
  <c r="Q62" i="7"/>
  <c r="F62" i="7" s="1"/>
  <c r="D62" i="7" s="1"/>
  <c r="AH157" i="2" l="1"/>
  <c r="MT158" i="2"/>
  <c r="MX158" i="2" s="1"/>
  <c r="LE158" i="2"/>
  <c r="LI158" i="2" s="1"/>
  <c r="JP158" i="2"/>
  <c r="JT158" i="2" s="1"/>
  <c r="GL158" i="2"/>
  <c r="GP158" i="2" s="1"/>
  <c r="IA158" i="2"/>
  <c r="IE158" i="2" s="1"/>
  <c r="EW158" i="2"/>
  <c r="FA158" i="2" s="1"/>
  <c r="DH158" i="2"/>
  <c r="DL158" i="2" s="1"/>
  <c r="BS158" i="2"/>
  <c r="BW158" i="2" s="1"/>
  <c r="BQ158" i="2"/>
  <c r="LC158" i="2"/>
  <c r="DF158" i="2"/>
  <c r="JN158" i="2"/>
  <c r="MR158" i="2"/>
  <c r="GJ158" i="2"/>
  <c r="HY158" i="2"/>
  <c r="EU158" i="2"/>
  <c r="AC158" i="2"/>
  <c r="AD158" i="2"/>
  <c r="A159" i="2"/>
  <c r="AJ158" i="2"/>
  <c r="AB158" i="2"/>
  <c r="Q63" i="7"/>
  <c r="F63" i="7" s="1"/>
  <c r="D63" i="7" s="1"/>
  <c r="LE159" i="2" l="1"/>
  <c r="LI159" i="2" s="1"/>
  <c r="MT159" i="2"/>
  <c r="MX159" i="2" s="1"/>
  <c r="JP159" i="2"/>
  <c r="JT159" i="2" s="1"/>
  <c r="IA159" i="2"/>
  <c r="IE159" i="2" s="1"/>
  <c r="GL159" i="2"/>
  <c r="GP159" i="2" s="1"/>
  <c r="EW159" i="2"/>
  <c r="FA159" i="2" s="1"/>
  <c r="DH159" i="2"/>
  <c r="DL159" i="2" s="1"/>
  <c r="BS159" i="2"/>
  <c r="BW159" i="2" s="1"/>
  <c r="EU159" i="2"/>
  <c r="JN159" i="2"/>
  <c r="HY159" i="2"/>
  <c r="DF159" i="2"/>
  <c r="GJ159" i="2"/>
  <c r="LC159" i="2"/>
  <c r="MR159" i="2"/>
  <c r="BQ159" i="2"/>
  <c r="AH158" i="2"/>
  <c r="AC159" i="2"/>
  <c r="AH159" i="2" s="1"/>
  <c r="AD159" i="2"/>
  <c r="AJ159" i="2"/>
  <c r="AB159" i="2"/>
  <c r="Q64" i="7"/>
  <c r="F64" i="7" s="1"/>
  <c r="D64" i="7" s="1"/>
  <c r="Q65" i="7" l="1"/>
  <c r="F65" i="7" s="1"/>
  <c r="D65" i="7" s="1"/>
  <c r="Q66" i="7" l="1"/>
  <c r="F66" i="7" s="1"/>
  <c r="D66" i="7" s="1"/>
  <c r="Q67" i="7" l="1"/>
  <c r="F67" i="7" s="1"/>
  <c r="D67" i="7" s="1"/>
  <c r="Q68" i="7" l="1"/>
  <c r="F68" i="7" s="1"/>
  <c r="D68" i="7" s="1"/>
  <c r="Q69" i="7" l="1"/>
  <c r="F69" i="7" s="1"/>
  <c r="D69" i="7" s="1"/>
  <c r="Q70" i="7" l="1"/>
  <c r="F70" i="7" s="1"/>
  <c r="D70" i="7" s="1"/>
  <c r="Q71" i="7" l="1"/>
  <c r="F71" i="7" s="1"/>
  <c r="D71" i="7" s="1"/>
  <c r="Q72" i="7" l="1"/>
  <c r="F72" i="7" s="1"/>
  <c r="D72" i="7" s="1"/>
  <c r="Q73" i="7" l="1"/>
  <c r="F73" i="7" s="1"/>
  <c r="D73" i="7" s="1"/>
  <c r="Q74" i="7" l="1"/>
  <c r="F74" i="7" s="1"/>
  <c r="D74" i="7" s="1"/>
  <c r="Q75" i="7" l="1"/>
  <c r="F75" i="7" s="1"/>
  <c r="D75" i="7" s="1"/>
  <c r="Q76" i="7" l="1"/>
  <c r="F76" i="7" s="1"/>
  <c r="D76" i="7" s="1"/>
  <c r="Q77" i="7" l="1"/>
  <c r="F77" i="7" s="1"/>
  <c r="D77" i="7" s="1"/>
  <c r="Q78" i="7" l="1"/>
  <c r="F78" i="7" s="1"/>
  <c r="D78" i="7" s="1"/>
  <c r="Q79" i="7" l="1"/>
  <c r="F79" i="7" s="1"/>
  <c r="D79" i="7" s="1"/>
  <c r="Q80" i="7" l="1"/>
  <c r="F80" i="7" s="1"/>
  <c r="D80" i="7" s="1"/>
  <c r="Q81" i="7" l="1"/>
  <c r="F81" i="7" s="1"/>
  <c r="D81" i="7" s="1"/>
  <c r="Q82" i="7" l="1"/>
  <c r="F82" i="7" s="1"/>
  <c r="D82" i="7" s="1"/>
  <c r="Q83" i="7" l="1"/>
  <c r="F83" i="7" s="1"/>
  <c r="D83" i="7" s="1"/>
  <c r="Q84" i="7" l="1"/>
  <c r="F84" i="7" s="1"/>
  <c r="D84" i="7" s="1"/>
  <c r="Q85" i="7" l="1"/>
  <c r="F85" i="7" s="1"/>
  <c r="D85" i="7" s="1"/>
  <c r="Q86" i="7" l="1"/>
  <c r="F86" i="7" s="1"/>
  <c r="D86" i="7" s="1"/>
  <c r="Q87" i="7" l="1"/>
  <c r="F87" i="7" s="1"/>
  <c r="D87" i="7" s="1"/>
  <c r="Q88" i="7" l="1"/>
  <c r="F88" i="7" s="1"/>
  <c r="D88" i="7" s="1"/>
  <c r="Q89" i="7" l="1"/>
  <c r="F89" i="7" s="1"/>
  <c r="D89" i="7" s="1"/>
  <c r="Q90" i="7" l="1"/>
  <c r="F90" i="7" s="1"/>
  <c r="D90" i="7" s="1"/>
  <c r="Q91" i="7" l="1"/>
  <c r="F91" i="7" s="1"/>
  <c r="D91" i="7" s="1"/>
  <c r="Q92" i="7" l="1"/>
  <c r="F92" i="7" s="1"/>
  <c r="D92" i="7" s="1"/>
  <c r="Q93" i="7" l="1"/>
  <c r="F93" i="7" s="1"/>
  <c r="D93" i="7" s="1"/>
  <c r="Q94" i="7" l="1"/>
  <c r="F94" i="7" s="1"/>
  <c r="D94" i="7" s="1"/>
  <c r="Q95" i="7" l="1"/>
  <c r="F95" i="7" s="1"/>
  <c r="D95" i="7" s="1"/>
  <c r="Q96" i="7" l="1"/>
  <c r="F96" i="7" s="1"/>
  <c r="D96" i="7" s="1"/>
  <c r="Q97" i="7" l="1"/>
  <c r="F97" i="7" s="1"/>
  <c r="D97" i="7" s="1"/>
  <c r="Q98" i="7" l="1"/>
  <c r="F98" i="7" s="1"/>
  <c r="D98" i="7" s="1"/>
  <c r="Q99" i="7" l="1"/>
  <c r="F99" i="7" s="1"/>
  <c r="D99" i="7" s="1"/>
  <c r="Q100" i="7" l="1"/>
  <c r="F100" i="7" s="1"/>
  <c r="D100" i="7" s="1"/>
  <c r="Q101" i="7" l="1"/>
  <c r="F101" i="7" s="1"/>
  <c r="D101" i="7" s="1"/>
  <c r="Q102" i="7" l="1"/>
  <c r="F102" i="7" s="1"/>
  <c r="D102" i="7" s="1"/>
  <c r="Q103" i="7" l="1"/>
  <c r="F103" i="7" s="1"/>
  <c r="D103" i="7" s="1"/>
  <c r="Q104" i="7" l="1"/>
  <c r="F104" i="7" s="1"/>
  <c r="D104" i="7" s="1"/>
  <c r="Q105" i="7" l="1"/>
  <c r="F105" i="7" s="1"/>
  <c r="D105" i="7" s="1"/>
  <c r="Q106" i="7" l="1"/>
  <c r="F106" i="7" s="1"/>
  <c r="D106" i="7" s="1"/>
  <c r="Q107" i="7" l="1"/>
  <c r="F107" i="7" s="1"/>
  <c r="D107" i="7" s="1"/>
  <c r="Q108" i="7" l="1"/>
  <c r="F108" i="7" s="1"/>
  <c r="D108" i="7" s="1"/>
  <c r="Q109" i="7" l="1"/>
  <c r="F109" i="7" s="1"/>
  <c r="D109" i="7" s="1"/>
  <c r="Q110" i="7" l="1"/>
  <c r="F110" i="7" s="1"/>
  <c r="D110" i="7" s="1"/>
  <c r="Q111" i="7" l="1"/>
  <c r="F111" i="7" s="1"/>
  <c r="D111" i="7" s="1"/>
  <c r="Q112" i="7" l="1"/>
  <c r="F112" i="7" s="1"/>
  <c r="D112" i="7" s="1"/>
  <c r="Q113" i="7" l="1"/>
  <c r="F113" i="7" s="1"/>
  <c r="D113" i="7" s="1"/>
  <c r="Q114" i="7" l="1"/>
  <c r="F114" i="7" s="1"/>
  <c r="D114" i="7" s="1"/>
  <c r="Q115" i="7" l="1"/>
  <c r="F115" i="7" s="1"/>
  <c r="D115" i="7" s="1"/>
  <c r="Q116" i="7" l="1"/>
  <c r="F116" i="7" s="1"/>
  <c r="D116" i="7" s="1"/>
  <c r="Q117" i="7" l="1"/>
  <c r="F117" i="7" s="1"/>
  <c r="D117" i="7" s="1"/>
  <c r="Q118" i="7" l="1"/>
  <c r="F118" i="7" s="1"/>
  <c r="D118" i="7" s="1"/>
  <c r="Q119" i="7" l="1"/>
  <c r="F119" i="7" s="1"/>
  <c r="D119" i="7" s="1"/>
  <c r="Q120" i="7" l="1"/>
  <c r="F120" i="7" s="1"/>
  <c r="D120" i="7" s="1"/>
  <c r="Q121" i="7" l="1"/>
  <c r="F121" i="7" s="1"/>
  <c r="D121" i="7" s="1"/>
  <c r="Q122" i="7" l="1"/>
  <c r="F122" i="7" s="1"/>
  <c r="D122" i="7" s="1"/>
  <c r="Q123" i="7" l="1"/>
  <c r="F123" i="7" s="1"/>
  <c r="D123" i="7" s="1"/>
  <c r="Q124" i="7" l="1"/>
  <c r="F124" i="7" s="1"/>
  <c r="D124" i="7" s="1"/>
  <c r="Q125" i="7" l="1"/>
  <c r="F125" i="7" s="1"/>
  <c r="D125" i="7" s="1"/>
  <c r="Q126" i="7" l="1"/>
  <c r="F126" i="7" s="1"/>
  <c r="D126" i="7" s="1"/>
  <c r="Q127" i="7" l="1"/>
  <c r="F127" i="7" s="1"/>
  <c r="D127" i="7" s="1"/>
  <c r="Q128" i="7" l="1"/>
  <c r="F128" i="7" s="1"/>
  <c r="D128" i="7" s="1"/>
  <c r="Q129" i="7" l="1"/>
  <c r="F129" i="7" s="1"/>
  <c r="D129" i="7" s="1"/>
  <c r="Q130" i="7" l="1"/>
  <c r="F130" i="7" s="1"/>
  <c r="D130" i="7" s="1"/>
  <c r="Q131" i="7" l="1"/>
  <c r="F131" i="7" s="1"/>
  <c r="D131" i="7" s="1"/>
  <c r="Q132" i="7" l="1"/>
  <c r="F132" i="7" s="1"/>
  <c r="D132" i="7" s="1"/>
  <c r="Q133" i="7" l="1"/>
  <c r="F133" i="7" s="1"/>
  <c r="D133" i="7" s="1"/>
  <c r="Q134" i="7" l="1"/>
  <c r="F134" i="7" s="1"/>
  <c r="D134" i="7" s="1"/>
  <c r="Q135" i="7" l="1"/>
  <c r="F135" i="7" s="1"/>
  <c r="D135" i="7" s="1"/>
  <c r="Q136" i="7" l="1"/>
  <c r="F136" i="7" s="1"/>
  <c r="D136" i="7" s="1"/>
  <c r="Q137" i="7" l="1"/>
  <c r="F137" i="7" s="1"/>
  <c r="D137" i="7" s="1"/>
  <c r="Q138" i="7" l="1"/>
  <c r="F138" i="7" s="1"/>
  <c r="D138" i="7" s="1"/>
  <c r="Q139" i="7" l="1"/>
  <c r="F139" i="7" s="1"/>
  <c r="D139" i="7" s="1"/>
  <c r="Q140" i="7" l="1"/>
  <c r="F140" i="7" s="1"/>
  <c r="D140" i="7" s="1"/>
  <c r="Q141" i="7" l="1"/>
  <c r="F141" i="7" s="1"/>
  <c r="D141" i="7" s="1"/>
  <c r="Q142" i="7" l="1"/>
  <c r="F142" i="7" s="1"/>
  <c r="D142" i="7" s="1"/>
  <c r="Q143" i="7" l="1"/>
  <c r="F143" i="7" s="1"/>
  <c r="D143" i="7" s="1"/>
  <c r="Q144" i="7" l="1"/>
  <c r="F144" i="7" s="1"/>
  <c r="D144" i="7" s="1"/>
  <c r="Q145" i="7" l="1"/>
  <c r="F145" i="7" s="1"/>
  <c r="D145" i="7" s="1"/>
  <c r="Q146" i="7" l="1"/>
  <c r="F146" i="7" s="1"/>
  <c r="D146" i="7" s="1"/>
  <c r="Q147" i="7" l="1"/>
  <c r="F147" i="7" s="1"/>
  <c r="D147" i="7" s="1"/>
  <c r="Q148" i="7" l="1"/>
  <c r="F148" i="7" s="1"/>
  <c r="D148" i="7" s="1"/>
  <c r="Q149" i="7" l="1"/>
  <c r="F149" i="7" s="1"/>
  <c r="D149" i="7" s="1"/>
  <c r="Q150" i="7" l="1"/>
  <c r="F150" i="7" s="1"/>
  <c r="D150" i="7" s="1"/>
  <c r="Q151" i="7" l="1"/>
  <c r="F151" i="7" s="1"/>
  <c r="D151" i="7" s="1"/>
  <c r="Q152" i="7" l="1"/>
  <c r="F152" i="7" s="1"/>
  <c r="D152" i="7" s="1"/>
  <c r="Q153" i="7" l="1"/>
  <c r="F153" i="7" s="1"/>
  <c r="D153" i="7" s="1"/>
  <c r="Q154" i="7" l="1"/>
  <c r="F154" i="7" s="1"/>
  <c r="D154" i="7" s="1"/>
  <c r="Q155" i="7" l="1"/>
  <c r="F155" i="7" s="1"/>
  <c r="D155" i="7" s="1"/>
  <c r="Q156" i="7" l="1"/>
  <c r="F156" i="7" s="1"/>
  <c r="D156" i="7" s="1"/>
  <c r="Q157" i="7" l="1"/>
  <c r="F157" i="7" s="1"/>
  <c r="D157" i="7" s="1"/>
  <c r="Q158" i="7" l="1"/>
  <c r="F158" i="7" s="1"/>
  <c r="D158" i="7" s="1"/>
  <c r="Q159" i="7" l="1"/>
  <c r="F159" i="7" s="1"/>
  <c r="D159" i="7" s="1"/>
  <c r="Q160" i="7" l="1"/>
  <c r="F160" i="7" s="1"/>
  <c r="D160" i="7" s="1"/>
  <c r="Q4" i="7"/>
  <c r="F4" i="7" s="1"/>
  <c r="C4" i="7" l="1"/>
  <c r="Q21" i="7"/>
  <c r="F21" i="7" s="1"/>
  <c r="D21" i="7" s="1"/>
  <c r="Q20" i="7"/>
  <c r="F20" i="7" s="1"/>
  <c r="D20" i="7" s="1"/>
  <c r="Q19" i="7"/>
  <c r="F19" i="7" s="1"/>
  <c r="D19" i="7" s="1"/>
  <c r="Q17" i="7"/>
  <c r="F17" i="7" s="1"/>
  <c r="D17" i="7" s="1"/>
  <c r="Q14" i="7"/>
  <c r="F14" i="7" s="1"/>
  <c r="D14" i="7" s="1"/>
  <c r="Q13" i="7"/>
  <c r="F13" i="7" s="1"/>
  <c r="D13" i="7" s="1"/>
  <c r="Q12" i="7"/>
  <c r="F12" i="7" s="1"/>
  <c r="D12" i="7" s="1"/>
  <c r="Q11" i="7"/>
  <c r="F11" i="7" s="1"/>
  <c r="D11" i="7" s="1"/>
  <c r="Q10" i="7"/>
  <c r="F10" i="7" s="1"/>
  <c r="D10" i="7" s="1"/>
  <c r="Q9" i="7"/>
  <c r="F9" i="7" s="1"/>
  <c r="D9" i="7" s="1"/>
  <c r="Q7" i="7"/>
  <c r="F7" i="7" s="1"/>
  <c r="Q6" i="7"/>
  <c r="F6" i="7" s="1"/>
  <c r="E4" i="7" l="1"/>
  <c r="NA4" i="2" l="1"/>
  <c r="NE4" i="2" s="1"/>
  <c r="NF4" i="2" s="1"/>
  <c r="LL4" i="2"/>
  <c r="LP4" i="2" s="1"/>
  <c r="LQ4" i="2" s="1"/>
  <c r="IH4" i="2"/>
  <c r="IL4" i="2" s="1"/>
  <c r="IM4" i="2" s="1"/>
  <c r="GS4" i="2"/>
  <c r="GW4" i="2" s="1"/>
  <c r="GX4" i="2" s="1"/>
  <c r="JW4" i="2"/>
  <c r="KA4" i="2" s="1"/>
  <c r="KB4" i="2" s="1"/>
  <c r="FD4" i="2"/>
  <c r="FH4" i="2" s="1"/>
  <c r="FI4" i="2" s="1"/>
  <c r="DO4" i="2"/>
  <c r="DS4" i="2" s="1"/>
  <c r="DT4" i="2" s="1"/>
  <c r="BZ4" i="2"/>
  <c r="CD4" i="2" s="1"/>
  <c r="CE4" i="2" s="1"/>
  <c r="AK4" i="2"/>
  <c r="AO4" i="2" s="1"/>
  <c r="AP4" i="2" s="1"/>
  <c r="AT5" i="2" l="1"/>
  <c r="AS5" i="2"/>
  <c r="FM5" i="2"/>
  <c r="FL5" i="2"/>
  <c r="DW5" i="2"/>
  <c r="DX5" i="2"/>
  <c r="CH5" i="2"/>
  <c r="CI5" i="2"/>
  <c r="HA5" i="2"/>
  <c r="HB5" i="2"/>
  <c r="LU5" i="2"/>
  <c r="LT5" i="2"/>
  <c r="IP5" i="2"/>
  <c r="IQ5" i="2"/>
  <c r="KF5" i="2"/>
  <c r="KE5" i="2"/>
  <c r="E5" i="2"/>
  <c r="D5" i="2"/>
  <c r="GZ5" i="2" l="1"/>
  <c r="AR5" i="2"/>
  <c r="DV5" i="2"/>
  <c r="IO5" i="2"/>
  <c r="CG5" i="2"/>
  <c r="LS5" i="2"/>
  <c r="FK5" i="2"/>
  <c r="KD5" i="2"/>
  <c r="C5" i="2"/>
  <c r="D5" i="4" l="1"/>
  <c r="H5" i="4"/>
  <c r="J5" i="4"/>
  <c r="K5" i="4"/>
  <c r="I5" i="4"/>
  <c r="E5" i="4"/>
  <c r="F5" i="4"/>
  <c r="G5" i="4"/>
  <c r="Q5" i="7" l="1"/>
  <c r="F5" i="7" s="1"/>
  <c r="C5" i="7" l="1"/>
  <c r="C7" i="7" l="1"/>
  <c r="E5" i="7"/>
  <c r="NA5" i="2" l="1"/>
  <c r="NE5" i="2" s="1"/>
  <c r="LL5" i="2"/>
  <c r="LP5" i="2" s="1"/>
  <c r="JW5" i="2"/>
  <c r="KA5" i="2" s="1"/>
  <c r="IH5" i="2"/>
  <c r="IL5" i="2" s="1"/>
  <c r="GS5" i="2"/>
  <c r="GW5" i="2" s="1"/>
  <c r="FD5" i="2"/>
  <c r="FH5" i="2" s="1"/>
  <c r="DO5" i="2"/>
  <c r="DS5" i="2" s="1"/>
  <c r="BZ5" i="2"/>
  <c r="CD5" i="2" s="1"/>
  <c r="E6" i="7"/>
  <c r="C6" i="7"/>
  <c r="AK5" i="2"/>
  <c r="AO5" i="2" s="1"/>
  <c r="C8" i="7"/>
  <c r="E7" i="7"/>
  <c r="NA7" i="2" l="1"/>
  <c r="NE7" i="2" s="1"/>
  <c r="JW7" i="2"/>
  <c r="KA7" i="2" s="1"/>
  <c r="LL7" i="2"/>
  <c r="LP7" i="2" s="1"/>
  <c r="IH7" i="2"/>
  <c r="IL7" i="2" s="1"/>
  <c r="GS7" i="2"/>
  <c r="GW7" i="2" s="1"/>
  <c r="FD7" i="2"/>
  <c r="FH7" i="2" s="1"/>
  <c r="DO7" i="2"/>
  <c r="DS7" i="2" s="1"/>
  <c r="BZ7" i="2"/>
  <c r="CD7" i="2" s="1"/>
  <c r="NA6" i="2"/>
  <c r="NE6" i="2" s="1"/>
  <c r="LL6" i="2"/>
  <c r="LP6" i="2" s="1"/>
  <c r="JW6" i="2"/>
  <c r="KA6" i="2" s="1"/>
  <c r="IH6" i="2"/>
  <c r="IL6" i="2" s="1"/>
  <c r="GS6" i="2"/>
  <c r="GW6" i="2" s="1"/>
  <c r="FD6" i="2"/>
  <c r="FH6" i="2" s="1"/>
  <c r="DO6" i="2"/>
  <c r="DS6" i="2" s="1"/>
  <c r="BZ6" i="2"/>
  <c r="CD6" i="2" s="1"/>
  <c r="AK6" i="2"/>
  <c r="AO6" i="2" s="1"/>
  <c r="C9" i="7"/>
  <c r="E8" i="7"/>
  <c r="AK7" i="2"/>
  <c r="AO7" i="2" s="1"/>
  <c r="NA8" i="2" l="1"/>
  <c r="NE8" i="2" s="1"/>
  <c r="LL8" i="2"/>
  <c r="LP8" i="2" s="1"/>
  <c r="JW8" i="2"/>
  <c r="KA8" i="2" s="1"/>
  <c r="IH8" i="2"/>
  <c r="IL8" i="2" s="1"/>
  <c r="GS8" i="2"/>
  <c r="GW8" i="2" s="1"/>
  <c r="FD8" i="2"/>
  <c r="FH8" i="2" s="1"/>
  <c r="DO8" i="2"/>
  <c r="DS8" i="2" s="1"/>
  <c r="BZ8" i="2"/>
  <c r="CD8" i="2" s="1"/>
  <c r="E10" i="7"/>
  <c r="AK8" i="2"/>
  <c r="AO8" i="2" s="1"/>
  <c r="E9" i="7"/>
  <c r="NA9" i="2" l="1"/>
  <c r="NE9" i="2" s="1"/>
  <c r="LL9" i="2"/>
  <c r="LP9" i="2" s="1"/>
  <c r="JW9" i="2"/>
  <c r="KA9" i="2" s="1"/>
  <c r="IH9" i="2"/>
  <c r="IL9" i="2" s="1"/>
  <c r="GS9" i="2"/>
  <c r="GW9" i="2" s="1"/>
  <c r="FD9" i="2"/>
  <c r="FH9" i="2" s="1"/>
  <c r="DO9" i="2"/>
  <c r="DS9" i="2" s="1"/>
  <c r="BZ9" i="2"/>
  <c r="CD9" i="2" s="1"/>
  <c r="NA10" i="2"/>
  <c r="NE10" i="2" s="1"/>
  <c r="LL10" i="2"/>
  <c r="LP10" i="2" s="1"/>
  <c r="JW10" i="2"/>
  <c r="KA10" i="2" s="1"/>
  <c r="IH10" i="2"/>
  <c r="IL10" i="2" s="1"/>
  <c r="GS10" i="2"/>
  <c r="GW10" i="2" s="1"/>
  <c r="DO10" i="2"/>
  <c r="DS10" i="2" s="1"/>
  <c r="FD10" i="2"/>
  <c r="FH10" i="2" s="1"/>
  <c r="BZ10" i="2"/>
  <c r="CD10" i="2" s="1"/>
  <c r="C10" i="7"/>
  <c r="C11" i="7"/>
  <c r="AK10" i="2"/>
  <c r="AO10" i="2" s="1"/>
  <c r="AK9" i="2"/>
  <c r="AO9" i="2" s="1"/>
  <c r="E11" i="7" l="1"/>
  <c r="E13" i="7"/>
  <c r="NA13" i="2" l="1"/>
  <c r="NE13" i="2" s="1"/>
  <c r="LL13" i="2"/>
  <c r="LP13" i="2" s="1"/>
  <c r="JW13" i="2"/>
  <c r="KA13" i="2" s="1"/>
  <c r="IH13" i="2"/>
  <c r="IL13" i="2" s="1"/>
  <c r="GS13" i="2"/>
  <c r="GW13" i="2" s="1"/>
  <c r="FD13" i="2"/>
  <c r="FH13" i="2" s="1"/>
  <c r="DO13" i="2"/>
  <c r="DS13" i="2" s="1"/>
  <c r="BZ13" i="2"/>
  <c r="CD13" i="2" s="1"/>
  <c r="NA11" i="2"/>
  <c r="NE11" i="2" s="1"/>
  <c r="LL11" i="2"/>
  <c r="LP11" i="2" s="1"/>
  <c r="JW11" i="2"/>
  <c r="KA11" i="2" s="1"/>
  <c r="IH11" i="2"/>
  <c r="IL11" i="2" s="1"/>
  <c r="GS11" i="2"/>
  <c r="GW11" i="2" s="1"/>
  <c r="FD11" i="2"/>
  <c r="FH11" i="2" s="1"/>
  <c r="DO11" i="2"/>
  <c r="DS11" i="2" s="1"/>
  <c r="BZ11" i="2"/>
  <c r="CD11" i="2" s="1"/>
  <c r="C14" i="7"/>
  <c r="C13" i="7"/>
  <c r="E12" i="7"/>
  <c r="AK11" i="2"/>
  <c r="AO11" i="2" s="1"/>
  <c r="C12" i="7"/>
  <c r="AK13" i="2"/>
  <c r="AO13" i="2" s="1"/>
  <c r="NA12" i="2" l="1"/>
  <c r="NE12" i="2" s="1"/>
  <c r="LL12" i="2"/>
  <c r="LP12" i="2" s="1"/>
  <c r="JW12" i="2"/>
  <c r="KA12" i="2" s="1"/>
  <c r="GS12" i="2"/>
  <c r="GW12" i="2" s="1"/>
  <c r="IH12" i="2"/>
  <c r="IL12" i="2" s="1"/>
  <c r="FD12" i="2"/>
  <c r="FH12" i="2" s="1"/>
  <c r="DO12" i="2"/>
  <c r="DS12" i="2" s="1"/>
  <c r="BZ12" i="2"/>
  <c r="CD12" i="2" s="1"/>
  <c r="E14" i="7"/>
  <c r="C16" i="7"/>
  <c r="AK12" i="2"/>
  <c r="AO12" i="2" s="1"/>
  <c r="NA14" i="2" l="1"/>
  <c r="NE14" i="2" s="1"/>
  <c r="LL14" i="2"/>
  <c r="LP14" i="2" s="1"/>
  <c r="JW14" i="2"/>
  <c r="KA14" i="2" s="1"/>
  <c r="IH14" i="2"/>
  <c r="IL14" i="2" s="1"/>
  <c r="DO14" i="2"/>
  <c r="DS14" i="2" s="1"/>
  <c r="GS14" i="2"/>
  <c r="GW14" i="2" s="1"/>
  <c r="FD14" i="2"/>
  <c r="FH14" i="2" s="1"/>
  <c r="BZ14" i="2"/>
  <c r="CD14" i="2" s="1"/>
  <c r="C17" i="7"/>
  <c r="E16" i="7"/>
  <c r="AK14" i="2"/>
  <c r="AO14" i="2" s="1"/>
  <c r="NA15" i="2" l="1"/>
  <c r="NE15" i="2" s="1"/>
  <c r="JW15" i="2"/>
  <c r="KA15" i="2" s="1"/>
  <c r="LL15" i="2"/>
  <c r="LP15" i="2" s="1"/>
  <c r="IH15" i="2"/>
  <c r="IL15" i="2" s="1"/>
  <c r="GS15" i="2"/>
  <c r="GW15" i="2" s="1"/>
  <c r="FD15" i="2"/>
  <c r="FH15" i="2" s="1"/>
  <c r="DO15" i="2"/>
  <c r="DS15" i="2" s="1"/>
  <c r="BZ15" i="2"/>
  <c r="CD15" i="2" s="1"/>
  <c r="C18" i="7"/>
  <c r="E17" i="7"/>
  <c r="AK15" i="2"/>
  <c r="AO15" i="2" s="1"/>
  <c r="NA16" i="2" l="1"/>
  <c r="NE16" i="2" s="1"/>
  <c r="LL16" i="2"/>
  <c r="LP16" i="2" s="1"/>
  <c r="JW16" i="2"/>
  <c r="KA16" i="2" s="1"/>
  <c r="GS16" i="2"/>
  <c r="GW16" i="2" s="1"/>
  <c r="IH16" i="2"/>
  <c r="IL16" i="2" s="1"/>
  <c r="FD16" i="2"/>
  <c r="FH16" i="2" s="1"/>
  <c r="DO16" i="2"/>
  <c r="DS16" i="2" s="1"/>
  <c r="BZ16" i="2"/>
  <c r="CD16" i="2" s="1"/>
  <c r="AK16" i="2"/>
  <c r="AO16" i="2" s="1"/>
  <c r="E19" i="7"/>
  <c r="E18" i="7"/>
  <c r="NA17" i="2" l="1"/>
  <c r="NE17" i="2" s="1"/>
  <c r="LL17" i="2"/>
  <c r="LP17" i="2" s="1"/>
  <c r="JW17" i="2"/>
  <c r="KA17" i="2" s="1"/>
  <c r="IH17" i="2"/>
  <c r="IL17" i="2" s="1"/>
  <c r="GS17" i="2"/>
  <c r="GW17" i="2" s="1"/>
  <c r="FD17" i="2"/>
  <c r="FH17" i="2" s="1"/>
  <c r="DO17" i="2"/>
  <c r="DS17" i="2" s="1"/>
  <c r="BZ17" i="2"/>
  <c r="CD17" i="2" s="1"/>
  <c r="NA18" i="2"/>
  <c r="NE18" i="2" s="1"/>
  <c r="LL18" i="2"/>
  <c r="LP18" i="2" s="1"/>
  <c r="JW18" i="2"/>
  <c r="KA18" i="2" s="1"/>
  <c r="IH18" i="2"/>
  <c r="IL18" i="2" s="1"/>
  <c r="GS18" i="2"/>
  <c r="GW18" i="2" s="1"/>
  <c r="FD18" i="2"/>
  <c r="FH18" i="2" s="1"/>
  <c r="DO18" i="2"/>
  <c r="DS18" i="2" s="1"/>
  <c r="BZ18" i="2"/>
  <c r="CD18" i="2" s="1"/>
  <c r="C20" i="7"/>
  <c r="C19" i="7"/>
  <c r="AK17" i="2"/>
  <c r="AO17" i="2" s="1"/>
  <c r="AK18" i="2"/>
  <c r="AO18" i="2" s="1"/>
  <c r="E20" i="7" l="1"/>
  <c r="C21" i="7"/>
  <c r="NA19" i="2" l="1"/>
  <c r="NE19" i="2" s="1"/>
  <c r="JW19" i="2"/>
  <c r="KA19" i="2" s="1"/>
  <c r="LL19" i="2"/>
  <c r="LP19" i="2" s="1"/>
  <c r="IH19" i="2"/>
  <c r="IL19" i="2" s="1"/>
  <c r="GS19" i="2"/>
  <c r="GW19" i="2" s="1"/>
  <c r="FD19" i="2"/>
  <c r="FH19" i="2" s="1"/>
  <c r="DO19" i="2"/>
  <c r="DS19" i="2" s="1"/>
  <c r="BZ19" i="2"/>
  <c r="CD19" i="2" s="1"/>
  <c r="AK19" i="2"/>
  <c r="AO19" i="2" s="1"/>
  <c r="E21" i="7"/>
  <c r="C22" i="7"/>
  <c r="NA20" i="2" l="1"/>
  <c r="NE20" i="2" s="1"/>
  <c r="LL20" i="2"/>
  <c r="LP20" i="2" s="1"/>
  <c r="IH20" i="2"/>
  <c r="IL20" i="2" s="1"/>
  <c r="GS20" i="2"/>
  <c r="GW20" i="2" s="1"/>
  <c r="JW20" i="2"/>
  <c r="KA20" i="2" s="1"/>
  <c r="FD20" i="2"/>
  <c r="FH20" i="2" s="1"/>
  <c r="DO20" i="2"/>
  <c r="DS20" i="2" s="1"/>
  <c r="BZ20" i="2"/>
  <c r="CD20" i="2" s="1"/>
  <c r="AK20" i="2"/>
  <c r="AO20" i="2" s="1"/>
  <c r="C23" i="7"/>
  <c r="E22" i="7"/>
  <c r="NA21" i="2" l="1"/>
  <c r="NE21" i="2" s="1"/>
  <c r="LL21" i="2"/>
  <c r="LP21" i="2" s="1"/>
  <c r="JW21" i="2"/>
  <c r="KA21" i="2" s="1"/>
  <c r="IH21" i="2"/>
  <c r="IL21" i="2" s="1"/>
  <c r="GS21" i="2"/>
  <c r="GW21" i="2" s="1"/>
  <c r="FD21" i="2"/>
  <c r="FH21" i="2" s="1"/>
  <c r="DO21" i="2"/>
  <c r="DS21" i="2" s="1"/>
  <c r="BZ21" i="2"/>
  <c r="CD21" i="2" s="1"/>
  <c r="E23" i="7"/>
  <c r="C24" i="7"/>
  <c r="AK21" i="2"/>
  <c r="AO21" i="2" s="1"/>
  <c r="NA22" i="2" l="1"/>
  <c r="NE22" i="2" s="1"/>
  <c r="LL22" i="2"/>
  <c r="LP22" i="2" s="1"/>
  <c r="JW22" i="2"/>
  <c r="KA22" i="2" s="1"/>
  <c r="IH22" i="2"/>
  <c r="IL22" i="2" s="1"/>
  <c r="GS22" i="2"/>
  <c r="GW22" i="2" s="1"/>
  <c r="FD22" i="2"/>
  <c r="FH22" i="2" s="1"/>
  <c r="DO22" i="2"/>
  <c r="DS22" i="2" s="1"/>
  <c r="BZ22" i="2"/>
  <c r="CD22" i="2" s="1"/>
  <c r="E24" i="7"/>
  <c r="C25" i="7"/>
  <c r="AK22" i="2"/>
  <c r="AO22" i="2" s="1"/>
  <c r="NA23" i="2" l="1"/>
  <c r="NE23" i="2" s="1"/>
  <c r="JW23" i="2"/>
  <c r="KA23" i="2" s="1"/>
  <c r="IH23" i="2"/>
  <c r="IL23" i="2" s="1"/>
  <c r="LL23" i="2"/>
  <c r="LP23" i="2" s="1"/>
  <c r="GS23" i="2"/>
  <c r="GW23" i="2" s="1"/>
  <c r="FD23" i="2"/>
  <c r="FH23" i="2" s="1"/>
  <c r="DO23" i="2"/>
  <c r="DS23" i="2" s="1"/>
  <c r="BZ23" i="2"/>
  <c r="CD23" i="2" s="1"/>
  <c r="E25" i="7"/>
  <c r="AK23" i="2"/>
  <c r="AO23" i="2" s="1"/>
  <c r="C26" i="7"/>
  <c r="NA24" i="2" l="1"/>
  <c r="NE24" i="2" s="1"/>
  <c r="LL24" i="2"/>
  <c r="LP24" i="2" s="1"/>
  <c r="JW24" i="2"/>
  <c r="KA24" i="2" s="1"/>
  <c r="IH24" i="2"/>
  <c r="IL24" i="2" s="1"/>
  <c r="GS24" i="2"/>
  <c r="GW24" i="2" s="1"/>
  <c r="FD24" i="2"/>
  <c r="FH24" i="2" s="1"/>
  <c r="DO24" i="2"/>
  <c r="DS24" i="2" s="1"/>
  <c r="BZ24" i="2"/>
  <c r="CD24" i="2" s="1"/>
  <c r="AK24" i="2"/>
  <c r="AO24" i="2" s="1"/>
  <c r="E26" i="7"/>
  <c r="C27" i="7"/>
  <c r="NA25" i="2" l="1"/>
  <c r="NE25" i="2" s="1"/>
  <c r="LL25" i="2"/>
  <c r="LP25" i="2" s="1"/>
  <c r="JW25" i="2"/>
  <c r="KA25" i="2" s="1"/>
  <c r="IH25" i="2"/>
  <c r="IL25" i="2" s="1"/>
  <c r="GS25" i="2"/>
  <c r="GW25" i="2" s="1"/>
  <c r="FD25" i="2"/>
  <c r="FH25" i="2" s="1"/>
  <c r="DO25" i="2"/>
  <c r="DS25" i="2" s="1"/>
  <c r="BZ25" i="2"/>
  <c r="CD25" i="2" s="1"/>
  <c r="AK25" i="2"/>
  <c r="AO25" i="2" s="1"/>
  <c r="E27" i="7"/>
  <c r="C28" i="7"/>
  <c r="NA26" i="2" l="1"/>
  <c r="NE26" i="2" s="1"/>
  <c r="LL26" i="2"/>
  <c r="LP26" i="2" s="1"/>
  <c r="JW26" i="2"/>
  <c r="KA26" i="2" s="1"/>
  <c r="IH26" i="2"/>
  <c r="IL26" i="2" s="1"/>
  <c r="GS26" i="2"/>
  <c r="GW26" i="2" s="1"/>
  <c r="DO26" i="2"/>
  <c r="DS26" i="2" s="1"/>
  <c r="FD26" i="2"/>
  <c r="FH26" i="2" s="1"/>
  <c r="BZ26" i="2"/>
  <c r="CD26" i="2" s="1"/>
  <c r="C29" i="7"/>
  <c r="AK26" i="2"/>
  <c r="AO26" i="2" s="1"/>
  <c r="E28" i="7"/>
  <c r="NA27" i="2" l="1"/>
  <c r="NE27" i="2" s="1"/>
  <c r="LL27" i="2"/>
  <c r="LP27" i="2" s="1"/>
  <c r="JW27" i="2"/>
  <c r="KA27" i="2" s="1"/>
  <c r="IH27" i="2"/>
  <c r="IL27" i="2" s="1"/>
  <c r="GS27" i="2"/>
  <c r="GW27" i="2" s="1"/>
  <c r="FD27" i="2"/>
  <c r="FH27" i="2" s="1"/>
  <c r="DO27" i="2"/>
  <c r="DS27" i="2" s="1"/>
  <c r="BZ27" i="2"/>
  <c r="CD27" i="2" s="1"/>
  <c r="E29" i="7"/>
  <c r="C30" i="7"/>
  <c r="AK27" i="2"/>
  <c r="AO27" i="2" s="1"/>
  <c r="NA28" i="2" l="1"/>
  <c r="NE28" i="2" s="1"/>
  <c r="LL28" i="2"/>
  <c r="LP28" i="2" s="1"/>
  <c r="JW28" i="2"/>
  <c r="KA28" i="2" s="1"/>
  <c r="GS28" i="2"/>
  <c r="GW28" i="2" s="1"/>
  <c r="IH28" i="2"/>
  <c r="IL28" i="2" s="1"/>
  <c r="FD28" i="2"/>
  <c r="FH28" i="2" s="1"/>
  <c r="DO28" i="2"/>
  <c r="DS28" i="2" s="1"/>
  <c r="BZ28" i="2"/>
  <c r="CD28" i="2" s="1"/>
  <c r="E30" i="7"/>
  <c r="C31" i="7"/>
  <c r="AK28" i="2"/>
  <c r="AO28" i="2" s="1"/>
  <c r="NA29" i="2" l="1"/>
  <c r="NE29" i="2" s="1"/>
  <c r="LL29" i="2"/>
  <c r="LP29" i="2" s="1"/>
  <c r="JW29" i="2"/>
  <c r="KA29" i="2" s="1"/>
  <c r="IH29" i="2"/>
  <c r="IL29" i="2" s="1"/>
  <c r="GS29" i="2"/>
  <c r="GW29" i="2" s="1"/>
  <c r="FD29" i="2"/>
  <c r="FH29" i="2" s="1"/>
  <c r="DO29" i="2"/>
  <c r="DS29" i="2" s="1"/>
  <c r="BZ29" i="2"/>
  <c r="CD29" i="2" s="1"/>
  <c r="E31" i="7"/>
  <c r="C32" i="7"/>
  <c r="AK29" i="2"/>
  <c r="AO29" i="2" s="1"/>
  <c r="NA30" i="2" l="1"/>
  <c r="NE30" i="2" s="1"/>
  <c r="LL30" i="2"/>
  <c r="LP30" i="2" s="1"/>
  <c r="JW30" i="2"/>
  <c r="KA30" i="2" s="1"/>
  <c r="IH30" i="2"/>
  <c r="IL30" i="2" s="1"/>
  <c r="DO30" i="2"/>
  <c r="DS30" i="2" s="1"/>
  <c r="GS30" i="2"/>
  <c r="GW30" i="2" s="1"/>
  <c r="BZ30" i="2"/>
  <c r="CD30" i="2" s="1"/>
  <c r="FD30" i="2"/>
  <c r="FH30" i="2" s="1"/>
  <c r="AK30" i="2"/>
  <c r="AO30" i="2" s="1"/>
  <c r="E32" i="7"/>
  <c r="C33" i="7"/>
  <c r="NA31" i="2" l="1"/>
  <c r="NE31" i="2" s="1"/>
  <c r="JW31" i="2"/>
  <c r="KA31" i="2" s="1"/>
  <c r="LL31" i="2"/>
  <c r="LP31" i="2" s="1"/>
  <c r="IH31" i="2"/>
  <c r="IL31" i="2" s="1"/>
  <c r="GS31" i="2"/>
  <c r="GW31" i="2" s="1"/>
  <c r="FD31" i="2"/>
  <c r="FH31" i="2" s="1"/>
  <c r="DO31" i="2"/>
  <c r="DS31" i="2" s="1"/>
  <c r="BZ31" i="2"/>
  <c r="CD31" i="2" s="1"/>
  <c r="C34" i="7"/>
  <c r="AK31" i="2"/>
  <c r="AO31" i="2" s="1"/>
  <c r="E33" i="7"/>
  <c r="NA32" i="2" l="1"/>
  <c r="NE32" i="2" s="1"/>
  <c r="LL32" i="2"/>
  <c r="LP32" i="2" s="1"/>
  <c r="JW32" i="2"/>
  <c r="KA32" i="2" s="1"/>
  <c r="GS32" i="2"/>
  <c r="GW32" i="2" s="1"/>
  <c r="IH32" i="2"/>
  <c r="IL32" i="2" s="1"/>
  <c r="FD32" i="2"/>
  <c r="FH32" i="2" s="1"/>
  <c r="DO32" i="2"/>
  <c r="DS32" i="2" s="1"/>
  <c r="BZ32" i="2"/>
  <c r="CD32" i="2" s="1"/>
  <c r="E34" i="7"/>
  <c r="C35" i="7"/>
  <c r="AK32" i="2"/>
  <c r="AO32" i="2" s="1"/>
  <c r="NA33" i="2" l="1"/>
  <c r="NE33" i="2" s="1"/>
  <c r="LL33" i="2"/>
  <c r="LP33" i="2" s="1"/>
  <c r="JW33" i="2"/>
  <c r="KA33" i="2" s="1"/>
  <c r="IH33" i="2"/>
  <c r="IL33" i="2" s="1"/>
  <c r="GS33" i="2"/>
  <c r="GW33" i="2" s="1"/>
  <c r="FD33" i="2"/>
  <c r="FH33" i="2" s="1"/>
  <c r="DO33" i="2"/>
  <c r="DS33" i="2" s="1"/>
  <c r="BZ33" i="2"/>
  <c r="CD33" i="2" s="1"/>
  <c r="AK33" i="2"/>
  <c r="AO33" i="2" s="1"/>
  <c r="E35" i="7"/>
  <c r="C36" i="7"/>
  <c r="NA34" i="2" l="1"/>
  <c r="NE34" i="2" s="1"/>
  <c r="LL34" i="2"/>
  <c r="LP34" i="2" s="1"/>
  <c r="JW34" i="2"/>
  <c r="KA34" i="2" s="1"/>
  <c r="IH34" i="2"/>
  <c r="IL34" i="2" s="1"/>
  <c r="GS34" i="2"/>
  <c r="GW34" i="2" s="1"/>
  <c r="FD34" i="2"/>
  <c r="FH34" i="2" s="1"/>
  <c r="DO34" i="2"/>
  <c r="DS34" i="2" s="1"/>
  <c r="BZ34" i="2"/>
  <c r="CD34" i="2" s="1"/>
  <c r="AK34" i="2"/>
  <c r="AO34" i="2" s="1"/>
  <c r="E36" i="7"/>
  <c r="C37" i="7"/>
  <c r="NA35" i="2" l="1"/>
  <c r="NE35" i="2" s="1"/>
  <c r="JW35" i="2"/>
  <c r="KA35" i="2" s="1"/>
  <c r="LL35" i="2"/>
  <c r="LP35" i="2" s="1"/>
  <c r="IH35" i="2"/>
  <c r="IL35" i="2" s="1"/>
  <c r="GS35" i="2"/>
  <c r="GW35" i="2" s="1"/>
  <c r="FD35" i="2"/>
  <c r="FH35" i="2" s="1"/>
  <c r="DO35" i="2"/>
  <c r="DS35" i="2" s="1"/>
  <c r="BZ35" i="2"/>
  <c r="CD35" i="2" s="1"/>
  <c r="AK35" i="2"/>
  <c r="AO35" i="2" s="1"/>
  <c r="E37" i="7"/>
  <c r="C38" i="7"/>
  <c r="NA36" i="2" l="1"/>
  <c r="NE36" i="2" s="1"/>
  <c r="LL36" i="2"/>
  <c r="LP36" i="2" s="1"/>
  <c r="JW36" i="2"/>
  <c r="KA36" i="2" s="1"/>
  <c r="IH36" i="2"/>
  <c r="IL36" i="2" s="1"/>
  <c r="GS36" i="2"/>
  <c r="GW36" i="2" s="1"/>
  <c r="FD36" i="2"/>
  <c r="FH36" i="2" s="1"/>
  <c r="DO36" i="2"/>
  <c r="DS36" i="2" s="1"/>
  <c r="BZ36" i="2"/>
  <c r="CD36" i="2" s="1"/>
  <c r="E38" i="7"/>
  <c r="C39" i="7"/>
  <c r="AK36" i="2"/>
  <c r="AO36" i="2" s="1"/>
  <c r="NA37" i="2" l="1"/>
  <c r="NE37" i="2" s="1"/>
  <c r="LL37" i="2"/>
  <c r="LP37" i="2" s="1"/>
  <c r="JW37" i="2"/>
  <c r="KA37" i="2" s="1"/>
  <c r="IH37" i="2"/>
  <c r="IL37" i="2" s="1"/>
  <c r="GS37" i="2"/>
  <c r="GW37" i="2" s="1"/>
  <c r="FD37" i="2"/>
  <c r="FH37" i="2" s="1"/>
  <c r="DO37" i="2"/>
  <c r="DS37" i="2" s="1"/>
  <c r="BZ37" i="2"/>
  <c r="CD37" i="2" s="1"/>
  <c r="E39" i="7"/>
  <c r="AK37" i="2"/>
  <c r="AO37" i="2" s="1"/>
  <c r="C40" i="7"/>
  <c r="NA38" i="2" l="1"/>
  <c r="NE38" i="2" s="1"/>
  <c r="LL38" i="2"/>
  <c r="LP38" i="2" s="1"/>
  <c r="JW38" i="2"/>
  <c r="KA38" i="2" s="1"/>
  <c r="IH38" i="2"/>
  <c r="IL38" i="2" s="1"/>
  <c r="GS38" i="2"/>
  <c r="GW38" i="2" s="1"/>
  <c r="FD38" i="2"/>
  <c r="FH38" i="2" s="1"/>
  <c r="DO38" i="2"/>
  <c r="DS38" i="2" s="1"/>
  <c r="BZ38" i="2"/>
  <c r="CD38" i="2" s="1"/>
  <c r="AK38" i="2"/>
  <c r="AO38" i="2" s="1"/>
  <c r="C41" i="7"/>
  <c r="E40" i="7"/>
  <c r="NA39" i="2" l="1"/>
  <c r="NE39" i="2" s="1"/>
  <c r="LL39" i="2"/>
  <c r="LP39" i="2" s="1"/>
  <c r="JW39" i="2"/>
  <c r="KA39" i="2" s="1"/>
  <c r="IH39" i="2"/>
  <c r="IL39" i="2" s="1"/>
  <c r="GS39" i="2"/>
  <c r="GW39" i="2" s="1"/>
  <c r="FD39" i="2"/>
  <c r="FH39" i="2" s="1"/>
  <c r="DO39" i="2"/>
  <c r="DS39" i="2" s="1"/>
  <c r="BZ39" i="2"/>
  <c r="CD39" i="2" s="1"/>
  <c r="E41" i="7"/>
  <c r="AK39" i="2"/>
  <c r="AO39" i="2" s="1"/>
  <c r="C42" i="7"/>
  <c r="NA40" i="2" l="1"/>
  <c r="NE40" i="2" s="1"/>
  <c r="LL40" i="2"/>
  <c r="LP40" i="2" s="1"/>
  <c r="JW40" i="2"/>
  <c r="KA40" i="2" s="1"/>
  <c r="IH40" i="2"/>
  <c r="IL40" i="2" s="1"/>
  <c r="GS40" i="2"/>
  <c r="GW40" i="2" s="1"/>
  <c r="FD40" i="2"/>
  <c r="FH40" i="2" s="1"/>
  <c r="DO40" i="2"/>
  <c r="DS40" i="2" s="1"/>
  <c r="BZ40" i="2"/>
  <c r="CD40" i="2" s="1"/>
  <c r="AK40" i="2"/>
  <c r="AO40" i="2" s="1"/>
  <c r="E42" i="7"/>
  <c r="C43" i="7"/>
  <c r="NA41" i="2" l="1"/>
  <c r="NE41" i="2" s="1"/>
  <c r="LL41" i="2"/>
  <c r="LP41" i="2" s="1"/>
  <c r="JW41" i="2"/>
  <c r="KA41" i="2" s="1"/>
  <c r="IH41" i="2"/>
  <c r="IL41" i="2" s="1"/>
  <c r="GS41" i="2"/>
  <c r="GW41" i="2" s="1"/>
  <c r="FD41" i="2"/>
  <c r="FH41" i="2" s="1"/>
  <c r="DO41" i="2"/>
  <c r="DS41" i="2" s="1"/>
  <c r="BZ41" i="2"/>
  <c r="CD41" i="2" s="1"/>
  <c r="AK41" i="2"/>
  <c r="AO41" i="2" s="1"/>
  <c r="E43" i="7"/>
  <c r="C44" i="7"/>
  <c r="NA42" i="2" l="1"/>
  <c r="NE42" i="2" s="1"/>
  <c r="LL42" i="2"/>
  <c r="LP42" i="2" s="1"/>
  <c r="JW42" i="2"/>
  <c r="KA42" i="2" s="1"/>
  <c r="IH42" i="2"/>
  <c r="IL42" i="2" s="1"/>
  <c r="GS42" i="2"/>
  <c r="GW42" i="2" s="1"/>
  <c r="DO42" i="2"/>
  <c r="DS42" i="2" s="1"/>
  <c r="FD42" i="2"/>
  <c r="FH42" i="2" s="1"/>
  <c r="BZ42" i="2"/>
  <c r="CD42" i="2" s="1"/>
  <c r="AK42" i="2"/>
  <c r="AO42" i="2" s="1"/>
  <c r="E44" i="7"/>
  <c r="C45" i="7"/>
  <c r="NA43" i="2" l="1"/>
  <c r="NE43" i="2" s="1"/>
  <c r="LL43" i="2"/>
  <c r="LP43" i="2" s="1"/>
  <c r="JW43" i="2"/>
  <c r="KA43" i="2" s="1"/>
  <c r="IH43" i="2"/>
  <c r="IL43" i="2" s="1"/>
  <c r="GS43" i="2"/>
  <c r="GW43" i="2" s="1"/>
  <c r="FD43" i="2"/>
  <c r="FH43" i="2" s="1"/>
  <c r="DO43" i="2"/>
  <c r="DS43" i="2" s="1"/>
  <c r="BZ43" i="2"/>
  <c r="CD43" i="2" s="1"/>
  <c r="AK43" i="2"/>
  <c r="AO43" i="2" s="1"/>
  <c r="E45" i="7"/>
  <c r="C46" i="7"/>
  <c r="NA44" i="2" l="1"/>
  <c r="NE44" i="2" s="1"/>
  <c r="LL44" i="2"/>
  <c r="LP44" i="2" s="1"/>
  <c r="JW44" i="2"/>
  <c r="KA44" i="2" s="1"/>
  <c r="GS44" i="2"/>
  <c r="GW44" i="2" s="1"/>
  <c r="IH44" i="2"/>
  <c r="IL44" i="2" s="1"/>
  <c r="FD44" i="2"/>
  <c r="FH44" i="2" s="1"/>
  <c r="DO44" i="2"/>
  <c r="DS44" i="2" s="1"/>
  <c r="BZ44" i="2"/>
  <c r="CD44" i="2" s="1"/>
  <c r="AK44" i="2"/>
  <c r="AO44" i="2" s="1"/>
  <c r="E46" i="7"/>
  <c r="C47" i="7"/>
  <c r="NA45" i="2" l="1"/>
  <c r="NE45" i="2" s="1"/>
  <c r="LL45" i="2"/>
  <c r="LP45" i="2" s="1"/>
  <c r="JW45" i="2"/>
  <c r="KA45" i="2" s="1"/>
  <c r="IH45" i="2"/>
  <c r="IL45" i="2" s="1"/>
  <c r="GS45" i="2"/>
  <c r="GW45" i="2" s="1"/>
  <c r="FD45" i="2"/>
  <c r="FH45" i="2" s="1"/>
  <c r="DO45" i="2"/>
  <c r="DS45" i="2" s="1"/>
  <c r="BZ45" i="2"/>
  <c r="CD45" i="2" s="1"/>
  <c r="E47" i="7"/>
  <c r="C48" i="7"/>
  <c r="AK45" i="2"/>
  <c r="AO45" i="2" s="1"/>
  <c r="NA46" i="2" l="1"/>
  <c r="NE46" i="2" s="1"/>
  <c r="JW46" i="2"/>
  <c r="KA46" i="2" s="1"/>
  <c r="LL46" i="2"/>
  <c r="LP46" i="2" s="1"/>
  <c r="IH46" i="2"/>
  <c r="IL46" i="2" s="1"/>
  <c r="DO46" i="2"/>
  <c r="DS46" i="2" s="1"/>
  <c r="GS46" i="2"/>
  <c r="GW46" i="2" s="1"/>
  <c r="FD46" i="2"/>
  <c r="FH46" i="2" s="1"/>
  <c r="BZ46" i="2"/>
  <c r="CD46" i="2" s="1"/>
  <c r="C49" i="7"/>
  <c r="AK46" i="2"/>
  <c r="AO46" i="2" s="1"/>
  <c r="E48" i="7"/>
  <c r="NA47" i="2" l="1"/>
  <c r="NE47" i="2" s="1"/>
  <c r="JW47" i="2"/>
  <c r="KA47" i="2" s="1"/>
  <c r="LL47" i="2"/>
  <c r="LP47" i="2" s="1"/>
  <c r="IH47" i="2"/>
  <c r="IL47" i="2" s="1"/>
  <c r="GS47" i="2"/>
  <c r="GW47" i="2" s="1"/>
  <c r="FD47" i="2"/>
  <c r="FH47" i="2" s="1"/>
  <c r="DO47" i="2"/>
  <c r="DS47" i="2" s="1"/>
  <c r="BZ47" i="2"/>
  <c r="CD47" i="2" s="1"/>
  <c r="E49" i="7"/>
  <c r="C50" i="7"/>
  <c r="AK47" i="2"/>
  <c r="AO47" i="2" s="1"/>
  <c r="NA48" i="2" l="1"/>
  <c r="NE48" i="2" s="1"/>
  <c r="LL48" i="2"/>
  <c r="LP48" i="2" s="1"/>
  <c r="JW48" i="2"/>
  <c r="KA48" i="2" s="1"/>
  <c r="GS48" i="2"/>
  <c r="GW48" i="2" s="1"/>
  <c r="FD48" i="2"/>
  <c r="FH48" i="2" s="1"/>
  <c r="DO48" i="2"/>
  <c r="DS48" i="2" s="1"/>
  <c r="IH48" i="2"/>
  <c r="IL48" i="2" s="1"/>
  <c r="BZ48" i="2"/>
  <c r="CD48" i="2" s="1"/>
  <c r="E50" i="7"/>
  <c r="AK48" i="2"/>
  <c r="AO48" i="2" s="1"/>
  <c r="C51" i="7"/>
  <c r="NA49" i="2" l="1"/>
  <c r="NE49" i="2" s="1"/>
  <c r="LL49" i="2"/>
  <c r="LP49" i="2" s="1"/>
  <c r="JW49" i="2"/>
  <c r="KA49" i="2" s="1"/>
  <c r="IH49" i="2"/>
  <c r="IL49" i="2" s="1"/>
  <c r="GS49" i="2"/>
  <c r="GW49" i="2" s="1"/>
  <c r="FD49" i="2"/>
  <c r="FH49" i="2" s="1"/>
  <c r="DO49" i="2"/>
  <c r="DS49" i="2" s="1"/>
  <c r="BZ49" i="2"/>
  <c r="CD49" i="2" s="1"/>
  <c r="AK49" i="2"/>
  <c r="AO49" i="2" s="1"/>
  <c r="C52" i="7"/>
  <c r="E51" i="7"/>
  <c r="NA50" i="2" l="1"/>
  <c r="NE50" i="2" s="1"/>
  <c r="LL50" i="2"/>
  <c r="LP50" i="2" s="1"/>
  <c r="JW50" i="2"/>
  <c r="KA50" i="2" s="1"/>
  <c r="IH50" i="2"/>
  <c r="IL50" i="2" s="1"/>
  <c r="GS50" i="2"/>
  <c r="GW50" i="2" s="1"/>
  <c r="FD50" i="2"/>
  <c r="FH50" i="2" s="1"/>
  <c r="DO50" i="2"/>
  <c r="DS50" i="2" s="1"/>
  <c r="BZ50" i="2"/>
  <c r="CD50" i="2" s="1"/>
  <c r="AK50" i="2"/>
  <c r="AO50" i="2" s="1"/>
  <c r="E52" i="7"/>
  <c r="C53" i="7"/>
  <c r="NA51" i="2" l="1"/>
  <c r="NE51" i="2" s="1"/>
  <c r="LL51" i="2"/>
  <c r="LP51" i="2" s="1"/>
  <c r="JW51" i="2"/>
  <c r="KA51" i="2" s="1"/>
  <c r="IH51" i="2"/>
  <c r="IL51" i="2" s="1"/>
  <c r="GS51" i="2"/>
  <c r="GW51" i="2" s="1"/>
  <c r="FD51" i="2"/>
  <c r="FH51" i="2" s="1"/>
  <c r="DO51" i="2"/>
  <c r="DS51" i="2" s="1"/>
  <c r="BZ51" i="2"/>
  <c r="CD51" i="2" s="1"/>
  <c r="E53" i="7"/>
  <c r="C54" i="7"/>
  <c r="AK51" i="2"/>
  <c r="AO51" i="2" s="1"/>
  <c r="NA52" i="2" l="1"/>
  <c r="NE52" i="2" s="1"/>
  <c r="LL52" i="2"/>
  <c r="LP52" i="2" s="1"/>
  <c r="IH52" i="2"/>
  <c r="IL52" i="2" s="1"/>
  <c r="JW52" i="2"/>
  <c r="KA52" i="2" s="1"/>
  <c r="GS52" i="2"/>
  <c r="GW52" i="2" s="1"/>
  <c r="FD52" i="2"/>
  <c r="FH52" i="2" s="1"/>
  <c r="DO52" i="2"/>
  <c r="DS52" i="2" s="1"/>
  <c r="BZ52" i="2"/>
  <c r="CD52" i="2" s="1"/>
  <c r="E54" i="7"/>
  <c r="C55" i="7"/>
  <c r="AK52" i="2"/>
  <c r="AO52" i="2" s="1"/>
  <c r="NA53" i="2" l="1"/>
  <c r="NE53" i="2" s="1"/>
  <c r="LL53" i="2"/>
  <c r="LP53" i="2" s="1"/>
  <c r="JW53" i="2"/>
  <c r="KA53" i="2" s="1"/>
  <c r="IH53" i="2"/>
  <c r="IL53" i="2" s="1"/>
  <c r="GS53" i="2"/>
  <c r="GW53" i="2" s="1"/>
  <c r="FD53" i="2"/>
  <c r="FH53" i="2" s="1"/>
  <c r="DO53" i="2"/>
  <c r="DS53" i="2" s="1"/>
  <c r="BZ53" i="2"/>
  <c r="CD53" i="2" s="1"/>
  <c r="AK53" i="2"/>
  <c r="AO53" i="2" s="1"/>
  <c r="E55" i="7"/>
  <c r="C56" i="7"/>
  <c r="NA54" i="2" l="1"/>
  <c r="NE54" i="2" s="1"/>
  <c r="LL54" i="2"/>
  <c r="LP54" i="2" s="1"/>
  <c r="JW54" i="2"/>
  <c r="KA54" i="2" s="1"/>
  <c r="IH54" i="2"/>
  <c r="IL54" i="2" s="1"/>
  <c r="GS54" i="2"/>
  <c r="GW54" i="2" s="1"/>
  <c r="FD54" i="2"/>
  <c r="FH54" i="2" s="1"/>
  <c r="DO54" i="2"/>
  <c r="DS54" i="2" s="1"/>
  <c r="BZ54" i="2"/>
  <c r="CD54" i="2" s="1"/>
  <c r="AK54" i="2"/>
  <c r="AO54" i="2" s="1"/>
  <c r="E56" i="7"/>
  <c r="C57" i="7"/>
  <c r="NA55" i="2" l="1"/>
  <c r="NE55" i="2" s="1"/>
  <c r="LL55" i="2"/>
  <c r="LP55" i="2" s="1"/>
  <c r="JW55" i="2"/>
  <c r="KA55" i="2" s="1"/>
  <c r="IH55" i="2"/>
  <c r="IL55" i="2" s="1"/>
  <c r="GS55" i="2"/>
  <c r="GW55" i="2" s="1"/>
  <c r="FD55" i="2"/>
  <c r="FH55" i="2" s="1"/>
  <c r="DO55" i="2"/>
  <c r="DS55" i="2" s="1"/>
  <c r="BZ55" i="2"/>
  <c r="CD55" i="2" s="1"/>
  <c r="E57" i="7"/>
  <c r="C58" i="7"/>
  <c r="AK55" i="2"/>
  <c r="AO55" i="2" s="1"/>
  <c r="NA56" i="2" l="1"/>
  <c r="NE56" i="2" s="1"/>
  <c r="LL56" i="2"/>
  <c r="LP56" i="2" s="1"/>
  <c r="JW56" i="2"/>
  <c r="KA56" i="2" s="1"/>
  <c r="IH56" i="2"/>
  <c r="IL56" i="2" s="1"/>
  <c r="GS56" i="2"/>
  <c r="GW56" i="2" s="1"/>
  <c r="FD56" i="2"/>
  <c r="FH56" i="2" s="1"/>
  <c r="DO56" i="2"/>
  <c r="DS56" i="2" s="1"/>
  <c r="BZ56" i="2"/>
  <c r="CD56" i="2" s="1"/>
  <c r="AK56" i="2"/>
  <c r="AO56" i="2" s="1"/>
  <c r="E58" i="7"/>
  <c r="C59" i="7"/>
  <c r="NA57" i="2" l="1"/>
  <c r="NE57" i="2" s="1"/>
  <c r="LL57" i="2"/>
  <c r="LP57" i="2" s="1"/>
  <c r="JW57" i="2"/>
  <c r="KA57" i="2" s="1"/>
  <c r="IH57" i="2"/>
  <c r="IL57" i="2" s="1"/>
  <c r="GS57" i="2"/>
  <c r="GW57" i="2" s="1"/>
  <c r="FD57" i="2"/>
  <c r="FH57" i="2" s="1"/>
  <c r="DO57" i="2"/>
  <c r="DS57" i="2" s="1"/>
  <c r="BZ57" i="2"/>
  <c r="CD57" i="2" s="1"/>
  <c r="C60" i="7"/>
  <c r="E59" i="7"/>
  <c r="AK57" i="2"/>
  <c r="AO57" i="2" s="1"/>
  <c r="NA58" i="2" l="1"/>
  <c r="NE58" i="2" s="1"/>
  <c r="LL58" i="2"/>
  <c r="LP58" i="2" s="1"/>
  <c r="JW58" i="2"/>
  <c r="KA58" i="2" s="1"/>
  <c r="IH58" i="2"/>
  <c r="IL58" i="2" s="1"/>
  <c r="GS58" i="2"/>
  <c r="GW58" i="2" s="1"/>
  <c r="DO58" i="2"/>
  <c r="DS58" i="2" s="1"/>
  <c r="FD58" i="2"/>
  <c r="FH58" i="2" s="1"/>
  <c r="BZ58" i="2"/>
  <c r="CD58" i="2" s="1"/>
  <c r="E60" i="7"/>
  <c r="C61" i="7"/>
  <c r="AK58" i="2"/>
  <c r="AO58" i="2" s="1"/>
  <c r="NA59" i="2" l="1"/>
  <c r="NE59" i="2" s="1"/>
  <c r="LL59" i="2"/>
  <c r="LP59" i="2" s="1"/>
  <c r="JW59" i="2"/>
  <c r="KA59" i="2" s="1"/>
  <c r="IH59" i="2"/>
  <c r="IL59" i="2" s="1"/>
  <c r="GS59" i="2"/>
  <c r="GW59" i="2" s="1"/>
  <c r="FD59" i="2"/>
  <c r="FH59" i="2" s="1"/>
  <c r="DO59" i="2"/>
  <c r="DS59" i="2" s="1"/>
  <c r="BZ59" i="2"/>
  <c r="CD59" i="2" s="1"/>
  <c r="AK59" i="2"/>
  <c r="AO59" i="2" s="1"/>
  <c r="E61" i="7"/>
  <c r="C62" i="7"/>
  <c r="NA60" i="2" l="1"/>
  <c r="NE60" i="2" s="1"/>
  <c r="LL60" i="2"/>
  <c r="LP60" i="2" s="1"/>
  <c r="JW60" i="2"/>
  <c r="KA60" i="2" s="1"/>
  <c r="GS60" i="2"/>
  <c r="GW60" i="2" s="1"/>
  <c r="IH60" i="2"/>
  <c r="IL60" i="2" s="1"/>
  <c r="FD60" i="2"/>
  <c r="FH60" i="2" s="1"/>
  <c r="DO60" i="2"/>
  <c r="DS60" i="2" s="1"/>
  <c r="BZ60" i="2"/>
  <c r="CD60" i="2" s="1"/>
  <c r="AK60" i="2"/>
  <c r="AO60" i="2" s="1"/>
  <c r="E62" i="7"/>
  <c r="C63" i="7"/>
  <c r="NA61" i="2" l="1"/>
  <c r="NE61" i="2" s="1"/>
  <c r="LL61" i="2"/>
  <c r="LP61" i="2" s="1"/>
  <c r="JW61" i="2"/>
  <c r="KA61" i="2" s="1"/>
  <c r="IH61" i="2"/>
  <c r="IL61" i="2" s="1"/>
  <c r="GS61" i="2"/>
  <c r="GW61" i="2" s="1"/>
  <c r="FD61" i="2"/>
  <c r="FH61" i="2" s="1"/>
  <c r="DO61" i="2"/>
  <c r="DS61" i="2" s="1"/>
  <c r="BZ61" i="2"/>
  <c r="CD61" i="2" s="1"/>
  <c r="AK61" i="2"/>
  <c r="AO61" i="2" s="1"/>
  <c r="E63" i="7"/>
  <c r="C64" i="7"/>
  <c r="NA62" i="2" l="1"/>
  <c r="NE62" i="2" s="1"/>
  <c r="LL62" i="2"/>
  <c r="LP62" i="2" s="1"/>
  <c r="JW62" i="2"/>
  <c r="KA62" i="2" s="1"/>
  <c r="IH62" i="2"/>
  <c r="IL62" i="2" s="1"/>
  <c r="GS62" i="2"/>
  <c r="GW62" i="2" s="1"/>
  <c r="DO62" i="2"/>
  <c r="DS62" i="2" s="1"/>
  <c r="FD62" i="2"/>
  <c r="FH62" i="2" s="1"/>
  <c r="BZ62" i="2"/>
  <c r="CD62" i="2" s="1"/>
  <c r="AK62" i="2"/>
  <c r="AO62" i="2" s="1"/>
  <c r="E64" i="7"/>
  <c r="C65" i="7"/>
  <c r="NA63" i="2" l="1"/>
  <c r="NE63" i="2" s="1"/>
  <c r="LL63" i="2"/>
  <c r="LP63" i="2" s="1"/>
  <c r="JW63" i="2"/>
  <c r="KA63" i="2" s="1"/>
  <c r="IH63" i="2"/>
  <c r="IL63" i="2" s="1"/>
  <c r="GS63" i="2"/>
  <c r="GW63" i="2" s="1"/>
  <c r="FD63" i="2"/>
  <c r="FH63" i="2" s="1"/>
  <c r="DO63" i="2"/>
  <c r="DS63" i="2" s="1"/>
  <c r="BZ63" i="2"/>
  <c r="CD63" i="2" s="1"/>
  <c r="E65" i="7"/>
  <c r="C66" i="7"/>
  <c r="AK63" i="2"/>
  <c r="AO63" i="2" s="1"/>
  <c r="NA64" i="2" l="1"/>
  <c r="NE64" i="2" s="1"/>
  <c r="LL64" i="2"/>
  <c r="LP64" i="2" s="1"/>
  <c r="JW64" i="2"/>
  <c r="KA64" i="2" s="1"/>
  <c r="GS64" i="2"/>
  <c r="GW64" i="2" s="1"/>
  <c r="FD64" i="2"/>
  <c r="FH64" i="2" s="1"/>
  <c r="DO64" i="2"/>
  <c r="DS64" i="2" s="1"/>
  <c r="IH64" i="2"/>
  <c r="IL64" i="2" s="1"/>
  <c r="BZ64" i="2"/>
  <c r="CD64" i="2" s="1"/>
  <c r="AK64" i="2"/>
  <c r="AO64" i="2" s="1"/>
  <c r="E66" i="7"/>
  <c r="C67" i="7"/>
  <c r="NA65" i="2" l="1"/>
  <c r="NE65" i="2" s="1"/>
  <c r="LL65" i="2"/>
  <c r="LP65" i="2" s="1"/>
  <c r="JW65" i="2"/>
  <c r="KA65" i="2" s="1"/>
  <c r="IH65" i="2"/>
  <c r="IL65" i="2" s="1"/>
  <c r="GS65" i="2"/>
  <c r="GW65" i="2" s="1"/>
  <c r="FD65" i="2"/>
  <c r="FH65" i="2" s="1"/>
  <c r="DO65" i="2"/>
  <c r="DS65" i="2" s="1"/>
  <c r="BZ65" i="2"/>
  <c r="CD65" i="2" s="1"/>
  <c r="E67" i="7"/>
  <c r="C68" i="7"/>
  <c r="AK65" i="2"/>
  <c r="AO65" i="2" s="1"/>
  <c r="LL66" i="2" l="1"/>
  <c r="LP66" i="2" s="1"/>
  <c r="NA66" i="2"/>
  <c r="NE66" i="2" s="1"/>
  <c r="JW66" i="2"/>
  <c r="KA66" i="2" s="1"/>
  <c r="IH66" i="2"/>
  <c r="IL66" i="2" s="1"/>
  <c r="GS66" i="2"/>
  <c r="GW66" i="2" s="1"/>
  <c r="FD66" i="2"/>
  <c r="FH66" i="2" s="1"/>
  <c r="DO66" i="2"/>
  <c r="DS66" i="2" s="1"/>
  <c r="BZ66" i="2"/>
  <c r="CD66" i="2" s="1"/>
  <c r="AK66" i="2"/>
  <c r="AO66" i="2" s="1"/>
  <c r="E68" i="7"/>
  <c r="C69" i="7"/>
  <c r="NA67" i="2" l="1"/>
  <c r="NE67" i="2" s="1"/>
  <c r="LL67" i="2"/>
  <c r="LP67" i="2" s="1"/>
  <c r="JW67" i="2"/>
  <c r="KA67" i="2" s="1"/>
  <c r="IH67" i="2"/>
  <c r="IL67" i="2" s="1"/>
  <c r="GS67" i="2"/>
  <c r="GW67" i="2" s="1"/>
  <c r="FD67" i="2"/>
  <c r="FH67" i="2" s="1"/>
  <c r="DO67" i="2"/>
  <c r="DS67" i="2" s="1"/>
  <c r="BZ67" i="2"/>
  <c r="CD67" i="2" s="1"/>
  <c r="E69" i="7"/>
  <c r="C70" i="7"/>
  <c r="AK67" i="2"/>
  <c r="AO67" i="2" s="1"/>
  <c r="NA68" i="2" l="1"/>
  <c r="NE68" i="2" s="1"/>
  <c r="LL68" i="2"/>
  <c r="LP68" i="2" s="1"/>
  <c r="IH68" i="2"/>
  <c r="IL68" i="2" s="1"/>
  <c r="GS68" i="2"/>
  <c r="GW68" i="2" s="1"/>
  <c r="JW68" i="2"/>
  <c r="KA68" i="2" s="1"/>
  <c r="FD68" i="2"/>
  <c r="FH68" i="2" s="1"/>
  <c r="DO68" i="2"/>
  <c r="DS68" i="2" s="1"/>
  <c r="BZ68" i="2"/>
  <c r="CD68" i="2" s="1"/>
  <c r="AK68" i="2"/>
  <c r="AO68" i="2" s="1"/>
  <c r="E70" i="7"/>
  <c r="C71" i="7"/>
  <c r="NA69" i="2" l="1"/>
  <c r="NE69" i="2" s="1"/>
  <c r="LL69" i="2"/>
  <c r="LP69" i="2" s="1"/>
  <c r="JW69" i="2"/>
  <c r="KA69" i="2" s="1"/>
  <c r="IH69" i="2"/>
  <c r="IL69" i="2" s="1"/>
  <c r="GS69" i="2"/>
  <c r="GW69" i="2" s="1"/>
  <c r="FD69" i="2"/>
  <c r="FH69" i="2" s="1"/>
  <c r="DO69" i="2"/>
  <c r="DS69" i="2" s="1"/>
  <c r="BZ69" i="2"/>
  <c r="CD69" i="2" s="1"/>
  <c r="AK69" i="2"/>
  <c r="AO69" i="2" s="1"/>
  <c r="E71" i="7"/>
  <c r="C72" i="7"/>
  <c r="NA70" i="2" l="1"/>
  <c r="NE70" i="2" s="1"/>
  <c r="LL70" i="2"/>
  <c r="LP70" i="2" s="1"/>
  <c r="JW70" i="2"/>
  <c r="KA70" i="2" s="1"/>
  <c r="IH70" i="2"/>
  <c r="IL70" i="2" s="1"/>
  <c r="GS70" i="2"/>
  <c r="GW70" i="2" s="1"/>
  <c r="FD70" i="2"/>
  <c r="FH70" i="2" s="1"/>
  <c r="DO70" i="2"/>
  <c r="DS70" i="2" s="1"/>
  <c r="BZ70" i="2"/>
  <c r="CD70" i="2" s="1"/>
  <c r="AK70" i="2"/>
  <c r="AO70" i="2" s="1"/>
  <c r="E72" i="7"/>
  <c r="C73" i="7"/>
  <c r="NA71" i="2" l="1"/>
  <c r="NE71" i="2" s="1"/>
  <c r="JW71" i="2"/>
  <c r="KA71" i="2" s="1"/>
  <c r="LL71" i="2"/>
  <c r="LP71" i="2" s="1"/>
  <c r="IH71" i="2"/>
  <c r="IL71" i="2" s="1"/>
  <c r="GS71" i="2"/>
  <c r="GW71" i="2" s="1"/>
  <c r="FD71" i="2"/>
  <c r="FH71" i="2" s="1"/>
  <c r="DO71" i="2"/>
  <c r="DS71" i="2" s="1"/>
  <c r="BZ71" i="2"/>
  <c r="CD71" i="2" s="1"/>
  <c r="E73" i="7"/>
  <c r="C74" i="7"/>
  <c r="AK71" i="2"/>
  <c r="AO71" i="2" s="1"/>
  <c r="NA72" i="2" l="1"/>
  <c r="NE72" i="2" s="1"/>
  <c r="LL72" i="2"/>
  <c r="LP72" i="2" s="1"/>
  <c r="JW72" i="2"/>
  <c r="KA72" i="2" s="1"/>
  <c r="IH72" i="2"/>
  <c r="IL72" i="2" s="1"/>
  <c r="GS72" i="2"/>
  <c r="GW72" i="2" s="1"/>
  <c r="FD72" i="2"/>
  <c r="FH72" i="2" s="1"/>
  <c r="DO72" i="2"/>
  <c r="DS72" i="2" s="1"/>
  <c r="BZ72" i="2"/>
  <c r="CD72" i="2" s="1"/>
  <c r="C75" i="7"/>
  <c r="E74" i="7"/>
  <c r="AK72" i="2"/>
  <c r="AO72" i="2" s="1"/>
  <c r="NA73" i="2" l="1"/>
  <c r="NE73" i="2" s="1"/>
  <c r="LL73" i="2"/>
  <c r="LP73" i="2" s="1"/>
  <c r="JW73" i="2"/>
  <c r="KA73" i="2" s="1"/>
  <c r="IH73" i="2"/>
  <c r="IL73" i="2" s="1"/>
  <c r="GS73" i="2"/>
  <c r="GW73" i="2" s="1"/>
  <c r="FD73" i="2"/>
  <c r="FH73" i="2" s="1"/>
  <c r="DO73" i="2"/>
  <c r="DS73" i="2" s="1"/>
  <c r="BZ73" i="2"/>
  <c r="CD73" i="2" s="1"/>
  <c r="E75" i="7"/>
  <c r="C76" i="7"/>
  <c r="AK73" i="2"/>
  <c r="AO73" i="2" s="1"/>
  <c r="NA74" i="2" l="1"/>
  <c r="NE74" i="2" s="1"/>
  <c r="LL74" i="2"/>
  <c r="LP74" i="2" s="1"/>
  <c r="JW74" i="2"/>
  <c r="KA74" i="2" s="1"/>
  <c r="IH74" i="2"/>
  <c r="IL74" i="2" s="1"/>
  <c r="GS74" i="2"/>
  <c r="GW74" i="2" s="1"/>
  <c r="FD74" i="2"/>
  <c r="FH74" i="2" s="1"/>
  <c r="BZ74" i="2"/>
  <c r="CD74" i="2" s="1"/>
  <c r="DO74" i="2"/>
  <c r="DS74" i="2" s="1"/>
  <c r="E76" i="7"/>
  <c r="AK74" i="2"/>
  <c r="AO74" i="2" s="1"/>
  <c r="C77" i="7"/>
  <c r="NA75" i="2" l="1"/>
  <c r="NE75" i="2" s="1"/>
  <c r="LL75" i="2"/>
  <c r="LP75" i="2" s="1"/>
  <c r="JW75" i="2"/>
  <c r="KA75" i="2" s="1"/>
  <c r="IH75" i="2"/>
  <c r="IL75" i="2" s="1"/>
  <c r="GS75" i="2"/>
  <c r="GW75" i="2" s="1"/>
  <c r="FD75" i="2"/>
  <c r="FH75" i="2" s="1"/>
  <c r="DO75" i="2"/>
  <c r="DS75" i="2" s="1"/>
  <c r="BZ75" i="2"/>
  <c r="CD75" i="2" s="1"/>
  <c r="AK75" i="2"/>
  <c r="AO75" i="2" s="1"/>
  <c r="C78" i="7"/>
  <c r="E77" i="7"/>
  <c r="NA76" i="2" l="1"/>
  <c r="NE76" i="2" s="1"/>
  <c r="LL76" i="2"/>
  <c r="LP76" i="2" s="1"/>
  <c r="JW76" i="2"/>
  <c r="KA76" i="2" s="1"/>
  <c r="GS76" i="2"/>
  <c r="GW76" i="2" s="1"/>
  <c r="IH76" i="2"/>
  <c r="IL76" i="2" s="1"/>
  <c r="FD76" i="2"/>
  <c r="FH76" i="2" s="1"/>
  <c r="DO76" i="2"/>
  <c r="DS76" i="2" s="1"/>
  <c r="BZ76" i="2"/>
  <c r="CD76" i="2" s="1"/>
  <c r="E78" i="7"/>
  <c r="C79" i="7"/>
  <c r="AK76" i="2"/>
  <c r="AO76" i="2" s="1"/>
  <c r="NA77" i="2" l="1"/>
  <c r="NE77" i="2" s="1"/>
  <c r="LL77" i="2"/>
  <c r="LP77" i="2" s="1"/>
  <c r="JW77" i="2"/>
  <c r="KA77" i="2" s="1"/>
  <c r="IH77" i="2"/>
  <c r="IL77" i="2" s="1"/>
  <c r="GS77" i="2"/>
  <c r="GW77" i="2" s="1"/>
  <c r="FD77" i="2"/>
  <c r="FH77" i="2" s="1"/>
  <c r="DO77" i="2"/>
  <c r="DS77" i="2" s="1"/>
  <c r="BZ77" i="2"/>
  <c r="CD77" i="2" s="1"/>
  <c r="E79" i="7"/>
  <c r="C80" i="7"/>
  <c r="AK77" i="2"/>
  <c r="AO77" i="2" s="1"/>
  <c r="NA78" i="2" l="1"/>
  <c r="NE78" i="2" s="1"/>
  <c r="LL78" i="2"/>
  <c r="LP78" i="2" s="1"/>
  <c r="JW78" i="2"/>
  <c r="KA78" i="2" s="1"/>
  <c r="IH78" i="2"/>
  <c r="IL78" i="2" s="1"/>
  <c r="DO78" i="2"/>
  <c r="DS78" i="2" s="1"/>
  <c r="GS78" i="2"/>
  <c r="GW78" i="2" s="1"/>
  <c r="BZ78" i="2"/>
  <c r="CD78" i="2" s="1"/>
  <c r="FD78" i="2"/>
  <c r="FH78" i="2" s="1"/>
  <c r="E80" i="7"/>
  <c r="C81" i="7"/>
  <c r="AK78" i="2"/>
  <c r="AO78" i="2" s="1"/>
  <c r="NA79" i="2" l="1"/>
  <c r="NE79" i="2" s="1"/>
  <c r="LL79" i="2"/>
  <c r="LP79" i="2" s="1"/>
  <c r="JW79" i="2"/>
  <c r="KA79" i="2" s="1"/>
  <c r="IH79" i="2"/>
  <c r="IL79" i="2" s="1"/>
  <c r="GS79" i="2"/>
  <c r="GW79" i="2" s="1"/>
  <c r="FD79" i="2"/>
  <c r="FH79" i="2" s="1"/>
  <c r="DO79" i="2"/>
  <c r="DS79" i="2" s="1"/>
  <c r="BZ79" i="2"/>
  <c r="CD79" i="2" s="1"/>
  <c r="AK79" i="2"/>
  <c r="AO79" i="2" s="1"/>
  <c r="E81" i="7"/>
  <c r="C82" i="7"/>
  <c r="NA80" i="2" l="1"/>
  <c r="NE80" i="2" s="1"/>
  <c r="LL80" i="2"/>
  <c r="LP80" i="2" s="1"/>
  <c r="JW80" i="2"/>
  <c r="KA80" i="2" s="1"/>
  <c r="GS80" i="2"/>
  <c r="GW80" i="2" s="1"/>
  <c r="IH80" i="2"/>
  <c r="IL80" i="2" s="1"/>
  <c r="FD80" i="2"/>
  <c r="FH80" i="2" s="1"/>
  <c r="DO80" i="2"/>
  <c r="DS80" i="2" s="1"/>
  <c r="BZ80" i="2"/>
  <c r="CD80" i="2" s="1"/>
  <c r="E82" i="7"/>
  <c r="C83" i="7"/>
  <c r="AK80" i="2"/>
  <c r="AO80" i="2" s="1"/>
  <c r="NA81" i="2" l="1"/>
  <c r="NE81" i="2" s="1"/>
  <c r="LL81" i="2"/>
  <c r="LP81" i="2" s="1"/>
  <c r="JW81" i="2"/>
  <c r="KA81" i="2" s="1"/>
  <c r="IH81" i="2"/>
  <c r="IL81" i="2" s="1"/>
  <c r="GS81" i="2"/>
  <c r="GW81" i="2" s="1"/>
  <c r="FD81" i="2"/>
  <c r="FH81" i="2" s="1"/>
  <c r="DO81" i="2"/>
  <c r="DS81" i="2" s="1"/>
  <c r="BZ81" i="2"/>
  <c r="CD81" i="2" s="1"/>
  <c r="AK81" i="2"/>
  <c r="AO81" i="2" s="1"/>
  <c r="C84" i="7"/>
  <c r="E83" i="7"/>
  <c r="NA82" i="2" l="1"/>
  <c r="NE82" i="2" s="1"/>
  <c r="LL82" i="2"/>
  <c r="LP82" i="2" s="1"/>
  <c r="JW82" i="2"/>
  <c r="KA82" i="2" s="1"/>
  <c r="IH82" i="2"/>
  <c r="IL82" i="2" s="1"/>
  <c r="GS82" i="2"/>
  <c r="GW82" i="2" s="1"/>
  <c r="FD82" i="2"/>
  <c r="FH82" i="2" s="1"/>
  <c r="DO82" i="2"/>
  <c r="DS82" i="2" s="1"/>
  <c r="BZ82" i="2"/>
  <c r="CD82" i="2" s="1"/>
  <c r="AK82" i="2"/>
  <c r="AO82" i="2" s="1"/>
  <c r="C85" i="7"/>
  <c r="E84" i="7"/>
  <c r="NA83" i="2" l="1"/>
  <c r="NE83" i="2" s="1"/>
  <c r="LL83" i="2"/>
  <c r="LP83" i="2" s="1"/>
  <c r="JW83" i="2"/>
  <c r="KA83" i="2" s="1"/>
  <c r="IH83" i="2"/>
  <c r="IL83" i="2" s="1"/>
  <c r="GS83" i="2"/>
  <c r="GW83" i="2" s="1"/>
  <c r="FD83" i="2"/>
  <c r="FH83" i="2" s="1"/>
  <c r="DO83" i="2"/>
  <c r="DS83" i="2" s="1"/>
  <c r="BZ83" i="2"/>
  <c r="CD83" i="2" s="1"/>
  <c r="C86" i="7"/>
  <c r="E85" i="7"/>
  <c r="AK83" i="2"/>
  <c r="AO83" i="2" s="1"/>
  <c r="NA84" i="2" l="1"/>
  <c r="NE84" i="2" s="1"/>
  <c r="LL84" i="2"/>
  <c r="LP84" i="2" s="1"/>
  <c r="IH84" i="2"/>
  <c r="IL84" i="2" s="1"/>
  <c r="GS84" i="2"/>
  <c r="GW84" i="2" s="1"/>
  <c r="JW84" i="2"/>
  <c r="KA84" i="2" s="1"/>
  <c r="FD84" i="2"/>
  <c r="FH84" i="2" s="1"/>
  <c r="DO84" i="2"/>
  <c r="DS84" i="2" s="1"/>
  <c r="BZ84" i="2"/>
  <c r="CD84" i="2" s="1"/>
  <c r="AK84" i="2"/>
  <c r="AO84" i="2" s="1"/>
  <c r="E86" i="7"/>
  <c r="C87" i="7"/>
  <c r="NA85" i="2" l="1"/>
  <c r="NE85" i="2" s="1"/>
  <c r="LL85" i="2"/>
  <c r="LP85" i="2" s="1"/>
  <c r="JW85" i="2"/>
  <c r="KA85" i="2" s="1"/>
  <c r="IH85" i="2"/>
  <c r="IL85" i="2" s="1"/>
  <c r="GS85" i="2"/>
  <c r="GW85" i="2" s="1"/>
  <c r="FD85" i="2"/>
  <c r="FH85" i="2" s="1"/>
  <c r="DO85" i="2"/>
  <c r="DS85" i="2" s="1"/>
  <c r="BZ85" i="2"/>
  <c r="CD85" i="2" s="1"/>
  <c r="E87" i="7"/>
  <c r="C88" i="7"/>
  <c r="AK85" i="2"/>
  <c r="AO85" i="2" s="1"/>
  <c r="NA86" i="2" l="1"/>
  <c r="NE86" i="2" s="1"/>
  <c r="LL86" i="2"/>
  <c r="LP86" i="2" s="1"/>
  <c r="JW86" i="2"/>
  <c r="KA86" i="2" s="1"/>
  <c r="IH86" i="2"/>
  <c r="IL86" i="2" s="1"/>
  <c r="GS86" i="2"/>
  <c r="GW86" i="2" s="1"/>
  <c r="FD86" i="2"/>
  <c r="FH86" i="2" s="1"/>
  <c r="DO86" i="2"/>
  <c r="DS86" i="2" s="1"/>
  <c r="BZ86" i="2"/>
  <c r="CD86" i="2" s="1"/>
  <c r="AK86" i="2"/>
  <c r="AO86" i="2" s="1"/>
  <c r="E88" i="7"/>
  <c r="C89" i="7"/>
  <c r="NA87" i="2" l="1"/>
  <c r="NE87" i="2" s="1"/>
  <c r="JW87" i="2"/>
  <c r="KA87" i="2" s="1"/>
  <c r="LL87" i="2"/>
  <c r="LP87" i="2" s="1"/>
  <c r="IH87" i="2"/>
  <c r="IL87" i="2" s="1"/>
  <c r="GS87" i="2"/>
  <c r="GW87" i="2" s="1"/>
  <c r="FD87" i="2"/>
  <c r="FH87" i="2" s="1"/>
  <c r="DO87" i="2"/>
  <c r="DS87" i="2" s="1"/>
  <c r="BZ87" i="2"/>
  <c r="CD87" i="2" s="1"/>
  <c r="AK87" i="2"/>
  <c r="AO87" i="2" s="1"/>
  <c r="C90" i="7"/>
  <c r="E89" i="7"/>
  <c r="NA88" i="2" l="1"/>
  <c r="NE88" i="2" s="1"/>
  <c r="LL88" i="2"/>
  <c r="LP88" i="2" s="1"/>
  <c r="JW88" i="2"/>
  <c r="KA88" i="2" s="1"/>
  <c r="IH88" i="2"/>
  <c r="IL88" i="2" s="1"/>
  <c r="GS88" i="2"/>
  <c r="GW88" i="2" s="1"/>
  <c r="FD88" i="2"/>
  <c r="FH88" i="2" s="1"/>
  <c r="DO88" i="2"/>
  <c r="DS88" i="2" s="1"/>
  <c r="BZ88" i="2"/>
  <c r="CD88" i="2" s="1"/>
  <c r="C91" i="7"/>
  <c r="E90" i="7"/>
  <c r="AK88" i="2"/>
  <c r="AO88" i="2" s="1"/>
  <c r="NA89" i="2" l="1"/>
  <c r="NE89" i="2" s="1"/>
  <c r="LL89" i="2"/>
  <c r="LP89" i="2" s="1"/>
  <c r="JW89" i="2"/>
  <c r="KA89" i="2" s="1"/>
  <c r="IH89" i="2"/>
  <c r="IL89" i="2" s="1"/>
  <c r="GS89" i="2"/>
  <c r="GW89" i="2" s="1"/>
  <c r="FD89" i="2"/>
  <c r="FH89" i="2" s="1"/>
  <c r="DO89" i="2"/>
  <c r="DS89" i="2" s="1"/>
  <c r="BZ89" i="2"/>
  <c r="CD89" i="2" s="1"/>
  <c r="E91" i="7"/>
  <c r="C92" i="7"/>
  <c r="AK89" i="2"/>
  <c r="AO89" i="2" s="1"/>
  <c r="NA90" i="2" l="1"/>
  <c r="NE90" i="2" s="1"/>
  <c r="LL90" i="2"/>
  <c r="LP90" i="2" s="1"/>
  <c r="JW90" i="2"/>
  <c r="KA90" i="2" s="1"/>
  <c r="IH90" i="2"/>
  <c r="IL90" i="2" s="1"/>
  <c r="GS90" i="2"/>
  <c r="GW90" i="2" s="1"/>
  <c r="DO90" i="2"/>
  <c r="DS90" i="2" s="1"/>
  <c r="FD90" i="2"/>
  <c r="FH90" i="2" s="1"/>
  <c r="BZ90" i="2"/>
  <c r="CD90" i="2" s="1"/>
  <c r="E92" i="7"/>
  <c r="AK90" i="2"/>
  <c r="AO90" i="2" s="1"/>
  <c r="C93" i="7"/>
  <c r="NA91" i="2" l="1"/>
  <c r="NE91" i="2" s="1"/>
  <c r="LL91" i="2"/>
  <c r="LP91" i="2" s="1"/>
  <c r="JW91" i="2"/>
  <c r="KA91" i="2" s="1"/>
  <c r="IH91" i="2"/>
  <c r="IL91" i="2" s="1"/>
  <c r="GS91" i="2"/>
  <c r="GW91" i="2" s="1"/>
  <c r="FD91" i="2"/>
  <c r="FH91" i="2" s="1"/>
  <c r="DO91" i="2"/>
  <c r="DS91" i="2" s="1"/>
  <c r="BZ91" i="2"/>
  <c r="CD91" i="2" s="1"/>
  <c r="AK91" i="2"/>
  <c r="AO91" i="2" s="1"/>
  <c r="E93" i="7"/>
  <c r="C94" i="7"/>
  <c r="NA92" i="2" l="1"/>
  <c r="NE92" i="2" s="1"/>
  <c r="LL92" i="2"/>
  <c r="LP92" i="2" s="1"/>
  <c r="JW92" i="2"/>
  <c r="KA92" i="2" s="1"/>
  <c r="GS92" i="2"/>
  <c r="GW92" i="2" s="1"/>
  <c r="IH92" i="2"/>
  <c r="IL92" i="2" s="1"/>
  <c r="FD92" i="2"/>
  <c r="FH92" i="2" s="1"/>
  <c r="DO92" i="2"/>
  <c r="DS92" i="2" s="1"/>
  <c r="BZ92" i="2"/>
  <c r="CD92" i="2" s="1"/>
  <c r="E94" i="7"/>
  <c r="C95" i="7"/>
  <c r="AK92" i="2"/>
  <c r="AO92" i="2" s="1"/>
  <c r="NA93" i="2" l="1"/>
  <c r="NE93" i="2" s="1"/>
  <c r="LL93" i="2"/>
  <c r="LP93" i="2" s="1"/>
  <c r="JW93" i="2"/>
  <c r="KA93" i="2" s="1"/>
  <c r="IH93" i="2"/>
  <c r="IL93" i="2" s="1"/>
  <c r="GS93" i="2"/>
  <c r="GW93" i="2" s="1"/>
  <c r="FD93" i="2"/>
  <c r="FH93" i="2" s="1"/>
  <c r="DO93" i="2"/>
  <c r="DS93" i="2" s="1"/>
  <c r="BZ93" i="2"/>
  <c r="CD93" i="2" s="1"/>
  <c r="C96" i="7"/>
  <c r="E95" i="7"/>
  <c r="AK93" i="2"/>
  <c r="AO93" i="2" s="1"/>
  <c r="NA94" i="2" l="1"/>
  <c r="NE94" i="2" s="1"/>
  <c r="LL94" i="2"/>
  <c r="LP94" i="2" s="1"/>
  <c r="JW94" i="2"/>
  <c r="KA94" i="2" s="1"/>
  <c r="IH94" i="2"/>
  <c r="IL94" i="2" s="1"/>
  <c r="DO94" i="2"/>
  <c r="DS94" i="2" s="1"/>
  <c r="GS94" i="2"/>
  <c r="GW94" i="2" s="1"/>
  <c r="BZ94" i="2"/>
  <c r="CD94" i="2" s="1"/>
  <c r="FD94" i="2"/>
  <c r="FH94" i="2" s="1"/>
  <c r="AK94" i="2"/>
  <c r="AO94" i="2" s="1"/>
  <c r="E96" i="7"/>
  <c r="C97" i="7"/>
  <c r="NA95" i="2" l="1"/>
  <c r="NE95" i="2" s="1"/>
  <c r="LL95" i="2"/>
  <c r="LP95" i="2" s="1"/>
  <c r="JW95" i="2"/>
  <c r="KA95" i="2" s="1"/>
  <c r="IH95" i="2"/>
  <c r="IL95" i="2" s="1"/>
  <c r="GS95" i="2"/>
  <c r="GW95" i="2" s="1"/>
  <c r="FD95" i="2"/>
  <c r="FH95" i="2" s="1"/>
  <c r="DO95" i="2"/>
  <c r="DS95" i="2" s="1"/>
  <c r="BZ95" i="2"/>
  <c r="CD95" i="2" s="1"/>
  <c r="C98" i="7"/>
  <c r="E97" i="7"/>
  <c r="AK95" i="2"/>
  <c r="AO95" i="2" s="1"/>
  <c r="NA96" i="2" l="1"/>
  <c r="NE96" i="2" s="1"/>
  <c r="LL96" i="2"/>
  <c r="LP96" i="2" s="1"/>
  <c r="JW96" i="2"/>
  <c r="KA96" i="2" s="1"/>
  <c r="GS96" i="2"/>
  <c r="GW96" i="2" s="1"/>
  <c r="IH96" i="2"/>
  <c r="IL96" i="2" s="1"/>
  <c r="FD96" i="2"/>
  <c r="FH96" i="2" s="1"/>
  <c r="DO96" i="2"/>
  <c r="DS96" i="2" s="1"/>
  <c r="BZ96" i="2"/>
  <c r="CD96" i="2" s="1"/>
  <c r="E98" i="7"/>
  <c r="C99" i="7"/>
  <c r="AK96" i="2"/>
  <c r="AO96" i="2" s="1"/>
  <c r="NA97" i="2" l="1"/>
  <c r="NE97" i="2" s="1"/>
  <c r="LL97" i="2"/>
  <c r="LP97" i="2" s="1"/>
  <c r="JW97" i="2"/>
  <c r="KA97" i="2" s="1"/>
  <c r="IH97" i="2"/>
  <c r="IL97" i="2" s="1"/>
  <c r="GS97" i="2"/>
  <c r="GW97" i="2" s="1"/>
  <c r="FD97" i="2"/>
  <c r="FH97" i="2" s="1"/>
  <c r="DO97" i="2"/>
  <c r="DS97" i="2" s="1"/>
  <c r="BZ97" i="2"/>
  <c r="CD97" i="2" s="1"/>
  <c r="AK97" i="2"/>
  <c r="AO97" i="2" s="1"/>
  <c r="C100" i="7"/>
  <c r="E99" i="7"/>
  <c r="NA98" i="2" l="1"/>
  <c r="NE98" i="2" s="1"/>
  <c r="LL98" i="2"/>
  <c r="LP98" i="2" s="1"/>
  <c r="JW98" i="2"/>
  <c r="KA98" i="2" s="1"/>
  <c r="IH98" i="2"/>
  <c r="IL98" i="2" s="1"/>
  <c r="GS98" i="2"/>
  <c r="GW98" i="2" s="1"/>
  <c r="FD98" i="2"/>
  <c r="FH98" i="2" s="1"/>
  <c r="DO98" i="2"/>
  <c r="DS98" i="2" s="1"/>
  <c r="BZ98" i="2"/>
  <c r="CD98" i="2" s="1"/>
  <c r="C101" i="7"/>
  <c r="E100" i="7"/>
  <c r="AK98" i="2"/>
  <c r="AO98" i="2" s="1"/>
  <c r="NA99" i="2" l="1"/>
  <c r="NE99" i="2" s="1"/>
  <c r="LL99" i="2"/>
  <c r="LP99" i="2" s="1"/>
  <c r="JW99" i="2"/>
  <c r="KA99" i="2" s="1"/>
  <c r="IH99" i="2"/>
  <c r="IL99" i="2" s="1"/>
  <c r="GS99" i="2"/>
  <c r="GW99" i="2" s="1"/>
  <c r="FD99" i="2"/>
  <c r="FH99" i="2" s="1"/>
  <c r="DO99" i="2"/>
  <c r="DS99" i="2" s="1"/>
  <c r="BZ99" i="2"/>
  <c r="CD99" i="2" s="1"/>
  <c r="C102" i="7"/>
  <c r="E101" i="7"/>
  <c r="AK99" i="2"/>
  <c r="AO99" i="2" s="1"/>
  <c r="NA100" i="2" l="1"/>
  <c r="NE100" i="2" s="1"/>
  <c r="LL100" i="2"/>
  <c r="LP100" i="2" s="1"/>
  <c r="JW100" i="2"/>
  <c r="KA100" i="2" s="1"/>
  <c r="IH100" i="2"/>
  <c r="IL100" i="2" s="1"/>
  <c r="GS100" i="2"/>
  <c r="GW100" i="2" s="1"/>
  <c r="FD100" i="2"/>
  <c r="FH100" i="2" s="1"/>
  <c r="DO100" i="2"/>
  <c r="DS100" i="2" s="1"/>
  <c r="BZ100" i="2"/>
  <c r="CD100" i="2" s="1"/>
  <c r="AK100" i="2"/>
  <c r="AO100" i="2" s="1"/>
  <c r="E102" i="7"/>
  <c r="C103" i="7"/>
  <c r="NA101" i="2" l="1"/>
  <c r="NE101" i="2" s="1"/>
  <c r="LL101" i="2"/>
  <c r="LP101" i="2" s="1"/>
  <c r="JW101" i="2"/>
  <c r="KA101" i="2" s="1"/>
  <c r="IH101" i="2"/>
  <c r="IL101" i="2" s="1"/>
  <c r="GS101" i="2"/>
  <c r="GW101" i="2" s="1"/>
  <c r="FD101" i="2"/>
  <c r="FH101" i="2" s="1"/>
  <c r="DO101" i="2"/>
  <c r="DS101" i="2" s="1"/>
  <c r="BZ101" i="2"/>
  <c r="CD101" i="2" s="1"/>
  <c r="E103" i="7"/>
  <c r="C104" i="7"/>
  <c r="AK101" i="2"/>
  <c r="AO101" i="2" s="1"/>
  <c r="NA102" i="2" l="1"/>
  <c r="NE102" i="2" s="1"/>
  <c r="LL102" i="2"/>
  <c r="LP102" i="2" s="1"/>
  <c r="JW102" i="2"/>
  <c r="KA102" i="2" s="1"/>
  <c r="IH102" i="2"/>
  <c r="IL102" i="2" s="1"/>
  <c r="GS102" i="2"/>
  <c r="GW102" i="2" s="1"/>
  <c r="FD102" i="2"/>
  <c r="FH102" i="2" s="1"/>
  <c r="DO102" i="2"/>
  <c r="DS102" i="2" s="1"/>
  <c r="BZ102" i="2"/>
  <c r="CD102" i="2" s="1"/>
  <c r="AK102" i="2"/>
  <c r="AO102" i="2" s="1"/>
  <c r="C105" i="7"/>
  <c r="E104" i="7"/>
  <c r="NA103" i="2" l="1"/>
  <c r="NE103" i="2" s="1"/>
  <c r="JW103" i="2"/>
  <c r="KA103" i="2" s="1"/>
  <c r="IH103" i="2"/>
  <c r="IL103" i="2" s="1"/>
  <c r="LL103" i="2"/>
  <c r="LP103" i="2" s="1"/>
  <c r="GS103" i="2"/>
  <c r="GW103" i="2" s="1"/>
  <c r="FD103" i="2"/>
  <c r="FH103" i="2" s="1"/>
  <c r="DO103" i="2"/>
  <c r="DS103" i="2" s="1"/>
  <c r="BZ103" i="2"/>
  <c r="CD103" i="2" s="1"/>
  <c r="C106" i="7"/>
  <c r="E105" i="7"/>
  <c r="AK103" i="2"/>
  <c r="AO103" i="2" s="1"/>
  <c r="NA104" i="2" l="1"/>
  <c r="NE104" i="2" s="1"/>
  <c r="LL104" i="2"/>
  <c r="LP104" i="2" s="1"/>
  <c r="JW104" i="2"/>
  <c r="KA104" i="2" s="1"/>
  <c r="IH104" i="2"/>
  <c r="IL104" i="2" s="1"/>
  <c r="GS104" i="2"/>
  <c r="GW104" i="2" s="1"/>
  <c r="FD104" i="2"/>
  <c r="FH104" i="2" s="1"/>
  <c r="DO104" i="2"/>
  <c r="DS104" i="2" s="1"/>
  <c r="BZ104" i="2"/>
  <c r="CD104" i="2" s="1"/>
  <c r="AK104" i="2"/>
  <c r="AO104" i="2" s="1"/>
  <c r="C107" i="7"/>
  <c r="E106" i="7"/>
  <c r="NA105" i="2" l="1"/>
  <c r="NE105" i="2" s="1"/>
  <c r="LL105" i="2"/>
  <c r="LP105" i="2" s="1"/>
  <c r="JW105" i="2"/>
  <c r="KA105" i="2" s="1"/>
  <c r="IH105" i="2"/>
  <c r="IL105" i="2" s="1"/>
  <c r="GS105" i="2"/>
  <c r="GW105" i="2" s="1"/>
  <c r="FD105" i="2"/>
  <c r="FH105" i="2" s="1"/>
  <c r="DO105" i="2"/>
  <c r="DS105" i="2" s="1"/>
  <c r="BZ105" i="2"/>
  <c r="CD105" i="2" s="1"/>
  <c r="C108" i="7"/>
  <c r="E107" i="7"/>
  <c r="AK105" i="2"/>
  <c r="AO105" i="2" s="1"/>
  <c r="NA106" i="2" l="1"/>
  <c r="NE106" i="2" s="1"/>
  <c r="LL106" i="2"/>
  <c r="LP106" i="2" s="1"/>
  <c r="JW106" i="2"/>
  <c r="KA106" i="2" s="1"/>
  <c r="IH106" i="2"/>
  <c r="IL106" i="2" s="1"/>
  <c r="GS106" i="2"/>
  <c r="GW106" i="2" s="1"/>
  <c r="DO106" i="2"/>
  <c r="DS106" i="2" s="1"/>
  <c r="FD106" i="2"/>
  <c r="FH106" i="2" s="1"/>
  <c r="BZ106" i="2"/>
  <c r="CD106" i="2" s="1"/>
  <c r="AK106" i="2"/>
  <c r="AO106" i="2" s="1"/>
  <c r="C109" i="7"/>
  <c r="E108" i="7"/>
  <c r="NA107" i="2" l="1"/>
  <c r="NE107" i="2" s="1"/>
  <c r="LL107" i="2"/>
  <c r="LP107" i="2" s="1"/>
  <c r="JW107" i="2"/>
  <c r="KA107" i="2" s="1"/>
  <c r="IH107" i="2"/>
  <c r="IL107" i="2" s="1"/>
  <c r="GS107" i="2"/>
  <c r="GW107" i="2" s="1"/>
  <c r="FD107" i="2"/>
  <c r="FH107" i="2" s="1"/>
  <c r="DO107" i="2"/>
  <c r="DS107" i="2" s="1"/>
  <c r="BZ107" i="2"/>
  <c r="CD107" i="2" s="1"/>
  <c r="AK107" i="2"/>
  <c r="AO107" i="2" s="1"/>
  <c r="C110" i="7"/>
  <c r="E109" i="7"/>
  <c r="NA108" i="2" l="1"/>
  <c r="NE108" i="2" s="1"/>
  <c r="LL108" i="2"/>
  <c r="LP108" i="2" s="1"/>
  <c r="JW108" i="2"/>
  <c r="KA108" i="2" s="1"/>
  <c r="GS108" i="2"/>
  <c r="GW108" i="2" s="1"/>
  <c r="IH108" i="2"/>
  <c r="IL108" i="2" s="1"/>
  <c r="FD108" i="2"/>
  <c r="FH108" i="2" s="1"/>
  <c r="DO108" i="2"/>
  <c r="DS108" i="2" s="1"/>
  <c r="BZ108" i="2"/>
  <c r="CD108" i="2" s="1"/>
  <c r="E110" i="7"/>
  <c r="AK108" i="2"/>
  <c r="AO108" i="2" s="1"/>
  <c r="C111" i="7"/>
  <c r="NA109" i="2" l="1"/>
  <c r="NE109" i="2" s="1"/>
  <c r="LL109" i="2"/>
  <c r="LP109" i="2" s="1"/>
  <c r="JW109" i="2"/>
  <c r="KA109" i="2" s="1"/>
  <c r="IH109" i="2"/>
  <c r="IL109" i="2" s="1"/>
  <c r="GS109" i="2"/>
  <c r="GW109" i="2" s="1"/>
  <c r="FD109" i="2"/>
  <c r="FH109" i="2" s="1"/>
  <c r="DO109" i="2"/>
  <c r="DS109" i="2" s="1"/>
  <c r="BZ109" i="2"/>
  <c r="CD109" i="2" s="1"/>
  <c r="AK109" i="2"/>
  <c r="AO109" i="2" s="1"/>
  <c r="E111" i="7"/>
  <c r="C112" i="7"/>
  <c r="NA110" i="2" l="1"/>
  <c r="NE110" i="2" s="1"/>
  <c r="LL110" i="2"/>
  <c r="LP110" i="2" s="1"/>
  <c r="JW110" i="2"/>
  <c r="KA110" i="2" s="1"/>
  <c r="IH110" i="2"/>
  <c r="IL110" i="2" s="1"/>
  <c r="DO110" i="2"/>
  <c r="DS110" i="2" s="1"/>
  <c r="FD110" i="2"/>
  <c r="FH110" i="2" s="1"/>
  <c r="BZ110" i="2"/>
  <c r="CD110" i="2" s="1"/>
  <c r="GS110" i="2"/>
  <c r="GW110" i="2" s="1"/>
  <c r="AK110" i="2"/>
  <c r="AO110" i="2" s="1"/>
  <c r="C113" i="7"/>
  <c r="E112" i="7"/>
  <c r="NA111" i="2" l="1"/>
  <c r="NE111" i="2" s="1"/>
  <c r="LL111" i="2"/>
  <c r="LP111" i="2" s="1"/>
  <c r="JW111" i="2"/>
  <c r="KA111" i="2" s="1"/>
  <c r="IH111" i="2"/>
  <c r="IL111" i="2" s="1"/>
  <c r="GS111" i="2"/>
  <c r="GW111" i="2" s="1"/>
  <c r="FD111" i="2"/>
  <c r="FH111" i="2" s="1"/>
  <c r="DO111" i="2"/>
  <c r="DS111" i="2" s="1"/>
  <c r="BZ111" i="2"/>
  <c r="CD111" i="2" s="1"/>
  <c r="C114" i="7"/>
  <c r="AK111" i="2"/>
  <c r="AO111" i="2" s="1"/>
  <c r="E113" i="7"/>
  <c r="NA112" i="2" l="1"/>
  <c r="NE112" i="2" s="1"/>
  <c r="LL112" i="2"/>
  <c r="LP112" i="2" s="1"/>
  <c r="JW112" i="2"/>
  <c r="KA112" i="2" s="1"/>
  <c r="GS112" i="2"/>
  <c r="GW112" i="2" s="1"/>
  <c r="FD112" i="2"/>
  <c r="FH112" i="2" s="1"/>
  <c r="DO112" i="2"/>
  <c r="DS112" i="2" s="1"/>
  <c r="IH112" i="2"/>
  <c r="IL112" i="2" s="1"/>
  <c r="BZ112" i="2"/>
  <c r="CD112" i="2" s="1"/>
  <c r="E114" i="7"/>
  <c r="C115" i="7"/>
  <c r="AK112" i="2"/>
  <c r="AO112" i="2" s="1"/>
  <c r="NA113" i="2" l="1"/>
  <c r="NE113" i="2" s="1"/>
  <c r="LL113" i="2"/>
  <c r="LP113" i="2" s="1"/>
  <c r="JW113" i="2"/>
  <c r="KA113" i="2" s="1"/>
  <c r="IH113" i="2"/>
  <c r="IL113" i="2" s="1"/>
  <c r="GS113" i="2"/>
  <c r="GW113" i="2" s="1"/>
  <c r="FD113" i="2"/>
  <c r="FH113" i="2" s="1"/>
  <c r="DO113" i="2"/>
  <c r="DS113" i="2" s="1"/>
  <c r="BZ113" i="2"/>
  <c r="CD113" i="2" s="1"/>
  <c r="AK113" i="2"/>
  <c r="AO113" i="2" s="1"/>
  <c r="E115" i="7"/>
  <c r="C116" i="7"/>
  <c r="NA114" i="2" l="1"/>
  <c r="NE114" i="2" s="1"/>
  <c r="LL114" i="2"/>
  <c r="LP114" i="2" s="1"/>
  <c r="JW114" i="2"/>
  <c r="KA114" i="2" s="1"/>
  <c r="IH114" i="2"/>
  <c r="IL114" i="2" s="1"/>
  <c r="GS114" i="2"/>
  <c r="GW114" i="2" s="1"/>
  <c r="FD114" i="2"/>
  <c r="FH114" i="2" s="1"/>
  <c r="DO114" i="2"/>
  <c r="DS114" i="2" s="1"/>
  <c r="BZ114" i="2"/>
  <c r="CD114" i="2" s="1"/>
  <c r="AK114" i="2"/>
  <c r="AO114" i="2" s="1"/>
  <c r="E116" i="7"/>
  <c r="C117" i="7"/>
  <c r="NA115" i="2" l="1"/>
  <c r="NE115" i="2" s="1"/>
  <c r="LL115" i="2"/>
  <c r="LP115" i="2" s="1"/>
  <c r="JW115" i="2"/>
  <c r="KA115" i="2" s="1"/>
  <c r="IH115" i="2"/>
  <c r="IL115" i="2" s="1"/>
  <c r="GS115" i="2"/>
  <c r="GW115" i="2" s="1"/>
  <c r="FD115" i="2"/>
  <c r="FH115" i="2" s="1"/>
  <c r="DO115" i="2"/>
  <c r="DS115" i="2" s="1"/>
  <c r="BZ115" i="2"/>
  <c r="CD115" i="2" s="1"/>
  <c r="AK115" i="2"/>
  <c r="AO115" i="2" s="1"/>
  <c r="C118" i="7"/>
  <c r="E117" i="7"/>
  <c r="NA116" i="2" l="1"/>
  <c r="NE116" i="2" s="1"/>
  <c r="LL116" i="2"/>
  <c r="LP116" i="2" s="1"/>
  <c r="IH116" i="2"/>
  <c r="IL116" i="2" s="1"/>
  <c r="JW116" i="2"/>
  <c r="KA116" i="2" s="1"/>
  <c r="GS116" i="2"/>
  <c r="GW116" i="2" s="1"/>
  <c r="FD116" i="2"/>
  <c r="FH116" i="2" s="1"/>
  <c r="DO116" i="2"/>
  <c r="DS116" i="2" s="1"/>
  <c r="BZ116" i="2"/>
  <c r="CD116" i="2" s="1"/>
  <c r="E118" i="7"/>
  <c r="C119" i="7"/>
  <c r="AK116" i="2"/>
  <c r="AO116" i="2" s="1"/>
  <c r="NA117" i="2" l="1"/>
  <c r="NE117" i="2" s="1"/>
  <c r="LL117" i="2"/>
  <c r="LP117" i="2" s="1"/>
  <c r="JW117" i="2"/>
  <c r="KA117" i="2" s="1"/>
  <c r="IH117" i="2"/>
  <c r="IL117" i="2" s="1"/>
  <c r="GS117" i="2"/>
  <c r="GW117" i="2" s="1"/>
  <c r="FD117" i="2"/>
  <c r="FH117" i="2" s="1"/>
  <c r="DO117" i="2"/>
  <c r="DS117" i="2" s="1"/>
  <c r="BZ117" i="2"/>
  <c r="CD117" i="2" s="1"/>
  <c r="AK117" i="2"/>
  <c r="AO117" i="2" s="1"/>
  <c r="E119" i="7"/>
  <c r="C120" i="7"/>
  <c r="NA118" i="2" l="1"/>
  <c r="NE118" i="2" s="1"/>
  <c r="LL118" i="2"/>
  <c r="LP118" i="2" s="1"/>
  <c r="JW118" i="2"/>
  <c r="KA118" i="2" s="1"/>
  <c r="IH118" i="2"/>
  <c r="IL118" i="2" s="1"/>
  <c r="GS118" i="2"/>
  <c r="GW118" i="2" s="1"/>
  <c r="FD118" i="2"/>
  <c r="FH118" i="2" s="1"/>
  <c r="DO118" i="2"/>
  <c r="DS118" i="2" s="1"/>
  <c r="BZ118" i="2"/>
  <c r="CD118" i="2" s="1"/>
  <c r="AK118" i="2"/>
  <c r="AO118" i="2" s="1"/>
  <c r="E120" i="7"/>
  <c r="C121" i="7"/>
  <c r="NA119" i="2" l="1"/>
  <c r="NE119" i="2" s="1"/>
  <c r="LL119" i="2"/>
  <c r="LP119" i="2" s="1"/>
  <c r="JW119" i="2"/>
  <c r="KA119" i="2" s="1"/>
  <c r="IH119" i="2"/>
  <c r="IL119" i="2" s="1"/>
  <c r="GS119" i="2"/>
  <c r="GW119" i="2" s="1"/>
  <c r="FD119" i="2"/>
  <c r="FH119" i="2" s="1"/>
  <c r="DO119" i="2"/>
  <c r="DS119" i="2" s="1"/>
  <c r="BZ119" i="2"/>
  <c r="CD119" i="2" s="1"/>
  <c r="AK119" i="2"/>
  <c r="AO119" i="2" s="1"/>
  <c r="C122" i="7"/>
  <c r="E121" i="7"/>
  <c r="NA120" i="2" l="1"/>
  <c r="NE120" i="2" s="1"/>
  <c r="LL120" i="2"/>
  <c r="LP120" i="2" s="1"/>
  <c r="JW120" i="2"/>
  <c r="KA120" i="2" s="1"/>
  <c r="IH120" i="2"/>
  <c r="IL120" i="2" s="1"/>
  <c r="GS120" i="2"/>
  <c r="GW120" i="2" s="1"/>
  <c r="FD120" i="2"/>
  <c r="FH120" i="2" s="1"/>
  <c r="DO120" i="2"/>
  <c r="DS120" i="2" s="1"/>
  <c r="BZ120" i="2"/>
  <c r="CD120" i="2" s="1"/>
  <c r="AK120" i="2"/>
  <c r="AO120" i="2" s="1"/>
  <c r="C123" i="7"/>
  <c r="E122" i="7"/>
  <c r="NA121" i="2" l="1"/>
  <c r="NE121" i="2" s="1"/>
  <c r="LL121" i="2"/>
  <c r="LP121" i="2" s="1"/>
  <c r="JW121" i="2"/>
  <c r="KA121" i="2" s="1"/>
  <c r="IH121" i="2"/>
  <c r="IL121" i="2" s="1"/>
  <c r="GS121" i="2"/>
  <c r="GW121" i="2" s="1"/>
  <c r="FD121" i="2"/>
  <c r="FH121" i="2" s="1"/>
  <c r="DO121" i="2"/>
  <c r="DS121" i="2" s="1"/>
  <c r="BZ121" i="2"/>
  <c r="CD121" i="2" s="1"/>
  <c r="C124" i="7"/>
  <c r="E123" i="7"/>
  <c r="AK121" i="2"/>
  <c r="AO121" i="2" s="1"/>
  <c r="NA122" i="2" l="1"/>
  <c r="NE122" i="2" s="1"/>
  <c r="LL122" i="2"/>
  <c r="LP122" i="2" s="1"/>
  <c r="JW122" i="2"/>
  <c r="KA122" i="2" s="1"/>
  <c r="IH122" i="2"/>
  <c r="IL122" i="2" s="1"/>
  <c r="GS122" i="2"/>
  <c r="GW122" i="2" s="1"/>
  <c r="FD122" i="2"/>
  <c r="FH122" i="2" s="1"/>
  <c r="BZ122" i="2"/>
  <c r="CD122" i="2" s="1"/>
  <c r="DO122" i="2"/>
  <c r="DS122" i="2" s="1"/>
  <c r="AK122" i="2"/>
  <c r="AO122" i="2" s="1"/>
  <c r="E124" i="7"/>
  <c r="C125" i="7"/>
  <c r="NA123" i="2" l="1"/>
  <c r="NE123" i="2" s="1"/>
  <c r="LL123" i="2"/>
  <c r="LP123" i="2" s="1"/>
  <c r="JW123" i="2"/>
  <c r="KA123" i="2" s="1"/>
  <c r="IH123" i="2"/>
  <c r="IL123" i="2" s="1"/>
  <c r="GS123" i="2"/>
  <c r="GW123" i="2" s="1"/>
  <c r="FD123" i="2"/>
  <c r="FH123" i="2" s="1"/>
  <c r="DO123" i="2"/>
  <c r="DS123" i="2" s="1"/>
  <c r="BZ123" i="2"/>
  <c r="CD123" i="2" s="1"/>
  <c r="AK123" i="2"/>
  <c r="AO123" i="2" s="1"/>
  <c r="C126" i="7"/>
  <c r="E125" i="7"/>
  <c r="NA124" i="2" l="1"/>
  <c r="NE124" i="2" s="1"/>
  <c r="LL124" i="2"/>
  <c r="LP124" i="2" s="1"/>
  <c r="JW124" i="2"/>
  <c r="KA124" i="2" s="1"/>
  <c r="GS124" i="2"/>
  <c r="GW124" i="2" s="1"/>
  <c r="IH124" i="2"/>
  <c r="IL124" i="2" s="1"/>
  <c r="FD124" i="2"/>
  <c r="FH124" i="2" s="1"/>
  <c r="DO124" i="2"/>
  <c r="DS124" i="2" s="1"/>
  <c r="BZ124" i="2"/>
  <c r="CD124" i="2" s="1"/>
  <c r="C127" i="7"/>
  <c r="E126" i="7"/>
  <c r="AK124" i="2"/>
  <c r="AO124" i="2" s="1"/>
  <c r="NA125" i="2" l="1"/>
  <c r="NE125" i="2" s="1"/>
  <c r="LL125" i="2"/>
  <c r="LP125" i="2" s="1"/>
  <c r="JW125" i="2"/>
  <c r="KA125" i="2" s="1"/>
  <c r="IH125" i="2"/>
  <c r="IL125" i="2" s="1"/>
  <c r="GS125" i="2"/>
  <c r="GW125" i="2" s="1"/>
  <c r="FD125" i="2"/>
  <c r="FH125" i="2" s="1"/>
  <c r="DO125" i="2"/>
  <c r="DS125" i="2" s="1"/>
  <c r="BZ125" i="2"/>
  <c r="CD125" i="2" s="1"/>
  <c r="AK125" i="2"/>
  <c r="AO125" i="2" s="1"/>
  <c r="C128" i="7"/>
  <c r="E127" i="7"/>
  <c r="NA126" i="2" l="1"/>
  <c r="NE126" i="2" s="1"/>
  <c r="LL126" i="2"/>
  <c r="LP126" i="2" s="1"/>
  <c r="JW126" i="2"/>
  <c r="KA126" i="2" s="1"/>
  <c r="IH126" i="2"/>
  <c r="IL126" i="2" s="1"/>
  <c r="GS126" i="2"/>
  <c r="GW126" i="2" s="1"/>
  <c r="DO126" i="2"/>
  <c r="DS126" i="2" s="1"/>
  <c r="BZ126" i="2"/>
  <c r="CD126" i="2" s="1"/>
  <c r="FD126" i="2"/>
  <c r="FH126" i="2" s="1"/>
  <c r="AK126" i="2"/>
  <c r="AO126" i="2" s="1"/>
  <c r="E128" i="7"/>
  <c r="C129" i="7"/>
  <c r="NA127" i="2" l="1"/>
  <c r="NE127" i="2" s="1"/>
  <c r="LL127" i="2"/>
  <c r="LP127" i="2" s="1"/>
  <c r="JW127" i="2"/>
  <c r="KA127" i="2" s="1"/>
  <c r="IH127" i="2"/>
  <c r="IL127" i="2" s="1"/>
  <c r="GS127" i="2"/>
  <c r="GW127" i="2" s="1"/>
  <c r="FD127" i="2"/>
  <c r="FH127" i="2" s="1"/>
  <c r="DO127" i="2"/>
  <c r="DS127" i="2" s="1"/>
  <c r="BZ127" i="2"/>
  <c r="CD127" i="2" s="1"/>
  <c r="C130" i="7"/>
  <c r="AK127" i="2"/>
  <c r="AO127" i="2" s="1"/>
  <c r="E129" i="7"/>
  <c r="NA128" i="2" l="1"/>
  <c r="NE128" i="2" s="1"/>
  <c r="LL128" i="2"/>
  <c r="LP128" i="2" s="1"/>
  <c r="JW128" i="2"/>
  <c r="KA128" i="2" s="1"/>
  <c r="GS128" i="2"/>
  <c r="GW128" i="2" s="1"/>
  <c r="IH128" i="2"/>
  <c r="IL128" i="2" s="1"/>
  <c r="FD128" i="2"/>
  <c r="FH128" i="2" s="1"/>
  <c r="DO128" i="2"/>
  <c r="DS128" i="2" s="1"/>
  <c r="BZ128" i="2"/>
  <c r="CD128" i="2" s="1"/>
  <c r="C131" i="7"/>
  <c r="E130" i="7"/>
  <c r="AK128" i="2"/>
  <c r="AO128" i="2" s="1"/>
  <c r="NA129" i="2" l="1"/>
  <c r="NE129" i="2" s="1"/>
  <c r="LL129" i="2"/>
  <c r="LP129" i="2" s="1"/>
  <c r="JW129" i="2"/>
  <c r="KA129" i="2" s="1"/>
  <c r="IH129" i="2"/>
  <c r="IL129" i="2" s="1"/>
  <c r="GS129" i="2"/>
  <c r="GW129" i="2" s="1"/>
  <c r="FD129" i="2"/>
  <c r="FH129" i="2" s="1"/>
  <c r="DO129" i="2"/>
  <c r="DS129" i="2" s="1"/>
  <c r="BZ129" i="2"/>
  <c r="CD129" i="2" s="1"/>
  <c r="C132" i="7"/>
  <c r="E131" i="7"/>
  <c r="AK129" i="2"/>
  <c r="AO129" i="2" s="1"/>
  <c r="NA130" i="2" l="1"/>
  <c r="NE130" i="2" s="1"/>
  <c r="LL130" i="2"/>
  <c r="LP130" i="2" s="1"/>
  <c r="JW130" i="2"/>
  <c r="KA130" i="2" s="1"/>
  <c r="IH130" i="2"/>
  <c r="IL130" i="2" s="1"/>
  <c r="GS130" i="2"/>
  <c r="GW130" i="2" s="1"/>
  <c r="FD130" i="2"/>
  <c r="FH130" i="2" s="1"/>
  <c r="DO130" i="2"/>
  <c r="DS130" i="2" s="1"/>
  <c r="BZ130" i="2"/>
  <c r="CD130" i="2" s="1"/>
  <c r="C133" i="7"/>
  <c r="E132" i="7"/>
  <c r="AK130" i="2"/>
  <c r="AO130" i="2" s="1"/>
  <c r="NA131" i="2" l="1"/>
  <c r="NE131" i="2" s="1"/>
  <c r="LL131" i="2"/>
  <c r="LP131" i="2" s="1"/>
  <c r="JW131" i="2"/>
  <c r="KA131" i="2" s="1"/>
  <c r="IH131" i="2"/>
  <c r="IL131" i="2" s="1"/>
  <c r="GS131" i="2"/>
  <c r="GW131" i="2" s="1"/>
  <c r="FD131" i="2"/>
  <c r="FH131" i="2" s="1"/>
  <c r="DO131" i="2"/>
  <c r="DS131" i="2" s="1"/>
  <c r="BZ131" i="2"/>
  <c r="CD131" i="2" s="1"/>
  <c r="C134" i="7"/>
  <c r="E133" i="7"/>
  <c r="AK131" i="2"/>
  <c r="AO131" i="2" s="1"/>
  <c r="NA132" i="2" l="1"/>
  <c r="NE132" i="2" s="1"/>
  <c r="LL132" i="2"/>
  <c r="LP132" i="2" s="1"/>
  <c r="IH132" i="2"/>
  <c r="IL132" i="2" s="1"/>
  <c r="GS132" i="2"/>
  <c r="GW132" i="2" s="1"/>
  <c r="JW132" i="2"/>
  <c r="KA132" i="2" s="1"/>
  <c r="FD132" i="2"/>
  <c r="FH132" i="2" s="1"/>
  <c r="DO132" i="2"/>
  <c r="DS132" i="2" s="1"/>
  <c r="BZ132" i="2"/>
  <c r="CD132" i="2" s="1"/>
  <c r="E134" i="7"/>
  <c r="AK132" i="2"/>
  <c r="AO132" i="2" s="1"/>
  <c r="C135" i="7"/>
  <c r="NA133" i="2" l="1"/>
  <c r="NE133" i="2" s="1"/>
  <c r="LL133" i="2"/>
  <c r="LP133" i="2" s="1"/>
  <c r="JW133" i="2"/>
  <c r="KA133" i="2" s="1"/>
  <c r="IH133" i="2"/>
  <c r="IL133" i="2" s="1"/>
  <c r="GS133" i="2"/>
  <c r="GW133" i="2" s="1"/>
  <c r="FD133" i="2"/>
  <c r="FH133" i="2" s="1"/>
  <c r="DO133" i="2"/>
  <c r="DS133" i="2" s="1"/>
  <c r="BZ133" i="2"/>
  <c r="CD133" i="2" s="1"/>
  <c r="AK133" i="2"/>
  <c r="AO133" i="2" s="1"/>
  <c r="E135" i="7"/>
  <c r="C136" i="7"/>
  <c r="NA134" i="2" l="1"/>
  <c r="NE134" i="2" s="1"/>
  <c r="LL134" i="2"/>
  <c r="LP134" i="2" s="1"/>
  <c r="JW134" i="2"/>
  <c r="KA134" i="2" s="1"/>
  <c r="IH134" i="2"/>
  <c r="IL134" i="2" s="1"/>
  <c r="GS134" i="2"/>
  <c r="GW134" i="2" s="1"/>
  <c r="FD134" i="2"/>
  <c r="FH134" i="2" s="1"/>
  <c r="BZ134" i="2"/>
  <c r="CD134" i="2" s="1"/>
  <c r="DO134" i="2"/>
  <c r="DS134" i="2" s="1"/>
  <c r="AK134" i="2"/>
  <c r="AO134" i="2" s="1"/>
  <c r="E136" i="7"/>
  <c r="C137" i="7"/>
  <c r="NA135" i="2" l="1"/>
  <c r="NE135" i="2" s="1"/>
  <c r="LL135" i="2"/>
  <c r="LP135" i="2" s="1"/>
  <c r="JW135" i="2"/>
  <c r="KA135" i="2" s="1"/>
  <c r="IH135" i="2"/>
  <c r="IL135" i="2" s="1"/>
  <c r="GS135" i="2"/>
  <c r="GW135" i="2" s="1"/>
  <c r="FD135" i="2"/>
  <c r="FH135" i="2" s="1"/>
  <c r="DO135" i="2"/>
  <c r="DS135" i="2" s="1"/>
  <c r="BZ135" i="2"/>
  <c r="CD135" i="2" s="1"/>
  <c r="AK135" i="2"/>
  <c r="AO135" i="2" s="1"/>
  <c r="C138" i="7"/>
  <c r="E137" i="7"/>
  <c r="NA136" i="2" l="1"/>
  <c r="NE136" i="2" s="1"/>
  <c r="LL136" i="2"/>
  <c r="LP136" i="2" s="1"/>
  <c r="JW136" i="2"/>
  <c r="KA136" i="2" s="1"/>
  <c r="IH136" i="2"/>
  <c r="IL136" i="2" s="1"/>
  <c r="GS136" i="2"/>
  <c r="GW136" i="2" s="1"/>
  <c r="FD136" i="2"/>
  <c r="FH136" i="2" s="1"/>
  <c r="DO136" i="2"/>
  <c r="DS136" i="2" s="1"/>
  <c r="BZ136" i="2"/>
  <c r="CD136" i="2" s="1"/>
  <c r="C139" i="7"/>
  <c r="AK136" i="2"/>
  <c r="AO136" i="2" s="1"/>
  <c r="E138" i="7"/>
  <c r="NA137" i="2" l="1"/>
  <c r="NE137" i="2" s="1"/>
  <c r="LL137" i="2"/>
  <c r="LP137" i="2" s="1"/>
  <c r="JW137" i="2"/>
  <c r="KA137" i="2" s="1"/>
  <c r="IH137" i="2"/>
  <c r="IL137" i="2" s="1"/>
  <c r="GS137" i="2"/>
  <c r="GW137" i="2" s="1"/>
  <c r="FD137" i="2"/>
  <c r="FH137" i="2" s="1"/>
  <c r="DO137" i="2"/>
  <c r="DS137" i="2" s="1"/>
  <c r="BZ137" i="2"/>
  <c r="CD137" i="2" s="1"/>
  <c r="E139" i="7"/>
  <c r="C140" i="7"/>
  <c r="AK137" i="2"/>
  <c r="AO137" i="2" s="1"/>
  <c r="NA138" i="2" l="1"/>
  <c r="NE138" i="2" s="1"/>
  <c r="LL138" i="2"/>
  <c r="LP138" i="2" s="1"/>
  <c r="JW138" i="2"/>
  <c r="KA138" i="2" s="1"/>
  <c r="IH138" i="2"/>
  <c r="IL138" i="2" s="1"/>
  <c r="GS138" i="2"/>
  <c r="GW138" i="2" s="1"/>
  <c r="BZ138" i="2"/>
  <c r="CD138" i="2" s="1"/>
  <c r="DO138" i="2"/>
  <c r="DS138" i="2" s="1"/>
  <c r="FD138" i="2"/>
  <c r="FH138" i="2" s="1"/>
  <c r="AK138" i="2"/>
  <c r="AO138" i="2" s="1"/>
  <c r="C141" i="7"/>
  <c r="E140" i="7"/>
  <c r="NA139" i="2" l="1"/>
  <c r="NE139" i="2" s="1"/>
  <c r="LL139" i="2"/>
  <c r="LP139" i="2" s="1"/>
  <c r="JW139" i="2"/>
  <c r="KA139" i="2" s="1"/>
  <c r="IH139" i="2"/>
  <c r="IL139" i="2" s="1"/>
  <c r="GS139" i="2"/>
  <c r="GW139" i="2" s="1"/>
  <c r="FD139" i="2"/>
  <c r="FH139" i="2" s="1"/>
  <c r="DO139" i="2"/>
  <c r="DS139" i="2" s="1"/>
  <c r="BZ139" i="2"/>
  <c r="CD139" i="2" s="1"/>
  <c r="AK139" i="2"/>
  <c r="AO139" i="2" s="1"/>
  <c r="E141" i="7"/>
  <c r="C142" i="7"/>
  <c r="NA140" i="2" l="1"/>
  <c r="NE140" i="2" s="1"/>
  <c r="LL140" i="2"/>
  <c r="LP140" i="2" s="1"/>
  <c r="JW140" i="2"/>
  <c r="KA140" i="2" s="1"/>
  <c r="IH140" i="2"/>
  <c r="IL140" i="2" s="1"/>
  <c r="GS140" i="2"/>
  <c r="GW140" i="2" s="1"/>
  <c r="FD140" i="2"/>
  <c r="FH140" i="2" s="1"/>
  <c r="DO140" i="2"/>
  <c r="DS140" i="2" s="1"/>
  <c r="BZ140" i="2"/>
  <c r="CD140" i="2" s="1"/>
  <c r="AK140" i="2"/>
  <c r="AO140" i="2" s="1"/>
  <c r="C143" i="7"/>
  <c r="E142" i="7"/>
  <c r="NA141" i="2" l="1"/>
  <c r="NE141" i="2" s="1"/>
  <c r="LL141" i="2"/>
  <c r="LP141" i="2" s="1"/>
  <c r="JW141" i="2"/>
  <c r="KA141" i="2" s="1"/>
  <c r="IH141" i="2"/>
  <c r="IL141" i="2" s="1"/>
  <c r="GS141" i="2"/>
  <c r="GW141" i="2" s="1"/>
  <c r="FD141" i="2"/>
  <c r="FH141" i="2" s="1"/>
  <c r="DO141" i="2"/>
  <c r="DS141" i="2" s="1"/>
  <c r="BZ141" i="2"/>
  <c r="CD141" i="2" s="1"/>
  <c r="AK141" i="2"/>
  <c r="AO141" i="2" s="1"/>
  <c r="C144" i="7"/>
  <c r="E143" i="7"/>
  <c r="NA142" i="2" l="1"/>
  <c r="NE142" i="2" s="1"/>
  <c r="LL142" i="2"/>
  <c r="LP142" i="2" s="1"/>
  <c r="JW142" i="2"/>
  <c r="KA142" i="2" s="1"/>
  <c r="IH142" i="2"/>
  <c r="IL142" i="2" s="1"/>
  <c r="DO142" i="2"/>
  <c r="DS142" i="2" s="1"/>
  <c r="GS142" i="2"/>
  <c r="GW142" i="2" s="1"/>
  <c r="BZ142" i="2"/>
  <c r="CD142" i="2" s="1"/>
  <c r="FD142" i="2"/>
  <c r="FH142" i="2" s="1"/>
  <c r="E144" i="7"/>
  <c r="AK142" i="2"/>
  <c r="AO142" i="2" s="1"/>
  <c r="C145" i="7"/>
  <c r="AK143" i="2" l="1"/>
  <c r="AO143" i="2" s="1"/>
  <c r="NA143" i="2"/>
  <c r="NE143" i="2" s="1"/>
  <c r="LL143" i="2"/>
  <c r="LP143" i="2" s="1"/>
  <c r="JW143" i="2"/>
  <c r="KA143" i="2" s="1"/>
  <c r="IH143" i="2"/>
  <c r="IL143" i="2" s="1"/>
  <c r="GS143" i="2"/>
  <c r="GW143" i="2" s="1"/>
  <c r="FD143" i="2"/>
  <c r="FH143" i="2" s="1"/>
  <c r="DO143" i="2"/>
  <c r="DS143" i="2" s="1"/>
  <c r="BZ143" i="2"/>
  <c r="CD143" i="2" s="1"/>
  <c r="C146" i="7"/>
  <c r="E145" i="7"/>
  <c r="NA144" i="2" l="1"/>
  <c r="NE144" i="2" s="1"/>
  <c r="LL144" i="2"/>
  <c r="LP144" i="2" s="1"/>
  <c r="JW144" i="2"/>
  <c r="KA144" i="2" s="1"/>
  <c r="IH144" i="2"/>
  <c r="IL144" i="2" s="1"/>
  <c r="GS144" i="2"/>
  <c r="GW144" i="2" s="1"/>
  <c r="FD144" i="2"/>
  <c r="FH144" i="2" s="1"/>
  <c r="DO144" i="2"/>
  <c r="DS144" i="2" s="1"/>
  <c r="BZ144" i="2"/>
  <c r="CD144" i="2" s="1"/>
  <c r="AK144" i="2"/>
  <c r="AO144" i="2" s="1"/>
  <c r="E146" i="7"/>
  <c r="C147" i="7"/>
  <c r="NA145" i="2" l="1"/>
  <c r="NE145" i="2" s="1"/>
  <c r="LL145" i="2"/>
  <c r="LP145" i="2" s="1"/>
  <c r="JW145" i="2"/>
  <c r="KA145" i="2" s="1"/>
  <c r="IH145" i="2"/>
  <c r="IL145" i="2" s="1"/>
  <c r="GS145" i="2"/>
  <c r="GW145" i="2" s="1"/>
  <c r="FD145" i="2"/>
  <c r="FH145" i="2" s="1"/>
  <c r="DO145" i="2"/>
  <c r="DS145" i="2" s="1"/>
  <c r="BZ145" i="2"/>
  <c r="CD145" i="2" s="1"/>
  <c r="C148" i="7"/>
  <c r="E147" i="7"/>
  <c r="AK145" i="2"/>
  <c r="AO145" i="2" s="1"/>
  <c r="NA146" i="2" l="1"/>
  <c r="NE146" i="2" s="1"/>
  <c r="LL146" i="2"/>
  <c r="LP146" i="2" s="1"/>
  <c r="JW146" i="2"/>
  <c r="KA146" i="2" s="1"/>
  <c r="IH146" i="2"/>
  <c r="IL146" i="2" s="1"/>
  <c r="GS146" i="2"/>
  <c r="GW146" i="2" s="1"/>
  <c r="FD146" i="2"/>
  <c r="FH146" i="2" s="1"/>
  <c r="DO146" i="2"/>
  <c r="DS146" i="2" s="1"/>
  <c r="BZ146" i="2"/>
  <c r="CD146" i="2" s="1"/>
  <c r="AK146" i="2"/>
  <c r="AO146" i="2" s="1"/>
  <c r="E148" i="7"/>
  <c r="C149" i="7"/>
  <c r="NA147" i="2" l="1"/>
  <c r="NE147" i="2" s="1"/>
  <c r="LL147" i="2"/>
  <c r="LP147" i="2" s="1"/>
  <c r="IH147" i="2"/>
  <c r="IL147" i="2" s="1"/>
  <c r="GS147" i="2"/>
  <c r="GW147" i="2" s="1"/>
  <c r="JW147" i="2"/>
  <c r="KA147" i="2" s="1"/>
  <c r="FD147" i="2"/>
  <c r="FH147" i="2" s="1"/>
  <c r="DO147" i="2"/>
  <c r="DS147" i="2" s="1"/>
  <c r="BZ147" i="2"/>
  <c r="CD147" i="2" s="1"/>
  <c r="AK147" i="2"/>
  <c r="AO147" i="2" s="1"/>
  <c r="E149" i="7"/>
  <c r="C150" i="7"/>
  <c r="NA148" i="2" l="1"/>
  <c r="NE148" i="2" s="1"/>
  <c r="LL148" i="2"/>
  <c r="LP148" i="2" s="1"/>
  <c r="JW148" i="2"/>
  <c r="KA148" i="2" s="1"/>
  <c r="IH148" i="2"/>
  <c r="IL148" i="2" s="1"/>
  <c r="GS148" i="2"/>
  <c r="GW148" i="2" s="1"/>
  <c r="FD148" i="2"/>
  <c r="FH148" i="2" s="1"/>
  <c r="DO148" i="2"/>
  <c r="DS148" i="2" s="1"/>
  <c r="BZ148" i="2"/>
  <c r="CD148" i="2" s="1"/>
  <c r="AK148" i="2"/>
  <c r="AO148" i="2" s="1"/>
  <c r="E150" i="7"/>
  <c r="C151" i="7"/>
  <c r="AK149" i="2" l="1"/>
  <c r="AO149" i="2" s="1"/>
  <c r="NA149" i="2"/>
  <c r="NE149" i="2" s="1"/>
  <c r="LL149" i="2"/>
  <c r="LP149" i="2" s="1"/>
  <c r="JW149" i="2"/>
  <c r="KA149" i="2" s="1"/>
  <c r="IH149" i="2"/>
  <c r="IL149" i="2" s="1"/>
  <c r="GS149" i="2"/>
  <c r="GW149" i="2" s="1"/>
  <c r="FD149" i="2"/>
  <c r="FH149" i="2" s="1"/>
  <c r="DO149" i="2"/>
  <c r="DS149" i="2" s="1"/>
  <c r="BZ149" i="2"/>
  <c r="CD149" i="2" s="1"/>
  <c r="E151" i="7"/>
  <c r="C152" i="7"/>
  <c r="AK150" i="2" l="1"/>
  <c r="AO150" i="2" s="1"/>
  <c r="NA150" i="2"/>
  <c r="NE150" i="2" s="1"/>
  <c r="LL150" i="2"/>
  <c r="LP150" i="2" s="1"/>
  <c r="JW150" i="2"/>
  <c r="KA150" i="2" s="1"/>
  <c r="IH150" i="2"/>
  <c r="IL150" i="2" s="1"/>
  <c r="GS150" i="2"/>
  <c r="GW150" i="2" s="1"/>
  <c r="BZ150" i="2"/>
  <c r="CD150" i="2" s="1"/>
  <c r="FD150" i="2"/>
  <c r="FH150" i="2" s="1"/>
  <c r="DO150" i="2"/>
  <c r="DS150" i="2" s="1"/>
  <c r="E152" i="7"/>
  <c r="C153" i="7"/>
  <c r="NA151" i="2" l="1"/>
  <c r="NE151" i="2" s="1"/>
  <c r="LL151" i="2"/>
  <c r="LP151" i="2" s="1"/>
  <c r="JW151" i="2"/>
  <c r="KA151" i="2" s="1"/>
  <c r="IH151" i="2"/>
  <c r="IL151" i="2" s="1"/>
  <c r="GS151" i="2"/>
  <c r="GW151" i="2" s="1"/>
  <c r="FD151" i="2"/>
  <c r="FH151" i="2" s="1"/>
  <c r="DO151" i="2"/>
  <c r="DS151" i="2" s="1"/>
  <c r="BZ151" i="2"/>
  <c r="CD151" i="2" s="1"/>
  <c r="AK151" i="2"/>
  <c r="AO151" i="2" s="1"/>
  <c r="E153" i="7"/>
  <c r="C154" i="7"/>
  <c r="NA152" i="2" l="1"/>
  <c r="NE152" i="2" s="1"/>
  <c r="LL152" i="2"/>
  <c r="LP152" i="2" s="1"/>
  <c r="JW152" i="2"/>
  <c r="KA152" i="2" s="1"/>
  <c r="IH152" i="2"/>
  <c r="IL152" i="2" s="1"/>
  <c r="FD152" i="2"/>
  <c r="FH152" i="2" s="1"/>
  <c r="GS152" i="2"/>
  <c r="GW152" i="2" s="1"/>
  <c r="DO152" i="2"/>
  <c r="DS152" i="2" s="1"/>
  <c r="BZ152" i="2"/>
  <c r="CD152" i="2" s="1"/>
  <c r="AK152" i="2"/>
  <c r="AO152" i="2" s="1"/>
  <c r="E154" i="7"/>
  <c r="C155" i="7"/>
  <c r="NA153" i="2" l="1"/>
  <c r="NE153" i="2" s="1"/>
  <c r="LL153" i="2"/>
  <c r="LP153" i="2" s="1"/>
  <c r="JW153" i="2"/>
  <c r="KA153" i="2" s="1"/>
  <c r="IH153" i="2"/>
  <c r="IL153" i="2" s="1"/>
  <c r="GS153" i="2"/>
  <c r="GW153" i="2" s="1"/>
  <c r="FD153" i="2"/>
  <c r="FH153" i="2" s="1"/>
  <c r="DO153" i="2"/>
  <c r="DS153" i="2" s="1"/>
  <c r="BZ153" i="2"/>
  <c r="CD153" i="2" s="1"/>
  <c r="AK153" i="2"/>
  <c r="AO153" i="2" s="1"/>
  <c r="E155" i="7"/>
  <c r="C156" i="7"/>
  <c r="NA154" i="2" l="1"/>
  <c r="NE154" i="2" s="1"/>
  <c r="LL154" i="2"/>
  <c r="LP154" i="2" s="1"/>
  <c r="JW154" i="2"/>
  <c r="KA154" i="2" s="1"/>
  <c r="IH154" i="2"/>
  <c r="IL154" i="2" s="1"/>
  <c r="GS154" i="2"/>
  <c r="GW154" i="2" s="1"/>
  <c r="FD154" i="2"/>
  <c r="FH154" i="2" s="1"/>
  <c r="BZ154" i="2"/>
  <c r="CD154" i="2" s="1"/>
  <c r="DO154" i="2"/>
  <c r="DS154" i="2" s="1"/>
  <c r="AK154" i="2"/>
  <c r="AO154" i="2" s="1"/>
  <c r="C157" i="7"/>
  <c r="E156" i="7"/>
  <c r="NA155" i="2" l="1"/>
  <c r="NE155" i="2" s="1"/>
  <c r="LL155" i="2"/>
  <c r="LP155" i="2" s="1"/>
  <c r="IH155" i="2"/>
  <c r="IL155" i="2" s="1"/>
  <c r="JW155" i="2"/>
  <c r="KA155" i="2" s="1"/>
  <c r="GS155" i="2"/>
  <c r="GW155" i="2" s="1"/>
  <c r="FD155" i="2"/>
  <c r="FH155" i="2" s="1"/>
  <c r="DO155" i="2"/>
  <c r="DS155" i="2" s="1"/>
  <c r="BZ155" i="2"/>
  <c r="CD155" i="2" s="1"/>
  <c r="C158" i="7"/>
  <c r="E157" i="7"/>
  <c r="AK155" i="2"/>
  <c r="AO155" i="2" s="1"/>
  <c r="NA156" i="2" l="1"/>
  <c r="NE156" i="2" s="1"/>
  <c r="LL156" i="2"/>
  <c r="LP156" i="2" s="1"/>
  <c r="JW156" i="2"/>
  <c r="KA156" i="2" s="1"/>
  <c r="IH156" i="2"/>
  <c r="IL156" i="2" s="1"/>
  <c r="GS156" i="2"/>
  <c r="GW156" i="2" s="1"/>
  <c r="FD156" i="2"/>
  <c r="FH156" i="2" s="1"/>
  <c r="DO156" i="2"/>
  <c r="DS156" i="2" s="1"/>
  <c r="BZ156" i="2"/>
  <c r="CD156" i="2" s="1"/>
  <c r="E158" i="7"/>
  <c r="C159" i="7"/>
  <c r="AK156" i="2"/>
  <c r="AO156" i="2" s="1"/>
  <c r="NA157" i="2" l="1"/>
  <c r="NE157" i="2" s="1"/>
  <c r="LL157" i="2"/>
  <c r="LP157" i="2" s="1"/>
  <c r="JW157" i="2"/>
  <c r="KA157" i="2" s="1"/>
  <c r="IH157" i="2"/>
  <c r="IL157" i="2" s="1"/>
  <c r="GS157" i="2"/>
  <c r="GW157" i="2" s="1"/>
  <c r="DO157" i="2"/>
  <c r="DS157" i="2" s="1"/>
  <c r="BZ157" i="2"/>
  <c r="CD157" i="2" s="1"/>
  <c r="FD157" i="2"/>
  <c r="FH157" i="2" s="1"/>
  <c r="E160" i="7"/>
  <c r="E159" i="7"/>
  <c r="AK157" i="2"/>
  <c r="AO157" i="2" s="1"/>
  <c r="NA158" i="2" l="1"/>
  <c r="NE158" i="2" s="1"/>
  <c r="LL158" i="2"/>
  <c r="LP158" i="2" s="1"/>
  <c r="JW158" i="2"/>
  <c r="KA158" i="2" s="1"/>
  <c r="IH158" i="2"/>
  <c r="IL158" i="2" s="1"/>
  <c r="GS158" i="2"/>
  <c r="GW158" i="2" s="1"/>
  <c r="FD158" i="2"/>
  <c r="FH158" i="2" s="1"/>
  <c r="DO158" i="2"/>
  <c r="DS158" i="2" s="1"/>
  <c r="BZ158" i="2"/>
  <c r="CD158" i="2" s="1"/>
  <c r="NA159" i="2"/>
  <c r="NE159" i="2" s="1"/>
  <c r="LL159" i="2"/>
  <c r="LP159" i="2" s="1"/>
  <c r="IH159" i="2"/>
  <c r="IL159" i="2" s="1"/>
  <c r="JW159" i="2"/>
  <c r="KA159" i="2" s="1"/>
  <c r="GS159" i="2"/>
  <c r="GW159" i="2" s="1"/>
  <c r="FD159" i="2"/>
  <c r="FH159" i="2" s="1"/>
  <c r="DO159" i="2"/>
  <c r="DS159" i="2" s="1"/>
  <c r="BZ159" i="2"/>
  <c r="CD159" i="2" s="1"/>
  <c r="C160" i="7"/>
  <c r="AK158" i="2"/>
  <c r="AO158" i="2" s="1"/>
  <c r="AK159" i="2"/>
  <c r="AO159" i="2" s="1"/>
  <c r="S4" i="4" l="1"/>
  <c r="P4" i="4"/>
  <c r="V4" i="4"/>
  <c r="O4" i="4"/>
  <c r="R4" i="4"/>
  <c r="U4" i="4"/>
  <c r="T4" i="4"/>
  <c r="Q4" i="4"/>
  <c r="F4" i="8"/>
  <c r="P4" i="8" s="1"/>
  <c r="EB4" i="2" s="1"/>
  <c r="H4" i="8"/>
  <c r="R4" i="8" s="1"/>
  <c r="HF4" i="2" s="1"/>
  <c r="J4" i="8"/>
  <c r="T4" i="8" s="1"/>
  <c r="KJ4" i="2" s="1"/>
  <c r="G4" i="8"/>
  <c r="Q4" i="8" s="1"/>
  <c r="FQ4" i="2" s="1"/>
  <c r="K4" i="8"/>
  <c r="U4" i="8" s="1"/>
  <c r="LY4" i="2" s="1"/>
  <c r="I4" i="8"/>
  <c r="S4" i="8" s="1"/>
  <c r="IU4" i="2" s="1"/>
  <c r="E4" i="8"/>
  <c r="O4" i="8" s="1"/>
  <c r="CM4" i="2" s="1"/>
  <c r="D4" i="8"/>
  <c r="N4" i="8" s="1"/>
  <c r="AX4" i="2" s="1"/>
  <c r="I4" i="2" l="1"/>
  <c r="W4" i="4"/>
  <c r="BG4" i="4" s="1"/>
  <c r="AN4" i="8" a="1"/>
  <c r="AN4" i="8" s="1"/>
  <c r="IV4" i="2" s="1"/>
  <c r="AP4" i="8" a="1"/>
  <c r="AP4" i="8" s="1"/>
  <c r="LZ4" i="2" s="1"/>
  <c r="AO4" i="8" a="1"/>
  <c r="AO4" i="8" s="1"/>
  <c r="KK4" i="2" s="1"/>
  <c r="AL4" i="8" a="1"/>
  <c r="AL4" i="8" s="1"/>
  <c r="FR4" i="2" s="1"/>
  <c r="AJ4" i="8" a="1"/>
  <c r="AJ4" i="8" s="1"/>
  <c r="CN4" i="2" s="1"/>
  <c r="AM4" i="8" a="1"/>
  <c r="AM4" i="8" s="1"/>
  <c r="HG4" i="2" s="1"/>
  <c r="AI4" i="8" a="1"/>
  <c r="AI4" i="8" s="1"/>
  <c r="AY4" i="2" s="1"/>
  <c r="AK4" i="8" a="1"/>
  <c r="AK4" i="8" s="1"/>
  <c r="EC4" i="2" s="1"/>
  <c r="AH4" i="8" a="1"/>
  <c r="AH4" i="8" s="1"/>
  <c r="IF4" i="2" l="1"/>
  <c r="AZ4" i="4" s="1"/>
  <c r="MY4" i="2"/>
  <c r="BC4" i="4" s="1"/>
  <c r="DM4" i="2"/>
  <c r="AW4" i="4" s="1"/>
  <c r="JU4" i="2"/>
  <c r="BA4" i="4" s="1"/>
  <c r="FB4" i="2"/>
  <c r="AX4" i="4" s="1"/>
  <c r="GQ4" i="2"/>
  <c r="AY4" i="4" s="1"/>
  <c r="BX4" i="2"/>
  <c r="AV4" i="4" s="1"/>
  <c r="LJ4" i="2"/>
  <c r="KH5" i="2" s="1"/>
  <c r="J4" i="2"/>
  <c r="HD5" i="2" l="1"/>
  <c r="HJ5" i="2" s="1"/>
  <c r="HN5" i="2" s="1"/>
  <c r="HO5" i="2" s="1"/>
  <c r="CK5" i="2"/>
  <c r="CQ5" i="2" s="1"/>
  <c r="CU5" i="2" s="1"/>
  <c r="CV5" i="2" s="1"/>
  <c r="LW5" i="2"/>
  <c r="MC5" i="2" s="1"/>
  <c r="MG5" i="2" s="1"/>
  <c r="MH5" i="2" s="1"/>
  <c r="FO5" i="2"/>
  <c r="FU5" i="2" s="1"/>
  <c r="FY5" i="2" s="1"/>
  <c r="FZ5" i="2" s="1"/>
  <c r="AV5" i="2"/>
  <c r="BB5" i="2" s="1"/>
  <c r="BF5" i="2" s="1"/>
  <c r="BG5" i="2" s="1"/>
  <c r="DZ5" i="2"/>
  <c r="EF5" i="2" s="1"/>
  <c r="EJ5" i="2" s="1"/>
  <c r="EK5" i="2" s="1"/>
  <c r="BB4" i="4"/>
  <c r="IS5" i="2"/>
  <c r="IY5" i="2" s="1"/>
  <c r="JC5" i="2" s="1"/>
  <c r="JD5" i="2" s="1"/>
  <c r="KN5" i="2"/>
  <c r="KR5" i="2" s="1"/>
  <c r="KS5" i="2" s="1"/>
  <c r="AN5" i="4"/>
  <c r="AO5" i="4"/>
  <c r="AP5" i="4"/>
  <c r="AK5" i="4"/>
  <c r="AL5" i="4"/>
  <c r="AM5" i="4"/>
  <c r="AQ5" i="4"/>
  <c r="AR5" i="4"/>
  <c r="AJ5" i="4"/>
  <c r="MK5" i="2" l="1"/>
  <c r="NF5" i="2" s="1"/>
  <c r="ML5" i="2"/>
  <c r="KV5" i="2"/>
  <c r="LQ5" i="2" s="1"/>
  <c r="KW5" i="2"/>
  <c r="JH5" i="2"/>
  <c r="JG5" i="2"/>
  <c r="KB5" i="2" s="1"/>
  <c r="HR5" i="2"/>
  <c r="IM5" i="2" s="1"/>
  <c r="HS5" i="2"/>
  <c r="GD5" i="2"/>
  <c r="GC5" i="2"/>
  <c r="GX5" i="2" s="1"/>
  <c r="EN5" i="2"/>
  <c r="FI5" i="2" s="1"/>
  <c r="EO5" i="2"/>
  <c r="CZ5" i="2"/>
  <c r="CY5" i="2"/>
  <c r="DT5" i="2" s="1"/>
  <c r="BK5" i="2"/>
  <c r="BJ5" i="2"/>
  <c r="CE5" i="2" s="1"/>
  <c r="AS5" i="4"/>
  <c r="LX6" i="2" l="1"/>
  <c r="MM5" i="2"/>
  <c r="MQ5" i="2" s="1"/>
  <c r="LV6" i="2" s="1"/>
  <c r="LU6" i="2"/>
  <c r="KI6" i="2"/>
  <c r="KX5" i="2"/>
  <c r="LB5" i="2" s="1"/>
  <c r="KG6" i="2" s="1"/>
  <c r="KF6" i="2"/>
  <c r="IQ6" i="2"/>
  <c r="JI5" i="2"/>
  <c r="JM5" i="2" s="1"/>
  <c r="IR6" i="2" s="1"/>
  <c r="IT6" i="2"/>
  <c r="HE6" i="2"/>
  <c r="HT5" i="2"/>
  <c r="HX5" i="2" s="1"/>
  <c r="HC6" i="2" s="1"/>
  <c r="HB6" i="2"/>
  <c r="GE5" i="2"/>
  <c r="GI5" i="2" s="1"/>
  <c r="FN6" i="2" s="1"/>
  <c r="FM6" i="2"/>
  <c r="FP6" i="2"/>
  <c r="EA6" i="2"/>
  <c r="EP5" i="2"/>
  <c r="ET5" i="2" s="1"/>
  <c r="DY6" i="2" s="1"/>
  <c r="DW6" i="2"/>
  <c r="CI6" i="2"/>
  <c r="DA5" i="2"/>
  <c r="DE5" i="2" s="1"/>
  <c r="CJ6" i="2" s="1"/>
  <c r="CL6" i="2"/>
  <c r="BL5" i="2"/>
  <c r="BP5" i="2" s="1"/>
  <c r="AU6" i="2" s="1"/>
  <c r="AS6" i="2"/>
  <c r="AW6" i="2"/>
  <c r="C5" i="4"/>
  <c r="IP6" i="2" l="1"/>
  <c r="LT6" i="2"/>
  <c r="KE6" i="2"/>
  <c r="HA6" i="2"/>
  <c r="FL6" i="2"/>
  <c r="CH6" i="2"/>
  <c r="DX6" i="2"/>
  <c r="DV6" i="2" s="1"/>
  <c r="AT6" i="2"/>
  <c r="L5" i="4"/>
  <c r="BH5" i="4" s="1"/>
  <c r="CG6" i="2" l="1"/>
  <c r="FK6" i="2"/>
  <c r="IO6" i="2"/>
  <c r="KD6" i="2"/>
  <c r="LS6" i="2"/>
  <c r="GZ6" i="2"/>
  <c r="AR6" i="2"/>
  <c r="AA4" i="2"/>
  <c r="AI4" i="2" s="1"/>
  <c r="AU4" i="4" s="1"/>
  <c r="BD4" i="4" s="1"/>
  <c r="BI4" i="4" s="1"/>
  <c r="BI5" i="4" l="1"/>
  <c r="BJ4" i="4"/>
  <c r="AD5" i="4"/>
  <c r="G5" i="2"/>
  <c r="F5" i="2"/>
  <c r="M5" i="2" l="1"/>
  <c r="Q5" i="2" s="1"/>
  <c r="R5" i="2" s="1"/>
  <c r="C5" i="8"/>
  <c r="M5" i="8" s="1"/>
  <c r="N5" i="4"/>
  <c r="P5" i="4"/>
  <c r="E5" i="8"/>
  <c r="O5" i="8" s="1"/>
  <c r="CM5" i="2" s="1"/>
  <c r="R5" i="4"/>
  <c r="G5" i="8"/>
  <c r="Q5" i="8" s="1"/>
  <c r="FQ5" i="2" s="1"/>
  <c r="Z5" i="4"/>
  <c r="AB5" i="4"/>
  <c r="T5" i="4"/>
  <c r="I5" i="8"/>
  <c r="S5" i="8" s="1"/>
  <c r="IU5" i="2" s="1"/>
  <c r="Q5" i="4"/>
  <c r="F5" i="8"/>
  <c r="P5" i="8" s="1"/>
  <c r="EB5" i="2" s="1"/>
  <c r="AA5" i="4"/>
  <c r="Y5" i="4"/>
  <c r="AF5" i="4"/>
  <c r="AC5" i="4"/>
  <c r="S5" i="4"/>
  <c r="H5" i="8"/>
  <c r="R5" i="8" s="1"/>
  <c r="HF5" i="2" s="1"/>
  <c r="J5" i="8"/>
  <c r="T5" i="8" s="1"/>
  <c r="KJ5" i="2" s="1"/>
  <c r="U5" i="4"/>
  <c r="AG5" i="4"/>
  <c r="K5" i="8"/>
  <c r="U5" i="8" s="1"/>
  <c r="LY5" i="2" s="1"/>
  <c r="V5" i="4"/>
  <c r="AE5" i="4"/>
  <c r="O5" i="4" l="1"/>
  <c r="W5" i="4" s="1"/>
  <c r="BG5" i="4" s="1"/>
  <c r="D5" i="8"/>
  <c r="N5" i="8" s="1"/>
  <c r="AX5" i="2" s="1"/>
  <c r="V5" i="2"/>
  <c r="U5" i="2"/>
  <c r="W5" i="2" s="1"/>
  <c r="AA5" i="2" s="1"/>
  <c r="I5" i="2"/>
  <c r="AH5" i="4"/>
  <c r="BF5" i="4" s="1"/>
  <c r="AH5" i="8" l="1" a="1"/>
  <c r="AH5" i="8" s="1"/>
  <c r="J5" i="2" s="1"/>
  <c r="AI5" i="2" s="1"/>
  <c r="AI5" i="8" a="1"/>
  <c r="AI5" i="8" s="1"/>
  <c r="AY5" i="2" s="1"/>
  <c r="AK5" i="8" a="1"/>
  <c r="AK5" i="8" s="1"/>
  <c r="EC5" i="2" s="1"/>
  <c r="AN5" i="8" a="1"/>
  <c r="AN5" i="8" s="1"/>
  <c r="IV5" i="2" s="1"/>
  <c r="AJ5" i="8" a="1"/>
  <c r="AJ5" i="8" s="1"/>
  <c r="CN5" i="2" s="1"/>
  <c r="AM5" i="8" a="1"/>
  <c r="AM5" i="8" s="1"/>
  <c r="HG5" i="2" s="1"/>
  <c r="AO5" i="8" a="1"/>
  <c r="AO5" i="8" s="1"/>
  <c r="KK5" i="2" s="1"/>
  <c r="AP5" i="8" a="1"/>
  <c r="AP5" i="8" s="1"/>
  <c r="LZ5" i="2" s="1"/>
  <c r="AL5" i="8" a="1"/>
  <c r="AL5" i="8" s="1"/>
  <c r="FR5" i="2" s="1"/>
  <c r="D6" i="4"/>
  <c r="AP5" i="2"/>
  <c r="E6" i="2" s="1"/>
  <c r="F6" i="2"/>
  <c r="H6" i="2"/>
  <c r="AK6" i="4"/>
  <c r="MY5" i="2" l="1"/>
  <c r="BC5" i="4" s="1"/>
  <c r="JU5" i="2"/>
  <c r="IS6" i="2" s="1"/>
  <c r="T6" i="4" s="1"/>
  <c r="LJ5" i="2"/>
  <c r="KH6" i="2" s="1"/>
  <c r="U6" i="4" s="1"/>
  <c r="FB5" i="2"/>
  <c r="DZ6" i="2" s="1"/>
  <c r="EF6" i="2" s="1"/>
  <c r="EJ6" i="2" s="1"/>
  <c r="EK6" i="2" s="1"/>
  <c r="IF5" i="2"/>
  <c r="AZ5" i="4" s="1"/>
  <c r="BX5" i="2"/>
  <c r="AV6" i="2" s="1"/>
  <c r="BB6" i="2" s="1"/>
  <c r="BF6" i="2" s="1"/>
  <c r="BG6" i="2" s="1"/>
  <c r="GQ5" i="2"/>
  <c r="AY5" i="4" s="1"/>
  <c r="DM5" i="2"/>
  <c r="CK6" i="2" s="1"/>
  <c r="P6" i="4" s="1"/>
  <c r="G6" i="2"/>
  <c r="N6" i="4" s="1"/>
  <c r="AU5" i="4"/>
  <c r="D6" i="2"/>
  <c r="K6" i="4"/>
  <c r="J6" i="4"/>
  <c r="AL6" i="4"/>
  <c r="AE6" i="4"/>
  <c r="AB6" i="4"/>
  <c r="AM6" i="4"/>
  <c r="AP6" i="4"/>
  <c r="AJ6" i="4"/>
  <c r="AO6" i="4"/>
  <c r="AN6" i="4"/>
  <c r="AA6" i="4"/>
  <c r="AD6" i="4"/>
  <c r="AR6" i="4"/>
  <c r="AF6" i="4"/>
  <c r="AQ6" i="4"/>
  <c r="Y6" i="4"/>
  <c r="AG6" i="4"/>
  <c r="AC6" i="4"/>
  <c r="LW6" i="2" l="1"/>
  <c r="K6" i="8" s="1"/>
  <c r="U6" i="8" s="1"/>
  <c r="LY6" i="2" s="1"/>
  <c r="Q6" i="4"/>
  <c r="KN6" i="2"/>
  <c r="KR6" i="2" s="1"/>
  <c r="KS6" i="2" s="1"/>
  <c r="KV6" i="2" s="1"/>
  <c r="LQ6" i="2" s="1"/>
  <c r="IY6" i="2"/>
  <c r="JC6" i="2" s="1"/>
  <c r="JD6" i="2" s="1"/>
  <c r="JH6" i="2" s="1"/>
  <c r="I6" i="8"/>
  <c r="S6" i="8" s="1"/>
  <c r="IU6" i="2" s="1"/>
  <c r="AW5" i="4"/>
  <c r="J6" i="8"/>
  <c r="T6" i="8" s="1"/>
  <c r="KJ6" i="2" s="1"/>
  <c r="FO6" i="2"/>
  <c r="HD6" i="2"/>
  <c r="BB5" i="4"/>
  <c r="AV5" i="4"/>
  <c r="AX5" i="4"/>
  <c r="BA5" i="4"/>
  <c r="E6" i="8"/>
  <c r="O6" i="8" s="1"/>
  <c r="CM6" i="2" s="1"/>
  <c r="CQ6" i="2"/>
  <c r="CU6" i="2" s="1"/>
  <c r="CV6" i="2" s="1"/>
  <c r="CZ6" i="2" s="1"/>
  <c r="F6" i="8"/>
  <c r="P6" i="8" s="1"/>
  <c r="EB6" i="2" s="1"/>
  <c r="BJ5" i="4"/>
  <c r="BK5" i="4" s="1"/>
  <c r="M6" i="2"/>
  <c r="Q6" i="2" s="1"/>
  <c r="C6" i="8"/>
  <c r="M6" i="8" s="1"/>
  <c r="I6" i="2" s="1"/>
  <c r="EN6" i="2"/>
  <c r="FI6" i="2" s="1"/>
  <c r="EO6" i="2"/>
  <c r="BK6" i="2"/>
  <c r="BJ6" i="2"/>
  <c r="CE6" i="2" s="1"/>
  <c r="C6" i="2"/>
  <c r="E6" i="4"/>
  <c r="H6" i="4"/>
  <c r="I6" i="4"/>
  <c r="G6" i="4"/>
  <c r="F6" i="4"/>
  <c r="AS6" i="4"/>
  <c r="V6" i="4" l="1"/>
  <c r="MC6" i="2"/>
  <c r="MG6" i="2" s="1"/>
  <c r="MH6" i="2" s="1"/>
  <c r="MK6" i="2" s="1"/>
  <c r="NF6" i="2" s="1"/>
  <c r="JG6" i="2"/>
  <c r="KB6" i="2" s="1"/>
  <c r="IQ7" i="2" s="1"/>
  <c r="KW6" i="2"/>
  <c r="KI7" i="2" s="1"/>
  <c r="CY6" i="2"/>
  <c r="DT6" i="2" s="1"/>
  <c r="CI7" i="2" s="1"/>
  <c r="BD5" i="4"/>
  <c r="BI6" i="4" s="1"/>
  <c r="FU6" i="2"/>
  <c r="FY6" i="2" s="1"/>
  <c r="FZ6" i="2" s="1"/>
  <c r="G6" i="8"/>
  <c r="Q6" i="8" s="1"/>
  <c r="FQ6" i="2" s="1"/>
  <c r="R6" i="4"/>
  <c r="HJ6" i="2"/>
  <c r="HN6" i="2" s="1"/>
  <c r="HO6" i="2" s="1"/>
  <c r="S6" i="4"/>
  <c r="H6" i="8"/>
  <c r="R6" i="8" s="1"/>
  <c r="HF6" i="2" s="1"/>
  <c r="R6" i="2"/>
  <c r="Z6" i="4"/>
  <c r="AH6" i="4" s="1"/>
  <c r="BF6" i="4" s="1"/>
  <c r="C6" i="4"/>
  <c r="L6" i="4" s="1"/>
  <c r="KX6" i="2"/>
  <c r="LB6" i="2" s="1"/>
  <c r="KE7" i="2"/>
  <c r="IT7" i="2"/>
  <c r="EA7" i="2"/>
  <c r="DX7" i="2"/>
  <c r="EP6" i="2"/>
  <c r="ET6" i="2" s="1"/>
  <c r="CL7" i="2"/>
  <c r="AS7" i="2"/>
  <c r="BL6" i="2"/>
  <c r="BP6" i="2" s="1"/>
  <c r="AW7" i="2"/>
  <c r="LT7" i="2" l="1"/>
  <c r="ML6" i="2"/>
  <c r="LX7" i="2" s="1"/>
  <c r="AR7" i="4" s="1"/>
  <c r="MM6" i="2"/>
  <c r="MQ6" i="2" s="1"/>
  <c r="LV7" i="2" s="1"/>
  <c r="AG7" i="4" s="1"/>
  <c r="JI6" i="2"/>
  <c r="JM6" i="2" s="1"/>
  <c r="IR7" i="2" s="1"/>
  <c r="DA6" i="2"/>
  <c r="DE6" i="2" s="1"/>
  <c r="CJ7" i="2" s="1"/>
  <c r="AA7" i="4" s="1"/>
  <c r="GD6" i="2"/>
  <c r="FP7" i="2" s="1"/>
  <c r="GC6" i="2"/>
  <c r="HS6" i="2"/>
  <c r="HR6" i="2"/>
  <c r="O6" i="4"/>
  <c r="W6" i="4" s="1"/>
  <c r="BG6" i="4" s="1"/>
  <c r="D6" i="8"/>
  <c r="N6" i="8" s="1"/>
  <c r="U6" i="2"/>
  <c r="V6" i="2"/>
  <c r="H7" i="2" s="1"/>
  <c r="AJ7" i="4" s="1"/>
  <c r="KF7" i="2"/>
  <c r="KG7" i="2"/>
  <c r="AF7" i="4" s="1"/>
  <c r="IP7" i="2"/>
  <c r="DY7" i="2"/>
  <c r="DW7" i="2"/>
  <c r="CH7" i="2"/>
  <c r="AT7" i="2"/>
  <c r="AU7" i="2"/>
  <c r="BH6" i="4"/>
  <c r="AQ7" i="4"/>
  <c r="AL7" i="4"/>
  <c r="AK7" i="4"/>
  <c r="LU7" i="2" l="1"/>
  <c r="LS7" i="2" s="1"/>
  <c r="GX6" i="2"/>
  <c r="FM7" i="2" s="1"/>
  <c r="GE6" i="2"/>
  <c r="GI6" i="2" s="1"/>
  <c r="FN7" i="2" s="1"/>
  <c r="AC7" i="4" s="1"/>
  <c r="IM6" i="2"/>
  <c r="HA7" i="2" s="1"/>
  <c r="HT6" i="2"/>
  <c r="HX6" i="2" s="1"/>
  <c r="HC7" i="2" s="1"/>
  <c r="AD7" i="4" s="1"/>
  <c r="HE7" i="2"/>
  <c r="AO7" i="4" s="1"/>
  <c r="AX6" i="2"/>
  <c r="AH6" i="8" a="1"/>
  <c r="AH6" i="8" s="1"/>
  <c r="J6" i="2" s="1"/>
  <c r="AJ6" i="8" a="1"/>
  <c r="AJ6" i="8" s="1"/>
  <c r="CN6" i="2" s="1"/>
  <c r="DM6" i="2" s="1"/>
  <c r="AW6" i="4" s="1"/>
  <c r="AL6" i="8" a="1"/>
  <c r="AL6" i="8" s="1"/>
  <c r="FR6" i="2" s="1"/>
  <c r="AI6" i="8" a="1"/>
  <c r="AI6" i="8" s="1"/>
  <c r="AY6" i="2" s="1"/>
  <c r="BX6" i="2" s="1"/>
  <c r="AV6" i="4" s="1"/>
  <c r="AO6" i="8" a="1"/>
  <c r="AO6" i="8" s="1"/>
  <c r="KK6" i="2" s="1"/>
  <c r="LJ6" i="2" s="1"/>
  <c r="BB6" i="4" s="1"/>
  <c r="AM6" i="8" a="1"/>
  <c r="AM6" i="8" s="1"/>
  <c r="HG6" i="2" s="1"/>
  <c r="AN6" i="8" a="1"/>
  <c r="AN6" i="8" s="1"/>
  <c r="IV6" i="2" s="1"/>
  <c r="AP6" i="8" a="1"/>
  <c r="AP6" i="8" s="1"/>
  <c r="LZ6" i="2" s="1"/>
  <c r="MY6" i="2" s="1"/>
  <c r="BC6" i="4" s="1"/>
  <c r="AK6" i="8" a="1"/>
  <c r="AK6" i="8" s="1"/>
  <c r="EC6" i="2" s="1"/>
  <c r="FB6" i="2" s="1"/>
  <c r="AX6" i="4" s="1"/>
  <c r="K7" i="4"/>
  <c r="W6" i="2"/>
  <c r="AA6" i="2" s="1"/>
  <c r="AP6" i="2"/>
  <c r="KD7" i="2"/>
  <c r="IO7" i="2"/>
  <c r="DV7" i="2"/>
  <c r="CG7" i="2"/>
  <c r="AR7" i="2"/>
  <c r="AP7" i="4"/>
  <c r="AM7" i="4"/>
  <c r="AE7" i="4"/>
  <c r="AN7" i="4"/>
  <c r="AB7" i="4"/>
  <c r="IF6" i="2" l="1"/>
  <c r="AZ6" i="4" s="1"/>
  <c r="CK7" i="2"/>
  <c r="CQ7" i="2" s="1"/>
  <c r="CU7" i="2" s="1"/>
  <c r="CV7" i="2" s="1"/>
  <c r="CZ7" i="2" s="1"/>
  <c r="CL8" i="2" s="1"/>
  <c r="AV7" i="2"/>
  <c r="BB7" i="2" s="1"/>
  <c r="BF7" i="2" s="1"/>
  <c r="BG7" i="2" s="1"/>
  <c r="FL7" i="2"/>
  <c r="FK7" i="2" s="1"/>
  <c r="G7" i="4" s="1"/>
  <c r="HB7" i="2"/>
  <c r="GZ7" i="2" s="1"/>
  <c r="H7" i="4" s="1"/>
  <c r="LW7" i="2"/>
  <c r="V7" i="4" s="1"/>
  <c r="KH7" i="2"/>
  <c r="KN7" i="2" s="1"/>
  <c r="KR7" i="2" s="1"/>
  <c r="KS7" i="2" s="1"/>
  <c r="KW7" i="2" s="1"/>
  <c r="KI8" i="2" s="1"/>
  <c r="JU6" i="2"/>
  <c r="BA6" i="4" s="1"/>
  <c r="GQ6" i="2"/>
  <c r="AY6" i="4" s="1"/>
  <c r="DZ7" i="2"/>
  <c r="Q7" i="4" s="1"/>
  <c r="AI6" i="2"/>
  <c r="J7" i="4"/>
  <c r="E7" i="4"/>
  <c r="D7" i="4"/>
  <c r="F7" i="2"/>
  <c r="Y7" i="4" s="1"/>
  <c r="D7" i="2"/>
  <c r="E7" i="2"/>
  <c r="I7" i="4"/>
  <c r="AS7" i="4"/>
  <c r="F7" i="4"/>
  <c r="P7" i="4" l="1"/>
  <c r="HD7" i="2"/>
  <c r="S7" i="4" s="1"/>
  <c r="E7" i="8"/>
  <c r="O7" i="8" s="1"/>
  <c r="CM7" i="2" s="1"/>
  <c r="J7" i="8"/>
  <c r="T7" i="8" s="1"/>
  <c r="KJ7" i="2" s="1"/>
  <c r="MC7" i="2"/>
  <c r="MG7" i="2" s="1"/>
  <c r="MH7" i="2" s="1"/>
  <c r="MK7" i="2" s="1"/>
  <c r="NF7" i="2" s="1"/>
  <c r="LT8" i="2" s="1"/>
  <c r="K7" i="8"/>
  <c r="U7" i="8" s="1"/>
  <c r="LY7" i="2" s="1"/>
  <c r="U7" i="4"/>
  <c r="FO7" i="2"/>
  <c r="FU7" i="2" s="1"/>
  <c r="FY7" i="2" s="1"/>
  <c r="FZ7" i="2" s="1"/>
  <c r="GD7" i="2" s="1"/>
  <c r="FP8" i="2" s="1"/>
  <c r="IS7" i="2"/>
  <c r="I7" i="8" s="1"/>
  <c r="S7" i="8" s="1"/>
  <c r="IU7" i="2" s="1"/>
  <c r="F7" i="8"/>
  <c r="P7" i="8" s="1"/>
  <c r="EB7" i="2" s="1"/>
  <c r="EF7" i="2"/>
  <c r="EJ7" i="2" s="1"/>
  <c r="EK7" i="2" s="1"/>
  <c r="EO7" i="2" s="1"/>
  <c r="EA8" i="2" s="1"/>
  <c r="BJ7" i="2"/>
  <c r="G7" i="2"/>
  <c r="M7" i="2" s="1"/>
  <c r="Q7" i="2" s="1"/>
  <c r="AU6" i="4"/>
  <c r="BD6" i="4" s="1"/>
  <c r="BI7" i="4" s="1"/>
  <c r="CY7" i="2"/>
  <c r="KV7" i="2"/>
  <c r="BK7" i="2"/>
  <c r="AW8" i="2" s="1"/>
  <c r="C7" i="2"/>
  <c r="AQ8" i="4"/>
  <c r="H7" i="8" l="1"/>
  <c r="R7" i="8" s="1"/>
  <c r="HF7" i="2" s="1"/>
  <c r="HJ7" i="2"/>
  <c r="HN7" i="2" s="1"/>
  <c r="HO7" i="2" s="1"/>
  <c r="HR7" i="2" s="1"/>
  <c r="IM7" i="2" s="1"/>
  <c r="ML7" i="2"/>
  <c r="LX8" i="2" s="1"/>
  <c r="AR8" i="4" s="1"/>
  <c r="MM7" i="2"/>
  <c r="MQ7" i="2" s="1"/>
  <c r="LV8" i="2" s="1"/>
  <c r="AG8" i="4" s="1"/>
  <c r="R7" i="4"/>
  <c r="G7" i="8"/>
  <c r="Q7" i="8" s="1"/>
  <c r="FQ7" i="2" s="1"/>
  <c r="T7" i="4"/>
  <c r="GC7" i="2"/>
  <c r="GE7" i="2" s="1"/>
  <c r="GI7" i="2" s="1"/>
  <c r="FN8" i="2" s="1"/>
  <c r="AC8" i="4" s="1"/>
  <c r="IY7" i="2"/>
  <c r="JC7" i="2" s="1"/>
  <c r="JD7" i="2" s="1"/>
  <c r="JH7" i="2" s="1"/>
  <c r="IT8" i="2" s="1"/>
  <c r="AP8" i="4" s="1"/>
  <c r="CE7" i="2"/>
  <c r="AS8" i="2" s="1"/>
  <c r="EN7" i="2"/>
  <c r="KX7" i="2"/>
  <c r="LB7" i="2" s="1"/>
  <c r="KG8" i="2" s="1"/>
  <c r="AF8" i="4" s="1"/>
  <c r="LQ7" i="2"/>
  <c r="KE8" i="2" s="1"/>
  <c r="DA7" i="2"/>
  <c r="DE7" i="2" s="1"/>
  <c r="CJ8" i="2" s="1"/>
  <c r="AA8" i="4" s="1"/>
  <c r="DT7" i="2"/>
  <c r="CH8" i="2" s="1"/>
  <c r="R7" i="2"/>
  <c r="V7" i="2" s="1"/>
  <c r="H8" i="2" s="1"/>
  <c r="AJ8" i="4" s="1"/>
  <c r="Z7" i="4"/>
  <c r="AH7" i="4" s="1"/>
  <c r="BF7" i="4" s="1"/>
  <c r="BL7" i="2"/>
  <c r="BP7" i="2" s="1"/>
  <c r="AU8" i="2" s="1"/>
  <c r="N7" i="4"/>
  <c r="C7" i="8"/>
  <c r="M7" i="8" s="1"/>
  <c r="I7" i="2" s="1"/>
  <c r="BJ6" i="4"/>
  <c r="BK6" i="4" s="1"/>
  <c r="C7" i="4"/>
  <c r="L7" i="4" s="1"/>
  <c r="AM8" i="4"/>
  <c r="AK8" i="4"/>
  <c r="AN8" i="4"/>
  <c r="AL8" i="4"/>
  <c r="HS7" i="2" l="1"/>
  <c r="HE8" i="2" s="1"/>
  <c r="AO8" i="4" s="1"/>
  <c r="AS8" i="4" s="1"/>
  <c r="HA8" i="2"/>
  <c r="HT7" i="2"/>
  <c r="HX7" i="2" s="1"/>
  <c r="HC8" i="2" s="1"/>
  <c r="AD8" i="4" s="1"/>
  <c r="LU8" i="2"/>
  <c r="LS8" i="2" s="1"/>
  <c r="K8" i="4" s="1"/>
  <c r="GX7" i="2"/>
  <c r="FL8" i="2" s="1"/>
  <c r="JG7" i="2"/>
  <c r="KB7" i="2" s="1"/>
  <c r="IQ8" i="2" s="1"/>
  <c r="AT8" i="2"/>
  <c r="AR8" i="2" s="1"/>
  <c r="D8" i="4" s="1"/>
  <c r="EP7" i="2"/>
  <c r="ET7" i="2" s="1"/>
  <c r="DY8" i="2" s="1"/>
  <c r="AB8" i="4" s="1"/>
  <c r="FI7" i="2"/>
  <c r="DX8" i="2" s="1"/>
  <c r="O7" i="4"/>
  <c r="W7" i="4" s="1"/>
  <c r="BG7" i="4" s="1"/>
  <c r="D7" i="8"/>
  <c r="N7" i="8" s="1"/>
  <c r="AX7" i="2" s="1"/>
  <c r="BH7" i="4"/>
  <c r="KF8" i="2"/>
  <c r="KD8" i="2" s="1"/>
  <c r="CI8" i="2"/>
  <c r="CG8" i="2" s="1"/>
  <c r="E8" i="4" s="1"/>
  <c r="U7" i="2"/>
  <c r="W7" i="2" s="1"/>
  <c r="AA7" i="2" s="1"/>
  <c r="HB8" i="2" l="1"/>
  <c r="GZ8" i="2" s="1"/>
  <c r="H8" i="4" s="1"/>
  <c r="FM8" i="2"/>
  <c r="FK8" i="2" s="1"/>
  <c r="G8" i="4" s="1"/>
  <c r="JI7" i="2"/>
  <c r="JM7" i="2" s="1"/>
  <c r="IR8" i="2" s="1"/>
  <c r="AE8" i="4" s="1"/>
  <c r="IP8" i="2"/>
  <c r="IO8" i="2" s="1"/>
  <c r="I8" i="4" s="1"/>
  <c r="AH7" i="8" a="1"/>
  <c r="AH7" i="8" s="1"/>
  <c r="J7" i="2" s="1"/>
  <c r="AI7" i="2" s="1"/>
  <c r="DW8" i="2"/>
  <c r="AI7" i="8" a="1"/>
  <c r="AI7" i="8" s="1"/>
  <c r="AY7" i="2" s="1"/>
  <c r="BX7" i="2" s="1"/>
  <c r="AV7" i="4" s="1"/>
  <c r="AP7" i="8" a="1"/>
  <c r="AP7" i="8" s="1"/>
  <c r="LZ7" i="2" s="1"/>
  <c r="MY7" i="2" s="1"/>
  <c r="BC7" i="4" s="1"/>
  <c r="AL7" i="8" a="1"/>
  <c r="AL7" i="8" s="1"/>
  <c r="FR7" i="2" s="1"/>
  <c r="GQ7" i="2" s="1"/>
  <c r="AY7" i="4" s="1"/>
  <c r="AN7" i="8" a="1"/>
  <c r="AN7" i="8" s="1"/>
  <c r="IV7" i="2" s="1"/>
  <c r="AM7" i="8" a="1"/>
  <c r="AM7" i="8" s="1"/>
  <c r="HG7" i="2" s="1"/>
  <c r="IF7" i="2" s="1"/>
  <c r="AZ7" i="4" s="1"/>
  <c r="AO7" i="8" a="1"/>
  <c r="AO7" i="8" s="1"/>
  <c r="KK7" i="2" s="1"/>
  <c r="AK7" i="8" a="1"/>
  <c r="AK7" i="8" s="1"/>
  <c r="EC7" i="2" s="1"/>
  <c r="FB7" i="2" s="1"/>
  <c r="AX7" i="4" s="1"/>
  <c r="AJ7" i="8" a="1"/>
  <c r="AJ7" i="8" s="1"/>
  <c r="CN7" i="2" s="1"/>
  <c r="J8" i="4"/>
  <c r="AP7" i="2"/>
  <c r="E8" i="2" s="1"/>
  <c r="F8" i="2"/>
  <c r="Y8" i="4" s="1"/>
  <c r="AV8" i="2" l="1"/>
  <c r="BB8" i="2" s="1"/>
  <c r="BF8" i="2" s="1"/>
  <c r="BG8" i="2" s="1"/>
  <c r="BK8" i="2" s="1"/>
  <c r="AW9" i="2" s="1"/>
  <c r="FO8" i="2"/>
  <c r="R8" i="4" s="1"/>
  <c r="LW8" i="2"/>
  <c r="MC8" i="2" s="1"/>
  <c r="MG8" i="2" s="1"/>
  <c r="MH8" i="2" s="1"/>
  <c r="DZ8" i="2"/>
  <c r="EF8" i="2" s="1"/>
  <c r="EJ8" i="2" s="1"/>
  <c r="EK8" i="2" s="1"/>
  <c r="EN8" i="2" s="1"/>
  <c r="EP8" i="2" s="1"/>
  <c r="ET8" i="2" s="1"/>
  <c r="DY9" i="2" s="1"/>
  <c r="LJ7" i="2"/>
  <c r="KH8" i="2" s="1"/>
  <c r="U8" i="4" s="1"/>
  <c r="DM7" i="2"/>
  <c r="AW7" i="4" s="1"/>
  <c r="JU7" i="2"/>
  <c r="BA7" i="4" s="1"/>
  <c r="DV8" i="2"/>
  <c r="F8" i="4" s="1"/>
  <c r="HD8" i="2"/>
  <c r="H8" i="8" s="1"/>
  <c r="R8" i="8" s="1"/>
  <c r="HF8" i="2" s="1"/>
  <c r="G8" i="2"/>
  <c r="C8" i="8" s="1"/>
  <c r="M8" i="8" s="1"/>
  <c r="I8" i="2" s="1"/>
  <c r="AU7" i="4"/>
  <c r="D8" i="2"/>
  <c r="V8" i="4" l="1"/>
  <c r="K8" i="8"/>
  <c r="U8" i="8" s="1"/>
  <c r="LY8" i="2" s="1"/>
  <c r="FU8" i="2"/>
  <c r="FY8" i="2" s="1"/>
  <c r="FZ8" i="2" s="1"/>
  <c r="GC8" i="2" s="1"/>
  <c r="GE8" i="2" s="1"/>
  <c r="GI8" i="2" s="1"/>
  <c r="FN9" i="2" s="1"/>
  <c r="AC9" i="4" s="1"/>
  <c r="G8" i="8"/>
  <c r="Q8" i="8" s="1"/>
  <c r="FQ8" i="2" s="1"/>
  <c r="F8" i="8"/>
  <c r="P8" i="8" s="1"/>
  <c r="EB8" i="2" s="1"/>
  <c r="Q8" i="4"/>
  <c r="KN8" i="2"/>
  <c r="KR8" i="2" s="1"/>
  <c r="KS8" i="2" s="1"/>
  <c r="KW8" i="2" s="1"/>
  <c r="KI9" i="2" s="1"/>
  <c r="AQ9" i="4" s="1"/>
  <c r="ML8" i="2"/>
  <c r="LX9" i="2" s="1"/>
  <c r="AR9" i="4" s="1"/>
  <c r="MK8" i="2"/>
  <c r="MM8" i="2" s="1"/>
  <c r="MQ8" i="2" s="1"/>
  <c r="LV9" i="2" s="1"/>
  <c r="AG9" i="4" s="1"/>
  <c r="CK8" i="2"/>
  <c r="P8" i="4" s="1"/>
  <c r="S8" i="4"/>
  <c r="BB7" i="4"/>
  <c r="BD7" i="4" s="1"/>
  <c r="BI8" i="4" s="1"/>
  <c r="IS8" i="2"/>
  <c r="IY8" i="2" s="1"/>
  <c r="JC8" i="2" s="1"/>
  <c r="JD8" i="2" s="1"/>
  <c r="FI8" i="2"/>
  <c r="DW9" i="2" s="1"/>
  <c r="HJ8" i="2"/>
  <c r="HN8" i="2" s="1"/>
  <c r="HO8" i="2" s="1"/>
  <c r="J8" i="8"/>
  <c r="T8" i="8" s="1"/>
  <c r="KJ8" i="2" s="1"/>
  <c r="BJ8" i="2"/>
  <c r="BJ7" i="4"/>
  <c r="BK7" i="4" s="1"/>
  <c r="EO8" i="2"/>
  <c r="EA9" i="2" s="1"/>
  <c r="AM9" i="4" s="1"/>
  <c r="N8" i="4"/>
  <c r="M8" i="2"/>
  <c r="Q8" i="2" s="1"/>
  <c r="C8" i="2"/>
  <c r="C8" i="4" s="1"/>
  <c r="L8" i="4" s="1"/>
  <c r="AB9" i="4"/>
  <c r="AK9" i="4"/>
  <c r="GD8" i="2" l="1"/>
  <c r="FP9" i="2" s="1"/>
  <c r="AN9" i="4" s="1"/>
  <c r="GX8" i="2"/>
  <c r="FL9" i="2" s="1"/>
  <c r="KV8" i="2"/>
  <c r="LQ8" i="2" s="1"/>
  <c r="KE9" i="2" s="1"/>
  <c r="NF8" i="2"/>
  <c r="LT9" i="2" s="1"/>
  <c r="E8" i="8"/>
  <c r="O8" i="8" s="1"/>
  <c r="CM8" i="2" s="1"/>
  <c r="CQ8" i="2"/>
  <c r="CU8" i="2" s="1"/>
  <c r="CV8" i="2" s="1"/>
  <c r="I8" i="8"/>
  <c r="S8" i="8" s="1"/>
  <c r="IU8" i="2" s="1"/>
  <c r="T8" i="4"/>
  <c r="BL8" i="2"/>
  <c r="BP8" i="2" s="1"/>
  <c r="AU9" i="2" s="1"/>
  <c r="CE8" i="2"/>
  <c r="AT9" i="2" s="1"/>
  <c r="JH8" i="2"/>
  <c r="IT9" i="2" s="1"/>
  <c r="AP9" i="4" s="1"/>
  <c r="JG8" i="2"/>
  <c r="HS8" i="2"/>
  <c r="HE9" i="2" s="1"/>
  <c r="AO9" i="4" s="1"/>
  <c r="HR8" i="2"/>
  <c r="R8" i="2"/>
  <c r="V8" i="2" s="1"/>
  <c r="H9" i="2" s="1"/>
  <c r="AJ9" i="4" s="1"/>
  <c r="Z8" i="4"/>
  <c r="AH8" i="4" s="1"/>
  <c r="BF8" i="4" s="1"/>
  <c r="DX9" i="2"/>
  <c r="DV9" i="2" s="1"/>
  <c r="BH8" i="4"/>
  <c r="KX8" i="2" l="1"/>
  <c r="LB8" i="2" s="1"/>
  <c r="KG9" i="2" s="1"/>
  <c r="AF9" i="4" s="1"/>
  <c r="FM9" i="2"/>
  <c r="FK9" i="2" s="1"/>
  <c r="G9" i="4" s="1"/>
  <c r="LU9" i="2"/>
  <c r="LS9" i="2" s="1"/>
  <c r="K9" i="4" s="1"/>
  <c r="CY8" i="2"/>
  <c r="CZ8" i="2"/>
  <c r="IM8" i="2"/>
  <c r="HT8" i="2"/>
  <c r="HX8" i="2" s="1"/>
  <c r="HC9" i="2" s="1"/>
  <c r="AD9" i="4" s="1"/>
  <c r="JI8" i="2"/>
  <c r="JM8" i="2" s="1"/>
  <c r="IR9" i="2" s="1"/>
  <c r="AE9" i="4" s="1"/>
  <c r="KB8" i="2"/>
  <c r="IQ9" i="2" s="1"/>
  <c r="O8" i="4"/>
  <c r="W8" i="4" s="1"/>
  <c r="BG8" i="4" s="1"/>
  <c r="D8" i="8"/>
  <c r="N8" i="8" s="1"/>
  <c r="KF9" i="2"/>
  <c r="KD9" i="2" s="1"/>
  <c r="F9" i="4"/>
  <c r="AS9" i="2"/>
  <c r="U8" i="2"/>
  <c r="W8" i="2" s="1"/>
  <c r="AA8" i="2" s="1"/>
  <c r="CL9" i="2" l="1"/>
  <c r="AL9" i="4" s="1"/>
  <c r="AS9" i="4" s="1"/>
  <c r="DA8" i="2"/>
  <c r="DE8" i="2" s="1"/>
  <c r="CJ9" i="2" s="1"/>
  <c r="AA9" i="4" s="1"/>
  <c r="DT8" i="2"/>
  <c r="CH9" i="2" s="1"/>
  <c r="IP9" i="2"/>
  <c r="IO9" i="2" s="1"/>
  <c r="I9" i="4" s="1"/>
  <c r="AR9" i="2"/>
  <c r="D9" i="4" s="1"/>
  <c r="HA9" i="2"/>
  <c r="HB9" i="2"/>
  <c r="AX8" i="2"/>
  <c r="AH8" i="8" a="1"/>
  <c r="AH8" i="8" s="1"/>
  <c r="J8" i="2" s="1"/>
  <c r="AI8" i="2" s="1"/>
  <c r="AO8" i="8" a="1"/>
  <c r="AO8" i="8" s="1"/>
  <c r="KK8" i="2" s="1"/>
  <c r="LJ8" i="2" s="1"/>
  <c r="AI8" i="8" a="1"/>
  <c r="AI8" i="8" s="1"/>
  <c r="AY8" i="2" s="1"/>
  <c r="AL8" i="8" a="1"/>
  <c r="AL8" i="8" s="1"/>
  <c r="FR8" i="2" s="1"/>
  <c r="GQ8" i="2" s="1"/>
  <c r="AM8" i="8" a="1"/>
  <c r="AM8" i="8" s="1"/>
  <c r="HG8" i="2" s="1"/>
  <c r="IF8" i="2" s="1"/>
  <c r="AK8" i="8" a="1"/>
  <c r="AK8" i="8" s="1"/>
  <c r="EC8" i="2" s="1"/>
  <c r="FB8" i="2" s="1"/>
  <c r="AP8" i="8" a="1"/>
  <c r="AP8" i="8" s="1"/>
  <c r="LZ8" i="2" s="1"/>
  <c r="MY8" i="2" s="1"/>
  <c r="AJ8" i="8" a="1"/>
  <c r="AJ8" i="8" s="1"/>
  <c r="CN8" i="2" s="1"/>
  <c r="AN8" i="8" a="1"/>
  <c r="AN8" i="8" s="1"/>
  <c r="IV8" i="2" s="1"/>
  <c r="JU8" i="2" s="1"/>
  <c r="J9" i="4"/>
  <c r="F9" i="2"/>
  <c r="Y9" i="4" s="1"/>
  <c r="AP8" i="2"/>
  <c r="E9" i="2" s="1"/>
  <c r="DM8" i="2" l="1"/>
  <c r="AW8" i="4" s="1"/>
  <c r="CI9" i="2"/>
  <c r="CG9" i="2" s="1"/>
  <c r="E9" i="4" s="1"/>
  <c r="BX8" i="2"/>
  <c r="AV8" i="4" s="1"/>
  <c r="GZ9" i="2"/>
  <c r="H9" i="4" s="1"/>
  <c r="BC8" i="4"/>
  <c r="AX8" i="4"/>
  <c r="BB8" i="4"/>
  <c r="BA8" i="4"/>
  <c r="AZ8" i="4"/>
  <c r="AY8" i="4"/>
  <c r="G9" i="2"/>
  <c r="C9" i="8" s="1"/>
  <c r="M9" i="8" s="1"/>
  <c r="AU8" i="4"/>
  <c r="D9" i="2"/>
  <c r="AV9" i="2" l="1"/>
  <c r="BB9" i="2" s="1"/>
  <c r="BF9" i="2" s="1"/>
  <c r="BG9" i="2" s="1"/>
  <c r="FO9" i="2"/>
  <c r="FU9" i="2" s="1"/>
  <c r="FY9" i="2" s="1"/>
  <c r="FZ9" i="2" s="1"/>
  <c r="CK9" i="2"/>
  <c r="E9" i="8" s="1"/>
  <c r="O9" i="8" s="1"/>
  <c r="CM9" i="2" s="1"/>
  <c r="DZ9" i="2"/>
  <c r="Q9" i="4" s="1"/>
  <c r="BD8" i="4"/>
  <c r="BI9" i="4" s="1"/>
  <c r="IS9" i="2"/>
  <c r="I9" i="8" s="1"/>
  <c r="S9" i="8" s="1"/>
  <c r="IU9" i="2" s="1"/>
  <c r="HD9" i="2"/>
  <c r="KH9" i="2"/>
  <c r="LW9" i="2"/>
  <c r="M9" i="2"/>
  <c r="Q9" i="2" s="1"/>
  <c r="BJ8" i="4"/>
  <c r="BK8" i="4" s="1"/>
  <c r="N9" i="4"/>
  <c r="I9" i="2"/>
  <c r="C9" i="2"/>
  <c r="T9" i="4" l="1"/>
  <c r="P9" i="4"/>
  <c r="G9" i="8"/>
  <c r="Q9" i="8" s="1"/>
  <c r="FQ9" i="2" s="1"/>
  <c r="R9" i="4"/>
  <c r="CQ9" i="2"/>
  <c r="CU9" i="2" s="1"/>
  <c r="CV9" i="2" s="1"/>
  <c r="CY9" i="2" s="1"/>
  <c r="DT9" i="2" s="1"/>
  <c r="F9" i="8"/>
  <c r="P9" i="8" s="1"/>
  <c r="EB9" i="2" s="1"/>
  <c r="EF9" i="2"/>
  <c r="EJ9" i="2" s="1"/>
  <c r="EK9" i="2" s="1"/>
  <c r="EN9" i="2" s="1"/>
  <c r="FI9" i="2" s="1"/>
  <c r="IY9" i="2"/>
  <c r="JC9" i="2" s="1"/>
  <c r="JD9" i="2" s="1"/>
  <c r="JG9" i="2" s="1"/>
  <c r="KB9" i="2" s="1"/>
  <c r="H9" i="8"/>
  <c r="R9" i="8" s="1"/>
  <c r="HF9" i="2" s="1"/>
  <c r="HJ9" i="2"/>
  <c r="HN9" i="2" s="1"/>
  <c r="HO9" i="2" s="1"/>
  <c r="S9" i="4"/>
  <c r="GD9" i="2"/>
  <c r="GC9" i="2"/>
  <c r="GX9" i="2" s="1"/>
  <c r="BK9" i="2"/>
  <c r="BJ9" i="2"/>
  <c r="CE9" i="2" s="1"/>
  <c r="R9" i="2"/>
  <c r="V9" i="2" s="1"/>
  <c r="H10" i="2" s="1"/>
  <c r="AJ10" i="4" s="1"/>
  <c r="Z9" i="4"/>
  <c r="AH9" i="4" s="1"/>
  <c r="BF9" i="4" s="1"/>
  <c r="K9" i="8"/>
  <c r="U9" i="8" s="1"/>
  <c r="LY9" i="2" s="1"/>
  <c r="MC9" i="2"/>
  <c r="MG9" i="2" s="1"/>
  <c r="MH9" i="2" s="1"/>
  <c r="V9" i="4"/>
  <c r="KN9" i="2"/>
  <c r="KR9" i="2" s="1"/>
  <c r="KS9" i="2" s="1"/>
  <c r="U9" i="4"/>
  <c r="J9" i="8"/>
  <c r="T9" i="8" s="1"/>
  <c r="KJ9" i="2" s="1"/>
  <c r="C9" i="4"/>
  <c r="L9" i="4" s="1"/>
  <c r="BH9" i="4" s="1"/>
  <c r="CZ9" i="2" l="1"/>
  <c r="CI10" i="2" s="1"/>
  <c r="U9" i="2"/>
  <c r="W9" i="2" s="1"/>
  <c r="AA9" i="2" s="1"/>
  <c r="F10" i="2" s="1"/>
  <c r="Y10" i="4" s="1"/>
  <c r="JH9" i="2"/>
  <c r="IT10" i="2" s="1"/>
  <c r="AP10" i="4" s="1"/>
  <c r="EO9" i="2"/>
  <c r="EA10" i="2" s="1"/>
  <c r="AM10" i="4" s="1"/>
  <c r="AW10" i="2"/>
  <c r="AK10" i="4" s="1"/>
  <c r="FP10" i="2"/>
  <c r="AN10" i="4" s="1"/>
  <c r="KV9" i="2"/>
  <c r="LQ9" i="2" s="1"/>
  <c r="KW9" i="2"/>
  <c r="ML9" i="2"/>
  <c r="MK9" i="2"/>
  <c r="NF9" i="2" s="1"/>
  <c r="JI9" i="2"/>
  <c r="JM9" i="2" s="1"/>
  <c r="IR10" i="2" s="1"/>
  <c r="AE10" i="4" s="1"/>
  <c r="IP10" i="2"/>
  <c r="O9" i="4"/>
  <c r="W9" i="4" s="1"/>
  <c r="BG9" i="4" s="1"/>
  <c r="D9" i="8"/>
  <c r="N9" i="8" s="1"/>
  <c r="EP9" i="2"/>
  <c r="ET9" i="2" s="1"/>
  <c r="DY10" i="2" s="1"/>
  <c r="AB10" i="4" s="1"/>
  <c r="DW10" i="2"/>
  <c r="HR9" i="2"/>
  <c r="IM9" i="2" s="1"/>
  <c r="HS9" i="2"/>
  <c r="DA9" i="2"/>
  <c r="DE9" i="2" s="1"/>
  <c r="CJ10" i="2" s="1"/>
  <c r="AA10" i="4" s="1"/>
  <c r="AS10" i="2"/>
  <c r="BL9" i="2"/>
  <c r="BP9" i="2" s="1"/>
  <c r="AU10" i="2" s="1"/>
  <c r="FL10" i="2"/>
  <c r="GE9" i="2"/>
  <c r="GI9" i="2" s="1"/>
  <c r="FN10" i="2" s="1"/>
  <c r="AC10" i="4" s="1"/>
  <c r="CL10" i="2" l="1"/>
  <c r="AL10" i="4" s="1"/>
  <c r="AP9" i="2"/>
  <c r="D10" i="2" s="1"/>
  <c r="IQ10" i="2"/>
  <c r="IO10" i="2" s="1"/>
  <c r="I10" i="4" s="1"/>
  <c r="AX9" i="2"/>
  <c r="AL9" i="8" a="1"/>
  <c r="AL9" i="8" s="1"/>
  <c r="FR9" i="2" s="1"/>
  <c r="GQ9" i="2" s="1"/>
  <c r="AO9" i="8" a="1"/>
  <c r="AO9" i="8" s="1"/>
  <c r="KK9" i="2" s="1"/>
  <c r="AJ9" i="8" a="1"/>
  <c r="AJ9" i="8" s="1"/>
  <c r="CN9" i="2" s="1"/>
  <c r="DM9" i="2" s="1"/>
  <c r="AI9" i="8" a="1"/>
  <c r="AI9" i="8" s="1"/>
  <c r="AY9" i="2" s="1"/>
  <c r="AP9" i="8" a="1"/>
  <c r="AP9" i="8" s="1"/>
  <c r="LZ9" i="2" s="1"/>
  <c r="AM9" i="8" a="1"/>
  <c r="AM9" i="8" s="1"/>
  <c r="HG9" i="2" s="1"/>
  <c r="AK9" i="8" a="1"/>
  <c r="AK9" i="8" s="1"/>
  <c r="EC9" i="2" s="1"/>
  <c r="FB9" i="2" s="1"/>
  <c r="AN9" i="8" a="1"/>
  <c r="AN9" i="8" s="1"/>
  <c r="IV9" i="2" s="1"/>
  <c r="JU9" i="2" s="1"/>
  <c r="AH9" i="8" a="1"/>
  <c r="AH9" i="8" s="1"/>
  <c r="J9" i="2" s="1"/>
  <c r="AI9" i="2" s="1"/>
  <c r="AU9" i="4" s="1"/>
  <c r="LX10" i="2"/>
  <c r="AR10" i="4" s="1"/>
  <c r="CH10" i="2"/>
  <c r="HT9" i="2"/>
  <c r="HX9" i="2" s="1"/>
  <c r="HC10" i="2" s="1"/>
  <c r="AD10" i="4" s="1"/>
  <c r="HA10" i="2"/>
  <c r="DX10" i="2"/>
  <c r="DV10" i="2" s="1"/>
  <c r="F10" i="4" s="1"/>
  <c r="KI10" i="2"/>
  <c r="AQ10" i="4" s="1"/>
  <c r="HE10" i="2"/>
  <c r="AO10" i="4" s="1"/>
  <c r="AT10" i="2"/>
  <c r="AR10" i="2" s="1"/>
  <c r="D10" i="4" s="1"/>
  <c r="KE10" i="2"/>
  <c r="KX9" i="2"/>
  <c r="LB9" i="2" s="1"/>
  <c r="KG10" i="2" s="1"/>
  <c r="AF10" i="4" s="1"/>
  <c r="FM10" i="2"/>
  <c r="FK10" i="2" s="1"/>
  <c r="G10" i="4" s="1"/>
  <c r="LT10" i="2"/>
  <c r="MM9" i="2"/>
  <c r="MQ9" i="2" s="1"/>
  <c r="LV10" i="2" s="1"/>
  <c r="AG10" i="4" s="1"/>
  <c r="E10" i="2" l="1"/>
  <c r="C10" i="2" s="1"/>
  <c r="C10" i="4" s="1"/>
  <c r="G10" i="2"/>
  <c r="N10" i="4" s="1"/>
  <c r="IF9" i="2"/>
  <c r="AZ9" i="4" s="1"/>
  <c r="LJ9" i="2"/>
  <c r="BB9" i="4" s="1"/>
  <c r="MY9" i="2"/>
  <c r="BC9" i="4" s="1"/>
  <c r="BX9" i="2"/>
  <c r="AV9" i="4" s="1"/>
  <c r="CG10" i="2"/>
  <c r="E10" i="4" s="1"/>
  <c r="AS10" i="4"/>
  <c r="KF10" i="2"/>
  <c r="KD10" i="2" s="1"/>
  <c r="J10" i="4" s="1"/>
  <c r="AY9" i="4"/>
  <c r="HB10" i="2"/>
  <c r="GZ10" i="2" s="1"/>
  <c r="H10" i="4" s="1"/>
  <c r="BA9" i="4"/>
  <c r="LU10" i="2"/>
  <c r="LS10" i="2" s="1"/>
  <c r="K10" i="4" s="1"/>
  <c r="AX9" i="4"/>
  <c r="AW9" i="4"/>
  <c r="BJ9" i="4"/>
  <c r="BK9" i="4" s="1"/>
  <c r="C10" i="8" l="1"/>
  <c r="M10" i="8" s="1"/>
  <c r="I10" i="2" s="1"/>
  <c r="M10" i="2"/>
  <c r="Q10" i="2" s="1"/>
  <c r="R10" i="2" s="1"/>
  <c r="V10" i="2" s="1"/>
  <c r="H11" i="2" s="1"/>
  <c r="AJ11" i="4" s="1"/>
  <c r="AV10" i="2"/>
  <c r="D10" i="8" s="1"/>
  <c r="N10" i="8" s="1"/>
  <c r="AX10" i="2" s="1"/>
  <c r="KH10" i="2"/>
  <c r="U10" i="4" s="1"/>
  <c r="CK10" i="2"/>
  <c r="E10" i="8" s="1"/>
  <c r="O10" i="8" s="1"/>
  <c r="CM10" i="2" s="1"/>
  <c r="LW10" i="2"/>
  <c r="K10" i="8" s="1"/>
  <c r="U10" i="8" s="1"/>
  <c r="LY10" i="2" s="1"/>
  <c r="HD10" i="2"/>
  <c r="S10" i="4" s="1"/>
  <c r="BD9" i="4"/>
  <c r="BI10" i="4" s="1"/>
  <c r="Z10" i="4"/>
  <c r="AH10" i="4" s="1"/>
  <c r="BF10" i="4" s="1"/>
  <c r="L10" i="4"/>
  <c r="BH10" i="4" s="1"/>
  <c r="DZ10" i="2"/>
  <c r="FO10" i="2"/>
  <c r="IS10" i="2"/>
  <c r="J10" i="8" l="1"/>
  <c r="T10" i="8" s="1"/>
  <c r="KJ10" i="2" s="1"/>
  <c r="KN10" i="2"/>
  <c r="KR10" i="2" s="1"/>
  <c r="KS10" i="2" s="1"/>
  <c r="KW10" i="2" s="1"/>
  <c r="P10" i="4"/>
  <c r="BB10" i="2"/>
  <c r="BF10" i="2" s="1"/>
  <c r="BG10" i="2" s="1"/>
  <c r="BJ10" i="2" s="1"/>
  <c r="CE10" i="2" s="1"/>
  <c r="MC10" i="2"/>
  <c r="MG10" i="2" s="1"/>
  <c r="MH10" i="2" s="1"/>
  <c r="ML10" i="2" s="1"/>
  <c r="LX11" i="2" s="1"/>
  <c r="AR11" i="4" s="1"/>
  <c r="V10" i="4"/>
  <c r="CQ10" i="2"/>
  <c r="CU10" i="2" s="1"/>
  <c r="CV10" i="2" s="1"/>
  <c r="CZ10" i="2" s="1"/>
  <c r="H10" i="8"/>
  <c r="R10" i="8" s="1"/>
  <c r="HF10" i="2" s="1"/>
  <c r="HJ10" i="2"/>
  <c r="HN10" i="2" s="1"/>
  <c r="HO10" i="2" s="1"/>
  <c r="HR10" i="2" s="1"/>
  <c r="IM10" i="2" s="1"/>
  <c r="U10" i="2"/>
  <c r="O10" i="4"/>
  <c r="EF10" i="2"/>
  <c r="EJ10" i="2" s="1"/>
  <c r="EK10" i="2" s="1"/>
  <c r="Q10" i="4"/>
  <c r="F10" i="8"/>
  <c r="P10" i="8" s="1"/>
  <c r="IY10" i="2"/>
  <c r="JC10" i="2" s="1"/>
  <c r="JD10" i="2" s="1"/>
  <c r="T10" i="4"/>
  <c r="I10" i="8"/>
  <c r="S10" i="8" s="1"/>
  <c r="IU10" i="2" s="1"/>
  <c r="R10" i="4"/>
  <c r="FU10" i="2"/>
  <c r="FY10" i="2" s="1"/>
  <c r="FZ10" i="2" s="1"/>
  <c r="G10" i="8"/>
  <c r="Q10" i="8" s="1"/>
  <c r="FQ10" i="2" s="1"/>
  <c r="KV10" i="2" l="1"/>
  <c r="LQ10" i="2" s="1"/>
  <c r="KF11" i="2" s="1"/>
  <c r="BK10" i="2"/>
  <c r="AW11" i="2" s="1"/>
  <c r="AK11" i="4" s="1"/>
  <c r="MK10" i="2"/>
  <c r="NF10" i="2" s="1"/>
  <c r="CY10" i="2"/>
  <c r="DT10" i="2" s="1"/>
  <c r="HS10" i="2"/>
  <c r="HE11" i="2" s="1"/>
  <c r="AO11" i="4" s="1"/>
  <c r="CL11" i="2"/>
  <c r="AL11" i="4" s="1"/>
  <c r="JG10" i="2"/>
  <c r="KB10" i="2" s="1"/>
  <c r="JH10" i="2"/>
  <c r="W10" i="4"/>
  <c r="BG10" i="4" s="1"/>
  <c r="GD10" i="2"/>
  <c r="GC10" i="2"/>
  <c r="GX10" i="2" s="1"/>
  <c r="EN10" i="2"/>
  <c r="FI10" i="2" s="1"/>
  <c r="EO10" i="2"/>
  <c r="AP10" i="2"/>
  <c r="E11" i="2" s="1"/>
  <c r="W10" i="2"/>
  <c r="AA10" i="2" s="1"/>
  <c r="F11" i="2" s="1"/>
  <c r="Y11" i="4" s="1"/>
  <c r="KI11" i="2"/>
  <c r="AQ11" i="4" s="1"/>
  <c r="BL10" i="2"/>
  <c r="BP10" i="2" s="1"/>
  <c r="AU11" i="2" s="1"/>
  <c r="HA11" i="2"/>
  <c r="HT10" i="2"/>
  <c r="HX10" i="2" s="1"/>
  <c r="HC11" i="2" s="1"/>
  <c r="AD11" i="4" s="1"/>
  <c r="EB10" i="2"/>
  <c r="AN10" i="8" a="1"/>
  <c r="AN10" i="8" s="1"/>
  <c r="IV10" i="2" s="1"/>
  <c r="AI10" i="8" a="1"/>
  <c r="AI10" i="8" s="1"/>
  <c r="AY10" i="2" s="1"/>
  <c r="AP10" i="8" a="1"/>
  <c r="AP10" i="8" s="1"/>
  <c r="LZ10" i="2" s="1"/>
  <c r="AJ10" i="8" a="1"/>
  <c r="AJ10" i="8" s="1"/>
  <c r="CN10" i="2" s="1"/>
  <c r="AO10" i="8" a="1"/>
  <c r="AO10" i="8" s="1"/>
  <c r="KK10" i="2" s="1"/>
  <c r="AM10" i="8" a="1"/>
  <c r="AM10" i="8" s="1"/>
  <c r="HG10" i="2" s="1"/>
  <c r="AL10" i="8" a="1"/>
  <c r="AL10" i="8" s="1"/>
  <c r="FR10" i="2" s="1"/>
  <c r="AK10" i="8" a="1"/>
  <c r="AK10" i="8" s="1"/>
  <c r="EC10" i="2" s="1"/>
  <c r="AH10" i="8" a="1"/>
  <c r="AH10" i="8" s="1"/>
  <c r="J10" i="2" s="1"/>
  <c r="KX10" i="2" l="1"/>
  <c r="LB10" i="2" s="1"/>
  <c r="KG11" i="2" s="1"/>
  <c r="AF11" i="4" s="1"/>
  <c r="CH11" i="2"/>
  <c r="DA10" i="2"/>
  <c r="DE10" i="2" s="1"/>
  <c r="CJ11" i="2" s="1"/>
  <c r="AA11" i="4" s="1"/>
  <c r="MM10" i="2"/>
  <c r="MQ10" i="2" s="1"/>
  <c r="LV11" i="2" s="1"/>
  <c r="AG11" i="4" s="1"/>
  <c r="IF10" i="2"/>
  <c r="AZ10" i="4" s="1"/>
  <c r="BX10" i="2"/>
  <c r="AV10" i="4" s="1"/>
  <c r="AI10" i="2"/>
  <c r="AU10" i="4" s="1"/>
  <c r="LT11" i="2"/>
  <c r="LU11" i="2"/>
  <c r="FL11" i="2"/>
  <c r="GE10" i="2"/>
  <c r="GI10" i="2" s="1"/>
  <c r="FN11" i="2" s="1"/>
  <c r="AC11" i="4" s="1"/>
  <c r="JI10" i="2"/>
  <c r="JM10" i="2" s="1"/>
  <c r="IR11" i="2" s="1"/>
  <c r="AE11" i="4" s="1"/>
  <c r="IP11" i="2"/>
  <c r="KE11" i="2"/>
  <c r="AT11" i="2"/>
  <c r="AS11" i="2"/>
  <c r="HB11" i="2"/>
  <c r="GZ11" i="2" s="1"/>
  <c r="H11" i="4" s="1"/>
  <c r="FP11" i="2"/>
  <c r="AN11" i="4" s="1"/>
  <c r="FM11" i="2"/>
  <c r="CI11" i="2"/>
  <c r="EA11" i="2"/>
  <c r="AM11" i="4" s="1"/>
  <c r="D11" i="2"/>
  <c r="C11" i="2" s="1"/>
  <c r="C11" i="4" s="1"/>
  <c r="DX11" i="2"/>
  <c r="EP10" i="2"/>
  <c r="ET10" i="2" s="1"/>
  <c r="DY11" i="2" s="1"/>
  <c r="AB11" i="4" s="1"/>
  <c r="IT11" i="2"/>
  <c r="AP11" i="4" s="1"/>
  <c r="IQ11" i="2"/>
  <c r="BJ10" i="4"/>
  <c r="BK10" i="4" s="1"/>
  <c r="LJ10" i="2" l="1"/>
  <c r="BB10" i="4" s="1"/>
  <c r="CG11" i="2"/>
  <c r="E11" i="4" s="1"/>
  <c r="DM10" i="2"/>
  <c r="AW10" i="4" s="1"/>
  <c r="AV11" i="2"/>
  <c r="O11" i="4" s="1"/>
  <c r="MY10" i="2"/>
  <c r="BC10" i="4" s="1"/>
  <c r="G11" i="2"/>
  <c r="M11" i="2" s="1"/>
  <c r="Q11" i="2" s="1"/>
  <c r="R11" i="2" s="1"/>
  <c r="U11" i="2" s="1"/>
  <c r="AP11" i="2" s="1"/>
  <c r="FK11" i="2"/>
  <c r="G11" i="4" s="1"/>
  <c r="KD11" i="2"/>
  <c r="J11" i="4" s="1"/>
  <c r="JU10" i="2"/>
  <c r="BA10" i="4" s="1"/>
  <c r="GQ10" i="2"/>
  <c r="FO11" i="2" s="1"/>
  <c r="FB10" i="2"/>
  <c r="AX10" i="4" s="1"/>
  <c r="DW11" i="2"/>
  <c r="DV11" i="2" s="1"/>
  <c r="F11" i="4" s="1"/>
  <c r="AS11" i="4"/>
  <c r="HD11" i="2"/>
  <c r="H11" i="8" s="1"/>
  <c r="R11" i="8" s="1"/>
  <c r="HF11" i="2" s="1"/>
  <c r="AR11" i="2"/>
  <c r="D11" i="4" s="1"/>
  <c r="IO11" i="2"/>
  <c r="I11" i="4" s="1"/>
  <c r="LS11" i="2"/>
  <c r="K11" i="4" s="1"/>
  <c r="Z11" i="4"/>
  <c r="AH11" i="4" s="1"/>
  <c r="KH11" i="2" l="1"/>
  <c r="KN11" i="2" s="1"/>
  <c r="KR11" i="2" s="1"/>
  <c r="KS11" i="2" s="1"/>
  <c r="CK11" i="2"/>
  <c r="CQ11" i="2" s="1"/>
  <c r="CU11" i="2" s="1"/>
  <c r="CV11" i="2" s="1"/>
  <c r="LW11" i="2"/>
  <c r="MC11" i="2" s="1"/>
  <c r="MG11" i="2" s="1"/>
  <c r="MH11" i="2" s="1"/>
  <c r="MK11" i="2" s="1"/>
  <c r="NF11" i="2" s="1"/>
  <c r="BB11" i="2"/>
  <c r="BF11" i="2" s="1"/>
  <c r="BG11" i="2" s="1"/>
  <c r="BJ11" i="2" s="1"/>
  <c r="CE11" i="2" s="1"/>
  <c r="D11" i="8"/>
  <c r="N11" i="8" s="1"/>
  <c r="AX11" i="2" s="1"/>
  <c r="HJ11" i="2"/>
  <c r="HN11" i="2" s="1"/>
  <c r="HO11" i="2" s="1"/>
  <c r="HR11" i="2" s="1"/>
  <c r="IM11" i="2" s="1"/>
  <c r="S11" i="4"/>
  <c r="DZ11" i="2"/>
  <c r="F11" i="8" s="1"/>
  <c r="P11" i="8" s="1"/>
  <c r="EB11" i="2" s="1"/>
  <c r="V11" i="2"/>
  <c r="H12" i="2" s="1"/>
  <c r="AJ12" i="4" s="1"/>
  <c r="C11" i="8"/>
  <c r="M11" i="8" s="1"/>
  <c r="I11" i="2" s="1"/>
  <c r="N11" i="4"/>
  <c r="AY10" i="4"/>
  <c r="BD10" i="4" s="1"/>
  <c r="BI11" i="4" s="1"/>
  <c r="W11" i="2"/>
  <c r="AA11" i="2" s="1"/>
  <c r="F12" i="2" s="1"/>
  <c r="Y12" i="4" s="1"/>
  <c r="BF11" i="4"/>
  <c r="D12" i="2"/>
  <c r="IS11" i="2"/>
  <c r="T11" i="4" s="1"/>
  <c r="L11" i="4"/>
  <c r="BH11" i="4" s="1"/>
  <c r="FU11" i="2"/>
  <c r="FY11" i="2" s="1"/>
  <c r="FZ11" i="2" s="1"/>
  <c r="R11" i="4"/>
  <c r="G11" i="8"/>
  <c r="Q11" i="8" s="1"/>
  <c r="FQ11" i="2" s="1"/>
  <c r="J11" i="8"/>
  <c r="T11" i="8" s="1"/>
  <c r="KJ11" i="2" s="1"/>
  <c r="U11" i="4" l="1"/>
  <c r="P11" i="4"/>
  <c r="E11" i="8"/>
  <c r="O11" i="8" s="1"/>
  <c r="CM11" i="2" s="1"/>
  <c r="K11" i="8"/>
  <c r="U11" i="8" s="1"/>
  <c r="LY11" i="2" s="1"/>
  <c r="V11" i="4"/>
  <c r="EF11" i="2"/>
  <c r="EJ11" i="2" s="1"/>
  <c r="EK11" i="2" s="1"/>
  <c r="EO11" i="2" s="1"/>
  <c r="Q11" i="4"/>
  <c r="BK11" i="2"/>
  <c r="AW12" i="2" s="1"/>
  <c r="AK12" i="4" s="1"/>
  <c r="ML11" i="2"/>
  <c r="LU12" i="2" s="1"/>
  <c r="E12" i="2"/>
  <c r="C12" i="2" s="1"/>
  <c r="C12" i="4" s="1"/>
  <c r="HS11" i="2"/>
  <c r="HE12" i="2" s="1"/>
  <c r="AO12" i="4" s="1"/>
  <c r="I11" i="8"/>
  <c r="S11" i="8" s="1"/>
  <c r="IU11" i="2" s="1"/>
  <c r="IY11" i="2"/>
  <c r="JC11" i="2" s="1"/>
  <c r="JD11" i="2" s="1"/>
  <c r="JH11" i="2" s="1"/>
  <c r="IT12" i="2" s="1"/>
  <c r="AP12" i="4" s="1"/>
  <c r="MM11" i="2"/>
  <c r="MQ11" i="2" s="1"/>
  <c r="LV12" i="2" s="1"/>
  <c r="AG12" i="4" s="1"/>
  <c r="LT12" i="2"/>
  <c r="GC11" i="2"/>
  <c r="GX11" i="2" s="1"/>
  <c r="GD11" i="2"/>
  <c r="CY11" i="2"/>
  <c r="DT11" i="2" s="1"/>
  <c r="CZ11" i="2"/>
  <c r="AS12" i="2"/>
  <c r="BL11" i="2"/>
  <c r="BP11" i="2" s="1"/>
  <c r="AU12" i="2" s="1"/>
  <c r="HT11" i="2"/>
  <c r="HX11" i="2" s="1"/>
  <c r="HC12" i="2" s="1"/>
  <c r="AD12" i="4" s="1"/>
  <c r="KV11" i="2"/>
  <c r="LQ11" i="2" s="1"/>
  <c r="KW11" i="2"/>
  <c r="EN11" i="2" l="1"/>
  <c r="FI11" i="2" s="1"/>
  <c r="DX12" i="2" s="1"/>
  <c r="W11" i="4"/>
  <c r="BG11" i="4" s="1"/>
  <c r="LX12" i="2"/>
  <c r="AR12" i="4" s="1"/>
  <c r="LS12" i="2"/>
  <c r="K12" i="4" s="1"/>
  <c r="AH11" i="8" a="1"/>
  <c r="AH11" i="8" s="1"/>
  <c r="J11" i="2" s="1"/>
  <c r="AI11" i="2" s="1"/>
  <c r="AU11" i="4" s="1"/>
  <c r="AI11" i="8" a="1"/>
  <c r="AI11" i="8" s="1"/>
  <c r="AY11" i="2" s="1"/>
  <c r="BX11" i="2" s="1"/>
  <c r="AO11" i="8" a="1"/>
  <c r="AO11" i="8" s="1"/>
  <c r="KK11" i="2" s="1"/>
  <c r="AJ11" i="8" a="1"/>
  <c r="AJ11" i="8" s="1"/>
  <c r="CN11" i="2" s="1"/>
  <c r="AP11" i="8" a="1"/>
  <c r="AP11" i="8" s="1"/>
  <c r="LZ11" i="2" s="1"/>
  <c r="MY11" i="2" s="1"/>
  <c r="BC11" i="4" s="1"/>
  <c r="AM11" i="8" a="1"/>
  <c r="AM11" i="8" s="1"/>
  <c r="HG11" i="2" s="1"/>
  <c r="IF11" i="2" s="1"/>
  <c r="AZ11" i="4" s="1"/>
  <c r="AN11" i="8" a="1"/>
  <c r="AN11" i="8" s="1"/>
  <c r="IV11" i="2" s="1"/>
  <c r="AL11" i="8" a="1"/>
  <c r="AL11" i="8" s="1"/>
  <c r="FR11" i="2" s="1"/>
  <c r="AK11" i="8" a="1"/>
  <c r="AK11" i="8" s="1"/>
  <c r="EC11" i="2" s="1"/>
  <c r="JG11" i="2"/>
  <c r="KB11" i="2" s="1"/>
  <c r="IQ12" i="2" s="1"/>
  <c r="KI12" i="2"/>
  <c r="AQ12" i="4" s="1"/>
  <c r="FP12" i="2"/>
  <c r="AN12" i="4" s="1"/>
  <c r="KX11" i="2"/>
  <c r="LB11" i="2" s="1"/>
  <c r="KF12" i="2"/>
  <c r="GE11" i="2"/>
  <c r="GI11" i="2" s="1"/>
  <c r="FN12" i="2" s="1"/>
  <c r="AC12" i="4" s="1"/>
  <c r="FM12" i="2"/>
  <c r="AT12" i="2"/>
  <c r="AR12" i="2" s="1"/>
  <c r="D12" i="4" s="1"/>
  <c r="EA12" i="2"/>
  <c r="AM12" i="4" s="1"/>
  <c r="HA12" i="2"/>
  <c r="HB12" i="2"/>
  <c r="CL12" i="2"/>
  <c r="AL12" i="4" s="1"/>
  <c r="DA11" i="2"/>
  <c r="DE11" i="2" s="1"/>
  <c r="CH12" i="2"/>
  <c r="EP11" i="2" l="1"/>
  <c r="ET11" i="2" s="1"/>
  <c r="DY12" i="2" s="1"/>
  <c r="AB12" i="4" s="1"/>
  <c r="G12" i="2"/>
  <c r="C12" i="8" s="1"/>
  <c r="M12" i="8" s="1"/>
  <c r="I12" i="2" s="1"/>
  <c r="LJ11" i="2"/>
  <c r="BB11" i="4" s="1"/>
  <c r="JI11" i="2"/>
  <c r="JM11" i="2" s="1"/>
  <c r="IR12" i="2" s="1"/>
  <c r="AE12" i="4" s="1"/>
  <c r="GQ11" i="2"/>
  <c r="FO12" i="2" s="1"/>
  <c r="DM11" i="2"/>
  <c r="AW11" i="4" s="1"/>
  <c r="AS12" i="4"/>
  <c r="KE12" i="2"/>
  <c r="KD12" i="2" s="1"/>
  <c r="J12" i="4" s="1"/>
  <c r="CJ12" i="2"/>
  <c r="AA12" i="4" s="1"/>
  <c r="HD12" i="2"/>
  <c r="H12" i="8" s="1"/>
  <c r="R12" i="8" s="1"/>
  <c r="HF12" i="2" s="1"/>
  <c r="DW12" i="2"/>
  <c r="DV12" i="2" s="1"/>
  <c r="F12" i="4" s="1"/>
  <c r="LW12" i="2"/>
  <c r="MC12" i="2" s="1"/>
  <c r="MG12" i="2" s="1"/>
  <c r="MH12" i="2" s="1"/>
  <c r="IP12" i="2"/>
  <c r="AV12" i="2"/>
  <c r="AV11" i="4"/>
  <c r="Z12" i="4"/>
  <c r="CI12" i="2"/>
  <c r="FL12" i="2"/>
  <c r="KG12" i="2"/>
  <c r="AF12" i="4" s="1"/>
  <c r="GZ12" i="2"/>
  <c r="H12" i="4" s="1"/>
  <c r="BJ11" i="4"/>
  <c r="BK11" i="4" s="1"/>
  <c r="FB11" i="2" l="1"/>
  <c r="AX11" i="4" s="1"/>
  <c r="N12" i="4"/>
  <c r="KH12" i="2"/>
  <c r="KN12" i="2" s="1"/>
  <c r="KR12" i="2" s="1"/>
  <c r="KS12" i="2" s="1"/>
  <c r="M12" i="2"/>
  <c r="Q12" i="2" s="1"/>
  <c r="R12" i="2" s="1"/>
  <c r="V12" i="2" s="1"/>
  <c r="H13" i="2" s="1"/>
  <c r="AJ13" i="4" s="1"/>
  <c r="JU11" i="2"/>
  <c r="BA11" i="4" s="1"/>
  <c r="S12" i="4"/>
  <c r="HJ12" i="2"/>
  <c r="HN12" i="2" s="1"/>
  <c r="HO12" i="2" s="1"/>
  <c r="HR12" i="2" s="1"/>
  <c r="IM12" i="2" s="1"/>
  <c r="V12" i="4"/>
  <c r="CK12" i="2"/>
  <c r="CQ12" i="2" s="1"/>
  <c r="CU12" i="2" s="1"/>
  <c r="CV12" i="2" s="1"/>
  <c r="K12" i="8"/>
  <c r="U12" i="8" s="1"/>
  <c r="LY12" i="2" s="1"/>
  <c r="AY11" i="4"/>
  <c r="R12" i="4"/>
  <c r="FK12" i="2"/>
  <c r="G12" i="4" s="1"/>
  <c r="BB12" i="2"/>
  <c r="BF12" i="2" s="1"/>
  <c r="BG12" i="2" s="1"/>
  <c r="IO12" i="2"/>
  <c r="I12" i="4" s="1"/>
  <c r="G12" i="8"/>
  <c r="Q12" i="8" s="1"/>
  <c r="FQ12" i="2" s="1"/>
  <c r="D12" i="8"/>
  <c r="N12" i="8" s="1"/>
  <c r="AX12" i="2" s="1"/>
  <c r="O12" i="4"/>
  <c r="ML12" i="2"/>
  <c r="LX13" i="2" s="1"/>
  <c r="AR13" i="4" s="1"/>
  <c r="MK12" i="2"/>
  <c r="NF12" i="2" s="1"/>
  <c r="AH12" i="4"/>
  <c r="BF12" i="4" s="1"/>
  <c r="FU12" i="2"/>
  <c r="FY12" i="2" s="1"/>
  <c r="FZ12" i="2" s="1"/>
  <c r="CG12" i="2"/>
  <c r="E12" i="4" s="1"/>
  <c r="U12" i="4" l="1"/>
  <c r="DZ12" i="2"/>
  <c r="EF12" i="2" s="1"/>
  <c r="EJ12" i="2" s="1"/>
  <c r="EK12" i="2" s="1"/>
  <c r="EO12" i="2" s="1"/>
  <c r="J12" i="8"/>
  <c r="T12" i="8" s="1"/>
  <c r="KJ12" i="2" s="1"/>
  <c r="U12" i="2"/>
  <c r="IS12" i="2"/>
  <c r="IY12" i="2" s="1"/>
  <c r="JC12" i="2" s="1"/>
  <c r="JD12" i="2" s="1"/>
  <c r="E12" i="8"/>
  <c r="O12" i="8" s="1"/>
  <c r="CM12" i="2" s="1"/>
  <c r="HS12" i="2"/>
  <c r="HB13" i="2" s="1"/>
  <c r="P12" i="4"/>
  <c r="BD11" i="4"/>
  <c r="BI12" i="4" s="1"/>
  <c r="L12" i="4"/>
  <c r="BH12" i="4" s="1"/>
  <c r="BJ12" i="2"/>
  <c r="BK12" i="2"/>
  <c r="GD12" i="2"/>
  <c r="GC12" i="2"/>
  <c r="GX12" i="2" s="1"/>
  <c r="MM12" i="2"/>
  <c r="MQ12" i="2" s="1"/>
  <c r="LV13" i="2" s="1"/>
  <c r="AG13" i="4" s="1"/>
  <c r="CZ12" i="2"/>
  <c r="CY12" i="2"/>
  <c r="DT12" i="2" s="1"/>
  <c r="HT12" i="2"/>
  <c r="HX12" i="2" s="1"/>
  <c r="HC13" i="2" s="1"/>
  <c r="AD13" i="4" s="1"/>
  <c r="KW12" i="2"/>
  <c r="KV12" i="2"/>
  <c r="LQ12" i="2" s="1"/>
  <c r="F12" i="8" l="1"/>
  <c r="P12" i="8" s="1"/>
  <c r="EB12" i="2" s="1"/>
  <c r="EN12" i="2"/>
  <c r="FI12" i="2" s="1"/>
  <c r="Q12" i="4"/>
  <c r="T12" i="4"/>
  <c r="I12" i="8"/>
  <c r="S12" i="8" s="1"/>
  <c r="IU12" i="2" s="1"/>
  <c r="W12" i="2"/>
  <c r="AA12" i="2" s="1"/>
  <c r="F13" i="2" s="1"/>
  <c r="Y13" i="4" s="1"/>
  <c r="AP12" i="2"/>
  <c r="HE13" i="2"/>
  <c r="AO13" i="4" s="1"/>
  <c r="AW13" i="2"/>
  <c r="AK13" i="4" s="1"/>
  <c r="CE12" i="2"/>
  <c r="AS13" i="2" s="1"/>
  <c r="BL12" i="2"/>
  <c r="BP12" i="2" s="1"/>
  <c r="AU13" i="2" s="1"/>
  <c r="HA13" i="2"/>
  <c r="GZ13" i="2" s="1"/>
  <c r="H13" i="4" s="1"/>
  <c r="CL13" i="2"/>
  <c r="AL13" i="4" s="1"/>
  <c r="JG12" i="2"/>
  <c r="KB12" i="2" s="1"/>
  <c r="JH12" i="2"/>
  <c r="EA13" i="2"/>
  <c r="AM13" i="4" s="1"/>
  <c r="LT13" i="2"/>
  <c r="LU13" i="2"/>
  <c r="GE12" i="2"/>
  <c r="GI12" i="2" s="1"/>
  <c r="FN13" i="2" s="1"/>
  <c r="AC13" i="4" s="1"/>
  <c r="FL13" i="2"/>
  <c r="FP13" i="2"/>
  <c r="AN13" i="4" s="1"/>
  <c r="KI13" i="2"/>
  <c r="AQ13" i="4" s="1"/>
  <c r="KF13" i="2"/>
  <c r="KX12" i="2"/>
  <c r="LB12" i="2" s="1"/>
  <c r="KG13" i="2" s="1"/>
  <c r="AF13" i="4" s="1"/>
  <c r="CH13" i="2"/>
  <c r="DA12" i="2"/>
  <c r="DE12" i="2" s="1"/>
  <c r="CJ13" i="2" s="1"/>
  <c r="AA13" i="4" s="1"/>
  <c r="DW13" i="2" l="1"/>
  <c r="EP12" i="2"/>
  <c r="ET12" i="2" s="1"/>
  <c r="DY13" i="2" s="1"/>
  <c r="AB13" i="4" s="1"/>
  <c r="W12" i="4"/>
  <c r="BG12" i="4" s="1"/>
  <c r="BJ12" i="4" s="1"/>
  <c r="BK12" i="4" s="1"/>
  <c r="AL12" i="8" a="1"/>
  <c r="AL12" i="8" s="1"/>
  <c r="FR12" i="2" s="1"/>
  <c r="GQ12" i="2" s="1"/>
  <c r="AY12" i="4" s="1"/>
  <c r="AK12" i="8" a="1"/>
  <c r="AK12" i="8" s="1"/>
  <c r="EC12" i="2" s="1"/>
  <c r="AM12" i="8" a="1"/>
  <c r="AM12" i="8" s="1"/>
  <c r="HG12" i="2" s="1"/>
  <c r="IF12" i="2" s="1"/>
  <c r="AZ12" i="4" s="1"/>
  <c r="AI12" i="8" a="1"/>
  <c r="AI12" i="8" s="1"/>
  <c r="AY12" i="2" s="1"/>
  <c r="BX12" i="2" s="1"/>
  <c r="AO12" i="8" a="1"/>
  <c r="AO12" i="8" s="1"/>
  <c r="KK12" i="2" s="1"/>
  <c r="LJ12" i="2" s="1"/>
  <c r="AH12" i="8" a="1"/>
  <c r="AH12" i="8" s="1"/>
  <c r="J12" i="2" s="1"/>
  <c r="AI12" i="2" s="1"/>
  <c r="AU12" i="4" s="1"/>
  <c r="AJ12" i="8" a="1"/>
  <c r="AJ12" i="8" s="1"/>
  <c r="CN12" i="2" s="1"/>
  <c r="DM12" i="2" s="1"/>
  <c r="AP12" i="8" a="1"/>
  <c r="AP12" i="8" s="1"/>
  <c r="LZ12" i="2" s="1"/>
  <c r="MY12" i="2" s="1"/>
  <c r="BC12" i="4" s="1"/>
  <c r="AN12" i="8" a="1"/>
  <c r="AN12" i="8" s="1"/>
  <c r="IV12" i="2" s="1"/>
  <c r="D13" i="2"/>
  <c r="E13" i="2"/>
  <c r="AT13" i="2"/>
  <c r="AR13" i="2" s="1"/>
  <c r="D13" i="4" s="1"/>
  <c r="KE13" i="2"/>
  <c r="DX13" i="2"/>
  <c r="DV13" i="2" s="1"/>
  <c r="F13" i="4" s="1"/>
  <c r="FM13" i="2"/>
  <c r="FK13" i="2" s="1"/>
  <c r="G13" i="4" s="1"/>
  <c r="IT13" i="2"/>
  <c r="AP13" i="4" s="1"/>
  <c r="AS13" i="4" s="1"/>
  <c r="CI13" i="2"/>
  <c r="LS13" i="2"/>
  <c r="K13" i="4" s="1"/>
  <c r="IQ13" i="2"/>
  <c r="JI12" i="2"/>
  <c r="JM12" i="2" s="1"/>
  <c r="IP13" i="2"/>
  <c r="FB12" i="2" l="1"/>
  <c r="AX12" i="4" s="1"/>
  <c r="JU12" i="2"/>
  <c r="C13" i="2"/>
  <c r="C13" i="4" s="1"/>
  <c r="KD13" i="2"/>
  <c r="J13" i="4" s="1"/>
  <c r="G13" i="2"/>
  <c r="C13" i="8" s="1"/>
  <c r="M13" i="8" s="1"/>
  <c r="HD13" i="2"/>
  <c r="HJ13" i="2" s="1"/>
  <c r="HN13" i="2" s="1"/>
  <c r="HO13" i="2" s="1"/>
  <c r="AV13" i="2"/>
  <c r="AV12" i="4"/>
  <c r="IO13" i="2"/>
  <c r="I13" i="4" s="1"/>
  <c r="AW12" i="4"/>
  <c r="CK13" i="2"/>
  <c r="CG13" i="2"/>
  <c r="E13" i="4" s="1"/>
  <c r="KH13" i="2"/>
  <c r="BB12" i="4"/>
  <c r="IR13" i="2"/>
  <c r="AE13" i="4" s="1"/>
  <c r="FO13" i="2"/>
  <c r="LW13" i="2"/>
  <c r="DZ13" i="2" l="1"/>
  <c r="F13" i="8" s="1"/>
  <c r="P13" i="8" s="1"/>
  <c r="EB13" i="2" s="1"/>
  <c r="S13" i="4"/>
  <c r="M13" i="2"/>
  <c r="Q13" i="2" s="1"/>
  <c r="R13" i="2" s="1"/>
  <c r="N13" i="4"/>
  <c r="H13" i="8"/>
  <c r="R13" i="8" s="1"/>
  <c r="HF13" i="2" s="1"/>
  <c r="BB13" i="2"/>
  <c r="BF13" i="2" s="1"/>
  <c r="BG13" i="2" s="1"/>
  <c r="BJ13" i="2" s="1"/>
  <c r="CE13" i="2" s="1"/>
  <c r="U13" i="4"/>
  <c r="J13" i="8"/>
  <c r="T13" i="8" s="1"/>
  <c r="KJ13" i="2" s="1"/>
  <c r="KN13" i="2"/>
  <c r="KR13" i="2" s="1"/>
  <c r="KS13" i="2" s="1"/>
  <c r="IS13" i="2"/>
  <c r="BA12" i="4"/>
  <c r="BD12" i="4" s="1"/>
  <c r="BI13" i="4" s="1"/>
  <c r="I13" i="2"/>
  <c r="EF13" i="2"/>
  <c r="EJ13" i="2" s="1"/>
  <c r="EK13" i="2" s="1"/>
  <c r="MC13" i="2"/>
  <c r="MG13" i="2" s="1"/>
  <c r="MH13" i="2" s="1"/>
  <c r="V13" i="4"/>
  <c r="K13" i="8"/>
  <c r="U13" i="8" s="1"/>
  <c r="LY13" i="2" s="1"/>
  <c r="HR13" i="2"/>
  <c r="IM13" i="2" s="1"/>
  <c r="HS13" i="2"/>
  <c r="L13" i="4"/>
  <c r="BH13" i="4" s="1"/>
  <c r="FU13" i="2"/>
  <c r="FY13" i="2" s="1"/>
  <c r="FZ13" i="2" s="1"/>
  <c r="R13" i="4"/>
  <c r="G13" i="8"/>
  <c r="Q13" i="8" s="1"/>
  <c r="FQ13" i="2" s="1"/>
  <c r="Z13" i="4"/>
  <c r="AH13" i="4" s="1"/>
  <c r="BF13" i="4" s="1"/>
  <c r="CQ13" i="2"/>
  <c r="CU13" i="2" s="1"/>
  <c r="CV13" i="2" s="1"/>
  <c r="P13" i="4"/>
  <c r="E13" i="8"/>
  <c r="O13" i="8" s="1"/>
  <c r="CM13" i="2" s="1"/>
  <c r="Q13" i="4" l="1"/>
  <c r="BK13" i="2"/>
  <c r="AW14" i="2" s="1"/>
  <c r="AK14" i="4" s="1"/>
  <c r="EN13" i="2"/>
  <c r="FI13" i="2" s="1"/>
  <c r="EO13" i="2"/>
  <c r="ML13" i="2"/>
  <c r="LX14" i="2" s="1"/>
  <c r="AR14" i="4" s="1"/>
  <c r="MK13" i="2"/>
  <c r="NF13" i="2" s="1"/>
  <c r="GC13" i="2"/>
  <c r="GX13" i="2" s="1"/>
  <c r="GD13" i="2"/>
  <c r="D13" i="8"/>
  <c r="N13" i="8" s="1"/>
  <c r="V13" i="2"/>
  <c r="H14" i="2" s="1"/>
  <c r="AJ14" i="4" s="1"/>
  <c r="U13" i="2"/>
  <c r="O13" i="4"/>
  <c r="HE14" i="2"/>
  <c r="AO14" i="4" s="1"/>
  <c r="BL13" i="2"/>
  <c r="BP13" i="2" s="1"/>
  <c r="AU14" i="2" s="1"/>
  <c r="HT13" i="2"/>
  <c r="HX13" i="2" s="1"/>
  <c r="HC14" i="2" s="1"/>
  <c r="AD14" i="4" s="1"/>
  <c r="HB14" i="2"/>
  <c r="T13" i="4"/>
  <c r="IY13" i="2"/>
  <c r="JC13" i="2" s="1"/>
  <c r="JD13" i="2" s="1"/>
  <c r="I13" i="8"/>
  <c r="S13" i="8" s="1"/>
  <c r="IU13" i="2" s="1"/>
  <c r="CY13" i="2"/>
  <c r="DT13" i="2" s="1"/>
  <c r="CZ13" i="2"/>
  <c r="KV13" i="2"/>
  <c r="LQ13" i="2" s="1"/>
  <c r="KW13" i="2"/>
  <c r="KI14" i="2" s="1"/>
  <c r="AQ14" i="4" s="1"/>
  <c r="AT14" i="2" l="1"/>
  <c r="HA14" i="2"/>
  <c r="GZ14" i="2" s="1"/>
  <c r="H14" i="4" s="1"/>
  <c r="AS14" i="2"/>
  <c r="LU14" i="2"/>
  <c r="MM13" i="2"/>
  <c r="MQ13" i="2" s="1"/>
  <c r="LV14" i="2" s="1"/>
  <c r="AX13" i="2"/>
  <c r="AJ13" i="8" a="1"/>
  <c r="AJ13" i="8" s="1"/>
  <c r="CN13" i="2" s="1"/>
  <c r="AM13" i="8" a="1"/>
  <c r="AM13" i="8" s="1"/>
  <c r="HG13" i="2" s="1"/>
  <c r="IF13" i="2" s="1"/>
  <c r="AH13" i="8" a="1"/>
  <c r="AH13" i="8" s="1"/>
  <c r="J13" i="2" s="1"/>
  <c r="AL13" i="8" a="1"/>
  <c r="AL13" i="8" s="1"/>
  <c r="FR13" i="2" s="1"/>
  <c r="AP13" i="8" a="1"/>
  <c r="AP13" i="8" s="1"/>
  <c r="LZ13" i="2" s="1"/>
  <c r="AO13" i="8" a="1"/>
  <c r="AO13" i="8" s="1"/>
  <c r="KK13" i="2" s="1"/>
  <c r="AK13" i="8" a="1"/>
  <c r="AK13" i="8" s="1"/>
  <c r="EC13" i="2" s="1"/>
  <c r="AI13" i="8" a="1"/>
  <c r="AI13" i="8" s="1"/>
  <c r="AY13" i="2" s="1"/>
  <c r="AN13" i="8" a="1"/>
  <c r="AN13" i="8" s="1"/>
  <c r="IV13" i="2" s="1"/>
  <c r="DA13" i="2"/>
  <c r="DE13" i="2" s="1"/>
  <c r="CJ14" i="2" s="1"/>
  <c r="CH14" i="2"/>
  <c r="W13" i="4"/>
  <c r="BG13" i="4" s="1"/>
  <c r="BJ13" i="4" s="1"/>
  <c r="BK13" i="4" s="1"/>
  <c r="FP14" i="2"/>
  <c r="AN14" i="4" s="1"/>
  <c r="EA14" i="2"/>
  <c r="AM14" i="4" s="1"/>
  <c r="KF14" i="2"/>
  <c r="KX13" i="2"/>
  <c r="LB13" i="2" s="1"/>
  <c r="KG14" i="2" s="1"/>
  <c r="AF14" i="4" s="1"/>
  <c r="CL14" i="2"/>
  <c r="AL14" i="4" s="1"/>
  <c r="JG13" i="2"/>
  <c r="KB13" i="2" s="1"/>
  <c r="JH13" i="2"/>
  <c r="W13" i="2"/>
  <c r="AA13" i="2" s="1"/>
  <c r="F14" i="2" s="1"/>
  <c r="AP13" i="2"/>
  <c r="E14" i="2" s="1"/>
  <c r="GE13" i="2"/>
  <c r="GI13" i="2" s="1"/>
  <c r="FN14" i="2" s="1"/>
  <c r="AC14" i="4" s="1"/>
  <c r="FL14" i="2"/>
  <c r="EP13" i="2"/>
  <c r="ET13" i="2" s="1"/>
  <c r="DY14" i="2" s="1"/>
  <c r="AB14" i="4" s="1"/>
  <c r="DW14" i="2"/>
  <c r="MY13" i="2" l="1"/>
  <c r="LW14" i="2" s="1"/>
  <c r="LJ13" i="2"/>
  <c r="BB13" i="4" s="1"/>
  <c r="DM13" i="2"/>
  <c r="AW13" i="4" s="1"/>
  <c r="BX13" i="2"/>
  <c r="AV13" i="4" s="1"/>
  <c r="GQ13" i="2"/>
  <c r="AY13" i="4" s="1"/>
  <c r="AR14" i="2"/>
  <c r="D14" i="4" s="1"/>
  <c r="FB13" i="2"/>
  <c r="AX13" i="4" s="1"/>
  <c r="Y14" i="4"/>
  <c r="D14" i="2"/>
  <c r="IT14" i="2"/>
  <c r="AP14" i="4" s="1"/>
  <c r="AS14" i="4" s="1"/>
  <c r="KE14" i="2"/>
  <c r="DX14" i="2"/>
  <c r="DV14" i="2" s="1"/>
  <c r="F14" i="4" s="1"/>
  <c r="AA14" i="4"/>
  <c r="AZ13" i="4"/>
  <c r="AG14" i="4"/>
  <c r="LT14" i="2"/>
  <c r="AI13" i="2"/>
  <c r="JI13" i="2"/>
  <c r="JM13" i="2" s="1"/>
  <c r="IR14" i="2" s="1"/>
  <c r="IP14" i="2"/>
  <c r="CI14" i="2"/>
  <c r="FM14" i="2"/>
  <c r="FK14" i="2" s="1"/>
  <c r="G14" i="4" s="1"/>
  <c r="BC13" i="4" l="1"/>
  <c r="AV14" i="2"/>
  <c r="BB14" i="2" s="1"/>
  <c r="BF14" i="2" s="1"/>
  <c r="BG14" i="2" s="1"/>
  <c r="JU13" i="2"/>
  <c r="KD14" i="2"/>
  <c r="J14" i="4" s="1"/>
  <c r="CK14" i="2"/>
  <c r="CQ14" i="2" s="1"/>
  <c r="CU14" i="2" s="1"/>
  <c r="CV14" i="2" s="1"/>
  <c r="HD14" i="2"/>
  <c r="H14" i="8" s="1"/>
  <c r="R14" i="8" s="1"/>
  <c r="HF14" i="2" s="1"/>
  <c r="FO14" i="2"/>
  <c r="R14" i="4" s="1"/>
  <c r="IQ14" i="2"/>
  <c r="AE14" i="4"/>
  <c r="G14" i="2"/>
  <c r="M14" i="2" s="1"/>
  <c r="Q14" i="2" s="1"/>
  <c r="AU13" i="4"/>
  <c r="KH14" i="2"/>
  <c r="C14" i="2"/>
  <c r="CG14" i="2"/>
  <c r="E14" i="4" s="1"/>
  <c r="LS14" i="2"/>
  <c r="K14" i="4" s="1"/>
  <c r="MC14" i="2"/>
  <c r="MG14" i="2" s="1"/>
  <c r="MH14" i="2" s="1"/>
  <c r="K14" i="8"/>
  <c r="U14" i="8" s="1"/>
  <c r="LY14" i="2" s="1"/>
  <c r="V14" i="4"/>
  <c r="DZ14" i="2"/>
  <c r="S14" i="4" l="1"/>
  <c r="P14" i="4"/>
  <c r="HJ14" i="2"/>
  <c r="HN14" i="2" s="1"/>
  <c r="HO14" i="2" s="1"/>
  <c r="HR14" i="2" s="1"/>
  <c r="IM14" i="2" s="1"/>
  <c r="E14" i="8"/>
  <c r="O14" i="8" s="1"/>
  <c r="CM14" i="2" s="1"/>
  <c r="G14" i="8"/>
  <c r="Q14" i="8" s="1"/>
  <c r="FQ14" i="2" s="1"/>
  <c r="FU14" i="2"/>
  <c r="FY14" i="2" s="1"/>
  <c r="FZ14" i="2" s="1"/>
  <c r="GC14" i="2" s="1"/>
  <c r="GX14" i="2" s="1"/>
  <c r="Q14" i="4"/>
  <c r="EF14" i="2"/>
  <c r="EJ14" i="2" s="1"/>
  <c r="EK14" i="2" s="1"/>
  <c r="F14" i="8"/>
  <c r="P14" i="8" s="1"/>
  <c r="EB14" i="2" s="1"/>
  <c r="MK14" i="2"/>
  <c r="NF14" i="2" s="1"/>
  <c r="ML14" i="2"/>
  <c r="C14" i="4"/>
  <c r="N14" i="4"/>
  <c r="C14" i="8"/>
  <c r="M14" i="8" s="1"/>
  <c r="IO14" i="2"/>
  <c r="I14" i="4" s="1"/>
  <c r="BJ14" i="2"/>
  <c r="CE14" i="2" s="1"/>
  <c r="BK14" i="2"/>
  <c r="R14" i="2"/>
  <c r="U14" i="2" s="1"/>
  <c r="Z14" i="4"/>
  <c r="AH14" i="4" s="1"/>
  <c r="BF14" i="4" s="1"/>
  <c r="BA13" i="4"/>
  <c r="BD13" i="4" s="1"/>
  <c r="BI14" i="4" s="1"/>
  <c r="IS14" i="2"/>
  <c r="KN14" i="2"/>
  <c r="KR14" i="2" s="1"/>
  <c r="KS14" i="2" s="1"/>
  <c r="J14" i="8"/>
  <c r="T14" i="8" s="1"/>
  <c r="U14" i="4"/>
  <c r="CY14" i="2"/>
  <c r="DT14" i="2" s="1"/>
  <c r="CZ14" i="2"/>
  <c r="HS14" i="2" l="1"/>
  <c r="HE15" i="2" s="1"/>
  <c r="AO15" i="4" s="1"/>
  <c r="GD14" i="2"/>
  <c r="FP15" i="2" s="1"/>
  <c r="AN15" i="4" s="1"/>
  <c r="AP14" i="2"/>
  <c r="D15" i="2" s="1"/>
  <c r="W14" i="2"/>
  <c r="AA14" i="2" s="1"/>
  <c r="F15" i="2" s="1"/>
  <c r="Y15" i="4" s="1"/>
  <c r="EN14" i="2"/>
  <c r="FI14" i="2" s="1"/>
  <c r="EO14" i="2"/>
  <c r="DA14" i="2"/>
  <c r="DE14" i="2" s="1"/>
  <c r="CJ15" i="2" s="1"/>
  <c r="AA15" i="4" s="1"/>
  <c r="CH15" i="2"/>
  <c r="KJ14" i="2"/>
  <c r="T14" i="4"/>
  <c r="I14" i="8"/>
  <c r="S14" i="8" s="1"/>
  <c r="IU14" i="2" s="1"/>
  <c r="IY14" i="2"/>
  <c r="JC14" i="2" s="1"/>
  <c r="JD14" i="2" s="1"/>
  <c r="AW15" i="2"/>
  <c r="AK15" i="4" s="1"/>
  <c r="I14" i="2"/>
  <c r="LX15" i="2"/>
  <c r="AR15" i="4" s="1"/>
  <c r="CL15" i="2"/>
  <c r="AL15" i="4" s="1"/>
  <c r="FL15" i="2"/>
  <c r="GE14" i="2"/>
  <c r="GI14" i="2" s="1"/>
  <c r="FN15" i="2" s="1"/>
  <c r="AC15" i="4" s="1"/>
  <c r="D14" i="8"/>
  <c r="N14" i="8" s="1"/>
  <c r="AX14" i="2" s="1"/>
  <c r="V14" i="2"/>
  <c r="O14" i="4"/>
  <c r="KV14" i="2"/>
  <c r="LQ14" i="2" s="1"/>
  <c r="KW14" i="2"/>
  <c r="AS15" i="2"/>
  <c r="BL14" i="2"/>
  <c r="BP14" i="2" s="1"/>
  <c r="AU15" i="2" s="1"/>
  <c r="MM14" i="2"/>
  <c r="MQ14" i="2" s="1"/>
  <c r="LV15" i="2" s="1"/>
  <c r="AG15" i="4" s="1"/>
  <c r="LT15" i="2"/>
  <c r="HA15" i="2"/>
  <c r="HT14" i="2"/>
  <c r="HX14" i="2" s="1"/>
  <c r="HC15" i="2" s="1"/>
  <c r="AD15" i="4" s="1"/>
  <c r="L14" i="4"/>
  <c r="BH14" i="4" s="1"/>
  <c r="W14" i="4" l="1"/>
  <c r="BG14" i="4" s="1"/>
  <c r="BJ14" i="4" s="1"/>
  <c r="BK14" i="4" s="1"/>
  <c r="CI15" i="2"/>
  <c r="CG15" i="2" s="1"/>
  <c r="E15" i="4" s="1"/>
  <c r="FM15" i="2"/>
  <c r="FK15" i="2" s="1"/>
  <c r="G15" i="4" s="1"/>
  <c r="HB15" i="2"/>
  <c r="GZ15" i="2" s="1"/>
  <c r="H15" i="4" s="1"/>
  <c r="AP14" i="8" a="1"/>
  <c r="AP14" i="8" s="1"/>
  <c r="LZ14" i="2" s="1"/>
  <c r="MY14" i="2" s="1"/>
  <c r="AO14" i="8" a="1"/>
  <c r="AO14" i="8" s="1"/>
  <c r="KK14" i="2" s="1"/>
  <c r="AT15" i="2"/>
  <c r="AR15" i="2" s="1"/>
  <c r="D15" i="4" s="1"/>
  <c r="KI15" i="2"/>
  <c r="AQ15" i="4" s="1"/>
  <c r="LU15" i="2"/>
  <c r="LS15" i="2" s="1"/>
  <c r="K15" i="4" s="1"/>
  <c r="AH14" i="8" a="1"/>
  <c r="AH14" i="8" s="1"/>
  <c r="J14" i="2" s="1"/>
  <c r="AI14" i="2" s="1"/>
  <c r="AU14" i="4" s="1"/>
  <c r="AJ14" i="8" a="1"/>
  <c r="AJ14" i="8" s="1"/>
  <c r="CN14" i="2" s="1"/>
  <c r="DM14" i="2" s="1"/>
  <c r="EP14" i="2"/>
  <c r="ET14" i="2" s="1"/>
  <c r="DY15" i="2" s="1"/>
  <c r="AB15" i="4" s="1"/>
  <c r="DW15" i="2"/>
  <c r="KE15" i="2"/>
  <c r="KX14" i="2"/>
  <c r="LB14" i="2" s="1"/>
  <c r="KG15" i="2" s="1"/>
  <c r="AF15" i="4" s="1"/>
  <c r="H15" i="2"/>
  <c r="AJ15" i="4" s="1"/>
  <c r="E15" i="2"/>
  <c r="C15" i="2" s="1"/>
  <c r="C15" i="4" s="1"/>
  <c r="AK14" i="8" a="1"/>
  <c r="AK14" i="8" s="1"/>
  <c r="EC14" i="2" s="1"/>
  <c r="AN14" i="8" a="1"/>
  <c r="AN14" i="8" s="1"/>
  <c r="IV14" i="2" s="1"/>
  <c r="EA15" i="2"/>
  <c r="AM15" i="4" s="1"/>
  <c r="DX15" i="2"/>
  <c r="DV15" i="2" s="1"/>
  <c r="F15" i="4" s="1"/>
  <c r="AM14" i="8" a="1"/>
  <c r="AM14" i="8" s="1"/>
  <c r="HG14" i="2" s="1"/>
  <c r="IF14" i="2" s="1"/>
  <c r="AI14" i="8" a="1"/>
  <c r="AI14" i="8" s="1"/>
  <c r="AY14" i="2" s="1"/>
  <c r="JG14" i="2"/>
  <c r="KB14" i="2" s="1"/>
  <c r="JH14" i="2"/>
  <c r="AL14" i="8" a="1"/>
  <c r="AL14" i="8" s="1"/>
  <c r="FR14" i="2" s="1"/>
  <c r="GQ14" i="2" s="1"/>
  <c r="G15" i="2" l="1"/>
  <c r="C15" i="8" s="1"/>
  <c r="M15" i="8" s="1"/>
  <c r="FB14" i="2"/>
  <c r="AX14" i="4" s="1"/>
  <c r="BX14" i="2"/>
  <c r="AV15" i="2" s="1"/>
  <c r="LJ14" i="2"/>
  <c r="KH15" i="2" s="1"/>
  <c r="AY14" i="4"/>
  <c r="AZ14" i="4"/>
  <c r="IT15" i="2"/>
  <c r="IP15" i="2"/>
  <c r="JI14" i="2"/>
  <c r="JM14" i="2" s="1"/>
  <c r="IR15" i="2" s="1"/>
  <c r="KF15" i="2"/>
  <c r="BC14" i="4"/>
  <c r="AW14" i="4"/>
  <c r="N15" i="4" l="1"/>
  <c r="M15" i="2"/>
  <c r="Q15" i="2" s="1"/>
  <c r="R15" i="2" s="1"/>
  <c r="AV14" i="4"/>
  <c r="BB14" i="4"/>
  <c r="JU14" i="2"/>
  <c r="BA14" i="4" s="1"/>
  <c r="LW15" i="2"/>
  <c r="V15" i="4" s="1"/>
  <c r="I15" i="2"/>
  <c r="O15" i="4"/>
  <c r="BB15" i="2"/>
  <c r="BF15" i="2" s="1"/>
  <c r="BG15" i="2" s="1"/>
  <c r="IQ15" i="2"/>
  <c r="AP15" i="4"/>
  <c r="AS15" i="4" s="1"/>
  <c r="FO15" i="2"/>
  <c r="KN15" i="2"/>
  <c r="KR15" i="2" s="1"/>
  <c r="KS15" i="2" s="1"/>
  <c r="U15" i="4"/>
  <c r="J15" i="8"/>
  <c r="T15" i="8" s="1"/>
  <c r="KJ15" i="2" s="1"/>
  <c r="CK15" i="2"/>
  <c r="Z15" i="4"/>
  <c r="KD15" i="2"/>
  <c r="J15" i="4" s="1"/>
  <c r="AE15" i="4"/>
  <c r="DZ15" i="2"/>
  <c r="HD15" i="2"/>
  <c r="K15" i="8" l="1"/>
  <c r="U15" i="8" s="1"/>
  <c r="LY15" i="2" s="1"/>
  <c r="MC15" i="2"/>
  <c r="MG15" i="2" s="1"/>
  <c r="MH15" i="2" s="1"/>
  <c r="MK15" i="2" s="1"/>
  <c r="NF15" i="2" s="1"/>
  <c r="BD14" i="4"/>
  <c r="BI15" i="4" s="1"/>
  <c r="AH15" i="4"/>
  <c r="BF15" i="4" s="1"/>
  <c r="IS15" i="2"/>
  <c r="V15" i="2"/>
  <c r="H16" i="2" s="1"/>
  <c r="AJ16" i="4" s="1"/>
  <c r="D15" i="8"/>
  <c r="N15" i="8" s="1"/>
  <c r="U15" i="2"/>
  <c r="KW15" i="2"/>
  <c r="KV15" i="2"/>
  <c r="LQ15" i="2" s="1"/>
  <c r="S15" i="4"/>
  <c r="H15" i="8"/>
  <c r="R15" i="8" s="1"/>
  <c r="HF15" i="2" s="1"/>
  <c r="HJ15" i="2"/>
  <c r="HN15" i="2" s="1"/>
  <c r="HO15" i="2" s="1"/>
  <c r="E15" i="8"/>
  <c r="O15" i="8" s="1"/>
  <c r="CM15" i="2" s="1"/>
  <c r="CQ15" i="2"/>
  <c r="CU15" i="2" s="1"/>
  <c r="CV15" i="2" s="1"/>
  <c r="P15" i="4"/>
  <c r="R15" i="4"/>
  <c r="G15" i="8"/>
  <c r="Q15" i="8" s="1"/>
  <c r="FQ15" i="2" s="1"/>
  <c r="FU15" i="2"/>
  <c r="FY15" i="2" s="1"/>
  <c r="FZ15" i="2" s="1"/>
  <c r="IO15" i="2"/>
  <c r="I15" i="4" s="1"/>
  <c r="L15" i="4" s="1"/>
  <c r="BH15" i="4" s="1"/>
  <c r="F15" i="8"/>
  <c r="P15" i="8" s="1"/>
  <c r="EB15" i="2" s="1"/>
  <c r="Q15" i="4"/>
  <c r="EF15" i="2"/>
  <c r="EJ15" i="2" s="1"/>
  <c r="EK15" i="2" s="1"/>
  <c r="BK15" i="2"/>
  <c r="AW16" i="2" s="1"/>
  <c r="AK16" i="4" s="1"/>
  <c r="BJ15" i="2"/>
  <c r="CE15" i="2" s="1"/>
  <c r="ML15" i="2" l="1"/>
  <c r="LU16" i="2" s="1"/>
  <c r="T15" i="4"/>
  <c r="W15" i="4" s="1"/>
  <c r="BG15" i="4" s="1"/>
  <c r="BJ15" i="4" s="1"/>
  <c r="BK15" i="4" s="1"/>
  <c r="IY15" i="2"/>
  <c r="JC15" i="2" s="1"/>
  <c r="JD15" i="2" s="1"/>
  <c r="I15" i="8"/>
  <c r="S15" i="8" s="1"/>
  <c r="IU15" i="2" s="1"/>
  <c r="EO15" i="2"/>
  <c r="EA16" i="2" s="1"/>
  <c r="AM16" i="4" s="1"/>
  <c r="EN15" i="2"/>
  <c r="FI15" i="2" s="1"/>
  <c r="LT16" i="2"/>
  <c r="MM15" i="2"/>
  <c r="MQ15" i="2" s="1"/>
  <c r="LV16" i="2" s="1"/>
  <c r="AG16" i="4" s="1"/>
  <c r="GD15" i="2"/>
  <c r="GC15" i="2"/>
  <c r="GX15" i="2" s="1"/>
  <c r="AX15" i="2"/>
  <c r="CZ15" i="2"/>
  <c r="CY15" i="2"/>
  <c r="DT15" i="2" s="1"/>
  <c r="KE16" i="2"/>
  <c r="KX15" i="2"/>
  <c r="LB15" i="2" s="1"/>
  <c r="KG16" i="2" s="1"/>
  <c r="AF16" i="4" s="1"/>
  <c r="BL15" i="2"/>
  <c r="BP15" i="2" s="1"/>
  <c r="AU16" i="2" s="1"/>
  <c r="AT16" i="2"/>
  <c r="HS15" i="2"/>
  <c r="HE16" i="2" s="1"/>
  <c r="AO16" i="4" s="1"/>
  <c r="HR15" i="2"/>
  <c r="IM15" i="2" s="1"/>
  <c r="KI16" i="2"/>
  <c r="AQ16" i="4" s="1"/>
  <c r="AP15" i="2"/>
  <c r="E16" i="2" s="1"/>
  <c r="W15" i="2"/>
  <c r="AA15" i="2" s="1"/>
  <c r="F16" i="2" s="1"/>
  <c r="Y16" i="4" s="1"/>
  <c r="LX16" i="2" l="1"/>
  <c r="AR16" i="4" s="1"/>
  <c r="AP15" i="8" a="1"/>
  <c r="AP15" i="8" s="1"/>
  <c r="LZ15" i="2" s="1"/>
  <c r="MY15" i="2" s="1"/>
  <c r="BC15" i="4" s="1"/>
  <c r="AK15" i="8" a="1"/>
  <c r="AK15" i="8" s="1"/>
  <c r="EC15" i="2" s="1"/>
  <c r="AJ15" i="8" a="1"/>
  <c r="AJ15" i="8" s="1"/>
  <c r="CN15" i="2" s="1"/>
  <c r="AI15" i="8" a="1"/>
  <c r="AI15" i="8" s="1"/>
  <c r="AY15" i="2" s="1"/>
  <c r="BX15" i="2" s="1"/>
  <c r="AV15" i="4" s="1"/>
  <c r="AM15" i="8" a="1"/>
  <c r="AM15" i="8" s="1"/>
  <c r="HG15" i="2" s="1"/>
  <c r="AH15" i="8" a="1"/>
  <c r="AH15" i="8" s="1"/>
  <c r="J15" i="2" s="1"/>
  <c r="AI15" i="2" s="1"/>
  <c r="AL15" i="8" a="1"/>
  <c r="AL15" i="8" s="1"/>
  <c r="FR15" i="2" s="1"/>
  <c r="AN15" i="8" a="1"/>
  <c r="AN15" i="8" s="1"/>
  <c r="IV15" i="2" s="1"/>
  <c r="AO15" i="8" a="1"/>
  <c r="AO15" i="8" s="1"/>
  <c r="KK15" i="2" s="1"/>
  <c r="LJ15" i="2" s="1"/>
  <c r="JH15" i="2"/>
  <c r="IT16" i="2" s="1"/>
  <c r="AP16" i="4" s="1"/>
  <c r="JG15" i="2"/>
  <c r="KB15" i="2" s="1"/>
  <c r="KF16" i="2"/>
  <c r="KD16" i="2" s="1"/>
  <c r="J16" i="4" s="1"/>
  <c r="AS16" i="2"/>
  <c r="FP16" i="2"/>
  <c r="AN16" i="4" s="1"/>
  <c r="DX16" i="2"/>
  <c r="EP15" i="2"/>
  <c r="ET15" i="2" s="1"/>
  <c r="DY16" i="2" s="1"/>
  <c r="LS16" i="2"/>
  <c r="K16" i="4" s="1"/>
  <c r="HB16" i="2"/>
  <c r="HT15" i="2"/>
  <c r="HX15" i="2" s="1"/>
  <c r="HC16" i="2" s="1"/>
  <c r="CH16" i="2"/>
  <c r="DA15" i="2"/>
  <c r="DE15" i="2" s="1"/>
  <c r="D16" i="2"/>
  <c r="CL16" i="2"/>
  <c r="AL16" i="4" s="1"/>
  <c r="GE15" i="2"/>
  <c r="GI15" i="2" s="1"/>
  <c r="FN16" i="2" s="1"/>
  <c r="FL16" i="2"/>
  <c r="GQ15" i="2" l="1"/>
  <c r="DM15" i="2"/>
  <c r="AW15" i="4" s="1"/>
  <c r="FB15" i="2"/>
  <c r="AR16" i="2"/>
  <c r="D16" i="4" s="1"/>
  <c r="IF15" i="2"/>
  <c r="JI15" i="2"/>
  <c r="JM15" i="2" s="1"/>
  <c r="JU15" i="2" s="1"/>
  <c r="AS16" i="4"/>
  <c r="DW16" i="2"/>
  <c r="DV16" i="2" s="1"/>
  <c r="F16" i="4" s="1"/>
  <c r="AC16" i="4"/>
  <c r="CI16" i="2"/>
  <c r="FM16" i="2"/>
  <c r="KH16" i="2"/>
  <c r="BB15" i="4"/>
  <c r="CJ16" i="2"/>
  <c r="AD16" i="4"/>
  <c r="AB16" i="4"/>
  <c r="G16" i="2"/>
  <c r="AU15" i="4"/>
  <c r="C16" i="2"/>
  <c r="C16" i="4" s="1"/>
  <c r="AV16" i="2"/>
  <c r="HA16" i="2"/>
  <c r="LW16" i="2"/>
  <c r="CK16" i="2" l="1"/>
  <c r="CQ16" i="2" s="1"/>
  <c r="CU16" i="2" s="1"/>
  <c r="CV16" i="2" s="1"/>
  <c r="IR16" i="2"/>
  <c r="AE16" i="4" s="1"/>
  <c r="IP16" i="2"/>
  <c r="IQ16" i="2"/>
  <c r="AX15" i="4"/>
  <c r="DZ16" i="2"/>
  <c r="M16" i="2"/>
  <c r="Q16" i="2" s="1"/>
  <c r="N16" i="4"/>
  <c r="C16" i="8"/>
  <c r="M16" i="8" s="1"/>
  <c r="FK16" i="2"/>
  <c r="G16" i="4" s="1"/>
  <c r="MC16" i="2"/>
  <c r="MG16" i="2" s="1"/>
  <c r="MH16" i="2" s="1"/>
  <c r="V16" i="4"/>
  <c r="K16" i="8"/>
  <c r="U16" i="8" s="1"/>
  <c r="LY16" i="2" s="1"/>
  <c r="AY15" i="4"/>
  <c r="FO16" i="2"/>
  <c r="BB16" i="2"/>
  <c r="BF16" i="2" s="1"/>
  <c r="BG16" i="2" s="1"/>
  <c r="KN16" i="2"/>
  <c r="KR16" i="2" s="1"/>
  <c r="KS16" i="2" s="1"/>
  <c r="U16" i="4"/>
  <c r="J16" i="8"/>
  <c r="T16" i="8" s="1"/>
  <c r="KJ16" i="2" s="1"/>
  <c r="GZ16" i="2"/>
  <c r="H16" i="4" s="1"/>
  <c r="AA16" i="4"/>
  <c r="HD16" i="2"/>
  <c r="AZ15" i="4"/>
  <c r="CG16" i="2"/>
  <c r="E16" i="4" s="1"/>
  <c r="P16" i="4" l="1"/>
  <c r="E16" i="8"/>
  <c r="O16" i="8" s="1"/>
  <c r="CM16" i="2" s="1"/>
  <c r="IO16" i="2"/>
  <c r="I16" i="4" s="1"/>
  <c r="L16" i="4" s="1"/>
  <c r="BH16" i="4" s="1"/>
  <c r="BA15" i="4"/>
  <c r="BD15" i="4" s="1"/>
  <c r="BI16" i="4" s="1"/>
  <c r="IS16" i="2"/>
  <c r="F16" i="8"/>
  <c r="P16" i="8" s="1"/>
  <c r="EB16" i="2" s="1"/>
  <c r="Q16" i="4"/>
  <c r="EF16" i="2"/>
  <c r="EJ16" i="2" s="1"/>
  <c r="EK16" i="2" s="1"/>
  <c r="I16" i="2"/>
  <c r="BK16" i="2"/>
  <c r="AW17" i="2" s="1"/>
  <c r="AK17" i="4" s="1"/>
  <c r="BJ16" i="2"/>
  <c r="CE16" i="2" s="1"/>
  <c r="CY16" i="2"/>
  <c r="DT16" i="2" s="1"/>
  <c r="CZ16" i="2"/>
  <c r="R16" i="2"/>
  <c r="Z16" i="4"/>
  <c r="AH16" i="4" s="1"/>
  <c r="BF16" i="4" s="1"/>
  <c r="S16" i="4"/>
  <c r="HJ16" i="2"/>
  <c r="HN16" i="2" s="1"/>
  <c r="HO16" i="2" s="1"/>
  <c r="H16" i="8"/>
  <c r="R16" i="8" s="1"/>
  <c r="HF16" i="2" s="1"/>
  <c r="KW16" i="2"/>
  <c r="KI17" i="2" s="1"/>
  <c r="AQ17" i="4" s="1"/>
  <c r="KV16" i="2"/>
  <c r="LQ16" i="2" s="1"/>
  <c r="R16" i="4"/>
  <c r="G16" i="8"/>
  <c r="Q16" i="8" s="1"/>
  <c r="FQ16" i="2" s="1"/>
  <c r="FU16" i="2"/>
  <c r="FY16" i="2" s="1"/>
  <c r="FZ16" i="2" s="1"/>
  <c r="ML16" i="2"/>
  <c r="MK16" i="2"/>
  <c r="NF16" i="2" s="1"/>
  <c r="I16" i="8" l="1"/>
  <c r="S16" i="8" s="1"/>
  <c r="IU16" i="2" s="1"/>
  <c r="IY16" i="2"/>
  <c r="JC16" i="2" s="1"/>
  <c r="JD16" i="2" s="1"/>
  <c r="T16" i="4"/>
  <c r="EO16" i="2"/>
  <c r="EA17" i="2" s="1"/>
  <c r="AM17" i="4" s="1"/>
  <c r="EN16" i="2"/>
  <c r="FI16" i="2" s="1"/>
  <c r="KX16" i="2"/>
  <c r="LB16" i="2" s="1"/>
  <c r="KG17" i="2" s="1"/>
  <c r="KF17" i="2"/>
  <c r="O16" i="4"/>
  <c r="D16" i="8"/>
  <c r="N16" i="8" s="1"/>
  <c r="V16" i="2"/>
  <c r="U16" i="2"/>
  <c r="CH17" i="2"/>
  <c r="DA16" i="2"/>
  <c r="DE16" i="2" s="1"/>
  <c r="CJ17" i="2" s="1"/>
  <c r="LT17" i="2"/>
  <c r="MM16" i="2"/>
  <c r="MQ16" i="2" s="1"/>
  <c r="LV17" i="2" s="1"/>
  <c r="GC16" i="2"/>
  <c r="GX16" i="2" s="1"/>
  <c r="GD16" i="2"/>
  <c r="LX17" i="2"/>
  <c r="AR17" i="4" s="1"/>
  <c r="HR16" i="2"/>
  <c r="IM16" i="2" s="1"/>
  <c r="HS16" i="2"/>
  <c r="CL17" i="2"/>
  <c r="AL17" i="4" s="1"/>
  <c r="BL16" i="2"/>
  <c r="BP16" i="2" s="1"/>
  <c r="AU17" i="2" s="1"/>
  <c r="AT17" i="2"/>
  <c r="W16" i="4" l="1"/>
  <c r="BG16" i="4" s="1"/>
  <c r="BJ16" i="4" s="1"/>
  <c r="BK16" i="4" s="1"/>
  <c r="JH16" i="2"/>
  <c r="IT17" i="2" s="1"/>
  <c r="AP17" i="4" s="1"/>
  <c r="JG16" i="2"/>
  <c r="KB16" i="2" s="1"/>
  <c r="DW17" i="2"/>
  <c r="EP16" i="2"/>
  <c r="ET16" i="2" s="1"/>
  <c r="DY17" i="2" s="1"/>
  <c r="AB17" i="4" s="1"/>
  <c r="FL17" i="2"/>
  <c r="GE16" i="2"/>
  <c r="GI16" i="2" s="1"/>
  <c r="FN17" i="2" s="1"/>
  <c r="W16" i="2"/>
  <c r="AA16" i="2" s="1"/>
  <c r="F17" i="2" s="1"/>
  <c r="AP16" i="2"/>
  <c r="D17" i="2" s="1"/>
  <c r="AS17" i="2"/>
  <c r="HE17" i="2"/>
  <c r="AO17" i="4" s="1"/>
  <c r="LU17" i="2"/>
  <c r="AG17" i="4"/>
  <c r="H17" i="2"/>
  <c r="AJ17" i="4" s="1"/>
  <c r="KE17" i="2"/>
  <c r="HB17" i="2"/>
  <c r="HT16" i="2"/>
  <c r="HX16" i="2" s="1"/>
  <c r="HC17" i="2" s="1"/>
  <c r="AX16" i="2"/>
  <c r="AJ16" i="8" a="1"/>
  <c r="AJ16" i="8" s="1"/>
  <c r="CN16" i="2" s="1"/>
  <c r="DM16" i="2" s="1"/>
  <c r="AM16" i="8" a="1"/>
  <c r="AM16" i="8" s="1"/>
  <c r="HG16" i="2" s="1"/>
  <c r="AO16" i="8" a="1"/>
  <c r="AO16" i="8" s="1"/>
  <c r="KK16" i="2" s="1"/>
  <c r="LJ16" i="2" s="1"/>
  <c r="AN16" i="8" a="1"/>
  <c r="AN16" i="8" s="1"/>
  <c r="IV16" i="2" s="1"/>
  <c r="W16" i="8"/>
  <c r="AL16" i="8" a="1"/>
  <c r="AL16" i="8" s="1"/>
  <c r="FR16" i="2" s="1"/>
  <c r="AH16" i="8" a="1"/>
  <c r="AH16" i="8" s="1"/>
  <c r="AP16" i="8" a="1"/>
  <c r="AP16" i="8" s="1"/>
  <c r="LZ16" i="2" s="1"/>
  <c r="MY16" i="2" s="1"/>
  <c r="AI16" i="8" a="1"/>
  <c r="AI16" i="8" s="1"/>
  <c r="AY16" i="2" s="1"/>
  <c r="AK16" i="8" a="1"/>
  <c r="AK16" i="8" s="1"/>
  <c r="EC16" i="2" s="1"/>
  <c r="AF17" i="4"/>
  <c r="CI17" i="2"/>
  <c r="FP17" i="2"/>
  <c r="AN17" i="4" s="1"/>
  <c r="FM17" i="2"/>
  <c r="AA17" i="4"/>
  <c r="GQ16" i="2" l="1"/>
  <c r="AY16" i="4" s="1"/>
  <c r="FB16" i="2"/>
  <c r="AX16" i="4" s="1"/>
  <c r="BX16" i="2"/>
  <c r="AV17" i="2" s="1"/>
  <c r="KD17" i="2"/>
  <c r="J17" i="4" s="1"/>
  <c r="AR17" i="2"/>
  <c r="D17" i="4" s="1"/>
  <c r="IF16" i="2"/>
  <c r="AZ16" i="4" s="1"/>
  <c r="JI16" i="2"/>
  <c r="JM16" i="2" s="1"/>
  <c r="IR17" i="2" s="1"/>
  <c r="AE17" i="4" s="1"/>
  <c r="E17" i="2"/>
  <c r="C17" i="2" s="1"/>
  <c r="C17" i="4" s="1"/>
  <c r="DX17" i="2"/>
  <c r="DV17" i="2" s="1"/>
  <c r="F17" i="4" s="1"/>
  <c r="BC16" i="4"/>
  <c r="J16" i="2"/>
  <c r="AF16" i="8"/>
  <c r="AA16" i="8" s="1"/>
  <c r="BB16" i="4"/>
  <c r="AS17" i="4"/>
  <c r="LS17" i="2"/>
  <c r="K17" i="4" s="1"/>
  <c r="AC17" i="4"/>
  <c r="Y17" i="4"/>
  <c r="CG17" i="2"/>
  <c r="E17" i="4" s="1"/>
  <c r="HA17" i="2"/>
  <c r="FK17" i="2"/>
  <c r="G17" i="4" s="1"/>
  <c r="AW16" i="4"/>
  <c r="CK17" i="2"/>
  <c r="AD17" i="4"/>
  <c r="AV16" i="4" l="1"/>
  <c r="GZ17" i="2"/>
  <c r="H17" i="4" s="1"/>
  <c r="JU16" i="2"/>
  <c r="IS17" i="2" s="1"/>
  <c r="IP17" i="2"/>
  <c r="IQ17" i="2"/>
  <c r="KH17" i="2"/>
  <c r="U17" i="4" s="1"/>
  <c r="FO17" i="2"/>
  <c r="G17" i="8" s="1"/>
  <c r="Q17" i="8" s="1"/>
  <c r="FQ17" i="2" s="1"/>
  <c r="HD17" i="2"/>
  <c r="HJ17" i="2" s="1"/>
  <c r="HN17" i="2" s="1"/>
  <c r="HO17" i="2" s="1"/>
  <c r="DZ17" i="2"/>
  <c r="Q17" i="4" s="1"/>
  <c r="LW17" i="2"/>
  <c r="MC17" i="2" s="1"/>
  <c r="MG17" i="2" s="1"/>
  <c r="MH17" i="2" s="1"/>
  <c r="CQ17" i="2"/>
  <c r="CU17" i="2" s="1"/>
  <c r="CV17" i="2" s="1"/>
  <c r="E17" i="8"/>
  <c r="O17" i="8" s="1"/>
  <c r="CM17" i="2" s="1"/>
  <c r="P17" i="4"/>
  <c r="BB17" i="2"/>
  <c r="BF17" i="2" s="1"/>
  <c r="BG17" i="2" s="1"/>
  <c r="AI16" i="2"/>
  <c r="AU16" i="4" s="1"/>
  <c r="J17" i="8" l="1"/>
  <c r="T17" i="8" s="1"/>
  <c r="KJ17" i="2" s="1"/>
  <c r="BA16" i="4"/>
  <c r="BD16" i="4" s="1"/>
  <c r="BI17" i="4" s="1"/>
  <c r="S17" i="4"/>
  <c r="EF17" i="2"/>
  <c r="EJ17" i="2" s="1"/>
  <c r="EK17" i="2" s="1"/>
  <c r="EN17" i="2" s="1"/>
  <c r="FI17" i="2" s="1"/>
  <c r="KN17" i="2"/>
  <c r="KR17" i="2" s="1"/>
  <c r="KS17" i="2" s="1"/>
  <c r="KW17" i="2" s="1"/>
  <c r="F17" i="8"/>
  <c r="P17" i="8" s="1"/>
  <c r="EB17" i="2" s="1"/>
  <c r="H17" i="8"/>
  <c r="R17" i="8" s="1"/>
  <c r="HF17" i="2" s="1"/>
  <c r="FU17" i="2"/>
  <c r="FY17" i="2" s="1"/>
  <c r="FZ17" i="2" s="1"/>
  <c r="GC17" i="2" s="1"/>
  <c r="GX17" i="2" s="1"/>
  <c r="K17" i="8"/>
  <c r="U17" i="8" s="1"/>
  <c r="LY17" i="2" s="1"/>
  <c r="R17" i="4"/>
  <c r="IO17" i="2"/>
  <c r="I17" i="4" s="1"/>
  <c r="L17" i="4" s="1"/>
  <c r="BH17" i="4" s="1"/>
  <c r="V17" i="4"/>
  <c r="IY17" i="2"/>
  <c r="JC17" i="2" s="1"/>
  <c r="JD17" i="2" s="1"/>
  <c r="T17" i="4"/>
  <c r="I17" i="8"/>
  <c r="S17" i="8" s="1"/>
  <c r="IU17" i="2" s="1"/>
  <c r="HS17" i="2"/>
  <c r="HR17" i="2"/>
  <c r="IM17" i="2" s="1"/>
  <c r="CY17" i="2"/>
  <c r="DT17" i="2" s="1"/>
  <c r="CZ17" i="2"/>
  <c r="MK17" i="2"/>
  <c r="NF17" i="2" s="1"/>
  <c r="ML17" i="2"/>
  <c r="BK17" i="2"/>
  <c r="BJ17" i="2"/>
  <c r="CE17" i="2" s="1"/>
  <c r="G17" i="2"/>
  <c r="EO17" i="2" l="1"/>
  <c r="EA18" i="2" s="1"/>
  <c r="AM18" i="4" s="1"/>
  <c r="KV17" i="2"/>
  <c r="LQ17" i="2" s="1"/>
  <c r="GD17" i="2"/>
  <c r="FP18" i="2" s="1"/>
  <c r="AN18" i="4" s="1"/>
  <c r="AW18" i="2"/>
  <c r="CH18" i="2"/>
  <c r="DA17" i="2"/>
  <c r="DE17" i="2" s="1"/>
  <c r="CJ18" i="2" s="1"/>
  <c r="AA18" i="4" s="1"/>
  <c r="AS18" i="2"/>
  <c r="BL17" i="2"/>
  <c r="BP17" i="2" s="1"/>
  <c r="AU18" i="2" s="1"/>
  <c r="GE17" i="2"/>
  <c r="GI17" i="2" s="1"/>
  <c r="FN18" i="2" s="1"/>
  <c r="FL18" i="2"/>
  <c r="CL18" i="2"/>
  <c r="AL18" i="4" s="1"/>
  <c r="CI18" i="2"/>
  <c r="EP17" i="2"/>
  <c r="ET17" i="2" s="1"/>
  <c r="DY18" i="2" s="1"/>
  <c r="AB18" i="4" s="1"/>
  <c r="DW18" i="2"/>
  <c r="KI18" i="2"/>
  <c r="AQ18" i="4" s="1"/>
  <c r="LX18" i="2"/>
  <c r="AR18" i="4" s="1"/>
  <c r="HA18" i="2"/>
  <c r="HT17" i="2"/>
  <c r="HX17" i="2" s="1"/>
  <c r="HC18" i="2" s="1"/>
  <c r="JG17" i="2"/>
  <c r="KB17" i="2" s="1"/>
  <c r="JH17" i="2"/>
  <c r="C17" i="8"/>
  <c r="M17" i="8" s="1"/>
  <c r="M17" i="2"/>
  <c r="Q17" i="2" s="1"/>
  <c r="N17" i="4"/>
  <c r="LU18" i="2"/>
  <c r="MM17" i="2"/>
  <c r="MQ17" i="2" s="1"/>
  <c r="LV18" i="2" s="1"/>
  <c r="LT18" i="2"/>
  <c r="HE18" i="2"/>
  <c r="KX17" i="2" l="1"/>
  <c r="LB17" i="2" s="1"/>
  <c r="KG18" i="2" s="1"/>
  <c r="AF18" i="4" s="1"/>
  <c r="KE18" i="2"/>
  <c r="AC18" i="4"/>
  <c r="LS18" i="2"/>
  <c r="K18" i="4" s="1"/>
  <c r="CG18" i="2"/>
  <c r="E18" i="4" s="1"/>
  <c r="AG18" i="4"/>
  <c r="IT18" i="2"/>
  <c r="AP18" i="4" s="1"/>
  <c r="AT18" i="2"/>
  <c r="AR18" i="2" s="1"/>
  <c r="D18" i="4" s="1"/>
  <c r="HB18" i="2"/>
  <c r="JI17" i="2"/>
  <c r="JM17" i="2" s="1"/>
  <c r="IR18" i="2" s="1"/>
  <c r="IQ18" i="2"/>
  <c r="AK18" i="4"/>
  <c r="I17" i="2"/>
  <c r="AO18" i="4"/>
  <c r="R17" i="2"/>
  <c r="Z17" i="4"/>
  <c r="AH17" i="4" s="1"/>
  <c r="BF17" i="4" s="1"/>
  <c r="AD18" i="4"/>
  <c r="KF18" i="2"/>
  <c r="DX18" i="2"/>
  <c r="FM18" i="2"/>
  <c r="IP18" i="2" l="1"/>
  <c r="AE18" i="4"/>
  <c r="KD18" i="2"/>
  <c r="J18" i="4" s="1"/>
  <c r="O17" i="4"/>
  <c r="W17" i="4" s="1"/>
  <c r="BG17" i="4" s="1"/>
  <c r="BJ17" i="4" s="1"/>
  <c r="BK17" i="4" s="1"/>
  <c r="V17" i="2"/>
  <c r="H18" i="2" s="1"/>
  <c r="U17" i="2"/>
  <c r="D17" i="8"/>
  <c r="N17" i="8" s="1"/>
  <c r="FK18" i="2"/>
  <c r="G18" i="4" s="1"/>
  <c r="DV18" i="2"/>
  <c r="F18" i="4" s="1"/>
  <c r="GZ18" i="2"/>
  <c r="H18" i="4" s="1"/>
  <c r="IO18" i="2" l="1"/>
  <c r="I18" i="4" s="1"/>
  <c r="AX17" i="2"/>
  <c r="W17" i="8"/>
  <c r="AP17" i="8" a="1"/>
  <c r="AP17" i="8" s="1"/>
  <c r="LZ17" i="2" s="1"/>
  <c r="MY17" i="2" s="1"/>
  <c r="AO17" i="8" a="1"/>
  <c r="AO17" i="8" s="1"/>
  <c r="KK17" i="2" s="1"/>
  <c r="LJ17" i="2" s="1"/>
  <c r="AI17" i="8" a="1"/>
  <c r="AI17" i="8" s="1"/>
  <c r="AY17" i="2" s="1"/>
  <c r="BX17" i="2" s="1"/>
  <c r="AL17" i="8" a="1"/>
  <c r="AL17" i="8" s="1"/>
  <c r="FR17" i="2" s="1"/>
  <c r="GQ17" i="2" s="1"/>
  <c r="AJ17" i="8" a="1"/>
  <c r="AJ17" i="8" s="1"/>
  <c r="CN17" i="2" s="1"/>
  <c r="DM17" i="2" s="1"/>
  <c r="AK17" i="8" a="1"/>
  <c r="AK17" i="8" s="1"/>
  <c r="EC17" i="2" s="1"/>
  <c r="FB17" i="2" s="1"/>
  <c r="AM17" i="8" a="1"/>
  <c r="AM17" i="8" s="1"/>
  <c r="HG17" i="2" s="1"/>
  <c r="IF17" i="2" s="1"/>
  <c r="AH17" i="8" a="1"/>
  <c r="AH17" i="8" s="1"/>
  <c r="AN17" i="8" a="1"/>
  <c r="AN17" i="8" s="1"/>
  <c r="IV17" i="2" s="1"/>
  <c r="JU17" i="2" s="1"/>
  <c r="AJ18" i="4"/>
  <c r="AS18" i="4" s="1"/>
  <c r="W17" i="2"/>
  <c r="AA17" i="2" s="1"/>
  <c r="F18" i="2" s="1"/>
  <c r="AP17" i="2"/>
  <c r="E18" i="2" s="1"/>
  <c r="AV18" i="2" l="1"/>
  <c r="BB18" i="2" s="1"/>
  <c r="BF18" i="2" s="1"/>
  <c r="BG18" i="2" s="1"/>
  <c r="AV17" i="4"/>
  <c r="DZ18" i="2"/>
  <c r="AX17" i="4"/>
  <c r="Y18" i="4"/>
  <c r="BA17" i="4"/>
  <c r="AW17" i="4"/>
  <c r="BC17" i="4"/>
  <c r="BB17" i="4"/>
  <c r="D18" i="2"/>
  <c r="J17" i="2"/>
  <c r="AI17" i="2" s="1"/>
  <c r="AF17" i="8"/>
  <c r="AA17" i="8" s="1"/>
  <c r="AY17" i="4"/>
  <c r="AZ17" i="4"/>
  <c r="IS18" i="2" l="1"/>
  <c r="IY18" i="2" s="1"/>
  <c r="JC18" i="2" s="1"/>
  <c r="JD18" i="2" s="1"/>
  <c r="HD18" i="2"/>
  <c r="H18" i="8" s="1"/>
  <c r="R18" i="8" s="1"/>
  <c r="HF18" i="2" s="1"/>
  <c r="CK18" i="2"/>
  <c r="E18" i="8" s="1"/>
  <c r="O18" i="8" s="1"/>
  <c r="CM18" i="2" s="1"/>
  <c r="G18" i="2"/>
  <c r="AU17" i="4"/>
  <c r="BD17" i="4" s="1"/>
  <c r="BI18" i="4" s="1"/>
  <c r="FO18" i="2"/>
  <c r="C18" i="2"/>
  <c r="C18" i="4" s="1"/>
  <c r="L18" i="4" s="1"/>
  <c r="BH18" i="4" s="1"/>
  <c r="LW18" i="2"/>
  <c r="I18" i="8"/>
  <c r="S18" i="8" s="1"/>
  <c r="IU18" i="2" s="1"/>
  <c r="BK18" i="2"/>
  <c r="AW19" i="2" s="1"/>
  <c r="AK19" i="4" s="1"/>
  <c r="BJ18" i="2"/>
  <c r="CE18" i="2" s="1"/>
  <c r="KH18" i="2"/>
  <c r="EF18" i="2"/>
  <c r="EJ18" i="2" s="1"/>
  <c r="EK18" i="2" s="1"/>
  <c r="Q18" i="4"/>
  <c r="F18" i="8"/>
  <c r="P18" i="8" s="1"/>
  <c r="EB18" i="2" s="1"/>
  <c r="T18" i="4" l="1"/>
  <c r="S18" i="4"/>
  <c r="HJ18" i="2"/>
  <c r="HN18" i="2" s="1"/>
  <c r="HO18" i="2" s="1"/>
  <c r="HS18" i="2" s="1"/>
  <c r="P18" i="4"/>
  <c r="CQ18" i="2"/>
  <c r="CU18" i="2" s="1"/>
  <c r="CV18" i="2" s="1"/>
  <c r="CZ18" i="2" s="1"/>
  <c r="R18" i="4"/>
  <c r="FU18" i="2"/>
  <c r="FY18" i="2" s="1"/>
  <c r="FZ18" i="2" s="1"/>
  <c r="G18" i="8"/>
  <c r="Q18" i="8" s="1"/>
  <c r="FQ18" i="2" s="1"/>
  <c r="MC18" i="2"/>
  <c r="MG18" i="2" s="1"/>
  <c r="MH18" i="2" s="1"/>
  <c r="K18" i="8"/>
  <c r="U18" i="8" s="1"/>
  <c r="LY18" i="2" s="1"/>
  <c r="V18" i="4"/>
  <c r="EN18" i="2"/>
  <c r="FI18" i="2" s="1"/>
  <c r="EO18" i="2"/>
  <c r="KN18" i="2"/>
  <c r="KR18" i="2" s="1"/>
  <c r="KS18" i="2" s="1"/>
  <c r="J18" i="8"/>
  <c r="T18" i="8" s="1"/>
  <c r="KJ18" i="2" s="1"/>
  <c r="U18" i="4"/>
  <c r="JG18" i="2"/>
  <c r="KB18" i="2" s="1"/>
  <c r="JH18" i="2"/>
  <c r="BL18" i="2"/>
  <c r="BP18" i="2" s="1"/>
  <c r="AU19" i="2" s="1"/>
  <c r="AT19" i="2"/>
  <c r="N18" i="4"/>
  <c r="M18" i="2"/>
  <c r="Q18" i="2" s="1"/>
  <c r="C18" i="8"/>
  <c r="M18" i="8" s="1"/>
  <c r="HR18" i="2" l="1"/>
  <c r="IM18" i="2" s="1"/>
  <c r="HA19" i="2" s="1"/>
  <c r="CY18" i="2"/>
  <c r="DT18" i="2" s="1"/>
  <c r="AS19" i="2"/>
  <c r="KW18" i="2"/>
  <c r="KV18" i="2"/>
  <c r="LQ18" i="2" s="1"/>
  <c r="CL19" i="2"/>
  <c r="AL19" i="4" s="1"/>
  <c r="I18" i="2"/>
  <c r="EA19" i="2"/>
  <c r="IP19" i="2"/>
  <c r="JI18" i="2"/>
  <c r="JM18" i="2" s="1"/>
  <c r="IR19" i="2" s="1"/>
  <c r="R18" i="2"/>
  <c r="Z18" i="4"/>
  <c r="AH18" i="4" s="1"/>
  <c r="BF18" i="4" s="1"/>
  <c r="EP18" i="2"/>
  <c r="ET18" i="2" s="1"/>
  <c r="DY19" i="2" s="1"/>
  <c r="DW19" i="2"/>
  <c r="ML18" i="2"/>
  <c r="MK18" i="2"/>
  <c r="NF18" i="2" s="1"/>
  <c r="IT19" i="2"/>
  <c r="IQ19" i="2"/>
  <c r="HE19" i="2"/>
  <c r="GC18" i="2"/>
  <c r="GX18" i="2" s="1"/>
  <c r="GD18" i="2"/>
  <c r="HT18" i="2" l="1"/>
  <c r="HX18" i="2" s="1"/>
  <c r="HC19" i="2" s="1"/>
  <c r="AD19" i="4" s="1"/>
  <c r="CH19" i="2"/>
  <c r="DA18" i="2"/>
  <c r="DE18" i="2" s="1"/>
  <c r="CJ19" i="2" s="1"/>
  <c r="AA19" i="4" s="1"/>
  <c r="AR19" i="2"/>
  <c r="D19" i="4" s="1"/>
  <c r="HB19" i="2"/>
  <c r="GZ19" i="2" s="1"/>
  <c r="H19" i="4" s="1"/>
  <c r="AB19" i="4"/>
  <c r="D18" i="8"/>
  <c r="N18" i="8" s="1"/>
  <c r="O18" i="4"/>
  <c r="W18" i="4" s="1"/>
  <c r="BG18" i="4" s="1"/>
  <c r="BJ18" i="4" s="1"/>
  <c r="BK18" i="4" s="1"/>
  <c r="U18" i="2"/>
  <c r="V18" i="2"/>
  <c r="DX19" i="2"/>
  <c r="DV19" i="2" s="1"/>
  <c r="F19" i="4" s="1"/>
  <c r="KE19" i="2"/>
  <c r="KX18" i="2"/>
  <c r="LB18" i="2" s="1"/>
  <c r="KG19" i="2" s="1"/>
  <c r="GE18" i="2"/>
  <c r="GI18" i="2" s="1"/>
  <c r="FN19" i="2" s="1"/>
  <c r="FM19" i="2"/>
  <c r="AP19" i="4"/>
  <c r="AO19" i="4"/>
  <c r="LT19" i="2"/>
  <c r="MM18" i="2"/>
  <c r="MQ18" i="2" s="1"/>
  <c r="LV19" i="2" s="1"/>
  <c r="AE19" i="4"/>
  <c r="AM19" i="4"/>
  <c r="KI19" i="2"/>
  <c r="AQ19" i="4" s="1"/>
  <c r="IO19" i="2"/>
  <c r="I19" i="4" s="1"/>
  <c r="FP19" i="2"/>
  <c r="AN19" i="4" s="1"/>
  <c r="LX19" i="2"/>
  <c r="LU19" i="2"/>
  <c r="CI19" i="2"/>
  <c r="CG19" i="2" l="1"/>
  <c r="E19" i="4" s="1"/>
  <c r="FL19" i="2"/>
  <c r="FK19" i="2" s="1"/>
  <c r="G19" i="4" s="1"/>
  <c r="KF19" i="2"/>
  <c r="KD19" i="2" s="1"/>
  <c r="J19" i="4" s="1"/>
  <c r="AG19" i="4"/>
  <c r="W18" i="2"/>
  <c r="AA18" i="2" s="1"/>
  <c r="F19" i="2" s="1"/>
  <c r="AP18" i="2"/>
  <c r="D19" i="2" s="1"/>
  <c r="AC19" i="4"/>
  <c r="AX18" i="2"/>
  <c r="AK18" i="8" a="1"/>
  <c r="AK18" i="8" s="1"/>
  <c r="EC18" i="2" s="1"/>
  <c r="FB18" i="2" s="1"/>
  <c r="AI18" i="8" a="1"/>
  <c r="AI18" i="8" s="1"/>
  <c r="AY18" i="2" s="1"/>
  <c r="AO18" i="8" a="1"/>
  <c r="AO18" i="8" s="1"/>
  <c r="KK18" i="2" s="1"/>
  <c r="LJ18" i="2" s="1"/>
  <c r="AL18" i="8" a="1"/>
  <c r="AL18" i="8" s="1"/>
  <c r="FR18" i="2" s="1"/>
  <c r="GQ18" i="2" s="1"/>
  <c r="W18" i="8"/>
  <c r="AM18" i="8" a="1"/>
  <c r="AM18" i="8" s="1"/>
  <c r="HG18" i="2" s="1"/>
  <c r="IF18" i="2" s="1"/>
  <c r="AP18" i="8" a="1"/>
  <c r="AP18" i="8" s="1"/>
  <c r="LZ18" i="2" s="1"/>
  <c r="MY18" i="2" s="1"/>
  <c r="AN18" i="8" a="1"/>
  <c r="AN18" i="8" s="1"/>
  <c r="IV18" i="2" s="1"/>
  <c r="JU18" i="2" s="1"/>
  <c r="AH18" i="8" a="1"/>
  <c r="AH18" i="8" s="1"/>
  <c r="AJ18" i="8" a="1"/>
  <c r="AJ18" i="8" s="1"/>
  <c r="CN18" i="2" s="1"/>
  <c r="DM18" i="2" s="1"/>
  <c r="AF19" i="4"/>
  <c r="LS19" i="2"/>
  <c r="K19" i="4" s="1"/>
  <c r="AR19" i="4"/>
  <c r="H19" i="2"/>
  <c r="AJ19" i="4" s="1"/>
  <c r="BX18" i="2" l="1"/>
  <c r="AV18" i="4" s="1"/>
  <c r="AS19" i="4"/>
  <c r="AF18" i="8"/>
  <c r="AA18" i="8" s="1"/>
  <c r="J18" i="2"/>
  <c r="AX18" i="4"/>
  <c r="BA18" i="4"/>
  <c r="AY18" i="4"/>
  <c r="Y19" i="4"/>
  <c r="BC18" i="4"/>
  <c r="BB18" i="4"/>
  <c r="E19" i="2"/>
  <c r="C19" i="2" s="1"/>
  <c r="C19" i="4" s="1"/>
  <c r="L19" i="4" s="1"/>
  <c r="BH19" i="4" s="1"/>
  <c r="AW18" i="4"/>
  <c r="AZ18" i="4"/>
  <c r="AV19" i="2" l="1"/>
  <c r="BB19" i="2" s="1"/>
  <c r="BF19" i="2" s="1"/>
  <c r="BG19" i="2" s="1"/>
  <c r="IS19" i="2"/>
  <c r="T19" i="4" s="1"/>
  <c r="HD19" i="2"/>
  <c r="S19" i="4" s="1"/>
  <c r="CK19" i="2"/>
  <c r="CQ19" i="2" s="1"/>
  <c r="CU19" i="2" s="1"/>
  <c r="CV19" i="2" s="1"/>
  <c r="LW19" i="2"/>
  <c r="V19" i="4" s="1"/>
  <c r="FO19" i="2"/>
  <c r="R19" i="4" s="1"/>
  <c r="DZ19" i="2"/>
  <c r="EF19" i="2" s="1"/>
  <c r="EJ19" i="2" s="1"/>
  <c r="EK19" i="2" s="1"/>
  <c r="AI18" i="2"/>
  <c r="AU18" i="4" s="1"/>
  <c r="BD18" i="4" s="1"/>
  <c r="BI19" i="4" s="1"/>
  <c r="KH19" i="2"/>
  <c r="H19" i="8" l="1"/>
  <c r="R19" i="8" s="1"/>
  <c r="HF19" i="2" s="1"/>
  <c r="K19" i="8"/>
  <c r="U19" i="8" s="1"/>
  <c r="LY19" i="2" s="1"/>
  <c r="E19" i="8"/>
  <c r="O19" i="8" s="1"/>
  <c r="CM19" i="2" s="1"/>
  <c r="I19" i="8"/>
  <c r="S19" i="8" s="1"/>
  <c r="IU19" i="2" s="1"/>
  <c r="HJ19" i="2"/>
  <c r="HN19" i="2" s="1"/>
  <c r="HO19" i="2" s="1"/>
  <c r="HS19" i="2" s="1"/>
  <c r="IY19" i="2"/>
  <c r="JC19" i="2" s="1"/>
  <c r="JD19" i="2" s="1"/>
  <c r="JH19" i="2" s="1"/>
  <c r="P19" i="4"/>
  <c r="MC19" i="2"/>
  <c r="MG19" i="2" s="1"/>
  <c r="MH19" i="2" s="1"/>
  <c r="ML19" i="2" s="1"/>
  <c r="Q19" i="4"/>
  <c r="F19" i="8"/>
  <c r="P19" i="8" s="1"/>
  <c r="EB19" i="2" s="1"/>
  <c r="G19" i="8"/>
  <c r="Q19" i="8" s="1"/>
  <c r="FQ19" i="2" s="1"/>
  <c r="FU19" i="2"/>
  <c r="FY19" i="2" s="1"/>
  <c r="FZ19" i="2" s="1"/>
  <c r="GD19" i="2" s="1"/>
  <c r="CZ19" i="2"/>
  <c r="CL20" i="2" s="1"/>
  <c r="CY19" i="2"/>
  <c r="DT19" i="2" s="1"/>
  <c r="BJ19" i="2"/>
  <c r="CE19" i="2" s="1"/>
  <c r="BK19" i="2"/>
  <c r="J19" i="8"/>
  <c r="T19" i="8" s="1"/>
  <c r="KJ19" i="2" s="1"/>
  <c r="KN19" i="2"/>
  <c r="KR19" i="2" s="1"/>
  <c r="KS19" i="2" s="1"/>
  <c r="U19" i="4"/>
  <c r="EO19" i="2"/>
  <c r="EA20" i="2" s="1"/>
  <c r="AM20" i="4" s="1"/>
  <c r="EN19" i="2"/>
  <c r="FI19" i="2" s="1"/>
  <c r="G19" i="2"/>
  <c r="HR19" i="2" l="1"/>
  <c r="IM19" i="2" s="1"/>
  <c r="JG19" i="2"/>
  <c r="KB19" i="2" s="1"/>
  <c r="IQ20" i="2" s="1"/>
  <c r="MK19" i="2"/>
  <c r="NF19" i="2" s="1"/>
  <c r="LT20" i="2" s="1"/>
  <c r="GC19" i="2"/>
  <c r="GX19" i="2" s="1"/>
  <c r="FL20" i="2" s="1"/>
  <c r="AL20" i="4"/>
  <c r="AW20" i="2"/>
  <c r="AS20" i="2"/>
  <c r="BL19" i="2"/>
  <c r="BP19" i="2" s="1"/>
  <c r="AU20" i="2" s="1"/>
  <c r="FP20" i="2"/>
  <c r="AN20" i="4" s="1"/>
  <c r="LX20" i="2"/>
  <c r="IT20" i="2"/>
  <c r="AP20" i="4" s="1"/>
  <c r="C19" i="8"/>
  <c r="M19" i="8" s="1"/>
  <c r="N19" i="4"/>
  <c r="M19" i="2"/>
  <c r="Q19" i="2" s="1"/>
  <c r="EP19" i="2"/>
  <c r="ET19" i="2" s="1"/>
  <c r="DY20" i="2" s="1"/>
  <c r="AB20" i="4" s="1"/>
  <c r="DX20" i="2"/>
  <c r="KW19" i="2"/>
  <c r="KI20" i="2" s="1"/>
  <c r="KV19" i="2"/>
  <c r="LQ19" i="2" s="1"/>
  <c r="CI20" i="2"/>
  <c r="DA19" i="2"/>
  <c r="DE19" i="2" s="1"/>
  <c r="CJ20" i="2" s="1"/>
  <c r="HE20" i="2"/>
  <c r="AO20" i="4" s="1"/>
  <c r="HA20" i="2" l="1"/>
  <c r="HT19" i="2"/>
  <c r="HX19" i="2" s="1"/>
  <c r="HC20" i="2" s="1"/>
  <c r="AD20" i="4" s="1"/>
  <c r="IP20" i="2"/>
  <c r="IO20" i="2" s="1"/>
  <c r="I20" i="4" s="1"/>
  <c r="JI19" i="2"/>
  <c r="JM19" i="2" s="1"/>
  <c r="IR20" i="2" s="1"/>
  <c r="AE20" i="4" s="1"/>
  <c r="MM19" i="2"/>
  <c r="MQ19" i="2" s="1"/>
  <c r="LV20" i="2" s="1"/>
  <c r="AG20" i="4" s="1"/>
  <c r="FM20" i="2"/>
  <c r="FK20" i="2" s="1"/>
  <c r="G20" i="4" s="1"/>
  <c r="GE19" i="2"/>
  <c r="GI19" i="2" s="1"/>
  <c r="FN20" i="2" s="1"/>
  <c r="AC20" i="4" s="1"/>
  <c r="AA20" i="4"/>
  <c r="R19" i="2"/>
  <c r="Z19" i="4"/>
  <c r="AH19" i="4" s="1"/>
  <c r="BF19" i="4" s="1"/>
  <c r="CH20" i="2"/>
  <c r="DW20" i="2"/>
  <c r="AR20" i="4"/>
  <c r="AK20" i="4"/>
  <c r="AQ20" i="4"/>
  <c r="AT20" i="2"/>
  <c r="HB20" i="2"/>
  <c r="KF20" i="2"/>
  <c r="KX19" i="2"/>
  <c r="LB19" i="2" s="1"/>
  <c r="KG20" i="2" s="1"/>
  <c r="I19" i="2"/>
  <c r="LU20" i="2"/>
  <c r="GZ20" i="2" l="1"/>
  <c r="H20" i="4" s="1"/>
  <c r="DV20" i="2"/>
  <c r="F20" i="4" s="1"/>
  <c r="LS20" i="2"/>
  <c r="K20" i="4" s="1"/>
  <c r="AF20" i="4"/>
  <c r="AR20" i="2"/>
  <c r="D20" i="4" s="1"/>
  <c r="CG20" i="2"/>
  <c r="E20" i="4" s="1"/>
  <c r="O19" i="4"/>
  <c r="W19" i="4" s="1"/>
  <c r="BG19" i="4" s="1"/>
  <c r="BJ19" i="4" s="1"/>
  <c r="BK19" i="4" s="1"/>
  <c r="V19" i="2"/>
  <c r="H20" i="2" s="1"/>
  <c r="AJ20" i="4" s="1"/>
  <c r="AS20" i="4" s="1"/>
  <c r="U19" i="2"/>
  <c r="D19" i="8"/>
  <c r="N19" i="8" s="1"/>
  <c r="KE20" i="2"/>
  <c r="AX19" i="2" l="1"/>
  <c r="AM19" i="8" a="1"/>
  <c r="AM19" i="8" s="1"/>
  <c r="HG19" i="2" s="1"/>
  <c r="IF19" i="2" s="1"/>
  <c r="AJ19" i="8" a="1"/>
  <c r="AJ19" i="8" s="1"/>
  <c r="CN19" i="2" s="1"/>
  <c r="DM19" i="2" s="1"/>
  <c r="AL19" i="8" a="1"/>
  <c r="AL19" i="8" s="1"/>
  <c r="FR19" i="2" s="1"/>
  <c r="GQ19" i="2" s="1"/>
  <c r="AK19" i="8" a="1"/>
  <c r="AK19" i="8" s="1"/>
  <c r="EC19" i="2" s="1"/>
  <c r="FB19" i="2" s="1"/>
  <c r="AP19" i="8" a="1"/>
  <c r="AP19" i="8" s="1"/>
  <c r="LZ19" i="2" s="1"/>
  <c r="MY19" i="2" s="1"/>
  <c r="AH19" i="8" a="1"/>
  <c r="AH19" i="8" s="1"/>
  <c r="AI19" i="8" a="1"/>
  <c r="AI19" i="8" s="1"/>
  <c r="AY19" i="2" s="1"/>
  <c r="W19" i="8"/>
  <c r="AN19" i="8" a="1"/>
  <c r="AN19" i="8" s="1"/>
  <c r="IV19" i="2" s="1"/>
  <c r="JU19" i="2" s="1"/>
  <c r="AO19" i="8" a="1"/>
  <c r="AO19" i="8" s="1"/>
  <c r="KK19" i="2" s="1"/>
  <c r="LJ19" i="2" s="1"/>
  <c r="KD20" i="2"/>
  <c r="J20" i="4" s="1"/>
  <c r="AP19" i="2"/>
  <c r="E20" i="2" s="1"/>
  <c r="W19" i="2"/>
  <c r="AA19" i="2" s="1"/>
  <c r="F20" i="2" s="1"/>
  <c r="D20" i="2" l="1"/>
  <c r="C20" i="2" s="1"/>
  <c r="C20" i="4" s="1"/>
  <c r="L20" i="4" s="1"/>
  <c r="BH20" i="4" s="1"/>
  <c r="BX19" i="2"/>
  <c r="AV19" i="4" s="1"/>
  <c r="AY19" i="4"/>
  <c r="Y20" i="4"/>
  <c r="BB19" i="4"/>
  <c r="J19" i="2"/>
  <c r="AI19" i="2" s="1"/>
  <c r="AF19" i="8"/>
  <c r="AA19" i="8" s="1"/>
  <c r="AW19" i="4"/>
  <c r="BA19" i="4"/>
  <c r="BC19" i="4"/>
  <c r="AZ19" i="4"/>
  <c r="AX19" i="4"/>
  <c r="AV20" i="2" l="1"/>
  <c r="BB20" i="2" s="1"/>
  <c r="BF20" i="2" s="1"/>
  <c r="BG20" i="2" s="1"/>
  <c r="HD20" i="2"/>
  <c r="IS20" i="2"/>
  <c r="G20" i="2"/>
  <c r="AU19" i="4"/>
  <c r="BD19" i="4" s="1"/>
  <c r="BI20" i="4" s="1"/>
  <c r="DZ20" i="2"/>
  <c r="LW20" i="2"/>
  <c r="CK20" i="2"/>
  <c r="KH20" i="2"/>
  <c r="FO20" i="2"/>
  <c r="CQ20" i="2" l="1"/>
  <c r="CU20" i="2" s="1"/>
  <c r="CV20" i="2" s="1"/>
  <c r="E20" i="8"/>
  <c r="O20" i="8" s="1"/>
  <c r="CM20" i="2" s="1"/>
  <c r="P20" i="4"/>
  <c r="K20" i="8"/>
  <c r="U20" i="8" s="1"/>
  <c r="LY20" i="2" s="1"/>
  <c r="MC20" i="2"/>
  <c r="MG20" i="2" s="1"/>
  <c r="MH20" i="2" s="1"/>
  <c r="V20" i="4"/>
  <c r="C20" i="8"/>
  <c r="M20" i="8" s="1"/>
  <c r="N20" i="4"/>
  <c r="M20" i="2"/>
  <c r="Q20" i="2" s="1"/>
  <c r="BK20" i="2"/>
  <c r="BJ20" i="2"/>
  <c r="CE20" i="2" s="1"/>
  <c r="R20" i="4"/>
  <c r="G20" i="8"/>
  <c r="Q20" i="8" s="1"/>
  <c r="FQ20" i="2" s="1"/>
  <c r="FU20" i="2"/>
  <c r="FY20" i="2" s="1"/>
  <c r="FZ20" i="2" s="1"/>
  <c r="Q20" i="4"/>
  <c r="EF20" i="2"/>
  <c r="EJ20" i="2" s="1"/>
  <c r="EK20" i="2" s="1"/>
  <c r="F20" i="8"/>
  <c r="P20" i="8" s="1"/>
  <c r="EB20" i="2" s="1"/>
  <c r="I20" i="8"/>
  <c r="S20" i="8" s="1"/>
  <c r="IU20" i="2" s="1"/>
  <c r="IY20" i="2"/>
  <c r="JC20" i="2" s="1"/>
  <c r="JD20" i="2" s="1"/>
  <c r="T20" i="4"/>
  <c r="U20" i="4"/>
  <c r="KN20" i="2"/>
  <c r="KR20" i="2" s="1"/>
  <c r="KS20" i="2" s="1"/>
  <c r="J20" i="8"/>
  <c r="T20" i="8" s="1"/>
  <c r="KJ20" i="2" s="1"/>
  <c r="H20" i="8"/>
  <c r="R20" i="8" s="1"/>
  <c r="HF20" i="2" s="1"/>
  <c r="S20" i="4"/>
  <c r="HJ20" i="2"/>
  <c r="HN20" i="2" s="1"/>
  <c r="HO20" i="2" s="1"/>
  <c r="HR20" i="2" l="1"/>
  <c r="IM20" i="2" s="1"/>
  <c r="HS20" i="2"/>
  <c r="AS21" i="2"/>
  <c r="BL20" i="2"/>
  <c r="BP20" i="2" s="1"/>
  <c r="AU21" i="2" s="1"/>
  <c r="R20" i="2"/>
  <c r="Z20" i="4"/>
  <c r="AH20" i="4" s="1"/>
  <c r="BF20" i="4" s="1"/>
  <c r="KW20" i="2"/>
  <c r="KV20" i="2"/>
  <c r="LQ20" i="2" s="1"/>
  <c r="JG20" i="2"/>
  <c r="KB20" i="2" s="1"/>
  <c r="JH20" i="2"/>
  <c r="EN20" i="2"/>
  <c r="FI20" i="2" s="1"/>
  <c r="EO20" i="2"/>
  <c r="GC20" i="2"/>
  <c r="GX20" i="2" s="1"/>
  <c r="GD20" i="2"/>
  <c r="AW21" i="2"/>
  <c r="AT21" i="2"/>
  <c r="I20" i="2"/>
  <c r="ML20" i="2"/>
  <c r="MK20" i="2"/>
  <c r="NF20" i="2" s="1"/>
  <c r="CY20" i="2"/>
  <c r="DT20" i="2" s="1"/>
  <c r="CZ20" i="2"/>
  <c r="CL21" i="2" s="1"/>
  <c r="AL21" i="4" l="1"/>
  <c r="AK21" i="4"/>
  <c r="EP20" i="2"/>
  <c r="ET20" i="2" s="1"/>
  <c r="DY21" i="2" s="1"/>
  <c r="DW21" i="2"/>
  <c r="KI21" i="2"/>
  <c r="DA20" i="2"/>
  <c r="DE20" i="2" s="1"/>
  <c r="CJ21" i="2" s="1"/>
  <c r="CI21" i="2"/>
  <c r="FP21" i="2"/>
  <c r="AN21" i="4" s="1"/>
  <c r="IT21" i="2"/>
  <c r="AP21" i="4" s="1"/>
  <c r="AR21" i="2"/>
  <c r="D21" i="4" s="1"/>
  <c r="LT21" i="2"/>
  <c r="MM20" i="2"/>
  <c r="MQ20" i="2" s="1"/>
  <c r="LV21" i="2" s="1"/>
  <c r="GE20" i="2"/>
  <c r="GI20" i="2" s="1"/>
  <c r="FN21" i="2" s="1"/>
  <c r="AC21" i="4" s="1"/>
  <c r="FM21" i="2"/>
  <c r="JI20" i="2"/>
  <c r="JM20" i="2" s="1"/>
  <c r="IR21" i="2" s="1"/>
  <c r="IP21" i="2"/>
  <c r="D20" i="8"/>
  <c r="N20" i="8" s="1"/>
  <c r="O20" i="4"/>
  <c r="W20" i="4" s="1"/>
  <c r="BG20" i="4" s="1"/>
  <c r="BJ20" i="4" s="1"/>
  <c r="BK20" i="4" s="1"/>
  <c r="V20" i="2"/>
  <c r="H21" i="2" s="1"/>
  <c r="U20" i="2"/>
  <c r="HE21" i="2"/>
  <c r="LX21" i="2"/>
  <c r="EA21" i="2"/>
  <c r="AM21" i="4" s="1"/>
  <c r="KX20" i="2"/>
  <c r="LB20" i="2" s="1"/>
  <c r="KG21" i="2" s="1"/>
  <c r="KE21" i="2"/>
  <c r="HA21" i="2"/>
  <c r="HT20" i="2"/>
  <c r="HX20" i="2" s="1"/>
  <c r="HC21" i="2" s="1"/>
  <c r="DX21" i="2" l="1"/>
  <c r="DV21" i="2" s="1"/>
  <c r="F21" i="4" s="1"/>
  <c r="KF21" i="2"/>
  <c r="KD21" i="2" s="1"/>
  <c r="J21" i="4" s="1"/>
  <c r="CH21" i="2"/>
  <c r="CG21" i="2" s="1"/>
  <c r="E21" i="4" s="1"/>
  <c r="AD21" i="4"/>
  <c r="AP20" i="2"/>
  <c r="E21" i="2" s="1"/>
  <c r="W20" i="2"/>
  <c r="AA20" i="2" s="1"/>
  <c r="F21" i="2" s="1"/>
  <c r="IQ21" i="2"/>
  <c r="AQ21" i="4"/>
  <c r="AX20" i="2"/>
  <c r="AN20" i="8" a="1"/>
  <c r="AN20" i="8" s="1"/>
  <c r="IV20" i="2" s="1"/>
  <c r="JU20" i="2" s="1"/>
  <c r="AL20" i="8" a="1"/>
  <c r="AL20" i="8" s="1"/>
  <c r="FR20" i="2" s="1"/>
  <c r="GQ20" i="2" s="1"/>
  <c r="AH20" i="8" a="1"/>
  <c r="AH20" i="8" s="1"/>
  <c r="W20" i="8"/>
  <c r="AJ20" i="8" a="1"/>
  <c r="AJ20" i="8" s="1"/>
  <c r="CN20" i="2" s="1"/>
  <c r="DM20" i="2" s="1"/>
  <c r="AM20" i="8" a="1"/>
  <c r="AM20" i="8" s="1"/>
  <c r="HG20" i="2" s="1"/>
  <c r="IF20" i="2" s="1"/>
  <c r="AP20" i="8" a="1"/>
  <c r="AP20" i="8" s="1"/>
  <c r="LZ20" i="2" s="1"/>
  <c r="MY20" i="2" s="1"/>
  <c r="AI20" i="8" a="1"/>
  <c r="AI20" i="8" s="1"/>
  <c r="AY20" i="2" s="1"/>
  <c r="AK20" i="8" a="1"/>
  <c r="AK20" i="8" s="1"/>
  <c r="EC20" i="2" s="1"/>
  <c r="FB20" i="2" s="1"/>
  <c r="AO20" i="8" a="1"/>
  <c r="AO20" i="8" s="1"/>
  <c r="KK20" i="2" s="1"/>
  <c r="LJ20" i="2" s="1"/>
  <c r="AJ21" i="4"/>
  <c r="AE21" i="4"/>
  <c r="FL21" i="2"/>
  <c r="AF21" i="4"/>
  <c r="AR21" i="4"/>
  <c r="AO21" i="4"/>
  <c r="LU21" i="2"/>
  <c r="HB21" i="2"/>
  <c r="AG21" i="4"/>
  <c r="AA21" i="4"/>
  <c r="AB21" i="4"/>
  <c r="BX20" i="2" l="1"/>
  <c r="AV20" i="4" s="1"/>
  <c r="FK21" i="2"/>
  <c r="G21" i="4" s="1"/>
  <c r="AS21" i="4"/>
  <c r="AX20" i="4"/>
  <c r="CK21" i="2"/>
  <c r="AW20" i="4"/>
  <c r="BA20" i="4"/>
  <c r="Y21" i="4"/>
  <c r="LS21" i="2"/>
  <c r="K21" i="4" s="1"/>
  <c r="D21" i="2"/>
  <c r="GZ21" i="2"/>
  <c r="H21" i="4" s="1"/>
  <c r="BC20" i="4"/>
  <c r="AF20" i="8"/>
  <c r="AA20" i="8" s="1"/>
  <c r="J20" i="2"/>
  <c r="AI20" i="2" s="1"/>
  <c r="BB20" i="4"/>
  <c r="HD21" i="2"/>
  <c r="AZ20" i="4"/>
  <c r="AY20" i="4"/>
  <c r="FO21" i="2"/>
  <c r="IO21" i="2"/>
  <c r="I21" i="4" s="1"/>
  <c r="AV21" i="2" l="1"/>
  <c r="BB21" i="2" s="1"/>
  <c r="BF21" i="2" s="1"/>
  <c r="BG21" i="2" s="1"/>
  <c r="KH21" i="2"/>
  <c r="C21" i="2"/>
  <c r="C21" i="4" s="1"/>
  <c r="L21" i="4" s="1"/>
  <c r="BH21" i="4" s="1"/>
  <c r="LW21" i="2"/>
  <c r="CQ21" i="2"/>
  <c r="CU21" i="2" s="1"/>
  <c r="CV21" i="2" s="1"/>
  <c r="E21" i="8"/>
  <c r="O21" i="8" s="1"/>
  <c r="CM21" i="2" s="1"/>
  <c r="P21" i="4"/>
  <c r="G21" i="8"/>
  <c r="Q21" i="8" s="1"/>
  <c r="FQ21" i="2" s="1"/>
  <c r="R21" i="4"/>
  <c r="FU21" i="2"/>
  <c r="FY21" i="2" s="1"/>
  <c r="FZ21" i="2" s="1"/>
  <c r="H21" i="8"/>
  <c r="R21" i="8" s="1"/>
  <c r="HF21" i="2" s="1"/>
  <c r="HJ21" i="2"/>
  <c r="HN21" i="2" s="1"/>
  <c r="HO21" i="2" s="1"/>
  <c r="S21" i="4"/>
  <c r="G21" i="2"/>
  <c r="AU20" i="4"/>
  <c r="BD20" i="4" s="1"/>
  <c r="BI21" i="4" s="1"/>
  <c r="IS21" i="2"/>
  <c r="DZ21" i="2"/>
  <c r="Q21" i="4" l="1"/>
  <c r="F21" i="8"/>
  <c r="P21" i="8" s="1"/>
  <c r="EB21" i="2" s="1"/>
  <c r="EF21" i="2"/>
  <c r="EJ21" i="2" s="1"/>
  <c r="EK21" i="2" s="1"/>
  <c r="K21" i="8"/>
  <c r="U21" i="8" s="1"/>
  <c r="LY21" i="2" s="1"/>
  <c r="V21" i="4"/>
  <c r="MC21" i="2"/>
  <c r="MG21" i="2" s="1"/>
  <c r="MH21" i="2" s="1"/>
  <c r="IY21" i="2"/>
  <c r="JC21" i="2" s="1"/>
  <c r="JD21" i="2" s="1"/>
  <c r="T21" i="4"/>
  <c r="I21" i="8"/>
  <c r="S21" i="8" s="1"/>
  <c r="IU21" i="2" s="1"/>
  <c r="GD21" i="2"/>
  <c r="GC21" i="2"/>
  <c r="GX21" i="2" s="1"/>
  <c r="HS21" i="2"/>
  <c r="HR21" i="2"/>
  <c r="IM21" i="2" s="1"/>
  <c r="M21" i="2"/>
  <c r="Q21" i="2" s="1"/>
  <c r="N21" i="4"/>
  <c r="C21" i="8"/>
  <c r="M21" i="8" s="1"/>
  <c r="CZ21" i="2"/>
  <c r="CY21" i="2"/>
  <c r="DT21" i="2" s="1"/>
  <c r="BK21" i="2"/>
  <c r="AW22" i="2" s="1"/>
  <c r="BJ21" i="2"/>
  <c r="CE21" i="2" s="1"/>
  <c r="U21" i="4"/>
  <c r="KN21" i="2"/>
  <c r="KR21" i="2" s="1"/>
  <c r="KS21" i="2" s="1"/>
  <c r="J21" i="8"/>
  <c r="T21" i="8" s="1"/>
  <c r="KJ21" i="2" s="1"/>
  <c r="AK22" i="4" l="1"/>
  <c r="HT21" i="2"/>
  <c r="HX21" i="2" s="1"/>
  <c r="HC22" i="2" s="1"/>
  <c r="HA22" i="2"/>
  <c r="KV21" i="2"/>
  <c r="LQ21" i="2" s="1"/>
  <c r="KW21" i="2"/>
  <c r="DA21" i="2"/>
  <c r="DE21" i="2" s="1"/>
  <c r="CJ22" i="2" s="1"/>
  <c r="CH22" i="2"/>
  <c r="I21" i="2"/>
  <c r="HE22" i="2"/>
  <c r="HB22" i="2"/>
  <c r="MK21" i="2"/>
  <c r="NF21" i="2" s="1"/>
  <c r="ML21" i="2"/>
  <c r="EO21" i="2"/>
  <c r="EN21" i="2"/>
  <c r="FI21" i="2" s="1"/>
  <c r="GE21" i="2"/>
  <c r="GI21" i="2" s="1"/>
  <c r="FN22" i="2" s="1"/>
  <c r="FL22" i="2"/>
  <c r="CL22" i="2"/>
  <c r="AL22" i="4" s="1"/>
  <c r="CI22" i="2"/>
  <c r="AT22" i="2"/>
  <c r="BL21" i="2"/>
  <c r="BP21" i="2" s="1"/>
  <c r="AU22" i="2" s="1"/>
  <c r="R21" i="2"/>
  <c r="Z21" i="4"/>
  <c r="AH21" i="4" s="1"/>
  <c r="BF21" i="4" s="1"/>
  <c r="FP22" i="2"/>
  <c r="AN22" i="4" s="1"/>
  <c r="FM22" i="2"/>
  <c r="JH21" i="2"/>
  <c r="JG21" i="2"/>
  <c r="KB21" i="2" s="1"/>
  <c r="FK22" i="2" l="1"/>
  <c r="G22" i="4" s="1"/>
  <c r="AD22" i="4"/>
  <c r="DW22" i="2"/>
  <c r="EP21" i="2"/>
  <c r="ET21" i="2" s="1"/>
  <c r="DY22" i="2" s="1"/>
  <c r="GZ22" i="2"/>
  <c r="H22" i="4" s="1"/>
  <c r="KI22" i="2"/>
  <c r="D21" i="8"/>
  <c r="N21" i="8" s="1"/>
  <c r="O21" i="4"/>
  <c r="W21" i="4" s="1"/>
  <c r="BG21" i="4" s="1"/>
  <c r="BJ21" i="4" s="1"/>
  <c r="BK21" i="4" s="1"/>
  <c r="U21" i="2"/>
  <c r="V21" i="2"/>
  <c r="LT22" i="2"/>
  <c r="MM21" i="2"/>
  <c r="MQ21" i="2" s="1"/>
  <c r="LV22" i="2" s="1"/>
  <c r="AA22" i="4"/>
  <c r="AS22" i="2"/>
  <c r="EA22" i="2"/>
  <c r="AM22" i="4" s="1"/>
  <c r="DX22" i="2"/>
  <c r="AO22" i="4"/>
  <c r="CG22" i="2"/>
  <c r="E22" i="4" s="1"/>
  <c r="KX21" i="2"/>
  <c r="LB21" i="2" s="1"/>
  <c r="KG22" i="2" s="1"/>
  <c r="KE22" i="2"/>
  <c r="IT22" i="2"/>
  <c r="JI21" i="2"/>
  <c r="JM21" i="2" s="1"/>
  <c r="IR22" i="2" s="1"/>
  <c r="IP22" i="2"/>
  <c r="AC22" i="4"/>
  <c r="LX22" i="2"/>
  <c r="AR22" i="4" s="1"/>
  <c r="LU22" i="2"/>
  <c r="LS22" i="2" l="1"/>
  <c r="K22" i="4" s="1"/>
  <c r="IQ22" i="2"/>
  <c r="IO22" i="2" s="1"/>
  <c r="I22" i="4" s="1"/>
  <c r="AE22" i="4"/>
  <c r="AP22" i="4"/>
  <c r="H22" i="2"/>
  <c r="AJ22" i="4" s="1"/>
  <c r="AQ22" i="4"/>
  <c r="DV22" i="2"/>
  <c r="F22" i="4" s="1"/>
  <c r="W21" i="2"/>
  <c r="AA21" i="2" s="1"/>
  <c r="F22" i="2" s="1"/>
  <c r="AP21" i="2"/>
  <c r="D22" i="2" s="1"/>
  <c r="KF22" i="2"/>
  <c r="AB22" i="4"/>
  <c r="AF22" i="4"/>
  <c r="AG22" i="4"/>
  <c r="AR22" i="2"/>
  <c r="D22" i="4" s="1"/>
  <c r="AX21" i="2"/>
  <c r="AN21" i="8" a="1"/>
  <c r="AN21" i="8" s="1"/>
  <c r="IV21" i="2" s="1"/>
  <c r="JU21" i="2" s="1"/>
  <c r="AI21" i="8" a="1"/>
  <c r="AI21" i="8" s="1"/>
  <c r="AY21" i="2" s="1"/>
  <c r="AK21" i="8" a="1"/>
  <c r="AK21" i="8" s="1"/>
  <c r="EC21" i="2" s="1"/>
  <c r="FB21" i="2" s="1"/>
  <c r="AL21" i="8" a="1"/>
  <c r="AL21" i="8" s="1"/>
  <c r="FR21" i="2" s="1"/>
  <c r="GQ21" i="2" s="1"/>
  <c r="AP21" i="8" a="1"/>
  <c r="AP21" i="8" s="1"/>
  <c r="LZ21" i="2" s="1"/>
  <c r="MY21" i="2" s="1"/>
  <c r="AJ21" i="8" a="1"/>
  <c r="AJ21" i="8" s="1"/>
  <c r="CN21" i="2" s="1"/>
  <c r="DM21" i="2" s="1"/>
  <c r="AH21" i="8" a="1"/>
  <c r="AH21" i="8" s="1"/>
  <c r="AM21" i="8" a="1"/>
  <c r="AM21" i="8" s="1"/>
  <c r="HG21" i="2" s="1"/>
  <c r="IF21" i="2" s="1"/>
  <c r="W21" i="8"/>
  <c r="AO21" i="8" a="1"/>
  <c r="AO21" i="8" s="1"/>
  <c r="KK21" i="2" s="1"/>
  <c r="LJ21" i="2" s="1"/>
  <c r="BX21" i="2" l="1"/>
  <c r="AV22" i="2" s="1"/>
  <c r="AY21" i="4"/>
  <c r="AF21" i="8"/>
  <c r="AA21" i="8" s="1"/>
  <c r="J21" i="2"/>
  <c r="AX21" i="4"/>
  <c r="AZ21" i="4"/>
  <c r="KD22" i="2"/>
  <c r="J22" i="4" s="1"/>
  <c r="BB21" i="4"/>
  <c r="CK22" i="2"/>
  <c r="AW21" i="4"/>
  <c r="Y22" i="4"/>
  <c r="E22" i="2"/>
  <c r="LW22" i="2"/>
  <c r="BC21" i="4"/>
  <c r="BA21" i="4"/>
  <c r="AS22" i="4"/>
  <c r="AV21" i="4" l="1"/>
  <c r="BB22" i="2"/>
  <c r="BF22" i="2" s="1"/>
  <c r="BG22" i="2" s="1"/>
  <c r="BJ22" i="2" s="1"/>
  <c r="CE22" i="2" s="1"/>
  <c r="KH22" i="2"/>
  <c r="KN22" i="2" s="1"/>
  <c r="KR22" i="2" s="1"/>
  <c r="KS22" i="2" s="1"/>
  <c r="AI21" i="2"/>
  <c r="AU21" i="4" s="1"/>
  <c r="V22" i="4"/>
  <c r="K22" i="8"/>
  <c r="U22" i="8" s="1"/>
  <c r="LY22" i="2" s="1"/>
  <c r="MC22" i="2"/>
  <c r="MG22" i="2" s="1"/>
  <c r="MH22" i="2" s="1"/>
  <c r="IS22" i="2"/>
  <c r="C22" i="2"/>
  <c r="C22" i="4" s="1"/>
  <c r="L22" i="4" s="1"/>
  <c r="BH22" i="4" s="1"/>
  <c r="E22" i="8"/>
  <c r="O22" i="8" s="1"/>
  <c r="CM22" i="2" s="1"/>
  <c r="P22" i="4"/>
  <c r="CQ22" i="2"/>
  <c r="CU22" i="2" s="1"/>
  <c r="CV22" i="2" s="1"/>
  <c r="HD22" i="2"/>
  <c r="DZ22" i="2"/>
  <c r="FO22" i="2"/>
  <c r="U22" i="4" l="1"/>
  <c r="J22" i="8"/>
  <c r="T22" i="8" s="1"/>
  <c r="KJ22" i="2" s="1"/>
  <c r="BD21" i="4"/>
  <c r="BI22" i="4" s="1"/>
  <c r="BK22" i="2"/>
  <c r="AW23" i="2" s="1"/>
  <c r="AK23" i="4" s="1"/>
  <c r="KW22" i="2"/>
  <c r="KV22" i="2"/>
  <c r="LQ22" i="2" s="1"/>
  <c r="S22" i="4"/>
  <c r="HJ22" i="2"/>
  <c r="HN22" i="2" s="1"/>
  <c r="HO22" i="2" s="1"/>
  <c r="H22" i="8"/>
  <c r="R22" i="8" s="1"/>
  <c r="HF22" i="2" s="1"/>
  <c r="BL22" i="2"/>
  <c r="BP22" i="2" s="1"/>
  <c r="AU23" i="2" s="1"/>
  <c r="CY22" i="2"/>
  <c r="DT22" i="2" s="1"/>
  <c r="CZ22" i="2"/>
  <c r="G22" i="2"/>
  <c r="R22" i="4"/>
  <c r="FU22" i="2"/>
  <c r="FY22" i="2" s="1"/>
  <c r="FZ22" i="2" s="1"/>
  <c r="G22" i="8"/>
  <c r="Q22" i="8" s="1"/>
  <c r="FQ22" i="2" s="1"/>
  <c r="T22" i="4"/>
  <c r="I22" i="8"/>
  <c r="S22" i="8" s="1"/>
  <c r="IU22" i="2" s="1"/>
  <c r="IY22" i="2"/>
  <c r="JC22" i="2" s="1"/>
  <c r="JD22" i="2" s="1"/>
  <c r="ML22" i="2"/>
  <c r="LX23" i="2" s="1"/>
  <c r="MK22" i="2"/>
  <c r="NF22" i="2" s="1"/>
  <c r="Q22" i="4"/>
  <c r="F22" i="8"/>
  <c r="P22" i="8" s="1"/>
  <c r="EB22" i="2" s="1"/>
  <c r="EF22" i="2"/>
  <c r="EJ22" i="2" s="1"/>
  <c r="EK22" i="2" s="1"/>
  <c r="AT23" i="2" l="1"/>
  <c r="CL23" i="2"/>
  <c r="MM22" i="2"/>
  <c r="MQ22" i="2" s="1"/>
  <c r="LV23" i="2" s="1"/>
  <c r="LU23" i="2"/>
  <c r="GD22" i="2"/>
  <c r="FP23" i="2" s="1"/>
  <c r="GC22" i="2"/>
  <c r="GX22" i="2" s="1"/>
  <c r="CH23" i="2"/>
  <c r="DA22" i="2"/>
  <c r="DE22" i="2" s="1"/>
  <c r="CJ23" i="2" s="1"/>
  <c r="KE23" i="2"/>
  <c r="KX22" i="2"/>
  <c r="LB22" i="2" s="1"/>
  <c r="KG23" i="2" s="1"/>
  <c r="JG22" i="2"/>
  <c r="KB22" i="2" s="1"/>
  <c r="JH22" i="2"/>
  <c r="IT23" i="2" s="1"/>
  <c r="EO22" i="2"/>
  <c r="EA23" i="2" s="1"/>
  <c r="AM23" i="4" s="1"/>
  <c r="EN22" i="2"/>
  <c r="FI22" i="2" s="1"/>
  <c r="AR23" i="4"/>
  <c r="KI23" i="2"/>
  <c r="AQ23" i="4" s="1"/>
  <c r="KF23" i="2"/>
  <c r="M22" i="2"/>
  <c r="Q22" i="2" s="1"/>
  <c r="C22" i="8"/>
  <c r="M22" i="8" s="1"/>
  <c r="N22" i="4"/>
  <c r="AS23" i="2"/>
  <c r="HS22" i="2"/>
  <c r="HR22" i="2"/>
  <c r="IM22" i="2" s="1"/>
  <c r="KD23" i="2" l="1"/>
  <c r="J23" i="4" s="1"/>
  <c r="LT23" i="2"/>
  <c r="LS23" i="2" s="1"/>
  <c r="K23" i="4" s="1"/>
  <c r="HE23" i="2"/>
  <c r="DX23" i="2"/>
  <c r="EP22" i="2"/>
  <c r="ET22" i="2" s="1"/>
  <c r="DY23" i="2" s="1"/>
  <c r="AP23" i="4"/>
  <c r="AA23" i="4"/>
  <c r="AL23" i="4"/>
  <c r="AR23" i="2"/>
  <c r="D23" i="4" s="1"/>
  <c r="I22" i="2"/>
  <c r="JI22" i="2"/>
  <c r="JM22" i="2" s="1"/>
  <c r="IR23" i="2" s="1"/>
  <c r="IQ23" i="2"/>
  <c r="R22" i="2"/>
  <c r="Z22" i="4"/>
  <c r="AH22" i="4" s="1"/>
  <c r="BF22" i="4" s="1"/>
  <c r="AF23" i="4"/>
  <c r="FM23" i="2"/>
  <c r="GE22" i="2"/>
  <c r="GI22" i="2" s="1"/>
  <c r="FN23" i="2" s="1"/>
  <c r="AG23" i="4"/>
  <c r="HT22" i="2"/>
  <c r="HX22" i="2" s="1"/>
  <c r="HC23" i="2" s="1"/>
  <c r="HA23" i="2"/>
  <c r="AN23" i="4"/>
  <c r="CI23" i="2"/>
  <c r="FL23" i="2" l="1"/>
  <c r="FK23" i="2" s="1"/>
  <c r="G23" i="4" s="1"/>
  <c r="AC23" i="4"/>
  <c r="CG23" i="2"/>
  <c r="E23" i="4" s="1"/>
  <c r="AD23" i="4"/>
  <c r="AE23" i="4"/>
  <c r="DW23" i="2"/>
  <c r="AO23" i="4"/>
  <c r="D22" i="8"/>
  <c r="N22" i="8" s="1"/>
  <c r="O22" i="4"/>
  <c r="W22" i="4" s="1"/>
  <c r="BG22" i="4" s="1"/>
  <c r="BJ22" i="4" s="1"/>
  <c r="BK22" i="4" s="1"/>
  <c r="U22" i="2"/>
  <c r="V22" i="2"/>
  <c r="IP23" i="2"/>
  <c r="AB23" i="4"/>
  <c r="HB23" i="2"/>
  <c r="GZ23" i="2" s="1"/>
  <c r="H23" i="4" s="1"/>
  <c r="IO23" i="2" l="1"/>
  <c r="I23" i="4" s="1"/>
  <c r="AX22" i="2"/>
  <c r="AI22" i="8" a="1"/>
  <c r="AI22" i="8" s="1"/>
  <c r="AY22" i="2" s="1"/>
  <c r="BX22" i="2" s="1"/>
  <c r="AM22" i="8" a="1"/>
  <c r="AM22" i="8" s="1"/>
  <c r="HG22" i="2" s="1"/>
  <c r="IF22" i="2" s="1"/>
  <c r="AK22" i="8" a="1"/>
  <c r="AK22" i="8" s="1"/>
  <c r="EC22" i="2" s="1"/>
  <c r="FB22" i="2" s="1"/>
  <c r="AL22" i="8" a="1"/>
  <c r="AL22" i="8" s="1"/>
  <c r="FR22" i="2" s="1"/>
  <c r="GQ22" i="2" s="1"/>
  <c r="AO22" i="8" a="1"/>
  <c r="AO22" i="8" s="1"/>
  <c r="KK22" i="2" s="1"/>
  <c r="LJ22" i="2" s="1"/>
  <c r="AN22" i="8" a="1"/>
  <c r="AN22" i="8" s="1"/>
  <c r="IV22" i="2" s="1"/>
  <c r="JU22" i="2" s="1"/>
  <c r="AJ22" i="8" a="1"/>
  <c r="AJ22" i="8" s="1"/>
  <c r="CN22" i="2" s="1"/>
  <c r="DM22" i="2" s="1"/>
  <c r="AH22" i="8" a="1"/>
  <c r="AH22" i="8" s="1"/>
  <c r="W22" i="8"/>
  <c r="AP22" i="8" a="1"/>
  <c r="AP22" i="8" s="1"/>
  <c r="LZ22" i="2" s="1"/>
  <c r="MY22" i="2" s="1"/>
  <c r="DV23" i="2"/>
  <c r="F23" i="4" s="1"/>
  <c r="H23" i="2"/>
  <c r="AJ23" i="4" s="1"/>
  <c r="AS23" i="4" s="1"/>
  <c r="W22" i="2"/>
  <c r="AA22" i="2" s="1"/>
  <c r="F23" i="2" s="1"/>
  <c r="AP22" i="2"/>
  <c r="E23" i="2" s="1"/>
  <c r="D23" i="2" l="1"/>
  <c r="C23" i="2" s="1"/>
  <c r="C23" i="4" s="1"/>
  <c r="L23" i="4" s="1"/>
  <c r="BH23" i="4" s="1"/>
  <c r="AV23" i="2"/>
  <c r="BB23" i="2" s="1"/>
  <c r="BF23" i="2" s="1"/>
  <c r="BG23" i="2" s="1"/>
  <c r="AV22" i="4"/>
  <c r="KH23" i="2"/>
  <c r="BB22" i="4"/>
  <c r="Y23" i="4"/>
  <c r="J22" i="2"/>
  <c r="AF22" i="8"/>
  <c r="AA22" i="8" s="1"/>
  <c r="AY22" i="4"/>
  <c r="FO23" i="2"/>
  <c r="CK23" i="2"/>
  <c r="AW22" i="4"/>
  <c r="DZ23" i="2"/>
  <c r="AX22" i="4"/>
  <c r="BC22" i="4"/>
  <c r="BA22" i="4"/>
  <c r="AZ22" i="4"/>
  <c r="IS23" i="2" l="1"/>
  <c r="IY23" i="2" s="1"/>
  <c r="JC23" i="2" s="1"/>
  <c r="JD23" i="2" s="1"/>
  <c r="CQ23" i="2"/>
  <c r="CU23" i="2" s="1"/>
  <c r="CV23" i="2" s="1"/>
  <c r="P23" i="4"/>
  <c r="E23" i="8"/>
  <c r="O23" i="8" s="1"/>
  <c r="CM23" i="2" s="1"/>
  <c r="FU23" i="2"/>
  <c r="FY23" i="2" s="1"/>
  <c r="FZ23" i="2" s="1"/>
  <c r="G23" i="8"/>
  <c r="Q23" i="8" s="1"/>
  <c r="FQ23" i="2" s="1"/>
  <c r="R23" i="4"/>
  <c r="BJ23" i="2"/>
  <c r="CE23" i="2" s="1"/>
  <c r="BK23" i="2"/>
  <c r="EF23" i="2"/>
  <c r="EJ23" i="2" s="1"/>
  <c r="EK23" i="2" s="1"/>
  <c r="Q23" i="4"/>
  <c r="F23" i="8"/>
  <c r="P23" i="8" s="1"/>
  <c r="EB23" i="2" s="1"/>
  <c r="J23" i="8"/>
  <c r="T23" i="8" s="1"/>
  <c r="KJ23" i="2" s="1"/>
  <c r="U23" i="4"/>
  <c r="KN23" i="2"/>
  <c r="KR23" i="2" s="1"/>
  <c r="KS23" i="2" s="1"/>
  <c r="HD23" i="2"/>
  <c r="LW23" i="2"/>
  <c r="AI22" i="2"/>
  <c r="AU22" i="4" s="1"/>
  <c r="BD22" i="4" s="1"/>
  <c r="BI23" i="4" s="1"/>
  <c r="I23" i="8" l="1"/>
  <c r="S23" i="8" s="1"/>
  <c r="IU23" i="2" s="1"/>
  <c r="T23" i="4"/>
  <c r="G23" i="2"/>
  <c r="M23" i="2" s="1"/>
  <c r="Q23" i="2" s="1"/>
  <c r="H23" i="8"/>
  <c r="R23" i="8" s="1"/>
  <c r="HF23" i="2" s="1"/>
  <c r="HJ23" i="2"/>
  <c r="HN23" i="2" s="1"/>
  <c r="HO23" i="2" s="1"/>
  <c r="S23" i="4"/>
  <c r="K23" i="8"/>
  <c r="U23" i="8" s="1"/>
  <c r="LY23" i="2" s="1"/>
  <c r="MC23" i="2"/>
  <c r="MG23" i="2" s="1"/>
  <c r="MH23" i="2" s="1"/>
  <c r="V23" i="4"/>
  <c r="KV23" i="2"/>
  <c r="LQ23" i="2" s="1"/>
  <c r="KW23" i="2"/>
  <c r="KI24" i="2" s="1"/>
  <c r="EO23" i="2"/>
  <c r="EA24" i="2" s="1"/>
  <c r="EN23" i="2"/>
  <c r="FI23" i="2" s="1"/>
  <c r="JH23" i="2"/>
  <c r="JG23" i="2"/>
  <c r="KB23" i="2" s="1"/>
  <c r="BL23" i="2"/>
  <c r="BP23" i="2" s="1"/>
  <c r="AU24" i="2" s="1"/>
  <c r="AS24" i="2"/>
  <c r="AW24" i="2"/>
  <c r="GC23" i="2"/>
  <c r="GX23" i="2" s="1"/>
  <c r="GD23" i="2"/>
  <c r="CY23" i="2"/>
  <c r="DT23" i="2" s="1"/>
  <c r="CZ23" i="2"/>
  <c r="N23" i="4" l="1"/>
  <c r="C23" i="8"/>
  <c r="M23" i="8" s="1"/>
  <c r="I23" i="2" s="1"/>
  <c r="GE23" i="2"/>
  <c r="GI23" i="2" s="1"/>
  <c r="FN24" i="2" s="1"/>
  <c r="AC24" i="4" s="1"/>
  <c r="FL24" i="2"/>
  <c r="CL24" i="2"/>
  <c r="AL24" i="4" s="1"/>
  <c r="AT24" i="2"/>
  <c r="AR24" i="2" s="1"/>
  <c r="D24" i="4" s="1"/>
  <c r="JI23" i="2"/>
  <c r="JM23" i="2" s="1"/>
  <c r="IR24" i="2" s="1"/>
  <c r="IP24" i="2"/>
  <c r="R23" i="2"/>
  <c r="Z23" i="4"/>
  <c r="AH23" i="4" s="1"/>
  <c r="BF23" i="4" s="1"/>
  <c r="DA23" i="2"/>
  <c r="DE23" i="2" s="1"/>
  <c r="CJ24" i="2" s="1"/>
  <c r="CH24" i="2"/>
  <c r="AK24" i="4"/>
  <c r="IT24" i="2"/>
  <c r="AQ24" i="4"/>
  <c r="AM24" i="4"/>
  <c r="FP24" i="2"/>
  <c r="FM24" i="2"/>
  <c r="EP23" i="2"/>
  <c r="ET23" i="2" s="1"/>
  <c r="DY24" i="2" s="1"/>
  <c r="AB24" i="4" s="1"/>
  <c r="DX24" i="2"/>
  <c r="KX23" i="2"/>
  <c r="LB23" i="2" s="1"/>
  <c r="KG24" i="2" s="1"/>
  <c r="KF24" i="2"/>
  <c r="MK23" i="2"/>
  <c r="NF23" i="2" s="1"/>
  <c r="ML23" i="2"/>
  <c r="LX24" i="2" s="1"/>
  <c r="AR24" i="4" s="1"/>
  <c r="HS23" i="2"/>
  <c r="HE24" i="2" s="1"/>
  <c r="HR23" i="2"/>
  <c r="IM23" i="2" s="1"/>
  <c r="IQ24" i="2" l="1"/>
  <c r="IO24" i="2" s="1"/>
  <c r="I24" i="4" s="1"/>
  <c r="CI24" i="2"/>
  <c r="CG24" i="2" s="1"/>
  <c r="E24" i="4" s="1"/>
  <c r="MM23" i="2"/>
  <c r="MQ23" i="2" s="1"/>
  <c r="LV24" i="2" s="1"/>
  <c r="LU24" i="2"/>
  <c r="O23" i="4"/>
  <c r="W23" i="4" s="1"/>
  <c r="BG23" i="4" s="1"/>
  <c r="BJ23" i="4" s="1"/>
  <c r="BK23" i="4" s="1"/>
  <c r="D23" i="8"/>
  <c r="N23" i="8" s="1"/>
  <c r="U23" i="2"/>
  <c r="V23" i="2"/>
  <c r="HB24" i="2"/>
  <c r="HT23" i="2"/>
  <c r="HX23" i="2" s="1"/>
  <c r="HC24" i="2" s="1"/>
  <c r="DW24" i="2"/>
  <c r="AO24" i="4"/>
  <c r="AF24" i="4"/>
  <c r="FK24" i="2"/>
  <c r="G24" i="4" s="1"/>
  <c r="AP24" i="4"/>
  <c r="AA24" i="4"/>
  <c r="AE24" i="4"/>
  <c r="KE24" i="2"/>
  <c r="AN24" i="4"/>
  <c r="AD24" i="4" l="1"/>
  <c r="HA24" i="2"/>
  <c r="H24" i="2"/>
  <c r="AJ24" i="4" s="1"/>
  <c r="AS24" i="4" s="1"/>
  <c r="KD24" i="2"/>
  <c r="J24" i="4" s="1"/>
  <c r="DV24" i="2"/>
  <c r="F24" i="4" s="1"/>
  <c r="AP23" i="2"/>
  <c r="E24" i="2" s="1"/>
  <c r="W23" i="2"/>
  <c r="AA23" i="2" s="1"/>
  <c r="F24" i="2" s="1"/>
  <c r="AG24" i="4"/>
  <c r="AX23" i="2"/>
  <c r="AH23" i="8" a="1"/>
  <c r="AH23" i="8" s="1"/>
  <c r="AI23" i="8" a="1"/>
  <c r="AI23" i="8" s="1"/>
  <c r="AY23" i="2" s="1"/>
  <c r="BX23" i="2" s="1"/>
  <c r="W23" i="8"/>
  <c r="AO23" i="8" a="1"/>
  <c r="AO23" i="8" s="1"/>
  <c r="KK23" i="2" s="1"/>
  <c r="LJ23" i="2" s="1"/>
  <c r="AJ23" i="8" a="1"/>
  <c r="AJ23" i="8" s="1"/>
  <c r="CN23" i="2" s="1"/>
  <c r="DM23" i="2" s="1"/>
  <c r="AP23" i="8" a="1"/>
  <c r="AP23" i="8" s="1"/>
  <c r="LZ23" i="2" s="1"/>
  <c r="MY23" i="2" s="1"/>
  <c r="AN23" i="8" a="1"/>
  <c r="AN23" i="8" s="1"/>
  <c r="IV23" i="2" s="1"/>
  <c r="JU23" i="2" s="1"/>
  <c r="AL23" i="8" a="1"/>
  <c r="AL23" i="8" s="1"/>
  <c r="FR23" i="2" s="1"/>
  <c r="GQ23" i="2" s="1"/>
  <c r="AM23" i="8" a="1"/>
  <c r="AM23" i="8" s="1"/>
  <c r="HG23" i="2" s="1"/>
  <c r="IF23" i="2" s="1"/>
  <c r="AK23" i="8" a="1"/>
  <c r="AK23" i="8" s="1"/>
  <c r="EC23" i="2" s="1"/>
  <c r="FB23" i="2" s="1"/>
  <c r="LT24" i="2"/>
  <c r="AV24" i="2" l="1"/>
  <c r="BB24" i="2" s="1"/>
  <c r="BF24" i="2" s="1"/>
  <c r="BG24" i="2" s="1"/>
  <c r="AV23" i="4"/>
  <c r="AX23" i="4"/>
  <c r="BC23" i="4"/>
  <c r="GZ24" i="2"/>
  <c r="H24" i="4" s="1"/>
  <c r="BA23" i="4"/>
  <c r="HD24" i="2"/>
  <c r="AZ23" i="4"/>
  <c r="AW23" i="4"/>
  <c r="J23" i="2"/>
  <c r="AF23" i="8"/>
  <c r="AA23" i="8" s="1"/>
  <c r="Y24" i="4"/>
  <c r="LS24" i="2"/>
  <c r="K24" i="4" s="1"/>
  <c r="AY23" i="4"/>
  <c r="BB23" i="4"/>
  <c r="D24" i="2"/>
  <c r="KH24" i="2" l="1"/>
  <c r="J24" i="8" s="1"/>
  <c r="T24" i="8" s="1"/>
  <c r="KJ24" i="2" s="1"/>
  <c r="LW24" i="2"/>
  <c r="V24" i="4" s="1"/>
  <c r="DZ24" i="2"/>
  <c r="Q24" i="4" s="1"/>
  <c r="IS24" i="2"/>
  <c r="T24" i="4" s="1"/>
  <c r="CK24" i="2"/>
  <c r="E24" i="8" s="1"/>
  <c r="O24" i="8" s="1"/>
  <c r="CM24" i="2" s="1"/>
  <c r="FO24" i="2"/>
  <c r="G24" i="8" s="1"/>
  <c r="Q24" i="8" s="1"/>
  <c r="FQ24" i="2" s="1"/>
  <c r="AI23" i="2"/>
  <c r="AU23" i="4" s="1"/>
  <c r="BD23" i="4" s="1"/>
  <c r="BI24" i="4" s="1"/>
  <c r="S24" i="4"/>
  <c r="HJ24" i="2"/>
  <c r="HN24" i="2" s="1"/>
  <c r="HO24" i="2" s="1"/>
  <c r="H24" i="8"/>
  <c r="R24" i="8" s="1"/>
  <c r="HF24" i="2" s="1"/>
  <c r="C24" i="2"/>
  <c r="C24" i="4" s="1"/>
  <c r="L24" i="4" s="1"/>
  <c r="BH24" i="4" s="1"/>
  <c r="BJ24" i="2"/>
  <c r="CE24" i="2" s="1"/>
  <c r="BK24" i="2"/>
  <c r="U24" i="4" l="1"/>
  <c r="KN24" i="2"/>
  <c r="KR24" i="2" s="1"/>
  <c r="KS24" i="2" s="1"/>
  <c r="KV24" i="2" s="1"/>
  <c r="LQ24" i="2" s="1"/>
  <c r="K24" i="8"/>
  <c r="U24" i="8" s="1"/>
  <c r="LY24" i="2" s="1"/>
  <c r="MC24" i="2"/>
  <c r="MG24" i="2" s="1"/>
  <c r="MH24" i="2" s="1"/>
  <c r="MK24" i="2" s="1"/>
  <c r="NF24" i="2" s="1"/>
  <c r="EF24" i="2"/>
  <c r="EJ24" i="2" s="1"/>
  <c r="EK24" i="2" s="1"/>
  <c r="EO24" i="2" s="1"/>
  <c r="EA25" i="2" s="1"/>
  <c r="F24" i="8"/>
  <c r="P24" i="8" s="1"/>
  <c r="EB24" i="2" s="1"/>
  <c r="FU24" i="2"/>
  <c r="FY24" i="2" s="1"/>
  <c r="FZ24" i="2" s="1"/>
  <c r="GD24" i="2" s="1"/>
  <c r="R24" i="4"/>
  <c r="IY24" i="2"/>
  <c r="JC24" i="2" s="1"/>
  <c r="JD24" i="2" s="1"/>
  <c r="JG24" i="2" s="1"/>
  <c r="KB24" i="2" s="1"/>
  <c r="I24" i="8"/>
  <c r="S24" i="8" s="1"/>
  <c r="IU24" i="2" s="1"/>
  <c r="P24" i="4"/>
  <c r="CQ24" i="2"/>
  <c r="CU24" i="2" s="1"/>
  <c r="CV24" i="2" s="1"/>
  <c r="CY24" i="2" s="1"/>
  <c r="DT24" i="2" s="1"/>
  <c r="HS24" i="2"/>
  <c r="HR24" i="2"/>
  <c r="IM24" i="2" s="1"/>
  <c r="BL24" i="2"/>
  <c r="BP24" i="2" s="1"/>
  <c r="AU25" i="2" s="1"/>
  <c r="AS25" i="2"/>
  <c r="AW25" i="2"/>
  <c r="KW24" i="2"/>
  <c r="G24" i="2"/>
  <c r="EN24" i="2" l="1"/>
  <c r="FI24" i="2" s="1"/>
  <c r="DX25" i="2" s="1"/>
  <c r="GC24" i="2"/>
  <c r="GX24" i="2" s="1"/>
  <c r="ML24" i="2"/>
  <c r="LX25" i="2" s="1"/>
  <c r="AR25" i="4" s="1"/>
  <c r="JH24" i="2"/>
  <c r="IT25" i="2" s="1"/>
  <c r="AT25" i="2"/>
  <c r="AR25" i="2" s="1"/>
  <c r="D25" i="4" s="1"/>
  <c r="CZ24" i="2"/>
  <c r="CL25" i="2" s="1"/>
  <c r="MM24" i="2"/>
  <c r="MQ24" i="2" s="1"/>
  <c r="LV25" i="2" s="1"/>
  <c r="M24" i="2"/>
  <c r="Q24" i="2" s="1"/>
  <c r="C24" i="8"/>
  <c r="M24" i="8" s="1"/>
  <c r="N24" i="4"/>
  <c r="AM25" i="4"/>
  <c r="JI24" i="2"/>
  <c r="JM24" i="2" s="1"/>
  <c r="IR25" i="2" s="1"/>
  <c r="IP25" i="2"/>
  <c r="HE25" i="2"/>
  <c r="AO25" i="4" s="1"/>
  <c r="KX24" i="2"/>
  <c r="LB24" i="2" s="1"/>
  <c r="KG25" i="2" s="1"/>
  <c r="KE25" i="2"/>
  <c r="FP25" i="2"/>
  <c r="HT24" i="2"/>
  <c r="HX24" i="2" s="1"/>
  <c r="HC25" i="2" s="1"/>
  <c r="HA25" i="2"/>
  <c r="KI25" i="2"/>
  <c r="AQ25" i="4" s="1"/>
  <c r="AK25" i="4"/>
  <c r="CH25" i="2"/>
  <c r="DA24" i="2"/>
  <c r="DE24" i="2" s="1"/>
  <c r="CJ25" i="2" s="1"/>
  <c r="GE24" i="2" l="1"/>
  <c r="GI24" i="2" s="1"/>
  <c r="FN25" i="2" s="1"/>
  <c r="AC25" i="4" s="1"/>
  <c r="FL25" i="2"/>
  <c r="EP24" i="2"/>
  <c r="ET24" i="2" s="1"/>
  <c r="DY25" i="2" s="1"/>
  <c r="AB25" i="4" s="1"/>
  <c r="LU25" i="2"/>
  <c r="AN25" i="4"/>
  <c r="AF25" i="4"/>
  <c r="R24" i="2"/>
  <c r="Z24" i="4"/>
  <c r="AH24" i="4" s="1"/>
  <c r="BF24" i="4" s="1"/>
  <c r="KF25" i="2"/>
  <c r="KD25" i="2" s="1"/>
  <c r="J25" i="4" s="1"/>
  <c r="CI25" i="2"/>
  <c r="IQ25" i="2"/>
  <c r="AE25" i="4"/>
  <c r="LT25" i="2"/>
  <c r="AA25" i="4"/>
  <c r="AD25" i="4"/>
  <c r="AL25" i="4"/>
  <c r="AP25" i="4"/>
  <c r="HB25" i="2"/>
  <c r="GZ25" i="2" s="1"/>
  <c r="H25" i="4" s="1"/>
  <c r="FM25" i="2"/>
  <c r="DW25" i="2"/>
  <c r="I24" i="2"/>
  <c r="AG25" i="4"/>
  <c r="FK25" i="2" l="1"/>
  <c r="G25" i="4" s="1"/>
  <c r="O24" i="4"/>
  <c r="W24" i="4" s="1"/>
  <c r="BG24" i="4" s="1"/>
  <c r="BJ24" i="4" s="1"/>
  <c r="BK24" i="4" s="1"/>
  <c r="D24" i="8"/>
  <c r="N24" i="8" s="1"/>
  <c r="V24" i="2"/>
  <c r="H25" i="2" s="1"/>
  <c r="AJ25" i="4" s="1"/>
  <c r="AS25" i="4" s="1"/>
  <c r="U24" i="2"/>
  <c r="AP24" i="2" s="1"/>
  <c r="DV25" i="2"/>
  <c r="F25" i="4" s="1"/>
  <c r="LS25" i="2"/>
  <c r="K25" i="4" s="1"/>
  <c r="IO25" i="2"/>
  <c r="I25" i="4" s="1"/>
  <c r="CG25" i="2"/>
  <c r="E25" i="4" s="1"/>
  <c r="W24" i="2" l="1"/>
  <c r="AA24" i="2" s="1"/>
  <c r="F25" i="2" s="1"/>
  <c r="E25" i="2"/>
  <c r="AX24" i="2"/>
  <c r="AK24" i="8" a="1"/>
  <c r="AK24" i="8" s="1"/>
  <c r="EC24" i="2" s="1"/>
  <c r="FB24" i="2" s="1"/>
  <c r="AL24" i="8" a="1"/>
  <c r="AL24" i="8" s="1"/>
  <c r="FR24" i="2" s="1"/>
  <c r="GQ24" i="2" s="1"/>
  <c r="AP24" i="8" a="1"/>
  <c r="AP24" i="8" s="1"/>
  <c r="LZ24" i="2" s="1"/>
  <c r="MY24" i="2" s="1"/>
  <c r="AN24" i="8" a="1"/>
  <c r="AN24" i="8" s="1"/>
  <c r="IV24" i="2" s="1"/>
  <c r="JU24" i="2" s="1"/>
  <c r="AH24" i="8" a="1"/>
  <c r="AH24" i="8" s="1"/>
  <c r="AO24" i="8" a="1"/>
  <c r="AO24" i="8" s="1"/>
  <c r="KK24" i="2" s="1"/>
  <c r="LJ24" i="2" s="1"/>
  <c r="AM24" i="8" a="1"/>
  <c r="AM24" i="8" s="1"/>
  <c r="HG24" i="2" s="1"/>
  <c r="IF24" i="2" s="1"/>
  <c r="AI24" i="8" a="1"/>
  <c r="AI24" i="8" s="1"/>
  <c r="AY24" i="2" s="1"/>
  <c r="BX24" i="2" s="1"/>
  <c r="W24" i="8"/>
  <c r="AJ24" i="8" a="1"/>
  <c r="AJ24" i="8" s="1"/>
  <c r="CN24" i="2" s="1"/>
  <c r="DM24" i="2" s="1"/>
  <c r="AV25" i="2" l="1"/>
  <c r="AV24" i="4"/>
  <c r="BA24" i="4"/>
  <c r="AZ24" i="4"/>
  <c r="HD25" i="2"/>
  <c r="LW25" i="2"/>
  <c r="BC24" i="4"/>
  <c r="D25" i="2"/>
  <c r="AW24" i="4"/>
  <c r="BB24" i="4"/>
  <c r="AY24" i="4"/>
  <c r="J24" i="2"/>
  <c r="AF24" i="8"/>
  <c r="AA24" i="8" s="1"/>
  <c r="AX24" i="4"/>
  <c r="Y25" i="4"/>
  <c r="BB25" i="2" l="1"/>
  <c r="BF25" i="2" s="1"/>
  <c r="BG25" i="2" s="1"/>
  <c r="BK25" i="2" s="1"/>
  <c r="IS25" i="2"/>
  <c r="T25" i="4" s="1"/>
  <c r="DZ25" i="2"/>
  <c r="EF25" i="2" s="1"/>
  <c r="EJ25" i="2" s="1"/>
  <c r="EK25" i="2" s="1"/>
  <c r="H25" i="8"/>
  <c r="R25" i="8" s="1"/>
  <c r="HF25" i="2" s="1"/>
  <c r="S25" i="4"/>
  <c r="HJ25" i="2"/>
  <c r="HN25" i="2" s="1"/>
  <c r="HO25" i="2" s="1"/>
  <c r="KH25" i="2"/>
  <c r="C25" i="2"/>
  <c r="C25" i="4" s="1"/>
  <c r="L25" i="4" s="1"/>
  <c r="BH25" i="4" s="1"/>
  <c r="AI24" i="2"/>
  <c r="AU24" i="4" s="1"/>
  <c r="BD24" i="4" s="1"/>
  <c r="BI25" i="4" s="1"/>
  <c r="FO25" i="2"/>
  <c r="CK25" i="2"/>
  <c r="K25" i="8"/>
  <c r="U25" i="8" s="1"/>
  <c r="LY25" i="2" s="1"/>
  <c r="MC25" i="2"/>
  <c r="MG25" i="2" s="1"/>
  <c r="MH25" i="2" s="1"/>
  <c r="V25" i="4"/>
  <c r="I25" i="8" l="1"/>
  <c r="S25" i="8" s="1"/>
  <c r="IU25" i="2" s="1"/>
  <c r="IY25" i="2"/>
  <c r="JC25" i="2" s="1"/>
  <c r="JD25" i="2" s="1"/>
  <c r="JG25" i="2" s="1"/>
  <c r="KB25" i="2" s="1"/>
  <c r="F25" i="8"/>
  <c r="P25" i="8" s="1"/>
  <c r="EB25" i="2" s="1"/>
  <c r="BJ25" i="2"/>
  <c r="CE25" i="2" s="1"/>
  <c r="Q25" i="4"/>
  <c r="E25" i="8"/>
  <c r="O25" i="8" s="1"/>
  <c r="CM25" i="2" s="1"/>
  <c r="P25" i="4"/>
  <c r="CQ25" i="2"/>
  <c r="CU25" i="2" s="1"/>
  <c r="CV25" i="2" s="1"/>
  <c r="FU25" i="2"/>
  <c r="FY25" i="2" s="1"/>
  <c r="FZ25" i="2" s="1"/>
  <c r="R25" i="4"/>
  <c r="G25" i="8"/>
  <c r="Q25" i="8" s="1"/>
  <c r="FQ25" i="2" s="1"/>
  <c r="HR25" i="2"/>
  <c r="IM25" i="2" s="1"/>
  <c r="HS25" i="2"/>
  <c r="HE26" i="2" s="1"/>
  <c r="MK25" i="2"/>
  <c r="NF25" i="2" s="1"/>
  <c r="ML25" i="2"/>
  <c r="G25" i="2"/>
  <c r="AW26" i="2"/>
  <c r="AK26" i="4" s="1"/>
  <c r="EN25" i="2"/>
  <c r="FI25" i="2" s="1"/>
  <c r="EO25" i="2"/>
  <c r="J25" i="8"/>
  <c r="T25" i="8" s="1"/>
  <c r="KJ25" i="2" s="1"/>
  <c r="U25" i="4"/>
  <c r="KN25" i="2"/>
  <c r="KR25" i="2" s="1"/>
  <c r="KS25" i="2" s="1"/>
  <c r="JH25" i="2" l="1"/>
  <c r="IT26" i="2" s="1"/>
  <c r="AS26" i="2"/>
  <c r="BL25" i="2"/>
  <c r="BP25" i="2" s="1"/>
  <c r="AU26" i="2" s="1"/>
  <c r="AT26" i="2"/>
  <c r="N25" i="4"/>
  <c r="C25" i="8"/>
  <c r="M25" i="8" s="1"/>
  <c r="M25" i="2"/>
  <c r="Q25" i="2" s="1"/>
  <c r="HB26" i="2"/>
  <c r="HT25" i="2"/>
  <c r="HX25" i="2" s="1"/>
  <c r="HC26" i="2" s="1"/>
  <c r="GD25" i="2"/>
  <c r="GC25" i="2"/>
  <c r="GX25" i="2" s="1"/>
  <c r="CY25" i="2"/>
  <c r="DT25" i="2" s="1"/>
  <c r="CZ25" i="2"/>
  <c r="EA26" i="2"/>
  <c r="AM26" i="4" s="1"/>
  <c r="LX26" i="2"/>
  <c r="AR26" i="4" s="1"/>
  <c r="KV25" i="2"/>
  <c r="LQ25" i="2" s="1"/>
  <c r="KW25" i="2"/>
  <c r="KI26" i="2" s="1"/>
  <c r="AQ26" i="4" s="1"/>
  <c r="EP25" i="2"/>
  <c r="ET25" i="2" s="1"/>
  <c r="DY26" i="2" s="1"/>
  <c r="DW26" i="2"/>
  <c r="MM25" i="2"/>
  <c r="MQ25" i="2" s="1"/>
  <c r="LV26" i="2" s="1"/>
  <c r="LT26" i="2"/>
  <c r="JI25" i="2"/>
  <c r="JM25" i="2" s="1"/>
  <c r="IR26" i="2" s="1"/>
  <c r="AE26" i="4" s="1"/>
  <c r="IP26" i="2"/>
  <c r="AO26" i="4"/>
  <c r="AR26" i="2" l="1"/>
  <c r="D26" i="4" s="1"/>
  <c r="IQ26" i="2"/>
  <c r="IO26" i="2" s="1"/>
  <c r="I26" i="4" s="1"/>
  <c r="DX26" i="2"/>
  <c r="FL26" i="2"/>
  <c r="GE25" i="2"/>
  <c r="GI25" i="2" s="1"/>
  <c r="FN26" i="2" s="1"/>
  <c r="I25" i="2"/>
  <c r="AG26" i="4"/>
  <c r="AB26" i="4"/>
  <c r="AP26" i="4"/>
  <c r="FP26" i="2"/>
  <c r="FM26" i="2"/>
  <c r="LU26" i="2"/>
  <c r="CL26" i="2"/>
  <c r="HA26" i="2"/>
  <c r="KF26" i="2"/>
  <c r="KX25" i="2"/>
  <c r="LB25" i="2" s="1"/>
  <c r="KG26" i="2" s="1"/>
  <c r="CH26" i="2"/>
  <c r="DA25" i="2"/>
  <c r="DE25" i="2" s="1"/>
  <c r="CJ26" i="2" s="1"/>
  <c r="AD26" i="4"/>
  <c r="R25" i="2"/>
  <c r="Z25" i="4"/>
  <c r="AH25" i="4" s="1"/>
  <c r="BF25" i="4" s="1"/>
  <c r="CI26" i="2" l="1"/>
  <c r="CG26" i="2" s="1"/>
  <c r="E26" i="4" s="1"/>
  <c r="AA26" i="4"/>
  <c r="KE26" i="2"/>
  <c r="AC26" i="4"/>
  <c r="O25" i="4"/>
  <c r="W25" i="4" s="1"/>
  <c r="BG25" i="4" s="1"/>
  <c r="BJ25" i="4" s="1"/>
  <c r="BK25" i="4" s="1"/>
  <c r="D25" i="8"/>
  <c r="N25" i="8" s="1"/>
  <c r="U25" i="2"/>
  <c r="V25" i="2"/>
  <c r="H26" i="2" s="1"/>
  <c r="GZ26" i="2"/>
  <c r="H26" i="4" s="1"/>
  <c r="AN26" i="4"/>
  <c r="FK26" i="2"/>
  <c r="G26" i="4" s="1"/>
  <c r="AL26" i="4"/>
  <c r="AF26" i="4"/>
  <c r="DV26" i="2"/>
  <c r="F26" i="4" s="1"/>
  <c r="LS26" i="2"/>
  <c r="K26" i="4" s="1"/>
  <c r="KD26" i="2" l="1"/>
  <c r="J26" i="4" s="1"/>
  <c r="AJ26" i="4"/>
  <c r="AS26" i="4" s="1"/>
  <c r="W25" i="2"/>
  <c r="AA25" i="2" s="1"/>
  <c r="F26" i="2" s="1"/>
  <c r="AP25" i="2"/>
  <c r="E26" i="2" s="1"/>
  <c r="AX25" i="2"/>
  <c r="AP25" i="8" a="1"/>
  <c r="AP25" i="8" s="1"/>
  <c r="LZ25" i="2" s="1"/>
  <c r="MY25" i="2" s="1"/>
  <c r="AJ25" i="8" a="1"/>
  <c r="AJ25" i="8" s="1"/>
  <c r="CN25" i="2" s="1"/>
  <c r="DM25" i="2" s="1"/>
  <c r="AK25" i="8" a="1"/>
  <c r="AK25" i="8" s="1"/>
  <c r="EC25" i="2" s="1"/>
  <c r="FB25" i="2" s="1"/>
  <c r="AM25" i="8" a="1"/>
  <c r="AM25" i="8" s="1"/>
  <c r="HG25" i="2" s="1"/>
  <c r="IF25" i="2" s="1"/>
  <c r="AN25" i="8" a="1"/>
  <c r="AN25" i="8" s="1"/>
  <c r="IV25" i="2" s="1"/>
  <c r="JU25" i="2" s="1"/>
  <c r="AO25" i="8" a="1"/>
  <c r="AO25" i="8" s="1"/>
  <c r="KK25" i="2" s="1"/>
  <c r="LJ25" i="2" s="1"/>
  <c r="AL25" i="8" a="1"/>
  <c r="AL25" i="8" s="1"/>
  <c r="FR25" i="2" s="1"/>
  <c r="GQ25" i="2" s="1"/>
  <c r="W25" i="8"/>
  <c r="AH25" i="8" a="1"/>
  <c r="AH25" i="8" s="1"/>
  <c r="AI25" i="8" a="1"/>
  <c r="AI25" i="8" s="1"/>
  <c r="AY25" i="2" s="1"/>
  <c r="BX25" i="2" l="1"/>
  <c r="AV25" i="4" s="1"/>
  <c r="BB25" i="4"/>
  <c r="J25" i="2"/>
  <c r="AF25" i="8"/>
  <c r="AA25" i="8" s="1"/>
  <c r="BA25" i="4"/>
  <c r="BC25" i="4"/>
  <c r="Y26" i="4"/>
  <c r="HD26" i="2"/>
  <c r="AZ25" i="4"/>
  <c r="AW25" i="4"/>
  <c r="FO26" i="2"/>
  <c r="AY25" i="4"/>
  <c r="AX25" i="4"/>
  <c r="D26" i="2"/>
  <c r="AV26" i="2" l="1"/>
  <c r="BB26" i="2" s="1"/>
  <c r="BF26" i="2" s="1"/>
  <c r="BG26" i="2" s="1"/>
  <c r="DZ26" i="2"/>
  <c r="Q26" i="4" s="1"/>
  <c r="CK26" i="2"/>
  <c r="HJ26" i="2"/>
  <c r="HN26" i="2" s="1"/>
  <c r="HO26" i="2" s="1"/>
  <c r="S26" i="4"/>
  <c r="H26" i="8"/>
  <c r="R26" i="8" s="1"/>
  <c r="HF26" i="2" s="1"/>
  <c r="LW26" i="2"/>
  <c r="AI25" i="2"/>
  <c r="AU25" i="4" s="1"/>
  <c r="BD25" i="4" s="1"/>
  <c r="BI26" i="4" s="1"/>
  <c r="IS26" i="2"/>
  <c r="KH26" i="2"/>
  <c r="C26" i="2"/>
  <c r="C26" i="4" s="1"/>
  <c r="L26" i="4" s="1"/>
  <c r="BH26" i="4" s="1"/>
  <c r="FU26" i="2"/>
  <c r="FY26" i="2" s="1"/>
  <c r="FZ26" i="2" s="1"/>
  <c r="G26" i="8"/>
  <c r="Q26" i="8" s="1"/>
  <c r="FQ26" i="2" s="1"/>
  <c r="R26" i="4"/>
  <c r="G26" i="2" l="1"/>
  <c r="C26" i="8" s="1"/>
  <c r="M26" i="8" s="1"/>
  <c r="F26" i="8"/>
  <c r="P26" i="8" s="1"/>
  <c r="EB26" i="2" s="1"/>
  <c r="EF26" i="2"/>
  <c r="EJ26" i="2" s="1"/>
  <c r="EK26" i="2" s="1"/>
  <c r="EN26" i="2" s="1"/>
  <c r="FI26" i="2" s="1"/>
  <c r="BJ26" i="2"/>
  <c r="CE26" i="2" s="1"/>
  <c r="BK26" i="2"/>
  <c r="U26" i="4"/>
  <c r="KN26" i="2"/>
  <c r="KR26" i="2" s="1"/>
  <c r="KS26" i="2" s="1"/>
  <c r="J26" i="8"/>
  <c r="T26" i="8" s="1"/>
  <c r="KJ26" i="2" s="1"/>
  <c r="MC26" i="2"/>
  <c r="MG26" i="2" s="1"/>
  <c r="MH26" i="2" s="1"/>
  <c r="K26" i="8"/>
  <c r="U26" i="8" s="1"/>
  <c r="LY26" i="2" s="1"/>
  <c r="V26" i="4"/>
  <c r="HR26" i="2"/>
  <c r="IM26" i="2" s="1"/>
  <c r="HS26" i="2"/>
  <c r="GD26" i="2"/>
  <c r="FP27" i="2" s="1"/>
  <c r="GC26" i="2"/>
  <c r="GX26" i="2" s="1"/>
  <c r="IY26" i="2"/>
  <c r="JC26" i="2" s="1"/>
  <c r="JD26" i="2" s="1"/>
  <c r="I26" i="8"/>
  <c r="S26" i="8" s="1"/>
  <c r="IU26" i="2" s="1"/>
  <c r="T26" i="4"/>
  <c r="P26" i="4"/>
  <c r="CQ26" i="2"/>
  <c r="CU26" i="2" s="1"/>
  <c r="CV26" i="2" s="1"/>
  <c r="E26" i="8"/>
  <c r="O26" i="8" s="1"/>
  <c r="CM26" i="2" s="1"/>
  <c r="N26" i="4" l="1"/>
  <c r="M26" i="2"/>
  <c r="Q26" i="2" s="1"/>
  <c r="R26" i="2" s="1"/>
  <c r="EO26" i="2"/>
  <c r="EA27" i="2" s="1"/>
  <c r="HE27" i="2"/>
  <c r="AO27" i="4" s="1"/>
  <c r="KV26" i="2"/>
  <c r="LQ26" i="2" s="1"/>
  <c r="KW26" i="2"/>
  <c r="AW27" i="2"/>
  <c r="JG26" i="2"/>
  <c r="KB26" i="2" s="1"/>
  <c r="JH26" i="2"/>
  <c r="HT26" i="2"/>
  <c r="HX26" i="2" s="1"/>
  <c r="HC27" i="2" s="1"/>
  <c r="HA27" i="2"/>
  <c r="MK26" i="2"/>
  <c r="NF26" i="2" s="1"/>
  <c r="ML26" i="2"/>
  <c r="AT27" i="2"/>
  <c r="BL26" i="2"/>
  <c r="BP26" i="2" s="1"/>
  <c r="AU27" i="2" s="1"/>
  <c r="Z26" i="4"/>
  <c r="AH26" i="4" s="1"/>
  <c r="BF26" i="4" s="1"/>
  <c r="FM27" i="2"/>
  <c r="GE26" i="2"/>
  <c r="GI26" i="2" s="1"/>
  <c r="FN27" i="2" s="1"/>
  <c r="CY26" i="2"/>
  <c r="DT26" i="2" s="1"/>
  <c r="CZ26" i="2"/>
  <c r="AN27" i="4"/>
  <c r="DW27" i="2"/>
  <c r="EP26" i="2"/>
  <c r="ET26" i="2" s="1"/>
  <c r="DY27" i="2" s="1"/>
  <c r="I26" i="2"/>
  <c r="FL27" i="2" l="1"/>
  <c r="FK27" i="2" s="1"/>
  <c r="G27" i="4" s="1"/>
  <c r="AS27" i="2"/>
  <c r="AR27" i="2" s="1"/>
  <c r="D27" i="4" s="1"/>
  <c r="AB27" i="4"/>
  <c r="CL27" i="2"/>
  <c r="AL27" i="4" s="1"/>
  <c r="AD27" i="4"/>
  <c r="AK27" i="4"/>
  <c r="AM27" i="4"/>
  <c r="HB27" i="2"/>
  <c r="CH27" i="2"/>
  <c r="DA26" i="2"/>
  <c r="DE26" i="2" s="1"/>
  <c r="CJ27" i="2" s="1"/>
  <c r="AC27" i="4"/>
  <c r="O26" i="4"/>
  <c r="W26" i="4" s="1"/>
  <c r="BG26" i="4" s="1"/>
  <c r="BJ26" i="4" s="1"/>
  <c r="BK26" i="4" s="1"/>
  <c r="V26" i="2"/>
  <c r="U26" i="2"/>
  <c r="D26" i="8"/>
  <c r="N26" i="8" s="1"/>
  <c r="LX27" i="2"/>
  <c r="IT27" i="2"/>
  <c r="AP27" i="4" s="1"/>
  <c r="KI27" i="2"/>
  <c r="AQ27" i="4" s="1"/>
  <c r="DX27" i="2"/>
  <c r="DV27" i="2" s="1"/>
  <c r="F27" i="4" s="1"/>
  <c r="MM26" i="2"/>
  <c r="MQ26" i="2" s="1"/>
  <c r="LV27" i="2" s="1"/>
  <c r="LT27" i="2"/>
  <c r="JI26" i="2"/>
  <c r="JM26" i="2" s="1"/>
  <c r="IR27" i="2" s="1"/>
  <c r="AE27" i="4" s="1"/>
  <c r="IP27" i="2"/>
  <c r="KE27" i="2"/>
  <c r="KX26" i="2"/>
  <c r="LB26" i="2" s="1"/>
  <c r="KG27" i="2" s="1"/>
  <c r="IQ27" i="2" l="1"/>
  <c r="IO27" i="2" s="1"/>
  <c r="I27" i="4" s="1"/>
  <c r="CI27" i="2"/>
  <c r="CG27" i="2" s="1"/>
  <c r="E27" i="4" s="1"/>
  <c r="AF27" i="4"/>
  <c r="AX26" i="2"/>
  <c r="AJ26" i="8" a="1"/>
  <c r="AJ26" i="8" s="1"/>
  <c r="CN26" i="2" s="1"/>
  <c r="DM26" i="2" s="1"/>
  <c r="W26" i="8"/>
  <c r="AK26" i="8" a="1"/>
  <c r="AK26" i="8" s="1"/>
  <c r="EC26" i="2" s="1"/>
  <c r="FB26" i="2" s="1"/>
  <c r="AP26" i="8" a="1"/>
  <c r="AP26" i="8" s="1"/>
  <c r="LZ26" i="2" s="1"/>
  <c r="MY26" i="2" s="1"/>
  <c r="AH26" i="8" a="1"/>
  <c r="AH26" i="8" s="1"/>
  <c r="AO26" i="8" a="1"/>
  <c r="AO26" i="8" s="1"/>
  <c r="KK26" i="2" s="1"/>
  <c r="LJ26" i="2" s="1"/>
  <c r="AM26" i="8" a="1"/>
  <c r="AM26" i="8" s="1"/>
  <c r="HG26" i="2" s="1"/>
  <c r="IF26" i="2" s="1"/>
  <c r="AN26" i="8" a="1"/>
  <c r="AN26" i="8" s="1"/>
  <c r="IV26" i="2" s="1"/>
  <c r="JU26" i="2" s="1"/>
  <c r="AL26" i="8" a="1"/>
  <c r="AL26" i="8" s="1"/>
  <c r="FR26" i="2" s="1"/>
  <c r="GQ26" i="2" s="1"/>
  <c r="AI26" i="8" a="1"/>
  <c r="AI26" i="8" s="1"/>
  <c r="AY26" i="2" s="1"/>
  <c r="AG27" i="4"/>
  <c r="W26" i="2"/>
  <c r="AA26" i="2" s="1"/>
  <c r="F27" i="2" s="1"/>
  <c r="AP26" i="2"/>
  <c r="D27" i="2" s="1"/>
  <c r="KF27" i="2"/>
  <c r="KD27" i="2" s="1"/>
  <c r="J27" i="4" s="1"/>
  <c r="LU27" i="2"/>
  <c r="LS27" i="2" s="1"/>
  <c r="K27" i="4" s="1"/>
  <c r="H27" i="2"/>
  <c r="AJ27" i="4" s="1"/>
  <c r="AA27" i="4"/>
  <c r="GZ27" i="2"/>
  <c r="H27" i="4" s="1"/>
  <c r="AR27" i="4"/>
  <c r="E27" i="2" l="1"/>
  <c r="C27" i="2" s="1"/>
  <c r="C27" i="4" s="1"/>
  <c r="L27" i="4" s="1"/>
  <c r="BH27" i="4" s="1"/>
  <c r="BX26" i="2"/>
  <c r="AV26" i="4" s="1"/>
  <c r="Y27" i="4"/>
  <c r="AZ26" i="4"/>
  <c r="AX26" i="4"/>
  <c r="AS27" i="4"/>
  <c r="KH27" i="2"/>
  <c r="BB26" i="4"/>
  <c r="AY26" i="4"/>
  <c r="FO27" i="2"/>
  <c r="AF26" i="8"/>
  <c r="AA26" i="8" s="1"/>
  <c r="J26" i="2"/>
  <c r="AI26" i="2" s="1"/>
  <c r="AW26" i="4"/>
  <c r="BA26" i="4"/>
  <c r="BC26" i="4"/>
  <c r="AV27" i="2" l="1"/>
  <c r="BB27" i="2" s="1"/>
  <c r="BF27" i="2" s="1"/>
  <c r="BG27" i="2" s="1"/>
  <c r="CK27" i="2"/>
  <c r="E27" i="8" s="1"/>
  <c r="O27" i="8" s="1"/>
  <c r="CM27" i="2" s="1"/>
  <c r="LW27" i="2"/>
  <c r="V27" i="4" s="1"/>
  <c r="G27" i="2"/>
  <c r="AU26" i="4"/>
  <c r="BD26" i="4" s="1"/>
  <c r="BI27" i="4" s="1"/>
  <c r="DZ27" i="2"/>
  <c r="IS27" i="2"/>
  <c r="G27" i="8"/>
  <c r="Q27" i="8" s="1"/>
  <c r="FQ27" i="2" s="1"/>
  <c r="R27" i="4"/>
  <c r="FU27" i="2"/>
  <c r="FY27" i="2" s="1"/>
  <c r="FZ27" i="2" s="1"/>
  <c r="J27" i="8"/>
  <c r="T27" i="8" s="1"/>
  <c r="KJ27" i="2" s="1"/>
  <c r="KN27" i="2"/>
  <c r="KR27" i="2" s="1"/>
  <c r="KS27" i="2" s="1"/>
  <c r="U27" i="4"/>
  <c r="HD27" i="2"/>
  <c r="P27" i="4" l="1"/>
  <c r="CQ27" i="2"/>
  <c r="CU27" i="2" s="1"/>
  <c r="CV27" i="2" s="1"/>
  <c r="CZ27" i="2" s="1"/>
  <c r="CL28" i="2" s="1"/>
  <c r="K27" i="8"/>
  <c r="U27" i="8" s="1"/>
  <c r="LY27" i="2" s="1"/>
  <c r="MC27" i="2"/>
  <c r="MG27" i="2" s="1"/>
  <c r="MH27" i="2" s="1"/>
  <c r="MK27" i="2" s="1"/>
  <c r="NF27" i="2" s="1"/>
  <c r="BJ27" i="2"/>
  <c r="CE27" i="2" s="1"/>
  <c r="BK27" i="2"/>
  <c r="GD27" i="2"/>
  <c r="FP28" i="2" s="1"/>
  <c r="AN28" i="4" s="1"/>
  <c r="GC27" i="2"/>
  <c r="GX27" i="2" s="1"/>
  <c r="Q27" i="4"/>
  <c r="F27" i="8"/>
  <c r="P27" i="8" s="1"/>
  <c r="EB27" i="2" s="1"/>
  <c r="EF27" i="2"/>
  <c r="EJ27" i="2" s="1"/>
  <c r="EK27" i="2" s="1"/>
  <c r="T27" i="4"/>
  <c r="I27" i="8"/>
  <c r="S27" i="8" s="1"/>
  <c r="IU27" i="2" s="1"/>
  <c r="IY27" i="2"/>
  <c r="JC27" i="2" s="1"/>
  <c r="JD27" i="2" s="1"/>
  <c r="H27" i="8"/>
  <c r="R27" i="8" s="1"/>
  <c r="HF27" i="2" s="1"/>
  <c r="S27" i="4"/>
  <c r="HJ27" i="2"/>
  <c r="HN27" i="2" s="1"/>
  <c r="HO27" i="2" s="1"/>
  <c r="KV27" i="2"/>
  <c r="LQ27" i="2" s="1"/>
  <c r="KW27" i="2"/>
  <c r="KI28" i="2" s="1"/>
  <c r="C27" i="8"/>
  <c r="M27" i="8" s="1"/>
  <c r="M27" i="2"/>
  <c r="Q27" i="2" s="1"/>
  <c r="N27" i="4"/>
  <c r="CY27" i="2" l="1"/>
  <c r="DT27" i="2" s="1"/>
  <c r="CI28" i="2" s="1"/>
  <c r="ML27" i="2"/>
  <c r="LU28" i="2" s="1"/>
  <c r="MM27" i="2"/>
  <c r="MQ27" i="2" s="1"/>
  <c r="LV28" i="2" s="1"/>
  <c r="LT28" i="2"/>
  <c r="HR27" i="2"/>
  <c r="IM27" i="2" s="1"/>
  <c r="HS27" i="2"/>
  <c r="R27" i="2"/>
  <c r="Z27" i="4"/>
  <c r="AH27" i="4" s="1"/>
  <c r="BF27" i="4" s="1"/>
  <c r="AQ28" i="4"/>
  <c r="JG27" i="2"/>
  <c r="KB27" i="2" s="1"/>
  <c r="JH27" i="2"/>
  <c r="AW28" i="2"/>
  <c r="I27" i="2"/>
  <c r="KE28" i="2"/>
  <c r="KX27" i="2"/>
  <c r="LB27" i="2" s="1"/>
  <c r="KG28" i="2" s="1"/>
  <c r="KF28" i="2"/>
  <c r="EN27" i="2"/>
  <c r="FI27" i="2" s="1"/>
  <c r="EO27" i="2"/>
  <c r="EA28" i="2" s="1"/>
  <c r="AM28" i="4" s="1"/>
  <c r="AL28" i="4"/>
  <c r="BL27" i="2"/>
  <c r="BP27" i="2" s="1"/>
  <c r="AU28" i="2" s="1"/>
  <c r="AS28" i="2"/>
  <c r="FM28" i="2"/>
  <c r="GE27" i="2"/>
  <c r="GI27" i="2" s="1"/>
  <c r="FN28" i="2" s="1"/>
  <c r="LX28" i="2" l="1"/>
  <c r="AR28" i="4" s="1"/>
  <c r="DA27" i="2"/>
  <c r="DE27" i="2" s="1"/>
  <c r="CJ28" i="2" s="1"/>
  <c r="AA28" i="4" s="1"/>
  <c r="CH28" i="2"/>
  <c r="CG28" i="2" s="1"/>
  <c r="E28" i="4" s="1"/>
  <c r="AT28" i="2"/>
  <c r="AR28" i="2" s="1"/>
  <c r="D28" i="4" s="1"/>
  <c r="IT28" i="2"/>
  <c r="AP28" i="4" s="1"/>
  <c r="HT27" i="2"/>
  <c r="HX27" i="2" s="1"/>
  <c r="HC28" i="2" s="1"/>
  <c r="HA28" i="2"/>
  <c r="FL28" i="2"/>
  <c r="JI27" i="2"/>
  <c r="JM27" i="2" s="1"/>
  <c r="IR28" i="2" s="1"/>
  <c r="IP28" i="2"/>
  <c r="D27" i="8"/>
  <c r="N27" i="8" s="1"/>
  <c r="O27" i="4"/>
  <c r="W27" i="4" s="1"/>
  <c r="BG27" i="4" s="1"/>
  <c r="BJ27" i="4" s="1"/>
  <c r="BK27" i="4" s="1"/>
  <c r="U27" i="2"/>
  <c r="V27" i="2"/>
  <c r="H28" i="2" s="1"/>
  <c r="AJ28" i="4" s="1"/>
  <c r="LS28" i="2"/>
  <c r="K28" i="4" s="1"/>
  <c r="EP27" i="2"/>
  <c r="ET27" i="2" s="1"/>
  <c r="DY28" i="2" s="1"/>
  <c r="DX28" i="2"/>
  <c r="AC28" i="4"/>
  <c r="AF28" i="4"/>
  <c r="AG28" i="4"/>
  <c r="KD28" i="2"/>
  <c r="J28" i="4" s="1"/>
  <c r="AK28" i="4"/>
  <c r="HE28" i="2"/>
  <c r="HB28" i="2"/>
  <c r="GZ28" i="2" l="1"/>
  <c r="H28" i="4" s="1"/>
  <c r="DW28" i="2"/>
  <c r="W27" i="2"/>
  <c r="AA27" i="2" s="1"/>
  <c r="F28" i="2" s="1"/>
  <c r="AP27" i="2"/>
  <c r="E28" i="2" s="1"/>
  <c r="AE28" i="4"/>
  <c r="FK28" i="2"/>
  <c r="G28" i="4" s="1"/>
  <c r="IQ28" i="2"/>
  <c r="IO28" i="2" s="1"/>
  <c r="I28" i="4" s="1"/>
  <c r="AX27" i="2"/>
  <c r="AI27" i="8" a="1"/>
  <c r="AI27" i="8" s="1"/>
  <c r="AY27" i="2" s="1"/>
  <c r="W27" i="8"/>
  <c r="AL27" i="8" a="1"/>
  <c r="AL27" i="8" s="1"/>
  <c r="FR27" i="2" s="1"/>
  <c r="GQ27" i="2" s="1"/>
  <c r="AK27" i="8" a="1"/>
  <c r="AK27" i="8" s="1"/>
  <c r="EC27" i="2" s="1"/>
  <c r="FB27" i="2" s="1"/>
  <c r="AH27" i="8" a="1"/>
  <c r="AH27" i="8" s="1"/>
  <c r="AP27" i="8" a="1"/>
  <c r="AP27" i="8" s="1"/>
  <c r="LZ27" i="2" s="1"/>
  <c r="MY27" i="2" s="1"/>
  <c r="AM27" i="8" a="1"/>
  <c r="AM27" i="8" s="1"/>
  <c r="HG27" i="2" s="1"/>
  <c r="IF27" i="2" s="1"/>
  <c r="AN27" i="8" a="1"/>
  <c r="AN27" i="8" s="1"/>
  <c r="IV27" i="2" s="1"/>
  <c r="JU27" i="2" s="1"/>
  <c r="AO27" i="8" a="1"/>
  <c r="AO27" i="8" s="1"/>
  <c r="KK27" i="2" s="1"/>
  <c r="LJ27" i="2" s="1"/>
  <c r="AJ27" i="8" a="1"/>
  <c r="AJ27" i="8" s="1"/>
  <c r="CN27" i="2" s="1"/>
  <c r="DM27" i="2" s="1"/>
  <c r="AB28" i="4"/>
  <c r="AO28" i="4"/>
  <c r="AS28" i="4" s="1"/>
  <c r="AD28" i="4"/>
  <c r="BX27" i="2" l="1"/>
  <c r="AV28" i="2" s="1"/>
  <c r="BB28" i="2" s="1"/>
  <c r="BF28" i="2" s="1"/>
  <c r="BG28" i="2" s="1"/>
  <c r="DV28" i="2"/>
  <c r="F28" i="4" s="1"/>
  <c r="CK28" i="2"/>
  <c r="AW27" i="4"/>
  <c r="LW28" i="2"/>
  <c r="BC27" i="4"/>
  <c r="AZ27" i="4"/>
  <c r="HD28" i="2"/>
  <c r="FO28" i="2"/>
  <c r="AY27" i="4"/>
  <c r="Y28" i="4"/>
  <c r="BB27" i="4"/>
  <c r="J27" i="2"/>
  <c r="AF27" i="8"/>
  <c r="AA27" i="8" s="1"/>
  <c r="D28" i="2"/>
  <c r="IS28" i="2"/>
  <c r="BA27" i="4"/>
  <c r="AX27" i="4"/>
  <c r="AV27" i="4" l="1"/>
  <c r="DZ28" i="2"/>
  <c r="EF28" i="2" s="1"/>
  <c r="EJ28" i="2" s="1"/>
  <c r="EK28" i="2" s="1"/>
  <c r="C28" i="2"/>
  <c r="C28" i="4" s="1"/>
  <c r="L28" i="4" s="1"/>
  <c r="BH28" i="4" s="1"/>
  <c r="R28" i="4"/>
  <c r="G28" i="8"/>
  <c r="Q28" i="8" s="1"/>
  <c r="FQ28" i="2" s="1"/>
  <c r="FU28" i="2"/>
  <c r="FY28" i="2" s="1"/>
  <c r="FZ28" i="2" s="1"/>
  <c r="V28" i="4"/>
  <c r="K28" i="8"/>
  <c r="U28" i="8" s="1"/>
  <c r="LY28" i="2" s="1"/>
  <c r="MC28" i="2"/>
  <c r="MG28" i="2" s="1"/>
  <c r="MH28" i="2" s="1"/>
  <c r="AI27" i="2"/>
  <c r="AU27" i="4" s="1"/>
  <c r="S28" i="4"/>
  <c r="HJ28" i="2"/>
  <c r="HN28" i="2" s="1"/>
  <c r="HO28" i="2" s="1"/>
  <c r="H28" i="8"/>
  <c r="R28" i="8" s="1"/>
  <c r="HF28" i="2" s="1"/>
  <c r="BJ28" i="2"/>
  <c r="CE28" i="2" s="1"/>
  <c r="BK28" i="2"/>
  <c r="IY28" i="2"/>
  <c r="JC28" i="2" s="1"/>
  <c r="JD28" i="2" s="1"/>
  <c r="I28" i="8"/>
  <c r="S28" i="8" s="1"/>
  <c r="IU28" i="2" s="1"/>
  <c r="T28" i="4"/>
  <c r="KH28" i="2"/>
  <c r="CQ28" i="2"/>
  <c r="CU28" i="2" s="1"/>
  <c r="CV28" i="2" s="1"/>
  <c r="P28" i="4"/>
  <c r="E28" i="8"/>
  <c r="O28" i="8" s="1"/>
  <c r="CM28" i="2" s="1"/>
  <c r="F28" i="8" l="1"/>
  <c r="P28" i="8" s="1"/>
  <c r="EB28" i="2" s="1"/>
  <c r="Q28" i="4"/>
  <c r="BD27" i="4"/>
  <c r="BI28" i="4" s="1"/>
  <c r="KN28" i="2"/>
  <c r="KR28" i="2" s="1"/>
  <c r="KS28" i="2" s="1"/>
  <c r="U28" i="4"/>
  <c r="J28" i="8"/>
  <c r="T28" i="8" s="1"/>
  <c r="KJ28" i="2" s="1"/>
  <c r="G28" i="2"/>
  <c r="MK28" i="2"/>
  <c r="NF28" i="2" s="1"/>
  <c r="ML28" i="2"/>
  <c r="BL28" i="2"/>
  <c r="BP28" i="2" s="1"/>
  <c r="AU29" i="2" s="1"/>
  <c r="AS29" i="2"/>
  <c r="JH28" i="2"/>
  <c r="IT29" i="2" s="1"/>
  <c r="JG28" i="2"/>
  <c r="KB28" i="2" s="1"/>
  <c r="EO28" i="2"/>
  <c r="EA29" i="2" s="1"/>
  <c r="EN28" i="2"/>
  <c r="FI28" i="2" s="1"/>
  <c r="GD28" i="2"/>
  <c r="FP29" i="2" s="1"/>
  <c r="GC28" i="2"/>
  <c r="GX28" i="2" s="1"/>
  <c r="CY28" i="2"/>
  <c r="DT28" i="2" s="1"/>
  <c r="CZ28" i="2"/>
  <c r="CL29" i="2" s="1"/>
  <c r="AL29" i="4" s="1"/>
  <c r="AW29" i="2"/>
  <c r="AK29" i="4" s="1"/>
  <c r="HR28" i="2"/>
  <c r="IM28" i="2" s="1"/>
  <c r="HS28" i="2"/>
  <c r="HE29" i="2" s="1"/>
  <c r="AO29" i="4" s="1"/>
  <c r="AT29" i="2" l="1"/>
  <c r="AR29" i="2" s="1"/>
  <c r="D29" i="4" s="1"/>
  <c r="AN29" i="4"/>
  <c r="AP29" i="4"/>
  <c r="LT29" i="2"/>
  <c r="MM28" i="2"/>
  <c r="MQ28" i="2" s="1"/>
  <c r="LV29" i="2" s="1"/>
  <c r="DX29" i="2"/>
  <c r="EP28" i="2"/>
  <c r="ET28" i="2" s="1"/>
  <c r="DY29" i="2" s="1"/>
  <c r="N28" i="4"/>
  <c r="C28" i="8"/>
  <c r="M28" i="8" s="1"/>
  <c r="M28" i="2"/>
  <c r="Q28" i="2" s="1"/>
  <c r="KV28" i="2"/>
  <c r="LQ28" i="2" s="1"/>
  <c r="KW28" i="2"/>
  <c r="GE28" i="2"/>
  <c r="GI28" i="2" s="1"/>
  <c r="FN29" i="2" s="1"/>
  <c r="FM29" i="2"/>
  <c r="JI28" i="2"/>
  <c r="JM28" i="2" s="1"/>
  <c r="IR29" i="2" s="1"/>
  <c r="IQ29" i="2"/>
  <c r="LX29" i="2"/>
  <c r="LU29" i="2"/>
  <c r="HT28" i="2"/>
  <c r="HX28" i="2" s="1"/>
  <c r="HC29" i="2" s="1"/>
  <c r="HB29" i="2"/>
  <c r="CI29" i="2"/>
  <c r="DA28" i="2"/>
  <c r="DE28" i="2" s="1"/>
  <c r="CJ29" i="2" s="1"/>
  <c r="AM29" i="4"/>
  <c r="IP29" i="2" l="1"/>
  <c r="IO29" i="2" s="1"/>
  <c r="I29" i="4" s="1"/>
  <c r="CH29" i="2"/>
  <c r="HA29" i="2"/>
  <c r="AE29" i="4"/>
  <c r="AC29" i="4"/>
  <c r="KI29" i="2"/>
  <c r="AQ29" i="4" s="1"/>
  <c r="R28" i="2"/>
  <c r="Z28" i="4"/>
  <c r="AH28" i="4" s="1"/>
  <c r="BF28" i="4" s="1"/>
  <c r="LS29" i="2"/>
  <c r="K29" i="4" s="1"/>
  <c r="AR29" i="4"/>
  <c r="FL29" i="2"/>
  <c r="KX28" i="2"/>
  <c r="LB28" i="2" s="1"/>
  <c r="KG29" i="2" s="1"/>
  <c r="KE29" i="2"/>
  <c r="I28" i="2"/>
  <c r="AB29" i="4"/>
  <c r="AG29" i="4"/>
  <c r="AA29" i="4"/>
  <c r="AD29" i="4"/>
  <c r="DW29" i="2"/>
  <c r="GZ29" i="2" l="1"/>
  <c r="H29" i="4" s="1"/>
  <c r="CG29" i="2"/>
  <c r="E29" i="4" s="1"/>
  <c r="KF29" i="2"/>
  <c r="KD29" i="2" s="1"/>
  <c r="J29" i="4" s="1"/>
  <c r="FK29" i="2"/>
  <c r="G29" i="4" s="1"/>
  <c r="AF29" i="4"/>
  <c r="DV29" i="2"/>
  <c r="F29" i="4" s="1"/>
  <c r="D28" i="8"/>
  <c r="N28" i="8" s="1"/>
  <c r="O28" i="4"/>
  <c r="W28" i="4" s="1"/>
  <c r="BG28" i="4" s="1"/>
  <c r="BJ28" i="4" s="1"/>
  <c r="BK28" i="4" s="1"/>
  <c r="V28" i="2"/>
  <c r="H29" i="2" s="1"/>
  <c r="U28" i="2"/>
  <c r="W28" i="2" l="1"/>
  <c r="AA28" i="2" s="1"/>
  <c r="F29" i="2" s="1"/>
  <c r="AP28" i="2"/>
  <c r="E29" i="2" s="1"/>
  <c r="AJ29" i="4"/>
  <c r="AS29" i="4" s="1"/>
  <c r="AX28" i="2"/>
  <c r="AH28" i="8" a="1"/>
  <c r="AH28" i="8" s="1"/>
  <c r="AM28" i="8" a="1"/>
  <c r="AM28" i="8" s="1"/>
  <c r="HG28" i="2" s="1"/>
  <c r="IF28" i="2" s="1"/>
  <c r="AJ28" i="8" a="1"/>
  <c r="AJ28" i="8" s="1"/>
  <c r="CN28" i="2" s="1"/>
  <c r="DM28" i="2" s="1"/>
  <c r="AL28" i="8" a="1"/>
  <c r="AL28" i="8" s="1"/>
  <c r="FR28" i="2" s="1"/>
  <c r="GQ28" i="2" s="1"/>
  <c r="AK28" i="8" a="1"/>
  <c r="AK28" i="8" s="1"/>
  <c r="EC28" i="2" s="1"/>
  <c r="FB28" i="2" s="1"/>
  <c r="AI28" i="8" a="1"/>
  <c r="AI28" i="8" s="1"/>
  <c r="AY28" i="2" s="1"/>
  <c r="AO28" i="8" a="1"/>
  <c r="AO28" i="8" s="1"/>
  <c r="KK28" i="2" s="1"/>
  <c r="LJ28" i="2" s="1"/>
  <c r="AP28" i="8" a="1"/>
  <c r="AP28" i="8" s="1"/>
  <c r="LZ28" i="2" s="1"/>
  <c r="MY28" i="2" s="1"/>
  <c r="AN28" i="8" a="1"/>
  <c r="AN28" i="8" s="1"/>
  <c r="IV28" i="2" s="1"/>
  <c r="JU28" i="2" s="1"/>
  <c r="W28" i="8"/>
  <c r="BX28" i="2" l="1"/>
  <c r="AV28" i="4" s="1"/>
  <c r="D29" i="2"/>
  <c r="C29" i="2" s="1"/>
  <c r="C29" i="4" s="1"/>
  <c r="L29" i="4" s="1"/>
  <c r="BH29" i="4" s="1"/>
  <c r="Y29" i="4"/>
  <c r="AX28" i="4"/>
  <c r="BC28" i="4"/>
  <c r="AY28" i="4"/>
  <c r="J28" i="2"/>
  <c r="AF28" i="8"/>
  <c r="AA28" i="8" s="1"/>
  <c r="KH29" i="2"/>
  <c r="BB28" i="4"/>
  <c r="AW28" i="4"/>
  <c r="BA28" i="4"/>
  <c r="AZ28" i="4"/>
  <c r="HD29" i="2"/>
  <c r="AV29" i="2" l="1"/>
  <c r="BB29" i="2" s="1"/>
  <c r="BF29" i="2" s="1"/>
  <c r="BG29" i="2" s="1"/>
  <c r="FO29" i="2"/>
  <c r="R29" i="4" s="1"/>
  <c r="CK29" i="2"/>
  <c r="E29" i="8" s="1"/>
  <c r="O29" i="8" s="1"/>
  <c r="CM29" i="2" s="1"/>
  <c r="H29" i="8"/>
  <c r="R29" i="8" s="1"/>
  <c r="HF29" i="2" s="1"/>
  <c r="S29" i="4"/>
  <c r="HJ29" i="2"/>
  <c r="HN29" i="2" s="1"/>
  <c r="HO29" i="2" s="1"/>
  <c r="AI28" i="2"/>
  <c r="AU28" i="4" s="1"/>
  <c r="BD28" i="4" s="1"/>
  <c r="BI29" i="4" s="1"/>
  <c r="DZ29" i="2"/>
  <c r="IS29" i="2"/>
  <c r="LW29" i="2"/>
  <c r="KN29" i="2"/>
  <c r="KR29" i="2" s="1"/>
  <c r="KS29" i="2" s="1"/>
  <c r="J29" i="8"/>
  <c r="T29" i="8" s="1"/>
  <c r="KJ29" i="2" s="1"/>
  <c r="U29" i="4"/>
  <c r="CQ29" i="2" l="1"/>
  <c r="CU29" i="2" s="1"/>
  <c r="CV29" i="2" s="1"/>
  <c r="CZ29" i="2" s="1"/>
  <c r="CL30" i="2" s="1"/>
  <c r="AL30" i="4" s="1"/>
  <c r="G29" i="8"/>
  <c r="Q29" i="8" s="1"/>
  <c r="FQ29" i="2" s="1"/>
  <c r="FU29" i="2"/>
  <c r="FY29" i="2" s="1"/>
  <c r="FZ29" i="2" s="1"/>
  <c r="GC29" i="2" s="1"/>
  <c r="GX29" i="2" s="1"/>
  <c r="P29" i="4"/>
  <c r="T29" i="4"/>
  <c r="I29" i="8"/>
  <c r="S29" i="8" s="1"/>
  <c r="IU29" i="2" s="1"/>
  <c r="IY29" i="2"/>
  <c r="JC29" i="2" s="1"/>
  <c r="JD29" i="2" s="1"/>
  <c r="HS29" i="2"/>
  <c r="HE30" i="2" s="1"/>
  <c r="HR29" i="2"/>
  <c r="IM29" i="2" s="1"/>
  <c r="BJ29" i="2"/>
  <c r="CE29" i="2" s="1"/>
  <c r="BK29" i="2"/>
  <c r="AW30" i="2" s="1"/>
  <c r="KW29" i="2"/>
  <c r="KI30" i="2" s="1"/>
  <c r="KV29" i="2"/>
  <c r="LQ29" i="2" s="1"/>
  <c r="F29" i="8"/>
  <c r="P29" i="8" s="1"/>
  <c r="EB29" i="2" s="1"/>
  <c r="EF29" i="2"/>
  <c r="EJ29" i="2" s="1"/>
  <c r="EK29" i="2" s="1"/>
  <c r="Q29" i="4"/>
  <c r="MC29" i="2"/>
  <c r="MG29" i="2" s="1"/>
  <c r="MH29" i="2" s="1"/>
  <c r="K29" i="8"/>
  <c r="U29" i="8" s="1"/>
  <c r="LY29" i="2" s="1"/>
  <c r="V29" i="4"/>
  <c r="G29" i="2"/>
  <c r="CY29" i="2" l="1"/>
  <c r="DT29" i="2" s="1"/>
  <c r="CI30" i="2" s="1"/>
  <c r="GD29" i="2"/>
  <c r="FP30" i="2" s="1"/>
  <c r="N29" i="4"/>
  <c r="C29" i="8"/>
  <c r="M29" i="8" s="1"/>
  <c r="M29" i="2"/>
  <c r="Q29" i="2" s="1"/>
  <c r="ML29" i="2"/>
  <c r="MK29" i="2"/>
  <c r="NF29" i="2" s="1"/>
  <c r="AK30" i="4"/>
  <c r="AO30" i="4"/>
  <c r="GE29" i="2"/>
  <c r="GI29" i="2" s="1"/>
  <c r="FN30" i="2" s="1"/>
  <c r="FL30" i="2"/>
  <c r="BL29" i="2"/>
  <c r="BP29" i="2" s="1"/>
  <c r="AU30" i="2" s="1"/>
  <c r="AT30" i="2"/>
  <c r="AQ30" i="4"/>
  <c r="EN29" i="2"/>
  <c r="FI29" i="2" s="1"/>
  <c r="EO29" i="2"/>
  <c r="KX29" i="2"/>
  <c r="LB29" i="2" s="1"/>
  <c r="KG30" i="2" s="1"/>
  <c r="KF30" i="2"/>
  <c r="HB30" i="2"/>
  <c r="HT29" i="2"/>
  <c r="HX29" i="2" s="1"/>
  <c r="HC30" i="2" s="1"/>
  <c r="JG29" i="2"/>
  <c r="KB29" i="2" s="1"/>
  <c r="JH29" i="2"/>
  <c r="DA29" i="2" l="1"/>
  <c r="DE29" i="2" s="1"/>
  <c r="CJ30" i="2" s="1"/>
  <c r="AA30" i="4" s="1"/>
  <c r="KE30" i="2"/>
  <c r="KD30" i="2" s="1"/>
  <c r="J30" i="4" s="1"/>
  <c r="AF30" i="4"/>
  <c r="IP30" i="2"/>
  <c r="JI29" i="2"/>
  <c r="JM29" i="2" s="1"/>
  <c r="IR30" i="2" s="1"/>
  <c r="EA30" i="2"/>
  <c r="CH30" i="2"/>
  <c r="AC30" i="4"/>
  <c r="AD30" i="4"/>
  <c r="EP29" i="2"/>
  <c r="ET29" i="2" s="1"/>
  <c r="DY30" i="2" s="1"/>
  <c r="DW30" i="2"/>
  <c r="HA30" i="2"/>
  <c r="FM30" i="2"/>
  <c r="FK30" i="2" s="1"/>
  <c r="G30" i="4" s="1"/>
  <c r="AS30" i="2"/>
  <c r="LT30" i="2"/>
  <c r="MM29" i="2"/>
  <c r="MQ29" i="2" s="1"/>
  <c r="LV30" i="2" s="1"/>
  <c r="R29" i="2"/>
  <c r="Z29" i="4"/>
  <c r="AH29" i="4" s="1"/>
  <c r="BF29" i="4" s="1"/>
  <c r="IT30" i="2"/>
  <c r="AP30" i="4" s="1"/>
  <c r="IQ30" i="2"/>
  <c r="AN30" i="4"/>
  <c r="LX30" i="2"/>
  <c r="AR30" i="4" s="1"/>
  <c r="LU30" i="2"/>
  <c r="I29" i="2"/>
  <c r="IO30" i="2" l="1"/>
  <c r="I30" i="4" s="1"/>
  <c r="V29" i="2"/>
  <c r="O29" i="4"/>
  <c r="W29" i="4" s="1"/>
  <c r="BG29" i="4" s="1"/>
  <c r="BJ29" i="4" s="1"/>
  <c r="BK29" i="4" s="1"/>
  <c r="D29" i="8"/>
  <c r="N29" i="8" s="1"/>
  <c r="U29" i="2"/>
  <c r="AG30" i="4"/>
  <c r="AR30" i="2"/>
  <c r="D30" i="4" s="1"/>
  <c r="AB30" i="4"/>
  <c r="CG30" i="2"/>
  <c r="E30" i="4" s="1"/>
  <c r="AM30" i="4"/>
  <c r="DX30" i="2"/>
  <c r="AE30" i="4"/>
  <c r="LS30" i="2"/>
  <c r="K30" i="4" s="1"/>
  <c r="GZ30" i="2"/>
  <c r="H30" i="4" s="1"/>
  <c r="DV30" i="2" l="1"/>
  <c r="F30" i="4" s="1"/>
  <c r="H30" i="2"/>
  <c r="AJ30" i="4" s="1"/>
  <c r="AS30" i="4" s="1"/>
  <c r="AX29" i="2"/>
  <c r="AL29" i="8" a="1"/>
  <c r="AL29" i="8" s="1"/>
  <c r="FR29" i="2" s="1"/>
  <c r="GQ29" i="2" s="1"/>
  <c r="AK29" i="8" a="1"/>
  <c r="AK29" i="8" s="1"/>
  <c r="EC29" i="2" s="1"/>
  <c r="FB29" i="2" s="1"/>
  <c r="AI29" i="8" a="1"/>
  <c r="AI29" i="8" s="1"/>
  <c r="AY29" i="2" s="1"/>
  <c r="AM29" i="8" a="1"/>
  <c r="AM29" i="8" s="1"/>
  <c r="HG29" i="2" s="1"/>
  <c r="IF29" i="2" s="1"/>
  <c r="AN29" i="8" a="1"/>
  <c r="AN29" i="8" s="1"/>
  <c r="IV29" i="2" s="1"/>
  <c r="JU29" i="2" s="1"/>
  <c r="W29" i="8"/>
  <c r="AO29" i="8" a="1"/>
  <c r="AO29" i="8" s="1"/>
  <c r="KK29" i="2" s="1"/>
  <c r="LJ29" i="2" s="1"/>
  <c r="AJ29" i="8" a="1"/>
  <c r="AJ29" i="8" s="1"/>
  <c r="CN29" i="2" s="1"/>
  <c r="DM29" i="2" s="1"/>
  <c r="AH29" i="8" a="1"/>
  <c r="AH29" i="8" s="1"/>
  <c r="AP29" i="8" a="1"/>
  <c r="AP29" i="8" s="1"/>
  <c r="LZ29" i="2" s="1"/>
  <c r="MY29" i="2" s="1"/>
  <c r="AP29" i="2"/>
  <c r="D30" i="2" s="1"/>
  <c r="W29" i="2"/>
  <c r="AA29" i="2" s="1"/>
  <c r="F30" i="2" s="1"/>
  <c r="BX29" i="2" l="1"/>
  <c r="AV29" i="4" s="1"/>
  <c r="BB29" i="4"/>
  <c r="BC29" i="4"/>
  <c r="AX29" i="4"/>
  <c r="E30" i="2"/>
  <c r="J29" i="2"/>
  <c r="AF29" i="8"/>
  <c r="AA29" i="8" s="1"/>
  <c r="BA29" i="4"/>
  <c r="AY29" i="4"/>
  <c r="FO30" i="2"/>
  <c r="Y30" i="4"/>
  <c r="CK30" i="2"/>
  <c r="AW29" i="4"/>
  <c r="HD30" i="2"/>
  <c r="AZ29" i="4"/>
  <c r="AV30" i="2" l="1"/>
  <c r="BB30" i="2" s="1"/>
  <c r="BF30" i="2" s="1"/>
  <c r="BG30" i="2" s="1"/>
  <c r="LW30" i="2"/>
  <c r="MC30" i="2" s="1"/>
  <c r="MG30" i="2" s="1"/>
  <c r="MH30" i="2" s="1"/>
  <c r="E30" i="8"/>
  <c r="O30" i="8" s="1"/>
  <c r="CM30" i="2" s="1"/>
  <c r="P30" i="4"/>
  <c r="CQ30" i="2"/>
  <c r="CU30" i="2" s="1"/>
  <c r="CV30" i="2" s="1"/>
  <c r="FU30" i="2"/>
  <c r="FY30" i="2" s="1"/>
  <c r="FZ30" i="2" s="1"/>
  <c r="R30" i="4"/>
  <c r="G30" i="8"/>
  <c r="Q30" i="8" s="1"/>
  <c r="FQ30" i="2" s="1"/>
  <c r="AI29" i="2"/>
  <c r="AU29" i="4" s="1"/>
  <c r="BD29" i="4" s="1"/>
  <c r="BI30" i="4" s="1"/>
  <c r="DZ30" i="2"/>
  <c r="KH30" i="2"/>
  <c r="H30" i="8"/>
  <c r="R30" i="8" s="1"/>
  <c r="HF30" i="2" s="1"/>
  <c r="S30" i="4"/>
  <c r="HJ30" i="2"/>
  <c r="HN30" i="2" s="1"/>
  <c r="HO30" i="2" s="1"/>
  <c r="IS30" i="2"/>
  <c r="C30" i="2"/>
  <c r="C30" i="4" s="1"/>
  <c r="L30" i="4" s="1"/>
  <c r="BH30" i="4" s="1"/>
  <c r="K30" i="8" l="1"/>
  <c r="U30" i="8" s="1"/>
  <c r="LY30" i="2" s="1"/>
  <c r="V30" i="4"/>
  <c r="IY30" i="2"/>
  <c r="JC30" i="2" s="1"/>
  <c r="JD30" i="2" s="1"/>
  <c r="T30" i="4"/>
  <c r="I30" i="8"/>
  <c r="S30" i="8" s="1"/>
  <c r="IU30" i="2" s="1"/>
  <c r="MK30" i="2"/>
  <c r="NF30" i="2" s="1"/>
  <c r="ML30" i="2"/>
  <c r="EF30" i="2"/>
  <c r="EJ30" i="2" s="1"/>
  <c r="EK30" i="2" s="1"/>
  <c r="Q30" i="4"/>
  <c r="F30" i="8"/>
  <c r="P30" i="8" s="1"/>
  <c r="EB30" i="2" s="1"/>
  <c r="GD30" i="2"/>
  <c r="GC30" i="2"/>
  <c r="GX30" i="2" s="1"/>
  <c r="KN30" i="2"/>
  <c r="KR30" i="2" s="1"/>
  <c r="KS30" i="2" s="1"/>
  <c r="J30" i="8"/>
  <c r="T30" i="8" s="1"/>
  <c r="KJ30" i="2" s="1"/>
  <c r="U30" i="4"/>
  <c r="HR30" i="2"/>
  <c r="IM30" i="2" s="1"/>
  <c r="HS30" i="2"/>
  <c r="G30" i="2"/>
  <c r="CY30" i="2"/>
  <c r="DT30" i="2" s="1"/>
  <c r="CZ30" i="2"/>
  <c r="BJ30" i="2"/>
  <c r="CE30" i="2" s="1"/>
  <c r="BK30" i="2"/>
  <c r="DA30" i="2" l="1"/>
  <c r="DE30" i="2" s="1"/>
  <c r="CJ31" i="2" s="1"/>
  <c r="CH31" i="2"/>
  <c r="GE30" i="2"/>
  <c r="GI30" i="2" s="1"/>
  <c r="FN31" i="2" s="1"/>
  <c r="AC31" i="4" s="1"/>
  <c r="FL31" i="2"/>
  <c r="LT31" i="2"/>
  <c r="MM30" i="2"/>
  <c r="MQ30" i="2" s="1"/>
  <c r="LV31" i="2" s="1"/>
  <c r="JG30" i="2"/>
  <c r="KB30" i="2" s="1"/>
  <c r="JH30" i="2"/>
  <c r="IT31" i="2" s="1"/>
  <c r="CL31" i="2"/>
  <c r="HT30" i="2"/>
  <c r="HX30" i="2" s="1"/>
  <c r="HC31" i="2" s="1"/>
  <c r="HA31" i="2"/>
  <c r="KV30" i="2"/>
  <c r="LQ30" i="2" s="1"/>
  <c r="KW30" i="2"/>
  <c r="LX31" i="2"/>
  <c r="AW31" i="2"/>
  <c r="N30" i="4"/>
  <c r="C30" i="8"/>
  <c r="M30" i="8" s="1"/>
  <c r="M30" i="2"/>
  <c r="Q30" i="2" s="1"/>
  <c r="FP31" i="2"/>
  <c r="AN31" i="4" s="1"/>
  <c r="BL30" i="2"/>
  <c r="BP30" i="2" s="1"/>
  <c r="AU31" i="2" s="1"/>
  <c r="AS31" i="2"/>
  <c r="HE31" i="2"/>
  <c r="AO31" i="4" s="1"/>
  <c r="EO30" i="2"/>
  <c r="EN30" i="2"/>
  <c r="FI30" i="2" s="1"/>
  <c r="LU31" i="2" l="1"/>
  <c r="LS31" i="2" s="1"/>
  <c r="K31" i="4" s="1"/>
  <c r="HB31" i="2"/>
  <c r="GZ31" i="2" s="1"/>
  <c r="H31" i="4" s="1"/>
  <c r="FM31" i="2"/>
  <c r="FK31" i="2" s="1"/>
  <c r="G31" i="4" s="1"/>
  <c r="AT31" i="2"/>
  <c r="AR31" i="2" s="1"/>
  <c r="D31" i="4" s="1"/>
  <c r="R30" i="2"/>
  <c r="Z30" i="4"/>
  <c r="AH30" i="4" s="1"/>
  <c r="BF30" i="4" s="1"/>
  <c r="AK31" i="4"/>
  <c r="AL31" i="4"/>
  <c r="I30" i="2"/>
  <c r="AP31" i="4"/>
  <c r="AA31" i="4"/>
  <c r="KX30" i="2"/>
  <c r="LB30" i="2" s="1"/>
  <c r="KG31" i="2" s="1"/>
  <c r="KE31" i="2"/>
  <c r="DW31" i="2"/>
  <c r="EP30" i="2"/>
  <c r="ET30" i="2" s="1"/>
  <c r="DY31" i="2" s="1"/>
  <c r="AR31" i="4"/>
  <c r="AD31" i="4"/>
  <c r="IQ31" i="2"/>
  <c r="JI30" i="2"/>
  <c r="JM30" i="2" s="1"/>
  <c r="IR31" i="2" s="1"/>
  <c r="EA31" i="2"/>
  <c r="KI31" i="2"/>
  <c r="CI31" i="2"/>
  <c r="CG31" i="2" s="1"/>
  <c r="E31" i="4" s="1"/>
  <c r="AG31" i="4"/>
  <c r="KF31" i="2" l="1"/>
  <c r="KD31" i="2" s="1"/>
  <c r="J31" i="4" s="1"/>
  <c r="DX31" i="2"/>
  <c r="IP31" i="2"/>
  <c r="AQ31" i="4"/>
  <c r="AB31" i="4"/>
  <c r="AM31" i="4"/>
  <c r="AE31" i="4"/>
  <c r="AF31" i="4"/>
  <c r="O30" i="4"/>
  <c r="W30" i="4" s="1"/>
  <c r="BG30" i="4" s="1"/>
  <c r="BJ30" i="4" s="1"/>
  <c r="BK30" i="4" s="1"/>
  <c r="D30" i="8"/>
  <c r="N30" i="8" s="1"/>
  <c r="V30" i="2"/>
  <c r="U30" i="2"/>
  <c r="AX30" i="2" l="1"/>
  <c r="AI30" i="8" a="1"/>
  <c r="AI30" i="8" s="1"/>
  <c r="AY30" i="2" s="1"/>
  <c r="AO30" i="8" a="1"/>
  <c r="AO30" i="8" s="1"/>
  <c r="KK30" i="2" s="1"/>
  <c r="LJ30" i="2" s="1"/>
  <c r="W30" i="8"/>
  <c r="AP30" i="8" a="1"/>
  <c r="AP30" i="8" s="1"/>
  <c r="LZ30" i="2" s="1"/>
  <c r="MY30" i="2" s="1"/>
  <c r="AM30" i="8" a="1"/>
  <c r="AM30" i="8" s="1"/>
  <c r="HG30" i="2" s="1"/>
  <c r="IF30" i="2" s="1"/>
  <c r="AN30" i="8" a="1"/>
  <c r="AN30" i="8" s="1"/>
  <c r="IV30" i="2" s="1"/>
  <c r="JU30" i="2" s="1"/>
  <c r="AK30" i="8" a="1"/>
  <c r="AK30" i="8" s="1"/>
  <c r="EC30" i="2" s="1"/>
  <c r="FB30" i="2" s="1"/>
  <c r="AJ30" i="8" a="1"/>
  <c r="AJ30" i="8" s="1"/>
  <c r="CN30" i="2" s="1"/>
  <c r="DM30" i="2" s="1"/>
  <c r="AH30" i="8" a="1"/>
  <c r="AH30" i="8" s="1"/>
  <c r="AL30" i="8" a="1"/>
  <c r="AL30" i="8" s="1"/>
  <c r="FR30" i="2" s="1"/>
  <c r="GQ30" i="2" s="1"/>
  <c r="IO31" i="2"/>
  <c r="I31" i="4" s="1"/>
  <c r="W30" i="2"/>
  <c r="AA30" i="2" s="1"/>
  <c r="F31" i="2" s="1"/>
  <c r="AP30" i="2"/>
  <c r="D31" i="2" s="1"/>
  <c r="H31" i="2"/>
  <c r="AJ31" i="4" s="1"/>
  <c r="AS31" i="4" s="1"/>
  <c r="DV31" i="2"/>
  <c r="F31" i="4" s="1"/>
  <c r="BX30" i="2" l="1"/>
  <c r="AV30" i="4" s="1"/>
  <c r="E31" i="2"/>
  <c r="C31" i="2" s="1"/>
  <c r="C31" i="4" s="1"/>
  <c r="L31" i="4" s="1"/>
  <c r="BH31" i="4" s="1"/>
  <c r="Y31" i="4"/>
  <c r="AX30" i="4"/>
  <c r="AY30" i="4"/>
  <c r="BA30" i="4"/>
  <c r="BB30" i="4"/>
  <c r="J30" i="2"/>
  <c r="AF30" i="8"/>
  <c r="AA30" i="8" s="1"/>
  <c r="AZ30" i="4"/>
  <c r="CK31" i="2"/>
  <c r="AW30" i="4"/>
  <c r="LW31" i="2"/>
  <c r="BC30" i="4"/>
  <c r="AV31" i="2" l="1"/>
  <c r="BB31" i="2" s="1"/>
  <c r="BF31" i="2" s="1"/>
  <c r="BG31" i="2" s="1"/>
  <c r="IS31" i="2"/>
  <c r="DZ31" i="2"/>
  <c r="K31" i="8"/>
  <c r="U31" i="8" s="1"/>
  <c r="LY31" i="2" s="1"/>
  <c r="V31" i="4"/>
  <c r="MC31" i="2"/>
  <c r="MG31" i="2" s="1"/>
  <c r="MH31" i="2" s="1"/>
  <c r="CQ31" i="2"/>
  <c r="CU31" i="2" s="1"/>
  <c r="CV31" i="2" s="1"/>
  <c r="E31" i="8"/>
  <c r="O31" i="8" s="1"/>
  <c r="CM31" i="2" s="1"/>
  <c r="P31" i="4"/>
  <c r="AI30" i="2"/>
  <c r="AU30" i="4" s="1"/>
  <c r="BD30" i="4" s="1"/>
  <c r="BI31" i="4" s="1"/>
  <c r="HD31" i="2"/>
  <c r="KH31" i="2"/>
  <c r="FO31" i="2"/>
  <c r="G31" i="2" l="1"/>
  <c r="C31" i="8" s="1"/>
  <c r="M31" i="8" s="1"/>
  <c r="BK31" i="2"/>
  <c r="AW32" i="2" s="1"/>
  <c r="AK32" i="4" s="1"/>
  <c r="BJ31" i="2"/>
  <c r="CE31" i="2" s="1"/>
  <c r="KN31" i="2"/>
  <c r="KR31" i="2" s="1"/>
  <c r="KS31" i="2" s="1"/>
  <c r="U31" i="4"/>
  <c r="J31" i="8"/>
  <c r="T31" i="8" s="1"/>
  <c r="KJ31" i="2" s="1"/>
  <c r="H31" i="8"/>
  <c r="R31" i="8" s="1"/>
  <c r="HF31" i="2" s="1"/>
  <c r="HJ31" i="2"/>
  <c r="HN31" i="2" s="1"/>
  <c r="HO31" i="2" s="1"/>
  <c r="S31" i="4"/>
  <c r="EF31" i="2"/>
  <c r="EJ31" i="2" s="1"/>
  <c r="EK31" i="2" s="1"/>
  <c r="F31" i="8"/>
  <c r="P31" i="8" s="1"/>
  <c r="EB31" i="2" s="1"/>
  <c r="Q31" i="4"/>
  <c r="G31" i="8"/>
  <c r="Q31" i="8" s="1"/>
  <c r="FQ31" i="2" s="1"/>
  <c r="FU31" i="2"/>
  <c r="FY31" i="2" s="1"/>
  <c r="FZ31" i="2" s="1"/>
  <c r="R31" i="4"/>
  <c r="CY31" i="2"/>
  <c r="DT31" i="2" s="1"/>
  <c r="CZ31" i="2"/>
  <c r="CL32" i="2" s="1"/>
  <c r="MK31" i="2"/>
  <c r="NF31" i="2" s="1"/>
  <c r="ML31" i="2"/>
  <c r="T31" i="4"/>
  <c r="I31" i="8"/>
  <c r="S31" i="8" s="1"/>
  <c r="IU31" i="2" s="1"/>
  <c r="IY31" i="2"/>
  <c r="JC31" i="2" s="1"/>
  <c r="JD31" i="2" s="1"/>
  <c r="N31" i="4" l="1"/>
  <c r="M31" i="2"/>
  <c r="Q31" i="2" s="1"/>
  <c r="R31" i="2" s="1"/>
  <c r="EO31" i="2"/>
  <c r="EN31" i="2"/>
  <c r="FI31" i="2" s="1"/>
  <c r="Z31" i="4"/>
  <c r="AH31" i="4" s="1"/>
  <c r="BF31" i="4" s="1"/>
  <c r="LT32" i="2"/>
  <c r="MM31" i="2"/>
  <c r="MQ31" i="2" s="1"/>
  <c r="LV32" i="2" s="1"/>
  <c r="KW31" i="2"/>
  <c r="KV31" i="2"/>
  <c r="LQ31" i="2" s="1"/>
  <c r="I31" i="2"/>
  <c r="AT32" i="2"/>
  <c r="BL31" i="2"/>
  <c r="BP31" i="2" s="1"/>
  <c r="AU32" i="2" s="1"/>
  <c r="AL32" i="4"/>
  <c r="GD31" i="2"/>
  <c r="FP32" i="2" s="1"/>
  <c r="AN32" i="4" s="1"/>
  <c r="GC31" i="2"/>
  <c r="GX31" i="2" s="1"/>
  <c r="LX32" i="2"/>
  <c r="LU32" i="2"/>
  <c r="JG31" i="2"/>
  <c r="KB31" i="2" s="1"/>
  <c r="JH31" i="2"/>
  <c r="CI32" i="2"/>
  <c r="DA31" i="2"/>
  <c r="DE31" i="2" s="1"/>
  <c r="CJ32" i="2" s="1"/>
  <c r="CH32" i="2"/>
  <c r="HR31" i="2"/>
  <c r="IM31" i="2" s="1"/>
  <c r="HS31" i="2"/>
  <c r="HE32" i="2" l="1"/>
  <c r="HB32" i="2"/>
  <c r="HT31" i="2"/>
  <c r="HX31" i="2" s="1"/>
  <c r="HC32" i="2" s="1"/>
  <c r="AR32" i="4"/>
  <c r="KI32" i="2"/>
  <c r="O31" i="4"/>
  <c r="W31" i="4" s="1"/>
  <c r="BG31" i="4" s="1"/>
  <c r="BJ31" i="4" s="1"/>
  <c r="BK31" i="4" s="1"/>
  <c r="D31" i="8"/>
  <c r="N31" i="8" s="1"/>
  <c r="V31" i="2"/>
  <c r="H32" i="2" s="1"/>
  <c r="AJ32" i="4" s="1"/>
  <c r="U31" i="2"/>
  <c r="AA32" i="4"/>
  <c r="LS32" i="2"/>
  <c r="K32" i="4" s="1"/>
  <c r="KX31" i="2"/>
  <c r="LB31" i="2" s="1"/>
  <c r="KG32" i="2" s="1"/>
  <c r="KE32" i="2"/>
  <c r="IT32" i="2"/>
  <c r="GE31" i="2"/>
  <c r="GI31" i="2" s="1"/>
  <c r="FN32" i="2" s="1"/>
  <c r="AC32" i="4" s="1"/>
  <c r="FM32" i="2"/>
  <c r="AG32" i="4"/>
  <c r="DW32" i="2"/>
  <c r="EP31" i="2"/>
  <c r="ET31" i="2" s="1"/>
  <c r="DY32" i="2" s="1"/>
  <c r="CG32" i="2"/>
  <c r="E32" i="4" s="1"/>
  <c r="JI31" i="2"/>
  <c r="JM31" i="2" s="1"/>
  <c r="IR32" i="2" s="1"/>
  <c r="IP32" i="2"/>
  <c r="AS32" i="2"/>
  <c r="EA32" i="2"/>
  <c r="HA32" i="2" l="1"/>
  <c r="GZ32" i="2" s="1"/>
  <c r="H32" i="4" s="1"/>
  <c r="AE32" i="4"/>
  <c r="AX31" i="2"/>
  <c r="AH31" i="8" a="1"/>
  <c r="AH31" i="8" s="1"/>
  <c r="AJ31" i="8" a="1"/>
  <c r="AJ31" i="8" s="1"/>
  <c r="CN31" i="2" s="1"/>
  <c r="DM31" i="2" s="1"/>
  <c r="AN31" i="8" a="1"/>
  <c r="AN31" i="8" s="1"/>
  <c r="IV31" i="2" s="1"/>
  <c r="JU31" i="2" s="1"/>
  <c r="AP31" i="8" a="1"/>
  <c r="AP31" i="8" s="1"/>
  <c r="LZ31" i="2" s="1"/>
  <c r="MY31" i="2" s="1"/>
  <c r="AM31" i="8" a="1"/>
  <c r="AM31" i="8" s="1"/>
  <c r="HG31" i="2" s="1"/>
  <c r="IF31" i="2" s="1"/>
  <c r="AO31" i="8" a="1"/>
  <c r="AO31" i="8" s="1"/>
  <c r="KK31" i="2" s="1"/>
  <c r="LJ31" i="2" s="1"/>
  <c r="W31" i="8"/>
  <c r="AK31" i="8" a="1"/>
  <c r="AK31" i="8" s="1"/>
  <c r="EC31" i="2" s="1"/>
  <c r="FB31" i="2" s="1"/>
  <c r="AL31" i="8" a="1"/>
  <c r="AL31" i="8" s="1"/>
  <c r="FR31" i="2" s="1"/>
  <c r="GQ31" i="2" s="1"/>
  <c r="AI31" i="8" a="1"/>
  <c r="AI31" i="8" s="1"/>
  <c r="AY31" i="2" s="1"/>
  <c r="AP32" i="4"/>
  <c r="AM32" i="4"/>
  <c r="AB32" i="4"/>
  <c r="IQ32" i="2"/>
  <c r="AF32" i="4"/>
  <c r="DX32" i="2"/>
  <c r="AR32" i="2"/>
  <c r="D32" i="4" s="1"/>
  <c r="FL32" i="2"/>
  <c r="W31" i="2"/>
  <c r="AA31" i="2" s="1"/>
  <c r="F32" i="2" s="1"/>
  <c r="AP31" i="2"/>
  <c r="E32" i="2" s="1"/>
  <c r="KF32" i="2"/>
  <c r="AQ32" i="4"/>
  <c r="AD32" i="4"/>
  <c r="AO32" i="4"/>
  <c r="BX31" i="2" l="1"/>
  <c r="AV31" i="4" s="1"/>
  <c r="AS32" i="4"/>
  <c r="D32" i="2"/>
  <c r="C32" i="2" s="1"/>
  <c r="C32" i="4" s="1"/>
  <c r="BB31" i="4"/>
  <c r="AY31" i="4"/>
  <c r="HD32" i="2"/>
  <c r="AZ31" i="4"/>
  <c r="J31" i="2"/>
  <c r="AF31" i="8"/>
  <c r="AA31" i="8" s="1"/>
  <c r="AW31" i="4"/>
  <c r="AX31" i="4"/>
  <c r="BC31" i="4"/>
  <c r="IO32" i="2"/>
  <c r="I32" i="4" s="1"/>
  <c r="FK32" i="2"/>
  <c r="G32" i="4" s="1"/>
  <c r="KD32" i="2"/>
  <c r="J32" i="4" s="1"/>
  <c r="Y32" i="4"/>
  <c r="DV32" i="2"/>
  <c r="F32" i="4" s="1"/>
  <c r="IS32" i="2"/>
  <c r="BA31" i="4"/>
  <c r="AV32" i="2" l="1"/>
  <c r="BB32" i="2" s="1"/>
  <c r="BF32" i="2" s="1"/>
  <c r="BG32" i="2" s="1"/>
  <c r="L32" i="4"/>
  <c r="BH32" i="4" s="1"/>
  <c r="LW32" i="2"/>
  <c r="K32" i="8" s="1"/>
  <c r="U32" i="8" s="1"/>
  <c r="LY32" i="2" s="1"/>
  <c r="AI31" i="2"/>
  <c r="AU31" i="4" s="1"/>
  <c r="BD31" i="4" s="1"/>
  <c r="BI32" i="4" s="1"/>
  <c r="CK32" i="2"/>
  <c r="KH32" i="2"/>
  <c r="I32" i="8"/>
  <c r="S32" i="8" s="1"/>
  <c r="IU32" i="2" s="1"/>
  <c r="IY32" i="2"/>
  <c r="JC32" i="2" s="1"/>
  <c r="JD32" i="2" s="1"/>
  <c r="T32" i="4"/>
  <c r="HJ32" i="2"/>
  <c r="HN32" i="2" s="1"/>
  <c r="HO32" i="2" s="1"/>
  <c r="H32" i="8"/>
  <c r="R32" i="8" s="1"/>
  <c r="HF32" i="2" s="1"/>
  <c r="S32" i="4"/>
  <c r="DZ32" i="2"/>
  <c r="FO32" i="2"/>
  <c r="V32" i="4" l="1"/>
  <c r="MC32" i="2"/>
  <c r="MG32" i="2" s="1"/>
  <c r="MH32" i="2" s="1"/>
  <c r="ML32" i="2" s="1"/>
  <c r="G32" i="2"/>
  <c r="M32" i="2" s="1"/>
  <c r="Q32" i="2" s="1"/>
  <c r="JH32" i="2"/>
  <c r="JG32" i="2"/>
  <c r="KB32" i="2" s="1"/>
  <c r="P32" i="4"/>
  <c r="CQ32" i="2"/>
  <c r="CU32" i="2" s="1"/>
  <c r="CV32" i="2" s="1"/>
  <c r="E32" i="8"/>
  <c r="O32" i="8" s="1"/>
  <c r="CM32" i="2" s="1"/>
  <c r="BJ32" i="2"/>
  <c r="CE32" i="2" s="1"/>
  <c r="BK32" i="2"/>
  <c r="R32" i="4"/>
  <c r="G32" i="8"/>
  <c r="Q32" i="8" s="1"/>
  <c r="FQ32" i="2" s="1"/>
  <c r="FU32" i="2"/>
  <c r="FY32" i="2" s="1"/>
  <c r="FZ32" i="2" s="1"/>
  <c r="HR32" i="2"/>
  <c r="IM32" i="2" s="1"/>
  <c r="HS32" i="2"/>
  <c r="F32" i="8"/>
  <c r="P32" i="8" s="1"/>
  <c r="EB32" i="2" s="1"/>
  <c r="Q32" i="4"/>
  <c r="EF32" i="2"/>
  <c r="EJ32" i="2" s="1"/>
  <c r="EK32" i="2" s="1"/>
  <c r="U32" i="4"/>
  <c r="J32" i="8"/>
  <c r="T32" i="8" s="1"/>
  <c r="KJ32" i="2" s="1"/>
  <c r="KN32" i="2"/>
  <c r="KR32" i="2" s="1"/>
  <c r="KS32" i="2" s="1"/>
  <c r="N32" i="4" l="1"/>
  <c r="MK32" i="2"/>
  <c r="NF32" i="2" s="1"/>
  <c r="C32" i="8"/>
  <c r="M32" i="8" s="1"/>
  <c r="I32" i="2" s="1"/>
  <c r="EN32" i="2"/>
  <c r="FI32" i="2" s="1"/>
  <c r="EO32" i="2"/>
  <c r="HA33" i="2"/>
  <c r="HT32" i="2"/>
  <c r="HX32" i="2" s="1"/>
  <c r="HC33" i="2" s="1"/>
  <c r="IT33" i="2"/>
  <c r="AP33" i="4" s="1"/>
  <c r="IP33" i="2"/>
  <c r="JI32" i="2"/>
  <c r="JM32" i="2" s="1"/>
  <c r="IR33" i="2" s="1"/>
  <c r="AE33" i="4" s="1"/>
  <c r="R32" i="2"/>
  <c r="Z32" i="4"/>
  <c r="AH32" i="4" s="1"/>
  <c r="BF32" i="4" s="1"/>
  <c r="AW33" i="2"/>
  <c r="CY32" i="2"/>
  <c r="DT32" i="2" s="1"/>
  <c r="CZ32" i="2"/>
  <c r="KW32" i="2"/>
  <c r="KV32" i="2"/>
  <c r="LQ32" i="2" s="1"/>
  <c r="HB33" i="2"/>
  <c r="HE33" i="2"/>
  <c r="AO33" i="4" s="1"/>
  <c r="LX33" i="2"/>
  <c r="AR33" i="4" s="1"/>
  <c r="GD32" i="2"/>
  <c r="FP33" i="2" s="1"/>
  <c r="AN33" i="4" s="1"/>
  <c r="GC32" i="2"/>
  <c r="GX32" i="2" s="1"/>
  <c r="BL32" i="2"/>
  <c r="BP32" i="2" s="1"/>
  <c r="AU33" i="2" s="1"/>
  <c r="AS33" i="2"/>
  <c r="MM32" i="2" l="1"/>
  <c r="MQ32" i="2" s="1"/>
  <c r="LV33" i="2" s="1"/>
  <c r="AG33" i="4" s="1"/>
  <c r="LT33" i="2"/>
  <c r="GZ33" i="2"/>
  <c r="H33" i="4" s="1"/>
  <c r="AT33" i="2"/>
  <c r="AR33" i="2" s="1"/>
  <c r="D33" i="4" s="1"/>
  <c r="IQ33" i="2"/>
  <c r="IO33" i="2" s="1"/>
  <c r="I33" i="4" s="1"/>
  <c r="KI33" i="2"/>
  <c r="AK33" i="4"/>
  <c r="CL33" i="2"/>
  <c r="AL33" i="4" s="1"/>
  <c r="DA32" i="2"/>
  <c r="DE32" i="2" s="1"/>
  <c r="CJ33" i="2" s="1"/>
  <c r="CH33" i="2"/>
  <c r="D32" i="8"/>
  <c r="N32" i="8" s="1"/>
  <c r="V32" i="2"/>
  <c r="U32" i="2"/>
  <c r="O32" i="4"/>
  <c r="W32" i="4" s="1"/>
  <c r="BG32" i="4" s="1"/>
  <c r="BJ32" i="4" s="1"/>
  <c r="BK32" i="4" s="1"/>
  <c r="EA33" i="2"/>
  <c r="AM33" i="4" s="1"/>
  <c r="GE32" i="2"/>
  <c r="GI32" i="2" s="1"/>
  <c r="FN33" i="2" s="1"/>
  <c r="FM33" i="2"/>
  <c r="AD33" i="4"/>
  <c r="LU33" i="2"/>
  <c r="KE33" i="2"/>
  <c r="KX32" i="2"/>
  <c r="LB32" i="2" s="1"/>
  <c r="KG33" i="2" s="1"/>
  <c r="DW33" i="2"/>
  <c r="EP32" i="2"/>
  <c r="ET32" i="2" s="1"/>
  <c r="DY33" i="2" s="1"/>
  <c r="DX33" i="2" l="1"/>
  <c r="DV33" i="2" s="1"/>
  <c r="F33" i="4" s="1"/>
  <c r="AB33" i="4"/>
  <c r="AX32" i="2"/>
  <c r="AO32" i="8" a="1"/>
  <c r="AO32" i="8" s="1"/>
  <c r="KK32" i="2" s="1"/>
  <c r="LJ32" i="2" s="1"/>
  <c r="AH32" i="8" a="1"/>
  <c r="AH32" i="8" s="1"/>
  <c r="AP32" i="8" a="1"/>
  <c r="AP32" i="8" s="1"/>
  <c r="LZ32" i="2" s="1"/>
  <c r="MY32" i="2" s="1"/>
  <c r="W32" i="8"/>
  <c r="AI32" i="8" a="1"/>
  <c r="AI32" i="8" s="1"/>
  <c r="AY32" i="2" s="1"/>
  <c r="BX32" i="2" s="1"/>
  <c r="AM32" i="8" a="1"/>
  <c r="AM32" i="8" s="1"/>
  <c r="HG32" i="2" s="1"/>
  <c r="IF32" i="2" s="1"/>
  <c r="AJ32" i="8" a="1"/>
  <c r="AJ32" i="8" s="1"/>
  <c r="CN32" i="2" s="1"/>
  <c r="DM32" i="2" s="1"/>
  <c r="AL32" i="8" a="1"/>
  <c r="AL32" i="8" s="1"/>
  <c r="FR32" i="2" s="1"/>
  <c r="GQ32" i="2" s="1"/>
  <c r="AK32" i="8" a="1"/>
  <c r="AK32" i="8" s="1"/>
  <c r="EC32" i="2" s="1"/>
  <c r="FB32" i="2" s="1"/>
  <c r="AN32" i="8" a="1"/>
  <c r="AN32" i="8" s="1"/>
  <c r="IV32" i="2" s="1"/>
  <c r="JU32" i="2" s="1"/>
  <c r="AF33" i="4"/>
  <c r="FL33" i="2"/>
  <c r="AP32" i="2"/>
  <c r="D33" i="2" s="1"/>
  <c r="W32" i="2"/>
  <c r="AA32" i="2" s="1"/>
  <c r="F33" i="2" s="1"/>
  <c r="AA33" i="4"/>
  <c r="CI33" i="2"/>
  <c r="CG33" i="2" s="1"/>
  <c r="E33" i="4" s="1"/>
  <c r="KF33" i="2"/>
  <c r="KD33" i="2" s="1"/>
  <c r="J33" i="4" s="1"/>
  <c r="LS33" i="2"/>
  <c r="K33" i="4" s="1"/>
  <c r="AC33" i="4"/>
  <c r="H33" i="2"/>
  <c r="AQ33" i="4"/>
  <c r="E33" i="2" l="1"/>
  <c r="C33" i="2" s="1"/>
  <c r="C33" i="4" s="1"/>
  <c r="AV33" i="2"/>
  <c r="BB33" i="2" s="1"/>
  <c r="BF33" i="2" s="1"/>
  <c r="BG33" i="2" s="1"/>
  <c r="AV32" i="4"/>
  <c r="Y33" i="4"/>
  <c r="BA32" i="4"/>
  <c r="J32" i="2"/>
  <c r="AF32" i="8"/>
  <c r="AA32" i="8" s="1"/>
  <c r="AJ33" i="4"/>
  <c r="AS33" i="4" s="1"/>
  <c r="AX32" i="4"/>
  <c r="KH33" i="2"/>
  <c r="BB32" i="4"/>
  <c r="AZ32" i="4"/>
  <c r="FK33" i="2"/>
  <c r="G33" i="4" s="1"/>
  <c r="FO33" i="2"/>
  <c r="AY32" i="4"/>
  <c r="AW32" i="4"/>
  <c r="BC32" i="4"/>
  <c r="CK33" i="2" l="1"/>
  <c r="P33" i="4" s="1"/>
  <c r="BK33" i="2"/>
  <c r="BJ33" i="2"/>
  <c r="CE33" i="2" s="1"/>
  <c r="LW33" i="2"/>
  <c r="FU33" i="2"/>
  <c r="FY33" i="2" s="1"/>
  <c r="FZ33" i="2" s="1"/>
  <c r="G33" i="8"/>
  <c r="Q33" i="8" s="1"/>
  <c r="FQ33" i="2" s="1"/>
  <c r="R33" i="4"/>
  <c r="J33" i="8"/>
  <c r="T33" i="8" s="1"/>
  <c r="KJ33" i="2" s="1"/>
  <c r="KN33" i="2"/>
  <c r="KR33" i="2" s="1"/>
  <c r="KS33" i="2" s="1"/>
  <c r="U33" i="4"/>
  <c r="DZ33" i="2"/>
  <c r="AI32" i="2"/>
  <c r="AU32" i="4" s="1"/>
  <c r="BD32" i="4" s="1"/>
  <c r="BI33" i="4" s="1"/>
  <c r="L33" i="4"/>
  <c r="BH33" i="4" s="1"/>
  <c r="HD33" i="2"/>
  <c r="IS33" i="2"/>
  <c r="E33" i="8" l="1"/>
  <c r="O33" i="8" s="1"/>
  <c r="CM33" i="2" s="1"/>
  <c r="CQ33" i="2"/>
  <c r="CU33" i="2" s="1"/>
  <c r="CV33" i="2" s="1"/>
  <c r="CY33" i="2" s="1"/>
  <c r="DT33" i="2" s="1"/>
  <c r="G33" i="2"/>
  <c r="M33" i="2" s="1"/>
  <c r="Q33" i="2" s="1"/>
  <c r="KW33" i="2"/>
  <c r="KV33" i="2"/>
  <c r="LQ33" i="2" s="1"/>
  <c r="V33" i="4"/>
  <c r="K33" i="8"/>
  <c r="U33" i="8" s="1"/>
  <c r="LY33" i="2" s="1"/>
  <c r="MC33" i="2"/>
  <c r="MG33" i="2" s="1"/>
  <c r="MH33" i="2" s="1"/>
  <c r="IY33" i="2"/>
  <c r="JC33" i="2" s="1"/>
  <c r="JD33" i="2" s="1"/>
  <c r="I33" i="8"/>
  <c r="S33" i="8" s="1"/>
  <c r="IU33" i="2" s="1"/>
  <c r="T33" i="4"/>
  <c r="GC33" i="2"/>
  <c r="GX33" i="2" s="1"/>
  <c r="GD33" i="2"/>
  <c r="FP34" i="2" s="1"/>
  <c r="AN34" i="4" s="1"/>
  <c r="H33" i="8"/>
  <c r="R33" i="8" s="1"/>
  <c r="HF33" i="2" s="1"/>
  <c r="S33" i="4"/>
  <c r="HJ33" i="2"/>
  <c r="HN33" i="2" s="1"/>
  <c r="HO33" i="2" s="1"/>
  <c r="Q33" i="4"/>
  <c r="EF33" i="2"/>
  <c r="EJ33" i="2" s="1"/>
  <c r="EK33" i="2" s="1"/>
  <c r="F33" i="8"/>
  <c r="P33" i="8" s="1"/>
  <c r="EB33" i="2" s="1"/>
  <c r="AS34" i="2"/>
  <c r="BL33" i="2"/>
  <c r="BP33" i="2" s="1"/>
  <c r="AU34" i="2" s="1"/>
  <c r="AW34" i="2"/>
  <c r="AK34" i="4" s="1"/>
  <c r="CZ33" i="2" l="1"/>
  <c r="CL34" i="2" s="1"/>
  <c r="AL34" i="4" s="1"/>
  <c r="C33" i="8"/>
  <c r="M33" i="8" s="1"/>
  <c r="I33" i="2" s="1"/>
  <c r="N33" i="4"/>
  <c r="JG33" i="2"/>
  <c r="KB33" i="2" s="1"/>
  <c r="JH33" i="2"/>
  <c r="IT34" i="2" s="1"/>
  <c r="CH34" i="2"/>
  <c r="DA33" i="2"/>
  <c r="DE33" i="2" s="1"/>
  <c r="CJ34" i="2" s="1"/>
  <c r="HS33" i="2"/>
  <c r="HE34" i="2" s="1"/>
  <c r="AO34" i="4" s="1"/>
  <c r="HR33" i="2"/>
  <c r="IM33" i="2" s="1"/>
  <c r="GE33" i="2"/>
  <c r="GI33" i="2" s="1"/>
  <c r="FN34" i="2" s="1"/>
  <c r="FM34" i="2"/>
  <c r="KE34" i="2"/>
  <c r="KX33" i="2"/>
  <c r="LB33" i="2" s="1"/>
  <c r="KG34" i="2" s="1"/>
  <c r="AT34" i="2"/>
  <c r="EN33" i="2"/>
  <c r="FI33" i="2" s="1"/>
  <c r="EO33" i="2"/>
  <c r="R33" i="2"/>
  <c r="Z33" i="4"/>
  <c r="AH33" i="4" s="1"/>
  <c r="BF33" i="4" s="1"/>
  <c r="MK33" i="2"/>
  <c r="NF33" i="2" s="1"/>
  <c r="ML33" i="2"/>
  <c r="KI34" i="2"/>
  <c r="KF34" i="2" l="1"/>
  <c r="KD34" i="2" s="1"/>
  <c r="J34" i="4" s="1"/>
  <c r="AQ34" i="4"/>
  <c r="O33" i="4"/>
  <c r="W33" i="4" s="1"/>
  <c r="BG33" i="4" s="1"/>
  <c r="BJ33" i="4" s="1"/>
  <c r="BK33" i="4" s="1"/>
  <c r="D33" i="8"/>
  <c r="N33" i="8" s="1"/>
  <c r="V33" i="2"/>
  <c r="U33" i="2"/>
  <c r="AF34" i="4"/>
  <c r="FL34" i="2"/>
  <c r="LX34" i="2"/>
  <c r="EA34" i="2"/>
  <c r="AM34" i="4" s="1"/>
  <c r="AC34" i="4"/>
  <c r="AP34" i="4"/>
  <c r="MM33" i="2"/>
  <c r="MQ33" i="2" s="1"/>
  <c r="LV34" i="2" s="1"/>
  <c r="LT34" i="2"/>
  <c r="DW34" i="2"/>
  <c r="EP33" i="2"/>
  <c r="ET33" i="2" s="1"/>
  <c r="DY34" i="2" s="1"/>
  <c r="HB34" i="2"/>
  <c r="HT33" i="2"/>
  <c r="HX33" i="2" s="1"/>
  <c r="HC34" i="2" s="1"/>
  <c r="AD34" i="4" s="1"/>
  <c r="CI34" i="2"/>
  <c r="JI33" i="2"/>
  <c r="JM33" i="2" s="1"/>
  <c r="IR34" i="2" s="1"/>
  <c r="IQ34" i="2"/>
  <c r="IP34" i="2"/>
  <c r="AR34" i="2"/>
  <c r="D34" i="4" s="1"/>
  <c r="AA34" i="4"/>
  <c r="DX34" i="2" l="1"/>
  <c r="DV34" i="2" s="1"/>
  <c r="F34" i="4" s="1"/>
  <c r="IO34" i="2"/>
  <c r="I34" i="4" s="1"/>
  <c r="AB34" i="4"/>
  <c r="AG34" i="4"/>
  <c r="AX33" i="2"/>
  <c r="AH33" i="8" a="1"/>
  <c r="AH33" i="8" s="1"/>
  <c r="AL33" i="8" a="1"/>
  <c r="AL33" i="8" s="1"/>
  <c r="FR33" i="2" s="1"/>
  <c r="GQ33" i="2" s="1"/>
  <c r="W33" i="8"/>
  <c r="AP33" i="8" a="1"/>
  <c r="AP33" i="8" s="1"/>
  <c r="LZ33" i="2" s="1"/>
  <c r="MY33" i="2" s="1"/>
  <c r="AN33" i="8" a="1"/>
  <c r="AN33" i="8" s="1"/>
  <c r="IV33" i="2" s="1"/>
  <c r="JU33" i="2" s="1"/>
  <c r="AJ33" i="8" a="1"/>
  <c r="AJ33" i="8" s="1"/>
  <c r="CN33" i="2" s="1"/>
  <c r="DM33" i="2" s="1"/>
  <c r="AK33" i="8" a="1"/>
  <c r="AK33" i="8" s="1"/>
  <c r="EC33" i="2" s="1"/>
  <c r="FB33" i="2" s="1"/>
  <c r="AO33" i="8" a="1"/>
  <c r="AO33" i="8" s="1"/>
  <c r="KK33" i="2" s="1"/>
  <c r="LJ33" i="2" s="1"/>
  <c r="AM33" i="8" a="1"/>
  <c r="AM33" i="8" s="1"/>
  <c r="HG33" i="2" s="1"/>
  <c r="IF33" i="2" s="1"/>
  <c r="AI33" i="8" a="1"/>
  <c r="AI33" i="8" s="1"/>
  <c r="AY33" i="2" s="1"/>
  <c r="HA34" i="2"/>
  <c r="LU34" i="2"/>
  <c r="CG34" i="2"/>
  <c r="E34" i="4" s="1"/>
  <c r="AP33" i="2"/>
  <c r="D34" i="2" s="1"/>
  <c r="W33" i="2"/>
  <c r="AA33" i="2" s="1"/>
  <c r="F34" i="2" s="1"/>
  <c r="AE34" i="4"/>
  <c r="AR34" i="4"/>
  <c r="FK34" i="2"/>
  <c r="G34" i="4" s="1"/>
  <c r="H34" i="2"/>
  <c r="BX33" i="2" l="1"/>
  <c r="AV34" i="2" s="1"/>
  <c r="AJ34" i="4"/>
  <c r="AS34" i="4" s="1"/>
  <c r="AW33" i="4"/>
  <c r="FO34" i="2"/>
  <c r="AY33" i="4"/>
  <c r="AX33" i="4"/>
  <c r="E34" i="2"/>
  <c r="LS34" i="2"/>
  <c r="K34" i="4" s="1"/>
  <c r="AZ33" i="4"/>
  <c r="BA33" i="4"/>
  <c r="J33" i="2"/>
  <c r="AF33" i="8"/>
  <c r="AA33" i="8" s="1"/>
  <c r="Y34" i="4"/>
  <c r="GZ34" i="2"/>
  <c r="H34" i="4" s="1"/>
  <c r="KH34" i="2"/>
  <c r="BB33" i="4"/>
  <c r="BC33" i="4"/>
  <c r="AV33" i="4" l="1"/>
  <c r="HD34" i="2"/>
  <c r="S34" i="4" s="1"/>
  <c r="CK34" i="2"/>
  <c r="CQ34" i="2" s="1"/>
  <c r="CU34" i="2" s="1"/>
  <c r="CV34" i="2" s="1"/>
  <c r="LW34" i="2"/>
  <c r="C34" i="2"/>
  <c r="C34" i="4" s="1"/>
  <c r="L34" i="4" s="1"/>
  <c r="BH34" i="4" s="1"/>
  <c r="BB34" i="2"/>
  <c r="BF34" i="2" s="1"/>
  <c r="BG34" i="2" s="1"/>
  <c r="U34" i="4"/>
  <c r="KN34" i="2"/>
  <c r="KR34" i="2" s="1"/>
  <c r="KS34" i="2" s="1"/>
  <c r="J34" i="8"/>
  <c r="T34" i="8" s="1"/>
  <c r="KJ34" i="2" s="1"/>
  <c r="AI33" i="2"/>
  <c r="AU33" i="4" s="1"/>
  <c r="DZ34" i="2"/>
  <c r="G34" i="8"/>
  <c r="Q34" i="8" s="1"/>
  <c r="FQ34" i="2" s="1"/>
  <c r="R34" i="4"/>
  <c r="FU34" i="2"/>
  <c r="FY34" i="2" s="1"/>
  <c r="FZ34" i="2" s="1"/>
  <c r="IS34" i="2"/>
  <c r="BD33" i="4" l="1"/>
  <c r="BI34" i="4" s="1"/>
  <c r="E34" i="8"/>
  <c r="O34" i="8" s="1"/>
  <c r="CM34" i="2" s="1"/>
  <c r="P34" i="4"/>
  <c r="H34" i="8"/>
  <c r="R34" i="8" s="1"/>
  <c r="HF34" i="2" s="1"/>
  <c r="HJ34" i="2"/>
  <c r="HN34" i="2" s="1"/>
  <c r="HO34" i="2" s="1"/>
  <c r="HS34" i="2" s="1"/>
  <c r="I34" i="8"/>
  <c r="S34" i="8" s="1"/>
  <c r="IU34" i="2" s="1"/>
  <c r="IY34" i="2"/>
  <c r="JC34" i="2" s="1"/>
  <c r="JD34" i="2" s="1"/>
  <c r="T34" i="4"/>
  <c r="F34" i="8"/>
  <c r="P34" i="8" s="1"/>
  <c r="EB34" i="2" s="1"/>
  <c r="EF34" i="2"/>
  <c r="EJ34" i="2" s="1"/>
  <c r="EK34" i="2" s="1"/>
  <c r="Q34" i="4"/>
  <c r="BJ34" i="2"/>
  <c r="CE34" i="2" s="1"/>
  <c r="BK34" i="2"/>
  <c r="CZ34" i="2"/>
  <c r="CY34" i="2"/>
  <c r="DT34" i="2" s="1"/>
  <c r="GD34" i="2"/>
  <c r="FP35" i="2" s="1"/>
  <c r="AN35" i="4" s="1"/>
  <c r="GC34" i="2"/>
  <c r="GX34" i="2" s="1"/>
  <c r="G34" i="2"/>
  <c r="KW34" i="2"/>
  <c r="KI35" i="2" s="1"/>
  <c r="KV34" i="2"/>
  <c r="LQ34" i="2" s="1"/>
  <c r="MC34" i="2"/>
  <c r="MG34" i="2" s="1"/>
  <c r="MH34" i="2" s="1"/>
  <c r="V34" i="4"/>
  <c r="K34" i="8"/>
  <c r="U34" i="8" s="1"/>
  <c r="LY34" i="2" s="1"/>
  <c r="HR34" i="2" l="1"/>
  <c r="IM34" i="2" s="1"/>
  <c r="M34" i="2"/>
  <c r="Q34" i="2" s="1"/>
  <c r="C34" i="8"/>
  <c r="M34" i="8" s="1"/>
  <c r="N34" i="4"/>
  <c r="CL35" i="2"/>
  <c r="AL35" i="4" s="1"/>
  <c r="BL34" i="2"/>
  <c r="BP34" i="2" s="1"/>
  <c r="AU35" i="2" s="1"/>
  <c r="AS35" i="2"/>
  <c r="JH34" i="2"/>
  <c r="JG34" i="2"/>
  <c r="KB34" i="2" s="1"/>
  <c r="AQ35" i="4"/>
  <c r="DA34" i="2"/>
  <c r="DE34" i="2" s="1"/>
  <c r="CJ35" i="2" s="1"/>
  <c r="CI35" i="2"/>
  <c r="AW35" i="2"/>
  <c r="AK35" i="4" s="1"/>
  <c r="MK34" i="2"/>
  <c r="NF34" i="2" s="1"/>
  <c r="ML34" i="2"/>
  <c r="FM35" i="2"/>
  <c r="GE34" i="2"/>
  <c r="GI34" i="2" s="1"/>
  <c r="FN35" i="2" s="1"/>
  <c r="HE35" i="2"/>
  <c r="AO35" i="4" s="1"/>
  <c r="EN34" i="2"/>
  <c r="FI34" i="2" s="1"/>
  <c r="EO34" i="2"/>
  <c r="KF35" i="2"/>
  <c r="KX34" i="2"/>
  <c r="LB34" i="2" s="1"/>
  <c r="KG35" i="2" s="1"/>
  <c r="AF35" i="4" s="1"/>
  <c r="HT34" i="2" l="1"/>
  <c r="HX34" i="2" s="1"/>
  <c r="HC35" i="2" s="1"/>
  <c r="AD35" i="4" s="1"/>
  <c r="HA35" i="2"/>
  <c r="CH35" i="2"/>
  <c r="AT35" i="2"/>
  <c r="AR35" i="2" s="1"/>
  <c r="D35" i="4" s="1"/>
  <c r="EP34" i="2"/>
  <c r="ET34" i="2" s="1"/>
  <c r="DY35" i="2" s="1"/>
  <c r="DW35" i="2"/>
  <c r="AC35" i="4"/>
  <c r="IT35" i="2"/>
  <c r="KE35" i="2"/>
  <c r="HB35" i="2"/>
  <c r="I34" i="2"/>
  <c r="LX35" i="2"/>
  <c r="AR35" i="4" s="1"/>
  <c r="R34" i="2"/>
  <c r="Z34" i="4"/>
  <c r="AH34" i="4" s="1"/>
  <c r="BF34" i="4" s="1"/>
  <c r="EA35" i="2"/>
  <c r="AM35" i="4" s="1"/>
  <c r="FL35" i="2"/>
  <c r="LT35" i="2"/>
  <c r="MM34" i="2"/>
  <c r="MQ34" i="2" s="1"/>
  <c r="LV35" i="2" s="1"/>
  <c r="AA35" i="4"/>
  <c r="IP35" i="2"/>
  <c r="JI34" i="2"/>
  <c r="JM34" i="2" s="1"/>
  <c r="IR35" i="2" s="1"/>
  <c r="GZ35" i="2" l="1"/>
  <c r="H35" i="4" s="1"/>
  <c r="CG35" i="2"/>
  <c r="E35" i="4" s="1"/>
  <c r="AB35" i="4"/>
  <c r="KD35" i="2"/>
  <c r="J35" i="4" s="1"/>
  <c r="AP35" i="4"/>
  <c r="FK35" i="2"/>
  <c r="G35" i="4" s="1"/>
  <c r="LU35" i="2"/>
  <c r="LS35" i="2" s="1"/>
  <c r="K35" i="4" s="1"/>
  <c r="AE35" i="4"/>
  <c r="DX35" i="2"/>
  <c r="AG35" i="4"/>
  <c r="D34" i="8"/>
  <c r="N34" i="8" s="1"/>
  <c r="U34" i="2"/>
  <c r="V34" i="2"/>
  <c r="O34" i="4"/>
  <c r="W34" i="4" s="1"/>
  <c r="BG34" i="4" s="1"/>
  <c r="BJ34" i="4" s="1"/>
  <c r="BK34" i="4" s="1"/>
  <c r="IQ35" i="2"/>
  <c r="H35" i="2" l="1"/>
  <c r="AJ35" i="4" s="1"/>
  <c r="AS35" i="4" s="1"/>
  <c r="W34" i="2"/>
  <c r="AA34" i="2" s="1"/>
  <c r="F35" i="2" s="1"/>
  <c r="AP34" i="2"/>
  <c r="D35" i="2" s="1"/>
  <c r="IO35" i="2"/>
  <c r="I35" i="4" s="1"/>
  <c r="AX34" i="2"/>
  <c r="AL34" i="8" a="1"/>
  <c r="AL34" i="8" s="1"/>
  <c r="FR34" i="2" s="1"/>
  <c r="GQ34" i="2" s="1"/>
  <c r="AN34" i="8" a="1"/>
  <c r="AN34" i="8" s="1"/>
  <c r="IV34" i="2" s="1"/>
  <c r="JU34" i="2" s="1"/>
  <c r="W34" i="8"/>
  <c r="AM34" i="8" a="1"/>
  <c r="AM34" i="8" s="1"/>
  <c r="HG34" i="2" s="1"/>
  <c r="IF34" i="2" s="1"/>
  <c r="AJ34" i="8" a="1"/>
  <c r="AJ34" i="8" s="1"/>
  <c r="CN34" i="2" s="1"/>
  <c r="DM34" i="2" s="1"/>
  <c r="AI34" i="8" a="1"/>
  <c r="AI34" i="8" s="1"/>
  <c r="AY34" i="2" s="1"/>
  <c r="AH34" i="8" a="1"/>
  <c r="AH34" i="8" s="1"/>
  <c r="AO34" i="8" a="1"/>
  <c r="AO34" i="8" s="1"/>
  <c r="KK34" i="2" s="1"/>
  <c r="LJ34" i="2" s="1"/>
  <c r="AK34" i="8" a="1"/>
  <c r="AK34" i="8" s="1"/>
  <c r="EC34" i="2" s="1"/>
  <c r="FB34" i="2" s="1"/>
  <c r="AP34" i="8" a="1"/>
  <c r="AP34" i="8" s="1"/>
  <c r="LZ34" i="2" s="1"/>
  <c r="MY34" i="2" s="1"/>
  <c r="DV35" i="2"/>
  <c r="F35" i="4" s="1"/>
  <c r="BX34" i="2" l="1"/>
  <c r="AV35" i="2" s="1"/>
  <c r="KH35" i="2"/>
  <c r="BB34" i="4"/>
  <c r="Y35" i="4"/>
  <c r="J34" i="2"/>
  <c r="AF34" i="8"/>
  <c r="AA34" i="8" s="1"/>
  <c r="BA34" i="4"/>
  <c r="E35" i="2"/>
  <c r="AZ34" i="4"/>
  <c r="BC34" i="4"/>
  <c r="AX34" i="4"/>
  <c r="AW34" i="4"/>
  <c r="AY34" i="4"/>
  <c r="AV34" i="4" l="1"/>
  <c r="BB35" i="2"/>
  <c r="BF35" i="2" s="1"/>
  <c r="BG35" i="2" s="1"/>
  <c r="BJ35" i="2" s="1"/>
  <c r="CE35" i="2" s="1"/>
  <c r="DZ35" i="2"/>
  <c r="Q35" i="4" s="1"/>
  <c r="HD35" i="2"/>
  <c r="S35" i="4" s="1"/>
  <c r="FO35" i="2"/>
  <c r="R35" i="4" s="1"/>
  <c r="CK35" i="2"/>
  <c r="E35" i="8" s="1"/>
  <c r="O35" i="8" s="1"/>
  <c r="CM35" i="2" s="1"/>
  <c r="LW35" i="2"/>
  <c r="K35" i="8" s="1"/>
  <c r="U35" i="8" s="1"/>
  <c r="LY35" i="2" s="1"/>
  <c r="IS35" i="2"/>
  <c r="C35" i="2"/>
  <c r="C35" i="4" s="1"/>
  <c r="L35" i="4" s="1"/>
  <c r="BH35" i="4" s="1"/>
  <c r="AI34" i="2"/>
  <c r="AU34" i="4" s="1"/>
  <c r="KN35" i="2"/>
  <c r="KR35" i="2" s="1"/>
  <c r="KS35" i="2" s="1"/>
  <c r="J35" i="8"/>
  <c r="T35" i="8" s="1"/>
  <c r="KJ35" i="2" s="1"/>
  <c r="U35" i="4"/>
  <c r="BD34" i="4" l="1"/>
  <c r="BI35" i="4" s="1"/>
  <c r="H35" i="8"/>
  <c r="R35" i="8" s="1"/>
  <c r="HF35" i="2" s="1"/>
  <c r="HJ35" i="2"/>
  <c r="HN35" i="2" s="1"/>
  <c r="HO35" i="2" s="1"/>
  <c r="HS35" i="2" s="1"/>
  <c r="HE36" i="2" s="1"/>
  <c r="P35" i="4"/>
  <c r="F35" i="8"/>
  <c r="P35" i="8" s="1"/>
  <c r="EB35" i="2" s="1"/>
  <c r="EF35" i="2"/>
  <c r="EJ35" i="2" s="1"/>
  <c r="EK35" i="2" s="1"/>
  <c r="EN35" i="2" s="1"/>
  <c r="FI35" i="2" s="1"/>
  <c r="G35" i="8"/>
  <c r="Q35" i="8" s="1"/>
  <c r="FQ35" i="2" s="1"/>
  <c r="FU35" i="2"/>
  <c r="FY35" i="2" s="1"/>
  <c r="FZ35" i="2" s="1"/>
  <c r="GC35" i="2" s="1"/>
  <c r="GX35" i="2" s="1"/>
  <c r="MC35" i="2"/>
  <c r="MG35" i="2" s="1"/>
  <c r="MH35" i="2" s="1"/>
  <c r="MK35" i="2" s="1"/>
  <c r="NF35" i="2" s="1"/>
  <c r="BK35" i="2"/>
  <c r="AW36" i="2" s="1"/>
  <c r="CQ35" i="2"/>
  <c r="CU35" i="2" s="1"/>
  <c r="CV35" i="2" s="1"/>
  <c r="CY35" i="2" s="1"/>
  <c r="DT35" i="2" s="1"/>
  <c r="V35" i="4"/>
  <c r="KW35" i="2"/>
  <c r="KV35" i="2"/>
  <c r="LQ35" i="2" s="1"/>
  <c r="G35" i="2"/>
  <c r="AS36" i="2"/>
  <c r="BL35" i="2"/>
  <c r="BP35" i="2" s="1"/>
  <c r="AU36" i="2" s="1"/>
  <c r="T35" i="4"/>
  <c r="IY35" i="2"/>
  <c r="JC35" i="2" s="1"/>
  <c r="JD35" i="2" s="1"/>
  <c r="I35" i="8"/>
  <c r="S35" i="8" s="1"/>
  <c r="IU35" i="2" s="1"/>
  <c r="HR35" i="2" l="1"/>
  <c r="IM35" i="2" s="1"/>
  <c r="HB36" i="2" s="1"/>
  <c r="EO35" i="2"/>
  <c r="EA36" i="2" s="1"/>
  <c r="ML35" i="2"/>
  <c r="LX36" i="2" s="1"/>
  <c r="AR36" i="4" s="1"/>
  <c r="CZ35" i="2"/>
  <c r="CL36" i="2" s="1"/>
  <c r="AL36" i="4" s="1"/>
  <c r="GD35" i="2"/>
  <c r="FP36" i="2" s="1"/>
  <c r="AN36" i="4" s="1"/>
  <c r="AO36" i="4"/>
  <c r="C35" i="8"/>
  <c r="M35" i="8" s="1"/>
  <c r="M35" i="2"/>
  <c r="Q35" i="2" s="1"/>
  <c r="N35" i="4"/>
  <c r="AK36" i="4"/>
  <c r="GE35" i="2"/>
  <c r="GI35" i="2" s="1"/>
  <c r="FN36" i="2" s="1"/>
  <c r="CH36" i="2"/>
  <c r="DA35" i="2"/>
  <c r="DE35" i="2" s="1"/>
  <c r="CJ36" i="2" s="1"/>
  <c r="KX35" i="2"/>
  <c r="LB35" i="2" s="1"/>
  <c r="KG36" i="2" s="1"/>
  <c r="KE36" i="2"/>
  <c r="JG35" i="2"/>
  <c r="KB35" i="2" s="1"/>
  <c r="JH35" i="2"/>
  <c r="EP35" i="2"/>
  <c r="ET35" i="2" s="1"/>
  <c r="DY36" i="2" s="1"/>
  <c r="DW36" i="2"/>
  <c r="KI36" i="2"/>
  <c r="AQ36" i="4" s="1"/>
  <c r="MM35" i="2"/>
  <c r="MQ35" i="2" s="1"/>
  <c r="LV36" i="2" s="1"/>
  <c r="AT36" i="2"/>
  <c r="HT35" i="2" l="1"/>
  <c r="HX35" i="2" s="1"/>
  <c r="HC36" i="2" s="1"/>
  <c r="AD36" i="4" s="1"/>
  <c r="LU36" i="2"/>
  <c r="FM36" i="2"/>
  <c r="KF36" i="2"/>
  <c r="KD36" i="2" s="1"/>
  <c r="J36" i="4" s="1"/>
  <c r="DX36" i="2"/>
  <c r="DV36" i="2" s="1"/>
  <c r="F36" i="4" s="1"/>
  <c r="HA36" i="2"/>
  <c r="GZ36" i="2" s="1"/>
  <c r="H36" i="4" s="1"/>
  <c r="FL36" i="2"/>
  <c r="AC36" i="4"/>
  <c r="IP36" i="2"/>
  <c r="JI35" i="2"/>
  <c r="JM35" i="2" s="1"/>
  <c r="IR36" i="2" s="1"/>
  <c r="AF36" i="4"/>
  <c r="AG36" i="4"/>
  <c r="AA36" i="4"/>
  <c r="LT36" i="2"/>
  <c r="R35" i="2"/>
  <c r="Z35" i="4"/>
  <c r="AH35" i="4" s="1"/>
  <c r="BF35" i="4" s="1"/>
  <c r="CI36" i="2"/>
  <c r="AR36" i="2"/>
  <c r="D36" i="4" s="1"/>
  <c r="AB36" i="4"/>
  <c r="AM36" i="4"/>
  <c r="IT36" i="2"/>
  <c r="I35" i="2"/>
  <c r="FK36" i="2" l="1"/>
  <c r="G36" i="4" s="1"/>
  <c r="IQ36" i="2"/>
  <c r="IO36" i="2" s="1"/>
  <c r="I36" i="4" s="1"/>
  <c r="AE36" i="4"/>
  <c r="U35" i="2"/>
  <c r="D35" i="8"/>
  <c r="N35" i="8" s="1"/>
  <c r="O35" i="4"/>
  <c r="W35" i="4" s="1"/>
  <c r="BG35" i="4" s="1"/>
  <c r="BJ35" i="4" s="1"/>
  <c r="BK35" i="4" s="1"/>
  <c r="V35" i="2"/>
  <c r="AP36" i="4"/>
  <c r="LS36" i="2"/>
  <c r="K36" i="4" s="1"/>
  <c r="CG36" i="2"/>
  <c r="E36" i="4" s="1"/>
  <c r="W35" i="2" l="1"/>
  <c r="AA35" i="2" s="1"/>
  <c r="F36" i="2" s="1"/>
  <c r="Y36" i="4" s="1"/>
  <c r="AP35" i="2"/>
  <c r="D36" i="2" s="1"/>
  <c r="H36" i="2"/>
  <c r="AJ36" i="4" s="1"/>
  <c r="AS36" i="4" s="1"/>
  <c r="AX35" i="2"/>
  <c r="W35" i="8"/>
  <c r="AN35" i="8" a="1"/>
  <c r="AN35" i="8" s="1"/>
  <c r="IV35" i="2" s="1"/>
  <c r="JU35" i="2" s="1"/>
  <c r="AP35" i="8" a="1"/>
  <c r="AP35" i="8" s="1"/>
  <c r="LZ35" i="2" s="1"/>
  <c r="MY35" i="2" s="1"/>
  <c r="AK35" i="8" a="1"/>
  <c r="AK35" i="8" s="1"/>
  <c r="EC35" i="2" s="1"/>
  <c r="FB35" i="2" s="1"/>
  <c r="AM35" i="8" a="1"/>
  <c r="AM35" i="8" s="1"/>
  <c r="HG35" i="2" s="1"/>
  <c r="IF35" i="2" s="1"/>
  <c r="AI35" i="8" a="1"/>
  <c r="AI35" i="8" s="1"/>
  <c r="AY35" i="2" s="1"/>
  <c r="AL35" i="8" a="1"/>
  <c r="AL35" i="8" s="1"/>
  <c r="FR35" i="2" s="1"/>
  <c r="GQ35" i="2" s="1"/>
  <c r="AH35" i="8" a="1"/>
  <c r="AH35" i="8" s="1"/>
  <c r="AJ35" i="8" a="1"/>
  <c r="AJ35" i="8" s="1"/>
  <c r="CN35" i="2" s="1"/>
  <c r="DM35" i="2" s="1"/>
  <c r="AO35" i="8" a="1"/>
  <c r="AO35" i="8" s="1"/>
  <c r="KK35" i="2" s="1"/>
  <c r="LJ35" i="2" s="1"/>
  <c r="BX35" i="2" l="1"/>
  <c r="AV35" i="4" s="1"/>
  <c r="BB35" i="4"/>
  <c r="AZ35" i="4"/>
  <c r="J35" i="2"/>
  <c r="AF35" i="8"/>
  <c r="AA35" i="8" s="1"/>
  <c r="AX35" i="4"/>
  <c r="CK36" i="2"/>
  <c r="AW35" i="4"/>
  <c r="AY35" i="4"/>
  <c r="BC35" i="4"/>
  <c r="E36" i="2"/>
  <c r="C36" i="2" s="1"/>
  <c r="C36" i="4" s="1"/>
  <c r="L36" i="4" s="1"/>
  <c r="BH36" i="4" s="1"/>
  <c r="BA35" i="4"/>
  <c r="AV36" i="2" l="1"/>
  <c r="BB36" i="2" s="1"/>
  <c r="BF36" i="2" s="1"/>
  <c r="BG36" i="2" s="1"/>
  <c r="DZ36" i="2"/>
  <c r="Q36" i="4" s="1"/>
  <c r="HD36" i="2"/>
  <c r="H36" i="8" s="1"/>
  <c r="R36" i="8" s="1"/>
  <c r="HF36" i="2" s="1"/>
  <c r="LW36" i="2"/>
  <c r="V36" i="4" s="1"/>
  <c r="P36" i="4"/>
  <c r="E36" i="8"/>
  <c r="O36" i="8" s="1"/>
  <c r="CM36" i="2" s="1"/>
  <c r="CQ36" i="2"/>
  <c r="CU36" i="2" s="1"/>
  <c r="CV36" i="2" s="1"/>
  <c r="KH36" i="2"/>
  <c r="IS36" i="2"/>
  <c r="FO36" i="2"/>
  <c r="AI35" i="2"/>
  <c r="AU35" i="4" s="1"/>
  <c r="BD35" i="4" s="1"/>
  <c r="BI36" i="4" s="1"/>
  <c r="S36" i="4" l="1"/>
  <c r="MC36" i="2"/>
  <c r="MG36" i="2" s="1"/>
  <c r="MH36" i="2" s="1"/>
  <c r="ML36" i="2" s="1"/>
  <c r="F36" i="8"/>
  <c r="P36" i="8" s="1"/>
  <c r="EB36" i="2" s="1"/>
  <c r="K36" i="8"/>
  <c r="U36" i="8" s="1"/>
  <c r="LY36" i="2" s="1"/>
  <c r="HJ36" i="2"/>
  <c r="HN36" i="2" s="1"/>
  <c r="HO36" i="2" s="1"/>
  <c r="HR36" i="2" s="1"/>
  <c r="IM36" i="2" s="1"/>
  <c r="EF36" i="2"/>
  <c r="EJ36" i="2" s="1"/>
  <c r="EK36" i="2" s="1"/>
  <c r="EO36" i="2" s="1"/>
  <c r="U36" i="4"/>
  <c r="J36" i="8"/>
  <c r="T36" i="8" s="1"/>
  <c r="KJ36" i="2" s="1"/>
  <c r="KN36" i="2"/>
  <c r="KR36" i="2" s="1"/>
  <c r="KS36" i="2" s="1"/>
  <c r="FU36" i="2"/>
  <c r="FY36" i="2" s="1"/>
  <c r="FZ36" i="2" s="1"/>
  <c r="G36" i="8"/>
  <c r="Q36" i="8" s="1"/>
  <c r="FQ36" i="2" s="1"/>
  <c r="R36" i="4"/>
  <c r="IY36" i="2"/>
  <c r="JC36" i="2" s="1"/>
  <c r="JD36" i="2" s="1"/>
  <c r="T36" i="4"/>
  <c r="I36" i="8"/>
  <c r="S36" i="8" s="1"/>
  <c r="IU36" i="2" s="1"/>
  <c r="G36" i="2"/>
  <c r="BJ36" i="2"/>
  <c r="CE36" i="2" s="1"/>
  <c r="BK36" i="2"/>
  <c r="CY36" i="2"/>
  <c r="DT36" i="2" s="1"/>
  <c r="CZ36" i="2"/>
  <c r="MK36" i="2" l="1"/>
  <c r="NF36" i="2" s="1"/>
  <c r="LU37" i="2" s="1"/>
  <c r="HS36" i="2"/>
  <c r="HE37" i="2" s="1"/>
  <c r="AO37" i="4" s="1"/>
  <c r="EN36" i="2"/>
  <c r="FI36" i="2" s="1"/>
  <c r="DW37" i="2" s="1"/>
  <c r="CL37" i="2"/>
  <c r="AL37" i="4" s="1"/>
  <c r="M36" i="2"/>
  <c r="Q36" i="2" s="1"/>
  <c r="C36" i="8"/>
  <c r="M36" i="8" s="1"/>
  <c r="N36" i="4"/>
  <c r="JH36" i="2"/>
  <c r="JG36" i="2"/>
  <c r="KB36" i="2" s="1"/>
  <c r="EA37" i="2"/>
  <c r="CI37" i="2"/>
  <c r="DA36" i="2"/>
  <c r="DE36" i="2" s="1"/>
  <c r="CJ37" i="2" s="1"/>
  <c r="AA37" i="4" s="1"/>
  <c r="GC36" i="2"/>
  <c r="GX36" i="2" s="1"/>
  <c r="GD36" i="2"/>
  <c r="HT36" i="2"/>
  <c r="HX36" i="2" s="1"/>
  <c r="HC37" i="2" s="1"/>
  <c r="HA37" i="2"/>
  <c r="BL36" i="2"/>
  <c r="BP36" i="2" s="1"/>
  <c r="AU37" i="2" s="1"/>
  <c r="AS37" i="2"/>
  <c r="AW37" i="2"/>
  <c r="AK37" i="4" s="1"/>
  <c r="AT37" i="2"/>
  <c r="LX37" i="2"/>
  <c r="AR37" i="4" s="1"/>
  <c r="KV36" i="2"/>
  <c r="LQ36" i="2" s="1"/>
  <c r="KW36" i="2"/>
  <c r="KI37" i="2" s="1"/>
  <c r="AQ37" i="4" s="1"/>
  <c r="LT37" i="2" l="1"/>
  <c r="LS37" i="2" s="1"/>
  <c r="K37" i="4" s="1"/>
  <c r="MM36" i="2"/>
  <c r="MQ36" i="2" s="1"/>
  <c r="LV37" i="2" s="1"/>
  <c r="AG37" i="4" s="1"/>
  <c r="EP36" i="2"/>
  <c r="ET36" i="2" s="1"/>
  <c r="DY37" i="2" s="1"/>
  <c r="AB37" i="4" s="1"/>
  <c r="HB37" i="2"/>
  <c r="GZ37" i="2" s="1"/>
  <c r="H37" i="4" s="1"/>
  <c r="DX37" i="2"/>
  <c r="DV37" i="2" s="1"/>
  <c r="F37" i="4" s="1"/>
  <c r="CH37" i="2"/>
  <c r="CG37" i="2" s="1"/>
  <c r="E37" i="4" s="1"/>
  <c r="AD37" i="4"/>
  <c r="JI36" i="2"/>
  <c r="JM36" i="2" s="1"/>
  <c r="IR37" i="2" s="1"/>
  <c r="IP37" i="2"/>
  <c r="I36" i="2"/>
  <c r="AR37" i="2"/>
  <c r="D37" i="4" s="1"/>
  <c r="FP37" i="2"/>
  <c r="AN37" i="4" s="1"/>
  <c r="IT37" i="2"/>
  <c r="R36" i="2"/>
  <c r="Z36" i="4"/>
  <c r="AH36" i="4" s="1"/>
  <c r="BF36" i="4" s="1"/>
  <c r="KX36" i="2"/>
  <c r="LB36" i="2" s="1"/>
  <c r="KG37" i="2" s="1"/>
  <c r="AF37" i="4" s="1"/>
  <c r="KF37" i="2"/>
  <c r="FM37" i="2"/>
  <c r="GE36" i="2"/>
  <c r="GI36" i="2" s="1"/>
  <c r="FN37" i="2" s="1"/>
  <c r="AM37" i="4"/>
  <c r="FL37" i="2" l="1"/>
  <c r="IQ37" i="2"/>
  <c r="IO37" i="2" s="1"/>
  <c r="I37" i="4" s="1"/>
  <c r="AE37" i="4"/>
  <c r="KE37" i="2"/>
  <c r="D36" i="8"/>
  <c r="N36" i="8" s="1"/>
  <c r="O36" i="4"/>
  <c r="W36" i="4" s="1"/>
  <c r="BG36" i="4" s="1"/>
  <c r="BJ36" i="4" s="1"/>
  <c r="BK36" i="4" s="1"/>
  <c r="V36" i="2"/>
  <c r="H37" i="2" s="1"/>
  <c r="U36" i="2"/>
  <c r="AC37" i="4"/>
  <c r="AP37" i="4"/>
  <c r="FK37" i="2" l="1"/>
  <c r="G37" i="4" s="1"/>
  <c r="W36" i="2"/>
  <c r="AA36" i="2" s="1"/>
  <c r="F37" i="2" s="1"/>
  <c r="AP36" i="2"/>
  <c r="E37" i="2" s="1"/>
  <c r="AX36" i="2"/>
  <c r="AH36" i="8" a="1"/>
  <c r="AH36" i="8" s="1"/>
  <c r="AN36" i="8" a="1"/>
  <c r="AN36" i="8" s="1"/>
  <c r="IV36" i="2" s="1"/>
  <c r="JU36" i="2" s="1"/>
  <c r="AI36" i="8" a="1"/>
  <c r="AI36" i="8" s="1"/>
  <c r="AY36" i="2" s="1"/>
  <c r="AP36" i="8" a="1"/>
  <c r="AP36" i="8" s="1"/>
  <c r="LZ36" i="2" s="1"/>
  <c r="MY36" i="2" s="1"/>
  <c r="AO36" i="8" a="1"/>
  <c r="AO36" i="8" s="1"/>
  <c r="KK36" i="2" s="1"/>
  <c r="LJ36" i="2" s="1"/>
  <c r="AL36" i="8" a="1"/>
  <c r="AL36" i="8" s="1"/>
  <c r="FR36" i="2" s="1"/>
  <c r="GQ36" i="2" s="1"/>
  <c r="AJ36" i="8" a="1"/>
  <c r="AJ36" i="8" s="1"/>
  <c r="CN36" i="2" s="1"/>
  <c r="DM36" i="2" s="1"/>
  <c r="W36" i="8"/>
  <c r="AM36" i="8" a="1"/>
  <c r="AM36" i="8" s="1"/>
  <c r="HG36" i="2" s="1"/>
  <c r="IF36" i="2" s="1"/>
  <c r="AK36" i="8" a="1"/>
  <c r="AK36" i="8" s="1"/>
  <c r="EC36" i="2" s="1"/>
  <c r="FB36" i="2" s="1"/>
  <c r="AJ37" i="4"/>
  <c r="AS37" i="4" s="1"/>
  <c r="KD37" i="2"/>
  <c r="J37" i="4" s="1"/>
  <c r="BX36" i="2" l="1"/>
  <c r="AV36" i="4" s="1"/>
  <c r="D37" i="2"/>
  <c r="C37" i="2" s="1"/>
  <c r="C37" i="4" s="1"/>
  <c r="L37" i="4" s="1"/>
  <c r="BH37" i="4" s="1"/>
  <c r="DZ37" i="2"/>
  <c r="AX36" i="4"/>
  <c r="AZ36" i="4"/>
  <c r="BB36" i="4"/>
  <c r="J36" i="2"/>
  <c r="AF36" i="8"/>
  <c r="AA36" i="8" s="1"/>
  <c r="AY36" i="4"/>
  <c r="BA36" i="4"/>
  <c r="BC36" i="4"/>
  <c r="Y37" i="4"/>
  <c r="CK37" i="2"/>
  <c r="AW36" i="4"/>
  <c r="AV37" i="2" l="1"/>
  <c r="BB37" i="2" s="1"/>
  <c r="BF37" i="2" s="1"/>
  <c r="BG37" i="2" s="1"/>
  <c r="KH37" i="2"/>
  <c r="KN37" i="2" s="1"/>
  <c r="KR37" i="2" s="1"/>
  <c r="KS37" i="2" s="1"/>
  <c r="IS37" i="2"/>
  <c r="T37" i="4" s="1"/>
  <c r="FO37" i="2"/>
  <c r="G37" i="8" s="1"/>
  <c r="Q37" i="8" s="1"/>
  <c r="FQ37" i="2" s="1"/>
  <c r="HD37" i="2"/>
  <c r="H37" i="8" s="1"/>
  <c r="R37" i="8" s="1"/>
  <c r="HF37" i="2" s="1"/>
  <c r="AI36" i="2"/>
  <c r="AU36" i="4" s="1"/>
  <c r="BD36" i="4" s="1"/>
  <c r="BI37" i="4" s="1"/>
  <c r="P37" i="4"/>
  <c r="E37" i="8"/>
  <c r="O37" i="8" s="1"/>
  <c r="CM37" i="2" s="1"/>
  <c r="CQ37" i="2"/>
  <c r="CU37" i="2" s="1"/>
  <c r="CV37" i="2" s="1"/>
  <c r="LW37" i="2"/>
  <c r="F37" i="8"/>
  <c r="P37" i="8" s="1"/>
  <c r="EB37" i="2" s="1"/>
  <c r="EF37" i="2"/>
  <c r="EJ37" i="2" s="1"/>
  <c r="EK37" i="2" s="1"/>
  <c r="Q37" i="4"/>
  <c r="J37" i="8" l="1"/>
  <c r="T37" i="8" s="1"/>
  <c r="KJ37" i="2" s="1"/>
  <c r="R37" i="4"/>
  <c r="U37" i="4"/>
  <c r="HJ37" i="2"/>
  <c r="HN37" i="2" s="1"/>
  <c r="HO37" i="2" s="1"/>
  <c r="HR37" i="2" s="1"/>
  <c r="IM37" i="2" s="1"/>
  <c r="FU37" i="2"/>
  <c r="FY37" i="2" s="1"/>
  <c r="FZ37" i="2" s="1"/>
  <c r="GD37" i="2" s="1"/>
  <c r="S37" i="4"/>
  <c r="I37" i="8"/>
  <c r="S37" i="8" s="1"/>
  <c r="IU37" i="2" s="1"/>
  <c r="IY37" i="2"/>
  <c r="JC37" i="2" s="1"/>
  <c r="JD37" i="2" s="1"/>
  <c r="JG37" i="2" s="1"/>
  <c r="KB37" i="2" s="1"/>
  <c r="G37" i="2"/>
  <c r="M37" i="2" s="1"/>
  <c r="Q37" i="2" s="1"/>
  <c r="EO37" i="2"/>
  <c r="EN37" i="2"/>
  <c r="FI37" i="2" s="1"/>
  <c r="CZ37" i="2"/>
  <c r="CL38" i="2" s="1"/>
  <c r="AL38" i="4" s="1"/>
  <c r="CY37" i="2"/>
  <c r="DT37" i="2" s="1"/>
  <c r="BJ37" i="2"/>
  <c r="CE37" i="2" s="1"/>
  <c r="BK37" i="2"/>
  <c r="MC37" i="2"/>
  <c r="MG37" i="2" s="1"/>
  <c r="MH37" i="2" s="1"/>
  <c r="V37" i="4"/>
  <c r="K37" i="8"/>
  <c r="U37" i="8" s="1"/>
  <c r="LY37" i="2" s="1"/>
  <c r="KV37" i="2"/>
  <c r="LQ37" i="2" s="1"/>
  <c r="KW37" i="2"/>
  <c r="HS37" i="2" l="1"/>
  <c r="HE38" i="2" s="1"/>
  <c r="AO38" i="4" s="1"/>
  <c r="GC37" i="2"/>
  <c r="GX37" i="2" s="1"/>
  <c r="JH37" i="2"/>
  <c r="IT38" i="2" s="1"/>
  <c r="AP38" i="4" s="1"/>
  <c r="C37" i="8"/>
  <c r="M37" i="8" s="1"/>
  <c r="I37" i="2" s="1"/>
  <c r="N37" i="4"/>
  <c r="AW38" i="2"/>
  <c r="AK38" i="4" s="1"/>
  <c r="FP38" i="2"/>
  <c r="AN38" i="4" s="1"/>
  <c r="IP38" i="2"/>
  <c r="JI37" i="2"/>
  <c r="JM37" i="2" s="1"/>
  <c r="IR38" i="2" s="1"/>
  <c r="KX37" i="2"/>
  <c r="LB37" i="2" s="1"/>
  <c r="KG38" i="2" s="1"/>
  <c r="KE38" i="2"/>
  <c r="ML37" i="2"/>
  <c r="LX38" i="2" s="1"/>
  <c r="AR38" i="4" s="1"/>
  <c r="MK37" i="2"/>
  <c r="NF37" i="2" s="1"/>
  <c r="BL37" i="2"/>
  <c r="BP37" i="2" s="1"/>
  <c r="AU38" i="2" s="1"/>
  <c r="AT38" i="2"/>
  <c r="R37" i="2"/>
  <c r="Z37" i="4"/>
  <c r="AH37" i="4" s="1"/>
  <c r="BF37" i="4" s="1"/>
  <c r="DW38" i="2"/>
  <c r="EP37" i="2"/>
  <c r="ET37" i="2" s="1"/>
  <c r="DY38" i="2" s="1"/>
  <c r="KI38" i="2"/>
  <c r="AQ38" i="4" s="1"/>
  <c r="KF38" i="2"/>
  <c r="HT37" i="2"/>
  <c r="HX37" i="2" s="1"/>
  <c r="HC38" i="2" s="1"/>
  <c r="AD38" i="4" s="1"/>
  <c r="HA38" i="2"/>
  <c r="DA37" i="2"/>
  <c r="DE37" i="2" s="1"/>
  <c r="CJ38" i="2" s="1"/>
  <c r="CI38" i="2"/>
  <c r="EA38" i="2"/>
  <c r="AM38" i="4" s="1"/>
  <c r="FL38" i="2" l="1"/>
  <c r="GE37" i="2"/>
  <c r="GI37" i="2" s="1"/>
  <c r="FN38" i="2" s="1"/>
  <c r="AC38" i="4" s="1"/>
  <c r="IQ38" i="2"/>
  <c r="IO38" i="2" s="1"/>
  <c r="I38" i="4" s="1"/>
  <c r="CH38" i="2"/>
  <c r="CG38" i="2" s="1"/>
  <c r="E38" i="4" s="1"/>
  <c r="DX38" i="2"/>
  <c r="DV38" i="2" s="1"/>
  <c r="F38" i="4" s="1"/>
  <c r="AA38" i="4"/>
  <c r="MM37" i="2"/>
  <c r="MQ37" i="2" s="1"/>
  <c r="LV38" i="2" s="1"/>
  <c r="LU38" i="2"/>
  <c r="D37" i="8"/>
  <c r="N37" i="8" s="1"/>
  <c r="V37" i="2"/>
  <c r="U37" i="2"/>
  <c r="O37" i="4"/>
  <c r="W37" i="4" s="1"/>
  <c r="BG37" i="4" s="1"/>
  <c r="BJ37" i="4" s="1"/>
  <c r="BK37" i="4" s="1"/>
  <c r="FM38" i="2"/>
  <c r="HB38" i="2"/>
  <c r="AE38" i="4"/>
  <c r="AB38" i="4"/>
  <c r="KD38" i="2"/>
  <c r="J38" i="4" s="1"/>
  <c r="AS38" i="2"/>
  <c r="AF38" i="4"/>
  <c r="LT38" i="2" l="1"/>
  <c r="LS38" i="2" s="1"/>
  <c r="K38" i="4" s="1"/>
  <c r="FK38" i="2"/>
  <c r="G38" i="4" s="1"/>
  <c r="AR38" i="2"/>
  <c r="D38" i="4" s="1"/>
  <c r="H38" i="2"/>
  <c r="AJ38" i="4" s="1"/>
  <c r="AS38" i="4" s="1"/>
  <c r="W37" i="2"/>
  <c r="AA37" i="2" s="1"/>
  <c r="F38" i="2" s="1"/>
  <c r="Y38" i="4" s="1"/>
  <c r="AP37" i="2"/>
  <c r="D38" i="2" s="1"/>
  <c r="AX37" i="2"/>
  <c r="W37" i="8"/>
  <c r="AL37" i="8" a="1"/>
  <c r="AL37" i="8" s="1"/>
  <c r="FR37" i="2" s="1"/>
  <c r="GQ37" i="2" s="1"/>
  <c r="AO37" i="8" a="1"/>
  <c r="AO37" i="8" s="1"/>
  <c r="KK37" i="2" s="1"/>
  <c r="LJ37" i="2" s="1"/>
  <c r="AJ37" i="8" a="1"/>
  <c r="AJ37" i="8" s="1"/>
  <c r="CN37" i="2" s="1"/>
  <c r="DM37" i="2" s="1"/>
  <c r="AP37" i="8" a="1"/>
  <c r="AP37" i="8" s="1"/>
  <c r="LZ37" i="2" s="1"/>
  <c r="MY37" i="2" s="1"/>
  <c r="AH37" i="8" a="1"/>
  <c r="AH37" i="8" s="1"/>
  <c r="AN37" i="8" a="1"/>
  <c r="AN37" i="8" s="1"/>
  <c r="IV37" i="2" s="1"/>
  <c r="JU37" i="2" s="1"/>
  <c r="AK37" i="8" a="1"/>
  <c r="AK37" i="8" s="1"/>
  <c r="EC37" i="2" s="1"/>
  <c r="FB37" i="2" s="1"/>
  <c r="AI37" i="8" a="1"/>
  <c r="AI37" i="8" s="1"/>
  <c r="AY37" i="2" s="1"/>
  <c r="AM37" i="8" a="1"/>
  <c r="AM37" i="8" s="1"/>
  <c r="HG37" i="2" s="1"/>
  <c r="IF37" i="2" s="1"/>
  <c r="GZ38" i="2"/>
  <c r="H38" i="4" s="1"/>
  <c r="AG38" i="4"/>
  <c r="BX37" i="2" l="1"/>
  <c r="AV37" i="4" s="1"/>
  <c r="BA37" i="4"/>
  <c r="AZ37" i="4"/>
  <c r="J37" i="2"/>
  <c r="AF37" i="8"/>
  <c r="AA37" i="8" s="1"/>
  <c r="AY37" i="4"/>
  <c r="E38" i="2"/>
  <c r="C38" i="2" s="1"/>
  <c r="C38" i="4" s="1"/>
  <c r="L38" i="4" s="1"/>
  <c r="BH38" i="4" s="1"/>
  <c r="BC37" i="4"/>
  <c r="KH38" i="2"/>
  <c r="BB37" i="4"/>
  <c r="AX37" i="4"/>
  <c r="CK38" i="2"/>
  <c r="AW37" i="4"/>
  <c r="AV38" i="2" l="1"/>
  <c r="BB38" i="2" s="1"/>
  <c r="BF38" i="2" s="1"/>
  <c r="BG38" i="2" s="1"/>
  <c r="DZ38" i="2"/>
  <c r="EF38" i="2" s="1"/>
  <c r="EJ38" i="2" s="1"/>
  <c r="EK38" i="2" s="1"/>
  <c r="LW38" i="2"/>
  <c r="V38" i="4" s="1"/>
  <c r="FO38" i="2"/>
  <c r="FU38" i="2" s="1"/>
  <c r="FY38" i="2" s="1"/>
  <c r="FZ38" i="2" s="1"/>
  <c r="AI37" i="2"/>
  <c r="AU37" i="4" s="1"/>
  <c r="BD37" i="4" s="1"/>
  <c r="BI38" i="4" s="1"/>
  <c r="E38" i="8"/>
  <c r="O38" i="8" s="1"/>
  <c r="CM38" i="2" s="1"/>
  <c r="P38" i="4"/>
  <c r="CQ38" i="2"/>
  <c r="CU38" i="2" s="1"/>
  <c r="CV38" i="2" s="1"/>
  <c r="U38" i="4"/>
  <c r="KN38" i="2"/>
  <c r="KR38" i="2" s="1"/>
  <c r="KS38" i="2" s="1"/>
  <c r="J38" i="8"/>
  <c r="T38" i="8" s="1"/>
  <c r="KJ38" i="2" s="1"/>
  <c r="HD38" i="2"/>
  <c r="IS38" i="2"/>
  <c r="Q38" i="4" l="1"/>
  <c r="F38" i="8"/>
  <c r="P38" i="8" s="1"/>
  <c r="EB38" i="2" s="1"/>
  <c r="MC38" i="2"/>
  <c r="MG38" i="2" s="1"/>
  <c r="MH38" i="2" s="1"/>
  <c r="ML38" i="2" s="1"/>
  <c r="G38" i="8"/>
  <c r="Q38" i="8" s="1"/>
  <c r="FQ38" i="2" s="1"/>
  <c r="K38" i="8"/>
  <c r="U38" i="8" s="1"/>
  <c r="LY38" i="2" s="1"/>
  <c r="R38" i="4"/>
  <c r="KW38" i="2"/>
  <c r="KV38" i="2"/>
  <c r="LQ38" i="2" s="1"/>
  <c r="EN38" i="2"/>
  <c r="FI38" i="2" s="1"/>
  <c r="EO38" i="2"/>
  <c r="EA39" i="2" s="1"/>
  <c r="CY38" i="2"/>
  <c r="DT38" i="2" s="1"/>
  <c r="CZ38" i="2"/>
  <c r="G38" i="2"/>
  <c r="BJ38" i="2"/>
  <c r="CE38" i="2" s="1"/>
  <c r="BK38" i="2"/>
  <c r="S38" i="4"/>
  <c r="HJ38" i="2"/>
  <c r="HN38" i="2" s="1"/>
  <c r="HO38" i="2" s="1"/>
  <c r="H38" i="8"/>
  <c r="R38" i="8" s="1"/>
  <c r="HF38" i="2" s="1"/>
  <c r="I38" i="8"/>
  <c r="S38" i="8" s="1"/>
  <c r="IU38" i="2" s="1"/>
  <c r="T38" i="4"/>
  <c r="IY38" i="2"/>
  <c r="JC38" i="2" s="1"/>
  <c r="JD38" i="2" s="1"/>
  <c r="GC38" i="2"/>
  <c r="GX38" i="2" s="1"/>
  <c r="GD38" i="2"/>
  <c r="MK38" i="2" l="1"/>
  <c r="NF38" i="2" s="1"/>
  <c r="LU39" i="2" s="1"/>
  <c r="AW39" i="2"/>
  <c r="AK39" i="4" s="1"/>
  <c r="KI39" i="2"/>
  <c r="AQ39" i="4" s="1"/>
  <c r="FP39" i="2"/>
  <c r="AN39" i="4" s="1"/>
  <c r="JH38" i="2"/>
  <c r="JG38" i="2"/>
  <c r="KB38" i="2" s="1"/>
  <c r="BL38" i="2"/>
  <c r="BP38" i="2" s="1"/>
  <c r="AU39" i="2" s="1"/>
  <c r="AT39" i="2"/>
  <c r="AM39" i="4"/>
  <c r="CH39" i="2"/>
  <c r="DA38" i="2"/>
  <c r="DE38" i="2" s="1"/>
  <c r="CJ39" i="2" s="1"/>
  <c r="AA39" i="4" s="1"/>
  <c r="FL39" i="2"/>
  <c r="GE38" i="2"/>
  <c r="GI38" i="2" s="1"/>
  <c r="FN39" i="2" s="1"/>
  <c r="HR38" i="2"/>
  <c r="IM38" i="2" s="1"/>
  <c r="HS38" i="2"/>
  <c r="C38" i="8"/>
  <c r="M38" i="8" s="1"/>
  <c r="M38" i="2"/>
  <c r="Q38" i="2" s="1"/>
  <c r="N38" i="4"/>
  <c r="EP38" i="2"/>
  <c r="ET38" i="2" s="1"/>
  <c r="DY39" i="2" s="1"/>
  <c r="DX39" i="2"/>
  <c r="LX39" i="2"/>
  <c r="CL39" i="2"/>
  <c r="AL39" i="4" s="1"/>
  <c r="CI39" i="2"/>
  <c r="KE39" i="2"/>
  <c r="KX38" i="2"/>
  <c r="LB38" i="2" s="1"/>
  <c r="KG39" i="2" s="1"/>
  <c r="MM38" i="2" l="1"/>
  <c r="MQ38" i="2" s="1"/>
  <c r="LV39" i="2" s="1"/>
  <c r="AG39" i="4" s="1"/>
  <c r="CG39" i="2"/>
  <c r="E39" i="4" s="1"/>
  <c r="IT39" i="2"/>
  <c r="AR39" i="4"/>
  <c r="KF39" i="2"/>
  <c r="HE39" i="2"/>
  <c r="AO39" i="4" s="1"/>
  <c r="AB39" i="4"/>
  <c r="HT38" i="2"/>
  <c r="HX38" i="2" s="1"/>
  <c r="HC39" i="2" s="1"/>
  <c r="HA39" i="2"/>
  <c r="LT39" i="2"/>
  <c r="AS39" i="2"/>
  <c r="FM39" i="2"/>
  <c r="I38" i="2"/>
  <c r="IQ39" i="2"/>
  <c r="JI38" i="2"/>
  <c r="JM38" i="2" s="1"/>
  <c r="IR39" i="2" s="1"/>
  <c r="AF39" i="4"/>
  <c r="DW39" i="2"/>
  <c r="R38" i="2"/>
  <c r="Z38" i="4"/>
  <c r="AH38" i="4" s="1"/>
  <c r="BF38" i="4" s="1"/>
  <c r="AC39" i="4"/>
  <c r="AR39" i="2" l="1"/>
  <c r="D39" i="4" s="1"/>
  <c r="IP39" i="2"/>
  <c r="HB39" i="2"/>
  <c r="GZ39" i="2" s="1"/>
  <c r="H39" i="4" s="1"/>
  <c r="AE39" i="4"/>
  <c r="LS39" i="2"/>
  <c r="K39" i="4" s="1"/>
  <c r="V38" i="2"/>
  <c r="H39" i="2" s="1"/>
  <c r="AJ39" i="4" s="1"/>
  <c r="O38" i="4"/>
  <c r="W38" i="4" s="1"/>
  <c r="BG38" i="4" s="1"/>
  <c r="BJ38" i="4" s="1"/>
  <c r="BK38" i="4" s="1"/>
  <c r="U38" i="2"/>
  <c r="D38" i="8"/>
  <c r="N38" i="8" s="1"/>
  <c r="DV39" i="2"/>
  <c r="F39" i="4" s="1"/>
  <c r="AD39" i="4"/>
  <c r="AP39" i="4"/>
  <c r="FK39" i="2"/>
  <c r="G39" i="4" s="1"/>
  <c r="KD39" i="2"/>
  <c r="J39" i="4" s="1"/>
  <c r="IO39" i="2" l="1"/>
  <c r="I39" i="4" s="1"/>
  <c r="AS39" i="4"/>
  <c r="AX38" i="2"/>
  <c r="AN38" i="8" a="1"/>
  <c r="AN38" i="8" s="1"/>
  <c r="IV38" i="2" s="1"/>
  <c r="JU38" i="2" s="1"/>
  <c r="AO38" i="8" a="1"/>
  <c r="AO38" i="8" s="1"/>
  <c r="KK38" i="2" s="1"/>
  <c r="LJ38" i="2" s="1"/>
  <c r="AJ38" i="8" a="1"/>
  <c r="AJ38" i="8" s="1"/>
  <c r="CN38" i="2" s="1"/>
  <c r="DM38" i="2" s="1"/>
  <c r="AP38" i="8" a="1"/>
  <c r="AP38" i="8" s="1"/>
  <c r="LZ38" i="2" s="1"/>
  <c r="MY38" i="2" s="1"/>
  <c r="AH38" i="8" a="1"/>
  <c r="AH38" i="8" s="1"/>
  <c r="AI38" i="8" a="1"/>
  <c r="AI38" i="8" s="1"/>
  <c r="AY38" i="2" s="1"/>
  <c r="BX38" i="2" s="1"/>
  <c r="AM38" i="8" a="1"/>
  <c r="AM38" i="8" s="1"/>
  <c r="HG38" i="2" s="1"/>
  <c r="IF38" i="2" s="1"/>
  <c r="W38" i="8"/>
  <c r="AK38" i="8" a="1"/>
  <c r="AK38" i="8" s="1"/>
  <c r="EC38" i="2" s="1"/>
  <c r="FB38" i="2" s="1"/>
  <c r="AL38" i="8" a="1"/>
  <c r="AL38" i="8" s="1"/>
  <c r="FR38" i="2" s="1"/>
  <c r="GQ38" i="2" s="1"/>
  <c r="W38" i="2"/>
  <c r="AA38" i="2" s="1"/>
  <c r="F39" i="2" s="1"/>
  <c r="AP38" i="2"/>
  <c r="E39" i="2" s="1"/>
  <c r="AV39" i="2" l="1"/>
  <c r="BB39" i="2" s="1"/>
  <c r="BF39" i="2" s="1"/>
  <c r="BG39" i="2" s="1"/>
  <c r="AV38" i="4"/>
  <c r="AX38" i="4"/>
  <c r="BA38" i="4"/>
  <c r="D39" i="2"/>
  <c r="BC38" i="4"/>
  <c r="J38" i="2"/>
  <c r="AF38" i="8"/>
  <c r="AA38" i="8" s="1"/>
  <c r="Y39" i="4"/>
  <c r="AZ38" i="4"/>
  <c r="CK39" i="2"/>
  <c r="AW38" i="4"/>
  <c r="AY38" i="4"/>
  <c r="BB38" i="4"/>
  <c r="KH39" i="2"/>
  <c r="AI38" i="2" l="1"/>
  <c r="AU38" i="4" s="1"/>
  <c r="BD38" i="4" s="1"/>
  <c r="BI39" i="4" s="1"/>
  <c r="BJ39" i="2"/>
  <c r="CE39" i="2" s="1"/>
  <c r="BK39" i="2"/>
  <c r="LW39" i="2"/>
  <c r="IS39" i="2"/>
  <c r="KN39" i="2"/>
  <c r="KR39" i="2" s="1"/>
  <c r="KS39" i="2" s="1"/>
  <c r="J39" i="8"/>
  <c r="T39" i="8" s="1"/>
  <c r="KJ39" i="2" s="1"/>
  <c r="U39" i="4"/>
  <c r="P39" i="4"/>
  <c r="E39" i="8"/>
  <c r="O39" i="8" s="1"/>
  <c r="CM39" i="2" s="1"/>
  <c r="CQ39" i="2"/>
  <c r="CU39" i="2" s="1"/>
  <c r="CV39" i="2" s="1"/>
  <c r="DZ39" i="2"/>
  <c r="FO39" i="2"/>
  <c r="HD39" i="2"/>
  <c r="C39" i="2"/>
  <c r="C39" i="4" s="1"/>
  <c r="L39" i="4" s="1"/>
  <c r="BH39" i="4" s="1"/>
  <c r="KV39" i="2" l="1"/>
  <c r="LQ39" i="2" s="1"/>
  <c r="KW39" i="2"/>
  <c r="AS40" i="2"/>
  <c r="BL39" i="2"/>
  <c r="BP39" i="2" s="1"/>
  <c r="AU40" i="2" s="1"/>
  <c r="AW40" i="2"/>
  <c r="AK40" i="4" s="1"/>
  <c r="S39" i="4"/>
  <c r="HJ39" i="2"/>
  <c r="HN39" i="2" s="1"/>
  <c r="HO39" i="2" s="1"/>
  <c r="H39" i="8"/>
  <c r="R39" i="8" s="1"/>
  <c r="HF39" i="2" s="1"/>
  <c r="IY39" i="2"/>
  <c r="JC39" i="2" s="1"/>
  <c r="JD39" i="2" s="1"/>
  <c r="T39" i="4"/>
  <c r="I39" i="8"/>
  <c r="S39" i="8" s="1"/>
  <c r="IU39" i="2" s="1"/>
  <c r="G39" i="2"/>
  <c r="F39" i="8"/>
  <c r="P39" i="8" s="1"/>
  <c r="EB39" i="2" s="1"/>
  <c r="EF39" i="2"/>
  <c r="EJ39" i="2" s="1"/>
  <c r="EK39" i="2" s="1"/>
  <c r="Q39" i="4"/>
  <c r="R39" i="4"/>
  <c r="G39" i="8"/>
  <c r="Q39" i="8" s="1"/>
  <c r="FQ39" i="2" s="1"/>
  <c r="FU39" i="2"/>
  <c r="FY39" i="2" s="1"/>
  <c r="FZ39" i="2" s="1"/>
  <c r="CZ39" i="2"/>
  <c r="CY39" i="2"/>
  <c r="DT39" i="2" s="1"/>
  <c r="MC39" i="2"/>
  <c r="MG39" i="2" s="1"/>
  <c r="MH39" i="2" s="1"/>
  <c r="V39" i="4"/>
  <c r="K39" i="8"/>
  <c r="U39" i="8" s="1"/>
  <c r="LY39" i="2" s="1"/>
  <c r="JG39" i="2" l="1"/>
  <c r="KB39" i="2" s="1"/>
  <c r="JH39" i="2"/>
  <c r="DA39" i="2"/>
  <c r="DE39" i="2" s="1"/>
  <c r="CJ40" i="2" s="1"/>
  <c r="CH40" i="2"/>
  <c r="EO39" i="2"/>
  <c r="EN39" i="2"/>
  <c r="FI39" i="2" s="1"/>
  <c r="AT40" i="2"/>
  <c r="AR40" i="2" s="1"/>
  <c r="D40" i="4" s="1"/>
  <c r="KI40" i="2"/>
  <c r="AQ40" i="4" s="1"/>
  <c r="GC39" i="2"/>
  <c r="GX39" i="2" s="1"/>
  <c r="GD39" i="2"/>
  <c r="CL40" i="2"/>
  <c r="AL40" i="4" s="1"/>
  <c r="CI40" i="2"/>
  <c r="KE40" i="2"/>
  <c r="KX39" i="2"/>
  <c r="LB39" i="2" s="1"/>
  <c r="KG40" i="2" s="1"/>
  <c r="AF40" i="4" s="1"/>
  <c r="ML39" i="2"/>
  <c r="MK39" i="2"/>
  <c r="NF39" i="2" s="1"/>
  <c r="N39" i="4"/>
  <c r="M39" i="2"/>
  <c r="Q39" i="2" s="1"/>
  <c r="C39" i="8"/>
  <c r="M39" i="8" s="1"/>
  <c r="HR39" i="2"/>
  <c r="IM39" i="2" s="1"/>
  <c r="HS39" i="2"/>
  <c r="FL40" i="2" l="1"/>
  <c r="GE39" i="2"/>
  <c r="GI39" i="2" s="1"/>
  <c r="FN40" i="2" s="1"/>
  <c r="EP39" i="2"/>
  <c r="ET39" i="2" s="1"/>
  <c r="DY40" i="2" s="1"/>
  <c r="DW40" i="2"/>
  <c r="JI39" i="2"/>
  <c r="JM39" i="2" s="1"/>
  <c r="IR40" i="2" s="1"/>
  <c r="IP40" i="2"/>
  <c r="MM39" i="2"/>
  <c r="MQ39" i="2" s="1"/>
  <c r="LV40" i="2" s="1"/>
  <c r="LT40" i="2"/>
  <c r="CG40" i="2"/>
  <c r="E40" i="4" s="1"/>
  <c r="KF40" i="2"/>
  <c r="EA40" i="2"/>
  <c r="AM40" i="4" s="1"/>
  <c r="DX40" i="2"/>
  <c r="HE40" i="2"/>
  <c r="I39" i="2"/>
  <c r="LX40" i="2"/>
  <c r="LU40" i="2"/>
  <c r="HB40" i="2"/>
  <c r="HT39" i="2"/>
  <c r="HX39" i="2" s="1"/>
  <c r="HC40" i="2" s="1"/>
  <c r="R39" i="2"/>
  <c r="Z39" i="4"/>
  <c r="AH39" i="4" s="1"/>
  <c r="BF39" i="4" s="1"/>
  <c r="FP40" i="2"/>
  <c r="AN40" i="4" s="1"/>
  <c r="FM40" i="2"/>
  <c r="AA40" i="4"/>
  <c r="IQ40" i="2"/>
  <c r="IT40" i="2"/>
  <c r="AP40" i="4" s="1"/>
  <c r="DV40" i="2" l="1"/>
  <c r="F40" i="4" s="1"/>
  <c r="HA40" i="2"/>
  <c r="GZ40" i="2" s="1"/>
  <c r="H40" i="4" s="1"/>
  <c r="AE40" i="4"/>
  <c r="AD40" i="4"/>
  <c r="AC40" i="4"/>
  <c r="LS40" i="2"/>
  <c r="K40" i="4" s="1"/>
  <c r="IO40" i="2"/>
  <c r="I40" i="4" s="1"/>
  <c r="AR40" i="4"/>
  <c r="KD40" i="2"/>
  <c r="J40" i="4" s="1"/>
  <c r="AG40" i="4"/>
  <c r="FK40" i="2"/>
  <c r="G40" i="4" s="1"/>
  <c r="D39" i="8"/>
  <c r="N39" i="8" s="1"/>
  <c r="U39" i="2"/>
  <c r="V39" i="2"/>
  <c r="H40" i="2" s="1"/>
  <c r="O39" i="4"/>
  <c r="W39" i="4" s="1"/>
  <c r="BG39" i="4" s="1"/>
  <c r="BJ39" i="4" s="1"/>
  <c r="BK39" i="4" s="1"/>
  <c r="AO40" i="4"/>
  <c r="AB40" i="4"/>
  <c r="W39" i="2" l="1"/>
  <c r="AA39" i="2" s="1"/>
  <c r="F40" i="2" s="1"/>
  <c r="AP39" i="2"/>
  <c r="E40" i="2" s="1"/>
  <c r="AX39" i="2"/>
  <c r="AK39" i="8" a="1"/>
  <c r="AK39" i="8" s="1"/>
  <c r="EC39" i="2" s="1"/>
  <c r="FB39" i="2" s="1"/>
  <c r="AP39" i="8" a="1"/>
  <c r="AP39" i="8" s="1"/>
  <c r="LZ39" i="2" s="1"/>
  <c r="MY39" i="2" s="1"/>
  <c r="AJ39" i="8" a="1"/>
  <c r="AJ39" i="8" s="1"/>
  <c r="CN39" i="2" s="1"/>
  <c r="DM39" i="2" s="1"/>
  <c r="AL39" i="8" a="1"/>
  <c r="AL39" i="8" s="1"/>
  <c r="FR39" i="2" s="1"/>
  <c r="GQ39" i="2" s="1"/>
  <c r="AO39" i="8" a="1"/>
  <c r="AO39" i="8" s="1"/>
  <c r="KK39" i="2" s="1"/>
  <c r="LJ39" i="2" s="1"/>
  <c r="AH39" i="8" a="1"/>
  <c r="AH39" i="8" s="1"/>
  <c r="W39" i="8"/>
  <c r="AN39" i="8" a="1"/>
  <c r="AN39" i="8" s="1"/>
  <c r="IV39" i="2" s="1"/>
  <c r="JU39" i="2" s="1"/>
  <c r="AI39" i="8" a="1"/>
  <c r="AI39" i="8" s="1"/>
  <c r="AY39" i="2" s="1"/>
  <c r="AM39" i="8" a="1"/>
  <c r="AM39" i="8" s="1"/>
  <c r="HG39" i="2" s="1"/>
  <c r="IF39" i="2" s="1"/>
  <c r="AJ40" i="4"/>
  <c r="AS40" i="4" s="1"/>
  <c r="BX39" i="2" l="1"/>
  <c r="AV39" i="4" s="1"/>
  <c r="CK40" i="2"/>
  <c r="AW39" i="4"/>
  <c r="AZ39" i="4"/>
  <c r="J39" i="2"/>
  <c r="AF39" i="8"/>
  <c r="AA39" i="8" s="1"/>
  <c r="BC39" i="4"/>
  <c r="BB39" i="4"/>
  <c r="AX39" i="4"/>
  <c r="D40" i="2"/>
  <c r="BA39" i="4"/>
  <c r="AY39" i="4"/>
  <c r="Y40" i="4"/>
  <c r="AV40" i="2" l="1"/>
  <c r="BB40" i="2" s="1"/>
  <c r="BF40" i="2" s="1"/>
  <c r="BG40" i="2" s="1"/>
  <c r="FO40" i="2"/>
  <c r="R40" i="4" s="1"/>
  <c r="KH40" i="2"/>
  <c r="KN40" i="2" s="1"/>
  <c r="KR40" i="2" s="1"/>
  <c r="KS40" i="2" s="1"/>
  <c r="LW40" i="2"/>
  <c r="V40" i="4" s="1"/>
  <c r="HD40" i="2"/>
  <c r="H40" i="8" s="1"/>
  <c r="R40" i="8" s="1"/>
  <c r="HF40" i="2" s="1"/>
  <c r="IS40" i="2"/>
  <c r="I40" i="8" s="1"/>
  <c r="S40" i="8" s="1"/>
  <c r="IU40" i="2" s="1"/>
  <c r="C40" i="2"/>
  <c r="C40" i="4" s="1"/>
  <c r="L40" i="4" s="1"/>
  <c r="BH40" i="4" s="1"/>
  <c r="DZ40" i="2"/>
  <c r="AI39" i="2"/>
  <c r="AU39" i="4" s="1"/>
  <c r="BD39" i="4" s="1"/>
  <c r="BI40" i="4" s="1"/>
  <c r="CQ40" i="2"/>
  <c r="CU40" i="2" s="1"/>
  <c r="CV40" i="2" s="1"/>
  <c r="E40" i="8"/>
  <c r="O40" i="8" s="1"/>
  <c r="CM40" i="2" s="1"/>
  <c r="P40" i="4"/>
  <c r="FU40" i="2" l="1"/>
  <c r="FY40" i="2" s="1"/>
  <c r="FZ40" i="2" s="1"/>
  <c r="GC40" i="2" s="1"/>
  <c r="GX40" i="2" s="1"/>
  <c r="J40" i="8"/>
  <c r="T40" i="8" s="1"/>
  <c r="KJ40" i="2" s="1"/>
  <c r="U40" i="4"/>
  <c r="G40" i="8"/>
  <c r="Q40" i="8" s="1"/>
  <c r="FQ40" i="2" s="1"/>
  <c r="K40" i="8"/>
  <c r="U40" i="8" s="1"/>
  <c r="LY40" i="2" s="1"/>
  <c r="T40" i="4"/>
  <c r="G40" i="2"/>
  <c r="N40" i="4" s="1"/>
  <c r="S40" i="4"/>
  <c r="MC40" i="2"/>
  <c r="MG40" i="2" s="1"/>
  <c r="MH40" i="2" s="1"/>
  <c r="ML40" i="2" s="1"/>
  <c r="HJ40" i="2"/>
  <c r="HN40" i="2" s="1"/>
  <c r="HO40" i="2" s="1"/>
  <c r="HS40" i="2" s="1"/>
  <c r="IY40" i="2"/>
  <c r="JC40" i="2" s="1"/>
  <c r="JD40" i="2" s="1"/>
  <c r="JG40" i="2" s="1"/>
  <c r="KB40" i="2" s="1"/>
  <c r="CY40" i="2"/>
  <c r="DT40" i="2" s="1"/>
  <c r="CZ40" i="2"/>
  <c r="EF40" i="2"/>
  <c r="EJ40" i="2" s="1"/>
  <c r="EK40" i="2" s="1"/>
  <c r="F40" i="8"/>
  <c r="P40" i="8" s="1"/>
  <c r="EB40" i="2" s="1"/>
  <c r="Q40" i="4"/>
  <c r="KV40" i="2"/>
  <c r="LQ40" i="2" s="1"/>
  <c r="KW40" i="2"/>
  <c r="BJ40" i="2"/>
  <c r="CE40" i="2" s="1"/>
  <c r="BK40" i="2"/>
  <c r="GD40" i="2" l="1"/>
  <c r="FM41" i="2" s="1"/>
  <c r="MK40" i="2"/>
  <c r="NF40" i="2" s="1"/>
  <c r="M40" i="2"/>
  <c r="Q40" i="2" s="1"/>
  <c r="R40" i="2" s="1"/>
  <c r="C40" i="8"/>
  <c r="M40" i="8" s="1"/>
  <c r="I40" i="2" s="1"/>
  <c r="JH40" i="2"/>
  <c r="IT41" i="2" s="1"/>
  <c r="AP41" i="4" s="1"/>
  <c r="HR40" i="2"/>
  <c r="IM40" i="2" s="1"/>
  <c r="HA41" i="2" s="1"/>
  <c r="GE40" i="2"/>
  <c r="GI40" i="2" s="1"/>
  <c r="FN41" i="2" s="1"/>
  <c r="FL41" i="2"/>
  <c r="EN40" i="2"/>
  <c r="FI40" i="2" s="1"/>
  <c r="EO40" i="2"/>
  <c r="EA41" i="2" s="1"/>
  <c r="AM41" i="4" s="1"/>
  <c r="CL41" i="2"/>
  <c r="AL41" i="4" s="1"/>
  <c r="AS41" i="2"/>
  <c r="BL40" i="2"/>
  <c r="BP40" i="2" s="1"/>
  <c r="AU41" i="2" s="1"/>
  <c r="KI41" i="2"/>
  <c r="AQ41" i="4" s="1"/>
  <c r="Z40" i="4"/>
  <c r="AH40" i="4" s="1"/>
  <c r="BF40" i="4" s="1"/>
  <c r="CI41" i="2"/>
  <c r="DA40" i="2"/>
  <c r="DE40" i="2" s="1"/>
  <c r="CJ41" i="2" s="1"/>
  <c r="AW41" i="2"/>
  <c r="AK41" i="4" s="1"/>
  <c r="AT41" i="2"/>
  <c r="JI40" i="2"/>
  <c r="JM40" i="2" s="1"/>
  <c r="IR41" i="2" s="1"/>
  <c r="IP41" i="2"/>
  <c r="LX41" i="2"/>
  <c r="KX40" i="2"/>
  <c r="LB40" i="2" s="1"/>
  <c r="KG41" i="2" s="1"/>
  <c r="KE41" i="2"/>
  <c r="HE41" i="2"/>
  <c r="AO41" i="4" s="1"/>
  <c r="FP41" i="2" l="1"/>
  <c r="AN41" i="4" s="1"/>
  <c r="MM40" i="2"/>
  <c r="MQ40" i="2" s="1"/>
  <c r="LV41" i="2" s="1"/>
  <c r="LT41" i="2"/>
  <c r="HT40" i="2"/>
  <c r="HX40" i="2" s="1"/>
  <c r="HC41" i="2" s="1"/>
  <c r="AD41" i="4" s="1"/>
  <c r="CH41" i="2"/>
  <c r="CG41" i="2" s="1"/>
  <c r="E41" i="4" s="1"/>
  <c r="AR41" i="2"/>
  <c r="D41" i="4" s="1"/>
  <c r="HB41" i="2"/>
  <c r="AF41" i="4"/>
  <c r="AA41" i="4"/>
  <c r="O40" i="4"/>
  <c r="W40" i="4" s="1"/>
  <c r="BG40" i="4" s="1"/>
  <c r="BJ40" i="4" s="1"/>
  <c r="BK40" i="4" s="1"/>
  <c r="V40" i="2"/>
  <c r="U40" i="2"/>
  <c r="D40" i="8"/>
  <c r="N40" i="8" s="1"/>
  <c r="AG41" i="4"/>
  <c r="FK41" i="2"/>
  <c r="G41" i="4" s="1"/>
  <c r="AR41" i="4"/>
  <c r="AE41" i="4"/>
  <c r="KF41" i="2"/>
  <c r="IQ41" i="2"/>
  <c r="LU41" i="2"/>
  <c r="EP40" i="2"/>
  <c r="ET40" i="2" s="1"/>
  <c r="DY41" i="2" s="1"/>
  <c r="AB41" i="4" s="1"/>
  <c r="DX41" i="2"/>
  <c r="AC41" i="4"/>
  <c r="LS41" i="2" l="1"/>
  <c r="K41" i="4" s="1"/>
  <c r="DW41" i="2"/>
  <c r="AX40" i="2"/>
  <c r="AP40" i="8" a="1"/>
  <c r="AP40" i="8" s="1"/>
  <c r="LZ40" i="2" s="1"/>
  <c r="MY40" i="2" s="1"/>
  <c r="AN40" i="8" a="1"/>
  <c r="AN40" i="8" s="1"/>
  <c r="IV40" i="2" s="1"/>
  <c r="JU40" i="2" s="1"/>
  <c r="AH40" i="8" a="1"/>
  <c r="AH40" i="8" s="1"/>
  <c r="AL40" i="8" a="1"/>
  <c r="AL40" i="8" s="1"/>
  <c r="FR40" i="2" s="1"/>
  <c r="GQ40" i="2" s="1"/>
  <c r="AO40" i="8" a="1"/>
  <c r="AO40" i="8" s="1"/>
  <c r="KK40" i="2" s="1"/>
  <c r="LJ40" i="2" s="1"/>
  <c r="AM40" i="8" a="1"/>
  <c r="AM40" i="8" s="1"/>
  <c r="HG40" i="2" s="1"/>
  <c r="IF40" i="2" s="1"/>
  <c r="AJ40" i="8" a="1"/>
  <c r="AJ40" i="8" s="1"/>
  <c r="CN40" i="2" s="1"/>
  <c r="DM40" i="2" s="1"/>
  <c r="AI40" i="8" a="1"/>
  <c r="AI40" i="8" s="1"/>
  <c r="AY40" i="2" s="1"/>
  <c r="AK40" i="8" a="1"/>
  <c r="AK40" i="8" s="1"/>
  <c r="EC40" i="2" s="1"/>
  <c r="FB40" i="2" s="1"/>
  <c r="W40" i="8"/>
  <c r="GZ41" i="2"/>
  <c r="H41" i="4" s="1"/>
  <c r="W40" i="2"/>
  <c r="AA40" i="2" s="1"/>
  <c r="F41" i="2" s="1"/>
  <c r="AP40" i="2"/>
  <c r="D41" i="2" s="1"/>
  <c r="KD41" i="2"/>
  <c r="J41" i="4" s="1"/>
  <c r="IO41" i="2"/>
  <c r="I41" i="4" s="1"/>
  <c r="H41" i="2"/>
  <c r="BX40" i="2" l="1"/>
  <c r="AV40" i="4" s="1"/>
  <c r="AX40" i="4"/>
  <c r="BB40" i="4"/>
  <c r="BC40" i="4"/>
  <c r="FO41" i="2"/>
  <c r="AY40" i="4"/>
  <c r="AW40" i="4"/>
  <c r="J40" i="2"/>
  <c r="AF40" i="8"/>
  <c r="AA40" i="8" s="1"/>
  <c r="DV41" i="2"/>
  <c r="F41" i="4" s="1"/>
  <c r="AJ41" i="4"/>
  <c r="AS41" i="4" s="1"/>
  <c r="E41" i="2"/>
  <c r="Y41" i="4"/>
  <c r="AZ40" i="4"/>
  <c r="BA40" i="4"/>
  <c r="AV41" i="2" l="1"/>
  <c r="BB41" i="2" s="1"/>
  <c r="BF41" i="2" s="1"/>
  <c r="BG41" i="2" s="1"/>
  <c r="KH41" i="2"/>
  <c r="U41" i="4" s="1"/>
  <c r="HD41" i="2"/>
  <c r="H41" i="8" s="1"/>
  <c r="R41" i="8" s="1"/>
  <c r="HF41" i="2" s="1"/>
  <c r="CK41" i="2"/>
  <c r="E41" i="8" s="1"/>
  <c r="O41" i="8" s="1"/>
  <c r="CM41" i="2" s="1"/>
  <c r="C41" i="2"/>
  <c r="C41" i="4" s="1"/>
  <c r="L41" i="4" s="1"/>
  <c r="BH41" i="4" s="1"/>
  <c r="R41" i="4"/>
  <c r="FU41" i="2"/>
  <c r="FY41" i="2" s="1"/>
  <c r="FZ41" i="2" s="1"/>
  <c r="G41" i="8"/>
  <c r="Q41" i="8" s="1"/>
  <c r="FQ41" i="2" s="1"/>
  <c r="LW41" i="2"/>
  <c r="DZ41" i="2"/>
  <c r="IS41" i="2"/>
  <c r="AI40" i="2"/>
  <c r="AU40" i="4" s="1"/>
  <c r="BD40" i="4" s="1"/>
  <c r="BI41" i="4" s="1"/>
  <c r="CQ41" i="2" l="1"/>
  <c r="CU41" i="2" s="1"/>
  <c r="CV41" i="2" s="1"/>
  <c r="CY41" i="2" s="1"/>
  <c r="DT41" i="2" s="1"/>
  <c r="P41" i="4"/>
  <c r="J41" i="8"/>
  <c r="T41" i="8" s="1"/>
  <c r="KJ41" i="2" s="1"/>
  <c r="S41" i="4"/>
  <c r="HJ41" i="2"/>
  <c r="HN41" i="2" s="1"/>
  <c r="HO41" i="2" s="1"/>
  <c r="HS41" i="2" s="1"/>
  <c r="G41" i="2"/>
  <c r="N41" i="4" s="1"/>
  <c r="KN41" i="2"/>
  <c r="KR41" i="2" s="1"/>
  <c r="KS41" i="2" s="1"/>
  <c r="KV41" i="2" s="1"/>
  <c r="LQ41" i="2" s="1"/>
  <c r="MC41" i="2"/>
  <c r="MG41" i="2" s="1"/>
  <c r="MH41" i="2" s="1"/>
  <c r="V41" i="4"/>
  <c r="K41" i="8"/>
  <c r="U41" i="8" s="1"/>
  <c r="LY41" i="2" s="1"/>
  <c r="BK41" i="2"/>
  <c r="AW42" i="2" s="1"/>
  <c r="BJ41" i="2"/>
  <c r="CE41" i="2" s="1"/>
  <c r="I41" i="8"/>
  <c r="S41" i="8" s="1"/>
  <c r="IU41" i="2" s="1"/>
  <c r="IY41" i="2"/>
  <c r="JC41" i="2" s="1"/>
  <c r="JD41" i="2" s="1"/>
  <c r="T41" i="4"/>
  <c r="F41" i="8"/>
  <c r="P41" i="8" s="1"/>
  <c r="EB41" i="2" s="1"/>
  <c r="Q41" i="4"/>
  <c r="EF41" i="2"/>
  <c r="EJ41" i="2" s="1"/>
  <c r="EK41" i="2" s="1"/>
  <c r="GD41" i="2"/>
  <c r="GC41" i="2"/>
  <c r="GX41" i="2" s="1"/>
  <c r="CZ41" i="2" l="1"/>
  <c r="CL42" i="2" s="1"/>
  <c r="HR41" i="2"/>
  <c r="IM41" i="2" s="1"/>
  <c r="HB42" i="2" s="1"/>
  <c r="C41" i="8"/>
  <c r="M41" i="8" s="1"/>
  <c r="I41" i="2" s="1"/>
  <c r="KW41" i="2"/>
  <c r="KI42" i="2" s="1"/>
  <c r="AQ42" i="4" s="1"/>
  <c r="M41" i="2"/>
  <c r="Q41" i="2" s="1"/>
  <c r="R41" i="2" s="1"/>
  <c r="ML41" i="2"/>
  <c r="LX42" i="2" s="1"/>
  <c r="AR42" i="4" s="1"/>
  <c r="MK41" i="2"/>
  <c r="NF41" i="2" s="1"/>
  <c r="HE42" i="2"/>
  <c r="AO42" i="4" s="1"/>
  <c r="EO41" i="2"/>
  <c r="EN41" i="2"/>
  <c r="FI41" i="2" s="1"/>
  <c r="BL41" i="2"/>
  <c r="BP41" i="2" s="1"/>
  <c r="AU42" i="2" s="1"/>
  <c r="AT42" i="2"/>
  <c r="KE42" i="2"/>
  <c r="KX41" i="2"/>
  <c r="LB41" i="2" s="1"/>
  <c r="KG42" i="2" s="1"/>
  <c r="AK42" i="4"/>
  <c r="Z41" i="4"/>
  <c r="AH41" i="4" s="1"/>
  <c r="BF41" i="4" s="1"/>
  <c r="DA41" i="2"/>
  <c r="DE41" i="2" s="1"/>
  <c r="CJ42" i="2" s="1"/>
  <c r="CH42" i="2"/>
  <c r="GE41" i="2"/>
  <c r="GI41" i="2" s="1"/>
  <c r="FN42" i="2" s="1"/>
  <c r="FL42" i="2"/>
  <c r="FP42" i="2"/>
  <c r="AN42" i="4" s="1"/>
  <c r="JH41" i="2"/>
  <c r="JG41" i="2"/>
  <c r="KB41" i="2" s="1"/>
  <c r="KF42" i="2" l="1"/>
  <c r="KD42" i="2" s="1"/>
  <c r="J42" i="4" s="1"/>
  <c r="HT41" i="2"/>
  <c r="HX41" i="2" s="1"/>
  <c r="HC42" i="2" s="1"/>
  <c r="AD42" i="4" s="1"/>
  <c r="HA42" i="2"/>
  <c r="GZ42" i="2" s="1"/>
  <c r="H42" i="4" s="1"/>
  <c r="AS42" i="2"/>
  <c r="AR42" i="2" s="1"/>
  <c r="D42" i="4" s="1"/>
  <c r="IT42" i="2"/>
  <c r="AP42" i="4" s="1"/>
  <c r="FM42" i="2"/>
  <c r="FK42" i="2" s="1"/>
  <c r="G42" i="4" s="1"/>
  <c r="AA42" i="4"/>
  <c r="AF42" i="4"/>
  <c r="EA42" i="2"/>
  <c r="AM42" i="4" s="1"/>
  <c r="CI42" i="2"/>
  <c r="O41" i="4"/>
  <c r="W41" i="4" s="1"/>
  <c r="BG41" i="4" s="1"/>
  <c r="BJ41" i="4" s="1"/>
  <c r="BK41" i="4" s="1"/>
  <c r="U41" i="2"/>
  <c r="V41" i="2"/>
  <c r="D41" i="8"/>
  <c r="N41" i="8" s="1"/>
  <c r="IP42" i="2"/>
  <c r="JI41" i="2"/>
  <c r="JM41" i="2" s="1"/>
  <c r="IR42" i="2" s="1"/>
  <c r="AC42" i="4"/>
  <c r="AL42" i="4"/>
  <c r="EP41" i="2"/>
  <c r="ET41" i="2" s="1"/>
  <c r="DY42" i="2" s="1"/>
  <c r="DW42" i="2"/>
  <c r="MM41" i="2"/>
  <c r="MQ41" i="2" s="1"/>
  <c r="LV42" i="2" s="1"/>
  <c r="LU42" i="2"/>
  <c r="IQ42" i="2" l="1"/>
  <c r="IO42" i="2" s="1"/>
  <c r="I42" i="4" s="1"/>
  <c r="AB42" i="4"/>
  <c r="AX41" i="2"/>
  <c r="AL41" i="8" a="1"/>
  <c r="AL41" i="8" s="1"/>
  <c r="FR41" i="2" s="1"/>
  <c r="GQ41" i="2" s="1"/>
  <c r="AH41" i="8" a="1"/>
  <c r="AH41" i="8" s="1"/>
  <c r="AN41" i="8" a="1"/>
  <c r="AN41" i="8" s="1"/>
  <c r="IV41" i="2" s="1"/>
  <c r="JU41" i="2" s="1"/>
  <c r="AK41" i="8" a="1"/>
  <c r="AK41" i="8" s="1"/>
  <c r="EC41" i="2" s="1"/>
  <c r="FB41" i="2" s="1"/>
  <c r="AJ41" i="8" a="1"/>
  <c r="AJ41" i="8" s="1"/>
  <c r="CN41" i="2" s="1"/>
  <c r="DM41" i="2" s="1"/>
  <c r="AO41" i="8" a="1"/>
  <c r="AO41" i="8" s="1"/>
  <c r="KK41" i="2" s="1"/>
  <c r="LJ41" i="2" s="1"/>
  <c r="AP41" i="8" a="1"/>
  <c r="AP41" i="8" s="1"/>
  <c r="LZ41" i="2" s="1"/>
  <c r="MY41" i="2" s="1"/>
  <c r="AI41" i="8" a="1"/>
  <c r="AI41" i="8" s="1"/>
  <c r="AY41" i="2" s="1"/>
  <c r="BX41" i="2" s="1"/>
  <c r="W41" i="8"/>
  <c r="AM41" i="8" a="1"/>
  <c r="AM41" i="8" s="1"/>
  <c r="HG41" i="2" s="1"/>
  <c r="IF41" i="2" s="1"/>
  <c r="DX42" i="2"/>
  <c r="DV42" i="2" s="1"/>
  <c r="F42" i="4" s="1"/>
  <c r="AG42" i="4"/>
  <c r="LT42" i="2"/>
  <c r="AE42" i="4"/>
  <c r="H42" i="2"/>
  <c r="AJ42" i="4" s="1"/>
  <c r="AS42" i="4" s="1"/>
  <c r="W41" i="2"/>
  <c r="AA41" i="2" s="1"/>
  <c r="F42" i="2" s="1"/>
  <c r="AP41" i="2"/>
  <c r="D42" i="2" s="1"/>
  <c r="CG42" i="2"/>
  <c r="E42" i="4" s="1"/>
  <c r="E42" i="2" l="1"/>
  <c r="C42" i="2" s="1"/>
  <c r="C42" i="4" s="1"/>
  <c r="AV42" i="2"/>
  <c r="BB42" i="2" s="1"/>
  <c r="BF42" i="2" s="1"/>
  <c r="BG42" i="2" s="1"/>
  <c r="AV41" i="4"/>
  <c r="AY41" i="4"/>
  <c r="LS42" i="2"/>
  <c r="K42" i="4" s="1"/>
  <c r="BC41" i="4"/>
  <c r="BA41" i="4"/>
  <c r="Y42" i="4"/>
  <c r="AW41" i="4"/>
  <c r="AX41" i="4"/>
  <c r="DZ42" i="2"/>
  <c r="AZ41" i="4"/>
  <c r="BB41" i="4"/>
  <c r="J41" i="2"/>
  <c r="AF41" i="8"/>
  <c r="AA41" i="8" s="1"/>
  <c r="L42" i="4" l="1"/>
  <c r="BH42" i="4" s="1"/>
  <c r="LW42" i="2"/>
  <c r="K42" i="8" s="1"/>
  <c r="U42" i="8" s="1"/>
  <c r="LY42" i="2" s="1"/>
  <c r="HD42" i="2"/>
  <c r="HJ42" i="2" s="1"/>
  <c r="HN42" i="2" s="1"/>
  <c r="HO42" i="2" s="1"/>
  <c r="FO42" i="2"/>
  <c r="R42" i="4" s="1"/>
  <c r="EF42" i="2"/>
  <c r="EJ42" i="2" s="1"/>
  <c r="EK42" i="2" s="1"/>
  <c r="F42" i="8"/>
  <c r="P42" i="8" s="1"/>
  <c r="EB42" i="2" s="1"/>
  <c r="Q42" i="4"/>
  <c r="AI41" i="2"/>
  <c r="AU41" i="4" s="1"/>
  <c r="BD41" i="4" s="1"/>
  <c r="BI42" i="4" s="1"/>
  <c r="KH42" i="2"/>
  <c r="CK42" i="2"/>
  <c r="IS42" i="2"/>
  <c r="BK42" i="2"/>
  <c r="BJ42" i="2"/>
  <c r="CE42" i="2" s="1"/>
  <c r="V42" i="4" l="1"/>
  <c r="MC42" i="2"/>
  <c r="MG42" i="2" s="1"/>
  <c r="MH42" i="2" s="1"/>
  <c r="ML42" i="2" s="1"/>
  <c r="H42" i="8"/>
  <c r="R42" i="8" s="1"/>
  <c r="HF42" i="2" s="1"/>
  <c r="S42" i="4"/>
  <c r="G42" i="8"/>
  <c r="Q42" i="8" s="1"/>
  <c r="FQ42" i="2" s="1"/>
  <c r="G42" i="2"/>
  <c r="N42" i="4" s="1"/>
  <c r="FU42" i="2"/>
  <c r="FY42" i="2" s="1"/>
  <c r="FZ42" i="2" s="1"/>
  <c r="GD42" i="2" s="1"/>
  <c r="AW43" i="2"/>
  <c r="AK43" i="4" s="1"/>
  <c r="CQ42" i="2"/>
  <c r="CU42" i="2" s="1"/>
  <c r="CV42" i="2" s="1"/>
  <c r="E42" i="8"/>
  <c r="O42" i="8" s="1"/>
  <c r="CM42" i="2" s="1"/>
  <c r="P42" i="4"/>
  <c r="EN42" i="2"/>
  <c r="FI42" i="2" s="1"/>
  <c r="EO42" i="2"/>
  <c r="EA43" i="2" s="1"/>
  <c r="AM43" i="4" s="1"/>
  <c r="IY42" i="2"/>
  <c r="JC42" i="2" s="1"/>
  <c r="JD42" i="2" s="1"/>
  <c r="T42" i="4"/>
  <c r="I42" i="8"/>
  <c r="S42" i="8" s="1"/>
  <c r="IU42" i="2" s="1"/>
  <c r="HS42" i="2"/>
  <c r="HE43" i="2" s="1"/>
  <c r="HR42" i="2"/>
  <c r="IM42" i="2" s="1"/>
  <c r="BL42" i="2"/>
  <c r="BP42" i="2" s="1"/>
  <c r="AU43" i="2" s="1"/>
  <c r="AS43" i="2"/>
  <c r="KN42" i="2"/>
  <c r="KR42" i="2" s="1"/>
  <c r="KS42" i="2" s="1"/>
  <c r="J42" i="8"/>
  <c r="T42" i="8" s="1"/>
  <c r="KJ42" i="2" s="1"/>
  <c r="U42" i="4"/>
  <c r="MK42" i="2" l="1"/>
  <c r="NF42" i="2" s="1"/>
  <c r="C42" i="8"/>
  <c r="M42" i="8" s="1"/>
  <c r="I42" i="2" s="1"/>
  <c r="M42" i="2"/>
  <c r="Q42" i="2" s="1"/>
  <c r="R42" i="2" s="1"/>
  <c r="GC42" i="2"/>
  <c r="GX42" i="2" s="1"/>
  <c r="HB43" i="2"/>
  <c r="HT42" i="2"/>
  <c r="HX42" i="2" s="1"/>
  <c r="HC43" i="2" s="1"/>
  <c r="KW42" i="2"/>
  <c r="KV42" i="2"/>
  <c r="LQ42" i="2" s="1"/>
  <c r="AO43" i="4"/>
  <c r="FP43" i="2"/>
  <c r="AN43" i="4" s="1"/>
  <c r="DX43" i="2"/>
  <c r="EP42" i="2"/>
  <c r="ET42" i="2" s="1"/>
  <c r="DY43" i="2" s="1"/>
  <c r="CY42" i="2"/>
  <c r="DT42" i="2" s="1"/>
  <c r="CZ42" i="2"/>
  <c r="AT43" i="2"/>
  <c r="AR43" i="2" s="1"/>
  <c r="D43" i="4" s="1"/>
  <c r="JH42" i="2"/>
  <c r="IT43" i="2" s="1"/>
  <c r="AP43" i="4" s="1"/>
  <c r="JG42" i="2"/>
  <c r="KB42" i="2" s="1"/>
  <c r="LX43" i="2"/>
  <c r="AR43" i="4" s="1"/>
  <c r="Z42" i="4"/>
  <c r="AH42" i="4" s="1"/>
  <c r="BF42" i="4" s="1"/>
  <c r="LT43" i="2" l="1"/>
  <c r="MM42" i="2"/>
  <c r="MQ42" i="2" s="1"/>
  <c r="LV43" i="2" s="1"/>
  <c r="GE42" i="2"/>
  <c r="GI42" i="2" s="1"/>
  <c r="FN43" i="2" s="1"/>
  <c r="AC43" i="4" s="1"/>
  <c r="FL43" i="2"/>
  <c r="DW43" i="2"/>
  <c r="JI42" i="2"/>
  <c r="JM42" i="2" s="1"/>
  <c r="IR43" i="2" s="1"/>
  <c r="IQ43" i="2"/>
  <c r="D42" i="8"/>
  <c r="N42" i="8" s="1"/>
  <c r="O42" i="4"/>
  <c r="W42" i="4" s="1"/>
  <c r="BG42" i="4" s="1"/>
  <c r="BJ42" i="4" s="1"/>
  <c r="BK42" i="4" s="1"/>
  <c r="U42" i="2"/>
  <c r="V42" i="2"/>
  <c r="H43" i="2" s="1"/>
  <c r="LU43" i="2"/>
  <c r="FM43" i="2"/>
  <c r="DA42" i="2"/>
  <c r="DE42" i="2" s="1"/>
  <c r="CJ43" i="2" s="1"/>
  <c r="CH43" i="2"/>
  <c r="AD43" i="4"/>
  <c r="AB43" i="4"/>
  <c r="AG43" i="4"/>
  <c r="KF43" i="2"/>
  <c r="KX42" i="2"/>
  <c r="LB42" i="2" s="1"/>
  <c r="KG43" i="2" s="1"/>
  <c r="CL43" i="2"/>
  <c r="KI43" i="2"/>
  <c r="HA43" i="2"/>
  <c r="LS43" i="2" l="1"/>
  <c r="K43" i="4" s="1"/>
  <c r="FK43" i="2"/>
  <c r="G43" i="4" s="1"/>
  <c r="DV43" i="2"/>
  <c r="F43" i="4" s="1"/>
  <c r="CI43" i="2"/>
  <c r="CG43" i="2" s="1"/>
  <c r="E43" i="4" s="1"/>
  <c r="IP43" i="2"/>
  <c r="IO43" i="2" s="1"/>
  <c r="I43" i="4" s="1"/>
  <c r="AE43" i="4"/>
  <c r="GZ43" i="2"/>
  <c r="H43" i="4" s="1"/>
  <c r="AL43" i="4"/>
  <c r="KE43" i="2"/>
  <c r="AX42" i="2"/>
  <c r="W42" i="8"/>
  <c r="AM42" i="8" a="1"/>
  <c r="AM42" i="8" s="1"/>
  <c r="HG42" i="2" s="1"/>
  <c r="IF42" i="2" s="1"/>
  <c r="AO42" i="8" a="1"/>
  <c r="AO42" i="8" s="1"/>
  <c r="KK42" i="2" s="1"/>
  <c r="LJ42" i="2" s="1"/>
  <c r="AN42" i="8" a="1"/>
  <c r="AN42" i="8" s="1"/>
  <c r="IV42" i="2" s="1"/>
  <c r="JU42" i="2" s="1"/>
  <c r="AH42" i="8" a="1"/>
  <c r="AH42" i="8" s="1"/>
  <c r="AP42" i="8" a="1"/>
  <c r="AP42" i="8" s="1"/>
  <c r="LZ42" i="2" s="1"/>
  <c r="MY42" i="2" s="1"/>
  <c r="AJ42" i="8" a="1"/>
  <c r="AJ42" i="8" s="1"/>
  <c r="CN42" i="2" s="1"/>
  <c r="DM42" i="2" s="1"/>
  <c r="AI42" i="8" a="1"/>
  <c r="AI42" i="8" s="1"/>
  <c r="AY42" i="2" s="1"/>
  <c r="BX42" i="2" s="1"/>
  <c r="AK42" i="8" a="1"/>
  <c r="AK42" i="8" s="1"/>
  <c r="EC42" i="2" s="1"/>
  <c r="FB42" i="2" s="1"/>
  <c r="AL42" i="8" a="1"/>
  <c r="AL42" i="8" s="1"/>
  <c r="FR42" i="2" s="1"/>
  <c r="GQ42" i="2" s="1"/>
  <c r="AA43" i="4"/>
  <c r="AJ43" i="4"/>
  <c r="AQ43" i="4"/>
  <c r="AF43" i="4"/>
  <c r="AP42" i="2"/>
  <c r="E43" i="2" s="1"/>
  <c r="W42" i="2"/>
  <c r="AA42" i="2" s="1"/>
  <c r="F43" i="2" s="1"/>
  <c r="D43" i="2" l="1"/>
  <c r="C43" i="2" s="1"/>
  <c r="C43" i="4" s="1"/>
  <c r="AV43" i="2"/>
  <c r="BB43" i="2" s="1"/>
  <c r="BF43" i="2" s="1"/>
  <c r="BG43" i="2" s="1"/>
  <c r="AV42" i="4"/>
  <c r="Y43" i="4"/>
  <c r="AW42" i="4"/>
  <c r="BB42" i="4"/>
  <c r="AS43" i="4"/>
  <c r="AY42" i="4"/>
  <c r="BC42" i="4"/>
  <c r="LW43" i="2"/>
  <c r="AZ42" i="4"/>
  <c r="AX42" i="4"/>
  <c r="J42" i="2"/>
  <c r="AF42" i="8"/>
  <c r="AA42" i="8" s="1"/>
  <c r="KD43" i="2"/>
  <c r="J43" i="4" s="1"/>
  <c r="BA42" i="4"/>
  <c r="L43" i="4" l="1"/>
  <c r="BH43" i="4" s="1"/>
  <c r="DZ43" i="2"/>
  <c r="F43" i="8" s="1"/>
  <c r="P43" i="8" s="1"/>
  <c r="EB43" i="2" s="1"/>
  <c r="CK43" i="2"/>
  <c r="P43" i="4" s="1"/>
  <c r="AI42" i="2"/>
  <c r="AU42" i="4" s="1"/>
  <c r="BD42" i="4" s="1"/>
  <c r="BI43" i="4" s="1"/>
  <c r="BJ43" i="2"/>
  <c r="CE43" i="2" s="1"/>
  <c r="BK43" i="2"/>
  <c r="V43" i="4"/>
  <c r="K43" i="8"/>
  <c r="U43" i="8" s="1"/>
  <c r="LY43" i="2" s="1"/>
  <c r="MC43" i="2"/>
  <c r="MG43" i="2" s="1"/>
  <c r="MH43" i="2" s="1"/>
  <c r="IS43" i="2"/>
  <c r="HD43" i="2"/>
  <c r="FO43" i="2"/>
  <c r="KH43" i="2"/>
  <c r="E43" i="8" l="1"/>
  <c r="O43" i="8" s="1"/>
  <c r="CM43" i="2" s="1"/>
  <c r="Q43" i="4"/>
  <c r="CQ43" i="2"/>
  <c r="CU43" i="2" s="1"/>
  <c r="CV43" i="2" s="1"/>
  <c r="CY43" i="2" s="1"/>
  <c r="DT43" i="2" s="1"/>
  <c r="EF43" i="2"/>
  <c r="EJ43" i="2" s="1"/>
  <c r="EK43" i="2" s="1"/>
  <c r="EN43" i="2" s="1"/>
  <c r="FI43" i="2" s="1"/>
  <c r="S43" i="4"/>
  <c r="H43" i="8"/>
  <c r="R43" i="8" s="1"/>
  <c r="HF43" i="2" s="1"/>
  <c r="HJ43" i="2"/>
  <c r="HN43" i="2" s="1"/>
  <c r="HO43" i="2" s="1"/>
  <c r="MK43" i="2"/>
  <c r="NF43" i="2" s="1"/>
  <c r="ML43" i="2"/>
  <c r="AS44" i="2"/>
  <c r="BL43" i="2"/>
  <c r="BP43" i="2" s="1"/>
  <c r="AU44" i="2" s="1"/>
  <c r="I43" i="8"/>
  <c r="S43" i="8" s="1"/>
  <c r="IU43" i="2" s="1"/>
  <c r="IY43" i="2"/>
  <c r="JC43" i="2" s="1"/>
  <c r="JD43" i="2" s="1"/>
  <c r="T43" i="4"/>
  <c r="G43" i="2"/>
  <c r="R43" i="4"/>
  <c r="FU43" i="2"/>
  <c r="FY43" i="2" s="1"/>
  <c r="FZ43" i="2" s="1"/>
  <c r="G43" i="8"/>
  <c r="Q43" i="8" s="1"/>
  <c r="FQ43" i="2" s="1"/>
  <c r="AW44" i="2"/>
  <c r="AK44" i="4" s="1"/>
  <c r="AT44" i="2"/>
  <c r="KN43" i="2"/>
  <c r="KR43" i="2" s="1"/>
  <c r="KS43" i="2" s="1"/>
  <c r="J43" i="8"/>
  <c r="T43" i="8" s="1"/>
  <c r="KJ43" i="2" s="1"/>
  <c r="U43" i="4"/>
  <c r="CZ43" i="2" l="1"/>
  <c r="CL44" i="2" s="1"/>
  <c r="AL44" i="4" s="1"/>
  <c r="EO43" i="2"/>
  <c r="EA44" i="2" s="1"/>
  <c r="AM44" i="4" s="1"/>
  <c r="DA43" i="2"/>
  <c r="DE43" i="2" s="1"/>
  <c r="CJ44" i="2" s="1"/>
  <c r="CH44" i="2"/>
  <c r="LT44" i="2"/>
  <c r="MM43" i="2"/>
  <c r="MQ43" i="2" s="1"/>
  <c r="LV44" i="2" s="1"/>
  <c r="M43" i="2"/>
  <c r="Q43" i="2" s="1"/>
  <c r="C43" i="8"/>
  <c r="M43" i="8" s="1"/>
  <c r="N43" i="4"/>
  <c r="JG43" i="2"/>
  <c r="KB43" i="2" s="1"/>
  <c r="JH43" i="2"/>
  <c r="LX44" i="2"/>
  <c r="KV43" i="2"/>
  <c r="LQ43" i="2" s="1"/>
  <c r="KW43" i="2"/>
  <c r="AR44" i="2"/>
  <c r="D44" i="4" s="1"/>
  <c r="GD43" i="2"/>
  <c r="FP44" i="2" s="1"/>
  <c r="AN44" i="4" s="1"/>
  <c r="GC43" i="2"/>
  <c r="GX43" i="2" s="1"/>
  <c r="EP43" i="2"/>
  <c r="ET43" i="2" s="1"/>
  <c r="DY44" i="2" s="1"/>
  <c r="HR43" i="2"/>
  <c r="IM43" i="2" s="1"/>
  <c r="HS43" i="2"/>
  <c r="CI44" i="2" l="1"/>
  <c r="CG44" i="2" s="1"/>
  <c r="E44" i="4" s="1"/>
  <c r="DX44" i="2"/>
  <c r="I43" i="2"/>
  <c r="GE43" i="2"/>
  <c r="GI43" i="2" s="1"/>
  <c r="FN44" i="2" s="1"/>
  <c r="FM44" i="2"/>
  <c r="KI44" i="2"/>
  <c r="R43" i="2"/>
  <c r="Z43" i="4"/>
  <c r="AH43" i="4" s="1"/>
  <c r="BF43" i="4" s="1"/>
  <c r="AR44" i="4"/>
  <c r="JI43" i="2"/>
  <c r="JM43" i="2" s="1"/>
  <c r="IR44" i="2" s="1"/>
  <c r="IQ44" i="2"/>
  <c r="DW44" i="2"/>
  <c r="KX43" i="2"/>
  <c r="LB43" i="2" s="1"/>
  <c r="KG44" i="2" s="1"/>
  <c r="KE44" i="2"/>
  <c r="AG44" i="4"/>
  <c r="AA44" i="4"/>
  <c r="HT43" i="2"/>
  <c r="HX43" i="2" s="1"/>
  <c r="HC44" i="2" s="1"/>
  <c r="HA44" i="2"/>
  <c r="HE44" i="2"/>
  <c r="AO44" i="4" s="1"/>
  <c r="HB44" i="2"/>
  <c r="AB44" i="4"/>
  <c r="LU44" i="2"/>
  <c r="IT44" i="2"/>
  <c r="GZ44" i="2" l="1"/>
  <c r="H44" i="4" s="1"/>
  <c r="FL44" i="2"/>
  <c r="FK44" i="2" s="1"/>
  <c r="G44" i="4" s="1"/>
  <c r="O43" i="4"/>
  <c r="W43" i="4" s="1"/>
  <c r="BG43" i="4" s="1"/>
  <c r="BJ43" i="4" s="1"/>
  <c r="BK43" i="4" s="1"/>
  <c r="D43" i="8"/>
  <c r="N43" i="8" s="1"/>
  <c r="U43" i="2"/>
  <c r="V43" i="2"/>
  <c r="AE44" i="4"/>
  <c r="AF44" i="4"/>
  <c r="IP44" i="2"/>
  <c r="KF44" i="2"/>
  <c r="AC44" i="4"/>
  <c r="AP44" i="4"/>
  <c r="AD44" i="4"/>
  <c r="DV44" i="2"/>
  <c r="F44" i="4" s="1"/>
  <c r="AQ44" i="4"/>
  <c r="LS44" i="2"/>
  <c r="K44" i="4" s="1"/>
  <c r="IO44" i="2" l="1"/>
  <c r="I44" i="4" s="1"/>
  <c r="W43" i="2"/>
  <c r="AA43" i="2" s="1"/>
  <c r="F44" i="2" s="1"/>
  <c r="Y44" i="4" s="1"/>
  <c r="AP43" i="2"/>
  <c r="D44" i="2" s="1"/>
  <c r="AX43" i="2"/>
  <c r="AH43" i="8" a="1"/>
  <c r="AH43" i="8" s="1"/>
  <c r="AI43" i="8" a="1"/>
  <c r="AI43" i="8" s="1"/>
  <c r="AY43" i="2" s="1"/>
  <c r="AJ43" i="8" a="1"/>
  <c r="AJ43" i="8" s="1"/>
  <c r="CN43" i="2" s="1"/>
  <c r="DM43" i="2" s="1"/>
  <c r="AN43" i="8" a="1"/>
  <c r="AN43" i="8" s="1"/>
  <c r="IV43" i="2" s="1"/>
  <c r="JU43" i="2" s="1"/>
  <c r="AO43" i="8" a="1"/>
  <c r="AO43" i="8" s="1"/>
  <c r="KK43" i="2" s="1"/>
  <c r="LJ43" i="2" s="1"/>
  <c r="AP43" i="8" a="1"/>
  <c r="AP43" i="8" s="1"/>
  <c r="LZ43" i="2" s="1"/>
  <c r="MY43" i="2" s="1"/>
  <c r="AK43" i="8" a="1"/>
  <c r="AK43" i="8" s="1"/>
  <c r="EC43" i="2" s="1"/>
  <c r="FB43" i="2" s="1"/>
  <c r="AL43" i="8" a="1"/>
  <c r="AL43" i="8" s="1"/>
  <c r="FR43" i="2" s="1"/>
  <c r="GQ43" i="2" s="1"/>
  <c r="AM43" i="8" a="1"/>
  <c r="AM43" i="8" s="1"/>
  <c r="HG43" i="2" s="1"/>
  <c r="IF43" i="2" s="1"/>
  <c r="W43" i="8"/>
  <c r="KD44" i="2"/>
  <c r="J44" i="4" s="1"/>
  <c r="H44" i="2"/>
  <c r="AJ44" i="4" s="1"/>
  <c r="AS44" i="4" s="1"/>
  <c r="E44" i="2" l="1"/>
  <c r="C44" i="2" s="1"/>
  <c r="C44" i="4" s="1"/>
  <c r="L44" i="4" s="1"/>
  <c r="BH44" i="4" s="1"/>
  <c r="BX43" i="2"/>
  <c r="AV43" i="4" s="1"/>
  <c r="KH44" i="2"/>
  <c r="BB43" i="4"/>
  <c r="J43" i="2"/>
  <c r="AF43" i="8"/>
  <c r="AA43" i="8" s="1"/>
  <c r="AY43" i="4"/>
  <c r="FO44" i="2"/>
  <c r="BA43" i="4"/>
  <c r="AX43" i="4"/>
  <c r="AW43" i="4"/>
  <c r="AZ43" i="4"/>
  <c r="HD44" i="2"/>
  <c r="BC43" i="4"/>
  <c r="AV44" i="2" l="1"/>
  <c r="BB44" i="2" s="1"/>
  <c r="BF44" i="2" s="1"/>
  <c r="BG44" i="2" s="1"/>
  <c r="IS44" i="2"/>
  <c r="T44" i="4" s="1"/>
  <c r="LW44" i="2"/>
  <c r="CK44" i="2"/>
  <c r="AI43" i="2"/>
  <c r="AU43" i="4" s="1"/>
  <c r="BD43" i="4" s="1"/>
  <c r="BI44" i="4" s="1"/>
  <c r="HJ44" i="2"/>
  <c r="HN44" i="2" s="1"/>
  <c r="HO44" i="2" s="1"/>
  <c r="H44" i="8"/>
  <c r="R44" i="8" s="1"/>
  <c r="HF44" i="2" s="1"/>
  <c r="S44" i="4"/>
  <c r="FU44" i="2"/>
  <c r="FY44" i="2" s="1"/>
  <c r="FZ44" i="2" s="1"/>
  <c r="R44" i="4"/>
  <c r="G44" i="8"/>
  <c r="Q44" i="8" s="1"/>
  <c r="FQ44" i="2" s="1"/>
  <c r="DZ44" i="2"/>
  <c r="J44" i="8"/>
  <c r="T44" i="8" s="1"/>
  <c r="KJ44" i="2" s="1"/>
  <c r="U44" i="4"/>
  <c r="KN44" i="2"/>
  <c r="KR44" i="2" s="1"/>
  <c r="KS44" i="2" s="1"/>
  <c r="I44" i="8" l="1"/>
  <c r="S44" i="8" s="1"/>
  <c r="IU44" i="2" s="1"/>
  <c r="IY44" i="2"/>
  <c r="JC44" i="2" s="1"/>
  <c r="JD44" i="2" s="1"/>
  <c r="JH44" i="2" s="1"/>
  <c r="P44" i="4"/>
  <c r="E44" i="8"/>
  <c r="O44" i="8" s="1"/>
  <c r="CM44" i="2" s="1"/>
  <c r="CQ44" i="2"/>
  <c r="CU44" i="2" s="1"/>
  <c r="CV44" i="2" s="1"/>
  <c r="KV44" i="2"/>
  <c r="LQ44" i="2" s="1"/>
  <c r="KW44" i="2"/>
  <c r="F44" i="8"/>
  <c r="P44" i="8" s="1"/>
  <c r="EB44" i="2" s="1"/>
  <c r="EF44" i="2"/>
  <c r="EJ44" i="2" s="1"/>
  <c r="EK44" i="2" s="1"/>
  <c r="Q44" i="4"/>
  <c r="GD44" i="2"/>
  <c r="FP45" i="2" s="1"/>
  <c r="AN45" i="4" s="1"/>
  <c r="GC44" i="2"/>
  <c r="GX44" i="2" s="1"/>
  <c r="HR44" i="2"/>
  <c r="IM44" i="2" s="1"/>
  <c r="HS44" i="2"/>
  <c r="HE45" i="2" s="1"/>
  <c r="AO45" i="4" s="1"/>
  <c r="V44" i="4"/>
  <c r="K44" i="8"/>
  <c r="U44" i="8" s="1"/>
  <c r="LY44" i="2" s="1"/>
  <c r="MC44" i="2"/>
  <c r="MG44" i="2" s="1"/>
  <c r="MH44" i="2" s="1"/>
  <c r="BJ44" i="2"/>
  <c r="CE44" i="2" s="1"/>
  <c r="BK44" i="2"/>
  <c r="G44" i="2"/>
  <c r="JG44" i="2" l="1"/>
  <c r="KB44" i="2" s="1"/>
  <c r="IP45" i="2" s="1"/>
  <c r="N44" i="4"/>
  <c r="M44" i="2"/>
  <c r="Q44" i="2" s="1"/>
  <c r="C44" i="8"/>
  <c r="M44" i="8" s="1"/>
  <c r="KI45" i="2"/>
  <c r="AQ45" i="4" s="1"/>
  <c r="AW45" i="2"/>
  <c r="AK45" i="4" s="1"/>
  <c r="MK44" i="2"/>
  <c r="NF44" i="2" s="1"/>
  <c r="ML44" i="2"/>
  <c r="HT44" i="2"/>
  <c r="HX44" i="2" s="1"/>
  <c r="HC45" i="2" s="1"/>
  <c r="HB45" i="2"/>
  <c r="KX44" i="2"/>
  <c r="LB44" i="2" s="1"/>
  <c r="KG45" i="2" s="1"/>
  <c r="KE45" i="2"/>
  <c r="CY44" i="2"/>
  <c r="DT44" i="2" s="1"/>
  <c r="CZ44" i="2"/>
  <c r="CL45" i="2" s="1"/>
  <c r="AL45" i="4" s="1"/>
  <c r="AS45" i="2"/>
  <c r="BL44" i="2"/>
  <c r="BP44" i="2" s="1"/>
  <c r="AU45" i="2" s="1"/>
  <c r="GE44" i="2"/>
  <c r="GI44" i="2" s="1"/>
  <c r="FN45" i="2" s="1"/>
  <c r="FM45" i="2"/>
  <c r="EO44" i="2"/>
  <c r="EA45" i="2" s="1"/>
  <c r="EN44" i="2"/>
  <c r="FI44" i="2" s="1"/>
  <c r="IT45" i="2"/>
  <c r="AP45" i="4" s="1"/>
  <c r="JI44" i="2" l="1"/>
  <c r="JM44" i="2" s="1"/>
  <c r="IR45" i="2" s="1"/>
  <c r="AE45" i="4" s="1"/>
  <c r="IQ45" i="2"/>
  <c r="IO45" i="2" s="1"/>
  <c r="I45" i="4" s="1"/>
  <c r="FL45" i="2"/>
  <c r="FK45" i="2" s="1"/>
  <c r="G45" i="4" s="1"/>
  <c r="AT45" i="2"/>
  <c r="AR45" i="2" s="1"/>
  <c r="D45" i="4" s="1"/>
  <c r="AC45" i="4"/>
  <c r="AM45" i="4"/>
  <c r="CI45" i="2"/>
  <c r="CH45" i="2"/>
  <c r="DA44" i="2"/>
  <c r="DE44" i="2" s="1"/>
  <c r="CJ45" i="2" s="1"/>
  <c r="AD45" i="4"/>
  <c r="I44" i="2"/>
  <c r="AF45" i="4"/>
  <c r="LX45" i="2"/>
  <c r="AR45" i="4" s="1"/>
  <c r="KF45" i="2"/>
  <c r="KD45" i="2" s="1"/>
  <c r="J45" i="4" s="1"/>
  <c r="R44" i="2"/>
  <c r="Z44" i="4"/>
  <c r="AH44" i="4" s="1"/>
  <c r="BF44" i="4" s="1"/>
  <c r="EP44" i="2"/>
  <c r="ET44" i="2" s="1"/>
  <c r="DY45" i="2" s="1"/>
  <c r="DX45" i="2"/>
  <c r="HA45" i="2"/>
  <c r="MM44" i="2"/>
  <c r="MQ44" i="2" s="1"/>
  <c r="LV45" i="2" s="1"/>
  <c r="LT45" i="2"/>
  <c r="DW45" i="2" l="1"/>
  <c r="DV45" i="2" s="1"/>
  <c r="F45" i="4" s="1"/>
  <c r="AG45" i="4"/>
  <c r="LU45" i="2"/>
  <c r="LS45" i="2" s="1"/>
  <c r="K45" i="4" s="1"/>
  <c r="CG45" i="2"/>
  <c r="E45" i="4" s="1"/>
  <c r="GZ45" i="2"/>
  <c r="H45" i="4" s="1"/>
  <c r="U44" i="2"/>
  <c r="D44" i="8"/>
  <c r="N44" i="8" s="1"/>
  <c r="V44" i="2"/>
  <c r="O44" i="4"/>
  <c r="W44" i="4" s="1"/>
  <c r="BG44" i="4" s="1"/>
  <c r="BJ44" i="4" s="1"/>
  <c r="BK44" i="4" s="1"/>
  <c r="AB45" i="4"/>
  <c r="AA45" i="4"/>
  <c r="H45" i="2" l="1"/>
  <c r="AJ45" i="4" s="1"/>
  <c r="AS45" i="4" s="1"/>
  <c r="AX44" i="2"/>
  <c r="AH44" i="8" a="1"/>
  <c r="AH44" i="8" s="1"/>
  <c r="AL44" i="8" a="1"/>
  <c r="AL44" i="8" s="1"/>
  <c r="FR44" i="2" s="1"/>
  <c r="GQ44" i="2" s="1"/>
  <c r="AN44" i="8" a="1"/>
  <c r="AN44" i="8" s="1"/>
  <c r="IV44" i="2" s="1"/>
  <c r="JU44" i="2" s="1"/>
  <c r="AO44" i="8" a="1"/>
  <c r="AO44" i="8" s="1"/>
  <c r="KK44" i="2" s="1"/>
  <c r="LJ44" i="2" s="1"/>
  <c r="AM44" i="8" a="1"/>
  <c r="AM44" i="8" s="1"/>
  <c r="HG44" i="2" s="1"/>
  <c r="IF44" i="2" s="1"/>
  <c r="AJ44" i="8" a="1"/>
  <c r="AJ44" i="8" s="1"/>
  <c r="CN44" i="2" s="1"/>
  <c r="DM44" i="2" s="1"/>
  <c r="AP44" i="8" a="1"/>
  <c r="AP44" i="8" s="1"/>
  <c r="LZ44" i="2" s="1"/>
  <c r="MY44" i="2" s="1"/>
  <c r="AK44" i="8" a="1"/>
  <c r="AK44" i="8" s="1"/>
  <c r="EC44" i="2" s="1"/>
  <c r="FB44" i="2" s="1"/>
  <c r="W44" i="8"/>
  <c r="AI44" i="8" a="1"/>
  <c r="AI44" i="8" s="1"/>
  <c r="AY44" i="2" s="1"/>
  <c r="BX44" i="2" s="1"/>
  <c r="W44" i="2"/>
  <c r="AA44" i="2" s="1"/>
  <c r="F45" i="2" s="1"/>
  <c r="Y45" i="4" s="1"/>
  <c r="AP44" i="2"/>
  <c r="D45" i="2" s="1"/>
  <c r="AV45" i="2" l="1"/>
  <c r="BB45" i="2" s="1"/>
  <c r="BF45" i="2" s="1"/>
  <c r="BG45" i="2" s="1"/>
  <c r="AV44" i="4"/>
  <c r="AZ44" i="4"/>
  <c r="J44" i="2"/>
  <c r="AF44" i="8"/>
  <c r="AA44" i="8" s="1"/>
  <c r="AX44" i="4"/>
  <c r="DZ45" i="2"/>
  <c r="BB44" i="4"/>
  <c r="BC44" i="4"/>
  <c r="BA44" i="4"/>
  <c r="E45" i="2"/>
  <c r="AW44" i="4"/>
  <c r="AY44" i="4"/>
  <c r="CK45" i="2" l="1"/>
  <c r="LW45" i="2"/>
  <c r="Q45" i="4"/>
  <c r="F45" i="8"/>
  <c r="P45" i="8" s="1"/>
  <c r="EB45" i="2" s="1"/>
  <c r="EF45" i="2"/>
  <c r="EJ45" i="2" s="1"/>
  <c r="EK45" i="2" s="1"/>
  <c r="AI44" i="2"/>
  <c r="AU44" i="4" s="1"/>
  <c r="BD44" i="4" s="1"/>
  <c r="BI45" i="4" s="1"/>
  <c r="BJ45" i="2"/>
  <c r="CE45" i="2" s="1"/>
  <c r="BK45" i="2"/>
  <c r="HD45" i="2"/>
  <c r="C45" i="2"/>
  <c r="C45" i="4" s="1"/>
  <c r="L45" i="4" s="1"/>
  <c r="BH45" i="4" s="1"/>
  <c r="FO45" i="2"/>
  <c r="IS45" i="2"/>
  <c r="KH45" i="2"/>
  <c r="G45" i="2" l="1"/>
  <c r="C45" i="8" s="1"/>
  <c r="M45" i="8" s="1"/>
  <c r="I45" i="8"/>
  <c r="S45" i="8" s="1"/>
  <c r="IU45" i="2" s="1"/>
  <c r="IY45" i="2"/>
  <c r="JC45" i="2" s="1"/>
  <c r="JD45" i="2" s="1"/>
  <c r="T45" i="4"/>
  <c r="HJ45" i="2"/>
  <c r="HN45" i="2" s="1"/>
  <c r="HO45" i="2" s="1"/>
  <c r="H45" i="8"/>
  <c r="R45" i="8" s="1"/>
  <c r="HF45" i="2" s="1"/>
  <c r="S45" i="4"/>
  <c r="J45" i="8"/>
  <c r="T45" i="8" s="1"/>
  <c r="KJ45" i="2" s="1"/>
  <c r="U45" i="4"/>
  <c r="KN45" i="2"/>
  <c r="KR45" i="2" s="1"/>
  <c r="KS45" i="2" s="1"/>
  <c r="G45" i="8"/>
  <c r="Q45" i="8" s="1"/>
  <c r="FQ45" i="2" s="1"/>
  <c r="R45" i="4"/>
  <c r="FU45" i="2"/>
  <c r="FY45" i="2" s="1"/>
  <c r="FZ45" i="2" s="1"/>
  <c r="AW46" i="2"/>
  <c r="AK46" i="4" s="1"/>
  <c r="MC45" i="2"/>
  <c r="MG45" i="2" s="1"/>
  <c r="MH45" i="2" s="1"/>
  <c r="V45" i="4"/>
  <c r="K45" i="8"/>
  <c r="U45" i="8" s="1"/>
  <c r="LY45" i="2" s="1"/>
  <c r="BL45" i="2"/>
  <c r="BP45" i="2" s="1"/>
  <c r="AU46" i="2" s="1"/>
  <c r="AS46" i="2"/>
  <c r="EN45" i="2"/>
  <c r="FI45" i="2" s="1"/>
  <c r="EO45" i="2"/>
  <c r="P45" i="4"/>
  <c r="CQ45" i="2"/>
  <c r="CU45" i="2" s="1"/>
  <c r="CV45" i="2" s="1"/>
  <c r="E45" i="8"/>
  <c r="O45" i="8" s="1"/>
  <c r="CM45" i="2" s="1"/>
  <c r="M45" i="2" l="1"/>
  <c r="Q45" i="2" s="1"/>
  <c r="R45" i="2" s="1"/>
  <c r="N45" i="4"/>
  <c r="DW46" i="2"/>
  <c r="EP45" i="2"/>
  <c r="ET45" i="2" s="1"/>
  <c r="DY46" i="2" s="1"/>
  <c r="HS45" i="2"/>
  <c r="HE46" i="2" s="1"/>
  <c r="AO46" i="4" s="1"/>
  <c r="HR45" i="2"/>
  <c r="IM45" i="2" s="1"/>
  <c r="JG45" i="2"/>
  <c r="KB45" i="2" s="1"/>
  <c r="JH45" i="2"/>
  <c r="I45" i="2"/>
  <c r="ML45" i="2"/>
  <c r="LX46" i="2" s="1"/>
  <c r="MK45" i="2"/>
  <c r="NF45" i="2" s="1"/>
  <c r="GC45" i="2"/>
  <c r="GX45" i="2" s="1"/>
  <c r="GD45" i="2"/>
  <c r="CY45" i="2"/>
  <c r="DT45" i="2" s="1"/>
  <c r="CZ45" i="2"/>
  <c r="EA46" i="2"/>
  <c r="AM46" i="4" s="1"/>
  <c r="DX46" i="2"/>
  <c r="AT46" i="2"/>
  <c r="Z45" i="4"/>
  <c r="AH45" i="4" s="1"/>
  <c r="BF45" i="4" s="1"/>
  <c r="KW45" i="2"/>
  <c r="KI46" i="2" s="1"/>
  <c r="AQ46" i="4" s="1"/>
  <c r="KV45" i="2"/>
  <c r="LQ45" i="2" s="1"/>
  <c r="KF46" i="2" l="1"/>
  <c r="KX45" i="2"/>
  <c r="LB45" i="2" s="1"/>
  <c r="KG46" i="2" s="1"/>
  <c r="AR46" i="4"/>
  <c r="DV46" i="2"/>
  <c r="F46" i="4" s="1"/>
  <c r="FP46" i="2"/>
  <c r="AN46" i="4" s="1"/>
  <c r="AB46" i="4"/>
  <c r="CH46" i="2"/>
  <c r="DA45" i="2"/>
  <c r="DE45" i="2" s="1"/>
  <c r="CJ46" i="2" s="1"/>
  <c r="GE45" i="2"/>
  <c r="GI45" i="2" s="1"/>
  <c r="FN46" i="2" s="1"/>
  <c r="FM46" i="2"/>
  <c r="IT46" i="2"/>
  <c r="AP46" i="4" s="1"/>
  <c r="AR46" i="2"/>
  <c r="D46" i="4" s="1"/>
  <c r="HT45" i="2"/>
  <c r="HX45" i="2" s="1"/>
  <c r="HC46" i="2" s="1"/>
  <c r="HB46" i="2"/>
  <c r="V45" i="2"/>
  <c r="D45" i="8"/>
  <c r="N45" i="8" s="1"/>
  <c r="U45" i="2"/>
  <c r="O45" i="4"/>
  <c r="W45" i="4" s="1"/>
  <c r="BG45" i="4" s="1"/>
  <c r="BJ45" i="4" s="1"/>
  <c r="BK45" i="4" s="1"/>
  <c r="CL46" i="2"/>
  <c r="AL46" i="4" s="1"/>
  <c r="CI46" i="2"/>
  <c r="MM45" i="2"/>
  <c r="MQ45" i="2" s="1"/>
  <c r="LV46" i="2" s="1"/>
  <c r="LU46" i="2"/>
  <c r="LT46" i="2"/>
  <c r="IP46" i="2"/>
  <c r="JI45" i="2"/>
  <c r="JM45" i="2" s="1"/>
  <c r="IR46" i="2" s="1"/>
  <c r="HA46" i="2" l="1"/>
  <c r="GZ46" i="2" s="1"/>
  <c r="H46" i="4" s="1"/>
  <c r="IQ46" i="2"/>
  <c r="IO46" i="2" s="1"/>
  <c r="I46" i="4" s="1"/>
  <c r="FL46" i="2"/>
  <c r="FK46" i="2" s="1"/>
  <c r="G46" i="4" s="1"/>
  <c r="AE46" i="4"/>
  <c r="LS46" i="2"/>
  <c r="K46" i="4" s="1"/>
  <c r="CG46" i="2"/>
  <c r="E46" i="4" s="1"/>
  <c r="AF46" i="4"/>
  <c r="AX45" i="2"/>
  <c r="AI45" i="8" a="1"/>
  <c r="AI45" i="8" s="1"/>
  <c r="AY45" i="2" s="1"/>
  <c r="AJ45" i="8" a="1"/>
  <c r="AJ45" i="8" s="1"/>
  <c r="CN45" i="2" s="1"/>
  <c r="DM45" i="2" s="1"/>
  <c r="AK45" i="8" a="1"/>
  <c r="AK45" i="8" s="1"/>
  <c r="EC45" i="2" s="1"/>
  <c r="FB45" i="2" s="1"/>
  <c r="AO45" i="8" a="1"/>
  <c r="AO45" i="8" s="1"/>
  <c r="KK45" i="2" s="1"/>
  <c r="LJ45" i="2" s="1"/>
  <c r="AN45" i="8" a="1"/>
  <c r="AN45" i="8" s="1"/>
  <c r="IV45" i="2" s="1"/>
  <c r="JU45" i="2" s="1"/>
  <c r="AH45" i="8" a="1"/>
  <c r="AH45" i="8" s="1"/>
  <c r="AL45" i="8" a="1"/>
  <c r="AL45" i="8" s="1"/>
  <c r="FR45" i="2" s="1"/>
  <c r="GQ45" i="2" s="1"/>
  <c r="AP45" i="8" a="1"/>
  <c r="AP45" i="8" s="1"/>
  <c r="LZ45" i="2" s="1"/>
  <c r="MY45" i="2" s="1"/>
  <c r="AM45" i="8" a="1"/>
  <c r="AM45" i="8" s="1"/>
  <c r="HG45" i="2" s="1"/>
  <c r="IF45" i="2" s="1"/>
  <c r="W45" i="8"/>
  <c r="AD46" i="4"/>
  <c r="AA46" i="4"/>
  <c r="KE46" i="2"/>
  <c r="H46" i="2"/>
  <c r="AG46" i="4"/>
  <c r="W45" i="2"/>
  <c r="AA45" i="2" s="1"/>
  <c r="F46" i="2" s="1"/>
  <c r="AP45" i="2"/>
  <c r="D46" i="2" s="1"/>
  <c r="AC46" i="4"/>
  <c r="BX45" i="2" l="1"/>
  <c r="AV46" i="2" s="1"/>
  <c r="BB46" i="2" s="1"/>
  <c r="BF46" i="2" s="1"/>
  <c r="BG46" i="2" s="1"/>
  <c r="KD46" i="2"/>
  <c r="J46" i="4" s="1"/>
  <c r="BB45" i="4"/>
  <c r="BC45" i="4"/>
  <c r="AY45" i="4"/>
  <c r="AX45" i="4"/>
  <c r="Y46" i="4"/>
  <c r="E46" i="2"/>
  <c r="C46" i="2" s="1"/>
  <c r="C46" i="4" s="1"/>
  <c r="J45" i="2"/>
  <c r="AF45" i="8"/>
  <c r="AA45" i="8" s="1"/>
  <c r="AW45" i="4"/>
  <c r="AJ46" i="4"/>
  <c r="AS46" i="4" s="1"/>
  <c r="AZ45" i="4"/>
  <c r="BA45" i="4"/>
  <c r="AV45" i="4" l="1"/>
  <c r="L46" i="4"/>
  <c r="BH46" i="4" s="1"/>
  <c r="FO46" i="2"/>
  <c r="FU46" i="2" s="1"/>
  <c r="FY46" i="2" s="1"/>
  <c r="FZ46" i="2" s="1"/>
  <c r="HD46" i="2"/>
  <c r="H46" i="8" s="1"/>
  <c r="R46" i="8" s="1"/>
  <c r="HF46" i="2" s="1"/>
  <c r="LW46" i="2"/>
  <c r="V46" i="4" s="1"/>
  <c r="BJ46" i="2"/>
  <c r="CE46" i="2" s="1"/>
  <c r="BK46" i="2"/>
  <c r="IS46" i="2"/>
  <c r="AI45" i="2"/>
  <c r="AU45" i="4" s="1"/>
  <c r="DZ46" i="2"/>
  <c r="KH46" i="2"/>
  <c r="CK46" i="2"/>
  <c r="G46" i="8" l="1"/>
  <c r="Q46" i="8" s="1"/>
  <c r="FQ46" i="2" s="1"/>
  <c r="R46" i="4"/>
  <c r="BD45" i="4"/>
  <c r="BI46" i="4" s="1"/>
  <c r="K46" i="8"/>
  <c r="U46" i="8" s="1"/>
  <c r="LY46" i="2" s="1"/>
  <c r="S46" i="4"/>
  <c r="G46" i="2"/>
  <c r="N46" i="4" s="1"/>
  <c r="MC46" i="2"/>
  <c r="MG46" i="2" s="1"/>
  <c r="MH46" i="2" s="1"/>
  <c r="ML46" i="2" s="1"/>
  <c r="LX47" i="2" s="1"/>
  <c r="HJ46" i="2"/>
  <c r="HN46" i="2" s="1"/>
  <c r="HO46" i="2" s="1"/>
  <c r="HR46" i="2" s="1"/>
  <c r="IM46" i="2" s="1"/>
  <c r="F46" i="8"/>
  <c r="P46" i="8" s="1"/>
  <c r="EB46" i="2" s="1"/>
  <c r="Q46" i="4"/>
  <c r="EF46" i="2"/>
  <c r="EJ46" i="2" s="1"/>
  <c r="EK46" i="2" s="1"/>
  <c r="AW47" i="2"/>
  <c r="J46" i="8"/>
  <c r="T46" i="8" s="1"/>
  <c r="KJ46" i="2" s="1"/>
  <c r="KN46" i="2"/>
  <c r="KR46" i="2" s="1"/>
  <c r="KS46" i="2" s="1"/>
  <c r="U46" i="4"/>
  <c r="T46" i="4"/>
  <c r="IY46" i="2"/>
  <c r="JC46" i="2" s="1"/>
  <c r="JD46" i="2" s="1"/>
  <c r="I46" i="8"/>
  <c r="S46" i="8" s="1"/>
  <c r="IU46" i="2" s="1"/>
  <c r="AT47" i="2"/>
  <c r="BL46" i="2"/>
  <c r="BP46" i="2" s="1"/>
  <c r="AU47" i="2" s="1"/>
  <c r="CQ46" i="2"/>
  <c r="CU46" i="2" s="1"/>
  <c r="CV46" i="2" s="1"/>
  <c r="P46" i="4"/>
  <c r="E46" i="8"/>
  <c r="O46" i="8" s="1"/>
  <c r="CM46" i="2" s="1"/>
  <c r="GD46" i="2"/>
  <c r="GC46" i="2"/>
  <c r="GX46" i="2" s="1"/>
  <c r="MK46" i="2" l="1"/>
  <c r="NF46" i="2" s="1"/>
  <c r="LU47" i="2" s="1"/>
  <c r="C46" i="8"/>
  <c r="M46" i="8" s="1"/>
  <c r="I46" i="2" s="1"/>
  <c r="M46" i="2"/>
  <c r="Q46" i="2" s="1"/>
  <c r="R46" i="2" s="1"/>
  <c r="HS46" i="2"/>
  <c r="HE47" i="2" s="1"/>
  <c r="AO47" i="4" s="1"/>
  <c r="AS47" i="2"/>
  <c r="AR47" i="2" s="1"/>
  <c r="D47" i="4" s="1"/>
  <c r="HT46" i="2"/>
  <c r="HX46" i="2" s="1"/>
  <c r="HC47" i="2" s="1"/>
  <c r="FP47" i="2"/>
  <c r="AN47" i="4" s="1"/>
  <c r="CZ46" i="2"/>
  <c r="CL47" i="2" s="1"/>
  <c r="AL47" i="4" s="1"/>
  <c r="CY46" i="2"/>
  <c r="DT46" i="2" s="1"/>
  <c r="KW46" i="2"/>
  <c r="KV46" i="2"/>
  <c r="LQ46" i="2" s="1"/>
  <c r="AK47" i="4"/>
  <c r="FM47" i="2"/>
  <c r="GE46" i="2"/>
  <c r="GI46" i="2" s="1"/>
  <c r="FN47" i="2" s="1"/>
  <c r="JG46" i="2"/>
  <c r="KB46" i="2" s="1"/>
  <c r="JH46" i="2"/>
  <c r="AR47" i="4"/>
  <c r="Z46" i="4"/>
  <c r="AH46" i="4" s="1"/>
  <c r="BF46" i="4" s="1"/>
  <c r="EN46" i="2"/>
  <c r="FI46" i="2" s="1"/>
  <c r="EO46" i="2"/>
  <c r="MM46" i="2" l="1"/>
  <c r="MQ46" i="2" s="1"/>
  <c r="LV47" i="2" s="1"/>
  <c r="AG47" i="4" s="1"/>
  <c r="HB47" i="2"/>
  <c r="LT47" i="2"/>
  <c r="FL47" i="2"/>
  <c r="HA47" i="2"/>
  <c r="AD47" i="4"/>
  <c r="KI47" i="2"/>
  <c r="EA47" i="2"/>
  <c r="AM47" i="4" s="1"/>
  <c r="DW47" i="2"/>
  <c r="EP46" i="2"/>
  <c r="ET46" i="2" s="1"/>
  <c r="DY47" i="2" s="1"/>
  <c r="IT47" i="2"/>
  <c r="CI47" i="2"/>
  <c r="DA46" i="2"/>
  <c r="DE46" i="2" s="1"/>
  <c r="CJ47" i="2" s="1"/>
  <c r="D46" i="8"/>
  <c r="N46" i="8" s="1"/>
  <c r="O46" i="4"/>
  <c r="W46" i="4" s="1"/>
  <c r="BG46" i="4" s="1"/>
  <c r="BJ46" i="4" s="1"/>
  <c r="BK46" i="4" s="1"/>
  <c r="V46" i="2"/>
  <c r="H47" i="2" s="1"/>
  <c r="AJ47" i="4" s="1"/>
  <c r="U46" i="2"/>
  <c r="AC47" i="4"/>
  <c r="KX46" i="2"/>
  <c r="LB46" i="2" s="1"/>
  <c r="KG47" i="2" s="1"/>
  <c r="KF47" i="2"/>
  <c r="JI46" i="2"/>
  <c r="JM46" i="2" s="1"/>
  <c r="IR47" i="2" s="1"/>
  <c r="IQ47" i="2"/>
  <c r="GZ47" i="2" l="1"/>
  <c r="H47" i="4" s="1"/>
  <c r="FK47" i="2"/>
  <c r="G47" i="4" s="1"/>
  <c r="LS47" i="2"/>
  <c r="K47" i="4" s="1"/>
  <c r="KE47" i="2"/>
  <c r="AE47" i="4"/>
  <c r="IP47" i="2"/>
  <c r="AX46" i="2"/>
  <c r="AH46" i="8" a="1"/>
  <c r="AH46" i="8" s="1"/>
  <c r="AI46" i="8" a="1"/>
  <c r="AI46" i="8" s="1"/>
  <c r="AY46" i="2" s="1"/>
  <c r="AJ46" i="8" a="1"/>
  <c r="AJ46" i="8" s="1"/>
  <c r="CN46" i="2" s="1"/>
  <c r="DM46" i="2" s="1"/>
  <c r="AM46" i="8" a="1"/>
  <c r="AM46" i="8" s="1"/>
  <c r="HG46" i="2" s="1"/>
  <c r="IF46" i="2" s="1"/>
  <c r="AL46" i="8" a="1"/>
  <c r="AL46" i="8" s="1"/>
  <c r="FR46" i="2" s="1"/>
  <c r="GQ46" i="2" s="1"/>
  <c r="AN46" i="8" a="1"/>
  <c r="AN46" i="8" s="1"/>
  <c r="IV46" i="2" s="1"/>
  <c r="JU46" i="2" s="1"/>
  <c r="W46" i="8"/>
  <c r="AP46" i="8" a="1"/>
  <c r="AP46" i="8" s="1"/>
  <c r="LZ46" i="2" s="1"/>
  <c r="MY46" i="2" s="1"/>
  <c r="AK46" i="8" a="1"/>
  <c r="AK46" i="8" s="1"/>
  <c r="EC46" i="2" s="1"/>
  <c r="FB46" i="2" s="1"/>
  <c r="AO46" i="8" a="1"/>
  <c r="AO46" i="8" s="1"/>
  <c r="KK46" i="2" s="1"/>
  <c r="LJ46" i="2" s="1"/>
  <c r="AB47" i="4"/>
  <c r="AP46" i="2"/>
  <c r="E47" i="2" s="1"/>
  <c r="W46" i="2"/>
  <c r="AA46" i="2" s="1"/>
  <c r="F47" i="2" s="1"/>
  <c r="AA47" i="4"/>
  <c r="AP47" i="4"/>
  <c r="DX47" i="2"/>
  <c r="AQ47" i="4"/>
  <c r="AF47" i="4"/>
  <c r="CH47" i="2"/>
  <c r="D47" i="2" l="1"/>
  <c r="C47" i="2" s="1"/>
  <c r="C47" i="4" s="1"/>
  <c r="BX46" i="2"/>
  <c r="AV47" i="2" s="1"/>
  <c r="KD47" i="2"/>
  <c r="J47" i="4" s="1"/>
  <c r="AS47" i="4"/>
  <c r="DV47" i="2"/>
  <c r="F47" i="4" s="1"/>
  <c r="BC46" i="4"/>
  <c r="AZ46" i="4"/>
  <c r="Y47" i="4"/>
  <c r="AW46" i="4"/>
  <c r="CG47" i="2"/>
  <c r="E47" i="4" s="1"/>
  <c r="BB46" i="4"/>
  <c r="BA46" i="4"/>
  <c r="AX46" i="4"/>
  <c r="AY46" i="4"/>
  <c r="J46" i="2"/>
  <c r="AF46" i="8"/>
  <c r="AA46" i="8" s="1"/>
  <c r="IO47" i="2"/>
  <c r="I47" i="4" s="1"/>
  <c r="AV46" i="4" l="1"/>
  <c r="BB47" i="2"/>
  <c r="BF47" i="2" s="1"/>
  <c r="BG47" i="2" s="1"/>
  <c r="BK47" i="2" s="1"/>
  <c r="AW48" i="2" s="1"/>
  <c r="AK48" i="4" s="1"/>
  <c r="FO47" i="2"/>
  <c r="R47" i="4" s="1"/>
  <c r="KH47" i="2"/>
  <c r="KN47" i="2" s="1"/>
  <c r="KR47" i="2" s="1"/>
  <c r="KS47" i="2" s="1"/>
  <c r="LW47" i="2"/>
  <c r="MC47" i="2" s="1"/>
  <c r="MG47" i="2" s="1"/>
  <c r="MH47" i="2" s="1"/>
  <c r="AI46" i="2"/>
  <c r="AU46" i="4" s="1"/>
  <c r="IS47" i="2"/>
  <c r="HD47" i="2"/>
  <c r="DZ47" i="2"/>
  <c r="L47" i="4"/>
  <c r="BH47" i="4" s="1"/>
  <c r="CK47" i="2"/>
  <c r="K47" i="8" l="1"/>
  <c r="U47" i="8" s="1"/>
  <c r="LY47" i="2" s="1"/>
  <c r="V47" i="4"/>
  <c r="G47" i="8"/>
  <c r="Q47" i="8" s="1"/>
  <c r="FQ47" i="2" s="1"/>
  <c r="BD46" i="4"/>
  <c r="BI47" i="4" s="1"/>
  <c r="J47" i="8"/>
  <c r="T47" i="8" s="1"/>
  <c r="KJ47" i="2" s="1"/>
  <c r="U47" i="4"/>
  <c r="BJ47" i="2"/>
  <c r="CE47" i="2" s="1"/>
  <c r="AT48" i="2" s="1"/>
  <c r="FU47" i="2"/>
  <c r="FY47" i="2" s="1"/>
  <c r="FZ47" i="2" s="1"/>
  <c r="GD47" i="2" s="1"/>
  <c r="HJ47" i="2"/>
  <c r="HN47" i="2" s="1"/>
  <c r="HO47" i="2" s="1"/>
  <c r="H47" i="8"/>
  <c r="R47" i="8" s="1"/>
  <c r="HF47" i="2" s="1"/>
  <c r="S47" i="4"/>
  <c r="CQ47" i="2"/>
  <c r="CU47" i="2" s="1"/>
  <c r="CV47" i="2" s="1"/>
  <c r="E47" i="8"/>
  <c r="O47" i="8" s="1"/>
  <c r="CM47" i="2" s="1"/>
  <c r="P47" i="4"/>
  <c r="G47" i="2"/>
  <c r="EF47" i="2"/>
  <c r="EJ47" i="2" s="1"/>
  <c r="EK47" i="2" s="1"/>
  <c r="Q47" i="4"/>
  <c r="F47" i="8"/>
  <c r="P47" i="8" s="1"/>
  <c r="EB47" i="2" s="1"/>
  <c r="KV47" i="2"/>
  <c r="LQ47" i="2" s="1"/>
  <c r="KW47" i="2"/>
  <c r="I47" i="8"/>
  <c r="S47" i="8" s="1"/>
  <c r="IU47" i="2" s="1"/>
  <c r="IY47" i="2"/>
  <c r="JC47" i="2" s="1"/>
  <c r="JD47" i="2" s="1"/>
  <c r="T47" i="4"/>
  <c r="MK47" i="2"/>
  <c r="NF47" i="2" s="1"/>
  <c r="ML47" i="2"/>
  <c r="GC47" i="2" l="1"/>
  <c r="GX47" i="2" s="1"/>
  <c r="FM48" i="2" s="1"/>
  <c r="BL47" i="2"/>
  <c r="BP47" i="2" s="1"/>
  <c r="AU48" i="2" s="1"/>
  <c r="KI48" i="2"/>
  <c r="AQ48" i="4" s="1"/>
  <c r="EO47" i="2"/>
  <c r="EN47" i="2"/>
  <c r="FI47" i="2" s="1"/>
  <c r="AS48" i="2"/>
  <c r="HR47" i="2"/>
  <c r="IM47" i="2" s="1"/>
  <c r="HS47" i="2"/>
  <c r="LX48" i="2"/>
  <c r="KE48" i="2"/>
  <c r="KX47" i="2"/>
  <c r="LB47" i="2" s="1"/>
  <c r="KG48" i="2" s="1"/>
  <c r="MM47" i="2"/>
  <c r="MQ47" i="2" s="1"/>
  <c r="LV48" i="2" s="1"/>
  <c r="LT48" i="2"/>
  <c r="JG47" i="2"/>
  <c r="KB47" i="2" s="1"/>
  <c r="JH47" i="2"/>
  <c r="IT48" i="2" s="1"/>
  <c r="M47" i="2"/>
  <c r="Q47" i="2" s="1"/>
  <c r="C47" i="8"/>
  <c r="M47" i="8" s="1"/>
  <c r="N47" i="4"/>
  <c r="CY47" i="2"/>
  <c r="DT47" i="2" s="1"/>
  <c r="CZ47" i="2"/>
  <c r="CL48" i="2" s="1"/>
  <c r="AL48" i="4" s="1"/>
  <c r="FP48" i="2"/>
  <c r="AN48" i="4" s="1"/>
  <c r="GE47" i="2" l="1"/>
  <c r="GI47" i="2" s="1"/>
  <c r="FN48" i="2" s="1"/>
  <c r="AC48" i="4" s="1"/>
  <c r="FL48" i="2"/>
  <c r="FK48" i="2" s="1"/>
  <c r="G48" i="4" s="1"/>
  <c r="KF48" i="2"/>
  <c r="KD48" i="2" s="1"/>
  <c r="J48" i="4" s="1"/>
  <c r="AP48" i="4"/>
  <c r="AF48" i="4"/>
  <c r="HE48" i="2"/>
  <c r="EA48" i="2"/>
  <c r="AM48" i="4" s="1"/>
  <c r="JI47" i="2"/>
  <c r="JM47" i="2" s="1"/>
  <c r="IR48" i="2" s="1"/>
  <c r="IQ48" i="2"/>
  <c r="HA48" i="2"/>
  <c r="HT47" i="2"/>
  <c r="HX47" i="2" s="1"/>
  <c r="HC48" i="2" s="1"/>
  <c r="R47" i="2"/>
  <c r="Z47" i="4"/>
  <c r="AH47" i="4" s="1"/>
  <c r="BF47" i="4" s="1"/>
  <c r="AG48" i="4"/>
  <c r="AR48" i="4"/>
  <c r="DW48" i="2"/>
  <c r="EP47" i="2"/>
  <c r="ET47" i="2" s="1"/>
  <c r="DY48" i="2" s="1"/>
  <c r="DA47" i="2"/>
  <c r="DE47" i="2" s="1"/>
  <c r="CJ48" i="2" s="1"/>
  <c r="CI48" i="2"/>
  <c r="I47" i="2"/>
  <c r="LU48" i="2"/>
  <c r="AR48" i="2"/>
  <c r="D48" i="4" s="1"/>
  <c r="CH48" i="2" l="1"/>
  <c r="LS48" i="2"/>
  <c r="K48" i="4" s="1"/>
  <c r="AE48" i="4"/>
  <c r="DX48" i="2"/>
  <c r="CG48" i="2"/>
  <c r="E48" i="4" s="1"/>
  <c r="D47" i="8"/>
  <c r="N47" i="8" s="1"/>
  <c r="O47" i="4"/>
  <c r="W47" i="4" s="1"/>
  <c r="BG47" i="4" s="1"/>
  <c r="BJ47" i="4" s="1"/>
  <c r="BK47" i="4" s="1"/>
  <c r="U47" i="2"/>
  <c r="V47" i="2"/>
  <c r="HB48" i="2"/>
  <c r="AA48" i="4"/>
  <c r="AB48" i="4"/>
  <c r="AD48" i="4"/>
  <c r="IP48" i="2"/>
  <c r="AO48" i="4"/>
  <c r="IO48" i="2" l="1"/>
  <c r="I48" i="4" s="1"/>
  <c r="AP47" i="2"/>
  <c r="D48" i="2" s="1"/>
  <c r="W47" i="2"/>
  <c r="AA47" i="2" s="1"/>
  <c r="F48" i="2" s="1"/>
  <c r="GZ48" i="2"/>
  <c r="H48" i="4" s="1"/>
  <c r="AX47" i="2"/>
  <c r="AH47" i="8" a="1"/>
  <c r="AH47" i="8" s="1"/>
  <c r="AM47" i="8" a="1"/>
  <c r="AM47" i="8" s="1"/>
  <c r="HG47" i="2" s="1"/>
  <c r="IF47" i="2" s="1"/>
  <c r="AO47" i="8" a="1"/>
  <c r="AO47" i="8" s="1"/>
  <c r="KK47" i="2" s="1"/>
  <c r="LJ47" i="2" s="1"/>
  <c r="AJ47" i="8" a="1"/>
  <c r="AJ47" i="8" s="1"/>
  <c r="CN47" i="2" s="1"/>
  <c r="DM47" i="2" s="1"/>
  <c r="AK47" i="8" a="1"/>
  <c r="AK47" i="8" s="1"/>
  <c r="EC47" i="2" s="1"/>
  <c r="FB47" i="2" s="1"/>
  <c r="W47" i="8"/>
  <c r="AL47" i="8" a="1"/>
  <c r="AL47" i="8" s="1"/>
  <c r="FR47" i="2" s="1"/>
  <c r="GQ47" i="2" s="1"/>
  <c r="AP47" i="8" a="1"/>
  <c r="AP47" i="8" s="1"/>
  <c r="LZ47" i="2" s="1"/>
  <c r="MY47" i="2" s="1"/>
  <c r="AN47" i="8" a="1"/>
  <c r="AN47" i="8" s="1"/>
  <c r="IV47" i="2" s="1"/>
  <c r="JU47" i="2" s="1"/>
  <c r="AI47" i="8" a="1"/>
  <c r="AI47" i="8" s="1"/>
  <c r="AY47" i="2" s="1"/>
  <c r="DV48" i="2"/>
  <c r="F48" i="4" s="1"/>
  <c r="H48" i="2"/>
  <c r="AJ48" i="4" s="1"/>
  <c r="AS48" i="4" s="1"/>
  <c r="BX47" i="2" l="1"/>
  <c r="AV48" i="2" s="1"/>
  <c r="FO48" i="2"/>
  <c r="AY47" i="4"/>
  <c r="BB47" i="4"/>
  <c r="BC47" i="4"/>
  <c r="E48" i="2"/>
  <c r="AZ47" i="4"/>
  <c r="AW47" i="4"/>
  <c r="BA47" i="4"/>
  <c r="AX47" i="4"/>
  <c r="J47" i="2"/>
  <c r="AF47" i="8"/>
  <c r="AA47" i="8" s="1"/>
  <c r="Y48" i="4"/>
  <c r="AV47" i="4" l="1"/>
  <c r="BB48" i="2"/>
  <c r="BF48" i="2" s="1"/>
  <c r="BG48" i="2" s="1"/>
  <c r="BK48" i="2" s="1"/>
  <c r="CK48" i="2"/>
  <c r="CQ48" i="2" s="1"/>
  <c r="CU48" i="2" s="1"/>
  <c r="CV48" i="2" s="1"/>
  <c r="LW48" i="2"/>
  <c r="MC48" i="2" s="1"/>
  <c r="MG48" i="2" s="1"/>
  <c r="MH48" i="2" s="1"/>
  <c r="KH48" i="2"/>
  <c r="KN48" i="2" s="1"/>
  <c r="KR48" i="2" s="1"/>
  <c r="KS48" i="2" s="1"/>
  <c r="C48" i="2"/>
  <c r="C48" i="4" s="1"/>
  <c r="L48" i="4" s="1"/>
  <c r="BH48" i="4" s="1"/>
  <c r="AI47" i="2"/>
  <c r="AU47" i="4" s="1"/>
  <c r="IS48" i="2"/>
  <c r="DZ48" i="2"/>
  <c r="HD48" i="2"/>
  <c r="R48" i="4"/>
  <c r="G48" i="8"/>
  <c r="Q48" i="8" s="1"/>
  <c r="FQ48" i="2" s="1"/>
  <c r="FU48" i="2"/>
  <c r="FY48" i="2" s="1"/>
  <c r="FZ48" i="2" s="1"/>
  <c r="BD47" i="4" l="1"/>
  <c r="BI48" i="4" s="1"/>
  <c r="U48" i="4"/>
  <c r="V48" i="4"/>
  <c r="E48" i="8"/>
  <c r="O48" i="8" s="1"/>
  <c r="CM48" i="2" s="1"/>
  <c r="P48" i="4"/>
  <c r="K48" i="8"/>
  <c r="U48" i="8" s="1"/>
  <c r="LY48" i="2" s="1"/>
  <c r="J48" i="8"/>
  <c r="T48" i="8" s="1"/>
  <c r="KJ48" i="2" s="1"/>
  <c r="BJ48" i="2"/>
  <c r="CE48" i="2" s="1"/>
  <c r="HJ48" i="2"/>
  <c r="HN48" i="2" s="1"/>
  <c r="HO48" i="2" s="1"/>
  <c r="H48" i="8"/>
  <c r="R48" i="8" s="1"/>
  <c r="HF48" i="2" s="1"/>
  <c r="S48" i="4"/>
  <c r="GC48" i="2"/>
  <c r="GX48" i="2" s="1"/>
  <c r="GD48" i="2"/>
  <c r="FP49" i="2" s="1"/>
  <c r="EF48" i="2"/>
  <c r="EJ48" i="2" s="1"/>
  <c r="EK48" i="2" s="1"/>
  <c r="F48" i="8"/>
  <c r="P48" i="8" s="1"/>
  <c r="EB48" i="2" s="1"/>
  <c r="Q48" i="4"/>
  <c r="KV48" i="2"/>
  <c r="LQ48" i="2" s="1"/>
  <c r="KW48" i="2"/>
  <c r="KI49" i="2" s="1"/>
  <c r="AQ49" i="4" s="1"/>
  <c r="IY48" i="2"/>
  <c r="JC48" i="2" s="1"/>
  <c r="JD48" i="2" s="1"/>
  <c r="I48" i="8"/>
  <c r="S48" i="8" s="1"/>
  <c r="IU48" i="2" s="1"/>
  <c r="T48" i="4"/>
  <c r="AW49" i="2"/>
  <c r="ML48" i="2"/>
  <c r="MK48" i="2"/>
  <c r="NF48" i="2" s="1"/>
  <c r="G48" i="2"/>
  <c r="CY48" i="2"/>
  <c r="DT48" i="2" s="1"/>
  <c r="CZ48" i="2"/>
  <c r="CL49" i="2" s="1"/>
  <c r="AL49" i="4" s="1"/>
  <c r="AS49" i="2" l="1"/>
  <c r="BL48" i="2"/>
  <c r="BP48" i="2" s="1"/>
  <c r="AU49" i="2" s="1"/>
  <c r="KF49" i="2"/>
  <c r="KX48" i="2"/>
  <c r="LB48" i="2" s="1"/>
  <c r="KG49" i="2" s="1"/>
  <c r="EO48" i="2"/>
  <c r="EN48" i="2"/>
  <c r="FI48" i="2" s="1"/>
  <c r="AN49" i="4"/>
  <c r="LX49" i="2"/>
  <c r="DA48" i="2"/>
  <c r="DE48" i="2" s="1"/>
  <c r="CJ49" i="2" s="1"/>
  <c r="CI49" i="2"/>
  <c r="AT49" i="2"/>
  <c r="C48" i="8"/>
  <c r="M48" i="8" s="1"/>
  <c r="N48" i="4"/>
  <c r="M48" i="2"/>
  <c r="Q48" i="2" s="1"/>
  <c r="AK49" i="4"/>
  <c r="JH48" i="2"/>
  <c r="JG48" i="2"/>
  <c r="KB48" i="2" s="1"/>
  <c r="GE48" i="2"/>
  <c r="GI48" i="2" s="1"/>
  <c r="FN49" i="2" s="1"/>
  <c r="FM49" i="2"/>
  <c r="HS48" i="2"/>
  <c r="HR48" i="2"/>
  <c r="IM48" i="2" s="1"/>
  <c r="LT49" i="2"/>
  <c r="MM48" i="2"/>
  <c r="MQ48" i="2" s="1"/>
  <c r="LV49" i="2" s="1"/>
  <c r="FL49" i="2" l="1"/>
  <c r="FK49" i="2" s="1"/>
  <c r="G49" i="4" s="1"/>
  <c r="CH49" i="2"/>
  <c r="I48" i="2"/>
  <c r="EA49" i="2"/>
  <c r="AM49" i="4" s="1"/>
  <c r="AG49" i="4"/>
  <c r="IT49" i="2"/>
  <c r="LU49" i="2"/>
  <c r="AF49" i="4"/>
  <c r="JI48" i="2"/>
  <c r="JM48" i="2" s="1"/>
  <c r="IR49" i="2" s="1"/>
  <c r="IQ49" i="2"/>
  <c r="AC49" i="4"/>
  <c r="R48" i="2"/>
  <c r="Z48" i="4"/>
  <c r="AH48" i="4" s="1"/>
  <c r="BF48" i="4" s="1"/>
  <c r="AR49" i="4"/>
  <c r="KE49" i="2"/>
  <c r="HE49" i="2"/>
  <c r="HT48" i="2"/>
  <c r="HX48" i="2" s="1"/>
  <c r="HC49" i="2" s="1"/>
  <c r="HB49" i="2"/>
  <c r="AA49" i="4"/>
  <c r="DW49" i="2"/>
  <c r="EP48" i="2"/>
  <c r="ET48" i="2" s="1"/>
  <c r="DY49" i="2" s="1"/>
  <c r="AB49" i="4" s="1"/>
  <c r="AR49" i="2"/>
  <c r="D49" i="4" s="1"/>
  <c r="CG49" i="2" l="1"/>
  <c r="E49" i="4" s="1"/>
  <c r="IP49" i="2"/>
  <c r="IO49" i="2" s="1"/>
  <c r="I49" i="4" s="1"/>
  <c r="KD49" i="2"/>
  <c r="J49" i="4" s="1"/>
  <c r="LS49" i="2"/>
  <c r="K49" i="4" s="1"/>
  <c r="D48" i="8"/>
  <c r="N48" i="8" s="1"/>
  <c r="V48" i="2"/>
  <c r="U48" i="2"/>
  <c r="O48" i="4"/>
  <c r="W48" i="4" s="1"/>
  <c r="BG48" i="4" s="1"/>
  <c r="BJ48" i="4" s="1"/>
  <c r="BK48" i="4" s="1"/>
  <c r="HA49" i="2"/>
  <c r="AE49" i="4"/>
  <c r="AP49" i="4"/>
  <c r="DX49" i="2"/>
  <c r="DV49" i="2" s="1"/>
  <c r="F49" i="4" s="1"/>
  <c r="AD49" i="4"/>
  <c r="AO49" i="4"/>
  <c r="GZ49" i="2" l="1"/>
  <c r="H49" i="4" s="1"/>
  <c r="W48" i="2"/>
  <c r="AA48" i="2" s="1"/>
  <c r="F49" i="2" s="1"/>
  <c r="AP48" i="2"/>
  <c r="D49" i="2" s="1"/>
  <c r="H49" i="2"/>
  <c r="AX48" i="2"/>
  <c r="AO48" i="8" a="1"/>
  <c r="AO48" i="8" s="1"/>
  <c r="KK48" i="2" s="1"/>
  <c r="LJ48" i="2" s="1"/>
  <c r="AP48" i="8" a="1"/>
  <c r="AP48" i="8" s="1"/>
  <c r="LZ48" i="2" s="1"/>
  <c r="MY48" i="2" s="1"/>
  <c r="AN48" i="8" a="1"/>
  <c r="AN48" i="8" s="1"/>
  <c r="IV48" i="2" s="1"/>
  <c r="JU48" i="2" s="1"/>
  <c r="AK48" i="8" a="1"/>
  <c r="AK48" i="8" s="1"/>
  <c r="EC48" i="2" s="1"/>
  <c r="FB48" i="2" s="1"/>
  <c r="AH48" i="8" a="1"/>
  <c r="AH48" i="8" s="1"/>
  <c r="W48" i="8"/>
  <c r="AL48" i="8" a="1"/>
  <c r="AL48" i="8" s="1"/>
  <c r="FR48" i="2" s="1"/>
  <c r="GQ48" i="2" s="1"/>
  <c r="AI48" i="8" a="1"/>
  <c r="AI48" i="8" s="1"/>
  <c r="AY48" i="2" s="1"/>
  <c r="AM48" i="8" a="1"/>
  <c r="AM48" i="8" s="1"/>
  <c r="HG48" i="2" s="1"/>
  <c r="IF48" i="2" s="1"/>
  <c r="AJ48" i="8" a="1"/>
  <c r="AJ48" i="8" s="1"/>
  <c r="CN48" i="2" s="1"/>
  <c r="DM48" i="2" s="1"/>
  <c r="BX48" i="2" l="1"/>
  <c r="AV48" i="4" s="1"/>
  <c r="FO49" i="2"/>
  <c r="AY48" i="4"/>
  <c r="CK49" i="2"/>
  <c r="AW48" i="4"/>
  <c r="LW49" i="2"/>
  <c r="BC48" i="4"/>
  <c r="E49" i="2"/>
  <c r="BA48" i="4"/>
  <c r="Y49" i="4"/>
  <c r="AZ48" i="4"/>
  <c r="J48" i="2"/>
  <c r="AF48" i="8"/>
  <c r="AA48" i="8" s="1"/>
  <c r="BB48" i="4"/>
  <c r="AJ49" i="4"/>
  <c r="AS49" i="4" s="1"/>
  <c r="AX48" i="4"/>
  <c r="AV49" i="2" l="1"/>
  <c r="BB49" i="2" s="1"/>
  <c r="BF49" i="2" s="1"/>
  <c r="BG49" i="2" s="1"/>
  <c r="DZ49" i="2"/>
  <c r="KH49" i="2"/>
  <c r="HD49" i="2"/>
  <c r="IS49" i="2"/>
  <c r="K49" i="8"/>
  <c r="U49" i="8" s="1"/>
  <c r="LY49" i="2" s="1"/>
  <c r="MC49" i="2"/>
  <c r="MG49" i="2" s="1"/>
  <c r="MH49" i="2" s="1"/>
  <c r="V49" i="4"/>
  <c r="R49" i="4"/>
  <c r="FU49" i="2"/>
  <c r="FY49" i="2" s="1"/>
  <c r="FZ49" i="2" s="1"/>
  <c r="G49" i="8"/>
  <c r="Q49" i="8" s="1"/>
  <c r="FQ49" i="2" s="1"/>
  <c r="AI48" i="2"/>
  <c r="AU48" i="4" s="1"/>
  <c r="BD48" i="4" s="1"/>
  <c r="BI49" i="4" s="1"/>
  <c r="CQ49" i="2"/>
  <c r="CU49" i="2" s="1"/>
  <c r="CV49" i="2" s="1"/>
  <c r="P49" i="4"/>
  <c r="E49" i="8"/>
  <c r="O49" i="8" s="1"/>
  <c r="CM49" i="2" s="1"/>
  <c r="C49" i="2"/>
  <c r="C49" i="4" s="1"/>
  <c r="L49" i="4" s="1"/>
  <c r="BH49" i="4" s="1"/>
  <c r="Q49" i="4" l="1"/>
  <c r="EF49" i="2"/>
  <c r="EJ49" i="2" s="1"/>
  <c r="EK49" i="2" s="1"/>
  <c r="F49" i="8"/>
  <c r="P49" i="8" s="1"/>
  <c r="EB49" i="2" s="1"/>
  <c r="T49" i="4"/>
  <c r="I49" i="8"/>
  <c r="S49" i="8" s="1"/>
  <c r="IU49" i="2" s="1"/>
  <c r="IY49" i="2"/>
  <c r="JC49" i="2" s="1"/>
  <c r="JD49" i="2" s="1"/>
  <c r="HJ49" i="2"/>
  <c r="HN49" i="2" s="1"/>
  <c r="HO49" i="2" s="1"/>
  <c r="S49" i="4"/>
  <c r="H49" i="8"/>
  <c r="R49" i="8" s="1"/>
  <c r="HF49" i="2" s="1"/>
  <c r="CY49" i="2"/>
  <c r="DT49" i="2" s="1"/>
  <c r="CZ49" i="2"/>
  <c r="CL50" i="2" s="1"/>
  <c r="G49" i="2"/>
  <c r="GC49" i="2"/>
  <c r="GX49" i="2" s="1"/>
  <c r="GD49" i="2"/>
  <c r="MK49" i="2"/>
  <c r="NF49" i="2" s="1"/>
  <c r="ML49" i="2"/>
  <c r="J49" i="8"/>
  <c r="T49" i="8" s="1"/>
  <c r="KJ49" i="2" s="1"/>
  <c r="U49" i="4"/>
  <c r="KN49" i="2"/>
  <c r="KR49" i="2" s="1"/>
  <c r="KS49" i="2" s="1"/>
  <c r="BK49" i="2"/>
  <c r="BJ49" i="2"/>
  <c r="CE49" i="2" s="1"/>
  <c r="AW50" i="2" l="1"/>
  <c r="AK50" i="4" s="1"/>
  <c r="LX50" i="2"/>
  <c r="M49" i="2"/>
  <c r="Q49" i="2" s="1"/>
  <c r="C49" i="8"/>
  <c r="M49" i="8" s="1"/>
  <c r="N49" i="4"/>
  <c r="AS50" i="2"/>
  <c r="BL49" i="2"/>
  <c r="BP49" i="2" s="1"/>
  <c r="AU50" i="2" s="1"/>
  <c r="GE49" i="2"/>
  <c r="GI49" i="2" s="1"/>
  <c r="FN50" i="2" s="1"/>
  <c r="FL50" i="2"/>
  <c r="KW49" i="2"/>
  <c r="KV49" i="2"/>
  <c r="LQ49" i="2" s="1"/>
  <c r="LT50" i="2"/>
  <c r="MM49" i="2"/>
  <c r="MQ49" i="2" s="1"/>
  <c r="LV50" i="2" s="1"/>
  <c r="AL50" i="4"/>
  <c r="JG49" i="2"/>
  <c r="KB49" i="2" s="1"/>
  <c r="JH49" i="2"/>
  <c r="FP50" i="2"/>
  <c r="AN50" i="4" s="1"/>
  <c r="FM50" i="2"/>
  <c r="CI50" i="2"/>
  <c r="CH50" i="2"/>
  <c r="DA49" i="2"/>
  <c r="DE49" i="2" s="1"/>
  <c r="CJ50" i="2" s="1"/>
  <c r="HR49" i="2"/>
  <c r="IM49" i="2" s="1"/>
  <c r="HS49" i="2"/>
  <c r="EN49" i="2"/>
  <c r="FI49" i="2" s="1"/>
  <c r="EO49" i="2"/>
  <c r="KI50" i="2" l="1"/>
  <c r="AQ50" i="4" s="1"/>
  <c r="I49" i="2"/>
  <c r="AT50" i="2"/>
  <c r="AA50" i="4"/>
  <c r="EP49" i="2"/>
  <c r="ET49" i="2" s="1"/>
  <c r="DY50" i="2" s="1"/>
  <c r="DX50" i="2"/>
  <c r="CG50" i="2"/>
  <c r="E50" i="4" s="1"/>
  <c r="IT50" i="2"/>
  <c r="AP50" i="4" s="1"/>
  <c r="AG50" i="4"/>
  <c r="R49" i="2"/>
  <c r="Z49" i="4"/>
  <c r="AH49" i="4" s="1"/>
  <c r="BF49" i="4" s="1"/>
  <c r="HT49" i="2"/>
  <c r="HX49" i="2" s="1"/>
  <c r="HC50" i="2" s="1"/>
  <c r="HA50" i="2"/>
  <c r="FK50" i="2"/>
  <c r="G50" i="4" s="1"/>
  <c r="KX49" i="2"/>
  <c r="LB49" i="2" s="1"/>
  <c r="KG50" i="2" s="1"/>
  <c r="KE50" i="2"/>
  <c r="AR50" i="4"/>
  <c r="EA50" i="2"/>
  <c r="HE50" i="2"/>
  <c r="AO50" i="4" s="1"/>
  <c r="JI49" i="2"/>
  <c r="JM49" i="2" s="1"/>
  <c r="IR50" i="2" s="1"/>
  <c r="IP50" i="2"/>
  <c r="AC50" i="4"/>
  <c r="LU50" i="2"/>
  <c r="HB50" i="2" l="1"/>
  <c r="GZ50" i="2" s="1"/>
  <c r="H50" i="4" s="1"/>
  <c r="DW50" i="2"/>
  <c r="DV50" i="2" s="1"/>
  <c r="F50" i="4" s="1"/>
  <c r="AD50" i="4"/>
  <c r="IQ50" i="2"/>
  <c r="AB50" i="4"/>
  <c r="AR50" i="2"/>
  <c r="D50" i="4" s="1"/>
  <c r="AF50" i="4"/>
  <c r="AM50" i="4"/>
  <c r="D49" i="8"/>
  <c r="N49" i="8" s="1"/>
  <c r="O49" i="4"/>
  <c r="W49" i="4" s="1"/>
  <c r="BG49" i="4" s="1"/>
  <c r="BJ49" i="4" s="1"/>
  <c r="BK49" i="4" s="1"/>
  <c r="V49" i="2"/>
  <c r="U49" i="2"/>
  <c r="KF50" i="2"/>
  <c r="LS50" i="2"/>
  <c r="K50" i="4" s="1"/>
  <c r="AE50" i="4"/>
  <c r="AX49" i="2" l="1"/>
  <c r="AP49" i="8" a="1"/>
  <c r="AP49" i="8" s="1"/>
  <c r="LZ49" i="2" s="1"/>
  <c r="MY49" i="2" s="1"/>
  <c r="AO49" i="8" a="1"/>
  <c r="AO49" i="8" s="1"/>
  <c r="KK49" i="2" s="1"/>
  <c r="LJ49" i="2" s="1"/>
  <c r="AJ49" i="8" a="1"/>
  <c r="AJ49" i="8" s="1"/>
  <c r="CN49" i="2" s="1"/>
  <c r="DM49" i="2" s="1"/>
  <c r="AI49" i="8" a="1"/>
  <c r="AI49" i="8" s="1"/>
  <c r="AY49" i="2" s="1"/>
  <c r="W49" i="8"/>
  <c r="AK49" i="8" a="1"/>
  <c r="AK49" i="8" s="1"/>
  <c r="EC49" i="2" s="1"/>
  <c r="FB49" i="2" s="1"/>
  <c r="AN49" i="8" a="1"/>
  <c r="AN49" i="8" s="1"/>
  <c r="IV49" i="2" s="1"/>
  <c r="JU49" i="2" s="1"/>
  <c r="AH49" i="8" a="1"/>
  <c r="AH49" i="8" s="1"/>
  <c r="AM49" i="8" a="1"/>
  <c r="AM49" i="8" s="1"/>
  <c r="HG49" i="2" s="1"/>
  <c r="IF49" i="2" s="1"/>
  <c r="AL49" i="8" a="1"/>
  <c r="AL49" i="8" s="1"/>
  <c r="FR49" i="2" s="1"/>
  <c r="GQ49" i="2" s="1"/>
  <c r="IO50" i="2"/>
  <c r="I50" i="4" s="1"/>
  <c r="W49" i="2"/>
  <c r="AA49" i="2" s="1"/>
  <c r="F50" i="2" s="1"/>
  <c r="AP49" i="2"/>
  <c r="D50" i="2" s="1"/>
  <c r="KD50" i="2"/>
  <c r="J50" i="4" s="1"/>
  <c r="H50" i="2"/>
  <c r="E50" i="2" l="1"/>
  <c r="C50" i="2" s="1"/>
  <c r="C50" i="4" s="1"/>
  <c r="L50" i="4" s="1"/>
  <c r="BH50" i="4" s="1"/>
  <c r="BX49" i="2"/>
  <c r="AV50" i="2" s="1"/>
  <c r="AW49" i="4"/>
  <c r="AY49" i="4"/>
  <c r="AX49" i="4"/>
  <c r="KH50" i="2"/>
  <c r="BB49" i="4"/>
  <c r="BA49" i="4"/>
  <c r="AJ50" i="4"/>
  <c r="AS50" i="4" s="1"/>
  <c r="Y50" i="4"/>
  <c r="AZ49" i="4"/>
  <c r="BC49" i="4"/>
  <c r="J49" i="2"/>
  <c r="AF49" i="8"/>
  <c r="AA49" i="8" s="1"/>
  <c r="AV49" i="4" l="1"/>
  <c r="IS50" i="2"/>
  <c r="I50" i="8" s="1"/>
  <c r="S50" i="8" s="1"/>
  <c r="IU50" i="2" s="1"/>
  <c r="FO50" i="2"/>
  <c r="G50" i="8" s="1"/>
  <c r="Q50" i="8" s="1"/>
  <c r="FQ50" i="2" s="1"/>
  <c r="HD50" i="2"/>
  <c r="H50" i="8" s="1"/>
  <c r="R50" i="8" s="1"/>
  <c r="HF50" i="2" s="1"/>
  <c r="AI49" i="2"/>
  <c r="AU49" i="4" s="1"/>
  <c r="U50" i="4"/>
  <c r="KN50" i="2"/>
  <c r="KR50" i="2" s="1"/>
  <c r="KS50" i="2" s="1"/>
  <c r="J50" i="8"/>
  <c r="T50" i="8" s="1"/>
  <c r="KJ50" i="2" s="1"/>
  <c r="CK50" i="2"/>
  <c r="BB50" i="2"/>
  <c r="BF50" i="2" s="1"/>
  <c r="BG50" i="2" s="1"/>
  <c r="LW50" i="2"/>
  <c r="DZ50" i="2"/>
  <c r="BD49" i="4" l="1"/>
  <c r="BI50" i="4" s="1"/>
  <c r="IY50" i="2"/>
  <c r="JC50" i="2" s="1"/>
  <c r="JD50" i="2" s="1"/>
  <c r="JG50" i="2" s="1"/>
  <c r="KB50" i="2" s="1"/>
  <c r="T50" i="4"/>
  <c r="R50" i="4"/>
  <c r="S50" i="4"/>
  <c r="FU50" i="2"/>
  <c r="FY50" i="2" s="1"/>
  <c r="FZ50" i="2" s="1"/>
  <c r="GC50" i="2" s="1"/>
  <c r="GX50" i="2" s="1"/>
  <c r="HJ50" i="2"/>
  <c r="HN50" i="2" s="1"/>
  <c r="HO50" i="2" s="1"/>
  <c r="HR50" i="2" s="1"/>
  <c r="IM50" i="2" s="1"/>
  <c r="P50" i="4"/>
  <c r="E50" i="8"/>
  <c r="O50" i="8" s="1"/>
  <c r="CM50" i="2" s="1"/>
  <c r="CQ50" i="2"/>
  <c r="CU50" i="2" s="1"/>
  <c r="CV50" i="2" s="1"/>
  <c r="KW50" i="2"/>
  <c r="KV50" i="2"/>
  <c r="LQ50" i="2" s="1"/>
  <c r="MC50" i="2"/>
  <c r="MG50" i="2" s="1"/>
  <c r="MH50" i="2" s="1"/>
  <c r="V50" i="4"/>
  <c r="K50" i="8"/>
  <c r="U50" i="8" s="1"/>
  <c r="LY50" i="2" s="1"/>
  <c r="EF50" i="2"/>
  <c r="EJ50" i="2" s="1"/>
  <c r="EK50" i="2" s="1"/>
  <c r="F50" i="8"/>
  <c r="P50" i="8" s="1"/>
  <c r="EB50" i="2" s="1"/>
  <c r="Q50" i="4"/>
  <c r="BK50" i="2"/>
  <c r="BJ50" i="2"/>
  <c r="CE50" i="2" s="1"/>
  <c r="G50" i="2"/>
  <c r="HS50" i="2" l="1"/>
  <c r="HE51" i="2" s="1"/>
  <c r="AO51" i="4" s="1"/>
  <c r="JH50" i="2"/>
  <c r="IT51" i="2" s="1"/>
  <c r="GD50" i="2"/>
  <c r="FP51" i="2" s="1"/>
  <c r="AS51" i="2"/>
  <c r="BL50" i="2"/>
  <c r="BP50" i="2" s="1"/>
  <c r="AU51" i="2" s="1"/>
  <c r="AW51" i="2"/>
  <c r="AK51" i="4" s="1"/>
  <c r="HA51" i="2"/>
  <c r="HT50" i="2"/>
  <c r="HX50" i="2" s="1"/>
  <c r="HC51" i="2" s="1"/>
  <c r="EO50" i="2"/>
  <c r="EN50" i="2"/>
  <c r="FI50" i="2" s="1"/>
  <c r="MK50" i="2"/>
  <c r="NF50" i="2" s="1"/>
  <c r="ML50" i="2"/>
  <c r="FL51" i="2"/>
  <c r="GE50" i="2"/>
  <c r="GI50" i="2" s="1"/>
  <c r="FN51" i="2" s="1"/>
  <c r="JI50" i="2"/>
  <c r="JM50" i="2" s="1"/>
  <c r="IR51" i="2" s="1"/>
  <c r="IP51" i="2"/>
  <c r="KI51" i="2"/>
  <c r="AQ51" i="4" s="1"/>
  <c r="M50" i="2"/>
  <c r="Q50" i="2" s="1"/>
  <c r="C50" i="8"/>
  <c r="M50" i="8" s="1"/>
  <c r="N50" i="4"/>
  <c r="KE51" i="2"/>
  <c r="KX50" i="2"/>
  <c r="LB50" i="2" s="1"/>
  <c r="KG51" i="2" s="1"/>
  <c r="CZ50" i="2"/>
  <c r="CY50" i="2"/>
  <c r="DT50" i="2" s="1"/>
  <c r="HB51" i="2" l="1"/>
  <c r="GZ51" i="2" s="1"/>
  <c r="H51" i="4" s="1"/>
  <c r="AE51" i="4"/>
  <c r="R50" i="2"/>
  <c r="Z50" i="4"/>
  <c r="AH50" i="4" s="1"/>
  <c r="BF50" i="4" s="1"/>
  <c r="DW51" i="2"/>
  <c r="EP50" i="2"/>
  <c r="ET50" i="2" s="1"/>
  <c r="DY51" i="2" s="1"/>
  <c r="FM51" i="2"/>
  <c r="FK51" i="2" s="1"/>
  <c r="G51" i="4" s="1"/>
  <c r="DA50" i="2"/>
  <c r="DE50" i="2" s="1"/>
  <c r="CJ51" i="2" s="1"/>
  <c r="CH51" i="2"/>
  <c r="KF51" i="2"/>
  <c r="DX51" i="2"/>
  <c r="EA51" i="2"/>
  <c r="AM51" i="4" s="1"/>
  <c r="AN51" i="4"/>
  <c r="AF51" i="4"/>
  <c r="CL51" i="2"/>
  <c r="AL51" i="4" s="1"/>
  <c r="IQ51" i="2"/>
  <c r="LX51" i="2"/>
  <c r="AD51" i="4"/>
  <c r="AT51" i="2"/>
  <c r="AR51" i="2" s="1"/>
  <c r="D51" i="4" s="1"/>
  <c r="AP51" i="4"/>
  <c r="I50" i="2"/>
  <c r="AC51" i="4"/>
  <c r="LT51" i="2"/>
  <c r="MM50" i="2"/>
  <c r="MQ50" i="2" s="1"/>
  <c r="LV51" i="2" s="1"/>
  <c r="DV51" i="2" l="1"/>
  <c r="F51" i="4" s="1"/>
  <c r="CI51" i="2"/>
  <c r="CG51" i="2" s="1"/>
  <c r="E51" i="4" s="1"/>
  <c r="AB51" i="4"/>
  <c r="LU51" i="2"/>
  <c r="LS51" i="2" s="1"/>
  <c r="K51" i="4" s="1"/>
  <c r="AG51" i="4"/>
  <c r="AA51" i="4"/>
  <c r="AR51" i="4"/>
  <c r="O50" i="4"/>
  <c r="W50" i="4" s="1"/>
  <c r="BG50" i="4" s="1"/>
  <c r="BJ50" i="4" s="1"/>
  <c r="BK50" i="4" s="1"/>
  <c r="U50" i="2"/>
  <c r="V50" i="2"/>
  <c r="D50" i="8"/>
  <c r="N50" i="8" s="1"/>
  <c r="KD51" i="2"/>
  <c r="J51" i="4" s="1"/>
  <c r="IO51" i="2"/>
  <c r="I51" i="4" s="1"/>
  <c r="AX50" i="2" l="1"/>
  <c r="AJ50" i="8" a="1"/>
  <c r="AJ50" i="8" s="1"/>
  <c r="CN50" i="2" s="1"/>
  <c r="DM50" i="2" s="1"/>
  <c r="AP50" i="8" a="1"/>
  <c r="AP50" i="8" s="1"/>
  <c r="LZ50" i="2" s="1"/>
  <c r="MY50" i="2" s="1"/>
  <c r="AH50" i="8" a="1"/>
  <c r="AH50" i="8" s="1"/>
  <c r="AO50" i="8" a="1"/>
  <c r="AO50" i="8" s="1"/>
  <c r="KK50" i="2" s="1"/>
  <c r="LJ50" i="2" s="1"/>
  <c r="AI50" i="8" a="1"/>
  <c r="AI50" i="8" s="1"/>
  <c r="AY50" i="2" s="1"/>
  <c r="BX50" i="2" s="1"/>
  <c r="W50" i="8"/>
  <c r="AM50" i="8" a="1"/>
  <c r="AM50" i="8" s="1"/>
  <c r="HG50" i="2" s="1"/>
  <c r="IF50" i="2" s="1"/>
  <c r="AL50" i="8" a="1"/>
  <c r="AL50" i="8" s="1"/>
  <c r="FR50" i="2" s="1"/>
  <c r="GQ50" i="2" s="1"/>
  <c r="AN50" i="8" a="1"/>
  <c r="AN50" i="8" s="1"/>
  <c r="IV50" i="2" s="1"/>
  <c r="JU50" i="2" s="1"/>
  <c r="AK50" i="8" a="1"/>
  <c r="AK50" i="8" s="1"/>
  <c r="EC50" i="2" s="1"/>
  <c r="FB50" i="2" s="1"/>
  <c r="H51" i="2"/>
  <c r="AP50" i="2"/>
  <c r="D51" i="2" s="1"/>
  <c r="W50" i="2"/>
  <c r="AA50" i="2" s="1"/>
  <c r="F51" i="2" s="1"/>
  <c r="E51" i="2" l="1"/>
  <c r="C51" i="2" s="1"/>
  <c r="C51" i="4" s="1"/>
  <c r="L51" i="4" s="1"/>
  <c r="BH51" i="4" s="1"/>
  <c r="AV51" i="2"/>
  <c r="BB51" i="2" s="1"/>
  <c r="BF51" i="2" s="1"/>
  <c r="BG51" i="2" s="1"/>
  <c r="AV50" i="4"/>
  <c r="AZ50" i="4"/>
  <c r="AF50" i="8"/>
  <c r="AA50" i="8" s="1"/>
  <c r="J50" i="2"/>
  <c r="Y51" i="4"/>
  <c r="AX50" i="4"/>
  <c r="BC50" i="4"/>
  <c r="BA50" i="4"/>
  <c r="AW50" i="4"/>
  <c r="AJ51" i="4"/>
  <c r="AS51" i="4" s="1"/>
  <c r="AY50" i="4"/>
  <c r="BB50" i="4"/>
  <c r="FO51" i="2" l="1"/>
  <c r="G51" i="8" s="1"/>
  <c r="Q51" i="8" s="1"/>
  <c r="FQ51" i="2" s="1"/>
  <c r="CK51" i="2"/>
  <c r="E51" i="8" s="1"/>
  <c r="O51" i="8" s="1"/>
  <c r="CM51" i="2" s="1"/>
  <c r="LW51" i="2"/>
  <c r="MC51" i="2" s="1"/>
  <c r="MG51" i="2" s="1"/>
  <c r="MH51" i="2" s="1"/>
  <c r="HD51" i="2"/>
  <c r="HJ51" i="2" s="1"/>
  <c r="HN51" i="2" s="1"/>
  <c r="HO51" i="2" s="1"/>
  <c r="BJ51" i="2"/>
  <c r="CE51" i="2" s="1"/>
  <c r="BK51" i="2"/>
  <c r="KH51" i="2"/>
  <c r="IS51" i="2"/>
  <c r="DZ51" i="2"/>
  <c r="AI50" i="2"/>
  <c r="AU50" i="4" s="1"/>
  <c r="BD50" i="4" s="1"/>
  <c r="BI51" i="4" s="1"/>
  <c r="FU51" i="2" l="1"/>
  <c r="FY51" i="2" s="1"/>
  <c r="FZ51" i="2" s="1"/>
  <c r="GC51" i="2" s="1"/>
  <c r="GX51" i="2" s="1"/>
  <c r="V51" i="4"/>
  <c r="R51" i="4"/>
  <c r="CQ51" i="2"/>
  <c r="CU51" i="2" s="1"/>
  <c r="CV51" i="2" s="1"/>
  <c r="CY51" i="2" s="1"/>
  <c r="DT51" i="2" s="1"/>
  <c r="P51" i="4"/>
  <c r="H51" i="8"/>
  <c r="R51" i="8" s="1"/>
  <c r="HF51" i="2" s="1"/>
  <c r="K51" i="8"/>
  <c r="U51" i="8" s="1"/>
  <c r="LY51" i="2" s="1"/>
  <c r="S51" i="4"/>
  <c r="G51" i="2"/>
  <c r="N51" i="4" s="1"/>
  <c r="IY51" i="2"/>
  <c r="JC51" i="2" s="1"/>
  <c r="JD51" i="2" s="1"/>
  <c r="I51" i="8"/>
  <c r="S51" i="8" s="1"/>
  <c r="IU51" i="2" s="1"/>
  <c r="T51" i="4"/>
  <c r="BL51" i="2"/>
  <c r="BP51" i="2" s="1"/>
  <c r="AU52" i="2" s="1"/>
  <c r="AS52" i="2"/>
  <c r="KN51" i="2"/>
  <c r="KR51" i="2" s="1"/>
  <c r="KS51" i="2" s="1"/>
  <c r="U51" i="4"/>
  <c r="J51" i="8"/>
  <c r="T51" i="8" s="1"/>
  <c r="KJ51" i="2" s="1"/>
  <c r="MK51" i="2"/>
  <c r="NF51" i="2" s="1"/>
  <c r="ML51" i="2"/>
  <c r="LX52" i="2" s="1"/>
  <c r="HS51" i="2"/>
  <c r="HR51" i="2"/>
  <c r="IM51" i="2" s="1"/>
  <c r="F51" i="8"/>
  <c r="P51" i="8" s="1"/>
  <c r="EB51" i="2" s="1"/>
  <c r="EF51" i="2"/>
  <c r="EJ51" i="2" s="1"/>
  <c r="EK51" i="2" s="1"/>
  <c r="Q51" i="4"/>
  <c r="AW52" i="2"/>
  <c r="AK52" i="4" s="1"/>
  <c r="AT52" i="2"/>
  <c r="GD51" i="2" l="1"/>
  <c r="FP52" i="2" s="1"/>
  <c r="AN52" i="4" s="1"/>
  <c r="CZ51" i="2"/>
  <c r="CL52" i="2" s="1"/>
  <c r="AL52" i="4" s="1"/>
  <c r="M51" i="2"/>
  <c r="Q51" i="2" s="1"/>
  <c r="R51" i="2" s="1"/>
  <c r="C51" i="8"/>
  <c r="M51" i="8" s="1"/>
  <c r="I51" i="2" s="1"/>
  <c r="AR52" i="2"/>
  <c r="D52" i="4" s="1"/>
  <c r="HT51" i="2"/>
  <c r="HX51" i="2" s="1"/>
  <c r="HC52" i="2" s="1"/>
  <c r="HA52" i="2"/>
  <c r="KW51" i="2"/>
  <c r="KV51" i="2"/>
  <c r="LQ51" i="2" s="1"/>
  <c r="JH51" i="2"/>
  <c r="JG51" i="2"/>
  <c r="KB51" i="2" s="1"/>
  <c r="DA51" i="2"/>
  <c r="DE51" i="2" s="1"/>
  <c r="CJ52" i="2" s="1"/>
  <c r="HE52" i="2"/>
  <c r="AO52" i="4" s="1"/>
  <c r="HB52" i="2"/>
  <c r="FL52" i="2"/>
  <c r="GE51" i="2"/>
  <c r="GI51" i="2" s="1"/>
  <c r="FN52" i="2" s="1"/>
  <c r="EN51" i="2"/>
  <c r="FI51" i="2" s="1"/>
  <c r="EO51" i="2"/>
  <c r="EA52" i="2" s="1"/>
  <c r="AR52" i="4"/>
  <c r="LU52" i="2"/>
  <c r="MM51" i="2"/>
  <c r="MQ51" i="2" s="1"/>
  <c r="LV52" i="2" s="1"/>
  <c r="Z51" i="4"/>
  <c r="AH51" i="4" s="1"/>
  <c r="BF51" i="4" s="1"/>
  <c r="FM52" i="2" l="1"/>
  <c r="FK52" i="2" s="1"/>
  <c r="G52" i="4" s="1"/>
  <c r="CI52" i="2"/>
  <c r="CH52" i="2"/>
  <c r="AD52" i="4"/>
  <c r="LT52" i="2"/>
  <c r="AC52" i="4"/>
  <c r="IP52" i="2"/>
  <c r="JI51" i="2"/>
  <c r="JM51" i="2" s="1"/>
  <c r="IR52" i="2" s="1"/>
  <c r="KE52" i="2"/>
  <c r="KX51" i="2"/>
  <c r="LB51" i="2" s="1"/>
  <c r="KG52" i="2" s="1"/>
  <c r="AG52" i="4"/>
  <c r="EP51" i="2"/>
  <c r="ET51" i="2" s="1"/>
  <c r="DY52" i="2" s="1"/>
  <c r="DX52" i="2"/>
  <c r="IT52" i="2"/>
  <c r="AP52" i="4" s="1"/>
  <c r="IQ52" i="2"/>
  <c r="KI52" i="2"/>
  <c r="AQ52" i="4" s="1"/>
  <c r="KF52" i="2"/>
  <c r="AA52" i="4"/>
  <c r="D51" i="8"/>
  <c r="N51" i="8" s="1"/>
  <c r="O51" i="4"/>
  <c r="W51" i="4" s="1"/>
  <c r="BG51" i="4" s="1"/>
  <c r="BJ51" i="4" s="1"/>
  <c r="BK51" i="4" s="1"/>
  <c r="U51" i="2"/>
  <c r="V51" i="2"/>
  <c r="AM52" i="4"/>
  <c r="GZ52" i="2"/>
  <c r="H52" i="4" s="1"/>
  <c r="CG52" i="2" l="1"/>
  <c r="E52" i="4" s="1"/>
  <c r="DW52" i="2"/>
  <c r="KD52" i="2"/>
  <c r="J52" i="4" s="1"/>
  <c r="AF52" i="4"/>
  <c r="AX51" i="2"/>
  <c r="AJ51" i="8" a="1"/>
  <c r="AJ51" i="8" s="1"/>
  <c r="CN51" i="2" s="1"/>
  <c r="DM51" i="2" s="1"/>
  <c r="W51" i="8"/>
  <c r="AH51" i="8" a="1"/>
  <c r="AH51" i="8" s="1"/>
  <c r="AL51" i="8" a="1"/>
  <c r="AL51" i="8" s="1"/>
  <c r="FR51" i="2" s="1"/>
  <c r="GQ51" i="2" s="1"/>
  <c r="AI51" i="8" a="1"/>
  <c r="AI51" i="8" s="1"/>
  <c r="AY51" i="2" s="1"/>
  <c r="AN51" i="8" a="1"/>
  <c r="AN51" i="8" s="1"/>
  <c r="IV51" i="2" s="1"/>
  <c r="JU51" i="2" s="1"/>
  <c r="AK51" i="8" a="1"/>
  <c r="AK51" i="8" s="1"/>
  <c r="EC51" i="2" s="1"/>
  <c r="FB51" i="2" s="1"/>
  <c r="AO51" i="8" a="1"/>
  <c r="AO51" i="8" s="1"/>
  <c r="KK51" i="2" s="1"/>
  <c r="LJ51" i="2" s="1"/>
  <c r="AP51" i="8" a="1"/>
  <c r="AP51" i="8" s="1"/>
  <c r="LZ51" i="2" s="1"/>
  <c r="MY51" i="2" s="1"/>
  <c r="AM51" i="8" a="1"/>
  <c r="AM51" i="8" s="1"/>
  <c r="HG51" i="2" s="1"/>
  <c r="IF51" i="2" s="1"/>
  <c r="H52" i="2"/>
  <c r="AE52" i="4"/>
  <c r="W51" i="2"/>
  <c r="AA51" i="2" s="1"/>
  <c r="F52" i="2" s="1"/>
  <c r="AP51" i="2"/>
  <c r="D52" i="2" s="1"/>
  <c r="IO52" i="2"/>
  <c r="I52" i="4" s="1"/>
  <c r="AB52" i="4"/>
  <c r="LS52" i="2"/>
  <c r="K52" i="4" s="1"/>
  <c r="BX51" i="2" l="1"/>
  <c r="AV51" i="4" s="1"/>
  <c r="DV52" i="2"/>
  <c r="F52" i="4" s="1"/>
  <c r="E52" i="2"/>
  <c r="C52" i="2" s="1"/>
  <c r="C52" i="4" s="1"/>
  <c r="DZ52" i="2"/>
  <c r="AX51" i="4"/>
  <c r="AF51" i="8"/>
  <c r="AA51" i="8" s="1"/>
  <c r="J51" i="2"/>
  <c r="AZ51" i="4"/>
  <c r="HD52" i="2"/>
  <c r="BA51" i="4"/>
  <c r="BC51" i="4"/>
  <c r="AW51" i="4"/>
  <c r="Y52" i="4"/>
  <c r="AJ52" i="4"/>
  <c r="AS52" i="4" s="1"/>
  <c r="BB51" i="4"/>
  <c r="AY51" i="4"/>
  <c r="AV52" i="2" l="1"/>
  <c r="BB52" i="2" s="1"/>
  <c r="BF52" i="2" s="1"/>
  <c r="BG52" i="2" s="1"/>
  <c r="L52" i="4"/>
  <c r="BH52" i="4" s="1"/>
  <c r="CK52" i="2"/>
  <c r="P52" i="4" s="1"/>
  <c r="H52" i="8"/>
  <c r="R52" i="8" s="1"/>
  <c r="HF52" i="2" s="1"/>
  <c r="S52" i="4"/>
  <c r="HJ52" i="2"/>
  <c r="HN52" i="2" s="1"/>
  <c r="HO52" i="2" s="1"/>
  <c r="FO52" i="2"/>
  <c r="F52" i="8"/>
  <c r="P52" i="8" s="1"/>
  <c r="EB52" i="2" s="1"/>
  <c r="Q52" i="4"/>
  <c r="EF52" i="2"/>
  <c r="EJ52" i="2" s="1"/>
  <c r="EK52" i="2" s="1"/>
  <c r="IS52" i="2"/>
  <c r="AI51" i="2"/>
  <c r="AU51" i="4" s="1"/>
  <c r="BD51" i="4" s="1"/>
  <c r="BI52" i="4" s="1"/>
  <c r="KH52" i="2"/>
  <c r="LW52" i="2"/>
  <c r="E52" i="8" l="1"/>
  <c r="O52" i="8" s="1"/>
  <c r="CM52" i="2" s="1"/>
  <c r="CQ52" i="2"/>
  <c r="CU52" i="2" s="1"/>
  <c r="CV52" i="2" s="1"/>
  <c r="CZ52" i="2" s="1"/>
  <c r="V52" i="4"/>
  <c r="MC52" i="2"/>
  <c r="MG52" i="2" s="1"/>
  <c r="MH52" i="2" s="1"/>
  <c r="K52" i="8"/>
  <c r="U52" i="8" s="1"/>
  <c r="LY52" i="2" s="1"/>
  <c r="IY52" i="2"/>
  <c r="JC52" i="2" s="1"/>
  <c r="JD52" i="2" s="1"/>
  <c r="T52" i="4"/>
  <c r="I52" i="8"/>
  <c r="S52" i="8" s="1"/>
  <c r="IU52" i="2" s="1"/>
  <c r="BJ52" i="2"/>
  <c r="CE52" i="2" s="1"/>
  <c r="BK52" i="2"/>
  <c r="AW53" i="2" s="1"/>
  <c r="AK53" i="4" s="1"/>
  <c r="HR52" i="2"/>
  <c r="IM52" i="2" s="1"/>
  <c r="HS52" i="2"/>
  <c r="KN52" i="2"/>
  <c r="KR52" i="2" s="1"/>
  <c r="KS52" i="2" s="1"/>
  <c r="J52" i="8"/>
  <c r="T52" i="8" s="1"/>
  <c r="KJ52" i="2" s="1"/>
  <c r="U52" i="4"/>
  <c r="G52" i="2"/>
  <c r="EO52" i="2"/>
  <c r="EN52" i="2"/>
  <c r="FI52" i="2" s="1"/>
  <c r="FU52" i="2"/>
  <c r="FY52" i="2" s="1"/>
  <c r="FZ52" i="2" s="1"/>
  <c r="G52" i="8"/>
  <c r="Q52" i="8" s="1"/>
  <c r="FQ52" i="2" s="1"/>
  <c r="R52" i="4"/>
  <c r="CY52" i="2" l="1"/>
  <c r="DT52" i="2" s="1"/>
  <c r="DW53" i="2"/>
  <c r="EP52" i="2"/>
  <c r="ET52" i="2" s="1"/>
  <c r="DY53" i="2" s="1"/>
  <c r="MK52" i="2"/>
  <c r="NF52" i="2" s="1"/>
  <c r="ML52" i="2"/>
  <c r="GD52" i="2"/>
  <c r="FP53" i="2" s="1"/>
  <c r="GC52" i="2"/>
  <c r="GX52" i="2" s="1"/>
  <c r="CL53" i="2"/>
  <c r="HB53" i="2"/>
  <c r="HT52" i="2"/>
  <c r="HX52" i="2" s="1"/>
  <c r="HC53" i="2" s="1"/>
  <c r="AD53" i="4" s="1"/>
  <c r="EA53" i="2"/>
  <c r="AM53" i="4" s="1"/>
  <c r="KW52" i="2"/>
  <c r="KI53" i="2" s="1"/>
  <c r="AQ53" i="4" s="1"/>
  <c r="KV52" i="2"/>
  <c r="LQ52" i="2" s="1"/>
  <c r="AT53" i="2"/>
  <c r="BL52" i="2"/>
  <c r="BP52" i="2" s="1"/>
  <c r="AU53" i="2" s="1"/>
  <c r="JH52" i="2"/>
  <c r="JG52" i="2"/>
  <c r="KB52" i="2" s="1"/>
  <c r="M52" i="2"/>
  <c r="Q52" i="2" s="1"/>
  <c r="C52" i="8"/>
  <c r="M52" i="8" s="1"/>
  <c r="N52" i="4"/>
  <c r="HE53" i="2"/>
  <c r="AO53" i="4" s="1"/>
  <c r="CH53" i="2" l="1"/>
  <c r="DA52" i="2"/>
  <c r="DE52" i="2" s="1"/>
  <c r="CJ53" i="2" s="1"/>
  <c r="AA53" i="4" s="1"/>
  <c r="AS53" i="2"/>
  <c r="AR53" i="2" s="1"/>
  <c r="D53" i="4" s="1"/>
  <c r="FM53" i="2"/>
  <c r="GE52" i="2"/>
  <c r="GI52" i="2" s="1"/>
  <c r="FN53" i="2" s="1"/>
  <c r="JI52" i="2"/>
  <c r="JM52" i="2" s="1"/>
  <c r="IR53" i="2" s="1"/>
  <c r="IP53" i="2"/>
  <c r="DX53" i="2"/>
  <c r="HA53" i="2"/>
  <c r="AN53" i="4"/>
  <c r="R52" i="2"/>
  <c r="Z52" i="4"/>
  <c r="AH52" i="4" s="1"/>
  <c r="BF52" i="4" s="1"/>
  <c r="IT53" i="2"/>
  <c r="AP53" i="4" s="1"/>
  <c r="CI53" i="2"/>
  <c r="LX53" i="2"/>
  <c r="I52" i="2"/>
  <c r="KF53" i="2"/>
  <c r="KX52" i="2"/>
  <c r="LB52" i="2" s="1"/>
  <c r="KG53" i="2" s="1"/>
  <c r="AL53" i="4"/>
  <c r="MM52" i="2"/>
  <c r="MQ52" i="2" s="1"/>
  <c r="LV53" i="2" s="1"/>
  <c r="LT53" i="2"/>
  <c r="AB53" i="4"/>
  <c r="LU53" i="2" l="1"/>
  <c r="LS53" i="2" s="1"/>
  <c r="K53" i="4" s="1"/>
  <c r="FL53" i="2"/>
  <c r="AF53" i="4"/>
  <c r="AC53" i="4"/>
  <c r="GZ53" i="2"/>
  <c r="H53" i="4" s="1"/>
  <c r="AR53" i="4"/>
  <c r="O52" i="4"/>
  <c r="W52" i="4" s="1"/>
  <c r="BG52" i="4" s="1"/>
  <c r="BJ52" i="4" s="1"/>
  <c r="BK52" i="4" s="1"/>
  <c r="D52" i="8"/>
  <c r="N52" i="8" s="1"/>
  <c r="V52" i="2"/>
  <c r="U52" i="2"/>
  <c r="DV53" i="2"/>
  <c r="F53" i="4" s="1"/>
  <c r="AE53" i="4"/>
  <c r="AG53" i="4"/>
  <c r="CG53" i="2"/>
  <c r="E53" i="4" s="1"/>
  <c r="KE53" i="2"/>
  <c r="IQ53" i="2"/>
  <c r="FK53" i="2" l="1"/>
  <c r="G53" i="4" s="1"/>
  <c r="AX52" i="2"/>
  <c r="AN52" i="8" a="1"/>
  <c r="AN52" i="8" s="1"/>
  <c r="IV52" i="2" s="1"/>
  <c r="JU52" i="2" s="1"/>
  <c r="AP52" i="8" a="1"/>
  <c r="AP52" i="8" s="1"/>
  <c r="LZ52" i="2" s="1"/>
  <c r="MY52" i="2" s="1"/>
  <c r="W52" i="8"/>
  <c r="AJ52" i="8" a="1"/>
  <c r="AJ52" i="8" s="1"/>
  <c r="CN52" i="2" s="1"/>
  <c r="DM52" i="2" s="1"/>
  <c r="AK52" i="8" a="1"/>
  <c r="AK52" i="8" s="1"/>
  <c r="EC52" i="2" s="1"/>
  <c r="FB52" i="2" s="1"/>
  <c r="AO52" i="8" a="1"/>
  <c r="AO52" i="8" s="1"/>
  <c r="KK52" i="2" s="1"/>
  <c r="LJ52" i="2" s="1"/>
  <c r="AI52" i="8" a="1"/>
  <c r="AI52" i="8" s="1"/>
  <c r="AY52" i="2" s="1"/>
  <c r="AH52" i="8" a="1"/>
  <c r="AH52" i="8" s="1"/>
  <c r="AL52" i="8" a="1"/>
  <c r="AL52" i="8" s="1"/>
  <c r="FR52" i="2" s="1"/>
  <c r="GQ52" i="2" s="1"/>
  <c r="AM52" i="8" a="1"/>
  <c r="AM52" i="8" s="1"/>
  <c r="HG52" i="2" s="1"/>
  <c r="IF52" i="2" s="1"/>
  <c r="KD53" i="2"/>
  <c r="J53" i="4" s="1"/>
  <c r="W52" i="2"/>
  <c r="AA52" i="2" s="1"/>
  <c r="F53" i="2" s="1"/>
  <c r="AP52" i="2"/>
  <c r="D53" i="2" s="1"/>
  <c r="IO53" i="2"/>
  <c r="I53" i="4" s="1"/>
  <c r="H53" i="2"/>
  <c r="AJ53" i="4" s="1"/>
  <c r="AS53" i="4" s="1"/>
  <c r="BX52" i="2" l="1"/>
  <c r="AV52" i="4" s="1"/>
  <c r="BB52" i="4"/>
  <c r="Y53" i="4"/>
  <c r="AY52" i="4"/>
  <c r="AX52" i="4"/>
  <c r="BA52" i="4"/>
  <c r="AZ52" i="4"/>
  <c r="BC52" i="4"/>
  <c r="E53" i="2"/>
  <c r="C53" i="2" s="1"/>
  <c r="C53" i="4" s="1"/>
  <c r="L53" i="4" s="1"/>
  <c r="BH53" i="4" s="1"/>
  <c r="J52" i="2"/>
  <c r="AF52" i="8"/>
  <c r="AA52" i="8" s="1"/>
  <c r="AW52" i="4"/>
  <c r="AV53" i="2" l="1"/>
  <c r="BB53" i="2" s="1"/>
  <c r="BF53" i="2" s="1"/>
  <c r="BG53" i="2" s="1"/>
  <c r="IS53" i="2"/>
  <c r="IY53" i="2" s="1"/>
  <c r="JC53" i="2" s="1"/>
  <c r="JD53" i="2" s="1"/>
  <c r="LW53" i="2"/>
  <c r="V53" i="4" s="1"/>
  <c r="KH53" i="2"/>
  <c r="KN53" i="2" s="1"/>
  <c r="KR53" i="2" s="1"/>
  <c r="KS53" i="2" s="1"/>
  <c r="FO53" i="2"/>
  <c r="AI52" i="2"/>
  <c r="AU52" i="4" s="1"/>
  <c r="BD52" i="4" s="1"/>
  <c r="BI53" i="4" s="1"/>
  <c r="HD53" i="2"/>
  <c r="DZ53" i="2"/>
  <c r="CK53" i="2"/>
  <c r="J53" i="8" l="1"/>
  <c r="T53" i="8" s="1"/>
  <c r="KJ53" i="2" s="1"/>
  <c r="T53" i="4"/>
  <c r="I53" i="8"/>
  <c r="S53" i="8" s="1"/>
  <c r="IU53" i="2" s="1"/>
  <c r="K53" i="8"/>
  <c r="U53" i="8" s="1"/>
  <c r="LY53" i="2" s="1"/>
  <c r="U53" i="4"/>
  <c r="G53" i="2"/>
  <c r="M53" i="2" s="1"/>
  <c r="Q53" i="2" s="1"/>
  <c r="MC53" i="2"/>
  <c r="MG53" i="2" s="1"/>
  <c r="MH53" i="2" s="1"/>
  <c r="MK53" i="2" s="1"/>
  <c r="NF53" i="2" s="1"/>
  <c r="BJ53" i="2"/>
  <c r="CE53" i="2" s="1"/>
  <c r="BK53" i="2"/>
  <c r="KW53" i="2"/>
  <c r="KV53" i="2"/>
  <c r="LQ53" i="2" s="1"/>
  <c r="EF53" i="2"/>
  <c r="EJ53" i="2" s="1"/>
  <c r="EK53" i="2" s="1"/>
  <c r="Q53" i="4"/>
  <c r="F53" i="8"/>
  <c r="P53" i="8" s="1"/>
  <c r="EB53" i="2" s="1"/>
  <c r="R53" i="4"/>
  <c r="FU53" i="2"/>
  <c r="FY53" i="2" s="1"/>
  <c r="FZ53" i="2" s="1"/>
  <c r="G53" i="8"/>
  <c r="Q53" i="8" s="1"/>
  <c r="FQ53" i="2" s="1"/>
  <c r="JH53" i="2"/>
  <c r="JG53" i="2"/>
  <c r="KB53" i="2" s="1"/>
  <c r="CQ53" i="2"/>
  <c r="CU53" i="2" s="1"/>
  <c r="CV53" i="2" s="1"/>
  <c r="P53" i="4"/>
  <c r="E53" i="8"/>
  <c r="O53" i="8" s="1"/>
  <c r="CM53" i="2" s="1"/>
  <c r="S53" i="4"/>
  <c r="HJ53" i="2"/>
  <c r="HN53" i="2" s="1"/>
  <c r="HO53" i="2" s="1"/>
  <c r="H53" i="8"/>
  <c r="R53" i="8" s="1"/>
  <c r="HF53" i="2" s="1"/>
  <c r="N53" i="4" l="1"/>
  <c r="C53" i="8"/>
  <c r="M53" i="8" s="1"/>
  <c r="I53" i="2" s="1"/>
  <c r="ML53" i="2"/>
  <c r="LX54" i="2" s="1"/>
  <c r="EN53" i="2"/>
  <c r="FI53" i="2" s="1"/>
  <c r="EO53" i="2"/>
  <c r="BL53" i="2"/>
  <c r="BP53" i="2" s="1"/>
  <c r="AU54" i="2" s="1"/>
  <c r="AS54" i="2"/>
  <c r="R53" i="2"/>
  <c r="Z53" i="4"/>
  <c r="AH53" i="4" s="1"/>
  <c r="BF53" i="4" s="1"/>
  <c r="KF54" i="2"/>
  <c r="KX53" i="2"/>
  <c r="LB53" i="2" s="1"/>
  <c r="HR53" i="2"/>
  <c r="IM53" i="2" s="1"/>
  <c r="HS53" i="2"/>
  <c r="LT54" i="2"/>
  <c r="MM53" i="2"/>
  <c r="MQ53" i="2" s="1"/>
  <c r="LV54" i="2" s="1"/>
  <c r="KI54" i="2"/>
  <c r="AQ54" i="4" s="1"/>
  <c r="CY53" i="2"/>
  <c r="DT53" i="2" s="1"/>
  <c r="CZ53" i="2"/>
  <c r="IT54" i="2"/>
  <c r="AP54" i="4" s="1"/>
  <c r="JI53" i="2"/>
  <c r="JM53" i="2" s="1"/>
  <c r="IR54" i="2" s="1"/>
  <c r="IQ54" i="2"/>
  <c r="GD53" i="2"/>
  <c r="GC53" i="2"/>
  <c r="GX53" i="2" s="1"/>
  <c r="AW54" i="2"/>
  <c r="AT54" i="2"/>
  <c r="AR54" i="2" l="1"/>
  <c r="D54" i="4" s="1"/>
  <c r="IP54" i="2"/>
  <c r="AG54" i="4"/>
  <c r="AK54" i="4"/>
  <c r="CL54" i="2"/>
  <c r="AL54" i="4" s="1"/>
  <c r="HE54" i="2"/>
  <c r="AO54" i="4" s="1"/>
  <c r="FL54" i="2"/>
  <c r="GE53" i="2"/>
  <c r="GI53" i="2" s="1"/>
  <c r="FN54" i="2" s="1"/>
  <c r="AE54" i="4"/>
  <c r="DA53" i="2"/>
  <c r="DE53" i="2" s="1"/>
  <c r="CJ54" i="2" s="1"/>
  <c r="CH54" i="2"/>
  <c r="HT53" i="2"/>
  <c r="HX53" i="2" s="1"/>
  <c r="HC54" i="2" s="1"/>
  <c r="HA54" i="2"/>
  <c r="O53" i="4"/>
  <c r="W53" i="4" s="1"/>
  <c r="BG53" i="4" s="1"/>
  <c r="BJ53" i="4" s="1"/>
  <c r="BK53" i="4" s="1"/>
  <c r="V53" i="2"/>
  <c r="H54" i="2" s="1"/>
  <c r="U53" i="2"/>
  <c r="D53" i="8"/>
  <c r="N53" i="8" s="1"/>
  <c r="EA54" i="2"/>
  <c r="AM54" i="4" s="1"/>
  <c r="FP54" i="2"/>
  <c r="AN54" i="4" s="1"/>
  <c r="KE54" i="2"/>
  <c r="AR54" i="4"/>
  <c r="DW54" i="2"/>
  <c r="EP53" i="2"/>
  <c r="ET53" i="2" s="1"/>
  <c r="DY54" i="2" s="1"/>
  <c r="KG54" i="2"/>
  <c r="LU54" i="2"/>
  <c r="IO54" i="2" l="1"/>
  <c r="I54" i="4" s="1"/>
  <c r="FM54" i="2"/>
  <c r="FK54" i="2" s="1"/>
  <c r="G54" i="4" s="1"/>
  <c r="DX54" i="2"/>
  <c r="DV54" i="2" s="1"/>
  <c r="F54" i="4" s="1"/>
  <c r="AJ54" i="4"/>
  <c r="AS54" i="4" s="1"/>
  <c r="AA54" i="4"/>
  <c r="AC54" i="4"/>
  <c r="CI54" i="2"/>
  <c r="AX53" i="2"/>
  <c r="W53" i="8"/>
  <c r="AP53" i="8" a="1"/>
  <c r="AP53" i="8" s="1"/>
  <c r="LZ53" i="2" s="1"/>
  <c r="MY53" i="2" s="1"/>
  <c r="AH53" i="8" a="1"/>
  <c r="AH53" i="8" s="1"/>
  <c r="AN53" i="8" a="1"/>
  <c r="AN53" i="8" s="1"/>
  <c r="IV53" i="2" s="1"/>
  <c r="JU53" i="2" s="1"/>
  <c r="AK53" i="8" a="1"/>
  <c r="AK53" i="8" s="1"/>
  <c r="EC53" i="2" s="1"/>
  <c r="FB53" i="2" s="1"/>
  <c r="AJ53" i="8" a="1"/>
  <c r="AJ53" i="8" s="1"/>
  <c r="CN53" i="2" s="1"/>
  <c r="DM53" i="2" s="1"/>
  <c r="AL53" i="8" a="1"/>
  <c r="AL53" i="8" s="1"/>
  <c r="FR53" i="2" s="1"/>
  <c r="GQ53" i="2" s="1"/>
  <c r="AI53" i="8" a="1"/>
  <c r="AI53" i="8" s="1"/>
  <c r="AY53" i="2" s="1"/>
  <c r="AM53" i="8" a="1"/>
  <c r="AM53" i="8" s="1"/>
  <c r="HG53" i="2" s="1"/>
  <c r="IF53" i="2" s="1"/>
  <c r="AO53" i="8" a="1"/>
  <c r="AO53" i="8" s="1"/>
  <c r="KK53" i="2" s="1"/>
  <c r="LJ53" i="2" s="1"/>
  <c r="AB54" i="4"/>
  <c r="KD54" i="2"/>
  <c r="J54" i="4" s="1"/>
  <c r="LS54" i="2"/>
  <c r="K54" i="4" s="1"/>
  <c r="AP53" i="2"/>
  <c r="E54" i="2" s="1"/>
  <c r="W53" i="2"/>
  <c r="AA53" i="2" s="1"/>
  <c r="F54" i="2" s="1"/>
  <c r="AD54" i="4"/>
  <c r="HB54" i="2"/>
  <c r="AF54" i="4"/>
  <c r="BX53" i="2" l="1"/>
  <c r="AV53" i="4" s="1"/>
  <c r="D54" i="2"/>
  <c r="C54" i="2" s="1"/>
  <c r="C54" i="4" s="1"/>
  <c r="GZ54" i="2"/>
  <c r="H54" i="4" s="1"/>
  <c r="FO54" i="2"/>
  <c r="AY53" i="4"/>
  <c r="AF53" i="8"/>
  <c r="AA53" i="8" s="1"/>
  <c r="J53" i="2"/>
  <c r="CG54" i="2"/>
  <c r="E54" i="4" s="1"/>
  <c r="BB53" i="4"/>
  <c r="AW53" i="4"/>
  <c r="BC53" i="4"/>
  <c r="AZ53" i="4"/>
  <c r="AX53" i="4"/>
  <c r="Y54" i="4"/>
  <c r="BA53" i="4"/>
  <c r="AV54" i="2" l="1"/>
  <c r="BB54" i="2" s="1"/>
  <c r="BF54" i="2" s="1"/>
  <c r="BG54" i="2" s="1"/>
  <c r="HD54" i="2"/>
  <c r="HJ54" i="2" s="1"/>
  <c r="HN54" i="2" s="1"/>
  <c r="HO54" i="2" s="1"/>
  <c r="L54" i="4"/>
  <c r="BH54" i="4" s="1"/>
  <c r="LW54" i="2"/>
  <c r="MC54" i="2" s="1"/>
  <c r="MG54" i="2" s="1"/>
  <c r="MH54" i="2" s="1"/>
  <c r="KH54" i="2"/>
  <c r="U54" i="4" s="1"/>
  <c r="AI53" i="2"/>
  <c r="AU53" i="4" s="1"/>
  <c r="BD53" i="4" s="1"/>
  <c r="BI54" i="4" s="1"/>
  <c r="IS54" i="2"/>
  <c r="CK54" i="2"/>
  <c r="DZ54" i="2"/>
  <c r="FU54" i="2"/>
  <c r="FY54" i="2" s="1"/>
  <c r="FZ54" i="2" s="1"/>
  <c r="R54" i="4"/>
  <c r="G54" i="8"/>
  <c r="Q54" i="8" s="1"/>
  <c r="FQ54" i="2" s="1"/>
  <c r="S54" i="4" l="1"/>
  <c r="V54" i="4"/>
  <c r="K54" i="8"/>
  <c r="U54" i="8" s="1"/>
  <c r="LY54" i="2" s="1"/>
  <c r="H54" i="8"/>
  <c r="R54" i="8" s="1"/>
  <c r="HF54" i="2" s="1"/>
  <c r="J54" i="8"/>
  <c r="T54" i="8" s="1"/>
  <c r="KJ54" i="2" s="1"/>
  <c r="G54" i="2"/>
  <c r="M54" i="2" s="1"/>
  <c r="Q54" i="2" s="1"/>
  <c r="KN54" i="2"/>
  <c r="KR54" i="2" s="1"/>
  <c r="KS54" i="2" s="1"/>
  <c r="KW54" i="2" s="1"/>
  <c r="Q54" i="4"/>
  <c r="F54" i="8"/>
  <c r="P54" i="8" s="1"/>
  <c r="EB54" i="2" s="1"/>
  <c r="EF54" i="2"/>
  <c r="EJ54" i="2" s="1"/>
  <c r="EK54" i="2" s="1"/>
  <c r="HR54" i="2"/>
  <c r="IM54" i="2" s="1"/>
  <c r="HS54" i="2"/>
  <c r="BK54" i="2"/>
  <c r="AW55" i="2" s="1"/>
  <c r="BJ54" i="2"/>
  <c r="CE54" i="2" s="1"/>
  <c r="GC54" i="2"/>
  <c r="GX54" i="2" s="1"/>
  <c r="GD54" i="2"/>
  <c r="FP55" i="2" s="1"/>
  <c r="AN55" i="4" s="1"/>
  <c r="E54" i="8"/>
  <c r="O54" i="8" s="1"/>
  <c r="CM54" i="2" s="1"/>
  <c r="CQ54" i="2"/>
  <c r="CU54" i="2" s="1"/>
  <c r="CV54" i="2" s="1"/>
  <c r="P54" i="4"/>
  <c r="MK54" i="2"/>
  <c r="NF54" i="2" s="1"/>
  <c r="ML54" i="2"/>
  <c r="IY54" i="2"/>
  <c r="JC54" i="2" s="1"/>
  <c r="JD54" i="2" s="1"/>
  <c r="I54" i="8"/>
  <c r="S54" i="8" s="1"/>
  <c r="IU54" i="2" s="1"/>
  <c r="T54" i="4"/>
  <c r="N54" i="4" l="1"/>
  <c r="C54" i="8"/>
  <c r="M54" i="8" s="1"/>
  <c r="I54" i="2" s="1"/>
  <c r="KV54" i="2"/>
  <c r="LQ54" i="2" s="1"/>
  <c r="KF55" i="2" s="1"/>
  <c r="MM54" i="2"/>
  <c r="MQ54" i="2" s="1"/>
  <c r="LV55" i="2" s="1"/>
  <c r="LT55" i="2"/>
  <c r="AK55" i="4"/>
  <c r="JH54" i="2"/>
  <c r="JG54" i="2"/>
  <c r="KB54" i="2" s="1"/>
  <c r="HE55" i="2"/>
  <c r="AO55" i="4" s="1"/>
  <c r="EO54" i="2"/>
  <c r="EN54" i="2"/>
  <c r="FI54" i="2" s="1"/>
  <c r="KI55" i="2"/>
  <c r="AQ55" i="4" s="1"/>
  <c r="CY54" i="2"/>
  <c r="DT54" i="2" s="1"/>
  <c r="CZ54" i="2"/>
  <c r="AT55" i="2"/>
  <c r="BL54" i="2"/>
  <c r="BP54" i="2" s="1"/>
  <c r="AU55" i="2" s="1"/>
  <c r="LX55" i="2"/>
  <c r="AR55" i="4" s="1"/>
  <c r="LU55" i="2"/>
  <c r="FM55" i="2"/>
  <c r="GE54" i="2"/>
  <c r="GI54" i="2" s="1"/>
  <c r="FN55" i="2" s="1"/>
  <c r="HT54" i="2"/>
  <c r="HX54" i="2" s="1"/>
  <c r="HC55" i="2" s="1"/>
  <c r="HB55" i="2"/>
  <c r="R54" i="2"/>
  <c r="Z54" i="4"/>
  <c r="AH54" i="4" s="1"/>
  <c r="BF54" i="4" s="1"/>
  <c r="KX54" i="2" l="1"/>
  <c r="LB54" i="2" s="1"/>
  <c r="KG55" i="2" s="1"/>
  <c r="AF55" i="4" s="1"/>
  <c r="KE55" i="2"/>
  <c r="HA55" i="2"/>
  <c r="LS55" i="2"/>
  <c r="K55" i="4" s="1"/>
  <c r="EP54" i="2"/>
  <c r="ET54" i="2" s="1"/>
  <c r="DY55" i="2" s="1"/>
  <c r="AB55" i="4" s="1"/>
  <c r="DW55" i="2"/>
  <c r="IP55" i="2"/>
  <c r="JI54" i="2"/>
  <c r="JM54" i="2" s="1"/>
  <c r="IR55" i="2" s="1"/>
  <c r="CL55" i="2"/>
  <c r="EA55" i="2"/>
  <c r="AM55" i="4" s="1"/>
  <c r="IT55" i="2"/>
  <c r="IQ55" i="2"/>
  <c r="AG55" i="4"/>
  <c r="AD55" i="4"/>
  <c r="D54" i="8"/>
  <c r="N54" i="8" s="1"/>
  <c r="O54" i="4"/>
  <c r="W54" i="4" s="1"/>
  <c r="BG54" i="4" s="1"/>
  <c r="BJ54" i="4" s="1"/>
  <c r="BK54" i="4" s="1"/>
  <c r="V54" i="2"/>
  <c r="U54" i="2"/>
  <c r="FL55" i="2"/>
  <c r="AC55" i="4"/>
  <c r="AS55" i="2"/>
  <c r="DA54" i="2"/>
  <c r="DE54" i="2" s="1"/>
  <c r="CJ55" i="2" s="1"/>
  <c r="CI55" i="2"/>
  <c r="KD55" i="2" l="1"/>
  <c r="J55" i="4" s="1"/>
  <c r="CH55" i="2"/>
  <c r="CG55" i="2" s="1"/>
  <c r="E55" i="4" s="1"/>
  <c r="IO55" i="2"/>
  <c r="I55" i="4" s="1"/>
  <c r="AX54" i="2"/>
  <c r="AO54" i="8" a="1"/>
  <c r="AO54" i="8" s="1"/>
  <c r="KK54" i="2" s="1"/>
  <c r="LJ54" i="2" s="1"/>
  <c r="AN54" i="8" a="1"/>
  <c r="AN54" i="8" s="1"/>
  <c r="IV54" i="2" s="1"/>
  <c r="JU54" i="2" s="1"/>
  <c r="AH54" i="8" a="1"/>
  <c r="AH54" i="8" s="1"/>
  <c r="AL54" i="8" a="1"/>
  <c r="AL54" i="8" s="1"/>
  <c r="FR54" i="2" s="1"/>
  <c r="GQ54" i="2" s="1"/>
  <c r="AM54" i="8" a="1"/>
  <c r="AM54" i="8" s="1"/>
  <c r="HG54" i="2" s="1"/>
  <c r="IF54" i="2" s="1"/>
  <c r="AP54" i="8" a="1"/>
  <c r="AP54" i="8" s="1"/>
  <c r="LZ54" i="2" s="1"/>
  <c r="MY54" i="2" s="1"/>
  <c r="AJ54" i="8" a="1"/>
  <c r="AJ54" i="8" s="1"/>
  <c r="CN54" i="2" s="1"/>
  <c r="DM54" i="2" s="1"/>
  <c r="AI54" i="8" a="1"/>
  <c r="AI54" i="8" s="1"/>
  <c r="AY54" i="2" s="1"/>
  <c r="AK54" i="8" a="1"/>
  <c r="AK54" i="8" s="1"/>
  <c r="EC54" i="2" s="1"/>
  <c r="FB54" i="2" s="1"/>
  <c r="W54" i="8"/>
  <c r="W54" i="2"/>
  <c r="AA54" i="2" s="1"/>
  <c r="F55" i="2" s="1"/>
  <c r="AP54" i="2"/>
  <c r="D55" i="2" s="1"/>
  <c r="H55" i="2"/>
  <c r="AJ55" i="4" s="1"/>
  <c r="AP55" i="4"/>
  <c r="AL55" i="4"/>
  <c r="AR55" i="2"/>
  <c r="D55" i="4" s="1"/>
  <c r="FK55" i="2"/>
  <c r="G55" i="4" s="1"/>
  <c r="AE55" i="4"/>
  <c r="GZ55" i="2"/>
  <c r="H55" i="4" s="1"/>
  <c r="AA55" i="4"/>
  <c r="DX55" i="2"/>
  <c r="DV55" i="2" s="1"/>
  <c r="F55" i="4" s="1"/>
  <c r="BX54" i="2" l="1"/>
  <c r="AV54" i="4" s="1"/>
  <c r="Y55" i="4"/>
  <c r="BC54" i="4"/>
  <c r="BA54" i="4"/>
  <c r="AW54" i="4"/>
  <c r="E55" i="2"/>
  <c r="C55" i="2" s="1"/>
  <c r="C55" i="4" s="1"/>
  <c r="L55" i="4" s="1"/>
  <c r="BH55" i="4" s="1"/>
  <c r="AX54" i="4"/>
  <c r="AZ54" i="4"/>
  <c r="BB54" i="4"/>
  <c r="J54" i="2"/>
  <c r="AF54" i="8"/>
  <c r="AA54" i="8" s="1"/>
  <c r="AS55" i="4"/>
  <c r="AY54" i="4"/>
  <c r="AV55" i="2" l="1"/>
  <c r="BB55" i="2" s="1"/>
  <c r="BF55" i="2" s="1"/>
  <c r="BG55" i="2" s="1"/>
  <c r="FO55" i="2"/>
  <c r="G55" i="8" s="1"/>
  <c r="Q55" i="8" s="1"/>
  <c r="FQ55" i="2" s="1"/>
  <c r="KH55" i="2"/>
  <c r="J55" i="8" s="1"/>
  <c r="T55" i="8" s="1"/>
  <c r="KJ55" i="2" s="1"/>
  <c r="HD55" i="2"/>
  <c r="S55" i="4" s="1"/>
  <c r="AI54" i="2"/>
  <c r="AU54" i="4" s="1"/>
  <c r="BD54" i="4" s="1"/>
  <c r="BI55" i="4" s="1"/>
  <c r="DZ55" i="2"/>
  <c r="IS55" i="2"/>
  <c r="CK55" i="2"/>
  <c r="LW55" i="2"/>
  <c r="U55" i="4" l="1"/>
  <c r="H55" i="8"/>
  <c r="R55" i="8" s="1"/>
  <c r="HF55" i="2" s="1"/>
  <c r="R55" i="4"/>
  <c r="FU55" i="2"/>
  <c r="FY55" i="2" s="1"/>
  <c r="FZ55" i="2" s="1"/>
  <c r="GC55" i="2" s="1"/>
  <c r="GX55" i="2" s="1"/>
  <c r="KN55" i="2"/>
  <c r="KR55" i="2" s="1"/>
  <c r="KS55" i="2" s="1"/>
  <c r="KV55" i="2" s="1"/>
  <c r="LQ55" i="2" s="1"/>
  <c r="HJ55" i="2"/>
  <c r="HN55" i="2" s="1"/>
  <c r="HO55" i="2" s="1"/>
  <c r="HS55" i="2" s="1"/>
  <c r="HE56" i="2" s="1"/>
  <c r="Q55" i="4"/>
  <c r="F55" i="8"/>
  <c r="P55" i="8" s="1"/>
  <c r="EB55" i="2" s="1"/>
  <c r="EF55" i="2"/>
  <c r="EJ55" i="2" s="1"/>
  <c r="EK55" i="2" s="1"/>
  <c r="V55" i="4"/>
  <c r="K55" i="8"/>
  <c r="U55" i="8" s="1"/>
  <c r="LY55" i="2" s="1"/>
  <c r="MC55" i="2"/>
  <c r="MG55" i="2" s="1"/>
  <c r="MH55" i="2" s="1"/>
  <c r="P55" i="4"/>
  <c r="CQ55" i="2"/>
  <c r="CU55" i="2" s="1"/>
  <c r="CV55" i="2" s="1"/>
  <c r="E55" i="8"/>
  <c r="O55" i="8" s="1"/>
  <c r="CM55" i="2" s="1"/>
  <c r="G55" i="2"/>
  <c r="BJ55" i="2"/>
  <c r="CE55" i="2" s="1"/>
  <c r="BK55" i="2"/>
  <c r="AW56" i="2" s="1"/>
  <c r="AK56" i="4" s="1"/>
  <c r="T55" i="4"/>
  <c r="IY55" i="2"/>
  <c r="JC55" i="2" s="1"/>
  <c r="JD55" i="2" s="1"/>
  <c r="I55" i="8"/>
  <c r="S55" i="8" s="1"/>
  <c r="IU55" i="2" s="1"/>
  <c r="GD55" i="2" l="1"/>
  <c r="FP56" i="2" s="1"/>
  <c r="AN56" i="4" s="1"/>
  <c r="KW55" i="2"/>
  <c r="KI56" i="2" s="1"/>
  <c r="HR55" i="2"/>
  <c r="IM55" i="2" s="1"/>
  <c r="HB56" i="2" s="1"/>
  <c r="GE55" i="2"/>
  <c r="GI55" i="2" s="1"/>
  <c r="FN56" i="2" s="1"/>
  <c r="JH55" i="2"/>
  <c r="IT56" i="2" s="1"/>
  <c r="AP56" i="4" s="1"/>
  <c r="JG55" i="2"/>
  <c r="KB55" i="2" s="1"/>
  <c r="BL55" i="2"/>
  <c r="BP55" i="2" s="1"/>
  <c r="AU56" i="2" s="1"/>
  <c r="AT56" i="2"/>
  <c r="AS56" i="2"/>
  <c r="AO56" i="4"/>
  <c r="C55" i="8"/>
  <c r="M55" i="8" s="1"/>
  <c r="N55" i="4"/>
  <c r="M55" i="2"/>
  <c r="Q55" i="2" s="1"/>
  <c r="KX55" i="2"/>
  <c r="LB55" i="2" s="1"/>
  <c r="KG56" i="2" s="1"/>
  <c r="KE56" i="2"/>
  <c r="CZ55" i="2"/>
  <c r="CL56" i="2" s="1"/>
  <c r="CY55" i="2"/>
  <c r="DT55" i="2" s="1"/>
  <c r="ML55" i="2"/>
  <c r="MK55" i="2"/>
  <c r="NF55" i="2" s="1"/>
  <c r="EN55" i="2"/>
  <c r="FI55" i="2" s="1"/>
  <c r="EO55" i="2"/>
  <c r="FM56" i="2" l="1"/>
  <c r="HT55" i="2"/>
  <c r="HX55" i="2" s="1"/>
  <c r="HC56" i="2" s="1"/>
  <c r="AD56" i="4" s="1"/>
  <c r="FL56" i="2"/>
  <c r="LT56" i="2"/>
  <c r="MM55" i="2"/>
  <c r="MQ55" i="2" s="1"/>
  <c r="LV56" i="2" s="1"/>
  <c r="AR56" i="2"/>
  <c r="D56" i="4" s="1"/>
  <c r="IQ56" i="2"/>
  <c r="JI55" i="2"/>
  <c r="JM55" i="2" s="1"/>
  <c r="IR56" i="2" s="1"/>
  <c r="AE56" i="4" s="1"/>
  <c r="AC56" i="4"/>
  <c r="EA56" i="2"/>
  <c r="AM56" i="4" s="1"/>
  <c r="CI56" i="2"/>
  <c r="DA55" i="2"/>
  <c r="DE55" i="2" s="1"/>
  <c r="CJ56" i="2" s="1"/>
  <c r="KF56" i="2"/>
  <c r="HA56" i="2"/>
  <c r="LX56" i="2"/>
  <c r="AR56" i="4" s="1"/>
  <c r="LU56" i="2"/>
  <c r="AF56" i="4"/>
  <c r="R55" i="2"/>
  <c r="Z55" i="4"/>
  <c r="AH55" i="4" s="1"/>
  <c r="BF55" i="4" s="1"/>
  <c r="EP55" i="2"/>
  <c r="ET55" i="2" s="1"/>
  <c r="DY56" i="2" s="1"/>
  <c r="AB56" i="4" s="1"/>
  <c r="DW56" i="2"/>
  <c r="AL56" i="4"/>
  <c r="I55" i="2"/>
  <c r="AQ56" i="4"/>
  <c r="FK56" i="2" l="1"/>
  <c r="G56" i="4" s="1"/>
  <c r="O55" i="4"/>
  <c r="W55" i="4" s="1"/>
  <c r="BG55" i="4" s="1"/>
  <c r="BJ55" i="4" s="1"/>
  <c r="BK55" i="4" s="1"/>
  <c r="D55" i="8"/>
  <c r="N55" i="8" s="1"/>
  <c r="V55" i="2"/>
  <c r="H56" i="2" s="1"/>
  <c r="U55" i="2"/>
  <c r="DX56" i="2"/>
  <c r="KD56" i="2"/>
  <c r="J56" i="4" s="1"/>
  <c r="GZ56" i="2"/>
  <c r="H56" i="4" s="1"/>
  <c r="AA56" i="4"/>
  <c r="IP56" i="2"/>
  <c r="AG56" i="4"/>
  <c r="CH56" i="2"/>
  <c r="LS56" i="2"/>
  <c r="K56" i="4" s="1"/>
  <c r="IO56" i="2" l="1"/>
  <c r="I56" i="4" s="1"/>
  <c r="AX55" i="2"/>
  <c r="AJ55" i="8" a="1"/>
  <c r="AJ55" i="8" s="1"/>
  <c r="CN55" i="2" s="1"/>
  <c r="DM55" i="2" s="1"/>
  <c r="AL55" i="8" a="1"/>
  <c r="AL55" i="8" s="1"/>
  <c r="FR55" i="2" s="1"/>
  <c r="GQ55" i="2" s="1"/>
  <c r="AM55" i="8" a="1"/>
  <c r="AM55" i="8" s="1"/>
  <c r="HG55" i="2" s="1"/>
  <c r="IF55" i="2" s="1"/>
  <c r="AO55" i="8" a="1"/>
  <c r="AO55" i="8" s="1"/>
  <c r="KK55" i="2" s="1"/>
  <c r="LJ55" i="2" s="1"/>
  <c r="AN55" i="8" a="1"/>
  <c r="AN55" i="8" s="1"/>
  <c r="IV55" i="2" s="1"/>
  <c r="JU55" i="2" s="1"/>
  <c r="AP55" i="8" a="1"/>
  <c r="AP55" i="8" s="1"/>
  <c r="LZ55" i="2" s="1"/>
  <c r="MY55" i="2" s="1"/>
  <c r="AH55" i="8" a="1"/>
  <c r="AH55" i="8" s="1"/>
  <c r="W55" i="8"/>
  <c r="AK55" i="8" a="1"/>
  <c r="AK55" i="8" s="1"/>
  <c r="EC55" i="2" s="1"/>
  <c r="FB55" i="2" s="1"/>
  <c r="AI55" i="8" a="1"/>
  <c r="AI55" i="8" s="1"/>
  <c r="AY55" i="2" s="1"/>
  <c r="AJ56" i="4"/>
  <c r="AS56" i="4" s="1"/>
  <c r="CG56" i="2"/>
  <c r="E56" i="4" s="1"/>
  <c r="DV56" i="2"/>
  <c r="F56" i="4" s="1"/>
  <c r="AP55" i="2"/>
  <c r="E56" i="2" s="1"/>
  <c r="W55" i="2"/>
  <c r="AA55" i="2" s="1"/>
  <c r="F56" i="2" s="1"/>
  <c r="BX55" i="2" l="1"/>
  <c r="AV56" i="2" s="1"/>
  <c r="BB55" i="4"/>
  <c r="D56" i="2"/>
  <c r="J55" i="2"/>
  <c r="AF55" i="8"/>
  <c r="AA55" i="8" s="1"/>
  <c r="HD56" i="2"/>
  <c r="AZ55" i="4"/>
  <c r="Y56" i="4"/>
  <c r="BC55" i="4"/>
  <c r="AY55" i="4"/>
  <c r="AX55" i="4"/>
  <c r="BA55" i="4"/>
  <c r="AW55" i="4"/>
  <c r="AV55" i="4" l="1"/>
  <c r="BB56" i="2"/>
  <c r="BF56" i="2" s="1"/>
  <c r="BG56" i="2" s="1"/>
  <c r="BJ56" i="2" s="1"/>
  <c r="CE56" i="2" s="1"/>
  <c r="CK56" i="2"/>
  <c r="P56" i="4" s="1"/>
  <c r="FO56" i="2"/>
  <c r="FU56" i="2" s="1"/>
  <c r="FY56" i="2" s="1"/>
  <c r="FZ56" i="2" s="1"/>
  <c r="DZ56" i="2"/>
  <c r="F56" i="8" s="1"/>
  <c r="P56" i="8" s="1"/>
  <c r="EB56" i="2" s="1"/>
  <c r="LW56" i="2"/>
  <c r="MC56" i="2" s="1"/>
  <c r="MG56" i="2" s="1"/>
  <c r="MH56" i="2" s="1"/>
  <c r="C56" i="2"/>
  <c r="C56" i="4" s="1"/>
  <c r="L56" i="4" s="1"/>
  <c r="BH56" i="4" s="1"/>
  <c r="AI55" i="2"/>
  <c r="AU55" i="4" s="1"/>
  <c r="IS56" i="2"/>
  <c r="HJ56" i="2"/>
  <c r="HN56" i="2" s="1"/>
  <c r="HO56" i="2" s="1"/>
  <c r="H56" i="8"/>
  <c r="R56" i="8" s="1"/>
  <c r="HF56" i="2" s="1"/>
  <c r="S56" i="4"/>
  <c r="KH56" i="2"/>
  <c r="BD55" i="4" l="1"/>
  <c r="BI56" i="4" s="1"/>
  <c r="R56" i="4"/>
  <c r="G56" i="8"/>
  <c r="Q56" i="8" s="1"/>
  <c r="FQ56" i="2" s="1"/>
  <c r="K56" i="8"/>
  <c r="U56" i="8" s="1"/>
  <c r="LY56" i="2" s="1"/>
  <c r="V56" i="4"/>
  <c r="E56" i="8"/>
  <c r="O56" i="8" s="1"/>
  <c r="CM56" i="2" s="1"/>
  <c r="BK56" i="2"/>
  <c r="AW57" i="2" s="1"/>
  <c r="Q56" i="4"/>
  <c r="EF56" i="2"/>
  <c r="EJ56" i="2" s="1"/>
  <c r="EK56" i="2" s="1"/>
  <c r="EO56" i="2" s="1"/>
  <c r="G56" i="2"/>
  <c r="N56" i="4" s="1"/>
  <c r="CQ56" i="2"/>
  <c r="CU56" i="2" s="1"/>
  <c r="CV56" i="2" s="1"/>
  <c r="CZ56" i="2" s="1"/>
  <c r="T56" i="4"/>
  <c r="IY56" i="2"/>
  <c r="JC56" i="2" s="1"/>
  <c r="JD56" i="2" s="1"/>
  <c r="I56" i="8"/>
  <c r="S56" i="8" s="1"/>
  <c r="IU56" i="2" s="1"/>
  <c r="AS57" i="2"/>
  <c r="BL56" i="2"/>
  <c r="BP56" i="2" s="1"/>
  <c r="AU57" i="2" s="1"/>
  <c r="HS56" i="2"/>
  <c r="HR56" i="2"/>
  <c r="IM56" i="2" s="1"/>
  <c r="GC56" i="2"/>
  <c r="GX56" i="2" s="1"/>
  <c r="GD56" i="2"/>
  <c r="J56" i="8"/>
  <c r="T56" i="8" s="1"/>
  <c r="KJ56" i="2" s="1"/>
  <c r="KN56" i="2"/>
  <c r="KR56" i="2" s="1"/>
  <c r="KS56" i="2" s="1"/>
  <c r="U56" i="4"/>
  <c r="MK56" i="2"/>
  <c r="NF56" i="2" s="1"/>
  <c r="ML56" i="2"/>
  <c r="LX57" i="2" s="1"/>
  <c r="EN56" i="2" l="1"/>
  <c r="FI56" i="2" s="1"/>
  <c r="DW57" i="2" s="1"/>
  <c r="C56" i="8"/>
  <c r="M56" i="8" s="1"/>
  <c r="I56" i="2" s="1"/>
  <c r="M56" i="2"/>
  <c r="Q56" i="2" s="1"/>
  <c r="R56" i="2" s="1"/>
  <c r="CY56" i="2"/>
  <c r="DT56" i="2" s="1"/>
  <c r="HE57" i="2"/>
  <c r="AO57" i="4" s="1"/>
  <c r="AR57" i="4"/>
  <c r="FP57" i="2"/>
  <c r="AN57" i="4" s="1"/>
  <c r="AT57" i="2"/>
  <c r="AR57" i="2" s="1"/>
  <c r="D57" i="4" s="1"/>
  <c r="KV56" i="2"/>
  <c r="LQ56" i="2" s="1"/>
  <c r="KW56" i="2"/>
  <c r="GE56" i="2"/>
  <c r="GI56" i="2" s="1"/>
  <c r="FN57" i="2" s="1"/>
  <c r="FL57" i="2"/>
  <c r="FM57" i="2"/>
  <c r="AK57" i="4"/>
  <c r="CL57" i="2"/>
  <c r="MM56" i="2"/>
  <c r="MQ56" i="2" s="1"/>
  <c r="LV57" i="2" s="1"/>
  <c r="LU57" i="2"/>
  <c r="Z56" i="4"/>
  <c r="AH56" i="4" s="1"/>
  <c r="BF56" i="4" s="1"/>
  <c r="EA57" i="2"/>
  <c r="AM57" i="4" s="1"/>
  <c r="HT56" i="2"/>
  <c r="HX56" i="2" s="1"/>
  <c r="HC57" i="2" s="1"/>
  <c r="HA57" i="2"/>
  <c r="JG56" i="2"/>
  <c r="KB56" i="2" s="1"/>
  <c r="JH56" i="2"/>
  <c r="EP56" i="2" l="1"/>
  <c r="ET56" i="2" s="1"/>
  <c r="DY57" i="2" s="1"/>
  <c r="AB57" i="4" s="1"/>
  <c r="CH57" i="2"/>
  <c r="DA56" i="2"/>
  <c r="DE56" i="2" s="1"/>
  <c r="CJ57" i="2" s="1"/>
  <c r="AA57" i="4" s="1"/>
  <c r="CI57" i="2"/>
  <c r="KI57" i="2"/>
  <c r="AQ57" i="4" s="1"/>
  <c r="IT57" i="2"/>
  <c r="AP57" i="4" s="1"/>
  <c r="AG57" i="4"/>
  <c r="KE57" i="2"/>
  <c r="KX56" i="2"/>
  <c r="LB56" i="2" s="1"/>
  <c r="KG57" i="2" s="1"/>
  <c r="AC57" i="4"/>
  <c r="JI56" i="2"/>
  <c r="JM56" i="2" s="1"/>
  <c r="IR57" i="2" s="1"/>
  <c r="IQ57" i="2"/>
  <c r="IP57" i="2"/>
  <c r="AD57" i="4"/>
  <c r="O56" i="4"/>
  <c r="W56" i="4" s="1"/>
  <c r="BG56" i="4" s="1"/>
  <c r="BJ56" i="4" s="1"/>
  <c r="BK56" i="4" s="1"/>
  <c r="V56" i="2"/>
  <c r="U56" i="2"/>
  <c r="D56" i="8"/>
  <c r="N56" i="8" s="1"/>
  <c r="HB57" i="2"/>
  <c r="DX57" i="2"/>
  <c r="DV57" i="2" s="1"/>
  <c r="F57" i="4" s="1"/>
  <c r="LT57" i="2"/>
  <c r="AL57" i="4"/>
  <c r="FK57" i="2"/>
  <c r="G57" i="4" s="1"/>
  <c r="CG57" i="2" l="1"/>
  <c r="E57" i="4" s="1"/>
  <c r="H57" i="2"/>
  <c r="AJ57" i="4" s="1"/>
  <c r="AS57" i="4" s="1"/>
  <c r="IO57" i="2"/>
  <c r="I57" i="4" s="1"/>
  <c r="KF57" i="2"/>
  <c r="AX56" i="2"/>
  <c r="AK56" i="8" a="1"/>
  <c r="AK56" i="8" s="1"/>
  <c r="EC56" i="2" s="1"/>
  <c r="FB56" i="2" s="1"/>
  <c r="AP56" i="8" a="1"/>
  <c r="AP56" i="8" s="1"/>
  <c r="LZ56" i="2" s="1"/>
  <c r="MY56" i="2" s="1"/>
  <c r="AI56" i="8" a="1"/>
  <c r="AI56" i="8" s="1"/>
  <c r="AY56" i="2" s="1"/>
  <c r="AM56" i="8" a="1"/>
  <c r="AM56" i="8" s="1"/>
  <c r="HG56" i="2" s="1"/>
  <c r="IF56" i="2" s="1"/>
  <c r="W56" i="8"/>
  <c r="AL56" i="8" a="1"/>
  <c r="AL56" i="8" s="1"/>
  <c r="FR56" i="2" s="1"/>
  <c r="GQ56" i="2" s="1"/>
  <c r="AJ56" i="8" a="1"/>
  <c r="AJ56" i="8" s="1"/>
  <c r="CN56" i="2" s="1"/>
  <c r="DM56" i="2" s="1"/>
  <c r="AN56" i="8" a="1"/>
  <c r="AN56" i="8" s="1"/>
  <c r="IV56" i="2" s="1"/>
  <c r="JU56" i="2" s="1"/>
  <c r="AH56" i="8" a="1"/>
  <c r="AH56" i="8" s="1"/>
  <c r="AO56" i="8" a="1"/>
  <c r="AO56" i="8" s="1"/>
  <c r="KK56" i="2" s="1"/>
  <c r="LJ56" i="2" s="1"/>
  <c r="AE57" i="4"/>
  <c r="LS57" i="2"/>
  <c r="K57" i="4" s="1"/>
  <c r="GZ57" i="2"/>
  <c r="H57" i="4" s="1"/>
  <c r="W56" i="2"/>
  <c r="AA56" i="2" s="1"/>
  <c r="F57" i="2" s="1"/>
  <c r="AP56" i="2"/>
  <c r="D57" i="2" s="1"/>
  <c r="AF57" i="4"/>
  <c r="BX56" i="2" l="1"/>
  <c r="AV57" i="2" s="1"/>
  <c r="BA56" i="4"/>
  <c r="AW56" i="4"/>
  <c r="KD57" i="2"/>
  <c r="J57" i="4" s="1"/>
  <c r="E57" i="2"/>
  <c r="C57" i="2" s="1"/>
  <c r="C57" i="4" s="1"/>
  <c r="HD57" i="2"/>
  <c r="AZ56" i="4"/>
  <c r="BB56" i="4"/>
  <c r="AY56" i="4"/>
  <c r="BC56" i="4"/>
  <c r="Y57" i="4"/>
  <c r="J56" i="2"/>
  <c r="AF56" i="8"/>
  <c r="AA56" i="8" s="1"/>
  <c r="AX56" i="4"/>
  <c r="AV56" i="4" l="1"/>
  <c r="BB57" i="2"/>
  <c r="BF57" i="2" s="1"/>
  <c r="BG57" i="2" s="1"/>
  <c r="BK57" i="2" s="1"/>
  <c r="AW58" i="2" s="1"/>
  <c r="AK58" i="4" s="1"/>
  <c r="LW57" i="2"/>
  <c r="MC57" i="2" s="1"/>
  <c r="MG57" i="2" s="1"/>
  <c r="MH57" i="2" s="1"/>
  <c r="FO57" i="2"/>
  <c r="FU57" i="2" s="1"/>
  <c r="FY57" i="2" s="1"/>
  <c r="FZ57" i="2" s="1"/>
  <c r="KH57" i="2"/>
  <c r="J57" i="8" s="1"/>
  <c r="T57" i="8" s="1"/>
  <c r="KJ57" i="2" s="1"/>
  <c r="CK57" i="2"/>
  <c r="CQ57" i="2" s="1"/>
  <c r="CU57" i="2" s="1"/>
  <c r="CV57" i="2" s="1"/>
  <c r="HJ57" i="2"/>
  <c r="HN57" i="2" s="1"/>
  <c r="HO57" i="2" s="1"/>
  <c r="S57" i="4"/>
  <c r="H57" i="8"/>
  <c r="R57" i="8" s="1"/>
  <c r="HF57" i="2" s="1"/>
  <c r="DZ57" i="2"/>
  <c r="L57" i="4"/>
  <c r="BH57" i="4" s="1"/>
  <c r="AI56" i="2"/>
  <c r="AU56" i="4" s="1"/>
  <c r="IS57" i="2"/>
  <c r="K57" i="8" l="1"/>
  <c r="U57" i="8" s="1"/>
  <c r="LY57" i="2" s="1"/>
  <c r="BD56" i="4"/>
  <c r="BI57" i="4" s="1"/>
  <c r="V57" i="4"/>
  <c r="BJ57" i="2"/>
  <c r="CE57" i="2" s="1"/>
  <c r="AT58" i="2" s="1"/>
  <c r="G57" i="8"/>
  <c r="Q57" i="8" s="1"/>
  <c r="FQ57" i="2" s="1"/>
  <c r="R57" i="4"/>
  <c r="E57" i="8"/>
  <c r="O57" i="8" s="1"/>
  <c r="CM57" i="2" s="1"/>
  <c r="P57" i="4"/>
  <c r="U57" i="4"/>
  <c r="KN57" i="2"/>
  <c r="KR57" i="2" s="1"/>
  <c r="KS57" i="2" s="1"/>
  <c r="KV57" i="2" s="1"/>
  <c r="LQ57" i="2" s="1"/>
  <c r="IY57" i="2"/>
  <c r="JC57" i="2" s="1"/>
  <c r="JD57" i="2" s="1"/>
  <c r="T57" i="4"/>
  <c r="I57" i="8"/>
  <c r="S57" i="8" s="1"/>
  <c r="IU57" i="2" s="1"/>
  <c r="ML57" i="2"/>
  <c r="MK57" i="2"/>
  <c r="NF57" i="2" s="1"/>
  <c r="Q57" i="4"/>
  <c r="F57" i="8"/>
  <c r="P57" i="8" s="1"/>
  <c r="EB57" i="2" s="1"/>
  <c r="EF57" i="2"/>
  <c r="EJ57" i="2" s="1"/>
  <c r="EK57" i="2" s="1"/>
  <c r="CZ57" i="2"/>
  <c r="CL58" i="2" s="1"/>
  <c r="CY57" i="2"/>
  <c r="DT57" i="2" s="1"/>
  <c r="GC57" i="2"/>
  <c r="GX57" i="2" s="1"/>
  <c r="GD57" i="2"/>
  <c r="HS57" i="2"/>
  <c r="HR57" i="2"/>
  <c r="IM57" i="2" s="1"/>
  <c r="G57" i="2"/>
  <c r="BL57" i="2" l="1"/>
  <c r="BP57" i="2" s="1"/>
  <c r="AU58" i="2" s="1"/>
  <c r="KW57" i="2"/>
  <c r="KI58" i="2" s="1"/>
  <c r="AQ58" i="4" s="1"/>
  <c r="KE58" i="2"/>
  <c r="KX57" i="2"/>
  <c r="LB57" i="2" s="1"/>
  <c r="KG58" i="2" s="1"/>
  <c r="FL58" i="2"/>
  <c r="GE57" i="2"/>
  <c r="GI57" i="2" s="1"/>
  <c r="FN58" i="2" s="1"/>
  <c r="AC58" i="4" s="1"/>
  <c r="CI58" i="2"/>
  <c r="DA57" i="2"/>
  <c r="DE57" i="2" s="1"/>
  <c r="CJ58" i="2" s="1"/>
  <c r="EN57" i="2"/>
  <c r="FI57" i="2" s="1"/>
  <c r="EO57" i="2"/>
  <c r="EA58" i="2" s="1"/>
  <c r="AM58" i="4" s="1"/>
  <c r="LX58" i="2"/>
  <c r="FP58" i="2"/>
  <c r="AN58" i="4" s="1"/>
  <c r="MM57" i="2"/>
  <c r="MQ57" i="2" s="1"/>
  <c r="LV58" i="2" s="1"/>
  <c r="LT58" i="2"/>
  <c r="HT57" i="2"/>
  <c r="HX57" i="2" s="1"/>
  <c r="HC58" i="2" s="1"/>
  <c r="HA58" i="2"/>
  <c r="AS58" i="2"/>
  <c r="AL58" i="4"/>
  <c r="JG57" i="2"/>
  <c r="KB57" i="2" s="1"/>
  <c r="JH57" i="2"/>
  <c r="N57" i="4"/>
  <c r="M57" i="2"/>
  <c r="Q57" i="2" s="1"/>
  <c r="C57" i="8"/>
  <c r="M57" i="8" s="1"/>
  <c r="HE58" i="2"/>
  <c r="AO58" i="4" s="1"/>
  <c r="KF58" i="2" l="1"/>
  <c r="KD58" i="2" s="1"/>
  <c r="J58" i="4" s="1"/>
  <c r="FM58" i="2"/>
  <c r="FK58" i="2" s="1"/>
  <c r="G58" i="4" s="1"/>
  <c r="AG58" i="4"/>
  <c r="DX58" i="2"/>
  <c r="EP57" i="2"/>
  <c r="ET57" i="2" s="1"/>
  <c r="DY58" i="2" s="1"/>
  <c r="AD58" i="4"/>
  <c r="IT58" i="2"/>
  <c r="AR58" i="2"/>
  <c r="D58" i="4" s="1"/>
  <c r="LU58" i="2"/>
  <c r="CH58" i="2"/>
  <c r="R57" i="2"/>
  <c r="Z57" i="4"/>
  <c r="AH57" i="4" s="1"/>
  <c r="BF57" i="4" s="1"/>
  <c r="HB58" i="2"/>
  <c r="GZ58" i="2" s="1"/>
  <c r="H58" i="4" s="1"/>
  <c r="I57" i="2"/>
  <c r="IP58" i="2"/>
  <c r="JI57" i="2"/>
  <c r="JM57" i="2" s="1"/>
  <c r="IR58" i="2" s="1"/>
  <c r="AR58" i="4"/>
  <c r="AA58" i="4"/>
  <c r="AF58" i="4"/>
  <c r="IQ58" i="2" l="1"/>
  <c r="IO58" i="2" s="1"/>
  <c r="I58" i="4" s="1"/>
  <c r="DW58" i="2"/>
  <c r="DV58" i="2" s="1"/>
  <c r="F58" i="4" s="1"/>
  <c r="AB58" i="4"/>
  <c r="CG58" i="2"/>
  <c r="E58" i="4" s="1"/>
  <c r="AP58" i="4"/>
  <c r="AE58" i="4"/>
  <c r="LS58" i="2"/>
  <c r="K58" i="4" s="1"/>
  <c r="D57" i="8"/>
  <c r="N57" i="8" s="1"/>
  <c r="V57" i="2"/>
  <c r="H58" i="2" s="1"/>
  <c r="U57" i="2"/>
  <c r="O57" i="4"/>
  <c r="W57" i="4" s="1"/>
  <c r="BG57" i="4" s="1"/>
  <c r="BJ57" i="4" s="1"/>
  <c r="BK57" i="4" s="1"/>
  <c r="AJ58" i="4" l="1"/>
  <c r="AS58" i="4" s="1"/>
  <c r="AX57" i="2"/>
  <c r="AP57" i="8" a="1"/>
  <c r="AP57" i="8" s="1"/>
  <c r="LZ57" i="2" s="1"/>
  <c r="MY57" i="2" s="1"/>
  <c r="AL57" i="8" a="1"/>
  <c r="AL57" i="8" s="1"/>
  <c r="FR57" i="2" s="1"/>
  <c r="GQ57" i="2" s="1"/>
  <c r="AO57" i="8" a="1"/>
  <c r="AO57" i="8" s="1"/>
  <c r="KK57" i="2" s="1"/>
  <c r="LJ57" i="2" s="1"/>
  <c r="AH57" i="8" a="1"/>
  <c r="AH57" i="8" s="1"/>
  <c r="AI57" i="8" a="1"/>
  <c r="AI57" i="8" s="1"/>
  <c r="AY57" i="2" s="1"/>
  <c r="AM57" i="8" a="1"/>
  <c r="AM57" i="8" s="1"/>
  <c r="HG57" i="2" s="1"/>
  <c r="IF57" i="2" s="1"/>
  <c r="AN57" i="8" a="1"/>
  <c r="AN57" i="8" s="1"/>
  <c r="IV57" i="2" s="1"/>
  <c r="JU57" i="2" s="1"/>
  <c r="AK57" i="8" a="1"/>
  <c r="AK57" i="8" s="1"/>
  <c r="EC57" i="2" s="1"/>
  <c r="FB57" i="2" s="1"/>
  <c r="W57" i="8"/>
  <c r="AJ57" i="8" a="1"/>
  <c r="AJ57" i="8" s="1"/>
  <c r="CN57" i="2" s="1"/>
  <c r="DM57" i="2" s="1"/>
  <c r="AP57" i="2"/>
  <c r="E58" i="2" s="1"/>
  <c r="W57" i="2"/>
  <c r="AA57" i="2" s="1"/>
  <c r="F58" i="2" s="1"/>
  <c r="BX57" i="2" l="1"/>
  <c r="AV58" i="2" s="1"/>
  <c r="D58" i="2"/>
  <c r="AX57" i="4"/>
  <c r="J57" i="2"/>
  <c r="AF57" i="8"/>
  <c r="AA57" i="8" s="1"/>
  <c r="Y58" i="4"/>
  <c r="BA57" i="4"/>
  <c r="BB57" i="4"/>
  <c r="BC57" i="4"/>
  <c r="AW57" i="4"/>
  <c r="AZ57" i="4"/>
  <c r="AY57" i="4"/>
  <c r="AV57" i="4" l="1"/>
  <c r="CK58" i="2"/>
  <c r="P58" i="4" s="1"/>
  <c r="IS58" i="2"/>
  <c r="IY58" i="2" s="1"/>
  <c r="JC58" i="2" s="1"/>
  <c r="JD58" i="2" s="1"/>
  <c r="FO58" i="2"/>
  <c r="G58" i="8" s="1"/>
  <c r="Q58" i="8" s="1"/>
  <c r="FQ58" i="2" s="1"/>
  <c r="KH58" i="2"/>
  <c r="DZ58" i="2"/>
  <c r="AI57" i="2"/>
  <c r="AU57" i="4" s="1"/>
  <c r="HD58" i="2"/>
  <c r="LW58" i="2"/>
  <c r="BB58" i="2"/>
  <c r="BF58" i="2" s="1"/>
  <c r="BG58" i="2" s="1"/>
  <c r="C58" i="2"/>
  <c r="C58" i="4" s="1"/>
  <c r="L58" i="4" s="1"/>
  <c r="BH58" i="4" s="1"/>
  <c r="I58" i="8" l="1"/>
  <c r="S58" i="8" s="1"/>
  <c r="IU58" i="2" s="1"/>
  <c r="T58" i="4"/>
  <c r="E58" i="8"/>
  <c r="O58" i="8" s="1"/>
  <c r="CM58" i="2" s="1"/>
  <c r="R58" i="4"/>
  <c r="BD57" i="4"/>
  <c r="BI58" i="4" s="1"/>
  <c r="FU58" i="2"/>
  <c r="FY58" i="2" s="1"/>
  <c r="FZ58" i="2" s="1"/>
  <c r="GD58" i="2" s="1"/>
  <c r="CQ58" i="2"/>
  <c r="CU58" i="2" s="1"/>
  <c r="CV58" i="2" s="1"/>
  <c r="CZ58" i="2" s="1"/>
  <c r="JG58" i="2"/>
  <c r="KB58" i="2" s="1"/>
  <c r="JH58" i="2"/>
  <c r="G58" i="2"/>
  <c r="KN58" i="2"/>
  <c r="KR58" i="2" s="1"/>
  <c r="KS58" i="2" s="1"/>
  <c r="U58" i="4"/>
  <c r="J58" i="8"/>
  <c r="T58" i="8" s="1"/>
  <c r="KJ58" i="2" s="1"/>
  <c r="MC58" i="2"/>
  <c r="MG58" i="2" s="1"/>
  <c r="MH58" i="2" s="1"/>
  <c r="K58" i="8"/>
  <c r="U58" i="8" s="1"/>
  <c r="LY58" i="2" s="1"/>
  <c r="V58" i="4"/>
  <c r="BJ58" i="2"/>
  <c r="CE58" i="2" s="1"/>
  <c r="BK58" i="2"/>
  <c r="HJ58" i="2"/>
  <c r="HN58" i="2" s="1"/>
  <c r="HO58" i="2" s="1"/>
  <c r="H58" i="8"/>
  <c r="R58" i="8" s="1"/>
  <c r="HF58" i="2" s="1"/>
  <c r="S58" i="4"/>
  <c r="F58" i="8"/>
  <c r="P58" i="8" s="1"/>
  <c r="EB58" i="2" s="1"/>
  <c r="Q58" i="4"/>
  <c r="EF58" i="2"/>
  <c r="EJ58" i="2" s="1"/>
  <c r="EK58" i="2" s="1"/>
  <c r="GC58" i="2" l="1"/>
  <c r="GX58" i="2" s="1"/>
  <c r="FL59" i="2" s="1"/>
  <c r="CY58" i="2"/>
  <c r="DT58" i="2" s="1"/>
  <c r="CI59" i="2" s="1"/>
  <c r="BL58" i="2"/>
  <c r="BP58" i="2" s="1"/>
  <c r="AU59" i="2" s="1"/>
  <c r="AS59" i="2"/>
  <c r="IP59" i="2"/>
  <c r="JI58" i="2"/>
  <c r="JM58" i="2" s="1"/>
  <c r="IR59" i="2" s="1"/>
  <c r="AW59" i="2"/>
  <c r="AT59" i="2"/>
  <c r="FP59" i="2"/>
  <c r="IT59" i="2"/>
  <c r="AP59" i="4" s="1"/>
  <c r="KV58" i="2"/>
  <c r="LQ58" i="2" s="1"/>
  <c r="KW58" i="2"/>
  <c r="KI59" i="2" s="1"/>
  <c r="EO58" i="2"/>
  <c r="EA59" i="2" s="1"/>
  <c r="EN58" i="2"/>
  <c r="FI58" i="2" s="1"/>
  <c r="HR58" i="2"/>
  <c r="IM58" i="2" s="1"/>
  <c r="HS58" i="2"/>
  <c r="HE59" i="2" s="1"/>
  <c r="CL59" i="2"/>
  <c r="MK58" i="2"/>
  <c r="NF58" i="2" s="1"/>
  <c r="ML58" i="2"/>
  <c r="C58" i="8"/>
  <c r="M58" i="8" s="1"/>
  <c r="M58" i="2"/>
  <c r="Q58" i="2" s="1"/>
  <c r="N58" i="4"/>
  <c r="GE58" i="2" l="1"/>
  <c r="GI58" i="2" s="1"/>
  <c r="FN59" i="2" s="1"/>
  <c r="AC59" i="4" s="1"/>
  <c r="DA58" i="2"/>
  <c r="DE58" i="2" s="1"/>
  <c r="CJ59" i="2" s="1"/>
  <c r="AA59" i="4" s="1"/>
  <c r="CH59" i="2"/>
  <c r="CG59" i="2" s="1"/>
  <c r="E59" i="4" s="1"/>
  <c r="FM59" i="2"/>
  <c r="FK59" i="2" s="1"/>
  <c r="G59" i="4" s="1"/>
  <c r="LX59" i="2"/>
  <c r="AO59" i="4"/>
  <c r="DX59" i="2"/>
  <c r="EP58" i="2"/>
  <c r="ET58" i="2" s="1"/>
  <c r="DY59" i="2" s="1"/>
  <c r="AR59" i="2"/>
  <c r="D59" i="4" s="1"/>
  <c r="MM58" i="2"/>
  <c r="MQ58" i="2" s="1"/>
  <c r="LV59" i="2" s="1"/>
  <c r="LT59" i="2"/>
  <c r="HB59" i="2"/>
  <c r="HA59" i="2"/>
  <c r="HT58" i="2"/>
  <c r="HX58" i="2" s="1"/>
  <c r="HC59" i="2" s="1"/>
  <c r="AM59" i="4"/>
  <c r="IQ59" i="2"/>
  <c r="AK59" i="4"/>
  <c r="I58" i="2"/>
  <c r="AL59" i="4"/>
  <c r="KX58" i="2"/>
  <c r="LB58" i="2" s="1"/>
  <c r="KG59" i="2" s="1"/>
  <c r="KF59" i="2"/>
  <c r="AN59" i="4"/>
  <c r="R58" i="2"/>
  <c r="Z58" i="4"/>
  <c r="AH58" i="4" s="1"/>
  <c r="BF58" i="4" s="1"/>
  <c r="AQ59" i="4"/>
  <c r="AE59" i="4"/>
  <c r="AG59" i="4" l="1"/>
  <c r="AF59" i="4"/>
  <c r="AB59" i="4"/>
  <c r="LU59" i="2"/>
  <c r="IO59" i="2"/>
  <c r="I59" i="4" s="1"/>
  <c r="GZ59" i="2"/>
  <c r="H59" i="4" s="1"/>
  <c r="D58" i="8"/>
  <c r="N58" i="8" s="1"/>
  <c r="U58" i="2"/>
  <c r="V58" i="2"/>
  <c r="H59" i="2" s="1"/>
  <c r="AJ59" i="4" s="1"/>
  <c r="O58" i="4"/>
  <c r="W58" i="4" s="1"/>
  <c r="BG58" i="4" s="1"/>
  <c r="BJ58" i="4" s="1"/>
  <c r="BK58" i="4" s="1"/>
  <c r="KE59" i="2"/>
  <c r="AD59" i="4"/>
  <c r="DW59" i="2"/>
  <c r="AR59" i="4"/>
  <c r="LS59" i="2" l="1"/>
  <c r="K59" i="4" s="1"/>
  <c r="AS59" i="4"/>
  <c r="W58" i="2"/>
  <c r="AA58" i="2" s="1"/>
  <c r="F59" i="2" s="1"/>
  <c r="AP58" i="2"/>
  <c r="E59" i="2" s="1"/>
  <c r="DV59" i="2"/>
  <c r="F59" i="4" s="1"/>
  <c r="KD59" i="2"/>
  <c r="J59" i="4" s="1"/>
  <c r="AX58" i="2"/>
  <c r="AM58" i="8" a="1"/>
  <c r="AM58" i="8" s="1"/>
  <c r="HG58" i="2" s="1"/>
  <c r="IF58" i="2" s="1"/>
  <c r="AK58" i="8" a="1"/>
  <c r="AK58" i="8" s="1"/>
  <c r="EC58" i="2" s="1"/>
  <c r="FB58" i="2" s="1"/>
  <c r="AH58" i="8" a="1"/>
  <c r="AH58" i="8" s="1"/>
  <c r="AN58" i="8" a="1"/>
  <c r="AN58" i="8" s="1"/>
  <c r="IV58" i="2" s="1"/>
  <c r="JU58" i="2" s="1"/>
  <c r="AI58" i="8" a="1"/>
  <c r="AI58" i="8" s="1"/>
  <c r="AY58" i="2" s="1"/>
  <c r="AL58" i="8" a="1"/>
  <c r="AL58" i="8" s="1"/>
  <c r="FR58" i="2" s="1"/>
  <c r="GQ58" i="2" s="1"/>
  <c r="AO58" i="8" a="1"/>
  <c r="AO58" i="8" s="1"/>
  <c r="KK58" i="2" s="1"/>
  <c r="LJ58" i="2" s="1"/>
  <c r="AP58" i="8" a="1"/>
  <c r="AP58" i="8" s="1"/>
  <c r="LZ58" i="2" s="1"/>
  <c r="MY58" i="2" s="1"/>
  <c r="W58" i="8"/>
  <c r="AJ58" i="8" a="1"/>
  <c r="AJ58" i="8" s="1"/>
  <c r="CN58" i="2" s="1"/>
  <c r="DM58" i="2" s="1"/>
  <c r="BX58" i="2" l="1"/>
  <c r="AV59" i="2" s="1"/>
  <c r="BA58" i="4"/>
  <c r="BB58" i="4"/>
  <c r="AF58" i="8"/>
  <c r="AA58" i="8" s="1"/>
  <c r="J58" i="2"/>
  <c r="AZ58" i="4"/>
  <c r="BC58" i="4"/>
  <c r="Y59" i="4"/>
  <c r="AW58" i="4"/>
  <c r="AY58" i="4"/>
  <c r="AX58" i="4"/>
  <c r="D59" i="2"/>
  <c r="AV58" i="4" l="1"/>
  <c r="KH59" i="2"/>
  <c r="KN59" i="2" s="1"/>
  <c r="KR59" i="2" s="1"/>
  <c r="KS59" i="2" s="1"/>
  <c r="FO59" i="2"/>
  <c r="G59" i="8" s="1"/>
  <c r="Q59" i="8" s="1"/>
  <c r="FQ59" i="2" s="1"/>
  <c r="LW59" i="2"/>
  <c r="K59" i="8" s="1"/>
  <c r="U59" i="8" s="1"/>
  <c r="LY59" i="2" s="1"/>
  <c r="DZ59" i="2"/>
  <c r="CK59" i="2"/>
  <c r="AI58" i="2"/>
  <c r="AU58" i="4" s="1"/>
  <c r="BB59" i="2"/>
  <c r="BF59" i="2" s="1"/>
  <c r="BG59" i="2" s="1"/>
  <c r="C59" i="2"/>
  <c r="C59" i="4" s="1"/>
  <c r="L59" i="4" s="1"/>
  <c r="BH59" i="4" s="1"/>
  <c r="IS59" i="2"/>
  <c r="HD59" i="2"/>
  <c r="U59" i="4" l="1"/>
  <c r="J59" i="8"/>
  <c r="T59" i="8" s="1"/>
  <c r="KJ59" i="2" s="1"/>
  <c r="R59" i="4"/>
  <c r="FU59" i="2"/>
  <c r="FY59" i="2" s="1"/>
  <c r="FZ59" i="2" s="1"/>
  <c r="GD59" i="2" s="1"/>
  <c r="BD58" i="4"/>
  <c r="BI59" i="4" s="1"/>
  <c r="V59" i="4"/>
  <c r="G59" i="2"/>
  <c r="C59" i="8" s="1"/>
  <c r="M59" i="8" s="1"/>
  <c r="MC59" i="2"/>
  <c r="MG59" i="2" s="1"/>
  <c r="MH59" i="2" s="1"/>
  <c r="MK59" i="2" s="1"/>
  <c r="NF59" i="2" s="1"/>
  <c r="BK59" i="2"/>
  <c r="BJ59" i="2"/>
  <c r="CE59" i="2" s="1"/>
  <c r="CQ59" i="2"/>
  <c r="CU59" i="2" s="1"/>
  <c r="CV59" i="2" s="1"/>
  <c r="E59" i="8"/>
  <c r="O59" i="8" s="1"/>
  <c r="CM59" i="2" s="1"/>
  <c r="P59" i="4"/>
  <c r="IY59" i="2"/>
  <c r="JC59" i="2" s="1"/>
  <c r="JD59" i="2" s="1"/>
  <c r="T59" i="4"/>
  <c r="I59" i="8"/>
  <c r="S59" i="8" s="1"/>
  <c r="IU59" i="2" s="1"/>
  <c r="H59" i="8"/>
  <c r="R59" i="8" s="1"/>
  <c r="HF59" i="2" s="1"/>
  <c r="HJ59" i="2"/>
  <c r="HN59" i="2" s="1"/>
  <c r="HO59" i="2" s="1"/>
  <c r="S59" i="4"/>
  <c r="F59" i="8"/>
  <c r="P59" i="8" s="1"/>
  <c r="EB59" i="2" s="1"/>
  <c r="EF59" i="2"/>
  <c r="EJ59" i="2" s="1"/>
  <c r="EK59" i="2" s="1"/>
  <c r="Q59" i="4"/>
  <c r="KW59" i="2"/>
  <c r="KI60" i="2" s="1"/>
  <c r="KV59" i="2"/>
  <c r="LQ59" i="2" s="1"/>
  <c r="ML59" i="2" l="1"/>
  <c r="LX60" i="2" s="1"/>
  <c r="AR60" i="4" s="1"/>
  <c r="GC59" i="2"/>
  <c r="GX59" i="2" s="1"/>
  <c r="FM60" i="2" s="1"/>
  <c r="M59" i="2"/>
  <c r="Q59" i="2" s="1"/>
  <c r="R59" i="2" s="1"/>
  <c r="N59" i="4"/>
  <c r="AQ60" i="4"/>
  <c r="MM59" i="2"/>
  <c r="MQ59" i="2" s="1"/>
  <c r="LV60" i="2" s="1"/>
  <c r="LT60" i="2"/>
  <c r="Z59" i="4"/>
  <c r="AH59" i="4" s="1"/>
  <c r="BF59" i="4" s="1"/>
  <c r="AW60" i="2"/>
  <c r="AK60" i="4" s="1"/>
  <c r="JH59" i="2"/>
  <c r="JG59" i="2"/>
  <c r="KB59" i="2" s="1"/>
  <c r="BL59" i="2"/>
  <c r="BP59" i="2" s="1"/>
  <c r="AU60" i="2" s="1"/>
  <c r="AS60" i="2"/>
  <c r="I59" i="2"/>
  <c r="HS59" i="2"/>
  <c r="HR59" i="2"/>
  <c r="IM59" i="2" s="1"/>
  <c r="FP60" i="2"/>
  <c r="EO59" i="2"/>
  <c r="EA60" i="2" s="1"/>
  <c r="AM60" i="4" s="1"/>
  <c r="EN59" i="2"/>
  <c r="FI59" i="2" s="1"/>
  <c r="KX59" i="2"/>
  <c r="LB59" i="2" s="1"/>
  <c r="KG60" i="2" s="1"/>
  <c r="KF60" i="2"/>
  <c r="KE60" i="2"/>
  <c r="CY59" i="2"/>
  <c r="DT59" i="2" s="1"/>
  <c r="CZ59" i="2"/>
  <c r="GE59" i="2" l="1"/>
  <c r="GI59" i="2" s="1"/>
  <c r="FN60" i="2" s="1"/>
  <c r="AC60" i="4" s="1"/>
  <c r="LU60" i="2"/>
  <c r="LS60" i="2" s="1"/>
  <c r="K60" i="4" s="1"/>
  <c r="FL60" i="2"/>
  <c r="FK60" i="2" s="1"/>
  <c r="G60" i="4" s="1"/>
  <c r="AT60" i="2"/>
  <c r="AR60" i="2" s="1"/>
  <c r="D60" i="4" s="1"/>
  <c r="AG60" i="4"/>
  <c r="IP60" i="2"/>
  <c r="JI59" i="2"/>
  <c r="JM59" i="2" s="1"/>
  <c r="IR60" i="2" s="1"/>
  <c r="AN60" i="4"/>
  <c r="IT60" i="2"/>
  <c r="AP60" i="4" s="1"/>
  <c r="IQ60" i="2"/>
  <c r="U59" i="2"/>
  <c r="D59" i="8"/>
  <c r="N59" i="8" s="1"/>
  <c r="O59" i="4"/>
  <c r="W59" i="4" s="1"/>
  <c r="BG59" i="4" s="1"/>
  <c r="BJ59" i="4" s="1"/>
  <c r="BK59" i="4" s="1"/>
  <c r="V59" i="2"/>
  <c r="KD60" i="2"/>
  <c r="J60" i="4" s="1"/>
  <c r="CL60" i="2"/>
  <c r="AL60" i="4" s="1"/>
  <c r="AF60" i="4"/>
  <c r="HE60" i="2"/>
  <c r="AO60" i="4" s="1"/>
  <c r="HB60" i="2"/>
  <c r="CH60" i="2"/>
  <c r="DA59" i="2"/>
  <c r="DE59" i="2" s="1"/>
  <c r="CJ60" i="2" s="1"/>
  <c r="DX60" i="2"/>
  <c r="EP59" i="2"/>
  <c r="ET59" i="2" s="1"/>
  <c r="DY60" i="2" s="1"/>
  <c r="DW60" i="2"/>
  <c r="HA60" i="2"/>
  <c r="HT59" i="2"/>
  <c r="HX59" i="2" s="1"/>
  <c r="HC60" i="2" s="1"/>
  <c r="GZ60" i="2" l="1"/>
  <c r="H60" i="4" s="1"/>
  <c r="W59" i="2"/>
  <c r="AA59" i="2" s="1"/>
  <c r="F60" i="2" s="1"/>
  <c r="AP59" i="2"/>
  <c r="D60" i="2" s="1"/>
  <c r="AB60" i="4"/>
  <c r="H60" i="2"/>
  <c r="IO60" i="2"/>
  <c r="I60" i="4" s="1"/>
  <c r="DV60" i="2"/>
  <c r="F60" i="4" s="1"/>
  <c r="AD60" i="4"/>
  <c r="CI60" i="2"/>
  <c r="CG60" i="2" s="1"/>
  <c r="E60" i="4" s="1"/>
  <c r="AE60" i="4"/>
  <c r="AA60" i="4"/>
  <c r="AX59" i="2"/>
  <c r="AH59" i="8" a="1"/>
  <c r="AH59" i="8" s="1"/>
  <c r="AI59" i="8" a="1"/>
  <c r="AI59" i="8" s="1"/>
  <c r="AY59" i="2" s="1"/>
  <c r="W59" i="8"/>
  <c r="AM59" i="8" a="1"/>
  <c r="AM59" i="8" s="1"/>
  <c r="HG59" i="2" s="1"/>
  <c r="IF59" i="2" s="1"/>
  <c r="AL59" i="8" a="1"/>
  <c r="AL59" i="8" s="1"/>
  <c r="FR59" i="2" s="1"/>
  <c r="GQ59" i="2" s="1"/>
  <c r="AP59" i="8" a="1"/>
  <c r="AP59" i="8" s="1"/>
  <c r="LZ59" i="2" s="1"/>
  <c r="MY59" i="2" s="1"/>
  <c r="AK59" i="8" a="1"/>
  <c r="AK59" i="8" s="1"/>
  <c r="EC59" i="2" s="1"/>
  <c r="FB59" i="2" s="1"/>
  <c r="AJ59" i="8" a="1"/>
  <c r="AJ59" i="8" s="1"/>
  <c r="CN59" i="2" s="1"/>
  <c r="DM59" i="2" s="1"/>
  <c r="AO59" i="8" a="1"/>
  <c r="AO59" i="8" s="1"/>
  <c r="KK59" i="2" s="1"/>
  <c r="LJ59" i="2" s="1"/>
  <c r="AN59" i="8" a="1"/>
  <c r="AN59" i="8" s="1"/>
  <c r="IV59" i="2" s="1"/>
  <c r="JU59" i="2" s="1"/>
  <c r="E60" i="2" l="1"/>
  <c r="C60" i="2" s="1"/>
  <c r="C60" i="4" s="1"/>
  <c r="L60" i="4" s="1"/>
  <c r="BH60" i="4" s="1"/>
  <c r="BX59" i="2"/>
  <c r="AV60" i="2" s="1"/>
  <c r="AY59" i="4"/>
  <c r="J59" i="2"/>
  <c r="AF59" i="8"/>
  <c r="AA59" i="8" s="1"/>
  <c r="AW59" i="4"/>
  <c r="AZ59" i="4"/>
  <c r="BB59" i="4"/>
  <c r="AX59" i="4"/>
  <c r="BA59" i="4"/>
  <c r="BC59" i="4"/>
  <c r="AJ60" i="4"/>
  <c r="AS60" i="4" s="1"/>
  <c r="Y60" i="4"/>
  <c r="AV59" i="4" l="1"/>
  <c r="LW60" i="2"/>
  <c r="MC60" i="2" s="1"/>
  <c r="MG60" i="2" s="1"/>
  <c r="MH60" i="2" s="1"/>
  <c r="CK60" i="2"/>
  <c r="P60" i="4" s="1"/>
  <c r="KH60" i="2"/>
  <c r="HD60" i="2"/>
  <c r="AI59" i="2"/>
  <c r="AU59" i="4" s="1"/>
  <c r="IS60" i="2"/>
  <c r="DZ60" i="2"/>
  <c r="BB60" i="2"/>
  <c r="BF60" i="2" s="1"/>
  <c r="BG60" i="2" s="1"/>
  <c r="FO60" i="2"/>
  <c r="V60" i="4" l="1"/>
  <c r="K60" i="8"/>
  <c r="U60" i="8" s="1"/>
  <c r="LY60" i="2" s="1"/>
  <c r="E60" i="8"/>
  <c r="O60" i="8" s="1"/>
  <c r="CM60" i="2" s="1"/>
  <c r="CQ60" i="2"/>
  <c r="CU60" i="2" s="1"/>
  <c r="CV60" i="2" s="1"/>
  <c r="CZ60" i="2" s="1"/>
  <c r="CL61" i="2" s="1"/>
  <c r="BD59" i="4"/>
  <c r="BI60" i="4" s="1"/>
  <c r="IY60" i="2"/>
  <c r="JC60" i="2" s="1"/>
  <c r="JD60" i="2" s="1"/>
  <c r="I60" i="8"/>
  <c r="S60" i="8" s="1"/>
  <c r="IU60" i="2" s="1"/>
  <c r="T60" i="4"/>
  <c r="BK60" i="2"/>
  <c r="AW61" i="2" s="1"/>
  <c r="AK61" i="4" s="1"/>
  <c r="BJ60" i="2"/>
  <c r="CE60" i="2" s="1"/>
  <c r="MK60" i="2"/>
  <c r="NF60" i="2" s="1"/>
  <c r="ML60" i="2"/>
  <c r="LX61" i="2" s="1"/>
  <c r="HJ60" i="2"/>
  <c r="HN60" i="2" s="1"/>
  <c r="HO60" i="2" s="1"/>
  <c r="H60" i="8"/>
  <c r="R60" i="8" s="1"/>
  <c r="HF60" i="2" s="1"/>
  <c r="S60" i="4"/>
  <c r="G60" i="8"/>
  <c r="Q60" i="8" s="1"/>
  <c r="FQ60" i="2" s="1"/>
  <c r="R60" i="4"/>
  <c r="FU60" i="2"/>
  <c r="FY60" i="2" s="1"/>
  <c r="FZ60" i="2" s="1"/>
  <c r="U60" i="4"/>
  <c r="KN60" i="2"/>
  <c r="KR60" i="2" s="1"/>
  <c r="KS60" i="2" s="1"/>
  <c r="J60" i="8"/>
  <c r="T60" i="8" s="1"/>
  <c r="KJ60" i="2" s="1"/>
  <c r="Q60" i="4"/>
  <c r="F60" i="8"/>
  <c r="P60" i="8" s="1"/>
  <c r="EB60" i="2" s="1"/>
  <c r="EF60" i="2"/>
  <c r="EJ60" i="2" s="1"/>
  <c r="EK60" i="2" s="1"/>
  <c r="G60" i="2"/>
  <c r="CY60" i="2" l="1"/>
  <c r="DT60" i="2" s="1"/>
  <c r="CI61" i="2" s="1"/>
  <c r="C60" i="8"/>
  <c r="M60" i="8" s="1"/>
  <c r="M60" i="2"/>
  <c r="Q60" i="2" s="1"/>
  <c r="N60" i="4"/>
  <c r="HS60" i="2"/>
  <c r="HE61" i="2" s="1"/>
  <c r="AO61" i="4" s="1"/>
  <c r="HR60" i="2"/>
  <c r="IM60" i="2" s="1"/>
  <c r="JG60" i="2"/>
  <c r="KB60" i="2" s="1"/>
  <c r="JH60" i="2"/>
  <c r="KW60" i="2"/>
  <c r="KV60" i="2"/>
  <c r="LQ60" i="2" s="1"/>
  <c r="BL60" i="2"/>
  <c r="BP60" i="2" s="1"/>
  <c r="AU61" i="2" s="1"/>
  <c r="AT61" i="2"/>
  <c r="AS61" i="2"/>
  <c r="GD60" i="2"/>
  <c r="GC60" i="2"/>
  <c r="GX60" i="2" s="1"/>
  <c r="AR61" i="4"/>
  <c r="EO60" i="2"/>
  <c r="EA61" i="2" s="1"/>
  <c r="EN60" i="2"/>
  <c r="FI60" i="2" s="1"/>
  <c r="AL61" i="4"/>
  <c r="MM60" i="2"/>
  <c r="MQ60" i="2" s="1"/>
  <c r="LV61" i="2" s="1"/>
  <c r="LU61" i="2"/>
  <c r="DA60" i="2" l="1"/>
  <c r="DE60" i="2" s="1"/>
  <c r="CJ61" i="2" s="1"/>
  <c r="AA61" i="4" s="1"/>
  <c r="CH61" i="2"/>
  <c r="CG61" i="2" s="1"/>
  <c r="E61" i="4" s="1"/>
  <c r="AG61" i="4"/>
  <c r="DX61" i="2"/>
  <c r="EP60" i="2"/>
  <c r="ET60" i="2" s="1"/>
  <c r="DY61" i="2" s="1"/>
  <c r="KE61" i="2"/>
  <c r="KX60" i="2"/>
  <c r="LB60" i="2" s="1"/>
  <c r="KG61" i="2" s="1"/>
  <c r="HT60" i="2"/>
  <c r="HX60" i="2" s="1"/>
  <c r="HC61" i="2" s="1"/>
  <c r="HB61" i="2"/>
  <c r="AM61" i="4"/>
  <c r="AR61" i="2"/>
  <c r="D61" i="4" s="1"/>
  <c r="KI61" i="2"/>
  <c r="R60" i="2"/>
  <c r="Z60" i="4"/>
  <c r="AH60" i="4" s="1"/>
  <c r="BF60" i="4" s="1"/>
  <c r="GE60" i="2"/>
  <c r="GI60" i="2" s="1"/>
  <c r="FN61" i="2" s="1"/>
  <c r="FL61" i="2"/>
  <c r="LT61" i="2"/>
  <c r="FP61" i="2"/>
  <c r="IT61" i="2"/>
  <c r="AP61" i="4" s="1"/>
  <c r="I60" i="2"/>
  <c r="JI60" i="2"/>
  <c r="JM60" i="2" s="1"/>
  <c r="IR61" i="2" s="1"/>
  <c r="IQ61" i="2"/>
  <c r="IP61" i="2" l="1"/>
  <c r="KF61" i="2"/>
  <c r="KD61" i="2" s="1"/>
  <c r="J61" i="4" s="1"/>
  <c r="FM61" i="2"/>
  <c r="FK61" i="2" s="1"/>
  <c r="G61" i="4" s="1"/>
  <c r="AN61" i="4"/>
  <c r="AC61" i="4"/>
  <c r="AQ61" i="4"/>
  <c r="AF61" i="4"/>
  <c r="AD61" i="4"/>
  <c r="LS61" i="2"/>
  <c r="K61" i="4" s="1"/>
  <c r="HA61" i="2"/>
  <c r="AB61" i="4"/>
  <c r="AE61" i="4"/>
  <c r="O60" i="4"/>
  <c r="W60" i="4" s="1"/>
  <c r="BG60" i="4" s="1"/>
  <c r="BJ60" i="4" s="1"/>
  <c r="BK60" i="4" s="1"/>
  <c r="V60" i="2"/>
  <c r="H61" i="2" s="1"/>
  <c r="AJ61" i="4" s="1"/>
  <c r="U60" i="2"/>
  <c r="D60" i="8"/>
  <c r="N60" i="8" s="1"/>
  <c r="DW61" i="2"/>
  <c r="IO61" i="2" l="1"/>
  <c r="I61" i="4" s="1"/>
  <c r="DV61" i="2"/>
  <c r="F61" i="4" s="1"/>
  <c r="AX60" i="2"/>
  <c r="AJ60" i="8" a="1"/>
  <c r="AJ60" i="8" s="1"/>
  <c r="CN60" i="2" s="1"/>
  <c r="DM60" i="2" s="1"/>
  <c r="AP60" i="8" a="1"/>
  <c r="AP60" i="8" s="1"/>
  <c r="LZ60" i="2" s="1"/>
  <c r="MY60" i="2" s="1"/>
  <c r="AI60" i="8" a="1"/>
  <c r="AI60" i="8" s="1"/>
  <c r="AY60" i="2" s="1"/>
  <c r="AO60" i="8" a="1"/>
  <c r="AO60" i="8" s="1"/>
  <c r="KK60" i="2" s="1"/>
  <c r="LJ60" i="2" s="1"/>
  <c r="AL60" i="8" a="1"/>
  <c r="AL60" i="8" s="1"/>
  <c r="FR60" i="2" s="1"/>
  <c r="GQ60" i="2" s="1"/>
  <c r="AN60" i="8" a="1"/>
  <c r="AN60" i="8" s="1"/>
  <c r="IV60" i="2" s="1"/>
  <c r="JU60" i="2" s="1"/>
  <c r="AM60" i="8" a="1"/>
  <c r="AM60" i="8" s="1"/>
  <c r="HG60" i="2" s="1"/>
  <c r="IF60" i="2" s="1"/>
  <c r="AK60" i="8" a="1"/>
  <c r="AK60" i="8" s="1"/>
  <c r="EC60" i="2" s="1"/>
  <c r="FB60" i="2" s="1"/>
  <c r="AH60" i="8" a="1"/>
  <c r="AH60" i="8" s="1"/>
  <c r="W60" i="8"/>
  <c r="W60" i="2"/>
  <c r="AA60" i="2" s="1"/>
  <c r="F61" i="2" s="1"/>
  <c r="AP60" i="2"/>
  <c r="E61" i="2" s="1"/>
  <c r="AS61" i="4"/>
  <c r="GZ61" i="2"/>
  <c r="H61" i="4" s="1"/>
  <c r="BX60" i="2" l="1"/>
  <c r="AV61" i="2" s="1"/>
  <c r="Y61" i="4"/>
  <c r="AX60" i="4"/>
  <c r="BB60" i="4"/>
  <c r="J60" i="2"/>
  <c r="AF60" i="8"/>
  <c r="AA60" i="8" s="1"/>
  <c r="AW60" i="4"/>
  <c r="D61" i="2"/>
  <c r="AZ60" i="4"/>
  <c r="AY60" i="4"/>
  <c r="BA60" i="4"/>
  <c r="BC60" i="4"/>
  <c r="AV60" i="4" l="1"/>
  <c r="HD61" i="2"/>
  <c r="HJ61" i="2" s="1"/>
  <c r="HN61" i="2" s="1"/>
  <c r="HO61" i="2" s="1"/>
  <c r="KH61" i="2"/>
  <c r="KN61" i="2" s="1"/>
  <c r="KR61" i="2" s="1"/>
  <c r="KS61" i="2" s="1"/>
  <c r="DZ61" i="2"/>
  <c r="EF61" i="2" s="1"/>
  <c r="EJ61" i="2" s="1"/>
  <c r="EK61" i="2" s="1"/>
  <c r="C61" i="2"/>
  <c r="C61" i="4" s="1"/>
  <c r="L61" i="4" s="1"/>
  <c r="BH61" i="4" s="1"/>
  <c r="AI60" i="2"/>
  <c r="AU60" i="4" s="1"/>
  <c r="IS61" i="2"/>
  <c r="CK61" i="2"/>
  <c r="BB61" i="2"/>
  <c r="BF61" i="2" s="1"/>
  <c r="BG61" i="2" s="1"/>
  <c r="LW61" i="2"/>
  <c r="FO61" i="2"/>
  <c r="J61" i="8"/>
  <c r="T61" i="8" s="1"/>
  <c r="KJ61" i="2" s="1"/>
  <c r="U61" i="4" l="1"/>
  <c r="BD60" i="4"/>
  <c r="BI61" i="4" s="1"/>
  <c r="S61" i="4"/>
  <c r="H61" i="8"/>
  <c r="R61" i="8" s="1"/>
  <c r="HF61" i="2" s="1"/>
  <c r="Q61" i="4"/>
  <c r="F61" i="8"/>
  <c r="P61" i="8" s="1"/>
  <c r="EB61" i="2" s="1"/>
  <c r="G61" i="2"/>
  <c r="N61" i="4" s="1"/>
  <c r="V61" i="4"/>
  <c r="K61" i="8"/>
  <c r="U61" i="8" s="1"/>
  <c r="LY61" i="2" s="1"/>
  <c r="MC61" i="2"/>
  <c r="MG61" i="2" s="1"/>
  <c r="MH61" i="2" s="1"/>
  <c r="BJ61" i="2"/>
  <c r="CE61" i="2" s="1"/>
  <c r="BK61" i="2"/>
  <c r="E61" i="8"/>
  <c r="O61" i="8" s="1"/>
  <c r="CM61" i="2" s="1"/>
  <c r="P61" i="4"/>
  <c r="CQ61" i="2"/>
  <c r="CU61" i="2" s="1"/>
  <c r="CV61" i="2" s="1"/>
  <c r="KW61" i="2"/>
  <c r="KI62" i="2" s="1"/>
  <c r="KV61" i="2"/>
  <c r="LQ61" i="2" s="1"/>
  <c r="HS61" i="2"/>
  <c r="HR61" i="2"/>
  <c r="IM61" i="2" s="1"/>
  <c r="T61" i="4"/>
  <c r="IY61" i="2"/>
  <c r="JC61" i="2" s="1"/>
  <c r="JD61" i="2" s="1"/>
  <c r="I61" i="8"/>
  <c r="S61" i="8" s="1"/>
  <c r="IU61" i="2" s="1"/>
  <c r="EO61" i="2"/>
  <c r="EN61" i="2"/>
  <c r="FI61" i="2" s="1"/>
  <c r="FU61" i="2"/>
  <c r="FY61" i="2" s="1"/>
  <c r="FZ61" i="2" s="1"/>
  <c r="G61" i="8"/>
  <c r="Q61" i="8" s="1"/>
  <c r="FQ61" i="2" s="1"/>
  <c r="R61" i="4"/>
  <c r="C61" i="8" l="1"/>
  <c r="M61" i="8" s="1"/>
  <c r="I61" i="2" s="1"/>
  <c r="M61" i="2"/>
  <c r="Q61" i="2" s="1"/>
  <c r="R61" i="2" s="1"/>
  <c r="EP61" i="2"/>
  <c r="ET61" i="2" s="1"/>
  <c r="DY62" i="2" s="1"/>
  <c r="DW62" i="2"/>
  <c r="JH61" i="2"/>
  <c r="IT62" i="2" s="1"/>
  <c r="JG61" i="2"/>
  <c r="KB61" i="2" s="1"/>
  <c r="KF62" i="2"/>
  <c r="KX61" i="2"/>
  <c r="LB61" i="2" s="1"/>
  <c r="KG62" i="2" s="1"/>
  <c r="Z61" i="4"/>
  <c r="AH61" i="4" s="1"/>
  <c r="BF61" i="4" s="1"/>
  <c r="AS62" i="2"/>
  <c r="BL61" i="2"/>
  <c r="BP61" i="2" s="1"/>
  <c r="AU62" i="2" s="1"/>
  <c r="AQ62" i="4"/>
  <c r="HT61" i="2"/>
  <c r="HX61" i="2" s="1"/>
  <c r="HC62" i="2" s="1"/>
  <c r="HB62" i="2"/>
  <c r="EA62" i="2"/>
  <c r="DX62" i="2"/>
  <c r="GC61" i="2"/>
  <c r="GX61" i="2" s="1"/>
  <c r="GD61" i="2"/>
  <c r="FP62" i="2" s="1"/>
  <c r="AN62" i="4" s="1"/>
  <c r="HE62" i="2"/>
  <c r="AO62" i="4" s="1"/>
  <c r="CY61" i="2"/>
  <c r="DT61" i="2" s="1"/>
  <c r="CZ61" i="2"/>
  <c r="AW62" i="2"/>
  <c r="AK62" i="4" s="1"/>
  <c r="AT62" i="2"/>
  <c r="MK61" i="2"/>
  <c r="NF61" i="2" s="1"/>
  <c r="ML61" i="2"/>
  <c r="LX62" i="2" s="1"/>
  <c r="AR62" i="4" s="1"/>
  <c r="CL62" i="2" l="1"/>
  <c r="HA62" i="2"/>
  <c r="U61" i="2"/>
  <c r="D61" i="8"/>
  <c r="N61" i="8" s="1"/>
  <c r="O61" i="4"/>
  <c r="W61" i="4" s="1"/>
  <c r="BG61" i="4" s="1"/>
  <c r="BJ61" i="4" s="1"/>
  <c r="BK61" i="4" s="1"/>
  <c r="V61" i="2"/>
  <c r="IQ62" i="2"/>
  <c r="IP62" i="2"/>
  <c r="JI61" i="2"/>
  <c r="JM61" i="2" s="1"/>
  <c r="IR62" i="2" s="1"/>
  <c r="AB62" i="4"/>
  <c r="DA61" i="2"/>
  <c r="DE61" i="2" s="1"/>
  <c r="CJ62" i="2" s="1"/>
  <c r="CH62" i="2"/>
  <c r="FM62" i="2"/>
  <c r="GE61" i="2"/>
  <c r="GI61" i="2" s="1"/>
  <c r="FN62" i="2" s="1"/>
  <c r="AD62" i="4"/>
  <c r="AF62" i="4"/>
  <c r="AP62" i="4"/>
  <c r="AM62" i="4"/>
  <c r="MM61" i="2"/>
  <c r="MQ61" i="2" s="1"/>
  <c r="LV62" i="2" s="1"/>
  <c r="LU62" i="2"/>
  <c r="AR62" i="2"/>
  <c r="D62" i="4" s="1"/>
  <c r="DV62" i="2"/>
  <c r="F62" i="4" s="1"/>
  <c r="KE62" i="2"/>
  <c r="LT62" i="2" l="1"/>
  <c r="LS62" i="2" s="1"/>
  <c r="K62" i="4" s="1"/>
  <c r="FL62" i="2"/>
  <c r="AC62" i="4"/>
  <c r="AG62" i="4"/>
  <c r="AE62" i="4"/>
  <c r="CI62" i="2"/>
  <c r="IO62" i="2"/>
  <c r="I62" i="4" s="1"/>
  <c r="AX61" i="2"/>
  <c r="AP61" i="8" a="1"/>
  <c r="AP61" i="8" s="1"/>
  <c r="LZ61" i="2" s="1"/>
  <c r="MY61" i="2" s="1"/>
  <c r="AL61" i="8" a="1"/>
  <c r="AL61" i="8" s="1"/>
  <c r="FR61" i="2" s="1"/>
  <c r="GQ61" i="2" s="1"/>
  <c r="AM61" i="8" a="1"/>
  <c r="AM61" i="8" s="1"/>
  <c r="HG61" i="2" s="1"/>
  <c r="IF61" i="2" s="1"/>
  <c r="AO61" i="8" a="1"/>
  <c r="AO61" i="8" s="1"/>
  <c r="KK61" i="2" s="1"/>
  <c r="LJ61" i="2" s="1"/>
  <c r="AK61" i="8" a="1"/>
  <c r="AK61" i="8" s="1"/>
  <c r="EC61" i="2" s="1"/>
  <c r="FB61" i="2" s="1"/>
  <c r="AN61" i="8" a="1"/>
  <c r="AN61" i="8" s="1"/>
  <c r="IV61" i="2" s="1"/>
  <c r="JU61" i="2" s="1"/>
  <c r="AI61" i="8" a="1"/>
  <c r="AI61" i="8" s="1"/>
  <c r="AY61" i="2" s="1"/>
  <c r="W61" i="8"/>
  <c r="AH61" i="8" a="1"/>
  <c r="AH61" i="8" s="1"/>
  <c r="AJ61" i="8" a="1"/>
  <c r="AJ61" i="8" s="1"/>
  <c r="CN61" i="2" s="1"/>
  <c r="DM61" i="2" s="1"/>
  <c r="AL62" i="4"/>
  <c r="AA62" i="4"/>
  <c r="H62" i="2"/>
  <c r="AJ62" i="4" s="1"/>
  <c r="GZ62" i="2"/>
  <c r="H62" i="4" s="1"/>
  <c r="KD62" i="2"/>
  <c r="J62" i="4" s="1"/>
  <c r="W61" i="2"/>
  <c r="AA61" i="2" s="1"/>
  <c r="F62" i="2" s="1"/>
  <c r="Y62" i="4" s="1"/>
  <c r="AP61" i="2"/>
  <c r="D62" i="2" s="1"/>
  <c r="BX61" i="2" l="1"/>
  <c r="AV61" i="4" s="1"/>
  <c r="FK62" i="2"/>
  <c r="G62" i="4" s="1"/>
  <c r="AS62" i="4"/>
  <c r="BA61" i="4"/>
  <c r="AY61" i="4"/>
  <c r="AZ61" i="4"/>
  <c r="J61" i="2"/>
  <c r="AF61" i="8"/>
  <c r="AA61" i="8" s="1"/>
  <c r="AX61" i="4"/>
  <c r="BC61" i="4"/>
  <c r="CG62" i="2"/>
  <c r="E62" i="4" s="1"/>
  <c r="AW61" i="4"/>
  <c r="E62" i="2"/>
  <c r="BB61" i="4"/>
  <c r="AV62" i="2" l="1"/>
  <c r="BB62" i="2" s="1"/>
  <c r="BF62" i="2" s="1"/>
  <c r="BG62" i="2" s="1"/>
  <c r="LW62" i="2"/>
  <c r="MC62" i="2" s="1"/>
  <c r="MG62" i="2" s="1"/>
  <c r="MH62" i="2" s="1"/>
  <c r="FO62" i="2"/>
  <c r="R62" i="4" s="1"/>
  <c r="C62" i="2"/>
  <c r="C62" i="4" s="1"/>
  <c r="L62" i="4" s="1"/>
  <c r="BH62" i="4" s="1"/>
  <c r="DZ62" i="2"/>
  <c r="HD62" i="2"/>
  <c r="IS62" i="2"/>
  <c r="KH62" i="2"/>
  <c r="AI61" i="2"/>
  <c r="AU61" i="4" s="1"/>
  <c r="BD61" i="4" s="1"/>
  <c r="BI62" i="4" s="1"/>
  <c r="CK62" i="2"/>
  <c r="K62" i="8" l="1"/>
  <c r="U62" i="8" s="1"/>
  <c r="LY62" i="2" s="1"/>
  <c r="V62" i="4"/>
  <c r="G62" i="8"/>
  <c r="Q62" i="8" s="1"/>
  <c r="FQ62" i="2" s="1"/>
  <c r="FU62" i="2"/>
  <c r="FY62" i="2" s="1"/>
  <c r="FZ62" i="2" s="1"/>
  <c r="GD62" i="2" s="1"/>
  <c r="FP63" i="2" s="1"/>
  <c r="G62" i="2"/>
  <c r="M62" i="2" s="1"/>
  <c r="Q62" i="2" s="1"/>
  <c r="MK62" i="2"/>
  <c r="NF62" i="2" s="1"/>
  <c r="ML62" i="2"/>
  <c r="LX63" i="2" s="1"/>
  <c r="AR63" i="4" s="1"/>
  <c r="EF62" i="2"/>
  <c r="EJ62" i="2" s="1"/>
  <c r="EK62" i="2" s="1"/>
  <c r="Q62" i="4"/>
  <c r="F62" i="8"/>
  <c r="P62" i="8" s="1"/>
  <c r="EB62" i="2" s="1"/>
  <c r="S62" i="4"/>
  <c r="H62" i="8"/>
  <c r="R62" i="8" s="1"/>
  <c r="HF62" i="2" s="1"/>
  <c r="HJ62" i="2"/>
  <c r="HN62" i="2" s="1"/>
  <c r="HO62" i="2" s="1"/>
  <c r="U62" i="4"/>
  <c r="J62" i="8"/>
  <c r="T62" i="8" s="1"/>
  <c r="KJ62" i="2" s="1"/>
  <c r="KN62" i="2"/>
  <c r="KR62" i="2" s="1"/>
  <c r="KS62" i="2" s="1"/>
  <c r="CQ62" i="2"/>
  <c r="CU62" i="2" s="1"/>
  <c r="CV62" i="2" s="1"/>
  <c r="E62" i="8"/>
  <c r="O62" i="8" s="1"/>
  <c r="CM62" i="2" s="1"/>
  <c r="P62" i="4"/>
  <c r="T62" i="4"/>
  <c r="IY62" i="2"/>
  <c r="JC62" i="2" s="1"/>
  <c r="JD62" i="2" s="1"/>
  <c r="I62" i="8"/>
  <c r="S62" i="8" s="1"/>
  <c r="IU62" i="2" s="1"/>
  <c r="BJ62" i="2"/>
  <c r="CE62" i="2" s="1"/>
  <c r="BK62" i="2"/>
  <c r="GC62" i="2" l="1"/>
  <c r="GX62" i="2" s="1"/>
  <c r="FM63" i="2" s="1"/>
  <c r="N62" i="4"/>
  <c r="C62" i="8"/>
  <c r="M62" i="8" s="1"/>
  <c r="I62" i="2" s="1"/>
  <c r="AN63" i="4"/>
  <c r="MM62" i="2"/>
  <c r="MQ62" i="2" s="1"/>
  <c r="LV63" i="2" s="1"/>
  <c r="LU63" i="2"/>
  <c r="R62" i="2"/>
  <c r="Z62" i="4"/>
  <c r="AH62" i="4" s="1"/>
  <c r="BF62" i="4" s="1"/>
  <c r="CZ62" i="2"/>
  <c r="CY62" i="2"/>
  <c r="DT62" i="2" s="1"/>
  <c r="HR62" i="2"/>
  <c r="IM62" i="2" s="1"/>
  <c r="HS62" i="2"/>
  <c r="AW63" i="2"/>
  <c r="JG62" i="2"/>
  <c r="KB62" i="2" s="1"/>
  <c r="JH62" i="2"/>
  <c r="AS63" i="2"/>
  <c r="BL62" i="2"/>
  <c r="BP62" i="2" s="1"/>
  <c r="AU63" i="2" s="1"/>
  <c r="KW62" i="2"/>
  <c r="KV62" i="2"/>
  <c r="LQ62" i="2" s="1"/>
  <c r="EN62" i="2"/>
  <c r="FI62" i="2" s="1"/>
  <c r="EO62" i="2"/>
  <c r="GE62" i="2" l="1"/>
  <c r="GI62" i="2" s="1"/>
  <c r="FN63" i="2" s="1"/>
  <c r="AC63" i="4" s="1"/>
  <c r="FL63" i="2"/>
  <c r="FK63" i="2" s="1"/>
  <c r="G63" i="4" s="1"/>
  <c r="AG63" i="4"/>
  <c r="EA63" i="2"/>
  <c r="AK63" i="4"/>
  <c r="CL63" i="2"/>
  <c r="AL63" i="4" s="1"/>
  <c r="EP62" i="2"/>
  <c r="ET62" i="2" s="1"/>
  <c r="DY63" i="2" s="1"/>
  <c r="DW63" i="2"/>
  <c r="IT63" i="2"/>
  <c r="AP63" i="4" s="1"/>
  <c r="IQ63" i="2"/>
  <c r="HE63" i="2"/>
  <c r="AO63" i="4" s="1"/>
  <c r="KX62" i="2"/>
  <c r="LB62" i="2" s="1"/>
  <c r="KG63" i="2" s="1"/>
  <c r="KE63" i="2"/>
  <c r="JI62" i="2"/>
  <c r="JM62" i="2" s="1"/>
  <c r="IR63" i="2" s="1"/>
  <c r="IP63" i="2"/>
  <c r="HT62" i="2"/>
  <c r="HX62" i="2" s="1"/>
  <c r="HC63" i="2" s="1"/>
  <c r="AD63" i="4" s="1"/>
  <c r="HB63" i="2"/>
  <c r="V62" i="2"/>
  <c r="D62" i="8"/>
  <c r="N62" i="8" s="1"/>
  <c r="U62" i="2"/>
  <c r="O62" i="4"/>
  <c r="W62" i="4" s="1"/>
  <c r="BG62" i="4" s="1"/>
  <c r="BJ62" i="4" s="1"/>
  <c r="BK62" i="4" s="1"/>
  <c r="KI63" i="2"/>
  <c r="AT63" i="2"/>
  <c r="CH63" i="2"/>
  <c r="DA62" i="2"/>
  <c r="DE62" i="2" s="1"/>
  <c r="CJ63" i="2" s="1"/>
  <c r="LT63" i="2"/>
  <c r="IO63" i="2" l="1"/>
  <c r="I63" i="4" s="1"/>
  <c r="KF63" i="2"/>
  <c r="KD63" i="2" s="1"/>
  <c r="J63" i="4" s="1"/>
  <c r="DX63" i="2"/>
  <c r="DV63" i="2" s="1"/>
  <c r="F63" i="4" s="1"/>
  <c r="CI63" i="2"/>
  <c r="CG63" i="2" s="1"/>
  <c r="E63" i="4" s="1"/>
  <c r="HA63" i="2"/>
  <c r="GZ63" i="2" s="1"/>
  <c r="H63" i="4" s="1"/>
  <c r="AX62" i="2"/>
  <c r="W62" i="8"/>
  <c r="AN62" i="8" a="1"/>
  <c r="AN62" i="8" s="1"/>
  <c r="IV62" i="2" s="1"/>
  <c r="JU62" i="2" s="1"/>
  <c r="AP62" i="8" a="1"/>
  <c r="AP62" i="8" s="1"/>
  <c r="LZ62" i="2" s="1"/>
  <c r="MY62" i="2" s="1"/>
  <c r="AI62" i="8" a="1"/>
  <c r="AI62" i="8" s="1"/>
  <c r="AY62" i="2" s="1"/>
  <c r="AK62" i="8" a="1"/>
  <c r="AK62" i="8" s="1"/>
  <c r="EC62" i="2" s="1"/>
  <c r="FB62" i="2" s="1"/>
  <c r="AH62" i="8" a="1"/>
  <c r="AH62" i="8" s="1"/>
  <c r="AM62" i="8" a="1"/>
  <c r="AM62" i="8" s="1"/>
  <c r="HG62" i="2" s="1"/>
  <c r="IF62" i="2" s="1"/>
  <c r="AO62" i="8" a="1"/>
  <c r="AO62" i="8" s="1"/>
  <c r="KK62" i="2" s="1"/>
  <c r="LJ62" i="2" s="1"/>
  <c r="AJ62" i="8" a="1"/>
  <c r="AJ62" i="8" s="1"/>
  <c r="CN62" i="2" s="1"/>
  <c r="DM62" i="2" s="1"/>
  <c r="AL62" i="8" a="1"/>
  <c r="AL62" i="8" s="1"/>
  <c r="FR62" i="2" s="1"/>
  <c r="GQ62" i="2" s="1"/>
  <c r="AE63" i="4"/>
  <c r="H63" i="2"/>
  <c r="AJ63" i="4" s="1"/>
  <c r="AM63" i="4"/>
  <c r="LS63" i="2"/>
  <c r="K63" i="4" s="1"/>
  <c r="AR63" i="2"/>
  <c r="D63" i="4" s="1"/>
  <c r="AB63" i="4"/>
  <c r="AA63" i="4"/>
  <c r="AQ63" i="4"/>
  <c r="AF63" i="4"/>
  <c r="W62" i="2"/>
  <c r="AA62" i="2" s="1"/>
  <c r="F63" i="2" s="1"/>
  <c r="AP62" i="2"/>
  <c r="E63" i="2" s="1"/>
  <c r="BX62" i="2" l="1"/>
  <c r="AV62" i="4" s="1"/>
  <c r="D63" i="2"/>
  <c r="C63" i="2" s="1"/>
  <c r="C63" i="4" s="1"/>
  <c r="L63" i="4" s="1"/>
  <c r="BH63" i="4" s="1"/>
  <c r="BA62" i="4"/>
  <c r="AW62" i="4"/>
  <c r="AX62" i="4"/>
  <c r="Y63" i="4"/>
  <c r="AY62" i="4"/>
  <c r="J62" i="2"/>
  <c r="AF62" i="8"/>
  <c r="AA62" i="8" s="1"/>
  <c r="BB62" i="4"/>
  <c r="AS63" i="4"/>
  <c r="AZ62" i="4"/>
  <c r="BC62" i="4"/>
  <c r="AV63" i="2" l="1"/>
  <c r="BB63" i="2" s="1"/>
  <c r="BF63" i="2" s="1"/>
  <c r="BG63" i="2" s="1"/>
  <c r="KH63" i="2"/>
  <c r="KN63" i="2" s="1"/>
  <c r="KR63" i="2" s="1"/>
  <c r="KS63" i="2" s="1"/>
  <c r="CK63" i="2"/>
  <c r="P63" i="4" s="1"/>
  <c r="HD63" i="2"/>
  <c r="H63" i="8" s="1"/>
  <c r="R63" i="8" s="1"/>
  <c r="HF63" i="2" s="1"/>
  <c r="DZ63" i="2"/>
  <c r="FO63" i="2"/>
  <c r="IS63" i="2"/>
  <c r="LW63" i="2"/>
  <c r="AI62" i="2"/>
  <c r="AU62" i="4" s="1"/>
  <c r="BD62" i="4" s="1"/>
  <c r="BI63" i="4" s="1"/>
  <c r="S63" i="4" l="1"/>
  <c r="J63" i="8"/>
  <c r="T63" i="8" s="1"/>
  <c r="KJ63" i="2" s="1"/>
  <c r="U63" i="4"/>
  <c r="G63" i="2"/>
  <c r="M63" i="2" s="1"/>
  <c r="Q63" i="2" s="1"/>
  <c r="E63" i="8"/>
  <c r="O63" i="8" s="1"/>
  <c r="CM63" i="2" s="1"/>
  <c r="CQ63" i="2"/>
  <c r="CU63" i="2" s="1"/>
  <c r="CV63" i="2" s="1"/>
  <c r="CZ63" i="2" s="1"/>
  <c r="HJ63" i="2"/>
  <c r="HN63" i="2" s="1"/>
  <c r="HO63" i="2" s="1"/>
  <c r="HS63" i="2" s="1"/>
  <c r="EF63" i="2"/>
  <c r="EJ63" i="2" s="1"/>
  <c r="EK63" i="2" s="1"/>
  <c r="EN63" i="2" s="1"/>
  <c r="FI63" i="2" s="1"/>
  <c r="Q63" i="4"/>
  <c r="F63" i="8"/>
  <c r="P63" i="8" s="1"/>
  <c r="EB63" i="2" s="1"/>
  <c r="I63" i="8"/>
  <c r="S63" i="8" s="1"/>
  <c r="IU63" i="2" s="1"/>
  <c r="T63" i="4"/>
  <c r="IY63" i="2"/>
  <c r="JC63" i="2" s="1"/>
  <c r="JD63" i="2" s="1"/>
  <c r="MC63" i="2"/>
  <c r="MG63" i="2" s="1"/>
  <c r="MH63" i="2" s="1"/>
  <c r="V63" i="4"/>
  <c r="K63" i="8"/>
  <c r="U63" i="8" s="1"/>
  <c r="LY63" i="2" s="1"/>
  <c r="KV63" i="2"/>
  <c r="LQ63" i="2" s="1"/>
  <c r="KW63" i="2"/>
  <c r="BK63" i="2"/>
  <c r="BJ63" i="2"/>
  <c r="CE63" i="2" s="1"/>
  <c r="G63" i="8"/>
  <c r="Q63" i="8" s="1"/>
  <c r="FQ63" i="2" s="1"/>
  <c r="R63" i="4"/>
  <c r="FU63" i="2"/>
  <c r="FY63" i="2" s="1"/>
  <c r="FZ63" i="2" s="1"/>
  <c r="N63" i="4" l="1"/>
  <c r="C63" i="8"/>
  <c r="M63" i="8" s="1"/>
  <c r="I63" i="2" s="1"/>
  <c r="CY63" i="2"/>
  <c r="DT63" i="2" s="1"/>
  <c r="CI64" i="2" s="1"/>
  <c r="HR63" i="2"/>
  <c r="IM63" i="2" s="1"/>
  <c r="HB64" i="2" s="1"/>
  <c r="EO63" i="2"/>
  <c r="EA64" i="2" s="1"/>
  <c r="AM64" i="4" s="1"/>
  <c r="HE64" i="2"/>
  <c r="AO64" i="4" s="1"/>
  <c r="AS64" i="2"/>
  <c r="BL63" i="2"/>
  <c r="BP63" i="2" s="1"/>
  <c r="AU64" i="2" s="1"/>
  <c r="GC63" i="2"/>
  <c r="GX63" i="2" s="1"/>
  <c r="GD63" i="2"/>
  <c r="AW64" i="2"/>
  <c r="AK64" i="4" s="1"/>
  <c r="AT64" i="2"/>
  <c r="R63" i="2"/>
  <c r="Z63" i="4"/>
  <c r="AH63" i="4" s="1"/>
  <c r="BF63" i="4" s="1"/>
  <c r="KX63" i="2"/>
  <c r="LB63" i="2" s="1"/>
  <c r="KG64" i="2" s="1"/>
  <c r="KE64" i="2"/>
  <c r="MK63" i="2"/>
  <c r="NF63" i="2" s="1"/>
  <c r="ML63" i="2"/>
  <c r="EP63" i="2"/>
  <c r="ET63" i="2" s="1"/>
  <c r="DY64" i="2" s="1"/>
  <c r="DW64" i="2"/>
  <c r="CL64" i="2"/>
  <c r="AL64" i="4" s="1"/>
  <c r="KI64" i="2"/>
  <c r="AQ64" i="4" s="1"/>
  <c r="JG63" i="2"/>
  <c r="KB63" i="2" s="1"/>
  <c r="JH63" i="2"/>
  <c r="IT64" i="2" s="1"/>
  <c r="AP64" i="4" s="1"/>
  <c r="CH64" i="2" l="1"/>
  <c r="CG64" i="2" s="1"/>
  <c r="E64" i="4" s="1"/>
  <c r="DA63" i="2"/>
  <c r="DE63" i="2" s="1"/>
  <c r="CJ64" i="2" s="1"/>
  <c r="AA64" i="4" s="1"/>
  <c r="HT63" i="2"/>
  <c r="HX63" i="2" s="1"/>
  <c r="HC64" i="2" s="1"/>
  <c r="AD64" i="4" s="1"/>
  <c r="HA64" i="2"/>
  <c r="GZ64" i="2" s="1"/>
  <c r="H64" i="4" s="1"/>
  <c r="AR64" i="2"/>
  <c r="D64" i="4" s="1"/>
  <c r="FP64" i="2"/>
  <c r="JI63" i="2"/>
  <c r="JM63" i="2" s="1"/>
  <c r="IR64" i="2" s="1"/>
  <c r="IQ64" i="2"/>
  <c r="LX64" i="2"/>
  <c r="AR64" i="4" s="1"/>
  <c r="FL64" i="2"/>
  <c r="GE63" i="2"/>
  <c r="GI63" i="2" s="1"/>
  <c r="FN64" i="2" s="1"/>
  <c r="AB64" i="4"/>
  <c r="AF64" i="4"/>
  <c r="KF64" i="2"/>
  <c r="MM63" i="2"/>
  <c r="MQ63" i="2" s="1"/>
  <c r="LV64" i="2" s="1"/>
  <c r="LU64" i="2"/>
  <c r="D63" i="8"/>
  <c r="N63" i="8" s="1"/>
  <c r="O63" i="4"/>
  <c r="W63" i="4" s="1"/>
  <c r="BG63" i="4" s="1"/>
  <c r="BJ63" i="4" s="1"/>
  <c r="BK63" i="4" s="1"/>
  <c r="U63" i="2"/>
  <c r="V63" i="2"/>
  <c r="DX64" i="2"/>
  <c r="DV64" i="2" s="1"/>
  <c r="F64" i="4" s="1"/>
  <c r="FM64" i="2" l="1"/>
  <c r="FK64" i="2" s="1"/>
  <c r="G64" i="4" s="1"/>
  <c r="AC64" i="4"/>
  <c r="AE64" i="4"/>
  <c r="H64" i="2"/>
  <c r="AP63" i="2"/>
  <c r="D64" i="2" s="1"/>
  <c r="W63" i="2"/>
  <c r="AA63" i="2" s="1"/>
  <c r="F64" i="2" s="1"/>
  <c r="LT64" i="2"/>
  <c r="KD64" i="2"/>
  <c r="J64" i="4" s="1"/>
  <c r="AG64" i="4"/>
  <c r="AN64" i="4"/>
  <c r="AX63" i="2"/>
  <c r="AI63" i="8" a="1"/>
  <c r="AI63" i="8" s="1"/>
  <c r="AY63" i="2" s="1"/>
  <c r="AN63" i="8" a="1"/>
  <c r="AN63" i="8" s="1"/>
  <c r="IV63" i="2" s="1"/>
  <c r="JU63" i="2" s="1"/>
  <c r="AL63" i="8" a="1"/>
  <c r="AL63" i="8" s="1"/>
  <c r="FR63" i="2" s="1"/>
  <c r="GQ63" i="2" s="1"/>
  <c r="AP63" i="8" a="1"/>
  <c r="AP63" i="8" s="1"/>
  <c r="LZ63" i="2" s="1"/>
  <c r="MY63" i="2" s="1"/>
  <c r="AM63" i="8" a="1"/>
  <c r="AM63" i="8" s="1"/>
  <c r="HG63" i="2" s="1"/>
  <c r="IF63" i="2" s="1"/>
  <c r="AO63" i="8" a="1"/>
  <c r="AO63" i="8" s="1"/>
  <c r="KK63" i="2" s="1"/>
  <c r="LJ63" i="2" s="1"/>
  <c r="AJ63" i="8" a="1"/>
  <c r="AJ63" i="8" s="1"/>
  <c r="CN63" i="2" s="1"/>
  <c r="DM63" i="2" s="1"/>
  <c r="AK63" i="8" a="1"/>
  <c r="AK63" i="8" s="1"/>
  <c r="EC63" i="2" s="1"/>
  <c r="FB63" i="2" s="1"/>
  <c r="W63" i="8"/>
  <c r="AH63" i="8" a="1"/>
  <c r="AH63" i="8" s="1"/>
  <c r="IP64" i="2"/>
  <c r="BX63" i="2" l="1"/>
  <c r="AV63" i="4" s="1"/>
  <c r="AZ63" i="4"/>
  <c r="E64" i="2"/>
  <c r="BB63" i="4"/>
  <c r="BC63" i="4"/>
  <c r="LS64" i="2"/>
  <c r="K64" i="4" s="1"/>
  <c r="AJ64" i="4"/>
  <c r="AS64" i="4" s="1"/>
  <c r="J63" i="2"/>
  <c r="AF63" i="8"/>
  <c r="AA63" i="8" s="1"/>
  <c r="BA63" i="4"/>
  <c r="AX63" i="4"/>
  <c r="IO64" i="2"/>
  <c r="I64" i="4" s="1"/>
  <c r="AW63" i="4"/>
  <c r="AY63" i="4"/>
  <c r="FO64" i="2"/>
  <c r="Y64" i="4"/>
  <c r="AV64" i="2" l="1"/>
  <c r="BB64" i="2" s="1"/>
  <c r="BF64" i="2" s="1"/>
  <c r="BG64" i="2" s="1"/>
  <c r="DZ64" i="2"/>
  <c r="EF64" i="2" s="1"/>
  <c r="EJ64" i="2" s="1"/>
  <c r="EK64" i="2" s="1"/>
  <c r="KH64" i="2"/>
  <c r="KN64" i="2" s="1"/>
  <c r="KR64" i="2" s="1"/>
  <c r="KS64" i="2" s="1"/>
  <c r="LW64" i="2"/>
  <c r="V64" i="4" s="1"/>
  <c r="CK64" i="2"/>
  <c r="CQ64" i="2" s="1"/>
  <c r="CU64" i="2" s="1"/>
  <c r="CV64" i="2" s="1"/>
  <c r="C64" i="2"/>
  <c r="C64" i="4" s="1"/>
  <c r="L64" i="4" s="1"/>
  <c r="BH64" i="4" s="1"/>
  <c r="HD64" i="2"/>
  <c r="FU64" i="2"/>
  <c r="FY64" i="2" s="1"/>
  <c r="FZ64" i="2" s="1"/>
  <c r="G64" i="8"/>
  <c r="Q64" i="8" s="1"/>
  <c r="FQ64" i="2" s="1"/>
  <c r="R64" i="4"/>
  <c r="AI63" i="2"/>
  <c r="AU63" i="4" s="1"/>
  <c r="BD63" i="4" s="1"/>
  <c r="BI64" i="4" s="1"/>
  <c r="IS64" i="2"/>
  <c r="J64" i="8" l="1"/>
  <c r="T64" i="8" s="1"/>
  <c r="KJ64" i="2" s="1"/>
  <c r="Q64" i="4"/>
  <c r="U64" i="4"/>
  <c r="F64" i="8"/>
  <c r="P64" i="8" s="1"/>
  <c r="EB64" i="2" s="1"/>
  <c r="E64" i="8"/>
  <c r="O64" i="8" s="1"/>
  <c r="CM64" i="2" s="1"/>
  <c r="P64" i="4"/>
  <c r="K64" i="8"/>
  <c r="U64" i="8" s="1"/>
  <c r="LY64" i="2" s="1"/>
  <c r="MC64" i="2"/>
  <c r="MG64" i="2" s="1"/>
  <c r="MH64" i="2" s="1"/>
  <c r="MK64" i="2" s="1"/>
  <c r="NF64" i="2" s="1"/>
  <c r="G64" i="2"/>
  <c r="N64" i="4" s="1"/>
  <c r="H64" i="8"/>
  <c r="R64" i="8" s="1"/>
  <c r="HF64" i="2" s="1"/>
  <c r="S64" i="4"/>
  <c r="HJ64" i="2"/>
  <c r="HN64" i="2" s="1"/>
  <c r="HO64" i="2" s="1"/>
  <c r="IY64" i="2"/>
  <c r="JC64" i="2" s="1"/>
  <c r="JD64" i="2" s="1"/>
  <c r="T64" i="4"/>
  <c r="I64" i="8"/>
  <c r="S64" i="8" s="1"/>
  <c r="IU64" i="2" s="1"/>
  <c r="EN64" i="2"/>
  <c r="FI64" i="2" s="1"/>
  <c r="EO64" i="2"/>
  <c r="EA65" i="2" s="1"/>
  <c r="BK64" i="2"/>
  <c r="AW65" i="2" s="1"/>
  <c r="AK65" i="4" s="1"/>
  <c r="BJ64" i="2"/>
  <c r="CE64" i="2" s="1"/>
  <c r="KV64" i="2"/>
  <c r="LQ64" i="2" s="1"/>
  <c r="KW64" i="2"/>
  <c r="GD64" i="2"/>
  <c r="GC64" i="2"/>
  <c r="GX64" i="2" s="1"/>
  <c r="CY64" i="2"/>
  <c r="DT64" i="2" s="1"/>
  <c r="CZ64" i="2"/>
  <c r="C64" i="8" l="1"/>
  <c r="M64" i="8" s="1"/>
  <c r="I64" i="2" s="1"/>
  <c r="M64" i="2"/>
  <c r="Q64" i="2" s="1"/>
  <c r="R64" i="2" s="1"/>
  <c r="ML64" i="2"/>
  <c r="LX65" i="2" s="1"/>
  <c r="AR65" i="4" s="1"/>
  <c r="GE64" i="2"/>
  <c r="GI64" i="2" s="1"/>
  <c r="FN65" i="2" s="1"/>
  <c r="FL65" i="2"/>
  <c r="BL64" i="2"/>
  <c r="BP64" i="2" s="1"/>
  <c r="AU65" i="2" s="1"/>
  <c r="AT65" i="2"/>
  <c r="LT65" i="2"/>
  <c r="MM64" i="2"/>
  <c r="MQ64" i="2" s="1"/>
  <c r="LV65" i="2" s="1"/>
  <c r="FP65" i="2"/>
  <c r="AN65" i="4" s="1"/>
  <c r="FM65" i="2"/>
  <c r="Z64" i="4"/>
  <c r="AH64" i="4" s="1"/>
  <c r="BF64" i="4" s="1"/>
  <c r="CL65" i="2"/>
  <c r="KI65" i="2"/>
  <c r="AM65" i="4"/>
  <c r="HS64" i="2"/>
  <c r="HR64" i="2"/>
  <c r="IM64" i="2" s="1"/>
  <c r="DA64" i="2"/>
  <c r="DE64" i="2" s="1"/>
  <c r="CJ65" i="2" s="1"/>
  <c r="AA65" i="4" s="1"/>
  <c r="CH65" i="2"/>
  <c r="KF65" i="2"/>
  <c r="KX64" i="2"/>
  <c r="LB64" i="2" s="1"/>
  <c r="KG65" i="2" s="1"/>
  <c r="EP64" i="2"/>
  <c r="ET64" i="2" s="1"/>
  <c r="DY65" i="2" s="1"/>
  <c r="DX65" i="2"/>
  <c r="JG64" i="2"/>
  <c r="KB64" i="2" s="1"/>
  <c r="JH64" i="2"/>
  <c r="FK65" i="2" l="1"/>
  <c r="G65" i="4" s="1"/>
  <c r="KE65" i="2"/>
  <c r="KD65" i="2" s="1"/>
  <c r="J65" i="4" s="1"/>
  <c r="AS65" i="2"/>
  <c r="CI65" i="2"/>
  <c r="AB65" i="4"/>
  <c r="AL65" i="4"/>
  <c r="LU65" i="2"/>
  <c r="AF65" i="4"/>
  <c r="AC65" i="4"/>
  <c r="IT65" i="2"/>
  <c r="DW65" i="2"/>
  <c r="HA65" i="2"/>
  <c r="HT64" i="2"/>
  <c r="HX64" i="2" s="1"/>
  <c r="HC65" i="2" s="1"/>
  <c r="JI64" i="2"/>
  <c r="JM64" i="2" s="1"/>
  <c r="IR65" i="2" s="1"/>
  <c r="IQ65" i="2"/>
  <c r="IP65" i="2"/>
  <c r="HE65" i="2"/>
  <c r="AO65" i="4" s="1"/>
  <c r="AQ65" i="4"/>
  <c r="V64" i="2"/>
  <c r="D64" i="8"/>
  <c r="N64" i="8" s="1"/>
  <c r="U64" i="2"/>
  <c r="O64" i="4"/>
  <c r="W64" i="4" s="1"/>
  <c r="BG64" i="4" s="1"/>
  <c r="BJ64" i="4" s="1"/>
  <c r="BK64" i="4" s="1"/>
  <c r="AG65" i="4"/>
  <c r="AR65" i="2" l="1"/>
  <c r="D65" i="4" s="1"/>
  <c r="HB65" i="2"/>
  <c r="GZ65" i="2" s="1"/>
  <c r="H65" i="4" s="1"/>
  <c r="H65" i="2"/>
  <c r="AJ65" i="4" s="1"/>
  <c r="AD65" i="4"/>
  <c r="AP65" i="4"/>
  <c r="AX64" i="2"/>
  <c r="AJ64" i="8" a="1"/>
  <c r="AJ64" i="8" s="1"/>
  <c r="CN64" i="2" s="1"/>
  <c r="DM64" i="2" s="1"/>
  <c r="AL64" i="8" a="1"/>
  <c r="AL64" i="8" s="1"/>
  <c r="FR64" i="2" s="1"/>
  <c r="GQ64" i="2" s="1"/>
  <c r="AP64" i="8" a="1"/>
  <c r="AP64" i="8" s="1"/>
  <c r="LZ64" i="2" s="1"/>
  <c r="MY64" i="2" s="1"/>
  <c r="AK64" i="8" a="1"/>
  <c r="AK64" i="8" s="1"/>
  <c r="EC64" i="2" s="1"/>
  <c r="FB64" i="2" s="1"/>
  <c r="W64" i="8"/>
  <c r="AM64" i="8" a="1"/>
  <c r="AM64" i="8" s="1"/>
  <c r="HG64" i="2" s="1"/>
  <c r="IF64" i="2" s="1"/>
  <c r="AN64" i="8" a="1"/>
  <c r="AN64" i="8" s="1"/>
  <c r="IV64" i="2" s="1"/>
  <c r="JU64" i="2" s="1"/>
  <c r="AO64" i="8" a="1"/>
  <c r="AO64" i="8" s="1"/>
  <c r="KK64" i="2" s="1"/>
  <c r="LJ64" i="2" s="1"/>
  <c r="AH64" i="8" a="1"/>
  <c r="AH64" i="8" s="1"/>
  <c r="AI64" i="8" a="1"/>
  <c r="AI64" i="8" s="1"/>
  <c r="AY64" i="2" s="1"/>
  <c r="AE65" i="4"/>
  <c r="IO65" i="2"/>
  <c r="I65" i="4" s="1"/>
  <c r="LS65" i="2"/>
  <c r="K65" i="4" s="1"/>
  <c r="AP64" i="2"/>
  <c r="D65" i="2" s="1"/>
  <c r="W64" i="2"/>
  <c r="AA64" i="2" s="1"/>
  <c r="F65" i="2" s="1"/>
  <c r="DV65" i="2"/>
  <c r="F65" i="4" s="1"/>
  <c r="CG65" i="2"/>
  <c r="E65" i="4" s="1"/>
  <c r="BX64" i="2" l="1"/>
  <c r="AV65" i="2" s="1"/>
  <c r="BB64" i="4"/>
  <c r="Y65" i="4"/>
  <c r="BA64" i="4"/>
  <c r="BC64" i="4"/>
  <c r="AX64" i="4"/>
  <c r="DZ65" i="2"/>
  <c r="AZ64" i="4"/>
  <c r="HD65" i="2"/>
  <c r="AY64" i="4"/>
  <c r="E65" i="2"/>
  <c r="C65" i="2" s="1"/>
  <c r="C65" i="4" s="1"/>
  <c r="L65" i="4" s="1"/>
  <c r="BH65" i="4" s="1"/>
  <c r="J64" i="2"/>
  <c r="AF64" i="8"/>
  <c r="AA64" i="8" s="1"/>
  <c r="AW64" i="4"/>
  <c r="AS65" i="4"/>
  <c r="AV64" i="4" l="1"/>
  <c r="BB65" i="2"/>
  <c r="BF65" i="2" s="1"/>
  <c r="BG65" i="2" s="1"/>
  <c r="BK65" i="2" s="1"/>
  <c r="CK65" i="2"/>
  <c r="CQ65" i="2" s="1"/>
  <c r="CU65" i="2" s="1"/>
  <c r="CV65" i="2" s="1"/>
  <c r="IS65" i="2"/>
  <c r="I65" i="8" s="1"/>
  <c r="S65" i="8" s="1"/>
  <c r="IU65" i="2" s="1"/>
  <c r="AI64" i="2"/>
  <c r="AU64" i="4" s="1"/>
  <c r="S65" i="4"/>
  <c r="HJ65" i="2"/>
  <c r="HN65" i="2" s="1"/>
  <c r="HO65" i="2" s="1"/>
  <c r="H65" i="8"/>
  <c r="R65" i="8" s="1"/>
  <c r="HF65" i="2" s="1"/>
  <c r="Q65" i="4"/>
  <c r="F65" i="8"/>
  <c r="P65" i="8" s="1"/>
  <c r="EB65" i="2" s="1"/>
  <c r="EF65" i="2"/>
  <c r="EJ65" i="2" s="1"/>
  <c r="EK65" i="2" s="1"/>
  <c r="FO65" i="2"/>
  <c r="LW65" i="2"/>
  <c r="KH65" i="2"/>
  <c r="E65" i="8" l="1"/>
  <c r="O65" i="8" s="1"/>
  <c r="CM65" i="2" s="1"/>
  <c r="BJ65" i="2"/>
  <c r="CE65" i="2" s="1"/>
  <c r="BD64" i="4"/>
  <c r="BI65" i="4" s="1"/>
  <c r="IY65" i="2"/>
  <c r="JC65" i="2" s="1"/>
  <c r="JD65" i="2" s="1"/>
  <c r="JH65" i="2" s="1"/>
  <c r="T65" i="4"/>
  <c r="P65" i="4"/>
  <c r="HR65" i="2"/>
  <c r="IM65" i="2" s="1"/>
  <c r="HS65" i="2"/>
  <c r="AW66" i="2"/>
  <c r="AK66" i="4" s="1"/>
  <c r="FU65" i="2"/>
  <c r="FY65" i="2" s="1"/>
  <c r="FZ65" i="2" s="1"/>
  <c r="G65" i="8"/>
  <c r="Q65" i="8" s="1"/>
  <c r="FQ65" i="2" s="1"/>
  <c r="R65" i="4"/>
  <c r="U65" i="4"/>
  <c r="KN65" i="2"/>
  <c r="KR65" i="2" s="1"/>
  <c r="KS65" i="2" s="1"/>
  <c r="J65" i="8"/>
  <c r="T65" i="8" s="1"/>
  <c r="KJ65" i="2" s="1"/>
  <c r="EN65" i="2"/>
  <c r="FI65" i="2" s="1"/>
  <c r="EO65" i="2"/>
  <c r="G65" i="2"/>
  <c r="V65" i="4"/>
  <c r="MC65" i="2"/>
  <c r="MG65" i="2" s="1"/>
  <c r="MH65" i="2" s="1"/>
  <c r="K65" i="8"/>
  <c r="U65" i="8" s="1"/>
  <c r="LY65" i="2" s="1"/>
  <c r="CZ65" i="2"/>
  <c r="CY65" i="2"/>
  <c r="DT65" i="2" s="1"/>
  <c r="JG65" i="2" l="1"/>
  <c r="KB65" i="2" s="1"/>
  <c r="AS66" i="2"/>
  <c r="BL65" i="2"/>
  <c r="BP65" i="2" s="1"/>
  <c r="AU66" i="2" s="1"/>
  <c r="EA66" i="2"/>
  <c r="HE66" i="2"/>
  <c r="AO66" i="4" s="1"/>
  <c r="DA65" i="2"/>
  <c r="DE65" i="2" s="1"/>
  <c r="CJ66" i="2" s="1"/>
  <c r="CH66" i="2"/>
  <c r="MK65" i="2"/>
  <c r="NF65" i="2" s="1"/>
  <c r="ML65" i="2"/>
  <c r="EP65" i="2"/>
  <c r="ET65" i="2" s="1"/>
  <c r="DY66" i="2" s="1"/>
  <c r="DW66" i="2"/>
  <c r="GD65" i="2"/>
  <c r="FP66" i="2" s="1"/>
  <c r="GC65" i="2"/>
  <c r="GX65" i="2" s="1"/>
  <c r="HB66" i="2"/>
  <c r="HT65" i="2"/>
  <c r="HX65" i="2" s="1"/>
  <c r="HC66" i="2" s="1"/>
  <c r="AT66" i="2"/>
  <c r="CL66" i="2"/>
  <c r="AL66" i="4" s="1"/>
  <c r="IT66" i="2"/>
  <c r="AP66" i="4" s="1"/>
  <c r="M65" i="2"/>
  <c r="Q65" i="2" s="1"/>
  <c r="C65" i="8"/>
  <c r="M65" i="8" s="1"/>
  <c r="N65" i="4"/>
  <c r="KW65" i="2"/>
  <c r="KV65" i="2"/>
  <c r="LQ65" i="2" s="1"/>
  <c r="JI65" i="2" l="1"/>
  <c r="JM65" i="2" s="1"/>
  <c r="IR66" i="2" s="1"/>
  <c r="AE66" i="4" s="1"/>
  <c r="IP66" i="2"/>
  <c r="HA66" i="2"/>
  <c r="IQ66" i="2"/>
  <c r="DX66" i="2"/>
  <c r="DV66" i="2" s="1"/>
  <c r="F66" i="4" s="1"/>
  <c r="I65" i="2"/>
  <c r="AA66" i="4"/>
  <c r="AM66" i="4"/>
  <c r="R65" i="2"/>
  <c r="Z65" i="4"/>
  <c r="AH65" i="4" s="1"/>
  <c r="BF65" i="4" s="1"/>
  <c r="GE65" i="2"/>
  <c r="GI65" i="2" s="1"/>
  <c r="FN66" i="2" s="1"/>
  <c r="FM66" i="2"/>
  <c r="LX66" i="2"/>
  <c r="AR66" i="4" s="1"/>
  <c r="KE66" i="2"/>
  <c r="KX65" i="2"/>
  <c r="LB65" i="2" s="1"/>
  <c r="KG66" i="2" s="1"/>
  <c r="KI66" i="2"/>
  <c r="CI66" i="2"/>
  <c r="CG66" i="2" s="1"/>
  <c r="E66" i="4" s="1"/>
  <c r="AB66" i="4"/>
  <c r="AR66" i="2"/>
  <c r="D66" i="4" s="1"/>
  <c r="AD66" i="4"/>
  <c r="AN66" i="4"/>
  <c r="LU66" i="2"/>
  <c r="MM65" i="2"/>
  <c r="MQ65" i="2" s="1"/>
  <c r="LV66" i="2" s="1"/>
  <c r="IO66" i="2" l="1"/>
  <c r="I66" i="4" s="1"/>
  <c r="GZ66" i="2"/>
  <c r="H66" i="4" s="1"/>
  <c r="LT66" i="2"/>
  <c r="LS66" i="2" s="1"/>
  <c r="K66" i="4" s="1"/>
  <c r="KF66" i="2"/>
  <c r="KD66" i="2" s="1"/>
  <c r="J66" i="4" s="1"/>
  <c r="AQ66" i="4"/>
  <c r="AC66" i="4"/>
  <c r="AF66" i="4"/>
  <c r="AG66" i="4"/>
  <c r="FL66" i="2"/>
  <c r="U65" i="2"/>
  <c r="V65" i="2"/>
  <c r="H66" i="2" s="1"/>
  <c r="O65" i="4"/>
  <c r="W65" i="4" s="1"/>
  <c r="BG65" i="4" s="1"/>
  <c r="BJ65" i="4" s="1"/>
  <c r="BK65" i="4" s="1"/>
  <c r="D65" i="8"/>
  <c r="N65" i="8" s="1"/>
  <c r="AJ66" i="4" l="1"/>
  <c r="AS66" i="4" s="1"/>
  <c r="AX65" i="2"/>
  <c r="AK65" i="8" a="1"/>
  <c r="AK65" i="8" s="1"/>
  <c r="EC65" i="2" s="1"/>
  <c r="FB65" i="2" s="1"/>
  <c r="AH65" i="8" a="1"/>
  <c r="AH65" i="8" s="1"/>
  <c r="AI65" i="8" a="1"/>
  <c r="AI65" i="8" s="1"/>
  <c r="AY65" i="2" s="1"/>
  <c r="AP65" i="8" a="1"/>
  <c r="AP65" i="8" s="1"/>
  <c r="LZ65" i="2" s="1"/>
  <c r="MY65" i="2" s="1"/>
  <c r="AL65" i="8" a="1"/>
  <c r="AL65" i="8" s="1"/>
  <c r="FR65" i="2" s="1"/>
  <c r="GQ65" i="2" s="1"/>
  <c r="AJ65" i="8" a="1"/>
  <c r="AJ65" i="8" s="1"/>
  <c r="CN65" i="2" s="1"/>
  <c r="DM65" i="2" s="1"/>
  <c r="AM65" i="8" a="1"/>
  <c r="AM65" i="8" s="1"/>
  <c r="HG65" i="2" s="1"/>
  <c r="IF65" i="2" s="1"/>
  <c r="AN65" i="8" a="1"/>
  <c r="AN65" i="8" s="1"/>
  <c r="IV65" i="2" s="1"/>
  <c r="JU65" i="2" s="1"/>
  <c r="W65" i="8"/>
  <c r="AO65" i="8" a="1"/>
  <c r="AO65" i="8" s="1"/>
  <c r="KK65" i="2" s="1"/>
  <c r="LJ65" i="2" s="1"/>
  <c r="AP65" i="2"/>
  <c r="E66" i="2" s="1"/>
  <c r="W65" i="2"/>
  <c r="AA65" i="2" s="1"/>
  <c r="F66" i="2" s="1"/>
  <c r="FK66" i="2"/>
  <c r="G66" i="4" s="1"/>
  <c r="BX65" i="2" l="1"/>
  <c r="AV65" i="4" s="1"/>
  <c r="D66" i="2"/>
  <c r="C66" i="2" s="1"/>
  <c r="C66" i="4" s="1"/>
  <c r="L66" i="4" s="1"/>
  <c r="BH66" i="4" s="1"/>
  <c r="Y66" i="4"/>
  <c r="AX65" i="4"/>
  <c r="BA65" i="4"/>
  <c r="BC65" i="4"/>
  <c r="AY65" i="4"/>
  <c r="AZ65" i="4"/>
  <c r="BB65" i="4"/>
  <c r="AW65" i="4"/>
  <c r="J65" i="2"/>
  <c r="AF65" i="8"/>
  <c r="AA65" i="8" s="1"/>
  <c r="AV66" i="2" l="1"/>
  <c r="BB66" i="2" s="1"/>
  <c r="BF66" i="2" s="1"/>
  <c r="BG66" i="2" s="1"/>
  <c r="HD66" i="2"/>
  <c r="HJ66" i="2" s="1"/>
  <c r="HN66" i="2" s="1"/>
  <c r="HO66" i="2" s="1"/>
  <c r="KH66" i="2"/>
  <c r="KN66" i="2" s="1"/>
  <c r="KR66" i="2" s="1"/>
  <c r="KS66" i="2" s="1"/>
  <c r="IS66" i="2"/>
  <c r="IY66" i="2" s="1"/>
  <c r="JC66" i="2" s="1"/>
  <c r="JD66" i="2" s="1"/>
  <c r="DZ66" i="2"/>
  <c r="Q66" i="4" s="1"/>
  <c r="FO66" i="2"/>
  <c r="FU66" i="2" s="1"/>
  <c r="FY66" i="2" s="1"/>
  <c r="FZ66" i="2" s="1"/>
  <c r="CK66" i="2"/>
  <c r="E66" i="8" s="1"/>
  <c r="O66" i="8" s="1"/>
  <c r="CM66" i="2" s="1"/>
  <c r="AI65" i="2"/>
  <c r="AU65" i="4" s="1"/>
  <c r="BD65" i="4" s="1"/>
  <c r="BI66" i="4" s="1"/>
  <c r="LW66" i="2"/>
  <c r="J66" i="8" l="1"/>
  <c r="T66" i="8" s="1"/>
  <c r="KJ66" i="2" s="1"/>
  <c r="H66" i="8"/>
  <c r="R66" i="8" s="1"/>
  <c r="HF66" i="2" s="1"/>
  <c r="U66" i="4"/>
  <c r="S66" i="4"/>
  <c r="R66" i="4"/>
  <c r="T66" i="4"/>
  <c r="P66" i="4"/>
  <c r="I66" i="8"/>
  <c r="S66" i="8" s="1"/>
  <c r="IU66" i="2" s="1"/>
  <c r="G66" i="8"/>
  <c r="Q66" i="8" s="1"/>
  <c r="FQ66" i="2" s="1"/>
  <c r="F66" i="8"/>
  <c r="P66" i="8" s="1"/>
  <c r="EB66" i="2" s="1"/>
  <c r="EF66" i="2"/>
  <c r="EJ66" i="2" s="1"/>
  <c r="EK66" i="2" s="1"/>
  <c r="EN66" i="2" s="1"/>
  <c r="FI66" i="2" s="1"/>
  <c r="CQ66" i="2"/>
  <c r="CU66" i="2" s="1"/>
  <c r="CV66" i="2" s="1"/>
  <c r="CZ66" i="2" s="1"/>
  <c r="CL67" i="2" s="1"/>
  <c r="V66" i="4"/>
  <c r="MC66" i="2"/>
  <c r="MG66" i="2" s="1"/>
  <c r="MH66" i="2" s="1"/>
  <c r="K66" i="8"/>
  <c r="U66" i="8" s="1"/>
  <c r="LY66" i="2" s="1"/>
  <c r="BK66" i="2"/>
  <c r="BJ66" i="2"/>
  <c r="CE66" i="2" s="1"/>
  <c r="HS66" i="2"/>
  <c r="HR66" i="2"/>
  <c r="IM66" i="2" s="1"/>
  <c r="KW66" i="2"/>
  <c r="KV66" i="2"/>
  <c r="LQ66" i="2" s="1"/>
  <c r="G66" i="2"/>
  <c r="JG66" i="2"/>
  <c r="KB66" i="2" s="1"/>
  <c r="JH66" i="2"/>
  <c r="GC66" i="2"/>
  <c r="GX66" i="2" s="1"/>
  <c r="GD66" i="2"/>
  <c r="CY66" i="2" l="1"/>
  <c r="DT66" i="2" s="1"/>
  <c r="CI67" i="2" s="1"/>
  <c r="EO66" i="2"/>
  <c r="EA67" i="2" s="1"/>
  <c r="AM67" i="4" s="1"/>
  <c r="IT67" i="2"/>
  <c r="HE67" i="2"/>
  <c r="AO67" i="4" s="1"/>
  <c r="AL67" i="4"/>
  <c r="IP67" i="2"/>
  <c r="JI66" i="2"/>
  <c r="JM66" i="2" s="1"/>
  <c r="IR67" i="2" s="1"/>
  <c r="KX66" i="2"/>
  <c r="LB66" i="2" s="1"/>
  <c r="KG67" i="2" s="1"/>
  <c r="KE67" i="2"/>
  <c r="AS67" i="2"/>
  <c r="BL66" i="2"/>
  <c r="BP66" i="2" s="1"/>
  <c r="AU67" i="2" s="1"/>
  <c r="FP67" i="2"/>
  <c r="AN67" i="4" s="1"/>
  <c r="M66" i="2"/>
  <c r="Q66" i="2" s="1"/>
  <c r="C66" i="8"/>
  <c r="M66" i="8" s="1"/>
  <c r="N66" i="4"/>
  <c r="KI67" i="2"/>
  <c r="AQ67" i="4" s="1"/>
  <c r="KF67" i="2"/>
  <c r="KD67" i="2" s="1"/>
  <c r="J67" i="4" s="1"/>
  <c r="AW67" i="2"/>
  <c r="AK67" i="4" s="1"/>
  <c r="MK66" i="2"/>
  <c r="NF66" i="2" s="1"/>
  <c r="ML66" i="2"/>
  <c r="GE66" i="2"/>
  <c r="GI66" i="2" s="1"/>
  <c r="FN67" i="2" s="1"/>
  <c r="FL67" i="2"/>
  <c r="EP66" i="2"/>
  <c r="ET66" i="2" s="1"/>
  <c r="DY67" i="2" s="1"/>
  <c r="DW67" i="2"/>
  <c r="HA67" i="2"/>
  <c r="HT66" i="2"/>
  <c r="HX66" i="2" s="1"/>
  <c r="HC67" i="2" s="1"/>
  <c r="DX67" i="2" l="1"/>
  <c r="DV67" i="2" s="1"/>
  <c r="F67" i="4" s="1"/>
  <c r="DA66" i="2"/>
  <c r="DE66" i="2" s="1"/>
  <c r="CJ67" i="2" s="1"/>
  <c r="AA67" i="4" s="1"/>
  <c r="FM67" i="2"/>
  <c r="FK67" i="2" s="1"/>
  <c r="G67" i="4" s="1"/>
  <c r="AT67" i="2"/>
  <c r="AR67" i="2" s="1"/>
  <c r="D67" i="4" s="1"/>
  <c r="HB67" i="2"/>
  <c r="GZ67" i="2" s="1"/>
  <c r="H67" i="4" s="1"/>
  <c r="AE67" i="4"/>
  <c r="AB67" i="4"/>
  <c r="LX67" i="2"/>
  <c r="CH67" i="2"/>
  <c r="AD67" i="4"/>
  <c r="LT67" i="2"/>
  <c r="MM66" i="2"/>
  <c r="MQ66" i="2" s="1"/>
  <c r="LV67" i="2" s="1"/>
  <c r="I66" i="2"/>
  <c r="IQ67" i="2"/>
  <c r="IO67" i="2" s="1"/>
  <c r="I67" i="4" s="1"/>
  <c r="AC67" i="4"/>
  <c r="AF67" i="4"/>
  <c r="R66" i="2"/>
  <c r="Z66" i="4"/>
  <c r="AH66" i="4" s="1"/>
  <c r="BF66" i="4" s="1"/>
  <c r="AP67" i="4"/>
  <c r="AG67" i="4" l="1"/>
  <c r="CG67" i="2"/>
  <c r="E67" i="4" s="1"/>
  <c r="LU67" i="2"/>
  <c r="LS67" i="2" s="1"/>
  <c r="K67" i="4" s="1"/>
  <c r="D66" i="8"/>
  <c r="N66" i="8" s="1"/>
  <c r="V66" i="2"/>
  <c r="U66" i="2"/>
  <c r="O66" i="4"/>
  <c r="W66" i="4" s="1"/>
  <c r="BG66" i="4" s="1"/>
  <c r="BJ66" i="4" s="1"/>
  <c r="BK66" i="4" s="1"/>
  <c r="AR67" i="4"/>
  <c r="H67" i="2" l="1"/>
  <c r="W66" i="2"/>
  <c r="AA66" i="2" s="1"/>
  <c r="F67" i="2" s="1"/>
  <c r="AP66" i="2"/>
  <c r="D67" i="2" s="1"/>
  <c r="AX66" i="2"/>
  <c r="AI66" i="8" a="1"/>
  <c r="AI66" i="8" s="1"/>
  <c r="AY66" i="2" s="1"/>
  <c r="AL66" i="8" a="1"/>
  <c r="AL66" i="8" s="1"/>
  <c r="FR66" i="2" s="1"/>
  <c r="GQ66" i="2" s="1"/>
  <c r="AJ66" i="8" a="1"/>
  <c r="AJ66" i="8" s="1"/>
  <c r="CN66" i="2" s="1"/>
  <c r="DM66" i="2" s="1"/>
  <c r="AH66" i="8" a="1"/>
  <c r="AH66" i="8" s="1"/>
  <c r="AP66" i="8" a="1"/>
  <c r="AP66" i="8" s="1"/>
  <c r="LZ66" i="2" s="1"/>
  <c r="MY66" i="2" s="1"/>
  <c r="AM66" i="8" a="1"/>
  <c r="AM66" i="8" s="1"/>
  <c r="HG66" i="2" s="1"/>
  <c r="IF66" i="2" s="1"/>
  <c r="AO66" i="8" a="1"/>
  <c r="AO66" i="8" s="1"/>
  <c r="KK66" i="2" s="1"/>
  <c r="LJ66" i="2" s="1"/>
  <c r="AK66" i="8" a="1"/>
  <c r="AK66" i="8" s="1"/>
  <c r="EC66" i="2" s="1"/>
  <c r="FB66" i="2" s="1"/>
  <c r="W66" i="8"/>
  <c r="AN66" i="8" a="1"/>
  <c r="AN66" i="8" s="1"/>
  <c r="IV66" i="2" s="1"/>
  <c r="JU66" i="2" s="1"/>
  <c r="BX66" i="2" l="1"/>
  <c r="AV66" i="4" s="1"/>
  <c r="AW66" i="4"/>
  <c r="BA66" i="4"/>
  <c r="AZ66" i="4"/>
  <c r="AY66" i="4"/>
  <c r="FO67" i="2"/>
  <c r="Y67" i="4"/>
  <c r="E67" i="2"/>
  <c r="BB66" i="4"/>
  <c r="BC66" i="4"/>
  <c r="AX66" i="4"/>
  <c r="AF66" i="8"/>
  <c r="AA66" i="8" s="1"/>
  <c r="J66" i="2"/>
  <c r="AJ67" i="4"/>
  <c r="AS67" i="4" s="1"/>
  <c r="AV67" i="2" l="1"/>
  <c r="BB67" i="2" s="1"/>
  <c r="BF67" i="2" s="1"/>
  <c r="BG67" i="2" s="1"/>
  <c r="LW67" i="2"/>
  <c r="MC67" i="2" s="1"/>
  <c r="MG67" i="2" s="1"/>
  <c r="MH67" i="2" s="1"/>
  <c r="IS67" i="2"/>
  <c r="IY67" i="2" s="1"/>
  <c r="JC67" i="2" s="1"/>
  <c r="JD67" i="2" s="1"/>
  <c r="AI66" i="2"/>
  <c r="AU66" i="4" s="1"/>
  <c r="BD66" i="4" s="1"/>
  <c r="BI67" i="4" s="1"/>
  <c r="C67" i="2"/>
  <c r="C67" i="4" s="1"/>
  <c r="L67" i="4" s="1"/>
  <c r="BH67" i="4" s="1"/>
  <c r="FU67" i="2"/>
  <c r="FY67" i="2" s="1"/>
  <c r="FZ67" i="2" s="1"/>
  <c r="R67" i="4"/>
  <c r="G67" i="8"/>
  <c r="Q67" i="8" s="1"/>
  <c r="FQ67" i="2" s="1"/>
  <c r="DZ67" i="2"/>
  <c r="KH67" i="2"/>
  <c r="HD67" i="2"/>
  <c r="CK67" i="2"/>
  <c r="I67" i="8" l="1"/>
  <c r="S67" i="8" s="1"/>
  <c r="IU67" i="2" s="1"/>
  <c r="V67" i="4"/>
  <c r="K67" i="8"/>
  <c r="U67" i="8" s="1"/>
  <c r="LY67" i="2" s="1"/>
  <c r="T67" i="4"/>
  <c r="E67" i="8"/>
  <c r="O67" i="8" s="1"/>
  <c r="CM67" i="2" s="1"/>
  <c r="P67" i="4"/>
  <c r="CQ67" i="2"/>
  <c r="CU67" i="2" s="1"/>
  <c r="CV67" i="2" s="1"/>
  <c r="HJ67" i="2"/>
  <c r="HN67" i="2" s="1"/>
  <c r="HO67" i="2" s="1"/>
  <c r="H67" i="8"/>
  <c r="R67" i="8" s="1"/>
  <c r="HF67" i="2" s="1"/>
  <c r="S67" i="4"/>
  <c r="ML67" i="2"/>
  <c r="LX68" i="2" s="1"/>
  <c r="MK67" i="2"/>
  <c r="NF67" i="2" s="1"/>
  <c r="G67" i="2"/>
  <c r="F67" i="8"/>
  <c r="P67" i="8" s="1"/>
  <c r="EB67" i="2" s="1"/>
  <c r="EF67" i="2"/>
  <c r="EJ67" i="2" s="1"/>
  <c r="EK67" i="2" s="1"/>
  <c r="Q67" i="4"/>
  <c r="JH67" i="2"/>
  <c r="IT68" i="2" s="1"/>
  <c r="AP68" i="4" s="1"/>
  <c r="JG67" i="2"/>
  <c r="KB67" i="2" s="1"/>
  <c r="BK67" i="2"/>
  <c r="AW68" i="2" s="1"/>
  <c r="AK68" i="4" s="1"/>
  <c r="BJ67" i="2"/>
  <c r="CE67" i="2" s="1"/>
  <c r="KN67" i="2"/>
  <c r="KR67" i="2" s="1"/>
  <c r="KS67" i="2" s="1"/>
  <c r="J67" i="8"/>
  <c r="T67" i="8" s="1"/>
  <c r="KJ67" i="2" s="1"/>
  <c r="U67" i="4"/>
  <c r="GD67" i="2"/>
  <c r="FP68" i="2" s="1"/>
  <c r="AN68" i="4" s="1"/>
  <c r="GC67" i="2"/>
  <c r="GX67" i="2" s="1"/>
  <c r="KW67" i="2" l="1"/>
  <c r="KI68" i="2" s="1"/>
  <c r="AQ68" i="4" s="1"/>
  <c r="KV67" i="2"/>
  <c r="LQ67" i="2" s="1"/>
  <c r="EO67" i="2"/>
  <c r="EN67" i="2"/>
  <c r="FI67" i="2" s="1"/>
  <c r="AR68" i="4"/>
  <c r="JI67" i="2"/>
  <c r="JM67" i="2" s="1"/>
  <c r="IR68" i="2" s="1"/>
  <c r="IQ68" i="2"/>
  <c r="BL67" i="2"/>
  <c r="BP67" i="2" s="1"/>
  <c r="AU68" i="2" s="1"/>
  <c r="AT68" i="2"/>
  <c r="CZ67" i="2"/>
  <c r="CY67" i="2"/>
  <c r="DT67" i="2" s="1"/>
  <c r="FM68" i="2"/>
  <c r="GE67" i="2"/>
  <c r="GI67" i="2" s="1"/>
  <c r="FN68" i="2" s="1"/>
  <c r="MM67" i="2"/>
  <c r="MQ67" i="2" s="1"/>
  <c r="LV68" i="2" s="1"/>
  <c r="LU68" i="2"/>
  <c r="HS67" i="2"/>
  <c r="HR67" i="2"/>
  <c r="IM67" i="2" s="1"/>
  <c r="M67" i="2"/>
  <c r="Q67" i="2" s="1"/>
  <c r="C67" i="8"/>
  <c r="M67" i="8" s="1"/>
  <c r="N67" i="4"/>
  <c r="LT68" i="2" l="1"/>
  <c r="LS68" i="2" s="1"/>
  <c r="K68" i="4" s="1"/>
  <c r="IP68" i="2"/>
  <c r="IO68" i="2" s="1"/>
  <c r="I68" i="4" s="1"/>
  <c r="KF68" i="2"/>
  <c r="KX67" i="2"/>
  <c r="LB67" i="2" s="1"/>
  <c r="KG68" i="2" s="1"/>
  <c r="HE68" i="2"/>
  <c r="AC68" i="4"/>
  <c r="CL68" i="2"/>
  <c r="AL68" i="4" s="1"/>
  <c r="I67" i="2"/>
  <c r="EP67" i="2"/>
  <c r="ET67" i="2" s="1"/>
  <c r="DY68" i="2" s="1"/>
  <c r="DW68" i="2"/>
  <c r="HT67" i="2"/>
  <c r="HX67" i="2" s="1"/>
  <c r="HC68" i="2" s="1"/>
  <c r="HB68" i="2"/>
  <c r="AG68" i="4"/>
  <c r="DA67" i="2"/>
  <c r="DE67" i="2" s="1"/>
  <c r="CJ68" i="2" s="1"/>
  <c r="CH68" i="2"/>
  <c r="R67" i="2"/>
  <c r="Z67" i="4"/>
  <c r="AH67" i="4" s="1"/>
  <c r="BF67" i="4" s="1"/>
  <c r="FL68" i="2"/>
  <c r="AS68" i="2"/>
  <c r="AE68" i="4"/>
  <c r="EA68" i="2"/>
  <c r="AM68" i="4" s="1"/>
  <c r="DX68" i="2" l="1"/>
  <c r="DV68" i="2" s="1"/>
  <c r="F68" i="4" s="1"/>
  <c r="HA68" i="2"/>
  <c r="GZ68" i="2" s="1"/>
  <c r="H68" i="4" s="1"/>
  <c r="AF68" i="4"/>
  <c r="AR68" i="2"/>
  <c r="D68" i="4" s="1"/>
  <c r="FK68" i="2"/>
  <c r="G68" i="4" s="1"/>
  <c r="CI68" i="2"/>
  <c r="AO68" i="4"/>
  <c r="D67" i="8"/>
  <c r="N67" i="8" s="1"/>
  <c r="V67" i="2"/>
  <c r="U67" i="2"/>
  <c r="O67" i="4"/>
  <c r="W67" i="4" s="1"/>
  <c r="BG67" i="4" s="1"/>
  <c r="BJ67" i="4" s="1"/>
  <c r="BK67" i="4" s="1"/>
  <c r="AD68" i="4"/>
  <c r="AA68" i="4"/>
  <c r="AB68" i="4"/>
  <c r="KE68" i="2"/>
  <c r="CG68" i="2" l="1"/>
  <c r="E68" i="4" s="1"/>
  <c r="W67" i="2"/>
  <c r="AA67" i="2" s="1"/>
  <c r="F68" i="2" s="1"/>
  <c r="AP67" i="2"/>
  <c r="D68" i="2" s="1"/>
  <c r="H68" i="2"/>
  <c r="AJ68" i="4" s="1"/>
  <c r="AS68" i="4" s="1"/>
  <c r="KD68" i="2"/>
  <c r="J68" i="4" s="1"/>
  <c r="AX67" i="2"/>
  <c r="AK67" i="8" a="1"/>
  <c r="AK67" i="8" s="1"/>
  <c r="EC67" i="2" s="1"/>
  <c r="FB67" i="2" s="1"/>
  <c r="AP67" i="8" a="1"/>
  <c r="AP67" i="8" s="1"/>
  <c r="LZ67" i="2" s="1"/>
  <c r="MY67" i="2" s="1"/>
  <c r="W67" i="8"/>
  <c r="AI67" i="8" a="1"/>
  <c r="AI67" i="8" s="1"/>
  <c r="AY67" i="2" s="1"/>
  <c r="AH67" i="8" a="1"/>
  <c r="AH67" i="8" s="1"/>
  <c r="AM67" i="8" a="1"/>
  <c r="AM67" i="8" s="1"/>
  <c r="HG67" i="2" s="1"/>
  <c r="IF67" i="2" s="1"/>
  <c r="AL67" i="8" a="1"/>
  <c r="AL67" i="8" s="1"/>
  <c r="FR67" i="2" s="1"/>
  <c r="GQ67" i="2" s="1"/>
  <c r="AJ67" i="8" a="1"/>
  <c r="AJ67" i="8" s="1"/>
  <c r="CN67" i="2" s="1"/>
  <c r="DM67" i="2" s="1"/>
  <c r="AN67" i="8" a="1"/>
  <c r="AN67" i="8" s="1"/>
  <c r="IV67" i="2" s="1"/>
  <c r="JU67" i="2" s="1"/>
  <c r="AO67" i="8" a="1"/>
  <c r="AO67" i="8" s="1"/>
  <c r="KK67" i="2" s="1"/>
  <c r="LJ67" i="2" s="1"/>
  <c r="BX67" i="2" l="1"/>
  <c r="AV67" i="4" s="1"/>
  <c r="BB67" i="4"/>
  <c r="BA67" i="4"/>
  <c r="J67" i="2"/>
  <c r="AF67" i="8"/>
  <c r="AA67" i="8" s="1"/>
  <c r="AX67" i="4"/>
  <c r="Y68" i="4"/>
  <c r="HD68" i="2"/>
  <c r="AZ67" i="4"/>
  <c r="AW67" i="4"/>
  <c r="E68" i="2"/>
  <c r="C68" i="2" s="1"/>
  <c r="C68" i="4" s="1"/>
  <c r="L68" i="4" s="1"/>
  <c r="BH68" i="4" s="1"/>
  <c r="BC67" i="4"/>
  <c r="AY67" i="4"/>
  <c r="AV68" i="2" l="1"/>
  <c r="BB68" i="2" s="1"/>
  <c r="BF68" i="2" s="1"/>
  <c r="BG68" i="2" s="1"/>
  <c r="CK68" i="2"/>
  <c r="P68" i="4" s="1"/>
  <c r="LW68" i="2"/>
  <c r="K68" i="8" s="1"/>
  <c r="U68" i="8" s="1"/>
  <c r="LY68" i="2" s="1"/>
  <c r="DZ68" i="2"/>
  <c r="EF68" i="2" s="1"/>
  <c r="EJ68" i="2" s="1"/>
  <c r="EK68" i="2" s="1"/>
  <c r="IS68" i="2"/>
  <c r="I68" i="8" s="1"/>
  <c r="S68" i="8" s="1"/>
  <c r="IU68" i="2" s="1"/>
  <c r="H68" i="8"/>
  <c r="R68" i="8" s="1"/>
  <c r="HF68" i="2" s="1"/>
  <c r="HJ68" i="2"/>
  <c r="HN68" i="2" s="1"/>
  <c r="HO68" i="2" s="1"/>
  <c r="S68" i="4"/>
  <c r="FO68" i="2"/>
  <c r="KH68" i="2"/>
  <c r="AI67" i="2"/>
  <c r="AU67" i="4" s="1"/>
  <c r="BD67" i="4" s="1"/>
  <c r="BI68" i="4" s="1"/>
  <c r="E68" i="8" l="1"/>
  <c r="O68" i="8" s="1"/>
  <c r="CM68" i="2" s="1"/>
  <c r="Q68" i="4"/>
  <c r="F68" i="8"/>
  <c r="P68" i="8" s="1"/>
  <c r="EB68" i="2" s="1"/>
  <c r="V68" i="4"/>
  <c r="CQ68" i="2"/>
  <c r="CU68" i="2" s="1"/>
  <c r="CV68" i="2" s="1"/>
  <c r="CZ68" i="2" s="1"/>
  <c r="MC68" i="2"/>
  <c r="MG68" i="2" s="1"/>
  <c r="MH68" i="2" s="1"/>
  <c r="MK68" i="2" s="1"/>
  <c r="NF68" i="2" s="1"/>
  <c r="IY68" i="2"/>
  <c r="JC68" i="2" s="1"/>
  <c r="JD68" i="2" s="1"/>
  <c r="JH68" i="2" s="1"/>
  <c r="IT69" i="2" s="1"/>
  <c r="AP69" i="4" s="1"/>
  <c r="T68" i="4"/>
  <c r="R68" i="4"/>
  <c r="FU68" i="2"/>
  <c r="FY68" i="2" s="1"/>
  <c r="FZ68" i="2" s="1"/>
  <c r="G68" i="8"/>
  <c r="Q68" i="8" s="1"/>
  <c r="FQ68" i="2" s="1"/>
  <c r="EN68" i="2"/>
  <c r="FI68" i="2" s="1"/>
  <c r="EO68" i="2"/>
  <c r="G68" i="2"/>
  <c r="BJ68" i="2"/>
  <c r="CE68" i="2" s="1"/>
  <c r="BK68" i="2"/>
  <c r="U68" i="4"/>
  <c r="J68" i="8"/>
  <c r="T68" i="8" s="1"/>
  <c r="KJ68" i="2" s="1"/>
  <c r="KN68" i="2"/>
  <c r="KR68" i="2" s="1"/>
  <c r="KS68" i="2" s="1"/>
  <c r="HR68" i="2"/>
  <c r="IM68" i="2" s="1"/>
  <c r="HS68" i="2"/>
  <c r="JG68" i="2" l="1"/>
  <c r="KB68" i="2" s="1"/>
  <c r="IQ69" i="2" s="1"/>
  <c r="ML68" i="2"/>
  <c r="LX69" i="2" s="1"/>
  <c r="CY68" i="2"/>
  <c r="DT68" i="2" s="1"/>
  <c r="CI69" i="2" s="1"/>
  <c r="AW69" i="2"/>
  <c r="CL69" i="2"/>
  <c r="AL69" i="4" s="1"/>
  <c r="KW68" i="2"/>
  <c r="KV68" i="2"/>
  <c r="LQ68" i="2" s="1"/>
  <c r="BL68" i="2"/>
  <c r="BP68" i="2" s="1"/>
  <c r="AU69" i="2" s="1"/>
  <c r="AS69" i="2"/>
  <c r="EA69" i="2"/>
  <c r="AM69" i="4" s="1"/>
  <c r="HT68" i="2"/>
  <c r="HX68" i="2" s="1"/>
  <c r="HC69" i="2" s="1"/>
  <c r="HA69" i="2"/>
  <c r="MM68" i="2"/>
  <c r="MQ68" i="2" s="1"/>
  <c r="LV69" i="2" s="1"/>
  <c r="LT69" i="2"/>
  <c r="HE69" i="2"/>
  <c r="N68" i="4"/>
  <c r="C68" i="8"/>
  <c r="M68" i="8" s="1"/>
  <c r="M68" i="2"/>
  <c r="Q68" i="2" s="1"/>
  <c r="DX69" i="2"/>
  <c r="EP68" i="2"/>
  <c r="ET68" i="2" s="1"/>
  <c r="DY69" i="2" s="1"/>
  <c r="GD68" i="2"/>
  <c r="FP69" i="2" s="1"/>
  <c r="GC68" i="2"/>
  <c r="GX68" i="2" s="1"/>
  <c r="JI68" i="2" l="1"/>
  <c r="JM68" i="2" s="1"/>
  <c r="IR69" i="2" s="1"/>
  <c r="AE69" i="4" s="1"/>
  <c r="DA68" i="2"/>
  <c r="DE68" i="2" s="1"/>
  <c r="CJ69" i="2" s="1"/>
  <c r="AA69" i="4" s="1"/>
  <c r="LU69" i="2"/>
  <c r="LS69" i="2" s="1"/>
  <c r="K69" i="4" s="1"/>
  <c r="IP69" i="2"/>
  <c r="IO69" i="2" s="1"/>
  <c r="I69" i="4" s="1"/>
  <c r="CH69" i="2"/>
  <c r="FM69" i="2"/>
  <c r="GE68" i="2"/>
  <c r="GI68" i="2" s="1"/>
  <c r="FN69" i="2" s="1"/>
  <c r="AN69" i="4"/>
  <c r="HB69" i="2"/>
  <c r="AD69" i="4"/>
  <c r="AT69" i="2"/>
  <c r="I68" i="2"/>
  <c r="AO69" i="4"/>
  <c r="AB69" i="4"/>
  <c r="KX68" i="2"/>
  <c r="LB68" i="2" s="1"/>
  <c r="KG69" i="2" s="1"/>
  <c r="KE69" i="2"/>
  <c r="AK69" i="4"/>
  <c r="DW69" i="2"/>
  <c r="R68" i="2"/>
  <c r="Z68" i="4"/>
  <c r="AH68" i="4" s="1"/>
  <c r="BF68" i="4" s="1"/>
  <c r="AR69" i="4"/>
  <c r="AG69" i="4"/>
  <c r="KI69" i="2"/>
  <c r="KF69" i="2"/>
  <c r="DV69" i="2" l="1"/>
  <c r="F69" i="4" s="1"/>
  <c r="CG69" i="2"/>
  <c r="E69" i="4" s="1"/>
  <c r="KD69" i="2"/>
  <c r="J69" i="4" s="1"/>
  <c r="AF69" i="4"/>
  <c r="AC69" i="4"/>
  <c r="D68" i="8"/>
  <c r="N68" i="8" s="1"/>
  <c r="O68" i="4"/>
  <c r="W68" i="4" s="1"/>
  <c r="BG68" i="4" s="1"/>
  <c r="BJ68" i="4" s="1"/>
  <c r="BK68" i="4" s="1"/>
  <c r="U68" i="2"/>
  <c r="V68" i="2"/>
  <c r="H69" i="2" s="1"/>
  <c r="AQ69" i="4"/>
  <c r="AR69" i="2"/>
  <c r="D69" i="4" s="1"/>
  <c r="GZ69" i="2"/>
  <c r="H69" i="4" s="1"/>
  <c r="FL69" i="2"/>
  <c r="AP68" i="2" l="1"/>
  <c r="E69" i="2" s="1"/>
  <c r="W68" i="2"/>
  <c r="AA68" i="2" s="1"/>
  <c r="F69" i="2" s="1"/>
  <c r="AJ69" i="4"/>
  <c r="AS69" i="4" s="1"/>
  <c r="FK69" i="2"/>
  <c r="G69" i="4" s="1"/>
  <c r="AX68" i="2"/>
  <c r="AL68" i="8" a="1"/>
  <c r="AL68" i="8" s="1"/>
  <c r="FR68" i="2" s="1"/>
  <c r="GQ68" i="2" s="1"/>
  <c r="AP68" i="8" a="1"/>
  <c r="AP68" i="8" s="1"/>
  <c r="LZ68" i="2" s="1"/>
  <c r="MY68" i="2" s="1"/>
  <c r="AM68" i="8" a="1"/>
  <c r="AM68" i="8" s="1"/>
  <c r="HG68" i="2" s="1"/>
  <c r="IF68" i="2" s="1"/>
  <c r="AN68" i="8" a="1"/>
  <c r="AN68" i="8" s="1"/>
  <c r="IV68" i="2" s="1"/>
  <c r="JU68" i="2" s="1"/>
  <c r="AI68" i="8" a="1"/>
  <c r="AI68" i="8" s="1"/>
  <c r="AY68" i="2" s="1"/>
  <c r="AH68" i="8" a="1"/>
  <c r="AH68" i="8" s="1"/>
  <c r="AO68" i="8" a="1"/>
  <c r="AO68" i="8" s="1"/>
  <c r="KK68" i="2" s="1"/>
  <c r="LJ68" i="2" s="1"/>
  <c r="AK68" i="8" a="1"/>
  <c r="AK68" i="8" s="1"/>
  <c r="EC68" i="2" s="1"/>
  <c r="FB68" i="2" s="1"/>
  <c r="AJ68" i="8" a="1"/>
  <c r="AJ68" i="8" s="1"/>
  <c r="CN68" i="2" s="1"/>
  <c r="DM68" i="2" s="1"/>
  <c r="W68" i="8"/>
  <c r="BX68" i="2" l="1"/>
  <c r="AV69" i="2" s="1"/>
  <c r="D69" i="2"/>
  <c r="C69" i="2" s="1"/>
  <c r="C69" i="4" s="1"/>
  <c r="L69" i="4" s="1"/>
  <c r="BH69" i="4" s="1"/>
  <c r="AX68" i="4"/>
  <c r="BB68" i="4"/>
  <c r="AZ68" i="4"/>
  <c r="BA68" i="4"/>
  <c r="AF68" i="8"/>
  <c r="AA68" i="8" s="1"/>
  <c r="J68" i="2"/>
  <c r="BC68" i="4"/>
  <c r="Y69" i="4"/>
  <c r="AW68" i="4"/>
  <c r="AY68" i="4"/>
  <c r="AV68" i="4" l="1"/>
  <c r="BB69" i="2"/>
  <c r="BF69" i="2" s="1"/>
  <c r="BG69" i="2" s="1"/>
  <c r="BJ69" i="2" s="1"/>
  <c r="CE69" i="2" s="1"/>
  <c r="CK69" i="2"/>
  <c r="CQ69" i="2" s="1"/>
  <c r="CU69" i="2" s="1"/>
  <c r="CV69" i="2" s="1"/>
  <c r="KH69" i="2"/>
  <c r="J69" i="8" s="1"/>
  <c r="T69" i="8" s="1"/>
  <c r="KJ69" i="2" s="1"/>
  <c r="LW69" i="2"/>
  <c r="AI68" i="2"/>
  <c r="AU68" i="4" s="1"/>
  <c r="FO69" i="2"/>
  <c r="IS69" i="2"/>
  <c r="HD69" i="2"/>
  <c r="DZ69" i="2"/>
  <c r="E69" i="8" l="1"/>
  <c r="O69" i="8" s="1"/>
  <c r="CM69" i="2" s="1"/>
  <c r="BD68" i="4"/>
  <c r="BI69" i="4" s="1"/>
  <c r="U69" i="4"/>
  <c r="P69" i="4"/>
  <c r="KN69" i="2"/>
  <c r="KR69" i="2" s="1"/>
  <c r="KS69" i="2" s="1"/>
  <c r="KV69" i="2" s="1"/>
  <c r="LQ69" i="2" s="1"/>
  <c r="BK69" i="2"/>
  <c r="AW70" i="2" s="1"/>
  <c r="AK70" i="4" s="1"/>
  <c r="G69" i="2"/>
  <c r="C69" i="8" s="1"/>
  <c r="M69" i="8" s="1"/>
  <c r="IY69" i="2"/>
  <c r="JC69" i="2" s="1"/>
  <c r="JD69" i="2" s="1"/>
  <c r="I69" i="8"/>
  <c r="S69" i="8" s="1"/>
  <c r="IU69" i="2" s="1"/>
  <c r="T69" i="4"/>
  <c r="AS70" i="2"/>
  <c r="BL69" i="2"/>
  <c r="BP69" i="2" s="1"/>
  <c r="AU70" i="2" s="1"/>
  <c r="HJ69" i="2"/>
  <c r="HN69" i="2" s="1"/>
  <c r="HO69" i="2" s="1"/>
  <c r="H69" i="8"/>
  <c r="R69" i="8" s="1"/>
  <c r="HF69" i="2" s="1"/>
  <c r="S69" i="4"/>
  <c r="F69" i="8"/>
  <c r="P69" i="8" s="1"/>
  <c r="EB69" i="2" s="1"/>
  <c r="Q69" i="4"/>
  <c r="EF69" i="2"/>
  <c r="EJ69" i="2" s="1"/>
  <c r="EK69" i="2" s="1"/>
  <c r="FU69" i="2"/>
  <c r="FY69" i="2" s="1"/>
  <c r="FZ69" i="2" s="1"/>
  <c r="R69" i="4"/>
  <c r="G69" i="8"/>
  <c r="Q69" i="8" s="1"/>
  <c r="FQ69" i="2" s="1"/>
  <c r="CY69" i="2"/>
  <c r="DT69" i="2" s="1"/>
  <c r="CZ69" i="2"/>
  <c r="MC69" i="2"/>
  <c r="MG69" i="2" s="1"/>
  <c r="MH69" i="2" s="1"/>
  <c r="K69" i="8"/>
  <c r="U69" i="8" s="1"/>
  <c r="LY69" i="2" s="1"/>
  <c r="V69" i="4"/>
  <c r="M69" i="2" l="1"/>
  <c r="Q69" i="2" s="1"/>
  <c r="R69" i="2" s="1"/>
  <c r="N69" i="4"/>
  <c r="KW69" i="2"/>
  <c r="KI70" i="2" s="1"/>
  <c r="AQ70" i="4" s="1"/>
  <c r="MK69" i="2"/>
  <c r="NF69" i="2" s="1"/>
  <c r="ML69" i="2"/>
  <c r="JG69" i="2"/>
  <c r="KB69" i="2" s="1"/>
  <c r="JH69" i="2"/>
  <c r="CL70" i="2"/>
  <c r="AL70" i="4" s="1"/>
  <c r="EN69" i="2"/>
  <c r="FI69" i="2" s="1"/>
  <c r="EO69" i="2"/>
  <c r="AT70" i="2"/>
  <c r="AR70" i="2" s="1"/>
  <c r="D70" i="4" s="1"/>
  <c r="Z69" i="4"/>
  <c r="AH69" i="4" s="1"/>
  <c r="BF69" i="4" s="1"/>
  <c r="CH70" i="2"/>
  <c r="DA69" i="2"/>
  <c r="DE69" i="2" s="1"/>
  <c r="CJ70" i="2" s="1"/>
  <c r="AA70" i="4" s="1"/>
  <c r="HS69" i="2"/>
  <c r="HR69" i="2"/>
  <c r="IM69" i="2" s="1"/>
  <c r="KE70" i="2"/>
  <c r="KX69" i="2"/>
  <c r="LB69" i="2" s="1"/>
  <c r="KG70" i="2" s="1"/>
  <c r="GC69" i="2"/>
  <c r="GX69" i="2" s="1"/>
  <c r="GD69" i="2"/>
  <c r="I69" i="2"/>
  <c r="FP70" i="2" l="1"/>
  <c r="AN70" i="4" s="1"/>
  <c r="HT69" i="2"/>
  <c r="HX69" i="2" s="1"/>
  <c r="HC70" i="2" s="1"/>
  <c r="HA70" i="2"/>
  <c r="KF70" i="2"/>
  <c r="KD70" i="2" s="1"/>
  <c r="J70" i="4" s="1"/>
  <c r="DW70" i="2"/>
  <c r="EP69" i="2"/>
  <c r="ET69" i="2" s="1"/>
  <c r="DY70" i="2" s="1"/>
  <c r="JI69" i="2"/>
  <c r="JM69" i="2" s="1"/>
  <c r="IR70" i="2" s="1"/>
  <c r="IP70" i="2"/>
  <c r="LT70" i="2"/>
  <c r="MM69" i="2"/>
  <c r="MQ69" i="2" s="1"/>
  <c r="LV70" i="2" s="1"/>
  <c r="O69" i="4"/>
  <c r="W69" i="4" s="1"/>
  <c r="BG69" i="4" s="1"/>
  <c r="BJ69" i="4" s="1"/>
  <c r="BK69" i="4" s="1"/>
  <c r="D69" i="8"/>
  <c r="N69" i="8" s="1"/>
  <c r="U69" i="2"/>
  <c r="V69" i="2"/>
  <c r="EA70" i="2"/>
  <c r="AM70" i="4" s="1"/>
  <c r="IT70" i="2"/>
  <c r="AP70" i="4" s="1"/>
  <c r="IQ70" i="2"/>
  <c r="LX70" i="2"/>
  <c r="AR70" i="4" s="1"/>
  <c r="LU70" i="2"/>
  <c r="GE69" i="2"/>
  <c r="GI69" i="2" s="1"/>
  <c r="FN70" i="2" s="1"/>
  <c r="FL70" i="2"/>
  <c r="HE70" i="2"/>
  <c r="AO70" i="4" s="1"/>
  <c r="HB70" i="2"/>
  <c r="CI70" i="2"/>
  <c r="CG70" i="2" s="1"/>
  <c r="E70" i="4" s="1"/>
  <c r="AF70" i="4"/>
  <c r="AC70" i="4" l="1"/>
  <c r="LS70" i="2"/>
  <c r="K70" i="4" s="1"/>
  <c r="DX70" i="2"/>
  <c r="DV70" i="2" s="1"/>
  <c r="F70" i="4" s="1"/>
  <c r="AX69" i="2"/>
  <c r="AK69" i="8" a="1"/>
  <c r="AK69" i="8" s="1"/>
  <c r="EC69" i="2" s="1"/>
  <c r="FB69" i="2" s="1"/>
  <c r="AP69" i="8" a="1"/>
  <c r="AP69" i="8" s="1"/>
  <c r="LZ69" i="2" s="1"/>
  <c r="MY69" i="2" s="1"/>
  <c r="AI69" i="8" a="1"/>
  <c r="AI69" i="8" s="1"/>
  <c r="AY69" i="2" s="1"/>
  <c r="AJ69" i="8" a="1"/>
  <c r="AJ69" i="8" s="1"/>
  <c r="CN69" i="2" s="1"/>
  <c r="DM69" i="2" s="1"/>
  <c r="AM69" i="8" a="1"/>
  <c r="AM69" i="8" s="1"/>
  <c r="HG69" i="2" s="1"/>
  <c r="IF69" i="2" s="1"/>
  <c r="AH69" i="8" a="1"/>
  <c r="AH69" i="8" s="1"/>
  <c r="AO69" i="8" a="1"/>
  <c r="AO69" i="8" s="1"/>
  <c r="KK69" i="2" s="1"/>
  <c r="LJ69" i="2" s="1"/>
  <c r="W69" i="8"/>
  <c r="AN69" i="8" a="1"/>
  <c r="AN69" i="8" s="1"/>
  <c r="IV69" i="2" s="1"/>
  <c r="JU69" i="2" s="1"/>
  <c r="AL69" i="8" a="1"/>
  <c r="AL69" i="8" s="1"/>
  <c r="FR69" i="2" s="1"/>
  <c r="GQ69" i="2" s="1"/>
  <c r="AE70" i="4"/>
  <c r="AD70" i="4"/>
  <c r="GZ70" i="2"/>
  <c r="H70" i="4" s="1"/>
  <c r="W69" i="2"/>
  <c r="AA69" i="2" s="1"/>
  <c r="F70" i="2" s="1"/>
  <c r="AP69" i="2"/>
  <c r="D70" i="2" s="1"/>
  <c r="AG70" i="4"/>
  <c r="FM70" i="2"/>
  <c r="FK70" i="2" s="1"/>
  <c r="G70" i="4" s="1"/>
  <c r="IO70" i="2"/>
  <c r="I70" i="4" s="1"/>
  <c r="H70" i="2"/>
  <c r="AJ70" i="4" s="1"/>
  <c r="AS70" i="4" s="1"/>
  <c r="AB70" i="4"/>
  <c r="BX69" i="2" l="1"/>
  <c r="AV70" i="2" s="1"/>
  <c r="E70" i="2"/>
  <c r="C70" i="2" s="1"/>
  <c r="C70" i="4" s="1"/>
  <c r="L70" i="4" s="1"/>
  <c r="BH70" i="4" s="1"/>
  <c r="KH70" i="2"/>
  <c r="BB69" i="4"/>
  <c r="AW69" i="4"/>
  <c r="AY69" i="4"/>
  <c r="J69" i="2"/>
  <c r="AF69" i="8"/>
  <c r="AA69" i="8" s="1"/>
  <c r="BC69" i="4"/>
  <c r="LW70" i="2"/>
  <c r="Y70" i="4"/>
  <c r="BA69" i="4"/>
  <c r="AZ69" i="4"/>
  <c r="DZ70" i="2"/>
  <c r="AX69" i="4"/>
  <c r="AV69" i="4" l="1"/>
  <c r="BB70" i="2"/>
  <c r="BF70" i="2" s="1"/>
  <c r="BG70" i="2" s="1"/>
  <c r="BK70" i="2" s="1"/>
  <c r="AW71" i="2" s="1"/>
  <c r="AK71" i="4" s="1"/>
  <c r="IS70" i="2"/>
  <c r="T70" i="4" s="1"/>
  <c r="F70" i="8"/>
  <c r="P70" i="8" s="1"/>
  <c r="EB70" i="2" s="1"/>
  <c r="EF70" i="2"/>
  <c r="EJ70" i="2" s="1"/>
  <c r="EK70" i="2" s="1"/>
  <c r="Q70" i="4"/>
  <c r="FO70" i="2"/>
  <c r="CK70" i="2"/>
  <c r="HD70" i="2"/>
  <c r="V70" i="4"/>
  <c r="MC70" i="2"/>
  <c r="MG70" i="2" s="1"/>
  <c r="MH70" i="2" s="1"/>
  <c r="K70" i="8"/>
  <c r="U70" i="8" s="1"/>
  <c r="LY70" i="2" s="1"/>
  <c r="KN70" i="2"/>
  <c r="KR70" i="2" s="1"/>
  <c r="KS70" i="2" s="1"/>
  <c r="U70" i="4"/>
  <c r="J70" i="8"/>
  <c r="T70" i="8" s="1"/>
  <c r="KJ70" i="2" s="1"/>
  <c r="AI69" i="2"/>
  <c r="AU69" i="4" s="1"/>
  <c r="BD69" i="4" l="1"/>
  <c r="BI70" i="4" s="1"/>
  <c r="I70" i="8"/>
  <c r="S70" i="8" s="1"/>
  <c r="IU70" i="2" s="1"/>
  <c r="BJ70" i="2"/>
  <c r="CE70" i="2" s="1"/>
  <c r="AT71" i="2" s="1"/>
  <c r="IY70" i="2"/>
  <c r="JC70" i="2" s="1"/>
  <c r="JD70" i="2" s="1"/>
  <c r="JH70" i="2" s="1"/>
  <c r="P70" i="4"/>
  <c r="E70" i="8"/>
  <c r="O70" i="8" s="1"/>
  <c r="CM70" i="2" s="1"/>
  <c r="CQ70" i="2"/>
  <c r="CU70" i="2" s="1"/>
  <c r="CV70" i="2" s="1"/>
  <c r="KW70" i="2"/>
  <c r="KI71" i="2" s="1"/>
  <c r="KV70" i="2"/>
  <c r="LQ70" i="2" s="1"/>
  <c r="ML70" i="2"/>
  <c r="MK70" i="2"/>
  <c r="NF70" i="2" s="1"/>
  <c r="HJ70" i="2"/>
  <c r="HN70" i="2" s="1"/>
  <c r="HO70" i="2" s="1"/>
  <c r="S70" i="4"/>
  <c r="H70" i="8"/>
  <c r="R70" i="8" s="1"/>
  <c r="HF70" i="2" s="1"/>
  <c r="FU70" i="2"/>
  <c r="FY70" i="2" s="1"/>
  <c r="FZ70" i="2" s="1"/>
  <c r="R70" i="4"/>
  <c r="G70" i="8"/>
  <c r="Q70" i="8" s="1"/>
  <c r="FQ70" i="2" s="1"/>
  <c r="EN70" i="2"/>
  <c r="FI70" i="2" s="1"/>
  <c r="EO70" i="2"/>
  <c r="EA71" i="2" s="1"/>
  <c r="AM71" i="4" s="1"/>
  <c r="G70" i="2"/>
  <c r="BL70" i="2" l="1"/>
  <c r="BP70" i="2" s="1"/>
  <c r="AU71" i="2" s="1"/>
  <c r="JG70" i="2"/>
  <c r="KB70" i="2" s="1"/>
  <c r="IQ71" i="2" s="1"/>
  <c r="AS71" i="2"/>
  <c r="AR71" i="2" s="1"/>
  <c r="D71" i="4" s="1"/>
  <c r="EP70" i="2"/>
  <c r="ET70" i="2" s="1"/>
  <c r="DY71" i="2" s="1"/>
  <c r="DX71" i="2"/>
  <c r="KF71" i="2"/>
  <c r="KX70" i="2"/>
  <c r="LB70" i="2" s="1"/>
  <c r="KG71" i="2" s="1"/>
  <c r="GC70" i="2"/>
  <c r="GX70" i="2" s="1"/>
  <c r="GD70" i="2"/>
  <c r="FP71" i="2" s="1"/>
  <c r="AN71" i="4" s="1"/>
  <c r="HR70" i="2"/>
  <c r="IM70" i="2" s="1"/>
  <c r="HS70" i="2"/>
  <c r="AQ71" i="4"/>
  <c r="M70" i="2"/>
  <c r="Q70" i="2" s="1"/>
  <c r="C70" i="8"/>
  <c r="M70" i="8" s="1"/>
  <c r="N70" i="4"/>
  <c r="MM70" i="2"/>
  <c r="MQ70" i="2" s="1"/>
  <c r="LV71" i="2" s="1"/>
  <c r="AG71" i="4" s="1"/>
  <c r="LT71" i="2"/>
  <c r="LX71" i="2"/>
  <c r="AR71" i="4" s="1"/>
  <c r="CZ70" i="2"/>
  <c r="CL71" i="2" s="1"/>
  <c r="AL71" i="4" s="1"/>
  <c r="CY70" i="2"/>
  <c r="DT70" i="2" s="1"/>
  <c r="IT71" i="2"/>
  <c r="AP71" i="4" s="1"/>
  <c r="JI70" i="2" l="1"/>
  <c r="JM70" i="2" s="1"/>
  <c r="IR71" i="2" s="1"/>
  <c r="AE71" i="4" s="1"/>
  <c r="I70" i="2"/>
  <c r="KE71" i="2"/>
  <c r="AB71" i="4"/>
  <c r="GE70" i="2"/>
  <c r="GI70" i="2" s="1"/>
  <c r="FN71" i="2" s="1"/>
  <c r="FM71" i="2"/>
  <c r="FL71" i="2"/>
  <c r="HT70" i="2"/>
  <c r="HX70" i="2" s="1"/>
  <c r="HC71" i="2" s="1"/>
  <c r="HA71" i="2"/>
  <c r="DA70" i="2"/>
  <c r="DE70" i="2" s="1"/>
  <c r="CJ71" i="2" s="1"/>
  <c r="AA71" i="4" s="1"/>
  <c r="CI71" i="2"/>
  <c r="IP71" i="2"/>
  <c r="R70" i="2"/>
  <c r="Z70" i="4"/>
  <c r="AH70" i="4" s="1"/>
  <c r="BF70" i="4" s="1"/>
  <c r="LU71" i="2"/>
  <c r="LS71" i="2" s="1"/>
  <c r="K71" i="4" s="1"/>
  <c r="HE71" i="2"/>
  <c r="AO71" i="4" s="1"/>
  <c r="HB71" i="2"/>
  <c r="AF71" i="4"/>
  <c r="DW71" i="2"/>
  <c r="CH71" i="2" l="1"/>
  <c r="CG71" i="2" s="1"/>
  <c r="E71" i="4" s="1"/>
  <c r="AC71" i="4"/>
  <c r="GZ71" i="2"/>
  <c r="H71" i="4" s="1"/>
  <c r="FK71" i="2"/>
  <c r="G71" i="4" s="1"/>
  <c r="IO71" i="2"/>
  <c r="I71" i="4" s="1"/>
  <c r="KD71" i="2"/>
  <c r="J71" i="4" s="1"/>
  <c r="DV71" i="2"/>
  <c r="F71" i="4" s="1"/>
  <c r="O70" i="4"/>
  <c r="W70" i="4" s="1"/>
  <c r="BG70" i="4" s="1"/>
  <c r="BJ70" i="4" s="1"/>
  <c r="BK70" i="4" s="1"/>
  <c r="U70" i="2"/>
  <c r="D70" i="8"/>
  <c r="N70" i="8" s="1"/>
  <c r="V70" i="2"/>
  <c r="H71" i="2" s="1"/>
  <c r="AD71" i="4"/>
  <c r="AJ71" i="4" l="1"/>
  <c r="AS71" i="4" s="1"/>
  <c r="AP70" i="2"/>
  <c r="E71" i="2" s="1"/>
  <c r="W70" i="2"/>
  <c r="AA70" i="2" s="1"/>
  <c r="F71" i="2" s="1"/>
  <c r="AX70" i="2"/>
  <c r="AL70" i="8" a="1"/>
  <c r="AL70" i="8" s="1"/>
  <c r="FR70" i="2" s="1"/>
  <c r="GQ70" i="2" s="1"/>
  <c r="AH70" i="8" a="1"/>
  <c r="AH70" i="8" s="1"/>
  <c r="AO70" i="8" a="1"/>
  <c r="AO70" i="8" s="1"/>
  <c r="KK70" i="2" s="1"/>
  <c r="LJ70" i="2" s="1"/>
  <c r="AI70" i="8" a="1"/>
  <c r="AI70" i="8" s="1"/>
  <c r="AY70" i="2" s="1"/>
  <c r="AJ70" i="8" a="1"/>
  <c r="AJ70" i="8" s="1"/>
  <c r="CN70" i="2" s="1"/>
  <c r="DM70" i="2" s="1"/>
  <c r="W70" i="8"/>
  <c r="AK70" i="8" a="1"/>
  <c r="AK70" i="8" s="1"/>
  <c r="EC70" i="2" s="1"/>
  <c r="FB70" i="2" s="1"/>
  <c r="AN70" i="8" a="1"/>
  <c r="AN70" i="8" s="1"/>
  <c r="IV70" i="2" s="1"/>
  <c r="JU70" i="2" s="1"/>
  <c r="AP70" i="8" a="1"/>
  <c r="AP70" i="8" s="1"/>
  <c r="LZ70" i="2" s="1"/>
  <c r="MY70" i="2" s="1"/>
  <c r="AM70" i="8" a="1"/>
  <c r="AM70" i="8" s="1"/>
  <c r="HG70" i="2" s="1"/>
  <c r="IF70" i="2" s="1"/>
  <c r="BX70" i="2" l="1"/>
  <c r="AV70" i="4" s="1"/>
  <c r="D71" i="2"/>
  <c r="C71" i="2" s="1"/>
  <c r="C71" i="4" s="1"/>
  <c r="L71" i="4" s="1"/>
  <c r="BH71" i="4" s="1"/>
  <c r="AZ70" i="4"/>
  <c r="AF70" i="8"/>
  <c r="AA70" i="8" s="1"/>
  <c r="J70" i="2"/>
  <c r="BC70" i="4"/>
  <c r="AW70" i="4"/>
  <c r="AY70" i="4"/>
  <c r="FO71" i="2"/>
  <c r="BA70" i="4"/>
  <c r="AX70" i="4"/>
  <c r="BB70" i="4"/>
  <c r="Y71" i="4"/>
  <c r="AV71" i="2" l="1"/>
  <c r="BB71" i="2" s="1"/>
  <c r="BF71" i="2" s="1"/>
  <c r="BG71" i="2" s="1"/>
  <c r="IS71" i="2"/>
  <c r="T71" i="4" s="1"/>
  <c r="DZ71" i="2"/>
  <c r="Q71" i="4" s="1"/>
  <c r="LW71" i="2"/>
  <c r="MC71" i="2" s="1"/>
  <c r="MG71" i="2" s="1"/>
  <c r="MH71" i="2" s="1"/>
  <c r="KH71" i="2"/>
  <c r="J71" i="8" s="1"/>
  <c r="T71" i="8" s="1"/>
  <c r="KJ71" i="2" s="1"/>
  <c r="R71" i="4"/>
  <c r="FU71" i="2"/>
  <c r="FY71" i="2" s="1"/>
  <c r="FZ71" i="2" s="1"/>
  <c r="G71" i="8"/>
  <c r="Q71" i="8" s="1"/>
  <c r="FQ71" i="2" s="1"/>
  <c r="AI70" i="2"/>
  <c r="AU70" i="4" s="1"/>
  <c r="BD70" i="4" s="1"/>
  <c r="BI71" i="4" s="1"/>
  <c r="CK71" i="2"/>
  <c r="HD71" i="2"/>
  <c r="I71" i="8" l="1"/>
  <c r="S71" i="8" s="1"/>
  <c r="IU71" i="2" s="1"/>
  <c r="V71" i="4"/>
  <c r="K71" i="8"/>
  <c r="U71" i="8" s="1"/>
  <c r="LY71" i="2" s="1"/>
  <c r="F71" i="8"/>
  <c r="P71" i="8" s="1"/>
  <c r="EB71" i="2" s="1"/>
  <c r="EF71" i="2"/>
  <c r="EJ71" i="2" s="1"/>
  <c r="EK71" i="2" s="1"/>
  <c r="EO71" i="2" s="1"/>
  <c r="IY71" i="2"/>
  <c r="JC71" i="2" s="1"/>
  <c r="JD71" i="2" s="1"/>
  <c r="JG71" i="2" s="1"/>
  <c r="KB71" i="2" s="1"/>
  <c r="U71" i="4"/>
  <c r="KN71" i="2"/>
  <c r="KR71" i="2" s="1"/>
  <c r="KS71" i="2" s="1"/>
  <c r="KW71" i="2" s="1"/>
  <c r="G71" i="2"/>
  <c r="M71" i="2" s="1"/>
  <c r="Q71" i="2" s="1"/>
  <c r="BJ71" i="2"/>
  <c r="CE71" i="2" s="1"/>
  <c r="BK71" i="2"/>
  <c r="AW72" i="2" s="1"/>
  <c r="HJ71" i="2"/>
  <c r="HN71" i="2" s="1"/>
  <c r="HO71" i="2" s="1"/>
  <c r="H71" i="8"/>
  <c r="R71" i="8" s="1"/>
  <c r="HF71" i="2" s="1"/>
  <c r="S71" i="4"/>
  <c r="ML71" i="2"/>
  <c r="LX72" i="2" s="1"/>
  <c r="MK71" i="2"/>
  <c r="NF71" i="2" s="1"/>
  <c r="GD71" i="2"/>
  <c r="GC71" i="2"/>
  <c r="GX71" i="2" s="1"/>
  <c r="P71" i="4"/>
  <c r="E71" i="8"/>
  <c r="O71" i="8" s="1"/>
  <c r="CM71" i="2" s="1"/>
  <c r="CQ71" i="2"/>
  <c r="CU71" i="2" s="1"/>
  <c r="CV71" i="2" s="1"/>
  <c r="JH71" i="2" l="1"/>
  <c r="IT72" i="2" s="1"/>
  <c r="AP72" i="4" s="1"/>
  <c r="EN71" i="2"/>
  <c r="FI71" i="2" s="1"/>
  <c r="DX72" i="2" s="1"/>
  <c r="N71" i="4"/>
  <c r="KV71" i="2"/>
  <c r="LQ71" i="2" s="1"/>
  <c r="KE72" i="2" s="1"/>
  <c r="C71" i="8"/>
  <c r="M71" i="8" s="1"/>
  <c r="I71" i="2" s="1"/>
  <c r="HR71" i="2"/>
  <c r="IM71" i="2" s="1"/>
  <c r="HS71" i="2"/>
  <c r="KI72" i="2"/>
  <c r="AQ72" i="4" s="1"/>
  <c r="FP72" i="2"/>
  <c r="AN72" i="4" s="1"/>
  <c r="AR72" i="4"/>
  <c r="JI71" i="2"/>
  <c r="JM71" i="2" s="1"/>
  <c r="IR72" i="2" s="1"/>
  <c r="AK72" i="4"/>
  <c r="R71" i="2"/>
  <c r="Z71" i="4"/>
  <c r="AH71" i="4" s="1"/>
  <c r="BF71" i="4" s="1"/>
  <c r="CY71" i="2"/>
  <c r="DT71" i="2" s="1"/>
  <c r="CZ71" i="2"/>
  <c r="CL72" i="2" s="1"/>
  <c r="GE71" i="2"/>
  <c r="GI71" i="2" s="1"/>
  <c r="FN72" i="2" s="1"/>
  <c r="FM72" i="2"/>
  <c r="MM71" i="2"/>
  <c r="MQ71" i="2" s="1"/>
  <c r="LV72" i="2" s="1"/>
  <c r="LU72" i="2"/>
  <c r="LT72" i="2"/>
  <c r="EA72" i="2"/>
  <c r="AM72" i="4" s="1"/>
  <c r="BL71" i="2"/>
  <c r="BP71" i="2" s="1"/>
  <c r="AU72" i="2" s="1"/>
  <c r="AT72" i="2"/>
  <c r="IQ72" i="2" l="1"/>
  <c r="DW72" i="2"/>
  <c r="DV72" i="2" s="1"/>
  <c r="F72" i="4" s="1"/>
  <c r="EP71" i="2"/>
  <c r="ET71" i="2" s="1"/>
  <c r="DY72" i="2" s="1"/>
  <c r="AB72" i="4" s="1"/>
  <c r="KF72" i="2"/>
  <c r="KD72" i="2" s="1"/>
  <c r="J72" i="4" s="1"/>
  <c r="KX71" i="2"/>
  <c r="LB71" i="2" s="1"/>
  <c r="KG72" i="2" s="1"/>
  <c r="AF72" i="4" s="1"/>
  <c r="IP72" i="2"/>
  <c r="O71" i="4"/>
  <c r="W71" i="4" s="1"/>
  <c r="BG71" i="4" s="1"/>
  <c r="BJ71" i="4" s="1"/>
  <c r="BK71" i="4" s="1"/>
  <c r="D71" i="8"/>
  <c r="N71" i="8" s="1"/>
  <c r="U71" i="2"/>
  <c r="V71" i="2"/>
  <c r="AC72" i="4"/>
  <c r="AL72" i="4"/>
  <c r="AG72" i="4"/>
  <c r="DA71" i="2"/>
  <c r="DE71" i="2" s="1"/>
  <c r="CJ72" i="2" s="1"/>
  <c r="CI72" i="2"/>
  <c r="LS72" i="2"/>
  <c r="K72" i="4" s="1"/>
  <c r="AE72" i="4"/>
  <c r="HT71" i="2"/>
  <c r="HX71" i="2" s="1"/>
  <c r="HC72" i="2" s="1"/>
  <c r="HA72" i="2"/>
  <c r="AS72" i="2"/>
  <c r="FL72" i="2"/>
  <c r="HE72" i="2"/>
  <c r="IO72" i="2" l="1"/>
  <c r="I72" i="4" s="1"/>
  <c r="FK72" i="2"/>
  <c r="G72" i="4" s="1"/>
  <c r="CH72" i="2"/>
  <c r="AR72" i="2"/>
  <c r="D72" i="4" s="1"/>
  <c r="AP71" i="2"/>
  <c r="D72" i="2" s="1"/>
  <c r="W71" i="2"/>
  <c r="AA71" i="2" s="1"/>
  <c r="F72" i="2" s="1"/>
  <c r="HB72" i="2"/>
  <c r="AD72" i="4"/>
  <c r="AA72" i="4"/>
  <c r="AX71" i="2"/>
  <c r="AO71" i="8" a="1"/>
  <c r="AO71" i="8" s="1"/>
  <c r="KK71" i="2" s="1"/>
  <c r="LJ71" i="2" s="1"/>
  <c r="AL71" i="8" a="1"/>
  <c r="AL71" i="8" s="1"/>
  <c r="FR71" i="2" s="1"/>
  <c r="GQ71" i="2" s="1"/>
  <c r="AH71" i="8" a="1"/>
  <c r="AH71" i="8" s="1"/>
  <c r="AK71" i="8" a="1"/>
  <c r="AK71" i="8" s="1"/>
  <c r="EC71" i="2" s="1"/>
  <c r="FB71" i="2" s="1"/>
  <c r="AJ71" i="8" a="1"/>
  <c r="AJ71" i="8" s="1"/>
  <c r="CN71" i="2" s="1"/>
  <c r="DM71" i="2" s="1"/>
  <c r="AN71" i="8" a="1"/>
  <c r="AN71" i="8" s="1"/>
  <c r="IV71" i="2" s="1"/>
  <c r="JU71" i="2" s="1"/>
  <c r="AP71" i="8" a="1"/>
  <c r="AP71" i="8" s="1"/>
  <c r="LZ71" i="2" s="1"/>
  <c r="MY71" i="2" s="1"/>
  <c r="AM71" i="8" a="1"/>
  <c r="AM71" i="8" s="1"/>
  <c r="HG71" i="2" s="1"/>
  <c r="IF71" i="2" s="1"/>
  <c r="W71" i="8"/>
  <c r="AI71" i="8" a="1"/>
  <c r="AI71" i="8" s="1"/>
  <c r="AY71" i="2" s="1"/>
  <c r="AO72" i="4"/>
  <c r="H72" i="2"/>
  <c r="E72" i="2" l="1"/>
  <c r="C72" i="2" s="1"/>
  <c r="C72" i="4" s="1"/>
  <c r="CG72" i="2"/>
  <c r="E72" i="4" s="1"/>
  <c r="BX71" i="2"/>
  <c r="AV71" i="4" s="1"/>
  <c r="AW71" i="4"/>
  <c r="BB71" i="4"/>
  <c r="AY71" i="4"/>
  <c r="Y72" i="4"/>
  <c r="AZ71" i="4"/>
  <c r="AX71" i="4"/>
  <c r="AJ72" i="4"/>
  <c r="AS72" i="4" s="1"/>
  <c r="BA71" i="4"/>
  <c r="IS72" i="2"/>
  <c r="BC71" i="4"/>
  <c r="J71" i="2"/>
  <c r="AF71" i="8"/>
  <c r="AA71" i="8" s="1"/>
  <c r="GZ72" i="2"/>
  <c r="H72" i="4" s="1"/>
  <c r="L72" i="4" l="1"/>
  <c r="BH72" i="4" s="1"/>
  <c r="AV72" i="2"/>
  <c r="BB72" i="2" s="1"/>
  <c r="BF72" i="2" s="1"/>
  <c r="BG72" i="2" s="1"/>
  <c r="HD72" i="2"/>
  <c r="H72" i="8" s="1"/>
  <c r="R72" i="8" s="1"/>
  <c r="HF72" i="2" s="1"/>
  <c r="KH72" i="2"/>
  <c r="KN72" i="2" s="1"/>
  <c r="KR72" i="2" s="1"/>
  <c r="KS72" i="2" s="1"/>
  <c r="FO72" i="2"/>
  <c r="AI71" i="2"/>
  <c r="AU71" i="4" s="1"/>
  <c r="BD71" i="4" s="1"/>
  <c r="BI72" i="4" s="1"/>
  <c r="IY72" i="2"/>
  <c r="JC72" i="2" s="1"/>
  <c r="JD72" i="2" s="1"/>
  <c r="T72" i="4"/>
  <c r="I72" i="8"/>
  <c r="S72" i="8" s="1"/>
  <c r="IU72" i="2" s="1"/>
  <c r="LW72" i="2"/>
  <c r="DZ72" i="2"/>
  <c r="CK72" i="2"/>
  <c r="J72" i="8" l="1"/>
  <c r="T72" i="8" s="1"/>
  <c r="KJ72" i="2" s="1"/>
  <c r="U72" i="4"/>
  <c r="S72" i="4"/>
  <c r="HJ72" i="2"/>
  <c r="HN72" i="2" s="1"/>
  <c r="HO72" i="2" s="1"/>
  <c r="HR72" i="2" s="1"/>
  <c r="IM72" i="2" s="1"/>
  <c r="G72" i="2"/>
  <c r="M72" i="2" s="1"/>
  <c r="Q72" i="2" s="1"/>
  <c r="KV72" i="2"/>
  <c r="LQ72" i="2" s="1"/>
  <c r="KW72" i="2"/>
  <c r="CQ72" i="2"/>
  <c r="CU72" i="2" s="1"/>
  <c r="CV72" i="2" s="1"/>
  <c r="P72" i="4"/>
  <c r="E72" i="8"/>
  <c r="O72" i="8" s="1"/>
  <c r="CM72" i="2" s="1"/>
  <c r="F72" i="8"/>
  <c r="P72" i="8" s="1"/>
  <c r="EB72" i="2" s="1"/>
  <c r="Q72" i="4"/>
  <c r="EF72" i="2"/>
  <c r="EJ72" i="2" s="1"/>
  <c r="EK72" i="2" s="1"/>
  <c r="BK72" i="2"/>
  <c r="AW73" i="2" s="1"/>
  <c r="BJ72" i="2"/>
  <c r="CE72" i="2" s="1"/>
  <c r="FU72" i="2"/>
  <c r="FY72" i="2" s="1"/>
  <c r="FZ72" i="2" s="1"/>
  <c r="G72" i="8"/>
  <c r="Q72" i="8" s="1"/>
  <c r="FQ72" i="2" s="1"/>
  <c r="R72" i="4"/>
  <c r="MC72" i="2"/>
  <c r="MG72" i="2" s="1"/>
  <c r="MH72" i="2" s="1"/>
  <c r="K72" i="8"/>
  <c r="U72" i="8" s="1"/>
  <c r="LY72" i="2" s="1"/>
  <c r="V72" i="4"/>
  <c r="JH72" i="2"/>
  <c r="IT73" i="2" s="1"/>
  <c r="JG72" i="2"/>
  <c r="KB72" i="2" s="1"/>
  <c r="N72" i="4" l="1"/>
  <c r="C72" i="8"/>
  <c r="M72" i="8" s="1"/>
  <c r="I72" i="2" s="1"/>
  <c r="HS72" i="2"/>
  <c r="HE73" i="2" s="1"/>
  <c r="AO73" i="4" s="1"/>
  <c r="AK73" i="4"/>
  <c r="HT72" i="2"/>
  <c r="HX72" i="2" s="1"/>
  <c r="HC73" i="2" s="1"/>
  <c r="HA73" i="2"/>
  <c r="JI72" i="2"/>
  <c r="JM72" i="2" s="1"/>
  <c r="IR73" i="2" s="1"/>
  <c r="IQ73" i="2"/>
  <c r="KX72" i="2"/>
  <c r="LB72" i="2" s="1"/>
  <c r="KG73" i="2" s="1"/>
  <c r="KE73" i="2"/>
  <c r="AP73" i="4"/>
  <c r="ML72" i="2"/>
  <c r="MK72" i="2"/>
  <c r="NF72" i="2" s="1"/>
  <c r="R72" i="2"/>
  <c r="Z72" i="4"/>
  <c r="AH72" i="4" s="1"/>
  <c r="BF72" i="4" s="1"/>
  <c r="GD72" i="2"/>
  <c r="GC72" i="2"/>
  <c r="GX72" i="2" s="1"/>
  <c r="CY72" i="2"/>
  <c r="DT72" i="2" s="1"/>
  <c r="CZ72" i="2"/>
  <c r="BL72" i="2"/>
  <c r="BP72" i="2" s="1"/>
  <c r="AU73" i="2" s="1"/>
  <c r="AT73" i="2"/>
  <c r="EO72" i="2"/>
  <c r="EN72" i="2"/>
  <c r="FI72" i="2" s="1"/>
  <c r="KI73" i="2"/>
  <c r="AQ73" i="4" s="1"/>
  <c r="KF73" i="2"/>
  <c r="AS73" i="2" l="1"/>
  <c r="AR73" i="2" s="1"/>
  <c r="D73" i="4" s="1"/>
  <c r="IP73" i="2"/>
  <c r="IO73" i="2" s="1"/>
  <c r="I73" i="4" s="1"/>
  <c r="AF73" i="4"/>
  <c r="KD73" i="2"/>
  <c r="J73" i="4" s="1"/>
  <c r="EA73" i="2"/>
  <c r="HB73" i="2"/>
  <c r="GZ73" i="2" s="1"/>
  <c r="H73" i="4" s="1"/>
  <c r="FL73" i="2"/>
  <c r="GE72" i="2"/>
  <c r="GI72" i="2" s="1"/>
  <c r="FN73" i="2" s="1"/>
  <c r="MM72" i="2"/>
  <c r="MQ72" i="2" s="1"/>
  <c r="LV73" i="2" s="1"/>
  <c r="LT73" i="2"/>
  <c r="AD73" i="4"/>
  <c r="DX73" i="2"/>
  <c r="EP72" i="2"/>
  <c r="ET72" i="2" s="1"/>
  <c r="DY73" i="2" s="1"/>
  <c r="DA72" i="2"/>
  <c r="DE72" i="2" s="1"/>
  <c r="CJ73" i="2" s="1"/>
  <c r="CH73" i="2"/>
  <c r="D72" i="8"/>
  <c r="N72" i="8" s="1"/>
  <c r="O72" i="4"/>
  <c r="W72" i="4" s="1"/>
  <c r="BG72" i="4" s="1"/>
  <c r="BJ72" i="4" s="1"/>
  <c r="BK72" i="4" s="1"/>
  <c r="U72" i="2"/>
  <c r="V72" i="2"/>
  <c r="H73" i="2" s="1"/>
  <c r="FP73" i="2"/>
  <c r="AN73" i="4" s="1"/>
  <c r="LX73" i="2"/>
  <c r="AR73" i="4" s="1"/>
  <c r="CL73" i="2"/>
  <c r="AL73" i="4" s="1"/>
  <c r="AE73" i="4"/>
  <c r="CI73" i="2" l="1"/>
  <c r="CG73" i="2" s="1"/>
  <c r="E73" i="4" s="1"/>
  <c r="AM73" i="4"/>
  <c r="FM73" i="2"/>
  <c r="FK73" i="2" s="1"/>
  <c r="G73" i="4" s="1"/>
  <c r="AX72" i="2"/>
  <c r="AO72" i="8" a="1"/>
  <c r="AO72" i="8" s="1"/>
  <c r="KK72" i="2" s="1"/>
  <c r="LJ72" i="2" s="1"/>
  <c r="AK72" i="8" a="1"/>
  <c r="AK72" i="8" s="1"/>
  <c r="EC72" i="2" s="1"/>
  <c r="FB72" i="2" s="1"/>
  <c r="AI72" i="8" a="1"/>
  <c r="AI72" i="8" s="1"/>
  <c r="AY72" i="2" s="1"/>
  <c r="AJ72" i="8" a="1"/>
  <c r="AJ72" i="8" s="1"/>
  <c r="CN72" i="2" s="1"/>
  <c r="DM72" i="2" s="1"/>
  <c r="AH72" i="8" a="1"/>
  <c r="AH72" i="8" s="1"/>
  <c r="AL72" i="8" a="1"/>
  <c r="AL72" i="8" s="1"/>
  <c r="FR72" i="2" s="1"/>
  <c r="GQ72" i="2" s="1"/>
  <c r="W72" i="8"/>
  <c r="AP72" i="8" a="1"/>
  <c r="AP72" i="8" s="1"/>
  <c r="LZ72" i="2" s="1"/>
  <c r="MY72" i="2" s="1"/>
  <c r="AM72" i="8" a="1"/>
  <c r="AM72" i="8" s="1"/>
  <c r="HG72" i="2" s="1"/>
  <c r="IF72" i="2" s="1"/>
  <c r="AN72" i="8" a="1"/>
  <c r="AN72" i="8" s="1"/>
  <c r="IV72" i="2" s="1"/>
  <c r="JU72" i="2" s="1"/>
  <c r="AJ73" i="4"/>
  <c r="AB73" i="4"/>
  <c r="AG73" i="4"/>
  <c r="LU73" i="2"/>
  <c r="AP72" i="2"/>
  <c r="E73" i="2" s="1"/>
  <c r="W72" i="2"/>
  <c r="AA72" i="2" s="1"/>
  <c r="F73" i="2" s="1"/>
  <c r="AA73" i="4"/>
  <c r="DW73" i="2"/>
  <c r="AC73" i="4"/>
  <c r="AS73" i="4" l="1"/>
  <c r="BX72" i="2"/>
  <c r="AV72" i="4" s="1"/>
  <c r="D73" i="2"/>
  <c r="C73" i="2" s="1"/>
  <c r="C73" i="4" s="1"/>
  <c r="BB72" i="4"/>
  <c r="Y73" i="4"/>
  <c r="BC72" i="4"/>
  <c r="AW72" i="4"/>
  <c r="CK73" i="2"/>
  <c r="LS73" i="2"/>
  <c r="K73" i="4" s="1"/>
  <c r="AZ72" i="4"/>
  <c r="DV73" i="2"/>
  <c r="F73" i="4" s="1"/>
  <c r="J72" i="2"/>
  <c r="AF72" i="8"/>
  <c r="AA72" i="8" s="1"/>
  <c r="BA72" i="4"/>
  <c r="AY72" i="4"/>
  <c r="AX72" i="4"/>
  <c r="AV73" i="2" l="1"/>
  <c r="BB73" i="2" s="1"/>
  <c r="BF73" i="2" s="1"/>
  <c r="BG73" i="2" s="1"/>
  <c r="L73" i="4"/>
  <c r="BH73" i="4" s="1"/>
  <c r="P73" i="4"/>
  <c r="E73" i="8"/>
  <c r="O73" i="8" s="1"/>
  <c r="CM73" i="2" s="1"/>
  <c r="CQ73" i="2"/>
  <c r="CU73" i="2" s="1"/>
  <c r="CV73" i="2" s="1"/>
  <c r="FO73" i="2"/>
  <c r="LW73" i="2"/>
  <c r="KH73" i="2"/>
  <c r="DZ73" i="2"/>
  <c r="IS73" i="2"/>
  <c r="AI72" i="2"/>
  <c r="AU72" i="4" s="1"/>
  <c r="BD72" i="4" s="1"/>
  <c r="BI73" i="4" s="1"/>
  <c r="HD73" i="2"/>
  <c r="G73" i="2" l="1"/>
  <c r="M73" i="2" s="1"/>
  <c r="Q73" i="2" s="1"/>
  <c r="U73" i="4"/>
  <c r="J73" i="8"/>
  <c r="T73" i="8" s="1"/>
  <c r="KJ73" i="2" s="1"/>
  <c r="KN73" i="2"/>
  <c r="KR73" i="2" s="1"/>
  <c r="KS73" i="2" s="1"/>
  <c r="V73" i="4"/>
  <c r="MC73" i="2"/>
  <c r="MG73" i="2" s="1"/>
  <c r="MH73" i="2" s="1"/>
  <c r="K73" i="8"/>
  <c r="U73" i="8" s="1"/>
  <c r="LY73" i="2" s="1"/>
  <c r="CY73" i="2"/>
  <c r="DT73" i="2" s="1"/>
  <c r="CZ73" i="2"/>
  <c r="CL74" i="2" s="1"/>
  <c r="BK73" i="2"/>
  <c r="BJ73" i="2"/>
  <c r="CE73" i="2" s="1"/>
  <c r="T73" i="4"/>
  <c r="IY73" i="2"/>
  <c r="JC73" i="2" s="1"/>
  <c r="JD73" i="2" s="1"/>
  <c r="I73" i="8"/>
  <c r="S73" i="8" s="1"/>
  <c r="IU73" i="2" s="1"/>
  <c r="FU73" i="2"/>
  <c r="FY73" i="2" s="1"/>
  <c r="FZ73" i="2" s="1"/>
  <c r="G73" i="8"/>
  <c r="Q73" i="8" s="1"/>
  <c r="FQ73" i="2" s="1"/>
  <c r="R73" i="4"/>
  <c r="HJ73" i="2"/>
  <c r="HN73" i="2" s="1"/>
  <c r="HO73" i="2" s="1"/>
  <c r="H73" i="8"/>
  <c r="R73" i="8" s="1"/>
  <c r="HF73" i="2" s="1"/>
  <c r="S73" i="4"/>
  <c r="Q73" i="4"/>
  <c r="EF73" i="2"/>
  <c r="EJ73" i="2" s="1"/>
  <c r="EK73" i="2" s="1"/>
  <c r="F73" i="8"/>
  <c r="P73" i="8" s="1"/>
  <c r="EB73" i="2" s="1"/>
  <c r="N73" i="4" l="1"/>
  <c r="C73" i="8"/>
  <c r="M73" i="8" s="1"/>
  <c r="I73" i="2" s="1"/>
  <c r="R73" i="2"/>
  <c r="Z73" i="4"/>
  <c r="AH73" i="4" s="1"/>
  <c r="BF73" i="4" s="1"/>
  <c r="DA73" i="2"/>
  <c r="DE73" i="2" s="1"/>
  <c r="CJ74" i="2" s="1"/>
  <c r="CI74" i="2"/>
  <c r="MK73" i="2"/>
  <c r="NF73" i="2" s="1"/>
  <c r="ML73" i="2"/>
  <c r="HS73" i="2"/>
  <c r="HE74" i="2" s="1"/>
  <c r="HR73" i="2"/>
  <c r="IM73" i="2" s="1"/>
  <c r="AW74" i="2"/>
  <c r="AK74" i="4" s="1"/>
  <c r="EN73" i="2"/>
  <c r="FI73" i="2" s="1"/>
  <c r="EO73" i="2"/>
  <c r="AS74" i="2"/>
  <c r="BL73" i="2"/>
  <c r="BP73" i="2" s="1"/>
  <c r="AU74" i="2" s="1"/>
  <c r="GC73" i="2"/>
  <c r="GX73" i="2" s="1"/>
  <c r="GD73" i="2"/>
  <c r="FP74" i="2" s="1"/>
  <c r="AN74" i="4" s="1"/>
  <c r="JG73" i="2"/>
  <c r="KB73" i="2" s="1"/>
  <c r="JH73" i="2"/>
  <c r="AL74" i="4"/>
  <c r="KW73" i="2"/>
  <c r="KV73" i="2"/>
  <c r="LQ73" i="2" s="1"/>
  <c r="AT74" i="2" l="1"/>
  <c r="AR74" i="2" s="1"/>
  <c r="D74" i="4" s="1"/>
  <c r="CH74" i="2"/>
  <c r="V73" i="2"/>
  <c r="O73" i="4"/>
  <c r="W73" i="4" s="1"/>
  <c r="BG73" i="4" s="1"/>
  <c r="BJ73" i="4" s="1"/>
  <c r="BK73" i="4" s="1"/>
  <c r="D73" i="8"/>
  <c r="N73" i="8" s="1"/>
  <c r="U73" i="2"/>
  <c r="EP73" i="2"/>
  <c r="ET73" i="2" s="1"/>
  <c r="DY74" i="2" s="1"/>
  <c r="DW74" i="2"/>
  <c r="AO74" i="4"/>
  <c r="FM74" i="2"/>
  <c r="GE73" i="2"/>
  <c r="GI73" i="2" s="1"/>
  <c r="FN74" i="2" s="1"/>
  <c r="KX73" i="2"/>
  <c r="LB73" i="2" s="1"/>
  <c r="KG74" i="2" s="1"/>
  <c r="KF74" i="2"/>
  <c r="IT74" i="2"/>
  <c r="AP74" i="4" s="1"/>
  <c r="LX74" i="2"/>
  <c r="AR74" i="4" s="1"/>
  <c r="AA74" i="4"/>
  <c r="DX74" i="2"/>
  <c r="EA74" i="2"/>
  <c r="AM74" i="4" s="1"/>
  <c r="KI74" i="2"/>
  <c r="AQ74" i="4" s="1"/>
  <c r="IP74" i="2"/>
  <c r="JI73" i="2"/>
  <c r="JM73" i="2" s="1"/>
  <c r="IR74" i="2" s="1"/>
  <c r="HB74" i="2"/>
  <c r="HT73" i="2"/>
  <c r="HX73" i="2" s="1"/>
  <c r="HC74" i="2" s="1"/>
  <c r="LU74" i="2"/>
  <c r="LT74" i="2"/>
  <c r="MM73" i="2"/>
  <c r="MQ73" i="2" s="1"/>
  <c r="LV74" i="2" s="1"/>
  <c r="DV74" i="2" l="1"/>
  <c r="F74" i="4" s="1"/>
  <c r="CG74" i="2"/>
  <c r="E74" i="4" s="1"/>
  <c r="FL74" i="2"/>
  <c r="AB74" i="4"/>
  <c r="H74" i="2"/>
  <c r="AG74" i="4"/>
  <c r="HA74" i="2"/>
  <c r="AE74" i="4"/>
  <c r="AF74" i="4"/>
  <c r="AP73" i="2"/>
  <c r="D74" i="2" s="1"/>
  <c r="W73" i="2"/>
  <c r="AA73" i="2" s="1"/>
  <c r="F74" i="2" s="1"/>
  <c r="LS74" i="2"/>
  <c r="K74" i="4" s="1"/>
  <c r="IQ74" i="2"/>
  <c r="IO74" i="2" s="1"/>
  <c r="I74" i="4" s="1"/>
  <c r="KE74" i="2"/>
  <c r="AX73" i="2"/>
  <c r="AM73" i="8" a="1"/>
  <c r="AM73" i="8" s="1"/>
  <c r="HG73" i="2" s="1"/>
  <c r="IF73" i="2" s="1"/>
  <c r="AP73" i="8" a="1"/>
  <c r="AP73" i="8" s="1"/>
  <c r="LZ73" i="2" s="1"/>
  <c r="MY73" i="2" s="1"/>
  <c r="AO73" i="8" a="1"/>
  <c r="AO73" i="8" s="1"/>
  <c r="KK73" i="2" s="1"/>
  <c r="LJ73" i="2" s="1"/>
  <c r="AH73" i="8" a="1"/>
  <c r="AH73" i="8" s="1"/>
  <c r="AI73" i="8" a="1"/>
  <c r="AI73" i="8" s="1"/>
  <c r="AY73" i="2" s="1"/>
  <c r="AL73" i="8" a="1"/>
  <c r="AL73" i="8" s="1"/>
  <c r="FR73" i="2" s="1"/>
  <c r="GQ73" i="2" s="1"/>
  <c r="AN73" i="8" a="1"/>
  <c r="AN73" i="8" s="1"/>
  <c r="IV73" i="2" s="1"/>
  <c r="JU73" i="2" s="1"/>
  <c r="AK73" i="8" a="1"/>
  <c r="AK73" i="8" s="1"/>
  <c r="EC73" i="2" s="1"/>
  <c r="FB73" i="2" s="1"/>
  <c r="AJ73" i="8" a="1"/>
  <c r="AJ73" i="8" s="1"/>
  <c r="CN73" i="2" s="1"/>
  <c r="DM73" i="2" s="1"/>
  <c r="W73" i="8"/>
  <c r="AD74" i="4"/>
  <c r="AC74" i="4"/>
  <c r="BX73" i="2" l="1"/>
  <c r="AV73" i="4" s="1"/>
  <c r="FK74" i="2"/>
  <c r="G74" i="4" s="1"/>
  <c r="AY73" i="4"/>
  <c r="BC73" i="4"/>
  <c r="E74" i="2"/>
  <c r="BB73" i="4"/>
  <c r="AW73" i="4"/>
  <c r="CK74" i="2"/>
  <c r="AZ73" i="4"/>
  <c r="HD74" i="2"/>
  <c r="GZ74" i="2"/>
  <c r="H74" i="4" s="1"/>
  <c r="AJ74" i="4"/>
  <c r="AS74" i="4" s="1"/>
  <c r="BA73" i="4"/>
  <c r="KD74" i="2"/>
  <c r="J74" i="4" s="1"/>
  <c r="AX73" i="4"/>
  <c r="AF73" i="8"/>
  <c r="AA73" i="8" s="1"/>
  <c r="J73" i="2"/>
  <c r="Y74" i="4"/>
  <c r="AV74" i="2" l="1"/>
  <c r="BB74" i="2" s="1"/>
  <c r="BF74" i="2" s="1"/>
  <c r="BG74" i="2" s="1"/>
  <c r="DZ74" i="2"/>
  <c r="Q74" i="4" s="1"/>
  <c r="HJ74" i="2"/>
  <c r="HN74" i="2" s="1"/>
  <c r="HO74" i="2" s="1"/>
  <c r="H74" i="8"/>
  <c r="R74" i="8" s="1"/>
  <c r="HF74" i="2" s="1"/>
  <c r="S74" i="4"/>
  <c r="KH74" i="2"/>
  <c r="LW74" i="2"/>
  <c r="IS74" i="2"/>
  <c r="CQ74" i="2"/>
  <c r="CU74" i="2" s="1"/>
  <c r="CV74" i="2" s="1"/>
  <c r="P74" i="4"/>
  <c r="E74" i="8"/>
  <c r="O74" i="8" s="1"/>
  <c r="CM74" i="2" s="1"/>
  <c r="FO74" i="2"/>
  <c r="AI73" i="2"/>
  <c r="AU73" i="4" s="1"/>
  <c r="BD73" i="4" s="1"/>
  <c r="BI74" i="4" s="1"/>
  <c r="C74" i="2"/>
  <c r="C74" i="4" s="1"/>
  <c r="L74" i="4" s="1"/>
  <c r="BH74" i="4" s="1"/>
  <c r="F74" i="8" l="1"/>
  <c r="P74" i="8" s="1"/>
  <c r="EB74" i="2" s="1"/>
  <c r="EF74" i="2"/>
  <c r="EJ74" i="2" s="1"/>
  <c r="EK74" i="2" s="1"/>
  <c r="EN74" i="2" s="1"/>
  <c r="FI74" i="2" s="1"/>
  <c r="G74" i="2"/>
  <c r="C74" i="8" s="1"/>
  <c r="M74" i="8" s="1"/>
  <c r="KN74" i="2"/>
  <c r="KR74" i="2" s="1"/>
  <c r="KS74" i="2" s="1"/>
  <c r="J74" i="8"/>
  <c r="T74" i="8" s="1"/>
  <c r="KJ74" i="2" s="1"/>
  <c r="U74" i="4"/>
  <c r="CZ74" i="2"/>
  <c r="CY74" i="2"/>
  <c r="DT74" i="2" s="1"/>
  <c r="BJ74" i="2"/>
  <c r="CE74" i="2" s="1"/>
  <c r="BK74" i="2"/>
  <c r="G74" i="8"/>
  <c r="Q74" i="8" s="1"/>
  <c r="FQ74" i="2" s="1"/>
  <c r="FU74" i="2"/>
  <c r="FY74" i="2" s="1"/>
  <c r="FZ74" i="2" s="1"/>
  <c r="R74" i="4"/>
  <c r="I74" i="8"/>
  <c r="S74" i="8" s="1"/>
  <c r="IU74" i="2" s="1"/>
  <c r="T74" i="4"/>
  <c r="IY74" i="2"/>
  <c r="JC74" i="2" s="1"/>
  <c r="JD74" i="2" s="1"/>
  <c r="MC74" i="2"/>
  <c r="MG74" i="2" s="1"/>
  <c r="MH74" i="2" s="1"/>
  <c r="V74" i="4"/>
  <c r="K74" i="8"/>
  <c r="U74" i="8" s="1"/>
  <c r="LY74" i="2" s="1"/>
  <c r="HR74" i="2"/>
  <c r="IM74" i="2" s="1"/>
  <c r="HS74" i="2"/>
  <c r="EO74" i="2" l="1"/>
  <c r="EA75" i="2" s="1"/>
  <c r="AM75" i="4" s="1"/>
  <c r="N74" i="4"/>
  <c r="M74" i="2"/>
  <c r="Q74" i="2" s="1"/>
  <c r="R74" i="2" s="1"/>
  <c r="AS75" i="2"/>
  <c r="BL74" i="2"/>
  <c r="BP74" i="2" s="1"/>
  <c r="AU75" i="2" s="1"/>
  <c r="GC74" i="2"/>
  <c r="GX74" i="2" s="1"/>
  <c r="GD74" i="2"/>
  <c r="FP75" i="2" s="1"/>
  <c r="AN75" i="4" s="1"/>
  <c r="DA74" i="2"/>
  <c r="DE74" i="2" s="1"/>
  <c r="CJ75" i="2" s="1"/>
  <c r="CH75" i="2"/>
  <c r="HE75" i="2"/>
  <c r="JG74" i="2"/>
  <c r="KB74" i="2" s="1"/>
  <c r="JH74" i="2"/>
  <c r="IT75" i="2" s="1"/>
  <c r="EP74" i="2"/>
  <c r="ET74" i="2" s="1"/>
  <c r="DY75" i="2" s="1"/>
  <c r="ML74" i="2"/>
  <c r="LX75" i="2" s="1"/>
  <c r="MK74" i="2"/>
  <c r="NF74" i="2" s="1"/>
  <c r="CL75" i="2"/>
  <c r="KW74" i="2"/>
  <c r="KI75" i="2" s="1"/>
  <c r="KV74" i="2"/>
  <c r="LQ74" i="2" s="1"/>
  <c r="HT74" i="2"/>
  <c r="HX74" i="2" s="1"/>
  <c r="HC75" i="2" s="1"/>
  <c r="HA75" i="2"/>
  <c r="Z74" i="4"/>
  <c r="AH74" i="4" s="1"/>
  <c r="BF74" i="4" s="1"/>
  <c r="I74" i="2"/>
  <c r="AW75" i="2"/>
  <c r="AK75" i="4" s="1"/>
  <c r="AT75" i="2"/>
  <c r="DX75" i="2" l="1"/>
  <c r="CI75" i="2"/>
  <c r="CG75" i="2" s="1"/>
  <c r="E75" i="4" s="1"/>
  <c r="HB75" i="2"/>
  <c r="GZ75" i="2" s="1"/>
  <c r="H75" i="4" s="1"/>
  <c r="AR75" i="2"/>
  <c r="D75" i="4" s="1"/>
  <c r="O74" i="4"/>
  <c r="W74" i="4" s="1"/>
  <c r="BG74" i="4" s="1"/>
  <c r="BJ74" i="4" s="1"/>
  <c r="BK74" i="4" s="1"/>
  <c r="U74" i="2"/>
  <c r="V74" i="2"/>
  <c r="D74" i="8"/>
  <c r="N74" i="8" s="1"/>
  <c r="KX74" i="2"/>
  <c r="LB74" i="2" s="1"/>
  <c r="KG75" i="2" s="1"/>
  <c r="KF75" i="2"/>
  <c r="MM74" i="2"/>
  <c r="MQ74" i="2" s="1"/>
  <c r="LV75" i="2" s="1"/>
  <c r="LU75" i="2"/>
  <c r="AB75" i="4"/>
  <c r="AO75" i="4"/>
  <c r="GE74" i="2"/>
  <c r="GI74" i="2" s="1"/>
  <c r="FN75" i="2" s="1"/>
  <c r="FM75" i="2"/>
  <c r="AQ75" i="4"/>
  <c r="AR75" i="4"/>
  <c r="AP75" i="4"/>
  <c r="AD75" i="4"/>
  <c r="AL75" i="4"/>
  <c r="DW75" i="2"/>
  <c r="IQ75" i="2"/>
  <c r="JI74" i="2"/>
  <c r="JM74" i="2" s="1"/>
  <c r="IR75" i="2" s="1"/>
  <c r="AA75" i="4"/>
  <c r="AF75" i="4" l="1"/>
  <c r="DV75" i="2"/>
  <c r="F75" i="4" s="1"/>
  <c r="AC75" i="4"/>
  <c r="AX74" i="2"/>
  <c r="AM74" i="8" a="1"/>
  <c r="AM74" i="8" s="1"/>
  <c r="HG74" i="2" s="1"/>
  <c r="IF74" i="2" s="1"/>
  <c r="AI74" i="8" a="1"/>
  <c r="AI74" i="8" s="1"/>
  <c r="AY74" i="2" s="1"/>
  <c r="AP74" i="8" a="1"/>
  <c r="AP74" i="8" s="1"/>
  <c r="LZ74" i="2" s="1"/>
  <c r="MY74" i="2" s="1"/>
  <c r="AH74" i="8" a="1"/>
  <c r="AH74" i="8" s="1"/>
  <c r="AO74" i="8" a="1"/>
  <c r="AO74" i="8" s="1"/>
  <c r="KK74" i="2" s="1"/>
  <c r="LJ74" i="2" s="1"/>
  <c r="W74" i="8"/>
  <c r="AK74" i="8" a="1"/>
  <c r="AK74" i="8" s="1"/>
  <c r="EC74" i="2" s="1"/>
  <c r="FB74" i="2" s="1"/>
  <c r="AL74" i="8" a="1"/>
  <c r="AL74" i="8" s="1"/>
  <c r="FR74" i="2" s="1"/>
  <c r="GQ74" i="2" s="1"/>
  <c r="AJ74" i="8" a="1"/>
  <c r="AJ74" i="8" s="1"/>
  <c r="CN74" i="2" s="1"/>
  <c r="DM74" i="2" s="1"/>
  <c r="AN74" i="8" a="1"/>
  <c r="AN74" i="8" s="1"/>
  <c r="IV74" i="2" s="1"/>
  <c r="JU74" i="2" s="1"/>
  <c r="AG75" i="4"/>
  <c r="AE75" i="4"/>
  <c r="KE75" i="2"/>
  <c r="H75" i="2"/>
  <c r="IP75" i="2"/>
  <c r="FL75" i="2"/>
  <c r="LT75" i="2"/>
  <c r="W74" i="2"/>
  <c r="AA74" i="2" s="1"/>
  <c r="F75" i="2" s="1"/>
  <c r="AP74" i="2"/>
  <c r="D75" i="2" s="1"/>
  <c r="BX74" i="2" l="1"/>
  <c r="AV74" i="4" s="1"/>
  <c r="E75" i="2"/>
  <c r="C75" i="2" s="1"/>
  <c r="C75" i="4" s="1"/>
  <c r="FK75" i="2"/>
  <c r="G75" i="4" s="1"/>
  <c r="AJ75" i="4"/>
  <c r="AS75" i="4" s="1"/>
  <c r="AW74" i="4"/>
  <c r="BB74" i="4"/>
  <c r="AZ74" i="4"/>
  <c r="LS75" i="2"/>
  <c r="K75" i="4" s="1"/>
  <c r="IS75" i="2"/>
  <c r="BA74" i="4"/>
  <c r="IO75" i="2"/>
  <c r="I75" i="4" s="1"/>
  <c r="KD75" i="2"/>
  <c r="J75" i="4" s="1"/>
  <c r="AY74" i="4"/>
  <c r="FO75" i="2"/>
  <c r="J74" i="2"/>
  <c r="AF74" i="8"/>
  <c r="AA74" i="8" s="1"/>
  <c r="Y75" i="4"/>
  <c r="AX74" i="4"/>
  <c r="BC74" i="4"/>
  <c r="AV75" i="2" l="1"/>
  <c r="BB75" i="2" s="1"/>
  <c r="BF75" i="2" s="1"/>
  <c r="BG75" i="2" s="1"/>
  <c r="G75" i="8"/>
  <c r="Q75" i="8" s="1"/>
  <c r="FQ75" i="2" s="1"/>
  <c r="R75" i="4"/>
  <c r="FU75" i="2"/>
  <c r="FY75" i="2" s="1"/>
  <c r="FZ75" i="2" s="1"/>
  <c r="I75" i="8"/>
  <c r="S75" i="8" s="1"/>
  <c r="IU75" i="2" s="1"/>
  <c r="T75" i="4"/>
  <c r="IY75" i="2"/>
  <c r="JC75" i="2" s="1"/>
  <c r="JD75" i="2" s="1"/>
  <c r="DZ75" i="2"/>
  <c r="HD75" i="2"/>
  <c r="CK75" i="2"/>
  <c r="L75" i="4"/>
  <c r="BH75" i="4" s="1"/>
  <c r="LW75" i="2"/>
  <c r="AI74" i="2"/>
  <c r="AU74" i="4" s="1"/>
  <c r="BD74" i="4" s="1"/>
  <c r="BI75" i="4" s="1"/>
  <c r="KH75" i="2"/>
  <c r="HJ75" i="2" l="1"/>
  <c r="HN75" i="2" s="1"/>
  <c r="HO75" i="2" s="1"/>
  <c r="S75" i="4"/>
  <c r="H75" i="8"/>
  <c r="R75" i="8" s="1"/>
  <c r="HF75" i="2" s="1"/>
  <c r="GD75" i="2"/>
  <c r="FP76" i="2" s="1"/>
  <c r="GC75" i="2"/>
  <c r="GX75" i="2" s="1"/>
  <c r="EF75" i="2"/>
  <c r="EJ75" i="2" s="1"/>
  <c r="EK75" i="2" s="1"/>
  <c r="Q75" i="4"/>
  <c r="F75" i="8"/>
  <c r="P75" i="8" s="1"/>
  <c r="EB75" i="2" s="1"/>
  <c r="K75" i="8"/>
  <c r="U75" i="8" s="1"/>
  <c r="LY75" i="2" s="1"/>
  <c r="V75" i="4"/>
  <c r="MC75" i="2"/>
  <c r="MG75" i="2" s="1"/>
  <c r="MH75" i="2" s="1"/>
  <c r="KN75" i="2"/>
  <c r="KR75" i="2" s="1"/>
  <c r="KS75" i="2" s="1"/>
  <c r="J75" i="8"/>
  <c r="T75" i="8" s="1"/>
  <c r="KJ75" i="2" s="1"/>
  <c r="U75" i="4"/>
  <c r="G75" i="2"/>
  <c r="E75" i="8"/>
  <c r="O75" i="8" s="1"/>
  <c r="CM75" i="2" s="1"/>
  <c r="P75" i="4"/>
  <c r="CQ75" i="2"/>
  <c r="CU75" i="2" s="1"/>
  <c r="CV75" i="2" s="1"/>
  <c r="BJ75" i="2"/>
  <c r="CE75" i="2" s="1"/>
  <c r="BK75" i="2"/>
  <c r="JH75" i="2"/>
  <c r="JG75" i="2"/>
  <c r="KB75" i="2" s="1"/>
  <c r="CZ75" i="2" l="1"/>
  <c r="CY75" i="2"/>
  <c r="DT75" i="2" s="1"/>
  <c r="HR75" i="2"/>
  <c r="IM75" i="2" s="1"/>
  <c r="HS75" i="2"/>
  <c r="IT76" i="2"/>
  <c r="AP76" i="4" s="1"/>
  <c r="M75" i="2"/>
  <c r="Q75" i="2" s="1"/>
  <c r="N75" i="4"/>
  <c r="C75" i="8"/>
  <c r="M75" i="8" s="1"/>
  <c r="KW75" i="2"/>
  <c r="KV75" i="2"/>
  <c r="LQ75" i="2" s="1"/>
  <c r="AN76" i="4"/>
  <c r="AW76" i="2"/>
  <c r="AK76" i="4" s="1"/>
  <c r="AT76" i="2"/>
  <c r="BL75" i="2"/>
  <c r="BP75" i="2" s="1"/>
  <c r="AU76" i="2" s="1"/>
  <c r="AS76" i="2"/>
  <c r="EO75" i="2"/>
  <c r="EN75" i="2"/>
  <c r="FI75" i="2" s="1"/>
  <c r="JI75" i="2"/>
  <c r="JM75" i="2" s="1"/>
  <c r="IR76" i="2" s="1"/>
  <c r="IP76" i="2"/>
  <c r="MK75" i="2"/>
  <c r="NF75" i="2" s="1"/>
  <c r="ML75" i="2"/>
  <c r="GE75" i="2"/>
  <c r="GI75" i="2" s="1"/>
  <c r="FN76" i="2" s="1"/>
  <c r="FM76" i="2"/>
  <c r="FL76" i="2" l="1"/>
  <c r="FK76" i="2" s="1"/>
  <c r="G76" i="4" s="1"/>
  <c r="I75" i="2"/>
  <c r="AR76" i="2"/>
  <c r="D76" i="4" s="1"/>
  <c r="KI76" i="2"/>
  <c r="HE76" i="2"/>
  <c r="AO76" i="4" s="1"/>
  <c r="MM75" i="2"/>
  <c r="MQ75" i="2" s="1"/>
  <c r="LV76" i="2" s="1"/>
  <c r="LT76" i="2"/>
  <c r="EA76" i="2"/>
  <c r="KX75" i="2"/>
  <c r="LB75" i="2" s="1"/>
  <c r="KG76" i="2" s="1"/>
  <c r="KE76" i="2"/>
  <c r="AC76" i="4"/>
  <c r="AE76" i="4"/>
  <c r="R75" i="2"/>
  <c r="Z75" i="4"/>
  <c r="AH75" i="4" s="1"/>
  <c r="BF75" i="4" s="1"/>
  <c r="HA76" i="2"/>
  <c r="HT75" i="2"/>
  <c r="HX75" i="2" s="1"/>
  <c r="HC76" i="2" s="1"/>
  <c r="CL76" i="2"/>
  <c r="LX76" i="2"/>
  <c r="AR76" i="4" s="1"/>
  <c r="EP75" i="2"/>
  <c r="ET75" i="2" s="1"/>
  <c r="DY76" i="2" s="1"/>
  <c r="DX76" i="2"/>
  <c r="IQ76" i="2"/>
  <c r="IO76" i="2" s="1"/>
  <c r="I76" i="4" s="1"/>
  <c r="DA75" i="2"/>
  <c r="DE75" i="2" s="1"/>
  <c r="CJ76" i="2" s="1"/>
  <c r="CH76" i="2"/>
  <c r="DW76" i="2" l="1"/>
  <c r="DV76" i="2" s="1"/>
  <c r="F76" i="4" s="1"/>
  <c r="KF76" i="2"/>
  <c r="KD76" i="2" s="1"/>
  <c r="J76" i="4" s="1"/>
  <c r="AF76" i="4"/>
  <c r="AM76" i="4"/>
  <c r="CI76" i="2"/>
  <c r="AQ76" i="4"/>
  <c r="AA76" i="4"/>
  <c r="AB76" i="4"/>
  <c r="AL76" i="4"/>
  <c r="O75" i="4"/>
  <c r="W75" i="4" s="1"/>
  <c r="BG75" i="4" s="1"/>
  <c r="BJ75" i="4" s="1"/>
  <c r="BK75" i="4" s="1"/>
  <c r="D75" i="8"/>
  <c r="N75" i="8" s="1"/>
  <c r="U75" i="2"/>
  <c r="V75" i="2"/>
  <c r="AG76" i="4"/>
  <c r="HB76" i="2"/>
  <c r="GZ76" i="2" s="1"/>
  <c r="H76" i="4" s="1"/>
  <c r="LU76" i="2"/>
  <c r="AD76" i="4"/>
  <c r="H76" i="2" l="1"/>
  <c r="W75" i="2"/>
  <c r="AA75" i="2" s="1"/>
  <c r="F76" i="2" s="1"/>
  <c r="AP75" i="2"/>
  <c r="D76" i="2" s="1"/>
  <c r="LS76" i="2"/>
  <c r="K76" i="4" s="1"/>
  <c r="AX75" i="2"/>
  <c r="AL75" i="8" a="1"/>
  <c r="AL75" i="8" s="1"/>
  <c r="FR75" i="2" s="1"/>
  <c r="GQ75" i="2" s="1"/>
  <c r="AN75" i="8" a="1"/>
  <c r="AN75" i="8" s="1"/>
  <c r="IV75" i="2" s="1"/>
  <c r="JU75" i="2" s="1"/>
  <c r="AJ75" i="8" a="1"/>
  <c r="AJ75" i="8" s="1"/>
  <c r="CN75" i="2" s="1"/>
  <c r="DM75" i="2" s="1"/>
  <c r="AM75" i="8" a="1"/>
  <c r="AM75" i="8" s="1"/>
  <c r="HG75" i="2" s="1"/>
  <c r="IF75" i="2" s="1"/>
  <c r="AH75" i="8" a="1"/>
  <c r="AH75" i="8" s="1"/>
  <c r="W75" i="8"/>
  <c r="AO75" i="8" a="1"/>
  <c r="AO75" i="8" s="1"/>
  <c r="KK75" i="2" s="1"/>
  <c r="LJ75" i="2" s="1"/>
  <c r="AP75" i="8" a="1"/>
  <c r="AP75" i="8" s="1"/>
  <c r="LZ75" i="2" s="1"/>
  <c r="MY75" i="2" s="1"/>
  <c r="AI75" i="8" a="1"/>
  <c r="AI75" i="8" s="1"/>
  <c r="AY75" i="2" s="1"/>
  <c r="AK75" i="8" a="1"/>
  <c r="AK75" i="8" s="1"/>
  <c r="EC75" i="2" s="1"/>
  <c r="FB75" i="2" s="1"/>
  <c r="CG76" i="2"/>
  <c r="E76" i="4" s="1"/>
  <c r="BX75" i="2" l="1"/>
  <c r="AV75" i="4" s="1"/>
  <c r="BC75" i="4"/>
  <c r="AZ75" i="4"/>
  <c r="Y76" i="4"/>
  <c r="AF75" i="8"/>
  <c r="AA75" i="8" s="1"/>
  <c r="J75" i="2"/>
  <c r="AY75" i="4"/>
  <c r="FO76" i="2"/>
  <c r="BB75" i="4"/>
  <c r="AW75" i="4"/>
  <c r="E76" i="2"/>
  <c r="AX75" i="4"/>
  <c r="BA75" i="4"/>
  <c r="AJ76" i="4"/>
  <c r="AS76" i="4" s="1"/>
  <c r="AV76" i="2" l="1"/>
  <c r="BB76" i="2" s="1"/>
  <c r="BF76" i="2" s="1"/>
  <c r="BG76" i="2" s="1"/>
  <c r="HD76" i="2"/>
  <c r="H76" i="8" s="1"/>
  <c r="R76" i="8" s="1"/>
  <c r="HF76" i="2" s="1"/>
  <c r="DZ76" i="2"/>
  <c r="CK76" i="2"/>
  <c r="R76" i="4"/>
  <c r="G76" i="8"/>
  <c r="Q76" i="8" s="1"/>
  <c r="FQ76" i="2" s="1"/>
  <c r="FU76" i="2"/>
  <c r="FY76" i="2" s="1"/>
  <c r="FZ76" i="2" s="1"/>
  <c r="KH76" i="2"/>
  <c r="LW76" i="2"/>
  <c r="IS76" i="2"/>
  <c r="C76" i="2"/>
  <c r="C76" i="4" s="1"/>
  <c r="L76" i="4" s="1"/>
  <c r="BH76" i="4" s="1"/>
  <c r="AI75" i="2"/>
  <c r="AU75" i="4" s="1"/>
  <c r="BD75" i="4" s="1"/>
  <c r="BI76" i="4" s="1"/>
  <c r="S76" i="4" l="1"/>
  <c r="G76" i="2"/>
  <c r="M76" i="2" s="1"/>
  <c r="Q76" i="2" s="1"/>
  <c r="HJ76" i="2"/>
  <c r="HN76" i="2" s="1"/>
  <c r="HO76" i="2" s="1"/>
  <c r="HS76" i="2" s="1"/>
  <c r="HE77" i="2" s="1"/>
  <c r="T76" i="4"/>
  <c r="I76" i="8"/>
  <c r="S76" i="8" s="1"/>
  <c r="IU76" i="2" s="1"/>
  <c r="IY76" i="2"/>
  <c r="JC76" i="2" s="1"/>
  <c r="JD76" i="2" s="1"/>
  <c r="MC76" i="2"/>
  <c r="MG76" i="2" s="1"/>
  <c r="MH76" i="2" s="1"/>
  <c r="V76" i="4"/>
  <c r="K76" i="8"/>
  <c r="U76" i="8" s="1"/>
  <c r="LY76" i="2" s="1"/>
  <c r="E76" i="8"/>
  <c r="O76" i="8" s="1"/>
  <c r="CM76" i="2" s="1"/>
  <c r="CQ76" i="2"/>
  <c r="CU76" i="2" s="1"/>
  <c r="CV76" i="2" s="1"/>
  <c r="P76" i="4"/>
  <c r="GD76" i="2"/>
  <c r="GC76" i="2"/>
  <c r="GX76" i="2" s="1"/>
  <c r="Q76" i="4"/>
  <c r="EF76" i="2"/>
  <c r="EJ76" i="2" s="1"/>
  <c r="EK76" i="2" s="1"/>
  <c r="F76" i="8"/>
  <c r="P76" i="8" s="1"/>
  <c r="EB76" i="2" s="1"/>
  <c r="BK76" i="2"/>
  <c r="BJ76" i="2"/>
  <c r="CE76" i="2" s="1"/>
  <c r="KN76" i="2"/>
  <c r="KR76" i="2" s="1"/>
  <c r="KS76" i="2" s="1"/>
  <c r="U76" i="4"/>
  <c r="J76" i="8"/>
  <c r="T76" i="8" s="1"/>
  <c r="KJ76" i="2" s="1"/>
  <c r="HR76" i="2" l="1"/>
  <c r="IM76" i="2" s="1"/>
  <c r="HB77" i="2" s="1"/>
  <c r="C76" i="8"/>
  <c r="M76" i="8" s="1"/>
  <c r="I76" i="2" s="1"/>
  <c r="N76" i="4"/>
  <c r="MK76" i="2"/>
  <c r="NF76" i="2" s="1"/>
  <c r="ML76" i="2"/>
  <c r="KV76" i="2"/>
  <c r="LQ76" i="2" s="1"/>
  <c r="KW76" i="2"/>
  <c r="FL77" i="2"/>
  <c r="GE76" i="2"/>
  <c r="GI76" i="2" s="1"/>
  <c r="FN77" i="2" s="1"/>
  <c r="AO77" i="4"/>
  <c r="AS77" i="2"/>
  <c r="BL76" i="2"/>
  <c r="BP76" i="2" s="1"/>
  <c r="AU77" i="2" s="1"/>
  <c r="FP77" i="2"/>
  <c r="FM77" i="2"/>
  <c r="CZ76" i="2"/>
  <c r="CY76" i="2"/>
  <c r="DT76" i="2" s="1"/>
  <c r="R76" i="2"/>
  <c r="Z76" i="4"/>
  <c r="AH76" i="4" s="1"/>
  <c r="BF76" i="4" s="1"/>
  <c r="AW77" i="2"/>
  <c r="EN76" i="2"/>
  <c r="FI76" i="2" s="1"/>
  <c r="EO76" i="2"/>
  <c r="JG76" i="2"/>
  <c r="KB76" i="2" s="1"/>
  <c r="JH76" i="2"/>
  <c r="IT77" i="2" s="1"/>
  <c r="HT76" i="2" l="1"/>
  <c r="HX76" i="2" s="1"/>
  <c r="HC77" i="2" s="1"/>
  <c r="AD77" i="4" s="1"/>
  <c r="FK77" i="2"/>
  <c r="G77" i="4" s="1"/>
  <c r="HA77" i="2"/>
  <c r="GZ77" i="2" s="1"/>
  <c r="H77" i="4" s="1"/>
  <c r="AT77" i="2"/>
  <c r="AR77" i="2" s="1"/>
  <c r="D77" i="4" s="1"/>
  <c r="AP77" i="4"/>
  <c r="CH77" i="2"/>
  <c r="DA76" i="2"/>
  <c r="DE76" i="2" s="1"/>
  <c r="CJ77" i="2" s="1"/>
  <c r="KF77" i="2"/>
  <c r="KI77" i="2"/>
  <c r="LX77" i="2"/>
  <c r="IQ77" i="2"/>
  <c r="JI76" i="2"/>
  <c r="JM76" i="2" s="1"/>
  <c r="IR77" i="2" s="1"/>
  <c r="AK77" i="4"/>
  <c r="CL77" i="2"/>
  <c r="KE77" i="2"/>
  <c r="KX76" i="2"/>
  <c r="LB76" i="2" s="1"/>
  <c r="KG77" i="2" s="1"/>
  <c r="LU77" i="2"/>
  <c r="MM76" i="2"/>
  <c r="MQ76" i="2" s="1"/>
  <c r="LV77" i="2" s="1"/>
  <c r="AC77" i="4"/>
  <c r="EA77" i="2"/>
  <c r="DW77" i="2"/>
  <c r="EP76" i="2"/>
  <c r="ET76" i="2" s="1"/>
  <c r="DY77" i="2" s="1"/>
  <c r="O76" i="4"/>
  <c r="W76" i="4" s="1"/>
  <c r="BG76" i="4" s="1"/>
  <c r="BJ76" i="4" s="1"/>
  <c r="BK76" i="4" s="1"/>
  <c r="D76" i="8"/>
  <c r="N76" i="8" s="1"/>
  <c r="U76" i="2"/>
  <c r="V76" i="2"/>
  <c r="AN77" i="4"/>
  <c r="LT77" i="2" l="1"/>
  <c r="AF77" i="4"/>
  <c r="KD77" i="2"/>
  <c r="J77" i="4" s="1"/>
  <c r="AM77" i="4"/>
  <c r="AG77" i="4"/>
  <c r="H77" i="2"/>
  <c r="AJ77" i="4" s="1"/>
  <c r="AB77" i="4"/>
  <c r="DX77" i="2"/>
  <c r="CI77" i="2"/>
  <c r="AE77" i="4"/>
  <c r="AR77" i="4"/>
  <c r="AX76" i="2"/>
  <c r="AM76" i="8" a="1"/>
  <c r="AM76" i="8" s="1"/>
  <c r="HG76" i="2" s="1"/>
  <c r="IF76" i="2" s="1"/>
  <c r="AI76" i="8" a="1"/>
  <c r="AI76" i="8" s="1"/>
  <c r="AY76" i="2" s="1"/>
  <c r="W76" i="8"/>
  <c r="AJ76" i="8" a="1"/>
  <c r="AJ76" i="8" s="1"/>
  <c r="CN76" i="2" s="1"/>
  <c r="DM76" i="2" s="1"/>
  <c r="AO76" i="8" a="1"/>
  <c r="AO76" i="8" s="1"/>
  <c r="KK76" i="2" s="1"/>
  <c r="LJ76" i="2" s="1"/>
  <c r="AN76" i="8" a="1"/>
  <c r="AN76" i="8" s="1"/>
  <c r="IV76" i="2" s="1"/>
  <c r="JU76" i="2" s="1"/>
  <c r="AK76" i="8" a="1"/>
  <c r="AK76" i="8" s="1"/>
  <c r="EC76" i="2" s="1"/>
  <c r="FB76" i="2" s="1"/>
  <c r="AP76" i="8" a="1"/>
  <c r="AP76" i="8" s="1"/>
  <c r="LZ76" i="2" s="1"/>
  <c r="MY76" i="2" s="1"/>
  <c r="AH76" i="8" a="1"/>
  <c r="AH76" i="8" s="1"/>
  <c r="AL76" i="8" a="1"/>
  <c r="AL76" i="8" s="1"/>
  <c r="FR76" i="2" s="1"/>
  <c r="GQ76" i="2" s="1"/>
  <c r="W76" i="2"/>
  <c r="AA76" i="2" s="1"/>
  <c r="F77" i="2" s="1"/>
  <c r="AP76" i="2"/>
  <c r="D77" i="2" s="1"/>
  <c r="LS77" i="2"/>
  <c r="K77" i="4" s="1"/>
  <c r="AL77" i="4"/>
  <c r="IP77" i="2"/>
  <c r="AQ77" i="4"/>
  <c r="AA77" i="4"/>
  <c r="BX76" i="2" l="1"/>
  <c r="AV77" i="2" s="1"/>
  <c r="BB77" i="2" s="1"/>
  <c r="BF77" i="2" s="1"/>
  <c r="BG77" i="2" s="1"/>
  <c r="E77" i="2"/>
  <c r="C77" i="2" s="1"/>
  <c r="C77" i="4" s="1"/>
  <c r="IO77" i="2"/>
  <c r="I77" i="4" s="1"/>
  <c r="Y77" i="4"/>
  <c r="AY76" i="4"/>
  <c r="DV77" i="2"/>
  <c r="F77" i="4" s="1"/>
  <c r="AS77" i="4"/>
  <c r="AX76" i="4"/>
  <c r="CG77" i="2"/>
  <c r="E77" i="4" s="1"/>
  <c r="BA76" i="4"/>
  <c r="J76" i="2"/>
  <c r="AF76" i="8"/>
  <c r="AA76" i="8" s="1"/>
  <c r="BB76" i="4"/>
  <c r="AZ76" i="4"/>
  <c r="BC76" i="4"/>
  <c r="AW76" i="4"/>
  <c r="L77" i="4" l="1"/>
  <c r="BH77" i="4" s="1"/>
  <c r="AV76" i="4"/>
  <c r="DZ77" i="2"/>
  <c r="EF77" i="2" s="1"/>
  <c r="EJ77" i="2" s="1"/>
  <c r="EK77" i="2" s="1"/>
  <c r="FO77" i="2"/>
  <c r="FU77" i="2" s="1"/>
  <c r="FY77" i="2" s="1"/>
  <c r="FZ77" i="2" s="1"/>
  <c r="KH77" i="2"/>
  <c r="J77" i="8" s="1"/>
  <c r="T77" i="8" s="1"/>
  <c r="KJ77" i="2" s="1"/>
  <c r="IS77" i="2"/>
  <c r="T77" i="4" s="1"/>
  <c r="CK77" i="2"/>
  <c r="LW77" i="2"/>
  <c r="HD77" i="2"/>
  <c r="BK77" i="2"/>
  <c r="BJ77" i="2"/>
  <c r="CE77" i="2" s="1"/>
  <c r="AI76" i="2"/>
  <c r="AU76" i="4" s="1"/>
  <c r="U77" i="4" l="1"/>
  <c r="F77" i="8"/>
  <c r="P77" i="8" s="1"/>
  <c r="EB77" i="2" s="1"/>
  <c r="BD76" i="4"/>
  <c r="BI77" i="4" s="1"/>
  <c r="R77" i="4"/>
  <c r="G77" i="8"/>
  <c r="Q77" i="8" s="1"/>
  <c r="FQ77" i="2" s="1"/>
  <c r="Q77" i="4"/>
  <c r="KN77" i="2"/>
  <c r="KR77" i="2" s="1"/>
  <c r="KS77" i="2" s="1"/>
  <c r="KV77" i="2" s="1"/>
  <c r="LQ77" i="2" s="1"/>
  <c r="IY77" i="2"/>
  <c r="JC77" i="2" s="1"/>
  <c r="JD77" i="2" s="1"/>
  <c r="JH77" i="2" s="1"/>
  <c r="I77" i="8"/>
  <c r="S77" i="8" s="1"/>
  <c r="IU77" i="2" s="1"/>
  <c r="G77" i="2"/>
  <c r="S77" i="4"/>
  <c r="HJ77" i="2"/>
  <c r="HN77" i="2" s="1"/>
  <c r="HO77" i="2" s="1"/>
  <c r="H77" i="8"/>
  <c r="R77" i="8" s="1"/>
  <c r="HF77" i="2" s="1"/>
  <c r="GD77" i="2"/>
  <c r="FP78" i="2" s="1"/>
  <c r="GC77" i="2"/>
  <c r="GX77" i="2" s="1"/>
  <c r="K77" i="8"/>
  <c r="U77" i="8" s="1"/>
  <c r="LY77" i="2" s="1"/>
  <c r="MC77" i="2"/>
  <c r="MG77" i="2" s="1"/>
  <c r="MH77" i="2" s="1"/>
  <c r="V77" i="4"/>
  <c r="P77" i="4"/>
  <c r="CQ77" i="2"/>
  <c r="CU77" i="2" s="1"/>
  <c r="CV77" i="2" s="1"/>
  <c r="E77" i="8"/>
  <c r="O77" i="8" s="1"/>
  <c r="CM77" i="2" s="1"/>
  <c r="AW78" i="2"/>
  <c r="AK78" i="4" s="1"/>
  <c r="AS78" i="2"/>
  <c r="BL77" i="2"/>
  <c r="BP77" i="2" s="1"/>
  <c r="AU78" i="2" s="1"/>
  <c r="EO77" i="2"/>
  <c r="EN77" i="2"/>
  <c r="FI77" i="2" s="1"/>
  <c r="KW77" i="2" l="1"/>
  <c r="KI78" i="2" s="1"/>
  <c r="AQ78" i="4" s="1"/>
  <c r="JG77" i="2"/>
  <c r="KB77" i="2" s="1"/>
  <c r="FM78" i="2"/>
  <c r="GE77" i="2"/>
  <c r="GI77" i="2" s="1"/>
  <c r="FN78" i="2" s="1"/>
  <c r="EA78" i="2"/>
  <c r="AT78" i="2"/>
  <c r="CZ77" i="2"/>
  <c r="CY77" i="2"/>
  <c r="DT77" i="2" s="1"/>
  <c r="AN78" i="4"/>
  <c r="N77" i="4"/>
  <c r="C77" i="8"/>
  <c r="M77" i="8" s="1"/>
  <c r="M77" i="2"/>
  <c r="Q77" i="2" s="1"/>
  <c r="MK77" i="2"/>
  <c r="NF77" i="2" s="1"/>
  <c r="ML77" i="2"/>
  <c r="EP77" i="2"/>
  <c r="ET77" i="2" s="1"/>
  <c r="DY78" i="2" s="1"/>
  <c r="DW78" i="2"/>
  <c r="KE78" i="2"/>
  <c r="KX77" i="2"/>
  <c r="LB77" i="2" s="1"/>
  <c r="KG78" i="2" s="1"/>
  <c r="IT78" i="2"/>
  <c r="HR77" i="2"/>
  <c r="IM77" i="2" s="1"/>
  <c r="HS77" i="2"/>
  <c r="JI77" i="2" l="1"/>
  <c r="JM77" i="2" s="1"/>
  <c r="IR78" i="2" s="1"/>
  <c r="AE78" i="4" s="1"/>
  <c r="IP78" i="2"/>
  <c r="CL78" i="2"/>
  <c r="AL78" i="4" s="1"/>
  <c r="AC78" i="4"/>
  <c r="IQ78" i="2"/>
  <c r="AR78" i="2"/>
  <c r="D78" i="4" s="1"/>
  <c r="FL78" i="2"/>
  <c r="AF78" i="4"/>
  <c r="R77" i="2"/>
  <c r="Z77" i="4"/>
  <c r="AH77" i="4" s="1"/>
  <c r="BF77" i="4" s="1"/>
  <c r="DX78" i="2"/>
  <c r="HA78" i="2"/>
  <c r="HT77" i="2"/>
  <c r="HX77" i="2" s="1"/>
  <c r="HC78" i="2" s="1"/>
  <c r="AP78" i="4"/>
  <c r="LX78" i="2"/>
  <c r="HE78" i="2"/>
  <c r="AO78" i="4" s="1"/>
  <c r="HB78" i="2"/>
  <c r="AB78" i="4"/>
  <c r="MM77" i="2"/>
  <c r="MQ77" i="2" s="1"/>
  <c r="LV78" i="2" s="1"/>
  <c r="LT78" i="2"/>
  <c r="KF78" i="2"/>
  <c r="KD78" i="2" s="1"/>
  <c r="J78" i="4" s="1"/>
  <c r="I77" i="2"/>
  <c r="CH78" i="2"/>
  <c r="DA77" i="2"/>
  <c r="DE77" i="2" s="1"/>
  <c r="CJ78" i="2" s="1"/>
  <c r="AM78" i="4"/>
  <c r="AA78" i="4" l="1"/>
  <c r="AR78" i="4"/>
  <c r="LU78" i="2"/>
  <c r="DV78" i="2"/>
  <c r="F78" i="4" s="1"/>
  <c r="CI78" i="2"/>
  <c r="CG78" i="2" s="1"/>
  <c r="E78" i="4" s="1"/>
  <c r="GZ78" i="2"/>
  <c r="H78" i="4" s="1"/>
  <c r="AD78" i="4"/>
  <c r="IO78" i="2"/>
  <c r="I78" i="4" s="1"/>
  <c r="AG78" i="4"/>
  <c r="O77" i="4"/>
  <c r="W77" i="4" s="1"/>
  <c r="BG77" i="4" s="1"/>
  <c r="BJ77" i="4" s="1"/>
  <c r="BK77" i="4" s="1"/>
  <c r="D77" i="8"/>
  <c r="N77" i="8" s="1"/>
  <c r="V77" i="2"/>
  <c r="H78" i="2" s="1"/>
  <c r="AJ78" i="4" s="1"/>
  <c r="U77" i="2"/>
  <c r="FK78" i="2"/>
  <c r="G78" i="4" s="1"/>
  <c r="AS78" i="4" l="1"/>
  <c r="W77" i="2"/>
  <c r="AA77" i="2" s="1"/>
  <c r="F78" i="2" s="1"/>
  <c r="AP77" i="2"/>
  <c r="E78" i="2" s="1"/>
  <c r="LS78" i="2"/>
  <c r="K78" i="4" s="1"/>
  <c r="AX77" i="2"/>
  <c r="AL77" i="8" a="1"/>
  <c r="AL77" i="8" s="1"/>
  <c r="FR77" i="2" s="1"/>
  <c r="GQ77" i="2" s="1"/>
  <c r="AI77" i="8" a="1"/>
  <c r="AI77" i="8" s="1"/>
  <c r="AY77" i="2" s="1"/>
  <c r="AP77" i="8" a="1"/>
  <c r="AP77" i="8" s="1"/>
  <c r="LZ77" i="2" s="1"/>
  <c r="MY77" i="2" s="1"/>
  <c r="AO77" i="8" a="1"/>
  <c r="AO77" i="8" s="1"/>
  <c r="KK77" i="2" s="1"/>
  <c r="LJ77" i="2" s="1"/>
  <c r="AN77" i="8" a="1"/>
  <c r="AN77" i="8" s="1"/>
  <c r="IV77" i="2" s="1"/>
  <c r="JU77" i="2" s="1"/>
  <c r="AH77" i="8" a="1"/>
  <c r="AH77" i="8" s="1"/>
  <c r="AK77" i="8" a="1"/>
  <c r="AK77" i="8" s="1"/>
  <c r="EC77" i="2" s="1"/>
  <c r="FB77" i="2" s="1"/>
  <c r="AM77" i="8" a="1"/>
  <c r="AM77" i="8" s="1"/>
  <c r="HG77" i="2" s="1"/>
  <c r="IF77" i="2" s="1"/>
  <c r="AJ77" i="8" a="1"/>
  <c r="AJ77" i="8" s="1"/>
  <c r="CN77" i="2" s="1"/>
  <c r="DM77" i="2" s="1"/>
  <c r="W77" i="8"/>
  <c r="BX77" i="2" l="1"/>
  <c r="AV77" i="4" s="1"/>
  <c r="J77" i="2"/>
  <c r="AF77" i="8"/>
  <c r="AA77" i="8" s="1"/>
  <c r="AW77" i="4"/>
  <c r="BA77" i="4"/>
  <c r="AY77" i="4"/>
  <c r="AZ77" i="4"/>
  <c r="HD78" i="2"/>
  <c r="BB77" i="4"/>
  <c r="D78" i="2"/>
  <c r="AX77" i="4"/>
  <c r="BC77" i="4"/>
  <c r="Y78" i="4"/>
  <c r="AV78" i="2" l="1"/>
  <c r="BB78" i="2" s="1"/>
  <c r="BF78" i="2" s="1"/>
  <c r="BG78" i="2" s="1"/>
  <c r="FO78" i="2"/>
  <c r="R78" i="4" s="1"/>
  <c r="CK78" i="2"/>
  <c r="CQ78" i="2" s="1"/>
  <c r="CU78" i="2" s="1"/>
  <c r="CV78" i="2" s="1"/>
  <c r="DZ78" i="2"/>
  <c r="EF78" i="2" s="1"/>
  <c r="EJ78" i="2" s="1"/>
  <c r="EK78" i="2" s="1"/>
  <c r="KH78" i="2"/>
  <c r="KN78" i="2" s="1"/>
  <c r="KR78" i="2" s="1"/>
  <c r="KS78" i="2" s="1"/>
  <c r="C78" i="2"/>
  <c r="C78" i="4" s="1"/>
  <c r="L78" i="4" s="1"/>
  <c r="BH78" i="4" s="1"/>
  <c r="HJ78" i="2"/>
  <c r="HN78" i="2" s="1"/>
  <c r="HO78" i="2" s="1"/>
  <c r="H78" i="8"/>
  <c r="R78" i="8" s="1"/>
  <c r="HF78" i="2" s="1"/>
  <c r="S78" i="4"/>
  <c r="LW78" i="2"/>
  <c r="IS78" i="2"/>
  <c r="AI77" i="2"/>
  <c r="AU77" i="4" s="1"/>
  <c r="BD77" i="4" s="1"/>
  <c r="BI78" i="4" s="1"/>
  <c r="FU78" i="2" l="1"/>
  <c r="FY78" i="2" s="1"/>
  <c r="FZ78" i="2" s="1"/>
  <c r="GD78" i="2" s="1"/>
  <c r="E78" i="8"/>
  <c r="O78" i="8" s="1"/>
  <c r="CM78" i="2" s="1"/>
  <c r="P78" i="4"/>
  <c r="G78" i="8"/>
  <c r="Q78" i="8" s="1"/>
  <c r="FQ78" i="2" s="1"/>
  <c r="U78" i="4"/>
  <c r="F78" i="8"/>
  <c r="P78" i="8" s="1"/>
  <c r="EB78" i="2" s="1"/>
  <c r="Q78" i="4"/>
  <c r="J78" i="8"/>
  <c r="T78" i="8" s="1"/>
  <c r="KJ78" i="2" s="1"/>
  <c r="G78" i="2"/>
  <c r="M78" i="2" s="1"/>
  <c r="Q78" i="2" s="1"/>
  <c r="BJ78" i="2"/>
  <c r="CE78" i="2" s="1"/>
  <c r="BK78" i="2"/>
  <c r="KW78" i="2"/>
  <c r="KI79" i="2" s="1"/>
  <c r="KV78" i="2"/>
  <c r="LQ78" i="2" s="1"/>
  <c r="IY78" i="2"/>
  <c r="JC78" i="2" s="1"/>
  <c r="JD78" i="2" s="1"/>
  <c r="T78" i="4"/>
  <c r="I78" i="8"/>
  <c r="S78" i="8" s="1"/>
  <c r="IU78" i="2" s="1"/>
  <c r="HR78" i="2"/>
  <c r="IM78" i="2" s="1"/>
  <c r="HS78" i="2"/>
  <c r="MC78" i="2"/>
  <c r="MG78" i="2" s="1"/>
  <c r="MH78" i="2" s="1"/>
  <c r="K78" i="8"/>
  <c r="U78" i="8" s="1"/>
  <c r="LY78" i="2" s="1"/>
  <c r="V78" i="4"/>
  <c r="CY78" i="2"/>
  <c r="DT78" i="2" s="1"/>
  <c r="CZ78" i="2"/>
  <c r="CL79" i="2" s="1"/>
  <c r="EN78" i="2"/>
  <c r="FI78" i="2" s="1"/>
  <c r="EO78" i="2"/>
  <c r="GC78" i="2" l="1"/>
  <c r="GX78" i="2" s="1"/>
  <c r="C78" i="8"/>
  <c r="M78" i="8" s="1"/>
  <c r="I78" i="2" s="1"/>
  <c r="N78" i="4"/>
  <c r="FP79" i="2"/>
  <c r="AQ79" i="4"/>
  <c r="HA79" i="2"/>
  <c r="HT78" i="2"/>
  <c r="HX78" i="2" s="1"/>
  <c r="HC79" i="2" s="1"/>
  <c r="KF79" i="2"/>
  <c r="KX78" i="2"/>
  <c r="LB78" i="2" s="1"/>
  <c r="KG79" i="2" s="1"/>
  <c r="R78" i="2"/>
  <c r="Z78" i="4"/>
  <c r="AH78" i="4" s="1"/>
  <c r="BF78" i="4" s="1"/>
  <c r="MK78" i="2"/>
  <c r="NF78" i="2" s="1"/>
  <c r="ML78" i="2"/>
  <c r="AW79" i="2"/>
  <c r="AL79" i="4"/>
  <c r="CI79" i="2"/>
  <c r="DA78" i="2"/>
  <c r="DE78" i="2" s="1"/>
  <c r="CJ79" i="2" s="1"/>
  <c r="EA79" i="2"/>
  <c r="AM79" i="4" s="1"/>
  <c r="DX79" i="2"/>
  <c r="DW79" i="2"/>
  <c r="EP78" i="2"/>
  <c r="ET78" i="2" s="1"/>
  <c r="DY79" i="2" s="1"/>
  <c r="HE79" i="2"/>
  <c r="HB79" i="2"/>
  <c r="JG78" i="2"/>
  <c r="KB78" i="2" s="1"/>
  <c r="JH78" i="2"/>
  <c r="AS79" i="2"/>
  <c r="BL78" i="2"/>
  <c r="BP78" i="2" s="1"/>
  <c r="AU79" i="2" s="1"/>
  <c r="FL79" i="2" l="1"/>
  <c r="GE78" i="2"/>
  <c r="GI78" i="2" s="1"/>
  <c r="FN79" i="2" s="1"/>
  <c r="AC79" i="4" s="1"/>
  <c r="DV79" i="2"/>
  <c r="F79" i="4" s="1"/>
  <c r="FM79" i="2"/>
  <c r="AF79" i="4"/>
  <c r="IT79" i="2"/>
  <c r="AP79" i="4" s="1"/>
  <c r="AB79" i="4"/>
  <c r="CH79" i="2"/>
  <c r="AN79" i="4"/>
  <c r="AO79" i="4"/>
  <c r="JI78" i="2"/>
  <c r="JM78" i="2" s="1"/>
  <c r="IR79" i="2" s="1"/>
  <c r="IP79" i="2"/>
  <c r="AA79" i="4"/>
  <c r="D78" i="8"/>
  <c r="N78" i="8" s="1"/>
  <c r="V78" i="2"/>
  <c r="H79" i="2" s="1"/>
  <c r="U78" i="2"/>
  <c r="O78" i="4"/>
  <c r="W78" i="4" s="1"/>
  <c r="BG78" i="4" s="1"/>
  <c r="BJ78" i="4" s="1"/>
  <c r="BK78" i="4" s="1"/>
  <c r="KE79" i="2"/>
  <c r="AK79" i="4"/>
  <c r="MM78" i="2"/>
  <c r="MQ78" i="2" s="1"/>
  <c r="LV79" i="2" s="1"/>
  <c r="LT79" i="2"/>
  <c r="GZ79" i="2"/>
  <c r="H79" i="4" s="1"/>
  <c r="AT79" i="2"/>
  <c r="LX79" i="2"/>
  <c r="AD79" i="4"/>
  <c r="FK79" i="2" l="1"/>
  <c r="G79" i="4" s="1"/>
  <c r="LU79" i="2"/>
  <c r="LS79" i="2" s="1"/>
  <c r="K79" i="4" s="1"/>
  <c r="AJ79" i="4"/>
  <c r="CG79" i="2"/>
  <c r="E79" i="4" s="1"/>
  <c r="KD79" i="2"/>
  <c r="J79" i="4" s="1"/>
  <c r="AX78" i="2"/>
  <c r="AJ78" i="8" a="1"/>
  <c r="AJ78" i="8" s="1"/>
  <c r="CN78" i="2" s="1"/>
  <c r="DM78" i="2" s="1"/>
  <c r="AN78" i="8" a="1"/>
  <c r="AN78" i="8" s="1"/>
  <c r="IV78" i="2" s="1"/>
  <c r="JU78" i="2" s="1"/>
  <c r="AK78" i="8" a="1"/>
  <c r="AK78" i="8" s="1"/>
  <c r="EC78" i="2" s="1"/>
  <c r="FB78" i="2" s="1"/>
  <c r="AM78" i="8" a="1"/>
  <c r="AM78" i="8" s="1"/>
  <c r="HG78" i="2" s="1"/>
  <c r="IF78" i="2" s="1"/>
  <c r="W78" i="8"/>
  <c r="AO78" i="8" a="1"/>
  <c r="AO78" i="8" s="1"/>
  <c r="KK78" i="2" s="1"/>
  <c r="LJ78" i="2" s="1"/>
  <c r="AP78" i="8" a="1"/>
  <c r="AP78" i="8" s="1"/>
  <c r="LZ78" i="2" s="1"/>
  <c r="MY78" i="2" s="1"/>
  <c r="AI78" i="8" a="1"/>
  <c r="AI78" i="8" s="1"/>
  <c r="AY78" i="2" s="1"/>
  <c r="AH78" i="8" a="1"/>
  <c r="AH78" i="8" s="1"/>
  <c r="AL78" i="8" a="1"/>
  <c r="AL78" i="8" s="1"/>
  <c r="FR78" i="2" s="1"/>
  <c r="GQ78" i="2" s="1"/>
  <c r="AE79" i="4"/>
  <c r="AR79" i="4"/>
  <c r="AG79" i="4"/>
  <c r="AR79" i="2"/>
  <c r="D79" i="4" s="1"/>
  <c r="W78" i="2"/>
  <c r="AA78" i="2" s="1"/>
  <c r="F79" i="2" s="1"/>
  <c r="Y79" i="4" s="1"/>
  <c r="AP78" i="2"/>
  <c r="E79" i="2" s="1"/>
  <c r="IQ79" i="2"/>
  <c r="IO79" i="2" s="1"/>
  <c r="I79" i="4" s="1"/>
  <c r="BX78" i="2" l="1"/>
  <c r="AV79" i="2" s="1"/>
  <c r="AW78" i="4"/>
  <c r="AZ78" i="4"/>
  <c r="BC78" i="4"/>
  <c r="LW79" i="2"/>
  <c r="DZ79" i="2"/>
  <c r="AX78" i="4"/>
  <c r="J78" i="2"/>
  <c r="AF78" i="8"/>
  <c r="AA78" i="8" s="1"/>
  <c r="D79" i="2"/>
  <c r="AY78" i="4"/>
  <c r="FO79" i="2"/>
  <c r="BB78" i="4"/>
  <c r="BA78" i="4"/>
  <c r="AS79" i="4"/>
  <c r="AV78" i="4" l="1"/>
  <c r="IS79" i="2"/>
  <c r="IY79" i="2" s="1"/>
  <c r="JC79" i="2" s="1"/>
  <c r="JD79" i="2" s="1"/>
  <c r="KH79" i="2"/>
  <c r="KN79" i="2" s="1"/>
  <c r="KR79" i="2" s="1"/>
  <c r="KS79" i="2" s="1"/>
  <c r="FU79" i="2"/>
  <c r="FY79" i="2" s="1"/>
  <c r="FZ79" i="2" s="1"/>
  <c r="R79" i="4"/>
  <c r="G79" i="8"/>
  <c r="Q79" i="8" s="1"/>
  <c r="FQ79" i="2" s="1"/>
  <c r="AI78" i="2"/>
  <c r="AU78" i="4" s="1"/>
  <c r="K79" i="8"/>
  <c r="U79" i="8" s="1"/>
  <c r="LY79" i="2" s="1"/>
  <c r="V79" i="4"/>
  <c r="MC79" i="2"/>
  <c r="MG79" i="2" s="1"/>
  <c r="MH79" i="2" s="1"/>
  <c r="C79" i="2"/>
  <c r="C79" i="4" s="1"/>
  <c r="L79" i="4" s="1"/>
  <c r="BH79" i="4" s="1"/>
  <c r="BB79" i="2"/>
  <c r="BF79" i="2" s="1"/>
  <c r="BG79" i="2" s="1"/>
  <c r="CK79" i="2"/>
  <c r="EF79" i="2"/>
  <c r="EJ79" i="2" s="1"/>
  <c r="EK79" i="2" s="1"/>
  <c r="Q79" i="4"/>
  <c r="F79" i="8"/>
  <c r="P79" i="8" s="1"/>
  <c r="EB79" i="2" s="1"/>
  <c r="HD79" i="2"/>
  <c r="I79" i="8" l="1"/>
  <c r="S79" i="8" s="1"/>
  <c r="IU79" i="2" s="1"/>
  <c r="T79" i="4"/>
  <c r="BD78" i="4"/>
  <c r="BI79" i="4" s="1"/>
  <c r="U79" i="4"/>
  <c r="J79" i="8"/>
  <c r="T79" i="8" s="1"/>
  <c r="KJ79" i="2" s="1"/>
  <c r="G79" i="2"/>
  <c r="M79" i="2" s="1"/>
  <c r="Q79" i="2" s="1"/>
  <c r="MK79" i="2"/>
  <c r="NF79" i="2" s="1"/>
  <c r="ML79" i="2"/>
  <c r="JH79" i="2"/>
  <c r="IT80" i="2" s="1"/>
  <c r="AP80" i="4" s="1"/>
  <c r="JG79" i="2"/>
  <c r="KB79" i="2" s="1"/>
  <c r="CQ79" i="2"/>
  <c r="CU79" i="2" s="1"/>
  <c r="CV79" i="2" s="1"/>
  <c r="P79" i="4"/>
  <c r="E79" i="8"/>
  <c r="O79" i="8" s="1"/>
  <c r="CM79" i="2" s="1"/>
  <c r="HJ79" i="2"/>
  <c r="HN79" i="2" s="1"/>
  <c r="HO79" i="2" s="1"/>
  <c r="H79" i="8"/>
  <c r="R79" i="8" s="1"/>
  <c r="HF79" i="2" s="1"/>
  <c r="S79" i="4"/>
  <c r="KW79" i="2"/>
  <c r="KV79" i="2"/>
  <c r="LQ79" i="2" s="1"/>
  <c r="GC79" i="2"/>
  <c r="GX79" i="2" s="1"/>
  <c r="GD79" i="2"/>
  <c r="EN79" i="2"/>
  <c r="FI79" i="2" s="1"/>
  <c r="EO79" i="2"/>
  <c r="EA80" i="2" s="1"/>
  <c r="BJ79" i="2"/>
  <c r="CE79" i="2" s="1"/>
  <c r="BK79" i="2"/>
  <c r="N79" i="4" l="1"/>
  <c r="C79" i="8"/>
  <c r="M79" i="8" s="1"/>
  <c r="I79" i="2" s="1"/>
  <c r="IQ80" i="2"/>
  <c r="JI79" i="2"/>
  <c r="JM79" i="2" s="1"/>
  <c r="IR80" i="2" s="1"/>
  <c r="DX80" i="2"/>
  <c r="EP79" i="2"/>
  <c r="ET79" i="2" s="1"/>
  <c r="DY80" i="2" s="1"/>
  <c r="KI80" i="2"/>
  <c r="AW80" i="2"/>
  <c r="FP80" i="2"/>
  <c r="AN80" i="4" s="1"/>
  <c r="HS79" i="2"/>
  <c r="HR79" i="2"/>
  <c r="IM79" i="2" s="1"/>
  <c r="LX80" i="2"/>
  <c r="AR80" i="4" s="1"/>
  <c r="AM80" i="4"/>
  <c r="KX79" i="2"/>
  <c r="LB79" i="2" s="1"/>
  <c r="KG80" i="2" s="1"/>
  <c r="KE80" i="2"/>
  <c r="BL79" i="2"/>
  <c r="BP79" i="2" s="1"/>
  <c r="AU80" i="2" s="1"/>
  <c r="AS80" i="2"/>
  <c r="FL80" i="2"/>
  <c r="GE79" i="2"/>
  <c r="GI79" i="2" s="1"/>
  <c r="FN80" i="2" s="1"/>
  <c r="CZ79" i="2"/>
  <c r="CY79" i="2"/>
  <c r="DT79" i="2" s="1"/>
  <c r="MM79" i="2"/>
  <c r="MQ79" i="2" s="1"/>
  <c r="LV80" i="2" s="1"/>
  <c r="LT80" i="2"/>
  <c r="R79" i="2"/>
  <c r="Z79" i="4"/>
  <c r="AH79" i="4" s="1"/>
  <c r="BF79" i="4" s="1"/>
  <c r="IP80" i="2" l="1"/>
  <c r="IO80" i="2" s="1"/>
  <c r="I80" i="4" s="1"/>
  <c r="LU80" i="2"/>
  <c r="LS80" i="2" s="1"/>
  <c r="K80" i="4" s="1"/>
  <c r="DW80" i="2"/>
  <c r="DV80" i="2" s="1"/>
  <c r="F80" i="4" s="1"/>
  <c r="AG80" i="4"/>
  <c r="V79" i="2"/>
  <c r="O79" i="4"/>
  <c r="W79" i="4" s="1"/>
  <c r="BG79" i="4" s="1"/>
  <c r="BJ79" i="4" s="1"/>
  <c r="BK79" i="4" s="1"/>
  <c r="D79" i="8"/>
  <c r="N79" i="8" s="1"/>
  <c r="U79" i="2"/>
  <c r="DA79" i="2"/>
  <c r="DE79" i="2" s="1"/>
  <c r="CJ80" i="2" s="1"/>
  <c r="CH80" i="2"/>
  <c r="HT79" i="2"/>
  <c r="HX79" i="2" s="1"/>
  <c r="HC80" i="2" s="1"/>
  <c r="HA80" i="2"/>
  <c r="AT80" i="2"/>
  <c r="AB80" i="4"/>
  <c r="CL80" i="2"/>
  <c r="HE80" i="2"/>
  <c r="AK80" i="4"/>
  <c r="AF80" i="4"/>
  <c r="KF80" i="2"/>
  <c r="AC80" i="4"/>
  <c r="FM80" i="2"/>
  <c r="AQ80" i="4"/>
  <c r="AE80" i="4"/>
  <c r="HB80" i="2" l="1"/>
  <c r="GZ80" i="2" s="1"/>
  <c r="H80" i="4" s="1"/>
  <c r="KD80" i="2"/>
  <c r="J80" i="4" s="1"/>
  <c r="AD80" i="4"/>
  <c r="AA80" i="4"/>
  <c r="H80" i="2"/>
  <c r="AJ80" i="4" s="1"/>
  <c r="AO80" i="4"/>
  <c r="CI80" i="2"/>
  <c r="CG80" i="2" s="1"/>
  <c r="E80" i="4" s="1"/>
  <c r="W79" i="2"/>
  <c r="AA79" i="2" s="1"/>
  <c r="F80" i="2" s="1"/>
  <c r="Y80" i="4" s="1"/>
  <c r="AP79" i="2"/>
  <c r="D80" i="2" s="1"/>
  <c r="FK80" i="2"/>
  <c r="G80" i="4" s="1"/>
  <c r="AL80" i="4"/>
  <c r="AR80" i="2"/>
  <c r="D80" i="4" s="1"/>
  <c r="AX79" i="2"/>
  <c r="AL79" i="8" a="1"/>
  <c r="AL79" i="8" s="1"/>
  <c r="FR79" i="2" s="1"/>
  <c r="GQ79" i="2" s="1"/>
  <c r="AM79" i="8" a="1"/>
  <c r="AM79" i="8" s="1"/>
  <c r="HG79" i="2" s="1"/>
  <c r="IF79" i="2" s="1"/>
  <c r="AO79" i="8" a="1"/>
  <c r="AO79" i="8" s="1"/>
  <c r="KK79" i="2" s="1"/>
  <c r="LJ79" i="2" s="1"/>
  <c r="AH79" i="8" a="1"/>
  <c r="AH79" i="8" s="1"/>
  <c r="AI79" i="8" a="1"/>
  <c r="AI79" i="8" s="1"/>
  <c r="AY79" i="2" s="1"/>
  <c r="AN79" i="8" a="1"/>
  <c r="AN79" i="8" s="1"/>
  <c r="IV79" i="2" s="1"/>
  <c r="JU79" i="2" s="1"/>
  <c r="AJ79" i="8" a="1"/>
  <c r="AJ79" i="8" s="1"/>
  <c r="CN79" i="2" s="1"/>
  <c r="DM79" i="2" s="1"/>
  <c r="W79" i="8"/>
  <c r="AK79" i="8" a="1"/>
  <c r="AK79" i="8" s="1"/>
  <c r="EC79" i="2" s="1"/>
  <c r="FB79" i="2" s="1"/>
  <c r="AP79" i="8" a="1"/>
  <c r="AP79" i="8" s="1"/>
  <c r="LZ79" i="2" s="1"/>
  <c r="MY79" i="2" s="1"/>
  <c r="BX79" i="2" l="1"/>
  <c r="AV80" i="2" s="1"/>
  <c r="AY79" i="4"/>
  <c r="J79" i="2"/>
  <c r="AF79" i="8"/>
  <c r="AA79" i="8" s="1"/>
  <c r="E80" i="2"/>
  <c r="AX79" i="4"/>
  <c r="AW79" i="4"/>
  <c r="BB79" i="4"/>
  <c r="AS80" i="4"/>
  <c r="BC79" i="4"/>
  <c r="BA79" i="4"/>
  <c r="AZ79" i="4"/>
  <c r="AV79" i="4" l="1"/>
  <c r="CK80" i="2"/>
  <c r="E80" i="8" s="1"/>
  <c r="O80" i="8" s="1"/>
  <c r="CM80" i="2" s="1"/>
  <c r="HD80" i="2"/>
  <c r="H80" i="8" s="1"/>
  <c r="R80" i="8" s="1"/>
  <c r="HF80" i="2" s="1"/>
  <c r="IS80" i="2"/>
  <c r="I80" i="8" s="1"/>
  <c r="S80" i="8" s="1"/>
  <c r="IU80" i="2" s="1"/>
  <c r="AI79" i="2"/>
  <c r="AU79" i="4" s="1"/>
  <c r="LW80" i="2"/>
  <c r="C80" i="2"/>
  <c r="C80" i="4" s="1"/>
  <c r="L80" i="4" s="1"/>
  <c r="BH80" i="4" s="1"/>
  <c r="BB80" i="2"/>
  <c r="BF80" i="2" s="1"/>
  <c r="BG80" i="2" s="1"/>
  <c r="FO80" i="2"/>
  <c r="S80" i="4"/>
  <c r="KH80" i="2"/>
  <c r="DZ80" i="2"/>
  <c r="BD79" i="4" l="1"/>
  <c r="BI80" i="4" s="1"/>
  <c r="HJ80" i="2"/>
  <c r="HN80" i="2" s="1"/>
  <c r="HO80" i="2" s="1"/>
  <c r="HS80" i="2" s="1"/>
  <c r="T80" i="4"/>
  <c r="IY80" i="2"/>
  <c r="JC80" i="2" s="1"/>
  <c r="JD80" i="2" s="1"/>
  <c r="JH80" i="2" s="1"/>
  <c r="CQ80" i="2"/>
  <c r="CU80" i="2" s="1"/>
  <c r="CV80" i="2" s="1"/>
  <c r="CZ80" i="2" s="1"/>
  <c r="CL81" i="2" s="1"/>
  <c r="AL81" i="4" s="1"/>
  <c r="P80" i="4"/>
  <c r="K80" i="8"/>
  <c r="U80" i="8" s="1"/>
  <c r="LY80" i="2" s="1"/>
  <c r="MC80" i="2"/>
  <c r="MG80" i="2" s="1"/>
  <c r="MH80" i="2" s="1"/>
  <c r="V80" i="4"/>
  <c r="BJ80" i="2"/>
  <c r="CE80" i="2" s="1"/>
  <c r="BK80" i="2"/>
  <c r="EF80" i="2"/>
  <c r="EJ80" i="2" s="1"/>
  <c r="EK80" i="2" s="1"/>
  <c r="Q80" i="4"/>
  <c r="F80" i="8"/>
  <c r="P80" i="8" s="1"/>
  <c r="EB80" i="2" s="1"/>
  <c r="FU80" i="2"/>
  <c r="FY80" i="2" s="1"/>
  <c r="FZ80" i="2" s="1"/>
  <c r="G80" i="8"/>
  <c r="Q80" i="8" s="1"/>
  <c r="FQ80" i="2" s="1"/>
  <c r="R80" i="4"/>
  <c r="G80" i="2"/>
  <c r="KN80" i="2"/>
  <c r="KR80" i="2" s="1"/>
  <c r="KS80" i="2" s="1"/>
  <c r="J80" i="8"/>
  <c r="T80" i="8" s="1"/>
  <c r="KJ80" i="2" s="1"/>
  <c r="U80" i="4"/>
  <c r="HR80" i="2" l="1"/>
  <c r="IM80" i="2" s="1"/>
  <c r="HA81" i="2" s="1"/>
  <c r="JG80" i="2"/>
  <c r="KB80" i="2" s="1"/>
  <c r="IQ81" i="2" s="1"/>
  <c r="CY80" i="2"/>
  <c r="DT80" i="2" s="1"/>
  <c r="CI81" i="2" s="1"/>
  <c r="IT81" i="2"/>
  <c r="AP81" i="4" s="1"/>
  <c r="EN80" i="2"/>
  <c r="FI80" i="2" s="1"/>
  <c r="EO80" i="2"/>
  <c r="GC80" i="2"/>
  <c r="GX80" i="2" s="1"/>
  <c r="GD80" i="2"/>
  <c r="HE81" i="2"/>
  <c r="AW81" i="2"/>
  <c r="KV80" i="2"/>
  <c r="LQ80" i="2" s="1"/>
  <c r="KW80" i="2"/>
  <c r="C80" i="8"/>
  <c r="M80" i="8" s="1"/>
  <c r="N80" i="4"/>
  <c r="M80" i="2"/>
  <c r="Q80" i="2" s="1"/>
  <c r="BL80" i="2"/>
  <c r="BP80" i="2" s="1"/>
  <c r="AU81" i="2" s="1"/>
  <c r="AS81" i="2"/>
  <c r="MK80" i="2"/>
  <c r="NF80" i="2" s="1"/>
  <c r="ML80" i="2"/>
  <c r="LX81" i="2" s="1"/>
  <c r="AR81" i="4" s="1"/>
  <c r="HT80" i="2" l="1"/>
  <c r="HX80" i="2" s="1"/>
  <c r="HC81" i="2" s="1"/>
  <c r="AD81" i="4" s="1"/>
  <c r="JI80" i="2"/>
  <c r="JM80" i="2" s="1"/>
  <c r="IR81" i="2" s="1"/>
  <c r="AE81" i="4" s="1"/>
  <c r="IP81" i="2"/>
  <c r="IO81" i="2" s="1"/>
  <c r="I81" i="4" s="1"/>
  <c r="DA80" i="2"/>
  <c r="DE80" i="2" s="1"/>
  <c r="CJ81" i="2" s="1"/>
  <c r="AA81" i="4" s="1"/>
  <c r="AT81" i="2"/>
  <c r="AR81" i="2" s="1"/>
  <c r="D81" i="4" s="1"/>
  <c r="R80" i="2"/>
  <c r="Z80" i="4"/>
  <c r="AH80" i="4" s="1"/>
  <c r="BF80" i="4" s="1"/>
  <c r="AK81" i="4"/>
  <c r="FL81" i="2"/>
  <c r="GE80" i="2"/>
  <c r="GI80" i="2" s="1"/>
  <c r="FN81" i="2" s="1"/>
  <c r="EA81" i="2"/>
  <c r="DX81" i="2"/>
  <c r="KE81" i="2"/>
  <c r="KX80" i="2"/>
  <c r="LB80" i="2" s="1"/>
  <c r="KG81" i="2" s="1"/>
  <c r="FP81" i="2"/>
  <c r="FM81" i="2"/>
  <c r="HB81" i="2"/>
  <c r="EP80" i="2"/>
  <c r="ET80" i="2" s="1"/>
  <c r="DY81" i="2" s="1"/>
  <c r="DW81" i="2"/>
  <c r="LT81" i="2"/>
  <c r="MM80" i="2"/>
  <c r="MQ80" i="2" s="1"/>
  <c r="LV81" i="2" s="1"/>
  <c r="LU81" i="2"/>
  <c r="I80" i="2"/>
  <c r="KI81" i="2"/>
  <c r="AQ81" i="4" s="1"/>
  <c r="KF81" i="2"/>
  <c r="AO81" i="4"/>
  <c r="CH81" i="2"/>
  <c r="AG81" i="4" l="1"/>
  <c r="KD81" i="2"/>
  <c r="J81" i="4" s="1"/>
  <c r="AN81" i="4"/>
  <c r="O80" i="4"/>
  <c r="W80" i="4" s="1"/>
  <c r="BG80" i="4" s="1"/>
  <c r="BJ80" i="4" s="1"/>
  <c r="BK80" i="4" s="1"/>
  <c r="D80" i="8"/>
  <c r="N80" i="8" s="1"/>
  <c r="V80" i="2"/>
  <c r="U80" i="2"/>
  <c r="AB81" i="4"/>
  <c r="FK81" i="2"/>
  <c r="G81" i="4" s="1"/>
  <c r="AF81" i="4"/>
  <c r="CG81" i="2"/>
  <c r="E81" i="4" s="1"/>
  <c r="LS81" i="2"/>
  <c r="K81" i="4" s="1"/>
  <c r="GZ81" i="2"/>
  <c r="H81" i="4" s="1"/>
  <c r="DV81" i="2"/>
  <c r="F81" i="4" s="1"/>
  <c r="AC81" i="4"/>
  <c r="AM81" i="4"/>
  <c r="H81" i="2" l="1"/>
  <c r="W80" i="2"/>
  <c r="AA80" i="2" s="1"/>
  <c r="F81" i="2" s="1"/>
  <c r="AP80" i="2"/>
  <c r="D81" i="2" s="1"/>
  <c r="AX80" i="2"/>
  <c r="AH80" i="8" a="1"/>
  <c r="AH80" i="8" s="1"/>
  <c r="AM80" i="8" a="1"/>
  <c r="AM80" i="8" s="1"/>
  <c r="HG80" i="2" s="1"/>
  <c r="IF80" i="2" s="1"/>
  <c r="AI80" i="8" a="1"/>
  <c r="AI80" i="8" s="1"/>
  <c r="AY80" i="2" s="1"/>
  <c r="AJ80" i="8" a="1"/>
  <c r="AJ80" i="8" s="1"/>
  <c r="CN80" i="2" s="1"/>
  <c r="DM80" i="2" s="1"/>
  <c r="AK80" i="8" a="1"/>
  <c r="AK80" i="8" s="1"/>
  <c r="EC80" i="2" s="1"/>
  <c r="FB80" i="2" s="1"/>
  <c r="AP80" i="8" a="1"/>
  <c r="AP80" i="8" s="1"/>
  <c r="LZ80" i="2" s="1"/>
  <c r="MY80" i="2" s="1"/>
  <c r="AL80" i="8" a="1"/>
  <c r="AL80" i="8" s="1"/>
  <c r="FR80" i="2" s="1"/>
  <c r="GQ80" i="2" s="1"/>
  <c r="AN80" i="8" a="1"/>
  <c r="AN80" i="8" s="1"/>
  <c r="IV80" i="2" s="1"/>
  <c r="JU80" i="2" s="1"/>
  <c r="W80" i="8"/>
  <c r="AO80" i="8" a="1"/>
  <c r="AO80" i="8" s="1"/>
  <c r="KK80" i="2" s="1"/>
  <c r="LJ80" i="2" s="1"/>
  <c r="BX80" i="2" l="1"/>
  <c r="AV80" i="4" s="1"/>
  <c r="AY80" i="4"/>
  <c r="BB80" i="4"/>
  <c r="BC80" i="4"/>
  <c r="AZ80" i="4"/>
  <c r="Y81" i="4"/>
  <c r="AX80" i="4"/>
  <c r="J80" i="2"/>
  <c r="AF80" i="8"/>
  <c r="AA80" i="8" s="1"/>
  <c r="E81" i="2"/>
  <c r="BA80" i="4"/>
  <c r="AW80" i="4"/>
  <c r="AJ81" i="4"/>
  <c r="AS81" i="4" s="1"/>
  <c r="AV81" i="2" l="1"/>
  <c r="BB81" i="2" s="1"/>
  <c r="BF81" i="2" s="1"/>
  <c r="BG81" i="2" s="1"/>
  <c r="IS81" i="2"/>
  <c r="IY81" i="2" s="1"/>
  <c r="JC81" i="2" s="1"/>
  <c r="JD81" i="2" s="1"/>
  <c r="C81" i="2"/>
  <c r="C81" i="4" s="1"/>
  <c r="L81" i="4" s="1"/>
  <c r="BH81" i="4" s="1"/>
  <c r="CK81" i="2"/>
  <c r="LW81" i="2"/>
  <c r="I81" i="8"/>
  <c r="S81" i="8" s="1"/>
  <c r="IU81" i="2" s="1"/>
  <c r="AI80" i="2"/>
  <c r="AU80" i="4" s="1"/>
  <c r="BD80" i="4" s="1"/>
  <c r="BI81" i="4" s="1"/>
  <c r="FO81" i="2"/>
  <c r="DZ81" i="2"/>
  <c r="HD81" i="2"/>
  <c r="KH81" i="2"/>
  <c r="T81" i="4" l="1"/>
  <c r="G81" i="2"/>
  <c r="M81" i="2" s="1"/>
  <c r="Q81" i="2" s="1"/>
  <c r="P81" i="4"/>
  <c r="E81" i="8"/>
  <c r="O81" i="8" s="1"/>
  <c r="CM81" i="2" s="1"/>
  <c r="CQ81" i="2"/>
  <c r="CU81" i="2" s="1"/>
  <c r="CV81" i="2" s="1"/>
  <c r="Q81" i="4"/>
  <c r="F81" i="8"/>
  <c r="P81" i="8" s="1"/>
  <c r="EB81" i="2" s="1"/>
  <c r="EF81" i="2"/>
  <c r="EJ81" i="2" s="1"/>
  <c r="EK81" i="2" s="1"/>
  <c r="V81" i="4"/>
  <c r="MC81" i="2"/>
  <c r="MG81" i="2" s="1"/>
  <c r="MH81" i="2" s="1"/>
  <c r="K81" i="8"/>
  <c r="U81" i="8" s="1"/>
  <c r="LY81" i="2" s="1"/>
  <c r="KN81" i="2"/>
  <c r="KR81" i="2" s="1"/>
  <c r="KS81" i="2" s="1"/>
  <c r="J81" i="8"/>
  <c r="T81" i="8" s="1"/>
  <c r="KJ81" i="2" s="1"/>
  <c r="U81" i="4"/>
  <c r="BK81" i="2"/>
  <c r="BJ81" i="2"/>
  <c r="CE81" i="2" s="1"/>
  <c r="JG81" i="2"/>
  <c r="KB81" i="2" s="1"/>
  <c r="JH81" i="2"/>
  <c r="H81" i="8"/>
  <c r="R81" i="8" s="1"/>
  <c r="HF81" i="2" s="1"/>
  <c r="HJ81" i="2"/>
  <c r="HN81" i="2" s="1"/>
  <c r="HO81" i="2" s="1"/>
  <c r="S81" i="4"/>
  <c r="R81" i="4"/>
  <c r="G81" i="8"/>
  <c r="Q81" i="8" s="1"/>
  <c r="FQ81" i="2" s="1"/>
  <c r="FU81" i="2"/>
  <c r="FY81" i="2" s="1"/>
  <c r="FZ81" i="2" s="1"/>
  <c r="N81" i="4" l="1"/>
  <c r="C81" i="8"/>
  <c r="M81" i="8" s="1"/>
  <c r="I81" i="2" s="1"/>
  <c r="HS81" i="2"/>
  <c r="HR81" i="2"/>
  <c r="IM81" i="2" s="1"/>
  <c r="AS82" i="2"/>
  <c r="BL81" i="2"/>
  <c r="BP81" i="2" s="1"/>
  <c r="AU82" i="2" s="1"/>
  <c r="R81" i="2"/>
  <c r="Z81" i="4"/>
  <c r="AH81" i="4" s="1"/>
  <c r="BF81" i="4" s="1"/>
  <c r="JI81" i="2"/>
  <c r="JM81" i="2" s="1"/>
  <c r="IR82" i="2" s="1"/>
  <c r="IP82" i="2"/>
  <c r="AW82" i="2"/>
  <c r="AT82" i="2"/>
  <c r="GC81" i="2"/>
  <c r="GX81" i="2" s="1"/>
  <c r="GD81" i="2"/>
  <c r="IT82" i="2"/>
  <c r="AP82" i="4" s="1"/>
  <c r="IQ82" i="2"/>
  <c r="KV81" i="2"/>
  <c r="LQ81" i="2" s="1"/>
  <c r="KW81" i="2"/>
  <c r="ML81" i="2"/>
  <c r="LX82" i="2" s="1"/>
  <c r="AR82" i="4" s="1"/>
  <c r="MK81" i="2"/>
  <c r="NF81" i="2" s="1"/>
  <c r="EO81" i="2"/>
  <c r="EN81" i="2"/>
  <c r="FI81" i="2" s="1"/>
  <c r="CY81" i="2"/>
  <c r="DT81" i="2" s="1"/>
  <c r="CZ81" i="2"/>
  <c r="IO82" i="2" l="1"/>
  <c r="I82" i="4" s="1"/>
  <c r="AE82" i="4"/>
  <c r="DA81" i="2"/>
  <c r="DE81" i="2" s="1"/>
  <c r="CJ82" i="2" s="1"/>
  <c r="CH82" i="2"/>
  <c r="AK82" i="4"/>
  <c r="HA82" i="2"/>
  <c r="HT81" i="2"/>
  <c r="HX81" i="2" s="1"/>
  <c r="HC82" i="2" s="1"/>
  <c r="CL82" i="2"/>
  <c r="AL82" i="4" s="1"/>
  <c r="AR82" i="2"/>
  <c r="D82" i="4" s="1"/>
  <c r="EP81" i="2"/>
  <c r="ET81" i="2" s="1"/>
  <c r="DY82" i="2" s="1"/>
  <c r="DW82" i="2"/>
  <c r="KI82" i="2"/>
  <c r="AQ82" i="4" s="1"/>
  <c r="FP82" i="2"/>
  <c r="O81" i="4"/>
  <c r="W81" i="4" s="1"/>
  <c r="BG81" i="4" s="1"/>
  <c r="BJ81" i="4" s="1"/>
  <c r="BK81" i="4" s="1"/>
  <c r="D81" i="8"/>
  <c r="N81" i="8" s="1"/>
  <c r="V81" i="2"/>
  <c r="U81" i="2"/>
  <c r="HE82" i="2"/>
  <c r="LU82" i="2"/>
  <c r="MM81" i="2"/>
  <c r="MQ81" i="2" s="1"/>
  <c r="LV82" i="2" s="1"/>
  <c r="EA82" i="2"/>
  <c r="KF82" i="2"/>
  <c r="KX81" i="2"/>
  <c r="LB81" i="2" s="1"/>
  <c r="KG82" i="2" s="1"/>
  <c r="GE81" i="2"/>
  <c r="GI81" i="2" s="1"/>
  <c r="FN82" i="2" s="1"/>
  <c r="FL82" i="2"/>
  <c r="HB82" i="2" l="1"/>
  <c r="GZ82" i="2" s="1"/>
  <c r="H82" i="4" s="1"/>
  <c r="KE82" i="2"/>
  <c r="LT82" i="2"/>
  <c r="LS82" i="2" s="1"/>
  <c r="K82" i="4" s="1"/>
  <c r="DX82" i="2"/>
  <c r="DV82" i="2" s="1"/>
  <c r="F82" i="4" s="1"/>
  <c r="CI82" i="2"/>
  <c r="CG82" i="2" s="1"/>
  <c r="E82" i="4" s="1"/>
  <c r="AG82" i="4"/>
  <c r="AM82" i="4"/>
  <c r="AD82" i="4"/>
  <c r="AF82" i="4"/>
  <c r="AP81" i="2"/>
  <c r="D82" i="2" s="1"/>
  <c r="W81" i="2"/>
  <c r="AA81" i="2" s="1"/>
  <c r="F82" i="2" s="1"/>
  <c r="FM82" i="2"/>
  <c r="H82" i="2"/>
  <c r="AJ82" i="4" s="1"/>
  <c r="AN82" i="4"/>
  <c r="AB82" i="4"/>
  <c r="AA82" i="4"/>
  <c r="AC82" i="4"/>
  <c r="AO82" i="4"/>
  <c r="AX81" i="2"/>
  <c r="AP81" i="8" a="1"/>
  <c r="AP81" i="8" s="1"/>
  <c r="LZ81" i="2" s="1"/>
  <c r="MY81" i="2" s="1"/>
  <c r="AH81" i="8" a="1"/>
  <c r="AH81" i="8" s="1"/>
  <c r="AL81" i="8" a="1"/>
  <c r="AL81" i="8" s="1"/>
  <c r="FR81" i="2" s="1"/>
  <c r="GQ81" i="2" s="1"/>
  <c r="AO81" i="8" a="1"/>
  <c r="AO81" i="8" s="1"/>
  <c r="KK81" i="2" s="1"/>
  <c r="LJ81" i="2" s="1"/>
  <c r="W81" i="8"/>
  <c r="AN81" i="8" a="1"/>
  <c r="AN81" i="8" s="1"/>
  <c r="IV81" i="2" s="1"/>
  <c r="JU81" i="2" s="1"/>
  <c r="AM81" i="8" a="1"/>
  <c r="AM81" i="8" s="1"/>
  <c r="HG81" i="2" s="1"/>
  <c r="IF81" i="2" s="1"/>
  <c r="AJ81" i="8" a="1"/>
  <c r="AJ81" i="8" s="1"/>
  <c r="CN81" i="2" s="1"/>
  <c r="DM81" i="2" s="1"/>
  <c r="AK81" i="8" a="1"/>
  <c r="AK81" i="8" s="1"/>
  <c r="EC81" i="2" s="1"/>
  <c r="FB81" i="2" s="1"/>
  <c r="AI81" i="8" a="1"/>
  <c r="AI81" i="8" s="1"/>
  <c r="AY81" i="2" s="1"/>
  <c r="BX81" i="2" l="1"/>
  <c r="AV82" i="2" s="1"/>
  <c r="KD82" i="2"/>
  <c r="J82" i="4" s="1"/>
  <c r="AS82" i="4"/>
  <c r="E82" i="2"/>
  <c r="C82" i="2" s="1"/>
  <c r="C82" i="4" s="1"/>
  <c r="AW81" i="4"/>
  <c r="BB81" i="4"/>
  <c r="AX81" i="4"/>
  <c r="DZ82" i="2"/>
  <c r="BC81" i="4"/>
  <c r="Y82" i="4"/>
  <c r="AZ81" i="4"/>
  <c r="AY81" i="4"/>
  <c r="BA81" i="4"/>
  <c r="J81" i="2"/>
  <c r="AF81" i="8"/>
  <c r="AA81" i="8" s="1"/>
  <c r="FK82" i="2"/>
  <c r="G82" i="4" s="1"/>
  <c r="AV81" i="4" l="1"/>
  <c r="HD82" i="2"/>
  <c r="H82" i="8" s="1"/>
  <c r="R82" i="8" s="1"/>
  <c r="HF82" i="2" s="1"/>
  <c r="IS82" i="2"/>
  <c r="IY82" i="2" s="1"/>
  <c r="JC82" i="2" s="1"/>
  <c r="JD82" i="2" s="1"/>
  <c r="FO82" i="2"/>
  <c r="FU82" i="2" s="1"/>
  <c r="FY82" i="2" s="1"/>
  <c r="FZ82" i="2" s="1"/>
  <c r="LW82" i="2"/>
  <c r="MC82" i="2" s="1"/>
  <c r="MG82" i="2" s="1"/>
  <c r="MH82" i="2" s="1"/>
  <c r="KH82" i="2"/>
  <c r="KN82" i="2" s="1"/>
  <c r="KR82" i="2" s="1"/>
  <c r="KS82" i="2" s="1"/>
  <c r="I82" i="8"/>
  <c r="S82" i="8" s="1"/>
  <c r="IU82" i="2" s="1"/>
  <c r="EF82" i="2"/>
  <c r="EJ82" i="2" s="1"/>
  <c r="EK82" i="2" s="1"/>
  <c r="F82" i="8"/>
  <c r="P82" i="8" s="1"/>
  <c r="EB82" i="2" s="1"/>
  <c r="Q82" i="4"/>
  <c r="L82" i="4"/>
  <c r="BH82" i="4" s="1"/>
  <c r="CK82" i="2"/>
  <c r="AI81" i="2"/>
  <c r="AU81" i="4" s="1"/>
  <c r="BB82" i="2"/>
  <c r="BF82" i="2" s="1"/>
  <c r="BG82" i="2" s="1"/>
  <c r="T82" i="4" l="1"/>
  <c r="S82" i="4"/>
  <c r="J82" i="8"/>
  <c r="T82" i="8" s="1"/>
  <c r="KJ82" i="2" s="1"/>
  <c r="U82" i="4"/>
  <c r="HJ82" i="2"/>
  <c r="HN82" i="2" s="1"/>
  <c r="HO82" i="2" s="1"/>
  <c r="HS82" i="2" s="1"/>
  <c r="BD81" i="4"/>
  <c r="BI82" i="4" s="1"/>
  <c r="G82" i="8"/>
  <c r="Q82" i="8" s="1"/>
  <c r="FQ82" i="2" s="1"/>
  <c r="K82" i="8"/>
  <c r="U82" i="8" s="1"/>
  <c r="LY82" i="2" s="1"/>
  <c r="R82" i="4"/>
  <c r="V82" i="4"/>
  <c r="G82" i="2"/>
  <c r="KV82" i="2"/>
  <c r="LQ82" i="2" s="1"/>
  <c r="KW82" i="2"/>
  <c r="EN82" i="2"/>
  <c r="FI82" i="2" s="1"/>
  <c r="EO82" i="2"/>
  <c r="JG82" i="2"/>
  <c r="KB82" i="2" s="1"/>
  <c r="JH82" i="2"/>
  <c r="BJ82" i="2"/>
  <c r="CE82" i="2" s="1"/>
  <c r="BK82" i="2"/>
  <c r="ML82" i="2"/>
  <c r="MK82" i="2"/>
  <c r="NF82" i="2" s="1"/>
  <c r="E82" i="8"/>
  <c r="O82" i="8" s="1"/>
  <c r="CM82" i="2" s="1"/>
  <c r="P82" i="4"/>
  <c r="CQ82" i="2"/>
  <c r="CU82" i="2" s="1"/>
  <c r="CV82" i="2" s="1"/>
  <c r="GC82" i="2"/>
  <c r="GX82" i="2" s="1"/>
  <c r="GD82" i="2"/>
  <c r="HR82" i="2" l="1"/>
  <c r="IM82" i="2" s="1"/>
  <c r="FL83" i="2"/>
  <c r="GE82" i="2"/>
  <c r="GI82" i="2" s="1"/>
  <c r="FN83" i="2" s="1"/>
  <c r="MM82" i="2"/>
  <c r="MQ82" i="2" s="1"/>
  <c r="LV83" i="2" s="1"/>
  <c r="LT83" i="2"/>
  <c r="IT83" i="2"/>
  <c r="AP83" i="4" s="1"/>
  <c r="KI83" i="2"/>
  <c r="AQ83" i="4" s="1"/>
  <c r="HE83" i="2"/>
  <c r="AO83" i="4" s="1"/>
  <c r="CZ82" i="2"/>
  <c r="CY82" i="2"/>
  <c r="DT82" i="2" s="1"/>
  <c r="LX83" i="2"/>
  <c r="AR83" i="4" s="1"/>
  <c r="LU83" i="2"/>
  <c r="JI82" i="2"/>
  <c r="JM82" i="2" s="1"/>
  <c r="IR83" i="2" s="1"/>
  <c r="IQ83" i="2"/>
  <c r="IP83" i="2"/>
  <c r="KF83" i="2"/>
  <c r="KX82" i="2"/>
  <c r="LB82" i="2" s="1"/>
  <c r="KG83" i="2" s="1"/>
  <c r="AW83" i="2"/>
  <c r="AT83" i="2"/>
  <c r="EA83" i="2"/>
  <c r="AM83" i="4" s="1"/>
  <c r="C82" i="8"/>
  <c r="M82" i="8" s="1"/>
  <c r="N82" i="4"/>
  <c r="M82" i="2"/>
  <c r="Q82" i="2" s="1"/>
  <c r="FP83" i="2"/>
  <c r="AN83" i="4" s="1"/>
  <c r="FM83" i="2"/>
  <c r="AS83" i="2"/>
  <c r="BL82" i="2"/>
  <c r="BP82" i="2" s="1"/>
  <c r="AU83" i="2" s="1"/>
  <c r="DW83" i="2"/>
  <c r="EP82" i="2"/>
  <c r="ET82" i="2" s="1"/>
  <c r="DY83" i="2" s="1"/>
  <c r="HA83" i="2" l="1"/>
  <c r="HT82" i="2"/>
  <c r="HX82" i="2" s="1"/>
  <c r="HC83" i="2" s="1"/>
  <c r="AD83" i="4" s="1"/>
  <c r="FK83" i="2"/>
  <c r="G83" i="4" s="1"/>
  <c r="AG83" i="4"/>
  <c r="AF83" i="4"/>
  <c r="I82" i="2"/>
  <c r="AK83" i="4"/>
  <c r="HB83" i="2"/>
  <c r="LS83" i="2"/>
  <c r="K83" i="4" s="1"/>
  <c r="IO83" i="2"/>
  <c r="I83" i="4" s="1"/>
  <c r="R82" i="2"/>
  <c r="Z82" i="4"/>
  <c r="AH82" i="4" s="1"/>
  <c r="BF82" i="4" s="1"/>
  <c r="DX83" i="2"/>
  <c r="KE83" i="2"/>
  <c r="CH83" i="2"/>
  <c r="DA82" i="2"/>
  <c r="DE82" i="2" s="1"/>
  <c r="CJ83" i="2" s="1"/>
  <c r="AC83" i="4"/>
  <c r="AB83" i="4"/>
  <c r="AR83" i="2"/>
  <c r="D83" i="4" s="1"/>
  <c r="AE83" i="4"/>
  <c r="CL83" i="2"/>
  <c r="AL83" i="4" s="1"/>
  <c r="GZ83" i="2" l="1"/>
  <c r="H83" i="4" s="1"/>
  <c r="CI83" i="2"/>
  <c r="CG83" i="2" s="1"/>
  <c r="E83" i="4" s="1"/>
  <c r="DV83" i="2"/>
  <c r="F83" i="4" s="1"/>
  <c r="AA83" i="4"/>
  <c r="KD83" i="2"/>
  <c r="J83" i="4" s="1"/>
  <c r="U82" i="2"/>
  <c r="D82" i="8"/>
  <c r="N82" i="8" s="1"/>
  <c r="O82" i="4"/>
  <c r="W82" i="4" s="1"/>
  <c r="BG82" i="4" s="1"/>
  <c r="BJ82" i="4" s="1"/>
  <c r="BK82" i="4" s="1"/>
  <c r="V82" i="2"/>
  <c r="H83" i="2" l="1"/>
  <c r="AJ83" i="4" s="1"/>
  <c r="AS83" i="4" s="1"/>
  <c r="AX82" i="2"/>
  <c r="AL82" i="8" a="1"/>
  <c r="AL82" i="8" s="1"/>
  <c r="FR82" i="2" s="1"/>
  <c r="GQ82" i="2" s="1"/>
  <c r="AM82" i="8" a="1"/>
  <c r="AM82" i="8" s="1"/>
  <c r="HG82" i="2" s="1"/>
  <c r="IF82" i="2" s="1"/>
  <c r="AN82" i="8" a="1"/>
  <c r="AN82" i="8" s="1"/>
  <c r="IV82" i="2" s="1"/>
  <c r="JU82" i="2" s="1"/>
  <c r="AO82" i="8" a="1"/>
  <c r="AO82" i="8" s="1"/>
  <c r="KK82" i="2" s="1"/>
  <c r="LJ82" i="2" s="1"/>
  <c r="AH82" i="8" a="1"/>
  <c r="AH82" i="8" s="1"/>
  <c r="W82" i="8"/>
  <c r="AI82" i="8" a="1"/>
  <c r="AI82" i="8" s="1"/>
  <c r="AY82" i="2" s="1"/>
  <c r="AK82" i="8" a="1"/>
  <c r="AK82" i="8" s="1"/>
  <c r="EC82" i="2" s="1"/>
  <c r="FB82" i="2" s="1"/>
  <c r="AP82" i="8" a="1"/>
  <c r="AP82" i="8" s="1"/>
  <c r="LZ82" i="2" s="1"/>
  <c r="MY82" i="2" s="1"/>
  <c r="AJ82" i="8" a="1"/>
  <c r="AJ82" i="8" s="1"/>
  <c r="CN82" i="2" s="1"/>
  <c r="DM82" i="2" s="1"/>
  <c r="AP82" i="2"/>
  <c r="D83" i="2" s="1"/>
  <c r="W82" i="2"/>
  <c r="AA82" i="2" s="1"/>
  <c r="F83" i="2" s="1"/>
  <c r="BX82" i="2" l="1"/>
  <c r="AV83" i="2" s="1"/>
  <c r="Y83" i="4"/>
  <c r="AX82" i="4"/>
  <c r="BB82" i="4"/>
  <c r="BC82" i="4"/>
  <c r="J82" i="2"/>
  <c r="AF82" i="8"/>
  <c r="AA82" i="8" s="1"/>
  <c r="AY82" i="4"/>
  <c r="IS83" i="2"/>
  <c r="BA82" i="4"/>
  <c r="E83" i="2"/>
  <c r="CK83" i="2"/>
  <c r="AW82" i="4"/>
  <c r="AZ82" i="4"/>
  <c r="AV82" i="4" l="1"/>
  <c r="DZ83" i="2"/>
  <c r="F83" i="8" s="1"/>
  <c r="P83" i="8" s="1"/>
  <c r="EB83" i="2" s="1"/>
  <c r="I83" i="8"/>
  <c r="S83" i="8" s="1"/>
  <c r="IU83" i="2" s="1"/>
  <c r="IY83" i="2"/>
  <c r="JC83" i="2" s="1"/>
  <c r="JD83" i="2" s="1"/>
  <c r="T83" i="4"/>
  <c r="CQ83" i="2"/>
  <c r="CU83" i="2" s="1"/>
  <c r="CV83" i="2" s="1"/>
  <c r="E83" i="8"/>
  <c r="O83" i="8" s="1"/>
  <c r="CM83" i="2" s="1"/>
  <c r="P83" i="4"/>
  <c r="BB83" i="2"/>
  <c r="BF83" i="2" s="1"/>
  <c r="BG83" i="2" s="1"/>
  <c r="Q83" i="4"/>
  <c r="HD83" i="2"/>
  <c r="C83" i="2"/>
  <c r="C83" i="4" s="1"/>
  <c r="L83" i="4" s="1"/>
  <c r="BH83" i="4" s="1"/>
  <c r="AI82" i="2"/>
  <c r="AU82" i="4" s="1"/>
  <c r="KH83" i="2"/>
  <c r="FO83" i="2"/>
  <c r="LW83" i="2"/>
  <c r="EF83" i="2" l="1"/>
  <c r="EJ83" i="2" s="1"/>
  <c r="EK83" i="2" s="1"/>
  <c r="EO83" i="2" s="1"/>
  <c r="BD82" i="4"/>
  <c r="BI83" i="4" s="1"/>
  <c r="G83" i="2"/>
  <c r="M83" i="2" s="1"/>
  <c r="Q83" i="2" s="1"/>
  <c r="V83" i="4"/>
  <c r="K83" i="8"/>
  <c r="U83" i="8" s="1"/>
  <c r="LY83" i="2" s="1"/>
  <c r="MC83" i="2"/>
  <c r="MG83" i="2" s="1"/>
  <c r="MH83" i="2" s="1"/>
  <c r="FU83" i="2"/>
  <c r="FY83" i="2" s="1"/>
  <c r="FZ83" i="2" s="1"/>
  <c r="R83" i="4"/>
  <c r="G83" i="8"/>
  <c r="Q83" i="8" s="1"/>
  <c r="FQ83" i="2" s="1"/>
  <c r="BJ83" i="2"/>
  <c r="CE83" i="2" s="1"/>
  <c r="BK83" i="2"/>
  <c r="CZ83" i="2"/>
  <c r="CY83" i="2"/>
  <c r="DT83" i="2" s="1"/>
  <c r="JH83" i="2"/>
  <c r="JG83" i="2"/>
  <c r="KB83" i="2" s="1"/>
  <c r="S83" i="4"/>
  <c r="HJ83" i="2"/>
  <c r="HN83" i="2" s="1"/>
  <c r="HO83" i="2" s="1"/>
  <c r="H83" i="8"/>
  <c r="R83" i="8" s="1"/>
  <c r="HF83" i="2" s="1"/>
  <c r="J83" i="8"/>
  <c r="T83" i="8" s="1"/>
  <c r="KJ83" i="2" s="1"/>
  <c r="U83" i="4"/>
  <c r="KN83" i="2"/>
  <c r="KR83" i="2" s="1"/>
  <c r="KS83" i="2" s="1"/>
  <c r="EN83" i="2" l="1"/>
  <c r="FI83" i="2" s="1"/>
  <c r="N83" i="4"/>
  <c r="C83" i="8"/>
  <c r="M83" i="8" s="1"/>
  <c r="I83" i="2" s="1"/>
  <c r="EA84" i="2"/>
  <c r="AM84" i="4" s="1"/>
  <c r="KW83" i="2"/>
  <c r="KV83" i="2"/>
  <c r="LQ83" i="2" s="1"/>
  <c r="IQ84" i="2"/>
  <c r="JI83" i="2"/>
  <c r="JM83" i="2" s="1"/>
  <c r="IR84" i="2" s="1"/>
  <c r="AW84" i="2"/>
  <c r="MK83" i="2"/>
  <c r="NF83" i="2" s="1"/>
  <c r="ML83" i="2"/>
  <c r="R83" i="2"/>
  <c r="Z83" i="4"/>
  <c r="AH83" i="4" s="1"/>
  <c r="BF83" i="4" s="1"/>
  <c r="IT84" i="2"/>
  <c r="AS84" i="2"/>
  <c r="BL83" i="2"/>
  <c r="BP83" i="2" s="1"/>
  <c r="AU84" i="2" s="1"/>
  <c r="GD83" i="2"/>
  <c r="FP84" i="2" s="1"/>
  <c r="AN84" i="4" s="1"/>
  <c r="GC83" i="2"/>
  <c r="GX83" i="2" s="1"/>
  <c r="HR83" i="2"/>
  <c r="IM83" i="2" s="1"/>
  <c r="HS83" i="2"/>
  <c r="HE84" i="2" s="1"/>
  <c r="CH84" i="2"/>
  <c r="DA83" i="2"/>
  <c r="DE83" i="2" s="1"/>
  <c r="CJ84" i="2" s="1"/>
  <c r="CL84" i="2"/>
  <c r="AL84" i="4" s="1"/>
  <c r="EP83" i="2" l="1"/>
  <c r="ET83" i="2" s="1"/>
  <c r="DY84" i="2" s="1"/>
  <c r="AB84" i="4" s="1"/>
  <c r="DW84" i="2"/>
  <c r="AT84" i="2"/>
  <c r="AR84" i="2" s="1"/>
  <c r="D84" i="4" s="1"/>
  <c r="CI84" i="2"/>
  <c r="CG84" i="2" s="1"/>
  <c r="E84" i="4" s="1"/>
  <c r="DX84" i="2"/>
  <c r="AA84" i="4"/>
  <c r="IP84" i="2"/>
  <c r="AP84" i="4"/>
  <c r="LT84" i="2"/>
  <c r="MM83" i="2"/>
  <c r="MQ83" i="2" s="1"/>
  <c r="LV84" i="2" s="1"/>
  <c r="HT83" i="2"/>
  <c r="HX83" i="2" s="1"/>
  <c r="HC84" i="2" s="1"/>
  <c r="HB84" i="2"/>
  <c r="U83" i="2"/>
  <c r="D83" i="8"/>
  <c r="N83" i="8" s="1"/>
  <c r="O83" i="4"/>
  <c r="W83" i="4" s="1"/>
  <c r="BG83" i="4" s="1"/>
  <c r="BJ83" i="4" s="1"/>
  <c r="BK83" i="4" s="1"/>
  <c r="V83" i="2"/>
  <c r="AK84" i="4"/>
  <c r="KX83" i="2"/>
  <c r="LB83" i="2" s="1"/>
  <c r="KG84" i="2" s="1"/>
  <c r="KE84" i="2"/>
  <c r="AO84" i="4"/>
  <c r="GE83" i="2"/>
  <c r="GI83" i="2" s="1"/>
  <c r="FN84" i="2" s="1"/>
  <c r="FM84" i="2"/>
  <c r="LX84" i="2"/>
  <c r="AR84" i="4" s="1"/>
  <c r="LU84" i="2"/>
  <c r="AE84" i="4"/>
  <c r="KI84" i="2"/>
  <c r="KF84" i="2"/>
  <c r="DV84" i="2" l="1"/>
  <c r="F84" i="4" s="1"/>
  <c r="HA84" i="2"/>
  <c r="GZ84" i="2" s="1"/>
  <c r="H84" i="4" s="1"/>
  <c r="LS84" i="2"/>
  <c r="K84" i="4" s="1"/>
  <c r="AG84" i="4"/>
  <c r="AD84" i="4"/>
  <c r="KD84" i="2"/>
  <c r="J84" i="4" s="1"/>
  <c r="AC84" i="4"/>
  <c r="AF84" i="4"/>
  <c r="H84" i="2"/>
  <c r="AJ84" i="4" s="1"/>
  <c r="IO84" i="2"/>
  <c r="I84" i="4" s="1"/>
  <c r="AQ84" i="4"/>
  <c r="FL84" i="2"/>
  <c r="AX83" i="2"/>
  <c r="AJ83" i="8" a="1"/>
  <c r="AJ83" i="8" s="1"/>
  <c r="CN83" i="2" s="1"/>
  <c r="DM83" i="2" s="1"/>
  <c r="AO83" i="8" a="1"/>
  <c r="AO83" i="8" s="1"/>
  <c r="KK83" i="2" s="1"/>
  <c r="LJ83" i="2" s="1"/>
  <c r="AL83" i="8" a="1"/>
  <c r="AL83" i="8" s="1"/>
  <c r="FR83" i="2" s="1"/>
  <c r="GQ83" i="2" s="1"/>
  <c r="AK83" i="8" a="1"/>
  <c r="AK83" i="8" s="1"/>
  <c r="EC83" i="2" s="1"/>
  <c r="FB83" i="2" s="1"/>
  <c r="AI83" i="8" a="1"/>
  <c r="AI83" i="8" s="1"/>
  <c r="AY83" i="2" s="1"/>
  <c r="AP83" i="8" a="1"/>
  <c r="AP83" i="8" s="1"/>
  <c r="LZ83" i="2" s="1"/>
  <c r="MY83" i="2" s="1"/>
  <c r="AM83" i="8" a="1"/>
  <c r="AM83" i="8" s="1"/>
  <c r="HG83" i="2" s="1"/>
  <c r="IF83" i="2" s="1"/>
  <c r="AH83" i="8" a="1"/>
  <c r="AH83" i="8" s="1"/>
  <c r="W83" i="8"/>
  <c r="AN83" i="8" a="1"/>
  <c r="AN83" i="8" s="1"/>
  <c r="IV83" i="2" s="1"/>
  <c r="JU83" i="2" s="1"/>
  <c r="W83" i="2"/>
  <c r="AA83" i="2" s="1"/>
  <c r="F84" i="2" s="1"/>
  <c r="AP83" i="2"/>
  <c r="E84" i="2" s="1"/>
  <c r="BX83" i="2" l="1"/>
  <c r="AV83" i="4" s="1"/>
  <c r="FK84" i="2"/>
  <c r="G84" i="4" s="1"/>
  <c r="AS84" i="4"/>
  <c r="AZ83" i="4"/>
  <c r="AY83" i="4"/>
  <c r="Y84" i="4"/>
  <c r="BA83" i="4"/>
  <c r="BC83" i="4"/>
  <c r="BB83" i="4"/>
  <c r="AW83" i="4"/>
  <c r="D84" i="2"/>
  <c r="AF83" i="8"/>
  <c r="AA83" i="8" s="1"/>
  <c r="J83" i="2"/>
  <c r="AX83" i="4"/>
  <c r="AV84" i="2" l="1"/>
  <c r="BB84" i="2" s="1"/>
  <c r="BF84" i="2" s="1"/>
  <c r="BG84" i="2" s="1"/>
  <c r="IS84" i="2"/>
  <c r="I84" i="8" s="1"/>
  <c r="S84" i="8" s="1"/>
  <c r="IU84" i="2" s="1"/>
  <c r="DZ84" i="2"/>
  <c r="EF84" i="2" s="1"/>
  <c r="EJ84" i="2" s="1"/>
  <c r="EK84" i="2" s="1"/>
  <c r="CK84" i="2"/>
  <c r="LW84" i="2"/>
  <c r="HD84" i="2"/>
  <c r="F84" i="8"/>
  <c r="P84" i="8" s="1"/>
  <c r="EB84" i="2" s="1"/>
  <c r="C84" i="2"/>
  <c r="C84" i="4" s="1"/>
  <c r="L84" i="4" s="1"/>
  <c r="BH84" i="4" s="1"/>
  <c r="AI83" i="2"/>
  <c r="AU83" i="4" s="1"/>
  <c r="BD83" i="4" s="1"/>
  <c r="BI84" i="4" s="1"/>
  <c r="KH84" i="2"/>
  <c r="FO84" i="2"/>
  <c r="Q84" i="4" l="1"/>
  <c r="IY84" i="2"/>
  <c r="JC84" i="2" s="1"/>
  <c r="JD84" i="2" s="1"/>
  <c r="JH84" i="2" s="1"/>
  <c r="T84" i="4"/>
  <c r="G84" i="2"/>
  <c r="C84" i="8" s="1"/>
  <c r="M84" i="8" s="1"/>
  <c r="H84" i="8"/>
  <c r="R84" i="8" s="1"/>
  <c r="HF84" i="2" s="1"/>
  <c r="S84" i="4"/>
  <c r="HJ84" i="2"/>
  <c r="HN84" i="2" s="1"/>
  <c r="HO84" i="2" s="1"/>
  <c r="R84" i="4"/>
  <c r="FU84" i="2"/>
  <c r="FY84" i="2" s="1"/>
  <c r="FZ84" i="2" s="1"/>
  <c r="G84" i="8"/>
  <c r="Q84" i="8" s="1"/>
  <c r="FQ84" i="2" s="1"/>
  <c r="MC84" i="2"/>
  <c r="MG84" i="2" s="1"/>
  <c r="MH84" i="2" s="1"/>
  <c r="K84" i="8"/>
  <c r="U84" i="8" s="1"/>
  <c r="LY84" i="2" s="1"/>
  <c r="V84" i="4"/>
  <c r="BK84" i="2"/>
  <c r="BJ84" i="2"/>
  <c r="CE84" i="2" s="1"/>
  <c r="J84" i="8"/>
  <c r="T84" i="8" s="1"/>
  <c r="KJ84" i="2" s="1"/>
  <c r="KN84" i="2"/>
  <c r="KR84" i="2" s="1"/>
  <c r="KS84" i="2" s="1"/>
  <c r="U84" i="4"/>
  <c r="EO84" i="2"/>
  <c r="EA85" i="2" s="1"/>
  <c r="AM85" i="4" s="1"/>
  <c r="EN84" i="2"/>
  <c r="FI84" i="2" s="1"/>
  <c r="E84" i="8"/>
  <c r="O84" i="8" s="1"/>
  <c r="CM84" i="2" s="1"/>
  <c r="P84" i="4"/>
  <c r="CQ84" i="2"/>
  <c r="CU84" i="2" s="1"/>
  <c r="CV84" i="2" s="1"/>
  <c r="JG84" i="2" l="1"/>
  <c r="KB84" i="2" s="1"/>
  <c r="N84" i="4"/>
  <c r="M84" i="2"/>
  <c r="Q84" i="2" s="1"/>
  <c r="R84" i="2" s="1"/>
  <c r="I84" i="2"/>
  <c r="BL84" i="2"/>
  <c r="BP84" i="2" s="1"/>
  <c r="AU85" i="2" s="1"/>
  <c r="AS85" i="2"/>
  <c r="MK84" i="2"/>
  <c r="NF84" i="2" s="1"/>
  <c r="ML84" i="2"/>
  <c r="CY84" i="2"/>
  <c r="DT84" i="2" s="1"/>
  <c r="CZ84" i="2"/>
  <c r="Z84" i="4"/>
  <c r="AH84" i="4" s="1"/>
  <c r="BF84" i="4" s="1"/>
  <c r="AW85" i="2"/>
  <c r="AK85" i="4" s="1"/>
  <c r="AT85" i="2"/>
  <c r="DX85" i="2"/>
  <c r="EP84" i="2"/>
  <c r="ET84" i="2" s="1"/>
  <c r="DY85" i="2" s="1"/>
  <c r="KV84" i="2"/>
  <c r="LQ84" i="2" s="1"/>
  <c r="KW84" i="2"/>
  <c r="IT85" i="2"/>
  <c r="AP85" i="4" s="1"/>
  <c r="GC84" i="2"/>
  <c r="GX84" i="2" s="1"/>
  <c r="GD84" i="2"/>
  <c r="HS84" i="2"/>
  <c r="HR84" i="2"/>
  <c r="IM84" i="2" s="1"/>
  <c r="IP85" i="2" l="1"/>
  <c r="JI84" i="2"/>
  <c r="JM84" i="2" s="1"/>
  <c r="IR85" i="2" s="1"/>
  <c r="AE85" i="4" s="1"/>
  <c r="IQ85" i="2"/>
  <c r="DW85" i="2"/>
  <c r="DA84" i="2"/>
  <c r="DE84" i="2" s="1"/>
  <c r="CJ85" i="2" s="1"/>
  <c r="AA85" i="4" s="1"/>
  <c r="CH85" i="2"/>
  <c r="KI85" i="2"/>
  <c r="AQ85" i="4" s="1"/>
  <c r="LX85" i="2"/>
  <c r="AR85" i="4" s="1"/>
  <c r="FL85" i="2"/>
  <c r="GE84" i="2"/>
  <c r="GI84" i="2" s="1"/>
  <c r="FN85" i="2" s="1"/>
  <c r="HT84" i="2"/>
  <c r="HX84" i="2" s="1"/>
  <c r="HC85" i="2" s="1"/>
  <c r="HA85" i="2"/>
  <c r="AB85" i="4"/>
  <c r="HE85" i="2"/>
  <c r="AO85" i="4" s="1"/>
  <c r="HB85" i="2"/>
  <c r="KE85" i="2"/>
  <c r="KX84" i="2"/>
  <c r="LB84" i="2" s="1"/>
  <c r="KG85" i="2" s="1"/>
  <c r="O84" i="4"/>
  <c r="W84" i="4" s="1"/>
  <c r="BG84" i="4" s="1"/>
  <c r="BJ84" i="4" s="1"/>
  <c r="BK84" i="4" s="1"/>
  <c r="U84" i="2"/>
  <c r="V84" i="2"/>
  <c r="D84" i="8"/>
  <c r="N84" i="8" s="1"/>
  <c r="MM84" i="2"/>
  <c r="MQ84" i="2" s="1"/>
  <c r="LV85" i="2" s="1"/>
  <c r="LT85" i="2"/>
  <c r="FP85" i="2"/>
  <c r="AN85" i="4" s="1"/>
  <c r="FM85" i="2"/>
  <c r="AR85" i="2"/>
  <c r="D85" i="4" s="1"/>
  <c r="CL85" i="2"/>
  <c r="CI85" i="2"/>
  <c r="IO85" i="2" l="1"/>
  <c r="I85" i="4" s="1"/>
  <c r="FK85" i="2"/>
  <c r="G85" i="4" s="1"/>
  <c r="GZ85" i="2"/>
  <c r="H85" i="4" s="1"/>
  <c r="DV85" i="2"/>
  <c r="F85" i="4" s="1"/>
  <c r="AD85" i="4"/>
  <c r="AL85" i="4"/>
  <c r="LU85" i="2"/>
  <c r="KF85" i="2"/>
  <c r="KD85" i="2" s="1"/>
  <c r="J85" i="4" s="1"/>
  <c r="W84" i="2"/>
  <c r="AA84" i="2" s="1"/>
  <c r="F85" i="2" s="1"/>
  <c r="AP84" i="2"/>
  <c r="D85" i="2" s="1"/>
  <c r="CG85" i="2"/>
  <c r="E85" i="4" s="1"/>
  <c r="AX84" i="2"/>
  <c r="AN84" i="8" a="1"/>
  <c r="AN84" i="8" s="1"/>
  <c r="IV84" i="2" s="1"/>
  <c r="JU84" i="2" s="1"/>
  <c r="AM84" i="8" a="1"/>
  <c r="AM84" i="8" s="1"/>
  <c r="HG84" i="2" s="1"/>
  <c r="IF84" i="2" s="1"/>
  <c r="AI84" i="8" a="1"/>
  <c r="AI84" i="8" s="1"/>
  <c r="AY84" i="2" s="1"/>
  <c r="AO84" i="8" a="1"/>
  <c r="AO84" i="8" s="1"/>
  <c r="KK84" i="2" s="1"/>
  <c r="LJ84" i="2" s="1"/>
  <c r="W84" i="8"/>
  <c r="AH84" i="8" a="1"/>
  <c r="AH84" i="8" s="1"/>
  <c r="AK84" i="8" a="1"/>
  <c r="AK84" i="8" s="1"/>
  <c r="EC84" i="2" s="1"/>
  <c r="FB84" i="2" s="1"/>
  <c r="AL84" i="8" a="1"/>
  <c r="AL84" i="8" s="1"/>
  <c r="FR84" i="2" s="1"/>
  <c r="GQ84" i="2" s="1"/>
  <c r="AP84" i="8" a="1"/>
  <c r="AP84" i="8" s="1"/>
  <c r="LZ84" i="2" s="1"/>
  <c r="MY84" i="2" s="1"/>
  <c r="AJ84" i="8" a="1"/>
  <c r="AJ84" i="8" s="1"/>
  <c r="CN84" i="2" s="1"/>
  <c r="DM84" i="2" s="1"/>
  <c r="AG85" i="4"/>
  <c r="H85" i="2"/>
  <c r="AF85" i="4"/>
  <c r="AC85" i="4"/>
  <c r="E85" i="2" l="1"/>
  <c r="C85" i="2" s="1"/>
  <c r="C85" i="4" s="1"/>
  <c r="BX84" i="2"/>
  <c r="AV85" i="2" s="1"/>
  <c r="BB84" i="4"/>
  <c r="AX84" i="4"/>
  <c r="AY84" i="4"/>
  <c r="Y85" i="4"/>
  <c r="AJ85" i="4"/>
  <c r="AS85" i="4" s="1"/>
  <c r="AW84" i="4"/>
  <c r="J84" i="2"/>
  <c r="AF84" i="8"/>
  <c r="AA84" i="8" s="1"/>
  <c r="AZ84" i="4"/>
  <c r="BC84" i="4"/>
  <c r="BA84" i="4"/>
  <c r="LS85" i="2"/>
  <c r="K85" i="4" s="1"/>
  <c r="L85" i="4" l="1"/>
  <c r="BH85" i="4" s="1"/>
  <c r="AV84" i="4"/>
  <c r="BB85" i="2"/>
  <c r="BF85" i="2" s="1"/>
  <c r="BG85" i="2" s="1"/>
  <c r="BJ85" i="2" s="1"/>
  <c r="CE85" i="2" s="1"/>
  <c r="IS85" i="2"/>
  <c r="IY85" i="2" s="1"/>
  <c r="JC85" i="2" s="1"/>
  <c r="JD85" i="2" s="1"/>
  <c r="CK85" i="2"/>
  <c r="CQ85" i="2" s="1"/>
  <c r="CU85" i="2" s="1"/>
  <c r="CV85" i="2" s="1"/>
  <c r="HD85" i="2"/>
  <c r="S85" i="4" s="1"/>
  <c r="KH85" i="2"/>
  <c r="KN85" i="2" s="1"/>
  <c r="KR85" i="2" s="1"/>
  <c r="KS85" i="2" s="1"/>
  <c r="DZ85" i="2"/>
  <c r="EF85" i="2" s="1"/>
  <c r="EJ85" i="2" s="1"/>
  <c r="EK85" i="2" s="1"/>
  <c r="AI84" i="2"/>
  <c r="AU84" i="4" s="1"/>
  <c r="LW85" i="2"/>
  <c r="FO85" i="2"/>
  <c r="U85" i="4" l="1"/>
  <c r="I85" i="8"/>
  <c r="S85" i="8" s="1"/>
  <c r="IU85" i="2" s="1"/>
  <c r="BK85" i="2"/>
  <c r="AW86" i="2" s="1"/>
  <c r="T85" i="4"/>
  <c r="P85" i="4"/>
  <c r="E85" i="8"/>
  <c r="O85" i="8" s="1"/>
  <c r="CM85" i="2" s="1"/>
  <c r="BD84" i="4"/>
  <c r="BI85" i="4" s="1"/>
  <c r="HJ85" i="2"/>
  <c r="HN85" i="2" s="1"/>
  <c r="HO85" i="2" s="1"/>
  <c r="HR85" i="2" s="1"/>
  <c r="IM85" i="2" s="1"/>
  <c r="G85" i="2"/>
  <c r="N85" i="4" s="1"/>
  <c r="Q85" i="4"/>
  <c r="F85" i="8"/>
  <c r="P85" i="8" s="1"/>
  <c r="EB85" i="2" s="1"/>
  <c r="H85" i="8"/>
  <c r="R85" i="8" s="1"/>
  <c r="HF85" i="2" s="1"/>
  <c r="J85" i="8"/>
  <c r="T85" i="8" s="1"/>
  <c r="KJ85" i="2" s="1"/>
  <c r="EO85" i="2"/>
  <c r="EN85" i="2"/>
  <c r="FI85" i="2" s="1"/>
  <c r="JG85" i="2"/>
  <c r="KB85" i="2" s="1"/>
  <c r="JH85" i="2"/>
  <c r="AS86" i="2"/>
  <c r="BL85" i="2"/>
  <c r="BP85" i="2" s="1"/>
  <c r="AU86" i="2" s="1"/>
  <c r="CZ85" i="2"/>
  <c r="CY85" i="2"/>
  <c r="DT85" i="2" s="1"/>
  <c r="FU85" i="2"/>
  <c r="FY85" i="2" s="1"/>
  <c r="FZ85" i="2" s="1"/>
  <c r="G85" i="8"/>
  <c r="Q85" i="8" s="1"/>
  <c r="FQ85" i="2" s="1"/>
  <c r="R85" i="4"/>
  <c r="KW85" i="2"/>
  <c r="KI86" i="2" s="1"/>
  <c r="AQ86" i="4" s="1"/>
  <c r="KV85" i="2"/>
  <c r="LQ85" i="2" s="1"/>
  <c r="MC85" i="2"/>
  <c r="MG85" i="2" s="1"/>
  <c r="MH85" i="2" s="1"/>
  <c r="K85" i="8"/>
  <c r="U85" i="8" s="1"/>
  <c r="LY85" i="2" s="1"/>
  <c r="V85" i="4"/>
  <c r="C85" i="8" l="1"/>
  <c r="M85" i="8" s="1"/>
  <c r="I85" i="2" s="1"/>
  <c r="M85" i="2"/>
  <c r="Q85" i="2" s="1"/>
  <c r="R85" i="2" s="1"/>
  <c r="HS85" i="2"/>
  <c r="HE86" i="2" s="1"/>
  <c r="AO86" i="4" s="1"/>
  <c r="AT86" i="2"/>
  <c r="AR86" i="2" s="1"/>
  <c r="D86" i="4" s="1"/>
  <c r="HT85" i="2"/>
  <c r="HX85" i="2" s="1"/>
  <c r="HC86" i="2" s="1"/>
  <c r="ML85" i="2"/>
  <c r="MK85" i="2"/>
  <c r="NF85" i="2" s="1"/>
  <c r="CL86" i="2"/>
  <c r="AL86" i="4" s="1"/>
  <c r="AK86" i="4"/>
  <c r="EA86" i="2"/>
  <c r="KX85" i="2"/>
  <c r="LB85" i="2" s="1"/>
  <c r="KG86" i="2" s="1"/>
  <c r="KF86" i="2"/>
  <c r="IT86" i="2"/>
  <c r="AP86" i="4" s="1"/>
  <c r="GD85" i="2"/>
  <c r="FP86" i="2" s="1"/>
  <c r="GC85" i="2"/>
  <c r="GX85" i="2" s="1"/>
  <c r="Z85" i="4"/>
  <c r="AH85" i="4" s="1"/>
  <c r="BF85" i="4" s="1"/>
  <c r="IP86" i="2"/>
  <c r="JI85" i="2"/>
  <c r="JM85" i="2" s="1"/>
  <c r="IR86" i="2" s="1"/>
  <c r="DA85" i="2"/>
  <c r="DE85" i="2" s="1"/>
  <c r="CJ86" i="2" s="1"/>
  <c r="CH86" i="2"/>
  <c r="DW86" i="2"/>
  <c r="EP85" i="2"/>
  <c r="ET85" i="2" s="1"/>
  <c r="DY86" i="2" s="1"/>
  <c r="AB86" i="4" s="1"/>
  <c r="HB86" i="2" l="1"/>
  <c r="AN86" i="4"/>
  <c r="MM85" i="2"/>
  <c r="MQ85" i="2" s="1"/>
  <c r="LV86" i="2" s="1"/>
  <c r="LT86" i="2"/>
  <c r="AD86" i="4"/>
  <c r="AE86" i="4"/>
  <c r="D85" i="8"/>
  <c r="N85" i="8" s="1"/>
  <c r="V85" i="2"/>
  <c r="H86" i="2" s="1"/>
  <c r="AJ86" i="4" s="1"/>
  <c r="U85" i="2"/>
  <c r="O85" i="4"/>
  <c r="W85" i="4" s="1"/>
  <c r="BG85" i="4" s="1"/>
  <c r="BJ85" i="4" s="1"/>
  <c r="BK85" i="4" s="1"/>
  <c r="IQ86" i="2"/>
  <c r="IO86" i="2" s="1"/>
  <c r="I86" i="4" s="1"/>
  <c r="DX86" i="2"/>
  <c r="LX86" i="2"/>
  <c r="AR86" i="4" s="1"/>
  <c r="LU86" i="2"/>
  <c r="FM86" i="2"/>
  <c r="GE85" i="2"/>
  <c r="GI85" i="2" s="1"/>
  <c r="FN86" i="2" s="1"/>
  <c r="AC86" i="4" s="1"/>
  <c r="AF86" i="4"/>
  <c r="AA86" i="4"/>
  <c r="KE86" i="2"/>
  <c r="AM86" i="4"/>
  <c r="CI86" i="2"/>
  <c r="HA86" i="2"/>
  <c r="FL86" i="2" l="1"/>
  <c r="FK86" i="2" s="1"/>
  <c r="G86" i="4" s="1"/>
  <c r="LS86" i="2"/>
  <c r="K86" i="4" s="1"/>
  <c r="AG86" i="4"/>
  <c r="GZ86" i="2"/>
  <c r="H86" i="4" s="1"/>
  <c r="KD86" i="2"/>
  <c r="J86" i="4" s="1"/>
  <c r="CG86" i="2"/>
  <c r="E86" i="4" s="1"/>
  <c r="DV86" i="2"/>
  <c r="F86" i="4" s="1"/>
  <c r="AP85" i="2"/>
  <c r="E86" i="2" s="1"/>
  <c r="W85" i="2"/>
  <c r="AA85" i="2" s="1"/>
  <c r="F86" i="2" s="1"/>
  <c r="AS86" i="4"/>
  <c r="AX85" i="2"/>
  <c r="W85" i="8"/>
  <c r="AK85" i="8" a="1"/>
  <c r="AK85" i="8" s="1"/>
  <c r="EC85" i="2" s="1"/>
  <c r="FB85" i="2" s="1"/>
  <c r="AM85" i="8" a="1"/>
  <c r="AM85" i="8" s="1"/>
  <c r="HG85" i="2" s="1"/>
  <c r="IF85" i="2" s="1"/>
  <c r="AI85" i="8" a="1"/>
  <c r="AI85" i="8" s="1"/>
  <c r="AY85" i="2" s="1"/>
  <c r="AP85" i="8" a="1"/>
  <c r="AP85" i="8" s="1"/>
  <c r="LZ85" i="2" s="1"/>
  <c r="AH85" i="8" a="1"/>
  <c r="AH85" i="8" s="1"/>
  <c r="AO85" i="8" a="1"/>
  <c r="AO85" i="8" s="1"/>
  <c r="KK85" i="2" s="1"/>
  <c r="LJ85" i="2" s="1"/>
  <c r="AJ85" i="8" a="1"/>
  <c r="AJ85" i="8" s="1"/>
  <c r="CN85" i="2" s="1"/>
  <c r="DM85" i="2" s="1"/>
  <c r="AN85" i="8" a="1"/>
  <c r="AN85" i="8" s="1"/>
  <c r="IV85" i="2" s="1"/>
  <c r="JU85" i="2" s="1"/>
  <c r="AL85" i="8" a="1"/>
  <c r="AL85" i="8" s="1"/>
  <c r="FR85" i="2" s="1"/>
  <c r="GQ85" i="2" s="1"/>
  <c r="MY85" i="2" l="1"/>
  <c r="BC85" i="4" s="1"/>
  <c r="BX85" i="2"/>
  <c r="AV86" i="2" s="1"/>
  <c r="AW85" i="4"/>
  <c r="AZ85" i="4"/>
  <c r="Y86" i="4"/>
  <c r="BB85" i="4"/>
  <c r="AY85" i="4"/>
  <c r="AF85" i="8"/>
  <c r="AA85" i="8" s="1"/>
  <c r="J85" i="2"/>
  <c r="AX85" i="4"/>
  <c r="D86" i="2"/>
  <c r="BA85" i="4"/>
  <c r="LW86" i="2" l="1"/>
  <c r="MC86" i="2" s="1"/>
  <c r="MG86" i="2" s="1"/>
  <c r="MH86" i="2" s="1"/>
  <c r="AV85" i="4"/>
  <c r="FO86" i="2"/>
  <c r="G86" i="8" s="1"/>
  <c r="Q86" i="8" s="1"/>
  <c r="FQ86" i="2" s="1"/>
  <c r="HD86" i="2"/>
  <c r="S86" i="4" s="1"/>
  <c r="IS86" i="2"/>
  <c r="DZ86" i="2"/>
  <c r="C86" i="2"/>
  <c r="C86" i="4" s="1"/>
  <c r="L86" i="4" s="1"/>
  <c r="BH86" i="4" s="1"/>
  <c r="CK86" i="2"/>
  <c r="BB86" i="2"/>
  <c r="BF86" i="2" s="1"/>
  <c r="BG86" i="2" s="1"/>
  <c r="AI85" i="2"/>
  <c r="AU85" i="4" s="1"/>
  <c r="KH86" i="2"/>
  <c r="K86" i="8" l="1"/>
  <c r="U86" i="8" s="1"/>
  <c r="LY86" i="2" s="1"/>
  <c r="V86" i="4"/>
  <c r="H86" i="8"/>
  <c r="R86" i="8" s="1"/>
  <c r="HF86" i="2" s="1"/>
  <c r="R86" i="4"/>
  <c r="FU86" i="2"/>
  <c r="FY86" i="2" s="1"/>
  <c r="FZ86" i="2" s="1"/>
  <c r="GC86" i="2" s="1"/>
  <c r="GX86" i="2" s="1"/>
  <c r="BD85" i="4"/>
  <c r="BI86" i="4" s="1"/>
  <c r="HJ86" i="2"/>
  <c r="HN86" i="2" s="1"/>
  <c r="HO86" i="2" s="1"/>
  <c r="HR86" i="2" s="1"/>
  <c r="IM86" i="2" s="1"/>
  <c r="G86" i="2"/>
  <c r="M86" i="2" s="1"/>
  <c r="Q86" i="2" s="1"/>
  <c r="E86" i="8"/>
  <c r="O86" i="8" s="1"/>
  <c r="CM86" i="2" s="1"/>
  <c r="CQ86" i="2"/>
  <c r="CU86" i="2" s="1"/>
  <c r="CV86" i="2" s="1"/>
  <c r="P86" i="4"/>
  <c r="Q86" i="4"/>
  <c r="F86" i="8"/>
  <c r="P86" i="8" s="1"/>
  <c r="EB86" i="2" s="1"/>
  <c r="EF86" i="2"/>
  <c r="EJ86" i="2" s="1"/>
  <c r="EK86" i="2" s="1"/>
  <c r="BJ86" i="2"/>
  <c r="CE86" i="2" s="1"/>
  <c r="BK86" i="2"/>
  <c r="IY86" i="2"/>
  <c r="JC86" i="2" s="1"/>
  <c r="JD86" i="2" s="1"/>
  <c r="I86" i="8"/>
  <c r="S86" i="8" s="1"/>
  <c r="IU86" i="2" s="1"/>
  <c r="T86" i="4"/>
  <c r="U86" i="4"/>
  <c r="J86" i="8"/>
  <c r="T86" i="8" s="1"/>
  <c r="KJ86" i="2" s="1"/>
  <c r="KN86" i="2"/>
  <c r="KR86" i="2" s="1"/>
  <c r="KS86" i="2" s="1"/>
  <c r="ML86" i="2"/>
  <c r="MK86" i="2"/>
  <c r="NF86" i="2" s="1"/>
  <c r="GD86" i="2" l="1"/>
  <c r="FP87" i="2" s="1"/>
  <c r="AN87" i="4" s="1"/>
  <c r="HS86" i="2"/>
  <c r="HE87" i="2" s="1"/>
  <c r="AO87" i="4" s="1"/>
  <c r="N86" i="4"/>
  <c r="C86" i="8"/>
  <c r="M86" i="8" s="1"/>
  <c r="I86" i="2" s="1"/>
  <c r="LT87" i="2"/>
  <c r="MM86" i="2"/>
  <c r="MQ86" i="2" s="1"/>
  <c r="KV86" i="2"/>
  <c r="LQ86" i="2" s="1"/>
  <c r="KW86" i="2"/>
  <c r="GE86" i="2"/>
  <c r="GI86" i="2" s="1"/>
  <c r="FN87" i="2" s="1"/>
  <c r="FL87" i="2"/>
  <c r="AS87" i="2"/>
  <c r="BL86" i="2"/>
  <c r="BP86" i="2" s="1"/>
  <c r="AU87" i="2" s="1"/>
  <c r="LX87" i="2"/>
  <c r="AR87" i="4" s="1"/>
  <c r="R86" i="2"/>
  <c r="Z86" i="4"/>
  <c r="AH86" i="4" s="1"/>
  <c r="BF86" i="4" s="1"/>
  <c r="EO86" i="2"/>
  <c r="EN86" i="2"/>
  <c r="FI86" i="2" s="1"/>
  <c r="HT86" i="2"/>
  <c r="HX86" i="2" s="1"/>
  <c r="HC87" i="2" s="1"/>
  <c r="HA87" i="2"/>
  <c r="JH86" i="2"/>
  <c r="IT87" i="2" s="1"/>
  <c r="JG86" i="2"/>
  <c r="KB86" i="2" s="1"/>
  <c r="AW87" i="2"/>
  <c r="AK87" i="4" s="1"/>
  <c r="CY86" i="2"/>
  <c r="DT86" i="2" s="1"/>
  <c r="CZ86" i="2"/>
  <c r="FM87" i="2" l="1"/>
  <c r="FK87" i="2" s="1"/>
  <c r="G87" i="4" s="1"/>
  <c r="KX86" i="2"/>
  <c r="LB86" i="2" s="1"/>
  <c r="KG87" i="2" s="1"/>
  <c r="KE87" i="2"/>
  <c r="CH87" i="2"/>
  <c r="DA86" i="2"/>
  <c r="DE86" i="2" s="1"/>
  <c r="CJ87" i="2" s="1"/>
  <c r="AA87" i="4" s="1"/>
  <c r="AP87" i="4"/>
  <c r="AD87" i="4"/>
  <c r="D86" i="8"/>
  <c r="N86" i="8" s="1"/>
  <c r="O86" i="4"/>
  <c r="W86" i="4" s="1"/>
  <c r="BG86" i="4" s="1"/>
  <c r="BJ86" i="4" s="1"/>
  <c r="BK86" i="4" s="1"/>
  <c r="V86" i="2"/>
  <c r="H87" i="2" s="1"/>
  <c r="AJ87" i="4" s="1"/>
  <c r="U86" i="2"/>
  <c r="LU87" i="2"/>
  <c r="HB87" i="2"/>
  <c r="EP86" i="2"/>
  <c r="ET86" i="2" s="1"/>
  <c r="DY87" i="2" s="1"/>
  <c r="DW87" i="2"/>
  <c r="AC87" i="4"/>
  <c r="CL87" i="2"/>
  <c r="AL87" i="4" s="1"/>
  <c r="IQ87" i="2"/>
  <c r="JI86" i="2"/>
  <c r="JM86" i="2" s="1"/>
  <c r="IR87" i="2" s="1"/>
  <c r="AT87" i="2"/>
  <c r="AR87" i="2" s="1"/>
  <c r="D87" i="4" s="1"/>
  <c r="EA87" i="2"/>
  <c r="DX87" i="2"/>
  <c r="KI87" i="2"/>
  <c r="AQ87" i="4" s="1"/>
  <c r="LV87" i="2"/>
  <c r="CI87" i="2" l="1"/>
  <c r="CG87" i="2" s="1"/>
  <c r="E87" i="4" s="1"/>
  <c r="KF87" i="2"/>
  <c r="KD87" i="2" s="1"/>
  <c r="J87" i="4" s="1"/>
  <c r="AF87" i="4"/>
  <c r="AG87" i="4"/>
  <c r="IP87" i="2"/>
  <c r="GZ87" i="2"/>
  <c r="H87" i="4" s="1"/>
  <c r="AX86" i="2"/>
  <c r="W86" i="8"/>
  <c r="AJ86" i="8" a="1"/>
  <c r="AJ86" i="8" s="1"/>
  <c r="CN86" i="2" s="1"/>
  <c r="DM86" i="2" s="1"/>
  <c r="AL86" i="8" a="1"/>
  <c r="AL86" i="8" s="1"/>
  <c r="FR86" i="2" s="1"/>
  <c r="GQ86" i="2" s="1"/>
  <c r="AK86" i="8" a="1"/>
  <c r="AK86" i="8" s="1"/>
  <c r="EC86" i="2" s="1"/>
  <c r="FB86" i="2" s="1"/>
  <c r="AM86" i="8" a="1"/>
  <c r="AM86" i="8" s="1"/>
  <c r="HG86" i="2" s="1"/>
  <c r="IF86" i="2" s="1"/>
  <c r="AP86" i="8" a="1"/>
  <c r="AP86" i="8" s="1"/>
  <c r="LZ86" i="2" s="1"/>
  <c r="MY86" i="2" s="1"/>
  <c r="AH86" i="8" a="1"/>
  <c r="AH86" i="8" s="1"/>
  <c r="AI86" i="8" a="1"/>
  <c r="AI86" i="8" s="1"/>
  <c r="AY86" i="2" s="1"/>
  <c r="AN86" i="8" a="1"/>
  <c r="AN86" i="8" s="1"/>
  <c r="IV86" i="2" s="1"/>
  <c r="JU86" i="2" s="1"/>
  <c r="AO86" i="8" a="1"/>
  <c r="AO86" i="8" s="1"/>
  <c r="KK86" i="2" s="1"/>
  <c r="LJ86" i="2" s="1"/>
  <c r="AE87" i="4"/>
  <c r="AB87" i="4"/>
  <c r="DV87" i="2"/>
  <c r="F87" i="4" s="1"/>
  <c r="W86" i="2"/>
  <c r="AA86" i="2" s="1"/>
  <c r="F87" i="2" s="1"/>
  <c r="Y87" i="4" s="1"/>
  <c r="AP86" i="2"/>
  <c r="E87" i="2" s="1"/>
  <c r="AM87" i="4"/>
  <c r="AS87" i="4" s="1"/>
  <c r="LS87" i="2"/>
  <c r="K87" i="4" s="1"/>
  <c r="D87" i="2" l="1"/>
  <c r="C87" i="2" s="1"/>
  <c r="C87" i="4" s="1"/>
  <c r="BX86" i="2"/>
  <c r="AV86" i="4" s="1"/>
  <c r="AY86" i="4"/>
  <c r="BB86" i="4"/>
  <c r="BC86" i="4"/>
  <c r="AW86" i="4"/>
  <c r="BA86" i="4"/>
  <c r="IS87" i="2"/>
  <c r="AZ86" i="4"/>
  <c r="J86" i="2"/>
  <c r="AF86" i="8"/>
  <c r="AA86" i="8" s="1"/>
  <c r="AX86" i="4"/>
  <c r="IO87" i="2"/>
  <c r="I87" i="4" s="1"/>
  <c r="AV87" i="2" l="1"/>
  <c r="BB87" i="2" s="1"/>
  <c r="BF87" i="2" s="1"/>
  <c r="BG87" i="2" s="1"/>
  <c r="DZ87" i="2"/>
  <c r="EF87" i="2" s="1"/>
  <c r="EJ87" i="2" s="1"/>
  <c r="EK87" i="2" s="1"/>
  <c r="LW87" i="2"/>
  <c r="MC87" i="2" s="1"/>
  <c r="MG87" i="2" s="1"/>
  <c r="MH87" i="2" s="1"/>
  <c r="HD87" i="2"/>
  <c r="S87" i="4" s="1"/>
  <c r="CK87" i="2"/>
  <c r="P87" i="4" s="1"/>
  <c r="KH87" i="2"/>
  <c r="U87" i="4" s="1"/>
  <c r="L87" i="4"/>
  <c r="BH87" i="4" s="1"/>
  <c r="T87" i="4"/>
  <c r="IY87" i="2"/>
  <c r="JC87" i="2" s="1"/>
  <c r="JD87" i="2" s="1"/>
  <c r="I87" i="8"/>
  <c r="S87" i="8" s="1"/>
  <c r="IU87" i="2" s="1"/>
  <c r="FO87" i="2"/>
  <c r="AI86" i="2"/>
  <c r="AU86" i="4" s="1"/>
  <c r="BD86" i="4" s="1"/>
  <c r="BI87" i="4" s="1"/>
  <c r="Q87" i="4" l="1"/>
  <c r="F87" i="8"/>
  <c r="P87" i="8" s="1"/>
  <c r="EB87" i="2" s="1"/>
  <c r="V87" i="4"/>
  <c r="H87" i="8"/>
  <c r="R87" i="8" s="1"/>
  <c r="HF87" i="2" s="1"/>
  <c r="K87" i="8"/>
  <c r="U87" i="8" s="1"/>
  <c r="LY87" i="2" s="1"/>
  <c r="HJ87" i="2"/>
  <c r="HN87" i="2" s="1"/>
  <c r="HO87" i="2" s="1"/>
  <c r="HR87" i="2" s="1"/>
  <c r="IM87" i="2" s="1"/>
  <c r="CQ87" i="2"/>
  <c r="CU87" i="2" s="1"/>
  <c r="CV87" i="2" s="1"/>
  <c r="CZ87" i="2" s="1"/>
  <c r="CL88" i="2" s="1"/>
  <c r="AL88" i="4" s="1"/>
  <c r="E87" i="8"/>
  <c r="O87" i="8" s="1"/>
  <c r="CM87" i="2" s="1"/>
  <c r="J87" i="8"/>
  <c r="T87" i="8" s="1"/>
  <c r="KJ87" i="2" s="1"/>
  <c r="KN87" i="2"/>
  <c r="KR87" i="2" s="1"/>
  <c r="KS87" i="2" s="1"/>
  <c r="KW87" i="2" s="1"/>
  <c r="EN87" i="2"/>
  <c r="FI87" i="2" s="1"/>
  <c r="EO87" i="2"/>
  <c r="FU87" i="2"/>
  <c r="FY87" i="2" s="1"/>
  <c r="FZ87" i="2" s="1"/>
  <c r="G87" i="8"/>
  <c r="Q87" i="8" s="1"/>
  <c r="FQ87" i="2" s="1"/>
  <c r="R87" i="4"/>
  <c r="JH87" i="2"/>
  <c r="JG87" i="2"/>
  <c r="KB87" i="2" s="1"/>
  <c r="BJ87" i="2"/>
  <c r="CE87" i="2" s="1"/>
  <c r="BK87" i="2"/>
  <c r="AW88" i="2" s="1"/>
  <c r="AK88" i="4" s="1"/>
  <c r="MK87" i="2"/>
  <c r="NF87" i="2" s="1"/>
  <c r="ML87" i="2"/>
  <c r="G87" i="2"/>
  <c r="CY87" i="2" l="1"/>
  <c r="DT87" i="2" s="1"/>
  <c r="CI88" i="2" s="1"/>
  <c r="HS87" i="2"/>
  <c r="HB88" i="2" s="1"/>
  <c r="KV87" i="2"/>
  <c r="LQ87" i="2" s="1"/>
  <c r="KE88" i="2" s="1"/>
  <c r="EP87" i="2"/>
  <c r="ET87" i="2" s="1"/>
  <c r="DY88" i="2" s="1"/>
  <c r="DW88" i="2"/>
  <c r="M87" i="2"/>
  <c r="Q87" i="2" s="1"/>
  <c r="N87" i="4"/>
  <c r="C87" i="8"/>
  <c r="M87" i="8" s="1"/>
  <c r="HT87" i="2"/>
  <c r="HX87" i="2" s="1"/>
  <c r="HC88" i="2" s="1"/>
  <c r="HA88" i="2"/>
  <c r="JI87" i="2"/>
  <c r="JM87" i="2" s="1"/>
  <c r="IR88" i="2" s="1"/>
  <c r="IP88" i="2"/>
  <c r="KI88" i="2"/>
  <c r="AT88" i="2"/>
  <c r="BL87" i="2"/>
  <c r="BP87" i="2" s="1"/>
  <c r="AU88" i="2" s="1"/>
  <c r="LX88" i="2"/>
  <c r="AR88" i="4" s="1"/>
  <c r="IT88" i="2"/>
  <c r="AP88" i="4" s="1"/>
  <c r="GC87" i="2"/>
  <c r="GX87" i="2" s="1"/>
  <c r="GD87" i="2"/>
  <c r="FP88" i="2" s="1"/>
  <c r="AN88" i="4" s="1"/>
  <c r="LT88" i="2"/>
  <c r="MM87" i="2"/>
  <c r="MQ87" i="2" s="1"/>
  <c r="LV88" i="2" s="1"/>
  <c r="EA88" i="2"/>
  <c r="AM88" i="4" s="1"/>
  <c r="DA87" i="2" l="1"/>
  <c r="DE87" i="2" s="1"/>
  <c r="CJ88" i="2" s="1"/>
  <c r="AA88" i="4" s="1"/>
  <c r="HE88" i="2"/>
  <c r="KF88" i="2"/>
  <c r="KD88" i="2" s="1"/>
  <c r="J88" i="4" s="1"/>
  <c r="KX87" i="2"/>
  <c r="LB87" i="2" s="1"/>
  <c r="KG88" i="2" s="1"/>
  <c r="AF88" i="4" s="1"/>
  <c r="CH88" i="2"/>
  <c r="AS88" i="2"/>
  <c r="AR88" i="2" s="1"/>
  <c r="D88" i="4" s="1"/>
  <c r="LU88" i="2"/>
  <c r="LS88" i="2" s="1"/>
  <c r="K88" i="4" s="1"/>
  <c r="GZ88" i="2"/>
  <c r="H88" i="4" s="1"/>
  <c r="AG88" i="4"/>
  <c r="AB88" i="4"/>
  <c r="AD88" i="4"/>
  <c r="AO88" i="4"/>
  <c r="AE88" i="4"/>
  <c r="I87" i="2"/>
  <c r="IQ88" i="2"/>
  <c r="FM88" i="2"/>
  <c r="GE87" i="2"/>
  <c r="GI87" i="2" s="1"/>
  <c r="FN88" i="2" s="1"/>
  <c r="DX88" i="2"/>
  <c r="AQ88" i="4"/>
  <c r="R87" i="2"/>
  <c r="Z87" i="4"/>
  <c r="AH87" i="4" s="1"/>
  <c r="BF87" i="4" s="1"/>
  <c r="CG88" i="2" l="1"/>
  <c r="E88" i="4" s="1"/>
  <c r="FL88" i="2"/>
  <c r="DV88" i="2"/>
  <c r="F88" i="4" s="1"/>
  <c r="AC88" i="4"/>
  <c r="O87" i="4"/>
  <c r="W87" i="4" s="1"/>
  <c r="BG87" i="4" s="1"/>
  <c r="BJ87" i="4" s="1"/>
  <c r="BK87" i="4" s="1"/>
  <c r="D87" i="8"/>
  <c r="N87" i="8" s="1"/>
  <c r="V87" i="2"/>
  <c r="H88" i="2" s="1"/>
  <c r="U87" i="2"/>
  <c r="IO88" i="2"/>
  <c r="I88" i="4" s="1"/>
  <c r="FK88" i="2" l="1"/>
  <c r="G88" i="4" s="1"/>
  <c r="AJ88" i="4"/>
  <c r="AS88" i="4" s="1"/>
  <c r="AX87" i="2"/>
  <c r="AJ87" i="8" a="1"/>
  <c r="AJ87" i="8" s="1"/>
  <c r="CN87" i="2" s="1"/>
  <c r="DM87" i="2" s="1"/>
  <c r="AI87" i="8" a="1"/>
  <c r="AI87" i="8" s="1"/>
  <c r="AY87" i="2" s="1"/>
  <c r="AM87" i="8" a="1"/>
  <c r="AM87" i="8" s="1"/>
  <c r="HG87" i="2" s="1"/>
  <c r="IF87" i="2" s="1"/>
  <c r="AL87" i="8" a="1"/>
  <c r="AL87" i="8" s="1"/>
  <c r="FR87" i="2" s="1"/>
  <c r="GQ87" i="2" s="1"/>
  <c r="AN87" i="8" a="1"/>
  <c r="AN87" i="8" s="1"/>
  <c r="IV87" i="2" s="1"/>
  <c r="JU87" i="2" s="1"/>
  <c r="AO87" i="8" a="1"/>
  <c r="AO87" i="8" s="1"/>
  <c r="KK87" i="2" s="1"/>
  <c r="LJ87" i="2" s="1"/>
  <c r="W87" i="8"/>
  <c r="AP87" i="8" a="1"/>
  <c r="AP87" i="8" s="1"/>
  <c r="LZ87" i="2" s="1"/>
  <c r="MY87" i="2" s="1"/>
  <c r="AK87" i="8" a="1"/>
  <c r="AK87" i="8" s="1"/>
  <c r="EC87" i="2" s="1"/>
  <c r="FB87" i="2" s="1"/>
  <c r="AH87" i="8" a="1"/>
  <c r="AH87" i="8" s="1"/>
  <c r="W87" i="2"/>
  <c r="AA87" i="2" s="1"/>
  <c r="F88" i="2" s="1"/>
  <c r="AP87" i="2"/>
  <c r="E88" i="2" s="1"/>
  <c r="D88" i="2" l="1"/>
  <c r="BX87" i="2"/>
  <c r="AV88" i="2" s="1"/>
  <c r="BC87" i="4"/>
  <c r="AY87" i="4"/>
  <c r="C88" i="2"/>
  <c r="C88" i="4" s="1"/>
  <c r="L88" i="4" s="1"/>
  <c r="BH88" i="4" s="1"/>
  <c r="AX87" i="4"/>
  <c r="BA87" i="4"/>
  <c r="AW87" i="4"/>
  <c r="Y88" i="4"/>
  <c r="AZ87" i="4"/>
  <c r="HD88" i="2"/>
  <c r="J87" i="2"/>
  <c r="AF87" i="8"/>
  <c r="AA87" i="8" s="1"/>
  <c r="BB87" i="4"/>
  <c r="KH88" i="2"/>
  <c r="AV87" i="4" l="1"/>
  <c r="BB88" i="2"/>
  <c r="BF88" i="2" s="1"/>
  <c r="BG88" i="2" s="1"/>
  <c r="BJ88" i="2" s="1"/>
  <c r="CE88" i="2" s="1"/>
  <c r="CK88" i="2"/>
  <c r="CQ88" i="2" s="1"/>
  <c r="CU88" i="2" s="1"/>
  <c r="CV88" i="2" s="1"/>
  <c r="DZ88" i="2"/>
  <c r="Q88" i="4" s="1"/>
  <c r="IS88" i="2"/>
  <c r="T88" i="4" s="1"/>
  <c r="LW88" i="2"/>
  <c r="KN88" i="2"/>
  <c r="KR88" i="2" s="1"/>
  <c r="KS88" i="2" s="1"/>
  <c r="J88" i="8"/>
  <c r="T88" i="8" s="1"/>
  <c r="KJ88" i="2" s="1"/>
  <c r="U88" i="4"/>
  <c r="HJ88" i="2"/>
  <c r="HN88" i="2" s="1"/>
  <c r="HO88" i="2" s="1"/>
  <c r="S88" i="4"/>
  <c r="H88" i="8"/>
  <c r="R88" i="8" s="1"/>
  <c r="HF88" i="2" s="1"/>
  <c r="AI87" i="2"/>
  <c r="AU87" i="4" s="1"/>
  <c r="FO88" i="2"/>
  <c r="E88" i="8" l="1"/>
  <c r="O88" i="8" s="1"/>
  <c r="CM88" i="2" s="1"/>
  <c r="BD87" i="4"/>
  <c r="BI88" i="4" s="1"/>
  <c r="F88" i="8"/>
  <c r="P88" i="8" s="1"/>
  <c r="EB88" i="2" s="1"/>
  <c r="P88" i="4"/>
  <c r="EF88" i="2"/>
  <c r="EJ88" i="2" s="1"/>
  <c r="EK88" i="2" s="1"/>
  <c r="EN88" i="2" s="1"/>
  <c r="FI88" i="2" s="1"/>
  <c r="I88" i="8"/>
  <c r="S88" i="8" s="1"/>
  <c r="IU88" i="2" s="1"/>
  <c r="BK88" i="2"/>
  <c r="AW89" i="2" s="1"/>
  <c r="G88" i="2"/>
  <c r="M88" i="2" s="1"/>
  <c r="Q88" i="2" s="1"/>
  <c r="IY88" i="2"/>
  <c r="JC88" i="2" s="1"/>
  <c r="JD88" i="2" s="1"/>
  <c r="JH88" i="2" s="1"/>
  <c r="CY88" i="2"/>
  <c r="DT88" i="2" s="1"/>
  <c r="CZ88" i="2"/>
  <c r="MC88" i="2"/>
  <c r="MG88" i="2" s="1"/>
  <c r="MH88" i="2" s="1"/>
  <c r="K88" i="8"/>
  <c r="U88" i="8" s="1"/>
  <c r="LY88" i="2" s="1"/>
  <c r="V88" i="4"/>
  <c r="G88" i="8"/>
  <c r="Q88" i="8" s="1"/>
  <c r="FQ88" i="2" s="1"/>
  <c r="FU88" i="2"/>
  <c r="FY88" i="2" s="1"/>
  <c r="FZ88" i="2" s="1"/>
  <c r="R88" i="4"/>
  <c r="HS88" i="2"/>
  <c r="HR88" i="2"/>
  <c r="IM88" i="2" s="1"/>
  <c r="KV88" i="2"/>
  <c r="LQ88" i="2" s="1"/>
  <c r="KW88" i="2"/>
  <c r="BL88" i="2"/>
  <c r="BP88" i="2" s="1"/>
  <c r="AU89" i="2" s="1"/>
  <c r="AS89" i="2"/>
  <c r="EO88" i="2" l="1"/>
  <c r="EA89" i="2" s="1"/>
  <c r="AM89" i="4" s="1"/>
  <c r="C88" i="8"/>
  <c r="M88" i="8" s="1"/>
  <c r="I88" i="2" s="1"/>
  <c r="JG88" i="2"/>
  <c r="KB88" i="2" s="1"/>
  <c r="IP89" i="2" s="1"/>
  <c r="N88" i="4"/>
  <c r="R88" i="2"/>
  <c r="Z88" i="4"/>
  <c r="AH88" i="4" s="1"/>
  <c r="BF88" i="4" s="1"/>
  <c r="DW89" i="2"/>
  <c r="EP88" i="2"/>
  <c r="ET88" i="2" s="1"/>
  <c r="DY89" i="2" s="1"/>
  <c r="AT89" i="2"/>
  <c r="MK88" i="2"/>
  <c r="NF88" i="2" s="1"/>
  <c r="ML88" i="2"/>
  <c r="LX89" i="2" s="1"/>
  <c r="AR89" i="4" s="1"/>
  <c r="KX88" i="2"/>
  <c r="LB88" i="2" s="1"/>
  <c r="KG89" i="2" s="1"/>
  <c r="KE89" i="2"/>
  <c r="HE89" i="2"/>
  <c r="IT89" i="2"/>
  <c r="AP89" i="4" s="1"/>
  <c r="AK89" i="4"/>
  <c r="CL89" i="2"/>
  <c r="AL89" i="4" s="1"/>
  <c r="KI89" i="2"/>
  <c r="HA89" i="2"/>
  <c r="HT88" i="2"/>
  <c r="HX88" i="2" s="1"/>
  <c r="HC89" i="2" s="1"/>
  <c r="GC88" i="2"/>
  <c r="GX88" i="2" s="1"/>
  <c r="GD88" i="2"/>
  <c r="CH89" i="2"/>
  <c r="DA88" i="2"/>
  <c r="DE88" i="2" s="1"/>
  <c r="CJ89" i="2" s="1"/>
  <c r="IQ89" i="2" l="1"/>
  <c r="IO89" i="2" s="1"/>
  <c r="I89" i="4" s="1"/>
  <c r="JI88" i="2"/>
  <c r="JM88" i="2" s="1"/>
  <c r="IR89" i="2" s="1"/>
  <c r="AE89" i="4" s="1"/>
  <c r="HB89" i="2"/>
  <c r="GZ89" i="2" s="1"/>
  <c r="H89" i="4" s="1"/>
  <c r="KF89" i="2"/>
  <c r="KD89" i="2" s="1"/>
  <c r="J89" i="4" s="1"/>
  <c r="AD89" i="4"/>
  <c r="CI89" i="2"/>
  <c r="FP89" i="2"/>
  <c r="AO89" i="4"/>
  <c r="MM88" i="2"/>
  <c r="MQ88" i="2" s="1"/>
  <c r="LV89" i="2" s="1"/>
  <c r="LU89" i="2"/>
  <c r="O88" i="4"/>
  <c r="W88" i="4" s="1"/>
  <c r="BG88" i="4" s="1"/>
  <c r="BJ88" i="4" s="1"/>
  <c r="BK88" i="4" s="1"/>
  <c r="V88" i="2"/>
  <c r="U88" i="2"/>
  <c r="D88" i="8"/>
  <c r="N88" i="8" s="1"/>
  <c r="FL89" i="2"/>
  <c r="GE88" i="2"/>
  <c r="GI88" i="2" s="1"/>
  <c r="FN89" i="2" s="1"/>
  <c r="AQ89" i="4"/>
  <c r="AR89" i="2"/>
  <c r="D89" i="4" s="1"/>
  <c r="AA89" i="4"/>
  <c r="DX89" i="2"/>
  <c r="AF89" i="4"/>
  <c r="AB89" i="4"/>
  <c r="FM89" i="2" l="1"/>
  <c r="FK89" i="2" s="1"/>
  <c r="G89" i="4" s="1"/>
  <c r="CG89" i="2"/>
  <c r="E89" i="4" s="1"/>
  <c r="AN89" i="4"/>
  <c r="AC89" i="4"/>
  <c r="H89" i="2"/>
  <c r="AX88" i="2"/>
  <c r="W88" i="8"/>
  <c r="AK88" i="8" a="1"/>
  <c r="AK88" i="8" s="1"/>
  <c r="EC88" i="2" s="1"/>
  <c r="FB88" i="2" s="1"/>
  <c r="AO88" i="8" a="1"/>
  <c r="AO88" i="8" s="1"/>
  <c r="KK88" i="2" s="1"/>
  <c r="LJ88" i="2" s="1"/>
  <c r="AN88" i="8" a="1"/>
  <c r="AN88" i="8" s="1"/>
  <c r="IV88" i="2" s="1"/>
  <c r="JU88" i="2" s="1"/>
  <c r="AL88" i="8" a="1"/>
  <c r="AL88" i="8" s="1"/>
  <c r="FR88" i="2" s="1"/>
  <c r="GQ88" i="2" s="1"/>
  <c r="AP88" i="8" a="1"/>
  <c r="AP88" i="8" s="1"/>
  <c r="LZ88" i="2" s="1"/>
  <c r="MY88" i="2" s="1"/>
  <c r="AI88" i="8" a="1"/>
  <c r="AI88" i="8" s="1"/>
  <c r="AY88" i="2" s="1"/>
  <c r="AM88" i="8" a="1"/>
  <c r="AM88" i="8" s="1"/>
  <c r="HG88" i="2" s="1"/>
  <c r="IF88" i="2" s="1"/>
  <c r="AH88" i="8" a="1"/>
  <c r="AH88" i="8" s="1"/>
  <c r="AJ88" i="8" a="1"/>
  <c r="AJ88" i="8" s="1"/>
  <c r="CN88" i="2" s="1"/>
  <c r="DM88" i="2" s="1"/>
  <c r="AG89" i="4"/>
  <c r="DV89" i="2"/>
  <c r="F89" i="4" s="1"/>
  <c r="AP88" i="2"/>
  <c r="D89" i="2" s="1"/>
  <c r="W88" i="2"/>
  <c r="AA88" i="2" s="1"/>
  <c r="F89" i="2" s="1"/>
  <c r="LT89" i="2"/>
  <c r="BX88" i="2" l="1"/>
  <c r="AV88" i="4" s="1"/>
  <c r="E89" i="2"/>
  <c r="C89" i="2" s="1"/>
  <c r="C89" i="4" s="1"/>
  <c r="LS89" i="2"/>
  <c r="K89" i="4" s="1"/>
  <c r="AW88" i="4"/>
  <c r="BC88" i="4"/>
  <c r="AX88" i="4"/>
  <c r="DZ89" i="2"/>
  <c r="AJ89" i="4"/>
  <c r="AS89" i="4" s="1"/>
  <c r="Y89" i="4"/>
  <c r="J88" i="2"/>
  <c r="AF88" i="8"/>
  <c r="AA88" i="8" s="1"/>
  <c r="AY88" i="4"/>
  <c r="BB88" i="4"/>
  <c r="AZ88" i="4"/>
  <c r="BA88" i="4"/>
  <c r="IS89" i="2"/>
  <c r="AV89" i="2" l="1"/>
  <c r="BB89" i="2" s="1"/>
  <c r="BF89" i="2" s="1"/>
  <c r="BG89" i="2" s="1"/>
  <c r="HD89" i="2"/>
  <c r="HJ89" i="2" s="1"/>
  <c r="HN89" i="2" s="1"/>
  <c r="HO89" i="2" s="1"/>
  <c r="CK89" i="2"/>
  <c r="P89" i="4" s="1"/>
  <c r="AI88" i="2"/>
  <c r="AU88" i="4" s="1"/>
  <c r="BD88" i="4" s="1"/>
  <c r="BI89" i="4" s="1"/>
  <c r="FO89" i="2"/>
  <c r="EF89" i="2"/>
  <c r="EJ89" i="2" s="1"/>
  <c r="EK89" i="2" s="1"/>
  <c r="F89" i="8"/>
  <c r="P89" i="8" s="1"/>
  <c r="EB89" i="2" s="1"/>
  <c r="Q89" i="4"/>
  <c r="T89" i="4"/>
  <c r="IY89" i="2"/>
  <c r="JC89" i="2" s="1"/>
  <c r="JD89" i="2" s="1"/>
  <c r="I89" i="8"/>
  <c r="S89" i="8" s="1"/>
  <c r="IU89" i="2" s="1"/>
  <c r="KH89" i="2"/>
  <c r="LW89" i="2"/>
  <c r="L89" i="4"/>
  <c r="BH89" i="4" s="1"/>
  <c r="H89" i="8" l="1"/>
  <c r="R89" i="8" s="1"/>
  <c r="HF89" i="2" s="1"/>
  <c r="S89" i="4"/>
  <c r="E89" i="8"/>
  <c r="O89" i="8" s="1"/>
  <c r="CM89" i="2" s="1"/>
  <c r="CQ89" i="2"/>
  <c r="CU89" i="2" s="1"/>
  <c r="CV89" i="2" s="1"/>
  <c r="CZ89" i="2" s="1"/>
  <c r="BK89" i="2"/>
  <c r="BJ89" i="2"/>
  <c r="CE89" i="2" s="1"/>
  <c r="FU89" i="2"/>
  <c r="FY89" i="2" s="1"/>
  <c r="FZ89" i="2" s="1"/>
  <c r="G89" i="8"/>
  <c r="Q89" i="8" s="1"/>
  <c r="FQ89" i="2" s="1"/>
  <c r="R89" i="4"/>
  <c r="EN89" i="2"/>
  <c r="FI89" i="2" s="1"/>
  <c r="EO89" i="2"/>
  <c r="MC89" i="2"/>
  <c r="MG89" i="2" s="1"/>
  <c r="MH89" i="2" s="1"/>
  <c r="K89" i="8"/>
  <c r="U89" i="8" s="1"/>
  <c r="LY89" i="2" s="1"/>
  <c r="V89" i="4"/>
  <c r="KN89" i="2"/>
  <c r="KR89" i="2" s="1"/>
  <c r="KS89" i="2" s="1"/>
  <c r="J89" i="8"/>
  <c r="T89" i="8" s="1"/>
  <c r="KJ89" i="2" s="1"/>
  <c r="U89" i="4"/>
  <c r="JH89" i="2"/>
  <c r="JG89" i="2"/>
  <c r="KB89" i="2" s="1"/>
  <c r="G89" i="2"/>
  <c r="HS89" i="2"/>
  <c r="HR89" i="2"/>
  <c r="IM89" i="2" s="1"/>
  <c r="CY89" i="2" l="1"/>
  <c r="DT89" i="2" s="1"/>
  <c r="IT90" i="2"/>
  <c r="AP90" i="4" s="1"/>
  <c r="BL89" i="2"/>
  <c r="BP89" i="2" s="1"/>
  <c r="AU90" i="2" s="1"/>
  <c r="AS90" i="2"/>
  <c r="HA90" i="2"/>
  <c r="HT89" i="2"/>
  <c r="HX89" i="2" s="1"/>
  <c r="HC90" i="2" s="1"/>
  <c r="CL90" i="2"/>
  <c r="AL90" i="4" s="1"/>
  <c r="KV89" i="2"/>
  <c r="LQ89" i="2" s="1"/>
  <c r="KW89" i="2"/>
  <c r="ML89" i="2"/>
  <c r="MK89" i="2"/>
  <c r="NF89" i="2" s="1"/>
  <c r="AW90" i="2"/>
  <c r="AK90" i="4" s="1"/>
  <c r="HE90" i="2"/>
  <c r="AO90" i="4" s="1"/>
  <c r="EA90" i="2"/>
  <c r="AM90" i="4" s="1"/>
  <c r="N89" i="4"/>
  <c r="C89" i="8"/>
  <c r="M89" i="8" s="1"/>
  <c r="M89" i="2"/>
  <c r="Q89" i="2" s="1"/>
  <c r="IQ90" i="2"/>
  <c r="IP90" i="2"/>
  <c r="JI89" i="2"/>
  <c r="JM89" i="2" s="1"/>
  <c r="IR90" i="2" s="1"/>
  <c r="EP89" i="2"/>
  <c r="ET89" i="2" s="1"/>
  <c r="DY90" i="2" s="1"/>
  <c r="DX90" i="2"/>
  <c r="GD89" i="2"/>
  <c r="GC89" i="2"/>
  <c r="GX89" i="2" s="1"/>
  <c r="DA89" i="2" l="1"/>
  <c r="DE89" i="2" s="1"/>
  <c r="CJ90" i="2" s="1"/>
  <c r="AA90" i="4" s="1"/>
  <c r="CH90" i="2"/>
  <c r="CI90" i="2"/>
  <c r="AT90" i="2"/>
  <c r="AR90" i="2" s="1"/>
  <c r="D90" i="4" s="1"/>
  <c r="AD90" i="4"/>
  <c r="DW90" i="2"/>
  <c r="AE90" i="4"/>
  <c r="R89" i="2"/>
  <c r="Z89" i="4"/>
  <c r="AH89" i="4" s="1"/>
  <c r="BF89" i="4" s="1"/>
  <c r="MM89" i="2"/>
  <c r="MQ89" i="2" s="1"/>
  <c r="LV90" i="2" s="1"/>
  <c r="LT90" i="2"/>
  <c r="GE89" i="2"/>
  <c r="GI89" i="2" s="1"/>
  <c r="FN90" i="2" s="1"/>
  <c r="FL90" i="2"/>
  <c r="AB90" i="4"/>
  <c r="I89" i="2"/>
  <c r="HB90" i="2"/>
  <c r="LX90" i="2"/>
  <c r="AR90" i="4" s="1"/>
  <c r="LU90" i="2"/>
  <c r="IO90" i="2"/>
  <c r="I90" i="4" s="1"/>
  <c r="KE90" i="2"/>
  <c r="KX89" i="2"/>
  <c r="LB89" i="2" s="1"/>
  <c r="KG90" i="2" s="1"/>
  <c r="FP90" i="2"/>
  <c r="KF90" i="2"/>
  <c r="KI90" i="2"/>
  <c r="AQ90" i="4" s="1"/>
  <c r="CG90" i="2" l="1"/>
  <c r="E90" i="4" s="1"/>
  <c r="KD90" i="2"/>
  <c r="J90" i="4" s="1"/>
  <c r="DV90" i="2"/>
  <c r="F90" i="4" s="1"/>
  <c r="AF90" i="4"/>
  <c r="LS90" i="2"/>
  <c r="K90" i="4" s="1"/>
  <c r="D89" i="8"/>
  <c r="N89" i="8" s="1"/>
  <c r="U89" i="2"/>
  <c r="V89" i="2"/>
  <c r="O89" i="4"/>
  <c r="W89" i="4" s="1"/>
  <c r="BG89" i="4" s="1"/>
  <c r="BJ89" i="4" s="1"/>
  <c r="BK89" i="4" s="1"/>
  <c r="AC90" i="4"/>
  <c r="AN90" i="4"/>
  <c r="GZ90" i="2"/>
  <c r="H90" i="4" s="1"/>
  <c r="AG90" i="4"/>
  <c r="FM90" i="2"/>
  <c r="AP89" i="2" l="1"/>
  <c r="D90" i="2" s="1"/>
  <c r="W89" i="2"/>
  <c r="AA89" i="2" s="1"/>
  <c r="F90" i="2" s="1"/>
  <c r="Y90" i="4" s="1"/>
  <c r="AX89" i="2"/>
  <c r="AJ89" i="8" a="1"/>
  <c r="AJ89" i="8" s="1"/>
  <c r="CN89" i="2" s="1"/>
  <c r="DM89" i="2" s="1"/>
  <c r="AH89" i="8" a="1"/>
  <c r="AH89" i="8" s="1"/>
  <c r="AP89" i="8" a="1"/>
  <c r="AP89" i="8" s="1"/>
  <c r="LZ89" i="2" s="1"/>
  <c r="MY89" i="2" s="1"/>
  <c r="AM89" i="8" a="1"/>
  <c r="AM89" i="8" s="1"/>
  <c r="HG89" i="2" s="1"/>
  <c r="IF89" i="2" s="1"/>
  <c r="W89" i="8"/>
  <c r="AK89" i="8" a="1"/>
  <c r="AK89" i="8" s="1"/>
  <c r="EC89" i="2" s="1"/>
  <c r="FB89" i="2" s="1"/>
  <c r="AI89" i="8" a="1"/>
  <c r="AI89" i="8" s="1"/>
  <c r="AY89" i="2" s="1"/>
  <c r="AO89" i="8" a="1"/>
  <c r="AO89" i="8" s="1"/>
  <c r="KK89" i="2" s="1"/>
  <c r="LJ89" i="2" s="1"/>
  <c r="AL89" i="8" a="1"/>
  <c r="AL89" i="8" s="1"/>
  <c r="FR89" i="2" s="1"/>
  <c r="GQ89" i="2" s="1"/>
  <c r="AN89" i="8" a="1"/>
  <c r="AN89" i="8" s="1"/>
  <c r="IV89" i="2" s="1"/>
  <c r="JU89" i="2" s="1"/>
  <c r="FK90" i="2"/>
  <c r="G90" i="4" s="1"/>
  <c r="H90" i="2"/>
  <c r="AJ90" i="4" s="1"/>
  <c r="AS90" i="4" s="1"/>
  <c r="E90" i="2" l="1"/>
  <c r="C90" i="2" s="1"/>
  <c r="C90" i="4" s="1"/>
  <c r="L90" i="4" s="1"/>
  <c r="BH90" i="4" s="1"/>
  <c r="BX89" i="2"/>
  <c r="AV89" i="4" s="1"/>
  <c r="AY89" i="4"/>
  <c r="AW89" i="4"/>
  <c r="BB89" i="4"/>
  <c r="AZ89" i="4"/>
  <c r="BC89" i="4"/>
  <c r="LW90" i="2"/>
  <c r="BA89" i="4"/>
  <c r="AX89" i="4"/>
  <c r="J89" i="2"/>
  <c r="AF89" i="8"/>
  <c r="AA89" i="8" s="1"/>
  <c r="AV90" i="2" l="1"/>
  <c r="BB90" i="2" s="1"/>
  <c r="BF90" i="2" s="1"/>
  <c r="BG90" i="2" s="1"/>
  <c r="CK90" i="2"/>
  <c r="P90" i="4" s="1"/>
  <c r="AI89" i="2"/>
  <c r="AU89" i="4" s="1"/>
  <c r="BD89" i="4" s="1"/>
  <c r="BI90" i="4" s="1"/>
  <c r="IS90" i="2"/>
  <c r="MC90" i="2"/>
  <c r="MG90" i="2" s="1"/>
  <c r="MH90" i="2" s="1"/>
  <c r="V90" i="4"/>
  <c r="K90" i="8"/>
  <c r="U90" i="8" s="1"/>
  <c r="LY90" i="2" s="1"/>
  <c r="HD90" i="2"/>
  <c r="DZ90" i="2"/>
  <c r="KH90" i="2"/>
  <c r="FO90" i="2"/>
  <c r="E90" i="8" l="1"/>
  <c r="O90" i="8" s="1"/>
  <c r="CM90" i="2" s="1"/>
  <c r="CQ90" i="2"/>
  <c r="CU90" i="2" s="1"/>
  <c r="CV90" i="2" s="1"/>
  <c r="CY90" i="2" s="1"/>
  <c r="DT90" i="2" s="1"/>
  <c r="G90" i="2"/>
  <c r="M90" i="2" s="1"/>
  <c r="Q90" i="2" s="1"/>
  <c r="R90" i="4"/>
  <c r="FU90" i="2"/>
  <c r="FY90" i="2" s="1"/>
  <c r="FZ90" i="2" s="1"/>
  <c r="G90" i="8"/>
  <c r="Q90" i="8" s="1"/>
  <c r="FQ90" i="2" s="1"/>
  <c r="IY90" i="2"/>
  <c r="JC90" i="2" s="1"/>
  <c r="JD90" i="2" s="1"/>
  <c r="I90" i="8"/>
  <c r="S90" i="8" s="1"/>
  <c r="IU90" i="2" s="1"/>
  <c r="T90" i="4"/>
  <c r="H90" i="8"/>
  <c r="R90" i="8" s="1"/>
  <c r="HF90" i="2" s="1"/>
  <c r="HJ90" i="2"/>
  <c r="HN90" i="2" s="1"/>
  <c r="HO90" i="2" s="1"/>
  <c r="S90" i="4"/>
  <c r="U90" i="4"/>
  <c r="KN90" i="2"/>
  <c r="KR90" i="2" s="1"/>
  <c r="KS90" i="2" s="1"/>
  <c r="J90" i="8"/>
  <c r="T90" i="8" s="1"/>
  <c r="KJ90" i="2" s="1"/>
  <c r="MK90" i="2"/>
  <c r="NF90" i="2" s="1"/>
  <c r="ML90" i="2"/>
  <c r="BK90" i="2"/>
  <c r="BJ90" i="2"/>
  <c r="CE90" i="2" s="1"/>
  <c r="EF90" i="2"/>
  <c r="EJ90" i="2" s="1"/>
  <c r="EK90" i="2" s="1"/>
  <c r="F90" i="8"/>
  <c r="P90" i="8" s="1"/>
  <c r="EB90" i="2" s="1"/>
  <c r="Q90" i="4"/>
  <c r="N90" i="4" l="1"/>
  <c r="C90" i="8"/>
  <c r="M90" i="8" s="1"/>
  <c r="I90" i="2" s="1"/>
  <c r="CZ90" i="2"/>
  <c r="CI91" i="2" s="1"/>
  <c r="CH91" i="2"/>
  <c r="DA90" i="2"/>
  <c r="DE90" i="2" s="1"/>
  <c r="CJ91" i="2" s="1"/>
  <c r="EO90" i="2"/>
  <c r="EN90" i="2"/>
  <c r="FI90" i="2" s="1"/>
  <c r="LT91" i="2"/>
  <c r="MM90" i="2"/>
  <c r="MQ90" i="2" s="1"/>
  <c r="LV91" i="2" s="1"/>
  <c r="JH90" i="2"/>
  <c r="IT91" i="2" s="1"/>
  <c r="JG90" i="2"/>
  <c r="KB90" i="2" s="1"/>
  <c r="GD90" i="2"/>
  <c r="GC90" i="2"/>
  <c r="GX90" i="2" s="1"/>
  <c r="AS91" i="2"/>
  <c r="BL90" i="2"/>
  <c r="BP90" i="2" s="1"/>
  <c r="AU91" i="2" s="1"/>
  <c r="KV90" i="2"/>
  <c r="LQ90" i="2" s="1"/>
  <c r="KW90" i="2"/>
  <c r="KI91" i="2" s="1"/>
  <c r="AQ91" i="4" s="1"/>
  <c r="LX91" i="2"/>
  <c r="AR91" i="4" s="1"/>
  <c r="LU91" i="2"/>
  <c r="R90" i="2"/>
  <c r="Z90" i="4"/>
  <c r="AH90" i="4" s="1"/>
  <c r="BF90" i="4" s="1"/>
  <c r="AW91" i="2"/>
  <c r="AK91" i="4" s="1"/>
  <c r="AT91" i="2"/>
  <c r="HR90" i="2"/>
  <c r="IM90" i="2" s="1"/>
  <c r="HS90" i="2"/>
  <c r="CL91" i="2" l="1"/>
  <c r="AL91" i="4" s="1"/>
  <c r="LS91" i="2"/>
  <c r="K91" i="4" s="1"/>
  <c r="HA91" i="2"/>
  <c r="HT90" i="2"/>
  <c r="HX90" i="2" s="1"/>
  <c r="HC91" i="2" s="1"/>
  <c r="AP91" i="4"/>
  <c r="EA91" i="2"/>
  <c r="AM91" i="4" s="1"/>
  <c r="JI90" i="2"/>
  <c r="JM90" i="2" s="1"/>
  <c r="IR91" i="2" s="1"/>
  <c r="IQ91" i="2"/>
  <c r="DW91" i="2"/>
  <c r="EP90" i="2"/>
  <c r="ET90" i="2" s="1"/>
  <c r="DY91" i="2" s="1"/>
  <c r="AR91" i="2"/>
  <c r="D91" i="4" s="1"/>
  <c r="V90" i="2"/>
  <c r="O90" i="4"/>
  <c r="W90" i="4" s="1"/>
  <c r="BG90" i="4" s="1"/>
  <c r="BJ90" i="4" s="1"/>
  <c r="BK90" i="4" s="1"/>
  <c r="U90" i="2"/>
  <c r="D90" i="8"/>
  <c r="N90" i="8" s="1"/>
  <c r="KF91" i="2"/>
  <c r="KX90" i="2"/>
  <c r="LB90" i="2" s="1"/>
  <c r="KG91" i="2" s="1"/>
  <c r="GE90" i="2"/>
  <c r="GI90" i="2" s="1"/>
  <c r="FN91" i="2" s="1"/>
  <c r="AC91" i="4" s="1"/>
  <c r="FL91" i="2"/>
  <c r="AG91" i="4"/>
  <c r="AA91" i="4"/>
  <c r="HE91" i="2"/>
  <c r="HB91" i="2"/>
  <c r="CG91" i="2"/>
  <c r="E91" i="4" s="1"/>
  <c r="FP91" i="2"/>
  <c r="AN91" i="4" s="1"/>
  <c r="FM91" i="2" l="1"/>
  <c r="FK91" i="2" s="1"/>
  <c r="G91" i="4" s="1"/>
  <c r="AO91" i="4"/>
  <c r="AB91" i="4"/>
  <c r="GZ91" i="2"/>
  <c r="H91" i="4" s="1"/>
  <c r="AF91" i="4"/>
  <c r="W90" i="2"/>
  <c r="AA90" i="2" s="1"/>
  <c r="F91" i="2" s="1"/>
  <c r="AP90" i="2"/>
  <c r="E91" i="2" s="1"/>
  <c r="KE91" i="2"/>
  <c r="H91" i="2"/>
  <c r="AJ91" i="4" s="1"/>
  <c r="AD91" i="4"/>
  <c r="AE91" i="4"/>
  <c r="AX90" i="2"/>
  <c r="AP90" i="8" a="1"/>
  <c r="AP90" i="8" s="1"/>
  <c r="LZ90" i="2" s="1"/>
  <c r="MY90" i="2" s="1"/>
  <c r="W90" i="8"/>
  <c r="AI90" i="8" a="1"/>
  <c r="AI90" i="8" s="1"/>
  <c r="AY90" i="2" s="1"/>
  <c r="AH90" i="8" a="1"/>
  <c r="AH90" i="8" s="1"/>
  <c r="AK90" i="8" a="1"/>
  <c r="AK90" i="8" s="1"/>
  <c r="EC90" i="2" s="1"/>
  <c r="FB90" i="2" s="1"/>
  <c r="AL90" i="8" a="1"/>
  <c r="AL90" i="8" s="1"/>
  <c r="FR90" i="2" s="1"/>
  <c r="GQ90" i="2" s="1"/>
  <c r="AM90" i="8" a="1"/>
  <c r="AM90" i="8" s="1"/>
  <c r="HG90" i="2" s="1"/>
  <c r="IF90" i="2" s="1"/>
  <c r="AN90" i="8" a="1"/>
  <c r="AN90" i="8" s="1"/>
  <c r="IV90" i="2" s="1"/>
  <c r="JU90" i="2" s="1"/>
  <c r="AO90" i="8" a="1"/>
  <c r="AO90" i="8" s="1"/>
  <c r="KK90" i="2" s="1"/>
  <c r="LJ90" i="2" s="1"/>
  <c r="AJ90" i="8" a="1"/>
  <c r="AJ90" i="8" s="1"/>
  <c r="CN90" i="2" s="1"/>
  <c r="DM90" i="2" s="1"/>
  <c r="IP91" i="2"/>
  <c r="DX91" i="2"/>
  <c r="DV91" i="2" s="1"/>
  <c r="F91" i="4" s="1"/>
  <c r="AS91" i="4" l="1"/>
  <c r="BX90" i="2"/>
  <c r="AV91" i="2" s="1"/>
  <c r="D91" i="2"/>
  <c r="C91" i="2" s="1"/>
  <c r="C91" i="4" s="1"/>
  <c r="AW90" i="4"/>
  <c r="AY90" i="4"/>
  <c r="Y91" i="4"/>
  <c r="BB90" i="4"/>
  <c r="AX90" i="4"/>
  <c r="BC90" i="4"/>
  <c r="IO91" i="2"/>
  <c r="I91" i="4" s="1"/>
  <c r="AZ90" i="4"/>
  <c r="BA90" i="4"/>
  <c r="J90" i="2"/>
  <c r="AF90" i="8"/>
  <c r="AA90" i="8" s="1"/>
  <c r="KD91" i="2"/>
  <c r="J91" i="4" s="1"/>
  <c r="AV90" i="4" l="1"/>
  <c r="FO91" i="2"/>
  <c r="R91" i="4" s="1"/>
  <c r="LW91" i="2"/>
  <c r="V91" i="4" s="1"/>
  <c r="AI90" i="2"/>
  <c r="AU90" i="4" s="1"/>
  <c r="KH91" i="2"/>
  <c r="IS91" i="2"/>
  <c r="L91" i="4"/>
  <c r="BH91" i="4" s="1"/>
  <c r="DZ91" i="2"/>
  <c r="CK91" i="2"/>
  <c r="BB91" i="2"/>
  <c r="BF91" i="2" s="1"/>
  <c r="BG91" i="2" s="1"/>
  <c r="HD91" i="2"/>
  <c r="K91" i="8" l="1"/>
  <c r="U91" i="8" s="1"/>
  <c r="LY91" i="2" s="1"/>
  <c r="MC91" i="2"/>
  <c r="MG91" i="2" s="1"/>
  <c r="MH91" i="2" s="1"/>
  <c r="ML91" i="2" s="1"/>
  <c r="LX92" i="2" s="1"/>
  <c r="AR92" i="4" s="1"/>
  <c r="G91" i="8"/>
  <c r="Q91" i="8" s="1"/>
  <c r="FQ91" i="2" s="1"/>
  <c r="BD90" i="4"/>
  <c r="BI91" i="4" s="1"/>
  <c r="FU91" i="2"/>
  <c r="FY91" i="2" s="1"/>
  <c r="FZ91" i="2" s="1"/>
  <c r="GD91" i="2" s="1"/>
  <c r="H91" i="8"/>
  <c r="R91" i="8" s="1"/>
  <c r="HF91" i="2" s="1"/>
  <c r="HJ91" i="2"/>
  <c r="HN91" i="2" s="1"/>
  <c r="HO91" i="2" s="1"/>
  <c r="S91" i="4"/>
  <c r="I91" i="8"/>
  <c r="S91" i="8" s="1"/>
  <c r="IU91" i="2" s="1"/>
  <c r="T91" i="4"/>
  <c r="IY91" i="2"/>
  <c r="JC91" i="2" s="1"/>
  <c r="JD91" i="2" s="1"/>
  <c r="CQ91" i="2"/>
  <c r="CU91" i="2" s="1"/>
  <c r="CV91" i="2" s="1"/>
  <c r="P91" i="4"/>
  <c r="E91" i="8"/>
  <c r="O91" i="8" s="1"/>
  <c r="CM91" i="2" s="1"/>
  <c r="J91" i="8"/>
  <c r="T91" i="8" s="1"/>
  <c r="KJ91" i="2" s="1"/>
  <c r="U91" i="4"/>
  <c r="KN91" i="2"/>
  <c r="KR91" i="2" s="1"/>
  <c r="KS91" i="2" s="1"/>
  <c r="BK91" i="2"/>
  <c r="BJ91" i="2"/>
  <c r="CE91" i="2" s="1"/>
  <c r="Q91" i="4"/>
  <c r="F91" i="8"/>
  <c r="P91" i="8" s="1"/>
  <c r="EB91" i="2" s="1"/>
  <c r="EF91" i="2"/>
  <c r="EJ91" i="2" s="1"/>
  <c r="EK91" i="2" s="1"/>
  <c r="G91" i="2"/>
  <c r="MK91" i="2" l="1"/>
  <c r="NF91" i="2" s="1"/>
  <c r="LU92" i="2" s="1"/>
  <c r="GC91" i="2"/>
  <c r="GX91" i="2" s="1"/>
  <c r="FM92" i="2" s="1"/>
  <c r="N91" i="4"/>
  <c r="M91" i="2"/>
  <c r="Q91" i="2" s="1"/>
  <c r="C91" i="8"/>
  <c r="M91" i="8" s="1"/>
  <c r="KV91" i="2"/>
  <c r="LQ91" i="2" s="1"/>
  <c r="KW91" i="2"/>
  <c r="HR91" i="2"/>
  <c r="IM91" i="2" s="1"/>
  <c r="HS91" i="2"/>
  <c r="JH91" i="2"/>
  <c r="JG91" i="2"/>
  <c r="KB91" i="2" s="1"/>
  <c r="FP92" i="2"/>
  <c r="AS92" i="2"/>
  <c r="BL91" i="2"/>
  <c r="BP91" i="2" s="1"/>
  <c r="AU92" i="2" s="1"/>
  <c r="EO91" i="2"/>
  <c r="EA92" i="2" s="1"/>
  <c r="AM92" i="4" s="1"/>
  <c r="EN91" i="2"/>
  <c r="FI91" i="2" s="1"/>
  <c r="AW92" i="2"/>
  <c r="AK92" i="4" s="1"/>
  <c r="CY91" i="2"/>
  <c r="DT91" i="2" s="1"/>
  <c r="CZ91" i="2"/>
  <c r="GE91" i="2" l="1"/>
  <c r="GI91" i="2" s="1"/>
  <c r="FN92" i="2" s="1"/>
  <c r="AC92" i="4" s="1"/>
  <c r="MM91" i="2"/>
  <c r="MQ91" i="2" s="1"/>
  <c r="LV92" i="2" s="1"/>
  <c r="AG92" i="4" s="1"/>
  <c r="LT92" i="2"/>
  <c r="LS92" i="2" s="1"/>
  <c r="K92" i="4" s="1"/>
  <c r="FL92" i="2"/>
  <c r="FK92" i="2" s="1"/>
  <c r="G92" i="4" s="1"/>
  <c r="CL92" i="2"/>
  <c r="DX92" i="2"/>
  <c r="EP91" i="2"/>
  <c r="ET91" i="2" s="1"/>
  <c r="DY92" i="2" s="1"/>
  <c r="HE92" i="2"/>
  <c r="IT92" i="2"/>
  <c r="HA92" i="2"/>
  <c r="HT91" i="2"/>
  <c r="HX91" i="2" s="1"/>
  <c r="HC92" i="2" s="1"/>
  <c r="I91" i="2"/>
  <c r="CH92" i="2"/>
  <c r="DA91" i="2"/>
  <c r="DE91" i="2" s="1"/>
  <c r="CJ92" i="2" s="1"/>
  <c r="AN92" i="4"/>
  <c r="KI92" i="2"/>
  <c r="AT92" i="2"/>
  <c r="AR92" i="2" s="1"/>
  <c r="D92" i="4" s="1"/>
  <c r="JI91" i="2"/>
  <c r="JM91" i="2" s="1"/>
  <c r="IR92" i="2" s="1"/>
  <c r="IP92" i="2"/>
  <c r="KX91" i="2"/>
  <c r="LB91" i="2" s="1"/>
  <c r="KG92" i="2" s="1"/>
  <c r="KE92" i="2"/>
  <c r="R91" i="2"/>
  <c r="Z91" i="4"/>
  <c r="AH91" i="4" s="1"/>
  <c r="BF91" i="4" s="1"/>
  <c r="KF92" i="2" l="1"/>
  <c r="KD92" i="2" s="1"/>
  <c r="J92" i="4" s="1"/>
  <c r="AE92" i="4"/>
  <c r="AF92" i="4"/>
  <c r="D91" i="8"/>
  <c r="N91" i="8" s="1"/>
  <c r="V91" i="2"/>
  <c r="H92" i="2" s="1"/>
  <c r="U91" i="2"/>
  <c r="O91" i="4"/>
  <c r="W91" i="4" s="1"/>
  <c r="BG91" i="4" s="1"/>
  <c r="BJ91" i="4" s="1"/>
  <c r="BK91" i="4" s="1"/>
  <c r="AQ92" i="4"/>
  <c r="AD92" i="4"/>
  <c r="IQ92" i="2"/>
  <c r="AO92" i="4"/>
  <c r="AA92" i="4"/>
  <c r="AP92" i="4"/>
  <c r="DW92" i="2"/>
  <c r="CI92" i="2"/>
  <c r="CG92" i="2" s="1"/>
  <c r="E92" i="4" s="1"/>
  <c r="HB92" i="2"/>
  <c r="GZ92" i="2" s="1"/>
  <c r="H92" i="4" s="1"/>
  <c r="AB92" i="4"/>
  <c r="AL92" i="4"/>
  <c r="DV92" i="2" l="1"/>
  <c r="F92" i="4" s="1"/>
  <c r="W91" i="2"/>
  <c r="AA91" i="2" s="1"/>
  <c r="F92" i="2" s="1"/>
  <c r="AP91" i="2"/>
  <c r="E92" i="2" s="1"/>
  <c r="AJ92" i="4"/>
  <c r="AS92" i="4" s="1"/>
  <c r="IO92" i="2"/>
  <c r="I92" i="4" s="1"/>
  <c r="AX91" i="2"/>
  <c r="AM91" i="8" a="1"/>
  <c r="AM91" i="8" s="1"/>
  <c r="HG91" i="2" s="1"/>
  <c r="IF91" i="2" s="1"/>
  <c r="AH91" i="8" a="1"/>
  <c r="AH91" i="8" s="1"/>
  <c r="AL91" i="8" a="1"/>
  <c r="AL91" i="8" s="1"/>
  <c r="FR91" i="2" s="1"/>
  <c r="GQ91" i="2" s="1"/>
  <c r="AP91" i="8" a="1"/>
  <c r="AP91" i="8" s="1"/>
  <c r="LZ91" i="2" s="1"/>
  <c r="MY91" i="2" s="1"/>
  <c r="AJ91" i="8" a="1"/>
  <c r="AJ91" i="8" s="1"/>
  <c r="CN91" i="2" s="1"/>
  <c r="DM91" i="2" s="1"/>
  <c r="AO91" i="8" a="1"/>
  <c r="AO91" i="8" s="1"/>
  <c r="KK91" i="2" s="1"/>
  <c r="LJ91" i="2" s="1"/>
  <c r="AN91" i="8" a="1"/>
  <c r="AN91" i="8" s="1"/>
  <c r="IV91" i="2" s="1"/>
  <c r="JU91" i="2" s="1"/>
  <c r="AK91" i="8" a="1"/>
  <c r="AK91" i="8" s="1"/>
  <c r="EC91" i="2" s="1"/>
  <c r="FB91" i="2" s="1"/>
  <c r="W91" i="8"/>
  <c r="AI91" i="8" a="1"/>
  <c r="AI91" i="8" s="1"/>
  <c r="AY91" i="2" s="1"/>
  <c r="BX91" i="2" l="1"/>
  <c r="AV91" i="4" s="1"/>
  <c r="BB91" i="4"/>
  <c r="AW91" i="4"/>
  <c r="AZ91" i="4"/>
  <c r="D92" i="2"/>
  <c r="J91" i="2"/>
  <c r="AF91" i="8"/>
  <c r="AA91" i="8" s="1"/>
  <c r="AX91" i="4"/>
  <c r="BC91" i="4"/>
  <c r="Y92" i="4"/>
  <c r="BA91" i="4"/>
  <c r="AY91" i="4"/>
  <c r="AV92" i="2" l="1"/>
  <c r="BB92" i="2" s="1"/>
  <c r="BF92" i="2" s="1"/>
  <c r="BG92" i="2" s="1"/>
  <c r="DZ92" i="2"/>
  <c r="EF92" i="2" s="1"/>
  <c r="EJ92" i="2" s="1"/>
  <c r="EK92" i="2" s="1"/>
  <c r="FO92" i="2"/>
  <c r="G92" i="8" s="1"/>
  <c r="Q92" i="8" s="1"/>
  <c r="FQ92" i="2" s="1"/>
  <c r="LW92" i="2"/>
  <c r="K92" i="8" s="1"/>
  <c r="U92" i="8" s="1"/>
  <c r="LY92" i="2" s="1"/>
  <c r="AI91" i="2"/>
  <c r="AU91" i="4" s="1"/>
  <c r="BD91" i="4" s="1"/>
  <c r="BI92" i="4" s="1"/>
  <c r="CK92" i="2"/>
  <c r="C92" i="2"/>
  <c r="C92" i="4" s="1"/>
  <c r="L92" i="4" s="1"/>
  <c r="BH92" i="4" s="1"/>
  <c r="IS92" i="2"/>
  <c r="HD92" i="2"/>
  <c r="KH92" i="2"/>
  <c r="V92" i="4" l="1"/>
  <c r="R92" i="4"/>
  <c r="F92" i="8"/>
  <c r="P92" i="8" s="1"/>
  <c r="EB92" i="2" s="1"/>
  <c r="Q92" i="4"/>
  <c r="MC92" i="2"/>
  <c r="MG92" i="2" s="1"/>
  <c r="MH92" i="2" s="1"/>
  <c r="ML92" i="2" s="1"/>
  <c r="FU92" i="2"/>
  <c r="FY92" i="2" s="1"/>
  <c r="FZ92" i="2" s="1"/>
  <c r="GC92" i="2" s="1"/>
  <c r="GX92" i="2" s="1"/>
  <c r="U92" i="4"/>
  <c r="KN92" i="2"/>
  <c r="KR92" i="2" s="1"/>
  <c r="KS92" i="2" s="1"/>
  <c r="J92" i="8"/>
  <c r="T92" i="8" s="1"/>
  <c r="KJ92" i="2" s="1"/>
  <c r="IY92" i="2"/>
  <c r="JC92" i="2" s="1"/>
  <c r="JD92" i="2" s="1"/>
  <c r="I92" i="8"/>
  <c r="S92" i="8" s="1"/>
  <c r="IU92" i="2" s="1"/>
  <c r="T92" i="4"/>
  <c r="HJ92" i="2"/>
  <c r="HN92" i="2" s="1"/>
  <c r="HO92" i="2" s="1"/>
  <c r="S92" i="4"/>
  <c r="H92" i="8"/>
  <c r="R92" i="8" s="1"/>
  <c r="HF92" i="2" s="1"/>
  <c r="P92" i="4"/>
  <c r="E92" i="8"/>
  <c r="O92" i="8" s="1"/>
  <c r="CM92" i="2" s="1"/>
  <c r="CQ92" i="2"/>
  <c r="CU92" i="2" s="1"/>
  <c r="CV92" i="2" s="1"/>
  <c r="G92" i="2"/>
  <c r="BJ92" i="2"/>
  <c r="CE92" i="2" s="1"/>
  <c r="BK92" i="2"/>
  <c r="AW93" i="2" s="1"/>
  <c r="AK93" i="4" s="1"/>
  <c r="EN92" i="2"/>
  <c r="FI92" i="2" s="1"/>
  <c r="EO92" i="2"/>
  <c r="MK92" i="2" l="1"/>
  <c r="NF92" i="2" s="1"/>
  <c r="LU93" i="2" s="1"/>
  <c r="GD92" i="2"/>
  <c r="FP93" i="2" s="1"/>
  <c r="EP92" i="2"/>
  <c r="ET92" i="2" s="1"/>
  <c r="DY93" i="2" s="1"/>
  <c r="DW93" i="2"/>
  <c r="LX93" i="2"/>
  <c r="AR93" i="4" s="1"/>
  <c r="JH92" i="2"/>
  <c r="JG92" i="2"/>
  <c r="KB92" i="2" s="1"/>
  <c r="CZ92" i="2"/>
  <c r="CL93" i="2" s="1"/>
  <c r="AL93" i="4" s="1"/>
  <c r="CY92" i="2"/>
  <c r="DT92" i="2" s="1"/>
  <c r="BL92" i="2"/>
  <c r="BP92" i="2" s="1"/>
  <c r="AU93" i="2" s="1"/>
  <c r="AT93" i="2"/>
  <c r="AS93" i="2"/>
  <c r="FL93" i="2"/>
  <c r="GE92" i="2"/>
  <c r="GI92" i="2" s="1"/>
  <c r="FN93" i="2" s="1"/>
  <c r="EA93" i="2"/>
  <c r="DX93" i="2"/>
  <c r="M92" i="2"/>
  <c r="Q92" i="2" s="1"/>
  <c r="N92" i="4"/>
  <c r="C92" i="8"/>
  <c r="M92" i="8" s="1"/>
  <c r="HR92" i="2"/>
  <c r="IM92" i="2" s="1"/>
  <c r="HS92" i="2"/>
  <c r="HE93" i="2" s="1"/>
  <c r="KW92" i="2"/>
  <c r="KV92" i="2"/>
  <c r="LQ92" i="2" s="1"/>
  <c r="MM92" i="2" l="1"/>
  <c r="MQ92" i="2" s="1"/>
  <c r="LV93" i="2" s="1"/>
  <c r="AG93" i="4" s="1"/>
  <c r="KI93" i="2"/>
  <c r="AQ93" i="4" s="1"/>
  <c r="AO93" i="4"/>
  <c r="I92" i="2"/>
  <c r="LT93" i="2"/>
  <c r="FM93" i="2"/>
  <c r="HT92" i="2"/>
  <c r="HX92" i="2" s="1"/>
  <c r="HC93" i="2" s="1"/>
  <c r="HB93" i="2"/>
  <c r="AN93" i="4"/>
  <c r="AC93" i="4"/>
  <c r="KX92" i="2"/>
  <c r="LB92" i="2" s="1"/>
  <c r="KG93" i="2" s="1"/>
  <c r="KE93" i="2"/>
  <c r="R92" i="2"/>
  <c r="Z92" i="4"/>
  <c r="AH92" i="4" s="1"/>
  <c r="BF92" i="4" s="1"/>
  <c r="DV93" i="2"/>
  <c r="F93" i="4" s="1"/>
  <c r="DA92" i="2"/>
  <c r="DE92" i="2" s="1"/>
  <c r="CJ93" i="2" s="1"/>
  <c r="CI93" i="2"/>
  <c r="JI92" i="2"/>
  <c r="JM92" i="2" s="1"/>
  <c r="IR93" i="2" s="1"/>
  <c r="IP93" i="2"/>
  <c r="AM93" i="4"/>
  <c r="AR93" i="2"/>
  <c r="D93" i="4" s="1"/>
  <c r="IT93" i="2"/>
  <c r="AP93" i="4" s="1"/>
  <c r="AB93" i="4"/>
  <c r="IQ93" i="2" l="1"/>
  <c r="IO93" i="2" s="1"/>
  <c r="I93" i="4" s="1"/>
  <c r="HA93" i="2"/>
  <c r="GZ93" i="2" s="1"/>
  <c r="H93" i="4" s="1"/>
  <c r="AE93" i="4"/>
  <c r="AA93" i="4"/>
  <c r="AD93" i="4"/>
  <c r="KF93" i="2"/>
  <c r="KD93" i="2" s="1"/>
  <c r="J93" i="4" s="1"/>
  <c r="D92" i="8"/>
  <c r="N92" i="8" s="1"/>
  <c r="O92" i="4"/>
  <c r="W92" i="4" s="1"/>
  <c r="BG92" i="4" s="1"/>
  <c r="BJ92" i="4" s="1"/>
  <c r="BK92" i="4" s="1"/>
  <c r="V92" i="2"/>
  <c r="U92" i="2"/>
  <c r="FK93" i="2"/>
  <c r="G93" i="4" s="1"/>
  <c r="CH93" i="2"/>
  <c r="LS93" i="2"/>
  <c r="K93" i="4" s="1"/>
  <c r="AF93" i="4"/>
  <c r="H93" i="2" l="1"/>
  <c r="AJ93" i="4" s="1"/>
  <c r="AS93" i="4" s="1"/>
  <c r="AX92" i="2"/>
  <c r="AH92" i="8" a="1"/>
  <c r="AH92" i="8" s="1"/>
  <c r="W92" i="8"/>
  <c r="AO92" i="8" a="1"/>
  <c r="AO92" i="8" s="1"/>
  <c r="KK92" i="2" s="1"/>
  <c r="LJ92" i="2" s="1"/>
  <c r="AI92" i="8" a="1"/>
  <c r="AI92" i="8" s="1"/>
  <c r="AY92" i="2" s="1"/>
  <c r="AJ92" i="8" a="1"/>
  <c r="AJ92" i="8" s="1"/>
  <c r="CN92" i="2" s="1"/>
  <c r="DM92" i="2" s="1"/>
  <c r="AL92" i="8" a="1"/>
  <c r="AL92" i="8" s="1"/>
  <c r="FR92" i="2" s="1"/>
  <c r="GQ92" i="2" s="1"/>
  <c r="AP92" i="8" a="1"/>
  <c r="AP92" i="8" s="1"/>
  <c r="LZ92" i="2" s="1"/>
  <c r="MY92" i="2" s="1"/>
  <c r="AK92" i="8" a="1"/>
  <c r="AK92" i="8" s="1"/>
  <c r="EC92" i="2" s="1"/>
  <c r="FB92" i="2" s="1"/>
  <c r="AM92" i="8" a="1"/>
  <c r="AM92" i="8" s="1"/>
  <c r="HG92" i="2" s="1"/>
  <c r="IF92" i="2" s="1"/>
  <c r="AN92" i="8" a="1"/>
  <c r="AN92" i="8" s="1"/>
  <c r="IV92" i="2" s="1"/>
  <c r="JU92" i="2" s="1"/>
  <c r="CG93" i="2"/>
  <c r="E93" i="4" s="1"/>
  <c r="W92" i="2"/>
  <c r="AA92" i="2" s="1"/>
  <c r="F93" i="2" s="1"/>
  <c r="AP92" i="2"/>
  <c r="D93" i="2" s="1"/>
  <c r="BX92" i="2" l="1"/>
  <c r="AV93" i="2" s="1"/>
  <c r="AX92" i="4"/>
  <c r="BC92" i="4"/>
  <c r="BB92" i="4"/>
  <c r="Y93" i="4"/>
  <c r="BA92" i="4"/>
  <c r="AY92" i="4"/>
  <c r="E93" i="2"/>
  <c r="AZ92" i="4"/>
  <c r="AW92" i="4"/>
  <c r="J92" i="2"/>
  <c r="AF92" i="8"/>
  <c r="AA92" i="8" s="1"/>
  <c r="AV92" i="4" l="1"/>
  <c r="HD93" i="2"/>
  <c r="HJ93" i="2" s="1"/>
  <c r="HN93" i="2" s="1"/>
  <c r="HO93" i="2" s="1"/>
  <c r="CK93" i="2"/>
  <c r="P93" i="4" s="1"/>
  <c r="C93" i="2"/>
  <c r="C93" i="4" s="1"/>
  <c r="L93" i="4" s="1"/>
  <c r="BH93" i="4" s="1"/>
  <c r="FO93" i="2"/>
  <c r="LW93" i="2"/>
  <c r="BB93" i="2"/>
  <c r="BF93" i="2" s="1"/>
  <c r="BG93" i="2" s="1"/>
  <c r="AI92" i="2"/>
  <c r="AU92" i="4" s="1"/>
  <c r="IS93" i="2"/>
  <c r="KH93" i="2"/>
  <c r="DZ93" i="2"/>
  <c r="H93" i="8" l="1"/>
  <c r="R93" i="8" s="1"/>
  <c r="HF93" i="2" s="1"/>
  <c r="E93" i="8"/>
  <c r="O93" i="8" s="1"/>
  <c r="CM93" i="2" s="1"/>
  <c r="S93" i="4"/>
  <c r="BD92" i="4"/>
  <c r="BI93" i="4" s="1"/>
  <c r="CQ93" i="2"/>
  <c r="CU93" i="2" s="1"/>
  <c r="CV93" i="2" s="1"/>
  <c r="CZ93" i="2" s="1"/>
  <c r="CL94" i="2" s="1"/>
  <c r="G93" i="2"/>
  <c r="C93" i="8" s="1"/>
  <c r="M93" i="8" s="1"/>
  <c r="U93" i="4"/>
  <c r="J93" i="8"/>
  <c r="T93" i="8" s="1"/>
  <c r="KJ93" i="2" s="1"/>
  <c r="KN93" i="2"/>
  <c r="KR93" i="2" s="1"/>
  <c r="KS93" i="2" s="1"/>
  <c r="T93" i="4"/>
  <c r="I93" i="8"/>
  <c r="S93" i="8" s="1"/>
  <c r="IU93" i="2" s="1"/>
  <c r="IY93" i="2"/>
  <c r="JC93" i="2" s="1"/>
  <c r="JD93" i="2" s="1"/>
  <c r="HR93" i="2"/>
  <c r="IM93" i="2" s="1"/>
  <c r="HS93" i="2"/>
  <c r="V93" i="4"/>
  <c r="MC93" i="2"/>
  <c r="MG93" i="2" s="1"/>
  <c r="MH93" i="2" s="1"/>
  <c r="K93" i="8"/>
  <c r="U93" i="8" s="1"/>
  <c r="LY93" i="2" s="1"/>
  <c r="BK93" i="2"/>
  <c r="AW94" i="2" s="1"/>
  <c r="BJ93" i="2"/>
  <c r="CE93" i="2" s="1"/>
  <c r="FU93" i="2"/>
  <c r="FY93" i="2" s="1"/>
  <c r="FZ93" i="2" s="1"/>
  <c r="G93" i="8"/>
  <c r="Q93" i="8" s="1"/>
  <c r="FQ93" i="2" s="1"/>
  <c r="R93" i="4"/>
  <c r="F93" i="8"/>
  <c r="P93" i="8" s="1"/>
  <c r="EB93" i="2" s="1"/>
  <c r="EF93" i="2"/>
  <c r="EJ93" i="2" s="1"/>
  <c r="EK93" i="2" s="1"/>
  <c r="Q93" i="4"/>
  <c r="M93" i="2" l="1"/>
  <c r="Q93" i="2" s="1"/>
  <c r="Z93" i="4" s="1"/>
  <c r="AH93" i="4" s="1"/>
  <c r="BF93" i="4" s="1"/>
  <c r="CY93" i="2"/>
  <c r="DT93" i="2" s="1"/>
  <c r="CI94" i="2" s="1"/>
  <c r="N93" i="4"/>
  <c r="AT94" i="2"/>
  <c r="BL93" i="2"/>
  <c r="BP93" i="2" s="1"/>
  <c r="AU94" i="2" s="1"/>
  <c r="ML93" i="2"/>
  <c r="MK93" i="2"/>
  <c r="NF93" i="2" s="1"/>
  <c r="AL94" i="4"/>
  <c r="AK94" i="4"/>
  <c r="GC93" i="2"/>
  <c r="GX93" i="2" s="1"/>
  <c r="GD93" i="2"/>
  <c r="HA94" i="2"/>
  <c r="HT93" i="2"/>
  <c r="HX93" i="2" s="1"/>
  <c r="HC94" i="2" s="1"/>
  <c r="EN93" i="2"/>
  <c r="FI93" i="2" s="1"/>
  <c r="EO93" i="2"/>
  <c r="HE94" i="2"/>
  <c r="JH93" i="2"/>
  <c r="JG93" i="2"/>
  <c r="KB93" i="2" s="1"/>
  <c r="I93" i="2"/>
  <c r="KV93" i="2"/>
  <c r="LQ93" i="2" s="1"/>
  <c r="KW93" i="2"/>
  <c r="KI94" i="2" s="1"/>
  <c r="R93" i="2" l="1"/>
  <c r="V93" i="2" s="1"/>
  <c r="DA93" i="2"/>
  <c r="DE93" i="2" s="1"/>
  <c r="CJ94" i="2" s="1"/>
  <c r="AA94" i="4" s="1"/>
  <c r="HB94" i="2"/>
  <c r="GZ94" i="2" s="1"/>
  <c r="H94" i="4" s="1"/>
  <c r="AD94" i="4"/>
  <c r="IT94" i="2"/>
  <c r="AP94" i="4" s="1"/>
  <c r="DW94" i="2"/>
  <c r="EP93" i="2"/>
  <c r="ET93" i="2" s="1"/>
  <c r="DY94" i="2" s="1"/>
  <c r="FL94" i="2"/>
  <c r="GE93" i="2"/>
  <c r="GI93" i="2" s="1"/>
  <c r="FN94" i="2" s="1"/>
  <c r="LX94" i="2"/>
  <c r="O93" i="4"/>
  <c r="W93" i="4" s="1"/>
  <c r="BG93" i="4" s="1"/>
  <c r="BJ93" i="4" s="1"/>
  <c r="BK93" i="4" s="1"/>
  <c r="D93" i="8"/>
  <c r="N93" i="8" s="1"/>
  <c r="AQ94" i="4"/>
  <c r="AO94" i="4"/>
  <c r="CH94" i="2"/>
  <c r="AS94" i="2"/>
  <c r="KF94" i="2"/>
  <c r="KX93" i="2"/>
  <c r="LB93" i="2" s="1"/>
  <c r="KG94" i="2" s="1"/>
  <c r="JI93" i="2"/>
  <c r="JM93" i="2" s="1"/>
  <c r="IR94" i="2" s="1"/>
  <c r="IP94" i="2"/>
  <c r="DX94" i="2"/>
  <c r="EA94" i="2"/>
  <c r="FP94" i="2"/>
  <c r="AN94" i="4" s="1"/>
  <c r="FM94" i="2"/>
  <c r="MM93" i="2"/>
  <c r="MQ93" i="2" s="1"/>
  <c r="LV94" i="2" s="1"/>
  <c r="LT94" i="2"/>
  <c r="U93" i="2" l="1"/>
  <c r="AP93" i="2" s="1"/>
  <c r="D94" i="2" s="1"/>
  <c r="KE94" i="2"/>
  <c r="KD94" i="2" s="1"/>
  <c r="J94" i="4" s="1"/>
  <c r="AG94" i="4"/>
  <c r="AC94" i="4"/>
  <c r="IQ94" i="2"/>
  <c r="IO94" i="2" s="1"/>
  <c r="I94" i="4" s="1"/>
  <c r="FK94" i="2"/>
  <c r="G94" i="4" s="1"/>
  <c r="AM94" i="4"/>
  <c r="AR94" i="2"/>
  <c r="D94" i="4" s="1"/>
  <c r="CG94" i="2"/>
  <c r="E94" i="4" s="1"/>
  <c r="H94" i="2"/>
  <c r="DV94" i="2"/>
  <c r="F94" i="4" s="1"/>
  <c r="AF94" i="4"/>
  <c r="AX93" i="2"/>
  <c r="AH93" i="8" a="1"/>
  <c r="AH93" i="8" s="1"/>
  <c r="AJ93" i="8" a="1"/>
  <c r="AJ93" i="8" s="1"/>
  <c r="CN93" i="2" s="1"/>
  <c r="DM93" i="2" s="1"/>
  <c r="AN93" i="8" a="1"/>
  <c r="AN93" i="8" s="1"/>
  <c r="IV93" i="2" s="1"/>
  <c r="JU93" i="2" s="1"/>
  <c r="AM93" i="8" a="1"/>
  <c r="AM93" i="8" s="1"/>
  <c r="HG93" i="2" s="1"/>
  <c r="IF93" i="2" s="1"/>
  <c r="AL93" i="8" a="1"/>
  <c r="AL93" i="8" s="1"/>
  <c r="FR93" i="2" s="1"/>
  <c r="GQ93" i="2" s="1"/>
  <c r="AI93" i="8" a="1"/>
  <c r="AI93" i="8" s="1"/>
  <c r="AY93" i="2" s="1"/>
  <c r="AP93" i="8" a="1"/>
  <c r="AP93" i="8" s="1"/>
  <c r="LZ93" i="2" s="1"/>
  <c r="MY93" i="2" s="1"/>
  <c r="W93" i="8"/>
  <c r="AK93" i="8" a="1"/>
  <c r="AK93" i="8" s="1"/>
  <c r="EC93" i="2" s="1"/>
  <c r="FB93" i="2" s="1"/>
  <c r="AO93" i="8" a="1"/>
  <c r="AO93" i="8" s="1"/>
  <c r="KK93" i="2" s="1"/>
  <c r="LJ93" i="2" s="1"/>
  <c r="LU94" i="2"/>
  <c r="AB94" i="4"/>
  <c r="AE94" i="4"/>
  <c r="AR94" i="4"/>
  <c r="W93" i="2" l="1"/>
  <c r="AA93" i="2" s="1"/>
  <c r="F94" i="2" s="1"/>
  <c r="Y94" i="4" s="1"/>
  <c r="E94" i="2"/>
  <c r="C94" i="2" s="1"/>
  <c r="C94" i="4" s="1"/>
  <c r="BX93" i="2"/>
  <c r="AV93" i="4" s="1"/>
  <c r="BB93" i="4"/>
  <c r="CK94" i="2"/>
  <c r="AW93" i="4"/>
  <c r="AX93" i="4"/>
  <c r="AY93" i="4"/>
  <c r="J93" i="2"/>
  <c r="AF93" i="8"/>
  <c r="AA93" i="8" s="1"/>
  <c r="AZ93" i="4"/>
  <c r="LS94" i="2"/>
  <c r="K94" i="4" s="1"/>
  <c r="BC93" i="4"/>
  <c r="BA93" i="4"/>
  <c r="AJ94" i="4"/>
  <c r="AS94" i="4" s="1"/>
  <c r="AV94" i="2" l="1"/>
  <c r="BB94" i="2" s="1"/>
  <c r="BF94" i="2" s="1"/>
  <c r="BG94" i="2" s="1"/>
  <c r="L94" i="4"/>
  <c r="BH94" i="4" s="1"/>
  <c r="HD94" i="2"/>
  <c r="S94" i="4" s="1"/>
  <c r="DZ94" i="2"/>
  <c r="Q94" i="4" s="1"/>
  <c r="LW94" i="2"/>
  <c r="FO94" i="2"/>
  <c r="KH94" i="2"/>
  <c r="IS94" i="2"/>
  <c r="AI93" i="2"/>
  <c r="AU93" i="4" s="1"/>
  <c r="BD93" i="4" s="1"/>
  <c r="BI94" i="4" s="1"/>
  <c r="P94" i="4"/>
  <c r="E94" i="8"/>
  <c r="O94" i="8" s="1"/>
  <c r="CM94" i="2" s="1"/>
  <c r="CQ94" i="2"/>
  <c r="CU94" i="2" s="1"/>
  <c r="CV94" i="2" s="1"/>
  <c r="HJ94" i="2" l="1"/>
  <c r="HN94" i="2" s="1"/>
  <c r="HO94" i="2" s="1"/>
  <c r="HS94" i="2" s="1"/>
  <c r="HE95" i="2" s="1"/>
  <c r="H94" i="8"/>
  <c r="R94" i="8" s="1"/>
  <c r="HF94" i="2" s="1"/>
  <c r="F94" i="8"/>
  <c r="P94" i="8" s="1"/>
  <c r="EB94" i="2" s="1"/>
  <c r="EF94" i="2"/>
  <c r="EJ94" i="2" s="1"/>
  <c r="EK94" i="2" s="1"/>
  <c r="EN94" i="2" s="1"/>
  <c r="FI94" i="2" s="1"/>
  <c r="G94" i="2"/>
  <c r="N94" i="4" s="1"/>
  <c r="CZ94" i="2"/>
  <c r="CY94" i="2"/>
  <c r="DT94" i="2" s="1"/>
  <c r="R94" i="4"/>
  <c r="FU94" i="2"/>
  <c r="FY94" i="2" s="1"/>
  <c r="FZ94" i="2" s="1"/>
  <c r="G94" i="8"/>
  <c r="Q94" i="8" s="1"/>
  <c r="FQ94" i="2" s="1"/>
  <c r="BJ94" i="2"/>
  <c r="CE94" i="2" s="1"/>
  <c r="BK94" i="2"/>
  <c r="MC94" i="2"/>
  <c r="MG94" i="2" s="1"/>
  <c r="MH94" i="2" s="1"/>
  <c r="V94" i="4"/>
  <c r="K94" i="8"/>
  <c r="U94" i="8" s="1"/>
  <c r="LY94" i="2" s="1"/>
  <c r="I94" i="8"/>
  <c r="S94" i="8" s="1"/>
  <c r="IU94" i="2" s="1"/>
  <c r="T94" i="4"/>
  <c r="IY94" i="2"/>
  <c r="JC94" i="2" s="1"/>
  <c r="JD94" i="2" s="1"/>
  <c r="U94" i="4"/>
  <c r="J94" i="8"/>
  <c r="T94" i="8" s="1"/>
  <c r="KJ94" i="2" s="1"/>
  <c r="KN94" i="2"/>
  <c r="KR94" i="2" s="1"/>
  <c r="KS94" i="2" s="1"/>
  <c r="HR94" i="2" l="1"/>
  <c r="IM94" i="2" s="1"/>
  <c r="HB95" i="2" s="1"/>
  <c r="EO94" i="2"/>
  <c r="EA95" i="2" s="1"/>
  <c r="AM95" i="4" s="1"/>
  <c r="C94" i="8"/>
  <c r="M94" i="8" s="1"/>
  <c r="I94" i="2" s="1"/>
  <c r="M94" i="2"/>
  <c r="Q94" i="2" s="1"/>
  <c r="R94" i="2" s="1"/>
  <c r="AW95" i="2"/>
  <c r="AK95" i="4" s="1"/>
  <c r="DA94" i="2"/>
  <c r="DE94" i="2" s="1"/>
  <c r="CJ95" i="2" s="1"/>
  <c r="CH95" i="2"/>
  <c r="JG94" i="2"/>
  <c r="KB94" i="2" s="1"/>
  <c r="JH94" i="2"/>
  <c r="IT95" i="2" s="1"/>
  <c r="BL94" i="2"/>
  <c r="BP94" i="2" s="1"/>
  <c r="AU95" i="2" s="1"/>
  <c r="AS95" i="2"/>
  <c r="CL95" i="2"/>
  <c r="AL95" i="4" s="1"/>
  <c r="CI95" i="2"/>
  <c r="KW94" i="2"/>
  <c r="KV94" i="2"/>
  <c r="LQ94" i="2" s="1"/>
  <c r="EP94" i="2"/>
  <c r="ET94" i="2" s="1"/>
  <c r="DY95" i="2" s="1"/>
  <c r="DW95" i="2"/>
  <c r="Z94" i="4"/>
  <c r="AH94" i="4" s="1"/>
  <c r="BF94" i="4" s="1"/>
  <c r="GC94" i="2"/>
  <c r="GX94" i="2" s="1"/>
  <c r="GD94" i="2"/>
  <c r="MK94" i="2"/>
  <c r="NF94" i="2" s="1"/>
  <c r="ML94" i="2"/>
  <c r="AO95" i="4"/>
  <c r="HT94" i="2" l="1"/>
  <c r="HX94" i="2" s="1"/>
  <c r="HC95" i="2" s="1"/>
  <c r="AD95" i="4" s="1"/>
  <c r="HA95" i="2"/>
  <c r="GZ95" i="2" s="1"/>
  <c r="H95" i="4" s="1"/>
  <c r="CG95" i="2"/>
  <c r="E95" i="4" s="1"/>
  <c r="JI94" i="2"/>
  <c r="JM94" i="2" s="1"/>
  <c r="IR95" i="2" s="1"/>
  <c r="IQ95" i="2"/>
  <c r="MM94" i="2"/>
  <c r="MQ94" i="2" s="1"/>
  <c r="LV95" i="2" s="1"/>
  <c r="AG95" i="4" s="1"/>
  <c r="LT95" i="2"/>
  <c r="O94" i="4"/>
  <c r="W94" i="4" s="1"/>
  <c r="BG94" i="4" s="1"/>
  <c r="BJ94" i="4" s="1"/>
  <c r="BK94" i="4" s="1"/>
  <c r="D94" i="8"/>
  <c r="N94" i="8" s="1"/>
  <c r="U94" i="2"/>
  <c r="V94" i="2"/>
  <c r="KI95" i="2"/>
  <c r="FP95" i="2"/>
  <c r="AN95" i="4" s="1"/>
  <c r="DX95" i="2"/>
  <c r="GE94" i="2"/>
  <c r="GI94" i="2" s="1"/>
  <c r="FN95" i="2" s="1"/>
  <c r="FM95" i="2"/>
  <c r="FL95" i="2"/>
  <c r="AB95" i="4"/>
  <c r="AA95" i="4"/>
  <c r="LX95" i="2"/>
  <c r="AR95" i="4" s="1"/>
  <c r="LU95" i="2"/>
  <c r="KX94" i="2"/>
  <c r="LB94" i="2" s="1"/>
  <c r="KG95" i="2" s="1"/>
  <c r="KE95" i="2"/>
  <c r="AP95" i="4"/>
  <c r="AT95" i="2"/>
  <c r="AR95" i="2" s="1"/>
  <c r="D95" i="4" s="1"/>
  <c r="IP95" i="2" l="1"/>
  <c r="AE95" i="4"/>
  <c r="H95" i="2"/>
  <c r="FK95" i="2"/>
  <c r="G95" i="4" s="1"/>
  <c r="AP94" i="2"/>
  <c r="D95" i="2" s="1"/>
  <c r="W94" i="2"/>
  <c r="AA94" i="2" s="1"/>
  <c r="F95" i="2" s="1"/>
  <c r="Y95" i="4" s="1"/>
  <c r="AF95" i="4"/>
  <c r="LS95" i="2"/>
  <c r="K95" i="4" s="1"/>
  <c r="DV95" i="2"/>
  <c r="F95" i="4" s="1"/>
  <c r="KF95" i="2"/>
  <c r="AX94" i="2"/>
  <c r="AP94" i="8" a="1"/>
  <c r="AP94" i="8" s="1"/>
  <c r="LZ94" i="2" s="1"/>
  <c r="MY94" i="2" s="1"/>
  <c r="AM94" i="8" a="1"/>
  <c r="AM94" i="8" s="1"/>
  <c r="HG94" i="2" s="1"/>
  <c r="IF94" i="2" s="1"/>
  <c r="AI94" i="8" a="1"/>
  <c r="AI94" i="8" s="1"/>
  <c r="AY94" i="2" s="1"/>
  <c r="AH94" i="8" a="1"/>
  <c r="AH94" i="8" s="1"/>
  <c r="AK94" i="8" a="1"/>
  <c r="AK94" i="8" s="1"/>
  <c r="EC94" i="2" s="1"/>
  <c r="FB94" i="2" s="1"/>
  <c r="AO94" i="8" a="1"/>
  <c r="AO94" i="8" s="1"/>
  <c r="KK94" i="2" s="1"/>
  <c r="LJ94" i="2" s="1"/>
  <c r="AJ94" i="8" a="1"/>
  <c r="AJ94" i="8" s="1"/>
  <c r="CN94" i="2" s="1"/>
  <c r="DM94" i="2" s="1"/>
  <c r="W94" i="8"/>
  <c r="AL94" i="8" a="1"/>
  <c r="AL94" i="8" s="1"/>
  <c r="FR94" i="2" s="1"/>
  <c r="GQ94" i="2" s="1"/>
  <c r="AN94" i="8" a="1"/>
  <c r="AN94" i="8" s="1"/>
  <c r="IV94" i="2" s="1"/>
  <c r="JU94" i="2" s="1"/>
  <c r="AC95" i="4"/>
  <c r="AQ95" i="4"/>
  <c r="BX94" i="2" l="1"/>
  <c r="AV94" i="4" s="1"/>
  <c r="IO95" i="2"/>
  <c r="I95" i="4" s="1"/>
  <c r="AW94" i="4"/>
  <c r="KD95" i="2"/>
  <c r="J95" i="4" s="1"/>
  <c r="BA94" i="4"/>
  <c r="BB94" i="4"/>
  <c r="AZ94" i="4"/>
  <c r="HD95" i="2"/>
  <c r="BC94" i="4"/>
  <c r="AJ95" i="4"/>
  <c r="AS95" i="4" s="1"/>
  <c r="AY94" i="4"/>
  <c r="AX94" i="4"/>
  <c r="DZ95" i="2"/>
  <c r="AF94" i="8"/>
  <c r="AA94" i="8" s="1"/>
  <c r="J94" i="2"/>
  <c r="E95" i="2"/>
  <c r="AV95" i="2" l="1"/>
  <c r="BB95" i="2" s="1"/>
  <c r="BF95" i="2" s="1"/>
  <c r="BG95" i="2" s="1"/>
  <c r="FO95" i="2"/>
  <c r="G95" i="8" s="1"/>
  <c r="Q95" i="8" s="1"/>
  <c r="FQ95" i="2" s="1"/>
  <c r="LW95" i="2"/>
  <c r="V95" i="4" s="1"/>
  <c r="KH95" i="2"/>
  <c r="KN95" i="2" s="1"/>
  <c r="KR95" i="2" s="1"/>
  <c r="KS95" i="2" s="1"/>
  <c r="S95" i="4"/>
  <c r="H95" i="8"/>
  <c r="R95" i="8" s="1"/>
  <c r="HF95" i="2" s="1"/>
  <c r="HJ95" i="2"/>
  <c r="HN95" i="2" s="1"/>
  <c r="HO95" i="2" s="1"/>
  <c r="IS95" i="2"/>
  <c r="CK95" i="2"/>
  <c r="AI94" i="2"/>
  <c r="AU94" i="4" s="1"/>
  <c r="BD94" i="4" s="1"/>
  <c r="BI95" i="4" s="1"/>
  <c r="C95" i="2"/>
  <c r="C95" i="4" s="1"/>
  <c r="L95" i="4" s="1"/>
  <c r="BH95" i="4" s="1"/>
  <c r="EF95" i="2"/>
  <c r="EJ95" i="2" s="1"/>
  <c r="EK95" i="2" s="1"/>
  <c r="Q95" i="4"/>
  <c r="F95" i="8"/>
  <c r="P95" i="8" s="1"/>
  <c r="EB95" i="2" s="1"/>
  <c r="J95" i="8" l="1"/>
  <c r="T95" i="8" s="1"/>
  <c r="KJ95" i="2" s="1"/>
  <c r="K95" i="8"/>
  <c r="U95" i="8" s="1"/>
  <c r="LY95" i="2" s="1"/>
  <c r="FU95" i="2"/>
  <c r="FY95" i="2" s="1"/>
  <c r="FZ95" i="2" s="1"/>
  <c r="GC95" i="2" s="1"/>
  <c r="GX95" i="2" s="1"/>
  <c r="U95" i="4"/>
  <c r="R95" i="4"/>
  <c r="MC95" i="2"/>
  <c r="MG95" i="2" s="1"/>
  <c r="MH95" i="2" s="1"/>
  <c r="MK95" i="2" s="1"/>
  <c r="NF95" i="2" s="1"/>
  <c r="G95" i="2"/>
  <c r="N95" i="4" s="1"/>
  <c r="KW95" i="2"/>
  <c r="KV95" i="2"/>
  <c r="LQ95" i="2" s="1"/>
  <c r="EN95" i="2"/>
  <c r="FI95" i="2" s="1"/>
  <c r="EO95" i="2"/>
  <c r="P95" i="4"/>
  <c r="E95" i="8"/>
  <c r="O95" i="8" s="1"/>
  <c r="CM95" i="2" s="1"/>
  <c r="CQ95" i="2"/>
  <c r="CU95" i="2" s="1"/>
  <c r="CV95" i="2" s="1"/>
  <c r="HS95" i="2"/>
  <c r="HE96" i="2" s="1"/>
  <c r="HR95" i="2"/>
  <c r="IM95" i="2" s="1"/>
  <c r="BK95" i="2"/>
  <c r="AW96" i="2" s="1"/>
  <c r="AK96" i="4" s="1"/>
  <c r="BJ95" i="2"/>
  <c r="CE95" i="2" s="1"/>
  <c r="IY95" i="2"/>
  <c r="JC95" i="2" s="1"/>
  <c r="JD95" i="2" s="1"/>
  <c r="T95" i="4"/>
  <c r="I95" i="8"/>
  <c r="S95" i="8" s="1"/>
  <c r="IU95" i="2" s="1"/>
  <c r="GD95" i="2" l="1"/>
  <c r="FM96" i="2" s="1"/>
  <c r="C95" i="8"/>
  <c r="M95" i="8" s="1"/>
  <c r="I95" i="2" s="1"/>
  <c r="M95" i="2"/>
  <c r="Q95" i="2" s="1"/>
  <c r="R95" i="2" s="1"/>
  <c r="ML95" i="2"/>
  <c r="LX96" i="2" s="1"/>
  <c r="AR96" i="4" s="1"/>
  <c r="CZ95" i="2"/>
  <c r="CY95" i="2"/>
  <c r="DT95" i="2" s="1"/>
  <c r="FL96" i="2"/>
  <c r="GE95" i="2"/>
  <c r="GI95" i="2" s="1"/>
  <c r="FN96" i="2" s="1"/>
  <c r="DW96" i="2"/>
  <c r="EP95" i="2"/>
  <c r="ET95" i="2" s="1"/>
  <c r="DY96" i="2" s="1"/>
  <c r="HT95" i="2"/>
  <c r="HX95" i="2" s="1"/>
  <c r="HC96" i="2" s="1"/>
  <c r="HB96" i="2"/>
  <c r="KE96" i="2"/>
  <c r="KX95" i="2"/>
  <c r="LB95" i="2" s="1"/>
  <c r="KG96" i="2" s="1"/>
  <c r="JG95" i="2"/>
  <c r="KB95" i="2" s="1"/>
  <c r="JH95" i="2"/>
  <c r="AO96" i="4"/>
  <c r="MM95" i="2"/>
  <c r="MQ95" i="2" s="1"/>
  <c r="LV96" i="2" s="1"/>
  <c r="LT96" i="2"/>
  <c r="Z95" i="4"/>
  <c r="AH95" i="4" s="1"/>
  <c r="BF95" i="4" s="1"/>
  <c r="KI96" i="2"/>
  <c r="AQ96" i="4" s="1"/>
  <c r="BL95" i="2"/>
  <c r="BP95" i="2" s="1"/>
  <c r="AU96" i="2" s="1"/>
  <c r="AT96" i="2"/>
  <c r="AS96" i="2"/>
  <c r="EA96" i="2"/>
  <c r="DX96" i="2"/>
  <c r="FP96" i="2" l="1"/>
  <c r="AN96" i="4" s="1"/>
  <c r="AG96" i="4"/>
  <c r="JI95" i="2"/>
  <c r="JM95" i="2" s="1"/>
  <c r="IR96" i="2" s="1"/>
  <c r="IP96" i="2"/>
  <c r="AB96" i="4"/>
  <c r="CH96" i="2"/>
  <c r="DA95" i="2"/>
  <c r="DE95" i="2" s="1"/>
  <c r="CJ96" i="2" s="1"/>
  <c r="DV96" i="2"/>
  <c r="F96" i="4" s="1"/>
  <c r="AR96" i="2"/>
  <c r="D96" i="4" s="1"/>
  <c r="AM96" i="4"/>
  <c r="AF96" i="4"/>
  <c r="CL96" i="2"/>
  <c r="AL96" i="4" s="1"/>
  <c r="FK96" i="2"/>
  <c r="G96" i="4" s="1"/>
  <c r="V95" i="2"/>
  <c r="O95" i="4"/>
  <c r="W95" i="4" s="1"/>
  <c r="BG95" i="4" s="1"/>
  <c r="BJ95" i="4" s="1"/>
  <c r="BK95" i="4" s="1"/>
  <c r="U95" i="2"/>
  <c r="D95" i="8"/>
  <c r="N95" i="8" s="1"/>
  <c r="AD96" i="4"/>
  <c r="AC96" i="4"/>
  <c r="KF96" i="2"/>
  <c r="KD96" i="2" s="1"/>
  <c r="J96" i="4" s="1"/>
  <c r="IT96" i="2"/>
  <c r="LU96" i="2"/>
  <c r="LS96" i="2" s="1"/>
  <c r="K96" i="4" s="1"/>
  <c r="HA96" i="2"/>
  <c r="CI96" i="2" l="1"/>
  <c r="CG96" i="2" s="1"/>
  <c r="E96" i="4" s="1"/>
  <c r="AE96" i="4"/>
  <c r="W95" i="2"/>
  <c r="AA95" i="2" s="1"/>
  <c r="F96" i="2" s="1"/>
  <c r="AP95" i="2"/>
  <c r="D96" i="2" s="1"/>
  <c r="IQ96" i="2"/>
  <c r="AP96" i="4"/>
  <c r="H96" i="2"/>
  <c r="AJ96" i="4" s="1"/>
  <c r="GZ96" i="2"/>
  <c r="H96" i="4" s="1"/>
  <c r="AX95" i="2"/>
  <c r="AK95" i="8" a="1"/>
  <c r="AK95" i="8" s="1"/>
  <c r="EC95" i="2" s="1"/>
  <c r="FB95" i="2" s="1"/>
  <c r="AJ95" i="8" a="1"/>
  <c r="AJ95" i="8" s="1"/>
  <c r="CN95" i="2" s="1"/>
  <c r="DM95" i="2" s="1"/>
  <c r="AN95" i="8" a="1"/>
  <c r="AN95" i="8" s="1"/>
  <c r="IV95" i="2" s="1"/>
  <c r="JU95" i="2" s="1"/>
  <c r="AH95" i="8" a="1"/>
  <c r="AH95" i="8" s="1"/>
  <c r="AO95" i="8" a="1"/>
  <c r="AO95" i="8" s="1"/>
  <c r="KK95" i="2" s="1"/>
  <c r="LJ95" i="2" s="1"/>
  <c r="AL95" i="8" a="1"/>
  <c r="AL95" i="8" s="1"/>
  <c r="FR95" i="2" s="1"/>
  <c r="GQ95" i="2" s="1"/>
  <c r="W95" i="8"/>
  <c r="AI95" i="8" a="1"/>
  <c r="AI95" i="8" s="1"/>
  <c r="AY95" i="2" s="1"/>
  <c r="AP95" i="8" a="1"/>
  <c r="AP95" i="8" s="1"/>
  <c r="LZ95" i="2" s="1"/>
  <c r="MY95" i="2" s="1"/>
  <c r="AM95" i="8" a="1"/>
  <c r="AM95" i="8" s="1"/>
  <c r="HG95" i="2" s="1"/>
  <c r="IF95" i="2" s="1"/>
  <c r="AA96" i="4"/>
  <c r="AS96" i="4" l="1"/>
  <c r="BX95" i="2"/>
  <c r="AV95" i="4" s="1"/>
  <c r="J95" i="2"/>
  <c r="AF95" i="8"/>
  <c r="AA95" i="8" s="1"/>
  <c r="E96" i="2"/>
  <c r="IO96" i="2"/>
  <c r="I96" i="4" s="1"/>
  <c r="Y96" i="4"/>
  <c r="BC95" i="4"/>
  <c r="BA95" i="4"/>
  <c r="AZ95" i="4"/>
  <c r="AY95" i="4"/>
  <c r="AW95" i="4"/>
  <c r="BB95" i="4"/>
  <c r="AX95" i="4"/>
  <c r="AV96" i="2" l="1"/>
  <c r="BB96" i="2" s="1"/>
  <c r="BF96" i="2" s="1"/>
  <c r="BG96" i="2" s="1"/>
  <c r="KH96" i="2"/>
  <c r="FO96" i="2"/>
  <c r="IS96" i="2"/>
  <c r="C96" i="2"/>
  <c r="C96" i="4" s="1"/>
  <c r="L96" i="4" s="1"/>
  <c r="BH96" i="4" s="1"/>
  <c r="DZ96" i="2"/>
  <c r="CK96" i="2"/>
  <c r="HD96" i="2"/>
  <c r="LW96" i="2"/>
  <c r="AI95" i="2"/>
  <c r="AU95" i="4" s="1"/>
  <c r="BD95" i="4" s="1"/>
  <c r="BI96" i="4" s="1"/>
  <c r="G96" i="2" l="1"/>
  <c r="C96" i="8" s="1"/>
  <c r="M96" i="8" s="1"/>
  <c r="E96" i="8"/>
  <c r="O96" i="8" s="1"/>
  <c r="CM96" i="2" s="1"/>
  <c r="P96" i="4"/>
  <c r="CQ96" i="2"/>
  <c r="CU96" i="2" s="1"/>
  <c r="CV96" i="2" s="1"/>
  <c r="BJ96" i="2"/>
  <c r="CE96" i="2" s="1"/>
  <c r="BK96" i="2"/>
  <c r="IY96" i="2"/>
  <c r="JC96" i="2" s="1"/>
  <c r="JD96" i="2" s="1"/>
  <c r="I96" i="8"/>
  <c r="S96" i="8" s="1"/>
  <c r="IU96" i="2" s="1"/>
  <c r="T96" i="4"/>
  <c r="EF96" i="2"/>
  <c r="EJ96" i="2" s="1"/>
  <c r="EK96" i="2" s="1"/>
  <c r="F96" i="8"/>
  <c r="P96" i="8" s="1"/>
  <c r="EB96" i="2" s="1"/>
  <c r="Q96" i="4"/>
  <c r="G96" i="8"/>
  <c r="Q96" i="8" s="1"/>
  <c r="FQ96" i="2" s="1"/>
  <c r="FU96" i="2"/>
  <c r="FY96" i="2" s="1"/>
  <c r="FZ96" i="2" s="1"/>
  <c r="R96" i="4"/>
  <c r="K96" i="8"/>
  <c r="U96" i="8" s="1"/>
  <c r="LY96" i="2" s="1"/>
  <c r="V96" i="4"/>
  <c r="MC96" i="2"/>
  <c r="MG96" i="2" s="1"/>
  <c r="MH96" i="2" s="1"/>
  <c r="U96" i="4"/>
  <c r="J96" i="8"/>
  <c r="T96" i="8" s="1"/>
  <c r="KJ96" i="2" s="1"/>
  <c r="KN96" i="2"/>
  <c r="KR96" i="2" s="1"/>
  <c r="KS96" i="2" s="1"/>
  <c r="S96" i="4"/>
  <c r="HJ96" i="2"/>
  <c r="HN96" i="2" s="1"/>
  <c r="HO96" i="2" s="1"/>
  <c r="H96" i="8"/>
  <c r="R96" i="8" s="1"/>
  <c r="HF96" i="2" s="1"/>
  <c r="M96" i="2" l="1"/>
  <c r="Q96" i="2" s="1"/>
  <c r="R96" i="2" s="1"/>
  <c r="N96" i="4"/>
  <c r="I96" i="2"/>
  <c r="EO96" i="2"/>
  <c r="EN96" i="2"/>
  <c r="FI96" i="2" s="1"/>
  <c r="JH96" i="2"/>
  <c r="JG96" i="2"/>
  <c r="KB96" i="2" s="1"/>
  <c r="CY96" i="2"/>
  <c r="DT96" i="2" s="1"/>
  <c r="CZ96" i="2"/>
  <c r="Z96" i="4"/>
  <c r="AH96" i="4" s="1"/>
  <c r="BF96" i="4" s="1"/>
  <c r="KV96" i="2"/>
  <c r="LQ96" i="2" s="1"/>
  <c r="KW96" i="2"/>
  <c r="KI97" i="2" s="1"/>
  <c r="ML96" i="2"/>
  <c r="LX97" i="2" s="1"/>
  <c r="MK96" i="2"/>
  <c r="NF96" i="2" s="1"/>
  <c r="AW97" i="2"/>
  <c r="AK97" i="4" s="1"/>
  <c r="HR96" i="2"/>
  <c r="IM96" i="2" s="1"/>
  <c r="HS96" i="2"/>
  <c r="HE97" i="2" s="1"/>
  <c r="GC96" i="2"/>
  <c r="GX96" i="2" s="1"/>
  <c r="GD96" i="2"/>
  <c r="AS97" i="2"/>
  <c r="BL96" i="2"/>
  <c r="BP96" i="2" s="1"/>
  <c r="AU97" i="2" s="1"/>
  <c r="FP97" i="2" l="1"/>
  <c r="AN97" i="4" s="1"/>
  <c r="AT97" i="2"/>
  <c r="AR97" i="2" s="1"/>
  <c r="D97" i="4" s="1"/>
  <c r="AQ97" i="4"/>
  <c r="CL97" i="2"/>
  <c r="EP96" i="2"/>
  <c r="ET96" i="2" s="1"/>
  <c r="DY97" i="2" s="1"/>
  <c r="AB97" i="4" s="1"/>
  <c r="DW97" i="2"/>
  <c r="GE96" i="2"/>
  <c r="GI96" i="2" s="1"/>
  <c r="FN97" i="2" s="1"/>
  <c r="FL97" i="2"/>
  <c r="KX96" i="2"/>
  <c r="LB96" i="2" s="1"/>
  <c r="KG97" i="2" s="1"/>
  <c r="KF97" i="2"/>
  <c r="CI97" i="2"/>
  <c r="DA96" i="2"/>
  <c r="DE96" i="2" s="1"/>
  <c r="CJ97" i="2" s="1"/>
  <c r="CH97" i="2"/>
  <c r="DX97" i="2"/>
  <c r="EA97" i="2"/>
  <c r="AM97" i="4" s="1"/>
  <c r="AO97" i="4"/>
  <c r="LU97" i="2"/>
  <c r="MM96" i="2"/>
  <c r="MQ96" i="2" s="1"/>
  <c r="LV97" i="2" s="1"/>
  <c r="JI96" i="2"/>
  <c r="JM96" i="2" s="1"/>
  <c r="IR97" i="2" s="1"/>
  <c r="IP97" i="2"/>
  <c r="HT96" i="2"/>
  <c r="HX96" i="2" s="1"/>
  <c r="HC97" i="2" s="1"/>
  <c r="HB97" i="2"/>
  <c r="AR97" i="4"/>
  <c r="U96" i="2"/>
  <c r="O96" i="4"/>
  <c r="W96" i="4" s="1"/>
  <c r="BG96" i="4" s="1"/>
  <c r="BJ96" i="4" s="1"/>
  <c r="BK96" i="4" s="1"/>
  <c r="V96" i="2"/>
  <c r="D96" i="8"/>
  <c r="N96" i="8" s="1"/>
  <c r="IT97" i="2"/>
  <c r="LT97" i="2" l="1"/>
  <c r="AE97" i="4"/>
  <c r="CG97" i="2"/>
  <c r="E97" i="4" s="1"/>
  <c r="IQ97" i="2"/>
  <c r="HA97" i="2"/>
  <c r="AA97" i="4"/>
  <c r="AF97" i="4"/>
  <c r="H97" i="2"/>
  <c r="AJ97" i="4" s="1"/>
  <c r="AP97" i="4"/>
  <c r="AP96" i="2"/>
  <c r="D97" i="2" s="1"/>
  <c r="W96" i="2"/>
  <c r="AA96" i="2" s="1"/>
  <c r="F97" i="2" s="1"/>
  <c r="AL97" i="4"/>
  <c r="FM97" i="2"/>
  <c r="FK97" i="2" s="1"/>
  <c r="G97" i="4" s="1"/>
  <c r="AX96" i="2"/>
  <c r="W96" i="8"/>
  <c r="AO96" i="8" a="1"/>
  <c r="AO96" i="8" s="1"/>
  <c r="KK96" i="2" s="1"/>
  <c r="LJ96" i="2" s="1"/>
  <c r="AJ96" i="8" a="1"/>
  <c r="AJ96" i="8" s="1"/>
  <c r="CN96" i="2" s="1"/>
  <c r="DM96" i="2" s="1"/>
  <c r="AK96" i="8" a="1"/>
  <c r="AK96" i="8" s="1"/>
  <c r="EC96" i="2" s="1"/>
  <c r="FB96" i="2" s="1"/>
  <c r="AM96" i="8" a="1"/>
  <c r="AM96" i="8" s="1"/>
  <c r="HG96" i="2" s="1"/>
  <c r="IF96" i="2" s="1"/>
  <c r="AL96" i="8" a="1"/>
  <c r="AL96" i="8" s="1"/>
  <c r="FR96" i="2" s="1"/>
  <c r="GQ96" i="2" s="1"/>
  <c r="AI96" i="8" a="1"/>
  <c r="AI96" i="8" s="1"/>
  <c r="AY96" i="2" s="1"/>
  <c r="AN96" i="8" a="1"/>
  <c r="AN96" i="8" s="1"/>
  <c r="IV96" i="2" s="1"/>
  <c r="JU96" i="2" s="1"/>
  <c r="AP96" i="8" a="1"/>
  <c r="AP96" i="8" s="1"/>
  <c r="LZ96" i="2" s="1"/>
  <c r="MY96" i="2" s="1"/>
  <c r="AH96" i="8" a="1"/>
  <c r="AH96" i="8" s="1"/>
  <c r="AD97" i="4"/>
  <c r="AG97" i="4"/>
  <c r="DV97" i="2"/>
  <c r="F97" i="4" s="1"/>
  <c r="KE97" i="2"/>
  <c r="AC97" i="4"/>
  <c r="BX96" i="2" l="1"/>
  <c r="AV96" i="4" s="1"/>
  <c r="LS97" i="2"/>
  <c r="K97" i="4" s="1"/>
  <c r="AS97" i="4"/>
  <c r="BC96" i="4"/>
  <c r="AZ96" i="4"/>
  <c r="Y97" i="4"/>
  <c r="E97" i="2"/>
  <c r="IO97" i="2"/>
  <c r="I97" i="4" s="1"/>
  <c r="AY96" i="4"/>
  <c r="BB96" i="4"/>
  <c r="KD97" i="2"/>
  <c r="J97" i="4" s="1"/>
  <c r="BA96" i="4"/>
  <c r="AX96" i="4"/>
  <c r="AW96" i="4"/>
  <c r="J96" i="2"/>
  <c r="AF96" i="8"/>
  <c r="AA96" i="8" s="1"/>
  <c r="GZ97" i="2"/>
  <c r="H97" i="4" s="1"/>
  <c r="AV97" i="2" l="1"/>
  <c r="BB97" i="2" s="1"/>
  <c r="BF97" i="2" s="1"/>
  <c r="BG97" i="2" s="1"/>
  <c r="KH97" i="2"/>
  <c r="KN97" i="2" s="1"/>
  <c r="KR97" i="2" s="1"/>
  <c r="KS97" i="2" s="1"/>
  <c r="CK97" i="2"/>
  <c r="P97" i="4" s="1"/>
  <c r="FO97" i="2"/>
  <c r="R97" i="4" s="1"/>
  <c r="HD97" i="2"/>
  <c r="AI96" i="2"/>
  <c r="AU96" i="4" s="1"/>
  <c r="BD96" i="4" s="1"/>
  <c r="BI97" i="4" s="1"/>
  <c r="DZ97" i="2"/>
  <c r="C97" i="2"/>
  <c r="C97" i="4" s="1"/>
  <c r="L97" i="4" s="1"/>
  <c r="BH97" i="4" s="1"/>
  <c r="LW97" i="2"/>
  <c r="IS97" i="2"/>
  <c r="U97" i="4" l="1"/>
  <c r="J97" i="8"/>
  <c r="T97" i="8" s="1"/>
  <c r="KJ97" i="2" s="1"/>
  <c r="E97" i="8"/>
  <c r="O97" i="8" s="1"/>
  <c r="CM97" i="2" s="1"/>
  <c r="CQ97" i="2"/>
  <c r="CU97" i="2" s="1"/>
  <c r="CV97" i="2" s="1"/>
  <c r="CZ97" i="2" s="1"/>
  <c r="FU97" i="2"/>
  <c r="FY97" i="2" s="1"/>
  <c r="FZ97" i="2" s="1"/>
  <c r="GC97" i="2" s="1"/>
  <c r="GX97" i="2" s="1"/>
  <c r="G97" i="8"/>
  <c r="Q97" i="8" s="1"/>
  <c r="FQ97" i="2" s="1"/>
  <c r="MC97" i="2"/>
  <c r="MG97" i="2" s="1"/>
  <c r="MH97" i="2" s="1"/>
  <c r="K97" i="8"/>
  <c r="U97" i="8" s="1"/>
  <c r="LY97" i="2" s="1"/>
  <c r="V97" i="4"/>
  <c r="G97" i="2"/>
  <c r="KV97" i="2"/>
  <c r="LQ97" i="2" s="1"/>
  <c r="KW97" i="2"/>
  <c r="HJ97" i="2"/>
  <c r="HN97" i="2" s="1"/>
  <c r="HO97" i="2" s="1"/>
  <c r="H97" i="8"/>
  <c r="R97" i="8" s="1"/>
  <c r="HF97" i="2" s="1"/>
  <c r="S97" i="4"/>
  <c r="BK97" i="2"/>
  <c r="AW98" i="2" s="1"/>
  <c r="AK98" i="4" s="1"/>
  <c r="BJ97" i="2"/>
  <c r="CE97" i="2" s="1"/>
  <c r="I97" i="8"/>
  <c r="S97" i="8" s="1"/>
  <c r="IU97" i="2" s="1"/>
  <c r="IY97" i="2"/>
  <c r="JC97" i="2" s="1"/>
  <c r="JD97" i="2" s="1"/>
  <c r="T97" i="4"/>
  <c r="F97" i="8"/>
  <c r="P97" i="8" s="1"/>
  <c r="EB97" i="2" s="1"/>
  <c r="EF97" i="2"/>
  <c r="EJ97" i="2" s="1"/>
  <c r="EK97" i="2" s="1"/>
  <c r="Q97" i="4"/>
  <c r="CY97" i="2" l="1"/>
  <c r="DT97" i="2" s="1"/>
  <c r="GD97" i="2"/>
  <c r="FP98" i="2" s="1"/>
  <c r="AN98" i="4" s="1"/>
  <c r="AT98" i="2"/>
  <c r="BL97" i="2"/>
  <c r="BP97" i="2" s="1"/>
  <c r="AU98" i="2" s="1"/>
  <c r="KI98" i="2"/>
  <c r="AQ98" i="4" s="1"/>
  <c r="ML97" i="2"/>
  <c r="MK97" i="2"/>
  <c r="NF97" i="2" s="1"/>
  <c r="EN97" i="2"/>
  <c r="FI97" i="2" s="1"/>
  <c r="EO97" i="2"/>
  <c r="HR97" i="2"/>
  <c r="IM97" i="2" s="1"/>
  <c r="HS97" i="2"/>
  <c r="KX97" i="2"/>
  <c r="LB97" i="2" s="1"/>
  <c r="KG98" i="2" s="1"/>
  <c r="KE98" i="2"/>
  <c r="JH97" i="2"/>
  <c r="JG97" i="2"/>
  <c r="KB97" i="2" s="1"/>
  <c r="N97" i="4"/>
  <c r="M97" i="2"/>
  <c r="Q97" i="2" s="1"/>
  <c r="C97" i="8"/>
  <c r="M97" i="8" s="1"/>
  <c r="GE97" i="2"/>
  <c r="GI97" i="2" s="1"/>
  <c r="FN98" i="2" s="1"/>
  <c r="CL98" i="2"/>
  <c r="CH98" i="2" l="1"/>
  <c r="DA97" i="2"/>
  <c r="DE97" i="2" s="1"/>
  <c r="CJ98" i="2" s="1"/>
  <c r="AA98" i="4" s="1"/>
  <c r="FM98" i="2"/>
  <c r="CI98" i="2"/>
  <c r="FL98" i="2"/>
  <c r="I97" i="2"/>
  <c r="IT98" i="2"/>
  <c r="AP98" i="4" s="1"/>
  <c r="HT97" i="2"/>
  <c r="HX97" i="2" s="1"/>
  <c r="HC98" i="2" s="1"/>
  <c r="HA98" i="2"/>
  <c r="LT98" i="2"/>
  <c r="MM97" i="2"/>
  <c r="MQ97" i="2" s="1"/>
  <c r="LV98" i="2" s="1"/>
  <c r="KF98" i="2"/>
  <c r="KD98" i="2" s="1"/>
  <c r="J98" i="4" s="1"/>
  <c r="R97" i="2"/>
  <c r="Z97" i="4"/>
  <c r="AH97" i="4" s="1"/>
  <c r="BF97" i="4" s="1"/>
  <c r="LX98" i="2"/>
  <c r="AC98" i="4"/>
  <c r="AL98" i="4"/>
  <c r="AF98" i="4"/>
  <c r="EA98" i="2"/>
  <c r="AM98" i="4" s="1"/>
  <c r="AS98" i="2"/>
  <c r="JI97" i="2"/>
  <c r="JM97" i="2" s="1"/>
  <c r="IR98" i="2" s="1"/>
  <c r="IP98" i="2"/>
  <c r="HE98" i="2"/>
  <c r="HB98" i="2"/>
  <c r="EP97" i="2"/>
  <c r="ET97" i="2" s="1"/>
  <c r="DY98" i="2" s="1"/>
  <c r="DW98" i="2"/>
  <c r="CG98" i="2" l="1"/>
  <c r="E98" i="4" s="1"/>
  <c r="FK98" i="2"/>
  <c r="G98" i="4" s="1"/>
  <c r="LU98" i="2"/>
  <c r="LS98" i="2" s="1"/>
  <c r="K98" i="4" s="1"/>
  <c r="AO98" i="4"/>
  <c r="DX98" i="2"/>
  <c r="DV98" i="2" s="1"/>
  <c r="F98" i="4" s="1"/>
  <c r="AG98" i="4"/>
  <c r="IQ98" i="2"/>
  <c r="IO98" i="2" s="1"/>
  <c r="I98" i="4" s="1"/>
  <c r="AR98" i="2"/>
  <c r="D98" i="4" s="1"/>
  <c r="GZ98" i="2"/>
  <c r="H98" i="4" s="1"/>
  <c r="AB98" i="4"/>
  <c r="AE98" i="4"/>
  <c r="AR98" i="4"/>
  <c r="U97" i="2"/>
  <c r="D97" i="8"/>
  <c r="N97" i="8" s="1"/>
  <c r="O97" i="4"/>
  <c r="W97" i="4" s="1"/>
  <c r="BG97" i="4" s="1"/>
  <c r="BJ97" i="4" s="1"/>
  <c r="BK97" i="4" s="1"/>
  <c r="V97" i="2"/>
  <c r="AD98" i="4"/>
  <c r="AP97" i="2" l="1"/>
  <c r="D98" i="2" s="1"/>
  <c r="W97" i="2"/>
  <c r="AA97" i="2" s="1"/>
  <c r="F98" i="2" s="1"/>
  <c r="H98" i="2"/>
  <c r="AJ98" i="4" s="1"/>
  <c r="AS98" i="4" s="1"/>
  <c r="AX97" i="2"/>
  <c r="AM97" i="8" a="1"/>
  <c r="AM97" i="8" s="1"/>
  <c r="HG97" i="2" s="1"/>
  <c r="IF97" i="2" s="1"/>
  <c r="W97" i="8"/>
  <c r="AN97" i="8" a="1"/>
  <c r="AN97" i="8" s="1"/>
  <c r="IV97" i="2" s="1"/>
  <c r="JU97" i="2" s="1"/>
  <c r="AI97" i="8" a="1"/>
  <c r="AI97" i="8" s="1"/>
  <c r="AY97" i="2" s="1"/>
  <c r="AK97" i="8" a="1"/>
  <c r="AK97" i="8" s="1"/>
  <c r="EC97" i="2" s="1"/>
  <c r="FB97" i="2" s="1"/>
  <c r="AO97" i="8" a="1"/>
  <c r="AO97" i="8" s="1"/>
  <c r="KK97" i="2" s="1"/>
  <c r="LJ97" i="2" s="1"/>
  <c r="AP97" i="8" a="1"/>
  <c r="AP97" i="8" s="1"/>
  <c r="LZ97" i="2" s="1"/>
  <c r="MY97" i="2" s="1"/>
  <c r="AH97" i="8" a="1"/>
  <c r="AH97" i="8" s="1"/>
  <c r="AJ97" i="8" a="1"/>
  <c r="AJ97" i="8" s="1"/>
  <c r="CN97" i="2" s="1"/>
  <c r="DM97" i="2" s="1"/>
  <c r="AL97" i="8" a="1"/>
  <c r="AL97" i="8" s="1"/>
  <c r="FR97" i="2" s="1"/>
  <c r="GQ97" i="2" s="1"/>
  <c r="BX97" i="2" l="1"/>
  <c r="AV97" i="4" s="1"/>
  <c r="E98" i="2"/>
  <c r="C98" i="2" s="1"/>
  <c r="C98" i="4" s="1"/>
  <c r="L98" i="4" s="1"/>
  <c r="BH98" i="4" s="1"/>
  <c r="AW97" i="4"/>
  <c r="AX97" i="4"/>
  <c r="AZ97" i="4"/>
  <c r="AF97" i="8"/>
  <c r="AA97" i="8" s="1"/>
  <c r="J97" i="2"/>
  <c r="BC97" i="4"/>
  <c r="BA97" i="4"/>
  <c r="Y98" i="4"/>
  <c r="AY97" i="4"/>
  <c r="BB97" i="4"/>
  <c r="AV98" i="2" l="1"/>
  <c r="BB98" i="2" s="1"/>
  <c r="BF98" i="2" s="1"/>
  <c r="BG98" i="2" s="1"/>
  <c r="KH98" i="2"/>
  <c r="U98" i="4" s="1"/>
  <c r="IS98" i="2"/>
  <c r="IY98" i="2" s="1"/>
  <c r="JC98" i="2" s="1"/>
  <c r="JD98" i="2" s="1"/>
  <c r="FO98" i="2"/>
  <c r="R98" i="4" s="1"/>
  <c r="LW98" i="2"/>
  <c r="MC98" i="2" s="1"/>
  <c r="MG98" i="2" s="1"/>
  <c r="MH98" i="2" s="1"/>
  <c r="DZ98" i="2"/>
  <c r="T98" i="4"/>
  <c r="AI97" i="2"/>
  <c r="AU97" i="4" s="1"/>
  <c r="BD97" i="4" s="1"/>
  <c r="BI98" i="4" s="1"/>
  <c r="HD98" i="2"/>
  <c r="CK98" i="2"/>
  <c r="G98" i="8" l="1"/>
  <c r="Q98" i="8" s="1"/>
  <c r="FQ98" i="2" s="1"/>
  <c r="K98" i="8"/>
  <c r="U98" i="8" s="1"/>
  <c r="LY98" i="2" s="1"/>
  <c r="J98" i="8"/>
  <c r="T98" i="8" s="1"/>
  <c r="KJ98" i="2" s="1"/>
  <c r="KN98" i="2"/>
  <c r="KR98" i="2" s="1"/>
  <c r="KS98" i="2" s="1"/>
  <c r="KW98" i="2" s="1"/>
  <c r="KI99" i="2" s="1"/>
  <c r="AQ99" i="4" s="1"/>
  <c r="I98" i="8"/>
  <c r="S98" i="8" s="1"/>
  <c r="IU98" i="2" s="1"/>
  <c r="V98" i="4"/>
  <c r="FU98" i="2"/>
  <c r="FY98" i="2" s="1"/>
  <c r="FZ98" i="2" s="1"/>
  <c r="GD98" i="2" s="1"/>
  <c r="G98" i="2"/>
  <c r="BK98" i="2"/>
  <c r="AW99" i="2" s="1"/>
  <c r="AK99" i="4" s="1"/>
  <c r="BJ98" i="2"/>
  <c r="CE98" i="2" s="1"/>
  <c r="JG98" i="2"/>
  <c r="KB98" i="2" s="1"/>
  <c r="JH98" i="2"/>
  <c r="IT99" i="2" s="1"/>
  <c r="AP99" i="4" s="1"/>
  <c r="MK98" i="2"/>
  <c r="NF98" i="2" s="1"/>
  <c r="ML98" i="2"/>
  <c r="CQ98" i="2"/>
  <c r="CU98" i="2" s="1"/>
  <c r="CV98" i="2" s="1"/>
  <c r="P98" i="4"/>
  <c r="E98" i="8"/>
  <c r="O98" i="8" s="1"/>
  <c r="CM98" i="2" s="1"/>
  <c r="EF98" i="2"/>
  <c r="EJ98" i="2" s="1"/>
  <c r="EK98" i="2" s="1"/>
  <c r="F98" i="8"/>
  <c r="P98" i="8" s="1"/>
  <c r="EB98" i="2" s="1"/>
  <c r="Q98" i="4"/>
  <c r="HJ98" i="2"/>
  <c r="HN98" i="2" s="1"/>
  <c r="HO98" i="2" s="1"/>
  <c r="S98" i="4"/>
  <c r="H98" i="8"/>
  <c r="R98" i="8" s="1"/>
  <c r="HF98" i="2" s="1"/>
  <c r="KV98" i="2" l="1"/>
  <c r="LQ98" i="2" s="1"/>
  <c r="KF99" i="2" s="1"/>
  <c r="GC98" i="2"/>
  <c r="GX98" i="2" s="1"/>
  <c r="FM99" i="2" s="1"/>
  <c r="FP99" i="2"/>
  <c r="AN99" i="4" s="1"/>
  <c r="IQ99" i="2"/>
  <c r="JI98" i="2"/>
  <c r="JM98" i="2" s="1"/>
  <c r="LX99" i="2"/>
  <c r="AR99" i="4" s="1"/>
  <c r="BL98" i="2"/>
  <c r="BP98" i="2" s="1"/>
  <c r="AU99" i="2" s="1"/>
  <c r="AT99" i="2"/>
  <c r="AS99" i="2"/>
  <c r="MM98" i="2"/>
  <c r="MQ98" i="2" s="1"/>
  <c r="LV99" i="2" s="1"/>
  <c r="LT99" i="2"/>
  <c r="HR98" i="2"/>
  <c r="IM98" i="2" s="1"/>
  <c r="HS98" i="2"/>
  <c r="EN98" i="2"/>
  <c r="FI98" i="2" s="1"/>
  <c r="EO98" i="2"/>
  <c r="EA99" i="2" s="1"/>
  <c r="AM99" i="4" s="1"/>
  <c r="CZ98" i="2"/>
  <c r="CY98" i="2"/>
  <c r="DT98" i="2" s="1"/>
  <c r="C98" i="8"/>
  <c r="M98" i="8" s="1"/>
  <c r="M98" i="2"/>
  <c r="Q98" i="2" s="1"/>
  <c r="N98" i="4"/>
  <c r="GE98" i="2" l="1"/>
  <c r="GI98" i="2" s="1"/>
  <c r="FN99" i="2" s="1"/>
  <c r="AC99" i="4" s="1"/>
  <c r="KX98" i="2"/>
  <c r="LB98" i="2" s="1"/>
  <c r="KG99" i="2" s="1"/>
  <c r="AF99" i="4" s="1"/>
  <c r="IP99" i="2"/>
  <c r="IO99" i="2" s="1"/>
  <c r="I99" i="4" s="1"/>
  <c r="FL99" i="2"/>
  <c r="FK99" i="2" s="1"/>
  <c r="G99" i="4" s="1"/>
  <c r="DA98" i="2"/>
  <c r="DE98" i="2" s="1"/>
  <c r="CJ99" i="2" s="1"/>
  <c r="CH99" i="2"/>
  <c r="AR99" i="2"/>
  <c r="D99" i="4" s="1"/>
  <c r="CL99" i="2"/>
  <c r="AL99" i="4" s="1"/>
  <c r="HT98" i="2"/>
  <c r="HX98" i="2" s="1"/>
  <c r="HC99" i="2" s="1"/>
  <c r="HA99" i="2"/>
  <c r="R98" i="2"/>
  <c r="Z98" i="4"/>
  <c r="AH98" i="4" s="1"/>
  <c r="BF98" i="4" s="1"/>
  <c r="HE99" i="2"/>
  <c r="AO99" i="4" s="1"/>
  <c r="HB99" i="2"/>
  <c r="I98" i="2"/>
  <c r="KE99" i="2"/>
  <c r="EP98" i="2"/>
  <c r="ET98" i="2" s="1"/>
  <c r="DY99" i="2" s="1"/>
  <c r="DX99" i="2"/>
  <c r="AG99" i="4"/>
  <c r="LU99" i="2"/>
  <c r="LS99" i="2" s="1"/>
  <c r="K99" i="4" s="1"/>
  <c r="IR99" i="2"/>
  <c r="GZ99" i="2" l="1"/>
  <c r="H99" i="4" s="1"/>
  <c r="CI99" i="2"/>
  <c r="CG99" i="2" s="1"/>
  <c r="E99" i="4" s="1"/>
  <c r="AD99" i="4"/>
  <c r="KD99" i="2"/>
  <c r="J99" i="4" s="1"/>
  <c r="AE99" i="4"/>
  <c r="AB99" i="4"/>
  <c r="U98" i="2"/>
  <c r="O98" i="4"/>
  <c r="W98" i="4" s="1"/>
  <c r="BG98" i="4" s="1"/>
  <c r="BJ98" i="4" s="1"/>
  <c r="BK98" i="4" s="1"/>
  <c r="V98" i="2"/>
  <c r="D98" i="8"/>
  <c r="N98" i="8" s="1"/>
  <c r="DW99" i="2"/>
  <c r="AA99" i="4"/>
  <c r="DV99" i="2" l="1"/>
  <c r="F99" i="4" s="1"/>
  <c r="H99" i="2"/>
  <c r="AJ99" i="4" s="1"/>
  <c r="AS99" i="4" s="1"/>
  <c r="W98" i="2"/>
  <c r="AA98" i="2" s="1"/>
  <c r="F99" i="2" s="1"/>
  <c r="AP98" i="2"/>
  <c r="D99" i="2" s="1"/>
  <c r="AX98" i="2"/>
  <c r="AM98" i="8" a="1"/>
  <c r="AM98" i="8" s="1"/>
  <c r="HG98" i="2" s="1"/>
  <c r="IF98" i="2" s="1"/>
  <c r="AH98" i="8" a="1"/>
  <c r="AH98" i="8" s="1"/>
  <c r="W98" i="8"/>
  <c r="AO98" i="8" a="1"/>
  <c r="AO98" i="8" s="1"/>
  <c r="KK98" i="2" s="1"/>
  <c r="LJ98" i="2" s="1"/>
  <c r="AN98" i="8" a="1"/>
  <c r="AN98" i="8" s="1"/>
  <c r="IV98" i="2" s="1"/>
  <c r="JU98" i="2" s="1"/>
  <c r="AK98" i="8" a="1"/>
  <c r="AK98" i="8" s="1"/>
  <c r="EC98" i="2" s="1"/>
  <c r="FB98" i="2" s="1"/>
  <c r="AJ98" i="8" a="1"/>
  <c r="AJ98" i="8" s="1"/>
  <c r="CN98" i="2" s="1"/>
  <c r="DM98" i="2" s="1"/>
  <c r="AI98" i="8" a="1"/>
  <c r="AI98" i="8" s="1"/>
  <c r="AY98" i="2" s="1"/>
  <c r="AP98" i="8" a="1"/>
  <c r="AP98" i="8" s="1"/>
  <c r="LZ98" i="2" s="1"/>
  <c r="MY98" i="2" s="1"/>
  <c r="AL98" i="8" a="1"/>
  <c r="AL98" i="8" s="1"/>
  <c r="FR98" i="2" s="1"/>
  <c r="GQ98" i="2" s="1"/>
  <c r="BX98" i="2" l="1"/>
  <c r="AV98" i="4" s="1"/>
  <c r="AY98" i="4"/>
  <c r="AX98" i="4"/>
  <c r="AF98" i="8"/>
  <c r="AA98" i="8" s="1"/>
  <c r="J98" i="2"/>
  <c r="Y99" i="4"/>
  <c r="BC98" i="4"/>
  <c r="BA98" i="4"/>
  <c r="AZ98" i="4"/>
  <c r="BB98" i="4"/>
  <c r="E99" i="2"/>
  <c r="AW98" i="4"/>
  <c r="AV99" i="2" l="1"/>
  <c r="BB99" i="2" s="1"/>
  <c r="BF99" i="2" s="1"/>
  <c r="BG99" i="2" s="1"/>
  <c r="IS99" i="2"/>
  <c r="I99" i="8" s="1"/>
  <c r="S99" i="8" s="1"/>
  <c r="IU99" i="2" s="1"/>
  <c r="CK99" i="2"/>
  <c r="KH99" i="2"/>
  <c r="DZ99" i="2"/>
  <c r="T99" i="4"/>
  <c r="C99" i="2"/>
  <c r="C99" i="4" s="1"/>
  <c r="L99" i="4" s="1"/>
  <c r="BH99" i="4" s="1"/>
  <c r="HD99" i="2"/>
  <c r="LW99" i="2"/>
  <c r="AI98" i="2"/>
  <c r="AU98" i="4" s="1"/>
  <c r="BD98" i="4" s="1"/>
  <c r="BI99" i="4" s="1"/>
  <c r="FO99" i="2"/>
  <c r="IY99" i="2" l="1"/>
  <c r="JC99" i="2" s="1"/>
  <c r="JD99" i="2" s="1"/>
  <c r="JH99" i="2" s="1"/>
  <c r="MC99" i="2"/>
  <c r="MG99" i="2" s="1"/>
  <c r="MH99" i="2" s="1"/>
  <c r="K99" i="8"/>
  <c r="U99" i="8" s="1"/>
  <c r="LY99" i="2" s="1"/>
  <c r="V99" i="4"/>
  <c r="G99" i="8"/>
  <c r="Q99" i="8" s="1"/>
  <c r="FQ99" i="2" s="1"/>
  <c r="R99" i="4"/>
  <c r="FU99" i="2"/>
  <c r="FY99" i="2" s="1"/>
  <c r="FZ99" i="2" s="1"/>
  <c r="H99" i="8"/>
  <c r="R99" i="8" s="1"/>
  <c r="HF99" i="2" s="1"/>
  <c r="S99" i="4"/>
  <c r="HJ99" i="2"/>
  <c r="HN99" i="2" s="1"/>
  <c r="HO99" i="2" s="1"/>
  <c r="BJ99" i="2"/>
  <c r="CE99" i="2" s="1"/>
  <c r="BK99" i="2"/>
  <c r="AW100" i="2" s="1"/>
  <c r="AK100" i="4" s="1"/>
  <c r="Q99" i="4"/>
  <c r="F99" i="8"/>
  <c r="P99" i="8" s="1"/>
  <c r="EB99" i="2" s="1"/>
  <c r="EF99" i="2"/>
  <c r="EJ99" i="2" s="1"/>
  <c r="EK99" i="2" s="1"/>
  <c r="G99" i="2"/>
  <c r="KN99" i="2"/>
  <c r="KR99" i="2" s="1"/>
  <c r="KS99" i="2" s="1"/>
  <c r="U99" i="4"/>
  <c r="J99" i="8"/>
  <c r="T99" i="8" s="1"/>
  <c r="KJ99" i="2" s="1"/>
  <c r="CQ99" i="2"/>
  <c r="CU99" i="2" s="1"/>
  <c r="CV99" i="2" s="1"/>
  <c r="P99" i="4"/>
  <c r="E99" i="8"/>
  <c r="O99" i="8" s="1"/>
  <c r="CM99" i="2" s="1"/>
  <c r="JG99" i="2" l="1"/>
  <c r="KB99" i="2" s="1"/>
  <c r="IQ100" i="2" s="1"/>
  <c r="BL99" i="2"/>
  <c r="BP99" i="2" s="1"/>
  <c r="AU100" i="2" s="1"/>
  <c r="AT100" i="2"/>
  <c r="GD99" i="2"/>
  <c r="FP100" i="2" s="1"/>
  <c r="AN100" i="4" s="1"/>
  <c r="GC99" i="2"/>
  <c r="GX99" i="2" s="1"/>
  <c r="IT100" i="2"/>
  <c r="AP100" i="4" s="1"/>
  <c r="CY99" i="2"/>
  <c r="DT99" i="2" s="1"/>
  <c r="CZ99" i="2"/>
  <c r="KW99" i="2"/>
  <c r="KV99" i="2"/>
  <c r="LQ99" i="2" s="1"/>
  <c r="EO99" i="2"/>
  <c r="EN99" i="2"/>
  <c r="FI99" i="2" s="1"/>
  <c r="MK99" i="2"/>
  <c r="NF99" i="2" s="1"/>
  <c r="ML99" i="2"/>
  <c r="LX100" i="2" s="1"/>
  <c r="AR100" i="4" s="1"/>
  <c r="M99" i="2"/>
  <c r="Q99" i="2" s="1"/>
  <c r="N99" i="4"/>
  <c r="C99" i="8"/>
  <c r="M99" i="8" s="1"/>
  <c r="HS99" i="2"/>
  <c r="HE100" i="2" s="1"/>
  <c r="HR99" i="2"/>
  <c r="IM99" i="2" s="1"/>
  <c r="JI99" i="2" l="1"/>
  <c r="JM99" i="2" s="1"/>
  <c r="IR100" i="2" s="1"/>
  <c r="AE100" i="4" s="1"/>
  <c r="IP100" i="2"/>
  <c r="AO100" i="4"/>
  <c r="R99" i="2"/>
  <c r="Z99" i="4"/>
  <c r="AH99" i="4" s="1"/>
  <c r="BF99" i="4" s="1"/>
  <c r="EA100" i="2"/>
  <c r="AM100" i="4" s="1"/>
  <c r="DA99" i="2"/>
  <c r="DE99" i="2" s="1"/>
  <c r="CJ100" i="2" s="1"/>
  <c r="CH100" i="2"/>
  <c r="AS100" i="2"/>
  <c r="KF100" i="2"/>
  <c r="KX99" i="2"/>
  <c r="LB99" i="2" s="1"/>
  <c r="KG100" i="2" s="1"/>
  <c r="I99" i="2"/>
  <c r="KI100" i="2"/>
  <c r="MM99" i="2"/>
  <c r="MQ99" i="2" s="1"/>
  <c r="LV100" i="2" s="1"/>
  <c r="LU100" i="2"/>
  <c r="HB100" i="2"/>
  <c r="HT99" i="2"/>
  <c r="HX99" i="2" s="1"/>
  <c r="HC100" i="2" s="1"/>
  <c r="DW100" i="2"/>
  <c r="EP99" i="2"/>
  <c r="ET99" i="2" s="1"/>
  <c r="DY100" i="2" s="1"/>
  <c r="AB100" i="4" s="1"/>
  <c r="CL100" i="2"/>
  <c r="AL100" i="4" s="1"/>
  <c r="FM100" i="2"/>
  <c r="GE99" i="2"/>
  <c r="GI99" i="2" s="1"/>
  <c r="FN100" i="2" s="1"/>
  <c r="IO100" i="2" l="1"/>
  <c r="I100" i="4" s="1"/>
  <c r="KE100" i="2"/>
  <c r="KD100" i="2" s="1"/>
  <c r="J100" i="4" s="1"/>
  <c r="CI100" i="2"/>
  <c r="CG100" i="2" s="1"/>
  <c r="E100" i="4" s="1"/>
  <c r="AC100" i="4"/>
  <c r="AR100" i="2"/>
  <c r="D100" i="4" s="1"/>
  <c r="DX100" i="2"/>
  <c r="DV100" i="2" s="1"/>
  <c r="F100" i="4" s="1"/>
  <c r="AQ100" i="4"/>
  <c r="AG100" i="4"/>
  <c r="AF100" i="4"/>
  <c r="U99" i="2"/>
  <c r="D99" i="8"/>
  <c r="N99" i="8" s="1"/>
  <c r="O99" i="4"/>
  <c r="W99" i="4" s="1"/>
  <c r="BG99" i="4" s="1"/>
  <c r="BJ99" i="4" s="1"/>
  <c r="BK99" i="4" s="1"/>
  <c r="V99" i="2"/>
  <c r="AD100" i="4"/>
  <c r="FL100" i="2"/>
  <c r="HA100" i="2"/>
  <c r="LT100" i="2"/>
  <c r="AA100" i="4"/>
  <c r="AP99" i="2" l="1"/>
  <c r="D100" i="2" s="1"/>
  <c r="W99" i="2"/>
  <c r="AA99" i="2" s="1"/>
  <c r="F100" i="2" s="1"/>
  <c r="H100" i="2"/>
  <c r="FK100" i="2"/>
  <c r="G100" i="4" s="1"/>
  <c r="LS100" i="2"/>
  <c r="K100" i="4" s="1"/>
  <c r="GZ100" i="2"/>
  <c r="H100" i="4" s="1"/>
  <c r="AX99" i="2"/>
  <c r="AL99" i="8" a="1"/>
  <c r="AL99" i="8" s="1"/>
  <c r="FR99" i="2" s="1"/>
  <c r="GQ99" i="2" s="1"/>
  <c r="AO99" i="8" a="1"/>
  <c r="AO99" i="8" s="1"/>
  <c r="KK99" i="2" s="1"/>
  <c r="LJ99" i="2" s="1"/>
  <c r="AN99" i="8" a="1"/>
  <c r="AN99" i="8" s="1"/>
  <c r="IV99" i="2" s="1"/>
  <c r="JU99" i="2" s="1"/>
  <c r="AI99" i="8" a="1"/>
  <c r="AI99" i="8" s="1"/>
  <c r="AY99" i="2" s="1"/>
  <c r="AK99" i="8" a="1"/>
  <c r="AK99" i="8" s="1"/>
  <c r="EC99" i="2" s="1"/>
  <c r="FB99" i="2" s="1"/>
  <c r="AP99" i="8" a="1"/>
  <c r="AP99" i="8" s="1"/>
  <c r="LZ99" i="2" s="1"/>
  <c r="MY99" i="2" s="1"/>
  <c r="AJ99" i="8" a="1"/>
  <c r="AJ99" i="8" s="1"/>
  <c r="CN99" i="2" s="1"/>
  <c r="DM99" i="2" s="1"/>
  <c r="AH99" i="8" a="1"/>
  <c r="AH99" i="8" s="1"/>
  <c r="W99" i="8"/>
  <c r="AM99" i="8" a="1"/>
  <c r="AM99" i="8" s="1"/>
  <c r="HG99" i="2" s="1"/>
  <c r="IF99" i="2" s="1"/>
  <c r="BX99" i="2" l="1"/>
  <c r="AV99" i="4" s="1"/>
  <c r="E100" i="2"/>
  <c r="C100" i="2" s="1"/>
  <c r="C100" i="4" s="1"/>
  <c r="L100" i="4" s="1"/>
  <c r="BH100" i="4" s="1"/>
  <c r="J99" i="2"/>
  <c r="AF99" i="8"/>
  <c r="AA99" i="8" s="1"/>
  <c r="AW99" i="4"/>
  <c r="BA99" i="4"/>
  <c r="AJ100" i="4"/>
  <c r="AS100" i="4" s="1"/>
  <c r="AZ99" i="4"/>
  <c r="BC99" i="4"/>
  <c r="BB99" i="4"/>
  <c r="Y100" i="4"/>
  <c r="AX99" i="4"/>
  <c r="AY99" i="4"/>
  <c r="AV100" i="2" l="1"/>
  <c r="BB100" i="2" s="1"/>
  <c r="BF100" i="2" s="1"/>
  <c r="BG100" i="2" s="1"/>
  <c r="FO100" i="2"/>
  <c r="LW100" i="2"/>
  <c r="CK100" i="2"/>
  <c r="DZ100" i="2"/>
  <c r="KH100" i="2"/>
  <c r="HD100" i="2"/>
  <c r="IS100" i="2"/>
  <c r="AI99" i="2"/>
  <c r="AU99" i="4" s="1"/>
  <c r="BD99" i="4" s="1"/>
  <c r="BI100" i="4" s="1"/>
  <c r="G100" i="2" l="1"/>
  <c r="C100" i="8" s="1"/>
  <c r="M100" i="8" s="1"/>
  <c r="Q100" i="4"/>
  <c r="F100" i="8"/>
  <c r="P100" i="8" s="1"/>
  <c r="EB100" i="2" s="1"/>
  <c r="EF100" i="2"/>
  <c r="EJ100" i="2" s="1"/>
  <c r="EK100" i="2" s="1"/>
  <c r="CQ100" i="2"/>
  <c r="CU100" i="2" s="1"/>
  <c r="CV100" i="2" s="1"/>
  <c r="P100" i="4"/>
  <c r="E100" i="8"/>
  <c r="O100" i="8" s="1"/>
  <c r="CM100" i="2" s="1"/>
  <c r="I100" i="8"/>
  <c r="S100" i="8" s="1"/>
  <c r="IU100" i="2" s="1"/>
  <c r="T100" i="4"/>
  <c r="IY100" i="2"/>
  <c r="JC100" i="2" s="1"/>
  <c r="JD100" i="2" s="1"/>
  <c r="K100" i="8"/>
  <c r="U100" i="8" s="1"/>
  <c r="LY100" i="2" s="1"/>
  <c r="V100" i="4"/>
  <c r="MC100" i="2"/>
  <c r="MG100" i="2" s="1"/>
  <c r="MH100" i="2" s="1"/>
  <c r="HJ100" i="2"/>
  <c r="HN100" i="2" s="1"/>
  <c r="HO100" i="2" s="1"/>
  <c r="S100" i="4"/>
  <c r="H100" i="8"/>
  <c r="R100" i="8" s="1"/>
  <c r="HF100" i="2" s="1"/>
  <c r="G100" i="8"/>
  <c r="Q100" i="8" s="1"/>
  <c r="FQ100" i="2" s="1"/>
  <c r="R100" i="4"/>
  <c r="FU100" i="2"/>
  <c r="FY100" i="2" s="1"/>
  <c r="FZ100" i="2" s="1"/>
  <c r="KN100" i="2"/>
  <c r="KR100" i="2" s="1"/>
  <c r="KS100" i="2" s="1"/>
  <c r="U100" i="4"/>
  <c r="J100" i="8"/>
  <c r="T100" i="8" s="1"/>
  <c r="KJ100" i="2" s="1"/>
  <c r="BK100" i="2"/>
  <c r="AW101" i="2" s="1"/>
  <c r="BJ100" i="2"/>
  <c r="CE100" i="2" s="1"/>
  <c r="N100" i="4" l="1"/>
  <c r="M100" i="2"/>
  <c r="Q100" i="2" s="1"/>
  <c r="R100" i="2" s="1"/>
  <c r="BL100" i="2"/>
  <c r="BP100" i="2" s="1"/>
  <c r="AU101" i="2" s="1"/>
  <c r="AT101" i="2"/>
  <c r="AK101" i="4"/>
  <c r="KW100" i="2"/>
  <c r="KV100" i="2"/>
  <c r="LQ100" i="2" s="1"/>
  <c r="Z100" i="4"/>
  <c r="AH100" i="4" s="1"/>
  <c r="BF100" i="4" s="1"/>
  <c r="MK100" i="2"/>
  <c r="NF100" i="2" s="1"/>
  <c r="ML100" i="2"/>
  <c r="LX101" i="2" s="1"/>
  <c r="JG100" i="2"/>
  <c r="KB100" i="2" s="1"/>
  <c r="JH100" i="2"/>
  <c r="EO100" i="2"/>
  <c r="EA101" i="2" s="1"/>
  <c r="EN100" i="2"/>
  <c r="FI100" i="2" s="1"/>
  <c r="I100" i="2"/>
  <c r="HS100" i="2"/>
  <c r="HR100" i="2"/>
  <c r="IM100" i="2" s="1"/>
  <c r="GC100" i="2"/>
  <c r="GX100" i="2" s="1"/>
  <c r="GD100" i="2"/>
  <c r="CZ100" i="2"/>
  <c r="CY100" i="2"/>
  <c r="DT100" i="2" s="1"/>
  <c r="FP101" i="2" l="1"/>
  <c r="EP100" i="2"/>
  <c r="ET100" i="2" s="1"/>
  <c r="DY101" i="2" s="1"/>
  <c r="AB101" i="4" s="1"/>
  <c r="DX101" i="2"/>
  <c r="AR101" i="4"/>
  <c r="KE101" i="2"/>
  <c r="KX100" i="2"/>
  <c r="LB100" i="2" s="1"/>
  <c r="KG101" i="2" s="1"/>
  <c r="AS101" i="2"/>
  <c r="GE100" i="2"/>
  <c r="GI100" i="2" s="1"/>
  <c r="FN101" i="2" s="1"/>
  <c r="FL101" i="2"/>
  <c r="AM101" i="4"/>
  <c r="MM100" i="2"/>
  <c r="MQ100" i="2" s="1"/>
  <c r="LV101" i="2" s="1"/>
  <c r="LU101" i="2"/>
  <c r="KF101" i="2"/>
  <c r="KI101" i="2"/>
  <c r="DA100" i="2"/>
  <c r="DE100" i="2" s="1"/>
  <c r="CJ101" i="2" s="1"/>
  <c r="CH101" i="2"/>
  <c r="HT100" i="2"/>
  <c r="HX100" i="2" s="1"/>
  <c r="HC101" i="2" s="1"/>
  <c r="HA101" i="2"/>
  <c r="IT101" i="2"/>
  <c r="AP101" i="4" s="1"/>
  <c r="CL101" i="2"/>
  <c r="AL101" i="4" s="1"/>
  <c r="HE101" i="2"/>
  <c r="HB101" i="2"/>
  <c r="JI100" i="2"/>
  <c r="JM100" i="2" s="1"/>
  <c r="IR101" i="2" s="1"/>
  <c r="IQ101" i="2"/>
  <c r="O100" i="4"/>
  <c r="W100" i="4" s="1"/>
  <c r="BG100" i="4" s="1"/>
  <c r="BJ100" i="4" s="1"/>
  <c r="BK100" i="4" s="1"/>
  <c r="D100" i="8"/>
  <c r="N100" i="8" s="1"/>
  <c r="U100" i="2"/>
  <c r="V100" i="2"/>
  <c r="IP101" i="2" l="1"/>
  <c r="IO101" i="2" s="1"/>
  <c r="I101" i="4" s="1"/>
  <c r="CI101" i="2"/>
  <c r="AD101" i="4"/>
  <c r="LT101" i="2"/>
  <c r="H101" i="2"/>
  <c r="AQ101" i="4"/>
  <c r="AG101" i="4"/>
  <c r="AC101" i="4"/>
  <c r="W100" i="2"/>
  <c r="AA100" i="2" s="1"/>
  <c r="F101" i="2" s="1"/>
  <c r="AP100" i="2"/>
  <c r="D101" i="2" s="1"/>
  <c r="AE101" i="4"/>
  <c r="GZ101" i="2"/>
  <c r="H101" i="4" s="1"/>
  <c r="AA101" i="4"/>
  <c r="KD101" i="2"/>
  <c r="J101" i="4" s="1"/>
  <c r="AR101" i="2"/>
  <c r="D101" i="4" s="1"/>
  <c r="FM101" i="2"/>
  <c r="AX100" i="2"/>
  <c r="AO100" i="8" a="1"/>
  <c r="AO100" i="8" s="1"/>
  <c r="KK100" i="2" s="1"/>
  <c r="LJ100" i="2" s="1"/>
  <c r="W100" i="8"/>
  <c r="AN100" i="8" a="1"/>
  <c r="AN100" i="8" s="1"/>
  <c r="IV100" i="2" s="1"/>
  <c r="JU100" i="2" s="1"/>
  <c r="AM100" i="8" a="1"/>
  <c r="AM100" i="8" s="1"/>
  <c r="HG100" i="2" s="1"/>
  <c r="IF100" i="2" s="1"/>
  <c r="AI100" i="8" a="1"/>
  <c r="AI100" i="8" s="1"/>
  <c r="AY100" i="2" s="1"/>
  <c r="AK100" i="8" a="1"/>
  <c r="AK100" i="8" s="1"/>
  <c r="EC100" i="2" s="1"/>
  <c r="FB100" i="2" s="1"/>
  <c r="AJ100" i="8" a="1"/>
  <c r="AJ100" i="8" s="1"/>
  <c r="CN100" i="2" s="1"/>
  <c r="DM100" i="2" s="1"/>
  <c r="AL100" i="8" a="1"/>
  <c r="AL100" i="8" s="1"/>
  <c r="FR100" i="2" s="1"/>
  <c r="GQ100" i="2" s="1"/>
  <c r="AH100" i="8" a="1"/>
  <c r="AH100" i="8" s="1"/>
  <c r="AP100" i="8" a="1"/>
  <c r="AP100" i="8" s="1"/>
  <c r="LZ100" i="2" s="1"/>
  <c r="MY100" i="2" s="1"/>
  <c r="AO101" i="4"/>
  <c r="AF101" i="4"/>
  <c r="DW101" i="2"/>
  <c r="AN101" i="4"/>
  <c r="BX100" i="2" l="1"/>
  <c r="AV101" i="2" s="1"/>
  <c r="AY100" i="4"/>
  <c r="AZ100" i="4"/>
  <c r="AJ101" i="4"/>
  <c r="AS101" i="4" s="1"/>
  <c r="AW100" i="4"/>
  <c r="BA100" i="4"/>
  <c r="FK101" i="2"/>
  <c r="G101" i="4" s="1"/>
  <c r="E101" i="2"/>
  <c r="LS101" i="2"/>
  <c r="K101" i="4" s="1"/>
  <c r="DV101" i="2"/>
  <c r="F101" i="4" s="1"/>
  <c r="BC100" i="4"/>
  <c r="AX100" i="4"/>
  <c r="Y101" i="4"/>
  <c r="J100" i="2"/>
  <c r="AF100" i="8"/>
  <c r="AA100" i="8" s="1"/>
  <c r="BB100" i="4"/>
  <c r="CG101" i="2"/>
  <c r="E101" i="4" s="1"/>
  <c r="AV100" i="4" l="1"/>
  <c r="CK101" i="2"/>
  <c r="KH101" i="2"/>
  <c r="LW101" i="2"/>
  <c r="IS101" i="2"/>
  <c r="HD101" i="2"/>
  <c r="DZ101" i="2"/>
  <c r="C101" i="2"/>
  <c r="C101" i="4" s="1"/>
  <c r="L101" i="4" s="1"/>
  <c r="BH101" i="4" s="1"/>
  <c r="FO101" i="2"/>
  <c r="AI100" i="2"/>
  <c r="AU100" i="4" s="1"/>
  <c r="BB101" i="2"/>
  <c r="BF101" i="2" s="1"/>
  <c r="BG101" i="2" s="1"/>
  <c r="BD100" i="4" l="1"/>
  <c r="BI101" i="4" s="1"/>
  <c r="E101" i="8"/>
  <c r="O101" i="8" s="1"/>
  <c r="CM101" i="2" s="1"/>
  <c r="CQ101" i="2"/>
  <c r="CU101" i="2" s="1"/>
  <c r="CV101" i="2" s="1"/>
  <c r="CY101" i="2" s="1"/>
  <c r="DT101" i="2" s="1"/>
  <c r="P101" i="4"/>
  <c r="G101" i="2"/>
  <c r="M101" i="2" s="1"/>
  <c r="Q101" i="2" s="1"/>
  <c r="Q101" i="4"/>
  <c r="EF101" i="2"/>
  <c r="EJ101" i="2" s="1"/>
  <c r="EK101" i="2" s="1"/>
  <c r="F101" i="8"/>
  <c r="P101" i="8" s="1"/>
  <c r="EB101" i="2" s="1"/>
  <c r="T101" i="4"/>
  <c r="IY101" i="2"/>
  <c r="JC101" i="2" s="1"/>
  <c r="JD101" i="2" s="1"/>
  <c r="I101" i="8"/>
  <c r="S101" i="8" s="1"/>
  <c r="IU101" i="2" s="1"/>
  <c r="MC101" i="2"/>
  <c r="MG101" i="2" s="1"/>
  <c r="MH101" i="2" s="1"/>
  <c r="V101" i="4"/>
  <c r="K101" i="8"/>
  <c r="U101" i="8" s="1"/>
  <c r="LY101" i="2" s="1"/>
  <c r="J101" i="8"/>
  <c r="T101" i="8" s="1"/>
  <c r="KJ101" i="2" s="1"/>
  <c r="U101" i="4"/>
  <c r="KN101" i="2"/>
  <c r="KR101" i="2" s="1"/>
  <c r="KS101" i="2" s="1"/>
  <c r="BK101" i="2"/>
  <c r="BJ101" i="2"/>
  <c r="CE101" i="2" s="1"/>
  <c r="FU101" i="2"/>
  <c r="FY101" i="2" s="1"/>
  <c r="FZ101" i="2" s="1"/>
  <c r="G101" i="8"/>
  <c r="Q101" i="8" s="1"/>
  <c r="FQ101" i="2" s="1"/>
  <c r="R101" i="4"/>
  <c r="HJ101" i="2"/>
  <c r="HN101" i="2" s="1"/>
  <c r="HO101" i="2" s="1"/>
  <c r="S101" i="4"/>
  <c r="H101" i="8"/>
  <c r="R101" i="8" s="1"/>
  <c r="HF101" i="2" s="1"/>
  <c r="N101" i="4" l="1"/>
  <c r="C101" i="8"/>
  <c r="M101" i="8" s="1"/>
  <c r="I101" i="2" s="1"/>
  <c r="CZ101" i="2"/>
  <c r="CL102" i="2" s="1"/>
  <c r="HR101" i="2"/>
  <c r="IM101" i="2" s="1"/>
  <c r="HS101" i="2"/>
  <c r="GC101" i="2"/>
  <c r="GX101" i="2" s="1"/>
  <c r="GD101" i="2"/>
  <c r="KW101" i="2"/>
  <c r="KV101" i="2"/>
  <c r="LQ101" i="2" s="1"/>
  <c r="EO101" i="2"/>
  <c r="EN101" i="2"/>
  <c r="FI101" i="2" s="1"/>
  <c r="DA101" i="2"/>
  <c r="DE101" i="2" s="1"/>
  <c r="CJ102" i="2" s="1"/>
  <c r="BL101" i="2"/>
  <c r="BP101" i="2" s="1"/>
  <c r="AU102" i="2" s="1"/>
  <c r="AS102" i="2"/>
  <c r="AW102" i="2"/>
  <c r="ML101" i="2"/>
  <c r="MK101" i="2"/>
  <c r="NF101" i="2" s="1"/>
  <c r="R101" i="2"/>
  <c r="Z101" i="4"/>
  <c r="AH101" i="4" s="1"/>
  <c r="BF101" i="4" s="1"/>
  <c r="JH101" i="2"/>
  <c r="IT102" i="2" s="1"/>
  <c r="AP102" i="4" s="1"/>
  <c r="JG101" i="2"/>
  <c r="KB101" i="2" s="1"/>
  <c r="CI102" i="2" l="1"/>
  <c r="AT102" i="2"/>
  <c r="AR102" i="2" s="1"/>
  <c r="D102" i="4" s="1"/>
  <c r="CH102" i="2"/>
  <c r="FP102" i="2"/>
  <c r="V101" i="2"/>
  <c r="O101" i="4"/>
  <c r="W101" i="4" s="1"/>
  <c r="BG101" i="4" s="1"/>
  <c r="BJ101" i="4" s="1"/>
  <c r="BK101" i="4" s="1"/>
  <c r="D101" i="8"/>
  <c r="N101" i="8" s="1"/>
  <c r="U101" i="2"/>
  <c r="AK102" i="4"/>
  <c r="AA102" i="4"/>
  <c r="AL102" i="4"/>
  <c r="GE101" i="2"/>
  <c r="GI101" i="2" s="1"/>
  <c r="FN102" i="2" s="1"/>
  <c r="FL102" i="2"/>
  <c r="JI101" i="2"/>
  <c r="JM101" i="2" s="1"/>
  <c r="IR102" i="2" s="1"/>
  <c r="IQ102" i="2"/>
  <c r="MM101" i="2"/>
  <c r="MQ101" i="2" s="1"/>
  <c r="LV102" i="2" s="1"/>
  <c r="LT102" i="2"/>
  <c r="EP101" i="2"/>
  <c r="ET101" i="2" s="1"/>
  <c r="DY102" i="2" s="1"/>
  <c r="AB102" i="4" s="1"/>
  <c r="DW102" i="2"/>
  <c r="KE102" i="2"/>
  <c r="KX101" i="2"/>
  <c r="LB101" i="2" s="1"/>
  <c r="KG102" i="2" s="1"/>
  <c r="HE102" i="2"/>
  <c r="LX102" i="2"/>
  <c r="AR102" i="4" s="1"/>
  <c r="EA102" i="2"/>
  <c r="AM102" i="4" s="1"/>
  <c r="KI102" i="2"/>
  <c r="HA102" i="2"/>
  <c r="HT101" i="2"/>
  <c r="HX101" i="2" s="1"/>
  <c r="HC102" i="2" s="1"/>
  <c r="CG102" i="2" l="1"/>
  <c r="E102" i="4" s="1"/>
  <c r="KF102" i="2"/>
  <c r="KD102" i="2" s="1"/>
  <c r="J102" i="4" s="1"/>
  <c r="DX102" i="2"/>
  <c r="DV102" i="2" s="1"/>
  <c r="F102" i="4" s="1"/>
  <c r="LU102" i="2"/>
  <c r="LS102" i="2" s="1"/>
  <c r="K102" i="4" s="1"/>
  <c r="HB102" i="2"/>
  <c r="GZ102" i="2" s="1"/>
  <c r="H102" i="4" s="1"/>
  <c r="AF102" i="4"/>
  <c r="AE102" i="4"/>
  <c r="IP102" i="2"/>
  <c r="H102" i="2"/>
  <c r="AD102" i="4"/>
  <c r="AC102" i="4"/>
  <c r="AP101" i="2"/>
  <c r="E102" i="2" s="1"/>
  <c r="W101" i="2"/>
  <c r="AA101" i="2" s="1"/>
  <c r="F102" i="2" s="1"/>
  <c r="FM102" i="2"/>
  <c r="AO102" i="4"/>
  <c r="AX101" i="2"/>
  <c r="AL101" i="8" a="1"/>
  <c r="AL101" i="8" s="1"/>
  <c r="FR101" i="2" s="1"/>
  <c r="GQ101" i="2" s="1"/>
  <c r="AN101" i="8" a="1"/>
  <c r="AN101" i="8" s="1"/>
  <c r="IV101" i="2" s="1"/>
  <c r="JU101" i="2" s="1"/>
  <c r="AH101" i="8" a="1"/>
  <c r="AH101" i="8" s="1"/>
  <c r="AM101" i="8" a="1"/>
  <c r="AM101" i="8" s="1"/>
  <c r="HG101" i="2" s="1"/>
  <c r="IF101" i="2" s="1"/>
  <c r="AP101" i="8" a="1"/>
  <c r="AP101" i="8" s="1"/>
  <c r="LZ101" i="2" s="1"/>
  <c r="MY101" i="2" s="1"/>
  <c r="AO101" i="8" a="1"/>
  <c r="AO101" i="8" s="1"/>
  <c r="KK101" i="2" s="1"/>
  <c r="LJ101" i="2" s="1"/>
  <c r="W101" i="8"/>
  <c r="AK101" i="8" a="1"/>
  <c r="AK101" i="8" s="1"/>
  <c r="EC101" i="2" s="1"/>
  <c r="FB101" i="2" s="1"/>
  <c r="AJ101" i="8" a="1"/>
  <c r="AJ101" i="8" s="1"/>
  <c r="CN101" i="2" s="1"/>
  <c r="DM101" i="2" s="1"/>
  <c r="AI101" i="8" a="1"/>
  <c r="AI101" i="8" s="1"/>
  <c r="AY101" i="2" s="1"/>
  <c r="AN102" i="4"/>
  <c r="AQ102" i="4"/>
  <c r="AG102" i="4"/>
  <c r="BX101" i="2" l="1"/>
  <c r="AV101" i="4" s="1"/>
  <c r="AW101" i="4"/>
  <c r="AY101" i="4"/>
  <c r="BC101" i="4"/>
  <c r="AX101" i="4"/>
  <c r="AZ101" i="4"/>
  <c r="FK102" i="2"/>
  <c r="G102" i="4" s="1"/>
  <c r="IO102" i="2"/>
  <c r="I102" i="4" s="1"/>
  <c r="J101" i="2"/>
  <c r="AF101" i="8"/>
  <c r="AA101" i="8" s="1"/>
  <c r="D102" i="2"/>
  <c r="BB101" i="4"/>
  <c r="BA101" i="4"/>
  <c r="Y102" i="4"/>
  <c r="AJ102" i="4"/>
  <c r="AS102" i="4" s="1"/>
  <c r="AV102" i="2" l="1"/>
  <c r="BB102" i="2" s="1"/>
  <c r="BF102" i="2" s="1"/>
  <c r="BG102" i="2" s="1"/>
  <c r="KH102" i="2"/>
  <c r="J102" i="8" s="1"/>
  <c r="T102" i="8" s="1"/>
  <c r="KJ102" i="2" s="1"/>
  <c r="DZ102" i="2"/>
  <c r="Q102" i="4" s="1"/>
  <c r="LW102" i="2"/>
  <c r="K102" i="8" s="1"/>
  <c r="U102" i="8" s="1"/>
  <c r="LY102" i="2" s="1"/>
  <c r="HD102" i="2"/>
  <c r="AI101" i="2"/>
  <c r="AU101" i="4" s="1"/>
  <c r="BD101" i="4" s="1"/>
  <c r="BI102" i="4" s="1"/>
  <c r="CK102" i="2"/>
  <c r="IS102" i="2"/>
  <c r="C102" i="2"/>
  <c r="C102" i="4" s="1"/>
  <c r="L102" i="4" s="1"/>
  <c r="BH102" i="4" s="1"/>
  <c r="FO102" i="2"/>
  <c r="U102" i="4" l="1"/>
  <c r="F102" i="8"/>
  <c r="P102" i="8" s="1"/>
  <c r="EB102" i="2" s="1"/>
  <c r="EF102" i="2"/>
  <c r="EJ102" i="2" s="1"/>
  <c r="EK102" i="2" s="1"/>
  <c r="EO102" i="2" s="1"/>
  <c r="EA103" i="2" s="1"/>
  <c r="AM103" i="4" s="1"/>
  <c r="KN102" i="2"/>
  <c r="KR102" i="2" s="1"/>
  <c r="KS102" i="2" s="1"/>
  <c r="KW102" i="2" s="1"/>
  <c r="V102" i="4"/>
  <c r="MC102" i="2"/>
  <c r="MG102" i="2" s="1"/>
  <c r="MH102" i="2" s="1"/>
  <c r="ML102" i="2" s="1"/>
  <c r="G102" i="2"/>
  <c r="C102" i="8" s="1"/>
  <c r="M102" i="8" s="1"/>
  <c r="T102" i="4"/>
  <c r="I102" i="8"/>
  <c r="S102" i="8" s="1"/>
  <c r="IU102" i="2" s="1"/>
  <c r="IY102" i="2"/>
  <c r="JC102" i="2" s="1"/>
  <c r="JD102" i="2" s="1"/>
  <c r="HJ102" i="2"/>
  <c r="HN102" i="2" s="1"/>
  <c r="HO102" i="2" s="1"/>
  <c r="S102" i="4"/>
  <c r="H102" i="8"/>
  <c r="R102" i="8" s="1"/>
  <c r="HF102" i="2" s="1"/>
  <c r="BK102" i="2"/>
  <c r="BJ102" i="2"/>
  <c r="CE102" i="2" s="1"/>
  <c r="CQ102" i="2"/>
  <c r="CU102" i="2" s="1"/>
  <c r="CV102" i="2" s="1"/>
  <c r="P102" i="4"/>
  <c r="E102" i="8"/>
  <c r="O102" i="8" s="1"/>
  <c r="CM102" i="2" s="1"/>
  <c r="FU102" i="2"/>
  <c r="FY102" i="2" s="1"/>
  <c r="FZ102" i="2" s="1"/>
  <c r="G102" i="8"/>
  <c r="Q102" i="8" s="1"/>
  <c r="FQ102" i="2" s="1"/>
  <c r="R102" i="4"/>
  <c r="KV102" i="2" l="1"/>
  <c r="LQ102" i="2" s="1"/>
  <c r="N102" i="4"/>
  <c r="M102" i="2"/>
  <c r="Q102" i="2" s="1"/>
  <c r="R102" i="2" s="1"/>
  <c r="EN102" i="2"/>
  <c r="FI102" i="2" s="1"/>
  <c r="DX103" i="2" s="1"/>
  <c r="MK102" i="2"/>
  <c r="NF102" i="2" s="1"/>
  <c r="LU103" i="2" s="1"/>
  <c r="Z102" i="4"/>
  <c r="AH102" i="4" s="1"/>
  <c r="BF102" i="4" s="1"/>
  <c r="LX103" i="2"/>
  <c r="CZ102" i="2"/>
  <c r="CY102" i="2"/>
  <c r="DT102" i="2" s="1"/>
  <c r="KI103" i="2"/>
  <c r="BL102" i="2"/>
  <c r="BP102" i="2" s="1"/>
  <c r="AU103" i="2" s="1"/>
  <c r="AS103" i="2"/>
  <c r="JG102" i="2"/>
  <c r="KB102" i="2" s="1"/>
  <c r="JH102" i="2"/>
  <c r="IT103" i="2" s="1"/>
  <c r="GC102" i="2"/>
  <c r="GX102" i="2" s="1"/>
  <c r="GD102" i="2"/>
  <c r="I102" i="2"/>
  <c r="AW103" i="2"/>
  <c r="AK103" i="4" s="1"/>
  <c r="HS102" i="2"/>
  <c r="HR102" i="2"/>
  <c r="IM102" i="2" s="1"/>
  <c r="KE103" i="2" l="1"/>
  <c r="KX102" i="2"/>
  <c r="LB102" i="2" s="1"/>
  <c r="KG103" i="2" s="1"/>
  <c r="AF103" i="4" s="1"/>
  <c r="EP102" i="2"/>
  <c r="ET102" i="2" s="1"/>
  <c r="DY103" i="2" s="1"/>
  <c r="AB103" i="4" s="1"/>
  <c r="MM102" i="2"/>
  <c r="MQ102" i="2" s="1"/>
  <c r="LV103" i="2" s="1"/>
  <c r="AG103" i="4" s="1"/>
  <c r="AT103" i="2"/>
  <c r="AR103" i="2" s="1"/>
  <c r="D103" i="4" s="1"/>
  <c r="DW103" i="2"/>
  <c r="HE103" i="2"/>
  <c r="JI102" i="2"/>
  <c r="JM102" i="2" s="1"/>
  <c r="IR103" i="2" s="1"/>
  <c r="IQ103" i="2"/>
  <c r="KF103" i="2"/>
  <c r="AR103" i="4"/>
  <c r="LT103" i="2"/>
  <c r="CH103" i="2"/>
  <c r="DA102" i="2"/>
  <c r="DE102" i="2" s="1"/>
  <c r="CJ103" i="2" s="1"/>
  <c r="FP103" i="2"/>
  <c r="AN103" i="4" s="1"/>
  <c r="CI103" i="2"/>
  <c r="CL103" i="2"/>
  <c r="AL103" i="4" s="1"/>
  <c r="HA103" i="2"/>
  <c r="HT102" i="2"/>
  <c r="HX102" i="2" s="1"/>
  <c r="HC103" i="2" s="1"/>
  <c r="GE102" i="2"/>
  <c r="GI102" i="2" s="1"/>
  <c r="FN103" i="2" s="1"/>
  <c r="AC103" i="4" s="1"/>
  <c r="FL103" i="2"/>
  <c r="AP103" i="4"/>
  <c r="AQ103" i="4"/>
  <c r="O102" i="4"/>
  <c r="W102" i="4" s="1"/>
  <c r="BG102" i="4" s="1"/>
  <c r="BJ102" i="4" s="1"/>
  <c r="BK102" i="4" s="1"/>
  <c r="D102" i="8"/>
  <c r="N102" i="8" s="1"/>
  <c r="V102" i="2"/>
  <c r="U102" i="2"/>
  <c r="AE103" i="4" l="1"/>
  <c r="H103" i="2"/>
  <c r="W102" i="2"/>
  <c r="AA102" i="2" s="1"/>
  <c r="F103" i="2" s="1"/>
  <c r="AP102" i="2"/>
  <c r="D103" i="2" s="1"/>
  <c r="FM103" i="2"/>
  <c r="AA103" i="4"/>
  <c r="AO103" i="4"/>
  <c r="CG103" i="2"/>
  <c r="E103" i="4" s="1"/>
  <c r="HB103" i="2"/>
  <c r="AX102" i="2"/>
  <c r="AJ102" i="8" a="1"/>
  <c r="AJ102" i="8" s="1"/>
  <c r="CN102" i="2" s="1"/>
  <c r="DM102" i="2" s="1"/>
  <c r="AP102" i="8" a="1"/>
  <c r="AP102" i="8" s="1"/>
  <c r="LZ102" i="2" s="1"/>
  <c r="MY102" i="2" s="1"/>
  <c r="AM102" i="8" a="1"/>
  <c r="AM102" i="8" s="1"/>
  <c r="HG102" i="2" s="1"/>
  <c r="IF102" i="2" s="1"/>
  <c r="AN102" i="8" a="1"/>
  <c r="AN102" i="8" s="1"/>
  <c r="IV102" i="2" s="1"/>
  <c r="JU102" i="2" s="1"/>
  <c r="AL102" i="8" a="1"/>
  <c r="AL102" i="8" s="1"/>
  <c r="FR102" i="2" s="1"/>
  <c r="GQ102" i="2" s="1"/>
  <c r="AK102" i="8" a="1"/>
  <c r="AK102" i="8" s="1"/>
  <c r="EC102" i="2" s="1"/>
  <c r="FB102" i="2" s="1"/>
  <c r="W102" i="8"/>
  <c r="AO102" i="8" a="1"/>
  <c r="AO102" i="8" s="1"/>
  <c r="KK102" i="2" s="1"/>
  <c r="LJ102" i="2" s="1"/>
  <c r="AI102" i="8" a="1"/>
  <c r="AI102" i="8" s="1"/>
  <c r="AY102" i="2" s="1"/>
  <c r="AH102" i="8" a="1"/>
  <c r="AH102" i="8" s="1"/>
  <c r="AD103" i="4"/>
  <c r="KD103" i="2"/>
  <c r="J103" i="4" s="1"/>
  <c r="DV103" i="2"/>
  <c r="F103" i="4" s="1"/>
  <c r="LS103" i="2"/>
  <c r="K103" i="4" s="1"/>
  <c r="IP103" i="2"/>
  <c r="BX102" i="2" l="1"/>
  <c r="AV102" i="4" s="1"/>
  <c r="AY102" i="4"/>
  <c r="AW102" i="4"/>
  <c r="AJ103" i="4"/>
  <c r="AS103" i="4" s="1"/>
  <c r="BB102" i="4"/>
  <c r="BA102" i="4"/>
  <c r="E103" i="2"/>
  <c r="AZ102" i="4"/>
  <c r="GZ103" i="2"/>
  <c r="H103" i="4" s="1"/>
  <c r="IO103" i="2"/>
  <c r="I103" i="4" s="1"/>
  <c r="J102" i="2"/>
  <c r="AF102" i="8"/>
  <c r="AA102" i="8" s="1"/>
  <c r="AX102" i="4"/>
  <c r="BC102" i="4"/>
  <c r="FK103" i="2"/>
  <c r="G103" i="4" s="1"/>
  <c r="Y103" i="4"/>
  <c r="AV103" i="2" l="1"/>
  <c r="BB103" i="2" s="1"/>
  <c r="BF103" i="2" s="1"/>
  <c r="BG103" i="2" s="1"/>
  <c r="LW103" i="2"/>
  <c r="MC103" i="2" s="1"/>
  <c r="MG103" i="2" s="1"/>
  <c r="MH103" i="2" s="1"/>
  <c r="HD103" i="2"/>
  <c r="HJ103" i="2" s="1"/>
  <c r="HN103" i="2" s="1"/>
  <c r="HO103" i="2" s="1"/>
  <c r="AI102" i="2"/>
  <c r="AU102" i="4" s="1"/>
  <c r="BD102" i="4" s="1"/>
  <c r="BI103" i="4" s="1"/>
  <c r="KH103" i="2"/>
  <c r="CK103" i="2"/>
  <c r="DZ103" i="2"/>
  <c r="IS103" i="2"/>
  <c r="FO103" i="2"/>
  <c r="C103" i="2"/>
  <c r="C103" i="4" s="1"/>
  <c r="L103" i="4" s="1"/>
  <c r="BH103" i="4" s="1"/>
  <c r="H103" i="8" l="1"/>
  <c r="R103" i="8" s="1"/>
  <c r="HF103" i="2" s="1"/>
  <c r="K103" i="8"/>
  <c r="U103" i="8" s="1"/>
  <c r="LY103" i="2" s="1"/>
  <c r="S103" i="4"/>
  <c r="V103" i="4"/>
  <c r="ML103" i="2"/>
  <c r="MK103" i="2"/>
  <c r="NF103" i="2" s="1"/>
  <c r="E103" i="8"/>
  <c r="O103" i="8" s="1"/>
  <c r="CM103" i="2" s="1"/>
  <c r="P103" i="4"/>
  <c r="CQ103" i="2"/>
  <c r="CU103" i="2" s="1"/>
  <c r="CV103" i="2" s="1"/>
  <c r="G103" i="8"/>
  <c r="Q103" i="8" s="1"/>
  <c r="FQ103" i="2" s="1"/>
  <c r="R103" i="4"/>
  <c r="FU103" i="2"/>
  <c r="FY103" i="2" s="1"/>
  <c r="FZ103" i="2" s="1"/>
  <c r="BJ103" i="2"/>
  <c r="CE103" i="2" s="1"/>
  <c r="BK103" i="2"/>
  <c r="KN103" i="2"/>
  <c r="KR103" i="2" s="1"/>
  <c r="KS103" i="2" s="1"/>
  <c r="U103" i="4"/>
  <c r="J103" i="8"/>
  <c r="T103" i="8" s="1"/>
  <c r="KJ103" i="2" s="1"/>
  <c r="IY103" i="2"/>
  <c r="JC103" i="2" s="1"/>
  <c r="JD103" i="2" s="1"/>
  <c r="I103" i="8"/>
  <c r="S103" i="8" s="1"/>
  <c r="IU103" i="2" s="1"/>
  <c r="T103" i="4"/>
  <c r="HS103" i="2"/>
  <c r="HR103" i="2"/>
  <c r="IM103" i="2" s="1"/>
  <c r="G103" i="2"/>
  <c r="EF103" i="2"/>
  <c r="EJ103" i="2" s="1"/>
  <c r="EK103" i="2" s="1"/>
  <c r="F103" i="8"/>
  <c r="P103" i="8" s="1"/>
  <c r="EB103" i="2" s="1"/>
  <c r="Q103" i="4"/>
  <c r="MM103" i="2" l="1"/>
  <c r="MQ103" i="2" s="1"/>
  <c r="LV104" i="2" s="1"/>
  <c r="LT104" i="2"/>
  <c r="HE104" i="2"/>
  <c r="EN103" i="2"/>
  <c r="FI103" i="2" s="1"/>
  <c r="EO103" i="2"/>
  <c r="EA104" i="2" s="1"/>
  <c r="AM104" i="4" s="1"/>
  <c r="JG103" i="2"/>
  <c r="KB103" i="2" s="1"/>
  <c r="JH103" i="2"/>
  <c r="KW103" i="2"/>
  <c r="KV103" i="2"/>
  <c r="LQ103" i="2" s="1"/>
  <c r="GC103" i="2"/>
  <c r="GX103" i="2" s="1"/>
  <c r="GD103" i="2"/>
  <c r="CY103" i="2"/>
  <c r="DT103" i="2" s="1"/>
  <c r="CZ103" i="2"/>
  <c r="LU104" i="2"/>
  <c r="LX104" i="2"/>
  <c r="AR104" i="4" s="1"/>
  <c r="HA104" i="2"/>
  <c r="HT103" i="2"/>
  <c r="HX103" i="2" s="1"/>
  <c r="HC104" i="2" s="1"/>
  <c r="M103" i="2"/>
  <c r="Q103" i="2" s="1"/>
  <c r="N103" i="4"/>
  <c r="C103" i="8"/>
  <c r="M103" i="8" s="1"/>
  <c r="AW104" i="2"/>
  <c r="AK104" i="4" s="1"/>
  <c r="AS104" i="2"/>
  <c r="BL103" i="2"/>
  <c r="BP103" i="2" s="1"/>
  <c r="AU104" i="2" s="1"/>
  <c r="LS104" i="2" l="1"/>
  <c r="K104" i="4" s="1"/>
  <c r="AT104" i="2"/>
  <c r="AR104" i="2" s="1"/>
  <c r="D104" i="4" s="1"/>
  <c r="AD104" i="4"/>
  <c r="CL104" i="2"/>
  <c r="AL104" i="4" s="1"/>
  <c r="KX103" i="2"/>
  <c r="LB103" i="2" s="1"/>
  <c r="KG104" i="2" s="1"/>
  <c r="KE104" i="2"/>
  <c r="I103" i="2"/>
  <c r="CH104" i="2"/>
  <c r="DA103" i="2"/>
  <c r="DE103" i="2" s="1"/>
  <c r="CJ104" i="2" s="1"/>
  <c r="AA104" i="4" s="1"/>
  <c r="KI104" i="2"/>
  <c r="KF104" i="2"/>
  <c r="EP103" i="2"/>
  <c r="ET103" i="2" s="1"/>
  <c r="DY104" i="2" s="1"/>
  <c r="DX104" i="2"/>
  <c r="FP104" i="2"/>
  <c r="AN104" i="4" s="1"/>
  <c r="IT104" i="2"/>
  <c r="AP104" i="4" s="1"/>
  <c r="HB104" i="2"/>
  <c r="AG104" i="4"/>
  <c r="R103" i="2"/>
  <c r="Z103" i="4"/>
  <c r="AH103" i="4" s="1"/>
  <c r="BF103" i="4" s="1"/>
  <c r="GE103" i="2"/>
  <c r="GI103" i="2" s="1"/>
  <c r="FN104" i="2" s="1"/>
  <c r="AC104" i="4" s="1"/>
  <c r="FL104" i="2"/>
  <c r="JI103" i="2"/>
  <c r="JM103" i="2" s="1"/>
  <c r="IR104" i="2" s="1"/>
  <c r="IP104" i="2"/>
  <c r="AO104" i="4"/>
  <c r="AF104" i="4" l="1"/>
  <c r="FM104" i="2"/>
  <c r="FK104" i="2" s="1"/>
  <c r="G104" i="4" s="1"/>
  <c r="AB104" i="4"/>
  <c r="CI104" i="2"/>
  <c r="GZ104" i="2"/>
  <c r="H104" i="4" s="1"/>
  <c r="KD104" i="2"/>
  <c r="J104" i="4" s="1"/>
  <c r="AE104" i="4"/>
  <c r="U103" i="2"/>
  <c r="V103" i="2"/>
  <c r="O103" i="4"/>
  <c r="W103" i="4" s="1"/>
  <c r="BG103" i="4" s="1"/>
  <c r="BJ103" i="4" s="1"/>
  <c r="BK103" i="4" s="1"/>
  <c r="D103" i="8"/>
  <c r="N103" i="8" s="1"/>
  <c r="IQ104" i="2"/>
  <c r="DW104" i="2"/>
  <c r="AQ104" i="4"/>
  <c r="CG104" i="2" l="1"/>
  <c r="E104" i="4" s="1"/>
  <c r="DV104" i="2"/>
  <c r="F104" i="4" s="1"/>
  <c r="H104" i="2"/>
  <c r="IO104" i="2"/>
  <c r="I104" i="4" s="1"/>
  <c r="W103" i="2"/>
  <c r="AA103" i="2" s="1"/>
  <c r="F104" i="2" s="1"/>
  <c r="AP103" i="2"/>
  <c r="D104" i="2" s="1"/>
  <c r="AX103" i="2"/>
  <c r="AK103" i="8" a="1"/>
  <c r="AK103" i="8" s="1"/>
  <c r="EC103" i="2" s="1"/>
  <c r="FB103" i="2" s="1"/>
  <c r="AM103" i="8" a="1"/>
  <c r="AM103" i="8" s="1"/>
  <c r="HG103" i="2" s="1"/>
  <c r="IF103" i="2" s="1"/>
  <c r="W103" i="8"/>
  <c r="AL103" i="8" a="1"/>
  <c r="AL103" i="8" s="1"/>
  <c r="FR103" i="2" s="1"/>
  <c r="GQ103" i="2" s="1"/>
  <c r="AO103" i="8" a="1"/>
  <c r="AO103" i="8" s="1"/>
  <c r="KK103" i="2" s="1"/>
  <c r="LJ103" i="2" s="1"/>
  <c r="AN103" i="8" a="1"/>
  <c r="AN103" i="8" s="1"/>
  <c r="IV103" i="2" s="1"/>
  <c r="JU103" i="2" s="1"/>
  <c r="AI103" i="8" a="1"/>
  <c r="AI103" i="8" s="1"/>
  <c r="AY103" i="2" s="1"/>
  <c r="AH103" i="8" a="1"/>
  <c r="AH103" i="8" s="1"/>
  <c r="AJ103" i="8" a="1"/>
  <c r="AJ103" i="8" s="1"/>
  <c r="CN103" i="2" s="1"/>
  <c r="DM103" i="2" s="1"/>
  <c r="AP103" i="8" a="1"/>
  <c r="AP103" i="8" s="1"/>
  <c r="LZ103" i="2" s="1"/>
  <c r="MY103" i="2" s="1"/>
  <c r="BX103" i="2" l="1"/>
  <c r="AV104" i="2" s="1"/>
  <c r="E104" i="2"/>
  <c r="BC103" i="4"/>
  <c r="BA103" i="4"/>
  <c r="AZ103" i="4"/>
  <c r="Y104" i="4"/>
  <c r="AJ104" i="4"/>
  <c r="AS104" i="4" s="1"/>
  <c r="AW103" i="4"/>
  <c r="BB103" i="4"/>
  <c r="AX103" i="4"/>
  <c r="J103" i="2"/>
  <c r="AF103" i="8"/>
  <c r="AA103" i="8" s="1"/>
  <c r="AY103" i="4"/>
  <c r="AV103" i="4" l="1"/>
  <c r="BB104" i="2"/>
  <c r="BF104" i="2" s="1"/>
  <c r="BG104" i="2" s="1"/>
  <c r="BK104" i="2" s="1"/>
  <c r="IS104" i="2"/>
  <c r="I104" i="8" s="1"/>
  <c r="S104" i="8" s="1"/>
  <c r="IU104" i="2" s="1"/>
  <c r="KH104" i="2"/>
  <c r="HD104" i="2"/>
  <c r="LW104" i="2"/>
  <c r="FO104" i="2"/>
  <c r="DZ104" i="2"/>
  <c r="CK104" i="2"/>
  <c r="C104" i="2"/>
  <c r="C104" i="4" s="1"/>
  <c r="L104" i="4" s="1"/>
  <c r="BH104" i="4" s="1"/>
  <c r="AI103" i="2"/>
  <c r="AU103" i="4" s="1"/>
  <c r="T104" i="4" l="1"/>
  <c r="IY104" i="2"/>
  <c r="JC104" i="2" s="1"/>
  <c r="JD104" i="2" s="1"/>
  <c r="JG104" i="2" s="1"/>
  <c r="KB104" i="2" s="1"/>
  <c r="BD103" i="4"/>
  <c r="BI104" i="4" s="1"/>
  <c r="BJ104" i="2"/>
  <c r="CE104" i="2" s="1"/>
  <c r="G104" i="2"/>
  <c r="M104" i="2" s="1"/>
  <c r="Q104" i="2" s="1"/>
  <c r="FU104" i="2"/>
  <c r="FY104" i="2" s="1"/>
  <c r="FZ104" i="2" s="1"/>
  <c r="R104" i="4"/>
  <c r="G104" i="8"/>
  <c r="Q104" i="8" s="1"/>
  <c r="FQ104" i="2" s="1"/>
  <c r="KN104" i="2"/>
  <c r="KR104" i="2" s="1"/>
  <c r="KS104" i="2" s="1"/>
  <c r="J104" i="8"/>
  <c r="T104" i="8" s="1"/>
  <c r="KJ104" i="2" s="1"/>
  <c r="U104" i="4"/>
  <c r="AW105" i="2"/>
  <c r="AK105" i="4" s="1"/>
  <c r="P104" i="4"/>
  <c r="CQ104" i="2"/>
  <c r="CU104" i="2" s="1"/>
  <c r="CV104" i="2" s="1"/>
  <c r="E104" i="8"/>
  <c r="O104" i="8" s="1"/>
  <c r="CM104" i="2" s="1"/>
  <c r="MC104" i="2"/>
  <c r="MG104" i="2" s="1"/>
  <c r="MH104" i="2" s="1"/>
  <c r="V104" i="4"/>
  <c r="K104" i="8"/>
  <c r="U104" i="8" s="1"/>
  <c r="LY104" i="2" s="1"/>
  <c r="EF104" i="2"/>
  <c r="EJ104" i="2" s="1"/>
  <c r="EK104" i="2" s="1"/>
  <c r="F104" i="8"/>
  <c r="P104" i="8" s="1"/>
  <c r="EB104" i="2" s="1"/>
  <c r="Q104" i="4"/>
  <c r="H104" i="8"/>
  <c r="R104" i="8" s="1"/>
  <c r="HF104" i="2" s="1"/>
  <c r="HJ104" i="2"/>
  <c r="HN104" i="2" s="1"/>
  <c r="HO104" i="2" s="1"/>
  <c r="S104" i="4"/>
  <c r="JH104" i="2" l="1"/>
  <c r="IT105" i="2" s="1"/>
  <c r="AP105" i="4" s="1"/>
  <c r="AS105" i="2"/>
  <c r="BL104" i="2"/>
  <c r="BP104" i="2" s="1"/>
  <c r="AU105" i="2" s="1"/>
  <c r="N104" i="4"/>
  <c r="C104" i="8"/>
  <c r="M104" i="8" s="1"/>
  <c r="I104" i="2" s="1"/>
  <c r="AT105" i="2"/>
  <c r="CY104" i="2"/>
  <c r="DT104" i="2" s="1"/>
  <c r="CZ104" i="2"/>
  <c r="KV104" i="2"/>
  <c r="LQ104" i="2" s="1"/>
  <c r="KW104" i="2"/>
  <c r="GD104" i="2"/>
  <c r="FP105" i="2" s="1"/>
  <c r="GC104" i="2"/>
  <c r="GX104" i="2" s="1"/>
  <c r="HR104" i="2"/>
  <c r="IM104" i="2" s="1"/>
  <c r="HS104" i="2"/>
  <c r="MK104" i="2"/>
  <c r="NF104" i="2" s="1"/>
  <c r="ML104" i="2"/>
  <c r="LX105" i="2" s="1"/>
  <c r="AR105" i="4" s="1"/>
  <c r="IP105" i="2"/>
  <c r="JI104" i="2"/>
  <c r="JM104" i="2" s="1"/>
  <c r="IR105" i="2" s="1"/>
  <c r="EN104" i="2"/>
  <c r="FI104" i="2" s="1"/>
  <c r="EO104" i="2"/>
  <c r="R104" i="2"/>
  <c r="Z104" i="4"/>
  <c r="AH104" i="4" s="1"/>
  <c r="BF104" i="4" s="1"/>
  <c r="IQ105" i="2" l="1"/>
  <c r="IO105" i="2" s="1"/>
  <c r="I105" i="4" s="1"/>
  <c r="AR105" i="2"/>
  <c r="D105" i="4" s="1"/>
  <c r="EA105" i="2"/>
  <c r="AE105" i="4"/>
  <c r="LU105" i="2"/>
  <c r="MM104" i="2"/>
  <c r="MQ104" i="2" s="1"/>
  <c r="LV105" i="2" s="1"/>
  <c r="KX104" i="2"/>
  <c r="LB104" i="2" s="1"/>
  <c r="KG105" i="2" s="1"/>
  <c r="KE105" i="2"/>
  <c r="CL105" i="2"/>
  <c r="AL105" i="4" s="1"/>
  <c r="EP104" i="2"/>
  <c r="ET104" i="2" s="1"/>
  <c r="DY105" i="2" s="1"/>
  <c r="DX105" i="2"/>
  <c r="HE105" i="2"/>
  <c r="GE104" i="2"/>
  <c r="GI104" i="2" s="1"/>
  <c r="FN105" i="2" s="1"/>
  <c r="FM105" i="2"/>
  <c r="DA104" i="2"/>
  <c r="DE104" i="2" s="1"/>
  <c r="CJ105" i="2" s="1"/>
  <c r="CH105" i="2"/>
  <c r="HT104" i="2"/>
  <c r="HX104" i="2" s="1"/>
  <c r="HC105" i="2" s="1"/>
  <c r="HA105" i="2"/>
  <c r="AN105" i="4"/>
  <c r="O104" i="4"/>
  <c r="W104" i="4" s="1"/>
  <c r="BG104" i="4" s="1"/>
  <c r="BJ104" i="4" s="1"/>
  <c r="BK104" i="4" s="1"/>
  <c r="U104" i="2"/>
  <c r="V104" i="2"/>
  <c r="D104" i="8"/>
  <c r="N104" i="8" s="1"/>
  <c r="KI105" i="2"/>
  <c r="KF105" i="2" l="1"/>
  <c r="KD105" i="2" s="1"/>
  <c r="J105" i="4" s="1"/>
  <c r="LT105" i="2"/>
  <c r="LS105" i="2" s="1"/>
  <c r="K105" i="4" s="1"/>
  <c r="DW105" i="2"/>
  <c r="HB105" i="2"/>
  <c r="GZ105" i="2" s="1"/>
  <c r="H105" i="4" s="1"/>
  <c r="AD105" i="4"/>
  <c r="AQ105" i="4"/>
  <c r="AX104" i="2"/>
  <c r="AK104" i="8" a="1"/>
  <c r="AK104" i="8" s="1"/>
  <c r="EC104" i="2" s="1"/>
  <c r="FB104" i="2" s="1"/>
  <c r="W104" i="8"/>
  <c r="AJ104" i="8" a="1"/>
  <c r="AJ104" i="8" s="1"/>
  <c r="CN104" i="2" s="1"/>
  <c r="DM104" i="2" s="1"/>
  <c r="AI104" i="8" a="1"/>
  <c r="AI104" i="8" s="1"/>
  <c r="AY104" i="2" s="1"/>
  <c r="AL104" i="8" a="1"/>
  <c r="AL104" i="8" s="1"/>
  <c r="FR104" i="2" s="1"/>
  <c r="GQ104" i="2" s="1"/>
  <c r="AH104" i="8" a="1"/>
  <c r="AH104" i="8" s="1"/>
  <c r="AO104" i="8" a="1"/>
  <c r="AO104" i="8" s="1"/>
  <c r="KK104" i="2" s="1"/>
  <c r="LJ104" i="2" s="1"/>
  <c r="AN104" i="8" a="1"/>
  <c r="AN104" i="8" s="1"/>
  <c r="IV104" i="2" s="1"/>
  <c r="JU104" i="2" s="1"/>
  <c r="AM104" i="8" a="1"/>
  <c r="AM104" i="8" s="1"/>
  <c r="HG104" i="2" s="1"/>
  <c r="IF104" i="2" s="1"/>
  <c r="AP104" i="8" a="1"/>
  <c r="AP104" i="8" s="1"/>
  <c r="LZ104" i="2" s="1"/>
  <c r="MY104" i="2" s="1"/>
  <c r="AC105" i="4"/>
  <c r="H105" i="2"/>
  <c r="AA105" i="4"/>
  <c r="AB105" i="4"/>
  <c r="AF105" i="4"/>
  <c r="AM105" i="4"/>
  <c r="AP104" i="2"/>
  <c r="D105" i="2" s="1"/>
  <c r="W104" i="2"/>
  <c r="AA104" i="2" s="1"/>
  <c r="F105" i="2" s="1"/>
  <c r="FL105" i="2"/>
  <c r="AO105" i="4"/>
  <c r="CI105" i="2"/>
  <c r="CG105" i="2" s="1"/>
  <c r="E105" i="4" s="1"/>
  <c r="AG105" i="4"/>
  <c r="BX104" i="2" l="1"/>
  <c r="AV104" i="4" s="1"/>
  <c r="DV105" i="2"/>
  <c r="F105" i="4" s="1"/>
  <c r="Y105" i="4"/>
  <c r="E105" i="2"/>
  <c r="BC104" i="4"/>
  <c r="J104" i="2"/>
  <c r="AF104" i="8"/>
  <c r="AA104" i="8" s="1"/>
  <c r="AJ105" i="4"/>
  <c r="AS105" i="4" s="1"/>
  <c r="AZ104" i="4"/>
  <c r="AY104" i="4"/>
  <c r="AX104" i="4"/>
  <c r="FK105" i="2"/>
  <c r="G105" i="4" s="1"/>
  <c r="BA104" i="4"/>
  <c r="BB104" i="4"/>
  <c r="AW104" i="4"/>
  <c r="CK105" i="2"/>
  <c r="AV105" i="2" l="1"/>
  <c r="BB105" i="2" s="1"/>
  <c r="BF105" i="2" s="1"/>
  <c r="BG105" i="2" s="1"/>
  <c r="DZ105" i="2"/>
  <c r="F105" i="8" s="1"/>
  <c r="P105" i="8" s="1"/>
  <c r="EB105" i="2" s="1"/>
  <c r="HD105" i="2"/>
  <c r="HJ105" i="2" s="1"/>
  <c r="HN105" i="2" s="1"/>
  <c r="HO105" i="2" s="1"/>
  <c r="LW105" i="2"/>
  <c r="MC105" i="2" s="1"/>
  <c r="MG105" i="2" s="1"/>
  <c r="MH105" i="2" s="1"/>
  <c r="KH105" i="2"/>
  <c r="J105" i="8" s="1"/>
  <c r="T105" i="8" s="1"/>
  <c r="KJ105" i="2" s="1"/>
  <c r="E105" i="8"/>
  <c r="O105" i="8" s="1"/>
  <c r="CM105" i="2" s="1"/>
  <c r="P105" i="4"/>
  <c r="CQ105" i="2"/>
  <c r="CU105" i="2" s="1"/>
  <c r="CV105" i="2" s="1"/>
  <c r="IS105" i="2"/>
  <c r="C105" i="2"/>
  <c r="C105" i="4" s="1"/>
  <c r="L105" i="4" s="1"/>
  <c r="BH105" i="4" s="1"/>
  <c r="AI104" i="2"/>
  <c r="AU104" i="4" s="1"/>
  <c r="BD104" i="4" s="1"/>
  <c r="BI105" i="4" s="1"/>
  <c r="FO105" i="2"/>
  <c r="S105" i="4" l="1"/>
  <c r="V105" i="4"/>
  <c r="H105" i="8"/>
  <c r="R105" i="8" s="1"/>
  <c r="HF105" i="2" s="1"/>
  <c r="EF105" i="2"/>
  <c r="EJ105" i="2" s="1"/>
  <c r="EK105" i="2" s="1"/>
  <c r="EN105" i="2" s="1"/>
  <c r="FI105" i="2" s="1"/>
  <c r="Q105" i="4"/>
  <c r="K105" i="8"/>
  <c r="U105" i="8" s="1"/>
  <c r="LY105" i="2" s="1"/>
  <c r="U105" i="4"/>
  <c r="KN105" i="2"/>
  <c r="KR105" i="2" s="1"/>
  <c r="KS105" i="2" s="1"/>
  <c r="KV105" i="2" s="1"/>
  <c r="LQ105" i="2" s="1"/>
  <c r="BJ105" i="2"/>
  <c r="CE105" i="2" s="1"/>
  <c r="BK105" i="2"/>
  <c r="AW106" i="2" s="1"/>
  <c r="MK105" i="2"/>
  <c r="NF105" i="2" s="1"/>
  <c r="ML105" i="2"/>
  <c r="LX106" i="2" s="1"/>
  <c r="CZ105" i="2"/>
  <c r="CL106" i="2" s="1"/>
  <c r="CY105" i="2"/>
  <c r="DT105" i="2" s="1"/>
  <c r="R105" i="4"/>
  <c r="G105" i="8"/>
  <c r="Q105" i="8" s="1"/>
  <c r="FQ105" i="2" s="1"/>
  <c r="FU105" i="2"/>
  <c r="FY105" i="2" s="1"/>
  <c r="FZ105" i="2" s="1"/>
  <c r="G105" i="2"/>
  <c r="HS105" i="2"/>
  <c r="HR105" i="2"/>
  <c r="IM105" i="2" s="1"/>
  <c r="T105" i="4"/>
  <c r="IY105" i="2"/>
  <c r="JC105" i="2" s="1"/>
  <c r="JD105" i="2" s="1"/>
  <c r="I105" i="8"/>
  <c r="S105" i="8" s="1"/>
  <c r="IU105" i="2" s="1"/>
  <c r="EO105" i="2" l="1"/>
  <c r="EA106" i="2" s="1"/>
  <c r="KW105" i="2"/>
  <c r="KI106" i="2" s="1"/>
  <c r="AQ106" i="4" s="1"/>
  <c r="JH105" i="2"/>
  <c r="JG105" i="2"/>
  <c r="KB105" i="2" s="1"/>
  <c r="C105" i="8"/>
  <c r="M105" i="8" s="1"/>
  <c r="M105" i="2"/>
  <c r="Q105" i="2" s="1"/>
  <c r="N105" i="4"/>
  <c r="GD105" i="2"/>
  <c r="GC105" i="2"/>
  <c r="GX105" i="2" s="1"/>
  <c r="AL106" i="4"/>
  <c r="LU106" i="2"/>
  <c r="MM105" i="2"/>
  <c r="MQ105" i="2" s="1"/>
  <c r="LV106" i="2" s="1"/>
  <c r="LT106" i="2"/>
  <c r="AK106" i="4"/>
  <c r="HB106" i="2"/>
  <c r="HT105" i="2"/>
  <c r="HX105" i="2" s="1"/>
  <c r="HC106" i="2" s="1"/>
  <c r="EP105" i="2"/>
  <c r="ET105" i="2" s="1"/>
  <c r="DY106" i="2" s="1"/>
  <c r="DW106" i="2"/>
  <c r="KX105" i="2"/>
  <c r="LB105" i="2" s="1"/>
  <c r="KG106" i="2" s="1"/>
  <c r="AT106" i="2"/>
  <c r="BL105" i="2"/>
  <c r="BP105" i="2" s="1"/>
  <c r="AU106" i="2" s="1"/>
  <c r="HE106" i="2"/>
  <c r="AO106" i="4" s="1"/>
  <c r="CI106" i="2"/>
  <c r="DA105" i="2"/>
  <c r="DE105" i="2" s="1"/>
  <c r="CJ106" i="2" s="1"/>
  <c r="AA106" i="4" s="1"/>
  <c r="AR106" i="4"/>
  <c r="KF106" i="2" l="1"/>
  <c r="KE106" i="2"/>
  <c r="HA106" i="2"/>
  <c r="I105" i="2"/>
  <c r="LS106" i="2"/>
  <c r="K106" i="4" s="1"/>
  <c r="JI105" i="2"/>
  <c r="JM105" i="2" s="1"/>
  <c r="IR106" i="2" s="1"/>
  <c r="IP106" i="2"/>
  <c r="AF106" i="4"/>
  <c r="AB106" i="4"/>
  <c r="AM106" i="4"/>
  <c r="AG106" i="4"/>
  <c r="GE105" i="2"/>
  <c r="GI105" i="2" s="1"/>
  <c r="FN106" i="2" s="1"/>
  <c r="FL106" i="2"/>
  <c r="IT106" i="2"/>
  <c r="AP106" i="4" s="1"/>
  <c r="IQ106" i="2"/>
  <c r="CH106" i="2"/>
  <c r="AS106" i="2"/>
  <c r="AD106" i="4"/>
  <c r="DX106" i="2"/>
  <c r="FP106" i="2"/>
  <c r="R105" i="2"/>
  <c r="Z105" i="4"/>
  <c r="AH105" i="4" s="1"/>
  <c r="BF105" i="4" s="1"/>
  <c r="KD106" i="2" l="1"/>
  <c r="J106" i="4" s="1"/>
  <c r="GZ106" i="2"/>
  <c r="H106" i="4" s="1"/>
  <c r="FM106" i="2"/>
  <c r="FK106" i="2" s="1"/>
  <c r="G106" i="4" s="1"/>
  <c r="AE106" i="4"/>
  <c r="AR106" i="2"/>
  <c r="D106" i="4" s="1"/>
  <c r="IO106" i="2"/>
  <c r="I106" i="4" s="1"/>
  <c r="AN106" i="4"/>
  <c r="CG106" i="2"/>
  <c r="E106" i="4" s="1"/>
  <c r="AC106" i="4"/>
  <c r="O105" i="4"/>
  <c r="W105" i="4" s="1"/>
  <c r="BG105" i="4" s="1"/>
  <c r="BJ105" i="4" s="1"/>
  <c r="BK105" i="4" s="1"/>
  <c r="D105" i="8"/>
  <c r="N105" i="8" s="1"/>
  <c r="V105" i="2"/>
  <c r="U105" i="2"/>
  <c r="DV106" i="2"/>
  <c r="F106" i="4" s="1"/>
  <c r="H106" i="2" l="1"/>
  <c r="AP105" i="2"/>
  <c r="D106" i="2" s="1"/>
  <c r="W105" i="2"/>
  <c r="AA105" i="2" s="1"/>
  <c r="F106" i="2" s="1"/>
  <c r="AX105" i="2"/>
  <c r="AK105" i="8" a="1"/>
  <c r="AK105" i="8" s="1"/>
  <c r="EC105" i="2" s="1"/>
  <c r="FB105" i="2" s="1"/>
  <c r="W105" i="8"/>
  <c r="AP105" i="8" a="1"/>
  <c r="AP105" i="8" s="1"/>
  <c r="LZ105" i="2" s="1"/>
  <c r="MY105" i="2" s="1"/>
  <c r="AM105" i="8" a="1"/>
  <c r="AM105" i="8" s="1"/>
  <c r="HG105" i="2" s="1"/>
  <c r="IF105" i="2" s="1"/>
  <c r="AI105" i="8" a="1"/>
  <c r="AI105" i="8" s="1"/>
  <c r="AY105" i="2" s="1"/>
  <c r="AO105" i="8" a="1"/>
  <c r="AO105" i="8" s="1"/>
  <c r="KK105" i="2" s="1"/>
  <c r="LJ105" i="2" s="1"/>
  <c r="AJ105" i="8" a="1"/>
  <c r="AJ105" i="8" s="1"/>
  <c r="CN105" i="2" s="1"/>
  <c r="DM105" i="2" s="1"/>
  <c r="AL105" i="8" a="1"/>
  <c r="AL105" i="8" s="1"/>
  <c r="FR105" i="2" s="1"/>
  <c r="GQ105" i="2" s="1"/>
  <c r="AH105" i="8" a="1"/>
  <c r="AH105" i="8" s="1"/>
  <c r="AN105" i="8" a="1"/>
  <c r="AN105" i="8" s="1"/>
  <c r="IV105" i="2" s="1"/>
  <c r="JU105" i="2" s="1"/>
  <c r="BX105" i="2" l="1"/>
  <c r="AV105" i="4" s="1"/>
  <c r="AW105" i="4"/>
  <c r="BC105" i="4"/>
  <c r="Y106" i="4"/>
  <c r="BA105" i="4"/>
  <c r="BB105" i="4"/>
  <c r="J105" i="2"/>
  <c r="AF105" i="8"/>
  <c r="AA105" i="8" s="1"/>
  <c r="AX105" i="4"/>
  <c r="E106" i="2"/>
  <c r="C106" i="2" s="1"/>
  <c r="C106" i="4" s="1"/>
  <c r="L106" i="4" s="1"/>
  <c r="BH106" i="4" s="1"/>
  <c r="AY105" i="4"/>
  <c r="AZ105" i="4"/>
  <c r="AJ106" i="4"/>
  <c r="AS106" i="4" s="1"/>
  <c r="AV106" i="2" l="1"/>
  <c r="BB106" i="2" s="1"/>
  <c r="BF106" i="2" s="1"/>
  <c r="BG106" i="2" s="1"/>
  <c r="FO106" i="2"/>
  <c r="FU106" i="2" s="1"/>
  <c r="FY106" i="2" s="1"/>
  <c r="FZ106" i="2" s="1"/>
  <c r="HD106" i="2"/>
  <c r="HJ106" i="2" s="1"/>
  <c r="HN106" i="2" s="1"/>
  <c r="HO106" i="2" s="1"/>
  <c r="AI105" i="2"/>
  <c r="AU105" i="4" s="1"/>
  <c r="BD105" i="4" s="1"/>
  <c r="BI106" i="4" s="1"/>
  <c r="DZ106" i="2"/>
  <c r="IS106" i="2"/>
  <c r="LW106" i="2"/>
  <c r="KH106" i="2"/>
  <c r="CK106" i="2"/>
  <c r="S106" i="4" l="1"/>
  <c r="H106" i="8"/>
  <c r="R106" i="8" s="1"/>
  <c r="HF106" i="2" s="1"/>
  <c r="G106" i="8"/>
  <c r="Q106" i="8" s="1"/>
  <c r="FQ106" i="2" s="1"/>
  <c r="R106" i="4"/>
  <c r="IY106" i="2"/>
  <c r="JC106" i="2" s="1"/>
  <c r="JD106" i="2" s="1"/>
  <c r="T106" i="4"/>
  <c r="I106" i="8"/>
  <c r="S106" i="8" s="1"/>
  <c r="IU106" i="2" s="1"/>
  <c r="HS106" i="2"/>
  <c r="HR106" i="2"/>
  <c r="IM106" i="2" s="1"/>
  <c r="BK106" i="2"/>
  <c r="BJ106" i="2"/>
  <c r="CE106" i="2" s="1"/>
  <c r="GC106" i="2"/>
  <c r="GX106" i="2" s="1"/>
  <c r="GD106" i="2"/>
  <c r="EF106" i="2"/>
  <c r="EJ106" i="2" s="1"/>
  <c r="EK106" i="2" s="1"/>
  <c r="Q106" i="4"/>
  <c r="F106" i="8"/>
  <c r="P106" i="8" s="1"/>
  <c r="EB106" i="2" s="1"/>
  <c r="P106" i="4"/>
  <c r="E106" i="8"/>
  <c r="O106" i="8" s="1"/>
  <c r="CM106" i="2" s="1"/>
  <c r="CQ106" i="2"/>
  <c r="CU106" i="2" s="1"/>
  <c r="CV106" i="2" s="1"/>
  <c r="G106" i="2"/>
  <c r="J106" i="8"/>
  <c r="T106" i="8" s="1"/>
  <c r="KJ106" i="2" s="1"/>
  <c r="U106" i="4"/>
  <c r="KN106" i="2"/>
  <c r="KR106" i="2" s="1"/>
  <c r="KS106" i="2" s="1"/>
  <c r="MC106" i="2"/>
  <c r="MG106" i="2" s="1"/>
  <c r="MH106" i="2" s="1"/>
  <c r="K106" i="8"/>
  <c r="U106" i="8" s="1"/>
  <c r="LY106" i="2" s="1"/>
  <c r="V106" i="4"/>
  <c r="CZ106" i="2" l="1"/>
  <c r="CY106" i="2"/>
  <c r="DT106" i="2" s="1"/>
  <c r="GE106" i="2"/>
  <c r="GI106" i="2" s="1"/>
  <c r="FN107" i="2" s="1"/>
  <c r="FL107" i="2"/>
  <c r="HE107" i="2"/>
  <c r="AO107" i="4" s="1"/>
  <c r="ML106" i="2"/>
  <c r="MK106" i="2"/>
  <c r="NF106" i="2" s="1"/>
  <c r="BL106" i="2"/>
  <c r="BP106" i="2" s="1"/>
  <c r="AU107" i="2" s="1"/>
  <c r="AS107" i="2"/>
  <c r="JG106" i="2"/>
  <c r="KB106" i="2" s="1"/>
  <c r="JH106" i="2"/>
  <c r="M106" i="2"/>
  <c r="Q106" i="2" s="1"/>
  <c r="C106" i="8"/>
  <c r="M106" i="8" s="1"/>
  <c r="N106" i="4"/>
  <c r="EN106" i="2"/>
  <c r="FI106" i="2" s="1"/>
  <c r="EO106" i="2"/>
  <c r="AW107" i="2"/>
  <c r="KV106" i="2"/>
  <c r="LQ106" i="2" s="1"/>
  <c r="KW106" i="2"/>
  <c r="FM107" i="2"/>
  <c r="FP107" i="2"/>
  <c r="HA107" i="2"/>
  <c r="HT106" i="2"/>
  <c r="HX106" i="2" s="1"/>
  <c r="HC107" i="2" s="1"/>
  <c r="AT107" i="2" l="1"/>
  <c r="AR107" i="2" s="1"/>
  <c r="D107" i="4" s="1"/>
  <c r="AK107" i="4"/>
  <c r="I106" i="2"/>
  <c r="AC107" i="4"/>
  <c r="KE107" i="2"/>
  <c r="KX106" i="2"/>
  <c r="LB106" i="2" s="1"/>
  <c r="KG107" i="2" s="1"/>
  <c r="EP106" i="2"/>
  <c r="ET106" i="2" s="1"/>
  <c r="DY107" i="2" s="1"/>
  <c r="DW107" i="2"/>
  <c r="AN107" i="4"/>
  <c r="R106" i="2"/>
  <c r="Z106" i="4"/>
  <c r="AH106" i="4" s="1"/>
  <c r="BF106" i="4" s="1"/>
  <c r="HB107" i="2"/>
  <c r="DA106" i="2"/>
  <c r="DE106" i="2" s="1"/>
  <c r="CJ107" i="2" s="1"/>
  <c r="CH107" i="2"/>
  <c r="FK107" i="2"/>
  <c r="G107" i="4" s="1"/>
  <c r="IT107" i="2"/>
  <c r="LT107" i="2"/>
  <c r="MM106" i="2"/>
  <c r="MQ106" i="2" s="1"/>
  <c r="LV107" i="2" s="1"/>
  <c r="CL107" i="2"/>
  <c r="AD107" i="4"/>
  <c r="KI107" i="2"/>
  <c r="KF107" i="2"/>
  <c r="EA107" i="2"/>
  <c r="AM107" i="4" s="1"/>
  <c r="DX107" i="2"/>
  <c r="JI106" i="2"/>
  <c r="JM106" i="2" s="1"/>
  <c r="IR107" i="2" s="1"/>
  <c r="IQ107" i="2"/>
  <c r="IP107" i="2"/>
  <c r="LX107" i="2"/>
  <c r="AR107" i="4" s="1"/>
  <c r="DV107" i="2" l="1"/>
  <c r="F107" i="4" s="1"/>
  <c r="CI107" i="2"/>
  <c r="CG107" i="2" s="1"/>
  <c r="E107" i="4" s="1"/>
  <c r="LU107" i="2"/>
  <c r="KD107" i="2"/>
  <c r="J107" i="4" s="1"/>
  <c r="AQ107" i="4"/>
  <c r="AL107" i="4"/>
  <c r="AP107" i="4"/>
  <c r="AA107" i="4"/>
  <c r="AB107" i="4"/>
  <c r="IO107" i="2"/>
  <c r="I107" i="4" s="1"/>
  <c r="AG107" i="4"/>
  <c r="GZ107" i="2"/>
  <c r="H107" i="4" s="1"/>
  <c r="AF107" i="4"/>
  <c r="AE107" i="4"/>
  <c r="D106" i="8"/>
  <c r="N106" i="8" s="1"/>
  <c r="O106" i="4"/>
  <c r="W106" i="4" s="1"/>
  <c r="BG106" i="4" s="1"/>
  <c r="BJ106" i="4" s="1"/>
  <c r="BK106" i="4" s="1"/>
  <c r="U106" i="2"/>
  <c r="V106" i="2"/>
  <c r="H107" i="2" s="1"/>
  <c r="AJ107" i="4" s="1"/>
  <c r="AS107" i="4" l="1"/>
  <c r="W106" i="2"/>
  <c r="AA106" i="2" s="1"/>
  <c r="F107" i="2" s="1"/>
  <c r="AP106" i="2"/>
  <c r="E107" i="2" s="1"/>
  <c r="AX106" i="2"/>
  <c r="W106" i="8"/>
  <c r="AO106" i="8" a="1"/>
  <c r="AO106" i="8" s="1"/>
  <c r="KK106" i="2" s="1"/>
  <c r="LJ106" i="2" s="1"/>
  <c r="AH106" i="8" a="1"/>
  <c r="AH106" i="8" s="1"/>
  <c r="AJ106" i="8" a="1"/>
  <c r="AJ106" i="8" s="1"/>
  <c r="CN106" i="2" s="1"/>
  <c r="DM106" i="2" s="1"/>
  <c r="AN106" i="8" a="1"/>
  <c r="AN106" i="8" s="1"/>
  <c r="IV106" i="2" s="1"/>
  <c r="JU106" i="2" s="1"/>
  <c r="AM106" i="8" a="1"/>
  <c r="AM106" i="8" s="1"/>
  <c r="HG106" i="2" s="1"/>
  <c r="IF106" i="2" s="1"/>
  <c r="AK106" i="8" a="1"/>
  <c r="AK106" i="8" s="1"/>
  <c r="EC106" i="2" s="1"/>
  <c r="FB106" i="2" s="1"/>
  <c r="AL106" i="8" a="1"/>
  <c r="AL106" i="8" s="1"/>
  <c r="FR106" i="2" s="1"/>
  <c r="GQ106" i="2" s="1"/>
  <c r="AI106" i="8" a="1"/>
  <c r="AI106" i="8" s="1"/>
  <c r="AY106" i="2" s="1"/>
  <c r="AP106" i="8" a="1"/>
  <c r="AP106" i="8" s="1"/>
  <c r="LZ106" i="2" s="1"/>
  <c r="MY106" i="2" s="1"/>
  <c r="LS107" i="2"/>
  <c r="K107" i="4" s="1"/>
  <c r="BX106" i="2" l="1"/>
  <c r="AV107" i="2" s="1"/>
  <c r="AX106" i="4"/>
  <c r="J106" i="2"/>
  <c r="AF106" i="8"/>
  <c r="AA106" i="8" s="1"/>
  <c r="BC106" i="4"/>
  <c r="AZ106" i="4"/>
  <c r="BB106" i="4"/>
  <c r="D107" i="2"/>
  <c r="BA106" i="4"/>
  <c r="AY106" i="4"/>
  <c r="AW106" i="4"/>
  <c r="Y107" i="4"/>
  <c r="AV106" i="4" l="1"/>
  <c r="IS107" i="2"/>
  <c r="IY107" i="2" s="1"/>
  <c r="JC107" i="2" s="1"/>
  <c r="JD107" i="2" s="1"/>
  <c r="FO107" i="2"/>
  <c r="G107" i="8" s="1"/>
  <c r="Q107" i="8" s="1"/>
  <c r="FQ107" i="2" s="1"/>
  <c r="HD107" i="2"/>
  <c r="BB107" i="2"/>
  <c r="BF107" i="2" s="1"/>
  <c r="BG107" i="2" s="1"/>
  <c r="AI106" i="2"/>
  <c r="AU106" i="4" s="1"/>
  <c r="C107" i="2"/>
  <c r="C107" i="4" s="1"/>
  <c r="L107" i="4" s="1"/>
  <c r="BH107" i="4" s="1"/>
  <c r="CK107" i="2"/>
  <c r="KH107" i="2"/>
  <c r="LW107" i="2"/>
  <c r="DZ107" i="2"/>
  <c r="T107" i="4" l="1"/>
  <c r="I107" i="8"/>
  <c r="S107" i="8" s="1"/>
  <c r="IU107" i="2" s="1"/>
  <c r="R107" i="4"/>
  <c r="BD106" i="4"/>
  <c r="BI107" i="4" s="1"/>
  <c r="G107" i="2"/>
  <c r="N107" i="4" s="1"/>
  <c r="FU107" i="2"/>
  <c r="FY107" i="2" s="1"/>
  <c r="FZ107" i="2" s="1"/>
  <c r="GC107" i="2" s="1"/>
  <c r="GX107" i="2" s="1"/>
  <c r="CQ107" i="2"/>
  <c r="CU107" i="2" s="1"/>
  <c r="CV107" i="2" s="1"/>
  <c r="P107" i="4"/>
  <c r="E107" i="8"/>
  <c r="O107" i="8" s="1"/>
  <c r="CM107" i="2" s="1"/>
  <c r="F107" i="8"/>
  <c r="P107" i="8" s="1"/>
  <c r="EB107" i="2" s="1"/>
  <c r="Q107" i="4"/>
  <c r="EF107" i="2"/>
  <c r="EJ107" i="2" s="1"/>
  <c r="EK107" i="2" s="1"/>
  <c r="H107" i="8"/>
  <c r="R107" i="8" s="1"/>
  <c r="HF107" i="2" s="1"/>
  <c r="S107" i="4"/>
  <c r="HJ107" i="2"/>
  <c r="HN107" i="2" s="1"/>
  <c r="HO107" i="2" s="1"/>
  <c r="MC107" i="2"/>
  <c r="MG107" i="2" s="1"/>
  <c r="MH107" i="2" s="1"/>
  <c r="K107" i="8"/>
  <c r="U107" i="8" s="1"/>
  <c r="LY107" i="2" s="1"/>
  <c r="V107" i="4"/>
  <c r="KN107" i="2"/>
  <c r="KR107" i="2" s="1"/>
  <c r="KS107" i="2" s="1"/>
  <c r="J107" i="8"/>
  <c r="T107" i="8" s="1"/>
  <c r="KJ107" i="2" s="1"/>
  <c r="U107" i="4"/>
  <c r="BK107" i="2"/>
  <c r="BJ107" i="2"/>
  <c r="CE107" i="2" s="1"/>
  <c r="JH107" i="2"/>
  <c r="JG107" i="2"/>
  <c r="KB107" i="2" s="1"/>
  <c r="GD107" i="2" l="1"/>
  <c r="FM108" i="2" s="1"/>
  <c r="C107" i="8"/>
  <c r="M107" i="8" s="1"/>
  <c r="I107" i="2" s="1"/>
  <c r="M107" i="2"/>
  <c r="Q107" i="2" s="1"/>
  <c r="R107" i="2" s="1"/>
  <c r="IT108" i="2"/>
  <c r="GE107" i="2"/>
  <c r="GI107" i="2" s="1"/>
  <c r="FN108" i="2" s="1"/>
  <c r="FL108" i="2"/>
  <c r="MK107" i="2"/>
  <c r="NF107" i="2" s="1"/>
  <c r="ML107" i="2"/>
  <c r="Z107" i="4"/>
  <c r="AH107" i="4" s="1"/>
  <c r="BF107" i="4" s="1"/>
  <c r="CZ107" i="2"/>
  <c r="CY107" i="2"/>
  <c r="DT107" i="2" s="1"/>
  <c r="AS108" i="2"/>
  <c r="BL107" i="2"/>
  <c r="BP107" i="2" s="1"/>
  <c r="AU108" i="2" s="1"/>
  <c r="AW108" i="2"/>
  <c r="KV107" i="2"/>
  <c r="LQ107" i="2" s="1"/>
  <c r="KW107" i="2"/>
  <c r="IP108" i="2"/>
  <c r="JI107" i="2"/>
  <c r="JM107" i="2" s="1"/>
  <c r="IR108" i="2" s="1"/>
  <c r="HR107" i="2"/>
  <c r="IM107" i="2" s="1"/>
  <c r="HS107" i="2"/>
  <c r="EO107" i="2"/>
  <c r="EA108" i="2" s="1"/>
  <c r="EN107" i="2"/>
  <c r="FI107" i="2" s="1"/>
  <c r="FP108" i="2" l="1"/>
  <c r="AN108" i="4" s="1"/>
  <c r="AM108" i="4"/>
  <c r="KE108" i="2"/>
  <c r="KX107" i="2"/>
  <c r="LB107" i="2" s="1"/>
  <c r="KG108" i="2" s="1"/>
  <c r="AF108" i="4" s="1"/>
  <c r="AC108" i="4"/>
  <c r="HE108" i="2"/>
  <c r="AE108" i="4"/>
  <c r="AT108" i="2"/>
  <c r="D107" i="8"/>
  <c r="N107" i="8" s="1"/>
  <c r="O107" i="4"/>
  <c r="W107" i="4" s="1"/>
  <c r="BG107" i="4" s="1"/>
  <c r="BJ107" i="4" s="1"/>
  <c r="BK107" i="4" s="1"/>
  <c r="U107" i="2"/>
  <c r="V107" i="2"/>
  <c r="AP108" i="4"/>
  <c r="HB108" i="2"/>
  <c r="HT107" i="2"/>
  <c r="HX107" i="2" s="1"/>
  <c r="HC108" i="2" s="1"/>
  <c r="HA108" i="2"/>
  <c r="AK108" i="4"/>
  <c r="CH108" i="2"/>
  <c r="DA107" i="2"/>
  <c r="DE107" i="2" s="1"/>
  <c r="CJ108" i="2" s="1"/>
  <c r="LX108" i="2"/>
  <c r="IQ108" i="2"/>
  <c r="EP107" i="2"/>
  <c r="ET107" i="2" s="1"/>
  <c r="DY108" i="2" s="1"/>
  <c r="DX108" i="2"/>
  <c r="FK108" i="2"/>
  <c r="G108" i="4" s="1"/>
  <c r="KI108" i="2"/>
  <c r="KF108" i="2"/>
  <c r="CI108" i="2"/>
  <c r="CL108" i="2"/>
  <c r="AL108" i="4" s="1"/>
  <c r="MM107" i="2"/>
  <c r="MQ107" i="2" s="1"/>
  <c r="LV108" i="2" s="1"/>
  <c r="AG108" i="4" s="1"/>
  <c r="LT108" i="2"/>
  <c r="AQ108" i="4" l="1"/>
  <c r="AB108" i="4"/>
  <c r="LU108" i="2"/>
  <c r="LS108" i="2" s="1"/>
  <c r="K108" i="4" s="1"/>
  <c r="AD108" i="4"/>
  <c r="H108" i="2"/>
  <c r="AJ108" i="4" s="1"/>
  <c r="AR108" i="2"/>
  <c r="D108" i="4" s="1"/>
  <c r="CG108" i="2"/>
  <c r="E108" i="4" s="1"/>
  <c r="KD108" i="2"/>
  <c r="J108" i="4" s="1"/>
  <c r="GZ108" i="2"/>
  <c r="H108" i="4" s="1"/>
  <c r="DW108" i="2"/>
  <c r="AR108" i="4"/>
  <c r="W107" i="2"/>
  <c r="AA107" i="2" s="1"/>
  <c r="F108" i="2" s="1"/>
  <c r="AP107" i="2"/>
  <c r="E108" i="2" s="1"/>
  <c r="AO108" i="4"/>
  <c r="IO108" i="2"/>
  <c r="I108" i="4" s="1"/>
  <c r="AA108" i="4"/>
  <c r="AX107" i="2"/>
  <c r="AH107" i="8" a="1"/>
  <c r="AH107" i="8" s="1"/>
  <c r="AN107" i="8" a="1"/>
  <c r="AN107" i="8" s="1"/>
  <c r="IV107" i="2" s="1"/>
  <c r="JU107" i="2" s="1"/>
  <c r="AI107" i="8" a="1"/>
  <c r="AI107" i="8" s="1"/>
  <c r="AY107" i="2" s="1"/>
  <c r="AM107" i="8" a="1"/>
  <c r="AM107" i="8" s="1"/>
  <c r="HG107" i="2" s="1"/>
  <c r="IF107" i="2" s="1"/>
  <c r="AL107" i="8" a="1"/>
  <c r="AL107" i="8" s="1"/>
  <c r="FR107" i="2" s="1"/>
  <c r="GQ107" i="2" s="1"/>
  <c r="AJ107" i="8" a="1"/>
  <c r="AJ107" i="8" s="1"/>
  <c r="CN107" i="2" s="1"/>
  <c r="DM107" i="2" s="1"/>
  <c r="AK107" i="8" a="1"/>
  <c r="AK107" i="8" s="1"/>
  <c r="EC107" i="2" s="1"/>
  <c r="FB107" i="2" s="1"/>
  <c r="W107" i="8"/>
  <c r="AP107" i="8" a="1"/>
  <c r="AP107" i="8" s="1"/>
  <c r="LZ107" i="2" s="1"/>
  <c r="MY107" i="2" s="1"/>
  <c r="AO107" i="8" a="1"/>
  <c r="AO107" i="8" s="1"/>
  <c r="KK107" i="2" s="1"/>
  <c r="LJ107" i="2" s="1"/>
  <c r="BX107" i="2" l="1"/>
  <c r="AV108" i="2" s="1"/>
  <c r="AS108" i="4"/>
  <c r="AX107" i="4"/>
  <c r="BC107" i="4"/>
  <c r="AZ107" i="4"/>
  <c r="D108" i="2"/>
  <c r="C108" i="2" s="1"/>
  <c r="C108" i="4" s="1"/>
  <c r="DV108" i="2"/>
  <c r="F108" i="4" s="1"/>
  <c r="BB107" i="4"/>
  <c r="AW107" i="4"/>
  <c r="BA107" i="4"/>
  <c r="Y108" i="4"/>
  <c r="AY107" i="4"/>
  <c r="J107" i="2"/>
  <c r="AF107" i="8"/>
  <c r="AA107" i="8" s="1"/>
  <c r="L108" i="4" l="1"/>
  <c r="BH108" i="4" s="1"/>
  <c r="AV107" i="4"/>
  <c r="AI107" i="2"/>
  <c r="AU107" i="4" s="1"/>
  <c r="BB108" i="2"/>
  <c r="BF108" i="2" s="1"/>
  <c r="BG108" i="2" s="1"/>
  <c r="FO108" i="2"/>
  <c r="IS108" i="2"/>
  <c r="KH108" i="2"/>
  <c r="HD108" i="2"/>
  <c r="DZ108" i="2"/>
  <c r="CK108" i="2"/>
  <c r="LW108" i="2"/>
  <c r="BD107" i="4" l="1"/>
  <c r="BI108" i="4" s="1"/>
  <c r="E108" i="8"/>
  <c r="O108" i="8" s="1"/>
  <c r="CM108" i="2" s="1"/>
  <c r="CQ108" i="2"/>
  <c r="CU108" i="2" s="1"/>
  <c r="CV108" i="2" s="1"/>
  <c r="P108" i="4"/>
  <c r="KN108" i="2"/>
  <c r="KR108" i="2" s="1"/>
  <c r="KS108" i="2" s="1"/>
  <c r="U108" i="4"/>
  <c r="J108" i="8"/>
  <c r="T108" i="8" s="1"/>
  <c r="KJ108" i="2" s="1"/>
  <c r="T108" i="4"/>
  <c r="IY108" i="2"/>
  <c r="JC108" i="2" s="1"/>
  <c r="JD108" i="2" s="1"/>
  <c r="I108" i="8"/>
  <c r="S108" i="8" s="1"/>
  <c r="IU108" i="2" s="1"/>
  <c r="BJ108" i="2"/>
  <c r="CE108" i="2" s="1"/>
  <c r="BK108" i="2"/>
  <c r="EF108" i="2"/>
  <c r="EJ108" i="2" s="1"/>
  <c r="EK108" i="2" s="1"/>
  <c r="F108" i="8"/>
  <c r="P108" i="8" s="1"/>
  <c r="EB108" i="2" s="1"/>
  <c r="Q108" i="4"/>
  <c r="FU108" i="2"/>
  <c r="FY108" i="2" s="1"/>
  <c r="FZ108" i="2" s="1"/>
  <c r="R108" i="4"/>
  <c r="G108" i="8"/>
  <c r="Q108" i="8" s="1"/>
  <c r="FQ108" i="2" s="1"/>
  <c r="G108" i="2"/>
  <c r="K108" i="8"/>
  <c r="U108" i="8" s="1"/>
  <c r="LY108" i="2" s="1"/>
  <c r="V108" i="4"/>
  <c r="MC108" i="2"/>
  <c r="MG108" i="2" s="1"/>
  <c r="MH108" i="2" s="1"/>
  <c r="HJ108" i="2"/>
  <c r="HN108" i="2" s="1"/>
  <c r="HO108" i="2" s="1"/>
  <c r="H108" i="8"/>
  <c r="R108" i="8" s="1"/>
  <c r="HF108" i="2" s="1"/>
  <c r="S108" i="4"/>
  <c r="BL108" i="2" l="1"/>
  <c r="BP108" i="2" s="1"/>
  <c r="AU109" i="2" s="1"/>
  <c r="AS109" i="2"/>
  <c r="JH108" i="2"/>
  <c r="JG108" i="2"/>
  <c r="KB108" i="2" s="1"/>
  <c r="AW109" i="2"/>
  <c r="AT109" i="2"/>
  <c r="HS108" i="2"/>
  <c r="HR108" i="2"/>
  <c r="IM108" i="2" s="1"/>
  <c r="CY108" i="2"/>
  <c r="DT108" i="2" s="1"/>
  <c r="CZ108" i="2"/>
  <c r="C108" i="8"/>
  <c r="M108" i="8" s="1"/>
  <c r="M108" i="2"/>
  <c r="Q108" i="2" s="1"/>
  <c r="N108" i="4"/>
  <c r="ML108" i="2"/>
  <c r="LX109" i="2" s="1"/>
  <c r="AR109" i="4" s="1"/>
  <c r="MK108" i="2"/>
  <c r="NF108" i="2" s="1"/>
  <c r="GC108" i="2"/>
  <c r="GX108" i="2" s="1"/>
  <c r="GD108" i="2"/>
  <c r="EO108" i="2"/>
  <c r="EA109" i="2" s="1"/>
  <c r="AM109" i="4" s="1"/>
  <c r="EN108" i="2"/>
  <c r="FI108" i="2" s="1"/>
  <c r="KW108" i="2"/>
  <c r="KV108" i="2"/>
  <c r="LQ108" i="2" s="1"/>
  <c r="R108" i="2" l="1"/>
  <c r="Z108" i="4"/>
  <c r="AH108" i="4" s="1"/>
  <c r="BF108" i="4" s="1"/>
  <c r="AK109" i="4"/>
  <c r="I108" i="2"/>
  <c r="HT108" i="2"/>
  <c r="HX108" i="2" s="1"/>
  <c r="HC109" i="2" s="1"/>
  <c r="HA109" i="2"/>
  <c r="JI108" i="2"/>
  <c r="JM108" i="2" s="1"/>
  <c r="IR109" i="2" s="1"/>
  <c r="IP109" i="2"/>
  <c r="KX108" i="2"/>
  <c r="LB108" i="2" s="1"/>
  <c r="KG109" i="2" s="1"/>
  <c r="KE109" i="2"/>
  <c r="FP109" i="2"/>
  <c r="AN109" i="4" s="1"/>
  <c r="KI109" i="2"/>
  <c r="FM109" i="2"/>
  <c r="GE108" i="2"/>
  <c r="GI108" i="2" s="1"/>
  <c r="FN109" i="2" s="1"/>
  <c r="CL109" i="2"/>
  <c r="AL109" i="4" s="1"/>
  <c r="HE109" i="2"/>
  <c r="IT109" i="2"/>
  <c r="EP108" i="2"/>
  <c r="ET108" i="2" s="1"/>
  <c r="DY109" i="2" s="1"/>
  <c r="DX109" i="2"/>
  <c r="MM108" i="2"/>
  <c r="MQ108" i="2" s="1"/>
  <c r="LV109" i="2" s="1"/>
  <c r="AG109" i="4" s="1"/>
  <c r="LU109" i="2"/>
  <c r="DA108" i="2"/>
  <c r="DE108" i="2" s="1"/>
  <c r="CJ109" i="2" s="1"/>
  <c r="AA109" i="4" s="1"/>
  <c r="CH109" i="2"/>
  <c r="AR109" i="2"/>
  <c r="D109" i="4" s="1"/>
  <c r="HB109" i="2" l="1"/>
  <c r="GZ109" i="2" s="1"/>
  <c r="H109" i="4" s="1"/>
  <c r="LT109" i="2"/>
  <c r="LS109" i="2" s="1"/>
  <c r="K109" i="4" s="1"/>
  <c r="IQ109" i="2"/>
  <c r="IO109" i="2" s="1"/>
  <c r="I109" i="4" s="1"/>
  <c r="AE109" i="4"/>
  <c r="AP109" i="4"/>
  <c r="AQ109" i="4"/>
  <c r="DW109" i="2"/>
  <c r="AO109" i="4"/>
  <c r="FL109" i="2"/>
  <c r="KF109" i="2"/>
  <c r="AF109" i="4"/>
  <c r="D108" i="8"/>
  <c r="N108" i="8" s="1"/>
  <c r="O108" i="4"/>
  <c r="W108" i="4" s="1"/>
  <c r="BG108" i="4" s="1"/>
  <c r="BJ108" i="4" s="1"/>
  <c r="BK108" i="4" s="1"/>
  <c r="V108" i="2"/>
  <c r="U108" i="2"/>
  <c r="AB109" i="4"/>
  <c r="AC109" i="4"/>
  <c r="AD109" i="4"/>
  <c r="CI109" i="2"/>
  <c r="CG109" i="2" s="1"/>
  <c r="E109" i="4" s="1"/>
  <c r="AX108" i="2" l="1"/>
  <c r="AM108" i="8" a="1"/>
  <c r="AM108" i="8" s="1"/>
  <c r="HG108" i="2" s="1"/>
  <c r="IF108" i="2" s="1"/>
  <c r="AK108" i="8" a="1"/>
  <c r="AK108" i="8" s="1"/>
  <c r="EC108" i="2" s="1"/>
  <c r="FB108" i="2" s="1"/>
  <c r="AJ108" i="8" a="1"/>
  <c r="AJ108" i="8" s="1"/>
  <c r="CN108" i="2" s="1"/>
  <c r="DM108" i="2" s="1"/>
  <c r="AN108" i="8" a="1"/>
  <c r="AN108" i="8" s="1"/>
  <c r="IV108" i="2" s="1"/>
  <c r="JU108" i="2" s="1"/>
  <c r="AL108" i="8" a="1"/>
  <c r="AL108" i="8" s="1"/>
  <c r="FR108" i="2" s="1"/>
  <c r="GQ108" i="2" s="1"/>
  <c r="W108" i="8"/>
  <c r="AI108" i="8" a="1"/>
  <c r="AI108" i="8" s="1"/>
  <c r="AY108" i="2" s="1"/>
  <c r="AO108" i="8" a="1"/>
  <c r="AO108" i="8" s="1"/>
  <c r="KK108" i="2" s="1"/>
  <c r="LJ108" i="2" s="1"/>
  <c r="AH108" i="8" a="1"/>
  <c r="AH108" i="8" s="1"/>
  <c r="AP108" i="8" a="1"/>
  <c r="AP108" i="8" s="1"/>
  <c r="LZ108" i="2" s="1"/>
  <c r="MY108" i="2" s="1"/>
  <c r="AP108" i="2"/>
  <c r="D109" i="2" s="1"/>
  <c r="W108" i="2"/>
  <c r="AA108" i="2" s="1"/>
  <c r="F109" i="2" s="1"/>
  <c r="H109" i="2"/>
  <c r="KD109" i="2"/>
  <c r="J109" i="4" s="1"/>
  <c r="DV109" i="2"/>
  <c r="F109" i="4" s="1"/>
  <c r="FK109" i="2"/>
  <c r="G109" i="4" s="1"/>
  <c r="BX108" i="2" l="1"/>
  <c r="AV108" i="4" s="1"/>
  <c r="E109" i="2"/>
  <c r="C109" i="2" s="1"/>
  <c r="C109" i="4" s="1"/>
  <c r="L109" i="4" s="1"/>
  <c r="BH109" i="4" s="1"/>
  <c r="Y109" i="4"/>
  <c r="J108" i="2"/>
  <c r="AF108" i="8"/>
  <c r="AA108" i="8" s="1"/>
  <c r="AY108" i="4"/>
  <c r="AZ108" i="4"/>
  <c r="BB108" i="4"/>
  <c r="BA108" i="4"/>
  <c r="AW108" i="4"/>
  <c r="AJ109" i="4"/>
  <c r="AS109" i="4" s="1"/>
  <c r="BC108" i="4"/>
  <c r="AX108" i="4"/>
  <c r="AV109" i="2" l="1"/>
  <c r="BB109" i="2" s="1"/>
  <c r="BF109" i="2" s="1"/>
  <c r="BG109" i="2" s="1"/>
  <c r="IS109" i="2"/>
  <c r="IY109" i="2" s="1"/>
  <c r="JC109" i="2" s="1"/>
  <c r="JD109" i="2" s="1"/>
  <c r="KH109" i="2"/>
  <c r="U109" i="4" s="1"/>
  <c r="DZ109" i="2"/>
  <c r="HD109" i="2"/>
  <c r="AI108" i="2"/>
  <c r="AU108" i="4" s="1"/>
  <c r="BD108" i="4" s="1"/>
  <c r="BI109" i="4" s="1"/>
  <c r="LW109" i="2"/>
  <c r="CK109" i="2"/>
  <c r="FO109" i="2"/>
  <c r="T109" i="4" l="1"/>
  <c r="I109" i="8"/>
  <c r="S109" i="8" s="1"/>
  <c r="IU109" i="2" s="1"/>
  <c r="J109" i="8"/>
  <c r="T109" i="8" s="1"/>
  <c r="KJ109" i="2" s="1"/>
  <c r="KN109" i="2"/>
  <c r="KR109" i="2" s="1"/>
  <c r="KS109" i="2" s="1"/>
  <c r="KW109" i="2" s="1"/>
  <c r="G109" i="2"/>
  <c r="M109" i="2" s="1"/>
  <c r="Q109" i="2" s="1"/>
  <c r="BJ109" i="2"/>
  <c r="CE109" i="2" s="1"/>
  <c r="BK109" i="2"/>
  <c r="CQ109" i="2"/>
  <c r="CU109" i="2" s="1"/>
  <c r="CV109" i="2" s="1"/>
  <c r="P109" i="4"/>
  <c r="E109" i="8"/>
  <c r="O109" i="8" s="1"/>
  <c r="CM109" i="2" s="1"/>
  <c r="R109" i="4"/>
  <c r="FU109" i="2"/>
  <c r="FY109" i="2" s="1"/>
  <c r="FZ109" i="2" s="1"/>
  <c r="G109" i="8"/>
  <c r="Q109" i="8" s="1"/>
  <c r="FQ109" i="2" s="1"/>
  <c r="MC109" i="2"/>
  <c r="MG109" i="2" s="1"/>
  <c r="MH109" i="2" s="1"/>
  <c r="K109" i="8"/>
  <c r="U109" i="8" s="1"/>
  <c r="LY109" i="2" s="1"/>
  <c r="V109" i="4"/>
  <c r="HJ109" i="2"/>
  <c r="HN109" i="2" s="1"/>
  <c r="HO109" i="2" s="1"/>
  <c r="H109" i="8"/>
  <c r="R109" i="8" s="1"/>
  <c r="HF109" i="2" s="1"/>
  <c r="S109" i="4"/>
  <c r="JG109" i="2"/>
  <c r="KB109" i="2" s="1"/>
  <c r="JH109" i="2"/>
  <c r="F109" i="8"/>
  <c r="P109" i="8" s="1"/>
  <c r="EB109" i="2" s="1"/>
  <c r="Q109" i="4"/>
  <c r="EF109" i="2"/>
  <c r="EJ109" i="2" s="1"/>
  <c r="EK109" i="2" s="1"/>
  <c r="N109" i="4" l="1"/>
  <c r="C109" i="8"/>
  <c r="M109" i="8" s="1"/>
  <c r="I109" i="2" s="1"/>
  <c r="KV109" i="2"/>
  <c r="LQ109" i="2" s="1"/>
  <c r="KE110" i="2" s="1"/>
  <c r="AW110" i="2"/>
  <c r="AK110" i="4" s="1"/>
  <c r="BL109" i="2"/>
  <c r="BP109" i="2" s="1"/>
  <c r="AU110" i="2" s="1"/>
  <c r="AS110" i="2"/>
  <c r="EN109" i="2"/>
  <c r="FI109" i="2" s="1"/>
  <c r="EO109" i="2"/>
  <c r="EA110" i="2" s="1"/>
  <c r="IT110" i="2"/>
  <c r="AP110" i="4" s="1"/>
  <c r="KI110" i="2"/>
  <c r="AQ110" i="4" s="1"/>
  <c r="R109" i="2"/>
  <c r="Z109" i="4"/>
  <c r="AH109" i="4" s="1"/>
  <c r="BF109" i="4" s="1"/>
  <c r="JI109" i="2"/>
  <c r="JM109" i="2" s="1"/>
  <c r="IR110" i="2" s="1"/>
  <c r="IP110" i="2"/>
  <c r="HS109" i="2"/>
  <c r="HE110" i="2" s="1"/>
  <c r="HR109" i="2"/>
  <c r="IM109" i="2" s="1"/>
  <c r="MK109" i="2"/>
  <c r="NF109" i="2" s="1"/>
  <c r="ML109" i="2"/>
  <c r="GC109" i="2"/>
  <c r="GX109" i="2" s="1"/>
  <c r="GD109" i="2"/>
  <c r="FP110" i="2" s="1"/>
  <c r="AN110" i="4" s="1"/>
  <c r="CZ109" i="2"/>
  <c r="CL110" i="2" s="1"/>
  <c r="AL110" i="4" s="1"/>
  <c r="CY109" i="2"/>
  <c r="DT109" i="2" s="1"/>
  <c r="KX109" i="2" l="1"/>
  <c r="LB109" i="2" s="1"/>
  <c r="KG110" i="2" s="1"/>
  <c r="AF110" i="4" s="1"/>
  <c r="KF110" i="2"/>
  <c r="KD110" i="2" s="1"/>
  <c r="J110" i="4" s="1"/>
  <c r="MM109" i="2"/>
  <c r="MQ109" i="2" s="1"/>
  <c r="LV110" i="2" s="1"/>
  <c r="AG110" i="4" s="1"/>
  <c r="LT110" i="2"/>
  <c r="AE110" i="4"/>
  <c r="AM110" i="4"/>
  <c r="HB110" i="2"/>
  <c r="HA110" i="2"/>
  <c r="HT109" i="2"/>
  <c r="HX109" i="2" s="1"/>
  <c r="HC110" i="2" s="1"/>
  <c r="AD110" i="4" s="1"/>
  <c r="EP109" i="2"/>
  <c r="ET109" i="2" s="1"/>
  <c r="DY110" i="2" s="1"/>
  <c r="DX110" i="2"/>
  <c r="DW110" i="2"/>
  <c r="AT110" i="2"/>
  <c r="GE109" i="2"/>
  <c r="GI109" i="2" s="1"/>
  <c r="FN110" i="2" s="1"/>
  <c r="FM110" i="2"/>
  <c r="FL110" i="2"/>
  <c r="AO110" i="4"/>
  <c r="IQ110" i="2"/>
  <c r="DA109" i="2"/>
  <c r="DE109" i="2" s="1"/>
  <c r="CJ110" i="2" s="1"/>
  <c r="CI110" i="2"/>
  <c r="CH110" i="2"/>
  <c r="LX110" i="2"/>
  <c r="AR110" i="4" s="1"/>
  <c r="LU110" i="2"/>
  <c r="D109" i="8"/>
  <c r="N109" i="8" s="1"/>
  <c r="O109" i="4"/>
  <c r="W109" i="4" s="1"/>
  <c r="BG109" i="4" s="1"/>
  <c r="BJ109" i="4" s="1"/>
  <c r="BK109" i="4" s="1"/>
  <c r="U109" i="2"/>
  <c r="V109" i="2"/>
  <c r="LS110" i="2" l="1"/>
  <c r="K110" i="4" s="1"/>
  <c r="AX109" i="2"/>
  <c r="AN109" i="8" a="1"/>
  <c r="AN109" i="8" s="1"/>
  <c r="IV109" i="2" s="1"/>
  <c r="JU109" i="2" s="1"/>
  <c r="AI109" i="8" a="1"/>
  <c r="AI109" i="8" s="1"/>
  <c r="AY109" i="2" s="1"/>
  <c r="AP109" i="8" a="1"/>
  <c r="AP109" i="8" s="1"/>
  <c r="LZ109" i="2" s="1"/>
  <c r="MY109" i="2" s="1"/>
  <c r="W109" i="8"/>
  <c r="AH109" i="8" a="1"/>
  <c r="AH109" i="8" s="1"/>
  <c r="AO109" i="8" a="1"/>
  <c r="AO109" i="8" s="1"/>
  <c r="KK109" i="2" s="1"/>
  <c r="LJ109" i="2" s="1"/>
  <c r="AJ109" i="8" a="1"/>
  <c r="AJ109" i="8" s="1"/>
  <c r="CN109" i="2" s="1"/>
  <c r="DM109" i="2" s="1"/>
  <c r="AM109" i="8" a="1"/>
  <c r="AM109" i="8" s="1"/>
  <c r="HG109" i="2" s="1"/>
  <c r="IF109" i="2" s="1"/>
  <c r="AK109" i="8" a="1"/>
  <c r="AK109" i="8" s="1"/>
  <c r="EC109" i="2" s="1"/>
  <c r="FB109" i="2" s="1"/>
  <c r="AL109" i="8" a="1"/>
  <c r="AL109" i="8" s="1"/>
  <c r="FR109" i="2" s="1"/>
  <c r="GQ109" i="2" s="1"/>
  <c r="AR110" i="2"/>
  <c r="D110" i="4" s="1"/>
  <c r="H110" i="2"/>
  <c r="CG110" i="2"/>
  <c r="E110" i="4" s="1"/>
  <c r="FK110" i="2"/>
  <c r="G110" i="4" s="1"/>
  <c r="AB110" i="4"/>
  <c r="GZ110" i="2"/>
  <c r="H110" i="4" s="1"/>
  <c r="AP109" i="2"/>
  <c r="D110" i="2" s="1"/>
  <c r="W109" i="2"/>
  <c r="AA109" i="2" s="1"/>
  <c r="F110" i="2" s="1"/>
  <c r="IO110" i="2"/>
  <c r="I110" i="4" s="1"/>
  <c r="AA110" i="4"/>
  <c r="AC110" i="4"/>
  <c r="DV110" i="2"/>
  <c r="F110" i="4" s="1"/>
  <c r="BX109" i="2" l="1"/>
  <c r="AV109" i="4" s="1"/>
  <c r="AJ110" i="4"/>
  <c r="AS110" i="4" s="1"/>
  <c r="AW109" i="4"/>
  <c r="BC109" i="4"/>
  <c r="E110" i="2"/>
  <c r="AY109" i="4"/>
  <c r="FO110" i="2"/>
  <c r="BB109" i="4"/>
  <c r="AX109" i="4"/>
  <c r="AF109" i="8"/>
  <c r="AA109" i="8" s="1"/>
  <c r="J109" i="2"/>
  <c r="BA109" i="4"/>
  <c r="Y110" i="4"/>
  <c r="AZ109" i="4"/>
  <c r="AV110" i="2" l="1"/>
  <c r="BB110" i="2" s="1"/>
  <c r="BF110" i="2" s="1"/>
  <c r="BG110" i="2" s="1"/>
  <c r="HD110" i="2"/>
  <c r="HJ110" i="2" s="1"/>
  <c r="HN110" i="2" s="1"/>
  <c r="HO110" i="2" s="1"/>
  <c r="KH110" i="2"/>
  <c r="J110" i="8" s="1"/>
  <c r="T110" i="8" s="1"/>
  <c r="KJ110" i="2" s="1"/>
  <c r="DZ110" i="2"/>
  <c r="F110" i="8" s="1"/>
  <c r="P110" i="8" s="1"/>
  <c r="EB110" i="2" s="1"/>
  <c r="IS110" i="2"/>
  <c r="AI109" i="2"/>
  <c r="AU109" i="4" s="1"/>
  <c r="BD109" i="4" s="1"/>
  <c r="BI110" i="4" s="1"/>
  <c r="C110" i="2"/>
  <c r="C110" i="4" s="1"/>
  <c r="L110" i="4" s="1"/>
  <c r="BH110" i="4" s="1"/>
  <c r="LW110" i="2"/>
  <c r="FU110" i="2"/>
  <c r="FY110" i="2" s="1"/>
  <c r="FZ110" i="2" s="1"/>
  <c r="R110" i="4"/>
  <c r="G110" i="8"/>
  <c r="Q110" i="8" s="1"/>
  <c r="FQ110" i="2" s="1"/>
  <c r="CK110" i="2"/>
  <c r="U110" i="4" l="1"/>
  <c r="S110" i="4"/>
  <c r="H110" i="8"/>
  <c r="R110" i="8" s="1"/>
  <c r="HF110" i="2" s="1"/>
  <c r="KN110" i="2"/>
  <c r="KR110" i="2" s="1"/>
  <c r="KS110" i="2" s="1"/>
  <c r="KW110" i="2" s="1"/>
  <c r="Q110" i="4"/>
  <c r="EF110" i="2"/>
  <c r="EJ110" i="2" s="1"/>
  <c r="EK110" i="2" s="1"/>
  <c r="EO110" i="2" s="1"/>
  <c r="HS110" i="2"/>
  <c r="HR110" i="2"/>
  <c r="IM110" i="2" s="1"/>
  <c r="GC110" i="2"/>
  <c r="GX110" i="2" s="1"/>
  <c r="GD110" i="2"/>
  <c r="BK110" i="2"/>
  <c r="BJ110" i="2"/>
  <c r="CE110" i="2" s="1"/>
  <c r="CQ110" i="2"/>
  <c r="CU110" i="2" s="1"/>
  <c r="CV110" i="2" s="1"/>
  <c r="E110" i="8"/>
  <c r="O110" i="8" s="1"/>
  <c r="CM110" i="2" s="1"/>
  <c r="P110" i="4"/>
  <c r="G110" i="2"/>
  <c r="MC110" i="2"/>
  <c r="MG110" i="2" s="1"/>
  <c r="MH110" i="2" s="1"/>
  <c r="K110" i="8"/>
  <c r="U110" i="8" s="1"/>
  <c r="LY110" i="2" s="1"/>
  <c r="V110" i="4"/>
  <c r="T110" i="4"/>
  <c r="I110" i="8"/>
  <c r="S110" i="8" s="1"/>
  <c r="IU110" i="2" s="1"/>
  <c r="IY110" i="2"/>
  <c r="JC110" i="2" s="1"/>
  <c r="JD110" i="2" s="1"/>
  <c r="KV110" i="2" l="1"/>
  <c r="LQ110" i="2" s="1"/>
  <c r="KE111" i="2" s="1"/>
  <c r="EN110" i="2"/>
  <c r="FI110" i="2" s="1"/>
  <c r="DW111" i="2" s="1"/>
  <c r="ML110" i="2"/>
  <c r="LX111" i="2" s="1"/>
  <c r="AR111" i="4" s="1"/>
  <c r="MK110" i="2"/>
  <c r="NF110" i="2" s="1"/>
  <c r="BL110" i="2"/>
  <c r="BP110" i="2" s="1"/>
  <c r="AU111" i="2" s="1"/>
  <c r="AS111" i="2"/>
  <c r="HT110" i="2"/>
  <c r="HX110" i="2" s="1"/>
  <c r="HC111" i="2" s="1"/>
  <c r="HA111" i="2"/>
  <c r="AW111" i="2"/>
  <c r="AK111" i="4" s="1"/>
  <c r="HE111" i="2"/>
  <c r="AO111" i="4" s="1"/>
  <c r="HB111" i="2"/>
  <c r="EA111" i="2"/>
  <c r="FP111" i="2"/>
  <c r="AN111" i="4" s="1"/>
  <c r="JG110" i="2"/>
  <c r="KB110" i="2" s="1"/>
  <c r="JH110" i="2"/>
  <c r="KI111" i="2"/>
  <c r="C110" i="8"/>
  <c r="M110" i="8" s="1"/>
  <c r="N110" i="4"/>
  <c r="M110" i="2"/>
  <c r="Q110" i="2" s="1"/>
  <c r="CY110" i="2"/>
  <c r="DT110" i="2" s="1"/>
  <c r="CZ110" i="2"/>
  <c r="CL111" i="2" s="1"/>
  <c r="FL111" i="2"/>
  <c r="GE110" i="2"/>
  <c r="GI110" i="2" s="1"/>
  <c r="FN111" i="2" s="1"/>
  <c r="KX110" i="2" l="1"/>
  <c r="LB110" i="2" s="1"/>
  <c r="KG111" i="2" s="1"/>
  <c r="AF111" i="4" s="1"/>
  <c r="KF111" i="2"/>
  <c r="KD111" i="2" s="1"/>
  <c r="J111" i="4" s="1"/>
  <c r="EP110" i="2"/>
  <c r="ET110" i="2" s="1"/>
  <c r="DY111" i="2" s="1"/>
  <c r="AB111" i="4" s="1"/>
  <c r="GZ111" i="2"/>
  <c r="H111" i="4" s="1"/>
  <c r="FM111" i="2"/>
  <c r="FK111" i="2" s="1"/>
  <c r="G111" i="4" s="1"/>
  <c r="DX111" i="2"/>
  <c r="DV111" i="2" s="1"/>
  <c r="F111" i="4" s="1"/>
  <c r="AT111" i="2"/>
  <c r="AR111" i="2" s="1"/>
  <c r="D111" i="4" s="1"/>
  <c r="MM110" i="2"/>
  <c r="MQ110" i="2" s="1"/>
  <c r="LV111" i="2" s="1"/>
  <c r="LU111" i="2"/>
  <c r="AL111" i="4"/>
  <c r="R110" i="2"/>
  <c r="Z110" i="4"/>
  <c r="AH110" i="4" s="1"/>
  <c r="BF110" i="4" s="1"/>
  <c r="AQ111" i="4"/>
  <c r="AM111" i="4"/>
  <c r="AD111" i="4"/>
  <c r="AC111" i="4"/>
  <c r="DA110" i="2"/>
  <c r="DE110" i="2" s="1"/>
  <c r="CJ111" i="2" s="1"/>
  <c r="CI111" i="2"/>
  <c r="IT111" i="2"/>
  <c r="AP111" i="4" s="1"/>
  <c r="I110" i="2"/>
  <c r="IQ111" i="2"/>
  <c r="JI110" i="2"/>
  <c r="JM110" i="2" s="1"/>
  <c r="IR111" i="2" s="1"/>
  <c r="CH111" i="2" l="1"/>
  <c r="AE111" i="4"/>
  <c r="IP111" i="2"/>
  <c r="LT111" i="2"/>
  <c r="AA111" i="4"/>
  <c r="D110" i="8"/>
  <c r="N110" i="8" s="1"/>
  <c r="O110" i="4"/>
  <c r="W110" i="4" s="1"/>
  <c r="BG110" i="4" s="1"/>
  <c r="BJ110" i="4" s="1"/>
  <c r="BK110" i="4" s="1"/>
  <c r="U110" i="2"/>
  <c r="V110" i="2"/>
  <c r="AG111" i="4"/>
  <c r="CG111" i="2" l="1"/>
  <c r="E111" i="4" s="1"/>
  <c r="H111" i="2"/>
  <c r="AP110" i="2"/>
  <c r="D111" i="2" s="1"/>
  <c r="W110" i="2"/>
  <c r="AA110" i="2" s="1"/>
  <c r="F111" i="2" s="1"/>
  <c r="IO111" i="2"/>
  <c r="I111" i="4" s="1"/>
  <c r="AX110" i="2"/>
  <c r="AJ110" i="8" a="1"/>
  <c r="AJ110" i="8" s="1"/>
  <c r="CN110" i="2" s="1"/>
  <c r="DM110" i="2" s="1"/>
  <c r="AK110" i="8" a="1"/>
  <c r="AK110" i="8" s="1"/>
  <c r="EC110" i="2" s="1"/>
  <c r="FB110" i="2" s="1"/>
  <c r="AH110" i="8" a="1"/>
  <c r="AH110" i="8" s="1"/>
  <c r="AI110" i="8" a="1"/>
  <c r="AI110" i="8" s="1"/>
  <c r="AY110" i="2" s="1"/>
  <c r="AP110" i="8" a="1"/>
  <c r="AP110" i="8" s="1"/>
  <c r="LZ110" i="2" s="1"/>
  <c r="MY110" i="2" s="1"/>
  <c r="AM110" i="8" a="1"/>
  <c r="AM110" i="8" s="1"/>
  <c r="HG110" i="2" s="1"/>
  <c r="IF110" i="2" s="1"/>
  <c r="W110" i="8"/>
  <c r="AL110" i="8" a="1"/>
  <c r="AL110" i="8" s="1"/>
  <c r="FR110" i="2" s="1"/>
  <c r="GQ110" i="2" s="1"/>
  <c r="AN110" i="8" a="1"/>
  <c r="AN110" i="8" s="1"/>
  <c r="IV110" i="2" s="1"/>
  <c r="JU110" i="2" s="1"/>
  <c r="AO110" i="8" a="1"/>
  <c r="AO110" i="8" s="1"/>
  <c r="KK110" i="2" s="1"/>
  <c r="LJ110" i="2" s="1"/>
  <c r="LS111" i="2"/>
  <c r="K111" i="4" s="1"/>
  <c r="BX110" i="2" l="1"/>
  <c r="AV111" i="2" s="1"/>
  <c r="AY110" i="4"/>
  <c r="Y111" i="4"/>
  <c r="AF110" i="8"/>
  <c r="AA110" i="8" s="1"/>
  <c r="J110" i="2"/>
  <c r="BB110" i="4"/>
  <c r="AZ110" i="4"/>
  <c r="AX110" i="4"/>
  <c r="E111" i="2"/>
  <c r="BA110" i="4"/>
  <c r="BC110" i="4"/>
  <c r="AW110" i="4"/>
  <c r="AJ111" i="4"/>
  <c r="AS111" i="4" s="1"/>
  <c r="AV110" i="4" l="1"/>
  <c r="CK111" i="2"/>
  <c r="CQ111" i="2" s="1"/>
  <c r="CU111" i="2" s="1"/>
  <c r="CV111" i="2" s="1"/>
  <c r="IS111" i="2"/>
  <c r="T111" i="4" s="1"/>
  <c r="HD111" i="2"/>
  <c r="H111" i="8" s="1"/>
  <c r="R111" i="8" s="1"/>
  <c r="HF111" i="2" s="1"/>
  <c r="LW111" i="2"/>
  <c r="V111" i="4" s="1"/>
  <c r="C111" i="2"/>
  <c r="C111" i="4" s="1"/>
  <c r="L111" i="4" s="1"/>
  <c r="BH111" i="4" s="1"/>
  <c r="AI110" i="2"/>
  <c r="AU110" i="4" s="1"/>
  <c r="BB111" i="2"/>
  <c r="BF111" i="2" s="1"/>
  <c r="BG111" i="2" s="1"/>
  <c r="DZ111" i="2"/>
  <c r="KH111" i="2"/>
  <c r="FO111" i="2"/>
  <c r="E111" i="8" l="1"/>
  <c r="O111" i="8" s="1"/>
  <c r="CM111" i="2" s="1"/>
  <c r="BD110" i="4"/>
  <c r="BI111" i="4" s="1"/>
  <c r="P111" i="4"/>
  <c r="S111" i="4"/>
  <c r="IY111" i="2"/>
  <c r="JC111" i="2" s="1"/>
  <c r="JD111" i="2" s="1"/>
  <c r="JG111" i="2" s="1"/>
  <c r="KB111" i="2" s="1"/>
  <c r="I111" i="8"/>
  <c r="S111" i="8" s="1"/>
  <c r="IU111" i="2" s="1"/>
  <c r="HJ111" i="2"/>
  <c r="HN111" i="2" s="1"/>
  <c r="HO111" i="2" s="1"/>
  <c r="HS111" i="2" s="1"/>
  <c r="HE112" i="2" s="1"/>
  <c r="AO112" i="4" s="1"/>
  <c r="K111" i="8"/>
  <c r="U111" i="8" s="1"/>
  <c r="LY111" i="2" s="1"/>
  <c r="G111" i="2"/>
  <c r="C111" i="8" s="1"/>
  <c r="M111" i="8" s="1"/>
  <c r="MC111" i="2"/>
  <c r="MG111" i="2" s="1"/>
  <c r="MH111" i="2" s="1"/>
  <c r="MK111" i="2" s="1"/>
  <c r="NF111" i="2" s="1"/>
  <c r="KN111" i="2"/>
  <c r="KR111" i="2" s="1"/>
  <c r="KS111" i="2" s="1"/>
  <c r="J111" i="8"/>
  <c r="T111" i="8" s="1"/>
  <c r="KJ111" i="2" s="1"/>
  <c r="U111" i="4"/>
  <c r="BK111" i="2"/>
  <c r="AW112" i="2" s="1"/>
  <c r="AK112" i="4" s="1"/>
  <c r="BJ111" i="2"/>
  <c r="CE111" i="2" s="1"/>
  <c r="EF111" i="2"/>
  <c r="EJ111" i="2" s="1"/>
  <c r="EK111" i="2" s="1"/>
  <c r="Q111" i="4"/>
  <c r="F111" i="8"/>
  <c r="P111" i="8" s="1"/>
  <c r="EB111" i="2" s="1"/>
  <c r="CY111" i="2"/>
  <c r="DT111" i="2" s="1"/>
  <c r="CZ111" i="2"/>
  <c r="FU111" i="2"/>
  <c r="FY111" i="2" s="1"/>
  <c r="FZ111" i="2" s="1"/>
  <c r="G111" i="8"/>
  <c r="Q111" i="8" s="1"/>
  <c r="FQ111" i="2" s="1"/>
  <c r="R111" i="4"/>
  <c r="HR111" i="2" l="1"/>
  <c r="IM111" i="2" s="1"/>
  <c r="HB112" i="2" s="1"/>
  <c r="M111" i="2"/>
  <c r="Q111" i="2" s="1"/>
  <c r="R111" i="2" s="1"/>
  <c r="N111" i="4"/>
  <c r="JH111" i="2"/>
  <c r="IT112" i="2" s="1"/>
  <c r="AP112" i="4" s="1"/>
  <c r="ML111" i="2"/>
  <c r="LU112" i="2" s="1"/>
  <c r="MM111" i="2"/>
  <c r="MQ111" i="2" s="1"/>
  <c r="LV112" i="2" s="1"/>
  <c r="LT112" i="2"/>
  <c r="CL112" i="2"/>
  <c r="AL112" i="4" s="1"/>
  <c r="Z111" i="4"/>
  <c r="AH111" i="4" s="1"/>
  <c r="BF111" i="4" s="1"/>
  <c r="KW111" i="2"/>
  <c r="KV111" i="2"/>
  <c r="LQ111" i="2" s="1"/>
  <c r="GC111" i="2"/>
  <c r="GX111" i="2" s="1"/>
  <c r="GD111" i="2"/>
  <c r="FP112" i="2" s="1"/>
  <c r="AN112" i="4" s="1"/>
  <c r="CH112" i="2"/>
  <c r="DA111" i="2"/>
  <c r="DE111" i="2" s="1"/>
  <c r="CJ112" i="2" s="1"/>
  <c r="I111" i="2"/>
  <c r="EO111" i="2"/>
  <c r="EA112" i="2" s="1"/>
  <c r="AM112" i="4" s="1"/>
  <c r="EN111" i="2"/>
  <c r="FI111" i="2" s="1"/>
  <c r="JI111" i="2"/>
  <c r="JM111" i="2" s="1"/>
  <c r="IR112" i="2" s="1"/>
  <c r="BL111" i="2"/>
  <c r="BP111" i="2" s="1"/>
  <c r="AU112" i="2" s="1"/>
  <c r="AT112" i="2"/>
  <c r="HT111" i="2" l="1"/>
  <c r="HX111" i="2" s="1"/>
  <c r="HC112" i="2" s="1"/>
  <c r="AD112" i="4" s="1"/>
  <c r="IQ112" i="2"/>
  <c r="LX112" i="2"/>
  <c r="AR112" i="4" s="1"/>
  <c r="IP112" i="2"/>
  <c r="AS112" i="2"/>
  <c r="AR112" i="2" s="1"/>
  <c r="D112" i="4" s="1"/>
  <c r="LS112" i="2"/>
  <c r="K112" i="4" s="1"/>
  <c r="AA112" i="4"/>
  <c r="AE112" i="4"/>
  <c r="HA112" i="2"/>
  <c r="KE112" i="2"/>
  <c r="KX111" i="2"/>
  <c r="LB111" i="2" s="1"/>
  <c r="KG112" i="2" s="1"/>
  <c r="CI112" i="2"/>
  <c r="AG112" i="4"/>
  <c r="EP111" i="2"/>
  <c r="ET111" i="2" s="1"/>
  <c r="DY112" i="2" s="1"/>
  <c r="DX112" i="2"/>
  <c r="KI112" i="2"/>
  <c r="AQ112" i="4" s="1"/>
  <c r="GE111" i="2"/>
  <c r="GI111" i="2" s="1"/>
  <c r="FN112" i="2" s="1"/>
  <c r="FM112" i="2"/>
  <c r="O111" i="4"/>
  <c r="W111" i="4" s="1"/>
  <c r="BG111" i="4" s="1"/>
  <c r="BJ111" i="4" s="1"/>
  <c r="BK111" i="4" s="1"/>
  <c r="D111" i="8"/>
  <c r="N111" i="8" s="1"/>
  <c r="V111" i="2"/>
  <c r="U111" i="2"/>
  <c r="IO112" i="2" l="1"/>
  <c r="I112" i="4" s="1"/>
  <c r="KF112" i="2"/>
  <c r="KD112" i="2" s="1"/>
  <c r="J112" i="4" s="1"/>
  <c r="FL112" i="2"/>
  <c r="FK112" i="2" s="1"/>
  <c r="G112" i="4" s="1"/>
  <c r="DW112" i="2"/>
  <c r="DV112" i="2" s="1"/>
  <c r="F112" i="4" s="1"/>
  <c r="W111" i="2"/>
  <c r="AA111" i="2" s="1"/>
  <c r="F112" i="2" s="1"/>
  <c r="AP111" i="2"/>
  <c r="D112" i="2" s="1"/>
  <c r="H112" i="2"/>
  <c r="AJ112" i="4" s="1"/>
  <c r="AS112" i="4" s="1"/>
  <c r="AX111" i="2"/>
  <c r="AL111" i="8" a="1"/>
  <c r="AL111" i="8" s="1"/>
  <c r="FR111" i="2" s="1"/>
  <c r="GQ111" i="2" s="1"/>
  <c r="AJ111" i="8" a="1"/>
  <c r="AJ111" i="8" s="1"/>
  <c r="CN111" i="2" s="1"/>
  <c r="DM111" i="2" s="1"/>
  <c r="AH111" i="8" a="1"/>
  <c r="AH111" i="8" s="1"/>
  <c r="AO111" i="8" a="1"/>
  <c r="AO111" i="8" s="1"/>
  <c r="KK111" i="2" s="1"/>
  <c r="LJ111" i="2" s="1"/>
  <c r="AN111" i="8" a="1"/>
  <c r="AN111" i="8" s="1"/>
  <c r="IV111" i="2" s="1"/>
  <c r="JU111" i="2" s="1"/>
  <c r="W111" i="8"/>
  <c r="AP111" i="8" a="1"/>
  <c r="AP111" i="8" s="1"/>
  <c r="LZ111" i="2" s="1"/>
  <c r="MY111" i="2" s="1"/>
  <c r="AK111" i="8" a="1"/>
  <c r="AK111" i="8" s="1"/>
  <c r="EC111" i="2" s="1"/>
  <c r="FB111" i="2" s="1"/>
  <c r="AI111" i="8" a="1"/>
  <c r="AI111" i="8" s="1"/>
  <c r="AY111" i="2" s="1"/>
  <c r="AM111" i="8" a="1"/>
  <c r="AM111" i="8" s="1"/>
  <c r="HG111" i="2" s="1"/>
  <c r="IF111" i="2" s="1"/>
  <c r="AC112" i="4"/>
  <c r="AB112" i="4"/>
  <c r="AF112" i="4"/>
  <c r="CG112" i="2"/>
  <c r="E112" i="4" s="1"/>
  <c r="GZ112" i="2"/>
  <c r="H112" i="4" s="1"/>
  <c r="BX111" i="2" l="1"/>
  <c r="AV111" i="4" s="1"/>
  <c r="BC111" i="4"/>
  <c r="J111" i="2"/>
  <c r="AF111" i="8"/>
  <c r="AA111" i="8" s="1"/>
  <c r="E112" i="2"/>
  <c r="AZ111" i="4"/>
  <c r="AW111" i="4"/>
  <c r="BA111" i="4"/>
  <c r="AY111" i="4"/>
  <c r="AX111" i="4"/>
  <c r="BB111" i="4"/>
  <c r="Y112" i="4"/>
  <c r="AV112" i="2" l="1"/>
  <c r="BB112" i="2" s="1"/>
  <c r="BF112" i="2" s="1"/>
  <c r="BG112" i="2" s="1"/>
  <c r="IS112" i="2"/>
  <c r="I112" i="8" s="1"/>
  <c r="S112" i="8" s="1"/>
  <c r="IU112" i="2" s="1"/>
  <c r="FO112" i="2"/>
  <c r="R112" i="4" s="1"/>
  <c r="CK112" i="2"/>
  <c r="CQ112" i="2" s="1"/>
  <c r="CU112" i="2" s="1"/>
  <c r="CV112" i="2" s="1"/>
  <c r="KH112" i="2"/>
  <c r="AI111" i="2"/>
  <c r="AU111" i="4" s="1"/>
  <c r="BD111" i="4" s="1"/>
  <c r="BI112" i="4" s="1"/>
  <c r="HD112" i="2"/>
  <c r="LW112" i="2"/>
  <c r="DZ112" i="2"/>
  <c r="C112" i="2"/>
  <c r="C112" i="4" s="1"/>
  <c r="L112" i="4" s="1"/>
  <c r="BH112" i="4" s="1"/>
  <c r="T112" i="4" l="1"/>
  <c r="P112" i="4"/>
  <c r="E112" i="8"/>
  <c r="O112" i="8" s="1"/>
  <c r="CM112" i="2" s="1"/>
  <c r="G112" i="8"/>
  <c r="Q112" i="8" s="1"/>
  <c r="FQ112" i="2" s="1"/>
  <c r="FU112" i="2"/>
  <c r="FY112" i="2" s="1"/>
  <c r="FZ112" i="2" s="1"/>
  <c r="GD112" i="2" s="1"/>
  <c r="IY112" i="2"/>
  <c r="JC112" i="2" s="1"/>
  <c r="JD112" i="2" s="1"/>
  <c r="JG112" i="2" s="1"/>
  <c r="KB112" i="2" s="1"/>
  <c r="KN112" i="2"/>
  <c r="KR112" i="2" s="1"/>
  <c r="KS112" i="2" s="1"/>
  <c r="KV112" i="2" s="1"/>
  <c r="LQ112" i="2" s="1"/>
  <c r="J112" i="8"/>
  <c r="T112" i="8" s="1"/>
  <c r="KJ112" i="2" s="1"/>
  <c r="U112" i="4"/>
  <c r="HJ112" i="2"/>
  <c r="HN112" i="2" s="1"/>
  <c r="HO112" i="2" s="1"/>
  <c r="H112" i="8"/>
  <c r="R112" i="8" s="1"/>
  <c r="HF112" i="2" s="1"/>
  <c r="S112" i="4"/>
  <c r="EF112" i="2"/>
  <c r="EJ112" i="2" s="1"/>
  <c r="EK112" i="2" s="1"/>
  <c r="F112" i="8"/>
  <c r="P112" i="8" s="1"/>
  <c r="EB112" i="2" s="1"/>
  <c r="Q112" i="4"/>
  <c r="G112" i="2"/>
  <c r="BJ112" i="2"/>
  <c r="CE112" i="2" s="1"/>
  <c r="BK112" i="2"/>
  <c r="CY112" i="2"/>
  <c r="DT112" i="2" s="1"/>
  <c r="CZ112" i="2"/>
  <c r="K112" i="8"/>
  <c r="U112" i="8" s="1"/>
  <c r="LY112" i="2" s="1"/>
  <c r="V112" i="4"/>
  <c r="MC112" i="2"/>
  <c r="MG112" i="2" s="1"/>
  <c r="MH112" i="2" s="1"/>
  <c r="JH112" i="2" l="1"/>
  <c r="IT113" i="2" s="1"/>
  <c r="GC112" i="2"/>
  <c r="GX112" i="2" s="1"/>
  <c r="KW112" i="2"/>
  <c r="KI113" i="2" s="1"/>
  <c r="AQ113" i="4" s="1"/>
  <c r="AS113" i="2"/>
  <c r="BL112" i="2"/>
  <c r="BP112" i="2" s="1"/>
  <c r="AU113" i="2" s="1"/>
  <c r="M112" i="2"/>
  <c r="Q112" i="2" s="1"/>
  <c r="C112" i="8"/>
  <c r="M112" i="8" s="1"/>
  <c r="N112" i="4"/>
  <c r="EO112" i="2"/>
  <c r="EA113" i="2" s="1"/>
  <c r="EN112" i="2"/>
  <c r="FI112" i="2" s="1"/>
  <c r="HS112" i="2"/>
  <c r="HR112" i="2"/>
  <c r="IM112" i="2" s="1"/>
  <c r="KX112" i="2"/>
  <c r="LB112" i="2" s="1"/>
  <c r="KG113" i="2" s="1"/>
  <c r="CL113" i="2"/>
  <c r="AL113" i="4" s="1"/>
  <c r="FP113" i="2"/>
  <c r="AW113" i="2"/>
  <c r="AK113" i="4" s="1"/>
  <c r="AT113" i="2"/>
  <c r="IP113" i="2"/>
  <c r="JI112" i="2"/>
  <c r="JM112" i="2" s="1"/>
  <c r="IR113" i="2" s="1"/>
  <c r="ML112" i="2"/>
  <c r="MK112" i="2"/>
  <c r="NF112" i="2" s="1"/>
  <c r="DA112" i="2"/>
  <c r="DE112" i="2" s="1"/>
  <c r="CJ113" i="2" s="1"/>
  <c r="CH113" i="2"/>
  <c r="GE112" i="2" l="1"/>
  <c r="GI112" i="2" s="1"/>
  <c r="FN113" i="2" s="1"/>
  <c r="AC113" i="4" s="1"/>
  <c r="FL113" i="2"/>
  <c r="KF113" i="2"/>
  <c r="FM113" i="2"/>
  <c r="AR113" i="2"/>
  <c r="D113" i="4" s="1"/>
  <c r="LT113" i="2"/>
  <c r="MM112" i="2"/>
  <c r="MQ112" i="2" s="1"/>
  <c r="LV113" i="2" s="1"/>
  <c r="AM113" i="4"/>
  <c r="I112" i="2"/>
  <c r="LX113" i="2"/>
  <c r="AR113" i="4" s="1"/>
  <c r="HT112" i="2"/>
  <c r="HX112" i="2" s="1"/>
  <c r="HC113" i="2" s="1"/>
  <c r="HB113" i="2"/>
  <c r="R112" i="2"/>
  <c r="Z112" i="4"/>
  <c r="AH112" i="4" s="1"/>
  <c r="BF112" i="4" s="1"/>
  <c r="AN113" i="4"/>
  <c r="AE113" i="4"/>
  <c r="IQ113" i="2"/>
  <c r="CI113" i="2"/>
  <c r="KE113" i="2"/>
  <c r="HE113" i="2"/>
  <c r="AA113" i="4"/>
  <c r="AP113" i="4"/>
  <c r="AF113" i="4"/>
  <c r="EP112" i="2"/>
  <c r="ET112" i="2" s="1"/>
  <c r="DY113" i="2" s="1"/>
  <c r="DX113" i="2"/>
  <c r="FK113" i="2" l="1"/>
  <c r="G113" i="4" s="1"/>
  <c r="HA113" i="2"/>
  <c r="GZ113" i="2" s="1"/>
  <c r="H113" i="4" s="1"/>
  <c r="LU113" i="2"/>
  <c r="LS113" i="2" s="1"/>
  <c r="K113" i="4" s="1"/>
  <c r="AB113" i="4"/>
  <c r="IO113" i="2"/>
  <c r="I113" i="4" s="1"/>
  <c r="CG113" i="2"/>
  <c r="E113" i="4" s="1"/>
  <c r="D112" i="8"/>
  <c r="N112" i="8" s="1"/>
  <c r="V112" i="2"/>
  <c r="U112" i="2"/>
  <c r="O112" i="4"/>
  <c r="W112" i="4" s="1"/>
  <c r="BG112" i="4" s="1"/>
  <c r="BJ112" i="4" s="1"/>
  <c r="BK112" i="4" s="1"/>
  <c r="DW113" i="2"/>
  <c r="AO113" i="4"/>
  <c r="AG113" i="4"/>
  <c r="KD113" i="2"/>
  <c r="J113" i="4" s="1"/>
  <c r="AD113" i="4"/>
  <c r="DV113" i="2" l="1"/>
  <c r="F113" i="4" s="1"/>
  <c r="AP112" i="2"/>
  <c r="D113" i="2" s="1"/>
  <c r="W112" i="2"/>
  <c r="AA112" i="2" s="1"/>
  <c r="F113" i="2" s="1"/>
  <c r="AX112" i="2"/>
  <c r="AI112" i="8" a="1"/>
  <c r="AI112" i="8" s="1"/>
  <c r="AY112" i="2" s="1"/>
  <c r="AJ112" i="8" a="1"/>
  <c r="AJ112" i="8" s="1"/>
  <c r="CN112" i="2" s="1"/>
  <c r="DM112" i="2" s="1"/>
  <c r="AH112" i="8" a="1"/>
  <c r="AH112" i="8" s="1"/>
  <c r="AP112" i="8" a="1"/>
  <c r="AP112" i="8" s="1"/>
  <c r="LZ112" i="2" s="1"/>
  <c r="MY112" i="2" s="1"/>
  <c r="AL112" i="8" a="1"/>
  <c r="AL112" i="8" s="1"/>
  <c r="FR112" i="2" s="1"/>
  <c r="GQ112" i="2" s="1"/>
  <c r="AN112" i="8" a="1"/>
  <c r="AN112" i="8" s="1"/>
  <c r="IV112" i="2" s="1"/>
  <c r="JU112" i="2" s="1"/>
  <c r="AO112" i="8" a="1"/>
  <c r="AO112" i="8" s="1"/>
  <c r="KK112" i="2" s="1"/>
  <c r="LJ112" i="2" s="1"/>
  <c r="AK112" i="8" a="1"/>
  <c r="AK112" i="8" s="1"/>
  <c r="EC112" i="2" s="1"/>
  <c r="FB112" i="2" s="1"/>
  <c r="W112" i="8"/>
  <c r="AM112" i="8" a="1"/>
  <c r="AM112" i="8" s="1"/>
  <c r="HG112" i="2" s="1"/>
  <c r="IF112" i="2" s="1"/>
  <c r="H113" i="2"/>
  <c r="AJ113" i="4" s="1"/>
  <c r="AS113" i="4" s="1"/>
  <c r="BX112" i="2" l="1"/>
  <c r="AV112" i="4" s="1"/>
  <c r="E113" i="2"/>
  <c r="AX112" i="4"/>
  <c r="BC112" i="4"/>
  <c r="AY112" i="4"/>
  <c r="FO113" i="2"/>
  <c r="BB112" i="4"/>
  <c r="J112" i="2"/>
  <c r="AF112" i="8"/>
  <c r="AA112" i="8" s="1"/>
  <c r="AZ112" i="4"/>
  <c r="BA112" i="4"/>
  <c r="AW112" i="4"/>
  <c r="Y113" i="4"/>
  <c r="AV113" i="2" l="1"/>
  <c r="BB113" i="2" s="1"/>
  <c r="BF113" i="2" s="1"/>
  <c r="BG113" i="2" s="1"/>
  <c r="LW113" i="2"/>
  <c r="MC113" i="2" s="1"/>
  <c r="MG113" i="2" s="1"/>
  <c r="MH113" i="2" s="1"/>
  <c r="IS113" i="2"/>
  <c r="I113" i="8" s="1"/>
  <c r="S113" i="8" s="1"/>
  <c r="IU113" i="2" s="1"/>
  <c r="R113" i="4"/>
  <c r="FU113" i="2"/>
  <c r="FY113" i="2" s="1"/>
  <c r="FZ113" i="2" s="1"/>
  <c r="G113" i="8"/>
  <c r="Q113" i="8" s="1"/>
  <c r="FQ113" i="2" s="1"/>
  <c r="AI112" i="2"/>
  <c r="AU112" i="4" s="1"/>
  <c r="BD112" i="4" s="1"/>
  <c r="BI113" i="4" s="1"/>
  <c r="CK113" i="2"/>
  <c r="HD113" i="2"/>
  <c r="KH113" i="2"/>
  <c r="DZ113" i="2"/>
  <c r="C113" i="2"/>
  <c r="C113" i="4" s="1"/>
  <c r="L113" i="4" s="1"/>
  <c r="BH113" i="4" s="1"/>
  <c r="V113" i="4" l="1"/>
  <c r="K113" i="8"/>
  <c r="U113" i="8" s="1"/>
  <c r="LY113" i="2" s="1"/>
  <c r="T113" i="4"/>
  <c r="IY113" i="2"/>
  <c r="JC113" i="2" s="1"/>
  <c r="JD113" i="2" s="1"/>
  <c r="JH113" i="2" s="1"/>
  <c r="BK113" i="2"/>
  <c r="BJ113" i="2"/>
  <c r="CE113" i="2" s="1"/>
  <c r="HJ113" i="2"/>
  <c r="HN113" i="2" s="1"/>
  <c r="HO113" i="2" s="1"/>
  <c r="H113" i="8"/>
  <c r="R113" i="8" s="1"/>
  <c r="HF113" i="2" s="1"/>
  <c r="S113" i="4"/>
  <c r="ML113" i="2"/>
  <c r="LX114" i="2" s="1"/>
  <c r="AR114" i="4" s="1"/>
  <c r="MK113" i="2"/>
  <c r="NF113" i="2" s="1"/>
  <c r="CQ113" i="2"/>
  <c r="CU113" i="2" s="1"/>
  <c r="CV113" i="2" s="1"/>
  <c r="E113" i="8"/>
  <c r="O113" i="8" s="1"/>
  <c r="CM113" i="2" s="1"/>
  <c r="P113" i="4"/>
  <c r="GC113" i="2"/>
  <c r="GX113" i="2" s="1"/>
  <c r="GD113" i="2"/>
  <c r="EF113" i="2"/>
  <c r="EJ113" i="2" s="1"/>
  <c r="EK113" i="2" s="1"/>
  <c r="F113" i="8"/>
  <c r="P113" i="8" s="1"/>
  <c r="EB113" i="2" s="1"/>
  <c r="Q113" i="4"/>
  <c r="KN113" i="2"/>
  <c r="KR113" i="2" s="1"/>
  <c r="KS113" i="2" s="1"/>
  <c r="U113" i="4"/>
  <c r="J113" i="8"/>
  <c r="T113" i="8" s="1"/>
  <c r="KJ113" i="2" s="1"/>
  <c r="G113" i="2"/>
  <c r="JG113" i="2" l="1"/>
  <c r="KB113" i="2" s="1"/>
  <c r="KV113" i="2"/>
  <c r="LQ113" i="2" s="1"/>
  <c r="KW113" i="2"/>
  <c r="FL114" i="2"/>
  <c r="GE113" i="2"/>
  <c r="GI113" i="2" s="1"/>
  <c r="FN114" i="2" s="1"/>
  <c r="CY113" i="2"/>
  <c r="DT113" i="2" s="1"/>
  <c r="CZ113" i="2"/>
  <c r="AS114" i="2"/>
  <c r="BL113" i="2"/>
  <c r="BP113" i="2" s="1"/>
  <c r="AU114" i="2" s="1"/>
  <c r="IT114" i="2"/>
  <c r="AP114" i="4" s="1"/>
  <c r="LU114" i="2"/>
  <c r="MM113" i="2"/>
  <c r="MQ113" i="2" s="1"/>
  <c r="LV114" i="2" s="1"/>
  <c r="AW114" i="2"/>
  <c r="AK114" i="4" s="1"/>
  <c r="AT114" i="2"/>
  <c r="EO113" i="2"/>
  <c r="EA114" i="2" s="1"/>
  <c r="EN113" i="2"/>
  <c r="FI113" i="2" s="1"/>
  <c r="C113" i="8"/>
  <c r="M113" i="8" s="1"/>
  <c r="M113" i="2"/>
  <c r="Q113" i="2" s="1"/>
  <c r="N113" i="4"/>
  <c r="FM114" i="2"/>
  <c r="FP114" i="2"/>
  <c r="HR113" i="2"/>
  <c r="IM113" i="2" s="1"/>
  <c r="HS113" i="2"/>
  <c r="IP114" i="2" l="1"/>
  <c r="JI113" i="2"/>
  <c r="JM113" i="2" s="1"/>
  <c r="IR114" i="2" s="1"/>
  <c r="AE114" i="4" s="1"/>
  <c r="AG114" i="4"/>
  <c r="AN114" i="4"/>
  <c r="AM114" i="4"/>
  <c r="AR114" i="2"/>
  <c r="D114" i="4" s="1"/>
  <c r="AC114" i="4"/>
  <c r="FK114" i="2"/>
  <c r="G114" i="4" s="1"/>
  <c r="R113" i="2"/>
  <c r="Z113" i="4"/>
  <c r="AH113" i="4" s="1"/>
  <c r="BF113" i="4" s="1"/>
  <c r="LT114" i="2"/>
  <c r="IQ114" i="2"/>
  <c r="HE114" i="2"/>
  <c r="AO114" i="4" s="1"/>
  <c r="CL114" i="2"/>
  <c r="AL114" i="4" s="1"/>
  <c r="KI114" i="2"/>
  <c r="AQ114" i="4" s="1"/>
  <c r="I113" i="2"/>
  <c r="HT113" i="2"/>
  <c r="HX113" i="2" s="1"/>
  <c r="HC114" i="2" s="1"/>
  <c r="HA114" i="2"/>
  <c r="EP113" i="2"/>
  <c r="ET113" i="2" s="1"/>
  <c r="DY114" i="2" s="1"/>
  <c r="DX114" i="2"/>
  <c r="CH114" i="2"/>
  <c r="DA113" i="2"/>
  <c r="DE113" i="2" s="1"/>
  <c r="CJ114" i="2" s="1"/>
  <c r="KX113" i="2"/>
  <c r="LB113" i="2" s="1"/>
  <c r="KG114" i="2" s="1"/>
  <c r="AF114" i="4" s="1"/>
  <c r="KE114" i="2"/>
  <c r="IO114" i="2" l="1"/>
  <c r="I114" i="4" s="1"/>
  <c r="AB114" i="4"/>
  <c r="CI114" i="2"/>
  <c r="AA114" i="4"/>
  <c r="HB114" i="2"/>
  <c r="LS114" i="2"/>
  <c r="K114" i="4" s="1"/>
  <c r="O113" i="4"/>
  <c r="W113" i="4" s="1"/>
  <c r="BG113" i="4" s="1"/>
  <c r="BJ113" i="4" s="1"/>
  <c r="BK113" i="4" s="1"/>
  <c r="U113" i="2"/>
  <c r="V113" i="2"/>
  <c r="D113" i="8"/>
  <c r="N113" i="8" s="1"/>
  <c r="DW114" i="2"/>
  <c r="AD114" i="4"/>
  <c r="KF114" i="2"/>
  <c r="DV114" i="2" l="1"/>
  <c r="F114" i="4" s="1"/>
  <c r="AP113" i="2"/>
  <c r="D114" i="2" s="1"/>
  <c r="W113" i="2"/>
  <c r="AA113" i="2" s="1"/>
  <c r="F114" i="2" s="1"/>
  <c r="GZ114" i="2"/>
  <c r="H114" i="4" s="1"/>
  <c r="KD114" i="2"/>
  <c r="J114" i="4" s="1"/>
  <c r="AX113" i="2"/>
  <c r="AL113" i="8" a="1"/>
  <c r="AL113" i="8" s="1"/>
  <c r="FR113" i="2" s="1"/>
  <c r="GQ113" i="2" s="1"/>
  <c r="AN113" i="8" a="1"/>
  <c r="AN113" i="8" s="1"/>
  <c r="IV113" i="2" s="1"/>
  <c r="JU113" i="2" s="1"/>
  <c r="AK113" i="8" a="1"/>
  <c r="AK113" i="8" s="1"/>
  <c r="EC113" i="2" s="1"/>
  <c r="FB113" i="2" s="1"/>
  <c r="AP113" i="8" a="1"/>
  <c r="AP113" i="8" s="1"/>
  <c r="LZ113" i="2" s="1"/>
  <c r="MY113" i="2" s="1"/>
  <c r="AI113" i="8" a="1"/>
  <c r="AI113" i="8" s="1"/>
  <c r="AY113" i="2" s="1"/>
  <c r="AO113" i="8" a="1"/>
  <c r="AO113" i="8" s="1"/>
  <c r="KK113" i="2" s="1"/>
  <c r="LJ113" i="2" s="1"/>
  <c r="W113" i="8"/>
  <c r="AH113" i="8" a="1"/>
  <c r="AH113" i="8" s="1"/>
  <c r="AM113" i="8" a="1"/>
  <c r="AM113" i="8" s="1"/>
  <c r="HG113" i="2" s="1"/>
  <c r="IF113" i="2" s="1"/>
  <c r="AJ113" i="8" a="1"/>
  <c r="AJ113" i="8" s="1"/>
  <c r="CN113" i="2" s="1"/>
  <c r="DM113" i="2" s="1"/>
  <c r="H114" i="2"/>
  <c r="AJ114" i="4" s="1"/>
  <c r="AS114" i="4" s="1"/>
  <c r="CG114" i="2"/>
  <c r="E114" i="4" s="1"/>
  <c r="E114" i="2" l="1"/>
  <c r="C114" i="2" s="1"/>
  <c r="C114" i="4" s="1"/>
  <c r="L114" i="4" s="1"/>
  <c r="BH114" i="4" s="1"/>
  <c r="BX113" i="2"/>
  <c r="AV114" i="2" s="1"/>
  <c r="J113" i="2"/>
  <c r="AF113" i="8"/>
  <c r="AA113" i="8" s="1"/>
  <c r="BC113" i="4"/>
  <c r="AX113" i="4"/>
  <c r="Y114" i="4"/>
  <c r="AW113" i="4"/>
  <c r="BB113" i="4"/>
  <c r="BA113" i="4"/>
  <c r="AZ113" i="4"/>
  <c r="AY113" i="4"/>
  <c r="AV113" i="4" l="1"/>
  <c r="BB114" i="2"/>
  <c r="BF114" i="2" s="1"/>
  <c r="BG114" i="2" s="1"/>
  <c r="BJ114" i="2" s="1"/>
  <c r="CE114" i="2" s="1"/>
  <c r="IS114" i="2"/>
  <c r="T114" i="4" s="1"/>
  <c r="HD114" i="2"/>
  <c r="KH114" i="2"/>
  <c r="LW114" i="2"/>
  <c r="FO114" i="2"/>
  <c r="CK114" i="2"/>
  <c r="DZ114" i="2"/>
  <c r="AI113" i="2"/>
  <c r="AU113" i="4" s="1"/>
  <c r="I114" i="8" l="1"/>
  <c r="S114" i="8" s="1"/>
  <c r="IU114" i="2" s="1"/>
  <c r="BD113" i="4"/>
  <c r="BI114" i="4" s="1"/>
  <c r="BK114" i="2"/>
  <c r="AW115" i="2" s="1"/>
  <c r="IY114" i="2"/>
  <c r="JC114" i="2" s="1"/>
  <c r="JD114" i="2" s="1"/>
  <c r="JG114" i="2" s="1"/>
  <c r="KB114" i="2" s="1"/>
  <c r="G114" i="2"/>
  <c r="Q114" i="4"/>
  <c r="EF114" i="2"/>
  <c r="EJ114" i="2" s="1"/>
  <c r="EK114" i="2" s="1"/>
  <c r="F114" i="8"/>
  <c r="P114" i="8" s="1"/>
  <c r="EB114" i="2" s="1"/>
  <c r="MC114" i="2"/>
  <c r="MG114" i="2" s="1"/>
  <c r="MH114" i="2" s="1"/>
  <c r="V114" i="4"/>
  <c r="K114" i="8"/>
  <c r="U114" i="8" s="1"/>
  <c r="LY114" i="2" s="1"/>
  <c r="CQ114" i="2"/>
  <c r="CU114" i="2" s="1"/>
  <c r="CV114" i="2" s="1"/>
  <c r="P114" i="4"/>
  <c r="E114" i="8"/>
  <c r="O114" i="8" s="1"/>
  <c r="CM114" i="2" s="1"/>
  <c r="J114" i="8"/>
  <c r="T114" i="8" s="1"/>
  <c r="KJ114" i="2" s="1"/>
  <c r="U114" i="4"/>
  <c r="KN114" i="2"/>
  <c r="KR114" i="2" s="1"/>
  <c r="KS114" i="2" s="1"/>
  <c r="FU114" i="2"/>
  <c r="FY114" i="2" s="1"/>
  <c r="FZ114" i="2" s="1"/>
  <c r="R114" i="4"/>
  <c r="G114" i="8"/>
  <c r="Q114" i="8" s="1"/>
  <c r="FQ114" i="2" s="1"/>
  <c r="HJ114" i="2"/>
  <c r="HN114" i="2" s="1"/>
  <c r="HO114" i="2" s="1"/>
  <c r="S114" i="4"/>
  <c r="H114" i="8"/>
  <c r="R114" i="8" s="1"/>
  <c r="HF114" i="2" s="1"/>
  <c r="BL114" i="2"/>
  <c r="BP114" i="2" s="1"/>
  <c r="AU115" i="2" s="1"/>
  <c r="JH114" i="2" l="1"/>
  <c r="IT115" i="2" s="1"/>
  <c r="AP115" i="4" s="1"/>
  <c r="AT115" i="2"/>
  <c r="HR114" i="2"/>
  <c r="IM114" i="2" s="1"/>
  <c r="HS114" i="2"/>
  <c r="JI114" i="2"/>
  <c r="JM114" i="2" s="1"/>
  <c r="IR115" i="2" s="1"/>
  <c r="KW114" i="2"/>
  <c r="KV114" i="2"/>
  <c r="LQ114" i="2" s="1"/>
  <c r="MK114" i="2"/>
  <c r="NF114" i="2" s="1"/>
  <c r="ML114" i="2"/>
  <c r="LX115" i="2" s="1"/>
  <c r="AR115" i="4" s="1"/>
  <c r="AS115" i="2"/>
  <c r="GC114" i="2"/>
  <c r="GX114" i="2" s="1"/>
  <c r="GD114" i="2"/>
  <c r="N114" i="4"/>
  <c r="M114" i="2"/>
  <c r="Q114" i="2" s="1"/>
  <c r="C114" i="8"/>
  <c r="M114" i="8" s="1"/>
  <c r="AK115" i="4"/>
  <c r="CY114" i="2"/>
  <c r="DT114" i="2" s="1"/>
  <c r="CZ114" i="2"/>
  <c r="EN114" i="2"/>
  <c r="FI114" i="2" s="1"/>
  <c r="EO114" i="2"/>
  <c r="IQ115" i="2" l="1"/>
  <c r="CH115" i="2"/>
  <c r="DA114" i="2"/>
  <c r="DE114" i="2" s="1"/>
  <c r="CJ115" i="2" s="1"/>
  <c r="FP115" i="2"/>
  <c r="KI115" i="2"/>
  <c r="HE115" i="2"/>
  <c r="AO115" i="4" s="1"/>
  <c r="KX114" i="2"/>
  <c r="LB114" i="2" s="1"/>
  <c r="KG115" i="2" s="1"/>
  <c r="KE115" i="2"/>
  <c r="EA115" i="2"/>
  <c r="AM115" i="4" s="1"/>
  <c r="IP115" i="2"/>
  <c r="HB115" i="2"/>
  <c r="HT114" i="2"/>
  <c r="HX114" i="2" s="1"/>
  <c r="HC115" i="2" s="1"/>
  <c r="HA115" i="2"/>
  <c r="CL115" i="2"/>
  <c r="CI115" i="2"/>
  <c r="I114" i="2"/>
  <c r="FL115" i="2"/>
  <c r="GE114" i="2"/>
  <c r="GI114" i="2" s="1"/>
  <c r="FN115" i="2" s="1"/>
  <c r="DW115" i="2"/>
  <c r="EP114" i="2"/>
  <c r="ET114" i="2" s="1"/>
  <c r="DY115" i="2" s="1"/>
  <c r="AB115" i="4" s="1"/>
  <c r="R114" i="2"/>
  <c r="Z114" i="4"/>
  <c r="AH114" i="4" s="1"/>
  <c r="BF114" i="4" s="1"/>
  <c r="AR115" i="2"/>
  <c r="D115" i="4" s="1"/>
  <c r="MM114" i="2"/>
  <c r="MQ114" i="2" s="1"/>
  <c r="LV115" i="2" s="1"/>
  <c r="LU115" i="2"/>
  <c r="AE115" i="4"/>
  <c r="DX115" i="2" l="1"/>
  <c r="DV115" i="2" s="1"/>
  <c r="F115" i="4" s="1"/>
  <c r="AD115" i="4"/>
  <c r="FM115" i="2"/>
  <c r="AC115" i="4"/>
  <c r="AG115" i="4"/>
  <c r="O114" i="4"/>
  <c r="W114" i="4" s="1"/>
  <c r="BG114" i="4" s="1"/>
  <c r="BJ114" i="4" s="1"/>
  <c r="BK114" i="4" s="1"/>
  <c r="D114" i="8"/>
  <c r="N114" i="8" s="1"/>
  <c r="V114" i="2"/>
  <c r="U114" i="2"/>
  <c r="CG115" i="2"/>
  <c r="E115" i="4" s="1"/>
  <c r="KF115" i="2"/>
  <c r="AA115" i="4"/>
  <c r="AL115" i="4"/>
  <c r="IO115" i="2"/>
  <c r="I115" i="4" s="1"/>
  <c r="AF115" i="4"/>
  <c r="AQ115" i="4"/>
  <c r="LT115" i="2"/>
  <c r="GZ115" i="2"/>
  <c r="H115" i="4" s="1"/>
  <c r="AN115" i="4"/>
  <c r="AX114" i="2" l="1"/>
  <c r="AM114" i="8" a="1"/>
  <c r="AM114" i="8" s="1"/>
  <c r="HG114" i="2" s="1"/>
  <c r="IF114" i="2" s="1"/>
  <c r="AO114" i="8" a="1"/>
  <c r="AO114" i="8" s="1"/>
  <c r="KK114" i="2" s="1"/>
  <c r="LJ114" i="2" s="1"/>
  <c r="AL114" i="8" a="1"/>
  <c r="AL114" i="8" s="1"/>
  <c r="FR114" i="2" s="1"/>
  <c r="GQ114" i="2" s="1"/>
  <c r="AP114" i="8" a="1"/>
  <c r="AP114" i="8" s="1"/>
  <c r="LZ114" i="2" s="1"/>
  <c r="MY114" i="2" s="1"/>
  <c r="AI114" i="8" a="1"/>
  <c r="AI114" i="8" s="1"/>
  <c r="AY114" i="2" s="1"/>
  <c r="AJ114" i="8" a="1"/>
  <c r="AJ114" i="8" s="1"/>
  <c r="CN114" i="2" s="1"/>
  <c r="DM114" i="2" s="1"/>
  <c r="AK114" i="8" a="1"/>
  <c r="AK114" i="8" s="1"/>
  <c r="EC114" i="2" s="1"/>
  <c r="FB114" i="2" s="1"/>
  <c r="AH114" i="8" a="1"/>
  <c r="AH114" i="8" s="1"/>
  <c r="W114" i="8"/>
  <c r="AN114" i="8" a="1"/>
  <c r="AN114" i="8" s="1"/>
  <c r="IV114" i="2" s="1"/>
  <c r="JU114" i="2" s="1"/>
  <c r="KD115" i="2"/>
  <c r="J115" i="4" s="1"/>
  <c r="LS115" i="2"/>
  <c r="K115" i="4" s="1"/>
  <c r="AP114" i="2"/>
  <c r="D115" i="2" s="1"/>
  <c r="W114" i="2"/>
  <c r="AA114" i="2" s="1"/>
  <c r="F115" i="2" s="1"/>
  <c r="FK115" i="2"/>
  <c r="G115" i="4" s="1"/>
  <c r="H115" i="2"/>
  <c r="E115" i="2" l="1"/>
  <c r="C115" i="2" s="1"/>
  <c r="C115" i="4" s="1"/>
  <c r="L115" i="4" s="1"/>
  <c r="BH115" i="4" s="1"/>
  <c r="BX114" i="2"/>
  <c r="AV115" i="2" s="1"/>
  <c r="Y115" i="4"/>
  <c r="AX114" i="4"/>
  <c r="AY114" i="4"/>
  <c r="AJ115" i="4"/>
  <c r="AS115" i="4" s="1"/>
  <c r="BA114" i="4"/>
  <c r="AW114" i="4"/>
  <c r="BB114" i="4"/>
  <c r="AZ114" i="4"/>
  <c r="HD115" i="2"/>
  <c r="J114" i="2"/>
  <c r="AF114" i="8"/>
  <c r="AA114" i="8" s="1"/>
  <c r="BC114" i="4"/>
  <c r="AV114" i="4" l="1"/>
  <c r="BB115" i="2"/>
  <c r="BF115" i="2" s="1"/>
  <c r="BG115" i="2" s="1"/>
  <c r="BJ115" i="2" s="1"/>
  <c r="CE115" i="2" s="1"/>
  <c r="LW115" i="2"/>
  <c r="K115" i="8" s="1"/>
  <c r="U115" i="8" s="1"/>
  <c r="LY115" i="2" s="1"/>
  <c r="DZ115" i="2"/>
  <c r="EF115" i="2" s="1"/>
  <c r="EJ115" i="2" s="1"/>
  <c r="EK115" i="2" s="1"/>
  <c r="AI114" i="2"/>
  <c r="AU114" i="4" s="1"/>
  <c r="CK115" i="2"/>
  <c r="HJ115" i="2"/>
  <c r="HN115" i="2" s="1"/>
  <c r="HO115" i="2" s="1"/>
  <c r="H115" i="8"/>
  <c r="R115" i="8" s="1"/>
  <c r="HF115" i="2" s="1"/>
  <c r="S115" i="4"/>
  <c r="KH115" i="2"/>
  <c r="IS115" i="2"/>
  <c r="FO115" i="2"/>
  <c r="MC115" i="2" l="1"/>
  <c r="MG115" i="2" s="1"/>
  <c r="MH115" i="2" s="1"/>
  <c r="ML115" i="2" s="1"/>
  <c r="LX116" i="2" s="1"/>
  <c r="AR116" i="4" s="1"/>
  <c r="BD114" i="4"/>
  <c r="BI115" i="4" s="1"/>
  <c r="Q115" i="4"/>
  <c r="F115" i="8"/>
  <c r="P115" i="8" s="1"/>
  <c r="EB115" i="2" s="1"/>
  <c r="V115" i="4"/>
  <c r="BK115" i="2"/>
  <c r="AW116" i="2" s="1"/>
  <c r="AK116" i="4" s="1"/>
  <c r="FU115" i="2"/>
  <c r="FY115" i="2" s="1"/>
  <c r="FZ115" i="2" s="1"/>
  <c r="R115" i="4"/>
  <c r="G115" i="8"/>
  <c r="Q115" i="8" s="1"/>
  <c r="FQ115" i="2" s="1"/>
  <c r="IY115" i="2"/>
  <c r="JC115" i="2" s="1"/>
  <c r="JD115" i="2" s="1"/>
  <c r="T115" i="4"/>
  <c r="I115" i="8"/>
  <c r="S115" i="8" s="1"/>
  <c r="IU115" i="2" s="1"/>
  <c r="E115" i="8"/>
  <c r="O115" i="8" s="1"/>
  <c r="CM115" i="2" s="1"/>
  <c r="CQ115" i="2"/>
  <c r="CU115" i="2" s="1"/>
  <c r="CV115" i="2" s="1"/>
  <c r="P115" i="4"/>
  <c r="BL115" i="2"/>
  <c r="BP115" i="2" s="1"/>
  <c r="AU116" i="2" s="1"/>
  <c r="AS116" i="2"/>
  <c r="KN115" i="2"/>
  <c r="KR115" i="2" s="1"/>
  <c r="KS115" i="2" s="1"/>
  <c r="U115" i="4"/>
  <c r="J115" i="8"/>
  <c r="T115" i="8" s="1"/>
  <c r="KJ115" i="2" s="1"/>
  <c r="G115" i="2"/>
  <c r="EO115" i="2"/>
  <c r="EN115" i="2"/>
  <c r="FI115" i="2" s="1"/>
  <c r="HS115" i="2"/>
  <c r="HR115" i="2"/>
  <c r="IM115" i="2" s="1"/>
  <c r="MK115" i="2" l="1"/>
  <c r="NF115" i="2" s="1"/>
  <c r="LU116" i="2" s="1"/>
  <c r="AT116" i="2"/>
  <c r="AR116" i="2" s="1"/>
  <c r="D116" i="4" s="1"/>
  <c r="HA116" i="2"/>
  <c r="HT115" i="2"/>
  <c r="HX115" i="2" s="1"/>
  <c r="HC116" i="2" s="1"/>
  <c r="EP115" i="2"/>
  <c r="ET115" i="2" s="1"/>
  <c r="DY116" i="2" s="1"/>
  <c r="DW116" i="2"/>
  <c r="HE116" i="2"/>
  <c r="AO116" i="4" s="1"/>
  <c r="HB116" i="2"/>
  <c r="EA116" i="2"/>
  <c r="KW115" i="2"/>
  <c r="KV115" i="2"/>
  <c r="LQ115" i="2" s="1"/>
  <c r="JG115" i="2"/>
  <c r="KB115" i="2" s="1"/>
  <c r="JH115" i="2"/>
  <c r="IT116" i="2" s="1"/>
  <c r="AP116" i="4" s="1"/>
  <c r="C115" i="8"/>
  <c r="M115" i="8" s="1"/>
  <c r="N115" i="4"/>
  <c r="M115" i="2"/>
  <c r="Q115" i="2" s="1"/>
  <c r="GC115" i="2"/>
  <c r="GX115" i="2" s="1"/>
  <c r="GD115" i="2"/>
  <c r="CY115" i="2"/>
  <c r="DT115" i="2" s="1"/>
  <c r="CZ115" i="2"/>
  <c r="LT116" i="2" l="1"/>
  <c r="LS116" i="2" s="1"/>
  <c r="K116" i="4" s="1"/>
  <c r="MM115" i="2"/>
  <c r="MQ115" i="2" s="1"/>
  <c r="LV116" i="2" s="1"/>
  <c r="AG116" i="4" s="1"/>
  <c r="DX116" i="2"/>
  <c r="DV116" i="2" s="1"/>
  <c r="F116" i="4" s="1"/>
  <c r="GZ116" i="2"/>
  <c r="H116" i="4" s="1"/>
  <c r="CL116" i="2"/>
  <c r="AL116" i="4" s="1"/>
  <c r="FL116" i="2"/>
  <c r="GE115" i="2"/>
  <c r="GI115" i="2" s="1"/>
  <c r="FN116" i="2" s="1"/>
  <c r="DA115" i="2"/>
  <c r="DE115" i="2" s="1"/>
  <c r="CJ116" i="2" s="1"/>
  <c r="CH116" i="2"/>
  <c r="R115" i="2"/>
  <c r="Z115" i="4"/>
  <c r="AH115" i="4" s="1"/>
  <c r="BF115" i="4" s="1"/>
  <c r="JI115" i="2"/>
  <c r="JM115" i="2" s="1"/>
  <c r="IR116" i="2" s="1"/>
  <c r="IQ116" i="2"/>
  <c r="AM116" i="4"/>
  <c r="AB116" i="4"/>
  <c r="KE116" i="2"/>
  <c r="KX115" i="2"/>
  <c r="LB115" i="2" s="1"/>
  <c r="KG116" i="2" s="1"/>
  <c r="AD116" i="4"/>
  <c r="I115" i="2"/>
  <c r="KI116" i="2"/>
  <c r="AQ116" i="4" s="1"/>
  <c r="FP116" i="2"/>
  <c r="KF116" i="2" l="1"/>
  <c r="KD116" i="2" s="1"/>
  <c r="J116" i="4" s="1"/>
  <c r="FM116" i="2"/>
  <c r="FK116" i="2" s="1"/>
  <c r="G116" i="4" s="1"/>
  <c r="AA116" i="4"/>
  <c r="D115" i="8"/>
  <c r="N115" i="8" s="1"/>
  <c r="O115" i="4"/>
  <c r="W115" i="4" s="1"/>
  <c r="BG115" i="4" s="1"/>
  <c r="BJ115" i="4" s="1"/>
  <c r="BK115" i="4" s="1"/>
  <c r="U115" i="2"/>
  <c r="V115" i="2"/>
  <c r="AC116" i="4"/>
  <c r="AN116" i="4"/>
  <c r="IP116" i="2"/>
  <c r="AF116" i="4"/>
  <c r="AE116" i="4"/>
  <c r="CI116" i="2"/>
  <c r="CG116" i="2" s="1"/>
  <c r="E116" i="4" s="1"/>
  <c r="IO116" i="2" l="1"/>
  <c r="I116" i="4" s="1"/>
  <c r="AX115" i="2"/>
  <c r="AM115" i="8" a="1"/>
  <c r="AM115" i="8" s="1"/>
  <c r="HG115" i="2" s="1"/>
  <c r="IF115" i="2" s="1"/>
  <c r="AH115" i="8" a="1"/>
  <c r="AH115" i="8" s="1"/>
  <c r="AL115" i="8" a="1"/>
  <c r="AL115" i="8" s="1"/>
  <c r="FR115" i="2" s="1"/>
  <c r="GQ115" i="2" s="1"/>
  <c r="W115" i="8"/>
  <c r="AN115" i="8" a="1"/>
  <c r="AN115" i="8" s="1"/>
  <c r="IV115" i="2" s="1"/>
  <c r="JU115" i="2" s="1"/>
  <c r="AK115" i="8" a="1"/>
  <c r="AK115" i="8" s="1"/>
  <c r="EC115" i="2" s="1"/>
  <c r="FB115" i="2" s="1"/>
  <c r="AJ115" i="8" a="1"/>
  <c r="AJ115" i="8" s="1"/>
  <c r="CN115" i="2" s="1"/>
  <c r="DM115" i="2" s="1"/>
  <c r="AI115" i="8" a="1"/>
  <c r="AI115" i="8" s="1"/>
  <c r="AY115" i="2" s="1"/>
  <c r="AO115" i="8" a="1"/>
  <c r="AO115" i="8" s="1"/>
  <c r="KK115" i="2" s="1"/>
  <c r="LJ115" i="2" s="1"/>
  <c r="AP115" i="8" a="1"/>
  <c r="AP115" i="8" s="1"/>
  <c r="LZ115" i="2" s="1"/>
  <c r="MY115" i="2" s="1"/>
  <c r="H116" i="2"/>
  <c r="AJ116" i="4" s="1"/>
  <c r="AS116" i="4" s="1"/>
  <c r="W115" i="2"/>
  <c r="AA115" i="2" s="1"/>
  <c r="F116" i="2" s="1"/>
  <c r="AP115" i="2"/>
  <c r="D116" i="2" s="1"/>
  <c r="BX115" i="2" l="1"/>
  <c r="AV116" i="2" s="1"/>
  <c r="BA115" i="4"/>
  <c r="Y116" i="4"/>
  <c r="E116" i="2"/>
  <c r="C116" i="2" s="1"/>
  <c r="C116" i="4" s="1"/>
  <c r="L116" i="4" s="1"/>
  <c r="BH116" i="4" s="1"/>
  <c r="AW115" i="4"/>
  <c r="AY115" i="4"/>
  <c r="BC115" i="4"/>
  <c r="AX115" i="4"/>
  <c r="DZ116" i="2"/>
  <c r="AF115" i="8"/>
  <c r="AA115" i="8" s="1"/>
  <c r="J115" i="2"/>
  <c r="BB115" i="4"/>
  <c r="AZ115" i="4"/>
  <c r="AV115" i="4" l="1"/>
  <c r="HD116" i="2"/>
  <c r="H116" i="8" s="1"/>
  <c r="R116" i="8" s="1"/>
  <c r="HF116" i="2" s="1"/>
  <c r="CK116" i="2"/>
  <c r="P116" i="4" s="1"/>
  <c r="LW116" i="2"/>
  <c r="MC116" i="2" s="1"/>
  <c r="MG116" i="2" s="1"/>
  <c r="MH116" i="2" s="1"/>
  <c r="KH116" i="2"/>
  <c r="Q116" i="4"/>
  <c r="F116" i="8"/>
  <c r="P116" i="8" s="1"/>
  <c r="EB116" i="2" s="1"/>
  <c r="EF116" i="2"/>
  <c r="EJ116" i="2" s="1"/>
  <c r="EK116" i="2" s="1"/>
  <c r="BB116" i="2"/>
  <c r="BF116" i="2" s="1"/>
  <c r="BG116" i="2" s="1"/>
  <c r="FO116" i="2"/>
  <c r="IS116" i="2"/>
  <c r="AI115" i="2"/>
  <c r="AU115" i="4" s="1"/>
  <c r="K116" i="8" l="1"/>
  <c r="U116" i="8" s="1"/>
  <c r="LY116" i="2" s="1"/>
  <c r="S116" i="4"/>
  <c r="HJ116" i="2"/>
  <c r="HN116" i="2" s="1"/>
  <c r="HO116" i="2" s="1"/>
  <c r="HS116" i="2" s="1"/>
  <c r="BD115" i="4"/>
  <c r="BI116" i="4" s="1"/>
  <c r="E116" i="8"/>
  <c r="O116" i="8" s="1"/>
  <c r="CM116" i="2" s="1"/>
  <c r="V116" i="4"/>
  <c r="CQ116" i="2"/>
  <c r="CU116" i="2" s="1"/>
  <c r="CV116" i="2" s="1"/>
  <c r="CY116" i="2" s="1"/>
  <c r="DT116" i="2" s="1"/>
  <c r="IY116" i="2"/>
  <c r="JC116" i="2" s="1"/>
  <c r="JD116" i="2" s="1"/>
  <c r="I116" i="8"/>
  <c r="S116" i="8" s="1"/>
  <c r="IU116" i="2" s="1"/>
  <c r="T116" i="4"/>
  <c r="ML116" i="2"/>
  <c r="MK116" i="2"/>
  <c r="NF116" i="2" s="1"/>
  <c r="G116" i="8"/>
  <c r="Q116" i="8" s="1"/>
  <c r="FQ116" i="2" s="1"/>
  <c r="FU116" i="2"/>
  <c r="FY116" i="2" s="1"/>
  <c r="FZ116" i="2" s="1"/>
  <c r="R116" i="4"/>
  <c r="J116" i="8"/>
  <c r="T116" i="8" s="1"/>
  <c r="KJ116" i="2" s="1"/>
  <c r="U116" i="4"/>
  <c r="KN116" i="2"/>
  <c r="KR116" i="2" s="1"/>
  <c r="KS116" i="2" s="1"/>
  <c r="G116" i="2"/>
  <c r="EO116" i="2"/>
  <c r="EN116" i="2"/>
  <c r="FI116" i="2" s="1"/>
  <c r="BK116" i="2"/>
  <c r="AW117" i="2" s="1"/>
  <c r="BJ116" i="2"/>
  <c r="CE116" i="2" s="1"/>
  <c r="HR116" i="2" l="1"/>
  <c r="IM116" i="2" s="1"/>
  <c r="CZ116" i="2"/>
  <c r="CL117" i="2" s="1"/>
  <c r="AL117" i="4" s="1"/>
  <c r="N116" i="4"/>
  <c r="M116" i="2"/>
  <c r="Q116" i="2" s="1"/>
  <c r="C116" i="8"/>
  <c r="M116" i="8" s="1"/>
  <c r="GC116" i="2"/>
  <c r="GX116" i="2" s="1"/>
  <c r="GD116" i="2"/>
  <c r="MM116" i="2"/>
  <c r="MQ116" i="2" s="1"/>
  <c r="LV117" i="2" s="1"/>
  <c r="LT117" i="2"/>
  <c r="LX117" i="2"/>
  <c r="AR117" i="4" s="1"/>
  <c r="DA116" i="2"/>
  <c r="DE116" i="2" s="1"/>
  <c r="CJ117" i="2" s="1"/>
  <c r="AA117" i="4" s="1"/>
  <c r="AT117" i="2"/>
  <c r="BL116" i="2"/>
  <c r="BP116" i="2" s="1"/>
  <c r="AU117" i="2" s="1"/>
  <c r="DW117" i="2"/>
  <c r="EP116" i="2"/>
  <c r="ET116" i="2" s="1"/>
  <c r="DY117" i="2" s="1"/>
  <c r="AK117" i="4"/>
  <c r="EA117" i="2"/>
  <c r="AM117" i="4" s="1"/>
  <c r="KV116" i="2"/>
  <c r="LQ116" i="2" s="1"/>
  <c r="KW116" i="2"/>
  <c r="HE117" i="2"/>
  <c r="AO117" i="4" s="1"/>
  <c r="JG116" i="2"/>
  <c r="KB116" i="2" s="1"/>
  <c r="JH116" i="2"/>
  <c r="IT117" i="2" s="1"/>
  <c r="AP117" i="4" s="1"/>
  <c r="HT116" i="2" l="1"/>
  <c r="HX116" i="2" s="1"/>
  <c r="HC117" i="2" s="1"/>
  <c r="AD117" i="4" s="1"/>
  <c r="HA117" i="2"/>
  <c r="CI117" i="2"/>
  <c r="CH117" i="2"/>
  <c r="AS117" i="2"/>
  <c r="AR117" i="2" s="1"/>
  <c r="D117" i="4" s="1"/>
  <c r="FP117" i="2"/>
  <c r="AN117" i="4" s="1"/>
  <c r="I116" i="2"/>
  <c r="KI117" i="2"/>
  <c r="JI116" i="2"/>
  <c r="JM116" i="2" s="1"/>
  <c r="IR117" i="2" s="1"/>
  <c r="IQ117" i="2"/>
  <c r="KF117" i="2"/>
  <c r="KX116" i="2"/>
  <c r="LB116" i="2" s="1"/>
  <c r="KG117" i="2" s="1"/>
  <c r="FL117" i="2"/>
  <c r="GE116" i="2"/>
  <c r="GI116" i="2" s="1"/>
  <c r="FN117" i="2" s="1"/>
  <c r="R116" i="2"/>
  <c r="Z116" i="4"/>
  <c r="AH116" i="4" s="1"/>
  <c r="BF116" i="4" s="1"/>
  <c r="HB117" i="2"/>
  <c r="DX117" i="2"/>
  <c r="AB117" i="4"/>
  <c r="AG117" i="4"/>
  <c r="LU117" i="2"/>
  <c r="CG117" i="2" l="1"/>
  <c r="E117" i="4" s="1"/>
  <c r="KE117" i="2"/>
  <c r="KD117" i="2" s="1"/>
  <c r="J117" i="4" s="1"/>
  <c r="AE117" i="4"/>
  <c r="AQ117" i="4"/>
  <c r="DV117" i="2"/>
  <c r="F117" i="4" s="1"/>
  <c r="FM117" i="2"/>
  <c r="FK117" i="2" s="1"/>
  <c r="G117" i="4" s="1"/>
  <c r="IP117" i="2"/>
  <c r="AC117" i="4"/>
  <c r="AF117" i="4"/>
  <c r="V116" i="2"/>
  <c r="H117" i="2" s="1"/>
  <c r="O116" i="4"/>
  <c r="W116" i="4" s="1"/>
  <c r="BG116" i="4" s="1"/>
  <c r="BJ116" i="4" s="1"/>
  <c r="BK116" i="4" s="1"/>
  <c r="D116" i="8"/>
  <c r="N116" i="8" s="1"/>
  <c r="U116" i="2"/>
  <c r="GZ117" i="2"/>
  <c r="H117" i="4" s="1"/>
  <c r="LS117" i="2"/>
  <c r="K117" i="4" s="1"/>
  <c r="AP116" i="2" l="1"/>
  <c r="E117" i="2" s="1"/>
  <c r="W116" i="2"/>
  <c r="AA116" i="2" s="1"/>
  <c r="F117" i="2" s="1"/>
  <c r="IO117" i="2"/>
  <c r="I117" i="4" s="1"/>
  <c r="AX116" i="2"/>
  <c r="AM116" i="8" a="1"/>
  <c r="AM116" i="8" s="1"/>
  <c r="HG116" i="2" s="1"/>
  <c r="IF116" i="2" s="1"/>
  <c r="AJ116" i="8" a="1"/>
  <c r="AJ116" i="8" s="1"/>
  <c r="CN116" i="2" s="1"/>
  <c r="DM116" i="2" s="1"/>
  <c r="AH116" i="8" a="1"/>
  <c r="AH116" i="8" s="1"/>
  <c r="AK116" i="8" a="1"/>
  <c r="AK116" i="8" s="1"/>
  <c r="EC116" i="2" s="1"/>
  <c r="FB116" i="2" s="1"/>
  <c r="AN116" i="8" a="1"/>
  <c r="AN116" i="8" s="1"/>
  <c r="IV116" i="2" s="1"/>
  <c r="JU116" i="2" s="1"/>
  <c r="AL116" i="8" a="1"/>
  <c r="AL116" i="8" s="1"/>
  <c r="FR116" i="2" s="1"/>
  <c r="GQ116" i="2" s="1"/>
  <c r="AP116" i="8" a="1"/>
  <c r="AP116" i="8" s="1"/>
  <c r="LZ116" i="2" s="1"/>
  <c r="MY116" i="2" s="1"/>
  <c r="AI116" i="8" a="1"/>
  <c r="AI116" i="8" s="1"/>
  <c r="AY116" i="2" s="1"/>
  <c r="W116" i="8"/>
  <c r="AO116" i="8" a="1"/>
  <c r="AO116" i="8" s="1"/>
  <c r="KK116" i="2" s="1"/>
  <c r="LJ116" i="2" s="1"/>
  <c r="AJ117" i="4"/>
  <c r="AS117" i="4" s="1"/>
  <c r="BX116" i="2" l="1"/>
  <c r="AV116" i="4" s="1"/>
  <c r="D117" i="2"/>
  <c r="C117" i="2" s="1"/>
  <c r="C117" i="4" s="1"/>
  <c r="L117" i="4" s="1"/>
  <c r="BH117" i="4" s="1"/>
  <c r="AX116" i="4"/>
  <c r="BC116" i="4"/>
  <c r="J116" i="2"/>
  <c r="AF116" i="8"/>
  <c r="AA116" i="8" s="1"/>
  <c r="BB116" i="4"/>
  <c r="AY116" i="4"/>
  <c r="AW116" i="4"/>
  <c r="Y117" i="4"/>
  <c r="BA116" i="4"/>
  <c r="AZ116" i="4"/>
  <c r="AV117" i="2" l="1"/>
  <c r="BB117" i="2" s="1"/>
  <c r="BF117" i="2" s="1"/>
  <c r="BG117" i="2" s="1"/>
  <c r="LW117" i="2"/>
  <c r="MC117" i="2" s="1"/>
  <c r="MG117" i="2" s="1"/>
  <c r="MH117" i="2" s="1"/>
  <c r="IS117" i="2"/>
  <c r="CK117" i="2"/>
  <c r="KH117" i="2"/>
  <c r="AI116" i="2"/>
  <c r="AU116" i="4" s="1"/>
  <c r="BD116" i="4" s="1"/>
  <c r="BI117" i="4" s="1"/>
  <c r="DZ117" i="2"/>
  <c r="HD117" i="2"/>
  <c r="FO117" i="2"/>
  <c r="V117" i="4" l="1"/>
  <c r="K117" i="8"/>
  <c r="U117" i="8" s="1"/>
  <c r="LY117" i="2" s="1"/>
  <c r="ML117" i="2"/>
  <c r="MK117" i="2"/>
  <c r="NF117" i="2" s="1"/>
  <c r="G117" i="2"/>
  <c r="J117" i="8"/>
  <c r="T117" i="8" s="1"/>
  <c r="KJ117" i="2" s="1"/>
  <c r="KN117" i="2"/>
  <c r="KR117" i="2" s="1"/>
  <c r="KS117" i="2" s="1"/>
  <c r="U117" i="4"/>
  <c r="FU117" i="2"/>
  <c r="FY117" i="2" s="1"/>
  <c r="FZ117" i="2" s="1"/>
  <c r="R117" i="4"/>
  <c r="G117" i="8"/>
  <c r="Q117" i="8" s="1"/>
  <c r="FQ117" i="2" s="1"/>
  <c r="E117" i="8"/>
  <c r="O117" i="8" s="1"/>
  <c r="CM117" i="2" s="1"/>
  <c r="P117" i="4"/>
  <c r="CQ117" i="2"/>
  <c r="CU117" i="2" s="1"/>
  <c r="CV117" i="2" s="1"/>
  <c r="HJ117" i="2"/>
  <c r="HN117" i="2" s="1"/>
  <c r="HO117" i="2" s="1"/>
  <c r="H117" i="8"/>
  <c r="R117" i="8" s="1"/>
  <c r="HF117" i="2" s="1"/>
  <c r="S117" i="4"/>
  <c r="IY117" i="2"/>
  <c r="JC117" i="2" s="1"/>
  <c r="JD117" i="2" s="1"/>
  <c r="T117" i="4"/>
  <c r="I117" i="8"/>
  <c r="S117" i="8" s="1"/>
  <c r="IU117" i="2" s="1"/>
  <c r="Q117" i="4"/>
  <c r="F117" i="8"/>
  <c r="P117" i="8" s="1"/>
  <c r="EB117" i="2" s="1"/>
  <c r="EF117" i="2"/>
  <c r="EJ117" i="2" s="1"/>
  <c r="EK117" i="2" s="1"/>
  <c r="BK117" i="2"/>
  <c r="BJ117" i="2"/>
  <c r="CE117" i="2" s="1"/>
  <c r="EN117" i="2" l="1"/>
  <c r="FI117" i="2" s="1"/>
  <c r="EO117" i="2"/>
  <c r="CZ117" i="2"/>
  <c r="CY117" i="2"/>
  <c r="DT117" i="2" s="1"/>
  <c r="M117" i="2"/>
  <c r="Q117" i="2" s="1"/>
  <c r="C117" i="8"/>
  <c r="M117" i="8" s="1"/>
  <c r="N117" i="4"/>
  <c r="LT118" i="2"/>
  <c r="MM117" i="2"/>
  <c r="MQ117" i="2" s="1"/>
  <c r="LV118" i="2" s="1"/>
  <c r="AW118" i="2"/>
  <c r="JG117" i="2"/>
  <c r="KB117" i="2" s="1"/>
  <c r="JH117" i="2"/>
  <c r="HS117" i="2"/>
  <c r="HR117" i="2"/>
  <c r="IM117" i="2" s="1"/>
  <c r="KV117" i="2"/>
  <c r="LQ117" i="2" s="1"/>
  <c r="KW117" i="2"/>
  <c r="KI118" i="2" s="1"/>
  <c r="LX118" i="2"/>
  <c r="AS118" i="2"/>
  <c r="BL117" i="2"/>
  <c r="BP117" i="2" s="1"/>
  <c r="AU118" i="2" s="1"/>
  <c r="GC117" i="2"/>
  <c r="GX117" i="2" s="1"/>
  <c r="GD117" i="2"/>
  <c r="FP118" i="2" s="1"/>
  <c r="LU118" i="2" l="1"/>
  <c r="LS118" i="2" s="1"/>
  <c r="K118" i="4" s="1"/>
  <c r="AT118" i="2"/>
  <c r="AR118" i="2" s="1"/>
  <c r="D118" i="4" s="1"/>
  <c r="AN118" i="4"/>
  <c r="HA118" i="2"/>
  <c r="HT117" i="2"/>
  <c r="HX117" i="2" s="1"/>
  <c r="HC118" i="2" s="1"/>
  <c r="I117" i="2"/>
  <c r="EA118" i="2"/>
  <c r="FM118" i="2"/>
  <c r="GE117" i="2"/>
  <c r="GI117" i="2" s="1"/>
  <c r="FN118" i="2" s="1"/>
  <c r="AR118" i="4"/>
  <c r="HE118" i="2"/>
  <c r="AO118" i="4" s="1"/>
  <c r="HB118" i="2"/>
  <c r="AK118" i="4"/>
  <c r="R117" i="2"/>
  <c r="Z117" i="4"/>
  <c r="AH117" i="4" s="1"/>
  <c r="BF117" i="4" s="1"/>
  <c r="EP117" i="2"/>
  <c r="ET117" i="2" s="1"/>
  <c r="DY118" i="2" s="1"/>
  <c r="DW118" i="2"/>
  <c r="AQ118" i="4"/>
  <c r="IT118" i="2"/>
  <c r="AP118" i="4" s="1"/>
  <c r="AG118" i="4"/>
  <c r="DA117" i="2"/>
  <c r="DE117" i="2" s="1"/>
  <c r="CJ118" i="2" s="1"/>
  <c r="CH118" i="2"/>
  <c r="KX117" i="2"/>
  <c r="LB117" i="2" s="1"/>
  <c r="KG118" i="2" s="1"/>
  <c r="KF118" i="2"/>
  <c r="JI117" i="2"/>
  <c r="JM117" i="2" s="1"/>
  <c r="IR118" i="2" s="1"/>
  <c r="IQ118" i="2"/>
  <c r="CL118" i="2"/>
  <c r="AL118" i="4" s="1"/>
  <c r="FL118" i="2" l="1"/>
  <c r="FK118" i="2" s="1"/>
  <c r="G118" i="4" s="1"/>
  <c r="IP118" i="2"/>
  <c r="IO118" i="2" s="1"/>
  <c r="I118" i="4" s="1"/>
  <c r="AE118" i="4"/>
  <c r="AB118" i="4"/>
  <c r="GZ118" i="2"/>
  <c r="H118" i="4" s="1"/>
  <c r="KE118" i="2"/>
  <c r="AC118" i="4"/>
  <c r="DX118" i="2"/>
  <c r="AD118" i="4"/>
  <c r="AA118" i="4"/>
  <c r="D117" i="8"/>
  <c r="N117" i="8" s="1"/>
  <c r="O117" i="4"/>
  <c r="W117" i="4" s="1"/>
  <c r="BG117" i="4" s="1"/>
  <c r="BJ117" i="4" s="1"/>
  <c r="BK117" i="4" s="1"/>
  <c r="V117" i="2"/>
  <c r="U117" i="2"/>
  <c r="AM118" i="4"/>
  <c r="CI118" i="2"/>
  <c r="AF118" i="4"/>
  <c r="AP117" i="2" l="1"/>
  <c r="D118" i="2" s="1"/>
  <c r="W117" i="2"/>
  <c r="AA117" i="2" s="1"/>
  <c r="F118" i="2" s="1"/>
  <c r="DV118" i="2"/>
  <c r="F118" i="4" s="1"/>
  <c r="CG118" i="2"/>
  <c r="E118" i="4" s="1"/>
  <c r="H118" i="2"/>
  <c r="AX117" i="2"/>
  <c r="AN117" i="8" a="1"/>
  <c r="AN117" i="8" s="1"/>
  <c r="IV117" i="2" s="1"/>
  <c r="JU117" i="2" s="1"/>
  <c r="W117" i="8"/>
  <c r="AL117" i="8" a="1"/>
  <c r="AL117" i="8" s="1"/>
  <c r="FR117" i="2" s="1"/>
  <c r="GQ117" i="2" s="1"/>
  <c r="AI117" i="8" a="1"/>
  <c r="AI117" i="8" s="1"/>
  <c r="AY117" i="2" s="1"/>
  <c r="AO117" i="8" a="1"/>
  <c r="AO117" i="8" s="1"/>
  <c r="KK117" i="2" s="1"/>
  <c r="LJ117" i="2" s="1"/>
  <c r="AH117" i="8" a="1"/>
  <c r="AH117" i="8" s="1"/>
  <c r="AK117" i="8" a="1"/>
  <c r="AK117" i="8" s="1"/>
  <c r="EC117" i="2" s="1"/>
  <c r="FB117" i="2" s="1"/>
  <c r="AM117" i="8" a="1"/>
  <c r="AM117" i="8" s="1"/>
  <c r="HG117" i="2" s="1"/>
  <c r="IF117" i="2" s="1"/>
  <c r="AJ117" i="8" a="1"/>
  <c r="AJ117" i="8" s="1"/>
  <c r="CN117" i="2" s="1"/>
  <c r="DM117" i="2" s="1"/>
  <c r="AP117" i="8" a="1"/>
  <c r="AP117" i="8" s="1"/>
  <c r="LZ117" i="2" s="1"/>
  <c r="MY117" i="2" s="1"/>
  <c r="KD118" i="2"/>
  <c r="J118" i="4" s="1"/>
  <c r="E118" i="2" l="1"/>
  <c r="C118" i="2" s="1"/>
  <c r="C118" i="4" s="1"/>
  <c r="L118" i="4" s="1"/>
  <c r="BH118" i="4" s="1"/>
  <c r="BX117" i="2"/>
  <c r="AV117" i="4" s="1"/>
  <c r="AW117" i="4"/>
  <c r="BB117" i="4"/>
  <c r="BA117" i="4"/>
  <c r="AJ118" i="4"/>
  <c r="AS118" i="4" s="1"/>
  <c r="AX117" i="4"/>
  <c r="AY117" i="4"/>
  <c r="Y118" i="4"/>
  <c r="AZ117" i="4"/>
  <c r="BC117" i="4"/>
  <c r="J117" i="2"/>
  <c r="AF117" i="8"/>
  <c r="AA117" i="8" s="1"/>
  <c r="AV118" i="2" l="1"/>
  <c r="BB118" i="2" s="1"/>
  <c r="BF118" i="2" s="1"/>
  <c r="BG118" i="2" s="1"/>
  <c r="IS118" i="2"/>
  <c r="T118" i="4" s="1"/>
  <c r="FO118" i="2"/>
  <c r="FU118" i="2" s="1"/>
  <c r="FY118" i="2" s="1"/>
  <c r="FZ118" i="2" s="1"/>
  <c r="CK118" i="2"/>
  <c r="P118" i="4" s="1"/>
  <c r="HD118" i="2"/>
  <c r="H118" i="8" s="1"/>
  <c r="R118" i="8" s="1"/>
  <c r="HF118" i="2" s="1"/>
  <c r="AI117" i="2"/>
  <c r="AU117" i="4" s="1"/>
  <c r="BD117" i="4" s="1"/>
  <c r="BI118" i="4" s="1"/>
  <c r="KH118" i="2"/>
  <c r="LW118" i="2"/>
  <c r="DZ118" i="2"/>
  <c r="G118" i="8" l="1"/>
  <c r="Q118" i="8" s="1"/>
  <c r="FQ118" i="2" s="1"/>
  <c r="IY118" i="2"/>
  <c r="JC118" i="2" s="1"/>
  <c r="JD118" i="2" s="1"/>
  <c r="JH118" i="2" s="1"/>
  <c r="E118" i="8"/>
  <c r="O118" i="8" s="1"/>
  <c r="CM118" i="2" s="1"/>
  <c r="I118" i="8"/>
  <c r="S118" i="8" s="1"/>
  <c r="IU118" i="2" s="1"/>
  <c r="R118" i="4"/>
  <c r="S118" i="4"/>
  <c r="HJ118" i="2"/>
  <c r="HN118" i="2" s="1"/>
  <c r="HO118" i="2" s="1"/>
  <c r="HS118" i="2" s="1"/>
  <c r="CQ118" i="2"/>
  <c r="CU118" i="2" s="1"/>
  <c r="CV118" i="2" s="1"/>
  <c r="CY118" i="2" s="1"/>
  <c r="DT118" i="2" s="1"/>
  <c r="J118" i="8"/>
  <c r="T118" i="8" s="1"/>
  <c r="KJ118" i="2" s="1"/>
  <c r="U118" i="4"/>
  <c r="KN118" i="2"/>
  <c r="KR118" i="2" s="1"/>
  <c r="KS118" i="2" s="1"/>
  <c r="GD118" i="2"/>
  <c r="GC118" i="2"/>
  <c r="GX118" i="2" s="1"/>
  <c r="BK118" i="2"/>
  <c r="BJ118" i="2"/>
  <c r="CE118" i="2" s="1"/>
  <c r="EF118" i="2"/>
  <c r="EJ118" i="2" s="1"/>
  <c r="EK118" i="2" s="1"/>
  <c r="Q118" i="4"/>
  <c r="F118" i="8"/>
  <c r="P118" i="8" s="1"/>
  <c r="EB118" i="2" s="1"/>
  <c r="G118" i="2"/>
  <c r="K118" i="8"/>
  <c r="U118" i="8" s="1"/>
  <c r="LY118" i="2" s="1"/>
  <c r="MC118" i="2"/>
  <c r="MG118" i="2" s="1"/>
  <c r="MH118" i="2" s="1"/>
  <c r="V118" i="4"/>
  <c r="JG118" i="2" l="1"/>
  <c r="KB118" i="2" s="1"/>
  <c r="IQ119" i="2" s="1"/>
  <c r="HR118" i="2"/>
  <c r="IM118" i="2" s="1"/>
  <c r="HB119" i="2" s="1"/>
  <c r="CZ118" i="2"/>
  <c r="CI119" i="2" s="1"/>
  <c r="FP119" i="2"/>
  <c r="AN119" i="4" s="1"/>
  <c r="BL118" i="2"/>
  <c r="BP118" i="2" s="1"/>
  <c r="AU119" i="2" s="1"/>
  <c r="AS119" i="2"/>
  <c r="CH119" i="2"/>
  <c r="DA118" i="2"/>
  <c r="DE118" i="2" s="1"/>
  <c r="CJ119" i="2" s="1"/>
  <c r="M118" i="2"/>
  <c r="Q118" i="2" s="1"/>
  <c r="N118" i="4"/>
  <c r="C118" i="8"/>
  <c r="M118" i="8" s="1"/>
  <c r="EN118" i="2"/>
  <c r="FI118" i="2" s="1"/>
  <c r="EO118" i="2"/>
  <c r="AW119" i="2"/>
  <c r="AK119" i="4" s="1"/>
  <c r="KV118" i="2"/>
  <c r="LQ118" i="2" s="1"/>
  <c r="KW118" i="2"/>
  <c r="KI119" i="2" s="1"/>
  <c r="ML118" i="2"/>
  <c r="MK118" i="2"/>
  <c r="NF118" i="2" s="1"/>
  <c r="HE119" i="2"/>
  <c r="AO119" i="4" s="1"/>
  <c r="IT119" i="2"/>
  <c r="GE118" i="2"/>
  <c r="GI118" i="2" s="1"/>
  <c r="FN119" i="2" s="1"/>
  <c r="FL119" i="2"/>
  <c r="JI118" i="2" l="1"/>
  <c r="JM118" i="2" s="1"/>
  <c r="IR119" i="2" s="1"/>
  <c r="IP119" i="2"/>
  <c r="IO119" i="2" s="1"/>
  <c r="I119" i="4" s="1"/>
  <c r="HT118" i="2"/>
  <c r="HX118" i="2" s="1"/>
  <c r="HC119" i="2" s="1"/>
  <c r="AD119" i="4" s="1"/>
  <c r="HA119" i="2"/>
  <c r="GZ119" i="2" s="1"/>
  <c r="H119" i="4" s="1"/>
  <c r="CL119" i="2"/>
  <c r="AL119" i="4" s="1"/>
  <c r="CG119" i="2"/>
  <c r="E119" i="4" s="1"/>
  <c r="AC119" i="4"/>
  <c r="AQ119" i="4"/>
  <c r="AT119" i="2"/>
  <c r="R118" i="2"/>
  <c r="Z118" i="4"/>
  <c r="AH118" i="4" s="1"/>
  <c r="BF118" i="4" s="1"/>
  <c r="AE119" i="4"/>
  <c r="KX118" i="2"/>
  <c r="LB118" i="2" s="1"/>
  <c r="KG119" i="2" s="1"/>
  <c r="KF119" i="2"/>
  <c r="AA119" i="4"/>
  <c r="FM119" i="2"/>
  <c r="FK119" i="2" s="1"/>
  <c r="G119" i="4" s="1"/>
  <c r="MM118" i="2"/>
  <c r="MQ118" i="2" s="1"/>
  <c r="LV119" i="2" s="1"/>
  <c r="LT119" i="2"/>
  <c r="EA119" i="2"/>
  <c r="DX119" i="2"/>
  <c r="I118" i="2"/>
  <c r="AP119" i="4"/>
  <c r="LX119" i="2"/>
  <c r="DW119" i="2"/>
  <c r="EP118" i="2"/>
  <c r="ET118" i="2" s="1"/>
  <c r="DY119" i="2" s="1"/>
  <c r="AB119" i="4" s="1"/>
  <c r="AR119" i="2" l="1"/>
  <c r="D119" i="4" s="1"/>
  <c r="AR119" i="4"/>
  <c r="DV119" i="2"/>
  <c r="F119" i="4" s="1"/>
  <c r="KE119" i="2"/>
  <c r="LU119" i="2"/>
  <c r="AM119" i="4"/>
  <c r="AF119" i="4"/>
  <c r="AG119" i="4"/>
  <c r="D118" i="8"/>
  <c r="N118" i="8" s="1"/>
  <c r="O118" i="4"/>
  <c r="W118" i="4" s="1"/>
  <c r="BG118" i="4" s="1"/>
  <c r="BJ118" i="4" s="1"/>
  <c r="BK118" i="4" s="1"/>
  <c r="V118" i="2"/>
  <c r="H119" i="2" s="1"/>
  <c r="U118" i="2"/>
  <c r="AJ119" i="4" l="1"/>
  <c r="AS119" i="4" s="1"/>
  <c r="AX118" i="2"/>
  <c r="AK118" i="8" a="1"/>
  <c r="AK118" i="8" s="1"/>
  <c r="EC118" i="2" s="1"/>
  <c r="FB118" i="2" s="1"/>
  <c r="AJ118" i="8" a="1"/>
  <c r="AJ118" i="8" s="1"/>
  <c r="CN118" i="2" s="1"/>
  <c r="DM118" i="2" s="1"/>
  <c r="AH118" i="8" a="1"/>
  <c r="AH118" i="8" s="1"/>
  <c r="AN118" i="8" a="1"/>
  <c r="AN118" i="8" s="1"/>
  <c r="IV118" i="2" s="1"/>
  <c r="JU118" i="2" s="1"/>
  <c r="W118" i="8"/>
  <c r="AI118" i="8" a="1"/>
  <c r="AI118" i="8" s="1"/>
  <c r="AY118" i="2" s="1"/>
  <c r="AL118" i="8" a="1"/>
  <c r="AL118" i="8" s="1"/>
  <c r="FR118" i="2" s="1"/>
  <c r="GQ118" i="2" s="1"/>
  <c r="AO118" i="8" a="1"/>
  <c r="AO118" i="8" s="1"/>
  <c r="KK118" i="2" s="1"/>
  <c r="LJ118" i="2" s="1"/>
  <c r="AM118" i="8" a="1"/>
  <c r="AM118" i="8" s="1"/>
  <c r="HG118" i="2" s="1"/>
  <c r="IF118" i="2" s="1"/>
  <c r="AP118" i="8" a="1"/>
  <c r="AP118" i="8" s="1"/>
  <c r="LZ118" i="2" s="1"/>
  <c r="MY118" i="2" s="1"/>
  <c r="LS119" i="2"/>
  <c r="K119" i="4" s="1"/>
  <c r="W118" i="2"/>
  <c r="AA118" i="2" s="1"/>
  <c r="F119" i="2" s="1"/>
  <c r="Y119" i="4" s="1"/>
  <c r="AP118" i="2"/>
  <c r="E119" i="2" s="1"/>
  <c r="KD119" i="2"/>
  <c r="J119" i="4" s="1"/>
  <c r="BX118" i="2" l="1"/>
  <c r="AV118" i="4" s="1"/>
  <c r="BC118" i="4"/>
  <c r="AZ118" i="4"/>
  <c r="AX118" i="4"/>
  <c r="D119" i="2"/>
  <c r="BB118" i="4"/>
  <c r="BA118" i="4"/>
  <c r="AY118" i="4"/>
  <c r="J118" i="2"/>
  <c r="AF118" i="8"/>
  <c r="AA118" i="8" s="1"/>
  <c r="AW118" i="4"/>
  <c r="AV119" i="2" l="1"/>
  <c r="BB119" i="2" s="1"/>
  <c r="BF119" i="2" s="1"/>
  <c r="BG119" i="2" s="1"/>
  <c r="CK119" i="2"/>
  <c r="P119" i="4" s="1"/>
  <c r="HD119" i="2"/>
  <c r="HJ119" i="2" s="1"/>
  <c r="HN119" i="2" s="1"/>
  <c r="HO119" i="2" s="1"/>
  <c r="IS119" i="2"/>
  <c r="IY119" i="2" s="1"/>
  <c r="JC119" i="2" s="1"/>
  <c r="JD119" i="2" s="1"/>
  <c r="DZ119" i="2"/>
  <c r="F119" i="8" s="1"/>
  <c r="P119" i="8" s="1"/>
  <c r="EB119" i="2" s="1"/>
  <c r="FO119" i="2"/>
  <c r="KH119" i="2"/>
  <c r="LW119" i="2"/>
  <c r="AI118" i="2"/>
  <c r="AU118" i="4" s="1"/>
  <c r="BD118" i="4" s="1"/>
  <c r="BI119" i="4" s="1"/>
  <c r="C119" i="2"/>
  <c r="C119" i="4" s="1"/>
  <c r="L119" i="4" s="1"/>
  <c r="BH119" i="4" s="1"/>
  <c r="CQ119" i="2" l="1"/>
  <c r="CU119" i="2" s="1"/>
  <c r="CV119" i="2" s="1"/>
  <c r="CY119" i="2" s="1"/>
  <c r="DT119" i="2" s="1"/>
  <c r="H119" i="8"/>
  <c r="R119" i="8" s="1"/>
  <c r="HF119" i="2" s="1"/>
  <c r="T119" i="4"/>
  <c r="I119" i="8"/>
  <c r="S119" i="8" s="1"/>
  <c r="IU119" i="2" s="1"/>
  <c r="S119" i="4"/>
  <c r="E119" i="8"/>
  <c r="O119" i="8" s="1"/>
  <c r="CM119" i="2" s="1"/>
  <c r="Q119" i="4"/>
  <c r="G119" i="2"/>
  <c r="N119" i="4" s="1"/>
  <c r="EF119" i="2"/>
  <c r="EJ119" i="2" s="1"/>
  <c r="EK119" i="2" s="1"/>
  <c r="EN119" i="2" s="1"/>
  <c r="FI119" i="2" s="1"/>
  <c r="KN119" i="2"/>
  <c r="KR119" i="2" s="1"/>
  <c r="KS119" i="2" s="1"/>
  <c r="U119" i="4"/>
  <c r="J119" i="8"/>
  <c r="T119" i="8" s="1"/>
  <c r="KJ119" i="2" s="1"/>
  <c r="JG119" i="2"/>
  <c r="KB119" i="2" s="1"/>
  <c r="JH119" i="2"/>
  <c r="IT120" i="2" s="1"/>
  <c r="AP120" i="4" s="1"/>
  <c r="R119" i="4"/>
  <c r="FU119" i="2"/>
  <c r="FY119" i="2" s="1"/>
  <c r="FZ119" i="2" s="1"/>
  <c r="G119" i="8"/>
  <c r="Q119" i="8" s="1"/>
  <c r="FQ119" i="2" s="1"/>
  <c r="BJ119" i="2"/>
  <c r="CE119" i="2" s="1"/>
  <c r="BK119" i="2"/>
  <c r="HS119" i="2"/>
  <c r="HR119" i="2"/>
  <c r="IM119" i="2" s="1"/>
  <c r="V119" i="4"/>
  <c r="MC119" i="2"/>
  <c r="MG119" i="2" s="1"/>
  <c r="MH119" i="2" s="1"/>
  <c r="K119" i="8"/>
  <c r="U119" i="8" s="1"/>
  <c r="LY119" i="2" s="1"/>
  <c r="CZ119" i="2" l="1"/>
  <c r="CL120" i="2" s="1"/>
  <c r="AL120" i="4" s="1"/>
  <c r="M119" i="2"/>
  <c r="Q119" i="2" s="1"/>
  <c r="R119" i="2" s="1"/>
  <c r="C119" i="8"/>
  <c r="M119" i="8" s="1"/>
  <c r="I119" i="2" s="1"/>
  <c r="EO119" i="2"/>
  <c r="EA120" i="2" s="1"/>
  <c r="DA119" i="2"/>
  <c r="DE119" i="2" s="1"/>
  <c r="CJ120" i="2" s="1"/>
  <c r="AW120" i="2"/>
  <c r="AK120" i="4" s="1"/>
  <c r="HT119" i="2"/>
  <c r="HX119" i="2" s="1"/>
  <c r="HC120" i="2" s="1"/>
  <c r="HA120" i="2"/>
  <c r="KW119" i="2"/>
  <c r="KI120" i="2" s="1"/>
  <c r="AQ120" i="4" s="1"/>
  <c r="KV119" i="2"/>
  <c r="LQ119" i="2" s="1"/>
  <c r="HE120" i="2"/>
  <c r="AO120" i="4" s="1"/>
  <c r="Z119" i="4"/>
  <c r="AH119" i="4" s="1"/>
  <c r="BF119" i="4" s="1"/>
  <c r="IQ120" i="2"/>
  <c r="JI119" i="2"/>
  <c r="JM119" i="2" s="1"/>
  <c r="IR120" i="2" s="1"/>
  <c r="AE120" i="4" s="1"/>
  <c r="ML119" i="2"/>
  <c r="MK119" i="2"/>
  <c r="NF119" i="2" s="1"/>
  <c r="AT120" i="2"/>
  <c r="BL119" i="2"/>
  <c r="BP119" i="2" s="1"/>
  <c r="AU120" i="2" s="1"/>
  <c r="GD119" i="2"/>
  <c r="FP120" i="2" s="1"/>
  <c r="AN120" i="4" s="1"/>
  <c r="GC119" i="2"/>
  <c r="GX119" i="2" s="1"/>
  <c r="EP119" i="2"/>
  <c r="ET119" i="2" s="1"/>
  <c r="DY120" i="2" s="1"/>
  <c r="DW120" i="2"/>
  <c r="CI120" i="2" l="1"/>
  <c r="AS120" i="2"/>
  <c r="AR120" i="2" s="1"/>
  <c r="D120" i="4" s="1"/>
  <c r="AD120" i="4"/>
  <c r="GE119" i="2"/>
  <c r="GI119" i="2" s="1"/>
  <c r="FN120" i="2" s="1"/>
  <c r="FM120" i="2"/>
  <c r="LX120" i="2"/>
  <c r="AR120" i="4" s="1"/>
  <c r="V119" i="2"/>
  <c r="O119" i="4"/>
  <c r="W119" i="4" s="1"/>
  <c r="BG119" i="4" s="1"/>
  <c r="BJ119" i="4" s="1"/>
  <c r="BK119" i="4" s="1"/>
  <c r="D119" i="8"/>
  <c r="N119" i="8" s="1"/>
  <c r="U119" i="2"/>
  <c r="CH120" i="2"/>
  <c r="IP120" i="2"/>
  <c r="HB120" i="2"/>
  <c r="GZ120" i="2" s="1"/>
  <c r="H120" i="4" s="1"/>
  <c r="AM120" i="4"/>
  <c r="DX120" i="2"/>
  <c r="DV120" i="2" s="1"/>
  <c r="F120" i="4" s="1"/>
  <c r="AB120" i="4"/>
  <c r="LT120" i="2"/>
  <c r="MM119" i="2"/>
  <c r="MQ119" i="2" s="1"/>
  <c r="LV120" i="2" s="1"/>
  <c r="KX119" i="2"/>
  <c r="LB119" i="2" s="1"/>
  <c r="KG120" i="2" s="1"/>
  <c r="KF120" i="2"/>
  <c r="AA120" i="4"/>
  <c r="FL120" i="2" l="1"/>
  <c r="FK120" i="2" s="1"/>
  <c r="G120" i="4" s="1"/>
  <c r="AC120" i="4"/>
  <c r="AG120" i="4"/>
  <c r="CG120" i="2"/>
  <c r="E120" i="4" s="1"/>
  <c r="H120" i="2"/>
  <c r="AJ120" i="4" s="1"/>
  <c r="AS120" i="4" s="1"/>
  <c r="KE120" i="2"/>
  <c r="W119" i="2"/>
  <c r="AA119" i="2" s="1"/>
  <c r="F120" i="2" s="1"/>
  <c r="AP119" i="2"/>
  <c r="D120" i="2" s="1"/>
  <c r="LU120" i="2"/>
  <c r="IO120" i="2"/>
  <c r="I120" i="4" s="1"/>
  <c r="AX119" i="2"/>
  <c r="AP119" i="8" a="1"/>
  <c r="AP119" i="8" s="1"/>
  <c r="LZ119" i="2" s="1"/>
  <c r="MY119" i="2" s="1"/>
  <c r="AO119" i="8" a="1"/>
  <c r="AO119" i="8" s="1"/>
  <c r="KK119" i="2" s="1"/>
  <c r="LJ119" i="2" s="1"/>
  <c r="AM119" i="8" a="1"/>
  <c r="AM119" i="8" s="1"/>
  <c r="HG119" i="2" s="1"/>
  <c r="IF119" i="2" s="1"/>
  <c r="W119" i="8"/>
  <c r="AK119" i="8" a="1"/>
  <c r="AK119" i="8" s="1"/>
  <c r="EC119" i="2" s="1"/>
  <c r="FB119" i="2" s="1"/>
  <c r="AJ119" i="8" a="1"/>
  <c r="AJ119" i="8" s="1"/>
  <c r="CN119" i="2" s="1"/>
  <c r="DM119" i="2" s="1"/>
  <c r="AH119" i="8" a="1"/>
  <c r="AH119" i="8" s="1"/>
  <c r="AI119" i="8" a="1"/>
  <c r="AI119" i="8" s="1"/>
  <c r="AY119" i="2" s="1"/>
  <c r="AL119" i="8" a="1"/>
  <c r="AL119" i="8" s="1"/>
  <c r="FR119" i="2" s="1"/>
  <c r="GQ119" i="2" s="1"/>
  <c r="AN119" i="8" a="1"/>
  <c r="AN119" i="8" s="1"/>
  <c r="IV119" i="2" s="1"/>
  <c r="JU119" i="2" s="1"/>
  <c r="AF120" i="4"/>
  <c r="BX119" i="2" l="1"/>
  <c r="AV119" i="4" s="1"/>
  <c r="E120" i="2"/>
  <c r="C120" i="2" s="1"/>
  <c r="C120" i="4" s="1"/>
  <c r="AY119" i="4"/>
  <c r="AX119" i="4"/>
  <c r="BC119" i="4"/>
  <c r="LS120" i="2"/>
  <c r="K120" i="4" s="1"/>
  <c r="AF119" i="8"/>
  <c r="AA119" i="8" s="1"/>
  <c r="J119" i="2"/>
  <c r="AZ119" i="4"/>
  <c r="Y120" i="4"/>
  <c r="KD120" i="2"/>
  <c r="J120" i="4" s="1"/>
  <c r="BA119" i="4"/>
  <c r="AW119" i="4"/>
  <c r="BB119" i="4"/>
  <c r="AV120" i="2" l="1"/>
  <c r="BB120" i="2" s="1"/>
  <c r="BF120" i="2" s="1"/>
  <c r="BG120" i="2" s="1"/>
  <c r="L120" i="4"/>
  <c r="BH120" i="4" s="1"/>
  <c r="HD120" i="2"/>
  <c r="HJ120" i="2" s="1"/>
  <c r="HN120" i="2" s="1"/>
  <c r="HO120" i="2" s="1"/>
  <c r="AI119" i="2"/>
  <c r="AU119" i="4" s="1"/>
  <c r="BD119" i="4" s="1"/>
  <c r="BI120" i="4" s="1"/>
  <c r="CK120" i="2"/>
  <c r="DZ120" i="2"/>
  <c r="KH120" i="2"/>
  <c r="IS120" i="2"/>
  <c r="LW120" i="2"/>
  <c r="FO120" i="2"/>
  <c r="S120" i="4" l="1"/>
  <c r="H120" i="8"/>
  <c r="R120" i="8" s="1"/>
  <c r="HF120" i="2" s="1"/>
  <c r="KN120" i="2"/>
  <c r="KR120" i="2" s="1"/>
  <c r="KS120" i="2" s="1"/>
  <c r="U120" i="4"/>
  <c r="J120" i="8"/>
  <c r="T120" i="8" s="1"/>
  <c r="KJ120" i="2" s="1"/>
  <c r="HR120" i="2"/>
  <c r="IM120" i="2" s="1"/>
  <c r="HS120" i="2"/>
  <c r="FU120" i="2"/>
  <c r="FY120" i="2" s="1"/>
  <c r="FZ120" i="2" s="1"/>
  <c r="G120" i="8"/>
  <c r="Q120" i="8" s="1"/>
  <c r="R120" i="4"/>
  <c r="EF120" i="2"/>
  <c r="EJ120" i="2" s="1"/>
  <c r="EK120" i="2" s="1"/>
  <c r="F120" i="8"/>
  <c r="P120" i="8" s="1"/>
  <c r="EB120" i="2" s="1"/>
  <c r="Q120" i="4"/>
  <c r="MC120" i="2"/>
  <c r="MG120" i="2" s="1"/>
  <c r="MH120" i="2" s="1"/>
  <c r="V120" i="4"/>
  <c r="K120" i="8"/>
  <c r="U120" i="8" s="1"/>
  <c r="LY120" i="2" s="1"/>
  <c r="CQ120" i="2"/>
  <c r="CU120" i="2" s="1"/>
  <c r="CV120" i="2" s="1"/>
  <c r="P120" i="4"/>
  <c r="E120" i="8"/>
  <c r="O120" i="8" s="1"/>
  <c r="CM120" i="2" s="1"/>
  <c r="BJ120" i="2"/>
  <c r="CE120" i="2" s="1"/>
  <c r="BK120" i="2"/>
  <c r="T120" i="4"/>
  <c r="I120" i="8"/>
  <c r="S120" i="8" s="1"/>
  <c r="IU120" i="2" s="1"/>
  <c r="IY120" i="2"/>
  <c r="JC120" i="2" s="1"/>
  <c r="JD120" i="2" s="1"/>
  <c r="G120" i="2"/>
  <c r="GC120" i="2" l="1"/>
  <c r="GX120" i="2" s="1"/>
  <c r="GD120" i="2"/>
  <c r="C120" i="8"/>
  <c r="M120" i="8" s="1"/>
  <c r="N120" i="4"/>
  <c r="M120" i="2"/>
  <c r="Q120" i="2" s="1"/>
  <c r="HE121" i="2"/>
  <c r="AO121" i="4" s="1"/>
  <c r="AW121" i="2"/>
  <c r="AK121" i="4" s="1"/>
  <c r="JH120" i="2"/>
  <c r="IT121" i="2" s="1"/>
  <c r="JG120" i="2"/>
  <c r="KB120" i="2" s="1"/>
  <c r="BL120" i="2"/>
  <c r="BP120" i="2" s="1"/>
  <c r="AU121" i="2" s="1"/>
  <c r="AS121" i="2"/>
  <c r="CZ120" i="2"/>
  <c r="CY120" i="2"/>
  <c r="DT120" i="2" s="1"/>
  <c r="ML120" i="2"/>
  <c r="MK120" i="2"/>
  <c r="NF120" i="2" s="1"/>
  <c r="HB121" i="2"/>
  <c r="HT120" i="2"/>
  <c r="HX120" i="2" s="1"/>
  <c r="HC121" i="2" s="1"/>
  <c r="KW120" i="2"/>
  <c r="KI121" i="2" s="1"/>
  <c r="AQ121" i="4" s="1"/>
  <c r="KV120" i="2"/>
  <c r="LQ120" i="2" s="1"/>
  <c r="EN120" i="2"/>
  <c r="FI120" i="2" s="1"/>
  <c r="EO120" i="2"/>
  <c r="EA121" i="2" s="1"/>
  <c r="AM121" i="4" s="1"/>
  <c r="FQ120" i="2"/>
  <c r="HA121" i="2" l="1"/>
  <c r="GZ121" i="2" s="1"/>
  <c r="H121" i="4" s="1"/>
  <c r="CL121" i="2"/>
  <c r="AL121" i="4" s="1"/>
  <c r="JI120" i="2"/>
  <c r="JM120" i="2" s="1"/>
  <c r="IR121" i="2" s="1"/>
  <c r="IQ121" i="2"/>
  <c r="MM120" i="2"/>
  <c r="MQ120" i="2" s="1"/>
  <c r="LV121" i="2" s="1"/>
  <c r="LT121" i="2"/>
  <c r="AP121" i="4"/>
  <c r="I120" i="2"/>
  <c r="EP120" i="2"/>
  <c r="ET120" i="2" s="1"/>
  <c r="DY121" i="2" s="1"/>
  <c r="DX121" i="2"/>
  <c r="AD121" i="4"/>
  <c r="LX121" i="2"/>
  <c r="AR121" i="4" s="1"/>
  <c r="AT121" i="2"/>
  <c r="AR121" i="2" s="1"/>
  <c r="D121" i="4" s="1"/>
  <c r="FP121" i="2"/>
  <c r="AN121" i="4" s="1"/>
  <c r="KX120" i="2"/>
  <c r="LB120" i="2" s="1"/>
  <c r="KG121" i="2" s="1"/>
  <c r="KF121" i="2"/>
  <c r="DA120" i="2"/>
  <c r="DE120" i="2" s="1"/>
  <c r="CJ121" i="2" s="1"/>
  <c r="CH121" i="2"/>
  <c r="R120" i="2"/>
  <c r="Z120" i="4"/>
  <c r="AH120" i="4" s="1"/>
  <c r="BF120" i="4" s="1"/>
  <c r="FM121" i="2"/>
  <c r="GE120" i="2"/>
  <c r="GI120" i="2" s="1"/>
  <c r="FN121" i="2" s="1"/>
  <c r="FL121" i="2" l="1"/>
  <c r="LU121" i="2"/>
  <c r="LS121" i="2" s="1"/>
  <c r="K121" i="4" s="1"/>
  <c r="IP121" i="2"/>
  <c r="IO121" i="2" s="1"/>
  <c r="I121" i="4" s="1"/>
  <c r="D120" i="8"/>
  <c r="N120" i="8" s="1"/>
  <c r="O120" i="4"/>
  <c r="W120" i="4" s="1"/>
  <c r="BG120" i="4" s="1"/>
  <c r="BJ120" i="4" s="1"/>
  <c r="BK120" i="4" s="1"/>
  <c r="U120" i="2"/>
  <c r="V120" i="2"/>
  <c r="AB121" i="4"/>
  <c r="AG121" i="4"/>
  <c r="AF121" i="4"/>
  <c r="DW121" i="2"/>
  <c r="AA121" i="4"/>
  <c r="AE121" i="4"/>
  <c r="AC121" i="4"/>
  <c r="KE121" i="2"/>
  <c r="CI121" i="2"/>
  <c r="FK121" i="2" l="1"/>
  <c r="G121" i="4" s="1"/>
  <c r="DV121" i="2"/>
  <c r="F121" i="4" s="1"/>
  <c r="AX120" i="2"/>
  <c r="AO120" i="8" a="1"/>
  <c r="AO120" i="8" s="1"/>
  <c r="KK120" i="2" s="1"/>
  <c r="LJ120" i="2" s="1"/>
  <c r="AL120" i="8" a="1"/>
  <c r="AL120" i="8" s="1"/>
  <c r="FR120" i="2" s="1"/>
  <c r="GQ120" i="2" s="1"/>
  <c r="AI120" i="8" a="1"/>
  <c r="AI120" i="8" s="1"/>
  <c r="AY120" i="2" s="1"/>
  <c r="W120" i="8"/>
  <c r="AN120" i="8" a="1"/>
  <c r="AN120" i="8" s="1"/>
  <c r="IV120" i="2" s="1"/>
  <c r="JU120" i="2" s="1"/>
  <c r="AH120" i="8" a="1"/>
  <c r="AH120" i="8" s="1"/>
  <c r="AM120" i="8" a="1"/>
  <c r="AM120" i="8" s="1"/>
  <c r="HG120" i="2" s="1"/>
  <c r="IF120" i="2" s="1"/>
  <c r="AJ120" i="8" a="1"/>
  <c r="AJ120" i="8" s="1"/>
  <c r="CN120" i="2" s="1"/>
  <c r="DM120" i="2" s="1"/>
  <c r="AK120" i="8" a="1"/>
  <c r="AK120" i="8" s="1"/>
  <c r="EC120" i="2" s="1"/>
  <c r="FB120" i="2" s="1"/>
  <c r="AP120" i="8" a="1"/>
  <c r="AP120" i="8" s="1"/>
  <c r="LZ120" i="2" s="1"/>
  <c r="MY120" i="2" s="1"/>
  <c r="CG121" i="2"/>
  <c r="E121" i="4" s="1"/>
  <c r="KD121" i="2"/>
  <c r="J121" i="4" s="1"/>
  <c r="H121" i="2"/>
  <c r="AJ121" i="4" s="1"/>
  <c r="AS121" i="4" s="1"/>
  <c r="AP120" i="2"/>
  <c r="D121" i="2" s="1"/>
  <c r="W120" i="2"/>
  <c r="AA120" i="2" s="1"/>
  <c r="F121" i="2" s="1"/>
  <c r="BX120" i="2" l="1"/>
  <c r="AV121" i="2" s="1"/>
  <c r="Y121" i="4"/>
  <c r="AZ120" i="4"/>
  <c r="E121" i="2"/>
  <c r="C121" i="2" s="1"/>
  <c r="C121" i="4" s="1"/>
  <c r="L121" i="4" s="1"/>
  <c r="BH121" i="4" s="1"/>
  <c r="BC120" i="4"/>
  <c r="LW121" i="2"/>
  <c r="J120" i="2"/>
  <c r="AF120" i="8"/>
  <c r="AA120" i="8" s="1"/>
  <c r="AY120" i="4"/>
  <c r="AX120" i="4"/>
  <c r="DZ121" i="2"/>
  <c r="BA120" i="4"/>
  <c r="BB120" i="4"/>
  <c r="AW120" i="4"/>
  <c r="AV120" i="4" l="1"/>
  <c r="BB121" i="2"/>
  <c r="BF121" i="2" s="1"/>
  <c r="BG121" i="2" s="1"/>
  <c r="BK121" i="2" s="1"/>
  <c r="AW122" i="2" s="1"/>
  <c r="AK122" i="4" s="1"/>
  <c r="KH121" i="2"/>
  <c r="Q121" i="4"/>
  <c r="F121" i="8"/>
  <c r="P121" i="8" s="1"/>
  <c r="EB121" i="2" s="1"/>
  <c r="EF121" i="2"/>
  <c r="EJ121" i="2" s="1"/>
  <c r="EK121" i="2" s="1"/>
  <c r="AI120" i="2"/>
  <c r="AU120" i="4" s="1"/>
  <c r="HD121" i="2"/>
  <c r="CK121" i="2"/>
  <c r="IS121" i="2"/>
  <c r="FO121" i="2"/>
  <c r="MC121" i="2"/>
  <c r="MG121" i="2" s="1"/>
  <c r="MH121" i="2" s="1"/>
  <c r="K121" i="8"/>
  <c r="U121" i="8" s="1"/>
  <c r="LY121" i="2" s="1"/>
  <c r="V121" i="4"/>
  <c r="BD120" i="4" l="1"/>
  <c r="BI121" i="4" s="1"/>
  <c r="BJ121" i="2"/>
  <c r="CE121" i="2" s="1"/>
  <c r="AT122" i="2" s="1"/>
  <c r="MK121" i="2"/>
  <c r="NF121" i="2" s="1"/>
  <c r="ML121" i="2"/>
  <c r="HJ121" i="2"/>
  <c r="HN121" i="2" s="1"/>
  <c r="HO121" i="2" s="1"/>
  <c r="S121" i="4"/>
  <c r="H121" i="8"/>
  <c r="R121" i="8" s="1"/>
  <c r="HF121" i="2" s="1"/>
  <c r="KN121" i="2"/>
  <c r="KR121" i="2" s="1"/>
  <c r="KS121" i="2" s="1"/>
  <c r="J121" i="8"/>
  <c r="T121" i="8" s="1"/>
  <c r="KJ121" i="2" s="1"/>
  <c r="U121" i="4"/>
  <c r="R121" i="4"/>
  <c r="FU121" i="2"/>
  <c r="FY121" i="2" s="1"/>
  <c r="FZ121" i="2" s="1"/>
  <c r="G121" i="8"/>
  <c r="Q121" i="8" s="1"/>
  <c r="FQ121" i="2" s="1"/>
  <c r="G121" i="2"/>
  <c r="EN121" i="2"/>
  <c r="FI121" i="2" s="1"/>
  <c r="EO121" i="2"/>
  <c r="IY121" i="2"/>
  <c r="JC121" i="2" s="1"/>
  <c r="JD121" i="2" s="1"/>
  <c r="T121" i="4"/>
  <c r="I121" i="8"/>
  <c r="S121" i="8" s="1"/>
  <c r="IU121" i="2" s="1"/>
  <c r="CQ121" i="2"/>
  <c r="CU121" i="2" s="1"/>
  <c r="CV121" i="2" s="1"/>
  <c r="E121" i="8"/>
  <c r="O121" i="8" s="1"/>
  <c r="CM121" i="2" s="1"/>
  <c r="P121" i="4"/>
  <c r="BL121" i="2" l="1"/>
  <c r="BP121" i="2" s="1"/>
  <c r="AU122" i="2" s="1"/>
  <c r="AS122" i="2"/>
  <c r="AR122" i="2" s="1"/>
  <c r="D122" i="4" s="1"/>
  <c r="LX122" i="2"/>
  <c r="CZ121" i="2"/>
  <c r="CY121" i="2"/>
  <c r="DT121" i="2" s="1"/>
  <c r="JG121" i="2"/>
  <c r="KB121" i="2" s="1"/>
  <c r="JH121" i="2"/>
  <c r="EA122" i="2"/>
  <c r="AM122" i="4" s="1"/>
  <c r="LU122" i="2"/>
  <c r="MM121" i="2"/>
  <c r="MQ121" i="2" s="1"/>
  <c r="LV122" i="2" s="1"/>
  <c r="EP121" i="2"/>
  <c r="ET121" i="2" s="1"/>
  <c r="DY122" i="2" s="1"/>
  <c r="DX122" i="2"/>
  <c r="GD121" i="2"/>
  <c r="FP122" i="2" s="1"/>
  <c r="AN122" i="4" s="1"/>
  <c r="GC121" i="2"/>
  <c r="GX121" i="2" s="1"/>
  <c r="M121" i="2"/>
  <c r="Q121" i="2" s="1"/>
  <c r="C121" i="8"/>
  <c r="M121" i="8" s="1"/>
  <c r="N121" i="4"/>
  <c r="KV121" i="2"/>
  <c r="LQ121" i="2" s="1"/>
  <c r="KW121" i="2"/>
  <c r="KI122" i="2" s="1"/>
  <c r="AQ122" i="4" s="1"/>
  <c r="HR121" i="2"/>
  <c r="IM121" i="2" s="1"/>
  <c r="HS121" i="2"/>
  <c r="HE122" i="2" s="1"/>
  <c r="LT122" i="2" l="1"/>
  <c r="LS122" i="2" s="1"/>
  <c r="K122" i="4" s="1"/>
  <c r="I121" i="2"/>
  <c r="JI121" i="2"/>
  <c r="JM121" i="2" s="1"/>
  <c r="IR122" i="2" s="1"/>
  <c r="IP122" i="2"/>
  <c r="AR122" i="4"/>
  <c r="KX121" i="2"/>
  <c r="LB121" i="2" s="1"/>
  <c r="KG122" i="2" s="1"/>
  <c r="KF122" i="2"/>
  <c r="AO122" i="4"/>
  <c r="R121" i="2"/>
  <c r="Z121" i="4"/>
  <c r="AH121" i="4" s="1"/>
  <c r="BF121" i="4" s="1"/>
  <c r="DW122" i="2"/>
  <c r="CH122" i="2"/>
  <c r="DA121" i="2"/>
  <c r="DE121" i="2" s="1"/>
  <c r="CJ122" i="2" s="1"/>
  <c r="HB122" i="2"/>
  <c r="HT121" i="2"/>
  <c r="HX121" i="2" s="1"/>
  <c r="HC122" i="2" s="1"/>
  <c r="CL122" i="2"/>
  <c r="AL122" i="4" s="1"/>
  <c r="FM122" i="2"/>
  <c r="GE121" i="2"/>
  <c r="GI121" i="2" s="1"/>
  <c r="FN122" i="2" s="1"/>
  <c r="AB122" i="4"/>
  <c r="AG122" i="4"/>
  <c r="IT122" i="2"/>
  <c r="AP122" i="4" s="1"/>
  <c r="IQ122" i="2" l="1"/>
  <c r="IO122" i="2" s="1"/>
  <c r="I122" i="4" s="1"/>
  <c r="FL122" i="2"/>
  <c r="FK122" i="2" s="1"/>
  <c r="G122" i="4" s="1"/>
  <c r="KE122" i="2"/>
  <c r="KD122" i="2" s="1"/>
  <c r="J122" i="4" s="1"/>
  <c r="CI122" i="2"/>
  <c r="CG122" i="2" s="1"/>
  <c r="E122" i="4" s="1"/>
  <c r="AC122" i="4"/>
  <c r="AA122" i="4"/>
  <c r="O121" i="4"/>
  <c r="W121" i="4" s="1"/>
  <c r="BG121" i="4" s="1"/>
  <c r="BJ121" i="4" s="1"/>
  <c r="BK121" i="4" s="1"/>
  <c r="V121" i="2"/>
  <c r="H122" i="2" s="1"/>
  <c r="AJ122" i="4" s="1"/>
  <c r="AS122" i="4" s="1"/>
  <c r="U121" i="2"/>
  <c r="D121" i="8"/>
  <c r="N121" i="8" s="1"/>
  <c r="AD122" i="4"/>
  <c r="AF122" i="4"/>
  <c r="AE122" i="4"/>
  <c r="HA122" i="2"/>
  <c r="DV122" i="2"/>
  <c r="F122" i="4" s="1"/>
  <c r="GZ122" i="2" l="1"/>
  <c r="H122" i="4" s="1"/>
  <c r="AX121" i="2"/>
  <c r="AP121" i="8" a="1"/>
  <c r="AP121" i="8" s="1"/>
  <c r="LZ121" i="2" s="1"/>
  <c r="MY121" i="2" s="1"/>
  <c r="AO121" i="8" a="1"/>
  <c r="AO121" i="8" s="1"/>
  <c r="KK121" i="2" s="1"/>
  <c r="LJ121" i="2" s="1"/>
  <c r="W121" i="8"/>
  <c r="AM121" i="8" a="1"/>
  <c r="AM121" i="8" s="1"/>
  <c r="HG121" i="2" s="1"/>
  <c r="IF121" i="2" s="1"/>
  <c r="AH121" i="8" a="1"/>
  <c r="AH121" i="8" s="1"/>
  <c r="AL121" i="8" a="1"/>
  <c r="AL121" i="8" s="1"/>
  <c r="FR121" i="2" s="1"/>
  <c r="GQ121" i="2" s="1"/>
  <c r="AN121" i="8" a="1"/>
  <c r="AN121" i="8" s="1"/>
  <c r="IV121" i="2" s="1"/>
  <c r="JU121" i="2" s="1"/>
  <c r="AI121" i="8" a="1"/>
  <c r="AI121" i="8" s="1"/>
  <c r="AY121" i="2" s="1"/>
  <c r="AK121" i="8" a="1"/>
  <c r="AK121" i="8" s="1"/>
  <c r="EC121" i="2" s="1"/>
  <c r="FB121" i="2" s="1"/>
  <c r="AJ121" i="8" a="1"/>
  <c r="AJ121" i="8" s="1"/>
  <c r="CN121" i="2" s="1"/>
  <c r="DM121" i="2" s="1"/>
  <c r="AP121" i="2"/>
  <c r="E122" i="2" s="1"/>
  <c r="W121" i="2"/>
  <c r="AA121" i="2" s="1"/>
  <c r="F122" i="2" s="1"/>
  <c r="BX121" i="2" l="1"/>
  <c r="AV121" i="4" s="1"/>
  <c r="D122" i="2"/>
  <c r="C122" i="2" s="1"/>
  <c r="C122" i="4" s="1"/>
  <c r="L122" i="4" s="1"/>
  <c r="BH122" i="4" s="1"/>
  <c r="AZ121" i="4"/>
  <c r="BA121" i="4"/>
  <c r="AW121" i="4"/>
  <c r="AY121" i="4"/>
  <c r="BB121" i="4"/>
  <c r="Y122" i="4"/>
  <c r="AX121" i="4"/>
  <c r="AF121" i="8"/>
  <c r="AA121" i="8" s="1"/>
  <c r="J121" i="2"/>
  <c r="BC121" i="4"/>
  <c r="AV122" i="2" l="1"/>
  <c r="BB122" i="2" s="1"/>
  <c r="BF122" i="2" s="1"/>
  <c r="BG122" i="2" s="1"/>
  <c r="FO122" i="2"/>
  <c r="R122" i="4" s="1"/>
  <c r="HD122" i="2"/>
  <c r="HJ122" i="2" s="1"/>
  <c r="HN122" i="2" s="1"/>
  <c r="HO122" i="2" s="1"/>
  <c r="LW122" i="2"/>
  <c r="DZ122" i="2"/>
  <c r="KH122" i="2"/>
  <c r="CK122" i="2"/>
  <c r="AI121" i="2"/>
  <c r="AU121" i="4" s="1"/>
  <c r="BD121" i="4" s="1"/>
  <c r="BI122" i="4" s="1"/>
  <c r="IS122" i="2"/>
  <c r="S122" i="4" l="1"/>
  <c r="H122" i="8"/>
  <c r="R122" i="8" s="1"/>
  <c r="HF122" i="2" s="1"/>
  <c r="G122" i="8"/>
  <c r="Q122" i="8" s="1"/>
  <c r="FQ122" i="2" s="1"/>
  <c r="FU122" i="2"/>
  <c r="FY122" i="2" s="1"/>
  <c r="FZ122" i="2" s="1"/>
  <c r="GC122" i="2" s="1"/>
  <c r="GX122" i="2" s="1"/>
  <c r="IY122" i="2"/>
  <c r="JC122" i="2" s="1"/>
  <c r="JD122" i="2" s="1"/>
  <c r="I122" i="8"/>
  <c r="S122" i="8" s="1"/>
  <c r="IU122" i="2" s="1"/>
  <c r="T122" i="4"/>
  <c r="Q122" i="4"/>
  <c r="F122" i="8"/>
  <c r="P122" i="8" s="1"/>
  <c r="EB122" i="2" s="1"/>
  <c r="EF122" i="2"/>
  <c r="EJ122" i="2" s="1"/>
  <c r="EK122" i="2" s="1"/>
  <c r="G122" i="2"/>
  <c r="BJ122" i="2"/>
  <c r="CE122" i="2" s="1"/>
  <c r="BK122" i="2"/>
  <c r="MC122" i="2"/>
  <c r="MG122" i="2" s="1"/>
  <c r="MH122" i="2" s="1"/>
  <c r="K122" i="8"/>
  <c r="U122" i="8" s="1"/>
  <c r="LY122" i="2" s="1"/>
  <c r="V122" i="4"/>
  <c r="E122" i="8"/>
  <c r="O122" i="8" s="1"/>
  <c r="CM122" i="2" s="1"/>
  <c r="CQ122" i="2"/>
  <c r="CU122" i="2" s="1"/>
  <c r="CV122" i="2" s="1"/>
  <c r="P122" i="4"/>
  <c r="HR122" i="2"/>
  <c r="IM122" i="2" s="1"/>
  <c r="HS122" i="2"/>
  <c r="U122" i="4"/>
  <c r="J122" i="8"/>
  <c r="T122" i="8" s="1"/>
  <c r="KJ122" i="2" s="1"/>
  <c r="KN122" i="2"/>
  <c r="KR122" i="2" s="1"/>
  <c r="KS122" i="2" s="1"/>
  <c r="GD122" i="2" l="1"/>
  <c r="FP123" i="2" s="1"/>
  <c r="AN123" i="4" s="1"/>
  <c r="BL122" i="2"/>
  <c r="BP122" i="2" s="1"/>
  <c r="AU123" i="2" s="1"/>
  <c r="AS123" i="2"/>
  <c r="EN122" i="2"/>
  <c r="FI122" i="2" s="1"/>
  <c r="EO122" i="2"/>
  <c r="GE122" i="2"/>
  <c r="GI122" i="2" s="1"/>
  <c r="FN123" i="2" s="1"/>
  <c r="HE123" i="2"/>
  <c r="AO123" i="4" s="1"/>
  <c r="CY122" i="2"/>
  <c r="DT122" i="2" s="1"/>
  <c r="CZ122" i="2"/>
  <c r="MK122" i="2"/>
  <c r="NF122" i="2" s="1"/>
  <c r="ML122" i="2"/>
  <c r="JG122" i="2"/>
  <c r="KB122" i="2" s="1"/>
  <c r="JH122" i="2"/>
  <c r="C122" i="8"/>
  <c r="M122" i="8" s="1"/>
  <c r="M122" i="2"/>
  <c r="Q122" i="2" s="1"/>
  <c r="N122" i="4"/>
  <c r="KV122" i="2"/>
  <c r="LQ122" i="2" s="1"/>
  <c r="KW122" i="2"/>
  <c r="HT122" i="2"/>
  <c r="HX122" i="2" s="1"/>
  <c r="HC123" i="2" s="1"/>
  <c r="HA123" i="2"/>
  <c r="AW123" i="2"/>
  <c r="AK123" i="4" s="1"/>
  <c r="FM123" i="2" l="1"/>
  <c r="AC123" i="4"/>
  <c r="R122" i="2"/>
  <c r="Z122" i="4"/>
  <c r="AH122" i="4" s="1"/>
  <c r="BF122" i="4" s="1"/>
  <c r="AD123" i="4"/>
  <c r="I122" i="2"/>
  <c r="LT123" i="2"/>
  <c r="MM122" i="2"/>
  <c r="MQ122" i="2" s="1"/>
  <c r="LV123" i="2" s="1"/>
  <c r="AG123" i="4" s="1"/>
  <c r="AT123" i="2"/>
  <c r="IT123" i="2"/>
  <c r="CL123" i="2"/>
  <c r="EA123" i="2"/>
  <c r="AM123" i="4" s="1"/>
  <c r="KI123" i="2"/>
  <c r="AQ123" i="4" s="1"/>
  <c r="JI122" i="2"/>
  <c r="JM122" i="2" s="1"/>
  <c r="IR123" i="2" s="1"/>
  <c r="IP123" i="2"/>
  <c r="DA122" i="2"/>
  <c r="DE122" i="2" s="1"/>
  <c r="CJ123" i="2" s="1"/>
  <c r="CH123" i="2"/>
  <c r="FL123" i="2"/>
  <c r="EP122" i="2"/>
  <c r="ET122" i="2" s="1"/>
  <c r="DY123" i="2" s="1"/>
  <c r="DX123" i="2"/>
  <c r="KX122" i="2"/>
  <c r="LB122" i="2" s="1"/>
  <c r="KG123" i="2" s="1"/>
  <c r="KE123" i="2"/>
  <c r="LU123" i="2"/>
  <c r="LS123" i="2" s="1"/>
  <c r="K123" i="4" s="1"/>
  <c r="LX123" i="2"/>
  <c r="AR123" i="4" s="1"/>
  <c r="HB123" i="2"/>
  <c r="GZ123" i="2" s="1"/>
  <c r="H123" i="4" s="1"/>
  <c r="DW123" i="2" l="1"/>
  <c r="AF123" i="4"/>
  <c r="AA123" i="4"/>
  <c r="AP123" i="4"/>
  <c r="AB123" i="4"/>
  <c r="KF123" i="2"/>
  <c r="CI123" i="2"/>
  <c r="AR123" i="2"/>
  <c r="D123" i="4" s="1"/>
  <c r="FK123" i="2"/>
  <c r="G123" i="4" s="1"/>
  <c r="D122" i="8"/>
  <c r="N122" i="8" s="1"/>
  <c r="O122" i="4"/>
  <c r="W122" i="4" s="1"/>
  <c r="BG122" i="4" s="1"/>
  <c r="BJ122" i="4" s="1"/>
  <c r="BK122" i="4" s="1"/>
  <c r="V122" i="2"/>
  <c r="U122" i="2"/>
  <c r="AL123" i="4"/>
  <c r="AE123" i="4"/>
  <c r="IQ123" i="2"/>
  <c r="DV123" i="2" l="1"/>
  <c r="F123" i="4" s="1"/>
  <c r="AX122" i="2"/>
  <c r="AK122" i="8" a="1"/>
  <c r="AK122" i="8" s="1"/>
  <c r="EC122" i="2" s="1"/>
  <c r="FB122" i="2" s="1"/>
  <c r="AP122" i="8" a="1"/>
  <c r="AP122" i="8" s="1"/>
  <c r="LZ122" i="2" s="1"/>
  <c r="MY122" i="2" s="1"/>
  <c r="AH122" i="8" a="1"/>
  <c r="AH122" i="8" s="1"/>
  <c r="AO122" i="8" a="1"/>
  <c r="AO122" i="8" s="1"/>
  <c r="KK122" i="2" s="1"/>
  <c r="LJ122" i="2" s="1"/>
  <c r="AM122" i="8" a="1"/>
  <c r="AM122" i="8" s="1"/>
  <c r="HG122" i="2" s="1"/>
  <c r="IF122" i="2" s="1"/>
  <c r="W122" i="8"/>
  <c r="AI122" i="8" a="1"/>
  <c r="AI122" i="8" s="1"/>
  <c r="AY122" i="2" s="1"/>
  <c r="AN122" i="8" a="1"/>
  <c r="AN122" i="8" s="1"/>
  <c r="IV122" i="2" s="1"/>
  <c r="JU122" i="2" s="1"/>
  <c r="AJ122" i="8" a="1"/>
  <c r="AJ122" i="8" s="1"/>
  <c r="CN122" i="2" s="1"/>
  <c r="DM122" i="2" s="1"/>
  <c r="AL122" i="8" a="1"/>
  <c r="AL122" i="8" s="1"/>
  <c r="FR122" i="2" s="1"/>
  <c r="GQ122" i="2" s="1"/>
  <c r="CG123" i="2"/>
  <c r="E123" i="4" s="1"/>
  <c r="IO123" i="2"/>
  <c r="I123" i="4" s="1"/>
  <c r="W122" i="2"/>
  <c r="AA122" i="2" s="1"/>
  <c r="F123" i="2" s="1"/>
  <c r="AP122" i="2"/>
  <c r="D123" i="2" s="1"/>
  <c r="KD123" i="2"/>
  <c r="J123" i="4" s="1"/>
  <c r="H123" i="2"/>
  <c r="AJ123" i="4" s="1"/>
  <c r="AS123" i="4" s="1"/>
  <c r="E123" i="2" l="1"/>
  <c r="C123" i="2" s="1"/>
  <c r="C123" i="4" s="1"/>
  <c r="L123" i="4" s="1"/>
  <c r="BH123" i="4" s="1"/>
  <c r="BX122" i="2"/>
  <c r="AV122" i="4" s="1"/>
  <c r="Y123" i="4"/>
  <c r="AF122" i="8"/>
  <c r="AA122" i="8" s="1"/>
  <c r="J122" i="2"/>
  <c r="AY122" i="4"/>
  <c r="BC122" i="4"/>
  <c r="AW122" i="4"/>
  <c r="AZ122" i="4"/>
  <c r="AX122" i="4"/>
  <c r="BA122" i="4"/>
  <c r="IS123" i="2"/>
  <c r="BB122" i="4"/>
  <c r="AV123" i="2" l="1"/>
  <c r="BB123" i="2" s="1"/>
  <c r="BF123" i="2" s="1"/>
  <c r="BG123" i="2" s="1"/>
  <c r="KH123" i="2"/>
  <c r="KN123" i="2" s="1"/>
  <c r="KR123" i="2" s="1"/>
  <c r="KS123" i="2" s="1"/>
  <c r="LW123" i="2"/>
  <c r="MC123" i="2" s="1"/>
  <c r="MG123" i="2" s="1"/>
  <c r="MH123" i="2" s="1"/>
  <c r="IY123" i="2"/>
  <c r="JC123" i="2" s="1"/>
  <c r="JD123" i="2" s="1"/>
  <c r="T123" i="4"/>
  <c r="I123" i="8"/>
  <c r="S123" i="8" s="1"/>
  <c r="IU123" i="2" s="1"/>
  <c r="DZ123" i="2"/>
  <c r="CK123" i="2"/>
  <c r="FO123" i="2"/>
  <c r="HD123" i="2"/>
  <c r="AI122" i="2"/>
  <c r="AU122" i="4" s="1"/>
  <c r="BD122" i="4" s="1"/>
  <c r="BI123" i="4" s="1"/>
  <c r="V123" i="4" l="1"/>
  <c r="K123" i="8"/>
  <c r="U123" i="8" s="1"/>
  <c r="LY123" i="2" s="1"/>
  <c r="J123" i="8"/>
  <c r="T123" i="8" s="1"/>
  <c r="KJ123" i="2" s="1"/>
  <c r="U123" i="4"/>
  <c r="G123" i="2"/>
  <c r="M123" i="2" s="1"/>
  <c r="Q123" i="2" s="1"/>
  <c r="ML123" i="2"/>
  <c r="LX124" i="2" s="1"/>
  <c r="MK123" i="2"/>
  <c r="NF123" i="2" s="1"/>
  <c r="KV123" i="2"/>
  <c r="LQ123" i="2" s="1"/>
  <c r="KW123" i="2"/>
  <c r="BK123" i="2"/>
  <c r="BJ123" i="2"/>
  <c r="CE123" i="2" s="1"/>
  <c r="FU123" i="2"/>
  <c r="FY123" i="2" s="1"/>
  <c r="FZ123" i="2" s="1"/>
  <c r="R123" i="4"/>
  <c r="G123" i="8"/>
  <c r="Q123" i="8" s="1"/>
  <c r="FQ123" i="2" s="1"/>
  <c r="HJ123" i="2"/>
  <c r="HN123" i="2" s="1"/>
  <c r="HO123" i="2" s="1"/>
  <c r="S123" i="4"/>
  <c r="H123" i="8"/>
  <c r="R123" i="8" s="1"/>
  <c r="HF123" i="2" s="1"/>
  <c r="CQ123" i="2"/>
  <c r="CU123" i="2" s="1"/>
  <c r="CV123" i="2" s="1"/>
  <c r="E123" i="8"/>
  <c r="O123" i="8" s="1"/>
  <c r="CM123" i="2" s="1"/>
  <c r="P123" i="4"/>
  <c r="EF123" i="2"/>
  <c r="EJ123" i="2" s="1"/>
  <c r="EK123" i="2" s="1"/>
  <c r="Q123" i="4"/>
  <c r="F123" i="8"/>
  <c r="P123" i="8" s="1"/>
  <c r="EB123" i="2" s="1"/>
  <c r="JH123" i="2"/>
  <c r="JG123" i="2"/>
  <c r="KB123" i="2" s="1"/>
  <c r="N123" i="4" l="1"/>
  <c r="C123" i="8"/>
  <c r="M123" i="8" s="1"/>
  <c r="I123" i="2" s="1"/>
  <c r="EO123" i="2"/>
  <c r="EA124" i="2" s="1"/>
  <c r="EN123" i="2"/>
  <c r="FI123" i="2" s="1"/>
  <c r="AW124" i="2"/>
  <c r="AK124" i="4" s="1"/>
  <c r="AR124" i="4"/>
  <c r="HS123" i="2"/>
  <c r="HE124" i="2" s="1"/>
  <c r="HR123" i="2"/>
  <c r="IM123" i="2" s="1"/>
  <c r="KI124" i="2"/>
  <c r="CY123" i="2"/>
  <c r="DT123" i="2" s="1"/>
  <c r="CZ123" i="2"/>
  <c r="IP124" i="2"/>
  <c r="JI123" i="2"/>
  <c r="JM123" i="2" s="1"/>
  <c r="IR124" i="2" s="1"/>
  <c r="IT124" i="2"/>
  <c r="R123" i="2"/>
  <c r="Z123" i="4"/>
  <c r="AH123" i="4" s="1"/>
  <c r="BF123" i="4" s="1"/>
  <c r="GC123" i="2"/>
  <c r="GX123" i="2" s="1"/>
  <c r="GD123" i="2"/>
  <c r="KX123" i="2"/>
  <c r="LB123" i="2" s="1"/>
  <c r="KG124" i="2" s="1"/>
  <c r="KE124" i="2"/>
  <c r="BL123" i="2"/>
  <c r="BP123" i="2" s="1"/>
  <c r="AU124" i="2" s="1"/>
  <c r="AS124" i="2"/>
  <c r="MM123" i="2"/>
  <c r="MQ123" i="2" s="1"/>
  <c r="LV124" i="2" s="1"/>
  <c r="LU124" i="2"/>
  <c r="AM124" i="4" l="1"/>
  <c r="D123" i="8"/>
  <c r="N123" i="8" s="1"/>
  <c r="V123" i="2"/>
  <c r="U123" i="2"/>
  <c r="O123" i="4"/>
  <c r="W123" i="4" s="1"/>
  <c r="BG123" i="4" s="1"/>
  <c r="BJ123" i="4" s="1"/>
  <c r="BK123" i="4" s="1"/>
  <c r="KF124" i="2"/>
  <c r="KD124" i="2" s="1"/>
  <c r="J124" i="4" s="1"/>
  <c r="LT124" i="2"/>
  <c r="FP124" i="2"/>
  <c r="AN124" i="4" s="1"/>
  <c r="IQ124" i="2"/>
  <c r="CL124" i="2"/>
  <c r="AL124" i="4" s="1"/>
  <c r="AQ124" i="4"/>
  <c r="AT124" i="2"/>
  <c r="AF124" i="4"/>
  <c r="GE123" i="2"/>
  <c r="GI123" i="2" s="1"/>
  <c r="FN124" i="2" s="1"/>
  <c r="FM124" i="2"/>
  <c r="AP124" i="4"/>
  <c r="CH124" i="2"/>
  <c r="DA123" i="2"/>
  <c r="DE123" i="2" s="1"/>
  <c r="CJ124" i="2" s="1"/>
  <c r="HT123" i="2"/>
  <c r="HX123" i="2" s="1"/>
  <c r="HC124" i="2" s="1"/>
  <c r="HB124" i="2"/>
  <c r="AG124" i="4"/>
  <c r="AE124" i="4"/>
  <c r="AO124" i="4"/>
  <c r="DX124" i="2"/>
  <c r="EP123" i="2"/>
  <c r="ET123" i="2" s="1"/>
  <c r="DY124" i="2" s="1"/>
  <c r="FL124" i="2" l="1"/>
  <c r="FK124" i="2" s="1"/>
  <c r="G124" i="4" s="1"/>
  <c r="DW124" i="2"/>
  <c r="DV124" i="2" s="1"/>
  <c r="F124" i="4" s="1"/>
  <c r="AC124" i="4"/>
  <c r="CI124" i="2"/>
  <c r="H124" i="2"/>
  <c r="AJ124" i="4" s="1"/>
  <c r="AS124" i="4" s="1"/>
  <c r="AB124" i="4"/>
  <c r="AD124" i="4"/>
  <c r="AX123" i="2"/>
  <c r="AL123" i="8" a="1"/>
  <c r="AL123" i="8" s="1"/>
  <c r="FR123" i="2" s="1"/>
  <c r="GQ123" i="2" s="1"/>
  <c r="AO123" i="8" a="1"/>
  <c r="AO123" i="8" s="1"/>
  <c r="KK123" i="2" s="1"/>
  <c r="LJ123" i="2" s="1"/>
  <c r="AP123" i="8" a="1"/>
  <c r="AP123" i="8" s="1"/>
  <c r="LZ123" i="2" s="1"/>
  <c r="MY123" i="2" s="1"/>
  <c r="AN123" i="8" a="1"/>
  <c r="AN123" i="8" s="1"/>
  <c r="IV123" i="2" s="1"/>
  <c r="JU123" i="2" s="1"/>
  <c r="AH123" i="8" a="1"/>
  <c r="AH123" i="8" s="1"/>
  <c r="AJ123" i="8" a="1"/>
  <c r="AJ123" i="8" s="1"/>
  <c r="CN123" i="2" s="1"/>
  <c r="DM123" i="2" s="1"/>
  <c r="AI123" i="8" a="1"/>
  <c r="AI123" i="8" s="1"/>
  <c r="AY123" i="2" s="1"/>
  <c r="AK123" i="8" a="1"/>
  <c r="AK123" i="8" s="1"/>
  <c r="EC123" i="2" s="1"/>
  <c r="FB123" i="2" s="1"/>
  <c r="W123" i="8"/>
  <c r="AM123" i="8" a="1"/>
  <c r="AM123" i="8" s="1"/>
  <c r="HG123" i="2" s="1"/>
  <c r="IF123" i="2" s="1"/>
  <c r="AA124" i="4"/>
  <c r="IO124" i="2"/>
  <c r="I124" i="4" s="1"/>
  <c r="AR124" i="2"/>
  <c r="D124" i="4" s="1"/>
  <c r="HA124" i="2"/>
  <c r="LS124" i="2"/>
  <c r="K124" i="4" s="1"/>
  <c r="AP123" i="2"/>
  <c r="D124" i="2" s="1"/>
  <c r="W123" i="2"/>
  <c r="AA123" i="2" s="1"/>
  <c r="F124" i="2" s="1"/>
  <c r="BX123" i="2" l="1"/>
  <c r="AV124" i="2" s="1"/>
  <c r="J123" i="2"/>
  <c r="AF123" i="8"/>
  <c r="AA123" i="8" s="1"/>
  <c r="AY123" i="4"/>
  <c r="E124" i="2"/>
  <c r="AX123" i="4"/>
  <c r="BA123" i="4"/>
  <c r="IS124" i="2"/>
  <c r="BC123" i="4"/>
  <c r="CG124" i="2"/>
  <c r="E124" i="4" s="1"/>
  <c r="Y124" i="4"/>
  <c r="GZ124" i="2"/>
  <c r="H124" i="4" s="1"/>
  <c r="AZ123" i="4"/>
  <c r="AW123" i="4"/>
  <c r="BB123" i="4"/>
  <c r="AV123" i="4" l="1"/>
  <c r="BB124" i="2"/>
  <c r="BF124" i="2" s="1"/>
  <c r="BG124" i="2" s="1"/>
  <c r="BK124" i="2" s="1"/>
  <c r="IY124" i="2"/>
  <c r="JC124" i="2" s="1"/>
  <c r="JD124" i="2" s="1"/>
  <c r="I124" i="8"/>
  <c r="S124" i="8" s="1"/>
  <c r="IU124" i="2" s="1"/>
  <c r="T124" i="4"/>
  <c r="AI123" i="2"/>
  <c r="AU123" i="4" s="1"/>
  <c r="CK124" i="2"/>
  <c r="FO124" i="2"/>
  <c r="KH124" i="2"/>
  <c r="HD124" i="2"/>
  <c r="LW124" i="2"/>
  <c r="DZ124" i="2"/>
  <c r="C124" i="2"/>
  <c r="C124" i="4" s="1"/>
  <c r="L124" i="4" s="1"/>
  <c r="BH124" i="4" s="1"/>
  <c r="BJ124" i="2" l="1"/>
  <c r="CE124" i="2" s="1"/>
  <c r="BD123" i="4"/>
  <c r="BI124" i="4" s="1"/>
  <c r="K124" i="8"/>
  <c r="U124" i="8" s="1"/>
  <c r="LY124" i="2" s="1"/>
  <c r="MC124" i="2"/>
  <c r="MG124" i="2" s="1"/>
  <c r="MH124" i="2" s="1"/>
  <c r="V124" i="4"/>
  <c r="EF124" i="2"/>
  <c r="EJ124" i="2" s="1"/>
  <c r="EK124" i="2" s="1"/>
  <c r="F124" i="8"/>
  <c r="P124" i="8" s="1"/>
  <c r="EB124" i="2" s="1"/>
  <c r="Q124" i="4"/>
  <c r="CQ124" i="2"/>
  <c r="CU124" i="2" s="1"/>
  <c r="CV124" i="2" s="1"/>
  <c r="P124" i="4"/>
  <c r="E124" i="8"/>
  <c r="O124" i="8" s="1"/>
  <c r="CM124" i="2" s="1"/>
  <c r="JH124" i="2"/>
  <c r="JG124" i="2"/>
  <c r="KB124" i="2" s="1"/>
  <c r="G124" i="8"/>
  <c r="Q124" i="8" s="1"/>
  <c r="FQ124" i="2" s="1"/>
  <c r="FU124" i="2"/>
  <c r="FY124" i="2" s="1"/>
  <c r="FZ124" i="2" s="1"/>
  <c r="R124" i="4"/>
  <c r="S124" i="4"/>
  <c r="H124" i="8"/>
  <c r="R124" i="8" s="1"/>
  <c r="HF124" i="2" s="1"/>
  <c r="HJ124" i="2"/>
  <c r="HN124" i="2" s="1"/>
  <c r="HO124" i="2" s="1"/>
  <c r="AW125" i="2"/>
  <c r="AK125" i="4" s="1"/>
  <c r="AT125" i="2"/>
  <c r="KN124" i="2"/>
  <c r="KR124" i="2" s="1"/>
  <c r="KS124" i="2" s="1"/>
  <c r="U124" i="4"/>
  <c r="J124" i="8"/>
  <c r="T124" i="8" s="1"/>
  <c r="KJ124" i="2" s="1"/>
  <c r="G124" i="2"/>
  <c r="BL124" i="2" l="1"/>
  <c r="BP124" i="2" s="1"/>
  <c r="AU125" i="2" s="1"/>
  <c r="AS125" i="2"/>
  <c r="AR125" i="2" s="1"/>
  <c r="D125" i="4" s="1"/>
  <c r="HS124" i="2"/>
  <c r="HR124" i="2"/>
  <c r="IM124" i="2" s="1"/>
  <c r="IT125" i="2"/>
  <c r="CY124" i="2"/>
  <c r="DT124" i="2" s="1"/>
  <c r="CZ124" i="2"/>
  <c r="EN124" i="2"/>
  <c r="FI124" i="2" s="1"/>
  <c r="EO124" i="2"/>
  <c r="ML124" i="2"/>
  <c r="MK124" i="2"/>
  <c r="NF124" i="2" s="1"/>
  <c r="GC124" i="2"/>
  <c r="GX124" i="2" s="1"/>
  <c r="GD124" i="2"/>
  <c r="M124" i="2"/>
  <c r="Q124" i="2" s="1"/>
  <c r="C124" i="8"/>
  <c r="M124" i="8" s="1"/>
  <c r="N124" i="4"/>
  <c r="KW124" i="2"/>
  <c r="KI125" i="2" s="1"/>
  <c r="KV124" i="2"/>
  <c r="LQ124" i="2" s="1"/>
  <c r="IP125" i="2"/>
  <c r="JI124" i="2"/>
  <c r="JM124" i="2" s="1"/>
  <c r="IR125" i="2" s="1"/>
  <c r="AQ125" i="4" l="1"/>
  <c r="AE125" i="4"/>
  <c r="R124" i="2"/>
  <c r="Z124" i="4"/>
  <c r="AH124" i="4" s="1"/>
  <c r="BF124" i="4" s="1"/>
  <c r="LX125" i="2"/>
  <c r="DA124" i="2"/>
  <c r="DE124" i="2" s="1"/>
  <c r="CJ125" i="2" s="1"/>
  <c r="CH125" i="2"/>
  <c r="FP125" i="2"/>
  <c r="AN125" i="4" s="1"/>
  <c r="EA125" i="2"/>
  <c r="AM125" i="4" s="1"/>
  <c r="IQ125" i="2"/>
  <c r="HT124" i="2"/>
  <c r="HX124" i="2" s="1"/>
  <c r="HC125" i="2" s="1"/>
  <c r="HA125" i="2"/>
  <c r="FL125" i="2"/>
  <c r="GE124" i="2"/>
  <c r="GI124" i="2" s="1"/>
  <c r="FN125" i="2" s="1"/>
  <c r="DW125" i="2"/>
  <c r="EP124" i="2"/>
  <c r="ET124" i="2" s="1"/>
  <c r="DY125" i="2" s="1"/>
  <c r="AP125" i="4"/>
  <c r="HE125" i="2"/>
  <c r="KF125" i="2"/>
  <c r="KX124" i="2"/>
  <c r="LB124" i="2" s="1"/>
  <c r="KG125" i="2" s="1"/>
  <c r="MM124" i="2"/>
  <c r="MQ124" i="2" s="1"/>
  <c r="LV125" i="2" s="1"/>
  <c r="LT125" i="2"/>
  <c r="I124" i="2"/>
  <c r="CL125" i="2"/>
  <c r="CI125" i="2"/>
  <c r="AC125" i="4" l="1"/>
  <c r="AL125" i="4"/>
  <c r="AA125" i="4"/>
  <c r="D124" i="8"/>
  <c r="N124" i="8" s="1"/>
  <c r="O124" i="4"/>
  <c r="W124" i="4" s="1"/>
  <c r="BG124" i="4" s="1"/>
  <c r="BJ124" i="4" s="1"/>
  <c r="BK124" i="4" s="1"/>
  <c r="U124" i="2"/>
  <c r="V124" i="2"/>
  <c r="KE125" i="2"/>
  <c r="AO125" i="4"/>
  <c r="DX125" i="2"/>
  <c r="DV125" i="2" s="1"/>
  <c r="F125" i="4" s="1"/>
  <c r="LU125" i="2"/>
  <c r="CG125" i="2"/>
  <c r="E125" i="4" s="1"/>
  <c r="AR125" i="4"/>
  <c r="AD125" i="4"/>
  <c r="FM125" i="2"/>
  <c r="FK125" i="2" s="1"/>
  <c r="G125" i="4" s="1"/>
  <c r="AF125" i="4"/>
  <c r="AG125" i="4"/>
  <c r="HB125" i="2"/>
  <c r="AB125" i="4"/>
  <c r="IO125" i="2"/>
  <c r="I125" i="4" s="1"/>
  <c r="LS125" i="2" l="1"/>
  <c r="K125" i="4" s="1"/>
  <c r="W124" i="2"/>
  <c r="AA124" i="2" s="1"/>
  <c r="F125" i="2" s="1"/>
  <c r="AP124" i="2"/>
  <c r="D125" i="2" s="1"/>
  <c r="KD125" i="2"/>
  <c r="J125" i="4" s="1"/>
  <c r="AX124" i="2"/>
  <c r="AO124" i="8" a="1"/>
  <c r="AO124" i="8" s="1"/>
  <c r="KK124" i="2" s="1"/>
  <c r="LJ124" i="2" s="1"/>
  <c r="AM124" i="8" a="1"/>
  <c r="AM124" i="8" s="1"/>
  <c r="HG124" i="2" s="1"/>
  <c r="IF124" i="2" s="1"/>
  <c r="AH124" i="8" a="1"/>
  <c r="AH124" i="8" s="1"/>
  <c r="AJ124" i="8" a="1"/>
  <c r="AJ124" i="8" s="1"/>
  <c r="CN124" i="2" s="1"/>
  <c r="DM124" i="2" s="1"/>
  <c r="AL124" i="8" a="1"/>
  <c r="AL124" i="8" s="1"/>
  <c r="FR124" i="2" s="1"/>
  <c r="GQ124" i="2" s="1"/>
  <c r="AK124" i="8" a="1"/>
  <c r="AK124" i="8" s="1"/>
  <c r="EC124" i="2" s="1"/>
  <c r="FB124" i="2" s="1"/>
  <c r="AN124" i="8" a="1"/>
  <c r="AN124" i="8" s="1"/>
  <c r="IV124" i="2" s="1"/>
  <c r="JU124" i="2" s="1"/>
  <c r="W124" i="8"/>
  <c r="AP124" i="8" a="1"/>
  <c r="AP124" i="8" s="1"/>
  <c r="LZ124" i="2" s="1"/>
  <c r="MY124" i="2" s="1"/>
  <c r="AI124" i="8" a="1"/>
  <c r="AI124" i="8" s="1"/>
  <c r="AY124" i="2" s="1"/>
  <c r="GZ125" i="2"/>
  <c r="H125" i="4" s="1"/>
  <c r="H125" i="2"/>
  <c r="AJ125" i="4" s="1"/>
  <c r="AS125" i="4" s="1"/>
  <c r="E125" i="2" l="1"/>
  <c r="C125" i="2" s="1"/>
  <c r="C125" i="4" s="1"/>
  <c r="L125" i="4" s="1"/>
  <c r="BH125" i="4" s="1"/>
  <c r="BX124" i="2"/>
  <c r="AV124" i="4" s="1"/>
  <c r="BA124" i="4"/>
  <c r="J124" i="2"/>
  <c r="AF124" i="8"/>
  <c r="AA124" i="8" s="1"/>
  <c r="AX124" i="4"/>
  <c r="AZ124" i="4"/>
  <c r="Y125" i="4"/>
  <c r="BC124" i="4"/>
  <c r="AY124" i="4"/>
  <c r="BB124" i="4"/>
  <c r="AW124" i="4"/>
  <c r="AV125" i="2" l="1"/>
  <c r="BB125" i="2" s="1"/>
  <c r="BF125" i="2" s="1"/>
  <c r="BG125" i="2" s="1"/>
  <c r="FO125" i="2"/>
  <c r="FU125" i="2" s="1"/>
  <c r="FY125" i="2" s="1"/>
  <c r="FZ125" i="2" s="1"/>
  <c r="AI124" i="2"/>
  <c r="AU124" i="4" s="1"/>
  <c r="BD124" i="4" s="1"/>
  <c r="BI125" i="4" s="1"/>
  <c r="CK125" i="2"/>
  <c r="DZ125" i="2"/>
  <c r="IS125" i="2"/>
  <c r="KH125" i="2"/>
  <c r="LW125" i="2"/>
  <c r="HD125" i="2"/>
  <c r="G125" i="8" l="1"/>
  <c r="Q125" i="8" s="1"/>
  <c r="FQ125" i="2" s="1"/>
  <c r="R125" i="4"/>
  <c r="MC125" i="2"/>
  <c r="MG125" i="2" s="1"/>
  <c r="MH125" i="2" s="1"/>
  <c r="V125" i="4"/>
  <c r="K125" i="8"/>
  <c r="U125" i="8" s="1"/>
  <c r="LY125" i="2" s="1"/>
  <c r="GD125" i="2"/>
  <c r="FP126" i="2" s="1"/>
  <c r="GC125" i="2"/>
  <c r="GX125" i="2" s="1"/>
  <c r="F125" i="8"/>
  <c r="P125" i="8" s="1"/>
  <c r="EB125" i="2" s="1"/>
  <c r="EF125" i="2"/>
  <c r="EJ125" i="2" s="1"/>
  <c r="EK125" i="2" s="1"/>
  <c r="Q125" i="4"/>
  <c r="KN125" i="2"/>
  <c r="KR125" i="2" s="1"/>
  <c r="KS125" i="2" s="1"/>
  <c r="J125" i="8"/>
  <c r="T125" i="8" s="1"/>
  <c r="KJ125" i="2" s="1"/>
  <c r="U125" i="4"/>
  <c r="BK125" i="2"/>
  <c r="BJ125" i="2"/>
  <c r="CE125" i="2" s="1"/>
  <c r="CQ125" i="2"/>
  <c r="CU125" i="2" s="1"/>
  <c r="CV125" i="2" s="1"/>
  <c r="P125" i="4"/>
  <c r="E125" i="8"/>
  <c r="O125" i="8" s="1"/>
  <c r="CM125" i="2" s="1"/>
  <c r="HJ125" i="2"/>
  <c r="HN125" i="2" s="1"/>
  <c r="HO125" i="2" s="1"/>
  <c r="H125" i="8"/>
  <c r="R125" i="8" s="1"/>
  <c r="HF125" i="2" s="1"/>
  <c r="S125" i="4"/>
  <c r="IY125" i="2"/>
  <c r="JC125" i="2" s="1"/>
  <c r="JD125" i="2" s="1"/>
  <c r="I125" i="8"/>
  <c r="S125" i="8" s="1"/>
  <c r="IU125" i="2" s="1"/>
  <c r="T125" i="4"/>
  <c r="G125" i="2"/>
  <c r="C125" i="8" l="1"/>
  <c r="M125" i="8" s="1"/>
  <c r="M125" i="2"/>
  <c r="Q125" i="2" s="1"/>
  <c r="N125" i="4"/>
  <c r="BL125" i="2"/>
  <c r="BP125" i="2" s="1"/>
  <c r="AU126" i="2" s="1"/>
  <c r="AS126" i="2"/>
  <c r="AN126" i="4"/>
  <c r="AW126" i="2"/>
  <c r="AK126" i="4" s="1"/>
  <c r="KW125" i="2"/>
  <c r="KI126" i="2" s="1"/>
  <c r="KV125" i="2"/>
  <c r="LQ125" i="2" s="1"/>
  <c r="EO125" i="2"/>
  <c r="EA126" i="2" s="1"/>
  <c r="EN125" i="2"/>
  <c r="FI125" i="2" s="1"/>
  <c r="ML125" i="2"/>
  <c r="MK125" i="2"/>
  <c r="NF125" i="2" s="1"/>
  <c r="JH125" i="2"/>
  <c r="JG125" i="2"/>
  <c r="KB125" i="2" s="1"/>
  <c r="HS125" i="2"/>
  <c r="HR125" i="2"/>
  <c r="IM125" i="2" s="1"/>
  <c r="CY125" i="2"/>
  <c r="DT125" i="2" s="1"/>
  <c r="CZ125" i="2"/>
  <c r="CL126" i="2" s="1"/>
  <c r="AL126" i="4" s="1"/>
  <c r="GE125" i="2"/>
  <c r="GI125" i="2" s="1"/>
  <c r="FN126" i="2" s="1"/>
  <c r="FM126" i="2"/>
  <c r="FL126" i="2"/>
  <c r="AT126" i="2" l="1"/>
  <c r="AR126" i="2" s="1"/>
  <c r="D126" i="4" s="1"/>
  <c r="AC126" i="4"/>
  <c r="HE126" i="2"/>
  <c r="AO126" i="4" s="1"/>
  <c r="LX126" i="2"/>
  <c r="AQ126" i="4"/>
  <c r="JI125" i="2"/>
  <c r="JM125" i="2" s="1"/>
  <c r="IR126" i="2" s="1"/>
  <c r="IP126" i="2"/>
  <c r="CI126" i="2"/>
  <c r="DA125" i="2"/>
  <c r="DE125" i="2" s="1"/>
  <c r="CJ126" i="2" s="1"/>
  <c r="IT126" i="2"/>
  <c r="AP126" i="4" s="1"/>
  <c r="IQ126" i="2"/>
  <c r="AM126" i="4"/>
  <c r="R125" i="2"/>
  <c r="Z125" i="4"/>
  <c r="AH125" i="4" s="1"/>
  <c r="BF125" i="4" s="1"/>
  <c r="DX126" i="2"/>
  <c r="EP125" i="2"/>
  <c r="ET125" i="2" s="1"/>
  <c r="DY126" i="2" s="1"/>
  <c r="DW126" i="2"/>
  <c r="FK126" i="2"/>
  <c r="G126" i="4" s="1"/>
  <c r="HA126" i="2"/>
  <c r="HT125" i="2"/>
  <c r="HX125" i="2" s="1"/>
  <c r="HC126" i="2" s="1"/>
  <c r="LT126" i="2"/>
  <c r="MM125" i="2"/>
  <c r="MQ125" i="2" s="1"/>
  <c r="LV126" i="2" s="1"/>
  <c r="KX125" i="2"/>
  <c r="LB125" i="2" s="1"/>
  <c r="KG126" i="2" s="1"/>
  <c r="KF126" i="2"/>
  <c r="I125" i="2"/>
  <c r="AA126" i="4" l="1"/>
  <c r="AG126" i="4"/>
  <c r="IO126" i="2"/>
  <c r="I126" i="4" s="1"/>
  <c r="AF126" i="4"/>
  <c r="DV126" i="2"/>
  <c r="F126" i="4" s="1"/>
  <c r="U125" i="2"/>
  <c r="D125" i="8"/>
  <c r="N125" i="8" s="1"/>
  <c r="O125" i="4"/>
  <c r="W125" i="4" s="1"/>
  <c r="BG125" i="4" s="1"/>
  <c r="BJ125" i="4" s="1"/>
  <c r="BK125" i="4" s="1"/>
  <c r="V125" i="2"/>
  <c r="AE126" i="4"/>
  <c r="HB126" i="2"/>
  <c r="GZ126" i="2" s="1"/>
  <c r="H126" i="4" s="1"/>
  <c r="AB126" i="4"/>
  <c r="KE126" i="2"/>
  <c r="LU126" i="2"/>
  <c r="AD126" i="4"/>
  <c r="CH126" i="2"/>
  <c r="AR126" i="4"/>
  <c r="KD126" i="2" l="1"/>
  <c r="J126" i="4" s="1"/>
  <c r="H126" i="2"/>
  <c r="AX125" i="2"/>
  <c r="AH125" i="8" a="1"/>
  <c r="AH125" i="8" s="1"/>
  <c r="AN125" i="8" a="1"/>
  <c r="AN125" i="8" s="1"/>
  <c r="IV125" i="2" s="1"/>
  <c r="JU125" i="2" s="1"/>
  <c r="AP125" i="8" a="1"/>
  <c r="AP125" i="8" s="1"/>
  <c r="LZ125" i="2" s="1"/>
  <c r="MY125" i="2" s="1"/>
  <c r="AI125" i="8" a="1"/>
  <c r="AI125" i="8" s="1"/>
  <c r="AY125" i="2" s="1"/>
  <c r="AJ125" i="8" a="1"/>
  <c r="AJ125" i="8" s="1"/>
  <c r="CN125" i="2" s="1"/>
  <c r="DM125" i="2" s="1"/>
  <c r="AL125" i="8" a="1"/>
  <c r="AL125" i="8" s="1"/>
  <c r="FR125" i="2" s="1"/>
  <c r="GQ125" i="2" s="1"/>
  <c r="W125" i="8"/>
  <c r="AM125" i="8" a="1"/>
  <c r="AM125" i="8" s="1"/>
  <c r="HG125" i="2" s="1"/>
  <c r="IF125" i="2" s="1"/>
  <c r="AO125" i="8" a="1"/>
  <c r="AO125" i="8" s="1"/>
  <c r="KK125" i="2" s="1"/>
  <c r="LJ125" i="2" s="1"/>
  <c r="AK125" i="8" a="1"/>
  <c r="AK125" i="8" s="1"/>
  <c r="EC125" i="2" s="1"/>
  <c r="FB125" i="2" s="1"/>
  <c r="CG126" i="2"/>
  <c r="E126" i="4" s="1"/>
  <c r="LS126" i="2"/>
  <c r="K126" i="4" s="1"/>
  <c r="AP125" i="2"/>
  <c r="D126" i="2" s="1"/>
  <c r="W125" i="2"/>
  <c r="AA125" i="2" s="1"/>
  <c r="F126" i="2" s="1"/>
  <c r="BX125" i="2" l="1"/>
  <c r="AV125" i="4" s="1"/>
  <c r="AX125" i="4"/>
  <c r="AY125" i="4"/>
  <c r="BA125" i="4"/>
  <c r="AJ126" i="4"/>
  <c r="AS126" i="4" s="1"/>
  <c r="Y126" i="4"/>
  <c r="BB125" i="4"/>
  <c r="AW125" i="4"/>
  <c r="AF125" i="8"/>
  <c r="AA125" i="8" s="1"/>
  <c r="J125" i="2"/>
  <c r="AZ125" i="4"/>
  <c r="BC125" i="4"/>
  <c r="E126" i="2"/>
  <c r="AV126" i="2" l="1"/>
  <c r="BB126" i="2" s="1"/>
  <c r="BF126" i="2" s="1"/>
  <c r="BG126" i="2" s="1"/>
  <c r="CK126" i="2"/>
  <c r="CQ126" i="2" s="1"/>
  <c r="CU126" i="2" s="1"/>
  <c r="CV126" i="2" s="1"/>
  <c r="AI125" i="2"/>
  <c r="AU125" i="4" s="1"/>
  <c r="BD125" i="4" s="1"/>
  <c r="BI126" i="4" s="1"/>
  <c r="KH126" i="2"/>
  <c r="FO126" i="2"/>
  <c r="C126" i="2"/>
  <c r="C126" i="4" s="1"/>
  <c r="L126" i="4" s="1"/>
  <c r="BH126" i="4" s="1"/>
  <c r="LW126" i="2"/>
  <c r="HD126" i="2"/>
  <c r="IS126" i="2"/>
  <c r="DZ126" i="2"/>
  <c r="P126" i="4" l="1"/>
  <c r="E126" i="8"/>
  <c r="O126" i="8" s="1"/>
  <c r="CM126" i="2" s="1"/>
  <c r="I126" i="8"/>
  <c r="S126" i="8" s="1"/>
  <c r="IU126" i="2" s="1"/>
  <c r="T126" i="4"/>
  <c r="IY126" i="2"/>
  <c r="JC126" i="2" s="1"/>
  <c r="JD126" i="2" s="1"/>
  <c r="G126" i="8"/>
  <c r="Q126" i="8" s="1"/>
  <c r="FQ126" i="2" s="1"/>
  <c r="FU126" i="2"/>
  <c r="FY126" i="2" s="1"/>
  <c r="FZ126" i="2" s="1"/>
  <c r="R126" i="4"/>
  <c r="BJ126" i="2"/>
  <c r="CE126" i="2" s="1"/>
  <c r="BK126" i="2"/>
  <c r="AW127" i="2" s="1"/>
  <c r="KN126" i="2"/>
  <c r="KR126" i="2" s="1"/>
  <c r="KS126" i="2" s="1"/>
  <c r="J126" i="8"/>
  <c r="T126" i="8" s="1"/>
  <c r="KJ126" i="2" s="1"/>
  <c r="U126" i="4"/>
  <c r="HJ126" i="2"/>
  <c r="HN126" i="2" s="1"/>
  <c r="HO126" i="2" s="1"/>
  <c r="H126" i="8"/>
  <c r="R126" i="8" s="1"/>
  <c r="HF126" i="2" s="1"/>
  <c r="S126" i="4"/>
  <c r="CY126" i="2"/>
  <c r="DT126" i="2" s="1"/>
  <c r="CZ126" i="2"/>
  <c r="CL127" i="2" s="1"/>
  <c r="AL127" i="4" s="1"/>
  <c r="K126" i="8"/>
  <c r="U126" i="8" s="1"/>
  <c r="LY126" i="2" s="1"/>
  <c r="MC126" i="2"/>
  <c r="MG126" i="2" s="1"/>
  <c r="MH126" i="2" s="1"/>
  <c r="V126" i="4"/>
  <c r="G126" i="2"/>
  <c r="EF126" i="2"/>
  <c r="EJ126" i="2" s="1"/>
  <c r="EK126" i="2" s="1"/>
  <c r="Q126" i="4"/>
  <c r="F126" i="8"/>
  <c r="P126" i="8" s="1"/>
  <c r="EB126" i="2" s="1"/>
  <c r="ML126" i="2" l="1"/>
  <c r="MK126" i="2"/>
  <c r="NF126" i="2" s="1"/>
  <c r="AK127" i="4"/>
  <c r="GC126" i="2"/>
  <c r="GX126" i="2" s="1"/>
  <c r="GD126" i="2"/>
  <c r="JG126" i="2"/>
  <c r="KB126" i="2" s="1"/>
  <c r="JH126" i="2"/>
  <c r="EN126" i="2"/>
  <c r="FI126" i="2" s="1"/>
  <c r="EO126" i="2"/>
  <c r="AT127" i="2"/>
  <c r="BL126" i="2"/>
  <c r="BP126" i="2" s="1"/>
  <c r="AU127" i="2" s="1"/>
  <c r="DA126" i="2"/>
  <c r="DE126" i="2" s="1"/>
  <c r="CJ127" i="2" s="1"/>
  <c r="CI127" i="2"/>
  <c r="M126" i="2"/>
  <c r="Q126" i="2" s="1"/>
  <c r="N126" i="4"/>
  <c r="C126" i="8"/>
  <c r="M126" i="8" s="1"/>
  <c r="HR126" i="2"/>
  <c r="IM126" i="2" s="1"/>
  <c r="HS126" i="2"/>
  <c r="HE127" i="2" s="1"/>
  <c r="AO127" i="4" s="1"/>
  <c r="KW126" i="2"/>
  <c r="KI127" i="2" s="1"/>
  <c r="AQ127" i="4" s="1"/>
  <c r="KV126" i="2"/>
  <c r="LQ126" i="2" s="1"/>
  <c r="CH127" i="2" l="1"/>
  <c r="AS127" i="2"/>
  <c r="IT127" i="2"/>
  <c r="JI126" i="2"/>
  <c r="JM126" i="2" s="1"/>
  <c r="IR127" i="2" s="1"/>
  <c r="IP127" i="2"/>
  <c r="AA127" i="4"/>
  <c r="EA127" i="2"/>
  <c r="AM127" i="4" s="1"/>
  <c r="FP127" i="2"/>
  <c r="AN127" i="4" s="1"/>
  <c r="LT127" i="2"/>
  <c r="MM126" i="2"/>
  <c r="MQ126" i="2" s="1"/>
  <c r="LV127" i="2" s="1"/>
  <c r="I126" i="2"/>
  <c r="HB127" i="2"/>
  <c r="HT126" i="2"/>
  <c r="HX126" i="2" s="1"/>
  <c r="HC127" i="2" s="1"/>
  <c r="KX126" i="2"/>
  <c r="LB126" i="2" s="1"/>
  <c r="KG127" i="2" s="1"/>
  <c r="KF127" i="2"/>
  <c r="R126" i="2"/>
  <c r="Z126" i="4"/>
  <c r="AH126" i="4" s="1"/>
  <c r="BF126" i="4" s="1"/>
  <c r="EP126" i="2"/>
  <c r="ET126" i="2" s="1"/>
  <c r="DY127" i="2" s="1"/>
  <c r="DW127" i="2"/>
  <c r="GE126" i="2"/>
  <c r="GI126" i="2" s="1"/>
  <c r="FN127" i="2" s="1"/>
  <c r="FL127" i="2"/>
  <c r="LX127" i="2"/>
  <c r="AR127" i="4" s="1"/>
  <c r="LU127" i="2"/>
  <c r="LS127" i="2" l="1"/>
  <c r="K127" i="4" s="1"/>
  <c r="AC127" i="4"/>
  <c r="D126" i="8"/>
  <c r="N126" i="8" s="1"/>
  <c r="O126" i="4"/>
  <c r="W126" i="4" s="1"/>
  <c r="BG126" i="4" s="1"/>
  <c r="BJ126" i="4" s="1"/>
  <c r="BK126" i="4" s="1"/>
  <c r="U126" i="2"/>
  <c r="V126" i="2"/>
  <c r="IQ127" i="2"/>
  <c r="AB127" i="4"/>
  <c r="AD127" i="4"/>
  <c r="KE127" i="2"/>
  <c r="HA127" i="2"/>
  <c r="FM127" i="2"/>
  <c r="AE127" i="4"/>
  <c r="AP127" i="4"/>
  <c r="AR127" i="2"/>
  <c r="D127" i="4" s="1"/>
  <c r="AF127" i="4"/>
  <c r="AG127" i="4"/>
  <c r="DX127" i="2"/>
  <c r="CG127" i="2"/>
  <c r="E127" i="4" s="1"/>
  <c r="FK127" i="2" l="1"/>
  <c r="G127" i="4" s="1"/>
  <c r="AX126" i="2"/>
  <c r="AI126" i="8" a="1"/>
  <c r="AI126" i="8" s="1"/>
  <c r="AY126" i="2" s="1"/>
  <c r="AN126" i="8" a="1"/>
  <c r="AN126" i="8" s="1"/>
  <c r="IV126" i="2" s="1"/>
  <c r="JU126" i="2" s="1"/>
  <c r="AM126" i="8" a="1"/>
  <c r="AM126" i="8" s="1"/>
  <c r="HG126" i="2" s="1"/>
  <c r="IF126" i="2" s="1"/>
  <c r="AJ126" i="8" a="1"/>
  <c r="AJ126" i="8" s="1"/>
  <c r="CN126" i="2" s="1"/>
  <c r="DM126" i="2" s="1"/>
  <c r="AL126" i="8" a="1"/>
  <c r="AL126" i="8" s="1"/>
  <c r="FR126" i="2" s="1"/>
  <c r="GQ126" i="2" s="1"/>
  <c r="W126" i="8"/>
  <c r="AO126" i="8" a="1"/>
  <c r="AO126" i="8" s="1"/>
  <c r="KK126" i="2" s="1"/>
  <c r="LJ126" i="2" s="1"/>
  <c r="AH126" i="8" a="1"/>
  <c r="AH126" i="8" s="1"/>
  <c r="AK126" i="8" a="1"/>
  <c r="AK126" i="8" s="1"/>
  <c r="EC126" i="2" s="1"/>
  <c r="FB126" i="2" s="1"/>
  <c r="AP126" i="8" a="1"/>
  <c r="AP126" i="8" s="1"/>
  <c r="LZ126" i="2" s="1"/>
  <c r="MY126" i="2" s="1"/>
  <c r="IO127" i="2"/>
  <c r="I127" i="4" s="1"/>
  <c r="GZ127" i="2"/>
  <c r="H127" i="4" s="1"/>
  <c r="H127" i="2"/>
  <c r="AJ127" i="4" s="1"/>
  <c r="AS127" i="4" s="1"/>
  <c r="DV127" i="2"/>
  <c r="F127" i="4" s="1"/>
  <c r="KD127" i="2"/>
  <c r="J127" i="4" s="1"/>
  <c r="W126" i="2"/>
  <c r="AA126" i="2" s="1"/>
  <c r="F127" i="2" s="1"/>
  <c r="AP126" i="2"/>
  <c r="D127" i="2" s="1"/>
  <c r="BX126" i="2" l="1"/>
  <c r="AV126" i="4" s="1"/>
  <c r="E127" i="2"/>
  <c r="C127" i="2" s="1"/>
  <c r="C127" i="4" s="1"/>
  <c r="L127" i="4" s="1"/>
  <c r="BH127" i="4" s="1"/>
  <c r="AF126" i="8"/>
  <c r="AA126" i="8" s="1"/>
  <c r="J126" i="2"/>
  <c r="AW126" i="4"/>
  <c r="BB126" i="4"/>
  <c r="AZ126" i="4"/>
  <c r="Y127" i="4"/>
  <c r="BC126" i="4"/>
  <c r="BA126" i="4"/>
  <c r="AX126" i="4"/>
  <c r="AY126" i="4"/>
  <c r="AV127" i="2" l="1"/>
  <c r="BB127" i="2" s="1"/>
  <c r="BF127" i="2" s="1"/>
  <c r="BG127" i="2" s="1"/>
  <c r="KH127" i="2"/>
  <c r="U127" i="4" s="1"/>
  <c r="FO127" i="2"/>
  <c r="FU127" i="2" s="1"/>
  <c r="FY127" i="2" s="1"/>
  <c r="FZ127" i="2" s="1"/>
  <c r="IS127" i="2"/>
  <c r="I127" i="8" s="1"/>
  <c r="S127" i="8" s="1"/>
  <c r="IU127" i="2" s="1"/>
  <c r="CK127" i="2"/>
  <c r="E127" i="8" s="1"/>
  <c r="O127" i="8" s="1"/>
  <c r="CM127" i="2" s="1"/>
  <c r="DZ127" i="2"/>
  <c r="LW127" i="2"/>
  <c r="HD127" i="2"/>
  <c r="P127" i="4"/>
  <c r="AI126" i="2"/>
  <c r="AU126" i="4" s="1"/>
  <c r="BD126" i="4" s="1"/>
  <c r="BI127" i="4" s="1"/>
  <c r="R127" i="4" l="1"/>
  <c r="J127" i="8"/>
  <c r="T127" i="8" s="1"/>
  <c r="KJ127" i="2" s="1"/>
  <c r="IY127" i="2"/>
  <c r="JC127" i="2" s="1"/>
  <c r="JD127" i="2" s="1"/>
  <c r="JH127" i="2" s="1"/>
  <c r="KN127" i="2"/>
  <c r="KR127" i="2" s="1"/>
  <c r="KS127" i="2" s="1"/>
  <c r="KV127" i="2" s="1"/>
  <c r="LQ127" i="2" s="1"/>
  <c r="T127" i="4"/>
  <c r="G127" i="8"/>
  <c r="Q127" i="8" s="1"/>
  <c r="FQ127" i="2" s="1"/>
  <c r="CQ127" i="2"/>
  <c r="CU127" i="2" s="1"/>
  <c r="CV127" i="2" s="1"/>
  <c r="CY127" i="2" s="1"/>
  <c r="DT127" i="2" s="1"/>
  <c r="HJ127" i="2"/>
  <c r="HN127" i="2" s="1"/>
  <c r="HO127" i="2" s="1"/>
  <c r="S127" i="4"/>
  <c r="H127" i="8"/>
  <c r="R127" i="8" s="1"/>
  <c r="HF127" i="2" s="1"/>
  <c r="V127" i="4"/>
  <c r="K127" i="8"/>
  <c r="U127" i="8" s="1"/>
  <c r="LY127" i="2" s="1"/>
  <c r="MC127" i="2"/>
  <c r="MG127" i="2" s="1"/>
  <c r="MH127" i="2" s="1"/>
  <c r="F127" i="8"/>
  <c r="P127" i="8" s="1"/>
  <c r="EB127" i="2" s="1"/>
  <c r="EF127" i="2"/>
  <c r="EJ127" i="2" s="1"/>
  <c r="EK127" i="2" s="1"/>
  <c r="Q127" i="4"/>
  <c r="G127" i="2"/>
  <c r="GD127" i="2"/>
  <c r="GC127" i="2"/>
  <c r="GX127" i="2" s="1"/>
  <c r="BK127" i="2"/>
  <c r="BJ127" i="2"/>
  <c r="CE127" i="2" s="1"/>
  <c r="JG127" i="2" l="1"/>
  <c r="KB127" i="2" s="1"/>
  <c r="KW127" i="2"/>
  <c r="KF128" i="2" s="1"/>
  <c r="CZ127" i="2"/>
  <c r="CL128" i="2" s="1"/>
  <c r="HS127" i="2"/>
  <c r="HE128" i="2" s="1"/>
  <c r="HR127" i="2"/>
  <c r="IM127" i="2" s="1"/>
  <c r="C127" i="8"/>
  <c r="M127" i="8" s="1"/>
  <c r="N127" i="4"/>
  <c r="M127" i="2"/>
  <c r="Q127" i="2" s="1"/>
  <c r="EN127" i="2"/>
  <c r="FI127" i="2" s="1"/>
  <c r="EO127" i="2"/>
  <c r="AW128" i="2"/>
  <c r="AK128" i="4" s="1"/>
  <c r="FP128" i="2"/>
  <c r="AN128" i="4" s="1"/>
  <c r="DA127" i="2"/>
  <c r="DE127" i="2" s="1"/>
  <c r="CJ128" i="2" s="1"/>
  <c r="CH128" i="2"/>
  <c r="IT128" i="2"/>
  <c r="AP128" i="4" s="1"/>
  <c r="BL127" i="2"/>
  <c r="BP127" i="2" s="1"/>
  <c r="AU128" i="2" s="1"/>
  <c r="AS128" i="2"/>
  <c r="FM128" i="2"/>
  <c r="GE127" i="2"/>
  <c r="GI127" i="2" s="1"/>
  <c r="FN128" i="2" s="1"/>
  <c r="ML127" i="2"/>
  <c r="LX128" i="2" s="1"/>
  <c r="MK127" i="2"/>
  <c r="NF127" i="2" s="1"/>
  <c r="KX127" i="2"/>
  <c r="LB127" i="2" s="1"/>
  <c r="KG128" i="2" s="1"/>
  <c r="KI128" i="2" l="1"/>
  <c r="IP128" i="2"/>
  <c r="JI127" i="2"/>
  <c r="JM127" i="2" s="1"/>
  <c r="IR128" i="2" s="1"/>
  <c r="AE128" i="4" s="1"/>
  <c r="FL128" i="2"/>
  <c r="FK128" i="2" s="1"/>
  <c r="G128" i="4" s="1"/>
  <c r="KE128" i="2"/>
  <c r="IQ128" i="2"/>
  <c r="AT128" i="2"/>
  <c r="CI128" i="2"/>
  <c r="AQ128" i="4"/>
  <c r="EA128" i="2"/>
  <c r="AM128" i="4" s="1"/>
  <c r="R127" i="2"/>
  <c r="Z127" i="4"/>
  <c r="AH127" i="4" s="1"/>
  <c r="BF127" i="4" s="1"/>
  <c r="AO128" i="4"/>
  <c r="DW128" i="2"/>
  <c r="EP127" i="2"/>
  <c r="ET127" i="2" s="1"/>
  <c r="DY128" i="2" s="1"/>
  <c r="AF128" i="4"/>
  <c r="AL128" i="4"/>
  <c r="LU128" i="2"/>
  <c r="MM127" i="2"/>
  <c r="MQ127" i="2" s="1"/>
  <c r="LV128" i="2" s="1"/>
  <c r="I127" i="2"/>
  <c r="AR128" i="4"/>
  <c r="AC128" i="4"/>
  <c r="AA128" i="4"/>
  <c r="HT127" i="2"/>
  <c r="HX127" i="2" s="1"/>
  <c r="HC128" i="2" s="1"/>
  <c r="HB128" i="2"/>
  <c r="IO128" i="2" l="1"/>
  <c r="I128" i="4" s="1"/>
  <c r="KD128" i="2"/>
  <c r="J128" i="4" s="1"/>
  <c r="LT128" i="2"/>
  <c r="AD128" i="4"/>
  <c r="AG128" i="4"/>
  <c r="AB128" i="4"/>
  <c r="O127" i="4"/>
  <c r="W127" i="4" s="1"/>
  <c r="BG127" i="4" s="1"/>
  <c r="BJ127" i="4" s="1"/>
  <c r="BK127" i="4" s="1"/>
  <c r="D127" i="8"/>
  <c r="N127" i="8" s="1"/>
  <c r="V127" i="2"/>
  <c r="H128" i="2" s="1"/>
  <c r="U127" i="2"/>
  <c r="CG128" i="2"/>
  <c r="E128" i="4" s="1"/>
  <c r="HA128" i="2"/>
  <c r="DX128" i="2"/>
  <c r="DV128" i="2" s="1"/>
  <c r="F128" i="4" s="1"/>
  <c r="AR128" i="2"/>
  <c r="D128" i="4" s="1"/>
  <c r="LS128" i="2" l="1"/>
  <c r="K128" i="4" s="1"/>
  <c r="AX127" i="2"/>
  <c r="AO127" i="8" a="1"/>
  <c r="AO127" i="8" s="1"/>
  <c r="KK127" i="2" s="1"/>
  <c r="LJ127" i="2" s="1"/>
  <c r="AL127" i="8" a="1"/>
  <c r="AL127" i="8" s="1"/>
  <c r="FR127" i="2" s="1"/>
  <c r="GQ127" i="2" s="1"/>
  <c r="W127" i="8"/>
  <c r="AP127" i="8" a="1"/>
  <c r="AP127" i="8" s="1"/>
  <c r="LZ127" i="2" s="1"/>
  <c r="MY127" i="2" s="1"/>
  <c r="AN127" i="8" a="1"/>
  <c r="AN127" i="8" s="1"/>
  <c r="IV127" i="2" s="1"/>
  <c r="JU127" i="2" s="1"/>
  <c r="AK127" i="8" a="1"/>
  <c r="AK127" i="8" s="1"/>
  <c r="EC127" i="2" s="1"/>
  <c r="FB127" i="2" s="1"/>
  <c r="AI127" i="8" a="1"/>
  <c r="AI127" i="8" s="1"/>
  <c r="AY127" i="2" s="1"/>
  <c r="AJ127" i="8" a="1"/>
  <c r="AJ127" i="8" s="1"/>
  <c r="CN127" i="2" s="1"/>
  <c r="DM127" i="2" s="1"/>
  <c r="AH127" i="8" a="1"/>
  <c r="AH127" i="8" s="1"/>
  <c r="AM127" i="8" a="1"/>
  <c r="AM127" i="8" s="1"/>
  <c r="HG127" i="2" s="1"/>
  <c r="IF127" i="2" s="1"/>
  <c r="AP127" i="2"/>
  <c r="E128" i="2" s="1"/>
  <c r="W127" i="2"/>
  <c r="AA127" i="2" s="1"/>
  <c r="F128" i="2" s="1"/>
  <c r="GZ128" i="2"/>
  <c r="H128" i="4" s="1"/>
  <c r="AJ128" i="4"/>
  <c r="AS128" i="4" s="1"/>
  <c r="BX127" i="2" l="1"/>
  <c r="AV127" i="4" s="1"/>
  <c r="AZ127" i="4"/>
  <c r="AX127" i="4"/>
  <c r="AY127" i="4"/>
  <c r="Y128" i="4"/>
  <c r="AF127" i="8"/>
  <c r="AA127" i="8" s="1"/>
  <c r="J127" i="2"/>
  <c r="BA127" i="4"/>
  <c r="BB127" i="4"/>
  <c r="D128" i="2"/>
  <c r="C128" i="2" s="1"/>
  <c r="C128" i="4" s="1"/>
  <c r="L128" i="4" s="1"/>
  <c r="BH128" i="4" s="1"/>
  <c r="AW127" i="4"/>
  <c r="BC127" i="4"/>
  <c r="AV128" i="2" l="1"/>
  <c r="BB128" i="2" s="1"/>
  <c r="BF128" i="2" s="1"/>
  <c r="BG128" i="2" s="1"/>
  <c r="IS128" i="2"/>
  <c r="IY128" i="2" s="1"/>
  <c r="JC128" i="2" s="1"/>
  <c r="JD128" i="2" s="1"/>
  <c r="LW128" i="2"/>
  <c r="V128" i="4" s="1"/>
  <c r="KH128" i="2"/>
  <c r="KN128" i="2" s="1"/>
  <c r="KR128" i="2" s="1"/>
  <c r="KS128" i="2" s="1"/>
  <c r="DZ128" i="2"/>
  <c r="AI127" i="2"/>
  <c r="AU127" i="4" s="1"/>
  <c r="BD127" i="4" s="1"/>
  <c r="BI128" i="4" s="1"/>
  <c r="CK128" i="2"/>
  <c r="FO128" i="2"/>
  <c r="HD128" i="2"/>
  <c r="K128" i="8" l="1"/>
  <c r="U128" i="8" s="1"/>
  <c r="LY128" i="2" s="1"/>
  <c r="I128" i="8"/>
  <c r="S128" i="8" s="1"/>
  <c r="IU128" i="2" s="1"/>
  <c r="T128" i="4"/>
  <c r="MC128" i="2"/>
  <c r="MG128" i="2" s="1"/>
  <c r="MH128" i="2" s="1"/>
  <c r="MK128" i="2" s="1"/>
  <c r="NF128" i="2" s="1"/>
  <c r="U128" i="4"/>
  <c r="G128" i="2"/>
  <c r="C128" i="8" s="1"/>
  <c r="M128" i="8" s="1"/>
  <c r="J128" i="8"/>
  <c r="T128" i="8" s="1"/>
  <c r="KJ128" i="2" s="1"/>
  <c r="P128" i="4"/>
  <c r="CQ128" i="2"/>
  <c r="CU128" i="2" s="1"/>
  <c r="CV128" i="2" s="1"/>
  <c r="E128" i="8"/>
  <c r="O128" i="8" s="1"/>
  <c r="CM128" i="2" s="1"/>
  <c r="KV128" i="2"/>
  <c r="LQ128" i="2" s="1"/>
  <c r="KW128" i="2"/>
  <c r="HJ128" i="2"/>
  <c r="HN128" i="2" s="1"/>
  <c r="HO128" i="2" s="1"/>
  <c r="H128" i="8"/>
  <c r="R128" i="8" s="1"/>
  <c r="HF128" i="2" s="1"/>
  <c r="S128" i="4"/>
  <c r="G128" i="8"/>
  <c r="Q128" i="8" s="1"/>
  <c r="FQ128" i="2" s="1"/>
  <c r="FU128" i="2"/>
  <c r="FY128" i="2" s="1"/>
  <c r="FZ128" i="2" s="1"/>
  <c r="R128" i="4"/>
  <c r="BK128" i="2"/>
  <c r="BJ128" i="2"/>
  <c r="CE128" i="2" s="1"/>
  <c r="EF128" i="2"/>
  <c r="EJ128" i="2" s="1"/>
  <c r="EK128" i="2" s="1"/>
  <c r="F128" i="8"/>
  <c r="P128" i="8" s="1"/>
  <c r="EB128" i="2" s="1"/>
  <c r="Q128" i="4"/>
  <c r="JH128" i="2"/>
  <c r="IT129" i="2" s="1"/>
  <c r="JG128" i="2"/>
  <c r="KB128" i="2" s="1"/>
  <c r="ML128" i="2" l="1"/>
  <c r="LX129" i="2" s="1"/>
  <c r="AR129" i="4" s="1"/>
  <c r="N128" i="4"/>
  <c r="M128" i="2"/>
  <c r="Q128" i="2" s="1"/>
  <c r="R128" i="2" s="1"/>
  <c r="EO128" i="2"/>
  <c r="EA129" i="2" s="1"/>
  <c r="AM129" i="4" s="1"/>
  <c r="EN128" i="2"/>
  <c r="FI128" i="2" s="1"/>
  <c r="LT129" i="2"/>
  <c r="MM128" i="2"/>
  <c r="MQ128" i="2" s="1"/>
  <c r="LV129" i="2" s="1"/>
  <c r="AG129" i="4" s="1"/>
  <c r="HR128" i="2"/>
  <c r="IM128" i="2" s="1"/>
  <c r="HS128" i="2"/>
  <c r="IQ129" i="2"/>
  <c r="JI128" i="2"/>
  <c r="JM128" i="2" s="1"/>
  <c r="IR129" i="2" s="1"/>
  <c r="IP129" i="2"/>
  <c r="AP129" i="4"/>
  <c r="AW129" i="2"/>
  <c r="KI129" i="2"/>
  <c r="AQ129" i="4" s="1"/>
  <c r="Z128" i="4"/>
  <c r="AH128" i="4" s="1"/>
  <c r="BF128" i="4" s="1"/>
  <c r="KE129" i="2"/>
  <c r="KX128" i="2"/>
  <c r="LB128" i="2" s="1"/>
  <c r="KG129" i="2" s="1"/>
  <c r="I128" i="2"/>
  <c r="AT129" i="2"/>
  <c r="BL128" i="2"/>
  <c r="BP128" i="2" s="1"/>
  <c r="AU129" i="2" s="1"/>
  <c r="GD128" i="2"/>
  <c r="GC128" i="2"/>
  <c r="GX128" i="2" s="1"/>
  <c r="CY128" i="2"/>
  <c r="DT128" i="2" s="1"/>
  <c r="CZ128" i="2"/>
  <c r="LU129" i="2" l="1"/>
  <c r="LS129" i="2" s="1"/>
  <c r="K129" i="4" s="1"/>
  <c r="AS129" i="2"/>
  <c r="HE129" i="2"/>
  <c r="EP128" i="2"/>
  <c r="ET128" i="2" s="1"/>
  <c r="DY129" i="2" s="1"/>
  <c r="DX129" i="2"/>
  <c r="FL129" i="2"/>
  <c r="GE128" i="2"/>
  <c r="GI128" i="2" s="1"/>
  <c r="FN129" i="2" s="1"/>
  <c r="AF129" i="4"/>
  <c r="IO129" i="2"/>
  <c r="I129" i="4" s="1"/>
  <c r="HT128" i="2"/>
  <c r="HX128" i="2" s="1"/>
  <c r="HC129" i="2" s="1"/>
  <c r="HA129" i="2"/>
  <c r="DA128" i="2"/>
  <c r="DE128" i="2" s="1"/>
  <c r="CJ129" i="2" s="1"/>
  <c r="CH129" i="2"/>
  <c r="V128" i="2"/>
  <c r="O128" i="4"/>
  <c r="W128" i="4" s="1"/>
  <c r="BG128" i="4" s="1"/>
  <c r="BJ128" i="4" s="1"/>
  <c r="BK128" i="4" s="1"/>
  <c r="D128" i="8"/>
  <c r="N128" i="8" s="1"/>
  <c r="U128" i="2"/>
  <c r="CL129" i="2"/>
  <c r="FP129" i="2"/>
  <c r="AN129" i="4" s="1"/>
  <c r="FM129" i="2"/>
  <c r="KF129" i="2"/>
  <c r="AK129" i="4"/>
  <c r="AE129" i="4"/>
  <c r="AR129" i="2" l="1"/>
  <c r="D129" i="4" s="1"/>
  <c r="CI129" i="2"/>
  <c r="CG129" i="2" s="1"/>
  <c r="E129" i="4" s="1"/>
  <c r="AX128" i="2"/>
  <c r="AP128" i="8" a="1"/>
  <c r="AP128" i="8" s="1"/>
  <c r="LZ128" i="2" s="1"/>
  <c r="MY128" i="2" s="1"/>
  <c r="AH128" i="8" a="1"/>
  <c r="AH128" i="8" s="1"/>
  <c r="AN128" i="8" a="1"/>
  <c r="AN128" i="8" s="1"/>
  <c r="IV128" i="2" s="1"/>
  <c r="JU128" i="2" s="1"/>
  <c r="AJ128" i="8" a="1"/>
  <c r="AJ128" i="8" s="1"/>
  <c r="CN128" i="2" s="1"/>
  <c r="DM128" i="2" s="1"/>
  <c r="AK128" i="8" a="1"/>
  <c r="AK128" i="8" s="1"/>
  <c r="EC128" i="2" s="1"/>
  <c r="FB128" i="2" s="1"/>
  <c r="AL128" i="8" a="1"/>
  <c r="AL128" i="8" s="1"/>
  <c r="FR128" i="2" s="1"/>
  <c r="GQ128" i="2" s="1"/>
  <c r="AI128" i="8" a="1"/>
  <c r="AI128" i="8" s="1"/>
  <c r="AY128" i="2" s="1"/>
  <c r="AM128" i="8" a="1"/>
  <c r="AM128" i="8" s="1"/>
  <c r="HG128" i="2" s="1"/>
  <c r="IF128" i="2" s="1"/>
  <c r="W128" i="8"/>
  <c r="AO128" i="8" a="1"/>
  <c r="AO128" i="8" s="1"/>
  <c r="KK128" i="2" s="1"/>
  <c r="LJ128" i="2" s="1"/>
  <c r="KD129" i="2"/>
  <c r="J129" i="4" s="1"/>
  <c r="DW129" i="2"/>
  <c r="AO129" i="4"/>
  <c r="H129" i="2"/>
  <c r="AL129" i="4"/>
  <c r="AD129" i="4"/>
  <c r="FK129" i="2"/>
  <c r="G129" i="4" s="1"/>
  <c r="AP128" i="2"/>
  <c r="D129" i="2" s="1"/>
  <c r="W128" i="2"/>
  <c r="AA128" i="2" s="1"/>
  <c r="F129" i="2" s="1"/>
  <c r="AC129" i="4"/>
  <c r="AB129" i="4"/>
  <c r="AA129" i="4"/>
  <c r="HB129" i="2"/>
  <c r="BX128" i="2" l="1"/>
  <c r="AV128" i="4" s="1"/>
  <c r="BA128" i="4"/>
  <c r="AJ129" i="4"/>
  <c r="AS129" i="4" s="1"/>
  <c r="BB128" i="4"/>
  <c r="FO129" i="2"/>
  <c r="AY128" i="4"/>
  <c r="J128" i="2"/>
  <c r="AF128" i="8"/>
  <c r="AA128" i="8" s="1"/>
  <c r="GZ129" i="2"/>
  <c r="H129" i="4" s="1"/>
  <c r="AX128" i="4"/>
  <c r="BC128" i="4"/>
  <c r="LW129" i="2"/>
  <c r="Y129" i="4"/>
  <c r="E129" i="2"/>
  <c r="DV129" i="2"/>
  <c r="F129" i="4" s="1"/>
  <c r="AZ128" i="4"/>
  <c r="AW128" i="4"/>
  <c r="AV129" i="2" l="1"/>
  <c r="BB129" i="2" s="1"/>
  <c r="BF129" i="2" s="1"/>
  <c r="BG129" i="2" s="1"/>
  <c r="HD129" i="2"/>
  <c r="H129" i="8" s="1"/>
  <c r="R129" i="8" s="1"/>
  <c r="HF129" i="2" s="1"/>
  <c r="AI128" i="2"/>
  <c r="AU128" i="4" s="1"/>
  <c r="BD128" i="4" s="1"/>
  <c r="BI129" i="4" s="1"/>
  <c r="MC129" i="2"/>
  <c r="MG129" i="2" s="1"/>
  <c r="MH129" i="2" s="1"/>
  <c r="V129" i="4"/>
  <c r="K129" i="8"/>
  <c r="U129" i="8" s="1"/>
  <c r="LY129" i="2" s="1"/>
  <c r="C129" i="2"/>
  <c r="C129" i="4" s="1"/>
  <c r="L129" i="4" s="1"/>
  <c r="BH129" i="4" s="1"/>
  <c r="FU129" i="2"/>
  <c r="FY129" i="2" s="1"/>
  <c r="FZ129" i="2" s="1"/>
  <c r="G129" i="8"/>
  <c r="Q129" i="8" s="1"/>
  <c r="FQ129" i="2" s="1"/>
  <c r="R129" i="4"/>
  <c r="CK129" i="2"/>
  <c r="DZ129" i="2"/>
  <c r="KH129" i="2"/>
  <c r="IS129" i="2"/>
  <c r="S129" i="4" l="1"/>
  <c r="HJ129" i="2"/>
  <c r="HN129" i="2" s="1"/>
  <c r="HO129" i="2" s="1"/>
  <c r="HR129" i="2" s="1"/>
  <c r="IM129" i="2" s="1"/>
  <c r="E129" i="8"/>
  <c r="O129" i="8" s="1"/>
  <c r="CM129" i="2" s="1"/>
  <c r="P129" i="4"/>
  <c r="CQ129" i="2"/>
  <c r="CU129" i="2" s="1"/>
  <c r="CV129" i="2" s="1"/>
  <c r="GC129" i="2"/>
  <c r="GX129" i="2" s="1"/>
  <c r="GD129" i="2"/>
  <c r="ML129" i="2"/>
  <c r="LX130" i="2" s="1"/>
  <c r="MK129" i="2"/>
  <c r="NF129" i="2" s="1"/>
  <c r="I129" i="8"/>
  <c r="S129" i="8" s="1"/>
  <c r="IU129" i="2" s="1"/>
  <c r="IY129" i="2"/>
  <c r="JC129" i="2" s="1"/>
  <c r="JD129" i="2" s="1"/>
  <c r="T129" i="4"/>
  <c r="BK129" i="2"/>
  <c r="BJ129" i="2"/>
  <c r="CE129" i="2" s="1"/>
  <c r="KN129" i="2"/>
  <c r="KR129" i="2" s="1"/>
  <c r="KS129" i="2" s="1"/>
  <c r="U129" i="4"/>
  <c r="J129" i="8"/>
  <c r="T129" i="8" s="1"/>
  <c r="KJ129" i="2" s="1"/>
  <c r="G129" i="2"/>
  <c r="F129" i="8"/>
  <c r="P129" i="8" s="1"/>
  <c r="EB129" i="2" s="1"/>
  <c r="Q129" i="4"/>
  <c r="EF129" i="2"/>
  <c r="EJ129" i="2" s="1"/>
  <c r="EK129" i="2" s="1"/>
  <c r="HS129" i="2" l="1"/>
  <c r="HE130" i="2" s="1"/>
  <c r="AO130" i="4" s="1"/>
  <c r="EO129" i="2"/>
  <c r="EA130" i="2" s="1"/>
  <c r="EN129" i="2"/>
  <c r="FI129" i="2" s="1"/>
  <c r="AW130" i="2"/>
  <c r="AK130" i="4" s="1"/>
  <c r="MM129" i="2"/>
  <c r="MQ129" i="2" s="1"/>
  <c r="LV130" i="2" s="1"/>
  <c r="LU130" i="2"/>
  <c r="HT129" i="2"/>
  <c r="HX129" i="2" s="1"/>
  <c r="HC130" i="2" s="1"/>
  <c r="HA130" i="2"/>
  <c r="AR130" i="4"/>
  <c r="C129" i="8"/>
  <c r="M129" i="8" s="1"/>
  <c r="M129" i="2"/>
  <c r="Q129" i="2" s="1"/>
  <c r="N129" i="4"/>
  <c r="AS130" i="2"/>
  <c r="BL129" i="2"/>
  <c r="BP129" i="2" s="1"/>
  <c r="AU130" i="2" s="1"/>
  <c r="JG129" i="2"/>
  <c r="KB129" i="2" s="1"/>
  <c r="JH129" i="2"/>
  <c r="FP130" i="2"/>
  <c r="CY129" i="2"/>
  <c r="DT129" i="2" s="1"/>
  <c r="CZ129" i="2"/>
  <c r="KV129" i="2"/>
  <c r="LQ129" i="2" s="1"/>
  <c r="KW129" i="2"/>
  <c r="FL130" i="2"/>
  <c r="GE129" i="2"/>
  <c r="GI129" i="2" s="1"/>
  <c r="FN130" i="2" s="1"/>
  <c r="FM130" i="2" l="1"/>
  <c r="FK130" i="2" s="1"/>
  <c r="G130" i="4" s="1"/>
  <c r="AC130" i="4"/>
  <c r="DA129" i="2"/>
  <c r="DE129" i="2" s="1"/>
  <c r="CJ130" i="2" s="1"/>
  <c r="CH130" i="2"/>
  <c r="IP130" i="2"/>
  <c r="JI129" i="2"/>
  <c r="JM129" i="2" s="1"/>
  <c r="IR130" i="2" s="1"/>
  <c r="AE130" i="4" s="1"/>
  <c r="AM130" i="4"/>
  <c r="LT130" i="2"/>
  <c r="KE130" i="2"/>
  <c r="KX129" i="2"/>
  <c r="LB129" i="2" s="1"/>
  <c r="KG130" i="2" s="1"/>
  <c r="AN130" i="4"/>
  <c r="R129" i="2"/>
  <c r="Z129" i="4"/>
  <c r="AH129" i="4" s="1"/>
  <c r="BF129" i="4" s="1"/>
  <c r="AG130" i="4"/>
  <c r="AT130" i="2"/>
  <c r="AR130" i="2" s="1"/>
  <c r="D130" i="4" s="1"/>
  <c r="KI130" i="2"/>
  <c r="KF130" i="2"/>
  <c r="CL130" i="2"/>
  <c r="AL130" i="4" s="1"/>
  <c r="IT130" i="2"/>
  <c r="AP130" i="4" s="1"/>
  <c r="I129" i="2"/>
  <c r="AD130" i="4"/>
  <c r="HB130" i="2"/>
  <c r="EP129" i="2"/>
  <c r="ET129" i="2" s="1"/>
  <c r="DY130" i="2" s="1"/>
  <c r="DX130" i="2"/>
  <c r="KD130" i="2" l="1"/>
  <c r="J130" i="4" s="1"/>
  <c r="IQ130" i="2"/>
  <c r="IO130" i="2" s="1"/>
  <c r="I130" i="4" s="1"/>
  <c r="DW130" i="2"/>
  <c r="CI130" i="2"/>
  <c r="CG130" i="2" s="1"/>
  <c r="E130" i="4" s="1"/>
  <c r="V129" i="2"/>
  <c r="D129" i="8"/>
  <c r="N129" i="8" s="1"/>
  <c r="U129" i="2"/>
  <c r="O129" i="4"/>
  <c r="W129" i="4" s="1"/>
  <c r="BG129" i="4" s="1"/>
  <c r="BJ129" i="4" s="1"/>
  <c r="BK129" i="4" s="1"/>
  <c r="AF130" i="4"/>
  <c r="AA130" i="4"/>
  <c r="AB130" i="4"/>
  <c r="AQ130" i="4"/>
  <c r="GZ130" i="2"/>
  <c r="H130" i="4" s="1"/>
  <c r="LS130" i="2"/>
  <c r="K130" i="4" s="1"/>
  <c r="DV130" i="2" l="1"/>
  <c r="F130" i="4" s="1"/>
  <c r="AX129" i="2"/>
  <c r="AK129" i="8" a="1"/>
  <c r="AK129" i="8" s="1"/>
  <c r="EC129" i="2" s="1"/>
  <c r="FB129" i="2" s="1"/>
  <c r="AJ129" i="8" a="1"/>
  <c r="AJ129" i="8" s="1"/>
  <c r="CN129" i="2" s="1"/>
  <c r="DM129" i="2" s="1"/>
  <c r="AI129" i="8" a="1"/>
  <c r="AI129" i="8" s="1"/>
  <c r="AY129" i="2" s="1"/>
  <c r="W129" i="8"/>
  <c r="AM129" i="8" a="1"/>
  <c r="AM129" i="8" s="1"/>
  <c r="HG129" i="2" s="1"/>
  <c r="IF129" i="2" s="1"/>
  <c r="AN129" i="8" a="1"/>
  <c r="AN129" i="8" s="1"/>
  <c r="IV129" i="2" s="1"/>
  <c r="JU129" i="2" s="1"/>
  <c r="AP129" i="8" a="1"/>
  <c r="AP129" i="8" s="1"/>
  <c r="LZ129" i="2" s="1"/>
  <c r="MY129" i="2" s="1"/>
  <c r="AH129" i="8" a="1"/>
  <c r="AH129" i="8" s="1"/>
  <c r="AL129" i="8" a="1"/>
  <c r="AL129" i="8" s="1"/>
  <c r="FR129" i="2" s="1"/>
  <c r="GQ129" i="2" s="1"/>
  <c r="AO129" i="8" a="1"/>
  <c r="AO129" i="8" s="1"/>
  <c r="KK129" i="2" s="1"/>
  <c r="LJ129" i="2" s="1"/>
  <c r="AP129" i="2"/>
  <c r="D130" i="2" s="1"/>
  <c r="W129" i="2"/>
  <c r="AA129" i="2" s="1"/>
  <c r="F130" i="2" s="1"/>
  <c r="H130" i="2"/>
  <c r="AJ130" i="4" s="1"/>
  <c r="AS130" i="4" s="1"/>
  <c r="BX129" i="2" l="1"/>
  <c r="AV129" i="4" s="1"/>
  <c r="E130" i="2"/>
  <c r="BB129" i="4"/>
  <c r="BA129" i="4"/>
  <c r="AW129" i="4"/>
  <c r="BC129" i="4"/>
  <c r="LW130" i="2"/>
  <c r="AY129" i="4"/>
  <c r="AZ129" i="4"/>
  <c r="AX129" i="4"/>
  <c r="Y130" i="4"/>
  <c r="J129" i="2"/>
  <c r="AF129" i="8"/>
  <c r="AA129" i="8" s="1"/>
  <c r="AV130" i="2" l="1"/>
  <c r="BB130" i="2" s="1"/>
  <c r="BF130" i="2" s="1"/>
  <c r="BG130" i="2" s="1"/>
  <c r="HD130" i="2"/>
  <c r="S130" i="4" s="1"/>
  <c r="K130" i="8"/>
  <c r="U130" i="8" s="1"/>
  <c r="LY130" i="2" s="1"/>
  <c r="MC130" i="2"/>
  <c r="MG130" i="2" s="1"/>
  <c r="MH130" i="2" s="1"/>
  <c r="V130" i="4"/>
  <c r="C130" i="2"/>
  <c r="C130" i="4" s="1"/>
  <c r="L130" i="4" s="1"/>
  <c r="BH130" i="4" s="1"/>
  <c r="IS130" i="2"/>
  <c r="AI129" i="2"/>
  <c r="AU129" i="4" s="1"/>
  <c r="BD129" i="4" s="1"/>
  <c r="BI130" i="4" s="1"/>
  <c r="DZ130" i="2"/>
  <c r="FO130" i="2"/>
  <c r="CK130" i="2"/>
  <c r="KH130" i="2"/>
  <c r="H130" i="8" l="1"/>
  <c r="R130" i="8" s="1"/>
  <c r="HF130" i="2" s="1"/>
  <c r="HJ130" i="2"/>
  <c r="HN130" i="2" s="1"/>
  <c r="HO130" i="2" s="1"/>
  <c r="HR130" i="2" s="1"/>
  <c r="IM130" i="2" s="1"/>
  <c r="G130" i="2"/>
  <c r="M130" i="2" s="1"/>
  <c r="Q130" i="2" s="1"/>
  <c r="J130" i="8"/>
  <c r="T130" i="8" s="1"/>
  <c r="KJ130" i="2" s="1"/>
  <c r="KN130" i="2"/>
  <c r="KR130" i="2" s="1"/>
  <c r="KS130" i="2" s="1"/>
  <c r="U130" i="4"/>
  <c r="BK130" i="2"/>
  <c r="AW131" i="2" s="1"/>
  <c r="AK131" i="4" s="1"/>
  <c r="BJ130" i="2"/>
  <c r="CE130" i="2" s="1"/>
  <c r="ML130" i="2"/>
  <c r="MK130" i="2"/>
  <c r="NF130" i="2" s="1"/>
  <c r="P130" i="4"/>
  <c r="CQ130" i="2"/>
  <c r="CU130" i="2" s="1"/>
  <c r="CV130" i="2" s="1"/>
  <c r="E130" i="8"/>
  <c r="O130" i="8" s="1"/>
  <c r="CM130" i="2" s="1"/>
  <c r="R130" i="4"/>
  <c r="FU130" i="2"/>
  <c r="FY130" i="2" s="1"/>
  <c r="FZ130" i="2" s="1"/>
  <c r="G130" i="8"/>
  <c r="Q130" i="8" s="1"/>
  <c r="FQ130" i="2" s="1"/>
  <c r="F130" i="8"/>
  <c r="P130" i="8" s="1"/>
  <c r="EB130" i="2" s="1"/>
  <c r="Q130" i="4"/>
  <c r="EF130" i="2"/>
  <c r="EJ130" i="2" s="1"/>
  <c r="EK130" i="2" s="1"/>
  <c r="IY130" i="2"/>
  <c r="JC130" i="2" s="1"/>
  <c r="JD130" i="2" s="1"/>
  <c r="I130" i="8"/>
  <c r="S130" i="8" s="1"/>
  <c r="IU130" i="2" s="1"/>
  <c r="T130" i="4"/>
  <c r="N130" i="4" l="1"/>
  <c r="C130" i="8"/>
  <c r="M130" i="8" s="1"/>
  <c r="I130" i="2" s="1"/>
  <c r="HS130" i="2"/>
  <c r="HE131" i="2" s="1"/>
  <c r="EN130" i="2"/>
  <c r="FI130" i="2" s="1"/>
  <c r="EO130" i="2"/>
  <c r="MM130" i="2"/>
  <c r="MQ130" i="2" s="1"/>
  <c r="LV131" i="2" s="1"/>
  <c r="LT131" i="2"/>
  <c r="BL130" i="2"/>
  <c r="BP130" i="2" s="1"/>
  <c r="AU131" i="2" s="1"/>
  <c r="AT131" i="2"/>
  <c r="AS131" i="2"/>
  <c r="KW130" i="2"/>
  <c r="KI131" i="2" s="1"/>
  <c r="KV130" i="2"/>
  <c r="LQ130" i="2" s="1"/>
  <c r="LX131" i="2"/>
  <c r="AR131" i="4" s="1"/>
  <c r="JG130" i="2"/>
  <c r="KB130" i="2" s="1"/>
  <c r="JH130" i="2"/>
  <c r="GC130" i="2"/>
  <c r="GX130" i="2" s="1"/>
  <c r="GD130" i="2"/>
  <c r="FP131" i="2" s="1"/>
  <c r="AN131" i="4" s="1"/>
  <c r="R130" i="2"/>
  <c r="Z130" i="4"/>
  <c r="AH130" i="4" s="1"/>
  <c r="BF130" i="4" s="1"/>
  <c r="CY130" i="2"/>
  <c r="DT130" i="2" s="1"/>
  <c r="CZ130" i="2"/>
  <c r="HA131" i="2"/>
  <c r="HT130" i="2"/>
  <c r="HX130" i="2" s="1"/>
  <c r="HC131" i="2" s="1"/>
  <c r="LU131" i="2" l="1"/>
  <c r="LS131" i="2" s="1"/>
  <c r="K131" i="4" s="1"/>
  <c r="HB131" i="2"/>
  <c r="GZ131" i="2" s="1"/>
  <c r="H131" i="4" s="1"/>
  <c r="AR131" i="2"/>
  <c r="D131" i="4" s="1"/>
  <c r="AG131" i="4"/>
  <c r="U130" i="2"/>
  <c r="O130" i="4"/>
  <c r="W130" i="4" s="1"/>
  <c r="BG130" i="4" s="1"/>
  <c r="BJ130" i="4" s="1"/>
  <c r="BK130" i="4" s="1"/>
  <c r="D130" i="8"/>
  <c r="N130" i="8" s="1"/>
  <c r="V130" i="2"/>
  <c r="AD131" i="4"/>
  <c r="CL131" i="2"/>
  <c r="GE130" i="2"/>
  <c r="GI130" i="2" s="1"/>
  <c r="FN131" i="2" s="1"/>
  <c r="FM131" i="2"/>
  <c r="CH131" i="2"/>
  <c r="DA130" i="2"/>
  <c r="DE130" i="2" s="1"/>
  <c r="CJ131" i="2" s="1"/>
  <c r="IT131" i="2"/>
  <c r="AP131" i="4" s="1"/>
  <c r="KX130" i="2"/>
  <c r="LB130" i="2" s="1"/>
  <c r="KG131" i="2" s="1"/>
  <c r="KF131" i="2"/>
  <c r="EA131" i="2"/>
  <c r="AM131" i="4" s="1"/>
  <c r="AO131" i="4"/>
  <c r="JI130" i="2"/>
  <c r="JM130" i="2" s="1"/>
  <c r="IR131" i="2" s="1"/>
  <c r="IP131" i="2"/>
  <c r="AQ131" i="4"/>
  <c r="DW131" i="2"/>
  <c r="EP130" i="2"/>
  <c r="ET130" i="2" s="1"/>
  <c r="DY131" i="2" s="1"/>
  <c r="KE131" i="2" l="1"/>
  <c r="KD131" i="2" s="1"/>
  <c r="J131" i="4" s="1"/>
  <c r="IQ131" i="2"/>
  <c r="IO131" i="2" s="1"/>
  <c r="I131" i="4" s="1"/>
  <c r="AC131" i="4"/>
  <c r="AB131" i="4"/>
  <c r="DX131" i="2"/>
  <c r="DV131" i="2" s="1"/>
  <c r="F131" i="4" s="1"/>
  <c r="AA131" i="4"/>
  <c r="FL131" i="2"/>
  <c r="CI131" i="2"/>
  <c r="H131" i="2"/>
  <c r="AE131" i="4"/>
  <c r="AF131" i="4"/>
  <c r="AL131" i="4"/>
  <c r="AX130" i="2"/>
  <c r="AN130" i="8" a="1"/>
  <c r="AN130" i="8" s="1"/>
  <c r="IV130" i="2" s="1"/>
  <c r="JU130" i="2" s="1"/>
  <c r="AO130" i="8" a="1"/>
  <c r="AO130" i="8" s="1"/>
  <c r="KK130" i="2" s="1"/>
  <c r="LJ130" i="2" s="1"/>
  <c r="AM130" i="8" a="1"/>
  <c r="AM130" i="8" s="1"/>
  <c r="HG130" i="2" s="1"/>
  <c r="IF130" i="2" s="1"/>
  <c r="AH130" i="8" a="1"/>
  <c r="AH130" i="8" s="1"/>
  <c r="AL130" i="8" a="1"/>
  <c r="AL130" i="8" s="1"/>
  <c r="FR130" i="2" s="1"/>
  <c r="GQ130" i="2" s="1"/>
  <c r="AP130" i="8" a="1"/>
  <c r="AP130" i="8" s="1"/>
  <c r="LZ130" i="2" s="1"/>
  <c r="MY130" i="2" s="1"/>
  <c r="AI130" i="8" a="1"/>
  <c r="AI130" i="8" s="1"/>
  <c r="AY130" i="2" s="1"/>
  <c r="AK130" i="8" a="1"/>
  <c r="AK130" i="8" s="1"/>
  <c r="EC130" i="2" s="1"/>
  <c r="FB130" i="2" s="1"/>
  <c r="W130" i="8"/>
  <c r="AJ130" i="8" a="1"/>
  <c r="AJ130" i="8" s="1"/>
  <c r="CN130" i="2" s="1"/>
  <c r="DM130" i="2" s="1"/>
  <c r="AP130" i="2"/>
  <c r="E131" i="2" s="1"/>
  <c r="W130" i="2"/>
  <c r="AA130" i="2" s="1"/>
  <c r="F131" i="2" s="1"/>
  <c r="BX130" i="2" l="1"/>
  <c r="AV131" i="2" s="1"/>
  <c r="BB131" i="2" s="1"/>
  <c r="BF131" i="2" s="1"/>
  <c r="BG131" i="2" s="1"/>
  <c r="D131" i="2"/>
  <c r="C131" i="2" s="1"/>
  <c r="C131" i="4" s="1"/>
  <c r="AW130" i="4"/>
  <c r="AY130" i="4"/>
  <c r="BA130" i="4"/>
  <c r="FK131" i="2"/>
  <c r="G131" i="4" s="1"/>
  <c r="BC130" i="4"/>
  <c r="AX130" i="4"/>
  <c r="J130" i="2"/>
  <c r="AF130" i="8"/>
  <c r="AA130" i="8" s="1"/>
  <c r="Y131" i="4"/>
  <c r="AZ130" i="4"/>
  <c r="BB130" i="4"/>
  <c r="AJ131" i="4"/>
  <c r="AS131" i="4" s="1"/>
  <c r="CG131" i="2"/>
  <c r="E131" i="4" s="1"/>
  <c r="AV130" i="4" l="1"/>
  <c r="L131" i="4"/>
  <c r="BH131" i="4" s="1"/>
  <c r="KH131" i="2"/>
  <c r="KN131" i="2" s="1"/>
  <c r="KR131" i="2" s="1"/>
  <c r="KS131" i="2" s="1"/>
  <c r="LW131" i="2"/>
  <c r="MC131" i="2" s="1"/>
  <c r="MG131" i="2" s="1"/>
  <c r="MH131" i="2" s="1"/>
  <c r="AI130" i="2"/>
  <c r="AU130" i="4" s="1"/>
  <c r="HD131" i="2"/>
  <c r="DZ131" i="2"/>
  <c r="BJ131" i="2"/>
  <c r="CE131" i="2" s="1"/>
  <c r="BK131" i="2"/>
  <c r="IS131" i="2"/>
  <c r="CK131" i="2"/>
  <c r="FO131" i="2"/>
  <c r="U131" i="4" l="1"/>
  <c r="J131" i="8"/>
  <c r="T131" i="8" s="1"/>
  <c r="KJ131" i="2" s="1"/>
  <c r="V131" i="4"/>
  <c r="K131" i="8"/>
  <c r="U131" i="8" s="1"/>
  <c r="LY131" i="2" s="1"/>
  <c r="BD130" i="4"/>
  <c r="BI131" i="4" s="1"/>
  <c r="BL131" i="2"/>
  <c r="BP131" i="2" s="1"/>
  <c r="AU132" i="2" s="1"/>
  <c r="AS132" i="2"/>
  <c r="MK131" i="2"/>
  <c r="NF131" i="2" s="1"/>
  <c r="ML131" i="2"/>
  <c r="CQ131" i="2"/>
  <c r="CU131" i="2" s="1"/>
  <c r="CV131" i="2" s="1"/>
  <c r="P131" i="4"/>
  <c r="E131" i="8"/>
  <c r="O131" i="8" s="1"/>
  <c r="CM131" i="2" s="1"/>
  <c r="F131" i="8"/>
  <c r="P131" i="8" s="1"/>
  <c r="EB131" i="2" s="1"/>
  <c r="Q131" i="4"/>
  <c r="EF131" i="2"/>
  <c r="EJ131" i="2" s="1"/>
  <c r="EK131" i="2" s="1"/>
  <c r="KW131" i="2"/>
  <c r="KV131" i="2"/>
  <c r="LQ131" i="2" s="1"/>
  <c r="I131" i="8"/>
  <c r="S131" i="8" s="1"/>
  <c r="IU131" i="2" s="1"/>
  <c r="IY131" i="2"/>
  <c r="JC131" i="2" s="1"/>
  <c r="JD131" i="2" s="1"/>
  <c r="T131" i="4"/>
  <c r="H131" i="8"/>
  <c r="R131" i="8" s="1"/>
  <c r="HF131" i="2" s="1"/>
  <c r="S131" i="4"/>
  <c r="HJ131" i="2"/>
  <c r="HN131" i="2" s="1"/>
  <c r="HO131" i="2" s="1"/>
  <c r="G131" i="8"/>
  <c r="Q131" i="8" s="1"/>
  <c r="FQ131" i="2" s="1"/>
  <c r="R131" i="4"/>
  <c r="FU131" i="2"/>
  <c r="FY131" i="2" s="1"/>
  <c r="FZ131" i="2" s="1"/>
  <c r="AW132" i="2"/>
  <c r="AK132" i="4" s="1"/>
  <c r="AT132" i="2"/>
  <c r="G131" i="2"/>
  <c r="AR132" i="2" l="1"/>
  <c r="D132" i="4" s="1"/>
  <c r="CZ131" i="2"/>
  <c r="CY131" i="2"/>
  <c r="DT131" i="2" s="1"/>
  <c r="C131" i="8"/>
  <c r="M131" i="8" s="1"/>
  <c r="M131" i="2"/>
  <c r="Q131" i="2" s="1"/>
  <c r="N131" i="4"/>
  <c r="GD131" i="2"/>
  <c r="FP132" i="2" s="1"/>
  <c r="AN132" i="4" s="1"/>
  <c r="GC131" i="2"/>
  <c r="GX131" i="2" s="1"/>
  <c r="HS131" i="2"/>
  <c r="HR131" i="2"/>
  <c r="IM131" i="2" s="1"/>
  <c r="KE132" i="2"/>
  <c r="KX131" i="2"/>
  <c r="LB131" i="2" s="1"/>
  <c r="KG132" i="2" s="1"/>
  <c r="EO131" i="2"/>
  <c r="EA132" i="2" s="1"/>
  <c r="AM132" i="4" s="1"/>
  <c r="EN131" i="2"/>
  <c r="FI131" i="2" s="1"/>
  <c r="LX132" i="2"/>
  <c r="KI132" i="2"/>
  <c r="AQ132" i="4" s="1"/>
  <c r="MM131" i="2"/>
  <c r="MQ131" i="2" s="1"/>
  <c r="LV132" i="2" s="1"/>
  <c r="LU132" i="2"/>
  <c r="LT132" i="2"/>
  <c r="JH131" i="2"/>
  <c r="IT132" i="2" s="1"/>
  <c r="AP132" i="4" s="1"/>
  <c r="JG131" i="2"/>
  <c r="KB131" i="2" s="1"/>
  <c r="HE132" i="2" l="1"/>
  <c r="AF132" i="4"/>
  <c r="FM132" i="2"/>
  <c r="GE131" i="2"/>
  <c r="GI131" i="2" s="1"/>
  <c r="FN132" i="2" s="1"/>
  <c r="LS132" i="2"/>
  <c r="K132" i="4" s="1"/>
  <c r="JI131" i="2"/>
  <c r="JM131" i="2" s="1"/>
  <c r="IR132" i="2" s="1"/>
  <c r="IQ132" i="2"/>
  <c r="AG132" i="4"/>
  <c r="AR132" i="4"/>
  <c r="R131" i="2"/>
  <c r="Z131" i="4"/>
  <c r="AH131" i="4" s="1"/>
  <c r="BF131" i="4" s="1"/>
  <c r="DA131" i="2"/>
  <c r="DE131" i="2" s="1"/>
  <c r="CJ132" i="2" s="1"/>
  <c r="CH132" i="2"/>
  <c r="KF132" i="2"/>
  <c r="KD132" i="2" s="1"/>
  <c r="J132" i="4" s="1"/>
  <c r="EP131" i="2"/>
  <c r="ET131" i="2" s="1"/>
  <c r="DY132" i="2" s="1"/>
  <c r="DX132" i="2"/>
  <c r="HT131" i="2"/>
  <c r="HX131" i="2" s="1"/>
  <c r="HC132" i="2" s="1"/>
  <c r="HA132" i="2"/>
  <c r="I131" i="2"/>
  <c r="CL132" i="2"/>
  <c r="CI132" i="2"/>
  <c r="DW132" i="2" l="1"/>
  <c r="IP132" i="2"/>
  <c r="FL132" i="2"/>
  <c r="FK132" i="2" s="1"/>
  <c r="G132" i="4" s="1"/>
  <c r="AA132" i="4"/>
  <c r="CG132" i="2"/>
  <c r="E132" i="4" s="1"/>
  <c r="AE132" i="4"/>
  <c r="AL132" i="4"/>
  <c r="AB132" i="4"/>
  <c r="AC132" i="4"/>
  <c r="HB132" i="2"/>
  <c r="AO132" i="4"/>
  <c r="AD132" i="4"/>
  <c r="DV132" i="2"/>
  <c r="F132" i="4" s="1"/>
  <c r="O131" i="4"/>
  <c r="W131" i="4" s="1"/>
  <c r="BG131" i="4" s="1"/>
  <c r="BJ131" i="4" s="1"/>
  <c r="BK131" i="4" s="1"/>
  <c r="D131" i="8"/>
  <c r="N131" i="8" s="1"/>
  <c r="V131" i="2"/>
  <c r="U131" i="2"/>
  <c r="IO132" i="2" l="1"/>
  <c r="I132" i="4" s="1"/>
  <c r="AX131" i="2"/>
  <c r="AJ131" i="8" a="1"/>
  <c r="AJ131" i="8" s="1"/>
  <c r="CN131" i="2" s="1"/>
  <c r="DM131" i="2" s="1"/>
  <c r="AI131" i="8" a="1"/>
  <c r="AI131" i="8" s="1"/>
  <c r="AY131" i="2" s="1"/>
  <c r="AP131" i="8" a="1"/>
  <c r="AP131" i="8" s="1"/>
  <c r="LZ131" i="2" s="1"/>
  <c r="MY131" i="2" s="1"/>
  <c r="AK131" i="8" a="1"/>
  <c r="AK131" i="8" s="1"/>
  <c r="EC131" i="2" s="1"/>
  <c r="FB131" i="2" s="1"/>
  <c r="AH131" i="8" a="1"/>
  <c r="AH131" i="8" s="1"/>
  <c r="AN131" i="8" a="1"/>
  <c r="AN131" i="8" s="1"/>
  <c r="IV131" i="2" s="1"/>
  <c r="JU131" i="2" s="1"/>
  <c r="AL131" i="8" a="1"/>
  <c r="AL131" i="8" s="1"/>
  <c r="FR131" i="2" s="1"/>
  <c r="GQ131" i="2" s="1"/>
  <c r="AM131" i="8" a="1"/>
  <c r="AM131" i="8" s="1"/>
  <c r="HG131" i="2" s="1"/>
  <c r="IF131" i="2" s="1"/>
  <c r="W131" i="8"/>
  <c r="AO131" i="8" a="1"/>
  <c r="AO131" i="8" s="1"/>
  <c r="KK131" i="2" s="1"/>
  <c r="LJ131" i="2" s="1"/>
  <c r="W131" i="2"/>
  <c r="AA131" i="2" s="1"/>
  <c r="F132" i="2" s="1"/>
  <c r="AP131" i="2"/>
  <c r="D132" i="2" s="1"/>
  <c r="H132" i="2"/>
  <c r="AJ132" i="4" s="1"/>
  <c r="AS132" i="4" s="1"/>
  <c r="GZ132" i="2"/>
  <c r="H132" i="4" s="1"/>
  <c r="BX131" i="2" l="1"/>
  <c r="AV131" i="4" s="1"/>
  <c r="E132" i="2"/>
  <c r="C132" i="2" s="1"/>
  <c r="C132" i="4" s="1"/>
  <c r="L132" i="4" s="1"/>
  <c r="BH132" i="4" s="1"/>
  <c r="AY131" i="4"/>
  <c r="BC131" i="4"/>
  <c r="BB131" i="4"/>
  <c r="BA131" i="4"/>
  <c r="AF131" i="8"/>
  <c r="AA131" i="8" s="1"/>
  <c r="J131" i="2"/>
  <c r="AW131" i="4"/>
  <c r="CK132" i="2"/>
  <c r="Y132" i="4"/>
  <c r="AZ131" i="4"/>
  <c r="AX131" i="4"/>
  <c r="AV132" i="2" l="1"/>
  <c r="BB132" i="2" s="1"/>
  <c r="BF132" i="2" s="1"/>
  <c r="BG132" i="2" s="1"/>
  <c r="HD132" i="2"/>
  <c r="HJ132" i="2" s="1"/>
  <c r="HN132" i="2" s="1"/>
  <c r="HO132" i="2" s="1"/>
  <c r="AI131" i="2"/>
  <c r="AU131" i="4" s="1"/>
  <c r="BD131" i="4" s="1"/>
  <c r="BI132" i="4" s="1"/>
  <c r="DZ132" i="2"/>
  <c r="KH132" i="2"/>
  <c r="LW132" i="2"/>
  <c r="CQ132" i="2"/>
  <c r="CU132" i="2" s="1"/>
  <c r="CV132" i="2" s="1"/>
  <c r="P132" i="4"/>
  <c r="E132" i="8"/>
  <c r="O132" i="8" s="1"/>
  <c r="CM132" i="2" s="1"/>
  <c r="IS132" i="2"/>
  <c r="FO132" i="2"/>
  <c r="H132" i="8" l="1"/>
  <c r="R132" i="8" s="1"/>
  <c r="HF132" i="2" s="1"/>
  <c r="S132" i="4"/>
  <c r="FU132" i="2"/>
  <c r="FY132" i="2" s="1"/>
  <c r="FZ132" i="2" s="1"/>
  <c r="R132" i="4"/>
  <c r="G132" i="8"/>
  <c r="Q132" i="8" s="1"/>
  <c r="FQ132" i="2" s="1"/>
  <c r="IY132" i="2"/>
  <c r="JC132" i="2" s="1"/>
  <c r="JD132" i="2" s="1"/>
  <c r="I132" i="8"/>
  <c r="S132" i="8" s="1"/>
  <c r="IU132" i="2" s="1"/>
  <c r="T132" i="4"/>
  <c r="HR132" i="2"/>
  <c r="IM132" i="2" s="1"/>
  <c r="HS132" i="2"/>
  <c r="F132" i="8"/>
  <c r="P132" i="8" s="1"/>
  <c r="EB132" i="2" s="1"/>
  <c r="Q132" i="4"/>
  <c r="EF132" i="2"/>
  <c r="EJ132" i="2" s="1"/>
  <c r="EK132" i="2" s="1"/>
  <c r="BJ132" i="2"/>
  <c r="CE132" i="2" s="1"/>
  <c r="BK132" i="2"/>
  <c r="CY132" i="2"/>
  <c r="DT132" i="2" s="1"/>
  <c r="CZ132" i="2"/>
  <c r="MC132" i="2"/>
  <c r="MG132" i="2" s="1"/>
  <c r="MH132" i="2" s="1"/>
  <c r="V132" i="4"/>
  <c r="K132" i="8"/>
  <c r="U132" i="8" s="1"/>
  <c r="LY132" i="2" s="1"/>
  <c r="G132" i="2"/>
  <c r="J132" i="8"/>
  <c r="T132" i="8" s="1"/>
  <c r="KJ132" i="2" s="1"/>
  <c r="KN132" i="2"/>
  <c r="KR132" i="2" s="1"/>
  <c r="KS132" i="2" s="1"/>
  <c r="U132" i="4"/>
  <c r="N132" i="4" l="1"/>
  <c r="M132" i="2"/>
  <c r="Q132" i="2" s="1"/>
  <c r="C132" i="8"/>
  <c r="M132" i="8" s="1"/>
  <c r="DA132" i="2"/>
  <c r="DE132" i="2" s="1"/>
  <c r="CJ133" i="2" s="1"/>
  <c r="CH133" i="2"/>
  <c r="ML132" i="2"/>
  <c r="MK132" i="2"/>
  <c r="NF132" i="2" s="1"/>
  <c r="AS133" i="2"/>
  <c r="BL132" i="2"/>
  <c r="BP132" i="2" s="1"/>
  <c r="AU133" i="2" s="1"/>
  <c r="JG132" i="2"/>
  <c r="KB132" i="2" s="1"/>
  <c r="JH132" i="2"/>
  <c r="IT133" i="2" s="1"/>
  <c r="AP133" i="4" s="1"/>
  <c r="GC132" i="2"/>
  <c r="GX132" i="2" s="1"/>
  <c r="GD132" i="2"/>
  <c r="FP133" i="2" s="1"/>
  <c r="AN133" i="4" s="1"/>
  <c r="AW133" i="2"/>
  <c r="AT133" i="2"/>
  <c r="EO132" i="2"/>
  <c r="EA133" i="2" s="1"/>
  <c r="EN132" i="2"/>
  <c r="FI132" i="2" s="1"/>
  <c r="HA133" i="2"/>
  <c r="HT132" i="2"/>
  <c r="HX132" i="2" s="1"/>
  <c r="HC133" i="2" s="1"/>
  <c r="KW132" i="2"/>
  <c r="KI133" i="2" s="1"/>
  <c r="KV132" i="2"/>
  <c r="LQ132" i="2" s="1"/>
  <c r="CL133" i="2"/>
  <c r="HE133" i="2"/>
  <c r="HB133" i="2" l="1"/>
  <c r="GZ133" i="2" s="1"/>
  <c r="H133" i="4" s="1"/>
  <c r="CI133" i="2"/>
  <c r="CG133" i="2" s="1"/>
  <c r="E133" i="4" s="1"/>
  <c r="AR133" i="2"/>
  <c r="D133" i="4" s="1"/>
  <c r="AD133" i="4"/>
  <c r="KX132" i="2"/>
  <c r="LB132" i="2" s="1"/>
  <c r="KG133" i="2" s="1"/>
  <c r="KF133" i="2"/>
  <c r="EP132" i="2"/>
  <c r="ET132" i="2" s="1"/>
  <c r="DY133" i="2" s="1"/>
  <c r="DX133" i="2"/>
  <c r="AO133" i="4"/>
  <c r="AQ133" i="4"/>
  <c r="AM133" i="4"/>
  <c r="FM133" i="2"/>
  <c r="GE132" i="2"/>
  <c r="GI132" i="2" s="1"/>
  <c r="FN133" i="2" s="1"/>
  <c r="FL133" i="2"/>
  <c r="AL133" i="4"/>
  <c r="I132" i="2"/>
  <c r="AA133" i="4"/>
  <c r="AK133" i="4"/>
  <c r="JI132" i="2"/>
  <c r="JM132" i="2" s="1"/>
  <c r="IR133" i="2" s="1"/>
  <c r="IQ133" i="2"/>
  <c r="LT133" i="2"/>
  <c r="MM132" i="2"/>
  <c r="MQ132" i="2" s="1"/>
  <c r="LV133" i="2" s="1"/>
  <c r="R132" i="2"/>
  <c r="Z132" i="4"/>
  <c r="AH132" i="4" s="1"/>
  <c r="BF132" i="4" s="1"/>
  <c r="LU133" i="2"/>
  <c r="LX133" i="2"/>
  <c r="AR133" i="4" s="1"/>
  <c r="LS133" i="2" l="1"/>
  <c r="K133" i="4" s="1"/>
  <c r="IP133" i="2"/>
  <c r="IO133" i="2" s="1"/>
  <c r="I133" i="4" s="1"/>
  <c r="KE133" i="2"/>
  <c r="KD133" i="2" s="1"/>
  <c r="J133" i="4" s="1"/>
  <c r="FK133" i="2"/>
  <c r="G133" i="4" s="1"/>
  <c r="DW133" i="2"/>
  <c r="AG133" i="4"/>
  <c r="AF133" i="4"/>
  <c r="U132" i="2"/>
  <c r="O132" i="4"/>
  <c r="W132" i="4" s="1"/>
  <c r="BG132" i="4" s="1"/>
  <c r="BJ132" i="4" s="1"/>
  <c r="BK132" i="4" s="1"/>
  <c r="V132" i="2"/>
  <c r="D132" i="8"/>
  <c r="N132" i="8" s="1"/>
  <c r="AB133" i="4"/>
  <c r="AE133" i="4"/>
  <c r="AC133" i="4"/>
  <c r="DV133" i="2" l="1"/>
  <c r="F133" i="4" s="1"/>
  <c r="H133" i="2"/>
  <c r="AP132" i="2"/>
  <c r="D133" i="2" s="1"/>
  <c r="W132" i="2"/>
  <c r="AA132" i="2" s="1"/>
  <c r="F133" i="2" s="1"/>
  <c r="AX132" i="2"/>
  <c r="AK132" i="8" a="1"/>
  <c r="AK132" i="8" s="1"/>
  <c r="EC132" i="2" s="1"/>
  <c r="FB132" i="2" s="1"/>
  <c r="AN132" i="8" a="1"/>
  <c r="AN132" i="8" s="1"/>
  <c r="IV132" i="2" s="1"/>
  <c r="JU132" i="2" s="1"/>
  <c r="AO132" i="8" a="1"/>
  <c r="AO132" i="8" s="1"/>
  <c r="KK132" i="2" s="1"/>
  <c r="LJ132" i="2" s="1"/>
  <c r="AI132" i="8" a="1"/>
  <c r="AI132" i="8" s="1"/>
  <c r="AY132" i="2" s="1"/>
  <c r="W132" i="8"/>
  <c r="AL132" i="8" a="1"/>
  <c r="AL132" i="8" s="1"/>
  <c r="FR132" i="2" s="1"/>
  <c r="GQ132" i="2" s="1"/>
  <c r="AJ132" i="8" a="1"/>
  <c r="AJ132" i="8" s="1"/>
  <c r="CN132" i="2" s="1"/>
  <c r="DM132" i="2" s="1"/>
  <c r="AM132" i="8" a="1"/>
  <c r="AM132" i="8" s="1"/>
  <c r="HG132" i="2" s="1"/>
  <c r="IF132" i="2" s="1"/>
  <c r="AH132" i="8" a="1"/>
  <c r="AH132" i="8" s="1"/>
  <c r="AP132" i="8" a="1"/>
  <c r="AP132" i="8" s="1"/>
  <c r="LZ132" i="2" s="1"/>
  <c r="MY132" i="2" s="1"/>
  <c r="BX132" i="2" l="1"/>
  <c r="AV132" i="4" s="1"/>
  <c r="AW132" i="4"/>
  <c r="BB132" i="4"/>
  <c r="Y133" i="4"/>
  <c r="AZ132" i="4"/>
  <c r="AY132" i="4"/>
  <c r="BA132" i="4"/>
  <c r="BC132" i="4"/>
  <c r="LW133" i="2"/>
  <c r="AF132" i="8"/>
  <c r="AA132" i="8" s="1"/>
  <c r="J132" i="2"/>
  <c r="AX132" i="4"/>
  <c r="E133" i="2"/>
  <c r="AJ133" i="4"/>
  <c r="AS133" i="4" s="1"/>
  <c r="AV133" i="2" l="1"/>
  <c r="BB133" i="2" s="1"/>
  <c r="BF133" i="2" s="1"/>
  <c r="BG133" i="2" s="1"/>
  <c r="DZ133" i="2"/>
  <c r="AI132" i="2"/>
  <c r="AU132" i="4" s="1"/>
  <c r="BD132" i="4" s="1"/>
  <c r="BI133" i="4" s="1"/>
  <c r="C133" i="2"/>
  <c r="C133" i="4" s="1"/>
  <c r="L133" i="4" s="1"/>
  <c r="BH133" i="4" s="1"/>
  <c r="IS133" i="2"/>
  <c r="HD133" i="2"/>
  <c r="KH133" i="2"/>
  <c r="FO133" i="2"/>
  <c r="CK133" i="2"/>
  <c r="V133" i="4"/>
  <c r="MC133" i="2"/>
  <c r="MG133" i="2" s="1"/>
  <c r="MH133" i="2" s="1"/>
  <c r="K133" i="8"/>
  <c r="U133" i="8" s="1"/>
  <c r="LY133" i="2" s="1"/>
  <c r="G133" i="2" l="1"/>
  <c r="N133" i="4" s="1"/>
  <c r="HJ133" i="2"/>
  <c r="HN133" i="2" s="1"/>
  <c r="HO133" i="2" s="1"/>
  <c r="S133" i="4"/>
  <c r="H133" i="8"/>
  <c r="R133" i="8" s="1"/>
  <c r="HF133" i="2" s="1"/>
  <c r="G133" i="8"/>
  <c r="Q133" i="8" s="1"/>
  <c r="FQ133" i="2" s="1"/>
  <c r="R133" i="4"/>
  <c r="FU133" i="2"/>
  <c r="FY133" i="2" s="1"/>
  <c r="FZ133" i="2" s="1"/>
  <c r="MK133" i="2"/>
  <c r="NF133" i="2" s="1"/>
  <c r="ML133" i="2"/>
  <c r="LX134" i="2" s="1"/>
  <c r="J133" i="8"/>
  <c r="T133" i="8" s="1"/>
  <c r="KJ133" i="2" s="1"/>
  <c r="KN133" i="2"/>
  <c r="KR133" i="2" s="1"/>
  <c r="KS133" i="2" s="1"/>
  <c r="U133" i="4"/>
  <c r="E133" i="8"/>
  <c r="O133" i="8" s="1"/>
  <c r="CM133" i="2" s="1"/>
  <c r="CQ133" i="2"/>
  <c r="CU133" i="2" s="1"/>
  <c r="CV133" i="2" s="1"/>
  <c r="P133" i="4"/>
  <c r="I133" i="8"/>
  <c r="S133" i="8" s="1"/>
  <c r="IU133" i="2" s="1"/>
  <c r="T133" i="4"/>
  <c r="IY133" i="2"/>
  <c r="JC133" i="2" s="1"/>
  <c r="JD133" i="2" s="1"/>
  <c r="BK133" i="2"/>
  <c r="BJ133" i="2"/>
  <c r="CE133" i="2" s="1"/>
  <c r="F133" i="8"/>
  <c r="P133" i="8" s="1"/>
  <c r="EB133" i="2" s="1"/>
  <c r="EF133" i="2"/>
  <c r="EJ133" i="2" s="1"/>
  <c r="EK133" i="2" s="1"/>
  <c r="Q133" i="4"/>
  <c r="M133" i="2" l="1"/>
  <c r="Q133" i="2" s="1"/>
  <c r="R133" i="2" s="1"/>
  <c r="C133" i="8"/>
  <c r="M133" i="8" s="1"/>
  <c r="I133" i="2" s="1"/>
  <c r="KV133" i="2"/>
  <c r="LQ133" i="2" s="1"/>
  <c r="KW133" i="2"/>
  <c r="KI134" i="2" s="1"/>
  <c r="AQ134" i="4" s="1"/>
  <c r="GC133" i="2"/>
  <c r="GX133" i="2" s="1"/>
  <c r="GD133" i="2"/>
  <c r="AW134" i="2"/>
  <c r="JH133" i="2"/>
  <c r="IT134" i="2" s="1"/>
  <c r="JG133" i="2"/>
  <c r="KB133" i="2" s="1"/>
  <c r="AR134" i="4"/>
  <c r="HR133" i="2"/>
  <c r="IM133" i="2" s="1"/>
  <c r="HS133" i="2"/>
  <c r="AS134" i="2"/>
  <c r="BL133" i="2"/>
  <c r="BP133" i="2" s="1"/>
  <c r="AU134" i="2" s="1"/>
  <c r="Z133" i="4"/>
  <c r="AH133" i="4" s="1"/>
  <c r="BF133" i="4" s="1"/>
  <c r="EO133" i="2"/>
  <c r="EN133" i="2"/>
  <c r="FI133" i="2" s="1"/>
  <c r="CZ133" i="2"/>
  <c r="CY133" i="2"/>
  <c r="DT133" i="2" s="1"/>
  <c r="MM133" i="2"/>
  <c r="MQ133" i="2" s="1"/>
  <c r="LV134" i="2" s="1"/>
  <c r="LU134" i="2"/>
  <c r="FP134" i="2" l="1"/>
  <c r="AN134" i="4" s="1"/>
  <c r="LT134" i="2"/>
  <c r="O133" i="4"/>
  <c r="W133" i="4" s="1"/>
  <c r="BG133" i="4" s="1"/>
  <c r="BJ133" i="4" s="1"/>
  <c r="BK133" i="4" s="1"/>
  <c r="D133" i="8"/>
  <c r="N133" i="8" s="1"/>
  <c r="V133" i="2"/>
  <c r="U133" i="2"/>
  <c r="HE134" i="2"/>
  <c r="IQ134" i="2"/>
  <c r="JI133" i="2"/>
  <c r="JM133" i="2" s="1"/>
  <c r="IR134" i="2" s="1"/>
  <c r="FM134" i="2"/>
  <c r="GE133" i="2"/>
  <c r="GI133" i="2" s="1"/>
  <c r="FN134" i="2" s="1"/>
  <c r="CL134" i="2"/>
  <c r="AL134" i="4" s="1"/>
  <c r="DW134" i="2"/>
  <c r="EP133" i="2"/>
  <c r="ET133" i="2" s="1"/>
  <c r="DY134" i="2" s="1"/>
  <c r="AB134" i="4" s="1"/>
  <c r="AG134" i="4"/>
  <c r="HA134" i="2"/>
  <c r="HT133" i="2"/>
  <c r="HX133" i="2" s="1"/>
  <c r="HC134" i="2" s="1"/>
  <c r="AP134" i="4"/>
  <c r="AK134" i="4"/>
  <c r="CH134" i="2"/>
  <c r="DA133" i="2"/>
  <c r="DE133" i="2" s="1"/>
  <c r="EA134" i="2"/>
  <c r="DX134" i="2"/>
  <c r="AT134" i="2"/>
  <c r="AR134" i="2" s="1"/>
  <c r="D134" i="4" s="1"/>
  <c r="KF134" i="2"/>
  <c r="KE134" i="2"/>
  <c r="KX133" i="2"/>
  <c r="LB133" i="2" s="1"/>
  <c r="KG134" i="2" s="1"/>
  <c r="DV134" i="2" l="1"/>
  <c r="F134" i="4" s="1"/>
  <c r="LS134" i="2"/>
  <c r="K134" i="4" s="1"/>
  <c r="FL134" i="2"/>
  <c r="IP134" i="2"/>
  <c r="IO134" i="2" s="1"/>
  <c r="I134" i="4" s="1"/>
  <c r="AC134" i="4"/>
  <c r="CI134" i="2"/>
  <c r="H134" i="2"/>
  <c r="AJ134" i="4" s="1"/>
  <c r="AF134" i="4"/>
  <c r="KD134" i="2"/>
  <c r="J134" i="4" s="1"/>
  <c r="AM134" i="4"/>
  <c r="AD134" i="4"/>
  <c r="HB134" i="2"/>
  <c r="AX133" i="2"/>
  <c r="AI133" i="8" a="1"/>
  <c r="AI133" i="8" s="1"/>
  <c r="AY133" i="2" s="1"/>
  <c r="AL133" i="8" a="1"/>
  <c r="AL133" i="8" s="1"/>
  <c r="FR133" i="2" s="1"/>
  <c r="GQ133" i="2" s="1"/>
  <c r="AN133" i="8" a="1"/>
  <c r="AN133" i="8" s="1"/>
  <c r="IV133" i="2" s="1"/>
  <c r="JU133" i="2" s="1"/>
  <c r="AJ133" i="8" a="1"/>
  <c r="AJ133" i="8" s="1"/>
  <c r="CN133" i="2" s="1"/>
  <c r="AO133" i="8" a="1"/>
  <c r="AO133" i="8" s="1"/>
  <c r="KK133" i="2" s="1"/>
  <c r="LJ133" i="2" s="1"/>
  <c r="AM133" i="8" a="1"/>
  <c r="AM133" i="8" s="1"/>
  <c r="HG133" i="2" s="1"/>
  <c r="IF133" i="2" s="1"/>
  <c r="AH133" i="8" a="1"/>
  <c r="AH133" i="8" s="1"/>
  <c r="W133" i="8"/>
  <c r="AK133" i="8" a="1"/>
  <c r="AK133" i="8" s="1"/>
  <c r="EC133" i="2" s="1"/>
  <c r="FB133" i="2" s="1"/>
  <c r="AP133" i="8" a="1"/>
  <c r="AP133" i="8" s="1"/>
  <c r="LZ133" i="2" s="1"/>
  <c r="MY133" i="2" s="1"/>
  <c r="CJ134" i="2"/>
  <c r="AE134" i="4"/>
  <c r="AO134" i="4"/>
  <c r="FK134" i="2"/>
  <c r="G134" i="4" s="1"/>
  <c r="W133" i="2"/>
  <c r="AA133" i="2" s="1"/>
  <c r="F134" i="2" s="1"/>
  <c r="AP133" i="2"/>
  <c r="D134" i="2" s="1"/>
  <c r="DM133" i="2" l="1"/>
  <c r="AW133" i="4" s="1"/>
  <c r="BX133" i="2"/>
  <c r="AV133" i="4" s="1"/>
  <c r="J133" i="2"/>
  <c r="AF133" i="8"/>
  <c r="AA133" i="8" s="1"/>
  <c r="BA133" i="4"/>
  <c r="GZ134" i="2"/>
  <c r="H134" i="4" s="1"/>
  <c r="AX133" i="4"/>
  <c r="Y134" i="4"/>
  <c r="BC133" i="4"/>
  <c r="AZ133" i="4"/>
  <c r="FO134" i="2"/>
  <c r="AY133" i="4"/>
  <c r="CG134" i="2"/>
  <c r="E134" i="4" s="1"/>
  <c r="BB133" i="4"/>
  <c r="E134" i="2"/>
  <c r="AA134" i="4"/>
  <c r="AS134" i="4"/>
  <c r="CK134" i="2" l="1"/>
  <c r="CQ134" i="2" s="1"/>
  <c r="CU134" i="2" s="1"/>
  <c r="CV134" i="2" s="1"/>
  <c r="AV134" i="2"/>
  <c r="BB134" i="2" s="1"/>
  <c r="BF134" i="2" s="1"/>
  <c r="BG134" i="2" s="1"/>
  <c r="G134" i="8"/>
  <c r="Q134" i="8" s="1"/>
  <c r="FQ134" i="2" s="1"/>
  <c r="FU134" i="2"/>
  <c r="FY134" i="2" s="1"/>
  <c r="FZ134" i="2" s="1"/>
  <c r="R134" i="4"/>
  <c r="HD134" i="2"/>
  <c r="AI133" i="2"/>
  <c r="AU133" i="4" s="1"/>
  <c r="BD133" i="4" s="1"/>
  <c r="BI134" i="4" s="1"/>
  <c r="C134" i="2"/>
  <c r="C134" i="4" s="1"/>
  <c r="L134" i="4" s="1"/>
  <c r="BH134" i="4" s="1"/>
  <c r="KH134" i="2"/>
  <c r="LW134" i="2"/>
  <c r="DZ134" i="2"/>
  <c r="IS134" i="2"/>
  <c r="P134" i="4" l="1"/>
  <c r="E134" i="8"/>
  <c r="O134" i="8" s="1"/>
  <c r="CM134" i="2" s="1"/>
  <c r="G134" i="2"/>
  <c r="N134" i="4" s="1"/>
  <c r="IY134" i="2"/>
  <c r="JC134" i="2" s="1"/>
  <c r="JD134" i="2" s="1"/>
  <c r="T134" i="4"/>
  <c r="I134" i="8"/>
  <c r="S134" i="8" s="1"/>
  <c r="IU134" i="2" s="1"/>
  <c r="Q134" i="4"/>
  <c r="F134" i="8"/>
  <c r="P134" i="8" s="1"/>
  <c r="EB134" i="2" s="1"/>
  <c r="EF134" i="2"/>
  <c r="EJ134" i="2" s="1"/>
  <c r="EK134" i="2" s="1"/>
  <c r="CZ134" i="2"/>
  <c r="CY134" i="2"/>
  <c r="DT134" i="2" s="1"/>
  <c r="H134" i="8"/>
  <c r="R134" i="8" s="1"/>
  <c r="HF134" i="2" s="1"/>
  <c r="HJ134" i="2"/>
  <c r="HN134" i="2" s="1"/>
  <c r="HO134" i="2" s="1"/>
  <c r="S134" i="4"/>
  <c r="BJ134" i="2"/>
  <c r="CE134" i="2" s="1"/>
  <c r="BK134" i="2"/>
  <c r="AW135" i="2" s="1"/>
  <c r="AK135" i="4" s="1"/>
  <c r="K134" i="8"/>
  <c r="U134" i="8" s="1"/>
  <c r="LY134" i="2" s="1"/>
  <c r="V134" i="4"/>
  <c r="MC134" i="2"/>
  <c r="MG134" i="2" s="1"/>
  <c r="MH134" i="2" s="1"/>
  <c r="KN134" i="2"/>
  <c r="KR134" i="2" s="1"/>
  <c r="KS134" i="2" s="1"/>
  <c r="J134" i="8"/>
  <c r="T134" i="8" s="1"/>
  <c r="KJ134" i="2" s="1"/>
  <c r="U134" i="4"/>
  <c r="C134" i="8"/>
  <c r="M134" i="8" s="1"/>
  <c r="GC134" i="2"/>
  <c r="GX134" i="2" s="1"/>
  <c r="GD134" i="2"/>
  <c r="M134" i="2" l="1"/>
  <c r="Q134" i="2" s="1"/>
  <c r="R134" i="2" s="1"/>
  <c r="HS134" i="2"/>
  <c r="HR134" i="2"/>
  <c r="IM134" i="2" s="1"/>
  <c r="ML134" i="2"/>
  <c r="MK134" i="2"/>
  <c r="NF134" i="2" s="1"/>
  <c r="AT135" i="2"/>
  <c r="BL134" i="2"/>
  <c r="BP134" i="2" s="1"/>
  <c r="AU135" i="2" s="1"/>
  <c r="JH134" i="2"/>
  <c r="JG134" i="2"/>
  <c r="KB134" i="2" s="1"/>
  <c r="FP135" i="2"/>
  <c r="AN135" i="4" s="1"/>
  <c r="Z134" i="4"/>
  <c r="AH134" i="4" s="1"/>
  <c r="BF134" i="4" s="1"/>
  <c r="GE134" i="2"/>
  <c r="GI134" i="2" s="1"/>
  <c r="FN135" i="2" s="1"/>
  <c r="AC135" i="4" s="1"/>
  <c r="FM135" i="2"/>
  <c r="I134" i="2"/>
  <c r="KW134" i="2"/>
  <c r="KI135" i="2" s="1"/>
  <c r="AQ135" i="4" s="1"/>
  <c r="KV134" i="2"/>
  <c r="LQ134" i="2" s="1"/>
  <c r="CH135" i="2"/>
  <c r="DA134" i="2"/>
  <c r="DE134" i="2" s="1"/>
  <c r="CJ135" i="2" s="1"/>
  <c r="EO134" i="2"/>
  <c r="EA135" i="2" s="1"/>
  <c r="AM135" i="4" s="1"/>
  <c r="EN134" i="2"/>
  <c r="FI134" i="2" s="1"/>
  <c r="CL135" i="2"/>
  <c r="AL135" i="4" s="1"/>
  <c r="CI135" i="2" l="1"/>
  <c r="CG135" i="2" s="1"/>
  <c r="E135" i="4" s="1"/>
  <c r="FL135" i="2"/>
  <c r="AA135" i="4"/>
  <c r="KF135" i="2"/>
  <c r="KX134" i="2"/>
  <c r="LB134" i="2" s="1"/>
  <c r="KG135" i="2" s="1"/>
  <c r="LT135" i="2"/>
  <c r="MM134" i="2"/>
  <c r="MQ134" i="2" s="1"/>
  <c r="LV135" i="2" s="1"/>
  <c r="AS135" i="2"/>
  <c r="LX135" i="2"/>
  <c r="AR135" i="4" s="1"/>
  <c r="LU135" i="2"/>
  <c r="EP134" i="2"/>
  <c r="ET134" i="2" s="1"/>
  <c r="DY135" i="2" s="1"/>
  <c r="DX135" i="2"/>
  <c r="DW135" i="2"/>
  <c r="JI134" i="2"/>
  <c r="JM134" i="2" s="1"/>
  <c r="IR135" i="2" s="1"/>
  <c r="IP135" i="2"/>
  <c r="HT134" i="2"/>
  <c r="HX134" i="2" s="1"/>
  <c r="HC135" i="2" s="1"/>
  <c r="HA135" i="2"/>
  <c r="U134" i="2"/>
  <c r="O134" i="4"/>
  <c r="W134" i="4" s="1"/>
  <c r="BG134" i="4" s="1"/>
  <c r="BJ134" i="4" s="1"/>
  <c r="BK134" i="4" s="1"/>
  <c r="D134" i="8"/>
  <c r="N134" i="8" s="1"/>
  <c r="V134" i="2"/>
  <c r="IT135" i="2"/>
  <c r="AP135" i="4" s="1"/>
  <c r="IQ135" i="2"/>
  <c r="HE135" i="2"/>
  <c r="AO135" i="4" s="1"/>
  <c r="HB135" i="2"/>
  <c r="FK135" i="2" l="1"/>
  <c r="G135" i="4" s="1"/>
  <c r="AD135" i="4"/>
  <c r="IO135" i="2"/>
  <c r="I135" i="4" s="1"/>
  <c r="AE135" i="4"/>
  <c r="AP134" i="2"/>
  <c r="D135" i="2" s="1"/>
  <c r="W134" i="2"/>
  <c r="AA134" i="2" s="1"/>
  <c r="F135" i="2" s="1"/>
  <c r="DV135" i="2"/>
  <c r="F135" i="4" s="1"/>
  <c r="GZ135" i="2"/>
  <c r="H135" i="4" s="1"/>
  <c r="H135" i="2"/>
  <c r="AR135" i="2"/>
  <c r="D135" i="4" s="1"/>
  <c r="AF135" i="4"/>
  <c r="AX134" i="2"/>
  <c r="AM134" i="8" a="1"/>
  <c r="AM134" i="8" s="1"/>
  <c r="HG134" i="2" s="1"/>
  <c r="IF134" i="2" s="1"/>
  <c r="AK134" i="8" a="1"/>
  <c r="AK134" i="8" s="1"/>
  <c r="EC134" i="2" s="1"/>
  <c r="FB134" i="2" s="1"/>
  <c r="W134" i="8"/>
  <c r="AP134" i="8" a="1"/>
  <c r="AP134" i="8" s="1"/>
  <c r="LZ134" i="2" s="1"/>
  <c r="MY134" i="2" s="1"/>
  <c r="AJ134" i="8" a="1"/>
  <c r="AJ134" i="8" s="1"/>
  <c r="CN134" i="2" s="1"/>
  <c r="DM134" i="2" s="1"/>
  <c r="AH134" i="8" a="1"/>
  <c r="AH134" i="8" s="1"/>
  <c r="AN134" i="8" a="1"/>
  <c r="AN134" i="8" s="1"/>
  <c r="IV134" i="2" s="1"/>
  <c r="JU134" i="2" s="1"/>
  <c r="AL134" i="8" a="1"/>
  <c r="AL134" i="8" s="1"/>
  <c r="FR134" i="2" s="1"/>
  <c r="GQ134" i="2" s="1"/>
  <c r="AO134" i="8" a="1"/>
  <c r="AO134" i="8" s="1"/>
  <c r="KK134" i="2" s="1"/>
  <c r="LJ134" i="2" s="1"/>
  <c r="AI134" i="8" a="1"/>
  <c r="AI134" i="8" s="1"/>
  <c r="AY134" i="2" s="1"/>
  <c r="AB135" i="4"/>
  <c r="AG135" i="4"/>
  <c r="KE135" i="2"/>
  <c r="LS135" i="2"/>
  <c r="K135" i="4" s="1"/>
  <c r="BX134" i="2" l="1"/>
  <c r="AV134" i="4" s="1"/>
  <c r="KD135" i="2"/>
  <c r="J135" i="4" s="1"/>
  <c r="J134" i="2"/>
  <c r="AF134" i="8"/>
  <c r="AA134" i="8" s="1"/>
  <c r="AX134" i="4"/>
  <c r="Y135" i="4"/>
  <c r="BB134" i="4"/>
  <c r="AZ134" i="4"/>
  <c r="HD135" i="2"/>
  <c r="AW134" i="4"/>
  <c r="AY134" i="4"/>
  <c r="BC134" i="4"/>
  <c r="E135" i="2"/>
  <c r="BA134" i="4"/>
  <c r="AJ135" i="4"/>
  <c r="AS135" i="4" s="1"/>
  <c r="AV135" i="2" l="1"/>
  <c r="BB135" i="2" s="1"/>
  <c r="BF135" i="2" s="1"/>
  <c r="BG135" i="2" s="1"/>
  <c r="FO135" i="2"/>
  <c r="FU135" i="2" s="1"/>
  <c r="FY135" i="2" s="1"/>
  <c r="FZ135" i="2" s="1"/>
  <c r="LW135" i="2"/>
  <c r="MC135" i="2" s="1"/>
  <c r="MG135" i="2" s="1"/>
  <c r="MH135" i="2" s="1"/>
  <c r="CK135" i="2"/>
  <c r="P135" i="4" s="1"/>
  <c r="IS135" i="2"/>
  <c r="AI134" i="2"/>
  <c r="AU134" i="4" s="1"/>
  <c r="BD134" i="4" s="1"/>
  <c r="BI135" i="4" s="1"/>
  <c r="KH135" i="2"/>
  <c r="DZ135" i="2"/>
  <c r="C135" i="2"/>
  <c r="C135" i="4" s="1"/>
  <c r="L135" i="4" s="1"/>
  <c r="BH135" i="4" s="1"/>
  <c r="R135" i="4"/>
  <c r="S135" i="4"/>
  <c r="HJ135" i="2"/>
  <c r="HN135" i="2" s="1"/>
  <c r="HO135" i="2" s="1"/>
  <c r="H135" i="8"/>
  <c r="R135" i="8" s="1"/>
  <c r="HF135" i="2" s="1"/>
  <c r="G135" i="8" l="1"/>
  <c r="Q135" i="8" s="1"/>
  <c r="FQ135" i="2" s="1"/>
  <c r="K135" i="8"/>
  <c r="U135" i="8" s="1"/>
  <c r="LY135" i="2" s="1"/>
  <c r="V135" i="4"/>
  <c r="CQ135" i="2"/>
  <c r="CU135" i="2" s="1"/>
  <c r="CV135" i="2" s="1"/>
  <c r="CZ135" i="2" s="1"/>
  <c r="G135" i="2"/>
  <c r="C135" i="8" s="1"/>
  <c r="M135" i="8" s="1"/>
  <c r="E135" i="8"/>
  <c r="O135" i="8" s="1"/>
  <c r="CM135" i="2" s="1"/>
  <c r="HR135" i="2"/>
  <c r="IM135" i="2" s="1"/>
  <c r="HS135" i="2"/>
  <c r="GD135" i="2"/>
  <c r="FP136" i="2" s="1"/>
  <c r="AN136" i="4" s="1"/>
  <c r="GC135" i="2"/>
  <c r="GX135" i="2" s="1"/>
  <c r="Q135" i="4"/>
  <c r="EF135" i="2"/>
  <c r="EJ135" i="2" s="1"/>
  <c r="EK135" i="2" s="1"/>
  <c r="F135" i="8"/>
  <c r="P135" i="8" s="1"/>
  <c r="EB135" i="2" s="1"/>
  <c r="I135" i="8"/>
  <c r="S135" i="8" s="1"/>
  <c r="IU135" i="2" s="1"/>
  <c r="T135" i="4"/>
  <c r="IY135" i="2"/>
  <c r="JC135" i="2" s="1"/>
  <c r="JD135" i="2" s="1"/>
  <c r="J135" i="8"/>
  <c r="T135" i="8" s="1"/>
  <c r="KJ135" i="2" s="1"/>
  <c r="KN135" i="2"/>
  <c r="KR135" i="2" s="1"/>
  <c r="KS135" i="2" s="1"/>
  <c r="U135" i="4"/>
  <c r="MK135" i="2"/>
  <c r="NF135" i="2" s="1"/>
  <c r="ML135" i="2"/>
  <c r="BK135" i="2"/>
  <c r="BJ135" i="2"/>
  <c r="CE135" i="2" s="1"/>
  <c r="CY135" i="2" l="1"/>
  <c r="DT135" i="2" s="1"/>
  <c r="CH136" i="2" s="1"/>
  <c r="N135" i="4"/>
  <c r="M135" i="2"/>
  <c r="Q135" i="2" s="1"/>
  <c r="R135" i="2" s="1"/>
  <c r="AW136" i="2"/>
  <c r="AK136" i="4" s="1"/>
  <c r="GE135" i="2"/>
  <c r="GI135" i="2" s="1"/>
  <c r="FN136" i="2" s="1"/>
  <c r="FM136" i="2"/>
  <c r="I135" i="2"/>
  <c r="BL135" i="2"/>
  <c r="BP135" i="2" s="1"/>
  <c r="AU136" i="2" s="1"/>
  <c r="AT136" i="2"/>
  <c r="LX136" i="2"/>
  <c r="AR136" i="4" s="1"/>
  <c r="LU136" i="2"/>
  <c r="MM135" i="2"/>
  <c r="MQ135" i="2" s="1"/>
  <c r="LV136" i="2" s="1"/>
  <c r="KV135" i="2"/>
  <c r="LQ135" i="2" s="1"/>
  <c r="KW135" i="2"/>
  <c r="KI136" i="2" s="1"/>
  <c r="JH135" i="2"/>
  <c r="JG135" i="2"/>
  <c r="KB135" i="2" s="1"/>
  <c r="CL136" i="2"/>
  <c r="EN135" i="2"/>
  <c r="FI135" i="2" s="1"/>
  <c r="EO135" i="2"/>
  <c r="HE136" i="2"/>
  <c r="AO136" i="4" s="1"/>
  <c r="HA136" i="2"/>
  <c r="HT135" i="2"/>
  <c r="HX135" i="2" s="1"/>
  <c r="HC136" i="2" s="1"/>
  <c r="Z135" i="4"/>
  <c r="AH135" i="4" s="1"/>
  <c r="BF135" i="4" s="1"/>
  <c r="DA135" i="2" l="1"/>
  <c r="DE135" i="2" s="1"/>
  <c r="CJ136" i="2" s="1"/>
  <c r="AA136" i="4" s="1"/>
  <c r="LT136" i="2"/>
  <c r="LS136" i="2" s="1"/>
  <c r="K136" i="4" s="1"/>
  <c r="CI136" i="2"/>
  <c r="CG136" i="2" s="1"/>
  <c r="E136" i="4" s="1"/>
  <c r="FL136" i="2"/>
  <c r="FK136" i="2" s="1"/>
  <c r="G136" i="4" s="1"/>
  <c r="AD136" i="4"/>
  <c r="EA136" i="2"/>
  <c r="DW136" i="2"/>
  <c r="EP135" i="2"/>
  <c r="ET135" i="2" s="1"/>
  <c r="DY136" i="2" s="1"/>
  <c r="IT136" i="2"/>
  <c r="AP136" i="4" s="1"/>
  <c r="AG136" i="4"/>
  <c r="AS136" i="2"/>
  <c r="IP136" i="2"/>
  <c r="JI135" i="2"/>
  <c r="JM135" i="2" s="1"/>
  <c r="IR136" i="2" s="1"/>
  <c r="D135" i="8"/>
  <c r="N135" i="8" s="1"/>
  <c r="O135" i="4"/>
  <c r="W135" i="4" s="1"/>
  <c r="BG135" i="4" s="1"/>
  <c r="BJ135" i="4" s="1"/>
  <c r="BK135" i="4" s="1"/>
  <c r="V135" i="2"/>
  <c r="U135" i="2"/>
  <c r="HB136" i="2"/>
  <c r="AQ136" i="4"/>
  <c r="AL136" i="4"/>
  <c r="KX135" i="2"/>
  <c r="LB135" i="2" s="1"/>
  <c r="KG136" i="2" s="1"/>
  <c r="KF136" i="2"/>
  <c r="AC136" i="4"/>
  <c r="IQ136" i="2" l="1"/>
  <c r="IO136" i="2" s="1"/>
  <c r="I136" i="4" s="1"/>
  <c r="GZ136" i="2"/>
  <c r="H136" i="4" s="1"/>
  <c r="AX135" i="2"/>
  <c r="AJ135" i="8" a="1"/>
  <c r="AJ135" i="8" s="1"/>
  <c r="CN135" i="2" s="1"/>
  <c r="DM135" i="2" s="1"/>
  <c r="AI135" i="8" a="1"/>
  <c r="AI135" i="8" s="1"/>
  <c r="AY135" i="2" s="1"/>
  <c r="AL135" i="8" a="1"/>
  <c r="AL135" i="8" s="1"/>
  <c r="FR135" i="2" s="1"/>
  <c r="GQ135" i="2" s="1"/>
  <c r="AO135" i="8" a="1"/>
  <c r="AO135" i="8" s="1"/>
  <c r="KK135" i="2" s="1"/>
  <c r="LJ135" i="2" s="1"/>
  <c r="AM135" i="8" a="1"/>
  <c r="AM135" i="8" s="1"/>
  <c r="HG135" i="2" s="1"/>
  <c r="IF135" i="2" s="1"/>
  <c r="AP135" i="8" a="1"/>
  <c r="AP135" i="8" s="1"/>
  <c r="LZ135" i="2" s="1"/>
  <c r="MY135" i="2" s="1"/>
  <c r="AH135" i="8" a="1"/>
  <c r="AH135" i="8" s="1"/>
  <c r="AN135" i="8" a="1"/>
  <c r="AN135" i="8" s="1"/>
  <c r="IV135" i="2" s="1"/>
  <c r="JU135" i="2" s="1"/>
  <c r="W135" i="8"/>
  <c r="AK135" i="8" a="1"/>
  <c r="AK135" i="8" s="1"/>
  <c r="EC135" i="2" s="1"/>
  <c r="FB135" i="2" s="1"/>
  <c r="AF136" i="4"/>
  <c r="KE136" i="2"/>
  <c r="W135" i="2"/>
  <c r="AA135" i="2" s="1"/>
  <c r="F136" i="2" s="1"/>
  <c r="AP135" i="2"/>
  <c r="D136" i="2" s="1"/>
  <c r="AE136" i="4"/>
  <c r="AR136" i="2"/>
  <c r="D136" i="4" s="1"/>
  <c r="DX136" i="2"/>
  <c r="H136" i="2"/>
  <c r="AB136" i="4"/>
  <c r="AM136" i="4"/>
  <c r="E136" i="2" l="1"/>
  <c r="C136" i="2" s="1"/>
  <c r="C136" i="4" s="1"/>
  <c r="BX135" i="2"/>
  <c r="AV136" i="2" s="1"/>
  <c r="AJ136" i="4"/>
  <c r="AS136" i="4" s="1"/>
  <c r="DV136" i="2"/>
  <c r="F136" i="4" s="1"/>
  <c r="KD136" i="2"/>
  <c r="J136" i="4" s="1"/>
  <c r="BA135" i="4"/>
  <c r="BB135" i="4"/>
  <c r="J135" i="2"/>
  <c r="AF135" i="8"/>
  <c r="AA135" i="8" s="1"/>
  <c r="AY135" i="4"/>
  <c r="AX135" i="4"/>
  <c r="BC135" i="4"/>
  <c r="Y136" i="4"/>
  <c r="AZ135" i="4"/>
  <c r="AW135" i="4"/>
  <c r="AV135" i="4" l="1"/>
  <c r="DZ136" i="2"/>
  <c r="F136" i="8" s="1"/>
  <c r="P136" i="8" s="1"/>
  <c r="EB136" i="2" s="1"/>
  <c r="LW136" i="2"/>
  <c r="MC136" i="2" s="1"/>
  <c r="MG136" i="2" s="1"/>
  <c r="MH136" i="2" s="1"/>
  <c r="CK136" i="2"/>
  <c r="E136" i="8" s="1"/>
  <c r="O136" i="8" s="1"/>
  <c r="CM136" i="2" s="1"/>
  <c r="HD136" i="2"/>
  <c r="FO136" i="2"/>
  <c r="FU136" i="2" s="1"/>
  <c r="FY136" i="2" s="1"/>
  <c r="FZ136" i="2" s="1"/>
  <c r="BB136" i="2"/>
  <c r="BF136" i="2" s="1"/>
  <c r="BG136" i="2" s="1"/>
  <c r="KH136" i="2"/>
  <c r="L136" i="4"/>
  <c r="BH136" i="4" s="1"/>
  <c r="AI135" i="2"/>
  <c r="AU135" i="4" s="1"/>
  <c r="IS136" i="2"/>
  <c r="K136" i="8" l="1"/>
  <c r="U136" i="8" s="1"/>
  <c r="LY136" i="2" s="1"/>
  <c r="G136" i="8"/>
  <c r="Q136" i="8" s="1"/>
  <c r="FQ136" i="2" s="1"/>
  <c r="R136" i="4"/>
  <c r="BD135" i="4"/>
  <c r="BI136" i="4" s="1"/>
  <c r="V136" i="4"/>
  <c r="Q136" i="4"/>
  <c r="CQ136" i="2"/>
  <c r="CU136" i="2" s="1"/>
  <c r="CV136" i="2" s="1"/>
  <c r="CY136" i="2" s="1"/>
  <c r="DT136" i="2" s="1"/>
  <c r="EF136" i="2"/>
  <c r="EJ136" i="2" s="1"/>
  <c r="EK136" i="2" s="1"/>
  <c r="EO136" i="2" s="1"/>
  <c r="H136" i="8"/>
  <c r="R136" i="8" s="1"/>
  <c r="HF136" i="2" s="1"/>
  <c r="S136" i="4"/>
  <c r="HJ136" i="2"/>
  <c r="HN136" i="2" s="1"/>
  <c r="HO136" i="2" s="1"/>
  <c r="HS136" i="2" s="1"/>
  <c r="P136" i="4"/>
  <c r="MK136" i="2"/>
  <c r="NF136" i="2" s="1"/>
  <c r="ML136" i="2"/>
  <c r="LX137" i="2" s="1"/>
  <c r="AR137" i="4" s="1"/>
  <c r="KN136" i="2"/>
  <c r="KR136" i="2" s="1"/>
  <c r="KS136" i="2" s="1"/>
  <c r="U136" i="4"/>
  <c r="J136" i="8"/>
  <c r="T136" i="8" s="1"/>
  <c r="KJ136" i="2" s="1"/>
  <c r="IY136" i="2"/>
  <c r="JC136" i="2" s="1"/>
  <c r="JD136" i="2" s="1"/>
  <c r="T136" i="4"/>
  <c r="I136" i="8"/>
  <c r="S136" i="8" s="1"/>
  <c r="IU136" i="2" s="1"/>
  <c r="G136" i="2"/>
  <c r="GC136" i="2"/>
  <c r="GX136" i="2" s="1"/>
  <c r="GD136" i="2"/>
  <c r="BK136" i="2"/>
  <c r="AW137" i="2" s="1"/>
  <c r="AK137" i="4" s="1"/>
  <c r="BJ136" i="2"/>
  <c r="CE136" i="2" s="1"/>
  <c r="CZ136" i="2" l="1"/>
  <c r="CL137" i="2" s="1"/>
  <c r="EN136" i="2"/>
  <c r="FI136" i="2" s="1"/>
  <c r="DX137" i="2" s="1"/>
  <c r="HR136" i="2"/>
  <c r="IM136" i="2" s="1"/>
  <c r="N136" i="4"/>
  <c r="C136" i="8"/>
  <c r="M136" i="8" s="1"/>
  <c r="M136" i="2"/>
  <c r="Q136" i="2" s="1"/>
  <c r="EA137" i="2"/>
  <c r="AM137" i="4" s="1"/>
  <c r="JH136" i="2"/>
  <c r="JG136" i="2"/>
  <c r="KB136" i="2" s="1"/>
  <c r="HE137" i="2"/>
  <c r="AO137" i="4" s="1"/>
  <c r="FP137" i="2"/>
  <c r="AN137" i="4" s="1"/>
  <c r="KV136" i="2"/>
  <c r="LQ136" i="2" s="1"/>
  <c r="KW136" i="2"/>
  <c r="MM136" i="2"/>
  <c r="MQ136" i="2" s="1"/>
  <c r="LV137" i="2" s="1"/>
  <c r="LU137" i="2"/>
  <c r="BL136" i="2"/>
  <c r="BP136" i="2" s="1"/>
  <c r="AU137" i="2" s="1"/>
  <c r="AT137" i="2"/>
  <c r="GE136" i="2"/>
  <c r="GI136" i="2" s="1"/>
  <c r="FN137" i="2" s="1"/>
  <c r="FM137" i="2"/>
  <c r="CH137" i="2"/>
  <c r="DA136" i="2"/>
  <c r="DE136" i="2" s="1"/>
  <c r="CJ137" i="2" s="1"/>
  <c r="HT136" i="2" l="1"/>
  <c r="HX136" i="2" s="1"/>
  <c r="HC137" i="2" s="1"/>
  <c r="AD137" i="4" s="1"/>
  <c r="EP136" i="2"/>
  <c r="ET136" i="2" s="1"/>
  <c r="DY137" i="2" s="1"/>
  <c r="AB137" i="4" s="1"/>
  <c r="DW137" i="2"/>
  <c r="DV137" i="2" s="1"/>
  <c r="F137" i="4" s="1"/>
  <c r="HA137" i="2"/>
  <c r="LT137" i="2"/>
  <c r="AC137" i="4"/>
  <c r="KX136" i="2"/>
  <c r="LB136" i="2" s="1"/>
  <c r="KG137" i="2" s="1"/>
  <c r="KE137" i="2"/>
  <c r="KI137" i="2"/>
  <c r="HB137" i="2"/>
  <c r="R136" i="2"/>
  <c r="Z136" i="4"/>
  <c r="AH136" i="4" s="1"/>
  <c r="BF136" i="4" s="1"/>
  <c r="AA137" i="4"/>
  <c r="I136" i="2"/>
  <c r="CI137" i="2"/>
  <c r="FL137" i="2"/>
  <c r="AS137" i="2"/>
  <c r="IP137" i="2"/>
  <c r="JI136" i="2"/>
  <c r="JM136" i="2" s="1"/>
  <c r="IR137" i="2" s="1"/>
  <c r="AL137" i="4"/>
  <c r="AG137" i="4"/>
  <c r="IT137" i="2"/>
  <c r="GZ137" i="2" l="1"/>
  <c r="H137" i="4" s="1"/>
  <c r="LS137" i="2"/>
  <c r="K137" i="4" s="1"/>
  <c r="AR137" i="2"/>
  <c r="D137" i="4" s="1"/>
  <c r="IQ137" i="2"/>
  <c r="IO137" i="2" s="1"/>
  <c r="I137" i="4" s="1"/>
  <c r="AE137" i="4"/>
  <c r="D136" i="8"/>
  <c r="N136" i="8" s="1"/>
  <c r="O136" i="4"/>
  <c r="W136" i="4" s="1"/>
  <c r="BG136" i="4" s="1"/>
  <c r="BJ136" i="4" s="1"/>
  <c r="BK136" i="4" s="1"/>
  <c r="V136" i="2"/>
  <c r="U136" i="2"/>
  <c r="AF137" i="4"/>
  <c r="FK137" i="2"/>
  <c r="G137" i="4" s="1"/>
  <c r="AP137" i="4"/>
  <c r="CG137" i="2"/>
  <c r="E137" i="4" s="1"/>
  <c r="KF137" i="2"/>
  <c r="AQ137" i="4"/>
  <c r="KD137" i="2" l="1"/>
  <c r="J137" i="4" s="1"/>
  <c r="AX136" i="2"/>
  <c r="AI136" i="8" a="1"/>
  <c r="AI136" i="8" s="1"/>
  <c r="AY136" i="2" s="1"/>
  <c r="AP136" i="8" a="1"/>
  <c r="AP136" i="8" s="1"/>
  <c r="LZ136" i="2" s="1"/>
  <c r="MY136" i="2" s="1"/>
  <c r="AH136" i="8" a="1"/>
  <c r="AH136" i="8" s="1"/>
  <c r="AJ136" i="8" a="1"/>
  <c r="AJ136" i="8" s="1"/>
  <c r="CN136" i="2" s="1"/>
  <c r="DM136" i="2" s="1"/>
  <c r="AO136" i="8" a="1"/>
  <c r="AO136" i="8" s="1"/>
  <c r="KK136" i="2" s="1"/>
  <c r="LJ136" i="2" s="1"/>
  <c r="W136" i="8"/>
  <c r="AK136" i="8" a="1"/>
  <c r="AK136" i="8" s="1"/>
  <c r="EC136" i="2" s="1"/>
  <c r="FB136" i="2" s="1"/>
  <c r="AN136" i="8" a="1"/>
  <c r="AN136" i="8" s="1"/>
  <c r="IV136" i="2" s="1"/>
  <c r="JU136" i="2" s="1"/>
  <c r="AL136" i="8" a="1"/>
  <c r="AL136" i="8" s="1"/>
  <c r="FR136" i="2" s="1"/>
  <c r="GQ136" i="2" s="1"/>
  <c r="AM136" i="8" a="1"/>
  <c r="AM136" i="8" s="1"/>
  <c r="HG136" i="2" s="1"/>
  <c r="IF136" i="2" s="1"/>
  <c r="AP136" i="2"/>
  <c r="D137" i="2" s="1"/>
  <c r="W136" i="2"/>
  <c r="AA136" i="2" s="1"/>
  <c r="F137" i="2" s="1"/>
  <c r="H137" i="2"/>
  <c r="AJ137" i="4" s="1"/>
  <c r="AS137" i="4" s="1"/>
  <c r="BX136" i="2" l="1"/>
  <c r="AV136" i="4" s="1"/>
  <c r="E137" i="2"/>
  <c r="C137" i="2" s="1"/>
  <c r="C137" i="4" s="1"/>
  <c r="L137" i="4" s="1"/>
  <c r="BH137" i="4" s="1"/>
  <c r="AZ136" i="4"/>
  <c r="AY136" i="4"/>
  <c r="BA136" i="4"/>
  <c r="AW136" i="4"/>
  <c r="BC136" i="4"/>
  <c r="LW137" i="2"/>
  <c r="BB136" i="4"/>
  <c r="Y137" i="4"/>
  <c r="AX136" i="4"/>
  <c r="J136" i="2"/>
  <c r="AF136" i="8"/>
  <c r="AA136" i="8" s="1"/>
  <c r="AV137" i="2" l="1"/>
  <c r="BB137" i="2" s="1"/>
  <c r="BF137" i="2" s="1"/>
  <c r="BG137" i="2" s="1"/>
  <c r="KH137" i="2"/>
  <c r="KN137" i="2" s="1"/>
  <c r="KR137" i="2" s="1"/>
  <c r="KS137" i="2" s="1"/>
  <c r="MC137" i="2"/>
  <c r="MG137" i="2" s="1"/>
  <c r="MH137" i="2" s="1"/>
  <c r="K137" i="8"/>
  <c r="U137" i="8" s="1"/>
  <c r="LY137" i="2" s="1"/>
  <c r="V137" i="4"/>
  <c r="AI136" i="2"/>
  <c r="AU136" i="4" s="1"/>
  <c r="BD136" i="4" s="1"/>
  <c r="BI137" i="4" s="1"/>
  <c r="DZ137" i="2"/>
  <c r="CK137" i="2"/>
  <c r="FO137" i="2"/>
  <c r="IS137" i="2"/>
  <c r="HD137" i="2"/>
  <c r="J137" i="8" l="1"/>
  <c r="T137" i="8" s="1"/>
  <c r="KJ137" i="2" s="1"/>
  <c r="U137" i="4"/>
  <c r="G137" i="2"/>
  <c r="C137" i="8" s="1"/>
  <c r="M137" i="8" s="1"/>
  <c r="IY137" i="2"/>
  <c r="JC137" i="2" s="1"/>
  <c r="JD137" i="2" s="1"/>
  <c r="T137" i="4"/>
  <c r="I137" i="8"/>
  <c r="S137" i="8" s="1"/>
  <c r="IU137" i="2" s="1"/>
  <c r="Q137" i="4"/>
  <c r="EF137" i="2"/>
  <c r="EJ137" i="2" s="1"/>
  <c r="EK137" i="2" s="1"/>
  <c r="F137" i="8"/>
  <c r="P137" i="8" s="1"/>
  <c r="EB137" i="2" s="1"/>
  <c r="G137" i="8"/>
  <c r="Q137" i="8" s="1"/>
  <c r="FQ137" i="2" s="1"/>
  <c r="FU137" i="2"/>
  <c r="FY137" i="2" s="1"/>
  <c r="FZ137" i="2" s="1"/>
  <c r="R137" i="4"/>
  <c r="S137" i="4"/>
  <c r="H137" i="8"/>
  <c r="R137" i="8" s="1"/>
  <c r="HF137" i="2" s="1"/>
  <c r="HJ137" i="2"/>
  <c r="HN137" i="2" s="1"/>
  <c r="HO137" i="2" s="1"/>
  <c r="E137" i="8"/>
  <c r="O137" i="8" s="1"/>
  <c r="CM137" i="2" s="1"/>
  <c r="CQ137" i="2"/>
  <c r="CU137" i="2" s="1"/>
  <c r="CV137" i="2" s="1"/>
  <c r="P137" i="4"/>
  <c r="BJ137" i="2"/>
  <c r="CE137" i="2" s="1"/>
  <c r="BK137" i="2"/>
  <c r="KW137" i="2"/>
  <c r="KV137" i="2"/>
  <c r="LQ137" i="2" s="1"/>
  <c r="M137" i="2"/>
  <c r="Q137" i="2" s="1"/>
  <c r="MK137" i="2"/>
  <c r="NF137" i="2" s="1"/>
  <c r="ML137" i="2"/>
  <c r="N137" i="4" l="1"/>
  <c r="LX138" i="2"/>
  <c r="AR138" i="4" s="1"/>
  <c r="R137" i="2"/>
  <c r="Z137" i="4"/>
  <c r="AH137" i="4" s="1"/>
  <c r="BF137" i="4" s="1"/>
  <c r="AS138" i="2"/>
  <c r="BL137" i="2"/>
  <c r="BP137" i="2" s="1"/>
  <c r="AU138" i="2" s="1"/>
  <c r="I137" i="2"/>
  <c r="KI138" i="2"/>
  <c r="LU138" i="2"/>
  <c r="MM137" i="2"/>
  <c r="MQ137" i="2" s="1"/>
  <c r="LV138" i="2" s="1"/>
  <c r="AG138" i="4" s="1"/>
  <c r="AW138" i="2"/>
  <c r="AT138" i="2"/>
  <c r="CZ137" i="2"/>
  <c r="CY137" i="2"/>
  <c r="DT137" i="2" s="1"/>
  <c r="HS137" i="2"/>
  <c r="HE138" i="2" s="1"/>
  <c r="AO138" i="4" s="1"/>
  <c r="HR137" i="2"/>
  <c r="IM137" i="2" s="1"/>
  <c r="JG137" i="2"/>
  <c r="KB137" i="2" s="1"/>
  <c r="JH137" i="2"/>
  <c r="IT138" i="2" s="1"/>
  <c r="AP138" i="4" s="1"/>
  <c r="GD137" i="2"/>
  <c r="GC137" i="2"/>
  <c r="GX137" i="2" s="1"/>
  <c r="KX137" i="2"/>
  <c r="LB137" i="2" s="1"/>
  <c r="KG138" i="2" s="1"/>
  <c r="KE138" i="2"/>
  <c r="EO137" i="2"/>
  <c r="EA138" i="2" s="1"/>
  <c r="EN137" i="2"/>
  <c r="FI137" i="2" s="1"/>
  <c r="AR138" i="2" l="1"/>
  <c r="D138" i="4" s="1"/>
  <c r="GE137" i="2"/>
  <c r="GI137" i="2" s="1"/>
  <c r="FN138" i="2" s="1"/>
  <c r="FL138" i="2"/>
  <c r="HB138" i="2"/>
  <c r="HT137" i="2"/>
  <c r="HX137" i="2" s="1"/>
  <c r="HC138" i="2" s="1"/>
  <c r="DX138" i="2"/>
  <c r="EP137" i="2"/>
  <c r="ET137" i="2" s="1"/>
  <c r="DY138" i="2" s="1"/>
  <c r="DA137" i="2"/>
  <c r="DE137" i="2" s="1"/>
  <c r="CJ138" i="2" s="1"/>
  <c r="CH138" i="2"/>
  <c r="KF138" i="2"/>
  <c r="D137" i="8"/>
  <c r="N137" i="8" s="1"/>
  <c r="V137" i="2"/>
  <c r="U137" i="2"/>
  <c r="O137" i="4"/>
  <c r="W137" i="4" s="1"/>
  <c r="BG137" i="4" s="1"/>
  <c r="BJ137" i="4" s="1"/>
  <c r="BK137" i="4" s="1"/>
  <c r="AM138" i="4"/>
  <c r="FP138" i="2"/>
  <c r="AN138" i="4" s="1"/>
  <c r="AK138" i="4"/>
  <c r="AF138" i="4"/>
  <c r="JI137" i="2"/>
  <c r="JM137" i="2" s="1"/>
  <c r="IR138" i="2" s="1"/>
  <c r="IQ138" i="2"/>
  <c r="CL138" i="2"/>
  <c r="AL138" i="4" s="1"/>
  <c r="CI138" i="2"/>
  <c r="LT138" i="2"/>
  <c r="AQ138" i="4"/>
  <c r="FM138" i="2" l="1"/>
  <c r="FK138" i="2" s="1"/>
  <c r="G138" i="4" s="1"/>
  <c r="AA138" i="4"/>
  <c r="AX137" i="2"/>
  <c r="W137" i="8"/>
  <c r="AN137" i="8" a="1"/>
  <c r="AN137" i="8" s="1"/>
  <c r="IV137" i="2" s="1"/>
  <c r="JU137" i="2" s="1"/>
  <c r="AM137" i="8" a="1"/>
  <c r="AM137" i="8" s="1"/>
  <c r="HG137" i="2" s="1"/>
  <c r="IF137" i="2" s="1"/>
  <c r="AH137" i="8" a="1"/>
  <c r="AH137" i="8" s="1"/>
  <c r="AO137" i="8" a="1"/>
  <c r="AO137" i="8" s="1"/>
  <c r="KK137" i="2" s="1"/>
  <c r="LJ137" i="2" s="1"/>
  <c r="AP137" i="8" a="1"/>
  <c r="AP137" i="8" s="1"/>
  <c r="LZ137" i="2" s="1"/>
  <c r="MY137" i="2" s="1"/>
  <c r="AK137" i="8" a="1"/>
  <c r="AK137" i="8" s="1"/>
  <c r="EC137" i="2" s="1"/>
  <c r="FB137" i="2" s="1"/>
  <c r="AJ137" i="8" a="1"/>
  <c r="AJ137" i="8" s="1"/>
  <c r="CN137" i="2" s="1"/>
  <c r="DM137" i="2" s="1"/>
  <c r="AW137" i="4" s="1"/>
  <c r="AL137" i="8" a="1"/>
  <c r="AL137" i="8" s="1"/>
  <c r="FR137" i="2" s="1"/>
  <c r="GQ137" i="2" s="1"/>
  <c r="AI137" i="8" a="1"/>
  <c r="AI137" i="8" s="1"/>
  <c r="AY137" i="2" s="1"/>
  <c r="LS138" i="2"/>
  <c r="K138" i="4" s="1"/>
  <c r="CG138" i="2"/>
  <c r="E138" i="4" s="1"/>
  <c r="AE138" i="4"/>
  <c r="W137" i="2"/>
  <c r="AA137" i="2" s="1"/>
  <c r="F138" i="2" s="1"/>
  <c r="AP137" i="2"/>
  <c r="D138" i="2" s="1"/>
  <c r="KD138" i="2"/>
  <c r="J138" i="4" s="1"/>
  <c r="DW138" i="2"/>
  <c r="HA138" i="2"/>
  <c r="IP138" i="2"/>
  <c r="H138" i="2"/>
  <c r="AJ138" i="4" s="1"/>
  <c r="AS138" i="4" s="1"/>
  <c r="AB138" i="4"/>
  <c r="AD138" i="4"/>
  <c r="AC138" i="4"/>
  <c r="BX137" i="2" l="1"/>
  <c r="AV137" i="4" s="1"/>
  <c r="BC137" i="4"/>
  <c r="BA137" i="4"/>
  <c r="IO138" i="2"/>
  <c r="I138" i="4" s="1"/>
  <c r="E138" i="2"/>
  <c r="C138" i="2" s="1"/>
  <c r="C138" i="4" s="1"/>
  <c r="GZ138" i="2"/>
  <c r="H138" i="4" s="1"/>
  <c r="AY137" i="4"/>
  <c r="BB137" i="4"/>
  <c r="Y138" i="4"/>
  <c r="DV138" i="2"/>
  <c r="F138" i="4" s="1"/>
  <c r="CK138" i="2"/>
  <c r="J137" i="2"/>
  <c r="AF137" i="8"/>
  <c r="AA137" i="8" s="1"/>
  <c r="AX137" i="4"/>
  <c r="AZ137" i="4"/>
  <c r="AV138" i="2" l="1"/>
  <c r="BB138" i="2" s="1"/>
  <c r="BF138" i="2" s="1"/>
  <c r="BG138" i="2" s="1"/>
  <c r="L138" i="4"/>
  <c r="BH138" i="4" s="1"/>
  <c r="FO138" i="2"/>
  <c r="FU138" i="2" s="1"/>
  <c r="FY138" i="2" s="1"/>
  <c r="FZ138" i="2" s="1"/>
  <c r="KH138" i="2"/>
  <c r="J138" i="8" s="1"/>
  <c r="T138" i="8" s="1"/>
  <c r="KJ138" i="2" s="1"/>
  <c r="IS138" i="2"/>
  <c r="P138" i="4"/>
  <c r="E138" i="8"/>
  <c r="O138" i="8" s="1"/>
  <c r="CM138" i="2" s="1"/>
  <c r="CQ138" i="2"/>
  <c r="CU138" i="2" s="1"/>
  <c r="CV138" i="2" s="1"/>
  <c r="HD138" i="2"/>
  <c r="DZ138" i="2"/>
  <c r="AI137" i="2"/>
  <c r="AU137" i="4" s="1"/>
  <c r="BD137" i="4" s="1"/>
  <c r="BI138" i="4" s="1"/>
  <c r="LW138" i="2"/>
  <c r="U138" i="4" l="1"/>
  <c r="R138" i="4"/>
  <c r="G138" i="8"/>
  <c r="Q138" i="8" s="1"/>
  <c r="FQ138" i="2" s="1"/>
  <c r="KN138" i="2"/>
  <c r="KR138" i="2" s="1"/>
  <c r="KS138" i="2" s="1"/>
  <c r="KW138" i="2" s="1"/>
  <c r="GC138" i="2"/>
  <c r="GX138" i="2" s="1"/>
  <c r="GD138" i="2"/>
  <c r="Q138" i="4"/>
  <c r="EF138" i="2"/>
  <c r="EJ138" i="2" s="1"/>
  <c r="EK138" i="2" s="1"/>
  <c r="F138" i="8"/>
  <c r="P138" i="8" s="1"/>
  <c r="EB138" i="2" s="1"/>
  <c r="MC138" i="2"/>
  <c r="MG138" i="2" s="1"/>
  <c r="MH138" i="2" s="1"/>
  <c r="V138" i="4"/>
  <c r="K138" i="8"/>
  <c r="U138" i="8" s="1"/>
  <c r="LY138" i="2" s="1"/>
  <c r="HJ138" i="2"/>
  <c r="HN138" i="2" s="1"/>
  <c r="HO138" i="2" s="1"/>
  <c r="H138" i="8"/>
  <c r="R138" i="8" s="1"/>
  <c r="HF138" i="2" s="1"/>
  <c r="S138" i="4"/>
  <c r="T138" i="4"/>
  <c r="I138" i="8"/>
  <c r="S138" i="8" s="1"/>
  <c r="IU138" i="2" s="1"/>
  <c r="IY138" i="2"/>
  <c r="JC138" i="2" s="1"/>
  <c r="JD138" i="2" s="1"/>
  <c r="G138" i="2"/>
  <c r="CZ138" i="2"/>
  <c r="CY138" i="2"/>
  <c r="DT138" i="2" s="1"/>
  <c r="BK138" i="2"/>
  <c r="AW139" i="2" s="1"/>
  <c r="BJ138" i="2"/>
  <c r="CE138" i="2" s="1"/>
  <c r="KV138" i="2" l="1"/>
  <c r="LQ138" i="2" s="1"/>
  <c r="DA138" i="2"/>
  <c r="DE138" i="2" s="1"/>
  <c r="CJ139" i="2" s="1"/>
  <c r="CH139" i="2"/>
  <c r="C138" i="8"/>
  <c r="M138" i="8" s="1"/>
  <c r="M138" i="2"/>
  <c r="Q138" i="2" s="1"/>
  <c r="N138" i="4"/>
  <c r="HS138" i="2"/>
  <c r="HE139" i="2" s="1"/>
  <c r="HR138" i="2"/>
  <c r="IM138" i="2" s="1"/>
  <c r="ML138" i="2"/>
  <c r="LX139" i="2" s="1"/>
  <c r="MK138" i="2"/>
  <c r="NF138" i="2" s="1"/>
  <c r="BL138" i="2"/>
  <c r="BP138" i="2" s="1"/>
  <c r="AU139" i="2" s="1"/>
  <c r="AT139" i="2"/>
  <c r="KI139" i="2"/>
  <c r="AQ139" i="4" s="1"/>
  <c r="FP139" i="2"/>
  <c r="AN139" i="4" s="1"/>
  <c r="GE138" i="2"/>
  <c r="GI138" i="2" s="1"/>
  <c r="FN139" i="2" s="1"/>
  <c r="FM139" i="2"/>
  <c r="EO138" i="2"/>
  <c r="EN138" i="2"/>
  <c r="FI138" i="2" s="1"/>
  <c r="AK139" i="4"/>
  <c r="JG138" i="2"/>
  <c r="KB138" i="2" s="1"/>
  <c r="JH138" i="2"/>
  <c r="IT139" i="2" s="1"/>
  <c r="AP139" i="4" s="1"/>
  <c r="CL139" i="2"/>
  <c r="CI139" i="2"/>
  <c r="KE139" i="2" l="1"/>
  <c r="KX138" i="2"/>
  <c r="LB138" i="2" s="1"/>
  <c r="KG139" i="2" s="1"/>
  <c r="AF139" i="4" s="1"/>
  <c r="AS139" i="2"/>
  <c r="AR139" i="2" s="1"/>
  <c r="D139" i="4" s="1"/>
  <c r="FL139" i="2"/>
  <c r="FK139" i="2" s="1"/>
  <c r="G139" i="4" s="1"/>
  <c r="AC139" i="4"/>
  <c r="CG139" i="2"/>
  <c r="E139" i="4" s="1"/>
  <c r="AL139" i="4"/>
  <c r="EA139" i="2"/>
  <c r="EP138" i="2"/>
  <c r="ET138" i="2" s="1"/>
  <c r="DY139" i="2" s="1"/>
  <c r="DW139" i="2"/>
  <c r="KF139" i="2"/>
  <c r="AO139" i="4"/>
  <c r="R138" i="2"/>
  <c r="Z138" i="4"/>
  <c r="AH138" i="4" s="1"/>
  <c r="BF138" i="4" s="1"/>
  <c r="AA139" i="4"/>
  <c r="MM138" i="2"/>
  <c r="MQ138" i="2" s="1"/>
  <c r="LV139" i="2" s="1"/>
  <c r="LU139" i="2"/>
  <c r="I138" i="2"/>
  <c r="AR139" i="4"/>
  <c r="JI138" i="2"/>
  <c r="JM138" i="2" s="1"/>
  <c r="IR139" i="2" s="1"/>
  <c r="IQ139" i="2"/>
  <c r="HT138" i="2"/>
  <c r="HX138" i="2" s="1"/>
  <c r="HC139" i="2" s="1"/>
  <c r="HB139" i="2"/>
  <c r="LT139" i="2" l="1"/>
  <c r="LS139" i="2" s="1"/>
  <c r="K139" i="4" s="1"/>
  <c r="HA139" i="2"/>
  <c r="GZ139" i="2" s="1"/>
  <c r="H139" i="4" s="1"/>
  <c r="IP139" i="2"/>
  <c r="IO139" i="2" s="1"/>
  <c r="I139" i="4" s="1"/>
  <c r="AE139" i="4"/>
  <c r="AB139" i="4"/>
  <c r="AG139" i="4"/>
  <c r="D138" i="8"/>
  <c r="N138" i="8" s="1"/>
  <c r="O138" i="4"/>
  <c r="W138" i="4" s="1"/>
  <c r="BG138" i="4" s="1"/>
  <c r="BJ138" i="4" s="1"/>
  <c r="BK138" i="4" s="1"/>
  <c r="U138" i="2"/>
  <c r="V138" i="2"/>
  <c r="H139" i="2" s="1"/>
  <c r="AD139" i="4"/>
  <c r="KD139" i="2"/>
  <c r="J139" i="4" s="1"/>
  <c r="DX139" i="2"/>
  <c r="AM139" i="4"/>
  <c r="AJ139" i="4" l="1"/>
  <c r="AS139" i="4" s="1"/>
  <c r="AP138" i="2"/>
  <c r="E139" i="2" s="1"/>
  <c r="W138" i="2"/>
  <c r="AA138" i="2" s="1"/>
  <c r="F139" i="2" s="1"/>
  <c r="DV139" i="2"/>
  <c r="F139" i="4" s="1"/>
  <c r="AX138" i="2"/>
  <c r="AJ138" i="8" a="1"/>
  <c r="AJ138" i="8" s="1"/>
  <c r="CN138" i="2" s="1"/>
  <c r="DM138" i="2" s="1"/>
  <c r="AP138" i="8" a="1"/>
  <c r="AP138" i="8" s="1"/>
  <c r="LZ138" i="2" s="1"/>
  <c r="MY138" i="2" s="1"/>
  <c r="AN138" i="8" a="1"/>
  <c r="AN138" i="8" s="1"/>
  <c r="IV138" i="2" s="1"/>
  <c r="JU138" i="2" s="1"/>
  <c r="AO138" i="8" a="1"/>
  <c r="AO138" i="8" s="1"/>
  <c r="KK138" i="2" s="1"/>
  <c r="LJ138" i="2" s="1"/>
  <c r="AI138" i="8" a="1"/>
  <c r="AI138" i="8" s="1"/>
  <c r="AY138" i="2" s="1"/>
  <c r="AL138" i="8" a="1"/>
  <c r="AL138" i="8" s="1"/>
  <c r="FR138" i="2" s="1"/>
  <c r="GQ138" i="2" s="1"/>
  <c r="AM138" i="8" a="1"/>
  <c r="AM138" i="8" s="1"/>
  <c r="HG138" i="2" s="1"/>
  <c r="IF138" i="2" s="1"/>
  <c r="AK138" i="8" a="1"/>
  <c r="AK138" i="8" s="1"/>
  <c r="EC138" i="2" s="1"/>
  <c r="FB138" i="2" s="1"/>
  <c r="AH138" i="8" a="1"/>
  <c r="AH138" i="8" s="1"/>
  <c r="W138" i="8"/>
  <c r="BX138" i="2" l="1"/>
  <c r="AV138" i="4" s="1"/>
  <c r="Y139" i="4"/>
  <c r="DZ139" i="2"/>
  <c r="AX138" i="4"/>
  <c r="AZ138" i="4"/>
  <c r="BA138" i="4"/>
  <c r="BC138" i="4"/>
  <c r="LW139" i="2"/>
  <c r="AY138" i="4"/>
  <c r="J138" i="2"/>
  <c r="AF138" i="8"/>
  <c r="AA138" i="8" s="1"/>
  <c r="AW138" i="4"/>
  <c r="D139" i="2"/>
  <c r="BB138" i="4"/>
  <c r="AV139" i="2" l="1"/>
  <c r="BB139" i="2" s="1"/>
  <c r="BF139" i="2" s="1"/>
  <c r="BG139" i="2" s="1"/>
  <c r="KH139" i="2"/>
  <c r="J139" i="8" s="1"/>
  <c r="T139" i="8" s="1"/>
  <c r="KJ139" i="2" s="1"/>
  <c r="HD139" i="2"/>
  <c r="HJ139" i="2" s="1"/>
  <c r="HN139" i="2" s="1"/>
  <c r="HO139" i="2" s="1"/>
  <c r="IS139" i="2"/>
  <c r="IY139" i="2" s="1"/>
  <c r="JC139" i="2" s="1"/>
  <c r="JD139" i="2" s="1"/>
  <c r="MC139" i="2"/>
  <c r="MG139" i="2" s="1"/>
  <c r="MH139" i="2" s="1"/>
  <c r="K139" i="8"/>
  <c r="U139" i="8" s="1"/>
  <c r="LY139" i="2" s="1"/>
  <c r="V139" i="4"/>
  <c r="Q139" i="4"/>
  <c r="EF139" i="2"/>
  <c r="EJ139" i="2" s="1"/>
  <c r="EK139" i="2" s="1"/>
  <c r="F139" i="8"/>
  <c r="P139" i="8" s="1"/>
  <c r="EB139" i="2" s="1"/>
  <c r="C139" i="2"/>
  <c r="C139" i="4" s="1"/>
  <c r="L139" i="4" s="1"/>
  <c r="BH139" i="4" s="1"/>
  <c r="AI138" i="2"/>
  <c r="AU138" i="4" s="1"/>
  <c r="BD138" i="4" s="1"/>
  <c r="BI139" i="4" s="1"/>
  <c r="CK139" i="2"/>
  <c r="FO139" i="2"/>
  <c r="H139" i="8" l="1"/>
  <c r="R139" i="8" s="1"/>
  <c r="HF139" i="2" s="1"/>
  <c r="S139" i="4"/>
  <c r="T139" i="4"/>
  <c r="U139" i="4"/>
  <c r="I139" i="8"/>
  <c r="S139" i="8" s="1"/>
  <c r="IU139" i="2" s="1"/>
  <c r="KN139" i="2"/>
  <c r="KR139" i="2" s="1"/>
  <c r="KS139" i="2" s="1"/>
  <c r="KV139" i="2" s="1"/>
  <c r="LQ139" i="2" s="1"/>
  <c r="G139" i="2"/>
  <c r="N139" i="4" s="1"/>
  <c r="EO139" i="2"/>
  <c r="EN139" i="2"/>
  <c r="FI139" i="2" s="1"/>
  <c r="CQ139" i="2"/>
  <c r="CU139" i="2" s="1"/>
  <c r="CV139" i="2" s="1"/>
  <c r="E139" i="8"/>
  <c r="O139" i="8" s="1"/>
  <c r="CM139" i="2" s="1"/>
  <c r="P139" i="4"/>
  <c r="MK139" i="2"/>
  <c r="NF139" i="2" s="1"/>
  <c r="ML139" i="2"/>
  <c r="R139" i="4"/>
  <c r="G139" i="8"/>
  <c r="Q139" i="8" s="1"/>
  <c r="FQ139" i="2" s="1"/>
  <c r="FU139" i="2"/>
  <c r="FY139" i="2" s="1"/>
  <c r="FZ139" i="2" s="1"/>
  <c r="BJ139" i="2"/>
  <c r="CE139" i="2" s="1"/>
  <c r="BK139" i="2"/>
  <c r="HS139" i="2"/>
  <c r="HR139" i="2"/>
  <c r="IM139" i="2" s="1"/>
  <c r="JH139" i="2"/>
  <c r="IT140" i="2" s="1"/>
  <c r="AP140" i="4" s="1"/>
  <c r="JG139" i="2"/>
  <c r="KB139" i="2" s="1"/>
  <c r="M139" i="2" l="1"/>
  <c r="Q139" i="2" s="1"/>
  <c r="R139" i="2" s="1"/>
  <c r="KW139" i="2"/>
  <c r="KI140" i="2" s="1"/>
  <c r="AQ140" i="4" s="1"/>
  <c r="C139" i="8"/>
  <c r="M139" i="8" s="1"/>
  <c r="I139" i="2" s="1"/>
  <c r="CZ139" i="2"/>
  <c r="CY139" i="2"/>
  <c r="DT139" i="2" s="1"/>
  <c r="JI139" i="2"/>
  <c r="JM139" i="2" s="1"/>
  <c r="IR140" i="2" s="1"/>
  <c r="IQ140" i="2"/>
  <c r="GD139" i="2"/>
  <c r="GC139" i="2"/>
  <c r="GX139" i="2" s="1"/>
  <c r="MM139" i="2"/>
  <c r="MQ139" i="2" s="1"/>
  <c r="LV140" i="2" s="1"/>
  <c r="AG140" i="4" s="1"/>
  <c r="LT140" i="2"/>
  <c r="BL139" i="2"/>
  <c r="BP139" i="2" s="1"/>
  <c r="AU140" i="2" s="1"/>
  <c r="AS140" i="2"/>
  <c r="HA140" i="2"/>
  <c r="HT139" i="2"/>
  <c r="HX139" i="2" s="1"/>
  <c r="HC140" i="2" s="1"/>
  <c r="KX139" i="2"/>
  <c r="LB139" i="2" s="1"/>
  <c r="KG140" i="2" s="1"/>
  <c r="HE140" i="2"/>
  <c r="LX140" i="2"/>
  <c r="Z139" i="4"/>
  <c r="AH139" i="4" s="1"/>
  <c r="BF139" i="4" s="1"/>
  <c r="EP139" i="2"/>
  <c r="ET139" i="2" s="1"/>
  <c r="DY140" i="2" s="1"/>
  <c r="DW140" i="2"/>
  <c r="AW140" i="2"/>
  <c r="AT140" i="2"/>
  <c r="EA140" i="2"/>
  <c r="AM140" i="4" s="1"/>
  <c r="AR140" i="2" l="1"/>
  <c r="D140" i="4" s="1"/>
  <c r="KF140" i="2"/>
  <c r="HB140" i="2"/>
  <c r="KE140" i="2"/>
  <c r="IP140" i="2"/>
  <c r="IO140" i="2" s="1"/>
  <c r="I140" i="4" s="1"/>
  <c r="AE140" i="4"/>
  <c r="AK140" i="4"/>
  <c r="D139" i="8"/>
  <c r="N139" i="8" s="1"/>
  <c r="O139" i="4"/>
  <c r="W139" i="4" s="1"/>
  <c r="BG139" i="4" s="1"/>
  <c r="BJ139" i="4" s="1"/>
  <c r="BK139" i="4" s="1"/>
  <c r="U139" i="2"/>
  <c r="V139" i="2"/>
  <c r="AO140" i="4"/>
  <c r="CL140" i="2"/>
  <c r="AL140" i="4" s="1"/>
  <c r="AD140" i="4"/>
  <c r="CH140" i="2"/>
  <c r="DA139" i="2"/>
  <c r="DE139" i="2" s="1"/>
  <c r="CJ140" i="2" s="1"/>
  <c r="LU140" i="2"/>
  <c r="DX140" i="2"/>
  <c r="AB140" i="4"/>
  <c r="AR140" i="4"/>
  <c r="GE139" i="2"/>
  <c r="GI139" i="2" s="1"/>
  <c r="FN140" i="2" s="1"/>
  <c r="FL140" i="2"/>
  <c r="GZ140" i="2"/>
  <c r="H140" i="4" s="1"/>
  <c r="AF140" i="4"/>
  <c r="FP140" i="2"/>
  <c r="AN140" i="4" s="1"/>
  <c r="KD140" i="2" l="1"/>
  <c r="J140" i="4" s="1"/>
  <c r="DV140" i="2"/>
  <c r="F140" i="4" s="1"/>
  <c r="AA140" i="4"/>
  <c r="CI140" i="2"/>
  <c r="W139" i="2"/>
  <c r="AA139" i="2" s="1"/>
  <c r="F140" i="2" s="1"/>
  <c r="AP139" i="2"/>
  <c r="D140" i="2" s="1"/>
  <c r="FM140" i="2"/>
  <c r="AC140" i="4"/>
  <c r="H140" i="2"/>
  <c r="LS140" i="2"/>
  <c r="K140" i="4" s="1"/>
  <c r="AX139" i="2"/>
  <c r="AM139" i="8" a="1"/>
  <c r="AM139" i="8" s="1"/>
  <c r="HG139" i="2" s="1"/>
  <c r="IF139" i="2" s="1"/>
  <c r="AH139" i="8" a="1"/>
  <c r="AH139" i="8" s="1"/>
  <c r="AI139" i="8" a="1"/>
  <c r="AI139" i="8" s="1"/>
  <c r="AY139" i="2" s="1"/>
  <c r="AN139" i="8" a="1"/>
  <c r="AN139" i="8" s="1"/>
  <c r="IV139" i="2" s="1"/>
  <c r="JU139" i="2" s="1"/>
  <c r="AO139" i="8" a="1"/>
  <c r="AO139" i="8" s="1"/>
  <c r="KK139" i="2" s="1"/>
  <c r="LJ139" i="2" s="1"/>
  <c r="W139" i="8"/>
  <c r="AL139" i="8" a="1"/>
  <c r="AL139" i="8" s="1"/>
  <c r="FR139" i="2" s="1"/>
  <c r="GQ139" i="2" s="1"/>
  <c r="AJ139" i="8" a="1"/>
  <c r="AJ139" i="8" s="1"/>
  <c r="CN139" i="2" s="1"/>
  <c r="DM139" i="2" s="1"/>
  <c r="AP139" i="8" a="1"/>
  <c r="AP139" i="8" s="1"/>
  <c r="LZ139" i="2" s="1"/>
  <c r="MY139" i="2" s="1"/>
  <c r="AK139" i="8" a="1"/>
  <c r="AK139" i="8" s="1"/>
  <c r="EC139" i="2" s="1"/>
  <c r="FB139" i="2" s="1"/>
  <c r="E140" i="2" l="1"/>
  <c r="C140" i="2" s="1"/>
  <c r="C140" i="4" s="1"/>
  <c r="BX139" i="2"/>
  <c r="AV140" i="2" s="1"/>
  <c r="AW139" i="4"/>
  <c r="BA139" i="4"/>
  <c r="AJ140" i="4"/>
  <c r="AS140" i="4" s="1"/>
  <c r="AY139" i="4"/>
  <c r="AX139" i="4"/>
  <c r="DZ140" i="2"/>
  <c r="J139" i="2"/>
  <c r="AF139" i="8"/>
  <c r="AA139" i="8" s="1"/>
  <c r="Y140" i="4"/>
  <c r="BC139" i="4"/>
  <c r="BB139" i="4"/>
  <c r="AZ139" i="4"/>
  <c r="CG140" i="2"/>
  <c r="E140" i="4" s="1"/>
  <c r="FK140" i="2"/>
  <c r="G140" i="4" s="1"/>
  <c r="AV139" i="4" l="1"/>
  <c r="BB140" i="2"/>
  <c r="BF140" i="2" s="1"/>
  <c r="BG140" i="2" s="1"/>
  <c r="BK140" i="2" s="1"/>
  <c r="AW141" i="2" s="1"/>
  <c r="AK141" i="4" s="1"/>
  <c r="FO140" i="2"/>
  <c r="FU140" i="2" s="1"/>
  <c r="FY140" i="2" s="1"/>
  <c r="FZ140" i="2" s="1"/>
  <c r="KH140" i="2"/>
  <c r="Q140" i="4"/>
  <c r="EF140" i="2"/>
  <c r="EJ140" i="2" s="1"/>
  <c r="EK140" i="2" s="1"/>
  <c r="F140" i="8"/>
  <c r="P140" i="8" s="1"/>
  <c r="EB140" i="2" s="1"/>
  <c r="IS140" i="2"/>
  <c r="L140" i="4"/>
  <c r="BH140" i="4" s="1"/>
  <c r="HD140" i="2"/>
  <c r="LW140" i="2"/>
  <c r="CK140" i="2"/>
  <c r="AI139" i="2"/>
  <c r="AU139" i="4" s="1"/>
  <c r="G140" i="8" l="1"/>
  <c r="Q140" i="8" s="1"/>
  <c r="FQ140" i="2" s="1"/>
  <c r="R140" i="4"/>
  <c r="BJ140" i="2"/>
  <c r="CE140" i="2" s="1"/>
  <c r="AT141" i="2" s="1"/>
  <c r="BD139" i="4"/>
  <c r="BI140" i="4" s="1"/>
  <c r="GD140" i="2"/>
  <c r="GC140" i="2"/>
  <c r="GX140" i="2" s="1"/>
  <c r="E140" i="8"/>
  <c r="O140" i="8" s="1"/>
  <c r="CM140" i="2" s="1"/>
  <c r="CQ140" i="2"/>
  <c r="CU140" i="2" s="1"/>
  <c r="CV140" i="2" s="1"/>
  <c r="P140" i="4"/>
  <c r="EN140" i="2"/>
  <c r="FI140" i="2" s="1"/>
  <c r="EO140" i="2"/>
  <c r="MC140" i="2"/>
  <c r="MG140" i="2" s="1"/>
  <c r="MH140" i="2" s="1"/>
  <c r="V140" i="4"/>
  <c r="K140" i="8"/>
  <c r="U140" i="8" s="1"/>
  <c r="LY140" i="2" s="1"/>
  <c r="T140" i="4"/>
  <c r="I140" i="8"/>
  <c r="S140" i="8" s="1"/>
  <c r="IU140" i="2" s="1"/>
  <c r="IY140" i="2"/>
  <c r="JC140" i="2" s="1"/>
  <c r="JD140" i="2" s="1"/>
  <c r="G140" i="2"/>
  <c r="HJ140" i="2"/>
  <c r="HN140" i="2" s="1"/>
  <c r="HO140" i="2" s="1"/>
  <c r="S140" i="4"/>
  <c r="H140" i="8"/>
  <c r="R140" i="8" s="1"/>
  <c r="HF140" i="2" s="1"/>
  <c r="J140" i="8"/>
  <c r="T140" i="8" s="1"/>
  <c r="KJ140" i="2" s="1"/>
  <c r="KN140" i="2"/>
  <c r="KR140" i="2" s="1"/>
  <c r="KS140" i="2" s="1"/>
  <c r="U140" i="4"/>
  <c r="BL140" i="2" l="1"/>
  <c r="BP140" i="2" s="1"/>
  <c r="AU141" i="2" s="1"/>
  <c r="FL141" i="2"/>
  <c r="GE140" i="2"/>
  <c r="GI140" i="2" s="1"/>
  <c r="FN141" i="2" s="1"/>
  <c r="ML140" i="2"/>
  <c r="MK140" i="2"/>
  <c r="NF140" i="2" s="1"/>
  <c r="EA141" i="2"/>
  <c r="AM141" i="4" s="1"/>
  <c r="FP141" i="2"/>
  <c r="AN141" i="4" s="1"/>
  <c r="HR140" i="2"/>
  <c r="IM140" i="2" s="1"/>
  <c r="HS140" i="2"/>
  <c r="N140" i="4"/>
  <c r="C140" i="8"/>
  <c r="M140" i="8" s="1"/>
  <c r="M140" i="2"/>
  <c r="Q140" i="2" s="1"/>
  <c r="KW140" i="2"/>
  <c r="KV140" i="2"/>
  <c r="LQ140" i="2" s="1"/>
  <c r="AS141" i="2"/>
  <c r="EP140" i="2"/>
  <c r="ET140" i="2" s="1"/>
  <c r="DY141" i="2" s="1"/>
  <c r="DW141" i="2"/>
  <c r="CZ140" i="2"/>
  <c r="CY140" i="2"/>
  <c r="DT140" i="2" s="1"/>
  <c r="JG140" i="2"/>
  <c r="KB140" i="2" s="1"/>
  <c r="JH140" i="2"/>
  <c r="IT141" i="2" s="1"/>
  <c r="AP141" i="4" s="1"/>
  <c r="FM141" i="2" l="1"/>
  <c r="FK141" i="2" s="1"/>
  <c r="G141" i="4" s="1"/>
  <c r="AC141" i="4"/>
  <c r="CL141" i="2"/>
  <c r="AL141" i="4" s="1"/>
  <c r="KE141" i="2"/>
  <c r="KX140" i="2"/>
  <c r="LB140" i="2" s="1"/>
  <c r="KG141" i="2" s="1"/>
  <c r="HT140" i="2"/>
  <c r="HX140" i="2" s="1"/>
  <c r="HC141" i="2" s="1"/>
  <c r="HA141" i="2"/>
  <c r="R140" i="2"/>
  <c r="Z140" i="4"/>
  <c r="AH140" i="4" s="1"/>
  <c r="BF140" i="4" s="1"/>
  <c r="I140" i="2"/>
  <c r="MM140" i="2"/>
  <c r="MQ140" i="2" s="1"/>
  <c r="LV141" i="2" s="1"/>
  <c r="LT141" i="2"/>
  <c r="KI141" i="2"/>
  <c r="KF141" i="2"/>
  <c r="JI140" i="2"/>
  <c r="JM140" i="2" s="1"/>
  <c r="IR141" i="2" s="1"/>
  <c r="IQ141" i="2"/>
  <c r="LX141" i="2"/>
  <c r="AR141" i="4" s="1"/>
  <c r="AB141" i="4"/>
  <c r="DA140" i="2"/>
  <c r="DE140" i="2" s="1"/>
  <c r="CJ141" i="2" s="1"/>
  <c r="CH141" i="2"/>
  <c r="AR141" i="2"/>
  <c r="D141" i="4" s="1"/>
  <c r="HE141" i="2"/>
  <c r="HB141" i="2"/>
  <c r="DX141" i="2"/>
  <c r="DV141" i="2" s="1"/>
  <c r="F141" i="4" s="1"/>
  <c r="AE141" i="4" l="1"/>
  <c r="KD141" i="2"/>
  <c r="J141" i="4" s="1"/>
  <c r="AA141" i="4"/>
  <c r="AD141" i="4"/>
  <c r="CI141" i="2"/>
  <c r="CG141" i="2" s="1"/>
  <c r="E141" i="4" s="1"/>
  <c r="GZ141" i="2"/>
  <c r="H141" i="4" s="1"/>
  <c r="AQ141" i="4"/>
  <c r="AG141" i="4"/>
  <c r="AO141" i="4"/>
  <c r="LU141" i="2"/>
  <c r="IP141" i="2"/>
  <c r="D140" i="8"/>
  <c r="N140" i="8" s="1"/>
  <c r="O140" i="4"/>
  <c r="W140" i="4" s="1"/>
  <c r="BG140" i="4" s="1"/>
  <c r="BJ140" i="4" s="1"/>
  <c r="BK140" i="4" s="1"/>
  <c r="V140" i="2"/>
  <c r="U140" i="2"/>
  <c r="AF141" i="4"/>
  <c r="AP140" i="2" l="1"/>
  <c r="D141" i="2" s="1"/>
  <c r="W140" i="2"/>
  <c r="AA140" i="2" s="1"/>
  <c r="F141" i="2" s="1"/>
  <c r="IO141" i="2"/>
  <c r="I141" i="4" s="1"/>
  <c r="AX140" i="2"/>
  <c r="AO140" i="8" a="1"/>
  <c r="AO140" i="8" s="1"/>
  <c r="KK140" i="2" s="1"/>
  <c r="LJ140" i="2" s="1"/>
  <c r="AJ140" i="8" a="1"/>
  <c r="AJ140" i="8" s="1"/>
  <c r="CN140" i="2" s="1"/>
  <c r="DM140" i="2" s="1"/>
  <c r="AP140" i="8" a="1"/>
  <c r="AP140" i="8" s="1"/>
  <c r="LZ140" i="2" s="1"/>
  <c r="MY140" i="2" s="1"/>
  <c r="AN140" i="8" a="1"/>
  <c r="AN140" i="8" s="1"/>
  <c r="IV140" i="2" s="1"/>
  <c r="JU140" i="2" s="1"/>
  <c r="AI140" i="8" a="1"/>
  <c r="AI140" i="8" s="1"/>
  <c r="AY140" i="2" s="1"/>
  <c r="AL140" i="8" a="1"/>
  <c r="AL140" i="8" s="1"/>
  <c r="FR140" i="2" s="1"/>
  <c r="GQ140" i="2" s="1"/>
  <c r="AM140" i="8" a="1"/>
  <c r="AM140" i="8" s="1"/>
  <c r="HG140" i="2" s="1"/>
  <c r="IF140" i="2" s="1"/>
  <c r="W140" i="8"/>
  <c r="AH140" i="8" a="1"/>
  <c r="AH140" i="8" s="1"/>
  <c r="AK140" i="8" a="1"/>
  <c r="AK140" i="8" s="1"/>
  <c r="EC140" i="2" s="1"/>
  <c r="FB140" i="2" s="1"/>
  <c r="LS141" i="2"/>
  <c r="K141" i="4" s="1"/>
  <c r="H141" i="2"/>
  <c r="E141" i="2" l="1"/>
  <c r="C141" i="2" s="1"/>
  <c r="C141" i="4" s="1"/>
  <c r="L141" i="4" s="1"/>
  <c r="BH141" i="4" s="1"/>
  <c r="BX140" i="2"/>
  <c r="AV140" i="4" s="1"/>
  <c r="AW140" i="4"/>
  <c r="AX140" i="4"/>
  <c r="AY140" i="4"/>
  <c r="AJ141" i="4"/>
  <c r="AS141" i="4" s="1"/>
  <c r="J140" i="2"/>
  <c r="AF140" i="8"/>
  <c r="AA140" i="8" s="1"/>
  <c r="BB140" i="4"/>
  <c r="BA140" i="4"/>
  <c r="Y141" i="4"/>
  <c r="AZ140" i="4"/>
  <c r="HD141" i="2"/>
  <c r="BC140" i="4"/>
  <c r="AV141" i="2" l="1"/>
  <c r="BB141" i="2" s="1"/>
  <c r="BF141" i="2" s="1"/>
  <c r="BG141" i="2" s="1"/>
  <c r="LW141" i="2"/>
  <c r="V141" i="4" s="1"/>
  <c r="DZ141" i="2"/>
  <c r="EF141" i="2" s="1"/>
  <c r="EJ141" i="2" s="1"/>
  <c r="EK141" i="2" s="1"/>
  <c r="AI140" i="2"/>
  <c r="AU140" i="4" s="1"/>
  <c r="BD140" i="4" s="1"/>
  <c r="BI141" i="4" s="1"/>
  <c r="HJ141" i="2"/>
  <c r="HN141" i="2" s="1"/>
  <c r="HO141" i="2" s="1"/>
  <c r="S141" i="4"/>
  <c r="H141" i="8"/>
  <c r="R141" i="8" s="1"/>
  <c r="HF141" i="2" s="1"/>
  <c r="IS141" i="2"/>
  <c r="FO141" i="2"/>
  <c r="KH141" i="2"/>
  <c r="CK141" i="2"/>
  <c r="F141" i="8" l="1"/>
  <c r="P141" i="8" s="1"/>
  <c r="EB141" i="2" s="1"/>
  <c r="Q141" i="4"/>
  <c r="K141" i="8"/>
  <c r="U141" i="8" s="1"/>
  <c r="LY141" i="2" s="1"/>
  <c r="MC141" i="2"/>
  <c r="MG141" i="2" s="1"/>
  <c r="MH141" i="2" s="1"/>
  <c r="ML141" i="2" s="1"/>
  <c r="G141" i="2"/>
  <c r="C141" i="8" s="1"/>
  <c r="M141" i="8" s="1"/>
  <c r="IY141" i="2"/>
  <c r="JC141" i="2" s="1"/>
  <c r="JD141" i="2" s="1"/>
  <c r="T141" i="4"/>
  <c r="I141" i="8"/>
  <c r="S141" i="8" s="1"/>
  <c r="IU141" i="2" s="1"/>
  <c r="BK141" i="2"/>
  <c r="BJ141" i="2"/>
  <c r="CE141" i="2" s="1"/>
  <c r="KN141" i="2"/>
  <c r="KR141" i="2" s="1"/>
  <c r="KS141" i="2" s="1"/>
  <c r="U141" i="4"/>
  <c r="J141" i="8"/>
  <c r="T141" i="8" s="1"/>
  <c r="KJ141" i="2" s="1"/>
  <c r="HS141" i="2"/>
  <c r="HR141" i="2"/>
  <c r="IM141" i="2" s="1"/>
  <c r="EO141" i="2"/>
  <c r="EA142" i="2" s="1"/>
  <c r="EN141" i="2"/>
  <c r="FI141" i="2" s="1"/>
  <c r="G141" i="8"/>
  <c r="Q141" i="8" s="1"/>
  <c r="FQ141" i="2" s="1"/>
  <c r="FU141" i="2"/>
  <c r="FY141" i="2" s="1"/>
  <c r="FZ141" i="2" s="1"/>
  <c r="R141" i="4"/>
  <c r="P141" i="4"/>
  <c r="CQ141" i="2"/>
  <c r="CU141" i="2" s="1"/>
  <c r="CV141" i="2" s="1"/>
  <c r="E141" i="8"/>
  <c r="O141" i="8" s="1"/>
  <c r="CM141" i="2" s="1"/>
  <c r="MK141" i="2" l="1"/>
  <c r="NF141" i="2" s="1"/>
  <c r="M141" i="2"/>
  <c r="Q141" i="2" s="1"/>
  <c r="R141" i="2" s="1"/>
  <c r="N141" i="4"/>
  <c r="EP141" i="2"/>
  <c r="ET141" i="2" s="1"/>
  <c r="DY142" i="2" s="1"/>
  <c r="DX142" i="2"/>
  <c r="Z141" i="4"/>
  <c r="AH141" i="4" s="1"/>
  <c r="BF141" i="4" s="1"/>
  <c r="HE142" i="2"/>
  <c r="AW142" i="2"/>
  <c r="AK142" i="4" s="1"/>
  <c r="JH141" i="2"/>
  <c r="IT142" i="2" s="1"/>
  <c r="JG141" i="2"/>
  <c r="KB141" i="2" s="1"/>
  <c r="AM142" i="4"/>
  <c r="LX142" i="2"/>
  <c r="AR142" i="4" s="1"/>
  <c r="CY141" i="2"/>
  <c r="DT141" i="2" s="1"/>
  <c r="CZ141" i="2"/>
  <c r="I141" i="2"/>
  <c r="KW141" i="2"/>
  <c r="KV141" i="2"/>
  <c r="LQ141" i="2" s="1"/>
  <c r="GD141" i="2"/>
  <c r="FP142" i="2" s="1"/>
  <c r="AN142" i="4" s="1"/>
  <c r="GC141" i="2"/>
  <c r="GX141" i="2" s="1"/>
  <c r="HA142" i="2"/>
  <c r="HT141" i="2"/>
  <c r="HX141" i="2" s="1"/>
  <c r="HC142" i="2" s="1"/>
  <c r="BL141" i="2"/>
  <c r="BP141" i="2" s="1"/>
  <c r="AU142" i="2" s="1"/>
  <c r="AT142" i="2"/>
  <c r="MM141" i="2" l="1"/>
  <c r="MQ141" i="2" s="1"/>
  <c r="LV142" i="2" s="1"/>
  <c r="AG142" i="4" s="1"/>
  <c r="LT142" i="2"/>
  <c r="GE141" i="2"/>
  <c r="GI141" i="2" s="1"/>
  <c r="FN142" i="2" s="1"/>
  <c r="FM142" i="2"/>
  <c r="DA141" i="2"/>
  <c r="DE141" i="2" s="1"/>
  <c r="CJ142" i="2" s="1"/>
  <c r="CH142" i="2"/>
  <c r="D141" i="8"/>
  <c r="N141" i="8" s="1"/>
  <c r="O141" i="4"/>
  <c r="W141" i="4" s="1"/>
  <c r="BG141" i="4" s="1"/>
  <c r="BJ141" i="4" s="1"/>
  <c r="BK141" i="4" s="1"/>
  <c r="V141" i="2"/>
  <c r="U141" i="2"/>
  <c r="LU142" i="2"/>
  <c r="JI141" i="2"/>
  <c r="JM141" i="2" s="1"/>
  <c r="IR142" i="2" s="1"/>
  <c r="IQ142" i="2"/>
  <c r="HB142" i="2"/>
  <c r="DW142" i="2"/>
  <c r="AD142" i="4"/>
  <c r="AP142" i="4"/>
  <c r="AO142" i="4"/>
  <c r="KE142" i="2"/>
  <c r="KX141" i="2"/>
  <c r="LB141" i="2" s="1"/>
  <c r="KG142" i="2" s="1"/>
  <c r="AS142" i="2"/>
  <c r="KI142" i="2"/>
  <c r="CL142" i="2"/>
  <c r="AL142" i="4" s="1"/>
  <c r="CI142" i="2"/>
  <c r="AB142" i="4"/>
  <c r="LS142" i="2" l="1"/>
  <c r="K142" i="4" s="1"/>
  <c r="KF142" i="2"/>
  <c r="KD142" i="2" s="1"/>
  <c r="J142" i="4" s="1"/>
  <c r="CG142" i="2"/>
  <c r="E142" i="4" s="1"/>
  <c r="AC142" i="4"/>
  <c r="AR142" i="2"/>
  <c r="D142" i="4" s="1"/>
  <c r="DV142" i="2"/>
  <c r="F142" i="4" s="1"/>
  <c r="AE142" i="4"/>
  <c r="H142" i="2"/>
  <c r="AJ142" i="4" s="1"/>
  <c r="FL142" i="2"/>
  <c r="GZ142" i="2"/>
  <c r="H142" i="4" s="1"/>
  <c r="AQ142" i="4"/>
  <c r="AF142" i="4"/>
  <c r="AX141" i="2"/>
  <c r="AH141" i="8" a="1"/>
  <c r="AH141" i="8" s="1"/>
  <c r="AN141" i="8" a="1"/>
  <c r="AN141" i="8" s="1"/>
  <c r="IV141" i="2" s="1"/>
  <c r="JU141" i="2" s="1"/>
  <c r="W141" i="8"/>
  <c r="AO141" i="8" a="1"/>
  <c r="AO141" i="8" s="1"/>
  <c r="KK141" i="2" s="1"/>
  <c r="LJ141" i="2" s="1"/>
  <c r="AK141" i="8" a="1"/>
  <c r="AK141" i="8" s="1"/>
  <c r="EC141" i="2" s="1"/>
  <c r="FB141" i="2" s="1"/>
  <c r="AM141" i="8" a="1"/>
  <c r="AM141" i="8" s="1"/>
  <c r="HG141" i="2" s="1"/>
  <c r="IF141" i="2" s="1"/>
  <c r="AI141" i="8" a="1"/>
  <c r="AI141" i="8" s="1"/>
  <c r="AY141" i="2" s="1"/>
  <c r="AP141" i="8" a="1"/>
  <c r="AP141" i="8" s="1"/>
  <c r="LZ141" i="2" s="1"/>
  <c r="MY141" i="2" s="1"/>
  <c r="AL141" i="8" a="1"/>
  <c r="AL141" i="8" s="1"/>
  <c r="FR141" i="2" s="1"/>
  <c r="GQ141" i="2" s="1"/>
  <c r="AJ141" i="8" a="1"/>
  <c r="AJ141" i="8" s="1"/>
  <c r="CN141" i="2" s="1"/>
  <c r="DM141" i="2" s="1"/>
  <c r="IP142" i="2"/>
  <c r="AP141" i="2"/>
  <c r="D142" i="2" s="1"/>
  <c r="W141" i="2"/>
  <c r="AA141" i="2" s="1"/>
  <c r="F142" i="2" s="1"/>
  <c r="AA142" i="4"/>
  <c r="BX141" i="2" l="1"/>
  <c r="AV142" i="2" s="1"/>
  <c r="AS142" i="4"/>
  <c r="AW141" i="4"/>
  <c r="BC141" i="4"/>
  <c r="BB141" i="4"/>
  <c r="IO142" i="2"/>
  <c r="I142" i="4" s="1"/>
  <c r="AZ141" i="4"/>
  <c r="FK142" i="2"/>
  <c r="G142" i="4" s="1"/>
  <c r="Y142" i="4"/>
  <c r="AY141" i="4"/>
  <c r="AX141" i="4"/>
  <c r="DZ142" i="2"/>
  <c r="J141" i="2"/>
  <c r="AF141" i="8"/>
  <c r="AA141" i="8" s="1"/>
  <c r="BA141" i="4"/>
  <c r="E142" i="2"/>
  <c r="C142" i="2" s="1"/>
  <c r="C142" i="4" s="1"/>
  <c r="AV141" i="4" l="1"/>
  <c r="BB142" i="2"/>
  <c r="BF142" i="2" s="1"/>
  <c r="BG142" i="2" s="1"/>
  <c r="BK142" i="2" s="1"/>
  <c r="FO142" i="2"/>
  <c r="FU142" i="2" s="1"/>
  <c r="FY142" i="2" s="1"/>
  <c r="FZ142" i="2" s="1"/>
  <c r="HD142" i="2"/>
  <c r="H142" i="8" s="1"/>
  <c r="R142" i="8" s="1"/>
  <c r="HF142" i="2" s="1"/>
  <c r="IS142" i="2"/>
  <c r="LW142" i="2"/>
  <c r="CK142" i="2"/>
  <c r="L142" i="4"/>
  <c r="BH142" i="4" s="1"/>
  <c r="EF142" i="2"/>
  <c r="EJ142" i="2" s="1"/>
  <c r="EK142" i="2" s="1"/>
  <c r="F142" i="8"/>
  <c r="P142" i="8" s="1"/>
  <c r="EB142" i="2" s="1"/>
  <c r="Q142" i="4"/>
  <c r="AI141" i="2"/>
  <c r="AU141" i="4" s="1"/>
  <c r="KH142" i="2"/>
  <c r="BD141" i="4" l="1"/>
  <c r="BI142" i="4" s="1"/>
  <c r="S142" i="4"/>
  <c r="HJ142" i="2"/>
  <c r="HN142" i="2" s="1"/>
  <c r="HO142" i="2" s="1"/>
  <c r="HS142" i="2" s="1"/>
  <c r="R142" i="4"/>
  <c r="G142" i="8"/>
  <c r="Q142" i="8" s="1"/>
  <c r="FQ142" i="2" s="1"/>
  <c r="BJ142" i="2"/>
  <c r="CE142" i="2" s="1"/>
  <c r="AT143" i="2" s="1"/>
  <c r="G142" i="2"/>
  <c r="M142" i="2" s="1"/>
  <c r="Q142" i="2" s="1"/>
  <c r="MC142" i="2"/>
  <c r="MG142" i="2" s="1"/>
  <c r="MH142" i="2" s="1"/>
  <c r="V142" i="4"/>
  <c r="K142" i="8"/>
  <c r="U142" i="8" s="1"/>
  <c r="LY142" i="2" s="1"/>
  <c r="IY142" i="2"/>
  <c r="JC142" i="2" s="1"/>
  <c r="JD142" i="2" s="1"/>
  <c r="I142" i="8"/>
  <c r="S142" i="8" s="1"/>
  <c r="IU142" i="2" s="1"/>
  <c r="T142" i="4"/>
  <c r="AW143" i="2"/>
  <c r="AK143" i="4" s="1"/>
  <c r="GC142" i="2"/>
  <c r="GX142" i="2" s="1"/>
  <c r="GD142" i="2"/>
  <c r="FP143" i="2" s="1"/>
  <c r="AN143" i="4" s="1"/>
  <c r="KN142" i="2"/>
  <c r="KR142" i="2" s="1"/>
  <c r="KS142" i="2" s="1"/>
  <c r="J142" i="8"/>
  <c r="T142" i="8" s="1"/>
  <c r="KJ142" i="2" s="1"/>
  <c r="U142" i="4"/>
  <c r="EO142" i="2"/>
  <c r="EN142" i="2"/>
  <c r="FI142" i="2" s="1"/>
  <c r="P142" i="4"/>
  <c r="E142" i="8"/>
  <c r="O142" i="8" s="1"/>
  <c r="CM142" i="2" s="1"/>
  <c r="CQ142" i="2"/>
  <c r="CU142" i="2" s="1"/>
  <c r="CV142" i="2" s="1"/>
  <c r="HR142" i="2" l="1"/>
  <c r="IM142" i="2" s="1"/>
  <c r="HA143" i="2" s="1"/>
  <c r="C142" i="8"/>
  <c r="M142" i="8" s="1"/>
  <c r="I142" i="2" s="1"/>
  <c r="N142" i="4"/>
  <c r="AS143" i="2"/>
  <c r="AR143" i="2" s="1"/>
  <c r="D143" i="4" s="1"/>
  <c r="BL142" i="2"/>
  <c r="BP142" i="2" s="1"/>
  <c r="AU143" i="2" s="1"/>
  <c r="KW142" i="2"/>
  <c r="KV142" i="2"/>
  <c r="LQ142" i="2" s="1"/>
  <c r="EP142" i="2"/>
  <c r="ET142" i="2" s="1"/>
  <c r="DY143" i="2" s="1"/>
  <c r="DW143" i="2"/>
  <c r="GE142" i="2"/>
  <c r="GI142" i="2" s="1"/>
  <c r="FN143" i="2" s="1"/>
  <c r="FM143" i="2"/>
  <c r="CY142" i="2"/>
  <c r="DT142" i="2" s="1"/>
  <c r="CZ142" i="2"/>
  <c r="EA143" i="2"/>
  <c r="HE143" i="2"/>
  <c r="JG142" i="2"/>
  <c r="KB142" i="2" s="1"/>
  <c r="JH142" i="2"/>
  <c r="IT143" i="2" s="1"/>
  <c r="MK142" i="2"/>
  <c r="NF142" i="2" s="1"/>
  <c r="ML142" i="2"/>
  <c r="LX143" i="2" s="1"/>
  <c r="AR143" i="4" s="1"/>
  <c r="R142" i="2"/>
  <c r="Z142" i="4"/>
  <c r="AH142" i="4" s="1"/>
  <c r="BF142" i="4" s="1"/>
  <c r="HT142" i="2" l="1"/>
  <c r="HX142" i="2" s="1"/>
  <c r="HC143" i="2" s="1"/>
  <c r="AD143" i="4" s="1"/>
  <c r="HB143" i="2"/>
  <c r="GZ143" i="2" s="1"/>
  <c r="H143" i="4" s="1"/>
  <c r="DX143" i="2"/>
  <c r="DV143" i="2" s="1"/>
  <c r="F143" i="4" s="1"/>
  <c r="JI142" i="2"/>
  <c r="JM142" i="2" s="1"/>
  <c r="IR143" i="2" s="1"/>
  <c r="IQ143" i="2"/>
  <c r="AP143" i="4"/>
  <c r="FL143" i="2"/>
  <c r="KI143" i="2"/>
  <c r="O142" i="4"/>
  <c r="W142" i="4" s="1"/>
  <c r="BG142" i="4" s="1"/>
  <c r="BJ142" i="4" s="1"/>
  <c r="BK142" i="4" s="1"/>
  <c r="D142" i="8"/>
  <c r="N142" i="8" s="1"/>
  <c r="V142" i="2"/>
  <c r="H143" i="2" s="1"/>
  <c r="AJ143" i="4" s="1"/>
  <c r="U142" i="2"/>
  <c r="AM143" i="4"/>
  <c r="CL143" i="2"/>
  <c r="AL143" i="4" s="1"/>
  <c r="AC143" i="4"/>
  <c r="MM142" i="2"/>
  <c r="MQ142" i="2" s="1"/>
  <c r="LV143" i="2" s="1"/>
  <c r="LU143" i="2"/>
  <c r="AO143" i="4"/>
  <c r="CI143" i="2"/>
  <c r="DA142" i="2"/>
  <c r="DE142" i="2" s="1"/>
  <c r="CJ143" i="2" s="1"/>
  <c r="AB143" i="4"/>
  <c r="KX142" i="2"/>
  <c r="LB142" i="2" s="1"/>
  <c r="KG143" i="2" s="1"/>
  <c r="KE143" i="2"/>
  <c r="CH143" i="2" l="1"/>
  <c r="LT143" i="2"/>
  <c r="LS143" i="2" s="1"/>
  <c r="K143" i="4" s="1"/>
  <c r="W142" i="2"/>
  <c r="AA142" i="2" s="1"/>
  <c r="F143" i="2" s="1"/>
  <c r="AP142" i="2"/>
  <c r="E143" i="2" s="1"/>
  <c r="AQ143" i="4"/>
  <c r="AS143" i="4" s="1"/>
  <c r="IP143" i="2"/>
  <c r="AA143" i="4"/>
  <c r="AF143" i="4"/>
  <c r="CG143" i="2"/>
  <c r="E143" i="4" s="1"/>
  <c r="KF143" i="2"/>
  <c r="AG143" i="4"/>
  <c r="AX142" i="2"/>
  <c r="AN142" i="8" a="1"/>
  <c r="AN142" i="8" s="1"/>
  <c r="IV142" i="2" s="1"/>
  <c r="JU142" i="2" s="1"/>
  <c r="AI142" i="8" a="1"/>
  <c r="AI142" i="8" s="1"/>
  <c r="AY142" i="2" s="1"/>
  <c r="AL142" i="8" a="1"/>
  <c r="AL142" i="8" s="1"/>
  <c r="FR142" i="2" s="1"/>
  <c r="GQ142" i="2" s="1"/>
  <c r="AH142" i="8" a="1"/>
  <c r="AH142" i="8" s="1"/>
  <c r="AP142" i="8" a="1"/>
  <c r="AP142" i="8" s="1"/>
  <c r="LZ142" i="2" s="1"/>
  <c r="MY142" i="2" s="1"/>
  <c r="AO142" i="8" a="1"/>
  <c r="AO142" i="8" s="1"/>
  <c r="KK142" i="2" s="1"/>
  <c r="LJ142" i="2" s="1"/>
  <c r="AM142" i="8" a="1"/>
  <c r="AM142" i="8" s="1"/>
  <c r="HG142" i="2" s="1"/>
  <c r="IF142" i="2" s="1"/>
  <c r="AK142" i="8" a="1"/>
  <c r="AK142" i="8" s="1"/>
  <c r="EC142" i="2" s="1"/>
  <c r="FB142" i="2" s="1"/>
  <c r="AJ142" i="8" a="1"/>
  <c r="AJ142" i="8" s="1"/>
  <c r="CN142" i="2" s="1"/>
  <c r="DM142" i="2" s="1"/>
  <c r="W142" i="8"/>
  <c r="FK143" i="2"/>
  <c r="G143" i="4" s="1"/>
  <c r="AE143" i="4"/>
  <c r="BX142" i="2" l="1"/>
  <c r="AV142" i="4" s="1"/>
  <c r="AZ142" i="4"/>
  <c r="AY142" i="4"/>
  <c r="IO143" i="2"/>
  <c r="I143" i="4" s="1"/>
  <c r="Y143" i="4"/>
  <c r="D143" i="2"/>
  <c r="BC142" i="4"/>
  <c r="BA142" i="4"/>
  <c r="BB142" i="4"/>
  <c r="AW142" i="4"/>
  <c r="AX142" i="4"/>
  <c r="AF142" i="8"/>
  <c r="AA142" i="8" s="1"/>
  <c r="J142" i="2"/>
  <c r="KD143" i="2"/>
  <c r="J143" i="4" s="1"/>
  <c r="AV143" i="2" l="1"/>
  <c r="BB143" i="2" s="1"/>
  <c r="BF143" i="2" s="1"/>
  <c r="BG143" i="2" s="1"/>
  <c r="IS143" i="2"/>
  <c r="IY143" i="2" s="1"/>
  <c r="JC143" i="2" s="1"/>
  <c r="JD143" i="2" s="1"/>
  <c r="KH143" i="2"/>
  <c r="KN143" i="2" s="1"/>
  <c r="KR143" i="2" s="1"/>
  <c r="KS143" i="2" s="1"/>
  <c r="LW143" i="2"/>
  <c r="MC143" i="2" s="1"/>
  <c r="MG143" i="2" s="1"/>
  <c r="MH143" i="2" s="1"/>
  <c r="C143" i="2"/>
  <c r="C143" i="4" s="1"/>
  <c r="L143" i="4" s="1"/>
  <c r="BH143" i="4" s="1"/>
  <c r="CK143" i="2"/>
  <c r="FO143" i="2"/>
  <c r="DZ143" i="2"/>
  <c r="HD143" i="2"/>
  <c r="AI142" i="2"/>
  <c r="AU142" i="4" s="1"/>
  <c r="BD142" i="4" s="1"/>
  <c r="BI143" i="4" s="1"/>
  <c r="J143" i="8" l="1"/>
  <c r="T143" i="8" s="1"/>
  <c r="KJ143" i="2" s="1"/>
  <c r="T143" i="4"/>
  <c r="V143" i="4"/>
  <c r="I143" i="8"/>
  <c r="S143" i="8" s="1"/>
  <c r="IU143" i="2" s="1"/>
  <c r="K143" i="8"/>
  <c r="U143" i="8" s="1"/>
  <c r="LY143" i="2" s="1"/>
  <c r="U143" i="4"/>
  <c r="G143" i="2"/>
  <c r="N143" i="4" s="1"/>
  <c r="S143" i="4"/>
  <c r="HJ143" i="2"/>
  <c r="HN143" i="2" s="1"/>
  <c r="HO143" i="2" s="1"/>
  <c r="H143" i="8"/>
  <c r="R143" i="8" s="1"/>
  <c r="HF143" i="2" s="1"/>
  <c r="E143" i="8"/>
  <c r="O143" i="8" s="1"/>
  <c r="CM143" i="2" s="1"/>
  <c r="CQ143" i="2"/>
  <c r="CU143" i="2" s="1"/>
  <c r="CV143" i="2" s="1"/>
  <c r="P143" i="4"/>
  <c r="ML143" i="2"/>
  <c r="MK143" i="2"/>
  <c r="NF143" i="2" s="1"/>
  <c r="KW143" i="2"/>
  <c r="KV143" i="2"/>
  <c r="LQ143" i="2" s="1"/>
  <c r="EF143" i="2"/>
  <c r="EJ143" i="2" s="1"/>
  <c r="EK143" i="2" s="1"/>
  <c r="F143" i="8"/>
  <c r="P143" i="8" s="1"/>
  <c r="EB143" i="2" s="1"/>
  <c r="Q143" i="4"/>
  <c r="G143" i="8"/>
  <c r="Q143" i="8" s="1"/>
  <c r="FQ143" i="2" s="1"/>
  <c r="FU143" i="2"/>
  <c r="FY143" i="2" s="1"/>
  <c r="FZ143" i="2" s="1"/>
  <c r="R143" i="4"/>
  <c r="JH143" i="2"/>
  <c r="JG143" i="2"/>
  <c r="KB143" i="2" s="1"/>
  <c r="BJ143" i="2"/>
  <c r="CE143" i="2" s="1"/>
  <c r="BK143" i="2"/>
  <c r="M143" i="2" l="1"/>
  <c r="Q143" i="2" s="1"/>
  <c r="R143" i="2" s="1"/>
  <c r="C143" i="8"/>
  <c r="M143" i="8" s="1"/>
  <c r="I143" i="2" s="1"/>
  <c r="EO143" i="2"/>
  <c r="EN143" i="2"/>
  <c r="FI143" i="2" s="1"/>
  <c r="LX144" i="2"/>
  <c r="AR144" i="4" s="1"/>
  <c r="AW144" i="2"/>
  <c r="AK144" i="4" s="1"/>
  <c r="KE144" i="2"/>
  <c r="KX143" i="2"/>
  <c r="LB143" i="2" s="1"/>
  <c r="KG144" i="2" s="1"/>
  <c r="AF144" i="4" s="1"/>
  <c r="HR143" i="2"/>
  <c r="IM143" i="2" s="1"/>
  <c r="HS143" i="2"/>
  <c r="HE144" i="2" s="1"/>
  <c r="Z143" i="4"/>
  <c r="AH143" i="4" s="1"/>
  <c r="BF143" i="4" s="1"/>
  <c r="KI144" i="2"/>
  <c r="AQ144" i="4" s="1"/>
  <c r="LU144" i="2"/>
  <c r="LT144" i="2"/>
  <c r="MM143" i="2"/>
  <c r="MQ143" i="2" s="1"/>
  <c r="LV144" i="2" s="1"/>
  <c r="AT144" i="2"/>
  <c r="BL143" i="2"/>
  <c r="BP143" i="2" s="1"/>
  <c r="AU144" i="2" s="1"/>
  <c r="JI143" i="2"/>
  <c r="JM143" i="2" s="1"/>
  <c r="IR144" i="2" s="1"/>
  <c r="IP144" i="2"/>
  <c r="GC143" i="2"/>
  <c r="GX143" i="2" s="1"/>
  <c r="GD143" i="2"/>
  <c r="IT144" i="2"/>
  <c r="CZ143" i="2"/>
  <c r="CY143" i="2"/>
  <c r="DT143" i="2" s="1"/>
  <c r="IQ144" i="2" l="1"/>
  <c r="IO144" i="2" s="1"/>
  <c r="I144" i="4" s="1"/>
  <c r="AS144" i="2"/>
  <c r="AR144" i="2" s="1"/>
  <c r="D144" i="4" s="1"/>
  <c r="HT143" i="2"/>
  <c r="HX143" i="2" s="1"/>
  <c r="HC144" i="2" s="1"/>
  <c r="HB144" i="2"/>
  <c r="EA144" i="2"/>
  <c r="AM144" i="4" s="1"/>
  <c r="CL144" i="2"/>
  <c r="AL144" i="4" s="1"/>
  <c r="FP144" i="2"/>
  <c r="AN144" i="4" s="1"/>
  <c r="GE143" i="2"/>
  <c r="GI143" i="2" s="1"/>
  <c r="FN144" i="2" s="1"/>
  <c r="FM144" i="2"/>
  <c r="AG144" i="4"/>
  <c r="DA143" i="2"/>
  <c r="DE143" i="2" s="1"/>
  <c r="CJ144" i="2" s="1"/>
  <c r="CI144" i="2"/>
  <c r="AE144" i="4"/>
  <c r="LS144" i="2"/>
  <c r="K144" i="4" s="1"/>
  <c r="V143" i="2"/>
  <c r="O143" i="4"/>
  <c r="W143" i="4" s="1"/>
  <c r="BG143" i="4" s="1"/>
  <c r="BJ143" i="4" s="1"/>
  <c r="BK143" i="4" s="1"/>
  <c r="D143" i="8"/>
  <c r="N143" i="8" s="1"/>
  <c r="U143" i="2"/>
  <c r="AP144" i="4"/>
  <c r="KF144" i="2"/>
  <c r="KD144" i="2" s="1"/>
  <c r="J144" i="4" s="1"/>
  <c r="AO144" i="4"/>
  <c r="DW144" i="2"/>
  <c r="EP143" i="2"/>
  <c r="ET143" i="2" s="1"/>
  <c r="DY144" i="2" s="1"/>
  <c r="FL144" i="2" l="1"/>
  <c r="FK144" i="2" s="1"/>
  <c r="G144" i="4" s="1"/>
  <c r="CH144" i="2"/>
  <c r="CG144" i="2" s="1"/>
  <c r="E144" i="4" s="1"/>
  <c r="AX143" i="2"/>
  <c r="AM143" i="8" a="1"/>
  <c r="AM143" i="8" s="1"/>
  <c r="HG143" i="2" s="1"/>
  <c r="IF143" i="2" s="1"/>
  <c r="AJ143" i="8" a="1"/>
  <c r="AJ143" i="8" s="1"/>
  <c r="CN143" i="2" s="1"/>
  <c r="DM143" i="2" s="1"/>
  <c r="AH143" i="8" a="1"/>
  <c r="AH143" i="8" s="1"/>
  <c r="AN143" i="8" a="1"/>
  <c r="AN143" i="8" s="1"/>
  <c r="IV143" i="2" s="1"/>
  <c r="JU143" i="2" s="1"/>
  <c r="AO143" i="8" a="1"/>
  <c r="AO143" i="8" s="1"/>
  <c r="KK143" i="2" s="1"/>
  <c r="LJ143" i="2" s="1"/>
  <c r="W143" i="8"/>
  <c r="AK143" i="8" a="1"/>
  <c r="AK143" i="8" s="1"/>
  <c r="EC143" i="2" s="1"/>
  <c r="FB143" i="2" s="1"/>
  <c r="AL143" i="8" a="1"/>
  <c r="AL143" i="8" s="1"/>
  <c r="FR143" i="2" s="1"/>
  <c r="GQ143" i="2" s="1"/>
  <c r="AP143" i="8" a="1"/>
  <c r="AP143" i="8" s="1"/>
  <c r="LZ143" i="2" s="1"/>
  <c r="MY143" i="2" s="1"/>
  <c r="AI143" i="8" a="1"/>
  <c r="AI143" i="8" s="1"/>
  <c r="AY143" i="2" s="1"/>
  <c r="AB144" i="4"/>
  <c r="AC144" i="4"/>
  <c r="AD144" i="4"/>
  <c r="H144" i="2"/>
  <c r="AJ144" i="4" s="1"/>
  <c r="AS144" i="4" s="1"/>
  <c r="AP143" i="2"/>
  <c r="E144" i="2" s="1"/>
  <c r="W143" i="2"/>
  <c r="AA143" i="2" s="1"/>
  <c r="F144" i="2" s="1"/>
  <c r="DX144" i="2"/>
  <c r="HA144" i="2"/>
  <c r="AA144" i="4"/>
  <c r="BX143" i="2" l="1"/>
  <c r="AV143" i="4" s="1"/>
  <c r="BC143" i="4"/>
  <c r="BB143" i="4"/>
  <c r="AZ143" i="4"/>
  <c r="GZ144" i="2"/>
  <c r="H144" i="4" s="1"/>
  <c r="AY143" i="4"/>
  <c r="BA143" i="4"/>
  <c r="DV144" i="2"/>
  <c r="F144" i="4" s="1"/>
  <c r="D144" i="2"/>
  <c r="AX143" i="4"/>
  <c r="J143" i="2"/>
  <c r="AI143" i="2" s="1"/>
  <c r="AF143" i="8"/>
  <c r="AA143" i="8" s="1"/>
  <c r="Y144" i="4"/>
  <c r="AW143" i="4"/>
  <c r="AV144" i="2" l="1"/>
  <c r="BB144" i="2" s="1"/>
  <c r="BF144" i="2" s="1"/>
  <c r="BG144" i="2" s="1"/>
  <c r="DZ144" i="2"/>
  <c r="EF144" i="2" s="1"/>
  <c r="EJ144" i="2" s="1"/>
  <c r="EK144" i="2" s="1"/>
  <c r="IS144" i="2"/>
  <c r="IY144" i="2" s="1"/>
  <c r="JC144" i="2" s="1"/>
  <c r="JD144" i="2" s="1"/>
  <c r="CK144" i="2"/>
  <c r="CQ144" i="2" s="1"/>
  <c r="CU144" i="2" s="1"/>
  <c r="CV144" i="2" s="1"/>
  <c r="FO144" i="2"/>
  <c r="G144" i="8" s="1"/>
  <c r="Q144" i="8" s="1"/>
  <c r="FQ144" i="2" s="1"/>
  <c r="HD144" i="2"/>
  <c r="LW144" i="2"/>
  <c r="C144" i="2"/>
  <c r="C144" i="4" s="1"/>
  <c r="L144" i="4" s="1"/>
  <c r="BH144" i="4" s="1"/>
  <c r="G144" i="2"/>
  <c r="AU143" i="4"/>
  <c r="BD143" i="4" s="1"/>
  <c r="BI144" i="4" s="1"/>
  <c r="KH144" i="2"/>
  <c r="T144" i="4" l="1"/>
  <c r="I144" i="8"/>
  <c r="S144" i="8" s="1"/>
  <c r="IU144" i="2" s="1"/>
  <c r="Q144" i="4"/>
  <c r="F144" i="8"/>
  <c r="P144" i="8" s="1"/>
  <c r="EB144" i="2" s="1"/>
  <c r="E144" i="8"/>
  <c r="O144" i="8" s="1"/>
  <c r="CM144" i="2" s="1"/>
  <c r="P144" i="4"/>
  <c r="R144" i="4"/>
  <c r="FU144" i="2"/>
  <c r="FY144" i="2" s="1"/>
  <c r="FZ144" i="2" s="1"/>
  <c r="GD144" i="2" s="1"/>
  <c r="U144" i="4"/>
  <c r="J144" i="8"/>
  <c r="T144" i="8" s="1"/>
  <c r="KJ144" i="2" s="1"/>
  <c r="KN144" i="2"/>
  <c r="KR144" i="2" s="1"/>
  <c r="KS144" i="2" s="1"/>
  <c r="HJ144" i="2"/>
  <c r="HN144" i="2" s="1"/>
  <c r="HO144" i="2" s="1"/>
  <c r="S144" i="4"/>
  <c r="H144" i="8"/>
  <c r="R144" i="8" s="1"/>
  <c r="HF144" i="2" s="1"/>
  <c r="JG144" i="2"/>
  <c r="KB144" i="2" s="1"/>
  <c r="JH144" i="2"/>
  <c r="MC144" i="2"/>
  <c r="MG144" i="2" s="1"/>
  <c r="MH144" i="2" s="1"/>
  <c r="K144" i="8"/>
  <c r="U144" i="8" s="1"/>
  <c r="LY144" i="2" s="1"/>
  <c r="V144" i="4"/>
  <c r="EN144" i="2"/>
  <c r="FI144" i="2" s="1"/>
  <c r="EO144" i="2"/>
  <c r="C144" i="8"/>
  <c r="M144" i="8" s="1"/>
  <c r="N144" i="4"/>
  <c r="M144" i="2"/>
  <c r="Q144" i="2" s="1"/>
  <c r="CY144" i="2"/>
  <c r="DT144" i="2" s="1"/>
  <c r="CZ144" i="2"/>
  <c r="BJ144" i="2"/>
  <c r="CE144" i="2" s="1"/>
  <c r="BK144" i="2"/>
  <c r="GC144" i="2" l="1"/>
  <c r="GX144" i="2" s="1"/>
  <c r="FL145" i="2" s="1"/>
  <c r="JI144" i="2"/>
  <c r="JM144" i="2" s="1"/>
  <c r="IR145" i="2" s="1"/>
  <c r="IP145" i="2"/>
  <c r="I144" i="2"/>
  <c r="DW145" i="2"/>
  <c r="EP144" i="2"/>
  <c r="ET144" i="2" s="1"/>
  <c r="DY145" i="2" s="1"/>
  <c r="ML144" i="2"/>
  <c r="MK144" i="2"/>
  <c r="NF144" i="2" s="1"/>
  <c r="HS144" i="2"/>
  <c r="HE145" i="2" s="1"/>
  <c r="AO145" i="4" s="1"/>
  <c r="HR144" i="2"/>
  <c r="IM144" i="2" s="1"/>
  <c r="BL144" i="2"/>
  <c r="BP144" i="2" s="1"/>
  <c r="AU145" i="2" s="1"/>
  <c r="AS145" i="2"/>
  <c r="FP145" i="2"/>
  <c r="AN145" i="4" s="1"/>
  <c r="IQ145" i="2"/>
  <c r="IT145" i="2"/>
  <c r="AP145" i="4" s="1"/>
  <c r="KW144" i="2"/>
  <c r="KI145" i="2" s="1"/>
  <c r="KV144" i="2"/>
  <c r="LQ144" i="2" s="1"/>
  <c r="CL145" i="2"/>
  <c r="CI145" i="2"/>
  <c r="CH145" i="2"/>
  <c r="DA144" i="2"/>
  <c r="DE144" i="2" s="1"/>
  <c r="CJ145" i="2" s="1"/>
  <c r="EA145" i="2"/>
  <c r="DX145" i="2"/>
  <c r="R144" i="2"/>
  <c r="Z144" i="4"/>
  <c r="AH144" i="4" s="1"/>
  <c r="BF144" i="4" s="1"/>
  <c r="AW145" i="2"/>
  <c r="AK145" i="4" s="1"/>
  <c r="AT145" i="2"/>
  <c r="GE144" i="2" l="1"/>
  <c r="GI144" i="2" s="1"/>
  <c r="FN145" i="2" s="1"/>
  <c r="AC145" i="4" s="1"/>
  <c r="AE145" i="4"/>
  <c r="AR145" i="2"/>
  <c r="D145" i="4" s="1"/>
  <c r="HT144" i="2"/>
  <c r="HX144" i="2" s="1"/>
  <c r="HC145" i="2" s="1"/>
  <c r="HB145" i="2"/>
  <c r="HA145" i="2"/>
  <c r="AB145" i="4"/>
  <c r="AL145" i="4"/>
  <c r="IO145" i="2"/>
  <c r="I145" i="4" s="1"/>
  <c r="DV145" i="2"/>
  <c r="F145" i="4" s="1"/>
  <c r="V144" i="2"/>
  <c r="U144" i="2"/>
  <c r="D144" i="8"/>
  <c r="N144" i="8" s="1"/>
  <c r="O144" i="4"/>
  <c r="W144" i="4" s="1"/>
  <c r="BG144" i="4" s="1"/>
  <c r="BJ144" i="4" s="1"/>
  <c r="BK144" i="4" s="1"/>
  <c r="CG145" i="2"/>
  <c r="E145" i="4" s="1"/>
  <c r="AM145" i="4"/>
  <c r="KX144" i="2"/>
  <c r="LB144" i="2" s="1"/>
  <c r="KG145" i="2" s="1"/>
  <c r="KF145" i="2"/>
  <c r="FM145" i="2"/>
  <c r="LT145" i="2"/>
  <c r="MM144" i="2"/>
  <c r="MQ144" i="2" s="1"/>
  <c r="LV145" i="2" s="1"/>
  <c r="AA145" i="4"/>
  <c r="AQ145" i="4"/>
  <c r="LX145" i="2"/>
  <c r="AR145" i="4" s="1"/>
  <c r="KE145" i="2" l="1"/>
  <c r="KD145" i="2" s="1"/>
  <c r="J145" i="4" s="1"/>
  <c r="LU145" i="2"/>
  <c r="LS145" i="2" s="1"/>
  <c r="K145" i="4" s="1"/>
  <c r="AD145" i="4"/>
  <c r="AF145" i="4"/>
  <c r="GZ145" i="2"/>
  <c r="H145" i="4" s="1"/>
  <c r="FK145" i="2"/>
  <c r="G145" i="4" s="1"/>
  <c r="AX144" i="2"/>
  <c r="AP144" i="8" a="1"/>
  <c r="AP144" i="8" s="1"/>
  <c r="LZ144" i="2" s="1"/>
  <c r="MY144" i="2" s="1"/>
  <c r="AN144" i="8" a="1"/>
  <c r="AN144" i="8" s="1"/>
  <c r="IV144" i="2" s="1"/>
  <c r="JU144" i="2" s="1"/>
  <c r="AJ144" i="8" a="1"/>
  <c r="AJ144" i="8" s="1"/>
  <c r="CN144" i="2" s="1"/>
  <c r="DM144" i="2" s="1"/>
  <c r="AI144" i="8" a="1"/>
  <c r="AI144" i="8" s="1"/>
  <c r="AY144" i="2" s="1"/>
  <c r="AM144" i="8" a="1"/>
  <c r="AM144" i="8" s="1"/>
  <c r="HG144" i="2" s="1"/>
  <c r="IF144" i="2" s="1"/>
  <c r="AH144" i="8" a="1"/>
  <c r="AH144" i="8" s="1"/>
  <c r="W144" i="8"/>
  <c r="AK144" i="8" a="1"/>
  <c r="AK144" i="8" s="1"/>
  <c r="EC144" i="2" s="1"/>
  <c r="FB144" i="2" s="1"/>
  <c r="AO144" i="8" a="1"/>
  <c r="AO144" i="8" s="1"/>
  <c r="KK144" i="2" s="1"/>
  <c r="LJ144" i="2" s="1"/>
  <c r="AL144" i="8" a="1"/>
  <c r="AL144" i="8" s="1"/>
  <c r="FR144" i="2" s="1"/>
  <c r="GQ144" i="2" s="1"/>
  <c r="AG145" i="4"/>
  <c r="W144" i="2"/>
  <c r="AA144" i="2" s="1"/>
  <c r="F145" i="2" s="1"/>
  <c r="AP144" i="2"/>
  <c r="D145" i="2" s="1"/>
  <c r="H145" i="2"/>
  <c r="AJ145" i="4" s="1"/>
  <c r="AS145" i="4" s="1"/>
  <c r="BX144" i="2" l="1"/>
  <c r="AV144" i="4" s="1"/>
  <c r="Y145" i="4"/>
  <c r="AW144" i="4"/>
  <c r="AY144" i="4"/>
  <c r="J144" i="2"/>
  <c r="AF144" i="8"/>
  <c r="AA144" i="8" s="1"/>
  <c r="BA144" i="4"/>
  <c r="E145" i="2"/>
  <c r="BB144" i="4"/>
  <c r="KH145" i="2"/>
  <c r="AZ144" i="4"/>
  <c r="BC144" i="4"/>
  <c r="AX144" i="4"/>
  <c r="AV145" i="2" l="1"/>
  <c r="BB145" i="2" s="1"/>
  <c r="BF145" i="2" s="1"/>
  <c r="BG145" i="2" s="1"/>
  <c r="DZ145" i="2"/>
  <c r="Q145" i="4" s="1"/>
  <c r="HD145" i="2"/>
  <c r="S145" i="4" s="1"/>
  <c r="CK145" i="2"/>
  <c r="CQ145" i="2" s="1"/>
  <c r="CU145" i="2" s="1"/>
  <c r="CV145" i="2" s="1"/>
  <c r="LW145" i="2"/>
  <c r="J145" i="8"/>
  <c r="T145" i="8" s="1"/>
  <c r="KJ145" i="2" s="1"/>
  <c r="KN145" i="2"/>
  <c r="KR145" i="2" s="1"/>
  <c r="KS145" i="2" s="1"/>
  <c r="U145" i="4"/>
  <c r="AI144" i="2"/>
  <c r="AU144" i="4" s="1"/>
  <c r="BD144" i="4" s="1"/>
  <c r="BI145" i="4" s="1"/>
  <c r="IS145" i="2"/>
  <c r="FO145" i="2"/>
  <c r="C145" i="2"/>
  <c r="C145" i="4" s="1"/>
  <c r="L145" i="4" s="1"/>
  <c r="BH145" i="4" s="1"/>
  <c r="F145" i="8" l="1"/>
  <c r="P145" i="8" s="1"/>
  <c r="EB145" i="2" s="1"/>
  <c r="E145" i="8"/>
  <c r="O145" i="8" s="1"/>
  <c r="CM145" i="2" s="1"/>
  <c r="EF145" i="2"/>
  <c r="EJ145" i="2" s="1"/>
  <c r="EK145" i="2" s="1"/>
  <c r="EO145" i="2" s="1"/>
  <c r="P145" i="4"/>
  <c r="H145" i="8"/>
  <c r="R145" i="8" s="1"/>
  <c r="HF145" i="2" s="1"/>
  <c r="HJ145" i="2"/>
  <c r="HN145" i="2" s="1"/>
  <c r="HO145" i="2" s="1"/>
  <c r="HS145" i="2" s="1"/>
  <c r="HE146" i="2" s="1"/>
  <c r="AO146" i="4" s="1"/>
  <c r="I145" i="8"/>
  <c r="S145" i="8" s="1"/>
  <c r="IU145" i="2" s="1"/>
  <c r="T145" i="4"/>
  <c r="IY145" i="2"/>
  <c r="JC145" i="2" s="1"/>
  <c r="JD145" i="2" s="1"/>
  <c r="CZ145" i="2"/>
  <c r="CY145" i="2"/>
  <c r="DT145" i="2" s="1"/>
  <c r="G145" i="2"/>
  <c r="KW145" i="2"/>
  <c r="KI146" i="2" s="1"/>
  <c r="AQ146" i="4" s="1"/>
  <c r="KV145" i="2"/>
  <c r="LQ145" i="2" s="1"/>
  <c r="BK145" i="2"/>
  <c r="BJ145" i="2"/>
  <c r="CE145" i="2" s="1"/>
  <c r="R145" i="4"/>
  <c r="FU145" i="2"/>
  <c r="FY145" i="2" s="1"/>
  <c r="FZ145" i="2" s="1"/>
  <c r="G145" i="8"/>
  <c r="Q145" i="8" s="1"/>
  <c r="FQ145" i="2" s="1"/>
  <c r="MC145" i="2"/>
  <c r="MG145" i="2" s="1"/>
  <c r="MH145" i="2" s="1"/>
  <c r="V145" i="4"/>
  <c r="K145" i="8"/>
  <c r="U145" i="8" s="1"/>
  <c r="LY145" i="2" s="1"/>
  <c r="EN145" i="2" l="1"/>
  <c r="FI145" i="2" s="1"/>
  <c r="DW146" i="2" s="1"/>
  <c r="HR145" i="2"/>
  <c r="IM145" i="2" s="1"/>
  <c r="HB146" i="2" s="1"/>
  <c r="MK145" i="2"/>
  <c r="NF145" i="2" s="1"/>
  <c r="ML145" i="2"/>
  <c r="CH146" i="2"/>
  <c r="DA145" i="2"/>
  <c r="DE145" i="2" s="1"/>
  <c r="CJ146" i="2" s="1"/>
  <c r="BL145" i="2"/>
  <c r="BP145" i="2" s="1"/>
  <c r="AU146" i="2" s="1"/>
  <c r="AS146" i="2"/>
  <c r="M145" i="2"/>
  <c r="Q145" i="2" s="1"/>
  <c r="N145" i="4"/>
  <c r="C145" i="8"/>
  <c r="M145" i="8" s="1"/>
  <c r="CL146" i="2"/>
  <c r="AL146" i="4" s="1"/>
  <c r="CI146" i="2"/>
  <c r="AW146" i="2"/>
  <c r="AT146" i="2"/>
  <c r="GD145" i="2"/>
  <c r="GC145" i="2"/>
  <c r="GX145" i="2" s="1"/>
  <c r="KX145" i="2"/>
  <c r="LB145" i="2" s="1"/>
  <c r="KG146" i="2" s="1"/>
  <c r="KF146" i="2"/>
  <c r="KE146" i="2"/>
  <c r="JG145" i="2"/>
  <c r="KB145" i="2" s="1"/>
  <c r="JH145" i="2"/>
  <c r="EA146" i="2"/>
  <c r="AM146" i="4" s="1"/>
  <c r="EP145" i="2" l="1"/>
  <c r="ET145" i="2" s="1"/>
  <c r="DY146" i="2" s="1"/>
  <c r="AB146" i="4" s="1"/>
  <c r="DX146" i="2"/>
  <c r="DV146" i="2" s="1"/>
  <c r="F146" i="4" s="1"/>
  <c r="HA146" i="2"/>
  <c r="GZ146" i="2" s="1"/>
  <c r="H146" i="4" s="1"/>
  <c r="HT145" i="2"/>
  <c r="HX145" i="2" s="1"/>
  <c r="HC146" i="2" s="1"/>
  <c r="AD146" i="4" s="1"/>
  <c r="AR146" i="2"/>
  <c r="D146" i="4" s="1"/>
  <c r="IT146" i="2"/>
  <c r="GE145" i="2"/>
  <c r="GI145" i="2" s="1"/>
  <c r="FN146" i="2" s="1"/>
  <c r="FL146" i="2"/>
  <c r="I145" i="2"/>
  <c r="MM145" i="2"/>
  <c r="MQ145" i="2" s="1"/>
  <c r="LV146" i="2" s="1"/>
  <c r="LT146" i="2"/>
  <c r="CG146" i="2"/>
  <c r="E146" i="4" s="1"/>
  <c r="JI145" i="2"/>
  <c r="JM145" i="2" s="1"/>
  <c r="IR146" i="2" s="1"/>
  <c r="IP146" i="2"/>
  <c r="KD146" i="2"/>
  <c r="J146" i="4" s="1"/>
  <c r="FP146" i="2"/>
  <c r="AN146" i="4" s="1"/>
  <c r="FM146" i="2"/>
  <c r="AA146" i="4"/>
  <c r="R145" i="2"/>
  <c r="Z145" i="4"/>
  <c r="AH145" i="4" s="1"/>
  <c r="BF145" i="4" s="1"/>
  <c r="AF146" i="4"/>
  <c r="AK146" i="4"/>
  <c r="LX146" i="2"/>
  <c r="LU146" i="2"/>
  <c r="FK146" i="2" l="1"/>
  <c r="G146" i="4" s="1"/>
  <c r="AE146" i="4"/>
  <c r="IQ146" i="2"/>
  <c r="IO146" i="2" s="1"/>
  <c r="I146" i="4" s="1"/>
  <c r="LS146" i="2"/>
  <c r="K146" i="4" s="1"/>
  <c r="AP146" i="4"/>
  <c r="AG146" i="4"/>
  <c r="AC146" i="4"/>
  <c r="AR146" i="4"/>
  <c r="O145" i="4"/>
  <c r="W145" i="4" s="1"/>
  <c r="BG145" i="4" s="1"/>
  <c r="BJ145" i="4" s="1"/>
  <c r="BK145" i="4" s="1"/>
  <c r="D145" i="8"/>
  <c r="N145" i="8" s="1"/>
  <c r="V145" i="2"/>
  <c r="U145" i="2"/>
  <c r="AX145" i="2" l="1"/>
  <c r="AI145" i="8" a="1"/>
  <c r="AI145" i="8" s="1"/>
  <c r="AY145" i="2" s="1"/>
  <c r="AO145" i="8" a="1"/>
  <c r="AO145" i="8" s="1"/>
  <c r="KK145" i="2" s="1"/>
  <c r="LJ145" i="2" s="1"/>
  <c r="AP145" i="8" a="1"/>
  <c r="AP145" i="8" s="1"/>
  <c r="LZ145" i="2" s="1"/>
  <c r="MY145" i="2" s="1"/>
  <c r="W145" i="8"/>
  <c r="AM145" i="8" a="1"/>
  <c r="AM145" i="8" s="1"/>
  <c r="HG145" i="2" s="1"/>
  <c r="IF145" i="2" s="1"/>
  <c r="AJ145" i="8" a="1"/>
  <c r="AJ145" i="8" s="1"/>
  <c r="CN145" i="2" s="1"/>
  <c r="DM145" i="2" s="1"/>
  <c r="AK145" i="8" a="1"/>
  <c r="AK145" i="8" s="1"/>
  <c r="EC145" i="2" s="1"/>
  <c r="FB145" i="2" s="1"/>
  <c r="AH145" i="8" a="1"/>
  <c r="AH145" i="8" s="1"/>
  <c r="AN145" i="8" a="1"/>
  <c r="AN145" i="8" s="1"/>
  <c r="IV145" i="2" s="1"/>
  <c r="JU145" i="2" s="1"/>
  <c r="AL145" i="8" a="1"/>
  <c r="AL145" i="8" s="1"/>
  <c r="FR145" i="2" s="1"/>
  <c r="GQ145" i="2" s="1"/>
  <c r="H146" i="2"/>
  <c r="AJ146" i="4" s="1"/>
  <c r="AS146" i="4" s="1"/>
  <c r="W145" i="2"/>
  <c r="AA145" i="2" s="1"/>
  <c r="F146" i="2" s="1"/>
  <c r="AP145" i="2"/>
  <c r="E146" i="2" s="1"/>
  <c r="BX145" i="2" l="1"/>
  <c r="AV145" i="4" s="1"/>
  <c r="D146" i="2"/>
  <c r="C146" i="2" s="1"/>
  <c r="C146" i="4" s="1"/>
  <c r="L146" i="4" s="1"/>
  <c r="BH146" i="4" s="1"/>
  <c r="Y146" i="4"/>
  <c r="AX145" i="4"/>
  <c r="BC145" i="4"/>
  <c r="AY145" i="4"/>
  <c r="AW145" i="4"/>
  <c r="BB145" i="4"/>
  <c r="AZ145" i="4"/>
  <c r="BA145" i="4"/>
  <c r="J145" i="2"/>
  <c r="AF145" i="8"/>
  <c r="AA145" i="8" s="1"/>
  <c r="AV146" i="2" l="1"/>
  <c r="BB146" i="2" s="1"/>
  <c r="BF146" i="2" s="1"/>
  <c r="BG146" i="2" s="1"/>
  <c r="HD146" i="2"/>
  <c r="H146" i="8" s="1"/>
  <c r="R146" i="8" s="1"/>
  <c r="HF146" i="2" s="1"/>
  <c r="CK146" i="2"/>
  <c r="CQ146" i="2" s="1"/>
  <c r="CU146" i="2" s="1"/>
  <c r="CV146" i="2" s="1"/>
  <c r="IS146" i="2"/>
  <c r="T146" i="4" s="1"/>
  <c r="LW146" i="2"/>
  <c r="AI145" i="2"/>
  <c r="AU145" i="4" s="1"/>
  <c r="BD145" i="4" s="1"/>
  <c r="BI146" i="4" s="1"/>
  <c r="KH146" i="2"/>
  <c r="FO146" i="2"/>
  <c r="DZ146" i="2"/>
  <c r="E146" i="8" l="1"/>
  <c r="O146" i="8" s="1"/>
  <c r="CM146" i="2" s="1"/>
  <c r="P146" i="4"/>
  <c r="I146" i="8"/>
  <c r="S146" i="8" s="1"/>
  <c r="IU146" i="2" s="1"/>
  <c r="HJ146" i="2"/>
  <c r="HN146" i="2" s="1"/>
  <c r="HO146" i="2" s="1"/>
  <c r="HR146" i="2" s="1"/>
  <c r="IM146" i="2" s="1"/>
  <c r="S146" i="4"/>
  <c r="IY146" i="2"/>
  <c r="JC146" i="2" s="1"/>
  <c r="JD146" i="2" s="1"/>
  <c r="JH146" i="2" s="1"/>
  <c r="FU146" i="2"/>
  <c r="FY146" i="2" s="1"/>
  <c r="FZ146" i="2" s="1"/>
  <c r="R146" i="4"/>
  <c r="G146" i="8"/>
  <c r="Q146" i="8" s="1"/>
  <c r="FQ146" i="2" s="1"/>
  <c r="EF146" i="2"/>
  <c r="EJ146" i="2" s="1"/>
  <c r="EK146" i="2" s="1"/>
  <c r="Q146" i="4"/>
  <c r="F146" i="8"/>
  <c r="P146" i="8" s="1"/>
  <c r="EB146" i="2" s="1"/>
  <c r="J146" i="8"/>
  <c r="T146" i="8" s="1"/>
  <c r="KJ146" i="2" s="1"/>
  <c r="U146" i="4"/>
  <c r="KN146" i="2"/>
  <c r="KR146" i="2" s="1"/>
  <c r="KS146" i="2" s="1"/>
  <c r="BK146" i="2"/>
  <c r="BJ146" i="2"/>
  <c r="CE146" i="2" s="1"/>
  <c r="G146" i="2"/>
  <c r="CY146" i="2"/>
  <c r="DT146" i="2" s="1"/>
  <c r="CZ146" i="2"/>
  <c r="MC146" i="2"/>
  <c r="MG146" i="2" s="1"/>
  <c r="MH146" i="2" s="1"/>
  <c r="K146" i="8"/>
  <c r="U146" i="8" s="1"/>
  <c r="LY146" i="2" s="1"/>
  <c r="V146" i="4"/>
  <c r="JG146" i="2" l="1"/>
  <c r="KB146" i="2" s="1"/>
  <c r="HS146" i="2"/>
  <c r="HE147" i="2" s="1"/>
  <c r="AO147" i="4" s="1"/>
  <c r="HT146" i="2"/>
  <c r="HX146" i="2" s="1"/>
  <c r="HC147" i="2" s="1"/>
  <c r="M146" i="2"/>
  <c r="Q146" i="2" s="1"/>
  <c r="N146" i="4"/>
  <c r="C146" i="8"/>
  <c r="M146" i="8" s="1"/>
  <c r="AW147" i="2"/>
  <c r="AK147" i="4" s="1"/>
  <c r="DA146" i="2"/>
  <c r="DE146" i="2" s="1"/>
  <c r="CJ147" i="2" s="1"/>
  <c r="CH147" i="2"/>
  <c r="BL146" i="2"/>
  <c r="BP146" i="2" s="1"/>
  <c r="AU147" i="2" s="1"/>
  <c r="AS147" i="2"/>
  <c r="MK146" i="2"/>
  <c r="NF146" i="2" s="1"/>
  <c r="ML146" i="2"/>
  <c r="IT147" i="2"/>
  <c r="AP147" i="4" s="1"/>
  <c r="EN146" i="2"/>
  <c r="FI146" i="2" s="1"/>
  <c r="EO146" i="2"/>
  <c r="GD146" i="2"/>
  <c r="GC146" i="2"/>
  <c r="GX146" i="2" s="1"/>
  <c r="CL147" i="2"/>
  <c r="AL147" i="4" s="1"/>
  <c r="KW146" i="2"/>
  <c r="KV146" i="2"/>
  <c r="LQ146" i="2" s="1"/>
  <c r="JI146" i="2" l="1"/>
  <c r="JM146" i="2" s="1"/>
  <c r="IR147" i="2" s="1"/>
  <c r="AE147" i="4" s="1"/>
  <c r="IP147" i="2"/>
  <c r="HB147" i="2"/>
  <c r="CI147" i="2"/>
  <c r="CG147" i="2" s="1"/>
  <c r="E147" i="4" s="1"/>
  <c r="AT147" i="2"/>
  <c r="AR147" i="2" s="1"/>
  <c r="D147" i="4" s="1"/>
  <c r="MM146" i="2"/>
  <c r="MQ146" i="2" s="1"/>
  <c r="LV147" i="2" s="1"/>
  <c r="LT147" i="2"/>
  <c r="FL147" i="2"/>
  <c r="GE146" i="2"/>
  <c r="GI146" i="2" s="1"/>
  <c r="FN147" i="2" s="1"/>
  <c r="IQ147" i="2"/>
  <c r="AA147" i="4"/>
  <c r="R146" i="2"/>
  <c r="Z146" i="4"/>
  <c r="AH146" i="4" s="1"/>
  <c r="BF146" i="4" s="1"/>
  <c r="HA147" i="2"/>
  <c r="I146" i="2"/>
  <c r="FP147" i="2"/>
  <c r="AN147" i="4" s="1"/>
  <c r="KX146" i="2"/>
  <c r="LB146" i="2" s="1"/>
  <c r="KG147" i="2" s="1"/>
  <c r="KE147" i="2"/>
  <c r="EA147" i="2"/>
  <c r="AM147" i="4" s="1"/>
  <c r="LX147" i="2"/>
  <c r="LU147" i="2"/>
  <c r="KI147" i="2"/>
  <c r="DX147" i="2"/>
  <c r="EP146" i="2"/>
  <c r="ET146" i="2" s="1"/>
  <c r="DY147" i="2" s="1"/>
  <c r="AD147" i="4"/>
  <c r="FM147" i="2" l="1"/>
  <c r="FK147" i="2" s="1"/>
  <c r="G147" i="4" s="1"/>
  <c r="DW147" i="2"/>
  <c r="DV147" i="2" s="1"/>
  <c r="F147" i="4" s="1"/>
  <c r="KF147" i="2"/>
  <c r="KD147" i="2" s="1"/>
  <c r="J147" i="4" s="1"/>
  <c r="D146" i="8"/>
  <c r="N146" i="8" s="1"/>
  <c r="V146" i="2"/>
  <c r="O146" i="4"/>
  <c r="W146" i="4" s="1"/>
  <c r="BG146" i="4" s="1"/>
  <c r="BJ146" i="4" s="1"/>
  <c r="BK146" i="4" s="1"/>
  <c r="U146" i="2"/>
  <c r="AB147" i="4"/>
  <c r="AQ147" i="4"/>
  <c r="LS147" i="2"/>
  <c r="K147" i="4" s="1"/>
  <c r="IO147" i="2"/>
  <c r="I147" i="4" s="1"/>
  <c r="AC147" i="4"/>
  <c r="AG147" i="4"/>
  <c r="AR147" i="4"/>
  <c r="GZ147" i="2"/>
  <c r="H147" i="4" s="1"/>
  <c r="AF147" i="4"/>
  <c r="H147" i="2" l="1"/>
  <c r="AJ147" i="4" s="1"/>
  <c r="AS147" i="4" s="1"/>
  <c r="AX146" i="2"/>
  <c r="W146" i="8"/>
  <c r="AL146" i="8" a="1"/>
  <c r="AL146" i="8" s="1"/>
  <c r="FR146" i="2" s="1"/>
  <c r="GQ146" i="2" s="1"/>
  <c r="AN146" i="8" a="1"/>
  <c r="AN146" i="8" s="1"/>
  <c r="IV146" i="2" s="1"/>
  <c r="JU146" i="2" s="1"/>
  <c r="AM146" i="8" a="1"/>
  <c r="AM146" i="8" s="1"/>
  <c r="HG146" i="2" s="1"/>
  <c r="IF146" i="2" s="1"/>
  <c r="AI146" i="8" a="1"/>
  <c r="AI146" i="8" s="1"/>
  <c r="AY146" i="2" s="1"/>
  <c r="AK146" i="8" a="1"/>
  <c r="AK146" i="8" s="1"/>
  <c r="EC146" i="2" s="1"/>
  <c r="FB146" i="2" s="1"/>
  <c r="AJ146" i="8" a="1"/>
  <c r="AJ146" i="8" s="1"/>
  <c r="CN146" i="2" s="1"/>
  <c r="DM146" i="2" s="1"/>
  <c r="AP146" i="8" a="1"/>
  <c r="AP146" i="8" s="1"/>
  <c r="LZ146" i="2" s="1"/>
  <c r="MY146" i="2" s="1"/>
  <c r="AO146" i="8" a="1"/>
  <c r="AO146" i="8" s="1"/>
  <c r="KK146" i="2" s="1"/>
  <c r="LJ146" i="2" s="1"/>
  <c r="AH146" i="8" a="1"/>
  <c r="AH146" i="8" s="1"/>
  <c r="W146" i="2"/>
  <c r="AA146" i="2" s="1"/>
  <c r="F147" i="2" s="1"/>
  <c r="AP146" i="2"/>
  <c r="E147" i="2" s="1"/>
  <c r="BX146" i="2" l="1"/>
  <c r="AV146" i="4" s="1"/>
  <c r="BB146" i="4"/>
  <c r="BC146" i="4"/>
  <c r="AZ146" i="4"/>
  <c r="J146" i="2"/>
  <c r="AF146" i="8"/>
  <c r="AA146" i="8" s="1"/>
  <c r="Y147" i="4"/>
  <c r="D147" i="2"/>
  <c r="AW146" i="4"/>
  <c r="CK147" i="2"/>
  <c r="BA146" i="4"/>
  <c r="AX146" i="4"/>
  <c r="DZ147" i="2"/>
  <c r="AY146" i="4"/>
  <c r="AV147" i="2" l="1"/>
  <c r="BB147" i="2" s="1"/>
  <c r="BF147" i="2" s="1"/>
  <c r="BG147" i="2" s="1"/>
  <c r="FO147" i="2"/>
  <c r="G147" i="8" s="1"/>
  <c r="Q147" i="8" s="1"/>
  <c r="FQ147" i="2" s="1"/>
  <c r="IS147" i="2"/>
  <c r="T147" i="4" s="1"/>
  <c r="C147" i="2"/>
  <c r="C147" i="4" s="1"/>
  <c r="L147" i="4" s="1"/>
  <c r="BH147" i="4" s="1"/>
  <c r="F147" i="8"/>
  <c r="P147" i="8" s="1"/>
  <c r="EB147" i="2" s="1"/>
  <c r="Q147" i="4"/>
  <c r="EF147" i="2"/>
  <c r="EJ147" i="2" s="1"/>
  <c r="EK147" i="2" s="1"/>
  <c r="E147" i="8"/>
  <c r="O147" i="8" s="1"/>
  <c r="CM147" i="2" s="1"/>
  <c r="CQ147" i="2"/>
  <c r="CU147" i="2" s="1"/>
  <c r="CV147" i="2" s="1"/>
  <c r="P147" i="4"/>
  <c r="HD147" i="2"/>
  <c r="KH147" i="2"/>
  <c r="AI146" i="2"/>
  <c r="AU146" i="4" s="1"/>
  <c r="BD146" i="4" s="1"/>
  <c r="BI147" i="4" s="1"/>
  <c r="LW147" i="2"/>
  <c r="FU147" i="2" l="1"/>
  <c r="FY147" i="2" s="1"/>
  <c r="FZ147" i="2" s="1"/>
  <c r="GC147" i="2" s="1"/>
  <c r="GX147" i="2" s="1"/>
  <c r="I147" i="8"/>
  <c r="S147" i="8" s="1"/>
  <c r="IU147" i="2" s="1"/>
  <c r="IY147" i="2"/>
  <c r="JC147" i="2" s="1"/>
  <c r="JD147" i="2" s="1"/>
  <c r="JH147" i="2" s="1"/>
  <c r="R147" i="4"/>
  <c r="J147" i="8"/>
  <c r="T147" i="8" s="1"/>
  <c r="KJ147" i="2" s="1"/>
  <c r="KN147" i="2"/>
  <c r="KR147" i="2" s="1"/>
  <c r="KS147" i="2" s="1"/>
  <c r="U147" i="4"/>
  <c r="BJ147" i="2"/>
  <c r="CE147" i="2" s="1"/>
  <c r="BK147" i="2"/>
  <c r="MC147" i="2"/>
  <c r="MG147" i="2" s="1"/>
  <c r="MH147" i="2" s="1"/>
  <c r="K147" i="8"/>
  <c r="U147" i="8" s="1"/>
  <c r="LY147" i="2" s="1"/>
  <c r="V147" i="4"/>
  <c r="HJ147" i="2"/>
  <c r="HN147" i="2" s="1"/>
  <c r="HO147" i="2" s="1"/>
  <c r="S147" i="4"/>
  <c r="H147" i="8"/>
  <c r="R147" i="8" s="1"/>
  <c r="HF147" i="2" s="1"/>
  <c r="G147" i="2"/>
  <c r="EN147" i="2"/>
  <c r="FI147" i="2" s="1"/>
  <c r="EO147" i="2"/>
  <c r="CY147" i="2"/>
  <c r="DT147" i="2" s="1"/>
  <c r="CZ147" i="2"/>
  <c r="GD147" i="2" l="1"/>
  <c r="FP148" i="2" s="1"/>
  <c r="AN148" i="4" s="1"/>
  <c r="JG147" i="2"/>
  <c r="KB147" i="2" s="1"/>
  <c r="IQ148" i="2" s="1"/>
  <c r="EA148" i="2"/>
  <c r="AM148" i="4" s="1"/>
  <c r="GE147" i="2"/>
  <c r="GI147" i="2" s="1"/>
  <c r="FN148" i="2" s="1"/>
  <c r="DX148" i="2"/>
  <c r="EP147" i="2"/>
  <c r="ET147" i="2" s="1"/>
  <c r="DY148" i="2" s="1"/>
  <c r="AB148" i="4" s="1"/>
  <c r="CL148" i="2"/>
  <c r="AL148" i="4" s="1"/>
  <c r="IT148" i="2"/>
  <c r="AP148" i="4" s="1"/>
  <c r="N147" i="4"/>
  <c r="M147" i="2"/>
  <c r="Q147" i="2" s="1"/>
  <c r="C147" i="8"/>
  <c r="M147" i="8" s="1"/>
  <c r="HS147" i="2"/>
  <c r="HR147" i="2"/>
  <c r="IM147" i="2" s="1"/>
  <c r="MK147" i="2"/>
  <c r="NF147" i="2" s="1"/>
  <c r="ML147" i="2"/>
  <c r="CH148" i="2"/>
  <c r="DA147" i="2"/>
  <c r="DE147" i="2" s="1"/>
  <c r="CJ148" i="2" s="1"/>
  <c r="AW148" i="2"/>
  <c r="BL147" i="2"/>
  <c r="BP147" i="2" s="1"/>
  <c r="AU148" i="2" s="1"/>
  <c r="AT148" i="2"/>
  <c r="KV147" i="2"/>
  <c r="LQ147" i="2" s="1"/>
  <c r="KW147" i="2"/>
  <c r="FM148" i="2" l="1"/>
  <c r="JI147" i="2"/>
  <c r="JM147" i="2" s="1"/>
  <c r="IR148" i="2" s="1"/>
  <c r="AE148" i="4" s="1"/>
  <c r="DW148" i="2"/>
  <c r="IP148" i="2"/>
  <c r="AS148" i="2"/>
  <c r="AR148" i="2" s="1"/>
  <c r="D148" i="4" s="1"/>
  <c r="AC148" i="4"/>
  <c r="LT148" i="2"/>
  <c r="MM147" i="2"/>
  <c r="MQ147" i="2" s="1"/>
  <c r="LV148" i="2" s="1"/>
  <c r="FL148" i="2"/>
  <c r="KE148" i="2"/>
  <c r="KX147" i="2"/>
  <c r="LB147" i="2" s="1"/>
  <c r="KG148" i="2" s="1"/>
  <c r="AA148" i="4"/>
  <c r="HT147" i="2"/>
  <c r="HX147" i="2" s="1"/>
  <c r="HC148" i="2" s="1"/>
  <c r="HA148" i="2"/>
  <c r="DV148" i="2"/>
  <c r="F148" i="4" s="1"/>
  <c r="LX148" i="2"/>
  <c r="LU148" i="2"/>
  <c r="AK148" i="4"/>
  <c r="I147" i="2"/>
  <c r="KI148" i="2"/>
  <c r="AQ148" i="4" s="1"/>
  <c r="HE148" i="2"/>
  <c r="AO148" i="4" s="1"/>
  <c r="HB148" i="2"/>
  <c r="R147" i="2"/>
  <c r="Z147" i="4"/>
  <c r="AH147" i="4" s="1"/>
  <c r="BF147" i="4" s="1"/>
  <c r="CI148" i="2"/>
  <c r="IO148" i="2" l="1"/>
  <c r="I148" i="4" s="1"/>
  <c r="KF148" i="2"/>
  <c r="KD148" i="2" s="1"/>
  <c r="J148" i="4" s="1"/>
  <c r="LS148" i="2"/>
  <c r="K148" i="4" s="1"/>
  <c r="V147" i="2"/>
  <c r="D147" i="8"/>
  <c r="N147" i="8" s="1"/>
  <c r="O147" i="4"/>
  <c r="W147" i="4" s="1"/>
  <c r="BG147" i="4" s="1"/>
  <c r="BJ147" i="4" s="1"/>
  <c r="BK147" i="4" s="1"/>
  <c r="U147" i="2"/>
  <c r="AR148" i="4"/>
  <c r="CG148" i="2"/>
  <c r="E148" i="4" s="1"/>
  <c r="GZ148" i="2"/>
  <c r="H148" i="4" s="1"/>
  <c r="AD148" i="4"/>
  <c r="FK148" i="2"/>
  <c r="G148" i="4" s="1"/>
  <c r="AF148" i="4"/>
  <c r="AG148" i="4"/>
  <c r="AX147" i="2" l="1"/>
  <c r="W147" i="8"/>
  <c r="AI147" i="8" a="1"/>
  <c r="AI147" i="8" s="1"/>
  <c r="AY147" i="2" s="1"/>
  <c r="AO147" i="8" a="1"/>
  <c r="AO147" i="8" s="1"/>
  <c r="KK147" i="2" s="1"/>
  <c r="LJ147" i="2" s="1"/>
  <c r="AL147" i="8" a="1"/>
  <c r="AL147" i="8" s="1"/>
  <c r="FR147" i="2" s="1"/>
  <c r="GQ147" i="2" s="1"/>
  <c r="AJ147" i="8" a="1"/>
  <c r="AJ147" i="8" s="1"/>
  <c r="CN147" i="2" s="1"/>
  <c r="DM147" i="2" s="1"/>
  <c r="AP147" i="8" a="1"/>
  <c r="AP147" i="8" s="1"/>
  <c r="LZ147" i="2" s="1"/>
  <c r="MY147" i="2" s="1"/>
  <c r="AN147" i="8" a="1"/>
  <c r="AN147" i="8" s="1"/>
  <c r="IV147" i="2" s="1"/>
  <c r="JU147" i="2" s="1"/>
  <c r="AK147" i="8" a="1"/>
  <c r="AK147" i="8" s="1"/>
  <c r="EC147" i="2" s="1"/>
  <c r="FB147" i="2" s="1"/>
  <c r="AH147" i="8" a="1"/>
  <c r="AH147" i="8" s="1"/>
  <c r="AM147" i="8" a="1"/>
  <c r="AM147" i="8" s="1"/>
  <c r="HG147" i="2" s="1"/>
  <c r="IF147" i="2" s="1"/>
  <c r="H148" i="2"/>
  <c r="W147" i="2"/>
  <c r="AA147" i="2" s="1"/>
  <c r="F148" i="2" s="1"/>
  <c r="AP147" i="2"/>
  <c r="E148" i="2" s="1"/>
  <c r="BX147" i="2" l="1"/>
  <c r="AV147" i="4" s="1"/>
  <c r="Y148" i="4"/>
  <c r="AJ148" i="4"/>
  <c r="AS148" i="4" s="1"/>
  <c r="BA147" i="4"/>
  <c r="BB147" i="4"/>
  <c r="KH148" i="2"/>
  <c r="BC147" i="4"/>
  <c r="J147" i="2"/>
  <c r="AF147" i="8"/>
  <c r="AA147" i="8" s="1"/>
  <c r="AW147" i="4"/>
  <c r="AZ147" i="4"/>
  <c r="D148" i="2"/>
  <c r="AX147" i="4"/>
  <c r="AY147" i="4"/>
  <c r="AV148" i="2" l="1"/>
  <c r="BB148" i="2" s="1"/>
  <c r="BF148" i="2" s="1"/>
  <c r="BG148" i="2" s="1"/>
  <c r="DZ148" i="2"/>
  <c r="Q148" i="4" s="1"/>
  <c r="AI147" i="2"/>
  <c r="AU147" i="4" s="1"/>
  <c r="BD147" i="4" s="1"/>
  <c r="BI148" i="4" s="1"/>
  <c r="CK148" i="2"/>
  <c r="LW148" i="2"/>
  <c r="IS148" i="2"/>
  <c r="FO148" i="2"/>
  <c r="HD148" i="2"/>
  <c r="J148" i="8"/>
  <c r="T148" i="8" s="1"/>
  <c r="KJ148" i="2" s="1"/>
  <c r="KN148" i="2"/>
  <c r="KR148" i="2" s="1"/>
  <c r="KS148" i="2" s="1"/>
  <c r="U148" i="4"/>
  <c r="C148" i="2"/>
  <c r="C148" i="4" s="1"/>
  <c r="L148" i="4" s="1"/>
  <c r="BH148" i="4" s="1"/>
  <c r="F148" i="8" l="1"/>
  <c r="P148" i="8" s="1"/>
  <c r="EB148" i="2" s="1"/>
  <c r="EF148" i="2"/>
  <c r="EJ148" i="2" s="1"/>
  <c r="EK148" i="2" s="1"/>
  <c r="EN148" i="2" s="1"/>
  <c r="FI148" i="2" s="1"/>
  <c r="KV148" i="2"/>
  <c r="LQ148" i="2" s="1"/>
  <c r="KW148" i="2"/>
  <c r="IY148" i="2"/>
  <c r="JC148" i="2" s="1"/>
  <c r="JD148" i="2" s="1"/>
  <c r="T148" i="4"/>
  <c r="I148" i="8"/>
  <c r="S148" i="8" s="1"/>
  <c r="IU148" i="2" s="1"/>
  <c r="MC148" i="2"/>
  <c r="MG148" i="2" s="1"/>
  <c r="MH148" i="2" s="1"/>
  <c r="V148" i="4"/>
  <c r="K148" i="8"/>
  <c r="U148" i="8" s="1"/>
  <c r="LY148" i="2" s="1"/>
  <c r="BJ148" i="2"/>
  <c r="CE148" i="2" s="1"/>
  <c r="BK148" i="2"/>
  <c r="S148" i="4"/>
  <c r="HJ148" i="2"/>
  <c r="HN148" i="2" s="1"/>
  <c r="HO148" i="2" s="1"/>
  <c r="H148" i="8"/>
  <c r="R148" i="8" s="1"/>
  <c r="HF148" i="2" s="1"/>
  <c r="CQ148" i="2"/>
  <c r="CU148" i="2" s="1"/>
  <c r="CV148" i="2" s="1"/>
  <c r="P148" i="4"/>
  <c r="E148" i="8"/>
  <c r="O148" i="8" s="1"/>
  <c r="CM148" i="2" s="1"/>
  <c r="G148" i="2"/>
  <c r="FU148" i="2"/>
  <c r="FY148" i="2" s="1"/>
  <c r="FZ148" i="2" s="1"/>
  <c r="R148" i="4"/>
  <c r="G148" i="8"/>
  <c r="Q148" i="8" s="1"/>
  <c r="FQ148" i="2" s="1"/>
  <c r="EO148" i="2" l="1"/>
  <c r="EA149" i="2" s="1"/>
  <c r="AM149" i="4" s="1"/>
  <c r="M148" i="2"/>
  <c r="Q148" i="2" s="1"/>
  <c r="C148" i="8"/>
  <c r="M148" i="8" s="1"/>
  <c r="N148" i="4"/>
  <c r="CZ148" i="2"/>
  <c r="CY148" i="2"/>
  <c r="DT148" i="2" s="1"/>
  <c r="BL148" i="2"/>
  <c r="BP148" i="2" s="1"/>
  <c r="AU149" i="2" s="1"/>
  <c r="AS149" i="2"/>
  <c r="ML148" i="2"/>
  <c r="MK148" i="2"/>
  <c r="NF148" i="2" s="1"/>
  <c r="JG148" i="2"/>
  <c r="KB148" i="2" s="1"/>
  <c r="JH148" i="2"/>
  <c r="IT149" i="2" s="1"/>
  <c r="AP149" i="4" s="1"/>
  <c r="EP148" i="2"/>
  <c r="ET148" i="2" s="1"/>
  <c r="DY149" i="2" s="1"/>
  <c r="AT149" i="2"/>
  <c r="AW149" i="2"/>
  <c r="GC148" i="2"/>
  <c r="GX148" i="2" s="1"/>
  <c r="GD148" i="2"/>
  <c r="HS148" i="2"/>
  <c r="HR148" i="2"/>
  <c r="IM148" i="2" s="1"/>
  <c r="KI149" i="2"/>
  <c r="KX148" i="2"/>
  <c r="LB148" i="2" s="1"/>
  <c r="KG149" i="2" s="1"/>
  <c r="KE149" i="2"/>
  <c r="DX149" i="2" l="1"/>
  <c r="KF149" i="2"/>
  <c r="KD149" i="2" s="1"/>
  <c r="J149" i="4" s="1"/>
  <c r="DW149" i="2"/>
  <c r="AF149" i="4"/>
  <c r="AR149" i="2"/>
  <c r="D149" i="4" s="1"/>
  <c r="DA148" i="2"/>
  <c r="DE148" i="2" s="1"/>
  <c r="CJ149" i="2" s="1"/>
  <c r="CH149" i="2"/>
  <c r="AQ149" i="4"/>
  <c r="GE148" i="2"/>
  <c r="GI148" i="2" s="1"/>
  <c r="FN149" i="2" s="1"/>
  <c r="AC149" i="4" s="1"/>
  <c r="FM149" i="2"/>
  <c r="MM148" i="2"/>
  <c r="MQ148" i="2" s="1"/>
  <c r="LV149" i="2" s="1"/>
  <c r="LT149" i="2"/>
  <c r="CL149" i="2"/>
  <c r="AL149" i="4" s="1"/>
  <c r="R148" i="2"/>
  <c r="Z148" i="4"/>
  <c r="AH148" i="4" s="1"/>
  <c r="BF148" i="4" s="1"/>
  <c r="FP149" i="2"/>
  <c r="AN149" i="4" s="1"/>
  <c r="JI148" i="2"/>
  <c r="JM148" i="2" s="1"/>
  <c r="IR149" i="2" s="1"/>
  <c r="IQ149" i="2"/>
  <c r="HA149" i="2"/>
  <c r="HT148" i="2"/>
  <c r="HX148" i="2" s="1"/>
  <c r="HC149" i="2" s="1"/>
  <c r="AK149" i="4"/>
  <c r="AB149" i="4"/>
  <c r="LU149" i="2"/>
  <c r="LX149" i="2"/>
  <c r="AR149" i="4" s="1"/>
  <c r="HE149" i="2"/>
  <c r="AO149" i="4" s="1"/>
  <c r="I148" i="2"/>
  <c r="LS149" i="2" l="1"/>
  <c r="K149" i="4" s="1"/>
  <c r="DV149" i="2"/>
  <c r="F149" i="4" s="1"/>
  <c r="CI149" i="2"/>
  <c r="CG149" i="2" s="1"/>
  <c r="E149" i="4" s="1"/>
  <c r="IP149" i="2"/>
  <c r="IO149" i="2" s="1"/>
  <c r="I149" i="4" s="1"/>
  <c r="FL149" i="2"/>
  <c r="FK149" i="2" s="1"/>
  <c r="G149" i="4" s="1"/>
  <c r="AE149" i="4"/>
  <c r="AG149" i="4"/>
  <c r="AD149" i="4"/>
  <c r="D148" i="8"/>
  <c r="N148" i="8" s="1"/>
  <c r="O148" i="4"/>
  <c r="W148" i="4" s="1"/>
  <c r="BG148" i="4" s="1"/>
  <c r="BJ148" i="4" s="1"/>
  <c r="BK148" i="4" s="1"/>
  <c r="U148" i="2"/>
  <c r="V148" i="2"/>
  <c r="AA149" i="4"/>
  <c r="HB149" i="2"/>
  <c r="GZ149" i="2" s="1"/>
  <c r="H149" i="4" s="1"/>
  <c r="W148" i="2" l="1"/>
  <c r="AA148" i="2" s="1"/>
  <c r="F149" i="2" s="1"/>
  <c r="AP148" i="2"/>
  <c r="D149" i="2" s="1"/>
  <c r="AX148" i="2"/>
  <c r="AM148" i="8" a="1"/>
  <c r="AM148" i="8" s="1"/>
  <c r="HG148" i="2" s="1"/>
  <c r="IF148" i="2" s="1"/>
  <c r="AH148" i="8" a="1"/>
  <c r="AH148" i="8" s="1"/>
  <c r="AI148" i="8" a="1"/>
  <c r="AI148" i="8" s="1"/>
  <c r="AY148" i="2" s="1"/>
  <c r="AN148" i="8" a="1"/>
  <c r="AN148" i="8" s="1"/>
  <c r="IV148" i="2" s="1"/>
  <c r="JU148" i="2" s="1"/>
  <c r="AL148" i="8" a="1"/>
  <c r="AL148" i="8" s="1"/>
  <c r="FR148" i="2" s="1"/>
  <c r="GQ148" i="2" s="1"/>
  <c r="W148" i="8"/>
  <c r="AP148" i="8" a="1"/>
  <c r="AP148" i="8" s="1"/>
  <c r="LZ148" i="2" s="1"/>
  <c r="MY148" i="2" s="1"/>
  <c r="AK148" i="8" a="1"/>
  <c r="AK148" i="8" s="1"/>
  <c r="EC148" i="2" s="1"/>
  <c r="FB148" i="2" s="1"/>
  <c r="AJ148" i="8" a="1"/>
  <c r="AJ148" i="8" s="1"/>
  <c r="CN148" i="2" s="1"/>
  <c r="DM148" i="2" s="1"/>
  <c r="AO148" i="8" a="1"/>
  <c r="AO148" i="8" s="1"/>
  <c r="KK148" i="2" s="1"/>
  <c r="LJ148" i="2" s="1"/>
  <c r="H149" i="2"/>
  <c r="AJ149" i="4" s="1"/>
  <c r="AS149" i="4" s="1"/>
  <c r="E149" i="2" l="1"/>
  <c r="BX148" i="2"/>
  <c r="AV148" i="4" s="1"/>
  <c r="Y149" i="4"/>
  <c r="AW148" i="4"/>
  <c r="C149" i="2"/>
  <c r="C149" i="4" s="1"/>
  <c r="L149" i="4" s="1"/>
  <c r="BH149" i="4" s="1"/>
  <c r="AX148" i="4"/>
  <c r="BA148" i="4"/>
  <c r="BC148" i="4"/>
  <c r="LW149" i="2"/>
  <c r="BB148" i="4"/>
  <c r="J148" i="2"/>
  <c r="AI148" i="2" s="1"/>
  <c r="AU148" i="4" s="1"/>
  <c r="AF148" i="8"/>
  <c r="AA148" i="8" s="1"/>
  <c r="AY148" i="4"/>
  <c r="AZ148" i="4"/>
  <c r="AV149" i="2" l="1"/>
  <c r="BB149" i="2" s="1"/>
  <c r="BF149" i="2" s="1"/>
  <c r="BG149" i="2" s="1"/>
  <c r="HD149" i="2"/>
  <c r="HJ149" i="2" s="1"/>
  <c r="HN149" i="2" s="1"/>
  <c r="HO149" i="2" s="1"/>
  <c r="FO149" i="2"/>
  <c r="FU149" i="2" s="1"/>
  <c r="FY149" i="2" s="1"/>
  <c r="FZ149" i="2" s="1"/>
  <c r="KH149" i="2"/>
  <c r="KN149" i="2" s="1"/>
  <c r="KR149" i="2" s="1"/>
  <c r="KS149" i="2" s="1"/>
  <c r="DZ149" i="2"/>
  <c r="CK149" i="2"/>
  <c r="BD148" i="4"/>
  <c r="BI149" i="4" s="1"/>
  <c r="V149" i="4"/>
  <c r="MC149" i="2"/>
  <c r="MG149" i="2" s="1"/>
  <c r="MH149" i="2" s="1"/>
  <c r="K149" i="8"/>
  <c r="U149" i="8" s="1"/>
  <c r="LY149" i="2" s="1"/>
  <c r="G149" i="2"/>
  <c r="IS149" i="2"/>
  <c r="R149" i="4" l="1"/>
  <c r="J149" i="8"/>
  <c r="T149" i="8" s="1"/>
  <c r="KJ149" i="2" s="1"/>
  <c r="G149" i="8"/>
  <c r="Q149" i="8" s="1"/>
  <c r="FQ149" i="2" s="1"/>
  <c r="S149" i="4"/>
  <c r="U149" i="4"/>
  <c r="H149" i="8"/>
  <c r="R149" i="8" s="1"/>
  <c r="HF149" i="2" s="1"/>
  <c r="I149" i="8"/>
  <c r="S149" i="8" s="1"/>
  <c r="IU149" i="2" s="1"/>
  <c r="T149" i="4"/>
  <c r="IY149" i="2"/>
  <c r="JC149" i="2" s="1"/>
  <c r="JD149" i="2" s="1"/>
  <c r="BK149" i="2"/>
  <c r="BJ149" i="2"/>
  <c r="CE149" i="2" s="1"/>
  <c r="KW149" i="2"/>
  <c r="KV149" i="2"/>
  <c r="LQ149" i="2" s="1"/>
  <c r="M149" i="2"/>
  <c r="Q149" i="2" s="1"/>
  <c r="C149" i="8"/>
  <c r="M149" i="8" s="1"/>
  <c r="N149" i="4"/>
  <c r="CQ149" i="2"/>
  <c r="CU149" i="2" s="1"/>
  <c r="CV149" i="2" s="1"/>
  <c r="P149" i="4"/>
  <c r="E149" i="8"/>
  <c r="O149" i="8" s="1"/>
  <c r="CM149" i="2" s="1"/>
  <c r="GD149" i="2"/>
  <c r="FP150" i="2" s="1"/>
  <c r="AN150" i="4" s="1"/>
  <c r="GC149" i="2"/>
  <c r="GX149" i="2" s="1"/>
  <c r="ML149" i="2"/>
  <c r="LX150" i="2" s="1"/>
  <c r="AR150" i="4" s="1"/>
  <c r="MK149" i="2"/>
  <c r="NF149" i="2" s="1"/>
  <c r="HR149" i="2"/>
  <c r="IM149" i="2" s="1"/>
  <c r="HS149" i="2"/>
  <c r="F149" i="8"/>
  <c r="P149" i="8" s="1"/>
  <c r="EB149" i="2" s="1"/>
  <c r="EF149" i="2"/>
  <c r="EJ149" i="2" s="1"/>
  <c r="EK149" i="2" s="1"/>
  <c r="Q149" i="4"/>
  <c r="KX149" i="2" l="1"/>
  <c r="LB149" i="2" s="1"/>
  <c r="KG150" i="2" s="1"/>
  <c r="KE150" i="2"/>
  <c r="HE150" i="2"/>
  <c r="AO150" i="4" s="1"/>
  <c r="GE149" i="2"/>
  <c r="GI149" i="2" s="1"/>
  <c r="FN150" i="2" s="1"/>
  <c r="FM150" i="2"/>
  <c r="KF150" i="2"/>
  <c r="KI150" i="2"/>
  <c r="AQ150" i="4" s="1"/>
  <c r="JG149" i="2"/>
  <c r="KB149" i="2" s="1"/>
  <c r="JH149" i="2"/>
  <c r="I149" i="2"/>
  <c r="AS150" i="2"/>
  <c r="BL149" i="2"/>
  <c r="BP149" i="2" s="1"/>
  <c r="AU150" i="2" s="1"/>
  <c r="HB150" i="2"/>
  <c r="HT149" i="2"/>
  <c r="HX149" i="2" s="1"/>
  <c r="HC150" i="2" s="1"/>
  <c r="CZ149" i="2"/>
  <c r="CY149" i="2"/>
  <c r="DT149" i="2" s="1"/>
  <c r="EO149" i="2"/>
  <c r="EN149" i="2"/>
  <c r="FI149" i="2" s="1"/>
  <c r="LU150" i="2"/>
  <c r="MM149" i="2"/>
  <c r="MQ149" i="2" s="1"/>
  <c r="LV150" i="2" s="1"/>
  <c r="R149" i="2"/>
  <c r="Z149" i="4"/>
  <c r="AH149" i="4" s="1"/>
  <c r="BF149" i="4" s="1"/>
  <c r="AW150" i="2"/>
  <c r="AK150" i="4" s="1"/>
  <c r="AT150" i="2" l="1"/>
  <c r="AR150" i="2" s="1"/>
  <c r="D150" i="4" s="1"/>
  <c r="HA150" i="2"/>
  <c r="GZ150" i="2" s="1"/>
  <c r="H150" i="4" s="1"/>
  <c r="AF150" i="4"/>
  <c r="AC150" i="4"/>
  <c r="D149" i="8"/>
  <c r="N149" i="8" s="1"/>
  <c r="U149" i="2"/>
  <c r="O149" i="4"/>
  <c r="W149" i="4" s="1"/>
  <c r="BG149" i="4" s="1"/>
  <c r="BJ149" i="4" s="1"/>
  <c r="BK149" i="4" s="1"/>
  <c r="V149" i="2"/>
  <c r="DX150" i="2"/>
  <c r="EP149" i="2"/>
  <c r="ET149" i="2" s="1"/>
  <c r="DY150" i="2" s="1"/>
  <c r="AD150" i="4"/>
  <c r="KD150" i="2"/>
  <c r="J150" i="4" s="1"/>
  <c r="CL150" i="2"/>
  <c r="LT150" i="2"/>
  <c r="EA150" i="2"/>
  <c r="AM150" i="4" s="1"/>
  <c r="IT150" i="2"/>
  <c r="AP150" i="4" s="1"/>
  <c r="AG150" i="4"/>
  <c r="CI150" i="2"/>
  <c r="CH150" i="2"/>
  <c r="DA149" i="2"/>
  <c r="DE149" i="2" s="1"/>
  <c r="CJ150" i="2" s="1"/>
  <c r="JI149" i="2"/>
  <c r="JM149" i="2" s="1"/>
  <c r="IR150" i="2" s="1"/>
  <c r="IP150" i="2"/>
  <c r="FL150" i="2"/>
  <c r="AE150" i="4" l="1"/>
  <c r="LS150" i="2"/>
  <c r="K150" i="4" s="1"/>
  <c r="W149" i="2"/>
  <c r="AA149" i="2" s="1"/>
  <c r="F150" i="2" s="1"/>
  <c r="Y150" i="4" s="1"/>
  <c r="AP149" i="2"/>
  <c r="D150" i="2" s="1"/>
  <c r="FK150" i="2"/>
  <c r="G150" i="4" s="1"/>
  <c r="AA150" i="4"/>
  <c r="CG150" i="2"/>
  <c r="E150" i="4" s="1"/>
  <c r="DW150" i="2"/>
  <c r="AX149" i="2"/>
  <c r="AH149" i="8" a="1"/>
  <c r="AH149" i="8" s="1"/>
  <c r="AN149" i="8" a="1"/>
  <c r="AN149" i="8" s="1"/>
  <c r="IV149" i="2" s="1"/>
  <c r="JU149" i="2" s="1"/>
  <c r="AK149" i="8" a="1"/>
  <c r="AK149" i="8" s="1"/>
  <c r="EC149" i="2" s="1"/>
  <c r="FB149" i="2" s="1"/>
  <c r="W149" i="8"/>
  <c r="AP149" i="8" a="1"/>
  <c r="AP149" i="8" s="1"/>
  <c r="LZ149" i="2" s="1"/>
  <c r="MY149" i="2" s="1"/>
  <c r="AM149" i="8" a="1"/>
  <c r="AM149" i="8" s="1"/>
  <c r="HG149" i="2" s="1"/>
  <c r="IF149" i="2" s="1"/>
  <c r="AO149" i="8" a="1"/>
  <c r="AO149" i="8" s="1"/>
  <c r="KK149" i="2" s="1"/>
  <c r="LJ149" i="2" s="1"/>
  <c r="AJ149" i="8" a="1"/>
  <c r="AJ149" i="8" s="1"/>
  <c r="CN149" i="2" s="1"/>
  <c r="DM149" i="2" s="1"/>
  <c r="AL149" i="8" a="1"/>
  <c r="AL149" i="8" s="1"/>
  <c r="FR149" i="2" s="1"/>
  <c r="GQ149" i="2" s="1"/>
  <c r="AI149" i="8" a="1"/>
  <c r="AI149" i="8" s="1"/>
  <c r="AY149" i="2" s="1"/>
  <c r="IQ150" i="2"/>
  <c r="IO150" i="2" s="1"/>
  <c r="I150" i="4" s="1"/>
  <c r="H150" i="2"/>
  <c r="AJ150" i="4" s="1"/>
  <c r="AL150" i="4"/>
  <c r="AB150" i="4"/>
  <c r="E150" i="2" l="1"/>
  <c r="C150" i="2" s="1"/>
  <c r="C150" i="4" s="1"/>
  <c r="BX149" i="2"/>
  <c r="AV149" i="4" s="1"/>
  <c r="BC149" i="4"/>
  <c r="J149" i="2"/>
  <c r="AF149" i="8"/>
  <c r="AA149" i="8" s="1"/>
  <c r="AS150" i="4"/>
  <c r="AW149" i="4"/>
  <c r="BB149" i="4"/>
  <c r="AX149" i="4"/>
  <c r="DV150" i="2"/>
  <c r="F150" i="4" s="1"/>
  <c r="AZ149" i="4"/>
  <c r="BA149" i="4"/>
  <c r="AY149" i="4"/>
  <c r="AV150" i="2" l="1"/>
  <c r="BB150" i="2" s="1"/>
  <c r="BF150" i="2" s="1"/>
  <c r="BG150" i="2" s="1"/>
  <c r="IS150" i="2"/>
  <c r="IY150" i="2" s="1"/>
  <c r="JC150" i="2" s="1"/>
  <c r="JD150" i="2" s="1"/>
  <c r="DZ150" i="2"/>
  <c r="F150" i="8" s="1"/>
  <c r="P150" i="8" s="1"/>
  <c r="EB150" i="2" s="1"/>
  <c r="CK150" i="2"/>
  <c r="CQ150" i="2" s="1"/>
  <c r="CU150" i="2" s="1"/>
  <c r="CV150" i="2" s="1"/>
  <c r="LW150" i="2"/>
  <c r="FO150" i="2"/>
  <c r="HD150" i="2"/>
  <c r="KH150" i="2"/>
  <c r="AI149" i="2"/>
  <c r="AU149" i="4" s="1"/>
  <c r="BD149" i="4" s="1"/>
  <c r="BI150" i="4" s="1"/>
  <c r="L150" i="4"/>
  <c r="BH150" i="4" s="1"/>
  <c r="T150" i="4" l="1"/>
  <c r="I150" i="8"/>
  <c r="S150" i="8" s="1"/>
  <c r="IU150" i="2" s="1"/>
  <c r="EF150" i="2"/>
  <c r="EJ150" i="2" s="1"/>
  <c r="EK150" i="2" s="1"/>
  <c r="EN150" i="2" s="1"/>
  <c r="FI150" i="2" s="1"/>
  <c r="E150" i="8"/>
  <c r="O150" i="8" s="1"/>
  <c r="CM150" i="2" s="1"/>
  <c r="P150" i="4"/>
  <c r="Q150" i="4"/>
  <c r="G150" i="8"/>
  <c r="Q150" i="8" s="1"/>
  <c r="FQ150" i="2" s="1"/>
  <c r="R150" i="4"/>
  <c r="FU150" i="2"/>
  <c r="FY150" i="2" s="1"/>
  <c r="FZ150" i="2" s="1"/>
  <c r="BK150" i="2"/>
  <c r="AW151" i="2" s="1"/>
  <c r="BJ150" i="2"/>
  <c r="CE150" i="2" s="1"/>
  <c r="G150" i="2"/>
  <c r="CZ150" i="2"/>
  <c r="CY150" i="2"/>
  <c r="DT150" i="2" s="1"/>
  <c r="HJ150" i="2"/>
  <c r="HN150" i="2" s="1"/>
  <c r="HO150" i="2" s="1"/>
  <c r="H150" i="8"/>
  <c r="R150" i="8" s="1"/>
  <c r="HF150" i="2" s="1"/>
  <c r="S150" i="4"/>
  <c r="JH150" i="2"/>
  <c r="IT151" i="2" s="1"/>
  <c r="JG150" i="2"/>
  <c r="KB150" i="2" s="1"/>
  <c r="KN150" i="2"/>
  <c r="KR150" i="2" s="1"/>
  <c r="KS150" i="2" s="1"/>
  <c r="U150" i="4"/>
  <c r="J150" i="8"/>
  <c r="T150" i="8" s="1"/>
  <c r="KJ150" i="2" s="1"/>
  <c r="V150" i="4"/>
  <c r="MC150" i="2"/>
  <c r="MG150" i="2" s="1"/>
  <c r="MH150" i="2" s="1"/>
  <c r="K150" i="8"/>
  <c r="U150" i="8" s="1"/>
  <c r="LY150" i="2" s="1"/>
  <c r="EO150" i="2" l="1"/>
  <c r="EA151" i="2" s="1"/>
  <c r="AM151" i="4" s="1"/>
  <c r="ML150" i="2"/>
  <c r="MK150" i="2"/>
  <c r="NF150" i="2" s="1"/>
  <c r="CL151" i="2"/>
  <c r="AL151" i="4" s="1"/>
  <c r="IQ151" i="2"/>
  <c r="JI150" i="2"/>
  <c r="JM150" i="2" s="1"/>
  <c r="IR151" i="2" s="1"/>
  <c r="KW150" i="2"/>
  <c r="KV150" i="2"/>
  <c r="LQ150" i="2" s="1"/>
  <c r="AP151" i="4"/>
  <c r="C150" i="8"/>
  <c r="M150" i="8" s="1"/>
  <c r="M150" i="2"/>
  <c r="Q150" i="2" s="1"/>
  <c r="N150" i="4"/>
  <c r="HS150" i="2"/>
  <c r="HR150" i="2"/>
  <c r="IM150" i="2" s="1"/>
  <c r="BL150" i="2"/>
  <c r="BP150" i="2" s="1"/>
  <c r="AU151" i="2" s="1"/>
  <c r="AT151" i="2"/>
  <c r="GC150" i="2"/>
  <c r="GX150" i="2" s="1"/>
  <c r="GD150" i="2"/>
  <c r="EP150" i="2"/>
  <c r="ET150" i="2" s="1"/>
  <c r="DY151" i="2" s="1"/>
  <c r="CH151" i="2"/>
  <c r="DA150" i="2"/>
  <c r="DE150" i="2" s="1"/>
  <c r="CJ151" i="2" s="1"/>
  <c r="AK151" i="4"/>
  <c r="DX151" i="2" l="1"/>
  <c r="AS151" i="2"/>
  <c r="AR151" i="2" s="1"/>
  <c r="D151" i="4" s="1"/>
  <c r="IP151" i="2"/>
  <c r="IO151" i="2" s="1"/>
  <c r="I151" i="4" s="1"/>
  <c r="DW151" i="2"/>
  <c r="AB151" i="4"/>
  <c r="AE151" i="4"/>
  <c r="MM150" i="2"/>
  <c r="MQ150" i="2" s="1"/>
  <c r="LV151" i="2" s="1"/>
  <c r="LU151" i="2"/>
  <c r="R150" i="2"/>
  <c r="Z150" i="4"/>
  <c r="AH150" i="4" s="1"/>
  <c r="BF150" i="4" s="1"/>
  <c r="KX150" i="2"/>
  <c r="LB150" i="2" s="1"/>
  <c r="KG151" i="2" s="1"/>
  <c r="KE151" i="2"/>
  <c r="LX151" i="2"/>
  <c r="AA151" i="4"/>
  <c r="FP151" i="2"/>
  <c r="GE150" i="2"/>
  <c r="GI150" i="2" s="1"/>
  <c r="FN151" i="2" s="1"/>
  <c r="FL151" i="2"/>
  <c r="HA151" i="2"/>
  <c r="HT150" i="2"/>
  <c r="HX150" i="2" s="1"/>
  <c r="HC151" i="2" s="1"/>
  <c r="I150" i="2"/>
  <c r="KI151" i="2"/>
  <c r="KF151" i="2"/>
  <c r="CI151" i="2"/>
  <c r="HE151" i="2"/>
  <c r="AO151" i="4" s="1"/>
  <c r="DV151" i="2" l="1"/>
  <c r="F151" i="4" s="1"/>
  <c r="HB151" i="2"/>
  <c r="GZ151" i="2" s="1"/>
  <c r="H151" i="4" s="1"/>
  <c r="FM151" i="2"/>
  <c r="FK151" i="2" s="1"/>
  <c r="G151" i="4" s="1"/>
  <c r="AF151" i="4"/>
  <c r="KD151" i="2"/>
  <c r="J151" i="4" s="1"/>
  <c r="AQ151" i="4"/>
  <c r="AR151" i="4"/>
  <c r="LT151" i="2"/>
  <c r="AD151" i="4"/>
  <c r="AC151" i="4"/>
  <c r="CG151" i="2"/>
  <c r="E151" i="4" s="1"/>
  <c r="AG151" i="4"/>
  <c r="AN151" i="4"/>
  <c r="V150" i="2"/>
  <c r="D150" i="8"/>
  <c r="N150" i="8" s="1"/>
  <c r="O150" i="4"/>
  <c r="W150" i="4" s="1"/>
  <c r="BG150" i="4" s="1"/>
  <c r="BJ150" i="4" s="1"/>
  <c r="BK150" i="4" s="1"/>
  <c r="U150" i="2"/>
  <c r="AX150" i="2" l="1"/>
  <c r="AO150" i="8" a="1"/>
  <c r="AO150" i="8" s="1"/>
  <c r="KK150" i="2" s="1"/>
  <c r="LJ150" i="2" s="1"/>
  <c r="AH150" i="8" a="1"/>
  <c r="AH150" i="8" s="1"/>
  <c r="W150" i="8"/>
  <c r="AJ150" i="8" a="1"/>
  <c r="AJ150" i="8" s="1"/>
  <c r="CN150" i="2" s="1"/>
  <c r="DM150" i="2" s="1"/>
  <c r="AK150" i="8" a="1"/>
  <c r="AK150" i="8" s="1"/>
  <c r="EC150" i="2" s="1"/>
  <c r="FB150" i="2" s="1"/>
  <c r="AP150" i="8" a="1"/>
  <c r="AP150" i="8" s="1"/>
  <c r="LZ150" i="2" s="1"/>
  <c r="MY150" i="2" s="1"/>
  <c r="AM150" i="8" a="1"/>
  <c r="AM150" i="8" s="1"/>
  <c r="HG150" i="2" s="1"/>
  <c r="IF150" i="2" s="1"/>
  <c r="AN150" i="8" a="1"/>
  <c r="AN150" i="8" s="1"/>
  <c r="IV150" i="2" s="1"/>
  <c r="JU150" i="2" s="1"/>
  <c r="AL150" i="8" a="1"/>
  <c r="AL150" i="8" s="1"/>
  <c r="FR150" i="2" s="1"/>
  <c r="GQ150" i="2" s="1"/>
  <c r="AI150" i="8" a="1"/>
  <c r="AI150" i="8" s="1"/>
  <c r="AY150" i="2" s="1"/>
  <c r="H151" i="2"/>
  <c r="LS151" i="2"/>
  <c r="K151" i="4" s="1"/>
  <c r="W150" i="2"/>
  <c r="AA150" i="2" s="1"/>
  <c r="F151" i="2" s="1"/>
  <c r="AP150" i="2"/>
  <c r="D151" i="2" s="1"/>
  <c r="BX150" i="2" l="1"/>
  <c r="AV150" i="4" s="1"/>
  <c r="E151" i="2"/>
  <c r="C151" i="2" s="1"/>
  <c r="C151" i="4" s="1"/>
  <c r="L151" i="4" s="1"/>
  <c r="BH151" i="4" s="1"/>
  <c r="Y151" i="4"/>
  <c r="AJ151" i="4"/>
  <c r="AS151" i="4" s="1"/>
  <c r="AZ150" i="4"/>
  <c r="BC150" i="4"/>
  <c r="J150" i="2"/>
  <c r="AF150" i="8"/>
  <c r="AA150" i="8" s="1"/>
  <c r="AY150" i="4"/>
  <c r="AX150" i="4"/>
  <c r="BB150" i="4"/>
  <c r="BA150" i="4"/>
  <c r="AW150" i="4"/>
  <c r="AV151" i="2" l="1"/>
  <c r="BB151" i="2" s="1"/>
  <c r="BF151" i="2" s="1"/>
  <c r="BG151" i="2" s="1"/>
  <c r="FO151" i="2"/>
  <c r="R151" i="4" s="1"/>
  <c r="LW151" i="2"/>
  <c r="MC151" i="2" s="1"/>
  <c r="MG151" i="2" s="1"/>
  <c r="MH151" i="2" s="1"/>
  <c r="AI150" i="2"/>
  <c r="AU150" i="4" s="1"/>
  <c r="BD150" i="4" s="1"/>
  <c r="BI151" i="4" s="1"/>
  <c r="CK151" i="2"/>
  <c r="KH151" i="2"/>
  <c r="K151" i="8"/>
  <c r="U151" i="8" s="1"/>
  <c r="LY151" i="2" s="1"/>
  <c r="IS151" i="2"/>
  <c r="DZ151" i="2"/>
  <c r="HD151" i="2"/>
  <c r="V151" i="4" l="1"/>
  <c r="FU151" i="2"/>
  <c r="FY151" i="2" s="1"/>
  <c r="FZ151" i="2" s="1"/>
  <c r="GD151" i="2" s="1"/>
  <c r="G151" i="8"/>
  <c r="Q151" i="8" s="1"/>
  <c r="FQ151" i="2" s="1"/>
  <c r="G151" i="2"/>
  <c r="M151" i="2" s="1"/>
  <c r="Q151" i="2" s="1"/>
  <c r="F151" i="8"/>
  <c r="P151" i="8" s="1"/>
  <c r="EB151" i="2" s="1"/>
  <c r="Q151" i="4"/>
  <c r="EF151" i="2"/>
  <c r="EJ151" i="2" s="1"/>
  <c r="EK151" i="2" s="1"/>
  <c r="IY151" i="2"/>
  <c r="JC151" i="2" s="1"/>
  <c r="JD151" i="2" s="1"/>
  <c r="T151" i="4"/>
  <c r="I151" i="8"/>
  <c r="S151" i="8" s="1"/>
  <c r="IU151" i="2" s="1"/>
  <c r="MK151" i="2"/>
  <c r="NF151" i="2" s="1"/>
  <c r="ML151" i="2"/>
  <c r="S151" i="4"/>
  <c r="HJ151" i="2"/>
  <c r="HN151" i="2" s="1"/>
  <c r="HO151" i="2" s="1"/>
  <c r="H151" i="8"/>
  <c r="R151" i="8" s="1"/>
  <c r="HF151" i="2" s="1"/>
  <c r="KN151" i="2"/>
  <c r="KR151" i="2" s="1"/>
  <c r="KS151" i="2" s="1"/>
  <c r="J151" i="8"/>
  <c r="T151" i="8" s="1"/>
  <c r="KJ151" i="2" s="1"/>
  <c r="U151" i="4"/>
  <c r="P151" i="4"/>
  <c r="E151" i="8"/>
  <c r="O151" i="8" s="1"/>
  <c r="CM151" i="2" s="1"/>
  <c r="CQ151" i="2"/>
  <c r="CU151" i="2" s="1"/>
  <c r="CV151" i="2" s="1"/>
  <c r="BK151" i="2"/>
  <c r="BJ151" i="2"/>
  <c r="CE151" i="2" s="1"/>
  <c r="GC151" i="2" l="1"/>
  <c r="GX151" i="2" s="1"/>
  <c r="FM152" i="2" s="1"/>
  <c r="N151" i="4"/>
  <c r="C151" i="8"/>
  <c r="M151" i="8" s="1"/>
  <c r="I151" i="2" s="1"/>
  <c r="BL151" i="2"/>
  <c r="BP151" i="2" s="1"/>
  <c r="AU152" i="2" s="1"/>
  <c r="AS152" i="2"/>
  <c r="R151" i="2"/>
  <c r="Z151" i="4"/>
  <c r="AH151" i="4" s="1"/>
  <c r="BF151" i="4" s="1"/>
  <c r="MM151" i="2"/>
  <c r="MQ151" i="2" s="1"/>
  <c r="LV152" i="2" s="1"/>
  <c r="LT152" i="2"/>
  <c r="JG151" i="2"/>
  <c r="KB151" i="2" s="1"/>
  <c r="JH151" i="2"/>
  <c r="AW152" i="2"/>
  <c r="AT152" i="2"/>
  <c r="CY151" i="2"/>
  <c r="DT151" i="2" s="1"/>
  <c r="CZ151" i="2"/>
  <c r="FP152" i="2"/>
  <c r="HR151" i="2"/>
  <c r="IM151" i="2" s="1"/>
  <c r="HS151" i="2"/>
  <c r="HE152" i="2" s="1"/>
  <c r="KW151" i="2"/>
  <c r="KI152" i="2" s="1"/>
  <c r="KV151" i="2"/>
  <c r="LQ151" i="2" s="1"/>
  <c r="LX152" i="2"/>
  <c r="EN151" i="2"/>
  <c r="FI151" i="2" s="1"/>
  <c r="EO151" i="2"/>
  <c r="FL152" i="2" l="1"/>
  <c r="FK152" i="2" s="1"/>
  <c r="G152" i="4" s="1"/>
  <c r="GE151" i="2"/>
  <c r="GI151" i="2" s="1"/>
  <c r="FN152" i="2" s="1"/>
  <c r="AC152" i="4" s="1"/>
  <c r="EP151" i="2"/>
  <c r="ET151" i="2" s="1"/>
  <c r="DY152" i="2" s="1"/>
  <c r="DW152" i="2"/>
  <c r="EA152" i="2"/>
  <c r="KX151" i="2"/>
  <c r="LB151" i="2" s="1"/>
  <c r="KG152" i="2" s="1"/>
  <c r="KF152" i="2"/>
  <c r="AN152" i="4"/>
  <c r="JI151" i="2"/>
  <c r="JM151" i="2" s="1"/>
  <c r="IR152" i="2" s="1"/>
  <c r="IP152" i="2"/>
  <c r="AQ152" i="4"/>
  <c r="AR152" i="2"/>
  <c r="D152" i="4" s="1"/>
  <c r="LU152" i="2"/>
  <c r="AO152" i="4"/>
  <c r="CL152" i="2"/>
  <c r="AK152" i="4"/>
  <c r="AG152" i="4"/>
  <c r="D151" i="8"/>
  <c r="N151" i="8" s="1"/>
  <c r="O151" i="4"/>
  <c r="W151" i="4" s="1"/>
  <c r="BG151" i="4" s="1"/>
  <c r="BJ151" i="4" s="1"/>
  <c r="BK151" i="4" s="1"/>
  <c r="V151" i="2"/>
  <c r="H152" i="2" s="1"/>
  <c r="AJ152" i="4" s="1"/>
  <c r="U151" i="2"/>
  <c r="AR152" i="4"/>
  <c r="HB152" i="2"/>
  <c r="HT151" i="2"/>
  <c r="HX151" i="2" s="1"/>
  <c r="HC152" i="2" s="1"/>
  <c r="DA151" i="2"/>
  <c r="DE151" i="2" s="1"/>
  <c r="CJ152" i="2" s="1"/>
  <c r="CI152" i="2"/>
  <c r="IT152" i="2"/>
  <c r="IQ152" i="2"/>
  <c r="KE152" i="2" l="1"/>
  <c r="KD152" i="2" s="1"/>
  <c r="J152" i="4" s="1"/>
  <c r="CH152" i="2"/>
  <c r="CG152" i="2" s="1"/>
  <c r="E152" i="4" s="1"/>
  <c r="HA152" i="2"/>
  <c r="GZ152" i="2" s="1"/>
  <c r="H152" i="4" s="1"/>
  <c r="AE152" i="4"/>
  <c r="AF152" i="4"/>
  <c r="IO152" i="2"/>
  <c r="I152" i="4" s="1"/>
  <c r="AA152" i="4"/>
  <c r="AL152" i="4"/>
  <c r="DX152" i="2"/>
  <c r="DV152" i="2" s="1"/>
  <c r="F152" i="4" s="1"/>
  <c r="AM152" i="4"/>
  <c r="AX151" i="2"/>
  <c r="AO151" i="8" a="1"/>
  <c r="AO151" i="8" s="1"/>
  <c r="KK151" i="2" s="1"/>
  <c r="LJ151" i="2" s="1"/>
  <c r="AM151" i="8" a="1"/>
  <c r="AM151" i="8" s="1"/>
  <c r="HG151" i="2" s="1"/>
  <c r="IF151" i="2" s="1"/>
  <c r="AI151" i="8" a="1"/>
  <c r="AI151" i="8" s="1"/>
  <c r="AY151" i="2" s="1"/>
  <c r="W151" i="8"/>
  <c r="AN151" i="8" a="1"/>
  <c r="AN151" i="8" s="1"/>
  <c r="IV151" i="2" s="1"/>
  <c r="JU151" i="2" s="1"/>
  <c r="AK151" i="8" a="1"/>
  <c r="AK151" i="8" s="1"/>
  <c r="EC151" i="2" s="1"/>
  <c r="FB151" i="2" s="1"/>
  <c r="AH151" i="8" a="1"/>
  <c r="AH151" i="8" s="1"/>
  <c r="AL151" i="8" a="1"/>
  <c r="AL151" i="8" s="1"/>
  <c r="FR151" i="2" s="1"/>
  <c r="GQ151" i="2" s="1"/>
  <c r="AP151" i="8" a="1"/>
  <c r="AP151" i="8" s="1"/>
  <c r="LZ151" i="2" s="1"/>
  <c r="MY151" i="2" s="1"/>
  <c r="AJ151" i="8" a="1"/>
  <c r="AJ151" i="8" s="1"/>
  <c r="CN151" i="2" s="1"/>
  <c r="DM151" i="2" s="1"/>
  <c r="AP152" i="4"/>
  <c r="AD152" i="4"/>
  <c r="AP151" i="2"/>
  <c r="E152" i="2" s="1"/>
  <c r="W151" i="2"/>
  <c r="AA151" i="2" s="1"/>
  <c r="F152" i="2" s="1"/>
  <c r="LS152" i="2"/>
  <c r="K152" i="4" s="1"/>
  <c r="AB152" i="4"/>
  <c r="D152" i="2" l="1"/>
  <c r="C152" i="2" s="1"/>
  <c r="C152" i="4" s="1"/>
  <c r="L152" i="4" s="1"/>
  <c r="BH152" i="4" s="1"/>
  <c r="BX151" i="2"/>
  <c r="AV152" i="2" s="1"/>
  <c r="AS152" i="4"/>
  <c r="AY151" i="4"/>
  <c r="J151" i="2"/>
  <c r="AF151" i="8"/>
  <c r="AA151" i="8" s="1"/>
  <c r="Y152" i="4"/>
  <c r="AW151" i="4"/>
  <c r="AX151" i="4"/>
  <c r="AZ151" i="4"/>
  <c r="BC151" i="4"/>
  <c r="BA151" i="4"/>
  <c r="BB151" i="4"/>
  <c r="AV151" i="4" l="1"/>
  <c r="CK152" i="2"/>
  <c r="E152" i="8" s="1"/>
  <c r="O152" i="8" s="1"/>
  <c r="CM152" i="2" s="1"/>
  <c r="IS152" i="2"/>
  <c r="HD152" i="2"/>
  <c r="AI151" i="2"/>
  <c r="AU151" i="4" s="1"/>
  <c r="BB152" i="2"/>
  <c r="BF152" i="2" s="1"/>
  <c r="BG152" i="2" s="1"/>
  <c r="KH152" i="2"/>
  <c r="LW152" i="2"/>
  <c r="DZ152" i="2"/>
  <c r="FO152" i="2"/>
  <c r="P152" i="4" l="1"/>
  <c r="BD151" i="4"/>
  <c r="BI152" i="4" s="1"/>
  <c r="CQ152" i="2"/>
  <c r="CU152" i="2" s="1"/>
  <c r="CV152" i="2" s="1"/>
  <c r="CY152" i="2" s="1"/>
  <c r="DT152" i="2" s="1"/>
  <c r="G152" i="2"/>
  <c r="C152" i="8" s="1"/>
  <c r="M152" i="8" s="1"/>
  <c r="EF152" i="2"/>
  <c r="EJ152" i="2" s="1"/>
  <c r="EK152" i="2" s="1"/>
  <c r="Q152" i="4"/>
  <c r="F152" i="8"/>
  <c r="P152" i="8" s="1"/>
  <c r="EB152" i="2" s="1"/>
  <c r="J152" i="8"/>
  <c r="T152" i="8" s="1"/>
  <c r="KJ152" i="2" s="1"/>
  <c r="U152" i="4"/>
  <c r="KN152" i="2"/>
  <c r="KR152" i="2" s="1"/>
  <c r="KS152" i="2" s="1"/>
  <c r="R152" i="4"/>
  <c r="FU152" i="2"/>
  <c r="FY152" i="2" s="1"/>
  <c r="FZ152" i="2" s="1"/>
  <c r="G152" i="8"/>
  <c r="Q152" i="8" s="1"/>
  <c r="FQ152" i="2" s="1"/>
  <c r="MC152" i="2"/>
  <c r="MG152" i="2" s="1"/>
  <c r="MH152" i="2" s="1"/>
  <c r="K152" i="8"/>
  <c r="U152" i="8" s="1"/>
  <c r="LY152" i="2" s="1"/>
  <c r="V152" i="4"/>
  <c r="BJ152" i="2"/>
  <c r="CE152" i="2" s="1"/>
  <c r="BK152" i="2"/>
  <c r="HJ152" i="2"/>
  <c r="HN152" i="2" s="1"/>
  <c r="HO152" i="2" s="1"/>
  <c r="S152" i="4"/>
  <c r="H152" i="8"/>
  <c r="R152" i="8" s="1"/>
  <c r="HF152" i="2" s="1"/>
  <c r="IY152" i="2"/>
  <c r="JC152" i="2" s="1"/>
  <c r="JD152" i="2" s="1"/>
  <c r="I152" i="8"/>
  <c r="S152" i="8" s="1"/>
  <c r="IU152" i="2" s="1"/>
  <c r="T152" i="4"/>
  <c r="N152" i="4" l="1"/>
  <c r="M152" i="2"/>
  <c r="Q152" i="2" s="1"/>
  <c r="R152" i="2" s="1"/>
  <c r="CZ152" i="2"/>
  <c r="CL153" i="2" s="1"/>
  <c r="ML152" i="2"/>
  <c r="MK152" i="2"/>
  <c r="NF152" i="2" s="1"/>
  <c r="GC152" i="2"/>
  <c r="GX152" i="2" s="1"/>
  <c r="GD152" i="2"/>
  <c r="KV152" i="2"/>
  <c r="LQ152" i="2" s="1"/>
  <c r="KW152" i="2"/>
  <c r="KI153" i="2" s="1"/>
  <c r="AQ153" i="4" s="1"/>
  <c r="DA152" i="2"/>
  <c r="DE152" i="2" s="1"/>
  <c r="CJ153" i="2" s="1"/>
  <c r="CH153" i="2"/>
  <c r="BL152" i="2"/>
  <c r="BP152" i="2" s="1"/>
  <c r="AU153" i="2" s="1"/>
  <c r="AS153" i="2"/>
  <c r="JG152" i="2"/>
  <c r="KB152" i="2" s="1"/>
  <c r="JH152" i="2"/>
  <c r="HS152" i="2"/>
  <c r="HR152" i="2"/>
  <c r="IM152" i="2" s="1"/>
  <c r="Z152" i="4"/>
  <c r="AH152" i="4" s="1"/>
  <c r="BF152" i="4" s="1"/>
  <c r="EO152" i="2"/>
  <c r="EA153" i="2" s="1"/>
  <c r="EN152" i="2"/>
  <c r="FI152" i="2" s="1"/>
  <c r="AW153" i="2"/>
  <c r="I152" i="2"/>
  <c r="AT153" i="2" l="1"/>
  <c r="AR153" i="2" s="1"/>
  <c r="D153" i="4" s="1"/>
  <c r="IT153" i="2"/>
  <c r="LX153" i="2"/>
  <c r="AR153" i="4" s="1"/>
  <c r="AK153" i="4"/>
  <c r="D152" i="8"/>
  <c r="N152" i="8" s="1"/>
  <c r="O152" i="4"/>
  <c r="W152" i="4" s="1"/>
  <c r="BG152" i="4" s="1"/>
  <c r="BJ152" i="4" s="1"/>
  <c r="BK152" i="4" s="1"/>
  <c r="U152" i="2"/>
  <c r="V152" i="2"/>
  <c r="H153" i="2" s="1"/>
  <c r="AJ153" i="4" s="1"/>
  <c r="JI152" i="2"/>
  <c r="JM152" i="2" s="1"/>
  <c r="IR153" i="2" s="1"/>
  <c r="IP153" i="2"/>
  <c r="AA153" i="4"/>
  <c r="FP153" i="2"/>
  <c r="AL153" i="4"/>
  <c r="FL153" i="2"/>
  <c r="GE152" i="2"/>
  <c r="GI152" i="2" s="1"/>
  <c r="FN153" i="2" s="1"/>
  <c r="CI153" i="2"/>
  <c r="DX153" i="2"/>
  <c r="EP152" i="2"/>
  <c r="ET152" i="2" s="1"/>
  <c r="DY153" i="2" s="1"/>
  <c r="HA153" i="2"/>
  <c r="HT152" i="2"/>
  <c r="HX152" i="2" s="1"/>
  <c r="HC153" i="2" s="1"/>
  <c r="AM153" i="4"/>
  <c r="HE153" i="2"/>
  <c r="KX152" i="2"/>
  <c r="LB152" i="2" s="1"/>
  <c r="KG153" i="2" s="1"/>
  <c r="KF153" i="2"/>
  <c r="MM152" i="2"/>
  <c r="MQ152" i="2" s="1"/>
  <c r="LV153" i="2" s="1"/>
  <c r="LT153" i="2"/>
  <c r="FM153" i="2" l="1"/>
  <c r="FK153" i="2" s="1"/>
  <c r="G153" i="4" s="1"/>
  <c r="DW153" i="2"/>
  <c r="DV153" i="2" s="1"/>
  <c r="F153" i="4" s="1"/>
  <c r="AB153" i="4"/>
  <c r="AC153" i="4"/>
  <c r="AF153" i="4"/>
  <c r="HB153" i="2"/>
  <c r="AN153" i="4"/>
  <c r="AE153" i="4"/>
  <c r="AX152" i="2"/>
  <c r="AP152" i="8" a="1"/>
  <c r="AP152" i="8" s="1"/>
  <c r="LZ152" i="2" s="1"/>
  <c r="MY152" i="2" s="1"/>
  <c r="AH152" i="8" a="1"/>
  <c r="AH152" i="8" s="1"/>
  <c r="AL152" i="8" a="1"/>
  <c r="AL152" i="8" s="1"/>
  <c r="FR152" i="2" s="1"/>
  <c r="GQ152" i="2" s="1"/>
  <c r="AJ152" i="8" a="1"/>
  <c r="AJ152" i="8" s="1"/>
  <c r="CN152" i="2" s="1"/>
  <c r="DM152" i="2" s="1"/>
  <c r="W152" i="8"/>
  <c r="AO152" i="8" a="1"/>
  <c r="AO152" i="8" s="1"/>
  <c r="KK152" i="2" s="1"/>
  <c r="LJ152" i="2" s="1"/>
  <c r="AI152" i="8" a="1"/>
  <c r="AI152" i="8" s="1"/>
  <c r="AY152" i="2" s="1"/>
  <c r="AM152" i="8" a="1"/>
  <c r="AM152" i="8" s="1"/>
  <c r="HG152" i="2" s="1"/>
  <c r="IF152" i="2" s="1"/>
  <c r="AK152" i="8" a="1"/>
  <c r="AK152" i="8" s="1"/>
  <c r="EC152" i="2" s="1"/>
  <c r="FB152" i="2" s="1"/>
  <c r="AN152" i="8" a="1"/>
  <c r="AN152" i="8" s="1"/>
  <c r="IV152" i="2" s="1"/>
  <c r="JU152" i="2" s="1"/>
  <c r="AG153" i="4"/>
  <c r="KE153" i="2"/>
  <c r="AO153" i="4"/>
  <c r="AD153" i="4"/>
  <c r="IQ153" i="2"/>
  <c r="CG153" i="2"/>
  <c r="E153" i="4" s="1"/>
  <c r="W152" i="2"/>
  <c r="AA152" i="2" s="1"/>
  <c r="F153" i="2" s="1"/>
  <c r="AP152" i="2"/>
  <c r="E153" i="2" s="1"/>
  <c r="LU153" i="2"/>
  <c r="LS153" i="2" s="1"/>
  <c r="K153" i="4" s="1"/>
  <c r="AP153" i="4"/>
  <c r="D153" i="2" l="1"/>
  <c r="C153" i="2" s="1"/>
  <c r="C153" i="4" s="1"/>
  <c r="BX152" i="2"/>
  <c r="AV153" i="2" s="1"/>
  <c r="AS153" i="4"/>
  <c r="AY152" i="4"/>
  <c r="Y153" i="4"/>
  <c r="IO153" i="2"/>
  <c r="I153" i="4" s="1"/>
  <c r="IS153" i="2"/>
  <c r="BA152" i="4"/>
  <c r="BB152" i="4"/>
  <c r="J152" i="2"/>
  <c r="AF152" i="8"/>
  <c r="AA152" i="8" s="1"/>
  <c r="AX152" i="4"/>
  <c r="BC152" i="4"/>
  <c r="GZ153" i="2"/>
  <c r="H153" i="4" s="1"/>
  <c r="KD153" i="2"/>
  <c r="J153" i="4" s="1"/>
  <c r="AZ152" i="4"/>
  <c r="AW152" i="4"/>
  <c r="AV152" i="4" l="1"/>
  <c r="BB153" i="2"/>
  <c r="BF153" i="2" s="1"/>
  <c r="BG153" i="2" s="1"/>
  <c r="BJ153" i="2" s="1"/>
  <c r="CE153" i="2" s="1"/>
  <c r="CK153" i="2"/>
  <c r="E153" i="8" s="1"/>
  <c r="O153" i="8" s="1"/>
  <c r="CM153" i="2" s="1"/>
  <c r="LW153" i="2"/>
  <c r="K153" i="8" s="1"/>
  <c r="U153" i="8" s="1"/>
  <c r="LY153" i="2" s="1"/>
  <c r="FO153" i="2"/>
  <c r="R153" i="4" s="1"/>
  <c r="HD153" i="2"/>
  <c r="S153" i="4" s="1"/>
  <c r="AI152" i="2"/>
  <c r="AU152" i="4" s="1"/>
  <c r="I153" i="8"/>
  <c r="S153" i="8" s="1"/>
  <c r="IU153" i="2" s="1"/>
  <c r="IY153" i="2"/>
  <c r="JC153" i="2" s="1"/>
  <c r="JD153" i="2" s="1"/>
  <c r="T153" i="4"/>
  <c r="L153" i="4"/>
  <c r="BH153" i="4" s="1"/>
  <c r="DZ153" i="2"/>
  <c r="KH153" i="2"/>
  <c r="BK153" i="2" l="1"/>
  <c r="AW154" i="2" s="1"/>
  <c r="AK154" i="4" s="1"/>
  <c r="H153" i="8"/>
  <c r="R153" i="8" s="1"/>
  <c r="HF153" i="2" s="1"/>
  <c r="BD152" i="4"/>
  <c r="BI153" i="4" s="1"/>
  <c r="V153" i="4"/>
  <c r="G153" i="8"/>
  <c r="Q153" i="8" s="1"/>
  <c r="FQ153" i="2" s="1"/>
  <c r="FU153" i="2"/>
  <c r="FY153" i="2" s="1"/>
  <c r="FZ153" i="2" s="1"/>
  <c r="GC153" i="2" s="1"/>
  <c r="GX153" i="2" s="1"/>
  <c r="P153" i="4"/>
  <c r="CQ153" i="2"/>
  <c r="CU153" i="2" s="1"/>
  <c r="CV153" i="2" s="1"/>
  <c r="CY153" i="2" s="1"/>
  <c r="DT153" i="2" s="1"/>
  <c r="HJ153" i="2"/>
  <c r="HN153" i="2" s="1"/>
  <c r="HO153" i="2" s="1"/>
  <c r="HR153" i="2" s="1"/>
  <c r="IM153" i="2" s="1"/>
  <c r="MC153" i="2"/>
  <c r="MG153" i="2" s="1"/>
  <c r="MH153" i="2" s="1"/>
  <c r="ML153" i="2" s="1"/>
  <c r="LX154" i="2" s="1"/>
  <c r="AR154" i="4" s="1"/>
  <c r="BL153" i="2"/>
  <c r="BP153" i="2" s="1"/>
  <c r="AU154" i="2" s="1"/>
  <c r="AS154" i="2"/>
  <c r="G153" i="2"/>
  <c r="KN153" i="2"/>
  <c r="KR153" i="2" s="1"/>
  <c r="KS153" i="2" s="1"/>
  <c r="J153" i="8"/>
  <c r="T153" i="8" s="1"/>
  <c r="KJ153" i="2" s="1"/>
  <c r="U153" i="4"/>
  <c r="EF153" i="2"/>
  <c r="EJ153" i="2" s="1"/>
  <c r="EK153" i="2" s="1"/>
  <c r="F153" i="8"/>
  <c r="P153" i="8" s="1"/>
  <c r="EB153" i="2" s="1"/>
  <c r="Q153" i="4"/>
  <c r="JH153" i="2"/>
  <c r="JG153" i="2"/>
  <c r="KB153" i="2" s="1"/>
  <c r="GD153" i="2" l="1"/>
  <c r="FP154" i="2" s="1"/>
  <c r="AN154" i="4" s="1"/>
  <c r="MK153" i="2"/>
  <c r="NF153" i="2" s="1"/>
  <c r="LU154" i="2" s="1"/>
  <c r="HS153" i="2"/>
  <c r="HE154" i="2" s="1"/>
  <c r="CZ153" i="2"/>
  <c r="CL154" i="2" s="1"/>
  <c r="EN153" i="2"/>
  <c r="FI153" i="2" s="1"/>
  <c r="EO153" i="2"/>
  <c r="AT154" i="2"/>
  <c r="AR154" i="2" s="1"/>
  <c r="D154" i="4" s="1"/>
  <c r="IT154" i="2"/>
  <c r="AP154" i="4" s="1"/>
  <c r="HT153" i="2"/>
  <c r="HX153" i="2" s="1"/>
  <c r="HC154" i="2" s="1"/>
  <c r="HA154" i="2"/>
  <c r="FL154" i="2"/>
  <c r="GE153" i="2"/>
  <c r="GI153" i="2" s="1"/>
  <c r="FN154" i="2" s="1"/>
  <c r="IP154" i="2"/>
  <c r="JI153" i="2"/>
  <c r="JM153" i="2" s="1"/>
  <c r="IR154" i="2" s="1"/>
  <c r="DA153" i="2"/>
  <c r="DE153" i="2" s="1"/>
  <c r="CJ154" i="2" s="1"/>
  <c r="CH154" i="2"/>
  <c r="KW153" i="2"/>
  <c r="KV153" i="2"/>
  <c r="LQ153" i="2" s="1"/>
  <c r="M153" i="2"/>
  <c r="Q153" i="2" s="1"/>
  <c r="C153" i="8"/>
  <c r="M153" i="8" s="1"/>
  <c r="N153" i="4"/>
  <c r="MM153" i="2" l="1"/>
  <c r="MQ153" i="2" s="1"/>
  <c r="LV154" i="2" s="1"/>
  <c r="AG154" i="4" s="1"/>
  <c r="LT154" i="2"/>
  <c r="LS154" i="2" s="1"/>
  <c r="K154" i="4" s="1"/>
  <c r="FM154" i="2"/>
  <c r="FK154" i="2" s="1"/>
  <c r="G154" i="4" s="1"/>
  <c r="I153" i="2"/>
  <c r="KI154" i="2"/>
  <c r="AQ154" i="4" s="1"/>
  <c r="AA154" i="4"/>
  <c r="AO154" i="4"/>
  <c r="EA154" i="2"/>
  <c r="DX154" i="2"/>
  <c r="KX153" i="2"/>
  <c r="LB153" i="2" s="1"/>
  <c r="KG154" i="2" s="1"/>
  <c r="KF154" i="2"/>
  <c r="CI154" i="2"/>
  <c r="IQ154" i="2"/>
  <c r="EP153" i="2"/>
  <c r="ET153" i="2" s="1"/>
  <c r="DY154" i="2" s="1"/>
  <c r="DW154" i="2"/>
  <c r="R153" i="2"/>
  <c r="Z153" i="4"/>
  <c r="AH153" i="4" s="1"/>
  <c r="BF153" i="4" s="1"/>
  <c r="AL154" i="4"/>
  <c r="AD154" i="4"/>
  <c r="AE154" i="4"/>
  <c r="AC154" i="4"/>
  <c r="HB154" i="2"/>
  <c r="DV154" i="2" l="1"/>
  <c r="F154" i="4" s="1"/>
  <c r="V153" i="2"/>
  <c r="D153" i="8"/>
  <c r="N153" i="8" s="1"/>
  <c r="U153" i="2"/>
  <c r="O153" i="4"/>
  <c r="W153" i="4" s="1"/>
  <c r="BG153" i="4" s="1"/>
  <c r="BJ153" i="4" s="1"/>
  <c r="BK153" i="4" s="1"/>
  <c r="CG154" i="2"/>
  <c r="E154" i="4" s="1"/>
  <c r="GZ154" i="2"/>
  <c r="H154" i="4" s="1"/>
  <c r="AM154" i="4"/>
  <c r="AB154" i="4"/>
  <c r="IO154" i="2"/>
  <c r="I154" i="4" s="1"/>
  <c r="KE154" i="2"/>
  <c r="AF154" i="4"/>
  <c r="AP153" i="2" l="1"/>
  <c r="D154" i="2" s="1"/>
  <c r="W153" i="2"/>
  <c r="AA153" i="2" s="1"/>
  <c r="F154" i="2" s="1"/>
  <c r="AX153" i="2"/>
  <c r="AI153" i="8" a="1"/>
  <c r="AI153" i="8" s="1"/>
  <c r="AY153" i="2" s="1"/>
  <c r="AJ153" i="8" a="1"/>
  <c r="AJ153" i="8" s="1"/>
  <c r="CN153" i="2" s="1"/>
  <c r="DM153" i="2" s="1"/>
  <c r="AL153" i="8" a="1"/>
  <c r="AL153" i="8" s="1"/>
  <c r="FR153" i="2" s="1"/>
  <c r="GQ153" i="2" s="1"/>
  <c r="AP153" i="8" a="1"/>
  <c r="AP153" i="8" s="1"/>
  <c r="LZ153" i="2" s="1"/>
  <c r="MY153" i="2" s="1"/>
  <c r="AO153" i="8" a="1"/>
  <c r="AO153" i="8" s="1"/>
  <c r="KK153" i="2" s="1"/>
  <c r="LJ153" i="2" s="1"/>
  <c r="W153" i="8"/>
  <c r="AK153" i="8" a="1"/>
  <c r="AK153" i="8" s="1"/>
  <c r="EC153" i="2" s="1"/>
  <c r="FB153" i="2" s="1"/>
  <c r="AH153" i="8" a="1"/>
  <c r="AH153" i="8" s="1"/>
  <c r="AM153" i="8" a="1"/>
  <c r="AM153" i="8" s="1"/>
  <c r="HG153" i="2" s="1"/>
  <c r="IF153" i="2" s="1"/>
  <c r="AN153" i="8" a="1"/>
  <c r="AN153" i="8" s="1"/>
  <c r="IV153" i="2" s="1"/>
  <c r="JU153" i="2" s="1"/>
  <c r="H154" i="2"/>
  <c r="AJ154" i="4" s="1"/>
  <c r="AS154" i="4" s="1"/>
  <c r="KD154" i="2"/>
  <c r="J154" i="4" s="1"/>
  <c r="E154" i="2" l="1"/>
  <c r="C154" i="2" s="1"/>
  <c r="C154" i="4" s="1"/>
  <c r="L154" i="4" s="1"/>
  <c r="BH154" i="4" s="1"/>
  <c r="BX153" i="2"/>
  <c r="AV153" i="4" s="1"/>
  <c r="BB153" i="4"/>
  <c r="J153" i="2"/>
  <c r="AF153" i="8"/>
  <c r="AA153" i="8" s="1"/>
  <c r="BC153" i="4"/>
  <c r="AZ153" i="4"/>
  <c r="AX153" i="4"/>
  <c r="AY153" i="4"/>
  <c r="Y154" i="4"/>
  <c r="BA153" i="4"/>
  <c r="AW153" i="4"/>
  <c r="AV154" i="2" l="1"/>
  <c r="BB154" i="2" s="1"/>
  <c r="BF154" i="2" s="1"/>
  <c r="BG154" i="2" s="1"/>
  <c r="HD154" i="2"/>
  <c r="S154" i="4" s="1"/>
  <c r="FO154" i="2"/>
  <c r="G154" i="8" s="1"/>
  <c r="Q154" i="8" s="1"/>
  <c r="FQ154" i="2" s="1"/>
  <c r="LW154" i="2"/>
  <c r="MC154" i="2" s="1"/>
  <c r="MG154" i="2" s="1"/>
  <c r="MH154" i="2" s="1"/>
  <c r="IS154" i="2"/>
  <c r="I154" i="8" s="1"/>
  <c r="S154" i="8" s="1"/>
  <c r="IU154" i="2" s="1"/>
  <c r="KH154" i="2"/>
  <c r="KN154" i="2" s="1"/>
  <c r="KR154" i="2" s="1"/>
  <c r="KS154" i="2" s="1"/>
  <c r="CK154" i="2"/>
  <c r="DZ154" i="2"/>
  <c r="AI153" i="2"/>
  <c r="AU153" i="4" s="1"/>
  <c r="BD153" i="4" s="1"/>
  <c r="BI154" i="4" s="1"/>
  <c r="H154" i="8" l="1"/>
  <c r="R154" i="8" s="1"/>
  <c r="HF154" i="2" s="1"/>
  <c r="U154" i="4"/>
  <c r="J154" i="8"/>
  <c r="T154" i="8" s="1"/>
  <c r="KJ154" i="2" s="1"/>
  <c r="G154" i="2"/>
  <c r="C154" i="8" s="1"/>
  <c r="M154" i="8" s="1"/>
  <c r="K154" i="8"/>
  <c r="U154" i="8" s="1"/>
  <c r="LY154" i="2" s="1"/>
  <c r="V154" i="4"/>
  <c r="FU154" i="2"/>
  <c r="FY154" i="2" s="1"/>
  <c r="FZ154" i="2" s="1"/>
  <c r="GC154" i="2" s="1"/>
  <c r="GX154" i="2" s="1"/>
  <c r="R154" i="4"/>
  <c r="T154" i="4"/>
  <c r="HJ154" i="2"/>
  <c r="HN154" i="2" s="1"/>
  <c r="HO154" i="2" s="1"/>
  <c r="HS154" i="2" s="1"/>
  <c r="IY154" i="2"/>
  <c r="JC154" i="2" s="1"/>
  <c r="JD154" i="2" s="1"/>
  <c r="JH154" i="2" s="1"/>
  <c r="KW154" i="2"/>
  <c r="KV154" i="2"/>
  <c r="LQ154" i="2" s="1"/>
  <c r="E154" i="8"/>
  <c r="O154" i="8" s="1"/>
  <c r="CM154" i="2" s="1"/>
  <c r="CQ154" i="2"/>
  <c r="CU154" i="2" s="1"/>
  <c r="CV154" i="2" s="1"/>
  <c r="P154" i="4"/>
  <c r="BK154" i="2"/>
  <c r="AW155" i="2" s="1"/>
  <c r="BJ154" i="2"/>
  <c r="CE154" i="2" s="1"/>
  <c r="ML154" i="2"/>
  <c r="LX155" i="2" s="1"/>
  <c r="MK154" i="2"/>
  <c r="NF154" i="2" s="1"/>
  <c r="EF154" i="2"/>
  <c r="EJ154" i="2" s="1"/>
  <c r="EK154" i="2" s="1"/>
  <c r="Q154" i="4"/>
  <c r="F154" i="8"/>
  <c r="P154" i="8" s="1"/>
  <c r="EB154" i="2" s="1"/>
  <c r="N154" i="4" l="1"/>
  <c r="M154" i="2"/>
  <c r="Q154" i="2" s="1"/>
  <c r="R154" i="2" s="1"/>
  <c r="GD154" i="2"/>
  <c r="FP155" i="2" s="1"/>
  <c r="AN155" i="4" s="1"/>
  <c r="JG154" i="2"/>
  <c r="KB154" i="2" s="1"/>
  <c r="IQ155" i="2" s="1"/>
  <c r="HR154" i="2"/>
  <c r="IM154" i="2" s="1"/>
  <c r="IT155" i="2"/>
  <c r="AP155" i="4" s="1"/>
  <c r="GE154" i="2"/>
  <c r="GI154" i="2" s="1"/>
  <c r="FN155" i="2" s="1"/>
  <c r="HE155" i="2"/>
  <c r="MM154" i="2"/>
  <c r="MQ154" i="2" s="1"/>
  <c r="LV155" i="2" s="1"/>
  <c r="LU155" i="2"/>
  <c r="CY154" i="2"/>
  <c r="DT154" i="2" s="1"/>
  <c r="CZ154" i="2"/>
  <c r="KI155" i="2"/>
  <c r="AR155" i="4"/>
  <c r="AT155" i="2"/>
  <c r="BL154" i="2"/>
  <c r="BP154" i="2" s="1"/>
  <c r="AU155" i="2" s="1"/>
  <c r="I154" i="2"/>
  <c r="EO154" i="2"/>
  <c r="EA155" i="2" s="1"/>
  <c r="EN154" i="2"/>
  <c r="FI154" i="2" s="1"/>
  <c r="AK155" i="4"/>
  <c r="Z154" i="4"/>
  <c r="AH154" i="4" s="1"/>
  <c r="BF154" i="4" s="1"/>
  <c r="KX154" i="2"/>
  <c r="LB154" i="2" s="1"/>
  <c r="KG155" i="2" s="1"/>
  <c r="AF155" i="4" s="1"/>
  <c r="KF155" i="2"/>
  <c r="HA155" i="2" l="1"/>
  <c r="HT154" i="2"/>
  <c r="HX154" i="2" s="1"/>
  <c r="HC155" i="2" s="1"/>
  <c r="AD155" i="4" s="1"/>
  <c r="FM155" i="2"/>
  <c r="JI154" i="2"/>
  <c r="JM154" i="2" s="1"/>
  <c r="IR155" i="2" s="1"/>
  <c r="AE155" i="4" s="1"/>
  <c r="HB155" i="2"/>
  <c r="IP155" i="2"/>
  <c r="IO155" i="2" s="1"/>
  <c r="I155" i="4" s="1"/>
  <c r="AS155" i="2"/>
  <c r="AR155" i="2" s="1"/>
  <c r="D155" i="4" s="1"/>
  <c r="FL155" i="2"/>
  <c r="EP154" i="2"/>
  <c r="ET154" i="2" s="1"/>
  <c r="DY155" i="2" s="1"/>
  <c r="DX155" i="2"/>
  <c r="KE155" i="2"/>
  <c r="O154" i="4"/>
  <c r="W154" i="4" s="1"/>
  <c r="BG154" i="4" s="1"/>
  <c r="BJ154" i="4" s="1"/>
  <c r="BK154" i="4" s="1"/>
  <c r="D154" i="8"/>
  <c r="N154" i="8" s="1"/>
  <c r="U154" i="2"/>
  <c r="V154" i="2"/>
  <c r="H155" i="2" s="1"/>
  <c r="AM155" i="4"/>
  <c r="AC155" i="4"/>
  <c r="AQ155" i="4"/>
  <c r="AO155" i="4"/>
  <c r="CL155" i="2"/>
  <c r="AG155" i="4"/>
  <c r="CH155" i="2"/>
  <c r="DA154" i="2"/>
  <c r="DE154" i="2" s="1"/>
  <c r="CJ155" i="2" s="1"/>
  <c r="LT155" i="2"/>
  <c r="GZ155" i="2" l="1"/>
  <c r="H155" i="4" s="1"/>
  <c r="FK155" i="2"/>
  <c r="G155" i="4" s="1"/>
  <c r="CI155" i="2"/>
  <c r="CG155" i="2" s="1"/>
  <c r="E155" i="4" s="1"/>
  <c r="AL155" i="4"/>
  <c r="LS155" i="2"/>
  <c r="K155" i="4" s="1"/>
  <c r="AA155" i="4"/>
  <c r="AJ155" i="4"/>
  <c r="KD155" i="2"/>
  <c r="J155" i="4" s="1"/>
  <c r="AB155" i="4"/>
  <c r="AP154" i="2"/>
  <c r="E155" i="2" s="1"/>
  <c r="W154" i="2"/>
  <c r="AA154" i="2" s="1"/>
  <c r="F155" i="2" s="1"/>
  <c r="DW155" i="2"/>
  <c r="AX154" i="2"/>
  <c r="AL154" i="8" a="1"/>
  <c r="AL154" i="8" s="1"/>
  <c r="FR154" i="2" s="1"/>
  <c r="GQ154" i="2" s="1"/>
  <c r="AN154" i="8" a="1"/>
  <c r="AN154" i="8" s="1"/>
  <c r="IV154" i="2" s="1"/>
  <c r="JU154" i="2" s="1"/>
  <c r="AM154" i="8" a="1"/>
  <c r="AM154" i="8" s="1"/>
  <c r="HG154" i="2" s="1"/>
  <c r="IF154" i="2" s="1"/>
  <c r="W154" i="8"/>
  <c r="AI154" i="8" a="1"/>
  <c r="AI154" i="8" s="1"/>
  <c r="AY154" i="2" s="1"/>
  <c r="AK154" i="8" a="1"/>
  <c r="AK154" i="8" s="1"/>
  <c r="EC154" i="2" s="1"/>
  <c r="FB154" i="2" s="1"/>
  <c r="AP154" i="8" a="1"/>
  <c r="AP154" i="8" s="1"/>
  <c r="LZ154" i="2" s="1"/>
  <c r="MY154" i="2" s="1"/>
  <c r="AJ154" i="8" a="1"/>
  <c r="AJ154" i="8" s="1"/>
  <c r="CN154" i="2" s="1"/>
  <c r="DM154" i="2" s="1"/>
  <c r="AH154" i="8" a="1"/>
  <c r="AH154" i="8" s="1"/>
  <c r="AO154" i="8" a="1"/>
  <c r="AO154" i="8" s="1"/>
  <c r="KK154" i="2" s="1"/>
  <c r="LJ154" i="2" s="1"/>
  <c r="D155" i="2" l="1"/>
  <c r="C155" i="2" s="1"/>
  <c r="C155" i="4" s="1"/>
  <c r="BX154" i="2"/>
  <c r="AV154" i="4" s="1"/>
  <c r="AS155" i="4"/>
  <c r="BC154" i="4"/>
  <c r="DV155" i="2"/>
  <c r="F155" i="4" s="1"/>
  <c r="AX154" i="4"/>
  <c r="BA154" i="4"/>
  <c r="Y155" i="4"/>
  <c r="AZ154" i="4"/>
  <c r="HD155" i="2"/>
  <c r="BB154" i="4"/>
  <c r="J154" i="2"/>
  <c r="AF154" i="8"/>
  <c r="AA154" i="8" s="1"/>
  <c r="AY154" i="4"/>
  <c r="AW154" i="4"/>
  <c r="AV155" i="2" l="1"/>
  <c r="BB155" i="2" s="1"/>
  <c r="BF155" i="2" s="1"/>
  <c r="BG155" i="2" s="1"/>
  <c r="L155" i="4"/>
  <c r="BH155" i="4" s="1"/>
  <c r="FO155" i="2"/>
  <c r="G155" i="8" s="1"/>
  <c r="Q155" i="8" s="1"/>
  <c r="FQ155" i="2" s="1"/>
  <c r="KH155" i="2"/>
  <c r="KN155" i="2" s="1"/>
  <c r="KR155" i="2" s="1"/>
  <c r="KS155" i="2" s="1"/>
  <c r="CK155" i="2"/>
  <c r="P155" i="4" s="1"/>
  <c r="IS155" i="2"/>
  <c r="S155" i="4"/>
  <c r="H155" i="8"/>
  <c r="R155" i="8" s="1"/>
  <c r="HF155" i="2" s="1"/>
  <c r="HJ155" i="2"/>
  <c r="HN155" i="2" s="1"/>
  <c r="HO155" i="2" s="1"/>
  <c r="AI154" i="2"/>
  <c r="AU154" i="4" s="1"/>
  <c r="BD154" i="4" s="1"/>
  <c r="BI155" i="4" s="1"/>
  <c r="DZ155" i="2"/>
  <c r="LW155" i="2"/>
  <c r="E155" i="8" l="1"/>
  <c r="O155" i="8" s="1"/>
  <c r="CM155" i="2" s="1"/>
  <c r="U155" i="4"/>
  <c r="J155" i="8"/>
  <c r="T155" i="8" s="1"/>
  <c r="KJ155" i="2" s="1"/>
  <c r="R155" i="4"/>
  <c r="FU155" i="2"/>
  <c r="FY155" i="2" s="1"/>
  <c r="FZ155" i="2" s="1"/>
  <c r="GC155" i="2" s="1"/>
  <c r="GX155" i="2" s="1"/>
  <c r="CQ155" i="2"/>
  <c r="CU155" i="2" s="1"/>
  <c r="CV155" i="2" s="1"/>
  <c r="CZ155" i="2" s="1"/>
  <c r="MC155" i="2"/>
  <c r="MG155" i="2" s="1"/>
  <c r="MH155" i="2" s="1"/>
  <c r="K155" i="8"/>
  <c r="U155" i="8" s="1"/>
  <c r="LY155" i="2" s="1"/>
  <c r="V155" i="4"/>
  <c r="KW155" i="2"/>
  <c r="KI156" i="2" s="1"/>
  <c r="KV155" i="2"/>
  <c r="LQ155" i="2" s="1"/>
  <c r="EF155" i="2"/>
  <c r="EJ155" i="2" s="1"/>
  <c r="EK155" i="2" s="1"/>
  <c r="Q155" i="4"/>
  <c r="F155" i="8"/>
  <c r="P155" i="8" s="1"/>
  <c r="EB155" i="2" s="1"/>
  <c r="BJ155" i="2"/>
  <c r="CE155" i="2" s="1"/>
  <c r="BK155" i="2"/>
  <c r="G155" i="2"/>
  <c r="HS155" i="2"/>
  <c r="HR155" i="2"/>
  <c r="IM155" i="2" s="1"/>
  <c r="IY155" i="2"/>
  <c r="JC155" i="2" s="1"/>
  <c r="JD155" i="2" s="1"/>
  <c r="T155" i="4"/>
  <c r="I155" i="8"/>
  <c r="S155" i="8" s="1"/>
  <c r="IU155" i="2" s="1"/>
  <c r="CY155" i="2" l="1"/>
  <c r="DT155" i="2" s="1"/>
  <c r="GD155" i="2"/>
  <c r="FP156" i="2" s="1"/>
  <c r="AN156" i="4" s="1"/>
  <c r="JG155" i="2"/>
  <c r="KB155" i="2" s="1"/>
  <c r="JH155" i="2"/>
  <c r="HE156" i="2"/>
  <c r="AW156" i="2"/>
  <c r="AK156" i="4" s="1"/>
  <c r="EN155" i="2"/>
  <c r="FI155" i="2" s="1"/>
  <c r="EO155" i="2"/>
  <c r="C155" i="8"/>
  <c r="M155" i="8" s="1"/>
  <c r="N155" i="4"/>
  <c r="M155" i="2"/>
  <c r="Q155" i="2" s="1"/>
  <c r="AS156" i="2"/>
  <c r="BL155" i="2"/>
  <c r="BP155" i="2" s="1"/>
  <c r="AU156" i="2" s="1"/>
  <c r="KX155" i="2"/>
  <c r="LB155" i="2" s="1"/>
  <c r="KG156" i="2" s="1"/>
  <c r="KF156" i="2"/>
  <c r="AQ156" i="4"/>
  <c r="HA156" i="2"/>
  <c r="HT155" i="2"/>
  <c r="HX155" i="2" s="1"/>
  <c r="HC156" i="2" s="1"/>
  <c r="GE155" i="2"/>
  <c r="GI155" i="2" s="1"/>
  <c r="FN156" i="2" s="1"/>
  <c r="FL156" i="2"/>
  <c r="CL156" i="2"/>
  <c r="AL156" i="4" s="1"/>
  <c r="ML155" i="2"/>
  <c r="MK155" i="2"/>
  <c r="NF155" i="2" s="1"/>
  <c r="CH156" i="2" l="1"/>
  <c r="DA155" i="2"/>
  <c r="DE155" i="2" s="1"/>
  <c r="CJ156" i="2" s="1"/>
  <c r="AA156" i="4" s="1"/>
  <c r="CI156" i="2"/>
  <c r="KE156" i="2"/>
  <c r="JI155" i="2"/>
  <c r="JM155" i="2" s="1"/>
  <c r="IR156" i="2" s="1"/>
  <c r="IP156" i="2"/>
  <c r="AD156" i="4"/>
  <c r="I155" i="2"/>
  <c r="EA156" i="2"/>
  <c r="HB156" i="2"/>
  <c r="MM155" i="2"/>
  <c r="MQ155" i="2" s="1"/>
  <c r="LV156" i="2" s="1"/>
  <c r="LT156" i="2"/>
  <c r="FM156" i="2"/>
  <c r="FK156" i="2" s="1"/>
  <c r="G156" i="4" s="1"/>
  <c r="AF156" i="4"/>
  <c r="R155" i="2"/>
  <c r="Z155" i="4"/>
  <c r="AH155" i="4" s="1"/>
  <c r="BF155" i="4" s="1"/>
  <c r="EP155" i="2"/>
  <c r="ET155" i="2" s="1"/>
  <c r="DY156" i="2" s="1"/>
  <c r="DW156" i="2"/>
  <c r="AO156" i="4"/>
  <c r="LX156" i="2"/>
  <c r="LU156" i="2"/>
  <c r="AC156" i="4"/>
  <c r="AT156" i="2"/>
  <c r="AR156" i="2" s="1"/>
  <c r="D156" i="4" s="1"/>
  <c r="IT156" i="2"/>
  <c r="IQ156" i="2"/>
  <c r="CG156" i="2" l="1"/>
  <c r="E156" i="4" s="1"/>
  <c r="KD156" i="2"/>
  <c r="J156" i="4" s="1"/>
  <c r="IO156" i="2"/>
  <c r="I156" i="4" s="1"/>
  <c r="AG156" i="4"/>
  <c r="DX156" i="2"/>
  <c r="AE156" i="4"/>
  <c r="D155" i="8"/>
  <c r="N155" i="8" s="1"/>
  <c r="O155" i="4"/>
  <c r="W155" i="4" s="1"/>
  <c r="BG155" i="4" s="1"/>
  <c r="BJ155" i="4" s="1"/>
  <c r="BK155" i="4" s="1"/>
  <c r="U155" i="2"/>
  <c r="V155" i="2"/>
  <c r="H156" i="2" s="1"/>
  <c r="AJ156" i="4" s="1"/>
  <c r="AM156" i="4"/>
  <c r="AP156" i="4"/>
  <c r="LS156" i="2"/>
  <c r="K156" i="4" s="1"/>
  <c r="AR156" i="4"/>
  <c r="AB156" i="4"/>
  <c r="GZ156" i="2"/>
  <c r="H156" i="4" s="1"/>
  <c r="AS156" i="4" l="1"/>
  <c r="AP155" i="2"/>
  <c r="E156" i="2" s="1"/>
  <c r="W155" i="2"/>
  <c r="AA155" i="2" s="1"/>
  <c r="F156" i="2" s="1"/>
  <c r="AX155" i="2"/>
  <c r="AM155" i="8" a="1"/>
  <c r="AM155" i="8" s="1"/>
  <c r="HG155" i="2" s="1"/>
  <c r="IF155" i="2" s="1"/>
  <c r="AN155" i="8" a="1"/>
  <c r="AN155" i="8" s="1"/>
  <c r="IV155" i="2" s="1"/>
  <c r="JU155" i="2" s="1"/>
  <c r="AK155" i="8" a="1"/>
  <c r="AK155" i="8" s="1"/>
  <c r="EC155" i="2" s="1"/>
  <c r="FB155" i="2" s="1"/>
  <c r="AL155" i="8" a="1"/>
  <c r="AL155" i="8" s="1"/>
  <c r="FR155" i="2" s="1"/>
  <c r="GQ155" i="2" s="1"/>
  <c r="AP155" i="8" a="1"/>
  <c r="AP155" i="8" s="1"/>
  <c r="LZ155" i="2" s="1"/>
  <c r="MY155" i="2" s="1"/>
  <c r="AJ155" i="8" a="1"/>
  <c r="AJ155" i="8" s="1"/>
  <c r="CN155" i="2" s="1"/>
  <c r="DM155" i="2" s="1"/>
  <c r="AI155" i="8" a="1"/>
  <c r="AI155" i="8" s="1"/>
  <c r="AY155" i="2" s="1"/>
  <c r="AO155" i="8" a="1"/>
  <c r="AO155" i="8" s="1"/>
  <c r="KK155" i="2" s="1"/>
  <c r="LJ155" i="2" s="1"/>
  <c r="W155" i="8"/>
  <c r="AH155" i="8" a="1"/>
  <c r="AH155" i="8" s="1"/>
  <c r="DV156" i="2"/>
  <c r="F156" i="4" s="1"/>
  <c r="BX155" i="2" l="1"/>
  <c r="AV155" i="4" s="1"/>
  <c r="AX155" i="4"/>
  <c r="Y156" i="4"/>
  <c r="J155" i="2"/>
  <c r="AI155" i="2" s="1"/>
  <c r="AF155" i="8"/>
  <c r="AA155" i="8" s="1"/>
  <c r="AW155" i="4"/>
  <c r="BA155" i="4"/>
  <c r="D156" i="2"/>
  <c r="BC155" i="4"/>
  <c r="LW156" i="2"/>
  <c r="AZ155" i="4"/>
  <c r="BB155" i="4"/>
  <c r="AY155" i="4"/>
  <c r="AV156" i="2" l="1"/>
  <c r="BB156" i="2" s="1"/>
  <c r="BF156" i="2" s="1"/>
  <c r="BG156" i="2" s="1"/>
  <c r="HD156" i="2"/>
  <c r="S156" i="4" s="1"/>
  <c r="CK156" i="2"/>
  <c r="MC156" i="2"/>
  <c r="MG156" i="2" s="1"/>
  <c r="MH156" i="2" s="1"/>
  <c r="V156" i="4"/>
  <c r="K156" i="8"/>
  <c r="U156" i="8" s="1"/>
  <c r="LY156" i="2" s="1"/>
  <c r="FO156" i="2"/>
  <c r="C156" i="2"/>
  <c r="C156" i="4" s="1"/>
  <c r="L156" i="4" s="1"/>
  <c r="BH156" i="4" s="1"/>
  <c r="KH156" i="2"/>
  <c r="IS156" i="2"/>
  <c r="DZ156" i="2"/>
  <c r="G156" i="2"/>
  <c r="AU155" i="4"/>
  <c r="BD155" i="4" s="1"/>
  <c r="BI156" i="4" s="1"/>
  <c r="H156" i="8" l="1"/>
  <c r="R156" i="8" s="1"/>
  <c r="HF156" i="2" s="1"/>
  <c r="HJ156" i="2"/>
  <c r="HN156" i="2" s="1"/>
  <c r="HO156" i="2" s="1"/>
  <c r="HS156" i="2" s="1"/>
  <c r="CQ156" i="2"/>
  <c r="CU156" i="2" s="1"/>
  <c r="CV156" i="2" s="1"/>
  <c r="E156" i="8"/>
  <c r="O156" i="8" s="1"/>
  <c r="CM156" i="2" s="1"/>
  <c r="P156" i="4"/>
  <c r="U156" i="4"/>
  <c r="J156" i="8"/>
  <c r="T156" i="8" s="1"/>
  <c r="KJ156" i="2" s="1"/>
  <c r="KN156" i="2"/>
  <c r="KR156" i="2" s="1"/>
  <c r="KS156" i="2" s="1"/>
  <c r="IY156" i="2"/>
  <c r="JC156" i="2" s="1"/>
  <c r="JD156" i="2" s="1"/>
  <c r="T156" i="4"/>
  <c r="I156" i="8"/>
  <c r="S156" i="8" s="1"/>
  <c r="IU156" i="2" s="1"/>
  <c r="M156" i="2"/>
  <c r="Q156" i="2" s="1"/>
  <c r="C156" i="8"/>
  <c r="M156" i="8" s="1"/>
  <c r="N156" i="4"/>
  <c r="FU156" i="2"/>
  <c r="FY156" i="2" s="1"/>
  <c r="FZ156" i="2" s="1"/>
  <c r="G156" i="8"/>
  <c r="Q156" i="8" s="1"/>
  <c r="FQ156" i="2" s="1"/>
  <c r="R156" i="4"/>
  <c r="F156" i="8"/>
  <c r="P156" i="8" s="1"/>
  <c r="EB156" i="2" s="1"/>
  <c r="EF156" i="2"/>
  <c r="EJ156" i="2" s="1"/>
  <c r="EK156" i="2" s="1"/>
  <c r="Q156" i="4"/>
  <c r="MK156" i="2"/>
  <c r="NF156" i="2" s="1"/>
  <c r="ML156" i="2"/>
  <c r="BK156" i="2"/>
  <c r="AW157" i="2" s="1"/>
  <c r="BJ156" i="2"/>
  <c r="CE156" i="2" s="1"/>
  <c r="HR156" i="2" l="1"/>
  <c r="IM156" i="2" s="1"/>
  <c r="HB157" i="2" s="1"/>
  <c r="LX157" i="2"/>
  <c r="AR157" i="4" s="1"/>
  <c r="I156" i="2"/>
  <c r="AT157" i="2"/>
  <c r="BL156" i="2"/>
  <c r="BP156" i="2" s="1"/>
  <c r="AU157" i="2" s="1"/>
  <c r="LT157" i="2"/>
  <c r="MM156" i="2"/>
  <c r="MQ156" i="2" s="1"/>
  <c r="LV157" i="2" s="1"/>
  <c r="GD156" i="2"/>
  <c r="FP157" i="2" s="1"/>
  <c r="GC156" i="2"/>
  <c r="GX156" i="2" s="1"/>
  <c r="R156" i="2"/>
  <c r="Z156" i="4"/>
  <c r="AH156" i="4" s="1"/>
  <c r="BF156" i="4" s="1"/>
  <c r="JG156" i="2"/>
  <c r="KB156" i="2" s="1"/>
  <c r="JH156" i="2"/>
  <c r="AK157" i="4"/>
  <c r="HE157" i="2"/>
  <c r="EO156" i="2"/>
  <c r="EN156" i="2"/>
  <c r="FI156" i="2" s="1"/>
  <c r="CZ156" i="2"/>
  <c r="CL157" i="2" s="1"/>
  <c r="CY156" i="2"/>
  <c r="DT156" i="2" s="1"/>
  <c r="KW156" i="2"/>
  <c r="KV156" i="2"/>
  <c r="LQ156" i="2" s="1"/>
  <c r="HT156" i="2" l="1"/>
  <c r="HX156" i="2" s="1"/>
  <c r="HC157" i="2" s="1"/>
  <c r="AD157" i="4" s="1"/>
  <c r="HA157" i="2"/>
  <c r="GZ157" i="2" s="1"/>
  <c r="H157" i="4" s="1"/>
  <c r="AO157" i="4"/>
  <c r="KE157" i="2"/>
  <c r="KX156" i="2"/>
  <c r="LB156" i="2" s="1"/>
  <c r="KG157" i="2" s="1"/>
  <c r="DW157" i="2"/>
  <c r="EP156" i="2"/>
  <c r="ET156" i="2" s="1"/>
  <c r="DY157" i="2" s="1"/>
  <c r="KI157" i="2"/>
  <c r="AQ157" i="4" s="1"/>
  <c r="KF157" i="2"/>
  <c r="EA157" i="2"/>
  <c r="AM157" i="4" s="1"/>
  <c r="DX157" i="2"/>
  <c r="DA156" i="2"/>
  <c r="DE156" i="2" s="1"/>
  <c r="CJ157" i="2" s="1"/>
  <c r="CI157" i="2"/>
  <c r="IT157" i="2"/>
  <c r="FM157" i="2"/>
  <c r="GE156" i="2"/>
  <c r="GI156" i="2" s="1"/>
  <c r="FN157" i="2" s="1"/>
  <c r="AS157" i="2"/>
  <c r="AN157" i="4"/>
  <c r="AG157" i="4"/>
  <c r="LU157" i="2"/>
  <c r="LS157" i="2" s="1"/>
  <c r="K157" i="4" s="1"/>
  <c r="AL157" i="4"/>
  <c r="IP157" i="2"/>
  <c r="JI156" i="2"/>
  <c r="JM156" i="2" s="1"/>
  <c r="IR157" i="2" s="1"/>
  <c r="O156" i="4"/>
  <c r="W156" i="4" s="1"/>
  <c r="BG156" i="4" s="1"/>
  <c r="BJ156" i="4" s="1"/>
  <c r="BK156" i="4" s="1"/>
  <c r="U156" i="2"/>
  <c r="D156" i="8"/>
  <c r="N156" i="8" s="1"/>
  <c r="V156" i="2"/>
  <c r="DV157" i="2" l="1"/>
  <c r="F157" i="4" s="1"/>
  <c r="AR157" i="2"/>
  <c r="D157" i="4" s="1"/>
  <c r="W156" i="2"/>
  <c r="AA156" i="2" s="1"/>
  <c r="F157" i="2" s="1"/>
  <c r="AP156" i="2"/>
  <c r="D157" i="2" s="1"/>
  <c r="AC157" i="4"/>
  <c r="IQ157" i="2"/>
  <c r="KD157" i="2"/>
  <c r="J157" i="4" s="1"/>
  <c r="AF157" i="4"/>
  <c r="FL157" i="2"/>
  <c r="AA157" i="4"/>
  <c r="H157" i="2"/>
  <c r="AJ157" i="4" s="1"/>
  <c r="AE157" i="4"/>
  <c r="AB157" i="4"/>
  <c r="AX156" i="2"/>
  <c r="AP156" i="8" a="1"/>
  <c r="AP156" i="8" s="1"/>
  <c r="LZ156" i="2" s="1"/>
  <c r="MY156" i="2" s="1"/>
  <c r="AN156" i="8" a="1"/>
  <c r="AN156" i="8" s="1"/>
  <c r="IV156" i="2" s="1"/>
  <c r="JU156" i="2" s="1"/>
  <c r="AJ156" i="8" a="1"/>
  <c r="AJ156" i="8" s="1"/>
  <c r="CN156" i="2" s="1"/>
  <c r="DM156" i="2" s="1"/>
  <c r="AL156" i="8" a="1"/>
  <c r="AL156" i="8" s="1"/>
  <c r="FR156" i="2" s="1"/>
  <c r="GQ156" i="2" s="1"/>
  <c r="AI156" i="8" a="1"/>
  <c r="AI156" i="8" s="1"/>
  <c r="AY156" i="2" s="1"/>
  <c r="AO156" i="8" a="1"/>
  <c r="AO156" i="8" s="1"/>
  <c r="KK156" i="2" s="1"/>
  <c r="LJ156" i="2" s="1"/>
  <c r="W156" i="8"/>
  <c r="AM156" i="8" a="1"/>
  <c r="AM156" i="8" s="1"/>
  <c r="HG156" i="2" s="1"/>
  <c r="IF156" i="2" s="1"/>
  <c r="AH156" i="8" a="1"/>
  <c r="AH156" i="8" s="1"/>
  <c r="AK156" i="8" a="1"/>
  <c r="AK156" i="8" s="1"/>
  <c r="EC156" i="2" s="1"/>
  <c r="FB156" i="2" s="1"/>
  <c r="AP157" i="4"/>
  <c r="CH157" i="2"/>
  <c r="E157" i="2" l="1"/>
  <c r="C157" i="2" s="1"/>
  <c r="C157" i="4" s="1"/>
  <c r="BX156" i="2"/>
  <c r="AV157" i="2" s="1"/>
  <c r="AZ156" i="4"/>
  <c r="AY156" i="4"/>
  <c r="FK157" i="2"/>
  <c r="G157" i="4" s="1"/>
  <c r="Y157" i="4"/>
  <c r="AF156" i="8"/>
  <c r="AA156" i="8" s="1"/>
  <c r="J156" i="2"/>
  <c r="AW156" i="4"/>
  <c r="AX156" i="4"/>
  <c r="BB156" i="4"/>
  <c r="BA156" i="4"/>
  <c r="IO157" i="2"/>
  <c r="I157" i="4" s="1"/>
  <c r="CG157" i="2"/>
  <c r="E157" i="4" s="1"/>
  <c r="BC156" i="4"/>
  <c r="AS157" i="4"/>
  <c r="AV156" i="4" l="1"/>
  <c r="KH157" i="2"/>
  <c r="U157" i="4" s="1"/>
  <c r="CK157" i="2"/>
  <c r="CQ157" i="2" s="1"/>
  <c r="CU157" i="2" s="1"/>
  <c r="CV157" i="2" s="1"/>
  <c r="HD157" i="2"/>
  <c r="H157" i="8" s="1"/>
  <c r="R157" i="8" s="1"/>
  <c r="HF157" i="2" s="1"/>
  <c r="LW157" i="2"/>
  <c r="J157" i="8"/>
  <c r="T157" i="8" s="1"/>
  <c r="KJ157" i="2" s="1"/>
  <c r="BB157" i="2"/>
  <c r="BF157" i="2" s="1"/>
  <c r="BG157" i="2" s="1"/>
  <c r="FO157" i="2"/>
  <c r="IS157" i="2"/>
  <c r="DZ157" i="2"/>
  <c r="AI156" i="2"/>
  <c r="AU156" i="4" s="1"/>
  <c r="L157" i="4"/>
  <c r="BH157" i="4" s="1"/>
  <c r="BD156" i="4" l="1"/>
  <c r="BI157" i="4" s="1"/>
  <c r="KN157" i="2"/>
  <c r="KR157" i="2" s="1"/>
  <c r="KS157" i="2" s="1"/>
  <c r="KW157" i="2" s="1"/>
  <c r="S157" i="4"/>
  <c r="E157" i="8"/>
  <c r="O157" i="8" s="1"/>
  <c r="CM157" i="2" s="1"/>
  <c r="P157" i="4"/>
  <c r="HJ157" i="2"/>
  <c r="HN157" i="2" s="1"/>
  <c r="HO157" i="2" s="1"/>
  <c r="HR157" i="2" s="1"/>
  <c r="IM157" i="2" s="1"/>
  <c r="Q157" i="4"/>
  <c r="F157" i="8"/>
  <c r="P157" i="8" s="1"/>
  <c r="EB157" i="2" s="1"/>
  <c r="EF157" i="2"/>
  <c r="EJ157" i="2" s="1"/>
  <c r="EK157" i="2" s="1"/>
  <c r="IY157" i="2"/>
  <c r="JC157" i="2" s="1"/>
  <c r="JD157" i="2" s="1"/>
  <c r="T157" i="4"/>
  <c r="I157" i="8"/>
  <c r="S157" i="8" s="1"/>
  <c r="IU157" i="2" s="1"/>
  <c r="BK157" i="2"/>
  <c r="BJ157" i="2"/>
  <c r="CE157" i="2" s="1"/>
  <c r="G157" i="2"/>
  <c r="G157" i="8"/>
  <c r="Q157" i="8" s="1"/>
  <c r="FQ157" i="2" s="1"/>
  <c r="FU157" i="2"/>
  <c r="FY157" i="2" s="1"/>
  <c r="FZ157" i="2" s="1"/>
  <c r="R157" i="4"/>
  <c r="CY157" i="2"/>
  <c r="DT157" i="2" s="1"/>
  <c r="CZ157" i="2"/>
  <c r="K157" i="8"/>
  <c r="U157" i="8" s="1"/>
  <c r="LY157" i="2" s="1"/>
  <c r="MC157" i="2"/>
  <c r="MG157" i="2" s="1"/>
  <c r="MH157" i="2" s="1"/>
  <c r="V157" i="4"/>
  <c r="KV157" i="2" l="1"/>
  <c r="LQ157" i="2" s="1"/>
  <c r="KE158" i="2" s="1"/>
  <c r="HS157" i="2"/>
  <c r="HE158" i="2" s="1"/>
  <c r="ML157" i="2"/>
  <c r="LX158" i="2" s="1"/>
  <c r="MK157" i="2"/>
  <c r="NF157" i="2" s="1"/>
  <c r="JH157" i="2"/>
  <c r="JG157" i="2"/>
  <c r="KB157" i="2" s="1"/>
  <c r="M157" i="2"/>
  <c r="Q157" i="2" s="1"/>
  <c r="N157" i="4"/>
  <c r="C157" i="8"/>
  <c r="M157" i="8" s="1"/>
  <c r="HT157" i="2"/>
  <c r="HX157" i="2" s="1"/>
  <c r="HC158" i="2" s="1"/>
  <c r="HA158" i="2"/>
  <c r="CL158" i="2"/>
  <c r="BL157" i="2"/>
  <c r="BP157" i="2" s="1"/>
  <c r="AU158" i="2" s="1"/>
  <c r="AS158" i="2"/>
  <c r="DA157" i="2"/>
  <c r="DE157" i="2" s="1"/>
  <c r="CJ158" i="2" s="1"/>
  <c r="CH158" i="2"/>
  <c r="GD157" i="2"/>
  <c r="GC157" i="2"/>
  <c r="GX157" i="2" s="1"/>
  <c r="AW158" i="2"/>
  <c r="AT158" i="2"/>
  <c r="KI158" i="2"/>
  <c r="AQ158" i="4" s="1"/>
  <c r="EO157" i="2"/>
  <c r="EA158" i="2" s="1"/>
  <c r="AM158" i="4" s="1"/>
  <c r="EN157" i="2"/>
  <c r="FI157" i="2" s="1"/>
  <c r="KF158" i="2" l="1"/>
  <c r="KD158" i="2" s="1"/>
  <c r="J158" i="4" s="1"/>
  <c r="KX157" i="2"/>
  <c r="LB157" i="2" s="1"/>
  <c r="KG158" i="2" s="1"/>
  <c r="AF158" i="4" s="1"/>
  <c r="AR158" i="2"/>
  <c r="D158" i="4" s="1"/>
  <c r="AR158" i="4"/>
  <c r="AK158" i="4"/>
  <c r="AA158" i="4"/>
  <c r="AD158" i="4"/>
  <c r="GE157" i="2"/>
  <c r="GI157" i="2" s="1"/>
  <c r="FN158" i="2" s="1"/>
  <c r="FL158" i="2"/>
  <c r="HB158" i="2"/>
  <c r="CI158" i="2"/>
  <c r="R157" i="2"/>
  <c r="Z157" i="4"/>
  <c r="AH157" i="4" s="1"/>
  <c r="BF157" i="4" s="1"/>
  <c r="IP158" i="2"/>
  <c r="JI157" i="2"/>
  <c r="JM157" i="2" s="1"/>
  <c r="IR158" i="2" s="1"/>
  <c r="FP158" i="2"/>
  <c r="AO158" i="4"/>
  <c r="AL158" i="4"/>
  <c r="IT158" i="2"/>
  <c r="AP158" i="4" s="1"/>
  <c r="DX158" i="2"/>
  <c r="EP157" i="2"/>
  <c r="ET157" i="2" s="1"/>
  <c r="DY158" i="2" s="1"/>
  <c r="I157" i="2"/>
  <c r="LU158" i="2"/>
  <c r="MM157" i="2"/>
  <c r="MQ157" i="2" s="1"/>
  <c r="LV158" i="2" s="1"/>
  <c r="LT158" i="2" l="1"/>
  <c r="LS158" i="2" s="1"/>
  <c r="K158" i="4" s="1"/>
  <c r="DW158" i="2"/>
  <c r="DV158" i="2" s="1"/>
  <c r="F158" i="4" s="1"/>
  <c r="CG158" i="2"/>
  <c r="E158" i="4" s="1"/>
  <c r="AB158" i="4"/>
  <c r="FM158" i="2"/>
  <c r="AE158" i="4"/>
  <c r="GZ158" i="2"/>
  <c r="H158" i="4" s="1"/>
  <c r="AG158" i="4"/>
  <c r="AN158" i="4"/>
  <c r="IQ158" i="2"/>
  <c r="IO158" i="2" s="1"/>
  <c r="I158" i="4" s="1"/>
  <c r="V157" i="2"/>
  <c r="H158" i="2" s="1"/>
  <c r="O157" i="4"/>
  <c r="W157" i="4" s="1"/>
  <c r="BG157" i="4" s="1"/>
  <c r="BJ157" i="4" s="1"/>
  <c r="BK157" i="4" s="1"/>
  <c r="D157" i="8"/>
  <c r="N157" i="8" s="1"/>
  <c r="U157" i="2"/>
  <c r="AC158" i="4"/>
  <c r="AJ158" i="4" l="1"/>
  <c r="AS158" i="4" s="1"/>
  <c r="AP157" i="2"/>
  <c r="E158" i="2" s="1"/>
  <c r="W157" i="2"/>
  <c r="AA157" i="2" s="1"/>
  <c r="F158" i="2" s="1"/>
  <c r="FK158" i="2"/>
  <c r="G158" i="4" s="1"/>
  <c r="AX157" i="2"/>
  <c r="AK157" i="8" a="1"/>
  <c r="AK157" i="8" s="1"/>
  <c r="EC157" i="2" s="1"/>
  <c r="FB157" i="2" s="1"/>
  <c r="AL157" i="8" a="1"/>
  <c r="AL157" i="8" s="1"/>
  <c r="FR157" i="2" s="1"/>
  <c r="GQ157" i="2" s="1"/>
  <c r="W157" i="8"/>
  <c r="AH157" i="8" a="1"/>
  <c r="AH157" i="8" s="1"/>
  <c r="AJ157" i="8" a="1"/>
  <c r="AJ157" i="8" s="1"/>
  <c r="CN157" i="2" s="1"/>
  <c r="DM157" i="2" s="1"/>
  <c r="AN157" i="8" a="1"/>
  <c r="AN157" i="8" s="1"/>
  <c r="IV157" i="2" s="1"/>
  <c r="JU157" i="2" s="1"/>
  <c r="AM157" i="8" a="1"/>
  <c r="AM157" i="8" s="1"/>
  <c r="HG157" i="2" s="1"/>
  <c r="IF157" i="2" s="1"/>
  <c r="AP157" i="8" a="1"/>
  <c r="AP157" i="8" s="1"/>
  <c r="LZ157" i="2" s="1"/>
  <c r="MY157" i="2" s="1"/>
  <c r="AI157" i="8" a="1"/>
  <c r="AI157" i="8" s="1"/>
  <c r="AY157" i="2" s="1"/>
  <c r="AO157" i="8" a="1"/>
  <c r="AO157" i="8" s="1"/>
  <c r="KK157" i="2" s="1"/>
  <c r="LJ157" i="2" s="1"/>
  <c r="BX157" i="2" l="1"/>
  <c r="AV157" i="4" s="1"/>
  <c r="BA157" i="4"/>
  <c r="AW157" i="4"/>
  <c r="BC157" i="4"/>
  <c r="J157" i="2"/>
  <c r="AF157" i="8"/>
  <c r="AA157" i="8" s="1"/>
  <c r="D158" i="2"/>
  <c r="KH158" i="2"/>
  <c r="BB157" i="4"/>
  <c r="AX157" i="4"/>
  <c r="AZ157" i="4"/>
  <c r="AY157" i="4"/>
  <c r="FO158" i="2"/>
  <c r="Y158" i="4"/>
  <c r="AV158" i="2" l="1"/>
  <c r="BB158" i="2" s="1"/>
  <c r="BF158" i="2" s="1"/>
  <c r="BG158" i="2" s="1"/>
  <c r="HD158" i="2"/>
  <c r="HJ158" i="2" s="1"/>
  <c r="HN158" i="2" s="1"/>
  <c r="HO158" i="2" s="1"/>
  <c r="CK158" i="2"/>
  <c r="U158" i="4"/>
  <c r="KN158" i="2"/>
  <c r="KR158" i="2" s="1"/>
  <c r="KS158" i="2" s="1"/>
  <c r="J158" i="8"/>
  <c r="T158" i="8" s="1"/>
  <c r="KJ158" i="2" s="1"/>
  <c r="AI157" i="2"/>
  <c r="AU157" i="4" s="1"/>
  <c r="BD157" i="4" s="1"/>
  <c r="BI158" i="4" s="1"/>
  <c r="R158" i="4"/>
  <c r="FU158" i="2"/>
  <c r="FY158" i="2" s="1"/>
  <c r="FZ158" i="2" s="1"/>
  <c r="G158" i="8"/>
  <c r="Q158" i="8" s="1"/>
  <c r="FQ158" i="2" s="1"/>
  <c r="DZ158" i="2"/>
  <c r="C158" i="2"/>
  <c r="C158" i="4" s="1"/>
  <c r="L158" i="4" s="1"/>
  <c r="BH158" i="4" s="1"/>
  <c r="LW158" i="2"/>
  <c r="IS158" i="2"/>
  <c r="H158" i="8" l="1"/>
  <c r="R158" i="8" s="1"/>
  <c r="HF158" i="2" s="1"/>
  <c r="S158" i="4"/>
  <c r="IY158" i="2"/>
  <c r="JC158" i="2" s="1"/>
  <c r="JD158" i="2" s="1"/>
  <c r="T158" i="4"/>
  <c r="I158" i="8"/>
  <c r="S158" i="8" s="1"/>
  <c r="IU158" i="2" s="1"/>
  <c r="F158" i="8"/>
  <c r="P158" i="8" s="1"/>
  <c r="EB158" i="2" s="1"/>
  <c r="Q158" i="4"/>
  <c r="EF158" i="2"/>
  <c r="EJ158" i="2" s="1"/>
  <c r="EK158" i="2" s="1"/>
  <c r="GD158" i="2"/>
  <c r="GC158" i="2"/>
  <c r="GX158" i="2" s="1"/>
  <c r="E158" i="8"/>
  <c r="O158" i="8" s="1"/>
  <c r="CM158" i="2" s="1"/>
  <c r="CQ158" i="2"/>
  <c r="CU158" i="2" s="1"/>
  <c r="CV158" i="2" s="1"/>
  <c r="P158" i="4"/>
  <c r="MC158" i="2"/>
  <c r="MG158" i="2" s="1"/>
  <c r="MH158" i="2" s="1"/>
  <c r="V158" i="4"/>
  <c r="K158" i="8"/>
  <c r="U158" i="8" s="1"/>
  <c r="LY158" i="2" s="1"/>
  <c r="HR158" i="2"/>
  <c r="IM158" i="2" s="1"/>
  <c r="HS158" i="2"/>
  <c r="G158" i="2"/>
  <c r="KW158" i="2"/>
  <c r="KV158" i="2"/>
  <c r="LQ158" i="2" s="1"/>
  <c r="BJ158" i="2"/>
  <c r="CE158" i="2" s="1"/>
  <c r="BK158" i="2"/>
  <c r="AW159" i="2" s="1"/>
  <c r="AK159" i="4" s="1"/>
  <c r="KE159" i="2" l="1"/>
  <c r="KX158" i="2"/>
  <c r="LB158" i="2" s="1"/>
  <c r="KG159" i="2" s="1"/>
  <c r="FP159" i="2"/>
  <c r="AN159" i="4" s="1"/>
  <c r="HA159" i="2"/>
  <c r="HT158" i="2"/>
  <c r="HX158" i="2" s="1"/>
  <c r="HC159" i="2" s="1"/>
  <c r="KI159" i="2"/>
  <c r="AQ159" i="4" s="1"/>
  <c r="KF159" i="2"/>
  <c r="CZ158" i="2"/>
  <c r="CY158" i="2"/>
  <c r="DT158" i="2" s="1"/>
  <c r="M158" i="2"/>
  <c r="Q158" i="2" s="1"/>
  <c r="C158" i="8"/>
  <c r="M158" i="8" s="1"/>
  <c r="N158" i="4"/>
  <c r="JG158" i="2"/>
  <c r="KB158" i="2" s="1"/>
  <c r="JH158" i="2"/>
  <c r="IT159" i="2" s="1"/>
  <c r="AP159" i="4" s="1"/>
  <c r="ML158" i="2"/>
  <c r="MK158" i="2"/>
  <c r="NF158" i="2" s="1"/>
  <c r="AT159" i="2"/>
  <c r="AS159" i="2"/>
  <c r="BL158" i="2"/>
  <c r="BP158" i="2" s="1"/>
  <c r="AU159" i="2" s="1"/>
  <c r="HE159" i="2"/>
  <c r="AO159" i="4" s="1"/>
  <c r="HB159" i="2"/>
  <c r="GE158" i="2"/>
  <c r="GI158" i="2" s="1"/>
  <c r="FN159" i="2" s="1"/>
  <c r="FL159" i="2"/>
  <c r="EN158" i="2"/>
  <c r="FI158" i="2" s="1"/>
  <c r="EO158" i="2"/>
  <c r="EA159" i="2" s="1"/>
  <c r="AM159" i="4" s="1"/>
  <c r="GZ159" i="2" l="1"/>
  <c r="H159" i="4" s="1"/>
  <c r="KD159" i="2"/>
  <c r="J159" i="4" s="1"/>
  <c r="EP158" i="2"/>
  <c r="ET158" i="2" s="1"/>
  <c r="DY159" i="2" s="1"/>
  <c r="DX159" i="2"/>
  <c r="I158" i="2"/>
  <c r="CL159" i="2"/>
  <c r="AL159" i="4" s="1"/>
  <c r="AF159" i="4"/>
  <c r="JI158" i="2"/>
  <c r="JM158" i="2" s="1"/>
  <c r="IR159" i="2" s="1"/>
  <c r="IQ159" i="2"/>
  <c r="IP159" i="2"/>
  <c r="MM158" i="2"/>
  <c r="MQ158" i="2" s="1"/>
  <c r="LV159" i="2" s="1"/>
  <c r="LT159" i="2"/>
  <c r="R158" i="2"/>
  <c r="Z158" i="4"/>
  <c r="AH158" i="4" s="1"/>
  <c r="BF158" i="4" s="1"/>
  <c r="FM159" i="2"/>
  <c r="FK159" i="2" s="1"/>
  <c r="G159" i="4" s="1"/>
  <c r="AR159" i="2"/>
  <c r="D159" i="4" s="1"/>
  <c r="AC159" i="4"/>
  <c r="LX159" i="2"/>
  <c r="AR159" i="4" s="1"/>
  <c r="DA158" i="2"/>
  <c r="DE158" i="2" s="1"/>
  <c r="CJ159" i="2" s="1"/>
  <c r="CH159" i="2"/>
  <c r="AD159" i="4"/>
  <c r="IO159" i="2" l="1"/>
  <c r="I159" i="4" s="1"/>
  <c r="AA159" i="4"/>
  <c r="AG159" i="4"/>
  <c r="AB159" i="4"/>
  <c r="AE159" i="4"/>
  <c r="CI159" i="2"/>
  <c r="CG159" i="2" s="1"/>
  <c r="E159" i="4" s="1"/>
  <c r="LU159" i="2"/>
  <c r="LS159" i="2" s="1"/>
  <c r="K159" i="4" s="1"/>
  <c r="V158" i="2"/>
  <c r="D158" i="8"/>
  <c r="N158" i="8" s="1"/>
  <c r="U158" i="2"/>
  <c r="O158" i="4"/>
  <c r="W158" i="4" s="1"/>
  <c r="BG158" i="4" s="1"/>
  <c r="BJ158" i="4" s="1"/>
  <c r="BK158" i="4" s="1"/>
  <c r="DW159" i="2"/>
  <c r="W158" i="2" l="1"/>
  <c r="AA158" i="2" s="1"/>
  <c r="F159" i="2" s="1"/>
  <c r="AP158" i="2"/>
  <c r="D159" i="2" s="1"/>
  <c r="AX158" i="2"/>
  <c r="AM158" i="8" a="1"/>
  <c r="AM158" i="8" s="1"/>
  <c r="HG158" i="2" s="1"/>
  <c r="IF158" i="2" s="1"/>
  <c r="AN158" i="8" a="1"/>
  <c r="AN158" i="8" s="1"/>
  <c r="IV158" i="2" s="1"/>
  <c r="JU158" i="2" s="1"/>
  <c r="W158" i="8"/>
  <c r="AK158" i="8" a="1"/>
  <c r="AK158" i="8" s="1"/>
  <c r="EC158" i="2" s="1"/>
  <c r="FB158" i="2" s="1"/>
  <c r="AO158" i="8" a="1"/>
  <c r="AO158" i="8" s="1"/>
  <c r="KK158" i="2" s="1"/>
  <c r="LJ158" i="2" s="1"/>
  <c r="AH158" i="8" a="1"/>
  <c r="AH158" i="8" s="1"/>
  <c r="AL158" i="8" a="1"/>
  <c r="AL158" i="8" s="1"/>
  <c r="FR158" i="2" s="1"/>
  <c r="GQ158" i="2" s="1"/>
  <c r="AP158" i="8" a="1"/>
  <c r="AP158" i="8" s="1"/>
  <c r="LZ158" i="2" s="1"/>
  <c r="MY158" i="2" s="1"/>
  <c r="AJ158" i="8" a="1"/>
  <c r="AJ158" i="8" s="1"/>
  <c r="CN158" i="2" s="1"/>
  <c r="DM158" i="2" s="1"/>
  <c r="AI158" i="8" a="1"/>
  <c r="AI158" i="8" s="1"/>
  <c r="AY158" i="2" s="1"/>
  <c r="DV159" i="2"/>
  <c r="F159" i="4" s="1"/>
  <c r="H159" i="2"/>
  <c r="AJ159" i="4" s="1"/>
  <c r="AS159" i="4" s="1"/>
  <c r="E159" i="2" l="1"/>
  <c r="C159" i="2" s="1"/>
  <c r="C159" i="4" s="1"/>
  <c r="L159" i="4" s="1"/>
  <c r="BX158" i="2"/>
  <c r="AV158" i="4" s="1"/>
  <c r="AW158" i="4"/>
  <c r="BB158" i="4"/>
  <c r="HD159" i="2"/>
  <c r="AZ158" i="4"/>
  <c r="BC158" i="4"/>
  <c r="AX158" i="4"/>
  <c r="AY158" i="4"/>
  <c r="FO159" i="2"/>
  <c r="AF158" i="8"/>
  <c r="AA158" i="8" s="1"/>
  <c r="J158" i="2"/>
  <c r="BA158" i="4"/>
  <c r="Y159" i="4"/>
  <c r="BH159" i="4" l="1"/>
  <c r="B5" i="10"/>
  <c r="A20" i="10" s="1"/>
  <c r="AV159" i="2"/>
  <c r="BB159" i="2" s="1"/>
  <c r="BF159" i="2" s="1"/>
  <c r="BG159" i="2" s="1"/>
  <c r="DZ159" i="2"/>
  <c r="F159" i="8" s="1"/>
  <c r="P159" i="8" s="1"/>
  <c r="EB159" i="2" s="1"/>
  <c r="IS159" i="2"/>
  <c r="CK159" i="2"/>
  <c r="HJ159" i="2"/>
  <c r="HN159" i="2" s="1"/>
  <c r="HO159" i="2" s="1"/>
  <c r="S159" i="4"/>
  <c r="H159" i="8"/>
  <c r="R159" i="8" s="1"/>
  <c r="HF159" i="2" s="1"/>
  <c r="FU159" i="2"/>
  <c r="FY159" i="2" s="1"/>
  <c r="FZ159" i="2" s="1"/>
  <c r="G159" i="8"/>
  <c r="Q159" i="8" s="1"/>
  <c r="FQ159" i="2" s="1"/>
  <c r="R159" i="4"/>
  <c r="AI158" i="2"/>
  <c r="AU158" i="4" s="1"/>
  <c r="BD158" i="4" s="1"/>
  <c r="BI159" i="4" s="1"/>
  <c r="LW159" i="2"/>
  <c r="KH159" i="2"/>
  <c r="Q159" i="4" l="1"/>
  <c r="EF159" i="2"/>
  <c r="EJ159" i="2" s="1"/>
  <c r="EK159" i="2" s="1"/>
  <c r="EN159" i="2" s="1"/>
  <c r="FI159" i="2" s="1"/>
  <c r="K159" i="8"/>
  <c r="U159" i="8" s="1"/>
  <c r="LY159" i="2" s="1"/>
  <c r="V159" i="4"/>
  <c r="MC159" i="2"/>
  <c r="MG159" i="2" s="1"/>
  <c r="MH159" i="2" s="1"/>
  <c r="G159" i="2"/>
  <c r="GC159" i="2"/>
  <c r="GX159" i="2" s="1"/>
  <c r="GD159" i="2"/>
  <c r="BK159" i="2"/>
  <c r="BJ159" i="2"/>
  <c r="CE159" i="2" s="1"/>
  <c r="P159" i="4"/>
  <c r="E159" i="8"/>
  <c r="O159" i="8" s="1"/>
  <c r="CM159" i="2" s="1"/>
  <c r="CQ159" i="2"/>
  <c r="CU159" i="2" s="1"/>
  <c r="CV159" i="2" s="1"/>
  <c r="KN159" i="2"/>
  <c r="KR159" i="2" s="1"/>
  <c r="KS159" i="2" s="1"/>
  <c r="U159" i="4"/>
  <c r="J159" i="8"/>
  <c r="T159" i="8" s="1"/>
  <c r="KJ159" i="2" s="1"/>
  <c r="HR159" i="2"/>
  <c r="IM159" i="2" s="1"/>
  <c r="HS159" i="2"/>
  <c r="I159" i="8"/>
  <c r="S159" i="8" s="1"/>
  <c r="IU159" i="2" s="1"/>
  <c r="IY159" i="2"/>
  <c r="JC159" i="2" s="1"/>
  <c r="JD159" i="2" s="1"/>
  <c r="T159" i="4"/>
  <c r="EO159" i="2" l="1"/>
  <c r="BL159" i="2"/>
  <c r="BP159" i="2" s="1"/>
  <c r="N159" i="4"/>
  <c r="C159" i="8"/>
  <c r="M159" i="8" s="1"/>
  <c r="M159" i="2"/>
  <c r="Q159" i="2" s="1"/>
  <c r="KW159" i="2"/>
  <c r="KV159" i="2"/>
  <c r="LQ159" i="2" s="1"/>
  <c r="JH159" i="2"/>
  <c r="JG159" i="2"/>
  <c r="KB159" i="2" s="1"/>
  <c r="HT159" i="2"/>
  <c r="HX159" i="2" s="1"/>
  <c r="ML159" i="2"/>
  <c r="MK159" i="2"/>
  <c r="NF159" i="2" s="1"/>
  <c r="CY159" i="2"/>
  <c r="DT159" i="2" s="1"/>
  <c r="CZ159" i="2"/>
  <c r="EP159" i="2"/>
  <c r="ET159" i="2" s="1"/>
  <c r="GE159" i="2"/>
  <c r="GI159" i="2" s="1"/>
  <c r="KX159" i="2" l="1"/>
  <c r="LB159" i="2" s="1"/>
  <c r="DA159" i="2"/>
  <c r="DE159" i="2" s="1"/>
  <c r="MM159" i="2"/>
  <c r="MQ159" i="2" s="1"/>
  <c r="JI159" i="2"/>
  <c r="JM159" i="2" s="1"/>
  <c r="I159" i="2"/>
  <c r="R159" i="2"/>
  <c r="Z159" i="4"/>
  <c r="AH159" i="4" s="1"/>
  <c r="BF159" i="4" s="1"/>
  <c r="U159" i="2" l="1"/>
  <c r="O159" i="4"/>
  <c r="W159" i="4" s="1"/>
  <c r="BG159" i="4" s="1"/>
  <c r="A17" i="10" s="1"/>
  <c r="D159" i="8"/>
  <c r="N159" i="8" s="1"/>
  <c r="V159" i="2"/>
  <c r="E1" i="7" l="1"/>
  <c r="W159" i="2"/>
  <c r="AA159" i="2" s="1"/>
  <c r="AP159" i="2"/>
  <c r="BJ159" i="4"/>
  <c r="BK159" i="4" s="1"/>
  <c r="AX159" i="2"/>
  <c r="AI159" i="8" a="1"/>
  <c r="AI159" i="8" s="1"/>
  <c r="AY159" i="2" s="1"/>
  <c r="AH159" i="8" a="1"/>
  <c r="AH159" i="8" s="1"/>
  <c r="AP159" i="8" a="1"/>
  <c r="AP159" i="8" s="1"/>
  <c r="LZ159" i="2" s="1"/>
  <c r="AM159" i="8" a="1"/>
  <c r="AM159" i="8" s="1"/>
  <c r="HG159" i="2" s="1"/>
  <c r="AL159" i="8" a="1"/>
  <c r="AL159" i="8" s="1"/>
  <c r="FR159" i="2" s="1"/>
  <c r="AN159" i="8" a="1"/>
  <c r="AN159" i="8" s="1"/>
  <c r="IV159" i="2" s="1"/>
  <c r="AO159" i="8" a="1"/>
  <c r="AO159" i="8" s="1"/>
  <c r="KK159" i="2" s="1"/>
  <c r="AK159" i="8" a="1"/>
  <c r="AK159" i="8" s="1"/>
  <c r="EC159" i="2" s="1"/>
  <c r="AJ159" i="8" a="1"/>
  <c r="AJ159" i="8" s="1"/>
  <c r="CN159" i="2" s="1"/>
  <c r="W159" i="8"/>
  <c r="FB159" i="2" l="1"/>
  <c r="AX159" i="4" s="1"/>
  <c r="IF159" i="2"/>
  <c r="AZ159" i="4" s="1"/>
  <c r="LJ159" i="2"/>
  <c r="BB159" i="4" s="1"/>
  <c r="MY159" i="2"/>
  <c r="BC159" i="4" s="1"/>
  <c r="JU159" i="2"/>
  <c r="BA159" i="4" s="1"/>
  <c r="DM159" i="2"/>
  <c r="AW159" i="4" s="1"/>
  <c r="GQ159" i="2"/>
  <c r="AY159" i="4" s="1"/>
  <c r="BX159" i="2"/>
  <c r="AV159" i="4" s="1"/>
  <c r="J159" i="2"/>
  <c r="AI159" i="2" s="1"/>
  <c r="AU159" i="4" s="1"/>
  <c r="AF159" i="8"/>
  <c r="AA159" i="8" s="1"/>
  <c r="AA160" i="8" s="1"/>
  <c r="BD159" i="4" l="1"/>
</calcChain>
</file>

<file path=xl/comments1.xml><?xml version="1.0" encoding="utf-8"?>
<comments xmlns="http://schemas.openxmlformats.org/spreadsheetml/2006/main">
  <authors>
    <author>JohnsonML</author>
  </authors>
  <commentList>
    <comment ref="D37" authorId="0" shapeId="0">
      <text>
        <r>
          <rPr>
            <b/>
            <sz val="9"/>
            <color indexed="81"/>
            <rFont val="Tahoma"/>
            <family val="2"/>
          </rPr>
          <t>JohnsonML:</t>
        </r>
        <r>
          <rPr>
            <sz val="9"/>
            <color indexed="81"/>
            <rFont val="Tahoma"/>
            <family val="2"/>
          </rPr>
          <t xml:space="preserve">
http://comptroller.defense.gov/defbudget/fy2014/FY2014_Financial_Summary_Tables.pdf
+
http://www.cdc.gov/fmo/topic/Budget%20Information/appropriations_budget_form_pdf/FY2014_Budget_Request_Summary.pdf</t>
        </r>
      </text>
    </comment>
    <comment ref="D41" authorId="0" shapeId="0">
      <text>
        <r>
          <rPr>
            <b/>
            <sz val="9"/>
            <color indexed="81"/>
            <rFont val="Tahoma"/>
            <family val="2"/>
          </rPr>
          <t>JohnsonML:</t>
        </r>
        <r>
          <rPr>
            <sz val="9"/>
            <color indexed="81"/>
            <rFont val="Tahoma"/>
            <family val="2"/>
          </rPr>
          <t xml:space="preserve">
Wikipedia sourced:
Cost of war on terror / median estimate of casualties (incl. civilian)</t>
        </r>
      </text>
    </comment>
    <comment ref="D45" authorId="0" shapeId="0">
      <text>
        <r>
          <rPr>
            <b/>
            <sz val="9"/>
            <color indexed="81"/>
            <rFont val="Tahoma"/>
            <family val="2"/>
          </rPr>
          <t>JohnsonML:</t>
        </r>
        <r>
          <rPr>
            <sz val="9"/>
            <color indexed="81"/>
            <rFont val="Tahoma"/>
            <family val="2"/>
          </rPr>
          <t xml:space="preserve">
Per Ayla's info on the flu vaccine and how long it takes to make a new one for a new strand</t>
        </r>
      </text>
    </comment>
    <comment ref="D48" authorId="0" shapeId="0">
      <text>
        <r>
          <rPr>
            <b/>
            <sz val="9"/>
            <color indexed="81"/>
            <rFont val="Tahoma"/>
            <family val="2"/>
          </rPr>
          <t>JohnsonML:</t>
        </r>
        <r>
          <rPr>
            <sz val="9"/>
            <color indexed="81"/>
            <rFont val="Tahoma"/>
            <family val="2"/>
          </rPr>
          <t xml:space="preserve">
Assumes $10 per person for a vaccine, including averaged fixed costs</t>
        </r>
      </text>
    </comment>
  </commentList>
</comments>
</file>

<file path=xl/sharedStrings.xml><?xml version="1.0" encoding="utf-8"?>
<sst xmlns="http://schemas.openxmlformats.org/spreadsheetml/2006/main" count="1290" uniqueCount="579">
  <si>
    <t>Pacific</t>
  </si>
  <si>
    <t>Mountain</t>
  </si>
  <si>
    <t>West North Central</t>
  </si>
  <si>
    <t>East North Central</t>
  </si>
  <si>
    <t>West South Central</t>
  </si>
  <si>
    <t>East South Central</t>
  </si>
  <si>
    <t>South Atlantic</t>
  </si>
  <si>
    <t>Middle Atlantic</t>
  </si>
  <si>
    <t>New England</t>
  </si>
  <si>
    <t>Infected</t>
  </si>
  <si>
    <t>Uninfected</t>
  </si>
  <si>
    <t>Immune</t>
  </si>
  <si>
    <t>Population Density</t>
  </si>
  <si>
    <t>Permeability - Infected</t>
  </si>
  <si>
    <t>Base spread rate</t>
  </si>
  <si>
    <t>Infrastructure</t>
  </si>
  <si>
    <t>Military</t>
  </si>
  <si>
    <t>Starting Attributes</t>
  </si>
  <si>
    <t>REGIONAL</t>
  </si>
  <si>
    <t>GLOBAL</t>
  </si>
  <si>
    <t>Cost of cure</t>
  </si>
  <si>
    <t>Budget</t>
  </si>
  <si>
    <t>CDC</t>
  </si>
  <si>
    <t>Infection</t>
  </si>
  <si>
    <t>Infected - Outgoing</t>
  </si>
  <si>
    <t>Infected - Incoming</t>
  </si>
  <si>
    <t>Military Spend</t>
  </si>
  <si>
    <t>Infected Killed</t>
  </si>
  <si>
    <t>Base Spread</t>
  </si>
  <si>
    <t>Medical Spend</t>
  </si>
  <si>
    <t>Immunized</t>
  </si>
  <si>
    <t>Weekly budget ($M)</t>
  </si>
  <si>
    <t>Learning</t>
  </si>
  <si>
    <t>Converted Carriers</t>
  </si>
  <si>
    <t>Incubation period</t>
  </si>
  <si>
    <t>Week</t>
  </si>
  <si>
    <t>Efficacy Military</t>
  </si>
  <si>
    <t>Efficacy Carrier Conversion</t>
  </si>
  <si>
    <t>Total</t>
  </si>
  <si>
    <t>Humans</t>
  </si>
  <si>
    <t>Incubation after travel</t>
  </si>
  <si>
    <t>Learning rate</t>
  </si>
  <si>
    <t>Learning asymptote</t>
  </si>
  <si>
    <t>Research</t>
  </si>
  <si>
    <t>Application</t>
  </si>
  <si>
    <t>Zombies killed / $M</t>
  </si>
  <si>
    <t>Cured</t>
  </si>
  <si>
    <t>Mobilize on week</t>
  </si>
  <si>
    <t>Effective Spread</t>
  </si>
  <si>
    <t>Effective Medical</t>
  </si>
  <si>
    <t>Vector</t>
  </si>
  <si>
    <t>Response</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</si>
  <si>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</si>
  <si>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</si>
  <si>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</si>
  <si>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</si>
  <si>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</si>
  <si>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</si>
  <si>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</si>
  <si>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</si>
  <si>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</si>
  <si>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</si>
  <si>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</si>
  <si>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</si>
  <si>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1c24cee4-68d6-41a6-95ac-28d0b5cf080f</t>
  </si>
  <si>
    <t>CB_Block_0</t>
  </si>
  <si>
    <t>㜸〱敤㕣㕢㙣ㅣ㔷ㄹ摥㌳摥㔹敦慣敤搸㡤搳㑢㑡㘹つ愵ㄴ攲攰挶㘹㐳㈹㄰㠲㉦戵㤳攲挴㙥散愴㈰㐰㥢昱敥㤹㜸㥡㥤ㄹ㜷㘶搶㠹㑢愵㐶㔰㙥攲㈶㜱ㄳ㠵㜲㔱㠵㤰㜸攱昲挲㕤㐲㐸㐸㈰㔴㈴ㅥ攰〱㠹㠷㠲㄰㍣㠰㔰㈴㕥㜸愸〴摦㜷㘶㘶㜷㜶搷㍢㜶户㉤戸挸㈷摤摦㘷捥㙤捥㌹晦昵晣晦㤹收㐴㉥㤷晢㌷ㄲ晦㌲攵㤹戹㘵㜹㌳〸愵㌳㌱攳搵㙡戲ㄲ摡㥥ㅢ㑣㑣昹扥戹戹㘰〷㘱ㅦㅡㄴ捡㌶敡〳扤ㅣ搸㡦捡㘲㜹㐳晡〱ㅡ改戹㕣戱㘸㘸愸攷㈰晣㡤㈴て〶㝢つ收〱㔶㘶愶ㄷ㔷ㅦ挶愸换愱攷换挳㘳攷愳扥挷㈷㈷㈷㈶㈷㡥摥㜷昴㡤ㄳ㐷づ㡦捤搴㙢㘱摤㤷挷㕤㔹て㝤戳㜶㜸㙣愹扥㕡戳㉢敦㤰㥢㉢摥㈵改ㅥ㤷慢㐷敥㕥㌵敦㜹搳攴㍤挷㡥㔹昷摤昷愶㐱扣㍡㜷㘶㘶㝡挹㤷㔶昰㈲㡤愹㜳捡昷捣捡㡡捤戵㐹改摢敥挵㠹㤹㘹晣㤷㥡㍦㥥敥㥤㔸㕥㤳㌲攴慢愵㉦摤㡡っっ㜴ㅣ㜰愶㠲愰敥慣㜳昳っ㘷づ㑢慤㤸㐱愸㍢㌳戲㔶㌳㥣㘴搴愲戳㠸扤慢㤹㥢㠳捥戲㜴〳㍢戴㌷散㜰戳攰慣㘰愰敡㤰㜳㉥㤰㘷㑤昷愲㍣㘳㍡㔲㜷收敢㜶㌵ㅦ愵㕣摦㥤挹㄰改㠹愹攵㑦㑣〵捥捣㥡改慢ㄹ〵摣㤸㡣戶㜳㝥愵戵敤敤摤挷攵搴搵ㅢ㌸收ㅤ摤摢愱收扣改㌷㕡㡥㜷㙦ㄹ㉦扥㜵〶㜷㜵㙦㥦摡愳搶㍥慦敦摥㐷㙤㘵㙢㙢㌱㄰搳户摡㔱㉣挶㈸㄰昴ㄳㄴ〹㠸㐰愳㐴㌰㐰㌰〸㈰昲晦〴㤷愴㍢戲㑡㉢㥢㕡㜹㔵㉢㔷戴㜲㔵㉢㑢慤㙣㘹攵㡢㕡㜹㑤㉢摢㕡昹㘱慤㝣〹㙤㤲㔴散敦搷攲昴挴摣愱摡搸㤱昹搹捦扦攵敡㉤昳㍦㝤㙥㜰㜰ㅦㅡ㍤ㄸ㑦㙡搶㌷㉦㠳搴㥡㔴㝣㜴攲〸晦㙤捦ㄵ㘰ち敢㤸㜵慦㌵㌹㔹㍤㜶挴扣摢搴戹慣っ攴户㄰捡〸摡づ㕡て搹㙥搵扢慣㜰㜷换戴ㄹ挸收挶㡤挷㜵搳㕥摤慤〶慦搸扡㜲㌹㌴㐳㜹㜳㝢㕤㜳㤰㡥㙥换㘰㉢ㄹ愸昷摤摡摥敤扣㔹慢换愹㉢㜶㔴晤捡戶㙡㘷挹昷㔶扢搷捥昹昲㤱㐶㙤挷㡣愶㈰搴㌶搴搸ㅤ慢㡣慡愲㜹㡤捤慣㜹㠱㜴搵昴挶㥤㈵扢㜲㐹晡换㤲㈲㔱㔶搵㔲慦㘷㔵捣昵攳㡢㉥ㄶち㙥慤扥㍡㕤㙡摤㝦㈵〴㌳换㉡收扢㉥晤㜰㜳挵㕣慤挹ㅢ㕡㥡㐴敦㐴挵挱㤶攲㌹慦㔲て㘶㍣㌷昴扤㕡㙢捤㔴㜵挳㠴愴愹㥥昶慡㌲㥦捦㈹愱〰㠱摢搷㈷㐴敥㔰㜷㕥㔰㠸㐸愱㤸㡣㝣㔳㉢搹㑤㥣挵敡戰㡡㥡㈴㑤㙡慦搹㘶㌰捥㔷挹㤸っづ㑣慤㠹晡㠳㉦㝤摤㌶挳㌶㌰昷搲㌶搶戴搱㜸昵昷㙦㐸㌷㍣㘹扡搵㥡昴㌳戵㥦攰㡣㡣㘱〰晤ㅡ〴㐲搷摤愳慡ㄳ㔷挴愶㝥搹慥㠶㙢㠵㌵㘹㕦㕣ぢ㔱〶つ㔹㉣㜲㙢㍢㤲㜱ㅤ㡡㡣晤〴愳〰愵㔲慥㜰㠰㡤ち㈵愴㥣㑥改㤴挱换㉤㠲㥣晤㕡㜸㜹搰㥡戳㙢愱㡣㠴昲戰〵㡣㐴㕡㑤愱㙦㠸㈴敡㥢㤵㐸㘱ㅣ戰㘶㐰愵愶敤㠶㥢㑤扥敤攰㤲㠸㠸昶㘴挱慥㤳〵ㄴ〵慤昲㈰㠳搷㐰㌴㙤搲㈰扢㜱㡡㠸挸〶ㄹ㥡ㅤ㈳户ㄲㄹ摢㘷挸〸戴㑦ㄳ㈱㕢ㅦ改㉥㈳㐸散㥤㐴捡㑥㕤昹㜱㑦㥡㙤㘵换㐷搲散㝡㙣㥣㜱〳挱㡤〴㌷ㄱㅣ〴㄰㝦㠱㠴愳㤴㐳扥㌵ㄹ慦挰戳㜱ぢ挱㉢〱㈰㥦っ捡㥣㔸㔴搱㠶摡㠹ㅤ挹㜶㐳戰㤳㤵㔱ㅣ㠹㈲㕡挶つ㍢㜳挸㔱㠸㡥慤捥摤愱㙢昳㑡挷扥戶㍢㙤愶㤷㐳㡡捣㘸㥡㕥敢㌶㑤搳ㅢ挱愶㍤敡慤摢搰搵ㄸ㈳㜸ㄵ㐰挹㜸㌵㈱㤴ぢつ摥㥤㔹昴㌴㈹㕦ㄶ㘶㔱㘴っ昵愸攰㘳㐲收ㄱ㈰㐳挸㜵ㅣ㕦昶㙣㘸㥡㠳攳搶换摥㠶㍥摣㥤扦㘳愴户改捤㍤扤㐳㝦搱昳戴愲㙦〷㝢㠹㍦㜴搵㌱㜷愰摡㜸㉤挱㥤〰㙤㍡㠶愷敦攷敢㈹㔰㘶戱㤳挲摣㝥㝡㕤㤴㤵扢戲戹㉥㤵〶ㅡ戴㔶㑣晦愲っ攱挱㌸㌵ぢ㕢搸昳㝤㔹挳愱戶慡ち㜸㝥戹戱戵㌰㤸昳㍤㠷攵㝢㌶㜲昰戲㔰っ昹扣搶㤷㙢戳㤱㌳㙣捤㤴捦㈹㐵㌹搴挱㜷㜷ㄷㄲ愹㑥慤攴挵㝥搹攷换㍤㐹搲㠳㈴㜹㍤戶搵㌸〴〰㈹㈱㝥搷㔵愲ㅣ㘶戳㌷愸㘶慤ㄶ㉢㍤㝣ㄹ愷㤳㌶ㅦ㘲㠷ㅣㄹ㠸ㅣ戶搳昰ㅦ〴㐳捥戲敤㌴㠴挵㠰戳㈴晤ち㝣ぢ㜶㑤㤶㈲户㉣㐵捤㥥慣㜸㤹挸㡡扥扥㡥昳㜴㠶㝦㑤搱㐹㥢㤴挸攴昶捣捡㡣戳㜸㤳愸攸㠶愴㔰挹㜰つ㌵㈴㄰㈹㡦㙤昷㐴㑣て㈲收㉥㙣㥣㜱㠴㘰㤲攰㈸㠰晥㙢㐸㥡㥤㙥㍣挳㘱晤ㅢ㜴㘹㤷换戹㈲搱愰㕣㠴捦㜴ㄵ㔶挷昸㥡㌷ㄲ摣ぢ搰㘶晥搰〱㤹㐱㠸ち攵㈹㐲㔴㘱っ敢扣㉤㉦㤳〶昶㔹〸㉣捤搴㠳搰㜳ㄸ㔹ㅡ戲㘶扤㌳㕥㌸㙢〷敢㠸㐴㡤㕡㜱收愱㌵改㠲扡㝣搸㍥㙤㘵摥晡扡慣ㅡ搶戲㔷㠷㘸㍢㌵扢ㅢづ收搸づ搸㤲敡㙣慥〹愴摥捥挷ㄸ㐲㘰愷㤵扦㤵摥搸ㅤ㜹扦㜹攸ㅢ㙥敥攸㡡ㅤ搶攴㠰ㄵ㌱ㅤ昳㐵ぢ扢㠸挸㐱戵摦㕡㔹昳愵㥣ㅤ戲收㝤扢㕡戳㕤㐹㘴挰挶㘴戰㙥㐱㕥㐴㤴㘰挹㘳っ搰㜳㠷慣ㄵ摦㜴㠳㜵㤳〱挵捤晤㉤㑦㉡㉣愲㕢搳戶ㅢ攰㌵ち㡢捣て㕢换㙢摥㘵㐴㙣敢㡥㍢㙦慥〷扢〲㉢㈴晡㈸㈹搴〸㑤㘸㥡㈸㙡挵㕥昱挳〳㜹㉥㐷摥换ㄳ㈸㕣攵㜴晡捣㌳戴㌷敤晡㌸㐶㐳㍢㥤㜳ㅡ㐴昴愸㔱搸㤷㈹㠵挹愹挶㝤散昳㘶㠰〷收捦㥤㙡㐶收㕥㔰捣㕡愷㤷㍦㐳挶㉢戲㘸〴㐲攸愳摢ㄷ㤱ち换㐸㌹攰㐰㘰㥣㑦敤攴㔷戲㔴ㅢ㔲摦扥㘶㜶づ㤱愴㐱㙢挱㕣㤵㌵挴愳ㅤ㌳摣ㄷ㍤搰㡣㜵捣㕡㄰搷捤㜸㡥㘳㤲戴㐸㤶换ㄵ㤳ㄴ㍣㔵て扤搳戶㙢㔸〰㡡晥攲㈲昳ち㡡捣㉢慡㘸搰㍡换搰愰捡㜳㉣敦愲改摢攱㥡㘳㔷㡡㝣㘰昸㙥㔷搰㈴㤸㥣㤲㌷㐹㠹捣ㄸ㙢戳收捦挱㘴ぢ㈶㠰敥〹挸㔱㙥ㅤ搱て捡搵㐴〱晦㐴㡦㡥㈵〸ㄸ攵㈹㌵摥㡡搱㜴㜵㍢〲㈲㐷愵㙢挹ㅤ㡣㙢㡦愳㈴ㄲ㐲挴㝡〶㠹挰㉢㤸ㄲ昲㜴㜱ㄷ慣㜳慥ㅤ〲㝢挴搸㥣ㅤ捥〶㐰㌹〰戲敡㜸㝢戳挲㙡慡搳㜸㐳㉢摣搶㔹搵愲㈶㙥敤慣㑦敢㡤搷㙣㔱ㅤ㘹㤴㤴㈲搹慥㤱搲㉣㕢捣㜱㌷愹ㅡ愱ㄴ㜷愲㙤㐴㤶摢戴戹敦㤴㈲㉦㐰㌱㈹㥡挹ㄹ㙦㔳㠴㠲㐰㙦慣愳攸戳捦㈶㡦㔴挴㠶㌶㐰㠹㝡㉡㉡ㅢ㡡㐳㠲愷㜰敤愴㉡㑢昱ㄳ昸㝢㕦㥣㕤慣㠷㉤㌵收㤵搱戸㘶慡㔶㕢㜴㘱㈵㔴㑣扦扡㑢㔸ㅡ㙢㡢㌴㡣攲捥㕥戵㝦戴扤㈹㐶㡣搹㤰㘱㤱っ㍦㌰搸㄰捣㤵㡡愸搲㍡ㅢ攲㔶㌷㡡㡢㝣㍡㉤㑤㔷㘱㘰㌹慣捥捡つ㘵㠶㌵㉤昹㔱搵愱㜱㕡㔴㜲搴戰愶㔶〳愸昴㤰㜲㍣捥㈹〶㌷慣戳㜴㑢攱ㄲ〳挴㙥㥣㕢慡㠴〸敤㌶〶攰挹㘰昷㘰〷㍢ㄲ㠵㑥㘸㥤㔱㠲ㄶ㌲〸户㜵ㄱ攴㥤ㅥ㌱ち㐱㙡愹昴㡦ㄳ攲㡢㑦㌲㝤昳㐴㉥挹挴㑣挴㜰㔷㠶昵〰攴愶㈳㤳攴愲搱㈴㘰ㅥ㐹㌶㈵戴〶㤳㌲㥡ㄸ㐳㌴昹晣㄰户㜸ㄸ换ㅡ㈶摢搴㜰捦㉤戴愱㑤㙢㥢晢慣㔳㙥愵㔶慦㑡愵㡡ㄳ㔹慤㌴昲慥挰㤷扡〲ㄸ㜱㔳挶扥挴㥢㜲ち㐷㈹㉥㤹㐸敡摤敥㌶㑥愰扢ㄲ㜲ㄸ㈳㔲㝤っ㐰㘶戸攵㔴㐰慣攳㥥〲敤挳晤捤ぢっ敡昲ㅣ㐴㕡㐷ㄱ㘵搹〲敥攳㌵愲挸㡡摢㔲捤ㄶ扣〵㡦㌶㝢慡攸愴ㅤㄵ敤ちㅣ㘱㥤㤱挰㉢ㄴ㘰㡣昴挸ㅤㅣ㈴㜷㉤㡥敥㕥㝢㕣㍤收慥〱ㄵち〳㠲㌱㕥㥥㠲㜲搸㔵㌰ㄲつ㙥慤㘹㜵ぢ㐶㝦㘹㜹ㅢ㔳〰㠲㘱㘰ㅡ戴㘸ㄹㄹ㌸㌳挸㙦㙦攰摣㠶㔶ㄹㄱ搲㜴㌰㤵㌱捡㔱㌸散㠱㌴㜰ㄳて搲㉢ㅥ㤴㔰㜸㐰㕤っ㑢敥㈶㡥㍢㌸〲㜹晥つ㙤㠵㑢㘶㠸敢㉦敥挱戶攲愹㙡㤵收㉥晣㜳扢〲慢戸扡ㄱ㤹愳〷摡㉥㘵愹㌵搱扥扢扤慤㈲扥㉣㜸㜴㜶攲愴ㄹ㔶搶㤶挳捤攸攲㔶慦㈴愱晦〴晥㠸㉤摦㑥㥢㌹敦昲㈲敡〶昷扥㜴挹昵㉥扢㙡㕥㝡挰㕢㝦愰㄰㕣愱散攷㈴㑢戹㝦攳㥦㑡㕡㑥晦㌱㐶摣挹戴㌹㐰搳㐱挲㜱㔴㡡愴挱ㄸ昲ㄹ㜴〲摢扤㜱㙢㠰㜴㜲愰㡤㑥㤴㈰搸㈳ㄴ昷攲㡢㐶㈸攲㐷㐰㉢㠹㈵㍡㤲㘳捦扦〱搶ㄷ㍦㐴〹ㄱ㡥攷㔸㡣攸慦㐲㉥〳㜵㑡㤰挷㔷㍣㜸㈱攴晦〷㑢〹㌷㙦挹㑥晦〵㘶ㄶ㍦㘸㐷搱慤㐴搱昷㍢㔰㈴㜸つ㐴昱敦〳挸㈴㐹㘷㜸昶㜹〵挲戹愶扤〳攸㑢㝥攱昷㝦㜸〰㕤㠸㠹㐳搹㘸〸戵摤㠱攷㠶㠹搰搷㘱㈲㌰㜸慦㑣㠴搳挸〸㐶昱㈳ㄳ㈱昶㠱㉣愲㘰㝢ㄳ㠱戱扤っ㐳㌰ㄵ㙡㑤戹㌵㜸〲扢挱愱㝦散㈴㉥摥捡〰昱㝣㈸慤㘰〶ㅥ愹ㅢ㍢㡢㤷㑣摦㜴づ慡昲㜹㕦㐲㤹昹㉢戸挹慤扡戰挷捤㕢搶愸㑥㕢昸㉡ㄲ㉦晢㥥㍦㘵㘷昷搷㠱愹㈸㐵敥㝢㔱ㄴ㠵ㄷ攰㈹ㄱ㍣㌷攴摥㜷攰㕢昳㝦㝣昴㠹ㄳ扣慤ㄶ搳慡㝥〸昹㕥㐲昶戴㈷㄰搴㑤㕤ㄴ戹㥥ㅦ收㥣挶㈷㑡昶㝡㑤㑥㥢扥戲㠲〲挳㐹戲ㄱ攱愵〸㌳㈲扥摤㘰㘲攲摥㐳㘴㘲㑥戴戹㍢搵㠷㑤捡㐵㌸㤱㥡戸昲改㈵㘱㐳搱㔵㤱昵㘸㙤敡摦㠱㉡㝡㥥ㄳ㘹戵ㄲ㜹敡㘴ㄲ攲摢敤扡敥ㄸ㜵㕤㜴㤰㘱搸㍦㤱㔲㠸㍦㤰㐲搲〷ㄹ㕥〸㔰㔲敡㉣㌲晡㕤〰ㄹ㤱戵昶㄰㉦晤〱㝢㐲㐰㌶㉥晤昵昸ㄱぢ㜶ㄱ㔸㑣㝣昱扤㥥㘸㘹㡢㈶慡㠹愱㕡㘵搳㉣㈳愳づ㉦㉣㤸㑣㑡㔷㤰㐹㤲㝥ㄴ戹ㅤ扢愳昸㤲㈱㈷ち扣㐵㡣慤㍢昴戵㤵㥣晢摤㍡㙥㝥㐰捦ㄴ㤴挲㜰昷戳ㄸ〷㔲ㄵ愳㡢㥡㤶愲㈲挲攱㈸摢攸㌴㄰㔷㐱㘷戹〷㜱㉡㐵昰㡦㕦ち戱㝥扣㌹昴昵敤㌵搴㜱㙥㍦ㄶ挸ㅦ散慦㕢㌳ㄸㅢ㙦㈵挷㐰挲敥愸㔵㌱扡ㅥ㝥づ㕤戸攸㥣㌰㥡㔹昵㉣㡥攱㑦挲㔹㝤㕡㠷晥㘷昴㕡㜱搶㜹昶㘶ㄸ扢㐵晦扦ㄳ〵摢敡㝦挱搸㥢㐲攴扢攲っㅦ㜴挶㑦戶つ搹㜰㐷攰搹㐶昰㐶ㅤ㡣つ㤵㘵挸㍢捡㉤攳攳搵愸㕡㐹㜰昸扤昲敤㔷㈳ㅡ㝤㘹摢づ㜴ㄵ㠰㡣つ改摦㠰〸敡摡扦㔵㙥㈵愷摢挲扢搱昱挰㘹扢攲㝢㠱㘷㠵㘳换〸晡㡥昱摢㌳ぢ㌶捦㤴昸㝡扢㔰扢ㅤ㍢㌱昸㕥昴㌹戳〸㠱㝤㐶㠶㉦㔶㉣㤲㤱㠵㥤㐵㌲昸ㅤ搲㐸㉡扣㐴敤㄰㕣㘷㍤㔸㌷㙢昸㜴㜵ㄱ扥捥㤰㐵扢㐲搹㐵ㅥ攷昶ㅢㅡ摣㍡摣搱㝡〷晣㐱戲㌶㠱攰㤸㕡挲扢摦换㝤㙤摦㠳搶戶昱摡〲戶散捤攷㔶搲㥦〶㑥㜷昶㤶㔶㤲攱㍢昹㐵㜲挹㈸ㄳ攲搲晥〹晣摤戹㠳㤶愳㡤㠲捥攳て扡改〸ㅢ慦挱㝤戶㠳攸昷〵㜴ㄵ㔳〴昸ㄹ㘶㥣攱㠳愰㤷㡦慣㈸扥㠲㘵㤱〱㤰捦ㄵ㉡〰摤愹晡愹慤愸㝡攴〱昶㐴ㄲ㍣㘳㤰ㅣ㑢攲㑢㘸挸敤㡡㤶つ㤶攰戲㠵㍡㑢㈰㙦㈴㍤㤰捦〹㥥㈵搴㐴扥㠰づ㡤㠹搸㈸敤㍥㤱捦㙦㌵ㄱ㐱㉢㐰㉤㌴㍤晥㐸愲㐵㡣ㅡ慡つ㠷挰㈵昰〰㐶ㄲ㘵㌲㑣昹㐸愱㔳㠸㘲っ㍦㈴㡡㤰㝥ㄳ晦㝤昶挴慦㥦㘱晡晢〹愱㈴㈲慡㕡㔷㐱㠹愸㔶昱愹昴㉡㝣㤴㜶㕦挵㈷戶㕡挵〸㠵㈵㘷㘲㠴〰㐳㝤愲㡣㍦㙡㔵㜵㘴戸愱晣㠹ぢ〴昸戵捣㘲挴㐴㠹敡㝢ㄹㄹ昴攵捥慢㔶㔷㤰㐹晡敡摣㠸㡣慦㝣㤴愱挴ㅢ㤱㜴敡ㄴ㈲慦㙣㈱㔲㡦㐵㈷㜶挷敥ち㈱㠱㈵昱戳搹慥戲扤搰㘳愸㕦㝣㌸㐱捣挹㤳挹㈷㔴㕡ㅣ㝣〲㘱㐴愶㈹〹㠹ㅢ㈹㍥㤴㌴晥敥昷㥡扥㔳㔴㈰㠱㝡愲挶㈴㌸搵昸㠳㐹攳愳昸㍣㑢戵挹昱㉡〱搳戳㐹㘳ㄲ愶㙡晣㐴搲昸㙦㐷て㌶ㅡ㈷㜴ㄸ㡤慣㤳㐸㌲㡣㕥㜵っ㐸㝤慡㍤㡣收扡㐵㐵㍡㘰㐵挵ㄴ愱㉡㠶㕣㔳慡㜴㄰户㐲㝣㝣㉣扤㠰㑢㑥戸ぢ〲㘹ㅢ晤㍦ㄳ㑥攱昲搳慣ㄹ㥡昸ㄶ㝡〳㔱㘷摦㔰㑦散㕣戰ㄶ㝤ㄴ昴㕢愷〲ㅣ慥慡扢㡡㐴㘰ㄷ攴愳晤摤挶㍢㥦㘱㐳㌶昷㈳㠹㤶㘹扣㑣搲㥢ㄶ㔱ㄱ㤶扣㜸㝦㠲搹摣搵㈶捤ㄸ㡦〳㌹㄰㤳㠰捣ㄸ㔷〱愳㠸捣〱ㄶ㡣㤰晦ㄵ㜳扦㥦ㄵㅦ㈰㜸〲愰㈴挸散愴㠳挲〷〱㠶㤳晦㘳挵搸㠶㜲㥣㘸攲搱攴㘵㘹㌲㌲㍥捣づㅦ〱攸㠳ㅦ㔷挴㐴㔸㌲㍥㡡㤲昴㑢㈹㌸搴㑢㍦挶㡡㡦ㄳ㝣〲愰愴㜳戲㍢摥㌵慥愹㐷ㄵ昶㐹㜴ㄵ㔷〹昰㌳㍥ㄵ㘷昸愰㜳ㅦ摥搲摤㘸收㤹㌸昹挲ㅦ㌱捦㤶㑦昹敦挷愷昹㥢㕣㜴ㅦ晥捦㈴扡戲昰昳摡㥢㝢ㅢ㡢㑣㐰攳㕣晤搶戱搹㉦㘰ㅣ慥慢ㄹ㑡攱㠸㔴㉡㐵慤㈰㠸㙦㉥㔸㜸㜸〳摦㜲㕣㔵〸㐱ㅡ㔰ㄵ㙥㕣㜱〲〵挶㘷搸㤴㌸㈶㥥㡣捦昲㠹愸㔵㥢昸戹㌸挳〷㐱扣慡敥て挷摤㤳ㄷㄲ搷慡挲㙥㝢㈱昱慦㉡搶搲㉦㝣㤲㠳㈹㘴㈱搳慡㤵㠸㌴㐵㐳㕦㐲㘶愸㙦㤸㜳㝢〸㍦敤㡡愸㕣愸㕥戸昰慦攱晣搸捤昹㜷扥㝤昰挹㘷㝦昵愷㑦晦昶㍤挷晦晡摣㔳㑦晤昶捦㥦㝥收戹㥦慣ㅥ晦挵搳㑦晦晣㠱慦㍥昳愷晤搶搷戴敦晤㙢攱㙢㡦㑤㕥㝡散ㄱ敢摣愱昹挷摥昵昰㠳㤳㑢搷㡤昷昵昵昷摦㌹晡换㥢㕥㌷㜲昵㤱ㅦ㠸㥦晤晥㐶㔷愸攵攲〵慤搳攰戲搵㌴扥㡣っ愶挱ㄹ扦愴搳攰㜲搵㐶慤挶ㅢ㌵㡤㠲㈲㥣ㅢ㥣㠰慡㌰㕢㉢〶晥〳ㄷ慤戱㜳</t>
  </si>
  <si>
    <t>Decisioneering:7.0.0.0</t>
  </si>
  <si>
    <t>6a35f224-33d7-41f5-aaea-cb652a077bce</t>
  </si>
  <si>
    <t>Sum Outgoing</t>
  </si>
  <si>
    <t>Sum Incoming</t>
  </si>
  <si>
    <t>Difference: Outgoing - Incoming</t>
  </si>
  <si>
    <t>Total:</t>
  </si>
  <si>
    <t>Accuracy Check</t>
  </si>
  <si>
    <t>Region</t>
  </si>
  <si>
    <t>Pre-vaccine</t>
  </si>
  <si>
    <t>After Vaccine</t>
  </si>
  <si>
    <t>People treated / $M</t>
  </si>
  <si>
    <t>Total Spent</t>
  </si>
  <si>
    <t>Dead</t>
  </si>
  <si>
    <t>Past Dead</t>
  </si>
  <si>
    <t>Dead Immune</t>
  </si>
  <si>
    <t>Killed</t>
  </si>
  <si>
    <t>Killed - Uninfected</t>
  </si>
  <si>
    <t>Killed - Immune</t>
  </si>
  <si>
    <t>STDV</t>
  </si>
  <si>
    <t>MIN</t>
  </si>
  <si>
    <t>U/I Death Ratio</t>
  </si>
  <si>
    <t>TOTAL</t>
  </si>
  <si>
    <t>Check</t>
  </si>
  <si>
    <t>Sum Dead</t>
  </si>
  <si>
    <t>Human</t>
  </si>
  <si>
    <t>Checksums</t>
  </si>
  <si>
    <t>Transmission</t>
  </si>
  <si>
    <t>Transmission Model</t>
  </si>
  <si>
    <t>Best Case</t>
  </si>
  <si>
    <t>Worst Case</t>
  </si>
  <si>
    <t>Week of extinction</t>
  </si>
  <si>
    <t>Step 1:</t>
  </si>
  <si>
    <t>Step 2:</t>
  </si>
  <si>
    <t>Step 3:</t>
  </si>
  <si>
    <t>Step 4:</t>
  </si>
  <si>
    <t>R2-T1</t>
  </si>
  <si>
    <t>R1-T3</t>
  </si>
  <si>
    <t>Crystal B</t>
  </si>
  <si>
    <t>Analysis Plan</t>
  </si>
  <si>
    <t>Data Table</t>
  </si>
  <si>
    <t>Solver</t>
  </si>
  <si>
    <t>CB_Block_7.0.0.0:1</t>
  </si>
  <si>
    <t>㜸〱敤㕣㕢㙣ㅣ㔷ㄹ摥㌳摥㔹敦慣敤搸㡤搳㑢㑡㉦㠶㔲ち㜵㜰攳戴愱ㄴ〸挱㤷收搲㍡戱ㅢ㍢㈹ㄵ愰捤㜸昷㑣㍣捤捥㡣㍢㌳敢挴愵㔲㉢㈸㌷㜱愹㔴㉥愲㔰愰慡㄰ㄲㄲ攲昲㔲㕡攰〵〹〹㠴㠲挴〳㍣㈰昱㔰㄰㠲〷㄰㡡挴ぢㄲ㤵攰晢捥捣散捥敥㝡挷敥戶〵ㄷ昹愴晢晢捣戹捤㌹攷扦㥥晦㍦搳㥣挸攵㜲晦㐶攲㕦愶㍣㌳搷㉤慥〷愱㜴㈶㘶扣㕡㑤㔶㐲摢㜳㠳㠹㈹摦㌷搷攷散㈰散㐳㠳㐲搹㐶㝤愰㤷〳晢㘱㔹㉣慦㐹㍦㐰㈳㍤㤷㉢ㄶつつ昵ㅣ㠴扦㤱攴挱㘰慦挱㍣挰搲捣昴晣昲㠳ㄸ㜵㌱昴㝣戹㙦散㑣搴昷搰攴攴挴攴挴㠱扢づ扣㘳㘲晦扥戱㤹㝡㉤慣晢昲㤰㉢敢愱㙦搶昶㡤㉤搴㤷㙢㜶攵㕥戹扥攴㥤㤷敥㈱戹扣晦昶㘵昳㡥㜷㑥摥㜱昰愰㜵搷㕤敦ㅣ挴慢㜳㈷㘷愶ㄷ㝣㘹〵慦搲㤸㍡愷㝣挷慣慣搸㕣㥢㤴扥敤㥥㥢㤸㤹挶㝦愹昹攳改捥㠹挵ㄵ㈹㐳扥㕡晡搲慤挸挰㐰挷〱㘷㉡〸敡捥㉡㌷捦㜰㡥㘰愹ㄵ㌳〸㜵㘷㐶搶㙡㠶㤳㡣㕡㜴收戱㜷㌵㜳㝤搰㔹㤴㙥㘰㠷昶㥡ㅤ慥ㄷ㥣㈵っ㔴ㅤ㜲㑥〷昲㤴改㥥㤳㈷㑤㐷敡捥搱扡㕤捤㐷㈹搷㜷㑢㌲㐴㝡㘲㙡昹ㄳ㔳㠱㌳戳㘲晡㙡㐶〱㌷㈶愳敤ㄱ扦搲摡昶愶敥攳㜲敡敡つㅣ昳收敥敤㔰㜳挶昴ㅢ㉤挷扢户㡣ㄷ摦㍡㠳摢扡户㑦敤㔱㙢㥦户㜵敦愳戶戲戵戵ㄸ㠸改㕢敤㈸ㄶ㘳ㄴ〸晡〹㡡〴㐴愰㔱㈲ㄸ㈰ㄸ〴㄰昹㝦㠰㑢搲ㅤ㔹愵㤵㑤慤扣慣㤵㉢㕡戹慡㤵愵㔶戶戴昲㌹慤扣愲㤵㙤慤晣愰㔶㍥㡦㌶㐹㉡昶昷㙢㜱扡㝥昹愵〷晥㌵昲㥥㤳捦晦敢㐷㕦扢昴㥤㕤㐳㠳扢搰攸扥㜸㔲戳扥㜹〱愴搶愴攲〳ㄳ晢昹㙦㜳慥〰㔳㔸〷慤㍢慤挹挹敡挱晤收敤愶捥㘵㘵㈰扦㠵㔰㐶搰㜶搰扡摦㜶慢摥〵㠵扢敢愶捤㐰㌶㌷㙥㍣慥㥢昶敡㙥㌵㜸挳挶㤵㡢愱ㄹ捡㙢摢敢㥡㠳㜴㜴㕢〴㕢挹㐰扤敦㠶昶㙥㘷捣㕡㕤㑥㕤戴愳敡敢摢慡㥤〵摦㕢敥㕥㝢挴㤷て㌵㙡㍢㘶㌴〵愱戶愶挶敥㔸㘵㔴ㄵ捤㙢㙣㘶挵ぢ愴慢愶㌷敥㉣搸㤵昳搲㕦㤴ㄴ㠹戲慡㤶㝡㈵慢㘲慥ㅦ㥦㜷戱㔰㜰㙢昵㑤改㔲敢敥㡢㈱㤸㔹㔶㌱摦㔵改㠷敢㑢收㜲㑤㕥搵搲㈴㝡㈷㉡昶戶ㄴㅦ昱㉡昵㘰挶㜳㐳摦慢戵搶㑣㔵搷㑣㐸㥡敡〹慦㉡昳昹㥣ㄲち㄰戸㝤㝤㐲攴㙥敤捥ぢちㄱ㈹ㄴ㤳㤱慦㘹㈵扢㠹㔳㔸ㅤ㔶㔱㤳愴㐹敤捤㥢っ挶昹㉡ㄹ㤳挱㠱愹㌵㔱㝦昰愵㙦摤㘴搸〶收㕥摢挶㥡㌶ㅡ慦晥敥㌵改㠶挷㑣户㕡㤳㝥愶昶ㄳ㥣㤱㌱っ愰㕦㠶㐰攸扡㝢㔴㜵攲愲㔸搷㉦搸搵㜰愵戰㈲敤㜳㉢㈱捡愰㈱㡢㐵㙥㙤㐷㌲慥㐰㤱戱㥢㘰ㄴ愰㔴捡ㄵ昶戰㔱愱㠴㤴搳㈹㥤㌲㜸戹㐵㤰戳㕦ぢ㉦て㕡㐷散㕡㈸㈳愱㍣㙣〱㈳㤱㔶㔳攸ㅢ㈲㠹晡㘶㈵㔲ㄸ㝢慣ㄹ㔰愹㘹扢攱㝡㤳㙦㍢戸㈴㈲愲ㅤ㔹戰敤㘴〱㐵㐱慢㍣挸攰㌵㄰㑤㥢㌴挸㙥㥣㈲㈲戲㐱㠶㘶挷挸慤㐴挶昶ㄹ㌲〲敤搳㐴挸搶晢扢换〸ㄲ㝢㈷㤱戲㔳㔷㝥摣㤱㘶ㅢ搹昲㤱㌴扢ㄲㅢ㘷㕣㐵㜰㌵挱㌵〴㝢〱挴㥦㈱攱㈸攵㤰㙦㑤挶ㅢ昰㙣㕣㐷㜰㍤〰攴㤳㐱㤹ㄳ㡢㉡摡㔰㕢戱㈳搹㙥〸㜶戲㌲㡡㈳㔱㐴换戸㘱㘷づ㌹ち搱戱搵戹㍤㜴㙤㕥改搸户㜴愷捤昴㜲㐸㤱ㄹ㑤搳㙢摤愴㘹㝡㈳搸戴㐷扤㜵㈳扡ㅡ㘳〴㙦〴㈸ㄹ㙦㈲㠴㜲愱挱扢㌵㡢㥥㈶攵敢挲㉣㡡㡣愱ㅥㄵ㝣㑣挸㍣〲㘴〸戹㡥攳换㡥つ㑤㜳㜰摣㝡摤摢搰晢扡昳㜷㡣昴㌶扤戹愳㜷攸㉦㝡㤹㔶昴㑤㘰㉦昱晢慥㍡收㘶㔴ㅢ㙦㈱戸〵愰㑤挷昰昴晤㜲㍤〵捡㉣㜶㔲㤸摢㑤慦㡢戲㜲㤷搶㔷愵搲㐰㠳搶㤲改㥦㤳㈱㍣ㄸ挷㘷㘱ぢ㝢扥㉦㙢㌸搴㔶㔵〱捦㉦㔷户ㄶ〶㐷㝣捦㘱昹㡥㡤ㅣ扣㉥ㄴ㐳㍥慦昵攵摡㙣攴っ㕢㌳攵㜳㑡㔱づ㜵昰敤摤㠵㐴慡㔳㉢㜹戱㕦昶昹㜲㐷㤲昴㈰㐹摥㠶㙤㌵㙥〵㠰㤴㄰扦敤㉡㔱昶戱搹摢㔵戳㔶㡢㤵ㅥ扥㡣搳㐹㥢て戱㐳㡥っ㐴づ摢㘹昸て㠲㈱㘷搱㜶ㅡ挲㘲挰㔹㤰㝥〵扥〵扢㈶㑢㤱㕢㤶愲㘶㐷㔶扣㑥㘴㐵㕦㕦挷㜹㍡挳扦愶攸愴㑤㑡㘴㜲㝢㘶㘵挶㔹扣㐹㔴㜴㐳㔲愸㘴戸㠶ㅡㄲ㠸㤴挷戶㍢㈲愶〷ㄱ㜳ㅢ㌶捥搸㑦㌰㐹㜰〰㐰晦ㄵ㈴捤㔶㌷㥥攱戰晥㌵扡戴换攵㕣㤱㘸㔰㉥挲㑢㕤㠵搵㐱扥收ㅤ〴㜷〲戴㤹㍦㜴㐰㘶㄰愲㐲㜹㡡㄰㔵ㄸ挳㍡㘳换ぢ愴㠱㕤ㄶ〲㑢㌳昵㈰昴ㅣ㐶㤶㠶慣㔹敦愴ㄷ捥摡挱㉡㈲㔱愳㔶㥣戹㝦㐵扡愰㉥ㅦ戶㑦㕢㤹户扡㉡慢㠶戵攸搵㈱摡㡥捦㙥㠷㠳㌹戶〳戶愴㍡㥢㙢〲愹户昳㌱㠶㄰搸㘹攵㙦愵㌷㜶㑢摥㙦ㅥ晡㠶㥢㍢扡㘴㠷㌵㌹㘰㐵㑣挷㝣搱挲㉥㈲㜲㔰敤户㤶㔶㝣㈹㘷㠷慣愳扥㕤慤搹慥㈴㌲㘰㘳㌲㔸㌷㈷捦㈱㑡戰攰㌱〶攸戹㐳搶㤲㙦扡挱慡挹㠰攲晡敥㤶㈷ㄵㄶ搱慤㘹摢つ昰ㅡ㠵㐵收㠷慤挵ㄵ敦〲㈲戶㜵挷㍤㙡慥〶摢〲㉢㈴晡㈸㈹搴〸㑤㘸㥡㈸㙡挵㕥昱挳〳㜹㉥㐷摥换ㄳ㈸㕣攵㜴晡捣㌳戴㌷敤晡㌸㐶㐳㍢㥤㜳ㅡ㐴昴愸㔱搸㤷㈹㠵挹愹挶㕤散昳㉥㠰㝢㡥㥥㍥摥㡣捣扤愲㤸戵㑥㉦㝦㠶㡣㔷㘴搱〸㠴搰㐷户㉢㈲ㄵ㤶㤱㜲挰㠱挰㌸㥦摡挹慦㘴愹㌶愴扥㕤捤散ㄱ㐴㤲〶慤㌹㜳㔹搶㄰㡦㜶捣㜰㔷昴㐰㌳搶㌱㙢㐱㕣㌷攳㌹㡥㐹搲㈲㔹㉥㔶㑣㔲昰㔴㍤昴㑥搸慥㘱〱㈸晡㡢㡢捣㡢㈸㌲㉦慡愲㐱敢ㄴ㐳㠳㉡捦戱扣㜳愶㙦㠷㉢㡥㕤㈹昲㠱攱扢㙤㐱㤳㘰㜲㑡摥㈴㈵㌲㘳慣捤㥡㍦つ㤳㉤㤸〰扡㈷㈰㐷戹㜵㐴㍦㈸㔷ㄳ〵晣ㄳ㍤㍡㤶㈰㘰㤴愷搴㜸て㐶搳搵敤〸㠸ㅣ㤵㉥㈷㜷㌰㉥㍦㡡㤲㐸〸ㄱ敢ㄹ㈴〲慦㘰㑡挸搳挵㕤戰㑥扢㜶〸散ㄱ㘳㐷散㜰㌶〰捡〱㤰㔵挷摢㙢ㄵ㔶㔳㥤挶ㅢ㕡攱挶捥慡ㄶ㌵㜱㐳㘷㝤㕡㙦扣㜹㠳敡㐸愳愴ㄴ挹㘶㡤㤴㘶搹㘰㡥摢㐹搵〸愵戸ㄳ㙤㈳戲摣愶捤㝤愷ㄴ㜹〵㡡㐹搱㑣捥㜸慦㈲ㄴ〴㝡㘳ㅤ㐵㥦㝤㌶㜹愴㈲㌶戴〱㑡搴㔳㔱搹㔰ㅣㄲ㍣㡥㙢㈷㔵㔹㡡㥦挰摦扢攲散㝣㍤㙣愹㌱㉦㡥挶㌵㔳戵摡扣ぢ㉢愱㘲晡搵㙤挲搲㔸㕢愴㘱ㄴ㜷昶慡晤愳敤㑤㌱㘲捣㠶っ㡢㘴昸㠱挱㠶㘰慥㔴㐴㤵搶搹㄰户扡㔱㕣攴搳〹㘹扡ち〳㡢㘱㜵㔶慥㈹㌳慣㘹挹㡦慡づ㡤搳愲㤲愳㠶㌵戵ㅣ㐰愵㠷㤴攳㜱㑥㌱戸㘱㥤愲㕢ち㤷ㄸ㈰㜶攳摣㐲㈵㐴㘸户㌱〰㑦〶摢〷㍢搸㤱㈸㜴㐲敢㡣ㄲ戴㤰㐱戸慤㡢㈰敦昴㠸㔱〸㔲㑢愵扦ㅦㄶ㕦㜹㡡改摢㠷㜳㐹㈶㘶㈲㠶扢㌲慣〷㈰㌷ㅤ㤹㈴ㄷ㡤㈶〱昳㐸戲㈹愱㌵㤸㤴搱挴ㄸ愲挹攷㠷戸挵挳㔸搶㌰搹愶㠶㝢㙥愱つ㙤㕡㕢摦㘵ㅤ㜷㉢戵㝡㔵㉡㔵㥣挸㙡愵㤱户〵扥搴ㄵ挰㠸㥢㌲昶㈵摥㤴攳㌸㑡㜱挹㐴㔲敦㜶户㜱ㄸ摤㤵㤰挳ㄸ㤱敡㘳〰㌲挳㉤愷〲㘲ㅤ昷ㄴ㘸ㅦ敥㙥㕥㘰㔰㤷攷㈰搲㍡㡡㈸换收㜰ㅦ慦ㄱ㐵㔶摣㤶㙡㌶攷捤㜹戴搹㔳㐵挷散愸㘸㕢攰〸敢㡣〴㕥愱〰㘳愴㐷敥攰㈰戹换㜱㜴昷昲愳敡㌱㜷ㄹ愸㔰ㄸ㄰㡣昱昲ㄴ㤴挳慥㠲㤱㘸㜰㙢㑤慢㕢㌰晡㑢换摢㤸〲㄰っ〳搳愰㐵换挸挰㤹㐱㝥㜳〳攷㐶戴捡㠸㤰愶㠳愹㡣㔱㡥挲㘱て愴㠱㥢㜸㤰㕥昲愰㠴挲㍤敡㘲㔸㜲㌷㜱摣挱ㄱ挸昳慦㙡㉢㕣㌰㐳㕣㝦㜱昷戶ㄵ㑦㔵慢㌴㜷攱㥦摢ㄶ㔸挵搵㡤挸ㅣ摤搳㜶㈹㑢慤㠹昶摤㑤㙤ㄵ昱㘵挱〳戳ㄳ挷捣戰戲戲ㄸ慥㐷ㄷ户㝡㈵〹晤㈷昰㐷㙣昸㜶摡捣㜹㤷ㄷ㔱搷戸昷愵昳慥㜷挱㔵昳搲〳摥晡〳㠵攰ち㘵㍦㈷㔹捡晤ㅢ晦㔴搲㜲晡㡦㌱攲㔶愶捤〱㥡づㄲ㡥愳㔲㈴つ挶㤰捦愰ㄳ搸敥㡤㕢〳愴㤳㍤㙤㜴愲〴挱づ愱戸攷㕥㌵㐲ㄱ㍦〲㕡㐹㉣搱㤱ㅣ㝢晥㉤戰扥㜸〱㈵㐴㌸㥥㘳㌱愲扦ㄱ戹っ搴㈹㐱ㅥ㕦昱攰㠵㤰晦ㅦ㉣㈵摣扣㈱㍢晤ㄷ㤸㔹㍣摦㡥愲ㅢ㠸愲ㅦ㜶愰㐸昰ㅡ㠸攲摦㝢㤰㐹㤲捥昰散换ち㠴㜳㑤㍢〷搰搷晣挲敦晦昰〰㍡ㄷㄳ㠷戲搱㄰㙡扢ㄹ捦つㄳ愱慦挳㐴㘰昰㕥㤹〸㈷㤰ㄱ㡣攲㐷㈶㐲散〳㤹㐷挱收㈶〲㘳㝢ㄹ㠶㘰㉡搴㥡㜲㙢昰〴㜶㤵㐳晦搸㌱㕣扣㤵〱攲昹㔰㕡挱っ㍣㔲㔷㜷ㄶ㉦㤸扥改散㔵攵㐷㝤〹㘵收㉦攱㈶户敡挲ㅥ搷㙥㔸愳㍡㙤攰慢㐸扣散㍢晥㤴慤摤㕦〷愶愲ㄴ戹敦㐵㔱ㄴ㕥㠱愷㐴昰摣㤰晢昰㥥敦ㅥ晤挳挳㡦ㅦ收㙤戵㤸㔶昵㕢㤱敦㈵㘴㑦㝢〲㐱摤搴㐵㤱㉢昹㘱捥〹㝣愲㘴慦搶攴戴改㉢㉢㈸㌰㥣㈴ㅢㄱ㕥㡡㌰㈳攲摢づ㈶㈶敥㍤㐴㈶收㐴㥢扢㔳㝤搸愴㕣㠴ㄳ愹㠹㉢㥦㕥ㄲ㌶ㄴ㕤ㄵ㔹㡦搶愶晥㝤愸愲㤷㌹㤱㔶㉢㤱愷㑥㈶㈱扥搷慥敢づ㔲搷㐵〷ㄹ㠶晤ㄳ㈹㠵昸〳㈹㈴㝤㤰攱㠵〰㈵愵㑥㈱愳摦〶㤰ㄱ㔹㙢て昱搲ㅦ戰㈳〴㘴攳搲㕦㡦ㅦ戱㘰ㄷ㠱挵挴ㄷ摦敢㠹㤶戶㘸愲㥡ㄸ慡㔵㌶捤㈲㌲敡昰挲㠲挹愴㜴〹㤹㈴改〷㤰摢戲㍢㡡㉦ㄹ㜲愲挰㕢挴搸扡㐳㕦㕢挹戹摢慤攳收〷昴㑣㐱㈹っ㜷㌷㡢㜱㈰㔵㌱扡愸㘹㈹㉡㈲ㅣ㡥戲㡤㑥〳㜱ㄵ㜴㤶扢ㄷ愷㔲〴晦昸愵㄰敢挷㥢㐳㕦搹㕥㐳ㅤ攷昶㘳㠱晣挱晥扡㈱㠳戱昱㔶㜲っ㈴散㤶㕡ㄵ愳敢攱愷搱㠵㡢捥〹愳㤹㔵捦攲㈰晥㈴㥣搵愷㜵攸㝦㐶慦ㄵ㘷㥤㘱㙦㠶戱㕢昴晦晢㔱戰愹晥ㄷ㡣扤㈹㐴㍥㄰㘷昸愰㌳㝥戲㘹挸㠶㍢〲捦㌶㠲㌷敡㘰㙣愸㉣㐳摥㔱㙥ㄱㅦ慦㐶搵㑡㠲挳敦㤵㙦扦ㅡ搱攸㑢摢㜶愰慢〰㘴㙣㐸晦ㄶ㐴㔰搷晥慤㜲㉢㌹摤ㄶ㍥㠰㡥㝢㑥搸ㄵ摦ぢ㍣㉢ㅣ㕢㐴搰㜷㡣摦㥥㔹戰㜹愶挴㌷摢㠵摡㑤搸㠹挱て愱捦挹㜹〸散㤳㌲㝣戵㘲㤱㡣㉣㙣㉤㤲挱敦㤰㐶㔲攱㈵㙡㠷攰ち敢扥扡㔹挳愷慢昳昰㜵㠶㉣摡ㄶ捡㉥昲㌸户摦搰攰搶攱㡥搶扤昰〷挹摡〴㠲㘳㙡〹ㅦ昸㄰昷戵㝤て㕡摢挶㙢ぢ搸戲㌷㥦㕢㐹㝦ㄶ㌸摤摡㕢㕡㐹㠶敦攴ㄷ挹㈵愳㑣㠸㑢晢㠷昱㜷敢づ㕡㡥㌶ち㍡㡦㍦攸愶㈳㙣扣〶昷搹ㄶ愲摦㘷搱㔵㑣ㄱ攰㘷㤸㜱㠶て㠲㕥㍥戲愲昸㍡㤶㐵〶㐰㍥㔷愸〰㜴愷敡愷㌷愲敡㤱㝢搸ㄳ㐹昰㡣㐱㜲㉣㠹慦愲㈱户㉢㕡㌶㔸㠲换ㄶ敡㉣㠱扣㤱昴㐰㍥㈷㜸㤶㔰ㄳ昹㌲㍡㌴㈶㘲愳戴晢㐴扥戴搱㐴〴慤〰戵搰昴昸㈳㠹ㄶ㌱㙡愸㌶ㅣ〲㤷挰〳ㄸ㐹㤴挹㌰攵㈳㠵㑥㈱㡡㌱扣㐰ㄴ㈱晤㍡晥晢攲攱㕦㕤㘲晡摢㘱愱㈴㈲慡㕡㔷㐱㠹愸㔶昱㐴㝡ㄵ㍥㑡扢慦攲戳ㅢ慤㘲㠴挲㤲㌳㌱㐲㠰愱㍥㔱挶ㅦ戵慡㍡㌲摣㔰晥挴㔹〲晣㕡㘶㌱㘲愲㐴昵扤㠰っ晡㜲攷㔵慢㡢挸㈴㝤㜵㙥㐴挶㔷㍥捡㔰攲㡤㐸㍡㜵ち㤱㔷戶㄰愹挷愲ㄳ扢㘳户㠵㤰挰㤲昸搹㙣㔷搹㕥攸㌱搴㉦㍥㤱㈰收搸戱攴ㄳ㉡㉤づ㍥㠱㌰㈲搳㤴㠴挴㡤ㄴㅦ㑦ㅡ晦攰戹愶敦ㄴㄵ㐸愰㥥愸㌱〹㑥㌵晥㔸搲昸〰㍥捦㔲㙤㜲扣㑡挰昴㘲搲㤸㠴愹ㅡ㍦㥥㌴晥敢㠱扤㡤挶〹ㅤ㐶㈳敢㈴㤲っ愳㔷ㅤ〳㔲㥦㙡て愳戹㙥㔱㤱づ㔸㔱㌱㐵愸㡡㈱搷㤴㉡ㅤ挴慤㄰ㅦㅦ㑢捦攱㤲ㄳ敥㠲㐰摡㐶晦捦㠴攳戸晣㌴㙢㠶㈶扥㠵㕥㐳搴搹㌷搴ㄳ㍢ㄷ慣㜹ㅦ〵晤搶昱〰㠷慢敡戶㈲ㄱ搸〵昹㘸㝦㌷昱捥㘷搸㤰捤晤㐸愲㘵ㅡ㉦㤳昴愶㐵㔴㠴㈵㉦㍥㤲㘰㌶昷㔸㤳㘶㡣㐷㠱ㅣ㠸㐹㐰㘶㡣挷〰愳㠸捣ㅥㄶ㡣㤰晦ㄵ㜳㝦㠴ㄵㅦ㈵㜸ㅣ愰㈴挸散愴㠳挲挷〰㠶㤳晦㘳挵搸㥡㜲㥣㘸攲攱攴㘵㘹㌲㌲㍥挱づ㥦〴攸㠳ㅦ㔷挴㐴㔸㌲㍥㠵㤲昴㑢㈹㌸搴㑢㍦捤㡡捦㄰㝣ㄶ愰愴㜳戲㕢摥㌵慥愹㐷ㄵ昶㌹㜴ㄵ㡦ㄱ攰㘷㍣ㄱ㘷昸愰㜳ㅦ摥摤摤㘸收㤹㌸昹挲ㅦ㌱捦㤶㑦昹敦挶愷昹敢㕣㜴ㅦ晥捦㈴扡戲昰昳摡扢㝡ㅢ㡢㑣㐰攳㕣晤㔶戱搹慦㘰ㅣ慥慢ㄹ㑡攱㠸㔴㉡㐵慤㈰㠸㙦㉥㔸㜸㜸〳摦㜲㐸㔵〸㐱ㅡ㔰ㄵ㙥㕣㜱ㄸ〵挶攷搹㤴㌸㈶㥥㡣㉦昰㠹愸㔵㥢昸挵㌸挳〷㐱扣慡敥て挶摤㤳ㄷㄲ搷慡挲㙥㝢㈱昱慦㉡㔶搲㉦㝣㡡㠳㈹㘴㈱搳慡㤵㠸㌴㐵㐳㕦㐵㘶愸㙦㤸㜳扢ㅦ㍦敤愲愸㥣慤㥥㍤晢捦攱晣搸戵昹昷扦㙦昰愹ㄷ㝦昹挷㈷㝦昳挱㐳㝦㜹改改愷㝦昳愷㈷㉦扤昴㤳攵㐳㍦㝦昶搹㥦摤昳㡤㑢㝦摣㙤㍤愳㍤昷捦戹㘷ㅥ㤹㍣晦挸㐳搶改㕢㡦㍥昲挰㠳昷㑤㉥㕣㌱摥搷搷摦㝦换攸㉦慥㜹敢挸㘳て㍤㉦㝥晡扢慢㕤愱㤶㡢ㄷ戴㑥㠳换㔶搳昸ㅡ㌲㤸〶㘷晣㥡㑥㠳换㔵ㅢ戵ㅣ㙦搴㌴ち㡡㜰㙥㜰〲慡挲㙣慤ㄸ昸て㌰㔹戳挳</t>
  </si>
  <si>
    <t>CB_Block_7.0.0.0:7</t>
  </si>
  <si>
    <t>CB_Block_7.0.0.0:6</t>
  </si>
  <si>
    <t>CB_Block_7.0.0.0:5</t>
  </si>
  <si>
    <t>CB_Block_7.0.0.0:4</t>
  </si>
  <si>
    <t>CB_Block_7.0.0.0:3</t>
  </si>
  <si>
    <t>CB_Block_7.0.0.0:2</t>
  </si>
  <si>
    <t>CB_Block_7.0.0.0:13</t>
  </si>
  <si>
    <t>CB_Block_7.0.0.0:12</t>
  </si>
  <si>
    <t>CB_Block_7.0.0.0:11</t>
  </si>
  <si>
    <t>CB_Block_7.0.0.0:10</t>
  </si>
  <si>
    <t>CB_Block_7.0.0.0:9</t>
  </si>
  <si>
    <t>CB_Block_7.0.0.0:8</t>
  </si>
  <si>
    <t>CB_Block_7.0.0.0:19</t>
  </si>
  <si>
    <t>CB_Block_7.0.0.0:18</t>
  </si>
  <si>
    <t>CB_Block_7.0.0.0:17</t>
  </si>
  <si>
    <t>CB_Block_7.0.0.0:16</t>
  </si>
  <si>
    <t>CB_Block_7.0.0.0:15</t>
  </si>
  <si>
    <t>CB_Block_7.0.0.0:14</t>
  </si>
  <si>
    <t>CB_Block_7.0.0.0:25</t>
  </si>
  <si>
    <t>CB_Block_7.0.0.0:24</t>
  </si>
  <si>
    <t>CB_Block_7.0.0.0:23</t>
  </si>
  <si>
    <t>CB_Block_7.0.0.0:22</t>
  </si>
  <si>
    <t>CB_Block_7.0.0.0:21</t>
  </si>
  <si>
    <t>CB_Block_7.0.0.0:20</t>
  </si>
  <si>
    <t>CB_Block_7.0.0.0:32</t>
  </si>
  <si>
    <t>CB_Block_7.0.0.0:31</t>
  </si>
  <si>
    <t>CB_Block_7.0.0.0:30</t>
  </si>
  <si>
    <t>CB_Block_7.0.0.0:29</t>
  </si>
  <si>
    <t>CB_Block_7.0.0.0:28</t>
  </si>
  <si>
    <t>CB_Block_7.0.0.0:27</t>
  </si>
  <si>
    <t>CB_Block_7.0.0.0:26</t>
  </si>
  <si>
    <t>CB_Block_7.0.0.0:38</t>
  </si>
  <si>
    <t>CB_Block_7.0.0.0:37</t>
  </si>
  <si>
    <t>CB_Block_7.0.0.0:36</t>
  </si>
  <si>
    <t>CB_Block_7.0.0.0:35</t>
  </si>
  <si>
    <t>CB_Block_7.0.0.0:34</t>
  </si>
  <si>
    <t>CB_Block_7.0.0.0:33</t>
  </si>
  <si>
    <t>CB_Block_7.0.0.0:44</t>
  </si>
  <si>
    <t>CB_Block_7.0.0.0:43</t>
  </si>
  <si>
    <t>CB_Block_7.0.0.0:42</t>
  </si>
  <si>
    <t>CB_Block_7.0.0.0:41</t>
  </si>
  <si>
    <t>CB_Block_7.0.0.0:40</t>
  </si>
  <si>
    <t>CB_Block_7.0.0.0:39</t>
  </si>
  <si>
    <t>CB_Block_7.0.0.0:50</t>
  </si>
  <si>
    <t>CB_Block_7.0.0.0:49</t>
  </si>
  <si>
    <t>CB_Block_7.0.0.0:48</t>
  </si>
  <si>
    <t>CB_Block_7.0.0.0:47</t>
  </si>
  <si>
    <t>CB_Block_7.0.0.0:46</t>
  </si>
  <si>
    <t>CB_Block_7.0.0.0:45</t>
  </si>
  <si>
    <t>CB_Block_7.0.0.0:57</t>
  </si>
  <si>
    <t>CB_Block_7.0.0.0:56</t>
  </si>
  <si>
    <t>CB_Block_7.0.0.0:55</t>
  </si>
  <si>
    <t>CB_Block_7.0.0.0:54</t>
  </si>
  <si>
    <t>CB_Block_7.0.0.0:53</t>
  </si>
  <si>
    <t>CB_Block_7.0.0.0:52</t>
  </si>
  <si>
    <t>CB_Block_7.0.0.0:51</t>
  </si>
  <si>
    <t>CB_Block_7.0.0.0:63</t>
  </si>
  <si>
    <t>CB_Block_7.0.0.0:62</t>
  </si>
  <si>
    <t>CB_Block_7.0.0.0:61</t>
  </si>
  <si>
    <t>CB_Block_7.0.0.0:60</t>
  </si>
  <si>
    <t>CB_Block_7.0.0.0:59</t>
  </si>
  <si>
    <t>CB_Block_7.0.0.0:58</t>
  </si>
  <si>
    <t>CB_Block_7.0.0.0:69</t>
  </si>
  <si>
    <t>CB_Block_7.0.0.0:68</t>
  </si>
  <si>
    <t>CB_Block_7.0.0.0:67</t>
  </si>
  <si>
    <t>CB_Block_7.0.0.0:66</t>
  </si>
  <si>
    <t>CB_Block_7.0.0.0:65</t>
  </si>
  <si>
    <t>CB_Block_7.0.0.0:64</t>
  </si>
  <si>
    <t>CB_Block_7.0.0.0:75</t>
  </si>
  <si>
    <t>CB_Block_7.0.0.0:74</t>
  </si>
  <si>
    <t>CB_Block_7.0.0.0:73</t>
  </si>
  <si>
    <t>CB_Block_7.0.0.0:72</t>
  </si>
  <si>
    <t>CB_Block_7.0.0.0:71</t>
  </si>
  <si>
    <t>CB_Block_7.0.0.0:70</t>
  </si>
  <si>
    <t>CB_Block_7.0.0.0:82</t>
  </si>
  <si>
    <t>CB_Block_7.0.0.0:81</t>
  </si>
  <si>
    <t>CB_Block_7.0.0.0:80</t>
  </si>
  <si>
    <t>CB_Block_7.0.0.0:79</t>
  </si>
  <si>
    <t>CB_Block_7.0.0.0:78</t>
  </si>
  <si>
    <t>CB_Block_7.0.0.0:77</t>
  </si>
  <si>
    <t>CB_Block_7.0.0.0:76</t>
  </si>
  <si>
    <t>CB_Block_7.0.0.0:88</t>
  </si>
  <si>
    <t>CB_Block_7.0.0.0:87</t>
  </si>
  <si>
    <t>CB_Block_7.0.0.0:86</t>
  </si>
  <si>
    <t>CB_Block_7.0.0.0:85</t>
  </si>
  <si>
    <t>CB_Block_7.0.0.0:84</t>
  </si>
  <si>
    <t>CB_Block_7.0.0.0:83</t>
  </si>
  <si>
    <t>CB_Block_7.0.0.0:94</t>
  </si>
  <si>
    <t>CB_Block_7.0.0.0:93</t>
  </si>
  <si>
    <t>CB_Block_7.0.0.0:92</t>
  </si>
  <si>
    <t>CB_Block_7.0.0.0:91</t>
  </si>
  <si>
    <t>CB_Block_7.0.0.0:90</t>
  </si>
  <si>
    <t>CB_Block_7.0.0.0:89</t>
  </si>
  <si>
    <t>CB_Block_7.0.0.0:100</t>
  </si>
  <si>
    <t>CB_Block_7.0.0.0:99</t>
  </si>
  <si>
    <t>CB_Block_7.0.0.0:98</t>
  </si>
  <si>
    <t>CB_Block_7.0.0.0:97</t>
  </si>
  <si>
    <t>CB_Block_7.0.0.0:96</t>
  </si>
  <si>
    <t>CB_Block_7.0.0.0:95</t>
  </si>
  <si>
    <t>CB_Block_7.0.0.0:107</t>
  </si>
  <si>
    <t>CB_Block_7.0.0.0:106</t>
  </si>
  <si>
    <t>CB_Block_7.0.0.0:105</t>
  </si>
  <si>
    <t>CB_Block_7.0.0.0:104</t>
  </si>
  <si>
    <t>CB_Block_7.0.0.0:103</t>
  </si>
  <si>
    <t>CB_Block_7.0.0.0:113</t>
  </si>
  <si>
    <t>CB_Block_7.0.0.0:112</t>
  </si>
  <si>
    <t>CB_Block_7.0.0.0:111</t>
  </si>
  <si>
    <t>CB_Block_7.0.0.0:110</t>
  </si>
  <si>
    <t>CB_Block_7.0.0.0:109</t>
  </si>
  <si>
    <t>CB_Block_7.0.0.0:108</t>
  </si>
  <si>
    <t>c8d90d5d-e1f4-437a-b827-dd71083a92c5</t>
  </si>
  <si>
    <t>Vaccine Developed</t>
  </si>
  <si>
    <t>Total infected and casualties by end of simulation:</t>
  </si>
  <si>
    <t>Is # infected declining or increasing?</t>
  </si>
  <si>
    <t>1 = Increasing</t>
  </si>
  <si>
    <t>0 = Decreasing</t>
  </si>
  <si>
    <t>18166d29-f61e-4b1f-9e4c-a943f5b86343</t>
  </si>
  <si>
    <t>Min weeks before cure</t>
  </si>
  <si>
    <t>Min weeks before research</t>
  </si>
  <si>
    <t>Blood</t>
  </si>
  <si>
    <t>Air</t>
  </si>
  <si>
    <t>Zoonosis</t>
  </si>
  <si>
    <t>Randomization</t>
  </si>
  <si>
    <t>STD DEV</t>
  </si>
  <si>
    <t>Std. Dev</t>
  </si>
  <si>
    <t>CB_Block_7.0.0.0:119</t>
  </si>
  <si>
    <t>CB_Block_7.0.0.0:118</t>
  </si>
  <si>
    <t>CB_Block_7.0.0.0:117</t>
  </si>
  <si>
    <t>CB_Block_7.0.0.0:116</t>
  </si>
  <si>
    <t>CB_Block_7.0.0.0:115</t>
  </si>
  <si>
    <t>CB_Block_7.0.0.0:114</t>
  </si>
  <si>
    <t>CB_Block_7.0.0.0:125</t>
  </si>
  <si>
    <t>CB_Block_7.0.0.0:124</t>
  </si>
  <si>
    <t>CB_Block_7.0.0.0:123</t>
  </si>
  <si>
    <t>CB_Block_7.0.0.0:122</t>
  </si>
  <si>
    <t>CB_Block_7.0.0.0:121</t>
  </si>
  <si>
    <t>CB_Block_7.0.0.0:120</t>
  </si>
  <si>
    <t>CB_Block_7.0.0.0:132</t>
  </si>
  <si>
    <t>CB_Block_7.0.0.0:131</t>
  </si>
  <si>
    <t>CB_Block_7.0.0.0:130</t>
  </si>
  <si>
    <t>CB_Block_7.0.0.0:129</t>
  </si>
  <si>
    <t>CB_Block_7.0.0.0:128</t>
  </si>
  <si>
    <t>CB_Block_7.0.0.0:127</t>
  </si>
  <si>
    <t>CB_Block_7.0.0.0:126</t>
  </si>
  <si>
    <t>CB_Block_7.0.0.0:138</t>
  </si>
  <si>
    <t>CB_Block_7.0.0.0:137</t>
  </si>
  <si>
    <t>CB_Block_7.0.0.0:136</t>
  </si>
  <si>
    <t>CB_Block_7.0.0.0:135</t>
  </si>
  <si>
    <t>CB_Block_7.0.0.0:134</t>
  </si>
  <si>
    <t>CB_Block_7.0.0.0:133</t>
  </si>
  <si>
    <t>CB_Block_7.0.0.0:144</t>
  </si>
  <si>
    <t>CB_Block_7.0.0.0:143</t>
  </si>
  <si>
    <t>CB_Block_7.0.0.0:142</t>
  </si>
  <si>
    <t>CB_Block_7.0.0.0:141</t>
  </si>
  <si>
    <t>CB_Block_7.0.0.0:140</t>
  </si>
  <si>
    <t>CB_Block_7.0.0.0:139</t>
  </si>
  <si>
    <t>CB_Block_7.0.0.0:150</t>
  </si>
  <si>
    <t>CB_Block_7.0.0.0:149</t>
  </si>
  <si>
    <t>CB_Block_7.0.0.0:148</t>
  </si>
  <si>
    <t>CB_Block_7.0.0.0:147</t>
  </si>
  <si>
    <t>CB_Block_7.0.0.0:146</t>
  </si>
  <si>
    <t>CB_Block_7.0.0.0:145</t>
  </si>
  <si>
    <t>CB_Block_7.0.0.0:156</t>
  </si>
  <si>
    <t>CB_Block_7.0.0.0:155</t>
  </si>
  <si>
    <t>CB_Block_7.0.0.0:154</t>
  </si>
  <si>
    <t>CB_Block_7.0.0.0:153</t>
  </si>
  <si>
    <t>CB_Block_7.0.0.0:152</t>
  </si>
  <si>
    <t>CB_Block_7.0.0.0:151</t>
  </si>
  <si>
    <t>CB_Block_7.0.0.0:163</t>
  </si>
  <si>
    <t>CB_Block_7.0.0.0:162</t>
  </si>
  <si>
    <t>CB_Block_7.0.0.0:161</t>
  </si>
  <si>
    <t>CB_Block_7.0.0.0:160</t>
  </si>
  <si>
    <t>CB_Block_7.0.0.0:159</t>
  </si>
  <si>
    <t>CB_Block_7.0.0.0:158</t>
  </si>
  <si>
    <t>CB_Block_7.0.0.0:157</t>
  </si>
  <si>
    <t>CB_Block_7.0.0.0:169</t>
  </si>
  <si>
    <t>CB_Block_7.0.0.0:168</t>
  </si>
  <si>
    <t>CB_Block_7.0.0.0:167</t>
  </si>
  <si>
    <t>CB_Block_7.0.0.0:166</t>
  </si>
  <si>
    <t>CB_Block_7.0.0.0:165</t>
  </si>
  <si>
    <t>CB_Block_7.0.0.0:164</t>
  </si>
  <si>
    <t>CB_Block_7.0.0.0:175</t>
  </si>
  <si>
    <t>CB_Block_7.0.0.0:174</t>
  </si>
  <si>
    <t>CB_Block_7.0.0.0:173</t>
  </si>
  <si>
    <t>CB_Block_7.0.0.0:172</t>
  </si>
  <si>
    <t>CB_Block_7.0.0.0:171</t>
  </si>
  <si>
    <t>CB_Block_7.0.0.0:170</t>
  </si>
  <si>
    <t>CB_Block_7.0.0.0:181</t>
  </si>
  <si>
    <t>CB_Block_7.0.0.0:180</t>
  </si>
  <si>
    <t>CB_Block_7.0.0.0:179</t>
  </si>
  <si>
    <t>CB_Block_7.0.0.0:178</t>
  </si>
  <si>
    <t>CB_Block_7.0.0.0:177</t>
  </si>
  <si>
    <t>CB_Block_7.0.0.0:176</t>
  </si>
  <si>
    <t>CB_Block_7.0.0.0:188</t>
  </si>
  <si>
    <t>CB_Block_7.0.0.0:187</t>
  </si>
  <si>
    <t>CB_Block_7.0.0.0:186</t>
  </si>
  <si>
    <t>CB_Block_7.0.0.0:185</t>
  </si>
  <si>
    <t>CB_Block_7.0.0.0:184</t>
  </si>
  <si>
    <t>CB_Block_7.0.0.0:183</t>
  </si>
  <si>
    <t>CB_Block_7.0.0.0:182</t>
  </si>
  <si>
    <t>CB_Block_7.0.0.0:194</t>
  </si>
  <si>
    <t>CB_Block_7.0.0.0:193</t>
  </si>
  <si>
    <t>CB_Block_7.0.0.0:192</t>
  </si>
  <si>
    <t>CB_Block_7.0.0.0:191</t>
  </si>
  <si>
    <t>CB_Block_7.0.0.0:190</t>
  </si>
  <si>
    <t>CB_Block_7.0.0.0:189</t>
  </si>
  <si>
    <t>CB_Block_7.0.0.0:200</t>
  </si>
  <si>
    <t>CB_Block_7.0.0.0:199</t>
  </si>
  <si>
    <t>CB_Block_7.0.0.0:198</t>
  </si>
  <si>
    <t>CB_Block_7.0.0.0:197</t>
  </si>
  <si>
    <t>CB_Block_7.0.0.0:196</t>
  </si>
  <si>
    <t>CB_Block_7.0.0.0:195</t>
  </si>
  <si>
    <t>CB_Block_7.0.0.0:206</t>
  </si>
  <si>
    <t>CB_Block_7.0.0.0:205</t>
  </si>
  <si>
    <t>CB_Block_7.0.0.0:204</t>
  </si>
  <si>
    <t>CB_Block_7.0.0.0:203</t>
  </si>
  <si>
    <t>CB_Block_7.0.0.0:202</t>
  </si>
  <si>
    <t>CB_Block_7.0.0.0:201</t>
  </si>
  <si>
    <t>CB_Block_7.0.0.0:213</t>
  </si>
  <si>
    <t>CB_Block_7.0.0.0:212</t>
  </si>
  <si>
    <t>CB_Block_7.0.0.0:211</t>
  </si>
  <si>
    <t>CB_Block_7.0.0.0:210</t>
  </si>
  <si>
    <t>CB_Block_7.0.0.0:209</t>
  </si>
  <si>
    <t>CB_Block_7.0.0.0:208</t>
  </si>
  <si>
    <t>CB_Block_7.0.0.0:207</t>
  </si>
  <si>
    <t>CB_Block_7.0.0.0:219</t>
  </si>
  <si>
    <t>CB_Block_7.0.0.0:218</t>
  </si>
  <si>
    <t>CB_Block_7.0.0.0:217</t>
  </si>
  <si>
    <t>CB_Block_7.0.0.0:216</t>
  </si>
  <si>
    <t>CB_Block_7.0.0.0:215</t>
  </si>
  <si>
    <t>CB_Block_7.0.0.0:214</t>
  </si>
  <si>
    <t>CB_Block_7.0.0.0:223</t>
  </si>
  <si>
    <t>CB_Block_7.0.0.0:222</t>
  </si>
  <si>
    <t>CB_Block_7.0.0.0:221</t>
  </si>
  <si>
    <t>CB_Block_7.0.0.0:220</t>
  </si>
  <si>
    <t>㜸〱敤㕣㕢㙣㈴㔷㤹敥㔳敥㙡㜷戵敤戱㌳㥥㐹㌲㐳㐸㥣㠴㄰㠸〷㘷㍣挹㄰〶ㄸ扣扥㘴㉥㠹㘷散㡣㍤㤳㈰ㄶ昵㤴扢㑦㡤㉢搳㔵攵㔴㔵㝢挶㈱㔲㈲㐸㘰ㄱ㤷㐸搹〵㙤㤶〰㔱㐰㤱㜸攱昲〲㘴㤷ㄷ㈴㈴搰㉡㤱昶〱ㅥ㤰㜸〸㘸戵晢〰㐲㈳敤ぢて㐸散昷㥤慡敡慥敥㜶㤷㥤㑥〲づ昲㤹昴敦㔳攷㔶攷㥣晦㝡晥晦㔴㜲㈲㤷换晤〵㠹㝦㤹昲捣摣戴戴ㄱ㠴搲㤹㤸昵㙡㌵㔹〹㙤捦つ㈶愶㝤摦摣㤸户㠳戰てつち㘵ㅢ昵㠱㕥づ散挷㘵戱扣㉥晤〰㡤昴㕣慥㔸㌴㌴搴㜳㄰晥㐶㤲〷㠳扤〶昳〰换戳㌳ぢ㉢㡦㘲搴愵搰昳攵愱戱ぢ㔱摦攳㤳㤳ㄳ㤳ㄳ㐷㡥ㅤ昹攰挴攱㐳㘳戳昵㕡㔸昷攵㜱㔷搶㐳摦慣ㅤㅡ㕢慣慦搴散捡㠳㜲㘳搹扢㉣摤攳㜲攵昰㍤㉢收扤ㅦ㥡扣昷攸㔱敢搸戱てつ攲搵戹戳戳㌳㡢扥戴㠲户㘸㑣㥤㔳扥㜷㑥㔶㙣慥㑤㑡摦㜶㉦㑤捣捥攰扦搴晣昱㜴摦挴搲慡㤴㈱㕦㉤㝤改㔶㘴㘰愰攳㠰㌳ㅤ〴㜵㘷㡤㥢㘷㌸㈷戰搴㡡ㄹ㠴扡㌳㉢㙢㌵挳㐹㐶㉤㍡ぢ搸扢㥡戹㌱攸㉣㐹㌷戰㐳㝢摤づ㌷ち捥㌲〶慡づ㌹攷〳㜹捥㜴㉦挹戳愶㈳㜵攷㘴摤慥收愳㤴敢扢㌳ㄹ㈲㍤㌱戵晣㠹改挰㤹㕤㌵㝤㌵愳㠰ㅢ㤳搱昶㠴㕦㘹㙤㝢㝢昷㜱㌹㜵昵〶㡥㜹㐷昷㜶愸戹㘰晡㡤㤶攳摤㕢挶㡢㙦㥤挱摤摤摢愷昶愸戵捦晢扢昷㔱㕢搹摡㕡っ挴昴慤㜶ㄴ㡢㌱ち〴晤〴㐵〲㈲搰㈸ㄱっ㄰っ〲㠸晣晦㠱㑢搲ㅤ㔹愵㤵㑤慤扣愲㤵㉢㕡戹慡㤵愵㔶戶戴昲㈵慤扣慡㤵㙤慤晣愸㔶扥㡣㌶㐹㉡昶昷㙢㜱晡搶㡦㕥搹㝦散敢㔳㘷扦改扣㌶㜹昰挵昹㐷〶昷愰搱㐳昱愴收㝣昳ち㐸慤㐹挵㐷㈶づ昳摦搶㕣〱愶戰㡥㕡昷㔹㤳㤳搵愳㠷捤㝢㑣㥤换捡㐰㝥ぢ愱㡣愰敤愰昵戰敤㔶扤㉢ち㜷㌷捤㤸㠱㙣㙥摣㜸㕣㌷攳搵摤㙡昰慥捤㉢㤷㐲㌳㤴〷摢敢㥡㠳㜴㜴㕢〲㕢挹㐰扤敦收昶㙥ㄷ捣㕡㕤㑥㕦戵愳敡㜷户㔵㍢㡢扥户搲扤昶㠴㉦ㅦ㙢搴㜶捣㘸ㅡ㐲㙤㕤㡤摤戱捡愸㉡㥡搷搸散慡ㄷ㐸㔷㑤㙦摣㔹戴㉢㤷愵扦㈴㈹ㄲ㘵㔵㉤㜵㍦慢㘲慥ㅦ㕦㜰戱㔰㜰㙢昵戶㜴愹㜵晦搵㄰捣㉣慢㤸敦㥡昴挳㡤㘵㜳愵㈶慦㙦㘹ㄲ扤ㄳㄵ〷㕡㡡㑦㜸㤵㝡㌰敢戹愱敦搵㕡㙢愶慢敢㈶㈴㑤昵㡣㔷㤵昹㝣㑥〹〵〸摣扥㍥㈱㜲㜷㜵攷〵㠵㠸ㄴ㡡挹挸㌷戶㤲摤挴㌹慣づ慢愸㐹搲愴昶㥥㉤〶攳㝣㤵㡣挹攰挰搴㥡愸㍦昸搲昷㙤㌱㙣〳㜳㙦㙦㘳㑤ㅢ㡤㔷㝦晦扡㜴挳㔳愶㕢慤㐹㍦㔳晢〹捥挸ㄸ〶搰慦㐱㈰㜴摤㍤慡㍡㜱㔵㙣攸㔷散㙡戸㕡㔸㤵昶愵搵㄰㘵搰㤰挵㈲户戶㈳ㄹ搷愱挸搸㑢㌰ち㔰㉡攵ち晢搸愸㔰㐲捡改㤴㑥ㄹ扣摣㈲挸搹慦㠵㤷〷慤ㄳ㜶㉤㤴㤱㔰ㅥ戶㠰㤱㐸慢㈹昴つ㤱㐴㝤戳ㄲ㈹㡣㝤搶㉣愸搴戴摤㜰愳挹户ㅤ㕣ㄲㄱ搱慥㉣搸㜱戲㠰愲愰㔵ㅥ㘴昰ㅡ㠸愶㑤ㅡ㘴㌷㑥ㄱㄱ搹㈰㐳戳㘳攴㔶㈲㘳晢っㄹ㠱昶㘹㈲㘴敢挳摤㘵〴㠹扤㤳㐸搹愹㉢㍦敥㑡戳捤㙣昹㐸㥡敤挷挶ㄹ搷ㄳ摣㐰㜰㈳挱〱〰昱㍦㤰㜰㤴㜲挸户㈶攳㕤㜸㌶㙥㈲㜸㌷〰攴㤳㐱㤹ㄳ㡢㉡摡㔰摢戱㈳搹㙥〸㜶戲㌲㡡㈳㔱㐴换戸㘱㘷づ㌹ち搱戱搵戹㌳㜴㙤㕥改搸昷㜶愷捤昴㜲㐸㤱ㄹ㑤搳㙢摤愲㘹㝡㈳搸戴㐷扤㜵ぢ扡ㅡ㘳〴户〲㤴㡣摢〸愱㕣㘸昰㙥捦愲愷㐹昹㡥㌰㡢㈲㘳愸㐷〵ㅦㄳ㌲㡦〰ㄹ㐲慥攳昸戲㙢㐳搳ㅣㅣ户摥昱㌶昴愱敥晣ㅤ㈳扤㑤㙦敥敡ㅤ晡㡢摥愰ㄵ㝤㍢搸㑢晣愶慢㡥戹〳搵挶㝢〹敥〴㘸搳㌱㍣㝤扦㔱㑦㠱㌲㡢㥤ㄴ收昶搲敢愲慣摣攵㡤㌵愹㌴搰愰戵㙣晡㤷㘴〸て挶改㌹搸挲㥥敦换ㅡづ戵㔵㔵挰昳换つ慤㠵挱〹摦㜳㔸扥㙢㈳〷敦〸挵㤰捦㙢㝤戹㌶ㅢ㌹挳搶㑣昹㥣㔲㤴㐳ㅤ㝣㑦㜷㈱㤱敡搴㑡㕥散㤷㝤扥摣㤵㈴㍤㐸㤲昷㘳㕢㡤扢〰㈰㈵挴慦扡㑡㤴㐳㙣昶〱搵慣搵㘲愵㠷㉦攳㜴搲收㐳散㤰㈳〳㤱挳㜶〶晥㠳㘰挸㔹戲㥤㠶戰ㄸ㜰ㄶ愵㕦㠱㙦挱慥挹㔲攴㤶愵愸搹㤵ㄵ敦㄰㔹搱搷搷㜱㥥捥昰慦㈹㍡㘹㤳ㄲ㤹摣㥥㔹㤹㜱ㄶ㙦ㄲㄵ摤㤰ㄴ㉡ㄹ慥愱㠶〴㈲攵戱敤慥㠸改㐱挴摣㡤㡤㌳づㄳ㑣ㄲㅣ〱搰㕦㠳愴搹敥挶㌳ㅣ搶扦㑥㤷㜶戹㥣㉢ㄲつ捡㐵昸㙡㔷㘱㜵㤴慦昹㈰挱㝤〰㙤收てㅤ㤰ㄹ㠴愸㔰㥥㈲㐴ㄵ挶戰㉥搸昲ち㘹㘰㡦㠵挰搲㙣㍤〸㍤㠷㤱愵㈱㙢捥㍢敢㠵㜳㜶戰㠶㐸搴愸ㄵ㘷ㅥ㕥㤵㉥愸换㠷敤搳㔶收慤慤挹慡㘱㉤㜹㜵㠸戶搳㜳㍢攱㘰㡥敤㠰㉤愹捥收㥡㐰敡敤㝣㡣㈱〴㜶㕡昹㕢改㡤摤㤶昷㥢㠷扥攱收㡥㉥摢㘱㑤づ㔸ㄱ搳㌱㕦戴戰㡢㠸ㅣ㔴晢慤攵㔵㕦捡戹㈱敢愴㙦㔷㙢戶㉢㠹っ搸㤸っ搶捤换㑢㠸ㄲ㉣㝡㡣〱㝡敥㤰戵散㥢㙥戰㘶㌲愰戸戱户攵㐹㠵㐵㜴㙢挶㜶〳扣㐶㘱㤱昹㘱㙢㘹搵扢㠲㠸㙤摤㜱㑦㥡㙢挱㡥挰ち㠹㍥㑡ち㌵㐲ㄳ㥡㈶㡡㕡戱㔷晣昰㐰㥥换㤱昷昲〴ち㔷㌹㥤㍥昳っ敤㑤扢㍥㡥搱搰㑥攷㥣〶ㄱ㍤㙡ㄴ昶㘵㑡㘱㜲慡㜱㡣㝤㍥っ昰挰挹昳愷㥢㤱戹㌷ㄵ戳搶改攵捦㤰昱㡡㉣ㅡ㠱㄰晡攸昶㐴愴挲㌲㔲づ㌸㄰ㄸ攷㔳㍢昹㤵㉣搵㠶搴户愷㤹㍤㠱㐸搲愰㌵㙦慥挸ㅡ攲搱㡥ㄹ敥㠹ㅥ㘸挶㍡㘶㉤㠸敢㘶㍤挷㌱㐹㕡㈴换愵㡡㐹ち㥥慥㠷摥ㄹ摢㌵㉣〰㐵㝦㜱㤱㜹ㄵ㐵收㔵㔵㌴㘸㥤㘳㘸㔰攵㌹㤶㜷挹昴敤㜰搵戱㉢㐵㍥㌰㝣户㈳㘸ㄲ㑣㑥挹㥢愴㐴㘶㡣戵㔹昳攷㘱戲〵ㄳ㐰昷〴攴㈸户㡥攸〷攵㙡愲㠰㝦愲㐷挷ㄲ〴㡣昲㤴ㅡㅦ挵㘸扡扡ㅤ〱㤱愳搲戵攴づ挶戵㈷㔱ㄲ〹㈱㘲㍤㠳㐴攰ㄵ㑣〹㜹扡戸ぢ搶㜹搷づ㠱㍤㘲散㠴ㅤ捥〵㐰㌹〰戲敡㜸㝢㔰㘱㌵搵㘹扣愱ㄵ㙥改慣㙡㔱ㄳ㌷㜷搶愷昵挶㝢㌶愹㡥㌴㑡㑡㤱㙣搵㐸㘹㤶㑤收戸㤳㔴㡤㔰㡡㍢搱㌶㈲换㙤摡摣㜷㑡㤱㌷愱㤸ㄴ捤攴㡣㡦㈹㐲㐱愰㌷搶㔱昴搹㘷㤳㐷㉡㘲㐳ㅢ愰㐴㍤ㄵ㤵つ挵㈱挱搳戸㜶㔲㤵愵昸〹晣扤㈷捥㉥搴挳㤶ㅡ昳敡㘸㕣㌳㕤慢㉤戸戰ㄲ㉡愶㕦摤㈱㉣㡤戵㐵ㅡ㐶㜱㘷慦摡㍦摡摥ㄴ㈳挶㙣挸戰㐸㠶ㅦㄸ㙣〸收㑡㐵㔴㘹㥤つ㜱慢ㅢ挵㐵㍥㥤㤱愶慢㌰戰ㄴ㔶攷攴扡㌲挳㥡㤶晣愸敡搰㌸㉤㉡㌹㙡㔸搳㉢〱㔴㝡㐸㌹ㅥ攷ㄴ㠳ㅢ搶㌹扡愵㜰㠹〱㘲㌷捥㉤㔶㐲㠴㜶ㅢ〳昰㘴戰㜳戰㠳ㅤ㠹㐲㈷戴捥㈸㐱ぢㄹ㠴摢扡〸昲㑥㡦ㄸ㠵㈰戵㔴晡攳㤴昸户攷㤹扥㌳㤵㑢㌲㌱ㄳ㌱摣㤵㘱㍤〰戹改挸㈴戹㘸㌴〹㤸㐷㤲㑤〹慤挱愴㡣㈶挶㄰㑤㍥㍦挴㉤ㅥ挶戲㠶挹㌶㌵摣㜳ぢ㙤㘸搳摡挶ㅥ敢戴㕢愹搵慢㔲愹攲㐴㔶㉢㡤扣㈳昰愵慥〰㐶摣㤴戱㉦昱愶㥣挶㔱㡡㑢㈶㤲㝡户扢㡤㈹㜴㔷㐲づ㘳㐴慡㡦〱挸っ户㥣ち㠸㜵摣㔳愰㝤戸户㜹㠱㐱㕤㥥㠳㐸敢㈸愲㉣㥢挷㝤扣㐶ㄴ㔹㜱㕢慡搹扣㌷敦搱㘶㑦ㄵ㥤戲愳愲ㅤ㠱㈳慣㌳ㄲ㜸㠵〲㡣㤱ㅥ戹㠳㠳攴慥挵搱摤㙢㑦慡挷摣㌵愰㐲㘱㐰㌰挶换㔳㔰づ扢ち㐶愲挱慤㌵慤㙥挱攸㉦㉤㙦㘳ㅡ㐰㌰っ㑣㠳ㄶ㉤㈳〳㘷ㄶ昹慤つ㥣㕢搰㉡㈳㐲㥡づ愶㌲㐶㌹ち㠷㍤㤰〶㙥攲㐱㝡搹㠳ㄲち昷愹㡢㘱挹摤挴㜱〷㐷㈰捦扦扥慤㜰搱っ㜱晤挵㍤搰㔶㍣㕤慤搲摣㠵㝦㙥㐷㘰ㄵ㔷㌷㈲㜳㜴㕦摢愵㉣戵㈶摡㜷户户㔵挴㤷〵㡦捣㑤㥣㌲挳捡敡㔲戸ㄱ㕤摣敡㤵㈴昴㥦挰ㅦ戱改摢㘹㌳攷㕤㕥㐴㕤攷摥㤷㉥扢摥ㄵ㔷捤㑢て㜸敢てㄴ㠲㉢㤴晤㥣㘴㈹昷ㄷ晣㔳㐹换改晦㠱ㄱ户㌳㙤づ搰㜴㤰㜰ㅣ㤵㈲㘹㌰㠶㝣〶㥤挰㜶㙦摣ㅡ㈰㥤散㙢愳ㄳ㈵〸㜶〹挵扤昴㤶ㄱ㡡昸㜷愰㤵挴ㄲㅤ挹戱攷㉦㠳昵挵㉢㈸㈱挲昱ㅣ㡢ㄱ晤㔶攴㌲㔰愷〴㜹㝣挵㠳ㄷ㐲晥㝥戰㤴㜰昳愶散昴㔷㘰㘶昱攳㜶ㄴ摤㑣ㄴ晤愸〳㐵㠲搷㐰ㄴ晦㍥㠰㑣㤲㜴㠶㘷摦㔰㈰㥣㙢摡㍤㠰扥敤ㄷ㝥晦㠶〷搰昹㤸㌸㤴㡤㠶㔰摢ㅤ㜸㙥㤸〸㝤ㅤ㈶〲㠳昷捡㐴㌸㠳㡣㘰ㄴ㍦㌲ㄱ㘲ㅦ挸〲ち戶㌶ㄱㄸ摢换㌰〴㔳愱搶㤴㕢㠳㈷戰敢ㅤ晡挷㑥攱攲慤っ㄰捦㠷搲ち㘶攱㤱扡愱戳㜸搱昴㑤攷㠰㉡㍦改㑢㈸㌳㝦ㄹ㌷戹㔵ㄷ昶㌸戸㘹㡤敡戴㠹慦㈲昱戲敦晡㔳戶㜷㝦ㅤ㤸㡡㔲攴扥ㄷ㐵㔱㜸ㄳ㥥ㄲ挱㜳㐳敥㔳晢扥㝢昲户㡦㍦㍤挵摢㙡㌱慤敡㜷㈱摦㑢挸㥥昶〴㠲扡愹㡢㈲晢昹㘱捥ㄹ㝣愲㘴慦搵攴㡣改㉢㉢㈸㌰㥣㈴ㅢㄱ㕥㡡㌰㈳攲摢〹㈶㈶敥㍤㐴㈶收㐴㥢扢㔳㝤搸愴㕣㠴ㄳ愹㠹㉢㥦㕥ㄲ㌶ㄴ㕤ㄵ㔹㡦搶愶晥㝤愸愲㌷㌸㤱㔶㉢㤱愷㑥㈶㈱扥搷慥敢㡥㔲搷㐵〷ㄹ㠶晤ㄳ㈹㠵昸〳㈹㈴㝤㤰攱㠵〰㈵愵捥㈱愳摦つ㤰ㄱ㔹㙢て昱搲ㅦ戰㉢〴㘴攳搲㕦㡦ㅦ戱㘰ㄷ㠱挵挴ㄷ摦敢㠹㤶戶㘸愲㥡ㄸ慡㔵㌶捤ㄲ㌲敡昰挲㠲挹愴㜴ㄹ㤹㈴改㐷㤰摢戶㍢㡡㉦ㄹ㜲愲挰㕢挴搸扡㐳㕦㕢挹戹摦慤攳收〷昴㑣㐱㈹っ㜷㉦㡢㜱㈰㔵㌱扡愸㘹㈹㉡㈲ㅣ㡥戲㡤㑥〳㜱ㄵ㜴㤶㝢〰愷㔲〴晦昸愵㄰敢挷㥢㐳敦㙦慦愱㡥㜳晢戱㐰晥㘰㝦摤㥣挱搸㜸㉢㌹〶ㄲ㜶㕢慤㡡搱昵昰昳攸挲㐵攷㠴搱捣慡㘷㜱ㄴ㝦ㄲ捥敡搳㍡昴㍦愳搷㡡戳㉥戰㌷挳搸㉤晡晦ㄱㄴ㙣愹晦〵㘳㙦ち㤱ㅦ㡦㌳㝣搰ㄹ㍦搹㌲㘴挳ㅤ㠱㘷ㅢ挱ㅢ㜵㌰㌶㔴㤶㈱敦㈸户㠴㡦㔷愳㙡㈵挱攱昷捡户㕦㡤㘸昴愵㙤㍢搰㔵〰㌲㌶愴扦っㄱ搴戵㝦慢摣㑡㑥户㠵㑦愰攳扥㌳㜶挵昷〲捦ち挷㤶㄰昴ㅤ攳户㘷ㄶ㙣㥥㘹昱敤㜶愱㜶㍢㜶㘲昰㤳攸㜳㜶〱〲晢慣っ摦慡㔸㈴㈳ぢ摢㡢㘴昰㍢愴㤱㔴㜸㠹摡㈱戸捥㝡愸㙥搶昰改敡〲㝣㥤㈱㡢㜶㠴戲㡢㍣捥敤㌷㌴戸㜵戸愳昵㈰晣㐱戲㌶㠱攰㤸㕡挲㈷㍥挹㝤㙤摦㠳搶戶昱摡〲戶散捤攷㔶搲㕦〲㑥户昷㤶㔶㤲攱㍢昹㐵㜲挹㈸ㄳ攲搲晥ㄴ晥㙥摦㐱换搱㐶㐱攷昱〷摤㜴㠴㡤搷攰㍥摢㐶昴晢㈲扡㡡㘹〲晣っ㌳捥昰㐱搰换㐷㔶ㄴ摦挰戲挸〰挸攷ちㄵ㠰敥㔴晤挲㘶㔴㍤昲〰㝢㈲〹㥥㌱㐸㡥㈵昱㌵㌴攴㜶㐵换〶㑢㜰搹㐲㥤㈵㤰㌷㤲ㅥ挸攷〴捦ㄲ㙡㈲晦㡡づ㡤㠹搸㈸敤㍥㤱慦㙥㌶ㄱ㐱㉢㐰㉤㌴㍤晥㐸愲㐵㡣ㅡ慡つ㠷挰㈵昰〰㐶ㄲ㘵㌲㑣昹㐸愱㔳㠸㘲っ慦㄰㐵㐸晦ㄵ晦㝤㝤敡戵㔷㤹晥㌰㈵㤴㐴㐴㔵敢㉡㈸ㄱ搵㉡㥥㑤慦挲㐷㘹昷㔵㝣㘹戳㔵㡣㔰㔸㜲㈶㐶〸㌰搴㈷捡昸愳㔶㔵㐷㠶ㅢ捡㥦戸㐸㠰㕦换㉣㐶㑣㤴愸扥㔷㤰㐱㕦敥扣㙡㜵ㄵ㤹愴慦捥㡤挸昸捡㐷ㄹ㑡扣ㄱ㐹愷㑥㈱昲捡ㄶ㈲昵㔸㜴㘲㜷散㡥㄰ㄲ㔸ㄲ㍦㥢敤㉡摢ぢ㍤㠶晡挵攷ㄲ挴㥣㍡㤵㝣㐲愵挵挱㈷㄰㐶㘴㥡㤲㤰戸㤱攲戳㐹攳ㅦ晣戰改㍢㐵〵ㄲ愸㈷㙡㑣㠲㔳㡤㥦㐹ㅡㅦ挱攷㔹慡㑤㡥㔷〹㤸㕥㑦ㅡ㤳㌰㔵攳愷㤳挶扦㍦㜲愰搱㌸愱挳㘸㘴㥤㐴㤲㘱昴慡㘳㐰敡㔳敤㘱㌴搷㉤㉡搲〱㉢㉡愶〸㔵㌱攴㥡㔲愵㠳戸ㄵ攲攳㘳改㜹㕣㜲挲㕤㄰㐸摢攸晦㤹㜰ㅡ㤷㥦收捣搰挴户搰敢㠸㍡晢㠶㝡㘲攷㠲戵攰愳愰摦㍡ㅤ攰㜰㔵摤㔱㈴〲扢㈰ㅦ敤敦ㄶ摥昹っㅢ戲戹ㅦ㐹戴㑣攳㘵㤲摥戴㠸㡡戰攴挵愷ㄳ捣收㥥㙡搲㡣昱㈴㤰〳㌱〹挸㡣昱ㄴ㘰ㄴ㤱搹挷㠲ㄱ昲扦㘲敥㑦戳攲㌳〴㑦〳㤴〴㤹㥤㜴㔰㜸〶㘰㌸昹㍦㔶㡣慤㉢挷㠹㈶ㅥ㑦㕥㤶㈶㈳攳㜳散昰㑦〰㝤昰攳㡡㤸〸㑢挶攷㔱㤲㝥㈹〵㠷㝡改ㄷ㔸昱㐵㠲㉦〱㤴㜴㑥㜶摢扢挶㌵昵愸挲扥㡣慥攲㈹〲晣㡣㘷攳っㅦ㜴敥挳㐷扡ㅢ捤㍣ㄳ㈷㕦昸㈳收搹昲㈹晦晤昸㌴㝦㠳㡢敥挳晦㤹㐴㔷ㄶ㝥㕥晢㜰㙦㘳㤱〹㘸㥣慢摦ㅡ㌶晢㑤㡣挳㜵㌵㐳㈹ㅣ㤱㑡愵愸ㄵ〴昱捤〵ぢて㙦攰㕢㡥慢ち㈱㐸〳慡挲㡤㉢愶㔰㘰晣㌳㥢ㄲ挷挴㤳昱㉦㝣㈲㙡搵㈶㝥㈵捥昰㐱㄰慦慡晢愳㜱昷攴㠵挴戵慡戰摢㕥㐸晣慢㡡搵昴ぢ㥦攷㘰ち㔹挸戴㙡㈵㈲㑤搱搰搷㤰ㄹ敡ㅢ收摣ㅥ挶㑦扢㉡㉡ㄷ慢ㄷ㉦晥㘹㌸㍦㜶㌰晦挸㍦っ㍥晦晡㝦晥敥戹㕦晥攳昱晦晤昳ぢ㉦晣昲扦㥦㝢昵捦㍦㔹㌹晥昳㤷㕥晡搹〳摦㝣昵㜷㝢慤ㄷ戵ㅦ晥㘹晥挵㈷㈶㉦㍦昱㤸㜵晥慥㤳㑦㝣晣搱㠷㈶ㄷ慦ㅢ敦敢敢敦扦㜳昴ㄷ㌷扥㙦攴愹挷㝥㉣㝥晡敢ㅢ㕣愱㤶㡢ㄷ戴㑥㠳换㔶搳昸㍡㌲㤸〶㘷晣戶㑥㠳换㔵ㅢ戵ㄲ㙦搴っち㡡㜰㙥㜰〲慡挲㙣慤ㄸ昸㝦挵晦戲戰</t>
  </si>
  <si>
    <t>0f41712d-5897-41c9-bc93-0f302f8ff07f</t>
  </si>
  <si>
    <t>㜸〱敤㕣㕢㙣ㅣ㔷ㄹ摥㌳摥㔹敦慣敤搸㡤搳㑢㑡㘹㑤㑢㈹搴挱㡤搳㠶㔲㈰〴㕦㥡挴挵㠹摤搸㐹㐱㠰㌶攳摤㌳昱㌴㍢㌳敥捣慣ㄳ㤷㑡慤愰愵㈰㙥㔲戹㠸㐲戹愸㐲㐵扣㜰㜹㠱㜲㜹㐱㈰㠱㔰㤱㜸㠰〷㈴ㅥち㐲昰〰㐲㤱㜸愹〴ㄲ㝣摦㤹㤹摤搹㕤敦搸摤戶攰㈲㥦㜴㝦㥦㌹户㌹攷晣搷昳晦㘷㥡ㄳ戹㕣敥摦㐸晣换㤴㘷收扡愵㡤㈰㤴捥挴㡣㔷慢挹㑡㘸㝢㙥㌰㌱攵晢收挶扣ㅤ㠴㝤㘸㔰㈸摢愸て昴㜲㘰㍦㈸㡢攵㜵改〷㘸愴攷㜲挵愲愱愱㥥㠳昰㌷㤲㍣ㄸ散㌵㤸〷㔸㥥㤹㕥㔸戹ㅦ愳㉥㠵㥥㉦て㡣㥤㡤晡ㅥ㤹㥣㥣㤸㥣㌸㜴搷愱户㑣ㅣ㍣㌰㌶㔳慦㠵㜵㕦ㅥ㜱㘵㍤昴捤摡㠱戱挵晡㑡捤慥扣㕢㙥㉣㝢ㄷ愴㝢㐴慥ㅣ扣㝤挵扣攳慤㤳㜷ㅣ㍥㙣摤㜵搷㕢〷昱敡摣愹㤹改㐵㕦㕡挱换㌴愶捥㈹摦㌱㉢㉢㌶搷㈶愵㙦扢攷㈷㘶愶昱㕦㙡晥㜸扡㜳㘲㘹㔵捡㤰慦㤶扥㜴㉢㌲㌰搰㜱挰㤹ち㠲扡戳挶捤㌳㥣㘳㔸㙡挵っ㐲摤㤹㤱戵㥡攱㈴愳ㄶ㥤〵散㕤捤摣ㄸ㜴㤶愴ㅢ搸愱扤㙥㠷ㅢ〵㘷ㄹ〳㔵㠷㥣㌳㠱㍣㙤扡攷攵㈹搳㤱扡㜳扣㙥㔷昳㔱捡昵摤㤲っ㤱㥥㤸㕡晥挴㔴攰捣慣㥡扥㥡㔱挰㡤挹㘸㝢捣慦戴戶扤愹晢戸㥣扡㝡〳挷扣戹㝢㍢搴㥣㌵晤㐶换昱敥㉤攳挵户捥攰戶敥敤㔳㝢搴摡攷㑤摤晢愸慤㙣㙤㉤〶㘲晡㔶㍢㡡挵ㄸ〵㠲㝥㠲㈲〱ㄱ㘸㤴〸〶〸〶〱㐴晥ㅦ攰㤲㜴㐷㔶㘹㘵㔳㉢慦㘸攵㡡㔶慥㙡㘵愹㤵㉤慤㝣㕥㉢慦㙡㘵㕢㉢摦慦㤵㉦愰㑤㤲㡡晤晤㕡㥣㥥㝤敡搹㠷ㅥ昸昸㑦攷扥昱㡣昶昸㠱ㄷち晦ㅣ摣㠳㐶昷挶㤳㥡昵捤㡢㈰戵㈶ㄵㅦ㥡㌸挸㝦㕢㜳〵㤸挲㍡㙣摤㘹㑤㑥㔶てㅦ㌴㙦㌷㜵㉥㉢〳昹㉤㠴㌲㠲戶㠳搶㝤戶㕢昵㉥㉡摣㕤㌷㙤〶戲戹㜱攳㜱摤戴㔷㜷慢挱㙢㌶慦㕣ち捤㔰㕥摢㕥搷ㅣ愴愳摢ㄲ搸㑡〶敡㝤搷户㜷㍢㙢搶敡㜲敡㤲ㅤ㔵扦戶慤摡㔹昴扤㤵敥戵挷㝣昹㐰愳戶㘳㐶㔳㄰㙡敢㙡散㡥㔵㐶㔵搱扣挶㘶㔶扤㐰扡㙡㝡攳捥愲㕤戹㈰晤㈵㐹㤱㈸慢㙡愹㔷戲㉡收晡昱〵ㄷぢ〵户㔶㙦㑣㤷㕡㜷㕦ち挱捣戲㡡昹慥㐹㍦摣㔸㌶㔷㙡昲慡㤶㈶搱㍢㔱戱扦愵昸㤸㔷愹〷㌳㥥ㅢ晡㕥慤戵㘶慡扡㙥㐲搲㔴㑦㝡㔵㤹捦攷㤴㔰㠰挰敤敢ㄳ㈲㜷㙢㜷㕥㔰㠸㐸愱㤸㡣㝣㑤㉢搹㑤㥣挶敡戰㡡㥡㈴㑤㙡慦摦㘲㌰捥㔷挹㤸っづ㑣慤㠹晡㠳㉦㝤攳ㄶ挳㌶㌰昷捡㌶搶戴搱㜸昵㜷慦㑢㌷㍣㘱扡搵㥡昴㌳戵㥦攰㡣㡣㘱〰晤㌲〴㐲搷摤愳慡ㄳ㤷挴㠶㝥搱慥㠶慢㠵㔵㘹㥦㕦つ㔱〶つ㔹㉣㜲㙢㍢㤲㜱〵㡡㡣扤〴愳〰愵㔲慥戰㡦㡤ち㈵愴㥣㑥改㤴挱换㉤㠲㥣晤㕡㜸㜹搰㍡㘶搷㐲ㄹ〹攵㘱ぢㄸ㠹戴㥡㐲摦㄰㐹搴㌷㉢㤱挲搸㘷捤㠰㑡㑤摢つ㌷㥡㝣摢挱㈵ㄱㄱ敤捡㠲ㅤ㈷ぢ㈸ち㕡攵㐱〶慦㠱㘸摡愴㐱㜶攳ㄴㄱ㤱つ㌲㌴㍢㐶㙥㈵㌲戶捦㤰ㄱ㘸㥦㈶㐲戶㍥搸㕤㐶㤰搸㍢㠹㤴㥤扡昲攳慥㌴摢捣㤶㡦愴搹㤵搸㌸攳㉡㠲慢〹慥㈱搸て㈰晥っ〹㐷㈹㠷㝣㙢㌲㕥㠳㘷攳㍡㠲搷〲㐰㍥ㄹ㤴㌹戱愸愲つ戵ㅤ㍢㤲敤㠶㘰㈷㉢愳㌸ㄲ㐵戴㡣ㅢ㜶收㤰愳㄰ㅤ㕢㥤㍢㐳搷收㤵㡥㝤㐳㜷摡㑣㉦㠷ㄴ㤹搱㌴扤搶㉤㥡愶㌷㠲㑤㝢搴㕢㌷愰慢㌱㐶昰㍡㠰㤲㜱㈳㈱㤴ぢつ摥敤㔹昴㌴㈹㕦ㄵ㘶㔱㘴っ昵愸攰㘳㐲收ㄱ㈰㐳挸㜵ㅣ㕦㜶㙤㘸㥡㠳攳搶慢摥㠶㍥搰㥤扦㘳愴户改捤㕤扤㐳㝦搱㡢戴愲㙦〲㝢㠹摦㜷搵㌱㌷愳摡㜸〳挱㉤〰㙤㍡㠶愷敦ㄷ敢㈹㔰㘶戱㤳挲摣㕥㝡㕤㤴㤵扢扣戱㈶㤵〶ㅡ戴㤶㑤晦扣っ攱挱㤸㥢㠵㉤散昹扥慣攱㔰㕢㔵〵㍣扦㕣摤㕡ㄸㅣ昳㍤㠷攵扢㌶㜲昰慡㔰っ昹扣搶㤷㙢戳㤱㌳㙣捤㤴捦㈹㐵㌹搴挱户㜷ㄷㄲ愹㑥慤攴挵㝥搹攷换㕤㐹搲㠳㈴㜹ㄳ戶搵戸ㄵ〰㔲㐲晣戶慢㐴㌹挰㘶㙦㔶捤㕡㉤㔶㝡昸㌲㑥㈷㙤㍥挴づ㌹㌲㄰㌹㙣愷攱㍦〸㠶㥣㈵摢㘹〸㡢〱㘷㔱晡ㄵ昸ㄶ散㥡㉣㐵㙥㔹㡡㥡㕤㔹昱㉡㤱ㄵ㝤㝤ㅤ攷改っ晦㥡愲㤳㌶㈹㤱挹敤㤹㤵ㄹ㘷昱㈶㔱搱つ㐹愱㤲攱ㅡ㙡㐸㈰㔲ㅥ摢敥㡡㤸ㅥ㐴捣㙤搸㌸攳㈰挱㈴挱㈱〰晤㔷㤰㌴摢摤㜸㠶挳晡搷改搲㉥㤷㜳㐵愲㐱戹〸㥦敢㉡慣づ昳㌵㙦㈱戸ㄳ愰捤晣愱〳㌲㠳㄰ㄵ捡㔳㠴愸挲ㄸ搶㔹㕢㕥㈴つ散戱㄰㔸㥡愹〷愱攷㌰戲㌴㘴捤㝡愷扣㜰搶づ搶㄰㠹ㅡ戵攲捣㝤慢搲〵㜵昹戰㝤摡捡扣戵㌵㔹㌵慣㈵慦づ搱㌶㌷扢ㄳづ收搸づ搸㤲敡㙣慥〹愴摥捥挷ㄸ㐲㘰愷㤵扦㤵摥搸㙤㜹扦㜹攸ㅢ㙥敥攸戲ㅤ搶攴㠰ㄵ㌱ㅤ昳㐵ぢ扢㠸挸㐱戵摦㕡㕥昵愵㥣ㅤ戲㡥晢㜶戵㘶扢㤲挸㠰㡤挹㘰摤扣㍣㡦㈸挱愲挷ㄸ愰攷づ㔹换扥改〶㙢㈶〳㡡ㅢ㝢㕢㥥㔴㔸㐴户愶㙤㌷挰㙢ㄴㄶ㤹ㅦ戶㤶㔶扤㡢㠸搸搶ㅤ昷戸戹ㄶ散〸慣㤰攸愳愴㔰㈳㌴愱㘹愲愸ㄵ㝢挵てて攴戹ㅣ㜹㉦㑦愰㜰㤵搳改㌳捦搰摥戴敢攳ㄸつ敤㜴捥㘹㄰搱愳㐶㘱㕦愶ㄴ㈶愷ㅡ㜷戱捦摢〰敥㌹㝥㘶慥ㄹ㤹㝢㐹㌱㙢㥤㕥晥っㄹ慦挸愲ㄱ〸愱㡦㙥㑦㐴㉡㉣㈳攵㠰〳㠱㜱㍥戵㤳㕦挹㔲㙤㐸㝤㝢㥡搹㘳㠸㈴つ㕡昳收㡡慣㈱ㅥ敤㤸攱㥥攸㠱㘶慣㘳搶㠲戸㙥挶㜳ㅣ㤳愴㐵戲㕣慡㤸愴攰愹㝡攸㥤戴㕤挳〲㔰昴ㄷㄷ㤹㤷㔰㘴㕥㔲㐵㠳搶㘹㠶〶㔵㥥㘳㜹攷㑤摦づ㔷ㅤ扢㔲攴〳挳㜷㍢㠲㈶挱攴㤴扣㐹㑡㘴挶㔸㥢㌵㝦〶㈶㕢㌰〱㜴㑦㐰㡥㜲敢㠸㝥㔰慥㈶ち昸㈷㝡㜴㉣㐱挰㈸㑦愹昱づ㡣愶慢摢ㄱ㄰㌹㉡㕤㑥敥㘰㕣㝥ㄸ㈵㤱㄰㈲搶㌳㐸〴㕥挱㤴㤰愷㡢扢㘰㥤㜱敤㄰搸㈳挶㡥搹攱㙣〰㤴〳㈰慢㡥户搷㉡慣愶㍡㡤㌷戴挲つ㥤㔵㉤㙡攲晡捥晡戴摥㜸晤㈶搵㤱㐶㐹㈹㤲慤ㅡ㈹捤戲挹ㅣ㜷㤲慡ㄱ㑡㜱㈷摡㐶㘴戹㑤㥢晢㑥㈹昲ㄲㄴ㤳愲㤹㥣昱㑥㐵㈸〸昴挶㍡㡡㍥晢㙣昲㐸㐵㙣㘸〳㤴愸愷愲戲愱㌸㈴㌸㠷㙢㈷㔵㔹㡡㥦挰摦㝢攲散㐲㍤㙣愹㌱㉦㡤挶㌵㔳戵摡㠲ぢ㉢愱㘲晡搵ㅤ挲搲㔸㕢愴㘱ㄴ㜷昶慡晤愳敤㑤㌱㘲捣㠶っ㡢㘴昸㠱挱㠶㘰慥㔴㐴㤵搶搹㄰户扡㔱㕣攴搳㐹㘹扡ち〳㑢㘱㜵㔶慥㉢㌳慣㘹挹㡦慡づ㡤搳愲㤲愳㠶㌵戵ㄲ㐰愵㠷㤴攳㜱㑥㌱戸㘱㥤愶㕢ち㤷ㄸ㈰㜶攳摣㘲㈵㐴㘸户㌱〰㑦〶㍢〷㍢搸㤱㈸㜴㐲敢㡣ㄲ戴㤰㐱戸慤㡢㈰敦昴㠸㔱〸㔲㑢愵扦ㅦㄵ㕦㝣㤲改㥢㐷㜳㐹㈶㘶㈲㠶扢㌲慣〷㈰㌷ㅤ㤹㈴ㄷ㡤㈶〱昳㐸戲㈹愱㌵㤸㤴搱挴ㄸ愲挹攷㠷戸挵挳㔸搶㌰搹愶㠶㝢㙥愱つ㙤㕡摢搸㘳捤戹㤵㕡扤㉡㤵㉡㑥㘴戵搲挸㍢〲㕦敡ち㘰挴㑤ㄹ晢ㄲ㙦捡ㅣ㡥㔲㕣㌲㤱搴扢摤㙤ㅣ㐵㜷㈵攴㌰㐶愴晡ㄸ㠰捣㜰换愹㠰㔸挷㍤〵摡㠷㝢㥢ㄷㄸ搴攵㌹㠸戴㡥㈲捡戲㜹摣挷㙢㐴㤱ㄵ户愵㥡捤㝢昳ㅥ㙤昶㔴搱〹㍢㉡摡ㄱ㌸挲㍡㈳㠱㔷㈸挰ㄸ改㤱㍢㌸㐸敥㜲ㅣ摤扤晣戰㝡捣㕤〶㉡ㄴ〶〴㘳扣㍣〵攵戰慢㘰㈴ㅡ摣㕡搳敡ㄶ㡣晥搲昲㌶愶〰〴挳挰㌴㘸搱㌲㌲㜰㘶㤰摦摡挰戹〱慤㌲㈲愴改㘰㉡㘳㤴愳㜰搸〳㘹攰㈶ㅥ愴㤷㍤㈸愱㜰㥦扡ㄸ㤶摣㑤ㅣ㜷㜰〴昲晣慢摡ちㄷ捤㄰搷㕦摣晤㙤挵㔳搵㉡捤㕤昸攷㜶〴㔶㜱㜵㈳㌲㐷昷戵㕤捡㔲㙢愲㝤㜷㔳㕢㐵㝣㔹昰搰散挴〹㌳慣慣㉥㠵ㅢ搱挵慤㕥㐹㐲晦㌱晣ㄱ㥢扥㥤㌶㜳摥攵㐵搴㜵敥㝤改㠲敢㕤㜴搵扣昴㠰户晥㐰㈱戸㐲搹捦㐹㤶㜲晦挶㍦㤵戴㥣晥㈳㡣戸㥤㘹㜳㠰愶㠳㠴攳愸ㄴ㐹㠳㌱攴㌳攸〴戶㝢攳搶〰改㘴㕦ㅢ㥤㈸㐱戰㑢㈸敥昹㤷㡤㔰挴て㠱㔶ㄲ㑢㜴㈴挷㥥㍦〳搶ㄷ㍦㐰〹ㄱ㡥攷㔸㡣攸慦㐳㉥〳㜵㑡㤰挷㔷㍣㜸㈱攴晦〷㑢〹㌷㙦捡㑥晦〵㘶ㄶ捦戶愳攸㝡愲攸晢ㅤ㈸ㄲ扣〶愲昸昷ㅥ㘴㤲愴㌳㍣晢愲〲攱㕣搳敥〱昴ㄵ扦昰晢㍦㍣㠰捥挷挴愱㙣㌴㠴摡㙥挶㜳挳㐴攸敢㌰ㄱㄸ扣㔷㈶挲㐹㘴〴愳昸㤱㠹㄰晢㐰ㄶ㔰戰戵㠹挰搸㕥㠶㈱㤸ち戵愶摣ㅡ㍣㠱㕤攵搰㍦㜶〲ㄷ㙦㘵㠰㜸㍥㤴㔶㌰〳㡦搴搵㥤挵㡢愶㙦㍡晢㔵昹㜱㕦㐲㤹昹换戸挹慤扡戰挷戵㥢搶愸㑥㥢昸㉡ㄲ㉦晢慥㍦㘵㝢昷搷㠱愹㈸㐵敥㝢㔱ㄴ㠵㤷攰㈹ㄱ㍣㌷攴㍥戸敦㕢挷晦昰攰愳㐷㜹㕢㉤愶㔵晤㔶攴㝢〹搹搳㥥㐰㔰㌷㜵㔱攴㑡㝥㤸㜳ㄲ㥦㈸搹㙢㌵㌹㙤晡捡ちちっ㈷挹㐶㠴㤷㈲捣㠸昸㜶㠲㠹㠹㝢て㤱㠹㌹搱收敥㔴ㅦ㌶㈹ㄷ攱㐴㙡攲捡愷㤷㠴つ㐵㔷㐵搶愳戵愹㝦〷慡攸㐵㑥愴搵㑡攴愹㤳㐹㠸㙦户敢扡挳搴㜵搱㐱㠶㘱晦㐴㑡㈱晥㐰ち㐹ㅦ㘴㜸㈱㐰㐹愹搳挸攸户〱㘴㐴搶摡㐳扣昴〷散ち〱搹戸昴搷攳㐷㉣搸㐵㘰㌱昱挵昷㝡愲愵㉤㥡愸㈶㠶㙡㤵㑤戳㠴㡣㍡扣戰㘰㌲㈹㕤㐶㈶㐹晡㈱攴戶敤㡥攲㑢㠶㥣㈸昰ㄶ㌱戶敥搰搷㔶㜲敥㜶敢戸昹〱㍤㔳㔰ち挳摤换㘲ㅣ㐸㔵㡣㉥㙡㕡㡡㡡〸㠷愳㙣愳搳㐰㕣〵㥤攵敥挷愹ㄴ挱㍦㝥㈹挴晡昱收搰㔷戶搷㔰挷戹晤㔸㈰㝦戰扦慥捦㘰㙣扣㤵ㅣ〳〹扢慤㔶挵攸㝡昸ㄹ㜴攱愲㜳挲㘸㘶搵戳㌸㡣㍦〹㘷昵㘹ㅤ晡㥦搱㙢挵㔹㘷搹㥢㘱散ㄶ晤晦ㅥㄴ㙣愹晦〵㘳㙦ち㤱敦㡤㌳㝣搰ㄹ㍦搹㌲㘴挳ㅤ㠱㘷ㅢ挱ㅢ㜵㌰㌶㔴㤶㈱敦㈸户㠴㡦㔷愳㙡㈵挱攱昷捡户㕦㡤㘸昴愵㙤㍢搰㔵〰㌲㌶愴㍦〳ㄱ搴戵㝦慢摣㑡㑥户㠵昷愱攳扥㤳㜶挵昷〲捦ち挷㤶㄰昴ㅤ攳户㘷ㄶ㙣㥥㈹昱昵㜶愱㜶ㄳ㜶㘲昰〳攸㜳㙡〱〲晢㤴っ㕦慥㔸㈴㈳ぢ摢㡢㘴昰㍢愴㤱㔴㜸㠹摡㈱戸挲扡户㙥搶昰改敡〲㝣㥤㈱㡢㜶㠴戲㡢㍣捥敤㌷㌴戸㜵戸愳昵㙥昸㠳㘴㙤〲挱㌱戵㠴昷㝤㠰晢摡扥〷慤㙤攳戵〵㙣搹㥢捦慤愴㍦つ㥣㙥敦㉤慤㈴挳㜷昲㡢攴㤲㔱㈶挴愵晤愳昸扢㝤〷㉤㐷ㅢ〵㥤挷ㅦ㜴搳ㄱ㌶㕥㠳晢㙣ㅢ搱敦㜳攸㉡愶〸昰㌳捣㌸挳〷㐱㉦ㅦ㔹㔱㝣〵换㈲〳㈰㥦㉢㔴〰扡㔳昵㔳㥢㔱昵挸㍤散㠹㈴㜸挶㈰㌹㤶挴㤷搰㤰摢ㄵ㉤ㅢ㉣挱㘵ぢ㜵㤶㐰摥㐸㝡㈰㥦ㄳ㍣㑢愸㠹㝣〱ㅤㅡㄳ戱㔱摡㝤㈲㥦摦㙣㈲㠲㔶㠰㕡㘸㝡晣㤱㐴㡢ㄸ㌵㔴ㅢづ㠱㑢攰〱㡣㈴捡㘴㤸昲㤱㐲愷㄰挵ㄸ㝥㐰ㄴ㈱晤㍡晥晢晣搱㕦㍤挷昴户愳㐲㐹㐴㔴戵慥㠲ㄲ㔱慤攲搳改㔵昸㈸敤扥㡡㑦㙥戶㡡ㄱち㑢捥挴〸〱㠶晡㐴ㄹ㝦搴慡敡挸㜰㐳昹ㄳ攷〸昰㙢㤹挵㠸㠹ㄲ搵昷㈲㌲攸换㥤㔷慤㉥㈱㤳昴搵戹ㄱㄹ㕦昹㈸㐳㠹㌷㈲改搴㈹㐴㕥搹㐲愴ㅥ㡢㑥散㡥摤ㄱ㐲〲㑢攲㘷戳㕤㘵㝢愱挷㔰扦㜸㍣㐱捣㠹ㄳ挹㈷㔴㕡ㅣ㝣〲㘱㐴愶㈹〹㠹ㅢ㈹㍥㤲㌴晥敥昷㥡扥㔳㔴㈰㠱㝡愲挶㈴㌸搵昸戱愴昱㈱㝣㥥愵摡攴㜸㤵㠰改昹愴㌱〹㔳㌵㝥㌴㘹晣搷㐳晢ㅢ㡤ㄳ㍡㡣㐶搶㐹㈴ㄹ㐶慦㍡〶愴㍥搵ㅥ㐶㜳摤愲㈲ㅤ戰愲㘲㡡㔰ㄵ㐳慥㈹㔵㍡㠸㕢㈱㍥㍥㤶㥥挷㈵㈷摣〵㠱戴㡤晥㥦〹㜳戸晣㌴㙢㠶㈶扥㠵㕥㐷搴搹㌷搴ㄳ㍢ㄷ慣〵ㅦ〵晤搶㕣㠰挳㔵㜵㐷㤱〸散㠲㝣戴扦㕢㜸攷㌳㙣挸收㝥㈴搱㌲㡤㤷㐹㝡搳㈲㉡挲㤲ㄷㅦ㑡㌰㥢㝢愴㐹㌳挶挳㐰づ挴㈴㈰㌳挶㈳㠰㔱㐴㘶ㅦぢ㐶挸晦㡡戹㍦挴㡡てㄳ㍣ち㔰ㄲ㘴㜶搲㐱攱㌱㠰攱攴晦㔸㌱戶慥ㅣ㈷㥡㜸㌰㜹㔹㥡㡣㡣挷搹攱愳〰㝤昰攳㡡㤸〸㑢挶挷㔰㤲㝥㈹〵㠷㝡改挷㔹昱〹㠲㑦〲㤴㜴㑥㜶摢扢挶㌵昵愸挲㍥㠵慥攲ㄱ〲晣㡣㑦挷ㄹ㍥攸摣㠷户㜷㌷㥡㜹㈶㑥扥昰㐷捣戳攵㔳晥扢昱㘹晥〶ㄷ摤㠷晦㌳㠹慥㉣晣扣昶戶摥挶㈲ㄳ搰㌸㔷扦㌵㙣昶㑢ㄸ㠷敢㙡㠶㔲㌸㈲㤵㑡㔱㉢〸攲㥢ぢㄶㅥ摥挰户ㅣ㔱ㄵ㐲㤰〶㔴㠵ㅢ㔷ㅣ㐵㠱昱ㄹ㌶㈵㡥㠹㈷攳戳㝣㈲㙡搵㈶㝥㉥捥昰㐱㄰慦慡晢晤㜱昷攴㠵挴戵慡戰摢㕥㐸晣慢㡡搵昴ぢ㥦攴㘰ち㔹挸戴㙡㈵㈲㑤搱搰㤷㤰ㄹ敡ㅢ收摣敥挳㑦扢㈴㉡攷慡攷捥扤㌰㥣ㅦ扢㌶晦㥥㜷つ㍥昹晣㉦晦昸挴㙦摥㝦攴㉦晦㝡敡愹摦晣改㠹攷晥昵攳㤵㈳㍦㝦晡改㥦摤昳搵攷晥戸搷晡㥡昶扤ㄷ收扦昶搰攴㠵㠷ㅥ戰捥摣㝡晣愱昷摥㝦敦攴攲ㄵ攳㝤㝤晤晤户㡣晥攲㥡㌷㡥㍣昲挰戳攲㈷扦扢摡ㄵ㙡戹㜸㐱敢㌴戸㙣㌵㡤㉦㈳㠳㘹㜰挶慦攸㌴戸㕣戵㔱㉢昱㐶㑤愳愰〸攷〶㈷愰㉡捣搶㡡㠱晦〰戶㈹戴㐸</t>
  </si>
  <si>
    <t>Did humanity survive or fall?</t>
  </si>
  <si>
    <t>1 = Falls</t>
  </si>
  <si>
    <t>0 = Survives</t>
  </si>
  <si>
    <t>㜸〱捤㕤〹㤸ㄴ搵戵敥㍢㌳摤捣㙤〶愶㘵ㄵ㌰㌲㈰㠸ちっ㌳挰戰っ㈰捥〲㍡㠸㙣㠳㠰敢搸㌳㕤捤㌴昴㐲扡㝢搸㐴㈳慥戸㐴㡤㡡挶攷ㄲ㌵ち㐶㘳㕣㜰㕦㠹㌱ㅡ㑤㐴㘳㌴㥡挵㤸㤸㐴ㄳ㕦㡣攸㡢㘶㔳昳晥晦㔴搵㑣㜵㜵昵㉣扥扣敦㑢㐹㥦㍥昷摣㜳捦扤晦㝦㙦㔵搷扤户㙡昴㈹㥦捦昷㉦ㅣ晣收㔱㐲攵愰收㉤㤹慣㤱愸㙣㐸挵攳㐶㕢㌶㤶㑡㘶㉡敢搲改昰㤶挵戱㑣戶ㄸづ㠱㤶ㄸ昲㌳晥㤶㑣㙣慢㔱摡戲搱㐸㘷攰攴昷昹㑡㑢㜵ㄱ昲㐳昶挷㑥㘸㤶搲㈵ㄴ昰昲改〰㐵㍦㡡㔲ち㑤ㄱ愴攸㑦㔱㐶㌱㠰㘲㈰㐵㌹〵㐳敡〳㈸〶㐱㤴つ㠶㔸搹㔰扦戴㜵ㅤㅡ搸㥣㑤愵㡤㐹ㄵ慢捣㘶捣慢慥慥慣慥㥣㍡㝢敡㡣捡慡㐹ㄵつㅤ昱㙣㐷摡㤸㤷㌴㍡戲改㜰㝣㔲挵戲㡥搶㜸慣敤㔸㘳换捡搴㝡㈳㌹捦㘸慤㥡搶ㅡ㥥㍥慢㝡㝡㑤㑤㜴昶散㔹㘵㐳㄰㜹㐹㐳晤戲戴ㄱ捤晣扢㘲づ㘵捣愵つ昵㤵㑢㡣散扦㉢收㌰挴㐴挸挶㔴㈲ㅣ㑢晥㥢㠲晡搹㑤㌵㡤㐶㕢㡣晤㘹ㄸ改㔸㜲㙤㈵㥡㥤㐳㌴㔲㌳㉢敢㌲㤹㡥挴〶づ㡤〶㈳ㅥ㕦㘱㐴愵ㅦㄳ㡤㤹散戲㜰㍡㤱㈹㑢㤰㍦㈳㙤㈴摢㡣捣挰挴㠲捤㙤㐶摣㜲捣㤴㈶㔶㠵搳㑢挲〹愳㠴㑡㜹挲散挳愶㠸㤱捣挶戲㕢〶㈴㡥捦ㄸ㉢挲挹戵〶㕤晣㠹愳㍢㘲ㄱ㔵㔲㠲㝦扥攲〹㕥㉤㤳㡥㐲㝢ㄲつ敤攱㜴㔶㔲散挲㙡㉦㕦挷㜰ㄱㄴ㌹敤攲㤰慡㜰㤵㘲㥦㌵挷ㄲ挷ㅡ改愴ㄱ㘷㈵散挹㠹㉥㈷㈱挸散㠷㑥愶㙣㌸散㈵搵摦㍡㥦㠸㠵戵〴㠶㐳㡣㔸㤲㑡㈷㌰㈰㡦㌳挲挹㜹搵㤳㥡戳㤱㐶㘳攳扣慡捡敡ㅡ㝤㈰戲昵〸㍡㡥㠴〸搵㠷㌳㐶㐵昳㠶戴ㄱ㡥搴㔶搷捣愸搵愳㤸㝦㄰㠴㉡昹㉤捥㕤㘷㜸㥥㍦㐵㉤攱愲㤶搶愲㤶戶愲㤶㐸㔱㡢㔱搴ㄲ㉤㙡㔹㕢搴搲㕥搴ㄲ㉢㙡㔹㔷搴戲ㅥ㍥昶㔱摡慦㕦㤱㜵㙣㝦昴挸昶捣ぢㅦ㉥戸攴摥搶㡦晥㝣扢晦㌱挵搳㔵捥昶㠳愱っ㍥㍥ㄹ㡢愲挵㤳㡥㡢㈵攷㔵㑤㍡㉥扣㜹㕥戵ㅥ㡤っ㕤〱ㄱㄸ㈳㉥㔳㥡㐰㘰㌸摢㕥戱㈲㡣愱㔱㕢㕤㔵慢挷搲攵㄰〸愵㝥㠹戶戲扤㕦㥢攴㕦戰攰㠸㌱挷㥥户㘴敦愴ㅢ㙦㍥敤ㄳ挵㑢㠲㔴㌴㕥愲㜸㔴㜴㈸愳㑣㠰〸ㅣ㈶㉥敥㡡愶搷敡挳改㜲〴㠴㔲慦㔹ㄵ㡤搸㌲㍥㍢攸晡㉢㥡敥晡㜴晦㌳㜷㍥㜰换户ㄴ㉦㍢㔲搱㈴㠹攲㔱搱㘴㐶愹㠴〸㑣ㄱㄷ㜷㐵搵戵扡㡡㉥搵㄰㑡敤戳㉡㝡扢攳散慦挴㝦晢换〵㝢捥ㄹ户㍢㥥昸晤㜰挵㑢㥢㔴㌴㑤愲㜸㔴㌴㥤㔱㙡㈰〲㌳㈰〶ㅤ敦慡㘸㘶慤㥥㐹㡦㔹㄰㑡㍤㘷搵戳攲晡㌳扥㝡昱㡣㤹㡢捥ㅥ户散㠹㌳㐶扥㔱愳㜸搶㐹㍤戵㔰㍣扢㘸づ愳捣㠵〸捣ㄳㄷ㔷㍤搵愸攸㐸扡捣㠷㔰㙡慦㔵搱愶㠱晥摦㑤㑤晦㜹改慥ㅦて㌸㜳搹ㅢ㌷㝣慡㜸㠵㤶㡡敡㈴㡡〷愰㝡㐶㘹㠰〸㌴㐲攴〱㐲て㉤愰挷㐲〸愵ㅥ戱敡戹敤㠵愷㑥㕦㍥㝥搵攲昳攷㙤㜹慥摦㠸㜷戶㉡晥〸㐸㍤挷㐰昱〴搴挴㈸㡢㈰〲挷㡡㡢ㅢ搰戴㕡扤㤸㉥挷㐱㈸㜵㥦㔵搱慤㐵㜵ㅦ慤㝢㜰晤愲昳㥥摤㜹捡㜵〳慦㕣慢㜸愲㐸㐵㑢㈵㡡〷愰㘵㡣戲ㅣ㈲戰㐲㕣㕣ㄵ㑤㐵㐵捤㜴㔹〹愱搴㥤㔶㐵摦㝦攵扥ぢ慦㉥㍦晡㤸㝢ㅥ晦攵戶㕤挳㙥晡㔰昱挷㑣㉡㕡㈵㔱㍣㉡㕡捤㈸㙢㈰〲㈷㠸㡢慢愲㙡㥣昱㈷搲攵㈴〸愵㙥戵㉡㍡晡挸㘷ㅥ扡敢昱㜷㤶敥㍡愱戴昸㡤摡㝢敢ㄵ㝦㌰愵愲㔳㈴㡡㐷㐵愷㌲㑡ぢ㐴攰㌴㠸扣㉥㥡㔵慢挳昴㘸㠵㔰敡〶慢㥥㌳摦愹㍦㝦㔹㜰捡挲摢㠶敦㍦散昶㌷㤷㕥愳昸㥢㉣昵㐴愰㜸㜶㤱挱㈸㔱㠸挰㕡㠸扣㝡㐰㕣㍢㍤㘲㄰㑡㕤㙤搵ㄳ㕦㌰攸扦㘷摤攵㕢㜸敤挶愲㈵㑤扦戸攴㑥挵㥦㝤愹㠷搷㉢捦㝡攲㡣㤲㠰〸㈴挵挵㐵摣搴愹戵㍡㐵㤷つ㄰㑡㕤㘶㔵昴搴昰㍦㥦㍡敡收晦㔹昰㡤㈹㈳昷っ㕥晦㘱㔲昱搶㐲㉡㑡㐳改收戲㥣㘱慣㉣㐴愰〳挲㜵㔹慥愹搵ㅢ㤹扦〹㐲愹ㅤ㔶㕤㝦慦㍡㜱晦㕢攷扤戸㜸搷㠴㕦㕤戵㜵攱㕢㜳ㄵ敦㘰愴慥㉤㔰㍣㐱㙤㘵㤴搳㈱〲摢挴挵〵慡ㅡ扤㜴〶㕤捥㠴㔰㙡扢㔵搱㥢慤晢㠶㥤ㄸ扥㜶改㌵㉦㔵㔶㍤戰昳戱㐷ㄴ敦㤲愴愲戳愰㜸㔶戴ㅤㄹ晡㙣㠸挰㌹㄰㜹扤㠴㔱㜷㉥㍤捥㠳㔰㙡慢㔵捦攴〳捥敢㤸㌵昸戶晡摤挷晥昶挹㌵昱㘷㍦㈸扢〰搹换慤摦户挶㜴㜸ㄳ敥ㄸ扡㙥㐶愶㔶㔶昱扦㥥敦挲㜰ㄳㄶ慤㠹捥㡣㔶㔷㐷㙡慡挲搳挲㝥晥〴昶昶攷㥥晤㔷ㄶ㕤ㅤ㑢㐶㔲㥢攴昷晦㈰晥㘲㜶摤づ㑣戴昲敡㔳ㅤ挹㐸㘶㤴㜷㘶㜳㌶㥣㌵㐶扡昳扡㠲攴ㄵ㙢挶摤㤱㤱㤱晡づ㜶ㄷ㕢ㄵ㡥㜷ㄸ㜵㥢㘳㘶昶㤷㕣搹戸㌷㑡戵ㄶ捥㕤㤸㌶扥摣㤹㥢搷愲㍡摣㡦㙦㤴搸㜹㈸捤㉣戳㕤ㄵつ敤愹㡣㤱㤴收㑤㑣㉣㡢戵慤㌷搲捤〶敦收㡤㠸㐰ㅤ捡㉣敢〶㙤攲搲㈴㠰攲㤶㉢㌲搶㘹㡤㉥搸㥣㌵㤲ㄱ㈳㠲昶㙥㌰搲搹㉤㉢挳慤㜱㘳㔸㡥㡢㔹㈷㌲㐶攴㤸ㄷ愶摡㍡㌲つ愹㘴㌶㥤㡡攷收搴㐵㌶㠶㜱㔳ㄸ㌹㉥ㄵ㌱㜰㑦㔷挲挳愷㝣挵挵㑡昹㡥昰扡戱㘲摣㑣愵㜴㠴愳㡢㜹㡢㜷㘰敥戰慢㕣〱㜴㐰ㄱ㌷㌸㈶㡢挶昵㄰㑣攲㌲捣攱㠵ㅤㅤ㤸㌸昵愱昷㘱㠵扤愵㡤㥤㍤昷晦敢㕣㔴㌴搸㐲扦㘰㈳㙥㥣㡦〹㈷㈳㜱㈳摤敤挴㑤戱㐵㝡〷㠴㝦ㄳ捥收㠲散昱戶㑦㙤㔶㕢晣㥢㘲㤱㙣㝢愰摤㠸慤㙤捦挲㠶挹㕤㘹㈹愹捤㍢昴㐵㌰改㡢㈹㉥㠱〸〶㝤㠱慦搲㈹㄰搴㤷㥡㘹㍦敦㘶晢㝥㑢㕥㠴㔲㕡愶〰㤸慦㘵晣㠹㠵愹㜴愶戸搸ぢ攵㌱攱㑣㝢㤶挳戳摢㑣摥㝣敢换㈸㉥㠷昰昳㍥扡挷㍢㝥晥っ㤵㜰㘲㌳㈰搱㘸㐴挳㤸㑥捡搹慤挲晥㠴㌹㐳㘹㌴㌲㙤㥡㔳㤹㈶㥣㉢㥢〳搰㜰昲㤷㈵㌸晡㡤捤搹挶㜰㌶摣㉦㠱㐹ㄱ㝡㐹挳㘹愲㤴㌲㌵㤶ㅣ㈰㌶扢㜴搰㑡㈱㐲㐸㔴㐷㤴晥㘲㌰㈳攱挴挱昹攲㉢戶㘴昷㈰搰㜶㑥㕢〲敥㠱㥥㍢戹挱㥣㉢㜲戴㤱㕣戹㘵㠳㤱愱㝢㘹愰㕢㉡摤愷ㄷ㠳㉤㙤㙢㍤㍥ㅢ㡢㘷㉡搱搲愳搳愹㡥つ晦捥㌸㡣愵扦〶㘱ㅦ晥㈴㐶㜱敦㌱㠱㉥㕦扦㡤散㥢㤶ㄶ㕦㈹愳搱愲㌹挳搲ㅣ慤〸昶㉦㝣挹愱㜷攲㉢搸㕤㥥㥦搳慦扥㑣〴晤昰㉦㑢㠰愱㤵㘹㐳愶戶愵㤲〰摢〳ㄲ慢㔳改昵慤愹搴㝡㡥愷㠱㤲捡戴ㅢ㐶㤶搳挵晥搶昴㔸愶挱㑡ㄵㄷ攷㑣昶ㅣ昳㑡㑥㌴〳搷㐲っ愸㡢挷㉢散㠸㤹挰㝦挱㔴㡣㠹㙢攰㍡㈸㘳㜰㈵捦愶戲愸戴㘲攳㡣㡡挹ㄵ捤㐶㕢㉡ㄹ愹㔸搹捥戹㘵攵收㜸㘶戳㡡㠰〶㑥搲挶㝤㔴戳敥昵㘹ㅦ搷摤昱摥て㡤㈳晡㥤扥㑦戵㔹ㄹ㜹搳㐴㑥〲㘵挶㝡㈳ㄴㄵ㠶ㅢ㉦㉦搰㜳て㝤ㄳ搲晡㘶㡡㕢㈰㜰㤱㄰摡㜱㡤戸搵㑣慡ち㝣昳㍡愱㙦愳搸〵愱挶㐲昰㉣搵扢㈱散㐳慤㐱㝣㜶扥㜴攰ㄸ㤸昳㍢昰㑥㔸㠳扡㥢㍣㜵〸㍣搸㠹㥡愴㘹搲愴㐹㤱㕡㠲挰㥥〴ㅣ㘷㘵攴㑤㕦て㐵㌱㈱攰㝥㤶㍦ㄶ㙥摥〴㍣挸㍡ㅥ愲㜸ㄸ挲㐱挰愳㘶㔲㑤挰户㄰昰ㄸ㥤ㅥ㠷㔰㥣搵ち〱㑦㐰戱て㔵㡦㍡㍡〹㌸っ收㝣〲扥ぢ㙢㔰㜷㤳愷㌸㔷昶㈲㘰㔶㈱〲㘶㕡ㄹ㜹搳敡挹㠸㈴〴扣〰㐵搵ㄴ㈴攰㐷挸搶㉦㔲散㠳㜰㄰昰戲㤹㔴㤵昸ㄶ〲㝥㑣愷㔷㈰㔴ㄵ㠴㄰昰ㄳ㈸昶愱㈶㌹〹㤸〲㜳㍥〱慦挳ㅡ搴摤攴愹㙡㜸㜸ㄱ㌰戶㄰〱㘳慣㡣扣改晥㜴㐴ㄲ〲㝥つ㐵㡤㠶㥢昷〸㜸ㅢ搹晡户ㄴ扦㠳㜰㄰昰㡥㤹㔴㌵昸ㄶ〲摥愵搳ㅦ㈰搴㑣〸㈱攰㡦㔰散㐳つ㐳ㅤ㥤㈳㘰〶捣昹〴扣て㙢㔰㜷㤳愷㘶挱挳㡢㠰㌲ぢ㘷摥㌵愰扦㤵㤱户づ㌱〷㤱㠴㠰㑦愰㈸㕤㤰㠰扦㈱㕢晦㥤攲ㅦ㄰づ〲㍥㌵㤳㙡㉥扥㠵㠰捦攸昴㌹㠴㍡ㄲ㐲〸㜰㕥㔳ㄴ慦搷㥤〴捣愳㜳摥㐵扣ㄸ搷㠷愰敥㈶㑦捤㐷㌹㉦〲㍥昹扣挰㌵攰㘳㉢㈳㙦㝤愴ㅥ㤱㠴㠰㌲㔴慡晥〷㙥摥㈳㘰㈰戲㜵㌹㐵㠸慤敢扡〸づ㌲㤳慡〱㠱㠴㠰挱㜴ㅡ〲愱ㄶ挰㈴〴っ㐵捡㍥搴㝢愸愳㤳㠰㐶㤸昳〹ㄸ挱㤸扡㥢㍣戵㄰攵扣〸昸㜵㈱〲摥戲㌲昲ㄶ㙥戸㉣㈳〴㡣㘵㤳摦㉣㐸挰㌸㘴敢昱ㄴ㠷戲㜵㕤〴ㅣ㘶㈶ㄵ㤷㜶㠴㠰挳改㜴〴㠴㕡っ㤳㄰㌰ㄱ㈹晢㔰慦㍡〹㌸ㄶ收㝣〲愶㌰愶敥㈶㑦ㅤ㠷㜲㕥〴扣㔰㠸㠰攷慤㡣扣〵愵㘵㠸㈴〴捣㘲㤳㥦㉢㐸㐰㉤戲昵ㅣ㡡戹㙣㕤ㄷ〱㐷㥡㐹戵ㅣ㠱㠴㠰昹㜴㍡ち㐲㜱㥤㐹〸愸㐳捡㍥搴㤳㑥〲戸㐶㤵㑦挰〲挶搴摤攴愹㤵㈸攷㐵挰晤㠵〸搸㘳㘵攴㉤㜴慤㐶㈴㈱㘰〹㥢㝣㙦㐱〲㤶㈱㕢㉦愷㔸挱搶㜵ㄱ戰搲㑣慡㌵〸㈴〴ㅣ㑦愷㔵㄰敡㐴㤸㠴㠰搵㐸搹㠷扡摤㐹挰〹㌰攷ㄳ㜰ㄲ㘳敡㙥昲搴㐹㈸攷㐵挰㡤㠵〸戸挱捡挸㕢㠰㍢ㄵ㤱㠴㠰〸㥢㝣㕤㐱〲愲挸搶㙢㈹摡搹扡㉥〲搶㤹㐹搵㠲㐰㐲挰㝡㍡挵㈱㔴ㄸ㈶㈱㈰㠱㤴㝤愸㉢㥣〴㥣〶㜳㍥〱㕦㠶㝦㔰㜷㤳愷㕡㔱捥㡢㠰ㅤ㠵〸戸挰捡挸㕢ㄹ㌴㄰㐹〸搸捡㈶㥦㔷㤰㠰㙤挸搶㘷㔰㥣挹搶㜵ㄱ㜰㤶㤹㔴㔱〴ㄲ〲戶搳改㙣〸搵づ㤳㄰㜰づ㔲昶愱戶㌹〹㔸ぢ㜳㍥〱ㄷ㌰愶敥㈶㑦㜱ㅤ搲㡢㠰㜴㈱〲扥㙣㘵攴㉤㔹挶ㄱ㐹〸戸㥣㑤㑥ㄵ㈴攰ち㘴敢㉢㈹慥㘲敢扡〸戸摡㑣慡〴〲〹〱搷搰改敢㄰㉡〵㤳㄰㜰㉤㔲昶愱愲㑥〲戸ち㥡㑦挰つ㡣愹扢挹㔳ㅢ㔰捥㡢㠰㤳ぢㄱ㜰㤲㤵㤱户㤴捡㈵㔲㈱㘰ㄷ㥢㝣㐲㐱〲㙥㐷戶晥ㄶ挵ㅤ㙣㕤ㄷ〱摦㌶㤳㡡ぢづ㐲挰㕤㜴晡づ㠴摡〸㤳㄰㜰㌷㔲昶愱㤶㌹〹攸㠰㌹㥦㠰㍤㡣愹扢挹㔳㥢㔰捥㡢㠰㠵㠵〸㔸㘰㘵攴慤敦㙥㐵㈴㈱攰㜱㌶戹愱㈰〱㑦㈲㕢㍦㐵戱㤷慤敢㈲攰㘹㌳愹㑥㐷㈰㈱攰㝢㜴㝡〶㐲㥤〱㤳㄰昰㝤愴散㐳搵㍡〹搸〶㜳㍥〱捦㌳愶敥㈶㑦㥤㠹㜲㕥〴㔴ㄵ㈲㘰㡡㤵㤱户敥扣ㅤ㤱㠴㠰㔷搸攴挹〵〹㜸ㄵ搹晡㌵㡡㥦㐲㌸〸㜸挳㑣慡戳ㄱ㐸〸昸ㄹ㥤㝥づ愱捥㠵㐹〸昸〵㔲昶愱挶㌹〹攰㔲㜶㍥〱㙦㌱愶敥㈶㑦㥤㠷㜲㕥〴㡣㉣㐴挰〸㉢挳扤㈰敥摦㠱㐸㝤㔸挸散捦〶㐷㔷挵㡣㑤㕣㜹ㄹㄸ挵敥㜷㐳㐷㈶㥢㤲㘵愲〱搱挶搴㤲㔴戶㌱㤶搹㄰て㙦ㄹㅣ戵㤴搵敤㐶ㄲ㡢戸㘹慣攵扡㙣愹つㅢ㡣㠸㡥㌶愷㍡搲㙤㐶㔳攳㝦挲㈲㉦昰愱敢㘴㝤户㐸攱昸㘲敢㤶搸㠲㔰ㄸ㈵㌸㝣晥㡢㄰搰扤晣㈴㝢昰㡥愵㘲㔱㐳㜰㉣敦㘲㜴㘵㉣ㅢ㌷晡㐷㘵㤹㔶昴搲㈸㔸挴捡㜸愴㕦㤴㑢㈰㐶攳㠰攸搱改㔸㈴ㅥ㑢ㅡ散㡣㈱愶敢㘲㘳㉤㔶挱㤷愵㌲㌱㍥敥㌰㈰扡㌲ㅤ㑥㘶㌶㜰㐱慦㙤换愰㥣㤴慣晣昹愳昵戱㘴〶搵㐸㉦㔲㉦㡦㌶户愷㌶攱㘱㥡㡥㐴昲攸昰㠶捣㝦㐴慦㜴㥤㐱搲㌵慡㐸ㄵㄵ愹搲愲搲㉦摡㍦㠱㍦㈰攲㘰昳㤹㠶ち㡣搳㙣㍡搶摡㐱挲搸晤扥愹昸㤴㔰㐸ㅦ晡晣ㄷ㐳㜳㉦摤㌹扡搰戵敥捥戶收㍣㔱攲戹〴摣昹㠴搲㄰戸敢㍦愲㔰搹㝢㄰㡢㡥㍥扥愹㙢㐷敡晦昴㙣㤰晦ㄲ㐴敥昵〶挰㔰㌸て㌴㠷㄰㌷〵㌸愲㜰㘶㘲㈴㌰攵ㅥ㤶挱愸昸㜰㠴づ散㔲ㄷ㘲つ戹㉣扡㌸摣㙡挴戱昴㥤〸㘷〷㥡〹敥㐱攰搹㤱㡣㤵搷㤰㑡㈴挲ㅣ㜲㝣〲愶戹㉤ㅣ㌷㑡愳㜵ㅤ搹ㄴㅥ搵搰㔱〸ㄹ㤷㤶㈹扣ㄹ愶昰㘶㜳㤱㍡扡㠲㕢㘲愲㌳㔶㙡㙤㌸ㅤ换戶㈷㘲㙤愵㑣㜰摢敡㍦㘲慣攲晡㔱〲㌲敤挳扥㤶戸㔷扤捤戵㘷㜴㜷㈵㌶㡡㐸ㅤ扢ㅦ㈳扡㐸〵昰㥦晡㠲㍢㈶戸昲挸て㡡晥ㄳ愲昹㡢搰〸㕥㡡攴搸㉦㉢㤰㔰昷㝦〵ㄶ戹㌸愹㑢改㠰㡦㝥ㅦ㤲ち㍦㈵㤷㐱㜴扢㥣摥てづ挱挵愹㜰㘴㘱戸つ㑦戳昵戳㥥㘵㉢㐵搷昲㔲㤳づ㜱㠳愳〱㝢㘶㔸挱摤ㄸ㡢ㄸ改㔲ㅡ㥡昱昸㕤〹户㐶〲㘶ㅦ㘲愹户搸攷昷昷㉦昵慡慢挹㡥㌵捥㕡㌶㜶㍥摥搷㤴ㄷ晦㑦换㘷捤㘷摢㠳㐱昹㠹晡㌳㜴晤〱㠴扡ㅣ㐶攲㜱㌹散愷挳㠷㄰㝥㉥搲扢晢㈶㜷慦〱㍢ㄲㅡ㑥㈵昲ㄴㄸ㜷㐱㑡戱㘳㈰摢㈷㝥〱搲摦戱敤ㄱ㌰㜷㍣㑡敤㐷换〲捤ㄸ攵㐶㈴㘸㕥㕦戹扤挲敥㈸㉡㉡㐱㔷〷摣㕢挶㜹搵㈲㔸愲搹㤰晤㄰挵ㄳ㌴昰ㄱちㅦ挸㤳〵昱㕢㌸攲㜳㥥戴㜲慦㈹〵㠳晡㉦㈸攰ぢ慡㥤㤰㌶ぢ〱㕡㑣㥡㍥㐶慥晥〴㐲摤〸㈳敦〵ㅣ扦㕣敡㈶㈴昹敢攵ぢ晣ㄵ㉥㐳慣㐷慡㝡扣㕣慡㥢㔱㠴㤷㑣晤㌷㐶扥〵ㅡ慦㐴㥤㈳昳ㅦ戰昶㍣㌲㙦㘵〹㝣昴㍦ㄹ挴㑡㈸慥戵摢㌸愰摡㌸㍥㠵㠳晥㡣㡥扢扣ㅤ㍥愷〳挷扦摡つ〷㜶㜹挰㠷㤳㘳㤴㑤愵晢㠱㈶㍥ぢ收挱㘶ㄱ㑦愸愰扡搳㔱㠹㠳捤㘲攴敡ㄲ〸㜵㍦ㅣ摣㙣㍥〸㥢戰愹挹愶ㅣ慥摦ㄹ昵㄰慣㐲㕣㠰㐱ㅥ㐶㉡㠷戸㔲㔸㝢㈶㡥换昳慣㐰昳搹㔶㉡昲㜹っ㡡〷㜱㐱昸攸晥㜴㝣摣摢愱㡣づ〳攸昰〴ㅣ㠴戸㠱㐸ㄵ㈶づ㑦㑥㜹㄰ㄷ㐲ㄹ㄰昷㕤㐷㈵づ攲づ㘰㈵㠳㔸挹ぢ㜰㜰ㄳ昷㈳搸捣㘱㌸ㄸ㉥扤ㅦ㠶㉦愲㥣戰㌹㠴㤱昷㈱㤵挳收㌰㔸㝢㘶昳㘵ㄴㄳ㌶㠷㌳㠸㤵㔰㍦㠶攲挱收㠱昰搱㈳攸昸㡡户挳㐸㍡㡣愲〳昷〷㠴捤㠳㤰㉡捣㈶ㅥ攰昳㘰昳㘰㤴〱㥢慦㍢㉡㜱戰㌹㥡㤵㔴戰㤲㕦挳挱捤收摢戰㤹挳㤰㙣捡攱ㅥ㠶㕣昲ㄷ攲挶㌲挸敦㤰捡㈱㙥ㅣ慣㍤ㄳ昷づ㡡〹㜱攳ㄹ挴㑡愸㜷愱㜸㄰㜷㈸㝣昴〴㍡晥挱摢攱㌰㍡ㅣ㑥〷敥㉢〸㜱㐷㈰㌵戲搰昹㡢攷〴㍤㜸㥢㠴㈲攰敤㝤㐷ㅤづ摥㈶戳㡥㑡搶挱㙤〱㌷㙦㝦㠳捤ㅣ㠵㔳攰搲晢㔱昸㜷㤴ㄳ㌲慢ㄸ㤹晢〸㌹㘴㑥㠵戵㘷㌲㍦㐵㌱㈱㜳ㅡ㠳㔸〹昵ㄹㄴて㌲愷挳㐷搷搰昱㜳㙦㠷ㄹ㜴㤸㐹〷敥㔱〸㤹戳㤰㉡㍣ち扤搹慣㐵ㄹ戰挹㝤ぢ扢ㄵづ㌶攷戰㤲戹慣㠴㝢っ㙥㌶戹戱搰挳㈸攴戶㠳㄰㜷㈴㠳㜰晦㈱㠷戸愳㘰敤㤹戸㐱㈸㠶㝦㍥㕤挷㈰㔰攴挳捤ち扢挹戰搹扦㈲昵昰搱つ㜴ㅣ攲敤搰㐸㠷〵㜴攰摥㠶㄰户㄰愹㠲愳搰晢㕡㜸っ㡡㠰㌷㙥㜷搸㡤㜰昰搶挴㍡ㄶ戱づ㙥㑤戸㜹攳㝥㠴挹㕢挱ㅦㄱ敥㔶〸㙦㡢ㄹ㠴摢ㄶ㌹扣㉤㠱戵㘷摥戸扤㠱㝦㍥扤㤴㐱愰挸㠷㝢ㅣ㜶㤳㘱戳㜹㕢〶ㅦ扤㥣㡥㐷㜸㍢慣愰㐳㌳ㅤ戸㈵㈲扣慤㐴慡昰㠰挳㌳㤷ㅥ愷敦㉡㤴〱㜱摣㈶戱㕢攱㈰㙥㌵㉢㔹挳㑡戸愵攱㈶㡥晢ㄸ收改㝢〲㕣㝡㝦晡㜲敢㐳搸㍣㤱㤱戹〷㤲挳收挹戰昶捣㈶昷㑡昰捦愷㑦㘱㄰㈸昲攱晤慡㡤〳㌶㥢捤㔳攱愳㕢攸㜸㤴户挳㘹㜴〸搳愱づづ挲㘶㉢㔲〵搹攴愳扦ㅥ㙣㐶㔰〶㙣㜲捦挵㙥㠵㠳㑤㠳㤵㐴㔹〹昷㐷摣㙣㜲㔳愴㠷搳㤷㕢㈶㐲㕣㍢㠳慣㐰㉡㠷戸㜵戰昶㑣摣㑡ㄴ挳㍦㥦㕥捦㈰㔰攴挳㡤ㄶ扢挹戰搹挴挵攱愳ㄳ㜴攴㈶㡣㠷㐳㤲づ㈹㍡慣㠶㠳㄰户〱愹㠲挴昱㔱㘶て攲搲㈸〳攲戸㔷㘳㔷攲㈰㉥挳㑡戲慣㠴晢㉡㙥攲戸㤹搲挳昹换慤ㄶ㈱㙥㈳㠳㜰捦㈵㠷戸捤戰昶㑣摣㍡ㄴ挳㍦㥦摥挲㈰㔰攴挳つㅡ扢挹戰搹挴㙤㠵㡦㍥㥤㡥摣扣昱㜰搸㐶㠷㌳攸挰晤ㅣ㈱敥㑣愴ち㕥昷昰搰慦〷㙦㘷愱〸㜸攳ㄶ㡦㕤㠷㠳户敤慣攳㙣搶挱敤ㄸ㌷㙦摣㠳改㠱㌷敥搰〸㙦攷㌲〸户㙡㜲㜸㍢ㅦ搶㥥㜹㍢ぢ挵昰捦愷㉦㘰㄰㈸昲搹づ㘹㌷ㄹ㌶㥢户ㅤ昰搱ㄷ搲㤱㝢㍥ㅥづㄷ搱攱㘲㍡㜰ㅢ㐸㜸扢〴愹㠲扣㜹㥦愸㤷愲〸㜸攳捥㤰㕤㠷㠳户换㔸挷攵慣㠳扢㌸㙥摥慥㠰捤攴㡤㤷㍤㌹摣㜷㝢摣搸ㄱ摥慥㘰㤰慢㤰捡攱敤㉡㔸㝢收㡤㍢㐱昸攷搳㍢ㄹ〴㡡㝣慥㠱戴㥢捣扡慤㔹攷搵昰搱搷搰㤱㕢㐵ㅥづ㕦愷挳戵㜴攰敥㤱昰昶㕦㐸ㄵ㍣㔱昹攸扣挷㠰扢ㅥ㘵㐰ㅣ㜷㤴散㑡ㅣ挴摤挰㑡㙥㘴㈵摣晤㜱ㄳ挷㉤ㅦ㈱㉥昰つ戸昴㜶愵㔰㜱㤳㐸挸扣㠹㠱敦㐰㉡㠷捣㕢㘰敤㤹㑣敥㉡攱㥦㑦㝦㤳㐱愰挸㠷㕢㑢㌶っㅡ㉣㌲㙦㠵㡦扥㡤㡥摣㜶昲㜰搸㐵㠷摤㜴攰㑥㤴㤰㜹㍢㔲〵㔶ㄱ昰㘲㠰〷㤳㜷愰〰㤸攴搶㤴㕤㠳㠳挹㍢㔹挳户㔹〳户㤱摣㑣㜲敦愸㠷㈱昸ㄴ㕣㠴戵敦㌰挸㕥愴㜲㔸扢〷搶㥥㔹攳㔶ㄴ晥昹昴扤っ㘲戳挶晤㈸扢挹戰搹慣摤〷ㅦ扤㠷㡥摣慢昲㜰戸㥦づて搰㠱摢㔷挲摡㠳㐸ㄵㅣ㠲㝣搱挱㠳戸㠷㔱〶挴㜱㑢换慥挴㐱摣㈳慣攴㔱㔶昲ちㅣ摣挴扤ち㥢㐹摣㘰㐶攱攱㍥㜷戹㈳㈵挴㍤捥㈰摣㥡捡㈱敥㐹㔸㝢㈶㡥㕢㔸昸㠷つ㍥〶㠱㈲ㅦ敥㘳搹㑤㘶搵搶㜰摢ぢㅦ晤㕤㍡㜲㡦换挳攱㘹㍡㝣㡦づ摣昶ㄲ攲㥥㐱慡攰㌵捦晢㌷昶㔹ㄴ〱㙦㙦㌹敡㜰昰昶ㅣ敢昸〱敢攰扡㌹晥昹昴昳㑣㐱攱挷捦戵㑦昷㤲㕥摥㜲㉢搷㘸㠳㔱㉥扣㌶㘷户挴戱搸㑤㤵㑢㝣愶挶挵㑡㌳ㅢぢ㡦愹㜴㠹昲㤵戸㥦㐱敦㉣㝢〱㐲昵ㅦ攲㝡扥㕦㡡㌱㠷敢扡晥ㄹ㥦攵㍦挳摥㔹㥥㡤敥㝡搸㤷㘵㜸〴㝥〸㑣㐳㡥㡢戵愵㔳㤹㔴㌴㕢搱㡣㡤ㅣ㍣〳㥢㡥㐵㝤扥慡㍡晦㜴㐴昴慣㤳挰㑡㤲㝣ㅤ㜵㈳㥦ㅦづ慥㑦愶㌶㈵愵㌵晥っ㕦ㅢ㘱㙤扡㕦㍦㔶ㄳ挴㐷㡥㐳㐰㕣㠸㙢挰㉣慣㕦㐴挵〳㡡㐳㕣㐴愵㜳㘰ㅦ搲攳ㅢ敡ㅢ㔶戴捣㙡㥤㕥㍤㙤㤶ㄱ㥤㍡慤㝡收昴㜰愴㍡㕣ㅤ㥤㍤㝤搶搴搹㌳㕡慢㘷㑦つ㐷愶㠶㘴捤㤵㌱㕥㐲㤹㄰㔷㔹ㄹ㐱扦捣ㄴ㤷㕢㈵挵㍣晦㕦愰昶㜶〱㤴慤㔲慤慡つ昷㔴㐶㐹扦㝥㙡扣敢戵㠶扣㠵㔳㙥㕦挸㜳攱㠱〰搷㑤晤㤵㈰慢㜷㠵搸挰慥扥㘰攱㘲㝣昴㑦搰㘴晤㉡㐴㌰挴㐵㔳摡〲慦㈱㌹戰愱扥挵戱晦ㄳ昸㈹㙣〷挰㤶晢㥡㜰攰㜵㤸换㘰㤶昵㘲扣㝦㥣〹㜱搵㔵㈲换昶昳捦㤰㉦敦搰㉡㔹㌳㘵㡤扦㠰㠹㡤㤱て搷㑣㌹慡搵㌸〰攱㔸㐲㠶㉦昰㈶㕣ちづ㄰㌵ㄶ㙥ㅣ㈴戹㥤捣攵㔴改攴户㔰ㄸ㥤捣愵㔳ㅥ㈱㉥㥦㡡挲戵㔲㔱戸㕥捡〳㝢㙤㍥ㅦ扢㑢㔵㈰ㅣ愹㘴㠶晥つ慣晡㙤㠸㘰㠸㉢㥦〲㠶㤴㘸㜲愰㠹㌸㔴㘲摢㐷戳挰扢戴㔷㐰㔳〱㘸ㄲ攳㡦㤶挲〴昶昳㉣㤰挳㔰㠵つ㔲ㄳ㈴〷扣ㅡ〲㙢㍥ㅥ㡤㙣挱昳㍥ㄴ攰〹㡡㍢敡敥㙦㉢㘵戶㌲挰㔲㔴〸㡡攰ㄹ攴挴昳〱慣㝡㍦㐴㌰挴〵㐹㉦㍣㠳㙣晢愱㘸㤲晥㤸〵㈶戰攵㐳愰〹㥥扦㕡㡡攰ㄹ㠶㠴㜴㕡愹〳㑦攰敦戰ㄶ敥戴㠰㈷挸攱㈸㈳㈰晦〹〵㈰て挴ㄷ㡦搰〸㕢ㄹ㘹㉢愳㉣㐵ㅤっ㐵㐰㤶㌸㐱㝥〶慢晥ㅣ㈲ㄸㅡつ改〵戲挲戶㑦㐶つㅡ㕢㌴收㉢挶㙡㉣散〲㤲敦摤ぢ㐰攴慢㜱戰ち挸㝦㝣敡攸㌴㠲㤴㑥晢ㅢ慣昹㥤㌶ㅥ搹㠲㠷㝦㘹〱㜸づㄵ㜷攰㤹㘰㉢㠷搹捡攱㤶愲㈶㐱ㄱ㍣㥦㈰㘴攷㈰散捦收㤵㐱〴㐳㤳攱〰〵捦㘹㐰㜱っ挲㑡摢㍥㥤㤹〷戰㐰つ㌴㔵〵扢攰ㄹっ㔳㈷㥥愹戰ち㥥㍦㌹昰〴㠶挲愵㜰愷扤攷〹㜲ㅡ㈲〹挸攱㈸っ㤰搳㤱收ㄱ慡戱㤵ㄹ戶㌲搳㔲㔴㉤ㄴ〱昹〷㈷挸ㄱ㙣昳㐸㠸㘰㘸づㅣ愰攴㠱㥣㙢摢攷㌰㜳㌴ぢ捣㠵愶㡥㠴㕤㐰㡥㠱愹ㄳ攴㔱戰ち挸㕦㌹㐰敡捥㑥晢愵㈷㥥㍡ㄴㄲ㍣攳ㄱち㜸敡㤱收ㄱ攲㤲㤹㈸㡤戶戲挰㔲搴㌱㔰〴捦捦㥤㜸㈶戰㜹㠷㐱〴㐳㑤㜰㠰㤲㠷㘷㤱㙤慦㘷收㘴ㄶ㘸㠰愶ㄶ挳㉥㜸愶挰搴㠹㘷〹慣㠲攷㘵㈷㥥捥㉢挷㍥㑦㍣㑢㔱㐸昰㑣㐳㈸攰㔹㠶㌴㡦㄰㤷戲㐴㔹㘱㉢捤㤶愲㔶㐱ㄱ㍣㍦㜲攲愹㘱昳㘶㐰〴㐳慢攱〰㈵て捦ㅡ摢捥㈷㡦昵ㅣㄶ㔸〴㑤㥤〸扢攰㤹〷㔳㈷㥥㤳㘱ㄵ㍣㑦㍢昰〴收挳愵昰㈰摣敢〹昲ㄴ㐴ㄲ㤰㜵㈸っ㤰愷㈲捤㈳搴㘲㉢愷搹㑡搸㔲㔴〴㡡㠰㝣搲〹戲㠱㙤㙥㠴〸㠶っ㌸㐰挹〳ㄹ戵敤换㤸搹挴〲换愱愹㜶搸〵攴戱㌰㜵㠲㕣〷慢㠰扣摦〱戲㙢㄰摥攷㠹㘷㍤ち〹㥥愵〸〵㍣㜱愴㜹㠴ㄲ戶㤲戴㤵㤴愵愸㌴ㄴ挱㜳㡦ㄳ捦㜲㌶㙦〵㐴㌰㤴㠱〳㤴㍣㍣㔹摢捥㠷㠵昵㙡ㄶ㔸〳㑤㙤㠴㕤昰㥣〰㔳㈷㥥捤戰ち㥥㕤㑥㍣㥤㠳昰㔶㑦㍣㕢㔰㐸昰㥣㠲㔰挰戳ㄵ㘹ㅥ愱搳㙤㘵㥢慤㥣㘱㈹敡㉣㈸㠲攷ㄶ㈷㥥ㄶ㌶敦㌴㠸㘰㘸㍢ㅣ愰攴攱㌹摢戶昳搹㕦㙤戰〰ㅦ摥㔵攷挲㉥㜸搶挲搴㠹攷㝣㔸〵捦搷㍤昱㕣敤㠹攷〲ㄴㄲ㍣敢ㄱち㜸㜶㈰捤㈳㜴愱慤㕣㘴㉢ㄷ㕢㡡扡ㄴ㡡攰戹捡㠹㈷挱收㈵㈱㠲愱换攰〰㈵て捦攵戶㥤㡦昲敡っぢ攰摥搸愷慥㠰㕤昰㜴挰搴㠹攷㉡㔸〵捦㐵㑥㍣㍣愹攴㤷㙡㠷㈷㥥㥤㈸㈴㜸戶挰て㜸慥㐶㥡㐷攸ㅡ㕢昹扡慤㕣㙢㈹敡㝡㈸㠲攷㝣㈷㥥搳搹扣㙤㄰挱搰つ㜰㘰戵敥㕦慡ㅢ㙤㝢㥣㤹摢㔹㈰〱㑤摤〴扢攰㌹〷愶㑥㍣户挰㉡㜸戶㌹昰〴捥㠳㑢攱㡢挴㔶㑦㤰㕣㘷㄰㤰ㄷ愰㌰㐰摥㙡搵ㄷ搸㠱戴㜹攳㍦愳㙡敡っ㘳挶㑣㈳㌲愳㘶搶昴㜰摢戴㜰昵昴慡㘹戳㈳戳慢㕡挳㔵戳慢㡣搹愱摢散㌶㕥㠸㌲愱㕤㜶敡㈲愶㜶摢㈹收愹㍢㤰ㄲ㝡戲ㄶ㍤㌰攲㈹㐸㐸㝤㈹㐴㌰㜴㈷ㅣ挴收晡㈱晦戶㙤攷㜳扢晡㑡ㄶ攰㠳户敡㍢㜶昸㥤㌰㜵搲㜳て慣㐲捦㍡〷㍤扡戳扢摢㍤㤹攰摡㠱㌰㜱㉤㐲㠱㠹晢㤰收ㄱ摡㘳㉢昷摢捡〳㤶愲ㅥ㠶㈲㜸愲ㄶㅥ改慡敢搸扣敢㈱㠲愱㐷攰〰㈵慦扢ㅦ戵敤㝣っ㔷摦捣〲愷㐳㔳㡦挳㉥㌱扥〹㔳㈷㥥㈷㘱ㄵ㍣㈷㍢昱㜴晥㘶㥦攸㠹㠷㔳㝡挱戳ㅢ愱㠰㘷㉦搲㍣㐲摦戵㤵愷㙤㠵㜳㜶ㅥ敡㔹㈸㠲㘷㡤ㄳ捦户搸扣㍢㈰㠲愱攷攰〰㈵て捦て㙣晢㜶㘶摥捤〲㘷㐳ぢ㍤て扢㌴攲㕥㤸〶ㄴ晢㕦㐴㝡㡥㙢〶攷晤㌸摤㐴昷㍢晤ぢ昰㡥㍥㉦㤹扥㘲㍣㐷㘴㍥㝤㔳㔲㔴晢挵㘲挹㐳㤳〸挵〷昰晣㑢㠰昵晦㄰㠷扤搴㌵㙢㘴㐴㤹昱散〱㘰晦㑢㘸㙦㤵㔷ㄳ扢晢晢㑥㕣敤ㄸ㥡㘸捡㘰慥㠸扦ㄳ戶㌲㔵搷昹㐷愶づ戰攷㤰ㄳ敤㔷捤挷㜷㔹敡㕡㌳㜸㜰㌳㙢搸挵㤶愶㍢换攱搵㙤慣〶㈰㘳㈲㕦㑣ㅦ摡㤵㜲㍣扤㌴慡换摡㤴捣攰㡦㈸ㄸㄱ㍢㘲〶捦敦㤴ㄴㄵ㉢捦〷ち慤㍦㈷挵挷㤵ㄸつ㝦㐶愱㈹㌲っ〸㐶㜹㍣扢㔵ㅦ换捡戳㡦㠳㤱慦昴㍥㤰ㄳ㜸㠰㌴捤ㅢ户㜴摣㜴晦㈲昴㐳慦慢挸㘵㥤ㄵ㈲㄰ㅥ㥤㝥〸㕦敡㘵㐴㘶㌴㥡捡㝦㠲㠴ㅦち㘹㜵ㅣ晢攷㕢㠹愳捣敦㔲敢㍢㜴㔴昹慢㜶㠹㔳搴㤸㉢敡晣扦晥捡㌷㍥扣㘳捥昸ㅢ敥晥㤷昵晤ㄵ戳挴晥昹搳攴昸摥㝣昵㌳㤴昰㝡㈸㝢〱ㅡ攱昹㡡㙥愳㤵攱㝥㐷㌹昴ぢ㐴㤲ㄳ收〹㌴㝥㐰戱攲㔴㥤㈷㡤慡㐷〹㡥㔴ㄹ㕣㑦㈱戳晣㌷㌰昷つ搸摢㜶㠹敥㠱㤹昰昰戰攰㝣昵㉥㑡㜸〱㥢㔷〸搸㕣㉢挳晤敥㜱攸㡦㠸㈴挰扥㙦〲㝢ㅦ㘹〱㔶敢〴昶ㅣ㠱㝤㘰㌷搳㙥㠸捤户㤵㍥捡晣㜶昴搸㝥扢㐴慦㠱㝤㡣ㄲ㕥挰㙡ち〱㥢㙥㘵戸摦㈹づ晤ㄵ㤱〴搸㡢㈶戰㝦㈲㉤挰愶㍡㠱扤㐴㘰㥦搹捤戴㠰㔸㕦摤っ挵捦敤ㄲ扤〶挶㐹扢ㄷ戰挹㠵㠰㑤戲㌲摣敦ち㠷晣㠸㈴挰㕥㌳㠱㘹㝣〹戰㈳㥣挰㕥㠷戵㥣㔳昱扥つ㐵捥摢愵㐴慦㠱㜱昶敥〵㙣㝣㈱㘰攳慣っ昷㍢挰愱挱㠸㈴挰摥㠴㠲㜳㡣㤳㜴〱㌶搶〹散㉤㔸换㌹晤敥ㅢ㌰捥搵晢〶㙣㌴㑡㜸〱晢㔲㈱㘰〷㔹ㄹ敥㜷㝢㐳㥣攸ぢ戰摦㐳〱戰昱昸ㄲ㘰㈳㥤挰摥㠵戵㝣〲㐴摦㠰㜱搲摥㌷㘰㥣扡㝢〱ㅢ㕡〸搸㄰㉢挳晤捥㙥㠸㌳㝥〱昶㍥ㄴ〰㥢㠶㉦〱㌶挸〹散〳㔸换㙢㈰晡〶㡣戳昷扥〱攳ㅣ摥ぢ搸㠰㐲挰捡慣っ昷扢戸㈱㑥晤〵搸挷㔰〰㡣㔳㜵〱ㄶ㜴〲晢㉢慣攵㥣㠴昷つㄸ㘷散㝤〳搶㠴ㄲ㕥挰晣㠵㠰㤵㔸ㄹ敥㜷㙣㐳㥣敥ぢ戰捦愰〰搸㔲㝣〹戰㈲㈷㌰晥㐲㤷㜳㌶摥㌷㘰㥣扡昷つ搸㙡㤴昰〲昶搹㍦ぢ晣㐰㝦㙡㘵戸摦㥤つ㜱摥㉦挰晣㤰〰㜶ち搲〲散ㅦ㈸搱昹〳摤て㤹攵㉤㜶㌳㝢㝤戹㍦捤㉥搱敢慢愲㠱ㄲ㕥挰㍥㉥〴散㉦㔶㠶晢㥤搸搰㕡㐴ㄲ㘰〳㑣㘰㥣挵ぢ戰㡦㥣挰捡〹㉣㘱㌷戳搷挰㌸㤹敦㕢㡦㘵㔰挲ぢ搸晢㠵㠰晤挹捡㜰扦敢ㅡ敡㐰㈴〱㌶搴〴挶改扣〰㝢捦〹㙣㌸㠱㜱愲摥户愱挸㔹㝤摦㠰㜱㙥敦〵散昷㠵㠰晤捥捡㜰扦挳ㅡ攲㤲㠰〰晢㤲〹散〲愴〵搸摢㑥㘰愳㤱愹㌸晢收㘴㐴㘹捥敢〳㘳㘰㌳敦扡搵慦攰㙢摦㉢〷昵㈱㜴收挴摤㌶㤵㝦ㄵ㠹扥㔱挲㤹㝣㉦㈸㜱摣㍥㕦㠹ㄲ㕥㤴晣慣㄰㈵㙦㔸ㄹ敥户㕡㐳㍢ㄱ〹㄰昰挰㌰㈴捥㑥捥攵㠵㤲㥦㍡㈹㤹㠸捣㜲捥搲晢〶㡣㔳晡㕥〰戳㑦ち摣㍥㜳㘲敦〵散挷㠵㠰扤㙣㘵戸摦㔶つ㜱㍤㐰㠰㔵㥢挰㜶㈳㉤挰昶㌹㠱㑤㈳㌰㑥搷晢〶㡣㜳晢扥〱扢ㅢ㈵扣㠰㍤㕦〸搸て慣㡣扣户㔰戹㌰搰搳㕢愸㡥扦㘰㔸づ㜶晤㔱敥搵昷㡦㥡㘶捥攵戱㕢ㅦ㡢挷㘵愳扢っ㉦㡤愵昱㌷〴ㄷ攳摤㐸扣㉡㠶扦㠹㙣敤挷攲㥤㐹扥㠳㘳扦㤶愴㈵挵挲㠱攸搲㌴摥㔳敡ㄷ㙤捡攰㥤搶㐸㈹晥〶㕡㌶㡢扦愳晣㥦昰㐶ㄹㅥ㍤㈸挱㘹㡢挳㝣㤷捣㜳搷㥦摢昹㥥ㄳ㘷昳㌵搳㉥㍥散㍦つ㔸挴㜷捤扥搸敢慤㠱搹ㄸ㘲昶㌳㔱ㄱ挷摢㤳㈵敡㔹㜴戱戹摦㜷㤶敦㕦搲㘶㕦ㄱ昶㍢攰ㅦ㤸ぢ㔱㡣扦敤㈵㑢㕡㄰昸㘳㌷戰挸㔳㌳㈲㝣晥㍤ㄸ〶㙥㜰㝣づ㘳㈱搱扢晥挰㕦晦晥昶㜳ㄲ慣愵攴㈱ㄴ敤㙥戵〱搹扥㝥㠹㤶㌰晦㉥㝣㘹愲㈵㙥㈴搷㘶摢㍢晦ㄶ㝣㍦昹㜳㠱㝡㍥摡㘳ㄲ㡤ぢ攰ㄳ㈸挲㜱ㄹ㌸ち搶捥〷㠶㜳搱㍥攵㠹戶ㅥ〵〲つ㄰戹㘸ㅢ㘱㜱愰㔵㑦㈱㌸ㄱ摢㠷晡扥㔵愳㘶㡤㈵敡ㄱ捦攰挷㌰ち㠳㜷搱戸挸ㄵ昸㌹㜷攰ㄷ慤挰㠱挵昰㉣〰㘵㡦㘷㙤㑢㔰㈰戰ㄴ㈲ㄷ捡㌲㔷㡤㉦戹㙢㝣捤㠶挲ㅡ㑢搴㕤㥥挱㔷㌲ち㠳㜷㐱㔹攵ち晣扡㍢昰㥢㌶㤴㌵昰㉣〰㘵户㘷㙤㈷愲㐰攰㈴㠸㕣㈸㈷扢㙡㝣换㕤㈳愷㔱ㅣ〷摡㠴㜲戳㘷昰搳ㄸ㈵ㄷ㑡慢㉢昰扢敥挰㥣挶㐸㘰戳扢慦昳っㅣ㘵㤴摣敥㙥㜷〵收㡣㈷㘷ㅣ㜱ㅡ㈱㈳㜷ㅤ㍣ぢ㜰戴搳戳戶㌸ち〴ㄲ㄰戹ㅣ㈵㕤㌵㜲㉡㤲㔳㈳敦敦ㅤㅣ㕤收ㄹ㍣捤㈸戹ㅣ㘵㕤㠱㌹ㄵ挸〹捣晢㙢〷㐷ㄷ㝡〶摥捣㈸戹ㅣ㙤㜵〵收慤㜸㑥㘰摥摦㍡〲㥦攳ㄹ昸捣晣挰㘷戹〲㤷扢〳昳晥㔲〲㤳晣ㄲ㜵㠶㘷攰㜳ㄹ㠵㍣㜷㡤晣昳㘹攲ㄳ㠴收戵㔰昱㔶㌴愷挵扣扦㘳攰挰づ㈸摥ㄷ摦㑤㥥㤵㕤〴晦挰挵㄰戹㥤㝡〹㉣捥ち㜹㡢㤸㔳攱㈱㌰昰戲慡㉦㠵搲㜹㔹攴㍤㤵〳摦〶捦㉡扦〶㈷ㄷ扥㉢㘹㜲攰攳敤㔷㑥㜵扣愷㤱挰收㜹戶捥㌳昰㌵㡣㤲㍢㠶慥㜵〵收敤㡦㌳戰㥦㍦㍥扤晥㘵攴㤲昲㘰摣㐳㔸晦㈷㤱㝡扣㘲㍢㌱捥晦㡦㠸搷㍢捡戹敦昰㕦㠷㝡ㄴ㝦搲ㄸ㐳㕦㙦㈹㑣㤴昳㠷㠵㑡㈹㍥㔸挵㐵㡡㡤搲㌷搰捣㥦〵㈹㜱愳愵㌰愱㜸㤹ㄷ㥦㙦搰捡㉢扣昸摣攴昴攱挵㔹㝣㙥愶㤵搷㘴昱戹挵改挳㙢慣昸㝣㤳㔶㕥㕥挵攷㔶愷て慦㡣攲㜳ㅢ慤扣㈰㡡捦㉥愷て㉦㜰攲戳㥢㔶㕥摢挴攷㜶愷て慦㔵攲昳㉤㕡㜹㤹ㄲ㥦㍢㥣㍥扣挲㠸捦㥤戴昲挲㈲㍥摦㜶晡昰㐲㈱㍥㜷搱捡㙢㠴昸㝣挷改挳㜳㕥㝣敥愶㤵愷扢昸摣攳昴攱改㉢㍥昷搲捡㌳㔷㝣敥㜳晡昰㑣ㄴ㥦㍤戴昲㈴ㄴ㥦晢㥤㍥㍣㠱挴攷〱㕡㜹摥㠸捦㠳づ㥦㜲㥥㈳戴㥡㍤捣昱㉦㈵ㅥ愲㤹㐳㕦㑡㍣㙣㈹㑣㈸づ㘵昱㜹㠴㔶㡥㘲昱㜹搴改㜳㥤㙤㝤っ㡡㝤㠴㌸戴㤸搶㡦㐳㘲㝥㈳挳㠸改ㅣ㉦づ㈷昱㝡搲昴㤲㠱㤴攷㜵㤳敤戵搷昴㤲愱㤴攷挵㈱㠵㝦㍥晤戴改㈵㠳㈹捦㡢㠳㑡扣㥥㌱扤㘴㌸攵㜹㜱㔸㠹搷戳愶㤷っ愸㍣㉦づ㉣昱晡㠱改㈵㐳㉡捦㡢㐳㑢扣㕥㌰扤㘴㔰攵㜹㜱㜰㠹搷㡦㑣㉦ㄹ㔶㜹㕥ㅣ㕥攲戵捦昴㤲㠱㤵攷挵〱㈶㕥㉦㥢㕥㌲戴昲扣㌸挴挴敢ㄵ搳㑢〶㔷㥥ㄷ〷㤹㜸扤㙡㝡挹昰捡昳攲㌰ㄳ慦㥦㥡㕥㌲愴昲扣㌸戴挴敢つ搳㑢〶㔵㥥ㄷ〷㤷㜸晤㕣扣㐲昶㠰㔱ㅣ㐹㌲㤳ㅣ㡦换㉥ㄷ戰敡㔱戶㔴昹ㄴ〷㡦㘴㡣㜳㘵散戵㌳づ㜱㘵㜰㠸㐸㠹戱慥っ㡥ち挹ㄸ攳捡攰㐰㤰㡣ち㔷〶晢㕥㌲㐶扢㌲搸摤㤲㜱戰㉢㠳㍤㉣ㄹ㕦㜲㘵戰㔳㈵攳㈰㔷〶晢㔱㌲㐶戹㌲搸㜵㤲㌱搲㤵挱摥㤲㡣ㄱ慥っ㜶㤰㘴ㅣ攸捡㘰㥦㐸挶㜰㔷〶扢㐱㌲㠶攵㘶昴晦㕦愰㈳㝣㈲</t>
  </si>
  <si>
    <t>㜸〱捤㝤〷㝣㔴㔵昶㝦㙥㐸㠶摣〱捣㔳挴㠶搲㈴㉥〸ぢ㤹昴攰愲〴㠲㠰㌴㈵㘰搷㌸攵つ㐴㔲㌰㤳㔰㐴㔷㉣慢慢搸换摡扢㘲敦㘲敦㙤㕤ㅢ敡摡搷摥戱愲㙢㕢㔹昵晦晤㥥昷㙥昲收捤㥢〹散㙦晦㥦捦㍥㘶㉥昷㤴㝢捥㍤摦㝢㕦㤹㜷捦㝢挹㔳㜹㜹㜹扦㘱攳晦摣ち㔸搹戶㘱㔹慡挳㙥ㄹ㌳愹慤戹搹㡥㜷㌴戵戵愶挶搴戵户㐷㤷捤㘸㑡㜵昴㠲㐲愸戱〹昲㔴㘱㘳慡改㔰扢愸㜱戱摤㥥㠲㔲㘱㕥㕥㔱㤱捥㠷㝣㙢昷㙢ㄹ㐲戳㤵㉥㘰〱慤㍣ㅤ㘲搱㥢㐵ㄱぢ捤㈲捣愲て㡢扥㉣晡戱搸㠴㐵㌱ぢ㡢挵愶㉣㌶㘳搱㥦挵收㉣〶戰搸㠲挵㤶㉣戶㘲㐱晦㝡ㅢㄶ〳㔱昴摤ㄶ挵摣㐹ㄳ㘷挷づ㐶㌴つㅤ㙤敤昶攸㈱㝢㍡㝤ㅥㅦ㠹㡣㠹㡣㈹慢㉤慢ㅡ㔳㍡㝡挸愴捥收㡥捥㜶㝢㝣慢摤搹搱ㅥ㙤ㅥ㍤㘴昷捥㔸㜳㔳㝣扡扤㙣㙥摢㐲扢㜵扣ㅤ㉢㉤㡦㐵㉢㙡㈲ㄵ㤵㤵挹摡摡㥡扥摢挱昲慣㐹ㄳ㜷㙦户㤳愹晦㤶捤㐱戴㌹㝢搲挴㌱戳散㡥晦㤶捤挱戰〹㤳昵㙤㉤搱愶搶晦㤲搱㐲㡥㘹㘵扤ㅤ㙦攲攰摢㜶㝢㔳敢晣㌱攸㜶ㅡ搰愰慡挷搴愵㔲㥤㉤㡢㌸㡦㈶搹捤捤㜳散愴っ㝡㑢㝤慡㘳昷㘸㝢㑢慡㙦ぢ昱戳摢敤搶戸㥤摡愴㘵昲搲戸摤散㉡愶㡡㕡昶㡣戶捦㡡戶搸〵慣ㄴ户㌸㘳㌸㉤㘱户㜶㌴㜵㉣敢搷㌲㉦㘵捦㠹戶捥户愹㔲搸㌲愵戳㈹愱ちち昰挹敢昵扢愰㥥挹㐰愱㍦㉤㤳ㄶ㐴摢㍢㠴攲㄰㐶㠲㜴㍤搳㐵愲㐸敢ㄷ愷搴㄰㕦㉢㡥㔹㐳㔳换㜴扢扤搵㙥愶ㄳ㡥攴㈸㥦㤲〰攴㡣㐳ㄷ㔲㈶ㅣ㡥㤲敡攳敥㝣㡣㠵㕥㐲㐳㔰昴㥦搷摡㤴㙣㙢㙦ㄹ㍤戳愹㜵㝣改攸㤹搱愵攳㈳㝡㈸〴㝡ㄸ㔵戶ㄷ㤵戱搳搰愳㘸挷㠲㈱㜳愲挰㝡㕣㔹挵㌸㍤㥣㉡㈵㈸㔴挱ㅢ搸换扤戶戹愷攵㌷㐶昳ㅢ㘳昹㡤昱晣挶㐴㝥愳㥤摦㤸捣㙦㥣㥦摦戸㈰扦戱㈹扦昱攰晣挶㠵搰㌱㕢㔱敦摥昹敥戶搹戶㉢㕥㡦晦昰晢ㄹ愷摥搲晢㥣改攷扦戳慦攲㡥㉤挷㠵摦愱戲昵㉣㜴ㄴ㍢捦㑣㍢摡㍡㍥㌲扡愱㈳㔱㙦㉦ㅥ㕦㍡㈶㔲愹㐷㐰慣㐷愲〸敤㠸愲㜸㘲㌴㘵て㘹㔸搴㙥㐷ㄳ攳㙡㈲攳昴㈸㡡㐷愳㔰敡敦攸㉤㝢㝣换攰捡摢晢㙦㌳㘷摡㡡て㉦ㄹ愵晢ㄶ㉣㔷㍣㝣㠸慢㌱愸攴㜰㌵㤶戶㑡㔱㠴㈲㈸搲㕤㔵㡤搳㘵ㄴ㤷愳㔰敡ㄹ搷搵ㄹ敦ㄴ㝣晦敡攸户敢ㅥ㕣㔲㜵换昹㐳昷戹㑦昱㈰㈵慥㉡㔱〹ㅣ㠱㉡㕡愹㐶ㄱ慡ㄱㄵ晦〸㈰愶㕡慡㡣㐳愱搴攳慥愳㑦扦摣收戹㕥扢㍥㌶改㤸捥捦晢ㄶ散㔰户愵攲㠱㔰ㅣ晤㐱慣〴っ昵㜸㕡搹ㄹ㐵㘸ㄷ㔱昱㌹㡡㤴㡤搳ㄳ愸㔲㠷㐲愹〷㕣㐷つㄷ㝣㤸昷攸㜵晢捤㕣昹㔵㜴搱戲㔵㙢〷㉢敥㜷攲㘸ㄲ㉡㌹挰慢愷慤挹㈸㐲扢愲㐸〳慦戶㜴㥣㥥㐲昱㔴ㄴ㑡摤改扡㍡㜰换㜳换㥢ㄶ㈵愶㕥㤵㝡愱改愵敤敡㥥㔰㍣愴㡢慢摤㔰挹攱㙡㍡㙤捤㐰ㄱ㥡㠹㈲捤㔵㑤攵㌸㍤㡢攲搹㈸㤴扡搹㜵昵挷慡㔵户㌵㥣㜴敡搴ㅢ㡦㕥㕤㌹散挶㠶慢ㄵ㑦ㅣ攲㙡て㔴㜲戸㥡㐳㕢つ㈸㐲㜳㔱愴戹慡挵㤴㤸㐷昱㥥㈸㤴扡挶㜵㜵㑤攱㡥㙤㔷づ敦慣扢㙢㑤敤㥢昳ㄶ扥㜲愵敡〳戱戸摡ㅢ㤵ㅣ慥昶愱慤㝤㔱㠴昶㐳㤱收慡愶㝡㥣摥㥦攲〳㔰㈸㜵㤹敢㙡攷て㤶㑦摢攳㤶㍢愶㥤㝣昵戲愷敢㙥㘸晤㐴昱㈴㈸慥ㅡ㔱挹攱敡㈰㠸㜵ㄴ㐵㈸㠶㈲摤ㄵ愶㐵㥣攲〴ち愵捥㜷㕤㝤晤捡㡡ㄱぢ㍢づ㥣㝥昵㐵昷て㙡晤㜶挲㜰挵㔳慤戸㑡愲㤲挳搵㝣摡㕡㠰㈲搴㠴㈲摤ㄵ愶挵挱ㄴ㉦㐴愱搴㤹慥慢敦㉦㝡㝦攰㝥㤳㙦㥥㜴挲挷㉤㑦㜷㙥摡晦㕤挵ㄳ扡戸㙡㐱㈵㜰㥦㙡愵㤵㌶ㄴ愱㐵㈸㌶㥢攷㥢敡㤸ㄳ㠷㔰愳ㅤ㠵㔲㈷戹㝥㡡㝥㔰ㄵ昵昵㍢㑥戸㜶敡㜵㥦捥㌹敦搴戵㡡搷っ攲愷〳㤵㐰㍦㥤戴戲ㄸ㐵㘸㠹愸昸晣㐴攰㘸㈹㔵㤶愱㔰敡㔸搷搱㥤㝦㕡扣攸㤰ㄵ㐷捤㍣攳挲㍦㕤㌲昷愳㜳攲㡡搷㈵攲㘸㌹㉡㌹戰㍢㡣戶づ㐷ㄱ晡㈳㡡㌴散㙡㌱㑣㐷㔰扣〲㠵㔲㐷戸慥晡ㄵ㥦㕤摥摣摣㘷摡㤵㙢摦晤晤戰㍢㈲ㄷ㉡㕥晤㠸慢愳㔰〹㡣改㘸〸昴㌱㈸㐲㝦ㄲㄵ㝦㑣戵攳昴戱㔴㌹づ㠵㔲㑢㕤㐷㐳晥㔶㜳昱愶㠹㜳㘷ㅤ扢昰攴㙢㌷㍢㙣扢慦ㄵ慦戰挴搱昱愸攴㠸改〴摡㕡㠹㈲㜴㈲ち换㝢㌸㡦㤴攲散㜳ㄲ攵㈷愳㔰敡㄰搷搷慤㥦㍣戳晤挳㔷て慣㕢㕤扡昷攵㍦㝣昷挵㈸挵ぢ㌹昱㜵㉡㉡㠱㐱㥤㐶㉢愷愳〸㥤㠱㈲㘳㐲〰扣㌳愹㜱ㄶち愵づ㜶晤散户愴㕦敢戲㤳㔳㜵户㍣㝡昳愵㉢昳㝥晥㕣昱㕡㔱晣㥣㡤㑡㡥㤸捥愱慤㜳㔱㠴捥㐳㤱㍥㑥攵攳昴昹ㄴ㕦㠰㐲愹戸敢慡戴散㤰㙦㘶昷晤挷戴㔳㤶㑣戸攳摤昳ㅥ晥戳ㅡ〰戱戸扡〸㤵挰㤰㉥愶㤵㑢㔰㠴㉥㐵㤱ㄱㄲ㠶改㌲㙡㕣㡥㐲愹晤㕤㍦㠷㙣晢敢挲敢㑥㤹㍥昵㡣ㄱ㡦㉦晡㜲㠷㠲攳ㄴ㉦㝡挵捦㤵愸攴〸㘹ㄵ㙤㕤㠵㈲㜴㌵㡡昴㤰㜰㠶扡㠶攲㙢㔱㈸㌵捦㜵昵摥㡦戱攷挶ㄴ慣㥦㝤晣ㄷ昷㑤晣攸昰慦摥㔲扣戴ㄶ㔷搷愳ㄲㄸ搲つ戴㜲㈳㡡搰㑤愲攲㥢㝡㘵㌸㍥摣㑣㤵㕢㔰㈸㌵换㜵戴挵㐳㤳捦㕢㔵昳摤搴㤳敦扡攷捤㐳㈷扤戸㐸㙤〵戱㌸扡つ㤵ㅣ㌱摤㑥㕢慢㔱㠴敥㐰攱㥢㝡ㄸ愷㍢㈹扦ぢ㠵㔲㔳㕣㕦㍦捤㕢晢摡慡㔷ㅦ㥢㝤搳搳㔳扦㍢昷摦㤱慤搵搶㄰㡢慦㝢㔰挹攱敢㕥摡扡て㐵攸㝥ㄴ㘹昸搵㘰㤶㍦㐰昱㠳㈸㤴㥡攰扡㉡昸挷㜷㉤慦㤵敦㍣昵扥ㅤ摥ㅥ㍣攳挹㈳㥥㔷摢㐰㉣慥ㅥ㐶㈵㠷慢㐷㘸敢㔱ㄴ愱挷㔰愴戹慡挵慣㜸㥣攲㈷㔰㈸㔵敢扡敡扢摢㤴昱搵㌳ぢ敢㡦㘹㔳㙢㤲㙢ㅦ㕡慦〶㐲㉣慥㥥㐴㈵㠷慢扦搱搶㔳㈸㐲㑦愳㐸㜷㠵㔳搴㌳ㄴ㍦㡢㐲愹㌲搷搵ㄹ〵㙦㝥戸攰攵㉤㜶㍤攳愰ㄳ慥㉡㌹昴㠵㈳晢慥㠱㜸て昷㜲戵扥㍤扡〴㍦〰扡㝦㕢㤴㡤㈹攵扦㥥㝦㔴攱㌷㔵戲㌲㔹㥤㡣㐴ㄲ㤵愵搱昲㘸攱㔰㤸摤搰慢㜷ㅥ㝥晢㈶昷㙡㙡㑤戴㉤㤱换昹㙤㜹ㄴ敡扥扡ㅦ攵捡㈶戶㜵戶㈶㔲〳㠳㠵つㅤ搱づ㝢ㅢ扦慣摢㐸㐶戳〶晣搸戱㔳攲㙦㤰扦搹㥥搱收㑥扢㙥㘹㤳㈳摥捥㈷挶㑦㥤戶㔸㜶改慥敤昶㈱㕤搲㡣ㅥ搵攱户昸㘲戱㥤ㄱ愵㈳㜲晡㌵㘴搲㠲戶㤴摤㉡摤ㅢ搵戲㝢㔳㝣愱摤摥㘰昳㤷扣㥤㤰㔰〷㔰攴晥摥ㅡ㌵扢ㄵ㠱攲ㄷ㔴㘲㤸㤷㥢㥣扣戴挳㙥㑤搸〹昴㜷㤱摤摥戱㙣㙥㌴搶㙣㙦㤱愶攲昸㠴㘰敢㌴昶慥㙤昱捥搴愴戶搶㡥昶戶收㜴㐹㕤㘲㜱ㄴ扦昱ㄲ㌳摢ㄲ㌶㝥愲ㄵ㜰换㔳㜹扤㝡㈹㤵户㘳搰敦㈴摡㑤㡤㤱㠱昰っ昱㜶ㄸ昳慤搲愷摤㤸㌹㠸づ㔱㌴摢㥣㤳昹挳㝢㌰㈶㜶㘹㘶㘴㜶㐵㑦㑣扣敤㐱敤ㄱ搹戵愵㡦㕤㈳昷晦㔷㌹㍦扦扦ㅢ晤攴挵昸ㅤ㍣㌵摡㥡㘸戶摢㜳摥戴㔱散㤱㝥ㅥ㐵攱㔸散捤㔹搱㉢㠰㠶㕡慡㤶ㄵ㉥㘹㑡㜴㉣〸㉤戰㥢收㉦攰ㄵㄴ㙥散ㄴㄵㄱ摡㡣㑤扦〸㤶晥㍢㡢㤷㔰㠴挳㜹愱㤷愹ㄴち敢㔷ㅣ扡㜰ㄸ晥摦昸㕦搸昹㘸愵攵ㄷ㍤㙥扦愴ち㕢㜶㙤㙢㑦昵敡ㄵㄴ攵搴㘸㙡㐱〷愷㘷㙥㈱敤扤捡攲㌵ㄴ㠵挳㔱昴昸〳扥ㄸ㑡〵扣㑦搱慦愵摥㑥㐶㜱㜷㐸昶㙥ㄵ㉤㙣㜱㙥㌸搴摢愹戸收㥤㠹㘹搸㔷㤶㠶㔰挳捥摦户㠵戳摦㕥摡㔱ㅦ敤㠸昶㙥挱㍤づ㡣㤲㠶搲㈸㘹攵搴搸戲㥦昰㑣敢戰㑢挱㠲㈵㔵㡦㤵㍥挲㜰㉣㘱挷挱晥㤲搷换㉤㜳〷㠱扥て㐲㄰㈱晦㐴㑦扦㔷㠱㕢㈸㠹㈹㜶敢摣㘵㡢散ㄴ搵㡢㐲㌹愱昴敦㕥㌴㌶㍢ㅥ㥢搷搱搴㥣ㅡ㠳㥥㑥㘹㙦敢㕣昴摦戴㐳㕢晡㜵ㄴ㘶㉢摣〱戳㜸挳㘳〲㕣㜹扤ㄷ㜳㙣ㅡㅢ昳㡡㘸㡤ㅣ扤㍤ぢ捥㔶ㄸ晢つ晦挹愶摦挲㝦攱㕣戲挲ㄲ㘸㙣捣㝤㥤㐲攸昷㙤〱㐲㜳摢㙤戹㔳㔵㈴〴搰敥搷戲㔷㕢晢挲㔸㕢摢㐲捥愷㑤㠴㑡㉤戰敤づ摥晤改攳摥敤㤲扢㕡㑡昵敡㤵㜶晢挶㜳㥢㘸㌰散㠷摥㐳搱慦慥戹㜹㠸戱㤸ち扤て㔶㉦摣㠷ち㝤㠰捡㔰ㅣ挹㍢摡㍡攰㜴挸攲慡㈱扦ㅦ搲㘰挷摢㕡ㄳ㐳收㉥攰敤㤷㌱㑢㥢㔳㑢搵戶㠰㠱㌷㕤㠶㝦㕢㜹昰慢攵摦搷㕤晢搹搳昶㡥扤㤷㍦愷〶扡㠲㡣ㅢ㍦㈳㘸ㄸ㕦晤㌱ち戵㌵搴㜸㜸㐱㍤㝤搳㥦㠲搶㙢㔹㝣㠶〲〷〹㠱ㅤ挷㠸㉦ㅣ㔲㡤挴晦㍣㑥攸㉦㔹㝣㠵㐲㡤㐲挱扤㔴㝦㡤挲㙣捡㠲㝤づ扥っ攰㡥㘰㘷づ攰㍦挱つ敢ㅣ㌲㌵ㅡㅡㅣ㐴㑤搰㌴㘱搲㠴㐸㠵㘰㌸㄰㠰㐲㔷㤰㜱㍢㙡㉣㥡〹〰晦㘶晢㕥㔰ぢ〶攰㔷晡㈰㌰㥡㔳捦〳㐰扥㐳慡㔲挸〴㠰㕥㘰㘸摥㠶㔷㘵㘰〹〰㠵愰捣愶㝥晥搵〳㐰〴散㑣〰㌴㙤敡ㅣ㌲㔵㡥㜶㐱〰慣㠳昱㐰〰扥㜶〵ㄹ㌷挹慡㘰㘹㈸㝢戱ㄹ扢晣㈵搴㠲〱搸ㅣ㘲㍤㠰挵ㄶ㈸㍣〰㙣攵㤰慡ㅡ㐶〴㠰慤愹戴つち㔵ぢ㤶〰㌰㄰㤴搹搴㠷㕥〰㙡挰捥〴㘰㌰㙤敡ㅣ㌲㌵づ敤㠲〰㜸㈳ㅢ〰慦扢㠲㡣㥢㜷攳㘱㘹㈸㝢㌱㠲㕤㝥㌵㉢〰㍢㐲慣㐷戱ㄸ㡤挲〳挰ㄸ㠷㔴㍢挳㠸〰㌰㤶㑡愵㈸搴〴戰〴㠰〸㈸戳愹攷扣〰散〲㜶㈶〰㤵戴愹㜳挸㔴ㅤ摡〵〱昰㔸㌶〰ㅥ㜵〵ㄹ㌷ㄵ敢㘱㘹㈸㝢戱㌳㥣慡㠷戳〲㌰〱㘲㕤挷㘲㈲ちて〰昵づ愹㈶挳㠸〰㌰㤹㑡扢愲㔰扣搳㈸〰㑣〱㘵㌶㜵㤷ㄷ㠰㕤挱捥〴㘰㍡㙤敡ㅣ㌲㌵ㄵ敤㠲〰戸㌱ㅢ〰㌷戸㠲㡣㕢㥤搳㘱㘹㈸㝢㌱㤷㕤扥㉥㉢〰㝢㐲慣昷㘲戱㌷ちて〰晢㍡愴㥡〱㈳〲挰㝥㔴摡ㅦ㠵㥡〵㤶〰㜰〰㈸戳愹换扣〰捣〴㍢ㄳ㠰㈸㙤敡ㅣ㌲㌵ㅢ敤㠲〰㌸㈷ㅢ〰㘷扢㠲㡣ㅢ戰㜳㘰㘹㈸㝢㜱㌰扢㝣㔶㔶〰㥡㈱搶㉤㉣㕡㔱㜸〰㔸攴㤰慡〱㐶〴㠰㐳愸搴㡥㐲捤〳㑢〰㐸㠱㌲㥢㍡搱ぢ挰㕣戰㌳〱㔸㐲㥢㍡㠷㑣敤㠹㜶㐱〰ㅣ㤵つ㠰㈳㕤㐱挶㙤攱㝤㘰㘹㈸㝢戱㠲㕤㍥㈲㉢〰㐷㐱慣㡦㘶㜱っちて〰挷㍡愴摡ㄷ㐶〴㠰攳愸昴㘷ㄴ㙡㝦戰〴㠰攳㐱㤹㑤㉤昶〲戰ㅦ搸㤹〰㥣㐴㥢㍡㠷㑣ㅤ㠰㜶㐱〰㌴㘷〳㘰愱㉢挸戸㔹㝤㄰㉣つ㘵㉦晥挲㉥㌷㘵〵攰ㅣ㠸昵戹㉣捥㐳攱〱攰〲㠷㔴㔱ㄸㄱ〰㉥愴搲㐵㈸㔴ㅣ㉣〱攰㘲㔰㘶㔳〷㜹〱㠸㠱㥤〹挰攵搰て敢ㅣ㌲㤵㐰扢㈰〰昶捣〶挰㍣㔷㤰㜱ぢ㥤户挶㠷戲ㄷ搷戳换つ㔹〱戸ㄱ㘲㝤ㄳ㡢㥢㔱㜸〰戸搵㈱搵〲ㄸㄱ〰㙥愳搲敤㈸搴挱㘰〹〰慢㐱㤹㑤敤收〵愰〹散㑣〰敥愶㑤㥤㐳愶ㄶ愲㕤㄰〰ㄳ戲〱戰㡢㉢挸戸戱摦ち㑢㐳搹㡢㐷搸攵昱㔹〱㜸っ㘲晤㌸㡢㈷㔰㜸〰㜸搲㈱㔵ㅢ㡣〸〰㝦愳搲㔳㈸搴㈱㘰〹〰㑦㠳㌲㥢慡昰〲戰〸散㑣〰搶搰愶捥㈱㔳敤㘸ㄷ〴挰㡥搹〰ㄸ改ち㌲㔶ㅣ㍡㘱㘹㈸㝢昱ㅡ扢晣扢慣〰扣〱戱晥〷㡢㌷㔱㜸〰㜸摢㈱搵㘲ㄸㄱ〰摥愱搲扢㈸搴㔲戰〴㠰昷㐰㤹㑤つ昲〲戰〴散㑣〰㍥愲㑤㥤㐳愶㤶愱㕤㄰〰㥢㘷〳愰扦㉢挸㔸〹㌹っ㤶㠶戲ㄷ㕦戱换㥢㘶〵㘰ㅤ挴晡ㅢㄶ摦愲昰〰昰㥤㐳慡挳㘱㐴〰昸㥥㑡㍦愰㔰㐷㠰㈵〰晣〸捡㙣慡挸ぢ挰ㅦ挱捥〴㘰㍤㙤敡ㅣ㌲戵〲敤㠲〰昸昵㤷㉣㤷挲扦戸㠲㡣昵㤹愳㘱㘹㈸㝢㔱㤰㡦㉥慦㠷㕡昰愵㜰〸㘲摤㥢㐵ㄱちて〰㘱㠷㔴挷挰挸㌰ㅡ敡㐳愵扥㈸搴戱㈰〵㠰㝥愰捣愶扥㠵㡦慥ㅦ㐳㝦〲㍢ㄳ㠰㑤愱ㅦ搶㌹㘴㡡㡢㐱㐱〰㝣㥡つ㠰㑦㕣㐱挶扡搱〹戰㈴〰㙣挳㉥㝦㤴ㄵ㠰㙤㈱搶摢戱ㄸ挴摥㜵晦ㅡㅣ攲㤰㙡㈵っつ㘳㌸㐳愹㌴っ㠵㍡〹愴〰戰㍤㈸戳愹㌷扤〰㥣〸㜶㈶〰扦㠳㝥㔸攷㤰愹㤳搱㉥〸㠰ㄷ戳〱昰㠲㉢挸㔸捣㍡つ㤶〴㠰㔲㜶㜹㑤㔶〰捡㈰搶攵㉣㉡搸扢㙥〰慡ㅣ㔲㥤づ㐳挳ㄸ㑥㌵㤵㙡㔰愸㌳㐱ち〰戵愰捣愶㥥昰〲㜰〶搸㤹〰㡣㠷㝥㔸攷㤰愹戳搰㉥〸㠰晢戲〱㜰慦㉢挸㔸㘵㍢〷㤶〴㠰㕤搹攵扢戳〲㌰ㄵ㘲㍤㡤挵㙥散㕤㌷〰㌳ㅣ㔲㥤ぢ㐳挳ㄸ捥㑣㉡捤㐲愱捥〷㈹〰捣〶㘵㌶㜵戳ㄷ㠰昳挰捥〴愰〱晡㘱㥤㐳愶㉥㐰扢㈰〰㔶㘵〳攰㑡㔷㤰戱昶㜷㌱㉣〹〰晢戳换㤷㘷〵攰㐰㠸㜵㈳㡢㠳搸扢㙥〰㘲づ愹㉥㠱愱㘱昸敡㌸㤵ㄲ㈸搴㘵㈰〵〰ㅢ㤴搹搴㜹㕥〰㉥〵㍢ㄳ㠰㈶攸㠷㜵づ㤹扡ㅣ敤㠲〰㌸㌵ㅢ〰愷戸㠲㡣㐵挹㔵戰㈴〰戴戳换㈷㘵〵愰〳㘲摤挹㘲㌱㝢搷つ挰㔲㠷㔴㕣戰ㅣ挶㜰㤶㔱改㔰ㄴ敡ㅡ㤰〲挰㜲㔰㘶㔳挷㜸〱戸ㅡ散㑣〰㡥㠰㝥㔸攷㤰愹㙢搱㉥〸㠰㐳戳〱戰捣ㄵ㘴㉣㤵摥〰㑢〲挰㥦搹攵㈵㔹〱㌸〱㘲扤㤲挵㠹散㕤㌷〰㈷㍢愴扡ㄱ㠶㠶㌱㥣㔳愸㜴㉡ち㜵㌳㐸〱攰㌴㔰㘶㔳慤㕥〰㙥〲㍢ㄳ㠰戳愰ㅦ搶㌹㘴敡ㄶ戴ぢ〲㈰㤱つ㠰戸㉢挸㔸挲扤ㅤ㤶〴㠰㡢搸攵㘸㔶〰㉥㠱㔸㕦捡攲㌲昶慥ㅢ㠰㉢ㅣ㔲慤㠶愱㘱っ攷㑡㉡慤㐲愱敥〴㈹〰㕣〵捡㙣㙡㙦㉦〰㜷㠰㥤〹挰㜵搰て敢ㅣ㌲㜵ㄷ摡〵〱㌰㉢ㅢ〰㌳㕤㐱挶扡昲扤戰㈴〰摣捥㉥㑦捦ち挰ㅤ㄰敢㍢㔹摣挵摥㜵〳㜰㡦㐳慡晢㘰㘸ㄸ挳戹㤷㑡昷愱㔰て㠰ㄴ〰敥〷㘵㌶㌵搱ぢ挰晤㘰㘷〲昰㌰昴挳㍡㠷㑣㍤㠸㜶㐱〰搴㘴〳愰摡ㄵ㘴慣㜶㍦〲㑢〲挰㔳散㜲㘵㔶〰㥥㠱㔸㍦换攲㌹ㄴㅥ〰㥥㜷㐸昵㈸っつ㘳㌸㉦㔰改㐵ㄴ敡㜱㤰〲挰摦㐱㤹㑤㡤昶〲昰ㄸ搸㤹〰扣ち晤戰捥㈱㔳㑦愰㕤㄰〰挳戲〱㌰搴ㄵ㘴慣挱晦つ㤶〴㠰㜷搹攵挱㔹〱㜸ㅦ㘲晤〱㡢て搹扢敥ㄹ昰戱㐳慡愷㘰㘸ㄸ挳昹㠴㑡㥦愲㔰捦㠰ㄴ〰搶㠲㌲㥢摡挲ぢ挰搳㘰㘷〲昰㈵昴挳㍡㠷㑣㍤㡢㜶㐱〰昴捤〶㐰ㅦ㔷攰捦っ㈸㝣ㅥ㤶㌶㘲㐵户て㍢㥣摣戳挹㕥挲㈵愸㑤㤲挸敡㥤搴㤹敡㘸㤳昵戲㝥挹晡戶㔹㙤ㅤ昵㑤愹㐵捤搱㘵晤㤳㙥㘵慦〵㜶㉢㔶戳摢戱愸敤攳戵㉤㕡㘴㈷㜴戲愱慤戳㍤㙥㑦慢晦㕦㔸敤㐶㝣ㄸ㍡㔹攸捥㔷搸晥戳〵摣㍣戴挴㉣挱㤶㔷昸㈲っ晡搷攱㈴户搸戳㘶㉥㔵ぢ㡡挵摤㠸捥㙤敡㘸戶晢㈴㘵扤㕡敡㐵㐹愰㠸ㄴ㠱㐴敦㈴搷㠲散晡㝥挹㈹敤㑤㠹收愶㔶㥢㠳戱戹愳㍡挳㥥㡦㜴㠰摤摢㔲㑤㑣攳敥㤷㥣摢ㅥ㙤㑤㉤攲捡㘶㝣搹㘶㘹㤴㉣㠱ㄶ㈶㈷㌶戵愶攰㐶㐶㤱昵攲㘴挳㠲戶㈵㜸愲愰戳愵㜵㑡㜴㔱敡㝦㘲㔴ㄴ㠷㐵㌶ㄹㅡ㤵慦昲昳㔵㔱㝥搱㝦㍡㍥愱ㅦ戰㡦㙤敥收㙡て挱㐴敤㘸㙦㡡㜵ㄲ㌱㜱㔲㠶戲㠰㠵っ㘲㕥攱摦㔱昳㉦㘲㝡挶搰㤷㠱挰捥愶愵捡〷㉥㠶㜷㍤愷戱ㅤ搴昵㡦攸㑦摦㥦㔰散㌶㘵摥戴敥摣㥣晦搳㐳て㠵㉦挱昲〶愷㐲っ㠰昲㈶捥ㅣ㘲㝡〴愷ㄴ㜶㑤㑣〵㔲晥㜹ㄹ㑥㡡づ愷攸㈶摤搵㕤戱㥡摥㌷㌹㈳ㅡ戳㥢㤱〴搰ㄲ敤搸挴㈱㤸㡤㠱㐴昳㤴㉢㥢搴搶搲ㄲ攵㥣㘳㙡㝦㐳㍣摡㙣ㄷ㈵敢㍡㍢摡㤰㌲慦㤳㈸㘴㘲扡慣攸㔲戰愲㑢㥤攵晡攴ㅣ㈶〷㐹㥤戶摡收㐷摢㥢㍡ㄶ戴㌴挵㡢㐸㌰㠱攷㝦㘲戲攲〰㔲〰㌰捤㘶づ㈶晥昵㝦㘷ㄵㅥ挳㍤〶㈹㌳㠴㡥挳㡦㈹㥤慦㐲昸愷晥挳摣ㄱㅣ㝡攴㡣愲㝦㠶戵㐲㝣攵㔸㈴㝤㔹㈷㙢戱愸慥㍢〲㔳㔴㡥㑥敡ㄵ㉡攰慢搷㐳㤵ㄵ㝥ぢ㕥㐵㤱㌳戱愰㌷ㄴ挲㌳摡愲㠹㕤愳㜱㍣愶搳摢㝤㐸愷〸㐳换㘳㑤扢挵㔴㡦㐹挸ㅥ挲㕡昶攲愶㠴摤㕥㐴㐶〳ㅥ㐲㉡㘰㤲㐸挸ㄹ㐳㉣㝡昷捡㉢㉣散㔳ㄴ攴㙢㥡戱㌵摣㕤㐰昷㍥攴㌴㉤挳晥ㄷ㝢搴㜰ㄵつ㘱挹㌹敡摦〸㐷晦挲㤸㕥〳㤳昱昸ㄴ㝥愵挲㙦㈸ち㕦㠷搰㍦㌶改㔹ㄷ挸捤搰㔰㉡㤰挷㕢㤸て㔲㠴摣〹㐹㈴㈹㤴㐰晡㜸ㄲ㐰㐲㑥敥㐷㤱㜹㘶㈶搴㠰㔹㙥㈷挲捥〱㤶㠹㈶㌸㌵攴攵攷ㄷ㘰愸㐳晥攴戹っ户㌰搶搲㘰㑢㘶㠸ㅡ㠴㉥㠴㤸㌱㌸㤰㍢ぢ散㌷晡㔳慥昹㈰挹换搰挲攲昶㙦昸㑦戶㜰㔸攷愳㑤㕥㔸扤㠵搲〰ㄱ㈲挷㐱ち㐳㠰ㅢ㘱㈸搴挷㘰昲㝡挰㜳昶㔲㥦㠲攴ㄹ㉣㉦挴愷㠸晡㍢㑦㡣昴㜸挰㔴㙢搱㠲〷㑤ㅤ愲攱捦㔰攳戱愸㙢㙥ㄶ㠱摢昳摣晣㠲㉤昰搵㝣㈸捤捣㑤昵㈵㌸㈶っ㌲摤㌰挲搰搱㝤愸昸㔵戰㐲㕦㉡昴愳挲搷㔰攰愰㠷㌶〱戵愵〱㤳㠷て敦㌳㉥〱㐰㕡搰〷㤰晦昴㌸昰〰戹㈹ㅤ㙣㐶〷晦㠶㠲ㅦ挸㕦挱㜳㠰散て㤵つ〶㤲攳㈸㐰㙥㑥挳㐴㈱つ挸㉤挰敤ㄹ挸㝣㌴㈳㔴㝡㑢㌱攲㄰㡡昹ぢ〱㐰㙥〵ㅤ扤㌵ㄵ㤹摢㄰愰戰つㄵ〶㔲㠱改づ〲攴戶愰㠲㠱挴攳ㅡ〱㐰づ㠲㍥㠰㘴晡㠳㜱攰〱㜲㌰ㅤっ愱〳愶㉡昸㠱㘴㝥㠲〰愹㜹づ㤷㡤㘷㙡捦改㕡㌱㝢㐱㐰ㅢ㐶㈳㑣㘳㐸〳㙤㌸戸㍤㠳挶㜴〷㝣昰㔴ㄶ㡤愰㈲㕦收㍣㤸㉥搳户㍢晢㜶㠰㡥晥ㅤㄵ㤹てㄱ愰㌰㠲ち㈳愹挰ㄴ〹〱㙤㐷㔰搹㜷㘵攴㝢〷〰㌷ㅡ㙤〰摣㘰㡦ㄳて㜰扦愷㤳㌱㜴挲ㄴ〷㍦㜰捣㙢㜰㘶攰㔸愸㙣昰挵㡦㘲㉡㠴愰㔹㑡换捣㠹㐸㐳戳っ摣㥥搱㘴敥〴㍥戸㤹㑡㈳愸挸㤷〹ㄴ〱㘰㔵㐰㐷㔷㔲㤱挹ㄵ〱ち㔵㔴愸愶〲昳㉤〴捤ㅡ㔰㔹搱攴㘳㔷〱㘸㡥㐳ㅢ愰挹ㅣっ攳挴㠳收㑥㜴昲〷㍡㘱扥㠴ㅦ捤〹攰㌹㘸㡥㠷捡〶敦捦㜵㘸㈶㘰敥㑣挳ㄳ㐱愵㠱㌹〱摣㥥挱㘴ㅥ〶㍥㐸搲愰ㄱ〳㈶㤳㌱㑣ㄸ㘴扡㔳㜳㈲㜴昴㈴㉡㌲㔱㈳㐰愱㥥ち㤳愹挰摣つ〱㜳㔷㔰㠱晢㌳ㅦ㉡ぢ〰㜲㉡昴〱㈴㜳㌹㡣〳て㤰搳攸㘰㌷㍡㘰摥㠵ㅦ㐸㈶㕢㌸晢㌳て㡣戲昹昷㘷愶㘲〸㘸㌳㘸㠴㌹ㄹ㘹愰捤〲户㘷搰㤸扢㠱てㅥ㔲愳ㄱ㔴攴换〴づ搳㘵㌲㕣搰㜶㠷㡥摥㠳㡡㑣敥〸㔰㤸㐳㠵〶㉡㌰摦㐳㐰㥢ぢ㉡㄰㌴㍥ㅥㄷ〰摡㥥搰〷㘸㔱㡦〳て㘸㝢搱挱摥㜴挰㕣つ㍦㘸㑣搰㜰㘶摦㍥㔰搹攰搹挷㤴づ〱㜲㕦ㅡ㘶㙥㐷ㅡ㤰晢㠳摢㌳㤰捣〱挱〷捦挵搱㠸〱㤲㠹㈰〱㌸ㅤ〸ㅤ摤㐸㐵㈶㠹〴㈸ㅣ㐴㠵㈸ㄵ㤸㌷㈲㐰挶㐰〵〲挹㠷晦〲㠰㑣㐰ㅦ㐰㌲㡦挴㌸昰〰㘹搳㐱㤲づ㔶㐰挱て攴㔱攰昵㌰晢㤸〶㈲愰㉤愰ㄱ收㠳愴㠱㜶㌰戸㍤㠳挶扣ㄱ㝣昰搸ㅤ㡤ㄸ搰㤸㍣㘲扡㑣愶㍢晢㥡愱愳㕢愸挸挴㤲〰㠵㔶㉡戴㔱㠱戹㈶〲摡㈲㔰㠱愰昱㌱挶〰搰摡愱て搰㤸㝢㘲ㅣ㜸㐰㑢搱〱摦㈰愰㤸㈷攲〷㡤挹㈱㍤㠰挶搴ㄱ〱㙤㌱㡤㌰㠷㈴つ戴愵攰昶っㅡ㜳㑤昰挱捡〲㡤ㄸ搰㤸㜰㘲扡㑣愶ぢ摡愱搰搱换愹挸㘴㤴〰㠵挳愸㜰㌸ㄵ㉥㠶㠲㠰昶㐷㔰挱愰〵㥦㌰㔶㐰ㅦ愰㌱㕦挵㌸昰㠰㜶㈴ㅤㅣ㐵〷捣㉤昱㠳挶㠴ㄲ〷㌴㕥㐹换㔶㠶搲㝢摤挲㜴ㄳ〱敤ㄸㅡ㘱摥㐹ㅡ㘸挷㠲摢㌳㘸捣㑦挱〷捦づ搲〸㉡昲㘵㤲㡡改㌲ㄹ㉥㘸㝦㠶㡥㍥㥥㡡㑣㘰〹㔰㌸㠱ち㉢愹挰㥣ㄶ〱敤㐴㔰挱愰〵㥦ㅣ㑥㠶㍥㐰㘳㡥㡢㜱攰〱敤ㄴ㍡㌸㤵づ㤸㡦攲〷㡤㐹㈸〲㕡攸㌴愸㙣昸㌵ぢ昳㔶〴挹搳㘹㤹〹㉣㘹㐸㥥〹㙥捦㐸㌲搱〵ㅦ㍣戱㐸㈳〶㐹㘶扢㤸㌸挰㌳㐸晥〵㍡晡㙣㉡㌲ㄳ㈶㐰攱ㅣ㉡㥣㑢〵㈶挷〸㤲攷㠱摡挶晣晥昰晦㤸ぢ㍥㘹㕣㠰㈶〰㤳昹㌲挶㠷〷捣ぢ改攳㈲晡㘰㙥㡢ㅦ㑣㈶戴㌸㌳㤰ㄷ㠰戲昹㘷㈰搳㕤〴户㑢㘸㠴㜹㉦㘹戸㕤〶㙥捦戸㌱㍦〶ㅦ㍣ㄶ㐹㈳愸挸昷ㅤ㤴愶换昴敤捥挰㉢愰愳慦愴攲扢挱ち慢愸㜰ㄵㄵ摥㠳㠲攰㜶㌵愸散搷㝡挱挰㕤㡢㌶〰㡥㜹㌶愶ㄷㅥ攰慥愳㤳敢改㠴㌹㌱㝥攰㤸〸攳〰挷㙢㍤搹晣挰㌱㑤㐶㠰扢㤱㐶㤸㉦㤳〶摣捤攰昶っㅣ昳㙡昰挱戳㤷㌴㠲㡡㝣㤹㕣㘳扡㑣㠶ぢ摣慤搰搱户㔱㤱㠹㌷〱ち户㔳㘱㌵ㄵ㤸㡢㈳挰摤〱㉡㜰搷攵㤳捤〱㈷㠹扢愰て搰㤸㥢㘳ㅣ㜸㐰扢㥢づ敥愱㠳〲晣ㄲ昳㠳挶攴ㄹ〷戴慣扦搳㤸㕡㈳愰摤㐷㈳捣戱㐹〳敤〱㜰㝢〶㡤戹㌸㠴㐵㍦㐸㈳〶㌴㈶攴㤸㉥㠳㘷㐰㝢〸㍡晡㘱㉡㌲㔹㈷㐰攱ㄱ㉡㍣㑡〵收敦〸㘸㡦㠱捡㍥摢昰戰㘷〰㜰㑦愰つ㠰㘳㑥㡦㜱攲〱敥慦㜴昲㈴㥤㌰晦挶てㅣ㤳㙥㝡㤸㙤㑣挹ㄱ攰㥥愲ㄱ收收愴〱昷っ戸㍤〳挷ㅣㅥ〱敥㔹ㅡ㌱挰つ〵搷㜴㤹㑣㜷戶㍤〷ㅤ扤㠶㡡㑣昲〹㔰㜸㥥ち㉦㔰㠱㜹㍦〲摣㡢愰戶㌲㠷㌷敦敤ㄵ㜹收㍣〰戵㤷搰〰愸㌱ㄱ挸㜸昰愰昶㌲㍤扣㐲て㑣摡昱愳挶㑣ㅤ〷㌵㥥㈹㘴昳敦愳捣攳ㄱ搴㕥愳ㄱ㈶昴愴愱昶〶戸㍤愳㔶㠵㘶㠲摡㍦㘸〴㝥攴换散ㅦ搳㘵晡㜶㔱㝢ㄳ㍡晡㉤㉡搶〴㉢扣㑤㠵㜷愸挰㘴㈱㐱敤㕤㔰㔹㑦ち挱扢改晢㘸〲摣㤸㍦㘴㍡攱挱敤〳晡昸㤰㍥㤸敢攳挷㡤〹㍥づ㙥晣㈵㈱㥢ㅦ㌷愶晦〸㙥ㅦ搳〸昳㠰搲㜰晢ㄴ摣㥥㜱㘳扥㤰攰戶㤶㐶攰㐷扥㑣ㅡ㌲㕤㈶挳挵敤㌳攸攸捦愹挸㠴愲〰㠵㉦愸昰㈵ㄵ㤸㘳㈴戸㝤〵㉡昸搸㠶愷捣〳㈶摢㍡攸〳㌴收ㅣㄹ〷ㅥ搰扥愱㠳㙦改㠰昹㐱㝥搰㤸ㄴ攴㠰㤶昵㑣捡㤴㈱〱敤㍢ㅡ㌹〸㔴ㅡ㘸㍦㠰摢㌳㘸捣㌱ㄲ搰㝥愴ㄱ〳ㅡㄳ㡤㑣㤷挱㌳愰晤〴ㅤ晤㉦㉡㈶㠲ㄵ㝥愶挲㝡㉡搸㔰㄰搰晥つ㉡敢㘴ぢ㍥戴晤㡡㈶挰㡤愹㑡愶ㄳㅥ摣㝥愳㡦㍣㉣㝦㈸愶ㄵ昹㜱㘳㉥㤱㠳㕢搶ㄳ㈹㌳㡤〴㌷摣㈱捦㔳㡢㐱愵攱㠶攷㤰㌷〰户愵㘸㈶戸ㄵ搲㠸挱㡤昹㐹愶换㘴扡㤳㉤〴ㅤ摤㥢㡡捣㕤ち㔰㈸愲〲摦㠹愶㤸捥㈴戸㠵㐱〵㑦戶攰晢㜶㝤愱て搰㤸摥㘴ㅣ㜸㐰敢㐷〷㥢搰〱㔳㤱晣愰㌱晦挸〱㉤敢㠹㤴搹㐹〲㥡㐵㈳㑣㔳㑡〳㙤㌳㜰㝢㥥㙣㑣㘷ㄲ搰晡搳㠸〱㡤㌹㑤愶换攰ㄹ搰㌶㠷㡥ㅥ㐰㐵收㍢〵㈸㙣㐱㠵㉤愹挰ㄴ㈸〱㙤㉢㔰㔹㑦愴㝣敦㐴挰㕥扡つ摡〰㌸愶㐵ㄹ㈷ㅥ攰〶搲挹戶㜴挲ㄴ㈶㍦㜰㤷㠰攷〰㤷昵搰㜶㈹㔴〴戸㐱㌴挲昴愶㌴攰㠶㠰摢㌳㜰㑣㠳ㄲ攰㠶搲㠸〱敥㑡㜰㑤㤷挹㜴㘷摢㌰攸攸敤愹挸㍣愹〰㠵攱㔴㈸愱〲㔳愷〴戸ㅤ㐰㘵㌹㤱〶ㅦ摢㐶愰〱㔰㘳㉥㤵昱攰㐱㙤㈴㍤散㐸て捣㝢昲愳㜶〷㜸づ㙡㔹敦挷㌱ㄵ㑡㔰ㅢ㑤㈳㜷㠱㑡㐳㙤っ戸㍤愳挶摣㈹㐱㙤㉣㡤ㄸ搴㤸㐰㘵扡散㐱慤ㄴ㍡㍡㐲㐵㈶㔷〵㈸㤴㔱愱㥣ち捣户ㄲ搴㉡㐰〵敥愳㝣ㄷ㐸挰㔴慢㠲㍥㐰㝢搸攳挰〳㕡㌵ㅤ搴搰〱㜳愵晣愰㌱㐱慡㠷〳ㅢ搳愷〴戴㜱㌴挲㍣慡㌴搰晥〰㙥捦愰㌱摦㑡㐰ㅢ㑦㈳〶㌴㈶㕤〵㘰戲㌳㜴昴㉥㔴㘴㐲㔶㠰挲〴㉡搴㔱㠱㌹㕡〲摡㐴㔰㠱愰昱慤㈶〱愰搵㐳ㅦ愰㌱㘷换㌸昰㠰㌶㤹づ㜶愵㠳㜷愱攰〷㡤㐹㔵㍤㠰挶㤴㉢〱㙤㉡㡤㌰昷㉡つ戴摤挰敤ㄹ㌴收㘸〹㘸搳㘹挴㠰挶㐴㉤搳㘵㌲摤晤㜳〶㜴昴㑣㉡㌲㠹㉢㐰㘱ㄶㄵ㘶㔳㠱㜹㕤〲摡敥愰㠲㐱ぢ扥昷㌶〷晡〰㡤㜹㕥挶㠱〷戴〶㍡㤸㑢〷㑣ち㤱㡥捦㈳攵㜶扣㤰ぢ晢晥昵敡㡣㕣〲昱㤰㘴㔶㐱㐳挷戲㘶㘴㜲戰捡昵㙢愷挶㤵昸戰昰戰慡摥搶㡥㤵扥〲晦慢㈶扡摡慥㠱攳㍥㥢晢㕥攳㈱捤㈸㘱搲㐲攱戵敢㌳㕦㔵搱搵㥥ㅤ敦㝥愶㥦㙤戸㠵昶㐲ㄷ㌷㥦搹ㄴ㙦㙦㑢戵㈵㍢㠶㌴㈰㑤〹㡦扡户㌷㈵昳昲㑡敢ち慦㠶挵㐰㥦っ慣愰㤵㉦㤱㕣捣搷〴㠴ㄷ戶戶㉤㘹㤵摥ㄴ愶昸㜶ㄸ挱慢㜷㙦扡〹搳て户敤〱㥥挵〴〷㌶搶晢愰散搷换㘲㠶〰㌷㡢㔹〲㔲㘱㑡㠰㔴㤸ㄶ挰慤㌰ㅦ㔷㌳ㅢ扡㐶㑦摢㉡愶攲㉡愱散㠲摥扤㔵㠹敦ㅤ㈴ㄹ㙢晢捣戰㤱㤷㌸㠴㐲㕣摡㉦㕣㠵㤰㌷慣㔱㍡愲㙣㉣㔱敦㠷㉥攸晤㔱㠴慤㕥攸㌸慦搳㐲〷㠰摣㘴搲挴㐶㑦㡡㔲攸㐰昰㌶〵㉦晤ㄵ㥤愱㐶戰晢㠲㉤㈹つ㜸昷㘷捡㉡㜰慤攸愱㌰愵愳㤰敢㘱㜴ㄶ〲㕦㍣挶挱㘲㐵扥㐵攰㜲㙥慡ぢ㄰〸㘷〴〴㜹㈱ㅢ㉡㔹㠷㔹㥤〷㌵づ㜵晡㔰㘹㔸㐲戳㍣㍤ㅦ㈵㠶㉡散晡ぢ㉤〰㕤㌲㘹攲愴㌹㡤㌵挹㐸㜵㘹㘹㙤愲扣戲慡慡㈲㔶㕡ㄱ㡤㤷㈶攲攵戵戱㘸㜹㘵㘹㐵㜹㘵搲敡㘳晡搸㠴㌶㔶㕦㐳ㅤ㑣慡㥦愱㈸㔳ㄶ㈸づ戴㍡ㄳㅤ攱㈰愰㡥摢敦㄰改㔶ㄴ㘱㙢㔳㌰挸ぢ戵㠱昴㠳戹〸扣〰㌰て〱㍢ㅤ捣捤㕣㉢捥扢㌵㔳㤰换ぢ㌶搵收攰ぢ㤸㥤㘰㜵㠱戹〵戸〲收〹攸㔰ㄷ㤸㑢愰㤲ㅤ捣㍦㐳㌵ㄳ捣㉤㘱〹捤㜰ㄳㅤ㈵挰摣捡昵ㄷ㍡ㄴ戴〳㘶㘹㡤㕤ㅤ㑢㤴㐷ㄳ㤵㤵㜱㠰㔹㔹㔳㥤㈸慦㡥㔴搷搴㐴慢捡㘳㔵戵戵搶搶愶㡦换搱挶摡挶㔰㠷㤱ㅡ㘸㈸捡搴㈰㔰〲收㔱㕥㌰㡦㠰㐸慦㐰ㄱ戶〶㐳〱ㅦ㉣㕦㤰㐷昴㌴戱戲㠶ㄸ晥㔸ち晦㐴㝥㈹㙡㙡ㄸ昸〲捦㜱㘰㜵挱㌳ㅣ㕣㠱㘷愹〷ㅥ捤㐳ち㡦ㅥ㙡㜱㈰ㄲ㈵㘸㐴つ扤ㄲ㈵㤰搸〱㌴㌷㡢ぢ昷㔲ㄹ㘱㉡㈳摤㡡ㅡ㡤㡡挴搳攱挶㈳㝤㌹〹〶昴挹㈸挲搶敦愱㐰㘵捤㍤㑤㜳搷搲摣㤱慣㌱㠶㕦㐵攱ㄹ攴㔷愳愶㑡挱ㄷㅢ㘷㠱搵ㄵ㑦ㄹ戸ㄲ捦挱㥥㜸㐲㘷㐳㈵晢㜰㉦〸っ戲ㅣ㤶搰っ户㥡㔱㈲挸ち搰摣㉣慥愷㑢愵捡㔴慡摤㡡ㅡ㠷㡡〴㤹昴〶㜹㍥っ攸ぢ㔰㠴慤㥤愰㐰㘵㝦㤰㝦㌰晣昱ㄴ㕥捡〶㍢愳愶㜶〶㕦㠲扣ㅣ慣慥㈰㈷㠰㉢㐱敥敦つ昲㑡愸㘴て㜲摦挰㈰敢㘰〹捤㜰㕦ㄸ㈵㠲㥣攸晡ぢ㕤つ摡㤹搳昱㐸戴㌲ㄱ慦慡愸愸㠸㔵㔷㤴㐷㑡㘳㜶愲ㄶ晦搷㔴挴慢㑢㈳昱㘴摣㥡㘴晡㜸つ摡㔸昵㠶扡㤶搴㘴㐳㔱愶愶㠲ㄲ㜸收扡昰㠰捥搳㌷㐰愴㙦㐴ㄱ戶愶㠱㈱㍣摦㥣摥捤昰敢搹攰㌶㌶㤸㑣㜸㘶㠰㉦昰慣〶慢ぢ㥥㔹攰ち㍣扢㜹攰搱摣攵㘵㑥㑦つ㐴㘲㌶ㅡ㔱㐳摦㡤ㄲ㐸散敥㥡づ摤〳摡㐱愲戲戶慣㍣㔹㙤㔷搸㌵㜶愴㈲ㅥ慤㡥㔵搴挴㉢㙡慢㤲ㄱ扢㍣㕥㔳〳㈴昶㌰摤戹ㄷ㙤慣㌹㠶扡㡦㔴㠳愱㈸㔳㝢㠲ㄲ㈴㈶㝡㤱㜸㄰㈲晤㄰㡡戰戵ㄷㄴ昰挹搸扢昷㌶晣改ㄴ㍥捥〶㌳㔰㔳晢㠲㉦㐸晣㤵收挹攱㜷㝦㜰〵㠹ㅡてㄲ愱扦㐱㈵晢㐴愹ち㠴攷〰㔸㐲戳㍣晤㌴㑡挰㜳愰敢㉦昴っ㘸〷㥥ち㥣㐰捡㘳㜱㥣㐲散㘸㐵㍣㘶㐷慢㉡攳㔱㥣㔹散慡㔸㌴ㅡ㈹㡢㔹㡤愶㡦捦愲㡤㜵㤰愱㥥㈳ㄵ㌵ㄴ㘵㉡〱㑡攰㈹昵挲昳〲㐴晡㐵ㄴ㘱换㠶〲㍥ㄹ昰㈴つ㝦づ㠵慦戲㐱〳㠱㔸〰扥挰昳㍡捤㤳挳敦挱攰ち㍣㍢㜸攰改㥥㈸挳〳㤱㔸㠸㐶㌰㠲摢㤱㈸㠱㐴戳㙢㍡昴㌶㘸〷㠹㤸㕤㔱㥤愸愸挵换晤戰摢挴慡㈲戵戱㌲㍢㔶ㅥ㠹搷挶㑡敤昲戲㜸捣㙡㌱摤㜹〷㙤慣㔶㐳扤㑢慡捤㔰㤴愹㜶㔰㠲挴㈰㉦ㄲㅦ㐰愴㍦㐴ㄱ戶㔲㔰挰㈷〳㠹づ挳摦㠷挲戵㙣挰㔷㉤愸挵攰ぢㄲ㥦搳㍣㌹晣㉥〵㔷㤰搸㍣㄰㠹捤〲㤱㔸㠶㐶㌰㠲搷ㄵ愱〴ㄲ㠷扡愶㐳敢㐰扢扢㑣㜹扣搴慥㠹㔷㐵换慢㜱〰㠹㤷㐶㘳挹戲㡡戲㔸㐵㘵㉣㔹㔳㔳㔹ㅡ戱㤶㥢敥㝣㠳㌶搶㘱㠶晡㤶搴攱㠶愲㑣慤〰㈵㐸昴昵㈲昱㍤㐴晡〷ㄴ㘱敢㐸㈸攰㤳㠱挴㔱㠶㝦㄰㠵敢搹㈰㡡㥡㍡〶㝣㐱攲ㄷ㥡㈷㠷摦㘳挱ㄵ㈴昲扤㐸昰攲㑢づㅥ㜹㠱㐸㜰㠵㤸ㅡ㕡ㄵちㄲ㝦㜶㑤㠷昲㐱㍢㐸㔴㔷㈶ㄲㄵㄵ搵㤸〶㤵搵ㄵ愵㠹㐸戴ちㄷちㄱ散㈸挹慡㥡捡㡡摡㤸㜵扣改㑥㉦戴戱㑥㌰㔴〱愹㤵㠶愲㑣㥤っ㑡㤰昸昹㘷捦㜵㔶㙦㠸㜴ㄱ㡡戰㜵ちㄴ昰挹㐰攲㔴挳攷扢ㅢ㜴㍦㌶攰换ㄷ搴改攰ぢㄲ挵㌴㑦づ扦㘷㠲㉢㐸慣㠳㥢慥㉢愷㑤愱㤲晤攰昱ㄵ㔴㌳慦㥣戸散㉢昰昴㐷㘳㑣㤴扦㠰收㘶㥤㙤㉡攷㤸捡戹㙥㐵㕤㠰㡡〴昹㠵ㅢ愴㜴㜰〰晢扣〵㡡戰㜵㈱ㄴ愸散㍦㤵㕥㘴昸㝣〲㐱て㘴㠳㌶搴搴㈵攰㡢㡤敤挰敡ち昲㌲㜰㈵挸昷㍤㐱㙡㕥㉦挸㜰扦ㅢㄸ捦攵㘸㈴昱っ㠵㈹挴㜳〵㘸㙥ㄶ㤷㕦愵戲捡㔴戸摥捡㑤㕤㡢㡡挴昳戶㌷㥥敤搹扤攱㈸挲搶㜵㔰愰戲㍦㥥敢つ扦㤳挲㤱㙣戰㤸〶㙦〴㕦攲ㄹ〵㔶㔷㍣㌷㠳㉢昱扣攴㡤㠷㤷〶ㄲ捦㡢㠱昱摣㠲㐶ㄲ捦㔸㤸㐲㍣户扡愶㐳愵愰摤改㕢㔳㘳㐷换㙡㤲搱搲㡡㐸㐵戲ち晢戱㕤ㄹ户㙢捡㈲愵㘵㤵㔵㠹慡㠸㜵㥢改㑥〴㙤慣摢つ㔵㐶㑡搶㑥搹㝢捡搴㕤㤰〹ㄲ捦戸㐸㠰㐶㤶㈲㐴扡ち㐵搸扡ㅢっ攱昹慥〲敥㌱㝣扥㜷㐱敦挴〶㠷愳愶敥〳㕦㤰ㄸ㑦昳攴昰晢〰戸㠲挴㈳㕥㈴昶㌲㐸㍣ㄴ㠸挴㠳㘸㈴㐸搴挱ㄴ㤰㜸〸㌴㌷敢㘱㔳㜹挴㔴ㅥ㜵㉢敡〹㔴㈴㥥〷摣㜸愴㉦㤳搸扤㝡ㄴ㘱㡢慢㤴㔴昶㡦散㤳㠶㝦㌴㠵搳搸攰ㄸ搴搴㔳攰㡢㡤改㘰㜵挵昳っ戸ㄲ捦敤摥㜸扡㐶昶搶挰㜸㥥㐵㈳㠹㘷㌶㑣㈱㥥攷㕣搳愱摤㐱㍢㈳ㅢ愹㉥挳慢㔱慢㈳㤵㘵㌵㠹㡡慡敡㐸慣㈶㔹㔱㔶㤵㑣㐶捡愳愵昸ㄱ㤳戰搶㤸敥散㠱㌶搶昳㠶㥡㐳敡〵㐳㔱愶㕥〲㈵㐸㕣敦㈲〱㍡㑦捦㠳㐸敦㠹㈲㙣㜱攵㔱㜸扥㤱㝤挵昰㑦㘰㠳晤搸㘰㈵㤱㜸つ㝣㐱攲〰㥡㈷㠷摦㌷挰ㄵ㈴㉥昳㈲戱㈹㔴㘴㡥㕦ㄲ㠸挴㍦搰㐸㤰㠸㐲て㐸扣〹㥡㥢昵㤶愹扣㙤㉡敦戸ㄵ昵㍥㉡ㄲ捦㐵㙥㍣搲㤷㌸扢㤷㐰ㄱ戶㍥㠰〲㤵晤㈳晢愱攱昳昵〸扡㠹つ㑥㐷㑤㝤っ扥搸㔸〸㔶㔷㍣㥦㠲㉢昱㥣改㡤㠷㔷㘹ㄲ捦改㠱昱慣㐵㈳㠹愷つ愶㄰捦㘷慥改搰㈲搰捥挸㐶攳㠹㔸㘵ㄲ搷㈰戸㘶挷搵扡㕤㕢㕥㕥㔶㕥ㄹ愹愹慡慤㉣㡢㔴挴㙡慣捦㑤㜷づ㐱ㅢ敢ぢ㐳戵㤳晡搲㔰㤴愹㜵愰〴㠹ㄳ㕤㈴㐰攳㘱㜶㠸昴㘲ㄴ㘱敢ㅢ㌰㠴攷ㅢ搹㙦つ㥦敦㐹搰换搹攰㕣搴搴㜷攰ぢㄲ㠷搳㍣㌹晣晥〰慥㈰㜱㤴ㄷ㠹慥愳昱㡡㐰㈴㝥㐴㈳㐱攲㐸㤸〲ㄲ㍦㠱收㘶晤换㔴㝥㌶㤵昵㙥㐵晤㡡㡡挴昳㐷㌷ㅥ改换搱散摥㌱㈸挲搶㙦㔰愰戲㝦㘴改㐹昸ㄷ㔳㜸㍣ㅢ㕣㠲㥡㤲㐵㌶戲㔶㠲搵ㄵてㄷ搹㈴㥥づ㙦㍣㕤晢㙣㝢㘰㍣㠵㘸㈴昱㥣〲㔳㠸㠷换㙡戴ㄸ㍡ㄵ戴㌳戲㌵挹慡㐸ㄹ慥ㅢ㙡㘳㌵㘵ㅣ㕤摥㘰㠸搶㤴㔷搴㐶㉡慡ㄲ㌵㜶摣敡敤戶搱愷愱㡤㔵㘴愸搳㐹㘹㐳㔱愶戸愰㈶㐸㌴扢㐸㐸㜴㘷㐱愴晦㠲㈲㙣昵㠳㠲昰㝣㈳扢㠹攱慦㘲搸攷戳〱㕦㘰愰㉣㘳晥㐲㥡㈷㠷摦捤挰ㄵ㈴㘲㕥㈴扡㡥挶〷〵㈲搱ㅦ㡤昰挱て㘲㤸〲ㄲ㕣㉢攳㘶つ㌰ㄵ㉥㡥〹㘷㑢户愲戸捥㈵昱ㅣ攸挶㐳昷晡㜲㜶敦ちㄴ㘱㙢㈰ㄴ㠲㐶㜶㕢挳攷敢っ昴㌵㙣挰昷ㄱ愸㐱攰㡢㡤敢挰敡㡡㘷〸戸ㄲ捦㕣㙦㍣㕤晢散㥣挰㜸戸慣㠵て㕥㠷〵㔳㠸㠷㑢㔸戴ㄸ扡ㄹ戴㌳戲㜶㘹㔹㐵㈵敥挹㔵搴搴㤶㔷㤴搶㤴㐷攳ㄱ㡣㜴扣捡挶㉦捣㐸㔵㙤搴㤲ㄵ㉦摡戸〵㙤㉣慥㜱㐹攷㙥㈵㔵㘲㈸捡搴〸㔰㠲挴っㄷ〹㠹㝡㌵㐴晡づㄴ㘱㙢㈴ㄴ㠲㐶㤶㉢㕡挲扦㥤㝥敥㘵㠳搵愸㈹㔹愴㈲敢㝥㥡㈷㠷摦㌱搰ㄶ㈴㈶㝡㤱㔸〲慥ㅣ扤㈶〴㈲㌱ㄶ㘲㙡攸㠷㘱ち㐸㤴㠲㄰㈴ㅥ〱敤㈰㔱㕤㥢㠸㤵㤷挷愳㌶㑥㑢ㄵ㠹㥡㘸㑤㈲㤲㉣慤㈹慤㈸慢㉣㉢㉦慢㠸㔵㔸ㄱ户㡤㝥ㄴ㙤慣㌲㐳㍤㐶慡摣㔰㤴㈹㉥㐸〹ㄲ攳扣㐸晣ㄵ㈲晤㈴㡡戰㔵つ㠵㈰㈴戸㑣㈵㝣扥攰㐰㍦换〶㝣㐳㠱㤲㤵㈷戲搶搰㍣㌹晣晥〱摡㠲㐴愹ㄷ㠹慥扤㝤㑣㈰ㄲ攳搱〸ㅦ扣㔰ㅡ愶㠰挴捥㈰〴㠹㤷㐰扢㐸攰㜴㕣㕥㔱㕤㥥㉣㉤戵㉢㉡散捡㔸㑤㘹㍣㥡㑣搴㤶㐶㙢㘲㠹敡㜸摣摡挵㙤愳㕦㐶ㅢ㙢㠲愱㕥㈱㈵慢㔲戴㑦㤹攲㉡㤳㈰㌱挲㡢挴敢㄰改㌷㔰㠴慤挹㔰〸㐲㠲㙢㑦挲㝦㠴戶摥㘱㠳㐷ㄹ昳㔴攳散㍤㥡㈷㠷㕦㉥㈷〹ㄲ㠳〲㤱搸㌶㄰〹㉥㉡攱㤳愷㍦㠲㈹㈰挱〵㈴㐱攲㘳搰づㄲ戱㔸愲ち㠷扥愴㙤搷摡ㄵ攵㘵㤱㘸㔹愲㌶㡡㕦㔵㜱㍢ㅡ慦慤㡥挵慣㤹㙥ㅢ晤〹摡㔸戳っ昵㈹愹搹㠶愲㑣捤〱㈵㐸㙣攱㐵攲㜳㠸昴ㄷ㈸挲㔶〳ㄴ㠲㤰攰㠲㤲昰昹捡〳晤つㅢ㍣㠵㥡㌵て㝣㝣昲昴㍦挱敡搷慢㜰ㅦ㄰㍢昹㤶㉥㠲ㅦ㜵ㅥ攵㝦昳晣㘴扣㐹㥥㌹ㄶ㜹扤昰㡣愷昳㘴㘴㐱晥戸晦捣ㄶㄷ㐷昸㘰㌴扦㠵㝤ㄱ敢晦挱づ㐷愳㝢〱㡡ㄶ〷攳慢扦㐷挰挵晢㈱㕣晣㡦〷㉢搳戶㜵扢戸攴〴攷晦㈲昷㝦㙢㐲昱晥愶挵〱㙡攸改㜵㠵敦ㅥ㜱昱㌷搷敥㔴㜲攱㑤扦戹晦ㅦ攱戶㜴晦㕢户㡢攲挲㐹〹㐸晤ㅥ㡢昷㔹㝣㠰㐲昵㐶㔸㙦攰㔱捤㡣户㌸㠷㕣㠱晦㉤捥ㄶ搷㕢昰挱敤〰ㄹ㉣㌵ㅦ〴〷㑣ㄵ愰〵㔱㤲挰㝥㠱戰戰〹散搲㈰散㜳晤戵㌴愲㌰愰㘵㕡ち慢㍦昸慢㝢㜳摢敡扡晥㘴摢愶㘶㔵㘸㤴㜹搳㝢㐹㌷愷㉥㤶挲敢〲㍡㙣搳㙣㜶㝢㔷㍢扣㌹ㅤ慢㜴㄰㡣攲㝢攱〷㜴㔳㥥㐷㘶〷㜶㜳愷戵愶昰㌷っ散㠴戱㤸挲㈳愳〵昹扤㔴攰㔳散敥ㅦ㘷攳㌳戲戴㠶扦㘲㌰㉤㐱〰〶〶㍣㌰㍣戱愹㐳ㅥ戸摦㤶挰敢〵〰㈷昴ㅢ㘱ㅡ㍦㝣昶昰㡡挲㍣㐰户挱㉥搲愷ㄳㅤ㜲扦ち㙢晥ㄹ㌲挵昵㈵㕡㈳慢戸〵〴㥣㙣挴攴㙡㌵㉤㜲㑦慥㜵扢㤴换昶攸㉥㉡㠵ㄶ㈵昰攱㥦㕣敢晦㤵㘵㜲晤散ち晣㙦挸戶㍡㘱〹ㅦ攴㐲㈱㤰㝥扤搴㌲㄰㌲戹㝥㐲㡢慥挹挵扦〸愹㤶㐳挴〹愶㌴ㄷ㤱㐲㝤挰㜳㤰㔴摦㐱搷挴ㅦ搶晤愸㝣ㄸ㔴っ慢昸〸㄰ㅢ〷挹ち搳㘲㠳㈱昹ㄳ㕡〴㐱昲㜵㌶㐸扥㜲〵晥㜷㘶㕢挷挱ㄲ㍥昸㉢㤶づ㈴㕣㌸ㄲ㐸扥昰㐲㌲〰挲攲㤳㈰摡戸挰㑥㌶㉤㜲〷〶昷戲攱㐰㜲〶㕡〴〵昶㐹戶挰㍥㜶〵晥㜷㘱㕢㘷挱ㄲ㍥戸搱攴〴㜶㉥〸〹散㐳㙦㘰摢㌱戰昳㈱摡戸挰㉥㌰㉤㌶㌸㌰慥ㅣ〵〵昶㑥戶挰摥㜶〵晥㜷㕣㕢㕣㜰挲〷㈹㔶㑥㘰㔷㠱㤰挰摥昴〶㔶〲愱扡〶㈲㘷ㄲ㕦㡤㕡攸㜷攰戹㤳昸㌵攸㥡ㄹㅢ搶㈳愹捣㘵㈱挳㉡扥〱挴挶㐱㜲愳㘹㤱ㅢㄲ捦㝥㝤ㅢ㕡〴㐱昲昷㙣㤰扣攸ち晣㙦扤戶㔶挳ㄲ㍥㜹㝡慣〳挹摤㈰〴㤲攷扤㤰㐴ㄸ攵扤㄰㌹㤰㜰昹㈸㔴摥つ挹㌳㘹㤰㔴㔲昹㍥ㅡ㌵㠷扡〷㐱㙣ㅣ㈴て㤹ㄶㅢっ挹攳㘸ㄱ〴挹㕦戳㐱昲㠴㉢昰扦〷摢晡㉢㉣攱㠳扢㜱づ㈴㕣ㅤㄲ㐸ㅥ昳㐲㌲㥥㔱㍥ぢ㤱〳〹㤷㡣㐲扢㜴㐳昲㔰ㅡ㈴㜵㔴㝥㡥㐶つ㈴㕣昷搹㌸㐸㕥㌴㉤㌶ㄸ㤲㔷搱㈲〸㤲㝢戳㐱㜲㡦㉢昰扦ㄹ摢㝡ㅤ㤶昰挹搳㔳ㅣ㐸戸㑣㈴㤰摣攵㠵㘴ㅡ愳攴ち㡦〳〹搷㡥㐲搳扢㈱戹㍤つ㤲㤹㔴㝥㤷㐶つ㈴㕣〰摡㌸㐸戸㕡㈴㉤㌶ㄸ㤲戵㘸ㄱ〴挹㑤搹㈰戹搱ㄵ昸摦㤵㙤㜱愹〹ㅦ慣挵㌹㤰㝣つ㐲㈰戹摥ぢ挹㍣㐶挹愵ㅥ〷ㄲ㉥㈲㠵昶敡㠶攴敡㌴㐸昶愱昲户㌴㙡㈰昹ㅥ挴挶㐱挲㘵愳㡤㠳㘴㍤㕡〴㐱㜲㜹㌶㐸㉥㜳〵晥户㘷㕢㕣㜳挲〷㌹づづ㈴ちㅤㄱ㐸㉥昱㐲ㄲ㘵㤴扤㈰㜲㈰攱㙡㔲㈸摥つ挹〵㘹㤰搸㔴㉥㠰㑡ㄷ㈴㕣ㄲ㈲つ㠱㜷换㜱㑤捥昵㈳㘹戱挱戳㠴慢㐸㈵戰敥扦㙣㍡㍢ㅢ㈴㝦㜱〵晥昷㘹㕢挵戰㈴㤰㉣㐴㝦㜱搹挴挵㈲㠱攴㑣㉦㈴㉤㄰ㄶて㠰〸㥦㡤〸㙣ぢ搳㈲㜷㘰〶㈶㕣㈳っ㐴㡢㤲㠰挰㑥挹ㄶ搸挹慥挰晦㥥㙣㙢㍢㔸㤲挰㔲㑥㘰㐳㐱㑢㘰㈷㝡〳敢㘴㘰摢㐳㠴捦㐶〴㌶摣戴搸攰挰㐶愲㐵㐹㐰㘰挷㘵ぢ散㔸㔷攰㝦晦戵㌵ち㤶㈴戰攵㑥㘰㘳㐱㑢㘰挷㜸〳㍢ㅣ㐲ㄵ㠱挸㤹挴愵愸㠵㡥〰捦扤㐶㔸〱㕤㌳㘳挳晡㐸㉡㤷㐱挵戰㡡㉢㐱㤰㠶挰扢攵㤸挴㔵愶㐵㙥㐸㍣搷〸㍢愱㐵〹慣晢㈷昱昲㙣㤰ㅣ敡ち晣㙦挴戶挶挳㤲㐰㜲ㅣ晡㡢㐹㕣〷㕡㈰㔹敡㠵攴㜸〸㡢㈷㐱㠴捦㐶〴㔶㙦㕡攴づ捣挰㠴㐹㍣つ㉤㑡〲〲㑢㘵ぢ慣摤ㄵ昸摦㜴㙤㑤㠷㈵〹散ㄴ㈷戰搹愰㈵戰㐵摥挰㑥㠳㔰敤〱㤱㌳搶扢愳ㄶ㍡〳㍣㜷慣㥢愱㙢〶㌶慣捦愲昲ㅣ愸ㄸ㔶昱㍣㄰愴㈱昰㙥㌹挶㝡㑦搳㈲㌷㈴㥥戱摥て㉤㑡㘰摤㍦搶昳戳㐱㤲㜴〵晥㜷㕦㕢〷挰㤲㐰㜲㍥晡㡢戱㡥㠲ㄶ㐸ㄲ㕥㐸㉥㠴戰㌸づㄱ㍥ㅢㄱ㔸挲戴挸ㅤ㤸㠱〹㘳摤㠴ㄶ㈵〱㠱㌵㘶ぢ散㐰㔷攰㝦愷戵戵㄰㤶㈴戰换㥤挰摡㐰㑢㘰晢㝢〳扢ㄲ㐲㜵〸㐴捥㔸㉦㐲㉤㜴ㄵ㜸敥㔸敦つ㕤㌳戰㘱㝤つ㤵摢愱㘲㔸挵㥤㈰㐸㐳攰摤㜲㡣昵㘲搳㈲㌷㈴㥥戱㕥㡥ㄶ㈵戰敥ㅦ敢㠶㙣㤰捣㜱〵晥户㕣㕢㠷挳㤲㐰㜲ㄳ晡㡢戱㍥ㄲ戴㐰戲扢ㄷ㤲㕢㈰㉣㍥ㅡ㈲㝣㌶㈲戰㘳㑣㡢摣㠱ㄹ㤸㌰搶挷愳㐵㐹㐰㘰搳戳〵戶㥢㉢昰扦扤摡㕡〹㑢ㄲ搸㥤㑥㘰愷㠰㤶挰愶㝡〳扢ㅢ㐲㜵ㅡ㐴捥㔸㥦㡡㕡攸㕥昰摣戱慥㠷慥ㄹ㔸扣㜲㤷捡愷㐳挵戰㡡捦〲㐱ㅡ〲敦㤶㘳慣晦㘲㕡攴㠶挴㌳搶攷愳㐵〹慣晢挷㝡㤷㙣㤰散散ち晣敦戳戶㉥㠴㈵㠱攴㔱昴ㄷ㘳㝤㈹㘸㠱攴て㕥㐸ㅥ㠷戰昸㜲㠸昰搹㠸挰慥㌰㉤㜲〷㘶㘰挲㔸㕦㠳ㄶ㈵〱㠱㔵㘷ぢ慣捡ㄵ昸摦㔳㙤㕤〷㑢ㄲ搸搳㑥㘰㌷㠱㤶挰㉡扣㠱㍤ぢ愱扡〵㈲㘷慣㙦㐶㉤戴〶㍣㜷慣㑢愱㙢〶㌶慣㕦愰昲慤㔰㌱慣攲搵㈰㐸㐳攰摤㜲㡣昵ㅤ愶㐵㙥㐸㍣㘳㝤㉦㕡㤴挰扡㝦慣㐷㘵㠳㘴㐷㔷攰㝦㜳戵㜵㍦㉣〹㈴慦愲扦ㄸ敢㠷㐱ぢ㈴㈳扣㤰扣捥㈸ㅦ㠵挸㠱㠴㡢㔴愱㝦㠰攷㐲㌲㍣つ㤲户愸晣ㄸ㔴扡㈰攱㑡ㄳ㘹〸扣㕢づ㐸戸㉣㈵㉤㌶ㄸㄲ㉥㑥㤵挰扡ㅦ㤲挱搹㈰ㄹ攴ち晣敦戲戶搶挰㤲㐰昲〱晡ぢ㐸戸㌰㈵㤰㙣敢㠵攴㈳㐶昹㌲㐴づ㈴㕣慤ち㝤〲㥥ぢ挹㔶㘹㤰慣愵昲㉢㔰改㠲㠴㑢㑥愴㈱昰㙥㌹㈰攱晡㤴戴搸㘰㐸戸㑡㔵〲敢㝥㐸晡㘷㠳㘴㌳㔷攰㝦扢戵昵ㅥ㉣〹㈴㕦愳扦㠰㠴㉢㔴〲㠹攵㠵攴ㅢ㐶挹挵㈵〷ㄲ㉥㕢㠵晥〹㥥ぢ㐹摦㌴㐸扥愷㌲搷愵扡㈰昹ㅣ〴㘹〸扣㕢づ㐸戸㔰㈵㉤㌶ㄸ㤲㙦愰㕥〲敢㝥㐸㝡㘷㠳㈴攴ち㌲摥㜷捤㔵慥㥥摥㜷敤昹愳搱挵㜰㕡㤸攴㜳㔳㝤㤲づ㥢ぢ㔳㜸㜲慡愹戹㔹ㅥ㍡敡㡢户搳戶攳捦㌶捦挰㕢㤸昱㑥摡㠶㈶昷㑦㠱㑥挳摢㤹昹戲㑦昳晥㔳㉤ㄴㅢ㠷㤲戳摢昱㐲搴摥挹㘹㈹扣㍤㍢㔱㠴㍦㍢摢搱㘱户户晥㉦扣扡ㄶ㡦㠱昱㔵ㅥ搸㥣㤷搶〶㍥㠱挵㐷慢〲ㄷ㑢㥣ㄷ㕡㜷攳㘱晥ㅡ㜳㍥㕦㙡晢㥦扤㐸㍢戴ㅥ搳慡敢戵㍦〹捦㝢㥡ぢ㔴〱挶搸㐹摡㕣㤱昷㥢㜴㍡㉦ㅦ敦㝣㐵㠳搰慦㈸㝡攱敦愹捡㐲㉣㡡戰晥つㅣ㜹㝥㔱㡡扣挲敦㌱て晣搱昱愱㌸扥㈲㈱捦昷㐷㤵晢昴㘱挸㘶㔳敢搱㤴搳㈸愴昰ㄶ㕣昳敡戵昴慥晤晡㔳㔰搷㝡㐱㍦㔴㠰㈲扤㙢㠵攰㜸扡愶㝥㠱㙤㜶捦㙣〵㕣㔸捡戵愶挵戵愶摥㉤㡤搱昶昶攸戲愲㤶挶㘶扢㜵㝥挷㠲愲挶挵㔸挲挳ぢ慤㘱ㅤ㝦ㄲ㕡昷挶晦捥搰㘲〷敥つ㡢ㄲ㐲ㄱ戸挱㈱晣ㄸㄸ㐲ㄸ晡愱㍥㈸搲㐳攸ぢ㡥㌷〴つ晢摥㄰㤴㉣〴㜱〸㌶㠱㘶㔷㌷晡扢摤搰ㅣ攵〲戵㉥搰攵愶戴捤〱敤ㅥ捣晥㍥㜷〳㈰㑤㜳㌷搰㌵ㅣㅡ〰捤㉣搳攷戳㐰㙦㕢愲㐱㘸㉢ㄴ改〱㙥敤昳戸㥤摦攳昶挶攳㐰㘸〶㈳晡㘱愰挳敤攸㜰㔰㠶挳挱㍥㠷㈵㝥㠷㈳挱攰挴搰㐳愱搹㠵攸㔸户ㅢ㥡〳㕢愰摥ち㜴㌹㥣戶㌹㠸摤㠸敥㐰ㄶㅦ敦㜵㜶てㄵ昱扢慢㌴敥㐶㐰戳换摤㑥慥扢搰㐸㜰㠳愳㝥㈵戰ぢ愳愰ㅦㅡ㡤㈲ㅤ收摦㠳攳敤挶㜸㝦㌷敡㑣㌷挶㐲戳慢ㅢ㔳摣㙥戸㔱慦〹㜴㔹㐶摢改㔱㔷昸摣㑤昳扢㤳㍢搸㘰敡㉡慦扢㠶㜴㜷㑦〶扡慢捤㜴户㤳捦摤㍣扦㍢戹㍢㑣㜷攳扤敥㜸慢㤵㍢慢收昱愶㐰㍤ㅣ攸㙥〲㙤昳搸搲㍤愶ㄳ挹昲㡣㘹搴敦捥〶㐳愶㔰㍤㌴扢挰攴㙤㑣㌹㌶㑣〶㌷换扥㜳㑦㘰ㅦ愶愰㐱㘸㉡㡡昴㐱㥤〶㡥户ㅦ扣ㄵ㥡戶户愶㕣㡦㥡㝢㙢㠱扡㍤搰昸㑣㕡攱㡥搹ㅤ攰㙣㥦攱㑥扦攱攵挶㌰㜷捡〲㜵㘳愰攱〶㕡攱づ搸㙤㜸㥥捦昰攱㝥挳㐷㠲㈱挸敤〵捤㉥攴㡥㌳敥㥣挳搹㔵㠱敥昶愵敤昴挳搹晥㍥㜷挷晢摤㥤㘲っ㍢㜱㕣ㅡ㘸昸㈰㕡㐹㡦㈳收㌳㝣㥡摦昰㔹㘰㐸ㅣ〹㘸㜶挵㜱扥㜱挷ㄹ㔰愰捥ぢ㜴㌷㥦戶㌹搸摤戰㌵㤱攵㤹㜰ㄷ晡摤昱扥㡣捣㘴ㅥ㉥ち搴㤹㠱㠶㕢㘸㠵㠷㠶㙥挳㙤㍥挳㔷晡つ㕦〳㠶挴㜱〸㌴扢攲戸挹戸㜳收搵㐹㠱敥㍡㘸㍢㝤㕥㉤昶戹扢挵敦㡥昷ㅣ㈴づ㘷㍣㡥ぢ㌴㝣㈸慤愴㡦挷㘱㍥挳扣㍤㤱戶㈷摣て㠶挴昱㐷㘸㜶挵挱摦昳攲捥㤹㔷㉢〲摤ㅤ㐹摢改昳敡㘸㥦扢挷晤敥昸㝢摡㌳ㅥ㠷〶ㅡ㍥㡥㔶搲挷攳㜸㥦㘱晥昴㑥㡢攳〵㌰㈴㡥㤵搰散㡡㠳扦㔵挵㥤㜳㜲㑡〵扡㍢㤹戶搳て搳愷晡摣昱㘷㙤㥡扢户㡣扢搳扤敥昸㍢搰㌳㑡捤㠱敥捥愲敤昴㔱㍡摢攷敥㈳扦扢戵挶摤戹㕥㜷晣㡤攵㜱㘷〷扡扢㈰搳摤㐵㍥㜷摦昸摤㝤㙦摣㕤攲㜱㔷昸ぢ戸ㅢ㝣ㄵ捥㤴愵晥昸扤搲㙣挷昹㌷㑥㈶攲㔵昷愳㥡㜱㌱扤〱㝦㤸攴㔲㌸㔵扣㝡愶つ㝤ㄹ㈹㜷搷㔴扣㥥㘵㌷昴攵攴昲㌲㔶㜴慥昰攸ㄴ昳戲㤳摣㈲㝣昳ㄴ㉦ㅦ愵挵㤵㘴昳慡㔱㕡慣㜲㉢㈴㡡㜹㠵搸摤㠲㔷㝦搲攲㉡戲㜹攱㈷㉤慥㜶㉢㈴ㄴ慦搹㐴攷ㅡ㜲㜹愹㈶㍡搷㝡㜵㜸㤹㈵㍡搷㤱换慢㉢搱戹摥愳㔳捣㉢㈹㜲㥤扥づ〷㈵㉤㙥㈰㥢ㄷ㐸搲攲㐶户㐲愲㜸㠴㑢㌸㉤㐶㠱㤲ㄶ㌷㤱捤㙢ㄹ㘹㜱戳㕢㤱ㄶ扣㙥㘱挵㘹挱㙢ㄲ㘹㜱ぢ搹扣ㅣ㤱ㄶ户扡ㄵ㘹挱㑢㡦敥ㄶ扣慣㤰ㄶ户㤱捤㉢ち㘹㜱扢㕢㤱ㄶ扣㝡攸㙥挱㉢〳㘹戱㥡㙣㕥ㄴ㐸㡢㍢摣㡡戴攰〵㐰㜷㡢㈹愰愴挵㥤㘴㑦㜳㘵晡㉥户㐲㐵挵搳戱攸摣㑤㉥捦挴㘲昵ㅥ慦づ捦慣愲㜳㉦戹㍣愹㡡捥㝤ㅥ㥤㘲㥥㐰扢㍤昳攴㈸㉤敥㈷㥢攷㐵㘹昱㠰㕢㈱愱㜸㥥ㄳ㥤〷挹攵㈹㑥㜴ㅥ昲攸ㄴ昳㜴搶㙤㜵㍥㈸㘹昱㌰搹㑤慥㑣㍦攲㔶挴㉡捦㍡愲昳㈸戹㍣攱㠸搵挷㍣㍡挵㍣戹㜴㕢攵㠹㐳㕡㍣㑥㌶捦ㄹ搲攲〹户㈲㔶㜹づ㄰㥤扦㤲换挳扦攸㍣改搱㈹收愱扥摢㉡て攳搲攲㙦㘴昳〸㉥㉤㥥㜲㉢㘲昵㌸愳昳㌴戹挷ㅢ㥤㘷㍣㍡挵㉢㕤挲㤹㘷㍣愸㡡搵㘷挹收昱㔴慣㍥攷㔶㐸ㄴ昳搸挹㡡搳㠲挷㐵㘹戱㠶㙣ㅥㄲ愵挵昳㙥㐵㕡昰昰搷摤㠲㠷㌶㘹昱〲搹㍣慡㐹㡢ㄷ摤㡡戴攰ㄱ慣扢㠵ㅣ㕡攰㔱晦ㅤ㙣戳㔹㍣挴挸㑤慢㤷㔰挱㑤㉢㌹戸㔰敢㘵慦搶ㄵ㐶敢ㄵ㐷㑢づ㈸ㄹ㕡㍣戰㠸慤搷ㅣ慤慢昰㥦昴㉡捤㈳て㈶愲昵㠶愳㜵㑤愰ㄶて㈷愲昵愶愳㈵〷㤲っ㡦㍣愰㠸搶摢㡥搶つ昸㑦㍣愶昵㥥〷ㄱ搱㝡搷搱扡㈹㔰㡢〷づ搱㝡摦搱㤲㠳㐴㠶㐷ㅥ㉣㐴敢㐳㐷㑢づっㄹ㕡㍣㐰㠸搶挷㡥搶㙡晣㤷搹㉦ㅥㄴ㐴敢㔳㐷㑢づ〰戴㤵㠶ㄷて〴愲昵㤹愳㈵㠷㠰っ㉤ㅥち㐴敢ぢ㐷㑢づ〲ㄹ晤扡捦㘸㝤攵㘸挹㡥㥦㘱㡢〷〰戱戵捥搱㤲㕤㍦挳ㄶて〱愲昵慤愳㈵扢㝢㠶㉤敥昶愲昵㥤愳㈵㍢㝣㠶㉤敥昸愲昵㠳愳㈵㍢㜹㠶㉤敥散愲昵㤳愳㈵扢㜹㠶㉤敥敥愲昵戳愳㈵扢㜶㠶㉤敥攲愲昵㙦㐷㑢㜶敥っ㕢摣挹㐵敢㔷㐷㑢㜶攸っ㉤敥搸愲挵扤ㄹ晢㤰散挴ㄹ㕡摣㤹㐵㉢摦搱㤲ㅤ㌷㐳㡢㍢戰㘸ㄵ㠸㤶㘵愶㠲攲晥㈹㜷㤳搷晦攸攴〷㑦㐴摢㈲扣㘹挹㑣㜵挵㝤㔳㌴㝥㑥搷㔰摣ㅤ㐵昰㉦㥦㠰㝢愰〸㝥昲〹戸搳㠹攰㐷㥦㠰晢㤹〸㝥昰〹戸㙢㠹攰㝢㥦㠰㝢㤳〸扥昳〹戸〳㠹攰㥦㍥〱昷ㄹㄱ㝣敢ㄳ㜰㌷ㄱ挱㌷㍥〱昷っㄱ慣昳〹戸㌳㠸攰㙢㥦㠰昳㕦〴㕦昹〴㥣昲㈲昸搲㈷攰㉣ㄷ挱ㄷ㍥〱㈷戶〸㍥昷〹㌸㤷㐵昰㤹㑦挰改㉢㠲戵㍥〱㘷慣〸㍥昵〹㌸㐹㐵昰㠹㑦挰㜹㈹㠲㡦㝤〲㑥㐵ㄱ㝣攴ㄳ㜰昶㠹攰㐳㥦㠰ㄳ㑥〴ㅦ愴ぢ晡晣㍦扤ㄴ晣㈱</t>
  </si>
  <si>
    <t>㜸〱捤㥤〷㝣ㄴ搵晡昷㜳㐲㌲㘴ㄶ㤰㔱㐴㐵㔴〸㥡㙢〱㘱㤳㙣ぢ㡡搲㡢㈲愸〱晢㌵㙣㤹㠵㘸ち㈶愱搹挰㝡㔵㐴搱㙢㐳㐵戱昷㝡挵摥ㄵ昵摡㝢敦㕤慦摤㙢挵昲晥㝥捦捣散捥捣捥㈶攱晥敦晢昹摣㘵昶㌰㑦㌹捦㜳捥㜷捡敥捥㌹㌳㈹㔱㈵㈵㈵㝦攲挵晦昹㉡攳捡㘶昵㡢摡㍢捣收攱攳㕡㥢㥡捣㜴㐷㘳㙢㑢晢昰㌱㙤㙤挹㐵㔳ㅢ摢㍢㝡挰㐱㙢㘸㠴扤扤扣愱扤昱㔰戳愲㘱扥搹搶づ愷昲㤲㤲㡡ち扤ㄴ昶〱昶摢㜰〴㥤戵昴㌲ㄶ昰㉡搱㌵ㄶ㍤㔹㔴戰搰㔹㠴㔸昴㘲搱㥢㐵ㅦㄶ敢戱攸换挲㘰戱㍥㡢つ㔸昴㘳戱㈱㡢晥㉣㌶㘲戱㌱㡢㑤㔸㌰扦扥㈹㡢㠱㈸㝡㙦㠶㘲挶戸戱搳㔳〷愱㌷昵ㅤ慤㙤收戰挱㝢㔹㙤ㅥ㔵㕤㍤扣㝡㜸㑤㕤㑤㙣㜸㜸搸攰㜱昳㥡㍡收戵㤹愳㕡捣㜹ㅤ㙤挹愶㘱㠳㜷㥦㤷㙡㙡㑣敦㙡㉥㥡搱㝡戰搹㌲捡㑣㠵㙢㔳挹㐸愲㍡ㄲ㡤㘶敢敡ㄲ扤㌷㐷攴㘹攳挶敥摥㘶㘶摢晦㕢㌱户㘰捣改攳挶づ㥦㘶㜶晣户㘲づ㐲㑣㠴ㅣ摦摡㥣㙣㙣昹㉦〵㉤攷㌶㡤㡥㌷搳㡤摣昸愶搹搶搸㌲㝢㌸㥡敤〱つ㈹㍥㝣㑣㝢晢扣收戹摣㡦挶㤹㑤㑤㝢㥡㔹搹攸捤攳摢㍢㜶㑦戶㌵户昷㙥㈶㍦戳捤㙣㐹㥢敤敢㌵㑦㔸㤸㌶㥢㙣挷昶㡡收扤㤲㙤搳㤲捤㘶ㄹ㔷晡㌶㕢摢㜰㑡挶㙣改㘸散㔸搴愷㜹㘶扢戹㘷戲㘵戶㐹㤷昲收㐹昳ㅡ㌳慡慣っ㑢㐹㡦慤㠳㕡㈶ㅢち敤㘹ㅥ㌷㈷搹搶㈱ㄲ㌷㘱㜵㤰慦㙢㜷㤱㕥㜸摡挵㕤㙡戰慦ㄶ户㔹㝤㘳昳慥㘶㕢㡢搹挴㈴摣㤲㐳㝤㑥〲挸摡づ㌹㔲㑥㜷戸㤵㔴㉦晢攰㘳㕦㤸㐵ㅢ㡣㘲挰戴搶戶㘶散㤰扢㤹挹㤶㔱搵挳敡㍢㌲攳捤昹愳挲挳慢愳㝡㈵捣晡㄰㍡㙥㠹愲敦搸㘴扢㌹戸㝥㙥㥢㤹捣㡣㡣搷㡣搴户愲戹ち㠵㉡㝢ㅤ挷戹㍢㍡㡦戵搲㠶㘴㘹㐳慡戴㈱㕤摡㤰㈹㙤㌰㑢ㅢ戲愵つ戳㑢ㅢ收㤴㌶㌴㤶㌶ㅣ㔴摡㜰㌰㝣㥣㔷㐵捦㥥愵昶㙢搶つ㥢㑦㌶㝢㌵㑥㕣㔱ㄳ㥢㍤愲戴摦㍤㡡㠷戶㥣ㄹ戶挶㑡㈷慤摤〶㘶㝤㕢ㄴ摡㜶㈸㍣慤㑤搴㡤搴㠷搲㍣っ㠵㔲㉦愰戵㙣昱㜱换户ㅦ晦搵㥡扡㐹慢㡥㤸晦㘹捦〹㘳㈷㉢㥥㐰㈴搵㜰慣㜴㤲㙡〴㘳㠵㔱㘸搵㈸㍣愹敡ㄲ㈳昵ㅡ㥡㙢㔱㈸昵愴㥤㙡搹晤昳㡣㡥㜷㠶㡤扦改㤴㈹て㐶㔷晣晡㠹攲㘹㑡㔲㐵戱搲㐹慡ㄸ㘳挵㔱㘸〹ㄴ㠶㝢ㅢ㔴㠷戱ㄱ敡㘸ㅦ㠹㐲愹㌵㜶慥ㄱ㙦摦扤昱晥㍤㔷敦㜲挱㤸㥡攱㜷扥昵昴㑢㡡㘷㐳挹戵㈳㔶㍡挹㌵㡡戱㜶㐲愱敤㡣挲㤷慢㝡愴㍥㥡昶㌱㈸㤴扡搷捥昵搰愲つ晡慤㥡㍥㜴晡挹ㅢ㥤扢晦㤰昵晥戱㔴昱昸㤳㕣攳戰搲㐹慥昱㡣㌵〱㠵㌶ㄱ㠵〷㘱㉣㍡㔲㥦㐴昳㘴ㄴ㑡摤㘶愷㍡攱搵敤㍦㕤晥搱攲㘹㑢敡㙥戹㌳㌵敢㡤捤ㄴ㑦敤㤲㙡ㄷ慣㜴㤲㙡㔷挶㥡㡡㐲摢つ㠵㌷㔵㙣愴㍥㡤收改㈸㤴扡搱㑥㌵㘶㠷〱㘳㕥摤改昹挹换晥晥昸散㠷㙦昸晣㉤挵て㄰㐹戵〷㔶㍡㐹戵㈷㘳搵愳搰㘶愰昰愴慡㐳慦㘶搲扣ㄷち愵慥戲㔳扤㝢㘳换ぢㅦㅣ㜳搲㤸㈵㠷昶慦扡慤㜵昱摢慡ㄷ捣㤲㙡ㅦ慣㜴㤲㙡㕦挶摡て㠵戶㍦ち㑦慡㔸㜸愴㝥〰捤㝦㐵愱搴挵㜶慡愶昵㝥㕤㌶收㤷㡥㘹昷捥摤攸扥ㅥ㉢搷㙥愴昸㘱㈸愹ㅡ戰搲㐹慡㔹㌰敢㐹ㄴ㕡ち㠵㈷㔵㍣㍥㔲㑦搳㥣㐱愱搴㜹㜶慡㈱㍦捥㠸晥晡捡愱扢慥愸㥣戸㜴挷㔷㑡㝥㔱晣挸㤵㔴㔹慣㜴㤲㙡㌶㘳捤㐱愱㌵愲昰敤㠲攸搶㐱戴ㅦ㡣㐲愹㌳散㕣㌵㙦敥㝣挷㕤㍦㥦㍡昹敦㡦㉥㤹戳晢攳ㅢ慣㔵晣㘴㤷㕣捤㔸改㈴㔷ぢ㘳戵愲搰收愲昰㜴㉢㠶愳昸㄰㥡摢㔰㈸戵捣㑥ㄵ㍡㙦攲愱㠳㜶㍡㝦搷攳㝢㙣㝦㔴㡦搶㔷慥㔵晣晥㈰愹㍡戰搲㐹慡㜹㡣㌵ㅦ㠵戶〰㠵㈷㔵ㄴ晢挵㐲㥡ㄷ愱㔰敡㜸㍢搵捦㤷㙥摡攳㡢ㅢ㤶㑤㔸扥戸攷㈵晦㍡㉥晥愵攲户ㄴ㐹㜵ㄸ㔶㍡㐹㜵㌸㘳ㅤ㠱㐲㍢ㄲ㠵㈷㔵扣㜶愴扥㤸收㈵㈸㤴㕡㙣愷晡㍤㍤改戴㥤㑡㡣搱换捥㤹㌴敢戱戲ㅤ㝦㔷晣㉥㈴愹㡥挶㑡㈷愹㡥㠱㔹㍦ㄶ㠵㜶ㅣち㑦慡㈸昶㡢攳㘹晥ㅢち愵ㄶ摡愹敥昹㌰戴搹㙦攳㤶敦㜲捡㝢㙢㉦㌸㜸挴㥤摦㉡㝥攳㤲㔴㈷㘲愵㤳㔴㈷㌱搶㔲ㄴ摡挹㈸㍣愹攲㤱㤱晡㌲㥡㑦㐱愱搴㈱㜶慡攷づ㕣㤸㍥戲㐹ㅢ㝤昴㙤昳摢㐶ㅦ摥㜰㤷攲昷㍡㐹戵ㅣ㉢㥤愴㍡㡤戱㑥㐷愱晤ㅤ㠵㌷ㄵ㍥㐷捥愰昹㑣ㄴ㑡ㅤ㘴愷㝡晥捤㌷㌷搹昲㤳挷㈷㕤昷㕢攵攵㘵㑤搷ㅤ愹昸敤㔱㔲㥤㡤㤵㑥㔲㥤挳㔸㉢㔰㘸攷愲昰愴㑡㘰㕢㥤㐷昳昹㈸㤴㑡摢愹慥㝡㜸昰㜶搵昷㍦㌷晤扡愷㑥㔹ㄳㄹ戹收づ搵ㅦ㘶㐹㜵〱㔶㍡㐹㜵㈱㘳慤㐲愱㕤㠴挲㤳㉡㠶㔴ㄷ搳㝣〹ち愵づ戰㔳晤搲晡㡤昶挶捡晢愶㥥晣㙤㥦ㅢ慦摡攴挲てㄵ扦〹㑢慡换戰搲㐹慡换ㄹ敢ちㄴ摡㤵㈸㍣愹愲㌸摦㕥㐵昳搵㈸㤴㥡㘹愷慡㔹晡搱摥㜳づ㝥㘴攲捡㐳㥦扢㘱扦㕢敦搹㐱昱晢戶愴扡ㄶ㉢㥤愴扡㡥戱慥㐷愱摤㠰挲㤳㉡㡥㔴㌷搲㝣ㄳち愵愶搹愹㝥攸晦㘴晢换㐳㝢㑥戹㈶㤴扥㜹搷㠶㕦㈲㙡ㄳ㤸㈵搵㍦戰搲㐹慡㕢ㄸ㙢㌵ち敤㔶ㄴ㥥㔴㌱散㠱户搱㝣㍢ち愵㈶搹愹搶ㅥ搴㤶㍣攵晢㜹㔳㉦晥㘵㥦捡攸ぢ㘷扥愱〶挰㉣愹敥挴㑡㈷愹敥㘲慣扢㔱㘸昷愰昰愴㑡攰挴㜴㉦捤昷愱㔰㙡戴㥤㙡㙣晣㤰搲扤㡥㕥㌳攱慥㤷慢㌷㌸晥㤷ㅦ愳㙡㔳㤸㈵搵〳㔸改㈴搵㠳㡣昵㄰ち敤㘱ㄴ㥥㔴㜵攸搵ㅡ㥡ㅦ㐱愱㔴㥤㥤敡挵㡢㘷㝥㌶敦摤昵㜷扢昹捣攵㘷搵㍣昷晣㝣㌵㄰㘶㐹昵ㄸ㔶㍡㐹昵㑦挶㝡ㅣ㠵昶〴ち㑦慡㈸㡥慢㈷㘹㝥ち㠵㔲㌵㜶慡㥦㈶㙣㝥攵扤㐷㉤㤸扣晣愵㙦搲㜷㥣㜴晥㌱扤㥦㠱㜹て晢㑢散昸戶攴〲晣㉣挸晦攲愸ㄹㅥ收扦慥㝦㙡攱㤷㔶㌶㥡㡤㘷慢慢㌳搱㜰戲㌶㔹㕥㠹戰摤晤㑥捦搳㜰敦散摥㡤㉤㤹搶〵昲㈵㝦㌳㝥㈵换㝦攷ㅦ㙡摢挶戶捥㙢挹戴てっ㌶搶㜷㈴㍢捣㑤晤戶㝣㤰㠲㙡昵昸〹㘴戶㑢扥㉤晣搵昶㑡㌶捤㌳挷㉣㙣戴捣㥢晢捣昸〱搴㥡㉡㙥㥤搸㘶ㅥ㤲戳ㄶ戴㘸っ㝥愱捦㤷搸〵扤戴㑣㔶扢〶㡦㥢搳摡㙥戶㐸昳㠶㌶敦摥㤸㍥搸㙣慢㌷昹晢摥捣㐸㔷晢搳㘴晦ちㅢ㍡扤〵ㅤ挵敦慡捣㄰户㌶㍢㘱㘱㠷搹㤲㌱㌳㘸敦㕣戳慤㘳搱㡣㘴慡挹摣挸攳㘲攵㠴㘱㠰㐷㍤戱㌵㍤慦㝤㕣㙢㑢㐷㕢㙢㤳搷㌲㈶㌳㍦㠹㕦㝥㤹摤㕡㌳㈶㝥戸㤵昱㔵愲㑡㝡昴㔰慡㘴扢愰㕦㑦㡣摢㍥㕣㌶㠴㙢ㄳ㙦㡥㙤扥㠹㜷户ㅢ扥㈷㝡㠷㕥㌴㤹摣㈷㑢户敡㈲㤸挴㘵㤸㙤㡢㍢扡晡挴㡢㈱昴摥愶戸户戴㌱户攵晥晦㍡㤷㤶昶戳㝢㍦㘱㍥㝥ㅤ㑦㑥戶㘴㥡捣戶㑥㉦攵㈸戶㐸㝦ㄶ㐵昹〸ㅣ捤㐵改㤵挱㐳㉤㔴㡢捡ㄷ㌴㘶㍡收㘸㜳捣挶搹㜳昸㕤ち㤷㝢㉡㉡㠸戶攰愵㍦て㤵晥〲㡢ㄷ㔱㠴㐲㈵摡㑢㜴搲㐲晡换㤶㕣㍥〴晦慦晢敦敥㔲搴搲攵㜷㍥㉥捡戴㤷㌷㑦㙣㙤㙢敦搱㈳愸㤷㤳㤳敤㜳㍡戸㝢㜶㙥㘴扣㔷㔸扣㡡愲㝣㉢ㄴ㕤晥慣敦ぢ愷㌲㕥扤攸搳㍣摥捣㈶㜱捤㐸㡥㙥㤵㉣㙦戶㉥㐳㡣㌷摢搳㍡慦㔷㑣挱戱戲㔰挳ㅡづ晥摥捤摣晢捤㠵ㅤ攳㤳ㅤ挹㥥捤戸昲㠱慤愴挳㘹愸搴戲搶㔸戳㡦攸㥣摡㈱㕢㐲〴㐳㔶㕤㔱㝡㠹挲㡡㠴〳〷挷㑢㐹て扢散扣ㄳ㘸晢ㄶ攸㠴收摦搱扤㔷㌰㜰㘱㈵㌳挹㙣㤹戱㘸慥搹㑥昷ち慤㔳㤴晥挳㡢挱愶愷㔳㌳㍢ㅡ㥢摡㠷愳愵㤳摡㕡攷捤晤㙦挶㘱㉣晤㌵ㄴ捥慢晣㉦搸㡢扢摦㈷攰㉡改㌹㥦摢愶愱愱愴㠲搱愸搱户㘴挱扤ㄵ挱晥挴㝦昲搲摦挲㝦愱捥㙣攵㔵昰㔸㤷慢㍤攵昰敦摤っ㐲㌳摡㑣戹㝥㔵㈱〲㘸昷㘹摥扢戵敤攰㔴㙢敢挱摣㥦搶ㄳ愹㝤㡥㘹㜶昰㥡㔰㉦晢ㅡ㤸㕣敢㔲慡㐷て捦㈵ㅤ搷挵愳㐱㠸慦扤㠷愲捦㤸愶愶挱㑥挴㜶敤㝤愸㝡攰敡㤴昶〱㔶㉡㜱㈶敦㘸敤㐰搲挱昳㘳㠳户ㅦ㕣㙦愶㕢㕢㌲㠳㘷捣攱〵愴攱ぢ㥢摡ㄷ慡捤㠰㠱ㄷ㘲戶晡㉥㝡搰㉢戵㍦㡣戹晡昳㈷捣敤㝡ㅥ昶戴ㅡ㘸ㅢち㉥〶㙤挳挰㜸敢ㅦ愳㔰〳攰挶搳ぢ搶扤㉦晤㔳挸晡㘷㉣㍥㐷㠱㤳㠴㘰挷㌹攲ぢ㑢㔴摢攲㝦㥥㈷昴㉦㔹㝣㠵㐲つ㐵挱愳㔴晦ㅡ㠵昳㔲〶攲㜳攳换〶摣づ敡挲つ昸㍤戴㈱扤ㄳ㥢ㅡ〶て㙥㐴㥤搰㜴㘲搲㠹㐸㘹〸ㅣ〸愰摣㌶ㄴ㕣愲ㅡ㠱㙡〲攰㌷搶敦〱户㘰〰㝦㌰〷挱攸摣昵㕣〰㑡㉤㔱㠵㘱ㄳ〰㍤愰搰㜹㜱㕥搵㐰㈵〰捡㈱㌹㉦昵敢ㅦ㉥〰搵㔰ㄷ〲搰ㄹ㔳敦挴愶㙡㔱㉦〸挰㌷〸ㅥ〸攰㙢摢㔰㜰攱㉣㠶㐸㤵㙣挵〶㙣昲㤷㜰ぢ〶戰㈱捣㝡㝦ㄶㅢ愱㜰〱搸挴ㄲ㔵ㅣ㐱〴挰〰㍡㙤㡡㐲搵㐱㈵〰〶㐲㜲㕥敡㐳㌷㠰〴搴㠵〰〶㌱愶摥㠹㑤㡤㐴扤㈰〰慦ㄷ〳昰㥡㙤㈸戸㥡㌷ち㤱㉡搹㡡㙤搸攴㔷㡡〲搸づ㘶㝤㈸㡢㘱㈸㕣〰㠶㕢愲摡〹㐱〴挰〸㍡㠵㔱愸搱㔰〹㠰㙡㐸捥㑢㍤敤〶戰㌳搴㠵〰愲㡣愹㜷㘲㔳㘳㔰㉦〸挰挳挵〰㍣㘴ㅢち㉥㌱㡥㐷愴㑡戶㘲㈷㈴㔵てㄴ〵㌰ㅡ㘶㝤っ㡢戱㈸㕣〰挶㕢愲㥡㠰㈰〲㘰〲㥤㈶愲㔰扣敥㈸〰㈶㐱㜲㕥敡㜶㌷㠰㠹㔰ㄷ〲搸㤵㌱昵㑥㙣㙡㌲敡〵〱戸扥ㄸ㠰敢㙣㐳挱㠵捦㕤ㄱ愹㤲慤㤸挱㈶㕦㔳ㄴ挰㕥㌰敢㝢戳搸〷㠵ぢ挰㝥㤶愸愶㈲㠸〰搸㥦㑥〷愰㔰搳愰ㄲ〰㝦㠵攴扣搴挵㙥〰扢㐱㕤〸㈰挹㤸㝡㈷㌶㌵ㅤ昵㠲〰㥣㔳っ挰搹戶愱攰㜲散㥥㠸㔴挹㔶ㅣ挴㈶㥦㔹ㄴ㐰ㄳ捣㝡㌳㡢ㄶㄴ㉥〰㜳㉤㔱搵㈳㠸〰㌸㠴㑥㙤㈸搴㑣愸〴㐰㍢㈴攷愵㑥㜶〳㤸〱㜵㈱㠰〵㡣愹㜷㘲㔳㝢愱㕥㄰㠰愳㡢〱㌸捡㌶ㄴ㕣㈴摥ㄷ㤱㉡搹㡡㈵㙣昲攲愲〰㡥㠶㔹㍦㠶挵戱㈸㕣〰㡥户㐴戵ㅦ㠲〸㠰扦搱改〴ㄴ敡〰愸〴挰㠹㤰㥣㤷㥡敦〶戰㍦搴㠵〰㤶㌱愶摥㠹㑤晤ㄵ昵㠲〰㌴ㄵ〳㜰戰㙤㈸戸㜴㍤ぢ㤱㉡搹㡡戳搸攴挶愲〰捥㠱㔹㕦挱攲㕣ㄴ㉥〰攷㕢愲㑡㈲㠸〰㔸㐹愷ぢ㔰愸㌴㔴〲攰㐲㐸捥㑢捤㜲〳㐸㐱㕤〸攰ㄲ昸㠷昴㑥㙣㉡㠳㝡㐱〰昶㉡〶㘰愶㙤㈸戸愰捥ぢ攵㤵㙣挵戵㙣㜲㝤㔱〰搷挳慣摦挰攲㐶ㄴ㉥〰㌷㕢愲㥡㠳㈰〲攰ㅦ㜴扡〵㠵㍡〸㉡〱戰ㅡ㤲昳㔲扢戸〱㌴㐲㕤〸攰づ挶搴㍢戱愹㠳㔱㉦〸挰攸㘲〰㜶戶つ〵㔷昹㕢㄰愹㤲慤㜸㤰㑤ㅥ㔵ㄴ挰挳㌰敢㙢㔸㍣㠲挲〵攰㌱㑢㔴慤〸㈲〰晥㐹愷挷㔱愸㐳愰ㄲ〰㑦㐰㜲㕥㉡攲〶㌰ㄷ敡㐲〰捦㌰愶摥㠹㑤戵愱㕥㄰㠰敤㡡〱搸搶㌶ㄴ㡣㍤捣㐳愴㑡戶攲㔵㌶㜹敢愲〰㕥㠷㔹㝦㠳挵㥢㈸㕣〰摥戶㐴㌵ㅦ㐱〴挰㍢㜴㝡ㄷ㠵㕡〸㤵〰㜸て㤲昳㔲㕢戸〱㉣㠰扡㄰挰㐷㡣愹㜷㘲㔳㡢㔰㉦〸挰㠶挵〰昴戳つ〵㈳㈲㠷㈳㔲㈵㕢昱ㄵ㥢扣㝥㔱〰摦挰慣㝦换攲㍢ㄴ㉥〰晦戶㐴㜵〴㠲〸㠰ㅦ攸昴㈳ち戵ㄸ㉡〱昰ㄳ㈴攷愵㉡摣〰㡥㠴扡㄰挰㕡挶搴㍢戱愹㈵愸ㄷ〴攰㡦摦㡢㝣ㄵ晥摤㌶ㄴ㡣搳ㅣ㠳㐸㤵㙣㐵㔹㈹㥡扣ㄶ㙥挱㕦㠵㌵㤸昵㥥㉣㉡㔰戸〰㠴㉣㔱ㅤ㡢㈰㐳ㄸ愸ㄷ㥤㝡愳㔰挷㐳ㄴ〰㝤㈰㌹㉦昵ㅤ㜲攴㝥っㅤ〷㜵㈱㠰昵攱ㅦ搲㍢戱㈹づ〹〵〱昸戴ㄸ㠰㑦㙣㐳挱攸搱㐹㠸㈴〰㌶㘵㤳㍦㉡ち㘰㌳㤸昵捤㔹㙣挱搶攵㝦つづ戶㐴戵ㄴ㠱㠶戰㍢㤵㜴ㅡ㠲㐲㉤㠳㈸〰戶㠴攴扣搴㥢㙥〰㈷㐳㕤〸㘰㙢昸㠷昴㑥㙣敡ㄴ搴ぢ〲昰㝣㌱〰捦搹㠶㠲㌱慤搳㄰㐹〰㠴搹攴㘷㡡〲愸㠱㔹慦㘵ㄱ㘱敢昲〰㘲㤶愸㑥㐷愰㈱散㑥㥣㑥〹ㄴ敡っ㠸〲愰づ㤲昳㔲㡦戸〱晣ㅤ敡㐲〰愳攰ㅦ搲㍢戱愹㌳㔱㉦〸挰摤挵〰摣㘵ㅢち㐶摡捥㐱㈴〱㌰㤱㑤扥愳㈸㠰挹㌰敢㔳㔸散挲搶攵〱㑣戵㐴戵〲㠱㠶戰㍢扢搱㘹ㅡち㜵ㅥ㐴〱㌰ㅤ㤲昳㔲㌷扡〱㥣ぢ㜵㈱㠰㝡昸㠷昴㑥㙣敡㝣搴ぢ〲㜰㜹㌱〰㤷搹㠶㠲昱扦ぢㄱ㐹〰ㅣ挰㈶㕦㔲ㄴ挰㠱㌰敢つ㉣㘶戱㜵㜹〰㈹㑢㔴慢㄰㘸〸摥㝡㥡㑥ㄹㄴ敡㘲㠸〲挰㠴攴扣搴戹㙥〰ㄷ㐱㕤〸愰ㄱ晥㈱扤ㄳ㥢扡〴昵㠲〰㉣㉦〶攰㔴摢㔰㌰㉡㜹㌹㈲〹㠰㌶㌶㜹㔹㔱〰ㅤ㌰敢昳㔸捣㘷敢昲〰ㄶ㕡愲攲㠸攵㄰㜶㘷ㄱ㥤づ㐵愱慥㠲㈸〰づ㠳攴扣搴戱㙥〰㔷㐲㕤〸㘰㌱晣㐳㝡㈷㌶㜵㌵敡〵〱㌸戴ㄸ㠰㐵戶愱㘰慣昴㍡㐴ㄲ〰㈷戰挹ぢ㡡〲㌸〹㘶㝤㈹㡢㤳搹扡㍣㠰㔳㉣㔱㕤㡦㐰㐳搸㥤㔳改戴ㅣ㠵扡ㄱ愲〰㌸つ㤲昳㔲㉤㙥〰㌷㐰㕤〸攰㑣昸㠷昴㑥㙣敡㈶搴ぢ〲㤰㈹〶㈰㙤ㅢち㐶㜰㙦㐱㈴〱㜰〱㥢㥣㉣ち㘰ㄵ捣晡㐵㉣㉥㘶敢昲〰㉥戵㐴戵ㅡ㠱㠶戰㍢㤷搱改㜲ㄴ敡㌶㠸〲攰ち㐸捥㑢敤攳〶㜰㉢搴㠵〰慥㠱㝦㐸敦挴愶㙥㐷扤㈰〰搳㡡〱搸捤㌶ㄴ㡣㉢摦㠵㐸〲攰ㄶ㌶㜹搷愲〰㙥㠵㔹扦㡤挵敤㙣㕤ㅥ挰㥤㤶愸敥㐶愰㈱散捥㕤㜴扡ㅢ㠵扡ㄷ愲〰戸〷㤲昳㔲㘳摤〰敥㠱扡㄰挰〳昰て改㥤搸搴㝤愸ㄷ〴㈰㔱っ㐰摣㌶ㄴ㡣㜶㍦㠸㐸〲攰㜱㌶㌹㕡ㄴ挰㤳㌰敢㑦戱㜸ㅡ㠵ぢ挰戳㤶愸ㅥ㐲愰㈱散捥㜳㜴㝡ㅥ㠵㕡〳㔱〰扣〰挹㜹愹㘱㙥〰て㐳㕤〸攰ㄵ昸㠷昴㑥㙣敡ㄱ搴ぢ〲㌰愴ㄸ㠰㑡摢㔰㌰〶晦㑦㐴ㄲ〰敦戲挹㠳㡡〲㜸ㅦ㘶晤〳ㄶㅦ戲㜵昹㍤攰㘳㑢㔴㡦㈳搰㄰㜶攷ㄳ㍡㝤㡡㐲㍤〹㔱〰㝣〶挹㜹愹㡤摣〰㥥㠰扡㄰挰㤷昰て改㥤搸搴㔳愸ㄷ〴愰㜷㌱〰扤㙣㠳㝦㘶㐰昹戳㠸戴づ㈳扡扤搸攰散㕥㡤收〲づ㐱慤㤷挵㕣摦㜱昳摡㍢㕡㘵扣慣㑦㜶㝣敢戴搶㡥昱㡤敤㜳㥢㤲㡢晡㘵敤㤵扤攷㤸㉤ㄸ捤㙥挳愰戶㑦搷㍡㜷慥㤹搱戳昵慤昳摡搲收㤴昱晦ぢ愳摤攸ㅦ㌶㥤っ㜴㤷㉡扣晥戳〱摣ㄲ搴挴㕥㠲㔷㐹昹昳〸攸ㅦ㠷㤳ㄹ挷慥㌱㜳㔹㌵攰搸㌷㑦㜴㐶㘳㐷㤳搹㉢㉢攳搵戲㕥㤱〵㐵㑣ㄱ挸昴捣㜲㉣挸ㅣ摦㈷㍢愹慤㌱搳搴搸㘲㜲㘳㙣㘸戹㑥㌵㘷㘳㍡挰敥慤敤㡤㥣摣摤㈷㍢愳㉤搹搲㍥㤷㈳㥢改㐵ㅢ㜸㈴ㄹ〲㉤捦㡥㙤㙣㘹㐷ㅡ搹㡡㕣敦㥢慤㥦搳扡〰昷ㄹ捣㙢㙥㤹㤴㥣摢晥㍦戱㔵ㄴ㌷㡢扣㘴搳愸㔲㔵㕡慡㉡㑡㉢晥搳敤愳晤㠸㘳慣㥦㌵㠳㝢㌰昶搳㡥戶挶搴㍣〲㤳ㅣ㌵㈸换㔸挸㌶㉣㈹㝦〱㙢晥㌱㑣搷㈶昴㑤㐰㘰㕢㍤昳攷〳挷挲㜳㌷㙦㙣づ㜷晤㈷㌴愷昷捦㈸㜶㤹㌴㜳㑡㝥㙡捥晦改㑥㠸昲ㄷㄱ戹摢㌳㈱晡挳㜹㍤㙢ㄷ攲散〸敥㔱㌸㌲戱㈷㔰昲敦㤶愱慣昸㜰て㕤㉦扦㍡ㄱ㠳改扤戳㔳㤳㈹戳〹㜳〰㥡㤳ㅤ敢㔹〲㈷㘳㘰愶㝣扢㙤ㅢ搷摡摣㥣攴㉥挷昹晥昵改㘴㤳㔹㤱ㅤ㌳慦愳㜵户挶ㄶ㍤㡢㐲昶㑢㕢㤵㕣〸㔵㜲愱㌵㕡㥦摤㤳㜳㠳㘴㥤戱㕡㘷㈷摢ㅡ㍢收㌴㌷愶㉢㈸㜰晥捥晦挴扥㡡昳㐷ㄹ㘰㍡㉦攷㕣攲ㅦ晥户〶攱戱戹㠷㘳挶っ搱㜱昳㘳㡦㉥㔵ㅡ晥愹晦㜰敡〸捥㍣昲㠱愲晦㡡㘸攵㜸换愹㐸摡昲㡤っ挵㘲昵㥢挵搸㐵攵攴愴㕥愶〳摥晡㕡戸㜲㠵敦戲㔷㔰㜴㍡慦愰㈷ㅣ㐲㔳㕢㤳㤹㠹挹㌴敥摤改㘹摦戹㔳㠱㑤换㔳㑤㥢挱㤹ㅥ攳㌰㜹〸㐳搹昳ㅢ㌳㘶㕢〵ㄵ昵戸㌳愹㡣㜳㐴㌴㙢ㅢ㘲捣扢㐷㐹㜹㜹慦㡡愰㕣㔳㥣㔸㕢搹攳攷敥㍢㥦愶ㄴ挴晦㘲㡦挴捥㙣㝢㈸㈴ㅦ㔱扦愱㍢晡敦散搳慢㔰戲㍦㍥㠷㍦攸昰㈷㡡昲搷㘰昴㙦ㅢ敦愴ぢ㑣捤搰攱㔴㈶昷扣㜰㍡㐸〵愶㑥挸㍣㤲㜲改㐸㉦搷晣て捤㥡晡㔱攱摣㐸愳搵㘳㉦㌷㌳㈱敢晣捡㜹㈶昸㘴㈸㈹㉤㉤挳愶搶晣㜳攷ち搲㈲㔸㜳扤㈹ㄳ㐳搴ㄶ㘸㠲挶〹㠳ㅢ昳㘰㐱晣〶敥昱敥晢㑡㕥㠲〷挶戵晦挴㝦昲ち㠵昴㔲昸㤷㠴搴㕢㈸ㅤ〸ㅡ㌵ㄶ㈵攰挷㌵㌰ㄴ敡㘳㈸昹㔵挰昵挱愵㍥㠵挸て慦ㄲ㡤户ㄵ㜵昷㘴愹㍥㐳つ㥥㌰㜵㡤㠱㍦挷ㅡ捦㐳戹晤戲〲摡慥昷换㉦㔸〳㙦㥤㜷愹㜱㐵摥㕦㘲挵改〶ㄵ㜶㌷㐲昰搱㝢搱昱慢㘰㠷摥㜴攸㐳㠷慦攱挰つ慥慤〷㈹㄰㈴㙦㜹〹〰㘹挰ㅦ㈰扦㜷㈵㜰㠱㕣㥦〹㌶㘰㠲摦攰攰〷昹〷㜴〲㔲㤷晢戳㈰㤵昸㍥㘱ㄴ户㤹㐰摢㤰㐱搸㕢て戴㡤愰敤ㅡ㕡㈹慡ㄱ㡢扥戱〴戱〴挵㘹ち〱搰㌶㠱㡦㍥㠰㡥㥣挲㄰攰戰㈹ㅤ〶搲㠱戳ㅡ〴摡㘶㤰〲愱搵㘱㜶㙤〰戴㉤攰て㘸㥣攵攰㈴㜰㐱ㅢ挴〴㠳㤹㠰㌳ㄲ晣搰㌸つ挱摡晢㉡攱搲敤扤㡦ㄳㄷ〴攴㄰〶收っ〶て挸慤愰敤ㅡ㈴㘷㍡㘰挱㑤㕡っ㠲ㄵ㜹㜳扡㠳搳つ㉡散扤敦㉦昰搱户愶㈳愷㐲〴㌸㙣㐳㠷㙤改挰搹ㄱ〲㜲㍢㐸㥢〴ㅤ挶㜲㙢㔲〰挹㘱愸〰㤲㠳㕣ㄹ㕣㈴户㘷㠶攱捣挰愹つ㝥㤲㥣捦㘰敤㝥㈴㈹㉦晦敥挷搹づ㐲㉤捣㈰㥣昶攰愱㔶〳㙤搷搴㌸㍤〲ぢ慥㤷㌲〸㔶攴捤㌹ㄲ〱㔰㈲昰搱愳㜴攴晣㠹〰㠷ㄸㅤ攲㜴攰㤴ち愱㤶㠰㔴㠴ㅡ㙥戲ち愰㌶ㄲㄵ㐰㡤㜳㉣㥣っ㉥㙡㍢㌰挳㡥捣挰昹㄰㝥㙡愳愱戳昶扦㔱㜰改昶晥㌷〶搵㠴攴㑥っ㍣ㄶ㤲㠷攴㘸㘸扢㈶挹㜹ㄶ㔸㌰〹㠳㐱ㅣ㤲㥣㙣攱㜴㠳㑡㝢晦ㅢぢㅦ㝤ㅣㅤ㌹ㄱ㈳挰㘱㍣ㅤ㈶搰㠱㜳㌳㠴攴㐴㐸㠱〷㌲㙦㈱ぢ〰㌹ㄹ晥〰挹戹ㅡ㑥〲ㄷ挸㈹㑣戰ぢㄳ㜰㕥㠵ㅦ㈴㈷㔳㔸扢ㅦ㐱捡换扦晢㜱慡㠵㐰㥢捡㈰㥣㜳攱㠱㌶つ摡慥愱㜱㙥〶ㄶ摣㤲挶㈰㔸㤱㌷㈷㘸㌸㑤愶挲㠶戶㍢㝣昴㍤攸挸挹ㅢ〱づ㝢搲愱㥥づ㥣捦㈱搰㘶㐰ち㠶㠶㍢㈶〲愰敤〵㝦㐰㑢扡ㄲ戸愰敤捤〴晢㌰〱攷㘲昸愱㜱〲㠶〵慤攸㌱换改ㄹ〲㙤㍦〶攱㍣つて戴〳愰敤ㅡㅡ攷㜳㘰挱ㅤ㙦っ攲㐰攳愴㡥〰㈶〷挲㐷㙦愰㈳㈷㝣〴㌸捣愲㐳㤲づ㥣〳㈲搰㔲㤰〲愱昱戶扥〰㘸ㄹ昸〳ㅡ攷㠴㌸〹㕣搰㑣㈶挸㌲挱ㄲ㌸昸愱ㅤつ㥤㜵挸捥㠶㑢户て㔹㑥昳㄰㤰㜳ㄸ㤸昳㍤㍣㈰て㠲戶㙢㤰㥣ㄷ㠲〵昷搸㌱㠸〳㤲㤳㐳㥣㙥㔰㘹敦㝤㑤昰搱㥢改挸㠹㈳〱づ㉤㜴㘸愵〳攷㤲〸挸戹㤰〲㐱昲愶挵〰㤰㙤昰〷㐸捥㉤㜱ㄲ戸㐰戶㌳〱㥦ㅢ愰㌸て挴て㤲㤳㍦慣扤㡦㍦㤳攵攵㍦㘴㌹㌵㐴愰捤㘷㄰捥ㄱ昱㐰㕢〸㙤搷搰㌸㤷〴ぢ㐶づㄸ〴㉢昲收㠴ㄲ愷挹㔴搸搰づ㠵㡦㝥ㄸㅤ㌹搹㈴挰攱㜰㍡ㅣ㐱㠷ぢ攱㈰搰㡥㠴ㄴ〸㡤户㕦〶㐰㕢〲㝦㐰攳㝣ㄴ㈷㠱ぢ摡㔱㑣㜰㌴ㄳ㜰敥㠸ㅦㅡ㈷㡣㜴㜱挸㜲㍡㠹㐰㍢㤶㐱㌸慦挴〳敤㜸㘸扢㠶挶昹㈷㔸㜰㠷㈰㠳㌸搰㌸〹挵㘹㌲㤵㌶戴ㄳ攰愳㥦㐸㐷㑥㔰〹㜰㌸㠹づ㑢改挰㌹㉢〲敤㘴㐸㐵㍥㘶㠳㜷戵㔳㔰〱搴㌸㠹挵挹攰愲㜶㉡㌳㉣㘷〶㑥㌸昱㔳攳㉣㤳㉥㜶㌵捥㐱ㄱ㙡愷㌳〸㈷愳㜸愸㥤〱㙤搷搴㌸㘹〵ぢ敥㐰㘴㄰㠷ㅡ㘷慥㌸㑤愶搲愶㜶ㄶ㝣昴戳改挸㔹㉤〱づ攷搰㘱〵ㅤ㌸搱㐵愸㥤ぢ㈹㜰㔷攳㉤戱〱扢摡昹昰〷㌴㑥㝣㜱ㄲ戸愰慤㘴㠲ぢ㤸㠰㤳㔴晣搰㌸㌳挵㠲挶ㄳ㥤扣晣挷㈷攷慤〸戴㔵っ挲〹㉣ㅥ㘸ㄷ㐳摢㌵㌴㑥㜴挱㠲ㅢㅣㄹ〴㉢昲㝥〷愵搳㘴㉡㙣㘸㤷挲㐷扦㡣㡥敦〶㍢㕣㑥㠷㉢攸昰ㅥㅣ〴摡㤵㤰〲愱昱收摥〰㘸㔷挳ㅦ搰㌸㔹挶㘹㠱ぢ摡㌵㑣㜰㉤ㄳ㜰㘲㡢ㅦㅡ㘷戳㜴戱愷㜱慥㡢㐰扢㥥㐱㌸改挵〳敤㐶㘸扢㠶挶挹㌱㔸㜰晦㈴㠳㌸搰㌸㐳挶㘹㌲㤵㌶戴㥢攱愳晦㠳㡥㥣㍤ㄳ攰㜰ぢㅤ㔶搳㠱ㄳ㙡〴摡慤㤰〲愱昱㌶攵〰㘸户挳ㅦ搰㌸挱挶㐹攰㠲㜶〷ㄳ摣挹〴㘵㌸搷晢愱㜱〶㑣ㄷ㝢ㅡ攷挷〸戴扢ㄹ㠴ㄳ㘵㍣搰敥㠵戶㙢㘸㥣㔰㐳㉣晡㝤っ攲㐰攳慣ㅡ愷挹㔴摡搰敥㠷㡦晥〰ㅤ㌹攳㈶挰攱㐱㍡㍣㐴〷㑥挲ㄱ㘸て㐳ち㠴挶ㅢ慥〳愰㍤〲㝦㐰攳愴ㅣ㈷㠱ぢ摡愳㑣昰ㄸㄳ㜰〲㡤ㅦㅡ㘷捤㔸搰㡡㝥攳攵㥣ㅡ㠱昶㌸㠳㜰㜲㡤〷摡㤳搰㜶つ㡤㤳㜰〴摡㔳っ攲㐰慢㠴搶㘹戲ぢ摡搳昰搱㥦愱㈳㘷改〴㌸㍣㑢㠷攷攸挰㠹㍢〲敤㜹㐸㠱搰㜸敢㜸〰戴ㄷ攱て㘸㥣挸攳㈴㜰㐱㝢㠹〹㕥㘶〲㑥扡昱㐳攳㑣㥢㉥づ㑦捥挳ㄱ㘸慦㌲〸㈷攴㜸愰扤づ㙤搷搰㘲愸㈶搰摥㘰㄰〷ㅡ㘷敦㌸㑤㜶㐱㝢ㄳ㍥晡㕢㜴㑣〴㍢扣㑤㠷㜷攸挰挹㍥〲敤㕤㐸挱搰㠲慦㉣扤て㝦㐰攳攴ㅦ愷〵㉥㘸ㅦ㌰挱㠷㑣挰㠹㍡㝥㘸㥣㥤㈳搰戴㡦攰搲敤㙦扣㥣捦㈳㈰㍦㘶㘰㑥散昱㠰晣ㄴ摡慥㐱㜲〲㤰㠰晣㡣㐱ㅣ㤰㥣〵攴㜴挳〵昲㜳昸攸晦愲㈳㘷〸〵㌸㝣㐱㠷㉦改挰㐹㐳〲昲㉢㐸㠱㈰㜹㡢㝦挰摥昷つ晣〱㤲㤳㠸㥣〴㉥㤰摦㌲挱㜷㑣挰〹㍦㝥㤰㥣攵搳挵㜹㡥㜳㠰〴摡扦ㄹ㘴ㄶ㈴て戴ㅦ愱敤ㅡㅡ㈷つ〹戴㥦ㄸ挴㠱挶㤹㐳㑥㤳㕤搰㝥㠶㡦晥ぢㅤ㌳挱づ扦搲㘱㉤ㅤ㑣㌸〸戴摦㈰〵㐲攳挳ち〲愰晤〱㝦㐰攳挴㈳愷〵㉥㘸㝦㌲㐱〹㐶㌳ㄴ㈷〹昹愱㜱㘶㤰戵昷㜱挰愳摢㝢ㅦ攷ㄲ〹㐸㕣〴㉦㔱昳㈱㜹㐰攲㑥攳㙥㠰㕣㠸㙡〲戲㥣㐱ㅣ㤰㥣㠱攴㜴挳〵㔲㠳㡦摥㤳㡥㥣㥤ㄴ攰㔰㐱〷㍥ぢ㑤㜱挲㤲㠰っ㐱ち〴挹㐷㌱〴㠰散つ㝦㠰攴〴㈶㈷㠱ぢ㘴ㅦ㈶㔸㡦〹㌸搹挸て㤲㌳㡣慣扤慦攸〷〶攷ㅦ〹㌴㠳㐱㌸ㄱ挹〳㙤〳㘸扢摥晢㌸㘱㐹愰昵㘳㄰〷ㅡ㘷㉤㌹㑤㜶㐱摢㄰㍥㝡㝦㍡㜲㐶㔳㠰挳㐶㜴搸㤸づ㥣攴㈴搰㌶㠱ㄴ〸㡤て㤵〸㠰戶㈹晣〱㡤㤳㥥㥣〴㉥㘸〳㤹㘰㌳㈶攰〴㈵㍦戴㔵搰㜵〱敤㈲戸〸戴㉤ㄸ㠴㤳㤷㍣搰〶㐳摢㌵㌴㑥㜲ㄲ㘸㤵っ攲㐰扢っ㕡愷挹㉥㘸㐳攰愳㙦㐹㐷捥㠲ち㜰搸㡡づ㔵㜴攰挴㈸㠱昶ㄷ㐸㠱搰昸㜸㡣〰㘸摢挰ㅦ搰㌸㔱捡㐹攰㠲戶㉤ㄳ㙣挷〴㥣搴攴㠷㜶㉢㜴ㄶ㌴㝥㘰挸慢〶愵㙢戰㕢㜱㥥㤳㐰ㅢ挶㈰户㐳昲㐰ㅢづ㙤搷搰㌸㌱㑡愰㡤㘰㄰㘴㤰㌷㘷㐷㌹㑤㜶㐱ぢ挳㐷慦愶㈳㘷㑥〵㌸搴搰愱㤶づ㥣㑣㈵搰㈲㤰〲愱昱㐱ㅦ〱搰㘲昰〷戴〷㕣〹㕣搰攲㑣㤰㘰〲㑥㠴昲㐳攳散㈷ぢ㕡搱㡢㜱㥣ㅢ㈵搰㐶㌲〸㈷㐹㜹愰敤〸㙤搷搰㌸㤹㑡愰㡤㘲㄰〷ㅡ㘷㔴〵㌰搹〹㍥晡捥㜴攴㙣慢〰㠷搱㜴ㄸ㐳〷㑥挰ㄲ㘸㘳㈱〵㐲攳㈳㑢〲愰㡤㠷㍦愰㜱㐲㤶㤳挰〵㙤〲ㄳ㑣㘴㠲㜷攱攰㠷挶ㄹ㔳ㄶ戴摣㘸戸㝦㑦攳㝣㉡㠱㌶㤹㐱㌸戱捡〳㙤ㄷ㘸扢㠶挶〹㔸〲㙤㔷〶㜱愰㜱ㄶ㤶搳㘴㉡敤㕦づ㔳攱愳敦㐶㐷捥搰ち㜰㤸㐶㠷改㜴攰愴㉤㠱戶㍢愴㐰㘸㝣昸㑡〰戴㍤攱て㘸㥣挴攵㈴㜰㐱慢㘷㠲ㄹ㑣挰㈹ㅦ搲昰㤹㤴散㠶㤷㜳搸摥㍦ㅡ㕤㌰㔳㐰㌲㘴㌹㘷愰扥㘳㔱ㄳ收㘹㜰㤵愳搳搶ㅡ挷搹㐳愲挳㤸㜹㙢ㅢ挶昷捡晣捦㤱挸搵㝤〶㠹㝢㙤攸㝢㐶㠷㔴愳㠵㔳ㄲ捡慦㕥㕢昸ㅣ㡡㕣㝤㌶㍣㝦挳㍥敢昰愵敤㡤㈶㙥戸㕢㘳扡慤戵扤㌵摢㌱戸ㅥ㜳㤰㜰ㅦ㝢㕢㘳戶愴㈴㍣愶晣㑡㐴っ捣挹㡥㤵戵昰戹㤱昳昹っ㠰搰挱㉤慤ぢ㕡愴㌵攵敤㝣昴㡢昰敡搹㤳㘹㐲捣挳搷㤶㠰㘷㜰晡〲㉢敢晢愲散搳挳攰昸㍦㥤戵晤㈰㔷㡤ㅢ㍢㙥捦㠶㔸㈶㥤㡤搷愴攳㤹㐴㈴ㄳ挹㘶㙡㔲愹㙣㑤扣㍡㔱㥤㌰㙢攲攱㘸㌸㘲挸㜴〱挶搸ㅦ㜵っ㑥㄰㤰㜴〷㔰攲㑣〱㤱㘸㉢㉦挵戹戳扢㘳昷昰㉦㔱㈹㤵㔶ㄹ㘵㤶昵散愹慡㝣㡦㈶㈹ㄸ昳攷捣ㅢ㜹戶㠳愶㜱挸扦晣㘲挰敡㕥㈵㌶㌰扦㉤㔸㤹攷㜸扤〱㑤搰㘷愱〸ㄹ㍤愰愰㑥㑢㐲㕣㙦摣搸〶搷搴㈵㉤〵摤晡搰㜹㥦攷愹愵愱敥つ戵㑣㜵挰㠳㐲摢㡤㌲㍢㡡㕥挹昰㈶散晡㄰慣㈹つ㝡㠱㌴ㅢ㉡慥挸扢〲㕡敥搵敡ㅣ㜴㠴晢ㄲっ㜸㑡ㅤ㕣㡡敥㈰敡㉣戸㜱㈷昱㙥㘴ㅤ㤱㔰つ搷搸㔱㘲㈳㠷散㝣㕡ㄳ㘴㙢㈳㈷敡ㄲ㈹㉣㘶㕤㈶ㄵ㠹搴搴搴㈵敢慡㙢ㄲ搸摡搹㐸㉣ㄱ慦㌵ㄳ㐶㉦愷㡤捤愸㘳昴㜶愴ㄶ㑡㝤ㅣ㠹㌶㘵㐰攲㠶㔶换搱㄰㙥〴慣㤷攸㠷挰愴户愱〸ㄹ敢㐳㐱㥤搶づ搱て戳〳扡〰㤸昳愰昶挲摣挰㡥愲㙦挳昰ぢ㘰㤷㘷㜱慡つ愱ㄷ㤸㡢愰捡挱摣〸㕡㠱㜹㍣ㅡ攴挰搴〹㤳〷㤶㍡ㄶ摡㐲㙥ㅢ愳ㄲ㍤昴㈳㔰㠲摢㈶㜶㘸敤㐸挸ㄶ户㜰㈶ㄹ㐹㤹搵搵愹㐴㌲ㅥ㐹㘷搲㠹㑣愲㌶㤵挹㘴〰㉦㙡搶愵敢㡣〱㑥㜳ㄶ愳㡥戱愹㈳㉤愱㌴搰㤱㘸㔳㕢㐰ㄲ㙥㐷扡戹ㅤ〳㤳㝥㉣㡡㤰㌱〸づ㔸㑡㜴㜲搳〹㑡㈷ㄶ㘳戰愳ㅦ㐱攳㠹搴㠷戱愶㠶㐰㉦㈴㤶㐲㤵㈳戱ㄵ戴㐲愲挳㐵㐲㕢〶㤷攲扢㔵㕢㈰㥥㉡㐴㐲㌵㑣摦㐷〹㍣㝦戱昳㘹换㈱㕢㜸㈲戱㡣ㄹ慢つ㠷攳攱㔴㉡㘲㈶挳挹㐴愴㍡㥥慣㡥搵㠵戳改㑣愶㌶㙡㙣敤戴昱㌴搴㌱戶㜱愴搳㈹㙤敢㐸戴愹㘱㤰〴㑦㤳ㅢ捦㤹㌰改㘷愱〸ㄹ摢挳〱㑢〱㥥攱㡥㍥㐶攳㜹慣㄰㈷㥥㌰昴㠲㘷㈵挳㔳挳㜷つ戴㠲㈷攵挲愳ㄳ㡦散㈸戳〲㐹㜰攰㥥ㅥ晡㐵㈸㐱㈲㘲㠷搶㉥㠶㙣㤱㠸搷㠲㐵戴㈶ㅥ慢挳㔹㌴㤹挱昱㔶ㅢ㑦㐲㤷㡣㠵㙢㙢ㄳ㤹慣㈱㘳晡㡣㜱〹敡ㄸ㌱愷㜱㤷㔲㡡㍢ㄲ㙤㙡㈴㈴㈱戱㥦㥢挴ㄵ㌰改㔷愲〸ㄹ㍢挰〱㑢〱㠹ㅤㅤ晤㈸ㅡ慦㘳㠵㥤戰愶㜶㠲㕥㐸摣挰昰搴昰㍤ㅡ㕡㈱戱扢㡢㠴㜶ㄳ㕣㡡敦㈸搳〲昱㡣㐱㈴㔴挳〵㕢㤴挰㌳搶捥愷摤〲搹摥㔱慡㙢攲㔹㌳㤳〸搷㈵㜱捡㠹搶愶捣㐸㍣㥢㌴㔳㤹㥡㐸㈶㘵㐶㙢㡤㜱㑥ㅢ㔷愳㡥㌱摥㤱㙥愵㌴挱㤱㘸㔳㤳㈱〹㥥挹㙥㍣㜷挰愴摦㠹㈲㘴㑣㠱〳㤶ㄲ㥤㈷㜳㥤㘷㙦㥤攷㙡㘳ㄷ㐷㍦㥥挶晢愸㥦㐰㄰㔳愱ㄷ㍣て㐰㤵挳㌳つ㕡挱戳㤳ぢ㡦㑥㍣戲愳散ㄸ㐸㠲㐳散昴搰搷愰〴㠹摤敤搰摡㈳㤰㙤ㄲ搸㍢㈲㘱㍣戱㈶㤵㠸㐶㔲攱㥡㘴戴㉥㔳ㄷ㡦㠷戳搱㍡ㅣ㌵昱戰戱㠷搳㥣㐷㔱挷搸搳㤱ㅥ愳㈴〳敦㡣㑦㥢摡ぢ㌶㈱ㄱ㜳㤳㜸〲㈶晤㐹ㄴ㈱㘳㙦㌸㘰㈹㈰戱㡦愳摦㤵挶攷㔸㘱㉡搶搴㝥搰ぢ㠹ㄷㄸ㥥ㅡ扥て㠰㔶㐸っ㜳㤳挸ㅤ㌲摢〵㤲昸㉢㉡㈱〸ㅥ㔸㠵ㄲ㈴づ戴㐳㙢慦㐲戶㐸愴昰㙣昲㐸㍡㤱慤㑤挵戱ㄷ㔴攳搳㈹ㄲ㡢挷㌳戱㥡㙣愴捥㡣㥡㌱愳挱㘹捥㙢愸㘳捣㜲愴搷㈹㈵ㅤ㠹㌶㤵㠱㈴㈴戶㜲㤳㜸ぢ㈶晤㙤ㄴ㈱挳㠴〳㤶㠲㐳㈶敢攸昷愴昱〳㔶愸㘷㥦攷㐰㉦㈴㍥㘲㜸㙡昸㍥〸㕡㈱戱愹㡢㠴昶〹㕣㡡ㅦ㌲㥢〴攲㌹ㄸ㤱㔰つ㡦ㄴ㐲〹㍣㑤㜶㍥敤㜳挸ㄶ㥥㐴㉣㤳㡤㠵戱㜷㤸搵㌸愷挴㔲㜵㌸慤愶㔲搱㠸ㄹ㡤㔵搷挵㤳㘱愳搹㘹攳扦㔰挷㘸㜱愴㉦㈸挹ㄸ㌹攳搳愶摡㘰ㄳ㍣ㅢ戸昱㝣つ㤳晥つ㡡㤰挱㘱㙦㉣〵㍢㑡㠷愳摦㤷挶ㅦ㔸㠱て㜸㔰昳愱ㄷ㍣㍦㌱㍣㌵㝣㉦㠴㔶昰㔴戸昰攸晣捡㉢㠷㡣ㄶ㐸㘲ㄱ㉡搱㐳㕦㡢ㄲ㈴づ戵㐳㙢扦㐱戶㐸㐴敢愲〹㌳ㄹ慢挵㘱㔳ㄳ㐹搶㈴ㄳ昱㑣㍡㔲ㅢ愹ぢ挷慢㈳㌵㠹ㅡ搳㌸捣㘹捥敦愸㘳ㅣ敥㐸㝦㔰㍡挲㤱㘸㔳㑢㈰〹㠹ㄲ㌷〹㔵㡥晣愵㈸㐲挶㔱㜰挰㔲㐰攲㘸㐷㍦㡢挶㥥慣㤰挴㥡㍡ㄶ㝡㈱挱㍦ㄶ㤰㈳㜱㍣戴㐲攲挷㕦㕤㕦㐷㜲㠷捣扦愱㉤晣㍡昲㌷㔴㐲ㅢ㌱㈳ㄳ愱㐰攲〴㍢戴戶ㅥ㘴晢攴㤱㑥搶挵挲挹敡㜴㌶㥣㡥㘴愲㌸㠷愴攲搵戱㜸㜵㌶㤲㡡攰攳㌶㙤㥣攸㌴愷㉦敡ㄸ㈷㌹㤲㐱㘹愹㈳搱愶㑥㠱㈴㈴扥㐲㘳㜲㕦攳晡挱愴㙦㠸㈲㘴㜰㝣ㅡ㑢挱㈱戳摣搱昳㠹ㄱ晡〰㔶㤸㐳ㄲ愷㐳㉦㈴〶㌲㍣㌵㝣㥦〱慤㤰昸搰㑤㈲户㑦扣ㅦ㐸㠲㘳搱㐲㘲㄰㐲㠱挴㔹㜶㘸㙤㌰㘴㡢〴㜶㠵㕡ㅣㅤ搹㥡㔸㕤㙤㈴ㅤ慢㑤㤸攱摡㑣㈶㥡㐸㠷挳愹扡㜴㙤挴㌸摢㘹㑥㈵敡ㄸ攷㌸搲㄰㑡㉢ㅣ㠹㌶㜵㍥㈴㈱昱愶㥢㐴ㄵ㑣晡㕦㔰㠴㡣㤵㜰挰㔲戰㑦㕣攰攸㜹㜷㠴㍥㤴ㄵ㕡搹攷㔵搰ぢ㠹敤ㄹ㥥ㅡ扥㉦㠶㔶㐸㍣敦㈶挱㤳㠷ㅣㅤ捦〶㤲戸〴㤵㠴㐴㌵㐲㠱挴愵㜶㘸慤〶戲扤㑦㈴㌳挹㐴㉣㠵㙦㘰㘹㌳㔲㤳㑤搴㤹㘹㝣挵㑦㈵㌲搵㌵㤹㐴㜵㑤戵㜱㤹搳㥣㕡搴㌱㉥㜷愴〸㈵ㄹ㜶㐶〳㜴摡搴搵戰〹㠹挷摤㈴攲㌰改〹ㄴ㈱攳ㅡ㌸㘰㈹㈰㜱慤愳㥦㐷攳㈸㔶㤸㡦㌵㜵㍤昴㐲㘲㘷㠶愷㠶敦ㅢ愱ㄵㄲ昷扢㐹攴昶㠹㝢〳㐹摣㠴㑡㐲㘲ㅣ㐲㠱挴捤㜶㘸㙤㍣㘴㡢㐴㑤㌴㠵捦㔱晣㜲㡤搷㐶㈳攱㍡㌳ㄱ㠹㠴㈳㤱㜸㈴㔶㔷ㄳ〵愱戴㈱〳捡㙣攱〴搴㌱㙥㜱ㅡ㌷㤱㤲㡣㈵㍢㌶㜵㍢㙣㐲攲㜶㌷㠹㈹㜰搴㜷㐱ㄱ㌲敥㠰〳㤶〲ㄲ㜷㍡㝡㍥㑣㐲㥦捥ち㐷㘰㑤摤つ扤㤰搸〳慡ㅣ㠹㝢愱ㄵㄲ搷扢㐹攴昶㠹㙢〳㐹摣㠷㑡㐲㘲㈶㐲㠱挴晤㜶㘸㙤㉦挸ㄶ㠹㑣戲㈶ㄲ㡦㤹㘱ㄳ㈷㡡㐸㑤㌸㤶㠸搴搶搶㐶戲戱㔴㜵っ扦散㈳愶昱㠰搳㥣扤㔱挷㜸搰㤱昶愱昴㤰㈳搱愶ㅥ㠱㈴㈴㉥㜷㤳搸ㅦ㈶晤〰ㄴ㈱㠳㘳扥㔸ち㐸㍣收攸㡦ㄱ㈳㉢ㅣ㑢ㄲ㡦㐳㉦㈴搲っ㑦つ摦㑦㐲㉢㈴捥㜷㤳挸㝤摤㍡㌷㤰挴㔳愸㈴㈴㘶㈳ㄴ㐸㍣㙤㠷搶收㐰戶㐸搴愶㙡挲㌸㉤搴㐶㙡㙡慢㈳㜵搹〴㝥扣㈵㘳㜱㌳㤹㑥搴搵㠶㈳戱戰㈱㐳扦㙣㘱㈳敡ㄸ捦㍡㡤㍢㠸搲㜳㡥㐴㥢㝡ㄱ㤲㤰㌸挳㑤愲ㄹ㈶㥤㝦㑦㈶㘴㜰㈰ㄷ㑢〱㠹㤷ㅤ晤㐹㌴戶戳挲㔲昶昹㔵攸㠵挴㍣㠶愷㠶敦搷愱ㄵㄲ㈷戹㐹攴㡥㡥ㄳ〲㐹扣㠱㑡㐲㘲ㄱ㐲㠱挴㥢㜶㘸敤㔰挸ㄶ〹㥣㉣㤳搵㘱㌳ㄲ㑤挴戱㑦挴㘳㐹㥣㉦昰㈱㔲ㅤ㑦㐴挳愹㔸㍣㘹扣攵㌴攷㌰搴㌱摥㜶愴挳㈹扤攳㐸戴愹昷㈱〹㠹愳摤㈴ㄶ挳愴㉦㐱ㄱ㌲㍥㠰〳㤶〲ㄲㅦ㍡㝡㍥㘷㐲㍦㡥ㄵ㑥㘷㥦㍦㠶㕥㐸晣㡤攱愹攱晢㔳㘸㠵挴㐲ㄷ〹敤㐴戸ㄴ晦扡㌵㍦㄰捦㘷㠸㈴㜸㤶愲㌲昰㝣㙥攷搳㑥㠶㙣攱㠹攲㥣㔹ㄷ挱㜷搲㔸㌴ㄹ㠹愶㤲㠹㔴捡挴㑦晤㜴㈶ㄱ㌵攳搵㤹㤴昱㉦愷㡤换㔰挷昸挲㤱㑥愱昴愵㈳搱愶扥㠱㈴㜸收扡昱㥣〶㤳㝥㍡㡡㤰昱㉤ㅣ戰ㄴ㝣戴㝥攷攸昹ㄴち晤㙣㔶㔸㐱㄰晦㠶㕥昰慣㘰㜸㙡昸晥ㄱ㕡挱㤳㜵攱搱㜳㈷㡦㑣㈰㠹㥦㔰㐹㐸慣㐴㈸㤰昸搹づ慤㕤〰搹㍥㜹愴攳戵晣㈱㡦て㤳㌸扥㔵搴㈶敡戲愹㥡愴㤹挴戵㡦㜰㍣㥥㑣ㅡ扦㌸捤戹㄰㜵㡣㕦ㅤ㘹ㄵ愵戵㡥㐴㥢晡〳㤲㤰㌸搰㑤攲ㄲ㤸昴㑢㔱㠴㡣㍦攱㠰愵㘰㐷㘱ㅢ㐵㝦㈱㡤㔷戱挲㉡昶戹ㄴ㝡㈱㜱つ挳㔳挳㜷ㄹ戴㐲㘲㠶㡢㠴㜶ㅤ㕣㡡敦㈸㝢〶攲㈹㐷㈴㉣㜸挲ㄵ㉡〳て㐷㐸㤹㐲扢ㄱ戲㠵愷㉥ㅥつ㘷戳㠹㜰扡〶ㄷ㐷㈳挹㐴㌲㤵挵ㄷ㜲㌳㤶㡣㐷戳搱摡㜸摣攸㘹搷搱㙦㐲ㅤ愳挲㤱㙥愶愴㍢ㄲ㙤慡㌷㈴挱㌳搵㡤㘷㌵㑣晡慤㈸㐲㐶ㅦ㌸〴攱攱㠸愹攸㉦㘷㕢敦㘲〵㍥㙤㐲ㄹ㑥昸㝢ㄸ㥥ㅡ扥㌷㠰㔶昰㡣㜵攱挹晦㤴ㅤㅤ㐸愲ㅦ㉡㘱挱㠴㈲㠴〲㠹つ敤搰摡㠳㤰㉤ㄲ㐹昴㌶㤶㡥愵慢昱搹ㅡ㐹㈴㘳㠹㔸㈴㤳㑣㘵㘲戵搱㥡㜴㌲㕢㥤㌶晡摢㜵昴㠷㔰挷攰戸㈸摢愳㍦㑣㘹㘳㐷愲㑤㙤ち㐹㐸㡣㜴㤳㜸ㄴ㈶晤㌱ㄴ㈱㘳㈰ㅣ㠲㐸㜰ㄸ㔴昴㝣㙡㠵晥ㄴ㉢昰戱ㄳ㙡ぢ㈷晣㌳っ㑦つ摦㠳愱ㄵㄲ攱㐰ㄲ挳〳㐹㔴愲ㄲㄶ㍣㈳ㅡ愱㐰㘲㠸ㅤ㕡㝢ㄱ戲㐵愲㍡ㄵ㠹㘶㙢挳愹㜸㈲㤹㡣搴愶㙡敢㘲戸ㄴ㔴㕤ㅤ㐹搵㘵愳㤱㘸㙤㥤戱愵㕤㐷㝦〹㜵㡣慤ㅣ改㘵㑡㔵㡥㐴㥢摡〶㤲㤰搸挶㑤攲㌵㤸昴搷㔱㠴㡣㙤攱㄰㐴㠲㘳㥢愲扦㠵㙤㝤㠷ㄵ㔶戳捦挳㥣昰敦㌱㍣㌵㝣㜳戸㔲㐸㙣攱㈶挱㜳慢㝣ㅢ摤㉣㤰挴〸㔴挲㔲愲㝦〴㍦㤰〸摢愱戵㡦㈱摢㐷㐷㉡㕡㤳㠹㥡搹㑣㕤ㄲ㝢㐳㡤㔹㠷㌳㠹㤹挴㤸㐲㌵扥㤴㈵㙢㘲㐶戵㕤㐷晦〴㜵㡣ㅡ㐷晡㤴㔲慤㈳搱愶㌸㌴㈹㈴㌶㜲㤳昸ㄷ㑣晡ㄷ㈸㐲㐶ㅣづ搲攳㜶慣戸㉥㤸㜲挰㔲昴㝣㡥㠵晥㉤㉢昰㐱ㄴ㙡㈴昴散扣晥㍤挳㔳挳㌷挷㈰㠵㐴㙦㌷㠹摣㙦戵㔰㈰㠹㔱愸㠴〵㌷㈸㈳ㄴ㐸散㘴㠷搶㝥㠶㙣㤱㠸㔵㥢戵㘶ㄶ㈸ㄲ㌵㌵昸ㅥ㡡㕦㙡晣㈰㐹㥡㜵㌵㌵㠹㐴㈶ㄹ㌵㜶戶敢攸扦愰㡥㌱摡㤱㝥愵㌴挶㤱㘸㔳攳㈱〹㠹㌲㌷㠹摦㘱搲晦㐰ㄱ㌲㈶挰㈱㠸〴㐷㈱㐵晦㈰摢摡〳攳㙤晡㐳散昳㘴㈷㝣㌹㔴㌹ㄲㅣ㔸ㄴㄲ扦晥攲晡搵捡搳愸散ㄳ㍦㐳㕢昸慢㜵㔷㔴挲㠲㘹㈲〸〵ㄲ㔳敤搰㕡〸戲㐵〲㤷捡愳挹㙣ㅡ攷㠹㌴づ〹㕥挹挰㈱ㄱ捤挴捣〴捥㈰搱扡戰戱㥢㕤㐷敦㠵㍡〶挷ㅡ㘵㌳昵愶㌴摤㤱㘸㔳㝢㐲ㄲㄲ摦愱㌱戹㕦慤㝤㘱搲つㄴ㈱愳ㅥづ搲㘳摦挵扦ㄹ㡥㥥㑦戶搰晢戳挲攳㔸㌳㘶㐲㡦〵ㄳ㌶愰敡搳愳㝣㕦〸㍢昸㠶愲㠲㙦㘹ㅦ敡晦〳〳ㄳ昰〷〳㌸搱愶愴〷敥攵戵敥㠰㉤㉢ㅤ昹㥦挵攲㘰ㄷ㙦㠰攷扢晣㔳昴昵晦㄰㠷㉣昳挳㕦㡣㌸〸㙦㝤〰㍡㕣捥㘱扢㜰㔰ㄳ㍢晢㡢㜲愸㔸搲扦㜹㑡㍢〶扤昰㤷〹㘷戴㡥挹晤㔹扢昵㥤挱戰愱捥㜳敦慢昲㥡㌱愹㜶㍣㍣愱挳㜴慡㑤㙦换搵挳㜳攴㌱慣〹挳㔰㍥㈵扦㝦㕥㜲摤㐱㍣㌰慦㥤搲搲㡥扦攸㘰㘶㥣㠸敤戸㡢戶慣戴㠷ち扣愹摦晥〳㜶扣㘵㤸搱昰㌷ㅤ愶㘴〸㘰㘰挰晤搳㘳ㅢ㍢攴昹〳㥢挱慥昴晤〰㐷ㅢ㐸㑣愳戶㥡扥㔵愴晣㐳㙣㠷㙥愷昰㔲㘷㐲敥㤶㈱㝤㜳挴㔳ㅣ㍢㘵㌴慡晡㌶㐰攰㌱㐶慣慥搷㌷㍢摢挲㘸敢晦ち晢㝦㘳㜴摦㔹㑥㡤扦慡捡搳挷㤴扦扢昸挲㙦慦摥愱㙡攵つ㝦摡晦㉦戶㙡㝣戳㌳㝥昵攱昵搰捥ㄸ㘲挵挱〸慤晥ㅥ㡢昷㔹㝣㠰㐲扤㠳㐶扣㡥㕢愳ぢㅥ㤸晥戶㙤昰㍦㌰摤㤸㡤㐸㔸㌰㥢〷敤敤搳㐳ㅤっ㠱〷㡤㝡ㄳ㌵戸愷戲慢㝡ㄵ㝢搹っ㌵㜷㌰愵㌷愱搴戶㠶捥㈲愹㕥㠵㥦搳晦㤰扥㉤㥤㌹搲攸愸晡ㅥ〲㘱摤㤰戴㌹㌵扡㡤㘴〱㙡〴㈱㜹挱敥㜹〱㤲攷㙤㠳晦ㄱ敡挶㈲㐴挲㔲愲㡦戰㤰ㅣ〱㐱㤰㍣㡢ㅡ㌹㈴搵散㈵㐷〲㉤㈴㐷㘲㑤慢捤㈳㜹搲㠳㈴㑡攷㈵㜰挹㈱㌹〶挲扡㈱㌹搶愹搱㙤㈴ㅣ㕢っ㐲昲㘸㌱㈴㡦搸〶晦㐳搵㡤愵㠸㠴愵㐴摦挱㐲㜲㉡〴㐱昲戰ㅢ挹㈸昶昲㌴㤸㉣㈴ㅣ㔷搴㜶捥㈳戹摦㠳㘴っ㥤㑦㠷㑢づ挹㤹㄰搶つ〹㐷ㄲ愵㐶户㤱㥣㠷ㅡ㐱㐸敥㉡㠶攴㑥摢攰㝦捣扡戱ㄲ㤱戰㤴攸㤳㉣㈴ㄷ㐱㄰㈴户扢㤱㑣㘱㉦㉦㠱挹㐲挲〱㐶㙤搷㍣㤲㕢㍣㐸㜶愳昳愵㜰挹㈱戹〲挲扡㈱戹搲愹搱㙤㈴搷愱㐶㄰㤲ㅢ㡡㈱戹摥㌶昸ㅦ扣㙥摣㠰㐸㔸㌰收㘲㈱昹〷〴㐱㜲慤ㅢ挹㑣昶㜲㌵㑣ㄶㄲづ㉡㙡㝢攷㤱㕣改㐱戲㉦㥤㌹㙡㤸㐳㜲〷㠴㜵㐳㜲愷㔳愳摢㐸㌸㤸ㄸ㠴攴㤲㘲㐸㉥戶つ晥㐷戱ㅢて㈰ㄲㄶ捣㑥戱㤰慣㠱㈰㐸㔶戹㤱㈴搹换㐷㘱戲㤰㜰㜴㔱㑢攷㤱㥣敦㐱㘲搲昹㌱戸攴㤰㍣〱㘱摤㤰㍣改搴攸㌶㤲攷㔰㈳〸挹搹挵㤰㥣㘵ㅢ晣て㘷㌷㕥㐰㈴㉣㤸摥㘲㈱㜹〵㠲㈰㌹挳㡤愴㤹扤㝣つ㈶ぢ〹㠷ㄹ戵搶㍣㤲攵ㅥ㈴㠷搰昹㜵戸攴㤰扣〵㘱摤㤰扣敤搴攸㌶ㄲづ㉦〶㈱㔹㕡っ挹㐹戶挱晦戸㜶攳㈳㐴挲㠲㜹㌱ㄶㄲ㡥㈲ち㤲ㄳ摣㐸ㄶ戱㤷晦㠲挹㐲挲愱㐵敤戰㍣㤲㘳㍤㐸㡥愰昳ㄷ㜰挹㈱昹ㅡ挲扡㈱攱㘰愲搴攸㌶㤲ㅦ㔰㈳〸挹攲㘲㐸㡥戴つ晥〷戸ㅢ㍦㈱ㄲ㤶ㄲ晤ㄸぢ挹㕡〸㠲攴㜰㌷㤲攳搸换摦㘱戲㤰㜰㡣㔱晢㕢ㅥ挹㐲て㤲ㄳ改晣〷㕣㜲㐸ㄴ㝡户㙥㐸㌸慡㈸㌵扡㡤愴㈷摣慢搸ㄱ摦㔷戵昶㘲㐸摡㙣㠳晦㤱敥㠶㡥㐸㘸㍤㈶昰㔸㐸晡㐰ㄶ㈴㜳摤㐸㑥㘳㉦㌹㈴㘸㈱攱㘰愳昶昷㍣㤲㈶て㤲㌳改捣搱挴ㅣ㤲㝥㄰戰慣挳户㔷づ㉦㑡㡤㙥㈳ㄹ〰昷慡〰㈴戳㡢㈱挹摡〶晦㐳摥㡤㠱㠸㈴㐸捥戳㤰っ㠲㉣㐸㌲㙥㈴㉢搹换㑡㤸㉣㈴㠳戱愶㕤㤸㐷㌲换㠳攴㈲㍡㜳㔸㌱㠷㠴㐳㠷㔸搶〱〹挷ㄹ愵㐶户㤱㜰戴戱㉡〰挹晥挵㤰散㘷ㅢ晣㡦㝤㌷戶㐷㈴㐱㜲㠵㠵愴ㅡ戲㈰搹挷㡤攴㉡昶戲ㄶ㈶ぢ〹㠷ㅦ戵㙢昲㐸㘶㜸㤰㕣㐷㘷㡥㉦收㤰挴㈱㘰㔹〷㈴ㅣ㜰㤴ㅡ摤㐶挲㘱挷慡〰㈴搳㡢㈱㤹㘶ㅢ晣て㠲㌷㜶㐶㈴㐱昲てぢ挹㌸挸㠲㘴慡ㅢ挹㙡昶㤲㈳㠹ㄶㄲ㡥㐳㙡户攵㤱㑣昶㈰戹㠳捥ㅣ㘸捣㈱㤹〲〱换㍡㈰攱挸愳搴攸㌶ㄲ㡥㍦㔶〵㈰ㄹ㔷っ挹㔸摢攰㝦㌴扣戱〷㈲〹㤲晢㉣㈴㌳㈱ぢ㤲搱㙥㈴て戰㤷ㅣ㌶戴㤰㜰㐰㔲㝢㈸㡦㘴㐷て㤲㌵㜴收㠸㘳づ挹晥㄰戰慣〳ㄲづ㐱㑡㡤㙥㈳㐹挲扤㉡〰㐹扣ㄸ㤲㤸㙤昰㍦㉣摥㐸㈳㤲㈰㜹挲㐲㌲ㅢ戲㈰㠹戸㤱㍣挵㕥㌶挲㘴㈱攱挸愴昶㑣ㅥ㐹搸㠳攴㌹㍡㜳攸㌱㠷愴ㄹ〲㤶㜵㐰挲戱㐸愹搱㙤㈴敤㜰慦ち㐰㌲戴ㄸ㤲敤㙣㠳晦昱昱挶㍣㐴ㄲ㈴慦㔸㐸ㄶ㐱ㄶ㈴摢戸㤱扣挶㕥㜲㈰搱㐲挲㈱㑡敤㡤㍣㤲慤㍣㐸摥愲㌳挷㈰㜳㐸ㄶ㐳挰戲づ㐸㤶㌸㌵扡㡤㠴㐳㤳㔵〱㐸〶ㄵ㐳戲㠵㙤昰㍦㔰摥昸ㅢ㈲〹㤲て㉣㈴ㅣ㠱ㄴ㈴㥢戹㤱㝣挴㕥㉥㠳挹㐲挲㘱㐹敤㤳㍣㤲㑤㍣㐸㍥愳㌳挷ㅤ㜳㐸㑥㠳㠰㘵ㅤ㤰㜰㈰㔲㙡㜴ㅢ〹㠷㈳慢〲㤰昴㉢㠶㘴〳摢㜰㤵敦㑦㑣ㅢ㉢㄰㐹㤰㝣㙤㈱攱㔰愴㈰㌱摣㐸扥㘵㉦㉦㠴挹㐲挲昱㐹敤晢㍣㤲摥ㅥ㈴㍦搰㜹ㄵ㕣㜲㐸㉥㠱㠰㘵ㅤ㤰㜰㐴㔲㙡㜴ㅢ挹㔵㜰慦ち㐰搲戳ㄸㄲ捤㌶昸ㅦ㍡㙦㜰㌸㔳㤰慣戵㤰摣〰㔹㤰㤴戹㤱晣捥㕥摥〴㤳㠵㠴㘳㤲摡㥦㜹㈴㈵ㅥ㈴ちて愳㔴ㅣ㜴捣㈱㔹つ〱换㍡㈰攱㈸愴搴攸㌶ㄲ㡥㐵㔶〵㈰㔹晢㜳㤱ぢ㡤扦摡〶晦㘳攸つづ㘱ち㤲㥥攸〸㉥㌴㍥〰㔹㤰晣㡣ㅡ㥦愲慢㜲愱㔱㘷㉦㌹㠴㘸㈱攱攰愴搶ぢ㍡晢㐲攳扦攱敢昴㍦愴昷愱㌳㐷ㅦㅤ㔵摦㐷㈱㘰㔹〷㈴ㅣ㡥㤴ㅡ摤㐶昲ㄴ摣慢〲㤰㝣㕤っ挹㔷戶挱晦㘰㝡攳ㄹ㐴ㄲ㈴晤㉣㈴㉦㐰ㄶ㈴㕦戸㤱昴㘷㉦㌹㤶㘸㈱攱㈸愵戶㜱ㅥ挹愷ㅥ㈴〳攸捣㘱挸ㅣ㤲搷㈰㘰㔹〷㈴ㅣ㤷㤴ㅡ摤㐶昲づ摣慢〲㤰㝣㔰っ挹晢戶挱晦愸㝡攳㍤㐴ㄲ㈴㠳㉣㈴ㅣ㤹ㄴ㈴敦扡㤱㔴戲㤷㥦挰㘴㈱攱㜰愵戶㘵ㅥ挹㥢ㅥ㈴㔵㜴收㜸㘴づ〹挷ㅣ戱慣〳ㄲづ㔰㑡㡤㙥㈳昹ㄶ敥㔵〱㐸㕥㈹㠶攴㘵摢攰㝦㜸扤昱㍤㈲〹㤲愱ㄶㄲづ㔱ち㤲ㄷ摤㐸戶㘷㉦㝦㠱挹㐲挲㜱㑢㙤㐴ㅥ挹戳ㅥ㈴搵㜴收挰㘴づ〹〷ㅦ戱慣〳ㄲ㡥㔴㑡㡤㙥㈳改㠱㔳㕢㔵〰㤲㈷㡡㈱㜹摣㌶昸ㅦ㘷㙦㤴㈳㤲㈰㠹㕢㐸㜴挸㠲攴㌱㌷㤲㍡昶戲ㄷ㑣ㄶㄲづ㘰㙡㍢攴㤱㍣散㐱㌲㡡捥ㅣ愱捣㈱改ぢ㘱摤㤰㜰挸㜲摤㤰昴㐷㡤㈰㈴昷ㄵ㐳㜲慦㙤㈸㜸挰晤挶㠸搴搵〳敥㕤㝦㈵扥㉦戶㐳㜹㤶昷㔲昶捡㕡㙡づ㔱攲㙥捡挶愶㈶戹ㄱ戱㌷㥥㐷摤㠶扦搳㍥ㄵ㡦㕤挷㔳愸敢ㅢ敤扦晤㍢〵㡦㘳攷攳㝤㥤㈷ㅥ敢㈲戱戲㤶㥤摥㠶㐷㈰昷捣㑥㘹挷攳昲㌳ㄵ昸㍢搳ㅤㅤ㘶㕢换晦挲挳慡㜱㙢㈸ㅦ晢㠳㤷昵㤸敡挰扢㌲㜹扢㘵攰㜸愰昵〴晢㍣て攷捦慦㤷昲㌱搶晦搹㤳昳戵㜱搸摦㥣㐷㐹㘴㕣て㘶㉦㔳㜷㘳ㄳ㕢攳昲㑢㑡晥㤴㌶㤷㤴㘲㡡㉢晣戵㠹㈸㝡攰敦㈷换㜸㍡㡡㤰㍥〹ㅡ戹㍢㔷㡡㤲昲〱搸つ晣㥤攳㝤戲㝣慡㑡㠹敦㡦愸昷敡挵ㅥ㍢慦戲捤㔱戵戳㐱㔴づ㙥昶㙣㙥㐸戶戵㈵ㄷ㔵㌴㌷㌴㤹㉤戳㍢收㔴㌴捣挷㤸㌱ㅥ㈸㡦㜶攰㉦戲敢㔳昰扦〵ㅡ㠷搳㤶㠸挸晤㔲摢〵摡攰捥慥づ散散㔴昸㙢扢愱昰㜶㜶ㅡ㌴慥捥慡㉡挴㘶㠷㥤㤷摡ㄶ〲扢愱敦づ捦㕣㌳㐶㐰挳㘶攸㙣㐶㤹扡㍥㌰㘵㍤㘳㌳㘵㥥敤㑣慡㜸攷戳挵㔶㔵㈳㠶㈷㕤ㄴち㐹户㌷㍣㜳改㜶戰搳㘹晢㐰ㅢ摣敢㉢〲㥢戰ㅦ晣戵晤㔱㜸㝢㝤〰㌴敥㘶㡣昲㌷㠳㈳㘹搲㡣〳攱㤹㙢〶㠷愵愴搷㙣㐶㤹㕡ㄵ㤸㌲挹搸㑣㤹敦㜵㥡㉡㔷慦愷昸搳㜱㤴㑡搲㤹昰捣愵攳㤰㡦㙣敢㉣戴挱扤㕥ㄱ搸㠴㌹昰搷ㅡ㔱㜸㝢㝤㄰㌴敥㘶捣昴㌷㘳㕦愷ㄹ㑤昰捣㌵㠳挳㉣搲㙢㌶愳㑣㥤ㅥ㤸戲㤵戱㤹㌲摦敢㐳愸㜲昵㥡㈳㌲㥥㙤㙤㍡改摡攱㤹㑢挷㈱っㄷ攴愵㠱改收㌳戶ㄷ昲㐲㕦㍡㡥㜶㜸搲ㅤ攲愴㍢搴㥤㙥㠱㥤㑥㍢っ摡㘰挸挷〶㌶攱〸昸㙢㐷愲昰㐲㕥っ㡤扢搷㡢晣捤㌸挲㘹挶㔱昰捣昵晡ㄸ扢ㄹ㍡㑦㘲㘵敡㠸挰㤴挷㌲㌶㑦㔸㜹挸挷㔳攵㠲㝣㥣㍦摤㠹㑥扡ㄳ攰㤹㑢㜷慡㤳捥摡㤳攷〷愶㕢捡搸㕥挸换㝣改㑥昳愷㍢搳㐹㜷慡㍢ㅤ㉦㈵换㌶戵㝡搷ㅡ㤸敥㜴挶昶昶敥っ㕦扡㤵晥㜴扣戲㉣〷捥㔹敥㜴扣㑣㉢改戸㑤换搴㥣挰㜴㉢ㄸ㥢摢㉦て昳㍣慡㕣㌰慦昲愷攳㔵㕢㐹户ㄲ㥥㌹㤸扣〴敡敡㕤㌲㌰摤㉡挶昶昶敥㘲㕦扡搵晥㜴㜷㌸改㉥㜵愷攳攵㐵㔷敦昶ぢ㑣㜷〵㘳㝢㝢㜷㤵㉦ㅤ慦㐴㝡づ㤰㌵㑥扡㙢摣改㜸改㑥搲㘵愱㉤㔳昵㠱改慥㘷㙣敦攱㝦愳㉦ㅤ慦昲㜹搲㍤攷愴扢搹㥤敥ㄵ㈷㥤戵慢㑣つ㑣户㥡戱扤㌰㙦昳愵㝢捤㥦敥㉤㈷摤ㅤ敥㜴扣攴挴摥㘹㜷㐲ㅢ㝣昸㑦〸㙣挲摤昰搷敥㐱攱㍤晣敦㠵挶扤ぢ㝤攴㙦挶㘷㑥㌳敥㠷㘷㙥ㄷ攲㘵ㅥ搷㌶摤㈹㌰攵㐳㡣敤摤愶㙢㝣改扥昵愷晢挱㐹昷愸㍢ㅤ㉦愱㐸慦ㅦ㠳㌶戸搷昱挰㈶㍣づ㝦敤〹ㄴ摥㕥㍦〹㡤扢搷扦晢㥢挱㉢㉤㜲攰㍣㡤㤵㕣慦㜹搹㐲㝡㙤敤㕡攱挰㤴捦㌱戶㜷搷㝡㠱㉡搷㜱慡㐳昶散㕡㝤愰㤰㜴㉦㘱㈵㤷㡥㤷〴㕣改戶つ㑣昷㉡㥣㝣改㕥愷捡㤵㡥㔷て㍣改㜸㠵㐰搲扤㠹㤵㕣㍡晥摣㤶㜴摣戵捡搴㤰挰㜴敦挰愶㜳㌷捡㥦㠵摥愳捡㤵慥ㄲ戲㈷ㅤ㝦㝤㑢扡て戰㤲㑢挷㥦戲㤲捥㍡愵てっ㑣昷㌱㥣㝣愷昴㑦愹㜲愵摢ㅥ戲㈷ㅤ㝦搹㑡扡捦戱㤲㑢挷㥦㠹㤲㡥扢㔰㤹摡㌰㌰摤㤷戰改摣㕤昲扤晢㥡㉡㔷㍡晥愲昴愴ㅢ〵㠵愴晢ㄶ㉢㑥扡㜲㝥㔷敦昶て〹㑥㉣散㠷㥦㕣㑤㘶㥡㝦㤸㘹㉣晥搸挹搰㈶晣㈰攸挶㕦㔳晡づ㜹ㄴ㝦〱㌰㠶晥扤扤㐲愱敦ㄴ㕢愸㠰㠰㕢攲㈱戱㔱晡扦愹收搷㘸愹昱㠳扤㈲㌵昸㤵㤹㉢㔶㡤㝡㐸㔲攳㐷慡㘷摡㌶晤㈷㝢㐵㙡昰㕢㙦扥挶㝥㤰愴挶捦㔴昳㑢㉢㙤晡㉦昶㡡搴㌸搰ㄶ慣ㅣ㐹㐸㔲攳㔷慡搳戶㑤㕦㙢慦㐸つ搳ㄶ慣ㅡ㜳㈰㐹㡤摦愸收㔷㐴挹昱扢扤㈲㌵昸㜵㤰㉢㔶つ㝥搵㤳ㅡ㝦㔰捤㙦㜹㔲攳㑦㝢㐵㙡戴摢㠲㔵㠳摦搶愴〶㈳愸㠵㑥つ㐵㠹㉣昱敥㝢愸愷挶ㄱ㑥㡤㔲晡昰㍢㤵攴攸攱慥㜱㤴愷〶扦ㅢ㐹㡥㌲晡ㅣ敦搴㈸㜷搷㌸挱㔳㘳愹㔳㐳愳て扦搹㐸㡥㥥敥ㅡ晣ㄶ㐳㉤㜴㔸攱㌷ㄴ挹㔱㐱ㅦ㝥㌹㤱ㅡ扡扢〶扦㠸攴㙢慣㜰㙡㠴攸挳敦ㄷ㔲愳㤷扢挶㑡㑦つ㝥㑦㤰ㅣ扤改挳慦〸㔲愳㡦扢〶扦づ攴㜳昰愳㕥㙡慣㐷㥦慢㥣ㅡ㝤摤㌵慥昱搴攰愷戵搴㌰攸挳て㙡挹戱扥扢〶㍦㤴昳㌹㔶㍢㌵㌶愰て㍦㙢愵㐶㍦㜷㡤㍢㍣㌵昸昹㈸㌹㌶愴て㍦ㄶ愵㐶㝦㜷つ㝥〴收㜳昰攳㑤㙡㙣㐴㥦㌵㑥㡤㡤摤㌵昸㈹㤶慦挱㑦㈳愹戱〹㝤昸㈱㈴㌹〶戸㙢昰〳㈷㕦㠳ㅦ㈶㔲㘳㔳晡扣攰搴ㄸ攸慥昱㤲愷〶㍦て愴挶㘶昴㜹摤愹戱戹扢〶㑦晢昹ㅣ㍣愵㑢㡤㉤攸挳戳戹戴㙡㤰扢〶捦摣昹ㅡ㍣㉢㑢㡤挱昴攱〹㔹㙡㔴扡㙢昰攴㥢慦挱ㄳ慢搴ㄸ㐲ㅦ㥥㔳愵挶㤶敥ㅡ㍣㝦收㙢挸㠹つ㍢戱扥ㄵ㝣㥣㤷挱ㄳ㥣㕣昵慢㠲ㄶ㈳〸㜲㌲愳搷㕦摣㕥㍣愹㠹搷搶㤶㤷㥣挰ち扣㜸㈲ㄳ慦㙤㉤㉦㌹㘹ㄵ㜸昱攴㈵㕥㐳㉤㉦㌹㔱ㄵ㜸昱㠴㈵㕥摢㕢㕥㜲㜲愲㤷愷昵㍣㐹㠹搷〸换㑢㑥㐸〵㕥㍣㌱㠹㔷戵攵㈵㈷愱㠲㡣㍣ㄹ㠹㔷慤攵㈵㈷㥥㠲㔸㍣〱㠹㔷搴昲㤲㤳㑤㠱ㄷ㑦㍡攲ㄵ户扣攴〴㔳㤰㤱㈷ㅡ昱慡戳扣攴愴㔲㄰㡢㈷ㄷ昱摡挱昲㤲ㄳ㐹㠱ㄷ㑦㈸攲㌵捡昲㤲㤳㐷㠱ㄷ㑦㈲攲戵戳攵㈵㈷㡣〲㉦㥥㌸挴㙢㡣攵㈵㈷㠹〲㉦㥥㉣挴㙢㥣攵㈵㈷㠶〲㉦㥥㈰挴㙢㠲攵㈵㈷〳㝡㜹昶㉦㥥ㄴ挴㙢㤲攵㈵㈷㠰㠲㔸㍣ㄱ㠸搷ㄴ换㑢づ晡〲㉦ㅥ晣攲戵慢攵㈵〷㝡㠱ㄷて㜸昱摡捤昲㤲㠳扢挰㡢〷戹㜸㑤户扣攴㠰愶㤷愷昵㍣戰挵㙢て换㑢づ攲〲㉦ㅥ捣攲㔵㙦㜹挹㠱㕢㤰㤱〷戰㜸捤ㄴ㉦挳搹摤ㄵ㡦㑦戹ㅣ㝦昵㑦搶搰摥㔸搴慤挰攳敢㥣愶㈸ㅥ㥢攲㜱㤵搷㐳昱㜰ㄴ挳㤵㍥〳㡦㐰㌱㕣攱㌳昰愰ㄳ挳攵㍥〳㡦㌳㌱㕣收㌳昰搰ㄲ挳愵㍥〳㡦㈶㌱㕣攲㌳昰〰ㄲ挳挵㍥〳㡦ㄹ㌱㕣攴㌳昰㌰ㄱ挳㉡㥦㠱㐷㠶ㄸ㉥昴ㄹ㜸㌰㠸攱〲㥦㠱晢扦ㄸ㔶晡っ摣攵挵㜰扥捦挰扤㕣っ攷昹っ摣戱挵㜰慥捦挰㝤㔹っ㉢㝣〶敥扥㘲㌸挷㘷攰ㅥ㉢㠶戳㝤〶敥愴㘲㌸换㘷攰㝥㈹㠶㌳㝤〶敥㡡㘲㌸挳㘷攰摥㈷㠶扦晢っ摣攱挴㜰扡搷搰敢晦〱㙢㘴敦愱</t>
  </si>
  <si>
    <t>㜸〱捤㝤〷㜸ㄵ㔵晡㝥㑥㐸㠶㥣ぢ㤸戱愰㈸㡡㠰挴〶㘲㙥㜲搳㔰愴愳㐸㤵㠰摤つ户捣㤵㐸ち㈴愱㔹㔹㘵㙤搸搷扡㜶散扡㜶散㙤㙤搸㝢㕤㝢㔹㕤ㅢ㡡慥慥ㅤ晥敦晢捤㥣㘴敥摣戹〹搹摦晥㥦㘷㠷戹ㅦ昳昵㜳摥㌹㌳㜷敥㥣㙦㈶㜹㉡㉦㉦㙦㍤ㄶ晥捦愵㠰ㅢ㕢搷㉥㙤㙤㜳ㅡ㠷㡦㙢㙥㘸㜰㤲㙤昵捤㑤慤挳挷戴戴挴㤷㑥愹㙦㙤敢〱〳慢慥ㅥ晡搶挲扡搶晡挳㥤愲扡㐵㑥㑢㉢㡣ち昳昲㡡㡡㜴㍥昴㕢㝡ㅦ摢㌰㥡㕥扡㠰〴㔶㜹摡㈲改㐹㔲㐴愲㐹㈲㈴扤㐸㝡㤳昴㈱搹㠸愴㤸挴㈶搹㤸㘴ㄳ㤲㑤㐹㌶㈳改㑢戲㌹挹ㄶ㈴晤㐸㤸㕦㙦㐵搲ㅦ愴昷搶㈰戳挶㡤㥤㥥㌸っ扤愹㙤㙢㙥㜱㠶つ摣搷㙤昳挸㘸㜴㜸㜴㜸㔹㑤㔹攵昰搲㘱〳挷㉤㙣㘸㕢搸攲㡣㙣㜲ㄶ戶戵挴ㅢ㠶つ㥣戱㌰搱㔰㥦㥣散㉣㥤搵㍣捦㘹ㅡ改㈴㑡换ㄳ昱㔸㜵㌴㔶㔱㤱慥愹愹敥扤つ㈲㑦ㅢ㌷㜶㐶㡢㤳㙥晤㙦挵ㅣ挰㤸搳挷㡤ㅤ㍥捤㘹晢㙦挵摣ㄶ㌱ㄱ㜲㝣㜳㘳扣扥改扦ㄴ戴㤰晢戴㘲扣㤳慣攷捥㜷㥣㤶晡愶㐳㠷愳搹ㄹ㐰㠳慢ㅡ㍥愶戵㜵㘱攳㝣㡥愳㜱㑥㐳挳㑣㈷㉤㍢扤㜱㝣㙢摢㡣㜸㑢㘳㙢敦㐶攲攷戴㌸㑤㐹愷㜵愳挶〹㑢㤲㑥㠳㘷搸㕡搴戸㙦扣㘵㕡扣搱㈹攰㐶㜱愳扢て㈷愵㥣愶戶晡戶愵㝤ㅡ㘷户㍡㌳攳㑤㠷㍡㌴㈹㙣摣㜳㘱㝤㑡ㄵㄴ㘰捤敢戱㐳㔸换㘴㐷愱㍤㡤攳收挶㕢摡㠴攳㉥㡣㠶搹晡㠶㡢昴㈲愳㕤ㅣ㔲〳〳㕥摣㘷戵昵㡤㤳㥤㤶㈶愷㠱㐹戸㈷㠷〶㡣〴㈰㜷㍦戴㈳㘵扡挳扤愴㝡㜹〷ㅦ晢挲㉣搶㐰㤰㉤愷㌵户㌴㘲㐰㑥㜵攲㑤㈳愳挳㙡摢㔲攳㥤㐵㈳㑢㠷㐷㉢昴㈰愸昵㘰ㅡ㙥〷㔲㍣㌶摥敡っ慣㥤摦攲挴㔳㈳㉡愳㈳昴㄰慡㑢㐰㔴挱㕢㌸捥晤搱㜹慣攵搷挵昳敢ㄲ昹㜵挹晣扡㔴㝥㥤㤳㕦㤷捥慦㍢㌴扦㙥㙥㝥㕤㝤㝥摤㘱昹㜵昳㘰㘳㤶愲㥥㍤昳扤愵敤攷攷㉢敢㥦晡㝣搲㜱㙦散戰㙥㡢搷㕡戶㔲㍣戴攵捣戰〳㌶㍡㘹敤㡥㔰敢㥤㐰慣㥤㐱㌲㕡㕢㔱㍤㐲て愵㝡ㄸ㠸㔲慦愰戵㙣戱晥改㤱㑢捥㜸㙥搹㥥㉢づ㜸㙣挰㠴㥦㍦㍤㑦昱〴㈲愹㠶㘳愳㕦づ㘰捡昴慥っ㔵ち㘲㐵㐱㌶挶㈸㐹㌵㌷搶ㅦㅥ攷㌰ㅣㄱ㉤ㅢ愱换㘸㔰づ愲搴戳㕥慥捦挶扦㌰攷昱㑦㝥㥤㜶摤敥摢摥扢㝡晤户㘳ㄵ捦㔳㤲慢〲ㅢ戹㜳㔵㌲㔴ㄵ㠸㔵つ㘲㘷收㐲户㙡愸ㅦ〱愲搴攳㕥慡愲㝢愷摥扢昴扤戵攳慦㝥攵〶晢搴敦㙦ㅢ愸㜸㌶㤴㔴扢㘳㈳㜷慡㤱っ戵〷㠸㌵ち㈴搸慤昲ㄱ㝡㌴つ挶㠰㈸昵愰㤷㑢㤵摥㤳㝡攳户㥤㈷摦㝣挱㤰搹㕦慥晣㙤㤶攲昱㈷戹挶㘱愳㤳扤㌵㥥戱㈶㠰㔸ㄳ㐱㌲昶㔶ㄵ扡戵㈷搵㝢㠱㈸㜵㤷㤷敡挰搵㑢㘶㕣㜶㝤晥昸㤳㔶㍦戱敡㤳㕤户㝤㕡昱搴㉥愹昶挶㐶敥㙥㑤㘶愸㈹㈰搶㔴㤰〰㠲㤵㈳昴㌴敡愷㠳㈸㜵㡢㤷㙡㤳㘳敥㕢㝦㜴挳捣戱昷㙦㝦挹㑢㑦㙤㥦㜸㔸昱ぢ㐴㔲敤㠳㡤摣愹㘶㌲㔴㉤㠸㌵ぢ㈴㤰ち攳㘲㌶昵晢㠲㈸㜵㥤㤷慡攱昴挳愲㌳㑥㌹㘷敡戱㍢っ敤㍦昴㤵摡昹慡ㄷ搴㤲㙡㝦㙣㜴〲攰〱㡣㜵㈰㠸㜵㄰㐸㈶㠰愵㈳昴挱㔴ㅦ〲愲搴㑡㉦搵㠷㝤㌷㜹慢搷ぢㄷ㑣㔸㌵㝥㐱搱敦捤攷㉤㔷晣㌲㤴㔴㜵搸攸㈴搵ㅣ愸㜵ㅣ挴㑡㠰㘴愴慡㐴慦㤲㔴愷㐰㤴扡搰㑢ㄵ搹扣戶㤷戳昱捦攳㔷晤晣敤㤱摦愷捦㕢愶昸㤵㉢愹搲搸搸㜴㜶㔳㝤ㅡ㘷㥤㘱㔳敢㥢㐶㤶づ㥢ㅡ㕦㌲㌲慡て㘵㤴戹㈰㔶㍤挸㘶戳㜷㥤㠴㤳㘰扣㙤敥挰㤹㍣慥㐶㐴㉢㘲㈳昴㘱戴㤹〷愲搴搹㕥愶挷て㥤㜷昸挱㡦㕦㌴昵㡥㈳㕦ㅢ昰搵搳愷㥥慤昸扤㉥㤹ㅡ戱搱㐹愷㥡ㄸ慢ㄹ挴㥡て㤲搱愹㉡㥣摣ㄶ㔰摤〲愲搴愹㕥慡て㑥㥦㌴㈳昶晣搷㘳㙥㍡戹攰扣㐷㑥昹搷〳㡡㔷て㤲慡つㅢ㥤愴㕡挸㔸㡢㐰慣挵㈰ㄹ愹㉡㙢㐶攸㈵㔴㉦〵㔱敡㜸㉦㔵挳㑢㑦摦㥤慣㍢㙣散〳㐳扦㝤昱戴扢敥㍣㐷昱ㅡ㐵㔲ㅤ㠱㡤摣〳昰㐸㠶㍡ち挴㍡ㅡ㈴㌰〰慢㐶攸㘳愸㕦〶愲搴㌱㕥慡戹㔷㡣㕡㌳㜵㜶晤㤸〷㝦㔹扦昷㠹㝤㌷ㅦ愷㜸㈵㈴愹㡥挵㐶㈷扤㍡づ㙡扤ㅣ挴晡ㄳ㐸㘶慦㤰敡㜸慡㑦〰㔱㙡㠹㤷㙡敤敡搷㍦ㅦ昲户〷挷㕣戲攳捤㐷戵扤㌵攴〰挵敢㉤㐹㜵ㄲ㌶㐲㐷挵挹㡣戲〲挴㍡〵㈴㘴㔴㘰晣㥤㑡㥢搳㐰㤴㕡攰㘵㡡扣㜱攲捡㝥搷づ㥢㝣挲戵㉦ㅦ㝤挲ㅦ㡥摥㔱昱愲㑥㌲㥤㠱㡤摣昸㥤挹㔰㘷㠱㔸㝦〶〹㥥〲搱慢戳㘹㜰づ㠸㔲㠷㜹戹㉥㌸敤㐴㙢㝡晤〹ㄳ捥㕡昰愴㜵攵㤴㝥㠷㈸㕥㍢㑡慥昳戰㤱㍢搷昹っ㜵〱㠸昵ㄷ㤰㘰㉥ㅣ挲ㄷ搲攰㈲㄰愵㤲㕥慥㐳慦㝦㌲戶改晤戳昷扥攷㄰㝤搳㉥㠳昴㈷慡㉦搴㤲敢ㄲ㙣攴捥㜵㈹㐳㕤〶㘲㕤づㄲㄸㄷ㌸戰㔶㔲㝦〵㠸㔲〷㝢愹㔶つ慤晣昵㥡㡢㡥㤸㝥㝣㝤换㐵㔵ㄷ㕦昹㠳攲㠵戰愴扡ちㅢ㥤㡣㡢慢ㄹ敢ㅡ㄰敢㕡㤰㡣㜱㔱㔵㌱㐲㕦㐷昵昵㈰㑡捤昶㔲ㅤㄴ㔹搷㌴㘴挲㤲改㔷㙦扦挲慡摦敤慢㥦ㄵ㉦户㈵搵㕦戱ㄱ㍡㉥㙥㘴㤴㥢㐰慣㥢㐱㐲挶〵づ攱㕢㘸㜳㉢㠸㔲搳扣㑣捤㍦㑣捦扢晣晡㝤㈶晦㜹扢摢摦㤹㕣昲攵㤱慡ㅦ搴㤲改㜶㙣攴挶㙦ㄵ㐳摤〱㘲摤〹ㄲ摣㔷挸㜵ㄷつ敥〶㔱㙡㑦㉦搷㡥㝦㥢昴捣㐱㈷㈷愶㕤㙤㌷扣㔰㜵晢㘷㌷慡㉤愱㤶㕣昷㘲㈳㜷慥晢ㄸ敡㝥㄰敢〱㤰挰扥挲改攲㐱敡ㅦ〲㔱㙡戴㤷㙡捥㤷ぢ㙥㝥㝢搰挷㔳㑦摣攲㤱敡换搶散扥㔶㙤〵戵愴㝡ㄸㅢ戹㔳㍤挲㔰㡦㠲㔸㡦㠱〴扢㠵㜱昱㌸つ㔶㠳㈸㔵攳攵捡ㅦ㍢昳挶㜹搵㜷㑤戹攵㠵愳搷つ摦慤挷慤慡㍦搴㤲敢㐹㙣攴捥昵ㄴ㐳㍤つ㘲㍤〳ㄲ攸ㄶ㉥㉥㥥愵晥㌹㄰愵捡扣㔴挷てㅥ戵晥摤ぢ摦ㅤ晢搷摥晢㝦㝢㑤改㕤㕢昴㝥〱敡㝤扣㡢搸昱㉤昱挵昸㔹搰昱㡢愳㙣㜸㈹晦㜵晤㔳ぢ扦戴搲ㄵ改慡㜴㌴㥡慡㈸㡤㤷挷ぢ〷㈱散㠶㕥搳昳㐴摣㍢扤㕦㍤㉥昹ㄶ换㐵晥搶扣㉣敥戸收ㅦ敡改挶㌶㉦㙣㑡戵昶て㔷搶戶挵摢㥣慤㠲扡㡥㈰㔹㙥戵昸〹攴戴㑡扥〱㐱户㝤攳つぢ㥤㌱㑢敡㕤昵㌶〱㌵㝥〰㌵㈷㜲㙢㈷戶㌸ぢ摡戵㔹㉤ㅡ㠳㕦攸㡢㈴㜶㔶㉦㕤㤵摢慥㠱攳收㌶户㍡㑤搲扣愱㡤㌳敡㤳昳㥣㤶㕡㠷扦敦㥤㤴㜴戵㉦㔵摥慦戰愱搳㥢搰㔱晣慥㑡つ昶㑢搳ㄳ㤶戴㌹㑤㈹㈷㠵昶捥㜷㕡摡㤶捥㡡㈷ㅡ㥣捤㌳㑣摣㥣㔰㙣㤹㈱㥥搸㥣㕣搸㍡慥戹愹慤愵戹㈱㔳㌳㈶戵㈸㡥㕦㝥愹愹捤㈹〷㍦摣ち戸攴愹扣ㅥ㍤㤴捡摢㌹散搷ㄳ攳戶づ㤷ㅤ攱摢挵摢㘰㥦昷换ㅣ㜶挳㘷愲㜷攸㐵㠳挳㌱㤹㍦愴㡢㘰ㄲ㤷㘱㜶捡㙤攸敢ㄳ㙦㠶搰㝡挷摣搶搲挶昶㍤昷晦搷㌸㍦㝦㔳慦昷ㄳㄶ攱搷昱㕥昸扤搳攰戴㜴㝡㉢㐷戱㐵晡㐵㤰挲㕤㜱㌴攷㐴慦〰ㄶ㙡㠹㕡㕡戸戸㍥搵㌶搷㥡敢搴ㅦ㍡㤷㔷㔳戸摤㔳㔴㐴㘸戳ㄶ晤㌲㐴晡ㄵ㤲㔷㐱㈲㤱㍣敢㌵ㅡ㔹ㄱ晤扡换ㄷづ挶晦摤晦摤㥤て㉦㉤扦昳㜱㔳愶戵戰㜱㘲㜳㑢㙢㡦ㅥ㘱扤摣㉢摥㍡户㡤挳戳㜳㈵攳扤㐱昲㈶㐸攱㄰㤰㉥㝦搶ㄷ挳愸㠰㜷㉦晡㌴㡥㜷搲㜱摣㌳㤲愳㕢挵ぢㅢ摤摢㄰攳㥤搶愴收晤㡡㐹㌸㔶㤶㔸搸挲挱摦扢㤱愳摦㔹搲㌶㍥摥ㄶ敦搹㠸㍢ㅦ搸㑢ㅡ㐶㐳挵换摤愲㘷ㅦ㤱ㄹ敦㠸挷㈱㠲㉤㥢扥㈸扤㐴攰㐶挲㠱㠳攳㈵慦㠷㐷㍢敦〴摡㍥〰㥤戰㠲〳㍤昳づ〶㝦挶敥改㌴捤㕡㍡摦㘹愵㜹㤱搵㈹㤴挱挳㡢挱愶㈷ㄳ戳摢敡ㅢ㕡㠷愳愵㝢戶㌴㉦㥣晦摦㡣挳㔸晡敦㈰㘶㈹摣ㅥ愳㜸挳晢〴戸昲㝡㉥攲扥愹慢换㉢㘲㌴㑡昴㜶㈴ㅣ慤〸戶ㅥ晦挹愲摦挵㝦㤱捥㜴㠵㈵戰攸捥摤㥥㐲搸昷㙥〴㐲戳㕡ㅣ戹㝦㔵㈴っ搰敥搳戸㕦㜳换扣㐴㜳昳㍣㡥愷㡤㠴㙢㥤敢㌸㙤扣㈷搴换扢〷㈶昷扡㤴敡搱㈳攳㤶㡥敦收搱戶㠸㙦㝤〸搲㘷㑣㐳挳㐰ㄳ戱搵晡〸愲ㅥ戸㍢㘵㝤㡣㡤㐱㌸㤳户㌵户㈱改挰㐵㤵〳㜷ㄹ㔸敢㈴㥢㥢㔲〳㘷捤攵つ愴攱㑢ㅡ㕡㤷愸慤〱〳㙦挴っ昹慥攲戰㌷捡㝦ㄸ㜳晤ㄷ捦㌸㍢昷㍣攲㜹搵摦㔳㘴摤っ摡㤱㠱昱搱㥦㠲愸㉤㘱挶搳ぢ戶㌳ㄷ晤ㄹ㜸晤㌹挹ㄷ㈰㌸㐹〸散㌸㐷㝣攵戲㙡㈷晣捦昳㠴㕥㐳昲㌵㠸ㅡち挲愳㔴㝦〳㘲ㄶ㘵㈳㍥㜷扥散挰㥤㈱捥摥㠱晦㠲㌴愲㍢搱愹㘱戰攰㑥搴〴㑤ㄳ㈶㑤㠸㤴㠵挰愱〰ㄴ㝡㡡慣㕢㔴扢挲㑤〰昸㡤晥㍤㘰ㄶづ挰㍡收㈰㌰㥡㐳捦〷㐰扥换慡㔲攸〴㠰ㅥ㄰㘸摥㥣㔷㘵㄰〹〰㠵攰捣愲㝥㔹攷〳㈰ち㜱㌶〰㥡㌱㜵㈷㍡㔵づ扦㌰〰搶㈲㜸㈸〰摦㜸㡡慣晢㘶㤵㠸㌴㠸慤搸㠴㑤㕥〳戳㜰〰㌶㠳㕡昷㈵搹ㅣ挴〷㐰㍦㤷㔵㔵〸㈲〰㙣㐹愳慤㐰㔴つ㐴〲㐰㝦㜰㘶㔱晦昰〳㔰つ㜱㌶〰摢㌲愶敥㐴愷㐶挰㉦っ㠰户㜲〱昰㜷㑦㤱㜵㌷㙦㈴㈲つ㘲㉢㜶㘴㤳摦挸〹挰捥㔰敢愱㈴挳㐰㝣〰っ㜷㔹戵〷㠲〸〰扢搲愸ㄴ㐴㡤㠶㐸〰㠸㠲㌳㡢㝡摥て挰㈸㠸戳〱愸㘰㑣摤㠹㑥㡤㠱㕦ㄸ〰㡦攵〲攰㔱㑦㤱㜵㡢㜱㍣㈲つ㘲㉢昶㐰㔲昵㜰㑥〰㐶㐳慤挷㤰㡣〵昱〱㌰摥㘵搵〴〴ㄱ〰㈶搰㘸㈲㠸攲㝤㐷〱㘰㑦㜰㘶㔱㜷晢〱㤸〸㜱㌶〰㤳ㄹ㔳㜷愲㔳㝢挱㉦っ㠰㥢㜲〱㜰愳愷挸扡昱㌹ㄹ㤱〶戱ㄵ戳搸攴ㅢ㜲〲戰㉦搴㝡㍦㤲晤㐱㝣〰ㅣ攸戲㙡ち㠲〸〰〷搱攸㘰㄰㌵つ㈲〱攰㄰㜰㘶㔱㉢晤〰㑣㠵㌸ㅢ㠰㌸㘳敡㑥㜴㙡㍡晣挲〰㌸㍦ㄷ〰攷㜹㡡慣摢戱㌳ㄱ㘹㄰㕢㜱ㄸ㥢㝣㑥㑥〰ㅡ愰搶㡤㈴㑤㈰㍥〰收扢慣慡㐵㄰〱㘰〱㡤㕡㐰搴㙣㠸〴㠰㔶㜰㘶㔱愷昸〱㤸〵㜱㌶〰㡢ㄹ㔳㜷愲㔳晢挲㉦っ㠰㘳㜳〱昰㐷㑦㤱㜵㤳昸〰㐴ㅡ挴㔶㉣㘳㤳㡦挹〹挰戱㔰敢攳㐸㤶㠳昸〰㌸摥㘵搵㠱〸㈲〰㥣㐰愳ㄳ㐱搴挱㄰〹〰㈷㠱㌳㡢㕡攴〷攰㈰㠸戳〱㌸㤵㌱㜵㈷㍡㜵〸晣挲〰㘸挸〵挰㍣㑦㤱㜵敢㝡づ㈲つ㘲㉢捥㘵㤳敢㜳〲㜰㍥搴晡〲㤲扦㠰昸〰戸挸㘵㔵ㅣ㐱〴㠰㡢㘹㜴〹㠸㑡㐲㈴〰㕣ち捥㉣㙡㡥ㅦ㠰〴挴搹〰㕣〱晢㠸敥㐴愷㔲昰ぢ〳㘰摦㕣〰捣昶ㄴ㔹㌷搴㜹扢㝣㄰㕢昱㔷㌶戹㌶㈷〰㌷㐱慤㙦㈶戹〵挴〷挰㙤㉥慢收㈲㠸〰㜰㍢㡤㔶㠱愸挳㈰ㄲ〰敥〰㘷ㄶ戵户ㅦ㠰㝡㠸戳〱戸㠷㌱㜵㈷㍡㌵て㝥㘱〰㡣捥〵挰㈸㑦㤱㜵㥦扦〹㤱〶戱ㄵ㡦戰挹㈳㜳〲昰ㄸ搴晡㜱㤲搵㈰㍥〰㥥㜴㔹搵㡣㈰〲挰㔳㌴㝡ㅡ㐴㉤㠰㐸〰㜸〶㥣㔹㔴捣て挰㝣㠸戳〱㜸㠱㌱㜵㈷㍡搵〲扦㌰〰㜶捥〵挰㑥㥥㈲㙢昶㘱㈱㈲つ㘲㉢摥㘴㤳㜷挸〹挰㕢㔰敢户㐹摥〱昱〱昰㥥换慡㐵〸㈲〰扣㑦愳て㐰搴ㄲ㠸〴㠰て挱㤹㐵つ昰〳戰ㄸ攲㙣〰㍥㘱㑣摤㠹㑥㉤㠵㕦ㄸ〰㥢攵〲㘰㔳㑦㤱㌵㈷㜲㈴㈲つ㘲㉢扥㘶㤳㌷捥〹挰㕡愸昵户㈴摦㠱昸〰昸摥㘵搵㔱〸㈲〰晣㐰愳㝦㠳愸㘳㈰ㄲ〰㝥〴㘷ㄶ㔵攴〷攰㘸㠸戳〱昸㤵㌱㜵㈷㍡戵っ㝥㘱〰慣晢㍤挷愵昰敦㥥㈲㙢愶收㌸㐴ㅡ挴㔶ㄴ攴愳挹扦挲㉣晣㔲搸㠲㕡昷㈴㈹〲昱〱㄰㜱㔹戵ㅣ㐱〶㌳㔰㉦ㅡ昵〶㔱挷㠳ㄵ〰晡㠰㌳㡢晡づ㌹摡㝦っ晤〹攲㙣〰㌶㠶㝤㐴㜷愲㔳㥣ㄴち〳攰戳㕣〰晣搳㔳㘴捤ㅦ㥤㡣㐸〲挰㔶㙣昲㈷㌹〱搸ㅡ㙡扤つ挹〰戶慥攳搷攰㐰㤷㔵㉢㄰㘸㌰扢㌳㠸㐶㠳㐱搴愹㘰〵㠰敤挰㤹㐵扤攳〷攰ㄴ㠸戳〱搸〱昶ㄱ摤㠹㑥㥤〶扦㌰〰㕥捥〵挰㑢㥥㈲㙢㕡敢㑣㐴ㄲ〰㑡搹攴ㄷ㜲〲㔰〶戵㉥㈷㠹戱㜵ㅤ〰㔴扡慣㍡ぢ㠱〶戳㍢㔵㌴慡〶㔱㘷㠳ㄵ〰㙡挰㤹㐵慤昶〳昰㘷㠸戳〱ㄸ〹晢㠸敥㐴愷捥㠱㕦ㄸ〰昷攷〲攰㍥㑦㤱㌵搷㜶㍥㈲〹〰ㄳ搹攴㝢㜲〲戰ㄷ搴㝡ㄲ挹摥㙣㕤〷〰㔳㕣㔶㕤㠰㐰㠳搹㥤愹㌴㥡〶愲㉥〴㉢〰㑣〷㘷ㄶ㜵㡢ㅦ㠰扦㐰㥣つ㐰㉤散㈳扡ㄳ㥤扡〸㝥㘱〰㕣㥤ぢ㠰慢㍣㐵搶〴攰愵㠸㈴〰ㅣ捣㈶㕦㤱ㄳ㠰㍦㐰慤敢㐸收戰㜵ㅤ〰㈴㕣㔶㕤㠶㐰㠳昱搱㐹ㅡ愵㐰搴㑡戰〲㠰〳捥㉣敡㉦㝥〰㉥㠷㌸ㅢ㠰㝡搸㐷㜴㈷㍡㜵〵晣挲〰㌸㈳ㄷ〰愷㝢㡡慣㘹挹慢ㄱ㐹〰㘸㘱㤳㑦捤〹㐰ㅢ搴㝡㈱挹㈲戶慥〳㠰㈵㉥慢㌸㘵㌹㤸摤㔹㑡愳挳㐱搴㜵㘰〵㠰㈳挰㤹㐵㉤昷〳㜰㉤挴搹〰ㅣ〳晢㠸敥㐴愷慥㠷㕦ㄸ〰㠷攷〲㘰愹愷挸㥡㉣扤ㄱ㤱〴㠰ㄳ搹攴挵㌹〱㌸ㄹ㙡扤㠲攴ㄴ戶慥〳㠰搳㕣㔶摤㠴㐰㠳搹㥤搳㘹㜴〶㠸扡〵慣〰㜰㈶㌸戳愸㈶㍦〰㌷㐳㥣つ挰㌹戰㡦攸㑥㜴敡㔶昸㠵〱㤰捡〵㐰搲㔳㘴捤攱慥㐲㈴〱攰ㄲ㌶㌹㥥ㄳ㠰换愰搶㤷㤳慣㘴敢㍡〰戸搲㘵搵ㅤ〸㌴㤸摤戹㡡㐶㔷㠳愸扢挰ち〰搷㠰㌳㡢摡摦て挰㥤㄰㘷〳㜰〳散㈳扡ㄳ㥤扡ㅢ㝥㘱〰㑣换〵挰㔴㑦㤱㌵戱㝣ㅦ㈲〹〰慢搸攴挹㌹〱戸ㄳ㙡㝤ㄷ挹摤㙣㕤〷〰昷扡慣扡ㅦ㠱〶戳㍢昷搱攸㝥㄰昵㈰㔸〱攰〱㜰㘶㔱㘳晤〰㍣〰㜱㌶〰て挳㍥愲㍢搱愹㠷攰ㄷ〶㐰㜵㉥〰慡㍣㐵搶㜴昷㈳㠸㈴〰㍣捤㈶㔷攴〴攰㔹愸昵㜳㈴捦㠳昸〰㜸搱㘵搵愳〸㌴㤸摤㜹㠹㐶㉦㠳愸挷挱ち〰慦㠰㌳㡢ㅡ收〷攰㌱㠸戳〱㜸〳昶ㄱ摤㠹㑥慤㠶㕦ㄸ〰㠳㜳〱㌰挸㔳㘴捤挱㍦㠵㐸〲挰〷㙣昲戶㌹〱昸〸㙡晤㌱挹㍦搸扡㡥ㄱ昰愹换慡愷ㄱ㘸㌰扢昳㑦ㅡ㝤〶愲㥥〵㉢〰㝣づ捥㉣㙡㜳㍦〰捦㐰㥣つ挰ㅡ搸㐷㜴㈷㍡昵ㅣ晣挲〰攸㥤ぢ㠰㕥㥥㈲㔸ㄹ㔰昸㈲㈲㜵㘳㐶户ㄷㅢ㥣摥户摥㔹捣㈹愸㡤搲愸昵ㅤ户戰戵慤㔹收换晡愴挷㌷㑦㙢㙥ㅢ㕦摦㍡扦㈱扥㜴搳戴户戱摦㕣愷〹戳搹㉤㤸搴づ挸㥡攷捦㜷㔲㍡㕤摢扣戰㈵改㑣ㅡ晦扦㌰摢㡤晥㘱搷挹㐴㜷扥挲昲㥦㑤攰收挱ㄳ愳〴㑢㕥攱换〸ㄸ㥣㠷㤳㡡㘳摦㥣戹㙣摡㌰㉣敥㐰㜴㔶㝤㕢㠳搳㉢㉤昳搵戲㕤㤴〶㡡㈸ㄱ㐸昵㑣㜳㉥挸ㄹ摦㈷扤㘷㑢㝤慡愱扥挹攱捥搸捣㌵㥤攲ㅣ㡡㜲㠰ㄹ捤慤昵慣慡敤㤳㥥搵ㄲ㙦㙡㥤捦㤹捤攴搲㑤㌲㌸㤹〲㉤㑣㡦慤㙦㙡㐵ㅡ搹㡢摣㉥㑥搷捥㙤㕥㡣攷っㄶ㌶㌶敤ㄹ㥦摦晡㍦戱㔷ㄴ㜷㡢㉣戲㙢㔴扥捡捦㔷㐵昹㐵晦改晥戱晥㡤㘳㙣㔳户㔰㜹㈰挶㘹㕢㑢㝤㘲㈱〱㤳ㅣ㘵愰〵㈴戲て昳ち㕦挱㔶㜰づ搳户ぢ〳〵〸㙣㙢㐶晤㝣攸㕣㜸晢挳ㅢ摢挰㕣晦㠸收昴晥〹㘴敦㍤㘷㑦敡㈸捤昹㍦㍤〹㔱昸㉡㈲㙦㜰㈵㐴㕦ㄸ㙦攴づ㈱㔶㐷㜰㐴攱挸挴㐸㈰ㄷㅣ㤶㤱戴搸㜰㠴㙥搴戱㌹ㄱ㤳改扤搳㔳攲〹愷〱㌵〰㡤昱戶㡤㕣㠶挵ㄸ愸㤴㙦昵㜴攳㥡ㅢㅢ攳ㅣ㜲慣昷慦㑤挶ㅢ㥣愲昴㤸㠵㙤捤㈸㙡搵㘹㄰ㄹ㤷㥥㈸扥〴愲昸ㄲ㜷戶㍥㍤㤳戵㐱戲捤㔸捤㠷挶㕢敡摢收㌶搶㈷㡢挸戰㝥攷㝦㘲慣攲晣㔱〰㌰捤㘲捥㈵挱改㝦㜷ㄲㅥ扢㝢㌸㉡㘶〸ㅤ㜷㍦㐶㜴扥戲昰㑦晤㠷愵㈳㌸昳挸ㄷ㡡晥〵搱ち昱㤱㔳㤱戴㘵慤㑣挵㘲㜳敤㌱ㄸ愲㜲㜲㔲慦搳〰ㅦ晤㉢㑣戹挱㑦挱ㅢ㈰㥤搶ㄵ昴㠴㐱㘴㑡㜳㍣㌵㌱㥥挴戳㍢㍤扤㈷㜷㡡戰㙢㜹慡㘹戱㔹改㌱づ挵㐳㤸捡㕥㔴㥦㜲㕡㡡㈸愸挵㤳㐹〵慣ㄱ戱摣㝤㠸㌹敦ㅥ㜹㠵㠵扤㡡挲㜲㑤㌲戱㠶㜸昳攷晥㈷㥦㈶㘵挵晦㙡㥦敡㔱㙣㝢㈴㈲㕦㔱扦愱㍢晡㜷昶改㑤〸搹㥦㠰挱㍡ㅡ慣〷㈹晣㍢㤴挱㝤㤳㔹㜴㠱搲っつ愳〲㜹收㠵攵㈰㐵㈸㥤㤰㍡㤲㐲改㐸㉦㕦晤㠷攵㤶㝥ㄴ㤹〷㘹慣㕡㡣㜲㈷ㄵ㜱捦慦慣㌳挱㌷㐳㕥㝥㝥〱㜶戵ㄵ慣㥤换㑡㡢㘰㡤戵㡥ㄴ㠶愸〱㘸㠲挵㠲挱㉤㜸戰㈰㝥ㅤ㐷扣晦戹㤲搷㘰㠱㜹敤昵昸㑦㤶㐸㐴攷挳㍥㉦愲摥〵㌵㈰㔸㤴戸㈸〱㝥摣〳〳㔱㥦㐲挸㑢〱摦ㄷ㤷晡っ㉣扦扣昲㉣㍥㔶戴愱㈷㑢昵㌹㍣㜸挲搴ㄶ〳㝦㠱㉤㥥㠷摡挷㘵ㄱ愴㕤㡦换慦攸㠱㡦收㔳㙡摣㤰捦ㅡ㙣㤸㙥㔰攰㜵㈳〲ㅢ摤㡢㠶㕦㠷ㅢ昴愶㐱ㅦㅡ㝣〳〳敥㜰㙢㈳㜰愱㐰昲㤱㤷㄰㈰㙤搸〳挸㝦昹ㄲ昸㠰摣㤸〹㌶㘱㠲摦㘰㄰〴㜲ㅤ㘴㉥㤰㥢挲㘴㠳㠱攴㝥ㄴ㈰㌷㘳㘰㈲㤰〱攴收㤰㜶つ㘴㍥摣〸㤵摥㐲㠲戸㡣㘲改㐲〸㤰晤㘰愳户愴㈱换ㅡ㐲っ戶愲㐱㝦ㅡ戰搲㐱㠰摣ㅡ摣㤶㘶㐴㘶㍥㘵挳㈷㝡㐲愰ㅣ〰て㐰挹摡〷㤳挲〷攵戶㑣㌱㤰㈹㔸愷㄰㠴㤲挵〹〲愵㈶㤴戲昰㝢摡昷㘵慤㔸扡㈰戰つ㘶㄰搶㌰㘴挰㌶〴搲慥㘱㘳慤〳㔶㍣愶挵㈰搸㤰てぢㅥ㑣㤳㈹昰挶摦昶戰搱㍢搰㤰挵㄰㈱〶㍢搲㘰㈷ㅡ戰㍥㐲㘰摢ㄹ㕣扦㜰搸挲〷攰㌰㌸〰戵㙤㝤ㄹ㝣愸敤挲っ挳㤹㠱挵つ㐱搴㔸搱搰〵㙡慣㜷㄰搴㑡ㄹ㠴㠵てㄹ愸㤵㐱摡㌵㙡㉣㤰挰㡡㍢愶っ㘲㔰㘳㤵㐴〸㈸㌱搸攸ちㅡ戲㠲㈲挴愰㤲〶㔵㌴㘰㔱㠵愰㔶つ㉥搷㘰㐳㈹㜴挸㘰ㅢ〱て挰挶㌲ぢ㤳挲〷摢㙥㑣戱㍢㔳戰㈴㈲〸摢㘸挸摣攳㜶㈴㑣㌶昸戸ㅤ〳㌷㠱㜲て〶ㅥぢ㉥〳捡搱㤰㜶つ㈵㑢㉤戰愲づ㠳㐱っ㤴慣户㌰摤愰搰ㅢ㠰㘳㘱愳挷搱㤰戵ㄸ㈱〶攳㘹㌰㠱〶㉣捦㄰㈸㈷㠲ぢ㍤〱昲㈹戲㄰㈰昷㠲㍤㠰㘴戹㠶㐹攰〳㜲ㄲㄳ散捤〴㉣慤〸〲挹㝡㡡㉥挶ㅦ慢㉤〴戴㈹っ挲戲㡢っ搰愶㐱摡㌵㘸㉣捦挰㡡愷搲ㄸ挴㠰挶ㅡつ搳㘴ち㍤搰㘶挰㐶敦㐳㐳搶㙦㠴ㄸ捣愴㐱㉤つ㔸搲㈱愰捤〲㤷攳愸挵〳㜱㈱愸敤ぢ〷愰ㄶ昷㘵昰愱戶ㅦ㌳散捦っ慣挷〸愲挶㈲㡣㉥㔰㘳㠹㠶愰㜶㈰㠳戰㔶㈳〳戵㠳㈱敤ㅡ㌵搶㜴㘰挵㔳㙦っ㘲㔰㘳㘱㐷〸㈸㝦㠰㡤慥愳㈱㡢㍥㐲っ收搰㈰㑥〳搶㠱〸㙡〹㜰㌹㔰ぢ晦㠶㐸挱〱愸戱㌰挴㘴昰愱收㌰㐳㥡ㄹ㤶挱㈰㠸摡戱㤰戹愸昱愰㤵愵っ搴晦つ挱扡づ㐱㙤㉥㠳戰挰㈳〳戵挳㈰敤ㅡ㌵ㄶ㠲㘰挵㘳㜵っ㠲つ昹戰ㅡ挴㌴㤹〲㙦慣㌵挰㐶㌷搲㤰㤵㈲㈱〶㑤㌴㘸愶〱㡢㐷〴戵昹攰挲て㔰㍣攲ㄴ㌲搴㕡㘰て搰㔸㑣㘲ㄲ昸㐰㙢㘵〲扥㈸㐰戱昰㈳〸ㅡ慢㍤㕣搰㜸愹㈷㑢㄰㌴搶㠲〸㘸㡢ㄸ㠴㐵㈱ㄹ愰㉤㠱戴㙢搰㔸㍣㠲ㄵ㔳〵っ㠲つ昹戰㠲挴㌴㤹〲て戴挳㘱愳㡦愰㈱慢㑢㐲っ㡥愴挱㔱㌴戸ㄴ〶〲摡搱攰㐲㐱攳昳㤶㈱愰㉤㠳㍤㐰㘳〱㡡㐹攰〳敤㡦㑣㜰㉣ㄳ戰㔸㈴〸ㅡ㉢㐴〴㌴敢㌸㤸㙣收㍤㥢搹攵摤〴挵愲ㄲ㐱㜲㌹㈳戳扡㈴〳挹攳㈱敤ㅡ㐹㔶愱㘰挵㤳㠲っ㘲㤰㘴㈹㡡改〷㘴〶挹ㄳ㘱愳㑦愲㈱换㔴㐲っ㑥愶挱ちㅡ戰㜲㐵㤰㍣〵摣搶收〲㈵昴愱搲㄰㌸㑦㠳ㄳ攰㘴㌹㡢挹攲㠳昳㜴㘶㌹㠳㔹㔸㝡ㄲ㠴㤳昵㈶敥ㄸ捣㜹攰戲ㅡ㐵㤰㍢㡢㐱㔸㤶㤲㠱摣搹㤰㜶㡤ㅣ换㔷戰攲㘹㐴〶挱㠶㝣㔸挳㘲㥡㑣㠱㌷〶捦㠵㡤㍥㡦㠶慣㙦〹㌱㌸㥦〶ㄷ搰㠰㈵㉦㠲摣㕦挰㠵㡥㐱㍥ㅥㅢ〲摡㐵戰〷㘸㉣㠱㌱〹㝣愰㕤捣〴㤷㌰〱换㔵㠲愰戱㐶挵ㅤ㠳㤷挲㘴㠳㉦㔱㔸搵㈲㐰㕥挶挰㉣㙦挹〰㜲㈵愴㕤〳挹㌲ㄸ慣㜸晥㤱㐱っ㤰敦㘳换㜴㠳㐲て挸㉢㘱愳慦愲攱〷攱〶㔷搳攰ㅡㅡ㝣〸〳〱昲㕡㜰愱㐰昲攱摦㄰㈰慦㠷㍤㠰㘴㈹㡤㘹㠱て挸ㅢ㤸攰慦㑣挰戲㤷㈰㤰慣㜵㜱㐷㕦捥ㅦㄶ慣㠴ㄱ搰㙥㘲㄰㤶挴㘴㠰㜶ぢ愴㕤㠳挶搲ㄹ慣㜸扥㤲㐱っ㘸慣㥦㌱㑤愶搰〳敤㌶搸攸摢㘹挸摡㥡㄰㠳㔵㌴戸㠳〶㉣户ㄱ搰敥〴㤷攳换ㄶ㡦攱㠶愰㜶㌷ㅣ㠰ㅡ敢㙦㑣〶ㅦ㙡昷㌰挳扤捣㔰㠰㥢㈵㐱搴㔸㈰搳挵㌱换昲ㄹ㐱敤㝥〶㘱ㅤ㑤〶㙡て㐲摡㌵㙡慣户㈱㉥晡㈱〶㌱愸戱攸挶㌴㤹㐲て戵扦挱㐶㍦㑣㐳ㄶ攴㠴ㄸ㍣㐲㠳㐷㘹挰ㅡㅤ㐱敤㌱㜰攱㐳㉤ㅣ戴搵戰〷㘸慣搹㌱〹㝣愰㍤挱〴㑦㌲〱敢㙢㠲愰戱愸挶〵㡤摦ㅢ戲㤴㠱晡慦㔰㔸㜲㈳愰㍤捤㈰慣扤挹〰敤㔹㐸扢〶㡤㌵㍡〲摡㜳っ㠲っ昲ㄹ〴愹㘹㌲㜳㝢愰㍤てㅢ晤〲つ㔹挴ㄳ㘲昰㈲つ㕥愲〱敢㝡〴戴㤷挱㜵昲ㄵㄱ晥㡤晢㉡㥣㠰ㅣ㡢㝤㑣ㄶㅦ㜲慦㌱换敢捣挲挲㥣㈰㜲慣挶改攲㈰㘵慤㡥㈰昷㈶㠳戰㘸㈷〳戹户㈰敤ㅡ㌹ㄶ昷〸㜲㙦㌳㠸㐱㡥ㄵ㍥愶挹ㄴ㝡挸扤〳ㅢ晤㉥つ慢挳つ摥愳挱晢㌴㘰㐱㤰㈰昷〱戸㕣扦㘳挳〷摣㐷昰〰㙣㉣ㄱ㌲㙤昰挱昶㌱㔳晣㠳㈹㔸捥ㄳ㠴㡤㌵㍣㕤挰挶ちㅦ㠱敤㔳〶㘱愹㑦〶㙣㥦㐱摡㌵㙣㉣〹ㄲ搸㍥㘷㄰〳ㅢ敢㠲㑣㤳㝤戰㝤〱ㅢ晤㈵つ㔹㌳ㄴ㘲昰ㄵつ搶搰㠰㘵㐴〲摢搷攰㜲挱ㄶ㝥㔱扣ㄶㅥ㠰㡤㠵㐵㈶㠵て戶㙦㤹攲㍢愶㘰ㄱ㔰㄰㌶㔶晥㜴〱ㅢ敢㠲〴戶敦ㄹ㘴づ戸っ搸晥つ㘹搷戰戱㤰㐸㘰晢㤱㐱っ㙣慣㈶㌲㑤昶挱昶ㄳ㙣昴捦㌴㑣㠵ㅢ晣㐲㠳㕦㘹攰挰㐰㘰晢つ㕣㡥慦〴㍣慡ㅥ昲㤵戰づづ㐰㡤搵㐸愶〹㍥搴搶㌳㐳ㅥ愶㌸ㄴ㉢㠷㠲愸戱㕣挸㐵㉤攷㘵ㅣ㡢㠹〴㌵摣〵捦㔳慣㉡捡㐰つ㡦ㅡ㙦〰㙡㑢攰㈶愸ㄵ㌲㠸㐱㡤㈵㐸愶挹㍥搴㉣搸攸㥥㌴㘴㜹㔲㠸㐱ㄱつ昸㌲㌴挵㡡㈵㐱㉤〲㉥昴㉢㠱㉦㘳〸〱慤㌷散〱ㅡ㉢㤸㑣〲ㅦ㘸㝤㤸㘰㈳㈶㘰戵㔱㄰㌴㤶ㄸ〹㘸㔶㌱㑣㌶晣愷〴慢㤲〴㐹㥢㤱㔹㥥㤴㠱攴㈶㤰㜶㍤晥㔸挶㈴㐸㙥捡㈰〶㐹搶㌲㤹㝥㐰㘶捥㜶㥢挱㐶昷愵㈱敢㥣㐲っ㌶愷挱ㄶ㌴㘰改㤳㈰搹て㕣㈷摦ㄳ攱㔷挵㕢挱〹㜰戲ㅥ捡㘴昱挱搹㥦㔹戶㘶ㄶ搶㉥〵攱扣っ戲㉥㡥摣换㘱㈲挸つ㘰㄰搶㌵㘵㈰㌷㄰搲慥㤱㘳晤㤳㈰㌷㠸㐱っ㜲㔷㐱㙡㥡㑣愱昷㍤㌱ㄸ㌶㝡㍢ㅡ戲㐰㉡挴㘰〸つ㑡㘸挰㥡㈹㐱㙥㝢㜰戹㑥㜸攱戰敤〸て挰挶㉡㉡㤳挲〷摢㑥㑣戱㌳㔳戰攲㈹〸ㅢ换㥣扡㠰㡤㐵㔰〲摢㌰〶戹ㅢ㕣〶㙣挳㈱敤ㅡ㌶㔶㑤〹㙣扢㌲㠸㠱㡤愵㔳愶挹㍥搸㑡㘱愳愳㌴㘴㔹㔵㠸㐱ㄹつ捡㘹挰㑡㉢㠱㉤〶㉥挷〹㉦晣㤷㐳㈵ㅣ㠰摡挳扥っ㍥搴慡㤸愱㥡ㄹ㔸㈶ㄵ㐴㡤戵㔱㕤愰挶捡㈹㐱㙤〴㠳戰㠴㉡〳戵摤㈱敤ㅡ㌵㤶㕡〹㙡㈳ㄹ挴愰挶㝡慢㄰㔰昶㠰㡤ㅥ㐵㐳搶㘲㠵ㄸ㡣愶挱ㄸㅡ戰㍣㑢㔰ㅢぢ㉥搷㘰ぢ晦㥥ㄸてて挰挶㠲㉤㤳挲〷摢〴愶㤸挸ㄴㅦ挰㈰〸ㅢ㉢慡扡㠰㡤昵㔶〲摢㕥っ挲挲慢っ搸昶㠶戴㙢搸㔸愰㈵戰㑤㘶㄰〳ㅢ慢戴㑣㤳㈹昴㡥搱㈹戰搱㔳㘹挸ち慥㄰㠳㘹㌴㤸㑥〳ㄶ㜵〹㙣㌳挰攵ㄸ㙣攱㔳ㄲ㌳攱〰搴㔸攵㘵㌲昸㔰慢㘵㠶㔹捣挰㥡㄰㘹昹㙣㜲㕥换ぢ㌹慦ㅦ㥣慥捥㉡㈵㤰っ㘹ㄶㄵ搴戶㉤㙤㐰㈱〷㌷㌹㝤敤㙥㜱㈲㍥㈲㌲㑣慡㌷户㘰戲慦㈰昸愲㠹㜶摦ㄷ㤰戸搷㘶㠱㤷㜸㠸ㅢ㌵慣㔹㈸扣晥搷散ㄷ㔵戴晢戳攱ㅤ㑦昴搳㠷㡢戵ㅦ㥡戸搹搴晡㘴㑢㜳㙢㜳扡㙤㘰㉤㡡㤴昰愰㝢㑢㝤㍡㉦慦㜴㑣攱戵㠸ㄸ㥡㤳ㅤ㉢㘸攲㡢㈵ㄷ昱㈵〱㤱㜹㑤捤㡢㥢愴㌵㠵慤㝣㌷㡣攰搵戳㈷搳㐴㤸㠷换㜶〰捦㘶㝤〳㥤昵〱愰㝤㝡搸㉣㄰愰戱㜵㈰昸㤲㜱㘳挷捤慣㑢愵攳㑥㍡㕡㔱ㄶ㉦㑢㔷挵㔲㤵㌵搵愹㡡戲戲慡㔴㉡㕤㥤㡥㤷愵ㄲ㌱㕢敡〹ㄸ攳㈰昸搸慣㈰㤰㜴〷㤳㘳㈹㠱㜰搴ㄵ收攳ㄲ㘹㐳㈷昷㘱㥦愷ㄲ㉡愹㔲捡㈹攸搹㔳㤵〴摥㕤㤲㔵ㄴ挰搲ㅣ㜹昹㠳㘵戱㈶愰㜰㈵挰摡㌰㈷㌶戰㘳㕦搰㤹ㄷ㝡扡づ㑤搰㜳㐰㈲㜶て〸㈸戳攲㘰㌷ㅡ㌷戶捥㔷摢㘴㈵㈰摢ㄸ戲捣ㄷ㝥㕡㐹㠸㝢㐳㉣戵㄰㜸㤳㘸慢㕤攰㐵搱㠳ㄸ摥㠱㕥て挶㤶戲㈰ㄷ㤰づ㠵㠸ㅢ昲㈹㠲㤴愳㕡㥤㡦㡥㜰㉣㐱㠱㤷搹挱㈴攷〰㔱攷挲㡣㠳㈴㜳㈷㙢㐴㠲ㅢ敥挹㠳㘲㈷㐷扣㝣㔶〳㜸㜷㈷㍢搱㥡搲㐴㔵扡戴扣愶扣㉡ㄶ慦慣慣㐹挶㤳愹昲㜸㌴㤹㡥挵慢㔳㑥㤹摤换戴戱ㄱ㍥㜶㙦挳㌵㤱敢㘳㌸敡㤴つ㡥㍢㕡㥤㠱㠶㜰㈷㘰㍢㑦㉦㠰㑡户㠰㐴散㡤㈱㄰ㄹ挱搴㐴㑦ㄳ㉢㝢ㄳ㈳摦㤱づ㡢㈹摦〹㕢㙡㌳挸〵㥥愵㄰戵挳戳㌹愴〲捦昱㐸搱づ捦ㄱ㌰挹つ捦㜲㤸㘶挳戳〵㈲挱つ昷捣㐱〱㑦㍦㉦㥦㜵㌴㜸ㄷ㥥㘸戲㈶ㄶ㉦慢㐸㔴㤶〳㤰捡㐴㜵㍣㥤㑥㤶㤷㈶㑢慢愳搱敡㥡搲捡㉡㝢㑢搳挶㘳攰㘳㙦㘵戸㘵攴晡ㅢ㡥㍡㌵〰㥣挰㜳戴ㅦ㥥攳愰搲换㐱㈲昶戶㌰挰㡡搷攰㠱つ㡥戵攳㈱ぢㄹ㙢㈷㐰㥣㌹搶〶㝡㔱摣㤷㡢㥥〴扤扣㘱㔴つ㠶㕣挰㕣〱㔱㍢㤸㐳㈰ㄵ㌰摢㝣㘰㙡㠲挹昳㡥㙡〹挵慤〴㑥戴搰愷㠳〲户敤扤搰搶ㄹ攰㕤摣攲改㥡㘸㑤㌴㔵ㄹ㡦愷㤳戱搲㡡㜸㜵㜵戴㌲敡㐴㑢搳㌵昱㐴㜹戹㤳戶愵㍣㠰㌱捥㠴㡦扤愳㘹㥣攰戶㤳攱愸㔳挳挰〹㙥つ㝥摣捥㠱㑡㥦ぢㄲ戱㜷㠱〱搶㍣㑤摣㌴㠱搲㠴挵ㅥ㙥攴㤵㔴㕥㐸㜹ㄵ戶㔴㈹攴㠲挴挵㄰戵㈳㔱〶愹㈰㤱〸㐵㘲㑥㈸ㄲ攵㜰㐲㄰㍣つ〰ち㈴㘲㕥㘸㙢㈵㜸ㄷ㠹㐴㉣㔵㤱慣㐹愵愲挹㜸㈲㤶慣㡡㔶㔷㤴㤵㔷㤴㤶㤷㤵㌹搵ㄵ挹戲㥡戴㉤㔳晥㡣㜱〵㝣散㑡搳㌸㐱愲捡㜰搴愹ㄱ攰〴㠹〳晤㐸㕣〳㤵扥ㄶ㈴㘲敦〶〳慣㔹㐸散㙥攴㈳愹扣㤱づ㝢㘰㑢敤〱戹㈰㜱㌳挳㔳挲捦㘸㐸〵㠹ㄹ㍥㈴慣㕢㘱㤲晢〰㥢ㄶち捦ㄸ㐴㠲ㅢ敥搹㠲〲㥥戱㕥㍥㙢ㄵ㜸ㄷ㥥戲㐴愲㌲ㅡ㜳攲ㄵ㌵㠹搲㔸㈵摥㕣㡤㙦㤹敡㔸㘵㌲㔱㔶㔹㥡慡㡡㔵摢攳㑣ㅢ敦㠰㡦㍤摥㜰㜷㤲㥢㘰㌸敡搴㕥攰〴㥥扤晣昰摣〳㤵扥ㄷ㈴㘲㑦㠲〱搶㍣ㅤ㌸晦散㙤攴攳愹㝣㠸づㄳ〸挴ㄴ挸〵㥥㠷㈱㙡㠷㘷ㅡ愴〲捦ㅥ㍥㜸㍡づ㤹摤㐳㤱攰〴㍣㠲攰〱㘲㔰㈰㌱挳ぢ㙤慤〶敦㈲㔱㕥㔳ㄶ慦㐸㤷挶ㄲ搱慡㜴慣愶扡㈶㤱慥愹慡㑥挵㉡㔳㌸㙡攲ㄵ挹㉡㝢ㅦ搳㥣㈷攰㘳捦㌴㥣っ㤴㕡挳㔱愷昶〵㈷㐸㔴晡㤱㜸〶㉡晤㉣㐸挴摥て〶㔸戳〶捡晥㐶㍥㤹捡㤷攸㌰㠵㐸ㅣ〸戹㈰昱ち挳㔳挲捦挱㤰ちㄲ挳㐲㤱搸㌹ㄴ㠹㐳攰㠴㈰㜸愳ㄵ㈸㤰昸㠳ㄷ摡㝡ㄳ扣㡢㐴㌲㔹㔵㔵㔶㔳㔳ㅡ挳㌷㔱㉣ㄹ慦愹慥挶㜷㔱愲戴慣扡㉣㕡㔱㔱ㅤ㉦戵敢㑣㜳晥づㅦ㝢㡥攱〴㠹戸攱愸㔳㈹㜰㠲挴㄰㍦ㄲ敦㐲愵摦〳㠹搸づっ戰㘶㈱㤱㌶昲㤹㔴㝥㑣㠷㕡昶㜹㉥攴㠲挴㈷っ㑦〹㍦㠷㐱㉡㐸㙣攵㐷㠲㠷㡣㥣㐶晢㠵㈲㌱て㑥戴搰㥦㠳〲㠹〶㉦戴昵〵㜸て㠹慡㐴㔵㐵㜹㍡㕥㥥慣慥㡡㤵㔷搵挴㠱㑡㔹㘹戲㈶㕡ㄵ㉦慤愸㜰㘲㜶愳㘹捥㤷昰戱㥢っ昷ㄵ㌹㤹㍥㘷㝣敡㔴ぢ㜴㠲挴㈶㝥㈴扥㠱㑡慦〵㠹搸慤㌰挰㥡㜵㜴戴ㄹ昹〱㔴晥㐰〷扥散㐱㉤㠲㕣㤰昸㤱攱㈹攱㘷〹愴㠲㐴㤱ㅦ〹㕥扣〸ㄲ㔶㈸ㄲ㑢攱㐴ぢ晤㉢㈸㤰㌸摣ぢ㙤晤〶摥㐵愲搲愹挶扦㜴扣戲戴扣㍣㤶㉡㡤挶慢捡㜱㤶愸㑡㤶㤵㤷㔶挷㜱㠵㙡ㅦ㘱㥡昳㍢㝣散㈳つ户㡥摣㔱㠶愳㑥㉤〳㈷㐸攴昹㤱㔰㠵挸㥦てㄲ戱晦〸〳慣㔹㐸ㅣ㙢攴㜳愸散㐹㠷㌸戶搴㜲挸〵〹晥攱㠰㜶㈴㡥㠷㔴㤰昸昷㉦扥敢㤴㕥㌰挹㝤ㅡ晤ㅥ愶搹搷㈹㥣搲㐶挳㔱戲〹㘷挰㜳㈲㜸㉥昶㐹㘶攳㘴戳戱挲摢㔰愷㘱㐳㍡昹ㅤ㐲昲㘲㑣ㅡ㔸捣㌶摢㈰ㄱ㥢㤳捦㌴づ㝥㙢㥥㘱攴㝣㌱㠴敥㑢㠷戹搸㔲㘷㐱㉥㌱戶㠰愸扤㤳㘷㐳㉡㥤晣捣搷㐹摤㍥昰㍦つ敤て㈷㥡愵㍦晤ㄱち晤㌹搷ぢ㙤㙤つ摥摤摤昱〴扥㌰㉢㙢愲搱㜲愷㌲收㈴慢攳㌸っ㤲㠹㔸つ捦ぢ改㡡㔸捡㍥捦㌴㘷ㅢ昸搸攷ㅢ㙥〰戹ぢっ㐷㥤扡〸㥣㈰昱㠱㠷〴㜸㍣㥦つ㤵ㅥっㄲ戱㉦㠶㐰㘴㠱慦㠵㑢㡣㥣て㐱攸ㅤ攸搰㑣㈴㉥㠳㕣㤰搸㠹攱㈹攱㘷㈵愴㠲挴敢㍥㈴慣愱㌰挹扤扢㕦つ㠵攷ち㐴ㄲ㜸㜶㠱㌳攰戹搲换㘷つ〷敦挲㠳㤷㔸愷㉡慢捡攲愵㑥㉣ㅡ慢慥㡣㈷慡㥤捡㘸捡挱挱攱愴㤳搱慡愴㉤㌳换㙣昶慥昰戱慦㌶㉤㉥㈵㈷㤳捡㐶愷慥㠷㑥攰㜹摥て㑦㌹っ㜵っ㈴㘲摦〰〳慣㔹㐷挳㕦㡤㝣㈱㤵㌵㜴㔸㠴㉤㜵ㄳ攴〲捦㙥㄰戵挳㜳ぢ愴〲捦㘳㍥㜸㍡扥㌵ㅦ〹㐵攲㔶㌸〹ㄲ愳㄰ち㐸摣收㠵戶㐶㠳㜷㤱㈸㑤挵昱ㅡ㔶愷㌲ㄹ㑤㍢戱昲㥡㘴㑤㔵扣愲慡㌲㕥㤳㡣㈶慢愳㠹㔸挲㤶改㘲戶㜰っ㝣散㔵愶㜱换㄰搷㤶㤹㘲愳㔳㜷㐳㈷㐸摣敦㐷㘲〲摣昴㐴㤰㠸㝤てっ戰㘶ㅤ㌲昷ㅡ㌹㕦㈴愱㈷搳攱㈸㙣愹晢㈱ㄷ㈴愶㐲搴㡥挴㠳㤰ちㄲ户昹㤱㘸㍦㘴㙥〹㐵攲㈱㌸〹ㄲ晢㈰ㄴ㤰昸㥢ㄷ摡㥡〹摥㐵㈲㔶㤳㑣搴愰摦改㡡敡㜴慣摣㈹慤慥慡㐹愵搳㘵㠹捡㡡㔴㜹㌴㕥㥡戴ㅦ㌶捤愹㠵㡦晤㠸攱㘶㤱㝢搴㜰搴愹搵攰〴㠹敢晤㐸散〷㤵摥ㅦ㈴㘲㜳㐲ㄷ㙢搶㤸㜸搲挸㡦愳昲㄰㍡㉣㈷ㄲ㑦㐳㉥㐸搴㌱㍣㈵晣㍣ぢ愹㈰㜱㤹ㅦ〹㥥㈱攵扢攲㤲㔰㈴㥥㠳㤳㈰㤱㠴ㅤ㤰㜸ㅥ㍣ㄷ㥢㤳戵戲昱愲搹㜸挹摢㔰慦㘲㐳晡㜳㤱搷ㅦ㘹㡢挳收愵㐱㈲㌶愷㔹㘹ㅣ㍣ㄹ扥㙥攴㈷㔳㌹㡦づ㉢戰愵摥㠴㕣㘲㌴㐲搴摥㥦户㈰㤵晥㥣攵敦㑦晢㡦愹㌳㐲晢昳㌶㥣愴㍦ぢ㄰ち晤㜹挷ぢ㙤戵㠰㜷昷㙣㔵扣㌲ㅤ㑦㔵㤴㔷㘰㔰挷㘲㤵戸㌸慣㉡㑦愵慢ㄲ攵㤵搱捡㜴㌴㕥㘱扦㙢㥡搳ちㅦ晢㍤挳挹ㄸ㝦摦㜰搴愹㡦挰〹ㄲ㈷㝢㐸㠰挷㑦㙥愸昴ㄲ㤰㠸晤㌱〴㈲ぢ晣㤸晡㠷㤱昳㑤ㄱ晡㈸㍡㥣㐵㈴㍥㠵㕣㤰㌸㠶攱㈹攱攷㌳㐸〵㠹㘵愱㐸ㅣㅤ㡡挴攷㜰ㄲ㈴㡥㐳㈸㈰昱㠵ㄷ摡㕡づ扥攳㘸㜷攲挹㜴㌲㥥㑡挵捡㙡攲昱㔸㘵㔹㘵㘵㉡㤶㑡㔷挴㔳㐹摣慤昸搲㌴攷㑦昰戱扦㌲㥣㈰戱挶㜰搴愹戵攰〴㠹㈵㝥㈴㑥㠲㑡㥦っㄲ戱扦㠵〱搶慣㌱昱㥤㤱昳㤵ㄱ晡㜴㍡㕣挰㍥㝦て戹㈰㜱㈶挳㔳挲捦扦㈱ㄵ㈴㥡㐲㤱㘸〸㐵攲㐷㌸〹ㄲ攷㈰ㄴ㤰昸挹ぢ㙤㥤ぢ摥㐵愲㉣ㄶ㡦㌹㔱愷㌴㤹挲搱敥㔴攱搲㄰㘷晥㜲㙣愴㙢捡㤲㌵改愴晤戳㘹捥㜹昰戱㝦㌱㥣㈰昱慢攱愸㔳敢挰〹ㄲ㘹㍦ㄲㄷ㐲愵㉦〲㠹搸敢㘱㠰㌵ぢ〹戶㔱攴㤷㔲㜹㌹ㅤ㉥㘳㥦昳㈱ㄷ㈴慥㘰㜸㑡昸攱㌴愶㈰㜱戰ㅦ㠹昶昳摥㠱愱㐸ㄴ挲〹㉢㉡愱㄰ち㐸㔸㕥㘸敢㕡昰摥搱㔱ㄵ㡢愵㜰㠵㄰㜳ㄲ攵戱㘸扣慣愶㍣收㔴㔴㔷㈵㉢㙡㤲㑥慣扡㍡㙥昷昴㝣昴㜵昰戱㌹戳㈹㡤扢㥥㥣㌶ㅣ㜵慡㌷㌸㐱㘲㤶ㅦ㠹ㅢ愱搲㌷㠱㐴散㍥㌰㤰ㅥ〷㉥ㄵ㌸㤱㈹昲慢搹搶摢改挰户㐰㈸摢㠴扦㠳攱㈹攱㠷搳㤰㠲挴摥㍥㈴慣扢㘰㤲晢㔲㘱慦㔰㜸㌶㐵㈴慣㜹晡ㅥ㌸〳ㅥ捥㐶㜲戱晢㥡つ㑥㍦㡡㘴ぢ㙦㐳㜱㈲㔱㍡㌹搱敢愴愰㜱ㅦ摢㝣㍦㐸挴敥て㠳戰摤捤改㐵㤱昳㐵ㄱ晡㘱㍡昰㑤て㙡〰攴ㄲ攳㔱㠸摡㍢㌹㄰㔲改攴敥扥㑥㜶㝣攱㡦〸敤捦㈰㌸㘱捤搳㑦㈰ㄴ晡㌳搸ぢ㙤㍤〹摥っ晣敡㈴㙥㥥愴攲ㄵㄵ挹㔸つ敥捦㐵慢㜱㤳ㅡ户收㜰㐶愸㈸慤㉡戵户昳㝣昴㔳昰戱㌹㠹㈸㡤㕢㠶つ扢挴㜰搴㈹捥つちㄲ㌱て〹改摤㜳㔰改攷㐱㈲昶㑥㌰〸㐳㠲㌳㠶㈲㕦挵戶扥㐲㠷㍢㠸挴㌰ㄳ晥㌵㠶愷㠴ㅦ㑥〲ちㄲ㍢㠷㈲戱㘳㈸ㄲ扢挲〹㉢㕥ㅥ㡣㔰㐰愲搴ぢ㙤扤〵扥ㅤ㠹㐴戴挲㐹㔷㈶昹慤㄰〵ㄸ㑥扣ㄲ㈷挷㐴㜵扡㍣㔱㔵ㄳ戵愳㥥㡦㝥ㅢ㍥㌶攷〵㍢㤰㈸㌷ㅣ㜵㡡昳㝤㠲挴㘰㍦ㄲ敦㐳愵㍦〰㠹搸㔵㌰〸㐳㠲戳㠰㈲攷慢㈳昴㈷㜴攰扢ㅦ㤴㑣散㔱昴㑦㠶愷㠴ㅦ㑥散〹ㄲ晤㐲㤱搸㍣ㄴ㠹㤱㜰挲㡡㥦戱〸〵㈴昶〰挳㘸搶㔷攰㕤㈴㉡㜱敡㑦㔷㔵㈵搲搵㠹〴㙥㤸攰晣ㄷ〷㈶搵搵㔵昱㜸㔵愹攳㤴摢愳㍣ㅦ扤〶㍥昶㘸挳挹㤸ㄸ㘳㌸敡ㄴ愷昰〴〹摢㡦挴户㔰改敦㐰㈲昶〴ㄸ㠴㈱㌱搱挸ㅦ㘱㕢㝦愴挳愳散戳捣搵㔱昴㌳挳㔳挲て攷敡〴〹㉢ㄴ㠹㠲㔰㈴㈶挳〹㉢ㅥ攴㐴㈸㈰㌱〵㡣㈰戱づ扣㡢㐴㌴㔹㡥晥挷㑡换ㄲ搵戱㔸戲扡㌲㤱㑡㤵搷挴ㄲ㘵戸晢㕡ㄱ㉤㑦愴敤愹㥥㡦㕥てㅦ㥢搳㜷㡣愰〵㠹改㠶愳㑥㜱㕡㑥㤰㔸昷戳敦㜶㝥て㑣捤改〲㤰㠸㕤ぢ㠳㌰㈴㌸㔹㈷㜲扥㑣㐲昳敦攸挹㥦㙢戰㘷㐳㡥ㄵ㡦㈶㐲搴愷㐷攱〱㘰㜶ぢ㑣敥㠴㍦㐵㍥㌴昸㑥晦〹㜸㐷㍦㑢㕢昲㝡攰昱㔹昷愱搳㠲晣ㄱ晦㔹㉣㑥ㅦ昱㤹㜳㝥ち扦㐷㕦晦て㜱㠸㘵挷㠴ㄲ㈳㙥㡢㡦敥㠳づㄷㅥ㠴敥㤶㠶㌵戱戳㍦攲〶挷扣扥㡤㤳㕡㌱㡤㠴㍦〶㌸慢㜹っ㥥㈸㜴晦㤲摣挶㘶㝡㘹愸㜹搵㝣㐹㠷㘴㑣愲ㄵ敦㉢㘸㜳㡣摢昴㤶㜶㍦扣扡ㅤㄳ㠵㔰っ攵㡢改晢㜶㜰扥㠷㜶晢㜷㐸㈷㌵戵攲㡦㈸㌸㈹ㄳ戱ㄵて慥ㄶ攴昷㔰愱捦搱㝢㝦㌳㡥㑦改㌲ㅡ晥㡣挲愴ㄴ〱攸ㅦ昲挸昲搸晡㌶㜹攴㝦㙢攸㤵收慣愳㔵㑣㤸㐶づ㤹㍥㈴㔶戸ㄶ晢㘱㠳㔳㘴愲捥㠴ㅣ㝥ㄱ扤㌱攲㈹捥㐶㌲ㅡ㐵挵㜵㘰㌰戶昱摣㜰挶戲㜶㤴挷㡥㜶晦㉦昲晥户㐷ㄷ捦㌱ㅥ㠷愸㐱㘷㡤㈹晣攰㤸㑢扦扤㝥户㤲㡢㙦㕥敦晤㝦㡣敢戱㜶㔴戹㉣㡦㡥挲愴㈵づ㐶㐸昵㠷㈴ㅦ㤱㝣っ愲扥㐴㈳摥挲搳挸㔹敦㈸晦挲㔳〴摦㔱㙥ㅦ㡡㐸㔸㔱㍥㠴昶昶改愱收㠱攱㐱愳㍥㠳〷㐷㉡扢慡户㘴㉦ㅢ㈱收〰㔳扡〱搴敡て㤹㡢愴晡〷散㑣晦㈳㝡ㅢㅡ㜳敥捥㠸㡡ㄷ㠰改ㅥ㈴㥣捣ㄳ㡦つ㠶㘴㌱㍣挲㈰㜹摦敢㜹ㄶ㈴敦㜹㡡攰㕢换敤愵㠸㠴ㄵ㠵㐳㉥㈴㐷㠱ㄱ㐸摥㠱㐷㍢㈴㈵散㈵㈷摤㕣㐸㡥挶㤶戵〳㘴㍤㐷づㄹ戳攷㤰㘸㠵㝡㌳〳㤴㥤㘸扥っ㐶敤愰ㅣ〷愶㝢愰㜰ち㙦㠳㐰昹换〵㕣㥥ㅡ愵㑥㠲㐷ㄸ㈸慦攴〲攵㘵㑦ㄱ㝣㤳戹扤〲㤱戰攲㘶㡦ぢ捡改㘰〴㤴ㄷ晤愰㐴搹换㌳愱㜲㐱攱㕣㥤㔵摥〱㑡㔴㍤㥢〱㑡〵㔴挵攷挰愸㝢㌸㜰㑡慥㝢㌸㕣〸㡦㌰ㅣ㥥挸㠵挳㙡㑦ㄱ㝣愱戹㝤㌱㈲㘱捤搳扢戹㌸㕣づ㐶㜰㜸捣㡦挳㐸攲挰昹㌴ㄷ〷捥搴㔹愳㍡㜰愸㔴㝦换挰㘱っ㜱戸〶㐶摤挳㠱ㄳ㜲摤挳攱㐶㜸㠴攱㜰㕦㉥ㅣ敥昵ㄴ挱昷㥡摢㌷㈳ㄲ搶㍣扤愷㡢挳敤㘰〴㠷扢晤㌸㑣㈲づ㜷㐰攵攲挰㈹㌹㙢㌲㘴摥㜹㘳㔵〶ち㔳㘹捣㌹户昶㐳攴ㅥ㌰摤㠳㠴㤳㜰ㅢ〴㐹晢愹㤴㔳㜱㘱㤰摣㥣ぢ㤲㥢㍣㐵昰㑤攷昶挳㠸㠴ㄵ㤳㌸㉥㈴㡦㠳ㄱ㐸晥敡㠷㘴㌶㝢挹ㄹ㌴ㄷㄲ捥捤㔹晢㐱㘶挹㜹愳㐶㕤㥢㠱挹〱搰ㄴ㍦〳㥢敥挱昰慣昱攸敡昴搹㝥愶㜸〹ㅥ㘱㌰㕣㤱ぢ㠶㤵㥥㈲昸扥㜳晢ㄵ㐴挲㡡ㄲㄷㄷ㠶㌷挰〸っ㤷昹㘱㠸ㄳ㠶扦㐳攵挲挰㠹㌹㉢搹づ㐳㠵扡㈸〳〶㠷㌰扣ぢ㥢敥挱昰㥥昱搸㘰ㄸ㌸〹ㄷ〶挳㜹戹㘰㌸搷㔳〴摦㝡㙥㝦㠲㐸㔸㜱㐷捦㠵攱㜳㌰〲挳搹㝥ㄸㅡ〹挳㤷㔰戹㌰㜰㔶捥㙡㠶捣㍢㐰捥挸㐰㘱〱㡤扦㠲㐹晢〱昲つ㤸敥㐱挲㜹㌸昱攸ち㤲昶〳攴〷㜸㠴㐱戲㈲ㄷ㈴㈷㝢㡡攰㝢搰敤ㅦㄱ〹㉢敥〵扡㤰晣ち㐶㈰㌹搱て挹㔲昶昲㜷愸㕣㐸㌸㍤㘷ㅤ搱〱挹昲っ㐸㡥愲昱㍡㤸戴㐳愲搰扢敥㐱挲〹㌹昱搸㘰㐸㝡挲扣㠴ㅤ〹㕣㝥ㅤ㤳ぢ㤲愳㍤㐵昰捤攸戶㐶㈴戴㍥㑦ㅦ攷㐲搲〷扣㐰㜲愴ㅦ㤲㍦㐱㔹捣㜹㌵慣摤戸慥攴㈴㥣㜸㜴摥㌱挴㤴㘵敤㈸挵愹戸ㄲ㌰挱㡥㉤捥搵戱㐵㥥㈲昸挶㜳㝢ぢ㐴㤲㡥慤㜰㍢搶ㅦ扣㜴慣捤摦戱㔳戹晢㌸㠳收敥㙢捥捤㔹愷㐳收つ晦昹戰㌵㍢㌶愲捦愴㌱㈷摦㡣愸㜸㄰ㄸ慣摤㠰㠴戳㜱攲搱㌹㈴扥㑢敤ㅤ㘰㕥ㄲ〲挹扣㕣㤰ㅣ收㈹㠲敦㐰户㜷㐲㈴㠱攴㍣ㄷ㤲㕤挰ぢ㈴㜳晤㤰㕣挰㕥㜲㐶捤㠵㠴昳㜱搶㠵ㅤ㤰愴㌲㈰戹㤸挶㥣㜰㙢㠷愴ㅣっ搶㙥㐰挲ㄹ㌸昱搸㘰㐸㌸て㔷ㄲ〲㐹㕤㉥㐸晥攰㈹㠲㙦㐵户㜷㐳㈴㠱攴ちㄷ㤲㔱攰〵㤲㠳晤㤰㕣挵㕥㡥㠱捡㠵㘴㌴戶慣㙢㈰昳㉥戵㑢搵晥ㄹ愰㕣〷㔵昱〴ㄸ㘱敤〶づ㥣㝦ㄳ㡦慥㜰㘸晦捥攴㉣㕣㐹〸づ戵戹㜰㤸改㈹㠲㉦㐷户愷㈲㤲攰㜰戳㡢〳㘷攰〴㠷ㄹ㝥ㅣ㙥㈵づ戵㔰戹㌸㜰㕡捥扡ㅤ㌲敦㘸㤹㤲㠱挲ㅤ㌴收扣㕢晢搰搸てっ搶㙥㐰挲㠹㌸昱攸ち㤲昶㉦ぢ㑥挷㤵㠴㐰戲㘷㉥㐸㈶㝡㡡攰敢搲敤㍡㐴ㄲ㐸敥㜳㈱攱㔴㥣㐰㌲摥て挹〳㔰ㄶ㍢㔰㘱敤㐶挷㌸㈳㈷ㅥ㥤㜷っ㌱㘵挱㤹㤱昳㜲㈵㘰㠲㘷挶㔱戹㍡戶㠷愷〸扥〶摤㙥㐴㈴改搸愳㙥挷㌸㈷㈷ㅤ摢摤摦戱挷戹晢㕡愱㜲昷㌵㈷敡慣㈷㈰㜳挷㝣㔹愹慡㠶戵搹戵ㄱ晤ㄴ㜱㔸っ㈳慣摤挰㠱昳㜱攲搱㌹づ㙢㐷戵㡦㜹捥捡㤵㠴攰㔰㥥ぢ㠷㌲㑦ㄱ㝣ㅢ扡㝤っ㈲〹づ㉦戸㌸㜰㐶㑥㜰㈸昵攳昰ㄲ㜱攰㘴㥡㡢〳愷改慣㔷摡㜱㠸㤶慢㘱ㄹ㌸扣㐶ㅣ㑥㠲ㄱ搶㙥攰挰搹㌸昱搸㘰ㅣ㌸㈷㔷ㄲ㠲挳づ戹㜰搸摥㔳〴㕦㡡㙥㜳㉡㑦㜰㜸摢挵㠱昳㜱㠲挳㄰㍦づ敦ㄲ㠷昳愰㜲㜱攰㈴㥤昵㍥㘴敥捦㠶㉡㌵㌰〳㠶て〹挳㠵戰挱摡つㄸ㌸ㄵ㈷ㅥㅢっ挳攵㌰㉦〹㠱愱㝦㉥ㄸ戶昲ㄴ挱㔷愳摢㥣挷ㄳㄸ晥改挲㜰つ㜸㠱愱㥦ㅦ㠶捦〹挳㜵㔰戹㌰㜰㠶捥晡ㄲ㌲敦ㄴ戸㔹〶ち㙢㘸捣㈹㌸㜳㥣ㄴ摦〸〶㙢㌷㈰攱㥣㥣㜸㜴〵㐹晢㈹昰㜶㤸㤷㠴㐰㔲㥣ぢ㤲㡤㍣㐵昰㘵改㌶㈷昴〴㤲㝦戹㤰㜰〲㑥㈰改敤㠷攴〷㈸㡢敦㠳ち㙢㌷㍡挶㜹㌸昱攸扣㘳㠸㈹ぢ㑥㠱て挳扣〴㑣昰ㄴ搸㌳㔷挷㉣㑦ㄱ㝣〹扡捤㐹㍣改搸慦㙥挷㥥〰㉦ㅤ㉢昰㜷散㜷敥扥愷愰㜲昷㌵愷攷慣昵㤰㜹㕦晢㌱㤵〷㙢戳㙢㈳㕡攱〵㤹挵捦挱〸㙢㌷㜰攰㉣㥣㜸㜴㡥㠳敦ㄴ昸ち捣㑢㐲㜰昸昵愷ㅣ㌷㕦㝦昱ㄴ挱㜷愱摢㥣挲ㄳㅣ㝡愲敤戸昹捡㜹㌸挱攱㈷㜸㝣㡦摥挹捤㔷つ愵㝡ㅢ㉡ㄷ〷㑥捥㔹扤㈰昳㜰㈸㔳摦挳扡〳㠷㍥挴攱㝤ㄸ㘱敤〶づㅦㄸ㡦つ挶㠱㌳㜱㈵㈱㌸㝣㤳ぢ㠷慦㍤㐵昰㤵攸昶㍦ㄱ㐹㜰搸搴挵㠱戳㜰㠲挳㔷㝥ㅣ晡ㄲ㠷㌵㔰戹㌸㜰㙡捥摡愲〳㠷㉡昵㔹〶づ㕢ㄲ〷㑥慡㘱敤〶づ㥣㠱ㄳ㡦つ挶攱㐷㤸㤷㠴攰昰㜱㉥ㅣ㍥昲ㄴ挱㌷愳摢㥣扥ㄳㅣ戶㜵㜱攰ㅣ㥣攰昰㠱ㅦ㠷㐱挴㘱㍤㔴㉥づ㥣㤸戳戶㠳捣晤㉡愸㔴敦㘴挰㔰㐲ㄸ㝡攰戰㠱㔹㌷㘰攰昴㥢㜸㙣㌰っㅡㅥ㈵㈱㌰扣㤱ぢ㠶搷㍤㐵搶晢搱㝢㈱㔲㔷敦㐷昷晤㤱昱㘲㈴㉤㑣昳㐹扢㕥㘹㔷捣改㌶㍣㙢㔷摦搰㈰㡦愹昵挶敢㡣㕢昰㘷扥愷攰慤摤㜸㠹㜱㙤扤昷愷㘳㈷攱㙤摥㝣㍢慣㜹㘱慥ㄶ㡥捥㔶㝡㝡ぢ摥愰摢㌳㍤愹ㄵ㙦㕢㑦ㄵ攱捦ㄴ户戵㌹㉤㑤晦ぢ敦㍡挶㠳㠳㝣㉤っㄶ昷㉤挷愱捦散昱㘱扣搰戹㉤㍥㕢搶㍡扣〳て昳搷扢昳昹ㄶ攴晦散挵敢搶㔰っ㌱昳ㅡ愴㤴敦扤摥〵敡㔵散㘲户搶㜸㔹摥㝡㘹㜳㕥㝥㥥摥㠵㠳㜵㌸㐸て晣昹㕤㤹ㅢ〶㠹攸㕤㈱㤱㠷晣㠵攴ㄵ昶挱㌰〸㜶㡥㑦㔱昲㜵ㅢ㜹㠱扦挱摤慢ㄷ㝢㙣㤶㠲㡤攱摡搹㠴㈰㈷敡㝡㌶搶挵㕢㕡攲㑢㡢ㅡ敢ㅡ㥣愶㐳摢收ㄶ搵㉤挲晣㈷摥㐷㡥㜶攰て㝡敢㈸晥㜷㠱挶昱挶改㌱㡥㑢慢っ搲昰捥㍥ㄷ摡搹ㄸ散慤ち㤰捣捥㔶㐲攲敢慣攲っㅢ㍢㙣ㄶ戵つㄸ㜶㐳㔷挳戲扤ㄹ摢㐱㈲捤愸㠱㌴扣ㄹ慢㐳㥢戱ㅢ散慤摤㐱㌲㥢㌱ㄲㄲ㝦㌳㑡㄰㍦愳ㄹ㍢㤹㘶㡣㠲㈵㥢挱㡦摡搵㙢㠶㘶㌳ち搴㐳愱㈹挷㌲㌶㔳㜶散攲昱ㄴ昱㍤づ敥㉥㔶搱㘰扡ち㤳㙥㈲㉣摢搳敤㤶㤹敥敥搰㜴㤳戲搳㑤づ愴ㅢㄹ㑣挷㠹ㄷ〱㜹慡㍦ㅤ愷㌴〴攴㘹㤰㠶㠳㝣㙢㘸ㄳ㘶挰摥摡〷㈴ㄳ攴㤹㤰昸㝢㍤㈹搸㡣愹愶ㄹ戳㘰搹扥慦㌹㡤挰㘶㜸㈰㕦ㅦ㥡㜲㍦挶捥〴昹㠰㐰扡搹挱㜴㥣㔴㤰㕥ㅦ攴愵㤳㝤捡摢昵扥㜴㔷㠴愶晢㐳㜶扡㌹㠱㜴扣戳㥦㌱㠴ㅣ㤳㉥攱㑦㌷捦愴㈳挸〵敡愲搰㜴づ㘳ㄳ搰㡥㈱㜴㈸㐵扥㈱搴ㄸ㑣户挰愴慢㠷㘵㍢㤸扣攵㉣扤攳昱㕢愰捥〹㑤搷挰搸㍣㔶㍢搲昱㘴攰㑦挷扢搳ㄹ扤㍢捡愴㥢て换昶㜴挷㜹改慣〵㤰戶扦㕢㈴昳攴㜸㕡㘸ㅢ㕡攱㘰戵㠱㘴㡥愱㠵㤰昸摢昱愷㘰㍢㔶㜸ㄹ戵㡢攷㠹愱挱㤷㌲㑡㈶㥥㐷〴〲㥦ㅡっ㝣㈶〴㌲㕡㡥㠲㘵㝢〷㜹て㤳㜸㕡㐷㐳ㅡ㝥㡣晣㌱戴〹换㘰㙦晤ㄱ㈴戳㝦挷㐲攲敦ㅦ㙦㠳㘶攰㝣戱㘹挶㜲㔸戶㌷攳ち慦ㄹ摥㌱㜲㜸㘸捡ㄳㄸ㍢昳ㄸ㌹㈹㤰敥慡㘰扡敢㑣扡ㄵ㕥㍡愶㔴扣㍤㈷愳挸〵戹㌵㌴摤㘹㡣㥤〹昲ㄹ㠱㜴户〶搳摤㘱搲㥤攵愵㐳戶㍣挵㕢㕦㤲㡥愳愸㐰㌵㠴愶㍢㠷戱㌹㘰㍡〶敤㜹ㄴ昹㡥㤱〷㠲改ㅥ㌵㠱摤昳㜷㍡㌴昰㠵㡣㤲〹摢挵㠱挰㡦〷〳㍦〵㠱っ㤶㑢㘱㐹挸〴㌶摥攱㤱㝥戸改敡㐲搳慤捣㑥㜷㘵㈰摤㑢挱㜴慦㤹㜴㔷晢搳昱㐶㡡㉦摤晥愱改慥换㑥㜷㐳㈰摤扢挱㜴扣慤㈲扤扢搱㥦㡥㌷㉣㝣㠳㘲㥦搰㜴户㌰㜶收愰戸㉤㤰敥昳㘰扡㌵㈶摤㉡㉦㥤っち摥っ㘰㍡敢づ㐸㜳㥣㕡昶づ㙤挳㕤㜰戰敥〶挹㍣昴敥㠱挴㍦㕡㝥〸戶㠳扦搲㝤㜸㡥てつ晥〰愳㘴㡥㤶㠷〲㠱㝦て〶收㑦㜶挱昳㘱㙣戴㡦ㄶ晥ㄸ昶愵ㅢㄹ㥡敥㌱挶捥㑣户㥡㈲摦愸搷攰㌳㑥㈱晣㘵㉣改㥥挴㐶㝢㍡晥收昴愵慢っ㑤昷っ㡣〲改㥥愳挸㤷慥㉦昸㡣㜴㕢㐲㈰改㕥挰㐶㝢㍡晥戴昳愵摢㌵㌴摤换㌰ち愴㝢㤵㈲㕦㍡晥ち捣㐸挷ㅦ㝡㤲敥㜵㙣㤸㜴㠵扢㠰搹攰ㅦ〲㉣㜲摢ㄴ㍦㤹ㅡ㥣㈴晦㉥捦㔸晣慤㡢愱つ戸愰摦㠰㍦愶昳〶昲㈸㕥挱㌳㠶㝥搳摢㈰㔳ㅣ昵㤸㈲ㄹ扥㌱㜰㙣㤴晥㍢挵扣っㄶ㡦户扣つ昱攰㈵㉦㌷㕣て㕥扡㡡挷摢ㄴ昳㡡㔵㍣摥昱㌶挴㠳㔷愷攲挱㉢㝢挵㉢㑦昱㜸㤷㘲㕥㜴㡡挷㝢摥㠶㜸昰〲戳挳㘳ㄲ㌸昱㜸㥦㘲㕥㌷㡡挷〷摥㠶㜸㑣昵㤸㈲挹挱㙢㍤昱昸㤰攲㤹㥥㑥㝦攴㙤㠸挷㉣㡦㜱晢挱㑢㌵昱昸㤸攲〳㍣㥤晥㠷户㈱ㅥ〷㜹㡣㥢㠳㔷㕢攲昱〹挵扣搰㤲㔶㝤敡㙤㠸㐷挲㘳㕣て㕥㌰㠹挷㍦㈹收戵㤲㜸㝣收㙤㠸㐷扤挷戸慤攲㌵㡦㜸㝣㑥㌱㉦㜷挴攳ぢ㙦㐳㍣㜸㘹挳つ搷㠳㔷㈸攲昱㈵挵扣㌰ㄱ㡦慦扣つ㌲㙡愹戱㔹㐳改ㄱ挶收㙢㥦㑤昱㔱ㅥ攳㐶攵㜵㠱㐴晤㠶攲㘳㍤㥤㕥敢㙤㐸㍢㤶㝢㡣敢挱慦㜵昱昸㤶攲㤳㍣㥤晥捥摢㄰㡦ㄵㅥ攳愲挳㙦㘶昱昸ㄷ挵㘷㜸㍡晤扤户㈱ㅥ㘷㜹㡣㥢㠳㕦慥攲昱〳挵晣㕥愵㤱晥户户㐱㐶㕤㘸㙣㝥愴昴㘲㘳昳㤳捦愶昸㔲㡦㜱摢戱ㄲ㥣㐴晤㤹攲㉢㍤㥤晥挵摢㤰㜶昰ㅢ㡤ㅢ慥挷㜵攰挴攳㔷㡡㙦昰㜴晡㌷㙦㐳㍣㙥昴ㄸ搷攳ㄶ㜰攲昱㍢挵户㜹㍡扤捥摢㄰㡦㔵ㅥ攳昶昵㉥㜰攲戱㥥攲㝢㍣㥤收㕥愷戵㝣ㅥ㌰㌶㡡搲㠷㡣㑤扥捦愶㤸㈷㜳ㅡ扢敤㜸捣㜸昴愰つ捦搱搴改〲扦〷捦挷ㅤㅥ捦ㄸ㡦㐲摡㍣㘷㍣㉣扦〷㑦愹ㅤㅥ㉦ㅢ㡦㥥戴㜹搵㜸ㄴ昹㍤㜸㔶散昰㜸挳搸㘸搸㤸挵收㘹㑢敥扦㐵㈰攵晤搸㔰㉢㥥慡挴慡户㙢昵戶戱敡攳㡦挵搳㤳㔸㙤攴㕡扤ㅢ㙡挵㔳㤲㔸搹慥㤵㥣㝥㠸㑦㐶㉣㥥㠶挴㙡ㄳ搷㑡㑥㌹戴捡㘸㍤㑦㍤㘲戵㤹㙢㈵愷㤹慣㔸㍣摤㠸搵收慥㤵㥣㕡戲慣㜸㡡ㄱ慢㝥慥㤵㥣㑥戲㌲昲戴㈲㔶㕢戹㔶㜲ち挹戲攲愹㐴慣戶㜶慤攴戴㤱㤵㤱愷て戱ㅡ攰㕡慤〱㉦㈳㈵愳㡦㍣㠱㠸搵㐰搷㑡㑥ㄶ㔹ㄹ㜹搲㄰慢挱慥㤵㥣㈰戲㌲昲㐴㈱㔶㐳㕣㉢㌹㈹㘴挵攲挹㐱慣戶㜷慤攴㐴㤰ㄵ㡢㈷〴戱摡搱戵㤲㔳㐱㤶ㄵ㑦〹㘲戵戳㙢㈵㠷㝦㤶ㄵ㑦〳㘲㌵捣戵㤲㐳㍥换㡡㠷扥㔸つ㜷慤攴㌰愷㔵〶㕥㍣摣挵慡搴戵㤲㐳㍢㉢ㄶて㜱戱㉡㜳慤攴攰捥戲攲㐱㉥㔶㌱搷㑡づ攸㉣㉢ㅥ搸㘲㔵改㕡挹㐱㥣㘵挵㠳㔹慣慡㕤㉢㌹㜰戳慣㜸〰㡢搵〸戱戲㑤搷ㄴ㡦㑦戹㌱晥昸㡦敥㐴挹㔸昸ㄶ攱敦㌵昱㤰ㄴ挵㘳㤹ち摢ㅣ㑦㡡㠷愳㔸㍣㥡㘹愱㜸〴㡡攲㤱㠰㠲〷㥤㈸ㅥづ㈸㜸㥣㠹攲㙦〱〵て㉤㔱㍣ㄴ㔰昰㘸ㄲ挵㠳〱〵て㈰㔱㍣㄰㔰昰㤸ㄱ挵晤〱〵てㄳ㔱摣ㄷ㔰昰挸㄰挵扤〱〵て〶㔱摣ㄳ㔰㜰晣㡢攲敥㠰㠲㐳㕥ㄴ㜷〵ㄴㅣ攵愲戸㌳愰攰挰ㄶ挵ㅤ〱〵挷戲㈸㔶〵ㄴㅣ扥愲戸㍤愰攰㠸ㄵ挵㙤〱〵〷愹㈸㙥つ㈸㌸㉥㐵㜱㑢㐰挱愱㈸㡡㥢〳ち㡥㍥㔱摣ㄴ㔰㜰挰㠹攲挶㑣㐵慦晦〷挴㝣挰㤹</t>
  </si>
  <si>
    <t>㜸〱捤㝤〷㝣ㄵ㔵昶㝦㙥挸㝢攴㍥摡㈸愰㌴㠱㈰戱㠱㤸ㅥ㐰㔱㔲〰改㐸㈸㉡㘰㜸挹㝢㈱挱ㄴ㝣㐹㈸㌶㔰搱㔵㄰㉢搸ぢㄶ㜰敤つ㙣愰慥扤昷敥慡敢摡㔶㕤ぢ扡㜶㕤晤㝦扦㘷㘶㤲㜹㔳㤲戰扦晤㝦㍥㍢扣㜷戸昷㥣㜳捦戹攷㍢昷捥捣扢㜳㘶㤲愲㔲㔲㔲晥挰挶晦戹愵戱㌰愰㙣㐵㘳㔳扣㙥㐴㐹㐳㙤㙤扣戲愹愶愱扥㜱㐴㔱㈲ㄱ㕤㌱愵愶戱愹ㄳㄴ挲攵㌵㤰㌷㠶捡ㅢ㙢㡥㡤愷㤷㉦㡤㈷ㅡ愱ㄴ㑡㐹㐹㑦搷愹㤰昷戵扥㠶㕤搱㙣愵搳㐸愰㤵愲挳㈴㥤㐹搲㐹㌴㐹㠴愴ぢ㐹㔷㤲㙥㈴摤㐹㝡㤰ㄸ㈴扢㤰散㑡搲㤳愴ㄷ㐹㙦㤲摤㐸㜶㈷改㐳㐲晦扡ㅦ㐹㝦㤰慥〳㐰㘶㤵ㄴ㑦慦㔸㡣㘸捡㥡ㅡㄲ昱攱㠳攷㤸㝤ㅥ㤳㥤㍤㈲㝢㐴捥愸㥣㠲ㄱ㔹挳〷㤷㌴搷㌶㌵㈷攲㘳敡攳捤㑤㠹㘸敤昰挱㌳㥡㉢㙡㙢㉡㈷挷㔷捣㙡㌸㍡㕥㍦㈶㕥㤱㤵㕢ㄱ捤ㅢ㤹㥤㤷㥦㕦㌵㙡搴挸慥㝢挰昲戴㤲攲ㄹ㠹㜸㔵攳㝦换收㐰摡㥣㕥㔲㍣㘲㕡扣改扦㘵㜳㄰㙣挲㘴㘹㐳㕤戴愶晥扦㘴㌴挴㝤㥡㕦ㅡ慦慣攱捥㡦挷ㄳ㌵昵㡢㐶愰摢㐹㐰愳㔶㌸愲愸戱戱戹㙥〹挷㔱㐹扣戶㜶㘶扣㑡㜶㝡㕤㘹㘳搳㡣㘸愲慥戱㙢ㅤ昱㡢㈷攲昵㤵昱挶敥㜵攳㤶㔷挶㙢㉤挵挶昴扡㌹搱挴戴㘸㕤㍣㡤㠵ㅥ㜵收㍥㥣ㄸ㡢搷㌷搵㌴慤攸㔶㌷扢㌱㍥㌳㕡扦㈸㑥㤵㔰摤㠴收㥡㤸㑡㑢挳㈷愵搳摥㝥㍤㤳ㅤ㠵晥搴㤵㔴㐷ㄳ㑤㔲攳㉥捣昶搳㜵っㄷ㠹㈲愹㕦ㅣ㔲㠳㕤慤戸捦捡㙡敡㈶挷ㄳ昵昱㕡㍡攱㥥ㅣ收㔲ㄲ㠰捣晤搰㠲㤴ㅤづ昷㤲敡㘲㑤㍥挶㐲㉦攱挱㈰㍤㘷搷搷㔴㌵㈴敡㠶㑦慤愹ㅦ㤳㌵㝣㙡㜴昹㤸㙣㥤〱㠱ㅥ㐲㤵㍤㐱㝡捤㍥㘰㈲㝡ㄴ㙤慡ㅥ㍣㌳ち慣㐷㘷攷攴㡦搶㐳愹㤳〹愲搲摥挶㌴㜷ㅡ攷㔴㑢㉤㡦愶㤶㔷愴㤶㔷愶㤶挷㔲换攳愹攵㔵愹攵㡢㔲换慢㔳换㙢㔲换ㄷ愷㤶ㅦつㅤ㝢㑢敦摣㌹搵摡㕥㕡㝡㕦挵攰搵挷㑤晢昳晤㑦㝣晦扤㡡慤㔵㥣搹㜲㘰搸ㅢ〵摦捥敥〳㠱摥ㄷ㈴扣ㅦ㠸户戳㜹㜹愳昵㌰敡っ〷㔱敡ㄵ㜴㤶ㅤ晥㝡攰㥡慦扥昸㈴㌱㙤晤㠶捡㜷㑥慡㝥攱ㅤ挵挳㠷㜸ㅡ㠱㠲慦愷〳㘸㈵ぢ㈴㥣つ攲攳㘹攴㘸㥤㐳㥤㕣㄰愵㥥戵㍣㡤ㄸ㕤㔰搹改愶㜷㈶㙥摤㜷晢改攳㥦㤹搵㕦昱ㄸ㈵㥥昲㔱昰昵㔴㐰㉢㠵㈰攱㤱㈰㕥㑦戹戹愳昵㈸敡㡣〶㔱敡㌱换搳敡昳㉥散戲㜱昷㍤㡡㉥㌱ㄶ慤㕢昶挰改㥦㉡ㅥ〸挵搳㐱㈸昸㝡ㅡ㐳㉢〷㠳㠴て〱昱㝡捡㠷愷戱搴㈹〲㔱敡〱换搳攱て㝣㥣㜵摤〵㌹㈵㕢㝦㕡昸摤摥㔷摣扢扢攲挴ㄳ㑦㈵㈸昴㤹㠶ㄱ㠵愳摣搴㜸戴㝥㑣昶昰戲愶㔸㘹㝣改㤸慣ㄱ㌹扡㤴愶挶㠱㠴挷㠳ㄸ㤸㘱戱㠶扡㥡㘳㌹慣敡㐷㘳㔴㑤愰晣㔰㄰愵敥戶㕣㘵慥㔹ㄳ敢晢挵㤶㜱攷㉥㌸昸扢挴慣㤴㌳ㄴ㡦改攲㙡ㄲち扥㐱㑤愶㤵㈹㈰攱愹㈰摥愰㜲㐶㡤搶搳愸㌳ㅤ㐴愹摢㉣㑦晤晡扥扢慤㔳㔱敤愴㌳捥㉥捥㍢昲捥ㅥ㕦㉡㥥㌸挴搳㘱㈸昸㝡㥡㐹㉢㘵㈰攱㔹㈰㕥㑦昹㠸㘹㌶㜵收㠰㈸㜵扤攵㈹敦搸户㕥扦慦晢愰搲㔳㑦㝡昵㥥㘹昷㔷㕦愱扡㐰㉣㥥づ㐷挱搷搳ㄱ戴㜲㈴㐸㜸ㅥ㠸搷㔳㙥挱㘸㍤㥦㍡ぢ㐰㤴扡摡昲㤴搲攷挹摦づ扡敦搸攲摢晥攸扡改昲摥㕦敤慦㜸ちㄴ㑦攵㈸昸㝡㕡〸㠱㡥㠲㠴㉢㐰扣㥥昲攱愹㤲㍡㌱㄰愵㉥戵㍣昵㍤㌸㜳搸ㅢ搷㜷㉦摥昶攸搵㑤㉦ㄵ晣ㄶ㔷㍣捦㡡愷㉡ㄴ㠲㠷挴㈲㥡慡〶〹搷㠰散㤲㍣㈴戲攱㙢㌱ㄵ㡥〶㔱㙡扤攵㉢慤散愳㝦㉦㝤㜶摢戸慤㥦ㅤ㜹挷㑤摢㉦ㄹ愸㜸㍡ㄷ㕦㜵㈸昸㐶㔵㑦㉢つ㈰攱㈵㈰摥愸㜲戳㐶敢㘳愸㤳〰㔱㙡㥤攵改搲扤㑥㌷ㅥ㍣㜱挸㠴摢㥡慢换㐳戱摦扦㔵扣㘶㄰㑦㑤㈸昸㝡㙡愶㤵愵㈰攱㘵㈰㕥㑦㜹搹愳昵㜲敡慣〰㔱敡㌴换搳愳㜵改ㄳㄷ摥㥥㕥㜴㝢㜴晤ㅢ愱搲ㅦ敥㔷扣㌰ㄱ㑦挷愱攰敢改㜸㕡㌹〱㈴㝣㈲㠸搷㔳㉥づ㝤㉢愹戳ち㐴愹㤵㤶愷㙢捥㕤㜴挴愴ㅢ搲㈷㥣㝥晦㡦摦㔷㡥ㅦ昷愳攲搵㡦㜸㍡ㄹ〵㕦㑦愷㐰愰㔷㠳㠴㑦〵昱㝡捡㉢ㅣ慤㑦愳捥㥦㐰㤴㕡㙥㜹晡㌶扡愴昲攱改搷㑦㍣攳换㜱㍦て㌸㜰敡㜴挵㑢㉣昱㜴〶ち扥㥥搶搰捡㕡㤰昰㤹㈰㕥㑦戹㌹愳昵㍡敡㥣〵愲搴㌱㤶愷㈷挲㝦ㄹ戲晡㤵慢㈷㙣搲㝢㥣昹挸㌳㍦昴㔰扣㡥ㄳ㑦攷愰攰敢改㕣㕡㌹て㈴㝣㍥㠸搷㔳ㅥ挶摥㝡敡㙣〰㔱㙡戱攵㘹挱昳㜳摦㝢晤搳㌹㤳ㅥ㕣㍤攳㠳つ㥦ㅣ㔷愳㜸戱㈸㥥㉥㐴挱搷搳㐵戴㜲㌱㐸昸ㄲ㄰慦愷㝣愰㜷㈹㜵㉥〳㔱慡搲昲昴㔲㜳户㤷㕦㥢戵戹攴搴㘳㕥㝤㙣捤扣〷㙥㔱扤㈱ㄶ㑦㔷愰攰敢改㑡㕡搹〸ㄲ扥ち挴敢㈹ㄷ㥥慥愶捥㌵㈰㑡捤户㍣捤慢扣㈵扥慣㐹ㅤ扡扤戰昰㥡㘵㡦㙥㝤㕦昱戲㔷㍣㙤㐲㈱㜸敥㙥愶愹敢㐰挲㝦〶改㤶㌴㜷昵昵ㄴ摥〰愲搴㙣换捦〷扦晤㜵㐷扦㝦㑤㤹戸㜹敢扣昵换㝡つ摦㑢昱捡㕡晣摣㠴㠲㙦㐴㌷搳捡㉤㈰攱㕢㐱扣ㄱ攵㘳摥摥㐶㥤摢㐱㤴㥡㘶㜹㝡昶散㉤㙦㝥㜹捦㥣攲昵昵㜳㕦㉦㜹㘹挵㜰搵〷㘲昱㜴㈷ち扥㥥戶搰捡㔶㤰昰㕤㈰㕥㑦㜹昰㜴㌷㜵敥〱㔱㙡㠲攵㘹收㐱捤㠳扦昹昴慤㤲㉤㠳㉥敢晥搴㤹扤㑦㔴㝤㈱ㄶ㑦昷愱㄰㡣摤㌶㥡摡づㄲ扥ㅦ挴㝤摣挳㜹攳〱㉡㍣〸愲搴㔸换㔷昶扣㡢慡捦㝣攵挴攲㍢㙥㍦攷㌷扤敡敥㈳㔴㍦㠸挵搷㐳㈸昸㐶昵㌰慤㍣〲ㄲ㝥ㄴ挴ㅢ㔵㉥㉥㕡ㅥ愳捥攳㈰㑡㡤戲㍣㥤晡愷戹敦攴㙣改㍣㙤换挶挵挶ㄷ㘷て挸㔴晤㈱ㄶ㑦㑦愲攰敢改㈹㕡㜹ㅡ㈴晣っ㠸㡦㈷ㅣ昷㥥愵捥㜳㈰㑡攵㔸㥥收晤㜰摥㑤摤㔳ㄶ㑥㕥㍦㝦挳㤹昱昳㑦ㅦ搷昵〵㠸て戳慥㔵㑢ㄳ搱㘵戸晡㙦晤㘱㤱㌳㈲㡢晦摡晦㐵㠵ㅦ㔴㔵昹㔵㠵㔵搹搹戱晣慣㘸㙥㌴㤴〱戳ㅤ扤㜴攷愱户㙢搵摣ㅡ㕣㥤㉣㤳㙢昹〱挵搱挶㜸敢愵晤㌰㑢㔶摣搰㕣ㅦ㙢散敦㉦㉣㙢㡡㌶挵晢戹㘵慤㐶㍣捤捡昰㑢㈷摥㈸晥〶扡㥢捤㠹搶㌶挷㡢㤶搷㤸攲㍤㕣㘲晣捥㘹愸〸㤶㡥㑦挴㡦㘹㤱㝡㝡㔴㠴ㅦ攲㑢挵戶㈷㑡㔳㘴昶㙢㜰㐹㜵㐳㘳扣㕥扡㌷慣㙥㐶㑤攵搱昱㐴㔹㥣㍦攳攳㌱〹戵㌷㐵搶㡦慤㘱搳敢ㄱ㈸㝥㍥挵㠶㌸戹㔵攳㤶㌷挵敢㘳昱ㄸ晡扢㈴㥥㘸㕡㌱㉢㕡㔱ㅢ摦㉤㐹挵昴〹㐱摦㈴昶昸㠶捡收挶㤲㠶晡愶㐴㐳㙤戲愴㈸戶㌴㡡ㅦ㜸戱愹つ戱㌸㝥㥦愵㜱㑢㔱㈹㥤㍡㈹㤵戲㥦摦㡦㈴摡㙤ㅣ㈱㍢挲戱㡢昷挰㍥敦㤳㍣散㐶捣㐴㜴㠸愲㌶捥㌱㤹㍡戴ㅤ㘳㘲㤷㘶昶つ㔶㜴挴挴㌵て㙡敦ㄳ慣㉤㝤㙣搹㜳晦㝦㤵㔳㔳㝢㕡搱㡦㕢㡡ㅦ挱㠷攲搲扣㌶㥥㘸㜳挵㐶戱㐷晡㐵㤰搰〱㤸捤㠱攸愵㐱㐳㉤㔷㉢㐲换㙡㘲㑤搵攱敡㜸捤愲㙡㕥㍥㘱㔵㈷㍤㥤搰㝡㌶晤㌲㔸晡ㄵ㤲㔷㐱㈲㤱㤴昰㙢㔴ち㐷昴敢㘶㍤㌴〴晦敦晣捦敢㔴戴搲昲㜳ㅥ㙢㉦㡤愱扡昱つ㠹挶㑥㥤晣愲㍣㌴摡㔸摤挴攱搹戶㤰昶摥㈰㜹ㄳ㈴㌴ㄴ愴摤㕦敦㍤愰㤴挶㐵㡡㙥㜵愵昱慡㈸㤶㠶㘴㜶慢㘸愸捥㕣㙤㈸㡤㌷㔶㙡㉥㑢㑣挴㕣㔹ㅥ㐶〹㤳扦㙢ㅤ㐷㝦㝣㜹㔳㘹戴㈹摡戹づぢㅣ搸㑢ㅡ㑡挳愴㤵㔹㘲换㙥挲戳㕢㐷慣ㅡ㉣ㄸ㔲㜴㔸改㈲っ搳ㄲ㈶づ收㑢㑡㈷㡢戶ㅤ〴晡㍥㄰㐱㠴摤〳㍤㜹愱㠲㤷〳ㄳ攲昵戳㔶㉣㠹㌷㔲㍤㍤摣㈶㤴敥改㐵㘳搳㉢㉢㘶㌷搵搴㌶㡥㐰㑦㈷㈴ㅡ㥡㤷晣㌷敤搰㤶㝥ぢ挴摥㐲㝢㘱ㄴ㜷㍣㈶挰㤵搲㜹㈹昷㑤㜹㜹㑡㍡慤㤱愳昷㈴攱㘸㠵戱㍦昰㥦㙣晡㕤晣ㄷ㘹㑢ㄶ捡㠴挶捥㉣敡㠴愰摦戵づ〸捤㑡挴㘵㤹㉡㕤㉡㐰扢㕢摤摣㠶挴搱ㄵつつ㐷㜳㍣㜵㤷㕡㘳㜵㍣摥挴愵㥦㉥搶㔲㤷㉣㘹㈹搵愹㔳搲搲㡤㘳㡤㘸㄰散㠷晦づ搲慤愸戶㜶戰㙤戱㌱晣〱㔸㥤戰〸ㄵ晥㄰㠵っㅣ挹㥢ㅡ㥡攰㜴昰搲㠲挱晢て㉥㡢㔷㌶搴挷〶捦慡㑥挴愳戱ㄱ换㙢ㅢ㤷慢〱㠰㠱㉢㉥㐳扦捤㕦晣㐶敥昷㐵㌷㝣晥㑣㝣扦捥挷㍤慦晡㕢〲捦愲捦㍥㌴㡣慦晥〴㐴昵㠵ㅡて㉦㈸㈷㙦晡㔳搴昵㘷㈴㥦㠳攰㈰㈱戰攳ㄸ昱㠵㔹㔵晢攲㝦ㅥ㈷昴㤷㈴㕦㠱愸㘱㈰㥣愵晡㙢㄰㝢㔳〶散㜳攷换づ摣て㙣敦づ晣ㄷ戸ㄱ摤㠶㑣つ㠷〶㜷愲㈶㘸㥡㌰㘹㐲愴挲㌰散ぢ㐰挸ㄲ㜸搶愲づ㐰㌳〱攰㌷戶敦〴㌵㝦〰㝥愷て〲愳㌹昴ㅣ〰愴㥡㔵㤵〵㤹〰搰〹っ捤㌵㜸㤵〳㤶〰㄰㐲捤摥搴㉦扦㍢〰挸〶摢ぢ㠰愶㑤摤㠶㑣攵愲㥤ㅦ〰㍢㘰摣ㄷ㠰慦㉤㠱㘷㠹慣〰㤶㌲搸㡢㕤搹攵㉦愱收て㐰㉦㠸㜵㙦㤲摤㐰ㅣ〰昴㌱慢慡㄰㐶〴㠰扥㔴敡〷愲㐶㠱㈵〰昴㐷捤摥搴㐷㑥〰㐶㠲敤〵㘰㄰㙤敡㌶㘴㙡㌴摡昹〱昰㜶㄰〰㙦㔹〲捦捡摤ㄸ㔸捡㘰㉦昶㘱㤷摦〸〴㘰㍦㠸昵㌰㤲攱㈰づ〰㐶㤸㔵㜵㌰㡣〸〰〷㔰㈹ぢ㐴㡤〵㑢〰挸㐶捤摥搴昳㑥〰づ〱摢ぢ㐰㍥㙤敡㌶㘴慡〸敤晣〰㜸㌴〸㠰㐷㉣㠱㘷㐱戱ㄴ㤶㌲搸㡢㠳攱㔴㍤ㄴ〸挰㔸㠸㜵ㄱ㐹㌱㠸〳㠰㔲戳慡挶挱㠸〰㌰㡥㑡攳㐱搴〴戰〴㠰〹愸搹㥢扡挷〹挰㜸戰扤〰㑣愶㑤摤㠶㑣ㅤ㡡㜶㝥〰摣ㄲ〴挰捤㤶挰戳捣㌹ㄹ㤶㌲搸㡢㔹散昲㡤㠱〰捣㠱㔸捦㈵㌹ㅣ挴〱挰㤱㘶㔵㑤㠱ㄱ〱㘰ㅥ㤵收㠳愸㘹㘰〹〰ぢ㔰戳㌷㜵戵ㄳ㠰愹㘰㝢〱㠸搲愶㙥㐳愶愶愳㥤ㅦ〰ㄷ〵〱㜰愱㈵昰慣扥捥㠴愵っ昶㘲㌱扢扣㈱㄰㠰㕡㠸㜵ㅤ㐹㍤㠸〳㠰㈵㘶㔵㤵挱㠸〰㜰っ㤵ㄲ㈰㙡㌶㔸〲㐰㈳㙡昶愶捥㜴〲㌰ぢ㙣㉦〰换㘸㔳户㈱㔳㜳搰捥て㠰㤳㠳〰㌸挹ㄲ㜸ㄶ㠵㡦㠰愵っ昶㘲ㄵ扢扣㌲㄰㠰㤳㈱搶愷㤰慣〶㜱〰㜰㥡㔹㔵㐷挲㠸〰昰㈷㉡㥤づ愲收㠳㈵〰㥣㠱㥡扤愹愵㑥〰收㠱敤〵㘰ㅤ㙤敡㌶㘴㙡〱摡昹〱㔰ㅢ〴挰搱㤶挰戳㔶扤㄰㤶㌲搸㡢ぢ搸攵㥡㐰〰㉥㠲㔸㕦㑣㜲〹㠸〳㠰换捣慡㡡挲㠸〰㜰㌹㤵慥〰㔱㤵㘰〹〰㔷愲㘶㙦㙡愱ㄳ㠰ち戰扤〰㕣〳晤㠸㙥㐳愶㘲㘸攷〷挰㥣㈰〰㘶㕢〲捦ㄲ晡㈲㔸捡㘰㉦㙥㘲㤷换〲〱戸〵㘲㝤㉢挹㙤㈰づ〰敥㌰慢慡ㅡ㐶〴㠰㍢愹戴〵㐴㉤〶㑢〰搸㡡㥡扤愹㐹㑥〰㙡挰昶〲㜰㉦㙤敡㌶㘴敡㘸戴昳〳㘰㙣㄰〰㠷㔸〲捦扡㝥㍤㉣㘵戰ㄷて戳换㘳〲〱㜸ㄴ㘲晤ㄸ挹攳㈰づ〰㥥㌴慢慡〱㐶〴㠰愷愸昴㌴㠸㍡〶㉣〱攰ㄹ搴散㑤攵㌹〱㔸〲戶ㄷ㠰ㄷ㘸㔳户㈱㔳〹戴昳〳㘰扦㈰〰昶戵〴㥥摢つ捤戰㤴挱㕥扣挹㉥敦ㅤ〸挰摢㄰敢扦㤲扣〳攲〰攰㍤戳慡㤶挲㠸〰昰㌷㉡扤て愲㤶㠳㈵〰晣ㅤ㌵㝢㔳〳㥤〰㉣〳摢ぢ挰挷戴愹摢㤰愹ㄵ㘸攷〷㐰慦㈰〰㝡㕡〲捦㕤㤰攳㘱㈹㠳扤昸㡡㕤摥㈵㄰㠰ㅤ㄰敢㙦㐸扥〵㜱〰昰㥤㔹㔵㈷挰㠸〰昰㍤㤵㝥〰㔱㉢挱ㄲ〰㝥㐴捤摥㔴扡ㄳ㠰ㄳ挱昶〲昰㉢㙤敡㌶㘴㙡ㄵ摡昹〱昰晢扦〳㉥㠵晦㙤〹㍣㌷㘷㑥㠱愵っ昶㈲㉤ㄵ㕤晥ㄵ㙡晥㤷挲㘱㠸㜵㘷㤲㜴㄰〷〰ㄱ戳慡㔶挳挸㄰ㅡ敡㐲愵慥㈰敡㌴㔴〵㠰㙥愸搹㥢晡ㄶ㍥㕡㝥っ㥤ち戶ㄷ㠰㕤愰ㅦ搱㙤挸搴㥦搰捥て㠰㑦㠳〰昸㠷㈵昰摣㌳㕡〳㑢〲㐰㍦㜶昹攳㐰〰〶㐰慣昷㈰ㄹ挸摥戵晥ㅡㅣ㙣㔶搵㕡ㄸㅡ挲㜰㌲愸㌴〴㐴慤㐳㔵〰搸ㄳ㌵㝢㔳敦㌸〱㌸ㄳ㙣㉦〰㝢㐳㍦愲摢㤰愹戳搰捥て㠰㤷㠳〰㜸挹ㄲ㍣ㄱ㜶摤捡㍡ㄷ㤶〴㠰㉣㜶昹㠵㐰〰㜲㈰搶戹㈴㜹散㕤㉢〰〵㘶㔵㥤〷㐳㐳ㄸ㑥㈱㤵㐶㠲愸昵愸ち〰愳㔰戳㌷昵戸ㄳ㠰昳挱昶〲㌰〶晡ㄱ摤㠶㑣㙤㐰㍢㍦〰戶〷〱戰捤ㄲ㜸敥戰㕤〴㑢〲挰㜸㜶昹摥㐰〰づ㠵㔸㑦㈴㤹挴摥戵〲㌰挵慣慡㡢㘱㘸〸挳㤹㑡愵㘹㈰敡㔲㔴〵㠰改愸搹㥢扡捤〹挰㈵㘰㝢〱㈸㠳㝥㐴户㈱㔳㤷愱㥤ㅦ〰㥢㠳〰搸㘴〹㍣㌷晥慥㠴㈵〱㘰㍥扢㝣㑤㈰〰㐷㐱慣换㐹ㄶ戲㜷慤〰㔴㤸㔵戵ㄱ㠶㠶攰慢㉢愹ㄴ〳㔱㔷愳㉡〰挴㔱戳㌷㜵㠹ㄳ㠰慢挰昶〲㔰〳晤㠸㙥㐳愶慥㐱㍢㍦〰捥〹〲攰㙣㑢攰戹ㅦ戹ㄹ㤶〴㠰〴扢扣㉥㄰㠰㈶㠸㜵㌳挹㔲昶慥ㄵ㠰攵㘶㔵㕤〷㐳㐳ㄸ捥ち㉡ㅤぢ愲慥㐷㔵〰㌸づ㌵㝢㔳慢㥤〰晣ㄹ㙣㉦〰㉢愱ㅦ搱㙤挸搴つ㘸攷〷挰戱㐱〰慣戰〴㥥ㅢ愵㌷挳㤲〰㜰㍡扢扣㉣㄰㠰㌵㄰敢戵㈴㘷戲㜷慤〰㥣㘵㔶搵㉤㌰㌴㠴攱㥣㑤愵㜳㐰搴㙤愸ち〰攷愲㘶㙦慡摥〹挰慤㘰㝢〱搸〰晤㠸㙥㐳愶㙥㐷㍢㍦〰㘲㐱〰㔴㕡〲捦晤摢㉤戰㈴〰㕣挱㉥㐷〳〱搸〸戱扥㡡攴㙡昶慥ㄵ㠰㙢捤慡摡ち㐳㐳ㄸ捥㈶㉡㙤〶㔱㜷愳㉡〰㕣㠷㥡扤愹挳㥤〰摣〵戶ㄷ㠰ㅢ愱ㅦ搱㙤挸搴㍤㘸攷〷挰戴㈰〰愶㕡〲捦㙤攵㙤戰㈴〰㙣㘱㤷㈷〷〲㜰ㄷ挴晡㙥㤲㝢搸扢㔶〰敥㌳慢㙡㍢っつ㘱㌸摢愸戴ㅤ㐴㍤㠰慡〰㜰㍦㙡昶愶㡡㥤〰摣て戶ㄷ㠰㠷愰ㅦ搱㙤挸搴㠳㘸攷〷挰挸㈰〰ち㉤㠱攷㕥昷挳戰㈴〰㍣捤㉥攷〷〲昰㉣挴晡㌹㤲攷㐱ㅣ〰扣㘸㔶搵㈳㌰㌴㠴攱扣㐴愵㤷㐱搴㘳愸ち〰慦愰㘶㙦㙡戸ㄳ㠰㐷挱昶〲昰〶昴㈳扡つ㤹㝡ㅣ敤晣〰ㄸㄲ〴㐰㠶㈵昰摣㠲㝦ち㤶〴㠰昷搹攵㐱㠱〰㝣〰戱晥㤰攴㈳昶慥㜵〴㝣㘲㔶搵搳㌰㌴㠴攱晣㠳㑡㥦㠲愸㘷㔱ㄵ〰㍥㐳捤摥搴㙥㑥〰㥥〱摢ぢ挰㤷搰㡦攸㌶㘴敡㌹戴昳〳愰㙢㄰〰㕤㉣㠱㍢㌳㈰昴㈲㉣敤挴ㅤ摤㉥散㜰搵㥣㥡昸㌲摥㠲敡㕥㠵㤴摥㤲收挶愶〶戹㕦搶慤慡戴㘱㕡㐳㔳㘹㑤攳㤲摡攸㡡㥥㔵㔶㘱㙥㜵扣ㅥ㜷戳ㄳ戸愹敤攲㌵㉣㔹ㄲ㡦改慡戲㠶收㐴㘵㝣㘲改晦挲摤㙥挴㠷㕤㈷㌷扡㔳ㄵ戶晦散〶㙥ち㕡㘲㤴㘰㑢〹扤っ㠳敥晢㜰㤲㔸散戸㘷㉥㐵〳㡡㍤㕡ㄱ㥤㔵搳㔴ㅢ敦㔲㈵昷慢愵㥣㕥〵ㄴ㤱㈲㄰敢㕣挵㝢㐱昱搲㙥㔵ㄳㄲ㌵戱摡㥡晡㌸㜷㐶㉦㔳㜵㑡㝣ㄱ搲〱㘶㌴㌴搶㌰〱戴㕢搵慣㐴戴扥㜱〹敦㙣㔶慥搸㌵愹㈶户㐰㐳㔵挵㌵昵㡤㜰㈳㝢㤱攵ㅥ㔵㘵搵つ换昰㌸㐱㜳㕤晤㠴攸㤲挶晦㠹扤愲戸㕢㘴㤳㕤愳㔲㔵㙡慡㑡㑦㑤晦㑦昷㑦昸〷捣戱㕥㔶愲昶㘰っ搴愶㐴㑤㐵㌳ㄱㄳ㈷㌹愰㘹㈴戲ㄳ㔳㐲慦愰攴扥㠹改搸㠷慥っ〴㜶㌶㈹㑦摥昷㘶㜸换㐳ㅡ㝢㐰㕤晦㠸晥㜴晤〹㘴搲㠴搹ㄳ㕢㜳㜳晥㑦㑦㍣㠴㕥㠵攵づ愷㐲昴㠶㜲㜷㜳っ㌱㍤㠲㐳ち㔳ㄳ㐳㠱㌵昷戸㡣㔴㠹づ㠷㘸昷搶攲㜸摣㑤敦㕡㌵㈵㕡ㄱ慦㐵ㄲ㐰㕤戴愹扢㔹㘱㌶〶㤲㤷ㅢ㉤㔹㐹㐳㕤㕤㤴㘳㡥㜹晤㘵㤵搱摡㜸㝡㔵㔱㜳㔳〳昲攵㜵ㄵ㠸っ㑣㡢ㄵ㕤づ㔶㜴戹㜹扢扥㙡㈶㤳㠳愴㑣㕢つ㡢愲㠹㥡愶敡扡㥡捡㜴㔶㤸挰昳㍦㌱㔸㜱〰㐹〳㤸昶㘶ㅦ㑣摣昷晦捤扢昰搸摤㈳㤰㌲㐳攸戸晢㌱愴㔳㔵ㄸ晦搴㝦㤸㍢㠲㐳㡦㥣㔱昴㉦戰ㄶ挲㔷㡥㐵搲㤷ㅤ㜲㉦ㄶ挵ㅤ㉢㌱㐴攵攸愴㕥愷〲扥晡㔷愸戲挰㙦摡ㅢ㈰㙤㈶ㄶ㜴㠶㐲㘴㑡㐳㌴㌶㍥㕡㠹㘷㜴㍡㕢㑦攸愴㘳搷昲㔸㤳㌰㤸敡㔱㠲散㈱摣换㕥㕡ㄳ㡢㈷搲挹㈸挳ㄳ㐸㘹㑣ㄲ〹㥢晢㄰㌷扤㍢愵㠴㐲㕤搲晤㝣㑤戴㙤つ戵㙥愰㍢㥦㜰㥡攸戱晦挵㘱㈳㜹ㄷつ㘱挹㌹敡㌷㠴愳晦捤㤸摥〴㤳昱戸ㄴ㝥愷挲ㅦ㈰愱户㈰㜴敦㥢攴慣ぢ攴㘶㘸㈸愵挹戳㉤捣〷㐹㐷敥㠴㈴㤲㠴㈴㤰㉥㡥〴㤰戰㤹晢㤱㙥㍦㌰ㄳ㉥挳㈸㡦挷㈲收〱㤶㠹㈶㌸㌵愴愴愶愶㘱㔷㠷摤挹㜳ㅥ户㌰㔶㔷ㄶ㤷捣㄰㌵㄰㕤〸㌳㘱㜰〰㈷ぢ散㤷晢㍥㐵昲ㅡ搴㜰㜷晢て晣㈷㕢㈴愲㔳搱㈸㈵愲摥〵戵㤱〸㤳㘳㐲㠵㝤㠰㤵㌰㄰昵〹㤸扣㈰㜰㥣扥搴愷愸昲ㄴ㤶ㄲ收㌳㐴ㅤ㍥㘴慡捦搰㠴㠷㑤ㅤ愶攵捦㔱攲搱愸㘵㜴愶㠳摢晥攸晣㠲㉤昰搵㝣㈶捤ㅥ㥤敡㑢㜰散㌸㔰戴攳㠸㐰㐷㜷愱攲㔷晥ち㕤愹搰㡤ち㕦㐳㠱扢㍤摣ㅤ戵㘰㌸昹㥣㡢て㥣〶ㅡ〱捥㝦㌹扣㌸攰摣㠵㕥㜶愵㤷摦愰攰㠶昳㜷昰〴㑥㉤㡦㘴愱㤶攲㍡搹㈸敥㌹㐱慥ㄷ㡤㌰散㈴攴㜶〳户㝤攴㔲搱㑣㤰摢㕤㡣㤸ㄵ挵㤴〵ㅦ攴晡㐰㐷昷愵㈲搳ㄹ㝣ㄴ晡㔱愱㍦ㄵ㤸攱㈰挸つ㐰慤つ攴㤰〲敢㠳摣㐰㌴〲㜲㑣㝢戰扤㌸㤰ㅢ㐴㉦㠳改㠵㈹ち㙥攴㤸㤷㘰づ挴っ愸㜴㝣㈰㌲㤵㐱攰ㅣ㐲换捣㘹㐸㠲㜳㈸戸敤挳挹摣〷㝣昰㜸ㄶ㡤愰㈰㕦㈶㐰搸㜱㠰㘷て挴扤愰愳昷愶㈲㤳㈳㝣ㄴ昶愱挲扥㔴㘰扥㠴挰戹ㅦ㙡挱㜰昲攱㈴ㅦ㌸㠷愳ㄱ攰ㅣ攴昰攲㠰㜳㝦㝡ㄹ㐱㉦㑣㜸㜰挳挹㉣〷ㄳ捥〳愰搲㜱㌸㤹ㄸ㈱㜰㘶搱㌲㌳㈴㤲攰捣〱户㝤㌸㤹㐹㠱て㤶㔶㘹〴〵昹㌲㥤挲〷慤㍣攸攸㝣㉡㌲搵挲㐷愱㠰ち㠵㔴㘰昶㠵挰㌹ㄲ戵㘰㌸昹〴㤶て㥣愳搱〸㜰㌲㈵挳昶攲㠰昳㐰㝡㌹㠸㕥㤸㍥攱㠶㜳㉣㜸㈶㥣㘳愰搲搳㝣㕡慢摤ぢ㑢㔵㠴㘶㠲收挱㌴㕣㡣㕡ㄲ㥡㘳挱㙤ㅦ㑤愶㘵攰㠳㥣つㅡ戱搱㘴㙥㠶ㅤ〶㤹搶搱扥ㄸ㍡扡㠴㡡捣摢昰㔱㈸愵挲㌸㉡㌰㤵㐳搰ㅣ㡦㕡ㅦ晢愴㤳昴㐴〲ㅦ㌰昳㐱昲㔰㌴〰㤲捣敤戰㍤㌸㤰㥣㐸て㤳攸㠱㜹ㄸ㙥㈴㤹㝣㈱㐸㙡㕥愳换㤶〳敡戸ㅣ㔷㑣捤㄰搴愶搰〸㜳㌴㤲㔰㥢〶㙥晢愸㌱㤷〳ㅦ㍣戱㐶㈳㈸挸㤷〹ㅤ㜶㤷改摢㐲㙤〶㜴昴㘱㔴㘴戲㠷㡦挲㑣㉡㤴㔱㠱昹ㅦ㠲摡㉣搴㠲挷㈰ㅦ㤸昳㐱㙥づㅡ〱戹愸挳㡢〳戹戹昴㜲㌸扤㌰㠱挳㡤ㅣ戳㌶㑣攴㌸愵㘵㜳㈳挷㥣づ㐱敥㐸ㅡ㘱㜲㐷ㄲ㜲昳挱㙤ㅦ㌹㈶㠱攰㠳攷攲㘸〴〵昹㌲ㄳ挴〷㤸愳愰愳换愹挸㉣ㄱㅦ㠵㠵㔴㠸㔲㠱㠹㈳㠲㕣〵㙡挱挸昱〱㐰ㅦ攴㘲㘸〴攴㤸㑤㘲㝢㜱㈰ㄷ愷㤷㉡㝡㔹〵〵㌷㜲㈷㠳搷捥㤸㘳㌲㠸㈰㔷㑤㈳捣ち㐹㐲㙥㌱戸敤㈳挷散ㄱ㝣昰散ㅤ㡤搸挸㌱㠵挴敥㌲㜸昶㤸慢㠵㡥慥愳㈲搳㑢㝣ㄴ敡愹搰㐰〵㘶㥣〸㜲㑢㔰ぢ㐶㡥て㌴晡㈰㤷㐰㈳㈰挷㌴ㄴ摢㡢〳戹㐶㝡攱㥢〴ㄴ㔳㐶摣挸㌱㑦㐴㤰ぢ㌷㐳愵攳愷ㄱ愶㤶〸㥣㑢㘹㤹㌹㈶㐹㜰㉥〷户㝤㌸㤹㡢㠲て敥㍣搰〸ち昲㘵㐲㡡ㅤ〷㜸㌶㥣挷㐲㐷ㅦ㐷㐵㈶慢昸㈸ㅣ㑦㠵ㄳ愸㜰㈵ㄴ〴捥ㄳ㔱ぢ㠶㤳㑦㙤晡挰戹ち㡤〰㈷㤳㕡㙣㉦づ㌸㑦愲㤷㤳改㠵〹㈸㙥㌸㤹㜵㘲づ㐴㥥㐶㘴㜳㑦㘱收愴〸㜲慢㘹㠴挹㈹㐹挸㥤〶㙥晢挸㌱㠹〵ㅦ㍣㕣㐸㈳㈸挸㤷㤹㉣㜶㤷挹戰づ㝥愷㐳㐷㥦㐱㐵㘶戹昸㈸慣愱挲㕡㉡㌰昱㐵㤰㍢ㄳ戵扥晥愷っ㍥㠰敡〳摢㔹㘸〱搸㤸ち㘳扢㜰挰㜶㌶㕤㥣㐳ㄷ㑣㕢㜱挳挶㕣㤵㜶收㉦㌳㔹〴戶昳㘸㠴㈹㉤㐹戰慤〷户㝤搸㤸晡㠲て㥥㕦愴ㄱㅢ㌶收扦搸㕤〶捦㠶敤〲攸攸ぢ愹挸摣ㄸㅦ㠵㡢愸㜰㌱ㄵ㤸㉥㈳戰㕤㠲㕡昰㠰攳〳戵㍥挸㕤㠶㐶㐰㡥㌹㌴戶ㄷ〷㜲㤷搳换ㄵ昴挲㝣ㄷ㌷㜲㑣㜲㌱㤱攳㔵戵㙣敥〱挷ㄴㄸ㐱㙥㈳㡤㌰ㄷ㈶〹戹慢挱㙤ㅦ㌹收捣攰㠳愷㈴㘹〴〵昹晥つ搴敥㌲㝤㕢〳敥㕡攸攸㑤㔴㝣摦㕦㘱㌳ㄵ慥愳挲摦愱㈰挸晤ㄹ戵㘰攴昸㠰戰て㜲㌷愰ㄱ㤰㘳昲㡤摤つ〷㜲㌷搲换㑤昴挲㐴ㄹ㌷㜲捣㡥㘹〷㌹收捥〸㜲户搰〸㤳㘸㤲㤰扢つ摣昶㤱㘳戲つ㍥㜸ㅡ㤳㐶㔰㤰㉦㌳㙥散㉥㠳㘷㈳㜷〷㜴昴㥤㔴㘴㌶㡥㡦挲ㄶ㉡㙣愵〲ㄳ㜴〴戹扢㔰ぢ㐶㡥て㍣晢㈰㜷てㅡ〱㌹㘶敤搸㕥ㅣ挸摤㑢㉦昷搱㑢ㅡ慥攱摣挸㌱慤㐶㤰ぢ㙦㠳㑡挷捦ㄹ捣挴ㄱ㌸户搳㌲㔳㜲㤲攰㝣〰摣昶攱㘴敡づ㍡㡤挷㐰㘹〴〵昹㌲㝦挷㡥〳㍣ㅢ捥扦㐰㐷㍦㐴㐵收昶昸㈸㍣㑣㠵㐷愸挰㜴ㅦ㠱昳㔱搴㠲攱攴㔳摤㍥㜰㍥㡥㐶㠰㤳㌹㐰戶ㄷ〷㥣㑦搰换㤳昴挲㝣ㅤ㌷㥣㑣搲㘹㘷㈰㌲㠵㐷㤰㝢㥡㐶㤸换㤳㠴摣戳攰戶㡦ㅣ㜳㝥〴戹攷㘸挴㐶㉥〳㕣扢换づ攴㥥㠷㡥㝥㠱㡡㑣ち昲㔱㜸㤱ち㉦㔱㠱㜹㐲㠲摣换愸〵㈳挷愷搴㝤㤰㝢ㄵ㡤㠰ㅣ㤳㠷㙣㉦づ攴㕥愳㤷搷改㠵㠹㍥㙥攴㤸摤㘳㈲ㄷ愲ㄵ㙥㌹昸㍡㝦㙡㌰昷㐷㤰㝢㤳㐶㤸〴㤴㠴摣摢攰戶㡦㕣〱㥡〹㜲㝦愵ㄱ㜸㤰㉦㌳㠶散㉥搳戵㜵昰㝢〷㍡晡㕤㉡㡥昴㔷㜸㡦ち㝦愳〲ㄳ㡣〴戹昷㔱ぢ㐶㡥㑦摤晢㈰昷〱ㅡ〱㌹㘶ㅤ搹摤㜰㈰昷㈱扤㝣㐴㉦捣㄰㜲㈳挷戴㈰ㄳ㌹㕥昶挹收㐶㡥㐹㐳㠲摣㈷㌴挲散愱㈴攴㍥〵户㝤攴㤸㘵㈴挸㝤㐶㈳昰㈳㕦愶ㅡ搹㕤愶㙦ぢ戹捦愱愳晦㐹㐵愶㈱昹㈸㝣㐱㠵㉦愹挰捣㈴㐱敥㉢搴㠲㤱攳㕢〴㝣㤰摢㠱㐶㐰㡥改㑡戶ㄷ〷㜲摦搰换户昴挲搴㈲㌷㜲捣㈷㌲㤱ぢ㍣攱㌲摢㐸㤰晢㡥㐶ㄶ愲㤶㠴摣て攰戶㡦ㅣ搳㤳〴戹ㅦ㘹挴㐶㡥㌹㑡㜶㤷ㅤ挸晤〴ㅤ晤㌳ㄵ㘳晥ち扦㔰攱㔷㉡挴愱㈰挸晤㠶㕡㌰㜲㝣㉢㠲て㜲扦愳ㄱ㤰㘳㥥㤳摤つ〷㜲㝦搰㑢ち敥㥤㈸收㈴戹㤱㘳㈲㤲㠹㕣攰戵㌱搳㤴〴㌹㉣慦愷愸愵愸㈵㈱㠷㠷㤸㍢㠰摣㜲㌴ㄳ攴㐲㌴㘲㈳挷攴㈶扢换㘴㕡㘳㉥っㅤ摤㤹㡡㑣㝣昲㔱㐸愷〲摦愶愶㤸ぢ㈵挸㐵㔰敢敤㝢㙤散〷㔹㔷㘸〳㌲㘶㐶搹收㉦㘸昵摦㡤收扢搳㍣戳㤸摣㤰㌱㜵挹㠴㉣㜰㐵㠰㠹㑤〲㤹㐱㈳捣㜰㑡㠲㙣㔷㜰摢ㅦ㙣捣㠴ㄲ挸㝡搲㠸つㄹ搳愱散㉥㠳㘷㐳搶ぢ㍡扡㌷ㄵ㤹㉡攵愳戰ㅢㄵ㜶愷〲戳愷〴戲㍥愸〵て㌶扥戰挲㘷戰昵㐳㈳㈰挷㤴㉡摢㡢㘳戰昵愷㤷〱昴挲昴㈷㌷㜲ㅢ挱㙢㘷㥡㕥〵ㄵ㐱㙥㈰㡤㌰㌵㉡〹戹挱攰戶㡦ㅣ㔳愸〴戹っㅡ戱㤱摢〴慥摤㘵〷㜲㐳愰愳昷愴㈲㜳慣㝣ㄴ㠶㔲㈱㤳ち㑣扢ㄲ攴昶㐲㉤ㄸ㌹扥㠰挳〷戹㝤搰〸挸㌱ㄷ换昶攲㐰㙥㕦㝡搹㡦㕥㤸㌷攵㐶敥㉥昰摡㤹愶㑣愵ㄲ攴㠶搳挸㍤愸㈵㈱㌷〲摣昶㤱㘳敥㤵㈰㜷〰㡤搸挸㌱〱换敥㌲㤹搶㌴捤㠲㡥捥愶㈲㤳戳㝣ㄴ㜲愸㤰㑢〵收㙢〹㜲㜹愸〵晤㠴昵㕦㠲㉡㐰ぢ挰昶㤰挳㠵〳戶㐲扡ㄸ㐹ㄷ捣戶㜲挳挶ㄴ慢㜶〶ㅣㄳ戰〴戶搱㌴挲㑣慣㈴搸づ〲户㝤搸㤸戱㈵戰㡤愱ㄱㅢ㌶愶㙤搹愸㠰㘷挳㜶㌰㜴昴㈱㔴㘴㑡㤷㡦挲㔸㉡ㄴ㔱㠱㔹㕥〲㕢㌱㙡挱〳㡥敦㐶昱ㄹ㜰愵㘸〴攴㤸晡㘵㝢㜱㈰㌷㡥㕥挶搳换晢㔰㜰㈳挷摣慣㜶㤰㘳收㤶㈰㜷㈸㡤㌰㠵㉢〹戹㐹攰戶㡦ㅣ㔳扤〴戹挹㌴㘲㈳挷㝣㉦扢换づ攴愶㐰㐷㑦愵㈲㜳挱㝣ㄴ愶㔱㘱㍡ㄵ㤸ㅥ㈶挸捤㐰慤つ攴晣㝦挲捥㐴㈳㈰挷㥣㌱摢㡢〳戹㌲㝡㤹㐵㉦㑣㌰㤱摥捦㘶捤敡㝤㠸㐹〲敥㝢摦㥥扣〴昱㔰挵っ㠵戲愶ㄵ戵挸ち㘱㤱昷挲捤ㄲ敦敡㐷㠴㠷㍢昴つ〹摣㐲㑣㜳扦戶愲愵敤ぢ㜰摣愵㤷敢㤵㈰搲㡣ㄲ㈶㐰㠴㙥昸搵晢摡㡢㤶昶散㜸敢晢〱搸㠶㕢㜸㉥扡搸㙢㙡㑤㘵愲愱戱愱慡㘹㜰ㄹ㔲㥥昰搸㝣愲愶㉡㈵㈵慢㈸昴㘷㔸昴昵挹挰搲敡昹㌶捡愵㝣攵㐰攴攸晡㠶㘵昵搲㥢㔰㈳摦㌴㈳㜸㜵敥㑣㌷ㄱ晡攱戶㈷挰㌳㤸㉣挱挶晡〸搰㙥㥤っ㘶ㅢ㜰㌳㤸㜱㈰〵愶ㄷ㐸㠱㈹〶摣㐲愹戸戸改攸晤㝥摡㔶ㄵ慡㔲挵㔴㍣慤㜳㘷㤵改㝡㥦㠹㈷㑦㠰搹㍡昲㐲㠸㜰㤸㘹〲愱捤〸戹㘳㡤㤲ㄱ㘵㘳㠹㝡ㅥ扡愰攷㠳㐴㡣㑥攸㌸㉦摢挲ぢ㔰敤㕥㔲㕣敥㐸㜷ちㅦ〵摥㉥攰㈵扦敢㌳㕣づ㜶㔷戰㈵㍤〲㉦ㄱ㙤㌴搲㉣㉢㍡〳愶㜴ㄴ㜲㍤㠴捥挲攰㡢挷㑡戰㔸㤰㙦㍡戸ㅣ㥢敡㌲〴挲ㄱ〱㐱㑡㌸づ㤵挰摤慣㉥㠱ㅡ㜷㜵昲慥搲戰㠴㘶㈹㝡ㄱ㈸㜶㔵〴㜵㙥㐶ㄷ扢搰搵㉥㜴戳ち捡㐰㠱扢㑢㕤〴㜳㠴㔲㍡㔸〳〳㝡㌱㐸挴搸〵㐲㉡㙢㐲愲㠹㠱㘶挴挶慥㌶㝦ㅦちㅢ挸摦ㄷ㈵搵㡢挶挸㍡〶慣㤶㈰㜷〳㔷㠲㍣ぢ㉥散㈰㌵㠳攴戰㔵㘷㠲敢㡤㘷㜷㌴愲㠶㙥〶㐵㍣㝤㔰攷㘶昴戵ぢ晤散㐲㝦慢愰〶愲㈰昱慣㜱挶戳っ〶昴㜲㤰㠸㌱〸ち㔴㜶挷㌳搸收ㅦ㐰攱〹㙣㤰㠵㤲ㅡ〲扥挴戳ㄲ慣㤶㜸㠶㠲㉢昱慣㜲挴ㄳ㍥〹㉡挱㍢敤㐴摦㈰㌳㘱〹捤昰〸㉥㈸㠲摣ぢ㜵㙥〶敦慡㑢㘱ㅦ扢戰慦㔵㔰挳㔱㤰㈰㡦㜷〶㜹㉡っ攸搳㐰㈲挶晥㔰愰戲㍢挸ㄱ㌶扦㠰挲戵㙣㔰㠸㤲捡〲㕦㠲㕣〷㔶㑢㤰㌹攰㑡㤰〹㘷㤰㘷㐳㈵㌸挸㈵扥㐱昲摥㌷㥡愵攸㜳㐱ㄱ㘴ㅥ敡摣㡣㝣扢㔰㘰ㄷち慤㠲ㅡ㡤㠲〴㔹敦っ昲㝣ㄸ搰敢㐱㈲挶㠱㔰愰㜲㜸〳慡敥挹㝡〱㜸㍥㤳昵㐲戰㤳㈷敢㐱㤶ㄵ㍤〶愶昴挵㤰换ぢ㑤搵挱攰ぢ㈴㤷㠲搵〲挹㔸㜰〵㤲㤸ㄳ㤲换愱ㄲっ㐹㠵㉦㈴㐵戰㠴㘶㈹晡㑡㔰㐰㔲㙣昹ぢ㙦㐴㍤戳愴戸㘴㘶㜹㔶㑥摥挸摣㘸㐱㐵㕥㑥㘵㘵㕥㔵㔵昶挸㔱㌹㠵㔹戹㠵搹ㄵ〵㠵愳㉡㜲㐶ㄶㅡ㈵㜶ㅦ慦㐲ㅢ愳搴慥㕤捤摡㌸扢㐶㤹㍡ㄴ㌵〱㜳扥〵㈶敡㔸㜷㠶㐸㙦〶㠹ㄸㄳ挱㄰ㅥ挱搴㐴㑦ㄳ㉢㘳㤲捤㉦㘵㠳ㅢ挹ㅦ㠷㤲㥡〲扥挰㜳㌳㔸㉤昰㑣〳㔷攰㤹改㠰㐷昳㤴㈵搳㝣㠶㉦ㄲ搳搱㠸ㅡ晡㜶㔰㈰㌱〳㜵㙥挶㘱㜶㘱愶㕤攰㕤㘷㙥㙡づちㄲ捦㌴㉢ㅥ改换㥤㌰愰户㠰㐴㡣戹㔰愰戲㝢〶ㅣ㙥昳㈷㔳㜸㉦ㅢ㑣愱挱㈳挱ㄷㅢ摢挰㙡㠹㘷㍥戸ㄲ㑦愹㌳ㅥ捥〰㠹愷搸㌷㥥〵㘸㐴つ晤㈰㈸攲㌹ち㜵㙥㐶戹㕤㔸㘸ㄷ愲㔶㐱挵㔰㤰㜸挶㍡攳㜹〸〶昴挳㈰ㄱ㈳づ〵㉡㙢搷晥愹戲昹㌳㈹㝣㠲つ捡㔰㔲搵攰㑢㍣㑦㠱搵ㄲ捦㘲㜰㈵㥥〲㘷㍣㉤晢㈷捦㌷㥥愳搱〸㐶昰㔴〴㈸攲愹㐵㥤㥢㔱㘷ㄷ敡敤㐲㠳㔵㔰〹ㄴ㈴㥥ㅣ㘷㍣㉦戰㝢㉦㠲㐴っ摥㙡愵戲㝢晦㌴搹晣㈳㈸㝣㡤つ昸晥〱戵ㄴ㝣㠹攷つ戰㕡攲㔹づ慥挴戳㡦㈳㥥昰㕢㔰〹㥥㡥㝢昹〶戹〲㤶搰っ㑦㐱㠳㈲挸㘳㔱攷㘶ㅣ㘷ㄷ㡥户ぢ㈷㔸〵戵ち〵〹㜲愸㌳挸㜷㘱㐰扦〷ㄲ㌱㑥㠲〲㤵摤㍢敤㘴㥢扦㤰挲て搹㈰㡡㤲㕡つ扥〴昹㌱㔸㉤㐱㥥〶慥〴搹捦ㄱ愴收㌱㐷〶㘱ㅦ摦㜸㜸戳㤳ㅡ晡㌳㔰挴㜳扡㘵㍡晣㌹敡收攱愵愲愰㈰て〷㤵㥣㠲晣㔱昱扣㔸㑥㑥㜴㔴㐱敥愸慣㔱㔵愳昰搶挳㥣㥣㤱愳㡣㌳散敥晣ㄳ㙤㡣㌵㜶㑤づ㉦㙢敤ㅡ㘵敡㉣搴〴㠹㕤㉤㈴㔰挷㍢㤲㈰搲㍢㐰㈲挶搹㘰〸捦㌵㝣捦戱昹㡢搸攰㝢㌶愸㐶㐹㥤〷扥㈰昱㈳捤㤳挳敦㝡㜰〵㠹㜴㈷ㄲ㉤挳㌷散㡢挴〶㌴㠲ㄱ慣改㠱〲㠹ぢ㔰攷㘶㕣㘸ㄷ㉥戲ぢㄷ㕢〵㜵ㄹちㄲ㑦㥡ㄵ㡦昴攵摦散摥敦㈰ㄱ攳㜲㈸㔰搹㍤㝣慦戰昹㑣慥搷㥤㐲㈰つ㈸愹㡤攰㡢㡤㄰㔸㉤昱㕣つ慥挴昳换㉦㡥慢㈲㕥㐵挸㥥晤〹㕣敦㔵搱㌵㘸㐴つ捤㍦㔹㠰㜸慥㐵㥤㥢戱挹㉥㙣戶ぢ扣㙤挸㑤摤㠰㠲挴昳〳㑣戶㕣攵㜵㘱昷扡㠲㐴㡣ㅢ愱㐰㘵㜷㍣㌷搹晣㘶ち㜷㘱㠳愵㌴㜸ぢ昸ㄲ㑦㑦戰㕡攲戹つ㕣㠹攷ぢ摦㜸㍥昷㡤攷㜶㌴㤲㜸㜶㠷㈹挴㜳〷敡摣っ摥摢㤳挲ㄶ扢戰搵㉡愸㝢㔰㤰㜸㍥㜵挶搳㤷摤敢〷ㄲ㌱敥㠵〲㤵摤昱摣㘷昳昹㘲〰㍤㠸つ㑥㐰㐹㙤〷㕦攲挹〰慢㈵㥥〷挰㤵㜸摥㜳挴ㄳ摥ㄳ㉡挱㠷㤷㜷㝣㠳㝣㄰㤶㈴挸㑣㌴㐶㤰㝦㐱㥤㥢昱㤰㕤㜸搸㉥㍣㘲ㄵ搴攳㈸㐸㤰㙦㍢㠳摣㥢㝤摥〷㈴㘲昰㕥ㄹ㤵摤㐱㍥㘹昳㑦愱㜰㝦㌶㔸㡤㤲㝡ㅡ㝣〹昲〰戰㕡㠲㝣ㄶ㕣〹昲㐵㐷㤰扡㘵㄰㍥敦ㅢ捦㜳㘸㈴昱攴挲ㄴ攲㜹ㅥ㜵㙥挶ぢ㜶攱㐵扢昰㤲㔵㔰慦愲㈰昱㍣敢㡣㈷㥦摤㉢〰㠹ㄸ慦㐱㠱捡敥㜸㕥户昹㙢㈸㍣㤰つ搶愲愴摥〴㕦攲ㄹ〳㔶㑢㍣㙦㠳㉢昱㍣散㡣愷攵愷挶㕦㝣攳昹㉢ㅡ㐹㍣㐵㌰㠵㜸摥㐱㥤㥢昱慥㕤㜸捦㉥晣捤㉡愸て㔰㤰㜸ㅥ㜰挶㔳挲敥㤵㠲㐴㡣て愱㐰㘵㜷㍣ㅦ搹㝣㍥㥡慦㈷戲挱㜹㈸愹㑦挰㤷㜸㈶㠳搵ㄲ捦愷攰㑡㍣㕢㥣昱昰ㅣ㈷〷㠹㍢㝣攳昹っ㡤㈴㥥改㌰㠵㜸㍥㐷㥤㥢昱㑦扢昰㠵㕤昸搲㉡愸ㅤ㈸㐸㍣户㌹攳㌹㡣摤㥢〹ㄲ㌱扥㠱〲㤵摤愷戳㙦㙤㍥㥦戴搷㜳搹攰㘲㤴搴㜷攰㑢㍣㐷㠰搵ㄲ捦て攰㑡㍣㥢㥤昱戴㡣户㙢㝤攳昹ㄱ㡤㈴㥥〵㌰㠵㜸㝥㐲㥤㥢昱戳㕤昸挵㉥晣㙡ㄵ搴敦㈸㐸㍣㔷㍢攳㈹㘷昷ㄶ㠲㐴㡣㍦愰㐰㘵昷晥愱㈷攱㕦㐹㘱㥣つ㌶愲愴㔲挱㤷㜸ㄶ㠱挵〲㤵昸㐷㍤捣㜸㉥㜲挶搳㜲㝡扥挰㌷㥥㄰ㅡ攱㠳散㌸㤸㐲㍣㘱换㜴戸ㄶ㜵昳昴㍣慡戲㌲㍡㌲㍢扢㉡㥥ㅤ㡢攵ㄵ㐶愳ㄵ㠵㌹戱扣㠲㠲摣㜸㔶㐱㑥㘵㘱戴挲㤰㕢㌱戴㔱㠷㌶〶㙦扥㐸攷攴昴慣敤ㅡ㘵㡡昷㔵〴㠹㜳㉣㈴㈴扡㘳㈰搲〹㤰㠸搱つち挲㜳㥤㥥㜹户㐵昸㥢改㘷ㄹㅢ昰ㄱ㜸㘵搸收㔷搰㍣㌹晣昲〶㡡散搹搳㥣㐸戴㕣㉤慦昶㐵愲㈷ㅡ攱㠳攳㌰㑣〱㠹㕥慣㘰㌳㝡摢〵摥㈳ㄱ捥敥㔶㐱昱㙥㠷挴㜳戲ㄵ㡦〴扥㤲摤㕢〵ㄲ㌱晡㐳挱㉦ㅥ摥〳ㄱ㍥ㅦ㠸搷愷戲〱㥦㘸㔷〳挱ㄷㅢ㝦〲慢㈵㥥挱攰㑡㍣换㥤昱戴㡣搴愵扥昱㘴愰ㄱ㍥㌸㐴挱ㄴ攲ㄹ挲ち㌶㠳㌷㌳愴挰㍢ㄷ㔲挸戴ち㡡昷㈰㈴㥥㈶㘷㍣敢搸扤戳㐰㈲挶扥㔰㤰㝥㉦㐰挱戱〸挳㍢ㄳ挲摦〲㠳晡㝣㌶搸㡡㤲㤲㥢つ㘴㙤〰慢㈵ㅥ摥㙣㤰㜸ㄶ㍢攳㘹ㄹ愹搵扥昱ㅣ㠰㐶昸㘰㑡挳ㄴ攲挹㐲㠵ㄶ挳㤷愰㙥㡥搴㔸っ㙦换捥㡡㐶昱晢㌴㥥㌷㉡㤶㌵慡戰㉡慦㜲㘴㝣㘴㝥㝥昶挸扣㤱㌹ㄵ㠶摣㡤愰㡤㑢搱挶攰晤〷〱㕢㐶㙡慥㕤愳㑣昱戶㠲㈰㔱㘱㈱㈱搱㕤〹㤱摥〸ㄲ㌱ち愱㈰㍣搷㐸攵捤〶攱昳㐱㜷扤㠹つ昸愴扡㤲晢〷㘴㕤㐷昳攴昰换晢〷㠲挴攱㑥㈴㕡昶散ㅣ㕦㈴挶愰ㄱ㍥昸ㄵっ㔳㐰攲㘰㔶戰ㄹ㠷搸㠵戱㜶愱挸㉡㈸㉥昶㑢㍣戳慣㜸㈴昰㥢搹扤㕢㐰㈲挶㌸㈸㐸扦㕤㝢㤶户〰㠴晦㌰㍣攸㍢搹攰ㄱ㤴㤴慣敡㤳戵ㄵ慣㤶㜸戸慡㉦昱㑣昲㡤攷㔰摦㜸㈶愳ㄱ㍥昸ㄵっ㔳㠸㠷敢昸摣㡣愹㜶㠱ぢ昷挲㤹㙥ㄵㄴ㤷攰㈵㥥昱捥㜸戶戱㝢摢㐱㈲㐶ㄹㄴ晣攲攱挲扣昰昹ㄸ扡㝥㠸つ㥥㐶挹㤸つ㍥㍥㠸㑥㍡ㄱ㍡〲㤵〳㕤㑢挰晥㡦㥦づ㜳扦つ㝣ㅣ摥敥捤㕢搷㈹㥤昰摣㥤昹戴㕡㕡敡攸晦捣ㄶㄷ㤹昹戰㉡扦愱㠳㄰敢晦挱づ昷㔲敢㐲㍥㉤づ挲㔷㍦㠶㠰㝢捣㐳戸昸ㅦて扢㈵㙤㍢づ戱慡㘳捤晦搳慤晦㡤戱㍤戸㔰㉤㉤ㄶ愸㡣昳㡡㐲敦慦扣昲㥢ㅢづ捣扣晣搶㍦慣晦㔷㕡㉤慤晦㜶ㅣ愲愲㘸㤱㠹慡晥㍢挹〷㈴ㅦ㠲愸㐲㠴昵㌶㥥㥥昳扣㔹户挰ㄲ戸摦慣㙢㜰摤ㅡ㥦ㄴ晤っ㝡搰慤㤳攲㍡㌳㜷㤸捡㐳ぢ愲㈴㠱㍤〷㘱㡦ㅡ戰愵㥢㔰㜷㙣㙤〴挶攵㘶㘹搱攱挰ㅡ搰㈲ㄳ挶摤㠱ㅤ㘰昵摦ㄳ搸〸㑢攰㝥㘳慥挱戵㙡㝣昰捥㜰昴〰㠱㌵愳㈲㠱つ㜷〶昶ㅡ㠴㍤㤶㐱㈴摤㜴㐴㠵㘲ㅢ㠱㜱摤㔹㕡㜴㌸戰ㄳ搰㈲搳㈷戰扤㠳〲摢换ㄲ戸摦㠴㙢㜰搱ㅡㅦ㉣㙢愰〷〸㡣㡢捣ㄲ搸㔰㘷㘰敦㐲搸攳㔴㠸愴㥢ㅤづ㡣㙢捤搲愲挳㠱慤㐵㡢㑣㥦挰〶〵〵㌶搰ㄲ戸摦㜰㙢慣㠳㈵㝣㌰㤴搱〳〴挶㠵㘵〹㙣㠰㌳戰㡦㈱散㜱㍥㐴搲捤づ〷挶昵㘵㘹搱攱挰㉥㐶㡢㑣㥦挰㜶てち㙣㌷㑢攰㝥㜳慤㜱㈹㉣攱㠳散㉥昴〰㠱㜱㜹㔸〲敢攵っ散㑢〸㐳㔷㐱㤴攵㜷㝣㙢敢㑦挴昱㐸搳扢㙥㘲㈳敥㔴攱㑦つ捥㙡㈸挲㐳㑥收摦愹摢挵扥㠳㌵捣㝥挳㝤㘶㉢愷愸愲ㄱ慦㐹㘸㡡摢捤愶㈷㕡摡攱㡤昱戸愳〸挱㌰扥て扦㜷㙢捤昱愸㜰晦㔶敥挴晡㐶晣敤㠶㜸捣戶搸㠸〷㘵搳㔲㍢㈹摦愷昷慤扦㐸挷㘷㠳㘹つ㝦扤㘱㘲㡣〷㤹晥㍥て㑡ㄷ搷㌴挹㡢〶〶㐰慥昴㐶㠰ㄳ晥ㅡ㌰㠵挷っ㉤㥡㌰㜴㘴挸〰㝥ㅤ昶㤱㝣捣愶㐷㥥扣㈲晡ㅢㄸ㔴㜲摤〲㙢㘴昵搸〴㍦㘰敥挴ㄱ㥣ぢ敥搲愲敤搱戵攳㤰㑢㉥收昶搴㈱敡㐶戴挸㠴て昷㠱慥㡢㌵㠸㍣〷扡㠸㈵㜰扦ㄶ搸戸ㄹ㤶昰挱㑢ㄸ搰〳㡣㉥㉥戹换攸㑡㐷㡢㤶㈳昸捦㄰昶戸ㄳ㈲改㈶搴ㅤ㕢ㅢ〷㍡慥扣㑢㡢戶〳戳㡤攱搴㜴㉦㕡㘴愲敥づ慣㔳㔰㘰愹㤶挰晤扡㕦㘳ㅢ㉣攱㠳攷摣搱〳〴挶戵㜷〹㉣挵ㄹㄸ晦㜸㕥㡦㠷㈰摡戹挰ㅥ戶㕢㜴㌸㌰㉥挴晢〵昶敢捦〱攷摣㕦㉣㠱晢㌵扥挶㔳戰㠴て㌲敦搰㜷〴昶ㅣ㉡ㄲ搸㑦㘸搱戲挷昸㤷㑢㝢扣〰搱捥〵挶戵㜸㘹搱攱挰㕥㐳ぢ扦挰晥ㄵㄴ搸户㤶挰晤㝡㕥攳つ㔸挲〷㝦㐷搵っ散慦愸㐸㘰㍢㥣㠱敤挲挰摥㠵㘸攷〲攳晡晢捥〵挶㔵㜸扦挰晥ㄹㄴ搸攷㤶挰晤摡㕤攳㘳㔸挲〷㜹㝤㘶㘰㥦愱㈲㠱㝤敡っ慣㉦㠴㡡㡢攷㍣㡡㉢捤㘵昹㜰㝦昰㍡换攱㉡㝢㤴晡〸摡㍣㘶㤹〷㥥㍤㠸挳搷㔰摡㌹ㅣ戸晡摥〱ㅣㅣ挷㥡敦搱挲て㠷扦〵攱昰㥥㈵㜰扦㝤搷昸ㄱ㤶昰㐱ㅡ㥦㠹挳慦愸〸づ敦㌸㜱挸㘴㘰晦㠶㘸攷〲攳㌲㝣〷〲㠳㝢搹㜰慣改〴㜵扦挰摥〸ち散㜵㑢攰㝥慢慥ㄱ㠲㈵〹㙣㤸ㄹㄸㄷ攲㈵戰㔷㥤㠱敤捦挰扡㐰㠴捦㑥㥣ㅤ戸ㅥ㉦㉤㍡㍣㈵戹㉡㥦〹ㅦ敥㠳攸ぢ㐱㠱㍤㙦〹摣㙦换㌵㝡挲㤲〴㤶㙢〶挶ㄵ㜹〹散㔹㘷㘰昹っ慣㉦㐴昸散㐴㘰㕣㤸㤷ㄶㅤづ㙣㄰搴㌳㝤〲㝢㈲㈸戰挷㉤㠱晢㉤戸㐶〶㉣㐹㘰〷㥡㠱㘵愲㉥㠱㍤敡っ㙣っ〳攳晡㍡㍥㍢ㄱㄸㄷ攳愵㐵㠷〳摢ㅦ敡㤹㍥㠱㍤ㄸㄴ搸〳㤶挰晤㜶㕢㠳㉢昹ㄲ㔸㠹ㄹ㔸㉥敡ㄲ搸㜶㘷㘰攳ㄸㄸㄷ摡昱搹㠹挰戸㉡㉦㉤㍡ㅣ搸㠱㔰捦昴〹散敥愰挰敥戲〴㑦㠴㤳摦㕡㙢㜰㐹㕦〲㥢㙣〶㔶㠴扡〴戶挵ㄹ搸㔴〶挶ㄵ㜷㝣㜶㈲㌰㉥捦㑢㡢づ〷挶㐵晡㑣㥦挰㙥つち散ㄶ㑢攰㝥ㅢ慤㌱ㄹ㤶㈴戰㌲㌳㌰㉥搰㑢㘰㌷㌹〳㥢捤挰戸昴㡥捦㑥〴挶㜵㝡㘹搱攱挰戸㕡㥦改ㄳ搸㜵㐱㠱㙤戶〴敥户捣ㅡ㐷挰㤲〴㌶捦っ㡣㉢昵ㄲ搸戵捥挰ㄶ㌰戰㜲㠸昰搹㠹挰ㄶ摡㉤㍡ㅣ㔸ㅣ㉤㌲㝤〲扢㌲㈸戰㉢㉣㠱晢敤戱〶㔷晢㈵戰㑡㌳戰愳㔱㤷挰㉥㜳〶ㄶ㠷㔰搵㐱㘴㥥捦戹㡥ㅦ㕥〴㥥昹昳㈳㑦㕤〴攵搶搳㜹つ㘱攰〲㍣㍥㍢〱〳㔷敢愵㐵摢㌰㌸㑥攷㕣戳捦昴㠱攱晣㈰ㄸ捥戳〴敥㜷挸ㅡ㉢㘰㐹㘰㘸㌰㘱攰㝡扤挰㜰㡥ㄳ㠶㘳ㄸ搸㑡㠸昰搹㠹挰㔶搹㉤摡づっ㌶㘵挳改晣㔴戴挸㐴挵㝤搶㕢ㅢㄴ搸ㅡ㑢攰㝥㌷慣挱㌵㝦〹㙣㤹ㄹ搸㕡搴㈵戰搳㥤㠱慤㘰㘰敢㈰挲㘷㈷〲攳晡扤戴攸㜰㘰攷㐳㍤搳㈷戰㔳㠲〲㍢搹ㄲ戸摦昹㙡㜰昱㕦〲㕢㘹〶㜶㌱敡ㄲ搸㉡㘷㘰㈷㐱愸戸昸㙥づ㕣㉥敢㠷㑦〱捦扡㄰ㅤ愹㡥㠷㜶敢挸㍤㤵㌸㕣〹㈵㝣㜶〲㠷㡤㜶㡢戶㜱㜰㡣摣㑤㘸㤱改㠳挳戲㈰ㅣ㤶㕡〲昷慢㕦つ㉥晤ぢづ㙢㑤ㅣ㙥㐴㕤㜰㘸㜲攲戰㡥㠱摤っㄱ㍥㍢ㄱㄸ㤷昱愵㐵摢㠱挱愶㙣ㄸ戹㜷㐲㍤ㄳㄵ昷挸㙤〸ち慣摥ㄲ戸㕦改㙡昰ㅥ㠰〴㜶扥ㄹ搸扤愸㑢㘰戵捥挰㌶㌰㌰㉥搱攳戳ㄳ㠱㜱㍤㕦㕡㜴㌸戰㠷愰㥥改ㄳ搸愲愰挰慡㉣㠱攷㔵慤扣ㄹ搰摥慢㕡ㅤ㝦敦戴〷㥣㠶慡㤸愶摦愵捡㘴㜳晤ㅥ㠹晡㌵戵戵㤲攳摥ㄵ㉦㔶㑣攰㉦㡥㑥挱ぢ㐴昱㍡挵戲ㅡ敢慦搸㑤挴㡢㐵昹㥥㍡晢搵㝤㕡㙡㙣ㅣ慥㥡㥥挰扢晣㍡㔷㑤㙣挴㡢㕦㘳改昸㡢㠹㑤㑤昱㐴晤晦挲㕢ㄷ昱搴〱㥦㌵挷㘶扥㙦搱㌷攱㥦㤹晣扥换㕤收扢㔸㕢昱戰晦㤰㘸㉡摦挷昸㥦扤〳㌶㝣㈹㠶㔸换挳敤㌱挷㉢㐶搳㔴っ晢搸㑣㘲㕡㤵昲㠷㜴㍡㈵㌵㐵㕦㡥〶攱㉢㐰昸愷〰攵㍥ㄶ㐸㐴㕦〹㡥㍣㌳㈳㈴㈵昴ㄸ挶㠱㍢㍡㍥㠳挱攷㜴㔳㕣㝦て戴㑢ㄷ㠶㙣㙦敡ㄹ㌴攵㌰ち㕦ㄵ摣户愳㝣晢㜶つ晢㜶慤愷㙦㥢㤲晢愶㥥㠳㜱昶捦摥搴㉢㤶㐷㑤㡦㘹敡㜰㕦攳搷搳ち㡤户〶㝤愳换㌰㙦㌳㈴ㄹ收摡扤㠴㜲㌳㌴〳㘰㥥改敢敤㔶㌴〸摦〶㤲っ昳敤㉥㡦㕣晦㑦昲昸愱敤昱捥㘰㡦㔳㝣㍤㙥愵挷扢㍣ㅥ敦㜶㜹晣搸敤昱㥦戶挷㝢愱㘹扦㔳㉣㜹㈴㡤昷㜵戸㡤づ户㝢ㅣ摥敦㜲昸愵换㘱ㅡ㔷㜲摢㕡㐵收戲㑢攷扡昲㘸㈲ㄱ㕤㤱㕥㔷㕥ㅢ慦㕦搴㔴㥤㕥扥ㄴ㡢收㜸㜵㉥㕥ち㡡㍦㍥慢ㅦ㠴ㄷづ㐵㝥ㄵ㤷㔴戹㥢㌴㘷㐳㥡㍡挴户扢て戳㕦ㅣ昸慤晢晦㔱戲昸愰㤸㌹攸搵捦慥慥慡㍦㙣挳摣ㅢ㘹㙡㤴慦攱㈷㘹㠵挰户ㅡ㝥摡㘵㤸慢㥦㐹扢㤹㑢㡡㡥ㅥ攷晡ㅡ㝥㥥㔶㤲㝢晣愲换㌰㔷ㅦ㤳っ㜳㐹㑦㐶散换㈸〴㡣搸晤㝤扤扤㡡〶攱搷㐰㤲㐷散敢攰㌸㌱攲戲㘰㤲㐷慥戵㐹㈸ㅣ㍦㘹㙡㙦㕦攳㙦搳ち挷㑡㉢㐶敦㤰攵〰㥦换㜲㐹㠶昷〰㠳㘳㐵扦㠷㐲换扥摥ㄳㄵ〷㜲㠳㝤摤晤ㅤ㑡㉥攴㍥㈴换攱㉥ㄳ昵㈴㜷㕣㔲ㄲ挳㥣敢㘹慡㥦慦攱㝦搰ち愷㜵㙢ㅣ㥦㤱攵㌰扣㍦敡㐹㠶㜳挱㜰ㄸ敥攵㙢昸㑢㕡㐹㌶晣戵换㜰扥摢昰㠱㤶攱昰㌷㈸〴散敢敥扥摥晥㠵〶攱敦㐰㤲昷昵昷攰㌸㐳ㄹ㠳㝡㔲㈸㈵㘰㌸㐲㐹昷㌵晥㌳慤㈴㠷昲慢换昰㌸户㘱慥㌵㠸㘱昳〸㥥敡㙢昸て㕡㐹㍥㠲㉢ㅣづ㥣㍤㥥敡㌶㕣㘶ㅢ收㝣㐸㔳扦晤攴㜷㑥っ㠹ㄵ㈸戴敥搵捥㉥挳戳摤㠶攷搹㠶捤攱昲㠳慦攱㉥戴㤲っ㐵㌷㤷攱〵㙥挳㤵戶㘱㜳㍥敤昰㌵扣ぢ慤㈴捦愷㥥㉥挳㜱户㘱晥昲㤵昹搴ㅢ㥡㉤昳㠹扦㈹〵㜹昳㄰昷㤹慦扢㍥戴㥤㝣㠸敢攷㜲挷㥦㥦㐹㘳㠵扦改ㅣ㘳攵㐳㕦挳〳㘹㈵ㄹ愰挱㉥挳㉢摣㠶昹㥢㑡っ㥢〰扤敢㙢㜸㈸慤㈴〳戴㤷换昰㐹㙥挳愷㠲㈱〰敤〳捤ㄶ㠰昸搳挵ㄱ挷敢扥敥㠶搱㜶㜲ㅣ晢扢摣慤㜳扢㍢㍦搹昰㡢扥㠶戳扤㠶㜳㕤㠶㌷戸っ㠷㉥〷愳挳ㄷ愰扣摦摡ㄳ㤷敡戵昱㑡扥㤹扥ㄸ敦㌷ㅦ㔶㡢敢挸づ扣㑥㍥ㅦㅤ㔱扣㜰愴つ㕤挰㥡㌵㠵搴㌵攰戲ㅢ扡㤰摣㑤戶捥㐸愷づ㉦挸㐴㘷ㄴ戹扣ㄶㄳ㍢愳㥤㍡扣㡣ㄲ㥤〳挹攵搵㤳攸ㅣ攴搴搹㙡敢㡣㈱㤷搷㍢愲㜳戰㔳㘷㥢慤㜳〸戹昷摢㍡㘳ㅤ㍡㍤㜸㐹挱㤶改扣〰㔱扣㕣㄰捦㐵搴攱㤵㠲㔸㉤㜶戴㔰㍣昳㡢㑥〹戹㍣改㡢㑥愹㔳㠷㈷㜱搱ㄹ㐷敥㡢戶捥㜸愷づ㑦扤愲㌳㠱㕣㥥㜱挵捥愱㑥ㅤ㥥㐱㐵㘷㈲戹㍣㜹㡡捥㈴㠷㑥て㥥㈸挹㌵㈳攰㐹㔰㕡㑣愶づ捦㝦搲㘲㡡愳㠵攲昹㑣㜴愶㤲换㔳㤹攸㑣㜳敡昰搴㈴㍡搳挹攵㔹㐹㜴㘶㌸㜵㜸㐲ㄱ㥤挳挸攵㜹㐴㜴㘶㍡㜵㜸㕥㄰㥤㌲㜲㜹㑡㄰㥤㔹㑥ㅤㅥ攲㐵㘷㌶戹㍣扡㡢捥ㅣ愷づ㡦搶愲㌳㤷㕣ㅥ愸㐵攷㜰愷づて扣愲㜳〴戹㍣收㡡捥㤱㑥ㅤㅥ㐳㐵㘷ㅥ戹㍣㝣㡡捥㝣㠷㑥てㅥ㉡挹㌵ㄱ攵㘱㔰㕡㉣㈰㥢㐷㐰㘹㜱㤴㔵㘰㐵昱㠸㈶㍡攵攴昲㘰㈶㍡ぢ㥤㍡㍣㌸㠹㑥㤴㕣ㅥ㤷㐴愷挲愱搳㠳挷㈰㜲㑤捦㍣扥㐸㡢㑡戲㜹㘸㤱ㄶ㌱慢挰㡡攲愱㐲㜴攲攴昲㈸㈱㍡㔵㑥ㅤ㤹戲㔰搶㡢挰戵㌷㠳㔳㔷㔶㌳慡㔱挰㥤㙥㤹戴ㅥ㉤㑥㕥搱㕡㙣㙡挹戴昵㘸㜱晡㡡㔶慤愹㈵ㄳ搷愳挵〹㉣㕡扣㥥㠷㐷㤹扡搴㙡㐰摤摥っ㑥㘱搱㕡㘲㙡挹攴昵㘸㜱ㄲ㡢㔶挲搴㤲〹㑢慤愴ㄸ㌹㜱㐵慢挹搴㤲㈹敢戱挵愹㉢㕡㑢㑤㉤㤹戴ㅥ㕢㥣扣愲戵摣搴㤲㘹敢戱挵改㉢㕡挷㥡㕡㌲㜱㍤㕡㥣挰愲㜵扣愹㈵㤳搵攳㤱㤳㔶戴㑥㌴戵㘴扡㝡戴㌸㙤㐵㙢㤵愹㈵ㄳ搶愳挵㠹㉢㕡㈷㥢㕡㌲㘵㍤㕡㥣扡愲戵摡搴㤲㐹敢搱攲攴ㄵ慤搳㑣㉤㤹戶ㅥ㉤㑥㕦搱㍡摤搴㤲㠹㑢慤愴扤捤〹㉣㕡㙢㑣㉤㤹扡ㅥ㕢㥣挲愲㜵愶愹㈵㤳搷㘳㡢㤳㔸戴捥㌲戵㘴挲㝡戴㌸㜱㐵敢ㅣ㔳㑢愶慣挷㈳愷慥㘸㥤㘷㙡挹愴昵搸攲攴ㄵ慤昵愶㤶㑣㔴㡦㉤㑥㔸搱扡挰搴㤲愹敡搱攲㤴ㄵ慤㡢㐴换戰〷戲攲晣㤴㘵挶㐵戸㔸㘰ち㑡㌱摡愶攳昵晤㥣㤲㈲愸㜲〹㌸ぢ㐵㄰㜷〹㌸昱㐴㄰㑢ㄶㄸ昶㍥㔱㥣㜴愲㔱㤹慣愱㌸捦㐴㔰攱ㄲ㜰㙡㠹㈰敡ㄲ㜰㌶㠹㘰愱㑢挰〹㈴㠲㜲㤷㠰㜳㐶〴㐷戹〴㥣㈶㈲㔸攰ㄲ㜰㘶㠸㘰扥㑢挰挹㈰㠲㜹㉥〱挷扦〸㡥㜴〹㌸攴㐵㜰㠴㑢挰㔱㉥㠲挳㕤〲づ㙣ㄱ捣㜵〹㌸㤶㐵㌰挷㈵攰昰ㄵ挱㙣㤷㠰㈳㔶〴戳㕣〲づ㔲ㄱ㤴戹〴ㅣ㤷㈲㤸改ㄲ㜰㈸㡡攰㌰㤷㠰愳㑦〴㌳㕣〲づ㌸ㄱ㑣㑦ㄶ㜴昹㝦摢㡡㝡〶</t>
  </si>
  <si>
    <t>㜸〱捤㝤〷㝣ㄵ㔵昶㝦㙥㐸ㅥ戹㉦〱㐶〱ㅢ〸〴㡣㈲㈰㠶㡥㈸〸㈴昴愶〴戰㘲㜸㈴㉦ㄲ㐸挱昷ㄲ㡡㠸搸ぢ㡡㙤㜵㙤㈸愸㙢敦㉢㔸搶戶昶摥扢㙢㙦㙢㐳㕤搷戲㙢晤㝦扦㘷收㈶昳㘶敥㈴㘱㝦晢晦㝣㜶㜸㌹戹昷㥣㜳捦戹摦敦捣扣昷㜲攷捣㤰愵戲戲戲㝥挷挶摦摣㜲搸攸㕥戶㌲摤㤰慣ㅤ㔸㔲㕦㔳㤳慣㘸愸慥慦㑢てㅣ㤷㑡㈵㔶㑥慦㑥㌷戴㠳㐳慣扣ㅡ昶㜴㙥㜹扡晡挸㘴㕥昹戲㘴㉡つ愷摣慣慣扣㍣㥤つ晢㡥摥㡦㘳㍡㥡愳㜴づ〵扣戲㜴㡣愲㍤㐵ㅥ㠵愶㠸㔳攴㔳ㄴ㔰㜴愰攸㐸搱㠹挲愱搸㠶㘲㕢㡡捥ㄴ㕤㈸扡㔲㙣㐷戱㍤挵づㄴ捣慦㜷愲攸〶㔱搰ㅤ㘲㑥挹昸㔹ぢㄷ〳㑤㔹㐳㝤㉡㌹愰搷㍣㜷捥愳〷つㅡ㌸㘸攰攰扤〶てㅦ㔸㍣愰㔷㐹㘳㑤㐳㘳㉡㌹扡㉥搹搸㤰㑡搴っ攸戵㕦攳挲㥡敡㡡㘹挹㤵㜳敡㤷㈴敢㐶㈷ㄷㄶて㔹㤸ㄸ㍡㜲搰搰㘱挳慡昶摡㙢㘴挱捥㠸㍣戳㘴晣㝥愹㘴㔵晡扦ㄵ戳〷㘳捥㉡ㄹ㍦㜰㘶戲攱扦ㄵ戳㈷㘲㈲㘴㘹㝤㙤愲扡敥扦ㄴ㌴㤷晢㜴㔸㘹戲愲㥡㍢㍦㤹㑣㔵搷ㅤ㍥㄰搳捥㈰ㅡ扤ㄱ〳挷愵搳㡤戵㑢㜹ㅣ㤵㈴㙢㙡㘶㈷慢㘴愷搷㤶愶ㅢ昶㑢愴㙡搳〵戵攴㉦㤹㑡搶㔵㈴搳ㅤ㙢㈷慣愸㐸搶㜸㡥改扣摡㜹㠹搴捣㐴㙤㌲㠷㡤㑥戵敥㍥㥣㔲㤹慣㙢愸㙥㔸搹愱㜶㙥㍡㌹㍢㔱㜷㜸㤲㉥戹戵㤳ㅡ慢㉢㔵㑥づ㕥㔹敤㜶戳捤㑣㜶ㄴ收㔳㕢戲㈸㤱㙡㤰ㅥ㜷攱㈰㥢慦敦㜰ㄱㄴㄹ昳攲㈱搵㉢㌰㡡晢慣慣扡㜶㕡㌲㔵㤷慣㘱ㄲ敥挹晥〱㈷㈱挸摤て㑤㑣ㄹ㌸摣㑢㉡摦㍢昹㠸㠵㔹㘲扤㈰㍡捦慤慢慥慡㑦搵づ㤸㔱㕤㌷扡㜸挰㡣挴㡡搱㠳㜴㈱っ扡㌷㕤晡㐰㜴㤹扢攷ㄴ捣㈸搱戰愸搷散〴戸ㅥ㌵㘸攸攰㔱㝡ㄷ晡ㄴ㐱愸㥣㌷㜱㥡晢㠳昳㔴换㉥㑦㘴㤷㉦捣㉥慦挸㉥慦捣㉥㑦㘶㤷㔷㘵㤷ㅦ㥥㕤扥㈸扢扣㍡扢㝣㜱㜶昹ㄲ昸㤸㉤慦㝤晢㙣㙦㍢攵换㥦㥦扥㘰搵㠱攳捦㕦㍡晥晢㐷戳昶搹㑢昱捣㤶㌷㠶摤搰戰㑥戶㉦っ㝡㜷㠸㔸㍦㠸昰㘴〷てㅡ愵晢搳㘷〰㠴㔲㉦㘱戲㥣昰搰搵换戵㜳攴㠲㐹ㄷ㡥摢昴捥㌹㡢㝦㝡㐳昱敤㐳㌲つ㐴挳㥡㘹㑦㐶㈹㠶㠸つ㠲戰㘴ㅡ㌹㑡て愶捦㄰〸愵㥥昶㌲搵㍣㝦㝣攳攳愷昶ㅡ㝢摤摤㡦㝥扣㝡挰㐱㙢ㄵ摦愳㈴搳㌰㌴慣㤹㠶㌳捡〸㠸搸㐸㠸㜰愶㐱挸戴ㄷ㝤㐶㐱㈸昵㠸㤷改扣㔷慥晢戲晥慦ㅦ㑣㕤户摤ㅥ挳搷㑣㕤昹㥢攲ㅢ愱㘴摡〷つ㙢愶搱㡣㌲〶㈲戶㉦㐴㌸搳攰愱愳昴㔸晡㡣㠳㔰敡㍥㉦搳㠷摤ㅥ敢扥散昳て㘷㕥戰攱㤴㝥㍦愶㑥晥㑤昱挴㤳㑣㈵㘸㔸㌳㤵㌲捡〴㠸搸㐴㠸㜰愶㐱㌸愸㈶搱㘷㌲㠴㔲㜷㜸㤹㥥扡㉣㌵㘹敤㐷㘷捥戸改慢慥㤳慥搹攷㥤㐹㡡㙦改㤲㘹㉡ㅡ搶㑣搳ㄸ㘵㍡㐴㙣〶㠴㈵搳昰㔱㝡㈶㝤㘶㐱㈸㜵㡢㤷改慤敦晡㡤㜹㝢搴扦㑢敦慤㌸㘳换㡦㘵㐵㔷㉢㝥㙥㐸愶晤搱戰㘶㥡捤㈸㘵㄰戱㌹㄰攱㑣㠳㐷㡣搲㜳改㌳て㐲愹㙢扤㑣㔳ㅡ㥣㘷戶㔹戰㜱搶㥦愶㌵㌴㡥挹㝡敢㘳㤵て戳㘴㍡㄰つ㙢愶㠳ㄸ攵㘰㠸搸㈱㄰攱㑣挵挳㐶改㐳改㌳ㅦ㐲愹换扤㑣てㅥ搸昳昷挷昲慢愶慦㉢㉡晤愹摦挵㝤愶㈹㝥〲㑡愶㜲㌴慣㤹ㄶ挰愰ㄳ㄰戱㠵㄰攱㑣㐳㤰愹㠲㍥㤵㄰㑡㕤散㘵㝡愵昳愶敢㥣㠳昵戴戵㌷㍥㍦㜸挳戵搹〵㡡ㅦ戳㤲愹ちつ㙢愶挳ㄹ㘵ㄱ㐴慣ㅡ㈲㥣㘹搰㕥愳昴㘲晡㉣㠱㔰敡㕣㉦搳㠵昷㈴攳㌷㕤㜹挳昴晢㕦ㄹ摥昱敢㤵て㙦慦昸㔹㉥㤹㙡搱戰㘶慡㘳㤴㝡㠸搸㔲㠸㜰愶㘲ㅣㄱ㐷搰㈷〵愱搴㍡㉦㔳散敡扦㝦昱㝥晥㘵㈵㘷敦晥挴慡扦ㅥ㝦㔸慥攲ㄷ〶挹搴㠰㠶㌵㔳㈳愳㉣㠳㠸㉤㠷〸㘷ㅡ㠴㈳㘲〵㝤㔶㐲㈸㜵㤲㤷愹㑦㝥晢昹㙦昶㤹㍤昵戸㝦扣㌶攳捦㙦㙤㕣愲昸慤㐴㌲慤㐲挳㥡改㈸㐶㔹つㄱ㍢ㅡ㈲㥣㘹〸搸㕢㐳㥦㘳㈰㤴㕡攳㘵扡㘴户㜳㌷晥晢攵㈵搳捦㥤㜵戴㝥攷㤷挳㤷㉢㝥昵㤱㑣挷愱㘱捤㜴㍣っ晡〴㠸搸㠹㄰攱㑣㐳㤱改㈴晡㥣っ愱搴ち㉦搳挱㑢㡥㍡敡㠵慡搸挴㑢摢扤㥤攸戸愱㕢戶攲昷㉢挹㜴㉡ㅡ搶㑣㙢ㄹ攵㌴㠸搸改㄰攱㑣挵㐳㐶改㜵昴㌹〳㐲愹㈳扣㑣昷愶㙦㝦㙣搴㡤㔳㑡㑦㝥愵收昷捡㌱〵慢ㄵ扦挴㐹愶戳搰戰㘶㍡㥢㔱捥㠱㠸晤〱㈲㥣㘹㌰㡥㠸㜳改㜳ㅥ㠴㔲㡢扤㑣て㡥㝤愰㙦㐵挵敢攳㌶扣㌵㜳昳改㍢捣㍡㑥昱㥢愲㘴㍡ㅦつ㙢愶ぢㄸ攵㐲㠸搸㐵㄰攱㑣挵昸㝣扡㤸㍥敢㈱㤴慡昰㌲㕤㜵敢挳㍤昶扤晢戹〹㘷散戴捤户㙦㕣㌰攴〵搵ㄵ㘶挹㜴㈹ㅡ搶㑣ㅢㄸ㘵㈳㐴散㌲㠸㜰愶㐱㌸㜳㉦愷捦ㄵ㄰㑡ㅤ敡㘵ㅡ㌰愸晢挶昸㥥搳㑢慥㕤晢㔳晡愲㠲㉤㡤㡡摦㜹㈵搳㤵㘸㔸㌳㕤挵㈸㔷㐳挴慥㠱〸㘷㉡挶㔱㝥㉤㝤慥㠳㔰㙡慥㘱㙦敥晣ㄹ㍦搵㕤㔹㜲搳㈳摦㙣扥昴㠷摣㙢ㄵ扦㔸㑢愶ㅢ搰戰㘶扡㤱㔱㙥㠲㠸摤っㄱ捥㌴ㄴ㤸㙥愱捦慤㄰㑡捤昴㌲捤ㅢ晢摡戶敢㉢㈷㡤㕦㥦扣收捥户㍥㑦扣愹㜶㠰㔹㌲摤㠶㠶㌵搳㈶㐶搹っㄱ扢ㅤ㈲㥣愹戸㜸㤴扥㠳㍥㜷㐲㈸㌵挹换㜴昶㉦ㅢ㝡收㕣晤㔸挹戹摤㉢㈶扥昷摥㜶㝤搵㡥㌰㑢愶扦愰㘱捤㜴㌷愳摣〳ㄱ扢ㄷ㈲㥣㘹㄰㡥㠸晢攸㜳㍦㠴㔲㘳扤㑣扤捦捥㝤敦搶㜱㥢㘶摥㍣敦慦愷㍥㜸攷扡搳搵㑥㌰㑢愶〷搰戰㘶㝡㤰㔱ㅥ㠲㠸㍤っㄱ捥㔴㡣㌳昷ㄱ晡㍣ち愱搴㕥㕥愶㤷㍢慦㉦晡㘹戴ㅡ㝦昵㐹愹捥ㄵㅤ㈷㜷㔵摤㘰㤶㑣㡦愳㘱捤昴〴愳㍣〹ㄱ㝢ち㈲㥣㘹㈸捥摣愷改昳っ㠴㔲㠳扤㑣㍤晢散昱昹㈱摦ㅥ㔸㜲昶搷㥢收㥤昵搹搹㌷ㄶ㍣〷昳晥摥ㄷ搵搲㔴㘲㌹扥晡㌷晦㔵㌱㜸㘰㌱晦戵晥攷ㄴ晥㥡慡ㅡ㔶㌵愲㙡搰愰捡㘱挵㠹㈱㠹摣㐲㠴㙤敢昷㜶扥昵ㄶ㔴ㅤ㔰㕤㔷㔹扦㕣扥挸㜷ㅦ㥦㐸㈷㥢扦搷昷昷㙣攳敢ㅢ敢㉡搳摤散挶戲㠶㐴㐳㜲愷愰慤㌹㐸㘸㔸ㄹ晥捣㐹愶㈵㕦㡦攰戰㜹㠹㥡挶攴戸ㄵ搵慥㜹攷㠰ㄹ㝦攴搴㉦㡣戶㑥㑣㈵㡦㘸戲㠶㘶㌴づ㝦㠵㉦㤳搸㈱㤴慥挹㥤㔷慦㤲㐵昵改㘴㥤㑣慦㝦敤㝥搵ㄵ㑢㤲愹戲㈴晦㠶㑦㔶ち搴慥㌴㜹㝦㘹昵㥦㔵〷愰昸摢愹戲户㕦㕢㌵㘱㐵㐳戲慥㌲㔹㠹昹㉥㑤愶ㅡ㔶捥㐹㉣慣㐹㙥㤷攱攲收㠴㘱挷っ昵挴晡㡡挶㜴㐹㝤㕤㐳慡扥㈶搳㌲慥㜲㔹〲㝦摤㔵捥愸慦㑣攲㡦戳ㅣ㙥㔹㉡慢㕤㍢愵戲晡搹晥㐲㘲摣昴㐰搹ㄱ扥㕤扣㌳昶昹づ㤹㠷摤挰搹㐰〷ㄴ㌵㐹ㅥ㤳搹扢戴ㄲ㑣攲㌲捣敥搱㡥㍥㑣㕣昰愰㜷摦㘸㙦㤹㘳搳㥥晢晦敢㥣㥤摤搹㐳㍦㘱ㄹ晥〲㥥㥣愸慢慣㐹愶㕡㕣慥㔱㥣㤱㝥ㅥ㈲㜷㑦㥣捤㤱散攵挰㐳慤㔰㉢㜳㤷㔷㔷㌶㉣㡡㉤㑡㔶ㅦ扥㠸㕦㥦戰愴㤳㤷㐷㙡㐳㥢㝥ㄱ㉡晤ㄲ挵换㄰昱㜸㔶散ㄵ㍡挵攲晡㔵户㥦摢ㅢ扦户晥㙦敢㙣㡣搲昲户㍣ㄶ㕥搲戹戵ㄳ敢㔳改㜶敤㙣㈸㈷㈷搲㡢ㅡ㜸㜸戶㙣㘴扣搷㈸㕥㠷挸摤〵愲搵㍦摤㍢挱㈹㠷㉢ㄴㅤ㙡㑢㤳㔵〹慣ぢ挹搹慤ㄲ戹戵敥㔲㐳㘹㌲㕤愱戹㈶㌱〵攷捡㡡ㄸ㕡㌸昹ぢ㙡㜹昴㈷㔷㌴㤴㈶ㅡㄲ敤㙢戱扡㠱扤愴攱搴㕦㐶戹㉤㡥散㈰㍡㌳㍡敥昵㄰挱㤱愶㉦㑡扥㈸摣㐸㌸㜱㜰扥㘴戵昳㘴换㈰㌰昷ㅥ〰ㄱぢㅥ攸㤹慢ㄴ㔸㍣愹㥣㤴慣㥢戳㜲㘹㌲㑤昷扣㔸㡢㔴〶㑦㉦〶㥢㔵戱㜰㙥㐳㜵㑤㝡㈰㘶㍡㈹㔵摦戸昴扦ㄹ㠷戱昴ㅢ㄰㘶换摤ㄵ㐷㜱摢㌱㠱慥慣昶换戸㙦捡换戳昲ㄸ㡤ㅡ摤㠷㠲㐷㉢㠲晤㡥㕦戲改户昱㉢摥㤲㉤户〸ㅥ㕢戳愲㤳ぢ晦㠲㕡㌰㌴㈷㤵㤴㌵慡㍣改㠰敤づ戵〷搴愷㤶㉣慣慦㕦挲攳愹愳昴搲㡢㤲挹〶慥晢攴㝢敢㕣戲㥥愵㔴扢㜶ㄹ敢㌶扥〵愲㥥㠸ㅦ㝢ㅦ愲挳戸㥡㥡㕥㈶㘲㍡昶〱㔴敤戰〲ㄵ晢㄰㡤㐲扣㤳㌷搴㌷㈰㘹慦㘵挳㝢敤搱慢㉣㔹㔱㕦㔷搹㙢捥愲㔴㌲㔱㌹㜰㐵㑤㝡㠵敡づㅡ戸摣戲换户挳ㄶ扦㌶攴晢㜱搷㝤晥㔴戲㕦晢㔵捦慡㙥㥥㈱戴攲搳㤷㠱昱愳㍦㠱㔰㍢挲㡤㙦㉦㘸㘷㙥晡㔳昴昵㘷ㄴ㥦㐳攰㑤㐲㘸挷㝢挴㤷㙥㔷敤㡥摦㝣㥦搰㕢㈸扥㠲㔰晤㈱㜸㤶敡慦㈱捣愶ㅣ挴攷捥㤷ㅤ搸て敡昰づ晣㈷戴㜱摤㠲㑤つ㠰〷㜷愲㈶㘹㥡㌴㘹㔲愴㘲〸㙣㈵㈰搷㌳㠴ㄶ愲昶挴㌰㈱攰ㄷ㡥㙦〷㌷㍢〱扦㌱〷㠹搱㍣昴㝣〴㘴扢㕤㔵っ㥢㄰搰づち捤〵㜸㌵ㄸ㉡㈱㈰ㄷ㍤戳愹㥦㝥昳ㄱ㌰〸敡㌰〱㥡㌱㜵ぢ㌶㌵〴攳㙣〴㝣㠳攰㔶〲扥昶っ愱昵戱攱㠸㔴挸㔹㙣换㈹㙦㠱㥢㥤㠰㉥㌰敢慥ㄴ摢㐱昸〸搸挱敤慡ㄱ〸㈲〴散㐸愷㥤㈰搴㕥㔰〹〱摤搰㌳㥢晡挸㑦挰㐸愸挳〴昴㘴㑣摤㠲㑤㡤挲㌸ㅢ〱㙦㐶ㄱ昰㠶㘷〸㉤摢㡤㐶愴㐲捥愲㉦愷晣㕡㈴〱晤㘰搶晤㈹〶㐰昸〸ㄸ攸㜶搵ㄸ〴ㄱ〲昶愴㔳㌱㠴ㅡぢ㤵㄰㌰〸㍤戳愹㘷晤〴散ぢ㜵㤸㠰㘱㡣愹㕢戰愹㜱ㄸ㘷㈳攰攱㈸〲ㅥ昲っ愱搵挴㔲㐴㉡攴㉣挶㈰愹㝡㈰㤲㠰戱㌰敢㜱ㄴ攳㈱㝣〴㤴扡㕤㌵〱㐱㠴㠰〹㜴㥡〸愱戸挶㈸〴㑣㐲捦㙣敡㑥㍦〱ㄳ愱づㄳ㌰㡤㌱㜵ぢ㌶㌵ㄹ攳㙣〴摣ㄴ㐵挰㡤㥥㈱戴挸㌹つ㤱ち㌹㡢㌹㥣昲昵㤱〴捣㠳㔹ㅦ㐰㜱㈰㠴㡦㠰㠳摤慥㥡㡥㈰㐲挰㈱㜴㍡ㄴ㐲捤㠴㑡〸㤸㡦㥥搹搴攵㝥〲㘶㐰ㅤ㈶㈰挱㤸扡〵㥢㥡㠵㜱㌶〲㉥㠸㈲攰㝣捦㄰㕡㝢㥤㡤㐸㠵㥣挵㘲㑥昹扣㐸〲㙡㘰搶戵ㄴ㜵㄰㍥〲㤶扡㕤㔵㠶㈰㐲挰ㄱ㜴㑡㐱愸戹㔰〹〱㘹昴捣愶㑥昷ㄳ㌰〷敡㌰〱换ㄹ㔳户㘰㔳昳㌰捥㐶挰㜱㔱〴ㅣ敢ㄹ㐲㑢挲〷㈱㔲㈱㘷㜱っ愷扣㈶㤲㠰攳㘰搶挷㔳㥣〰攱㈳攰㈴户慢づ㐶㄰㈱攰㘴㍡㥤〲愱づ㠵㑡〸㌸ㄵ㍤戳愹㘵㝥〲づ㠱㍡㑣挰㍡挶搴㉤搸搴㝣㡣戳ㄱ㔰ㄳ㐵挰ㄲ捦㄰㕡愹㕥㠰㐸㠵㥣挵ㅦ㌹攵敡㐸〲㉥㠰㔹㕦㐸㜱ㄱ㠴㡦㠰昵㙥㔷㈵㄰㐴〸戸㠴㑥㤷㐲愸ち愸㠴㠰つ攸㤹㑤㉤昰ㄳ戰㄰敡㌰〱㔷挰㍦慥㕢戰愹㑡㡣戳ㄱ㌰㉦㡡㠰戹㥥㈱戴㠰捥攵昱㐲捥攲〶㑥戹㉣㤲㠰㥢㘰搶㌷㔳摣〲攱㈳攰捦㙥㔷㉤㐲㄰㈱攰㌶㍡㙤㠲㔰㡢愱ㄲ〲㌶愳㘷㌶㌵搵㑦㐰㌵搴㘱〲敥㘲㑣摤㠲㑤㉤挱㌸ㅢ〱㘳愳〸搸搷㌳㠴搶昵敢㄰愹㤰戳㜸㤰㔳ㅥㅤ㐹挰挳㌰敢㐷㈸ㅥ㠵昰ㄱ昰戸摢㔵昵〸㈲〴㍣㐱愷㈷㈱搴ㄱ㔰〹〱㑦愱㘷㌶㌵搴㑦挰㔲愸挳〴㍣挷㤸扡〵㥢㑡㘱㥣㡤㠰㝥㔱〴散敥ㄹ㐲㤷ㅢㅡㄱ愹㤰戳㜸㥤㔳摥㉤㤲㠰㌷㘱搶㝦愳㜸ぢ挲㐷挰㍢㙥㔷㉤㐳㄰㈱攰㕤㍡扤〷愱㔶㐰㈵〴扣㡦㥥搹㔴て㍦〱换愱づㄳ昰㌱㘳敡ㄶ㙣㙡㈵挶搹〸攸ㄲ㐵㐰㘷捦㄰扡ち㜲ㄴ㈲ㄵ㜲ㄶ㕦㜱捡摢㐴ㄲ昰つ捣晡ㅦㄴ摦㐲昸〸昸捥敤慡搵〸㈲〴㝣㑦愷ㅦ㈰搴ㅡ愸㠴㠰ㅦ搱㌳㥢捡昳ㄳ㜰㌴搴㘱〲㝥㘶㑣摤㠲㑤ㅤ㠳㜱㌶〲㝥晢㌵攲慢昰慦㥥㈱㜴㜱收㜸㐴㉡攴㉣㜲戲㌱攵㥦攱㘶晦㉡ㅣ㠳㔹户愷挸㠳昰ㄱ㄰㜷扢敡〴〴改捤㐰昹㜴㉡㠰㔰㈷愱㉢〴㜴㐰捦㙣敡㕢攴㘸晡㘳攸㐴愸挳〴㙣〳晦戸㙥挱愶㜸㈱挸㐶挰愷㔱〴晣摤㌳㠴慥ㄹ慤㐵㈴㈱㘰㈷㑥昹攳㐸〲扡挳慣㜷愶攸挱搹㌵晦㌵搸换敤慡搳㄰愸㌷攱ㄴ搲愹㌷㠴㕡㠷慥㄰搰〷㍤戳愹户晣〴㥣づ㜵㤸㠰摤攰ㅦ搷㉤搸搴ㄹㄸ㘷㈳攰挵㈸〲㕥昰っ愱㑢㔹㘷㈳㤲㄰㔰捣㈹㍦ㄷ㐹挰㘰㤸昵㄰㡡愱㥣㕤㌳〱挳摤慥㍡〷㠱㝡ㄳ捥〸㍡㡤㠴㔰攷愲㉢〴散㠵㥥搹搴愳㝥〲晥〰㜵㤸㠰搱昰㡦敢ㄶ㙣敡㍣㡣戳ㄱ㜰㑦ㄴ〱㜷㝢㠶搰ㄵ戶ぢ㄰㐹〸㤸挸㈹摦ㄵ㐹挰㘴㤸昵ㄴ㡡愹㥣㕤㌳〱搳摤慥扡㄰㠱㝡ㄳ捥っ㍡捤㠴㔰ㄷ愳㉢〴捣㐲捦㙣敡ㄶ㍦〱ㄷ㐱ㅤ㈶愰っ晥㜱摤㠲㑤慤挷㌸ㅢ〱㔷㐵ㄱ㜰愵㘷〸㕤昸摢㠰㐸㐲挰愱㥣昲ㄵ㤱〴ㅣ〶戳㉥愷㔸挰搹㌵ㄳ戰搰敤慡㡤〸搴ㅢ㍦扡㠲㑥㤵㄰敡㜲㜴㠵㠰㈴㝡㘶㔳ㄷ昹〹戸っ敡㌰〱搵昰㡦敢ㄶ㙣敡ち㡣戳ㄱ㜰㔶ㄴ〱㘷㝡㠶搰昵挸慢㄰㐹〸㐸㜱捡敢㈲〹㘸㠰㔹㌷㔲㉣攳散㥡〹㔸攱㜶ㄵ慦㔸昶㈶㥣㤵㜴㍡ㄲ㐲㕤㡢慥㄰戰ち㍤戳愹ㄳ晣〴㕣〳㜵㤸㠰㌵昰㡦敢ㄶ㙣敡㍡㡣戳ㄱ㜰㘴ㄴ〱㉢㍤挳㠳挱换愴㌷㈲㤲㄰㜰ち愷扣㍣㤲㠰戵㌰敢搳㈸㑥攷散㥡〹㌸挳敤慡㥢㄰愸㌷攱㥣㐹愷戳㈰搴㉤攸ち〱㘷愳㘷㌶㔵攷㈷攰㘶愸挳〴㥣〷晦戸㙥挱愶㙥挵㌸ㅢ〱㤵㔱〴㔴㜸㠶搰搵摢㑤㠸㈴〴㕣捡㈹㈷㈲〹搸〸戳扥㡣攲㜲捥慥㤹㠰㍦戹㕤戵ㄹ㠱㝡ㄳ捥㤵㜴扡ち㐲摤㠱慥㄰㜰㌵㝡㘶㔳〷晡〹戸ㅤ敡㌰〱搷挳㍦慥㕢戰愹㍢㌱捥㐶挰捣㈸〲㘶㜸㠶搰㐵攵扢ㄱ㐹〸搸挴㈹㑦㡢㈴攰㜶㤸昵ㅤㄴ㜷㜲㜶捤〴晣挵敤慡㝢㄰愸㌷攱摣㑤愷㝢㈰搴㝤攸ち〱昷愲㘷㌶㌵摥㑦挰扤㔰㠷〹㜸〰晥㜱摤㠲㑤摤㡦㜱㌶〲㐶㐶ㄱ㌰挲㌳㠴慥㜵㍦㠸㐸㐲挰㤳㥣昲戰㐸〲㥥㠶㔹㍦㐳昱㉣㠴㡦㠰攷摤慥㝡〸㠱㝡ㄳ捥ぢ㜴㝡ㄱ㐲㍤㠲慥㄰昰ㄲ㝡㘶㔳〳晣〴㍣っ㜵㤸㠰搷攰ㅦ搷㉤搸搴愳ㄸ㘷㈳愰㜷ㄴ〱㠵㥥㈱㜴〹晥〹㐴ㄲ〲摥攳㤴㝢㐶ㄲ昰〱捣晡㐳㡡㡦㌸扢收㈳攰ㄳ户慢㥥㐴愰摥㠴昳㜷㍡㝤ち愱㥥㐶㔷〸昸っ㍤戳愹敤晣〴㍣〵㜵㤸㠰㉤昰㡦敢ㄶ㙣敡ㄹ㡣戳ㄱ㔰㄰㐵㐰扥㘷〸㔶〶攴㍥㡦㐸㕢㜱㐵㌷㥦ㄳ慥㥡㔷㥤㕣捥㑢㔰ㅤ慢㔰捦㕢搲㤸㙥愸㤷敢㘵ㅤ慡㑡敢㘷搶㌷㤴㔶愷㤷搶㈴㔶㜶慥昲ㅡ〷㉣㑡搶攱㙡㜶ちㄷ戵〳扡晡愵㑢㤳㤵扡慡慣扥㌱㔵㤱㥣㔲晡扦㜰戵ㅢ昸戰敢攴㐲㜷戶挲昶㥦㕤挰捤挲㐸ㅣ㈵搸戲㜲㕦㐴挰攰㜵㌸愹㉡昶㕤㌳㤷愶〳挷㑥捤㡣捥愹㙥愸㐹收㔷挹昵㙡㘹攷㔵㠱㐵㤴〸㔴戶慦攲戵愰㘴㘹㠷慡㐹愹敡捡㥡敡扡㈴㜷㐶ㄷ搷㜵㝡昲㜰㤴〳散㔷㥦慥㘶〱㜷㠷慡㌹愹㐴㕤㝡㈹慦㙣㔶慣摣㌶愳㈷㤷㐰㜳慢挶㔷搷愵㤱㐶昶㈲摢㥤慡捡ㄶ搵㉦挷扤〴㡤戵㜵㤳ㄲ㑢搳晦ㄳ㝢㐵㜱户挸㈶扢㐶㘵慢散㙣㤵㤷㥤昷㥦敥㥦搸て㌸挷扡㜸㔵摡扤㜰愰㌶愴慡ㄷ㌶㤲㌱㐹㌲ㄸ㌲㠷㐲㜶㘲㔶敥㑢㘸〵㉦㘲晡昶㘱愰〲㠱㤳捤㈸㤲户㕥っ㙦扡㐳㘳㘷戸敢ㅦ㌱㥦㠲㝦㐱㑣㥤㌴㜷㑡㜳㙤捥晦改㜶㠷摣㤷ㄱ戹捤愵㄰㕤攱摣搱㍤㠶㔸ㅥ挱㐳ち愷㈶づ〵昶㠲挷㘵扣㑡㝣㜸㠸㜶㙣㙥㑥挴搵昴㠲慡改㠹㠵挹ㅡㄴ〱搴㈶ㅡ㍡扡ㅤ㔶㘳搴㈶㙡搲㥥慤愴扥戶㌶挱㘳㡥㐵晤㘵ㄵ㠹㥡㘴㕥搵戸挶㠶㝡ㄴ换敢㉡〸㌹㌰㍤㔵㘲〵㔴㠹ㄵ敥攵晡慡搹㉣づ㤲㌶㘳搵ㅦ㥥㐸㔵㌷㉣慡慤慥挸㘳㠷〵㍣晦ㄳ〷㉢摥㐰㜲㐰愶搹捣㥢㐹昰晡扦㝢ㄵㅥ扢㝢㈰㑡㘶㐸ㅤ㜷㍦づ改㙣ㄵ挳㍦昵ㅦ搶㡥攰慤㐷㍥㔱昴㑦㠸㤶㡢ㅦ㜹㉦㤲戹㝣㈳搷㘲搱晣㘶つづ㔱㜹㜷㔲慦搲〱㍦晡㘷戸戲挱㥦㥣搷㈰㕡㉣㉣㘸て㠷昸昴晡㐴攵挴㐴〵㙥搰㘹敦摤㥥㤳㠷㕤换昷㥡㤴挳㔲㡦ㄲ㔴て攱㕡昶戲敡捡㘴㉡㡦㡡㌲摣㝥㤴挳㈲㤱㤸扢て㜱搱扢㕤㔶㙥㙥㝥㥥㉤搷ㄴㄳ㙢ㄷ敦〲扡晦昶愶㈹愱昸㕦敥㍦㤲㔷搱〰㑢㍥愳㝥〱ㅣ晤㉢㌱扤づ㈵昱〴ㅣ㝥愳挳敦㄰戹㙦挰ㄸ摣㌷㤹㔵ㄷ愸捤搰㜰捡㤱ㅢ㕢㔸て㤲㠷摡〹㈹㈴挹ㄵ㈰昹扥〲㤰㤸㕢晢㤱㘷敥㤶㠹㤵攱㈸㑦㔶挶摤㌷㔸ㄶ㥡攰愳㈱㉢㍢㍢〷扢㍡ㄶ㉣㥥ぢ愵㐵戰摡戲愴㔴㠶愸ㅥ㤸㐲㡣〵㠳摤㜹戲㈰㝥戹昵ㄶ㤲㔷攰㠶慢摢扦攳㤷㙣昱戸捥挶愰慣戸㝡ㅢ搲㌰ㄱ愳挶愵ち晢〰㉢㘱㄰敡ㄳ㈸昹㠵挰昷昱愵㍥㐵㤷ㅦ㘱㔹㌱摥㐰搴收户㑣昵ㄹ㠶昰㙤㔳挷ㄸ昹㜳戴昸㙥搴㜴㜴收㐱摢晡搱昹㈵㐷攰㐷昳㠶㌴㜳㜴慡㉤搰ㄸㅣ㘸ㅡㅣ㜱昸攸㝣㍡㝥㘵㜷㈸愰㐳〷㍡㝣つ〷敥昶㔸㐷昴愲改攴㑤㉥ㄶ㍡ㅤっ〲㥤晦昴㘵昱搱戹つ戳㙣换㉣扦挰㈱㐸攷㙦搰戹㜴㜶㠶㑢摢改攴敥ㄴ㍡扢㌰㌲戹挸愰㜳㍢㘸㕢愷㌳ㅢ挳㠴捥敤㈵㠸摢㔱慣㘳戰搰戹〳㝣昴㡥㜴㘴㡤㠳挵㘱㈷㍡㜴愳〳换ㅥ㠴捥敥攸戵㐰㈷敥慦戱搰搹〳㠳㐰㈷㙢㈱㑣ㄶㅦ㥤㍤㤹愵ㄷ戳戰㙥㈱㐸㈷㡢ㄵ㕣㍡ぢ攱搲㜶㍡㔹摦㈰㜴昶㘶㘴ㄶ㍡㘴搰戹ぢ戴慤搳挹㠲〸扣㜰挳ㄶ㠳愰㈱㍦慣㡡㌰㌸愰㌳㐷攷慥昰搱扢搱㤱ㄵㄳㄶ㠷扥㜴搸㥤づ㉣愲㄰㍡晢愱ㄷ㑤㈷㙦㔷戲搰㌹〰㠳㐰㘷㑦㕦ㄶㅦ㥤㝢㌰换㐰㘶㘱ㄵ㐴㤰㑥㤶㍥〸㥤㥡㜴捡㌶ㄸ搲昷㔵㐸戱㌰㐲㤸㉢㘶㄰㔶㐸㘴㌰㌷ㄸ摡搶㤹㘳㈵〵㕥㔸㕡㘵㄰㌴攴㠷攵ㄴㄶ㘲㠶挲㐷て愳㈳㑢㉤㉣づ挳改㌰㠲づ慣扥㄰收㐶愲ㄷ捤ㅣ㙦扦戲㌰㌷ち㠳挰ㅣ㑢㌲㑣ㄶㅦ㜳㝢㌳换㍥捣挲昲㠹㈰㜳㘳愱㜳て挴搱㜰㘹晢㠱㌸づ攳㠴捥㌱㡣㍣ㅥ扤っ㍡挷㐲摢㍡㥤慣换挰ぢ㐵ㅢっ㘲攸㘴㜱㠶挱〱㥤㌹㄰挷挳㐷㤷搰㤱㠵ㅢㄶ㠷㔲㍡㑣愰〳㙢㌹㠴捥㠹攸㐵搳挹㝢捣㉣㜴㑥挶㈰搰挹〲て㤳挵㐷攷ㄴ㘶㤹捡㉣㉣挶〸搲挹ちっ昷㐰㈴㥤戲〵て㐴搶㘷〸㜳搳ㄹ㠴㠵ㅡㄹ捣捤㠴戶㜵收㔸搰㠱ㄷ㙥㕡㘳㄰㌴攴㠷㔵ㅤ㘶捡捣敤㝤㔰敥〷ㅦ扤㍦ㅤ㔹昱㘱㜱㤸㑤㠷㌲㍡戰〸㐴㤸㥢㠳㕥ぢ捣攱㝥ㄸぢ㜳昳㌰〸捣㈵㝣㔹㝣捣ㅤ挰㉣〷㌲ぢ慢㌸㠲捣戱㜴挳㍤㄰て㠲㑢摢て㐴㔶㝢〸㥤〷㌳㌲换㍥㌲攸㍣ㄴ摡搶改㘴㜹〸㕥戸㕦㡥㐱搰㤰ㅦ搶㠸㔸搸㍡っ㍥扡㥣㡥慣ㅦ戱㌸㉣愰㐳㠲づ㉣㈹ㄱ㍡ㄷ愲ㄷ㑤㈷㙦っ戴搰㔹㠹㐱愰㤳㜵㈶㈶㡢㡦捥㈴戳㔴㌱换㌱㜰〸搲㜹ㅣ㜴慤ㅣ㠸㉣ㄳㄱ收ㄶ㌱〸敢㐵㌲㤸㕢っ㙤敢捣戱慥〴㉦摣㤵挷㈰㠶㌹ㄶ㤷㤸㈹㐳㘷づ挴ㅡ昸攸㕡㍡戲昰挴攲㔰㐷㠷㝡㍡戰ㄶ㐵㤸㕢㡡㕥㌴㜳扣搱搱挲㕣ち㠳挰ㅣぢ㔴㑣ㄶㅦ㜳㘹㘶攱〳〶ㄴ㡢㐹㠲捣戱㠲挴㘵㡥摦㜴㘴ぢ㥥挲慣㉦ㄱ收㤶㌱〸ぢ㑤㌲㤸㕢〱㙤敢捣戱㈰〵㉦㕣㝥㘰㄰㌴攴㠷㔵㈹㘶捡捣敤㥤挲㐷挲㐷慦愲㈳㉢㔶㉣づ㐷搱㘱㌵ㅤ㌶挰㐱㤸㍢ㅡ扤㘸收㜸攳愶㠵戹㘳㌰〸捣戱戲挵㘴昱㌱㜷㉣戳ㅣ挷㉣慣㐲〹㌲挷搲ㄳ㤷㌹㝥攵㤶㉤挸ㅣぢ㔳㠴戹ㄳㄸ㠴ㄵ㉡ㄹ捣㥤〴㙤敢捣戱㤲〵㉦摣㘱挸㈰㘸挸て换㔹捣㤴㤹摢㘳敥ㄴ昸攸㔳改挸㔲ㄷ㡢挳㕡㍡㥣㐶〷㔶扦〸㜳愷愳ㄷ捤ㅣ㙦㐴戵㌰㜷〶〶㠱㌹㤶挴㤸㉣㍥收捥㘴㤶戳㤸㠵攵㉢㐱收㔸戳攲㌲ㄷ昹戱挱㡡ㄶ㘱敥ㅣ〶㘱㘹㑢〶㜳攷㐲摢㍡㜳㉣㠱挱ぢ昷㌱㌲〸ㅡ昲挳㍡ㄸ㌳㘵攸っ㜳㝦㠴㡦㍥㥦㡥慣㤱戱㌸㕣㐰㠷ぢ改挰戲ㄹ㘱敥㈲昴愲㤹攳㡤戵ㄶ收搶㘳㄰㤸㘳㉤㡤挹攲㘳敥ㄲ㘶戹㤴㔹㔸昷ㄲ㘴㡥挵㉥㉥㜳㤱摦晣㔸ち㈳捣㙤㘴㄰搶挴㘴㌰㜷㌹戴慤㌳挷摡ㄹ扣㜰户㈴㠳愰㈱㍦敦㐲㥡㈹㐳㘷㤸晢ㄳ㝣昴㤵㜴㝣捦敥㜰ㄵㅤ慥愶挳晢㜰㄰收慥㐱㉦㥡㌹摥㈸㙣㘱敥㍡っ〲㜳㉣挲㌱搳昰㌱㜷㍤戳摣挰㉣㉣㤸〹㌲挷㉡ㄹ㤷㌹㝥攰捡ㄶ㍣㕢㔹㐳㈳捣摤挴㈰㉣愶挹㘰敥ㄶ㘸㕢㘷㡥㐵㌷㜸攱㥥㑣〶㐱㐳㝥㔸㜹㘳愶捣摣摥搹晡㘷昸攸摢攸挸慡ㅣ㡢挳㈶㍡㙣愶〳ぢ㜵㠴戹摢搱㡢㘶㡥㌷㍥㕢㤸扢ㄳ㠳挰ㅣ慢㜷㑣ㄶㅦ㜳㜷㌱换㕦㤸㈵〷㉢㉤㐱收㔸㕥㈳捣挵敥㠶㑢摢扦慡戰㈲㐷攸扣㠷㤱㔹㥡㤳㐱攷㝤搰戶㑥㈷㑢㜸㌰㘹摣づ捡㈰㘸挸て敢㜸っづ攸っ㥤㝦㠵㡦㝥㠰㡥慣昱戱㌸㍣㐸㠷㠷攸挰戲ㅦ愱昳㘱昴愲改攴摤摤ㄶ㍡ㅦ挵㈰搰挹㕡㈰㤳挵㐷攷㘳捣昲㌸戳戰㙥㈷㐸㈷㡢㜵㕣㍡㥦㠰㑢摢改㘴㝤㡦搰昹㈴㈳戳搰㈷㠳捥愷愱㙤㥤㑥ㄶ〴〹㥤捦㌰㠸愱戳㄰㕡㠳挳㐷攷戳昰搱捦搱㤱ㄵ㐳ㄶ㠷攷改昰〲ㅤ㔸㐴㈴㜴扥㠸㕥㌴㥤扣㠵摤㐲攷换ㄸ〴㍡㔹㔹㘴戲昸攸㝣㠵㔹㕥㘵ㄶ㔶〱〵改㘴改㡦㝢㕥㐷㝥㝦㘱㘱㤰㌰昷㍡㠳戰㐲㈸㠳戹㌷愱㙤㥤㌹㔶ㄲ〹㜳㝦㘳㄰挳ㅣ换㠹捣㤴㝤捣扤〵ㅦ晤㌶ㅤ㐷摡ㅤ摥愱挳扢㜴㘰昵㤱㌰昷ㅥ㝡搱捣昱㤶㝣ぢ㜳ㅦ㘰㄰㤸㘳㐹㤲㤹㠶㡦戹て㤹攵㈳㘶㘱昹㔰㤰㌹搶っ戹捣㐵㝥ち戳愲㐸㤸晢㠴㐱㔸㕡㤴挱摣愷搰戶捥ㅣ㑢㤰㠴戹捦ㄸ挴㌰挷㍡㈴㌳㘵ㅦ㜳㥦挳㐷㝦㐱㐷搶㈸㔹ㅣ扥愴挳ㄶ㍡戰㙣㐹㤸晢ち扤㘸收昸㠸〱ぢ㜳摦㘰㄰㤸㘳㉤㤳挹攲㘳敥ㅦ捣昲㉤戳戰敥㈸挸ㅣ㡢㡤㕡㘱㡥愵㐸挲摣㜷っ戲〰扤っ收㝥㠰戶㜵收㔸扢㈴捣晤挸㈰㠶㌹ㄶ㌰㤹㈹晢㤸晢ㄷ㝣昴扦改㔸㘹㜷昸㠹づ㍦搳㈱〹〷㘱敥ㄷ昴愲㤹攳㈳ㄳ㉣捣晤㠶㐱㘰㡥㐵㔰㘶ㅡ㍥收㝥㘷㤶㉣㕣㔸㔱㉣㔸ち㌲挷㉡㈵㤷㌹扥昹挹㌶ㄸ搲扦㜲挵ㅡ㈶㘱づ㙢敦㔹㡡挵㑣ㄹ捣攱づ攷㌶㌰户〲挳㠴戹㕣〶㐱〶昹㘱攵㤳㤹㌲㜳㝢㥦挲㌱昸攸昶㜴㘴㔵㤴挵㈱㡦づ㝣捥㥡㘲愱㤴㌰ㄷ㐷㉦㥡㌹㍥〲挲挲㕣〱〶㠱㌹㔶㑦㤹㉣㍥收㍡㌰㑢㐷㘶㘱愵㔳㤰㌹㤶㌷戹捣昱㥡愸㙣㐱收㔸晣㈴捣㌹っ挲㉡愸っ收戶㠵戶昵㘳㡥搵㔲挲㕣㘷〶㐱ㅥ昹㘱挹㤴㤹㌲㜳㝢捣㜵㠱㡦敥㑡㐷㤶㔳㔹ㅣ戶愳挳昶㜴㘰㠵㤵㌰户〳㝡搱捣昱㤱ㄶㄶ收㜶挲㈰㌰挷戲㉢㤳挵挷㕣㌷㘶改捥㉣㉣㤱ち㌲户ㄱ㍡㤷戹挸昷戹换攰㈲捣昵㘰㄰㤶㑦㘵㌰搷ぢ摡搶㤹㘳㤹㤵㌰㔷挸㈰㠶戹㉢愱㌵㔳昶㌱搷ㅢ㍥扡てㅤ㔹㠷㘵㜱搸㠵づ㐵㜴㘰㘹㤶㌰户㉢㝡搱捣昱ㄱㅤㄶ收晡㘲㄰㤸㘳扤㤶挹攲㘳㙥㜷㘶改挷㉣慣慤ち㌲㜷㍢㜴㉥㜳㤱㘷㉢换慤㠴戹〱っ㜲㈷㝡ㄹ捣つ㠴戶㜵收㔸㥦㈵捣敤挹㈰㠶㌹ㄶ㘹㤹㈹晢㤸㉢㠶㡦ㅥ㐴㐷ㄶ㜰㔹ㅣ〶搳㘱〸ㅤ㔸搳㈵捣つ㐵㉦㥡㌹㍥㜲挴挲摣㜰っ〲㜳て昸戲昸㤸ㅢ挱㉣㈳㤹㠵㐵㔹㐱收㔸㠹搵捡㌱挷㍡㉤㘱㙥ㄴ㠳戰㘰㉢㠳戹㝤愰㙤㥤㌹ㄶ㜶〹㜳愳ㄹ挴㌰挷敡㉥ぢ㌱㘳攰愳昷愵㈳㉢扦㉣づ㘳改㌰㡥づ㉣〶ㄳ收挶愳ㄷ捤ㅣㅦ愱㘲㘱慥ㄴ㠳挰ㅣ㉢挴㑣ㄶㅦ㜳ㄳ㤸㘵㈲戳扣〷㠷㈰㜳㉣攱㜲㤹㡢㝣㥦㘳㠱㤷㌰㌷㤹㐱㔸改㤵挱摣㔴㘸㕢㘷㡥ㄵ㘱挲摣㌴〶㌱捣戱㉣捣㑣ㄹ㍡昳㍥㌷ㅤ㍥㝡〶ㅤ㔹㌲㘶㜱㤸㐹㠷㔹㜴㘰ㄵ㤹㌰户ㅦ㝡搱捣昱㤱㌰ㄶ收㘶㘳㄰㤸㘳㘹㤹挹攲㘳慥㡣㔹收㌰ぢ敢㔰㘴昶㜳搹昳㘶㥦换㕡㠲攰㈵昲㔰昹㠲㘴愸㘲㈱㐳㔹挳捡ㅡㄴ㡦戰挹㑢收㙥㡢ㄷ晦攳愲挳㠵晣晡ㄴ㉥㉡收〴㥦㙥搱㌴昶㌹㈴捥敦ㄲ㜸㜲㠸っ愳㠵㜵ㄲ戹搷晤ㅣ㝥㍡㐶搳㜸㑥扣昹㌱〲ㅣ挳㉤㜶〰愶搸㘵㐶㜵㐵慡㍥㕤㕦搵搰慢っ㤵㔱戸扢㍥㔵㕤㤵㤵㔵㍣㉥昷ㅡ㐴戴收㈴戰㥣㍡㍥戱㜲ㄹ㥦㑣㄰㕦㔲㔷扦扣㑥㘶㤳㥢收〳㘹㠴慦昶敤㤹㈶捥㍣摣晡㠰㍣㠷㌵ㄵㅣ慣て㠲散搰捥㘱㔱〲㌷㠷㠵〹搲㘰ㄵ㠲㌴㔸㠹挰㉤㌷ㅢ㕦㕦摡㕡ㄶ挰搸㙡愱慡㔰㤵㉡㤹搳扥扤㉡ち㍣昶㈴㔴㑥挰愲ㅥ㜹㙥㐴㉣挶㙡㠲摣慢〰戹㙤㠳㌲ㄹ攵㘰㐱㝤〸愶愰て㠵㠸㍢敤㌰㜱㝥昵㡡捤㐷户㘳挹昸㜲㕦㔵㔴散㌰攸戶㠱㉥昳㜹愰戱㜲愸ぢ愰㤶㉡ち㍣㘸㌴敤攴㜸㔱㜴㈱㐲改〴散扡㌷㤳挵愰㤷㡣ㄵ㔰戱㈱㍦㜹搰昲搸㔴敢〱㠴㐷〴っ㔹戱㈴㕣㈲㜷戳扡〸㙥摣搵㤹扢㑡㈳ㄲ㠶㘵改挳㈱戱慢攲攸㜳㜳昲㑤愳挰㌴㍡㜸つ攵愰挱摤愵㉥㐰㌸㔲㈹ㄳ慣㐶〰扤ㄸ㈲敥㙣〳㈳㥤㘳㑢搰つ㔲㔲〳㥤㠵㤲㕡愸㌳㈹搹搶㡢愲晢㈲㤴慥㠷㕤ㅥ捣愹扡㌰㌵㔵㐷㐰搵㐴挹㜶搰ち㈵㘷㘰㐲㑤㤴愴攱ㄲ㑤挹改㜰つ㔳戲㍤㈲㘱ㄸ㡡晦㈱㐱挹づ攸㜳㜳㜶㌴㡤㥤㑣愳㥢搷㔰㍤搰㄰㑡搶晡㈹㔹㡥〰㝡〵㐴摣改〹〷㍡㙢ㅥ㈵㥡㠷㠵收㐱攰昴㌲晡㍤㘹㕣㑤㝤㌱㕡慡㌷昴〲㜲つ㔴㑤㈰㜷㠱㔶㐰ㅥ攳〷㜹㉣㕣愲㐱ㅥ㙤〵㔹㠴㐸ㄸ㠶㥢㝤㈱〱㜲㔷昴戹㌹扣㔴㉦㡤扥愶戱扢搷㔰〳搰㄰㤰㐷昹㐱㥥㠸〰晡㈴㠸戸戳〷ㅣ攸慣戹摦㌵㜷戴收㙥㜵〶ㅡ晤㜰ㅡ㑦愳㝥〴㕡慡ㄸ㝡〱戹づ慡㈶㤰㠳愱ㄵ㤰㈹ㅦ㐸㑤㤰㝣扢㔲㑢慤㜸㠶㘰㄰㍤昴搹㤰挰㌳ㄴ㝤㙥づ㉦愰㑢㘳戸㘹㡣昰ㅡ㙡ㄴㅡ㠲愷捥㡦攷て〸愰捦㠵㠸㍢㝢挳㠱捥㐱㍣晢ㄸ晤㘸ㅡ㉦攴㠰㌱㘸愹㌱搰ぢ㥥㡢愱㙡挲㌳ㄶ㕡挱㔳改挳ㄳ扢〴㉥搱㍢㙤愱ㄵ攴㌸㐴挲戰㉣扤〱ㄲ㈰挷愳捦捤㈹㌱㡤㔲搳㤸攰㌵搴㘴㌴〴攴〲㍦挸换㄰㐰㕦づㄱ㜷愶挰㠱捥㐱㤰㔳㡤扥㤴挶慢㌹㘰〲㕡㙡㍡昴〲昲㕡愸㥡㐰捥㠴㔶㐰捥昳㠱搴〴㈹㍢㙤㡥ㄵて㉦㍥搳㐳摦〸〹㍣晢愱捦捤搹摦㌴㘶㥢㐶㤹搷㔰昳搰㄰㍣戳晤㜸㙥㐶〰㝤ぢ㐴摣㌹〰づ㜴づ攲㌹搰攸愷搱戸㤹〳愶愳愵づ㠶㕥昰摣〱㔵ㄳ㥥㐳愱ㄵ㍣㤳㝤㜸㘲㜷挱㈵㝡愷㑤戴㠲㥣㡦㐸ㄸ㠶㝢㈴㈰〱昲㌰昴戹㌹攵愶戱挰㌴ㄲ㕥㐳㔵愲㈱㈰㑢晤㈰敦㐵〰㝤ㅦ㐴摣㐹挲㠱捥挱户㤳㉡愳㥦㑤攳㐳ㅣ㔰㠶㤶㕡〴扤㠰㝣〴慡㈶㤰㡢愱ㄵ㤰愳㝣㈰㥢㜷摡㐸㉢㥥㈵ㄸ㠴㈰㔹晡〹㐸攰愹㐱㥦㥢㔳㙢ㅡ㜵愶挱㉢戱摣㔴ちつ挱㌳摣㡦攷㈹㑥敦㘹㠸戸㤳㠶〳㥤㠳㍢慤挱攸て愲昱〵づ攰ㄳ〸搴㌲攸〵捦㑢㔰㌵攱㔹〱慤攰ㄹ攰挷挳捦〰㌹〸晢㔹昱慣挴㈰㝡攸搷㈰㠱攷㐸昴戹㌹慢㑣攳㈸搳㔸敤㌵搴㌱㘸〸㥥扥㝥㍣㙦㈰㠰㝥ㄳ㈲敥ㅣぢ〷㍡〷昷捦㜱㐶扦㠰挶㜷㌹㈰㠱㤶㍡〱㝡挱昳㍥㔴㑤㜸㑥㠲㔶昰昴昰攳攱挷扣攰改㙥挵挳㡢㥡昴搰ㅦ㐳〲捦㈹攸㜳㜳㑥㌵㡤戵愶㜱㥡搷㔰㘷愰㈱㜸㜶昲攳昹㍢〲攸㑦㈱攲づ㉦㍦搲㌹戸㝦捥㌲㝡㍥㕥㐰㙦攱㠰㐵㘸愹㜳愰ㄷ㍣㕦㐳搵㠴攷㕣㘸〵㡦攳挷搳昴㈶搱搱㡡㠷㤷ㅡㄱ㈴㑢晦ㄳㄲ㜸晥㠸㍥㌷攷㝣搳戸挰㌴㉥昴ㅡ㙡㍤ㅡ㠲愷挰㡦攷㝢㑥敦〷㠸戸㜳〹ㅣ攸ㅣ挴㜳愹搱戳ㅥ㕥晦捣〱昵㘸愹㡤搰ぢ㥥㕦愱㙡挲㜳㌹戴㠲㈷摢㡦愷改㤳㉡换㡡攷ちっ㐲㤰㉣慤㜲〵捦㥦搰攷收昰㠲㥦㌴慥㌲つ㕥攱攳愶慥㐳㐳昰晣昶㤳敦ㅢ㔷㍢〴搰㌹㄰㜱攷㝡㌸搰㌹㠸攷〶愳㙦愴㤱晦愹㠱㍣㑥㔸摤〴扤攰挹㠷慡〹捦㉤搰ち㥥敦㤰挶㝣㠷搲㝣搳㤳攳敤㕢㘸挳㕦㤷㙥挵㈰挱搳〹愱戰㝦晥㡣㍥㌷攷㌶搳搸㘴ㅡ扣敥挶㑤摤㠹㠶攰昹挶㡦㘷ㅢ㑥㙦㕢㠸戸㜳ㄷㅣ攸ㅣ㍣㝦晥㘲昴扣㤷㕦㙦捦〱慢ㄹ昰ㅥ攸〵捦㡥㔰㌵攱戹て㕡挱昳㠹て㑦慣ㅢ㕣愲摦挴㍦戲㠲扣ㅦ㤱〴攴捥ㄸっ㤰㝦㐵㥦㥢昳㠰㘹㍣㘸ㅡて㜹つ昵㈸ㅡ〲昲〳㍦挸㥥㥣㜳㉦㠸戸挳换㕡㜴づ㠲㝣摣攸㡦愷戱㠸〳㑥㐰㑢㍤〹扤㠰摣つ慡㈶㤰㑦㐳㉢㈰㕦昷㠳摣ㅤ㉥搱㈰㕦戵㠲㝣〶㤱〴㘴㝦っ〶挸㘷搱攷收昰㤲㤵㌴㥥㌷㡤ㄷ扣㠶㝡ㄹつ〱昹戲ㅦ攴ㅥ㥣昳㐰㠸戸挳㡢㑤㜴づㅥ㤹慦ㅡ晤㕡ㅡ㠷㜰挰㘹㘸愹搷愱ㄷ㤰挳愰㙡〲昹㈶戴〲昲㐹ㅦ㐸摤昴捥晥戸ㄵ捦摦㌰㐸昰散㠵㔰挰昳ㄶ晡摣㥣户㑤攳ㅤ搳㜸搷㙢愸て搰㄰㍣㡦晡昱散捤改敤〳ㄱ㜷㍥㠴〳㥤㠳㍢敤㈳愳攷㉤昶㝡ㅣ〷㥣㠳㤶晡〴㝡挱㔳〲㔵ㄳ㥥㑦愱ㄵ㍣昷昸昱㌴扤ㄳ晥挵㡡攷㌳っㄲ㍣㤳㄰ち㜸㍥㐷㥦㥢昳㠵㘹㝣㘹ㅡ㕢扣㠶晡〶つ挱㜳愷ㅦ捦ㄴ㑥㙦㉡㐴摣昹〷ㅣ攸ㅣ摣㍦摦ㅡ㍤敦㤸搷戳㌸攰㐲戴搴㜷搰ぢ㥥晤愱㙡挲昳〳戴㠲攷㈶㉢㥥ㅢ慣㜸㝥挴㈰挱㌳ㄷ愱㠰攷㕦攸㜳㜳晥㙤ㅡ㍦㤹挶捦㕥㐳晤㠶㠶攰戹捥㡦攷〰㑥敦㐰㠸戸昳㍢ㅣ攸ㅣ挴挳㑣愲摦㐰攳㝣づ搸㠸㤶㤲㡢㈲㔴㤵㐳搵㠴㠷ㄷ㐵〴捦㐶㍦ㅥ㥥㔴昲㑥㜸愹ㄵ㑦㉥〶〹㥥ち昸〱て㉦㠳㜰㜳㜸㈹㐴ㅡ扣敥㈱つ敤㌵㔴〱ㅡ㠲㘷扤ㅦ㑦㤲搳慢㠲㠸㍢ㅤ攰㘰挳挳敢ㅡ愲扦ち〱昵ㄲづ攰つ改㑡㉥㔵㔰㔵ぢ㔵ㄳㅥ㕥慡㄰㍣攷昸昱㜰㕤㐸昰㥣㘵挵搳ㄹ㘶㝡攸㈳㄰ち㜸㜸㜱㠲㥢搳搵㌴㜸㌵㐲㌴摢㝢つ挵敢ち㠲攷っ㍦㥥㌴愷搷〰ㄱ㜷扡挱㐱收㍤ㅦつ摦ㅦ挲扣摡㈰㝡摥㥥慥㔷㜲〰敦㉦㔷㍤愰㤷攳㙤ㄵ㔴㑤㜸㝡㐱㉢㜸㑥昰攳㘹㍡㝦㡥戳攲㈹挴㈰扣戲昴ㅡ㠴〲ㅥ㕥㌲攰收昰戲㠱㌴㜸㡤㐰ㅡ㐵㕥㐳㜱戵㕦昰ㅣ攳挷㜳㉣愷㜷ㅣ㐴摣搹ㅤづ戶晤挳㙢〰愲摦㠴㠰晡㘴づ搸㡣㤶ㅡ〰扤攰㌹ㄵ慡㈶㍣㕣搶ㄷ㍣换晣㜸㥡㡥户〶㉢㥥㍤㌱〸慦㉣扤づ愱㠰㠷ぢ昹摣ㅣ㉥收㑢㠳㉢昷搲ㄸ攲㌵ㄴ搷攰〵㑦捡㡦攷㑣㑥敦㉣㠸戸㌳〲づ㌶㍣㕣㤹ㄷ㍤㙦ㅥ搷攷㜱〰敦晥㔶戲搸㑥搵昹㔰㌵攱攱㘲扢攰㔹攴挷搳戴㝦慡慣㜸㐶㘳㄰㕥㔹晡㘲㠴〲㥥㌱散㘰㜳昶㌵㡤戱愶㌱捥㙢㈸慥㡣ぢ㥥㑡㍦㥥㑢㌸扤㑢㈱攲捥〴㌸搸昰㜰扤㕣昴て㈲㠳扥㠲〳ㅥ㐲㑢挹ㄲ㌸㔵㔷㐲搵㠴㠷㑢攰㠲攷㘰㍦㥥愶昳攷㐰㉢㥥㘹ㄸ㠴㔷㤶扥ㄶ愱㠰㘷㍡㍢搸㥣ㄹ愶挱㔵㙥搱捣昲ㅡ㡡敢搵㠲㘷㥥ㅦ捦昵㥣摥つ㄰㜱愷っづ㌲敦挰昹挳㔵㙣搱昳搶㙥㝤㉢〷㍣㠹㤶㌳ㄷ㝡扣㔰ㄵ㈵㤳挸㍤〸㥤扤〳敢愵昶㕢㍡晢〷㥦戰㍤〱㑦捣收ㄵ摦慣㜶戸㤷捤扤〳㉣㈷㝢搴㝦ㄶ㡢㉢戲扣〱㤴㍦戹搳㠱昵晦㄰㠷㝢愹㜹搵㥢ㄱ㝢攲㐷㙦〶攰㑥㠷〰㉥㝥攳〶戲㡣敤㥢㝤扤敥㔸昷㜷㥥昷摢ㄹ摢㠹慢扡㌲㘲扥㉡㍣㘷㕣敥㝢㙢㌶晣攳扡扤㡢㉥戹昹㜷敦昷ㅡ㙦愴昷敢㥢㝤㔵〲㈳㡡搰搵敦㔳㝣㐰昱㈱㠴㥡〴㔸㙦攲㡥戴搰搳㙡㈷㝡㠶攰搳㙡ㅤ㉥昲攲㠵戵〲捣愰㐳㍢挵㐵㔹敥㌰㔵㡡ㄱ㘴㐹㠰摤ぢ㘳愷㙡愸㘵㥡㜰昷㙤㉤〰攳摡慣㡣㘸㌳戰㝡㡣㈸㐲昰㈰戰㝤扤昹㠷㠰㡤昱っ挱愷搰㍡㕣慡挵ぢ攷ㄸ㘶〰㘰㡤攸〸戰㝤晣挰ㅥ㠱戱搳㜲㤸㘴㥡㍥㔴㘸戶〰㡣㉢慣㌲愲捤挰㔶㘳㐴㤱〵搸㠸㈸㘰挳㍤㐳昰改戲づ㤷㘷昱捡搲㑦㘱〶〰挶攵㔴〱㌶搴て散ㄹㄸ㍢㥤〸㤳㑣戳捤挰戸慡㉡㈳摡っ㡣㙢慢㐵ㄶ㘰㝢㐶〱ㅢ攸ㄹ㠲㑦㡤㜵搶㈱ㄲ㕥㜸㜲㍡㘶〰㘰㕣㔷ㄵ㘰〳晣挰㕥㠱戱搳ㅦ㘰㤲㘹戶ㄹㄸ㤷㔷㘵㐴㥢㠱㕤㠸ㄱ㐵ㄶ㘰扢㐵〱摢搵㌳〴㥦〶敢㕣㡣㐸㜸攱ㄱ㜷㤸〱㠰㜱㉤㔵㠰敤攲〷昶㌶㡣㥤㉥㠳㐹愶搹㘶㘰㕣㔲㤵ㄱ㙤〶挶㠵搵㈲ぢ戰㥥㔱挰㝡㜸㠶攰㔳㕥㥤㙢ㄱ〹㉦扣昹㘰〶〰㜶㈳㍡〲慣扢ㅦ搸挷㌰㜶扡ㄹ㈶㤹㘶㥢㠱㜱㙤㔵㐶戴ㄹ搸㘶㡣㈸戲〰摢㍥ち搸㜶㥥㈱昸昴㔶攷づ㐴挲ぢ㘵㙣㤸〱㠰摤㡤㡥〰敢攲〷戶〵挶㑥昷挲㈴搳㙣㌳㌰慥愷捡㠸㌶〳攳慡㙡㤱〵㔸愷㈸㘰ㅤ㍤㐳昰愹慣捥㈳㠸㠴ㄷ㤶戶㌰〳〰㝢〲ㅤ〱㔶攰〷昶㍤㡣㥤戸㔶㉡搳㙣㌳㌰㉥慣捡㠸㌶〳攳昲㙡㤱〵㔸晢㈸㘰㌱捦㄰㝣摡慡昳ㄲ㈲攱㠵ㄵ㌴捣〰挰㕥㐳㐷㠰攵昸㠱晤ち㘳愷㌷㘰㤲㘹戶ㄹㄸ㔷㔸㘵㐴㥢㠱㜱㥤戵挸〲散昷㝦㐷㝣㐰晦收ㄹ㠲㑦㔱㜵摥㐷㈴扣戲㜴㍢㝣愱〰戰㡦搱ㄱ㘰扦㘰㐴搳〷㜴㉥㡣㥤戸㝡扡㜵挰戸搴扡㜵挰戶㘰㠴つ搸㡦㔱挰㝥昰っ挱愷愳㍡㕦㈳ㄲ㕥戸㤱摣〵昶㑦㜴〴搸㜷㝥㘰ㅤ〸散㝢㤸戶づㄸ搷㕣户づ搸捦ㄸ㘱〳昶㜵ㄴ戰慦㍣㐳昰愹愷捥慦㠸㠴ㄷ晥㉢㔶ㄷ㤸挲㐴〴搸㤷㝥㘰㕤〹慣ㅤ㑣㌲㑤戸晢戶ㄶ扥㜹㜰昱㔵㐶戴昹㔰搴㜰㉦㐲昰攰㔷慡扦㐷〱晢挴㌳〴㥦㘶敡攴㈳㤲〰敢收〲攳昲慢〰晢挸て㙣㘷〲攳挲㉡㕥㕢昱㈵㤸慢戰㌲愲捤挰戸ㄶ㕢㘴〱昶㙥ㄴ戰㜷㍣㐳昰㈹愵づ㤷㜰〵㔸ㅦㄷ搸捥攸ぢ戰户晣挰㡡〸㡣㡢愹㜸㙤〵戰㕥㘶㐴㥢㠱ㄵ㘱㐴㤱〵搸㙢㔱挰㕥昵っ挱愷㡦㍡㕣戶ㄵ㘰晤㕤㘰晤搱ㄷ㘰㉦晢㠱敤㐱㘰㝢挰㠴搷㔶〰攳㙡慢㡣㘸㌳戰㈱㜰㉦戲〰㝢㉥ち搸戳㥥㈱昸㔴㔱㘷ㄸ㈲〹戰㈱㉥㌰慥户ち戰愷晤挰㠶ㄱ搸摥㌰攱戵ㄵ挰戸散㉡㈳摡っ㙣ㅣ摣㡢㉣挰ㅥ㡢〲昶愸㘷〸㍥㉤搴㈹㐱㈴〱戶户ぢ㡣ぢ慦〲散㘱㍦戰搱〴㌶〵㈶扣戶〲ㄸ搷㕦㘵㐴㥢㠱㜱ㄵ戶挸〲散晥㈸㘰昷㜹㠶攰㔳㐰ㅤ㉥摥ち戰ㄲㄷ搸㕣昴〵搸㍤㝥㘰ㄳ〸㡣㙢慢㜸㙤〵㌰㉥挴捡㠸㌶〳㥢て昷㈲ぢ戰㍢愲㠰摤敥ㄹ㠲㑦昷㜴戸㡡㉢挰愶戹挰㉡搰ㄷ㘰㥢晣挰㘶㄰㔸ㄲ㈶扣戶〲ㄸ㔷㘴㘵㐴㥢㠱㉤㠱㝢㤱〵搸捤㔱挰㙥昲っ挱愷㜶㍡戵㠸㈴挰捡㕣㘰㕣㤳ㄵ㘰㌷昸㠱捤㈵戰㌴㑣㜸㙤〵㌰㉥捤捡㠸㌶〳攳〲㙤㤱〵搸搵㔱挰慥昲っ挱愷㜱㍡慢㄰㐹㠰ㅤ攲〲攳攲慣〰晢㤳ㅦ搸㝣〲㍢ㄶ㈶扣戶〲ㄸ搷㘸㘵㐴㥢㠱㜱愵戶挸〲㙣㐳ㄴ戰㑢㍤㐳昰㈹㥢捥愹㠸㈴挰㉡㕣㘰敢搰ㄷ㘰敢晤挰㤲〴挶昵㔷扣戶〲ㄸㄷ㙢㘵㐴㥢㠱㥤〷昷㈲ぢ戰昳愳㠰晤搱㌳〴㥦㥥改㜰愵㔷㠰㉤㜱㠱㕤㡣扥〰㍢搷て慣㤶挰㉥㠱〹慦慤〰挶㔵㕢ㄹ搱㘶㘰㔷挰扤挸〲散捣㈸㘰㘷㜸㠶攰㔳㌱㥤㉢ㄱ㐹㠰愵㕤㘰㕣户ㄵ㘰愷晢㠱㌵ㄲ搸昵㌰攱戵ㄵ挰戸㝣㉢㈳摡っ㡣㡢戸㐵ㄶ㘰㈷㐷〱㍢挹㌳㠴㥥㜶㜹ㅢ㈲戵昶戴㑢摦㝦ㄹ搹〹㐹㜳慢㔸挲㥣㕦攵慡戹㕣㡢㈲收敡㥡ㅡ愹晦㉤挰戳改㔲昸㑦ㅢ愷攳ㄹ㡣㜸㈲ㅤ晥㌷㜹慦挰ㄵ捦㘶攴愳扥捣搳捦戴昴㌸㌸㔶㌵㉢㠵挷愱戵慦㥡㤲挶戳㌳㉢昳昰㥦捥㌵㌴攰㝦愰晦㕦㜸㜰ㅤ㉡戲㜹㥢㉥㌶昷㤱㜵搶㘲㘸㔶㌹户昰㑣挱㘶㍥捣晦挵㤸捤㐷摡晤㘷㡦搱㡣慤挲㈱搶㜴㈳㙢愵敦㈹㡤㌹敡〴散㘳户〸攳㤸慣摦㘵搲㔹搹㈸㠲挰㠰搸搱㄰晣摦搴攴戲〵㐴㕣慦㠱㐶慡攲㐵㘴攵㙥挶㜱㄰㐴挷晡㜴摥捤㤸ㄵ昸㉦ㄵ昳昳〹搹㙣敡㙥っ攵㘱ㄴ㍢㌶㝡㙥㐷㕢攷㜶㍣攷㜶㐲㘸㙥㈷㘶捥㑤摤㡢攰㥣㥦搹搴㐳㈶攳挹搱ㄹ㔷㔸㌳㥥捡㡣㙢㐳ㄹ㑦ぢ㘴㝣㈴㤸昱㈹㤳㜱㕤㜴挶㤴㌵攳㤹捣㜸㔶㈸攳搹㠱㡣捦〴㌳扥攴㘵搴捣㤸愳㙡慣挱捦㘳ㄴ〶㙦摥戱攷〷〲扦ㄲっ晣㌷〳攵㐲㜸㐶ㅣ㑡㔵搶㙣ㄷ㘳㐰㙣㍤㐴收愱㜴㐹㈰攳摢挱㡣ㅦㅡ㈸捣㤸愳ㄶ㔸㠳㕦挶㈸っ摥っ攵㡡㐰攰㡦㠳㠱扦㌰㔰慥㠴㘷〴㤴㠳慤搹慥挶㠰搸㌵㄰㤹㔰慥つ㘴摣ㄲ捣昸捦㑣㈸㜳慣挱㙦㘴㤴㑣㈸㌷〷〲㝦ㅦっ晣戳〹捣㐳㍡㐷捤戴〶扥㡤㔱㜸昴㌶㜳戴㌹㄰昸搷㘰攰㜶㜰攰搹愹㜹㜶收愸挹搶挰㜷㌱ち㑦挴收挰㜷㔳挵摢㘶摣㌷〸㤵㡢㝥挶㐹㤸て㠵〴㜶昷敡㜸㙢攰晢ㄹ㈵㤳㡡〷〲㠱㍢〴〳㜷㌶㠱摤㈳㝦ㅦ㙢攰㐷ㄸ㈵昳挸㝦㉣㄰戸㙢㌰㜰㌷ㄳ㤸㠷㑢㡥ㅡ㙥つ晣ㄴ愳昰挸㘸愶攲ㄹ慡㝣㔴散㡣㝥〶ㄵ㝤愰㈰ㄵ戱攷搰㠸㌸づ㡢慤搹㕥挰㠰搸㡢㄰㤹挷攱㑢搰昸㌳ㄶ愱㥦㤱戱㍦ㄴ㤲昱ㄵ㌴㈲㌲昶戳㘶㝣つ〳㘲慦㐳㘴㘶㝣〳ㅡ㝦挶㍤搰捦挸㌸〴ち搹摤敥〱扡㡢㌵昸摢㡣㤲㜹㠰扥ㅢ〸㍣㉣ㄸ㜸㙦ㄳ搸㍤㡥㝡㔸〳㝦挸㈸㤹挷搱挷㠱挰愳㠳㠱㑢㌲〳敦㘰つ晣㔹㌸昰ㄷ㠱挰ㄳ㠲㠱愷㤹挰㈴㍦㐷㙤㙢つ晣㌵愳㤰攷收攳攸ㅦ㔴昹㡥愳ㄹ攸㘷㜰㕣〶㠵㜰扣ち㡤ㅣ㔵㘰つ晣㍤愳昰〳扤㌹昰㡦㔴昹〲捦㐵㍦㈳昰㈱㔰㐸㘰㤷攳㤸㌵昰捦㡣㤲挹昱慦㠱挰昳㠳㠱㉢㑣㘰㤷㡡㉣㙢㘰㠵㘷攳〶愸㘸㐷㤵㙦挶挹㘰攰㈵㈶戰㍢攳㥦晥㘵晢㙥搳㥥㔱㌲㘷慣〳㠱㙢㠳㠱搳㈶戰换昱㜷搶挰ㅤㄸ㈵㤳攳㑥㠱挰㡤㠱挰戹慢愱㘸昳搷㐰ㄶ㈶㜴挶ㄷ㘶晥捦收㜸挴昶㜸㍣愸戹㝦つ扥捤戵攱戹搸摢㘰㈲㡡㕦摦ㄸ㐳㙦换㥥㜷㉣愸攳愱攵㌴㜴㘷㙡㑦㌴㍥㕤晣㍥晣〶㈴㍥㕤愹㍤捤昸㙣攷昷攱㜷ㄶ昱搹㥥㕡㝥㔵㤱㕣㍢昸㝤捥㌳㍥㍢㔲换㙦ㅤ攲戳㤳摦攷㘲攳搳㡤摡㑢㡣㑦㜷扦て㍦昷㈵搷捥搴㕥㘱㝣㝡昸㝤昸㘹㉤㍥㍤愹攵㠷戴攴敡攵昷戹搱昸ㄴ㔲换捦㕢昱改敤昷戹捤昸昴愱㜶戳昱搹挵敦㜳㤷昱㈹愲昶㙥攳戳慢摦㠷㥦㙡㌲㥦摤愸攵〷㥡攴敡敢昷㜹挴昸散㑥㉤㍦㥢挴愷㥦摦攷㈹攳搳㥦摡㘷㡣捦〰扦て㍦㈱㈴搷ㅥ搴扥㘴㝣〶晡㝤昸㥥㉥㍥㝢㔲晢㠶昱㈹昶晢扣㙤㝣〶㔱换㜷㘵㤹捦㘰扦捦㠷挶㘷〸戵ㅦㅢ㥦愱㝥ㅦ扥㘱㑡慥㘱搴㝥㘱㝣㠶晢㝤昸摥㈷㍥㈳愸攵摢㥥攴ㅡ改昷昹摥昸散㐵㉤摦挱挴㘷㤴摦㠷敦㐸ㄲ㘷㙦㙡㝦㌵㍥晢昸㝤昸收㈲㍥愳愹攵晢㡡挴ㄹ攳昷攱晢㠴昸散㑢㉤摦㈲挴㘷慣摦㠷愷扣昸㡣愳㤶㘷扢昸㡣昷晢挸愹挷戳慥〴㕡戳㌹㍣〵㘵㙤愰ㄴつ㕣昹㤳㤳㡦㕥ㄳ晣㕥㍣〹挵㙢愲敢㈵愷ㅦ扤㌲㘲昱㌴ㄴ慦挹慥㤷㥣㠰愱㔸㍣ㄱ挵㙢慡敢㈵愷㘰挸㡢愷愲㜸㑤㜷扤攴㈴っ㜹昱㘴ㄴ慦㤹慥㤷㥣㠶㈱㉦㥥㡥攲戵㥦敢㈵㈷㈲扤㌲㘶捦ㄳ㔲扣㘶扢㕥㜲㉡㠶㘲昱㤴ㄴ慦㌹慥㔷ㅦ晣ㄲ慥㌳㘲昱愴ㄴ慦㜹慥㤷㥣㡥愱㔸㍣㉤挵敢㐰搷㑢㑥挸㤰ㄷ㑦㑣昱㍡搸昵㤲㔳㌲攴挵㔳㔳扣づ㜵扤攴愴愴㔷挶扣㜸㜲㡡搷㘱慥㤷㥣㤶㈱㉦㥥㥥攲戵挰昵㤲ㄳ㌳㤴㤱㈷愸㜸㉤㜴扤攴搴っ挵攲㈹㉡㕥㤵慥㤷㥣㥣愱㔸㍣㐹挵慢捡昵㤲搳㌳攴挵搳㔴扣ㄶ戹㕥㜲㠲㠶扣㜸愲㡡搷㘲搷㑢㑥搱搰扣㜸慡㡡㔷㡤敢㈵㈷㘹㈸ㄶ㑦㔶昱慡㜳扤攴㌴つ㜹昱㜴ㄵ慦愵慥㤷㥣愸㈱㉦㥥戰攲㤵㜲扤攴㔴つ捤㡢愷慣㜸㌵㠸㤷㘳㜶㥦攲昹㈹㡢㜶愷攱㐳㥦㤷攴挷㘳㙣ㅥ敥㑡㌷㈷慡攲戹㈹ㅥ㙢㌳㍤ㄴ㑦㐷㌱㥣ㅡ㌰昰っㄴ挳㈹〱〳㑦㍡㌱㥣ㅣ㌰昰㍣ㄳ挳㐹〱〳㑦㉤㌱㥣ㄸ㌰昰㙣ㄲ挳〹〱〳㑦㈰㌱ㅣㅦ㌰昰㥣ㄱ挳㜱〱〳㑦ㄳ㌱ㅣㅢ㌰昰捣㄰挳㌱〱〳㑦〶㌱慣〹ㄸ㜸晣㡢攱攸㠰㠱㠷扣ㄸ㔶〷っ㍣捡挵㜰㔴挰挰〳㕢っ慢〲〶ㅥ换㘲㌸㌲㘰攰攱㉢㠶㤵〱〳㡦㔸㌱慣〸ㄸ㜸㤰㡡㘱㜹挰挰攳㔲っ换〲〶ㅥ㡡㘲㘸っㄸ㜸昴㠹愱㈱㘰攰〱㈷㠶㜴愶㈱晦晦〱挹〵㙡㝤</t>
  </si>
  <si>
    <t>㜸〱捤㝤〷㝣ㄵ㔵摡㝥㑥㐸㉥㤹㑢挹㈸㘰〱㠴〴㠸〵㄰改㈵㠲〲〹㑤㥡ㄲ挰㙥戸㈴㌷ㄲ㐸挱㝢ㄳ㡡つぢ㔶㐴㔹㝢㙦㈸慥摤㔵㔱㔷㔱㍦敢㕡戰㜷㔷搷敥慡㉢昶昶㔹晦捦昳捥㥣攴摣㤹㌳㐹搸㙦晦扦摦㡥㌷㠷㜳摥昷㌹敦㌹捦㌳㈵㌷㘷摥ㄹ戳㔴㔶㔶搶ㅦ搸昸㉦户ㅣ㔶㝡㤶慤㑣㌷㈴㙢〷㤵搴搷搴㈴㉢ㅡ慡敢敢搲㠳㈶愴㔲㠹㤵㌳慡搳つ敤〰㠸㤵㔷挳㥦捥㉤㑦㔷ㅦ㤹捣㉢㕦㤶㑣愵〱捡捤捡捡换㜳戲攱摦搱晦㜱㜵挳㘱㉦㈷㠷〵㔰㔹㑥㡣㐵㝢ㄶ㜹㉣ㅣㄶ㜱ㄶㅤ㔸㜴㘴搱㠹㐵㘷ㄶ昹㉣㕣ㄶ摢戰搸㤶㐵ㄷㄶ㕤㔹㜴㘳戱ㅤ㡢敤㔹散挰㠲攳㍢摤㔹昴㐰搱戱㈷㡡戹㈵ㄳ㘷㉦㕣っ㌶㘵つ昵愹攴挰㠲昹摥㥣挷つㄹ㌲㘸挸愰愱㘳㠶㡥ㅣ㌴㜸㘰㐱㐹㘳㑤㐳㘳㉡㌹慥㉥搹搸㤰㑡搴っ㉣搸户㜱㘱㑤㜵挵昴攴捡戹昵㑢㤲㜵攳㤲ぢ〷て㕢㤸ㄸ㍥㝡挸昰ㄱ㈳慡挶㡣ㄹ摤㜱㈷㐴㥥㔵㌲㜱摦㔴戲㉡晤㥦㡡搹㡢㌱㘷㤷㑣ㅣ㌴㉢搹昰㥦㡡搹ㅢ㌱ㄱ戲戴扥㌶㔱㕤昷ㅦち㥡换㝤㍡愲㌴㔹㔱捤㥤㥦㑣愶慡敢づㅦ㠴㘹㘷〸㡤搶愸㐱ㄳ搲改挶摡愵㍣㡥㑡㤲㌵㌵㜳㤲㔵戲搳㙢㑢搳つ晢㈶㔲戵改㡥戵搴㉦㤹㑡搶㔵㈴搳㥤㙢㈷慤愸㐸搶昸挰㜴㕥敤晣㐴㙡㔶愲㌶㤹挳㑡㝥慤户て愷㔵㈶敢ㅡ慡ㅢ㔶㜶慡㥤㤷㑥捥㐹搴ㅤ㥥㈴㈴户㜶㑡㘳㜵愵捡挹挱㈷慢摤㉥戶㤹挹㡥挲㝣㙡㑢ㄶ㈵㔲つ搲攲㉥ㅣ㘲挳ㅡ㠷㡢戰挸㤸ㄷて愹㠲㐰㉦敥戳戲敡摡改挹㔴㕤戲㠶㠳㜰㑦づ〸㠰㐴㈰㙦㍦㌴㈹愵改㜰㉦愹づ晥挹㐷㉥ㅣ㈵㔶㠰愲换扣扡敡慡晡㔴敤挰㤹搵㜵攳〶て㥣㤹㔸㌱㙥㠸㔳〸㠷搳㠷㤰扥〲搹㘳ㅡ㘶㤴㘸㔸㔴㌰㈷〱慤㡢㐷㡦㉡㜶晡ㄱ㔲㠴㐲攵扣㠹戳摣㡣捤㌳㉤扢㍣㤱㕤扥㌰扢扣㈲扢扣㌲扢㍣㤹㕤㕥㤵㕤㝥㜸㜶昹愲散昲敡散昲挵搹攵㑢㠰搱㕢㕥晢昶搹晥㤶㜳㘸搹摡扦㤴扤㍣晢愴㈳搴挳㙦㉦㕤㜳愵攲㠹㉤搷㠵㕤㔰戱捥㜵㔷㌸㥣摤㔰挴晡愳攸㍡㉦㌰搷㈱㐳㠶ㄵ㍢〳㠸ㄹ㠸㐲愹㤷㌰㔹㑥昸攴㘳㑡㝥㝤昸戹㝤昷戹晡戵ㄹ攵敢慥㥥扡㑡昱敡㈱㈳つ㐲挵㍡搲ㅥ㡣㌲ㄸ㐵㙣㠸㐰〲㈳㡤ㄹ㔳散っ㈵㘴ㄸち愵㌶晢〳敤晣挰㉦て㑣㍦攲愷㘹㤷昷ㅣ戸㑤摤搸攱〷㉡㕥愱㘴愰ㄱㄲ挵㈲晦㐸㐶ㄹ㠵㈲㌶ㅡ㐵㤸搲攰搱挵捥ㄸ㘲㡡㔱㈸昵㤸㍦㔲昶㉥愵ㅤ㝡㝣㍢㙥挶㡤ぢ㙥扥㘲捦㠷昶㝡㐵昱㌲㈸㈳㡤㐵挵㑡㘹ㅣ愳散㠵㈲戶㌷㡡昰㐸㐳〶ㄷ㍢攳㠹㤹㠰㐲愹〷晣㤱㑥㍦攰戱㌳挶㙦㍣㜳昲搹㜷扣㥣㙥㝦㘲捦㉥㡡愷㥤㡣㔴㠲㡡㜵愴㔲㐶㤹㠴㈲㌶㔹㈰〱昱㐶㡤㉣㜶愶㄰㌲ㄵ㠵㔲㜷晢〳捤扣扢㘰昰愷昹ㄷ捥㕣搷㙤敥㤵攵〷㝥㜳㠸攲昵㕣〶摡㐷愲㔸挴㥢捥㈸㌳㔰挴㘶ち㈴㌰搰攸愱挵捥㉣㐲㘶愳㔰敡㌶㝦愰ㄹ户扦㜱捣改㉦ㄵ㑦扥晥挲㘳㙦晦攲愷㠵㍢㉡晥捥㤰㠱昶㤳㈸㤶㠱收㌰㑡ㄹ㡡搸㕣㠱〴〶ㅡ㠵㥤㌴㡦㤰昹㈸㤴扡摥ㅦ㘸挸敤攳户㥦昸摣㐱㤳㙦摢昰晥〳㈵戵ㄷ敦愷㍡挰㉤〳ㅤ㈰㔱㉣〳ㅤ挸㈸〷愱㠸ㅤ㉣㤰挰㐰愳㌱搰㈱㠴ㅣ㡡㐲愹慢晤㠱㍥ㄸ戹㉥昶㙤昶挳ㄳ㑦㈸ㅥ搷㜱攲收ㄷㄷ㈸晥敥㤳㠱捡㈵㡡㘵愰〵㜰㌸〹ㄴ戱㠵㈸㉣㐷挳昰㘲愷㠲㤸㑡ㄴ㑡㕤攲㡦㔴戰昰挰㑥㌷㥥㝢晤搴戳慡挷晥扤晦㝢扦㍥慦昸ぢ㔶㐶慡㐲挵㝡㌴ㅣ捥㈸㡢㔰挴慡〵ㄲ愴㠴愳㘱㌱㈱㑢㔰㈸㜵慥㍦搰㌱挵搹ㅢ敦㝡昲晣㤹攷㥥㔳㥡㕤㜷㥥摢㔷昱㤷戸っ㔴㉢㔱㉣㤴敡ㄸ愵ㅥ㐵㙣愹㐰㠲〳㡤㈸㜶㡥㈰㈴㠵㐲愹戵晥㐰て㡥㥥戲愵㜸晡愵㔳㉥摢昶ㄱ攷㡢戹㝢ㅥ愳昸㐵㐱〶㙡㤰㈸㤶㠱ㅡㄹ㘵ㄹ㡡搸㜲ㄴ㘱敤〶攳戸㕢㐱捣㑡ㄴ㑡㥤散㡦昴搵戳挳晢晣扥㘹㘵改晡挵摦ㅥ㔰晢挳㕢㠷㈹㝥ㅢ㤱㤱㡥㐲挵慡摤搱㡣㜲っ㡡搸戱㈸挲㈳つ挵㐸慢㠸㌹づ㠵㔲慢晣㤱ㅡ敡㍦搹㜱搸晡攷㈷㥤昵挸昵搷㍣搱㜹摦摢ㄵ扦昲挸㐸㈷愰㘲ㅤ改㐴㌸㥣搵㈸㘲㈷愱戰㡣㠴慢挳挹挴㥣㠲㐲愹ㄵ晥㐸㐷て慣昹攸搱晣捤㔳捥㕥㌶㙦捥㐵㔷晥㕣愴昸扤㑡㐶㍡つㄵ敢㐸愷㌳捡ㅡㄴ戱㌳㔰㔸㐶挲㐵㝣㉤㌱㘷愲㔰敡〸㝦愴摣挲㜷扢㡦㕤晤昳戴戳㡥㍢攳挶慦晦昶摢〸挵㉦㙦㌲搲㍡㔴慣㈳晤㠹㔱捥㐶ㄱ㍢㐷㈰㠱〳㘲っ㝥戵㥤㑢挸㜹㈸㤴㕡散て搴㉤㙦㜳搱ぢ㑦㔵㑤㕢㤳晤搳捥㙦慤㥢晦㥡攲ㄷ㐴ㄹ攸〲㠹㘲㌹㈰㉥㘴㤴㡢㔰挴㉥ㄶ㐸㜰㈰㘸㜷〹㈱㤷愲㔰慡挲ㅦ愸昴愱㙢㌶扣戹改搳㤹攷㍦㌰愱攸扣挹〷㕥慢扡挱㉤〳㕤㉥㔱㉣〳㕤挱㈸㔷愲㠸㕤㈵㤰攰㐰㌸㤷慥㈶㘴㍤ち愵づ昱〷摡搴慢挷摢㡢づ㝦㜴攲㌹晤㥥敤㝦换㐳愷㜵㔳晣愲㉢〳㕤㉢㔱㉣〳㙤㘰㤴敢㔰挴晥㉣㤰攰㐰戸づ㕤㑦挸つ㈸㤴㥡攷て昴挲㤰㈳捦昸㘶散捣ㄹㄷ㜶敡晢摡戱换㐷㥤慡昸㘵㕡〶扡㐹愲㔸〶扡㤹㔱㙥㐱ㄱ扢㔵㈰㠱㠱㐶て㈹㜶㙥㈳攴㉦㈸㤴㥡攵て㤴㝦搷搵摦扤戳㌹㙦摡㠶㈵㤷㙣㜷捦㤶㔷搶慢ㅤ攰㤶㠱敥㤰㈸㤶㠱敥㘴㤴㡤㈸㘲㜷〹㈴㌰搰ㄸっ㜴㌷㈱昷愰㔰㙡㡡㍦搰て㐷挷㐷㔶㍤㍢㙡敡搹晢㍣晥挹戹搷㕣㌴㐰敤〸户っ㜴慦㐴戱っ㜴ㅦ愳㙣㐲ㄱ扢ㅦ㐵昸昸ㅥ㡣㉢敢〳挴㍣㠸㐲愹昱晥㐸慦㍥㝥攱〹ㄷ晣ㄶ㥦㜶㘲摦ㄱ扢㑣㙥㘸愸㔶摤攱㤶㤱ㅥ㐲挵㝡㝣㍦捣㈸㡦愰㠸㍤㉡㤰〰愵搱ㄸ攸㌱㐲ㅥ㐷愱搴ㄸ㝦愰敡ㄱ戹㘷摤㝥昷㔵愵攷㜶敢扥攸戶㡢㙦晣㔴昵㠰㕢〶㝡㐲愲㔸㈸㍤挹㈸㑦愱㠸㍤㉤㤰挰㐰愳㜰㈲㙤㈶攴ㄹㄴ㑡つ昵〷晡晣㠲敤戲捥扡攰愶愹㜷慢愵㥢攲㌷ㅥ搸戹攳㜳㜰敦攷㝦㌱㉤㑤㈵㤶攳慢㝥昳㕦ㄱ㐳〷つ收㝦慤晦昹㠴扦㥥慡㐶㔴㡤慡ㅡ㌲愴㜲挴攰挴戰㐴㙥㈱挲戶昵㝢㍡㉦戹ㅤ慢昶慦慥慢慣㕦㉥㕦摣㝢㑥㑣愴㤳捤摦攳〷昸扥㠹昵㡤㜵㤵改ㅥ㜶㘷㔹㐳愲㈱搹㍤攸㙢づㄲ敡㔶㠶㍦㙢㤲㘹ㄹ慦㔷戰摢晣㐴㑤㘳㜲挲㡡㙡捦扤㔳挰㡤㍦㙡敡ㄷ㐶㝢㈷愷㤲㐷㌴㜹㐳㌳㥡㠰扦扡㤷㐹散㄰㑢捦攵捤慢愰㘴㔱㝤㍡㔹㈷搳ㅢ㔰扢㙦㜵挵㤲㘴慡㉣挹扦搹㤳㤵㐲戵ㅢ㕤晥㕦㔶〳㘶搷㠱㈸晥㔶慡散㘳㕡慢㈶慤㘸㐸搶㔵㈶㉢㌱摦愵挹㔴挳捡戹㠹㠵㌵挹敤㌲㈰摥㤸㜰散㤸㘱㥥㕣㕦搱㤸㉥愹慦㙢㐸搵搷㘴㝡㈶㔴㉥㑢攰慦戹捡㤹昵㤵㐹晣㌱㤶挳㉤㑢㘵戵㙢愷㔴㔶㝦摢㕦㐴㡣㥢ㅥ㈴㍢挲搸挵㍢㘱㥦敦㤰㜹搸つ㥡〳㜶㘰㔱㤳攴㌱㤹摤慦㤵㘰ㄲ㤷㘱㜶㡢〶ㅡ㥣戸挰㐱昴慥搱㘸㤹㘳搳㥥晢晦ぢ捥捥敥攲戳㥦戴っ㝦昱㑥㑤搴㔵搶㈴㔳㉤㉥捦㈸捥挸㜹ㅥ㐵敥ㅥ㌸㥢㈳搵换〱㐲慤㔰㉢㜳㤷㔷㔷㌶㉣㡡㉤㑡㔶ㅦ扥㠸㕦㥢戰㠴㤳㤷㐷㘹㐳㥢昳㈲㑣捥㑢㉣㕥㐶ㄱ㡦㘷挵㕥㈱㈸ㄶ㜷㕥昵摡戹㝤昰敦搶晦㉤㥤㡤㕥㡥晣敤㡥㠵㤶㜴㙥敤攴晡㔴扡㕤㍢ㅢ换愹㠹昴愲〶ㅥ㥥㉤㍢ㄹ敦㌵ㄶ慦愳挸敤㠷愲搵㍦搵昳〱捡攱㡡㐴愷摡搲㘴㔵〲敢㐰㜲㜶慢㐴㙥慤户戴㔰㥡㑣㔷㌸㕣㠳㤸㠶㜳㘵㐵っ㌵㥣晣ㅤ㙢㜹昴㈷㔷㌴㤴㈶ㅡㄲ敤㙢戱㥡㠱扤攴〰㌴㐰㝡㜹㌵昶散㈴㌶摤㍢敥户㄰挱㤵慡ㄱ愵㠳ㄸ扣㐸㌸㜱㜰扥㘴戵昳换㤶㐹㘰敥扤㐰㈲ㄶ㍣搰㌳㔷㈵戰㔸㔲㌹㈵㔹㌷㜷攵搲㘴㥡昰扣㔸㡢㔲〶㑦㉦〶㥢㕤戱㜰㕥㐳㜵㑤㝡㄰㘶㍡㈵㔵摦戸昴㍦ㄹ㠷戱㥣㌷㔰攸㉤㜷㘷ㅣ挵㙤攷〴戹戲摡㉦攳扥㈹㉦捦捡㘳㌴㕡㥣扥㉣㜸戴㈲搸ㅦ昸㐷㌶攷㙤晣ㄳ㙦挹㤷㕢〴挴搶慣攰攴〲摦戱ㄶち捤㑤㈵㘵㑤㉡㑦ㅡ㔰扢㔳敤晥昵愹㈵ぢ敢敢㤷昰㜸敡㉣慤昴愲㘴戲㠱敢㍣ㅤ晣㜵㉤㔹扦㔲慡㕤扢㡣㠵ㅡ㘳㐱愸㌷攲挷摥㐳搱㘹㐲㑤㑤㠱㡥㤸㡥扤て㔳㍢慣㌸挵㍥㐰愵㄰㔷昲㠶晡〶っ㕡戰㙣㘴挱敥〵㘵挹㡡晡扡捡㠲戹㡢㔲挹㐴攵愰ㄵ㌵改ㄵ慡㈷㘴攰晡㑡扦㙦㐶㉣㝥㙤搸昷ㄳ㙥昸散改㘴晦昶㐷㍤慢㝡昸㡥搰ㄲ捦慥っ㡣ㅦ攷㘳ㄴ㙡㐷挰㜸㜹㐱㍤㜳㜳㍥㐱摢昹㤴挵㘷㈸㜰㤱㄰搹㜱㡤昸摣㙢慡摤昰㉦慦ㄳ捥ㄶㄶ㕦愰㔰〳㔰昰㉣㜵扥㐴愱㌷攵㈲㍥㜷扥散挰晥㌰㠷㜷攰户戰挶㥤ㄶ㝣㙡㈰㄰摣㠹づ㐵㜳㈸㤳㐳㠹㔴っ㠱慤〲攴晡㡥搰捡搳ㅥ攸㈶〲晣捡晥敤〰戳ぢ昰㍢挷愰㌰づて㍤㐳㠰㙣慦愹〶挳㈷〲戴㠳挱攱㠲扢ㅡち㤳〸㤰㡢㤶摥搴捦扦ㅢ〲っ㠱㌹㉣㠰挳㤸㑥ぢ㍥㌵っ晤㙣〲㝣㠵攰㔶〱扥昴ㅤ愱ㄵ戱㤱㠸㔴挸㔹㙣换㈹㙦〱捣㉥㐰㔷戸㥤㙥㉣戶㐳㘱〸戰㠳搷㔴愳㄰㐴〴搸㤱愰敥㈸搴ㄸ㤸㐴㠰ㅥ㘸改㑤㝤㘸ち㌰ㅡ收戰〰扤ㄹ搳㘹挱愷㡡搱捦㈶挰㥢㔱〲扣攱㍢㐲ぢ㜵攳㄰愹㤰戳搸㤵㔳㝥㉤㔲㠰晥㜰㍢〳㔸っ㐴㘱〸㌰挸㙢慡扤㄰㐴〴搸㠳愰挱㈸搴㜸㤸㐴㠰㈱㘸改㑤㍤㙢ち戰㌷捣㘱〱㐶㌰愶搳㠲㑦㑤㐰㍦㥢〰㡦㐶〹昰㠸敦〸慤ㅦ㤶㈲㔲㈱㘷戱ㄷ〶㔵て㐵ち㌰ㅥ㙥㘷〲㡢㠹㈸っ〱㑡扤愶㥡㠴㈰㈲挰㈴㠲㈶愳㔰㕣㔶ㄴ〱愶愰愵㌷㜵㡦㈹挰㘴㤸挳〲㑣㘷㑣愷〵㥦㥡㡡㝥㌶〱㙥㠹ㄲ攰㘶摦ㄱ㕡搷㥣㡥㐸㠵㥣挵㕣㑥昹挶㐸〱收挳敤散捦攲〰ㄴ㠶〰〷㜹㑤㌵〳㐱㐴㠰㠳〹㍡〴㠵㥡〵㤳〸㜰㈸㕡㝡㔳㔷㥢〲捣㠴㌹㉣㐰㠲㌱㥤ㄶ㝣㙡㌶晡搹〴戸㌰㑡㠰ぢ㝣㐷㘸扤㜵づ㈲ㄵ㜲ㄶ㡢㌹攵昳㈲〵愸㠱摢愹㘵㔱㠷挲㄰㘰愹搷㔴㘵〸㈲〲ㅣ㐱㔰ち㠵㥡〷㤳〸㤰㐶㑢㙦敡っ㔳㠰戹㌰㠷〵㔸捥㤸㑥ぢ㍥㌵ㅦ晤㙣〲㥣㄰㈵挰昱扥㈳戴づ㝣㈰㈲ㄵ㜲ㄶ挷㜱捡慢㈲〵㌸〱㙥攷㐴ㄶ慢㔱ㄸ〲㥣散㌵搵㐱〸㈲〲㥣㐲搰愹㈸搴㈱㌰㠹〰愷愱愵㌷戵捣ㄴ攰㘰㤸挳〲慣㘵㑣愷〵㥦㍡ㄴ晤㙣〲搴㐴〹戰挴㜷㠴搶愷ㄷ㈰㔲㈱㘷㜱㍥愷㕣ㅤ㈹挰㠵㜰㍢ㄷ戱戸ㄸ㠵㈱挰愵㕥㔳㈵㄰㐴〴戸㡣愰换㔱愸ち㤸㐴㠰㉢搰搲㥢㕡㘰ち戰㄰收戰〰敢㠱㡦㍢㉤昸㔴㈵晡搹〴㤸ㅦ㈵挰㍣摦ㄱ㕡㌶攷愲㜸㈱㘷㜱ㄳ愷㕣ㄶ㈹挰㉤㜰㍢户戲戸つ㠵㈱挰敤㕥㔳㉤㐲㄰ㄱ攰づ㠲敥㐴愱ㄶ挳㈴〲㙣㐴㑢㙦㙡ㅦ㔳㠰㙡㤸挳〲晣㤵㌱㥤ㄶ㝣㙡〹晡搹〴ㄸㅦ㈵挰摥扥㈳戴㥣㕦㠷㐸㠵㥣挵挳㥣昲戸㐸〱ㅥ㠵摢㜹㡣挵攳㈸っ〱㥥昰㥡慡ㅥ㐱㐴㠰㈷〹㝡ち㠵㍡〲㈶ㄱ攰㘹戴昴愶㠶㥢〲㉣㠵㌹㉣挰㜳㡣改戴攰㔳㈹昴戳〹搰㍦㑡㠰摤㝣㐷攸㌶㐳㈳㈲ㄵ㜲ㄶ慦㜳捡扢㐴ち昰㈶摣捥摦㔹扣㠵挲㄰攰ㅦ㕥㔳㉤㐳㄰ㄱ攰ㅤ㠲摥㐵愱㔶挰㈴〲扣㠷㤶摥㔴㉦㔳㠰攵㌰㠷〵昸㠸㌱㥤ㄶ㝣㙡㈵晡搹〴攸ㅡ㈵㐰ㄷ摦ㄱ扡晢㜱㌴㈲ㄵ㜲ㄶ㕦㜰捡摢㐴ち昰ㄵ摣捥搷㉣扥㐱㘱〸昰㥤搷㔴挷㈰㠸〸昰㍤㐱㍦愰㔰慢㘰ㄲ〱㝥㐴㑢㙦㉡捦ㄴ攰㔸㤸挳〲晣挲㤸㑥ぢ㍥㜵ㅣ晡搹〴昸晤户㠸慦挲扦昹㡥搰㑤㤹ㄳㄱ愹㤰戳挸挹挶㤴㝦〱捣晥㔵㌸〶户搳㥥㐵ㅥち㐳㠰戸搷㔴慢ㄱ愴て〳㜵㈰愸㈳ち㜵㌲㥡㈲㐰㈷戴昴愶扥挱ㄸ㑤㝦っ㥤〴㜳㔸㠰㙤㠰㡦㍢㉤昸ㄴ㙦〰搹〴昸㈴㑡㠰㝦晡㡥搰扤愲搳ㄱ㐹〴攸捥㈹㝦ㄴ㈹㐰㑦戸㥤㥤㔸昴攲散㥡晦ㅡ㉣昰㥡㙡つ〲昵㈱㥤㐲㠲晡愰㔰㙢搱ㄴ〱晡愲愵㌷昵㤶㈹挰ㄹ㌰㠷〵搸〵昸戸搳㠲㑦㥤㠹㝥㌶〱㕥㡣ㄲ攰〵摦ㄱ扡㠵昵㈷㐴ㄲ〱〶㜳捡捦㐵ち㌰ㄴ㙥㘷ㄸ㡢攱㥣㕤戳〰㈳扤愶㍡ㅢ㠱晡㤰捥㈸㠲㐶愳㔰攷愲㈹〲㡣㐱㑢㙦敡㜱㔳㠰㜳㘰づぢ㌰づ昸戸搳㠲㑦㥤㠷㝥㌶〱㌶㐵〹㜰㥦敦〸摤㕡扢㄰㤱㐴㠰挹㥣昲㕦㈳〵㤸ち户㌳㡤挵㍥㥣㕤戳〰㌳扣愶扡〸㠱晡㤰捥㑣㠲㘶愱㔰㤷愰㈹〲捣㐶㑢㙦敡㌶㔳㠰㡢㘱づぢ㔰〶㝣摣㘹挱愷㉥㐵㍦㥢〰ㅢ愲〴戸搶㜷㠴㙥昹㕤㠱㐸㈲挰㈱㥣昲晡㐸〱づ㠳摢㈹㘷戱㠰戳㙢ㄶ㘰愱搷㔴㔷㈲㔰ㅦ晣㌸ㄵ〴㔵愲㔰㔷愳㈹〲㈴搱搲㥢扡搸ㄴ攰㉡㤸挳〲㔴〳ㅦ㜷㕡昰愹昵攸㘷ㄳ㘰㕤㤴〰㘷昹㡥搰慤挸つ㠸㈴〲愴㌸攵戵㤱〲㌴挰敤㌴戲㔸挶搹㌵ぢ戰挲㙢㉡摥慣散㐳㍡㉢〹㍡ㄲ㠵扡ㅥ㑤ㄱ攰㈸戴昴愶㔶㥢〲晣ㄹ收戰〰慢㠰㡦㍢㉤昸搴つ攸㘷ㄳ攰挸㈸〱㔶晡㡥搰㉤搲㥢ㄱ㐹〴㌸㤵㔳㕥ㅥ㈹挰改㜰㍢㙢㔸㥣挱搹㌵ぢ㜰愶搷㔴户㈰㔰ㅦ搲㌹㡢愰㜵㈸搴㙤㘸㡡〰㝦㐲㑢㙦慡捥ㄴ攰㔶㤸挳〲㥣〷㝣摣㘹挱愷晥㠲㝥㌶〱㉡愳〴愸昰ㅤ愱㕢户㜷㈲㤲〸㜰㌹愷㥣㠸ㄴ攰㑡戸㥤慢㔸㕣捤搹㌵ぢ㜰㡤搷㔴ㅢㄱ愸て改㕣㑢搰〶ㄴ敡㙥㌴㐵㠰敢搰搲㥢㍡挰ㄴ攰㉥㤸挳〲摣〸㝣摣㘹挱愷敥㐱㍦㥢〰戳愲〴㤸改㍢㐲户㤴敦㐳㈴ㄱ攰㑥㑥㜹㝡愴〰㜷挱敤摣捤攲ㅥ捥慥㔹㠰㝢扤愶摡㠴㐰㝤㐸攷㍥㠲㌶愱㔰て愰㈹〲摣㡦㤶摥搴㐴㔳㠰晢㘱づぢ昰㄰昰㜱愷〵㥦㝡㄰晤㙣〲㡣㡥ㄲ㘰㤴敦〸摤改㝥ㄸ㤱㐴㠰愷㌸攵ㄱ㤱〲㙣㠶摢㜹㠶挵戳㈸っ〱㥥昷㥡敡ㄱ〴敡㐳㍡㉦㄰昴㈲ち昵ㄸ㥡㈲挰㑢㘸改㑤つ㌴〵㜸ㄴ收戰〰慦〱ㅦ㜷㕡昰愹挷搱捦㈶㐰㥦㈸〱ち㝤㐷攸づ晣㤳㠸㈴〲扣换㈹昷㡥ㄴ攰㝤戸㥤て㔸㝣挸搹㌵ㅦ〱ㅦ㝢㑤昵ㄴ〲昵㈱㥤㝦ㄲ昴〹ち戵ㄹ㑤ㄱ攰㔳戴昴愶戶㌳〵㜸ㅡ收戰〰㕢㠰㡦㍢㉤昸搴㌳攸㘷ㄳ愰㘳㤴〰ㅤ㝣㐷㌰㌳㈰昷㜹㐴摡㡡㍢扡ㅤ㌸攱慡昹搵挹攵扣〵搵戹ち昹扢㈵㡤改㠶㝡戹㕦搶愹慡戴㝥㔶㝤㐳㘹㜵㝡㘹㑤㘲㘵㤷㉡扦戲晦愲㘴ㅤ敥㘶愷㜰㔳㍢㘰慢㕦扡㌴㔹改㔴㤵搵㌷愶㉡㤲搳㑡晦ㅢ敥㜶㠳ㅦ㜶㥤摣攸捥㔶搸晥扤ㅢ戸㔹攸㠹愳〴㕢㔶敥㡢〸ㄸ扣て㈷㔹挴挶㍤㜳愹扡〰收㌷㉢㍡户扡愱㈶搹愱㑡敥㔷㑢㍤慦ち㉡㈲㐵愰戲㝤ㄵ敦〵㈵㑢㍢㔵㑤㐹㔵㔷搶㔴搷㈵戹㌳扡㝡搰ㄹ挹挳㤱づ戰㙦㝤扡㥡〹摢㥤慡收愶ㄲ㜵改愵扣戳㔹戱㜲摢㡣㤶摣〲捤慤㥡㔸㕤㤷挶㌰戲ㄷ㔹捦慦㉡㕢㔴扦ㅣ捦づ㌴搶搶㑤㐹㉣㑤晦㔷散ㄵ挵摤㈲㥢散ㅡ㤵慤戲戳㔵㕥㜶摥扦扢㝦㘲㍦攰ㅣ敢敡㘷㘵ㄷ攰㐰㙤㐸㔵㉦㙣愴㘲㌲挸㔰㤴㌹㉣㘴㈷㘶攵扥㠴㕡昰㈶愶戱て〳ㄹ〸㥣㙣㐶㔲扣昵㘶㜸搳ㄳㄹ㍢〱敥晣㠸昹㜴晣〹挵㍥㔳收㑤㙢捥捤昹㍦㍤摥㤰晢㌲㈲户㌹ㄵ愲ㅢ挰㥤扤㘳㠸改ㄱ㍣愴㜰㙡攲㔰㘰㉢㜸㕣挶慢〴挳㐳戴㜳㜳㜵㌲敥愶㜷慣㥡㤱㔸㤸慣㐱ㄲ㐰㙤愲愱戳搷㘰㌶㐶㙤愲㈶敤晢㑡敡㙢㙢ㄳ㍣收㤸挴㕦㔶㤱愸㐹收㔵㑤㘸㙣愸㐷㜲扣㔳㠵㐲づ㑣摦㤴㔸〱㔳㘲㠵㜷扢扥㙡づ㤳㠳愴捥㔸昵㠷㈷㔲搵つ㡢㙡慢㉢昲搸㘰〲捦㝦挵挱㡡ぢ㐸づ挴搴㥢扥㤸〴敦晦㝢㜷攱戱扢〷㈱㘵㠶搲㜱昷攳㤰捥㔶㌱晣愷晥捤摣ㄱ㕣㝡攴㌷㡡昳㌳愲攵攲㐷慥㐵㌲㤷慦攴㕥㉣慡㕦慤挲㈱㉡㔷㈷昵㉡〱昸㜱㝥〱㤴ㄵ晥攴扣㠶愲挵挴㠲昶〰挴㘷搴㈷㉡㈷㈷㉡昰㐰㑥㝢晦㜱㥣㍣散㕡㕥㙢㔲㉥㔳㍤㑡㤰㍤㠴㝢搹换慡㉢㤳愹㍣ㅡ捡昰戸㔱づ㤳㐴㘲摥㍥挴㑤敦㜶㔹戹戹ㅤ昲㙣㘳㑤搳戱晡昹㌷搰捤挷㤹愶㠵攲㝦扥摦㘸摥㐵〳㉤昹ㅤ昵㉢攸㌸扦㤱搳敢㌰㤲㑦〰昰㍢〱㝦愰挸㝤〳捥攰扥挹捣扡㐰㙥㠶〳㔰㡥㍣挸挲㝣㤰㍣攴㑥㐸㈲㐹慥㄰改㘰㈴㠰挴扣摣㡦㍣晤㜴㑣慣っ㐷㜹戲㌲敥㕤㘰㤹㘸㠲㕦つ㔹搹搹㌹搸搵戱㘰昲㕣㘸㔸〴慢㉤㑢㑡㘶㠸敡㠵㈹挴㤸㉦搸㠳㈷ぢ攲㤷〷ㅦ挳攰㈳㈳慦〰㠵㥢摢㝦攰ㅦ搹攲㜱㈷ㅢ㝤戲攲敡㙤㤴㕡㠸ㄸ㉤㥥㔲搸〵㔸〸㐳愱㍥㠶㤱摦〷㡣摦㕥敡ㄳ㌴昹ㅢ㉣㉢挶攷㠵摡㝣挵㔴㥦愲ぢ慦㥡㑥㡣㤱㍦㐳㡤ㄷ愳愶㠳㌳て搶搶て捥捦搹〳㍦づ㥦㍦搳〷愷摡〲㡢收㠱慡收ㄱ〷挶改㐰攰ㄷ㜶㐰㐷〲㍡ㄱ昰㈵〰摣敢戱捥㘸昵㡣㔲㔳ㅥ㙡戱挸改愲ㄳ攴晣搶ㄸ挵㤰㜳ㅢ㡥戲㉤㐷昹ㄵ㠰愰㥣扦挳收挹搹〵㤰戶换挹摤㈹㜲㜶㘵㘴㙡㤱㈱攷㜶戰戶㉥㘷㌶扡㠹㥣摢㑢㄰慦愱㤸挶㘰㤱㜳〷㘰㥣ㅤ〹㘴㡡㠳〵搰㥤㠰ㅥ〴㌰敢㐱攴散㠹㔶攴挱挹㈷㜷㉣㙡昶㐲ㅦ愸挹㑣〸㍤㠸愱㘶㙦づ㔲挰㐱㤸戵㄰㔴㤳愹ち㥥㥡㠵㠰戴㕤㑤㘶㌷㠸㥡㝤ㄸ㤹㘹づㄹ㙡昶㠳戵㜵㌵㤹づ㠱て㥥捦㘲㄰㔴攴㠷㌹ㄱ㥡〷㙣晡攰摣ㄹㄸ㘷ㄷ〲㤹㉦㘱〱散㑡挰㙥〴㌰㠵㐲搴散㡦㔶昴挱挹挷㤳㉣㜲づ㐴㈷挸搹摢ㄸ挵㤰㜳㜷㡥㌲㠸愳㌰〷㈲㈸㈷ㄳㅦ㐴㑥㠷㜲捡㌶ㄴ愵昱㐵㐸㌱㉤㐲㤴ㅢ捣㈰捣㡦挸㔰㙥㈸慣慤㉢挷㍣ち㝣戰戰捡㈰愸挸て㤳㈹㉣挲っ〷挶ㄹ㐱㈰ㄳ㉤㉣㠰㤱〴㡣㈲㠰戹ㄷ愲摣㘸戴愲㤵攳攳㔶ㄶ攵㡡搱〹捡㌱㈱㐳㡦㘲㈸户㈷㐷ㄹ换㔱㤸㍣ㄱ㔴㙥㍣㙣㥥㜲晣㕥㈹㕢㔰戹〹㠰㠸㜲㝢㌱挸㐴戴㌲㤴ㅢて㙢敢捡㌱〱〳ㅦ㘴㘷㌰〸㉡昲挳㉣っ㍤㘵㡥敤㕦搸㈷〲攳㤴㄰挸っつぢ愰㤴㠰㐹〴㌰㘹㐳㤴㥢㡣㔶攴ㄹ捣挷挷㉣挲㑤㐵ㅦ〸挷㐴づ㍤㠸㈱摣㌴づ戲て〷㘱搲㐵㔰㌸㘶㕡戴㈲ㅣ昳㌰㐴戸ㄹっ挲㠴㡣っ攱㘶挱摡扡㜰㑣摣挰〷て愴㌱〸㉡昲挳散つ㍤㘵搸戴㜰晢〲攳散㐷㈰㌳㍢㉣㠰㌹〴㤴ㄱ挰㘴てㄱ㙥㉥㕡㤱挲昱㜱㌸㡢㜰昳搱〷挲㈵㡣㐱っ攱昶攷㈰〷㜰㄰㈶㙢〴㠵㘳㠶㐶㉢挲㌱㝦㐳㠴㍢㠸㐱㤸挸㤱㈱摣㈱戰戶㉥ㅣㄳ㍥昰挱㜳㙦っ㠲㡡晣㌰敢挳愲换㘱挰㌸攵〴㌲㈳挴〲㔸㐰㐰㠲〰㈶㠹㠸㜰ぢ搱㡡ㄴ㡥㡦昷㔹㠴慢㐴ㅦ〸挷挴ㄱ㍤㠸㈱㕣㤲㠳㔴㜱㤰攳〰〸ち㜷〲㙣慤〸挷扣てㄱ㙥ㄱ㠳㌰〱㈴㐳戸挵戰戶㉥ㅣㄳ㐵昰挱搳㜵っ愲㠵㘳戶㠸㥥㌲㙣晡㠸慢〱挶愹㈵㤰㤹㈴ㄶ㐰ㅤ〱昵〴㌰戹㐴㠴㕢㡡㔶愴㜰㝣㕣搱㈲㕣ち㝤㈰ㅣㄳ㑥昴㈰㠶㜰㘹づ挲ㄷ〴㈸㈶㠷〴㠵㘳㐶㠸㈷㕣攴㙦〷收㡢㠸㜰换ㄸ㠴㠹㈳ㄹ挲慤㠰戵㜵攱㤸㘰㠲て㙥㈷㌰〸㉡昲挳㉣ㄳ㍤㘵搸戴㜰㐷〲攳ㅣ㐵㈰㌳㔰㉣㠰愳〹㌸㠶㠰㉢〰㄰攱㡥㐵慢㠵摦づ㜸㜶挷愲摣㜱攸〴攵㤸愹愲㐷㌱㤴㍢㥥愳㥣挰㔱㤸㔵ㄲ㔴㡥愹㈴愲㕣散㐴㐰摡晥㌵㠵搹㈷㈲攷㙡㐶㘶ㅡ㑡㠶㥣㈷挳摡扡㥣㑣㔷挱〷㡦て㌲〸㉡昲挳㥣ㄵ捤〳㌶㉤攷愹挰㌸愷ㄱ挸㝣ㄶぢ攰㜴〲搶㄰挰ㄴㄷ㤱昳っ戴愲㡦㐳晢慦㡣㌳搱〷㙡㌲敤㐵て㘲愸㜹ㄶ〷㔹挷㐱㤸愲ㄲ㔴㤳㜹㈹慤㥣挰捣㕡ㄱ攱捥㘶㄰愶慦㘴〸㜷㉥慣慤ぢ挷㌴ㄷ㝣昰㤰㈲㠳愰㈲㍦捣㜵搱㔳㠶㑤ぢ㜷㍥㌰捥〵〴㌲て挶〲戸㤰㠰㡢〸㘰㙡㡣〸㜷㌱㕡搱挲攱㤹㔹换㘱㜸㈹晡㐰㌸愶换攸㐱っ攱㉥攳㈰㤷㜳㄰愶戶〴㠵㘳㍥㡢㈷ㅣ晦㤴㤳㙤㈸㑡昳敢ㅤ戳㕤㐴戸㉢ㄹ㠴㘹㉦ㄹ挲㕤つ㙢敢挲㌱㍤〶ㅦ㍣ぢ挹㈰愸挸捦㍢㈸昵㤴㌹戶晦㈵攵ㅡ㘰㥣㙢〹㝣搷づ搸㐰挰㜵〴扣〷㠰〸昷㘷戴愲㑦㘰㍥〳㙣㔱敥〶㜴㠲㜲捣戳搱搳㌰㤴扢㤱愳摣挴㔱㤸ㄳㄳ㔴㡥㠹㌰摥〹㝣㌳㈰㙤㍦㠱㤹㍢㈳㜲摥挲挸㑣愲挹㤰昳㌶㔸㕢㤷㤳挹㌶昸攰㐱㑣〶㐱㐵㝥㤸㜱愳㜹挰愶攵扣ㅤㄸ攷づ〲㤹㡤㘳〱摣㐹挰㐶〲㤸愰㈳㜲摥㠵㔶戴㥣㝣搰搹㈲攷㍤攸〴㌹㤹戵愳㐷㌱攴晣㉢㐷戹㤷愳攴攰晢㜰㔰㑥愶搵㜸〷㈲攵㤴㉤㜸㈰㌲改㐶㤴摢挴㈰捣扥挹㔰敥〱㔸㕢㔷㡥㔹㍡㤸ㅦ㥥昷㘴㄰㔴攴㠷愹㍡㝡捡ㅣ摢㍦㄰晦〷ㄸ攷㈱〲㤹挶㘳〱㍣㑣挰㈳〴㌰戳㐷㤴㝢ㄴ慤ㄶ㤴戳晦㥤昱㌸㍡㐱㌹愶晢攸㔱っ攵晥挶㔱㥥攰㈸㑣捤〹㉡挷㝣㥣㔶㤴㘳戶㡥㈸昷ㄴ㠳㌰㙤㈷㐳戹捤戰戶慥ㅣ搳㝢㐴戹㘷ㄸ㐴㉢㔷〸慢㥥戲愱摣戳挰㌸捦ㄱ挸晣ㅦぢ攰㜹〲㕥㈰㠰㈹㐱愲摣㡢㘸戵愰ㅣㅥ㐴户ㅣ㜳㉦愳ㄳ㤴㘳㥥㤰ㅥ挵㔰敥ㄵ㡥昲㉡㐷㘱㑥㑦㔰㌹㈶昲㜸捡㜵㘱ㄴ㙥挱㘳㡥㘹㍥愲摣敢っ挲㝣㥦っ攵摥㠴戵㜵攵㐶愲㥢㈸昷㜷〶挱㈸昲挳攴㈰㍤㘵づ敤ㅦ㜳㙦〱攳扣㑤攰㘸㍢攰ㅦ〴扣㐳〰㜳㠹㐴戹㜷搱㡡晣慤挱〷敢㉤挲扤㡦㍥㄰㡥昹㐵㝡ㄶ㠶㜰ㅦ㜰㤰て㌹〸㜳㠱㠲挲㌱〱挸ㄳ㉥昲㑦㕢愶〷㠹㜰ㅦ㌳〸昳㠴㌲㠴晢〴搶搶㠵㘳㍥㤱〸昷㈹㠳㘸攱㤸㔴愴愷㙣〸昷ㄹ㌰捥扦〸㘴挲㤱〵昰㌹〱㕢〸㘰づ㤲〸昷〵㕡搱挲搹捦搵慦搰〷挲㌱㉦㐹て㘲〸昷㌵〷昹㠶㠳㌰㠷㈸㈸ㅣㄳ㠷㐴戸搸户㠰戴晤㤷〶㜳㡤㐴捤敦ㄸ㜹〱㕡ㄹ㙡晥〰㙢敢㙡㌲㌹㐹搴晣㤱㐱戴㥡捣㔰搲㍣っ㌵㝦〲挶昹㕦〲㉢敤㠰㥦〹昸㠵㠰㈴〰愲收慦㘸㐵慢㘹晦搶昷㍢晡㐰㑤㈶㌹改㔹ㄸ㙡晥挱㐱戲㜰攳㐴㌱㈱㈹愸㈶戳㤰扣挳㤰㙡捡ㄶ㍣㝦㤹愳㈴挲㘱㙤㍤㑢㉤㐳㉢㐳㌸㍣挱摣〶攱㔶愰㥢〸㤷换㈰ㄸ㐷㝥㤸搹愴愷捣戱晤昳㌷〶㡣搳㥥㐰㘶㍤㔹〰㜹〴昰扤㘹㡡㠹㔰㈲㕣ㅣ慤㘸攱散㝦戶㜵㐴ㅦ〸挷攴㈸㍤㠸㈱㕣㈷づ搲㤹㠳㌰㤱㈹㈸ㅣ戳㤷㕡㌹㝦㤹摢㈴挲戹っ挲㈴愷っ攱戶㠵戵昵㈳㡥挹㔰㈲㕣ㄷ〶搱挲㌱㈳㑡㑦搹㄰慥㉢㌰㑥㌷〲㤹㉤㘵〱㙣㐷挰昶〴㌰㠱㑡㠴摢〱慤㐸攱昸戶ち换㠵慦㍢晡㐰㌸㈶㔵改㐱っ攱㝡㜰㤰㥥ㅣ㠴〹㔰㐱攱慥㠴慤ㄵ攱慥〲㐴㠴敢挵㈰㑣㡥捡㄰慥〰搶搶㠵㘳ㄲ㤵〸㔷挸㈰㕡戸㙢㘱搵㔳㌶㠴敢〳㡣搳㤷㐰㘶㔹㔹〰晤〸㈸㈲㠰㠹㔷㈲摣捥㘸㐵ち挷户㙦㔸㠴摢ㄵ㝤㈰ㅣ㤳戱昴㈰㠶㜰扢㜱㤰晥ㅣ㠴㠹㔳㐱攱敥㠲捤ㄳ㉥㜲愱㠰戹㔴㈲摣㐰〶戹〷慤っ攱〶挱摡扡㜰㑣扥ㄲ攱昶㘰㄰㉤ㅣ㌳戰昴㤴つ攱〶〳攳っ㈱㤰搹㔹ㄶ挰㔰〲㠶ㄱ挰㠴㉤ㄱ㙥㌸㕡搱㕦㔲昸㌶ㄱ㡢㜲㈳搱〹捡㍤㘴㡣㘲㈸㌷㡡愳㡣收㈸捣戸ち㉡挷㌴㉢㑦㌹㉥ㄴ挸㌶ㄴ愵昹ㄷㅡ㤳戰㐴戹㘲〶㘱㌶㔶㠶㜲㘳㘱㙤㕤㌹㘶㙤㠹㜲攳ㄸ〴㈳挸て㔳户㉣挲散〵㡣戳㌷㠱㑣敢戲〰挶ㄳ㌰㠱〰㘶㝡㠹㜲ㄳ搱㡡㍣攴昸㜶ㄴ㡢㜰愵攸〳攱㤸晤愵〷㌱㠴㥢挴㐱㈶㜳㤰㜷〱〸ち挷昴慣㔶捥㔵㈶㙦㠹㜰㔳ㄹ㠴㔹㕣ㄹ挲敤〳㙢敢挲㌱摢㑢㠴㥢捥㈰㕡㌸愶㝣改㈹挳愶㝦㍢捣〰挶㤹㐹㈰搳挱㉣㠰㔹〴捣㈶㠰ㄹ㘲㈲摣扥㘸㐵ち挷户扤㔸㠴㥢㠳㍥㄰㡥㔹㘳㝡㄰㐳戸㌲づ㌲㤷㠳㌰挵㐴㈶㍦㡦㉤㝦昲戹㑣ㄳ〸摥晤づ㘵㈶挸〸㔵捣㔱㈸㙢㔸㔹㠳扣㄰㔶㜹㌷摣慢昱扥㝥㕣㙣戸㐷㕦㥦挲つ挳㥣攰㡢㉢㥡晡㍥㠷㠱㍢㜴つ扣ㄴ㐴扡搱挳ㄴ㠸摣ㅢ㝥〹扦昸愲愹㍦㈷摥晣㠶〰昶攱ㄶ摢ㅦ㔳散㍡戳扡㈲㔵㥦慥慦㙡㈸㈸㐳搲ㄳㅥ㥣㑦㔵㔷㘵㘵つ㥥㤰晢㘷㐴戴㡥㐹㘲㌹㜵㝣昹攴㌲扥㜴㈰扥愴慥㝥㜹㥤捣㈶㌷捤㜷捤㠸㕥敤摢㜳㤸㌸挷攱搶ㄷ攲戹㑣㤷㘰㘷攷㐰㤴㥤摡戹捣㌷攰收㌲攷㐰㉡㑣㌰㤰ち㤳っ戸攵㘶攳愴㙥敢ㅤ㝦挶㔶ぢ㔵㠵慡㔴挹㥣昶敤㔵㔱攰㡤㈶愱㑣〱收敢挸㉢㈱㘲㌱㈶ち攴㙥〰攵戶㜵捡㔴㤴㥤㠵昵挱㤸㠲㜳〸㡡戸摢づㄳ攷〵㈹㜶㈸㥡㥤㑢㈶㤶ㅢ〹㑦戱挳㘰摢〶戶捣㔷㝢挶捡㘱敥〸戳㈴㐸攰㥤愱㘹㌷挷㡦攲ㄴ㈲㤴㤳㠰摦改挳挱㘲戰换㠸ㄵ㌰戱㈲㍦㜹戰昲搸㔴㤷㠲〸㡦〸㌸戲㘲㐹㐰㈲㜷戳扡ㄸ㌰敥敡捣㕤攵㈰ㄲ扡㘵㌹㠷愳挴慥㡡愳捤捤敤愰㉢ㅤ㜵愵㤳㕦㔱㉥㉡摣㕤敡㐲㠴愳㤴㌲挱㙡〴㜰ㄶ愳㠸扢摢挰㐹㜰㙣〹㥡㐱㐹㙡㘰戳㐸㔲ぢ㜳愶㈴摢晡㔱㥣㕤ㄱ捡愹㠷㕦㕥戲愹扡㜲㘸㥡㡥㠰愹㐹㤲敤㘰ㄵ㐹捥挴㠴㥡㈴㐹〳ㄲ㉤挹ㄹ㠰㠶㈵搹ㅥ㤱搰つ㜹晤㈸㈱挹づ㘸㜳㜳㜷搴㤵敥扡搲挳慦愸㕥愸㠸㈴愷㥢㤲㉣㐷〰㘷〵㡡戸摢ㅢ〰㠲ㅤㅥ㈵づてぢ㠷〷㠱㕢愰敤㝢搰㜹っ敤㠳㔱㔳㝤㘰ㄷ㤲慢㘰㙡㈲搹て㔶㈱㜹㥣㐹昲㜸㐰愲㐹ㅥ㙢㈵㔹㠴㐸攸㠶攷㜸㔱㠲攴捥㘸㜳㜳㜹ㅦ㕥㉡扢敡捡㙥㝥㐵つ㐴㐵㐸ㅥ㙤㤲㍣〹〱㥣㤳㔱挴摤摤〱㈰搸攱㝥㜷戸愳ㅤ敥㔶㜷㤰戶㡦愴㜳つ敤愳㔰㔳㠳㘱ㄷ㤲㙢㘱㙡㈲㌹ㄴ㔶㈱㤹㌲㐸㍡㈴挹换㤵㕡㙡攵㌳っ㥤㠸㜰晥㠴ㄲ㝣㠶愳捤捤攵摤㜱愹㡣搴㤵㔱㝥㐵ㄵ愳㈲㝣敡㑣㍥攷㈰㠰㜳㉥㡡戸扢㈷〰〴〷昹㡣搵昶㜱㜴㕥挴づ㝢愱愶昶㠲㕤昸㕣〲㔳ㄳ㥦昱戰ち㥦㑡㤳て慦挹挲㘷愱㤵捦〴㜴㈲挲戹〲㈵昸㑣㐴㥢㥢㕢愲㉢愵扡㌲挹慦愸愹愸〸㥦〵㈶㥦慢㄰挰戹ㅡ㐵摣㥤〶〰挱挱㠳㜰ㅦ㙤㉦愵昳㍡㜶㤸㠴㥡㥡〱扢昰戹ㅥ愶㈶㍥戳㘰ㄵ㍥昳慤㝣收㕡昹昰搶㌲㠲㘴㌹㌷愳〴㥦㝤搱收收敥愷㉢㜳㜴愵捣慦愸昹愸〸㥦㌹㈶㥦㕢㌹扤摢㔰挴摤晤〱㈰㌸挸攷〰㙤㥦㑥攷㐶㜶㤸㠱㥡㍡〸㜶攱㜳㌷㑣㑤㝣づ㠱㔵昸㑣戵昲㤹㙣攵挳㍢扥〸㠲㠷ㅡ㔰㠲捦㘱㘸㜳㜳换㜵㘵㠱慥㈴晣㡡慡㐴㐵昸㤴㥡㝣敥攷昴ㅥ㐰ㄱ㜷㤳〰㄰ㅣ攴㔳愵敤㜳攸㝣㠴ㅤ捡㔰㔳㡢㘰ㄷ㍥㡦挱搴挴㘷㌱慣挲愷搸捡㘷戴㤵捦ㄲ㜴㐲㤰㉣攷㐹㤴攰㔳㠳㌶㌷户㔶㔷敡㜴㠵㜷㕡戹愹ㄴ㉡挲㘷愴挹攷㘹㑥㙦㌳㡡戸㥢〶㠰攰㈰㥦〶㙤㍦㤰捥ㄷ搸㠱慦っ㔰换㘰ㄷ㍥㉦挱搴挴㘷〵慣挲㘷愰挹愷改㝡搰摦捡㘷㈵㍡㈱〸摥㤵㠵ㄲ㝣㡥㐴㥢㥢㝢㤴慥ㅣ慤㉢扣〱捡㑤ㅤ㠷㡡昰搹搵攴昳〶愷昷㈶㡡戸㝢㍣〰〴〷慦〷㈷㘸晢〲㍡摦㘱㠷〴〳慥㠶㕤昸扣〷㔳ㄳ㥦㤳㘱ㄵ㍥扤っ㍥戱て〰㠹扥㠸昷戴㤲攴㕤㑢㜴换㜲㍥㐲〹㤲愷愲捤捤㍤㑤㔷㑥搷㤵㌵㝥㐵㥤㠹㡡㤰散㙥㤲晣㈷〲㌸㥦愰㠸扢扣挱㐸㜰㜰愷慤搳㜶扥㈴挰搹挲づ㡢㔰㔳㘷挳㉥㈴扦㠴愹㠹攴戹戰ち㐹搷㈰改㌴㕤昴㍡㕢昹昰㘶㈲㠲㘴㌹摦愲〴㥦昳搱收收㕥愰㉢ㄷ敡捡㐵㝥㐵㕤㡡㡡昰改㘸昲昹㥥搳晢〱㐵摣攵㝤㍦㠲㠳㝣㉥搷㜶㘶戵㍢扦戰㐳㍤㙡敡㑡搸㠵捦㙦㌰㌵昱戹ㅡ㔶攱㤳㙤昲攱㌷㉥戹㠸㘷㔹昹慣㐷㈷㈲ㅣ㤵㉢㝣慥㐱㥢㥢换㝢㝡㔲搹愰㉢扣㠹挷㑤摤㠰㡡昰昹晤㘷攳换㔵㍢〴㜰㜲㔰挴摤ㅢ〱㈰㌸㜸㄰摥愴敤㡤㜴昲㝦㐵㈰㉦〳㔶户挰㉥㝣㍡挰搴挴攷㌶㔸㠵捦㜷ㄸ愶改敢㔲㈷㐰愲て挲㙦〰つ㝦㕤晡ぢ㈲〹挹㝣㜴挶㑥扢ㅤ㙤㙥敥ㅤ扡㜲愷慥昰搶ㅡ㌷㜵て㉡㐲昲㉢㤳攴㌶㥣昳戶㈸攲敥㕦〱㈰㌸㐸昲㕥㙤攷㘳晡捥昶散㜰っ〳㙥㠲㕤㐸敥〸㔳ㄳ挹〷㘰ㄵ㤲ㅦㅢ㈴ㅤ㤲㤴㥤昶愱㤵捦㠳攸㈴㝣㜶〲づ㝣晥〷㙤㙥敥㐳扡昲戰慥㍣攲㔷搴攳愸〸㥦昷㑤㍥扤㌹扤〲ㄴ㜱㤷㜷慥〸づ昲㜹㐲摢㑦愴戳㠸ㅤ㔶愳愶㥥㠲㕤昸散〲㔳ㄳ㥦捤戰ち㥦搷慤㝣㕥戵昲㜹〶㥤㠴捦〰㠴〲㥦㘷搱收收昲慥㤴㔴㥥搷㤵ㄷ晣㡡㝡ㄹㄵ攱昳戲挹㘷㜷㑥㙦㄰㡡戸换晢㐹〴〷昹扣慡敤愷搳㌹㡣ㅤ搶愰愶㕥㠷㕤昸㡣㠰愹㠹捦㥢戰ち㥦愷㑣㍥晣捥㉥晢攷〹㉢㥦扦愳㤳昰ㄹ㠳㔰攰昳ㄶ摡摣㕣摥㉢㤲捡㍦㜴攵ㅤ扦愲摥㐷㐵昸㍣㙥昲搹㤳搳ㅢ㡢㈲敥㝥〰〰挱挱㡢挴㠷摡捥㘷攲㥤〹散㜰㌶㙡敡㘳搸㠵㑦〹㑣㑤㝣㍥㠱㔵昸㙣㌲昹㌴㕤昴敥戵昲昹ㄴ㥤㠴捦ㄴ㠴〲㥦捦搰收收晥㑢㔷㍥搷㤵㉤㝥㐵㝤㠵㡡昰戹挷攴㌳㡤搳摢〷㐵摣晤ㅡ〰㠲㠳㝣扥搱㜶㍥攲敥捣㘶㠷㡢㔰㔳摦挱㉥㝣昶㠳愹㠹捦て戰ち㥦㕢っ㍥戱㌲㐰愲㉦ㄲ㌷㔹㐹晥㠸㐸㐲㜲ㅥ㍡㠳攴㑦㘸㜳㜳晦㔷㔷㝥搶㤵㕦晣㡡晡ㅤㄵ㈱㜹㠳㐹㜲㝦捥昹〰ㄴ㜱昷て〰〸づ㤲攴㐸㘲扦㐲㥣散㜰㈵㙡㑡㙥㝤搰㔴づ㔳ㄳ㐹摥晡㄰㤲㔷ㅡ㈴ㅤ㤲㤴㠳昰㜲㉢㥦㕣㜴ㄲ㍥ㄵ挰㠱て㙦㜶㜰㜳㜹挳㐳㉡扣扢㈱ㄵ挷慦愸㡥愸〸㥦㑢㑤㍥㐹㑥慦ち㐵摣敤〴㠰㡤て㙦㕦㠸㝤〳〲㍡㑢搸㠱㡦㤵㉢戹㈳㐱㔳㉤㑣㑤㝣㜸㐷㐲昸㥣㙤昲㘹㍡〸搷㔹昹㜴㐱㈷㝣昰㌷㌵㐲㠱て敦㐱㜰㜳扢改ち㙦㍡㠸㘵㝢扦愲㜸晦㐰昸㥣㘹昲㐹㜳㝡つ㈸攲㙥て〰㙣㝣㜸㔷㐱散㝣挸摣㔹挹づ㝣㑡㕣昵㠲㕤づ挲愳㘰㙡攲㔳〰慢昰㔹㙤攵㜳㠲㤵㑦㈱㍡攱㤳攵慣㐲㈸昰攱慤〱㙥㙥㕦㕤攱扤〰戱ㄴ昹ㄵ挵㘵㝤攱㜳㥣挹攷㜸㑥敦〴ㄴ㜱㜷㌷〰㙣㝣戸搸㉦昶㍢ㄱ搰㌹㠵ㅤ㌶愲愶〶挲㉥㝣㑥㠳愹㠹て搷敦㠵捦㌲㤳㑦搳搷搹〶㉢㥦㍤搰〹㥦㉣㘷㉤㐲㠱て㔷散戹戹㕣戵㤷ち㤷攸愵㌲捣慦㈸㉥戶ぢ㥦㤴挹攷㉣㑥㙦ㅤ㡡戸㍢ち〰㤹㜷攰捦㜵㉥挱㡢㥤㡦㠰㍢攷戱〳㥦攱㔶戲慡㑥搳〵㌰㌵昱攱慡扡昰㔹㘴昲攱搷㔹㌹㝦慡慣㝣挶挱㑤㠴㜳〹㐲㠱捦㕥〲〷㥦扤㜵㘵扣慥㑣昰㉢㡡㙢攰挲愷搲攴㜳ㄹ愷㜷㌹㡡戸㍢〹〰摢晥攱捡戸搸ㅦ收㠸敢搹攱ㄱ搴㤴㉣㜶搳㜴㉤㑣㑤㝣戸搸㉤㝣づ㌲昹㌴㥤㍦〷㔸昹㑣㐷㈷㝣戲㥣敢ㄱち㝣㘶戰㠱捤㥤愹㉢㕣捦ㄶ换㙣扦愲戸㌴㉤㝣收㥢㝣㙥攴昴㙥㐲ㄱ㜷换〰戰昱攱㠲戵搸昹㠰戶昳ㄷ㜶㜸ち㌵㜷ㅥ散昸㈰挷㐹㈶㤱换搵搷㍤〳㑢愳昶〷㌳〷〴摦㤳㍤〹敦扤收㝤摤慣㜶㜸㈲捤㝢㡥㉢㈷扢昸摦㡢挵挵㔷㍥挶挹㥦摣ㄹ攰晡㝦㠸挳扤搴扣挰捤㠸扤昱攳㙣〴攱晣㠳㐱ㄷ晦攲㌱戰㡣敤慢扤晤收㜸敦摦㍣晦㕦㜷㝣㍥ㄷ㜰愵挷愱慡昰散〹戹敦慥扡攲敢ㅢ昶㉣扡散搶㍦晣㝦㔷昹㍤晤㝦扥摡㕢㈵搰愳〸㑤攷㍤ㄶ敦戳昸〰㠵㥡〲㕡㙦攲挱戲搰㍢㘷㈷晢㡥攰㍢㘷摤ち㐴挲〷ぢ〸㤸㐱愷㜶㡡敢慦摣㘱慡ㄴ㍤愸㤲㄰扢ㅦ捥晣㙡㤸㘵㥡㠰ㅢ㕢ぢ挴戸っ㉢㍤摡㑣慣ㅥ㍤㡡㄰㍣㐸㙣㙦㝦晥㈱㘲㝢昹㡥攰扢㘴㕤慥捡攲㠳㜳っ㌳〰戱㐶㌴㠴搸㔸㤳搸㘳㜰收㉦㠷㑢愶㘹戰㐲戵〵㘲㕣㑣㤵ㅥ㙤㈶挶㈵搵㈲ぢ戱㔱㔱挴㐶晡㡥攰㍢㘲㕤慥挴攲㤳攵㍣㡤ㄹ㠰搸㠹㘸〸戱攱㈶戱㘷攰捣㍦〹㉥㤹㘶㥢㠹㜱〱㔵㝡戴㤹ㄸ㤷㔱㡢㉣挴昶㠸㈲㌶挸㜷〴摦晤敡慥㐵㈴㝣昰晥㜳捣〰挴戸㠴㉡挴〶㥡挴㕥㠱㌳晦ㅣ戸㘴㥡㙤㈶挶㤵㔴改搱㘶㘲ㄷ愱㐷㤱㠵搸㉥㔱挴㜶昶ㅤ挱㜷扡扡㤷㈰ㄲ㍥㜸㔱ㅤ㘶〰㘲㕣㑢ㄵ㘲晤㑣㘲㙦挳㤹㝦ㄵ㕣㌲捤㌶ㄳ攳㤲慡昴㘸㌳㌱㉥慣ㄶ㔹㠸昵㡥㈲搶换㜷〴摦搵敡㕥㡦㐸昸攰攲㠳ㄹ㠰搸捤㘸〸戱㥥㈶戱㡦攰捣扦ㄵ㉥㤹㘶㥢㠹㜱㙤㔵㝡戴㤹搸㐶昴㈸戲㄰摢㍥㡡搸㜶扥㈳昸づ㔶昷㙥㐴挲〷昹㙢㤸〱㠸摤㠷㠶㄰敢㙡ㄲ摢〲㘷㍥搷㑤㘵㥡㙤㈶挶㐵㔶改搱㘶㘲㡦愰㐷㤱㠵㔸㝥ㄴ戱捥扥㈳昸㙥㔵昷㌱㐴挲〷㑢㕢㤸〱㠸㍤㠹㠶㄰敢㘸ㄲ晢ㅥ捥㝣㉥愰捡㌴摢㑣㡣慢慤搲愳捤挴戸收㕡㘴㈱搶㍥㡡㔸捣㜷〴摦㤹敡扥㠴㐸昸㘰〵つ㌳〰戱搷搰㄰㘲㌹㈶戱摦攰捣㝦〳㉥㤹㘶㥢㠹㜱搹㔵㝡戴㤹ㄸㄷ㕦㡢㉣挴晥昸摦㠸㕦搰扦晢㡥攰扢㔰摤昷㄰〹㥦㉣愷ㅤ扥㔰㠰搸㐷㘸〸戱㕦搱愳改ㄷ㜴㉥㥣昹㕣㍤摤㍡㘲㕣㙡摤㍡㘲㕢搰挳㐶散挷㈸㘲㍦昸㡥攰㍢㑥摤㉦ㄱ〹ㅦ㍣て敥ㄱ晢ㄶつ㈱昶㥤㐹慣ㄳ㠹㝤て搷搶ㄱ攳㥡敢搶ㄱ晢〵㍤㙣挴扥㡣㈲昶㠵敦〸扥扢搴攵㠲㉤㍥昸ㅦ愸㝡挴ㄴ㈶㈲挴㍥㌷㠹㜵㈳戱㜶㜰挹㌴〱㌷戶ㄶ扥㜹㜰昱㔵㝡戴昹㔰攴ㄲ㙣ㄱ㠲〷扦㔲晤㌳㡡搸挷扥㈳昸㑥㔲户〳㈲〹戱ㅥㅥ㌱慥戴ち戱て㑤㘲㍢㤱ㄸ搷㔰昱搹㡡㉦挱㕣㜰㤵ㅥ㙤㈶挶㘵搷㈲ぢ戱㜷愲㠸晤挳㜷〴摦㌵敡㜲戵㔶㠸昵昵㠸敤㠴戶㄰㝢换㈴㔶㐴㘲㕣㑣挵㘷㉢㠸ㄵ攸ㅥ㙤㈶㔶㠴ㅥ㐵ㄶ㘲慦㐵ㄱ㝢搵㜷〴摦㈱敡㜲搹㔶㠸つ昰㠸つ㐰㕢㠸扤㙣ㄲ摢㥤挴㜶㠷ぢ㥦慤㈰挶㈵㔸改搱㘶㘲挳〰㉦戲㄰㝢㉥㡡搸戳扥㈳昸㙥㔰㜷〴㈲〹戱㘱ㅥ㌱㉥挲ち戱捤㈶戱ㄱ㈴戶㈷㕣昸㙣〵㌱慥挵㑡㡦㌶ㄳ㥢〰㜸㤱㠵搸摦愲㠸㍤敥㍢㠲敦晣㜴㑢㄰㐹㠸敤改ㄱ攳㙡慣㄰㝢搴㈴㌶㡥挴戸捥㡡捦㔶㄰攳愲慣昴㘸㌳㌱㉥捤ㄶ㔹㠸㍤ㄸ㐵散〱摦ㄱ㝣㤷愷换ㄵ㕤㈱㔶攲ㄱ㥢㠷戶㄰摢㘴ㄲ㥢㐴㘲㕣㕢挵㘷㉢㠸㜱㈱㔶㝡戴㤹搸愱㠰ㄷ㔹㠸摤ㅤ㐵散㉥摦ㄱ㝣㐷愷换㔵㕣㈱㌶摤㈳㔶㠱戶㄰扢搳㈴㌶㤳挴㤲㜰攱戳ㄵ挴戸㈲㉢㍤摡㑣㙣〹攰㐵ㄶ㘲户㐶ㄱ扢挵㜷〴摦扤改搶㈲㤲㄰㉢昳㠸㜱㑤㔶㠸摤㘴ㄲ㥢㐷㘲㘹戸昰搹ち㘲㕣㥡㤵ㅥ㙤㈶挶〵摡㈲ぢ戱敢愲㠸㙤昰ㅤ挱㜷㙡扡㐷㈱㤲㄰㍢搸㈳挶挵㔹㈱㜶㡤㐹散㔰ㄲ㍢ㅥ㉥㝣戶㠲ㄸ搷㘸愵㐷㥢㠹㜱愵戶挸㐲散㡡㈸㘲㤷晢㡥攰扢㌲㕤㉥昰ち戱ち㡦搸㕡戴㠵搸愵㈶戱㈴㠹㜱晤ㄵ㥦慤㈰挶挵㕡改搱㘶㘲攷〱㕥㘴㈱㜶㐱ㄴ戱昳㝤㐷昰ㅤ㤸㉥㔷㝡㠵搸ㄲ㡦搸㈵㘸ぢ戱㜳㑤㘲戵㈴㜶ㄹ㕣昸㙣〵㌱慥摡㑡㡦㌶ㄳ㕢て㜸㤱㠵搸㔹㔱挴捥昴ㅤ挱㜷㕢扡搷㈲㤲㄰㑢㝢挴戸㙥㉢挴捥㌰㠹㌵㤲搸㡤㜰攱戳ㄵ挴戸㝣㉢㍤摡㑣㡣㡢戸㐵ㄶ㘲愷㐴ㄱ㍢搹㜷㠴摥㔹㜹〷㈲戵昶捥㑡攳㝦晣㤸㡦㐱㜳慢㤸慤摣愱捡㌳㜳戹ㄶ昹捡搵㌵㌵㤲敡摢ㄱ㙦㤸㑢攱㝦扤㌸〳㙦㔲挴㝢攵昰晦㠰昷㜳㔹昱㠶㐵扥戰㑢扦挳捣㤱ㄶ㍢挷慡㘶愷昰㔲戳昶㔵搳搲㜸〳㘶㘵ㅥ晥搷㜱つつ昸晦挶晦㌷扣㝥づ挹搷㝣攸ㄶ㥢昷攲㌹㙢摥㌳ㄳ㥡㕢㜸㌳㘰戳ㅥ晡晦愸㤸捤ㄷ搳晤㝢㉦挳㡣ㅤ㠵㐳慣改昹户㑡攳㕤㡢㌹㙡㌵昶戱㤷㙦㜱㕣搶ㅦ㌲改慣㙣攴㍢愰㐳散㔸ㄴ晣㝦愲挹㙤ぢㄴ㜱㘷ㄵ㉣㤲〰㉦㐵㔶敥㐶ㅣ〷㐱㜶㑣㐵攷㘳㡣㔹㠱晦㌱㘲㠷づ愴慣㌷㜵ㅦ扡昲㌰㡡ㅤㅦ㍤户㘳慤㜳㍢㤱㜳㕢ㅤ㥡摢㐹㤹㜳㔳昷㈳㌸攷愷㌷昵㠸ㅥ昱㤴攸ㄱ㔷㔸㐷㍣㡤㈳㥥ㅥㅡ㜱㑤㘰挴挷㠲㈳㍥慤㐷㕣ㅢ㍤㘲捡㍡攲㔹ㅣ㜱㕤㘸挴㍦〵㐶㝣㈶㌸攲㑢晥㠸づ㐷捣㔱㌵搶攰攷㌱ち㠳㌷敦搸ぢ〲㠱㕦〹〶晥扢づ捣㐳㈹㐷㔵㔹〳㕦挲㈸㍣㙡㥡〳㕦ㄶ〸晣㜶㌰昰〷㤹㠱ㄷ㔸〳㕦ㄵづ扣㍥㄰昸愳㘰攰㝦㘵〶㍥挸ㅡ昸扡㜰攰敢〳㠱户〴〳㝦㥢ㄹ㜸慥㌵昰捤攱挰户〶〲㝦ㅦっ晣㡢づ散敤扣㔹搶挰㜷㌰㑡收捥摢ㄸ〸晣㕢㌰㜰㍢〰攴㕣扢ㅢ㤵㠸敢挰㔴敢㘸㝦㐵㠷搸扤㈸㌲慦〳昷挱㘲㕣〷㔴㉥摡ㄹ攷㕡〷ㄸ㌸愲攳ㅤ㉥ㄳ慤挱ㅦ㘴㤴捣挳攵愱㐰攰㑥挱挰㕤㜴㘰㕥㌶㜲搴㔸㙢攰挷ㄸ㠵㔷㠸收攳昰㙦㌴昱搱ㅤ敦捡愵扡愱㥤㌱攳ㅥ㌰㠸㐶㑦愲ㄲ愱搱㐸敢㘸㑦愳㐳㙣㌳㡡㑣㡤㥥㠱挵ㅣ㜱㈷戴㌳㐶散ぢ㠳㘸挴ㄱ㜳搴㘰㙢昰ㄷㄸ㠵挱㥢愹扣㐴㤳㐱愵〸敤㡣挰〳㘰㌰〲昷户〶㝥㡤㔱㌲〳扦ㄱ〸扣㝢㌰昰㌰ㅤ㤸㔷搰ㅣ搵捦ㅡ昸㙤㐶攱挵戲㜹挶敦搰㘴捣㜸〴摡ㄹ㌳摥ㄳ〶攳㜰改㘵つ晣〱愳㘴ㅥ㉥ㅦ〵〲㡦ぢ〶㉥昱〳挷晥㠹㑡挴㕥摤挱㍡摡愷攸㄰晢っ㐵收㕥晤ㄷ㉣㈶㤵㐹㘸㘷㔰㤹づ㠳㔰攱㠸㌹㙡㕢㙢昰㉦ㄹ㠵挱㥢㌵晡㥡㈶㐳愳㤹㘸㘷〴㉥㠳挱搰愸愳㌵昰昷㡣㤲愹搱㡦㠱挰昳㠲㠱て捥っㅣ戳〶晥㈵ㅣ昸户㐰攰㐳㠳㠱㉢㜴攰戵愸攰㤱㌴㙢㘰㠵ㄷ搹〶慥㘷敤㘸㌲愴㐸〶〳㉦搱㠱㜹㍤换㔱㍦晦㘴晢ち搳㥥㔱㜸改㙡搶搸〹〴慥つ〶㑥敢挰㐷㐹攰敦慣㠱㍢㌱㑡愶挶昹㠱挰㡤㠱挰戹挷挰搰收㙦㝢捣㍦攸㠲敦挵晣摦㤰攳㝤搸ㄳ昱㔶攵〱㌵昸搲搶㠶㤷㔸㙦㠳㠹㈸㝥㑢㘳っ㘷㕢戶㝣〱搴㠹戰㜲ㅡ㑥ㄷ㕡㑦搲㤸慥㈶收㌴㡤改㐶敢ㅡ㡤搹捥挴昰慢㠹挴搹㥥㔶㝥㈳㤱戱㜶㌰㌱攷㘹捣㡥戴㕥愰㌱摤㑤捣㈵ㅡ搳㠳搶换㌴愶愷㠹攱敦㝤ㄹ㙢㈷㕡搷㙢㑣㉦ㄳ㜳㥤挶昴愶昵㝡㡤㈹㌰㌱㌷㙢㑣㈱慤晣㐵㉣㜳敥㘳㘲敥搰㤸扥戴㙥搴㤸㝥㈶㠶扦づ㘵㍥㐵戴摥愷㌱㍢㥢ㄸ晥㔶ㄳ捣㉥戴昲ㄷ㥡㡣戵慢㠹㜹㑣㘳㜶愳昵㙦ㅡ搳摦挴㍣慤㌱〳㘸㝤㐶㘳〶㥡ㄸ晥㜶㤰戱㜶愷昵㈵㡤ㄹ㘴㘲㜸愱ㄷ捣ㅥ戴昲ㅡ㉦昳ㄹ㙣㘲摥搶㤸㈱戴昲㜲㉤㤸愱㈶收〳㡤ㄹ㐶敢㐷ㅡ㌳摣挴昰愲㈹㘳㡤愰昵㕦ㅡ㌳搲挴昰摡㈷㤸㔱戴昲戲㈷㘳㡤㌶㌱摦㙢捣ㄸ㕡㜹〵ㄳ㑣戱㠹攱ㄵ㐹攲散㐹敢㙦ㅡ㌳搶挴昰攲㈲㤸㜱戴昲扡㈲㜱昶㌲㌱扣㑥〸㘶㙦㕡㜹㠹㄰捣㜸ㄳ挳㔳㕥㌰ㄳ㘸攵搹㉥㤸㠹㈶㐶㑥㍤㥥㜵㈵戰敡捤攵㈹㈸㑢〰愵愸攰〶㥦㥣㝣㐴㑤㌲㔱㍣〹〵㌵搹㐳挹改㐷㔴㐶㉣㥥㠶㠲㥡敡愱攴〴っ挵攲㠹㈸愸㝤㍣㤴㥣㠲㈱ㄴ㑦㐵㐱捤昰㔰㜲ㄲ㠶㐶攴挹㈸愸㔹ㅥ㑡㑥挳㄰㡡愷愳愰昶昵㔰㜲㈲㠶㔰㍣㈱〵㌵挷㐳挹愹ㄸ㐲昱㤴ㄴ搴㕣て㈵㈷㈳㔱ㄹ㝡昱愴ㄴ搴㝣て㈵愷㘳㈸ㄶ㑦㑢㐱ㅤ攰愱攴㠴っ愱㜸㘲ち敡㈰て㈵愷㘴㘸㐴㥥㥡㠲㍡挴㐳挹㐹ㄹ㐲昱攴ㄴ搴㘱ㅥ㑡㑥换㄰㡡愷愷愰ㄶ㜸㈸㌹㌱㐳㈸㥥愰㠲㕡攸愱攴搴㈴㉡攳㤸攰㈹㉡愸㑡て㈵㈷㘷〸挵㤳㔴㔰㔵ㅥ㑡㑥捦㄰㡡愷愹愰ㄶ㜹㈸㌹㐱㐳㈸㥥愸㠲㕡散愱攴ㄴつ愱㜸慡ち慡挶㐳挹㐹ㅡ㐲昱㘴ㄵ㔴㥤㠷㤲搳㤴愸㡣扤捤搳㔵㔰㑢㍤㤴㥣愸愱㔸㍣㘱〵㤵昲㔰㜲慡㠶㔰㍣㘵〵搵㈰㈸㔷㡢愹㜸㝥捡摡摣ㅡ晣搲攷㥤昷㠹攸㥢㠷攷捣昵㔴ㄴ捦㑤㐱㥣㥥㠹㔰㍣ㅤ挵㜱㕡挰挱㌳㔰ㅣ愷〶ㅣ㍣改挴㜱㑡挰挱昳㑣ㅣ㈷〷ㅣ㍣戵挴㜱㔲挰挱戳㐹ㅣ慢〳づ㥥㐰攲㌸㌱攰攰㌹㈳㡥ㄳ〲づ㥥㈶攲㌸㍥攰攰㤹㈱㡥攳〲づ㥥っ攲㔸ㄵ㜰昰昸ㄷ挷戱〱〷て㜹㜱ㅣㄳ㜰昰㈸ㄷ挷搱〱〷て㙣㜱ㅣㄵ㜰昰㔸ㄶ挷㤱〱〷て㕦㜱慣っ㌸㜸挴㡡㘳㐵挰挱㠳㔴ㅣ换〳づㅥ㤷攲㔸ㄶ㜰昰㔰ㄴ㐷㘳挰挱愳㑦ㅣつ〱〷て㌸㜱愴㌳ㅤㅤ晥ㅦ㠱㜳㍥慡</t>
  </si>
  <si>
    <t>㜸〱捤㝤〷㝣ㄴ搵昶㝦㙥㐸㠶摣愵㘴ㄴ㔰ㄱㅦ㑤㔱ㄴ挴㤴㑤㐳㤱づ㈲㑤〹㘰㌷㙥㜶㘷㈱㤲〲㐹㐰搰攷挳摥㝢昷搹扢㠸扤昷摥㥥つ昵搹㉢昶慥搸扢晣扦摦㌳㜳㤳搹搹搹㑤昲㝥敦晦昹扣㘱昷㜰㑦戹攷摣昳㥤㍢戳戳㝢捦㑣㜲㔴㑥㑥捥㝡㙣晣㥦㕢ㅥㅢ㥢㔵慦㘸㘹㜵ㅡ㐶㑤㙣慡慦㜷攲慤㜵㑤㡤㉤愳挶㌷㌷挷㔶捣愸㙢㘹敤〶〳慢愶づ晡㤶晣㥡㤶扡〳㥤㠲㥡㘵㑥㜳ぢ㡣昲㜳㜲ちち㜴㉥昴晤扤户㙤ㄸ捤㕥㍡㡦〴㔶㌹摡㈲改㑥㔲㐰愲㐹㈲㈴㍤㐸㝡㤲昴㈲改㑤㔲㐸㘲㤳㙣㐰戲㈱㐹ㅦ㤲扥㈴晤㐸㌶㈲搹㤸㘴ㄳㄲ挶搷㥢㤲っ〰改戹ㄹ挸摣㠹ㄳ㘶搷敥㡦㙣慡㕢㥢㥡㥤㤱㠳攷扢㘳ㅥ㔳㕣㍣慡㜸㔴㐹㔵㐹昹愸愲㤱㠳㈷㉥慤㙦㕤摡散㡣㘹㜴㤶戶㌶挷敡㐷づ摥㘵㘹㙤㝤㕤㝣扡戳㘲㙥搳㈲愷㜱㡣㔳㕢㔴㕡ㅢ㡢㔶ㄶ㐷换捡㤲㔵㔵㤵㍤晦〶捦戳㈶㑥搸愵搹㐹戶晣户㝣づ愴捦搹ㄳ㈷㡣㥡攵戴晥户㝣づ㠲㑦戸㥣搴搴㄰慢㙢晣㉦㌹捤攷㍥㉤㥢攴挴敢戸昳ㅤ愷戹慥㜱挱㈸っ㍢〵㘸㜰ㄵ愳挶户戴㉣㙤㔸捣㜹㌴搱愹慦㥦攳㈴㘵愷㌷㑣㙡㘹摤㈵搶摣搰搲戳㠱昸㌹捤㑥㘳摣㘹改摤㌰㜹㜹摣愹昷っ㕢ちㅡ收挷㥡㘷挵ㅡ㥣㍣㌶ちㅢ摣㝤㌸㉤攱㌴戶搶戵慥攸搵㌰慦挵㤹ㄳ㙢㕣攰搰㈴扦㘱敡搲扡㠴捡换挳㉢愷摢㔶㘱㈳㤳ㅤ㠵昱㌴㑣㕣ㄸ㙢㙥ㄵ㡥扢戰㌸捣搶㌷㕤㈴㡢㤴㜱㜱㑡つづ昴攲㍥慢慥㙢㤸敥㌴㌷㍡昵っ挲㍤㌹㈲㘰㈴〰戹晢愱つ㈹㤳づ昷㤲敡攱ㅤ㝣捣㠵㔱慣挱㈰晤㘷㌵㌵㌷㘰㐲捥㜴㘲㡤㘳㡡㐷㔶户㈶㈶㌹换挶ㄴ㡤㉡㉥搳㐳愰搶㐳㘹戸㌹㐸攱㠴㔸㡢㌳戸㝡㜱戳ㄳ㑢㡣㡥㔶㡤搶㕢㔰㍤っ㐴攵扤㠱攳摣敦㥤挷㕡㙥㑤㉣户愶㌶户㈶㥥㕢㤳挸慤㜱㜲㙢㤲戹㌵ぢ㜲㙢ㄶ收搶搴攵搶散㥦㕢戳〸㌶㘶㉢攸摥㍤搷摢扡ㅤ㜹㜹摦戵昵㑤㌳㉥昹愳愲㝥昸昱搳㘶㉡ㅥ摡㜲㘶搸ち㡤㉣愳ㅤづ戵摥ㅡ挴摡〶㈴㜵戴ㄵ愳昵〸慡㐷㠲㈸昵㙦㡣㤶㈳晥昹挳挵㙦㑥㕦昷挲攴搳搴愹㕦扥㌲戳摦扤㡡㈷㄰〹㌵ち㡤㍥昳ㅡ敢㤲挰㘶攴捣扡挶㌱㐵㈳㘷挶㤶㡦㈹搶摢搱㑢ㄱ㠸㔵㉣㈶摢㑤挳慥㡡戵㉥ㅣ㍣㈷㠶㐹㌸扡慡㘴戴㉥愱㐹㈹㠸㔲捦㜸㠱㑥㝦㘷晡攰㝤昷㜸㜳昲㍤晤㔷搷㕤晤挲㙥敦㈸㥥愴㈴㔰ㄹㅡ㔹㜲㉡愷慦ち㄰慢ㄲ㈴㈵愷㌲㠴慡愲㝡㌴㠸㔲㡦㜹愱㌶㥣㝢昴搷㉦㥤摢㌲改搶㕦てㄹ昳慦㤵㠷攵㉡㥥ち㈵搴づ㘸㠴收㌴㠶㕥㜶〴戱挶㡡㐹㈰愷㡡戲搱㝡ㅣ㑤挶㠳㈸㜵扦ㄷ㘸摥攱㉤㑢㌷慢扡㙥摡㜵扤㘷㑣摢晣愴㈵㔷㉡ㅥ㜹ㄲ㘸㈲ㅡ㔹㜲㥡㐴㕦㤳㐱慣㈹㈰愹㌹㐵㐷敢愹㔴敦〴愲搴ㅤ㕥愸㥦㥦摦昲㤷㙦㔶㕡㔳捥㥡昱昳㤵㐵昶〶㝢㈹㥥搴㈵搴捥㘸㠴收㌴㥤㕥㘶㠰㔸㌳挵㈴㤰㔳ㄵ㜲㥡㐵㤳搹㈰㑡摤攸〵㕡㜵挹扦㑦㘸敥摢㝢挲攵昶搴攳捥ㄹ㝣捤戵㡡ㅦㅣㄲ㘸㔷㌴戲攴㌴㠷扥慡㐱慣戹㈰愹㌹㤵㡥搶昳愸㥥て愲搴㉡㉦搴捣㉦㜳〶㤵戶㤴㑦戹㝡扢㥦㜲㉦㕣㌶慢㔴昵㠰㕡㐲敤㡥㐶㤶㔰㝢搰搷㥥㈰搶㕥㈰㈹愱㑡换㐷敢扤愹摥〷㐴愹㑢扤㔰㐷㕥㍤晣㤳扡ㅢ慢㘷摣㜰换㠷ㄵ昵㙢昲敦㔵晣㄰㤴㔰㌵㘸㠴挲户ㅦㄴ㍡〶㘲搵㡡㐹〰扥㑡攴ㄴ愷㐹〲㐴愹昳扣㐰昹㐵攷挴慦搸㘰昷㠹㔷扦㍤㘶挹〳慦㍣㜱戹攲〷慤〴㑡㡡㤷㤰攳㘹〱扤㉣〴戱敡挴㈴ㄸ〸愷㤹晤㘹戲〸㐴愹㌳扣㐰㙢㕥㙣ㄸ㜵昳㡤㈳挶慦㝡搵摡㜱捦㤷搷㙣愴昸㘱㉥㠱ㅡ挴㑢㐸愰㐶㝡㘹〲戱ㄶ㡢㐹㈰㔰ㄵ㘶摥ㄲ㥡㌴㠳㈸㜵愲ㄷ挸昹攲愶㕢㙦㍦㘴搵散㤳て㉡ㅡ戸㙥晢挲愷ㄵ㉦ㄸ㈴㔰㉢ㅡ㔹昶搲㔲晡㕡〶㘲ㅤ〰㘲晢㑦㥤挵攵㤵愳昵㜲敡㔷㠰㈸㜵㤴ㄷ敢戵㡡敦愷昶㔹扢昹戴昳捥晦㐷挳㑢㠹愳㉦㔷扣㉥㤱㔸〷愱㤱㈵搶摦改敢㘰㄰敢ㅦ㈰㈹㌳愲慣㘸戴㕥㐹昵㈱㈰㑡慤昴㐲㝤昳㜹㜷愷晦昸昳㜷扡㝥散摤て㙤㤷晣㙣㉢挵慢ㅦ〹㜵ㄸㅡ㔹㐲ㅤづ戵㍥〲挴㍡ㄲ㈴㈵㔴㈹戲㍡㡡敡愳㐱㤴㕡敥㠵㝡昰慣挶㡦㑥摡㜰昵捣戳晢㙦㍣㘶攱搳敦㜴㔷扣挶㤲㔰挷愲㤱㈵搴㜱昴㜵㍣㠸㜵〲㐸㑡愸戲攲搱晡㐴慡㑦〲㔱㙡㠹ㄷ慡挷㠱敦㝤戱敥挰晡㔹慢摦摡攱㥡㥦㙥扢㙤慡攲㤵㥣㠴㍡〵㡤搰㜹㝥㉡扤㥣〶㘲㥤㉥㈶㠱㔹㔱㠱改㜷〶㑤捥〴㔱㙡㝦㉦搰㙦㉦㔶ㅤㄹ戹攳昶㥤㉦㡤慤㡥㝥戶挳㑤㌹㡡㔷㡢ㄲ攸㙣㌴戲攴㜴づ㝤㥤ぢ㘲晤ㄳ㈴㈵愷㔲㥣㤱捥愳晡㝣㄰愵攲㕥愸晢收㝥昳晣ㅤ㑦㈴挷ㅤ㜹搴ぢ㌷㔶敦㜶搸扦㔴㍦愸㈵搴㠵㘸㘴〹㜵ㄱ㝤㕤っ㘲㕤〲㤲ㄲ㉡㡡㍤㜵㈹搵㤷㠱㈸戵户ㄷ㙡捤晢昷づ㝢昲㠶㙥戳㑥摥慥㘴㤰摤㌰㝥ㅦ挵㉢㕦〹㜵〵ㅡ愱昰㕤㐹㉦㔷㠱㔸㔷㡢㐹〰扥㑡捣扥㔵㌴戹〶㐴愹㜹〶扥摣つ㥦㙡ㅣㄹ㥦㜲收ㄳてㅦ㜸搹慡换㍦㔶扣扡㤶㐰搷㡡㤷㤰愳昷㍡㝡戹ㅥ挴扡㐱㑣〲㠱慡㜰㍥扡㤱㈶㌷㠱㈸㌵换ぢ㜴敤㐶换㔶㤷㍣㔲㌰攱㡥慢㑥慡㜸改挷摣㤷搵㈶㔰㑢愰㕢搰挸〲摥慤昴㜵ㅢ㠸㜵㍢㐸㉡㜸㌸㔱摣㐱昵㥤㈰㑡㑤昵㐲晤㕤敦㝢㑢敦㡢昶㥥㜵攳㑦昱户摦㌹晤挰慤㔵㝦愸㈵搴摤㘸㘴〹㜵て㝤摤ぢ㘲摤〷㤲ㄲ慡ㄴ㔷㉤昷㔳晤〰㠸㔲攳扣㔰㙢搷㐶ㅦ㍤㜸㠷㘷㘶ㅦ昳昴㡡愱戹慦慣晥㐲㙤ち戵㠴㝡〸㡤㉣愱ㅥ愶慦㐷㐰慣㐷㐱㔲㐲㐵〱攰㘳㔴㍦づ愲㔴㤵ㄷ敡搷㈱㙦扥扦㙡昸攲㘹㌷捦晢昰捤㡡㙢㠶㝦慦〶㐰㉤愱㥥㐴㈳㑢愸㝦搱搷㔳㈰搶搳㈰愹愱昰㈱昵っ搵捦㠲㈸㔵攲㠵㕡扦㠵敡晢搵㌱慢㘶㕥㌶晤㤷ぢㅥㅤ㜹昰挰㥥㙢愰摥搵扢㘰㥤搴ㅣ㍢〰㕦〱摡扦㕤㤴㡣㉡攲扦㡥扦㔶攱㕢㔵戲㉣㔹㤱㉣㉥㑥㤴ㄵ挵㑡㘳昹㐳攰戶戳搷敦㍣〱昷㑣敥㔶搷㤸㘸㍡㐰㉥攸㌷攳㜹扣晤晡㝥㠴愷㥢搰戴戴㌱搱㌲㈰㕣㔹摤ㅡ㙢㜵㌶つ敡摡㥤愴㜵慢挶搷ㅤ愷㐵攲つっ㜶㥢ㅦ慢㕦敡㡣㕦㕥攷慡晦ㄶ㔰攳换㑥㔳㙤㘶敤㤴㘶㘷㐹㥢㌶㙤㐴攳昱㙤㝣㤹昸㑥换搲㔵戹攳ㅡ㍣㜱㘱㔳㡢搳㈸挳ㅢ搱戰㑢㕤㝣㤱搳㕣敤昰扢扣㤳㤰㔴晢㔱攵㝤攳ㅡ㌱扢ㄱ㠹攲㍢㔴㘲愸㕦㥡㥣扣扣搵㘹㑣㌸〹㡣㜷戱搳摣扡㘲㙥慣戶摥搹㈸挵挴㡤〹㐵晦ㄴ昱㤴愶昸搲㤶㠹㑤㡤慤捤㑤昵愹㥡昱㠹㘵㌱㝣换㑢捣㙣㑡㌸昸㤲㤶挷㉤㐷攵㜴敢愶㔴捥㌶㘱摦㤴攸户㘵㤴散〸摦㉥晥ㅢ昶昹㈶愹搳㙥搴ㅣ㘴㠷㉣敡ㅤ捥挹摣㉤㍡㜰㈶㝥改㘶敢捣㠶扥㥣昸挳〷慤㠷㘷戶㤶㌱戶敤戹晦扦挶戹戹㝤扣散㈷㉦挳㌷攱㥤㘲㡤㠹㝡愷㌹敢捦㌶㡡㈳搲捦㠳攴㙦㠷愳㌹㈳㝡㜹戰㔰换搵㡡晣〳敡ㄲ慤ぢ慤㠵㑥摤㠲㠵扣㡣挲㑦㍢〵〵㠴㌶㙤搳㉦㐲愴晦㑤昲ㄲ㐸㈴㤲㘳扤㑣㈳㉢愲㕦㜱昹晣愱昸扦敢摦戱㜳搱㑢换㜷㝡晣〰搳㤲摦㌰愵愹戹愵㕢户戰㉣㜷㡡戵㉣㙣攵昴捣慥愴扦㔷㐹㕥〳挹摦〲愴挳慦昰㠵㌰捡攳㉦ㄵ扤ㅡ㈶㌹挹ㄸ㝥ㅦ㤲愳㕢挵昲ㅢ摣㥦ㅣ㈶㌹㉤㜱捤摦㈶愶攱㔸㔹㙥愱㠵㠳扦㘷〳㘷扦戳扣㜵㔲慣㌵搶扤〱扦㜲㘰㉦㘹ㄸ㡤㤰㕥㙥㡢㍤㝢㠹捣昴㡥㜸ㅣ㍣搸搲昴㜹改㈱〲搷ㄳづㅣㅣ㉦㌹摤㍣㥡㍤〹㡣㝤㈰㤲戰㠲ㄳ㍤昵搷ち晣㠸㤲㤸敡㌴捥㕤戱搸㘹愱㜹㠱㤵ㄵ捡攰攱㐵㘷戳攳戵昳㕡敢敡㕢㐶㘱愴㔳㥢㥢㤶㉥晥㙦晡愱㉦晤㍡㠸搹昲户挴㉣敥㝣㑥㠰㉢愷晢㌲敥㥢㥡㥡㥣〲㝡愳㐴㙦㑥挲搹ち㘷敢昱㥦㙣晡㙤晣ㄷ挹愶换ㅦ〶㡢慥晣戲㤳て晢㥥つ㐰㘸㙥戳㈳扦㔵ㄵ〸〳戴㝢㌵散搶搴扣愸戶愹㘹ㄱ攷㔳㙦攱㕡ㄶ㍡㑥㉢㝦晦改攱晤摥㈵扦㙢㈹搵慤㕢捡捦㌷摥㈹㠰捡㐱昰㙦扤〷搲㙢㝣㝤晤㘰攳戱挵㝡ㅦ愲㙥昸㈵捡晡〰㡤㈱㌸㤳户㌶戵㈲攸攰㘵攵㠳户ㅤ㕣敤挴㥢ㅡㄳ㠳攷㉥攴㡦㐵愳㤶搷户㉣㔷㥢〱〶晥攸戲挵㜷㘵晢扦㕡晡攳昸㙢㍥㝦摡搹愶晢㐱捦愹〱㥥㈲敤㠷㥦攱㜴㡣户晥ㄸ㐴昵㠷ㄹ㑦㉦㘸愷㙥晡㔳昰晡㌳㤲捦㐱㜰㤲㄰搸㜱㡥昸搲㘵搵搶昸㥦攷〹晤ㄵ挹搷㈰㙡〴〸㡦㔲晤つ㠸搹㤴つ晦摣昹戲〳户㠱㌸㝤〷㝥て㘹㐴㘷搱愹㤱戰攰㑥搴〴㑤ㄳ㈶㑤㠸㤴〵挷愱〰攴㝢㡡戴㥦愳戶㐳㌷〱攰て昶敦〶戳㜰〰晥㘲っ〲愳㌹昵㝣〰攴扡慣㉡㠲㑥〰攸〶㠱收て昱慡〴㈲〱㈰ㅦ㥣搹搴㙦㝦昹〰㈸㠶㌸ㅤ〰㑤㥦㍡㡢㑥㤵愲㕦ㄸ〰敢攰㍣ㄴ㠰㙦㍣㐵摡捦㘴攵昰㌴㠴愳搸㤰㐳晥ち㘶攱〰昴㠵㕡昷㈳搹〸挴〷挰㈶㉥慢㉡攰㐴〰攸㑦愳㑤㐱㔴ㄵ㐴〲挰〰㜰㘶㔳ㅦ晡〱愸㠴㌸ㅤ㠰㐱昴愹戳攸搴㘸昴ぢ〳攰㡤㑣〰扣敥㈹搲㝥扣ㅢ〳㑦㐳㌸㡡攱ㅣ昲慢ㄹ〱搸〶㙡㍤㠲㘴㈴㠸て㠰㔱㉥慢㜶㠴ㄳ〱㘰㍢ㅡㄵ㠱愸㜱㄰〹〰挵攰捣愶㥥昳〳㌰ㄶ攲㜴〰捡攸㔳㘷搱愹昱攸ㄷ〶挰愳㤹〰㜸挴㔳愴晤愸㌸〹㥥㠶㜰ㄴ㍢㈲愸㝡㈸㈳〰攳愰搶攳㐹㈶㠰昸〰㤸攴戲㙡㌲㥣〸〰㤳㘹㌴〵㐴昱㤷㐶〱㘰㉡㌸戳愹㍢晤〰㑣㠱㌸ㅤ㠰改昴愹戳攸搴㑥攸ㄷ〶挰昵㤹〰戸捥㔳愴晤搴㌹ㅤ㥥㠶㜰ㄴ㜳㌹攴搵ㄹ〱㤸て戵摥㡤㘴㜷㄰ㅦ〰㝢扡慣㥡〱㈷〲挰㕥㌴摡ㅢ㐴捤㠲㐸〰搸〷㥣搹搴愵㝥〰㘶㐲㥣づ㐰㡣㍥㜵ㄶ㥤㥡㡤㝥㘱〰㥣㤳〹㠰戳㍤㐵摡㑦戰㜳攰㘹〸㐷戱㍦㠷㝣㘶㐶〰敡愱搶つ㈴㡤㈰㍥〰ㄶ扢慣慡㠶ㄳ〱㘰〹㡤㥡㐱搴㍣㠸〴㠰ㄶ㜰㘶㔳㈷昸〱㤸ぢ㜱㍡〰〷搰愷捥愲㔳昳搱㉦っ㠰挳㌲〱㜰愸愷㐸晢㘱㜸て㜸ㅡ挲㔱ㅣ挲㈱慦捣〸挰㘱㔰敢挳㐹㡥〰昱〱㜰㤴换慡㍤攱㐴〰㌸㥡㐶挷㠰愸扤㈱ㄲ〰㡥〵㘷㌶戵捣て挰㕥㄰愷〳㜰㈲㝤敡㉣㍡戵て晡㠵〱㔰㥦〹㠰㐵㥥㈲敤攷敡晤攰㘹〸㐷㜱ㄶ㠷㕣㤷ㄱ㠰㜳愰搶攷㤲晣ㄳ挴〷挰昹㉥慢㘲㜰㈲〰㕣㐰愳ぢ㐱㔴ㅣ㈲〱攰㈲㜰㘶㔳晢昹〱愸㠵㌸ㅤ㠰换㘰ㅦ搱㔹㜴㉡㠱㝥㘱〰捣捦〴挰㍣㑦㤱昶㌳㍡㝦㈴ㅦ挲㔱㕣换㈱㔷㘷〴攰㝡愸昵つ㈴㌷㠲昸〰戸搹㘵搵㐲㌸ㄱ〰㙥愱搱慤㈰㙡㝦㠸〴㠰摢挰㤹㑤敤散〷愰づ攲㜴〰敥愲㑦㥤㐵愷ㄶ愱㕦ㄸ〰攳㌲〱㌰搶㔳愴晤扣摦〸㑦㐳㌸㡡㠷㌹攴㌱ㄹ〱㜸ㄴ㙡晤ㄸ挹攳㈰㍥〰㥥㜴㔹搵〴㈷〲挰扦㘸昴ㄴ㠸㕡〲㤱〰昰㌴㌸戳愹愸ㅦ㠰挵㄰愷〳戰㠶㍥㜵ㄶ㥤㙡㐶扦㌰〰戶挹〴挰搶㥥㈲㙤搹㘱㈹㍣つ攱㈸㕥攳㤰户捡〸挰ㅢ㔰敢㌷㐹摥〲昱〱昰㡥换慡㘵㜰㈲〰扣㑢愳戵㈰㙡㌹㐴〲挰㝢攰捣愶〶晡〱㌸〰攲㜴〰㍥愲㑦㥤㐵愷㔶愰㕦ㄸ〰㝤㌳〱搰挷㔳愴慤㠵晣ㅤ㥥㠶㜰ㄴ㕦㜳挸ㅢ㘴〴㘰ㅤ搴晡㕢㤲敦㐰㝣〰晣攰戲敡㘰㌸ㄱ〰㝥愴搱㑦㈰㙡㈵㐴〲挰捦攰捣愶ち晣〰晣〳攲㜴〰㝥愷㑦㥤㐵愷づ㐱扦㌰〰晥晡㌳挳愵昰㥦㥥㈲㙤㠵收㜰㜸ㅡ挲㔱攴攵㘲挸扦挳㉣晣㔲搸㠲㕡㜷㈷㈹〰昱〱㄰㜱㔹㜵〴㥣っ愵愳ㅥ㌴敡〹愲㡥〲㉢〰昴〲㘷㌶昵ㅤ㘲戴㝤ㄹ㍡ㄲ攲㜴〰㌶㠰㝤㐴㘷搱㈹㉥〶㠵〱昰㘹㈶〰㍥昱ㄴ㘹敢㐶挷挱㤳〰戰㈹㠷晣㔱㐶〰㌶㠳㕡晦㡤㘴㈰㐷搷晥㙤㜰戰换慡攳攱㘸㈸搳ㄹ㐲愳愱㈰敡㐴戰〲挰收攰捣愶摥昲〳㜰〲挴改〰㙣〵晢㠸捥愲㔳㈷愱㕦ㄸ〰㉦㘶〲攰〵㑦㤱戶㥡㜵㉡㍣〹〰㐵ㅣ昲㥡㡣〰㤴㐰慤㑢㐹愲ㅣ㕤㍢〰攵㉥慢㑥㠳愳愱㑣愷㠲㐶㤵㈰敡っ戰〲㐰ㄵ㌸戳愹挷晤〰㥣づ㜱㍡〰㘳㘰ㅦ搱㔹㜴敡㑣昴ぢ〳攰摥㑣〰摣攳㈹搲㔶搹捥㠱㈷〱㘰ち㠷㝣㔷㐶〰㜶㠲㕡㑦㈳搹㤹愳㙢〷㘰㠶换慡㜳攱㘸㈸搳㤹㐹愳㔹㈰敡㍣戰〲挰㙣㜰㘶㔳㌷晡〱昸㈷挴改〰㔴挳㍥愲戳攸搴昹攸ㄷ〶挰㤵㤹〰戸挲㔳愴慤晤㕤〴㑦〲挰摥ㅣ昲㘵ㄹ〱搸ㄷ㙡㕤㐳戲ㅦ㐷搷づ㐰慤换慡㡢攱㘸㈸摥㍡㑥愳〴㠸扡ㄴ慣〰攰㠰㌳㥢晡愷ㅦ㠰㑢㈰㑥〷愰づ昶ㄱ㥤㐵愷㉥㐳扦㌰〰㑥挹〴挰挹㥥㈲㙤㐵昲㑡㜸ㄲ〰㥡㌹攴ㄳ㌳〲搰ち戵㕥㑡戲㡣愳㙢〷㘰戹换㉡慥㔹づ㘵㍡㉢㘸㜴㈰㠸㕡〵㔶〰㌸〸㥣搹搴ㄱ㝥〰慥㠶㌸ㅤ㠰㤵戰㡦攸㉣㍡㜵つ晡㠵〱㜰㘰㈶〰㔶㜸㡡摦㠲㉢愵搷挱㤳〰㜰っ㠷㝣㐰㐶〰㡥㠳㕡ㅦ㑦㜲〲㐷搷づ挰㐹㉥慢慥㠷愳愱㑣攷㘴ㅡ㥤〲愲㙥〴㉢〰㥣ち捥㙣慡搱て挰つ㄰愷〳㜰㈶散㈳㍡㡢㑥摤㠴㝥㘱〰㈴㌲〱㄰昷ㄴ㘹㉢戸户挲㤳〰㜰㈱㠷ㅣ换〸挰挵㔰敢㑢㐸㉥攵攸摡〱戸摣㘵搵㙤㜰㌴㤴改㕣㐱愳㉢㐱搴ㅤ㘰〵㠰慢挰㤹㑤敤敥〷攰㜶㠸搳〱㔸つ晢㠸捥愲㔳㜷愲㕦ㄸ〰戳㌲〱㌰搳㔳愴慤㉢摦〳㑦〲挰慤ㅣ昲昴㡣〰摣づ戵扥㠳攴㑥㡥慥ㅤ㠰扢㕤㔶摤ぢ㐷㐳㤹捥㍤㌴扡ㄷ㐴摤て㔶〰戸て㥣搹搴〴㍦〰昷㐱㥣づ挰㐳戰㡦攸㉣㍡昵〰晡㠵〱㔰㤹〹㠰ち㑦㤱戶摡晤㌰㍣〹〰㑦㜱挸㘵ㄹ〱㜸〶㙡晤㉣挹㜳㈰㍥〰㥥㜷㔹昵〸ㅣつ㘵㍡㉦搰攸㐵㄰昵ㄸ㔸〱攰摦攰捣愶㐶晡〱㜸ㄴ攲㜴〰㕥㠵㝤㐴㘷搱愹挷搱㉦っ㠰愱㤹〰ㄸ攲㈹搲搶攰晦〵㑦〲挰㕡づ㜹㔰㐶〰摥㠷㕡㝦㐰昲㈱㐷搷㍥〳㍥㜶㔹昵ㄴㅣつ㘵㍡㥦搰攸㔳㄰昵っ㔸〱攰㌳㜰㘶㔳ㅢ昹〱㜸ㅡ攲㜴〰扥㠲㝤㐴㘷搱愹㘷搱㉦っ㠰㥥㤹〰攸攱㈹㠲㤵〱昹捦挳㔳ㄷ㔶㜴㝢㜰挰挹昹㜵捥〱㕣㠲敡㥤㐴㕤敦挴愵㉤慤㑤戲㕥搶㉢㌹愹㘹㔶㔳敢愴扡㤶挵昵戱ㄵ㝤㤲㕥㘳户㠵㑥㈳㔶戳㥢戱愸ㅤ㤰㌵㉤㕥散㈴㜴戲扡㘹㘹㜳摣㤹㌶改㝦㘱戵ㅢ昹㘱搷挹㐲㜷慥挲昶㥦㉤攰收愰㈷㘶〹戶㥣晣ㄷ攱㌰戸づ㈷搵挵扥㌵㜳㘹摡㌰㉣㙣㐷㜴㙥㕤㙢扤搳㈳㈹敢搵搲㉥㐸〲㐵㤴〸㈴扡㈷戹ㄶ攴㑣敡㤵㥣摡㕣㤷愸慦㙢㜴戸㌳晡扡愶㌳㥣〵㈸〷搸愵愹愵㡥㠵摣扤㤲㜳㥢㘳㡤㉤㡢戹戲ㄹ㕦戱㘱ち㈷㑢愰昹挹〹㜵㡤㉤〸㈳㝢㤱敤挲㘴昵挲愶〳㜰㑦挱搲㠶挶愹戱挵㉤晦ㄳ㝢㐵㜱户挸㈶扢㐶攵慡摣㕣㔵㤰㕢昰㥦敥ㅦ敢㈷ㅣ㘳㝤摣㙡敤挱㤸愷慤捤㜵戵㑢〹㤸挴㈸〱捤㈳㤱㝤㤸㤳晦㙦戴㠲㙢㤸扥㕤ㄸ㈸㐰攰㔸㔳㙡攵㐳搷挲摢㙥搴昸ㅢ捣昵捦ㄸ㑥捦㕦㐰㜶㥥㍡㙦㕡㝢㘹捥晦改慥㠷晣㤷攰戹搳㤵㄰晤㘰摣摢㥤㐲慣㡥攰㡣挲㤱㠹㤹㐰㉥㌸㉤㈳㐹戱攱っ敤摤摥㥣㠲挵昴㥥挹ㄹ戱㕡愷ㅥ㌵〰つ戱搶摥㉥挳㘲っ㔴挵户㜸扡㠹㑤つつ㌱㑥㌹搶昶㔷挷㘳昵㑥㐱㜲晣搲搶㈶㤴㠶敢㈴㠸捣㑢㑦ㄴ㕢づ㔱㙣戹扢㕡㥦㥣挳摡㈰㘹搳㔷搳㠲㔸㜳㕤敢挲㠶扡㜸〱ㄹ搶敦晣㑦捣㔵㥣㍦昲〰愶搹捣戹㈴戸晣敦㉥挲㘳㜷㡦㐲挵っ愱攳敥挷㡣捥㔵ㄶ晥愹晦戰㜴〴㘷ㅥ昹㐰搱扦挱㕢㍥摥㜲㉡㤲戱慣㤳愵㔸㌴搷慤挴ㄴ㤵㤳㤳㝡㠵〶㜸敢摦㘱捡〶摦㜹慦㠲㘴慤㉢攸づ㠳挸㡣愶㔸㘲㑡㉣㡥晢㜴扡㝢㜷改ㄴ㘰搷昲㔴搳㙣戳搲㘳㈲㡡㠷戰㤴扤慣㉥攱㌴ㄷ㔰㔰㡤扢㤰昲㔸㈳㘲戹晢㄰㙢摥摤㜲昲昳㝢ㄴ㠴挵㥡㘶㝣㙤攱慤㥦晢敦㜲㥡㤶收晦换㕤㉢挷㜲散㤱㠸㝣㐴晤㠱㜴昴㥦捣改㌵〸㤹㑦挰攰㉦ㅡ慣〷挹㝦ㅤ捡攰扥㐹㉤扡㐰㘹㠶㠶㔱㥥摣摦挲㜲㤰〲㤴㑥㐸ㅤ㐹扥㈴搲挳㔷晦㘱戹愵ㅦ〵收愶ㄹ慢ㅡ戳摣㐹㐴摣昳㉢敢㑣昰挹㤰㤳㥢㥢㠷㕤㙤〵㙢攷搲挲挲㔹㐳戵㈳㠵㈱㙡㈰㠶㘰戱㘰㜰㘳ㅥ㉣昰㕦挳ㄹ敦扦㠷攴㘵㔸㘰㕤㝢㍤晥㤳㉤ㄲ搱戹戰捦㠹愸户㐱つ〸ㄶ㈵㉥㑡㠰ㅦ扦㠱㠱愸㡦㈱攴愵㠰敦㠳㑢㝤ち㤶ㅦ㕥昸㘵て㌸挹ㄶ㌸㌱慡捦㈰攵挹㔱㕢㜴昲㌹㕡㍣攷戴捤挱〲㐸㍢㥥㠳㕦戲〷摥㥡㜷㥦戱㈱敦慦搰㌰㐳愶挰ㅢ㜲〴㌶扡〷つ扦づ㌷攸㐹㠳㕥㌴昸〶〶摣戹㔶㙦㜰攱愰愱㈸㌴〴㌴ㅢ昶〰敤㝢㕦〰ㅦ㘸ㅢ㌰挰㠶っ昰〷っ㠲愰晤〵㤹㠰㘶昵㠱㐹㕦敦戶㤷づ㍦㘲ㄴ㜷㥡㈰搹㤷㥥〹㐱ち㤲ㅢ㐱摡㌱㤲戹攸㐶慣昴挶攲挴㘵ㄴ敢ㄴっ㤲㔰ㅡ㈴㌷㠱㡤敥㑦㐳搶㌰㠴ㄸ㙣㑡㠳〱㌴㘰㔹㠳㈰戹ㄹ戸〱㘶晡捤ぢㄶづ攳㈶㥡㄰㌴〷愲て搰㘴愹㠳〹攲㐳㜳㄰㠳っ㘶㄰㤶㈵〴搱㘴㉤㐲〷㔳㤰㤵ち〲摣㔰㍡㘱挹㐲ち㜰㕢㐰摡㌱㜰㉣㙤挰ぢ㜷㘰搱〹ㅡ昲㘶㝤㠳ㄹ㌲〵摥ㄴ摣ㄲ㌶㝡㉢ㅡ戲昶㈱挴㘰㌸つ戶愶〱换㈱〴戸㙤挰㠵㑥㐱摥㜹ㄴ〲摡㐸搸〳戴㐱扥〰㍥搰戶㘵㠰㔱っ挰㔲㠶㈰㘸慣㕦㜰愷攰㜶㌰改晣ㄴ㘴挹㠳㈰㔹㐴捦慣㝤㐸㐱戲〴搲㡥㤱㘴㡤〴㕥昸搱㤴㑥っ㤲㉣㤴㌰㐰㐱㘶㤰㡣挲㐶㤷搱㤰㐵ㄴ㈱〶攵㌴愸愰〱敢㉡〴挹㑡㜰ㄹ愷㈰㙦慦ち㐱㜳㌴晡〰㑤搶㕡㤸㈰㍥㌴户㘷㤰ㅤㄸ㠴㜵ㄱ㐱㌴挷㐱收愲㌹〶㈶㥤扤㘴㔴攳搱㑤挰摣㤱㡥㈷㠰㑢〱㜳ㅣ愴ㅤ㠳挹㝡ぢ扣㔰㡣㐱㈷㘸挸㥢㐵ㄷ㈶つち扣㘹㌹〱㌶㝡㈲つ㔹㤰ㄱ㘲㌰㠹〶㤳㘹挰ㅡつ〱㜳ち戸昰㘹㠹捡晣㄰㈰㜷㠲㍤㠰㘴捤㠶〹攰〳㜲ㅡ〳散捣〰慣慦〸〲挹愲ちㄷ挸改㌰改晣戴㘴ㅤ㠶㈰㌹㠳㥥㔹㤰㤱㠲攴㉣㐸㍢㐶㤲㠵ㅢ㜸攱ㅥ㌵㍡㌱㐸戲㝡挳攴〱㤹㐱㜲ㄷ搸攸㕤㘹挸捡㡥㄰㠳㌹㌴愸愶〱㡢㍤〴挹戹攰㌲㑥㑢摥㈱ㄷ㠲收㝣昴〱㥡㌱㕦㄰ㅦ㥡扢㌱挸敥っ挲㘲㡤㈰㥡慣搰攸攰捣挸晡つ〱㙥㑦㍡㘱㈱㐷ち㜰㝢㐳摡㌱㜰㉣昸挰ぢ户挱搱〹ㅡ昲㘶搵㠷挱㠵〲㙦ち敥ぢㅢ㕤㐳㐳㔶㠴㠴ㄸ散㐷㠳ㄸつ㔸㈴㈲挰搵㠲ぢ㥦㠲戸㡤㈲〴戴〴散〱ㅡ㡢㐶㑣〰ㅦ㘸づ〳㈴ㄹ攰㄰ㄸ〴㐱㍢っ㌲㜷ち㉥㠰㐹愷㡦㘵搶㠱〸㤰ぢ改㤸〵㈱㈹㐰敥て㘹挷㐰戲㜰〴㉦摣㝤㐷㈷〶㐸㔶㡦㤸㌴㈸昴㠰慣㠷㡤㙥愰㈱㉢㑢㐲っㅡ㘹搰㐴〳ㄶ㥢〸㤰㡢挱㠵〲挹㍢ㄹ㐳㠰㙣㠶㍤㠰㘴昱㠹〹攰〳戲㠵〱昸㄰〱挵㐲㤱㈰㤰慣づ㜱㠱㕣ち㤳捥ㅦ换㉣㈸ㄱ㈴㤷搱㌳㉢㑢㔲㤰㕣づ㘹挷㐸戲〲〵㉦慣㌷搰㠹㐱㤲㘵㈸㈶て挸っ㤲〷挲㐶ㅦ㐴㐳㤶愸㠴ㄸ晣㥤〶〷搳攰㈲ㄸ〸㤲晦〰㤷昱㔸收敤㥡㈱㘸ㅥ㠲㍥㐰㤳㤵㉣㈶㠸て捤㐳ㄹ攴㌰〶㘱搵㐹㄰㑤㤶㥡戸挷㌲㍦戰㘵㉢〱昵晤〲愱㔸㠸㈲挰ㅤ㐱㈷慣㐸㐹〱敥㈸㐸㍢〶㡥㤵㉢㜸攱慥㐲㍡㐱㐳摥㉣㕦㌱㐳㘶㙣㙦ちㅥ〳ㅢ㝤㉣つ㔹摡ㄲ㘲㜰ㅣつ㡥愷〱慢㕤〴戸ㄳ挰㘵〶づ昷晦㠵〰㜷ㄲ晡〰㌸㔶挰㤸㈰㍥攰㑥㘶㤰㔳ㄸ㠴搵㉡㐱攰㔸愲攲〲挷㡦ㄴ搹㠲挰戱㠰㐵㠰㍢㡤㑥㔸挹㤲〲摣ㄹ㤰㜶っㅣ㉢㕥昰挲慤㡢㜴㠲㠶扣㔹昶㘲㠶捣搸ㅥ㜰㘷挱㐶㥦㑤㐳㤶挴㠴ㄸ㥣㐳㠳㜳㘹挰㉡ㄹ〱敥㥦攰㌲〲挷摢㘹㐳㠰㍢ㅦ㝤〰ㅣ㉢㘷㑣㄰ㅦ㜰ㄷ㌰挸㠵っ挲㉡㤷㈰㜰㉣㙤ㄱ攰慣㡢㘰搲改ㄳ㈱㡢㘱〴捣㡢改㤸㔵㌱㈹㘰㕥ち㘹挷㘰戲㝡〶㉦摣㌱㐹㈷㘸挸晢㕤㔰㤳〶〵ㅥ㤸㤷挳㐶㕦㐱挳戵攱〶㔷搲攰㉡ㅡ扣〷〳〱昳㙡㜰㥢㤸㉦㈹晥敦挸㜲戳㜰〸㤲搷愰〳㤰㘴〹㡥ㄹ挲㠶敤㐳㔸捤〸搷㌲〲换㘵㠲㐸戲㐶挶㥤㠲ㄹ扦㈴戳㠲㐶㔰扢㥥㑥㔸㑡㤳㠲摡㡤㤰㜶㡣ㅡ㑢㙥昰挲㕤㤹㜴㠲㠶扣㔹㜷㘳㠶㑣㠱㠷摡捤戰搱户搰㤰㌵㌹㈱〶户搲攰㌶ㅡ戰㑣㐷㔰扢ㅤ㕣攸挷〷㙦㝢づ〱敤㑥搸〳㌴㤶敤㤸〰扥改㜷ㄷ〳摣捤〰㜹昸敤㈰〸ㅡ敢㙡摣改㜷て㑣㍡㍤晤㔸㠹㈳㐰摥㑢挷㉣挹㐹〱昲㝥㐸㍢〶㤲愵㍢㠴㑡㍦㐰㈷〶㐸搶敦㤸㌴㈸昴㠰㝣㄰㌶晡㈱ㅡ戲戶㈷挴攰㘱ㅡ㍣㐲〳㤶晢〸㤰㡦㠲ぢ〵㤲㌷㜵㠷〰昹㌸散〱㈴换㝦㑣〰ㅦ㤰㑦㌰挰㤳っ挰㔲㥤㈰㤰慣捦㜱㘷ㅦ扦㥣挸㔶〲敡晦攴㘰昵㡥㠰昶ㄴ㥤戰㡣㈷〵戴㘷㈰敤ㄸ㌴㤶晢〸㘸捦搲〹㈲挸㝢〸愴㘶挸㍥搰㥥㠳㡤㕥㐳㐳搶〳㠵ㄸ㍣㑦㠳ㄷ㘸挰ㄲ㈱〱敤㐵㜰愱愰昱昶昴㄰搰㕥㠲㍤㐰㘳挹㤰〹攰〳敤㘵〶㜸㠵〱㔸摥ㄳ〴㡤㌵㍤㉥㘸ㄹ㍦㙥㔹昱㈳愰扤㐶㈷㉣晤㐹〱敤つ㐸㍢〶慤ㅣ摤〴戴㌷改挴㠰挶㍡㈱㌳㘴挸捣㑣㝢ぢ㌶晡㙤ㅡ㔶㠶ㅢ扣㐳㠳㜷㘹挰戲㈲〱㙤㉤戸㡣㥦ㅡ扣摤㍥〴戸昷搱〷挰戱搴挸㡣挲〷摣〷っ昲㈱㠳戰㉣㈸〸ㅣ㙢㠱㕣攰㜸搸捡ㄶ㥣㙤慣ㄴㄲ攰㍥愶ㄳ㤶っ愵〰昷㈹愴ㅤ〳挷搲㈲〱敥㌳㍡㐱ㅣ㜹戳扥挸っ㤹〲敦㄰晤ㅣ㌶晡ぢㅡ戲昶㈸挴攰㑢ㅡ㝣㐵〳㤶㈳〹㜰㕦㠳ぢ㥤㙤㝣㜰㐰〸㘸敢㘰て搰㔸㥥㘴〲昸㐰晢㤶〱扥㘳〰㤶ㄲ〵㐱㘳晤㤰ぢ㕡挶㐳㤴搵㐵〲摡て㜴戲ㅦ戸ㄴ搰㝥㠲戴㘳搰㔸㡥㈴愰晤㑣㈷〶㌴搶㈴㤹㈱晢㐰晢〵㌶晡㔷ㅡ㈶挲つ㝥愳挱敦㌴㜰㘰㈰愰晤〱㉥ㄴ㌴㍥〲㈱〴戴扦㘰て搰㔸搲㘴㐶攰〳㙤㍤〳攴㘰㥤㐴戱晣㈸〸ㅡ㙢㡥㕣搰昸晤㐲戶攰㑣㘳㐵㤲㠰㠶㥦搲㜳搴㌲㜰㈹愰攱㝥攵㑥㠰戶ㅣ摤〴戴㝣㍡㐱ㅣ㜹戳㡥挹っ㤹戱扤㤹㘶挱㐶㜷愷㈱㙢㥣㐲っち㘸挰愷愷㈹㤶㍤〹㘸ㄱ㜰ㄹて㔱㍥搲㈱〴戸㥥攸〳攰㔸ち㘵㠲昸㠰敢挵㈰扤ㄹ㠴㘵㑢㐱攰㔸慢攴〲㤷昱㡡㤸㤵㑣〲㥣㑤㈷㉣㘹㑡〱㙥㐳㐸㍢㥥㙤㉣㝤ㄲ攰晡搰㠹〱㡥昵㑦㘶挸㍥攰晡挲㐶昷愳㈱㙢愳㐲っ㌶愲挱挶㌴㘰戹㤴〰户〹戸㡣挰昱ㄱㄵ㈱挰㙤㡡㍥〰㡥㈵㔴㈶㠸て戸〱っ戲ㄹ㠳戰摣㈹〸摣挵㤰戹挰㘵扣㡥扢〴㈶〲摣㐰㍡㘱㈹㔴ち㜰㠳㈱敤ㄸ㌸㤶㑣〹㜰㐳攸挴〰㜷〵愴㘶挸ㄴ㝡㌳㙥㈸㙣昴收㌴㘴㑤㔵㠸挱ㄶ㌴ㄸ㐶〳㤶㔹〹㜰㕢㠲ぢ㍦㑣挳扦㐶っ㠷㍤㐰㘳搹㤵〹攰〳㙤㙢〶搸㠶〱㔸㈲ㄵ〴敤㜶挸㕣搰㌲㝥㈰戰㙡㑡㐰ㅢ㐹㈷㜷㠲㑢〱㙤ㄴ愴ㅤ㠳挶㌲㉢〱㙤㍢㍡㌱愰戱搶捡っ搹〷㕡ㄱ㙣㜴㌱つ㔹㠷ㄵ㘲㔰㐲㠳㔲ㅡ戰㌴㑢㐰㡢㠲ぢ〵㡤㡦つ〹㤹㘹攵戰〷㘸て昹〲昸㐰慢㘰㠰㑡〶㘰㔹㔵㄰㌴搶㔲㜵㌰搳㔸㘹㈵愰㡤愶ㄳ㤶㕣愵㠰戶〳愴ㅤ㠳挶搲㉣〱㙤っ㥤ㄸ搰㔸㥦ㄵ㠲挹㡥戰搱㘳㘹挸摡慤㄰㠳㜱㌴ㄸ㑦〳㤶㜳〹㘸ㄳ挰㠵㠲挶〷愰㠴㠰㌶〹昶〰㡤攵㕤㈶㠰て戴挹っ㌰㠵〱搶挲㈰〸ㅡ敢慦㍡〰㡤搵㔹〲摡㑥㜴挲㌲慤ㄴ搰㜶㠶戴㘳搰㔸捥㈵愰㑤愷ㄳ〳ㅡ㙢扡捣㤰㈹昴づ捦ㄹ戰搱㌳㘹挸㝡慦㄰㠳㔹㌴㤸㑤〳㤶㠰〹㘸扢㠰ぢ〷㉤晣㔷扡㌹戰〷㘸㉣〹㌳〱㝣愰㔵㌳挰㕣〶㘰〱㠹っ㝣ㅥ㌹㙦攰昹㉣〲〸慥㙤愷搵ㅤ㐸㠴㈴㉢㄰慡㕢㔷搴愳敡㠳㑤慥㜵扢㉤慥摡㐷㐴㠶ㄵ昸愶㘶㉣ㄶ收〵㥦㑡搱搶㜷つ〲昷攸ㅢ㜸攲㠷㜴愳㠶〵づ昹搷晣㥥晥㔴㡢戶晥ㅣ㜸晢敤晦散挳捤摡つ㐳散㍢戳㉥摥摣搴搲㤴㙣ㅤ㕣㡤㡡㈶摣ㄵ摦㕣㤷捣挹㈹ㅡ㥦㝦㌵㍣㠶挶㘴㘲㜹㡤㝣攲攴㌲㍥㔱㈰戲愸戱改㠰㐶ㄹ㑤㝥ぢㅦ㈴㈳㜸㜵敦捥㌰ㄱ挶攱戶㌹挰戳㔹っ挱捥㝡て搰㕥摤㙣㔶ㄳ搰搸摡ㄳ晣戰㠹ㄳ㈶捥愹㐹ㄴ㔷ㄶ㈵㉡㥣㘸愲愸戸㉣㕡㕢㔵㔴㔹㔱㥣㜴㙡㥤搲昲㐴愲㌸㕡㔹㔹㙥㑢昱〱㝤散㠵㍥㌶换つ㈴摣摥攴㔸㜷㈰ㅣ㜵昹戹戸挴改㙣㈵〰散㜳㔴慤㡡慢㠴㜲昲扡㜷㔷挳〲て㍡㐹慢㈰㘰ㅤ㡦㍣㈹挲戲㔸㐰㤰㝦㈹挰敡㕣㈷づ戰㝤㕦戰㌳㉦挵㜴つ㠶愰昷〳㠹搸摤㈰愰捣㡡㠱敤㍤㜱㐲㡤慦㄰捡慡㠵㙣〳挸㔲㥦〴㙡挵㈱敥〹戱ㄴ㑥攰ㄱ愳㉤㜶㥥攷㐵て愱㝢〷㝡㍤ㄴ㉤㘵㐱㉥㈰㉤㠰㠸つ㜹ㄷ㐰捡㔹慤捥㐱㈲㥣㑢㔰攰㕥㕤㤸㜰㉥愸戳㈰攱㝣㐸摤㥦ㅡ㥤㘸愱ㄷ㠱㘲㝦㐶㍣搷㔶㍤㜸㜷㝦㤶㤴㘲て㈶㙡ㄳㄵ挵昱㜲散捦㘴㔵㐹㔵戴愴扣慡慡愲戴㈴㕥㕥攴㤴搸㍤捣㜰ㅡ搰挷敥㘹戸㐶㜲扤っ㐷㥤戲挱㜱㥦慡㔳㌰㄰攲㡤㜶㡥㕥〲㤵㙥〶㠹搸ㅢ㐰㈰㌲攲愶〹㤴㈶㉣昶㠶㐶㍥㥣ㅤづ愰㝣㙢戴㔴㕦挸〵㠹ㄵ㄰戵㈱戱ㄱ愴㠲挴㔱〸㘱㤰戰づ㠲㐹挶㐳㐵ㅤ〱搳㜴㜸㌶㠶㈷㜴挳捦攰愰㠰㘷ㄳ昰摣散晥愶戱愹㘹っ昰ㅡ㙡㈰ㅡ㤲攴㘱㕥㤲㌲挰㤵㜰愰て〱㠹搸㠳㘰㐰㘳敢㔰戰挱挹㜱ㄸ㘴㈱㤳攳㜰㠸㔳㈷挷㘰捦㡢晢慣搰㈳愱㤷〷㠶慡愱㤰㑢挴愳㈱㙡㠳㘴ぢ㐸〵㤲攵㍥㐸摡㈷挷戲搰散戹攴て㈷昸㉤ㅢㄴ搹㙦改戹戶㑥〰敦㑥㡥搲㘸㉣㕥㔵㔹㕡㥢㜴㑡㑡愲攵戱戲㔸㔹㤱攳搴㔶ㄴ㈵㙢㑢㑡㉢㑡㉢ㄲ昶㔶㘶㌸㈷愲㡦㍤摣㜰㈷㤱摢摡㜰搴愹㤱攰〴户挵ㅥ㙥攰㜳昴愹㔰改搳㐰㈲昶戶㄰㠸㉣㌰㌹㐶ㄹ㜹㌹㍢㥣捤づㄵ㘸愹㈲挸〵㠹㜳改㥥ㄲ扥㑢㈰ㄵ㈴㤲㍥㈴慣昳㘰㤲㜹㜲㈴㐲攱攱㍡㍥扡攵攸ぢ㐰〱㑦ㄴ㍣㌷扢捣㌴捡㑤愳挲㙢愸搱㘸㐸㤲戵㕥㤲㌲挰㡢攰㐰㕦っㄲ戱户㠷〱㡤㌵㈷㠷收㙣搰摣昷昶づ㐶㍥㠶捡㉢㈸摦ㄱ㉤戵㈳攴攲攳㉡㠸摡㤲ㅣ〷愹㈴戹扢㍦挹㔵㌰挹㥣攴晣搰㈴挷挳ㄳ扡攵攸搵愰㐸㜲㠲ㄷ捦扡ㄶ扣㍢〷㥣㘴㠵㔳㔱ㄱ㉤慦㉤㉢㡢㐷㡢ㄲ愵戱攲捡昲㡡搲㜸㌲㔹㥣慣㑡㤴㈷ㄳ昶㐴㌳挶敢搰挷㥥㘴戸敢挹挹慡㍢晤㔳愷㜶㠲㑥攰搹挵㠳〷㍣㝥搸㠵㑡摦っㄲ戱愷㐱㈰戲挰ㅣ搸搹挸㈷戱挳ㅤ散㌰ㄹ㉤㌵〳㜲㠱攷㉥㠸摡攰㤹〵愹挰㌳挵て捦㍤㌰挹っ捦愴㔰㜸㘶挳ㄳ扡攵攸晢㐰〱捦㉥攰戹搹扢㥡挶ㅣ搳攰慡㌸㌷㌵ㅦつ㐹㜲㠲㤷愴っ昰〱㌸搰て㠲㐴散摤㘰㐰攳攰ㅣ搸摤挸愷㔳昹ㄸ㍢捣愰挳㍤㈱ㄷㅦ㑦㐰搴㤶攴摥㤰㑡㤲㤵扥㈴摢て昹昲搰㝣昶㐱㈷㌸挹搱㑦㠳㈲㥦㝤㍤搷搶㌳攰摤摤ㅤ慤慤挴捥慥㉡㉥㉦㉥㉢㠹㈶攳昸㐸㉦慢㡤攳〳愱㌲㕥㔲㔲㤵㑣㤴摢㌵㘶㌸捦愲㡦扤㥦攱㥥㈳ㄷ㌳ㅣ㜵㉡〱㑥㤰㈸昲㤰〰㡦摦㍦愱搲㉦㠲㐴㙣㉥㕡㡢㉣戰扢㤳㐶㍥㠷ㅤ㕥㘵㠷㙡㈲戱㄰㜲㐱攲㜵扡愷㠴敦晤㈱ㄵ㈴戶昴㈱㘱扤〹㤳捣扢㝢㡢㔰㜸ㄶ挱ㄳ扡攱昷㐸㔰挰㔳敦挵戳摥〱㙦㡥〶挷愹慣慡㡤搷攲戰㠸㍡㈵㤵㔵ㄵ戱㐴愲㌶ㅡ㉤挶〹ㄱ㈷挹㤸摤㘰挶昸㉥晡搸㡤㠶㕢㑢慥挹㜰搴愹㘶㜰〲捦㐰㍦㍣ㅦ㐰愵㍦〴㠹搸㕣㡡挶㉢㐷〷攰㘹㌵昲㍤愸晣㡣ㅤ昸㔴〶戵っ㜲㠱攷ぢ扡愷㠴敦攵㤰ち㍣㝤晤昰㝣〵㤳捣昰㙣ㄸち捦ち㜸㐲㌷㍣敥〸ㄴ昰ㅣ〸㥥㥢㝤㤰㘹晣摤㌴づ昶ㅡ敡㄰㌴㈴㐹摢㑢㔲〶昸㉤ㅣ攸敦㐰㈲昶愱㌰愰㜱昰㘸㌸捣挸昷愳昲㘷㜶㠸愱愵㡥㠰㕣㝣晣ち㤱㈴㐸改㔱㤰㑡㤲㤶㉦㐹捤搳扥㕣ㅤ攵㠵收挳搵㘰㕡攸㍦㐱㤱捦㌱攰戹搹挷㥡挶㜱愶㜱扣搷㔰㈷愱㈱昹攴晡昳㔹て〷㍡㈷㥦昹㥣っ〳ㅡ〷昳㌹挵挸昹ㅣ〶㥤て㕢㜹㘲戱㍡つ㜲挹愷㍢㐴㙤昹㥣〱愹攴昳换㙦敤搷㌸㥡愷㌰挹攷㈷㐸搳㉦㘷捥㐴㈷挹愷〷㕣㈱㥦戳挰㜳戳捦㌶㡤㜳㑣攳㕣慦愱捥㐷㐳昲昹〱㉥㉦㐵㑥㌲㤶㕥ㅣ㕥㙦㤰㠸㝤〱っ㘸ㅣ捣攷㐲㈳攷㥤〳扡て㍢㌴愱愵㉥㠶㕣㝣昴㠳愸㉤㥦㑢㈱㤵㝣㍥昷攵㘳㙤っ㤳捣㤳昰搳搰㈴㉦㠳㈷㐹戲㍦㍡㈳挹换扤㜸搶愶攰摤㘳戴戶㉣ㅡ㉢慤㜲攲㤵挹㔸㌴㕡ㅥ㉤慢㡣㈵ㄳ戱昲㘴慣扣㌶㕥㕡㔹㔹㔲㘶换扡㉡㠷㍤〰㝤散㉢捤㠸㌷㈳㈷㑢慡㐶愷慥㠱㑥攰㜹摦㠳〷㝣㡥ㅥ〴㐳㍤ㄸ㈴㘲慦㠶㠰㌲㙢〸搸攰搵摥㔰挸㐲慥昶㌶㠷㌸昵㙡敦㕡捦㡢㕥㑡昷挳愰㤷挷㍥慢敢㈱ㄷ㌰户㠲愸つ捣ㅢ㈱ㄵ㌰㕦昳㠱搹㝥敡㝦㈵ㄴ户㥢搰㐹㜰ㅢ〱㔷挰敤㘶捦戵㌵ㄲ扣㡢㕢㐵㔹㐵㜹㍣㔹㔹ㄶ㑢挶㑢愳愵昱慡摡戲ち㘰ㄷ㑢㔶㔵㐴㡢㥣攲㐴㤱㉤㉢慢ㅣ攱戶攸㘳摦㙡〶㌷㡡摣㙤㠶愳㑥摤〹㑥㜰㝢摥㡦㕢㌱㔴扡〴㈴㘲摦〵〳扣搲捥㙤㜷ㅢ㌹㥦搵愰㉢搸攱㘰戴搴扤㤰ぢㄲ㔵㜴㑦〹摦昷㐳㉡㐸㍣敥㐳挲摡ㅥ㈶㤹愷搵愳愱昰㍣〰㑦〲捦ㄸ㜴〶㍣て㝡昱慣ㅤ挱扢昰㤴搴ㄶ㤵㤴㤴㤶㔶挵ㄳㄵ㔱㝣㉣㈶慡㑡㤲搱㈸㍥ち㑡㘳㈵愵戵㑥㔱戱晤㤰ㄹ攳㔸昴戱ㅦ㌶摣㌸㜲㡦ㄸ㡥㍡昵㌸㌸㠱攷㝥㍦㍣ㄳ愱搲㤳㐰㈲㌶㔷㍦昱㑡㠳攷㐹㈳㍦㥣捡㘹散㜰〴㠱㜸ち㜲㠱㘷㍡摤㔳挲昷㌳㤰ち㍣户晡攰搱扣㑥㤴戳挸捤愱㐸㍣㡢㑥㠲挴㙣戸〲ㄲ捦㜹慥慤㕤挰扢㐸ㄴ㔷ㄴ㈵愲㌱㈷㕥㔵ㄵ慦㡣㤶㌹戱㔸㙤㜱愲㌴㥡㠸挶㥤㔸㐵㐹戲慣挸㕥㘳㠶戳㉢晡搸捦ㅢ㙥づ戹ㄷっ㐷㥤㝡〹㥣㈰㜱慤ㅦ㠹㜹㔰改昹㈰ㄱ晢㘵ㄸ攰㤵㠶挴㉢㐶㝥ㅣ㤵㝢戱挳昱㘸愹搷㈰ㄷ㈴昶愱㝢㑡昸㝥〳㔲㐱攲㔲㍦ㄲ㙤㥦てㄷ㠷㈲昱㈶㍡〹ㄲ㌱戸〲ㄲ㙦㠱攷㘶扦㙤ㅡ敦㤸挶扢㕥㐳扤㡦㠶攴㜳愱㤷㡦㡣㈵捥攱㈵㐰㈲昶〷㌰愰㜱昰㝣晡愱㤱昳〹つ扡㡥ㅤ㑥㐳㑢㝤っ戹昸㔸〴㔱㕢㍥㥦㐲㉡昹㥣攱捦㠷ㄳ㕦昶散㘹愱昹㝣㠶㑥㤲㑦ㄳ散㤰捦攷㥥㙢㙢㌱㜸敦搴ㄹ㡢挷换㜱㡡㉣慥㐸㈴愳戱捡㜸㘵㜱㔹愲搸㐹㤴㔶㤵㤷挶ㄲ挵㘵㔵昶ㄷ㘶㌸㑢搰挷晥搲㜰捤攴扥㌲ㅣ㜵㙡ㅤ㌸㐱攲〴て〹昰戸㥦ㅥ㉡扤っ㈴㘲㝦ぢ㠱挸〲㤷㌷摦ㄹ㌹ㅦ搵愰て㘲㠷㜳搱㔲㍦㐰㉥㐸ㅣ㑣昷㤴昰晤ㄳ愴㠲挴㘱㝥㈴摡收昸㈱愱㐸晣㡣㑥㠲挴愱㜰〵㈴㝥昱㕣㕢㠷㠱㜷㤱㠸挶㡡慡㙡ㄳ愵ㄵ㘵挵戵戵戸ㅥ㉥挳摦搴㐹㌸愵㤵挵攵ㄵ㠹慡愴㔳㕥㘵晦㙡㠶㜳㌸晡搸扦ㄹ敥〸㜲扦ㅢ㡥㍡昵ㄷ㌸㐱攲㐰㍦ㄲ㐷㐳愵㡦〱㠹搸敢㘱㠰㔷摡ㅣ攷ㄸ㐵㝥ㄱ㤵㈷戲挳挵捣㌹ㄷ㜲㐱攲㘴扡愷㠴㙦慥晣〹ㄲ㡢晤㐸昰㐲㑦收㐴㘳㈸ㄲ昹㔰搳㐲㥦づ㔷㐰㠲㙢㝤摣散敥愶挱挵㍤㤱㘸慦愱㝡愲㈱昹搴㝢昹挸㔸捥攴昰捥〲㠹搸扤㘰㈰攳㍥ㄴつ摦户摣摥㐶㝥㈵ㅣ敡昳搸㠱捦㔰㔰戲㈰㐷搱〵㄰戵攵戳㈱慣㈵㥦㕡㝦㍥㙤搷㐰晢㠵收挳㘵㌹扣㜰摢㍥㕣㈱ㅦ㉥挱㜱戳戹っ㈷つ慥戹㐹㘳㘳慦愱戸㝣㈶昹散敢捦攷㌲づ敦㜲㤰㠸㍤〰〶㘱昹㜰㔱㑤攴㝣愲㠲㕥挵づ㝣㈴㠲㤲㜵㌲㡡㔶㐳搴㤶捦㘰㔸㑢㍥㜳晤昹散〶愹散㥦㌹愱昹っ㠱㥡ㄶ晡〶戸㐲㍥㐳挱搰愳㜵㈳㜸㜷愶㤶㐷㡢㉢㥣捡㔸㈵㘶㘵㌲㕡㥡㈸慦㉤㜷ㄲ㔵㐵攵昸㑥㤲愸愸㜰捡㡢敤捤扤㍥晡㈶昴戱戹㜴㈶㍢散㘶㜲挳っ㐷㥤攲㥡㤸㈰㌱挳㐳㐲戲扢つ㉡㝤㍢㐸挴摥ㅡ〶㈲ぢㅣ戳㕣㈹ㄳ昹慤ㅣ敢㍤散㜰ㅢ㕡㙡愴㜱㝦ㅦ摤㔳挲昷㈸㐸〵㠹〹㝥㈴摡捥㕥攳㐲㤱攰ㄲㄸ㕥㈸㑢㠲㉢㈰挱攵㉥㐱攲㘱昰㉥ㄲ愵㘵昱昲昲愲㘸㔱㔱慣〴扦㘵攲㉦㘱攱晢㔹ㅣ㔷㌱戵㤵㠹㘴㈲ㅥ㉢戶㡢扤㍥晡ㄱ昴戱㑢っ昷㈸㌹㔹ㄸ愳㝦敡ㄴㄷ扡〴㠹搱㝥㈴㥥㠰㑡㍦〹ㄲ戱㉢㘰㄰㠶〴㤷扦㐴捥㘷㉣攸㘷搹㠱て㐹㔰戲愲㐵搱ㅡ扡愷㠴㙦慥㘸〹ㄲ㐵㝥㈴摡收挴愸㔰㈴挶愰ㄳ㕥㜸愶㌵㕣〱〹慥㘱〹ㄲ㉦㠱㜷㤱愸㡣搵挶㡢㉢攳㔵㈵挵㤵戵搱攲昲慡摡㘸ㄹ㝥户㐹㤶ㄶ攳㙣㔶ㄶ㡤㐶敤戱㕥ㅦ晤㌲晡搸攳っ昷ち戹昱㠶愳㑥㜱昵㑡㤰ㄸ敥㐷攲㜵愸昴ㅢ㈰ㄱ㝢㌲っ挲㤰攰㥡㤶挸ㅦ收㔸摦㘵㠷㐷㤸戳㉣㔳㔱昴ㅥ摤㔳挲㌷㤷愹〴㠹㠱愱㐸㙣ㄶ㡡挴㜴㜴挲㉢㐷㝦〴㔷㐰㘲〶ㄸ㐱攲㘳昰㉥ㄲㄵ愵昸㑤扢愲愸㌲㠱㡢ㄶ㝣ㄹ愸㡡㔵㤵㔷挵攲㠹㐴㐵㘵㌴㕥㔱㔲㕢㘶捦昴晡攸㑦搰挷㥥㘵戸㑦挹挹ㄲㄶ晤㔳愷收㐰㈷㐸㙣攴㐷攲ぢ愸昴㤷㈰ㄱ㥢慢㔲㘱㐸㜰愱㑡攴㝣敡㠲晥㤶ㅤ㥥㐲换收㤲ㄵ㕥㌹晡㝢㠸㝡㜵换摦〳捣昶㠱㠵㡤昰摢慤㐷〴ㅦ㝥㍦ㄹて戳㘷昹㐶㑥㌷摣㘷敡摥㥤㤹㤷㍢晡㍦昳挵愵ㄳ摥㥣捤㜷㝥㑦攴晡㝦昰挳扤搱扥㤸㐲㡦㠳昰搶㍦㈲攱晣扤㤰㙥㔱搸㄰戳晤㘵㌳㉥〲昶㙢㤸搶㠲㈵ㄴ晣㠵扣戹㑤攳摢晥扣摡〶㘶㘹㘵㠴㜹㈶晢戰㜶挹昸摡ㄶ摣搸摦敡㤸㙥戳㥢摢晡攱ㄹ攷㔸㈴㠳㘲〴㥦攰摥慦㥤昳摤摤㍡愰㕤㍡慤戱〵㝦㙤挰㐹ㄸ㡦㉤戸敢㌳㉦户㥢ち扤攱摣晢㐳㙡扣㥤㤵摥昰昷〶愶挹戳戰〷㠴摣摢㍢愱慥㔵敥㡤摦っㄹ㉡捤ㄵ㌷敢㘷挲㌴㘶㡢搹㕢㐴昳ぢ戰ㅦ㍡ㅤ㈲ㄵ㜵㈲捥改ㄷ搱扦挲㥦攲㑡ㅣ扤㔱㔴㔸〳〶㐲摣㘰㥢戲慤ㅢ敢戱攳摣晦ぢ扣晦敤㜱㠵晢㤹ㅥ晢愸㈱愷㡤捦㕦扢昲愲㙦慦搹㝥搸〵㌷慣昷晥㕦改昶㔸㌷戶㔴戶㐷挶㘲挱づ〷㈳愴晡㍤㤲昷㐹㍥〰㔱摤㌰㠸㌷㜰摢㙥摡挳扣㜳㍤㐵昰㘱摥昶〲㜸挲ぢ㌷㌰㘳捣扤扡愹㐵㘰㜸搰愸ㅣ昴攰㑣㤵挹挵㍦㡣愶ㅡ㈰收〴㔳扡ㅥ搴敡〶㤹㡢愴晡攳搷昵敢㑤晥ㄱ㥤㑦攳㐶㤸ㄸ㔱攱ㄲ㌰㕤㠳愴搹昴攸㌴㈴〷愰㐷ㄸ㈴㍦㘳㙣愱㤰晣攴㈹㠲㡦昷戶㔷挰ㄳ㕥戸㌷ㄸ㠹〰㤲㠳挱〸㈴㍦愰㐷ㅢ㈴扤愰㉣㕣〹㔵搷ㄲ㍢挴昴挸㥥ㄸ挲换戶㙥慣㍡ㄲ㍤挲ㄲ晢㈶㔳㘲㕦㝢㡡攰㘳扢敤愳攱〹㉦晣戶攴㈶㜶㍣ㄸ㐹散㑢㝦㘲晤戸晢㑥㠴捡摤搷㈷愰㘵㙤っ㤹户慦㍦㠵慤搹戱ㄱ摤㥦挶㈷挱挴㠸ち㑦〵搳㌵㐸㑥㌳㍤戲㐳攲㥢晥㘷愳㐷ㄸ㈴ㅦ㘴㠲攴㝤㑦ㄱ㝣㤰户㝤㉥㍣攱㠵ㅦ愰㕣㐸㉥〰㈳㤰慣昵㐳㌲〴捡挲㡢愰敡㕡㘲ㄷ㥢ㅥ搹ㄳ㜳昷㌴㥥愵㌰㔶㕤㠱ㅥ㘱㠹扤㤹㈹戱㌷㍣㐵昰〱摤昶㔵昰㠴ㄷ敥㉥㜶ㄳ㕢つ㐶ㄲ㝢捤㥦搸搶摣㝤搷㐱攵敥敢㙢搱戲㐶㐰收敤敢㤷㘰㙢㜶㙣㐴㙦㑢攳敢㘱㘲㐴㠵㌷㠱改ㅡ㈴㌷㥢ㅥ搹㈱昱敤敢㍢搰㈳っ㤲㌵㤹㈰㜹捥㔳〴ㅦ搹㙤摦〵㑦㜸愱㘰换㠵攴㍥㌰〲挹㌳㝥㐸捡愰㉣㝣〰慡慥㈵昶愰改㤱㍤㌱摦扥㝥っ㍤挲ㄲ㝢㈲㔳㘲㡦㝢㡡攰愳戸敤㈷攰〹慦ㅣ扤扤㥢搸搳㘰㈴戱㐷晤㠹㡤攱敥㝢ㄶ㉡㜷㕦㍦㠳㤶㌵ㄶ㌲㙦㕦㍦〸㕢戳㘳㈳㝡㍣㡤㥦㠳㠹ㄱㄵ扥〰愶㙢㤰扣㘸㝡㘴㠷挴户慦㕦㐵㡦㌰㐸敥挹〴挹摤㥥㈲昸㜰㙥晢㜵㜸挲㉢㐷㑦㜵㈱㜹ㅢ㡣㐰㜲愷ㅦ㤲㘹捣昲㕤愸㕣㐸戸㈶㘵㑤㙦㠷攴搶ㄴ㐸㘶搲㜸㉤㑣摡㈰攱挲㔲搷㈰攱㉡㤴昴攸㌴㈴㥦愱㐷ㄸ㈴㌷㘴㠲攴㝡㑦ㄱ㝣㕣户晤〵㍣攱㠵㠵㍦ㄷㄲ㉥㌹〹㈴搷晡㈱㤹〷㘵攱户㔰㜵㉤戱敦㑣㡦散㠹昹愶晦捦攸ㄱ㤶搸㔵㤹ㄲ扢搲㔳〴ㅦ挳㙤晦ち㑦㜸攱㈷㑢㌷戱㍦挱㐸㘲㤷晢ㄳ摢㠷㠹慤㠷慡㙢㠹搱㕣㝡㜴㍡㌱㉥㐴つ攳㜰〲搷㘶ㄷ㘵㑡散㐲㑦ㄱ㝣扣戶摤ㅤ㥥㈴戱戸㥢㔸て昰㤲搸昹晥挴ㅣ㈶搶ぢ㉡扣扡㜰搱挹戵㈸改搱改挴戸㈲㌵㉣㈴戱戳㌳㈵㜶㤶愷〸㍥㌶摢敥〷㑦㤲搸㈲㌷㌱㉥㍣㐹㘲㘷昸ㄳ㙢㠰㔲つ㠰捡㍤㍡戹ㅡ㘵㌵㐱收㥤戰㑥㠱慤㌹ㄴ㈳㝡〹㡤戹摣㘴㐴㠵㠳挰攰搵〵㐸〶㥢ㅥ搹㈱昱㥤戰戸慥㌴㉣〴㤲攳㌳㐱㜲㥣愷〸㍥㐸摢摥ち㥥〴㤲〳㕣㐸㐶㠰ㄷ㐸㡥昱㐳戲㠲㔹㜲㌹挸㠵㠴ぢ㑤搶㐱敤㤰ㅣ㤱〲挹挱㌴收㑡㔲ㅢ㈴挵㘰昰敡〲㈴㕣㕡㤲ㅥ㥤㠶㠴ぢ㑣挳㐲㈰㔹㤹〹㤲㝦㜸㡡攰愳戵㙤慥㑢〹㈴㠷扢㤰㡣〱㉦㤰晣摤て挹㤱捣㤲㑢㐰㉥㈴㕣㕣戲㡥㙥㠷㘴㜹ち㈴挷搲㜸ㅣ㑣摡㈰㤹〸〶慦㉥㐰㌲挹昴攸㌴㈴㕣㔴ㅡㄶ〲㐹㑢㈶㐸㥡㍤㐵昰㘱摢昶㜴㜸ㄲ㐸㑥㜶㈱㤹つ㕥㈰㔹散㠷攴㔴㘶戹㉢㔴㉥㈴㕣㘵戲㑥㙦㠷愴㍥〵㤲㌳㘹捣㘵愴㌶㐸收㠱挱慢ぢ㤰捣㌷㍤㍡つ挹㕥攸㌱㉣〴㤲〵㤹㈰㐹㝡㡡攰攳户敤㝤攰㐹㈰㌹捦㠵㈴〶㕥㈰㐹昸㈱戹〰捡挲㌸㔴㜸㜵㈱戱㠴改㤱㍤㌱昸㤴つ㔷昰㕣㘶ㅡ〶㈶㜸昶慦挹㤴搸扥㥥㈲昸㔸㙤㝢ㄱ㍣㐹㘲㤷戹㠹㌵㠱㤷挴昶昶㈷㜶〵㜷摦ㄲ愸摣㝤捤㜵㈷敢㉡挸扣㤳攴敥戰㌵㍢㌶愲㔷搱㤸ぢ㑢㐶㔴戸ㄴっ㕥㕤㠰㘴㤹改㤱ㅤㄲ摦㐹昲㈰昴ㄸㄶ〲㐹㜵㈶㐸收㜸㡡攰㠳戶敤㠳攱㐹㈰戹挱㠵攴㔰昰〲挹㉥㝥㐸㙥㘲㤶㠷㐳攵㐲挲〵㈸敢㤶㜶㐸㘶愴㐰㜲ㅢ㡤㡦㠰㐹ㅢ㈴㐷㠳挱慢ぢ㤰㜰挹㐹㝡㜴ㅡㄲ㉥㍣つぢ㠱㘴㙡㈶㐸愶㜸㡡攰愳户敤㤳攱㐹㈰戹挷㠵㠴㡢㑥〲挹㈴㍦㈴昷㐱㔹㜸㈶㔴㜸㜵㈱戱戳㑣㡦散㠹挱愷㙣㤸晥攷愱挷㌰㌰挱改㍦㌶㔳㘲㍢㝡㡡攰㈳戵敤ぢ攰㐹ㄲ㝢挴㑤散ㄲ昰㤲搸づ晥挴ㅥ㘳㘲㤷㐱㠵㔷ㄷㄲ扢摣昴攸㜴㘲㕣㡡ㅡㄶ㤲㔸㐵愶挴捡㍤㐵昰㔱搹昶㙡㜸㤲挴㥥㜶ㄳ扢〱扣㈴ㄶ昵㈷昶㉣㤴敡㈶愸摣㐹捣戵㈹㙢つ㘴摥㜱㕤〴㕢㌳㘳㈳晡〵ㅡ㜳昱挹㠸ち㙦〳㠳㔷ㄷ㈰戹摤昴挸づ㠹敦戸扥〷㍤㠶㠵㐰㌲㈲ㄳ㈴摢㜸㡡攰挳戳敤晢攰㐹㈰㜹搵㠵攴㈱昰〲挹㜰㍦㈴慦㌳换㐷愰㜲㈱攱㈲㤵昵㘶㍢㈴㕢愴㐰昲㌶㡤ㅦ㠵㐹ㅢ㈴㑦㠰挱慢ぢ㤰㜰㔹㑡㝡㜴ㅡㄲ㉥㑥つぢ㠱㘴㔰㈶㐸〶㝡㡡攰攳戴敤㌵昰㈴㤰㝣攰㐲挲㠵㈹㠱㘴㌳㍦㈴ㅦ㌱换㤷愱㜲㈱攱㙡㤵昵㐹㍢㈴㥢愴㐰昲ㄹ㡤㕦㠱㐹ㅢ㈴㕣㜲挲慢ぢ㤰㜰㝤㑡㝡㜴ㅡㄲ慥㔲つぢ㠱愴㑦㈶㐸㌶昴ㄴ挱〷㙣摢敦挱㤳㐰昲㡤ぢ〹㔷愸〴ㄲ摢て挹户捣昲ㄳ愸㕣㐸戸㙣㘵㝤摦づ㐹捦ㄴ㐸㝥愴㌱搷愵摡㈰昹〲っ㕥㕤㠰㠴ぢ㔵搲愳搳㤰㝣ぢ昳㘱㈱㤰㜴捦〴㠹攵㈹搲ㅥ戹捤㔵慥㡥ㅥ戹敤晢扢搵㠵〸㥡㥦攴晤㔸㍤㤲慥㤸ぢ㔳戸㈳慢慥扥㕥㙥㘶敡㠹㈷攴㌶攳㉦㐷捦挰㠳愰昱㕣摣敡㍡敦慦㤱㑥挳〳愲昹挰㔱昳っ㔶㉤ㅣ㍢㕢挹搹捤㜸㈸㙢昷攴戴ㄶ㍣挰㍢㔱㠰扦㝣摢摡敡㌴㌷晥㉦㍣㍥ㄷ户㤷昱㤱㈱搸摣〷攷㠶摥搹挵㕢戶㐲㔷㠱摣㘷㙡户攳㘱晥㈰㜴㉥ㅦ慣晢㥦㍤换摢晡ㅤ昳捤㍣愳㈴攱㝢㔴㜴㥥捡挳㉥㜶敢㑦て挹㔹㉦㘳捥挹㐵ㄹ㉤散慤扦㐰扡攱㉦扡捡㍡㉣㐸㐴慦㠷㐴㙥㡢ㄴ㤲㤳晦㈳愶㐱㌰㌹摥㙢挷㈷㉦攴〴晥慣㜳㡦ㅥ捣搸㙣㜹㕣扦捡戶㜴挶㈵慤敥つ㌵戱收收搸㡡㠲㠶㥡㝡愷㜱㐱敢挲㠲㥡㘵㔸㈹挴㈳慥昱昰㕥晣㡤㘸慤昰扦ぢ㌴づ㈷㉥㈴㜱㕥㙡㈶㥢愷晥晣㈵㉣戱㍣昴搰㑣慣㍤㈹㡢㈲摥敢改㈶愵戸收挴挴捣愶昲㈱攰㜰㜵㠱㍦㕣て㐸ㄹ捥搲㤰戶㍤㍥㉣ㄵ摣㥦㐲挷搰〳ㅤ慣㥥㈰愹攰昶㠲挴㍦㡥㕥挱㜱昴昱㈲㝡〹慥ぢ㜵扥〱扤愴㈶搸㈷攰戸㕦搰㌱ㄷ㔳㈴挱㝥戰㙣挳㤳㉢ㄳ㤲攰㐶㤰㘶㐸昰戳搰㌱㙣㠲づ㔶㝦㤰搴〴㌷㠵挴㥦㈰㔷㌷㔲㠰摥捡㐴摣っ㤶攱搳昵㠳搰㠰〳ㄹ㜰㔰㕡挰挱㠱㠰㕢〷〳㙥ぢ㠱㈴㍥ㄴ㤶㙤㠹㤷㥡㘱㙣づ㘹㠶挴摦ちㅤ挷㌰㜴戰戶〴㐹㑤㝣㉢㐸晣㠹㤷〵挷戱扤ㄷ搱摢戳慦㠴㍡ㅦ㐱㉦愹㝢㜶摢㠰攳㌱㐱挷晣㌹㕤ㄲ摣づ㤶㙤〹㑥昵挲㔹㐵㤰㠶攳扣㈶㜴〸㈵戰户㑡㐱㔲昳㡢㐲攲捦㙦㕡㜰ㄸ㌳捤㌰捡㘱搹㌶㡣㙡㌳㡣ち㐸㌳攰晣㘴攸㌸慡搰挱ㅡつ㤲㍡㡥敤㈱昱㡦㘳㕥㜰ㅣ㝢㜹ㄱ㌵愷㜴㥥㝡㌸搴昹㔸㝡攱散㙤㍦㐵㡣て㌸摥㈷攸㌸㙥ㅣ㜳捡攴愹㝢㐳ㅤ㑦愶ㄷ捥㡥㜶挷㔳〳㡥㥤愰㘳晥㔰㈹〷攱㌴㔸㠶敦慡摢㐳㠳㑤㠷扤㌵〳㈴ㄵ愲㤹㠱㠰つ挱㠰㑢㈰㤰ㄹ㌳ㅢ㤶㙤扢㡡㍦づ晡捥慤㌷㠴㠶㥣㐳摦愹ㄳ㜴㙥㈰ㅣ㝦㐷㑣㌹攴て㌶攱收晢挳ㅤ敥㠵戳㜶㠳㌴㍣敢慢㐳㠷戰〷散慤㍤㐱㔲戳摥ぢㄲ晦挴㌸㌲㌸㡣㘳捤㌰昶㠱㘵㕢搶晣戱㑢戲收昹㈸㑦㕤ㄲㅡ㜲㍦晡收戹愷㝤慦搶㔲攴晢㐴㌹㌵ㄸ敥㑣ㄳ㉥〱换戶㜰攷㤹㜰敥散晣㘷㘸戸〵昴㥤㍡㍢敢〲攱㉥〸㠶扢捣㌸㈶㥣㜹敡㡣㔰挷つ昴㐲攸摡昳㘸ち㌸扥㈲攸㜸ㄵ〴㌲㔹㤶挰戲㉤て晥㐸攲㠳敤挴搰㜰慤昴㥤ち摢戲㐰戸㥢㠲攱㙥㌳攱㤶晢挳摤㘳挲昱㌴㤲愷㡥ちつ㜷㄰㝤昳㡣搱㥥摤挱ㄴ昹昶搲㝤挱㜰㡦ㄸ挷敥㐱㝤㐸愸攳㐳改㈵昵愰㍥㍣攰昸戱愰㘳㝥〱昷ㅤ㑤〷㠶㍡㍥㥡㕥㔲㡦愶㘳〳㡥㥦つ㍡㝥〱〲搹ㅦ挷挳戲㙤㝦昰换慤㠴㜳㜷㝦㑢㘸戸㤳攸㍢㜵昷㥦ㄲ〸挷敦挱㈹〷敦摢㈶摣㘹晥㜰ㅦ㤸㜰扦愳㤱愷敡㐳挳㥤㐹摦愹搹㥤ㅤ〸昷㔱㌰摣㘷㈶摣戹晥㜰晣㔲收〳搳〹つ㜷㝥㝡戸ぢ〳攱扥つ㠶晢搱㠴扢搸ㄷ㉥晦㑦㐸㍢㝤搹捥攲慤㍥昸㠲㔳敦挴昹㠷㔹㈶攰㡦ㅤ㡣愸挷攵㜷㈷晥㥡捡㈵〸慡㜸扤㑤ㅦ晡㔲㜲摥攴㉤攴㔵㉦㤹〲扣㔱㉢づ㡥㠳搲㤷㔱捣㡢㔹改㜱戹搷㈰㔳挸ぢ搷昶ㅥ扣晥㤴ㅥ㔷㔰捣换㑥改㜱愵搷㈰愳㜸ㄹ㈹㌶㔷㔱捡㉢㐸戱戹摡㘷㔳挸慢挵㜶慦扣攸㤳ㅥ慢㈸摥搴搳改㙢扣㠶㜸攵㜵㥡搸慣愶㤴㤷㘷攲昵㕡㥦㑤㈱㉦挵摡扤昲㡡㑡㝡㕣㐷昱㔶㥥㑥㕦敦㌵挴敢〸㘳㜳〳愵摢ㅡ㥢ㅢ㝤㌶㠵扣晥㘹昷捡敢ㄸ昱㝡ㄳ挵扣㝣㤱㜱摣散㌵挸ㄴ㤶㝢㡣㡢㜲ㄵ㌸改㜱ぢ挵扣搰㤰ㅥ户㝡つ㌲㡡ㄷづ㘲㜳ㅢ愵扣㘶㄰㥢摢晤㌶扣〶㄰㥢㍢㈸㥤㙡㙣敥昴摢㑣㌷㌶㜷㔱㍡搳搸摣敤戳㈹攴愷㌳扤扢愳攳㈷慦㜸扤㠷㘲㝥攸㑡攴㝢扤〶㤹挲昹ㅥ攳昶搸〳㥣昴戸㡦㘲㝥㍥㑡㡦晢扤㠶昴攰㘷㈱ㅢ㙥て㝥捥㐹㡦〷㈸收㐷㥣昴㜸搰㙢㐸て㝥㥣戵昷㔸〰㑥㝡㍣㐴㌱㍦愵愴挷挳㕥㠳㡣㙡㌰㌶㡦㔰捡てㅣ戱㜹搴㘷㔳挸て㤷㜶慦晣攰㄰慦㡦㔱捣捦っ改昱戸搷㈰㔳挸捦㠷昶ㅥ㍣昷㑢㡦㈷㈸收㘹㕦㝡㍣改㌵挸愸㐳㡤捤扦㈸攵ㄹ㕣㙣㥥昲摢ㅣ㙤㙣㥥愶㤴㈷㘳戱㜹挶㘷㔳㜸扣挷戸㤸昱愴㉡㤱㥦愵㤸攷㔳改昱㥣搷㈰㔳挸㜳㈷ㅢ㙥て㥥ㄷ愵挷ㅡ㡡㜹㑡㤴ㅥ捦㝢つ改挱搳㕦㝢て㥥摡愴挷ぢㄴ昳慣㈶㍤㕥昴ㅡ搲㠳㘷戰昶ㅥ㤷ㄸ㥢㝦愳㘱㌶㥢愷ㄸ昹㤵敢㈵㌴㔰㝤㈸愷ㄳ㘸㜵㡡ㄵ㑦㉢㘲昵㡡㙢㈵愷㄰㕡扤ち摥㙣㌶㑦㈵㘲昵㥡㙢㜵ㄵ晥㤳㔱愵昸攲挹㐴慣摥㜰慤攴挴㤱收㡢㈷㄰戱㝡换戵㕡㡤晦搲㝤昱ㄴ㈲㔶敦戸㔶搷ㄹ慢㤴㜱昱戴㈱㔶㙢㕤慢ㅢ㡣㔵捡戸㜸攲㄰慢昷㕤㉢㌹㐹㜰㕣㈹㔶㍣㔹㠸搵㠷慥搵㉤昸㑦挶㤵ㄲ㤱㈷〸戱晡搸戵㤲㔳㐳㕡㡥㍣㐵㠸搵愷慥搵ㅤ昸㉦摤ㄷ㑦ㄲ㘲昵戹㙢㈵愷〷晡晡〲扣搹㙣㥥㈶挴敡㑢搷㑡㑥〹戴㑡ㄹ㍤㑦つ㘲昵戵㙢㈵愷㠱㌴㉢㥥づ挴㙡㥤㙢㈵㠷㝥㥡ㄵ㑦〱㘲昵㥤㙢㈵㠷㍢慤㔲㤰攰㘱㉦㔶㍦戸㔶㜲挰愷昹攲㠱㉦㔶㍦戹㔶㜲㤰愷㔹昱㘰ㄷ慢㕦㕣㉢㌹戰搳㈲昲〰ㄷ慢摦㕣㉢㌹戴搳慣㜸㠸㡢搵ㅦ慥㤵ㅣ摣㘹ㄱ㜹㤰㡢搵㕦慥㤵ㅣ搰㘹㔶㍣戰挵㡡㐷㌳㡥㈱㌹㠸搳慣㜸㌰㡢㔵慥㙢㈵〷㙥㥡ㄵて㘰戱捡ㄳ㉢摢散㍥挵攳㔳㝥㝥晥晤㘷户㉣㜸〲晡ㄶ攰敦敤昰㤰ㄴ挵㙦愹ち摢散〷挵挳㔱㉣㝥㑤戵㔰㍣〲㐵昱㑢㐰挱㠳㑥ㄴ㍦〷ㄴ㍣捥㐴昱㔳㐰挱㐳㑢ㄴ㍦〶ㄴ㍣㥡㐴昱㐳㐰挱〳㐸ㄴ摦〷ㄴ㍣㘶㐴昱㕤㐰挱挳㐴ㄴ摦〶ㄴ㍣㌲㐴戱㉥㔵㘱㥢㐳㐴昱愸㄰㡢㙦㔲㉤ㄴて〴㔱㝣ㅤ㔰㜰敥㡢攲慢㠰㠲搳㕤ㄴ㕦〶ㄴ㥣攱愲昸㈲愰攰愴ㄶ挵攷〱〵攷戱㈸㍥ぢ㈸㌸㜵㐵昱㘹㐰挱搹㉡㡡㑦〲ち㑥㔰㔱㝣ㅣ㔰㜰㑥㡡攲愳㠰㠲搳㔰ㄴㅦ〶ㄴ㥣㜹愲昸㈰㔵搱攳晦〱㐸ㄸ㘱昶</t>
  </si>
  <si>
    <t>㜸〱捤㥤〷㥣ㄳ㘵晥晦昷㔹㜶㠷㝤〲挸〸㌶挴〲攸摡㔰㑣㌶挹㙥ㄶ㐵改ち㔲㤴〵晢ㅤ愶㑣㘰㜵ぢ敥㉥〸昶㔳捦㝡昶摥㔱捦摥ぢ昶㜲㜶捦摥敥散㤵戳㥥扤㜷晦㥦捦㜷㘶㤲㤹挹㘴换晤敥晦㝡㕤㐸ㅥ收摢㥦㜹㘷㘶㌲㤹攷挹㙣㠵慡愸愸昸ㅤて晥捦㐷ㄵㄷ搶㘹㕡搶搹㘵戵㡥㤹搴摥搲㘲㘵扢㥡摢摢㍡挷㑣攸攸㐸㉦㥢搱摣搹搵てづ挶晣㘶搸㍢慢攷㜷㌶敦㙦搵捣㕦㘲㜵㜴挲愹扡愲愲愶㐶㔷挲㍥捣㜹㤹慥愰ㄹ愵慢搸挰慢㐲ㅢ㙣晡戳愹㘱愳搹㐴搸っ㘰㌳㤰捤㈰㌶慢戰ㄹ捣挶㘴戳㉡㥢㈱㙣㠶戲㔹㡤捤敡㙣搶㘰戳㈶㥢戵搸戰扥㕥㥢捤㜰㌴〳搷㐱㌳㜷搲挴搹㤹扤戱㌶㑤㕤敤ㅤ搶收㈳㜶戶晢㍣㉥ㄶㅢㄳㅢ㔳搷㔸㔷㍦㈶扡昹㠸㐹㡢㕢扡ㄶ㜷㔸攳摡慣挵㕤ㅤ改㤶捤㐷散戸㌸搳搲㥣摤挱㕡㌶户㝤ㅦ慢㙤㥣㤵㠹挶㌳改㐴㉡㤶㐸㈶昳㡤㡤愹㠱敢㈲昳慣㐹ㄳ㜷散戰昲㥤晦慤㥣敢㌱攷散㐹ㄳ挷捣戲扡晥㕢㌹搷㐷㑥愴㥣摣摥㥡㙥㙥晢㉦㈵慤收㝢㥡㥣㙣㘵㥢昹收㕢㔶㐷㜳摢㠲㌱攸戶て㌴愴㠶㌱ㄳ㍡㍢ㄷ户㉥攲㜶㌴挹㙡㘹㤹㘳攵攵㑤㙦㥤摣搹戵㘳扡愳戵㜳㘰㉢昹㔹ㅤ㔶㕢搶敡㕣愵㜵捡搲慣搵攲㌸㜶搶戴敥㥣敥㤸㤵㙥戵慡戸㌰戸搵㝥て愷攵慣戶慥收慥㘵㠳㕡攷㜵㕡㜳搲㙤ぢ㉣扡㔴户㙥户戸㌹愷慡慡昰慣攸户㜱㔸捦攴㡤㐲㝦㕡㈷㉤㑣㜷㜴㠹挴户㌰ㄶ收敢搹㕣㘴㉤㝣晤攲㈶㌵㈲㄰挵昷慣愹戹㜵〷慢愳捤㙡㘱ㄱ扥㤳愳〳㑥〲挸㝥ㅦち愴摣搵攱扢愴〶㌸㍢ㅦ搷㠵㔵㡣ㄱ㘸㠶捤㙡敦㘸挵〶㌹搳㑡户㡤㡢㙤摥搴㤵㥢㙣㉤ㄹㄷㅤㄳ㑢敡㤱㌰敢㔱㜴摣〰捤攰㠹改㑥㙢㐴搳愲づ㉢㥤ㅢ㕢搷㌸㔶㙦㐸㜳㉤ㅡ㔵昵㉡昶㜳㙦㜶敥㙢㤵昳搳㤵昳㌳㤵昳戳㤵昳㜳㤵昳慤捡昹昹捡昹ぢ㉡攷㉦慣㥣摦㕣㌹㝦敦捡昹晢挰挷㝤搴昴敦㕦改㍣㜶㜹昳戳㝥㉢扥㍥㜸扢昳㡥戹昰戳挵㡦慥㍢㐱㜱搷㤶㈳挳挶㔸攸愶户㥢挰慣㌷㐵㘳㙣㠶挶摦摢挴㔸㍤㥡收捤搱㈸昵〲㝡换ㅥ摦扢晣㥤〵㌷㕣户搳捣愳㘷㑣摣敤攰捣㠱㈷㈹ㅥ㐰愴搴ㄸ㉣㜴㔳㙡㑢收㡡愲㌱㘲㘸㑣㉦㤸㔸㌲㌵㔶搷搱ㅥ㐷愳搴㤳㑥慤搷〷て㕡㜰搳昲ㅦ户扦㉤㝥晦㕢ㅦ扤摢扣㥢攲㜱㑡㙡㈵戱搰㑤慤㝡收㙡㐰㘳愴搰昸㔶㉢㠶㔲㡤㌴㡦㐵愳搴挳㑥愹戵慤昶㌷㌲戳㔲戳㔶晣扡㙦晤㥤搷戵ㅤ愸㜸㌴㤴㔲㕢㘳愱㥢㔲攳㤸㙢ㅢ㌴挶戶㘸晣慢㔵ㅦㅤ慢挷搳㍥〱㡤㔲昷㍡戵㜲愳㍥㡦搶っ捦㑣扢㜶挶搶㤷ㅥ晤昲㙥㑤㡡晢㥦搴㥡㠴㠵㙥㙡㑤㘶慥㈹㘸㡣愹㘸㝣慢㤵㐰愹敤㘸摥ㅥ㡤㔲户㌹愵摥扦攷㤳㌵晥搰㜵攷捣㔳搵㙢愷㙦戹昲搴㍢ㄵて敤㔲㙡㍡ㄶ扡㈹戵〳㜳捤㐰㘳捣㐴ㄳ㔸慤攴㔸㍤㡢昶搹㘸㤴扡挱慤戵㜵敤㤸戹㙦晥㘹捡昹㔷㑤晦攸挱㝢㉢扦㔴晣〴㤱㕡㍢㘱愱㥢㕡㜳㤸慢〹㡤㌱ㄷ㡤扦㔶戲㘱慣㥥㐷晢捥㘸㤴扡搲愹昵挳㑥㜳㑥晢改愰㕢㈶㥣㝡敦㕢㝢慣㝣晥㤶慢搴〰㤸愵搶慥㔸攸愶搶㙥捣戵㍢ㅡ㘳て㌴㠱㕡搸㍦昷愴晤て㘸㤴扡搸愹戵㜲慦㜳㕥㝢㘶户㍢挷㕦戸㜲敡戲つ搶㝣戶㕡昱昳㔰㙡捤挷㐲㌷戵昶㠲㔹愷搱ㄸㄹ㌴晥㕡昵昱戱㍡㑢㝢づ㡤㔲攷㍡戵昴慡ㄳ晢摦㜸㜶攵捣㙢扥㍢昶愴㜵㍦㍣晥㐷挵㡦㕤愹㤵挷㐲㌷戵ㄶ㌰搷㐲㌴㐶㌳ㅡ摦愶㔱㠷㑤㘳㙦㥡昷㐱愳搴㘹㑥愹ㄷ愶て㥥㜵搲晡㡦㑦扥㘴㘸㜴敤扡㜳摦摦㑣昱挳㕤㑡戵㘲愱㥢㔲㙤捣搵㡥挶㔸㠴挶㔷㉡ㅥㅢ慢昷愵戹〳㡤㔲挷㍢愵㘶捦㍤㙡㥢户㔷扢㜴敡㤵㝢㥥㜲攷搱㝢㥣㝣愳攲㈹㠴㤴敡挲㐲㌷愵ㄶ㌳搷ㄲ㌴挶㝥㘸〲〴㜱㝣㕡㑡晢㌲㌴㑡ㅤ改ㄲ㝣㜵搹〳て㑦昹㙡昲搵慦晤晢愸㙦㈷㥦㜴户攲㤹㡡搴㍡〰ぢ摤搴㍡㤰戹づ㐲㘳ㅣ㡣挶户㕡㜵昵㘳昵㈱㌴ㅦ㡡㐶愹㐳㥣㔲㐷㍥昲挲㌷扢㘶愶㑦扤昶戵㜹㜷㙣㜶敢㡡㉢ㄴ捦㠷愴搴㘱㔸攸愶搴攱㌰敢㈳搰ㄸ㝦㐶攳㉦〵㠲㐷搲㝣ㄴㅡ愵㤶㍡愵扥搸晦戸昵摡敦㍣㜷晢ㄵ敢㜶㥣昴㜰换㔵㔱挵戳㉥㈹㜵っㄶ扡㈹㜵㉣㜳ㅤ㠷挶昸ぢㅡ㝦㈹㙣㠲挷搳㝣〲ㅡ愵昶㜵㑡敤晥晣㥣㤳㍦㝤㘱挷改㌷㕦㜰㙡晦晣㘹攳晥愶㜸㙥㈷愵㑥挲㐲㌷愵㑥㘶慥㔳搰ㄸ愷愲〹扣㔹㈰㜸ㅡ敤愷愳㔱㙡㙦愷搶捦㝢㑦慦愸ㅥ扤㘴晢换戳㕦摥㌳敢攴㕦慥㔰㍣㠵㤴㕡㘷㘲愱㥢㕡㘷㌱搷搹㘸㡣㜳搰昸㔶㉢㠱愳搳戹㌴㥦㠷㐶愹慣㔳敡愱慦ㅥ摦㙥挵㠲㡤㈷摥㜹搲㈱昵昹敡㙣㑡慤づ戳㤴扡〰ぢ摤㤴扡㤰戹㤶愳㌱㉥㐲攳㉦㔵㌷㔶㕦㑣昳㈵㘸㤴摡搳㈹昵搴慢扢敥昰挷ㅤ㌶㥡㜵㘵㘶攵摦㕦㍥摥㍡㔰昱㜴㔸㑡㕤㡡㠵㙥㑡㕤挶㕣㤷愳㌱慥㐰攳㉢ㄵ挷戱改㑡㥡慦㐲愳搴㍣愷搴〹㑢戳㡦㝤昳搳㜵ㄳ㉦戹昷昰昴㑢㉢㍥昸㑡昱愴㕢㑡㕤㠳㠵㙥㑡㕤换㕣搷愱㌱慥㐷ㄳ㜸戳㜰捣扤㠱昶ㅢ搱㈸㌵换愹昵晡㤶捦扣扦晢㥡㍦㑤㍡㙤挵戵慡㘱昸㥢㤷慢戵㘰㤶㕡㌷㘳愱㥢㕡户㌰搷ち㌴挶慤㘸〲戵戰扤摦㐶晢敤㘸㤴摡捥愹搵㝦户㈹㈳ㄷ敦晥昶攴㌳㙦㝡敤戳㝢愶っ扣㐱つ㠳㔹㙡摤㠹㠵㙥㙡摤挵㕣㜷愳㌱敥㐱攳㐳㔸㠷つ攳㕥㥡敦㐳愳搴㜸愷搴㈵㑦摣㌳敥晡晤㉢愷㥦晣挱戰慦㕡㥦㝦昶㐵戵㌶捣㔲敡㝥㉣㜴㔳敡〱收㝡㄰㡤昱㄰ㅡ㕦愹〴搶敡㘱㥡ㅦ㐱愳㔴愳㔳㙡昲搸㐷慡㌶㌹㘶挶慣㕢㉥㕢㝣㠷戵捥㕥敢愸攱㌰㑢愹挷戰搰㑤愹扦㌳搷攳㘸㡣㈷搰昸㑡挵㜱㜴㝦㤲收愷搰㈸㔵攷㤴㡡㙥戰昵扢敦㡣扢㘹搶㠵ㅢ㕤摦戹攳㌹㕢㉦ㄸ昸っ捣㍢㌹攷戲㤳㍢搲晢攱摢㐱昱㡢㐷摤㤸㈸晦昵晣㡤ぢ㕦戸昲挹㝣㐳㍥ㄶ换㈵愳改㜸扡㝡㈴搲昶昶搴㥥㐷攲㠱昹㕤㥡摢㜲敤晢挹戹晥㍡㍣〹㉣㥥晡㡦㜶㙣ㄳ摢ㄷ户攵㍡㠷㠷ㅢ㥢扡搲㕤搶摡㐱㕢㌱㐹㐹㔸ㄳ扥〹㔹㥤㔲㙦扤㘰搸捥改㤶挵搶㠴愵捤戶㜹摤㠰ㄹ摦㠳摡㌳攵慤㔳㍢慣㝤ぢ搶㤲ㅥ㑤挰ㄷ昵㈵㤲扢㘴㉤㙤㤳摤慦ㄱ㤳ㄶ戶㜷㕡㙤搲扤搱慤㍢㌶㘷昷戱㍡㥡㉣㝥捤户㜲戲慡慢搳攴㝣ㄹㅢ㍤扢つ㉢㡡慦㔷戹㔱㕥㙤㝥捡搲㉥慢㉤㘷攵搰摦㐵㔶㐷搷戲戹改㑣㡢戵㠶捦挵慥〹挳㌰㥦㝡㙡㝢㜶㜱攷愴昶戶慥㡥昶ㄶ扦㘵㐲㙥㐹ㅡ㕦〰㜳㌳摢㜳ㄶ扥扦㔵昱㔱愱㉡晡昵㔳慡㘲戳戰㉦㔱捣摢㌹㐶摥〸捦㕢扣㉥摥昳戵晣㥢摤㤸㌹㔸㍢慣㐵㡢挵㙤戲㜲挳ㅥ㤲㐹㕥愶搹戴扣愳㘷㥤㜸㑤㠴摥㥢㤴昷㤶㍥ㄶ摥戹晦扦捥㤵㤵㐳㥤戵㥦戲〴㕦㤲户㑦户攵㕡慣㡥㙥慦攸㈸昶㐸㍦㡢愶㝡㑢散捤㘵改㔵挱㐳㉤㔵换慡昷㙢捥㜵㉤㌴ㄶ㕡捤ぢㄶ昲㝣ち㔷㝤㙡㙡㠸戶攴愱㥦㠷㑡扦挰收㐵㌴㤱㐸㠵昱て㍡ㄹㄱ晤㑦㕢慥ㅥ㠵晦晢晥昵扢ㄲ㔱㕡扥敥攳摡㑣㘷㜵敢搴昶㡥捥㝥晤挲搶㜲晢㜴攷挲㉥㙥㥥摤ㅢ㤹敦㈵㌶㉦愳愹摥㄰㑤㡦摦敥〷挳愹㡡ㄷ㌱〶戵㑥戶昲㘹㕣㍡㤲扤㕢愵慢㕢敤慢ㄱ㤳慤捥慣收㘵㡢㘹搸㔷㤶ㅡ㔸挲捥㍦戰㤵㕢扦戵戴㙢㜲扡㉢摤扦ㄵㄷ㐰昰㉥㘹㌸㡤㤶㈸㝢㠹㤱㠳㐴攷㐶㐷ㅣ〹ㄹ㑣㔹昴㘴ㄹ㈰ち㍢ㄳ㜶ㅣ散㉦ㄵ晤㥣戶晢㤵㐰摦搷挳㑡ㄸ挱つ摤㝦㈱〳搷㔷㜲摢㔹㙤㜳㤷㉤戲㍡改㕥㘳㜴㡢㌲戸㝢㌱搹散㙣㘶㕥㔷㜳㑢攷ㄸ昴㜴扢㡥昶挵㡢晥㥢㜹㤸㑢扦㠲挶㝤㔴㙦㠴慤戸昷敢〴㕣ㄵ晤㤷昰扤㤹㍦扦愲㠶搹愸搱ㅢ戰攱搶㡡㘴扦攳㍦㜹攸㌷昰㕦愴㍢㕢㜵㉤㍣晡㜲搱愷ㅡ晥〳㕢㐱㘸㙥㠷㈵㤷戱㙡㐴〰敤㐱慤扢戴㜷散㤳㘹㙦摦㠷摢搳㉡㈲㜵㉥戴慣㉥㕥ㅡㅡ攰㕣ち㤳㑢㕥㑡昵敢攷扢戲攳戹㠶戴㍥昲ㅢ敦愰ㄹ㌴愱愵㘵㠴㥢戱搳㜸ㄷ慡㝥戸㐸㘵慣挴挲㐸ㅣ挹扢摡扢㔰㜴挴㤲晡ㄱ㕢㡣㘸戲戲敤㙤戹ㄱ㜳ㄷ昲㍡搲㤸愵㉤㥤㑢搵㍡挰挰敢㌱ㅢ㝥㤵摣晢愵昸户ㄳ慥晡昸〹㙢戳晥〷㍣慤㠶㍢㠶㤲㙢㐲㥢㌰㌱㕥晡㝤㌴㙡ㄸ摣㜸㜸挱戲晦愱㍦㠴慣㍦㘲昳㌱ㅡㅣ㈴〴㍢㡥ㄱ㥦搸愲摡ㄴ晦昳㌸愱㍦㘵昳ㄹㅡ㌵ㅡつ昷㔲晤㌹ㅡ昷愱㑣攴攷㥢㉦㙦攰㘶㔰㤷扥㠱㕦㐳ㅢ搱摤搸搴收昰攰㥢愸〹㑤ㄳ㤳㈶㈲㘵㈰㜱㈸㠰㙡挷㔰㜲愵㙡㑢㠴〹㠰㕦ㄸ摦て㙥攱〰㝥㘳つ㠲搱摣昴㍣〰㉡㙤㔱㐵㘱ㄳ〰晤愰搰扣㐶慦敡愰ㄲ〰搵㤰摣㠷晡改㌷て㠰ㄸ搴愵〰㌴㜳敡㙥㙣㉡㡥戸㌰〰㕦㈰㜹㈸㠰捦ㅤ㐳挹攵戳㝡㘴ㅡ挹㕥っ㘱㤷㍦㠵㕢㌸㠰搵㘰搶慢戳㔹〳㡤〷挰㕡戶愸ㅡ㤰㐴〰っ愳搳摡㘸㔴㈳㔴〲㘰㌸㈴昷愱晥攵〵㤰㠲扡ㄴ挰晡捣愹扢戱愹戱㠸ぢ〳昰㙡㌹〰慦㌸㠶㤲㡢㝡攳㤰㘹㈴㝢戱〹扢晣㔲㔹〰㥢挱慣㐷戳搹ㅣ㡤〷挰ㄸ㕢㔴摢㈰㠹〰搸㤲㑥㔱㌴㙡㍣㔴〲㈰〶挹㝤愸愷扤〰戶㠵扡ㄴ㐰㤲㌹㜵㌷㌶㌵〱㜱㘱〰ㅥ㉡〷攰㐱挷㔰㜲愵㜱㌲㌲㡤㘴㉦戶㐱㔱㜵㝦㔹〰攳㘱搶ㄳ搸㑣㐴攳〱㌰搹ㄶ搵ㄴ㈴ㄱ〰㔳攸㌴ㄵ㡤攲攵㐷〱戰ㅤ㈴昷愱㙥昷〲㤸ち㜵㈹㠰ㅤ㤸㔳㜷㘳㔳摢㈳㉥っ挰㜵攵〰㕣敢ㄸ㑡慥㝦敥㠰㑣㈳搹㡢戹散昲搵㘵〱散っ戳摥㠵捤慥㘸㍣〰㜶户㐵㌵〳㐹〴挰ㅥ㜴摡ㄳ㡤㥡〵㤵〰昸〳㈴昷愱㉥昶〲㤸〹㜵㈹㠰㌴㜳敡㙥㙣㙡㌶攲挲〰㥣㔵づ挰㤹㉥㠰攰㐵搹㌹挸㌴㤲扤搸㥢㕤㍥扤㉣㠰ㄶ㤸㜵㉢㥢㌶㌴ㅥ〰㡢㙣㔱㌵㈱㠹〰搸㤷㑥ㅤ㘸搴㍣愸〴㐰㈷㈴昷愱晥攲〵㌰ㄷ敡㔲〰晢㌱愷敥挶愶㜶㐶㕣ㄸ㠰挳捡〱昸㤳㘳㈸戹㔲扣ㅢ㌲㡤㘴㉦づ㘵㤷て㈹ぢ攰㌰㤸昵攱㙣㡥㐰攳〱㜰愴㉤慡摤㤱㐴〰ㅣ㐵愷愳搱愸㍤愱ㄲ〰挷㐰㜲ㅦ㙡㠹ㄷ挰ㅥ㔰㤷〲㌸㥥㌹㜵㌷㌶昵〷挴㠵〱㘸㈹〷㘰ㅦ挷㔰㜲昹㝡㉦㘴ㅡ挹㕥㥣挱㉥㌷㤷〵㜰ㄶ捣晡㙣㌶攷愰昱〰㌸捦ㄶ㔵ㅡ㐹〴挰昹㜴扡〰㡤捡㐲㈵〰㉥㠴攴㍥搴㕥㕥〰ㄹ愸㑢〱㕣〲晦㠸敥挶愶㜲㠸ぢ〳戰㜳㌹〰昳ㅣ㐳挹㌵㜵㕥㉢ㅦ挹㕥㕣挳㉥㌷㤵〵㜰ㅤ捣晡㝡㌶㌷愰昱〰戸挹ㄶ搵㐲㈴ㄱ〰㌷搳改ㄶ㌴㙡㙦愸〴挰ち㐸敥㐳㑤昷〲㘸㠶扡ㄴ挰ㅤ捣愹扢戱愹㝤㄰ㄷ〶㘰㝣㌹〰摢㍡㠶㤲㉢晤㙤挸㌴㤲扤㜸㠰㕤ㅥ㔷ㄶ挰㐳㌰敢㠷搹㍣㠲挶〳攰㌱㕢㔴敤㐸㈲〰晥㑥愷挷搱愸㝤愱ㄲ〰㑦㐰㜲ㅦ㉡攱〵戰〸敡㔲〰捦㌰愷敥挶愶㍡㄰ㄷ〶㘰戳㜲〰㌶㜵っ㈵攳て㡢㤱㘹㈴㝢昱㌲扢扣㜱㔹〰慦挲慣㕦㘳昳㍡ㅡて㠰㌷㙤㔱㉤㐱ㄲ〱昰ㄶ㥤摥㐶愳㤶㐲㈵〰摥㠱攴㍥搴㝡㕥〰晢㐱㕤ち攰㍤收搴摤搸搴㌲挴㠵〱㔸慤ㅣ㠰愱㡥㐱〷〷㐵づ㐴愶㤱散挵㘷散昲慡㘵〱㝣〱戳晥㤲捤㔷㘸㍣〰扥戱㐵㜵㄰㤲〸㠰㙦改昴ㅤㅡ㜵〸㔴〲攰㝢㐸敥㐳搵㜸〱ㅣっ㜵㈹㠰㥦㤹㔳㜷㘳㔳㠷㈲㉥っ挰㙦扦㤶㌹ㄵ晥搵㌱㤴っ搵ㅣ㡥㑣㈳搹㡢慡㑡㜴昹㘷戸㠵㥦ちㅢ㌰敢晥㙣㙡搰㜸〰㐴㙣㔱ㅤ㠱㈴愳㤸㘸〰㥤〶愲㔱㐷㐲ㄴ〰㠳㈰戹て昵ㄵ㙡ㄴ扥っ晤ㄹ敡㔲〰慢挲㍦愲扢戱㈹㡥ち㠵〱昸戰ㅣ㠰てㅣ㐳挹〰搲戱挸㈴〰搶㘶㤷摦㉢ぢ㘰ㅤ㤸昵扡㙣搶㘳敦㡡摦〶㐷搸愲㍡づ㠹㐶㜱㜵㐶搲㘹ㄴㅡ㜵㍣㐴〱戰〱㈴昷愱㕥昷〲昸ぢ搴愵〰㌶㠶㝦㐴㜷㘳㔳㈷㈰㉥っ挰昳攵〰㍣攷ㄸ㑡㠶戵㑥㐶㈶〱㄰㘵㤷㥦㈹ぢ愰づ㘶ㅤ㘷㤳㘰敦㡡〰敡㙤㔱㥤㠲㐴愳戸㍡つ㜴㑡愱㔱愷㐱ㄴ〰㡤㤰摣㠷㝡挴ぢ攰㔴愸㑢〱㡣㠳㝦㐴㜷㘳㔳愷㈳㉥っ挰摤攵〰摣攵ㄸ㑡挶摡捥㐲㈶〱㌰㤵㕤扥愳㉣㠰敤㘱搶搳搸㑣㘷敦㡡〰㘶搸愲㍡ㅢ㠹㐶㜱㜵㘶搲㘹ㄶㅡ㜵㉥㐴〱㌰ㅢ㤲晢㔰㌷㜸〱㥣〳㜵㈹㠰㈶昸㐷㜴㌷㌶㜵ㅥ攲挲〰㕣㔶づ挰愵㡥愱㘴〴昰㐲㘴ㄲ〰㝢戲换㤷㤴〵昰㐷㤸昵㝣㌶㝢戱㜷㐵〰ㄹ㕢㔴换㤱㘸ㄴ㕥㍡㑢愷ㅣㅡ㜵㌱㐴〱㘰㐱㜲ㅦ敡ㅣ㉦㠰㡢愰㉥〵搰っ晦㠸敥挶愶㉥㐱㕣ㄸ㠰㤳捡〱㌸搱㌱㤴㡣㑢㕥㠶㑣〲愰㠳㕤㍥扥㉣㠰㉥㤸昵㘲㌶㑢搸扢㈲㠰愵戶愸㌸㘶㌹㡡慢戳㡣㑥晢愳㔱㔷㐲ㄴ〰〷㐰㜲ㅦ敡〸㉦㠰㉢愰㉥〵㜰〸晣㈳扡ㅢ㥢扡ち㜱㘱〰昶㉦〷㘰㤹㘳㈸ㄹ㉤扤ㄶ㤹〴挰搱散昲㝥㘵〱ㅣぢ戳㍥㡥捤㕦搸扢㈲㠰ㄳ㙣㔱㕤㠷㐴愳戸㍡㈷搲改㈴㌴敡〶㠸〲攰㘴㐸敥㐳戵㜹〱㕣て㜵㈹㠰搳攱ㅦ搱摤搸搴㡤㠸ぢ〳㤰㉢〷㈰敢ㄸ㑡㠶㜰㙦㐱㈶〱㜰〱扢㥣㉥ぢ㘰㌹捣晡㈲㌶ㄷ戳㜷㐵〰㝦戵㐵戵〲㠹㐶㜱㜵㉥愵搳㘵㘸搴㙤㄰〵挰攵㤰摣㠷摡搵ぢ攰㔶愸㑢〱㕣つ晦㠸敥挶愶㙥㐷㕣ㄸ㠰㔹攵〰捣㜴っ㈵攳捡㜷㈱㤳〰戸㠵㕤摥愱㉣㠰㕢㘱搶户戱戹㥤扤㉢〲戸搳ㄶ搵摤㐸㌴㡡慢㜳ㄷ㥤敥㐶愳敥㠵㈸〰敥㠱攴㍥搴㐴㉦㠰㝢愰㉥〵㜰㍦晣㈳扡ㅢ㥢扡て㜱㘱〰㔲攵〰㌴㌸㠶㤲搱敥〷㤰㐹〰㍣捥㉥㈷换〲㜸ㄲ㘶晤ㄴ㥢愷搱㜸〰㍣㙢㡢敡㐱㈴ㅡ挵搵㜹㡥㑥捦愳㔱て㐳ㄴ〰㉦㐰㜲ㅦ㙡㜳㉦㠰㠷愰㉥〵昰ㄲ晣㈳扡ㅢ㥢㝡〴㜱㘱〰㐶㤵〳㌰搲㌱㤴㡣挱晦ㅤ㤹〴挰摢散昲晡㘵〱扣ぢ戳㕥挹收㕦散㕤㜱ぢ㜸摦ㄶ搵攳㐸㌴㡡慢昳〱㥤㍥㐴愳㥥㠴㈸〰㍥㠲攴㍥搴ㅡ㕥〰㑦㐰㕤ち攰㔳昸㐷㜴㌷㌶昵ㄴ攲挲〰っ㉣〷㘰㠰㘳〸捥っ愸㝥ㄶ㤹晡㌰愲㍢㠰ㅤ捥敦摣㙣敤挷㈱愸㔵昲㤸昲㍢㘹㜱㘷㔷扢㡣㤷つ捡㑦㙥㥦搵摥㌵戹戹㜳㔱㑢㝡搹搰扣戳戰换㐲慢つ愳搹ㅤㄸ搴づ攸摡ㄷ㉤戲㜲㍡摦搴扥戸㈳㙢㑤㥢晣扦㌰摡㡤昵挳㕢㈷〳摤㤵ち㡦晦㙣〰户〲㤱搸㑡昰愸愸㝥ㅥ〹㠳攳㜰㌲昱搸㌳㘶㉥㡢㈶ㅣ〷ㄷ㠹捥㙤敥㙡戱〶攴㘵扣㕡㤶㙢昲愰㠸㈹〲戹晥㜹㡥〵㔹㤳〷攵户敢㘸捥戵㌴户㔹㝣㌳㔶戳㕤㘷㔸ぢ㌰ㅤ㘰挷昶捥㘶捥昱ㅥ㤴㥦摢㤱㙥敢㕣挴㤱捤散戲㈱㍥㐹㠶㐰慢昳ㄳ㥢摢㍡㔱㐶摥㐵㉥て捥㌷㉤㙣摦て㍦㌷㔸摣摡戶㕤㝡㔱攷晦挴扢愲昸戶挸㐳摥ㅡ㔵愹㉡㉢㔵㑤㘵捤㝦晡晥ㄸ摦㘱ㅦㅢ㙡㑦攴ㅥ㠱敤戴慢愳㌹戳㤸挰愴㐶ㅤ摡㉡㌶昲ㅥ㔶㔴扦㠰愵攰ㄸ愶攷㉤っ㑣㐰㘰㕦㝤搳攸㐳挷挲ぢ扦攱㔸ㄷ敥晡㝢㜴㘷攰て㘸愶㙦㌷㙦㕡㜱㙡捥晦改〷ㄱ搵㉦㈲㜳慦㘷㐲慣づ攷㔵散㑤㠸戳㈳戸㐵㘱捦挴㤶㐰㈹戸㔹㐶昲攲挳㉤㜴㤵攲攲㔴っ愶て捣捦㐸㘷慣ㄶ捣〱㘸㑤㜷慤㘲ぢ㥣㡣㠱〹昳㥤㡥㙤㔲㝢㙢㙢㥡㥢ㅣ愷晤㌷㘵搳㉤㔶㑤㝥挲攲慥昶㤹捤㙤㍡㡦㐶戶㑢㐷㤵㕥ち㔵㝡愹㍤㕡㥦㥦挳戹㐱戲捣㕣敤ぢ搲ㅤ捤㕤ぢ㕢㥢戳㌵ㄴ㌸㝦攷㝦㘲㕢挵昱愳ち㌰摤㠷㝢㉣〹づ晦摢㠳昰㜸扢挷㘰挶っ搱昱敤挷ㄶ㕤愹っ晣㔳晦攱搴ㄱㅣ㜹攴〳㐵晦㠴㙣搵㜸挹愱㐸晡昲㠵っ挵㘲昱㡢㐳戰㠹捡挱㐹晤㤳づ㜸改㥦攱捡〵扥慡㕥㐲搳敤扣㠲晥㜰㠸捣㘸㑦攷愶愶戳昸〹㑦㝦攷〷㍣㌵㜸㙢㜹愸改㌰㌹搳㘳ㄲ㈶て㘱㈸㝢㐹㜳捥敡愸愱愲〹㍦㔰慡攲ㅣㄱ挳㝥て㌱收摤慦愲扡㝡㐰㑤㔸慤㘹㙥慥つ㥤昱㜳敦て愰愶㤵攴晦㘴愷搴戶散㝢㈴㈲ㅦ㔱扦㘰㜵昴慦㕣愷㤷愱攴晡〴ㅣ㝥愳挳敦㘸慡㕦㠱㌱昸摥昸㈷㕤㘰㙡㠶㠶㔳㤵晣昴㠵搳㐱㙡㌰㜵㐲收㤱㔴换㡡っ昰捣晦㌰散愹ㅦ㌵敥敦㘹㡣㈶㙣攵㔶㉥㘲ㅦ㕦㌹捦〴㥦っㄵ㤵㤵㔵㜸慢㡤攰摣戹㤲戲㐸搶摡㘴挹挴㄰戵ㅥ扡㘰㜰挲攰㥡摣㔹㤰㝦㍥户㜸敦捦㑢晥〱て㡣㙢晦㡥晦攴ㄱ㠹攸㑡昸㔷㐴搴ㅢ㘸㕤〸〶㌵㌶㈵攰挷㌵㌰㌴敡㝤㈸㜹㉡攰昹攰㔲ㅦ㐲攴㠷㔷㠵挱㕦ㄷ昵昶㘰愹㍥㐲〴て㤸摡㘰攲㡦戱挴攳㔰㘱扢慣㠱戶攷敤昲ㄳ㐶攰愵昹㘳㌵㉥挸敢㔳㉣戸慢㐱㠵戳ㅡㄱ昸攸〱㜴晣㉣摣㘱㈰ㅤ〶搱攱㜳㌸昰つ㌷㔶㠱ㄴづㄲ㌳换㐳㐰㥡昰〷挸慦㍤〵㍣㈰㔷㘵㠱㈱㉣昰ぢㅣ㠲㈰㝦㠳捥〶㌹ㄴ㉥扤〶挹昷㔱㐰慥挶挴㈴攰〳戹〶戴㍤㠳慣㐴ㄸ㔱改㌵㈵㠹㉤㈸㑥㕤〸〱戹ㄶ㝣昴㌰㍡㜲㕡㐳㠸挳摡㜴ㄸ㑥〷捥㜴㄰㤰敢㐰㕡㉢㙣㡢㤴摦昵㠴㤰㕣て〱㈰挹愹て㙥㠵㈱搴搸㥢攴晡慣㌰㠲ㄵ㌸㑤㈱㐸㤲㜳ㄳ㠴愴收攷户㍣敡搰㝡㍥慢ㄵ㘷㉥〸戵㔱㑣挲㈹っ㍥㙡ㅢ㐲摢㌳㌵㑥㜵挰ㄳ㍦搶㘲ㄲ㉣挸㡢昳ㅤ摣㉥㔳攱㜴㜹㈳昸攸㡤改挸戹㄰㈱づ㥢搰㘱㔳㍡㜰㝡㠴㔰摢っ㔲攸收挷㕦㈸㠵㐰摢ㅣ晥㠰戶扥愷㠰㘷昳摢㠲〵挶戰〰愷㌶〴愱㜱㍥㠳つ㡤㥢㥦㍣㠲搰㌸摢㐱愰㐵㤹㠴搳ㅥ㝣搰敡愰敤ㄹㅡ愷㐷攰㠹敢愵㑣㠲〵㜹㜱㡥㐴〸㤳〴㝣㜴㤲㡥㥣㍦ㄱ攲㔰㑦㠷〶㍡㜰㑡㠵㐰㑢㐱ち摦搴昸㕢慢㄰㙡㘳ㄱ〰㙡㥣㘳攱㔶ㄸ㐲㡤扤愹㙤挵ち㕢戳〲攷㐳〴愹㡤㠷㑥愸ㄹ攳攰搲敢㥤㜶〲挲㠴攴㌶㑣㍣ㄱ㤲㡦攴㜸㘸㝢㈶挹㜹ㄶ㜸㘲ㄲ〶㤳戸㈴㌹搹挲㕤つ㉡㥤搵㤸〸ㅦ㍤㠹㡥㥣㠸ㄱ攲㌰㤹づ㔳攸挰戹ㄹ㐲㜲㉡愴搰捤㡦扦㈴ぢ〱戹㍤晣〱㤲㜳㌵摣〲㥥捤㙦ㅡぢ㑣㘷〱捥慢〸㠲攴㘴ちㅢ攴づ㜰改㌵㐸㑥扦㄰㤰㌳㤸㤸昳㌰㝣㈰㘷㐱摢㌳㐸捥搷挰ㄳ㍦㔶㘳ㄲㄷ㈴㈷㙤戸慢㐱愵〳㜲㐷昸攸㥤攸挸〹ㅤ㈱づ㜳攸搰㐴〷捥昱㄰㤰㜳㈱㤵搹㈴昱㠳㠳㄰㤲㍢㈳〰㈴搳㥥ち㥥㑤㜲ㄷ㔶搸㤵ㄵ㌸㐱㈳㐸㤲戳㌲㠴愴㈶㐹㜹搴愱昵ㅥ晤㌸㘷㐳愸敤捥㈴㥣扣攱愳戶㈷戴㍤㔳攳㈴て㍣昱㔳㌸㈶挱㠲扣㌸搳㈳〴捡ㅦ攱愳攷搳㤱戳㐰㐲ㅣ昶愲㐳㥡づ㥣ㄸ㈲搴㌲㤰挲愹昱ㄷ㝦㈱搴㜲〸〰㌵捥ㄴ㜱㉢㑣愷挶摥㤱㉤㔶挸戳挲愱㜰〸㔲㍢っ㍡㥢㕡搹挳ㅦ㈷㝡〸戵㠵㑣挲ㄹㅦ㍥㙡㝢㐳摢㌳㌵捥っ挱ㄳ扦戴㘳ㄲ㤷ㅡ愷㠷戸㕤愶搲改㜲ぢ㝣㜴㉢ㅤ㌹㜵㈴挴愱㡤づ敤㜴攰㙣ㄲ愱戶〸㔲ㄹ㙡昸㝤㔰〸戵づ〴㠰ㅡ愷㤷戸ㄵ㍣摢㕡㈷㉢昰づ〲㡡㔳㐱㠲搴㌸晦愳㠷㙤㡤戳㐳㠴摡ㄲ㈶攱㌴ㄱㅦ戵愵搰昶㑣㡤搳㐹昰挴攰〱㤳戸搴㌸愷挴敤㌲㤵づ戵晤攱愳て愰㈳攷㥢㠴㌸ㅣ㐸㠷㠳攸㜰㈱ㅣ㠴摡挱㤰挲愹昱㔷㤸㈱搴づ㐵〰愸㜱㑥㡡㕢挱㐳敤㑦慣㜰ㄸ㉢㜰晥㐸㤰ㅡ㈷㡤搸搴㜸捡㉣㡦㍡戴摥㍤㤴㔳㑡㠴摡ㄱ㑣挲戹㈵㍥㙡㐷㐲摢㌳㌵捥㐱挱ㄳ㍦ㄴ㘴ㄲ㉣挸㡢ㄳ㔱摣㉥㔳攱㔰㍢ㅡ㍥晡ㄸ㍡㜲㤲㑡㠸挳戱㜴㌸㡥づ㥣户㈲搴晥〲㈹昴〳㠲扦㈷つ㠱㜶〲晣〱㡤昳㔸摣〲㥥て㠸ㄳ㔹攰㈴ㄶ攰㥣㤳㈰㌴㑥㌴改〱ㅡ愷愱〸戴㔳㤸㠴昳㔱㝣搰㑥㠳戶㘷㘸㥣户㠲㈷㝥㠶挸㈴㉥㌴㑥㕥㜱扢㑣愵〳敤っ昸攸㌳改挸㠹㉤㈱づ㘷搱攱㙣㍡㜰慥㡢㐰㍢〷㔲㈸㌴晥㌲㌶〴摡㜹昰〷㌴捥㝤㜱ぢ㜸愰㥤捦〲ㄷ戰〰攷愹〴愱㜱㜲㡡つ慤散㔱㡤㔳㔷〴摡㜲㈶攱ㅣㄶㅦ戴㡢愱敤ㄹㅡ攷扡攰㠹㕦㌹㌲㠹ぢ敤㉤㉣戹㕤愶搲㠱昶㔷昸攸㑢改昸㜶戸挳㘵㜴戸㥣づ敦挰㐱愰㕤〱愹捣晥ㄹ晥㑤散㉡〴㠰ㅡ㈷捣戸㕤ㄸ㔲散挲搵慣㜰つ㉢㜰㜲㑢㤰ㅡ㘷戴搸搴捡㝥㝦攰㝣ㄷ愱㜶ㅤ㤳㜰攲㡢㡦摡つ搰昶㑣㡤ㄳ㘴昰挴㡦㈸㤹〴ぢ昲攲㉣ㄹ户换㔴㌸搴㙥㠲㡦扥㤹㡥㥣㐱ㄳ攲㜰ぢㅤ㔶搰㠱㤳㙡㠴摡慤㤰㐲㌷㌵晥㕡㌹㘴㔳扢ㅤ晥㠰挶㐹㌶㙥〱捦愶㜶〷ぢ摣挹〲㔵昸㕡ㄵ㠴挶㔹㌰㍤散㥦㥣㈳㈳搰敥㘶ㄲ㑥㤶昱㐱扢ㄷ摡㥥愱㜱㔲つ戱攸晢㤸挴㠵挶㤹㌵㙥㤷愹㜴愰晤つ㍥晡㝥㍡㜲搶㑤㠸挳〳㜴㜸㤰づ㥣㠸㈳搰ㅥ㠲ㄴづ㉤㝣晦㝣〴晥㠰挶㠹㌹㙥〱て戴㐷㔹攰㌱ㄶ攰㈴㥡㈰㌴捥㥣改㘱㑢攳扣ㅡ㠱昶㌸㤳㜰㠲㡤て摡㤳搰昶っ㡤ㄳ㜱〴摡㔳㑣攲㐲ㅢ〹慤摢㘵て戴愷攱愳㥦愱㈳㘷敡㠴㌸㍣㑢㠷攷攸挰挹㍢〲敤㜹㐸攱搰挲㍦㍥㕦㠴㍦愰㜱㌲㡦㕢挰〳敤ㅦ㉣昰㑦ㄶ攰挴㥢㈰㌴捥戶戱愱㤵㍤挱攵㕣ㅣ㠱昶㌲㤳㜰㔲㡥て摡慢搰昶っ慤ㅥ㘱〲敤㌵㈶㜱愱㜱〶㡦摢㘵て戴搷攱愳摦愰㘳㉡摣攱㑤㍡扣㐵〷㑥昸ㄱ㘸㙦㐳㉡㜳㔰ぢ摦㍦摦㐵〰愸㜱〶㤰摢㠵㈱搴搸㈷戸㉢㔹攱㕦慣挰搹㍡㐱㙡㥣愲㘳㔳ㅢ挷㉣㝣搴攱攵㍤改攰〴ㅥ愱昶㍥㤳㜰㈶㡦㡦摡㠷搰昶㑣㡤㌳㝥㠴摡㐷㑣㠲ち昲攲戴ㅦ户换ㅥ㙡ㅦ挳㐷晦㥢㡥㥣ㄲㄴ攲昰〹ㅤ㍥愵〳㘷〹〹戵捦㈰㠵㙥㙡晣㔵㝦挸㐱敤ぢ昸〳ㅡ㘷つ戹〵㍣㥢摡㤷㉣昰ㄵぢ㜰㠶㑦㄰ㅡ愷昵〸㌴攳㙢戸昴晡㕢㈹㈷〲〹挸㙦㤸㜸㉦㐸㍥㤰摦㐱摢㌳㐸捥ㅣㄲ㤰摦㌳㠹ぢ㤲搳㠷摣搵昰㠰晣〱㍥晡㐷㍡收挲ㅤ㝥愲挳捦㜴戰攰㈰㈰㝦㠱ㄴづㄲ昷㉣〸〱昹ㅢ晣〱㤲戳㡦摣ㅥ㜸㐰晥捥〲ㄵㄸ搲㔰㥣㈹ㄴ〴挹改㐱㍤㙣㝤㥣㍣㈴搰㜰搵扢㐲㉤㠱攴㠳㠶㥦ㄶ昷〲摡㔲㠴〹戴㙡㈶㜱愱㜱捡㤱摢㘵て㌴〳㍥扡㍦ㅤ㌹ㅤ㈹挴愱㠶づ扣〷㥡攲っ㈵㠱ㄶ㠱ㄴち㡤㜷㕦〸㠱㌶㄰晥㠰挶ㄹ㑢㙥〱て戴㐱㉣戰ちぢ㜰㜶㔱㄰ㅡ愷ㄴ搹搰捡ㅥ攸㌸攱㐸愰㤹㑣挲㤹㐷㍥㘸㐳愰敤㜹㑢攳っ㈵㠱㌶㤴㐹㕣㘸㥣愶攴㜶搹〳㙤㌵昸攸搵改挸㈹㑣㈱づ㙢搰㘱㑤㍡㜰㔶㤳㐰㕢ぢ㔲㤹〳㕤昸㌷昹戵ㄱ〰㙡㥣收攴㔶ㄸ㐲㡤㝤愰ㅢ捥ち敢戰〲愷㈴〵愹㉤㠷慥〷㙡ㄷ挱㐵愸慤挷㈴㥣慥攴愳㌶〲摡㥥愹㜱㕡㤳㔰ㅢ挹㈴㉥戵㑢愱㜵扢散愱㌶ち㍥㝡〳㍡㜲摥㔳㠸挳㠶㜴愸愵〳愷㐲〹戵㡤㈰㤵愱ㄶ㝥㈶戲〹〲㐰㡤㜳愳摣ちㅥ㙡㥢戲挲㘶慣挰㜹㑣㐱㙡户㐲㘷㔳㉢㝢捥换愹㑤㐲㙤㜳㈶戹ㅤ㤲㡦摡ㄸ㘸㝢愶挶戹㔰㐲㙤㑢㈶㜱愹㜱㐲㤴摢㘵て戵㈸㝣㜴㡣㡥㥣㉣ㄵ攲㔰㐷㠷㌸ㅤ㌸㝦㑡愸㈵㈰㠵敥愰扣户㐷挸づ㕡て㝦㐰扢摦㔳挰戳㠳㌶戰㐰㡡〵㌸昷㈹〸㡤ㄳ㥥㙣㘸晣㜸㤰㐷ㅤ㕡敦㘷㉡愷㐳〹戴戱㑣挲㜹㔱㍥㘸㕢㐳摢㌳㌴捥㥦ㄲ㘸攳㤸〴ㄵ攴挵㐹㔴㈱㑣戶㠱㡦摥㤶㡥㥣㘰ㄵ攲㌰㥥づㄳ攸挰㌹㔷〲㙤㈲愴㔰㘸扣㑢㐹〸戴挹昰〷㌴捥挱㜲ぢ㜸愰㑤㘱㠱愹㉣昰㌶ㅣ㠲搰㌸㐹慡㠷㉤㡤㔳愸〴摡昶㑣挲戹㔴㍥㘸搳愱敤ㄹㅡ攷㕣〹戴ㅤ㤸挴㠵挶㠹㔷㙥㤷愹㜴づ㈹㌳攰愳㘷搲㤱㤳戲㐲ㅣ㘶搱㘱㌶ㅤ㌸㑦㑢愰敤〸㈹ㄴㅡ敦户ㄲ〲㙤づ晣〱㡤昳戶摣〲ㅥ㘸㑤㉣㌰㤷〵㌸换㐳㍡㍥㡦㤲搳昱㙡㡥搴〷〷愰㑢㈶〷㐸㠵㍣愷〹㌴㜵㉤㙢挱搴っ㉥㜲㐰摡㕥攲搰㝡㐴㜴ㄸ㈶㙦敦挰昰㕤㔵昰搶ㄱ㠵搸㘷㔰㜸挰㙡㠱摢㜲㐸ㄸ㉤㥣㠵㔰㝤搵捦愵户㥥㈸挴戳攳挵摦攸㌳㠶て㘳ㄷ㜴㜱戵㤹捤搹㡥昶捥昶㝣搷㠸㈶㑣㍢挲㑦搷㍢㥡昳ㄵㄵ搱〹搵㔷㈰㘳㘸㑤慥㔸㔵ㅢ敦ㄸ戹㠴㍦晢㡦散搳搶扥㕦㥢昴愶扡㤳㜷㝢ㄱ㕥晤晢戳㑣㠴㜵昸搸〰昰㑣捥㔸㘰戰摥つ敤愰㝥㈶㠷晣改㙣散づ戹㜶搲挴㐹㜳收㈷㌲戱㐴戶㈱㔱搷㤸㑣搴㈵㔲挹㑣扡㈱㤵㡥㔹昹晡㜸扡㌱㤹捡㕢㌹㔳㘶〸㌰挷ㅥ㠸㌱㌹㈷㐰捡敤㐹㠹㤳〳㐴愲慤扡ㄲ㠷㠱摥づ搷挳扦㐲㘵㔴㔶攵㤴㔵搵扦扦慡つ摣㡤愴㘴㤸㥦㤳㙤攴㜶づ㠶挱㔱晥敡㡢〱慢㜷㐱散㘰昱扤㘰㌰て㔷㝡㍥扡愰昷㐲ㄳ㌱晢㐱㐱㥤㤱㠶戸捡愴㠹昳㍤戳㤵㡣っ㜴慢㐲攷扦㤳愷㤱㠵㝡㈰搴㌲扢〱户〸敤㌴慢㥣㉣㝡㈴搳㕢戰敢㔱㔸㔲〶昴〲㘹〱㔴㕣㤰㔷つ戴摣慡搵㔹㔸ㄱ㙥㑢㌰攰摥㜴㜰㈹扢㠱愸㌳攰挶㡤挴晦㈶㙢㘴㐲ㄸ㉥慡愳挵㥢ㅣ㜱敡ㄹ㉤㤰敤㌷㌹㕥㔷㤷挸㕢愹㘴戲愱㌱㤵㠸挵㘳改㜸㕤㉣㤷㑤㌵愶㜳㔶捣捡㘴ㄲ收〰户㡦慤㠸㌱〷扡㔲ㅢ愵㐱慥㐴㥢㌲㈱昱㡤㔶㈷愱㈳㝣ㄳ戰㕣愱昷㠵㐹㜷愰㠹㤸慢㐲㈱㍡挲搴愴愷挹捡ㅣ攲敡㌷㘱挰㝥搴㙦㡡㈵戵ㅡ昴㠲㘷ㄹ㔴〵㍣㙢㐰㉢㜸㡥㐴㠹〲㥥〳攰㔲ㅥ捦ㄱ㜰㉤挵戳㈶㌲㈱っ搷扣搱〲捦㕡㑥㍤攳㘰挸㌶㥥㘸㐳㥤㤵㑢㈵㘳㜵昹㘸㍣㤱慥㑢愵㜲㐹慢挱㑡㘶敢昳㤹㐶㈰换㤹挳摣㍥ㅥ㠲ㄸ㜳㙤㔷㍡㤴搲㜰㔷愲㑤慤〷㐹昰ㅣ散挵㜳㌸㑣晡〸㌴ㄱ㜳㝤㌸攰㠹㍢摢㐱っ㙥㙢㐷㐲ㄷ戲慤ㅤ〵戵㝦㕢ㅢ攱㘴搱㕢㜲捤㡥㠱㕤敥ㅣ慡㐶㐱㉦㌰㡦㠳慡〰㜳㐳㘸〵㘶㤷〷愶收挱㠸挷ㅤ搵ㄱ捡慤ㄶ㐱昴搰㈷愲〵户㡤㥣搴挶㐹㤰㙤㙥搹㔴㈲㔷㤷捥搷愵戲搹㐴㈲㥤捣㌶挶敡敡搳挹挶㙣㘳㕤㍡㥢挹㌴㐶㑤ㄹ昱㘷㡥㤳ㄱ㘳㙥攲㜶敥ㄴ㑡㥢扡ㄲ㙤㙡㜳㐸挲慤挵换敤㜴㤸昴ㄹ㘸㈲收ㄶ㜰挰戳㐲〷㌶慢㌱慥扥㥥挶㜳ㄹ搰㠰㈵ㄵ㠵㕥㐸㥣捦昴搴昰㔵〷慤㤰挸㜸㐹㜰戳ㄲㄲ㝢㠵㤲㠸㈳㠸ㅥ晡㈲戴㈰㤱㜰㔲ㅢㄷ㐳戶㐹攰ㅥ换搹挶㕣㐳㘳㕤㘳㍡㠵挳㈹㠸㈴昳㠹㔴㍥㤵愸捦㘵㔲昹㠶愸㈹挳昸捣㜱〹㘲捣㝡户㜳戲〵㌵戸ㄲ㙤㙡㉣㈴㈱戱扢㤷挴攵㌰改㉢搰㐴捣慤攰㠰㘷㠵收ㄶ愴戹挹㘸㙥㈰收搶慥㝥ㅣ㡤搷㔲扦つ㤶搴㌶搰ぢ㠹敢愱㉡㤰ㄸて慤㤰搸搱㐳挲戸ㄱ㉥攵㜷戰㔹愱㜸㈶㈰ㄳ挲㜰㝤ㄶ㉤昰㑣㜴敡ㄹ户㐰戶昱搴愷ㄲ搱㠶ㅣ㡥㌶愰㤴㘸挸㌴愴戳搱㐴戴㍥㥡㑣攳ㄸ㤴戱攲㘹㜳㤲摢挷ㄵ㠸㌱㈷扢搲慤㤴愶戸ㄲ㙤㙡㝢㐸㠲㘷㝢㉦㥥㍢㘰搲㜷愲㠹㤸搳攰㠰㘷㠵㜱ㄷ挴攰づ㜶㌷㜴㈱㍢搸㍤㔰晢㜷戰改㑥ㄶ㍤㤹㙢㜶ㅦ散㜲㕦㔹㌵〳㝡㠱㜹㍦㔴〵㤸戳愰ㄵ㤸摢㜸㘱㍥〸㤷昲㌰户づ㠵挹㐱㜸㠴攱㔷挵㘸〱㜳㐷愷㥥昱〸㘴ㅢ㘶㍥㔳㥦挶ㅤ收㌲㈹ㅥ搵攳つ挹㔴㌴㙢挵戳昹㜸㌴㕡㤷㡡㌷愴愲收㑥㙥ㅦㅦ㐵㡣㌹挷㤵ㅥ愳搴攴㑡戴愹㥤㈱〹捣㝡㉦捣㈷㘰搲㑦愲㠹㤸扢挰〱捦ち攳㈹㠸㐱㤸㑦㐳ㄷ〲昳ㄹ愸晤㌰㜷㜵戲攸ㅤ戸㘶捦挱㉥㜷捥㔵扢㐳㉦㌰㕦㠰慡〰㜳㑦㘸〵收收ㅥ㤸㥡㌰㘵ㅦ摤㉣㤴摢ㅦ㄰㐴て晤ㄲ㕡㜰晢愳㤳摡㜸ㄹ戲捤捤㙡㡣愷㜲㠹㑣扣㌱㔹㤷㑤攴㔳搱㑣摥捡㕡搱㝣㈶㥥㡦㈷㜳昱㜸捡㥣敦㜶攷ㄵ挴㤸㝢戹㤲㜰㑢扢ㄲ㙤㉡〷㐹戸㙤攸攵昶〶㑣晡㑤㌴ㄱ搳㠲〳㥥昸㐱〸㜵〴愵㠹挵捣扢晡㌹㌴慥愴扥〹㑢㙡㈱昴㐲攲㍤愸ち㈴昶㠶㔶㐸慣敤㈵㔱㌸㕡慤ㄵ㑡㘲ㅦ〴㈱〹敥㔰㠴ㄶ㈴㕡㥣搴挶挷㤰㙤ㄲ㌱㉢㥤㡦㈵昲搱扡ㅣ㑥晥敡戱捤攴戲㔶㍥㤳㡥㐵ㄳ㠹㜸㘳㉥ㅡ㌷㕢摤敥晣ㅢ㌱㘶㥢㉢ㅤ㑡㐹〶摣㤹㥦㌶搵〱㥢㤰ㄸ攲㈵昱㌹㑣晡ぢ㌴ㄱ戳ㄳづ㜸㤶ㅣ慤扡㕣晤㙥㌴㝥换〰摥㉦㐲㉤㠱㕥㐸㝣捦昴搴昰戵ㄴ㕡㈱㔱攳㈵㔱搸㈶㡣㔰ㄲ换㄰㠴㈴戸昲㠷ㄶ㈴昶㜷㔲ㅢ扦㐰戶㐹㌴㈴㔲搱㔸㉡搱㠸㈳㜵㌶搱㤸戲㔲㔸晦㍡㥥〲挴㜱㐲㡣て㌴昳〰户㍢扦㈲挶㍣搰㤵㘴㥢㌸挸㤵㘸㔳㠷㐲ㄲㄲㄵ㕥ㄲ慡ㅡ昵㉢搱㐴捣㍦挱〱捦㤲㙤攲㌰㔷扦ㄷ㡤晤ㄹ㤰挶㤲㍡〲㝡㈱挱㍦㐱㔰㈰㜱㈴戴㐲攲扢㥦㡡㈷㐶㥡攷㡤戲㜷㝣〳㙤改㌹㄰㠷挰改愱〷㈱ㄵ㐸ㅣ敤愴㌶㔶㠱㙣㤳挰㌷㠰扡㔴㍡搷㤸㡢㈷㤳㠹挶㍡㉢㔳㥦挸㌴㘴㔳搱挶㑣㕤㌶㤳㘸㠸㥢挷戸摤ㄹ㡣ㄸ昳㔸㔷㌲㈹ㅤ攷㑡戴愹ㄳ㈰〹㠹捦搰㤹挲㈹攲㔰㤸昴㙡㘸㈲㈶挷扡昱㉣昹㉣㍦挹搵昳〶ㄴ㝡ㄸ〳ㄶ㘲㐹㥤〲扤㤰ㄸ捥昴搴昰㜵ㅡ戴㐲攲㕦愱㈴摥つ㈵挱㜱㙤㈱戱㍥㔲㠱挴ㄹ㑥㙡㘳〴㘴㥢㐴扣㍥㤹捥愵愲㜵昵昵㌸扦㐹搷㕢ㄹ㉢搶㤸慥㑦搵攷戱㤹㌴攲㙣搹㍣搳敤捥㐸挴㤸㘷戹搲㈸㑡㘷扢ㄲ㙤敡㍣㐸㐲攲㜵㉦㠹㕡㤸昴㐶㘸㈲收昹㜰挰戳㠴挴〵慥㥥㍦戶搰愳ㄹ搰捥㜵㕥づ扤㤰搸㠲改愹攱敢㘲㘸㠵挴昳㕥ㄲ㠵攳挴戳愱㈴㉥㐱㤰㤰㠸㈱ㄵ㐸晣搵㐹㙤搴㐱戶㐹攴昲㜹慣㜵戴㈱㥢挰㍥㤲㡦㈶ㅢ愳戱㘴㍣㥥挰㌹㑥㍡㥢捣攵ㅡ㑣ㄹ挷㘶て攳㠸㌱㉦㜳㍢㜷㈸昲㥡㌲㠴敤摡搴㔵戰〹㠹挷扤㈴ㅡ㄰愶㔳㘸㈲收搵㜰挰戳攴㌸㜱㡤慢㕦㑣攳㌸〶㉣挱㤲扡づ㝡㈱戱㉤㔴〵ㄲ㌷㐰㉢㈴晥收㈵㔱㌸搳扤㌷㤴挴㡤〸ㄲㄲ㤳㤰ち㈴㙥㜲㔲ㅢ㤳㈱摢㈴㜰ㅡ㠷㙦㑤戱㔴戲ㄱ㝦㑥㈳㡤ㄳ㍤㝣㠱戲㘲昹㌴㍥㜹㤳昵搹㘸㠳㜹戳摢㥤㈹㠸㌱㙦㜱愵愹㤴㘴㔸㥡扤愷㑤摤づ㥢㤰戸摤㑢㘲ㅡ㑣㝡㍡㥡㠸㜹〷ㅣ昰㉣搹㈶敥㜴昵扣㌷㠵㥥捤㠰㠳㐸攲㙥攸㠵挴㑥㑣㑦つ㕦昷㐲㉢㈴慥昳㤲㈸ㅣ㈷慥〹㈵㜱ㅦ㠲㠴挴㍣愴〲㠹扦㌹愹㡤㥤㈱摢㈴ㅡ攲つ昹扡扡㔸㌲㤶㙣愸㑦㔸改㈸㌶㡣挶㘴㝤戲扥㈱㔵㥦㡥㌶㌴搶㥢昷扢摤搹〵㌱收〳慥戴㉢愵〷㕤㠹㌶昵〸㈴㈱㜱㤹㤷挴ㅥ㌰改㍤搱㐴㑣づㅦ攳㔹㐲攲㌱㔷㝦戸ㄸㄹ㜰〴搷昹㜱攸㠵㐴㤶改愹攱敢㐹㘸㠵挴㜹㕥ㄲ㠵㙤攲㥣㔰ㄲ㑦㈱㐸㐸㉣㐰㉡㤰㜸摡㐹㙤㉣㠴㙣㤳挰㜹㔷㉡㤹㑡挵㤲扣㠴㤲㑥愷ㅡㅢ㘲㤹㔸㉥㕦ㅦ㑢㘶㜳㤹㕣㐳挲㤴㔱㘴昶戰ㄹ㌱收戳㙥攷昶愶昴㥣㉢搱愶㕥㠴㈴㈴㑥昳㤲㘸㠵㐹昳慦搴㐴㑣㡥〹攳㔹㐲攲㥦慥晥㔸ㅡ㍢ㄹ㜰ㅣ搷昹㘵攸㠵挴㘲愶愷㠶慦㔷愱ㄵㄲ挷㝡㐹ㄴ㍥㐵㡦づ㈵昱ㅡ㠲㠴挴㌲愴〲㠹搷㥤搴挶晥㤰㙤ㄲ㠹挶㜸戲㈱摢㤸捦㐶㜱〶㤱戴愲㤹㑣㝤㌶ぢ㑤㌴㥤㠸愶敢ㅡㄳ收ㅢ㙥㜷づ㐰㡣昹愶㉢挹愷攸㕢慥㐴㥢㝡ㄷ㤲㤰㌸捣㑢攲㄰㤸昴愱㘸㈲收㑡㌸攰㔹昲㈹晡㉦㔷捦摢㔶攸㍦㌳攰ㄴ慥昳晢搰ぢ㠹愳㤸㥥ㅡ扥㍥㠴㔶㐸㉣昵㤲攰户ㅦ昹ㄴ㕤ㄲ㑡攲㈳〴〹㠹攳㤰ち㈴㍥㜶㔲ㅢ㝦㠱㙣㤳挸攱㌲㐲㐳㕤〲摦㜵昰搹㤱挸攴搳戱㙣挶㑡挷昸慤㌸㕤ㅦ慤㑢㥢晦㜶扢㜳㍣㘲捣㑦㕣改〴㑡㥦扡ㄲ㙤敡ぢ㐸㐲㘲㤱㤷挴挹㌰改㔳搰㐴捣㉦攱㠰㈷㝥㔰㡤㑥㘹㝥戳搱晣ㅥ㘳㝥攵敡㜹晦ち㝤㈶〳捥挶㤲晡〶㝡㈱㜱㌶搳㔳挳搷㜷搰ち㠹扣㠷㠴㜱㉥㕣捡㝦㜵挹㠵攲昹ㅥ㤹〴捦昹〸〶㥥ㅦ㥣㝡挶〵㤰㙤㍣挹㌸㑥扤搳昵改㜸㝤㈶㥥挸收昱搱ㅡ㡤搷㘵戰㈳挵㤳ㄹ㥥㠱㥡㍦扡㝤扣㄰㌱收㑦慥戴㥣搲捦慥㐴㥢晡つ㤲攰昹愳ㄷ捦㈵㌰改扦愲㠹㤸扦挳〱捦ㄲ㍣散愳攸㉦愴昱㑡〶㉣㈷㠸㑡攸〵捦搵㑣㑦つ㕦ㅣ㜸ㄵ㍣㜳㍤㜸㜴㘱㐳㤹ㄳ㑡愲ㅡ㐱㜸攲摥㔸㐸〵ㄲ㠶㤳摡戸〱戲㑤㈲ㅤ㙢慣㑦㘵敢㘲搱㐶㉢㤱戰ㄲ昵㡤昵昸㍥㤷慣挷㜵㤳㜴慥㍥㥥㑢㤹晤㥤ㄸ㝤㈳㘲捣ㅡ㔷扡㠹㤲㜶㈵摡搴㐰㐸㐲㘲㠶㤷挴ち㤸昴慤㘸㈲收㈰㌸㠴㤱㔸挵搵㕦挶扥摥挵〰摥愷㐲㤹㙥晡㝢㤸㥥ㅡ扥㠶㐰㉢㈴㈶㝡㐹ㄴづㅥ攳㐳㐹っ㐵㄰㥥㤸㠶㠴㔴㈰挱昱㔳㘶㌳ㅥ㠰散散㌲㈹㉢ㄳ㑦搶攵㔳㌸晦㑣愴ㅡ㜰㡡㘵㌵攰摢㙣慡㌱㠱㐷㕤㕤搲㕣摤㠹搱て㈲挶攴〰㉢㌳㘸㌹㜸慣改㑡戴㈹づ㥣ち㠹戱㕥ㄲ㡦挲愴ㅦ㐳ㄳ㌱㠷挳㐱㐸〴扥㤶慤攳敡㜹扦ぢ晤ㄴ〳㜸挳ち㈵㈳愴㔴㍤挳昴搴昰㌵〲摥㐲㈲ㅡ㑡㘲㑣㈸㠹㤱〸挲ㄳ㜷㤷㐶㉡㤰ㄸ〵㐱㐸扣〸搹㈶㤱㠹㌶攲ㄲ㝣㍣㘵攱㥢㉡㉥搷收搲㤶㤵㑥收攳戸㘲㤲㑢愶攲搹㥣戹㠱ㄳ愳晦㠱ㄸ㤳㠳愶㐵ㄲ戵慥㐴㥢摡〴㤲㤰搸挴㑢攲ㄵ㤸昴慢㘸㈲收愶㜰〸㈳挱㈱㔲搱摦挲扥扥挵㠰ㄵ㕣攷捤摤昴敦㌰㍤㌵㝣㡤㠱㔶㐸慣攷㈵㔱昸㘸㕤㈷㤴挴㤶〸挲戳㐲扦㠷㔴㈰ㄱ㜵㔲ㅢ敦㐳戶㐹㘴攳㔶愲㌱㥢㙦捣㘴ㅡ昰攵㉣㘷㘵㜰扤愸〱攷ㅣ昵戸戲ㄸ㙢挸挵捣㤸ㄳ愳㍦㐰㡣㔹攷㑡ㅦ㔲㡡扢ㄲ㙤㡡㈳㥣㐲㘲つ㉦㠹㝦挳愴㍦㐱ㄳ㌱ㅢ攰㈰㙢ㅣ戸戰挸㜱㑦搱昳づㄸ晡㑢〶昰ㄶㄶ㑡㠶㌲愹晡㥡改愹攱㙢㙢㜸ぢ㠹㠱㕥ㄲ㍣㡣捡〷㑡㈴㤴挴㌸〴攱㠹㥦㌶挳て㈴㌸㜸挹㙣挶て㤰㙤ㄲ㜱慢愱戱㌱㥥㑥挴㜲㠹㔴挲㡡愵搳つㄶ扥愱㘱挸㈶搶搸㠸㑢㐰㘹㜳㕢㈷㐶晦㠸ㄸ㜳扣㉢晤㐴㘹㠲㉢搱愶㌸㙣㈹㈴慡扣㈴㝥㠵㐹晦㠶㈶㘲㑥㠱㠳扤挶㔸昰㝣愰㑣㜵昵て戰慦晤㌰㙣愷ㅦ挴㤲摡ㅥ㝡㜶㔷㔷㐳㔵㈰挱昱㐹㈱昱搳㡦㥥㉦愸㠵㙤攲〷㘸㑢扦愰敥㠰㈰㍣㌱摦〴愹㐰㘲㠶㤳摡㠸㐰戶㐹愴搲昱㠶㐴ㄲ㤷ㄱ攳㠹㜸㈲㔳摦㠰㡦搶㝣㌴ㄶ㡢收㜱㌹㈷㤶捡搷㥢㌳㥤ㄸ㍤〰㌱收㉣㔷ㅡ㐸㘹戶㉢搱愶收㐰ㄲㄲ㕦愱㌳㠵㉦愸㠳㘱搲㈶㥡㠸搹〴㠷戰㙤㠲㈳㤴愲攷㍤㌱昴敡っ㜸ㅣ㑢收㍣攸昱挴捣て愸〶昵慢摥つ挲㔶㠱ㄱ慤昰ㅦ挳㡦づ晥㘹㠲㈹昸㔳〳㥣戱㔳搱て扦〲戶㝦㍢㕢㔵㌹昶㍦换挵㌱㌳晥㜴㥥慦敡て戱慥晦㠷㍣㝣㝦㡢愳㘸捣戸㍥㕥㝡ㄸ㔶戸㝡て慣㙥㌴慣㡢摤晤㐹㍡〴㔶慣摥㍡慤ㄳ㘳㘷昸搳㠶㜳摢㈷ㄴ晥㉥摥慡敥㤸摡㘸昷㡥昹戵㐵捤㠴㑣㈷㙥扢搰㘵戹㘱戳㍢ち㜱戸〳㍤㐶㐷㘱ㄸ捤晢敢慦㕥㤴㍣扦㍤ㅥ㕥搴㑥㙢敢挴摦㠲戰㜲㙥挶㑥晣晥戶慡戲㥦ち扤ㅤ㠰昳ㄷ昰昸㘳㘳㘶挳㕦㠳㤸㤶㈳㠰攱㈱扦扣㥥搸摣㈵㜷㉥㔸〷㜶愵㌹搴㙡っ㈷愶㜱ㅢ捥摥㌰㔱晤㉦扣て扤㉥攱愷捥㠲摣晣㈲㝡㕤攴㔳㝢㈲㌳戳㔱㌵㜸㍥〴散挵昸昹戳敦昱挵戶㡥㌸摥晥扦挶昹摦ㅣ㍦㜸㉦㌷攲て㙡攴㈹ㄳ慡摦㍥攴挲㉦慦摡慡昶晣敢㝦㜷晥㍦挴㡥昸㘲摢戸㍣ㅥ摣ㄶ㈳戵搸ㄹ愱搵敦戰㜹㤷捤㑡㌴敡㉤㜴攲㔵晣愸扡攴㔶敢㙦㍡㠶攰慤搶捤〵挸㠴㈷㘶〵愱扦㠳晡愹㝤㈰㜰愷㔱慦㈳㠲㕢㉡㔷㔵搷㜲㉤㕢愱收〶愶㜴ぢ㕡㘳㘳攸㙣㤲敡㘵昸戹敢ㅦ搱㥢搲戹つ㉥慥㙡昰扥㄰晡㠶愴挳㡤攸㌵㤲晤㄰ㄱ㠶攴〵㘷捤㑢㤰㍣敦ㄸ㠲㌷㕦㌷㤷㈱ㄳ㥥ㄵ㝡㑢ㅢ挹㐱㄰〴挹戳㠸㈸㈰㠹㜱㉤㌹搲㘸㈳攱ㄸ愶ㄱ㉦㈲㜹搲㠷㈴㐹攷㐳攱㔲㐰㜲㌸㠴扥㈱攱愸愵㐴昴ㅡ挹㌱㠸〸㐳昲㘸㌹㈴㡦㌸㠶攰敤搸捤攳㤰〹捦ち扤㤵㡤攴㐴〸㠲攴㈱㉦㤲㜱㕣换㤳㘱戲㤱㜰㜸搲搸戶㠸攴㙦㍥㈴ㄳ攸㝣ち㕣ち㐸㑥㠷搰㌷㈴ㅣ㤰散ㅢ㤲㜳ㄱㄱ㠶攴慥㜲㐸敥㜴っ挱ㅢ戴㥢攷㈳ㄳ㥥ㄵ㝡㍢ㅢ挹㐵㄰〴挹敤㕥㈴搳戸㤶㤷挰㘴㈳攱㌸愵戱㐳ㄱ挹㉤㍥㈴㌳㘱ㄸ㝣㌹㕣晡㐶攱ち㌷愲搷ㅢ挶戵㠸〸愳㜰㝤㌹ち搷㌹㠶攰㕤摡捤敢㤱〹㑦っ㥥搸ㄴ㙥㠶㈰ㄴ慥昱㔲㤸㐷ち㉢㘰戲㈹㜰㌸搲搸愵㐸攱ちㅦ㠵摤攸捣昱挶挲㠶㜱〷㠴扥㈱攱〰愴㐴昴ㅡ〹〷ㄶ挳㤰㕣㔲づ挹挵㡥㈱㜸摦㜶昳㝥㘴挲ㄳ昳㕡㙣㈴て㐳㄰㈴换扤㐸搲㕣㑢づ晤搹㐸㌸愸㘸㘴㡢㐸捥昳㈱戱攸捣慦㔹〵㈴㑦㐰攸ㅢ㤲㈷摤㠸㕥㈳㜹づㄱ㘱㐸捥㉣㠷攴っㄷ㐹攰㑥敥收ぢ挸㠴㈷㈶挶搸㐸㕥㠲㈰㐸㑥昳㈲㘹攵㕡扥〲㤳㡤㠴攳㠵㐶㝢ㄱ挹㐹㍥㈴晢挲㌰昸つ戸昴㡤〲〷〵㈵愲搷ㄴ㔶㈲㈲㡣挲㜱攵㈸ㅣ敢ㄸ㠲户㜳㌷摦㐳㈶㍣㌱攵挶愶昰ㄱ〴愱㜰戴㤷挲㌲㔲昸㌷㑣㌶〵㡥ㄵㅡ〷ㄴ㈹ㅣ攱愳㜰㄰㈹㝣づ㤷扥㔱攰㠰㘰摦㈸㝣㡢㠸㌰ち㠷㤴愳㜰戰㘳〸摥搳摤晣ㅥ㤹昰慣搰㠷摢ㄴ㝥㠶㈰ㄴづ昴㔲昸㌳㈹晣ち㤳㑤攱ㄷ㉣ㄹ㐷ㄵ㈹㉣昵㔱㌸㠶ㄴㄴ㔶愸㙦ㄴ㌸ㄸ㈸ㄱ扤摥ㄶ晡挳扤㤶㝤て㥣㜶㜵㤶愳搰攱ㄸ㠲㌷㜶㌷㌵㌲〹㠵ㄳ㙤ち㠳㈰ぢ㠵㐵㕥ち㈷㤳〲㐷昲㙣ちㅣ㈳㌴㑥㉤㔲㘸昱㔱㌸㥤捥ㅣ〴㉣ㅣ㈴㠶㐲挰戳て㘷愲ㅣㄵ㤴㠸㕥㈳ㄹ〶昷摡㄰㈴ぢ捡㈱挹㍢㠶攰慤摥捤攱挸㈴㐸捥戵㤱慣て㔹㤰攴扣㐸捥攷㕡㡥㠴挹㐶㌲〲㑢挶㠵㐵㈴㝢昹㤰㕣㐴㘷㡥〶ㄶ㤰搴㐲挰戳て㐸㌸㍣㈸ㄱ扤㐶挲㐱挲摡㄰㈴㝢㤴㐳戲扢㘳〸摥晣摤摣〲㤹〴挹攵㌶㤲ㄸ㘴㐱戲慢ㄷ挹㤵㕣换㌸㑣㌶ㄲ㡥ㅡㅡ㔷ㄷ㤱捣昵㈱戹ㄶ㠶挱つ㜰挱戳てㄴ㌸㌴㈸ㄱ扤愶挰〱挲摡㄰ち戳换㔱㤸攵ㄸ㠲㜷㠰㌷户㐵㈶愱㜰戳㑤㘱ㄲ㘴愱㌰挳㑢㘱〵㈹㜰㕣捦愶挰ㄱ㐳攳戶㈲㠵敤㝤ㄴ敥愰㌳㠷〴ぢㅢ挶㌴〸㜸昶〱〹挷〸㈵愲搷㐸㌸㔲㔸ㅢ㠲㘴㔲㌹㈴ㄳㅤ挳㤱㠱㍦摦㙢敥㠴㑣㠲攴㍥ㅢ挹㍣挸㠲㘴扣ㄷ挹晤㕣㑢づ昰搹㐸㌸㜴㘸㍣㔸㐴戲戵て挹挳㜴收搸㘰〱挹ㅥ㄰昰散〳ㄲづㄶ㑡㐴慦㤱愴攱㕥ㅢ㠲愴愱ㅣ㤲㝡挷㄰扣㑢扣㤹㐵㈶㐱昲㠴㡤㘴〱㘴㐱㤲昰㈲㜹㡡㙢挹㤱㍥ㅢ〹挷㄰㡤㘷㡡㐸愲㍥㈴捦搱㤹㠳㠴〵㈴慤㄰昰散〳ㄲ㡥ㅡ㑡㐴慦㤱㜴挲扤㌶〴挹攸㜲㐸㌶㜳っ挱晢挶㥢㡢㤱㐹㤰扣㘴㈳㔹〶㔹㤰㙣攲㐵昲ち搷昲〰㤸㙣㈴ㅣ㑣㌴㕥㉢㈲搹搰㠷攴つㄸ〶ㅦ〲ㄷ㍣晢㐰攱㔰㌷愲搷ㄴ㌸㙥㔸ㅢ㐲㘱晤㜲ㄴ搶㜳っ挱㥢挷㥢㐷㈱㤳㔰㔸㘹㔳攰㤸愱㔰㔸挷㑢攱㍤㔲㌸ㅥ㈶㥢〲〷ㄲ㡤て㡡ㄴ搶昲㔱昸㠸捥ㅣ㈹㉣㙣ㄸ㈷㐳挰戳て㐸㌸㜴㈸ㄱ扤㐶挲〱挴摡㄰㈴㐳换㈱ㄹ攲ㄸ㠲户㤳㌷捦㐶㈶㐱昲戹㡤㠴攳㠴㠲挴昴㈲昹㤲㙢㜹㈱㑣㌶ㄲづㅥㅡ㕦ㄷ㤱っ昴㈱昹㤶捥换攱㔲㐰㜲〹〴㍣晢㠰㠴挳㠵ㄲ搱㙢㈴ㅣ㌴慣つ㐱搲扦ㅣㄲ挳㌱〴㙦㌰㙦㜲慣㔱㤰晣㙣㈳攱㠰愱㈰愹昲㈲昹㤵㙢㜹㈳㑣㌶ㄲ㡥㈲ㅡ扦ㄷ㤱㔴昸㤰㈸摣㜸㔲㜱㤸戰㠰㘴〵〴㍣晢㠰㠴攳㠶ㄲ搱㙢㈴㜷挱扤㌶〴挹捦㍦㤴戹㌴昸㤳㘳〸摥㜲摥攴愰愳㈰改㡦ㄵ挱愵挱晢㈱ぢ㤲ㅦ㄰昱㈱㔶㔵㉥つ㙡慥㈵〷晤㙣㈴ㅣ㑥㌴〶㐰攷㕣ㅡ晣〶扥敥晡㐷昴㈰ㄸ〶㍦ちㄷ㍣晢㐰㠱㘳㠶ㄲ搱㙢ち㑦挱扤㌶㠴挲攷攵㈸㝣收ㄸ㠲昷㥤㌷㌹攰㈸ㄴ㠶摡ㄴ㕥㠰㉣ㄴ㍥昱㔲㔸㥤ㄴ㌸攰㘷㔳攰㔰愲戱㘶㤱挲㠷㍥ち挳㐸攱ㄵ戸攰搹〷ちㅣ㉦㤴㠸㕥㔳㜸ぢ敥戵㈱ㄴ㔶㤶愳昰慥㘳〸摥㝣摥㝣〷㤹㠴挲晡㌶〵㡥ㄸち㠵户扤ㄴ㐶㤲挲〷㌰搹ㄴ㌸㡣㘸㙣㔰愴昰扡㡦㐲㉤㥤㌹㑥攸㙥ㅥ㠳㌹ㄶ㠸㘷ㅦ㤰㜰攰㔰㈲㝡㡤攴㑢戸搷㠶㈰㜹愹ㅣ㤲㝦㍡㠶攰敤攸捤慦㤱㐹㤰㡣戶㤱㜰攸㔰㤰扣攸㐵戲〵搷昲㐷㤸㙣㈴ㅣ㑦㌴戶㉣㈲㜹搶㠷㈴㐶㘷づㄸㄶ㤰㜰㔰㄰捦㍥㈰攱〸愲㐴昴ㅡ㐹㍦ㅣ挰㙡㐳㤰㍣㔱づ挹攳㡥㈱㜸㠳㝡戳ㅡ㤹〴㐹㠳㡤㐴㐳ㄶ㈴㡦㜹㤱㌴㜲㉤〷挰㘴㈳攱挰愲戱㔵ㄱ挹㐳㍥㈴攳攸捣㤱挳〲㤲挱㄰晡㠶㠴㐳㠹㝤㐳戲㍡㈲挲㤰摣㔷づ挹扤㡥愱攴㤶昵㙢㈲㔳㑦户慣昷晣摤昷挱㜸ㅦ慡昳晣愹攴㠰扣慤收搰㈱㝥㉣搹摣搲㈲扦㌳ㅣ㠸㍢㑣㜷攰㉦慦捦挰㡤搴㜱㕦改愶㘶攷慦昹㑥挳つ搶㜹挳㕥昷ㅥ挶㕡㈴〶ㅢ昹搹ㅤ戸愹㜱晦晣戴㑥摣〰㍦㔷㠳扦ㅣ摤搵㘵㜵戴晤㉦摣㝥ㅡ扦晣攴㑤㝣昰戰㙦㍣ㅤ晡愳㑢晥㥡㌲㜴㥣捥扥㈷㝤㤱㠷晢〷搵㉢㜹㘳敡晦散㕥昸挶㈴㙣㙦敥つ㌶㜲㥥㕢慤㔷愹扢昱ㄶ摢攳攵㠷㔶晣㉥㝤慥愸挴㑣㔲昸ㅢ㔳搱昴挳㕦㐴㤶戱㜷㌴ㄱ扤ㅤ㌴昲攳㕢㘹㉡慡㠷㘱㌳〸慥ㅣ㝦〶换㕢愴㔴〴晥㉣晡㠰〱㕣㘳昷㔱戵㉥㐲扢ㅢ摣攴愰㘳晦搶昹改㡥㡥昴戲㥡搶昹㉤㔶摢㠲慥㠵㌵昳㤷㘰㉣ㄷ户㠸㐷㍦昰㌷搶昵㌴晣㙦㠳挶敥戴〱㌲㜲扢㌴愶㐳ㅢ扥戲㉢㐲㔷㜶〶晣㡤㤹㘸晣㉢㍢ぢㅡ捦捡慡㕡攴收ち扢て戵㈹〴慥㠶摥ㄱ㥥㠵㙥㙣〹㡤㜴㘳㈷㘸挳扢㜱㕤㘸㌷㥡攰㙦捣㐵攳敦挶㍣㘸扣摤㠸㈱扦慦ㅢ㐹户ㅢ扢挰戳搰㡤慤㥣㙥㘸扥昵㔵敡昲搰㤲扢㌳㌷摦收攲㕢扣㈷㔵晣㝤戵晤ㄶ慢㜱挱㜲ㅣ攱㤲戵晥㈳㍣ぢ攵㌸㕣挴戵搶㕣敢㉡戵㍣戴㕣㥡戹戹㠶挵㜲㔹慡㍣攵愶〵换㜱昴㐸捡㔹昰㉣㤴攳戸㡣㐰捥㐳ㅢづ昹散搰㉥㉣㠴扦搱㡣挶て㜹㙦㘸扣摤㤸ㄷ散挶㙥㙥㌷㕡攰㔹攸〶挷㐲愴ㅢ慤搰㠶㜷攳㤴搰㙥戴挳摦㔸㠴挶摦㡤㝤愱昱㜶㠳挳㈹扥昷摡㜲扢搱〹捦㐲㌷㌸晥㈰昰搹㡤㉡㜵㕣㘸挹㈵捣捤㤲㐵昸㑢愹昲挰攷㔰㠵慦摣扥㙥戹晤攱㔹㈸户㥦㕢捥㝥慦㡦〸㉤㜷㄰㜳晢摦敢㐳〲攵㤶〵换ㅤ攴㤶晢㤳户摣攱㙥㌹㝢敤づち㉤㜷〴㜳晢搷敥挸㐰戹㍦〷换ㅤ攳㤶㍢摡㕢敥㐴户ㅣて㈳㔵㙡㐹㘸戹攳㤸㥢㠷㡣㈲捣攳愹昲挰㍣㌹㔸敥㜴户摣㠹昰㉣挰攴㘵㘱㜹敦散㜲敤愱攵㑥㈹㉤㜷㕡愰摣昹挱㜲扣㑡㉣㍢捥ㄹ摥㜲扣攴㉡攵散昷㙥㘱㘸戹戳㤹摢晦摥㥤ㅢ㈸㜷㘵戰ㅣ慦挰㑡戹昳扤攵㜸㙤㔳捡搹㐷愱㜴㘸戹攵捣敤㍦ち㕤ㅣ㈸户㈲㔸敥づ户摣㕦扤攵㜸摤搰〳㜳昷搰㜲㤷㌳户晦扤扢㌲㔰㡥㤷ㄸ㝤㍢挲挳㙥戹慢扤攵㜸㑤捥戳㜶㑤愱攵慥㘳㙥晦摡摤㄰㈸挷换㜷扥㜲捦戹攵㙥昲㤶㝢挹㉤㘷敦〸㌳㐲换慤㘰㙥晦㡥㜰㕢愰摣㉢挱㜲㙦戸攵敥昰㤶攳㠵㈵㔹㍢ㅥ㘳慢搴㤴搰㜲㜷㌳㌷㡦愷挵ㅤ攱㕥慡㍣㍢挲㝢挱㜲ㅦ戹攵晥〶捦挲㡥挰㡢㌶㉣㘷摣て㙤昸戱㜴㥢搰㉥㍣〸㝦攳㈱㌴晥㘳改挳搰㜸扢昱㘵戰ㅢ摦扡摤㜸ㄴ㥥㠵㙥昰㐲㠹㘷慤ㅢ㐲㑢㍥捥摣晥戵㝥㌲㔰敥搷㘰㌹〵〷搹㐱㥥昶㤶攳㐵〸㈹㘷扦愷搱搰㜲捦㌱户晦㍤㝤㠱㉡て㘴つ搹户〹つ㠲㐲捡晤〳ぢ㠵戵攳户㝤㑦戹㑤㐳换扤っ愷㐰戹㔷愹昲㤴攳㠵〱㕦㌹㝥昹㤷㜲慦㘳愱㔰㡥㕦慢愵㥣扤晢㡦ち㉤昷ㄶ㥣〲㍢挸㍢㔴㜹捡㡤㠴散㉢挷㙦搹㔲㙥㈵ㄶち攵昸㤵㔵捡㜱ㄳ慡㔲挳㐳换扤て㥢收收㔲摣㘲㍦愴捡㔳㙥ぢ挸扥㜲㌱㈸愴摣挷㔸㈸㤴攳搷㐱捦摡慤ㄶ㕡敥㔳㌸〵搶敥㜳慡㍣攵昸捤搱㔷㡥摦づ愵摣㤷㔸㜰换㔵昳㥣扣搷㕦ㄸ㌸戱㙦㈸扥㕡戵㔸㔹晥㐹愵㠹昸㌳㈵愳㕢㜰攲摦㡢扦㠳昴ㄵ敡㈸㥥改㌳㠷晥摡㔹愰㌰㜸㥡㈳搴㐰愸㔰㍣㙦㘶愷昴㌷㔴昳㜴㔹㈲扥㜵ㄶ㈴㘲㐷㐷戰㈳㥡㈰㐹挴㜷㔴捦㜳㙣晡㝢㘷㐱㈲㜸ㄶ换〵㍢㠲㘷愸ㄲ昱〳搵㍣㌹㤵ㅡ㍦㍡ぢㄲ挱ㄳ搱㘲㐴ㅡ㤲㐴晣㐴㜵搶戱改㥦㥤〵㠹戰ㅣ挱慥挱㜳㐲㠹昸㠵敡扤ㅤ㥢晥搵㔹㤰〸㥥昶ㄵ㙢昰昴㑤㈲㝥愳㝡㕦挷愶㝦㜷ㄶ㈴愲搳ㄱ散ㅡ㍣晢㤲〸慥㤷攲㠹ㄷ㥤戴愲㐴㤶㜸つ收㐹ㄶㄷ散〸㥥㐰㐹㐴㈵㝤㜸敥㈴ㄱ晤扣ㄱ㝦昲㐵昰ㅣ㐸㈲慡攸㜳愴ㅢ㔱敤㡤攰愹㑥戱〶㑦㘳㈴挲愰捦昱㙥㐴㝦㙦〴捦㔶㡡ㄱ㍣ㄳ㤱㠸ㅡ晡昰㈴㐴㝡愵扤ㄱ㍣攱㈸㐶㥣敤㐶㐴攸挳昳〸㠹ㄸ攰㡤攰㌹㐳㌱㠲攷〳㔲㘳㈰㝤㜸㉡㈰ㄱ㠳扣ㄱ晣搸㉦㐶昰㈳㕤㈲㔶愱捦㤵㙥挴㘰㙦〴㍦戹㡢ㄱ晣㔴㤶〸㤳㍥晣㐰㤶ㅡ慢㝡㈳昸攱㕢㡣㔸攱㐶っ愱て㍦㔳㈵㘲愸㌷攲づ㕦〴㍦ㅢ愵挶㙡昴攱挷愲㐴慣敥㡤攰㐷㘰戱〶㍦捡㈴㘲つ晡㍣散㐶慣改㡤攰愷㔵㌱㠲㥦㐴ㄲ戱ㄶ㝤昸㈱㈴㌵㠶㜹㈳昸㠱㔳㡣攰㠷㠹㐴慣㑤㥦ㄷ摣㠸攱摥㠸㝦昸㈲昸㜹㈰ㄱ敢搰㠷ㅦ〵㔲㘳㕤㙦〴て晢挵ㅡ㍣愴㑢挴㝡昴㜹挷㡤㔸摦ㅢ挱㈳㜷㌱㠲㐷㘵㠹ㄸ㐱ㅦㅥ㤰愵挶㐸㙦〴て扥挵〸ㅥ㔸㈵㘲ㄴ㝤㜸㑣㤵㠸つ扣ㄱ㍣㝥ㄶ㈳攴挰挶扤㙥㐳昸戸て㤳〷㌸戹扡㔷ぢ㉤挶〳攴㘰㔶攲挵㠳㥡㜸㙤㙣㝢挹〱㡣㕥㥢㜸㜳昱㐰㈶㕥㥢摡㕥㜲搰㉡挹挵㠳㤷㜸㡤戶扤攴㐰㔵㤲㡢〷㉣昱摡挲昶㤲㠳ㄳ扤挶㜸㉢昲㈰㈵㕥㕢摡㕥㜲㐰愲㔷搴敢挵〳㤳㜸挵㙣㉦㌹〸㤵㜸昱㘰㈴㕥㜱摢㑢づ㍣㈵晤攲〱㐸扣㤲戶㤷ㅣ㙣㑡㜲昱愰㈳㕥つ戶㤷ㅣ㘰攸攵㘳捦〳㡤㜸㌵摡㕥㜲㔰㈹昱攲挱㐵扣戶戲扤攴㐰㔲搲㉦ㅥ㔰挴㙢㥣敤㈵〷㡦㤲㕣㍣㠸㠸搷戶戶㤷ㅣ㌰㑡扣㜸攰㄰慦〹戶㤷ㅣ㈴㑡扣㜸戰㄰慦㐹戶㤷ㅣㄸ攸攵㘳捦〳㠴㜸㑤戱扤攴㘰㐰㉦摦晢挸㠳㠲㜸㙤㘷㝢挹〱愰挴㡢〷〲昱㥡㘶㝢挹㑥㕦攲挵㥤㕦扣㜶戰扤㘴㐷㉦改ㄷ㜷㜸昱㥡㘹㝢挹捥㕤攲挵㥤㕣扣㘶摢㕥戲㐳搳换昷㍥㜲挷ㄶ慦㥤㙣㉦搹㠹㑢晡挵㥤㔹扣㥡㙣㉦搹㜱㑢㜲㜱〷ㄶ慦㜹攲㘵扡㠵ㄴ昷㑦戹散㝥搵昷昶㐰摤㐴挴搶攰㡦㜲㜱㤷ㄴ挳㤵㝥㠳改敥㥢㡡扢愳㜸㕣攱昷㔰摣〳挵㜰㜹挰挰㥤㑥っ㤷昹つ愶晢慥㈹敥㜰攲㜱㘹挰挳㝤昷ㄵ㜷㌶昱昸慢摦㐳㜱晦ㄲ挳㈵〱〳㜷㈹㌱㕣ㅣ㌰㜰㉦ㄲ挳㐵〱〳㜷ㅣ㌱㉣てㄸ戸慦㠸攱挲㠰㠱扢㠷ㄸ㉥〸ㄸ戸㐷㠸攱晣㠰㠱㍢㠱ㄸ捥ぢㄸ戸摤㡢攱摣㠰㠱㥢扡ㄸ捥〹ㄸ戸㜵㡢攱散㠰㠱ㅢ戴ㄸ捥ちㄸ戸つ㡢攱捣㠰㠱㥢慤ㄸ捥〸ㄸ戸愵㡡攱昴㠰㠱ㅢ愷ㄸ㑥ぢㄸ戸㍤㡡攱搴㠰㠱㥢愰ㄸ㑥昱ㅢ〶晣㍦㌴㕡昲慥</t>
  </si>
  <si>
    <t>㜸〱捤㝤〷㝣ㅣ挵昵扦㐶㤶捥㥡㜳搱㠲㙤挰ㄸ戰㈵慣ㄸ㘳㈳慢ㄷ㠳㡢摣㙤㕣挰戲つ〱㠳㌸改昶㙣㘱㐹㘷敥㈴ㄷ㑡〰㐳㌰愶昷㙡㝡㈸㠶搰㐲て㉤搴〴〲愱㈶㤴㐰愸㐹㠰㘰攲㐰ㄲ㤲㄰昰晦晢㝤扢㈳敤敤敤㥤慣晣昲晦㝣戲扥㝢㥥㜹敦捤㝢昳扥㌳戳㜷户昳㜶㤵愳㜲㜲㜲戶攳攰晦㍣昲㔸搸愳㜱㝤戲搳㙥㉦㥤ㅥ㙦㙢戳㕢㍡㕢攳ㅤ挹搲㠶㐴㈲戲㝥㝥㙢戲戳ㅦㄴ㐲㑤慤㤰㈷昳㥢㤲慤挷摡〵㑤㙢散㐴ㄲ㑡昹㌹㌹〵〵㍡ㄷ昲攱敥摢㌲ㄵ捤㔶㍡㡦〴㕡㌹㍡㐴搲㥦愴㠰㐴㤳㠴㐹〶㤰っ㈴ㄹ㐴㌲㤸愴㤰挴㈲搹㠹㘴㘷㤲㈱㈴㐳㐹㠶㤱散㐲戲㉢挹㙥㈴昴慦㜷㈷ㄹ〱㌲㜰て㤰㈵搳愷㉤㙡㍥ㅡ搱㌴㜶挶ㄳ昶昸㔱换㥣㍥㑦㉡㉦㉦㉤㉦慤愸慦愸㈹㉤ㅢ㍦㙡㝡㔷㕢㘷㔷挲㥥搴㘱㜷㜵㈶㈲㙤攳㐷ㅤ搴搵摣搶摡㜲愰扤㝥㐹㝣㤵摤㌱挹㙥㉥慢㙣㡥㔴搵㤵㔷㔵㔷挷敡敢敢〶敥〹换ぢ愷㑦㍢㈸㘱挷㤲晦㉤㥢㝢搱收愲改搳㑡ㄷ摡㥤晦㉤㥢㈳㘱ㄳ㈶㘷挴摢㈳慤ㅤ晦㈵愳昹ㅣ搳敡ㄹ㜶㑢㉢〷摦戶ㄳ慤ㅤ㉢㑡搱敤ㄴ愰㔱慢㉤㙤㐸㈶扢摡㔷㜳ㅥ㑤户摢摡ㄶ摢㌱ㄹ昴昶ㄹ挹捥㠳㈲㠹昶攴挰㜶攲㘷㈷散㡥ㄶ㍢㌹戸㝤收扡ㄶ扢捤㔵㑣ㄶ戴㉦㡢㈴ㄶ㐶摡敤㍣ㄶち摢㥤㌱㥣ㅢ戵㍢㍡㕢㍢搷て㙡㕦㥡戴ㄷ㐷㍡㔶搸㔴挹㙦㥦摤搵ㅡ㔵㜹㜹㜸攵昴ㅢㄳ搴㌳ㄹ㈸昴愷㝤晡捡㐸愲㔳㙡ㅣ挲昲㈰㕤捦㜴㤱㈸㔲晡挵㈹㌵捡搷㡡㘳搶搸摡㝥愰㥤攸戰摢攸㠴㈳㌹捥愷㈴〰㌹攳搰㡤㤴〹㠷愳愴〶戸㡢㡦戱搰㑢㘸ㄴ挸㤰愵ㅤ慤戱㜸愲㝤晣㠲搶㡥㐹㘵攳ㄷ㐴搶㑤㉡搷㐵㄰攸㘲慡散㉤㉡ㄳ收愲㐷㤱捥㤵愳ㄶ㐷㠰昵挴敡敡㠹㝡㌴㔵㑡㐰㔴摥摢㔸攵㕥摢㕣㘹戹㑤㤱摣愶收摣愶㤶摣愶㘸㙥㤳㥤摢ㄴ换㙤㕡㤱摢戴㌲户愹㌵户改攸摣愶㔵搰㌱㐷㐱晦晥戹敥戱慡㜸昳㑢挷㔶㥣㌳昵攴㘱搳㕡㕦戹㘶挲㑥㡡ぢ㕢捥ぢ㘳㔰ㄸ扥㄰ㅤ挵攲㔹㘰㐷㍡㈶㤵㡦㙦散㡣捥戰搷㑣㉡㉢㉤慦搶晢㐰慣挷㠲㠴昶〵戱愶㐵㤲昶愸挶搵〹㍢ㄲ㥤㔸㕥㔳㌱㔱㡦愳㝣㍣㠸㔲慦愱扢散昲摤ㅤ昵㤳慦㙥扦㜹挱㌹㙦㕣昲挳搷㐶㝦㍥㐴昱晣㈱扥㑡㔱〸挴㘵〲慤㤴㠱㠴捡㐵挵㡦㑢昹㐴㕤㐱㤵㑡㄰愵㕥㜰ㅤ晤攱㡤挸昲㠵愷搵捦㍤㘷敡㝥㔷扥㌲㌲晥扡攲㌹㑡ㅣ㔵㡢㤵㠰〱愸愱㤵㕡㤰㔰㥤愸昸ㅣ搵㘰〰敡愹㌲ㄱ㐴愹㘷㕣㐷て㉦愸㙥㍦㘲㝡挷捣㡤昷㑣扥愵攰敦慢㔷㈸㥥〷挵搱〱㈸㘴㐱㙦ㄲ㙤㑤〶〹㑤〱㈹昴愲㔷㔱㌷㔱㑦愵戸〱㐴愹挷㕣㔷㕤换㝥㝤晤摥ㅢ㍥㤹㜱昷慡攵㌳㑥昸晡晡昱㡡ぢ㑦㕣㑤㐷㈱㄰扣ㄹ戴㌲ㄳ㈴㌴㑢㔴晣㌱搵㑣搴戳愹㌲〷㐴愹〷㕣㐷㌳扦㕡㍦㉦㝣挵㙦㘶㕣㍥愰㘱搴戴摣换换ㄵ捦攸攲㘸㥥㔸〹〰敦㐰㕡㤹てㄲ㕡㈰㉡㍥㐷戵ㄸ愵㠵㔴㔹〴愲搴㕤慥愳挳㡦ㅢ㍤晣摤挷ㅥ㥣晢攳ㅦ㝤昹㐱㙣敢戰挱㡡㥦ㅡ攲攸㘰戱ㄲ攰㘸㌱慤㌴㠲㠴㤶㠸㡡捦㔱㑤晤㐴扤㤴㉡换㐰㤴摡攲㍡扡敡㠳㉢㍡㝥㝦搶戶愹户㍤晡㜹改㔳㕦户扤慤〶㐰㉣㡥づㄵ㉢〱㡥扥㑦㉢㠷㠱㠴づㄷㄵ扦㈳㐴戴㥣㉡㐷㠰㈸㜵扤敢㘸昴㠶捥慡㠳㙡〶捥㜹㜸昸扥ㅦ㍦㤲㜸晡晢㡡㥦㝥攲愸㐹慣〴㌸㍡ち〲ㅤ〱〹㌵㡢㡡捦㔱㜵敤㐴摤㐲㤵㈸㠸㔲㔷扡㡥㌶㑣㜹㘹扦〷摥ち㑤㝢昰㠶挷摦晢敢挰㌵扢㉢㝥挲㡡愳ㄸち㔹收摤ち摡㕡〹ㄲ㙡〵昱慤㕡愰㜷㌴攵慢㐰㤴扡挸昵㜵㘸㘴捦慡搳晥昶敥挲戳敦晦敥㥥㍦敦㔳晥㌳挵て㜲昱搵㡥㐲ㄶ㕦ㅤ戴ㄵ〷〹慤〶㐹㥤攳〸敢ㄸ㡡ㄳ㈰㑡㥤敤扡扡慣㌹㍦敦戰戱㑦捥㌹攳昲慦ㅦて㙦㝡㘴愴攲搷〵㜱搵㠹㐲攰ㅣ敦愲㤵㌵㈰愱戵愲攲挷慦㙡愲㕥㐷㤵昵㈰㑡㥤收㍡ㅡ昳挶㌵㡤敦つ㝥戵攱昶㕤ㄶ㝥㌹戹攰攳㤹㡡㕦㐹挴搱㜱㘲㈵㘰愰㡥愷㤵ㄳ㐰㐲㍦㄰ㄵ㥦愳摡捡㠹晡㐴慡㥣〴愲搴㠹慥愳㜷戶㥤晡昴㝥ぢ㡦㤸㝤㤹㕤摢晦搹改㘷ㄴ㈸㝥敤ㄱ㐷ㅢ㔰〸㡣攸ㄴ〸昴愹㈰愱ㅦ㡡㡡捦㔱㌵㑥て愷㔱㘵㈳㠸㔲敢㕣㐷愷㉤摥戹㘴捥㤸挹ぢ㉦晤昴收㡦慡づ㜸㘹戰攲㔷㉢㜱戴〹㠵㉣愳㜴〶㙤㥤〹ㄲ㍡ぢ㈴㘵㤴㉡〱摥搹ㄴ㥦〳愲搴㌱慥慢扢〷ㅤ㍦㙥晤㉥挳づ扣㘰㡦㙦㔷㜵㝣㌶愲㐰昱ぢ㥣戸㍡て㠵挰㤸捥愷㤵ぢ㐰㐲ㄷ㡡㡡㉦愶ㅡ㠰㜷ㄱ㔵㉥〶㔱敡㘸搷搱昰㘹㙦㉥挸㝦扥愸攱㡡〵㙢てㄸ㔵㌷㘲愸攲㤷㐴㜱㜴㈹ち㔹㘲扡㡣戶㉥〷〹㕤〱㤲ㅡㄳ㍥㥡慥愴㜸㌳㠸㔲㉤慥慢攷晦昲昶扣㜷敥ㅥ㍢敦挲㉤㍦㝢攷摤㤵㘷捦㔷挳㈰ㄶ㔷㔷愳㄰ㄸ搳㌵戴㜲㉤㐸攸㍡㔱昱挵㔴つ㐷搷㔳攵〶㄰愵㤶扢㡥㕡扥扥㜱敡㠵㠳㍦㤸㝢换挵㤳㜳愲㡦っ㍦㔶昱敢慥㌸扡ㄱ㠵㉣㌱摤㐴㕢㌷㠳㠴㙥〱㐹㠹愹ㅣぢ㜷ぢ挵户㠲㈸戵搴㜵㌵昵㥥扦㝥晥昹戲㈷ㄷ摤㤴㍦㘷慦搸㔷慦ㅥ慥昸愵㕡㕣晤ㄸ㠵挰㤸㙥愷㤵㍢㐰㐲㜷㡡㡡㉦愶ㅡ㑣㠸扢愸㜲㌷㠸㔲ぢ㕤㐷㜷㕤ㄳ摥㜵晤戱扦㕡㜰晡㍦愶戴㙦晣㜴攳㍥㙡㌷㠸挵搱㍤㈸㘴㠹改㕥摡扡て㈴㜴㍦㐸㑡㑣㤵㤸ㄲて㔰晣㈰㠸㔲戳㕤㔷㥢㥥搸㔰愰慡㌶㉦㍡改慤愳㤶晣昸戰㉤㘳搵㜰㠸挵搵㑦㔱挸攲敡㘱摡㝡〴㈴昴㈸㐸㡡慢ち㡣搴㘳ㄴ㍦づ愲搴㔴搷㔵㑥攳㜳㤱㤱㔶搳搴㡤㝢ㄶ晥晢戲㘷扥㈸㔶扢㐳㉣慥㥥㐰㈱㄰扥㈷㘹攵㈹㤰搰搳愲攲㠳慦扡㙣愲㝥㠶㉡捦㠲㈸㔵敦㍡㝡昷敢搲捦㕥晢㜲敡㥣㡢㔶扤㔳晡攰搰㠷敥㔰㈳㈰ㄶ㐷扦㄰㉢〱㈷愳攷㘸攵㜹㤰搰㉦㐵挵敦〸攰扤㐰㤵ㄷ㐱㤴慡㜰ㅤ捤ㅤ昳昴愶摦つ搹戸攰搴戳㉥㕤ㄷ扦敤戰㜵〳㕦㠲昸㘰昷㍢敡㡣㐴㘴㉤扥昵昷晣愰愸㈸㉤攳扦摥㝦㐹攱㠷㔴慣㍡㔶ㅢ㉢㉦㡦㔶㤷㐵㉡㈳昹㐵㌰扢愳㕦搹㜹攲ㅤㄸ㍢愴戵㈳ㅡ㕦㉢摦攱昷攰㜷愱㥥慦昴攳㕣搹戴㜸㔷㐷㌴㌹㈲㔸搸搸ㄹ改戴㜷昷换㝡㡣愴㌵㙢挴㉦ㅣ㍢㈹晥昶昲㌷㕢ㄶ㘹敢戲ㅢ搶戵㍡攲㍤㝤㘲晣扥㠹㌷㘷㤶捥㑡搸挷㜴㑢搳㝡搴㠰ㅦ攰㙢挴㜶㕡㤴㡥挸改搷愸改㉢攳㐹扢㐳扡㌷慥晤愰搶㤶㔵㜶愲搱收捦㜷㍢㉡愱づ愳挸晤㤱㌵㙥㔱〷〲挵捦愶㘸戱㤷ㅢ㥢戹慥搳敥㠸摡㔱昴㜷戵㥤攸㕣扦㈴搲摣㘶敦㤲愲攲昸㠴㘰㜸ち㝢㔶扣愵㉢㌹㍤摥搱㤹㠸户愵㑡ㅡ愲㙢㈲昸㘱ㄷ㕤㄰㡦摡昸㕤㤶挷㈳㐷攵昴敢愷㔴捥扥㐱㍦㡥㘸㌷㔹㉡〳攱ㄹ攲㍤㌱收扢愵㑥扢搲挵㠸づ㔱戴搹㥣㤳戹愳㝢㌱㈶㜶㘹㘶㙣㘶㐵㑦㑣扣搶㐱敤㝤㌲㙢㑢ㅦ扢㐷敥晦慦㜲㙥敥㄰㌷晡㤹㙢昰攳㜷㑥愴㈳摡㘶㈷戲㕥愹㔱散㤱㝥ㄹ㈴㝦〲㔶㜳㐶昴昲愰愱搶愹昵昹㙢㕢愳㥤㉢㐳㉢敤搶ㄵ㉢昹摤〹㔷㜳ちち〸㙤摡愱㕦〵㑢扦㐶昲㍡㐸㌸㥣ㄳ晡㌵㤵㐲㘱晤ㅢ愷㥥㕦㡣晦晢晥戳㍡ㄷ慤戴晣㡣挷㌵㤷㘴㝥晢慣㜸㈲搹慦㕦㔰㤴㜳㈲挹㤵㥤㥣㥥搹㠵戴昷〶挹㥢㈰昹愳㐱㝡晤搵㕥〸愵㍣㕥㥣ㄸ搴㍥挳㡥㐵㜰㐹㐸㔶户㡡攴户㍢㔷ㄹ㘶搸挹ㄶ捤换ㄱ㜳戱㔶搶㠵㔰挲攲ㅦ搸捥搹㙦慦敢㥣ㄱ改㡣昴㙦挷㠵つ㡣㤲㠶搲㌸㘹攵㤴搸㜲㤰昰㑣敢戰㕢㠳〵㑢㡡ㅥ㉢〳㠴攱㔸挲挲挱㝡挹改攷搲散㐱愰敦㝢㈱㠸㤰㝦愲愷㕥愰挰㜵㤳攸㙣扢㘳挹晡搵㜶㤲敡〵愱慣㔰晡㤷ㄷ㡤㉤㙡㘹㕥摡搹摡㤶㉣㐵㑦㘷㈷攲㕤慢晦㥢㜶㘸㑢扦〵㘲㡥晣敦㘱ㄶ敦㜸㑣㠰㉢愷晦ㅡ㡥㑤㔳㔳㑥〱慤㤱愳昷㈶攱㙣㠵戱敤昸㑦づ晤㉥晥ぢ㘷㤳攵㤷㐰愳㉦ㄷ㜳昲愱㍦戰ㅤ〸㉤㐹搸㜲㜹慡㐰㉡㐰㝢㔰晢㈱昱挴慡收㜸㝣ㄵ攷搳㘰愹㈵㔷摡㜶㈷㉦昹っ㜰㉦㜱挹愵㉣愵晡昵㑢戹㘶攳戹㌶㌴ㄲ昶㐳ㅦ㠰っ㙡㘸㙢ㅢ㘵㉣㈶㐳ㅦ㠲搵てㄷ㥦㐲ㅦ愱㔰㠴㌳㜹㘷扣ㄳ㑥㐷慤愹ㄹ戵摦愸㐶扢㈵摥ㄱㅤ戵㘴㈵慦戹㤴慥㙢㑢慥㔳㝢〰〶㕥㘸ㄹ晤㘵昵搱㙦㔴晥慤攱搶捦㝥㘹敦摢晦戸㕦愹ㄱ慥㈰敤㙡捦㍥㌴㡣户晥〳㠸ㅡづ㌵㥥㕥㔰㑥㍤昴㈷愸敢㑦㐹㍥〳挱㐹㐲㘰挷㌹攲㜳愷慡挶攲㝦㥥㈷昴㔶㤲㉦㐰搴㌸㄰慥㔲晤㘷㄰㜳㈸ぢ昶㌹昸㌲㠰晢㠲㥤㍥㠰㕦㠱ㅢ搶㔹㘴㙡㍣㌴㌸㠸㥡愰㘹挲愴〹㤱ち挱㜰㈰〰昹慥㈰敤ㄲ搴〴㌴ㄳ〰晥捤昶晤愰ㄶっ挰㜷昴㐱㘰㌴愷㥥〷㠰㕣愷慡捡㈰ㄳ〰晡㠱愱㜹敤㕤㔵㠰㈵〰攴愳㘶づ昵慦敦㍣〰㤴㠳㥤づ㠰愶㑤㥤㐵愶㉡搱㉥〸㠰㙤㌰ㅥ〸挰㥦㕤㐱摡愵戱ㅡ㔸㉡㘲㉦㜶㘶㤷户㐲㉤ㄸ㠰愱㄰敢㘱㈴扢㠰㜸〰搸捤愹慡㕡ㄸㄱ〰㠶㔳㘹㜷㄰㔵て㤶〰㌰〲㌵㜳愸㡦扤〰搴㠱㥤づ挰㐸摡搴㔹㘴㙡㈲摡〵〱昰㜶㈶〰摥㜲〵㘹㤷散㈶挱㔲ㄱ㝢戱て扢晣㐶㐶〰昶㠵㔸㡦㈳ㄹて攲〱愰搴愹慡挹㌰㈲〰㑣愰㔲ㄹ㠸㥡ち㤶〰㔰㡥㥡㌹搴慦扣〰㑣〱㍢ㅤ㠰㙡摡搴㔹㘴慡〱敤㠲〰㜸㍡ㄳ〰㑦戹㠲戴ぢ㠹㌳㘰愹㠸扤㤸っ愷敡㠹㡣〰㑣㠵㔸㌷㤰㑣〳昱〰㌰挳愹慡㤹㌰㈲〰捣愴搲㉣㄰挵敢㡢〲挰㙣搴捣愱ㅥ昴〲㌰ぢ散㜴〰づ愴㑤㥤㐵愶收愰㕤㄰〰㜷㘴〲攰㜶㔷㤰㜶㠱昳㐰㔸㉡㘲㉦㤶戰换户㘵〴㘰ㄹ挴晡㄰㤲㐳㐱㍣〰ㅣ收㔴搵㝣ㄸㄱ〰づ愷搲㜲㄰戵㄰㉣〱攰〸搴捣愱慥昷〲戰〰散㜴〰㈲戴愹戳挸搴㈲戴ぢ〲攰戲㑣〰㕣敡ち搲㉥扣㉥㠶愵㈲昶攲㘸㜶昹攲㡣〰戴㐱慣摢㐹㍡㐰㍣〰慣㜶慡慡ㄱ㐶〴㠰㘳愸㤴〰㔱㑢挱ㄲ〰㤲愸㤹㐳㥤攵〵㘰〹搸改〰慣愵㑤㥤㐵愶㤶愱㕤㄰〰ㅢ㌲〱㜰戲㉢㐸扢㈰晣㝤㔸㉡㘲㉦㑥㘲㤷㑦捣〸挰〶㠸昵㈹㈴愷㠲㜸〰㌸捤愹慡挳㘰㐴〰搸㐸愵搳㐱搴㜲戰〴㠰㑤愸㤹㐳慤昱〲㜰㌸搸改〰㥣㑤㥢㍡㡢㑣ㅤ㠱㜶㐱〰戴㘵〲㘰㤵ㄱ昸㉦㔴ㅦ〵㑢㐵散挵㈵散㜲㙢㐶〰㉥㠳㔸㕦㑥㜲〵㠸〷㠰捤㑥㔵㐵㘰㐴〰戸㡡㑡㔷㠳愸ㄶ戰〴㠰㙢㔰㌳㠷㍡捡ぢ㐰㌳搸改〰摣〰晤戰捥㈲㔳㔱戴ぢ〲㘰㤹㠹搳晦㐵㘸愹㉢㐸扢㠰捥ぢ攳㐵散挵㡦搹攵挶㡣〰摣〱戱扥㤳攴㉥㄰て〰㍦㜱慡㙡㈵㡣〸〰昷㔰改㕥㄰㜵㌴㔸〲挰㝤愸㤹㐳捤昳〲搰ち㜶㍡〰て搱愶捥㈲㔳慢搰㉥〸㠰愹㤹〰㤸攲ち搲慥敡㜷挰㔲ㄱ㝢昱㈴扢㍣㈹㈳〰㑦㐳慣㥦㈱㜹ㄶ挴〳挰㉦㥣慡㡡挳㠸〰昰ㅣ㤵㥥〷㔱挷㠰㈵〰晣ㄲ㌵㜳愸㉡㉦〰慢挱㑥〷攰㈵摡搴㔹㘴㉡㠱㜶㐱〰散㥢〹㠰戱慥㈰㙤慦愱ぢ㤶㡡搸㡢㌷搹攵㌱ㄹ〱㜸ㅢ㘲晤㕢㤲㜷㐰㍣〰晣捥愹慡㌵㌰㈲〰扣㐷愵昷㐱搴㍡戰〴㠰て㔰㌳㠷摡换ぢ挰㕡戰搳〱昸㍤㙤敡㉣㌲戵ㅥ敤㠲〰ㄸ㥡〹㠰㈱慥㈰㙤て攴㜸㔸㉡㘲㉦扥㘰㤷㜷捡〸挰㌶㠸昵㕦㐸扥〴昱〰昰㔷愷慡㑥㠰ㄱ〱攰㙦㔴晡㍢㠸㍡ㄱ㉣〱攰㙢搴捣愱ち扣〰晣〰散㜴〰扥愱㑤㥤㐵愶㑥㐲扢㈰〰扥晢㌶挳㔷攱㙦㕤㐱摡摥捣㈹戰㔴挴㕥攴攵愲换摦㐰㉤昸慢㜰〸㘲摤㥦愴〰挴〳㐰搸愹慡㔳㘱愴㤸㠶〶㔰㘹㈰㠸㍡つ㔵〱㘰㄰㙡收㔰㕦挲㐷昷㡦愱ㅦ㠲㥤づ挰㑥搰て敢㉣㌲挵㡤愰㈰〰㍥挹〴挰ㅦ㕤㐱摡㥥搱ㄹ戰㈴〰散捥㉥晦㍥㈳〰㝢㐰慣昷㈴搹㡢扤敢昹㌵㌸捡愹慡㌳㘱愸㤸攱ㄴ㔱愹ㄸ㐴㥤㡤慡〰戰㌷㙡收㔰敦㜸〱㌸ぢ散㜴〰挶㐰㍦慣戳挸搴㌹㘸ㄷ〴挰慢㤹〰㜸挵ㄵ愴敤㘴㥤て㑢〲㐰ㄹ扢晣㔲㐶〰㉡㈰搶㤵㈴㔵散㕤て〰㌵㑥㔵㕤〰㐳挵っ愷㤶㑡㜵㈰敡㈲㔴〵㠰㝡搴捣愱㥥昵〲㜰㈱搸改〰㑣㠲㝥㔸㘷㤱愹㡢搱㉥〸㠰㐷㌲〱昰戰㉢㐸摢㘱扢っ㤶〴㠰㔹散昲㐳ㄹ〱㤸〳戱㥥㑢㌲㡦扤敢〱㘰扥㔳㔵㤷挳㔰㌱挳㔹㐰愵㠵㈰敡㑡㔴〵㠰㐵愸㤹㐳摤攵〵攰ち戰搳〱㘸㠴㝥㔸㘷㤱愹捤㘸ㄷ〴挰㑤㤹〰戸搱ㄵ愴敤晢㕤〳㑢〲挰㜲㜶昹㠶㡣〰ㅣ〹戱㙥㈲㌹㡡扤敢〱愰搹愹慡㙢㘱愸ㄸ㙦摤㐲愵㈸㠸扡ㅥ㔵〱挰㐶捤ㅣ敡ち㉦〰搷㠱㥤づ㐰㉢昴挳㍡㡢㑣摤㠰㜶㐱〰㥣㤷〹㠰㜳㕤㐱摡㝥攴㑤戰㈴〰㈴搸攵戳㌳〲搰〹戱敥㈲㔹挳摥昵〰戰捥愹㉡敥㔵ㄶ㌳㥣昵㔴㍡ㄶ㐴㙤㐱㔵〰㌸づ㌵㜳愸㔳扤〰摣〲㜶㍡〰㈷㐲㍦慣戳挸搴慤㘸ㄷ〴挰戱㤹〰㔸敦ち搲㜶㐹㙦㠷㈵〱攰㜴㜶㜹㙤㐶〰捥㠰㔸㥦㐹㜲ㄶ㝢搷〳挰㌹㑥㔵摤〱㐳挵っ攷㕣㉡㥤〷愲敥㐲㔵〰㌸ㅦ㌵㜳愸づ㉦〰㜷㠲㥤づ挰挵搰て敢㉣㌲㜵㌷摡〵〱㄰捤〴㐰㡢㉢㐸摢扤扤ㄷ㤶〴㠰慢搹攵㐸㐶〰慥㠵㔸㕦㐷㜲㍤㝢搷〳挰㡦㥣慡扡て㠶㡡ㄹ捥㡤㔴扡〹㐴㍤㠰慡〰㜰㌳㙡收㔰㠷㝡〱戸ㅦ散㜴〰㙥㠳㝥㔸㘷㤱愹〷搱㉥〸㠰㠵㤹〰㔸攰ち搲昶㤴ㅦ㠶㈵〱攰㕥㜶昹挰㡣〰摣て戱㝥㠰攴㐱昶慥〷㠰㥦㍡㔵昵〸っㄵ㌳㥣㠷愹昴〸㠸㝡っ㔵〱攰㔱搴捣愱愶㜹〱㜸ㄴ散㜴〰㥥㠰㝥㔸㘷㤱愹挷搱㉥〸㠰扡㑣〰搴扡㠲戴㥤敥㈷㘱㐹〰㜸㥥㕤慥捥〸挰ぢ㄰敢ㄷ㐹㝥〵攲〱攰㘵愷慡㥥㠲愱㘲㠶昳ち㤵㕥〵㔱捦愰㉡〰扣㠶㥡㌹搴㜸㉦〰㑦㠳㥤づ挰ㅢ搰て敢㉣㌲昵㉣摡〵〱㔰㥣〹㠰㈲㔷㤰戶〳晦ㅣ㉣〹〰敦戳换㈳㌳〲昰㈱挴晡㈳㤲㡦搹扢㥥ㄹ昰〷愷慡㥥㠷愱㘲㠶昳㐷㉡㝤〲愲㕥㐰㔵〰昸ㄴ㌵㜳愸㕤扣〰晣ㄲ散㜴〰戶㐲㍦慣戳挸搴㡢㘸ㄷ〴挰挰㑣〰っ㜰〵晥捣㠰晣㤷㘱愹て㍢扡〳搸攱搸戲㔶㝢㉤户愰〶挷㤰捡㍢扤㉢搹ㄹ㤷晤戲㐱戱ㄹ昱㠵昱捥ㄹ慤挹搵㙤㤱昵㐳㘲㙥攱㤰㤵㜶〷㜶戳ㄳ搸搴昶昱攲慢㔷摢㔱ㅤ㙢㡣㜷㈵㕡散戹㌳晥ㄷ㜶扢ㄱㅦ㠶㑥㌶扡㜳ㄵ㡥晦㙣〳㌷〷㉤㌱㑢㜰攴攴扦ち㠳晥㝤㌸㐹㈸昶散㤹㑢搱㠲㘲㘱て愲㑢㕡㍢摢散〱㌱搹慦㤶㜲㐱っ㈸㈲㐵㈰摡㍦挶扤㈰㝢挶愰搸散㐴㙢戴慤戵挳收㘰っ㜵㔴攷摢㉢㤰づ㜰㔰㍣搹捡摣敤㐱戱㈵㠹㐸㐷㜲㌵㜷㌶㕢搶敦㥣㔲㤳㉤搰晣搸戴搶㡥㈴摣挸㈸戲㕣ㄸ㙢㕣ㄹ㕦㡢摢〸扡摡㍢㘶㐷㔶㈷晦㈷㐶㐵㜱㔸攴㤰愱㔱戹㉡㌷㔷ㄵ攴㈲㈵敤㍦摡㘰捦〹晤ㅤ㙢㙣愸㥢愰㍤ちㄳ戵㌳搱摡摣㐵挴挴㐹〵㘸ㅥ㠹っ㘲㑥晥㙢㈸昹㌷㌱㍤㘳攸换㐰㘰㘷㔳昲攳〳㌷挳扢㙦捥搸ㄳ敡晡㙢昴㘷攰㍦㐰收捤㕥㍡户㈷㌷攷晦㜴愷㐳晥敢戰扣挳愹㄰挳愰㍣搸㤹㐳㑣㡦攰㤴挲搲挴㔴㘰捤㍦㉦挳㌱搱攱ㄴㅤ摣㔳㥣㠵摤昴㠱戱昹㤱㘶扢つ㐹〰敤㤱捥挱㑥㠵搹ㄸ挸㉥㑦扡戲改昱昶昶〸攷ㅣ昳昹ㅢ㕢㈲㙤㜶㐱慣愱慢㌳㡥㍣㜹ㅤ〳㤱㠹改戲㈲敢挰㡡慣㜳戶敢㘳㡢㤹ㅣ㈴㘵摡㡡慦㠸㈴㕡㍢㔷戶户戶ㄴ戰挲〴㥥晦㠹挹㡡ㄳ㐸ㅥ挰㌴㠷㌹㤹昸昷晦㥤㕤㜸っ㜷㈹㔲㘶〸ㅤ㠷ㅦ㔳㍡㔷㠵昰㑦晤㠷戹㈳㌸昵挸㈷㡡晥ㄷ慣攵攳㉤攷㈲改换㌶搹㡢㐵㜱摢㠹㤸愲㜲㜶㔲扦愱〲摥晡ㅢ愸戲挰㜷摥ㅢ㈰㔹ㄳぢ晡㐳㈱㍣㍦ㅥ㠹捥㡡戴攰摥㥣晥敥㥤㌹〵ㄸ㕡㥥㙢ㄲㄶ㔳㍤愶㈳㝢〸㝢搹㙢㕡愳㜶愲㠰㡣㐶摣㜹㤴挷㈴㤱㤰㌳㠶搸昴敥㤷㤳㥦㍦愰㈰挸搷㕣㘳㙢戴扢挴扤㜷㌶捤㑤戳晦昹挱㜵摣㐵㐳㔸昲ㄹ昵㙦㠴愳扦㘵㑣㙦㠲挹㜸㝣ち摦㔱㘱㍢㐸晥㕢㄰晡挷㈶㌵敢〲戹ㄹㅡ㑡㜹㜲㑦ぢ昳㐱ち㤰㍢㈱㠹㈴昹ㄲ挸〰㑦〲㐸挸挹晤㈸㌰㌷捡㠴ㅡ㌱换敤㘸搸㌹挱㌲搱〴ㅦつ㌹戹戹㜹ㄸ敡㤰㍦㜹㉥捤㉤㡣戵㌷摡㤲ㄹ愲昶㐲ㄷ㐲捣ㄷㅣ挱挵〲晢㑤㑢晤改㠰戸㜹攱搷搰挲收昶㜶晣㈷㐷㌸慣㜳搱㈶㈷慣摥〵㌵㐰㠴挸㜱㤰挲㄰攰㐲ㄸ㠸晡〳㤸晣㍥攰昹昴㔲㥦愰捡㑦戰㥣㄰㙦ㅤㅡ攲摣㈶搲敢〹㔳㝤㡡ㄶ㍣㘹敡㄰つ㝦㠶ㄲ捦㐵摤㜳戳〰摣摥攷收攷㙣㠱户收㥤㘸㘶㙥慡慤攰㤸㌰挸㜴挳〸㐳㐷て愰攲ㄷ挱ち〳愹㌰㠸ち㝦㠶〲〷㍤㌴ㄸ戵摤っ㤸㍣㝤愴摣搸ㄲ㠰愴㠵〶㐰昲㉢㡦㠷㥤挹㜱㤰摣㠹ㅥ㜶愶㠷㝦㠳改㐷昲㍢昰ㅣ㈴㠷㐰㘵㠷㍦㝢ㄴ㐷㔲愰ㅣ㑡换挴㈱〵捡㕤挰敤ㅤ捡㕣㌴㈳㔸㝡㔷㌱攲㔴ㄴ㌳ㄸっ㤴㄰㥡㌸㜶㠳㡥ㅥ㑥㐵㘶㌷〴㈸散㑥㠵ㄱ㔴㘰挲㠳㐰戹〷㙡㤹攷㈵敥愲〸㐰㜳㉦戴〱㥡㑣㠲㌰㑥㍣昳㜲㈴㥤㡣愲ㄳ㈶㉣昸搱㘴㤶㠲愰愹昹㐹㉥㐷〵愸攷㐳㕢㌱㠷㐱㠰㉢愶ㄱ㈶㌳愴〰㌷ㅡ摣摥㠱㘳搲〳㕥戸㈱㡢㐶㔰㤰㌷㌳ㅦ㑣㤷改摢㥤〰摦㠳㡥ㅥ㐳㐵㘶㐵〴㈸散㐳㠵戱㔴㘰愲㠴〰户㉦㙡ㄹ㠱攳摤㐸〱挰㡤㐷ㅢ〰㌷搲攳挴〳摣㝥㜴㔲㑡㈷㑣㜴昰〳挷散〶㘷ㅡ㑥㠰捡づ㉦㘸收㐳〸㤸㘵㌴捣挴㠸ㄴ㌰㉢挰敤ㅤ㑣㈶㔰攰㠵㉢慡㌴㠲㠲扣㤹㐵㘱戰㈲挳〵戳ち㍡扡㥡㡡捣戰〸㔰愸愱㐲㉤ㄵ㤸㜴㈱㘰搶愱戶㙢搰㠲收扤㔶〱㐰㑥㠴㍥㠰㘴ㄲ㠶㜱攰〱㜲㝦㍡㌸㠰づ㤸㌰攱〷㜲㉡㜸捥っ攴㝡㤶挳㍦〳ㅢ愰㈲愰㑤愶㤱㘹愸愵㠰㌶ㄵ摣摥㐱㘳搲〵㕥挸挸愰ㄱㄴ攴捤捣ぢ搳㘵晡㜶㐱㥢〶ㅤ㍤㥤㡡捣捡〸㔰㤸㐱㠵㤹㔴㘰愲㠶㠰㌶ぢ戵捣㌳㄰昷㡥〵〰㌷〷㙤〰ㅣ㤳㌷㡣ㄳて㜰㜳改㘴ㅥ㥤㌰搱挲てㅣ戳㉢㥣ㄹ㜸㈰㔴㜶晣㐴挸㠴っ㐱㜳㍥㉤㌳㌳㈳〵捤㠵攰昶㡥㈶㌳㌸昰挲㉤㙡㌴㠲㠲扣㤹挶㘱攲〰捦愰㜹㄰㜴昴挱㔴㘴㡡㐷㠰挲㘲㉡㌴㔲㠱㔹ㅦ㠲收ㄲ搴㌲愲挹ㅢ攴〲搰㕣㠶㌶㐰㌳攲㜱攲㐱昳㄰㍡㌹㤴㑥㤸戵攱㐷㤳愹ㅡ捥㌴㈴㥡㜲昸愷㈱ㄳ㌹〴戸挳㘸㠴ㄹㅤ㈹挰㉤〷户㜷攰㤸昹㠱ㄷ敥㠴愳ㄱㄴ攴捤昴㡦〰㕣㡥㠴㡥㙥愲㈲㔳㐳〲ㄴ㡥愲㐲㠴ち捣ㄶㄱ攰㥡㔱换〸ㅣ㙦昸ぢ〰㉥㡡㌶〰㡥ㄹ㈴挶㠹〷㌸㥢㑥㘲㜴㜲ㄲㄴ晣挰㙤〰捦〱㉥攳晡㘵〲㠸〰户㤲㐶㤸〹㤲〲摣搱攰昶づㅣ㌳㐶昰挲摤㜶㌴㘲㠰㘳摡㠸改㌲㜸㘶挶戵㐱㐷户㔳㤱㈹㈵〱ちㅤ㔴㠸㔳㠱㔹㈶〲摣㙡搴㌲〳ㄷ㍣攳ㄲ㘸〳攰㤸㜹㘲㥣㜸㠰㑢搲〹ㅦㅡ愰㤸㈵攲〷㡥愹㈱扤〰挷挴ㄱ〱㙥つ㡤㌰㠳㈴〵戸㜵攰昶づㅣ㌳㑤昰挲扥〲㡤愰㈰㙦愶㥢㤸㉥㠳㘷㠰㍢ㄶ㍡晡㌸㉡㌲ㄵ㈵㐰攱㜸㉡㥣㐰㠵㙢愰㈰挰晤〰戵㡣挰昱㠶捣㠰ㄹ㜷ㄲ摡〰㌸㘶慣ㄸ㈷ㅥ攰㑥愶㤳つ㜴挲散ㄲ㍦㜰㑣㈹㜱㠰攳㜷㘹㌹晣㑢㤵〹㈷〲摣愹㌴挲捣㤳ㄴ攰㑥〳户㜷攰㤸愱㠲ㄷ敥ㅣ愴ㄱㄴ攴捤㌴ㄵ搳㘵㌲摣㑦㡣搳愱愳㌷㔱㤱㈹㉣〱ち㘷㔰攱㑣㉡㌰慢㐵㠰㍢ぢ戵っ摦㥢㠳搷改㌹㘸〰搴㤸收㘲㍣散摣搳㠵㜳改攱㍣㝡㘰㑡㡡ㅦ㌵收愱㌸愸昱ぢ㡢ㅣ㝥搴㤸愵㈲愸㕤㐰㈳㑣㔷㐹㐱敤㈲㜰㝢㐷㡤㘹㉤㜸攱摥㐴ㅡ㐱㐱摥捣㙤㌱㕤㈶挳㐵敤ㄲ攸攸㑢愹挸扣㤷〰㠵换愸㜰㌹ㄵ㤸ち㈳愸㕤㠱㕡昰㤷㤳攰愹戶ㄹ晡〰㡤愹㌱挶㠱㘷慡㕤㐵〷㔷搳〱搳㔸晣愰㌱㜷挵〱㉤攳挹㡤㤹㉤〲摡戵㌴挲ㄴ㤷ㄴ搰慥〷户㜷搰㤸ち㠳ㄷ㙥㝥愴ㄱ〳摡㝢㈸㤹㉥㠳㘷㐰晢ㄱ㜴昴㡤㔴㝣㍦㔸攱㈶㉡摣㑣㠵て愰㈰愰摤㠲㕡收㌵㡡摢ㄴ〳搶攸慤㘸〳攰㤸㔲㘳㝡攱〱敥㌶㍡昹㌱㥤㌰晤挵てㅣ㜳㕥〴戸搰敤㔰搹昱㉦㈷㑣㤳ㄱ㌴敦愰㘵收换愴愰㜹ㄷ戸扤愳挹扣ㅡ扣㜰摢㈵㡤愰㈰㙦㈶搷㤸㌸挰㌳㘸晥〴㍡晡ㅥ㉡㌲昱㈶㐰攱㕥㉡摣㐷〵收攲〸㥡昷愳㤶ㄱ㑤摥搹ㅣ㠰收㠳㘸〳㌴㤹㥦㘳㥣㜸搰㝣㠸㑥㝥㑡㈷㜹昸ㅤ收㐷㤳〹㌴扤㑣㐳愶搷〸㜰㡦搰〸昳㙣㔲㠰㝢っ摣摥㠱㘳㍥づ晡㠷㍢㍢㘹〴〵㜹㌳㈹挷㜴ㄹ㍣〳摣捦愰愳㥦愰㈲ㄳ㜶〲ㄴ㥥愴挲㔳㔴㘰づ㡦〰昷㌴㙡ㄹ㠱攳㥤摡〱挰㍤㡢㌶〰㡥㜹㍤挶㠹〷戸㥦搳挹㉦攸㠴㌹㌸㝥攰㤸㜸攳㑣挳攷愰戲挳扦搲㤸慡㈳㘰㍥㑦挳捣搹㐹〱昳〵㜰㝢〷㤳戹㍤〲收㡢㌴㘲挰㉣〲搷㠴㐱愶㝢㈲晣ㄵ㜴昴㑢㔴㘴昲㑦㠰挲换㔴㜸㠵ち捣〷ㄲ㌰㕦㐵㉤昰㐴挸晢搰〳㠰㝣ㅤ晡〰㤲昹㐱挶㠱〷挸㕦搳挱㙦攸㠰戹㍣㝥㈰㤹挰搳换っ㘴㝡㡦㠰昶㈶㡤㌰捦㈷〵戴户挱敤ㅤ戴ㅡ㌴ㄳ搰㝥㑢㈳〶㌴㈶〵㤹㉥㠳㘷㐰㝢〷㍡晡㕤㉡搶〵㉢晣㡥ち敦㔱㠱㌹㐴〲摡晢愸㘵㥣㠱扣慦㍥〰戸て搱〶挰㌱慦挸昴挲〳摣㐷㜴昲㌱㥤㌰〷挸てㅣㄳ㝦ㅣ攰㌲㝥散㌲㉤㐸㠰晢〳㡤㌰㍦㈸〵戸㑦挰敤ㅤ㌸收ㄱ〹㜰㥦搲㠸〱㡥挹㐴愶换㘴扡戳敤㌳攸攸㍦㔱㤱㠹㐶〱ち㥦㔳㘱㉢ㄵ㤸㝢㈴挰㝤㠱㕡昰㙣挳敤攰〱愰㙤㠳㍥㐰㘳㉥㤲㜱攰〱敤㉦㜴昰㈵ㅤ㌰㙦挸てㅡ㤳㠵㝡㤹㙤㑣㈵ㄲ搰晥㑡㈳㐷愱㤶〲摡摦挱敤ㅤ㌴收ㅥ〹㘸㕦搳㠸〱㡤〹㐸愶换攰ㄹ搰晥〱ㅤ晤㑦㉡㐶㠳ㄵ晥㐵㠵㙦愸㘰㐳㐱㐰晢㌷㙡ㄹ㘷ㅢ㥦㜸㄰〰摣㜷㘸〳攰㤸挳㘴㝡攱〱㙥㍢㥤攴㘰㕦㐴㌱摦挸てㅣ㤳㡣ㅣ攰㜸扥㤳愳〲搴㝢㌹㡦㈹㐸〲ㅣ㉥㥤攷愸㌵愸愵〰㠷ㅢ㤴㜷〰戸㜵㘸㈶挰攵搳〸㍣挸㥢㠹㑢愶换㘴戸戳㉤〴ㅤ摤㥦㡡㑣㙡ち㔰㈸愰〲㥦㤰愶㤸攷㈴挰㠵㔱ぢ㥣㙤㝣㜶㐳〰㘸〳愱て搰㤸昷㘴ㅣ㜸㐰ㅢ㐴〷㠳改㠰㌹㑡㝥搰㤸㤸搴换㙣㘳摡㤲㠰㘶搱〸昳㤷㔲㐰摢ㄹ摣摥㘷ㅢ昳㥣〴戴㈱㌴㘲㐰㘳戲㤳改㌲㜸〶戴愱搰搱挳愸挸㐴愸〰㠵㕤愸戰㉢ㄵ㤸ㅢ㈵愰敤㠶㕡挶搹挶㘷㔱〴〰户㍢摡〰㌸收㑢ㄹ㈷ㅥ攰㐶搰挹ㅥ㜴挲摣㈶㍦㜰搷㠲攷〰㤷昱摣㜶ㅤ㔴〴戸扤㘸㠴㜹㑦㈹挰㡤〲户㜷攰㤸ㅦ㈵挰ㄵ搱㠸〱敥㐶㜰㑤㤷挹㜴㘷㕢㌱㜴昴摥㔴㘴〲㔵㠰挲㘸㉡㤴㔰㠱㌹㔵〲摣昷㔰ぢ㥣㙤㝣慡㐶〰㘸晢㐰ㅦ愰㌱挷捡㌸昰㠰㌶㤶づ昶愵〳收㐳昹㐱扢ㅦ扣㕥㐰㘳㡡㤴㠰㌶㥥㐶ㅥ㐴㉤〵戴㔲㜰㝢〷㡤㌹㔵〲摡〴ㅡ㌱愰㌱戱捡㜴搹〳㕡ㄹ㜴㜴㌹ㄵ㤹㜴ㄵ愰㔰㐱㠵㑡㉡㌰て㑢㐰慢㐲㉤㄰㌴㍥ㅦ㈴〰戴ㅡ攸〳戴㈷㍣づ㍣愰搵搲㐱ㅤㅤ㌰㠷捡てㅡㄳ愷ㅣ搰㌲㙥㔳㌰慤㑡㐰㥢㐸㈳捣慦㑡〱敤〰㜰㝢〷㡤㜹㔸〲摡㈴ㅡ㌱愰㌱ㄹ换㘰〲㥥㤹㘹㤳愱愳愷㔰㤱㠹㕡〱ち㔳愹搰㐰〵收㙥〹㘸搳㔰换戸㐴昹扣㤳〰攰㘶愰つ㠰㘳㍥㤷㜱攲〱㙥㈶㥤捣愲㤳昷愱攰〷㡥〹㔷扤㥣摢㤸㡥㈵挰捤愱ㄱ收㘵愵〰㌷て摣摥㠱㘳晥㤶〰㜷㈰㡤ㄸ攰㤸挴㘵扡散〱㙥㍥㜴昴〲㉡㌲挱㉢㐰㘱㈱ㄵㄶ㔱㠱㌹㕦〲摣㐱愸㘵〶㉥㜸㤹㉥㐶ㅢ〰挷㍣㌰攳挴〳㕣㈳㥤㉣愱ㄳ㈶㡤㐸攷㤷戲收㜶㍥㥦ㅢ晦晥晤散戴㕣〳昱㄰㘳搶㐱㘳攷晡㌶㘴㝡戰挸晤㙤愷挴㥤晡戰昰戰敢ㅥ㑦㘰ㅦ㌰捦晦㈸㡡敥戶㉦挱昱㠰愱敥㈶扤晢㜴ㄹ㍥㠶㌴㥥愰㠴㐹つ昹户㝥㤳晥㈸㡢敥昶散㜸捦㍤晦㙣挳㈳㜴〸扡㌸㜴㐱㙢㑢㈲㥥㡣挷㍡㐷㌵㈲㡤〹户挲㈷㕡㘳㌹㌹㘵つ昹户挰㘲愰㑦〶㤶搷挱㈷㑢慥攱㘳〴挲慢㍡攲㙢㍢愴㌷昹㐹㍥㍤㐶昰敡摦㥦㙥挲昴挳㘳㙦㠰㘷㌱〱㠲㡤昵昷㐱〷昵戳㤸㐱挰挳㘲ㄶ㠱ㄴ㤸㌲㈰〵愶つ昰挸捦挵㤷㤵ㅤ摤挳愷㙤搵慣㕡㔴㔴搹㜹晤晢慢ㄲ摦㌳㑡搲昶晥㤹㠱㈳て㜹〸㠵戸昵㥦㝦ㄳ㐲摥戱㐶愹㠸戲戱㐴㝤㌸扡愰㤷㠳㠴慤㝥攸㌸扦㘸㠵㡥㐰㜵昰昴㘹㑤㥥ㄴ愶搰㤱攰敤〴㕥敡㜳㍢㐳㑤㘰て〴㕢㔲ㅥ昰㐰搰愴㤵攷㕡搱㐵㌰愵㈳㤰敢㘲㍡ぢ㠱㉦ㅥ㕢挰㘲㐱摥〵攰㜲㙥慡捤〸㠴㌳〲㠲㥣㤰つ㤵㡣挳慣慥㠰ㅡ㠷㍡㜵愸㌴㉣愱㔹㡥㕥〱㡡愱ち扢晥㐲㉢㔱㉦㤹㍥㙤晡攲愶㔸㐵戴扡㉡㔲㔶㕢㕦㔳㕥㔶㔵摢ㄲ㙢慥㡦搶搸㜸づ㙣㕤㜳㐵慣慥扥慣捣ㅡ㘰晡搸㡡㌶搶㐰㔳㍢㥡戵㐱愶㐶㤹戲㔰攳㐰慢㡢搰ㄱづ〲捡戸㐸て㤱敥〰〹㕢㍢㠱㐱㕥㈸㡥慡ㅦ捣搵攰〵㠰㜹っ搸愹㘰敥散㕡㜱ㅥ戸㤹㠴㕣㥥扡愹㠶㠲㉦㘰㜶㠱搵つ收㉥攰ち㤸㘷愰㐳摤㘰慥㠵㑡㘶㌰㑦㠷㙡㍡㤸扢挲ㄲ㥡攱㌲㍢㈸挰摣つ㜵ㅥ搶㜰㔳搸摤ㄴ㐶戸〵戵ㄷち〲挹㘹㉥㈴搲挱攳㘰㐰ㅦてㄲ戶㐶㐲㠱捡㥡昳㑢㜳㐲㘹㑥ㅦ㙢㤴攱㑦愰昰㘴昲换㔰㔲挵攰㡢㡤㔳挰敡づ㜲㌴戸ㄲ攴昱㥥㈰㌵㑦っ㍣〷愸㘳〳攳㈹㐱㈳㙡攸㡤愰㠸攷㝢愸昳戰戸㌱㉦㠵㝤㑣㘱慣㕢㔰攳㔱㤰㜸搶㜹攳搹〴〳晡っ㤰戰戵ㅦㄴ愸散㡦愷搴昰㙢㈸㍣㤷つ㙡㔱㔲㘵攰㑢㍣攷㠳搵ㅤ㑦〵戸ㄲ㑦㠷㈷㥥搰㠵㔰挹㍣㘸㙤㠱㐱㔶挲ㄲ㥡攱㘲㌵㈸㠲慣㜲晤㠵㉥㐱摤㔹〱㌵戵㤵㔱ㅣ捤搱㡡㘸㝤㔵㙤㜳㕤㕤㝤㕤㑢㝤㐵㐵㑤㔹㌴㔲㕤㕥ㅥ慢戰㘴㙦㥤㌶㉥㐵ㅢ慢挶昴昸㌲搶㙡㑤㡤㌲㌵ㄱ㌵㠱㈷收挲㠳㝡㡥扥ㄲ㈲扤ㄹ㈴㙣敤て〶㜹愱慢㔰昵慦㠰慢挱ぢ㔸〱搷㠰㥤扡〲づ㜰慤攸㐹㌴㝦ㅤ攴昲攴㔴㌵ㄹ㝣〱昳〶戰扡挱㥣ち慥㠰戹摣〳愶收ち㤰挹㜱㔸㈰㙥つ㘸㐴つ㝤㌳㈸㜰㥢㠶㍡て㙢扡㈹捣㌰㠵㤹㙥㐱捤㐱㐱愲㍦搴㡤㕥晡戲〵〶昴慤㈰㘱㙢㉥ㄴ愸散㥦ㅣ昳っ㝦〶㠵㜷戲挱㑣㤴搴㝣昰挵挶摤㘰㜵挷戳㄰㕣㠹㘷愱㈷㥥搰㍤㔰挹㍣㌹收〷〶戹〸㤶搰っㄷ㝦㐱ㄱ攴㐱愸昳戰づ㌶㠵挵愶搰攸ㄶ搴㌲ㄴ㈴挸㜹摥㈰ㅦ㠰〱晤㈰㐸搸㍡〴ち㔴昶〷㜹愸攱ㅦ㐸攱愳㙣㌰ㅦ㈵㜵ㄸ昸ㄲ攴攳㘰㜵〷戹ㅣ㕣〹㜲慡㈷㐸捤㈰㘵搰㈶〷挶挳ㅤ㘷㙡攸愷㐰ㄱ捦㤱愸昳戰㥡㑣攱㈸㔳㠸戸〵ㄵ㐵㐱攲㌹挰ㅢ捦㌳㌰愰㥦〵〹㕢㌶ㄴ愸散㡦㈷㘶昸㡢㈹晣㈵ㅢ㌴愲愴㔶㠲㉦昱扣〸㔶㜷㍣㐷㠳㉢昱㔴㜸攳改㥥㠴㘵㠱昱慣㐲㈳ㄸ挱㘵㔱㔰挴搳㠶㍡て慢摤ㄴ㍡㑣㈱敥ㄶ㔴〲〵㠹愷搴ㅢ捦㙢散摥敢㈰㘱㉢〹〵㉡晢攳改㌴晣敦㔳昸ㄶㅢ昰搹〵㙡つ昸ㄲ捦㙦挱敡㡥㘷ㅤ戸ㄲ捦攸挰㜸㡡〳攳㔹㡦㐶㌰㠲㉢㤶愰㠸攷㔸搴㜹㔸挷㤹挲昱愶挰つ㔸ㅥ敡㈴ㄴ㈴㥥㔱摥㜸㍥㘰昷㍥〴〹㕢㈷㐳㠱捡晥㜸㌶ㄸ晥㔱ㄴ晥㤱つ㈲㌴㜸㉡昸ㄲ捦愷㘰㜵挷㜳ㅡ戸ㄲ捦㉥摥㜸昸㥤㐳收摢搰挰㜸戸㙤㑡つ扤ㄵㄴ昱㥣敥㥡づ㝤㠱扡㜳㜲戵愳㜶㘵㔵慣慡㍡㔶㔵㔳㕤㘵搷㔴㐷捡㙡㙡敢敢敡㙡㘳捤㉤㜶㕤㐵㝤㡤戵挹㜴攷捦㘸㘳㥤㘱㙡昲昵攲㑣㔳愳㑣㥤㠳㥡㈰㌱搸㐵〲昵ㅣ晤ㄵ㐴晡慦㈰㘱敢㕣㌰㠴ㄷ㈷㡦摦㈷㌴扦㍤㔸攷ㄹ㍥ㅦ㘹愰晦㐹㍥㥦㐹愰㉥〰㕦㤰昸〶慣㙥㈴㉥〲㔷㤰挸昳㈲㜱㈱㔴〴㠹摣㐰㈴戸ㄵ㑡つ扤ㅤㄴ㐸㕣攲㥡づ攵攴ㅢ㈴敡㕢㈲㔵㜶戴搹挶㠳㈱㉢慢慡敢慢㥢㘳戱敡㐸㐵慣扡扥愵㍡㕡㔳㔱㔶㙥㕤㙡扡愳搰挶扡捣搴㜲㔹扢摣搴㈸㔳㥢㔱ㄳ㈴晥晤㉦捦ㄷ慤㝣㠸㜴〸㈴㙣㜱捦ㄳ慦ㅣ捤㡦ㄹ捤捦ㄵ捤㑦ㄱ敢㙡挳㘷昶扥ㅥ挰〶㜱㤴搴戵攰ぢㄲ㠳㘸㥥ㅣ扥慦〷㔷㤰昸ㄲ㙥捣㔷愷㥥て㡥㙤攰愶㝦㑢扡〱㡤攰ち㝦捥〰愶㠰挴㡦㔰攷㘱㜱㍦㔳ち㌷㤹〲㌷㌰㜹愸㕢㔱㤰㜸扥㜰攳㤱扥っ㘱昷㠶㠲㠴慤摢愰㐰㘵晦ㅣ晦戱攱㜷㔱㌸㥣つ搶搰攰ㅤ攰㡢㡤ㄱ㘰㜵挷㜳ㄷ戸ㄲ捦挷㥥㜸㐲㝢㐲㈵昳〷挷㠷㠱㐱摥つ㑢ㄲ攴㐸㌴㐶㤰㍦㐱㥤㠷挵㙤㐶㈹摣㙢ち摣㔷攴愱ㅥ㐴㐱㠲㝣摦ㅢ㘴ㄱ晢㕣っㄲ戶ㅥ㠲〲㤵晤㐱晥搴昰昹㌸〲㍤㠶つ㑥愰挱㐷挰㤷㈰挷㠲搵ㅤ攴㘳攰㑡㤰扦昱〴搹㌳㘸慦〷挶昳㌸ㅡ㐹㍣晢挱ㄴ攲昹ㄹ敡㍣慣㈷㑣攱㐹㔳㜸捡㉤愸㘷㔱㤰㜸㕥昵挶㌳㠱摤㉢〳〹㕢摣戸愳戲㍦㥥㕦ㄸ晥㈹ㄴ㔶戳挱愹㈸愹攷挱㤷㜸㙡挱敡㡥攷〵㜰㈵㥥㕦㜸攲〹搵㐳㈵昳愰㍤ㅢㄸ攴㡢戰㈴㐱敥㡦挶〸昲㔷慥扦搰〱愸㍢㘷慢昲㔸㜹㔹㑤㔹愴愲扣戹愵扣慡慣戶㍡搲㕣㕤ㅦ慢愸㠹㔶㔵摢㉤ㄵ攵㌵ㄱ敢㈵搳挷㐹㘸㘳扤㙣㙡㤳㔹㝢挵搴㈸㔳慦愳㈶昰晣捣㠵〷㜵㕣㉢㠲㐸㑦〳〹㕢摣㡥ㄳ㥥㙦㡤晥挶昰捦㘰㠳搹㙣㜰㈶攱㜹ㄳ㝣㠱㘷㉥捤㤳挳昷摢攰ち㍣昷㝢攰改ㄹ敥㝢〳㤱昸㉤ㅡ〹ㄲぢ㘰ち㐸扣㠳㍡て㡢㕢㙤㔲昸㥤㈹扣攷ㄶ搴㠷㈸㐸㍣㍦㜱攳㤱扥㉣㘲昷づ〲〹㕢ㅦ㐱㠱捡晥攱晥搸昰昹㈸〱扤㤴つ㉥㐰㐹晤〱㝣戱㜱〸㔸摤昱㝣〲慥挴㜳㡢㌷㥥敥戳敦㑤㠱昱㝣㡡㐶ㄲ捦攱㌰㠵㜸㍥㜳㑤㠷㤶愳㙥㍥㠷敡换换愲攵㜵㜶㑢㜹㕤㔵㔹㜵慣㌹㕡㙦摢搱捡㘸㑤㑤㌵㑥捡昵㉤搶㥦㑣㜷㡥㐰ㅢ敢㜳㔳㍢㤲戵慤愶㐶㤹摡㠶㥡㈰㜱慤㡢〴敡昸㙣㠵㐸㌷㠳㠴慤扦㠰㈱㍣摦挸㝥㘹昸㝣愶㠰㕥挱〶㤷ㄳ㠹扦㠲㉦㐸戴搲㍣㌹㝣晦ㅤ㕣㐱攲ㄲ㉦ㄲ摤摦㤸㉥ち㐴攲㙢㌴ㄲ㈴摡㘱ち㐸晣〳㜵ㅥ搶㍦㑤攱㕦愶昰㡤㕢㔰摦愱㈰昱㕣攰挶㈳㝤㠹戳㝢慢㐱挲搶㜶㈸㔰搹㍦戲昴㈴晣㙢㈸散㘲㠳㙢㔱㔲戲敦㐴搶㕡戰扡攳攱扥㤳挴㜳扡㌷ㅥ㉥㘴昹㕣㍤㉤㌰㥥㝣㌴㤲㜸㡥㠳ㅥ攲攱㑥ㄳ㉤㠶㡥㐷摤ㄹ㔹っ㘶㡢㕤㕦㔹㙥搷㐵㙢慢㈲㌵㜶㜳㕤㑢㜳㑤㝤㔵㔹慣愶ち扦摥愲㔱慢扦摢㐶㥦㠰㌶ㄶ户愲㈴挰ㅦ戰愶㑤㡤㌲挵㍤㈶㐱攲㈴ㄷ〹㠹敥㘴㠸昴〶㤰戰㌵〸ち挲昳㡤散㘰挳扦㠹㘱㙦㘴〳摥散慦㉣㘳㝥ㄳ捤㤳挳㌷㌷㤳〴㠹㌵㕥㈴扡㐷戶㌳㄰㠹㈱㘸㠴㔷㡥㍥ㅢ愶㠰挴㔰㔶㜰㔸挳㑣㠱晢㐵挲搹搵㉤㈸㙥晤㐸㍣〹㌷ㅥ〹晣㕣㜶敦㍣㤰戰㌵〲ち㐱㈳扢㠷攱昳搶㝦㝤㌱ㅢ昰摥㝤戵ㄷ昸㘲攳㔲戰扡攳ㄹ〵慥挴戳搲ㅢ㑦昷㥡㡤〵挶㔳㠴㐶㜸攱搷㌱㑣㈱ㅥ敥敡搰㘲㘸㌳敡捥挸㐶㘳㘵捤㤱昲晡㑡晣㉡㡦㔴攱挱捤捤戱晡捡㔸㘵㕤慣慣ち搷慣㉡敢㙢慤扤摤㌶晡㉡戴戱戸敤㈳㥤扢㥡戵ㄲ㔳愳㑣㜱㍦㐷㤰㌸捡㐵㐲愲扥づ㈲㝤㍤㐸搸ㅡぢ㠵愰㤱摤搷昰敦㘵㕦㙦㘶㠳晢㠸㠴㙣摣㤰戵㠵收挹攱扢ㄴ摡㠲挴戲㐰㈴㤶〴㈲㌱〱㡤昰捡搱户挳ㄴ㤰㈸㐳㐵㤰戸〳㜵〷㠹ㅡ扢扥扡戲ㅡ㕦ㅤ敢敡慢慢慡慡㙢㈲攵㤱捡㡡㔸つ扥㑦㠳搳㕣㙢㕢攵㙥ㅢ㝤㈷摡㔸摣换ㄱ㈴敥㘲慤搲搴㈸㔳摣愴ㄱ㈴ㄶ㝡㤱戸〷㈲㝤㉦㐸搸慡㠵㐲㄰ㄲ摣扡ㄱ㍥ㅦ〶愰ㅦ㘲〳摥捤慦㘴㌷㠶慣㠷㘹㥥ㅣ扥て㠰戶㈰㌱挳㡢挴㈱攰捡㙡㥦ㄶ㠸挴㈴㠸愹愱ㅦ㠷㈹㈰㌱㔹搴ㄱ挲ㄴ㔳㤸㙡ちつ㙥㐱㜱敦㐴攲㤹敡挶㈳㠱㍦挱敥㍤〹ㄲ戶㘶㐲㐱晡㝤〴ち㥥㉢㙣摣㔱ㄱ晥㤳昴昸㜳㌶㜸ち㈵㈵㥢㈴㘴㍤〷㔶㜷㍣昳愰㉤昱搴㜸攳改㕥戳㔵㠱昱㜰慢〴㉦㍣ㄱ〰愶㄰て户㐵㜸㔸ぢ㑣㘱愱㈹㉣㜲ぢ㡡㕢ㅡㄲ㑦㠵㌷㥥㤷搸扤㤷㐱挲㔶㈳ㄴ㠲攲攱㐶㠷昰㜹慢扥晥㌵ㅢ㍣㑦㕦㑢挱挷ぢ㑦㡡㤶㑥攴昳慡晤晥扥㑢敡挱户攸㡥昳㍦㌱㝤㈶㥥㠰捥ㄴ㠰㥣㝥戸㌷搱戹愳㉦㉦㜷攲㝦㘶㡢ㄷ敤㜹㐳㉦摦昹晢㈰搶晦㠳ㅤ㡥㔲捦挶〸㉤㡥挴㕢扦㠵㠰ぢて㐷戸昸ㅦ㌷〴愶ㅣ摢愶戸搵愹捥晦〵敥晦搶搴挲攵愶挵ㄱ慡攸㠲㠶晣昷㑦扣收㉦户敥㕦㜲搵㥤摢摤晦㑦㜴㕢扡晦㙤㥢愲㈲㘸㔱㠲慡晥㠰攴㐳㤲㡦㐰搴摥〸敢㙤摣㘲㤸昶昴攱㘲㔷攰㝦晡戰搵〲㑢㜸攱ち㠱っ㤶㕡㠱ち〷㑣㡤㐲ぢ愲㈴㠱㝤〰㘱㝥㉢搸㘵㐱搸㘷晢搳㕥㐴㘱㔸晢摣㈴㜶㈵昰㈷攲㤶挴ㅢ扡晦扥搸㑥㘶户㘲㥣㜹㐲㜹㐹て愷愱㌹㠹摢摣㍢㙤搳㙣㔱愲扢ㅤ㥥昸㡤摤㈳〸挶昱㜹收挳㝡㙡㥥㕢㍤㐷昴㜰攷㜶㈴昱散㝤㍢㙡㉣㈶㜱慢㘳㕥㙥㍦ㄵ㜸昷戵晢㤷挴㜸㙦㈷慤攱改晢㜳愳〴㘰㐴挰㡤慥搳㕡㍢攵㐶昱㍤㈰㔷㥡晢ㅢ愱㡦〸搳愴搱㡢㐶㔷攵敦㐱昸㠲挰ち㜲㤱㍡㥤攸㤰敢㉡慣㝦て㝢㡡ㄷ㈶㘸㡤慣挲㜶㔴挰散挳攴敡㌰㉤戲㑦慥㙤㔳㉡攵㜸㙡㡡㑡愲㐵〹㝣昸㈷搷慥攸挴摢㐱㤳㙢ㄷ㔷攰㝦戲戳搵〵㑢㜸㈱㌱っ㝤ㅥ搴㑦慤㐷㐵㈶搷㔰戴攸㥥㕣㕢㈱㉣㍣づ愲扥〵㜶扣㘹㤱㍤㌰戸㤷〳慢收㘴戴〸ち慣㌰㔳㘰㠳㕤㠱晦㠹捤搶㈹戰㠴ㄷ㉥〶㌹㠱㙤㐴㐵〲ㅢ攸つ散㙦っ㙣ㄳ㐴㝤ぢ散っ搳㘲㠷〳㍢ㄷ㉤㠲〲敢㥦㈹戰㤰㉢昰㍦㠹搹㍡ㅦ㤶昰㐲搲㤹ㄳ搸挵愸㐸㘰㜹摥挰扥㠵㔰㕤ちㄱ㑦〹㑡㜳㘷㈳戴ㅤ㍣㘷敥慢ㅣ攸㥡ㄹㅢ搶晣换㙦㡡㕢ㄷ㠶㔵㜸㈵㉡搰敥挳㈴摥㙣㕡㘴㠷挴㌳㠹慦㐳㡢ㄲ〶攲㍢㐳㝥昳捦っ㤳昸㕦慥挰晦㙣㘶敢〶㔸挲ぢ昹㘶〸〴㤳昸㘶㔴〴㤲㝦愰㐵昷㈴收摦攰㉣摣〲㔱摦〲扢搵戴挸ㅥㄸ摣换㠱㐹㝣㈷㕡〴〵昶㔵愶挰扥㜴〵晥㘷㉥㕢㜷挳ㄲ㕥昸㡢愰㑥㘰昷愱㈲㠱㙤昳〶戶ㄳ〳㝢〰愲扥〵挶慤〹㘹戱挳㠱㍤㡡ㄶ㐱㠱晤㈹㔳㘰㥦戹〲晦戳㤴慤挷㘱〹㉦攴戲㌹㠱㍤㠵㡡〴昶㠹㌷戰攱っ散ㄹ㠸晡ㄶㄸ昷㈸晡ㄶㄸ㜷㉡㠲〲晢㈸㔳㘰ㅦ扡〲晦㌳㤲慤ㄷ㘱〹慦ㅣ㍤搲〹散ㄵ㔴㈴戰昷扤㠱ㄵ㌱戰搷㈰敡㕢㘰摣慣攸㕢㘰㙦愱㐵㔰㘰扦捤ㄴ搸摢㐶攰㝢昶戱昵㕢㔸挲ぢㄷㅢ㥤挰摥㐳㐵〲㝢搳ㅢ搸㔸〶昶〱㐴㝤ぢ㡣扢ㄶ㝤ぢ散㡦㘸ㄱㄴ搸㙢愶晦晥㘷ㅡ扦敡ち晣捦㌴戶㍥㠵㈵扣㜲昴〴㈷戰慤愸㐸㘰㉦㝢〳㉢㠷㔰晤ㄹ㈲攷㝣晡〵㑡愱㑡昰摣昳改ぢ搰㌵㈷捦戰慥㈶ち㕦㐱愵㙦㈸㜰挷㘲〷㔰昰㥣㐲晦㠹ㄶ㐱㈸晣㍣ㄳち捦扡〲晦㠳㡤慤㙦㘰〹慦ㅣ扤扦㠳挲㜶㔴〴㠵愷扤㈸㑣㈲ちち㝤㜴㔰㘰㙦㐳㔳㝡㔰昸㔹ちちつ㔴捥㠵㡡〱愶㤰扢ㄱ㜸昵攱㔳㠵㕢ㄷ搲㈲晢㌹捡〳〹㌷㌰㑡ㄸ㠸敦㔳攵攱㑣㤰晣搴ㄵ昸ㅦ㜵㙣つ㠲㈵㠱㘴戶〳〹㌷㉦〴㤲〷扤㤰捣㠵戰㤰摢ㄲ㜸昵㈱㌰敥㘱㐸㡢散㠱挱愶ㅣ昸㔴ㄹづ昵ㄲ㔴晣㠱摤㤳㈹戰㥦戸〲晦㈳㡣慤ㄱ戰㈴㠱㉤㜲〲攳㠶㠵〴㜶㤷㌷戰㠳ㄹ㔸ㄱ㐴㜸昵㈱戰㘲搳㘲㠷〳ㅢ㠳ㄶ㈵〱㠱摤㤶㈹戰㕢㕤㠱晦搱挴搶㔸㔸㤲挰づ㜱〲摢て㜵〹散ㄶ㙦㘰摦㘷㘰ㄳ㈰挲慢て㠱㤵㤹ㄶ㍢ㅣ㔸㌵㕡㤴〴〴㜶㐳愶挰慥㜷〵晥㐷づ㕢戵戰㈴㠱㌵㌹㠱敤㡦扡〴㜶慤㌷戰〸㠴㙡ㄲ㐴捥敡攴ㄶ㐶愸〵㍣昷ㅣ戵ㄹ扡㘶㈹㠶戵㑤㘵敥㔱ㄸ㔶㘱〳㉡㜸昵〱㤲㘹愶㐵㜶㐸㍣慢㜳㌶㕡㤴〴㐰㜲㘹㈶㐸㉥㜱〵晥㠷㄰㕢㜳㘱㐹㈰㔹攵㐰戲〰㜵㠱攴㈲㉦㈴敤㄰ㄶ㉥㠲〸慦㍥〴㜶㤰㘹㤱㍤㌰搸㤴〳慢㜳㈹㕡㤴愰攲㕦㥤攷㘶ち散ㅣ㔷攰㝦戸戰㜵〸㉣㐹㘰㐹㈷戰挳㔱㤷挰捥昲〶搶挵攱㍢〲㈲㘷慣戹愹ㄱ㕡ぢ㥥㍢搶愷㐳搷っ㙣㔸慦愷㌲㜷㉤っ慢㌰㠲ち㕥㝤㠰愴搹戴挸づ㠹㘷慣㔷愰㐵㐹〰㈴愷㘴㠲㘴㠳㉢昰㍦㙥搸㙡㠵㈵㠱攴㐴〷㤲㜶搴〵㤲㤳扣㤰㥣っ㘱㘱ㅣ㈲扣晡㄰搸㙡搳㈲㝢㘰戰㈹〷挶扡ぢ㉤㑡㔰昱㡦昵㜱㤹〲㍢搶ㄵ昸ㅦ㈳㙣慤㠵㈵〹㙣愳ㄳ搸㜱愸㑢㘰敢扣㠱㙤攲昰㥤〰㤱㌳搶摣收〸㥤〹㥥㍢搶㥤搰㌵〳ㅢ搶㘷㔳㤹晢ㄸ㠶㔵㜸㌲㉡㜸昵〱㤲つ愶㐵㜶㐸㍣㘳扤ㄱ㉤㑡〲㈰㠹㘷㠲愴挳ㄵ昸ㅦ㉣㙣㙤㠲㈵㠱攴㐲〷㤲戳㔱ㄷ㐸摡扣㤰㕣っ㘱攱戹㄰攱搵㠷挰捥㌳㉤戲〷〶㥢㜲㘰慣㉦㐶㡢ㄲ㔴晣㘳扤㈲㔳㘰㌱㔷攰㝦㘰戰㜵㈹㉣㐹㘰㔷㍡㠱㕤㠹扡〴ㄶ昵〶㜶ㄵ㠷敦㉡㠸㥣戱收挶㐷攸ㅡ昰摣戱㍥ち扡㘶㘰昱慣㙢㉡㜳㘷挳戰ち慦㐳〵慦㍥㐰㜲扤㘹㤱ㅤㄲ捦㔸摦㡣ㄶ㈵〱㤰ㅣ㥥〹㤲挳㕣㠱晦ㄱ挲搶ㄶ㔸ㄲ㐸㙥㜶㈰戹ㅤ㜵㠱攴㔰㉦㈴㕢ㄸ攵㥤㄰㌹㤰㜰〷㈴㜴㕢て㈴㑢㔲㈰戹㥤捡㜷㐱愵ㅢㄲ㙥㘳攰搵〷㐸戸攷㈱㉤㜶ㄸㄲ敥㝣㤴〴㐰戲㈸ㄳ㈴ぢ㕤㠱晦愱挲搶挳戰㈴㤰摣攳㐰挲㕤て㠱㘴扥ㄷ㤲晢㈰㉣㝣〲㈲扣晡㄰搸㤳愶㐵昶挰㘰㔳づ㑣晦㥦愳㐵〹㉡晥改㍦㍢㔳㘰戳㕣㠱晦㘱挱搶㜳戰㈴㠱㍤散〴昶㈲敡ㄲ搸っ㙦㘰㡦㌲戰㤷㈰挲慢て㠱扤㙣㕡散㜰㘰扦㐶㡢㤲㠰挰愶㘴ち㙣戲㉢㐸㝢〸昰ㅢ戰搴摢㐳㠰㍤㝦㐹户㄰㑥昳㘳扣㔹㘴㐰捣㘱㜳搷〳户㡢戴戶戵挹㥤ㄶ〳昱挸捥〴晥㤶敤㝣㍣㥡ㄶて敡㙣㙣㜵晦㍥攲㕣㍣戲㤶㑦㐰㌴て㠵搴㔲㘳攳㔰㙣㔱〲㑦㠹散ㅦ㥢㥢挴㈳㠵愳〵昸㕢㥣㥤㥤㜶愲攳㝦攱㜹㥥戸昷㠵捦㌶挰攱㍣挹㌳昰戶ㄳ摥㑦ㄲ㜸㈵摥㜹捡㙦てㅥ收㑦搴收昲㐹㥦晦搹搳㙢㐳㑦㘱㡡㜵㍦㥡㈲敡㜹㜸㙤㥥㍡〰㘳散㘴慦㥤㤴戳㕤㍡㥤㤳㡢㍦攳㠳〶愱㘷㐱晡攱㡦㑣捡敥ㅦ㐸㔸晦ㅣㅣ戹㜱㑢〸㥥㠴㠹㜹攰㡦㡥㜷〲昱晥昰ㅣ摦㕦㥡ㅤ㌰㠰㈱㥢㐳㜱㘳㠷搳㈸昴ㅣ㙣㥡攷ㄵ愴㜶慤㈶戰㙢扦㘴搷㕥㐸敢摡㡢愹㕤㔳ㅦ挰㌶扢㘷㡥㍣敥㕡㘴摢㌰攱㐶㐶晦昶愶㐸㈲ㄱ㔹㕦搰摥搴㘶㜷慣攸㕣㔹搰戴〶晢㐳㜸捡㉦㥥㕦㡡扦㤳慢㕦㠲ㄷ㘷㘸㜱捡攵昶㠱㠴昰㌲戸ㄹ攰㥤㄰ㄸ挳慢㘸㄰㝡つ㈴ㄵ摥搷挱昱挰慢戶晡㘲㔰扣慥㑦㡦㥡〳㥡愷挶〶ㅡ㝦㤳㔶㌸㜶㍤攳昶戶捦昰摦晣㠶扦㜱つ㠷摥㠱㘶昰㘸散ㅤ攸散㜷搰て扤〷㤲ㅡ挹晢㍥㠷摦晡ㅤ㉡㈸㜰㐴昴㠷㈸㜴㈳摡ㅦㄵ㠹㡦㠸收愹㍤〲㕤晥ㅥ㌲㑤昰㝡攲晢㈳㔹扣愱搰㤹㤷㑡愳敥ㅤ㝣挵㙢挹㌲㔴㥦愲㤰㘱愸㜶〹昴昶㈷㌴〸㝤づ㤲ㅡ攰㔶㜰扣ㅥ㜹㍤㍡挵㈳㉦昲㑡㈸昴㤸愷慣㐰攳㝦愱ㄵㅡ敦〹攵㉢戲㍣愱昰㝡㜰㡡攱㤱㘰㜸㌰ち〷ㅡ晥㥡㔶㔲㌱晡愷捦㜰㤱摦昰㤸㔴挳㜹㠱㠶扦㑤㌷扣摤㘷㜸慣摦㌰㉦㌲㑡㡦㥦㐳㈱㑦㝤昷㡦愰㌳㑥㍦慣㌰捤㘵摤〳㐵㍥㔹ㅥ㈸㜸㍤㌲〵ち㕥㜳㤴㐹搴ㅦ㥡摤㤳㠸㔷昳挴ㅤ攷㜲㥥晡㍡搰㕤㤸戶㌹㙦㝢摣つ昴戹攳㠵扦ㄴ㜷つ㘰㠸扢挱㕥㜷戳挱昵㡣挷戶㐰㜷㍢搱㜶敡㜸っ昱戹㥢敢㜷挷㉢㔵㌴ㅣㅡ〶捤っ㜳昶戳㐰㙦扢愲㐱㘸㌷㤰搴㌹㍢摣攷㤱㔷扢㔲〲攴㈵㈴㑦㈸ㅦ〷ㅡ摦㤳㔶㔲㐳ㄹ改㌳捣慢㑤㈹㠶㥢㑣㈸㐵搰っ㍥扤晣㉥搰搹摥搰て㡤〶㐹㡤愴挴攷㌰攲㜷挸㉢㍤㌲㔴㘳愰搹㍤㌳㔶戹摤搰捥改攵㡤㐰㤷晢搲㜶㙡㝣攳㝤敥摡晤敥㤲挶戰㌳攵㕥〹㌴㕣㐶㉢愹㔳慥挲㘷㤸㔷㌸㔲㠰攳㔵っ㠹愳ち㥡摤㜱㥣㘸摣㌹㜱㍣ㅦ攸慥㤶戶㔳攳愸昷戹㍢搹敦㙥愳㌱捣㜱捡㔳㑦〷ㅡ㥥㐴㉢ㅣ㤳㥥愵㌳挵㘷㜸㤳摦昰搹㘰㐸ㅣつ搰散㡥攳㐲攳捥㠹攳搱㐰㜷㌳㘸㍢㌵㡥㔹㍥㜷晣㘵㥣〲ㅢ㝦㙥㝡㑥〱て〴ㅡ㥥㐷㉢愹攳㌱摦㘷㤸扦㑣㔳っ㕦〷㠶挴戱㄰㥡摤㜱摣㥣敡敥慥㐰㜷〷愷扢㙢昴戹摢攲㜷㜷扢㜱户搴敢敥ㅥ攳捥昹ㄶ戰㈵搰摤愱戴㥤晡㉤攰㌰㥦㍢晥愲㑡㠹㡥㍦㔳㍣敢晦㠶㐰挳㐷搲㑡敡㜸ㅣ攵㌳捣㕦㌴㕥挳昹晣㍡戹挳㕦㜶㤹㜶㌲〴㍦ぢ摡散ㄶ晥㝤㠵㘹㜸捣昶戸㌶㝣㘷摤㠱㍦㡡搰㡣㡥愸㥦挳ㄹ㙤攸ㄶ搶摣㘹慡昸戵㤱摤搰㔱㜲㕦㌴㍡戶㐷愷㤰摦敥搸愰〰㙦㍣敢挰戴㠸㔱㠷摦捤挴敡ち㑦ぢ挵敦㕡㘲㜵㈵戹晣㥡㈵㍡慤㕥ㅤ㝥㐵ㄲ㥤愳挹攵㌷㈳搱㔹攵搱㈹攴户愰ㅥ捦扦㌷㉤摡愸昳㐷搳愲摤搳㐲昱㝢㠹㔸攵㔷㔳戵搵攸挴扤㍡晣㝡㈱㍡慢挹晤捡攸ㅣ攳搵攱㌷〵搱㐹㤰换㉦〹搲扢愴㔷㠷ㅦ晡愲搳㐹敥㜶愳搳攵搵攱攷户攸慣㈱㤷ㅦ摤㘲㘷慤㐷愷㤰ㅦ搳㍤㔱昲㈳㔸㕡慣㈳㥢㥦扥搲㘲扤㕢㘰愵㤰㥦戴㍤㉤昸㈹㉡㉤㡥㈵㥢ㅦ愰搲攲㌸户挰㡡攲㘷㥦攸ㅣ㑦㉥㍦昲㐴攷〴慦づ㍦挲㐴攷〷攴昲搳㑢㜴㑥昴敡昰㤳㐷㜴㑥㈲㤷ㅦ㌸愲㜳戲㐷愷㤰ㅦ㉥攴㍡昳㠵ㅦㅣ搲㘲〳搹晣捣㤰ㄶ愷戸〵㔶ㄴ㍦〳㐴攷㔴㜲㜹晡ㄷ㥤ㅦ㝡㜴ち㜹慡敦戱捡搳戸戴㌸㡤㙣㥥挱愵挵㐶户㈰㔶㜹㐶ㄶ㥤搳挹攵挹㔸㜴㌶㜹㜴ち㜹攲敤戱捡㤳慡戴㌸㠳㙣㥥㑦愵挵㤹㙥㐱慣捥㌳㍡㘷㤱㍢摦攸㥣敤搱㈹攴㘹戰挷㉡㑦㜱㘲昵ㅣ戲㜹㜶ㄳ慢攷扡〵㔶ち㜹㈶敢㘹挱戳㤴戴㌸㡦㙣㥥愰愴挵昹㙥㠱ㄵ挵ㄳ㡥攸㕣㐰㉥捦㌵愲㜳愱㔷㐷ㄶ㍥㤴昵㐵攰㥡挳攲〹㐰慥扦㕣㡣〲㜲㘴㘴改㔳敢ㄲ慦ㄶ㑦〱愲㜵愹愳㈵换㥤㕡㈹戶戸散㐵敢㜲㐷㑢ㄶ㝣㥡ㄶㄷ扥㘸㕤改㘸ㅤ㡤晦愴户㥢㔱㌰㠷挵愵㉦㕡㔷㌹㕡㙤㐶㉢挵㈳㤷扢㘸㕤攳㘸挹㐲㑦昳挸〵㉦㕡搷㌹㕡戲搴搳戴戸攴㐵敢〶㐷㑢ㄶ㝢㥡ㄶㄷ扤㘸摤攸㘸㜵攲㍦改㝤㑡扦戸散㐵敢㘶㐷㑢ㄶ㍣㙤愵愰捡㠵㉦㕡㕢ㅣ㉤㔹攴搴㑡㐱㠲㡢㕤戴㙥㜳戴㘴㘱愷昵㡢ぢ㕣戴㙥㜷戴㘴㘹愷㘹㜱㠹㡢搶㥤㡥㤶㉣敥㌴㉤㉥㜲搱扡摢搱㤲攵㥤搶㉦㉥㜳搱扡挷搱㤲㈵㥤㘶㡢㑢㕢戴敥㜳戴㘴㔱愷搹攲攲ㄶ慤〷ㅣ㉤㔹挸㘹戶戸愰㐵敢㈱㐷㑢㤶㜲㥡㉤㉥㘹搱㝡搸搱㤲攵㥢㘶㡢换㔸戴ㅥ㜵戴㘴〱愷搹攲㐲ㄶ慤挷ㅤ㉤㔹戴㘹㕡㕣扣愲昵㠴愳㈵ぢ㌵捤㈳ㄷ慣㘸㍤攵㘸挹㔲㑤搳攲㤲ㄵ慤㘷㐴换㌲搳㑡㜱㝤捡㠵搱㠹昸捡挱攴戵㘹㘸㕢㠰㘷慣㤸㈹愵戸㌶㐵愳㍥㔵㐳㜱㌹㡡愰捥㈷攰ちㄴ㐱㙤慡挰㌲ㄳ㔰㜱昵㠹㐶㑤慡㠶攲㠲ㄳ㐱戵㑦挰㌵㈶㠲㉡㥦㠰换㑡〴㤵㍥〱㔷㤲〸㉡㝣〲㉥ㅥㄱ㤴晢〴㕣㉦㈲㈸昳〹戸㐴㐴㌰挱㈷攰慡㄰㐱愹㑦挰㠵㈰㠲晤㝣〲捥㝤ㄱ㡣昷〹㌸摤㐵㌰捥㈷攰っㄷ挱扥㍥〱㈷戵〸挶晡〴㥣挷㈲搸挷㈷攰搴ㄵ挱ㄸ㥦㠰戳㔵〴摦昳〹㌸㐱㐵㔰攲ㄳ㜰㑥㡡㘰戴㑦挰㘹㈸㠲扤㝤〲捥㍣ㄱㄴ愷ち〶晣㍦挵㉤〲㘳</t>
  </si>
  <si>
    <t>㜸〱捤㝤〷㜸㔴㔵晡晥㥣㤴㈱㘷㘸愳㘰㐵㤱㈰㤱㉡搲㐱ㄴ㈴㄰㝡㔳〲搸㜰挳㤰㑣㈴㤰㠲㌳〹〴ㅢ㈸愸㙢敦〵㝢敦㜵ㄵ㝢㔹敢㕡戰㜷㔷搷摥㜵㐵搷戶㉡晡㝦摦敦摥㤳㥣戹㜳㙥ㄲ昶户晦攷搹换攴攴㥣敦扣攷晢捥晢摥㝢㘷㈶攷㝥昷ㄲ㔱㤱㐸攴て㙣晣捤㉤㡦㤵ㅤ㑡㔷愶敢㤳㌵〳㈷搴㔵㔷㈷换敢慢敡㙡搳〳㡢㔳愹挴捡ㄹ㔵改晡㕣〰愲㘵㔵攸㑦攷㤷愵慢づ㑤ㄶ㤴㉤㑦愶搲〰攵㐷㈲〵〵㍡〷晤摢昹㍦㜱搳搰ㅣ愵昳㔸〰ㄵ搱㔱ㄶ敤㔸ㄴ戰搰㉣㘲㉣摡戳攸挰愲㈳㡢㑥㉣㍡戳㠸戳搸㠲挵㤶㉣扡戰攸捡㘲㉢ㄶ㕢戳搸㠶挵戶㉣ㄸ㕦㙦捦愲ㅢ㡡づ㍢愰㤸㍢㘱晣散㐵㑢挰愶戴扥㉥㤵ㅣ搰㘳扥㌷攷㌱㠳〷てㅣ㍣㜰挸敥㐳㐶っㅣ㌴愰挷㠴㠶敡晡㠶㔴㜲㑣㙤戲愱㍥㤵愸ㅥ搰㘳敦㠶㐵搵㔵攵搳㤳㉢攷搶㉤㑤搶㡥㐹㉥ㅡ㌴㜴㔱㘲搸愸挱挳㠶て慦摣㝤昷㔱ㅤ㜶㠴攷㔹ㄳ挶敦㥤㑡㔶愶晦㕢㍥扢搳攷散〹攳〷捥㑡搶晦户㝣敥〴㥦㜰㔹㔲㔷㤳愸慡晤㉦㌹捤攷㍥ㅤ㕥㤲㉣慦攲捥㑦㈶㔳㔵戵〷て挴戴㌳㠴㐶㙢攴挰攲㜴扡愱㘶ㄹ㡦愳〹挹敡敡㌹挹㑡搹改㌵㈵改晡扤ㄳ愹㥡㜴㠷ㅡ敡㤷㑣㈵㙢换㤳改㑥㌵ㄳㅢ换㤳搵㍥㌰㕤㔰㌳㍦㤱㥡㤵愸㐹收戱搲戹挶摢㠷㔳㉢㤲戵昵㔵昵㉢㍢搶捣㑢㈷攷㈴㙡て㑥ㄲ㤲㕦㌳戹愱慡㐲攵攵攱ㄵ挹敤敤㥡㤹散㈸捣愷㘶挲攲㐴慡㕥㕡摣㠵㠳㕤㔸敢㜰ㄱㄶㄹ昳攲㈱搵㈳㌰㡡晢慣戴慡㘶㝡㌲㔵㥢慣㘶㄰敥挹晥〱㤰〸攴敤㠷㈶愵っㅤ敥㈵搵摥㍦昹挸㠵㔱愲㍤㔰㜴㤹㔷㕢㔵㔹㤷慡ㄹ㌰戳慡㜶捣愰〱㌳ㄳ㡤㘳〶敢㐲㜴攸㥥㠴散㉣㤰摤愶㘲㐶㠹晡挵㍤收㈴愰昵攸㘱㐳㐷敢㕥㠴ㄴ愱㔰㜹㙦攱㉣户㝤昳㑣换㈹㑢攴㤴㉤捡㈹㉢捦㈹慢挸㈹㑢收㤴㔵收㤴ㅤ㥣㔳戶㌸愷慣㉡愷㙣㐹㑥搹㔲㘰捣㔶搰慥㕤㡥扦扤㜷㑦散捣晢㌷㍤㔴㜲㤹慡㍣㜰搲㠲ㄹ换ㄵ㑦㙣㜹㕦攸㡤㡡㜳慥㝤搰愱晢愲㠸昶ㄳ㐸㜰慥挳㐶敢晥㠴っ㐰愱搴换㤸㉢攷扢搵愲㕤㙦搸㙦昷つ㤳㉦㕣㝤㝥扢㝢㉦㝤戸㐱昱捤㐳〲つㄴ㉦づ㔱㜶愳㤷㐱㈸愲㠳〵ㄲ〸㌴㜲搰㘸㍤㠴㤰愱㈸㤴摡攰〷扡㝤摤㍢㌷晦扤愶慥攴昴㌵㙦㥦昲㘰攳㌹搳ㄴ摦愰㈴搰㜰昱攲〸㌴㠲㕥㐶愲㠸㡥ㄲ㐸㈰搰戰攱愳昵敥㠴㡣㐶愱搴攳㝥愰㕦捡㔳㤵搵户㕥㌴晤昶㙤敥㈸㝣晦㤵敢ㅦ㔲㝣ㄳ㤴㐰㝢㡡ㄷ㐷愰㌱昴㌲ㄶ㐵㜴㉦㠱〴〳㡤ㄸ慤挷ㄱ㔲㡣㐲愹〷晤㐰㕢㉥㘹晣㜹敤㕥㉢愷摤㝢搷愷捦㜴摤㌰昵㘷挵㜳㑥〲㑤㐰挵戹㡦㑡攸㘵㈲㡡攸㈴㠱〴〲つㄹ㌹㕡㑦㈶㘴ちち愵敥昲〳㝤ㅣ改扦晥挵〷愶㤵㕣摡㝢挱挶㉦敢晥㜸㐹昱捤㕣〲㑤ㄳ㉦づ㐶搳改㘵〶㡡攸㑣㠱〴〲つ挵㍥㥡㐵挸㙣ㄴ㑡摤敡〷㝡愵㔳捤搴慥㕤搳㌳㑥戸昳挸㙦㍢扥昰摢㜵㡡ㅦㄸㄲ㘸ㅦ昱攲〸㌴㠷㕥㑡㔱㐴攷ち㈴㄰㘸挴愸搱㝡ㅥ㈱昳㔱㈸㜵㥤ㅦ㘸㐹攲晥晤㙦㝢改晡攲㔳㈲晢敡㔷㤶㡦㝢㐷戵㐷户〴摡㑦扣㌸〲敤㑦㉦〷愰㠸ㅥ㈸㤰㐰愰㈱㌸ㄸㄶ㄰㜲㄰ち愵㉥昷〳㙤㔸㜱摡敢㝤㙦㕢㌹攳戲㕤㡦㝦晡晥㙦捥㍤㐵昱㠳㑦〲㤵㠹ㄷ㐷愰㠵攸搰〹ㄴ搱㐵〲〹〴ㅡ㌹㘴戴㉥㈷愴〲㠵㔲ㄷ昸㠱ㅡ㝥摦敦㤲㐵㙢搳戳㉦㙢㝣㘲昸捥㔷㕥㥤慢昸攱㉡㠱㉡挵㡢㈳搰挱昴戲ㄸ㐵戴㑡㈰㠱㐰挳㈰摤ㄲ㐲㤶愲㔰敡㉣㍦搰㝢㑦㕥㕥㝡散㙢㍢㡥㍢敦㤲㠵㥤㙥昸㘴攳〱㡡ㅦ攰ㄲ愸㐶扣㌸〲搵搲㑢ㅤ㡡攸㌲㠱〴〲つ挷攱㝤〸㈱㈹ㄴ㑡㥤散〷㍡昹扢搱㠷㍦昸㐹搷㐹㘷捥敢㍣攷㡢愳搵㤵㡡㕦ㄲ㈴㔰扤㜸㜱〴㙡愰㤷攵㈸愲㉢〴ㄲ〸㌴㙣昰㘸摤㐸挸㑡ㄴ㑡ㅤ敢〷㥡戱攸㠰〳づㅥ㔷㔸㝣挶昵愷ㅤ晤㐴敦敡㑤㡡㕦㐴㈴搰㘱攲挵ㄱ攸㜰㝡㌹〲㐵昴㐸㠱〴〲㡤挰㍥㕡㐵挸㙡ㄴ㑡慤昲〳㝤扣㜴攲㉥〷扦㜵攸昴扦散㜱挶搸ㅢ㝡慦㡥㉡㝥搹㤱㐰㐷愳攲㍣㘱搷愰㐳慦㐵ㄱ㍤㐶㈰挱㐰㌸㘱㡦㈵攴㌸ㄴ㑡㌵晡㠱搶晣㝢搲搲〳㥦㝡㜳挶挹㝦㍢敦挵㈹て慦扢㕣昱ぢ㤵〴㍡㕥扣㌸ㄸ㥤㐰㉦㈷愲㠸㥥㈴㤰㐰愰㈱㌸ㄸ㑥㈶攴ㄴㄴ㑡ㅤ攲〷扡昶搷㍢㜲ㄷ慣㜸㜱晣㌱㥦晦㜴攰㤶㘷ㅤ㝣㡢攲㤷㌶〹㜴㥡㜸㜱〴㍡㥤㕥捥㐰ㄱ㍤㔳㈰㠱㐰㐳ㄱ攸㉣㐲捥㐶愱搴ㄲ㍦搰昷攷㍤㝣摢㘹㐷扥㍢㙥㙤㤷㡤㌳晦㜱摣㉥㈳ㄵ扦ㄸ㑡愰㜳挵㡢㈳搰㜹昴戲づ㐵昴㝣㠱〴〳敤㍥㕡㕦㐰挸㠵㈸㤴㉡昷〳㜵㜹愴敡慡㥥㘳㡦㤹㜱敡㘳て㔴ㄷ㉣㥢㝥㤷摡ち摤ㄲ攸㘲昱攲〸㜴〹扤㕣㡡㈲㝡㤹㐰㠲㠱㜰㜸㕦㑥挸ㄵ㈸㤴㕡攰〷㥡㔶搸㝢㐰晤敦摢㑤㝦攸戵昲㉦㕦㔵㘷㉤㔴晣㠲㉢㠱慥ㄲ㉦㡥㐰㔷搳换㌵㈸愲搷ち㈴㄰㘸㌸ㄸ㕤㐷挸昵㈸㤴㥡攷〷晡散㥣㔳〷㍦㜷搷慡㤹㘷㙣㜳昹㤵㑢慡收晦㐵昱㑢戴〴扡㔱扣㌸〲摤㐴㉦㌷愳㠸摥㈲㤰㐰愰㤱昸㈸扦㤵㤰摢㔰㈸㌵换て戴㜶㜸晤㐹㠵挵㕢㤷慣摢㝢挰挴㌵挹攱ㅢ搵戶攸㤶㐰户㡢ㄷ㐷愰㍢攸㘵㍤㡡攸㥤〲〹〴ㅡ㠶挳晢㉥㐲敥㐶愱搴㘴㍦㔰敤㠹㌳〷捤㝤㝡搴攴㘳㕦搹晦㡡㑤㤵㐳㙡搴㜶攸㤶㐰昷㡡ㄷ㐷愰晢攸攵㝥ㄴ搱〷〴ㄲ〸㌴〴搲㍤㐸挸㐳㈸㤴ㅡ攷〷㕡昶㜵扦户㘶昷晥㝥摣㐹㍦㍦㜶昵敢扤㍥㝤㑥㙤㡦㙥〹昴戰㜸㜱〴㝡㠴㕥ㅥ㐵ㄱ㝤㑣㈰㠱㐰挳昰捥昰㌸㈱㑦愰㔰㙡㜷㍦搰㤲㜵昳晢散㔵搶戳㜸捤扣慥㐵捦昴戹㜷慥敡㠶㙥〹昴愴㜸㜱〴㝡㡡㕥㥥㐶ㄱ㝤㐶㈰㠱㐰㈳昰〹扢㠱㤰㘷㔱㈸㌵挴て㌴戹摦愹㘵㡦㙤搸戵攴摥㜱㘷㑣敢晢挹㜹敢㍡㍣㡦敥㝤晣敦愳㈵愹挴ち㝣挳㙦晥攳㘱挸挰㐱晣搷晡㕦㑤昸愳愹㜲㜸攵挸捡挱㠳㉢㠶て㑡っ㑤攴ㄷ挲㙤㕢扦㥥昳敤戶㐳攵扥㔵戵ㄵ㜵㉢攴晢晡づ攳ㄳ改㘴昳搷昷晥㝥摦昸扡㠶摡㡡㜴㌷㜷㘷㘹㝤愲㍥戹㝤戰慦搹㐹搶戰㔲晣㌵㤳㑣㑢扣敥挱㘱昳ㄳ搵つ挹攲挶㉡慦㝢挷㐰㌷晥㤶愹㕢ㄴ摥㍢㈹㤵㍣愴愹㌷㙢㐶挵昸㘳㝢戹昸捥㘲改㜵㜹昳敡㌱㘱㜱㕤㍡㔹㉢搳敢㕦戳㜷㔵昹搲㘴慡㌴挹㍦搵㤳ㄵ㐲㜵㉢㜶昹㝦㔰昵㥦㕤ぢ愲昸ㄳ愹愲愷㙤慤㥣搸㔸㥦慣慤㐸㔶㘰扥换㤲愹晡㤵㜳ㄳ㡢慡㤳㕢㘷㐰扣㤸攸搸㉥挳㍣愹慥扣㈱㍤愱慥戶㍥㔵㔷㥤搹㔳㕣戱㍣㠱㍦攲㉡㘶搶㔵㈴昱㌷㔸ㅥ户㠸㡡攴收㉡ㄵ改攷晡㐳㠸㝥搳〳㘵㐷㔸扢㜸㐷散昳㙤㌳て扢㠱㜳挰づ㉣慡㤳㍣㈶㜳㝡戵攲㑣晣搲㑤摦㜰愰挵㠹敢ㅡ㐴昷〹㐷换ㅣ㥢昶摣晦㕦㜰㑥㑥ㄷ㥦晤挴攵昸㐳㜷㑡愲戶愲㍡㤹㙡㜱㔵㐶㜱㐶晡〵ㄴ昹扢攱㙣づ㔵㉦て〸搵愸㔶收慦愸慡愸㕦ㅣ㕤㥣慣㍡㜸㌱扦㌱㘱攵愶愰㠰搲㘶㙤晡㈵㤸昴换㉣㕥㐱ㄱ㡢㐵愲慦ㄲㄴ㡤改搷扣㜶㝥㑦晣摥晣㍦愱㜳㌰㑡换㥦散㔸㕦㐹攷搷㑣慡㑢愵㜳㜳㕤㉣愷㈴搲㡢敢㜹㜸戶摣㐹㝦慦戳㜸〳㐵㝥㉦ㄴ慤晥㠵摥ㄹ愰㍣㉥㐴㜴慣㈹㐹㔶㈶戰晣㈳㘷户㑡攴搷㜸㉢ち㈵挹㜴戹收搲挳㔴㥣㉢㡤㔱搴㜰昲㜷愸攱搱㥦㙣慣㉦㐹搴㈷摡搵㘰ㄱ〳㝢㐹〳搴㕦㐶㜹㌵㡥散㈸㌶㌳㍡收户攰㈱㉥㔵换㑢㝢㌱㜸㥥㜰攲攰㝣㠹攴晡㘵换㈴㌰昷敥㈰ㄱつㅥ攸㤹㡢ㄱ㔸㈳愹㤸㥣慣㥤扢㜲㔹㌲㑤㜸㐱戴㐵㈹㠳愷ㄷ㥤捤㉥㕦㌴慦扥慡㍡㍤㄰㌳㥤㥣慡㙢㔸昶摦昴㐳㕦晡㑤ㄴ㘶换摦〵㐷㜱摢㌹㐱慥㐸扢攵摣㌷㘵㘵㤱〲㝡愳㐵敦捣㠲㐷㉢㥣晤㠱㕦戲改㜷昰㉢搶㔲㕦㝥ㄱ㄰㥢戳㜰㤳て㝣㠷ㅡ㈸㌴㌷㤵㤴愵愸〲㘹㐰敤㡥㌵晢搶愵㤶㉥慡慢㕢捡攳愹㤳戴搲㡢㤳挹㝡㉥敦戴昷㤷戳㘴搹㑡愹摣摣㡣昵ㄹ㙢ㅤ㘸㈷昸㡦扥㡦愲㘳㜱㜵㜵て攳㌱ㅤ晤〰愶㕣㉣㌴㐵㍦㐴愵㄰敦攴昵㜵昵〸摡㘳昹㠸ㅥ扢昶㈸㑤㤶搷搵㔶昴㤸扢㌸㤵㑣㔴っ㙣慣㑥㌷慡ㅤ㈰〳搷㔵㝡㝤㌷㝣挹敢㐳㝦㈸扥晥㡢㘷㤲晤摡ㅤ昶㥣敡收㜷㘴慤散昴愱㘳晣攸㑦㔰愸敤〰攳摢ぢ敡㤹㥢晥っ㙤晤㌹㡢㉦㔰攰㑤㐲㘴挷㝢挴㔷㕥㔳昵挵㙦扥㑦攸慦㔹晣ㄳ㠵敡㡦㠲㘷愹晥〶㠵搹㔴ㅣ晥戹昳㘵〷昶㠳㌹㝢〷晥ぢ搶㤸㙥愱㑦つ〰㠲㍢㔱㔳㌴㑤㤹㌴㈵㔲㔱㌸㜶ち㤰敦㜷㘴慤㌸敤㠶㘱㈲挰㙦ㅣ㥦ぢ㤸㕢㠰摦ㄹ㠳挲㘸ㅥ㝡㤶〰㌹㕥㔳つ㐲㥦〸㤰ぢ㠳收㍡扢ㅡ〲㤳〸㤰㡦㤶搹搴㉦扦㕢〲っ㠶㌹㕢〰㑤㥦扡㠵㍥㌵ㄴ攳㕣〲㙣㠴㜳愷〰摦昸ㅤ㔹㉢㘱㈳攰愹㤰戳搸㤲㔳晥ㅡ㌰户〰㕤搱慤户㘲戱㌵ち㑢㠰㙤扤愶ㅡ〹㈷㈲挰㜶〴㙤㡦㐲敤づ㤳〸搰つ㉤戳愹㡦㙣〱㐶挱㥣㉤挰㑥昴愹㕢攸㔳愳㌱捥㈵挰㕢㘱〲扣改㜷㘴慤搰㡤㠱愷㐲捥愲て愷晣㝡愸〰晤搰慤晢戳ㄸ㠰挲ㄲ㘰愰搷㔴㘳攱㐴〴搸㡤愰㐱㈸搴㌸㤸㐴㠰挱㘸㤹㑤㍤㘷ぢ戰ㄷ捣搹〲っ愷㑦摤㐲㥦㉡挶㌸㤷〰㡦㠵〹昰愸摦㤱戵㜲㔸〲㑦㠵㥣挵㔸〴㔵て㠷ち㌰づ摤扡㤸挵㜸ㄴ㤶〰㈵㕥㔳㑤㠴ㄳㄱ㘰㈲㐱㤳㔰㈸㉥㈸㡡〰㤳搱㌲㥢扡摢ㄶ㘰ㄲ捣搹〲㑣愷㑦摤㐲㥦㥡㠲㜱㉥〱㙥づㄳ攰㈶扦㈳㙢㐵㜳㍡㍣ㄵ㜲ㄶ㜳㌹攵ㅢ㐲〵㤸㡦㙥扤㉦㡢晤㔰㔸〲ㅣ攰㌵搵っ㌸ㄱ〱づ㈴㘸〱ち㌵ぢ㈶ㄱ攰㈰戴捣愶㉥户〵㤸〹㜳戶〰〹晡搴㉤昴愹搹ㄸ攷ㄲ攰扣㌰〱捥昵㍢戲㔶㕡攷挰㔳㈱㘷戱㠴㔳㍥㍢㔴㠰㙡㜴敢ㅡㄶ戵㈸㉣〱㤶㜹㑤㔵ち㈷㈲挰㈱〴愵㔰愸㜹㌰㠹〰㘹戴捣愶㑥戲〵㤸ぢ㜳戶〰㉢攸㔳户搰愷收㘳㥣㑢㠰愳挳〴㌸捡敦挸㕡〱摥ㅦ㥥ち㌹㡢搵㥣昲慡㔰〱㡥㐶户㕥挳㘲㉤ち㑢㠰㘳扤愶㍡〰㑥㐴㠰攳〸晡㌳ち戵〰㈶ㄱ攰㜸戴捣愶㤶摢〲ㅣ〸㜳戶〰㈷搳愷㙥愱㑦ㅤ㠴㜱㉥〱慡挳〴㔸敡㜷㘴慤㑣㉦㠴愷㐲捥攲ㅣ㑥戹㉡㔴㠰昳搰慤搷戱㌸ㅦ㠵㈵挰㠵㕥㔳㈵攰㐴〴戸㠸愰㡢㔱愸㜲㤸㐴㠰㑢搰㌲㥢㕡㘸ぢ戰〸收㙣〱慥〰㍥愶㕢攸㔳ㄵㄸ攷ㄲ㘰㝥㤸〰昳晣㡥慣ㄵ㜳慥㠷ㄷ㜲ㄶ㌷㜲捡愵愱〲摣㡣㙥㝤ぢ㡢㕢㔱㔸〲晣挵㙢慡挵㜰㈲〲摣㑥搰ㅤ㈸搴ㄲ㤸㐴㠰昵㘸㤹㑤㑤戳〵愸㠲㌹㕢㠰㝢攸㔳户搰愷㤶㘲㥣㑢㠰㜱㘱〲散攵㜷㘴慤攴搷挲㔳㈱㘷昱〸愷㍣㈶㔴㠰挷搰慤ㅦ㘷昱〴ち㑢㠰㈷扤愶慡㠳ㄳㄱ攰㈹㠲㥥㐶愱づ㠱㐹〴㜸〶㉤戳愹㘱戶〰换㘰捥ㄶ攰㜹晡搴㉤昴愹ㄴ挶戹〴攸ㄷ㈶㐰㕦扦㈳敢ち㐳〳㍣ㄵ㜲ㄶ㙦㜰捡扤㐳〵㜸ぢ摤晡敦㉣摥㐶㘱〹昰て慦愹㤶挳㠹〸昰㉥㐱敦愱㔰㡤㌰㠹〰敦愳㘵㌶搵摤ㄶ㘰〵捣搹〲㝣㑣㥦扡㠵㍥戵ㄲ攳㕣〲㜴つㄳ愰㡢摦㤱㜵攵攳㜰㜸㉡攴㉣晥挹㈹㙦ㄱ㉡挰㐶㜴敢㙦㔹㝣㠷挲ㄲ攰㝢慦愹㡥㠰ㄳㄱ攰〷㠲㝥㐴愱㔶挱㈴〲晣㠴㤶搹㔴㠱㉤挰㤱㌰㘷ぢ昰㉢㝤敡ㄶ晡搴㙡㡣㜳〹昰晢愶㤰慦挲㥢晣㡥慣㉢㌲㙢攰愹㤰戳挸换挱㤴㝦〵捣晤㔵㌸㡡㙥摤㡥㐵〱ち㑢㠰㤸搷㔴㙢攱愴㈷ㅤ戵㈷愸〳ち㜵㉣㥡㈲㐰㐷戴捣愶扥㐳㡣愶㍦㠶㡥㠱㌹㕢㠰㉤㠰㡦改ㄶ晡ㄴ㉦晦戸〴昸㉣㑣㠰㑦晤㡥慣㉢㐵㈷挰㤳〸戰㍤愷晣㜱愸〰㍢愰㕢敦挸愲㍢㘷搷晣搷㘰て慦愹㑥㠴愳㥥愴㔳㐸㔰㑦ㄴ敡㘴㌴㐵㠰㥤搱㌲㥢㝡摢ㄶ攰㈴㤸戳〵攸つ㝣㑣户搰愷㑥挱㌸㤷〰㉦㠵〹昰愲摦㤱㜵〵敢㜴㜸ㄲ〱〶㜱捡捦㠷ち㌰〴摤㝡㈸㡢㘱㥣㕤戳〰㈳扣愶㍡〳㡥㝡㤲捥㐸㠲㐶愱㔰㘷愱㈹〲散㡥㤶搹搴ㄳ戶〰㘷挲㥣㉤挰ㄸ攰㘳扡㠵㍥㜵㌶挶戹〴戸㍦㑣㠰晢晣㡥慣㉢㙢攷挱㤳〸㌰㠹㔳扥㈷㔴㠰㈹攸搶㔳㔹㑣攳散㥡〵㤸攱㌵搵㍡㌸敡㐹㍡㌳〹㥡㠵㐲㕤㠰愶〸㌰ㅢ㉤戳愹㕢㙤〱捥㠷㌹㕢㠰㔲攰㘳扡㠵㍥㜵㈱挶戹〴戸㍡㑣㠰慢晣㡥慣㉢㝥㤷挰㤳〸戰㠰㔳扥㈲㔴㠰㍦愱㕢㤷戱㔸挸搹㌵ぢ戰挸㙢慡㑢攱愸㈷㝥㜴㌹㐱ㄵ㈸搴攵㘸㡡〰㐹戴捣愶捥户〵戸っ收㙣〱慡㠰㡦改ㄶ晡搴ㄵㄸ攷ㄲ攰戴㌰〱㑥昵㍢戲慥㐴㕥つ㑦㈲㐰㡡㔳㍥㌹㔴㠰㝡㜴敢〶ㄶ换㌹扢㘶〱ㅡ扤愶攲戵捡㥥愴戳㤲愰㐳㔱愸敢搰ㄴ〱づ㐳换㙣㙡慤㉤挰戵㌰㘷ぢ戰ち昸㤸㙥愱㑦㕤㡦㜱㉥〱づつㄳ㘰愵摦㤱㜵㠵昴㈶㜸ㄲ〱晥捣㈹慦〸ㄵ攰〴㜴敢ㄳ㔹㥣挴搹㌵ぢ㜰㡡搷㔴㌷挳㔱㑦搲㌹㤵愰搳㔰愸㕢搱ㄴ〱㑥㐷换㙣慡搶ㄶ攰ㄶ㤸戳〵㌸ㅢ昸㤸㙥愱㑦摤㠶㜱㉥〱㉡挲〴㈸昷㍢戲慥摣摥〱㑦㈲挰挵㥣㜲㈲㔴㠰㑢搱慤㉦㘳㜱㌹㘷搷㉣挰㤵㕥㔳慤㠷愳㥥愴㜳ㄵ㐱㔷愳㔰㜷愱㈹〲㕣㠳㤶搹搴㝥戶〰㜷挲㥣㉤挰つ挰挷㜴ぢ㝤敡㙥㡣㜳〹㌰㉢㑣㠰㤹㝥㐷搶ㄵ攵晢攰㐹〴戸㠳㔳㥥ㅥ㉡挰㥤攸搶㜷戱戸㥢戳㙢ㄶ攰㕥慦愹敥㠷愳㥥愴㜳ㅦ㐱昷愳㔰て愲㈹〲㍣㠰㤶搹搴㜸㕢㠰〷㘰捥ㄶ攰㘱攰㘳扡㠵㍥昵㄰挶戹〴ㄸㄵ㈶挰㐸扦㈳敢㑡昷㈳昰㈴〲㍣捤㈹ててㄵ㘰〳扡昵戳㉣㥥㐳㘱〹昰㠲搷㔴㡦挲㔱㑦搲㜹㤱愰㤷㔰愸挷搱ㄴ〱㕥㐶换㙣㙡㠰㉤挰㘳㌰㘷ぢ昰㍡昰㌱摤㐲㥦㝡〲攳㕣〲昴っㄳ愰搰敦挸扡〲晦ㄴ㍣㠹〰敦㜱捡㍢㠵ち昰〱扡昵㠷㉣㍥攲散㥡㡦㠰㑦扣愶㝡ㅡ㡥㝡㤲捥愷〴㝤㠶㐲㙤㐰㔳〴昸ㅣ㉤戳愹慤㙤〱㥥㠱㌹㕢㠰慦㠱㡦改ㄶ晡搴戳ㄸ攷ㄲ愰㐳㤸〰敤晤㡥㘰㘶㐰晥ぢ昰戴ㄹ㔷㜴摢㜳挲㤵昳慢㤲㉢㜸〹慡㔳㈵搲㜶㈷㌴愴敢敢攴㝡㔹挷捡㤲扡㔹㜵昵㈵㔵改㘵搵㠹㤵㕤㉡晤捡扥㡢㤳戵戸㥡㥤挲㐵敤㠰慤㙥搹戲㘴㠵慥㉣慤㙢㐸㤵㈷愷㤶晣㉦㕣敤〶㍦散㍡戹搰㥤愳戰晤㘷ㄷ㜰㈳ㄸ㠹愳〴㕢㈴晦㈵㌸っ㕥㠷㤳攴㘱敢㥡戹㔴攳〰㜶㙥㔶㜴㙥㔵㝤㜵戲㝤愵㕣慦㤶㝡㐱㈵㔴㐴㡡㐰㐵扢㑡㕥ぢ㑡㤶㜴慣㥣㥣慡慡愸慥慡㑤㜲㘷㜴昵愰㌳㤲〷㈳ㅤ㘰敦扡㜴ㄵ昳戴㍢㔶捥㑤㈵㙡搳换㜸㘵戳㝣攵㤶ㄹ㉤戹〴㥡㕦㌹扥慡㌶㡤㌰戲ㄷ㔹敦㕣㔹扡戸㙥〵㙥ㄹ㘸愸愹㥤㥣㔸㤶晥㥦搸㉢㡡扢㐵㌶搹㌵㉡㐷攵攴愸㠲㥣㠲晦㜴晦㐴㝦挴㌹搶搵㑦挶敥㠱〳戵㍥㔵戵愸㠱㡡㐹㤰㈱㈸昳㔸挸㑥㡣攴扦㡣㕡昰㈲愶戵て〳ㄹ〸㥣㙣㐶㉥扣昳㘲㜸搳㡤ㄸ㍢〲慥㝦挲㝣㍡晣㡣㘲摡攴㜹㔳㥢㜳㜳晥㑦㜷㌵攴扦〲捦㙤㑥㠵搸ち攰㑥摥㌱挴昴〸ㅥ㔲㌸㌵㜱㈸戰ㄵ㍣㉥㘳㤵㠲攱㈱摡愹戹㍡〹㔷搳㍢㔴捥㐸㉣㑡㔶㈳〹愰㈶㔱摦挹㙢㌰ㅢ愳㈶㔱㥤昶晢㈶搴搵搴㈴㜸捣㌱㜷扦戴㍣㔱㥤㉣愸㉣㙥愸慦㐳㑥扣慥㐴㈱〷愶㙦㑡㌴挲㤴㘸昴㉥搷㔷捥㘱㜲㤰搴改慢敥攰㐴慡慡㝥㜱㑤㔵㜹〱ㅢ㑣攰昹㥦㌸㔸昱〶㤲〷㌱捤㘶摥㑣㠲搷晦扤慢昰搸摤〳㤱㌲㐳改戸晢㜱㐸攷愸㈸晥愹晦㌰㜷〴㙦㍤昲㠹愲㝦㠱户㝣晣挸㝢㤱捣㘵愳㕣㡢㐵㜵攳㉡ㅣ愲昲敥愴㕥㈳〰㍦晡㔷㐰㔹攱㑦摥敢㈸㕡㑣㉣㘸〷㐰㙣㐶㕤愲㘲㔲愲ㅣ昷攱戴昳敦挲㈹挰慥攵㝢㑤㉡捥㔴㡦〹挸ㅥ挲戵散攵㔵ㄵ挹㔴〱つ愵戸换㈸㡦㐹㈲㔱㙦ㅦ攲愲㜷㙥㈴㍦扦㝤㠱㉢搶㔴攳慢㤷㝦〱摤扥㡢㘹㙡㤶晦慦昶ㄹ挵慢㘸愰㈵㥦㔱扦㠱㡥摥㐴㑥㙦挰㐸㍥〱挰敦〴晣㠱㈲晦㑤㜴〶昷㑤㘶搶〵㜲㌳㌴㐰㜹㜲晦ち昳㐱ち㤰㍢㈱㠹㈴昹㐲愴扤㤵〰ㄲ昵㜲㍦ち捣㑤㌱搱㔲ㅣ攵挹㡡㤸昷〶换㐴ㄳ㝣㌴㐴㜲㜲昲戰慢愳挱攴戹慣戰㜰㔶㔳㥡㤴捣㄰搵ㅤ㔳㠸㌲㕦戰ㅢ㑦ㄶ昸㉦㥢ㄷ㐸〷攴㥤㈲慦〲㠵㡢摢㝦攰㤷㙣戱㤸捥挱㤸㐸㑣扤㠳搲〸ㄱ愵挵㔳ち扢〰ぢ㘱㈸搴㈷㌰昲晢㠰昵改愵㍥㐳㤳㥦㘰㤱㈸㙦ㄳ㙡昳㍢愶晡ㅣ㐳昸慥愹愳昴晣〵㙡㝣㌳㙡㍡㌸ぢ㘰㙤晤攰晣㡡㈳昰愳㜹摢㤹㌹㌸搵搷戰ㄸㅥ愸ㅡㅥ㌱㘰㜴㝢〲晦改〶㜴㈰愰㈳〱摦〰挰扤ㅥ敤㠴㔶戸㥡㐸㠰㜵愸ㄹ挷ㄸ愸昹㉦㉢㠸愵收ㄶっ戲㈵㠳晣〶㐰㔰捤摦㘱昳搴散〲㐸摢搵攴摥ㄴ㌵扢搲㌳愵挸㔰㜳㙢㔸㕢㔷㌳〷挳㐴捤㙤挴㠹搷㔰捣㘲㜰愸戹㉤㌰㝡㍢〲㤹攱攰〰㙣㑦㐰㌷〲㤸昴㈰㙡敥㠰㔶愸㥡扣㘱挷愱㘶㜷㡣㠱㥡㑣㠴㌰㐱㉣㌵㜷㘲㤰ㅥっ挲愴㠵愰㥡捣㔴㄰㌵戵摣挲〶㐷ㄱ㝥㘶㕢ㅦ摣㡡㜹っ㈲㕣㑦㍡㘱㐲㐳㠶㜰扤㘰㙤㕤㌸㈶㍥攰㠵ㅢ戰攸〴ㄵ昹㘱昶㠳㤹㌲㙣收㌰摣〵ㄸ摤㥢㐰㘶㐶㌸〰㝤〸攸㑢〰㤳㈵㐴戸㝥㘸㠵ち挷ㅢ㤰ㅣ挲つ挰ㄸ〸户㤳ㄵ挴ㄲ㙥㔷〶ㄹ挸㈰㑣㜶〸ち挷っ〷㑦㌸㝥つ㤲㉤㈸ㅣ昳ㅦ㐴戸㐱㜴挲㐴㠸っ攱㠶挰摡扡㜰㑣㤸挰ぢ㉢愸㜴㠲㡡晣㌰㙢挲愱换㌰㘰昴㜰〲㤹㔱攱〰㡣㈰㘰㈴〱㑣戲㄰攱㐶愱ㄵ㉥ㅣ㔲昲ㅤ挲㡤挶ㄸ〸挷挴ぢㄳ挴ㄲ㙥て〶搹㤳㐱㤸㈴ㄱㄴ㙥ㅣ㙣㈲㕣㜴っ㈰㙤㍦㝦㡢㌱㑥搴ㅣ㑢捦攳搱捡㔰㜳ㅣ慣慤慢挹散ぢ扣㤰㥡㐱㈷㐶㑤愶㘰ㄸㅥ戰㤹挳㜰㍣㌰㝡〲㠱㑣捦㜰〰㑡〸㤸㐸〰㌳㌶㐴捤㐹㘸㠵慡挹扢挶ㅣ㙡㑥挱ㄸ愸挹㉣づㄳ挴㔲㜳㉡㠳㑣㘳㄰㘶㕣〴搵㘴㥡㠵㜷ㄸ㔲㑤搹㠲㠷㈱㤳㌰㐴戸ㄹ㜴挲㙣㡣っ攱㘶挱摡扡㜰捣摡挰ぢ昷愱搱〹㉡昲挳搴つ㌳㘵挶昶㍦づ昷〶㐶敦㐳㈰搳㍡ㅣ㠰㌹〴㤴ㄲ挰㑣てㄱ㙥㉥㕡愱挲昱㉥㌸㠷㜰昳㌱〶挲㈵慣㈰㤶㜰晢㌲挸㝥っ挲㑣㡤愰㜰㑣捦昰づ挳晤〱㘹晢㘱挸㡣づ㔱昳〰㝡㘶㙡㐷㠶㥡ぢ㘰㙤㕤㑤愶㠰攰㠵㝢攰攸〴ㄵ昹㘱ㅥ㠸㐳慣㍦〱愳换〸㘴㡥㠸〳戰㤰㠰〴〱㑣ㅢㄱ㌵ㄷ愱ㄵ慡㈶㙦昵㜳愸㔹㠱㌱㔰㤳愹㈴㈶㠸愵㘶㤲㐱㉡ㄹ㘴㌵〰㐱㌵㡦㠶慤㤵挳㤰㤹㈰㈲摣㘲㍡㘱㑡㐸㠶㜰㑢㘰㙤㕤㌸愶㡥攰㠵㕢敤攸挴〸挷晣ㄱ㌳㘵搸捣㘱㔸つ㡣慥㈱㤰戹㈵づ㐰㉤〱㜵〴㌰摤㐴㠴㕢㠶㔶愸㜰扣㜵搱㈱㕣ち㘳㈰ㅣ㔳㔰㑣㄰㑢戸㌴㠳昰㐹〱㡡改㈲㐱攱㤸㈳攲〹挷挳㔰戶攰昹换っㄲㄱ㙥㌹㥤㌰㤵㈴㐳戸㐶㔸㕢ㄷ㡥㈹㈷㜸攱〲〳㥤愰㈲㍦捣㍢㌱㔳㘶㙣晦晣㍤ㄴㄸ㝤ㄸ㠱捣㐹㜱〰づ㈷攰〸〲㉥〱㐰㠴㍢ㄲ慤㔰攱㜸㉢愶㐳戸搵ㄸ〳攱㤸扡㘲㠲㔸挲ㅤ挵㈰㐷㌳〸搳㑣㠲挲㌱户挴ㄳ㉥昴昳㤷㤹㈷㈲摣㕡㍡㘱ち㑡㠶㜰挷挲摡扡㜰㑣㔵挱ぢ㌷づ搲〹㉡昲挳㝣ㄵ㌳㘵搸㡣㜰㝦〶㐶ㅦ㑦㈰㜳㔹ㅣ㠰ㄳ〸㌸㤱〰愶户㠸㜰㈷愱ㄵ㉡ㅣ㙦㉤㜵〸㜷ち挶㐰㌸愶扣㤸㈰㤶㜰愷㌲挸㘹っ挲昴㤴愰㜰捣㐹ㄱ攱愲愷〳搲昶㌷㍥愶戱㠸㥡㘷搰㌳昳㔹㌲搴㍣ぢ搶搶搵㘴摥ぢ㕥戸㘹㤱㑥㔰㤱ㅦ㈶扦ㄸㅥ戰ㄹ㌵捦〱㐶㥦㑢㈰ㄳ㘳ㅣ㠰昳〸㔸㐷〰㜳㘵㐴捤昳搱ち㔵㤳昷捦㍡搴扣㄰㘳愰㈶昳㘷㑣㄰㑢捤㡢ㄸ攴㘲〶㘱慥㑢㔰㑤㈶戸㜸㠷㘱攸攷㉦搳㕦㐴戸㑢改㠴㜹㌰ㄹ挲㕤づ㙢敢挲㌱㕦〶㉦摣ㅢ㐹㈷愸挸捦扢㈸捤㤴㘱㌳挲㕤〹㡣扥㡡挰昷摣㠰慢〹戸㠶㠰昷〱㄰攱慥㐵㉢㔴㌸摥て散㄰敥㝡㡣㠱㜰捣扢㌱戳戰㠴扢㠱㐱㙥㘴㄰收挸〴㠵㘳㘲㡣㜷ㄸ摥〴㐸摢て㐳收搲㠸㥡㌷搳㌳㤳㙡㌲搴扣ㄵ搶搶搵㘴昲つ㕥戸㉦㤳㑥㔰㤱ㅦ㘶攰ㄸㅥ戰ㄹ㌵晦〲㡣扥㥤㐰㘶攷㌸〰㜷㄰戰㥥〰㈶散㠸㥡㜷愲ㄵ慡㈶㙦㝡㜶愸㜹㌷挶㐰㑤㈶昱㤸㈰㤶㥡昷㌰挸扤っ㤲㠷扦㌷㠲㙡㌲换挶㍢っ㐳㍦㐶㤸㠳㈳挲摤㑦㈷㑣挶挹㄰敥㐱㔸㕢ㄷ㡥㐹㍢㤸ㅦ㙥晦愴ㄳ㔴攴㠷㤹㍢㘶捡戰ㄹ攱晥ち㡣㝥㤸㐰㘶昵㌸〰㡦㄰昰㈸〱㑣昴ㄱ攱ㅥ㐳㉢㕣㌸昷昷攷㈷㌰〶挲㌱昹挷〴戱㠴晢ㅢ㠳㍣挹㈰㑣搴〹ち挷散ㅣ敦㌰㝣ち㤰戶ㅦ㠶㑣攸ㄱ㌵㥦愶㘷㘶昶㘴愸戹〱搶搶搵㘴〶㤰愸昹㉣㥤ㄸ㌵ぢ㘱㌵㍣㉣㌵㥦〳㐶㍦㑦㈰㔳㠴ㅣ㠰ㄷ〸㜸㤱〰㘶つ㠹㥡㉦愱ㄵ慡㈶敦㔴㜷ㅣ㠶慦㘰っ搴㘴㈶㤱〹㘲愹昹㉡㠳扣挶㈰捣晡〹慡挹㔴ㅦ敦㌰愴㥡戲つ㐱㘹慦㈶㌰ㄱ㐸㠴㝢㠳㑥㤸ㄱ㤴㈱摣㕢戰戶㉥摣〸っㄳ攱晥㑥㈷㠸㈰㍦㑣ㅦ㌲㔳㘶㙣晦摢捣摢挰攸㜷〸ㅣ攵〶晣㠳㠰㜷〹㘰戶㤱〸昷ㅥ㕡愱挲昱捥㝢㠷㜰ㅦ㘰っ㠴㘳〶㤲㤹㠵㈵摣㠷っ昲ㄱ㠳㌰㕢㈸㈸ㅣ㔳㠴㍣攱㐲㍦㐶㤸㐰㈴挲㝤㐲㈷捣㈴捡㄰敥㌳㔸㕢ㄷ㡥ㄹ㐷㈲摣攷㜴㘲㠴㘳摡㤱㤹戲㈵摣ㄷ挰攸㉦〹㘴㑡㤲〳昰ㄵ〱㕦ㄳ挰㉣㈵ㄱ敥㥦㘸㠵ぢ㠷㥢挷ㅤ挲㙤挴ㄸ〸挷捣㈵ㄳ挴ㄲ敥㕢〶昹㡥㐱㤸㘵ㄴㄴ㡥愹㐵慤〸挷挴㈳ㄱ敥㝢㍡㔹㠸㔶㠶㜰㍦挲摡扡㜰捣㔴ㄲ攱㝥愲ㄳ㈳ㅣ搳㤵捣㤴㉤攱㝥〶㐶晦㥢挰ち㌷攰ㄷ〲㝥㈵㈰〹㠰〸昷ㅢ㕡攱挲戹扦戸晣㡥㌱㄰㡥ㄹ㑦㘶ㄶ㤶㜰㝦㌰㐸〴㔷㔱ㄴ戳㤳㠲挲㌱㈵挹ㄳ㡥㥦扦戲〵㑦㔵㈶㉣㠹㜰㔸㘸㡦愸攵㘸㘵〸㠷摢㤹摢㈰㕣㈳㠶㠹㜰昹㜴㠲㌸昲挳㌴㈷㌳㘵挶昶㑦搵㈸㌰扡ㅤ㠱㑣㠱㜲〰ち〸攰戳搳ㄴ戳愲㐴戸ㄸ㕡愱挲昱㐹て㡥㈳慥〳挶㐰㌸㘶㑡㤹㈰㤶㜰ㅤㄹ愴ㄳ㠳㌰慢㈹㈸ㅣ㔳㤹㍣攱扡㠴〹挷㐴㈷ㄱ㉥㑥㈷捣㜸捡㄰㙥㑢㔸㕢㍦攲㤸ㄹ㈵挲㜵愱ㄳ㈳ㅣ搳愳捣㤴㉤攱扡〲愳户㈲㤰愹㔳づ挰搶〴㙣㐳〰戳愹㐴戸㙤搱ちㄵ㡥㑦慥㜰〸户㍤挶㐰㌸㘶㔸㤹㈰㤶㜰摤ㄸ㘴〷〶㘱㌶㔴㔰戸㑢㘱昳㠴ぢ晤㡢敤㌲㐰㐴戸敥㜴挲㑣愹っ攱㝡挰摡扡㜰捣愸ㄲ攱ち改挴〸㜷ㄵ慣㘶捡㤶㜰㍤㠱搱㍢ㄳ挸㤴㉢〷愰ㄷ〱㐵〴㌰ぢ㑢㠴摢〵慤㔰攱昸㈴づ㠷㜰㝤㌰〶挲㌱㌳换〴戱㠴敢换㈰晤ㄸ㠴㔹㔴㐱攱敥㠴捤ㄳ㉥昴挳㠱㠹㔵㈲摣〰㍡戹ㅢ慤っ攱〶挲摡扡㜰捣挴ㄲ攱㜶愳ㄳ㈳ㅣ搳戱捣㤴㉤攱〶〱愳〷ㄳ挸㔴㉤〷㘰〸〱㐳〹㘰昶㤶〸㌷っ慤㔰攱昸㘴ㄱ㠷㜰㈳㌰〶挲㍤㙣〵戱㠴ㅢ挹㈰愳ㄸ㠴搹㔷㐱攱㤸㜲搵捡ㄱ挷㠴㉣ㄱ㙥㌴㥤㌰㌳㉢㐳戸㍤㘱㙤㕤㌸㘶㜰㠹㜰㘳攸挴〸挷㌴㉥㠷㉥㘳㠱搱㝢ㄱ挸ㄴ㉦〷㘰ㅣ〱挵〴㌰敢㑢㠴ㅢ㡦㔶愸㜰㝣㔲㡡㐳戸ㄲ㡣㠱㜰捣〴㌳㐱㉣攱㈶㌲挸㈴〶㜹て㠰愰㜰㑣搵昲㠴攳ㅡ㠱㙣㐳㔰摡摦攳㤸挸㈵挲㑤愱ㄳ㘶㜴㘵〸㌷つ搶搶㠵㘳收㤷〸㌷㥤㑥㄰㐱㝥㤸晥㘵愶捣搸晥㠷挳っ㘰昴㑣〲㤹ㅡ收〰捣㈲㘰㌶〱捣ㄶㄳ攱昶㐶㉢㔴㌸㍥昹挵㈱摣ㅣ㡣㠱㜰捣㈰㌳㐱㉣攱㑡ㄹ㘴㉥㠳㌰摤㐴㈶㍦㡦㉤㝦昲昹㑣ㄹ〸㕥〹捦捡㔲㤰〸㤵捣㔷㈸慤㕦㔹㡤ㅣㄱ㔶㜹㘵摣慢昱ㅡ㝦㑣㙣戸㕥㕦㤷挲搵挳扣攰㐳㉣㥡挶㍥㡦挰敤扢〶ㅥ㄰㈲挳搸挳㜴㠸晣敢㝦捤㝥〸㐶搳㜸㑥扣昹㘹〱ㅣ挳㉤扡㉦愶搸㜵㘶㔵㜹慡㉥㕤㔷㔹摦愳ㄴ〹㔰戸㠹㍥㔵㔵ㄹ㠹っ㉡捥扦ㄶㅥ㥤㌱㐹㉣慦㤶捦㥦㕣捥〷㄰挴㤶搶搶慤愸㤵搹攴愷昹摣ㄹ搱慢㕤㍢㠶㠹㌱づ户㥤㈱㕥㥣愹ㄳㅣ慣昷㐷搹㌱㌷捥摣〳㙥㜱收ㅦ㐸㠵挹〶㔲㘱挲〱户晣ㅣㅣ㥢㙤扤晡㑦摦㙡㤱㉡㔷ㄵ㉡㤹搷慥㥤㉡ち㍣摤㈴㉢㙢㠰戹㍢昲㜸㠸㘸㤴㐹〳昹㔷㠳㜲摢〶㘵㉡捡挱挲晡㐰㑣㐱㉦㐰ㄱ㡢攷㘲攲㍣慦愲〷愱搹㘹挲昸㌲㉢昹㈹晡㈷搸戶㠰㉤昳改㥥搱㌲㤸㍢挰㉣挹ㄲ㜸㙣㘸㍡㥥攷㝢搱㠵㜰愵ㄳ攸搷㍤ㄹ㉣ち扢㐴㉣㠷㠹ㄵ昹㈹㠰㤵挷愶扡㄰㐴㜸㐴愰㈳ㄲ㑤〲ㄲ扡㥢搵昹㠰㜱㔷㘷敥㉡つ㑦ㄸㄶ搱〷愳挴慥㡡愱捤㉤摥摥㔴㍡㤸㑡㐷扦愲攲愸㜰㜷愹昳攰㡥㔲捡〴慢攰㐰㉦㐱ㄱ㡢㙦㠱㑥㠲㌵㈵搱搴㐰㤳㜱㝣㑢㘳敦挳捥㍡摡晢愲愶扡搲ㄹ㑤㠷挰搴㐴㜲㙢㔸㠵攴㈹〸搱㐴㌲つ㐸㌸挹㤳〰捤㈶戹つ㍣㘱ㄸ戲昶㔱㠲攴戶㘸㜳㡢㙦㘷㉡摢㥢㑡㌷扦愲扡愳㈲㈴㑦戰㐹慥㠰〳摤㠸㈲ㄶ摦〹〰㠲愳㉢搱っ敥昷㐳㘱㜳散昷挳㘰捥摣敦㍤㝣㉦㝡㌷戸搲㐷愰㕦㥥昱愹㝡挲㉥㤲慣㠲愹㐹㤲㕥戰㡡㈴慢㉤㐹㌴昷㍢捦㘴㜵愴㤳㍤㉦搲ㄳ愱搷愰〴晢㕤搰收ㄶ攷㐵㜹愹昴㌱㤵扥㝥㐵つ㐰㐵搸ㅦ㙥戳㍦〶づ昴戱㈸㘲昱㕤〱㈰㌸戸㡢〷ㅡ晢〸㜶㥥挸〱㈳㔱㔳㠳㘰ㄷ㍥㈷挳搴挴㘷〸慣挲㈷㘵昳攱摢㤵昰㔹收攴㌳ㄴ㠳㠸搰愷愳〴㥦㘱㘸㜳㡢昳㕡戹㔴㐶㤸捡㐸扦愲㐶愳㈲㝣㙡㙤㍥㘷挲㠱㍥ぢ㐵㉣扥〷〰〴〷昹散㘹散㘳搸戹㡥〳挶愲愶挶挲㉥㝣㉥㠰愹㠹捦㌸㔸㠵㑦㠵挵㈷㝡ㄱ㈰攱㠷散㈲㈷挹㘲㜸挲戰㠸扥〴㈵㐸㡥㐷㥢㕢㝣㠲愹㤴㤸ち慦㔹㜳㔳㔳㔰ㄱ㤲ぢ㙤㤲㤷挱㠱扥ㅣ㐵㉣㍥ㄵ〰㠲㠳㈴愷ㄹ㝢〹㍢慦攱㠰㠹㜴㌸〳㜶㈱㜹ㅤ㑣㑤㈴㘷挱㉡㈴攷㕢㈴㌵㐹捡㑥㥢敢攴挳㉢捤㐴攸㥢㔰㠲捦摥㘸㜳㡢敦㘳㉡㜳㑣愵搴慦愸昹愸〸㥦㌹㌶㥦㕢攰㐰摦㡡㈲ㄶ摦ㄷ〰㠲㠳㝣昶㌳昶改散㕣捦〱㌳㔰㔳〷挰㉥㝣敥㠲愹㠹捦〲㔸㠵捦ㄴ㡢㑦昴ㅥ㐰挲㜷摡㈴㈷挹㠳攰〹挳㜰搷〳㑡㤰晣ㄳ摡摣攲㘵愶戲搰㔴ㄲ㝥㐵㔵愰㈲㈴㑢㙣㤲て挰㠱㝥㄰㐵㉣捥㙢戵〴㙢扥捦㘸扥戱㘸扥㡤挴㉢㡤㝤づ㍢ㅦ愵扤ㄴ㌵戵ㄸ㜶㈱昹㌸㑣㑤㈴㤷挰㉡㈴㐷㕢㈴㥢㜷摡㈸㈷㥦愵ㄸ〴㈷ㄱ晤ㄴ㑡昰愹㐶㥢㕢扣挶㔴㙡㑤㠵ㄷ㕥戹愹ㄴ㉡挲㘷㠴捤攷ㄹ㑥㙦〳㡡㔸㍣つ〰挱挱㥤㔶㙦散晢戳昳㐵づ攰㌳〵搴㜲搸㠵捦换㌰㌵昱㘹㠴㔵昸っ戰昹㜰愷挹㐱搸捦挹㘷㈵〶ㄱ愱㕦㐷〹㍥㠷愲捤㉤㝥㤸愹ㅣ㙥㉡㐷昸ㄵ戵ㅡㄵ攱搳挷收昳㈶ㅣ攸户㔰挴攲㐷〱㐰㜰㜰晦ㅣ㙤散ぢ搹昹㉥〷㈴㔰㔳㙢㘱ㄷ㍥敦挳搴挴攷㔸㔸㠵㑦㜷㥢㑦搳㍢攱づ㑥㍥扣㡡〹㈷ㄱ晤㌱㑡昰昹㌳摡摣攲挷㥢捡〹愶㜲愲㕦㔱愷愰㈲㝣戶户昹㝣捡改㝤㠶㈲ㄶ攷〵㐷㠲㠳晢攷㌴㘳攷〳〳昴搷ㅣ戰ㄸ㌵㜵〶散挲攷ㅢ㤸㥡昸㥣〵慢昰㠹㕢㝣愲摦〲ㄲ㝥㔲㜵㜲㤲攴挵㐵っ㡢攸㝦愱〴挹㜳搰收ㄶ㍦搷㔴捥㌳㤵㜵㝥㐵㕤㠸㡡㤰散㘰㤳晣〱づ昴㡦㈸㘲昱㡢〰㈰㌸戸搳㉥㌶㜶愶扤敢㕦㌹愰づ㌵㜵㈹散㐲㜲ㄳ㑣㑤㈴㉦㠷㔵㐸收㔸㈴㥢㑦慡㠸㤳捦ㄵㄸ〴㈷ㄱ慤昲㠵捦㤵㘸㜳㡢昳ㅡ㥦㔴慥㌶ㄵ㕥搴攳愶慥㐷㐵昸晣晥㡢昵㡤㉢ㄷづ㜴ㅥ㡡㔸晣〶〰〸づ敥戴ㅢ㡤扤㠱㥤晣㉦ち攴㐱挱敡㘶搸㠵㑦㝢㤸㥡昸摣ち慢昰昹ㅥ㘱㥡扥㜱㜵〴㈴㝣愷㝤〷㘸昶㌷慥摢攰㐹㐸㜶挶㘰散戴扦愰捤㉤㝥扢愹摣㘱㉡扣搶挶㑤摤㡤㡡㤰摣㘸㤳摣㠲㜳摥ㄲ㐵㉣㝥て〰〴〷㜷摡扤挶捥晢昸昵㌶ㅣ㜰〴ㅤ摥て扢㤰摣づ愶㈶㤲て挲㉡㈴㍦戱㐸敡愶㜷㡥㡦㥣㝣ㅥ挲㈰攱戳㈳㕣㠱捦㕦搱收ㄶ㝦搸㔴ㅥ㌱㤵㐷晤㡡㝡〲ㄵ攱昳㠱捤㘷㈷㑥慦〷㡡㔸㥣ㄷ戳〸づ昲㜹搲搸搷戰戳㠸〳搶愲愶㥥㠶㕤昸昴㠶愹㠹捦〶㔸㠵捦ㅢㄶ㥦㘸㕦㐰挲㜷摡㙢㑥㤲捦挲㤳㤰散㡦挱㈰昹ㅣ摡摣攲扣㔰㈵㤵ㄷ㑣攵㐵扦愲㕥㐱㐵㐸扥㘲㤳摣㤵㜳ㅥ㠸㈲ㄶ攷㌵㈶㠲㠳㐷收㙢挶㝥〲㍢㠷㜲挰㠹愸愹㌷㘰ㄷ㤲挳㘱㙡㈲昹ㄶ慣㐲昲㘹㡢愴㈶㐹㜹扢㝦搲挹攷敦ㄸ㈴㝣㜶〷づ㝣摥㐶㥢㕢晣ㅤ㔳昹㠷愹扣敢㔷搴〷愸〸㥦㈷㙣㍥㝢㜰㝡㝢愲㠸挵㍦〴㠰攰㈰㥦㡦㡣㥤㜷搲敢㘲づ㌸〳㌵昵〹散挲㘷〲㑣㑤㝣㍥㠳㔵昸摣㙦昳㘹晡づ㜵慦㤳捦攷ㄸ㈴㝣㈶挳ㄵ昸㝣㠱㌶户昸㤷愶昲㤵愹㝣敤㔷搴㐶㔴㠴捦摤㌶㥦愹㥣摥㌴ㄴ戱昸户〰㄰ㅣ攴昳㥤戱昳挶㜸㍤㥢〳搶愱愶扥㠷㕤昸散〳㔳ㄳ㥦ㅦ㘱ㄵ㍥㌷㍢昹摣攸攴昳ㄳ〶〹㥦㜹㜰〵㍥㍦愳捤㉤晥㙦㔳昹挵㔴㝥昵㉢敡㜷㔴㠴捦昵㌶㥦㝤㌹扤晤㔰挴攲㝦〰㐰㜰㤰て㈳㠹晤ㄲ改攴㠰㑢㔱㔳㜲㌹㠴愶㌲㤸㥡昸昰㜲㠸昰戹搴收挳㜷㐲㌹摥㉥㜶昲挹挷㈰攱㔳づㅣ昸昰〲〸户㌸㉦㠲㐸㠵㔷㍣愴愲晤㡡攲挵ぢ攱㜳愱捤㈷挹改㔵愲㠸挵㍢〲㈰昳づ㝣晤攳㈵つ戱㕦つ㠷㝡㈹〷昰扥㜳㈵㔷㈹㘸慡㠱愹㠹て慦㔲〸㥦㌳㙣㍥晣㕢㕡昸㥣收攴搳〵摤㐴攸㐳攰ち㝣㜸㕤㠲㕢㝣㉢㔳攱㠵〸戱㙣攳㔷搴昶愸〸㥦㔳㙣㍥㘹㑥慦ㅥ㐵㉣摥つ〰ㄷㅦ㕥㘹㄰㍢敦㐲搷㉢㌹㠰户㤱慢敥戰换昱㜶ㄸ㑣㑤㝣㝡挰㉡㝣搶摡㝣㥡扥㉥ㅤ敤攴㔳㠸㐱㜸㐵昴㉡戸〲ㅦ㕥㉥攰ㄶ攷㈵〳愹昰晡㠰㔴㡡晣㡡攲㔲扦昰㔹㙤昳㌹㡡搳㍢ㅡ㐵㉣摥ㄷ〰㤹昷㐱愸㔸㙢ㅤ扣〰㈰昶㍢攰㔰ㅦ挷〱敢㔱㔳戲愶㑦搳昱㌰㌵昱攱㥡扥昰㔹㙥昳㘹㝡㍦愸㜷昲搹つ㠳昰㡡攸㤳攱ち㝣戸㡡捦㉤㍥搸㔴戸㙣㉦㤶愱㝥㐵㜱〵㕥昸愴㙣㍥愷㜲㝡愷愱㠸挵㐷〲攰攲挳㜵㜹戱昳ㅥ㜱㝤㌶〷昰㈶㙦㌵ㅡ㜶搹㍦攷挲搴挴㠷㑢敤挲㘷戱捤愷㘹晦㔴㍡昹㡣挱㈰扣㈲晡〲戸〲㥦戱㙣㘰㡢敦㘵㉡攳㑣愵搸慦㈸㉥㡣ぢ㥦ち㥢捦㐵㥣摥挵㈸㘲昱㠹〰戸昸㜰戹㕣散㡦㈰㠲扥㠲〳ㅥ㐵㑤挹ち㌸㑤㔷挱搴挴㠷㉢攰挲攷〰㥢て扦捥捡昹戳㥦㤳て搷挱㠹搰搷挱ㄵ昸㜰捤㥢㕢㝣愶愹㜰㤱㕢㉣戳晤㡡攲㝡戵昰㤹㙦昳戹㠱搳扢ㄱ㐵㉣㕥ち㠰捣㍢昰㝥挰㔵㙣戱昳づ㙥㝤ㅢ〷㍣㡤㕡㝣ㅥ散㜸㈱改㐹㈶㤱扦㍦ㅡ㝢〴搶㑢摤㜷㙥昶て㍥㐸㝢㈲ㅥ㡣捤㙢扤㤱㕣摣戲收摤攸㤵㤷㌳晡㍦昳挵ㄵ㔹摥攷挹㥦晣ㄹ攰晡㝦昰挳扤搴扣敡㑤㡦㍢攱㐷慦〷攱捥〷㠲㉥㝥攳㍥戱㡣㙤攳㕥㝥㜳㥣昷扢挰晦ㅤㅦ搷㤹慢扡㌲攲㈰㔵㜸㐶㜱晥㝢慢㉥昹昶晡㍤㡡㉥扡攵て晦昷㉡㝦愴晦㙢攳㕥㉡㠱ㄱ㐵㘸敡昷㔹㝣挰攲㐳ㄴ㙡㌲㘸扤㠵㍢捦戲ㅥ㑡㍢挹敦〸㍥㤴㌶捥㐵㕥扣戰㠰㠰ㄹ㜴捣㔵㕣㤴攵づ㔳㈵ㄸ㐱㤵㠴搸〳攸散㕣〵戳㑣ㄳ㜰㙢㙢㠱ㄸ搷㘶㘵㐴㥢㠹搵㘱㐴ㄱ㥣〷㠹敤攵捦㍦㡢搸㔸扦㈳昸戰搹昸㈱昰㠴ㄷ捥㌱捣〰挴ㅡ搰㄰㘲㝢摡挴ㅥ㐷㘷攷ㄵ攸㤲㘹㕡慣㔰㙤㠱ㄸ搷㘳㘵㐴㥢㠹ㅤ㠱ㄱ㐵づ㘲㈳挳㠸㡤昰㍢㠲て㤱㡤㜳㜹ㄶ慦㠸㝥〶㌳〰㌱慥戱ち戱㘱㌶戱㘷搱搹昹ㄸ㜴挹㌴摢㑣㡣㑢慤㌲愲捤挴戸攰㕡攴㈰戶㕢ㄸ戱㠱㝥㐷昰攱戰昱㤳攱〹㉦㍣㈰ㅤ㌳〰戱搳搱㄰㘲〳㙣㘲慦愲戳昳㤹攸㤲㘹戶㤹ㄸ搷㕣㘵㐴㥢㠹慤挳㠸㈲〷戱摥㘱挴㜶昱㍢㠲て㝤㡤㕦〰㑦㜸攱㐹㜶㤸〱㠸㜱㠱㔵㠸昵戲㠹扤㠳捥捥㤷愱㑢愶搹㘶㘲㕣㘷㤵ㄱ㙤㈶挶搵搶㈲〷戱㥤挲㠸㜵昷㍢㠲て㜳㡤㕦〷㑦㜸攱捤〷㌳〰戱㥢搰㄰㘲㍢搸挴㍥㐶㘷攷㕢搰㈵搳㙣㌳㌱㉥戸捡㠸㌶ㄳ㕢㡦ㄱ㐵づ㘲摢㠴ㄱ摢摡敦〸㍥愴㌵㝥ㄷ㍣攱㠵昴㌵捣〰挴敥㐳㐳㠸㜵戵㠹㝤㡤捥捥て愰㑢愶搹㘶㘲㕣㘴㤵ㄱ㙤㈶挶愵搶㈲〷戱捥㘱挴㍡昹ㅤ挱㠷慦挶ㅦ㠷㈷扣戰戴㠵ㄹ㠰搸㔳㘸〸戱づ㌶戱ㅦ搰搹㤹ぢ愸㌲捤㌶ㄳ攳㙡慢㡣㘸㌳戱ㄷ㌱愲挸㐱慣㕤ㄸ戱愸摦ㄱ㝣愸㙡晣㘵㜸挲ぢ㉢㘸㤸〱㠸扤㡥㠶㄰换戳㠹㙤㐲㘷攷㌷搱㈵搳㙣㌳㌱㉥扢捡㠸㌶ㄳ攳攲㙢㤱㠳搸ㅦ晦づ昹㠰晥摤敦〸㍥㉣㌵晥㍥㍣攱ㄵ搱戹昸㐲〱㘲ㅦ愳㈱挴㝥挳㠸愶て攸㝣㜴㜶收㤲敡收ㄱ攳晡敢收ㄱ晢ㅡ㈳㕣挴㝥ち㈳昶愳摦ㄱ㝣〸㙡晣ㅢ㜸挲ぢ㌷㡣㝢挴晥㠵㠶㄰晢摥㈶搶㤱挴㝥㐰搷收ㄱ攳㥡敢收ㄱ晢ㄵ㈳㕣挴扥〹㈳昶㑦扦㈳昸㜰搳昸㈶㜸挲ぢ晦戱慡㐷㑣㘱㈲㐲散㉢㥢搸㔶㈴㤶㡢㉥㤹㈶攰搶搶挲㌷て㉥扥捡㠸㌶ㅦ㡡ㅡ昰㈲㌸て㝥愵晡㌴㡣搸㈷㝥㐷昰愱愵昱昶昰㈴挴扡㜹挴戸搲㉡挴㍥戲㠹敤㐸㘲㕣㐳挵㙢㌳扥〴㜳挱㔵㐶戴㤹ㄸ㤷㕤㡢ㅣ挴摥つ㈳昶て扦㈳昸㌰搲㌸㔷㙢㠵搸捥ㅥ戱ㅤ搱ㄶ㘲㙦摢挴㡡㐸㡣㡢愹㜸㙤〶戱ㅥ㘶㐴㥢㠹ㄵ㘱㐴㤱㠳搸敢㘱挴㕥昳㍢㠲てㄹ㡤㜳搹㔶㠸昵昷㠸昵㐷㕢㠸扤㘲ㄳ摢㤵挴㜶㐵ㄷ㕥㥢㐱㡣慢慤㌲愲捤挴㠶〲㕥攴㈰昶㝣ㄸ戱攷晣㡥攰挳㐳攳挳攱㐹㠸つ昵㠸㜱扤㔵㠸㙤戰㠹つ㈷戱㍤搰㠵搷㘶㄰攳戲慢㡣㘸㌳戱㘲挰㡢ㅣ挴晥ㄶ㐶散〹扦㈳昸㔰搰昸〴㜸ㄲ㘲㝢㜸挴戸昰㉡挴ㅥ戳㠹㡤㈱㌱㉥愹攲戵ㄹ挴戸晥㉡㈳摡㑣㡣慢戰㐵づ㘲て㠵ㄱ㝢搰敦〸㍥散㌳捥挵㕢㈱㌶挱㈳㌶て㙤㈱㜶扦㑤㙣㈲㠹㜱㙤ㄵ慦捤㈰挶㠵㔸ㄹ搱㘶㘲〷〱㕥攴㈰㜶㔷ㄸ戱㍢晤㡥攰㐳㍣攳㕣挵ㄵ㘲搳㍤㘲攵㘸ぢ戱㍢㙣㘲㌳㐹㉣㠹㉥扣㌶㠳ㄸ㔷㘴㘵㐴㥢㠹㉤〵扣挸㐱散㤶㌰㘲㌷晢ㅤ挱㠷㜳挶㙢攰㐹㠸㤵㝡挴戸㈶㉢挴㙥戴㠹捤㈳戱㌴扡昰摡っ㘲㕣㥡㤵ㄱ㙤㈶挶〵摡㈲〷戱㙢挲㠸㕤敤㜷〴ㅦ扡ㄹ㍦っ㥥㠴搸㠱ㅥ㌱㉥捥ち戱㉢㙤㘲〷㤱搸㔱攸挲㙢㌳㠸㜱㡤㔶㐶戴㤹ㄸ㔷㙡㡢ㅣ挴㉥〹㈳㜶戱摦ㄱ㝣㤸㘶㥣ぢ扣㐲慣摣㈳㜶㌲摡㐲散㐲㥢㔸㤲挴戸晥㡡搷㘶㄰攳㘲慤㡣㘸㌳戱戳〱㉦㜲㄰㍢㌷㡣搸㌹㝥㐷昰㈱㤹㜱慥昴ち戱愵ㅥ戱ぢ搰ㄶ㘲㘷搹挴㙡㐸散㈲㜴攱戵ㄹ挴戸㙡㉢㈳摡㑣散ち挰㡢ㅣ挴㑥つ㈳㜶㡡摦ㄱ㝣昸㘵晣㉡㜸ㄲ㘲㘹㡦ㄸ搷㙤㠵搸㐹㌶戱〶ㄲ扢〱㕤㜸㙤〶㌱㉥摦捡㠸㌶ㄳ攳㈲㙥㤱㠳搸㜱㘱挴㡥昵㍢戲ㅥ㙡㜹㍢㍣戵昶㔰㑢敢㝦㠶散㡣愰昹㤵㑣㘱㙥㕦改㤹戹㕣㡢㈴收慡敡㙡挹晦敤㠰㐷搰愵昰㝦㌳捥挰愳ㄶ昱攰㌹晣摦昰㝥㠲㉢ㅥ挱挸㈷㝡㤹㠷㥣㘹㘹㜱㜰戴㜲㜶ち㑦㍤㙢㔷㌹㌵㡤㐷㘴㔶ㄴ攰晦㤶慢慦挷晦㈷晦扦昰㝣㍡㘴㘴昳㌶㕣㙣摥㤳改㥣挹搰捣㜲㙥攱搱㠱捤㝡㤸晦㜲㌱㠷㑦慥晢捦㥥㤶ㄹ㍤っ㠷㔸搳敤慢ㄵ搶挳ㄸ昳搴㕡散㘳㉦摦㘲㜵攴て㤹㜴㈴〷昹づㄸ㄰㍤ㄲ〵晦搳㌴戹㙣㠱㈲愶㔷挱㈲㔹昱㔲㐴昲搷攳㌸〸戲㘳㝥㍡敦㘲㡣〴晥攷挴昶敤㐹搹㙣敡㍥っ攵㘱ㄴ㍤㉡㝣㙥㐷㍡攷戶㠶㜳㕢㥢㌵户㘳㌲攷愶ㅥ㠰㜳捥捦㙣敡㔱ㄳ昱戸昰㠸㡤捥㠸挷㌳攲〹㔹ㄱ㑦っ㐴㝣㍣ㄸ昱ㄹ㍦愲㈶挷㍣㤵㜲㍡㍦㤵㕥㐸愷㔹收搳〳㡥㥦つ㍡㝥搹㌸收㡥捤㔳搵㑥挷㘷搳ぢ昷㘱戳攳㜳〳㡥㕦つ㍡晥扢敦㌸扡づ挸㤰㈳愶搲ㄹ敤〲っ㠸㕥㠸㈲昳㠸戹㈸㄰昱㥤㘰挴てつㄵ㐶捣㔳ぢ㥤捥㉦愳ㄷ㍡㙦愶㜲㐵挰昱挷㐱挷㕦ㅡ㉡㔷〱ㄹ㐲攵〰㘷戴㙢㌰㈰㝡㉤㡡㑣㉡搷〵㈲㝥ㅤ㡣昸慦㑣㉡㜳㥤捥㙦愲㤷㑣㉡户〴ㅣ晦㄰㜴晣慢㜱㑣㉡㜹㙡㤶搳昱敤昴挲㔹㌷㙢戴㍥攰㜸㔳搰㜱㉥〰㍣〹戵㜷ㅣ㑤㜱㍡扥㠷㕥㌲㡦愳晢〲㡥昳搱捥㌸搷摡晢㡥愳て愰ㄲ㈲晥㜸㘷戴㠷㌰㈰晡㔷ㄴ㤹攲㍦っ㡢昵捥愳㍡愲㥤ㄱ戱ぢっ㐲挵㍢㡥昶㜴㍡㝦㥣㕥㌲挵晦㕢挰昱㔶㐱挷摤㝣挷搱愷㔰〹愱㌲挲ㄹ敤ㄹっ㠸㙥㐰㤱㐹攵㔹㔸㙣㉡㍢愲㥤㐱㘵㘷ㄸ㠴㡡户扢〷㌹㥤扦㐸㉦㤹扢晢攵㠰攳愲愰攳晥扥攳攸慢愸㠴㔰改攷㡣昶㍡〶㐴摦㐰㤱㐹攵㑤㔸㙣㉡扢愲㥤㐱㘵㈸っ㐲㠵ㄱ昳㔴㉦愷昳㜷攸㠵捥㥢㡦摣㜷㘹攲敤㔷㔲攰挹改㘸㘷㌸摥〳〶㙢㜷㜷㜷㍡晥㤰㕥㌲㜷昷挷〱挷㘳㠲㡥㈷㘴㍡摥搶改昸昳㙣挷㕦〶ㅣ㑦っ㍡㥥㙥ㅣ昳㌸捡㔳㕢㍡ㅤ㝦㐳㉦㍣㘴㥡愵昸㤶㈶㑢㡡㤹㘸㘷㐸㔱ち㠳㐸挱捦戵㍣搵挱改昸〷㝡攱㐷㔸戳攳㥦㘸戲ㅣ捦㐳㍢挳昱㠱㌰㠸攳挳㔰挹㔳㔱愷攳㕦改㈵昳摤㘱ㄳ㑤㤶攳㠳搰捥㜰㕣づ㠳戵昳㈲㑥挷ち㡦挰つ散扣㕣㥡㉣挷挹愰攳愵挶戱㌷攳㕦㝥㜶㝤户㘹㐷㉦㤹㌳搶〱挷㌵㐱挷㘹攳昸〱㔴昲搴昷㑥挷ㅤ改㠵㙦㕤捤ㅡ㜷づ㌸㙥〸㌸捥㍦〲㠶㌶㝦つ㘴㘲㐲ㄷ㝣㘱收㝦㘰㡥㈷㘹㡦挷昳㤸晢㔷攳摢㕣ㅢㅥ㝦扤〵㈶愲昸昵㡤㍥昴㤶㙣昹昳㔴㙢㘰攵㌴㜴ㄷ㕡㡦㌱㤸慥㌶收㜸㠳搹㡡搶ㄳつ㘶㙢ㅢ挳㉦㌲攲㘷ㅢ㕡昹ㅤ㐶㘲㙤㙢㘳捥㌶㤸敤㘸攵搷ㄱ挱㙣㙦㘳㉥㌰㤸㙥戴㕥㘴㌰㍢搸ㄸ㝥㈱㤰㔸㍢搲㝡㠵挱㜴户㌱晣ㄸㄷ捣㑥戴㕥㘷㌰㍤㙣捣㑤〶㔳㐸㉢㍦㠸㘵㍥㍤㙤捣敤〶戳㌳慤敢つ愶㤷㡤攱㘷愴挴㉡愲昵㍥㠳搹挵挶昰㤳㑤㌰扤㘹攵〷㥡挴敡㘳㘳ㅥ㌷㤸扥戴昲戳㐹㌰晤㙣捣㌳〶搳㥦搶㘷つ㘶㠰㡤攱愷㠳挴摡㤵搶㤷つ㘶愰㡤攱㝢扡㘰㜶愳㤵㙦攵ㄲ㙢㤰㡤㜹挷㘰〶搳捡㜷㘵挱っ戱㌱ㅦㅡ捣㔰㕡㍦㌶㤸㘱㌶㠶㙦㤸ㄲ㙢㌸慤㕦ㅡ捣〸ㅢ挳昷㍥挱㡣愴㤵㙦㝢ㄲ㙢㤴㡤昹挱㘰㜶愷㤵敦㘰㠲ㄹ㙤㘳昸㡥㈴㝥昶愰㜵㤳挱散㘹㘳昸收㈲㤸㌱戴昲㝤㐵晣㡣戵㌱㝣㥦㄰捣㕥戴昲㉤㐲㌰攳㙣っ㑦㜹挱ㄴ搳捡戳㕤㌰攳㙤㡣㥣㝡㍣敢㈶挰㙡戶㌸㑦㐱㔹ㅢ㈸㐱〵㔷晥攴攴换㐲昱㈴ㄴ搴㈴て㈵愷ㅦ㔱㤳搱㌶㕢㥣愷愱愰愶㜸㈸㌹〱㠹捡㠸挸ㄳ㔱㔰搳㍣㤴㥣㠲㔹㈸㥥㡡㠲㥡攱愱攴㈴捣㐲昱㘴ㄴ搴㉣て㈵愷㘱ㄶ㡡愷愳愰昶昶㔰㜲㈲ㄲ㤵㌱㝢㥥㤰㠲㥡攳愱攴㔴捣昲挵㔳㔲㔰㜳㍤㤴㥣㡣㔹扥㜸㔲ち㙡扥㠷㤲搳㌱换ㄷ㑦㑢㐱敤攷愱攴㠴捣昲挵ㄳ㔳㔰〷㜸㈸㌹㈵戳㝣昱搴ㄴ搴〲て㈵㈷㘵㤶㉦㥥㥣㠲晡㤳㠷㤲搳㌲ぢ挵搳㔳㔰ぢ㍤㤴㥣㤸㔹ㄱ㜹㠲ち㙡㤱㠷㤲㔳㌳ぢ挵㔳㔴㔰ㄵㅥ㑡㑥捥㉣ㄴ㑦㔲㐱㔵㝡㈸㌹㍤戳㔰㍣㑤〵戵搸㐳挹〹㑡㔴挶㝥攴㠹㉡愸㈵ㅥ㑡㑥搱㉣ㄴ㑦㔵㐱㔵㝢㈸㌹㐹戳㈲昲㘴ㄵ㔴慤㠷㤲搳㌴ぢ挵搳㔵㔰换㍣㤴㥣愸㔹㈸㥥戰㠲㑡㜹㈸㌹㔵戳收挵㔳㔶㔰昵㠲㡡㥢㔳㐷昱晣㤴㐵扢ㄳ昱愱捦㑢昲攳㌱戶〰捦〸攷㈹㈹ㅤ㈷㘴㜶挴㡤㉡㡡愷愳㈰㡥捦㐴㈸㥥㠱搲昱攷㐰〷㑦㍡改㌸㉥搰挱昳㑣㍡㡥つ㜴昰搴㤲㡥㘳〲ㅤ㍣㥢愴㘳㙤愰㠳㈷㤰㜴慣〹㜴昰㥣㤱㡥愳〳ㅤ㍣㑤愴攳愸㐰〷捦っ改㔸ㅤ攸攰挹㈰ㅤ慢〲ㅤ㍣晥愵攳挸㐰〷て㜹改㌸㈲搰挱愳㕣㍡づて㜴昰挰㤶㡥挳〲ㅤ㍣㤶愵攳搰㐰〷て㕦改㔸ㄹ攸攰ㄱ㉢ㅤ㡤㠱づㅥ愴搲戱㈲搰挱攳㔲㍡㤶〷㍡㜸㈸㑡㐷㐳愰㠳㐷㥦㜴搴〷㍡㜸挰㐹㐷㍡戳愳晤晦〳摡搸㙣ㄹ</t>
  </si>
  <si>
    <t>㜸〱捤㝤〷㜸ㄵ㔵晡㝥㑥㐸㠶㥣ぢ挸㈸㘰〳㠱㐴戲ㄶ㄰㔳㙥ㅡ㉢㑡㈰㠰㐸㜳〹攰㕡攳捤㉤㄰㐹挱摣㠴㘲〳㝢挱扥扡昶㡡扤敢摡㝢敦㝤㙤敢敡慥㡡敢摡㐵搷戶搶晦晢㝥㌳㈷㤹㍢㜷㈶㈱晢摢晦昳散㜰敦挷㌹㕦㍤摦㍢㘷收摥㍢攷㥢㐹㡥捡挹挹昹ㄵㅢ晦攷㤶挷挶㠸晡㤵改㡥㘴换昸㈹㙤捤捤挹㜸㐷㔳㕢㙢㝡㝣㙤㝢㝢㙣攵慣愶㜴㐷㍦㈸㔸つ㑤㤰愷昳ㅢ搲㑤〷㈵ぢㅡ㤶㈵摢搳㔰捡捦挹㈹㈸搰戹㤰㙦攱扥㙤搳搱戴搲㜹㈴搰捡搱ㄶ㐹㝦㤲〲ㄲ㑤ㄲ㈱ㄹ㐰㌲㤰㘴㄰挹㐶㈴㠳㐹㙣㤲㡤㐹㌶㈱ㄹ㐲㌲㤴㘴ㄸ挹愶㈴㥢㤱㙣㑥挲昸㝡㑢㤲攱㈰〳㐷㠰捣㥦㌲㜹㙥攳〱挸愶扥愳慤㍤㌹㙥昴㐲㘷捣ㄳ㑢㑢挷㤷㡥㉦慢㈹慢ㅣ㕦㌲㙥昴㤴捥收㡥捥昶攴挴搶㘴㘷㐷㝢慣㜹摣攸摤㍢ㅢ㥢㥢攲㌳㤳㉢攷户㉤㐹戶㑥㑣㌶㤶㤴㌷挶愲搵愵搱㡡㡡㔴㑤㑤昵挰慤攰㜹捥㤴挹扢户㈷㔳改晦㤶捦㤱昴㌹㜷捡攴昱㜳㤲ㅤ晦㉤㥦愳攰ㄳ㉥敢摡㕡㘲㑤慤晦㈵愷昹摣愷ㄵ㜵挹㜸ㄳ㜷㝥㌲搹摥搴扡㘸㍣㠶㥤〱㌴㝡㔵攳㙢搳改捥㤶愵㥣㐷㔳㤲捤捤昳㤲㈹搹改㉤㜵改㡥摤㘳敤㉤改㠱㉤挴㉦搹㥥㙣㡤㈷搳ㅢ戵㑣㕤ㄱ㑦㌶扢㡡改㠲㤶㠵戱昶㌹戱㤶㘴ㅥㅢ㠳㕢㥣㝤㌸㈳㤱㙣敤㘸敡㔸㌹愸㘵㐱㍡㌹㉦搶扡㈸㐹㤵晣㤶改㥤㑤〹㤵㤷㠷㔷㑥扦㙤㠲㐶㈶㍢ち攳㘹㤹戲㌸搶摥㈱㍤敥挲搲㈰㕤捦㜴㤱㉣㌲挶挵㈹㌵摡㘷挵㝤㔶摦搴㌲㌳搹摥㥡㙣㘶㄰敥挹戱㍥㈵〱挸搹て㕤㐸㤹㜴戸㤷搴〰昷攰㘳㉥㡣㘲㡤〶搹㝣㑥㕢㝢ぢ㈶攴散㘴慣㜵㘲改戸晡㡥㐴㕤㜲搹挴㤲昱㘵扡㄰㔲㕤㐴扤慤㐱㌶〱ㄸ㠹戶㤶愶㠳㘲㐴㝢〲收改〴㍤㠶ㅡ挵㈰㉡敦㑤ㅣ改㕥晦㍣摡㜲ㅢ㘲戹つ㡤戹つ昱摣㠶㐴㙥㐳㌲户㈱㤵摢戰㈸户㘱㜱㙥㐳㔳㙥挳〱戹つ㑢愰㘳戶㠲晥晤㜳摤㙤晢㤷戶㍢愸晣慣〹㜵㈷摦㕤㜴摣㈷〳㤶㉥㔲㍣戸攵摣戰つㅡ㐳ㄶ戴㌶愵㌰攴㜱戳㥢㕡㈷㤶㡣㥢ㅤ㕢㌱戱㔴㙦ぢ㠱摥づ挴摡㕥㔴㜶㥣〱〴㘳ㅤ㡢㐷捦攳㘸㈷㐴㙢㈶攸戱㔴ㄹ〷愲搴㥦㌱㔶㡥户攲挸昹慦㍥㜱攲户㜳㉦戹慤攱昵〹攵㝢㙤愳㜸〲㤱㐰攳搱〸〷㘶㐷扡㉡〱戱㑡㐱戲㠰愹㥥愰换愸㔱づ愲搴戳㙥戰敦㉦㕡昳攳摡ㄷ摥慥扤晤搷㤷昳捦㍤㌶㜵戴攲㠹㑡㠲㔵愰ㄱㅥ慣㤲慥慡㐰慣㙡㄰㝦戰捡慡〹扡㠶ㅡㄳ㐰㤴㝡捣つ㌶收愵㈱㡢慥㘹㌸㘱搶㐹㍦摤㜳挶ㄷ昱挷㈶㉢㥥㄰㈵搸㑥㘸㠴〷㥢㐸㔷㍢㠳㔸扢㠰昸㠳㐵愳ㄳ昴㈴㙡搴㠲㈸㜵扦ㅢ㙣摤㜷〵㠷㑥㕣㌹㝤收慤戳㌶㍥晢昰ㄹ㉤㈷㉡ㅥ㠳ㄲ㙣ちㅡ㠱晢慢㡥㕥愶㠲㔸搳㐴挵户扦捡换㈶攸改㔴搹ㄵ㐴愹㍢摣㐰㌹捦㕣扦昷ㄵ挹㜵㌳㉥戹㘴挷㌷㝥晥昳㉤㕦㈸㥥摣㈵搰㙥㘸㠴㘷㌵㤳慥㘶㠱㔸戳㐱晣㔹㔵㤶㑥搰㜳愸㌱ㄷ㐴愹㥢摣㘰昶昳摢扤㤴戳㙥搴昴㍦㑥㌸晡攰㉤挶㉣㍥㐳昱㐳㐴㠲晤づ㡤昰㘰昳攸慡ㅥ挴㥡て㤲ㄵ慣㝣㠲㕥㐰㡤㠵㈰㑡㕤敤〶㝢㘹捥㙢〳扦摡㝦慢㌹愷戵搴敦扥愶㙥攴㠱㙡〰挴ㄲ散昷㘸〴㐲戸㈷扤散〵㘲敤㉤㉡㍥〸愳㈵ㄳ昴㍥㔴搹ㄷ㐴愹㑢摤㐰慦扤扡搷昴搵㥢㕣㌵攳㤶㍦捣摦㜶搲攷㤷ㄷ㉢㝥㈰㑡愰〶㌴挲戳摡ㅦ㔲ㅤ〳戱ㅡ㐱戲戲挲挴㠸㔳㈳〱愲搴㜹㙥戰攲㥤ㅥ㝣攲㠴昱㔶摤挵㡢㙥扦改㠷昷ㄶ㕡㡡ㅦ扣ㄲ㉣㠵㐶㘰㔶㡢攸㘵㌱㠸搵㈴㉡扥慣捡戱慦づ愰捡ㄲ㄰愵捥㜰〳㥤㥡扢攷戴㑢づ㝢㜱搲㜵昶㌱挵搳㘷敦晢㥡攲㠷扢〴㙡㐱㈳㍣慢㔶扡㙡〳戱㤶㠲㘴㘵㔵㌹㐱ㅦ㐸㡤㜶㄰愵㑥㜲㠳扤㍥攳㙦㝢㍦昵搸㤵戳慥㕤昷搶ㄳ㥦挵㐷晣㔱昱㑢㠴〴敢㐰㈳㍣㔸㈷㕤㉤〳戱㤶㠳㘴〵挳晥㕡㐱㡤㤵㈰㑡ㅤ攳〶㍢愲㘱敤晡㥤戶晣㜵搷换㑦㔹昸挴㥥愷扤㤹慢昸㘵㐵㠲ㅤ㡣㐶㈰㠴㠷搰换愱㈰搶㘱愲攲㠳戰っ㔹慤愲捡㙡㄰愵㔶戹㠱㝥㠸昵晦晢㙥挳て㥤㜳挵扢㑢搷㙦昳㘲㔱㤱攲ㄷ㈲〹㜴〴ㅡ攱㔹ㅤ〹愹㍥ち挴㍡ㅡ㈴㉢㉢㝣㐸ㅣ㐳㡤㘳㐱㤴㕡攱〶摢㘵搵㈷晤昶攸扣㜳敡㜹敡捣㥦扦搸㝣昵㜹㡡㕦扣㈴搸昱㘸〴㘶㜵〲扤慣〱戱㑥ㄴㄵ㕦㔶攵㤸㠱㈷㔱攵㘴㄰愵づ㜴〳㙤戱昶昱㔳挶㉥ㅦ㌱昵搸戶㜳て㐹㥣㝦攸戶㡡㕦敥㈴搰愹攲㈵攰愳攴㌴㝡㌹ㅤ挴晡㠳愸昸〳攱〰㍥㠳㉡㘷㠲㈸㜵㠰ㅢ愸愹摦散戹戵㔷㡦㥣㜶㘲昹㥤㙦捥搸散昳攱㡡㕦㈰㈵搰㔹攲㈵㈰搰搹昴㜲づ㠸㜵慥愸昸〳攱捣㝥ㅥ㔵捥〷㔱㉡敥〶晡敥扡戳昲㡥㍣㝥㐸摤㈵㍢㝥ㅢ㕢昶敤㍢㑢搴㌰㠸㈵搰㠵㘸㠴敦愷㡢攸敡㘲㄰敢ㄲ㄰晦㝥慡挰〷攴愵搴㔸ぢ愲搴㍥㙥戰ㅤ㕥ㅥ㍤戵㙥攷换愷摣戵昷㉦㝦ㅡ㝥㤶晡㔸昱换戰〴扢ㅣ㡤挰晤㜴〵扤㕣〹㘲㕤㈵㉡晥慣㌰㈱慥愶捡㌵㈰㑡㉤㜰〳㥤㔱昰攲攳扢㍤㔶㌲昷摥戵㜳ぢ㙦摦戳攳㕥挵㉦摣ㄲ攸㍡㌴挲戳扡㥥慥㙥〰戱㙥〴昱㘷ㄵ挵㔴扦㠹ㅡ㌷㠳㈸㌵挷つ㤶㉣㝢昶㥢㡥昹戳收ㅥ㝦㜶攷㥢昷㍦戸昱㜲戵㌹挴ㄲ散㑦㘸㠴〷扢㤵慥㙥〳戱㙥〷昱〷慢挰㘷搶ㅤ搴戸ㄳ㐴愹改㙥戰㠵㜵㘷慦㥢愴㍥㥥㝣挱㑤㠷㝣㝤搲㘵ㅤ㠷慡㉤㈰㤶㘰㜷愳ㄱㅥ散ㅥ扡扡ㄷ挴扡て㈴㉢ㄸ捥㠳昷㔳攳〱㄰愵㈶戹挱慣㕤㥥㑡㔵敤昱㐱敤搹〳㠷敥昹攱㈳摦て㔵㕢㐲㉣挱ㅥ㐲㈳㍣搸挳㜴昵〸㠸昵㈸㐸㔶㌰㝣愱㜹㡣ㅡ㡦㠳㈸㔵攳〶㍢昱昱㕦㠶扦㌲㘶慢㘹攷㑦ㅡ戱昸摤㌹晦㝥㕥つ㠷㔸㠲㍤㠹㐶㜸戰愷攸敡㘹㄰敢ㄹ㤰慣㘰㌸扥㥥愵挶㜳㈰㑡㤵戹挱㝥扡攳搵挳㘲㤷慤㥦㜶搴挷㔳㙦扣㙤㜱㑢攷挰ㄷ㈰晥㥤晢㝤戶慥㍤戶ㅣ扦㄰扡㝦㝣㤴㡤㉦攱扦摥㝦㜵攱㐷㔷慡㈲㔵㤵㉡㉤㑤㔴㤴挴捡㘳昹㠵㜰扢愱㕦敦㜹㉡ㅥ㤸摡愳〹㕦㡢㤷换昷晤ㄱ㤳㘳改㘴昷搷晦戱慥㙣㜲㕢㘷㙢㈲㍤㍣㔸㔸摦ㄱ敢㐸㙥改㤷㜵㍢挹㌲慢挷慦愱㘴㕡攲㡤昴㥢㉤㡣㌵㜷㈶㙢㔷㌴㌹攲慤㝣㘲晣ㄶ㙡㙢っ㤷㑥㙢㑦ㅥ搸㈵捤ㅡ㔱㉤㝥慣㉦ㄳ摦㔹㔹㍡㈲㘷㕣愳愷㉣㙥㑢㈷㕢㘵㜸㘳㕢㜶㙦㡡㉦㐹戶搷㈷昹㔳㍦㤹㤰㔴㠷㔱攴晥㈰ㅢ㍢户ㄵ㠹攲㈷㔶愲挸换㑤㑤㕤搱㤱㙣㑤㈴ㄳㄸ敦搲㘴㝢挷捡昹戱挶收攴愶ㄹ㉡㑥㑣〸戶挸㘰㑦㙢㡢㜷愶愷戴戵㜶戴户㌵㘷㑡㙡ㄳ换㘲昸ㄱ㤸㤸摤㤶㐸攲㌷㕣ㅥ户ㅣ㤵搳慦㥦㔲㌹摢〷晤㤰愲摦昴㜸搹ㄱ㥥㕤扣ㄵ昶昹收㤹搳㙥晣㍣㘴㠷㉣㥡㤳㥣㤳戹㘳㝡㜱㈶㝥改㘶扢㜰㐵㑦㑥扣㉥㐲敤㙤挳戵㘵㡣㕤㝢敥晦慦㜲㙥敥㄰㌷晢愹换昰㐳㜹㔷晣㈶㙣㑥戶昷㜸㔵㐷㜱㐴晡㐵㤰晣ㅤ㜱㌴㠷愲㤷〷つ戵㐲慤捣㕦摥㤴攸㔸㙣㉤㑥㌶㉤㕡捣㙦㔴戸昲㔳㔰㐰㘸戳㌶晤㌲㔸晡捦㈴慦㠰㐴㈲㌹搶慢㔴戲㈲晡㌵愷㥦㕦㠴晦晢晥ㄳ㍣ㄷ㔶㕡㝥昲攳晡㑣㍡扦㘵㕡㕢㝢扡㕦扦愰㉣㜷㡤愵ㄷ㜷㜰㝡昶㉣愴扦搷㐹摥〰挹ㅦ〳搲敢㉦晣挱㔰捡攳㠵㡣㐱㉤㜵挹㔴っ㤷㡦攴攸㔶戱晣ㄶ攷㡡㐴㕤㌲ㅤ搷扣㜴㌱〳挷捡ちぢ㉤ㅣ晣〳㕢㌸晢㤳㉢㍡敡㘲ㅤ戱晥㉤戸〸㠲扤愴愱㌴㔶慣㥣ㄶ㉤〷〹捦㔸㐷摣ㅥ㍣搸搲昴㜸ㄹ㈰っ挷ㄳづㅣㅣ㉦㌹晤㕣摡㜳ㄲㄸ晢㐸㈴㘱昹㈷㝡收挵っ㕥㔶㤸㥥㙣㥤扦㜲㘹㌲㑤昵〲慢㐷㈸晤㠷ㄷ㥤捤㡤㌷㉥攸㘸㙡㑥㡦挷㐸愷户户㜵㉥晤㙦晡愱㉦晤ㄷ㄰戳攵晦〶戳㜸挳㜳〲㕣㌹晤㤷㜱摦㌴㌴攴ㄴ搰ㅢ㌹㝡㙢ㄲ捥㔶㌸晢ㄵ晦挹愶摦挶㝦㤱㥥㘴昹挵搰攸换㠵㥦㝣攸て㙣〱㐲昳摢㤳㜲㈹慢㐰㍡㐰㝢㔰换ㅥ㙤敤㑢ㅡ摢摡㤶㜰㍥㙤㈴扤昴攲㘴戲㠳㤷㠷〶戸㤷挳攴戲㤷㔲晤晡㘵㕣摢昱㕣㐷ㅡ〵晦搶扢㈰㠳㙡㥢㥢㐷ㅢ㡦㘹敢㍤戰晡攱㐲㤵戵づ㡤㐲㥣挹㍢摡㍡㄰㜴昴戲捡搱㍢㡣慥㑦挶摢㕡ㄳ愳攷㉦㙥㑦挶ㄲ攳㔷㌴愷㔷愸ㄱ㠰㠱搷㘴挶㝣㔵㜱挰敢攵摦搴㕥昳昱㌳挹敤晢ㅦ㡣㙦ㄵ慥㈰敢慡搰戶㜴㡣户晥〰㐴㙤〱㌵㥥㕥搰捥摣昴㠷攸敢㡦㐸㍥〶挱㐹㐲㘰挷㌹攲㔳愷慢戶挳晦㍣㑦攸捦㐸㍥〷㔱㘳㐱㜸㤴敡㉦㐰捣愶㙣昸攷捥㤷ㅤ戸㍤搸搹㍢昰㕦攰㐶㜴て㌲㌵づㅡ摣㠹㥡愰㘹挲愴〹㤱戲攰㌸㄰㠰㝣㔷㤰㜵戵㙡㐷㤸〹〰㍦搱扥ㅦ搴㠲〱昸㠵㌱〸㡣收搴昳〰㤰敢㜴㔵〹㘴〲㐰㍦㌰㌴慦搳慢㌲戰〴㠰㝣昴捣愶㝥昸挵〳㐰㈹搸搹〰㘸晡搴㍤挸㔴㌹散㠲〰㔸て攷㠱〰㝣攱ち戲慥愰㔵挲㔳㈱㐷戱〹㠷晣ㄹ搴㠲〱ㄸち戱ㅥ㐶戲㈹㠸〷㠰捤㥤慥慡㠲ㄳ〱㘰ぢ㉡㙤〹愲㙡挰ㄲ〰㠶愳㘷㌶昵扥ㄷ㠰㙡戰戳〱ㄸ㐵㥦扡〷㤹㥡〰扢㈰〰摥っ〳攰㉦㐶攰扦慡㌷ㄱ㥥ち㌹㡡㙤㌹攴搷㐳〱搸ㅥ㘲㍤㤶㘴ㅣ㠸〷㠰昱㑥㔷敤っ㈷〲挰㡥㔴㉡〱㔱㤳挰ㄲ〰㑡搱㌳㥢㝡摥ぢ挰㉥㘰㘷〳㔰㐱㥦扡〷㤹慡㠵㕤㄰〰㡦㥡㍣晤攷㠰㐷㕣㐱搶㤵挶㍡㜸㉡攴㈸㜶㐶㔰昵㔰㈸〰㤳㈰搶戵㈴㤳㐱㍣〰搴㌹㕤㌵ㄵ㑥〴㠰愹㔴㥡〶愲㜸〱㔲〰㤸㡥㥥搹搴㥤㕥〰愶㠱㥤つ挰㑣晡搴㍤挸搴慥戰ぢ〲攰㠶㌰〰慥㜷〵㔹㔷㐰㘷挲㔳㈱㐷㌱㥦㐳扥㌶ㄴ㠰㠵㄰敢㍤㐸㝥て攲〱㘰㉦愷慢㘶挱㠹〰戰㌷㤵昶〱㔱㜳挰ㄲ〰昶㐵捦㙣敡㔲㉦〰戳挱捥〶㈰㐶㥦扡〷㤹㥡ぢ扢㈰〰捥づ〳攰㉣㔷㤰㜵㔵㜶ㅥ㍣ㄵ㜲ㄴ〷㜰挸㘷㠶〲搰っ戱㙥㈱㘹〵昱〰戰搴改慡㝡㌸ㄱ〰づ愴㔲㍢㠸㕡〰㤶〰㤰㐶捦㙣敡㐴㉦〰昳挱捥〶㘰㌹㝤敡ㅥ㘴㙡㈱散㠲〰㌸㈲っ㠰挳㕤㐱搶㤵攲㍤攱愹㤰愳㔸捤㈱慦ち〵攰〸㠸昵㤱㈴㐷㠱㜸〰㌸挶改慡扤攰㐴〰㌸㤶㑡挷㠱愸㝤挰ㄲ〰㡥㐷捦㙣㙡㤹ㄷ㠰扤挱捥〶攰㈴晡搴㍤挸搴扥戰ぢ〲愰㌹っ㠰㈵慥㈰敢ち昶晥昰㔴挸㔱晣㤱㐳㙥ち〵攰㙣㠸昵㌹㈴攷㠲㜸〰㌸摦改慡ㄸ㥣〸〰ㄷ㔰改㐲㄰ㄵ〷㑢〰戸〸㍤戳愹晤扤〰㌴㠲㥤つ挰㕡攸㐷㜴て㌲㤵㠰㕤㄰〰ぢ挳〰㔸攰ち戲慥慡昳㥡㜹㈱㐷㜱ㅤ㠷㕣ㅦち挰つ㄰敢ㅢ㐹㙥〲昱〰㜰㡢搳㔵㡢攱㐴〰昸ㄳ㤵㙥〵㔱〷㠰㈵〰摣㠶㥥搹搴㙥㕥〰㥡挰捥〶攰㉥晡搴㍤挸搴ㄲ搸〵〱㌰㈹っ㠰㕤㕣㐱搶搵晥㔶㜸㉡攴㈸ㅥ收㤰㈷㠶〲昰㈸挴晡㌱㤲挷㐱㍣〰㍣改㜴㔵ㅢ㥣〸〰㑦㔱改㘹㄰㜵㈰㔸〲挰㌳攸㤹㑤㐵扤〰㉣〵㍢ㅢ㠰ㄷ攸㔳昷㈰㔳敤戰ぢ〲㘰晢㌰〰戶㜳〵㔹㉢㄰㥤昰㔴挸㔱扣挱㈱㙦ㄳち挰㥢㄰敢扦㤲扣〵攲〱攰㙦㑥㔷㉤㠳ㄳ〱攰敦㔴㝡〷㐴慤〰㑢〰㜸ㄷ㍤戳愹㤱㕥〰㤶㠳㥤つ挰㍦攸㔳昷㈰㔳㉢㘱ㄷ〴挰搰㌰〰㠶戸㠲慣㔵㤱㐳攰愹㤰愳昸㥣㐳摥㌸ㄴ㠰昵㄰敢㉦㐹扥〲昱〰昰戵搳㔵㠷挲㠹〰昰つ㤵扥〵㔱慢挰ㄲ〰扥㐳捦㙣慡挰ぢ挰㘱㘰㘷〳昰㈳㝤敡ㅥ㘴㙡㌵散㠲〰昸攵攷㤰慦挲㍦扢㠲慣搵㥡㈳攱愹㤰愳挸换挵㤰㝦㠴㕡昰㔷㘱ぢ㘲摤㥦愴〰挴〳㐰挴改慡愳攰愴㠸㡥〶㔰㘹㈰㠸㍡〶㕤〱㘰㄰㝡㘶㔳㕦㈱㐶搷㡦愱愳挱捥〶㘰㘳攸㐷㜴て㌲挵㘵愱㈰〰㍥っ〳攰㥦慥㈰㙢〵改〴㜸ㄲ〰戶攴㤰晦ㄱち挰〸㠸昵㔶㈴㈳㌹扡敥㕦㠳愳㥤慥㕡〳㐷㐵㑣愷㤰㑡㐵㈰敡㈴㜴〵㠰慤搱㌳㥢㝡换ぢ挰㠹㘰㘷〳戰つ昴㈳扡〷㤹㍡ㄹ㜶㐱〰扣ㅣ〶挰㑢慥㈰㙢㘵敢㌴㜸ㄲ〰㑡㌸攴ㄷ㐲〱㈸㠳㔸㤷㤳㐴㌹扡㙥〰㉡㥤慥㍡ㅤ㡥㡡㤸㑥ㄵ㤵慡㐱搴ㄹ攸ち〰㌵攸㤹㑤㍤敥〵攰て㘰㘷〳㌰ㄱ晡ㄱ摤㠳㑣㥤〹扢㈰〰敥つ〳攰ㅥ㔷㤰戵攲㜶㌶㍣〹〰搳㌸攴扢㐲〱搸ㄵ㘲㍤㠳㘴㌷㡥慥ㅢ㠰㔹㑥㔷㥤〳㐷㐵㑣㘷㌶㤵收㠰愸昳搰ㄵ〰收愲㘷㌶㜵㤳ㄷ㠰㜳挱捥〶愰ㅥ晡ㄱ摤㠳㑣㥤て扢㈰〰慥〸〳攰㜲㔷㤰戵ㄲ㜸ㄱ㍣〹〰晢㜰挸㙢㐳〱搸て㘲摤㐰戲㍦㐷搷つ㐰愳搳㔵ㄷ挳㔱ㄱ摥㍡㑥愵〴㠸扡ㄴ㕤〱㈰㠹㥥搹搴戹㕥〰㉥〱㍢ㅢ㠰㈶攸㐷㜴て㌲戵ㄶ㜶㐱〰㥣ㅡ〶挰㈹慥㈰㙢㜵昲ち㜸ㄲ〰摡㌹攴㤳㐲〱攸㠰㔸㜷㤲㉣攳攸扡〱㔸攱㜴ㄵ搷㉦㡢㤸捥㑡㉡ㅤ〴愲慥㐶㔷〰㌸ㄸ㍤戳愹愳扣〰㕣〵㜶㌶〰慢愰ㅦ搱㍤挸搴㌵戰ぢ〲攰愰㌰〰㔶扡㠲慣㔵搳敢攱㐹〰㌸㡥㐳㕥ㅥち挰〹㄰敢㌵㈴㈷㜲㜴摤〰㥣散㜴搵つ㜰㔴挴㜴㑥愱搲愹㈰敡㈶㜴〵㠰搳搰㌳㥢㙡昵〲㜰㈳搸搹〰㥣〹晤㠸敥㐱愶㙥㠶㕤㄰〰㠹㌰〰攲慥㈰㙢㈵昷㔶㜸ㄲ〰㉥攴㤰㘳愱〰㕣っ戱扥㠴攴㔲㡥慥ㅢ㠰换㥣慥扡つ㡥㡡㤸捥攵㔴扡〲㐴摤㠱慥〰㜰㈵㝡㘶㔳扦昷〲㜰㍢搸搹〰㕣ぢ晤㠸敥㐱愶敥㠴㕤㄰〰㜳挲〰㤸敤ち戲㔶㤷敦㠱㈷〱攰㔶づ㜹㘶㈸〰户㐳慣敦㈰戹㤳愳敢〶攰㙥愷慢敥㠵愳㈲愶㜳て㤵敥〵㔱昷愳㉢〰摣㠷㥥搹搴㘴㉦〰昷㠱㥤つ挰㐳搰㡦攸ㅥ㘴敡〱搸〵〱㔰ㅤ〶㐰㤵㉢挸㕡昱㝥ㄸ㥥〴㠰愷㌹攴㡡㔰〰㥥㠵㔸㍦㐷昲㍣㠸〷㠰ㄷ㥤慥㝡〴㡥㡡㤸捥㑢㔴㝡ㄹ㐴㍤㠶慥〰昰㘷昴捣愶挶㜹〱㜸ㄴ散㙣〰㕥㠷㝥㐴昷㈰㔳㡦挳㉥〸㠰愲㌰〰ち㕤㐱搶㉡晣㔳昰㈴〰扣挳㈱㡦ち〵攰㍤㠸昵㍡㤲昷㌹扡敥ㄹ昰㠱搳㔵㑦挳㔱ㄱ搳昹㈷㤵㍥〴㔱捦愲㉢〰㝣㠴㥥搹搴愶㕥〰㥥〱㍢ㅢ㠰捦愰ㅦ搱㍤挸搴㜳戰ぢ〲㘰㘰ㄸ〰〳㕣㠱扦㌲㈰晦㐵㜸敡挳㡡敥〰づ㌸戵戰㈹戹㥣㑢㔰ㅢ愵㔰昶㍢愵㌳摤搱㈶敢㘵㠳㔲㜵㙤㜳摡㍡敡㥡搲㑢㥢㘳㉢㠷愴摣挶ㅥ㡢㤳慤㔸捤㙥挷愲戶㡦搷戶㜴㘹㌲愱㔳昵㙤㥤敤昱攴㡣扡晦㠵搵㙥攴㠷㕤㈷ぢ摤戹ち摢㝦戶㠰㥢〳㑢捣ㄲ㙣㌹昹㉦挳愱㝦ㅤ㑥㡡㡦㍤㙢收搲戴愱㌸戸ㅢ搱昹㑤ㅤ捤挹〱㈹㔹慦㤶㜶㐱ち㈸愲㐴㈰搱㍦挵戵愰㘴摤愰搴昴昶愶㐴㜳㔳㙢㤲㍢㘳愸愳㍡㉢戹〸攵〰扢户愵㥢㔸㜹㍣㈸㌵扦㍤搶㥡㕥捡㤵捤昸捡㑤㌲㝡戲〴㥡㥦㥡摣搴㥡㐶ㄸ搹㡢㙣て㑥搵㉦㙥㕢㡥㕢づ㍡㕢㕡愷挷㤶愶晦㈷昶㡡攲㙥㤱㑤㜶㡤捡㔵戹戹慡㈰户攰㍦摤㍦搶户㌸挶㠶㌸挵摣愳㌱㑦㍢摡㥢ㅡ㍢〹㤸挴㈸〳捤㈳㤱㝤㤸㤳晦㘷戴晣㙢㤸㥥㕤攸㉢㐰攰㔸㌳㑡改〳搷挲扢敥攳搸ち敡晡㍢っ㘷攰昷㈰扢㑤㕦㌰愳扢㌴攷晦㜴㔳㐴晥㉢昰扣挱㤵㄰挳愰扣㤱㌳㠵㔸ㅤ挱ㄹ㠵㈳ㄳ㌳㠱㍤晦戴㡣愴㐴㠷㌳㜴愳敥收㌴㉣愶て㑣捤㡡㌵㈶㥢㔱〳搰ㄲ敢搸挸改戰ㄸ〳㐵昳㘹㔷㌶愵慤愵㈵挶㈹挷搲晦晡㜸慣㌹㔹㤰慡敤散㘸㐳㠹扡㑥㠱挸扣㜴㔹戱ㄵ㘰挵㔶㌸慢昵愹㜹慣つ㤲㌶㝤戵㉤㡡戵㌷㜵㉣㙥㘹㡡ㄷ戰挳晡㥤晦㠹戹㡡昳㐷ㅥ挰㌴㥢㌹㤷昸㤷晦㥤㐵㜸散敥昱愸㤸㈱㜴摣晤㤸搱戹捡挲㍦昵ㅦ㤶㡥攰捣㈳ㅦ㈸晡〷㜸换挷㕢㑥㐵㌲㤶昵戲ㄴ㡢收晡㔵㤸愲㜲㜲㔲慦㔱〱㙦晤㈳㔴搹攰㍢敦㜵㤰ㅥ敢ち晡㐳㈱㌲慢㉤㤶㤸ㄶ㡢攳㌶㥥晥敥㑤㍣〵搸戵㍣搵戴摢慣昴㤸㠲攲㈱㉣㘵㉦㙢㑡㈴摢ぢ挸愸挷㑤㑡㜹慣ㄱ戱㥣㝤㠸㌵敦㝥㌹昹昹〳ち㠲㘲捤㌰扥挶戸敢攷摥㥢愰㘶㘴昹晦昴㜷搵扢㜰散㤱㠸㝣㐴晤㠴㜴昴捦捣改つ㌰㤹㡦㑦攱ㄷ㉡晣ち㤲晦ㄷ〸晤晢㈶戳攸〲愵ㄹㅡ㑡㜹㜲晢ぢ换㐱ち㔰㍡㈱㜵㈴昹㤲挸〰㑦晤㠷攵㤴㝥ㄴ㤸㝢㙡慣㝡捣昲㘴㈲攲㥣㕦㔹㘷㠲㑦㠶㥣摣摣㍣散㙡换㕦㍢㤷ㄵㄶ捥㕡敡㤳㔲ㄸ愲㐶㘲〸ㄶ㑢〶户攴挱〲晦つ〱昷㤸扣ち㈵㉣㙤晦㡡晦㘴㡢㐴㜴㉥㑣㜲㈲敡㙤㔰㠳㠳㐵㡥〳ㄴ昶〰㉥㠳㠱愸て挰攴户〱捦㘷㤷晡㄰㕤㝥㝥攵㔸扣挹㘸愸㝢㌳㐹慦㈷㑣昵ㄱ㑣㜸搲搴ㄶ㍤㝦㡣ㄶ捦㐵㕤㜳戳〰摣摥攷收愷戴挰㕢昳愶㌵㌶攴晤ㄹㅡ㈶て㌴㑤ㅥㄱ攸攸〱㔴晣㍣㔸㘱㈰ㄵ〶㔱攱ぢ㈸㜰愷㕢ㅢ愱㌷摣㠰戹挰㔷㝢换扢㘰〲搰戴㘱〳㌴晦攵〹攲㐱㜳㘳〶搹㠴㐱㝥㠲㠲ㅦ捤㕦挰ㄳ㌴㌵㍦㝤㘴昳㝤搲㈸敥㌸〱㙥㈸㥤㌰攳っ攰㌶〵户㜷攰㜲㘱㐶慣昴㘶攲挴改㈸㤶㉢ㄸ攰㈸㜵㈷挰收搰搱㕢㔰㤱愵っ〱ち㕢㔲㘱㌸ㄵ㔸摤㈰挰㡤㐰㉦㜴ㄶ愲晥㌵〰户㤱㌰〱㙥㉣㜸㌰㌱㍣戸㡤㘲㡣搱㡣挱攲〴㍦㙥慣㐸攸〵㌷搶㉢〸㙥㐵㜴挲挲㠵っ摣挶㠰摢㍢㙥㉣㜰挰ぢ㌷㘹搱〹ㅡ昲㘶㤵㠳ㄹ㌲ㄹ㉥㙥扦㠱㡥摥㠶㡡慣㠰〸㔰搸㤶ち摢㔱㠱㐵ㄱ㠲摢昶攸㠵攱挶㝢㤳〲㜰ㅢ〷ㄳ攰㌶捡ㄳ挳㠳摢づ㡣㌱㥥㌱㔸搳攰挷㡤㠵っ扤攰挶㌲〷挱慤㠴㑥㔸敦㤰㠱㕢ㄹ戸扤攳挶扡〸扣㜰愱㤴㑥っ㙥㉣㡥〸㠰㈵ちㅤ㕤㐱㐵ㄶ㑥〴㈸㔴㔲愱㡡ち慣愵㄰摣慡搱ぢ挳㡤户㔹〵攰㌶〱㈶挰㡤攵ㄵ㈶㠶〷户摦㌲挶㑥㡣挱㔲〸㍦㙥㤳挰ㄳ摣慣㠹㔰搹昰戳㕥㉤散〴捣㥤改㜹㌲㝡ㄹ㘰㑥〲户㜷㌰㔹㘳㠱ㄷち㌰攸挴㠰挹㐲ぢ㤳〷㜸㘶ㄲ㑥㠶㡥㥥㐲㐵ㄶ㘱〴㈸搴㔱㘱㉡ㄵ㔸㤷㈱㘰㑥㐳㉦昴慣挷㝢挹〲搰摣ㄵ㌶㐰㤳戵ㅡ㈶㠸〷捤ㄹっ戲ㅢ㠳戰慥挲㡦㈶㡢㈹㝡㤹㠵㉣戵㄰攰㘶搱〹㙢㉥㌲㠰㥢〳㙥敦挰戱㌶〳㉦摣㤹㐶㈷㘸挸㥢〵ㅡ㘶挸㘴戸㐷敦敥搰搱扦愳㈲㡢㌷〲ㄴ收㔱愱㥥ち慣攷㄰攰收愳ㄷ㌶ぢ㜹㕢㕣〰㙥ぢ㘱〲摣㘲㥥ㄸㅥ摣昶㘰㡣摦㌳〶换㌱晣戸戱〶愳ㄷ摣㔸愱㈱戸敤㐵㈷㉣搵挸挰㙤ㅦ㜰㝢挷㡤㈵ㅤ㜸攱摥㌷㍡㌱戸戱慥㈳〰㤶晤愰愳ㅢ愸挸㥡㡦〰㠵晤愹㄰愳〲换㐰〴户㐶昴㐲㜱挳つっ〱戸㈵㘰〲摣㔸ㄹ㘲㘲㜸㜰㑢㌲㐶㡡㌱㔶㐳挱㡦摢ㄱ攰㌹戸昱攸㤵慤っ搴昳㝢㑥戱戰㐳㜰㕢㑣㈷慣昰挸挰敤〰㜰㝢挷㡤㤵㈰㜸攱敥㍡㍡㐱㐳摥㉣〷㌱㐳㘶㙣㜷扥㌵㐳㐷户㔰㤱愵㈲〱ち慤㔴㘸愳〲慢㐷〴户愵攸㠵ㅥ愸扣㘳㌱〰戸㜶搸〰㌸㔶㤴㤸㈰ㅥ攰搲っ挲〷〷㈸㔶㝦昸㠱㘳挹㐷㉦ㄳ㡥〵㈱〲摣㌲㍡㘱㘵㐸〶㜰㉢挰敤ㅤ㌸㔶㤰攰㠵昵〲㍡㐱㐳摥㉣㈳㌱㐳㈶挳〵敥㈰攸攸㠳愹挸ㄲ㤳〰㠵㐳愸㜰㈸ㄵ㉥㠲㠲〰㜷ㄸ㝡愱ㄳ㉥昸攳㘲㌵㑣㠰ㅢぢ㔱㑣って㙥㠷㌳挶ㄱ㡣挱愲ㄱ㍦㙥慣ㄴ改㘵挲戱㡥㐴㜰㍢㡡㑥㔸㔰㤲㠱摢㌱攰昶㡥ㅢぢ㑦昰挲敤㠱㜴㘲㜰㘳昵㠹ㄹ㌲㜸〶户攳愰愳㡦愷㈲㉢㔳〲ㄴ㑥愰挲ㅡ㉡戰㔸㐵㜰㍢ㄱ扤搰〹挷㥢㐹〳㈶摣挹戰〱㜰㉣㘰㌱㐱㍣挰㥤挲㈰愷㌲〸㡢㑤晣挰戱挲愴㤷〹挷晡ㄳ〱敥㜴㍡㘱㈱㑡〶㜰㘷㠰摢㍢㜰㉣㔸挱ぢ㜷㈱搲〹ㅡ昲㘶搵㡡ㄹ㌲ㄹ敥㠴晢㈳㜴昴㔹㔴㘴㐵㑢㠰挲搹㔴㌸㠷ち㉣㜲ㄱ攰捥㐵㉦㜴挲攱戶扡〰摣捥㠷〹㜰㘳摤㡢㠹攱挱敤〲挶戸㤰㌱㔸愳攲挷㡤㠵㈹扤攰挶戲ㄵ挱敤㘲㍡㘱晤㑡〶㙥㤷㠲摢㍢㙥慣㜳挱ぢ昷㌹搲㠹挱敤敦㘸㤹㈱㤳改攲㜶ㄹ㜴昴攵㔴㝣㈷㔸攱ち㉡㕣㐹㠵㜷愱㈰戸㕤㠵㕥㈸㙥挱㈷戸㙢㘰〲摣㔸㉥㘳〶攱挱敤㕡挶戸㡥㌱㔸摡攲挷㡤昵㉣扤ㅣ愸慣㜶ㄱ摣㙥愰ㄳ㤶扤㘴攰㜶ㄳ戸扤攳挶昲ㄸ扣㜰㈷㈵㥤ㄸ摣㔸㈳㘳㠶っ㥥挱敤ㄶ攸攸㍦㔱㤱昵㌳〱ち户㔲攱㌶㉡戰愴㐶㜰扢ㅤ扤搰〳㤵户㉣〷㑣戸㍢㘱〳攰㔸㘶㘳㠲㜸㠰扢㡢㐱敥㘶㤰㍣晣㌴昵〳挷㍡㤸㕥㈶ㅣ慢㘴〴戸㝢改㠴攵㌲ㄹ挰摤て㙥敦挰戱慣〶攳挳㡤㥡㜴㠲㠶扣㔹㕢㘳㠶㑣㠶㍢攱ㅥ㠴㡥㝥㠸㡡慣扢〹㔰㜸㤸ち㡦㔰㠱愵㌸〲摣愳攸㠵㑥㌸摣㙣ㅢ㠰摢攳㌰〱㙥慣捥㌱㌱㍣戸㍤挱ㄸ㑦㌲〶㉢㘹晣戸戱㝣愶㤷〹挷攲ㅡ挱敤㘹㍡㘱㤵㑤〶㙥捦㠲摢㍢㙥慣挶ㄱ摣㥥愳ㄳ㠳㕢㈱戸㘶挸攰ㄹ摣㥥㠷㡥㝥㠱㡡㉣搷〹㔰㜸㤱ち㉦㔱㠱ㄵ㍣㠲摢换攸㠵㑥㌸摥㑤ㅥ〰摣㉢戰〱㜰慣敡㌱㐱㍣挰扤捡㈰慦㌱〸㉢㜰晣挰戱散愶ㄷ攰㔸㤴㈳挰扤㐱㈷慣捥挹〰敥㑤㜰㝢〷慥ㄲ㘶〲摣㕦改挴〰挷㔲ㅥ㌳㘴て㜰㙦㐱㐷扦㑤挵敡㘰㠵扦㔱攱敦㔴㘰攵㡦〰昷づ㝡攱挰〵㝦昹㝤て㌶〰㡥搵㐰㘶ㄴㅥ攰搶㌱挸晢っ挲捡ㅤ㍦㜰㉣搷改〵㌸ㄶ昳〸㜰ㅦ搰〹慢㝡㌲㠰晢㄰摣摥㠱㘳昵㡦〰昷ㄱ㥤ㄸ攰㔸〲㘴㠶散〱敥㘳攸攸㑦愸挸昲愰〰㠵㑦愹昰ㄹㄵ㔸㌱㈴挰㝤㡥㕥㌸㜰挱搷㑡搶挳〶挰戱㡡挸〴昱〰昷㈵㠳㝣挵㈰慣昸昱〳挷㌲㥦㕥㑥㜱㉣〲ㄲ攰扥愶㤳晤搱换〰敥㕢㜰㝢〷㡥㔵㐳〲摣㜷㜴㘲㠰㘳改㤰ㄹ㌲㤹敥㈹敥㝢攸攸㝦㔳㌱ㄱ慣昰〳ㄵ㝥愴㐲ㄲち〲摣㑦攸㠵㥤攲昸攰㠲㠰㈳昵ㄷ㤸〰㌷ㄶㅦ㤹㐱㜸㜰晢㤵㌱㜲戰愲愱㔸㈸攴挷㡤搵㐱㠲㥢挵㐵㡦つ扦㔶挲㠲㈲〱ㄳ㔷挲㜳搴㌲昴㌲挰挴敤挶ㅢ〰收ち㤸〹㤸昹㜴㘲挰㘴ㄹ㤲挹〳㍣〳愶〵ㅤ摤㥦㡡㉣㔱ち㔰㈸愰〲㥦㡤愶㔸戵㈴㘰㐶搰ぢ㥦㠵挱ㅦㄸ〳㘱〳㌴㔹挹㘴㠲㜸搰ㅣ挴㈰ㅢ㌱〸慢㡥晣㘸戲搴愸㤷㔹挸㐲㈴〱捥愶ㄳ㔶㈴㘵〰户〹戸扤捦㐲㔶㉥〹㜰㐳攸挴〰挷昲㈵㌳㘴㌲摤㔹㌸ㄴ㍡㝡ㄸㄵ㔹摡ㄴ愰戰㈹ㄵ㌶愳〲慢㥤〴戸捤搱ぢ㥢㠵㝣搰㐴挰㉣摣ㄲ㈶挰㡤〵㔰㈶㠶〷户攱㡣㌱㠲㌱㔸慣攴挷敤㘲昰㝡挱敤ㄲ愸〸㙥㈳改㠴㠵㑣ㄹ戸㡤〶户㜷摣㔸昰㈴戸ㄵ搲㠹挱敤㜲㜰捤㤰㍤戸ㄵ㐱㐷㙦㑤㐵㔶㐴〵㈸㡣愱㐲㌱ㄵ㔸㈴㈵戸晤〶扤㌰摣昸捣㡣〰摣戶㠵〹㜰㘳摤㤴㠹攱挱㙤㍢挶搸㥥㌱㔸攳攴挷敤㜶昰㝡挱㡤㘵㑦㠲摢㌸㍡戹ㄳ扤っ摣挶㠳摢㍢㙥慣㤳ㄲ摣㜶愴ㄳ㠳ㅢ㡢愵捣㤰㍤戸㤵㐰㐷㤷㔲㤱㠵㔴〱ち㘵㔴㈸愷〲㙢慢〴户㈸㝡愱戸〵晦㜲慤㠴〹㜰㝢挸ㄳ挳㠳㕢ㄵ㘳㔴㌳〶㑢愳晣戸戱ㅥ慡ㄷ摣㔸㉤㈵戸㑤愰ㄳ㤶㑤㘵攰戶ㄳ戸扤攳挶昲㉡挱㙤㈲㥤ㄸ摣㔸㘳ㄵ〰换捥搰搱扢㔰㤱昵㔷〱ち㤳愸㔰㑢〵㤶㘴〹㙥㤳搱ぢ挵㉤㜸㈵愷づ㈶挰㡤㔵㕡㈶㠶〷户愹㡣㌱㡤㌱摥㠱㠲ㅦ㌷㤶㔱昵㠲ㅢ㡢慣〴户㕤改㠴搵㔶ㄹ戸敤〶㙥敦戸戱㉡㑢㜰㥢㐹㈷〶㌷㤶㘶㤹㈱㤳改㥥摦㘶㐱㐷捦愶㈲换戶〲ㄴ收㔰㘱㉥ㄵ㔸挹㈵戸敤㡥㕥㈸㙥挱㕦敢收挱〴戸戱戸换挴昰攰㔶捦ㄸ昳ㄹ㠳愵㈰㌲昶〵散戹㘳捦攷㜲扥㝦㤵㍡慢㠲㐰㈲愴㔸㑢㔰摦戱戲ㄹ昵ㅢ㙣㜲搵摡㘹㜱晤㍤㈲㍣慣愵户戵㘳扤㉦捦晦㝣㠹㉥摢ㄷ㄰㜸挰㔰摦戳㍢挴㡣ㄲ㤶㉡攴㕦昳㘳昶昳㈹扡散㌹昰敥ㅢ昹㘹挳捤摡〳㐳ㅣ㍡扢㈹摥摥㤶㙥㑢㜵㡣慥㐷㙤ㄲ敥㙦㙦㙦㑡攵攴㤴搴收㕦〵㡦㠱㌱㤹㔸㕥㉢ㅦ㉤戹㡣捦〶㠸㉣㘹㙤㕢摥㉡愳挹㑦昳㤱㌰㠲㔷晦晥っㄳ㘱ㅣ㙥㕢〳㍣㥢㘵つ㌴搶㝢㠲づ敡㘷戳㉥㠰捡搶㕥攸ㄷ㑦㤹㍣㘵㕥㐳㘵㐵慣㍡㕡ㅥ慦㙥慣㑡挵愳愵昱捡挶ㄴ㍢攵㔵㠹敡㡡㘴㌴㕡搶㘸㑢ㄹ〱㝤散つㅢ㥢㠵〳ㄲ㙥ㅦ昶㔸㐱㈰㍤捡昲㜳昱㔵㘹㐳搷昴愱㥦愳ㅡ㔵㕣㈵㔴㌲慦㝦㝦㔵散㝢㘴㐹㔶㉤〰㉢㜲攴㤹て㤶挵㔲㠰晣㑢〱搶㠶ㄹ㜱㠰摤晢㠲挶晣挲愷ㅢ㌰〴扤㍦㐸挴敥〷〶㜹㔶っ摤㡤愶㑣㙥昰㤴㌴㔹㡤攰㙤っ㕥收㈳㍦慤㌸搸〳挱㤶ㄲ〸㍣㑢㌴㙤攷戹㕥㜴㈱摤㈷㈱搷㐵㘸㈹ぢ㝣〱㘹ㄱ㔸㙣挸扢〰㕣捥㙡㜵㌶ㄲ攱㕣㠲〰て戲㠳㑡攸〴㔱㝦㠴ㅡ㈷㐹收㑥搶昰〴㌳㕣㠹〷挵㑥㡥愰捦捤ㅥ㘰ㅡ〳㑤㘳㤰摢㔰㌶ㅡ摣㕤敡っ戸㈳㤴㌲挰ㄶ㌸搰慤㈰ㄱ㝢㘳〸愹㙣戵愱敢㠷㘴㈹㜸〱㤰ㅣ〸㜶㈶㈴㥢戸㕥㥣㘷㙥愶㈱㤷〷㙦慡愱っつ敦扡ㄳ慣㉥㐸㌶〵㔷㈰㌹〱〳㌲㤰㘸ㅥ㌳㍣㍣搴㜱攰㘶㘷扦ㄹ㡣愸愱㔷㠲㈲晢捤㕤搷搶㐱攸㍢㔳㍣ㄶ㉦㑤㈵㉡㘲㤵㈵搱㘸㌲㕡ㄵ㑤挶㙡㔲㤵搵㡤㘵㠹㘸㐹㐹㜵㘹㜵㐵搴摥挲っ攷㘰搸搸㕢㥡㥥㑣昱攱愶㐷㤹ㅡ㠹㥥攰㜶㠴㡢ㅢ晡㌹㝡ㄵ㐴㝡㌵㐸挴ㅥ〵㠶昰㌸㤵㌴攷㡥收㑣戱㐷ㅢ晥㡥㌴㌸㥡晣ㄲ戴㔴ㄱ昸㠲挴戱㘰㜵㈱㌱〶㕣㐱㘲㐵㈰ㄲ换〲㤱攰戲㍤㥣攰戲㌶㈸㤰昸㡤敢摡㍡ㄱ㝤〷㠹㘸㔹㐵愲戴慣戴㉣㕡㔳㕥ㄱ㉤㉦㉤慦㉥㉢愹㈹㉦慤㑣㔶㤴㐵㔳㡤㔵攵㜱㕢㔶昴改攳㈴搸搸摢㥡挱〹ㄲ摢㤹ㅥ㘵㙡ㅣ㝡㠲挴㔲㉦ㄲ愷㐱愴㑦〷㠹搸㍢㐰〱慦ㅣ敤㐳㘲扣攱㔷㔲㜸ㄶつ慡搰㔲㈵攰ぢㄲ攷搰㍤㌹㝣㤷㠱㉢㐸愴〲㤱㐸〴㈲挱㠵㜸㌸挹搱ㄷ㠰〲㠹愸敢摡扡㄰㝤〷㠹㜸戴㉡㔹摡㔸㔶㕡㤱㉣㑢㐵换慢㘲戱㘸愲愲戴戱㉡㕥㔵㔲ㄲ㙢㑣㔴挷㙤㔹愳愷㡦㡢㘰㘳㔷㥡挱〹ㄲ㔵愶㐷㤹㥡㠰㥥㈰戱㥦ㄷ㠹戵㄰改换㐰㈲昶㙦愱㠰㔷ㄶㄲ㍢ㄹ晥㐴ち慦愶挱捥㘸愹㥤挱ㄷ㈴慥愵㝢㜲昸㥥〴慥㈰㌱摦㠳㠴㜵㍤㔴挲㑦ㄸ昳〲攱愹㠵㈷㤸攱晥㕥㔰挰㌳ㄹ㝤㙥昶ㄴ搳愸㌳つ慥㥤㜳㔳扢愲㈱㐹敥敥㈶㈹〳扣ㄹづ昴㉤㈰ㄱ㝢〶ㄴ愸慣㜹挲搰㍣㐳㘸㥥て散摤っ扦㡥挲㍢挸㥦㑡㠷戳挰ㄷㅦ㜷㠱搵㤵攴ㅣ㜰㈵挹㘹㥥㈴扢㑦〱㜵㠱昹㜰挵ㅢ㑥㜲昴㝤愰挸㘷㜷搷戵㜵㍦晡捥敥慥慥㉡慢愹愹㑣搴愴㑡㑡㉡愳戱敡㥡挶敡捡㘸㔵㑤扣㌱㥥㉣㑤挵换㑢慡敤摦㤹攱㍣〰ㅢ㝢㥥改挹敥㤶㜵㜰晡愷㑣㉤㠴㑣㤰搸搹㐵〲㝤㕣㘸㠵㐸㍦ちㄲ戱昷〰㐳㜸扥㠹晦㝢挳㥦㐹㠳愷㘸㌰ぢ㉤戵ㄷ昸㠲挴㌳㜴㑦づ摦晢㠰㉢㐸㐴〳㤱㈸ぢ㐴㘲㕦ㄸ挱〹㉥㜰㠲〲㠹晤㕣搷搶㡢攸㍢㐸㔴挶换捡攳昱戲㔸㍣㔱搹ㄸ㉤㡢㔵㌴挶捡ㄲ愵愵㤵㌵攵㡤㜸㥣㜸㜵㜹搲㙥㌰挳㜹〹㌶昶晥愶㈷㐸挴㑣㡦㌲㤵㐰㑦㤰ㄸ攷㐵攲㔵㠸昴㙢㈰ㄱ㥢㉢搵㜸㘵㑤晣㤴攱捦愳昰慦㌴愸㘷捥㡢挱ㄷ㈴摥愶㝢㜲昸㍥〰㕣㐱愲挸㡢〴㈷扥㝣㉣㡣づ㐴㘲〹㡣愸愱摦〵〵ㄲ捤攸㜳戳㕢㑣愳搵㌴戸散捣㑤戵愳㈱昹㡣㜴昳㤱戱慣㠳〳晤㍥㐸挴收〲㌲㤵晤㜳扣挳昰昷愴昰㈳ㅡ昰〱〹㙡ㄹ昸攲攳ㄳ戰扡昲㔹〱慥攴㌳搴㥢㑦搷挷摣㈶㠱昹慣㠴ㄱ㥣攰㈱㐳愰挸攷㈰搷戵戵ㅥ㝤㘷捦㤶㤷㈵愳㘵愹㡡捡㜸㉡㕥ㅤ慤㑣㐵ㅢ慢㉡慢㔳㌵㠹㔴㜹㐹㑤㜵〲㍢搹㍥搸っ攷㑢搸搸㠷㤸㥥散㔹㔹㐲愶㝦捡搴㙡挸〴㠹㠱㉥ㄲ攸攷攸㙦㈰搲摦㠲㐴散挳挱㄰㥥㙦㡥ㅦ㘱昸晢搳攰㐷ㅡ挴搰㔲㐷㠱㉦㐸晣㑣昷攴昰㝤っ戸㠲㐴慥ㄷ㠹慥㍤㥢ㄳ㠸〴㤷㝦攱㈴㐷慢㝣㐱攲㌸昴戹搹挷㥢挶〹愶戱挶㙤愸㤳搱㤰㝣㝥昹挱昳㜵愷ㅦㅣ攸㍣㤰㠸捤㤵㕡㉡晢昷散愹㠶捦攷㈶㘸晥搱〰㜹攰戰㍡ㅤ㝣挹㘷〰㔸㕤昹㥣〱慥攴昳㌵挲㘴㝦㠱昹ち摣散㉦㌰㕣㤵㤵㝣〶挳ㄵ昶散ㅦ㕤搷㤶㡤扥戳㘷慢㤲挹㔴㑤㐵戴愴扡㉣㕥㠶搳㔶慣〶扢㌶ㅡ㡦搷㤴㤵㐴㑢ㅡ换攳㘵昶㔹㘶㌸ㅢ挳挶㍥摢昴㘴捦㥥㘳㝡㤴愹昳搱ㄳ㈴㍥㜵㤱㐰ㅦ㤷户㈰搲㥢㠲㐴㙣慥扤ち捦户㘷㉦㌴㝣摥㈳愰㠷搳愰つ㉤㜵㌱昸㠲挴㔶㜴㑦づ摦㤷㠲㉢㐸扣ㄷ㠸挴㍢㠱㐸慣㠵㤱㈰㔱〸㔷㐰攲㌲搷戵㔵㠴扥㍢挷愳攵ㄵ愹㡡㘴愲慡ㄴ㘷慦㡡㘴㘹慣㌴搱㔸㕤㔶㕥摤㠸㜶㘹㜹㔹㡤㉤㑢戰ㅣ攱搶戰戱慦㌰㠳ㄳ㈴㘴昵搵挸搴㌵㤰〹ㄲ㙦㝡㤱搸〶㘶㝡㕢㤰㠸㝤㉤ㄴ昰捡㍡㝢㕤㘷昸㥤ㄴ敥㐰㠳㘵㘸愹ㅢ挰ㄷ㈴㜶〴慢ぢ㠹㥢挰ㄵ㈴㕥昴㈲搱㌵挷㥦て㐴攲㘶ㄸ〹ㄲ攵㜰〵㈴㙥㐱㥦㥢捤㤵㔲㘹摣㙡ㅡ㕣ㅡ攵愶敥㐴㐳昲㜹搶捤㐷挶㔲挱攱㔵㠲㐴散扢愰㐰㘵晦ㅣ扦摢昰昹㘰〴晤㕢ㅡㅣ㑡㠷昷㠲㉦㍥㈶㠲搵㤵捦晤攰㑡㍥て㝢昳改㍡㝢㍤ㄸ㤸捦〳㌰㤲㝣㙡攱ち昹㍣攸扡戶㈶愳敦㝥㉥㔵㤵㔵㐷戹㉢㉢ㅡ㑢愲㠹㘴㜹㉣㔵㕥㔱㕤捥㡦㈵㝣㕣挷㔳㌵昶㐳㘶㌸㔳㘰㘳㍦㙣㝡戲㘷ㅦ㌱㍤捡搴攳攸〹ㄲ㜷扢㐸愰㥦愳愷㐳愴㜷〵㠹搸㕣戶ㄴ㥥㙦㡥㍦㘹昸㐷搲㘰㌶つ㡥㈲ㄲ㑦㠳㉦㐸捣愵㝢㜲昸㝥ㄶ㕣㐱攲㈶㉦ㄲ㕤㝢昶㠶㐰㈴㥥㠳㤱㈰㔱て㔷㐰攲㜹昴戹搹㕣㤲㤴挶㡢愶昱㤲摢㔰慦愰㈱昹㕣攷收㈳㘳㔹挰攱㉤〴㠹搸㕣㑤愴戲㝦捦扥㘶昸㈷㔰戸㌷つ搶愰愵摥〰㕦㝣散ぢ㔶㔷㍥㙦㠲㉢昹㕣ㅡ㤸捦挵㠱昹晣ㄵ㐶㤲㑦っ慥㤰捦㕢攸㜳戳戹㔲㈸㡤扦㤹挶摦摤㠶㝡てつ挹攷㐲㙦㍥㜱づ㉦〱ㄲ戱搷㐱㠱捡晥㝣摥㌷㝣㍥扦㐰㌷搱攰㜴戴搴〷攰㑢㍥㑢挰敡捡攷㐳㜰㈵㥦㌳〲昳㌹㍤㌰㥦㡦㘰㈴昹戴挱ㄵ昲昹ㄸ㝤㙥昶㈷愶昱愹㘹㝣收㌶搴㝡㌴㈴㥦㔳扤昹ㅣ挸攱戵㠳㐴散㉦愱㐰㘵㝦㍥㕦ㄹ㍥ㅦ㐷愰㤷搳攰ㅣ戴搴搷攰㑢㍥㉢挱敡捡攷㕢㜰㈵㥦㘳扣昹㜴ㅤ㜹㐷〵收昳ㅤ㡣㈴㥦㐳攱ち昹㝣敦扡戶づ㐳摦㌹昲攲㡤㤵愵㠹敡㔴㜵㔵㘳ㅣ㔷㠰㑡慡慢ㅢ昱㔳戹扣慣㉡㔱摡㔸㔱㔹㔱㕡㙥晦摢っ㘷ㄵ㙣散ㅦ㑣㑦㡥扣ㅦ㑤㡦㌲昵ぢ㝡㠲挴㘱㉥ㄲ攸攷攸㈳㈱搲㐷㠱㐴散㕦挱㄰㥥敦挸攳ㄸ㠵㝦ㄱつ㡥愷挱挵㐴㈲ㄷ㝣㐱㘲つ摤㤳挳㜷ㅥ戸㠲㐴㠷〷〹敢㈴愸㠴晦ㄴ㙡て㠴㈷ㅦ㥥昰挲扤敢㌰〶㍣㕣㈵攳㘶㜳愵㑣ㅡ㕣ㄶ㤳㠶㜶ㅢ㡡㉢㕣㤲攴㔲㌷㐹ㄹ攰㘹ㅣ昳改㈰ㄱ㝢㄰ㄴ㈴ㄹ摦㑦㈱慥㝢〹晦ち㌸搴㘷搱㠰てて㔰㌶昸攲攳ㅣ戰扡㤲摣〴㕣㐹㌲攵㐹戲晢愷㔰㈲㌰ㅦ㉥㘸攱㠵㕦扥㜰㠵㝣戸㜸㐵㡦搶㠵攸㍢扢ㅢ㔷晡慡捡ㄲ攵㤵昱㘸㜹㉣㕡㔳㕡搶ㄸ㙦慣愹愹㉡㉦㉢㑤㐶ㄳ戸ち搰㘸て㜳㙤昴㐵戰戱戹扡㈵㠳㤳摤扤㤹改㔱愶戸㘶㈵㐸散攷㈲㈱搹慤㠵㐸㕦〶ㄲ戱㠷㐳㐱㜸扥摤㍤挲昰昹㄰〲㝤㌵つ昸ㄴ〱㈵㡢㔳㘴㕤㑢昷攴昰㍤ㅡ摡㠲挴晣㐰㈴收〵㈲㔱〸㈳扣昰㈳ㄷ慥㠰㐴ㄱ㍡㠲挴㑤攸扢ㅦ㌹搱㥡㜸㘵㘹㘹㍣㔵㤱㠸㐶㑢ㅢ㉢㘳戱㔸㌵㉥ㄳ挵捡慢换ㅢ昱搵㈲㘵㙦敤摡攸㥢㘱㘳㡦㌱㍤㐱愲搸昴㈸㔳㕣㠵ㄲ㈴㘶㜹㤱戸つ㈲㝤㍢㐸挴摥づち㐱㐸㜰㙤㑡昸户㜲慣昷搰攰㌶收㉣换㑤㘴摤㐷昷攴昰捤攵㈶㐱㘲㜲㈰ㄲ㤳〲㤱搸ㄱ㐶㜸愱㕡〸慥㠰㐴〹㍡㠲挴挳攸㍢㐸㤴搶攰㌳戶愲戴戴愶㍣㔱ㄵ㙤慣慥慡㡥挵捡慡昱摤慡ㅡ㍦ㄱ换攳戱戸㕤敡摡攸㐷㘰㘳㤷㤹㥥㈰㈱㑢㔱昴㑦㤹攲扡㤲㈰㌱挱㡢挴ㄳ㄰改㈷㐱㈲㜶ㄵㄴ㠲㤰攰㙡㤳昰昹㔸〲晤ㅣつ昸㕣〱㈵ぢ㐸㘴扤㐰昷攴昰扤ㄳ戴〵㠹㤲㐰㈴挶〷㈲㌱ㄱ㐶㜸攱㌱搰㜰〵㈴戸㘴㈴㐸扣㠲扥㠳㐴㘳㘵ㄹ㝥㍦㔵㔶㔴愷慡㜰㔹扣ㄲ㈷㐳㈰㔲㕡㕥㔳㕡ㄳ慤慥㠸㈷ㅡ敤㕤㕣ㅢ晤㉡㙣散㐹愶㈷㐸搴㥡ㅥ㘵慡づ㍤㐱㘲㕢㉦ㄲ㝦㠱㐸扦〹ㄲ戱愷㐲㈱〸〹慥ㅦ〹晦㘱㡥昵敦㌴㜸㠴㌹换㤲㄰㔹敦搲㍤㌹㝣㜳㐹㐸㤰ㄸㄹ㠸挴㠸㐰㈴㘶挲〸慦ㅣ晤て戸〲ㄲ㕣〴ㄲ㈴㍥㐰摦㐱愲㈶㤶挲㘵㤲戲㈸㉥つ㤴㐷攳㔱捣㠷㤲㉡㥣㈳㉡ㅡ㉢㉢㙡慡㔲戱㙡㝢戶㙢愳晦〹ㅢ㥢慢㐴昴愰〵㠹戹愶㐷㤹㥡㠷㥥㈰戱愹ㄷ㠹㑦㈰搲㥦㠲㐴㙣㉥晦〴㈱挱ㄵ㈱攱昳㐱〵晡㑢ㅡ㍣㡤㤶扤〰㝣扣㜲昴扦挰ㅡ搴㉦㥦换ㅢ扦昵慤㈰〴摦愱㍣搶晦扣昸愹㜸晥㍢㑢㈶㜲晡攱搶㑣攷㠶挶扣摣〹晦㤹㉦慥㔱昰㝥㘶扥昳〷㈲搷晦㠳ㅦ㘲搹扤㙡㐱㡦愳昰搶摦㈰攱晣扤㤱㙥㐹搰㄰㝢晡㕢㘱㕣㙤ㅢ搶㌲㈳㡤戵ち晣捤戹昹㙤戵戸㝦搲昹㠳㘵ㅢ㥢㌵㡣戱收㌱收挵摤㥣摡挶㌴敥㠵敦㐸ㅡ戳戹敤㕤㜶㜸㉣㌸㔶愳㈰ㄸ换㠷㥥て敢敥㜹㙥〸ㅤ摥捤㥤搱㥡挶〳晡㤳〹攳㌱㡤ㅢ㈲昳㜲晢愹挰㝢戴摤㍦㑤挶㍢㐰改つ㡦攸㥦㤱㈰〰挳〳㙥㠷㥤摣搴㈱户㤳㡦㠰㕣㘹㉥㙤㔹摦〱愶㠲㠹㘳㙡愷㡦挱㐵慤晣〲散㡡つ㡥㤲〹㍣㘳㜲〶㐶昴扦攱㔲㜱㜲搳ㅢ㔹㠳ㅢ搰〱ㄳ户愵㘶㙣敢㜷㜱扢㤳㥣晦ぢ摣晦敤㐹㠳昷㌷ㄶ晢慡挲搳㙢昳摦㔹㜵搱㤷搷晣戶昸㠲ㅢ㝦㜵晦㕦攵㔸慣摦攵摣㜳戸㍤戵ぢㄶ挷㜰㍣㠲慢摦㈵㜹㡦㘴ㅤ㠸敡㠷㐱扣㠹㍢㕤戳ㅥ㠱㥤敢ち晣㡦挰戶戹晡㠴ㄷ㙥晢挵㤸〷昵㔳㑢搰攱㜱愳㜲㘰挱挹捡㔴㌵晦搲搸攰ㄶ戰晢㤶ㄸㄷ㡤挴愲攷挴㄰㐱戶昵扢㈸㉥〶〵㈵昶攳扦㐳ㄲ晢挱ㄵ昸ㅦ㙤㙤㜷挲ㄳ㕥愸㙥挲搸㤱搸㑡㜴㈴戱敦㘱搱㤵ㄸ晦搶愳㍡ㄸ㈲ㅥ㍣㑡㜳㜵挸ㅡ〰㥥㍢㑢㉡㑡搵搷㔰㌷晢㌶愲〷ㄱ㠸㔵搰敡ㅢ㄰慢㡤㐵捦㐰㜸昶昰搱戰〸〲攲㡢㌰㈰㍥㜷〵晥㐷㕣摢㕣㐲挲ぢ㝦㤵搲〱㘲つ㍡〲挴愷㕥㈰㠶ㄱ㠸㤳㈰㜲㠰攰攲㤰戵ㄹ㜸晤㜱戸捣挱攱愲㍥捣挰㘱ぢ攲㜰ㅡ㤴晡㠶挳改挶㘲㠳㜱㌸ぢㄶ㐱㌸慣ぢ挳攱㍤㈳昰㍤改摡㍥〷㥥昰捡搱愳ㅣㅣ㉥㐰㐷㜰㜸挷㡢㐳㈱㜱戸〸㈲〷〷㉥つ㔹㕢㠳㘷㑥ㅢ㔵敡慤っ㈰㡡〹〴㔷㜵晡〶挴㘵挶㘲㠳㠱戸ㅡㄶ㐱㐰扣㙥昲昵㍦昱晡㌵㔷攰㝦攲戵㝤㉤㍣攱㠵挷㜹㍢㐰摣㠸㡥〰昱㡡ㄷ㠸ㅤ㤸搸捤㄰昵㉤戱㕢㡣㐵捦㠹㈱扣㙣㌸攴敦㠰㐵㔰㘲㉦㠴㈵昶扣㉢昰㍦挹摡扥ぢ㥥昰㐲ㄹ㤴㤳搸㝤攸㐸㘲捦㝡ㄳ慢㠰㔰㍤〰㤱戳㠷戹ㅡ㘴㔵㠱㘷挹㑣慦㔶㑦㐲戹晢㠰慦㈱っ㕣挶改ㅢっ㡦ㅡ㡢㥥㘱昰ㅣ昰㑦挱㈲〸㠶㐷挲㘰㜸搸ㄵ昸㥦㘷㙤㍦〳㑦㜸愱散挹㠱攱〵㜴〴㠶〷扤㌰搴ㄲ㠶㤷㈰㜲㘰攰㔲㤰㌵〵㍣昷㠰㉦㔱昷㘶攰㌰㤵㌸扣ち愵扥攱挰ㄵㅦ戱搸㘰ㅣ晥ち㡢㈰ㅣ敥〸挳攱㜶㔷攰㝦慣戵晤㌶㍣攱㤵愳㘷㍡㌸扣㡢㡥攰㜰慢ㄷ㠷搹㑣㡣慢㌹㝤㑢散㝤㘳搱㜳㘲㌲挹㐱㌰捦㍦㠲㐵㔰㘲㌷㠶㈵㜶㠳㉢昰㍦慥摡晥〴㥥昰挲昲㤸㤳搸ㄷ攸㐸㘲搷㜹ㄳ㕢〰愱晡ㄲ㈲㘷〷㜳㐵挸摡〳㍣㜷〷㤷慡慢愰摤㍤搱昷㈴づ摦㐰愹㙦㌸㜰攱㐷㉣㝡挶挱㌳搱㝦㠴㐵㄰づ㙢挳㜰戸搴ㄵ昸㥦㕡㙤晦っ㑦㜸愱㘸挷挱㐱㘱㈰㠲挳挵㕥ㅣ㘲㑣慣ㅦ㐴㌲㑣戳㐳㥣晦㝢昸㔲挶ㄵ㈰戱攸㌹㌱攳て㍢㤸敢㐰挵ㅣ㡥敦㑢搹㜹㘱㠹㥤敢ち晣㑦愳戶〷挰㤳㈴戶挸㐹㙣㌰晡㤲搸搹摥挴㥡㈰㔴ㅢ㐳攴散㘰㉥っ㔹㑢挰㜳㜷㜰戹㍡〳摡摤㍢戸㠵㌸っ㠳ㄲ㕥㝤昸㜲捡昵ㅦ戱攸ㄹ〷捦づ收㉡㔰㜱〰づ愷㠴攱㜰戲㉢昰㍦㤴摡摥ち㥥〴㠷戴㠳㐳㈱晡㠲挳㠹㕥ㅣ㍡㠹挳搶㄰㌹㌸㜰㔹挸㕡づ㥥㜳㐲慦㔲挷㘵挰戰㤲㌰㙣〳ㅤ扣晡〰〳ㄷ㝦挴㘲㠳㘱攰ㄲ㔰㜱〰っ㐷㠶挱㜰㠴㉢昰㍦㥡摡摥ㄱ㥥〴㠶㔵づっ㕣晥ㄱㄸ㔶㝢㘱㌸㥣㠹㔵㐰㠴㔷ㅦㄲ攳㉡㤰㔸昴㥣ㄸ㝣捡㠶㜹捥戵愰㘲㜴晣昳晣攰戰挴づ㜲〵晥㐷㑥摢ㄳ攱㐹ㄲ㍢搶㐹慣ㄶ㝤㐹㙣㠵㌷戱攳㈱㔴㔳㈰㜲昶㉦ㄷ㠷慣㌵攰戹昳扣㑣㜵㐰扢㝢㥥㥦㐴ㅣ愶㐳〹慦㍥攰挰㌵㈰戱攸ㄹ〷捦㍣攷㑡㔰㜱〰づ㙤㘱㌸戴扡〲晦㤳愷敤戹昰㈴㌸晣挱挱㠱慢㐰㠲㐳戳ㄷ㠷㌳㤹搸〲㠸昰敡㐳㘲㕣っㄲ㡢㥥ㄳ㠳㑦搹戰㠳戹㈴㔴㡣㡥㝦〷㉦ち㑢㉣攵ち晣㑦㤴戶昷㠵㈷㐹散㍣㈷戱ㄸ晡㤲㔸挲㥢搸〵㑣㉣づㄱ㕥㝤㐸㡣慢㐲㘲戱挱㠹㜱㙤愸㌸㈰戱㠶戰挴昶㜳〵晥㈷㐵摢㑢攰㐹ㄲ㕢敢㈴搶㠶扥㈴戶㡦㌷戱换㤹搸㠱㄰攱搵㠷挴戸㍣㈴ㄶㅢ㥣ㄸㄷ㠹㡡〳ㄲ摢㈳㉣戱㠵慥挰晦〴㘸㥢㙢㑢㤲搸戵㑥㘲㠷愲㉦㠹捤昷㈶㜶㍤㠴㙡ㄵ㐴捥㈱挹㔵㈳敢㐶昰㥣㔳㙥愵摡ㅤ捡摤㐷攴捤㠴攱㐸攸攰搵〷ㄸ戸㌶㈴ㄶ㍤挳攰㌹㈲戹㐲㔴ㅣ〰挳捣㌰ㄸ㜶㜳〵晥攷㐰摢㙢攰㐹㘰戸挳㠱攱ㄴ昴〵㠶㕤扤㌰摣挵挴㑥㠳〸慦㍥㈴挶昵㈰戱攸㌹㌱昸㤴つ㐷㈴㔷㠵㡡搱昱ㅦ㤱㔳挲ㄲ㥢散ち晣捦㜷戶戹㤸㈴㠹㍤攰㈴㜶〱晡㤲搸㈴㙦㘲て㐱愸戸㤸攳散㕦㉥ㄳ㔹㡦㠰㘷㝥〵搷愸㥤愰摥扤㠷ㅦ㈳㄰㙢愱㠵㔷ㅦ㠰攰㜲㤰㔸昴っ㠴㘷て㜳㔱愸㌸〰㠸慡㌰㈰㉡㕤㠱晦㌹捦昶戵昰㈴㐰㍣攳〰㜱㈳晡〲㐴搴ぢ挴㜳〴攲㘶㠸ㅣ㈰戸㑡㘴扤搰つ㐴㐵㠵㉡挹〰攲㈵〲㜱ㅢ戴昰敡〳㄰㕣つㄲ㡢つ〶㠲㙢㐲挵〱㐰㡣つ〳㘲㝢㔷攰㝦摥戳㝤ㅦ㍣〹㄰慦㍢㐰㍣㠴扥〰戱慤ㄷ㠸扦㄰㠸㐷㈰㜲㠰攰㈲㤱昵㔷て㄰㔱㌵㈶〳㠸户〹挴ㄳ搰挲慢て㐰㜰㌱㐸㉣㌶ㄸ〸㉥〹ㄵ〷〰㌱㉡っ㠸㤱慥挰晦摣㘷晢〵㜸ㄲ㈰搶㌹㐰㜰㌹㐸㠰ㄸ攱〵攲ㅦ〴攲㔵㠸ㅣ㈰戸㐶㘴晤ㄳ㍣攷搴㔷愱㌶捦㠰攱㈳挲挰挵ㅤ扣晡〰〳㔷㠲挴㘲㠳㘱攰㝡㔰㜱〰っ㐳挲㘰搸挴ㄵ昸㥦晥㙣扦ぢ㑦〲挳ㄷづっ㕣ぢㄲㄸ㙣㉦っ㕦ㄲ〶㉥攳㌸㌰㜰㠱挸晡ㄷ㜸收挲㘹愵ㅡ㤸〱挴㌷〴攲ㄳ㘸攱搵〷㈰戸㄰㈴ㄶㅢっ挴㤷㔰㉦づ〰愲㝦ㄸ㄰㤶㉢挸㝡ち㌴㔷㤱㝡㝢ち戴攷㑦㈹て㐶搰晣ㄴ㙦㉣ㅡ㤰㜲搸㕣昸挱慤㐵㑤捤捤㜲㔷捥㐰㍣戴戵ㅤ㝦捣㜸ㄶ㥥㑤㡣㐷戵搶㌷戹㝦㈰㜳〶㥥㔹捣㘷㘰㥡挷㠲㙡改搱搸㑡捤㙤挷㜳㐲晢愷㘶愴昱㑣改㐴〱晥ㄸ㙢㐷㐷戲扤昵㝦攱㠹慥戸㑦㡡㑦挵挰收㍣换㌵昰ㄶ㈵摥㝢ㄴ戸挴攲㍣收戹ㅢて昳㌷㡡㜳昹慣搷晦散昱搲搶㡦㤸㘲收改挵〹捦搳㡢昳㔴ㅥ㜶戱㔳㘲戹㍡攷㔷ㄹ㜳㑥㉥㥥㠴ち㝤敢ㄷ㄰晥㤱㔱㔹愵〴㠹攸㕦挱㤱㕢㑡㠵攴攴㝦㠳㘹攰㑦㡥㌷㡤昱㐹〳㌹扥扦㌴㍣㘰〰㌳㌶㕢ㅥㄷ㠷㝡㕡㥡攲㝡㔱晦㤶㠶㔸㝢㝢㙣㘵㐱㑢㐳㜳戲㜵㔱挷攲㠲㠶㘵㔸㠹挳㔳㤷昱㍣㔹晣搹㘲慤昰㍦㐳昱慤戸㑡挳㜹㘹攵㠲摢㜵㘳㜹㘶戶㍦㝦ㅦ㤴㙤ㅥっ慣㝣㤰捣㙣㉤㜰㍣搹㉡㠵散㤹戱搹ㄴ㤷㑦ㄸ㔱ㄳ摥㍣昵㕤愰昳〸扤㄰捡㙥ㄸ〷晡ㅣ㜳愵㈵挳昱㈰㌰〸㤰摥〸㥡㕤〹づ〱搷ㄳ㙥㝤㘰戸㡤戳挳つ昱㠵ㅢ收て户㠵〹㌷捣ㅢ㙥㔴㘶戸㡦〲挳㙤㥥ㅤ㙥㑢㕦戸㐲㝦戸㘲ㄳ㙥㠴㌷摣㔸㌷㥣戵ㄵ戸㈱扢敦扤挰㌱㡣㠲㠱㌵ㅡ㈴㜳昷ㄵ㠲攳摤㝤㍢昸挷㔱敥㐶㜴㜷摦㕢㠱捥㡢改㈵㜳昷㙤攳㜳㕣攱㜷㕣〳㠶散扥敤愰搹戵晢㜶挹っ昷㙡㘰戸㜱搹攱挶晢挲搵晡挳㑤㌵攱㑡扣攱㘶㥡㜰挴㌳㑦㍤ㅦㄸ慥㥣扥〹㕤昷攴慣㈰㡢户㡤㍢挷戸㥡敤て㔷㙦ㅣ㍢戳晥挹㐰挷㌵昴㤲〹摢㙦㝤㡥ㄷ昸ㅤ敦〹㠶挰㌶ㄱ㥡㕤戰㌵㤸㜰㑥ㅥて〵㠶㥢㐴摦㤹㜹㑣昶㠵㡢昹挳昱〲愲攷㜰扡㈷搰昱㌴㝡挹捣㘳㔷㥦㘳㕥㙢捣㌸㝡㕢挰㤰㍣㜶㠳㘶㔷ㅥ改捣㜰户〶㠶㥢㥤ㅤ㙥慥㉦㕣愷㍦摣㑡ㄳ敥㜷摥㜰慢㑣㌸〷戶敢〳挳捤愷敦㑣搸ㄶ晡挲ㅤ敥て挷敢㔱ㅥ搸慥っ㜴扣ㄷ扤㘴挲戶㡦捦㌱㉦㕤㘵挰㜶ㄲㄸ〲摢㝥搰散㠲敤て㈶㥣㤳挷挵㠱攱㘲昴㥤㤹㐷摣ㄷ敥㑣㝦戸昳㌲ㅤ㥦ㅢ攸㜸㔱戶攳㈶㥦㘳㕥愱挹挸㠳㤷㍤〴㈰㘷挴㘷〴㍡㙥挹㜶摣收㜳㝣戹摦㌱㉦㍢㜸㤰㍦㌹搰㜱㥡㕥㌲㤱敦昴㌹扥摥敦㤸ㄷ㈱〴昹攵搰散㐲㥥㍦敦ㄹ捥㕡〱㙥挸〹昹搸挰㌱ㅣ〴〳敢㘰㤰捣ㄳ昲㈱攰㜸捦㉣㜷昹挷昱㠰ㅢ搱㍤㈱ㅦㅥ攸㝣㌵扤㘴㈶㜸㠴捦昱㐳㝥挷㡦㠱㈱〹ㅥ〵捤慥〴昹敢搶㠳攷㐱㠱攱㡥捤づ㜷扣㉦摣㜳晥㜰晣愵㉢攱搶㜸挳昱㌷愴㈷㕣㍡㌰摣挹搹攱㑥昵㠵晢㡢㍦ㅣ㝦㑦㑡戸搳扤攱昸㑢捤ㄳ慥㌹㌰摣㤹搹攱捥昲㠵晢㠷㍦ㅣ㝦户㐹戸㜳扣攱昸㡢挸ㄳ㉥ㄹㄸ敥晣散㜰ㄷ晡挲昱挷㔳挶攱昴㡤〹㜷戱㈷㕣㍥扦愰㙥昰户㘷ㄶ㈸つ挱敦㡣收㘴㥣㝦戲㘳㌲晥昰挳搸㘶㝣ぢ摥㠰扦戳㜱〹㠲慡㕦ㄱ㡣㍥昴愵散戹ㅦ㤶㠳昹攵㤳㥤〲㝥㔵㔵晣づ挹㐱改戵㘴昳慢愳㔸㕣收㌶挴㡡㕦〵㐵攷㜲㜲昹㉤㔰㜴慥昰攸っ收㌷扥㙥慦晣㌶㈷ㄶ㔷㤲捤㉦㜲㘲㜱㤵摢㘰㘷㌰扦戴㜵㕢昰ぢ㤹㔸㕣㑤㌶扦㡢㠹挵㌵㙥㐳㉣昸扤慢摢㠲㕦㥦挴攲㕡戲昹慤㐹㉣慥㜳ㅢ散㈸㝥ぢㄲ㥤敢挹攵ㄷ㈰搱戹挱愳㌳㤸㕦㜶扡扤昲㡢㡣㔸摣㐸㌶扦挳㠸挵㑤㙥㠳㥤挱晣扥搲㙤挱敦㈲㘲㜱㌳搹晣ㅡ㈲ㄶ户戸つ㜶ㄴ扦㔶㠸捥㥦挸攵㌷ち搱戹搵愳㌳㜸愲摢㜱昶换㈴昴挴攲㌶戲昹愵㐰㉣㙥㜷ㅢ攲㤵ㅦ昲愲㜳〷戹晣㝣ㄷ㥤㍢㍤㍡㠳昹㔹㑥慥攳㤵㥦搳㘲㜱ㄷ搹晣㠸ㄶ㡢扢摤〶㍢㠳昹㜱摣㙤挱㡦㕡戱戸㠷㙣㝥捡㡡挵扤㙥㠳ㅤ挵㑦㑤搱戹㡦摣㝤㡣捥晤ㅥ㥤挱晣㜰散昶捡て㍥戱㜸㠰㙣㝥收㠹搷〷摤㠶㜸攵㘷㤸攸㍣㐴㉥㍦扥㐴攷㘱慦づ㍦㡥㐴攷ㄱ㜲昹㐹㈴㍡㡦㝡㜵昸挹㈲㍡㡦㤱摢㘹㜴ㅥ昷攸っ收〷〸㉤ㅤ㤴昸㌹㈰ㄶ㑦㤰㝤㠸㉢搳㑦扡つㄹㅤ㑦攷愲昳ㄴ戹㍣㤳㑢攴愷㍤㍡㠳㜹搶敥昶㝡㉣㝡㘲昱っ搹挷扢㌲晤慣摢愰攲㘰㥥㜸扢㉤㜸㔲ㄵ㡢攷挸收昹㔴㘲㍣敦㌶挴㠲攷捥㙥㡢㌳搱ㄳ㡢ㄷ挸收㈹㔱㉣㕥㜴ㅢ㘲挱搳㕦户挵昹攸㠹挵㑢㘴昳慣㈶ㄶ㉦扢つ戱攰ㄹ慣摢攲ㄲ愳昳㘷㌴捣㘶昳ㄴ㈳㤷㤸㕥㐱〳戵㜹㜲㍡㠱㔴扦敡搵攲㘹㐵戴㕥㜳戴攴㠴㐲慤っ㕦㍣戱㠸搶ㅢ㡥搶㤵昸㑦㐶㤵愱挵㤳㠹㘸扤改㘸㕤ㅤ愸挵ㄳ㠸㘸扤攵㘸挹挹㈲㙢㕣㍣㘹㠸搶摦ㅣ㉤㌹㕤㘴㡤㡢愷つ搱㝡挷搱㤲㔳㐴㤶ㄶ㑦ㄵ愲昵㥥愳㈵愷㠵慣㠸㍣㍤㠸搶晢㡥搶㥦昰㕦㜶㡥㍣㐱㠸搶〷㡥㤶㥣っ戲㝣昱愴㈰㕡ㅦ㍡㕡㜲㍡挸ㅡㄷ㑦ぢ愲昵戱愳㈵愷㠰㉣㉤㥥ち㐴敢㔳㐷㑢づ晢慣㠸昷ㅡ慤捦ㅤ㉤㌹昰戳㝣昱〴㈰扥搶㍢㕡㜲戰㘷昹攲㐱㉦㕡㕦㌹㕡㜲戸㘷㘹昱戰ㄷ慤慦ㅤ㉤㌹攰戳戴㜸攰㡢搶户㡥㤶ㅣ昲㔹攳攲愱㉦㕡摦㍢㕡㜲㤸㘷昹攲攱㉥㕡㍦㌸㕡㜲愰㘷昹攲〱㉦㕡㍦㌹㕡㜲㜰㘷㘹昱㈰ㄷ慤㕦ㅣ㉤㌹愰戳戴㜸㘰㡢㔶㑥㠱ㅣ㐳㜲㄰㘷㘹昱㘰ㄶ慤㕣㐷㑢づ摣㉣㉤ㅥ挰愲㤵㈷㕡戶㌹㜴ㄴ㡦㑦戹昶晢攳㜷㑥搱散㘴搸ㄶ攰ㄱ㐲收㐰㔵㍣㌶㐵攳㠷㑣つ挵挳㔱〴晦昶〹㜸〴㡡攰㝢㥦㠰〷㥤〸扥昳〹㜸㥣㠹攰㕢㥦㠰㠷㤶〸扥昱〹㜸㌴㠹攰㙢㥦㠰〷㤰〸晥攵ㄳ昰㤸ㄱ挱㔷㍥〱てㄳㄱ㝣改ㄳ昰挸㄰挱㝡㥦㠰〷㠳〸扥昰〹㌸晦㐵昰戹㑦挰㈹㉦㠲捦㝣〲捥㜲ㄱ㝣敡ㄳ㜰㘲㡢攰ㄳ㥦㠰㜳㔹〴ㅦ晢〴㥣扥㈲昸挸㈷攰㡣ㄵ挱㠷㍥〱㈷愹〸晥改ㄳ㜰㕥㡡攰〳㥦㠰㔳㔱〴晦昰〹㌸晢㐴昰扥㑦挰〹㈷㠲㜵㤹㠲〱晦て㠰㌶晥〷</t>
  </si>
  <si>
    <t>㜸〱捤㥤〷㝣摣攴晤晦晤㌸戶㘲㕤㤶㈰〹㉢㐰攲㄰戳〲攱㤶㙦〴〲㤹㐰㈰〳㜰挲㙥捤つ㕤㘲昰〸戶戳搸㈳愵捣㌲捡ち㄰ㄲ㐸搹㝢㠴㕤㈸㝢㙦㈸扢散㔹㈸慢散昵晦㝣扥㤲㝣㍡㥤攴搱㕦晦慦㔷㉦㜷㑦昴㝣攷愳昷㐹扡㍢㍤㕦挹ㄵ慡愲愲攲㌷㍣昸㍦ㅦ㔵㕣搸戰㘱㘹㐷愷搹㌲㙥㑡㕢㜳戳㤹敢㙣㙡㙢敤ㄸ㌷愹扤㍤戳㜴㐶㔳㐷㘷㍦ㄸ㘸㡤㑤搰㜷㔴㌷㜶㌴ㅤ㘲搶㌴㉥㌲摢㍢㘰㔴㕤㔱㔱㔳愳㔷㐲扦扥晤㌲㥣㡥㑥㉦扤㡡つ慣㉡㜴㡤㑤㝦㌶㌵㙣㜴㌶㈱㌶〳搸っ㘴㌳㠸捤㘰㌶㐳搸ㄸ㙣搶㘲戳㌶㥢愱㙣㠶戱ㄹ捥㘶ㅤ㌶敢戲㔹㡦つ昳敢ㅢ戰ㄹ㠱㘶攰㠶㘸收㑣㤹㍣㍢㝢㈰搶愶愱戳慤摤摣㙡搴㥥搶㤸㈷㐴㈲攳㈲攳愲改㘸㘲㕣㜸慢㔱㔳ㄶ㌶㜷㉥㙣㌷㈷戴㥡ぢ㍢摢㌳捤㕢㡤摡㙤㘱戶戹㈹户慢戹㜴㑥摢㐱㘶敢〴㌳ㅢ㡥㘵㌳昱㔴㈴㕥㕦㕦㐸愷㔳〳㌷㐲攴㔹㔳㈶敦搶㙥ㄶ㍡晥㕢㌱㌷㘶捣搹㔳㈶㡦㥢㘵㜶晥户㘲㡥㐴㑣㠴㥣摡搶㤲㘹㙡晤㉦〵慤收㝢㕡㍦搵捣㌵昱捤㌷捤昶愶搶㜹攳㌰散ㄲ搰攸㈵挷㑤敡攸㔸搸戲㠰摢搱ㄴ戳戹㜹て戳㈰㙦㝡换搴㡥捥摤㌲敤㉤ㅤ〳㕢挸捦㙣㌷㕢㜳㘶挷攰㤶㘹㑢㜲㘶戳㙤搸㔱搳戲㘷愶㝤㔶愶挵慣攲挲㤰ㄶ敢㍤㥣㥥㌷㕢㍢㥢㍡㤷づ㙡㤹摢㘱敥㤱㘹㥤㘷搲愴扡㘵愷㠵㑤㜹㔵㔵㠵㘷㐵扦捤晣㐶㈶㙦ㄴ挶搳㌲㘵㝥愶扤㔳㝡㝣ぢ㈳㝥戶慥捤㐵搶愲㘴㕣摣愴㐶㜹扣昸㥥㌵㌴戵散㙡戶户㥡捤㑣挲㜷㜲慣挷㐸〰㔹敦㐳ㄷ㈹㘷㜵昸㉥愹〱昶捥挷㜵㘱ㄶ㙤ㄴ㥡昵㘶戵戵户㘰㠳㥣㘹㘶㕡㈷㐴戶㙡攸捣㑦㌵ㄷ㑤〸㡦㡢敡戵搰敡愳㘹户〹㥡戵〱㈳摦搶搲㜴㐸㠶戴挷㐷愲攱昱晡ㄸ㕡搴愱㔱㔵慦㘲㑦㜷挷攷摥㔶搹㤸愹㙣捣㔶㌶收㉡ㅢ昳㤵㡤㘶㘵㘳愱戲㜱㕥㘵攳晣捡挶愶捡挶〳㉢ㅢて㠲㡤昳愸改摦扦搲㝥摣昱㐲敡慤收㤷户㥣㜵挹㈳晦㌸戵扡㘳户㝤ㄵ㜷㙥㌹㌶㙣㠶㠵攰昱㙥づ慤扥〵ㅡ㙤㑢㌴摥昱搶㘳扣㘳㘹戱ㄵㅡ愵㥥挷㜸㌹收㔰搵捡㥦敦扢戳㜶昶戹摦扤戸敥㥤慤慤㡦㉡ㅥ㐴㈴搹㌸㉣〴㈷摢㠶愱挲㘸戴〸㥡戲㘴㠹昱㝡㤴ㄶ㌱㌴㑡㍤㘱㈷㔳慦㍦㤱慢㍢㝦捦㔹慢㥦搸㜸捦㠶㌳㕥戸㐷昱㘰㈵挹敡戱㄰㥣㉣挱㔰㐹㌴㕡ち㑤㔹戲攴㜸㍤㑤㡢昱㘸㤴㝡搰㑥㌶戸㜰昶扡搵ㄳ〶捦戸敢㜵㜳昳戳づ晥昲㈲挵㠳愲㈴摢づぢ挱挹㈶㌰搴昶㘸戴ㅤ搰㜸㤳挵㘲攳昵㠹戴㤸㠴㐶愹扢敤㘴愷慦愷㍦㌲昲挱戵愷㕦㝣昴攲愷て㝡晢㥣㉢ㄵ昷㐳㐹㌶〵ぢ挱挹愶㌲搴㌴㌴摡㡥㘸扣挹敡敢挷敢㍢搱㘲㘷㌴㑡摤㙡㈷摢㌶扡敡散㘷㔷ㅦ㌹昹㤲〳攷㙤昰摥㕥〷㥦愵㜸㤰㤷㘴扢㘰㈱㌸搹慥っ㌵〳㡤㌶ㄳ㡤㌷㔹㉣㍤㕥㥦㐵㡢搹㘸㤴扡摥㑥㌶敤挹摡㌳摢搷㍡㘵挷㍢扦㕣㌰㘱搸搴戶㍤ㄵ㍦㑣㈴搹敥㔸〸㑥戶〷㐳㌵愰搱收愰昱㈶㡢㐷挷敢㜳㘹戱㈷ㅡ愵慥戰㤳敤㌰户㌵扥捤㘶晢㑤扢昶攳愶㥡㐵㡢慥昹㕣つ㠰㕡㤲敤㡤㠵攰㘴晢㌰搴扥㘸戴晤搰㜸㤳㐵㠱㜱㝦㕡晣づ㡤㔲ㄷ摢挹㝥昷昱㤷㉦㡤㝥敡㤷挹㔷扣㜶昳㘷慢㙥昸㝣㠸攲㠷愳㈴㙢挴㐲㜰戲〳愰搵㌳㘸戴㉣ㅡ㙦戲㌸戶挶ㅣ㉤昲㘸㤴㍡摦㑥昶挷㕦㌶慣ㅤ搵敦㑦㌳㙦㝦㌴昷摡㠱ㄳ㠷㍦愲昸㈱㉣挹ち㔸〸㑥㌶㡦愱收愳搱㥡搰㜸㤳㈵㠰昱㐰㕡ㅣ㠴㐶愹㌳敤㘴换㘶㑦㥤㝣㙤㝣捥捥搷扣扣㜲昴㌵慤慦㙤愴昸㘱㉦挹㕡戰㄰㥣慣㤵愱摡搰㘸ぢ搰㜸㤳挵㈲攳昵㠳㘹搱㡥㐶愹㔳散㘴户摦扣敢愶搵㉢昲㍢㕦㔴㕤扤攲愶㡤㉥戸㐹昱㑢㠵㈴敢挴㐲㜰戲㠵っ戵〸㡤戶ㄸ㑤㔹㌲ㅣ慥㤶搰㘲㈹ㅡ愵㡥戳㤳摤晡攰㡤㉢ㅥ㡦戶捤㍡晥戴㕢㕢㍦晦昰挷晢ㄴ扦扣㐸戲㐳戱㄰㥣散㌰㠶㍡ㅣ㡤㜶〴ㅡ㙦戲㌸㌶晤㈳㘹㜱ㄴㅡ愵㡥戴㤳㑤晤㝡慢挳摥㍣晣㠵ㄹ㌷っ扦㜱捣慣㐷摦ㅥ慦昸㈵㐹㤲ㅤ㠳㠵攰㘴挷㐲慢㉦㐳愳晤〱㡤㌷㔹㉣㌵㕥㍦㡥ㄶ㝦㐴愳搴ㄲ㍢搹搷慢㔷㍤㝦㘱扣晦挴㍢㥥㌳㍥扥昰戰愱ㄷ㈹㝥ㄹ㤳㘴㈷㘰㈱㌸搹㠹っ㜵ㄲㅡ敤㘴㌴摥㘴㜱㘰㍣㠵ㄶ㝦㐲愳搴挱㜶戲㐱攷敢〷搵晥昹愱㥤慦晢晢〹挳㐶㕤㌷晤㐳挵㉦㝤㤲散㌴㉣〴㈷㍢㥤愱捥㐰愳晤ㄹ㑤㔹㌲ㅣㅢ捦愴挵㔹㘸㤴㍡搰㑥戶㕤挵昶㌵㐷㕤昴搷㕤㑦ㄸ搰昱挵愸㜳㔶㡣㔰晣㜲㈹挹捥挱㐲㜰戲㜳ㄹ㙡㌹ㅡ敤㍣㌴摥㘴㌱散搴攷搳攲〲㌴㑡攵散㘴扦㝢㘶搸戹摢晤㜳搱㤴㙢敥摢敦㥥敢㕦㍡㌹愷㠶㐳㉤挹㉥挴㐲㜰戲㤵っ戵ち㡤㜶ㄱㅡ㙦戲〸㌶㤰㡢㘹戱ㅡ㡤㔲晢摢挹㐶扣搸㝦户㥢㤶户捤㍣攳慣ㅢ捥㡥扣㥤㌸㔸昱换戲㈴扢〴ぢ挱挹㉥㘵愸换搰㘸㤷愳昱㈶㡢㈲搹ㄵ戴戸ㄲ㡤㔲㜳敤㘴㉢昷晦㘶攸㈱攳㝦㥢㜸搵戵㉢㘶ㅥ㍣攲戲㠸攲㤷㜲㐹㜶㌵ㄶ㠲㤳㕤挳㔰搷愲搱慥㐳㔳㤶㉣㍥㕥扦㥥ㄶ㌷愰㔱㙡㤶㥤散慣㈳摥戹戱敡摢戳㜷㕣昱捤㕤㌷愴敥㥢ㄴ㔵敢㐱㉤挹㙥挲㐲㜰戲㥢ㄹ㙡つㅡ敤ㄶ㌴摥㘴㜱ㅣ㐱㙥愵挵㙤㘸㤴摡挹㑥㌶攳㡤愳㤷ㅣ戱昸挲㈹挷㠵攷敤户散摡㌳慥㔷敢㐳㉤挹敥挰㐲㜰戲㍢ㄹ敡㉥㌴摡㕦搱㜸㤳搵㘳捤敥愶挵㍤㘸㤴㥡㘸㈷㍢攷晢扢㙥昹攵昵〵戳慥摦愸㙤㑥㝡扢㕦摡搵〶㔰㑢戲㝢戱㄰㥣散㍥㠶扡ㅦ㡤昶〰ㅡ㙦戲ㄸ㤲㍤㐸㡢㠷搰㈸㤵戶㤳㉤搱㐷㝥昰搸㙢㍦㑣扦㜰搰㑥㈷㍥扣昷㠶挳搴〸愸㈵搹㈳㔸〸㑥昶㈸㐳㍤㠶㐶㝢ㅣ㡤㌷㔹ㄴㄸ㥦愰挵㤳㘸㤴㡡摡挹ㄶ㕣㜲㑥㘲挶㥡扦㑥扡㘰攵捦㑦㔴㕤㝤摦㜱〳㥦㠶㝡㜷晢㍢敦搴昶捣㘲晣㡡㈸晥㐰㠹㡥ぢ昳㕦捦扦捣昰挳慣㔰㕦㐸ㄶ㈲㤱㝣㝤㌸ㄳ换㔴搷㈲㙣㙦㝦〲昰昰㍣戰戰㔷ㄳ扥㍡㉦㤶摦〴ㅢ㑥捥㜴㤸挵㥦〸㘳㙤摤攴戶㠵慤昹㡥ㄱ晥捡㠶捥㑣愷戹㠱㔷㔷っ㔲收搶㠰㕦㑣㘶㠷攴摢搸敢戶㘷愶㜹愱㌹㘹㐹㤳愵摥挸愳挶敦愵戶㙣戰㜶挷㜶昳攰㉥㙤搹㠸㈶攱〷晤㈲㠹㕤戶㤶㤶捡ㅡ搷愸㈹昳摢㍡捣㔶ㄹ摥搸㤶摤㥡㜲〷㤹敤つ㈶㑦〷㤸㜹㔹搵攱㔴搹㍦摡挶捥㙥挵㡡攲㘷㔸㝥戴㕢㕡㤸戶愴搳㙣捤㥢㜹㡣㜷㠱搹摥戹㜴㑥㈶摢㙣慥㔳㘲㘲攵㠴㘲晤ㄲ昱㡥㙤戹㠵ㅤ㔳摡㕡㍢摢摢㥡㑢㌵㤳昲㡢㌲昸愱㤸㥦搹㤶㌷昱㍢慦㡡㡦ち㔵搱慦㥦㔲ㄵ㕢晡晤搸㘲摣㡥㜱昲㐶戸摥攲㡤昰㥥慦㔷扡搹㡤摢〳㙢㠷戵㘸㌶戹㑤㔶㡥改㈱㤸挴㘵㤸㉤㠲つ㕤敢挴㜳㈷戴摥㍣搸㕡挶搸昵捥晤晦㌵慥慣ㅣ㙡慦晤戴㐵昸㌱扤㌳㝥㌷㌶㥢敤摤㥥昹㔱ㅣ㤱晥っ㥡敡㙤戰㌷〷搲慢㠲㠵㕡愲㤶㔶㉦㙥捡㜷捥搷收㥢㑤昳收昳㕢ㄶ捥づ搵搴㄰㙤搹㐳㝦づ㈲晤㜹㌶㉦愰〹㠵㉡戴ㄷ㘹愴㠵昴扦㕢晤敡搱昸扦敦㍦搳㉢攱愵换㘹〱㥣挳改愸㙥搹戱慤扤愳㕦㍦扦戵摣㌹搳㌱扦㤳㥢㘷昷㑡挶㝢㠹捤换㘸慡挷愰改昱㉣挰㄰ㄸ㔵昱㘴挷愰㤶愹㘶㈱㠳㔳㑣戲㜷慢㑣㜵㡢㜵搶㘲慡搹㤱搳㜹㝡㘳㍡昶㤵㈵ㅡ㤶戰昳て㙣攱搶㙦㉥改㥣㥡改捣昴㙦挱㠹ㄲ扣㑢㍡㡣挶㡡㤷戵㐴捦㐱㈲㜳扣㐳㜶てㄱっ㔹㜴㐵ㄹ㈰〲㉢ㄲ㜶ㅣ散㉦ㄵ晤散戶晢㤵挰搸㌷挶㑡㘸摥つ扤昴㠴〷㑦㍤散㘴戶捥㔹扡挰散愰㜹㡤搶㉤㑡敦敥挵㘰戳㜳搹戹㥤㑤捤ㅤ攳㌰搲㥤摡摢ㄶ㉥昸㙦挶㘱㉣晤ㄵ㌴捥愳㝡㔳㙣挵扤㕦㈷攰慡攸扦㠸敦㑤㘳㘳㐵つ愳㔱愲㙦挲㠶㕢㉢㠲晤㠶晦攴愱扦㠱晦㐲摤改慡敢㘰搱㤷㤳㐳搵戰ㅦ搸〲㐲㜳摡㑤㌹摤㔵㈳ㅤ搰ㅥ搴戲㔷㕢晢㐱搹戶戶㠳戸㍤つ㤶㕥挷㝣搳散攴㈹愴〱昶㈹㌳㌹㌵愶㔴扦㝥㈵攷㝦㕣攷㥡㐶㈲扥昶㌶㥡㐱㤳㥡㥢㐷㌹ㄱ㍢戴㜷㈰敡㠷㤳㔹摡扢㔸愸挵㤱扣戳慤ㄳ㐹㐷㉤㑡㡣摡㝡㔴㠳㤹㙢㙢捤㡦㥡㌳扦摤捣攴挷㉤㘹敥㔸愲㌶〴〶㥥戳ㄹ昳㔵晤㠱㉦挵扥㤹㜴攵㈷㡦㥢㕢昶㍦昴㈹㌵挲㔶㤴㥤㌹摡㥣㠱昱搲㍦㐰愳搶㠷ㄹて㉦㔸㉥㝤攸ㅦ愱慦㝦捣收ㄳ㌴㌸㐸〸㜶ㅣ㈳㍥戵扡㙡ぢ晣捦攳㠴晥ㄹ㥢㝦愱㔱㘳搱㜰㉦搵㍦㐷攳㍣㤴㠱昸㝣昳攵つ摣ㄲ攲昲㌷昰㙢㐸㐳㝡㌷㍡戵ㄵ㉣昸㈶敡㠴愶ㄳ㤳㑥㐴㑡㐳㘰㕦〰搵戶愲散㙣搶㌶㜰ㄳ〰㍦搳扦ㅦ捣晣〱晣捡ㅣ〴愳㜳搳㜳〱愸戴扡㉡っ㥤〰攸〷㠱捥㜳昹㉡ち㤱〰愸㐶捦㜹愸ㅦ㝦㜵〱㠸㐰㕣づ㐰㘷㑣扤ㅢ㥤㡡挱捦て挰ㄷ〸敥ぢ攰㜳㕢㔱㜶㠶㉤㠱㐸戵ㅣ挵摡ㅣ昲㘷㌰昳〷㌰っ㙡㝤㌸㥢㜵搰戸〰慣㘷㜵㔵ㄲ㐱〴挰晡㌴摡〰㡤㑡㐳㈴〰㐶愰攷㍣搴㝢㙥〰㈹㠸换〱㡣㘴㑣扤ㅢ㥤ㅡて㍦㍦〰慦〶〱㜸挵㔶㤴㥤昵㥢㠰㐸戵ㅣ挵收ㅣ昲㑢㠱〰戶㠴㕡ㅦ换㘶㉢㌴㉥〰攳慣慥摡ㅥ㐱〴挰㌶㌴ち愳㔱ㄳ㈱ㄲ〰ㄱ昴㥣㠷㝡捡つ㘰〷㠸换〱搴㌳愶摥㡤㑥㑤㠲㥦ㅦ㠰〷㠲〰摣㙦㉢捡捥㐴㑥㐵愴㕡㡥㘲㝢㈴㔵昷〶〲㤸〸戵㍥㠹捤㘴㌴㉥〰㔳慤慥㥡㠶㈰〲㘰ㅡ㡤㜶㐴愳㜸㜲㔲〰散㠴㥥昳㔰户戹〱散〸㜱㌹㠰㕤ㄹ㔳敦㐶愷㜶㠶㥦ㅦ㠰㙢㠳〰㕣㘳㉢捡捥㡥敥㡡㐸戵ㅣ挵ㅣづ昹慡㐰〰㝢㐲慤敦挵㘶㙦㌴㉥〰晢㕡㕤㌵〳㐱〴挰㝥㌴摡ㅦ㡤㥡〵㤱〰昸ㅤ㝡捥㐳㕤散〶㌰ㄳ攲㜲〰ㄹ挶搴扢搱愹搹昰昳〳㜰㙥㄰㠰㜳㙣㐵搹ㄹ摢㍤㄰愹㤶愳㌸㤰㐳㍥㉢㄰㐰㌳搴㝡ぢ㥢㔶㌴㉥〰ぢ慣慥㙡㐰㄰〱㜰㌰㡤摡搱愸戹㄰〹㠰づ昴㥣㠷㍡搹つ㘰づ挴攵〰ㄶ㌳愶摥㡤㑥敤〹㍦㍦〰挷〴〱㌸摡㔶㤴㥤㐵摥〷㤱㙡㌹㡡愳㌸攴㈳〳〱ㅣ〳戵㝥㉣㥢㘵㘸㕣〰㡥戳扡㙡㕦〴ㄱ〰㝦愴搱昱㘸搴晥㄰〹㠰ㄳ搰㜳ㅥ㙡㤱ㅢ挰㝥㄰㤷〳㌸㠵㌱昵㙥㜴敡㜷昰昳〳搰ㅣ〴攰㈰㕢㔱㜶㘶晢〰㐴慡攵㈸捥收㤰㥢〲〱㥣ぢ戵扥㥣捤㜹㘸㕣〰㉥戰扡㉡㠳㈰〲㘰〵㡤㉥㐴愳㜲㄰〹㠰㤵攸㌹て㜵㠰ㅢ㐰ㄶ攲㜲〰慢㘱ㅦ搲扢搱愹㍣晣晣〰散ㄹ〴㘰慥慤㈸㍢摢捥搳攸戵ㅣ挵搵ㅣ㜲㐳㈰㠰㙢愱搶慦㘳㜳㍤ㅡㄷ㠰ㅢ慤慥㥡㡦㈰〲攰㈶ㅡ摤㡣㐶ㅤ〸㤱〰㔸㠳㥥昳㔰扢戸〱㌴㐱㕣づ攰㜶挶搴扢搱愹㠳攰攷〷㘰㘲㄰㠰ㅤ㙣㐵搹っ㐰㉢㈲搵㜲ㄴ昷㜱挸ㄳ〲〱㍣〰戵晥㈰㥢㠷搰戸〰㍣㘲㜵㔵ㅢ㠲〸㠰㐷㘹昴ㄸㅡ㜵㌰㐴〲攰㜱昴㥣㠷㡡扢〱㉣㠰戸ㅣ挰搳㡣愹㜷愳㔳敤昰昳〳戰㘵㄰㠰㉤㙣㐵搹慣挴㐲㐴慡攵㈸㕥收㤰㌷ぢ〴昰㉡搴晡㙢㙣㕥㐷攳〲昰て慢慢ㄶ㈱㠸〰㜸㤳㐶㙦愱㔱㑢㈰ㄲ〰㙦愳攷㍣搴挶㙥〰㡢㈱㉥〷昰㍥㘳敡摤攸搴㔲昸昹〱ㄸㄶ〴㘰愸慤㈸㥢㈹㌹っ㤱㙡㌹㡡㝦㜱挸㙢〵〲昸〲㙡晤㑢㌶㕦愱㜱〱昸户搵㔵㠷㈳㠸〰昸㠶㐶摦愲㔱㐷㐲㈴〰扥㐳捦㜹愸ㅡ㌷㠰㈳㈰㉥〷昰ㄳ㘳敡摤攸搴㔱昰昳〳昰敢㉦〱㕦㠵㝦戱ㄵ㘵戳㌷挷㈲㔲㉤㐷㔱㔵㠹㈱晦〴㌳晦慦挲ㅡ搴㝡㝦㌶㌵㘸㕣〰㐲㔶㔷㉤㐳㤰搱っ㌴㠰㐶〳搱愸攳搰ㄵ〰㠳搰㜳ㅥ敡㉢攴攸晡㌱昴〷㠸换〱慣〵晢㤰摥㡤㑥㜱㥡挸て挰㐷㐱〰㍥戴ㄵ㘵㌳㑡㈷㈲㤲〰搸㠰㐳㝥㍦㄰挰㠶㔰敢ㅢ戱搹㤸愳㉢晥ㅡㅣ㘵㜵搵㐹〸㌴㥡慢㔳㑢愳搱㘸搴㈹攸ち㠰㑤搰㜳ㅥ敡㜵㌷㠰㤳㈱㉥〷戰ㄹ散㐳㝡㌷㍡昵㈷昸昹〱㜸㉥〸挰戳戶愲㙣㤶敢㜴㐴ㄲ〰㘱づ昹改㐰〰㔱愸昵ㄸ㥢㌸㐷㔷〴㤰戰扡敡っ〴ㅡ捤搵㐹搲㈸㠵㐶㥤㠹慥〰㐸愳攷㍣搴㐳㙥〰㝦㠶戸ㅣ挰〴搸㠷昴㙥㜴敡㉣昸昹〱戸㉢〸挰㥤戶愲㙣收敤㕣㐴ㄲ〰㍢㜲挸户〷〲搸ㄹ㙡㝤㍡㥢㕤㌸扡㈲㠰ㄹ㔶㔷㉤㐷愰搱㕣㥤㤹㌴㥡㠵㐶㥤㡦慥〰㤸㡤㥥昳㔰搷扢〱㥣〷㜱㌹㠰〶搸㠷昴㙥㜴敡〲昸昹〱戸㌴〸挰㈵戶愲㙣㌶㜰㈵㈲〹㠰晤㌹攴搵㠱〰㝥て戵摥挸收〰㡥慥〸㈰㙢㜵搵㉡〴ㅡ㡤㤷㥥愳㔱ㅥ㡤扡ㄸ㕤〱㘰愲攷㍣搴㜹㙥〰ㄷ㐱㕣づ愰〹昶㈱扤ㅢ㥤㕡つ㍦㍦〰愷〵〱㌸搵㔶㤴捤㔰㕥㡡㐸〲愰㥤㐳㍥㈵㄰㐰㈷搴晡㐲㌶㡢㌸扡㈲㠰㈵㔶㔷㜱晡㜲㌴㔷㘷㈹㡤づ㐱愳慥㐰㔷〰ㅣ㡡㥥昳㔰换摣〰㉥㠷戸ㅣ挰㤱戰て改摤攸搴㤵昰昳〳㜰㐸㄰㠰愵戶愲㙣搶昴ㅡ㐴ㄲ〰挷㜳挸㡢〳〱㥣〸戵㝥ㄲ㥢㤳㌹扡㈲㠰㍦㔹㕤㜵㉤〲㡤收敡㥣㑡愳搳搰愸敢搱ㄵ〰愷愳攷㍣㔴慢ㅢ挰㜵㄰㤷〳㌸ぢ昶㈱扤ㅢ㥤扡〱㝥㝥〰昲㐱〰㜲戶愲㙣㈶昷㘶㐴ㄲ〰ㄷ㜲挸㤹㐰〰慢愰搶㉦㘲㜳㌱㐷㔷〴昰ㄷ慢慢搶㈰搰㘸慥捥㈵㌴扡ㄴ㡤扡ㄵ㕤〱㜰ㄹ㝡捥㐳敤敤〶㜰ぢ挴攵〰慥㠲㝤㐸敦㐶愷㙥㠳㥦ㅦ㠰㔹㐱〰㘶摡㡡戲搹攵㍢ㄱ㐹〰摣捣㈱敦ㅡ〸攰ㄶ愸昵㕢搹摣挶搱ㄵ〱摣㘱㜵搵㕤〸㌴㥡慢㜳㈷㡤敥㐲愳敥㐶㔷〰晣ㄵ㍤攷愱㈶扢〱晣ㄵ攲㜲〰昷挲㍥愴㜷愳㔳昷挰捦て㐰㉡〸㐰搲㔶㤴捤㜸摦㠷㐸〲攰㌱づ戹㍥㄰挰ㄳ㔰敢㑦戲㜹ち㡤ぢ挰㌳㔶㔷摤㡦㐰愳戹㍡捦搲攸㌹㌴敡㐱㜴〵挰昳攸㌹て戵㤵ㅢ挰〳㄰㤷〳㜸〹昶㈱扤ㅢ㥤㝡〸㝥㝥〰㐶〷〱愸戵ㄵ㘵戳昰㡦㈲㤲〰㜸㡢㐳ㅥㄹ〸攰ㅤ愸昵㜷搹扣挷搱ㄵ户㠰て慣慥㝡っ㠱㐶㜳㜵㍥愴搱㐷㘸搴ㄳ攸ち㠰㡦搱㜳ㅥ㙡ㅤ㌷㠰挷㈱㉥〷昰ㄹ散㐳㝡㌷㍡昵㈴晣晣〰っっ〲㌰挰㔶㜸㉢〳慡㥦㐱愴㍥捣攸づ攰㠰ぢ㝢㌶㤹㡢㌹〵㌵戸㠰搲攰㈹ぢ㍢㍡摢㘴扥㙣㔰㘱㙡摢慣戶捥愹㑤ㅤぢ㥡㌳㑢㠷ㄶ散㠵扤收㥢慤㤸捤㙥挷愴戶㐷搶戶㘰㠱㤹搷ぢつ㙤ぢ摢㜳收昴愹晦ぢ戳摤㔸㍦扣㜵㌲搱㕤愹昰昸捦㈶㜰㉢攰㠹慤〴㡦㡡敡攷㄰搰㍢て㈷〵捡慥㌹㜳㔹㌴㘰㌸愴㐸㜴㑥㔳㘷戳㌹愰㈰昳搵戲㕣㔳〰㐵㤴〸攴晢ㄷ㌸ㄷ㘴㑥ㅤ㔴搸愹扤㈹摦摣搴㙡昲捤ㄸ㘶㤹捥㌰攷愱ㅣ㘰户戶㡥㈶㔶㈷て㉡捣㘹捦戴㜶㉣攰捣㘶㙥改摡㈵㍤㤹〲慤㉥㑣㙥㙡敤㐰ㅡ㜹ㄷ戹㍣愴搰㌰扦㙤㌱㉥㑢㔸搸搲扡㔳㘶㐱挷晦挴扢愲昸戶挸㐳摥ㅡ㔵愹㉡㉢㔵㑤㘵捤㝦晡晥㘸摦㘲ㅦㅢ㙡ㄵ㝣㡦挲㜶摡搹摥㤴㕤㐸㘰㤲㈳㡡戶㡡㡤扣㠷ㄵ搵捦㘳挹㍢㠷改㝡ぢ㍤〵〸ㅣ㙢㐹戹扤敦㕣㜸搷戵ㅥㅢ挱㕣晦づ挳ㄹ昸㍤㥡㕤㜶㥡㍢扤㔸㥡昳㝦扡㜰愲晡〵㐴敥㜵㈵挴㜰ㄸて戶㌶㈱㔶㐷㜰㡢挲㥥㠹㉤㠱㍤敦㘶ㄹ㉡㠸つ户搰挱挵挵ㅤ㌱㤹㍥戰㌰㈳㤳㌵㥢㔱〳搰㤲改ㅣ㙣㜵㔸㡣㠱挲晡づ㕢㌷愵慤愵㈵挳㑤㡥㤷〷㌴攴㌲捤㘶㑤㘱搲挲捥戶㤹㑤慤㝡〱㡤㙣㤷戶㈸戳〴愲捣ㄲ㙢戶扥戰〷㙢㠳㘴㤹戱摡收㘵摡㥢㍡攷户㌴攵㙡搸㘱晤捥晦挴戶㡡攳㐷ㄵ㘰㍡て攷㔸攲㥤晥户㈶攱昱㜶㡦㐳挵っ搱昱敤挷ㄶ㕤愹㌴晣㔳晦㘱改〸㡥㍣昲㠱愲晦㠸㘸搵㜸挹愱㐸挶昲㠵㑣挵㘲昱㡢㈳戱㠹捡挱㐹晤㥤〶㜸改㍦挱㤴ぢ㝣㔵扤㠴愶摢扡㠲晥㌰〸捤㘸换攴㜷捣攴㜰愹㑦㝦晢㐲㥦ㅡ扣戵㍣搴戴ㅢ慣昴㤸㠲攲㈱㑣㘵㉦㙡捡㥢敤㌵ㄴ㌴攰㐲愶㉡搶㠸㘸搶㝢㠸㌹敦㝥ㄵ搵搵〳㙡晣㜲㑤㜷㘲㡤戱攷捦摤ㄷ㑡㑤㉦㡢晦改敥愹ㅤ㌸昶㔰㐸㍥愲㝥挶敡攸扦㜰㥤㕥㠶㤰敢攳㌱昸㤵〶扦愱愹㝥〵㑡敦㝢㔳㕡㜴㠱搲っㅤ㐶㔵㜲㠹っ换㐱㙡㔰㍡㈱㜵㈴搵戲㈲〳㕣昵ㅦ㥡㔵晡㔱攳㕣㜷愳㌵㘰㉢㌷昳㈱敢昸捡㍡ㄳ㝣㌲㔴㔴㔶㔶攱慤搶扣戵㜳㘵㘹ㄱ慣愵挱㤴挲㄰戵㌱㠶愰戱㘴㜰〳敥㉣㠸摦攸㜳ㅤ捡㡢㌰挲搴昶㙦昸㑦ㅥ愱㤰㕥〹㤷㡡㤰㝡〳慤挳㐱愳挴〲㠵㜷〰愷挱搰愸て㈰攴户〱搷㘷㤷晡〸㕤㝥㝥㔵㘸扣㄰愹户挷㑢昵㌱㍣㜸捣搴㌵〶晥〴㑢㍣ㄴ㜵㙤㥡㌵㤰昶扣㘹㝥㑡て扣㜴㕥搷挶〵㜹㝤㠶〵㘷㌵㈸戰㔷㈳〴ㅢ㝤〰つ晦攵㙦㌰㤰〶㠳㘸昰㌹っ昸㥥㙢㠳搱ぢ㘲挹㙢㘴㝣㔸ㅡ㜰〱换慦㕤㌹㕣㉣搷㘲㡥戵㤹攳㘷ㄸ㜸㔹晥ち㤹戰搴攵愲㉥昴㉡㍣㥦㌳㡡㙦㥢㜰ㅢ挶㈰㕣攱ㄲ㙥敢㐰摡㌳户㑡戸㤱㡣扥慥〴戱㍡㡡挵ち㍥摣搶㠳㡤扥㍥つ㔹挸攰㘳戰〱つ㐶搰㠰戵つ挲㙤㐳昴〲戹攱㜲ㅦㅦ㙥ㅢ挳〵摣㔸敥攰攴㜰㜱ㅢ挹ㅣ愳㤸㠳愵〹㕥㙥慣㐷攸㠱ㅢ慢ㄵ㠴摢㘸〶㘱搹㐲〹户㌱㤰昶捣㡤攵つ㜸攲㌲㉥〶挱㠲扣㔸攳攰っ㤹〲㝢㝢摢ㄴ㌶晡㘶㌴㘴晤㠳㡦挱收㌴搸㠲〶㉣㠹㄰㙥㕢愲ㄷ挸つ搷㡡昸㜰摢ち㉥攰㌶搲㤵挳挵㙤㙢收ㄸ挷ㅣ慣㘸昰㜲㘳ㄹ㠳挵㡤摦㜵攴攱摤摥㔸攴㈰摣挲っ挲㙡㠷ㄲ㙥㔱㐸㝢收挶慡〸㍣㜱㥡㤴㐱戰㈰㉦㤶㐶昸㘰㠹挳㐶慦愷㈱换㈶㝣っㄲ㌴㐸搲㠰㤵ㄴ挲㉤㠵㕥㄰㌷㕥㠴攵挳㙤㍣㕣挰㡤挵ㄵ㑥づㄷ户㙤㤹㘳㍢收㘰㈱㠴㤷摢㐴挸㝡搸摥㈶挱㐴戸㙤捦㈰㤳搱㉢攱㌶ㄱ搲㥥戹戱㤸〲㑦㔴㕡㌰㠸挳㡤ㄵㄵ捥㤰㈹戴户户挹戰搱愷搰㤰搵ㄶ㍥〶㔳㘹㌰㡤〶㉣挰㄰㙥㍢愲ㄷ挴㡤搷㤳昹㜰摢ㄹ㉥攰挶㥡っ㈷㠷㡢摢㜴收搸㠵㌹㔸㍦攱攵挶愲㠹ㅥ戶㌷㤶㔴〸户ㄹっ挲摡㡡ㄲ㙥戳㈰敤㤹ㅢ㙢㌰昰挴搵㘹っ攲㜰㘳㈱㠶㌳㘴ち㙤㙥扢挱㐶摦㥤㠶㉣搲昰㌱搸㠳〶つ㌴㘰摤㠶㜰㥢㠳㕥㄰㌷㕥ㅡ攷挳㙤㑦戸㠰㕢挶㤵挳挵㙤㉦收搸㥢㌹㔸㜶攱攵挶㕡㡢ㅥ戸戱ㄲ㐳戸敤换㈰㉣挹㈸攱戶㍦愴㍤㜳㘳改〶㥥戸昶㡤㐱ㅣ㙥慣摦昰挱昲㝢搸攸㡤㌴㘴㙤㠷㡦挱〱㌴挸搰㠰攵ㅥ挲㉤㡢㕥㄰㌷㕥攵攷挳㉤てㄷ㜰㘳〵㠸㤳挳挵捤㘴㡥〲㜳ㅣ〵〳㉦户㘳㈰敢㠱ㅢぢ㌸㠴摢㝣〶㘱㈵㐷〹户〳㈱敤㤹ㅢ㉢㍥昰挴㤵㜵っ攲㜰㘳搹㠷㌳㘴ち敤敤慤ㄹ㌶㝡ぢつ㔹ㄲ攲㘳搰㑡㠳㌶ㅡ戰㑡㐴戸㉤㐰㉦㠸ㅢ㉦㔸昴攱搶づㄷ㜰㘳攱㠸㤳挳挵慤㠳㌹㜸て〱挵㈲て㉦㌷㔶㜶昴㜰㝣㘳摤㠷㜰㕢挴㈰㉣〰㈹攱戶〴搲㥥戹戱㔰〴㑦㑣ぢ㌰㠸挳㡤搵㈲捥㤰㈹戴戹ㅤ〲ㅢ晤㔰ㅡ戲㤲挴挷攰㌰ㅡㅣ㑥㠳㤵㌰㄰㙥㐷愰ㄷ挴㡤搷㕥晡㜰㍢ち㉥攰挶㝡ㄳ㈷㠷㡢摢搱捣㜱っ㜳戰㌶挴换㡤〵㈱㍤㜰㘳戹㠸㜰㕢挶㈰慣ㅢ㈹攱㜶ㅣ愴㍤㜳㘳㝤〹㥥戸㉡㤰㐱ㅣ㙥㉣㌲㜱㠶㑣愱捤敤㜸搸攸㈷搰㤰〵㈸㍥〶㈷搲攰㈴ㅡ戰㈶㐵戸㥤㡣㕥㄰㌷㕥㐶敡挳敤㑦㜰〱㌷㤶愹㌸㌹㕣摣㑥㘵㡥搳㤸㠳㈵㈵㕥㙥慣㈳改㘱㍦㘵㤵㠹㜰㍢㠳㐱㔸㙥㔲挲敤㑣㐸㝢收挶戲ㄴ㍣㜱捤㈱㠳㌸摣㔸㥢攲っ㤹㐲㥢摢搹戰搱捦愱㈱敢㔶㝣っ捥愵挱㜲ㅡ戰㤴㐵戸㥤㠷㕥㄰㌷㕥ㄱ敢挳敤〲戸㠰ㅢ慢㕢㥣ㅣ㉥㙥㉢㤸攳㐲收㘰㈵㡡㤷ㅢ换㑦㝡攰挶攲ㄴ攱戶㡡㐱㔸愵㔲挲敤㘲㐸㝢收挶㙡ㄶ㍣㜱㐵㈳㠳㌸摣摥挴㤲㌳㘴ち㙤㙥㝦㠱㡤㝥〹つ摦昲㌷戸㤴〶㤷搱攰㙤ㄸ〸户换搱ぢ攴收晦㍢敢㑡戸㠰ㅢ㡢㘲㥣㐱戸戸㕤挵ㅣ㔷㌳〷ぢ㔸扣摣㔸戵搲挳㝥捡㥡ㄶ攱㜶㉤㠳戰戸愵㠴摢昵㤰昶捣㡤㐵㌰㜸攲㝡㐹〶㜱戸戱ㄲ挶ㄹ㌲㠵㌶户ㅢ㘱愳摦㐴㐳㔶挹昸ㄸ摣㑣㠳㌵㌴㘰攱㡣㜰扢〵扤㈰㙥扣㑥搹㘷㝢扢つ㉥攰挶㕡ㅡ㈷㠷㡢摢敤捣㜱〷㜳㔴攱ㄷ㠱㤷ㅢ㡢㕤㝡搸摥㔸ち㈳摣敥㘲㄰搶挴㤴㜰扢ㅢ搲㥥戹戱㜶㠶㘴昴㝢ㄸ挴攱挶〲ㅡ㘷挸ㄴ摡摣晥〶ㅢ晤㕥ㅡ戲戸挶挷攰㍥ㅡ摣㑦〳搶摢〸户〷搰ぢ攲挶㑢慥㝤戸㍤〴ㄷ㜰㘳〹㡥㤳挳挵敤㘱收㜸㠴㌹㔸㉥攳攵挶ㅡ㤹ㅥ戸戱㠲㐶戸㍤挶㈰㉣愵㈹攱昶〴愴㍤㜳㘳挹㡤㜰㝢㤲㐱ㅣ㙥戵㤰㍡㐳㜶㜱㝢ち㌶晡搳㌴㘴㑤㡥㡦挱㌳㌴㜸㤶〶㉣搳ㄱ㙥捦愱ㄷ挴㡤㔷㡦晢㜰㝢〱㉥攰挶捡ㅤ㈷㠷㡢摢㡢捣昱㜷收㘰㤵㡤㤷ㅢ㑢㙢㝡搸㑦㔹㜸㈳摣㕥㘶㄰㔶攰㤴㜰㝢ㄵ搲㥥戹㈵攰㈶摣㕥㘳㄰㠷ㅢ换㜵㥣㈱扢戸扤づㅢ晤つㅡ愶晣つ晥㐱㠳㌷㘹挰敡ㅥ攱昶ㄶ㝡㠱摣晣㝦㥦扥〳ㄷ㜰㘳挱㡦㌳〸ㄷ户㜷㤹攳㍤收㘰㜱㡥㤷ㅢ㉢㜲㝡搸摥㔸慦㈳摣㍥㘰㄰ㄶ敥㤴㜰晢〸搲㥥戹戱挰㐷戸㝤捣㈰づ㌷㔶昹㌸㐳㜶㜱晢〴㌶晡㍦㘹挸ち㈰ㅦ㠳㑦㘹昰ㄹつ㔸ㄴ㈴摣晥㠵㕥㄰㌷㕥搳敦戳扤㝤〱ㄷ㜰㘳㥤㤰㤳挳挵敤㑢收昸㡡㌹㔸搳攳攵挶㐲㥥ㅥ戸戱捣㐷戸晤㥢㐱づ㐰慦㠴摢户㤰昶捣㡤㜵㐱挲敤㍢〶㜱戸戱㌸挸ㄹ戲㡢摢昷戰搱㝦愰㘱摥摦攰㐷ㅡ晣㐴〳ㄳ〶挲敤㘷昴㠲戸昱昶〴㍥摣㝥㠵ぢ戸戱扣挸ㄹ㠴㡢摢㙦捣㔱㠱㌹ぢ挵㔲㈰㉦㌷搶晦昴挰㡤搵㐱挲つ愷戵㉢搴㈲昴㑡戸攱摡攱㕥㜰㕢〲㌷攱㔶捤㈰づ㌷搶ㄴ㌹㐳㜶㜱搳㘰愳昷愷㈱敢㡤㝣っ㙡㘸挰㥢愱㈹㤶㈰〹户㄰㝡㐱摣㜸愷〵ㅦ㙥〳攱〲㙥慣㑡㜲㜲戸戸つ㘲㡥挱捣挱ち㈲㉦㌷㤶つ昵挰㡤㐵㐵挲捤㘰㄰㔶ㄷ㤵㜰㕢ㅢ搲㥥户㌷㔶㈱〹户愱っ攲㜰㘳㈹㤲㌳㘴ㄷ户㘱戰搱㠷搳㤰㘵㑡㍥〶敢搰㘰㕤ㅡ戰㜲㐹戸慤㠷㕥㈰㌷摣敤挰㠷摢〶㜰〱㌷ㄶ㌳㌹㌹㕣摣㐶㌰挷㠶捣挱挲㈳㉦户㔵㤰昵挰敤㈲㤸〸户㡤ㄹ㠴㐵㐹㈵摣㐶㐱摡㌳㌷ㄶ㉦〹户㕡〶㜱戸㕤〲愹㌳㘴ㄷ户搱戰搱㌷愱㈱慢㥢㝣っ挶搰愰㡥〶㉣㜸ㄲ㙥㥢愲ㄷ挴㡤昷扦昰攱戶㌹㕣挰㡤㌵㔰㑥づㄷ户㉤㤸㘳㑢收㘰扤㤲㤷摢㉤㤰㔹摣慡戹户昳ㄱ挵换㌵㡦慤㔸挲㈴摣戶㘲㤰摢搰㉢攱㌶づ搲㥥戹戱收㐹戸㙤挳㈰挸㈰㉦ㄶ㍥㌹㐳㜶㜱ぢ挳㐶㡦搰㤰㐵㔱㍥〶㔱ㅡ挴㘸挰㍡㈹攱ㄶ㐷㉦㠸ㅢ㙦攵攱挳㉤〱ㄷ㜰扢搷㤵挳挵㉤挹ㅣ㈹收㘰㤹㤳㤷ㅢ㙢㥢㝡搸摥㔸昹㈴摣挶㌳〸㑢愰㑡戸㙤〷㘹捦摣㔸㉡㈵摣㈶㌰㠸挳㡤昵㔲㍥㔸戶㠷㡤扥〳つ㔹㑢攵㘳㌰㤱〶㤳㘸挰昲㉡攱㌶ㄹ扤㈰㙥扣㉢㠹て户愹㜰〱㌷㔶㕣㌹㌹㕣摣愶㌱挷㡥捣昱ㄶっ扣摣㔸ㄲ搵〳㌷ㄶ㑣〹户㥤ㄹ㠴㤵㔳㈵摣㜶㠱戴㘷㙥慣戰ㄲ㙥扢㌲㠸挳㡤㘵㔶捥㤰㈹戴㝦㉦捣㠰㡤㍥㤳㠶㉣挱昲㌱㤸㐵㠳搹㌴㘰㔵㤶㜰摢つ扤㈰㙥扣挱㡡て户㍤攰〲㙥㉣搴㜲㜲戸戸㌵㌰挷ㅣ收㘰㔹㠷㡣㝤㉥㝢昶搸慢㌹㌵敦㥤㜱㉥慢〶㤰っ〵搶〵㌴㜴㉥㙤㐶㉤〶ㄷ㌹〳㙤㉤㜱㉥㍤㈴㌲捣㡢户戵㘳昶慥捡㝢慦㠸㉥摦愷㤱㜸挰㌰捦㝤㌸挴㡤ㅡ㤶ㅤ㔴㕦昹㔳昹扤㈶扡晣㌹昰攲㐵昹昴攱㐳摢ぢ㐳ㅣ㌶戳㈹搷摥搶搱㔶攸ㅣ搵㠰㍡㈳㕣慢摥摥㔴愸愸〸㑦慡扥ㅣㄱ㝤㜳㜲挵慡㕡㜹㉢挹㐵扣捥㍦㜴㔰㙢摢攲㔶ㄹ㑤㜵〷㙦敦㈲扣晡昷㘷㥡㄰昳昰戱〹攰ㄹ㉣㔱愰戳扥て摡㐱晤っ捥昱搳㔸摢ㄷ晤扡㈹㤳愷散搱㘸ㄶ挲㠵㐴㉡㕢㙦㐶㘲㤱㜸㈶㤲㑢㐵㔳挹㙣㈱㔵㥦捥收㘲昵昱㐴摣㤰㤲〰挶搸て㍥〶㡢〰㈴摤晥散戱ㅡ㐰㝡搴㔵㔷攲㈰摡摢昹㜹搸㔷愸慣捡愹扣㌲慢晡昷㔷㜵㥥摢㡦㤴捤敢戳扡㐶敥摦愰㘹㥣搶慦扥ㄸ戰㝡攷挴〱ㄶ摦ぢ㍡昳㘰慦㌷㘲〸晡〱㘸㐲㐶㍦〸㈸搳㌲攸づ㥥㌲戹搱㔵㥥愴㘵㈱㕢ぢ戲搲㕢㝣㙡㌹㠸〷㐲㉣攵っ戸㜷㘸㠷㔱㘵㐷搱㙢ㄹ摥㠴㕥ㅦ㡤㈵愵㐱㉥㤰收㐱挴〵㜹搵㐰捡慤㕡㥤㡢ㄵ攱戶〴〵敥㔳〷㤳挰つ㐴㥤つ㌳㙥㈴愵㙦戲㡥㐸㜰挳搹㜶戴㜸㤳㐳㜶㍥慤ㄹ㝤敢㑤㑥ㄴ搲昱㜰㈲ㄷぢ㥢㤹㐸㍣㘶㘶㌲戸戱㙣㉥㥦㑣㈵敡昳搹㜴捣㡣ㄸ〳㥣㌱戶挰挷ㄸ攸昴㕡搹ㅢ攴昴愸㔳〶㝡㝣愳搵㘹ㄸ〸摦〴㉣㔷攸〷㐳愵户愳〹ㄹ㙢㐱㐰㤹搶㠱慥ㄷ㘶㈷㘴㍥㌰ㄷ㐲㕣ち㜳㙤㍢㡡扥㌹挳㉦㠶㕥敥捥愹㠶㐱㉥㌰㤷㐲搴〵㜳ㅤ㐸〵收㜱ㄸ㤰〳㔳㈷㑣敥㔸㙡ㄹ愴攵摣搶㠵ㄳ㉤昴挳搱㠲摢㝡㜶㘸敤〸昴㉤㙥昹㔸㌲ㅤ㡢收捣㜰㈶㥤㡥㐷㘳愹㜴㍣㥥㐸挶㈲㤱晡㐴㝤ㄲ晢㡢㘹慣敦っ攷㐸昸ㄸㅢ㌸㍤攱㌶挲改㔱愷㌶㐶㑦戸ㅤ攱收㜶㉣㔴晡㌲㌴㈱㘳㈴っ昰慣搰挹㑤㈷㈸㥤㔸㡣㔱㡥㝣ㅢ㉡㑦愰㍣㡣㈵㌵ㅡ㜲㈱㜱ㄲ㐴㕤㈴挶㐰㉡㈴㍡㝤㐹戴晢㤲愸㠳ㄳ㠲愰ㅡㅦ㉤㐸㙣㙡㠷搶㑥㐳摦㈲㤱㡤㈵愳㤹㑣㉡ㄳ捥搵ㄷ攲㠹㔸㌸㔳㥦㠹㐵昳㤱㐴愶㤰㌳捤㜴㌸㙤挸捣㍥㘳㥣づㅦ㘳㜳㘷㜰㐲㘲ぢ愷㐷㥤摡ち㍤㈱搱散㈶㜱ㄶ㔴晡搹㘸㐲挶搶㌰挰戳㡣挴㌸㐷㥥愰昲㝣㍡㈴戱愴挲㤰ぢ㠹ㄵっ㑦〹㕦㔱㐸㠵㐴搶㑤㠲㐷㘰搹㈶づ昰㈵挱〹㜹㕡攸ㄷ愱〵㠹戸ㅤ㕡扢ㄸ㝤㥢㐴㍣ㄶ挹㐶㤳㠹㔸㝤㍥ㅡ捦㈶愳改㐴㍡ㅣ愹㡦ㄴㄲ㘶㈱㕥挸愵挳㠶捣搵㌳挶㙡昸ㄸ〹㘷㜰㜲挰㑣㍡㍤敡搴㜸昴㠴挴扥㙥ㄲ㤷㐱愵㕦㡥㈶㘴㙣ぢ〳㍣㉢㜴ㅥ㤸㜴ㅥ㠹㜴ㅥ㜷㡣敤ㅣ昹〴㉡慦愱㝣㝢㉣愹敤㈱ㄷㄲ搷㐱搴㐵㘲㈲愴㐲㘲㌷㌷㠹慥扤㘳㤶㉦㠹㐹㜰㐲㄰㥣㠲㐵ぢㄲ㤳敤搰摡捤攸㕢㈴㈲愹晡㔴㈴ㅤ㌶㔳改㙣㉣㙥收昲搹㐸㝤㍡㤳㡣㐷㌲昵攱㝣捣㑣㈶㡤㈹捥㜰搶挰挷㤸敡昴㘴㥢㤸收昴愸㔳㍢愳㈷㈴㜶㜶㤳戸ㅤ㉡晤づ㌴㈱㘳㍡っ昰㉣摢㈶㜶㜱攴㔳愹扣㠷づ搳㐸㘲〶攴㐲攲㕥㠸扡㐸捣㠲㔴㐸㙣敦㈶搱戵㑤㙣攷㑢㠲㤳收〸㠲㉢㝢搱㠲挴㙥㜶㘸敤㈱昴㉤ㄲ㘶㌲㥦挱攱㈱㥣捥攷敡攳㘹㌳㤵捤攷㤳㠹ㅣてㄵ㤹㜰㌶㤵㡦ㄹ扢㍢挳㜹ㄸ㍥挶ㅥ㑥㑦戶〹㤹㑡㘷㝣敡搴㥥搰〹㠹㠴㥢挴攳㔰改㑦愰〹ㄹ㝢挱〰捦戲㙤㘲㙦㐷扥㉢㤵捦搲㘱〶㤶搴扥㤰ぢ㠹攷ㄹ㥥ㄲ扥昶㠷㔴㐸㙣攵㑢㘲㑢㕦ㄲ㥣〶㐷㄰摣㙡ち㉤㐸晣摥づ慤扤㡣扥扤㑤ㄴ搲搱㕣㈶ㄱ㐹ㄴ挲搹㜸㝤㍡㥦㉥挴ち〵㌳㥦挷愱㈳ㄲ㌷挳㌱愳搱ㄹ捥㉢昰㌱づ㜰㝡㐲㈲攳昴愸㔳㜹昴㠴挴ㄸ㌷㠹㌷愰搲晦㠱㈶㘴㤸㌰挰戳㡣㐴挱㤱敦㐱攵扢㜴㘸攰㍡捦㠷㕣㐸扣捦昰㤴昰㜵㈰愴㐲㘲〳㕦ㄲ敢昹㤲㌸〸㑥〸㠲晢晥愰〵㠹㘶㍢戴昶〹晡ㄶ㠹㜰㝤㈱㤲捣攵㘲㌸㔴㈴攳搱㜴㍡㥢㉣ㄴ戰㥣㡡攴搳戸㔱㝢㈲㘶戴㌸挳昹㈷㝣㡣㔶愷㈷㈴㘴扡㥢昱愹㔳敤搰〹㠹戵摤㈴㍥㠷㑡晦〲㑤挸攰昴㌵㥥㘵㈴㍡ㅤ昹㍥㔴㝥㐳〷摥㠵㐱㉤㠲㕣㐸㝣挷昰㤴昰戵〴㔲㈱㔱攳㈶搱㜵㥣搰㝣㐹㉣㠵ㄳ㠲攰㡣ㅢ㕡㤰㌸挴づ慤晤㡣扥㐵㈲ㅡ㠹㈵戳昹㐴㌸㕥㠸愴攳㌸㍥㘴㘳㤱㜴㈴ㄱ㡢㘵攳㐹㝣㡥㥡㈹攳㔰㘷㌸扦挰挷㌸捣改挹㜱㐲㈶戰ㄹ㥦㍡㜵ㄴ㜴㐲愲挲㑤㐲㔵㐳㕦㠹㈶㘴ㅣつ〳㍣换㡥ㄳ挷㌸昲〳愸散㑦㠷っ㤶搴㌲挸㠵〴晦〰㐰ㄷ㠹攳㈰ㄵㄲ摦晥攸昷㝤攲摦㤰㤶㝦㥦攰攴㌳挶㠸㥡㐹㠴〲㠹攳敤搰摡㘰昴㙤ㄲ㠹㑣慣㤰挴㔶㄰慦捦挷㌳改㑣㍡㙢攲㈳愴㍥ㄳ㡤攷捤㐲㍡ㄹ㌳㑥㜰㠶㌳〴㍥挶㠹㑥㑦㐸㥣攴昴愸㔳㝦㐲㑦㐸晣ぢ㠳改晡ㅥ㌶ㄴ㉡㝤ㄸ㥡㤰挱㈹㘶㍣换㐸㥣收挸㜹㕢〷㝤㝤㍡捣㈷㠹㌳㈰ㄷㄲ㈳ㄸ㥥ㄲ扥捥㠴㔴㐸扣攷㈶搱㜵挴㝣挷㤷〴愷㤳㠵挴㐸㠴〲㠹戳敤搰摡㈸昴㉤ㄲ㤹㑣㌶㤹㈸㜰户㐸㠵攳搱ㄴ戶㠹㑣愲ㅥ㕦㈴㜰㥦捣㐲㍡㥣捣ㅡ攷㌸挳愹㠵㡦㜱慥搳㤳扤㘳戹搳愳㑥㕤㠰㥥㤰㜸摤㑤愲づ㉡㝤㔳㌴㈱㠳㤳挶㜸㤶敤ㅤㄷ㍡㜲㕥挲愰㡦愵㐳ㅢ搷㜹ㄵ攴㐲㘲㙢㠶愷㠴慦㡢㈱ㄵㄲ捦昹㤲㜸挶㤷挴㙡㌸〹㠹〸㐲㠱挴㕦散搰㕡ㄴ㝤㡢㐴㈴㤵㠸㈵㜲挹㘴㈴㥣捦挶愳搱㐸㈶㠷㐳㘵㉡㥢换ㄶ愲㤹㝣戸㤰㌵㉥㜱㠶ㄳ㠳㡦㜱愹搳ㄳㄲ㌲㙤捣搱㔳愷慥㠴㑥㐸㍣收㈶㤱㠴㑡㑦愱〹ㄹ㔷挱〰捦㌲ㄲ㔷㍢昲㠵㔴㑥愰挳㈲慥昳戵㤰ぢ㠹ㅤㄸ㥥ㄲ扥慥㠷㔴㐸晣捤㑤愲敢㌸㜱户㉦㠹ㅢ攰㈴㈴愶㈰ㄴ㐸摣㘸㠷搶愶愲㙦㤱挸㥢挹㕣㍣ㄹ捤㐶昲ㄱ㌳㥥㡢挷㔲㌹㌳㤶㑥攵捤〸搰愴捣㜰摣㤰搹㘰㡥㜰ㅡ㝣㡣㥢㥤挱挹摥㈱ㄳ挱㡥㑥摤〶㥤㤰戸捤㑤㘲㍡摣昴㕤搰㠴㡣摢㘱㠰㘷搹摥㜱㠷㈳攷ㅤㅦ昴搹㜴㌸ㅣ㑢敡㉥挸㠵挴敥㄰㜵㤱戸ㅢ㔲㈱㜱慤㥢㐴搷摥㜱戵㉦㠹㝢攰㈴㈴收㈲ㄴ㐸晣捤づ慤敤㠹扥㐵㈲㙤收捣㜴愲㄰㠹攱㠷㜸㍣㤳捤愴ㄳ摣㈴挲㠵㑣㉥㘹挶㜲ㄹ搳戸搷ㄹ捥㕥昰㌱敥㜳㝡戲㑤摣敦昴愸㔳て愱㈷㈴㉥㜵㤳搸て㉡㝤㝦㌴㈱㠳㔳戵㜸㤶㙤ㄳ㡦㌸昲㘳㐵㐹㠷㘵㈴昱ㄸ攴㐲㈲挷昰㤴昰昵〴愴㐲攲〲㕦ㄲ攷昹㤲㜸ㄲ㑥㐲㘲ㅥ㐲㠱挴㔳㜶㘸㙤㍥晡ㄶ㠹㜸㉥ㄲ换愵昲㤱晡㘸㍣ㄲ捦㐶㤲㤹㐴㌴ㄳ㌵ㄳ㤱㤴㘹〲㑣㈱㘲挸㡣㉤㐷搸〴ㅦ攳ㄹ㘷㜰㐲攲㔹愷㐷㥤㝡〱㍤㈱㜱愶㥢㐴ぢ㔴㍡晦㐶㑣挸攰攴㉢㥥㘵㈴晥敥挸㑦愴戲㠳づ㈷㜱㥤㕦㠶㕣㐸㉣㘴㜸㑡昸㝡ㄵ㔲㈱㜱愲㥢㐴搷摥㜱扣㉦㠹搷攰㈴㈴㤶㈲ㄴ㐸扣㙥㠷搶づ㐱摦㈲㔱㠸㐴㜱㤴㐴㙢㈶ぢ昱㜰㍣㤵捡攷㔲昵攱㜴㌲ㅤ挹㈴戳〹㝣戳㤲㌹㔸㡥昰㔰昸ㄸ晦㜰〶㈷㝢挷㥢㑥㡦㍡昵づ㝡㐲攲ㄸ㌷㠹㈳愱搲㡦㐲ㄳ㌲摥㠵〱㥥㘵㝢挷㝢㡥㥣㌷㠳搰晦㐰㠷㌳戸捥ㅦ㐰㉥㈴晥挸昰㤴昰昵ㄱ愴㐲㘲㠹㥢㐴搷摥戱挸㤷挴挷㜰ㄲㄲ㈷㈱ㄴ㐸㝣㘲㠷搶㑥㐶摦㈲㤱㠹攲㐷㜹㍥㥡㡡攲㐷㔷㍣㤹㉣愴挲挹㐸㉡㤳慦挷㘶㤱㡦愵捤戴昱㑦㘷㌸愷挰挷昸搴改挹㌶昱㤹搳愳㑥㝤㠱㥥㤰㔸攰㈶㜱㍡㔴晡ㄹ㘸㐲挶㤷㌰挰戳㙣㥢昸捡㤱昳慥㄰晡㌹㜴㔸捥㜵晥㌷攴㐲㘲㌹挳㔳挲搷户㤰ち㠹㠲㉦㠹扣㉦㠹敦攰㈴㈴㔶㈰ㄴ㐸㝣㙦㠷搶㉥㐴摦㈲㘱ㄶ㐰〱㥢㠰㤹㡣攴昰户㝦㔲愹晡㘴㌶㥣㡡愵㜱攰㈸㘴㈳攱㡣昱㠳㌳㥣㤵昰㌱㝥㜴㝡㐲攲㈷愷㐷㥤晡ㄵ㍤㈱昱㝢㌷㠹搵㔰改㝦㐱ㄳ㌲㝥㠳〱㥥㘵㈴㌸㐶㤱慦愴昲ち㍡慣攲㍡㔷㐲㉥㈴慥㘲㜸㑡昸攲挴愶㤰㤸攳㑢㘲て㕦ㄲ搵㜰挲ㄳ㌷㤷㐲㈸㤰攰㔴㈶愳㘹搷愳㙦㤱㐸攷攳昱㕣慥ㅥ㘷戶㌲㠵㜸㌲ㅣ㑢攵戱㤷㘴㤲㠵㙣㌶㡡ㅦ愶挹㡣搱摦昶搱㙦㠰㡦挱戹㑥ㄹ㥣㤰搰㥤ㅥ㜵㙡㈰㝡㐲㘲㠶㥢挴ㅡ愸昴㕢搰㠴㡣㐱㌰昰㈳㌱搸㤱㕦捡戱摥㐹〷摥攸㐱ㄹ㑥昸扦㌲㍣㈵㝣㜱慡㔲㐸㑣昶㈵㌱搱㤷挴㔰㌸攱㠹〲ㅦ㠴〲㠹㘱㜶㘸敤㍥昴㉤ㄲ㔹㥣㡦㐹攴敢ㄳ搱㐴〶摦慣挲挹㜴捡捣挷敢㘳改㘸㍡㤳〸攷ㄲ〹㘳戸敤愳摦てㅦ㠳戳㤷㐵ㄲ敢㍡㍤敡ㄴ攷㈴㠵挴㜸㌷㠹㠷愱搲ㅦ㐱ㄳ㌲㐶挰挰㡦挴㠶㡥㥣㌷㡣搰㥦愴〳敦昸愰㘴昲㤱愲愷ㄹ㥥ㄲ扥㐶挱㕡㐸㠴㝤㐹㡣昳㈵㔱ぢ㈷㍣㜱㝢㘶㠴〲㠹搱攸㌰㥡昶〲晡ㄶ㠹㜸ㄶ摦ㅡ昰昹ㄱ㐹㈶昰㌵ㅢ㐷捦㜸㌴㙥㈶挳㜱㥣戳㉡攴ㄳ昱慣戱㠹敤愳扦〸ㅦ㠳昳㤱㐵ㄲ㜵㑥㡦㍡挵㔹㐶㈱戱戹㥢挴㉢㔰改慦愲〹ㄹ㕢挰挰㡦〴攷ㅥ㐵㝥㌳挷晡㈶ㅤ搶㘰㐹㙤攵㠴㝦㥢攱㈹攱㙢ㅣ愴㐲㘲㘳㌷㠹慥捦㡥つ㝤㐹㙣〳㈷㍣㉢昴昷ㄱち㈴挲㜶㘸敤〳昴㉤ㄲ戹㐲㈴挳㙦ㄲ昹㐸捣挴慦昰㔴㈶ㄵ㑦㘵愳昵攱㐴㌴㥦㡡㈴ぢ㘱㈳㘲晢攸ㅦ挲挷攰っ愳㤰㤰捦㡥㤸搳愳㑥㜱摥㔰㐸慣攳㈶昱㑦愸昴㑦搱㠴㡣㈴っ㘴㡤㍢戰攰㍡㡦挹搹㐴㤱昳ㄶㄲ晡㤷㜴攰㍤㈰㤴㑣㄰㔲昴㌵挳㔳挲搷㜶戰ㄶㄲ〳摤㈴扡㍥㍢㐲扥㈴㈶挰〹㑦㕣ㅢ㡣㔰㈰挱㈹㐱㐶搳扥㐷摦㈲㤱っ搷攷攲㘶㌴㠹摢昲攳て愶㘵敢㌳〵散㈷㐹晣攴挸㘴〱㈳㤱㌴㜶戰㝤昴ㅦ攰㘳㑣㜴㝡㜲㥣㤸攴昴愸㔳㥣〹ㄴㄲ㔵㙥ㄲ扦㐰愵晦㡡㈶㘴㑣㠳㠱摦㌶挱昹㐱㤱摦挷戱昶挳㌴㤸㝥㍦搷㔹愶晣㈸慡㠶愸㡢〴愷晣㠴挴㡦㍦戸㝥㡢㜶㤱昸ㅥ搲昲摦愲扢挲〹㑦搴㜳㈰ㄴ㐸捣㐰㐷㐸㠴搰户㐸攴愳搹㜴ち㘷㉥戳㜹ㅣ㍢捤㜰㌴㥤㡡攵昳㠹㜴㉣㡣㌳摤㘶㈴㥣㌲㘶摡㍥晡〰昸ㄸ戳㥣㥥㤰㤸敤昴愸㔳㥣摢ㄳㄲ㕦㘱㌰㕤扦㐵㠷㐰愵ㅢ㘸㐲㐶〳っ晣㐸捣㜱攴扣愹㠴㍥㥣づ㡦㘱挹㤸ぢ㌹㥥㈸慢㠰㘸㔰扦敡㝤搰搹搶㌳㐳攴㝦㌵昹㔸敦扤晤愷攱㕥晤慣㠸愹攸㠷换㘸慤㡢㑦慢㉡挷晦㘷戱㌸〷挵㙢捦昹慡晥〸敢晡㝦㠸挳㜷愳㌸㉢挵㠸㈳昱搲搷挷ち㔷㜳㌶㉤散㌷挴敥晥昶ㅢㅣ㉢㠶户㑣敦挰㕣ㄴ晥㠶攰㥣戶㐹戸搶搵晡〳㜴㙢㌹㜳㔴㘳㥤㕢捥搷ㄵ㈵㤳戲ㅤ戸㙦㐱愷改戸捤㙥敦昲挳㉤摣㌱摢〸挵㔸摥愰㝥㜸戱攷扡㜸㜷㐴㔱㍡扤戵〳㝦㑣挱捣㍢ㄱ㍢㜰昵㙡㔵㘵㍦攵㝢㍤扤晤愷收㜸戵㉥愳攱捦㈹㑣捦ㄳ挰〸㥦㑢㤷㈷㌷㜵捡愵晦ㅢ㐲慦㜴㑥㕤㙡㈳戰戶㌵ㄳ挶㑣摡㘹㑣㈴ㅡ慢㝥て㙦㐵慦戳㤴㠲㘷㑥㙥㤹㈱㝤㈳㠴㔴摣戸ㄹ㡤愲㈱㡤攸㘰㐷挶㈵挴㈵㡦㉦㜶戰扢ㄳ慤晦㙢散晦㡤㠹㐳づ㜰㍣㝥愷㙡捦㤸㔴晤搶㤱㉢扦扣㜲摢扡ㄵ搷晤㘶晦㝦愴攵昱挵づ攷㉤攷攳搱ㅤ㌰昹㠹晤ㄱ㔲晤㙤㌶敦戰㜹ㄷ㡤㝡ㄳ㠳㜸ㄵ㔷㈵㤷摤慥晣ㅦ戶挲㝢扢㜲㘳ㅥ㈲攱㠹㥡ㅢ㡣㜷㔰㍦㜵㄰㍡摣㙦搴敢昰攰挶捡㔵搵敢戸㤶㉤㄰㜳ㅢ㔳㝡㌳㕡㙤㌳挸㙣㤸昵㌱昵㌲㑣ㅤ〴㈱㝤ぢ摡昳㘳挰ㄱつ㌹ㄸ㥤扥㔱攱扣愰㜸昴㥡捡㘲㜸昸㔱㜹摥㕥昹㌲㉡捦搹ち敦㍤捣㡤愵㠸㠴㘷㠵扥㡤㐵攵㜰㜴㠴捡㌳昰攸愲ㄲ攱㕡㜲㥡捥愲挲〹㐰㉤收愲㤲㔶㑦㤴㔰愹㠷㙥挸戱戰敡ㅢ〸㑥昴昵つ挴〹昰昰〳昱㜰㄰㠸㠷㙣㠵昷㕥收挶㐹㠸㠴㘷㠵扥慤〵攲㔴㜴〴挴〳㙥㄰ㄳ〸㠲戳㜴ㄶ〸捥晦㘹㍢㐰愶㘱㕦㥢㌵㈶慥晥㔶㠲㘱ㄲ㌱㥣〵㥢扥㘱攰㉣㕦摦㌰㥣てて㍦っ㜷〶㘱戸挳㔶㜸敦㘸㙥慣㐰㈴㍣㉢昴㥤㉣っㄷ愱㈳ㄸ㙥㜳㘳㤸㑥っ慢愱戲㌰㜰昲㑦摢ㄵ㌲㝢㉦㠹㈵搴捤㈵㈰㘶ㄲ挴㘵戰敡ㅢ〸㑥昲昵つ挴㌵昰昰〳㜱㕤㄰㠸㙢㙤㠵昷捥收挶㜵㠸㠴㈷愶㐶㉣㄰㌷愱㈳㈰慥㜶㠳㤸㑢㄰㙢愰戲㐰㜰敥㑦摢慢〸愲㍥愵㉥㉦〱戱て㐱摣づ慢扥㠱攰ㅣ㕦摦㐰㜰愶捦て挴敡㈰㄰ㄷ摢ち敦ㅤ捥つ㑥㄰攲㠹㠲㄰ぢ挴㠳攸〸㠸㔵㙥㄰ㄹ㠲攰〴㥤〵㠲㔳㝦㕡慥〸㈲ㅥ㔵ㄷ㤴㠰㌰〹攲㜱㔸昵つ挴ㄳ㡥㐷慦て㤵㥣攸昳〳㜱㑥㄰㠸戳㙤㠵昷㑥攷挶昳㠸㠴㈷敡㐸㉣㄰㉦愱㈳㈰捥㜴㠳㘸㈱㠸㔷愰戲㐰㜰收㑦㙢㜳㠱愸㔷愷㤵㠰㌸㤸㈰摥㠰㔵摦㐰㜰㠶㑦㍣㝡つ㠲昳㝣㝥㈰㑥ち〲㜱愲慤昰摥昱摣㜸ㅦ㤱昰㐴搹㠹〵攲㘳㜴〴挴昱㙥㄰㑢〹攲㥦㔰㔹㈰㌸昱愷ㅤ㕡〴ㄱ㑤愹㘵㈵㈰づ㈷㠸捦㘱搵㌷㄰㥣攰敢ㅢ㠸㙦攰攱〷攲挸㈰㄰㐷搸ち敦㥤捦㡤敦㄰〹捦ち晤㔸ぢ挴㑦攸〸㠸挳摣㈰晥㐰㄰扦㐰㘵㠱昸ㄹ㑢摡ㅦ㡢㈰敡挳㙡㐹〹㠸ㄳ〸㐲㘱㥤晡〶㠲昳㝢攲搱敢㉤愲㍦捣敢㌸㝣捦㜷慢㡥㈰㄰敤戶挲㝢〷㜴㐳㐷㈴〱㜱慡〵㘲㄰晡〲㘲㠱ㅢ挴改〴挱挹㌹ぢ〴愷晤戴㍦㐳㘶㝤㜸愶㔵㜳〹㠶戳㠸㘱㈸㙣昰散挳㔷㑣㑥敥㠹㐷慦㌱慣て昳㍡ㅦっ昳㠲㌰ㄴ㙣㠵昷㍥攸挶〸㐴ㄲっ攷㕢ㄸ㐶愲㉦ㄸ昲㙥っ㉢㠸愱ㄶ㉡ぢ挳㈸㉣㘹㉢㈱㜳㍥㍣攳敡㠰ㄲ㄰ㄷㄱ〴愷敢昰散〳〸捥敤㠹㐷慦㐱㜰㠶慦捥〷挴㝥㐱㈰昶戵ㄵ摥晢愱ㅢ㕢㈳㤲㠰戸捣〲ㄱ㐱㕦㐰散敤〶㜱〵㐱挴愰戲㐰㜰捡㑦扢捡〵㈲愶收㤴㠰戸㠶㈰㤲戰挲戳て㈰㌸戵㈷ㅥ扤〶挱〹扥㍡ㅦ㄰戳㠳㐰捣戲ㄵ摥晢愲ㅢ㍢㈰㤲㠰戸挹〲㌱〵㝤〱㌱挳つ㘲つ㐱㜰捥捥〲挱ㄹ㍦敤搶㈲㠸晡愸摡戹〴挴敤〴㌱ㅤ㔶㜸昶〱〴㘷昶挴愳搷㈰㌸扦㔷攷〳㘲㑡㄰㠸挹戶挲㝢㝦㜴㘳㜷㐴ㄲ㄰昷㔸㈰收愲㉦㈰㈶扡㐱摣㑢㄰㥣㤶戳㐰㜰挲㑦扢扦〸㈲ㅥ㔱摢㤵㠰㜸㤰㈰昶㠳ㄵ㥥㝤〰挱㠹㍤昱攸㌵㠸っ捣敢㝣㐰㈴㠳㐰㈴㙣㠵昷㍥改㐶づ㤱〴挴攳ㄶ㠸㜹攸ぢ㠸戸ㅢ挴㤳〴挱㔹㌹ぢ〴攷晢戴愷㕤㈰㘲㉡㕣〲攲㔹㠲㘸㠱ㄵ㥥㝤〰挱㜹㍤昱攸㌵㠸づ㤸搷昹㠰ㄸㅢ〴㘲㑢㕢攱扤㕦扡戱㄰㤱〴挴㑢ㄶ㠸愵攸ぢ㠸捤摤㈰㕥㈱〸㑥捡㔹㈰㌸摤愷扤收〲㤱㔰㘳㑡㐰扣㐱㄰㐷挲ち捦㍥㠰㌸捡昱攸㌵〸㑥敥搵昹㠰ㄸㄹ〴㘲㘳㕢攱扤㙦扡昱㐷㐴ㄲ㄰敦㕡㈰㌸戱㈷㈰㌶㜴㠳㜸㥦㈰㑥㠱捡〲挱搹㍥敤挳㈲㠸㔸㑡慤㔷〲攲㘳㠲㌸ㅤ㔶㜸昶〱〴㘷昵挴愳搷㈰㌸户㔷攷〳㘲㘸㄰㠸戵㙤㠵昷晥改挶㜲㐴ㄲ㄰㥦㕢㈰㌸慦㈷㈰っ㌷㠸㉦〹㘲㈵㔴ㄶ〸㑥昶㘹㕦ㄷ㐱㐴愳㙡㘰〹㠸㙦〸㘲㌵慣昰散〳〸㑥敡㠹㐷慦㐱㜰㙡慦捥〷㐴晦㈰㄰㥡慤昰摥㐷摤攰㡣愰㠰昸挹〲挱㘹㍤〱㔱攵〶昱ぢ㐱摣〰㤵〵㠲㜳㝤摡㙦㐵㄰戱愸慡㈸〱愱㜰㡢挵㈱㙢㘰㠵㘷ㅦ㐰㜰㑥㑦㍣㝡つ㠲㌳㝢㜵㍥㈰㝥晡㍥攰㥣摤㡦戶挲㝢㍦㜵㠳ㄳ㠲〲愲㍦挶㡥㜳㜶昷愲㉦㈰扥㠷挷㐷㔸㍢㌹㘷愷㐳愹㌸㈱㘷㠱攰㔴㥦㌶〰㌲攷〴㘸㔲晤ㅢ收敦挱摣㍡㤳㌹㠸㈰ㅥ㠶ㄵ㥥㝤〰挱㈹㍤昱攸㌵㠸㈷㘱㕥攷〳攲昳㈰㄰晦戲ㄵ摥晢慡ㅢ㥣てㄴ㄰㐳㉤㄰捦愳㉦㈰㍥㜵㠳ㄸ㑥㄰㥣㡦戳㐰㜰愶㑦㕢户〸㈲ㅥ㔷ㅦ㤵㠰㔸㥦㈰㕥㠱ㄵ㥥㝤〰挱ㄹ㍤昱攸㌵㠸㌷㘱㕥攷〳攲摤㈰㄰敦搸ち敦晤搵㡤户ㄱ㐹㐰㡣戴㐰㜰㑥㑦㐰扣攵〶㔱㑢㄰ㅦ㐲㘵㠱攰㐴㥦戶㐹ㄱ㐴㝤㔲扤㕥〲愲㡥㈰㌸㐷㠷㘷ㅦ㐰㜰㐲㑦㍣㝡つ攲㑢㤸搷昹㠰㜸㈹〸挴摦㙤㠵昷㍥敢挶搷㠸㈴㈰挶㕡㈰㌸愵㈷㈰㕥㜰㠳搸㥡㈰㝥㠰捡〲挱㜹㍥㙤㥢㈲㠸㔸㔲㍤㔳〲㈲㐲㄰㥣愲挳戳て㈰㌸㥦㈷ㅥ扤〶搱て〷慡㍡ㅦ㄰㡦〷㠱㜸捣㔶㜸敦户㙥㔴㈳㤲㠰㐸㕡㈰㜴昴〵挴㈳㙥㄰㘹㠲ㄸ〰㤵〵㠲搳㝣摡戶㐵㄰搱戸㝡愰〴挴〴㠲ㄸ〲慢扥㠱攰㜴㕥摦㐰っ㠷㠷ㅦ㠸㝢㠲㐰摣㙤㉢捡敥扢扥㉥㈲昵㜴摦㜵搷ㅦ㉦ㅦ〲晡搵〵㕥晥㌷愰㘰㠹㌹㝤㠷ぢ〰㥢㥡㥢攵摡戹㠱戸㑤㜲㍢晥㝣昸っ摣つㅣ㌷㐷㙥㘸戲晦㈴敤㜴摣㈵㥣㜷㥤㜵㙥挴慢㑢㡦捥㕡㘱㜶㍢敥捣摢扦㌰扤〳㜷㜱捦搷攰捦ㅦ㜷㜶㥡敤慤晦ぢ昷㔰挶搵㡣扣㐵つㅥ搶摤㤳㝤㉦㈴攴ㄵ㠲扥ㄳ㘵搶㡤搵㡢㍣㥣扦ち㕥挹扢㉢晦㘷㌷㜴搷愶㘰ㄳ㜳敥㝦㥢㜷摤㉦扣㑡摤㠵户搸㥡戳㍥慡攲㌷ㄹ㜳㐵㈵㡡㍡㘱慦敤㠸愶ㅦ晥慣慦捣㔶愳〹改㍢㐱㈲ㄷ㤴㑡㔳㔱扤㍥㌶〳敦捡昱搲㑥摥昸愳挲昳户扤〷っ攰ㅡ㍢㡦慡㡤攰摡摤〴㈳㍦㍥晢户㌴㘶摡摢㌳㑢㙢㕡ㅡ㥢捤搶㜹㥤昳㙢ㅡㄷ㘱㍥ㄵ昷㌹挷㌸昰㠷挲昵改昸㥦愹昸㔲㥢㈰㈲户㑢㙤ㄷ㐸晤㔷㜶㡤敦捡捥㠰扤㌶ㄳ㑤改捡捥㠲挴戵戲慡づ戱戹挲捥㐳㙤㠱づ㔷㐳摦つ㤶㕤挳搸〶ㄲづ㐳攷㌰慡搴戵扥㈹ㅢㄸ㥢㈹㡢㙣攷㔲挴㡢㜵㉤戶㉡㠲ㄸ㈵改敡㈱㤰㜴㝢挱戲㉢摤戶愵改㉥昳㑤户㙦㜹扡晤㍤改㈶㜸搳㜱㐲㐹搲晤摥㥤㡥㔳㌵戲㜶摣愲慡搴㉡摦㜴ㄹ挶收搶㔳㕣扢ㅣ㐵慥戵㥢敥㑤挷㘹ㅢ㐹㘷挲戲㙢敤㌸㈱攲㠲戹摣㌷摤㝣挶㉥㠵㜹愰㈷摤㕣㙦扡㝤㥣㜴捤敥㜴㥣㜶㜰慤摤ㄹ扥改摡ㄸ扢㜴敤づ昶愴攳っ㐵挹㝢㘷㍡改㍡摣改㜸㜲摦㤵敥㈴摦㜴㡢捡搳㉤昱愴攳㍣㐰㐹扡㠳㥤㜴㠷戸搳㉤㉥㑤户捣㌷摤攱攵改㡥昴愴㕢敡㑤㜷戸㤳敥㘸㜷扡㘳㥤㜴搶㡥㜰戸㙦扡㘵㡣㕤晡摥ㅤ攷㐹昷〷㙦扡ㄳ㥣㜴挷扢搳㥤㕡㥡㙥㤱㙦扡㤳捡搳㥤攲㐹㜷扡㌷摤㔹㑥扡㔳摤改㜸摡搵昵摥戵昹愶㍢㠳戱㑢㌷㤵㌳㍤改㔶㜸搳昱ㄴ慣散〸㘷扢搳昱攴愶㉢摤㝣摦㜴换换搳㥤敦㐹㜷㠵㌷ㅤ㑦㜴㑡扡ㄵ敥㜴㍣㠵㈸改慣昷㉥攳㥢㙥ㄵ㘳㤷扥㜷ㄷ㝢搲慤昱愶扢摤㐹昷ㄷ㜷㍡㥥愸㜳慤摤扥扥改㉥㘳散㔲㤸㔷㜸搲昱㥣㕥挹㡥昰愰㤳敥㉡㜷㍡㥥づ㜳愵㙢昰㑤㜷㙤㜹扡敢㍤改㜸收慣㈴摤戳㑥扡ㅢ摤改㕥㜲搲㔹㌰㘷昸愶㕢挳搸愵㌰㙦昵愴㝢挵㥢敥つ㈷摤敤敥㜴㍣戵攳㕡扢㘹扥改敥㘲散㔲㤸㜷㝢搲扤敦㑤昷戱㤳敥㙦敥㜴㍣㠱攲㑡户扤㙦扡晢换搳㍤攸㐹昷愵㌷摤㌷㑥扡㠷摤改㜸㥡挲㤵㉥改㥢敥戱昲㜴㑦㜸搲晤攲㑤挷㔳ㄶ戲㈳㍣攵㑥挷㤳〱慥㜴㘱摦㜴捦㌲㜶㈹捣攷㈹㜲㝤摥昱扣㐱挹愶㌲〸〲㐹昷㈲ㄶ扡㍥敦昸㤳摢㤵㙥ぢ摦㜴㉦挳挸㤳敥㔵㡡㕣改昸敢扣㈴ㅤ㝦㝥㑢扡搷戱搰㤵㡥㍦㙣㈵㥤戵㘵㡥昶㑤昷㈶㡣㍣㕢收摢ㄴ戹搲搵愲㕦㤲㡥㍦㜲㈵摤扢㔸攸㑡挷㥦㡦慥戵ㅢ攱㥢敥〳ㄸ㜹搶敥㈳㡡㕣改戶㐶扦㈴ㅤ㝦㑡㑡扡㑦戰搰㤵㡥㍦搲㕣改㠶昹愶晢っ㐶㥥㜴㥦㔳攴㑡挷摦㜳㈵改昸㠳㑤搲㝤㠹〵㈷㕤㌵扦㌳昷晡ぢ㍤㉢摦㠶攲愷㑦戳㤹攳摦敤㤹㡣扦晥㌲戶ㄹ㕦捣㝢昱挷㜶扥㐲ㅥ挵㙦攲㡣愱㝦㙤㉦戰㌳㠴摦㠷戹㔰挳㙦捦㡡摦㙢㌹㈸晤摦ㄴ昳敢慣㜸㝣㘳㉦㠸〷扦扡ㄶ㍤ㅡ搰ㄳ㡦㙦㈹㥥㙢敢昴敦散〵昱攰户捦愲〷扦㔹㡡挷昷ㄴ昳㑢㈵㜵晡て昶㠲㜸昰ぢ㘴搱㈳㠳㥥㜸晣㐸㌱扦ㄷ㡡挷㑦昶㠲㜸㤸㜶挷㕡て㝥扦ㄳ㡦㥦㈹㍥搰搶改扦搸ぢ攲挱慦㜱挵ㅣ晣㡡㈶ㅥ扦㔲捣㙦㘷㤲攳㌷㝢㐱㍣㍡散㡥㤵㠳摦戲挴愳愲〶挶晣㠲㈵ㅥ㡡㍤戲挴㙢〸扦㑣㜱挱昲攰ㄷ㈵昱愸愴つ扦㈳㠹㐷㍦户挷搱㈵ㅥ晣慥㈳ㅥ㔵戴㌹捥昱愸㜶㝢昰㉢㑤㌱〷扦慥㠸㠷㐶㥢㔳ㅣ㡦晥㙥て㝥㉢㈹㝡昰ㅢ㠷㜸搴搰㠶㕦㌶㘴㔴扡摢㠳㕦㉣㡡ㅥ换ㅤ㡦㄰㙤昸㝤㐱㍣〶戸㍤昸摤愰攸挱捦㝤挹㌱㤰㌶晣挸ㄷ㡦㐱㙥て㝥扣ㄷ㍤昸搱㉤ㅥ㠳㘹挳㑦㙤昱ㄸ攲昶攰㈷㜴搱㠳㥦扥攲㘱搰㠶ㅦ扣攲戱㤶摢㠳ㅦ戲㐵㡦㌵㡥挷摡戴攱㘷愷㜸っ㜵㝢摣㕥攲挱捦㐰挹㌱㡣㌶晣昸ㄳ㡦攱㙥て㝥搴ㄵ㜳昰㘳㑣㍣搶愱捤㠳㡥挷扡㙥て㝥㕡ㄵ㍤昸㐹㈴ㅥ敢搱㠶ㅦ㐲㤲㘳㝤户〷㍦㜰㡡ㅥ晣㌰ㄱ㡦つ㘸昳扣攳㌱挲敤昱㘲㠹〷㍦て挴㘳㐳摡昰愳㐰㜲㙣攴昶攰㘱扦㤸㠳㠷㜴昱搸㤸㌶㍣㥡㡢挷㐸户〷㡦摣㐵てㅥ㤵挵㘳ㄴ㙤㜸㐰ㄶ㡦㕡户〷て扥㐵てㅥ㔸挵㘳㌴㙤㜸㑣ㄵ㡦㑤摣ㅥ㍣㝥ㄶ㍤攴挰挶愳挷ㄸ搸㌸て㠳〷㌸㌹攷㔶〷㈹捥换换挱㡣㔶㥢扡慤㜸㔰ㄳ慢捤㉣㉢㌹㠰㤵㔹昱㐰㈶㔶㕢㔸㔶㜲搰㉡戳攲挱㑢慣挶㕡㔶㜲愰愲㔵挹戸㜸挰ㄲ慢慤㉤㉢㌹㌸㤵挵攲㐱㑡慣戶戱慣攴㠰㔴ㄶ㡢〷㈶戱㡡㔸㔶㜲㄰㉡戳攲挱㐸慣㘲㤶㤵ㅣ㜸捡慣㜸〰ㄲ慢㝡换㑡づ㌶㘵攳攲㐱㐷慣㤲㤶㤵ㅣ㘰捡慣㜸愰ㄱ慢戴㘵㈵〷㤵戲㡣㍣戸㠸搵戶㤶㤵ㅣ㐸捡慣㜸㐰ㄱ慢〹㤶㤵ㅣ㍣捡㌲昲㈰㈲㔶㍢㔸㔶㜲挰㈸㡢挵〳㠷㔸㑤戲慣攴㈰㔱㘶挵㠳㠵㔸㑤戱慣攴挰㔰㤶㤱〷〸戱㥡㘶㔹挹挱愰㉣ㄶてち㘲戵㤳㘵㈵〷㠰㌲㉢ㅥ〸挴㙡扡㘵㈵㍢㝤㤹ㄵ㜷㝥戱摡搵戲㤲ㅤ扤捣㡡㍢扣㔸捤戴慣㘴攷㉥戳攲㑥㉥㔶戳㉤㉢搹愱㘹㔵戲㜷㜰挷ㄶ慢摤㉤㉢搹㠹换㘲㜱㘷ㄶ慢〶换㑡㜶摣㌲㉢敥挰㘲㌵㔷慣っ㘷愷㔰摣㍦攵㘴昸㤵摦㔹ㄳ㘶㤳攱㕢㠳㍢㥦㌹㐳㔱摣㌷挵攲㡡㔲ぢ挵摤㔱ㄴ㤷㝢ㄴ摣〳㐵㜱㤹㐷挱㥤㑥ㄴ㤷㝡ㄴ摣捦㐴㜱㠹㐷挱㕤㑢ㄴ㝦昱㈸戸㌷㠹㘲戵㐷挱ㅤ㐸ㄴㄷ㝢ㄴ摣㘷㐴㜱㤱㐷挱摤㐴ㄴ慢㍣ち敥ㄹ愲㔸改㔱㜰㘷㄰挵㠵ㅥ〵户㝦㔱慣昰㈸戸挹㡢攲〲㡦㠲㕢戹㈸捥昷㈸戸㘱㡢攲㍣㡦㠲摢戲㈸㤶㝢ㄴ摣㝣㐵㜱慥㐷挱㉤㔶ㄴ攷㜸ㄴ摣㐸㐵㜱戶㐷挱敤㔲ㄴ㘷㜹ㄴ摣ㄴ㐵㜱愶㐷挱慤㑦ㄴ㝦昶㈸戸挱㠹攲㡣㔲挵㠰晦〷扡〱㤳㥦</t>
  </si>
  <si>
    <t>㜸〱捤㥤〷㝣ㅢ攵晤晦晤㌸昶挵㡦戲づ㐲㈰ぢ㌲㠸㔹〹㐱戲㘴换ち㠴散㠴㤰〵㌸㘱户㐶攳㐴っㅥ㠹敤㠴〴㑡㤳㐲㤸㘱㌷㙣㐲挲づㅢ㕡挲㉡㝢㤷㍤㑡ㄹ㠵戲㈹㝢㔳㈸ㄴ昸㝦㍥摦扢㤳㑦愷㤳ㅤ昷搷晦敢㔵㐵㝡㜲摦晤摣㕢㜷愷搳㍤㡦捥㈵慡愴愴攴ㄷ㍣昸㍦ㅦ㘵㕣ㄸ㕡户扣慤摤㙡ㅡ㍢愵愵戱搱㑡户㌷戴㌴户㡤㥤搴摡㥡㕣㍥扢愱慤扤〷ㅣ㡣晡〶搸摢捡敢摢ㅡ㡥戴㉡敡㤷㕡慤㙤㜰㉡㉦㈹愹愸搰愵戰て㜲㕥愶㉢㘸㐶改㌲㌶昰㉡搱〶㥢㥥㙣㉡搸㘸㌶㈱㌶扤搸昴㘶搳㠷㑤㕦㌶晤搸㤸㙣㌶㘳戳㌹㥢晥㙣戶㘰㌳㠰捤㤶㙣戶㘲㌳㤰つ敢敢挱㙣㠶愰改㍤ㄴ捤晣㈹㤳攷愵づ挳摡搴戵户戴㕡㘳㠶敦㙢昷㜹㝣㈴㌲㌶㌲戶㉡㔱㔵㌳㌶㍣㘶昸㤴㈵㡤敤㑢㕡慤昱捤搶㤲昶搶㘴攳㤸攱㝢㉤㐹㌵㌶愴㘷㔹换攷户ㅣ㙥㌵㡦户㔲攱㘸㉡ㄹ慢㡤挴慡慢戳㠹㐴㙤敦慤㤱㜹敥㤴挹㝢戵㕡搹戶晦㔶捥㙤㤸㜳摥㤴挹㘳攷㕡敤晦慤㥣挳㤰ㄳ㈹愷戶㌴㈵ㅢ㥡晦㑢㐹换昹㥥㔶㑦戵搲つ㝣昳㉤慢戵愱昹搰戱攸㜶ㅥ㘸㐸昱戱㤳摡摡㤶㌴㉤攲㜶㌴挵㙡㙣摣挷捡捡㥢摥㌴戵慤㝤慦㘴㙢㔳㕢敦㈶昲戳㕡慤收戴搵搶户㘹摡戲戴搵攸㌸戶㔵㌴敤㥢㙣㥤㥢㙣戲捡戸搰慦挹㝥て㘷㘶慣收昶㠶昶攵㝤㥡ㄶ戴㔹晢㈴㥢て戵攸㔲摥㌴㘳㐹㐳㐶㤵㤵攱㔹搲㘳晢愰㥥挹ㅢ㠵晥㌴㑤㔹㤸㙣㙤ㄷ㠹㙦㘱㈴挸搷戳戹挸㕡攴昵㡢㥢搴㜰㕦ㄴ摦戳扡㠶愶㔹㔶㙢戳搵挸㈲㝣㈷㐷晢㥣〴㤰晤㍥攴㐸戹慢挳㜷㐹昵㜲㜶㍥慥ぢ慢ㄸ挳搱っ㥡摢搲摡㠴つ㜲㡥㤵㙣ㅥㅦㄹ㔳搷㥥㤹㙡㉤ㅤㅦㅥㅢ愹搶㈳㘰搶㈳改戸㉤㥡㝥㤳㤳㙤搶昰扡㐵慤㔶㌲㌳㉥ㄲㅥ愷㐷搱㕣㠹㐶㤵扤㡡晤摣㥢㥤晢㕡㘹㝤戲戴㍥㔵㕡㥦㉥慤捦㤴搶㕢愵昵搹搲晡㐳㑢敢ㄷ㤶搶㌷㤴搶ㅦ㔶㕡㝦㌸㝣摣㐷㐵捦㥥愵捥㘳戳㉦ㄷ㙦挸㍣晤挲慣㡢㝥㡥㥦扤昵㥤㘷㡥㔵摣戵攵挸戰㍤ㄶ㍡改敤づ㌰敢ㅤ搱ㄸ㍢愱㌱扤扤㡤㠶㙢挶改搱戴㡦㐱愳搴ぢ攸㉥扢㕣㍢㔴摦ㅡ㙤慦㥢㜴晤扡戱搳㡥扥㙣捣㘰挵㈳㠸搴ㅡ㡢㠵㠱㐵挸㔴改㕤㤸㉡㡣挶㠸愰搹ㅣ㥢㐹愶愵愹攱挸㈴户挳㜱㤱㘸㝣㥣慥愲㐷ㄴ㡤㔲㑦㍡挵㘶㝣昶攲〹晤搷㥣㌱敤收捡晢㥥散摤攳攲㌱㡡㐷㉡㈹㔶㡤㠵㑥㔶慣㠶戹攲㘸㡣㕡㌴扥ㄵ㡢㡣搳〹摡挷愱㔱敡㘱愷搶ㄳ搶㜳捦て㍤昹愸愹愷慥㥥摣晣昳戶挹㤷ㄵて㠸㔲㙢㌷㉣㜴㔲㙢㍣㜳敤㡥挶㤸㠰㈶晦㉤㡦㡤搳ㄳ㘹㥥㠴㐶愹㝢㥣㔲㘷㍣戲㘰㜱敤昶ㅢ愶㥤㍥昸㤹㕢㜶㔱㘳㝥㔱摣〳愵搴ㄴ㉣㜴㔲㙡㉡㜳㑤㐳㘳㑣㐷搳㌷敦晤ㅡ愷㘷搰扡〷ㅡ愵㙥㜳㉡敤昹昱㉢挶戹慢㤷捥㌹戹戵㙡收㑢㡦㙦昷㉢挵㘳扢㔴摡ㄳぢ㥤㔴㥡挵㕣戳搱ㄸ㜳搰攴㔵慡ㅥ愷攷搲㍡て㡤㔲㌷㌹㤵〶㕦摤㙦昰㔹㙢摥㥣㝥搶㠹愵㔳捥晤㘶攴㝣挵て㄰愹戴㌷ㄶ㡡㙦ㄷ晢㌰㔵ㅤㅡ㘳㍥㥡㠲敤〲ㅢ攱〲㝡散㡢㐶愹慢㥤㘲㍦㍥㍦㜷搹摣㜷扦㥥昳晢㥢晢㥥户搵挳ㄳ㐶慡㕥㌰㑢戱晤戱㔰扣搸〱㑣㜵㈰ㅡ攳㈰㌴晥㘲㤱摡㜱晡㘰㝡晣ち㡤㔲㤷㍡挵㑡敡㔷㍤搸昲攷挴㡣摢愷㙦㌰摦扦㜵搸昹㡡ㅦ㠸㔲慣ㅥぢ㥤㌰㍣〴㘶㥤㐴㘳愴搰攴㙦ㄸ搱㜱㍡㑤㜳〶㡤㔲ㄷ㍡愵搶㕤㜲摢㔵㙢敥㝥㙢搶㤹捦晤攱㠱搳㌷㝢㜹愴攲挷慥㤴捡㘲愱㤳㔲㠷㌲搷㐲㌴㐶〳㥡晣敤㥤挷㥤挳㘸㍦ㅣ㡤㔲㙢㥣㕡㝤㕡搶て晦攸挸搲㤹ㄷ搵っ搸扣晣㠵㍢〶㉡㝥扡㑢慤㈶㉣㜴㔲慢㤹戹㕡搰ㄸ㡢搰昴昲㙣㠴㝡㌱㑤慤㘸㤴㍡搵㈹戳晦搲慦㘶慦㍡敤敥挹户㑣㍡㜹晥挰愷愶㘵ㄴ捦ㅦ愴㑣㍢ㄶ㡡扦㔵㑢㤸㙡㈹ㅡ攳〸㌴晥户慡ち挷㡢㘵昴㔸㡥㐶愹攳㥤㘲户慤㍤户㙡捡ㄵ捦㑣戹戰扥㐷㡤昹挸㍢㉤㡡攷㈹㔲散㈸㉣ㄴ㉦昶ㅢ愶㍡ㅡ㡤昱㕢㌴〵挵戰㕤慣愰挷㑡㌴㑡慤㜰㡡ㅤ搵晥攵㠰つ扦㝣㌶敢昸〱㍦づ㍤㘷摤㍢㌵㡡攷㐳㔲散ㄸ㉣ㄴ㉦㜶㉣慣㝡ㄵㅡ攳㌸㌴〵挵戰㘵ㅣ㑦㡦ㄳ搰㈸戵捣㈹㜶攳〳㘳㡦㍢㙤晢摤㘶㕦戱捤ㅥ㠹㙣扦扢摦㔴㍣敦㤲㘲㈷㘱愱㤳㜷敢㘴收㕡㡤挶㌸〵㑤晥㐶㠸㥤敢㔴㥡㑦㐳愳搴㘲愷㔴慦敡戲慤摦㕦晢捣㤴㜵㍦敤戰㘶晣㔱捦挴ㄵ捦敥愴搴ㄹ㔸攸愴搴㤹捣㜵ㄶㅡ攳昷㘸昲㑢攱愰戱㠶收戳搱㈸㜵㤸㔳㙡摢㤷ㅥ扤晦昲慦ㅢ收㥤㜳㜶昳㑥搷㡦㕦㌹㐶昱ㅣ㔲㑡㥤㡢㠵攲〸捦㘳慡昳搱ㄸㄷ愰昱㈳㡣㔶㡤搳ㄷ搲攳㈲㌴㑡愵㥤㘲㐷ㅣ㜰挱戰㤹ㄷ㍣㍡敤㥥㜳ㄳ昱㈷㍥扡晡㍢㌵〰㘶㈹㜶㌱ㄶ㍡㔹慦㜵捣戵ㅥ㡤㜱〹㥡扣㘳㈱㉡㕤㑡敢㘵㘸㤴㍡搸愹㜴昷捣敦扦㕢ㄶ㍡㜱攲搹晤攷慤㕣户昱搴敢ㄵ㑦㠸愵搲ㄵ㔸㈸扥㕡㔷㌲搵㔵㘸㡣つ㘸晣慢㔵㠵㘲㔷搳攳ㅡ㌴㑡㉤㜰㡡㍤愷扦散扤摢慣ㅦ收㕤㌱㝥捤㌷敦扦㍤戶㥦攲㠹户ㄴ扢づぢ㥤慣搶昵捣㜵〳ㅡ攳㐶㌴㜹慢㠵扤敢㈶㕡㙦㐶愳搴㕣愷搲挷ㅢづ〹て扣㙡摡戴ㅢ㘶摥户㘱昸㜱㙢㔷慡㠱㌰㑢愵㍦㘲愱㤳㑡户㌰搷㐶㌴挶慤㘸昲㌷っ㤴扡㡤收摢搱㈸㌵挳㈹昵户㤲㙣摦扥搶攲改㘷敤扥攲愶㕦㈲慤户愹㐱㌰㑢愹㍢戱㔰㥣攰㥦㤸敡㉥㌴挶摤㘸ち〸㘲㠳扦㠷ㅥ昷愲㔱㙡愲㔳散㡡㠷㉦扥㙥搷㉤㕦㥣㝥捡㕥摦晤晥昴㐳搲㍢慢挱㌰㑢戱晢戱搰挹㝡㍤挰㕣て愲㌱ㅥ㐲㤳㜷搴慤㑡愰搶挳戴㍦㠲㐶愹㠴㔳慢戲㙥改敦㑥扦昶挸㍤敦晣㜴敢ㄹ㤷扤㜴搴㈳㙡〸捣㔲敢㌱㉣㜴㔲敢捦捣昵㌸ㅡ攳〹㌴㜹戵愲㘱ㅣ㌳㥥愴晤㈹㌴㑡㔵㌹戵ㅥ㡣捤㝤㝡㙤攲㠲ㄹ㘷㉥㑡㥦㌱昴昵㐴㔹敦㘷㘰摥摢㌹愱㥤摡㥡㍣〲㕦ㄱ㍡扥㝤㔴㡤つ昳㕦搷㕦扢昰慤㉢㕢㥤㡤㘷㈳㤱㑣㜵㌸ㄹ㑤㤶㡦㐰摡㑤㍤扦攷〱戹㜷㜶扦〶㥣晤ㅤ㈱㈷晣㐳昹昹搱㜱晥㍦摡戱㑤㙥㔹搲㥣㘹ㅢㄲ㙣慣㙢㑦戶㕢㠳晤戶㡥㈴〵㘱㜵昸㍡㘴戵㐹扤㙤晣㘱晢㈶ㅢ㤷㔸㤳㤶㌵搸收慤㝤㘶㝣ㄹ㙡㐹ㄵ户㑥㙦戵ㄶ攷慣〵㍤㥡㠴㙦敢㑢㈵㜷挱㕡摡㈶扢㕦挳愷㉣㙣㘹戳㥡愵㝢愳㥢昶㙡㐸ㅦ㙥戵搶㔹晣慥㙦㘵㘴㔵〷搰攴㝣㈳ㅢ㍤慦ㄹ㉢㡡敦㔸㤹㤱㕥㙤㜶摡戲㜶慢㌹㘳㘵搰摦㐵㔶㙢晢昲昹挹㔴愳戵㘵㥥㡢㕤ㄳ㠶㐱㜹敡改㉤改㈵㙤㔳㕡㥡摢㕢㕢ㅡ昳㉤㤳㌲㑢㤳昸ㄶ㤸㤹搳㤲戱昰㈵慥㡣㡦ㄲ㔵搲愳㠷㔲㈵㍢〵㝤㤳㘲摥戶戱昲㐶㜸摥攲慤昱㥥て捣摦散挶敥㠳戵挳㕡㌴㕡摣㈶㑢㐷㜵㤱㑣昲㌲捤㡥挵ㅤ㍤敢挴ぢ㈳昴摥愱戸户昴㌱昷捥晤晦㜵㉥㉤敤敦慣晤戴愵昸愶扣〷扥晡㌴㕡慤㥤㕥搶㔱散㤱㝥ㄶ㑤昹㉥搸㥢㡢搲㉢㠳㠷㕡愶㤶㤷ㅦ搱㤰㘹㕦㘸㉣戴ㅡづ㕤挸昳㉡㕣晡愹愸㈰摡㠲㠷㝥ㅥ㉡晤〲㥢扦愰〹㠵㑡㡣ㄷ改㘴㠴昴㕦㙤戹㝣㈴晥敦晥㜷昰㔲㐴㘹昹捥㡦ぢ㌴㙤攵㑤搳㕢㕡摢㝡昴〸㕡换㍤㤲㙤ぢ摢戹㜹㜶㙥㘴扥㤷搸扣㡣愶㝣ㄴ㥡㉥扦攲昷㠳㔳ㄹ慦㘴昴㘹㥡㙡㘵㤳戸㝥㈴㝢户㑡㤶㌷搹㤷㈴愶㕡㙤㘹捤㙢ㄷ㌳戱慦㉣㌳戰㠴㥤扦㜷ㄳ户㝥㙢㔹晢搴㘴㝢戲㘷ㄳ慥㠲攰㕤搲㜰ㅡ㉤㔱昶ㄲ㈳晢㠸捥㡤づ㌹ㄲ㌲㤸戲攸挹搲㑢ㄴ㜶㈶散㌸搸㕦㑡㝡㌸㙤攷㉢㠱扥㙦㠳㤵㌰晣ㅢ㝡晥搵っ㝥㝢㥥㘱㌵捦㕦扥挸㙡愳㝢㠵搱㈹㑡晦敥挵㘴昳搲愹〵敤つ㡤㙤㘳搱搳ㄹ慤㉤㑢ㄶ晤㌷昳㌰㤷㝥〵㡤晢㈸摦づ㕢昱愶慦ㄳ㜰㤵昴㕣捡昷愶扥扥愴㠲搹愸搱摢戲攱搶㡡㘴扦攰㍦㜹攸搷昱㕦愸㌳㕢㜹㈵㍣扡㜳攵愷ㅣ晥扤㥢㐰㘸㝥慢㈵搷戲㉡㐴〰敤㍥㑤晢戵戴ㅥ㥥㙡㘹㌹㥣摢㔳㕦㤱摡ㄶ㕡㔶㍢慦て昵㜲慥㠷挹㜵㉦愵㝡昴挸扢扣攳戹㤰㌴っ昹㡤户搰昴㤹搴搸㌸摣捤搸㘶扣つ㔵て㕣愹㌲摥挱挲〸ㅣ挹摢㕢摡㔱㜴昸搲㥡攱㍢て慦戳搲㉤捤㤹攱昳ㄷ昲㘲搲搸㘵㡤㙤换搴㔰㘰攰㌵㤹㔱㕦㔵ㅦ昶㔲昴摢㐹搷㝣昴㠴戵㔳捦愳㥥㔶㐳ㅣ㐳挱㠵愱ㅤ㤸ㄸ㉦晤㍥ㅡ㌵〸㙥㍣扣㘰㌹晦愱㍦㠰慣㍦㘴昳ㄱㅡㅣ㈴〴㍢㡥ㄱ㥦搸愲摡ㄱ晦昳㌸愱㍦㘵昳ㄹㅡ㌵ㅡつ昷㔲晤㌹ㅡ昷愱㑣攴攷㥢㉦㙦攰㑥㔰ㄷ扥㠱㕦㐳ㅢ搲㥤搸搴ㄸ㜸昰㑤搴㠴愶㠹㐹ㄳ㤱㌲㤰㌸㄰㐰戹㘳㈸戸㕡戵ぢ挲〴挰扦ㄹ摦〳㙥挱〰㝥㘶つ㠲搱摣昴㍣〰㑡㙤㔱㠵㘱ㄳ〰㍤愰搰扣㔰慦慡愰ㄲ〰攵㤰摣㠷晡攱㘷て㠰〸搴㠵〰㌴㜳敡㑥㙣㉡㡡戸㈰〰㕦㈰㜹㈰㠰捦ㅤ㐳挱ㄵ戴ㅡ㘴ㅡ挱㕥㙣捥㉥㝦ち户㘰〰㕢挰慣〷戰搹ㄲ㡤〷挰㐰㕢㔴㜱㈴ㄱ〰㠳攸㌴ㄸ㡤㑡㐰㈵〰㠶㐰㜲ㅦ敡㕤㉦㠰㕡愸ぢ〱っ㘳㑥摤㠹㑤㡤㐳㕣㄰㠰㔷㡢〱㜸挵㌱ㄴ㕣搶ㅢ㡦㑣㈳搸㡢ㅤ搸攵㤷㡡〲搸〹㘶㍤㥡捤ㄸ㌴ㅥ〰㘳㙤㔱敤㡥㈴〲㘰ㄷ㍡㠵搱愸㠹㔰〹㠰〸㈴昷愱㥥昶〲㤸〰㜵㈱㠰㙡收搴㥤搸搴㈴挴〵〱㜸愸ㄸ㠰〷ㅤ㐳挱挵挶愹挸㌴㠲扤搸ㅤ㐵搵晤㐵〱㑣㠴㔹㑦㘲㌳ㄹ㡤〷挰㔴㕢㔴搳㤰㐴〰㑣愳搳㜴㌴㡡㤷㈰〵挰っ㐸敥㐳摤敥〵㌰ㅤ敡㐲〰戳㤸㔳㜷㘲㔳㝢㈰㉥〸挰つ挵〰㕣敦ㄸち慥㠱捥㐲愶ㄱ散挵㝣㜶昹摡愲〰昶㠵㔹敦挷㘶㝦㌴ㅥ〰〷摡愲㥡㡤㈴〲攰㈰㍡ㅤ㡣㐶捤㠵㑡〰晣ち㤲晢㔰㤷㝡〱捣㠱扡㄰㐰㤲㌹㜵㈷㌶㌵て㜱㐱〰捥㉢〶攰㕣挷㔰㜰㘹㜶ㅦ㘴ㅡ挱㕥ㅣ挶㉥㥦㕤ㄴ㐰㈳捣扡㠹㑤㌳ㅡて㠰㐵戶愸敡㤰㐴〰㉣愶㔳㉢ㅡ戵〰㉡〱搰〶挹㝤愸㔳扣〰收㐳㕤〸攰〸收搴㥤搸搴扥㠸ぢ〲㜰㑣㌱〰扦㜳っ〵㤷㡢て㐰愶ㄱ散挵㑡㜶㜹㐵㔱〰挷挰慣㡦㘵戳ち㡤〷挰昱戶愸づ㐴ㄲ〱㜰〲㥤㑥㐴愳づ㠶㑡〰㥣〴挹㝤愸愵㕥〰〷㐱㕤〸攰㔴收搴㥤搸搴慦㄰ㄷ〴愰戱ㄸ㠰挳ㅤ㐳挱㈵散㐳㤰㘹〴㝢㜱づ扢摣㔰ㄴ挰㜹㌰敢昳搹㕣㠰挶〳攰㈲㕢㔴㐹㈴ㄱ〰㙢改㜴㌱ㅡ㤵㠶㑡〰慣㠳攴㍥搴㈱㕥〰㈹愸ぢ〱㕣〶晦㤰敥挴愶㌲㠸ぢ〲戰㙦㌱〰ぢㅣ㐳挱㠵㜵㕥㌰ㅦ挱㕥㕣挷㉥搷ㄵ〵㜰〳捣晡㐶㌶㌷愱昱〰昸㠳㉤慡㠵㐸㈲〰晥㐸愷㕢搰愸挳愰ㄲ〰ㅢ㈱戹て戵愷ㄷ㐰〳搴㠵〰敥㘰㑥摤㠹㑤ㅤ㡥戸㈰〰ㄳ㡢〱㤸攰ㄸち慥昶㌷㈳搳〸昶攲〱㜶㜹㝣㔱〰て挱慣ㅦ㘶昳〸ㅡて㠰挷㙣㔱戵㈰㠹〰昸㌳㥤ㅥ㐷愳ㄶ㐳㈵〰㥥㠰攴㍥㔴捣ぢ㘰ㄱ搴㠵〰㥥㘱㑥摤㠹㑤戵㈲㉥〸挰㑥挵〰散攸ㄸち挶㈱㤶㈰搳〸昶攲㘵㜶㜹晢愲〰㕥㠵㔹晦㡤捤㙢㘸㍣〰晥㙥㡢㙡㈹㤲〸㠰㌷攸昴㈶ㅡ戵っ㉡〱昰ㄶ㈴昷愱戶昱〲㌸〲敡㐲〰敦㌱愷敥挴愶㤶㈳㉥〸挰ㄶ挵〰昴㜷っ〵㘳㈳扦㐱愶ㄱ散挵㘷散昲㘶㐵〱㝣〱戳晥㤲捤㔷㘸㍣〰扥戱㐵㜵㌴㤲〸㠰㙦改昴㑦㌴㙡〵㔴〲攰㍢㐸敥㐳㔵㜸〱晣ㄶ敡㐲〰㍦㌲愷敥挴愶㔶㈲㉥〸挰捦㍦ㄵ㌹ㄵ晥挹㌱ㄴ㡣搷ㅣ㡢㑣㈳搸㡢戲㔲㜴昹㐷戸〵㥦ちㅢ㌰敢㥥㙣㉡搰㜸〰㠴㙣㔱慤㐲㤲㤱㑣搴㡢㑥扤搱愸攳㈱ち㠰㍥㤰摣㠷晡ち㌵㜲㕦㠶㡥㠳扡㄰挰㘶昰て改㑥㙣㡡〳㐳㐱〰㍥㈸〶攰ㅦ㡥愱㘰っ改㘴㘴ㄲ〰㠳搹攵昷㡡〲ㄸち戳摥㥡捤㌶散㕤挷户挱攱戶愸㔶㈳搱㐸慥捥〸㍡㡤㐴愳㑥㠵㈸〰戶㠵攴㍥搴㙢㕥〰愷㐰㕤〸㘰㝢昸㠷㜴㈷㌶㜵ㅡ攲㠲〰㍣㕦っ挰㜳㡥愱㘰㘴敢㑣㘴ㄲ〰㘱㜶昹㤹愲〰慡㘰搶㔱㌶㌱昶慥〳㐰㡤㉤慡戳㤰㘸㈴㔷㈷㑥愷㕡㌴㙡つ㐴〱㤰㠰攴㍥搴㈳㕥〰扦㠷扡㄰挰㜸昸㠷㜴㈷㌶㜵㌶攲㠲〰摣㔵っ挰㥦ㅣ㐳挱㜸摢㜹挸㈴〰愶戳换㜷ㄴ〵戰〷捣㝡㈶㥢㍤搹扢づ〰戳㙤㔱㥤㡦㐴㈳戹㍡㜳攸㌴ㄷ㡤扡㄰愲〰㤸〷挹㝤愸㥢扣〰㉥㠰扡㄰㐰ㅤ晣㐳扡ㄳ㥢扡〸㜱㐱〰慥㉣〶攰ち挷㔰㌰〶戸づ㤹〴挰挱散昲㘵㐵〱晣ㅡ㘶㕤捦收㄰昶慥〳㐰捡ㄶ搵㝡㈴ㅡ㠹㤷㑥搳㈹㠳㐶㕤ち㔱〰㔸㤰摣㠷扡挰ぢ攰ㄲ愸ぢ〱㌴挰㍦愴㍢戱愹换㄰ㄷ〴攰㡣㘲〰㑥㜷っ〵㐳㤳㔷㈲㤳〰㘸㘵㤷㑦㉤ち愰ㅤ㘶扤㠴捤㔲昶慥〳挰㌲㕢㔴ㅣ户ㅣ挹搵㔹㑥愷㈳搱愸慢㈱ち㠰愳㈰戹て戵捡ぢ㘰〳搴㠵〰㔶挰㍦愴㍢戱愹㙢㄰ㄷ〴攰挸㘲〰㤶㍢㠶㠲攱搲敢㤱㐹〰㥣挸㉥ㅦ㔱ㄴ挰挹㌰敢搵㙣㑥㘱敦㍡〰㥣㘶㡢敡〶㈴ㅡ挹搵㌹㥤㑥㘷愰㔱㌷㐱ㄴ〰㘷㐲㜲ㅦ慡搹ぢ攰㐶愸ぢ〱㥣つ晦㤰敥挴愶㙥㐶㕣㄰㠰㑣㌱〰㘹挷㔰㌰㡡㝢ぢ㌲〹㠰㡢搹攵㘴㔱〰敢㘱搶㤷戰戹㤴扤敢〰㜰戹㉤慡㡤㐸㌴㤲慢㜳〵㥤慥㐴愳㙥㠳㈸〰慥㠲攴㍥搴晥㕥〰户㐲㕤〸攰㕡昸㠷㜴㈷㌶㜵㍢攲㠲〰捣㉤〶㘰㡥㘳㈸ㄸ㕢晥ㄳ㌲〹㠰㕢搸攵㔹㐵〱摣ち戳扥㡤捤敤散㕤〷㠰㍢㙤㔱摤㠵㐴㈳戹㍡㝦愲搳㕤㘸搴㍤㄰〵挰摤㤰摣㠷㥡散〵㜰㌷搴㠵〰敥㠷㝦㐸㜷㘲㔳昷㈲㉥〸㐰㙤㌱〰㜱挷㔰㌰摥晤〰㌲〹㠰挷搹攵敡愲〰㥥㠴㔹㍦挵收㘹㌴ㅥ〰捦摡愲㝡㄰㠹㐶㜲㜵㥥愳搳昳㘸搴挳㄰〵挰ぢ㤰摣㠷ㅡ攳〵昰㄰搴㠵〰㕥㠲㝦㐸㜷㘲㔳㡦㈰㉥〸挰挸㘲〰㐶㌸㠶㠲㐱昸㍦㈳㤳〰㜸㤳㕤ㅥ㔶ㄴ挰摢㌰敢㜷搸扣换摥㜵㙣〱敦摢愲㝡ㅣ㠹㐶㜲㜵晥㐱愷て搰愸㈷㈱ち㠰て㈱戹て戵愵ㄷ挰ㄳ㔰ㄷ〲昸ㄴ晥㈱摤㠹㑤㍤㠵戸㈰〰扤㡢〱攸攵ㄸ晣㌳〳捡㥦㐵愶㙥㡣攸昶㘲㠷戳晢㌶㔸㐷㜰〸慡㙦ㄶ昳㝥愷㉣㘹㙢㙦㤱昱戲㍥搹愹㉤㜳㕢摡愷㌶戴㉤㙡㑣㉥敦㥦㜵ㄶ昶㕢㘸㌵㘳㌴扢ㄵ㠳摡㍥㕤换愲㐵㔶㐶㘷敢㕡㤶戴愶慤㤹㔳晦ㄷ㐶扢戱㝥㜸敢㘴愰扢㔴攱昱㥦つ攰㤶㈰ㄲ㕢〹ㅥ㈵攵捦㈳愱㝦ㅣ㑥㘶ㅦ㝢挶捣㘵搱㠴㘳扦づ愲昳ㅢ摡ㅢ慤㕥㔹ㄹ慦㤶攵㡡㉣㈸㘲㡡㐰愶㘷㤶㘳㐱搶搴㍥搹ㄹ慤つ㤹挶㠶㘶㡢㙦挶ㄶ戶敢㙣敢㔰㑣〷搸慢愵慤㠱ㄳ㙣晢㘴攷户㈶㥢摢ㄶ㜱㘴㌳扤㝣昳㍣㐹㠶㐰换戳㤳ㅢ㥡摢㔰㐶摥㐵㉥昷换搶㉤㙣㌹〲扦㌹㔸搲搴㍣㈳戹愸敤㝦攲㕤㔱㝣㕢攴㈱㙦㡤㉡㔵愵愵慡愲戴攲㍦㝤㝦㡣㝦㘲ㅦ敢㙦捦㔹ㅥ㡥敤戴扤戵㈱戵㠴挰愴㐶ㄵ摡㌲㌶昲ㅥ㤶㤴扦㠰㈵晦ㄸ愶攷㉤昴㑤㐰㘰㕦昳收搲〷㡥㠵攷㝥挸戱㌵摣昵㜷攸㑥敦敦搱散㌹㘳挱捣㡥愹㌹晦愷㕦㐵㤴晦〵㤹㌷㜹㈶挴〰㌸昷戵㌷㈱捥㡥攰ㄶ㠵㍤ㄳ㕢〲㈵晦㘶ㄹ捡㡡て户搰扥ㅤ㡢搳㌱㤸摥㍢㍢㍢㤹戲ㅡ㌱〷愰㈹搹摥搷ㄶ㌸ㄹ〳戳收摢ㅣ摢㤴㤶愶愶㈴㌷㌹捥晤慦㑢㈷ㅢ慤㡡散愴㈵敤㉤㜳ㅡ㥡㜵ㄶ㡤㙣㤷㡥㉡戹っ慡攴㌲㝢戴㍥扢て攷〶挹㌲㜳戵ㅣ㥡㙣㙤㘸㕦搸搴㤰慥愰挰昹㍢晦ㄳ摢㉡㡥ㅦ㘵㠰改㍥摣㘳㠹㝦昸摦ㅥ㠴挷摢㍤ㄶ㌳㘶㠸㡥㙦㍦戶攸㔲㘵攰㥦晡て愷㡥攰挸㈳ㅦ㈸晡〷㘴㉢挷㑢づ㐵搲㤷㉦㘴㈸ㄶ㡢㕦慣挰㈶㉡〷㈷昵㔷㍡攰愵㝦㠴㉢ㄷ昸㉡㝢〹㑤愷昳ち㝡挲㈱㌴扢㈵㤹㤹㥥㑣攳㜷㍣㍤㥤㕦昱㔴攰慤攵愱愶搵攴㑣㡦㈹㤸㍣㠴愱散愵つㄹ慢戵㠲㡡㍡晣㑡愹㡣㜳㐴っ晢㍤挴㤸㜷㡦㤲昲昲㕥ㄵ㐱戵㘶扡戹㐶㌹攳攷摥㕦㐱捤㉣挸晦挹摥戵ㄳ搸昷㔰㐸㍥愲晥㡤搵搱㍦㜱㥤㕥㠶㤲敢攳㜳昸㤹づ扦愰㈹㝦〵㐶晦㝢㤳㍦改〲㔳㌳㌴㥣捡攴昷㉦㥣づ㔲㠱愹ㄳ㌲㡦愴㕣㔶愴㤷㘷晥㠷㘱㑦晤愸㐰っ㤶㥡摡㡣㍡㙣攵㔶㈶㘴ㅦ㕦㌹捦〴㥦っ㈵愵愵㘵㜸慢つ晦摣戹㠲戲㑣㔱㘷挹挴㄰戵つ扡㘰㜰挶攰㔶摣㔹㤰扦㥥㕢扣昷㌷㈶㉦挲〳攳摡扦攰㍦㜹㠴㐲扡ㄴ晥㈵㈱昵㍡㕡ㄷ㠲㐱㡤㑤〹昸㜱つっ㡤㝡ㅦ㑡㥥ち㜸㍥戸搴〷㄰昹攱㔵㘲昰㈷㐶㥢㝡戰㔴ㅦ㈲㠲〷㑣㙤㌰昱㐷㔸攲㜱㈸户㕤㔶㐰摢昵㜶昹〹㈳昰搲晣挵ㅡㄷ攴昵㈹ㄶ摣搵愰挲㔹㡤㄰㝣㜴㉦㍡㝥ㄶ散搰㥢づ㝤攸昰㌹ㅣ昸㠶ㅢ㝤㈱つっ〲㈹㍦㝦〹㈰㘹㈲〰㈴扦昶㔴搸㥣ㅡ㥢攴㘶慣戰㌹㉢晣ㅢ㑡㍦挹㥦愱戳㐹昶㠷换㈶㤳攴ㅢ㈹㈴户㘰㘲㈲挸㈳戹㈵戴㕤㤳㉣㐵ㄸ㔹改慤㈴㠹㉤㈸捥㕤〸㈰㌹㄰㍥㝡㄰ㅤ㌹慦㈱挰㘱㌰ㅤ㠶搰㠱㔳ㅤ㠴攴㔰㐸㠳㕤㤲〱扦敥〹㘰戹つ㐲挰㤲戳ㅦ摣ㅡ㥥慤㜲ㄸ㙢っ㘷つ捥㔴昰戳攴昴〴㘱愹攵㠷㙦㐸㔴㔲㠵㤷攷攳㕡㜱昲㠲㜰ㅢ挹㈴㥣挵㤰挷㙤ㄴ戴㕤㜳攳㙣〷㍣昱愳㉤㈶挱㠲扣㌸攵挱敤㌲ㄵ捥摢扦ㅤ㝣昴昶㜴攴㜴㠸〰㠷ㅤ攸戰㈳ㅤ㌸㐳㐲戸敤〴愹挸ㄶ㠸摦㈹〵㔰ㅢ㠳〰㔰ㅢ收愹攰搹〲㜷㘶㠵戱慣挰改つ㝥㙡㥣搳㘰㙦㠱扢挰㘵㤳户㐰捥㠲㄰㤲㘱㈶收㜴㠸㍣㤲㔵搰㜶㑤㤲搳㈶昰挴㜵㔴㈶㜱㐹㜲敥㐴〰愸ㄸ㝣㜴㌵ㅤ㌹慦㈲挰愱㠶づ㜱㍡㜰慡㠵㤰慣㠵ㄴ㝣㔰挴慦戰〲㐰㡥㠳㍦㐰㜲敡㠵㕢挰戳昹敤捡〲扢戱〰愷㐹昸㐱㑥㠴捥〶㌹ㅥ㉥㥢っ㜲ㄲ挲〴攴敥㑣㍣ㄹ㔲ㅥ挸㠹搰㜶つ㤲搳㉦昰挴摣っ㈶㜱㐱㜲づ㠶扢ㅡ㔴㍡㥢攴㘴昸攸㈹㜴攴晣㡣〰㠷愹㜴㤸㐶〷㑥搹㄰㤰搳㈱㙤改敥捡摥㑦ㄷ㑣㌳て攰戸〷摣挱㤱㌳㌸摣晣ㅥ㡥㌳㤹㝦㑦收攷㙣ぢ㍦㐷㑥戱㄰㡥㥡㘷攲昲愸㐲敢摤㡤㌹〱㐳㤸捤㘶ㄲ捥挴挸㘳㌶ㄷ摡慥㤹㜱挶〶㥥昸搱ㅡ㤳㘰㐱㕥㥣戶攱㜶㤹ち㠷搹㕥昰搱㝢搳㤱㔳㍡〲ㅣ昶愱㐳ㅤㅤ㌸换㐳㤸捤㠷ㄴ挸っ㍦㝣〹㘰戶㉦摣挱㉣改挹敦㘱戶ㅦ昳敦捦晣㥣愰攱㘷挶㔹ㄹ㌶㌳㝥㡣挸挳捦㡣㜳㌶㠴搹㠱㑣挲挹ㅢ㜹捣づ㠶戶㙢㘶㥣攴㠱㈷㝥づ挷㈴㔸㤰ㄷ㘷㝡〴㈰昹㌵㝣㜴㍤ㅤ㌹ぢ㈴挰攱㄰㍡㈴改挰㠹㈱挲㉣〵愹攸㐷〶㝥㍥ㄱ挰㉤㠳㄰㜰攳㕣ㄱ户㠶㠷㥢挵ㅡ㔹搶㔸〹〷㍦户㘳愰敢㠲ㅢ愷㝡〸户㠵㑣挲㌹ㅦ㜹摣づ㠳戶㙢㙥㥣ㅢ㠲㈷㝥㙦挷㈴㉥㌷㑥㄰㜱扢㑣愵戳慤㌵挲㐷㌷搱㤱㤳㐷〲ㅣ㥡改搰㐲〷捥㈷ㄱ㙥㡢㈰ㄵ攳挶摦㌰〶㜰㙢㐵〸戸㜱㡡㠹㕢挳挳慤㡤㌵㜸㉢〱挵改㈰㝥㙥㥣〳㘲㜳㉢扡㡦㜲㠶㠸㜰㕢捡㈴㥣㉡㤲挷㙤ㄹ戴㕤㜳攳㤴ㄲ㍣㌱㠰挰㈴㉥㌷捥㉢㜱扢㑣愵挳敤㐸昸攸愳攸挸㌹㈷〱づ扦愱挳搱㜴㔸〷〷攱昶㕢㐸挱ㅦ㄰挱〷戶㤵昰〷㌴㑥㑢㜱ぢ㜸愰晤㡥〵㡥㘱〱㑥㈱昱㐳攳扣ㄱㅢ㕡搱昳ㄳ捥㉡ㄱ㘸慢㤸㠴搳㑢昲愰ㅤて㙤搷搰㌸つ〵㑦晣㕣㤰㐹㕣㘸㥣㡢攲㜶㤹㑡〷摡㠹昰搱㈷搱㤱昳㔴〲ㅣ㑥愶挳㙡㍡㜰敡㡡㐰㍢〵㔲昰昹〹㝦㔷ㅡ戰愹㥤㠶〰㔰攳㕣ㄶ户挲收ㅤ㕤㌸㥤ㄵ捥㘰〵捥㍢昱㔳攳㘴㤳㉥㌶㌵㑥㐵ㄱ㙡㘷㌱〹攷愴攴㔱㕢〳㙤搷搴㌸㜷〵㑦晣ㅣ㤱㐹戰㈰㉦㑥㘰㜱扢㑣㠵㐳敤ㅣ昸攸㜳改挸挹㉤〱づ攷搱攱㝣㍡㜰扥㡢㔰扢〰㔲晦㠰㡦搰㈰㘰ㄷ挱ㄷ挰㌸昷挵㑤敥搹捣搶㌲昹挵㑣捥㜹㉡㝥㘰㥣㥣㘲〳㉢晡㔹挰愹㉢〲㙣㍤㤳㜰づ㑢ㅥ戰㑢愱敤ㅡㄸ攷扡攰㠹ㅦ㍡㌲㠹ぢ散つ㉣戹㕤愶搲〱㜶㌹㝣昴ㄵ㜴㝣㌳搸攱㑡㍡㕣㐵㠷户攰㈰挰㌶㐰㉡㜶㑣攳㡦㝤〳㌶戴㙢㄰〲㙥㥣㌲攳㜶挲挳敤㕡搶戸㡥㌵㌸扤挵捦㡤㜳㕡扡攰挶ㄹ㉦挲敤〶㈶攱搴㤷㍣㙥㌷㐱摢㌵㌷㑥㤱挱ㄳ扦愴㘴ㄲ㤷ㅢ攷挹戸㕤愶搲攱昶〷昸攸㍦搲㤱㜳㘸〲ㅣ㙥愱挳㐶㍡㜰㕡㡤㜰扢ㄵ㔲㔱㙥挱㥦〵户㈳〴摣㌸搳挶慤攱攱㜶〷㙢摣挹ㅡ㘵㌸㈳昳㜳攳㔴㤸㉥戸㜱愲㡣㜰扢㡢㐹㌸㘳㈶㡦摢㍤搰㜶捤㡤㌳㙢㐸㐶摦换㈴㉥㌷㑥慦㜱扢㑣愵挳敤㍥昸攸晢改挸愹㌷〱づて搰攱㐱㍡㜰㌶㡥㜰㝢〸㔲㔱㙥挱ㅦ〷㡦㈰〴摣㌸㐱挷慤攱攱昶㈸㙢㍣挶ㅡ㥣㑣攳攷挶ㄹ㌴挲捤昸㌳㕣㌶昹晢〲攷摣〸换挷㤹㤸㤳㙦昲㔸㍥〹㙤搷㉣㌹㐹㐷㔸㍥挵㈴㉥换ㄱ搰扡慢攱㘱昹㌴㝣昴㌳㜴攴㉣㥥〰㠷㘷改昰ㅣㅤ㌸戱㐷㔸㍥て㈹昸㜳㌵昸㈴敥㉦昰〷㐸㑥昴㜱ぢ㜸㐰扥挸〲㝦㘵〱㑥捡昱㠳攴㑣ㅣ㝢〳摣㠵㔹昸愸挲换晢㠵㠱昳㜴〴摡换㑣挲〹㍢㜹搰㕥㠵戶㙢㘸㌵〸ㄳ㘸㝦㘳ㄲ㔴㤰ㄷ㘷昷戸㕤昶㐰㝢つ㍥晡㜵㍡搶〶㍢晣㥤づ㙦搰㠱㤳㠱〴摡㥢㤰㠲愱〵㝦㘳㜸ㅢ晥㠰挶挹㐱㙥て㍣搰摥㘱㠱㜷㔹㠰ㄳ㜹晣搰㌸㝢愷㡢扤㤶㜳㝢〴摡晢㑣挲㐹㍥㜹搰㍥㠰戶㙢㘸㥣っ㈴搰㍥㘴ㄲㄷㅡ㘷〴戹㕤昶㐰晢〸㍥晡㘳㍡㜲戶㔰㠰挳㈷㜴昸㤴づ㥣㐰㈴搰㍥㠳㔴㙣慦攵慦晥〳㍥㈵扥㐰〸戸㜱㑥㤱㕢挳挳敤㑢搶昸㡡㌵㌸晦挷捦㡤㤳㝥㙣㙥攳㤹㠵て晦挶挶㈹㐱挲敤ㅢ㈶㌹〴㔲ㅥ户㝦㐲摢㌵㌷捥㈱ㄲ㙥摦㌱〹慡挸㡢ㄳ㠹摣㉥㝢戸㝤てㅦ晤㉦㍡㘶㠲ㅤ㝥愰挳㡦㜴戰攰㈰摣晥つ㈹昰摢㘹㌰戳㥦攱づ㘶㥣㠶攴㜶挰挳散ㄷ收㉦挱搸㠶攲㤴㈱㍦㌳捥ㄳ敡㘲㕢攳㉣㈲㘱㠶换摦㈵㙡㈹愴㍣㘶昸㡤昱㈶㌰㕢㠶㌰㘱㔶捥㈴㉥㌳捥㍤㜲扢散㘱㘶挰㐷昷愴㈳攷㈵〵㌸㔴搰㠱㜷㐴㔳㥣慡㈴捣㐲㤰㡡㙤㙢扣ㄵ㐳挰戶搶ㅢ㈱攰挶搹㑢㙥つて户㍥慣搱㤷㌵㌸搳挸捦㡤搳㡢㙣㙥㐵扦㘵㜱昲㤱㜰㌳㤹㠴戳㤰昲戸㙤づ㙤搷摢ㅡ㘷㉢〹户晥㑣攲㜲攳㤴㈵户换ㅥ㙥㕢挰㐷て愰㈳愷㌳〵㌸㙣㐹㠷慤攸挰ㄹ㑥挲㙤㈰愴挰㙤㉤昸㉣㙥㌰摣挱㡣ㄳ㥥摣晣ㅥ㘶㐳㤸㝦㈸昳㜳㜲㤲㥦搹㝡攸㙣㘶㐵㍦っ㉥㠱㡢㌰摢㠶㐹㌸㜱㈹㡦搹㜰㘸扢㘶挶〹㑥挲㙣〴㤳戸捣慥㠰搶敤戲㠷搹㐸昸攸㙤改挸ㄹ㔰〱づ愳攸㔰㐹〷㑥㡡ㄲ㘶摢㐱ち晥㌰〸㠶戶〳晣〱㡤㤳愴摣〲ㅥ㘸㍢戲挰㑥㉣挰〹㑤㝥㘸户㐲搷挵づ捡㌹㑥〲㙤っ㤳摣づ㈹て摡㔸㘸扢㠶挶㐹㔱〲㙤ㄷ㈶㜱愱㜱㘶㤴摢㘵て戴㌰㝣㜴㠴㡥㥣㌵ㄵ攰㔰㐵㠷㈸ㅤ㌸㤱㑡愰挵㈰ㄵ摤㐱㠳捦㍣㙡㄰〲㙥昷㝢㙡㜸戸挵㔹愳㤶㌵㌸て捡捦㡤㤳㥦㙣㙥㐵扦搱㜳㙡㤴㜰ㅢ挷㈴㥣㈳㤵挷㙤㌷㘸扢收挶戹㔴挲㙤㍣㤳戸摣㌸愱㉡〰换敥昰搱ㄳ攸挸挹㔶〱づㄳ改㌰㠹づ㥣㝦㈵摣㈶㐳ち晣㐶㉦昷㉣〹㌸慣㑤㐵〰愸㜱㐲㤶㕢㘱㜳㙡散㌱慦㘹慣㌰㥤ㄵ摥㠴㠳㥦ㅡ㘷㑣㜵㐱㡤昳愹㠴摡ㅥ㑣挲㠹㔵㜹搴昶㠴戶㙢㙡㥣㠰㈵搴㘶㌱㠹㑢㡤戳戰摣㉥㔳改㜴㜹㌶㝣昴ㅣ㍡㜲㠶㔶㠰挳㕣㍡捣愳〳㈷㙤〹戵扤㈰〵㔲㤳扢慦〴㔰摢〷〱愰挶㔹㕣㙥〵て戵㍡㔶㤸捦ち㥣昳㈱㍤㕦㐰挹改㜹㌹挷敤晤挳搱〵㔳〵愴㐲㤶㤳〶敡摡㤷㌷㘲愲〶ㄷ㌹㍣㙤㉦㜱愰㍤㈴㍡っ㥡户戴㘲㉣慦捣㝦㈳㠹㕣散㌳㈸摣㙢ぢ摦㑤㍡㈴㡣ㄶ捥㐹㈸扦收挷挲ㅢ㔱攴攲搹昱㡥㕦散㌳㠶て㘳㍦㜴㜱㡢㌹つ改搶㤶戶㤶㙣晢昰㍡㑣㐲挲て搹㕢ㅢ戲㈵㈵攱㐹攵ㅢ㤰㌱戰㈶㔷慣慣㤹㌷㤱㕣捡㥢〰㠴づ㙦㙥㌹愲㔹㝡㔳摥挶㝢扦〸慦㥥㍤㔹㈶挴㍡㝣㙣ぢ㜸㈶攷㉦㌰㔸ㅦ㠰戶㑦て㤳ㄳ〰攸㙣ㅣ〸戹㜲捡攴㈹晢搴㕢戱㠸㤵㑣㠶㌳搵戱慡㘸㉣㤲㠹愷㔲昱㘸㜵㉣㔲㔳ㅤ㐹挵㔳㔵挹㠴㈹昳〵㤸攳㈰挴㤸㥣㈱㈰攵づ愶挴愹〲㈲搱㔶㕥㡡㌳愱㑤ㅤ扣㠷㝦㠹㑡愹戴捡㈸慢慣㘷㑦㔵改扢㌷㐹挱愰㍦愷摥挸捤ㅤっ㠳㘳晥攵㤷〲搶愶〵戱㠳ㅤ敦〵㠳㜹㍥愷敢搱〵㝤〸㥡㤰搹〳ち敡㡣㈴挴扥㔳㈶搷㝢收㉥ㄹ㈹攸㌶㠳㉥晦收㥥㐶ㅡ敡摥㔰换㕣〷摣㌵戴捤㉣㜳戲攸ㄱ㑣㙦挱慥㐷㘲㐹ㄹ搰ぢ愴㐳愱攲㠲扣㉡愰攵㔶慤捥挳㡡㜰㕢㠲〱户慢㠳㑢搱つ㐴㥤〳㌷㙥㈴昹㙦戲㐶㈶㠴攱〲㍢㕡扣挹㈱愷㥥搱〸搹㝥㤳愳改敡戰ㄵ㑢㠴戳㤹㜸㉣㤶㠹㘶㙡攳攱㔸㙤㔵慣㡡㙦㜰〲戲搹换敤㘳ㄳ㘲捣摥慥搴㑣愹㡦㉢搱愶㑣㐸㝣愳搵ㄹ攸〸摦〴㉣㤷攸挵㌰改㔶㌴㈱㜳㌳㈸愸㌳摡㈰晡㘱戶㐳ㄷ〰㜳〹搴昹㌰㌷㜷戲攸ㅤ㤸晥〸搸攵挶㥣㙡ぢ攸〵收㜲愸㜲㌰户㠴㔶㘰ㅥ㡦づ攵㘰ㅥ〵㤷攲㌰㔷挱戵㄰收㔶挸㠴㌰㕣㉢㐷ぢ㤸〳㥤㝡挶㙦㈱摢㌰㌳㠹㘸㍣ㅢ慦挹挶慣㑣㌴ㄶ㡢㈶㤲戵改㐴㈴㔵ㅤ挷㉤㜷㙢㔲戱戸㘵づ㜲晢戸〲㌱收㘰㔷㕡㐹㘹㠸㉢搱愶戶㠱㈴㌰㝦敢㠵㜹㉣㑣㝡ㄵ㥡㤰㌹っづ㜸攲摥㜸㄰晤㌰㡦㠷㉥〰收〹㔰攷挳ㅣ敥㘴戱敦㍡㝡ㄲ散㜲敢㔱㌵ㄲ㝡㠱戹ㅡ慡ㅣ捣㔱搰ち捣㜶て㑣捤㉤㤳㐷㈹搵ㅡ挸慤ㄲ㐱昴搰愷愳〵户敤㥣搴挶ㄹ㤰㙤㙥㌸㥣挴㌲攱㘴㍡㥣捥㐶㘲㘱慢扡㌶㔶つ㘰㠹㔴㈲㥢㐸搵㐶ㄲ㈹㔳愶ち㌰挷㤹㠸㌱㜷㜰㍢㈷ㅢ攱㡥慥㐴㥢ㅡ〳㐹戸㌵㝡戹㥤つ㤳㍥〷㑤挸摣ㄹづ㜸㤶㘸㙥㠴㥡㕢㥤收㌶㘶㡥㜵昵㌵㌴㕥㐸㝤ㅣ㑢㉡っ扤㤰㔸ぢ㔵㡥㐴ㄵ戴㐲㈲攵㈱㘱慣㠳㑢昱捤敡㤰㐰㍣㔱㘴㐲ㄸ㝥㌰㠰ㄶ㜸㘲㑥㍤攳㔲挸捥㠱戸愶㈶㤱慡慥㑡㐷挳戱㔸慣㉡ㄳ㑤挵戳㌵㔶㌵㙥㉢㤶㡤㕡㔶㌲ㄶ㌷㘵晣㥦㌹㉥㐳㡣㔹攳昶昸㜲㑡㜱㔷愲㑤㡤㠳㈴㜸づ昴攲戹ち㈶扤〱㑤挸摣ㄵづ㜸㤶㘸ㅥ昰㌴㡦㜰㥡挷㌳㜳㌷㔷㍦㥥挶敢愹摦ㅤ㑢㙡㜷攸〵捦㡤㔰攵昰㑣㠴㔶昰散攵挵㜳㌳㕣㡡攳㤹ㅢ㠸㘷ㄲ㌲㈱っ㤷㝢搱〲捦㘴愷㥥㜱ぢ㘴ㅢ㑦愲㌶㥣挹㐴戳挹ㄸ昶戱㔸つづ㕤攱戰㤵㐹㔷愵㈲㠹㐸㍡㔹㥢慣㌶愷戸㝤摣㠸ㄸ㜳慡㉢摤㑡㘹㥡㉢搱愶昶㠰㈴㜸昶昰攲戹〳㈶㝤㈷㥡㤰㌹ㄳづ㜸ㄶ攰搹搳搵㑦愵昱㕥〶㑣㈳㥥搹搰ぢ㥥晢愱捡攱㤹ぢ慤攰搹摤㠳㐷昳ㄴ㐰昶愳摤〲㐹捣㐳㄰㍤昴挳㘸㐱㘲㉦㈷戵昱〸㘴攷昸㤳㑤㘶㤲搵攱敡慣㔵ㅤ挱㌱㍤㥥慡戶戲㌵搱㙣㌸㔹㔵㤳㡣㈷㌲㔵收摥㙥㜷ㅥ㐵㡣戹㡦㉢㍤㐶愹捥㤵㘸㔳晢㐲ㄲㄲ㌵㕥ㄲ㑦挰愴㥦㐴ㄳ㌲昷㠳〳㥥〵㈴昶㜷昵戳㘸㝣㡥〱戳戱愴づ㠴㕥㐸扣挰昴搴昰㜵㌰戴㐲㘲㡣㤷〴て捦㐲㘲愷㐰ㄲ扦㐲㄰㍤昴㑢㘸㐱攲搷㑥㙡攳㘵挸㌶㠹慡㜰㍣㔲㔵㔳㤳慡慤愹挲づㄲ㡢㘱㘳戰㤲㔵攱㘸㜵㍣㕣ㅢ㑤㘵㘳㘶扤摢㥤㔷㄰㘳ㅥ攲㑡㉢㈹㈵㕤㠹㌶㤵㠱㈴㈴㐶㜹㐹扣づ㤳晥㍢㥡㤰㘹挱〱捦ㄲ捤㈳戱收愱㔷昳㐰㙢㘶㕤晤㍥㌴扥㐳㝤ㅤ㤶搴㐲攸㠵挴㝢㔰攵㐸ㅣ〶慤㤰ㄸㅣ㐸㘲㘰㈰㠹挳ㄱ㠴㈴戸〳ㄱ㕡㤰㘸㜴㔲ㅢㅦ㐱㜶昶㡥㜴㌶㘵愵攳愹㥡㐸つづㅥ愹摡㔴扡㉡ㄲ捥㈶㔳㤹敡㜸㌶㡡㈵戳挹敤捥挷㠸㌱㥢㕤㐹㐸戴戸ㄲ㙤慡ㄵ㤲㤰搸摣㑢攲㜳㤸昴ㄷ㘸㐲㘶ㅢㅣ昰㉣㈰搱敥敡て愰昱㕢〶昰㝥㄰㙡㈹昴㐲攲㍢愶愷㠶慦㘵搰ち㠹ち㉦㠹摣摥㘱〴㤲㔸㡥㈰㈴挱昵㍣戴㈰㜱愴㤳摡昸㌷㘴㥢㐴慡㉡㤱慤㡤㕡㌸慢挱〹㡥㔵ㅢ挳㘷㑢㌶㥢戶㘲改㔸㌲ㄲ㡢挷挳收㔱㙥㜷㝥㐲㡣昹ㅢ㔷晡㤹搲搱慥㐴㥢㕡〹㐹㐸㤴㜸㐹愸㜲搴㉦㐵ㄳ㌲㝦〷〷㍣ぢ昶㡥㘳㕣晤㈱㌴昶㘴㐰ㄲ㑢㙡ㄵ昴㐲㠲㝦㘷㈰㐷攲㜸㘸㠵挴㍦㝦攸㌸㜹改昸扣晤〶摡挲昳ㄴ㡥㙦愳㡦㤸挰㠹㔴㈰㜱愲㤳摡攸ぢ搹㈶㔱㤳愸戶慣㔸㉣㥤㐹㐷愳戱㥡㘸㉡ㄱ㡤㘵慤㐴㍣ㄱ㡦愷愲攱㐴㈴㙢㥥攴㜶愷ㅦ㘲捣㤳㕤㐹㍥㙦㔷扢ㄲ㙤敡㌴㐸㐲攲㌳㜴㈶㜷搲搷ㅦ㈶扤〵㥡㤰㜹㍡ㅣ昰㉣昸扣㍤挳搵昳〶ㄳ㝡㄰〳ㄶ㤲挴㔹搰ぢ㠹㈱㑣㑦つ㕦㙢愰ㄵㄲ敦㝡㐹攴戶㠹户〳㐹㜰捣㕡㐸っ㐳㉡㤰㌸挷㐹㙤っ㠷散散ㅤ㌵㔶ㄲ慢㥥㠹㔷搵㠴㘳㔵㠹㐸戲㈶㘶㈵攳㌸㘶㔸戵昱㐴㙤㉡㙥㥥敢㜶㘷〴㘲捣昳㕣㘹㈴愵昳㕤㠹㌶㜵ㄱ㈴㈱昱㥡㤷㐴㈵㑣㝡㍢㌴㈱㜳㉤ㅣ昰㉣搸㈶㉥㜶昵晣㌱㠵ㅥ捤㠰ㄶ慥昳㝡攸㠵挴捥㑣㑦つ㕦㤷㐲㉢㈴㥥昷㤲挸ㅤ㌱㥦つ㈴㜱ㄹ㠲㠴㐴〴愹㐰攲㜲㈷戵㔱〵搹㈶㔱㤵㐸挶㌳搹㜰㉡㘳㐵㙢㘳愹㙣㌴ㄱ㡥挶㜱愴慣捡愶㈳㔵搹㐴㜵捡扣挲敤㑥ㄴ㌱收㤵慥戴ㄲ㜹㑤ㄹ愲㘶敦㘹㔳搷挰㈶㈴ㅥ昷㤲㠸挳愴㙢搱㠴捣㙢攱㠰㘷挱㜱攲㍡㔷扦㠴挶昱っ㔸捡㜵扥〱㝡㈱㌱㠱改愹攱敢㈶㘸㠵挴㝤㠱㈴敥〹㈴㜱㌳㠲㠴挴ㄴ愴〲㠹㍦㌸愹㡤愹㤰㙤ㄲ挰㄰㐹㕢㔵㤹㈴㑥㐰㘳㤱㘴㌶ㄹ㑦攱挳㌴㕣㔳㕤ㄳ㡢㔴㘷攲ㄹ㔳㐶㥥搹挳㘹㠸㌱㙦㜱㍢㈷㈴㘴搰搹戵愹摢㘱ㄳㄲ户㝢㐹捣㐴㤸摥ㄳ㑤挸扣〳づ㜸ㄶ㤰戸搳搵昳摥ㄳ㝡ㅥ〳㡥挶㤲扡ぢ㝡㈱戱㌷㔴㌹ㄲ昷㐰㉢㈴㙥〸㈴㜱㕤㈰㠹㝢ㄱ㈴㈴ㄶ㈰ㄵ㐸摣攷愴㌶昶㠵㙣㤳攰ㅦっ愹慤戶㜰㈲㔵㠳捦搰㐴㑤㙤㜵っ㝦㐶㈴㤹㑥㔶㈷慤摡㘴戴挶扣摦敤捥㝥㠸㌱ㅦ㜰㈵㈱昱愰㉢搱愶ㅥ㠱㈴㈴慥昴㤲㌸〸㈶㝤㌰㥡㤰挹㘱㘱㍣ぢ㐸㍣收敡㡦愵㌱挹㠰㔵㈴昱㌸昴㐲㈲捤昴搴昰昵㈴戴㐲攲㈲て〹挳㠲㑢昱ㄳ捦ぢ〲昱㍣㠵㑣㠲攷㔰〴〳捦搳㑥㍤㘳㈱㘴ㅢ㑦㌴㔶ㅤ㑦搶挶㙢㤳愹㈸㑥㍥戳㔶ち昷ㅢ㑣㘶㌳搵愹㌴㑥戸愰㌰㥦㜱晢搸㠰ㄸ昳㔹㔷㍡㡣搲㜳慥㐴㥢晡ぢ㈴挱戳挶㡢愷〹㈶捤扦㑦ㄳ㌲㌹搸㡢㘷挱挱攳慦慥晥㘴ㅡ摢ㄸ戰㥡㈰㕥㠶㕥昰㉣㘱㝡㙡昸㝡ㄵ㕡挱㜳戲〷㡦收搷ㄶ㌹摤㍡㌱㤰挴摦㄰㈴㈴㤶㈳ㄵ㐸扣收愴㌶㡥㠴散散㌲昸㔸㑤㈴㌳㔶㜵挲㑡攱ㅢ㑡っㅦ戴ㄱ㙣㉥㘹㝣慥搴㐴ㄳ搱愴昹扡摢㥤愳㄰㘳晥摤㤵㝥㐳改つ㔷愲㑤扤つ㐹㐸ㅣ攳㈵戱〲㈶扤ㄲ㑤挸㝣〷づ㜸ㄶ㤰㜸搷搵昳㕥ㄵ晡㌸〶㥣㠵㈵昵㍥昴㐲攲〴愶愷㠶慦て愰ㄵㄲ换扣㈴㜲㠷搱愵㠱㈴㍥㐴㤰㤰㔸㡤㔴㈰昱㤱㤳摡㌸〵戲㑤〲愷㔵昱㐸㍡ㅣ慥挵㙥ㄲ慢愹挶㐱〴愷㕢愹㑣㌶㤱つ㐷㈲愹㠴㘵㝥散㜶攷㔴挴㤸㥦戸㤲散㌲㥦扡ㄲ㙤敡ぢ㐸㐲㘲㤱㤷挴㤹㌰改戳搰㠴捣㉦攱㠰㘷挱㉥昳㤵慢攷㑤㉢昴戹っ㌸㥦敢晣つ昴㐲攲㝣愶愷㠶慦㝦㐲㉢㈴戲㕥ㄲ晣慥㈶摢㐴㈶㤰挴㜷〸ㄲㄲ㙢㤱ち㈴扥㜷㔲ㅢㄷ㐳戶㐹㈴㜰扥㤵㑣㘵挳㘹慢㌶ㄱぢ㔷㠵ㄳ㌵搹㘸㑤扡挶ち愷昰㑤㈴㥣づ㥢晦㜲扢戳づ㌱收て慥戴㥥搲㡦慥㐴㥢晡ㄹ㤲㤰昸戵㤷挴㘵㌰改换搱㠴捣㕦攰㠰㘷挱㌶挱㍥㡡㝥ㅤ㡤㔷㌳㘰㍤㤶㔴㈹昴㐲攲㕡愶愷㠶慦㌲㘸㠵挴㝣㉦㠹摣㌶戱㑦㈰㠹㜲〴攱㠹㝢㕦㈱ㄵ㐸ㄸ㑥㙡攳㈶挸㌶㠹㔸〲愷㔷㤹㌸扥慡㔷㘷㘳愹ㄴ㑥㐲挳改摡敡㡣〵㌰㔵㔵戵ㄱ换散改挴攸㥢ㄱ㘳㔶戸㤲㙣ㄳ摡㤵㘸㔳扤㈱〹㠹搹㕥ㄲㅢ㘱搲户愲〹㤹㝤攰㈰㙢散晢㌲搲搷搵㕦挹扥晥㠹〱扣て㠵㌲摤昴㜷㌳㍤㌵㝣㜱㠴㔴㐸㑣昶㤲挸㥤㙥㑤っ㈴搱ㅦ㐱㜸㘲㠶ㄱ㔲㠱挴ㄶ㑥㙡攳〱挸捥摥㤱㑤愴搳㠹㜴〴㕦㐷㙢㘳改㐸扡㌶ㅣ愹㑡㘷㤳晣㕣挱愱㈲ㄳ㌷〷㌸㌱晡㐱挴㤸ㅣ㌴㘵㝦昴㐳㤴戶㜲㈵摡ㄴ㠷㐳㠵挴㌸㉦㠹㐷㘱搲㡦愱〹㤹㐳攰㄰戴㑤㜰㤰㔴昴扣㥦㠵㝥㡡〱扣㈱㠵摡挶㑤晦っ搳㔳挳搷㜰㘸㠵㐴搸㑢㈲㜷挴ㅣㅢ㐸㘲〴㠲昰挴摤愳㤱ち㈴㐶㍡愹㡤扦㐰㜶昶づㅣㄹ㜱㐵㌰ㅣ挱㠹㐶㉣㕡ㄳ慤捤㔴㘵挲搹㕡㕣㘴慦挶㈶㤱㐹㤹摢㍡㌱晡㐵挴㤸愳㕣改慦㤴㉡㕤㠹㌶戵〳㈴㈱戱㠳㤷挴㉢㌰改㔷搱㠴捣ㅤ攱㄰㐴㠲㈳㥦愲扦㠵㝤㝤㠳〱ㅢ戹捥㘳摣昴㙦㌱㍤㌵㝣㡤㠵㔶㐸㙣攳㈵㤱摢㍢㠶〶㤲搸〵㐱㜸㤶攸昷㤰ち㈴挲㑥㙡攳㝤挸㌶㠹愸ㄵ㡤昳㜲㑤㌶ㄹ慥㡥㈵慡戳戵㤶㔵ㄵ慦㑡攳㉢㙢㤵㠵ㅤ㈵㙥㐶㥣ㄸ晤て挴㤸ㅣ摦㘴㝦昴㑡㉣㤸㔱㔷愲㑤㜱搴㔲㐸㙣改㈵昱㌱㑣晡ㄳ㌴㈱㌳づ〷㔹㘳摦摥挱戱㑣搱昳づㄷ晡㑢〶昰ㄶㄵ㑡㠶㈷愹晡㥡改愹攱㡢挳㤳㐲愲户㤷㐴敥㌲㘸㈸㤰挴㜸〴攱㠹㥦㉥㈳ㄵ㐸散づ㠱搹㡣敦㈱摢㈴挲搸〹搲搹㐴㍣㔳㕤㤳挶ㄱ㌳㠳㙢㥦攱敡〸㉥㔸攰搸㘹愵㙢㔳收〴㈷㐶晦ぢ㌱收㐴㔷㤲慦㘵㤳㕣㠹㌶㌵ㄵ㤲㤰㈸昳㤲昸〹㈶晤㌳㥡㤰㌹つづ戲挶㙤㔸昰㕣〶㥤敥敡ㅦ㘰㕦㝢㘰搰㔷㍦挸㜵摥〳㝡挱㕥づ㔵㡥〴㠷ㅣ㠵挴て晦ち晡㠲晡㍤戴㠵㕦㔰㘷㈱〸㑦㑣㈳㐱㉡㤰㤸敤愴㌶㐲㤰㙤ㄲ戱㘸㜵〲㔷昴攲㤹㘸㔵㍣ㄶ挱攷㐸㉣㤶攴㐵搰摡㔴㉣ㅣ戵戲㔹㜳㡥ㄳ愳㝢㈱挶㥣敢㑡㐲㘲㥥㉢搱愶㌸扡㈸㈴扥㐲㘷㜲㕦㔰晢挱愴㑤㌴㈱戳づづ㐱㈴收扢㝡摥昳㐲て㘰挰攳㔸㌲ㄷ㐰㡦㈷㘶㜳㐰搵愷㐷昹〱㄰㜶昵㡤㔱〵晦搸㝤戴晦㑦て㑣挳㥦ㄲ攰㐴㥣㤲ㅥ昸㤵慦晤摢搸戲搲㜱晦㔹㉥㡥㠲昱愷昱㝣㤵㝦㠰㜵晤㍦攴攱晢摢㌱㉥挶㡣挳昰搲㠳戰挲攵〷㘱㜵挳㐱㕤散散敦捥㈱戰㘴㐰搳捣㌶㡣㠶攱敦ㄷ捥㙦㤹㠴摦㍤摡㝦晣㙥㌳㜷㤴㙣戴㝢㐷晣捡づ捤愴㔴ㅢ㙥慢搰㙥戹㘱昳㕡㜳㜱戸挳㍣挶㍢㘱ㄸ捤晢攷て攸㤰㍣扦㉤ㅥ搲愱㥤搹摣㠶扦昵㘰㘵摣㡣㙤昸㝤㙤㔹㘹てㄵ昸㜳㝦攷捦摣昱挷挴捣㠶扦昶㌰㌳㐳〰㐳〲㝥㔹㍤戹愱㕤敥㑣㌰ㄴ㜶愵㌹㜸㙡っ㈱愶昱愳收㡤㡡㤵扦㡢昷㘱㤳㑢攴㔳㘷㐱㙥㤶㈱扤㌵昲㈹づ慡㌲ㅢ㔵晤敡㈱㘰㉦挶捦㥢昳ㅥ㕦㑣㜰挴㠹昶晦ㄵ捥晦收挴㝥㠷戸ㄱ扦㔲㈳捥㥡㔴晥收㡡㜵㕦㕥戳㙢攵摡ㅢ㝦㜱晥㕦㘱㐷㝣㌱㈱㉡㡦〷㈷㘰散ㄵ㍢㈳戴晡㉤㌶㙦戳㜹〷㡤㝡〳㥤㜸ㄵ㍦㥡㉥戸㤵晡摦ㅤ㠳晦㔶敡收愱挸㠴㈷收晡愰扦㝤㝡愸挳㈱㜰愷㔱慦㈱㠲㕢㉡㔷㔵㔷㜲㉤㥢愰收〶愶㜴㈳㕡㘳㝢攸㙣㤲敡㘵昸戹敢ㅦ搲㍢搲㤹㍢扢慢敡户ㄸ㐲昷㤰㜰㑣㔲㈲㌶ㄹ挹ㄱ㠸〸㐲昲㠲戳收〵㐸㥥㜷っ晥㥢慢㥢换㤱〹捦ㄲ扤㡢㡤攴㘸〸㠲攴㔹㐴攴㤰㐴戸㤶㉢㘰戲㤱晣ㄶ㑢㐶ㄴ扡㡡昱愳㈶捤ㄸ㠵㤱㌲昵㘴ㅥ㤵㙡晡慦㠴㔷㡥捡戱㄰扡㐷㘵㤵ㅢ搱ㄵ㤵ぢ捥攷攳捦ㄳ搴㐹㠸〸愲昲㘸㌱㉡㡦㌸〶晦ㅤ搷捤搵挸㠴㘷㠹摥搵愶㜲㍡〴愱昲㤰㤷捡㜸慥攵㤹㌰搹㔴㌸㡡㘸㑣㠰捥搹㔰敥换㐳㌲〹㠶㝥㘷挳愵㝢ㄴ㌸㔴㈸ㄱ㕤㔱挸敤㉥ㄷ㈲㈲㠸挲㥦㡡㔱戸搳㌱昸㙦扢㙥慥㐵㈶㍣㑢昴っ㥢挲㈵㄰㠴挲敤㕥ち㌳㐹攱㌲㤸㙣ちㅣ㉣㌴㘶㜵㔰戸㈵㡦挲ㅣ㍡㕦づ㤷摣㠶㜱ㄵ㠴敥㈱搹攰㐶㙣㌲㤲敢ㄱㄱ㠴攴挶㘲㐸㙥㜰っ晥ㅢ戱㥢㌷㈲ㄳ㥥ㄸ㍦戱㤱晣ㄱ㠲㈰戹捥㡢㘴〱搷㜲㈳㑣㌶ㄲづ㄰ㅡ晢㜵㈰搹㤰㠷攴〰㍡㜳〴㌰㠷攴づ〸摤㐳挲㈱㐱㠹搸㘴㈴昷㈲㈲〸挹㘵挵㤰㕣敡ㄸ晣户㘶㌷㌹㥥㠸㈷㈶慢搸㐸ㅥ㠶㈰㐸搶㝢㤱㈴戹㤶㡦挲㘴㈳攱㐸愱㤱敥㐰㜲㔱ㅥㄲ㡢捥㡦挱㈵㠷攴〹〸摤㐳昲愴ㅢ戱挹㐸㥥㐳㐴㄰㤲㜳㡢㈱㌹挷㌱昸㙦搶㙥扥㠰㑣㜸㘲戶㡢㡤攴㈵〸㠲㘴㡤ㄷ㐹ㄳ搷昲ㄵ㤸㙣㈴ㅣ㌲㌴㕡愰㜳づ慡搱㠴㍡㈳㡦捡㘲搸晡扤づ慦敥㠱昸扢ㅢ搱ㄵ㠸摣㜱㤴〳㠴㐱㈰㔶ㄷ〳㜱戲㘳昰摦戴摤㝣て㤹昰挴攴ㄸㅢ挴㠷㄰〴挴㠹㕥㄰换〹攲㘳㤸㙣㄰ㅣ㌱㌴㡥敡〰㔱ㄵ㔱慢昲㐰ㅣ㑤㄰㥦挳慢㝢㈰㌸㌲㈸ㄱ㥢っ攲㕢㐴〴㠱㔸㔱っ挴㙦ㅤ㐳㠹敦敦㡦㥡摦㈱ㄳ㥥㈵晡㔸ㅢ挴㡦㄰〴挴㙦扣㈰㡥㈳㠸㥦㘰戲㐱㜰挰搰㌸〱㍡攷〳㘵㔹ㅥ㠵㤳攸晣㌳㕣㜲㍢㠹挲摡㜵て〹㠷〸㈵愲㉢㈴戹㑦㤷㥥㜰慦攴㡡昸㑥挶摡㡡㈱㘹㜵っ晥摢戹㥢ㅡ㤹搰㝢捣挶戱㤱昴㠱㉣㐸ㄶ㜹㤱㥣挹戵攴昸㥥㡤㠴㈳㠷挶敦㍢㤰㌴收㈱㌹ㅢ㠶㝥晤攱㠲㘷㌷㑥㐹㌹㍣㈸ㄱ㥢㑣㘱㄰摣㉢〳㈸ㅣ㕡㡣㐲搶㌱昸敦改㙥づ㐱㈶愱㜰愱㑤㘱ㄸ㘴愱㤰昱㔲㔸㑢ち㈳㘰戲㈹っ挷㤲戱慥㠳挲㈱㜹ㄴ㉥愱㌳㠷〵㜳ㅢ㐶㈵〴㍣扢㠱㠴攳㠴ㄲ戱挹㐸㌸㕡㔸ㄹ㠰攴愰㘲㐸づ㜴っ晥扢扣㥢㍢㈳㤳㈰戹捡㐶ㄲ㠱㉣㐸昶昷㈲戹㥡㙢ㄹ㠵挹㐶挲攱㐳攳㕡攸摣愳㘷㔸捤捦愳㜲㍤㙣晤攲昰挲戳ㅢ㈰㌸㑣㈸ㄱ㕤㠱挸ㅤ㍤㌹㔸㔸ㄹ〰㘲㕥㌱㄰㜳ㅤ㠳晦㙥敦收〴㘴ㄲ㄰㝦戴㐱㑣㠱㉣㈰㘶㝢㐱㙣㈴㠸㘹㌰搹㈰㌸㝡㘸摣收〱ㄱ㔱㝢攴㠱戸㠳㈰㘶挲ぢ捦㙥㠰攰㈸愱㐴㙣㌲〸㡥ㄵ㔶〶㠰㤸㔲っ挴㘴挷攰扦敢扢戹㌷㌲〹㠸㝢㙤㄰ぢ㈰ぢ㠸㠹㕥㄰昷ㄳ〴㠷昸㙣㄰ㅣ㍣㌴ㅥ散〰㔱㔵愳㜶换〳昱㌰㐱ㅣ〴㉦㍣扢〱㠲㠳㠴ㄲ戱挹㈰㤲㜰慦っ〰ㄱ㉦〶愲挶㌱昸敦晥㙥愶㤱㐹㐰㍣㘱㠳㌸ㄴ戲㠰㠸㜹㐱㍣㐵㄰ㅣ捣戳㐱㜰㤸搰㜸〶㍡攷㘳㈴㥣㐷攱㌹㍡㜳ㅣ㌰㜷戴㘸㠲㠰㘷㌷㤰㜰㘰㔰㈲扡㐲㤲晢ㄸ㘹㠳㝢㘵〰㤲搱挵㤰散攴ㄸ晣昷㠳㌷㤷㈰㤳㈰㜹挹㐶戲ㅣ戲㈰搹挱㡢攴ㄵ慥㈵㐷昵㙣㈴ㅣ㉦㌴晥搶㠱㘴㔴ㅥ㤲搷改捣〱挱ㅣ㤲ㄵ㄰昰散〶㤲㤵㙥挴㈶㈳攱㌸㘱㘵〰㤲㘱挵㤰㙣攳ㄸ晣㜷㠸㌷㑦㐰㈶㐱昲㡥㡤㠴㘳㠴㠲㘴愸ㄷ挹㝢㕣换㔳㘱戲㤱㜰攰搰昸〷㜴敥〱戴㕡つ捣愳昲㈱㙣晤捥㠴ㄷ㥥摤〰挱〱㐲㠹攸ち㐴敥〰捡㘱挲捡〰㄰晤㡢㠱搸摣㌱昸敦ㄴ㙦㥥㡦㑣〲攲㜳ㅢ〴㠷〸〵㠴改〵昱㈵㐱慣㠳挹〶挱㜱㐳攳㙢攸㥣摤愵㜷ㅥ㠵㙦改扣ㅥ㉥戹㙤攳㌲〸㜸㜶〳〹㐷ち㈵愲㉢㈴戹摤㠵攳㠵㤵〱㐸㝡ㄶ㐳㘲㌸〶晦扤攳㑤づ㌳ち㤲ㅦ㙤㈴ㅣ㉢ㄴ㈴㘵㕥㈴㍦㜱㉤㙦㠶挹㐶挲〱㐴攳ㄷ攸㥣㙤愳ち㌷攰捡愳愲㜰㕢挹㝥ㅢ攱㠵㘷㌷㐰㜰愰㔰㈲扡〲㤱摢㌶㌸㕣㔸ㄹ〰攲挷敦㡢㕣ぢ晣挱㌱昸敦㈱㙦㜲㤴㔱㐰昴㐴摦㜱㉤昰㝥挸〲攲㝢㐴㝣㠰戵㤳㙢㠱ㅡ㐶挵㔱㍥ㅢ〴挷て㡤㕥搰㌹摢挶㌷昰㜵㌷㠴㤰敥㐳㘷づ㄰扡慡㝥㡦㐲挰戳ㅢ㐸㌸㘲㈸ㄱ㕤㈱挹㙤ㅢ㑦挱扤㌲〰挹攷挵㤰㝣收ㄸ晣㜷㤵㌷㌹摣㈸㐸晡摢㐸㕥㠰㉣㐸㍥昱㈲ㄹ挰戵攴㜰㥦㡤㠴〳㠹挶㔶ㅤ㐸㍥挸㐳㌲㠸捥ㅣ㈹捣㈱㜹〵〲㥥摤㐰挲愱㐳㠹搸㘴㈴㙦挰扤㌲〰挹㍢挵㤰扣敤ㄸ晣昷㤹㌷摦㐲㈶㐱㌲捣㐶挲挱㐳㐱昲愶ㄷ挹〸慥攵㍦㘰戲㤱㜰㐴搱搸ㄶ㍡㜷㜷㐹愸搷昲愸㔴挲搶㡦㠳㠱㜸㜶〳〴㐷づ㈵愲㉢㄰戹摤攵㑢戸㔷〶㠰㜸愹ㄸ㠸扦㍡〶晦晤收捤慦㤱㐹㐰㡣戶㐱㜰散㔰㐰晣挵ぢ㘲㘷㠲昸ㄷ㑣㌶〸づ㈸ㅡ扢㐰攷散㉥捦收㔱㠸㤰〲〷〲昱散〶〵㡥ㅡ㑡㐴㔷ㄴ㜲㝢㐸てㅣ戹㉡〳㈸㍣㔱㡣挲攳㡥挱㝦搳㜹戳ㅣ㤹㠴㐲摣愶愰㈱ぢ㠵挷扣ㄴㄲ愴搰ぢ㈶㥢〲〷ㄳ㡤㕤㍢㈸㍣㤴㐷㘱㍣㈹昴㠳㑢昷㈸㜰挴戰㝢ㄴ〶㈰㈲㠸挲扤挵㈸摣攳ㄸち敥㍣扦ㄵ㌲㜵㜵攷㜹捦㥦㙦敦〷昴攵㔹晥挶戱㔷搶㔶㜳㠴㄰扦㜲㙣㘸㙣㤴ㅦ〸昶挶㡤愲㕢昱〷搴㘷攳㝥攸戸㍤㜴㕤㠳昳㐷㜹㘷攲㍥改扣敦慥㝢㉢㘲㉤ㄲ㠳㡤散扣㔶摣㥢戸㘷㜶㘶ㅢ敥㘳㥦愹挰ㅦ㠰㙥㙦户㕡㥢晦ㄷ敥㈲㡤㥦㙣昲㌶㍣㜸搸昷㡦づ晣戵㈴㝦〶ㄹ㌸ㅣ㘷摦㕡扥㠳㠷晢㜷搱㑢㜹㝦改晦散㤶昶挶ㄴ㙣㘲敥晤㙢㌲㥥㍢愶㤷愹扢昰ㄶ摢挳攲㉢㑢㝥㤱㍥㤷㤴㘲㌲㈹晣㡤改㘸㝡攰てㅢ换㄰㍢㥡㤰㥥〱㡤摣㐲㐱㥡㤲昲㐱搸っ晣㉢挷摦慦昲㜶㈶㈵扥扦㙥摥慢ㄷ搷搸㝤㤴㙤㡤搰捥挶㌰㌹戶搸戳愹㍥搹摡㥡㕣㕥搱㔴摦㘸㌵ㅦ摡扥戰愲㝥㈹㠶㙣㜱愷㜷昴〳㝦㉡㕤捦挴晦㌶㘸散㙥摢㈲㈳户㑢㘳㑦㘸㠳㔷㜶㘳攰捡捥㠶扦㌱〷㑤晥捡捥㠵挶戳戲慡ㄲ戹戹挲敥㐳敤〸㠱慢愱昷㠲㘷慥ㅢ扢㐰㈳摤搸ㅢ摡攰㙥摣㄰搸㡤㍡昸ㅢ昳搱攴㜷㘳〱㌴摥㙥㐴㤰㍦慦ㅢ搵㙥㌷昶㠳㈷扢挱㤷摡搵改㠶㈶㡤㌲㜵㔵㘰挹〳㤹㥢㙢摥昱ㄶㅦ㑣ㄵ㝦ㄸ㙤扦挵㙡扣扦ㅣ㐷戱㘴慤㝦つ捦摣㕡㜳㝣㐸搶扡ㅥ摡攰戵㕥ㅦ搸㠵㈴晣㡤ㄴ㥡晣戵㑥㐳攳敤挶㑣㝦㌷㌸㡣㈴摤戰攰㤹敢〶挷㘴愴ㅢ㔹㘸㠳扢㜱㝥㘰㌷ㄶ挲摦㘸㐰㤳摦㡤挳愰昱㜶㘳㠱扦ㅢ〷戸摤㘸㠴㘷慥ㅢㅣ〷㘱㌷㌴昷扢㌲㜵㔶㘰挹ㄶ收收㍥搶〱㝦㌱㔵ㅥ昸ㅣ㌲挹㝢慦㉤户㕣ㅢ㍣㜳攵㌸挶㈰攵戸挹㤵愹搵㠱攵㤶㌲㌷㌷慦㡥㜲换愸昲㤴攳㜰㐴㕥戹挵㙥戹㈳攱挹㜲㝣愹㈳昲换慤ち㉣㜷㜴㘱戹ㄵ扥㜲换晤攵㡥㜶换晤捥㕢敥㔸户㥣つ昳攸挰㜲慢㤸㍢ㅦ收昱扥㜲挷昹换㥤攴㤶㍢搱㈹㠷㤵㉢㔱愷扢攵散ㅤ㘷㘹㘰戹搵捣㥤扦攳㥣敡㉢㜷愶扦摣搹㙥戹搳扤攵㜸搱搷戳愹戴〴㤶㍢㡢戹昳搷㙥㡤慦摣㕡㝦㌹㕥〳㤶ㅤ攴ㅣ㙦㌹㕥㔰昵㙣㉡ぢ〳换㥤捦摣昹㥢捡㠵扥㜲㔷晢换昱攲慡㤴㕢敢㤴㤳㑤㠵㤷㉤㍤攵㤲㠱攵搶ㄷ㤶扢搴㔷㙥愳扦摣ㅤ㙥戹换扤攵㜸㜱搰㔳敥挰挰㜲㔷ㄵ㤶扢摡㔷㡥搷ㄱ昳㜶㠴㠷摤㜲搷㝡换昱ㄲㅣ换ㄹ搷㐱ㅢ㝣戴愹ぢ散挲つ昰㌷㙥㐴㤳㝦戴戹〹ㅡ敦晥挸慢㜸㜹摤㜸捥敤挶ㅦ攰㤹摢晤㕦㜲扡愱㜹散㉤㔳戳〳㑢㙥㘴㙥ㅥ㘷㍢㜶晦摢愸昲散晥慦昸换扤敥㤶扢〳㥥戹㜲扣愴攴㠱㍣㉤戰摣㕤捣㥤扦〹摤攳㉢昷㥥扦摣㠷㙥戹晢㥣㜲戲〹昱挲㡤㤴换㐲㕢愶㜶て㉣昷㈰㜳昳昰摤戱㜶て㔳攵㔹扢㉦晤攵扥㜵换㍤ち捦摣摡昱愲㠸㘷敤攲㠱攵ㅥ㘷敥晣戵㝢搲㔷敥㈷㝦㌹㕥㈰㤱ㅤ攴㘹愷㥣慣ㅤ㉦㍤㐸㌹晢攰ㄶづ㉣昷ㅣ㜳攷敦晥㉦㔰攵㔹㍢つ㌹㙦㔳改〳㠵㤴㝢ㄱぢ戹戵攳搷㝡㈹㘷㙦㉡㍢〶㤶㝢ㄹ㑥扥㑤攵㔵慡㍣攵㜸〵㈰慦ㅣ扦攵㑢戹搷戰㤰㉢㌷っ㠲〷收挸挰㜲㙦挰挹〷昳㉤慡㍣攵㐶㐰捥㉢挷慦捦㔲敥ㅤ㉣戰㥣挰攴ㄷ㔳㈹㘷ㅦ扡㠷〴㤶㝢ㅦ㑥扥㐳昷〷㔴㜹捡敤っ㌹慦㕣〴ち㈹昷ㄱㄶ㜲㙢挷㙦㠰㥥㜲㕢〴㤶晢ㄴ㑥扥㜲㥦㔳攵㈹挷㉦㡢㜹攵昸㠵㔰捡㝤㠹〵户㕣㌹捦挹㌷昹ぢ〳攷敦昵挷㔷慢㐶㉢捤扦㡣㌴ㄹ㝦㙤㘴㜴㈳㑥晣㌷攱捦ㄹ㝤㠵㍡㡡㘷晡捣愱扦㜶ㄶ㈸昴㥢改〸ㄵ㄰昰㝢㜲㐸散㤴晥㠶㙡㥥㉥㑢挴户捥㠲㐴昰搴㤸ぢ㜶㐴ㅤ㈴㠹昸㈷搵ぢㅣ㥢晥捥㔹㤰〸㥥挵㑡〴扦〱㈸㥥愱㑡挴昷㔴昳攴㤴㌶晤㉦㘷㐱㈲㜸㈲㉡ㄱ戰攰㑦㈱㐲㤲㠸ㅦ愸㑥㍢㌶晤愳戳㈰ㄱ㤶㈳搸扤攲戹㥦㐴晣㥢敡挳ㅣ㥢晥挹㔹㤰〸㥥摥㜵搴攰愹㥢㐴晣㑣昵㘲挷愶㝦㜱ㄶ㈴愲捤ㄱ散ㅡ㍣晢㤲〸㤲㔰㍣昱愲㤳㔶㤴搸㙢扣晡昱㈴㡢ぢㄵ戲收㍣㠱㤲㠸㔲晡慣㜰㈳㝡㜸㈳㝥㤷ㄷ挱㜳㈰㠹㈸愳捦昱㙥㐴戹㌷㠲愷㍡㔲〳㜵㑡ㄴ㑦㘳㈴挲愰て捦㘰㘸搳㍤扤ㄱ㍣㕢改㠸攰㤹㠸㐴㔴搰㘷㡤ㅢ愱扤ㄱ㍣攱攸㠸㌸摦㡤〸搱㠷攷ㄱ㔲愳㤷㌷㠲攷っㄲ㈱㙢捥昳〱愹搱㥢㍥㍣ㄵ㤰㠸㍥摥〸㝥散㜷㐴昰㈳㕤㈲晡搲㠷㥦收ㄲ搱捦ㅢ挱㑦敥㡥〸㝥〲㑢㠴㐹ㅦ㝥昰㑡挴㘶摥〸㝥挸㑡㠴戰摡攸㐶㙣㑥ㅦ㝥㜶㑡㐴㝦㙦挴ㅤ㜹ㄱ晣っ㤴ㅡ㕢搰㠷ㅦ㝦ㄲ㌱挰ㅢ挱㡦㍡愹㈱㙢捥㡦㌱㠹搸㤲㍥て扢ㄱ㕢㜹㈳昸㘹搵搱㉢㝥ㄲ㐹挴㐰晡昰㐳㐸㙡っ昲㐶昰〳愷愳〶㍦㑣㈴㘲㌰㝤㕥㜰㈳㠶㜸㈳㕥㜴㈳㘴捤昹㜹㈰ㄱ㐳改挳㡦〲愹戱戵㌷㠲㠷晤㡥㕥昱㤰㉥ㄱ摢搰㠷㐷㜳㠹ㄸ收㡤攰㤱扢愳㔷㍣㉡㑢挴㜰晡昰㠰㉣ㄱ㈳扣ㄱ㍣昸㜶搴攰㠱㔵㈲㐶搲㠷挷㔴㠹搸搶ㅢ挱攳㘷㐷㠴ㅣ搸戸㝤㡦㠲㡦晢㌰㜹㠰㤳ぢ㝡㤵搰㘲ㄴ㐰づ㘶昴摡捥敢挵㠳㥡㜸㙤㙦㝢挹〱㡣㕥㍢㜸扤㜸㈰ㄳ慦ㅤ㙤㉦㌹㘸ㄵ攴攲挱㑢扣㐶摢㕥㜲愰愲㔷㕥扦㜸挰ㄲ慦㥤㙤㉦㌹㌸ㄵ㜸昱㈰㈵㕥扢搸㕥㜲㐰㉡昰攲㠱㐹扣㈲戶㤷ㅣ㠴攸㤵搷㝢ㅥ㡣挴㉢㙡㝢挹㠱愷挰㡢〷㈰昱慡戶扤攴㘰㔳㔰㤱〷ㅤ昱㡡摢㕥㜲㠰愱㔷ㅥ㔵ㅥ㘸挴㉢㘱㝢挹㐱愵㈰ㄷて㉥攲戵慢敤㈵〷㤲㠲㝥昱㠰㈲㕥攳㙤㉦㌹㜸ㄴ㜸昱㈰㈲㕥ㄳ㙣㉦㌹㘰ㄴ㜸昱挰㈱㕥㤳㙣㉦㌹㐸ㄴ昴㡢〷ぢ昱㥡㘲㝢挹㠱愱挰㡢〷〸昱㥡㘶㝢挹挱愰愰㈲てち攲㌵挳昶㤲〳㐰㐱㉥ㅥ〸挴㙢愶敤㈵㍢㝤㐱㉥敥晣攲㌵换昶㤲ㅤ扤㈰ㄷ㜷㜸昱㥡㘳㝢挹捥㕤攰挵㥤㕣扣收搹㕥戲㐳ㄷ㔴攴㡥㉤㕥㝢摢㕥戲ㄳ搳㉢敦摤收捥㉣㕥㜵戶㤷散戸〵㕥摣㠱挵㙢㠱㜸㤹敥㑥愱戸㝦捡㤵昶㙢扥戳㠷攷㈶㈳戶〲户㡦㜳㡢㈸敥㥢攲㜱戵捦挳摤捣ㄵ昷㑢昱搸㤰敦愱戸㉢㡡攱㉡㥦㠱㝢㥦ㄸ慥昴ㄹ戸挳㠹攱ち㥦㠱晢㤸ㄸ㉥昷ㄹ戸㕢㠹攱㌲㥦㠱㝢㤲ㄸ㉥昵ㄹ戸昳㠸攱ㄲ㥦㠱晢㡢ㄸ搶晢っ摣㐵挴戰捥㘷攰㕥㈱㠶㡢㝤〶敥〸㘲㔸敢㌳㜰摢ㄷ挳㐵㍥〳㌷㜷㌱㕣攸㌳㜰ぢㄷ挳〵㍥〳㌷㙡㌱㥣敦㌳㜰㍢ㄶ挳㜹㍥〳㌷㕤㌱㥣敢㌳㜰㙢ㄵ挳㌹㍥〳㌷㔰㌱㥣敤㌳㜰㥢ㄴ挳ㅡ㥦㠱㥢愱ㄸ㝥敦㌳㜰换ㄳ挳㔹昹㠶㕥晦て摢敡挵昰</t>
  </si>
  <si>
    <t>㜸〱捤㥤〷㝣摢㘴晥晦昳愴㠹ㅡ戹㑢㜴〰愵㔰㥡㐲づ㑡愱搸㡥ㅤ㍢㠵敥㐱ぢㅤ㐰㕡㌶〴て戹つ㘴㤴㈴㕤㜰㕣㠱〲〷㤴㝤慣戲㈹㝢挳㐱㠱〲挷㉡敢搸昳ㄸ〷挷收搸㝢捦晦攷昳㤵ㄴ㑢戲㥣㜱扦晢扦㕥攷摡㑦昵摤㡦摥㤶㘴㔹捦㘳愵㐴㤵㤴㤴晣㡥〷晦攷愳㡣ぢ㥢搶㉤㙦㙢㌷㥢挶㑣㘹㘹㙣㌴㌳敤つ㉤捤㙤㘳㈶戵戶愶㤶捦㙡㘸㙢敦〵〷慤扥〱昶戶昲晡戶㠶㐳捤㡡晡㈵㘶㙢ㅢ㥣捡㑢㑡㉡㉡昴㔲搸㠷摡㉦挳ㄱ㜴㐶改㘵㙣攰㔵愲㙢㙣㝡戳愹㘰愳戳〹戱改挳愶㉦㥢㝥㙣晡戳ㄹ挰挶㘰戳〱㥢㠱㙣〶戱ㄹ捣㘶〸㥢つ搹㙣挴㘶㘳㌶慣慦㙦挲㘶ㄸ㥡扥㥢愲㤹㌷㘵昲摣昴㐱㔸㥢扡昶㤶㔶㜳摢ㄱ㝢㔸㝤ㅥㄷ㠹㡣㠹㡣㠹搶㐶㙢挶㠴户ㅤ㌱㘵㜱㘳晢攲㔶㜳㕣戳戹戸扤㌵搵戸敤㠸㕤ㄷ愷ㅢㅢ㌲扢㤸换攷戵ㅣ㙣㌶㡦㌳搳攱敡㜴㉡㤶㡣挴攲昱㕣㙤㙤戲敦㘶挸㍣㘷捡攴㕤㕢捤㕣摢㝦㉢攷㜰收㥣㍢㘵昲㤸㌹㘶晢㝦㉢攷收挸㠹㤴㔳㕢㥡㔲つ捤晦愵愴攵㝣㑦攳㔳捤㑣〳摦㝣搳㙣㙤㘸㕥㌰〶摤昶㠰㠶㤴ㄸ㌳愹慤㙤㜱搳㈲㙥㐷㔳捣挶挶摤捤㥣扣改㑤㔳摢摡㜷㑤戵㌶戵昵㙤㈲㍦戳搵㙣捥㤸㙤晤㥢愶㉤换㤸㡤戶㘳㕢㐵搳ㅥ愹搶㌹愹㈶戳㡣ぢ〳㥡慣昷㜰㘶搶㙣㙥㙦㘸㕦摥慦㘹㝥㥢戹㝢慡㜹㠱㐹㤷昲愶㥤ㄶ㌷㘴㔵㔹ㄹ㥥㈵扤戶ち敡㤹扣㔱攸㑦搳㤴㠵愹搶㜶㤱昸ㄶ㐶㠲㝣㕤㥢㡢慣㠵愷㕦摣愴㐶昸愲昸㥥搵㌵㌴敤㘲戶㌶㥢㡤㉣挲㜷㜲戴捦㐹〰㔹敦㐳〷㈹㘷㜵昸㉥愹㍥昶捥挷㜵㘱ㄵ㙤〴㥡愱㜳㕡㕡㥢戰㐱捥㌶㔳捤攳㈲摢搶戵㘷愷㥡㑢挶㠵挷㐴攲㝡㈵捣晡㐸㍡㙥㠱挶㤸㥣㙡㌳㐷搴㉤㙡㌵㔳搹戱搵攱攴㔸㝤㑢摡慢搰愸戲㔷戱愳扢搳㜳㘷㉢慤㑦㤵搶愷㑢敢㌳愵昵搹搲㝡戳戴㍥㔷㕡扦愰戴㝥㘱㘹㝤㐳㘹晤㐱愵昵〷挳挷㜹㔴昴敥㕤㙡㍦㉥㘹戸慤㙥挲ㅤ㑢愶摤㜸挸捤㠳㉥ㅤ戸晦㈲挵㝤㕢づつ㕢㘱愱㤳敥㙥つ戳㍥ち㡤戶つㅡ㑦㜷愳㠹敡戱晡㘸摡户㐵愳搴昳攸㉥扢㝣搶㤰㥢㑦摦昳晢昵㔳㡦㡡扤晢挷扦㝦晤攲㐱㡡㠷㄰愹㌵〶ぢ㥤搴摡㥥戹挲㘸戴〸ㅡ㑦慤敡㐸㙣慣ㅥ愵扤ㅡ㡤㔲㑦搸戵戶搸攵挷㑤㜷慢㙥㥤㝢㘵㜲捤扣慤㘳㜳㐷㈹ㅥ愹愴㔶ㅣぢ㥤搴慡㘱慥〴ㅡ㉤㠹愶扦晢㙤愸ㄹ慢搷搲㍡ㄶ㡤㔲て搹㤵㙥㔸搹昶捤愳捦㡣㥥㜶昵㡡愳㍥慣㕦㘲摣慡㜸㌸㤴㑡㍢㘲愱㤳㑡攳㤸㙢㍣ㅡ㙤〲ㅡ捦㕡攱㌸㌶㔶㥦㐸晢㈴㌴㑡摤㘳搷㝡收愴挶愵改㕢㠷㑥扣㝣攵摦㐲㑦慥㡢摤愷戸〳㑡慤㈹㔸攸愴搶㔴收㥡㠶㐶㥢㡥挶㔳慢㍡㥣ㄸ慢敦㐴晢っ㌴㑡摤㙥搷㝡㜲昱㠲捤敥㝣昲愴ㄹ慢慥って捥㉤ㅦ㌹㕥昱攰㉥戵㜶挶㐲㈷戵㜶㘱慥㔹㘸戴搹㘸扣戵㈲㤱戱晡ㅣ摡攷愲㔱敡㈶扢㔶搹㈹〷㌶㕥㜲搶愴挹㈷㝣㌳敢挲收挴㘵㕦㈹㝥㠶㐸慤摤戰搰㐹慤摤㤹慢づ㡤㌶て㡤愷㔶㌴㠹昷㙢㍥敤㝢愰㔱敡㙡扢㔶散扤㈷㡦㥦㍤㜶晣慣昳㕥慡㝤㜱晣㤱戹敢㔵ㅦ㤸愵搶㕥㔸攸愴搶摥捣戵てㅡ㙤㕦㌴摥㕡戵戵㘳昵晤㘸摦ㅦ㡤㔲㙢散㕡㉦㝣戹捦摡㜱㕦㕥戳搳㉤攳㤶慥㌹㙣㔱捤㤹㡡㥦㠸㔲慢ㅥぢ㥤搴㍡㄰㘶㍤㠵㐶㑢愳ㄹ攰摥ち㈳搸㌴㌲㌴㘷搱㈸㜵㥥㕤敡㥤㠷㉢㑢㝥㌹戸晦㥣昳㍦ㅣ㜵攱㜳昳㜶㕣愷昸戹㉢愵㜲㔸攸愴搴〲收㕡㠸㐶㙢㐰攳㕤慤㐴㝣慣㝥㄰敤〷愳㔱敡っ扢搶敡㝤㉦㙥ㅦ晤昳㑤㍢㥦㔶㝤攴㡣慤挳㕦昷㔳晣㜸㤷㕡㑤㔸攸愴㔶㌳㜳戵愰搱ㄶ愱昱搴慡づ㘳㐷㍥㠴昶㔶㌴㑡㥤㘴搷㝡㌰㔱晢搳ㄵ昵㝤㈶慤㥤晤捦搱ㅢ捦㍤㍦愴㜸ㄶ㈱戵摡戱搰㐹慤挵捣戵〴㡤戶ㄴ㡤愷㔶戴ㄶ挷搳㘵戴㉦㐷愳搴戱㜶慤㡦㔷㑤㕦戸㔷晤昷㤳晦扡攸挲㥤㍦敢昳搴捦㡡㈷㉢㔲敢㌰㉣㜴㔲敢㡦捣㜵㌸ㅡ敤㑦㘸㍣戵慡㈳愸戵㠲昶㈳搰㈸戵挲慥戵晤扢て㥥㍣扡愲㙤敥捡搵ㅦ扦扣晦攷㡦昴㔱㍣㈷㤲㕡㐷㘱愱㤳㕡㉢㘱搶㡦㐶愳ㅤ㠳挶㔷ぢ㥢攱戱戴晦ㄹ㡤㔲换散㕡换㠷㑤㌸㘰㜴挹昸㈹搷㥥㜳挲㝢㉢户㥥扣㕡昱搴㑢㙡ㅤ㡦㠵㑥㙡㥤挰㕣慢搰㘸㈷愲昱搵挲㐱晥㈴摡㑦㐶愳搴㈱㜶慤㌷扦㌸昳㥣攷㔶戶㑦㌹昵愸㌷㙦㕢扡昲㤹㌹㡡㘷㜸㔲敢㔴㉣㜴㔲敢㌴收㍡ㅤ㡤昶ㄷ㌴㥥㕡搱㕡ㅣ愲捥愰晤㑣㌴㑡ㅤ㘴搷扡昹愶捦愷っ㍣㉤㍥㝤搵㜷愳㕥晣换晡戹攷㉢㥥㐸㑡慤戳戱搰㐹慤㜳㤸㙢㌵ㅡ敤㕣㌴㥥㠳㍣戶挲昳㘸㍤ㅦ㡤㔲ㄹ㠷攰晥挹搰ㄱ搷慥㥢㝥摡ㄷ㡢挶㕦晤挴ㅥ㥦愸㈱㌰㑢愵ぢ戱搰㐹愵㡢㤸敢㘲㌴摡㈵㘸扣㙢㤵挴㤶戱㠶昶㑢搱㈸戵㥦㕤㙢晣㔶搷扤㍣㙢攵㥤㤳搶ㅤ戴敥㠹攷㔳户慥㔵㍣㈹㤶㕡㤷㘳愱㤳㕡㔷㌰搷㤵㘸戴慢搰㜸搶ち㤵慥愶昵ㅡ㌴㑡捤户㉢敤搹㝢㥦㜱㡦敦搷㜷晡㜱ㄳ㑥㌹昱愶〳㤶㘵ㄵ捦扣愵搲㜵㔸攸愴搲昵捣㜵〳ㅡ敤㐶㌴㥥戵慡づ攳㤸㜱ㄳ敤㌷愳㔱㙡㡥㕤㙢户㡦搶晣ㅣ㍥昲愵愹㔷昴晦㘴慢㙢ㅥ㝦昳ㄳ戵㌱捣㔲敢ㄶ㉣㜴㔲敢㔶收㕡㡢㐶扢つ㡤㘷慤戰戵摦㑥敢ㅤ㘸㤴摡挹慥㌴攳挴㠳ㄷ扦扦攴攳㐹愷晣摣㝥昱㕤㠳㡥戹㐷つ㠵㔹㉡摤㠹㠵㑥㉡摤挵㕣㜷愳搱晥㠶挶户㔶㌸敡摥㐳晢扤㘸㤴㥡㘸搷㥡㝦㕦换搳敢戵㝢攷㥥㔴㔷㜳挹㘱摢捤ㄸ慢㌶㠱㔹㙡摤㡦㠵㑥㙡㍤挰㕣敢搱㘸て愲昱搶㡡攰㠳敢㈱摡ㅦ㐶愳㔴慤㕤慢晦戸て㐷㥥昶㑡扦㠹户晣戹攲㠶慦㉥搸㙣㡣ㅡ〶戳搴㝡ㄴぢ㥤搴晡㍢㜳㍤㠶㐶㝢ㅣ㡤昷挳〴㥦挷㑦搰晣㈴ㅡ愵愲㜶愹㡤㍥㍣㘱昵㔱㌳戶㥡㜲挵昰㐷晥晥捦搹户㙦搰昷㘹㤸㜷戳㑦㘸愷戶愶㤶攲㉢㐲晥摢㐷㜴㑣㤸晦扡晥摡㠵㙦㕤戹㜸㉥㤱㡢㐴戲昱㜰慡㍡㔵㕥㠹戴摤㍤扦攷戱戸㙦㙥捦㠶收㙣换㔲㌹攱摦㤴㥦㡡昹昳晦搱戶㙤㜲换攲收㙣摢戰㘰㘳㕤㝢慡摤摣挴㙦换㈷㈹〸慢挳搷㈱戳㑤敡つ昷㠷敤㤱㙡㕣㙣㑥㕡搶㘰㤹㌷昳㤹昱㘵愸㈵㕤摣㍡扤搵㍣愴挳㕡搰愳㐹昸戶扥㐴㜲ㄷ慣愵㘵戲晡㌵㘲捡挲㤶㌶戳㔹扡㌷扡㘹搷㠶捣挱㘶㙢㥤挹敦晡㘶㔶㔶㜵〸㑤昶㌷戲搱㜳㥢戱愲昸㡥㤵ㅤ改搶收愶㉤㙢㌷㥢戳㘶ㄶ晤㕤㘴戶戶㉦㥦㤷㑡㌷㥡ㅢ㝡㕣慣㥡㌰っ昵愸愷户㘴ㄶ户㑤㘹㘹㙥㙦㙤㘹昴㕡㈶㘵㤷愴昰㉤㌰㍢扢㈵㙢攲㑢㕣ㄹㅦ㈵慡愴㔷㉦愵㑡戶〹晡㈶挵扣㙤㘳攴㡤㜰扤挵㥢攱㍤摦搸扢搹㡤搹ㅤ㙢㠷戵㘸㌴戹㑤㤶㙥搹㐵㌲挹换㌴愳㡡㍢扡搶㠹ㄷ㐶攸扤㜵㜱㙦改㘳挷㍢昷晦搷戹戴㜴㤰扤昶搳㤶攰㥢昲㡣㔴㜳戶搱㙣敤昴戲㡥㘲㡦昴㘷搰㤴㙦㡦扤戹㈸扤㌲㜸愸㘵㙡㜹昹搲㠶㙣晢㐲㙤愱搹戰㘰㈱捦愸㜰改愷愲㠲㘸ぢㅥ晡㜳㔰改捦戳㜹〱㑤㈸㔴愲扤㐸㈷㉤愴晦挳㤲换㐷攲晦㥥㝦〷㉦㐵㤴㉥摦昹㜱㠱愶慤扣㘹㝡㑢㙢㕢慦㕥㐱㙢㌹㈳搵戶戰㥤㥢㘷攷㐶收㝢㠹捤换㘸捡户㐴搳攵㔷晣〱㜰㉡攳㤵㡣㝥㑤㔳捤㕣ち搷㡦㘴敦㔶愹昲㈶敢㤲挴㔴戳㉤愳昳摡挵㑣散㉢换㌴㉣㘱攷敦摢挴慤摦㕣搶㍥㌵搵㥥敡摤㠴慢㈰㜸㤷㜴㌸㡤㤶㈸㙢㠹㤱晤㐴攷㐴㠷㙣〹ㄹっ㔹㜴㘵改㈳ち㉢ㄳ㜶ㅣ散㉦㈵扤散戶昳㤵㐰摦㠷㘳㈵㌴晦㠶敥扤㥡㠱㡢㉣搹㥤捣收㜹换ㄷ㤹㙤㜴慦搰㍡㐵改摦扤㤸㙣㙥㈶㍤扦扤愱戱㙤っ㝡扡㔳㙢换攲㐵晦捤㍣捣愵扦㠲挶㜹㤴晦〱㕢㜱昷搷〹戸㑡㝡㉦攱㝢㔳㕦㕦㔲挱㙣搴攸㕢戰攱搶㡡㘴扦攳㍦㜹攸慦攳扦㔰㘷戶昲㉡㜸昴攴捡㑦㌹晣晢㌶㠱搰扣㔶㔳慥㘵㔵㠸〰摡晤㥡昶㙣㘹㍤㌸摤搲㜲㌰户愷晥㈲戵㉤㌴捤㜶㕥ㅦ敡㘳㕦て㤳敢㕥㑡昵敡攵戹扡攳扡㤰戴㌹昲㙢㙦愱改㌷愹戱㜱㠴㤳戱㑤㝢ㅢ慡㕥戸㔲愵扤㠳㠵㑡ㅣ挹摢㕢摡㔱㜴挴㤲㥡ㄱ摢㡤愸㌳㌳㉤捤搹ㄱ昳ㄶ昲㘲搲㤸㘵㡤㙤换搴愶挰挰㑢㌲㕢㝥ㄵ㍦攸愵敡㙦㈷㕤昳搱攳收㌶扤て㝢㑡つ戳つ〵搷㠵戶㘶㘲扣昴昷搱愸愱㜰攳攱〵换摥㠷晥〱㘴晤㐳㌶ㅦ愱挱㐱㐲戰攳ㄸ昱㠹㈵慡㔱昸㥦挷〹晤㔳㌶㥦愱㔱愳搱㜰㉦搵㍦㐷攳㍣㤴㠱晣㝣昳攵つ摣〶敡挲㌷昰㙢㘸㐳㝡㈷㌶戵㉤㍣昸㈶敡㠴愶ㄳ㤳㑥㐴㑡㐳攲㐰〰攵戶愱攰㘲搵昶〸ㄳ〰扦㌰扥ㄷ摣㠲〱晣挶ㅡ〴愳㜳搳㜳〱㈸戵㐴ㄵ㠶㑤〰昴㠲㐲攷㠵㝡ㄵ㠵㑡〰㤴㐳㜲ㅥ敡愷摦㕣〰㈲㔰ㄷ〲搰㤹㔳敦挴愶慡ㄱㄷ〴攰ぢ㈴て〴昰戹㙤㈸戸㠲㔶㠳㑣㤵散挵㐰㜶昹㔳戸〵〳ㄸっ戳㍥㠴捤㠶㘸㕣〰㌶戶㐴㤵㐰ㄲ〱㌰㤴㑥㥢愰㔱戵㔰〹㠰㘱㤰㥣㠷㝡搷つ㈰〹㜵㈱㠰捤㤹㔳敦挴愶挶㈲㉥〸挰慢挵〰扣㘲ㅢち㉥散㡤㐳愶㑡昶㘲㙢㜶昹愵愲〰戶㠱㔹ㅦ捤㘶㕢㌴㉥〰㘳㉣㔱㡤㐷ㄲ〱戰㍤㥤挲㘸搴㐴愸〴㐰〴㤲昳㔰㑦戹〱㑣㠰扡㄰㐰㥣㌹昵㑥㙣㙡ㄲ攲㠲〰㍣㔸っ挰㝡摢㔰㜰戵㜱㉡㌲㔵戲ㄷ攳㔱㔴摤㕦ㄴ挰㐴㤸昵㐹㙣㈶愳㜱〱㤸㙡㠹㙡ㅡ㤲〸㠰㘹㜴㥡㡥㐶昱ち愴〰搸〹㤲昳㔰㜷戸〱㑣㠷扡㄰挰㉥捣愹㜷㘲㔳㌳㄰ㄷ〴攰㠶㘲〰慥户つ〵㤷㐰㜷㐱愶㑡昶㘲ㅥ扢㝣㙤㔱〰㝢挰慣敦挹㘶㉦㌴㉥〰晢㔸愲㥡㠵㈴〲㘰㕦㍡敤㠷㐶捤㠱㑡〰散て挹㜹愸㌵㙥〰戳愱㉥〴㤰㘲㑥扤ㄳ㥢㥡㡢戸㈰〰攷ㄴ〳㜰戶㙤㈸戸㉥扢㍢㌲㔵戲ㄷ〷戱换㘷ㄶ〵搰〸戳摥挴愶ㄹ㡤ぢ挰㈲㑢㔴㜵㐸㈲〰づ愱㔳㉢ㅡ㌵ㅦ㉡〱搰〶挹㜹愸ㄳ摤〰收㐱㕤〸㘰㈹㜳敡㥤搸搴ㅥ㠸ぢ〲㜰㔴㌱〰㐷摡㠶㠲㡢挵㝢㈳㔳㈵㝢㜱〴扢扣愲㈸㠰愳㘰搶㔷戲㌹ㅡ㡤ぢ挰戱㤶愸昶㐱ㄲ〱昰㘷㍡ㅤ㠷㐶敤〷㤵〰㌸ㅥ㤲昳㔰㑢摣〰昶㠵扡㄰挰㐹捣愹㜷㘲㔳晢㈳㉥〸㐰㘳㌱〰〷摢㠶㠲㉢搸〷㈲㔳㈵㝢㜱ㄶ扢摣㔰ㄴ挰㌹㌰敢慢搹㥣㡢挶〵攰㝣㑢㔴㈹㈴ㄱ〰ㄷ搰改㐲㌴㉡〳㤵〰戸〸㤲昳㔰〷扡〱愴愱㉥〴㜰㈹晣㐳㝡㈷㌶㤵㐵㕣㄰㠰㍤㡡〱㤸㙦ㅢち慥慢昳㝡㜹㈵㝢㜱ㅤ扢㕣㔷ㄴ挰つ㌰敢㌷戲戹〹㡤ぢ挰㕦㉤㔱㉤㐴ㄲ〱㜰ぢ㥤㙥㐵愳づ㠲㑡〰慣㠵攴㍣搴捥㙥〰つ㔰ㄷ〲㔸挷㥣㝡㈷㌶㜵㌰攲㠲〰㑣㉣〶㘰㠲㙤㈸戸搸摦㡣㑣㤵散挵〳散昲戸愲〰ㅥ㠴㔹㝦㠸捤挳㘸㕣〰ㅥ戵㐴搵㠲㈴〲攰敦㜴㝡っ㡤㍡〴㉡〱昰㌸㈴攷愱㘲㙥〰㡢愰㉥〴昰㌴㜳敡㥤搸㔴㉢攲㠲〰㙣㔳っ挰㈸摢㔰㌰〲戱ㄸ㤹㉡搹㡢㤷搹攵慤㡡〲㜸ㄵ㘶晤㥦㙣㕥㐳攳〲昰㉦㑢㔴㑢㤰㐴〰扣㐱愷㌷搱愸㘵㔰〹㠰户㈰㌹て㌵摣つ㘰㈹搴㠵〰摥㘳㑥扤ㄳ㥢㕡㡥戸㈰〰㠳㡢〱ㄸ㘴ㅢち㠶㐵晥㠸㑣㤵散挵㘷散昲〶㐵〱㝣〱戳晥㈵㥢慦搰戸〰㝣㘳㠹敡㜰㈴ㄱ〰摦搲改㍢㌴㙡〵㔴〲攰㝢㐸捥㐳㔵戸〱晣〹敡㐲〰㍦㌳愷摥㠹㑤ㅤ㠱戸㈰〰扦晤㕡攴㔴昸㔷摢㔰㌰㔶戳ㄲ㤹㉡搹㡢戲㔲㜴昹㘷戸〵㥦ち㙢㌰敢扤搹㔴愰㜱〱〸㔹愲㍡ㅡ㐹㐶㌲㔱ㅦ㍡昵㐵愳㡥㠵㈸〰晡㐱㜲ㅥ敡㉢搴攸昸㌲㜴っ搴㠵〰㌶㠰㝦㐸敦挴愶㌸㉡ㄴ〴攰㠳㘲〰晥㙤ㅢち〶㤰㑥㐰㈶〱戰〹扢晣㕥㔱〰㥢挲慣㙦挶㘶㌸㝢㤷晦㌶㌸挲ㄲ搵㉡㈴ㅡ挹搵愹愴搳㐸㌴敡㈴㠸〲㘰ぢ㐸捥㐳扤收〶㜰㈲搴㠵〰戶㠲㝦㐸敦挴愶㑥㐶㕣㄰㠰攷㡡〱㜸搶㌶ㄴ㡣㙡㥤㠶㑣〲㈰捣㉥㍦㕤ㄴ㐰ㄴ㘶扤㥡㑤㡣扤换〳愸戱㐴㜵㍡ㄲ㡤攴敡㈴攸㤴㐴愳捥㠰㈸〰㙡㈱㌹て昵戰ㅢ挰㕦愰㉥〴㌰づ晥㈱扤ㄳ㥢㍡ㄳ㜱㐱〰敥㉥〶攰㉥摢㔰㌰搴㜶づ㌲〹㠰改散昲扡愲〰㘶挰慣捦㘴戳㌳㝢㤷〷㌰换ㄲ搵㙡㈴ㅡ挹搵㤹㑤愷㌹㘸搴㜹㄰〵挰㕣㐸捥㐳摤攴〶㜰㉥搴㠵〰敡攰ㅦ搲㍢戱愹昳ㄱㄷ〴攰㡡㘲〰㉥户つ换晤㈳㠰ㄷ㈱㤳〰搸㡦㕤扥戴㈸㠰〳㘰搶敢搹ㅣ挸摥攵〱愴㉤㔱㕤㡣㐴㈳昱搲㌳㜴捡愲㔱㙢㈰ち〰ㄳ㤲昳㔰攷扡〱㕣〲㜵㈱㠰〶昸㠷昴㑥㙣敡㔲挴〵〱㌸戵ㄸ㠰㔳㙣㐳挱戰攴ㄵ挸㈴〰㕡搹攵㤳㡡〲㘸㠷㔹㕦捣㘶〹㝢㤷〷戰捣ㄲㄵ㠷㉣㐷㜲㜵㤶搳改㔰㌴敡㙡㠸〲攰㌰㐸捥㐳ㅤ敤〶㜰ㄵ搴㠵〰㔶挰㍦愴㜷㘲㔳搷㈰㉥〸挰愱挵〰㉣户つ〵愳愵搷㈳㤳〰㌸㡥㕤㕥㕡ㄴ挰〹㌰敢慢搸㥣挸摥攵〱㥣㙣㠹敡〶㈴ㅡ挹搵㌹㠵㑥愷愲㔱㌷㐱ㄴ〰愷㐱㜲ㅥ慡搹つ攰㐶愸ぢ〱㥣〹晦㤰摥㠹㑤摤㡣戸㈰〰搹㘲〰㌲戶愱㘰〸昷㔶㘴ㄲ〰ㄷ戲换愹愲〰㉥㠶㔹扦㠴捤ㅡ昶㉥て攰㌲㑢㔴㙢㤱㘸㈴㔷攷㜲㍡㕤㠱㐶摤づ㔱〰㕣〹挹㜹愸扤摣〰㙥㠳扡㄰挰戵昰て改㥤搸搴ㅤ㠸ぢ〲㌰愷ㄸ㠰搹戶愱㘰㘴昹㉥㘴ㄲ〰户戲换扢ㄴ〵㜰ㅢ捣晡敤㙣敥㘰敦昲〰敥戴㐴㜵㌷ㄲ㡤攴敡摣㐵愷扢搱愸㝢㈰ち㠰扦㐱㜲ㅥ㙡戲ㅢ挰摦愰㉥〴㜰㍦晣㐳㝡㈷㌶㜵㉦攲㠲〰㈴㡢〱㐸搸㠶㠲攱敥〷㤰㐹〰㍣挶㉥挷㡢〲㜸〲㘶晤㐹㌶㑦愱㜱〱㜸挶ㄲ搵㝡㈴ㅡ挹搵㜹㤶㑥捦愱㔱て㐱ㄴ〰捦㐳㜲ㅥ㙡㕢㌷㠰〷愱㉥〴昰ㄲ晣㐳㝡㈷㌶昵㌰攲㠲〰㡣㉣〶愰搲㌶ㄴ㡣挱晦ㅤ㤹〴挰㥢散昲收㐵〱扣つ戳晥づ㥢㜷搹扢晣ㄶ昰扥㈵慡挷㤰㘸㈴㔷攷摦㜴晡〰㡤㝡〲愲〰昸㄰㤲昳㔰ㅢ扡〱㍣づ㜵㈱㠰㑦攱ㅦ搲㍢戱愹㈷ㄱㄷ〴愰㙦㌱〰㝤㙣㠳㝦㘶㐰昹㌳挸搴㠳ㄱ摤㍥散㜰㙥㡦〶㜳㈹㠷愰晡攷㌰敦㜷捡攲戶昶ㄶㄹ㉦敢㤷㥢摡㌲愷愵㝤㙡㐳摢愲挶搴昲㐱㌹㝢㘱捦㠵㘶㌳㐶戳㕢㌱愸敤搳戵㉣㕡㘴㘶昵㕣㕤换攲搶㡣㌹㜳敡晦挲㘸㌷搶て㙦㥤っ㜴㤷㉡㍣晥戳〱摣ㄲ㐴㘲㉢挱愳愴晣㌹㈴昴㡦挳挹散㘳搷㤸戹㉣ㅡ㜰ㅣ㤰㈷㍡慦愱扤搱散㤳㤳昱㙡㔹慥挸㠱㈲愶〸㘴㝢攷㌸ㄶ㘴㑥敤㤷摢愹戵㈱摢搸搰㙣昲捤ㄸ㙣戹捥㌲ㄷ㘰㍡挰慥㉤㙤つ㥣攸摤㉦㌷慦㌵搵摣戶㠸㈳㥢㤹攵〳㍤㤲っ㠱㤶攷㈶㌷㌴户愱㡣扣㡢㕣ㅥ㤰慢㕢搸戲ㄴ扦㌹㔸摣搴扣㔳㙡㔱摢晦挴扢愲昸戶挸㐳摥ㅡ㔵慡㑡㑢㔵㐵㘹挵㝦晡晥㘸摦㘱ㅦㅢ㘴捤收ㅥ㠱敤戴扤戵㈱扤㤸挰愴㐶ㄴ㙤ㄹㅢ㜹て㑢捡㥦挷㤲㝦っ搳昵ㄶ晡㈶㈰戰慦㥥戹昴㠱㘳攱ㅤ㍦攴搸っ敥晡昷攸㑥摦ㅦ搰散扣搳晣㤹昹愹㌹晦愷㕦㐵㤴扦㠰捣摤㥥〹㌱〴捥晤慤㑤㠸戳㈳戸㐵㘱捦挴㤶㐰挹扦㔹㠶㜲攲挳㉤戴㝦㝥㜱㍡〶搳晢收㘶愵搲㘶㈳收〰㌴愵摡晢㕢〲㈷㘳㘰搶㝣㥢㙤㥢搲搲搴㤴攲㈶挷戹晦㜵㤹㔴愳㔹㤱㥢戴戸扤㘵㜶㐳戳㥥㐳㈳摢愵慤㑡㉤㠳㉡戵捣ㅡ慤捦敤捥戹㐱戲捣㕣㉤ぢ㔲慤つ敤ぢ㥢ㅡ㌲ㄵㄴ㌸㝦攷㝦㘲㕢挵昱愳っ㌰㥤㠷㜳㉣昱て晦㕢㠳昰㜸扢挷㘰挶っ搱昱敤挷ㄶ㕤慡㌴晣㔳晦攱搴ㄱㅣ㜹攴〳㐵晦〹搹捡昱㤲㐳㤱昴攵ぢㄹ㡡挵攲ㄷ㉢戰㠹捡挱㐹晤㠳づ㜸改㍦挳㤵ぢ㝣㤵扤㠴愶搳㜹〵扤攱㄰㥡搵㤲捡㑥㑦㘵昰㍢㥥摥昶慦㜸㉡昰搶昲㔰搳㙡㜰愶挷ㄴ㑣ㅥ挲㔰昶㤲㠶慣搹㕡㐱㐵ㅤ㝥愵㔴挶㌹㈲㥡昵ㅥ㘲捣扢㔷㐹㜹㜹㥦㡡愰㕡㌳㥤㕣㕢摡攳攷敥㕦㐱捤㉣挸晦挹㙥挹〹散㝢㈸㈴ㅦ㔱扦㘰㜵昴㕦戹㑥㉦㐳挹昵昱㌹晣㐶㠷摦搱㤴扦〲愳晦扤昱㑥扡挰搴っㅤ㑥㘵昲晢ㄷ㑥〷愹挰搴〹㤹㐷㔲㉥㉢搲挷㌵晦㐳戳愶㝥㔴㌸㍦慡搱敡戰㤵㥢搹㤰㜵㝣攵㍣ㄳ㝣㌲㤴㤴㤶㤶攱慤搶晣㜳攷ち捡㈲㔹㔳㥤㈹ㄳ㐳搴㜰㜴㐱攳㠴挱㡤戹戳㈰㝦㍤户㜸捦㙦㑣㕥㠴ぢ〶戶㝦挷㝦昲〸㠵昴㔲〴㤴㠴搴敢㘸ㅤち〳愹戱㌰㠱㍦㉥㠲愱㔱敦㐳挹㜳〱搷㈷㤷晡〰㈲㍦扤㑡㌴晥挶愸扢㐷㑢昵㈱㈲㜸挴搴㌵㈶晥〸㑢㍣㄰㜵㙣㤸ㄵ搰㜶扤㘱㝥挲〸扣㜴晥㘴㡤ぢ昲晡ㄴぢ捥㙡㔰㘱慦㐶〸㍥㝡ㅦ㍡㝥ㄶ散搰㤷づ晤攸昰㌹ㅣ昸㡥㙢晤㈱〵㤲㤴㥦扦〴㤰㌴㄰〰㤲㕦扢㉡戸㐸㙥挰ち〳㔹攱ㄷ㌸昸㐹晥〶㥤㤰搴昹戹㈳㡦㈸㕡搷㘷㡣攲㥢㈶搴〶㌳〹㔷搷㐳㙤㐳㘸扢愶㔶㡡㌰㜲搱㌷㤲㈴㤶愰㌸㔱㈱㠰摡挶昰搱㠷搲㤱㤳ㄸ〲ㅣ㌶愱挳㌰㍡㜰㕥㠳㔰摢ㄴ㔲㈰㌵昹㈱㑦〰戵攱〸〰㌵㑥㜴㜰㉡㠴愸戱戶扦捤㔹㘱〴㉢㜰㔲㠲㥦ㅡ㘷㈲㔸摢㕦㈵㕣扡扤晤㜱敥㠲㤰ㅣ挹挴㥣挴攰㈱戹㈵戴㕤㤳攴㘴〷㍣昱㤳㉤㈶挱㠲扣㌸攳挱㔹つ㉡散搵昸〳㝣昴慤攸挸搹㄰〱づ㕢搳㘱ㄴㅤ㌸㐱㐲㐸㙥〳㘹挳愰㍤ㄹ戳㠷〳㌸㙥ぢ㜷㜰摣摣㤵㕦换㜷㘰㍢收ㅦ挳晣㥣摢攰攷挸〹つ搶搶㈷扦ㄵ㐴㔸㠹㝦敢攳㜴〷㘱ㄶ㘶ㄲ捥㝢昰㌰㡢㐲摢㌵㌳捥㡦挰ㄳㄷ㑣㤹〴ぢ昲攲㈴㠹〰㈴㌱昸攸㜱㍡㜲〲㐵㠰㐳つㅤㄲ㜴攰㥣ち㘱㤶㠴ㄴ戸昵挹て慥〲愸㡤㐵〰愸㜱㤲㠵㔳㘱㈰㌵搶搶户〳㉢散挸ち㥣㄰攱愷㌶ㄱ㍡㡢㕡搱㝤㜶ㄲ㕣㠴摡㜸㈶㤹っ挹㐳㙤㈲戴㕤㔳攳愴ち㍣㌱攳㠲㐹ㅣ㙡㥣㔹攱㜴㤹㑡扢换㤳攱愳㑦愱㈳㘷㕤〴㌸㑣愵挳㌴㍡㜰㈲㠶㔰㥢づ㈹㤰㥡晣㜴㉣㠰摡っ〴㠰ㅡ㘷㘶㌸ㄵ㕣搴㘶戲挲捥慣挰㔹ㄴ㝥㙡㥣㍡㈱搴戴㕤攰搲敤㝤㤶㤳㉤㠴攴㉣㈶收慣ぢて挹㌹搰㜶㑤㤲戳㌳昰挴慦搳㤸挴㈱挹㈹ㅡ捥㙡㔰㘹㤳摣ㄵ㍥晡㙥㜴攴昴㡤〰㠷摤改㔰㐷〷捥攸㄰㤲昳㈰〵㤳攴て攳〲㐸敥㠱〰㤰㑣戹㉡戸㐸敥挹ち㝢戱〲愷㘳昸㐹㜲づ㠶戵晤ㄵ摤㙢㌹㐳㐳愸敤挳㈴㥣慡攱愱戶ㅦ戴㕤㔳攳㤴づ㍣昱摢㌷㈶㜱愸㜱㕥㐷〰㤴〳攰愳搷搳㤱㜳㍥〲ㅣづ愴㐳㡡づ㥣〶㈲搴搲㤰〲愹挹㑦晣〲愸㘵ㄱ〰㙡㥣ㄷ攲㔴㜰㔱㌳㔹㈱挷ち㐷挰挱㑦敤㈸攸㉣㙡㐵昷㕡㑥敢㄰㙡ぢ㤹㠴昳㍢㍣搴づ㠲戶㙢㙡㥣〷㠲㈷㝥㕡挷㈴づ㌵㑥〶㜱扡㑣愵扤慤㌵挲㐷㙦愲㈳㈷㡡〴㌸㌴搳愱㠵づ㥣㍢㈲搴ㄶ㐱ち愶挶ㅦ㉢〶㔰㙢㐵〰愸㜱㌲㠹㔳挱㐵慤㡤ㄵ㜸搳〰挵㠹ㅦ㝥㙡㥣敤㈱搴戴挵㜰改昶㕥换昹㈱㐲㜲〹ㄳ㜳愲㠸㠷攴㌲㘸扢㈶挹〹㈵㜸㘲昸㠰㐹ㅣ㤲㥣㔵攲慣〶㤵㌶挹㐳攱愳ㅦ㐶㐷捥㌸〹㜰昸㈳ㅤづ愷挳㐵㜰㄰㤲㝦㠲戴㔱搰㈷㉤㝦㡡ㄹ〰昲〸昸〳㈴㈷愵㌸〵㕣ㅦ戵㐷戲挰㔱㉣挰〹㈴㝥㤰㥣㌵㘲㙤㝥㐵㜷㕡捥㈹ㄱ㘸㐷㌳〹㈷㤷㜸愰ㅤぢ㙤搷搰㌸〹〵㑦晣㔲㤰㐹ㅣ㘸㥣㠹攲㜴㤹㑡ㅢ摡㜱昰搱㡦愷㈳㘷愹〴㌸㥣㐰㠷㔵㜴攰挴ㄵ㠱㜶㈲愴攰捤㡦㍦㉡つ愰㜶㌲〲㐰㡤㌳㔹㥣ち慥捤敦ㄴ㔶㌸㤵ㄵ㌸敢挴㑦㡤㔳㑤㉣㙡㐵㜷㕡㑥㐴ㄱ㙡愷㌳〹㘷愴㜸愸㥤〱㙤搷搴㌸㜳〵㑦晣づ㤱㐹ㅣ㙡㥣扥攲㜴㤹㑡㥢摡㔹昰搱捦愶㈳愷戶〴㌸㥣㐳㠷搵㜴攰㙣ㄷ愱㜶㉥愴㐰㙡昲昳搸〰㙡攷㈳〰搴㌸晤挵愹攰愲㜶〱㉢㕣挸ち㥣慡攲愷挶昹㈹㕤㔰攳散ㄵ愱㜶㌱㤳㜰ㅡ㡢㠷摡ㅡ㘸扢愶挶改㉥㜸攲㜷㡥㑣攲㔰㝢〳㑢㑥㤷愹戴愹㕤〶ㅦ晤㜲㍡扥ㄹ散㜰〵ㅤ慥愴挳㕢㜰㄰㙡㔷㐱ち愴㈶㍦昴つ愰㜶つ〲㐰㡤㜳㘶㥣㉥戸愸㕤换ち搷戱〲攷户昸愹㜱㔲㡢㐵㡤㈷㈸昲㠸愲㜵㝦ㄵ攳㤴ㄷ愱㜶〳㤳㜰敥㡢㠷摡㑤搰㜶㑤㡤㜳㘴昰挴敦㈸㤹〴ぢ昲攲㐴ㄹ愷换㔴搸搴晥ちㅦ晤ㄶ㍡㜲ㄲ㑤㠰挳慤㜴㔸㑢〷捥慢ㄱ㙡户㐱ち愴㈶㍦㔹づ愰㜶〷〲㐰㡤ㄳ㙤㥣ち慥慦㘲敢㔸攱㑥㔶㈸挳㔷㔴㍦㌵捥㠴改㘲㕢攳㍣ㄹ愱㜶㌷㤳㜰挲㡣㠷摡㍤搰㜶㑤㡤ㄳ㙢挸㐵扦㤷㐹ㅣ㙡㥣㕤攳㜴㤹㑡㥢摡㝤昰搱敦愷㈳㘷摥〴㌸㍣㐰㠷昵㜴攰㘴ㅣ愱昶㈰愴㈲搴㠲㍦㔶ㅦ㐶〰愸㜱㜶㡥㔳挱㐵敤ㄱ㔶㜸㤴ㄵ㌸㤳挶㑦㡤搳㘷扡愰挶挹㌵㐲敤㌱㈶攱㉣ㅢて戵㈷愰敤㥡ㅡ㘷攳〸戵㈷㤹挴愱㔶〹慤搳㘵ㄷ戵愷攰愳㍦㑤㐷㑥搷〹㜰㜸㠶づ捦搲㠱㌳㜸㠴摡㜳㤰㡡㔰挳捦挸〳戶戵ㄷ㄰〰㙡㥣搲攳㔴㜰㔱㝢㤱ㄵ晥挱ち㥣㝥攳愷挶㌹㌷㕤㔰攳㡣ㅣ愱昶㌲㤳㜰㙡㡥㠷摡慢搰㜶㑤慤〶㘱㐲敤㥦㑣攲㔰攳㍣ㅥ愷换㉥㙡慦挱㐷㝦㥤㡥挹㘰㠷㝦搱攱つ㍡㜰摡㡦㔰㝢ㄳ㔲㈰㌵昹㐱㝣〰戵户ㄱ〰㙡㥣〷攴㜴㘱㈰㌵搶搷搵㜷㔸攱㕤㔶攰㥣ㅤ㍦㌵㑥搴戱愸昱ㄴ㑥ㅥ㔱戴敥攳ㅡ愷昱〸戵昷㤹㠴昳㜹㍣搴㍥㠰戶㙢㙡㥣昷㈳搴㍥㘴ㄲ㔴㤰ㄷ㈷晦㌸㕤㜶㔱晢〸㍥晡挷㜴攴挴愰〰㠷㑦攸昰㈹ㅤ㌸㔷㐸愸㝤〶㈹昰挲〸㝥摡ㅦ挰散ぢ戸㠳ㄹ愷づ㌹昹㕤㘷㙢㕦㌲晦㔷捣捦㘹㍥㝥㘶㥣摢㘳㌱㉢㝡戶挶㤹㍦挲散ㅢ㈶㌹㄰㤲㠷搹㜷搰㜶捤㡣㔳㠵㠴搹昷㑣攲㌰攳㝣㈱愷换㉥㘶㍦挰㐷晦㤱㡥搹㘰㠷㥦攸昰㌳ㅤ㑣㌸〸戳㕦㈰〵㙦㘹扣㐹㐱〰戵摦㄰〰㙡㥣㙦攴㜴挱戵愵晤捥ち㈵ㄸ挴㔰㥣ㅢ攴愷挶〹㐱㕤㙣㘹㥣㉥㈴搴㜰㥤扢㐴㉤㠱攴愱㠶ㅦㄳ㜷㠳摡㌲㠴〹戵㜲㈶㜱愸㜱㤲㤱搳㘵ㄷ㌵つ㍥㝡㙦㍡㜲〲㔲㠰㐳〵ㅤ㜸敢㌳挵㌹㐹㐲㉤〴㈹㜰㑢ぢ㘶搶ㄷ敥㘰挶㈹㑡㑥㝥搷㤶搶㡦昹晢㌳㍦愷ㄳ昹㤹㜱づ㤱挵慣攸㔹〷㘷ㄸ〹㌳㠳㐹㌸搵挸挳㙣㈰戴㕤㙦㘹㥣㤲㈴捣〶㌱㠹挳㡣昳㤲㥣㉥扢㤸つ㠶㡦㍥㠴㡥㥣戳ㄴ攰戰㈱ㅤ㌶愲〳愷㌱〹戳㡤㈱〵㙥㘹㜲攳㠸㠰㉤㙤ㄳ〴㠰ㅡ攷㌵㌹ㄵ㕣㕢摡㌰㔶搸㤴ㄵ㌸〷挹㑦敤㘲攸㉣㙡㤵摣㕥昹㠸攲攵㍥愶㕤〲ㄷ愱㌶㥣㐹㌸㍦挹㐳㙤〴戴㕤㔳攳㍣㈶愱㔶挹㈴愸㈰慦换愱㜵扡散愲㌶ㄲ㍥晡ㄶ㜴攴㐴愷〰㠷㉤改㔰㐵〷捥㝤ㄲ㙡㝦㠰ㄴ戸愵〵㥦㜳㙣つ㜷㌰攳㔴㈸㈷扦㙢㑢ㅢ挵晣摢㌰㍦愷㉤昹㤹摤〶㥤挵慣攸㜷㈹捥㘴ㄲ㘶摢㌲挹ㅤ㤰㍣捣挶㐰摢㌵㌳㑥㝤ㄲ㘶摢㌳㠹挳㡣昳㥦㥣㉥扢㤸㠵攱愳㐷攸挸戹㔱〱づ㔱㍡㔴搳㠱搳愵㠴㔹っ㔲㤱㉤㉤昸㝢㝢つ〲㐰敤㝥㔷〵搷㤶㤶㘰㠵㈴㉢㜰慥㤳㥦ㅡ㈷㌸㜵㐱㡤搳㥦㠴摡㔸㈶攱㍣㈸て戵ㅤ愱敤㥡ㅡ攷㑢〹戵㜱㑣攲㔰攳愴愹〰㈸攳攱愳㑦愰㈳㈷㔴〵㌸㑣愴挳㈴㍡㜰㡥㤵㔰㥢っ㈹㤸ㅡ㙦㑢ㄲ戰㝦㑥㐵〰愸㜱搲㤵㔳挱㜵愶㌶㡤ㄵ愶戳挲㥢㜰昰㔳攳慣㈸㡢㕡搱晤㤳㜳愶㠴摡っ㈶攱攴㈹て戵㥤愱敤㥡ㅡ㈷㔹〹戵㕤㤸挴愱挶㤹㔶㑥㤷愹戴㑦㤳㘶挱㐷㥦㑤㐷捥挲ち㜰㤸㐳㠷戹㜴攰挴㉣愱戶㉢愴攰㑢㐴挱搷㜵㜷㠷㍦愰㜱愲㤶㔳挰戵㠳搶戱挰㍣ㄶ攰戴づ改昸㝣㑡㜶挷换㌹㌴敦ㅦ㜱㉥㤸つ㈰ㄵ㜲㥣ㄷ㔰搷扥扣ㄱ㜳㌱戸挸ㄱ㘸㙢㠹㘳改㈱搱㘱㕣扣愵ㄵ㈳㜸㘵晥㝢㐵㜴挴㍥㡤挲㝤〶晢敥挳㈱㘱戴㜰摡㐱昹㌵㍦ㄷ摥㙢愲㈳㥥ㅤ捦晦㈸㥦㌱㝣㘸㝢愲㡢㠳㘷㌷㘴㕡㕢摡㕡㜲敤㈳敡㌰捦〸扦㔵㙦㙤挸㤵㤴㠴㈷㤵㕦㠵㡣㠱㌵戹㘲㘵捤扣㑦攴ㄲ晥捥㍦㜴㜰㜳换搲㘶改㑤㜹ㅢ㙦敦㈲扣㝡昷㘶ㄹ㙥㠸昲搸〲昰っ㑥㔱㘰戰扥㌷摡㝥扤っ㡥昱搳㔹摢〷㜲搵㤴挹㔳㜶慦㡦愴攳戱㜰扣摡慣挹㐶㙢㘲㤱㐴㍡㤹㠹㔷㐷㤳改㔴㈲㔲㤳慢㑤㠵戳㠶㑣〹㘰㡥㝤ㄱ㘳㜰ㄲ㠰㤴摢㡦ㄲ㘷〳㠸㐴㕢㜹㈹㍥㜱扡㍢㍥て晦ㄲ㤵㔶ㄹ㤵㔵㘶㔹敦摥慡捡㜷晢㤱㠲㜱㝤捥慥㤱晢㌷㘸ㅡ㠷昵换搷〰㔶昷㠲搸挱晣㝢挱㘰㝥㌲敡昵攸㠲㝥㈰㥡㤰搱ぢち敡戴ㄴ挴晥㔳㈶搷扢愶㈷㘹㘹攸㌶㠰捥㝢晦㑥㉤〳㜵㕦愸㘵㍡〳㙥っ摡㘶㤴搹㔹昴㑡愶㌷㘱搷㐷㘲㐹㘹搰ぢ愴〵㔰㜱㐱㕥ㄵ搰㜲慢㔶攷㘰㐵戸㉤挱㠰ㅢ搲挱愵攸〶愲捥㠲ㅢ㌷ㄲ敦㥢慣㈳ㄳ挲㜰㕤ㅤ㉤摥攴㤰㕤㑦㙢㠴㙣扤挹戱㔸㈲㥢捤㐶慢攳挹㘸㌶㤶ぢ㔷㈷㔳㘶㑤㈲㕥㥤㡥㔵㈷㘲戹㔴㈴㘳昴㜱晡搸㠴ㄸ愳慦㈳㌵㔳敡攷㐸戴㈹〳ㄲ摦㘸㜵㉡㍡挲㌷〱换㈵晡㈱㌰改慤㘸㐲挶〶㔰㔰愷戵㐱昴挳㙣㠷㉥〰收㘲愸扤㌰〷摡㔹昴慤㤹㝥㈹散㜲敢㑤㌵ㄸ㝡㠱戹ㅣ慡づ㤸ㅢ㐲㉢㌰㡦㐵㠷ㅣ㤸㍡昷㌶敥㔸敡㘸㘸ぢ戹㙤㠴㈰㝡攸㠷愳〵户㡤敤搴摡㥦㈰㕢摣愲搹㜰㍣㥣㑣㈷戳㠹㔴㜵㉣ㅥ愹㑤收㑣戳搶㑣㈵捣㐴㍣ㄱ换愴㘳挶㔰愷㍢㉢㄰㘳㙣攲㐸戲㜳っ㜳㈴摡搴㜰㐸挲敤㑦㙥㙥㉢㘱搲㡦㐶ㄳ㌲㌶㠷〳㥥㈵㍡㌷㐲㥤㕢㥤捥㙤捣ㄸ攱攸户愷昱㜸敡挳㔸㔲㈳愱ㄷㄲ慢愰敡㈰戱㈵戴㐲愲摤㐵㐲㍢〹㉥挵㌷慢搶㐰㍣㔵挸㠴㌰㑣搱㐷ぢ㍣㝦戰敢㘹愷㐲戶昰攴戲改ㅡ戳㍡ㄱ㡦㘴㜲〹ㅣ㐴㘲戵㤱㘴っ㑤㉡ㄵ㑤㐴㜲挹㘴搸㤰〱㝥收㌸つ㌱挶搶㑥㡦㑦愷㌴捡㤱㘸㔳摢㐲ㄲ㍣㡤㙥㍣㘷挲愴㥦㠵㈶㘴㙣〷〷㍣㑢戴戳㈱晡㌷慢㜳愰ぢ搸慣㔶㐳敤摤慣挶搸㔹昴ㅡ昶敡㍣搸攵捥愷㉡っ扤挰扣〰慡づ㤸㔱㘸〵㘶摡〵㔳攷㍥㉡㥢搵㠱㠱摣㌸㤲㑦て晤ㄲ戴攰ㄶ戳㔳㙢㙢㈰摢挷摣㠴〹㜰戱㘴戲㌶ㄱ㡦愵戸㐹愵戳搵搹㕣戴扡㌶㥣愸㠹搵搶ㄸ㜱愷㍢㤷㈲挶愸㜱㈴搹ㅤㄳ㡥㐴㥢ㅡぢ㐹戸敤攳收㜶㈵㑣晡㔵㘸㐲挶づ㜰挰戳㐴攷敥愸㜳晦搳戹户ㄹ㍢㍡晡㜱㌴㕥㑦晤㜸㉣愹昱搰ぢ㠹ㅢ愱敡㈰㌱ㄱ㕡㈱戱慢㥢㐴挷づ㌶㈷㤰挴㈴〴㈱〹㉥搳愲〵㠹挹㜶㙡敤㔶挸昶づ㔶㥤慡〹㔷㥢戵搱㑣㌴ㅣ慢愹㐹㈴㜳㤱㕣㌴ㅡ捤搵愴㜲㘶㍣㤵㠹ㅡ㔳㥣敥慣㐵㡣㌱搵㤱㘴〷㥢收㐸戴愹ㄹ㤰㠴挴っ㌷㠹㜵㌰改㜷愲〹ㄹ㌳攱㠰㘷挱づ戶戳愳㥦㑡攳扤っ㤸㐶ㄲ戳愰ㄷㄲ昷㐳搵㐱㘲づ戴㐲㘲扣㡢㠴戶ㅥ㉥挵㜷戰ㅤ〳昱㜰挸ㅤ㘱昸挵㌰㕡攰搹搵慥愷㍤っ搹挲㤳㌰捤㔸㌴㤷愹愹㐹搵㈶㘳搱㜰㌶ㄵ㠹搶㐴㙡㙡㤳改㕣㉣㔵㔳ㅢ㡢ㄹ扢㌹㝤㝣〴㌱挶敥㡥昴㈸㈵ㄹ㠸㘷㝥摡搴ㅥ戰〹㥥ㅡ㌷㥥挷㘱搲㥦㐰ㄳ㌲昶㠴〳㥥㈵摡㤳㄰晤㍢搸㔳搰〵散㘰㑦㐳敤摤挱昶戲戳攸扢戰昲戳戰换㡤㜱搵㍥搰ぢ捣攷愱敡㠰戹ㅦ戴〲㜳㕢ㄷ捣晣づ戶㑤㈰㌷づ扡㈳〹㙥㜸㠵ㄶ摣づ戰㔳㙢㉦㐳戶戸㔵愷搳㠹㜴㌴ㅢ㑦㘴攳改㔸㌸ㄱ㑤㐶ㄳ搱㑣㉣㤶挹㘵戰㥣㐹愵㡤㝡愷㍢慦㈰挶㌸搰㤱㘴〷㑢㌹ㄲ㙤㉡ぢ㐹戸㙤改收昶㍡㑣晡扦搰㠴っㄳづ㜸ㄶ散㘰㌹㐷扦㍢㡤敦㌰愰づ㑢㙡㈱昴㐲攲㍤愶愷㠶慦㠳愰ㄵㄲ㥢戸㐹㜴散㘰ㅢ〷㤲㌸ㄸ㐱㐸㠲扢て愱〵㠹㐶㍢戵昶ㄱ㘴㡢㐴㌲ㄱ㡦㐷㤲戸㐹㝣㉥㤳㡡攵㤲㌸愵㡢挷㜰挶ㄷ㡢㈵捤㥡㕣㍣㕤㘳㌴㌹摤昹ㄸ㌱㐶戳㈳挹づ㈶挳敢捣㑦㥢㙡㠵㑤㐸っ㜴㤳昸ㅣ㈶晤ぢ㌴㈱㠳〳收㜸ㄶ散㘰敤㡥㝥㙦ㅡ扦㘵〰敦〵愱㤶㐰㉦㈴扥㘷㝡㙡昸㕡〶慤㤰愸㜰㤱搰㝥㠴㑢昱ㅤ㑣ぢ挴戳ㅣ㤹㄰㠶㉢㝦㘸㠱攷㔰扢㥥昶ぢ㘴ぢ㑦㈶㤳捣㘴搲搵攰㔱ㄳ㡥愵㘲㌵㈹㌳ㅢ㠹㈶㌲戵挹㔴㌲㤷㌲㤳搵挶㘱㑥ㅦ㝦㐵㡣昱㐷㐷晡㡤㤲㡣㤹㌳㍦㙤敡〸搸〴㑦㠹ㅢ㡦㉡㠷扤ㄴ㑤挸㌸ㄲづ㜸㘲㠴ㄴ敥㍡㍦戲昴搵㑣㜳㤴愳㍦㤰挶摥っ㐸㘱㐹ㅤつ扤攰攱ㅦㅥ攸挰㜳㉣戴㠲攷扢㥦㕣愷㍡ㅤ㥦㐹摦㐰㕢㜸慡挳㈱㙦㤴挲㠴㑥愴〲㠹攳散搴㕡㝦挸ㄶ㠹㙣㑤㍣㕡㥢㡡㠵㤳搵㤹㐴っ㥦㐸戵戱㑣㈴㤱㡡㐶㑣㌳㤲㡡㠷挳㘹攳㜸愷㍢〳㄰㘳㥣攰㐸戲换慣㜲㈴摡搴挹㤰㠴挴㘷攸㑣挷㈹攲㈰㤸昴挱㘸㐲〶㠷戶昱㉣搸㘵㑥㜵昴扣攳㠴㍥㤴〱ぢ㐹攲㜴攸㠵挴㌰愶愷㠶慦㌳愰ㄵㄲ敦扡㐹㜴散㌲㙦〷㤲㌸ㄳ㐱㐲㘲㜳愴〲㠹戳散搴摡〸挸ㄶ㠹㕣㙤㈴㘲挶搳㤱㘸㌲㤶挰搹㑣㌴㠵昳扤㑣㉣ㄵ㡤搷攴㘲搸㔴攲挶搹㑥㜷㉡ㄱ㘳㥣攳㐸戲换慣㜶㈴摡搴昹㤰㠴挴㙢㙥ㄲ㔵㌰改㝦㐰ㄳ㌲㌸㕣㡤㘷挱㉥㜳愱愳攷慦㉢昴搱っ㘸攱㍡㕦っ扤㤰搸㡥改愹攱㙢つ戴㐲攲戹㐰ㄲ捦〴㤲戸ㄴ㐱㐲㈲㠲㔴㈰㜱㤹㥤㕡㡢㐲戶㐸㤸ㄱ散ㅣ攱㐸㜵慥㈶ㄲ㡦㈵戳挹㘴㈶ㄹ㑦㘲ち㕣㈶捣㡦敢㔴戵㜱戹搳㥤㙡挴ㄸ㔷㌸㤲㤰㤰〱㙢昶㥥㌶㜵つ㙣㐲攲㌱㌷㠹〴㑣㝡ㄲ㑤挸戸ㄶづ㜸ㄶ㤰戸捥搱㉦愶㜱ㅣ〳㤶㜰㥤㙦㠰㕥㐸㑣㘰㝡㙡昸扡〹㕡㈱㜱㥦㥢〴㍦㥤攵㡣敤㥥㐰ㄲ㌷㈳㐸㐸㑣㐱㉡㤰昸慢㥤㕡㥢ち搹㈲ㄱ慥㡤㈶捣㘸㌵㑥搱㈲戵戱㌸晥㡥〶㙥攷㡡㑦攳㔸㌶㤶愹㐹搴挶挲㠶㡣㐴愳㠸㍥つ㌱挶慤㑥攷攴㠳㜸慤㈳搱愶敥㠰㈴㈴敥㜰㤳㤸〹㤳扥㌳㥡㤰戱づづ㜸攲搷㠳攸㤴捥㑦㕥㥤㥦戳挶㥤㡥㥥㌷愳搰攷㌲攰㜰㉣愹扢愱ㄷㄲ扢㌱㍤㌵㝣摤〳慤㤰戸挱㑤愲㘳敦戸㉥㤰挴扤〸ㄲㄲ昳㤱ち㈴敥戳㔳㙢㝢㐰戶昷㡥㔴㈲㤶慡慤㡥㘶㤳昸ㄴ㐹㘴㜱㈲ㅢ挹㐴昰㤷㐵ㄲ搹㘸ㅡ㝦㘱㈴㘱摣敦㜴㘷㑦挴ㄸて㌸㤲㙣ㄳ敢ㅤ㠹㌶昵㌰㈴㈱㜱㠵㥢挴扥㌰改晢愱〹ㄹㅣ㉡挶戳㘰㥢㜸搴搱慦ㄴ㈳〳㡥收㍡㍦〶扤㤰挸㌰㍤㌵㝣㍤〱慤㤰㌸㍦㤰挴戹㠱㈴㥥㐴㤰㤰㔸㠰㔴㈰昱㤴㥤㕡㕢〸搹㈲㤱㑤㤸㐹㥣㡦攵愲攱〴㍥㍦㘲㌸㐳挳〹㐶㌶㤷㡤攷愲㌹㕣㔰愹㌶㘴挴㤸㍤㙣㐰㡣昱㡣搳㌹㈱昱慣㈳搱愶㕥㠰㈴㈴捥㜰㤳㘸㠲㐹攷摦愶〹ㄹ㉦挲〱捦〲ㄲ晦㜰昴㈷搰搸挶㠰㔵㕣攷㤷愱ㄷㄲ㡢㤹㥥ㅡ扥㕥㠵㔶㐸㥣㄰㐸攲戸㐰ㄲ晦㐴㤰㤰㔸㡥㔴㈰昱㥡㥤㕡㍢ㄴ戲㐵愲扡㍡㤶㑤㐵愳戱㜸㌸㕥ㅢ慢㡤攳〴㌵ㄱ挱㔷ㄹ㥣㜳㈵㙢㌲㌹㌳㘲挸㈸㌰㝢㜸ㄸ㘲㡣㝦㌹㥤ㄳㄲ㙦㌸ㄲ㙤敡㙤㐸㐲攲㈸㌷㠹ㄵ㌰改㐷愰〹ㄹ敦挰〱捦〲ㄲ敦㍡㝡摥愷㐲㍦㠶〱愷㜳㥤摦㠷㕥㐸晣㤹改愹攱敢〳㘸㠵挴㌲㌷〹㥥㘴挸㜱㘲㐹㈰㠹てㄱ㈴㈴㔶㈱ㄵ㐸㝣㘴愷搶㑥㠴㙣ㅦ㈷㘲戵搹㌸扥挶㘵㔳挹㘸㉣㤹慥慥㡤愷愳愹㙣㈲㤹㐸㐶捤㐸㌸ㅡ㌵㍥㜶扡㜳ㄲ㘲㡣㑦ㅣ改㘴㑡㥦㍡ㄲ㙤敡ぢ㐸㐲㘲㤱㥢挴㘹㌰改愷愳〹ㄹ㕦挲〱捦㠲昳㠹慦ㅣ㍤㙦㔸愱㥦捤㠰搵㔸㔲摦㐰㉦㈴㔶㌳㍤㌵㝣㝤〷慤㤰挸戹㐹㜴㥣㑦㘴〳㐹㝣㡦㈰㈱㜱〱㔲㠱挴て㜶㙡敤㐲挸ㄶ㠹㘴ㄸ㍢㐴㍣㥥愸㡤㐷㔳㌱㥣㠵㈷戱㘵㘰搳挰昹㔶㌴㕣㡤〳愸昱愳搳㥤㡢㄰㘳晣攴㐸㜲㍥昱戳㈳搱愶㝥㠳㈴㈴づ㜰㤳戸ㄴ㈶晤㌲㌴㈱攳㜷㌸攰㔹㜰㍥挱㍥㡡晥㈲ㅡ慦㘶挰挵㕣攷㔲攸㠵挴戵㑣㑦つ㕦ㅣ㘲ㄵㄲ昳摣㈴㍡戶㠹摤〳㐹㤴㈳〸㑦摣昷ち愹㐰㠲㠳慡捣愶摤〴搹㍥㑥㐴㙡㔳搸〸捣敡㘴㌴ㄲ㡢㐶㜲改摡㜸慣扡㌶ㄷぢ攷慡㤳㤱敡㘸摡攸㙤挷攸㌷㈳挶愸㜰愴扦㔲搲ㅤ㠹㌶搵ㄷ㤲㤰㤸攵㈶戱ㄶ㈶晤㌶㌴㈱愳ㅦㅣ㘴㡤㝤攷㤸晤ㅤ晤ㄵ散敢㕤っ攰㍤㈸㤴攱愴晦ㅢ搳㔳挳搷㐰㘸㠵挴㘴㌷㠹㡥㑦搱㠹㠱㈴〶㈱〸㑦㑣㉦㐲㉡㤰ㄸ㙣愷搶ㅥ㠰㙣㤱愸愹愹㐹挷搲ㄹ散ㄲ昸〸捤挶戲㔸〸㘳攷挸挴愲改㔸㉣ㅢ㡤ㅢ㐳散ㄸ㝤㍤㘲っ㡥愵戲㍦扡㝣㡡㙥攴㐸戴㈹㡥㤱ち㠹戱㙥ㄲ㡦挰愴㍦㡡㈶㘴っ㠳㠳㤰昰㝤㡡㙥敡攸㜹㉦ぢ晤㐹〶昰㘶ㄴ㙡戸㤳晥㘹愶愷㠶慦ㄱ搰ち㠹戰㥢挴㐹搰捡㜱㘲㑣㈰㠹㑡㤸改愱㍦㡦㔴㈰㌱ㄲ〲戳㘹㉦㐰戶㐸挴㜱㠴㡣搴攲㌲㔰㍡㤵㡤〱㑡㌲㤵挱戶ㄱ㑤攷搲㤹㐴㈴ㄳ㑥ㄸ㕢搸㌱晡㡢㠸㌱㌸㍥㉡㈴晥㐱愹捡㤱㘸㔳㕢㐳ㄲㄲ㕢扢㐹扣〲㤳晥㉡㥡㤰㌱ちづ㐱摢〴挷㐳㐵㝦㉢晢晡〶〳搶㘲㐹㙤敢愴㝦㡢改愹攱㙢っ戴㐲㘲戸㥢㐴挷昹挴愶㠱㈴戶㐷㄰㥥㈵晡㝢㐸〵ㄲ㘱㍢戵昶㍥㘴㡢㐴㉡ㅤ慥慤〹㥢搵搹㔴ㄸ摦搰㈳戵改㜸搴捣㘲㍢挱㔵戱ㅣ扥㠶㘵㡤㠸ㅤ愳晦ㅢ㌱㐶搴㤱攴戳愳摡㤱㘸㔳ㅣ捤ㄴㄲㅢ扡㐹㝣っ㤳晥〹㥡㤰㤱㠰㠳慣戱敦ㄲ㉢挷㌸㐵捦扢㕢攸㕦㌲㠰户愷㔰㌲㙣㐹搵搷㑣㑦つ㕦㍢挲㕢㐸昴つ㈴ㄱち㈴㌱づ㐱㜸攲㘷换㐸〵ㄲ攳㈱㌰㥢昶〳㘴㡢㐴戸㌶㥤挵㌶ㄱ捥挶㙢攲戱㜸㌶㥢捡攴愲㌵改㜰㌸㤵㑤㔵攳㈲㙢慤㌱挱㡥搱㝦㐴㡣㌱搱㤱㠴挴㈴㐷愲㑤㜱㠴㔲㐸㤴戹㐹晣ち㤳晥ㅢ㥡㤰㌱つづ㐱㈴㌸㙥㈹晡〷搸搷㕥ㄸ愱搳搷㜳㥤㘷㌸改换愱敡㈰挱愱㐸㈱昱搳㡦慥敦愲ㅤ㝢挷て搰ㄶ㝥ㄷ摤〵㐱㜸㘲㘶〹㔲㠱挴㉣㍢戵ㄶ㠲㙣㤳㐸㠷攳㤹摡㔴㈶㥤慢㡥挶愲㘶㉣㥤㑣挶慢㈳㘹㝣攳愸㠹㘴㔳戵㘹㘳戶ㅤ愳昷㐱㡣㌱挷㤱晡㔲㥡敢㐸戴愹摤㈱〹㠹慦搰㤹㡥敦愲〳㘰搲つ㌴㈱愳づづ戲挶扥㈳收㍣㐷捦晢㕤攸㐳ㄸ昰ㄸ㤶㡣昹搰攳㠹㐹ㅥ㔰昵敢㔵扥㌷㠴ㅤ㝣㠳㔷挱㍦㜴ㅦ敤晦戳〳搳昰㘷〴㌸㌷愷愴ㄷ㝥攱㙢晤㉥戶慣㜴散㝦㤶㡢挳㘳晣㔹㍣㕦攵ㅦ㘰㕤晦て㜹昸晥收〷捣㤸㜱㜳扣昴愱㔸攱㜲づ昴㠵㠳扡搸搹摦㥣㐳㘰挹㤰愶㤹㙤ㄸ㈶挳摦㉥㥣搷㌲愹攳て摦㙤攰っ㥦㡤㜶敥㠶㕦㤵搷㑣㑡户攱㤶ち敤愶ㄳ㌶户戵㈳づ㜷㤷挷㐰㈸っ愳㜹敦晣㈱㜹挹昵扢攲㘱㜹敤捣收㌶晣㥤〷㌳敢㘴㙣挳㑦㙢换㑡㝢愹挰㥦晡摢㝦攲㡥㍦㈴㘶㌶晣愵㠷㤹㔹〲ㄸㄶ昰慢敡挹つ敤㜲㔷㠲㑤㘱㔷㍡㐷㔵戵㘱挴㌴㙥换戹㕢挶捡摦挵晢搰敤ㄲ㕥敡㉣挸捤㌲愴㙦㠶㝣㡡晢㌸戳㔱㌵愰ㅥ〲昶㘲晣戴搹昳昸㘲㠲㉤㑥戴晥慦戰晦㌷㈶づ㌸搰㠹搸㕦㔵㥥㍥愹晣捤ㄵㄷ㝤㜹捤づ㔵ㄷ摣昸扢晤晦ち㉢攲㡢〹搵昲㔸㍦〱㠳戲搸ㄹ愱搵摦㘲昳㌶㥢㜷搰愸㌷搰㠹㔷昱㝢改㠲摢愸晦换㌶昸㙦愳㙥㉣㐰㈶㍣㌱〱〸晤敤搷㑢ㅤっ㠱㍢㡤㝡つㄱ摣㔲戹慡㝡ㄵ搷戲〹㙡㙥㘰㑡㙦㐴慢㙤〵㥤㐵㔲扤っ㍦㘷晤㐳晡㈸㍡昳㐴搱㔱つ㌸〴㐲捦㤰戴㍡ㄱ摤㐶戲ㄴㄱ㐱㐸㥥户搷扣〰挹㜳戶挱㝦㘳㜵㘳㌹㌲攱㔹愲㙦㙦㈱㌹ㅣ㠲㈰㜹〶ㄱㅤ㐸㈲㕣㑢㡥ㅤ㕡㐸晥㠴㈵慤㍡㡦攴〹て㤲㌸っ〳㔶挲愵㘷ㄴ㌸昴㈸ㄱ摤愶㜰㍣㈲㠲㈸㍣㔲㡣挲挳戶挱㝦㜷㜵㘳ㄵ㌲攱㔹愲敦㘰㔱㌸〵㠲㔰㜸搰㑤㘱ㅣ㈹㜰㠸搰愲挰挱㐷㙤㐲㥥挲㝤ㅥち㤳攸㝣㍡㕣㍡㌶㡣㌳㈱昴っ〹㠷ㅢ㝢㠶攴㍣㐴〴㈱戹慢ㄸ㤲㍢㙤㠳晦㝥敢挶〵挸㠴㘷㠹扥㤳㠵攴ㄲ〸㠲攴づ㌷㤲㤹㕣换㑢㘱戲㤰㜰㕣㔱摢㈵㡦攴㔶て㤲搹㌰っ戸ㄲ㉥㍤愳㜰㤵ㄳ搱敤つ攳㝡㐴〴㔱戸戱ㄸ㠵ㅢ㙣㠳晦愶敢挶㡤挸㠴㈷挶㑢㉣ち户㐰㄰ち搷戹㈹捣㈷㠵戵㌰㔹ㄴ㌸愶愸敤㤹愷㜰㤵㠷挲摥愴戰づ㉥㍤愳挰㠱㐳㠹攸㌶〵づㅦ〶㔱戸戴ㄸ㠵㌵戶挱㝦攷㜵攳㝥㘴挲ㄳㄳ㔵㉣ちて㐱㄰ちㄷ扢㈹愴㐸㠱〳㝣ㄶ〵づㅤ㙡㤹㍣㠵昳㍤ㄴ㑣㍡昳换㔴挷敥昱㌸㠴㥥㈱㜹挲㠹攸㌶ㄲづ〲〶㈱㌹扢ㄸ㤲戳㙣㠳晦㕥散挶昳挸㠴㈷㘶扡㔸㐸㕥㠲㈰㐸捥㜰㈳㘹攲㕡扥〲㤳㠵㠴愳㠲㕡㑢ㅥ挹愹ㅥ㈴㠷挰㌰攰㜵戸昴㡣挲扦㥣㠸㙥㔳㜸〷ㄱ㐱ㄴ㔶ㄵ愳㜰㠲㙤昰摦㤰摤㜸て㤹昰挴慣ㄸ㡢挲㠷㄰㠴挲㜱㙥ち换㐹攱㘳㤸㉣ちㅣㄱ搴づ换㔳㌸摡㐳攱㜰㔲昸ㅣ㉥㍤愳挰㘱㍦㠹攸㌶㠵㙦ㄱㄱ㐴㘱㐵㌱ち㝦戲つ晥扢戲ㅢ摦㈳ㄳ㥥㈵晡㑡㡢挲捦㄰㠴挲ㅦ摤ㄴ㡥㈱㠵㕦㘱戲㈸晣㠲㈵敤捦㜹ち换㍣ㄴ㡥愷昳㙦㜰改搸㍤ㄴ搶慥㘷㐸㌸搴㈷ㄱ摤㐶搲ㅢ敥㔵㕣ㄱ摦㤹㔶㕢㌱㈴慤戶挱㝦㥦㜶㐳㐷㈶昴ㅥ㌳㜶㉣㈴晤㈰ぢ㤲㐵㙥㈴愷㜱㉤㌹㑥㘷㈱攱〸愰昶㤷㍣㤲㐶て㤲㌳㘱ㄸ㌰〸㉥㜸昶攰㝣㤳挳㝣ㄲ搱㙤ち㐳攱㕥ㄵ㐰㘱㐱㌱ち㌹摢攰扦㔹扢㌱っ㤹㠴挲㜹ㄶ㠵捤㈱ぢ㠵慣㥢挲〵愴㔰〹㤳㐵㘱〴㤶戴㡢昲ㄴづ昴㔰戸㠴ㄴ慡攰㠲㘷て㈸㜰㠸㑦㈲扡㑤㠱〳㝤㔵〱ㄴ昶㉤㐶㘱ㅦ摢攰扦㘳扢戱ㅤ㌲〹㠵㉢㉤ちㄱ挸㐲㘱㉦㌷㠵慢㐹愱ㅡ㈶㡢〲㐷晥戴㙢昳ㄴ收㜹㈸㕣㑦ち〹戸攰搹〳ちㅣ摥㤳㠸㙥㔳攰㈰㕦㔵〰㠵戹挵㈸捣戱つ晥摢戶ㅢㄳ㤰㐹㈸摣㘲㔱㤸〲㔹㈸捣㜲㔳㔸㑢ちㅣ㥢戳㈸㜰搴㑦扢㍤㑦㘱㠶㠷挲㍡㔲㤸〹ㄷ㍣㝢㐰㠱㐳㝢ㄲ搱㙤ちㅣ攰慢ち愰㌰愵ㄸ㠵挹戶挱㝦敦㜶㘳㌷㘴ㄲち昷㕡ㄴ收㐳ㄶちㄳ摤ㄴ敥㈷〵㡥换㔹ㄴ㌸攲愷慤捦㔳搸搱㐳攱㈱㔲搸ㄷ㉥㜸昶㠰〲㠷昵㈴愲摢ㄴ㔲㜰慦ち愰㤰㈸㐶愱挶㌶昸㙦攰㙥㘴㤰㐹㈸㍣㙥㔱㔸〰㔹㈸挴摣ㄴ㥥㈴〵㡥挹㔹ㄴ㌸摡愷㍤㥤愷㄰昶㔰㜸㤶ㄴ㥡攰㠲㘷て㈸㜰㐸㑦㈲扡㑤愱つ敥㔵〱ㄴ㐶ㄷ愳戰㡤㙤昰摦挵摤㔸㡣㑣㐲攱㈵㡢挲㜲挸㐲㘱㙢㌷㠵㔷㐸㠱攳㜱ㄶ〵㡥昴㘹晦捣㔳搸搲㐳攱㜵㔲㔸〱ㄷ㍣㝢㐰攱〸㈷愲摢ㄴ㌸愸㔷ㄵ㐰㘱昳㘲ㄴ㠶摢〶晦慤摣㡤㍦㈳㤳㔰㜸挷愲挰〱㍤愱戰愹㥢挲㝢愴㜰ㄲ㑣ㄶ〵㡥昲㘹晦捥㔳搸搸㐳攱㐳㍡㜳ㄸ慦攳攴攱㌴〸㜸昶〰〹挷昵㈴愲摢㐸㌸扡㔷ㄵ㠰㘴㔰㌱㈴〳㙤㠳晦收敥挶㙡㘴ㄲ㈴㥦㕢㐸㌸戲㈷㐸っ㌷㤲㉦戹㤶ㄷ挱㘴㈱攱㜰㥦昶㜵ㅥ㐹㕦て㤲㙦㘱ㄸ㜰㈹㕣昰散〱〵㡥改㐹㐴户㈹㜰㘴慦㉡㠰㐲敦㘲ㄴ㌴摢攰扦挳扢挱〱㐱愱昰戳㐵㠱愳㝡㐲愱捣㑤攱㔷㔲戸ㄹ㈶㡢〲㠷晡戴摦昳ㄴ㑡㍣ㄴㄴ敥晣愸㌸㤶搷戱㘱慣㠵㠰㘷て㤰㜰㜰㑦㈲扡㡤㠴㐳㝣㔵〱㐸㝥晥愱挸昵扢㥦㙣㠳晦㥥敦〶㐷〶〵㐹㙦慣〸慥摦摤て㔹㤰晣㠰㠸て戰慡㜲晤㑥攷㕡㜲㘴捥㐲挲㌱㍦慤て㜴昶昵扢㙦攰敢慣㝦㐸敦〷挳㠰㐷攰㠲㘷て㈸㜰㘰㑦㈲扡㑤攱㐹戸㔷〵㔰昸扣ㄸ㠵捦㙣㠳晦挶敦〶㐷〵㠵挲㈰㡢挲昳㤰㠵挲㈷㙥ち㐳㐸㠱愳㜲ㄶ〵㡥昷㘹ㅢ攵㈹㝣攰愱㌰㤴捥ㅣ搰㜳挰っ㜸〵〲㥥㍤㐰挲ㄱ㍥㠹攸㌶㤲㌷攰㕥ㄵ㠰攴㥤㘲㐸摥戶つ晥㕢挱ㅢ㙦㈱㤳㈰搹摣㐲挲㌱㍥㐱昲愶ㅢ㐹㈵搷昲摦㌰㔹㐸㌸昰愷㙤㤱㐷昲㥡〷㐹ㄵっ〳㌸㘰㠷㘷て㈸㜰㜴㑦㈲扡㑤攱㑢戸㔷〵㔰㜸愹ㄸ㠵㝦搸〶晦晤攰㡤慦㤱㐹㈸㡣戶㈸㜰㝣㑦㈸扣攰愶戰ㅤ㈹晣〸㤳㐵㠱㠳㝥摡昶㜹ち捦㜸㈸㐴㐸㠱㠳㜵㜸昶㠰〲㐷昶㈴愲摢ㄴ㝡攱㤸㔵ㄵ㐰攱昱㘲ㄴㅥ戳つ晥㥢挲ㅢ攵挸㈴ㄴㄲㄶ〵ㅤ戲㔰㜸搴㑤愱㤶ㄴ晡挰㘴㔱攰㠰㥦戶㐳㥥挲㠳ㅥち攳攸捣ㄱ扤㡥摤㘳〰㠴㥥㈱攱㄰㕦捦㤰っ㐱㐴㄰㤲㝢㡢㈱戹挷㌶ㄴ摣㈶㝥㈳㘴敡敡㌶昱慥扦戵㍥〰敦㐳㜹㡥扦㔶散㤳戳搴ㅣ搲挳敦ㄵㅢㅡㅢ攵愷㝥㝤㜱㔷攷㔶晣戵昳㔹戸㜹㌹敥攵㕣搷㘰晦〵摤㤹戸愹㌹㙦㤲敢摣㌷㔸ㄷ㠹挱㕡㙥㙥㉢㙥㈴摣㍢㌷戳つ㌷㥤捦㔶攰慦㌵户户㥢慤捤晦ぢ户㝣挶㡦㉦㜹搳ㅣ㍣慣㥢㍤〷晥敥㤱㍦㘸っㅣ㍦戳敥〳㥦攷攱晣ㄱ昳㔲摥っ晡㍦扢晦扣㌶〵摢㥢㜳ㅢ户慣敢昶收㘵敡㙥扣挵搶㌸昶ㄱ㈵扦㑢㥦㑢㑡㌱搱ㄳ晥摡㜴㌴扤昰㔷㠸㘵㑣ㅣ㑤㐸摦〹ㅡ昹搱戰㌴㈵攵㐳戱ㄹ昸㔷㡥扦㐴攵つ㐹㑡㝣㝦㡡扣㑦ㅦ慥戱昳㈸摢っ愱㥤つ㍡㜲㌰戰㜷㔳㝤慡戵㌵戵扣愲愹扥搱㙣㕥搰扥戰愲㝥〹挶㔸㜱㕢㜶昴〳㝦搷㕣㥦㠹晦㉤搰搸㥤戶㐰㐶㙥㤷摡捥搰〶慦散摡挰㤵㥤〵㝦㙤㌶ㅡ敦捡捥㠱挶戵戲慡ち戹戹挲捥㐳㡤㠲挰搵搰㜷㠵㘷㐷㌷戶㠷㠶摤搰挹扣㑣摤㄰㔸戲㡥戹挹㌷捦㜶㍥㔵晣㐱戶挵㔶㐵㤰挳㔳㉥づ㠵㤴摢ㄳ㥥ㅤ攵㜶戰换㘹㝢㐱ㅢ扣搶㔷〶㜶㘱ㅦ昸㙢晢愲昱慥昵㝥搰戸扢㌱捥摦つづ㐳㐹㌷づ㠰㘷㐷㌷㌸愶㈳㙢㑤昸㘵敡攲挰㤲㈹收㈶攸晣㕡㘷愸㜲慤昵㑣㝦㌹づ昱㐸㌹ㄳ㥥ㅤ攵㌸㜸攲㠲扣㍡戰摣㐲收昶㐲㍥挸㔷㙥扥扦摣摥㑥戹㐶㜷㌹㡥㔲挸愶搵〴㙤㌰攴搳〳扢搰〲㝦㙤ㄱㅡ㉦攴㐳愰㜱慦㌵〷㍡㍣敦戵改㜴愳つ㥥ㅤ㙢捤㤱〱ㄷ攴㔵㠱㈵㤷㌰户ㄷ昲㌲㕦㌹づ㈲㜸捡ㅤ攲㤴㍢搴㕤㙥愹㔳捥摡㤲㡦づ㉣㜷㌸㜳㝢㈱慦昰㤵㕢敥㉦㜷戸㔳敥㐸㜷戹㤵㜶㌹敤㈸㘸㠳㈱ㅦㅥ搸㠵愳攱慦ㅤ㠳挶ぢ昹㔸㘸摣㤰㡦昱㜷攳㜸愷ㅢ挷挱戳〳昲㈹㜶㌷㜴㙢㑢㕥ㄲ㔸㜲ㄵ㜳㝢㈱㥦攴㉢㜷㥡扦摣㤹㑥戹㔳摣攵㜸㈱搷戵㈵户〴㤶㍢㥤戹扤㤰捦昰㤵扢挰㕦㡥搷㜵㘵挷㌹换㕤㡥㔷㑣㕤攵ㄶ〶㤶㕢㕤㔸敥㍣㕦戹慢晤攵㜸〱㔵捡㕤攰㉥挷㑢㤳㔲㡥㍢㑥㤹㑡〵㤶扢㤸戹戹㤳攴てぢ㙢愸㜲ㅤㄶ搶晡换慤㜳捡㕤〶捦㡥昷㡥搷〰㕤㙢户㑦㘰戹㉢㤹摢ぢ昳㙡㕦㌹㕥㉥昴散㈰て㌹攵慥㜵㤷攳挵㌶㔷戹扡挰㜲㌷ㄴ㤶扢挹㔷㡥搷攵㍣攵㥥㜵捡晤搵㕤敥㈵㙦戹㔹㠱攵搶ㄶ㤶扢摤㔷敥ㄵ㝦戹搷㥤㜲敢摣攵㜸昹㐸搶㡥晢㘳㤹㥡ㄶ㔸敥㙥收收扥㤷㝦敦敥愱捡昵摥扤攷㉦昷愱㔳敥㍥㜸㜶扣㜷扣㌴㈳攵慣晤㙥㝣㘰戹昵捣敤摤敦ㅥ昲㤵晢搲㕦敥㕢愷摣㈳敥㜲扣〶攲㕡扢㐴㘰戹挷㤸摢扢㜶㑦昸捡晤敡㉦挷㑢㈲戲㈳㍣攵㉥挷敢ぢ㔲捥摡ㄱ挲㠱攵㥥㘵㙥敦㡥昰㍣㔵㉥㤸扣ㄴ攱搹㔴晡㐱㈱攵㕥挴㐲〷㑣㝥㤱㤷㜲㍣㉢㈸㔳愳〲换扤っ㥢捥㌳㠰晣㝢昷㉡㔵慥㜲晣捥敦㈹挷敦昵㔲敥㌵㉣㜴㤴攳㤷㘴㈹㘷㝤㔲㡣っ㉣昷〶㥣㝣晢摤㕢㔴戹捡㔵㐲昶㤴慢㠲㐲捡扤㠳㠵㡥㜲晣㌶敡㉡㌷㉣戰摣晢㜰昲㤵晢㠰㉡㔷戹敤㈰㝢捡昱换愹㤴晢〸ぢㅤ攵昸戵捦〵㜳㜰㘰戹㑦攱攴㠳昹㌹㔵慥㜲晣㠶攸㈹挷㙦㠱㔲敥㑢㉣㌸攵捡愷㐱攸昶ㄷ〳㑥慣ㅢ㠴慦㔰㡤㘶㠶㝦慥㘸㌲晥〴挸攸㐶㥣攰㜷攳㙦っ㝤㠵㍡㡡㘷昴捣愱㝦㙤㉦㔰ㄸ挰昳㙡㉥㔴攰㠵摦㡡㐳㘲愷昴㙦愸收㘹戱㐴㝣㙢㉦㐸挴慥戶㘰㐵搴㐱㤲㠸敦愸㥥㙦摢昴敦敤〵㠹攰㔹㙣扥〶捦㐶㈵攲〷慡㜹ㄲ㉡㌵㝥戴ㄷ㈴㠲㈷㥣昹㠸ㄴ㈴㠹昸㠹敡㡣㙤搳㝦戶ㄷ㈴挲戴〵慢㔷㍣ㅦ㤴㠸㕦愸㍥挸戶改扦摡ぢㄲ挱搳扥㝣つ㥥扥㐹挴㙦㔴昳慣㡤㌶晤㜷㝢㐱㈲摡㙣挱慡挱戳㉦㠹㈰㍢挵ㄳ㉦㠹㔰㤴挸ㄲ慦〱㍣挹攲㠲ㄵ挱ㄳ㈸㠹㈸愵て捦㥤㈴愲㤷㍢攲㐸㑦〴捦㜷㈴愲㡣㍥㍣捤㤱㠸㜲㜷〴㑦㘹昲㌵㜸扡㈲ㄱㅡ㝤㑥㜲㈲㝡扢㈳㜸㔶㤲㡦攰ㄹ㠷㐴㔴搰㠷㈷ㅢ㔲㐳㜷㐷昰挴㈲ㅦ戱摡㠹〸搱㠷攷ぢㄲ搱挷ㅤ挱㜳㠳㝣〴㍦昷愵㐶㕦晡昰㈳㕦㈲晡戹㈳昸昱㥥㡦攰㐷户㐴昴愷て㍦戵㈵㘲㠰㍢㠲㥦搰昹〸㝥晡㑡㠴㐱ㅦ㝥昰㑡挴〶敥〸㝥挸收㈳搶㍡ㄱ〳改挳捦㑥㠹ㄸ攴㡥㔸攷㠹攰㘷愰搴ㄸ㑣ㅦ㝥晣㐹挴㄰㜷〴㍦敡昲㌵昸㌱㈶ㄱㅢ搲攷㈱㈷㘲㈳㜷〴㍦慤昲ㄱ晣㈴㤲㠸㡤改挳て㈱愹㌱搴ㅤ挱て㥣㝣〴㍦㑣㈴㘲ㄳ晡㍣敦㐴っ㜳㐷扣攸㠹攰攷㠱㐴㙣㑡ㅦ㝥ㄴ㐸㡤捤摣ㄱ㍣散攷㙢昰㤰㉥ㄱ挳改挳愳戹㐴㙣敥㡥攰㤱㍢ㅦ挱愳戲㐴㡣愰てて挸ㄲ㔱改㡥攰挱㌷ㅦ挱〳慢㐴㡣愴て㡦愹ㄲ戱㠵㍢㠲挷捦㝣㠴ㅣ搸戸㥦㙥〹ㅦ攷㘱昰〰㈷㔷昱慡愰挵愵㝥㌹㤸搱敢て㙥㉦ㅥ搴挴㙢㉢换㑢づ㘰昴昲攴攲㠱㑣扣㐶㔹㕥㜲搰愲搷㌶敥㕣㍣㜸㠹搷㘸换㑢づ㔴〵ㄵ㜹挰ㄲ慦敤㉣㉦㌹㌸ㄵ㔴攴㐱㑡扣戶户扣攴㠰㐴慦戰扢㈲て㑣攲ㄵ戱扣攴㈰㔴㔰㤱〷㈳昱慡戶扣攴挰㔳㔰㤱〷㈰昱㡡㕢㕥㜲戰愱㤷㘷ㅤ㜹搰ㄱ慦㠴攵㈵〷㤸㠲㡡㍣搰㠸㔷慤攵㈵〷㤵㠲㡡㍣戸㠸搷づ㤶㤷ㅣ㐸ち扣㜸㐰ㄱ慦㜱㤶㤷ㅣ㍣攸攵㈱挱㠳㠸㜸㑤戰扣攴㠰㔱㤰㡢〷づ昱㥡㘴㜹挹㐱愲挰㡢〷ぢ昱㥡㘲㜹挹㠱愱挰㡢〷〸昱㥡㘶㜹挹挱㠰㕥ㅥ㕥㍣㈸㠸搷㑥㤶㤷ㅣ〰攸攵搹ち㜹㈰㄰慦㤹㤶㤷散昴〵戹戸昳㡢搷㉥㤶㤷散攸昴昲㤰攰づ㉦㕥戳㉤㉦搹戹ぢ㜲㜱㈷ㄷ慦戹㤶㤷散搰昴昲㙣昷摣戱挵㙢㌷换㑢㜶攲〲㉦敥捣攲㔵㘷㜹挹㡥㕢㔰㤱㍢戰㜸捤ㄷ㉦挳㈹愴戸㝦捡攵昵㙢扥户挶攰㈶㈳戶〲㌷㝣㜳㄰㈹敥㥢攲㜱戵搷㐳㜱㜷ㄴ挳㔵㕥㠳攱扣〷㡡扢愲㜸㕣改昵㔰摣晢挴㜰㠵捦挰ㅤ㑥っ㤷㝢つ㠶㐳㔹㜱㘷ㄳ㡦换扣ㅥ㡡晢㤷ㄸ㉥昵ㄹ戸㑢㠹㘱㡤捦挰扤㐸っ㤷昸っ摣㜱挴㜰戱捦挰㝤㐵っㄷ昹っ摣㍤挴㜰愱捦挰㍤㐲っㄷ昸っ摣〹挴㜰扥捦挰敤㕥っ攷昹っ摣搴挵㜰慥捦挰慤㕢っ慢㝤〶㙥搰㘲㌸挷㘷攰㌶㉣㠶戳㝤〶㙥戶㘲㌸换㘷攰㤶㉡㠶㌳㝤〶㙥㥣㘲㌸挳㘷攰昶㈸㠶扦昸っ摣〴挵㜰扡搷搰攷晦〱扣㐰㤷扢</t>
  </si>
  <si>
    <t>㜸〱捤㥤〷㝣摣攴晤晦晤㌸戶㘲㕤㤶挸〰㐲㈰㠹㐳捣㐸㐲㜲㜷㍥晢㝣㠱㤰㥤㤰つ㌸㘱户收㠶㉥㌱㜸〴摢㔹㡣㈶㠵㐰㠱㐰ㄹ㘵慦㠴戰愱㡣ㄶ㐲挳㈸㤴㑤搹戳㘱㙦㈸㔰㈸㝢慦晦攷昳㤵攴㤳㜴㍡㡦晥晡㝦扤㝡搱㍤搱昳㥤㡦摥ㅡ㈷改㜹㈴ㄷ愹愲愲愲㕦昰攱晦晣㤴㜰㘶晢摡㔵慤㙤㘶攳搸愹捤つつ㘶扡慤扥戹愹㜵散攴㤶㤶攴慡戹昵慤㙤㍤㘰愰搵搵㐳摦㕡㕡搷㕡㝦愴㔹㔶户摣㙣㘹㠵㔱㘹㔱㔱㔹㤹㕥っ晤㘰晢㙢㌸ㄵ㥤㕥㝡〹ぢ㔸ㄵ改ㅡ㡢㥥㉣捡㔸攸㉣㐲㉣㝡戱攸捤愲て㡢扥㉣晡戱㌰㔸㙣挵愲㍦㡢〱㉣〶戲ㄸ挴㘲㙢ㄶ摢戰搸㤶〵昳敢摢戱ㄸ㠲愲昷昶㈸ㄶ㑥㥤戲㈰㜵ㄸ㤶愶戶慤戹挵ㅣ㌳㝣㍦慢捤ㄳ㈲㤱戱㤱戱搱㐴戴㝡㙣㜸捣昰愹换ㅡ摡㤶戵㤸ㄳ㥡捣㘵㙤㉤挹㠶㌱挳昷㕥㤶㙡愸㑦捦㌱㔷㉤㙣㍥摣㙣㥡㘰愶挲㤵愹㘴慣㈶ㄲ慢慡捡㈶ㄲ㌵扤㜷㐰攴昹㔳愷散摤㘲㘶㕢晦㕢㌱㠷㌲收㠲愹㔳挶捥㌷摢晥㕢㌱㠷㈱㈶㐲㑥㙢㙥㑣搶㌷晤㤷㠲㤶㜲㥤㔶㑤㌳搳昵㕣昹愶搹㔲摦戴㜸㉣㥡敤〱㡤㕡㝣散攴搶搶㘵㡤㑢戹ㅤ㑤㌵ㅢㅡ昶㌵戳戲搲ㅢ愷戵戶敤㥤㙣㘹㙣敤摤㐸㝥㘶㡢搹㤴㌶㕢晢㌶㑥㕦㤹㌶ㅢ㙣挳搶戲挶晤㤲㉤昳㤳㡤㘶〹㘷晡㌵㕡敢㜰㔶挶㙣㙡慢㙦㕢搵愷㜱㔱慢戹㙦戲㘹戱㐹㤳搲挶㤹换敡㌳慡愴〴㔳㔱㡦㥤㠳㕡㈶㉢ち敤㘹㥣扡㈴搹搲㈶㌵慥挲㐸㤰慤㙢㜳㤱愵昰戴㡢㥢搴㜰㥦ㄷ搷㔹㙤㝤攳ㅣ戳愵挹㙣㘰ㄲ慥挹搱㍥㈳〱㘴慤㠷㜶㔲捥攲㜰㉤愹㕥昶捥挷㘵㘱ㄶ㙤㌸㡡挱昳㥢㕢ㅡ戱㐱捥㌳㤳㑤ㄳ㈲㘳㙡摢㌲搳捣攵ㄳ挲㘳㈳㔵㝡㌹搴晡〸ㅡ敥㠸挲㤸㤲㙣㌵㠷搷㉥㙤㌱㤳㤹昱搱㐴搵㜸㝤㈴昵ㄵ㈸㔴挹㑢搸搱摤攱戹戳ㄵ搷㈵㡢敢㔲挵㜵改攲扡㑣㜱㥤㔹㕣㤷㉤慥㕢㕣㕣户愴戸慥扥戸敥戰攲扡挳㘱攳㝣捡㝡昶㉣戶㍦挳㡥㥣愱昵ㅢ扤㜸捥㐹㝦㕦戱敤㜶㕦摣㔷慤戸㙦换愱㘱㘷捣㜴搰摣㕤愰搶㜷㐵愱㡤㐲攱㙤㙥㔵㜴扣㍥㥡晡㌱㈸㤴㝡ㄶ捤㘵㤳㉦㕢㌹敢挰敤扦㌸㙣晥㑤摦つ㥦扤晦戴昰攵㡡㠷㄰挹㌵ㄶ㌳ㅤ攴ㅡ挷㔸㘱ㄴ㕡〴㠵㌷㔷㑤㝣扣ㅥ愵扥ㄲ㠵㔲㡦搹戹㐶㑣㥦㝣晡㥤搳㡦㥦㜲㜲昳愴ㅢ慥㜹晢搹㡣攲㤱㑡㜲㔵㘱愶㠳㕣搵㡣ㄵ㐷愱搵愰昰收㡡㘱㌵㈴愸ㅦ㡦㐲愹〷散㕣㙦摤扥敢㈹㡤㐷慦㥦晥㠷㤱㉦㡦㉣㥦戳㔳ㅦ挵〳愲攴摡〳㌳ㅤ攴㥡挰㔸㝢愲搰㈶愲昰收慡㠹㡣搷㈷㔱㍦ㄹ㠵㔲㜷搹戹慥㉥昹㙣攲昳てて㥣戵㈶㔴晥敡㜹㙦扥㍣㔷㜱ㄷ㤴㕣㔳㌱搳㐱慥㘹㡣㌵ㅤ㠵㌶〳㠵㌷㔷㉣㌱㕥㥦㐹晤㕥㈸㤴晡㡢㥤敢㠲挶㐱㥢敦晣攲捤㔹㜷ㅤ㍦昳昰〵㐳收㔵㉡ㅥ摥㈵搷㙣捣㜴㤰㙢づ㘳捤㐵愱捤㐳攱捤ㄵ㡦㡤搷攷㔳扦〰㠵㔲㌷搹戹晡㝦晡㘹攲㠲㠳㔶㑤㌹晢㠰晡㡦摦㕡昹昱㤹㡡扦㈲㤲㙢ㅦ捣㜴㤰㙢㕦挶慡㐵愱㉤㐴攱挹㔵ㄹ挱晡㕡㐴晤㝥㈸㤴扡挶捥ㄵ㌵㑥㝦晤愲㘱愹愹㘷慥㤸㌳㘴昷户慡㉥㔲扤愰㤶㕣〷㘰愶㠳㕣〷㌲搶㐱㈸戴㠳㔱㜸㜲㐵㙢㤰敢㄰敡㝦㠵㐲愹㡤㜶慥㔱㙢敢㈷扤㝢搲摤昳㌶昶㍣攳慢搹敦ㅣ㜸㠲攲㙦愲攴慡挳㑣〷戹づ㠵㕡㑦愲搰㔲㈸扣戹ㄲ㤵攳昵㌴昵ㄹㄴ㑡㕤㘸攷㝡攸戲昹敢扦扦昳挹搹ㅢ晦㌵敤搶て捥戹㜰戴攲㑦慦攴捡㘲愶㠳㕣㡢ㄹ㙢〹ち慤ㅥ㠵㌷㔷扣㘶扣㝥ㄸ昵㠷愳㔰敡㉣㍢搷㠶㑦㡡摦㕥搷㙢昳摣㍢搲扦㝡攱挵扥ぢ㕥㔳晣㠵㤷㕣㡤㤸改㈰㔷ㄳ㘳㌵愳搰㤶愲昰攵挲㌶㝦〴昵㉤㈸㤴㍡搵捥㜵搲㤶㝢㝡つ扢收戹〵扦㝦昹㔷㔷㥦㌸昲晢昵㡡㈷ㄲ㤲慢つ㌳ㅤ攴㕡挶㔸换㔱㘸㉢㔰㜸㜳㈵戰ㅤ慥愴㝥ㄵち愵㑥戰㜳敤㜳收ㄷ敢收摤戱㘶挶愹挵㤷摥㜵挱搱慦敤愸㜸扥㈲戹㡥挲㑣〷戹㡥㘶慣㘳㔰㘸扦㐱攱换ㄵㅥ慦慦愶㝥つち愵㔶摢戹㠶㙡て散戴散㡤〳ㄷ㕣摣㔲晦散㕤つ换扦㔴㍣㉤㤲㕣挷㘲愶㠳㕣挷㐱慤慦㐵愱ㅤ㡦挲㥢慢〶摢挶〹搴晦づ㠵㔲㉢敤㕣戵㤷㉥扦敡挰㉤㉢㘶摣㍥昲戰㉦昶ㅢ㝡昷㘲挵戳㉦挹㜵ㄲ㘶㍡挸㜵㌲㘳慤㐳愱㥤㠲挲㤷ぢ挷昹㔳愹晦㍤ち愵㡥戰㜳㡤搳て㕢昹挱㕢ㄷ捥摥㜰攲㈹㉢慦㝣攴攳㘷ㄴ㑦昲㈴搷改㤸改㈰搷ㄹ㡣㜵㈶ち敤て㈸㍣戹㉡㈳㌸捥㥦㐵晤搹㈸㤴㍡捣捥㌵攵㑦晤㑥晦㈸扢㘸晥ㄵ㜷㌷扦昴敥㑤㡢㙦㔱㍣㤷㤴㕣攷㘲愶㠳㕣攷㌱搶昹㈸戴ぢ㔰㜸㜳㠵戱扥㉥愴晥㈲ㄴ㑡愵敤㕣㕢摦晣挶慡捦㌶㝥㍢晦㤴㤶㕤㈶㡤㉤摦㘱㡤ㅡ〴戵攴扡〴㌳ㅤ攴㕡捦㔸ㅢ㔰㘸㤷愲昰攴㡡搶㈰搷㐶敡㉦㐳愱搴㈱㜶慥〳捦敦㍤昶戹攳㕢愷摦戴㝥敡ㄳ㌳昶扡㍥愵㜸㘶㉣戹慥挰㑣〷戹慥㘴慣慢㔰㘸㔷愳昰攵挲㜱晥ㅡ敡慦㐵愱搴㈲㍢搷攷ㅢ愳㔷㕥㥡摣㌲敤㤶收摦㍥昵㜲晦㍢㡦㔲㍣〱㤷㕣㝦挴㑣〷戹慥㘷慣ㅢ㔰㘸㌷愲昰收㡡㘳摢戸㠹晡㍦愱㔰㙡扥㥤㙢慦搵㔷㍥戱㘵㥢㕦㈶㥤戵㔵晦攳㉦㈹慦晤㑣㙤ぢ戵攴扡ㄹ㌳ㅤ攴扡㠵戱㌶愱搰㙥㐵攱换㔵㍤㕥晦ぢ昵㥢㔱㈸㌵搳捥搵㜷捣攲㌷㝥摢攷ㅦ㌳㡦摦晡摣攵㕦昵㍦敦㘱㌵ㄸ㙡挹㜵㍢㘶㍡挸㜵〷㘳摤㠹㐲晢㉢ち㑦慥捡㌰ㄸ摥㐵晤摤㈸㤴㥡㘴攷㥡ㄳㅦ㜵攵㠶攷ㅥ㥡㝡㘳摢搴攳敦㕡㤱敡愹戶㠳㕡㜲摤㠳㤹づ㜲摤换㔸昷愱搰敥㐷攱挹ㄵ㑤攰㜸昸〰昵て愲㔰㉡㘱攷摡㍣晡敥㤲㤷户扤㘷搲晡扦㝥晤摥收ㅥㄷ扤愹㠶㐰㉤戹ㅥ挶㑣〷戹晥捥㔸㡦愰搰ㅥ㐵攱挹㔵ㄹ挱晡㝡㡣晡挷㔱㈸ㄵ戵㜳㤵㤶ㅦ昵搴づ搳㔶㑥扤扢晡搱㔱㝦㝤㝣昳慤扤㥦㠴㝡ㅦ晢搴㜶㕡㑢㜲〵㉥ㄶ㜲搷㈱搱戱㘱晥敢晣〲っ搷㕦搹慡㙣㍣ㅢ㠹㘴慡挲挹捡㘴㘹㌹挲㜶昵㑣㥦㠷攴摥搹晤敢㥢㌲捤㉢攴搴㝦㝢㥥㉣攷慥〴㐶摢扡㈹捤换㥡㌲慤㐳㠲㤵戵㙤挹㌶㜳㍢扦㉥ㄷ㈴捦慤ㄶㄷ㐶㘶慢攴ㅢ敡㜷摢㉦搹戰捣㥣扣戲摥㔲敦攰㔳攳戲愸㌹㔵㔸㍢愳挵㍣愲㕤㥢搷愲挹戸㙥㕦㉥戱昳㤶搲㔲㔹敤ㅡ㍥㜵㐹㜳慢搹㈴捤ㅢ摤戸㜷㝤晡㜰戳愵搶攴㔵扦㤹㤱㐵ㅤ㐴㤵㝤㙤㌶㝡㐱ㄳㄶㄴ㔷㕢㤹ㄱ㙥㘹㜶晡捡㌶戳㈹㘳㘶搰摥愵㘶㑢摢慡㠵挹㔴㠳戹戵挷挴捡〹挵㘰㡦㜸㐶㜳㝡㔹敢搴收愶戶㤶收〶慦㘶㜲㘶㜹ㄲ搷㠳㤹㜹捤ㄹㄳ㤷㜳㈵晣ㄴ愹愲ㅥ㍤㤴㉡ㅡㄵ㜴㑤挵戸慤㘳㘵㐵戸㔶昱づ㔸攷摢㝡㌷扢戱晢㘲改戰ㄴつ㈶户挹攲㤱㥤〴㤳戸っ戳㙢㘱㐳搷㌲昱ㄶ〹慤㜷㈹㙣㉤㙤㙣㕦㜳晦㝦㡤㡢㡢〷搸㑢㍦㝤㌹慥㤹昷㑡㌶㘵ㅡ捣㤶づ㙦昰㈸戶㐸㝦ち㐵改㌸散捤〵改㤵挰㐲慤㔴慢㑡㔷搴㘷摡㤶㘸㑢捣晡挵㑢㜸㘲㠵㥢㐰㘵㘵㐴㥢昷搱㥦㠱㐸㝦㤶挵㜳㈸㐲愱㈲敤㜹ㅡ㘹㈱晤ㅦ㔶扤㜴〴晥敦晥搵㜸㌱扣㜴戹晡挷慤㥡搶搲挶ㄹ捤㉤慤㍤㝡〴㉤攵㕥挹搶㈵㙤摣㍣㍢㔶㌲摥ㄶㄶ㉦愰㈸ㅤ㠹愲搳㡢晤㝥㌰㉡攱㍤㡤㍥㡤搳捣㙣ㄲ㜷㤲㘴敦㔶挹搲㐶敢收挴㌴戳㌵慤昳㉥挶㉣散㉢㉢㌵捣㘱攷敦摤挸慤摦㕣搹㌶㉤搹㤶散搹㠸晢㈱㔸㑢㍡㡣㐶㡢㤷㌵㐷捦㍥㈲㜳扣㐳㜶つㄱっ㤹㜵㐵改㈵〲㉢ㄲ㜶ㅣ散㉦㐵㍤散戲攳㠵㐰摢㠷㘲㈱㌴晦㠶敥扤慦㠱摢㉤㤹㤹㘶搳挲㔵㑢捤㔶㥡㤷㘹ㅤ愲昴敦㕥っ戶㈰㥤㕡搴㔶摦搰㍡ㄶ㉤㥤搹搲扣㙣改㝦㌳づ㘳改㉦愲㜰㍥愵㍢㘱㉢敥晡㌲〱㔷㔱捦攵㕣㌷㜵㜵㐵㘵㡣㐶㠹扥㈳ぢ㙥慤〸昶ぢ晥㤳㡦晥㉡晥ぢ㜵愴㉢慤㠰㐵㜷敥〱㤵挲扥㜷㈳〸㉤㙣㌱攵慥㔶㤹㔴㐰扢㑦攳晥捤㉤㠷愷㥡㥢て攷昶搴㔷㙡慤㑢㑣戳㡤㜷㡡㝡搹㜷挶攴づ㤸㔲㍤㝡㜸敥昳戸㙥㈹つ㐳㝣敤㑤ㄴ㝤㈶㌷㌴っ㜷㈲戶㙡㙦㐱搴〳昷慣戴户㌱㔳㡥㈳㜹㕢㜳ㅢ㤲づ㕦㕥㍤㝣户攱戵㘶扡戹㈹㌳㝣攱ㄲ摥㔶ㅡ扢戲愱㜵愵摡ㅥㄸ㜸㜳㘶攴攷㔵㠷㙤愹晣㙡昲戵ㅦ㍥㙡㡥敡㜹搴ㄳ㙡㠸慤挸扢㐳戴ぢ〳攳慢扦㠷㐲つ㠶ㄹて㉦㤸昷㝥昴昷㔱搷㍦㘰昱㈱ちㅣ㈴〴㍢㡥ㄱㅦ㔹㔵戵㉢晥攷㜱㐲晦㤸挵扦㔱愸搱㈸戸㤷敡㥦愰㜰㍥捡㐰㝣慥㝣㔹㠱愳㈰捥㕦㠱㕦㐰ㅡ搲㍢搰愹㌱戰攰㑡搴〹㑤㈷㈶㥤㠸㤴㠶挰㠱〰㑡㙤㐵摥㙤慢㜱㜰ㄳ〰㍦搲扦〷捣㠲〱晣捣ㅣ〴愳㜳搳㜳〱㈸戶慡㉡っ㥤〰攸〱㠱捥㕢昶㉡ち㤱〰㈸㐵捤昹愸敦㝦㜶〱㠸㐰㥣て㐰㘷㑣扤〳㥤慡㠴㕦㄰㠰㑦ㄱ㍣㄰挰㈷戶㈲敦㕥㕡㌵㈲㤵戳ㄵ晤搹攴㡦㘱ㄶっ㘰㈰搴晡㈰ㄶ㕢愳㜰〱搸搶慡慡㌸㠲〸㠰挱㌴摡づ㠵㑡㐰㈴〰㠶愰收㝣搴㍢㙥〰㌵㄰攷〳ㄸ挶㤸㝡〷㍡㌵ㅥ㝥㐱〰㕥㉡〴攰㐵㕢㤱㜷㠳㙦〲㈲㤵戳ㄵ扢戰挹㕢ち〲ㄸ〵戵㍥㥡挵ㄸㄴ㉥〰㘳慤慡摡ㄳ㐱〴挰㌸ㅡ㠵㔱愸㐹㄰〹㠰〸㙡捥㐷㍤攱〶㌰ㄱ攲㝣〰㔵㡣愹㜷愰㔳㤳攱ㄷ〴攰晥㐲〰敥戳ㄵ㜹㜷ㅤ愷㈱㔲㌹㕢戱㈷㤲慡㝢ち〲㤸〴戵㍥㤹挵ㄴㄴ㉥〰搳慣慡㥡㡥㈰〲㘰㍡㡤㘶愰㔰扣ㄳ㈹〰㘶愲收㝣搴㘶㌷㠰ㄹ㄰攷〳㤸挳㤸㝡〷㍡戵ㄷ晣㠲〰摣㔰〸挰昵戶㈲敦㔶攸ㅣ㐴㉡㘷㉢ㄶ戲挹搷ㄵ〴戰ㅦ搴晡晥㉣づ㐰攱〲㜰㤰㔵㔵㜳ㄱ㐴〰ㅣ㑣愳㐳㔰愸昹㄰〹㠰㕦愱收㝣搴㐶㌷㠰㜹㄰攷〳㐸㌲愶摥㠱㑥㉤㠰㕦㄰㠰昳ち〱㌸搷㔶攴摤㥦摤ㄷ㤱捡搹㡡挳搸攴戳ぢ〲㘸㠰㕡㙦㘴搱㠴挲〵㘰愹㔵㔵戵〸㈲〰㡥愰㔱ぢち戵〸㈲〱搰㡡㥡昳㔱愷戸〱㉣㠴㌸ㅦ挰ち挶搴㍢搰愹晤攰ㄷ〴攰搸㐲〰㝥㙢㉢昲㙥ㅡㅦ㠸㐸攵㙣挵ㅡ㌶㜹㜵㐱〰挷㐲慤ㅦ挷㘲㉤ちㄷ㠰ㄳ慣慡㍡〸㐱〴挰敦㘸㜴㈲ち㜵〸㐴〲攰㈴搴㥣㡦㕡敥〶㜰㌰挴昹〰㑥㘵㑣扤〳㥤晡ㄵ晣㠲〰㌴ㄴ〲㜰戸慤挸扢㤳㝤㈸㈲㤵戳ㄵ攷戰挹昵〵〱㥣〷戵㝥㍥㡢ぢ㔰戸〰㕣㘴㔵㔵ㄲ㐱〴挰挵㌴扡〴㠵㑡㐳㈴〰搶愳收㝣搴愱㙥〰㈹㠸昳〱㕣〶晢㤰摥㠱㑥㘵攰ㄷ〴㘰扦㐲〰ㄶ搹㡡扣摢敢扣㙤㕥捥㔶晣㤱㑤慥㉤〸攰〶愸昵ㅢ㔹摣㠴挲〵攰捦㔶㔵㉤㐱㄰〱㜰㌳㡤㙥㐱愱づ㠳㐸〰㙣㐲捤昹愸搹㙥〰昵㄰攷〳戸㡤㌱昵づ㜴敡㜰昸〵〱㤸㔴〸挰㐴㕢㤱㜷捦扦〹㤱捡搹㡡㝢搹攴〹〵〱摣て戵晥〰㡢〷㔱戸〰㍣㙣㔵㔵㌳㠲〸㠰扦搳攸ㄱㄴ敡〸㠸〴挰愳愸㌹ㅦㄵ㜳〳㔸ち㜱㍥㠰㈷ㄹ㔳敦㐰愷㕡攰ㄷ〴㘰㔴㈱〰扢摡㡡扣㡥㠸㘵㠸㔴捥㔶扣挰㈶敦㕣㄰挰㑢㔰敢㉦戳㜸〵㠵ぢ挰㙢㔶㔵㉤㐷㄰〱昰㍡㡤摥㐰愱㔶㐲㈴〰摥㐴捤昹愸愱㙥〰㉢㈰捥〷昰㉥㘳敡ㅤ攸搴㉡昸〵〱ㄸ㔸〸挰〰㕢㤱搷㍢㜲㌴㈲㤵戳ㄵ晦㘶㤳户㉡〸攰㔳愸昵捦㔸㝣㡥挲〵攰㑢慢慡㡥㐱㄰〱昰ㄵ㡤扥㐶愱㔶㐳㈴〰扥㐱捤昹愸㌲㌷㠰摦㐰㥣て攰〷挶搴㍢搰愹㌵昰ぢ〲昰昳㑦〵㑥㠵㝦戲ㄵ㜹㕤㌶挷㈱㔲㌹㕢㔱㔲㡣㈶晦〰戳攰㔳㘱つ㙡扤㈷㡢㌲ㄴ㉥〰㈱慢慡搶㈲挸〸〶敡㐵愳摥㈸搴〹愸ち㠰㍥愸㌹ㅦ昵㌹㜲戴㕦っㅤて㜱㍥㠰慤㘰ㅦ搲㍢搰㈹㜶づ〵〱㜸扦㄰㠰㝦摡㡡扣㝥愴㤳ㄱ㐹〰㙣挷㈶扦㕢㄰挰昶㔰敢㍢戰ㄸ捡搶攵慥〶㠷㕢㔵戵づ㠱㐶㜰㜱捡㘹㌴〲㠵㍡ㄵ㔵〱戰㈳㙡捥㐷扤攲〶㜰ち挴昹〰㜶㠶㝤㐸敦㐰愷㝥て扦㈰〰捦ㄴ〲昰戴慤挸敢摣㍡〳㤱〴㐰㤸㑤㝥戲㈰㠰㈸搴㝡㈵㡢ㄸ㕢㤷〳㔰㙤㔵搵㤹〸㌴㠲㡢ㄳ愷㔱つち㜵ㄶ慡〲㈰㠱㥡昳㔱て扡〱晣〱攲㝣〰ㄳ㘰ㅦ搲㍢搰愹戳攱ㄷ〴攰捥㐲〰敥戰ㄵ㜹㍤㙥攷㈱㤲〰㤸挱㈶摦㔶㄰挰㕥㔰敢戳㔸捣㘶敢㜲〰收㕡㔵㜵㍥〲㡤攰攲捣愳搱㝣ㄴ敡㐲㔴〵挰〲搴㥣㡦扡挹つ攰〲㠸昳〱搴挲㍥愴㜷愰㔳ㄷ挱㉦〸挰㤵㠵〰㕣㘱㉢昲扡〱搷㈳㤲〰㌸㠴㑤扥慣㈰㠰㕦㐳慤搷戱㌸㤴慤换〱㐸㔹㔵戵〱㠱㐶攰慢愷㘹㤴㐱愱㌶愲㉡〰㑣搴㥣㡦扡挰つ攰㔲㠸昳〱搴挳㍥愴㜷愰㔳㤷挱㉦〸挰改㠵〰㥣㘶㉢昲晡㈶慦㐴㈴〱搰挲㈶㥦㕡㄰㐰ㅢ搴晡㌲ㄶ换搹扡ㅣ㠰㤵㔶㔵戱摦㜲〴ㄷ㘷ㄵ㡤㡥㐴愱慥㐱㔵〰ㅣ㠵㥡昳㔱㙢摤〰慥㠶㌸ㅦ挰㙡搸㠷昴づ㜴敡㕡昸〵〱㌸戲㄰㠰㔵戶㈲慦挳昴㝡㐴ㄲ〰㈷戲挹㉢ち〲㌸ㄹ㙡㝤ㅤ㡢㔳搸扡ㅣ㠰摦㕢㔵㜵〳〲㡤攰攲㥣㐶愳搳㔱愸㥢㔰ㄵ〰㘷愰收㝣㔴㤳ㅢ挰㡤㄰攷〳㌸ㅢ昶㈱扤〳㥤晡ㄳ晣㠲〰㘴ち〱㐸摢㡡扣㕥摣㕢㄰㐹〰㕣挲㈶㈷ぢ〲搸〰戵㝥㈹㡢㡤㙣㕤づ挰攵㔶㔵㙤㐲愰ㄱ㕣㥣㉢㘸㜴㈵ち昵ㄷ㔴〵挰㔵愸㌹ㅦ㜵㠰ㅢ挰慤㄰攷〳戸づ昶㈱扤〳㥤摡っ扦㈰〰昳ぢ〱㤸㘷㉢昲扡㤶敦㐰㈴〱㜰ぢ㥢㍣愷㈰㠰㕢愱搶晦挲㘲㌳㕢㤷〳㜰扢㔵㔵㜷㈲搰〸㉥捥ㅤ㌴扡ㄳ㠵扡ぢ㔵〱昰㔷搴㥣㡦㥡攲〶昰㔷㠸昳〱摣〳晢㤰摥㠱㑥摤つ扦㈰〰㌵㠵〰挴㙤㐵㕥㝦昷扤㠸㈴〰ㅥ㘱㤳慢ち〲㜸っ㙡晤㜱ㄶ㑦愰㜰〱㜸捡慡慡晢㄰㘸〴ㄷ攷㘹ㅡ㍤㠳㐲㍤㠰慡〰㜸ㄶ㌵攷愳挶戸〱摣て㜱㍥㠰㉤戰て改ㅤ攸搴㠳昰ぢ〲㌰愲㄰㠰㜲㕢㤱搷〹晦㜷㐴ㄲ〰㙦戰挹挳ち〲㜸ぢ㙡晤㙤ㄶ敦戰㜵戹㉤攰㍤慢慡ㅥ㐱愰ㄱ㕣㥣㝦搲攸㝤ㄴ敡㌱㔴〵挰〷愸㌹ㅦ戵戵ㅢ挰愳㄰攷〳昸ㄸ昶㈱扤〳㥤㝡ㅣ㝥㐱〰㝡ㄷ〲搰换㔶昸㐷〶㤴㍥㠵㐸摤攸搱敤挵〶㘷昷慢㌷㔷戰ぢ慡㙦ㄶ㈳㠰愷㉥㙢㙤㙢㤶晥戲㍥搹㘹捤昳㥢摢愶搵户㉥㙤㐸慥ㅡ㤰戵㘷昶㕦㘲㌶愱㌷扢〵㥤摡㍥㔹昳搲愵㘶㐶捦搶㌶㉦㙢㐹㥢戳愶晤㉦昴㜶㘳昹戰敡愴愳扢㔸攱昳㥦㜵攰ㄶ挱ㄳ㕢〹㍥㐵愵捦㈰愰扦ㅦ㑥挶㈱扢晡捣㘵搶㠰㘱扦ㅣ搱㠵昵㙤つ㘶慦慣昴㔷换㝣㔹ㄶㄴ㌱㐴㈰搳㌳换扥㈰㜳㕡㥦散捣㤶晡㑣㐳㝤㤳挹㤵㌱搰㌲㥤㙢㉥挶㜰㠰扤㥢㕢敢㌹攴扢㑦㜶㘱㑢戲愹㜵㈹㝢㌶搳慢晡㝢㙡搲〵㕡㥡㥤㔲摦搴㡡㌴戲ㄶ㌹摦㉦㕢扢愴㜹〵㥥㍥㔸搶搸㌴㌳戹戴昵㝦㘲慤㈸慥ㄶ昹挸慡㔱挵慡戸㔸㤵ㄵ㤷晤愷敢㐷晢ㅡ晢搸〰㙢㕣昷㜰㙣愷㙤㉤昵愹㘵〴㈶㌹愲㈸㑢㔸挸㍡㉣㉡㝤ㄶ㜳晥㍥㑣搷㉡昴つ㐰㘰㕢㍤愳敡〳晢挲摢ㅦ改搸〱收晡㌷㘸㑥敦㙦㔱捣㥥戹㘸㔶㙥㘸捥晦改昹㠸搲攷㄰戹换㈳㈱〶挱戸慦戵〹㜱㜴〴户㈸散㤹搸ㄲ㔸昳㙦㤶愱慣搸㜰ぢ敤㥢㥢㥤㠱捥昴摥搹戹挹㤴搹㠰㌱〰㡤挹戶扥㔶㠵㠳㌱㌰㝥扥搵搶㑤㙤㙥㙣㑣㜲㤳攳㔳〰戵改㘴㠳㔹㤶㥤扣慣慤㜹㕥㝤㤳㥥㐵㈱摢愵㉤㑡慥㠴㈸戹搲敡慤捦敥换戱㐱㌲捦㔸捤㡢㤳㉤昵㙤㑢ㅡ敢搳㘵慣㜰晣捥晦挴戶㡡攳㐷〹㘰㍡ㅦ攷㔸攲敦晥户㍡攱戱扡挷㘲挴っ搱㜱昵㘳㡢㉥㔶ㅡ晥愹晦㜰攸〸㡥㍣昲㠳愲㝦㡦㘸愵昸捡愱㐸摡昲愹㜴挵㘲昶搳搵搸㐴攵攰愴晥㐱〳㝣昵ㅦ㘰捡ㄹ㝥㑢戶愰攸㜰㕣㐱㑦ㄸ㠴收㌶㈷㌳㌳㤲㘹㍣搱搳搳㝥㥥愷っ慢㤶㠷㥡ㄶ㠳㈳㍤愶㘲昰㄰扡戲㤷搷㘷捣㤶㌲ち㙡昱扣㔲〹挷㠸㘸搶㍡㐴㥦㜷㡦愲搲搲㕥㘵㐱戹㘶㌹戱㐶摡晤攷敥攷愱㘶攵挵晦㘸㥦㥡㠹㙣㝢㈸㈴㍦㔱㍦㘲㜱昴㥦戸㑣㉦㐰挸攵昱ㄹ晣㑣㠳㕦㔰㤴扥〸愵㝦摤㜸〷㕤㘰㘸㠶づ愳ㄲ㜹ㄲ㠶挳㐱捡㌰㜴㐲挶㤱㤴捡㠲昴㜲㡤晦搰慣愱ㅦ㘵捥攳㌵㕡㉤戶㜲㌳ㄳ戲㡥慦ㅣ㘷㠲㕦㠶愲攲攲ㄲ慣㙡捤㍦㜶㉥㉦㉤㠲㌵搶㥡㌲㌰㐴つ㐵ㄳ㌴㡥ㄸ摣㤶㍢ぢ攲搷㜱㡢昷㍣㙤昲㍣㑣搰戱晤ぢ晥㤳㑦㈸愴ㄷ挳愱㈸愴㕥㐵改㔰攸㑦㠹㠵〹晣㜱ㄳっ㠵㝡て㐲㥥ぢ戸㝥戹搴晢愸昲搷慢㐸攳搳㐶㕤㍤㕡慡て攰挱㈳愶慥㌱昰㠷㤸攳㠱愸㝤挳㉣㠳戴昳つ昳㈳㝡攰慢昳攱㌵捥挸昷㘳捣㌸㡢㐱㠱扤ㄸ㈱搸攸扤㘸昸敦㘰㠳摥㌴攸㐳㠳㑦㘰挰㌵慥昵㐵㉤㤸㈴ㅦ㠴〹㈰㘹挰〱㈴扦㜰㘵㜰㤱摣㡡ㄹ晡㌳挳㡦㌰昰㤳晣ㄹ㌲㡢攴〰㤸㜴㤹㈴㔷愴㤰ㅣ挸挰㐴攰㈱戹㌵愴㥤㤳㉣㠶ㅢ㔹改摢㐸㄰慢愲㌸㜸㈱㠰攴戶戰搱〷搳㤰〳ㅢ〲っ戶愳挱㄰ㅡ㜰慣㠳㤰摣ㅥ戵㘰㤲㝣捣㈷㠰攴㔰㌸㠰㈴〷㍦㌸ㄹ㕣㈴㠷㌱挳㜰㘶攰㐰〵㍦㐹㡥㑥㄰㤲扡㍣〱㠷㐰㐵㔱㝣㕤扦搶㡡㘳ㄷ㠴摡〸〶攱㈰〶て戵㤱㤰㜶㑥㡤㠳ㅤ㌰攱攱㉤〶挱㡣㝣㌹攲挱㘹㌲〵昶昶户ㄳ㙣昴㥤㘹挸搱㄰〱〶扢搰㘰㔷ㅡ㜰㠰㠴㔰ㅢ㠵㕡㌰㌵㍥戰ㄴ㐰㙤っㅣ㐰㙤㤸㉢㠳㡢摡㙥捣㌰㤶ㄹ㌸扡挱㑦㡤㐳ㅡ㠴㥡㌶づ㈶㕤摥晥㌸〸㐲㐸㠶ㄹ㤸愳㈱㍣㈴愳㤰㜶㑥㤲愳㈶㌰攱㌶㉡㠳㌸㈴㌹㜴㈲〰㔴っ㌶㝡ㄵつ㌹慣㈲挰愰㥡〶㜱ㅡ㜰愴㠵㤰慣㐱㉤㤸㈴ㅦ挷ち㈰㌹ㅥづ㈰挹愱ㄷ㑥〶ㄷ挹摤㤹㘱て㘶攰㌰〹㍦挹㐹㤰〹挹挲摢摦㘴㤸〸戵㍤ㄹ㘴ち㙡ㅥ㙡㤳㈰敤㥣ㅡ㠷㕡㘰挲㌸っ〶㜱愸㜱扣㠵搳㘴ち敤敤㙦ち㙣昴愹㌴攴㔸㡣〰㠳㘹㌴㤸㑥〳づ捦㄰㙡㌳㔰ぢ愶挶〷换〲愸敤〵〷㔰攳㜸つ㈷㠳㡢摡㉣㘶㤸捤っㅣ㕢攱愷挶〱ㄵㄶ㌵ㅥ晦攴ㄳ㐵改摥㙢㌹摣㐲愸捤㘵㄰㡥扢昰㔰㥢て㘹攷搴㌸㍥〳ㄳ㥥㔳㘳㄰捣挸㤷㠳㌴㥣㈶㔳㘰㔳摢ㅢ㌶晡㍥㌴攴〰㡥〰㠳㝤㘹㔰㑢〳㡥改㄰㙡ぢ㔱ぢ愶挶㐷攴〲愸敤〷〷㔰㑢扡㌲戸愸敤捦っ〷㌰〳〷㘴昸愹㜱ㄴ㠶㐵㡤㔷㉢昲昱㔳攳ㄸつ愱㜶㄰㠳㜰戰㠶㠷摡㈱㤰㜶㑥㡤㠳㍡㌰攱㈹㌸〶挱㡣㝣㌹戲㈳〰捡慦㘱愳搷搱㤰愳㍥〲っづ愵㐱㤲〶ㅣ〸㈲搴㔲愸〵㔲㤳㠷晤〲愸㘵攰〰㙡ㅣㄹ攲㘴〸㔱㘲㥤戵㤸捣㤰㘵㠶㌵㌰昰㔳㍢ㄶ㌲㡢㕡挱㙤㡤〳㍢㠴摡ㄲ〶攱〸てて戵挳㈰敤㥣ㅡ㐷㠲㘰挲㌳㜶っ攲㔰攳㜰㄰愷挹ㄴ摡㑤㙥㠰㡤摥㐸㐳づㄵ〹㌰㘸愲㐱㌳つ㌸㝡㐴愸㉤㐵㉤㤰㥡㍣戶ㄸ㐰慤〵づ愰挶攱㈴㑥〶搷戶搶捡っ㝣㠱㠰攲搰て㍦㌵㡥昷攸㠴ㅡ㐷㠳〸戵攵っ挲㘱㈱ㅥ㙡㉢㈱敤㥣ㅡ㠷㡦㘰㐲㘷〱㠳㌸搴㌸㠶挴㘹㌲㠵㌶戵㈳㘱愳ㅦ㐵㐳㡥㉦〹㌰㌸㥡〶挷搰㘰㍤っ㠴摡㙦㔰ぢ愶挶〷㌰〳愸慤㠱〳愸㜱っ㡡㤳挱㐵敤户捣㜰㉣㌳㜰扣㠸㥦ㅡ〷㠹㜴㐲㡤㐳㐸㠴摡㕡〶攱㔸ㄲて戵ㄳ㈰敤㥣ㅡ挷㥣㘰挲昳㠱っ攲㔰攳挰ㄳ愷挹ㄴ摡搴㑥㠴㡤㝥ㄲつ㌹㈸㈵挰攰㘴ㅡ慣愳〱挷愹〸戵㔳㔰ぢ愶挶㐷㐹〳愸晤ㅥづ愰挶㠱㉢㑥〶ㄷ戵搳㤸攱㜴㘶攰㈰ㄳ㍦㌵㡥㉣改㠴ㅡ挷㥤〸戵㌳ㄹ㠴〳㔰㍣搴捥㠲戴㜳㙡ㅣ愸㠲〹㑦ㅦ㌲㠸㐳㡤愳㔵㥣㈶㔳㘸㔳㍢〷㌶晡戹㌴攴㐸㤶〰㠳昳㘸㜰㍥つ㌸戸㐵愸㕤㠰㕡〱㙡挱㘷ㅥㄷ挱〱搴㌸摡挵挹攰愲㜶㌱㌳㕣挲っㅣ㤹攲愷挶攱㈸㥤㔰攳㘰ㄵ愱戶㠱㐱㌸㙡挵㐳㙤㈳愴㥤㔳攳攸ㄶ㑣㜸戶㤱㐱ㅣ㙡慦㘳捥㘹㌲㠵㌶戵换㘱愳㕦㐱挳㌷㠲つ慥愴挱㔵㌴㜸ㄳ〶㐲敤㙡搴㠲愹昱昱摥㠰㙤敤㕡㌸㠰ㅡ㠷挸㌸㑤㜰㔱扢㡥ㄹ晥挸っㅣ捥攲愷挶㌱㉣㥤㔰攳〸ㄷ愱㜶〳㠳㜰愸㡢㠷摡㑤㤰㜶㑥㡤㐳㘲㌰攱挹㐹〶㜱愸㜱㕣㡣搳㘴ち㙤㙡㝦㠶㡤㝥㌳つ㌹㘶㈶挰攰ㄶㅡ㙣愲〱㠷搱〸戵㕢㔱㉢㐰つて愳〶㔰摢っ〷㔰攳戸ㅡ㈷㠳㡢摡㙤捣㜰㍢㌳㤴攰摣挲㑦㡤〳㕦㍡愱挶㘱㌱㐲敤㑥〶攱昸ㄸて戵扢㈰敤㥣ㅡ挷搱㤰㡢㝥㌷㠳㌸搴㌸㤸挶㘹㌲㠵㌶戵扦挱㐶扦㠷㠶ㅣ㘸ㄳ㘰㜰㉦つ敥愳〱挷摥〸戵晢㔱ぢ愶挶㐷慥〳愸㍤〸〷㔰攳㘰ㅣ㈷㠳㡢摡㐳捣昰㌰㌳㜰攰㡣㥦ㅡ㐷换㜴㐲㡤㘳㘹㠴摡㈳っ挲㐱㌵ㅥ㙡㡦㐱摡㌹㌵づ扥ㄱ㙡㡦㌳㠸㐳慤ㅣ㔲愷挹㉥㙡㑦挰㐶㝦㤲㠶ㅣ㥤ㄳ㘰昰ㄴつ㥥愶〱〷散〸戵㘷㔰㉢㐰㉤昸摥挸㜳㜰〰㌵㡥攰㜱㌲戸愸㍤捦っ晦㘰〶㡥戶昱㔳攳㄰ㅢ㡢㕡挱戳㕣づ挰ㄱ㙡㉦㌰〸㐷攲㜸愸扤〴㘹攷搴慡攱㈶搴㕥㘶㄰㠷ㅡ㠷敤㌸㑤㜶㔱㝢〵㌶晡慢㌴慣〹㌶㜸㡤〶慦搳㠰愳㝣㠴摡ㅢ愸〵㔲㤳挷攰〳戶戵户攰〰㙡ㅣ昶攳㌴挱㜵㤶晢㌶㌳扣挳っㅣ愲攳愷挶㜱㌹㥤㔰攳愸ㅤ愱昶ㅥ㠳㜰昸㡥㠷摡晢㤰㜶㑥㡤挳㝣㠴摡〷っ攲㔰攳㔸ㅦ愷挹㉥㙡ㅦ挲㐶晦ㄷつ㌹づ㈸挰攰㈳ㅡ㝣㑣〳づつㄲ㙡晦㐶㉤㤸ㅡㅦ攸て愰昶㈹ㅣ㐰㡤㘳㠵㥣っ慥㙤敤㌳㘶昸㥣ㄹ㌸慥挷㑦㡤㠳㜹㉣㙡〵慦つ㌸搴㐷愸㝤挹㈰㠷愲收愱昶㌵愴㥤㔳攳搸㈰愱昶つ㠳㌸搴㌸㐰挸㘹戲㡢摡户戰搱扦愳㘱㈶搸攰㝢ㅡ晣㐰〳ㄳ〶㐲敤㐷搴〲愹挹慢〹〲愸晤っ〷㔰攳〰㈳愷〹㉥㙡扦㌰㐳ㄱ㝡㉤ㄴ〷〳昹愹㜱〴㤰㐵㙤ㅣ愳昰ㄳ挵搷㝤昵捥昱㐱㐲つ㌷戶㡢搴㜲搴㍣搴昰昴㜰ㄷ愸慤㠴㥢㔰㉢㘵㄰㘴㤰㉦㐷ㄵ㌹㑤㜶㔱搳㘰愳昷愴㈱㐷ㅣ〵ㄸ㤴搱㠰㙦㍤㔳ㅣ㠴㈴搴㐲愸ㄵ愰ㄶ㝣捦愳㌷ㅣ㐰㡤愳㤲㥣っ㉥㙡㝤㤸愱㉦㌳㜰〴㤱㥦ㅡ㠷つ㔹搴ち㙥㙢ㅣ㔴㈴搴っ〶攱攸㈲て戵晥㤰㜶扥慤㜱ㄴ㤲㔰ㅢ挰㈰づ㌵づ㐵㜲㥡散愲㌶㄰㌶晡㈰ㅡ㜲㤸㔲㠰挱搶㌴搸㠶〶ㅣ戹㈴搴戶㐵㉤㤸ㅡ㕦ㄷㄱ戰慤㙤〷〷㔰攳㔰㈶㈷㠳㡢摡㄰㘶搸㥥ㄹ㌸散挸㑦㙤〳㘴㥤㔰扢ㄴ㈶㐲㙤㈸㠳㜰㐸㤲㠷摡㜰㐸㍢愷挶愱㑢㐲慤㥣㐱ㅣ㙡㔷㐰敡㌴搹㐵㙤〴㙣昴ㅤ㘹挸戱㑤〱〶㈳㘹㔰㐱〳づ㜷ㄲ㙡㍢愱㔶㠰ㅡ㕥㝣ㄱ㐰㙤ㄷ㌸㠰ㅡ挷㍦㌹ㄹ㕣搴㜶㘵㠶㔱捣挰戱㑡㝥㙡户㐲㘶㔱㉢昸ㅢ捡攱㑢㐲㙤っ㠳㙣㐶捤㐳㙤㉣愴㥤㔳攳㜸㈷愱㌶㡥㐱ㅣ㙡ㅣ昴攴㌴搹㐵㉤っㅢ㍤㐲㐳づ㠸ち㌰㠸搲愰㤲〶ㅣ㈳㈵搴㘲愸〵㔲㤳㔷㜸〴㔰慢㠶〳愸摤攳捡攰愲ㄶ㘷㠶ㅡ㘶攰〰㈷㍦㌵㡥㙡戲愸ㄵ㍣慥㜱捣㤳㔰ㅢ捦㈰ㅣ晣攴愱戶〷愴㥤㔳攳㈰㈹愱㌶㠱㐱ㅣ㙡ㅣ㈹ㄵ〰㘵㑦搸攸ㄳ㘹挸㔱㔴〱〶㤳㘸㌰㤹〶ㅣ㔸㈵搴愶愰ㄶ㐸㑤㕥㐶ㄲ㐰㙤ㅡㅣ㐰㡤㈳慤㥣っ㉥㙡搳㤹㘱〶㌳扣〱〳㍦㌵づ㠵敡㘴㕢攳㐰㈹愱戶ㄷ㠳㜰挴㤴㠷摡㙣㐸㍢愷挶㤱㔵㐲㙤づ㠳㌸搴㌸扣捡㘹㌲㠵昶戵挱㕣搸攸昳㘸挸愱㔷〱〶昳㘹戰㠰〶ㅣ㡤㈵搴昶㐶㉤㤰㥡扣㔶㈵㠰摡扥㜰〰㌵づ捦㜲㌲戸愸搵㌲挳㐲㘶攰㘰づ㘹昹㈲搶散㤶㤷戲㐳摥摦捦㥣㌷〶㐰㌲㘴㌹ㅡ愰戶㙤㔵〳㐶㘰㜰㤶晤捥搶ㅣ㝢搰㐳㈲㐳㙦㜸㜳ぢ晡攸㑡晣㙦㠸㘸昷㝤ㄲ㠹㝢つ昴扤㝤㐳摣愸攱㘰㠳搲㙢㝦挸㝦挳㐴扢㍦ㅢ㥥㝢ㄴ㥦㍥晣㘸晢愳㠹〳攷搵愷㕢㥡㕢㥢戳㙤挳㙢㌱扡〸㑦愸户搴㘷㡢㡡挲㤳㑢慦㐶挴挰㥣㕣戰㤲㈶扥㈷㜲㌹㥦敥てㅤ摥搴扣愲㐹㕡㔳摡捡㤷扡〸慦㥥㍤㤹㠶攷挰昲搹ㄱ昰っづ㑣愰戳㝥㈰捡㍥㍤っ昶散搳㔸㍢〸昵㡡愹㔳愶敥㕢ㄷ慢㑡挴愳㠹戸ㄹ㑤㈴搲戱㐴㘵㉡㔵㠳㌵㤸挸㈶挲攱㤴㔹㤳㌴㔳㠶っ〴㘰㡣㠳攱㘳戰敢㕦搲ㅤ挲ㅡ挷〰㐸㡤扡搲㘲㥣攰㜴戵㔷ㅥ昶㐵㉡愵搲㉡愳捣㤲㥥㍤㔵㠵敦愵㈳㜹扤昹ㅣ㔳㈳㙦㙤搰㌴㜶收㤷㙥〴慣慥㌹戱㠱戹㜵㐱㘷㥥㠸改㜵㘸㠲㝥㈸㡡㤰搱〳〲捡戴㈴慡㝤愷㑥愹㜳つ㑡搲㔲㤰㙤〵㤹昷晤㥤㕡ㅡ攲摥㄰换㈰〶扣ㄸ戴搵㈸戱愳攸攵っ㙦㐲慦㡦挰㥣搲㈰ㄷ㐸㡢㈱攲㡣㝣换㈰攵㔶慤捥挳㠲㜰㕢㠲〲㙦愳㠳㐹挱つ㐴㥤〳㌳㙥㈴摥㤵慣㈳ㄲ摣㜰㉦ㅤ㈵㔶㜲挸捥愷㌵愰㙥慤攴慡㑣㈲㕢ㄳ慦愹慥㑥㐵戰㤲慢挳㠹㐴㌲㤱㡡㔵愶㤳㔵搵ㄹ慣昰㡣搱换㘹㘳㈳㝣㡣摥㑥慤㠹戵㍥㑥㡤㍡㘵愰挶ㄵ慤㑥㐷㐳戸ㄲ㌰㕦愴ㅦ〱㤵摥㠲㈲㘴㙣〵〱㘵㕡㉢慡㝥㤸㙤㤰〵挰㕣〶戱ㄷ㘶㝦㍢㡡扥ぢ挳慦㠰㕥㕥扤愹〶㐲㉥㌰㔷㐱搴づ㜳㙢㐸〵收〹㘸㔰㍢捣愳㘰㔲ㄸ收㕡㤸收挳摣〶㤱攰㠶ㅢ攳㈸〱㜳㕢㍢㥦昶ㅢ搴敤㍤愶㌲ㄹ㑢㐶挲㤱㔸㈶㕣ㄹ㑢㈶搲㌵㠹㙡㌳㙣愶攳愹㔴戴㉡㤹㡡㔵ㄹ㠳㥤㌶慥㠶㡦戱㥤㔳㕢挳摡㄰愷㐶㥤ㅡ㡡㥡挰晣㡤ㅢ收㜱㔰改㙢㔱㠴㡣㘱㌰挰㠴搷摥愱敡㠷㜹〲㘴〱㌰㝦〷戱ㄷ收㜰㍢㡡㍥㡥㑢㜶ㄲ昴昲㙥㔱㌵〲㜲㠱戹づ愲㜶㤸㈳㈱ㄵ㤸㙤㉥㤸㍡户㑣ㅥ愵㔴㑢㈰㌷昶昴搳㐲㍦つ㈵戸敤㘴㠷搶㑥㐷摤攲㤶㑡愷㉢㤳攱㘸慡㍡㤶㡤挵㙡㔲㤹㘴慡扡扡㌲㥢愹慥㡣搷愴攲搹慡㡣㈱㠳〰ㄸ攳っ昸ㄸ扢㌸㡤㤳㡤㜰㔷愷㐶㥤ㅡ㠳㥡㜰㙢㜰㜳㍢ㅢ㉡晤ㅣㄴ㈱㘳㌷ㄸ㘰㉡搲戹ㄱ敡摣敡㜴㙥㘳挶㔸㐷㕥㑤攵㠵㤴挷㌱愷挲㤰ぢ㠹㡢㈱㙡㈷ㄱ㠵㔴㐸愴㕣㈴戴昵㌰㈹扣㔹ㅤㅡ㠸愷ㄲ㤱攰㠶㈷〱㔰〲㑦捣捥愷㙤㐴摤挲ㄳ慦愹慡㐹㈴昱挶慡㜸戴㌲㤶捤㘴㙢ㄲ㠹㐴㉣ㄶ慥㡥㔷㠷慢㌲㘶㉡㘳㐸捦㍥㘳㕣〶ㅦ愳摡㘹昱攵慣挵㥤ㅡ㜵㙡㍣㙡㠲攷㈰㌷㥥慢愰搲慦㐶ㄱ㌲㜶㠷〱愶㈲敤ㅡ㔴晤㥢搵戵㤰〵㙣㔶搷㐱散摤慣昶戰愳攸ㄳ搸慡敢愱㤷㔷扢慡㍤㈱ㄷ㤸㌷㐲搴づ㜳ㄲ愴〲㜳㙦ㄷ捣摣㘶㌵㍦㤰ㅢ㍢昰ㄱ〴㌷㝣㔱㠲摢ㄴ㍢戴㜶ぢ敡ㄶ户㜴㌴ㄵ慦㡡㔷㐵㔳㤹捡〸㜰㈵ㄲ搱㔸㌶ㅡ慤㡡㠷㉢愳攱㐸㉡ㅣ㌳愶㍡捤搹〴ㅦ㘳㥡㔳㤳捤㑡扡昵ㄹ㥦㍡戵ㄷ㜴挲㙤㉦㌷户摢愰搲㙦㐷ㄱ㌲㘶挱〰㔳摥㘶㌵摢㤱㑦愳昲㙥㍡㑣挷㥣㥡ぢ戹㤰戸〷愲㜶ㄲ昳㈱ㄵㄲ㝢扡㐹昰㘸㈵㍢搸ㅥ㠱㈴ㄶ挰㠹ㄶ晡〳㈸㐱㘲㙦㍢戴昶㈰敡ㄶ㠹㘸㉣ㄶつ㐷㘳挹㥡㐸㌸ㅣ换㔶㘳㥢愹㡡㈵㔲㈹扣㜲慥㈶㕤㤵慡㐹ㄹ晢㌸捤㜹〸㍥挶扥㑥㙤つ㙢戵㑥㡤㍡戵ㅦ㙡㐲愲摡㑤攲㔱愸昴挷㔰㠴㡣晤㘱㠰愹㐸攷㠱㐹攷㤱㐸攷㜱挷㌸挰㤱捦愱昲㘹捡攷㘲㑥ㅤ〴戹㤰㜸ㄶ愲㜶ㄲ㠷㐰㉡㈴挶戸㐹昰㉣㐹㐸㡣ち㈴挱㡥㜶㕡攸㕢㔰㠲挴慦敤搰摡ぢ愸㕢㈴ㄲ㘶扣㍡㔳ㅤ挹㐴㘲㤵㘱㐰㠹愵㘲㌸㔴愷㉢㑤搳㡣㔴㘳㍦慢㌶敡㥣收扣〸ㅦ攳㔰愷㈶㈷㌵搲晤捥昸搴愹っ㜴㐲㘲愴㥢挴慢㔰改慦愱〸ㄹ散㔰挷㔴愴昳攴㐱攷搹㠲捥㜳〳㈳敢挸昷愵昲㙤捡㙢㌱愷㤶㐰㉥㈴摥㠵愸㥤挴㘱㤰ち㠹敤摣㈴摡户㠹㙤〳㐹ㅣづ㈷〴挱㍢㠷㔰㠲㐴㠳ㅤ㕡晢㄰㜵㡢㐴㔵㈶ㅤ慤㡣愷㘳改㡣㔹ㄵ换挶㌳㐹ㅣ㙢㔳搱㘴㌶㔶㠹摦慥㜸㈶㘲㌴㍡捤昹ㄷ㝣㡣㈶愷㈶摢㐴戳㔳愳㑥戵愰㈶㈴晡扢㐹㝣〲㤵晥㈹㡡㤰搱ち〳㑣㜹摢㐴㥢㈳㍦㤰捡慦攸挰㌷㐰愸攵㤰ぢ㠹㙦ㄸ㥥ㄲ㝥㔷㐲㉡㈴捡〲㐹㘸㠱㈴㔶挱〹㐱㜰愷て㈵㐸ㅣ㘹㠷搶㝥㐴摤㈲ㄱ㡥㔴㔶㈵㘳㤱㜸戶㈶ㅤ㠹搵㐴㔳㠹㉣㝥挵ㄳ戱敡㥡㔸㜵㜵㤵㤹㡤ㄸ㐷㌹捤昹〹㍥挶搱㑥㑤㐸㐸㌷㌹攳㔳愷搶㐰㈷㈴㡡摣㈴㔴㈹昴挵㈸㐲〶㍢扥㌱攵㤱㌸搶㤱ㅦ㑡㘵㑦㍡㈴㌱愷搶㐲㉥㈴昸㌷〶摡㐹㥣〰愹㤰昸晡晢摣㔹㡤摥扥㑤㝣〹㘹晥〹っ㍢戹搱㐶㡣搸㐴㈸㤰㌸搱づ慤昵㐵摤㈲㠱㘵㑥㠴戳㤹㔸㌸㥡つ挷ㄲ㔵㠹㥡㙣㌲㥢㠸㔴搶㐴搳挹㐴㔵㉣ㄶ㌳㑥㜲㥡搳て㍥挶挹㑥㑤㐸慣㜳㙡搴愹摦愳㈶㈴晥㡤挶戴㥦つづ㠰㑡ㅦ㠸㈲㘴㥣〶〳㑣㜹㈴㑥㜷攴㝣愵㠴㍥㤸づ㑢㐸攲㑣挸㠵挴㄰㠶愷㠴摦戳㈰ㄵㄲ敦〴㤲㜸㉢㤰〴㍢慥㠵挴㌰㠴〲㠹㜳散搰摡㜰搴㉤ㄲ㌵改捡㐸㌸ㄶ㡥㔴㔷㐶ㄳ戱㑣ち摢〴㕥搲ㄹ慥㠴㈰㥣挵愶㔲㘹㥣敢㌴愷ㅣ㍥挶㜹㑥㑤㐸㥣敦搴愸㔳ㄷ愱㈶㈴㕥㜱㤳愸㠰㑡摦〹㐵挸㘰〷㌵愶㍣ㄲ㤷㌸㜲㍥㍥愱㡦愶㐳㌳㤷㜹〳攴㐲㘲㌷㠶愷㠴摦㡤㤰ち㠹㘷〲㐹㍣ㄵ㐸攲㌲㌸〹㠹〸㐲㠱挴攵㜶㘸㉤㡡扡㐵㈲㔵㥤㐹㐶㜱㜸㑣㠶㙢㑣㥣㥣㐵㜱㉥㕢ㅤ㑦㘵戲㤹㔴㍡㔵㤹㡣㐴つ改愷㘶ぢ㉢攱㘳㕣改㌴㑥㐸㐸ㄷ戵愳㔳搷㐲㈷㈴ㅥ㜱㤳㠸挳㑤慦㐱ㄱ㌲慥㠳〱愶㍣ㄲ㝦㜴攴换愸㥣㐰㠷攵㤸㔳㌷㐰㉥㈴㈶㐲搴㑥攲㈶㐸㠵挴摦〲㐹摣ㄵ㐸攲㑦㜰ㄲㄲ㔳ㄱち㈴晥㙣㠷搶愶愱㙥敦ㅤ㤹㔸扣㉡㤵㑣愵㜰搴挴改㝤〲搷㐷改㜴㈴㠱慤㈲㔹ㄳ慢㑡㔶ㅢ㌷㍢捤㤹づㅦ攳ㄶ愷㈶㈴愴摢㤹慤愷㑥㙤㠶㑥㐸㙣㜶㤳㤸〵㤵㍥ㅢ㐵挸戸つ〶㤸昲㐸摣敥挸昹戶〹㝤〱ㅤ㡥㈱㠹㍢㈱ㄷㄲ晢㌰㍣㈵晣摥〵愹㤰戸㈱㤰挴ㅦ〳㐹摣つ㈷㈱戱〸愱㐰攲㙦㜶㘸㙤㍦搴㉤ㄲㄱㄳ㘷愰㔵搱㑡㌳㕡ㄳ㡢㘵捣捡ㅡ㘰㠹㔴挵ㄳ改㙣㉣㥥㑥愴㈲㠶昴㈷戳㠵晢挳挷戸搷㘹㥣㤰戸捦愹㔱愷ㅥ㐴㑤㐸㕣改㈶㜱㌰㔴晡㈱㈸㐲〶㍢㠷㌱攵㤱㜸搸㤱ㅦ㐷㘵㤲づ㙢戹捣㡦㐰㉥㈴搲っ㑦〹扦㡦㐱㉡㈴㉥ち㈴㜱㐱㈰㠹挷攱㈴㈴ㄶ㈳ㄴ㐸㍣㘱㠷搶㤶愰㙥㤱㐸挷慢昰摢㔱㤹愸捥㔶搶挴㔲㤱㐴㑤〴扢㐷㌵搰搴㘴㤲搹㘸㈶㘱㍣改㌴愷ㅥ㍥挶㔳㑥㑤㐸㍣敤搴愸㔳捦愱㈶㈴捥㜲㤳㘸㠴㑡攷㥦愱〹ㄹ散昰挵㤴㐷攲ㅦ㡥晣㘴㉡㕢改戰㡥换晣〲攴㐲㘲ㄹ挳㔳挲敦㑢㤰ち㠹㤳摤㈴摡捦慣㑥っ㈴昱㌲㥣㠴挴㉡㠴〲㠹㔷散搰摡㤱愸㕢㈴戲㈹㕣散㔶㐶㙡㜰㤴挸挶㑣㙣㈰挹㐸㑤ㄶ㤷㜰改㘴㌴㥥㠸㐶㌲㠶昴晢戲㠵㐷挱挷㜸捤㘹㥣㥣㔹扤敥搴愸㔳㙦愱㈶㈴㡥㜵㤳㔸つ㤵扥〶㐵挸㜸ㅢ〶㤸昲捥慣摥㜱攴㝣ㄱ㠵㝥㍣ㅤ捥攴㌲扦〷戹㤰昸ㅤ挳㔳挲敦晢㤰ち㠹㤵㠱㈴㤶〷㤲昸〰㑥㐲㘲ㅤ㐲㠱挴㠷㜶㘸敤ㄴ搴敤攳㐴㉡㠱㙤㈲㥥㐹愷攲㌸摢㑥〱㑣〴㥢㐴㘵㑤㌸㠶捤愲㉡ㄵ㌷晥攵㌴攷㔴昸ㄸㅦ㌹㌵㈱昱戱㔳愳㑥㝤㡡㥡㤰㔸敡㈶㜱〶㔴晡㤹㈸㐲挶㘷㌰挰㤴㐷攲㜳㐷捥㌷㔲攸攷搲攱㝣㉥昳㤷㤰ぢ㠹昳ㄹ㥥ㄲ㝥扦㠶㔴㐸㘴摤㈴摡捦㈷㌲㠱㈴扥㠱㤳㤰戸ㄸ愱㐰攲㕢㍢戴㜶〹敡㌶㠹㐸つ㙥ㅦ攲摥㐷㌶㘳挶㤲戸〲挳㤶㤱㐹㈴慢㜰慥㤹㑣攱昴搳昸捥㘹捥㝡昸ㄸ摦㍢㌵搹㍢㝥㜰㙡搴愹㥦㔱ㄳㄲ扦㜶㤳戸っ㉡晤㜲ㄴ㈱攳ㄷㄸ㘰捡摢㍢搸㐶㤱慦愷昲ㅡ㍡㙣攰㌲ㄷ㐳㉥㈴慥㘳㜸㑡昸㉤㠱㔴㐸㉣㜴㤳攰㠵扤㕣㜷散ㅢ㐸愲ㄴ㙡㕡攸㌷㈲ㄴ㐸㘸愸㌰㥡㜶ㄳ敡ㄶ㠹㥡㑡ㅣ㉦慢慢㘳戸㝦㥡㠸㤹㜱摣つ㑡㔷㘶攳㠹㜰㔵㑤扣慡㍡㥤㐹ㅢ㍤㙤ㅦ晤㑦昰㌱搸换㉡㡤㤳㙢㜸摤愹㔱愷㝡愳㈶㈴收扡㐹㙣㠲㑡扦ㄵ㐵挸攸〳〳㔹㘲㕥挳敢扣㘸搷㜹㠹㙥昴㜵攴㝣㐷㠵㝥〷ㅤ昸㤲〹㘵㐰㉥挹晥捡昰㤴昰换㙥㔲㈱㌱挵㑤愲㝤㥢㤸ㄴ㐸㘲〰㥣㌰㘱㐰ㄱ㐲㠱挴㐰㍢戴㜶㉦敡ㄶ㠹㐸㈶㡣慢慤㐴扡㍡ㅡ捤挶搲搵㤱㔴㌲㥡㐹挶慢㤲搹捡㤴ㄹ慤㑡㘵㡤㐱戶㡦㝥ㅦ㝣っ昶㥣㑡攳㘴㥢搸挶愹㔱愷搸㈳㉡㈴挶扢㐹㍣〴㤵晥㌰㡡㤰㌱〴〶㐱摢挴昶㡥㥣㉦慢搰ㅦ愷〳摦㌶愱愴敢㤳愲㈷ㄹ㥥ㄲ㝥㠷挳㕡㐸㠴〳㐹㡣つ㈴㔱づ㈷㑣㜸㌵㌴㐲㠱挴〸㔴ㄸ㑤㝢づ㜵㡢㠴ㄹ㌷㜱愷㉢㤲攴㥦摤㡡攱㔶ㄷ收搳㤵㠹㑡扥づㅥ㐷㠹敡戰戱愳敤愳㍦てㅦ㘳愴㔳ㄳㄲㄵ㑥㡤㍡挵㕥㑥㈱戱㡢㥢挴㡢㔰改㉦愱〸ㄹ扢挲㈰㠸挴㈸㐷㝥ぢ摢晡㍡ㅤ㌶㘱㑥㡤㜱挲扦挹昰㤴昰㍢ㄶ㔲㈱㌱搴㑤愲晤户㘳晢㐰ㄲ攳攰㠴愹㐸㝦ㄷ愱㐰㈲㙣㠷搶摥㐳摤㈲ㄱ㡥㠶慢愳搹㈴㉥挴㔲戱㔸搶っ㈷捤㥡㐸㉡ㅤ㡦㈷戳㈹㌳㕤㕤ㄵ㌶㈲戶㡦晥㑦昸ㄸ散攱㘴㝢㜴㌹㘲㔶㍡㌵敡ㄴ㝢㉥㠵挴搶㙥ㄲ晦㠲㑡晦〸㐵挸㠸挳㐰㐸昸慥捡搹㥦㈹㜲扥扥㐲晦㡣づ㝣晦㠴㤲㉥㑡㡡扥㘰㜸㑡昸摤〳搶㐲愲户㥢㐴晢㜱㈲ㄴ㐸㘲〲㥣㌰攱戹㘴㠴〲〹㜶㑡㌲㥡昶㉤敡ㄶ㠹㙣㍡ㄱ愹慥愹㡥愵慡ㄲ搵戱㘴戲慡㈶㤲慣㑣㔷愳㥢㌶ㄳ捦搴攰愴搳㤸㘸晢攸摦挱挷㤸攴搴攴㌸㌱搹愹㔱愷愶愱㈶㈴㑡摣㈴㝥㠲㑡晦ㄹ㐵挸㤸づ〳㔹㘲摦㜱㘲㠶㈳扦㤷㙤敤愱愱戸㡦换㉣摤㡥ㄴ㤵㐲搴㑥㘲㌶慣㠵挴昷摦戹慥㐵摢户㠹㙦㈱捤扦ㄶ㥤〳㈷㑣ㄸ㐹㠲㔰㈰㌱ㄷㄵ㈱ㄱ㐲摤㍥㑥攰㄰㔱㥤㑤㈶挲戱㘴㕡捥戶ㄳ㔱㌳ㄹ㑥㘵捤㔴㔵㍣㕥ㄹ㡦ㅢ昳㙣ㅦ扤ㄷ㝣㡣昹㑥㑤戶㠹〵㑥㡤㍡挵ㅥ㐶㈱昱㌹ㅡ搳㝥㉤摡て㉡摤㐰ㄱ㌲㙡㘱㄰戴㑤㉣㜴攴㝣愱㠵㍥㠸づ㡦㘰捥㔸〴㌹㈶っ改㠰愸㑦㡦搲〳㔱搹摤搷㑦ㄵ晣㈴晢㘸晦摦ㄵ㤸㡥扦ㄳ挰戱㌸㐵㍤昰〸慦昵攰㙢㐹昱昸晦㉣ㄶ㝢挲昸摣㍢扦愵敦㘳㔹晦て㜱戸㌶㜲㝤㘳㡣㌸っ㕦㝤㌰ㄶ戸昴㘰㉣㙥㌸愸㠹ㅤ晤㜹㌹㌸ㄶつ㙡㥣搵㡡ㅥ㌱晣㤹挲㠵捤㤳摢晦挶摤㔶㑥㑦搹㘸攷㜵昷ㄵ㌹挹攴㔴㉢摥㤹搰㘶㍡㙥ぢ㕡摡晤昰晡㜸昴㜹㐲㌱㥡㉦挷ㅦ㤴慢戹ㅥㅣㅥ㤲㤳捥㙡㙡挵ㅦ㜲㌰㌳㑥挴㔶㍣㍢㕢㔲摣㐳〵㍥换㙦晦㌵㍢㍥㈹捣㘸昸㔳づ戳㌲〴㌰㈴攰戱改㈹昵㙤昲摡㠱敤愱㔷㍡㍢㔰戵㈱挴㌴㘱攴㠲㤱戱搲㜷戰ㅥ扡㥣挲㑢㥤〹戹㔹㠶昴ㅤ㄰㑦㜱换㘶㌴㡡晡搵愱㠲扤ㄸ捦㉥㝢㍥㥦㑥戴慢㤳慣晦换散晦㡤㐹晤づ㜵㍣㝥愵捡捦㥣㕣晡挶敡昵㥦㕤扢㝢挵挵㌷晥㘲晦扦摡昲昸㜴㘲愵㝣敥㥢㠸晥㔷散㡣㤰敡㙦戲㜸㡢挵摢㈸搴敢㘸挴㑢㜸㈰㍡敦㍤改慦搹ち晦㝢搲㡤挵㠸㠴〹挳㝤搰摥㍥㍤搴攱愸㜰愷㔱慦挰㠳㕢㉡ㄷ㔵慦攰㔲㌶㐲捣つ㑣改つ㈸戵㥤㈱戳㐸慡ㄷ㘰攷㉣㝦㐸摦㤵挶扣㔵敦㠸晡ㅤ㠱㑡昷㤰戰㕦㔲㍣扡㡣㘴〵㍣㠲㤰㍣㙢㉦㜹ㅥ㤲㘷㙣㠵晦捤改挶㉡㐴挲㔴愴㡦戳㤰ㅣ㠳㡡㈰㜹ちㅥ敤㐸㈲㕣捡搵㔰㔹㐸搸搷愸㔵收㤰㍣收㐱㔲㐵攳㌵㌰㘹㐷㜲ㅣ㉡摤㐳戲搶昱攸㌲㤲㤳攰ㄱ㠴攴愱㐲㐸ㅥ戴ㄵ晥㜷愹ㅢ敢㄰〹㔳㤱扥扢㠵攴㌴㔴〴挹晤㙥㈴ㄳ戸㤴散散戳㤰戰ㅢ㔱㥢㤸㐳昲㌷て㤲挹㔰昴㍢ㅢ㈶摤愳挰扥㐲昱攸㌲㠵ぢ攱ㄱ㐴攱㡥㐲ㄴ㙥户ㄵ晥ㄷ慡ㅢㄷ㈳ㄲ愶㈲㝤愶㐵攱㔲㔴㠴挲㘶㌷㠵㔹愴㜰ㄹ㔴ㄶ〵昶ㄶ㙡㜳㜲ㄴ㙥昱㔰㤸㐷㘳㥥㈲戴㙦ㄸ㔷愱搲㍤㈴散ㅦ散ㅥ㤲敢攱ㄱ㠴攴挶㐲㐸㙥戰ㄵ晥㔷慣ㅢ㌷㈲ㄲ㈶昴㤳㔸㐸㙥㐶㐵㤰晣搱㡤㘴ㄱ㤷㜲ㄳ㔴ㄶㄲ㜶〴㙡晢攷㤰㕣敤㐱㜲㈰ㄴ晤㙥㠳㐹昷㈸戰户慦㝢ㄴ敥㠶㐷㄰㠵换ち㔱搸㘸㉢晣敦㔹㌷敥㐱㈴㑣ㄸ愰㘲㔱㜸〰ㄵ愱戰挱㑤㈱㐹ちて㐱㘵㔱㘰㈷愰㤶捥㔱戸挸㐳挱㈴㠵㐷㘱搲㍤ち㡦㌹ㅥ㕤摥㍤搸摦ㄷ㐴攱摣㐲ㄴ捥戱ㄵ晥㤷慤ㅢ捦㈲ㄲ㈶っ㙡戱㈸㙣㐱㐵㈸㥣攵愶搰㐸ち㉦㐲㘵㔱㘰〷愰搶㥣愳㜰扡㠷挲ㄱ愴昰㉡㑣扡㐷㠱扤㝣攲搱㘵ち散敢ぢ愲戰慥㄰㠵㤳㙤㠵晦㡤敢挶扢㠸㠴〹〳㘰㉣ちㅦ愰㈲ㄴ㑥㜴㔳㔸㐵ち晦㠲捡愲挰捥㍦敤愸ㅣ㠵戵ㅥち挷㤰挲㈷㌰改ㅥ〵昶昰㜵㡦挲㔷昰〸愲戰扡㄰㠵摦搸ち晦㙢搷㡤㙦㄰〹㔳㤱㝥㥣㐵攱〷㔴㠴挲搱㙥ち挷㤳挲㑦㔰㔹ㄴ㝥挴㥣昶扢ㅣ㠵㤵ㅥち㈷㤱㠲挲〲㜵㡦〲㝢昷挴愳换摢㐲㑦㤸㔷戰敤扥㤳慢搶㐲ㄴ㕡㙣㠵晦摤敢㠶㡥㐸㐲攱㌴㡢㐲ㅦ搴㠵挲㔲㌷㠵㌳㐸㠱㕤㜳ㄶ〵㜶晡㘹㝦挸㔱㘸昰㔰㌸㥢ㄴ〶挰〴㔳㌷㑥㌱搹戳㈷ㅥ㕤愶㌰ㄸ收ㄵ〱ㄴㄶㄷ愲㤰戵ㄵ晥ㄷ戰ㅢ㐳㄰㐹㈸㕣㘸㔱ㄸ㠶扡㔰挸戸㈹㕣㑣ち攵㔰㔹ㄴ㠶㘳㑥㕢㥦愳㜰愸㠷挲愵愴㔰〱ㄳ㑣摤愰挰㕥㍤昱攸㌲〵昶敤㔵〴㔰㌸戸㄰㠵㠳㙣㠵晦㉤散挶㙥㠸㈴ㄴ慥戲㈸㐴㔰ㄷち〷戸㈹㕣㐳ち㤵㔰㔹ㄴ搸搹愷㕤㤷愳戰搰㐳攱㝡㔲㠸挳〴㔳㌷㈸戰㐷㑦㍣扡㑣㠱晤㝡ㄵ〱ㄴㄶㄴ愲㌰摦㔶昸㕦挵㙥㑣㐴㈴愱㜰戳㐵㘱㉡敡㐲㘱慥㥢挲㈶㔲㘰㜷㥣㐵㠱ㅤ㝤摡㕦㜲ㄴ昶昲㔰戸㡤ㄴ㘶挱〴㔳㌷㈸戰㌷㑦㍣扡㑣㠱㝤㝡ㄵ〱ㄴ愶ㄶ愲㌰挵㔶昸摦挷㙥散㠳㐸㐲攱㙥㡢挲㈲搴㠵挲㈴㌷㠵㝢㐸㠱㕤㜱ㄶ〵㜶昲㘹昷攵㈸散攱愱昰〰㈹ㅣっㄳ㑣摤愰挰㥥㍣昱攸㌲㠵㈴捣㉢〲㈸挴ぢ㔱愸戶ㄵ晥㤷戲ㅢ㘹㐴ㄲち㡦㕡ㄴㄶ愳㉥ㄴ㘲㙥ち㡦㤳〲扢攱㉣ち散攰搳㥥捣㔱〸㝢㈸㍣㑤ち㡤㌰挱搴つち散挵ㄳ㡦㉥㔳㘸㠵㜹㐵〰㠵搱㠵㈸㡣戲ㄵ晥㌷戳ㅢ换㄰㐹㈸㙣戱㈸慣㐲㕤㈸散攲愶昰㈲㈹戰ぢ捥愲挰捥㍤敤攵ㅣ㠵㤱ㅥち慦㤲挲㙡㤸㘰敡〶㠵㌵㡥㐷㤷㈹戰ㅦ慦㈲㠰挲戰㐲ㄴ㠶摡ち晦敢搹㡤摦㈱㤲㔰㜸摢愲挰㍥㍣愱戰扤㥢挲扢愴㜰㉡㔴ㄶ〵㜶散㘹晦捣㔱搸搶㐳攱〳㔲㌸〳㈶㤸扡㐱㠱扤㜷攲搱㘵ち散挳慢〸愰㌰愰㄰㠵晥戶挲晦㡥㜶攳㝣㐴ㄲち㥦㔸ㄴ搸㝦㈷ㄴっ㌷㠵捦㐸㘱㍤㔴ㄶ〵㜶敡㘹㕦攴㈸昴昶㔰昸㡡ㄴ㉥㠳〹愶㙥㔰㘰捦㥤㜸㜴㤹〲晢敦㉡〲㈸昴㉣㐴㐱戳ㄵ晥ㄷ戵ㅢ散昶ㄳち㍦㔸ㄴ搸㜷㈷ㄴ㑡摣ㄴ㝥㈲㠵㍦㐱㘵㔱㘰㠷㥥昶㑢㡥㐲㤱㠷㠲挲ぢㅣ晢㙤㠲〹愶㙥㔰㘰慦㥤㜸㜴㤹〲晢敥㉡〲㈸晣昰㙤㠱ㅢ㜳摦摢ち晦摢摡つ㜶昹〹㠵㥥㘸㍢㙥捣摤㠳扡㔰昸ㄶㅥ敦㘳改攴挶㥣づ愵㘲㤷㥢㐵㠱㥤㜹㕡㉦挸散ㅢ㜳㕦挲昶ㅤ搸㕡昷㉡晢㤰挲㐳㌰挱搴つち散戱ㄳ㡦㉥㔳㜸ㅣ收ㄵ〱ㄴ㍥㈹㐴攱摦戶挲晦捡㜶㠳摤㝤㐲㘱㠰㐵攱㔹搴㠵挲㐷㙥ち㠳㐸㠱摤㙤ㄶ〵㜶攴㘹摢攴㈸扣敦愱㌰㤸ㄴ㕥㠴〹愶㙥㔰㘰㙦㥤㜸㜴㤹挲敢㌰慦〸愰昰㜶㈱ち㙦搹ち晦㝢摢㡤㌷ㄱ㐹㈸っ戳㈸戰扦㑥㈸扣攱愶㔰㑥ち晦㠴捡愲挰㑥㍣㙤挷ㅣ㠵㔷㍣ㄴ㉡㐸㠱㥤㙦㤸扡㐱㠱㍤㜵攲搱㘵ち㥦挱扣㈲㠰挲㤶㐲ㄴ晥㘱㉢晣㉦㙦㌷扥㐰㈴愱㌰摡愲挰扥㍡愱昰㥣㥢挲㙥愴昰ㅤ㔴ㄶ〵㜶攰㘹攳㜲ㄴ㥥昲㔰㠸㤰〲㍢摥㌰㜵㠳〲㝢改挴愳换ㄴ㝡攰挸㔴ㄱ㐰攱搱㐲ㄴㅥ戱ㄵ晥㌷戸ㅢ愵㠸㈴ㄴ攲ㄶ〵ㅤ㜵愱昰戰㥢㐲㠲ㄴ㝡㐱㘵㔱㘰攷㥤戶㝢㡥挲晤ㅥちㄳ㐸愱ㅦ㑣扡㐷㠱㍤㜴摤愳㌰〸ㅥ㐱ㄴ敥㉥㐴攱㉥㕢㤱昷ㅡ昷㙤㄰愹戳搷戸扢晥ㄶ㝡㍦愰㉦捤昲戹挲㕥㔹㑢捣ㅥ㌹㍣㔹㔸摦搰㈰て攵昵挶㕢㤷㕢昰搷挸攷攲攵攲㜸搷㜲㙤扤晤ㄷ㙥㘷攱愵攳㝣㠹慤昳㕥㕦㕤㙡㜴搶戲ぢ㕡昰愲摦㥥搹㔹慤㜸㈹㝣愶っ㝦㑤戹慤捤㙣㘹晡㕦㜸㈵㌳ㅥ㤳攴㕢㙥昰戱㕥挶ㅣ昸㠴㈲ㅦ㍤っ散晥戲摥搳㥥攳攱晣㤱昱㘲扥慣昹㍦㝢㍦扣㌶ㄵ㥢㤸昳ㅡ捥㡣敢昵攳㈵敡㑥慣㘲慢ㅢ㝡㑤搱㉦搲收愲㘲㡣挵㠴扤㌶〳㐵て晣㤵㘰改㠰㐶ㄱ搲㘷㐲㈲捦㤲㑢㔱㔴㍡ㄸ㥢㠱㝦攱昸捣㈸摦㈰㔲攴晢㔳攱扤㝡㜱㠹㥤㑦挹づ㜰敤愸捦㤰㍦㤹㍤ㅢ敢㤲㉤㉤挹㔵㘵㡤㜵つ㘶搳攲戶㈵㘵㜵换搱㐵㡡搷愶愳ㅤ昸扢攳晡㉣晣㙦㠱挶敥戶㈳㈲㜲扢搴㘶㐳ㅡ扣戰㥢〲ㄷ㜶㉥散戵㜹㈸扣ぢ㍢ㅦㄲ搷挲慡ち挴收〲㍢ㅦ戵㉢㉡㕣っ㝤㙦㔸戶㌷㘳ㅣ㈴搲㡣㝤㈰つ㙥挶つ㠱捤愸㠵扤戶㄰㠵户ㄹ㡢㈰㜱㌷㈳㠲昸㥥㘶㔴㌹捤搸ㅦ㤶敤捤搸摤㙥㠶㑥ㅡ㈵敡慡挰㤴〷㌱㌶㤷㍣户㡡て愱㠸て㈳㕢慢㔸㑤昰愷㘳挷㤱㉣昵慦㘱搹㥥㡥㕤㌲戲搴㜵㤰〶㉦昵㠶挰㈶㈴㘱慦愵㔰㜸㤷㍡つ㠹扢ㄹ戳晣捤㘰捦㡤㌴挳㠴㘵㝢㌳搸つ挲㘶搸㑢㝤㝥㘰捡㈵㡣敤㕤敡挳㝣改ㄶ昹搳ㅤ攸愴㙢㜰愷㘳㝦㠳愴攳扡㉥㔱㘷〶愶㙢㘶㙣慥搷ㅣ攴㈳㈸㜲㐱㘶搷㠴㘷㥤㥡㑥扡㔶㔸戶㉦ㅤ㙦散㑢㍡敥捥㈵㙡㕤㘰扡攵㡣捤㕤㌷㤷㙥㈵㐵慥㜴散〳昰愴㍢挲㐹㜷㈴㉣摢搳慤㜰搲㔹㑢户㌶㌰摤㌱㡣敤㕤扡搵扥㜴慢晣改㡥㜱搲晤搶㥤敥㌸㙦扡㘳〲搳慤捤㑦㜷㠲㉦摤昱晥㜴㈷㌹改㑥㜴愷㍢捤㥢㙥㜹㘰扡㜵昹改㑥昵愵㍢挳㥦敥㙣㈷摤㘹敥㜴扣昹敡摡㔴㥡〳搳㥤㤹㥦敥㉣㕦扡㡢晤改㜸㉦㔶㜶㠴㜳摣改㜸㤷搳㤵㙥㐹㘰扡昳昳搳㕤攸㑢㜷㡤㍦ㅤ㙦㝡㑡扡㡢摤改㜸㍢搱㤵㉥ㄹ㤸㙥㐳㝥扡㡤扥㜴㥢晣改㙥㜳搲㕤敥㑥挷晢㜶慥㜴〷〵愶扢㉡㍦摤㌵扥㜴扣挵攷搹ㄱㅥ㜰搲㕤攷㑥挷ㅢ㘴慥㜴戵㠱改㙥挸㑦㜷㤳㉦ㅤ敦愵㜹搲㍤敤愴晢戳㍢摤ㄶ㈷㥤戵㥢捦つ㑣户㠹戱扤扢昹㕦㝣改㕥昴愷㝢搵㐹㜷㥢㍢ㅤ㙦昹挸搲㔹改愶〷愶扢㌳㍦摤㕤扥㜴敦晡搳㝤攰愴晢㥢㍢ㅤ敦慤戸㘰敥ㄹ㤸敥㍥挶昶ㅥ㔵ㅥ昰愵晢捣㥦敥㉢㈷摤㐳敥㜴扣㠹㈱改昸挳㔴愲攲㠱改ㅥ㘱㙣晥〸攵㡥㤹㡦㔱攴㍡㘶晥攴㑦挷㝢ㅡ戲㈳㍣㠱㤹昶㘳㈶敦ㄶ戸㤶㉥ㅣ㤸敥㘹挶昶㉥摤戳ㄴ戹搲昱挶㠲㘷㔳改〳㠱愴㝢ㅥ㌳敤改㜸㔹敥㑡户㙢㘰扡ㄷ㘰攴㑢昷ㄲ㐵慥㜴扣㠲昷愴攳㔵扡愴㝢〵㌳敤改㜸晤㉢改慣㑤㘵㐴㘰扡搷㘱攴摢㌲摦愴挸㤵慥ㅣ㜵㑦㍡㕥づ㑢扡户㌱搳㥥㡥ㄷ㥡慥㜵㌷㈴㌰摤㝢㌰昲慤扢昷㈹㜲愵摢つ㜵㑦扡〸〴㤲敥㐳捣戴愷攳ㄵ㥤㙢改〶〶愶晢ㄸ㐶扥愵晢㠴㈲㔷㍡㕥晣㜹搲昱〲㑦搲㝤㠶ㄹ㈷㕤㈹捦戱扢㝣〱挰昱㙦〳㜰愹搴㘰愶昹㘷㠳愶攰㑦㜱㡣㙥挰㠹㝣ㄷ晥搶捦攷挸愳㜸收捥ㄸ晡ㄷ昶っ㉢晤㜸晥捣㤹㌲㝣昱攸㌵㙡㙣㤴晥㈵挵㍣晤ㄵ㡦慦散ㄹ昱攰愹㙥捥愳ㄶ㌵昱昸㥡攲㐵戶㑥晦挶㥥ㄱて㥥㤵收㍣㜸挶㈹ㅥ摦㔲捣㤳㑤敡昴敦散ㄹ昱攰㠹㘵捥㈳㠹㥡㜸㝣㑦㜱摡搶改㍦搸㌳攲㘱摡ㄵ㙢㌹㜸㝥㈷ㅥ㍦㔲捣㔳㍢挹昱㤳㍤㈳ㅥ㍣㡤换攵攰㈹㥡㜸晣㑣昱ㄱ戶㑥晦挵㥥ㄱ㡦㔶扢㘲攵攰㔹㤶㜸㤰㥤攲〹㤶攴㔰慣㤱㈵扥晤㜸㌲挵ㄹ换㠳㈷㑡攲㔱㑣㥢搵㡥㐷て户挷㙦㍤ㅥ㍣搷ㄱ㡦ㄲ摡昰㌴㐷㜲㤴扡㍤㜸㑡㤳换挱搳ㄵ昱搰㘸挳㌳ㄵ昱攸改昶攰㔹㐹捥㠳㘷ㅣ攲㔱㐶ㅢ㥥㙣㠸㠷敥昶攰㠹㐵捥攳㝣挷㈳㐴ㅢ㥥㉦㠸㐷㉦户〷捦つ㜲ㅥ晣摤㤷ㅣ扤㘹挳㥦㝣昱攸攳昶攰捦㝢捥㠳㍦摤攲搱㤷㌶晣搵ㄶ㡦㝥㙥て晥㐲攷㍣昸敢㉢ㅥ〶㙤昸挳㉢ㅥ㕢戹㍤昸㈳㥢昳搸攴㜸昴愷つ㝦㍢挵㘳㠰摢攳㌶㡦〷㝦〳㈵挷㐰摡昰攷㑦㍣〶戹㍤昸㔳㤷换挱㥦㌱昱搸㥡㌶て㌸ㅥ摢戸㍤昸㙢㤵昳攰㉦㤱㜸㙣㑢ㅢ晥〸㐹㡥挱㙥て晥攰攴㍣昸㘳㈲ㅥ摢搱收㔹挷㘳㠸摢攳㜹㡦〷㝦て挴㘳㝢摡昰愷㐰㜲散攰昶攰㘱㍦㤷㠳㠷㜴昱ㄸ㑡ㅢㅥ捤挵㘳㤸摢㠳㐷敥㥣〷㡦捡攲㌱㥣㌶㍣㈰㡢㐷戹摢㠳〷摦㥣〷て慣攲㌱㠲㌶㍣愶㡡挷㡥㙥てㅥ㍦㜳ㅥ㜲㘰攳搱㘳㈴㙣㥣㡦挱〳㥣摣愰慢㠰ㄴ㌷敥攵㘰㐶慢㥤摣㔶㍣愸㠹搵捥㤶㤵ㅣ挰㘸戵㡢摢㡡〷㌲戱摡搵戲㤲㠳㔶㕥㉣ㅥ扣挴㙡戴㘵㈵〷㉡㕡㡤㜱挷攲〱㑢慣㜶戳慣攴攰㤴ㄷ㡢〷㈹戱ㅡ㘷㔹挹〱㈹慦㕤㍣㌰㠹㔵挴戲㤲㠳㄰慤㍣㈴㜸㌰ㄲ慢㑡换㑡づ㍣㜹戱㜸〰ㄲ慢㉡换㑡づ㌶㜹㔶㍣攸㠸㔵摣戲㤲〳㑣㥥ㄵて㌴㘲㤵戰慣攴愰㤲㘷挵㠳㡢㔸敤㙥㔹挹㠱㈴捦㡡〷ㄴ戱㥡㘰㔹挹挱㈳捦㡡〷ㄱ戱㥡㘸㔹挹〱㈳捦㡡〷づ戱㥡㙣㔹挹㐱㈲捦㡡〷ぢ戱㥡㙡㔹挹㠱㠱㔶ㅥ慡㍣㐰㠸搵㜴换㑡づ〶㜹㔶㍣㈸㠸搵㑣换㑡づ〰㜹ㄹ㜹㈰㄰慢㔹㤶㤵散昴戴昲㙣㌹摣昹挵㙡㡥㘵㈵㍢㝡㕥㉣敥昰㘲㌵捦戲㤲㥤㍢捦㡡㍢戹㔸㉤戰慣㘴㠷愶㤵㘷ㄹ戹㘳㡢搵㍥㤶㤵散挴㜹敤攲捥㉣㔶戵㤶㤵散戸㜹戱戸〳㡢搵㈲戱㌲㥣㐴㡡晢愷摣㌹扦昶ㅢ慢㐷㙤ち㝣换昰ち㌶㘷㐷㔵摣㌷挵攲ㅡ㥦㠵戳㤳㉡敥㤷㘲㜱戵搷㐲㜱㔷ㄴ挵㔵㕥㠵攱㤰㔵摣つ挵攲㑡慦㠵攲㥥㈷㡡㉢㝣ち敥㙣愲戸摣愷攰晥㈵㡡换㝣ち敥㔲愲搸攸㔳㜰㉦ㄲ挵愵㍥〵㜷ㅣ㔱㙣昰㈹戸慦㠸㘲扤㑦挱摤㐳ㄴ㤷昸ㄴ摣㈳㐴㜱戱㑦挱㥤㐰ㄴㄷ昹ㄴ摣敥㐵㜱愱㑦挱㑤㕤ㄴㄷ昸ㄴ摣扡㐵㜱扥㑦挱つ㕡ㄴ攷昹ㄴ摣㠶㐵㜱慥㑦挱捤㔶ㄴ攷昸ㄴ摣㔲㐵㜱戶㑦挱㡤㔳ㄴ㘷昹ㄴ摣ㅥ㐵昱〷㥦㠲㥢愰㈸捥昴㉡㝡晤㍦慣晤㘹搶</t>
  </si>
  <si>
    <t>㜸〱捤㥤〷㝣摢㘴晥晦昳愴㠹ㅡ戹㑢搰〲㉤㠵戶㈹〴㈸㉤挵㜱散搸㈹㤴敥㤶㙥㈰㙤㌹㘶昰㤰摢搰㡣㤲愴ぢ慥搷戲昷㍣昶㠶戲㌷ㅣ攵㔸〷挷收搸昳ㄸ〷挷摥㜰散㘳挳晦昳昹㑡㡡㈵㔹㜶㤲晢摤晦昵㍡搷㝥慡敦㝥昴戶㈴换㝡ㅥ㉢㈵慡愴愴攴㌷㍣昸㍦ㅦ㘵㕣搸愲㝥㜵㝢㠷搹㍣㜶㑡㙢㔳㤳㤹敥㘸㙣㙤㘹ㅦ㍢愹慤㉤戹㝡㑥㘳㝢㐷㉦㌸㘸つ㡤戰户㤷㌷戴㌷ㅥ㙣㔶㌴慣㌰摢摡攱㔴㕥㔲㔲㔱愱㤷挲㍥挴㝥ㄹ㡥愰㌳㑡㉦㘳〳慦ㄲ㕤㘳搳㥢㑤〵ㅢ㥤㑤㠸㑤ㅦ㌶㝤搹昴㘳搳㥦捤〰㌶〶㥢㡤搸㙣捣㘶㈰㥢㐱㙣㌶㘱戳㈹㥢捤搸っ㘶挳晡晡收㙣㠶愲改扢〵㥡〵㔳㈶捦㑦ㅤ㠸戵愹敦㘸㙤㌳挷㡣㔸㘴昵㜹㝣㜵昵搸敡戱㤱扡㐸敤搸昰㤸ㄱ㔳㤶㌷㜵㉣㙦㌳挷户㤸换㍢摡㤲㑤㘳㐶散戶㍣搵搴㤸㥥㙤慥㕥搰扡搴㙣ㄹ㙦愶挲㌵愹㘴㌴㔱ㅤ㡤挵戲㜵㜵㠹扥㕢㈲昳扣㈹㤳㜷㙢㌳戳敤晦慤㥣挳㤸㜳晥㤴挹㘳攷㤹ㅤ晦慤㥣挳㤱ㄳ㈹愷戶㌶㈷ㅢ㕢晥㑢㐹换昹㥥挶愶㥡改㐶扥昹愶搹搶搸戲㜸㉣扡敤〱つ㈹㍥㜶㔲㝢晢昲收㘵摣㡥愶㤸㑤㑤㝢㤸㔹㜹搳㥢愷戶㜷散㤶㙣㙢㙥敦摢㑣㝥㘶㥢搹㤲㌶摢晢㌷㑦㕢㤵㌶㥢㙣挷昶㡡收㐵挹戶㜹挹㘶戳㡣ぢ〳㥡慤昷㜰㘶挶㙣改㘸散㔸摤慦㜹㘱扢戹㐷戲㘵戱㐹㤷昲收ㄹ换ㅢ㌳慡慣っ捦㤲㕥摢〶昵㑣摥㈸昴愷㜹捡㤲㘴㕢㠷㐸㝣ぢ慢㠳㝣㕤㥢㡢慣㠵愷㕦摣愴㐶昸愲昸㥥搵㌷㌶捦㌶摢㕡捣㈶ㄶ攱㍢㌹摡攷㈴㠰慣昷愱㤳㤴戳㍡㝣㤷㔴ㅦ㝢攷攳扡戰㡡㌶〲捤㤰㜹慤㙤捤搸㈰攷㥡挹㤶昱搵㘳敡㍢㌲㔳捤ㄵ攳挳㘳慢㘳㝡㈵捣晡㐸㍡㙥㠵挶㤸㥣㙣㌷㐷搴㉦㙢㌳㤳㤹㜱㤱㜸摤㌸㝤㙢摡慢搰愸戲㔷戱愳扢搳㜳㘷㉢㙤㐸㤶㌶愴㑡ㅢ搲愵つ㤹搲〶戳戴㈱㕢摡戰戸戴㘱㐹㘹㐳㘳㘹挳㠱愵つ㑢攱攳㍣㉡㝡昷㉥戵ㅦ㡦㑦㌹㝣昲敤㙦晦㌲敤昰搹ㅢ㝦㝥㜸晤つ㑤㡡晢戶ㅣㅡ戶挵㐲㤱敥㙥〷戳㍥ち㡤戶㍤ㅡ㙦㜷㙢㙢挷改愳㘹ㅦ㠳㐶愹攷搱㕤㜶昹挹昱㠷㥥ㄵㅢ㜸搲㥣昵㝦㝣㝡㤷㝢昶㡥昵㔷㍣㠴㐸慤戱㔸㈸㔲㙢㐷收ち愳搱慡搱㜸㙢㐵㘲攳昴〸敤㌵㘸㤴㝡挲慥㌵敡㠵㤷㝥慤慦㔸㍢晦搰㐷㑢㙥㌹愹㔷㐹㔲昱㐸㈵戵㘲㔸㈸㔲慢㤶戹攲㘸戴〴ㅡ㙦慤㔸㜴㥣㕥㐷晢㌸㌴㑡㍤㘴搷㝡攸挵愵户㝥㜰搸㕥扢ㅥ戶昱捡〹敦扤㍥㙣㠵攲〱㔱㙡敤㡣㠵㈲戵挶㌳搷㉥㘸戴〹㘸扣戵攲昱㜱晡㐴摡㈷愱㔱敡ㅥ扢搶愰晤㝦㌹慤㜱攷ㄷ愷摥㔱戱攳㜵㜳扥㘸搸㔷㜱ㄷ㤴㕡㔳戰㔰愴搶㔴收㥡㠶㐶㥢㡥挶㕢㉢㤶ㄸ愷捦愰㝤㔷㌴㑡晤搹慥㜵攷捦户扥扡摦晣㌵昳㙦㕡㜰攰㤶㤱戶㝦敥慤㜸㜸㤷㕡戳戰㔰愴搶㙣收㥡㠳㐶㥢㡢挶㔷慢㝡㥣㍥㡦昶昹㘸㤴扡挹慥㔵搹㝦㔱晦攳扥摣㘷攲搵㘷捥㥡昷㐳㐷㙣ぢ挵㑦ㄱ愹戵㍢ㄶ㡡搴摡㠳戹敡搱㘸ぢ搰㜸㙢㐵昰㝥㉤愴㝤ㄱㅡ愵慥戶㙢㥤㜷搶ㄵ愳㠶㙤扣㘴捡昵㜵摦昵㑥捤摡敤〷搵〷㘶愹昵㍢㉣ㄴ愹戵ㄷ㜳敤㡤㐶摢〷㡤户㔶㉤ㄸ敥㑢晢㝥㘸㤴扡搴慥㘵㉣摢昷㠰㤹慦扥㌸攵慡挱㐷㙦㜷挳ㄷ㐷㙥愳昸㤹㈸戵ㅡ戰㔰愴搶〱㌰敢㐹㌴㕡ち㡤户㔶ㄴ戵搲戴㘷搰㈸㜵㥥㕤㙢昹挳〳摥捡㈶ㅥ㤸㜸搶昵㔳㙦㝤昴晢愵ㅦ㉢㝥昴㑡慤㉣ㄶ㡡搴㕡捣㕣㑢搰㘸㡤㘸㝣戵戰ㅤㅥ㐸晢㔲㌴㑡㥤㙥搷㕡㌸㜸挸敢攳㈳㠷㑣㍦㘹敡昷㡦戶敤搵㜰㥥攲㈷扣搴㙡挶㐲㤱㕡㉤捣搵㡡㐶㕢㠶挶㔷ぢ挷㡤㠳㘸㙦㐳愳搴㠹㜶慤攳昶㕤㤳㝤攲戳㍥扢㥥㜲搶㈳㉦㡣㜹㙢昵愹㡡㈷ㄲ㔲慢〳ぢ㐵㙡㉤㘷慥ㄵ㘸戴㤵㘸扣戵㙡㙢挶改慢㘸㕦㡤㐶愹愳散㕡扦㉦㍤㜸晦搴ㅤ扢捥㍡戹敡戱捤户㔴㌷㥦慡㜸扥㈲戵づ挱㐲㤱㕡扦㘷慥㌵㘸戴㍦愰昱搶慡挱㌱㙡㉤敤敢搰㈸戵搶慥㔵㤹㝡㜶攸挰搴搵㜳慥㕤㕦㝡攸散昴戱ㄱ挵搳㈲愹㜵ㄸㄶ㡡搴㍡ㅣ㘶晤〸㌴摡㤱㘸扣戵攲攱㜱晡㔱戴ㅦ㡤㐶愹㔵㜶慤捦㍥ㄹ㌷昵搸㍤〷捤扡昲㠸つ晤㝢㉤ㅤ㝣㤸攲搹㤷搴㍡ㄶぢ㐵㙡ㅤ挷㕣挷愳搱㑥㐰攳慤㔵㡢晤敢㐴摡㑦㐲愳搴㐱㜶慤攳㉢づ㜹㜹㕥慡㜱摡㔹攱て㉡扦摡晢捡戱㡡㈷㜹㔲敢ㄴ㉣ㄴ愹㜵㉡㜳㥤㠶㐶晢㈳ㅡ㙦慤〸㍥〲㑦愷晤っ㌴㑡ㅤ㘸搷㥡昷挵〷摦散昵昷愶㈹㤷扤晥捥戸昷愶㔴散愹㜸㉥㈹戵捥挲㐲㤱㕡㘷㌳搷㌹㘸戴㜳搱㜸㙢搵㘰摢㌸㡦昶昳搱㈸㤵戶㙢晤戴㙥搶㙥搷㕦昳昲搴㕢扥戹㙣㡤晥㐳摤㈵㙡ㄳ㤸愵搶㠵㔸㈸㔲敢㈲收扡ㄸ㡤㜶〹ㅡ㙦慤ㄸ搶敢㔲摡搷愳㔱㙡㕦扢㔶换换㔵㡢㜷晦昰㤳㘹㜷㈷㤶㥥㌳㝤捦㠵愳ㄵ捦㡣愵搶攵㔸㈸㔲敢ち收扡ㄲ㡤㜶ㄵㅡ㙦慤㕡ㅣ㝢慦愶晤ㅡ㌴㑡㉤戴㙢㍤㌹㍣扢㜶㔱挹昲ㄹ㈷㕣晢攵㔳慢㜶敢昷㤶攲〹戸搴扡づぢ㐵㙡㕤捦㕣㌷愰搱㙥㐴攳慢㠵敤昰㈶摡㙦㐶愳搴㍣扢搶挷摦て㕦㍦晥攷て㘷㙥㜸㍣扡摦摢户㍣㌷㑢つ㠶㔹㙡晤〹ぢ㐵㙡摤捡㕣ㅢ搰㘸户愱昱搶㡡攱戸昱㘷摡㙦㐷愳搴っ扢㔶昵つ慢㠶㝤晤㔳攳捣つ〷㥥㤱摡昶㤱㍢㉦㔶㐳㘰㤶㕡㜷㘲愱㐸慤扢㤸敢㙥㌴摡㕦搰㜸㙢㐵㜰散扤㠷昶㝢搱㈸㌵搱慥㌵昲收㝢捦㍢愳㙥昵捣㈳㕦㜹㜸搱摣搷晦ㅡ㔳㥢挳㉣戵敥挳㐲㤱㕡昷㌳搷〳㘸戴〷搱㜸㙢㈵戰㝦㍤㐴晢挳㘸㤴慡戳㙢扤戴昳㠶搷户扢敡㠱戹㤷㔵慥㝢㜲㐶挳挲㑦搴㔰㤸愵搶愳㔸㈸㔲敢㙦捣昵ㄸㅡ敤㜱㌴摥㕡㌱ㅣ攷㥦愰晤㐹㌴㑡㐵散㕡㈳收ㅤ㜲挹づ晢ㅦ㍥攳捥搹摦慥昹㜹挶昶㕦昵㝤ㅡ收摤敤㔳摢愹㙤挹㤵昸戲㤰晢ㅥㄲㄹㅢ收扦慥扦㠰攱晢㔷㌶㤶㡤㘷慢慢㌳戱㜰戲㈶㔹㕥㠹戴摤㍤搳攷㈱戹㙦㜶捦挶㤶㑣敢㑡㌹昵摦㠲㈷换戹㙦〲愳㙤摢攴搶攵㉤㤹昶愱挱挶晡㡥㘴㠷戹戹摦㤶㑢㤲ㄷ㔶㡦㉦㐶㘶扢搴ㅢ收て㕢㤴㙣㕡㙥㑥㕡搵㘸㤹户昴㤹昱戵愸㌵㔵搸㍡扤捤㍣愸搳㥡搷愳㐹昸摥扥㐲㜲攷慤愵㘵戲晡㌵㘲捡㤲搶㜶戳㐵扡㌷扡㜹户挶昴㔲戳慤摥攴户㝥㌳㈳慢扡〹㑤昶㜷戳搱昳㕢戰愲昸戶㤵ㄹ改搶㘶愷慤敡㌰㕢㌲㘶〶晤㕤㘶戶㜵慣㕥㤰㑣㌵㤹㥢㝡㕣慣㥡㌰っ昱愸愷户愶㤷户㑦㘹㙤改㘸㙢㙤昲㕡㈶㘵㔶㈴昱㝤㌰㌳户㌵㘳攲敢㕣ㄹㅦ㈵慡愴㔷㉦愵㑡戶て晡㑥挵扣敤㘳攵㡤㜰扤挵㕢攲㍤ㅦ散摤散挶敥㠱戵挳㕡㌴㤹摣㈶㑢户敥㈲㤹攴㘵㥡㔱㠵ㅤ㕤敢挴㑢㈴昴摥慥戰户昴戱昳㥤晢晦敢㕣㕡㍡搰㕥晢㘹㉢昰㥤㜹搷㘴㑢愶挹㙣㉢㝡㠱㐷戱㐷晡㌳㘸捡㜷挴摥㕣㤰㕥ㄹ㍣搴㉡戵扡㝣㘵㘳愶㘳㠹戶挴㙣㕣扣㠴㈷㔶戸〸㔴㔱㐱戴㜹て晤㌹愸昴攷搹扣㠰㈶ㄴ㉡搱㕥愴㤳ㄶ搲晦㙥挹攵㈳昱㝦捦扦㡤㤷㈲㑡㤷㙦晦戸㔴搳㕥摥㍣扤戵慤扤㔷慦愰戵摣㌵搹扥愴㠳㥢㘷㜱㈳昳扤挴收㘵㌴攵㕢愳改昲换晥〰㌸㤵昱㥡㐶扦收愹㘶㌶㠹㉢㐹戲㜷慢㘴㜹戳㜵㜱㘲慡搹㥥搶㜹ㄵ㘳㈶昶㤵㔵ㅡ㤶戰昳昷㙤收搶㙦慥敡㤸㥡散㐸昶㙥挶昵㄰扣㑢㍡㥣㐶㑢㤴戵挴挸㝥愲㜳愲㐳戶㠴っ㠶㉣扡戲昴ㄱ㠵㤵〹㍢づ昶㤷㤲㕥㜶㕢㝣㈵搰昷㘱㔸〹捤扦愱㝢慦㙢攰㜲㑢㘶㠶搹戲㘰昵㌲戳㥤敥ㄵ㕡㔱㤴晥摤㡢挹收愷㔳ぢ㍢ㅡ㥢摡挷愲愷㌳摡㕡㤷㉦晢㙦收㘱㉥晤ㄵ㌴捥愳㝣ㅢ㙣挵摤㕦㈷攰㉡改扤㠲敦㑤㐳㐳㐹〵戳㔱愳㙦挵㠶㕢㉢㤲晤㠶晦攴愱扦㡥晦㐲挵㙣攵㔵昰攸挹㌵愰㜲昸昷㙤〶愱〵㙤愶㕣搵慡㄰〱戴晢㌵敦搹摡戶㌴搵摡扡㤴摢㔳㝦㤱摡㤷㤸㘶〷慦ㄴ昵戱慦㡣挹ㄵ㌰愵㝡昵昲㕣攷㜱㕤㔲ㅡ㡥晣摡㕢㘸晡㑤㙡㙡ㅡ攱㘴㙣搷摥㠶慡ㄷ慥㔹㘹敦㘰愱ㄲ㐷昲㡥搶づㄴㅤ戱愲㜶挴づ㈳敡捤㜴㙢㑢㘶挴㠲㈵扣慣㌴㜶㔵㔳晢㉡戵〵㌰昰攲捣搶㕦挵づ㝣愹收摢㐹搷㝣晣戸戹㝤敦㐳㥥㔲㐳㙤㐳摥ㄵ愲敤㤸ㄸ㉦晤㝤㌴㙡〸摣㜸㜸挱戲昷愱㝦〸㔹晦㠸捤挷㘸㜰㤰㄰散㌸㐶㝣㙡㠹㙡ㄴ晥攷㜱㐲晦㡣捤扦搰愸搱㘸戸㤷敡㥦愳㜱ㅥ捡㐰㝥扥昹昲〶㙥て㜵晥ㅢ昸㌵戴㈱扤㠸㑤㡤㠱〷摦㐴㥤搰㜴㘲搲㠹㐸㘹㐸ㅣ〸愰摣㌶攴㕤戶摡ㄱ㘱〲攰㘷挶昷㠲㕢㌰㠰㕦㔹㠳㘰㜴㙥㝡㉥〰愵㤶愸挲戰〹㠰㕥㔰攸扣㘴慦㈲㔰〹㠰㜲㐸捥㐳晤昸慢ぢ㐰㌵搴昹〰㜴收搴㡢搸㔴つ攲㠲〰㝣㠱攴㠱〰㍥户つ㜹搷搲㙡㤱愹㤲扤搸㤸㕤晥っ㙥挱〰〶挱慣㙦挲㘶㔳㌴㉥〰㠳㉤㔱挵㤱㐴〰っ愱搳收㘸㔴ㅤ㔴〲㘰㈸㈴攷愱摥㜵〳㐸㐰㥤て㘰㌸㜳敡㐵㙣㙡ㅣ攲㠲〰扣㕡〸挰㉢戶㈱敦〲摦㜸㘴慡㘴㉦戶㘳㤷㕦㉡〸㘰㝢㤸昵搱㙣挶愰㜱〱ㄸ㙢㠹㙡ㄷ㈴ㄱ〰㍢搲㈹㡣㐶㑤㠴㑡〰㔴㐳㜲ㅥ敡㈹㌷㠰〹㔰攷〳㠸㌱愷㕥挴愶㈶㈱㉥〸挰㠳㠵〰㍣㘰ㅢ昲慥㍡㑥㐵愶㑡昶㘲ㄷㄴ㔵昷ㄵ〴㌰ㄱ㘶㝤ㄲ㥢挹㘸㕣〰愶㕡愲㥡㠶㈴〲㘰ㅡ㥤愶愳㔱扣ㄲ㈹〰㘶㐰㜲ㅥ敡㜶㌷㠰改㔰攷〳㤸捤㥣㝡ㄱ㥢摡ㄵ㜱㐱〰㙥㈸〴攰㝡摢㤰㜷㈹㜴㌶㌲㔵戲ㄷぢ搸攵㙢ぢ〲㔸〴戳扥㈷㥢摦愱㜱〱搸摢ㄲ搵ㅣ㈴ㄱ〰晢搰㘹㕦㌴㙡ㅥ㔴〲㘰㍦㐸捥㐳㕤敡〶㌰ㄷ敡㝣〰㐹收搴㡢搸搴㝣挴〵〱㌸扢㄰㠰戳㙣㐳摥昵搹㍤㤰愹㤲扤㌸㤰㕤㍥愳㈰㠰㈶㤸昵㘶㌶㉤㘸㕣〰㤶㔹愲慡㐷ㄲ〱㜰㄰㥤摡搰愸㠵㔰〹㠰㜶㐸捥㐳㥤攰〶戰〰敡㝣〰㉢㤹㔳㉦㘲㔳㡢㄰ㄷ〴攰戰㐲〰づ戵つ㜹ㄷ㡤昷㐲愶㑡昶㘲ㅤ扢扣戶㈰㠰挳㘰搶て㘷㜳〴ㅡㄷ㠰愳㉣㔱敤㡤㈴〲攰㘸㍡ㅤ㠳㐶敤ぢ㤵〰㌸ㄶ㤲昳㔰㉢摣〰昶㠱㍡ㅦ挰㠹捣愹ㄷ戱愹晤㄰ㄷ〴愰愹㄰㠰愵戶㈱敦㑡昶〱挸㔴挹㕥㥣挹㉥㌷ㄶ〴㜰㌶捣晡㌹㙣捥㐵攳〲㜰扥㈵慡㈴㤲〸㠰ぢ攸㜴㈱ㅡ㤵㠶㑡〰㕣〴挹㜹愸〳摣〰㔲㔰攷〳㔸て晦㤰㕥挴愶㌲㠸ぢ〲戰愸㄰㠰㠵戶㈱敦昲㍡㉦㥢㔷戲ㄷ搷戱换昵〵〱摣〰戳㝥㈳㥢㥢搰戸〰摣㘲㠹㙡〹㤲〸㠰㍦搱改㔶㌴敡㐰愸〴挰〶㐸捥㐳捤㜲〳㘸㠴㍡ㅦ挰ㅤ捣愹ㄷ戱愹愵㠸ぢ〲㌰戱㄰㠰〹戶㈱敦㥡㝦ぢ㌲㔵戲ㄷ昷戳换攳ぢ〲㜸㄰㘶晤㈱㌶て愳㜱〱㜸搴ㄲ㔵㉢㤲〸㠰扦搱改㌱㌴敡㈰愸〴挰攳㤰㥣㠷㡡扡〱㉣㠳㍡ㅦ挰搳捣愹ㄷ戱愹㌶挴〵〱搸扥㄰㠰㔱戶㈱㙦㈰㘲㌹㌲㔵戲ㄷ㉦戳换摢ㄶ〴昰㉡捣晡㍦搸扣㠶挶〵攰㥦㤶愸㔶㈰㠹〰㜸㠳㑥㙦愲㔱慢愰ㄲ〰㙦㐱㜲ㅥ㙡㤸ㅢ挰㑡愸昳〱扣挷㥣㝡ㄱ㥢㕡㡤戸㈰〰㠳ち〱ㄸ㘸ㅢ昲㐶㐷㝥㡦㑣㤵散挵扦搸攵㡤ち〲昸〲㘶晤㑢㌶㕦愱㜱〱昸挶ㄲ搵ㅡ㈴ㄱ〰摦搲改摦㘸搴㕡愸〴挰㜷㤰㥣㠷慡㜰〳昸〳搴昹〰㝥㘲㑥扤㠸㑤慤㐳㕣㄰㠰㕦㝦㈹㜰㉡晣㡢㙤挸ㅢ戲㌹ㅣ㤹㉡搹㡢戲㔲㜴昹㈷戸〵㥦ち㙢㌰敢扤搹㔴愰㜱〱〸㔹愲㍡〲㐹㐶㌲㔱ㅦ㍡昵㐵愳㡥㠲㈸〰晡㐱㜲ㅥ敡㉢搴攸晣㌲㜴㈴搴昹〰㌶㠲㝦㐸㉦㘲㔳ㅣㅣち〲昰㘱㈱〰ㅦ搸㠶扣㜱愴攳㤰㐹〰㙣捥㉥扦㔷㄰挰ㄶ㌰敢㕢戲ㄹ挶摥攵扥つ㡥戰㐴㜵㍣ㄲ㡤攴敡㔴搲㘹㈴ㅡ㜵㈲㐴〱戰ㄵ㈴攷愱㕥㜳〳㌸〱敡㝣〰摢挲㍦愴ㄷ戱愹㤳㄰ㄷ〴攰戹㐲〰㥥戵つ㜹㠳㕢愷㈲㤳〰〸戳换㑦ㄷ〴㄰㠱㔹慦㘱ㄳ㘵敦㜲〰㙡㉤㔱㥤㠶㐴㈳戹㍡㜱㍡㈵搰愸搳㈱ち㠰㍡㐸捥㐳㍤散〶昰㐷愸昳〱㡣㠷㝦㐸㉦㘲㔳㘷㈰㉥〸挰摤㠵〰摣㘵ㅢ昲㐶摣捥㐶㈶〱㌰㥤㕤扥愳㈰㠰㕤㘱搶㘷戲㤹挵摥攵〰捣戱㐴㜵づㄲ㡤攴敡捣愵搳㍣㌴敡㍣㠸〲㘰㍥㈴攷愱㙥㜲〳㌸ㄷ敡㝣〰昵昰て改㐵㙣敡㝣挴〵〱戸愲㄰㠰换㙤㐳摥㌰攰㐵挸㈴〰昶㘵㤷搷ㄷ〴戰㍦捣㝡〳㥢〳搸扢ㅣ㠰㤴㈵慡㡢㤱㘸㈴㕥㝡㥡㑥ㄹ㌴敡㔲㠸〲挰㠴攴㍣搴戹㙥〰㤷㐰㥤て愰ㄱ晥㈱扤㠸㑤慤㐷㕣㄰㠰㔳ち〱㌸搹㌶攴㡤㑤㕥㠱㑣〲愰㡤㕤㍥戱㈰㠰づ㤸昵攵㙣㔶戰㜷㌹〰慢㉣㔱㜱摣㜲㈴㔷㘷㌵㥤づ㐶愳慥㠶㈸〰づ㠱攴㍣搴ㄱ㙥〰㔷㐱㥤て㘰㉤晣㐳㝡ㄱ㥢扡〶㜱㐱〰づ㉥〴㘰戵㙤挸ㅢ㌰扤ㅥ㤹〴挰㌱散昲捡㠲〰㡥㠳㔹㍦㥥捤〹散㕤づ挰㐹㤶愸㙥㐰愲㤱㕣㥤㤳改㜴ちㅡ㜵ㄳ㐴〱㜰㉡㈴攷愱㕡摣〰㙥㠴㍡ㅦ挰ㄹ昰て改㐵㙣敡㘶挴〵〱挸ㄴ〲㤰戶つ㜹愳戸户㈲㤳〰戸㤰㕤㑥ㄶ〴㜰㌱捣晡㈵㙣㉥㘵敦㜲〰㉥戳㐴戵〱㠹㐶㜲㜵㉥愷搳ㄵ㘸搴㥦㈱ち㠰㉢㈱㌹て昵㍢㌷㠰摢愰捥〷㜰㉤晣㐳㝡ㄱ㥢扡ㅤ㜱㐱〰收ㄵ〲㌰搷㌶攴つ㉤摦㠵㑣〲攰㔶㜶㜹㜶㐱〰户挱慣晦㤹捤敤散㕤づ挰㥤㤶愸敥㐶愲㤱㕣㥤扢攸㜴㌷ㅡ㜵て㐴〱昰ㄷ㐸捥㐳㑤㜶〳昸ぢ搴昹〰敥㠳㝦㐸㉦㘲㔳昷㈲㉥〸㐰愲㄰㠰戸㙤挸ㅢ敦扥ㅦ㤹〴挰㘳散㜲慣㈰㠰㈷㘰搶㥦㘴昳ㄴㅡㄷ㠰㘷㉣㔱㍤㠰㐴㈳戹㍡捦搲改㌹㌴敡㈱㠸〲攰㜹㐸捥㐳㡤㜱〳㜸㄰敡㝣〰㉦挱㍦愴ㄷ戱愹㠷ㄱㄷ〴㘰㘴㈱〰㤵戶㈱㙦㄰晥㙦挸㈴〰摥㘴㤷㠷ㄷ〴昰㌶捣晡㍢㙣摥㘵敦㜲㕢挰晢㤶愸ㅥ㐳愲㤱㕣㥤て攸昴㈱ㅡ昵〴㐴〱昰ㄱ㈴攷愱㌶㜵〳㜸ㅣ敡㝣〰㥦挱㍦愴ㄷ戱愹㈷ㄱㄷ〴愰㙦㈱〰㝤㙣㠳㝦㘶㐰昹㌳挸搴㠳ㄱ摤㍥散㜰㜶㔱愳戹㤲㐳㔰晤戳㤸〱㍣㘵㜹㝢㐷慢㡣㤷昵换㑥㙤㥤搷摡㌱戵戱㝤㔹㔳㜲昵挰慣扤戰攷ㄲ戳〵愳搹㙤ㄸ搴昶改㕡㤷㉤㌳㌳㝡戶扥㜵㜹㕢摡㥣㌹昵㝦㘱戴ㅢ敢㠷户㑥〶扡㑢ㄵㅥ晦搹〰㙥〹㈲戱㤵攰㔱㔲晥ㅣㄲ晡挷攱㘴ㅥ戲㙢捣㕣ㄶつ㌸づ挸ㄱ㕤搰搸搱㘴昶挹捡㜸戵㉣㔷㘴㐱ㄱ㔳〴㌲扤戳ㅣぢ㌲愷昶换捥㘸㙢捣㌴㌵戶㤸㝣㌳〶㔹慥㜳捣挵㤸づ戰㕢㙢㝢㈳愷㝣昷换㉥㘸㑢戶戴㉦攳挸㘶㝡昵挶ㅥ㐹㠶㐰换戳㤳ㅢ㕢摡㔱㐶摥㐵㉥て挸搶㉦㘹㕤㠹㕦ㅦ㉣㙦㙥㤹㤱㕣搶晥㍦昱慥㈸扥㉤昲㤰户㐶㤵慡搲㔲㔵㔱㕡昱㥦扥㍦摡扦戱㡦つ戴收㜵㡦挰㜶摡搱搶㤸㕡㑥㘰㔲㈳㠲戶㡣㡤扣㠷㈵攵捦㘳挹㍦㠶改㝡ぢ㝤ㄳ㄰搸㔷捦慣晡挰戱昰捥㥦㜴㙣〹㜷晤㍢㜴愷敦昷㘸㘶捤㔸㌸㌳㌷㌵攷晦昴晢㠸昲ㄷ㤰戹摢㌳㈱㌶㠱㜳㝦㙢ㄳ攲散〸㙥㔱搸㌳戱㈵㔰昲㙦㤶愱慣昸㜰ぢ敤㥦㕢㥣㡥挱昴扥搹㌹挹㤴搹㠴㌹〰捤挹㡥晥㤶挰挹ㄸ㤸㍦摦㙥摢愶戴㌶㌷㈷戹挹昱㔷〰昵改㘴㤳㔹㤱㥤戴扣愳㜵㙥㘳㡢㥥㐵㈳摢愵慤㑡慥㠲㉡戹捡ㅡ慤捦敥挱戹㐱戲捣㕣慤㡢㤳㙤㡤ㅤ㑢㥡ㅢ搳ㄵㄴ㌸㝦攷㝦㘲㕢挵昱愳っ㌰㥤㠷㜳㉣昱て晦㕢㠳昰㜸扢挷㘲挶っ搱昱敤挷ㄶ㕤慡㌴晣㔳晦攱搴ㄱㅣ㜹攴〳㐵晦ㄱ搹捡昱㤲㐳㤱昴攵ぢㄹ㡡挵攲ㄷ㙢戱㠹捡挱㐹晤㥤づ㜸改㍦挱㤵ぢ㝣㤵扤㠴愶攸扣㠲摥㜰〸捤㘹㑤㘶愶㈷搳昸㐵㑦㙦晢昷㍣ㄵ㜸㙢㜹愸㘹㌳㌸搳㘳ち㈶て㘱㈸㝢㐵㘳挶㙣慢愰愲ㅥ扦㔷㉡攳ㅣㄱ捤㝡て㌱收摤慢愴扣扣㑦㐵㔰慤㤹㑥慥慤敤昱㜳昷敦愱㘶收攵晦㜴昷挴〴昶㍤ㄴ㤲㡦愸㥦戱㍡晡㉦㕣愷㤷愱攴晡昸ㅣ㝥愵挳㙦㘸捡㕦㠱搱晦摥㜸㈷㕤㘰㙡㠶づ愷㌲昹㈵っ愷㠳㔴㘰敡㠴捣㈳㈹㤷ㄵ改攳㥡晦愱㔹㔳㍦㉡㥣㥦搷㘸昵搸捡捤㑣挸㍡扥㜲㥥〹㍥ㄹ㑡㑡㑢换昰㔶㙢晥戹㜳㜹㘵㤱慣戹摥㤴㠹㈱㙡ㄸ扡愰㜱挶攰㘰敥㉣挸摦挰㉤摥昳㙢㤳ㄷ攱㠲㠱敤摦昰㥦㍣㐲㈱扤ㄴ〱㈵㈱昵㍡㕡㠷挲挶搴㔸㤸挰ㅦㄷ挱搰愸昷愱攴戹㠰敢㤳㑢㝤〸㤱㥦㕥㈵ㅡ㝦㙤搴摤愳愵晡〸ㄱ㍣㘲敡ㅡㄳ㝦㡣㈵ㅥ㠸㍡㌷捣ち㘸扢摥㌰㍦㘵〴㕥㍡㝦扣挶〵㜹㝤㠶〵㘷㌵愸戰㔷㈳〴ㅦ扤てㅤ晦ㄵ散搰㤷づ晤攸昰㌹ㅣ昸㡥㙢晤㈱〵㤳攴て㘱〲㐸ㅡ〸〰挹慦㕤ㄵ㕣㈴㌷㘲㠵㡤㔹攱㘷㌸昸㐹晥ち㥤㐵㜲㈰㕣扡㑤㤲㙦愴㤰ㅣ挴挴㐴攰㈱戹㈹戴㕤㤳㉣㐵ㄸ㔹改㥢㐹ㄲ㑢㔰㥣扣㄰㐰㜲㌰㝣昴㈱㜴攴挴㠶〰㠷捤改㌰㤴づ㥣敢㈰㈴户㠰ㄴ㑣㤲㍦昳〹㈰㌹っ〱㈰挹挹て㑥〵ㄷ挹攱慣㌰㠲ㄵ㌸㔱挱㑦㤲戳ㄳ㠴愴㉥扦㠰㐳愲㤲〸㕥慥㑦㙢挵戹ぢ㐲㙤㈴㤳㜰ㄲ㠳㠷摡搶搰㜶㑤㡤㤳ㅤ昰挴㡦户㤸〴ぢ昲攲㡣〷愷换㔴搸摢摦㌶昰搱户愵㈳㘷㐳〴㌸㙣㐷㠷㔱㜴攰〴〹愱戶㍤愴㘰㙡晣挱㔲〰戵㌱〸〰戵攱慥ち㉥㙡㍢戰挲㔸㔶攰散〶㍦㌵㑥㘹戰愸昱扣㐷ㅥ㝥㙡㥣昰㈰搴挲㑣挲㤹てㅥ㙡ㄱ㘸扢愶挶ㄹㄲ㜸攲㤲㈹㤳㘰㐱㕥㥣㈶ㄱ〰㈵ちㅦ㍤㐶㐷㑥愱〸㜰愸愵㐳㥣づ㥣㔵㈱搴ㄲ㤰㠲愹昱愷㔷〱搴挶㈱〰搴㌸捤挲愹攰愲戶ㄳ㉢散捣ち㥣ㄲ攱愷㌶ㄱ㍡愱愶㡤㠷㑢户昷摡㐹〸ㄳ㤲扢㌰昱㘴㐸ㅥ㤲ㄳ愱敤㥡㈴愷㕡攰㠹㜹ㄸ㑣攲㤰攴㝣ぢ㘷㌵愸戴户扦挹昰搱愷搰㤱㜳㌱〲ㅣ愶搲㘱ㅡㅤ㌸㍤㐳㐸㑥㠷ㄴ㑣㤲㍦㉣ぢ㈰戹㉢〲㐰㤲昳㌵㥣ち㉥㤲㌳㔹㘱ㄶ㉢㜰㙥㠵㥦㈴㈷㔴〸㐹㥤㈴攵ㄱ㐱敢摥㙢㌹摤㐲愸捤㘱ㄲ捥扢昰㔰㥢〷㙤搷搴㌸㍦〳㑦晣㑥㡤㐹戰㈰㉦㑥搲㜰扡㑣㠵㑤㙤㌷昸攸扢搳㤱ㄳ㌸〲ㅣ昶愰㐳㍤ㅤ㌸愷㐳愸㉤㠰㔴㠰ㅡ㝥愶ㄱ㐰㙤ㄱ〲㐰㉤改慡攰愲戶㈷㉢晣㡥ㄵ㌸㈱挳㑦㡤戳㌰㉣㙡晣搴㤰㠷㥦ㅡ攷㘸〸戵扤㤹㠴㤳㌵㍣搴昶㠵戶㙢㙡㥣搴㠱㈷㝥〵挷㈴㔸㤰ㄷ㘷㜶〴㐰搹ㅦ㍥㝡〳ㅤ㌹敢㈳挰攱〰㍡㈴改挰㠹㈰㐲㉤〵㈹㤸ㅡ㝦散ㄷ㐰㉤㠳〰㔰攳捣㄰愷㠲㡢㥡挹ち㔹㔶㔸〷〷㍦戵挳愰戳愸ㄵ晣㠴攰挴づ愱戶㠴㐹㌸挳挳㐳敤㐰㘸扢愶挶㤹㈰㜸攲㌷㜶㑣攲㔰攳㜴㄰愷换㔴摡摢㕡ㄳ㝣昴㘶㍡㜲慡㐸㠰㐳ぢㅤ㕡改挰搹㈳㐲㙤ㄹ愴㘰㙡晣搹㘲〰戵㌶〴㠰ㅡ愷㤳㌸ㄵ㕣搴摡㔹㠱㌷㄰㔰㥣晡攱愷挶昹ㅥㄶ戵㠲㝢㈸㘷㠳〸戵ㄵ㑣挲㘹㈱ㅥ㙡慢愰敤㥡ㅡ愷㡦攰㠹挱〲㈶㜱愸㜱づ㠹搳㘵㉡㙤㙡〷挳㐷㍦㠴㡥㥣㕦ㄲ攰昰㝢㍡慣愱挳㐵㜰㄰㙡㝦㠰ㄴ㑣㡤㍦挰っ愰戶づ〱愰挶㌹㈸㑥〵ㄷ戵㐳㔹攱㌰㔶攰㝣ㄱ㍦㌵㑥ㄲ改㠲ㅡ愷㤰〸戵㈳㤸㠴㜳㐹㍣搴㡥㠲戶㙢㙡㥣㜳㠲㈷㝥ㅦ挸㈴づ㌵㑥㍣㜱扡㑣愵㑤敤ㄸ昸攸挷搲㤱㤳㔲〲ㅣ㡥愳挳昱㜴攰㍣ㄵ愱㜶〲愴〲搴㠲㍦㔷㑦㐲〰愸㜱攲㡡㔳挱㐵敤㘴㔶㌸㠵ㄵ㌸挹挴㑦㡤㌳㑢扡愰挶㜹㈷㐲敤㌴㈶攱〴ㄴて戵搳愱敤㥡ㅡ㈷慡攰㠹㕦ㅦ㌲㠹㐳㡤戳㔵㥣㉥㔳㘹㔳㍢ㄳ㍥晡㔹㜴攴㑣㤶〰㠷戳改㜰づㅤ㌸戹㐵愸㥤ぢ愹〰戵攰敦㄰攷㈳〰搴㌸摢挵愹攰愲㜶〱㉢㕣挸ち㥣㤹攲愷挶改㈸㕤㔰攳㘴ㄵ愱㜶㌱㤳㜰搶㡡㠷摡愵搰㜶㑤㡤戳㕢昰挴㙦ㅢ㤹挴愱昶〶㤶㥣㉥㔳㘹㔳扢っ㍥晡攵㜴㝣㌳搸攱ち㍡㕣㐹㠷户攰㈰搴慥㠲ㄴ㑣㡤㍦敦つ搸㐳慦㐱〰愸㜱㡡㡣搳〵ㄷ戵㙢㔹攱㍡㔶攰㜴ㄶ㍦㌵捥㘱戱愸ㄵ晣っ攵っㄷ愱㜶〳㤳㜰慡㡢㠷摡㑤搰㜶㑤㡤㔳㘲昰挴㉦㈷㤹挴愱挶㜹㌱㑥㤷愹戴愹摤〲ㅦ晤㑦㜴攴㥣㤹〰㠷㕢改戰㠱づ㥣㐶㈳搴㙥㠳ㄴ㑣㡤㍦㔴づ愰㜶㍢〲㐰㡤昳㙡㥣ち㉥㙡㜷戰挲㥤慣㔰㠶㙦〴㝥㙡㥣昸㘲㔱㉢昸㝤㠱搳㘲㠴摡摤㑣挲昹㌱ㅥ㙡昷㐰摢㌵㌵捥愳㈱ㄷ晤㕥㈶㜱愸㜱㌲㡤搳㘵㉡㙤㙡㝦㠵㡦㝥ㅦㅤ㌹搱㈶挰攱㝥㍡㍣㐰〷捥扤ㄱ㙡て㐲ち愶挶㥦㕣〷㔰㝢ㄸ〱愰挶挹㌸㑥〵ㄷ戵㐷㔸攱㔱㔶攰挴ㄹ㍦㌵捥㤶戱愸ㄵ晣っ攵㕣ㅡ愱昶ㄸ㤳㜰㔲㡤㠷摡ㄳ搰㜶㑤㡤㤳㙦㠴摡㤳㑣攲㔰慢㠴搶改戲㡢摡㔳昰搱㥦愶㈳㘷攷〴㌸㍣㐳㠷㘷改挰〹㍢㐲敤㌹㐸挱搴昸攳昱〰㙡㉦㈰〰搴㌸㠳挷愹攰愲昶㈲㉢晣㥤ㄵ㌸摢挶㑦㡤㔳㙣㉣㙡〵昷㔰㑥挰ㄱ㙡㉦㌳〹㘷攲㜸愸扤ち㙤搷搴㙡ㄱ㈶搴晥挱㈴づ㌵㑥摢㜱扡散愲昶ㅡ㝣昴搷改㤸〸㜶昸㈷ㅤ摥愰〳㘷昹〸戵㌷㈱〵㔳攳捦攰〳愸扤㡤〰㔰攳戴ㅦ愷ぢ㉥㙡敦戰挲扢慣挰㈹㍡㝥㙡㥣㤷搳〵㌵捥摡ㄱ㙡敦㌳〹愷敦㜸愸㝤〸㙤搷搴㌸捤㐷愸㝤挴㈴づ㌵捥昵㜱扡散愲昶㌱㝣昴㑦攸挸㜹㐰〱づ㥦搲攱㌳㍡㜰㙡㤰㔰晢ㄷ愴㘰㙡晣㐱㝦〰戵㉦㄰〰㙡㥣㉢攴㔴㜰㔱晢㤲ㄵ扥㘲〵捥敢昱㔳攳㘴ㅥ㡢㕡挱敦〶㥣敡㈳搴扥㘱㤲〳㈰㜹愸晤ㅢ摡慥愹㜱㙥㤰㔰晢㡥㐹ㅣ㙡㥣㈰攴㜴搹㐵敤㝢昸攸㍦搰㌱ㄳ散昰㈳ㅤ㝥愲㠳〹〷愱昶㌳愴㘰㙡扣㌵㐱〰戵㕦ㄱ〰㙡㥣㘰攴㜴挱㐵敤㌷㔶㈸挱愸㠵攲㘴㈰㍦㌵捥〰敡㠲ㅡ攷〷〹㌵㕣搸㉥㔱㉢㈰㜹愸攱搷挳摤愰戶ち㘱㐲慤㥣㐹ㅣ㙡㥣㔵攴㜴搹㐵㑤㠳㡦摥㥢㡥㥣㜱ㄴ攰㔰㐱〷摥昵㑣㜱ㄲ㤲㔰ぢ㐱ち愶挶㥢㉣〴㔰敢㡢〰㔰攳慣㈴愷㠲㡢㕡㍦㔶攸捦ち㥣㐱攴愷挶㘹㐳ㄶ戵㠲㥦〶㥣㔴㈴搴っ㈶攱散㈲て戵㡤愱敤㝡㕢攳㉣㈴愱㌶㤰㐹ㅣ㙡㥣㡡攴㜴搹㐵㙤㄰㝣昴㑤攸挸㘹㑡〱づ㥢搲㘱㌳㍡㜰收㤲㔰ㅢっ愹〰戵攰捦搰捤ㄱ〰㙡㥣捡攴㔴㜰㔱ㅢ捡ち㕢戰〲愷ㅤ昹愹㕤っ㕤ㄷ搴㉥㠱㡢㔰ㅢ挶㈴㥣㤲攴愱㌶〲摡慥愹㜱敡㤲㔰慢㘴ㄲ㠷摡攵搰㍡㕤㜶㔱ㅢ〹ㅦ㝤㉢㍡㜲㙥㔳㠰挳搶㜴愸愲〳愷㍢〹戵㙤㈰〵㔳攳㡤㉦〲戶戵敤㄰〰㙡㥣晦攴㔴㜰㔱ㅢ挵ち摢戳〲攷㉡昹愹摤〶㥤㐵慤攰㘷㈸愷㉦〹戵㌱㑣㜲㍢㈴て戵戱搰㜶㑤㡤昳㥤㠴摡㡥㑣攲㔰攳愴㈷愷换㉥㙡㘱昸攸搵㜴攴㠴愸〰㠷〸ㅤ㙡攸挰㌹㔲㐲㉤ち㈹㤸ㅡ㙦攱ㄱ㐰慤ㄶ〱愰㜶㥦慢㠲㡢㕡㥣ㄵㄲ慣挰〹㑥㝥㙡㥣搵㘴㔱㉢㜸㤶换㌹㑦㐲㙤ㅣ㤳㜰昲㤳㠷摡捥搰㜶㑤㡤㤳愴㠴摡㜸㈶㜱愸㜱愶㔴〰㤴㕤攰愳㑦愰㈳㘷㔱〵㌸㑣愴挳㈴㍡㜰㘲㤵㔰㥢っ㈹㤸ㅡ㙦㐶ㄲ㐰㙤㉡〲㐰㡤㌳慤㥣ち㉥㙡搳㔸㘱㍡㉢扣〹〷㍦㌵㑥㠵戲愸ㄵ㍣慥㜱愲㤴㔰摢㤵㐹㌸㘳捡㐳㙤ㄶ戴㕤㔳攳捣㉡愱㌶㥢㐹ㅣ㙡㥣㕥攵㜴㤹㑡晢扢挱ㅣ昸攸㜳改挸愹㔷〱づ昳攸㌰㥦づ㥣㡤㈵搴㜶㠳ㄴ㑣㡤户㔵〹愰戶〷〲㐰㡤搳戳㥣ち㉥㙡昵慣戰㠰ㄵ㌸㤹㐳㝡扥㤰㤲摤昳㜲づ挸晢挷㤹昳收〰㐸㠵㉣㘷〳搴㜷慣㙥挲っっ㉥㜲摣搹㕡攲〸㝡㐸㜴ㄸつ㙦㙤挳ㄸ㕤㤹晦づㄱ㥤戱㑦愳㜰㥦㐱扥扢㙦㐸ㄸ㉤㥣㙣㔰㝥捤㑦昹㜷㤸攸㡣㘷挷㜳㍦挵㘷っㅦ摡㥥攸攲愰戹㡤改戶搶昶搶㙣挷㠸㝡捣㉥挲㉦搴摢ㅡ戳㈵㈵攱㐹攵㔷㈱㘳㘰㑤慥㔸㔹ぢ敦ㄳ戹㠲扦敥て㉤㙤㘹㕤搹㈲扤㈹㙦攷㑤㕤㠴㔷敦摥㉣ㄳ㘲ㅤ㍥戶〲㍣㠳ㄳㄳㄸ慣敦㠵戶㕦㉦㠳㈳晢㜴搶昶㠶㕣㌵㘵昲㤴㍤ㅡ攲攱㤴㘹挶攳戵戱摡敡摡㘸慡扡㈶㤱愹挹㥡㌵改㘴㌸㕢ㅢ㡤搷搶㠴つ㤹〸挰ㅣ晢㈰挶攰搰扦㤴摢㤷ㄲ攷〰㠸㐴㕢㜹㈹㑥㠴扡㍢㉡て晦ㄲ㤵㔲㘹㤵㔱㘶㔹敦摥慡捡㜷搳㤱扣搱㝣捥愹㤱扢㌶㘸ㅡ〷昳换㉦〵慣敥〵戱㠳戹昷㠲挱㍣㥤搳ㅢ搰〵晤〰㌴㈱愳ㄷㄴ搴㘹㐹㠸晤愷㑣㙥㜰㑤㑡搲㔲搰㙤〴㥤昷晥㥤㕡ㅡ敡扥㔰换㈴〶摣ㄸ戴摤㈸戳戳攸㤵㑣㙦挲慥㡦挴㤲搲愰ㄷ㐸㡢愱攲㠲扣㉡愰攵㔶慤捥挶㡡㜰㕢㠲〱㜷愳㠳㑢挱つ㐴㥤〹㌷㙥㈴摥㌷㔹㐷㈶㠴攱㕡㍡㕡扣挹㈱扢㥥搶〴搹㝡㤳㌳㜵㤱㔴㕤㍡㤹慤愹㌶搳搱㘴㈶㔹㤷㡡㐶㤲戱㔸㍣ㅡ㡢挶慢攳愹㕡愳㡦搳挷㘶挴ㄸ㝤ㅤ愹㠵㔲㍦㐷愲㑤ㄹ㤰昸㐶慢㔳搰ㄱ扥〹㔸㉥搱て㠲㐹㙦㐳ㄳ㌲㌶㠲㠲㍡慤ㅤ愲ㅦ㘶〷㜴〱㌰㤷㐳敤㠵戹戱㥤㐵摦㡥改㔷挲㉥户摥㔴㠳愰ㄷ㤸慢愱敡㠴戹㈹戴〲昳㈸㜴愸ㄳ收㈱㜰㈹っ昳〸戸收挳摣っ㤹㄰㠶ぢ攳㘸〱㜳戰㕤㑦晢〳㘴ㅢ㘶㈲㥥〸㘷㌲㌵戱敡㘴㈴ㅡ㑦挶ㄲ戱戰ㄹ㑦㐵搳攱敡摡㘴㉡ㄶ捥ㅡ㐳㥣㍥慥㐵㡣戱戹㈳慤愳㌴搴㤱㘸㔳挳㈰〹捣㍦戸㘱ㅥづ㤳㝥〴㥡㤰㌱ㅣづ㜸攲戶㜷㄰晤㌰㡦㠲㉥〰收搱㔰㝢㘱㡥戰戳攸㍢㜲捤㡥㠵㕤敥㉤慡㐶㐲㉦㌰㡦㠷慡ㄳ收搶搰ち捣づㄷ㑣㥤㕢㈶㡦㔲慡㉤㤰㕢ㄵ㠲攸愱㥦㡣ㄶ摣戶戱㔳㙢愷㐰戶戸搵搴愶攳搱㜸㍡〵㜴搱㘸㉤敥㐱㥣㠸㈶㙡㔲戵㤹㥡㥡㥡㔸㉣㠲㈳㡤㑣〲㘰㡥㔳ㄱ㘳㙣攷㜴㑥㌶挲㔱㡥㐴㥢ㅡ〳㐹戸㌵戹戹㥤〱㤳㝥㈶㥡㤰戱〳ㅣ昰㉣搱戹ㄱ敡摣敡㜴㙥㘳挶㔸㐷㕦㑢攳㜹搴挷戱愴挲搰ぢ㠹ぢ愰敡㈴ㄱ㠱㔶㐸愴摣㈴㜸㄰ㄷㄲ〷〴㤲愸㐱㄰㍤昴㑢搰㠲㐴搴㑥慤㕤ち搹㈲ㄱ㡥㘶戲戱㐸㌴㥣慣㑢㐷㠰愲愶慥扡㍡ㄶ捦搴㘵㌲戱〴㡥戸愶㘹挸挰㍥㜳慣㐷㡣㔱敢㜴㑥㡥戹㜱㐷愲㑤㡤㠳㈴㈴昶㜶㤳戸ㄲ㈶晤㉡㌴㈱㘳㈷㌸攰㔹愲昳搸愶昳㘰愶昳搰㘵散散攸挷搳㜸㍤昵扢㘰㐹敤〲扤㤰戸ㄱ慡㑥ㄲㄳ愱ㄵㄲ扢戹㐸㘸㌷挳愵昰づ㌶㉦㄰捦㈴㘴㐲ㄸ㉥攱愲〵㥥挹㜶㍤敤㔶挸昶㠶ㄲ㡦㈶戲ㄹ戰挹㘶挲搱㜴㜵㙤挲㑣愴㈰㈴攲㘶㌲㥤㡣㐶挲挶ㄴ愷㡦ㅢ㄰㘳㑣㜵愴摢㈸㑤㜳㈴摡搴慥㤰〴捦慥㙥㍣㜷挰愴摦㠹㈶㘴捣㠴〳㥥㈵摡㕤㄰晤㍢搸摤搰〵散㘰㝦㠱摡扢㠳捤戲戳攸㔳戹㘶昷挲㉥㌷㥥㔵㜳愰ㄷ㤸昷㐱搵〹㜳ㅥ戴〲㜳ㄷㄷ㑣㥤㌰㘵戳摡㌹㤰ㅢ〷攵改愱㍦㠴ㄶ摣㜶戳㔳㙢て㐳戶戸愵㙡慢㔳㠹㜸㉡㥥慥愹㑢㐷戳搹㐸㌲㤳㑡㘷㔲㤹㥡㐸㌸㔱㔳ㄷ慤㑤ㅢ扢㍢摤㜹〴㌱挶ㅥ㡥㈴摣敡ㅤ㠹㌶戵〸㤲㜰慢㜵㜳㝢ㅣ㈶晤〹㌴㈱㘳㑦㌸攰㠹ㅦ㙤㔰㐷㔰㍡戱ㄸ扦㜳昴戳㘹㝣㤶晡㌹㔸㔲㝢㐳㉦㈴㥥㠷慡㤳挴扥搰ち㠹㌱㙥ㄲ㍣㙥ぢ㠹敤〳㐹散㠷㈰㝡攸㉦愱〵㠹晤敤搴摡换㤰㉤ㄲ昱敡㘴挲㡣搷㈵㙡㑣㤰㠸愶敢ㄲ昱㘴愲摡㡣㔶㐷㙡㌲㐹摣攱捡㌴ㅡ㥣敥扣㠲ㄸ攳〰㐷㕡㐷㈹改㐸戴愹っ㈴㈱戱戵㥢挴敢㌰改晦㐴ㄳ㌲㑣㌸攰㔹愲昳㄰慤昳㤸慣昳〸㙣㘴ㅤ晤ㅥ㌴扥㐳㝤㍤㤶搴ㄲ攸㠵挴㝢㔰㜵㤲㌸㄰㕡㈱戱戹㥢㐴攷㐱㜷㜰㈰㠹愵〸㐲ㄲ摣㜳〸㉤㐸㌴搹愹戵㡦㈱㕢㈴㤲愹ㅡ㥣攱挵捤〸㍥愶昰㔹てㄲ改㜴㉡㤵㌵㌳㘶㌸㤶㐹㈵戲㐶戳搳㥤㑦㄰㘳戴㌸㤲ㅣ㜴㘵㐸㥤昹㘹㔳㙤戰〹㠹㡤摤㈴㍥㠷㐹晦〲㑤挸㘸㠷〳㥥㜹〷摤づ㐷扦ㄷ㡤摦㌲㠰㜷㠰㔰㉢愰ㄷㄲ摦㌱㍤㌵㝣慤㠲㔶㐸㔴戸㐹㜴敥ㅤ㕡㈰㠹搵〸㐲ㄲ㕣改㐳ぢㄲ〷摢愹戵㥦㈱㕢㈴㈲㌵搵戱㐴扣㌶㥡愹慢挹㐶戳戱㘸㕤㕤㉡ㄱ㑤挵㌲挹㜰㌸ㅣ㑢搴搵ㄹ㠷㌸摤昹〵㌱挶敦ㅤ㐹昶㡥㌵㡥㐴㥢㕡〷㐹㐸㤴戸㐹愸㜲搴㉦㐵ㄳ㌲づ㠵〳㥥㜹㝢挷㘱㡥晥〰ㅡ㝢㌳㈰㠹㈵㜵〴昴㐲㠲㝦㘳愰㤳挴㔱搰ち㠹㝦晦㤸㍢慢挹ㅤ㈷扥㠱㌶晦〴㠶㠳摣攸㈳㘶㙣㈲ㄵ㐸ㅣ㘳愷搶晡㐳㜶昶㡥㥡㤸ㄹ捦㥡愹㥡㉣㍥㝥㈲搱扡㘸㉡ㅢ挶つぢ㜱㔲㤸愸慢づ挷㡣㘳㥤敥っ㐰㡣㜱㥣㈳〹㠹攳ㅤ㠹㌶㜵ㄲ㈴㈱昱㉦㜴愶昳㙣㜰㈰㑣晡㈰㌴㈱㠳㠳搹㜸收㤱㌸挵搱昳㤶ㄲ晡㄰〶㉣㈱㠹搳愰ㄷㄲ㐳㤹㥥ㅡ扥㑥㠷㔶㐸扣ㅢ㐸攲敤㐰ㄲㅣ戸ㄶㄲ挳㤱ち㈴捥戴㔳㙢㈳㈰㕢㈴戲昸㐴愹㐹攱ㄹ㌶愳搱㐴㙤㍡㤱つ挷戳㌵搸㐲搲〹㌳ㄶ慢愹㌶捥㜲扡㔳㠹ㄸ攳㙣㐷ㄲㄲ攷㌸ㄲ㙤敡㝣㐸㐲攲㌵㌷㠹㉡㤸昴㙤搰㠴㡣ぢ攰㠰㘷ㅥ㠹ぢㅤ㍤㝦㍥愱㡦㘶㐰㉢搷昹㘲攸㠵挴づ㑣㑦つ㕦㤷㐲㉢㈴㥥ぢ㈴昱㑣㈰㠹昵〸ㄲㄲ搵㐸〵ㄲ㤷搹愹戵〸㘴㡢㐴㌴㥥慤慤慤㌳㈳㘶愴搶㡣〲〸戶㠸っ㡥㥢改㔴㙤㌸㤹づ㈷㔳挶攵㑥㜷㙡㄰㘳㕣攱㐸㐲㐲㠶愸搹㝢摡搴㌵戰〹㠹挷摣㈴攲㌰改〹㌴㈱攳㕡㌸攰㤹㐷攲㍡㐷扦㥣挶昱っ㔸挱㜵扥〱㝡㈱㌱㠱改愹攱敢㈶㘸㠵挴㕦摤㈴㍡㍦㍢敥〹㈴㜱㌳㠲㠴挴ㄴ愴〲㠹㕢散搴摡㔴挸ㄶ㠹㔸㜵㌸㕥ㅢ㑥搵搶㘴戳攱㘸㌵晥㔸㐶〲㝢㐸㕤㕤扣㈶㠹㍢挸㐵ㄲ㜱攳㑦㑥㜷愶㈱挶戸搵㤱搶㈱慦㈱挳捥散㍤㙤敡㜶搸㠴挴敤㙥ㄲ㌳㘱搲㘷愱〹ㄹ㜷挰〱捦扣捦㡥㍢ㅤ㍤敦㌶愱捦㘷挰ㅡ慥昳摤搰ぢ㠹摤㤹㥥ㅡ扥敥㠱㔶㐸摣攰㈶搱㜹㥡㝡㕤㈰㠹㝢ㄱ㈴㈴ㄶ㈲ㄵ㐸晣搵㑥慤㉤㠲㙣㤱挰户挵扡敡㠴㤹挱戹㜹㉡㡡つ㈱ㄱ挵㜱㌲㤹慣㐹㔴㈷ㄲ㤹扡㘸挴戸捦改捥㥥㠸㌱敥㜷㈴㌹㑤㝤挰㤱㘸㔳て㐳ㄲㄲ㔷戸㐹散〳㤳扥㉦㥡㤰挱挱㘱㍣昳㑥㔳ㅦ㜵昴㠷㡢㤱〱㐷㜰㥤ㅦ㠳㕥㐸愴㤹㥥ㅡ扥㥥㠰㔶㐸㥣敦㈶搱昹搹㜱㙥㈰㠹㈷ㄱ㈴㈴ㄶ㈳ㄵ㐸㍣㘵愷搶㤶㐰戶㐸搴㈵㌳戵ㄱㅣ㈵慡㙢昱搵愵慥㉥㕤〷㈱ㅥ㑥搷搶攲㌴㉢㔳㥤㡥ㅢ㌲㐶捣ㅥ㌶㈲挶㜸挶改㥣散ㅤ捦㍡ㄲ㙤敡〵㐸㐲攲㜴㌷㠹㘶㤸㜴晥ㄹ㥡㤰挱〱㕦㍣昳昶㡥扦㍢晡攳㘸㙣㘷挰昱㕣攷㤷愱ㄷㄲ换㤹㥥ㅡ扥㕥㠵㔶㐸ㅣ攷㈶搱戹㜷ㅣㄳ㐸攲ㅦ〸ㄲㄲ慢㤱ち㈴㕥戳㔳㙢〷㐳戶㐸搴㠶慢挳愹㐴戸㉥㔲ㅤ㑢㐷㘳㘶㌶㤵㑥攳㤰㤹挹搴㘵㜹挸〸㘷㡣搷㥤敥ㅣ㠲ㄸ攳㥦㡥㈴㝢挷ㅢ㡥㐴㥢㝡ㅢ㤲㤰㌸捣㑤㘲㉤㑣晡㍡㌴㈱攳ㅤ㌸攰㤹户㜷扣敢攸㜹㈳ち晤㐸〶㥣挶㜵㝥ㅦ㝡㈱㜱㌴搳㔳挳搷㠷搰ち㠹㔵㠱㈴㔶〴㤲昸〸㐱㐲攲㜸愴〲㠹㡦敤搴摡〹㤰㉤ㄲ挹㔸ち摦摢㈲㔹ㄳ㍢〳扥挸㥡愹㘸㌴㕣㕢㥢㌱㤳㌸㡡愶㌲搱戴昱㠹搳㥤ㄳㄱ㘳㝣敡㐸㐲攲㌳㐷愲㑤㝤〱㐹㐸㉣㜳㤳㌸ㄵ㈶晤㌴㌴㈱攳㑢㌸攰㤹㐷攲㉢㐷捦㍢㔲攸㘷㌱攰ㅣ慥昳㌷搰ぢ㠹㜳㤸㥥ㅡ扥晥つ慤㤰挸扡㐹㜴㥥㘳㘶〲㐹㝣㠷㈰㈱㜱〱㔲㠱挴昷㜶㙡敤㐲挸ㄶ㠹㘸㉡㡤㉢㑢搱㑣㈲㤲慤㠹㘶昱㝤㉤ㄹ㠵㠰つ㈳㔹㠷㔳慢㔸挴昸挱改捥㐵㠸㌱㝥㜴㈴㌹挷晣挹㤱㘸㔳扦㐲ㄲㄲ晢扢㐹慣㠷㐹扦っ㑤挸昸つづ㜸收㥤㘳戲㡦愲扦㠸挶慢ㄹ㜰㌱搷戹ㄴ㝡㈱㜱㉤搳㔳挳ㄷ㠷㔴㠵挴㠲㐰ㄲ㝢〴㤲㈸㐷㄰㥥戸戱ㄵ㔲㠱㠴㘶愷搶㙥㠲㙣敦ㅤ搹㔸慣搶捣搴攰㕡㔰ㄴ㔴㜰ㄶ㔱㘳搶挴ㄳ改㥡㐴㍡㔲㥤㐹搶ㄸ扤敤ㄸ晤㘶挴ㄸㅣ㘵㤵捥〹〹摤㤱㘸㔳㝤㈱〹㠹㌹㙥ㄲㅢ㘰搲㙦㐳ㄳ㌲晡挱㈱㠸㐴㝦㐷捦㝢㔴攸㜷㌱㠰㌷㤹㔰㠶㤳晥㉦㑣㑦つ㕦ㅣ㈶ㄵㄲ㤳摤㈴㍡㡦㤸ㄳ〳㐹っ㐴㄰㥥㤸㔰㠴㔴㈰㌱挸㑥慤摤て搹㈲㔱ㄳ㠹㔶㘷㈲㜵㈹㌳㤹㡡㐷愳㘶㉡㤹㡥攰㌲㐷っ愷㔵㤹㔴㈴㥡㐸ㅡ㥢搸㌱晡〳㠸㌱㌶㜵㈴㌹㘲㙥收㐸戴㈹㡥㠸ち㠹㜱㙥ㄲ㡦挰愴㍦㡡㈶㘴っ㠵㠳㤰戸ぢぢ慥敦愲㕢㌸㝡摥慣㐲㝦㤲〱扣摢㠴㤲愱㑦慡㥥㘶㝡㙡昸ㅡ〱㙦㈱ㄱづ㈴㌱㌶㤰㐴㈵㠲昰挴慤愱㤱ち㈴㐶㐲㘰㌶敤〵挸ㄶ㠹㙡㌳ㄳ换攲㉣㍢ㄵ挶搹㌶㉥扡搶㘵ㄳ㌵搵改㘸ㄸ摦搲敢㘲戵戵㘱㘳㉢㍢㐶㝦ㄱ㌱〶㐷㐳㤹㐱ㄷㄲ㔵㡥㐴㥢攲㈸愷㤰搸捥㑤攲ㄵ㤸昴㔷搱㠴㡣㔱㜰〸㈲挱戱㑦搱摦捡捣㙦㌰㘰〳㤶搴ㄸ㈷晤㕢㑣㑦つ㕦㘳愱ㄵㄲ挳摣㈴㍡㍦㍢戶〸㈴戱㈳㠲昰㉣搱摦㐳㉡㤰〸摢愹戵昷㈱㕢㈴㔲㤱㜴㜵ㅤ㍥㉥ㄲ搹㘸㍡㥡㠸㈴㔲㈹㌳ㅤ挹挴敡昰㙤㈴㔲㥢㑤㘶㡤㙡㍢㐶晦〰㌱〶㐷㌸㠵挴㍡㉣ㄸ㌵㡥㐴㥢慡㠵㈴㈴㌶㜵㤳昸〴㈶晤㔳㌴㈱㈳づ〷㔹㘳摦户㜲㡥㘷㕡㠴搸搷㉦ㄹ挰晢㑦㈸ㄹ愲愴敡㙢愶愷㠶慦㥤攱㉤㈴晡扡㐹㜴㥥㔹㠵〲㐹㡣㐷㄰㥥昸㕤㌲㔲㠱〴〷㈵㤹㑤晢ㅥ戲㐵㈲㔶换㉦㕣改扡㕡㙣ㅣ搱敡〴㡥っ㔹㝣㤸㠴㜱昱㈶ㄵ慤挹挶愳挶〴㍢㐶晦〱㌱挶㐴㐷㤲㌳慢㐹㡥㐴㥢攲㘸愴㤰㈸㜳㤳昸〵㈶晤㔷㌴㈱㘳ㅡㅣ㘴㡤㝤ㄷ〰愷㍢晡晢搹搷㕥ㅡ㥡〷戸捥㌲散㐸㔵㌹㔴㥤㈴㌸散㈸㈴㝥晣㈱攸扢攸昷搰收㝦ㄷ㥤㡤㈰㍣㌱㤳〴愹㐰㘲づ〴㈱ㄱ㠲㙣㤱㐸㤸㘱㡣㐹挴攳改敡㜸㌶ㅡ慦挱愷㘷㌵㍥㐴戳㤹〸慥㔳㠴㤳戵ㄱ㘳慥ㅤ愳昷㐱㡣㌱捦㤱㘴敦㤸敦㐸戴㈹㡥㌰ち㠹慦搰㤹捥敦愲〳㘰搲つ㌴㈱愳ㅥづ搶㝢㡦〵搷㜱㘲㠱愳攷つ㉤昴㑤ㄸ昰ㄸ㤶㡣㠵搰攳㠹㈹ㅤ㔰昵敢㔵扥ㄷ㠴㥤㝣攳㔴挱扦㘴ㅦ敤晦扢〲搳昰㜷〲㌸ㄷ愷愴ㄷ㝥挲㙢晤昰戵慣㜴摣㝦㤶㡢㈳㘱晣摤㍢㕦攵ㅦ㘲㕤晦て㜹昸㙥攴挶挶㤸㜱㌸㕥晡㄰慣㜰昹㍥㔸摤㜰㔰ㄷ㡢晤㜹㌹〴㤶㙣搲㍣戳ㅤ㈳㘲昸㌳㠵ぢ㕡㈷㜵晥㡤扢㡤㥣㤱戲搱捥敤敥慢㜲㥡㐹愹㜶摣㌳愱挳㜴挲收户㜵挶攱昶昱ㄸ昳㠴㘱㌴㙦㡥扦㐹㑥㜲晤㜰㜸㘸㑥㍢戳愵ㅤ㝦挸挱捣㌸ㄹ摢昱摢搹戲搲㕥㉡昰户晣昶㕦戳攳㉦㠵㤹つ㝦捡㘱㘶㠶〰㠶〶晣㙣㝡㜲㘳㠷摣㜶㘰ぢ搸㤵捥〱㔴㙤㈸㌱㡤摦㝡晥搶搱昲㜷昱㍥㜴扢㠴㤷㍡ぢ㜲戳っ改㕢㈲㥦攲㍥捥㙣㔴つ㘸㠰㠰扤ㄸ扦㕤昶㍣扥㤸㘰㡢ㄳ慤晦㉢散晦㡤㠹〳づ㜰㈲昶㔳㤵愷㑤㉡㝦㜳敤㐵㕦㕥戳㔳搵〵㌷晥㘶晦扦搶㡡昸㘲〲㠶㕤昰㜸㘰〲挶㕦戱㌳㐲慢扦挵收㙤㌶敦愰㔱㙦愰ㄳ慦攲〷搱㜹昷㐹晦愷㙤昰摦㈷摤㔸㡣㑣㜸㘲扡て晡摢慦㤷㕡ち㠱㍢㡤㝡つㄱ摣㔲戹慡㝡ㄵ搷戲ㄹ㙡㙥㘰㑡㙦㐲慢㙤ぢ㥤㐵㔲扤っ㍦㘷晤㐳晡㈸㍡昳昴挸㔱つ㌸〸㐲捦㤰㜰㕣㔲㈲扡㡤㘴㈵㈲㠲㤰㍣㙦慦㜹ㅥ㤲攷㙣㠳晦捥改挶㙡㘴挲戳㐴摦搱㐲戲〶㠲㈰㜹〶ㄱ㥤㐸慡戹㤶ㅣㄱ戴㤰㜰慣㔱慢挹㈱㜹挲㠳㈴㐶攷㜵㜰改㐴㜲㌸㠴㥥㈱攱攸㘲捦㤰ㅣ㡢㠸㈰㈴㡦ㄴ㐲昲戰㙤昰摦㑢摤㌸ㅥ㤹昰㉣搱㜷戲㤰㥣っ㐱㤰㍣攸㐶㌲㥥㙢㜹㉡㑣ㄶㄲづ㈳㙡ㄳ㜲㐸晥敡㐱㌲〹㠶〱㘷挰愵㘷ㄴ捥㜴㈲扡扤㘱㥣㠷㠸㈰ち㜷ㄵ愲㜰愷㙤昰摦㔰摤戸〰㤹昰㉣搱㘷㔸ㄴ㉥㠱㈰ㄴ㙥㜷㔳㤸㐹ち敢㘱戲㈸㜰〸㔱㥢㥤愳㜰慢㠷挲㕣㔲戸ㄲ㉥㍤愳挰㜱㐲㠹攸㌶㠵敢ㄱㄱ㐴攱挶㐲ㄴ㙥戰つ晥扢慡ㅢ㌷㈲ㄳ㥥ㄸㅡ戱㈸晣〹㠲㔰戸捥㑤㘱㈱㈹㙣㠰挹愲挰㤱㐲㙤捦ㅣ㠵慢㍣ㄴ昶愲㌳㑦て㍡㜷㡦㍢㈰昴っ〹挷〶㝢㠶㠴㘳㝥㐱㐸搶ㄷ㐲㜲愹㙤昰摦㘷摤戸て㤹昰挴〴ㄵぢ挹㐳㄰〴挹挵㙥㈴㐹慥攵㈳㌰㔹㐸㌸〸愸愵㜳㐸捥昷㈰㌱㘱ㄸ昰㌸㕣㝡㐶攱〹㈷愲摢ㅢ挶戳㠸〸愲㜰㔶㈱ち㘷摡〶晦捤搶㡤攷㤱〹㑦㑣㙡戱㈸扣〴㐱㈸㥣敥愶搰㑣ち慦挰㘴㔱攰〰愰搶㥡愳㜰㡡㠷挲㐱愴昰㍡㕣㝡㐶㠱愳㝣ㄲ搱㙤ちㅣ敢ぢ愲㜰㝣㈱ち挷搹〶晦ㅤ搷㡤昷㤰〹㑦㑣㠰戱㈸㝣〴㐱㈸ㅣ攳愶戰㥡ㄴ㍥㠱挹愲挰挱㍦敤㤰ㅣ㠵㈳㍣ㄴ搶㤰挲攷㜰改ㄹ〵㡥昰昵㡣挲户㠸〸愲戰戶㄰㠵㍦搸〶晦㙤搷㡤敦㤰〹捦ㄲ晤㜰㡢挲㑦㄰㠴挲敦摤ㄴ㡥㈴㠵㕦㘰戲㈸晣㡣㈵敤攸ㅣ㠵㔵ㅥち挷㤲㠲挲ち昵㡣〲㐷昷㈴愲摢摢㐲㙦戸㔷戱敦扥㤳慢昶㐲ㄴ摡㙣㠳晦摥敢㠶㡥㑣㐲攱㘴㡢㐲㍦挸㐲㘱㤹㥢挲愹愴挰愱㌹㡢〲〷晤戴㍦收㈸㌴㜹㈸㥣㐱ち〳攱㠲㘷て㑥㌱㌹戲㈷ㄱ摤愶㌰〴敥㔵〱ㄴㄶㄷ愲㤰戵つ晥ㅢ戰ㅢ㐳㤱㐹㈸㥣㘷㔱ㄸづ㔹㈸㘴摣ㄴ㉥㈰㠵㑡㤸㉣ち㈳戰愴㕤㤴愳㜰㠰㠷挲㈵愴㔰〵ㄷ㍣㝢㐰㠱愳㝡ㄲ搱㙤ちㅣ摢慢ち愰戰㑦㈱ち㝢摢〶晦㕤搸㡤ㅤ㤰㐹㈸㕣㘹㔱愸㠶㉣ㄴ㝥攷愶㜰㌵㈹搴挰㘴㔱攰㘰㥦㜶㙤㡥挲〲て㠵敢㐹㈱づㄷ㍣㝢㐰㠱㈳㝡ㄲ搱㙤ちㅣ搷慢ち愰㌰扦㄰㠵㜹戶挱㝦㉢㜶㘳〲㌲〹㠵㍦㔹ㄴ愶㐰ㄶち㜳摣ㄴ㌶㤰〲㠷攳㉣ちㅣ攸搳晥㥣愳戰慢㠷挲ㅤ愴㌰ㄳ㉥㜸昶㠰〲㐷昳㈴愲摢ㄴ㌸愶㔷ㄵ㐰㘱㑡㈱ち㤳㙤㠳晦㝥散挶敥挸㈴ㄴ敥戵㈸㉣㠴㉣ㄴ㈶扡㈹摣㐷ちㅣ㡡戳㈸㜰㤰㑦㝢㈰㐷㘱㘷て㠵㠷㐸㘱ㅦ戸攰搹〳ちㅣ挹㤳㠸㙥㔳㐸挲扤㉡㠰㐲扣㄰㠵㕡摢攰扦㈹扢㤱㐶㈶愱昰戸㐵㘱㌱㘴愱㄰㜵㔳㜸㤲ㄴ㌸っ㘷㔱攰〰㥦昶㜴㡥㐲搸㐳攱㔹㔲㘸㠶ぢ㥥㍤愰挰㔱㍣㠹攸㌶㠵㜶戸㔷〵㔰ㄸ㕤㠸挲昶戶挱㝦㘷㜶㘳㌹㌲〹㠵㤷㉣ち慢㈱ぢ㠵敤摣ㄴ㕥㈱〵づ挱㔹ㄴ㌸戸愷晤㈳㐷㘱㙢て㠵搷㐹㘱㉤㕣昰散〱㠵㜵㑥㐴户㈹㜰ㅣ慦㉡㠰挲昰㐲ㄴ㠶搹〶晦敤搹㡤愳㤱㐹㈸扣㘳㔱攰ㄸ㥥㔰搸挲㑤攱㍤㔲㌸ㄱ㈶㡢〲〷昶戴て㜲ㄴ〶㝢㈸㝣㐴ち愷挲〵捦ㅥ㔰攰攸㥤㐴㜴㥢〲挷昰慡〲㈸っ㉣㐴㘱㘳摢攰扦㐷扢㜱づ㌲〹㠵捦㉤ちㅣ扦ㄳち㠶㥢挲㤷愴㜰ㄱ㑣ㄶ〵づ敡㘹㕦攷㈸昴昵㔰昸㤶ㄴ搶挳〵捦ㅥ㔰攰挸㥤㐴㜴㥢〲挷敦慡〲㈸昴㉥㐴㐱戳つ晥ㅢ戵ㅢㅣ昶ㄳち㍦㔹ㄴ㌸㜶㈷ㄴ捡摣ㄴ㝥㈱㠵㥢㘱戲㈸㜰㐰㑦晢㉤㐷愱挴㐳㐱攱〶㡥〳㌶挰〵捦ㅥ㔰攰愸㥤㐴㜴㥢〲挷敥慡〲㈸晣昴㝤㠱ぢ㜳㍦摡〶晦摤摡つづ昹〹㠵摥攸㍢㉥捣摤〷㔹㈸㝣㡦㠸て戱㜶㜲㘱㑥㠷㔱㜱挸捤愲挰挱㍣慤て㜴昶㠵戹㙦攰晢㉥㝣慤㙢㤵晤㐸攱ㄱ戸攰搹〳ちㅣ戱㤳㠸㙥㔳㜸ㄲ敥㔵〱ㄴ㍥㉦㐴攱㕦戶挱㝦换㜶㠳挳㝤㐲㘱愰㐵攱㜹挸㐲攱㔳㌷㠵㑤㐸㠱挳㙤ㄶ〵づ攴㘹㥢攵㈸㝣攸愱㌰㠴ㄴ㕥㠱ぢ㥥㍤愰挰搱㍡㠹攸㌶㠵㌷攰㕥ㄵ㐰攱㥤㐲ㄴ摥戶つ晥晢戶ㅢ㙦㈱㤳㔰ㄸ㙥㔱攰㜸㥤㔰㜸搳㑤愱㤲ㄴ㍥㠰挹愲挰㐱㍣㙤慢ㅣ㠵搷㍣ㄴ慡㐸㠱㠳㙦㜸昶㠰〲㐷敡㈴愲摢ㄴ扥㠴㝢㔵〰㠵㤷ち㔱昸扢㙤昰摦扣摤昸ㅡ㤹㠴挲㘸㡢〲挷敡㠴挲ぢ㙥ち㍢㤰挲て㌰㔹ㄴ㌸㠰愷敤㤸愳昰㡣㠷㐲㌵㈹㜰攰つ捦ㅥ㔰攰㈸㥤㐴㜴㥢㐲㉦ㅣ㤹慡〲㈸㍣㕥㠸挲㘳戶挱㝦〷㜷愳ㅣ㤹㠴㐲摣愲愰㐳ㄶち㡦扡㈹搴㤱㐲ㅦ㤸㉣ちㅣ扣搳㜶捡㔱㜸搰㐳㘱㍣㈹っ㠰㑢捦㈸㜰㠴慥㘷ㄴ㌶㐱㐴㄰㠵㝢ぢ㔱戸挷㌶攴摤挶㝤㌳㘴敡敡㌶敥慥扦㠵㍥〰攸换戳晣㕤㘱㥦慣愵收㠸ㅣ㝥㔹搸搸搴㈴㍦捡敢㡢扢㉥户攱慦㤱捦挱捤挵㜱慦攵晡㐶晢㉦摣捥挴㑤挷㜹ㄳ㕢攷扥扥扡㐸っ搶戲昳摢㜰愳摦摥搹㤹敤戸㈹㝣愶〲㝦㑤戹愳挳㙣㙢昹㕦戸㈵㌳㝥㈶挹扢摣攰㘱摤㡣㌹昰ㄷ㡡晣改㘱攰昰㤷㜵㥦昶ㅣて攷㡦㡣㤷昲㘶捤晦搹晤攱戵㈹搸挴㥣ㅢ㑡㘶㕣户ㅦ㉦㔳㜷攳㉤戶㠶愱搷㤵晣㈶㝤㉥㈹挵㕣㑣昸㙢搳搱昴挲㕦〹㤶〱㘸㌴㈱㝤〶㌴昲㑢㔵㘹㑡捡㠷㘰㌳昰慦ㅣ㝦㌳捡㍢㠸㤴昸晥㔴㜸㥦㍥㕣㘳攷㔱戶㈵㐲㡢㡤ㄹ昲㈳戳㜷㜳㐳戲慤㉤戹扡愲戹愱挹㙣㔹摣戱愴愲㘱〵㠶㐸㜱摢㜴昴〳㝦㜷㕣㥦㠹晦㉤搰搸摤戶㐲㐶㙥㤷摡㉣㘸㠳㔷㜶㐳攰捡捥㠱扦㌶ㄷ㡤㜷㘵攷㐱攳㕡㔹㔵㠵摣㕣㘱攷愱㐶㐱攰㙡攸扢挱戳戳ㅢ㍢㐲㈳摤搸ㅤ摡攰㙥摣㄰搸㡤㝡昸㙢ぢ搰㜸扢戱㄰ㅡ㜷㌷慡㤱摦搳㡤㤸搳㡤㍤攱搹搹㡤㥤散㙥攸愴㔱愶慥っ㉣戹㌷㜳㜳捤㜳㙦昱扥㔴昱挷挸搶㕢慣挶晢换㜱攰㐸搶㝡㝦㜸㜶㤶攳㤰っ搷㕡攷㤶㔶愶㉥づ㉣㤷㘴㙥㙥㔵戹㜲㘹慡㕣攵㘶晡换㜱㠴㐶捡㤹昰散㉣挷戱て㠱㥣㠵㌶ㄸ昲㌹㠱㕤㔸〲㝦慤ㄱ㡤ㄷ昲㠱搰戸扢戱搰摦㡤扤㥣㙥㌴挱戳戳ㅢㅣ㙦㤰戵㘶㌷捡搴㘹㠱㈵㕢㤹㥢㈵㜳㙢㝤㄰㔵慥戵收搰㠴攷㍤㌵㥤㜲敤昰散㉣挷ぢ晢㔲㡥㥢㔶㤹㍡㍥戰摣ち收收㘶㤴㉢户㡡㉡㔷㌹㡥〱㜸捡ㅤ攴㤴㍢ㄸ㥥㥤攵㔶㍡攵慣㑤攸㠸挰㜲㙢㤸摢扢〹慤昵㤵㕢敤㉦户挶㈹㜷愸扢摣攱㑥㌹ぢ收㥡挰㜲㐷㌰户ㄷ收㔱扥㜲㐷晡换ㅤ敢㤴㍢挶㕤敥㘴㙦戹ㄵ㠱攵㡥捦㉦㜷愲慦摣愹晥㜲㘷㌸攵㑥㜶㤷攳挵㔷搷愶搲ㅡ㔸敥戴晣㜲愷晢捡㕤攰㉦挷㙢戱戲㠳㥣改㉥挷慢㥣慥㜲㑢〲换㥤㤳㕦敥㍣㕦戹慢晤攵㜸搱㔳捡㕤攰㉥挷换㠹慥㉤㌳ㄹ㔸敥㘲收昶㙥㤹㤷晡捡㙤昰㤷扢挳㈹㜷㤹扢ㅣ慦摢㐹㌹敢㘸戳㜷㘰戹㉢㤹㝢㍡㥡摣㡥㜰戵慦ㅣ㉦昱㜹㜶㠴㠷㥣㜲搷扡换昱〲㤹ぢ㘶㝤㘰戹ㅢ㤸摢扢㘵摥攴㉢挷㙢㘹㥥㜲捦㍡攵㙥㜱㤷㝢挹㈹㘷敤收㜳〲换㙤㘰㙥㉦捣㍦晢捡扤攲㉦昷扡㔳敥づ㜷㌹㕥昲㜱扤㜷搳〲换摤㥤㕦敥ㅥ㕦戹昷晣攵㍥㜲捡晤搵㕤㡥搷㔶愴㥣㜵㔴搹㈵戰摣〳捣敤㍤慡㍣攴㉢昷愵扦摣户㑥戹㐷摣攵㜸ㄱ挳㔵㉥ㅥ㔸敥戱晣㜲㑦昸捡晤攲㉦挷㙢ㅡ戲㈳㍣攵㉥挷慢〵㔲捥㍡㠸㠵〳换㍤换摣摥㑤攵㜹慡㕣㠷㘸ㅤ戲㘷㔳改〷㠵㤴㝢ㄱぢ㥤㠷㘸㝥㉤㜷㤵ㅢㄵ㔸敥㘵㌸昹捡扤㑡㤵慢ㅣ扦挱㝢捡昱㕢扡㤴㝢つぢ㥤攵昸晤㔷捡㔹㕢收挸挰㜲㙦挰挹户㘵扥㐵㤵慢㕣㈵㘴㑦㌹㝥ㅤ㤶㜲敦㘰愱戳ㅣ扦㘸㑡㌹㙢㌷ㅦㅡ㔸敥㝤㌸昹㜶昳て愹㜲㤵摢〱戲愷㕣㌵ㄴ㔲敥㘳㉣㜴㤶攳㌷㍡ㄷ捣㐱㠱攵㍥㠳㤳て收攷㔴戹捡昱换㥦愷ㅣ扦攰㐹戹㉦戱攰㤴㉢攷㌹㜶户扦〰㜰晥摢㐰㝣㔵㙡㌲搳晣戳㐱㤳昱愷㌸㐶㌷攱㐴扥ㅢ㝦敢攷㉢搴㔱㍣㜳㘷づ晤㙢㝢㠱挲㠰㤹戶㔰〱愱㐴昱㍣㤸㥤搲扦愱㥡愷扦ㄲ昱慤扤㈰ㄱ㍣搵攵㠲ㄵ㔱て㐹㈲晥㑤昵㐲摢愶㝦㘷㉦㐸〴捦㑡㜳ㄱ㍣攳㤴㠸敦愹收挹㈶㙤晡て昶㠲㐴昰挴㌲ㄷ㤱㠴㈴ㄱ㍦㔲㥤戶㙤晡㑦昶㠲㐴㤸戶㘰昵㡡攷㜸ㄲ昱㌳搵〷摡㌶晤ㄷ㝢㐱㈲㜸ㅡ㤷慢挱㔳㌴㠹昸㤵敡㠳㙣㥢晥㥢扤㈰ㄱ敤戶㘰搵攰㔹㤶㐴㤰㠴攲〹ㄶ㥤㜴㐵㠹㉣昱ㅡ挰㤳㈹㉥㔸ㄱ㍣㔱㤲㠸㔲晡昰ㅣ㐹㈲㝡戹㈳づ昵㐴昰㕣㐷㈲捡攸挳搳ㅣ㠹㈸㜷㐷昰㤴㈶㔷㠳愷㉢ㄲ愱搱攷㐴㈷愲户㍢㠲㘷㈵戹〸㥥㜱㐸㐴〵㝤㜸戲㈱㌵㜴㜷〴㑦㉣㜲ㄱ攷㌸ㄱ㈱晡昰㝣㐱㈲晡戸㈳㜸㙥㤰㡢攰攷扥搴攸㑢ㅦ㝥攴㑢㐴㍦㜷〴㍦摥㜳ㄱ晣攸㤶㠸晥昴戹摡㠹ㄸ攰㡥攰㈷㜴㉥㠲㥦扥ㄲ㘱搰㠷ㅦ扣㔲㘳㈳㜷〴㍦㘴㜳ㄱㅢ㥣㠸㡤改挳捦㑥㠹ㄸ攸㡥戸挳ㄳ挱捦㐰愹㌱㠸㍥晣昸㤳㠸㑤摣ㄱ晣愸换搵攰挷㤸㐴㙣㑡㥦㠷㥣㠸捤摣ㄱ晣戴捡㐵昰㤳㐸㈲〶搳㠷ㅦ㐲㔲㘳㠸㍢㠲ㅦ㌸戹㠸㘷㥤㠸捤改昳扣ㄳ㌱搴ㅤ昱愲㈷㠲㥦〷㔲㘳ぢ晡昰愳㐰㙡㙣改㡥攰㘱㍦㔷㠳㠷㜴㠹ㄸ㐶ㅦㅥ捤㈵㘲戸㍢㠲㐷敥㕣〴㡦捡ㄲ㌱㠲㍥㍣㈰㑢㐴愵㍢㠲〷摦㕣〴て慣ㄲ㌱㤲㍥㍣愶㑡挴㔶敥〸ㅥ㍦㜳ㄱ㜲㘰攳㕥户㌵㝣㥣㠷挱〳㥣㕣愰慢㠲ㄶㄷ敥攵㘰㐶慦㙤摣㕥㍣愸㠹搷戶㤶㤷ㅣ挰攸戵㥤摢㡢〷㌲昱ㅡ㘵㜹挹㐱㉢㉦ㄷて㕥攲㌵摡昲㤲〳ㄵ扤㍣晤攲〱㑢扣㜶戰扣攴攰㐴慦戱敥㡡㍣㐸㠹搷㡥㤶㤷ㅣ㤰昲扣㜸㘰ㄲ慦㙡换㑢づ㐲昴昲昴㥥〷㈳昱慡戱扣攴挰㐳㉦て〹ㅥ㠰挴㉢㘶㜹挹挱㈶慦㈲て㍡攲ㄵ户扣攴〰㤳攷挵〳㡤㜸搵㔹㕥㜲㔰挹昳攲挱㐵扣㜶戲扣攴㐰㤲攷挵〳㡡㜸㡤户扣攴攰㐱㉦捦㍡昲㈰㈲㕥ㄳ㉣㉦㌹㘰搰换挳㥥〷づ昱㥡㘴㜹挹㐱㈲慦㈲てㄶ攲㌵挵昲㤲〳㐳㕥㐵ㅥ㈰挴㙢㥡攵㈵〷㠳㍣㉦ㅥㄴ挴㙢㠶攵㈵〷〰㝡㜹搸昳㐰㈰㕥㌳㉤㉦搹改昳扣戸昳㡢搷㙣换㑢㜶㜴㝡㜹戶ㅣ敥昰攲㌵搷昲㤲㥤㍢捦㡢㍢戹㜸捤户扣㘴㠷愶㤷㠷㉡㜷㙣昱摡摤昲㤲㥤㤸㕥ㅥ慡摣㤹挵慢摥昲㤲ㅤ㌷慦㈲㜷㘰昱㕡㈸㕥㠶㤳㐲㜱晦㤴㉢攷搷㝣㘷㡤愸㑤㐶㙣〵㙥挱收㈰㔲摣㌷挵攳㙡㥦㠷搳㔹挵晤㔲㍣慥昲㝡㈸敥㡡㘲戸搲㘷攰摥㈷㠶㉢扣〶挳㠱愹戸攷㠹挷攵㕥て挵㥤㑤っ㤷昹っ摣扦挴戰摥㘷攰㉥㈵㠶㑢㝤〶敥㐵㘲戸挴㘷攰㡥㈳㠶㡢㝤〶敥㉢㘲戸挸㘷攰敥㈱㠶ぢ㝤〶敥ㄱ㘲戸挰㘷攰㑥㈰㠶昳㝤〶㙥昷㘲㌸捦㘷攰愶㉥㠶㜳㝤〶㙥摤㘲㌸挷㘷攰〶㉤㠶戳㝤〶㙥挳㘲㌸换㘷攰㘶㉢㠶㌳㝤〶㙥愹㘲㌸挳㘷攰挶㈹㠶搳㝤〶㙥㡦㘲昸愳捦挰㑤㔰っ愷㜹つ㝤晥ㅦ㐱愰㘸愴</t>
  </si>
  <si>
    <t>㜸〱捤㥤〷㜸摣㔴昶昶㝤ㅤ㕢昱㥤㌴㐱攸愱㈴〱搳ㄲ挲捣㜸㘶㙣〷㐲㝡㈰㤰〲㌸愱㉦捥ㄴ㑤㘲㜰〹戶ㄳㄲ㔸㐸㠰挰㔲㤷づ愱昷摥ㄷ㐲㕦㝡㕢捡搲㤷戲昴摥摢挲搲攱㝢摦㈳挹㈳㘹㌴㉥晢摦敦㜹㜶ㄸ㕦㜴㑦扤晡㡤愴搱攸ㅥ㈹㘵慡慣慣散㜷扣昸㝦扥㉡戸戰㝥挳搲㡥㑥慢㘵捣攴戶收㘶㉢摢搹搴搶摡㌱㘶㘲㝢㝢㝡改㡣愶㡥捥㝥㌰㌰ㅡ㥢愰敦愸㙣散㘸㍡挸慡㙡㕣㙣戵㜷挰愸戲慣慣慡㑡㤷㐳扦慥昳㘷扡ㅤ㑤㉦㕤挱〶㔶㘵摡㘰搳㥦㑤ㄵㅢ捤㈶挲㘶〰㥢㠱㙣〶戱ㄹ捣㘶〸ㅢ㤳捤㙡㙣㔶㘷㌳㤴捤ㅡ㙣搶㘴戳ㄶ㥢戵搹慣挳㠶昹昵㝡㙣㠶愱ㄹ戸㍥㥡㌹㤳㈷捤捥散㠷戵㘹攸㙣㙢户㐶て摦捤ㅥ昳戸㔸㙣㑣㙣㑣扣㍥㥥ㅡㄳㅤ㍤㝣昲愲收捥㐵敤搶戸㔶㙢㔱㘷㝢扡㜹昴昰㥤ㄷ㘵㥡㥢戲㍢㔹㑢攷戴敤㙦戵㡥戳㌲搱㥡㑣㍡㔱ㄷ㑢㈴㤳昹晡晡扡㠱ㅢ㈰昲慣挹㤳㜶㙥户昲ㅤ晦慤㤸ㅢ㌲收散挹㤳挶捣戲㍡晦㕢㌱㌷㐲㑣㠴㥣搲搶㤲㙥㙡晤㉦〵慤攴㘷㥡㥣㘲㘵㥢昸攱㕢㔶㝢㔳敢晣㌱ㄸ戶て㌴㝡戵㘳㈶㜶㜴㉣㙡㔹挸敤㘸戲搵摣扣慢㤵㤷て扤㘵㑡㐷攷捥改昶㤶㡥㠱㉤攴㘷戵㕢慤㔹慢㘳㜰换搴㈵㔹慢搹㌱散愸㙡搹㉤摤㍥㉢摤㘲㔵㜰㘱㐸㡢晤ㄹ㑥捦㔹慤㥤㑤㥤㑢〷戵捣敤戰㜶㑤户捥户㘸㔲搹戲晤愲愶㥣慡愸挰扢慣摦㘶㘱㈳㤳てち攳㘹㤹扣㈰摤摥㈹㍤㝥㠴戱㌰㕢捦收㈲㙢攱ㅢㄷ㌷愹攱〱㉦㝥㘶つ㑤㉤㍢㔹敤慤㔶㌳㤳昰㤳ㅣㄵ㌰ㄲ㐰昶攷搰㐵捡㕤ㅤ㝥㑡㙡㠰戳昳㜱㕤㤸挵ㄸ㡥㘶摤㔹㙤敤㉤搸㈰㘷㕡改搶㜱戱搱つ㥤戹㈹搶攲㜱搱㌱戱愴ㅥ〱戵ㅥ㐹挳㡤搱㤸㤳搲ㅤ搶昰㠶㠵敤㔶㍡㌷㌶㥥㠸㡤搵㥢㔰㕦㡤㐶㔵扣㡡ㅤ摤ㅢ㥥㍢㕢㜹㘳扡扣㌱㔳摥㤸㉤㙦捣㤵㌷㕡攵㡤昹昲挶昹攵㡤ぢ捡ㅢ㥢捡ㅢ昷㉢㙦摣ㅦ㌶敥慢慡㝦晦㜲攷昵挱昹敢㙦昴改㜵㐷㑥扥昹扣㝦ㅣ戹挳㡢昷㉥㔷摣户攵搰戰ㄹㄶ扡ㄹ敥收㔰敢㉤搰ㄸ㕢愲昱て㌷㥡ㄸ慢㐷㔱㍦ㅡ㡤㔲捦㘳戸ㅣ昲换㥦㥥㝡昹戰㝤㔶㑥㍦晡搱㌷㑥摤晥愲㤵㕡昱㄰㈲戹挶㘰愱㥢㕣㕢㌳㔶ㄴ㡤ㄱ㐳攳捦㤵慡ㅦ慢攳搴搷愰㔱敡㐹㈷搷慡戵㥥摥㜷㑥收晣改㌷㍤戶昳ㅥ㥦㝤㜷摢搱㡡㐷㉡挹㤵挴㐲㌷戹㔲㡣㔵㡢挶愸㐳攳捦㤵㡣㡥搵昵搴㡦㐵愳搴挳㑥慥て㥦㕡昵攳收愳㑦㤹㜵摡愰敦户㕤ㄲㅦ扤㥡攲〱㔱㜲㙤㡢㠵㙥㜲㡤㘳慣敤搰ㄸ攳搱昸㜳挵㤲㘳昵〴敡㈷愲㔱敡ㅥ㈷搷㠲㍢ㄷ㈶㑦摡敤昲搹挷㤴㥤㌲㜹搹愵攳摡ㄵ㜷㐱挹㌵ㄹぢ摤攴㥡挲㔸㔳搱ㄸ搳搰昸㜳㈵㙢挶敡敤愹摦〱㡤㔲户㌹戹㉥㝦昱晡〳攲㔷晤㌲晢戰户㑥摤昵摣ㄳ慥戸㔴昱昰㉥戹㜶挴㐲㌷戹㜶㘲慣ㄹ㘸㡣㤹㘸晣戹㔲㔸慦㔹搴捦㐶愳搴㡤㑥慥㉦㍢ㄶ晤㝣搷戹㠳愷㥦昵搸挱㕢摦㜳晡㉤㉢ㄵ扦㐵㈴搷㉥㔸攸㈶搷慥㡣搵㠰挶㤸㠳㈶㤰㉢㍥㔶捦愵㝥㌷㌴㑡㕤攵攴慡扣㜳收㤶搶昲收ㄹㄷ摤戶昵㤹〳㥥晦昸㙤㌵〰㙡挹戵〷ㄶ扡挹戵㈷㘳敤㠵挶搸ㅢ㡤㍦㔷〲摢晣㍥搴晦〱㡤㔲ㄷ㍢戹㥥㡦㝤晡㤷㠷户㥢㍤敢摣㈵㑦ㄸ㌳㕦捡㙦慡昸㥤㈸戹ㅡ戱搰㑤慥㜹㔰敢㌴ㅡ㈳㠳挶㥦慢〶㠷㠳㉣昵㌹㌴㑡㥤攳㌲晣㜲㥦㈳搷ㅣ㝣散愴扢㙦摤晤㤲㡦て㙦晥㔶昱慢㔷㜲攵戱搰㑤慥昹㡣戵〰㡤搱㠴挶㥦㉢㠹捦㙢㍦敡昷㐷愳搴㘹㑥慥搴㡦敢㘷〶摣㤴㤸㜱搴㉡㥤晤敢攳㈷㙣愹昸つ㉦戹㕡戰搰㑤慥㔶挶㙡㐳㘳㉣㐴攳换ㄵ慢慦ㅤ慢て愰扥ㅤ㡤㔲㈷㌸戹㌶㤸昷㠷㕢㉥㕤昱摥戴㉢ㅦ㥥戰晢㕦搶㝡愷㕣昱㐴㐲㜲㜵㘲愱㥢㕣㡢ㄸ㙢㌱ㅡ攳㐰㌴扥㕣昱㌸戶昹㈵搴㉦㐵愳搴㔱㑥慥㑦㌷扤愶敤扢て㈳㍢摥搲敦攰愳てㅤ㌶收㍣挵昳ㄵ挹㜵㌰ㄶ扡挹昵㐷挶㍡〴㡤㜱㈸ㅡ㝦慥㥡搴㔸扤㡣晡攵㘸㤴㕡收攴㝡昵挶摣㕤攷攵戶摤攱搲㉦敥㤸㜳搹敡愹戳ㄵ㑦㡢㈴搷攱㔸攸㈶搷ㄱ㔰敢ㄵ㘸㡣㈳搱〴㜲㠱攱㔱搴晦〹㡤㔲㑢㥣㕣㐳摥慤㍣昲挸㤵昷捣㍡㈹昳昶㘷〷㙤昸敡昹㡡㘷㕦㤲敢ㄸ㉣㜴㤳敢㔸挶㍡づ㡤㜱㍣ㅡ㝦慥〴㡥㠷㈷㔰晦㘷㌴㑡ㅤ攰攴㑡晣㝡晦挵㉢㑦㕤㍥改㠴〷昶ㄹ戲㝡慣晡㜳挵㤳㍣挹㜵ㄲㄶ扡挹㜵㌲㘳㥤㠲挶㌸ㄵ㡤㍦㔷つ㡥昳愷㔱㝦㍡ㅡ愵昶㜳㜲扤戹搹㈳㈳㝦㌹㙣挹挴搳攷㙤昰摤㠰㥢㘷㡦㔷㍣㤷㤴㕣㘷㘲愱㥢㕣㉢ㄹ敢㉣㌴挶搹㘸晣戹㔲㘰㜸づ昵攷愲㔱㉡敢攴㝡㘱攰㙦挳敥㤹户㝣摡戵ㅤ㤷摣㝣搵昶搵晦㔶㙢㐲㉤戹捥挷㐲㌷戹㉥㘰慣ぢ搱ㄸㄷ愱昱攷㡡㠱攱挵搴㕦㠲㐶愹㝤㥣㕣敦㉥㙦ㅥ㜴敦愱㌷捤㌸㙤户戱㑦㙦戶㑤㙣愶攲㤹戱攴扡っぢ摤攴扡㥣戱慥㐰㘳㕣㠹㈶㤰ぢ挷挳慢愸扦ㅡ㡤㔲㜳㥤㕣挷摦㜸㘲昵昰挶㘹ㄳ晦㝣敢昸㕦㜷㕦㔱㜳愶攲〹戸攴扡ㄶぢ摤攴扡㡥戱慥㐷㘳摣㠰㈶㤰ぢっ㙦愴晥㈶㌴㑡捤㜲㜲搵摥户攸扤昴扢㥤㔳慦扢昳昴ㅦㅥㅤ戳昵㈹㙡ㅤ愸㈵搷捤㔸攸㈶搷㉤㡣戵ち㡤㜱㉢ㅡ㝦慥ㅡ慣搷㙤搴摦㡥㐶愹敤㥤㕣捦晤扥攸敢㔱㕢㈶㘷ㅥ㔱戵攲搰愶㝤㍦摡㔳慤ぢ戵攴扡ㄳぢ摤攴扡㡢戱敥㐶㘳晣ㄵ㡤㍦㔷ㅣ㥦搷㍤搴摦㡢㐶愹〹㑥慥㤳㜷㍡㘷捦㈷昷扡㘵挶㤹捦扤㤲慢扡摣㜸㑣慤〷戵攴扡ㅦぢ摤攴㝡㠰戱ㅥ㐴㘳㍣㠴㈶㤰ぢ挷㡤㠷愹㝦〴㡤㔲昵㑥慥㤵㍦晣㌵昶攵㝣㍤改愸晢愶晥敤搲〱扦㥣慥㠶㐱㉤戹ㅥ挳㐲㌷戹晥挶㔸㡦愳㌱㥥㐰攳捦㤵挰昱昰㐹敡㥦㐲愳㔴摣挹搵昲晤㕤㕦㕥㌰昴摣ㅤ㉥㐹㝣晦摡捡攷攷扦㌱昰㘹愸㜷㜱㑥㙤愷戴愷て挴㡦㠵挲敦㤰昸㤸㈸晦敢昹〷ㄸ㝥㝦攵㤳昹摡㝣㉣㤶㑢㐶搳㌵改捡ㄱ〸摢摢㌳㝤ㅥ㤲〷收㜷㙦㙡捤戵ㅤ㈸愷晥敢昳㘴戹昰㑢㘰㤴愳㥢搴戶愸㌵搷㌱㉣㕣搹搰㤹敥戴搶ぢ敡ち㐱㡡摣ㅡ昰挳挸敡㤰㝣ㅢ〶摤㜶㑢㌷㉦戲㈶㉥㘹戲搵ㅢ〴搴昸㔹搴㤶㈹慤㥤搶㙥ㅤ搰愵㉤ㅡ搱㐴晣㙥㕦㉣戱㡢搶搲㔶搹攳ㅡ㍥㜹㐱㕢㠷搵㉡挳ㅢ搵戲㜳㔳㜶㝦慢扤挱攲慦㝥㉢㈷慢扡㈶㔵捥㙦戳㔱戳㕢戱愲昸戵㤵ㅢ改㤵收愷㉥改戴㕡㜳㔶づ攳㕤㘸戵㜷㉥㥤㤳捥㌴㕢㙢昹㑣散㥣㔰慣敢ㄳ㑦㙢换㉥敡㤸摣搶摡搹摥搶散搷㑣捣㉤㑥攳昷㘰㙥㘶㕢捥挲捦戹ち扥捡㔴㔹扦㝥㑡㤵㙤ㄹ昶㥢㡡㜱㍢挶挸〷攱昹㠸㌷挰㘷扥㡥㝦戳ㅢ戳㉢搶づ㙢搱㙣㜱㥢㉣摦愴㠷㘰ㄲ㤷㘱戶㈸㙤攸㔹㈷㕥㈲愱昵收愵慤㘵㡣㕤㥦摣晦㕦攳昲昲愱捥摡㑦㕤㡣摦捣㍢愴㕢㜳捤㔶㝢户ㄷ㜸ㄴ㐷愴㥦㐱㔳戹㌵昶收㤲昴㉡㘰愱㤶愸愵㤵〷㌶攵㍡ㄷㄸぢ慣愶昹ぢ㜸㘲㠵㡢㐰㔵㔵㐴㕢昴搲捦㐱愴㥦㘷昳〲㥡㐸愴捣㜸㤱㐶㐶㐴晦挳敥㔷㡥挴晦晢晥㙢扣ㅣ㕥㕡㝥晤攳㔲㑤㐷㘵换戴戶昶㡥㝥晤挲搶㜲㠷㜴挷㠲㑥㙥㥥摤㉢ㄹ敦㈵㌶㉦愳愹摣〴㑤㡦㍦昶㠷挰愸㠲搷㌴〶戵㑣戱昲㘹㕣㐹㤲扤㕢愵㉢㕢散㡢ㄳ㔳慣㡥慣收㔵㡣改搸㔷㤶ㄸ㔸挲捥㍦戰㠵㕢扦戵愴㜳㑡扡㌳摤扦〵搷㐳昰㈹㘹ㄸ㡤ㄲ㉦㝢㠹㥥㠳㐴收㝡㐷㥣ㅥ㈲㤸戲攸㠹㌲㐰〴㜶㈴散㌸搸㕦捡晡㌹㙤昷㉢㠱戱㙦㠸㤵㌰㠲ㅢ扡晦扡〶㉥户攴戶户㕡攷㉣㕤㘸㜵搰扣捡攸ㄶ㘵㜰昷㘲戰搹搹捣摣捥愶收㡥㌱ㄸ改昶敤㙤㡢ㄶ晥㌷攳㌰㤶㝥〵㡤晢慡摣ㄴ㕢㜱敦搷〹戸捡晡㉦收㘷搳搸㔸㔶挵㘸㤴攸㡤搹㜰㙢㐵戰摦昱㍦㜹改搷昱扦㐸㜷扡捡㙡㔸昴攵ㅡ㔰㈵散〷戶㠰搰㥣㜶㑢慥㙡㔵㐹〷戴〷戵散摥搶扥㝦愶慤㙤㝦㙥㑦㠳愵搷戱挰戲㍡㜹愵㘸㠰㜳㘵㑣慥㠰㈹搵慦㥦敦㍡㡦攷㤲搲㐶㠸㙦扣㡤㘶搰挴收收攱㙥挴づ攳ㅤ㠸晡攱㥡㤵昱㉥ㄶ㐶攰㐸摥搹搶㠹愴挳ㄷ愷㠶㙦㌵扣挱捡戶戵收㠶捦㔹挰换㑡㘳㤶㌴㜷㉣㔱敢〳〳㉦捥㙣昲㑤㜲扦㤷㙡扥㥢㜸昵㈷㑦㔸㕢昶㍦昸敦㙡㤸愳㈸扡㐲戴㌹〳攳㑦㝦㠰㐶慤ぢ㌳ㅥ㕥戰散㝦改㡦搰搷ㅦ戳昹〴つづㄲ㠲ㅤ挷㠸捦散慥摡〲晦攷㜱㐲㝦捥收ぢ㌴㙡ㄴㅡ敥愵晡㑢㌴敥㑢㤹㠸捦て㕦㍥挰㉤㈱㉥晥〰晦〵㘹㐴㜷愳㔳愳㘱挱て㔱ㄳ㥡㈶㈶㑤㐴捡㐰攰㔰〰㤵㡥愲攸戲搵搶㜰ㄳ〰扦搰扦ㅦ捣挲〱晣挶ㅣ〴愳戹改㜹〰㤴摢㕤ㄵ㠵㑥〰昴㠳㐰昳㤲扤㡡㐳㈴〰㉡搱㜳㕦敡愷摦㍣〰㘲㄰ㄷ〳搰㡣愹扢搱愹ㅡ昸㠵〱昸ち挱㐳〱㝣改㈸㡡慥愵愵㄰㘹〴㐷戱㍡㠷晣㌹捣挲〱慣〱戵㕥㤳捤㕡㘸㍣〰搶戱扢慡ㄶ㐱〴挰扡㌴㕡て㡤慡㠷㐸〰っ㐳捦㝤愹昷扣〰敡㈰㉥〶戰ㄱ㘳敡㙥㜴㙡㉣晣挲〰扣㕡ち挰㉢㡥愲攸〲摦㌸㐴ㅡ挱㔱㙣捥㈱扦㔴ㄲ挰㤶㔰敢㔱㙣㐶愳昱〰ㄸ㘳㜷搵㜶〸㈲〰戶愶㔱ㄴ㡤㥡〰㤱〰㠸愱攷扥搴摦扤〰挶㐳㕣っ㈰挹㤸扡ㅢ㥤㥡〸扦㌰〰て㤵〲昰愰愳㈸扡敡㌸〵㤱㐶㜰ㄴ摢㈱愹扡扦㈴㠰〹㔰敢㠹㙣㈶愱昱〰㤸㘲㜷搵㔴〴ㄱ〰㔳㘹㌴つ㡤攲㤵㐸〱戰㍤㝡敥㑢摤敥〵㌰つ攲㘲〰㍢㌱愶敥㐶愷㜶㠰㕦ㄸ㠰敢㑢〱戸捥㔱ㄴ㕤ち摤〹㤱㐶㜰ㄴ㜳㌸攴㙢㑡〲搸つ㙡扤㍢㥢㍤搰㜸〰散㘵㜷搵っ〴ㄱ〰㝢搳㘸ㅦ㌴㙡ㄶ㐴〲攰て攸戹㉦㜵戱ㄷ挰㑣㠸㡢〱愴ㄹ㔳㜷愳㔳戳攱ㄷ〶㘰㘵㈹〰㘷㍡㡡愲敢戳扢㈲搲〸㡥㘲㍦づ昹昴㤲〰㥡愱搶㉤㙣㕡搱㜸〰㉣戴扢慡〱㐱〴挰〱㌴㙡㐷愳收㐲㈴〰㍡搰㜳㕦敡㜸㉦㠰㌹㄰ㄷ〳㌸㤰㌱㜵㌷㍡戵ㅢ晣挲〰ㅣ㕥ち挰㘱㡥愲攸愲昱㥥㠸㌴㠲愳㔸捥㈱㉦㉢〹攰㜰愸昵ㄱ㙣㔶愰昱〰㌸捡敥慡扤㄰㐴〰晣㠹㐶㐷愳㔱晢㐰㈴〰㡥㐱捦㝤愹挵㕥〰㝢㐳㕣っ攰〴挶搴摤攸搴ㅦ攰ㄷ〶愰戹ㄴ㠰晤ㅤ㐵搱㤵散㜹㠸㌴㠲愳㌸㠳㐳㙥㉡〹㘰㈵搴晡㉣㌶㘷愳昱〰㌸搷敥慡㌴㠲〸㠰昳㘸㜴㍥ㅡ㤵㠵㐸〰㕣㠰㥥晢㔲昳扣〰㌲㄰ㄷ〳戸〴昶ㄱ摤㡤㑥攵攰ㄷ〶㘰户㔲〰收㍡㡡㉦㠳㤷搷㜹搹㝣〴㐷㜱㉤㠷摣㔰ㄲ挰昵㔰敢ㅢ搸摣㠸挶〳攰㉦㜶㔷㉤㐰㄰〱㜰㌳㡤㙥㐱愳昶㠳㐸〰慣㐲捦㝤愹ㅤ扤〰㥡㈰㉥〶㜰〷㘳敡㙥㜴㙡㝦昸㠵〱㤸㔰ち挰㜸㐷㔱㜴捤扦ㄵ㤱㐶㜰ㄴて㜰挸攳㑡〲㜸〸㙡晤㌰㥢㐷搰㜸〰㍣㘶㜷㔵ㅢ㠲〸㠰扦搱攸㜱㌴敡〰㠸〴挰ㄳ攸戹㉦㤵昰〲㔸〸㜱㌱㠰愷ㄹ㔳㜷愳㔳敤昰ぢ〳戰㘵㈹〰㕢㌸㡡愲㠹㠸㐵㠸㌴㠲愳㜸㤹㐳摥慣㈴㠰㔷愱搶晦㘴昳ㅡㅡて㠰㌷散慥㕡㡣㈰〲攰㑤ㅡ扤㠵㐶㉤㠱㐸〰扣㡤㥥晢㔲ㅢ㝡〱ㅣ〸㜱㌱㠰昷ㄹ㔳㜷愳㔳㑢攱ㄷ〶㘰㡤㔲〰㠶㍡㡡愲搹㤱㍦㈲搲〸㡥攲ぢづ㜹戵㤲〰扥㠲㕡㝦捤收ㅢ㌴ㅥ〰摦摡㕤㜵〸㠲〸㠰敦㘸昴㙦㌴㙡ㄹ㐴〲攰㝢昴摣㤷慡昲〲㌸ㄴ攲㘲〰㍦㌳愶敥㐶愷㤶挳㉦っ挰㙦扦㤶㌸ㄵ晥搵㔱ㄴ㑤搹ㅣ㠱㐸㈳㌸㡡㡡㜲っ昹㘷㤸㠵㥦ちㅢ㔰敢晥㙣慡搰㜸〰㐴散慥㕡㠱㈰㈳ㄹ㘸〰㡤〶愲㔱㐷愱㉢〰〶愱攷扥搴㌷挸搱昵㘳攸㐸㠸㡢〱慣〶晢㠸敥㐶愷㌸㌹ㄴ〶攰愳㔲〰㍥㜴ㄴ㐵昳㐸挷㈲㤲〰㔸㡦㐳㝥扦㈴㠰昵愱搶ㅢ戰搹㤰愳㉢晣ㅡㅣ㙥㜷搵㜱〸㌴㤲慢㌳㠲㐶㈳搱愸ㄳ搰ㄵ〰ㅢ愳攷扥搴㙢㕥〰挷㐳㕣っ㘰㌳搸㐷㜴㌷㍡昵㘷昸㠵〱㜸慥ㄴ㠰㘷ㅤ㐵搱攴搶挹㠸㈴〰愲ㅣ昲搳㈵〱挴愱搶㌵㙣ㄲㅣ㕤〱㐰捡敥慡㔳㄰㘸㈴㔷愷㤶㐶㜵㘸搴㘹攸ち㠰㝡昴摣㤷㝡挴ぢ攰㔴㠸㡢〱㡣㠳㝤㐴㜷愳㔳愷挳㉦っ挰摤愵〰摣攵㈸㡡㘶摣㔶㈲㤲〰㤸挶㈱摦㔱ㄲ挰づ㔰敢改㙣㜶攴攸ち〰㘶搸㕤㜵ㄶ〲㡤攴敡捣愴搱㉣㌴敡ㅣ㜴〵挰㙣昴摣㤷扡搱ぢ攰㙣㠸㡢〱㌴挰㍥愲扢搱愹㜳攱ㄷ〶攰昲㔲〰㉥㜳ㄴ㐵搳㠰ㄷ㈰㤲〰搸㠷㐳扥愴㈴㠰㝤愱搶㡤㙣收㜱㜴〵〰ㄹ扢慢㉥㐴愰㤱昸搳㔹ㅡ攵搰愸㡢搱ㄵ〰ㄶ㝡敥㑢㥤敤〵㜰ㄱ挴挵〰㥡㘰ㅦ搱摤攸搴㈵昰ぢ〳㜰㔲㈹〰㈷㍡㡡愲戹挹换ㄱ㐹〰戴㜳挸㈷㤴〴搰〹戵㕥挴㘶㌱㐷㔷〰戰挴敥㉡捥㕢㡥攴敡㉣愵搱㐱㘸搴㔵攸ち㠰㠳搱㜳㕦㙡㠵ㄷ挰㤵㄰ㄷ〳㔸〶晢㠸敥㐶愷慥㠶㕦ㄸ㠰㠳㑡〱㔸敡㈸㡡㈶㑣慦㐳㈴〱㜰㌴㠷㝣㘰㐹〰挷㐲慤㡦㘳㜳㍣㐷㔷〰昰㘷扢慢慥㐷愰㤱㕣㥤ㄳ㘹㜴ㄲㅡ㜵㈳扡〲攰㘴昴摣㤷㙡昵〲戸〱攲㘲〰愷挳㍥愲扢搱愹㥢攰ㄷ〶㈰㔷ち㐰搶㔱ㄴ捤攲摥㠲㐸〲攰㝣づ㌹㕤ㄲ挰㠵㔰敢㡢搸㕣捣搱ㄵ〰㕣㙡㜷搵㉡〴ㅡ挹搵戹㡣㐶㤷愳㔱户愱㉢〰慥㐰捦㝤愹㍤扣〰㙥㠵戸ㄸ挰㌵戰㡦攸㙥㜴敡㜶昸㠵〱㤸㔵ち挰㑣㐷㔱㌴戵㝣ㄷ㈲〹㠰㕢㌸攴㥤㑡〲戸ㄵ㙡㝤ㅢ㥢摢㌹扡〲㠰㍢敤慥扡ㅢ㠱㐶㜲㜵敥愲搱摤㘸搴㍤攸ち㠰扦愲攷扥搴㈴㉦㠰扦㐲㕣っ攰㝥搸㐷㜴㌷㍡㜵㉦晣挲〰搴㤵〲㔰敢㈸㡡收扢ㅦ㐰㈴〱昰㌸㠷㥣㉣〹攰㐹愸昵㔳㙣晥㡥挶〳攰ㄹ扢慢ㅥ㐴愰㤱㕣㥤㘷㘹昴ㅣㅡ昵㌰扡〲攰㜹昴摣㤷ㅡ敤〵昰㄰挴挵〰㕥㠲㝤㐴㜷愳㔳㡦挰㉦っ挰挸㔲〰㐶㌸㡡愲㐹昸扦㈱㤲〰㜸㡢㐳摥愸㈴㠰㜷愰搶敦戲㜹㡦愳㉢㙣〱ㅦ搸㕤昵㌸〲㡤攴敡㝣㐸愳㡦搰愸㈷搱ㄵ〰ㅦ愳攷扥搴㕡㕥〰㑦㐰㕣っ攰㜳搸㐷㜴㌷㍡昵ㄴ晣挲〰っ㉣〵㘰㠰愳〸㔶〶㔴㍥㠳㐸㝤㤸搱ㅤ挰〱攷㜷㙢戲づ攴ㄴ搴攰㍣㉡㠰㈷㉦敡攸㙣㤳昹戲㐱昹㈹㙤戳摡㍡愷㌴㜵㉣㙣㑥㉦ㅤ㥡㜷ㄶ㜶㕦㘰戵㘲㌶扢ㅤ㤳摡〱㔹摢挲㠵㔶㑥攷ㅢ摡ㄶ戵㘷慤改㔳晥ㄷ㘶扢戱㝥昸攸㘴愲扢㕣攱昵㥦㑤攰㤶挱ㄳ㕢〹㕥㘵㤵捦㈱㘰㜰ㅥ㑥敡㤰㍤㜳收戲㘸挲㜰㐸㠱攸㥣愶捥㘶㙢㐰㕥收慢㘵戹㉡て㡡㈸ㄱ挸昵捦㜳㉥挸㥡㌲㈸扦㝤㝢㔳慥戹愹搵攲㠷戱㠶㙤㍡挳㥡㡦㜲㠰㥤摢㍡㥡㔸昲㍤㈸㍦愷㍤摤摡戱㤰㌳㥢搹愵慢晢㝡㌲〵㕡㤹㥦搴搴摡㠱㌴昲㈹㜲㜹㐸扥㘱㐱摢㠱戸晢㘰㔱㑢敢昶改㠵ㅤ晦ㄳ㥦㡡攲挷㈲㉦昹㘸㔴戹㉡㉦㔷㔵攵㔵晦改攷㘳晣ㅢ晢搸㔰扢慥㝢㌸戶搳捥昶愶捣㈲〲㤳ㅣ㜱戴ㄵ㙣攴㌳㉣慢㝣ㅥ㑢挱㌹㑣捦㐷ㄸ㈸㐰攰㔸㝤㔵昵愱㜳攱㕤户㜴㙣〰㜳晤㍤㠶㌳昰〷㌴㍢㙥㍦㜷㝡愱㌴攷晦㜴㝦㐴攵ぢ㠸摣敢㑡㠸㌵㘱㍣搸摥㠴㔸ㅤ挱㉤ち㝢㈶戶〴昶㠲㥢㘵㈴㉦㌶摣㐲〷ㄷㄶ愷㘱㌲㝤㘰㝥㐶㍡㘳㌵愳〶愰㈵摤㌹搸敥戰ㄸ〳昵昳ㅤ㡥㙥㜲㕢㑢㑢㥡㥢ㅣ敦〲㘸挸愶㥢慤慡晣挴㐵㥤㙤㌳㥢㕡㜵ㅥ㡤㙣㤷㡥㈸扤〴愲昴ㄲ㝢戶㍥扦㉢㙢㠳㘴㤹戱摡收愷摢㥢㍡ㄷ戴㌴㘵慢搸㘱晤捥晦挴戶㡡攳㐷〵㘰扡㉦昷㔸ㄲ㥣晥户㈷攱昱㜱㡦㐱挵っ搱昱攳挷ㄶ㕤慥っ晣愷晥挳搲ㄱㅣ㜹攴ぢ㐵晦㠴㘸㤵昸㤳㐳㤱㡣攵㉢㤹㡡挵攲㔷换戰㠹捡挱㐹晤㠳〶昸搳㍦挳㤴ぢ晣慢㜸〹㑤户㜵〵晤㘱㄰㤹搱㤶捥㑤㑢㘷㜱㐷㑦㝦攷㝥㥥㉡㝣戴㍣搴戴㥢慣昴㤸㡣攲㈱㑣㘵㉦㙥捡㔹敤㔵ㄴ㌴攰㝥愵ち搶㠸ㄸ昶㘷㠸㌹敦㝥㘵㤵㤵〳慡挲㜲㑤㜷㘳㙤攲捣㥦㝢敦㠷㥡㕥ㄴ晦戳㕤敡挶㜳散㤱㠸㝣㐵晤㠲搵搱扦㜲㥤㕥㠶㤰敢ㄳ㌰昸㡤〶扦愳愹㝣〵捡攰㘷攳㉦扡㐰㘹㠶㠶㔱㠵摣〹挳㜲㤰㉡㤴㑥㐸ㅤ㐹愵慣挸〰㑦晤㠷㘱㤷㝥㔴戹户搷ㄸつ搸捡慤㕣挴㍥扥戲捥〴摦っ㘵攵攵ㄵ昸愸㡤㘰敤㕣㔱㕡〴㙢㘹戰愴㌰㐴㙤㠸㈱ㄸ慣ㄸ㕣㠷㍢ぢ攲㌷㜲㡢昷摤㙤昲㈲㑣㌰戱晤㍢晥㈷慦㐸㐴㤷挳愱㉣愲㕥㐷敢㔲㔸㥤ㄲㅢㄳ昸攳㈲ㄸㅡ昵〱㠴㍣ㄷ昰㝣㜳愹㡦搰攵户㔷㤹挱扢㡤㝡㝢戴㔴ㅦ挳㠳㐷㑣㙤㌰昰㈷㔸攲㠱愸㙢挳慣㠲戴攷つ昳㌳㝡攰㑦昳收㌵㉥挸摦攷㔸㜰㔷㠳〲㘷㌵㈲戰搱〳㘸昸㐵戸挱㐰ㅡっ愲挱㤷㌰攰㈷㙥っ㐶㉦㥣㈴㙦㠴〹㈱㘹挲〱㈴晦攵挹攰㈱戹ㅡ㌳慣捥っ扦挰㈰㐸昲㌷挸㙣㤲㐳㘱搲㙢㤲晣㈰㠵攴ㅡっ㑣〴㍥㤲㙢㐱摡㌳挹㜲戸㤱㤵㕥㕢㠲搸ㅤ挵攲㠵㄰㤲敢挰㐶慦㑢㐳ㄶ㌶㠴ㄸ慣㐷㠳㘱㌴㘰慤㠳㤰㕣ㅦ扤㜰㤲扣捤㈷㠴攴㠶㜰〰㐹ㄶ㍦戸ㄹ㍣㈴㌷㘲㠶攱捣挰㐲㠵㈰㐹㔶㈷〸㐹㑤㤲昲㡡愳昵㝣㕢㉢搶㉥〸戵㤱っ挲㈲〶ㅦ戵㑤㈰敤㤹ㅡ㡢ㅤ昰挶捤㕢っ㠲〵昹㘳挵㠳㍢㘴ち㥣敤㙦㔳搸攸捤㘸挸㙡㠸㄰㠳捤㘹戰〵つ㔸㈰㈱搴戶㐴㉦㥣ㅡ㙦㔸ち愱㌶ㅡづ愰戶㤱㈷㠳㠷摡㔶捣㌰㠶ㄹ㔸摤㄰愴挶㤲〶㥢㥡摣㌷㠸㐰㘵㐱㙡㉣㜸㄰㙡㔱〶㘱攵㠳㡦㕡ㅣ搲㥥愹戱㐲〲㙦㕣㌲㘵㄰㉣挸ㅦ换㈴㐲愰㈴㘰愳㤳㌴㘴〹㐵㠸㐱㡡〶戵㌴㘰㔵㠵㔰慢㐳㉦㥣ㅡ㙦扤ち愱㌶ㄶづ愰挶㌲ぢ㌷㠳㠷摡㌶捣戰㉤㌳戰㈴㈲㐸㙤〲㘴㌶戵㤲摢摡㐴㤸〸戵敤ㄸ㘴ㄲ㝡㍥㙡ㄳ㈰敤㤹ㅡ换㉡昰㐶捤〵㠳戸搴㔸㕢攱づ㤹㐲㘷㕢㥢〴ㅢ㍤㤹㠶慣扢〸㌱㤸㐲㠳愹㌴㘰㈹㠶㔰㥢㠶㕥㌸㌵摥㐴ㄶ㐲㙤〷㌸㠰ㅡ㙢㌳摣っㅥ㙡搳㤹㘱㐷㘶㘰ㅤ㐵㤰ㅡ㡢㈷㝡愰挶搲ち愱㌶㠳㐱㔸㘳攱愳㌶ぢ搲㥥愹戱ㄶ〳㙦摣㤳挶㈰㉥㌵ㄶ㘴戸㐳愶搰愱戶㌳㙣昴㉥㌴㘴戱㐶㠸挱慥㌴㘸愰〱敢㌷㠴摡ㅣ昴挲愹昱㜶戸㄰㙡扢挱〱搴搲㥥っㅥ㙡扢㌳挳ㅥ捣挰攲㡢㈰㌵㔶㕣昴㐰㡤昵ㄸ㐲㙤㉦〶㘱㘱㠶㡦摡㍥㤰昶㑣㡤〵ㅣ㜸攳㡥㌷〶㜱愹戱㡡㈳〴捡扥戰搱㡤㌴㘴㠵㐷㠸挱㍣ㅡ愴㘹挰愲て愱㤶㐱慦〴㌵摣昰ㄱ㐲㉤〷〷㔰㘳ㄵ㠸㥢挱㐳捤㘲㠶㍣㌳㉣㠷㐱㤰摡攱㤰搹搴昸㝢㑥㕥㜱戴摥㙦〳ㄶ㜱〸戵〵っ挲㙡づㅦ戵晤㈰敤㤹ㅡ慢㍥昰挶晤㜴っ㠲〵昹㘳改㠷㍢㘴ち㥣㙤慤ㄹ㌶扡㠵㠶㉣ぢ〹㌱㘸愵㐱ㅢつ㔸㈹㈲搴ㄶ愲ㄷ㑥㡤户㈸㠶㔰㙢㠷〳愸戱㜴挴捤攰愱搶挱っ㝣㔸㠰㘲㤹㐷㤰ㅡ㙢㍢㝡愰挶捡て愱戶㤸㐱㔸〲攲愳戶〴搲㥥愹戱㔴〴㙦㑣っ㌰㠸㑢㡤昵㈲敥㤰㈹㜴愸ㅤ〴ㅢ㝤㌰つ㔹㑢ㄲ㘲昰㐷ㅡㅣ㐲㠳ぢ㘰㈰搴づ㐵㉦㥣ㅡ㙦戶っ愱戶ㅣづ愰挶㝡ㄳ㌷㠳㠷摡㘱捣㜰㌸㌳戰㌶㈴㐸㡤〵㈱㌶戵㤲摦〶㉣ㄷㄱ㙡㉢ㄸ㠴㜵㈳㍥㙡㐷㐱摡㌳㌵搶㤷攰㡤㝢〱ㄹ挴愵挶㈲ㄳ㜷挸ㄴ㍡搴㡥㠶㡤㍥㠶㠶㉣㐰〹㌱㌸㤶〶挷搱㠰㌵㈹㐲敤㜸昴挲愹昱戶搱㄰㙡㝦㠶〳愸戱㐸挵捤攰愱㜶㈲㌳㥣挴っ㉣㈸〹㔲㘳ㄵ㠹㑤慤攴㤹〷㙢㑣㠴摡㈹っ挲㘲ㄳㅦ戵搳㈰敤㤹ㅡ㡢㔲昰挶㥤㠶っ攲㔲㘳㘵㡡㍢㘴ちㅤ㙡㘷挰㐶㥦㐹㐳㔶慤㠴ㄸ慣愴挱㔹㌴㘰㈱㡢㔰㍢ㅢ扤㔰㙡㜲〳㙣〸戵㜳攱〰㙡慣㙣㜱㌳㜸愸㥤挷っ攷㌳〳慢㔰㠲搴㔸㝡㘲㔳㉢㜹㕣㘳㘱㡡㔰扢㤰㐱㔸愱攲愳㜶㌱愴㍤㔳㘳㈵ぢ摥戸㡦㤱㐱㕣㙡㙦㘲挹ㅤ㌲㠵づ戵㑢㘱愳㉦愳攱㕢攱〶㤷搳攰ちㅡ扣つ〳愱㜶㈵㝡愱搴攴㔶摥㄰㙡㔷挳〱搴㔸づ攳づ挱㐳敤ㅡ㘶戸㤶ㄹ㔸扡ㄲ愴挶㝡ㄵ愱㘶㕣〷㤳㕥晦捡㘲㠵㡢㤰扣㥥㠱㔹敡攲㈳㜹㈳愴㍤㤳㘴㐹っ摥戸㜳㤲㐱㕣㤲慣㡢㜱㔷㠳㐲㠷攴㕦㘰愳㙦愶㈱㙢㘶㐲っ㙥愱挱㉡ㅡ戰㡣㐶㐸摥㡡㕥㌸㐹摥愸ㅣ㐲昲㜶㌸㠰㈴敢㙡摣っㅥ㤲㜷㌰挳㥤捣㔰㠱㙦捥㈰㐹ㄶ扥搸摢ㅦ㐹捡㉢㡥搶晢扤捡戲ㄸ愱㜶㌷㠳戰㍥挶㐷敤ㅥ㐸㝢愶挶㍡ㅡ㜲搱昷㌲〸ㄶ攴㡦挵㌴敥㤰㈹㜰愸摤〷ㅢ㝤㍦つ㔹㘸ㄳ㘲昰〰つㅥ愴〱㙢㙦㠴摡㐳攸㤵愰㠶㕢㕤㐳愸㍤〲〷㔰㘳㌱㡥㥢挱㐳敤㔱㘶㜸㡣ㄹ㔸㌸ㄳ愴挶㙡ㄹ㥢㕡挹扤㤶戵㌴㐲敤㜱〶㘱㔱㡤㡦摡㤳㤰昶㑣㡤挵㌷㐲敤㈹〶㜱愹㡤㠰搴ㅤ戲㠷摡摦㘱愳㥦愶㈱慢㜳㐲っ㥥愱挱戳㌴㘰挱㡥㔰㝢づ扤㜰㙡扣㜹㍣㠴摡ぢ㜰〰㌵㔶昰戸ㄹ㍣搴㕥㘴㠶㝦㌰〳慢㙤㠲搴㔸㘲搳〳㌵ㄶ攰〸戵㤷ㄹ㠴㤵㌸㍥㙡慦㐲摡㌳戵ㄴ摣㠴摡㍦ㄹ挴愵挶戲ㅤ㜷挸ㅥ㙡慦挱㐶扦㑥挳扡㜰㠳㌷㘸昰㈶つ㔸攵㈳搴摥㐲㉦㥣ㅡ㙦㠳て愱昶づㅣ㐰㡤㘵㍦敥㄰㍣搴摥㘵㠶昷㤸㠱㈵㍡㐱㙡慣换戱愹㤵㍣ㅢ㘱搵㡥㔰晢㠰㐱㔸扥攳愳昶ㄱ愴㍤㔳㘳㤹㡦㔰晢㤸㐱㕣㙡慣昵㜱㠷散愱昶〹㙣昴愷㌴㘴ㅤ㔰㠸挱㘷㌴昸㥣〶㉣つㄲ㙡㕦愰ㄷ㑥㡤㌷昴㠷㔰晢ちづ愰挶㕡㈱㌷㠳㠷摡搷捣昰つ㌳戰慥㈷㐸㡤挵㍣㌶戵㤲㘷㈳㉣昵ㄱ㙡摦㌲挸㍣昴㝣搴晥つ㘹捦搴㔸ㅢ㈴搴扥㘷㄰㤷ㅡぢ㠴摣㈱㝢愸晤〰ㅢ晤㈳つ㜳攱〶㍦搱攰㘷ㅡ㔸㌰㄰㙡扦愰ㄷ㑥㡤㡦㈶〸愱昶ㅢㅣ㐰㡤〵㐶敥㄰㍣搴㝥㘷㠶㌲捣㕡㈸ㄶ〳〵愹戱〲愸〷㙡慣てㄲ㙡戸戰㕤愶ㄶ愳攷愳㠶扢㠷㝢㐱㙤〹摣㠴㕡㈵㠳戸搴㔸㔵攴づ搹㐳捤㠰㡤敥㑦㐳㔶ㅣ㠵ㄸ㔴搱㠰㑦㍤㔳㉣㐲ㄲ㙡ㄱ昴㑡㔰ぢ晦㙤㍡㄰づ愰挶慡㈴㌷㠳㠷摡㈰㘶ㄸ捣っ慣㈰ち㔲㘳搹㔰て搴㔸㔴㈴搴㑣〶㘱㜵㤱㡦摡敡㤰昶扣慤戱ち㐹愸つ㘵㄰㤷ㅡ㑢㤱摣㈱㝢愸慤〱ㅢ扤㈶つ㔹愶ㄴ㘲戰ㄶつ搶愶〱㉢㤷㠴摡㍡攸㤵愰ㄶ扥㠷慥〷〷㔰㘳㈹㤳㥢挱㐳㙤ㄸ㌳慣捦っ㉣㍢ち㔲扢㄰㌲㥢㕡挹敦搰㡢㘰㈲搴㌶㘴㄰㤶㈴昹愸つ㠷戴㘷㙡㉣㕤ㄲ㙡㈳ㄸ挴愵㜶ㄹ愴敥㤰㍤搴㐶挲㐶㙦㑣㐳搶㌶㠵ㄸ㙣㐲㠳㙡ㅡ戰摣㐹愸㙤㡡㕥㌸㌵㍥昸㈲㘴て摤ㅣづ愰挶晡㈷㌷㠳㠷摡ㄶ捣戰㈵㌳戰㔶㈹㐸敤㔶挸㝡愰挶昲㈵愱㌶㥡㐱㙥㐷捦㐷㙤っ愴㍤㔳㘳扤㤳㔰摢㥡㐱㕣㙡㉣㝡㜲㠷散愱ㄶ㠵㡤㡥搱㤰〵㔱㈱〶㜱ㅡ搴搰㠰㌵㔲㐲㉤㠱㕥㌸㌵㍥挲㈳㠴㕡ちづ愰㜶扦㈷㠳㠷㕡㉤㌳搴㌱〳ぢ㥣㠲搴㔸搵搴〳㌵搶㍣〹戵戱っ挲攲㈷ㅦ戵㙤㈱敤㤹ㅡ㡢愴㠴摡㌸〶㜱愹戱㔲㉡〴捡㜶戰搱攳㘹挸㉡慡㄰㠳〹㌴㤸㐸〳ㄶ㔶〹戵㐹攸㤵愰ㄶ晥摢㘰ちㅣ㐰㡤㤵㔶㙥〶て戵愹捣㌰㡤ㄹ摥㠲㐱㤰ㅡ㑢愱㝡愰挶㐲㈹愱戶〳㠳戰㘲捡㐷㙤㐷㐸㝢愶挶捡㉡愱戶ㄳ㠳戸搴㔸㕥攵づ㤹㐲攷户挱っ搸攸㤹㌴㘴改㔵㠸挱㉣ㅡ捣愶〱慢戱㠴摡捥攸㠵㔳攳㘳㔵㐲戶戵㕤攱〰㙡㉣捦㜲㌳㜸愸㌵㌰挳ㅣ㘶㘰㌱㠷㡣㝣㉥㝢捥挸㉢㌹㈱ㅦ㥣㘷㉥慡〱㤰っ㜹㔶〳㌴㜴㉥㙤㐶〵〶ㄷ㌹敦㙣㉦㜱〶㍤㈲㌲捣㠶户戵㘳㡥慥㈲昸㠴㠸㉥摦愷㤱㜸挰ㅡ㠱愷㙦㠸ㅢ㌵㉣㌶愸扣晡攷攲㈷㑣㜴昹㜳攰㠵㕢昱改挳㤷戱㍢㠶戸挶捣愶㙣㝢㕢㐷㕢扥㜳㜸〳慡㡢㜰㠷㝡㝢㔳扥慣㉣㍡戱昲㑡㐴っ捤挹ㄵ慢㘸攵㜳㈲ㄷ昳敥晥挸晥慤㙤〷戶捡㘸㉡㍢昸㔰ㄷ攱搵扦㍦搳㐴㤸㠷慦㡤〱捦㘴㘱〲㥤昵㥥㘸〷昵㌳㌹戳㑦㘳㘳㉦昴慢㈷㑦㥡扣㙢㘳戴搶慡慢换攷㙡戲戵㌵改㐴㑤㕤㈶㠳慥㤵㑦㔹㜵搱㔸㉣㤹㠸搷㥡㔲〸挰ㄸ㝢挳挷攴搴扦愴摢㠷㍤搶〰㐸㡦扡捡㜲㥣〸昵㜶㔶ㅥ昶㘵㉡愳戲㉡愷慣㡡晥晤㔵㜵攰愱㈳㐵戳昹慣愹㤱愷㌶ㄸ〶㈷昳㉢㉦〶慣摥㌹㜱㠰㠵捦㠲捥㍣㥤搳㡤ㄸ㠲㥥㠷㈶㘲昶㠳㠰㌲㈳㡤敥攰挹㤳ㅡ㍤㐵㐹㐶〶戲搵㈰昳㍦扦搳挸㐲㍣㄰㘲㈹㘲挰㠳㐱㍢捣ち㈷㡡ㅥ挱昰ㄶ昴㝡㈴㤶㤴〱戹㐰㥡てㄱㄷ攴慦ち㔲㙥搵㙡㈵㔶㠴摢ㄲㄴ㜸ㅡㅤ㑣㑡㙥㈰敡っ㤸㜱㈳昱㝦挸ㅡ㤱攰㠶敢敢㘸昱㈱㐷㥣㝣㐶㌳晡昶㠷ㅣ㡢挵敢㌲昱㔴慡㈶㤶捡㈷愲㜵改扡摡㘸㕤㝤㑤慣㉥㡦㉢㐹㜵戹晡㡣㌹挰ㅤ㘳ぢ㝣捣㠱㙥慦㤵扤㐱㙥㡦㍡㘵愲挷て㕡㥤㠴㠱昰㐳挰㜲㤹㍥〰㉡摤㡥㈶㘲慥〶〱㘵㐶〷扡㐱㤸㥤㤰㠵挰㕣〴戱ㅦ收敡㑥ㄴ扤㌹挳ㅦ〸扤㍣㝡㔳慤〱戹挰㕣ち㔱ㄷ捣戵㈰ㄵ㤸㐷㘱㐰㕤㌰て㠶㐹㘹㤸㉢㘰㕡っ㜳㙤㐴㠲ㅢ㉥㤶愳〵捣㜵㥣㝣挶愱攸㍢㌰㤳改㝣㉥㔵㤳㑥㔹㌵㔶㈲㕢㕢㕦㤷㠸攵搳㜵㌵挹㝣㈲ㅦ捦㕡昹㤸戹慥㍢挶㘵昰㌱搷㜳㝢换搹ㅢ收昶愸㔳ㅢ愲㈷㌰て昵挲㍣〲㉡扤〲㑤挴摣〸〶㜸攳戱㜷攸〶㘱ㅥ〵㔹〸捣㍦㐱散㠷㌹摣㠹愲户收㥡ㅤ〳扤㍣㕢㔴㡤㠴㕣㘰ㅥ〷㔱ㄷ捣㑤㈰ㄵ㤸㥤ㅥ㤸㥡㌰㜹㤴㔲敤愱摣慡攱㐴ぢ㝤㈲㕡㜰摢搴〹㙤㥣㠴扥捤つ愰㔲愹㙣㑤㉣㥤慥捦㈶敡ㄳ㜵㤹㤴㤵戵慣㐴慣㌶㥤㑡㘶㙢愲㐹㔳㡡〰ㄸ攳㘴昸㤸㥢扢㠳ㄳ㙥㕢戸㍤敡搴㘸昴㠴㕢戳㤷摢改㔰改㌳搰㐴捣慤㘰㠰㜷㤹㈶㌷㑤㔰㥡㔸捣㌱慥㍣㐵攵㌹㤴搷㘲㐹㐵㈱ㄷㄲ攷㐱搴㐵㈲づ愹㤰挸㜸㐹㜰ㅦㄵㄲ昳㐲㐹搴挰㠹ㄶ晡㈲戴㈰㤱㜰㐲ㅢㄷ愳㙦㤳挸㈷敡㙢敢昳搱㕣㈶㤹捥㈴㘲搸㝡昲㔶㈶㔹ㄳ〵ㄵ慢㈶㕡㥦㐸㥡㌲戱捦ㄸ㤷挰挷㑣戹㠳㤳摤戱搶敤㔱愷挶愲㈷㈴昶昲㤲戸〲㉡㝤㈵㥡㠸戹つっ昰㉥搳摣ㅤ㌵昷㍦捤扤捤摣搶㤵㡦愳昲㍡捡户挳㤲摡づ㜲㈱㜱〳㐴㕤㈴㈶㐰㉡㈴㜶昶㤲攸摡㈶㘶㠵㤲㤸〸㈷〴挱搵㕡戴㈰㌱挹〹㙤摣㠲扥戳㑤挴昲挹㐴㌴㕡㥦捡挵㙡ㄲ㌱㉢㤷慥㑤挶㔲㌵搱㜸㍥ㅥ慢捤攴敢㙢捣挹敥㜰㔶挱挷㥣攲昶㘴㥢㤸敡昶愸㔳㍢愰㈷㈴㜶昰㤲戸〳㉡㝤㈷㥡㠸㌹ㅤ〶㜸ㄷ㙤ㄳ㍢扡昲㈹㔴摥㑢㠷愹㈴㌱〳㜲㈱㜱㍦㐴㕤㈴㘶㐱㉡㈴戶ぢ㈵戱㙤㈸〹捥戲㈳〸㙥〹㐶ぢㄲ㍢㍢愱㡤㐷搰户㐹搴㐶㐱〲㝢㐳㉡ㄶ挵〱㈵㔶㤷㐹搷搴㐵㌳挹㜸㈲㔳㥢㑢挶昲㜵收㉥敥㜰ㅥ㠵㡦戹慢摢ㄳㄲつ㙥㡦㍡戵ㅢ㝡㐲㈲攵㈵昱〴㔴晡㐹㌴ㄱ㜳㜷ㄸ攰㕤㐴㘲て㔷扥ㄳ㤵捦搲㘱〶㐹散〵戹㤰㜸㥥攱㈹攱摦㍥㤰ち㠹搱愱㈴戶っ㈵挱㤹㜳〴挱㌳慡搰㠲挴扥㑥㘸攳㘵昴㙤ㄲ㤹㔸摣慡㡦㘵攳昵昵㌸扥愶㔲愹㑣戲㌶㤱户昲昱㐴㉡㕥㥦慤慢慤㌱ㅢ摤攱扣〲ㅦ㜳㥥摢ㄳㄲ㘹户㐷㥤捡愱㈷㈴㌶昱㤲㜸ㅤ㉡晤〶㥡㠸㘹挱〰敦㈲ㄲ㜹㔷扥㉢㤵敦搲愱㠱敢扣〰㜲㈱昱㍥挳㔳挲扦晤㈰ㄵㄲ敢㜹㐹昰㘴㑦㡥ㄳ敢㠴㤲搸ㅦ㑥戴搰ㅦ愳〵㠹㘶㈷戴昱〹晡㌶㠹㐴㌴㤱㠸愶慤㐴㙤㍣㤶㑦搴搵㈷敡昳㠹㔴㌶ㄷ慤捤㐵㙢㔲搱㐴㍣㘶戶戸挳昹ㄴ㍥㘶慢摢㤳㜳㌳㤹㈳㘷㝣敡㔴㍢㜴㐲㘲㜵㉦㠹㉦愱搲㕦愱㠹㤸ㅤ㌰挰扢㑣昳ㅣ㐸昳愴㐷㘷搱㤸㥤慥㝣㑦㉡扦愳㥣㡦㙦㔰㡢㈱ㄷㄲ摦㐳搴㐵㘲〹愴㐲愲㉡㤴㠴ㄱ㑡㘲㈹㥣㄰〴㤷改搰㠲挴㐱㑥㘸攳ㄷ昴㙤ㄲ㈹㉢㙡㘵搳戵搱摡㙣㌲㠷㤳搲扡扡㥡㕣捣㡡攷搲愹㐴ㅡ㍢㑤㌴㘱ㅥ散づ攷㔷昸㤸㝦㜴㝢㐲㐲收扤ㄹ㥦㍡戵ㅣ㍡㈱㔱收㈵愱㉡愱㉦㐷ㄳ㌱て㠳〱摥㐵㈴づ㜷攵昳愸散㑦㠷㌴㤶搴ち挸㠵〴晦㠱㠰㉥ㄲ㐷㐱㉡㈴晥晤㔳攱㤴愴昰㉤晡㉤愴挵㘷ㅦ㥣戵挶ㄸ㔱㙥㠹㔰㈰㜱戴ㄳ摡ㄸ㡣扥戳㑤搴搴攴搲搸㄰㤲改晡㜴㈲ㄹ捤㘴敡慣摡㜴㍣㤷慤换㈵慤㘴㕤捥㌲㡦㜱㠷㌳〴㍥收戱㙥㑦昶㡥攳摣ㅥ㜵敡捦攸〹㠹㉦㌰㤸慥㔳戹愱㔰改㌵搰㐴㑣捥㑥攳㕤戴㜷㥣攴捡昹㍣〸扤㉥ㅤㄶ㤰挴㈹㤰ぢ㠹㘱っ㑦〹晦㑥㠳㔴㐸扣攷㈵搱昵㉤晡㑥㈸〹捥㐴ぢ㠹㡤㄰ち㈴捥㜰㐲ㅢ挳搱户㐹㘴敢㤳㤹㙣㍣㔷㥦㑦愶㔲㠹晡扡晡㜴㌲ㄶ慦〵㤰㥡〴晥㠵㠳㥡㜴㥤㜹愶㍢㥣ㄱ昰㌱㔷扡㍤昹ㄶ㍤换敤㔱愷捥㐵㑦㐸扣收㈵㔱つ㤵摥ㄴ㑤挴攴㡣㌳摥㐵摦愲攷扢㜲摥晢愰㐷搱愱㡤敢㝣㈱攴㐲㘲㉢㠶愷㠴㝦ㄷ㐳㉡㈴㥥昳㤲攸㍡㑥㍣ㄳ㑡攲ㄲ㌸〹㠹ㄸ㐲㠱挴愵㑥㘸㈳㡥扥㑤挲㑡㈶攳㜵㘹慢㌶㕥㤳㐹㈴㤲昸敥戰㜲搹晡㔴㑤愲㈶ㅡ㑤攵攳愹慣㜹㤹㍢㥣ㅡ昸㤸㤷扢㍤搹㍢㘴捥㤹愳愷㑥㕤つ㥤㤰㜸摣㑢愲ㄶ㉡㕤㠷㈶㘲㕥〳〳扣㡢昶㡥㙢㕤昹㈲㉡挷搱㘱㌱搷昹㝡挸㠵挴㜸㠶愷㠴㝦㌷㐲㉡㈴敥昳㤰㌰㈶挲愴昴〹晢㍤愱㜸㙥㐲㈴挱㌳ㄹ捥挰昳ㄷ㈷㥦㌱〵㝤ㅢ㑦㙤㙤㉥ㄶ㡤㐵㜳挹㥡㔸㌴㤱㑥㘷㌳戹愸ㄵ慢慤慤㑢搴㈵㤲戹㕡㉢㙡摥散㡥㜱㉡㝣捣㕢摣摥㌴昶㘴㈲㤹慢㐴㥤扡ㅤ㍡挱㜳扢ㄷ捦㜴愸昴㡥㘸㈲收ㅤ㌰挰扢捣搸〹摤攰〹晢っ挸㐲㑥搸㘷㐲散㍦㘱扦搳㠹愲昹戴〹㍤ㅢ㝡㜹搰戶扡ㅢ㜲㠱戹ぢ㐴㕤㌰敦㠱㔴㘰㕥敦㠱愹〹㔳扥㝥慥つ攵㜶㉦㥣㠴摢㕣搸㠱摢㝤㑥㘸㘳㌷昴㙤㙥昹㙣㌲㤶㐹挵㔲㜵搹㤸㤵挰昱㈵㤳挵㤷て㉥ㄴ愴敡慣㠴㔵㕦㤷㌷敦㜷㠷戳㍢㝣捣〷摣㥥㜰㝢搰敤㔱愷ㅥ㐱㑦戸㕤敥攵戶㌷㔴㝡ㅦ㌴ㄱ㤳㤳挳㜸㤷㘹㜲搳〴愵㠹挵㝣捣㤵ㅦ㐱㘵㥡昲ㄵ㔸㔲㡦㐳㉥㈴戲㄰㜵㤱㜸ㄲ㔲㈱㜱慥㤷㐴搷づ㜶㜶㈸㠹愷攰㈴㈴收㈳ㄴ㐸晣摤〹㙤㉣㐰摦㈶〱〶戱晡晡㔴㌴㕡㥢戴ㄲ改㙣扡㉥㕢㥦㡦㐷戱㡦攱㔰㥣挳改㠹㈹㜳挴ㅣ㘱ㄳ㝣捣㘷摣挱挹づ昶慣摢愳㑥扤㠰㥥㤰㌸捤㑢愲〵㉡捤㝦㠶㈶㘲㜲挲ㄷ敦愲ㅤ散ㅦ慥晣㔸㉡㍢攸㜰ㅣ㐹扣っ戹㤰㔸挴昰㤴昰敦㔵㐸㠵挴戱愱㈴㡥づ㈵昱㑦㌸〹㠹愵〸〵ㄲ慦㌹愱㡤㠳搰户㐹㈴㔲戵〹㉢㔷㤳挳昱㌶㡡攵㜴㈶㠹㔳㌲㉢ぢ㈴搱㘴㌶㤶㡥㤹㌲敦换ㄱㅥっㅦ昳つ㜷㜰㐲攲㑤户㐷㥤㝡〷㍤㈱㜱戸㤷挴㌲愸昴㜲㌴ㄱ昳㕤ㄸ攰㕤㐴攲㍤㔷捥〷㔱攸㈳改㜰ち搷昹〳挸㠵挴㥦ㄸ㥥ㄲ晥㝤〴愹㤰㔸攲㈵搱昵搳㘵㜱㈸㠹㡦攱㈴㈴㡥㐳㈸㤰昸挴〹㙤ㅣ㡦扥戳㑤㘰㙦挰昳㥣㌳昸㈵㔷换㝦㔴㈷㥤慢挷改㙡㉥ㄵ慦愹㑦㈶㜳愹扣昹愹㍢㥣ㄳ攰㘳㝥收昶㤶㈳慥昹戹摢愳㑥㝤㠵㥥㤰㔸攸㈵㜱㌲㔴晡ㄴ㌴ㄱ昳㙢ㄸ攰㕤昴㐵晣㡤㉢攷ㄳ㈹昴㤹㜴㌸㡢敢晣㉤攴㐲攲㉣㠶愷㠴㝦晦㠶㔴㐸攴扤㈴扡扥㠸㜳愱㈴扥㠷㤳㤰㌸て愱㐰攲〷㈷戴㜱㍥晡㌶〹㉢㔹㙢㈵攲搹㘸㉡ㅤ㡤㈶昰㐳慥慥㉥ㅤ捦攷攳㜵㔱晣挶㡤㕡改愴昹愳㍢㥣ぢ攰㘳晥攴昶攴㡢昸㘷户㐷㥤晡つ㍤㈱戱慦㤷挴㈵㔰改㑢搱㐴捣摦㘱㠰㜷搱ㄷ㌱挷㈸昲ぢ愸扣㡡づㄷ㜲㥤换㈱ㄷㄲ搷㌰㍣㈵晣攳㤴慡㤰㤸ㄳ㑡㘲搷㔰ㄲ㤵㜰挲ㅢて戶㐲㈸㤰㌰㥣搰挶㡤攸㍢摢㐴扣㈶㠵昳搳㘸〶攷㈳㠹㝣㈶㕥㥦慣㐹㘶戰㍤搴搷愵愲挹摡㜴搴散敦昸攸㥢攰㘳㜲㤶㔵〶㈷㈴戴摢愳㑥つ㐴㑦㐸捣昰㤲㔸〵㤵扥ㄵ㑤挴ㅣ〴㠳㌰ㄲ㠳㕤㌹㥦㔱愱敦愲〳ㅦ㌲愱㑣㌷晣㕦ㄹ㥥ㄲ晥㜱㥡㔴㐸㑣ち㈵㌱㈱㤴挴㔰㌸攱㡤㠲㈲㠴〲㠹㌵㥣搰挶〳攸摢㈴㤲昱㥡㝣㉥㤱㐹挴昳昸㔷愷戲愹㔴㍡㙢搵㘴㌲搹㕣㉥㤱慤㡢攳挴挴㕣搳昱搱て挲挷攴捣㘹㠱挴摡㙥㡦㍡挵ㄹ㔱㈱㌱搶㑢攲㔱愸昴㘳㘸㈲收㌰ㄸ㠴㤱㔸摦㤵昳㘱ㄵ晡㈹㍡昰㘹ㄳ㑡愶㍥㈹㝡㥡攱㈹攱摦㜰㔸ぢ㠹愸㤷㐴搷㜷挷㤸㔰ㄲ㈳攰㠴㌷ㅥつ㡤㔰㈰㌱ㄲㅤ㐶㌳㕥㐰摦㈶㠱㙢改改㑣摥挲慦晡ㅣ㜰㘴㜳改㑣㍣㤷㡦愵戲搱㑣㌴㔵㥦愹慦㌷㌷㜶㝣昴㡢昰㌱㌹ㅢ㉡㈴攴㠸㔹敤昶愸㔳㥣攵ㄴㄲ㥢㝢㐹扣〲㤵㝥ㄵ㑤挴摣〲〶㐲㈲昰㈳㡥㜳㥦㈲扦㠵㘳㝤㤳づ慢戰愴㐶扢攱摦㘶㜸㑡昸㌷〶㔲㈱戱㘱㈸㠹昵㐳㐹㙣つ㈷扣换昴晢〸〵ㄲ㔱㈷戴昱〱晡㌶㠹㜴㉥㥢挴捡㈷敢㙡攳搱㐴㌴㤶慦㑦攴〹㈷㕢㥦㐹㈵㜳戹㙣捣㡣㌹㍥晡㐳昸㤸㥣攱㉣㤰愸㜱㝢搴㈹捥㕣ち㠹戵扣㈴㍥㠵㑡㝦㠶㈶㘲搶挲㈰㡣〴攷㌳㐵捥挷㔷攸慦改挰攷㑦㈸㤹愲愴攸㕦っ㑦〹晦戶㠵戵㤰ㄸㄸ㑡㈲ㄲ㑡㘲ㅣ㥣昰挶㝤挹〸〵ㄲ㥣㤴㘴㌴攳〷昴㙤ㄲ戹っ㑥慡敡戱㕦㐴敢愲㠹㘴ㄶ㔷㐴㙢搲㌸搵挲㜱㈳ㄳ慦挳㠵㉦㜳扣攳愳㝦㠴㡦㌹挱敤挹㌶㌱搱敤㔱愷㌸ㅢ㈹㈴㉡扣㈴㝥㠵㑡晦㠶㈶㘲㑥㠵㐱ㄸ㠹㘹慥晣〱㡥戵㥦㠱收㐱慥戳㑣㍢㔲㔴〹㔱ㄷ〹㑥㍢ち㠹㥦㝥昴晣㥣敤摡㍢㝥㠰戴昸攷散㑥㜰挲ㅢ㤵㈴〸〵ㄲ㌳搰ㄱㄲㄱ昴ㅤㄲ昱㑣㑤ㅤ㉥㝢攲ㅣ㈲㠹ぢ㍣㠹㑣㕤㍣㠵㠳㐶㕤㈶㔶ㅦ捤攰ㅢ搵㥣改昸攸〱昰㌱㘷戹㍤㈱㌱摢敤㔱愷㌸挳㈸㈴扥挱㘰扡㝥捥づ㠱㑡㥢㘸㈲㘶〳っ挲㐸捣㜱攵㝣愰㠵㕥㤳づ㡦㘳挹㥣ぢ㌹摥㈸改㠰㘸㔰扦捡㍤搱搹㈶㌰㑦ㄵ㝥㈷晢愸攰扦㉢㌰ㄵ晦㑥〰㙢㜱捡晡攱ㄶ㕥晢挶搷㡡昲戱晦㔹㉣捥㠴昱扥㜷晥㔵㝥㠴㜵晤㍦挴攱愷㔱㤸ㅢ㘳挴㡤昰愷搷挵ち㔷敥㡤搵㡤㠶つ戱扢㝦㕥づ㡥㘵㙢戶㑣敦挰㡣ㄸ晥㤹挲㌹㙤ㄳ扢晥㡤扢搵摣㤹戲㔱敥攳敥慢ぢ㤲㠹㤹づ㍣㌳愱搳㜲摤㘶户㜷昹攱昱昱㤸昳㠴㘲ㄴㅦ㡥扦㘶愱攷戹㜱㜸㔸㐱㍡扤戵〳晦㤰㠳㤵㜳㈳㜶攰摥搹㡡昲㝥㉡昴㕥㝥攷㕦戳攳㥤挲㡣㠶㝦捡㘱㝡㡥〰㠶㠵摣㌶㍤愹愹㔳ㅥ㍢戰㍥昴㑡㜳〲搵ㄸ㐶㑣攳㌶㤹扤㐹愲昲㍤㝣づ扤㑥攱愷捥㠴摣㉣㈳㝡〳挴㔳摣戲ㄹ㡤愲㈱㡤攸㘰㉦挶扤换扥搷㔷攳㥤敥〴晢晦㔵捥晦捤〹㐳收戹ㅥ㝦㔰㈳㑥㤹㔸昹搶戲ぢ扥扥㝡㥢敡昳㙥昸摤昹晦㌲摢攳慢昱㌵昲㝡㜰㍣收㕦戱㌳㐲慡摦㘶昳づ㥢㜷搱愸㌷㌱㠸㔷㜱㐳㜴搱㜳搲摦㜰ㄴ挱攷愴㥢昳ㄱ〹㙦㤴晢㘰扣㠳晡愹晤搱攱㑥愳㕥㠳〷户㔴慥慡慥收㕡戶㐰捣つ㑣改㘶戴挶㘶㤰搹㈴搵换戰㜳搷㍦愲户愰㌱㑦㡦㕣搱㤰〳搰改ㅢㄲ捥㑢㡡㐷慦㤱ㅣ〸㡦㌰㈴捦㍢㙢㕥㠴攴㌹㐷ㄱ㝣㜲扡戹ㄴ㤱昰㉥搳㕢摢㐸づ㐱㐷㤰㍣〳㡦㉥㈴㌱慥㈵㘷〴㙤㈴㥣㙢㌴㙡ち㐸㥥昴㈱㐹搲㜸㌹㑣扡㤰ㅣ㠱㑥摦㤰㜰㜶戱㙦㐸㡥㠱㐷ㄸ㤲㐷㑢㈱㜹挴㔱〴㥦愵㙥ㅥ㠷㐸㜸㤷改㙤㙣㈴㈷愲㈳㐸ㅥ昲㈲ㄹ挷戵攴㘴㥦㡤㠴搳㠸挶昸〲㤲晢㝣㐸㈶㐲㌱攴㜴㤸昴㡤〲攷ち晢㐶攱ㅣ㜸㠴㔱戸慢ㄴ㠵㍢ㅤ㐵昰㠱敡收㜹㠸㠴㜷㤹摥摥愶㜰ㄱ㍡㐲攱㜶㉦㠵改愴㜰〹㔴㌶〵㑥㈱ㅡ㍢ㄵ㈸摣攲愳㌰㤳ㄴ慥㠰㐹摦㈸㜰㥥戰㙦ㄴ慥㠳㐷ㄸ㠵ㅢ㑡㔱戸摥㔱〴㥦慡㙥摥㠰㐸㜸㘳㜶挵愶㜰㌳㍡㐲攱㕡㉦㠵戹愴戰ち㉡㥢〲愷て㡤摤ぢㄴ慥昴㔱搸㤳ㄴ敥㠰㐹摦㈸㜰㡥戰㙦ㄴ㌸㔳ㄸ㐶攱㤲㔲ㄴ㉥㜶ㄴ挱㐷慢㥢昷㈳ㄲ摥愸㐹戱㈹㍣㡣㡥㔰戸搰㑢㈱㑤ち㥣攰戳㈹㜰敡搰挸ㄶ㈸㥣敢愳㘰㤱挲ㄳ㌰改ㅢ㠵㈷㕤㡦㕥ㅦ㉡㌹㑢ㄸ㐶攱捣㔲ㄴ捥㜰ㄴ挱攷慢㥢捦㈳ㄲ摥愸㘳戱㈹扣㠴㡥㔰㌸捤㑢愱㠵ㄴ㕥㠱捡愶挰㘹㐳愳慤㐰攱㈴ㅦ㠵〳㐸攱㜵㤸昴㡤〲攷〶挵愳搷ㄴ摥㠵㐷ㄸ㠵攳㑡㔱㌸搶㔱〴ㅦ戲㙥扥㡦㐸㜸愳收挵愶昰㌱㍡㐲攱㘸㉦㠵愵愴昰㈹㔴㌶〵㑥ㄹㅡ〷ㄷ㈸慣昰㔱㌸㠴ㄴ扥㠴㐹摦㈸㜰㕥戰㙦ㄴ扥㠳㐷ㄸ㠵㘵愵㈸ㅣ敡㈸㠲㑦㕡㌷扦㐷㈴扣换昴ㄱ㌶㠵㥦搱ㄱち㝦昴㔲㌸㤲ㄴ㝥㠵捡愶昰ぢ㤶㡣㍦ㄵ㈸㉣昱㔱㌸㠶ㄴㄴ㔶愸㙦ㄴ㌸㈷㈸ㅥ扤摥ㄶ晡挳扣㥡㘳て㥣㑦㜵㤴愲搰敥㈸㠲㡦㕢㌷㌵㈲〹㠵ㄳ㙤ち㠳搰ㄷちぢ扤ㄴ㑥㈶〵㑥攸搹ㄴ㌸㔵㘸㥣㕡愰搰散愳㜰㍡㈹っ㠵〹摥㝤㌸慢攴㝣愰㜸昴㥡挲扡㌰慦づ愱㌰扦ㄴ㠵扣愳〸㍥㜳摤ㅣ㠶㐸㐲攱ㅣ㥢挲㐶攸ぢ㠵㥣㤷挲㜹愴㌰〲㉡㥢挲㜰㉣ㄹㄷㄴ㈸捣昳㔱戸㠸ㄴ慡㘱㠲㜷ㅦ㈸㜰㉥㔰㍣㝡㑤㘱ㄴ捣慢㐳㈸散㕤㡡挲㕥㡥㈲昸攰㜵㜳㉢㐴ㄲち㔷搸ㄴ㘲攸ぢ㠵㍤扣ㄴ慥㈲㠵ㅡ愸㙣ち㥣㈲㌴慥㈹㔰㤸攳愳㜰ㅤ㈹搴挲〴敦㍥㔰攰㍣愰㜸昴㥡〲㘷〳慢㐳㈸捣㉥㐵㘱㤶愳〸㍥㝤摤ㅣ㡦㐸㐲攱㘶㥢挲㘴昴㠵挲っ㉦㠵㔵愴挰昹㍡㥢〲㘷〲㡤摢ちㄴ㜶昰㔱戸㠳挶㥣戲敡㍡㥤㥥㡥づ摥㝤㐰挲戹㍦昱攸㌵ㄲ捥改㔵㠷㈰㤹㕣ち挹㈴㐷ㄱ㝣ㅥ扢戹ぢ㈲〹㤲㝢㙤㈴㜳搱ㄷ㈴ㄳ扣㐸敥攷㕡㜲㉡捥㐶挲㐹㍥攳挱〲㤲㙤㝤㐸ㅥ㠶㘲挸摥㌰挱扢てㄴ㌸㤳㈷ㅥ扤愶㤰㠶㜹㜵〸㠵摡㔲ㄴ㔲㡥㈲昸㔰㜶㌳㡢㐸㐲攱〹㥢挲㝣昴㠵㐲挲㑢攱㈹㔲攰㌴㥣㑤㠱ㄳ㝣挶搳〵ち㔱ㅦ㠵㘷㐹愱〵㈶㜸昷㠱〲㘷昱挴愳搷ㄴ㍡㘰㕥ㅤ㐲㘱㔴㈹ち㕢㍡㡡攰㤳搹捤㐵㠸㈴ㄴ㕥戲㈹㉣㐵㕦㈸㙣敥愵昰ち㈹㜰ち捥愶挰挹㍤攳㥦〵ち㥢昸㈸扣㑥ち换㘰㠲㜷ㅦ㈸㉣㜷㍤㝡㑤㠱昳㜸搵㈱ㄴ㌶㉡㐵㘱㐳㐷ㄱ㝣㍣扢昹㈷㐴ㄲち敦摡ㄴ㌸㠷㈷ㄴ搶昷㔲㜸㥦ㄴ㑥㠰捡愶挰㠹㍤攳挳〲㠵㜵㝣ㄴ㍥㈶㠵㤳㘱㠲㜷ㅦ㈸㜰昶㑥㍣㝡㑤㠱㜳㜸搵㈱ㄴ㠶㤶愲戰扡愳〸㍥愳摤㍣ぢ㤱㠴挲㤷㌶〵捥摦〹〵搳㑢攱㙢㔲戸〰㉡㥢〲㈷昵㡣㝦ㄵ㈸っ昴㔱昸㡥ㄴ㉥㠱〹摥㝤愰挰㤹㍢昱攸㌵〵捥摦㔵㠷㔰攸㕦㡡㠲攱㈸㠲て㙡㌷㌹敤㈷ㄴ㝥戶㈹㜰敥㑥㈸㔴㜸㈹晣㑡ち㌷㐱㘵㔳攰㠴㥥昱㝢㠱㐲㤹㡦㠲挲〳ㅣ㠷慣㠲〹摥㝤愰挰㔹㍢昱攸㌵〵捥摤㔵㠷㔰昸昹㠷ㄲㄷ收㝥㜲ㄴ挱愷戵㥢㥣昲ㄳち晤㌱㜶㕣㤸扢ㅦ㝤愱昰〳㍣㍥挲摡挹㠵㌹つ愵攲㤴㥢㑤㠱㤳㜹挶〰挸㥣ぢ㜳摦挲搶晤㡥㡣攸㐱愴昰㈸㑣昰敥〳〵捥搸㠹㐷慦㈹㍣〵昳敡㄰ち㕦㤶愲昰㠵愳〸㍥戲摤攴㜴㥦㔰ㄸ㙡㔳㜸ㅥ㝤愱昰㤹㤷挲㥡愴挰改㌶㥢〲㈷昲㡣戵ぢㄴ㍥昲㔱㔸㤷ㄴ㕥㠱〹摥㝤愰挰搹㍡昱攸㌵㠵㌷㘱㕥ㅤ㐲攱摤㔲ㄴ摥㜱ㄴ挱攷戶㥢㙦㈳㤲㔰搸挸愶挰昹㍡愱昰㤶㤷挲〸㔲昸㄰㉡㥢〲㈷昱㡣㡤ぢㄴ㕥昳㔱愸㈶〵㑥扥攱摤〷ち㥣愹ㄳ㡦㕥㔳昸ㅡ收搵㈱ㄴ㕥㉡㐵攱ㅦ㡥㈲昸昰㜶昳㕦㠸㈴ㄴ㐶搹ㄴ㌸㔷㈷ㄴ㕥昰㔲搸㡡ㄴ㝥㠴捡愶挰〹㍣㘳敢〲㠵㘷㝣ㄴ㘲愴挰㠹㌷扣晢㐰㠱戳㜴攲搱㙢ち晤㜰㘴慡づ愱昰㐴㈹ち㡦㍢㡡攰ㄳ摣捤㑡㐴ㄲち戵㌶〵㡤扥㔰㜸捣㑢愱㥥ㄴ〶㐰㘵㔳攰攴㥤戱㑤㠱挲㐳㍥ち攳㐸㘱〸㑣晡㐶㠱㌳㜴㝤愳戰㈶㍣挲㈸摣㕢㡡挲㍤㡥愲攸㌱敥㙢㈳㔲㑦㡦㜱昷晣㕢攸㐳㠰扥㌲捦晢ち〷攴㙤㌱㘷攴㜰㘷㘱㔳㜳戳摣㤴㌷㄰㑦㕤㙥挷扦㐶㍥〳てㄷ挷戳㤶ㅢ㥡㥣㝦攱㜶㍡ㅥ㍡捥㠷搸扡捦昵搵搲愳戳㤱㥦摤㡥〷晤昶捦㑦敦挰㐳攱㜳㔵昸搷㤴㍢㍢慤昶搶晦㠵㐷㌲攳㌶㐹㍥攵〶㉦晢㘱捣愱㜷㈸昲搶挳搰改㉦晢㌹敤〵ㅥ敥㍦㌲㕥捥㠷㌵晦㘷捦㠷㌷㈶㘳ㄳ㜳ㅦ㔰㤴昳㍣㝥扣㐲摤㡤㡦搸㥥㠶㕥㕥昶扢㡣戹慣ㅣ㤵㥢戰㌷愶愱改㠷㝦㈵㔸㈶愰搱㐴昴昶㤰挸㥤慡搲㤴㔵慥㡢捤㈰戸㜲扣㘷㤴㑦㄰㈹ぢ晣㔳攱〳〶㜰㡤摤㔷挵〶㜰敤㙥捥㤰㜳㜹晤㕢ㅡ搳敤敤改愵㔵㉤㡤捤㔶敢晣捥〵㔵㡤㡢㌱㐵㡡挷愶㘳ㅣ昸㜷挷昵㜴晣摦〶㡤摤㙤㘳㐴攴㜶㘹散〸㘹昸捡慥ち㕤搹ㄹ戰㌷㘶愲昱慦散㉣㐸㍣㉢慢慡ㄱ㥢㉢散扥搴ㄶ攸㜰㌵昴捥戰散ㅡ挶搶㤰挸㌰㜶㠱㌴㝣ㄸ搷㠷づ愳〱昶挶ㅣ㌴晥㘱捣㠵挴㍢㡣ㄸ攲晢㠶㤱㜴㠷戱㍢㉣扢㠶戱㡤㌳っ捤㘱㔴愸㉢㐲㔳敥挵搸㑣㔹昸㠸昷愱㠸㌷㈳摢ㅦ戱ㅡㄷ㑣挷㠹㈳㔹敢㝤㘱搹㤵㡥㔳㌲㕣㙢㑤昸ㄵ敡挲搰㜴㘹挶㈶攸㐲扡㉣㐵㥥㜴搳㠳改㌸㐳㈳改㉣㔸㜶愵攳摣㠷愴戳搷敥慣搰㜴ぢㄸ摢扦㜶晢〵搲捤つ愶摢搳㑤搷散㑤挷㐹〶㑦扡㔳㐲搳戵ㄵ愷㍢㈰㤰㡥昳ㄱ扥捦捥㜲搳㜵㜸搳昱㙡扥㈷摤㜱愱改ㄶㄷ愷㕢ㄲ㐸挷ぢ晦扥㜴〷戸改づ昲愶㍢搰㑤挷愳㐴㠵㕡ㄱ㥡敥㄰挶收ㄱ愱昰搹㉤愳挸昳搹㉤つ愶㍢挴㑤㜷ㄸ㉣扢㍥扢㈳晣改づ〹㑤户愲㌸摤㔱㠱㜴㐷〶搳ㅤ攳愶㍢摡㥢敥㐴㌷㥤扤愹㉣づ㑤㜷ㅣ㘳晢㌷㤵ㄳ〲改㑥づ愶㍢摤㑤㜷愲㌷ㅤ慦戸捡㘷㘷敦〸㙤愱改㑥㘱㙣晦㡥㜰㕡㈰摤㜹挱㜴扣〰㉢㍢挲ㄹ摥㜴扣戴㈹改散捦㙥㐱㘸扡戳ㄸ摢晦搹㥤ㄳ㐸㜷㔵㌰ㅤ慦㜴㑡扡昳扣改㜸つ㤱改㡣昳㈱つ㍦戸愵㐳㠷㜰㈱散㡤㡢搰昸て㙥ㄷ㐳攲摤㠴㔶〵㠷㜱㠷㍢㡣㑢㘱搹戵〹昱扡㥤慣㌵㠷㔱愱昶ち㑤㜹〵㘳㌳㘵㘱㡢扤㡡㈲捦ㄶ换㑢㝣扥ㅤ攴㘱㌷摤㌵戰散㑡挷ぢ㘴ㅥ挸つ愱改慥㘷㙣㍦攴ㅢ〳改㜸㉤捤㤷敥㔹㌷摤㕦扣改㕥昲愷㥢ㄱ㥡㙥㔵㜱扡摢〲改㕥〹愶㝢摤㑤㜷㠷㌷ㅤ㉦昹挸摡搹㍢挸搴搰㜴㜷㌳戶㝦〷戹㈷㤰敥晤㘰扡㡦摤㜴昷㜹搳昱摡㡡愴戳㜷㤰敤㐲搳㍤挸搸晥ㅤ攴攱㐰扡慦㠳改扥㜳搳㍤敡㑤挷㡢ㄸ㥥㜴戵愱改ㅥ㉦㑥昷㘴㈰摤慦挱㜴ち〶戲㠳晣摤㥢㡥㔷ぢ㍣改愲愱改㥥㘵㙣晦摡㍤㑦㤱㘷换攴㠵〵摦愶㌲〸〲㐹昷㈲ㄶ扡戶㑣晥㉣㤷㜴昶敥扦㐵㘸扡㤷㘱ㄴ搸㌲㕦愵挸㤳㡥扦攰㝤改昸㉢㕤搲扤㠶㠵慥㜴晣晤敢㐹㌷㌲㌴摤㥢㌰ち愴㝢㥢㈲㑦扡ㄱ攸晢搲昱攷戰愴㝢ㄷぢ㕤改昸㐳搳㤳㙥㔸㘸扡て㘰ㄴ㐸昷ㄱ㐵㥥㜴㕢愱敦㑢ㄷ㠳㐰搲㝤㠲㠵慥㜴晣㐵攷㐹户㐶㘸扡捦㘱ㄴ㐸昷㈵㐵㥥㜴晣昱攷㑢挷ㅦ㜸㤲敥㙢㉣戸改㉡㜹㡥摤敢ㅦ〰慣㝦ㅢ㡡㥦㑡捤㔶㤶晦㙣搰㈴晣㔳ㅣ愳㥡㜱㈲摦㡢㝦敢攷ㅢ攴㔱㍣㜳㘷っ晤㉦㘷㠱㥤㈱㍣㝦收㐲ㄵ晥㜰昷㌶㝡ㅣ㤴晥㤶㘲㥥晥㡡挷㜷捥㠲㜸昰㔴户攰搱㠰㥥㜸晣㥢攲戹㡥㑥㝦敦㉣㠸〷捦㑡ぢㅥ㍣攳ㄴ㡦ㅦ㈸收挹㈶㜵晡㐷㘷㐱㍣㜸㘲㔹昰㐸愳㈷ㅥ㍦㔱㥣㜵㜴晡㘷㘷㐱㍣㉣愷㘳慦〷捦晢挴攳ㄷ㡡昷㜳㜴晡㔷㘷㐱㍣㜸㝡㔷挸挱㔳㌷昱昸㡤攲〳ㅣ㥤晥摤㔹㄰㡦づ愷㘳攷攰搹㤷㜸㤰㥤攲㠹ㄷ㡤戴㘲㡦㉣昱㌷㠴㈷㔹㕣戰㍤㜸〲㈵ㅥ攵戴攱戹㤳㜸昴昳㝡ㅣ收昳攰㌹㤰㜸㔴搰㠶愷㍦攲㔱改昵攰愹㑥㈱〷㑦㘳挴挳愰捤〹慥㐷㝦慦〷捦㔶ちㅥ㍣ㄳㄱ㡦㉡摡昰㈴㐴㜲㘸慦〷㑦㌸ちㅥ㘷戹ㅥㄱ摡昰㍣㐲㍣〶㜸㍤㜸捥㔰昰攰㜷扦攴ㄸ㐸ㅢ㝥攵㡢挷㈰慦〷扦摥ぢㅥ晣敡ㄶ㡦挱戴攱户戶㜸っ昱㝡昰ㅢ扡攰挱㙦㕦昱㌰㘹挳㉦㕥昱㔸捤敢挱㉦搹㠲挷㉡搷㘳㜵摡昰扢㔳㍣㠶㝡㍤敥昰㜹昰㍢㔰㜲慣㐱ㅢ㝥晤㠹挷㥡㕥て㝥搵ㄵ㜲昰㙢㑣㍣搶愲捤挳慥挷摡㕥て㝥㕢ㄵ㍣昸㑤㈴ㅥ敢搰㠶㕦㐲㤲㘳㕤慦〷扦㜰ちㅥ晣㌲ㄱ㡦昵㘸昳扣敢㌱捣敢昱愲捦㠳摦〷攲戱㍥㙤昸㔵㈰㌹㌶昰㝡昰戰㕦挸挱㐳扡㜸㙣㐸ㅢㅥ捤挵㘳㈳慦〷㡦摣〵てㅥ㤵挵㘳㌸㙤㜸㐰ㄶ㡦ㄱ㕥てㅥ㝣ぢㅥ㍣戰㡡挷㐸摡昰㤸㉡ㅥㅢ㝢㍤㜸晣㉣㜸挸㠱㡤㝢摤㈶戰㜱㕦㈶て㜰㜲㠱慥ㅡ㔲㕣戸㤷㠳ㄹ慤㌶昵㕡昱愰㈶㔶㥢搹㔶㜲〰愳搵收㕥㉢ㅥ挸挴㙡ぢ摢㑡づ㕡㐵㔶㍣㜸㠹搵㈸摢㑡づ㔴㐵ㄹ㜹挰ㄲ慢慤㙣㉢㌹㌸ㄵ挵攲㐱㑡慣戶戶慤攴㠰㔴㘴挵〳㤳㔸挵㙣㉢㌹〸ㄵ㔹昱㘰㈴㔶㌵戶㤵ㅣ㜸㘸攵攳挵〳㤰㔸㈵㙤㉢㌹搸ㄴ㔹昱愰㈳㔶戵戶㤵ㅣ㘰㡡㌲昲㐰㈳㔶昵戶㤵ㅣ㔴㘸攵㘳捦㠳㡢㔸㙤㘳㕢挹㠱愴㈸㈳て㈸㘲㌵捥戶㤲㠳〷慤戶㐳摦㝤㤹㍣㠸㠸搵㜸摢㑡づㄸ㐵㔶㍣㜰㠸搵㐴摢㑡づㄲ戴昲㤱攰挱㐲慣㈶摢㔶㜲㘰㈸戲攲〱㐲慣愶摡㔶㜲㌰愰㤵㙦换攱㐱㐱慣戶户慤攴〰㐰㉢ㅦ〹ㅥ〸挴㙡扡㙤㈵㍢㝤㤱ㄵ㜷㝥戱摡挹戶㤲ㅤ扤挸㡡㍢扣㔸捤戴慤㘴攷愶㤵㙦ㅤ戹㤳㡢搵㙣摢㑡㜶攸㈲㉢敥搸㘲戵㡢㙤㈵㍢㜱㤱ㄵ㜷㘶戱㙡戰慤㘴挷㉤戲攲づ㉣㔶㜳挵捡㜴㠷愳戸㝦捡㤵昳慢扦户㘷搴㈶挱户ち㡦㘰㜳ㄱ㈹敥㥢㘲㜱㔵挰挲㐵慤戸㕦㡡挵㤵㝥ぢ挵㕤㔱ㄴ㔷〴ㄴ摣晢㐴㜱㜹㐰挱ㅤ㑥ㄴ㤷〵ㄴ摣挷㐴㜱㘹㐰挱摤㑡ㄴ㤷〴ㄴ摣㤳㐴㜱㜱㐰挱㥤㐷ㄴㄷ〵ㄴ摣㕦㐴㜱㘱㐰挱㕤㐴ㄴㄷ〴ㄴ摣㉢㐴㜱扥㕦㘱扡扢㠷攲ㅥ㈱ㄶ攷昹㉤ㄴ㜷〲㔱㥣ㅢ㔰㜰扢ㄷ挵㌹〱〵㌷㜵㔱㥣ㅤ㔰㜰敢ㄶ挵㔹〱〵㌷㘸㔱慣っ㈸戸つ㡢攲捣㠰㠲㥢慤㈸捥〸㈸戸愵㡡攲昴㠰㠲ㅢ愷㈸㑥ぢ㈸戸㍤㡡攲搴㠰㠲㥢愰㈸㑥昱㉢〶晣㍦戳搴㜶敦</t>
  </si>
  <si>
    <t>㜸〱捤㥤〷㝣ㄴ㘵晥晦昳㠴㘴挸㉣㈰愳㠰㡡㔸〸㥡㔳㐱㜱㜷戳挹敥愲㐸〷㔱㡡ㄲ戰㥦㜱换㉣〴㔳㌰〹㑤㡦㠳㔳捥㠶晤㙣愸㠸敤㔰散㥥攲搹捥摥捥㡥摥搹㍤㝢㍤㝢敦晥㍦㥦敦捣㘴㘷㘶㘷㔳敥㜷晦搷敢㤶摤㠷㜹扥昵㤹昷捥捣捥捥昳摤㐹㠹㉡㈹㈹昹ㄵて晥捦㐷ㄹㄷ戶慥㕢摡搶㙥㌶㡤㥣搰搲搸㘸㘶摡ㅢ㕡㥡摢㐶㡥㙢㙤㑤㉤㥤搶搰搶摥ぢ〶㕡㝤〳昴㙤攵昵㙤つ㐷㤹ㄵ昵㡢捣搶㌶ㄸ㤵㤷㤴㔴㔴攸愵搰て戶㕦㠶搳搱改愵㤷戱㠱㔵㠹慥戱改捤愶㠲㡤捥㈶挴愶て㥢扥㙣晡戱搹㠴㑤㝦㌶〶㥢㑤搹㙣挶㘶〰㥢㠱㙣〶戱搹㥣捤ㄶ㙣戶㘴挳晣晡㔶㙣㠶愰改扢㌵㥡搹ㄳ挶捦㑣捦挷摡搴戵户戴㥡扢っ摤摦ㅡ昳攸㐸㘴㘴㘴㘴㌴ㄹ慤ㅤㄹ摥㘵攸㠴㠵㡤敤ぢ㕢捤搱捤收挲昶搶㔴攳㉥㐳昷㕤㤸㙥㙣挸散㘳㉥㥤摤㜲㠴搹㍣摡㑣㠷慢搳愹㔸㈲ㄲ慢愹挹㈵㤳㠹扥摢㈰昲㡣〹攳昷㙤㌵㜳㙤晦慤㤸摢㌲收捣〹攳㐷捥㌰摢晦㕢㌱户㐳㑣㠴㥣搸搲㤴㙡㘸晥㉦〵㉤攷㝢㕡㌳搱捣㌴昰捤㌷捤搶㠶收戹㈳㌱㙣て㘸昴攲㈳挷戵戵㉤㙣㕡挰敤㘸㠲搹搸㌸换捣挹㥢摥㌴戱慤㝤摦㔴㙢㔳㕢摦㈶昲㌳㕢捤收㡣搹戶㐹搳愴㈵ㄹ戳搱㌶㙣慢㘸摡㍦搵㍡㈳搵㘴㤶㜱愱㝦㤳昵ㅥ㑥捤㥡捤敤つ敤㑢晢㌵捤㘹㌳㘷愵㥡攷㥡㌴㈹㙦㥡戲戰㈱慢捡捡昰㉣改戵㘳搰挸攴㡤挲㜸㥡㈶捣㑢戵戶㑢㡦㙦㘱㈴挸搶戵戹挸㕡㜸挶挵㑤㙡愸捦㡢敦㔹㕤㐳搳㍥㘶㙢戳搹挸㈴㝣㈷㐷昸㡣〴㤰昵㍥㜴㤰㜲㔶㠷敦㤲敡㘳敦㝣㕣ㄷ㘶搱㠶愲ㄹ㍣愳愵戵〹ㅢ攴㜴㌳搵㍣㍡戲㑢㕤㝢㜶愲戹㘸㜴㜸㘴愴㐶慦㠴㕡ㅦ㐶挳敤搱ㄸ攳㔳㙤收搰扡〵慤㘶㉡㍢㉡ㅡ㡤㡦搲㜷愰扥ち㡤㉡㝢〹㍢扡㍢㍣㜷戶搲晡㔴㘹㝤扡戴㍥㔳㕡㥦㉤慤㌷㑢敢㜳愵昵㜳㑢敢攷㤵搶㌷㤴搶捦㉦慤㍦〲㌶捥愳愲㜷敦㔲晢㜱㑡㔹摦㠱愷づ㍦㘳晡㌵晢㥥㝢搶挲㤹ぢㄳ㡡晢戶ㅣㅡ㜶挴㐲㈷挳摤〹㙡㝤㘷㌴摡㜰㌴扥攱㐶㐶改㈳愸摦〵㡤㔲捦㘲戸ㅣ㜲昶㠵㠷摥ㄹ㍡㜵挴㕥㌷敥晤换搸戵〷慦㥦慦㜸〸㤱㕣㈳戱搰㐹慥摤ㄸ㉢㡣㐶㡢愰昱收ち〳㑤㤴晡㙡㌴㑡㍤㙥攷摡昸㠷㉦㥦㝤昲昹つㄳ搷摣昰昳〱愱捣つ㈷㉢ㅥ愹㈴㔷つㄶ㍡挹㔵换㔸㜱㌴㕡〲㡤㈷㔷㈴㕥㍢㑡㑦㔲㍦ち㡤㔲て摡戹㔶ㅣ昸搸㡤㕦㙤㤹㤹扡攱扡㑦昴ぢ㔷ㅡ换ㄴて㠸㤲㙢て㉣㜴㤲㙢㌴㘳敤㠹㐶ㅢ㠳挶㥢㉢㠱昵ㅡ㑢晤㌸㌴㑡摤㘵攷ㅡ㜷搹换慦㥦㍡攰㥡扤㙥ㅤ晦昲捦攷愷㌶づ㔷摣〵㈵搷〴㉣㜴㤲㙢㈲㘳㑤㐲愳㑤㐶攳挹ㄵつ攳晤㥡㐲晤㕥㘸㤴晡慢㥤㙢晤搳ㅢ㔷㐵搶晦㌸敤挶㠷搳㉢㌳捦慦㜹㐶昱昰㉥戹昶挶㐲㈷戹昶㘱慣㘹㘸戴改㘸扣戹慡㘳愳昴ㄹ搴捦㐴愳搴つ㜶慥昳㕦㕣昰晡㍢㜷㝤㍥昱㠴㤳㈷㔴昴晤搳㐹戳ㄴ㍦㐵㈴搷㝥㔸攸㈴搷㉣挶慡㐳愳捤㐶攳捤ㄵ挱晢㌵㠷晡晤搱㈸戵摥捥昵敤扡昷户改戳晤挸㜱挷㝥昳攰愳㈷慤㝡㙥㠲敡〳戵攴㍡㄰ぢ㥤攴㍡㠸戱づ㐶愳ㅤ㠲挶㤳㉢㤲〸㡦搲て愵晥户㘸㤴扡搴捥戵㝣摢昵㡦晦晤扤户挷㥤戴昶晢昰昳搷慣ㅢ慥昸㤹㈸戹敡戱搰㐹慥挳愱搶㔳㘸戴㌴ㅡ㙦慥㜸㜴㤴㥥愱㍥㡢㐶愹ぢ散㕣攷慤㝤㘶昶戱摡戱ㄳ慦㝦敤敥つ㡢搲户敦慤昸搱㉢戹㜲㔸攸㈴搷㕣挶㥡㠷㐶㙢㐰攳挹ㄵ㡤㈴㐷改昳愹㍦〲㡤㔲㘷搹戹ㅥ㕦㌶㜵搹㘹昷搴㑤扡㝤散慤戱挸㠱㠷㕥慥昸〹㉦戹㥡戰搰㐹慥㘶挶㙡㐱愳㉤㐰攳挹ㄵ㐹㠲攱㤱搴户愲㔱敡ㄴ㍢㔷㘸捡㔹戳摥㥤㔰㌵昳㠶摤㌷㥦戶㘸摦愶㐱㡡㈷ㄲ㤲慢ㅤぢ㥤攴㕡挸㔸㡢搰㘸㡢搱㜸㜲㐵挳㠹㔱晡ㄲ敡㤷愲㔱敡㌸㍢搷戲㕢挳捤昳ㄶ㉦㥦㜴散㑤㔷搷㡦扤㜷昱㕣挵昳ㄵ挹㜵㌴ㄶ㍡挹昵㍢挶㕡㠶㐶晢㍤ㅡ㙦慥ㄸ摥慦攵搴慦㐰愳搴㜲㍢搷〷㠹ㅦ攷ㅦ戲搵㠵㔳㔷昵换捣㤸晦㐳昸㔹挵搳㈲挹㜵っㄶ㍡挹㜵㉣搴晡㑡㌴摡ㅦ搱㜸㜳㐵戰㉦ㅦ㐷晤昱㘸㤴㕡㘲攷㍡㝦摤㘱愳㙦㍢㍦㌵敤愴昵㘷㍣昶搲摡㡦摦㔳㍣晢㤲㕣㈷㘲愱㤳㕣㈷㌱搶㉡㌴摡挹㘸扣戹愲㔸慦㔳愸㍦ㄵ㡤㔲㐷摡戹㕥㌸敡搰㥦㍦㜸昹㥤㤹ㄷ愸㥤㑥㜹昵扢搶㜶挵㤳㍣挹㜵㍡ㄶ㍡挹㜵〶㘳㥤㠹㐶晢ㄳㅡ㑦慥㐸扣㘶㤴㝥ㄶ昵㘷愳㔱㙡扥㥤敢戹扥慦㠵晥㌵晦慣㜱挷扦愸〶㙥扣愷愵㐱昱㕣㔲㜲㥤㡢㠵㑥㜲㥤挷㔸慢搱㘸攷愳昱攴㡡㠶戱ㅤ㕥㐰晤㠵㘸㤴捡搸戹搶扤搷昲攰敦捦㍤㜹㥦㙢昷搹㜵㤹戹㜴捥㥥㙡㄰搴㤲敢㈲㉣㜴㤲㙢㉤㘳㕤㡣㐶扢〴㡤㌷㔷㌵㜲㕤㑡晤㘵㘸㤴㍡搴捥㔵晥昶て收挳摦捥摥㙢攵晢ㅦ昵ㅥ戸昷敥慦㈹㥥ㄹ㑢慥㍦㘳愱㤳㕣敢ㄸ敢ち㌴摡㤵㘸㝣戹戰捤慦愷晥㉡㌴㑡捤戱㜳㥤戵搱㍣昰扡扦户㑥扡愴攴昴ㄵ㠳㜶㕥㤷㔰㍣〱㤷㕣搷㘰愱㤳㕣搷㌲搶㜵㘸戴敢搱㜸㜲㐵㤲㌸昶摥㐰晤㡤㘸㤴㥡㘱攷敡㌷㜶戳摤ㄶ㠵戳㘳㑦摣愳昵搳挳㕥换㙤㔴㕢㐲㉤戹㙥挲㐲㈷戹㙥㘶慣つ㘸戴㕢搰㜸㜲㐵㈳搵愳昴扦㔲㝦㉢ㅡ愵愶搸戹㤶㉥㕡昷挸㤲散㐵搳晦㌴昲㤵㈷慥㝣晣㡣㈷搵㘰愸㈵搷敤㔸攸㈴搷ㅤ㡣㜵㈷ㅡ敤㙦㘸㝣戹昰昹㜵ㄷ昵㜷愳㔱㙡慣㥤㙢昵晥㔷愷㥥㠸㝦㍣晤晣㔵敦㕣㜳敦散㜹〷愸慤愰㤶㕣昷㘲愱㤳㕣昷㌱搶晤㘸戴〷搰㜸㜲㐵㤲㜸扦ㅥ愴晥㈱㌴㑡㈵敤㕣慦㑤摥㌸㘰摤㥡㥦㈶摣㜵晤㤴挹㍦つ扢㝦㡤ㅡ〲戵攴㝡〴ぢ㥤攴晡㍢㘳㍤㡡㐶㝢っ㡤㈷㔷㌴っ㠶㡦㔳晦〴ㅡ愵愲㜶慥㠶昱敦搵㡤㔹㌳㝡挶愹ㅦ扦㝦挳㘱㘷㉣慢攸晢ㄴ搴晢搹愷戶ㄳ㕢㔳㡢昱㘵㈱晦㍤㈴㍡㌲捣㝦㕤㝦〱挳昷慦㕣㑤㉥㥥㡢㐴戲㌵攱㔴㜵慡扣ㄲ㘱扢㝢愶捦㐳㜲摦摣〱つ捤搹㤶挵㜲敡扦㌵㑦㤶昳摦〴㐶搸扡昱㉤ぢ㥢戳㙤㐳㠲㤵㜵敤愹㜶㜳㉢扦㉥ㅦ愴挰慤づ㕦㡣捣㌶挹户慤摦㙤晦㔴攳㐲㜳摣㤲〶㑢扤㡤㑦㡤慦㐵㉤改攲摡挹慤收㤱ㅤ摡㠲ㄱ㡤挳昷昶㐵ㄲ扢㘰㉤㉤㤵㌵慥愱ㄳ收戵戴㤹捤㌲扣ㄱ㑤晢㌶㘴㡥㌰㕢敢㑣㝥敢㌷戳戲慡㠳愸戲扦㥢㡤㤸搹㡣ㄵ挵户慤散㌰户㌴㌷㘹㐹扢搹㥣㌵戳ㄸ敦〲戳戵㝤改散㔴扡搱摣摣㘳㘲攵㠴㘲戰㐷㍣戹㈵戳戰㙤㐲㑢㜳㝢㙢㑢愳㔷㌳㉥扢㈸㠵敦㠳搹改㉤㔹ㄳ㕦攷捡昸㈸㔱㈵扤㝡㈹㔵㌲㍣攸㍢ㄵ攳戶㡤㤴㌷挲昵ㄶ㙦㠳昷㝣㑢敦㘶㌷㜲ㄶ搶づ㙢搱㘸㜲㥢㉣摤愱㡢㘰ㄲ㤷㘱㜶㉥㙥攸㕡㈷㕥㈲愱昵㑥挵慤㘵㡣ㅤ敦摣晦㕦攳搲搲〱昶摡㑦㕡㠴敦捣㝢愵㥡戳㡤㘶㙢愷ㄷ㜸ㄴ㐷愴㍦㡤愶㝣㌷散捤㐵改㤵挱㐲㉤㔱㑢换ㄷ㌷㘴摢攷㘹昳捣㠶戹昳㜸㘲㠵㡢㐰ㄵㄵ㐴㕢昰搰㥦㠱㐸㝦㤶捤㍦搰㠴㐲㈵摡㍦㘹愴㠵昴攷慣㝥昹㌰晣摦昳㙦攳愵昰搲攵摢㍦㉥搵戴㤵㌷㑤㙥㘹㙤敢搵㉢㘸㉤昷㑡戵捤㙢攷收搹戹㤲昱㥥㘷昳〲㥡昲ㅤ搰㜴昹㘵扦㍦㡣捡㜸㑤愳㕦搳㐴㌳㤷挲㤵㈴搹扢㔵慡扣挹扡㌸㌱搱㙣换攸扣㡡㌱ㄵ晢捡ㄲつ㑢搸昹晢㌶㜱敢㌷㤷戴㑦㑣戵愷㝡㌷攱㝡〸摥㈵ㅤ㐶㈳挴换㕡愲㘷㍦㤱㌹摥㈱扢㠷〸㠶㉣扡愲昴ㄱ㠱ㄵ〹㍢づ昶㤷㤲㕥㜶摢昹㑡㘰散摢㘲㈵㌴晦㠶敥扤慥㠱换㉤搹㈹㘶昳散愵ぢ捣㌶㥡㔷㘸㥤愲昴敦㕥っ㌶㌳㤳㥥搳摥搰搸㌶ㄲ㈳㥤搲摡戲㜰挱㝦㌳づ㘳改㉦愲㜱ㅥ攵扦挱㔶摣晤㜵〲慥㤲摥㡢昸摥搴搷㤷㔴㌰ㅡ㈵晡昶㙣戸戵㈲搸慦昸㑦ㅥ晡慢昸㉦搴㤹慥扣ちㄶ㍤戹〶㔴づ晢扥㑤㈰㌴扢搵㤴慢㕡ㄵ搲〱敤㝥㑤〷戴戴ㅥ㤱㙥㘹㌹㠲摢搳㈶搲㙢㥢㘷㥡敤扣㔲搴挷扥㌲㈶㔷挰㤴敡搵换㜳㥤挷㜵㐹㘹㍢挴搷摥㐰搳㙦㕣㘳攳㔰㈷㘲㥢昶㈶㐴扤㜰捤㑡㝢ぢぢ㤵㌸㤲户户戴㈳改搰㐵戵㐳㜷ㅤ㕡㘷㘶㕡㥡戳㐳㘷捦攳㘵愵㤱㑢ㅡ摢㤶愸慤㠱㠱ㄷ㘷㜶昸愲㘶晥昳搵㕦㡦扢敡挳挷捣攱扤㡦㝥㔲つ戱ㄵ〵㔷㠸㜶㘲㘰扣昴㜷搱愸挱㌰攳攱〵换摥㠷晥㍥晡晡〷㙣㍥㐴㠳㠳㠴㘰挷㌱攲㈳慢慢㜶挶晦㍣㑥攸ㅦ戳昹〴㡤ㅡ㠱㠶㝢愹晥㈹ㅡ攷愱っ挴攷㥢㉦㙦攰㜰㠸ぢ摦挰㉦㈱つ改㥤攸搴㉥戰攰㥢愸ㄳ㥡㑥㑣㍡ㄱ㈹つ㠱〳〱㤴摢㡡㠲换㔶扢挱㑤〰晣㐴晦㕥㌰ぢ〶昰ぢ㜳㄰㡣捥㑤捦〵愰搴敡慡㌰㜴〲愰ㄷ〴㍡㉦搹慢㈸㐴〲愰ㅣ㍤攷愱㝥昸挵〵㈰〲㜱㈱〰㥤㌱昵㑥㜴慡ㅡ㝥㐱〰㍥㐳昰㐰〰㥦摡㡡㠲㙢㘹戵㠸㔴挹㔱㙣挶㈱㝦っ戳㘰〰〳愱搶〷戱搹ㅣ㡤ぢ挰㤶㔶㔷挵ㄱ㐴〰っ愶搱㔶㘸㔴ㄲ㈲〱㌰〴㍤攷愱摥㜶〳㐸㐰㕣〸㘰㍢挶搴㍢搱愹㔱昰ぢ〲昰㔲㌱〰㉦摡㡡㠲ぢ㝣愳ㄱ愹㤲愳搸㠹㐳㝥扥㈸㠰攱㔰敢㈳搸散㠲挶〵㘰愴搵㔵㝢㈲㠸〰搸㡤㐶㘱㌴㙡㉣㐴〲㈰㠲㥥昳㔰㑦扡〱㡣㠱戸㄰㐰つ㘳敡㥤攸搴㌸昸〵〱㜸愰ㄸ㠰晢㙤㐵挱㔵挷㠹㠸㔴挹㔱散㠹愴敡摥愲〰挶㐲慤㡦㘳㌳ㅥ㡤ぢ挰㐴慢慢㈶㈱㠸〰㤸㐴愳挹㘸ㄴ慦㐴ち㠰㈹攸㌹て㜵慢ㅢ挰㘴㠸ぢ〱散挳㤸㝡㈷㍡戵ㄷ晣㠲〰㕣㔷っ挰戵戶愲攰㔲攸㍥㠸㔴挹㔱捣收㤰慦㉥ち㘰㝦愸昵〳搸ㅣ㠸挶〵攰㘰慢慢愶㈱㠸〰㌸㠴㐶㠷愲㔱㌳㈰ㄲ〰扦㐵捦㜹愸㑢摤〰愶㐳㕣〸㈰挵㤸㝡㈷㍡㌵ㄳ㝥㐱〰捥㉢〶攰㕣㕢㔱㜰㝤㜶ㄶ㈲㔵㜲ㄴ昳㌹攴戳㡢〲㘸㠴㕡㙦㘲搳㡣挶〵㘰㠱搵㔵㜵〸㈲〰㡥愴㔱㉢ㅡ㌵〷㈲〱搰㠶㥥昳㔰㈷扢〱捣㠶戸㄰挰㘲挶搴㍢搱愹晤攱ㄷ〴攰㤸㘲〰晥㘰㉢ち㉥ㅡㅦ㠴㐸㤵ㅣ挵ちづ㜹㜹㔱〰挷㐰慤ㅦ换㘶㈵ㅡㄷ㠰攳慣慥㍡ㄸ㐱〴挰昱㌴㍡〱㡤㍡ㄴ㈲〱㜰㈲㝡捥㐳㉤㜲〳㌸〴攲㐲〰愷㌰愶摥㠹㑥晤ㄶ㝥㐱〰ㅡ㡢〱㌸挲㔶ㄴ㕣挹㍥ㅣ㤱㉡㌹㡡㜳㌸攴㠶愲〰捥㠳㕡㕦捤收㝣㌴㉥〰ㄷ㕡㕤㤵㐲㄰〱戰㠶㐶ㄷ愱㔱ㄹ㠸〴挰㕡昴㥣㠷㍡摣つ㈰つ㜱㈱㠰换㘰ㅦ搲㍢搱愹㉣晣㠲〰散㕦っ挰ㅣ㕢㔱㜰㜹㥤㤷捤㉢㌹㡡㙢㌸攴扡愲〰慥㠳㕡扦㥥捤つ㘸㕣〰晥㘲㜵搵㍣〴ㄱ〰㌷搱攸㘶㌴㙡㍥㐴〲㘰〳㝡捥㐳敤敤〶搰〰㜱㈱㠰摢ㄸ㔳敦㐴愷㡥㠰㕦㄰㠰戱挵〰㡣戱ㄵ〵搷晣㥢ㄱ愹㤲愳戸㡦㐳ㅥ㕤ㄴ挰〳㔰敢て戲㜹〸㡤ぢ挰㈳㔶㔷戵㈰㠸〰昸㍢㡤ㅥ㐵愳㡥㠴㐸〰㍣㠶㥥昳㔰㌱㌷㠰〵㄰ㄷ〲㜸㡡㌱昵㑥㜴慡ㄵ㝥㐱〰㠶ㄷ〳戰戳慤㈸㤸㠸㔸㠸㐸㤵ㅣ挵ぢㅣ昲㡥㐵〱扣〴戵晥㌲㥢㔷搰戸〰晣换敡慡㐵〸㈲〰㕥愳搱敢㘸搴ㄲ㠸〴挰ㅢ攸㌹て戵慤ㅢ挰㘲㠸ぢ〱扣挳㤸㝡㈷㍡戵ㄴ㝥㐱〰〶ㄶ〳㌰挰㔶ㄴ捣㡥晣づ㤱㉡㌹㡡㑦㌸攴㑤㡢〲昸っ㙡晤㜳㌶㕦愰㜱〱昸捡敡慡㘵〸㈲〰扥愶搱㌷㘸搴㜲㠸〴挰户攸㌹て㔵攱〶昰㝢㠸ぢ〱晣挸㤸㝡㈷㍡戵〲㝥㐱〰㝥昹戹挸愹昰捦戶愲㘰捡收㔸㐴慡攴㈸捡㑡㌱攴ㅦ㘱ㄶ㝣㉡慣㐱慤昷㘶㔳㠱挶〵㈰㘴㜵搵㑡〴ㄹ挶㐰㝤㘸搴ㄷ㡤㍡づ㕤〱搰て㍤攷愱扥㐰㡥㡥㉦㐳㝦㠴戸㄰挰愶戰て改㥤攸ㄴ㈷㠷㠲〰扣㕦っ挰㝢戶愲㘰ㅥ改㈴㐴ㄲ〰㕢㜱挸敦ㄴ〵戰㌵搴晡㌶㙣戶攵攸昲摦〶㠷㕡㕤戵ち㠱㠶㜱㜵㉡㘹㌴っ㡤㍡〵㕤〱戰㍤㝡捥㐳扤攲〶㜰㌲挴㠵〰㜶㠴㝤㐸敦㐴愷㑥㠵㕦㄰㠰㘷㡡〱搸㘸㉢ち㈶户捥㐰㈴〱㄰收㤰㥦㉡ち㈰ち戵㕥捤㈶挶搱攵〱搴㕡㕤㜵㈶〲つ攳敡挴㘹㤴㐰愳捥㐲㔷〰㈴搱㜳ㅥ敡㈱㌷㠰㍦㐱㕣〸㘰㌴散㐳㝡㈷㍡㜵㌶晣㠲〰摣㔹っ挰ㅤ戶愲㘰挶敤㍣㐴ㄲ〰㤳㌹攴摢㡡〲搸ぢ㙡㝤㉡㥢扤㌹扡㍣㠰㘹㔶㔷慤㐶愰㘱㕣㥤改㌴㥡㠱㐶㕤㠰慥〰㤸㠹㥥昳㔰㌷戸〱㥣て㜱㈱㠰㍡搸㠷昴㑥㜴敡㐲昸〵〱㔸㔷っ挰㥦㙤㐵挱㌴攰㕡㐴ㄲ〰㠷㜲挸㤷ㄵ〵㜰ㄸ搴㝡㍤㥢挳㌹扡㍣㠰戴搵㔵ㄷ㈳搰㌰扣昴っ㡤戲㘸搴愵攸ち〰ㄳ㍤攷愱捥㜷〳戸〴攲㐲〰つ戰て改㥤攸搴㘵昰ぢ〲㜰㝡㌱〰愷搹㡡㠲戹挹㜵㠸㈴〰㕡㌹攴㔳㡡〲㘸㠷㕡㕦挸㘶ㄱ㐷㤷〷戰挴敡㉡捥㕢づ攳敡㉣愵搱㔱㘸搴㝡㜴〵挰搱攸㌹て戵搲つ攰㑡㠸ぢ〱㉣㠷㝤㐸敦㐴愷慥㠲㕦㄰㠰愳㡡〱㔸㙡㉢ち㈶㑣慦㐵㈴〱㜰〲㠷扣戸㈸㠰㤳愰搶㔷戱㌹㤹愳换〳㌸搵敡慡敢㄰㘸ㄸ㔷攷㌴ㅡ㥤㡥㐶摤㠰慥〰㌸〳㍤攷愱㥡摤〰慥㠷戸㄰挰搹戰て改㥤攸搴㡤昰ぢ〲㤰㉤〶㈰㘳㉢ち㘶㜱㙦㐶㈴〱㜰ㄱ㠷㥣㉡ち攰㘲愸昵㑢搸㕣捡搱攵〱㕣㙥㜵搵〶〴ㅡ挶搵昹㌳㡤搶愱㔱㝦㐵㔷〰㕣㠱㥥昳㔰〷扡〱摣〲㜱㈱㠰慢㘱ㅦ搲㍢搱愹㕢攱ㄷ〴㘰㐶㌱〰搳㙤㐵挱搴昲ㅤ㠸㈴〰㙥收㤰昷㈹ち攰ㄶ愸昵扦戲戹㤵愳换〳戸摤敡慡㍢ㄱ㘸ㄸ㔷攷づㅡ摤㠹㐶摤㠵慥〰昸ㅢ㝡捥㐳㡤㜷〳昸ㅢ挴㠵〰敥㠵㝤㐸敦㐴愷敥㠶㕦㄰㠰㐴㌱〰㜱㕢㔱㌰摦㝤ㅦ㈲〹㠰㐷㌹攴㥡愲〰ㅥ㠷㕡㝦㠲捤㤳㘸㕣〰㥥戶扡敡㝥〴ㅡ挶搵搹㐸愳㘷搰愸〷搱ㄵ〰捦愲攷㍣搴㉥㙥〰て㐰㕣〸攰㜹搸㠷昴㑥㜴敡㈱昸〵〱ㄸ㔶っ㐰愵慤㈸㤸㠴晦㍢㈲〹㠰搷㌹攴敤㡡〲㜸ㄳ㙡晤㉤㌶㙦㜳㜴昹㉤攰㕤慢慢ㅥ㐵愰㘱㕣㥤昷㘸昴㍥ㅡ昵㌸扡〲攰〳昴㥣㠷摡摣つ攰㌱㠸ぢ〱㝣っ晢㤰摥㠹㑥㍤〱扦㈰〰㝤㡢〱攸㘳㉢晣㤵〱攵㑦㈳㔲て㘶㜴晢㜰挰戹晤ㅢ捣挵㥣㠲摡㈴㠷ち攰〹ぢ摢摡㕢㘴扥慣㕦㙥㘲换㡣㤶昶㠹つ㙤ぢㅡ㔳㑢〷攴散㠵〳收㤹捤㤸捤㙥挵愴戶㑦搶戲㘰㠱㤹搵㜳㜵㉤ぢ㕢㌳收搴㠹晦ぢ戳摤㔸㍦扣㜵㌲搱㕤慡昰昸捦㈶㜰㑢攰㠹慤〴㡦㤲昲㘷㄰搰㍦て㈷㜵挸慥㌹㜳㔹㌴㘰搸㍦㑦㜴㜶㐳㝢愳搹㈷㈷昳搵戲㕣㤱〳㐵㤴〸㘴㝢攷㌸ㄷ㘴㑥散㤷㥢搲摡㤰㙤㙣㘸㌶昹㘶っ戴㑣愷㤹㜳㔱づ戰㙦㑢㕢〳㑢扥晢攵㘶户愶㥡摢ㄶ㜰㘶㌳戳㜴㌳㑦㑦愶㐰换㜳攳ㅢ㥡摢㤰㐶摥㐵㉥昷捦搵捤㙢㔹㡣㕦ㅦ㉣㙣㙡㥥㤲㕡搰昶㍦昱慥㈸扥㉤昲㤰户㐶㤵慡搲㔲㔵㔱㕡昱㥦扥㍦摡㌷搸挷〶㔸㜵摤㐳戱㥤戶户㌶愴ㄷㄲ㤸攴㠸愲㉤㘳㈳敦㘱㐹昹戳㔸昲捦㘱扡摥㐲㕦〱〲挷敡愹慡て㥣ぢ敦昸㐹挷㌶㌰搷扦挵㜰晡㝥㠷㘶敦㈹㜳愶收㑢㜳晥㑦扦㡦㈸晦〷㈲㜷扢ㄲ㘲㄰㡣㌷戱㌶㈱㔶㐷㜰㡢挲㥥㠹㉤㠱㍤晦㘶ㄹ捡㠹つ户搰㑤昲㡢㤳㌱㤹摥㌷㌷㉤㤵㌶ㅢ㔱〳搰㤴㙡摦挴敡戰ㄸ〳昵昳㙤戶㙥㐲㑢㔳㔳㡡㥢ㅣ㝦〵㔰㤷㐹㌵㥡ㄵ戹㜱ぢ摢㕢愶㌷㌴敢㌹㌴戲㕤摡愲搴ㄲ㠸㔲㑢慣搹晡摣㉣搶〶挹㌲㘳戵捣㑤戵㌶戴捦㙢㙡挸㔴戰挳晡㥤晦㠹㙤ㄵ挷㡦㌲挰㜴ㅥ捥戱挴㍦晤㙦㑤挲攳敤ㅥ㠹㡡ㄹ愲攳摢㡦㉤扡㔴㘹昸愷晥挳搲ㄱㅣ㜹攴〳㐵晦〱搱捡昱㤲㐳㤱㡣攵㌳㤹㡡挵攲㘷换戱㠹捡挱㐹㍤㐷〳扣昴ㅦ㘱捡〵扥捡㥥㐷搳㘹㕤㐱㙦ㄸ㠴愶戵愴戲㤳㔳ㄹ晣愲愷户晤㝢㥥ち扣戵㍣搴戴ㅡ慣昴㤸㠰攲㈱㑣㘵㉦㙡挸㥡慤ㄵㄴ搴攱昷㑡㘵慣ㄱ搱慣昷㄰㜳摥扤㑡捡换晢㔴〴攵㥡敡挴摡挱㥥㍦㜷晦ㅥ㙡㙡㐱晣㡦昶㑢㡣攱搸㐳㈱昹㠸晡〹慢愳晦捣㜵㝡〱㐲慥㡦捦攰ㄷㅡ晣㡡愶晣㐵㈸晤敦㡤户攸〲愵ㄹ㍡㡣捡攴㤷㌰㉣〷愹㐰改㠴搴㤱㤴换㡡昴㜱搵㝦㘸㔶改㐷㠵昳昳ㅡ慤づ㕢戹㤹つ㔹挷㔷搶㤹攰㤳愱愴戴戴っ㙦戵收慦㥤㉢㐸㡢㘰㑤㜵愶ㄴ㠶愸㙤㌱〴㡤ㄵ㠳㕢㜲㘷㐱晣㝡㙥昱㥥㕦㥢晣ㄳ㈶㤸搸晥ㄵ晦挹㈳ㄴ搲㑢攱㔰ㄲ㔲慦愲㜵㈸㙣㐶㠹㠵〹晣㜱ㄱっ㡤㝡ㄷ㐲㥥ぢ戸㍥戹搴晢攸昲搳ぢ㤷昶〰㑡ㅥ扥㈳愳晡〰㔲ㅥㅤ㜵㡤㐱㍥挴ㄲて㍡ㅤㅢ㘱〵愴㕤㙦㠴ㅦ搱〳㉦㥤㍦㔴攳㠲扣㍥挶㠲㌳㘴ち散㈱㠷㘰愳昷愱攱㈷挱〶㝤㘹搰㡦〶㥦挲㠰敦慥戶〹㝡㐵愸愱昰㍡㠰㥡〱〷㔰晢搲㤵挱㐵㙤㔳㘶搸㡣ㄹ㝥㠲㠱㥦摡㉦㤰〹㌵㙤〰㑣扡晢ㄹ愳昸愶〹挹㠱っ㑣〴ㅥ㤲㥢㐳摡㌵挹㔲戸㤱㤵扥㠵〴戱㍡㡡㠵ち〱㈴户㠴㡤㍥㤸㠶㉣㘲〸㌰搸㡡〶㐳㘸挰扡〶㈱戹㌵㝡挱㈴昹㤳㥥〰㤲摢挲〱㈴㔹攸攰㘴㜰㤱摣㡥ㄹ㠶㌲〳㡢ㄲ晣㈴㔹㠹㘰㤱慣㠴㐹户㐹戲㜶㐱㐸づ㘳㘰ㄶ㌱㜸㐸敥〰㘹搷㈴㔹散㠰㈷㝥扣挵㈰㔸㤰ㄷ㉢ㅥ㥣搵愰挰摥㈶㝦〳ㅢ㝤㐷ㅡ戲ㅡ㈲挰㘰㈷ㅡ散㑣〳ㄶ㐸〸挹攱攸〵㤲㤴ㅦ㉣〵㤰摣〵づ㈰戹㥤㉢㠳㡢攴慥捣㌰㤲ㄹ㔸摤攰㈷挹㤲〶㈱愹㤳愴㍣愲㘸㕤攷㌸㡡〵て㐲㉤捣㈰慣㝣昰㔰㡢㐲摡㌵㌵㔶㐸攰㠹㑢愶っ㠲〵㜹戱㑣㈲〰㑡っ㌶㝡つつ㔹㐲ㄱ㘰㔰㑢㠳㌸つ㔸㔵㈱搴ㄲ攸〵㔳攳㑦慦〲愸㡤㠲〳愸戱捣挲挹攰愲戶㍢㌳散挱っ㉣㠹昰㔳ㅢぢ㤹㔰搳㐶挳愴摢摢摦㌸戸〹挹㍤ㄹ㜸㍣㝡ㅥ㤲㘳㈱敤㥡㈴㑢㉤昰㐴ㅤ〶㠳㌸㈴㔹㙦攱慣〶㠵昶昶㌷ㅥ㌶晡〴ㅡ戲ㄶ㈳挰㘰㈲つ㈶搱㠰攵ㄹ㐲㜲㌲㝡㠱㈴攵㠷㘵〱㈴昷㠲〳㐸戲㕥挳挹攰㈲㌹㤵ㄹ昶㘶〶搶㔶昸㐹戲愰㐲㐸ㄶ晦㈴㘱戹㠵㔰㥢挶㈰慣扢昰㔰㥢〱㘹搷搴㔸㥦㠱㈷㝥愷挶㈰づ㌵ㄶ㘹㌸㐳愶搰愶戶㉦㙣昴晤㘸挸〲㡥〰㠳㔹㌴愸愳〱㙢㍡㠴摡㙣昴㠲愹昱㈷㜲〱搴昶㠷〳愸愵㕣ㄹ㕣搴づ㘰㠶〳㤹㠱〵ㄹ㝥㙡慣挲戰愸㜱晢㤳㐷ㄴ慤㝢慦㘵㡤㠶㔰㍢㤸㐱㔸慣攱愱㜶㈸愴㕤㔳㘳㔱〷㥥昸ㄵㅣ㠳㘰㐱㕥慣散〸㠰㜲ㄸ㙣昴㝡ㅡ戲敡㈳挰攰㜰ㅡ愴㘸挰㐲㄰愱㤶㐶㉦㤸ㅡ㝦散ㄷ㐰㉤ぢ〷㔰㘳㘵㠸㤳挱㐵捤㘴㠶ㅣ㌳慣㠰㠱㥦摡㌱㤰㔹搴㡡ㅥ敢㔸搸㈱搴收㌱〸㉢㍣㍣搴收㐳摡㌵㌵㔶㠲攰㠹摦搸㌱㠸㐳㡤攵㈰捥㤰㈹戴户戵㐶搸攸㑤㌴㘴愹㐸㠰㐱㌳つ㕡㘸挰敡ㄱ愱戶〰扤㐰㙡昲戳挵〰㙡慤㜰〰㌵㤶㤳㌸ㄹ㕣搴摡㤸㠱㌷㄰㔰㉣晤昰㔳㘳扤㐷ㄷ搴㔸つ㈲搴ㄶ㌱〸换㐲㍣搴㤶㐰摡㌵㌵㤶㡦攰㠹挹〲〶㜱愸戱㠶挴ㄹ㌲㠵㌶戵愳㘰愳ㅦ㑤㐳搶㤷〴ㄸ晣㡥〶换㘸戰ㄶ〶㐲敤昷攸〵㔳攳て㌰〳愸慤㠰〳愸戱〶挵挹攰愲昶〷㘶㌸㠶ㄹ㔸㉦攲愷挶㈲ㄱ㡢㕡搱㍤㤴㈵㈴㐲㙤㈵㠳戰㤶挴㐳敤㌸㐸扢愶挶㥡ㄳ㍣昱晢㐰〶㜱愸戱昰挴ㄹ㌲㠵㌶戵ㄳ㘰愳㥦㐸㐳ㄶ愵〴ㄸ㥣㐴㠳㔵㌴㘰㥤㡡㔰㍢ㄹ扤㐰㙡昲㔳搲〰㙡愷挲〱搴㔸戸攲㘴㜰㔱㍢㡤ㄹ㑥㘷〶ㄶ㤹昸愹戱戲愴㡢㙤㡤㜵㈷㐲敤㑣〶㘱〱㡡㠷摡㔹㤰㜶㑤㡤㠵㉡㜸攲搷㠷っ攲㔰㘳戵㡡㌳㘴ち㙤㙡攷挰㐶㍦㤷㠶慣㘴〹㌰㌸㡦〶慢㘹挰攲ㄶ愱㜶㍥㝡㠱搴攴㐷戱〱搴㉥㠴〳愸戱摡挵挹攰愲戶㠶ㄹ㉥㘲〶㔶愶昸愹戱ㅣ愵㡢㙤㡤挵㉡㐲敤㘲〶㘱搵㡡㠷摡愵㤰㜶㑤㡤搵㉤㜸攲户㡤っ攲㔰㝢つ㑢捥㤰㈹戴愹㕤づㅢ晤捦㌴㝣㍤搸㘰ㅤつ慥愰挱ㅢ㌰㄰㙡㔷愲ㄷ㐸㑤㝥摥ㅢ㐰敤㉡㌸㠰ㅡ㑢㘴㥣㈱戸愸㕤捤っ搷㌰〳换㔹晣搴㔸挳㘲㔱㉢晡ㅤ㤶ㄵ㉥㐲敤㍡〶㘱愹㡢㠷摡つ㤰㜶㑤㡤㈵㌱㜸攲㤷㤳っ攲㔰㘳㕤㡣㌳㘴ち㙤㙡㝦㠱㡤㝥ㄳつ㔹㌳ㄳ㘰㜰㌳つ㌶搰㠰㘵㌴㐲敤ㄶ昴㠲愹昱㠷捡〱搴㙥㠵〳愸戱慥挶挹攰愲㜶ㅢ㌳摣捥っ㘵昸㙥敦愷挶挲㤷㉥戶㌵㤶挵〸戵㍢ㄹ㠴昵㌱ㅥ㙡㜷㐱摡㌵㌵搶搱㤰㡢㝥㌷㠳㌸搴㔸㑣攳っ㤹㐲㥢摡㍤戰搱敦愵㈱ぢ㙤〲っ敥愳挱晤㌴㘰敤㡤㔰㝢〰扤㘰㙡晣挹㜵〰戵㠷攰〰㙡㉣挶㜱㌲戸愸㍤捣っ㡦㌰〳ぢ㘷晣搴㔸㉤搳挵戶挶㕡ㅡ愱昶㈸㠳戰愸挶㐳敤㜱㐸扢愶挶攲ㅢ愱昶〴㠳㌸搴㉡㈱㜵㠶散愲昶㈴㙣昴愷㘸挸敡㥣〰㠳愷㘹戰㤱〶㉣搸ㄱ㙡捦愰ㄷ㑣㡤㍦ㅥて愰昶て㌸㠰ㅡ㉢㜸㥣っ㉥㙡晦㘴㠶攷㤸㠱搵㌶㝥㙡㉣戱戱愸ㄵ㍤㕦㘳〱㡥㔰㝢㠱㐱㔸㠹攳愱昶ㄲ愴㕤㔳慢㠵㥢㔰㝢㤹㐱ㅣ㙡㉣摢㜱㠶散愲昶ち㙣昴㔷㘹㤸〸㌶昸ㄷつ㕥愳〱慢㝣㠴摡敢攸〵㔲㤳㥦挱〷㔰㝢ㄳづ愰挶戲ㅦ㘷〸㉥㙡㙦㌱挳摢捣挰ㄲㅤ㍦㌵搶攵㔸搴㡡㥥㜹戰㙡㐷愸扤换㈰㉣摦昱㔰㝢ㅦ搲慥愹戱捣㐷愸㝤挰㈰づ㌵搶晡㌸㐳㜶㔱晢㄰㌶晡扦㘹挸㍡愰〰㠳㡦㘸昰㌱つ㔸ㅡ㈴搴㍥㐱㉦㤰㥡晣愰㍦㠰摡㘷㜰〰㌵搶ち㌹ㄹ㕣搴㍥㘷㠶㉦㤸㠱㜵㍤㝥㙡㉣收戱愸ㄵ晤㌴㘰愹㡦㔰晢㡡㐱づ㐷捦㐳敤ㅢ㐸扢愶挶摡㈰愱昶㉤㠳㌸搴㔸㈰攴っ搹㐵敤㍢搸攸摦搳㌰ㅢ㙣昰〳つ㝥愴㠱〹〳愱昶ㄳ㝡挱搴㜸㙢㠲〰㙡扦挰〱搴㔸㘰攴っ挱㐵敤㔷㘶㈸挱慣㠵㘲㌱㤰㥦ㅡ㉢㠰扡愰挶晡㈰愱㠶ぢ摢㈵㙡ㄱ㝡ㅥ㙡昸昵㜰㌷愸㉤㠱㥢㔰㉢㘷㄰㠷ㅡ慢㡡㥣㈱扢愸㘹戰搱㝢搳㤰ㄵ㐷〱〶ㄵ㌴攰㕤捦ㄴ㡢㤰㠴㕡〸扤㈲搴昰愳晤〰㙡㝤攱〰㙡慣㑡㜲㌲戸愸昵㘳㠶㑤㤸㠱ㄵ㐴㝥㙡㉣ㅢ戲愸ㄵ摤㐳㔹㔴㈴搴っ〶㘱㜵㤱㠷摡㘶㤰㜶扤慤戱ち㐹愸つ㘰㄰㠷ㅡ㑢㤱㥣㈱扢愸つ㠴㡤㍥㠸㠶㉣㔳ち㌰搸㥣〶㕢搰㠰㤵㑢㐲㙤㑢昴〲愹挹敤㈲〲愸㙤〵〷㔰㘳㈹㤳㤳挱㐵㙤〸㌳㙣捤っ㉣㍢昲㔳扢ㄸ戲㉥愸㕤〲ㄳ愱戶㉤㠳戰㈴挹㐳㙤㈸愴㕤㔳㘳改㤲㔰慢㘴㄰㠷摡㥦㈱㜵㠶散愲㌶っ㌶晡昶㌴㘴㙤㔳㠰挱づ㌴愸愲〱换㥤㠴摡㙦搰ぢ愴㈶㌷扥〸愰戶ㄳㅣ㐰㡤昵㑦㑥〶ㄷ戵㥤㤹㘱㌸㌳戰㔶挹㑦敤ㄶ挸扡愰挶昲㈵愱戶ぢ㠳摣㡡㥥㠷摡㐸㐸扢愶挶㝡㈷愱戶ㅢ㠳㌸搴㔸昴攴っ搹㐵㉤っㅢ㍤㐲㐳ㄶ㐴〵ㄸ㐴㘹㔰㑤〳搶㐸〹戵ㄸ㝡㐵愸〵㕦㕦慢㠵〳愸摤敢捡攰愲ㄶ㘷㠶〴㌳戰挰挹㑦㡤㔵㑤ㄶ戵〱㍣㍡昲ㄱ挵换㝤㝤㡤㌵㑦㐲㙤ㄴ㠳戰昸挹㐳㙤て㐸扢愶挶㈲㈹愱㌶㥡㐱㤰㐱㕥慣㤴ち㠰戲㈷㙣昴㌱㌴㘴ㄵ㔵㠰挱㔸ㅡ㡣愳〱ぢ慢㠴摡㜸昴〲愹挹捤㐸〲戶戵㠹㜰〰㌵㔶㕡㌹ㄹ㕣搴㈶㌱挳㘴㘶㜸ㅤ〶㝥㙡㉣㠵戲愸ㄵ㍤慥戱㔰㑡愸敤挵㈰慣㤸昲㔰摢ㅢ搲慥愹戱戲㑡愸敤挳㈰づ㌵㤶㔷㌹㐳愶搰晥㙥㌰つ㌶晡㜴ㅡ戲昴㉡挰㘰〶つ㘶搲㠰搵㔸㐲㙤㕦昴〲愹挹㙤㔵〲愸捤㠲〳愸戱㍣换挹攰愲㔶挷っ戳㤹㠱挵ㅣ㌲昲㌹散搹㈳㉦攷㠴扣㝦㥥戹愰〶㐰㌲攴㔸つ㔰搷扥戴ㄱㄵㄸ㕣攴扣戳戵挴ㄹ昴㤰挸㌰ㅢ摥搲㡡㜹扢㌲晦ㅤ㈲㍡㝣㥦㐲攲㍥〳㝤㜷摦㄰㌷㙡㔸㙣㔰㝥搵㡦㠵㜷㤸攸昰攷挰昳㍦挵愷てㅦ摡〱ㄸ攲挰改つ㤹搶㤶戶㤶㕣晢搰㍡㔴ㄷ攱ㄷ敡慤つ戹㤲㤲昰戸昲㉢ㄱ㌱㌰㈷㔷慣慣㤹昷㠹㕣挴㕦昷㠷㡥㘸㙥㔹摣㉣愳㈹㙦攳㑤㕤㠴㔷敦摥㑣ㄳ㘲ㅥ㍥戶〷㍣㠳㠵〹㜴搶て㐲摢慦㤷挱㤹㝤ㅡ㙢〷愳㕦㌵㘱晣㠴㔹昵㤹㘸㌸㤹㑢攷愲㤱㘸捥㡣㐵慢㙢㤳㌵㤱㐸㌸㥡㑢愴㙡攳昱摡㔴搲㌴愴㄰㠰㌱づ㠱㡦挱愹㝦㐹㜷㈸㝢慣〱㤰ㅥ㜵攵愵㌸㄰㜴㜷㔶ㅥ昶㈵㉡慤㌲㉡慢捣戲摥扤㔵㤵敦愶㈳〵戳昹慣愹㤱扢㌶㘸ㅡ㈷昳换㉦〵慣敥㌹㜱㠰昹昷㠲捥㍣㘰改昵ㄸ㠲㝥㌸㥡㤰搱ぢ〲捡戴ㄴ扡㥢㑣ㄸ㕦敦㉡㑡搲搲㤰㙤ち㤹昷晥㥤㕡〶攲扥㄰㑢ㄱ〳㙥っ摡㘶㤴搹㔱昴㑡㠶㌷愱搷㠷㘱㐹㘹㤰ぢ愴戹㄰㜱㐱㕥ㄵ㤰㜲慢㔶攷㘱㐵戸㉤㐱㠱摦捤挲㠴摢㠲㍡〷ㄲ㙥て摥昷㔳㠷ㄳ㉤昴㈳搰攲晤っ搹愱戵㐶昴慤昷㌳ㅣ㑥搴㘶捤㐴㉡㤲慥愹㠹㈵㘲搱㘴㑤㑤㜵捥捣㠵㑤戳挶慣㡥㤹㐹愳㡦㌳㥣㈶昸ㄸ㝤㥤㥥扣㥦晤㥣ㅥ㜵捡㐰㡦敦愹㍡ㅤ〳㈱㙦㉣㤷攸㐷㐲愵户愲〹ㄹ㥢㐲㈰㌲㜲搳〹㑡㈷ㄶ㘳㌳㐷扥ㄳㅤㄶ㔳扥㌳㤶搴㐰挸㠵挴㔲㠸㍡㐸㙣づ愹㤰㌸づ㈹ㅣㄲ摡搱㌰㈹扡慢愸㤵㌰㉤挴戳〵㈲挱つ㔷戵搱〲捦㤶㜶㍥敤昷攸㕢㜸慡㘳搱㔸㌸㤲挹愶㤳㔱搰㠸搶㈴捤㕣㍣㤱捤㈶㜲㤹敡㐸慥㈶㤲㌴〶㍢㘳㕣づㅦ㘳㉢愷户㠲扤㈱㑥㡦㍡戵㉤㝡㠲攷昷㙥㍣挷㐲愵慦㐴ㄳ㌲戶㠳〱㥥戸㘷ㅤ扡晥捤敡㌸挸〲㌶慢攳㈱昶㙥㔶㐳敤㈸晡㙥㕣戳ㄳ愱㤷ㅢ㠳慡㘱㤰ぢ捣㔵㄰㜵挰摣〱㔲㠱搹敥㠶㜹ち㑣㡡挳㙣つ㠴挹戹㝢戸愱㌰ㅦ㉤㘰晥挶捥愷㥤㡥扥〵㌳ㄲ慥㡤攴㙡㙢攳攱㙣㈲ㄳ换㈶㔳挹㔴㉣ㅥ㑥㐴戲搱㐸㉥㥡慢捤愵っ㤹搶㘷㡣㌳攰㘳散攴㡣昸㑣昶㜶㜶㝡搴愹㕤搰ㄳ㤸㡤㙥㤸㘷㐳愵㥦㠳㈶㘴散ち〳㍣㑢戴㜳搱昵挳㍣て戲〰㤸慢㈱昶挲ㅣ㘹㐷搱㙢㌹慡ぢ愰㤷㍢㥦慡㌰攴〲㜳つ㐴ㅤ㌰愳㤰ち捣戴ぢ愶㑥㤸戲㡦ㅥㅥ挸慤ㅡ㑥戴搰㉦㐱ぢ㙥㌱㍢戴㜶㈹晡昶㌱户㍡㤳㠸愶㌳戵㘶㈲㤶㡡㐵ㄳ挹㔴㈶㤹㡤㘷㔳挹㘸㉡㥤㑥㘶㘳搵㠶㑣散㌳挶㘵昰㌱㙡㥤挱〹户戸搳愳㑥㡤㐲㑦戸ㅤ散收㜶〵㔴晡㤵㘸㐲挶敥㌰挰ㄳ㤷攷㈹㈳㈸㥤㔸㡣㍤ㅣ昹㘸㉡慦愵㝣㑦㉣愹㍤㈱ㄷㄲ搷㐳搴㐱㘲㉣愴㐲㘲㕦ㄷ〹敤㐶㤸ㄴ摦慣㘶〴攲ㄹ㠷㐸㜰挳㈵㕣戴挰㌳摥捥愷摤㡣扥㝤〸换㈶戲戹㥡㑣㜵㉣㤵㡤挴慡愳昱㌴㙥㕡㥤捤㔴㠷㐱挸〴愸ㅡ㘳㠲㌳挶つ昰㌱㈶㍡扤㕢搸㤳㠹㝡挶愷㑥敤〵㥤攰搹换㡤攷㌶愸昴摢搱㠴㡣愹㌰挰戳㐴扢〳㕤晦㘶㜵㈷㘴〱㥢搵摦㈰昶㙥㔶㝢摢㔱昴㠹捣㝣㌷昴㜲攳㔹㌵つ㜲㠱㜹㉦㐴ㅤ㌰㘷㐰㉡㌰昷㜴挱捣ㅦ晡昷〸攴挶㐹㜹〴挱慦㡡搱㠲摢扥㜶㘸敤㈱昴㉤㙥昱㔸戸㌶ㄹ㡢搵㔴攳晥摥戱㘸㌶㥥㑡愲ㅣ愶㍡㤹〸㥢㘹㝣愶㘷戳挶㝥捥㜰ㅥ㠶㡦㌱换改挹愱扦捥改㔱愷昶㐷㑦戸搵扡戹㍤〶㤵晥㌸㥡㤰㜱〰っ昰㉣搱㝤㠷晥〳ㅤ昹㍥㔴㙥愴挳㌴㉣愹㠳㈱ㄷㄲ捦㌲㍣㈵㝣ㅤち愹㤰搸挵㑤㠲㥢㤵散㘰挳〳㐹晣ㄶ㑥戴搰㥦㐷ぢㄲ㠷搹愱戵ㄷ搰户㐸㤸攱㙣㍣㕡㠳㠳㔲㌴ㄵ㡢攵㙡ㄳ挹㥡ㄸづ昹昱㙣㌴㔷㔳㕤ㅢ捥愴㡣㝡㘷㌸㉦挲挷㌸摣改挹ㄶ㤴㜲㝡搴愹㉣㝡㐲㘲〷㌷㠹㔷愱搲晦㠵㈶㘴㜰㐲ㅤ㑦晣㝣㠵㌲㙥㌲㍡㌷㄰㈳攷挸㘷㔱昹ㄶ攵㜵㔸㔲昳㈰ㄷㄲ敦㐰搴㐱㘲㍥愴㐲㘲㉢㌷㠹㡥㐳捤㤶㠱㈴㡥㠰ㄳ㠲攰㥥㐳㘸㐱愲搱づ慤㝤㠸扥扤㉦㠵昱愹㔶㤳つ㔷㈷㌲挹㔸〲㈴㜰㡡ㄷ㡥㠷㤳昱㌴敥㝡㤷㑣愴㡣㈶㘷㌸晦㠶㡦搱散昴攴㔰㈳㔳敡㡣㑦㥤㙡㠵㑥㐸㙣收㈶昱㈹㔴晡㘷㘸㐲㐶ㅢっ昰㉣㌸搴戴㍢昲㠳愸晣㥡づ扣〳㠴㕡〴戹㤰昸㤶攱㈹攱㙢〹愴㐲愲㈲㤰㠴ㄶ㐸㘲㈹㥣㄰〴㔷晡搰㠲挴㔱㜶㘸敤㈷昴㉤ㄲ挹㜴㉡㘳㈶㜱慥㕢ㅢ挳㠹㔱㌸㥥捡㐵㙡㈲㠹㜸㉥㥡慥慥挶扤愱㜲挶搱捥㜰㝥㠶㡦昱㍢愷㈷㈴㤶㌹㍤敡搴ち昴㠴㐴㠹㥢㠴㉡㐷晥㔲㌴㈱攳て㌰挰戳㠰挴㌱㡥晣㜰㉡㝢搳㈱㠵㈵戵ㄲ㜲㈱挱扦㌱搰㐱攲㌸㐸㠵挴㌷㍦攴㑦㡣昴㡥扤攳㉢㐸ぢ捦㠱㌸挹㡤㌱愲㡡ㄳ愱㐰攲〴㍢戴戶〹晡ㄶ㠹㑣㜵㍣㤳慣捥㔵愷ㄳ㤱㜰慣㌶㔹㥢っ搷收愲㤹㙣㜵ㄲ㘷㡡㤹㔸㜵摣㌸搱ㄹ㑥㝦昸ㄸ㈷㌹㍤搹㍢㔶㌹㍤敡搴愹攸〹㠹㑦㌰㤸㡥㔳挴〱㔰改〳搱㠴っ㑥㘶攳㔹戰㜷㥣敥挸㜹㑢〹㝤㌰ㅤ收㤱挴㤹㤰ぢ㠹㈱っ㑦〹㕦㘷㐱㉡㈴摥㜶㤳攸搸㍢摥っ㈴挱㠹㙢㈱戱ㅤ㐲㠱挴㌹㜶㘸㙤㈸晡昶摥㤱愹㑥㠷攳戵攱㐴戶㈶ㄷ㡢搷㘴㤳昱㥡㥡摡ㄸ捥㤴戳㤹㙣㍣㤷㡢ㄸ攷㍡挳愹㠴㡦㜱㥥搳㤳㙤㘲戵搳愳㑥㕤㠸㥥㤰㜸挵㑤愲ち㉡晤㌷㘸㐲挶ㅡㄸ攰㔹戰㑤㕣攴挸昹昳〹㝤〴ㅤ㕡戸捥ㄷ㐳㉥㈴㜶㘵㜸㑡昸扡ㄴ㔲㈱昱㡣㥢㐴挷㌶昱㜴㈰㠹换攰㈴㈴㈲〸〵ㄲ㤷摢愱戵㈸晡ㄶ㠹㐸㈴㙤㔶㘷愳搱㐴愴㌶ㅣ慢挹㘵㔳愹㐸㑤㌴㤹㑥㈶捣敡㕣㙤㡤㘹ㅡ㌲㑦捤ㄱ㔶挳挷㔸攷っ㑥戶〹㤹愲㜶㜴敡㉡攸㠴挴愳㙥ㄲ㜱戸改〹㌴㈱攳㙡ㄸ攰㔹戰㑤㕣攳挸ㄷ㔲㌹㥡づ㡢戰愴慥㠳㕣㐸㡣㠱愸㠳挴つ㤰ち㠹㝢摣㈴づ攰㝡昲ぢ搴㕤㠱㈴㙥㠴㤳㤰㤸㠰㔰㈰昱ㄷ㍢戴㌶ㄱ㝤㡢㐴戴㈶㤵慥㑤愴愳戱敡㌰㑥㘷搳改ㄴ捥㘸愳昸㉦㠶て㤰摡㥡㐸慤㜱㤳㌳㥣㐹昰㌱㙥㜶㝡昲㈹㉡搳捥ㅣ㍤㜵敡㔶攸㠴挴慤㙥ㄲ㔳愱搲昷㐶ㄳ㌲㙥㠳〱㥥〵㥦愲户㍢㜲摥㙤㐲㥦㐹㠷㘵㔸㔲㜷㐲㉥㈴昶㘳㜸㑡昸扡ぢ㔲㈱㜱㥤㥢㐴挷㌶㜱㑤㈰㠹扢攱㈴㈴收㈰ㄴ㐸摣㘳㠷搶昶㐷摦㈲㤱㡣攷搲搱摡㥡㔴㡡愷ㄵ搹㔸㍣㤹捥攱㡣挲慣慥挱〱㌴㤳㌶攳挶扤捥㜰づ㠰㡦㜱㥦搳㤳㙤攲㝥愷㐷㥤㝡〸㍤㈱戱捥㑤攲㄰愸昴㐳搱㠴っ㑥づ攳㔹戰㑤㍣攲挸㡦愵㌲㐵㠷㤵㕣攷㐷㈱ㄷㄲㄹ㠶愷㠴慦挷㈱ㄵㄲㄷ扡㐹㜴㙣ㄳ攷〷㤲㜸〲㑥㐲㘲㉥㐲㠱挴㤳㜶㘸㙤ㅥ晡昶㌶ㄱ慥挹挶㈲㔹㥣戶搷攲戳〳㈷散㘶戴㌶㤱㐹愴挳㤱㜰㈴㤹ぢ㠷つ㤹㈳收〸ㅢ攰㘳㍣敤っ㑥戶㠹㡤㑥㡦㍡昵て昴㠴挴㔹㙥ㄲ㑤㔰改晣㌳㌴㈱㠳ㄳ扥㜸ㄶ㙣ㄳ捦㌹昲㤳愸㙣愳挳㉡慥昳ぢ㤰ぢ㠹㠵っ㑦〹㕦㉦㐱㉡㈴㑥㜲㤳攸㌸㘲㥥㄰㐸攲㘵㌸〹㠹愵〸〵ㄲ慦搸愱戵愳搰户㐸攰㕢㑢㉡㡤㍢ㄹ愷戲㘹㙣〴㘶㈶ㄱ㠹攷㌲挹㑣㑤㉣㤹㡣挵㜳愹戰昱慡㌳㥣愳攱㘳晣换改挹ㄱ昳㌵愷㐷㥤㝡ㄳ㍤㈱㜱㡣㥢挴㜲愸昴ㄵ㘸㐲挶㕢㌰挰戳攰㠸昹戶㈳攷㡤㈸昴㍦搲攱㑣慥昳扢㤰ぢ㠹攳ㄹ㥥ㄲ扥摥㠷㔴㐸㉣㜱㤳攸搸㍢ㄶ〵㤲昸〰㑥㐲㘲ㄵ㐲㠱挴㠷㜶㘸敤㘴昴㉤ㄲ搵㌵㠹㜸捣㑣㈴捣摡㐴㌴㔶㤳㐸愵搲挹㕣㌲㔱ㅢ挵挱㈳㘷㈶㌲㔹攳摦捥㜰㑥㠱㡦昱㤱搳㤳扤攳㘳愷㐷㥤晡っ㍤㈱戱挰㑤攲っ愸昴㌳搱㠴㡣捦㘱㠰㘷挱摥昱㠵㈳攷ㅤ㈹昴㜳改戰㥡敢晣ㄵ攴㐲㘲㌵挳㔳挲搷㌷㤰ち㠹㥣㥢㐴挷摥㤱つ㈴昱㉤㥣㠴挴ㅡ㠴〲㠹敦散搰摡㐵攸摢㝢㐷㙤㌲㠵㉦ㄸ戱㕣㉣㠱㙢㉡昱㜰㍡ㄲ慤㠹挴㜲搱㜸㈶㤶㑣愴㘳㐹攳㝢㘷㌸㙢攱㘳晣攰昴㘴敦昸搱改㔱愷㝥㐱㑦㐸ㅣ收㈶㜱ㄹ㔴晡攵㘸㐲挶慦㌰挰戳㘰敦攰ㄸ㐵扥㤶捡昵㜴戸㤸敢㕣ち戹㤰戸㥡攱㈹攱㡢㔳慡㐲㘲㜶㈰㠹㔹㠱㈴捡攱㠴㈷㙥㙣㠵㔰㈰愱搹愱戵ㅢ搰户昷㡥㐸㉣ㄳ㤶㔳〹㝣昷㠸愴慡ㄳ改㐴慥㌶㥡挹㘵搳搸㐶捣㑣捥攸㙤晢攸㌷挲挷攰㉣慢っ㑥㐸挸㜴㉢攳㔳愷晡㐲㈷㈴愶戹㐹㙣㠰㑡扦〵㑤挸攸〷㠳㈰ㄲ㥣㔳ㄵ㌹敦㔱愱摦㐱〷摥㘴㐲ㄹ㑥戲扦㌱㍣㈵㝣㙤〶愹㤰ㄸ敦㈶搱戱㜷㡣つ㈴㌱〰㑥㜸愲愰〸愱㐰㠲ㄳ愳㡣愶摤㠷扥㐵㈲㔶㥢づ㘷慡㔳ㄱ㝣㘸㈴㘳改摡㜰㍡ㅥ㐵㑤〲㌶㡡㘸㍣ㄲぢ搷愴㡣㐱戶㡦㝥㍦㝣㡣捤㥤㥥散ㅤ㕢㌸㍤敡ㄴ㘷㐴㠵挴㈸㌷㠹㠷愱搲ㅦ㐱ㄳ㌲㠶挰㐰搶搸昷つ㙣㙢㐷捥㥢㔵攸㑦搰㠱㜷㥢㔰㌲昵㐹搱㔳っ㑦〹㕦㐳㘱㉤㈴挲㠱㈴㐶〶㤲愸㠴ㄳ㥥戸㌵㌴㐲㠱挴㌰㜴㠴挴㍦搰户㐹愴攲挹㌰㜶㠳㐸㜵ㄲ挷㡢㘴〴摢㐴㈲㔱ㄳ㑦攲㈲㘴㉥ㅥ愹捥ㄹ摢摢㍥晡㍦攱㘳㜰㌶㤴ㄱ㜴㈱㔱攵昴愸㔳㥣攵ㄴㄲ㍢戹㐹扣〸㤵晥ㄲ㥡㤰挱㠹捥㈰ㄲ㥣晢ㄴ昹捤㡣晣ㅡㅤ㌶㘰㐹敤攲㠴㝦㠳攱㈹攱㡢搳㤹㐲㘲摢㐰ㄲ㕢〷㤲搸つ㑥㜸㤶攸敦㈰ㄴ㐸㠴敤搰摡扢攸摢挷〹㝣㝥愶㈳戵挹敡㜸戶ㄶ㔳つ搹㜴㍡㕥㥤㑣㠷搳搱㐴㌴㤱㑤㘶㌲㐶挴昶搱摦㠳㡦ㄱ㜵㝡㐲愲摡改㔱愷㙡搱ㄳㄲ㥢扢㐹晣ㅢ㉡晤㈳㌴㈱㈳づ㠳㈰ㄲ㥣捦戴攴ㅣ敢攷㜴攰晤㈷㤴㑣㔱㔲昴㈵挳㔳挲搷ㅥ戰ㄶㄲ㝤摤㈴㡥㠶㔴捥㌱㐳㠱㈴㐶㐳㑤ぢ晤㕢㠴〲〹㑥㑡㌲㥡昶ㅤ晡ㄶ〹㌳㠳慦摦㈶㜶㠳っ慥㑣攴㜲搱㔴ㅣ㕦搰昱扤戴㈶㤳㑣搴㠴挳㘹㘳㡣敤愳㝦てㅦ㘳慣搳㕢㠱〵㘳㥣搳愳㑥㜱㌶㔲㐸㤴戹㐹晣っ㤵晥ぢ㥡㤰㌱〹〶戲挶㝦挴㠲捥换捥晡昱㘸㡣挹㡥晣㍥㡥戵㤷㠶收㝥㉣㈹㤹㜶愴愸ㅣ愲づㄲ㥣㜶ㄴㄲ㍦㝣ㅦ昴㕤昴㍢㐸ぢ扦㡢敥〳㈷㍣㔱㐹㠲㔰㈰㌱つㅤ㈱ㄱ㐲摦㈶ㄱ㌵㈳愹㔴㌴ㅤぢ㔷愷㘲㘹㌳㡤㘷㈶㤹㡣㈶㙢戳㌹㕣敡挳㈵攴改戶㡦摥〷㍥〶㘷㈲ㄹ挱摡㍢㘶㍡㍤敡搴㉣昴㠴挴ㄷㄸ㑣挷㜷搱晥㔰改〶㥡㤰㔱〷㠳愰㙤㠲昳㡥㈲攷つ㉤昴㐱㜴㜸ㄴ㑢挶ㅣ挸昱㐴㐹〷㐴晤㝡㤵ㅦ㠴捥敥扥㜹慡攰㕦戲㡦昰晦㕤㠱㐹昸㍢〱慣挵㈹改㠵㥦昰㕡㍦㝣㉤㉢ㅤ昵㥦挵攲㑣ㄸ㝦昷捥㔷昹晢㔸搷晦㐳ㅣ戲捣捦㡤㌱攲㜶㜸改㠳戱挲攵㠷㘰㜵挳㐱㐳散散捦换挱戱㘴㔰搳搴㌶捣㠸攱捦ㄴ捥㙥ㄹ搷昱㌷敥㌶㜵㘶捡㐶㌸户扢慦捡㑢挶愵摢㜰捦㠴㜶搳㜱㥢搹摡攱㠷摢挷㘳捥ㄳ㡡ㄱ扣㌹晥愰㝣捦昵挳攱㈱㜹改搴收㌶晣㈱〷㌳敢㐴㙣挳敦㘹换㑡㝢愹挰摦昲摢㝦捤㡥扦ㄴ㘶㌴晣㈹㠷愹㔹〲ㄸㄲ昰戳改昱つ敤㜲摢㠱慤愱㔷㍡㈷㔰戵㈱挴㌴㝡㠷㤹㍢挴捡摦挶晢搰敤ㄴ㕥敡㑣挸捤㉦愴㙦㠳㜸㡡攷〲㡣㐶㔱晦㝡㜴戰ㄷ攳户换㥥挷㘷㘳散敥㔸敢晦ち晢㝦㘳㙣晦挳ㅤ㡦摦慡捡㌳挷㤵扦扥㝣敤攷㔷敤㕥戵收晡㕦敤晦㤷㕢ㅥ㥦㡤愹㤶挷晤㘳㌰晦㡡㥤ㄱ㔲晤つ㌶㙦戲㜹ぢ㡤㝡つ㠳㜸〹㍦㠸㉥戸㑦晡扦㙣㠵晦㍥改挶㕣㐴挲ㄳ攵㍥ㄸ㙦扦㕥敡〸㜴戸搳愸㔷攰挱㉤㤵慢慡㔷㜱㉤㥢㈰收〶愶昴㐶戴摡㡥㤰㔹㈴搵ぢ戰㜳搶㍦愴敦っ㐵晦㈳㘱搲㌳ち慤㡥㐷户㈹㉣㠶㐷㄰㠵㘷敤㤵㉤愰昰㡣慤昰摦㉣摤㔸㡡㐸㜸㤶攸扢㔹ㄴ㤶愱㈳ㄴ㥥㠶㐷〷㠵〸㈹㜰ㅥ搱愲挰ㄹ㑡慤㍡㑦攱㜱て㠵ㅡㅡ慦㠰㠹〳愶晦戱攸昴っ〹攷㈴挵愳摢㐸㌸搷ㄸ㠴攴攱㘲㐸ㅥ戲ㄵ晥摢愷ㅢ慢㄰〹捦ㄲ㝤㜷ぢ挹㘹攸〸㤲〷摣㐸㐶㜳㉤捦㠰捡㐲挲㜹㐶㙤㑣ㅥ挹㍤ㅥ㈴攳㘸㝣㈶㑣㍡㤰㥣㡤㑥捦㤰㥣攳㜸㜴ㅢ挹〵昰〸㐲㜲㐷㌱㈴户摢ち晦つ搵㡤㌵㠸㠴㘷㠹㍥挵㐲㜲〹㍡㠲攴㔶㌷㤲愹㕣㑢㑥昴㔹㐸㌸㠵愸敤㤳㐷㜲戳〷挹㜴㈸晡㕦〱㤳㥥㔱攰㍣愱㜸㜴㥢挲戵昰〸愲㜰㝤㌱ち搷搹ち晦㕤搵㡤敢ㄱ〹㑦㑣㡤㔸ㄴ㙥㐲㐷㈸㕣攳愶㌰㠷ㄴ㌶㐰㘵㔱攰㑣愱㜶㐰㥥挲㤵ㅥち〷搱㤸愷㡣ㅤㅢ挶㙤攸昴っ〹攷〶㝢㠶㠴㜳㝥㐱㐸㉥㉢㠶攴㔲㕢攱扦捦扡㜱㉦㈲攱㠹〲ㄵぢ挹㠳攸〸㤲㡢摤㐸㔲㕣换㠷愱戲㤰㜰ㄲ㔰换攴㤱㕣攸㐱㘲㐲搱晦㌱㤸昴㡣挲攳㡥㐷户㌷㡣㡤昰〸愲㜰㙥㌱ち攷搸ち晦捤搶㡤㘷ㄱ〹㑦㔴扡㔸ㄴ㥥㐷㐷㈸㥣攵愶搰㐴ち㉦㐲㘵㔱攰〴愰搶㤲愷㜰扡㠷挲㤱愴昰㉡㑣㝡㐶㠱戳㝣攲搱㙤ち㥣敢ぢ愲戰慡ㄸ㠵㤳㙣㠵晦㡥敢挶㍢㠸㠴㈷㙡㘸㉣ち㥣攷ㄳち㈷戸㈹㉣㈵㠵㝦㐳㘵㔱攰攴㥦㜶㜴㥥挲㑡て㠵㘵愴昰㈹㑣㝡㐶㠱㌳㝣㍤愳昰㌵㍣㠲㈸㉣㉦㐶攱昷戶挲㝦摢㜵攳㕢㐴挲戳㐴㍦搶愲昰㈳㍡㐲攱㜷㙥ち㝦㈴㠵㥦愱戲㈸晣㠴㈵敤昸㍣㠵㈵ㅥち㈷㤲㠲挲ち昵㡣〲㘷昷挴愳摢摢㐲㙦㤸㔷㜱散扥㤳慢戶㘲ㄴ㕡㙤㠵晦摥敢㠶㡥㐸㐲攱㌴㡢㐲㍦昴㠵挲〲㌷㠵㌳㐸㠱㔳㜳ㄶ〵㑥晡㘹㝦捡㔳㘸昴㔰㌸㥢ㄴ〶挰〴捦ㅥ㥣㘲㜲㘶㑦㍣扡㑤㘱㌰捣慢〲㈸捣㉤㐶㈱㘷㉢晣㌷㘰㌷㠶㈰㤲㔰戸挰愲戰ㅤ晡㐲㈱敢愶戰㠶ㄴ㉡愱戲㈸っ挵㤲戶㌶㑦攱㜰て㠵㑢㐸愱ち㈶㜸昶㠰〲㘷昵挴愳摢ㄴ㌸户㔷ㄵ㐰攱㤰㘲ㄴづ戶ㄵ晥扢戰ㅢ扢㈲㤲㔰戸挲愲㄰㐱㕦㈸ㅣ攸愶戰㥥ㄴ慡愱戲㈸㜰戲㑦扢㍡㑦㘱戶㠷挲戵愴㄰㠷〹㥥㍤愰挰ㄹ㍤昱攸㌶〵捥敢㔵〵㔰㤸㔹㡣挲っ㕢攱扦ㄵ扢㌱〶㤱㠴挲㑤ㄶ㠵〹攸ぢ㠵㘹㙥ちㅢ㐸㠱搳㜱ㄶ〵㑥昴㘹㝦捤㔳搸换㐳攱㌶㔲㤸ちㄳ㍣㝢㐰㠱戳㜹攲搱㙤ち㥣搳慢ち愰㌰愱ㄸ㠵昱戶挲㝦㍦㜶㘳㍦㐴ㄲち㜷㕢ㄴ收愰㉦ㄴ挶扡㈹摣㑢ち㥣㡡戳㈸㜰㤲㑦扢㍦㑦㘱てて㠵〷㐹攱㄰㤸攰搹〳ち㥣挹ㄳ㡦㙥㔳㐸挱扣㉡㠰㐲扣ㄸ㠵㕡㕢攱扦㈹扢㤱㐱㈴愱昰㤸㐵㘱㉥晡㐲㈱收愶昰〴㈹㜰ㅡ捥愲挰〹㍥敤愹㍣㠵戰㠷挲㐶㔲㘸㠲〹㥥㍤愰挰㔹㍣昱攸㌶㠵㌶㤸㔷〵㔰ㄸ㔱㡣挲㜰㕢攱扦㌳扢戱㄰㤱㠴挲昳ㄶ㠵愵攸ぢ㠵㥤摣ㄴ㕥㈴〵㑥挱㔹ㄴ㌸戹愷扤㥣愷戰㠳㠷挲慢愴戰ㅣ㈶㜸昶㠰挲ち挷愳摢ㄴ㌸㡦㔷ㄵ㐰㘱扢㘲ㄴ戶戵ㄵ晥摢戳ㅢ挷㈳㤲㔰㜸换愲挰㌹㍣愱戰戵㥢挲㍢愴㜰ち㔴ㄶ〵㑥散㘹敦攵㈹㙣改愱昰〱㈹㥣〱ㄳ㍣㝢㐰㠱戳㜷攲搱㙤ち㥣挳慢ち愰㌰愰ㄸ㠵捤㙣㠵晦ㅥ敤挶㙡㐴ㄲち㥦㕡ㄴ㌸㝦㈷ㄴっ㌷㠵捦㐹㘱㉤㔴ㄶ〵㑥敡㘹㕦收㈹昴昵㔰昸㥡ㄴ㉥㠳〹㥥㍤愰挰㤹㍢昱攸㌶〵捥摦㔵〵㔰攸㕤㡣㠲㘶㉢晣㌷㙡㌷㌸敤㈷ㄴ㝥戴㈸㜰敥㑥㈸㤴戹㈹晣㑣ち㌷㐲㘵㔱攰㠴㥥昶㙢㥥㐲㠹㠷㠲挲つㅣ晢㙦㠰〹㥥㍤愰挰㔹㍢昱攸㌶〵捥摤㔵〵㔰昸昱扢㈲ㄷ收㝥戰ㄵ晥扢戵ㅢ㥣昲ㄳち扤㌱㜶㕣㤸扢ㄷ㝤愱昰ㅤ㍣摥挷摡挹㠵㌹ㅤ㑡挵㈹㌷㡢〲㈷昳戴㍥㤰搹ㄷ收扥㠲敤摢戰戵慥㔵昶㈳㠵㠷㘱㠲㘷て㈸㜰挶㑥㍣扡㑤攱〹㤸㔷〵㔰昸戴ㄸ㠵㑦㙣㠵晦㤶敤〶愷晢㠴挲〰㡢挲戳攸ぢ㠵㡦摣ㄴ〶㤱〲愷摢㉣ち㥣挸搳戶挸㔳㜸摦㐳㘱㌰㈹扣〸ㄳ㍣㝢㐰㠱戳㜵攲搱㙤ち慦挱扣㉡㠰挲㕢挵㈸扣㘹㉢晣昷㙤㌷摥㐰㈴愱戰㥤㐵㠱昳㜵㐲攱㜵㌷㠵㑡㔲㜸て㉡㡢〲㈷昱戴敤昳ㄴ㕥昱㔰愸㈲〵㑥扥攱搹〳ち㥣愹ㄳ㡦㙥㔳昸ㅣ收㔵〱ㄴ㥥㉦㐶攱㌹㕢攱扦㜹扢昱㈵㈲〹㠵ㄱㄶ〵捥搵〹㠵㝦戸㈹散㑡ち摦㐳㘵㔱攰〴㥥戶㕢㥥挲搳ㅥちㄱ㔲攰挴ㅢ㥥㍤愰挰㔹㍡昱攸㌶㠵㕥㌸㌲㔵〵㔰㜸慣ㄸ㠵㐷㙤㠵晦づ敥㐶㌹㈲〹㠵戸㐵㐱㐷㕦㈸㍣攲愶㤰㈴㠵㍥㔰㔹ㄴ㌸㜹愷敤㥥愷昰㠰㠷挲㘸㔲攸て㤳㥥㔱攰っ㕤捦㈸っ㠲㐷㄰㠵扢㡢㔱戸换㔶ㄴ摣挶㝤ぢ㐴敡敡㌶敥慥扦㠵摥ㅦ攸换㜳晣㕤㘱㥦㥣㈵收㡣ㅣ㝥㔹搸搰搸㈸㍦捡敢㡢扢㉥户攲慦㤱㑦挳捤挵㜱慦攵扡〶晢㉦摣㑥挵㑤挷㜹ㄳ㕢攷扥扥扡昴攸慣攵㘶戶攲㐶扦扤㜳㔳摢㜰㔳昸㙣〵晥㥡㜲㝢扢搹摡晣扦㜰㑢㘶晣㑣㤲㜷戹挱挳扡ㄹ㜳攰㉦ㄴ昹搳挳挰改㉦敢㍥敤㜹ㅥ捥ㅦㄹ㉦攵捤㥡晦戳晢挳㙢ㄳ戰㠹㌹㌷㤴捣扡㙥㍦㕥愶敥挴㕢㙣㑤㐳慦㈸昹㔵挶㕣㔲㡡㕡㑣搸㙢㤳搱昴挲㕦〹㤶改㘳㌴㈱㝤ち㈴㜲摦〲㘹㑡捡〷㘳㌳昰慦ㅣ㝦㌳捡㍢㠸㤴昸晥㔴㜸㥦㍥㕣㘳攷㔱戶つ㕣㍢㥢㌳攴㐷㘶敦愶晡㔴㙢㙢㙡㘹㐵㔳㝤愳搹㍣户㝤㕥㐵晤㈲㑣㤱攲戶改ㄸ〷晥敥戸㍥ㄵ晦㕢愰戱扢㙤㡦㠸摣㉥㜵慥㙣㤹摡㄰戸㘲搳戸〶㕣戱晣㑡捤愰㠸㍦扦戵㔶㑡㔵㈱〶㔷捣㜹愸㥤搱攱㜰昵㝤㘱搹㤱㙥㌷㐸㤸㑥摢て搲㘰戶搷〵づ愱づ昶摡㙣㌴㕥戶㜳㈰㜱て㈳㠲搸㥥㘱搴㐰㈰挳㌸〰㤶ㅤ挳搸摤ㄹ挶㠱㤰〶て攳㡡挰㘱ㅣっ㝢敤㄰㌴摥㘱ㅣち㠹㝢ㄸ愳晤挳攰㉣㤲っ攳㌰㔸㜶っ㠳㔳㌲〲㥦挳㈸㔳ㄷ〷愶㑣㌱㌶㔳收攱㘷㈸㜲挱㥦敡㑦挷ㄹㅡ㐹㘷挲戲㈳ㅤ攷㍥〴㝥づ搲攰戵㕥ㅤ㌸㠴㜹戰搷ㅡ搰㜸搷㝡㍥㈴敥㘱捣昱て攳㈰㘷ㄸ㡤戰散ㄸ〶攷ㅢ㕣㥢摣㤹㠱㈹㕢ㄸ摢扢挹ㅤ改㑢挷愹〹捦㝢㙤㍡改摡摣改㜸㘱㕦搲㜱慤换搴慡挰㜴㡢ㄸ㥢㙢㤸㠷扣㠴㈲ㄷ㘴捥〱㜸搲ㅤ改愴㍢ち㤶ㅤ㙢户搸㐹㘷扤愷㉢〳搳㉤㘳㙣敦㝢扡摣㤷㙥愹㍦摤㌲㈷摤ㅦ摣改㡥昵愶㕢ㄶ㤸㙥㘵㘱扡攳㝣改晥攸㑦㜷愲㤳敥〴㜷扡搳㥣㜴ㄶ捣㐵㠱改㔶㌱戶ㄷ收㈹扥㜴㘷昸搳㥤敤愴㍢捤㥤㡥ㄷ㕦攵扤戳㘰戶〴愶㍢㤳戱扤㌰捦昲愵㕢攳㑦挷㙢戱戲㠳㥣攳㑥挷慢㥣慥㑤㘵㕥㘰扡搵㡣敤㕤扢ぢ㝣改搶晢搳昱愲愷愴㕢攳㑥挷换㠹㤲捥㍡昶愶〲搳㕤捣搸摥ㅤ攱㔲㕦扡つ晥㜴户㌹改㉥㜷愷攳㜵㍢搷摡ㅤㅣ㤸敥ち挶昶慥摤㝡㕦㍡㕥攲昳散〸て㍡改慥㜶愷攳〵㌲搷摡搵〵愶扢㡥戱扤㙢㜷㠳㉦ㅤ慦愵㜹搲㙤㜴搲晤挵㥤敥㜹㈷㥤戵愹㑣ぢ㑣户㠱戱扤㥢捡㕦㝤改㕥昴愷㝢搵㐹㜷㥢㍢ㅤ㉦昹戸㘰㑥ち㑣㜷㈷㘳㝢㘱摥攵㑢昷㡥㍦摤〷㑥扡㝢摣改㜸㙤挵〵㜳捦挰㜴昷㌳戶ㄷ收㠳扥㜴㥦晢搳㝤敤愴㝢搸㥤㡥ㄷ㌱㕣改攲㠱改ㅥ㉤㑣昷戸㉦摤捦晥㜴扣愶㈱㍢挲㤳敥㜴扣㕡攰㠲ㄹづ㑣户㤱戱扤㌰㥦愵挸㜵㠸搶搱昷㙣㉡扣㜸㈰改晥㠹㠵㡥㐳㌴扦㤶扢搲敤ㅣ㤸敥〵ㄸ昹搲扤㐴㤱㉢ㅤ扦挱㝢搲昱㕢扡愴㝢〵ぢㅤ改昸晤搷㤵㙥㔸㘰扡搷㘰攴㑢昷〶㐵慥㜴㤵攸㝢搲昱敢戰愴㝢ぢぢㅤ改昸㐵㔳搲昱ㄴ慢㑣つ〹㑣昷㉥㜴㍡㑦愷昲㥦㜷敦㔳攴㑡挷敦愴㥥㜴ㄱ〸㈴摤㠷㔸攸㐸挷㙦㜴慥戵ㅢㄸ㤸敥㘳ㄸ昹搶敥㔳㡡㕣改昸攵捦㤳㡥㕦昰㈴摤攷㔸㜰搲㤵昳ㅣ扢摢㕦〰㔸晦㌶〰㕦㤵ㅡ捤っ晦㙣搰㜸晣㈹㡥ㄱ㡤㌸㤱敦挶摦晡昹〲㜹ㄴ捦摣ㄹ㐳晦搲㕥㘰愷晦㔴扢㔳㠱㑥㠹攲戹㌱〷愵㝦㐵㌱㑦㡢挵攳㙢㝢㐱㍣㜸ち捣〵换愳づ㍤昱昸㠶攲㌹戶㑥晦搶㕥㄰て㥥慤收㍤㜸搶㈹ㅥ摦㔱捣㤳㑤敡昴敦敤〵昱攰㠹㘵摥㈳㠵㥥㜸晣㐰㌱捦ㄷ挵攳㐷㝢㐱㍣㑣扢㘳㡤㡡攷㜸攲昱ㄳ挵㍣戵ㄳ㡦㥦敤〵昱攰㘹ㅣㄷ㉣て㥥愲㠹挷㉦ㄴㅦ㘹敢昴㕦敤〵昱㘸戳㍢㤶〷捦戲挴㠳ㄱ搴ㄲ挷㐳戱㐷㤶㜸昵攷挹㔴㍥〷㑦㤴挴愳㤴㌶㍣㐷愲㑥敦攵昶昸㠳挷㠳攷㍡攲㔱㐶㥢攳ㅣ㡦㜲户〷㑦㘹昲㌹㜸扡㈲ㅥㅡ㙤㜸愶㈲㌹㝡扢㍤㜸㔶㤲昷攰ㄹ㠷㜸㔴搰㠶㈷ㅢ攲愱扢㍤㜸㘲㤱昷㔸敤㜸㠴㘸挳昳〵昱攸攳昶攰戹㐱摥㠳㥦晢㤲愳㉦㙤昸㤱㉦ㅥ晤摣ㅥ晣㜸捦㝢昰愳㕢㍣㌶愱捤㝡挷愳扦摢㠳㥦搰㜹て㝥晡㡡㠷㐱ㅢ㝥昰㑡㡥㑤摤ㅥ晣㤰捤㝢㙣㜰㍣㌶愳つ㍦㍢挵㘳㠰摢攳㌶㡦〷㍦〳㈵挷㐰摡昰攳㑦㍣〶戹㍤昸㔱㤷捦挱㡦㌱昱搸㥣㌶て㍡ㅥ㕢戸㍤昸㘹㤵昷攰㈷㤱㜸㙣㐹ㅢ㝥〸㐹㡥挱㙥て㝥攰攴㍤㌶㍡ㅥ㕢搱收㔹挷㘳㠸摢攳㥦ㅥて㝥ㅥ㐸㡥慤㘹挳㡦〲挹戱㡤摢㠳㠷晤㝣づㅥ搲挵㘳㕢摡昰㘸㉥ㅥ摢戹㍤㜸攴捥㝢昰愸㉣ㅥ㐳㘹挳〳戲㜸㔴扡㍤㜸昰捤㝢昰挰㉡ㅥ挳㘸挳㘳慡㜸㙣敦昶攰昱㌳敦㈱〷㌶敥㐳㍢挰挶㜹ㄸ㍣挰挹〵扡㉡㐸㜱攱㕥づ㘶〵㔶㍣愸㠹搵㡥㤶㤵ㅣ挰㘸戵㤳㍢ㄶて㘴㘲戵戳㘵㈵〷㉤㕡つ㜷㕢昱攰㈵㔶㈳㉣㉢㌹㔰ㄵ㔸昱㠰㈵㔶扢㕡㔶㜲㜰愲搵㐸㜷㉣ㅥ愴挴㙡㌷换㑡づ㐸戴昲慣㈳て㑣㘲ㄵ戱慣攴㈰㔴㄰㡢〷㈳戱慡戶慣攴挰㔳㌰㉥ㅥ㠰挴慡挶戲㤲㠳㑤㠱ㄵて㍡㘲ㄵ户慣攴〰㔳㤰㤱〷ㅡ戱㑡㕡㔶㜲㔰㈹㠸挵㠳㡢㔸敤㙥㔹挹㠱愴㈰ㄶて㈸㘲㌵摡戲㤲㠳〷慤㍣㈴㜸㄰ㄱ慢㌱㤶㤵ㅣ㌰ち㘲昱挰㈱㔶攳㉣㉢㌹㐸ㄴ挴攲挱㐲慣㈶㔸㔶㜲㘰愰㤵攷摤收〱㐲慣㈶㔹㔶㜲㌰㈸挸挸㠳㠲㔸㑤戱慣攴〰㔰㤰㤱〷〲戱㥡㙡㔹挹㑥㕦㘰挵㥤㕦慣昶戱慣㘴㐷㉦挸挸ㅤ㕥慣愶㕢㔶戲㜳ㄷ㔸㜱㈷ㄷ慢㤹㤶㤵散搰〵㔶摣戱挵㙡㍦换㑡㜶㘲㕡㜹昶づ敥捣㘲㔵㘷㔹挹㡥㕢㄰㡢㍢戰㔸捤ㄱ㉢挳㜹晢ㄴ昷㑦戹㜲㝥搵户搶㡣摡㜸昸㔶攰㑦㔱㜱㤷ㄴ挵㝡慦挲㜰戲㉢敥㡥㘲㜱愵捦挲㜹愷ㄴ㜷㐵戱戸挲㙢愱戸昷㠹㘲㥤㔷㘱㌸扢愱攲㥥㈷ㄶ㝦昶㕡㈸敥㙣愲戸摣愷攰晥㈵㡡换㝣ち敥㔲愲戸搴愷攰㕥㈴㡡㑢㝣ち敥㌸愲戸搸愷攰扥㈲㡡戵㍥〵㜷て㔱㕣攴㔳㜰㡦㄰挵ㅡ㥦㠲㍢㠱㈸㉥昴㈹戸摤㡢攲〲㥦㠲㥢扡㈸捥昷㈹戸㜵㡢㘲戵㑦挱つ㕡ㄴ攷昹ㄴ摣㠶㐵㜱慥㑦挱捤㔶ㄴ攷昸ㄴ摣㔲㐵㜱戶㑦挱㡤㔳ㄴ㘷昹ㄴ摣ㅥ㐵昱㈷㥦㠲㥢愰㈸捥昴㉡晡晣㍦㡣愶㤲㥣</t>
  </si>
  <si>
    <t>㜸〱捤㥤〷㝣摣攴晤晦晤㌸戶㘲㕤ㄲ㈲㐸〲㠴㌰攲㄰㤷㤱㄰敥散㕢づ㠴挴㔹㄰㌲挱〹扢㌸㌷㜴㠹挱㈳搸捥㠲㐲㈸㠴㕤㘶搹㉢㘱敦㔵〸扢㔰㜶换㕥㉤扢慣㐲㠱戲换ㅥ攱晦昹㝣㈵昹㈴㥤敥㙣昷搷晦敢㔵㐵昷㐴捦㜷㍥㝡㙢㥣㑥捦㈳戹㑣㤵㤵㤵晤㠲㠹晦㜳慡攰挲收㡤㉢㍢扢捣搶㜱㔳摡㕢㕡捣㑣㔷㜳㝢㕢攷戸㠶㡥㡥搴捡㔹捤㥤㕤晤㘰愰㌵㌵㐳摦㔹搹搴搹㝣愸㔹搵戴捣散攸㠴㔱㘵㔹㔹㔵㤵㕥づ晤㜰晢㘳㌸ㄵ㥤㕥㝡〵ぢ㔸㤵改ㅡ㡢晥㉣慡㔸攸㉣㐲㉣〶戰ㄸ挸㘲㄰㡢つ㔸っ㘶㘱戰搸㤰挵㐶㉣㠶戰ㄸ捡㘲ㄸ㡢㡤㔹㙣挲㘲㔳ㄶ捣慦㙦挶㘲〴㡡㠱㥢愳㤸㍦㘵昲摣昴㐱㔸㥢挶慥昶づ㜳散挸扤慣㌶㑦㠸㐴挶㐵挶搵搶搷挶挷㠵挷㡥㥣戲戴愵㙢㘹㠷㌹愱捤㕣摡搵㤱㙡ㄹ㍢㜲摥搲㜴㑢㜳㘶愶戹㜲㝥晢挱㘶摢〴㌳ㅤ慥㑢愷愲挹㐸㌴ㄶ换搵搷㈷〷㙥㠱挸㜳愶㑣㥥搷㘱收㍡晦㕢㌱户㘴捣戹㔳㈶㡦㥢㘳㜶晤户㘲㙥㠵㤸〸㌹戵扤㌵搵摣昶㕦ち㕡挹㙤ㅡ㥢㙡㘶㥡戹昱㑤戳愳戹㙤搱㌸㌴摢〳ㅡ戵挴戸㠶捥捥愵慤㑢戸ㅦ㑤㌱㕢㕡昶㌴㜳戲搱㕢愷㜶㜶捤㑢㜵戴㜶づ㙣㈵㍦戳挳㙣换㤸㥤ㅢ戴㑥㕢㤱㌱㕢㙣挳捥慡搶扤㔲ㅤ㜳㔲慤㘶〵ㄷ〶户㕡摢㜰㐶搶㙣敢㙡敥㕡㌹愸㜵㐱愷戹㘷慡㙤㤱㐹㤳捡搶㕤㤷㌶㘷㔵㐵〵收戲㝥摢〴戵㑣㌶ㄴ摡搳㍡㘵㜱慡愳㑢㙡摣㠴㤱㈰㕢搷敥㈲㙢攱㘹ㄷ㜷愹㤱㍥㉦㙥戳挶收搶㤹㘶㐷㥢搹挲㈴摣㤲㘳㝣㐶〲挸摡づ摤愴㥣搵攱㔶㔲〳散㠳㡦敢挲㉣摡㐸ㄴ挳攷戴㜷戴㘲㠷㥣㙤愶摡㈶㐴挶㌶㜶㘵愷㥡换㈶㠴挷㐵㘲㝡㌵搴晡㈸ㅡ㙥㡤挲㤸㥣敡㌴㐷㌶㉥改㌰㔳搹昱搱㜸晤㜸㝤㌴昵㌵㈸㔴挵慢㌸搰摤攱㜹戰㤵㌷愵捡㥢搲攵㑤㤹昲愶㙣㜹㤳㔹摥㤴㉢㙦㕡㔴摥戴戸扣愹戹扣改愰昲愶㠳㘱攳㑣㔵晤晢㤷摢㔳搳㠹㉦㉤㍦㘱戳㌵㤳敥改㕣ㅦ㥢㌶㘰㥥愶㜸㙣换愹㘱ㅢ㉣㤴㘸敥戶㔰敢摢愱搰戶㐷攱㘹㙥㙤㌸㍥㕥ㅦ㐳晤㔸ㄴ㑡扤㠰收戲挹㑢挶扣㜸㜷㕣晢㜸敡㈵㙢搲捦摤昶㜳晡㜰挵㔳㠸攴ㅡ㠷㠵ㄲ戹㜶㘴慣㌰ち㉤㠲挲㥢㉢㤲ㅣ慦搷㔲㕦㠷㐲愹㈷敤㕣改攳㡥摢昰㤳戵㤷㌴摣㝢㑥扦㐵挷晤㝥攴っ挵㌳㤵攴㡡㘱愱㐴慥㌸㘳㈵㔰㘸㐹ㄴ㥥㕣㤱㈴㜲搵㔳㍦ㅥ㠵㔲㡦搸戹㕡㘶晦㘵捤㙤戱㍢ㅢ㡥㝡敤挰扡㝢㡥㔹㝤戹攲〹㔱㜲敤㡣㠵ㄲ戹㈶㌰搶㉥㈸戴㠹㈸扣戹ㄲ㜵攳昵㐹搴㌷愰㔰敡㍥㍢搷㜳㐳捦㍦攴戸㕦㕦㌴敤挲慢㜷㥦晡挰搱㉦㍣愶㜸〸㑡慥㈹㔸㈸㤱㙢㉡㘳㑤㐳愱㑤㐷攱挹ㄵ㡤㈷挶敢扢㔲扦ㅢち愵敥戰㜳㝤㔴㜷㜹㙢挷搰愳攷㥥㜸晢摤摦㡦ㅣ晡散㜴挵搳扢攴摡ㅤぢ㈵㜲捤㘴慣㔹㈸戴搹㈸㍣戹㈲㠹挸㜸㝤づ昵㜳㔱㈸㜵戳㥤㙢搸敤搱戹つ晢晦㌲昵慣晢㔷㕦ㅥ㝡㜲挳攷ㄵ扦㐵㈴搷ㅥ㔸㈸㤱㙢㑦挶㙡㐴愱捤㐷攱挹ㄵ㡤㐷挷敢ぢ愸摦ぢ㠵㔲搷搸戹敡晢摤昸摡挳敦㉤㥣㜳昶晥㙢㕦㠹摦戶昷ㄳ㙡〰搴㤲㙢ㅦ㉣㤴挸戵㉦㘳敤㠷㐲摢ㅦ㠵㉦㔷敤㜸晤〰敡㝦㡤㐲愹㑢敤㕣户ㅣ㜲攱㡦昳戶ㄹ㌸敢㤴敦慦扤收换搴攸㑦ㄴ扦ㄳ㈵㔷ㄳㄶ㑡攴㕡〸戵㥥㐲愱愵㔱㜸㜲㐵ㄲ搸㕥ㄹ敡戳㈸㤴扡挰捥搵戵昱愴晡戱挷㝥摣㜰昹敦㘷ㅣ㝥挴昶㡦㍣慢昸搵㉢戹㜲㔸㈸㤱㙢ㄱ㘳㉤㐶愱㌵愳昰攴慡つ挷挶敢〷㔱㝦㌰ち愵捥戴㜳㕤戰攲搳㔷㐶㐷㜶㥤㝥晤㝤换敦摢㘹挹㝥㥢㉡㝥挳㑢慥㔶㉣㤴挸搵挶㔸敤㈸戴㈵㈸㍣戹㈲昵㌸捤ㅤ㐲㝤〷ち愵㑥戶㜳㕤昳搳挷扦㡣昹换摢つ㔷㙣扥晦捡㜴挵㤰㔷ㄴ㉦㈴㈴㔷ㄷㄶ㑡攴㕡捡㔸换㔰㘸换㔱㜸㜲㐵攳攱昱晡ち敡㔷愲㔰敡㔸㍢搷扣扤扥㥥㝥挳愸ㅢ愷摤晡㘳㜴昶摤つ㤷㝤慡㜸扤㈲戹づ挳㐲㠹㕣扦㘱慣挳㔱㘸㐷愰昰攴㡡搴㘳摦㔸㐵晤㤱㈸㤴㕡㘵攷摡收搴愷摥㉦晢攸㠷戹㜷㥥㌵㙥昲挲攳〶㝦慡㜸㔹㈴戹㡥挲㐲㠹㕣㐷㐳慤慦㐶愱ㅤ㠳挲㥢㉢㠱㜳搴戱搴ㅦ㠷㐲愹ㄵ㜶㉥敤㥢摢㝥㝤摦搲㙦ㅢ㙥㍣攱㤸㜷㌶晦昱挰〳ㄵ慦扥㈴搷〹㔸㈸㤱敢㐴挶㍡〹㠵昶㍢ㄴ摥㕣昵㌸㐷㥤㑣晤㈹㈸㤴㍡挴捥㌵㜴㤷昵晦晡昴改㈳㘷㥦㜶昶㤸挵㔷㔵摣㝣愱攲㐵㥥攴㍡つぢ㈵㜲㥤捥㔸㘷愰搰㝥㡦挲㥢㉢㠱敤㜵㈶昵㘷愱㔰敡㈰㍢搷㘵捦㉥㠸㙦昴搶㍢戳㡥㍥昱㤲挸戴〵昱搵㡡搷㤲㤲敢ㅣ㉣㤴挸㜵㉥㘳㥤㠷㐲㍢ㅦ㠵㌷㔷㍤捥ㅢㄷ㔰㝦㈱ち愵㌲㜶慥搳攷散晣㙥㜸晣挱㌳㑦㌵攳㉦㝤㌴攴搱㔳搴㌰愸㈵搷挵㔸㈸㤱㙢つ㘳慤㐵愱㕤㠲挲㥢㉢㠹㝤晥㔲敡㉦㐳愱搴〱㜶慥搶㔰晡扤㤱搵㜷散扥昶㡦晤昶ㄸ搸晦攵搱㡡㔷挶㤲敢ち㉣㤴挸㜵㈵㘳㕤㠵㐲扢ㅡ㠵㌷㔷㍤捥扤搷㔰㝦㉤ち愵ㄶ搸戹晥昶敡挴㉦慦ㄸ㍢㘹捥㥡攷ㅦ㕥㜱摣摣㔵捦㉢㕥㠰㑢慥敢戱㔰㈲搷つ㡣㜵㈳ち敤㈶ㄴ扥㕣㌸㙦摣㑣晤㉤㈸㤴㥡㘳攷扡昵搰捡搰㈹慤㐳愶㥦㜲挶昶愳晦㌴㜶攰㌴戵㈹搴㤲敢㔶㉣㤴挸㜵ㅢ㘳慤㐳愱摤㡥挲㤳慢㌶㡣攳敢づ敡敦㐴愱搴慥㜶慥搷慡㘶㤶摤㍣㜵晤敥搷收扥㥡扦挵昹ㄳづ㔷挳愱㤶㕣㜷㘳愱㐴慥㝢ㄸ敢㕥ㄴ摡ㅦ㔱昸㜲㘱㝢摤㐷晤晤㈸㤴㥡㘴攷㌲搶㕣戰攱㜳㤷㝦㌹昳㤶摤て㝤愲㙣慦慦晥愰㌶㠳㕡㜲㍤㠰㠵ㄲ戹ㅥ㘴慣㠷㔰㘸て愳昰攴㡡㈴戰ㅦ㍥㐲晤愳㈸㤴慡户㜳㉤㝢㜰㔰敤慤㉦㕤摦㜰改挴㘷㕦戹敦㠱㤷ㅥ㔴㈳愰㤶㕣㝦挶㐲㠹㕣㝦㘱慣挷㔱㘸㑦愰昰攴㡡挶戱扤㥥愴晥㈹ㄴ㑡搵摡戹㥥晡攵攲㤵昳捡扥㥢㜶晡㘹㍢㉣㥢ㄳ㍥昰㡣㠱捦㐰扤㠷㝤㘹㍢戵㈳戵ㅣ㍦ㄶ昲扦㐳㙡挷㠵昹慦攷ㅦ㘰昸晤㤵㡢攵ㄲ戹㐸㈴ㅢぢ愷敡㔲㤵搵〸摢摢㉢㝤㥥㤲〷收昶㙥㙥换戶㉦㤷㑢晦捤㜹戱㥣晦㈵㌰挶搶㑤㙥㕦摡㤶敤ㅣㄱ慣㙣散㑡㜵㤹㥢昹㜵昹㈰〵㙥㡤昸㘱㘴㜶㑡扥㉤晤㙥㝢愵㕡㤶㥡つ㉢㥡㉤昵ㄶ㍥㌵㝥ㄶ戵愷㡢㙢愷㜷㤸㠷㜴㙢ぢ㕡搴㠰摦敤换㈴㜶挱㕡㕡㉡慢㕤㈳愷㉣㙥敦㌴摢愴㜹㘳㕡攷㌵㘷づ㌶㍢ㅡ㑤晥敡㌷戳戲慡挳愸戲㝦㥢㡤㤹摢㠶ㄵ挵慦慤散㈸户㌴㌷㙤㐵㤷搹㤶㌵戳㘸敦ㄲ戳愳㙢攵晣㔴扡挵摣搸㘳㘲攵㠴㘲戸㐷㍣扤㍤戳戴㜳㑡㝢㕢㔷㐷㝢㡢㔷搳㤰㕤㤶挲敦挱散散昶慣㠹㥦㜳ㄵ㥣捡㔴㔹扦㝥㑡㤵㙤ㅦ昴㥢㡡㜱㍢挷挹㠶㜰㙤攲㉤戰捤㌷昵敥㜶攳昶挴摡㘱㉤㕡㑣敥㤳攵愳㝢〸㈶㜱ㄹ㘶扢攲㠶慥㜵攲㉤ㄲ㕡㙦㕢摣㕡摡搸扤攵晥晦ㅡ㤷㤷て戱搷㝥摡㌲晣㘶摥㉤搵㤶㙤㌱㍢㑡摥攰㔱㙣㤱晥㉣㡡捡ㅤ㜱㌴ㄷ愵㔷〱ぢ戵㐲慤慣㕣摥㥣敤㕡慣㉤㌶㥢ㄷ㉤收㠵ㄵ㙥〲㔵㔵ㄱ㙤挱愴㍦て㤱晥〲㡢ㄷ㔱㠴㐲㘵摡㕦㘹愴㠵昴扦㔹昵捡㔱昸扦敦扦挶换攱愵换慦㝦摣慡改慣㙣㥤摥摥搱搹慦㕦搰㕡敥㤶敡㕣摣挵摤戳戴㤲昱㕥㘲昱㌲㡡捡搱㈸㝡晣戱㍦ㄸ㐶ㄵ扣愷㌱愸㜵慡㤹㑢攱㑥㤲ㅣ摤㉡㔵搹㙡摤㥣㤸㙡㜶㘶㜴摥挵㤸㠱㘳㘵㠵㠶㈵ㅣ晣〳㕢戹昷㥢㉢扡愶愶扡㔲晤㕢㜱㍦〴㕢㐹㠷搱ㄸ昱戲㤶攸㌹㐸㘴㡥㜷挸慥㈱㠲㈱㡢慥㈸〳㐴㘰㐵挲㠱㠳攳愵慣㥦㕤㤶㕥〹戴㝤㑢慣㠴收摦搱扤昷㌵㜰扢㈵扢慢搹㌶㝦攵ㄲ戳㤳收㔵㕡㐹㤴晥挳㡢挱收㘶搲ぢ扡㥡㕢㍡挷愱愵扢㜶戴㉦㕤昲摦㡣挳㔸晡㉢㈸㥣愹昲㔷搸㡢㝢扦㑥挰㔵搶㝦ㄹ户㑤㔳㔳㔹ㄵ愳㔱愲㙦捤㠲㝢㉢㠲晤㠲晦㘴搲摦挰㝦愱㔲扡捡ㅡ㔸昴攵ㅥ㔰㈵散〷戶㠲搰晣づ㔳敥㙡㔵㐹〵戴〷戵敥摤摥㜱㜰扡扤晤㘰敥㑦ㅢ㐸慤㜳戱㘹㜶昱㑥搱〰晢捥㤸摣〱㔳慡㕦㍦捦㝤ㅥ搷㉤愵慤㄰㕦㝢ㅢ挵愰㠶㤶㤶㤱㑥挴㑥敤ㅤ㠸晡攱㥥㤵昶㉥ㄶ慡㜱㈶敦㙡敦㐲搲㤱换攲㈳㜷ㄸ搹㘸㘶摡摢戲㈳攷㉦收㙤愵㜱㉢㕡㍡㔷愸捤㠱㠱㌷㘷㐶㝦ㄹ㍢攸愵扡慦ㅢ慥晤攸〹㜳晢晥㠷㍤慤㐶搸㡡㠲㍢㐴摢㌲㌰㍥晡晢㈸搴㜰㤸昱昴㠲㘵敦愴㝦㠰扡晥㈱㡢㡦㔰攰㈴㈱搸㜱㡥昸搸慡慡敤昰㍦捦ㄳ晡㈷㉣㍥㐵愱挶愰攰㔱慡㝦㠶挲㤹㤴㠱昸摣昸戲〱户㠷戸㜰〳晥ㅢ搲㤰㕥㐲愷挶挲㠲ㅢ㔱㈷㌴㥤㤸㜴㈲㔲ㅡ〲〷〲愸戴ㄵ〵户慤㜶㠴㥢〰昸㠹晥晤㘰ㄶっ㘰㍤㜳㄰㡣捥㕤捦〵愰摣慡慡㌰㜴〲愰ㅦ〴㍡㙦搹慢㕡㠸〴㐰㈵㙡捥愴㝥㔸敦〲㄰㠱戸㄰㠰捥㤸㝡〹㥤慡㠳㕦㄰㠰捦ㄱ㍣㄰挰㘷戶愲攰㕥㕡ㅣ㤱慡搹㡡㡤搸攴㑦㘰ㄶっ㘰㈸搴晡㌰ㄶㅢ愳㜰〱搸搴慡慡〴㠲〸㠰攱㌴摡っ㠵慡㠷㐸〰㡣㐰捤㤹搴㍦摣〰㤲㄰ㄷ〲搸㡡㌱昵ㄲ㍡㌵ㅥ㝥㐱〰㕥㉤〶攰ㄵ㕢㔱㜰㠳㙦〲㈲㔵戳ㄵ摢戲挹㉦ㄵ〵戰㍤搴晡ㄸㄶ㘳㔱戸〰㡣戳慡㙡ㄷ〴ㄱ〰㍢搲㈸㡣㐲㑤㠲㐸〰㐴㔰㜳㈶昵戴ㅢ挰㐴㠸ぢ〱挴ㄸ㔳㉦愱㔳つ昰ぢ〲昰㜰㌱〰て搹㡡㠲扢㡥㔳ㄱ愹㥡慤搸〵㐹搵〳㐵〱㑣㠲㕡㙦㘰㌱ㄹ㠵ぢ挰㔴慢慡愶㈱㠸〰㤸㐶愳改㈸ㄴ敦㐴ち㠰㕤㔱㜳㈶㜵愷ㅢ挰㜴㠸ぢ〱捣㘴㑣扤㠴㑥敤〶扦㈰〰㌷ㄶ〳㜰㠳慤㈸戸ㄵ㍡ㄳ㤱慡搹㡡昹㙣昲㜵㐵〱散〵戵扥㌷㡢㝤㔰戸〰散㘷㔵搵㉣〴ㄱ〰晢搳攸〰ㄴ㙡づ㐴〲攰搷愸㌹㤳扡搴つ㘰㌶挴㠵〰㔲㡣愹㤷搰愹戹昰ぢ〲㜰㙥㌱〰攷搸㡡㠲晢戳㝢㈲㔲㌵㕢㜱㄰㥢㝣㔶㔱〰㉤㔰敢慤㉣摡㔰戸〰㉣戱慡慡ㄱ㐱〴挰㈱㌴敡㐰愱ㄶ㐰㈴〰㍡㔱㜳㈶昵㍢㌷㠰昹㄰ㄷ〲㔸捥㤸㝡〹㥤摡ぢ㝥㐱〰㡥㉡〶攰户戶愲攰愶昱扥㠸㔴捤㔶ㅣ挹㈶慦㉡ち攰㈸愸昵愳㔹慣㐶攱〲㜰慣㔵㔵晢㈱㠸〰㌸㡥㐶挷愳㔰〷㐰㈴〰㑥㐰捤㤹搴㌲㌷㠰晤㈱㉥〴㜰㌲㘳敡㈵㜴敡搷昰ぢ〲搰㔲っ挰挱戶愲攰㑥昶㐲㐴慡㘶㉢捥㘶㤳㥢㡢〲㌸ㄷ㙡晤㍣ㄶ攷愳㜰〱戸搰慡慡ㄴ㠲〸㠰㡢㘸㜴㌱ち㤵㠱㐸〰慣㐱捤㤹搴㐲㌷㠰㌴挴㠵〰㉥㠳㝤㐸㉦愱㔳㔹昸〵〱搸慢ㄸ㠰〵戶愲攰昶㍡㙦㥢㔷戳ㄵ搷戳挹㡤㐵〱摣〸戵㝥ㄳ㡢㥢㔱戸〰晣挱慡慡挵〸㈲〰㙥愵搱㙤㈸搴㐱㄰〹㠰㜵愸㌹㤳摡摤つ愰ㄹ攲㐲〰㜷㌱愶㕥㐲愷づ㠶㕦㄰㠰㐹挵〰㑣戴ㄵ〵昷晣摢㄰愹㥡慤㜸㤰㑤㥥㔰ㄴ挰挳㔰敢㡦戰㜸ㄴ㠵ぢ挰㥦慤慡㙡㐷㄰〱昰ㄷㅡ㍤㡥㐲ㅤ〲㤱〰㜸〲㌵㘷㔲㔱㌷㠰㈵㄰ㄷ〲㜸㠶㌱昵ㄲ㍡搵〱扦㈰〰摢ㄷ〳戰㥤慤㈸攸㠸㔸㡡㐸搵㙣挵换㙣昲㌶㐵〱扣ち戵晥ㅡ㡢搷㔱戸〰晣摤慡慡㘵〸㈲〰摥愴搱㕢㈸搴ち㠸〴挰摢愸㌹㤳摡搲つ㘰㌹挴㠵〰摥㘳㑣扤㠴㑥慤㠴㕦㄰㠰愱挵〰っ戱ㄵ〵扤㈳扦㐱愴㙡戶攲㔳㌶㜹挳愲〰㍥㠷㕡晦㠲挵㤷㈸㕣〰扥戲慡敡㜰〴ㄱ〰㕦搳攸ㅢㄴ㙡ㄵ㐴〲攰㕢搴㥣㐹㔵戹〱ㅣ〱㜱㈱㠰ㅦㄹ㔳㉦愱㔳㐷挲㉦〸挰晡㥦㡢㕣ち晦㙣㉢ち扡㙣㡥㐶愴㙡戶愲愲ㅣ㑤晥ㄱ㘶挱㤷挲ㅡ搴㝡㝦ㄶ㔵㈸㕣〰㐲㔶㔵慤㐶㤰㔱っ㌴㠰㐶〳㔱愸㘳㔱ㄵ〰㠳㔰㜳㈶昵㈵㜲㜴晦ㄸ㍡〶攲㐲〰ㅢ挲㍥愴㤷搰㈹㜶づ〵〱昸愰ㄸ㠰㝦摡㡡㠲㝥愴ㄳㄱ㐹〰㙣挶㈶扦㔷ㄴ挰收㔰敢㕢戰搸㤲慤换晦ㅡㅣ㘹㔵搵㐹〸㌴㡡慢㔳㑤愳㔱㈸搴挹愸ち㠰慤㔱㜳㈶昵扡ㅢ挰敦㈰㉥〴戰つ散㐳㝡〹㥤㍡〵㝥㐱〰㥥㉦〶攰㌹㕢㔱搰戹㜵㍡㈲〹㠰㌰㥢晣㑣㔱〰戵㔰敢㜵㉣愲㙣㕤ㅥ㐰摣慡慡㌳㄰㘸ㄴ㔷㈷㐱愳㈴ち㜵㈶慡〲愰ㅥ㌵㘷㔲㡦扡〱晣ㅥ攲㐲〰ㄳ㘰ㅦ搲㑢攸搴㔹昰ぢ〲㜰㙦㌱〰昷搸㡡㠲ㅥ户㜳ㄱ㐹〰㑣㘷㤳敦㉡ち㘰㌷愸昵ㄹ㉣㜶㘷敢昲〰㘶㔹㔵㜵ㅥ〲㡤攲敡捣愶搱ㅣㄴ敡〲㔴〵挰㕣搴㥣㐹摤散〶㜰㍥挴㠵〰ㅡ㘱ㅦ搲㑢攸搴㠵昰ぢ〲㜰㘵㌱〰㔷搸㡡㠲㙥挰㌵㠸㈴〰づ㘰㤳㉦㉢ち攰㐰愸昵㈶ㄶぢ搹扡㍣㠰戴㔵㔵㙢ㄱ㘸ㄴ㍥㝡㠶㐶㔹ㄴ敡㔲㔴〵㠰㠹㥡㌳愹昳摤〰㉥㠱戸㄰㐰㌳散㐳㝡〹㥤扡っ㝥㐱〰㑥㉢〶攰㔴㕢㔱搰㌷㜹㈵㈲〹㠰づ㌶昹攴愲〰扡愰搶㤷戲㔸挶搶攵〱慣戰慡㡡晤㤶愳戸㍡㉢㘹㜴㈸ち㜵つ慡〲攰㌰搴㥣㐹慤㜶〳戸ㅡ攲㐲〰慢㘰ㅦ搲㑢攸搴戵昰ぢ〲㜰㘸㌱〰㉢㙤㐵㐱㠷改つ㠸㈴〰㡥㘷㤳㤷ㄷ〵㜰㈲搴晡㐹㉣㝥挷搶攵〱㥣㘲㔵搵㡤〸㌴㡡慢㜳㉡㡤㑥㐳愱㙥㐶㔵〰㥣㡥㥡㌳愹㌶㌷㠰㥢㈰㉥〴㜰ㄶ散㐳㝡〹㥤扡〵㝥㐱〰戲挵〰㘴㙣㐵㐱㉦敥㙤㠸㈴〰㉥㘶㤳㔳㐵〱慣㠵㕡扦㠴挵愵㙣㕤ㅥ挰攵㔶㔵慤㐳愰㔱㕣㥤㉢㘸㜴㈵ち㜵〷慡〲攰㉡搴㥣㐹敤攳〶㜰㍢挴㠵〰慥㠳㝤㐸㉦愱㔳㜷挲㉦〸挰㥣㘲〰㘶摢㡡㠲慥攵㝢㄰㐹〰摣挶㈶捦㉣ち攰㜶愸昵㍢㔸摣挹搶攵〱摣㙤㔵搵扤〸㌴㡡慢㜳て㡤敥㐵愱敥㐳㔵〰晣ㄱ㌵㘷㔲㤳摤〰晥〸㜱㈱㠰〷㘰ㅦ搲㑢攸搴晤昰ぢ〲㤰㉣〶㈰㘱㉢ち晡扢ㅦ㐴㈴〱昰㌸㥢ㅣ㉢ち攰㐹愸昵愷㔸㍣㡤挲〵攰㔹慢慡ㅥ㐲愰㔱㕣㥤攷㘸昴㍣ち昵〸慡〲攰〵搴㥣㐹㡤㜵〳㜸ㄸ攲㐲〰㉦挱㍥愴㤷搰愹㐷攱ㄷ〴㘰㔴㌱〰搵戶愲愰ㄳ晥㉦㠸㈴〰摥㘲㤳户㉡ち攰ㅤ愸昵㜷㔹晣㠳慤换敦〱敦㕢㔵昵㌸〲㡤攲敡晣㤳㐶ㅦ愰㔰㑦愲㉡〰㍥㐴捤㤹搴挶㙥〰㑦㐰㕣〸攰ㄳ搸㠷昴ㄲ㍡昵ㄴ晣㠲〰っ㉣〶㘰㠰慤昰㡦っ愸㝣ㄶ㤱晡搰愳㍢㠰つ捥敤搵㙣㉥㘷ㄷ搴〶㌹㡣〰㥥戲戴戳慢㕤晡换〶攵愶戶捦㘹敦㥡摡摣戹愴㈵戵㜲㐸捥㕥搸㝢戱搹㠶摥散づ㜴㙡晢㘴敤㑢㤶㤸㔹㍤搷搸扥戴㈳㘳捥㤸晡扦搰摢㡤昵挳愶㤳㡥敥㜲㠵改㍦敢挰㉤㠳㈷昶ㄲ㑣㘵㤵捦㈳愰扦ㅦ㑥挶㈱扢晡捣㘵搱㠰攱攰㍣搱昹捤㕤㉤收㠰㥣昴㔷换㜲㔵づㄴ㌱㐴㈰摢㍦挷扥㈰㜳敡愰摣慥ㅤ捤搹㤶收㌶㤳ㅢ㘳愸㘵㍡换㕣㠴攱〰昳摡㍢㥢㌹攴㝢㔰㙥㝥㐷慡慤㜳〹㝢㌶㌳㉢㌷昲搴愴ぢ戴㌲㌷戹戹慤ㄳ㘹㘴㉢㜲㜹㜰慥㜱㜱晢㜲㍣㝤戰戴戵㙤搷搴㤲捥晦㠹慤愲戸㔹㘴㤲㑤愳捡㔵㜹戹慡㉡慦晡㑦户㡦昶つ㡥戱㈱搶戸敥㤱搸㑦扢㍡㥡搳㑢〹㑣㜲搴愲慣㘰㈱摢戰慣昲〵㉣昹晢㌰㕤㥢搰㌷〰㠱㙤昵㡣慡て散ぢ敦㝥愴㘳ぢ㤸敢摦愲㌹〳扦㐳戱晢慥ぢ㘶攴㠷收晣㥦㥥㡦愸㝣ㄱ㤱㝢㍤ㄲ㘲ㄸ㡣㌷戰㜶㈱㡥㡥攰ㅥ㠵㈳ㄳ㝢〲㙢晥摤㌲㤴ㄳㅢ敥愱ㅢ攴ㄷ愷愳㌳㝤㘰㙥㔶㉡㙤戶㘰っ㐰㙢慡㙢〳慢挲挱ㄸㄸ㍦摦㘹敢愶戴户戶愶戸换昱㈹㠰挶㑣慡挵慣捡㌵㉣敤㙡㥦摤摣愶攷㔰挸㝥㘹㡢㔲㉢㈰㑡慤戰㝡敢㜳㝢㜲㙣㤰㉣㌳㔶晢愲㔴㐷㜳搷攲搶收㑣ㄵ㉢ㅣ扦昳㍦戱慦攲晣㔱〱㤸捥攴㥣㑢晣摤晦㔶㈷㍣㌶昷㌸㡣㤸㈱㍡㙥㝥散搱攵㑡挳㍦昵ㅦづㅤ挱㤹㐷扥㔰昴ㅦ㄰慤ㄲㅦ㌹ㄵ㐹㕢㍥㤷慥㔸㉣㝥扥ち扢愸㥣㥣搴摦㘸㠰㡦晥㈳㑣戹挰㑦挵㑢㈸㑡㡥㉢攸て㠳搰慣昶㔴㜶㝡㉡㠳㈷㝡晡摢捦昳㔴㘱搳昲㔴搳㘱㜰愴挷ㄴっㅥ㐲㔷昶戲收慣搹㔱㐵㐱㈳㥥㔷慡攰ㄸㄱ捤摡㠶攸昳敥㔷㔶㔹㌹愰㉡㈸搷っ㈷搶㘸扢晦摣晤㍣搴㡣㠲昸ㅦ敦㤱㥣挸戶㠷㐲昲ㄵ昵ㄳ㔶㐷晦㤹敢昴㌲㠴㕣ㅦ㥦挱㝡ㅡ晣㠲愲昲ㄵ㈸晤摢挶㍢攸〲㐳㌳㜴ㄸ㔵挸㤳㌰ㅣづ㔲㠵愱ㄳ㌲㡥愴㔲㔶㘴㠰㙢晣㠷㘶つ晤愸㜲ㅥ慦搱ㅡ戱㤷㥢搹㤰㜵㝥攵㌸ㄳ㝣㌳㤴㤵㤷㔷㘰㔳㙢晥戱㜳〵㘹ㄱ慣戵搱㤴㠱㈱㙡㑢㌴㐱攳㠸挱㑤㜹戰㈰㝥ㄳ昷㜸捦搳㈶㝦㠵〹㍡戶㝦挱㝦㌲㠵㐲㝡㌹ㅣ捡㐲敡つ㤴づ㠵㄰㈵ㄶ㈶昰挷㑤㌰ㄴ敡㝤〸㜹㉤攰晡收㔲ㅦ愰捡㙦慦㌲㡤㑦ㅢ昵昶㙣愹㍥㠴〷捦㤸扡挶挰ㅦ㘱㠹㈷愲敥ㅤ戳ち搲㥥㜷捣㡦改㠱㡦捥㠷搷戸㈰㥦㑦戰攰慣〶〵昶㙡㠴㘰愳て愰攱愷挱〶〳㘹㌰㠸〶㥦挱㠰㕢㕣摢〰戵㐰㤲昲㈰㑣〰㐹〳づ㈰昹㙦㔷㠶㡤㈸戱㐸㙥挸っㅢ㌱挳㑦㄰晡㐹慥㠷㑣㐸敡昲摣ㄶ㙡㘵晣㝡㜱㝤挷㈸㙥㌴愱㌶㤴㐱戸扡ㅥ㙡ㅢ㐳摡㌳戵㜲戸㤱㡢扥㠹〴戱㉡㡡〳ㄵ〲愸㙤ちㅢ㝤㌸つ㌹㠸㈱挰㘰㌳ㅡ㡣愰〱挷㌵〸戵捤㔱ぢ愶挶㐷㝡〲愸㙤〹〷㔰攳㐰〷㈷㠳㡢摡㔶捣㌰㤲ㄹ㌸㈸挱㑦㡤㈳ㄱ㠴㥡㔶つ㤳㕥敦㝦ㅣ扢㈰㈴㐷㌱㌰〷㌱㜸㐸㡥㠶戴㘷㤲ㅣ散㠰ㄹて㙦㌱〸ㄶ攴挳ㄱて捥㙡㔰㘰㙦晣㕦挱㐶摦㠶㠶ㅣつㄱ㘰戰㉤つ戶愳〱〷㐸〸挹敤㔱ぢ㈴㈹て㉣〵㤰ㅣぢ〷㤰摣捡㤵挱㐵㜲〷㘶ㄸ挷っㅣ摤攰㈷挹㈱つ㐲㔲㈷㐹㤹㙡㔱扡昷㍦づ㜸㄰㙡㘱〶攱挸〷て戵㕡㐸㝢愶挶ㄱㄲ㤸㜱换㤴㐱戰㈰ㅦづ㤳〸㠰ㄲ㠵㡤ㅥ愳㈱㠷㔰〴ㄸ挴㘹㤰愰〱㐷㔵〸戵㈴㙡挱搴昸攸㔵〰戵昱㜰〰㌵づ戳㜰㌲戸愸敤挴っ㍢㌳〳㠷㐴昸愹㑤㠲捣愲挶慢㐵㤹晣搴ㅡ㘰㈲搴㜶㘱㤰挹愸㜹愸㑤㠲戴㘷㙡ㅣ㔶㠱ㄹ㘳㉥ㄸ〴ぢ昲攱搸ち愷挹ㄴ搸晢摡㘴搸攸㔳㘸挸㜱ㄷ〱〶㔳㘹㌰㡤〶ㅣ㡡㈱搴愶愳ㄶ㐸㑤ㅥ㈲ぢ愰戶ㅢㅣ㐰㡤㘳㌳㥣っ慥㙦㡤ㄹ捣戰㍢㌳㜰ㅣ㠵㥦ㅡ〷㑦㔸搴㡡敥㙢ㅣ㕡㈱搴㘶㌱〸挷㔸㜸愸捤㠱戴㘷㙡ㅣ㡢㠱ㄹ捦愴㌱㠸㐳㡤〳㌲㥣㈶㔳㘸㔳㥢〷ㅢ㝤てㅡ㜲戰㐶㠰挱㥥㌴㘸愴〱挷㙦〸戵昹愸〵㔲㤳挷攱〲愸敤〵〷㔰㑢戹㌲戸昶戵扤㤹㘱ㅦ㘶攰攰ぢ㍦㌵㡥戸攸㘱㕦攳㜸っ愱戶ㅦ㠳㜰㘰㠶㠷摡〱㤰昶㑣㡤〳㌸㌰攳㠹㌷〶㜱愸㜱ㄴ㐷〰㤴〳㘱愳㌷搱㤰㈳㍣〲っㄶ搲㈰㐵〳づ晡㄰㙡㘹搴〲愹挹㠳㝤〱搴戲㜰〰㌵㡥〲㜱㌲戸昶㌵㤳ㄹ㜲捣㜰㈴っ晣搴㡥㠲慣〷㙡ㅣ挴㈱搴ㄶ㌳〸㐷㜳㜸愸ㅤ〴㘹捦搴㌸敡〳㌳㥥愷㘳㄰㠷ㅡ㠷㝥㌸㑤愶搰摥搷㕡㘰愳户搲㤰挳㐲〲っ摡㘸搰㑥〳㡥ㄴㄱ㙡㑢㔰㉢㐲つ㡦挹〴㔰敢㠰〳愸㜱攸㠸㤳挱㐵慤㤳ㄹ昸戲〰挵㘱ㅥ㝥㙡ㅣ摢㈱搴戴愵㌰改昵昷㉡㐷㠳〸挹㘵っ捣㘱㈱ㅥ㤲㉢㈰敤㤹㈴㠷㡦㘰㐶㘷〱㠳㌸㈴㌹㠶挴㔹つち㙤㤲㠷挲㐶㍦㡣㠶ㅣ㕦ㄲ㘰昰ㅢㅡㅣ㑥㠳㌵㌰㄰㤲㐷愰ㄶ㐸㔲ㅥ挰っ㈰㜹㈴ㅣ㐰㤲㘳㔰㥣っ慥愳昶户捣㜰ㄴ㌳㜰扣㠸㥦㈴〷㠹㔸晢㕦搱敢㍡づ㈱ㄱ㙡慢ㄹ㠴㘳㐹㍣搴㡥㠵戴㘷㙡ㅣ㜳㠲ㄹ捦〷㌲㠸㐳㡤〳㑦㥣㈶㔳㘸㔳㍢ㅥ㌶晡〹㌴攴愰㤴〰㠳ㄳ㘹㜰ㄲつ㌸㑥㐵愸晤づ戵㐰㙡昲㈸㘹〰戵㔳攰〰㙡ㅣ戸攲㘴㜰㔱㍢㤵ㄹ㑥㘳〶づ㌲昱㔳攳挸㤲ㅥ愸㜱摣㠹㔰㍢㠳㐱㌸〰挵㐳敤㑣㐸㝢愶挶㠱㉡㤸昱昴㈱㠳㌸搴㌸㕡挵㘹㌲㠵㌶戵戳㘱愳㥦㐳㐳㡥㘴〹㌰㌸㤷〶攷搱㠰㠳㕢㠴摡昹愸〵㔲㤳㠷㘲〳愸㕤〸〷㔰攳㘸ㄷ㈷㠳㡢摡㐵捣㜰㌱㌳㜰㘴㡡㥦ㅡ㠷愳㔸搴㡡㕥㡤㜰戰㡡㔰㕢换㈰ㅣ戵攲愱㜶㈹愴㍤㔳攳攸ㄶ捣㜸戶㤱㐱ㅣ㙡㙦㘲挹㘹㌲㠵㌶戵换㘱愳㕦㐱挳户㠲つ慥愴挱㔵㌴㜸ㅢ〶㐲敤㙡搴〲愹挹攳扤〱搴慥㠵〳愸㜱㠸㡣搳〴搷戹敥㍡㘶戸㥥ㄹ㌸㥣挵㑦㡤㘳㔸㉣㙡㍣搷挹㔴㡢搲㝤攵换ㄱ㉥㐲敤㐶〶攱㔰ㄷて戵㥢㈱敤㤹ㅡ㠷挴㘰挶㤳㤳っ㠲〵昹㜰㕣㡣搳㘴ち㙣㙡㝦㠰㡤㝥㉢つ㌹㘶㈶挰攰㌶ㅡ慣愳〱㠷搱〸戵摢㔱ぢ愴㈶て㉡〷㔰扢ㄳづ愰挶㜱㌵㑥〶搷扥㜶ㄷ㌳摣捤っㄵ戸戶昵㔳攳挰ㄷ㡢㕡搱㙢㌸づ㡢ㄱ㙡昷㌲〸挷挷㜸愸摤〷㘹捦搴㌸㡥㠶㕣昴晢ㄹ挴愱挶挱㌴㑥㤳㈹戴愹晤〹㌶晡〳㌴攴㐰㥢〰㠳〷㘹昰㄰つ㌸昶㐶愸㍤㡣㕡㌰㌵㍥㜲ㅤ㐰敤㔱㌸㠰ㅡ〷攳㌸ㄹ㕣搴ㅥ㘳㠶㍦㌳〳〷捥昸愹㜱戴㑣て搴㌸㤶㐶愸㍤捥㈰ㅣ㔴攳愱昶㈴愴㍤㔳攳攰ㅢ愱昶ㄴ㠳㌸搴慡㈱㜵㥡散愲昶㌴㙣昴㘷㘸挸搱㌹〱〶捦搲攰㌹ㅡ㜰挰㡥㔰㝢ㅥ戵㘰㙡㝣㜸㍣㠰摡㡢㜰〰㌵㡥攰㜱㌲戸愸晤㤵ㄹ晥挶っㅣ㙤攳愷挶㈱㌶㍤㔰攳〰ㅣ愱昶㌲㠳㜰㈴㡥㠷摡慢㤰昶㑣㉤づ㌷愱昶ㅡ㠳㌸搴㌸㙣挷㘹戲㡢摡敢戰搱摦愰㘱㌲搸攰敦㌴㜸㤳〶ㅣ攵㈳搴摥㐲㉤㤸ㅡㅦ㠳て愰昶づㅣ㐰㡤挳㝥㥣㈶戸愸扤换っ晦㘰〶づ搱昱㔳攳戸㥣ㅥ愸㜱搴㡥㔰㝢㥦㐱㌸㝣挷㐳敤〳㐸㝢愶挶㘱㍥㐲敤㐳〶㜱愸㜱慣㡦搳㘴ㄷ戵㡦㘰愳晦㡢㠶ㅣ〷ㄴ㘰昰㌱つ㍥愱〱㠷〶〹戵㑦㔱ぢ愶挶〷晡〳愸㝤づ〷㔰攳㔸㈱㈷㠳㡢摡ㄷ捣昰㈵㌳㜰㕣㡦㥦ㅡ〷昳昴㐰㡤㐳㝤㠴摡㔷っ戲㄰㌵て戵㙦㈰敤㤹ㅡ挷〶〹戵㙦ㄹ挴愱挶〱㐲㑥㤳㕤搴扥㠳㡤晥㍤つ戳挱〶㍦搰攰㐷ㅡ㤸㌰㄰㙡㍦愱ㄶ㑣㡤慦㈶〸愰戶ㅥづ愰挶〱㐶㑥ㄳ㕣搴㝥㘱㠶㌲昴㕡㈸づ〶昲㔳攳〸愰ㅥ愸㜱㝣㤰㔰挳㡤敤㌲戵っ㌵て㌵㍣㍤摣ぢ㙡㉢攰㈶搴㉡ㄹ挴愱挶㔱㐵㑥㤳㕤搴㌴搸攸晤㘹挸ㄱ㐷〱〶㔵㌴攰㕢捦ㄴ〷㈱〹戵㄰㙡挱搴昸㤲㠵〰㙡〳攱〰㙡ㅣ㤵攴㘴㜰㔱ㅢ挴っㅢ㌰〳㐷㄰昹愹㜱搸㤰㐵慤攸㙦〳づ㉡ㄲ㙡〶㠳㜰㜴㤱㠷摡㐶㤰昶扣慦㜱ㄴ㤲㔰ㅢ挲㈰づ㌵づ㐵㜲㥡散愲㌶ㄴ㌶晡㌰ㅡ㜲㤸㔲㠰挱挶㌴搸㠴〶ㅣ戹㈴搴㌶㐵慤〸㌵扣㝥㈰㠰摡㘶㜰〰㌵づ㘵㜲㌲戸愸㡤㘰㠶捤㤹㠱挳㡥晣搴搶㐲搶〳戵㑢㘰㈲搴戶㘴㄰づ㐹昲㔰ㅢ〹㘹捦搴㌸㜴㐹愸㔵㌳㠸㐳敤ち㐸㥤㈶扢愸㡤㠲㡤扥㌵つ㌹戶㈹挰㘰㌴つ㙡㘸挰攱㑥㐲敤㔷愸〵㔲㤳ㄷ㕦〴㔰摢ㄶづ愰挶昱㑦㑥〶ㄷ戵敤㤸㘱㝢㘶攰㔸㈵㍦戵摢㈱敢㠱ㅡ㠷㉦〹戵戱っ㜲㈷㙡ㅥ㙡攳㈰敤㤹ㅡ挷㍢〹戵ㅤㄹ挴愱挶㐱㑦㑥㤳㕤搴挲戰搱㈳㌴攴㠰愸〰㠳㕡ㅡ搴搱㠰㘳愴㠴㕡ㄴ戵㈲搴㠲捦㙢㜱㌸㠰摡〳慥っ㉥㙡〹㘶㐸㌲〳〷㌸昹愹㜱㔴㤳㐵慤攸㔵㉥挷㍣〹戵昱っ挲挱㑦ㅥ㙡㍢㐳摡㌳㌵づ㤲ㄲ㙡ㄳㄸ挴愱挶㤱㔲〱㔰㜶㠱㡤㍥㤱㠶ㅣ㐵ㄵ㘰㌰㠹〶つ㌴攰挰㉡愱㌶ㄹ戵㐰㙡昲㌲㤲㠰㝤㙤㉡ㅣ㐰㡤㈳慤㥣っ㉥㙡搳㤸㘱㍡㌳扣〵〳㍦㌵づ㠵戲愸ㄵ晤ㅤ捡㠱㔲㐲㙤㌷〶攱㠸㈹て戵摤㈱敤㤹ㅡ㐷㔶〹戵㤹っ攲㔰攳昰㉡愷挹ㄴ摡扦つ㘶挱㐶㥦㑤㐳づ扤ち㌰㤸㐳㠳戹㌴攰㘸㉣愱㌶て戵㐰㙡昲㕡㤵〰㙡㝢挲〱搴㌸㍣换挹攰晡ㅤ摡挸っ昳㤹㠱㠳㌹愴攵ぢ㔸戳㕢㕥挹づ㜹㝦㍦㜳挱ㄸ〰挹㤰攳㘸㠰挶慥㤵㉤ㄸ㠱挱㐵昶㍢㕢㑢散㐱て㠹っ扤攱敤ㅤ攸户慢昰扦㈱愲摢昷ㄹ㈴ㅥ㌰搴昷昶つ㜱愳㠶㠳つ㉡慦晤戱昰つㄳ摤晥㙣㜸晥㔱㝣晡㜰搲昶㐶ㄳ㠷捥㙥捥㜴戴㜷戶攷扡㐶㌶㘲㜴ㄱ㥥㔰敦㘸捥㤵㤵㠵ㅢ㉡慦㐶挴挰㥣㕣戱㡡㌶扥㈷㜲ㄹ㥦敥てㅤ摣搶扥扣㑤㕡㔳搹挹㤷扡〸慦晥晤㤹㠶㑣㘵摡ㅡ昰っづ㑣愰戳扥㉦捡㐱晤っ昶散搳㔸摢て昵㥡㈹㤳愷散搹㤴㡤攷㜲戵愹㕣愶㉥㥤㠸㐵敢捣㘸㌲ㄳ㐹攴攲戹㜰㈶㔳㤷㑢收㈲㐹㐳〶〲㌰挶晥昰㌱搸昵㉦改づ㘰㡤㘳〰愴㐶㕤㘵㌹㉥㠴㝡摢㉢て晢㌲㤵㔶ㄹ㤵㔵㘶㐵晦晥慡挶昷搲㤱㠲摥㝣㡥愹㤱户㌶㘸ㅡ㍢昳㉢㉦〵慣摥㌹戱㠱昹㙤㐱㘷㕥捥改㑤㘸㠲扥㄰㐵挸攸〷〱㘵㕡ち搵つ愶㑣㙥㜲つ㑡搲搲㤰㙤〸㤹昷晤㥤㕡〶攲㠱㄰换㈰〶扣ㄸ戴搳愸戰愳攸搵っ㙦㐲慦㡦挲㤲搲㈰ㄷ㐸㡢㈰攲㠲㝣慡㈰攵㕥慤捥挵㡡㜰㕦㠲〲㙦愳㠳㐹搱ㅤ㐴㥤つ㌳敥㈴摥㡤慣㈳ㄲ摣㜰㝦ㅤ㈵㌶㜲挸捥愷戵愰㙥㙦攴㐸㌲㥥挹挶㔲㜵㘶㈴ㅥ㡤㠴捤㔴㍡㙢㠶戳㜵改㜰㌲㤱㌰戳昵〹㘳㠰搳挶㔶昸ㄸ〳㥤㕡ㅢ㙢㠳㥣ㅡ㜵捡㐰㡤ㅢ㕡㥤㠶㠶㜰㈳㘰戹㑣㍦〴㉡扤〳㐵挸搸㄰〲捡戴㑥㔴晤㌰扢㈰ぢ㠰戹ㄴ㘲㉦捣㡤散㈸晡戶っ扦ㅣ㝡㜹昵愶ㅡち戹挰㕣〹㔱㌷捣㡤㈱ㄵ㤸挷愲㐱づ㑣㥤㌰㜹㘰愹搵㤰ㄶ㜲摢〴㑥戴搰て㐷〹㙥㥢摡愱戵㈳㔰户戸搵挶㠹愹㌶ㄱ㡤㘷㈳搱扡㘴㌶㤹㐸愶㤲㠹㐸扣慥摥捣搴愶捣㤴㌱摣㘹捥㉡昸ㄸ㥢㌹㌵攱㌶挲愹㔱愷戶㐴㑤戸ㅤ攱收㜶㌴㔴晡㙡ㄴ㈱㘳㉢ㄸ㘰㉥搳挹㑤㈷㈸㥤㔸㡣㤱㡥㝣㐷㉡㑦愰㍣㡣㈵㌵ち㜲㈱㜱ㄲ㐴摤㈴㐶㐳㉡㈴扡㕣㈴戴㤳㘱㔲㝣户敡〸挴㔳㠳㐸㜰挳挰㝣㤴挰昳㉢㍢㥦㜶ㅡ敡ㄶ㥥㜰㈲㔶ㄷ挹㐴戲攱㜴㝤㉥㕡㕢㥦㑤挶㔲搹㘸㈴㤵㑡搵㠵攳昱㕣㈴㘶㐸户㍥㘳㥣づㅦ㘳㕢愷挵㘷戰戶㥤㔳愳㑥㡤㐵㑤昰戴戸昱㥣〵㤵㝥㌶㡡㤰戱〳っ㌰㤷㘹攷愰敡摦慤捥㠵㉣㘰户㍡て㘲敦㙥㌵捥㡥愲挷搹慡ぢ愰㤷㌷㥦慡㌰攴〲昳㈲㠸扡㘱搶㐲㉡㌰搳㉥㤸㍡㘱捡㙥戵㌰㤰ㅢ㝢敦㘹愱㕦㠲ㄲ摣愲㜶㘸敤㔲搴敤挳㌱㤳换㘵挲搱㜸㍣ㅤ㑤㐵攳㜵昱晡㘴㍣㥡ぢ愷戳愹㕣㉡㤷㑤㈷㔳㐶捣㘹捥㘵昰㌱攲㑥㑤戸㈵㥣ㅡ㜵㙡㍣㙡挲㙤㍦㌷户慢愰搲慦㐶ㄱ㌲㜶㠲〱㘶摣㥥愷㡣愰㜴㘲㌱㜶㜶攴ㄳ愸扣㠱昲㕤戰愴㜶㠱㕣㐸摣〴㔱㌷㠹㐹㤰ち㠹㜹㙥ㄲ晣㍡ㄳㄲ㜳〲㐹㌴挰㠹ㄶ晡慤㈸㐱㘲戲ㅤ㕡扢つ㜵㡢㐴戲㍥㥡挵慥ㄳ慦㑤㘶捣㘸㌶㥤㑡攵愲昱㘴㈲ㄶ㐹愶㔲愶㠹㐳捤㤸攲㌴㘷ㅤ㝣㡣愹㑥㑤扥㝤愶㌹㌵敡搴㙥愸〹㠹摤摣㈴敥㠲㑡扦ㅢ㐵挸㤸〱〳捣㘵㍡捦昲㍡㑦敢㍡㑦攲挶敥㡥㝣㉡㤵昷㔳㍥つ㑢㙡ㄶ攴㐲攲〱㠸扡㐹捣㠱㔴㐸散攲㈶搱扤㑦散ㅣ㐸㠲扤散〸㠲㐷㠲㔱㠲挴㍣㍢戴昶㈸敡ㄶ㠹㈸昶㠸㡣㠹㙢捥㌸扥㠷㙢戳搹㜴戸㌶㤲㐹搷㥢搹㔸㈶㤳㌴攳〹㘳て愷㌹㡦挱挷搸搳愹挹㍥㈱㝤敦㡣㑦㥤摡ぢ㍡㈱ㄱ㜷㤳㜸〲㉡晤㐹ㄴ㈱㘳㙦ㄸ㘰㉥搸㈷昶㜱攴㌳愹㝣㡥づ戳戰愴昶㠳㕣㐸扣挰昰㤴昰㜳〰愴㐲㘲慣㥢㐴昷㍥戱㝤㈰〹昶㥣㈳〸摥㔱㠵ㄲ㈴づ戴㐳㙢㉦愳㙥㤱㐸㐷愲㘱戳㍥ㄳ㌱㘳㤹㙣㌴㤶㑡愴挲愹摡㠴㔹㤷㌵㈳改㔴扤㔹㥢㌰㥡㥣收扣〲ㅦ㘳愱㔳㤳㝤㈲攵搴愸㔳㔹搴㠴挴㘸㌷㠹㌷愰搲晦㡥㈲㘴㤸㌰挰㕣戰㑦攴ㅣ昹㥥㔴扥㑢㠷㐶慥昳㘲挸㠵挴㝢っ㑦〹㍦〷㐱㉡㈴㌶ぢ㈴戱㘹㈰㠹㠳攱㠴㈰㜸㘱㄰㑡㤰㘸戱㐳㙢ㅦ愱㙥㤱㠸搴搶㘶㌳〹㥣㈰㑣㌳ㅡ㑤㈶㌳昸摡慥㡦㈴㤲戱㜰㈲ㄲ捤攵敡㔳㐶慢搳㥣㝦挱挷㘸㜳㙡㐲㐲晡挸ㄹ㥦㍡搵〱㥤㤰搸挸㑤攲㌳愸昴捦㔱㠴っ昶㝡㘳㉥㈰搱攵挸昷愵昲㙢㍡昰昵つ㙡ㄹ攴㐲攲㕢㠶愷㠴㥦ㄵ㤰ち㠹㉡ㄷ〹敤㝢㤸ㄴ晦晡搱〲昱慣㐴㈴戸攱摥ㅤ㑡攰㌹搴捥愷晤㠴扡㠵㈷㔳㥦㐹搴搵㘵搳改㐴〲㙦戶㑦搵㈷㌳戹㜸㈴ㄷ慤慢㡤㈵㜲搸㠳㙡㡤挳㥣㌶晥っㅦ攳㌷㑥㙤㍤㙢搲昱捤昸搴愹㈳愱ㄳ㍣㘵㙥㍣慡ㄲ晡㜲ㄴ㈱攳户㌰挰㕣愶昵㐳搵晦昵㔳〱㔹挰搷㑦㈵挴摥慦㥦愳散㈸晡㐲㘶敥て扤㥥挲㤲㕡つ戹挰攴摦ㄸ攸㠶㜹㉣愴〲昳㥢ㅦ㠲慥㙡扥㠲戴昰慡㠶㥤摣㔸㈳㡣搸㐴㈸㜰㍢摥づ慤㙤㠰扡挵慤扥㍥㥥挸愶敢㤲㘶づ㕦㍦昵搹㔴㝤慡ㄶ㠷㔵㌸㤳㡢攲㍢㈹㤳㡣ㄸ㈷㌸捤ㄹっㅦ攳㐴愷㈶㔷㌵㈷㌹㌵敡搴㈹愸〹户㑦搱㤸敥慢挱㈱㔰改㐳㔱㠴っ㜶㘶㘳㉥戸慡㌹捤㤱昳㤵ㄲ晡㜰㍡㉣㈶㠹㌳㈰ㄷㄲ㈳ㄸ㥥ㄲ㝥捥㠴㔴㐸晣㈳㤰挴㍢㠱㈴捥㠲㤳㤰搸ち愱㐰攲㙣㍢戴㌶ㄲ㜵㡢㐴扡㍥㥥挲㕥ㄴ换挶㈲搱㘸㈲ㅥ㑥㥡戸㤶挹㤹挹㜰㌶㤷㑣挵㤳㌱攳ㅣ愷㌹搵昰㌱捥㜵㙡㐲攲㍣愷㐶㥤扡㄰㌵㈱昱扡㥢㐴つ㔴晡慦㔰㠴っ㜶㔰㘳㉥㈰㜱戱㈳攷攳ㄳ晡ㄸ㍡戴㜳㥤搷㐲㉥㈴㜶㘰㜸㑡昸戹ㄴ㔲㈱昱扣㥢㐴昷㐹昷搹㐰ㄲ㤷挱㐹㐸㐴㄰ち㈴㉥户㐳㙢戵愸摢晢〴㑥慤㜵㜵愹㉣㝥晥㘵愲㤹㐴㝤㉡㔱㡢㐳㉢㤱㠸㈷㜳昵㜵搱晡戸㜱㠵搳㥣㍡昸ㄸ㔷㍡㌵㌹搵㐸ㄷ㌵㕢㑦㥤扡ㄶ㍡㈱昱戸㥢㐴〲㉡㍤㠹㈲㘴㕣〷〳捣〵愷㥡敢ㅤ昹㔲㉡㈷搰㘱ㄹ搷昹㐶挸㠵挴㐴㠶愷㠴㥦㥢㈱ㄵㄲ㝦㜲㤳攰愹㐶㉥㐹敥ぢ㈴㜱ぢ㥣㠴挴ㄴ㠴〲㠹㍦搸愱戵愹愸㕢㈴戲〰㤰㌶敢昸昳㌷㡤挳〱㘷摣㜴㈴ㄵて挷㜰㤶〹㠷敢搳㘱㐳晡㥥㤱㐴㥦〶ㅦ攳㌶愷㜱㜲㔶㤱㙥㘷㐷愷敥㠴㑥㐸摣改㈶㌱〳㙥晡敥㈸㐲挶㕤㌰挰㕣愶昳慣愲昳㌴愲昳愴㘱摣敤挸昹戶〹㝤㉥攵㠷㘳㐹摤ぢ戹㤰搸〳愲㙥ㄲ昷㐱㉡㈴㙥㜴㤳攸扥㈴戹㍥㤰挴晤㜰ㄲㄲぢ㄰ち㈴晥㘴㠷搶昶㐲摤㈲ㄱ㡥㈵㘳㤱㜴㉣ㅥ慦换㈵愲搹㔸㉣㘹㠶敢ㄲ戵攱㘸㙤摡㡣㘲ㄸ㕦捡㜸挰㘹捥摥昰㌱ㅥ㜴㙡㜲㐹昲㤰㔳愳㑥㍤㡡㥡㤰戸搲㑤㘲㝦愸昴〳㔰㠴っ㜶づ㘳㉥戸㈴昹戳㈳㍦㥡捡ㄴㅤ㔶㤳挴攳㤰ぢ㠹っ挳㔳挲捦㤳㤰ち㠹ぢ〳㐹㥣ㅦ㐸攲㈹㌸〹㠹㐵〸〵ㄲ㑦摢愱戵挵愸㕢㈴愲㜵㜵戵昱扡㐴ㄴ㜷㐹㜰㠷㈴㔷㥦慥㡢㈵㤳昵昵扣㡣慦慢慤捤挴っ改㈳㘶ぢ㥢攱㘳㍣敢㌴㑥㐸㍣攷搴愸㔳㉦愲㈶㈴捥㜴㤳㘸㠵㑡攷㥦愱〹ㄹ散昰挵㕣㐰攲㙦㡥晣㐴㉡㍢改㜰ㄲ搷昹㘵挸㠵挴㔲㠶愷㠴㥦㔷㈱ㄵㄲ㈷〶㤲㌸㍥㤰挴㙢㜰ㄲㄲ㉢ㄱち㈴㕥户㐳㙢㠷愲㙥㤱㠸㐴㌳昵㌹㕣㡥挶愳㐹散〸昱㜴㝤㌶㤱愹㑦收㘲改㜸㈴㡢攵愸㈱晤扥㙣攱㘱昰㌱晥敥㌴㑥㐸扣改搴愸㔳敦愰㈶㈴㡥㜲㤳㔸〵㤵㝥㈴㡡㤰昱㉥っ㌰ㄷ㤰昸㠷㈳攷㡢㈸昴㘳攸㜰〶搷昹㝤挸㠵挴㜱っ㑦〹㍦ㅦ㐰㉡㈴㔶〴㤲㔸ㄶ㐸攲㐳㌸〹㠹㤳㄰ち㈴㍥戲㐳㙢扦㐳摤㈶㔱㘷攲挷㉥慥挹㔲㜵搹㘸ㅣ㕦ㅡ昵昵戹㔸㉣㥥㡣搶㈷挳改㜰㉥㘵晣换㘹捥挹昰㌱㍥㜶㙡㐲攲ㄳ愷㐶㥤晡ㅣ㌵㈱戱挴㑤攲㜴愸昴㌳㔰㠴㡣㉦㘰㠰戹㠰挴㤷㡥㥣㙦愴搰捦愱挳㜹㕣攷慦㈰ㄷㄲ攷㌱㍣㈵晣㝣〳愹㤰挸〵㤲挸〶㤲昸ㄶ㑥㐲攲㈲㠴〲㠹敦散搰摡挵愸㕢㈴㜲戸㕦㤸㡢㈵愲㤱ㄸ晦扣㔰㌴㥢慡换㠵㘳搱㑣㌸ㄹ㡢㤹愹㜸㈶㘷㝣敦㌴㘷つ㝣㡣ㅦ㥣㥡㤰昸搱愹㔱愷搶愳㈶㈴づ㜴㤳戸っ㉡晤㜲ㄴ㈱攳ㄷㄸ㘰㉥㈰挱㌶㡡㝣つ㤵搷搰㘱㉤搷戹ㅣ㜲㈱㜱ㅤ挳㔳挲て扢㔴㠵挴晣㐰ㄲ㝢〶㤲愸㠴ㄳ㘶扣搸ち愱㐰㠲㥤愸㡣愶摤㡣扡扤㑦挴㤲㜵ㄸ扥ㄶ捤愵㘲扣㤳ㅡ㑢愶㌳戸㤴挸挶捣㐴ㅡ昷㔲愳ㄹ愳扦敤愳摦〲ㅦ㠳扤慣搲㌸㈱愱㍢㌵敡搴㐰搴㠴挴㉣㌷㠹㜵㔰改户愳〸ㄹ㠳㘰㄰㐴㘲〳㐷捥㜷㔴攸昷搰㠱㉦㤹㔰㠶ㄳ晥㡦っ㑦〹㍦ㅢ㐱㉡㈴㈶扢㐹㜴摦㌹㥢ㄴ㐸㘲〸㥣㌰㘳㐰ㄱ㐲㠱挴㔰㍢戴昶㈰敡㌶㠹㜴慥㍥㤲捤攰昷㝣㍡ㄹ捤搵㈷昹户愷㙡敢㌲㘱ㄳ愷捥扡㠴㤹㌳㠶搹㍥晡㐳昰㌱搸㜳㉡㈴攴捡㙡ㄳ愷㐶㥤㘲㡦愸㤰ㄸ敦㈶昱ㄸ㔴晡㥦㔱㠴㡣ㄱ㌰㄰ㄲ扥㍢㘷㥢㍢㜲扥慣㐲㝦㡡づ㝣摢㠴摡搲〹晦っ挳㔳挲捦㐸㐸㠵㐴㌸㤰挴戸㐰ㄲ搵㜰挲㡣㔷㐳㈳ㄴ㐸㡣戲㐳㙢㉦愲㙥㤱㌰捤㔸㌶ㅢ㐹昰㔷㍣㉥戰昹㐷戸敡攲昱晡㜴㉡ㄹ慦慦挷敦扢㠴戱戵敤愳晦ㄵ㍥〶㝢㐳昳㈴㙡㥣ㅡ㜵㡡扤㥣㐲㘲㕢㌷㠹㔷愰搲㕦㐵ㄱ㌲戶㠳㐱㄰〹昶㝤㡡晣㌶戶昵㑤㍡慣攳㍡㡦㜵挲扦捤昰㤴昰㌳づ㔲㈱戱㘵㈰㠹捤〳㐹散〸㈷捣㘵晡㝢〸〵ㄲ㘱㍢戴昶㍥敡ㄶ㠹㐴㈲㙡攲ㄷ㙣ㅣ㔷搹戵昸攵㤱㑣㐵敡㜲搹㙣扤㤹㑢㘶㘳戵戸挶㌲㈲戶㡦晥㑦昸ㄸ戵㑥㑤昶㠹㍡愷㐶㥤㘲捦愵㤰搸搸㑤攲㕦㔰改ㅦ愳〸ㄹ〹ㄸ〴㤱㘰㝦愶挸昹晡ち晤ぢ㍡昰晤ㄳ㑡扡㈸㈹晡㌷挳㔳挲捦捥戰ㄶㄲ〳摤㈴扡慦慣㐲㠱㈴㈶挰〹㌳㥥㑢㐶㈸㤰搸〵ㄵ㐶搳扥㐳摤㈲ㄱ㑢㤹㘱㕣㙢搷挵㜰敢㉦ㅡ㑢攰㑥㔷㌴㠲挱挲㌹㌳㘲㐶㜰戳㈳㘹㑣戴㝤昴敦攱㘳㑣㜲㙡㜲㥥㘸㜰㙡搴㈹昶㐶ち㠹ち㌷㠹㥦愱搲搷愳〸ㄹ搳㘰㈰㙢㝣づㄶ㕣㌷〰搹㐷㈹昲〷搹搶㝥ㅡ㡡㠷戸捥搲敤㐸㔱㈵㐴摤㈴搸敤㈸㈴㝥昸摥昵㕢戴晢㜷挷㜷㤰ㄶ晥ㄶ㥤〹㈷捣ㄸ㐹㠲㔰㈰㌱ぢㄵ㈱ㄱ㐲摤㈲㤱挴㉦㡣㐴ㄲ㜷搳㘳戹扡㘸戸ㅥ搷㤸改㔴ㄸ㤷㔹㌹晣戵〴晣㉡慤㌳㘶摢㍥晡〰昸ㄸ㜳㥣㥡晣敥㤸敢搴愸㔳㝢愲㈶㈴扥㐴㘳扡㝦㡢づ㠶㑡㌷㔰㠴㡣㐶ㄸ挸ㅡ晢㙥〰捥㜷攴㝣愱㠵㍥㡣づ㡦㘳挹㔸〰㌹㘶っ改㠰㘸㔰扦捡㝤㔱搹挹搷㑦ㄵ晣㈴晢ㄸ晦摦ㄵ㤸㠶扦ㄳ挰戱㌸㘵晤昰〸慦昵攰㙢㐵昹昸晦㉣ㄶ㝢挲昸摣㍢㍦㤵ㅦ㘰㕤晦て㜱戸㌵昲㝤㘳㡣戸ㄵ㍥晡㜰慣㜰㈵晢昴挲㐱㑤㉣昵攷攵攰㔸㌶慣㜵㐶㈷㝡挴昰㘷ち攷户㌷㜴晦㡤扢つ㥤㥥戲㌱捥敢敥㙢昲㤲㠶㜴㈷摥㤹搰㘵㍡㙥㜳㍢扡晤昰晡㜸昴㜹㐲㌱㠶㉦挷ㅦ㤶慦戹ㅥㅣㅥ㤱㤷捥㘸敢挴ㅦ㜲㌰戳㑥挴㑥㍣㍢㕢㔱摥㑦〵㍥换㙦晦㌵㍢㍥㈹捣㘸昸㔳づ㌳戲〴㌰㈲攰戱改挹捤㕤昲摡㠱捤愱㔷㍡㍢㔰戵ㄱ挴㌴㘱昴摣搱搱捡㝦㘰㍢昴㍡㠵㤷㍡ㄳ㜲户っ改㕢㈰㥥攲㥥捤㘸ㄴつ㙥㐲〵㐷㌱㥥㕤昶㑣㥦㑦戴慢㤳慣晦慢散晦㡤㐹㠳ㄷ㍡ㅥ扦㔶搵㘷㌴㔴扥戵㙡捤ㄷ搷敥㔴㜳搱㑤扦搸晦慦戲㍣㍥㥦㔸㈷搳㐳ㄳ搱晦㡡㠳ㄱ㔲晤㙤ㄶ敦戰㜸ㄷ㠵㝡ㄳ㡤㜸ㄵて㐴ㄷ扣㈷晤敦戶挲晦㥥㜴㘳ㄱ㈲㘱挶㜰ㅦ戴㜷㔰㍦㜵㌰㉡㍣㘸搴敢昰攰㥥捡㔵搵㙢戸㤶慤㄰㜳〷㔳㝡ぢ㑡㙤ㅢ挸㉣㤲敡㘵搸㌹敢ㅦ搲户愳㌱扦〰ㅣ搱攰㐳㔰改ㅢ㤲づ挷愳搷㐸㤶挳㈳〸挹ぢ昶㥡ㄷ㈰㜹摥㔶昸摦㥣㙥慣㐴㈴捣㘵晡㡥ㄶ㤲挳㔱ㄱ㈴捦挲愳ㅢ㐹㠴㙢挹㙥㐲ぢ挹ㄱ㔸搲敡昲㐸㥥昴㈰㠹㐱㌱昸㘸㤸昴㡤〲㝢ㄹ挵愳搷ㄴ㑥㠰㐷㄰㠵挷㡡㔱㜸搴㔶昸㕦㥦㙥㥣㠴㐸㤸换昴㥤㉣ち愷愲㈲ㄴㅥ㜶㔳㤸㐰ち散つ戴㈸戰㥦㔱㥢㤸愷昰㈷て㠵〶ㅡ昳晢戰㝢挷㌸ぢ㤵扥㈱㘱捦㘲摦㤰㕣〰㡦㈰㈴昷ㄴ㐳㜲户慤昰扦㔰摤戸〸㤱㌰㤷改扢㕡㐸㉥㐱㐵㤰摣改㐶㌲㠳㙢㜹ㄹ㔴ㄶㄲ㜶㈱㙡㌳昳㐸㙥昳㈰㤹つ挵攰慢㘰搲㌷ち散㈷散ㅢ㠵ㅢ攰ㄱ㐴攱愶㘲ㄴ㙥戴ㄵ晥户慡ㅢ㌷㈱ㄲ㘶昴慥㔸ㄴ㙥㐵㐵㈸㕣敦愶戰㠰ㄴ搶㐱㘵㔱㘰昷愱戶㜷㥥挲搵ㅥち晢㤲挲㕤㌰改ㅢ〵昶ㄱ昶㡤〲㝢ち㠳㈸㕣㔶㡣挲愵戶挲晦㙡㜵攳〱㐴挲㡣㌱㈹ㄶ㠵㐷㔰ㄱち㙢摤ㄴ㔲愴挰づ㍥㡢〲扢づ戵㑣㥥挲㠵ㅥち㈶㈹㍣〱㤳扥㔱㜸搲昱攸昵㐹㠲扤㠴㐱ㄴ捥㈹㐶攱㙣㕢攱㝦扦扡昱〲㈲㘱挶㌸ㄶ㡢挲㑢愸〸㠵㌳摤ㄴ㕡㐹攱ㄵ愸㉣ち散㌶搴摡昳ㄴ㑥昳㔰㌸㠴ㄴ摥㠰㐹摦㈸晣摤昱攸㌵〵昶㄰〶㔱㌸愹ㄸ㠵ㄳ㙤㠵晦㈵敢挶㝢㠸㠴ㄹ㘳㕥㉣ちㅦ愲㈲ㄴ㡥㜷㔳㔸㐹ち晦㠲捡愲挰㉥㐳敤戰㍣㠵搵ㅥち㠷㤳挲㘷㌰改ㅢ〵昶ぢ㡡㐷慦㈹㝣つ㡦㈰ち慢㡡㔱㌸挲㔶昸摦戴㙥㝣㡢㐸㤸换昴愳㉤ち㍦愲㈲ㄴ㝥攳愶㜰っ㈹晣っ㤵㐵攱㈷㉣㘹挷攵㈹慣昰㔰㌸㠱挶敢㘱搲晤㠵愱戰㜶㝤㐳挲扥㐰昱攸㌵㤲晥㌰慦攱㡡昸㉥慥㍡㡢㈱改戰ㄵ晥㜷慦ㅢ㍡㈲愱昵ㄸ㡦㘳㈱ㄹ㠴扡㈰㔹攲㐶㜲㍡搷㤲㕤㜳ㄶㄲ㜶晡㘹扦捦㈳㘹昱㈰㌹ぢ㡡挱㐳㘰㠲戹て㤷㤸散搹ㄳ㡦㕥㔳ㄸづ昳㥡〰ち㡢㡡㔱挸搹ち晦ぢ搸㡤ㄱ㠸㈴ㄴ㉥戰㈸㙣㠵扡㔰挸扡㈹㕣㐴ち搵㔰㔹ㄴ㐶㘲㐹㕢㤳愷戰搰㐳攱ㄲ㔲愸㠱〹收㍥㔰㘰慦㥥㜸昴㥡〲晢昶㙡〲㈸散㕦㡣挲㝥戶挲晦ㄶ㜶㘳〷㐴ㄲち㔷㔹ㄴ㈲愸ぢ㠵㝤摣ㄴ慥㈱㠵㍡愸㉣ち散散搳慥换㔳㤸敦愱㜰〳㈹㈴㘰㠲戹てㄴ搸愳㈷ㅥ扤愶挰㝥扤㥡〰ち㜳㡢㔱㤸㘳㉢晣慦㘲㌷㈶㈲㤲㔰戸搵愲㌰〵㜵愱㌰换㑤㘱ㅤ㈹㑣㠳捡愲挰㡥㍥敤㡥㍣㠵摤㍣ㄴ敥㈲㠵ㄹ㌰挱摣〷ち散捤ㄳ㡦㕥㔳㘰㥦㕥㑤〰㠵㈹挵㈸㑣戶ㄵ晥昷戱ㅢ㝢㈰㤲㔰戸摦愲戰〰㜵愱㌰挹㑤攱〱㔲㘰㔷㥣㐵㠱㥤㝣摡㐳㜹ち㍢㝢㈸㍣㐲ち晢挳〴㜳ㅦ㈸戰㈷㑦㍣㝡㑤㈱〵昳㥡〰ち㠹㘲ㄴ攲戶挲晦㔲㜶㈳㠳㐸㐲攱〹㡢挲㈲搴㠵㐲搴㑤攱㈹㔲㘰㌷㥣㐵㠱ㅤ㝣摡㌳㜹ち㘱て㠵攷㐸愱ㄵ㈶㤸晢㐰㠱扤㜸攲搱㙢ち㥤㌰慦〹愰㌰愶ㄸ㠵敤㙤㠵晦捤散挶㔲㐴ㄲち㉦㔹ㄴ㔶愲㉥ㄴ戶㜵㔳㜸㠵ㄴ搸〵㘷㔱㘰攷㥥昶㕡㥥挲㘸て㠵㌷㐸㘱ㄵ㑣㌰昷㠱挲㤱㡥㐷慦㈹戰ㅦ慦㈶㠰挲㔶挵㈸㙣㘹㉢晣慦㘷㌷㡥㐳㈴愱昰慥㐵㠱㝤㜸㐲㘱㜳㌷㠵昷㐸攱㘴愸㉣ち散搸搳晥㤹愷戰愹㠷挲㠷愴㜰㍡㑣㌰昷㠱〲㝢敦挴愳搷ㄴ搸㠷㔷ㄳ㐰㘱㐸㌱ちㅢ搹ち晦㍢摡㡤昳㄰㐹㈸㝣㘶㔱㘰晦㥤㔰㌰摣ㄴ扥㈰㠵㌵㔰㔹ㄴ搸愹愷晤㍢㑦㘱愰㠷挲搷愴㜰ㄹ㑣㌰昷㠱〲㝢敥挴愳搷ㄴ搸㝦㔷ㄳ㐰愱㝦㌱ち㥡慤昰扦愸摤㘰户㥦㔰昸搱愲挰扥㍢愱㔰攱愶昰㌳㈹摣〲㤵㐵㠱ㅤ㝡摡㉦㜹ち㘵ㅥちち㉦㜰ㅣ扣づ㈶㤸晢㐰㠱扤㜶攲搱㙢ち散扢慢〹愰昰攳㜷㐵㙥捣晤㘰㉢晣㙦㙢㌷搸攵㈷ㄴ晡愳敤戸㌱昷〰敡㐲攱㍢㜸㝣㠰戵㤳ㅢ㜳㍡㤴㡡㕤㙥ㄶ〵㜶收㘹〳㈰戳㙦捣㝤〵㕢攷摡㌹愴て㈲㠵挷㘰㠲戹てㄴ搸㘳㈷ㅥ扤愶昰ㄴ捣㙢〲㈸㝣㔶㡣挲愷戶挲晦捡㜶㠳摤㝤㐲㘱㠸㐵攱〵搴㠵挲挷㙥ち挳㐸㠱摤㙤ㄶ〵㜶攴㘹㥢攴㈹㝣攰愱㌰㥣ㄴ㕥㠱〹收㍥㔰㘰㙦㥤㜸昴㥡挲㥢㌰慦〹愰昰㙥㌱ち敦搸ち晦㝢摢㡤户ㄱ㐹㈸㙣㘵㔱㘰㝦㥤㔰㜸换㑤愱㥡ㄴ晥〹㤵㐵㠱㥤㜸摡搶㜹ち慦㝢㈸搴㤰〲㍢摦㌰昷㠱〲㝢敡挴愳搷ㄴ扥㠰㜹㑤〰㠵㤷㡡㔱昸㥢慤昰扦扣摤昸㌷㈲〹㠵㌱ㄶ〵昶搵〹㠵ㄷ摤ㄴ㜶㈰㠵敦愱戲㈸戰〳㑦摢㌱㑦攱㔹て㠵〸㈹戰攳つ㜳ㅦ㈸戰㤷㑥㍣㝡㑤愱ㅦ捥㑣㌵〱ㄴ㥥㈸㐶攱㜱㕢攱㝦㠳扢㔱㠹㐸㐲㈱㘱㔱搰㔱ㄷち㝦㜶㔳愸㈷㠵〱㔰㔹ㄴ搸㜹愷敤㤴愷昰戰㠷挲〴㔲ㄸっ㤳扥㔱㘰て㕤摦㈸っ㠳㐷㄰㠵晢㡢㔱戸捦㔶ㄴ扣挶㝤ㄳ㐴敡改㌵敥慥扦㠵㍥ㄸ攸㉢㜳㝣慥㜰㐰捥ㄲ戳㐷づ㑦ㄶ㌶户戴挸㐳㜹〳昱搶攵づ晣㌵昲㔹㜸戹㌸摥戵摣搸㙣晦㠵摢ㄹ㜸改㌸㕦㘲敢扣搷㔷㤷ㅡ㥤戵摣摣づ扣攸户㝦㙥㐶㈷㕥ち㥦慤挲㕦㔳敥敡㌲㍢摡晥ㄷ㕥挹㡣挷㈴昹㤶ㅢ㑣搶换㤸〳㥦㔰攴愳㠷㠱摤㕦搶㝢摡昳㍣㥣㍦㌲㕥捥㤷㌵晦㘷敦㠷搷愶㘰ㄷ㜳㕥扣㤶㜵扤㝥扣㐲摤㡢㑤㙣㜵㐳ㅦ㔹昶㡢戴戹慣ㅣ攳㌴㘱慦㑤㐷搱て㝦㈵㔸㍡愰㔱㠴昴㕤㈱㤱㈷昰愵㈸慢ㅣ㡥摤挰扦㜲㝣㘶㤴㙦㄰㈹昳晤愹昰〱〳戸挶捥㔴戱〵㕣㑢昵ㄹ戲㉦慦㝦㙢㔳慡愳㈳戵戲慡戵愹挵㙣㕢搴戵戸慡㘹ㄹ扡㐸昱摡㜴戴〳㝦㜷㕣㥦㠱晦㉤搰㌸摣戶㐶㐴敥㤷摡敥㤰〶慦散扡挰㤵㥤〵㝢㙤㌶ち敦捡捥㠱挴戵戲慡〶戱戹挲捥愴戶㐳㠵慢愱捦㠳㘵㜷㌳㜶㠴㠴捤搰搹㡣ち㜵㘳㘰捡㐶挶㘶捡㍣摢〵ㄴ昱㈹㘰㡢慤㡡㈰㠶㈷㕤っ〲㐹户㌷㉣扢搳敤㘴愷搳昶㠱㌴㜸慤慦ち㙣挲㝥戰搷昶㐷攱㕤敢〳㈰㜱㌷㘳㠲扦ㄹ散㐵㤲㘶ㅣ〸换敥㘶戰㑢㐶搶㥡捤愸㔰㙢〳㔳愶ㄸ㥢㈹昳㙢㥤愱挸戵搶㌳晣改搸㐳㈳改㑣㔸㜶愷㘳摦㠷愴攳㡥㕤愱捥ぢ㑣户㤸戱戹ㄳ攷搳ㅤ㐴㤱㉢摤〲㝦扡㝤㥤㜴㉤戰散㑥挷㑥〶搷摡㥤ㄱ㤸慥㥤戱扤㙢㜷㠸㉦ㅤ晢㈳㍣摢搴㜴搲㜵扡搳昱㙥扥㙢敤㑥ち㑣户㡣戱扤㙢户挲㤷㡥㌷晥㍤改づ㜱搲ㅤ敡㑥户摣㥢㙥㜵㘰扡挳ぢ搳慤昲愵㕢改㑦㜷戸㤳敥户敥㜴㐷摢改戴愳㈰つ摥㘳てて㙣挲㙡搸㙢挷愰昰敥戱挷㐲攲摥愶挷昸㥢㜱㠲搳㡣攳㘱搹扤㑤㑦戵㥢㘱ㅦ愷换〲㔳㥥挴搸摥攳昴㘴㕦扡搳晤改捥㜲搲㥤敡㑥挷㥢慦戲㑤慤搳㐲㝢㘰扡㌳ち搳㥤改㑢㜷㤱㍦ㅤ敦挵捡〱㜲戶㍢ㅤ敦㜲扡㜶愱挵㠱改捥㘳㙣敦㉥㜴㠱㉦摤㌵晥㜴扣改㈹改㉥㜲愷攳敤㐴㐹挷㙤㕡愱㔲㠱改搶㌲㌶户㕦晥㜸扣㤴㈲搷昱戸捥㥦敥㉥㈷摤攵戰散摥㜶扣㙦㈷改慣戳捤㝥㠱改慥㘲㙣敦昱㜸㡤㉦ㅤ㙦昱㜹づ㤰㐷㥣㜴搷戹搳昱〶㤹㉢㕤㘳㘰扡ㅢぢ搳摤散㑢挷㝢㘹㥥㜴捦㌹改晥攰㑥昷㤲㌷摤慣挰㜴敢ち搳摤攱㑢昷㡡㍦摤ㅢ㑥扡扢摣改㜸换挷戵㜶搳〲搳摤㕢㤸敥㍥㕦扡昷晣改㍥㜴搲晤挹㥤㡥昷㔶㕣改㜶〹㑣昷㔰㘱扡㐷㝣改扥昰愷晢摡㐹昷㤸㍢ㅤ㙦㘲戸搲㈵〲搳㍤㕥㤸敥㐹㕦扡㥦晤改㜸㑦㐳づ㠴愷摤改㜸户㐰搲㔹㠷㜹㌸㌰摤㜳㡣敤㍤慢扣㐰㤱敢㐰攰㡤〵捦慥㌲〸〲㐹昷㔷㉣㜴ㅦ〸晣㔹敥㑡户㕤㘰扡㤷㘱攴㑢昷㉡㐵慥㜴晣〵敦㐹挷㕦改㤲敥㜵㉣㜴愷攳敦㕦㔷扡㔱㠱改摥㠴㤱㉦摤摢ㄴ戹搲㔵愳敥㐹㔷〳㠱愴㝢ㄷぢ摤改昸㐳搳戵敤㐶〴愶㝢ㅦ㐶扥挳晣〳㡡㕣改㜶㐰摤㤳㡥扦㍢㈵摤㐷㔸攸㑥挷㕦㜴㤲捥扡愸ㄸㅡ㤸敥ㄳㄸ昹捥㤹㥦㔱攴㑡挷ㅦ㝦㥥㜴晣㠱㈷改扥挰㠲㤳慥㜲ㅡ㉡扤晥〱挰昱㙦㐳昰㔳愹挵捣昰捦〶㑤挶㥦攲ㄸ搳㠲ぢ昹㕥晣慤㥦㉦㤱㐷昱捡㥤㌱昴㝦摢ぢ慣っ收昵㌳ㄷ慡昰挱搳摢愸戱㔱晡㔷ㄴ昳昲㔷㍣扥戶ㄷ挴㠳㤷扡㜹㡦㐶搴挴攳ㅢ㡡ㄷ搸㍡晤㕢㝢㐱㍣㜸戵㥡昷攰㔵愷㜸㝣㐷㌱㉦㌶愹搳扦户ㄷ挴㠳ㄷ㤶㜹㡦ㄴ㙡攲昱〳挵ㄹ㕢愷晦㘸㉦㠸㠷㘹㔷慣昵攰㜵㥦㜸晣㐴昱㐱戶㑥晦搹㕥㄰て㕥摥攵㜳昰搲㑤㍣搶㔳捣慢㌶敡昴㕦散〵昱攸戴㉢㔶づ㕥㝤㠹〷搹㈹㕥㜸㠹㠷㘲㡤㉣昱ㄹ捣㡢㉣㉥㔸ㅥ扣㠰ㄲ㡦㜲摡昰摡㐹㍣晡戹㍤㝥敢昱攰昵㡥㜸㔴搰㠶㤷㌹攲㔱改昶攰㈵㑤㍥〷㉦㔷挴㐳愳捤挹㡥㐷㝦户〷慦㑡昲ㅥ扣攲㄰㡦㉡摡昰㘲㐳㜲攸㙥て㕥㔸攴㍤捥㜳㍣㐲戴攱昵㠲㜸っ㜰㝢昰摡㈰敦挱敦㝤挹㌱㤰㌶晣捡ㄷ㡦㐱㙥て㝥扤攷㍤昸搵㉤ㅥㅢ搰㠶摦摡攲㌱搸敤挱㙦攸扣〷扦㝤挵挳愰つ扦㜸挵㘳㐳户〷扦㘴昳ㅥ敢ㅣ㡦㡤㘸挳敦㑥昱ㄸ攲昶戸换攳挱敦㐰挹㌱㤴㌶晣晡ㄳ㡦㘱㙥て㝥搵攵㜳昰㙢㑣㍣㌶愶捤㈳㡥挷㈶㙥て㝥㕢攵㍤昸㑤㈴ㅥ㥢搲㠶㕦㐲㤲㘳戸摢㠳㕦㌸㜹て㝥㤹㠸挷㘶戴㜹挱昱ㄸ攱昶昸慢挷㠳摦〷攲戱㌹㙤昸㔵㈰㌹戶㜰㝢昰戴㥦捦挱㔳扡㜸㙣㐹ㅢ㥥捤挵㘳㉢户〷捦摣㜹て㥥㤵挵㘳㈴㙤㜸㐲ㄶ㡦㙡户〷㑦扥㜹て㥥㔸挵㘳ㄴ㙤㜸㑥ㄵ㡦慤摤ㅥ㍣㝦收㍤攴挴挶攳㜴㌴㙣㥣挹攰〹㑥㙥搰搵㐰㡡ㅢ昷㜲㌲愳搵慦摣㔶㍣愹㠹搵㌶㤶㤵㥣挰ち慣㜸㈲ㄳ慢敤㉣㉢㌹㘹搱㙡㝢㜷㉣㥥扣挴㙡㡣㘵㈵㈷慡〲㉢㥥戰挴㙡〷换㑡㑥㑥戴昲戴㥥㈷㈹戱摡搱戲㤲ㄳ㔲㐱㉣㥥㤸挴㉡㘲㔹挹㐹愸㈰ㄶ㑦㐶㘲㔵㘷㔹挹㠹愷挰㡡㈷㈰戱㡡㔹㔶㜲戲愱㔵ㅣ㜵㘷㌲㜸搲ㄱ慢㠴㘵㈵㈷ㄸ㕡㜹愸昲㐴㈳㔶昵㤶㤵㥣㔴ち慣㜸㜲ㄱ慢㥤㉣㉢㌹㤱搰捡㐳㠲㈷ㄴ戱㥡㘰㔹挹挹㠳㔶㥥㜶昱㈴㈲㔶ㄳ㉤㉢㌹㘱搰捡戳㠵㜸攲㄰慢〶换㑡㑥ㄲ〵㔶㍣㔹㠸搵ㄴ换㑡㑥っ〵㔶㍣㐱㠸搵㌴换㑡㑥〶〵㔶㍣㈹㠸搵慥㤶㤵㥣〰ち慣㜸㈲㄰慢ㄹ㤶㤵ㅣ昴〵㔶㍣昸挵㙡愶㘵㈵〷㍡慤㍣散㜹挰㡢搵㙣换㑡づ敥〲㉢ㅥ攴㘲㌵搷戲㤲〳扡挰㡡〷戶㔸敤㘱㔹挹㐱㕣搰㉥ㅥ捣㘲搵㘸㔹挹㠱㑢㉢捦㜶攴〱㉣㔶ぢ挴捡㜰㤴㡡挷愷摣㌹扦昶㕢慢㐷㙤㌲㝣慢昰ち㌶㘷戵ㄴ㡦㑤戱戸挶㙢愱㜸㌸㡡攲㙡慦挲㜰戶扡攲愱㈸ㄶ㔷㜹㉤ㄴ㡦㍥㔱㕣改㔳昰㠰ㄳ挵ㄵ㍥〵㡦㌱㔱㕣敥㔳昰戰ㄲ挵㘵㍥〵㡦㈴㔱㕣敡㔵ㄸ捥慥慢㜸ㄴ㠹挵㈵㕥ぢ挵〳㐷ㄴ㙢㝤ちㅥ㉢愲㔸攳㔳昰昰㄰挵挵㍥〵㡦〸㔱㕣攴㔳昰㈰㄰挵㠵㍥〵昷㝢㔱㕣攰㔳㜰㔷ㄷ挵昹㍥〵昷㙥㔱㥣攷㔳㜰㠷ㄶ挵戹㍥〵昷㘱㔱㥣攳㔳㜰户ㄵ挵搹㍥〵昷㔴㔱㥣攵㔳㜰攷ㄴ挵㤹㍥〵昷㐷㔱晣摥愷攰㉥㈸㡡㌳扣㡡〱晦て㔵㑢㙤㙣</t>
  </si>
  <si>
    <t>㜸〱捤㥤〷㝣ㄴ㘵晥晦昳㠴㘴挸㉣㈰㈳㠸㡡愰㄰㈴ち㠲㤸㉤搹㑤㔰㤴㡥㐸㔳〳昶㌳㙥㤹㠵㘸ち㈴愱改㈹㥣㘲挵㝥昶㉥㔶散㥥㜲㘷㍢㍤扢㘷慦㘷㌹㝢㍢昵散扤晢晦㝣扥㌳㤳㥤㤹㥤摤㈴昷扢晦敢㜵换敥挳㍣摦晡捣㝢㘷㘶㘷攷昹敥愴㐴㤵㤴㤴晣㠶〷晦攷愳㡣ぢ㐳敢㔷戶㜷㤸捤攳愶戴㌶㌵㤹改㡥挶搶㤶昶㜱㤳摡摡㤲㉢㘷㌷戶㜷昴㠲㠱搶搰〸㝤㝢㜹㐳㝢攳愱㘶㐵挳㌲戳慤ㅤ㐶攵㈵㈵ㄵㄵ㝡㈹昴㠳敤㤷攱㜴㜴㝡改㘵㙣㘰㔵愲㙢㙣㝡戳愹㘰愳戳〹戱改挳愶㉦㥢㝥㙣㌶㘲搳㥦㡤挱㘶㘳㌶〳搸っ㘴戳〹㥢㐱㙣㌶㘵戳ㄹ㥢捤搹㌰扦扥〵㥢㈱㘸晡づ㐵㌳㝦捡攴㜹愹㠳戱㌶昵ㅤ慤㙤收搸攱㝢㔹㘳㥥㄰づ㡦ぢ㡦㡢搴㐵攲攳慡挷づ㥦戲戴愹㘳㘹㥢㌹愱挵㕣摡搱㤶㙣ㅡ㍢㝣昷愵愹愶挶昴㉣㜳攵晣搶㐳捣㤶〹㘶慡㍡㥡㑡挶㙡挳戱㥡㥡㙣㕤㕤㙤摦㉤ㄱ㜹敥㤴挹扢户㤹搹昶晦㔶捣慤ㄸ㜳摥㤴挹攳收㥡ㅤ晦慤㤸挳㄰ㄳ㈱愷戶㌶㈷ㅢ㕢晥㑢㐱换昹㥥搶㑣㌵搳㡤㝣昳㑤戳慤戱㘵攱㌸っ摢〳ㅡ扤挴戸㐹敤敤㑢㥢ㄷ㜳㍢㥡㘲㌶㌵敤㘹㘶攵㑤㙦㥥摡摥戱㝢戲慤戹扤㙦㌳昹㤹㙤㘶㑢摡㙣摦愸㜹摡㡡戴搹㘴ㅢ戶㔷㌴敦㤵㙣㥢㥢㙣㌶换戸搰扦搹㝡て㘷㘶捣㤶㡥挶㡥㤵晤㥡ㄷ戴㥢㝢㈶㕢ㄶ㥡㌴㈹㙦㥥戱戴㌱愳捡捡昰㉣改戵㙤搰挸攴㡤挲㜸㥡愷㉣㑡戶㜵㐸㡦㙦㘱㌸挸搶戵戹挸㕡㜸挶挵㑤㙡戸捦㡢敦㔹㝤㘳昳㉣戳慤挵㙣㘲ㄲ扥㤳㘳㝣㐶〲挸㝡ㅦ㍡㐹㌹慢挳㜷㐹昵戱㜷㍥慥ぢ戳㘸挳搱っ㥥摢摡搶㡣つ㜲㡥㤹㙣㤹㄰ㅥ㕢摦㤱㤹㙡㉥㥢㔰㍤㉥㕣愳㔷㐲慤㡦愰攱搶㘸㡣挹挹㜶㜳㜸晤攲㌶㌳㤹ㄹㅦ慥㡤㡤搷㐷㔲㕦㠵㐶㤵扤㠲ㅤ摤ㅤ㥥㍢㕢㘹㐳戲戴㈱㔵摡㤰㉥㙤挸㤴㌶㤸愵つ搹搲㠶㠵愵つ㡢㑡ㅢㅡ㑢ㅢづ㉥㙤㌸〴㌶捥愳愲㜷敦㔲晢昱挹攳换愷㍥㜸㠶㌹攳㠲㌷捦晦搳搰昳慢㍥㔶摣户攵搰戰㉤ㄶ㡡っ㜷ㄴ搴晡㘸㌴摡㜶㘸㝣挳つ㡦搷挷㔰㍦ㄶ㡤㔲捦㘱戸ㅣ昲扣㈳㈷ㅡ挳搷㥥㌹昳挸扥㕦㡣㕢昰搵㠰㈹㡡㠷㄰挹㌵づぢ㐵㜲敤挰㔸搵㘸戴㌰ㅡ㑦慥㔸ㄴ㘸㈲搴㐷搱㈸昵戸㥤㙢摡慣ㅢて搸攷晡㥤愷摣扤昳挷愱㡢〷㍥㜸㡦攲㤱㑡㜲搵㘰愱㐸慥㌸㘳㈵搰㘸戵㘸扣戹㈲挸㔵㐷晤㜸㌴㑡㍤攸慣搷㔳ㄳ昶㝡敤て〳愷摤扡攲戶攵㈳㙦ㅦ昴慤攲〱㔱㜲敤㠴㠵㈲戹㈶㌰搶捥㘸戴㕤搰㜸㜳搵㐴挷敢ㄳ愹㥦㠴㐶愹扢敤㕣㘷慤㍥晥愶㑢扥慡㤹㝥攱扡㔳㕥㤸晦敤敦摦㔶摣〵㈵搷ㄴ㉣ㄴ挹㌵㤵戱愶愱搱愶愳昱攵挲㝡捤愰㝥㔷㌴㑡晤挵捥㜵捥㥤ㅢ㝥摤愲昵㥤㤹㌷㉦摦慥㜵攳挹扦㙣愳㜸㜸㤷㕣扢㘱愱㐸慥㔹㡣㌵ㅢ㡤㌶〷㡤㌷㔷ㅣ敢㌵㤷晡㜹㘸㤴扡挹捥昵㜸㕤㥦㜳搷っ扤㘸捥㠹㌷㝥慥收ㅣ搹㜸戵攲愷㠸攴摡〳ぢ㐵㜲敤挹㔸昵㘸戴昹㘸扣戹㘲昱昱晡〲敡昷㐲愳搴㝡㍢㔷晤挹ㄵ㔵昷㈴户㥣㝡收㝤㔷扥㍣㙡摢㤳搷慢㍥㔰㑢慥㝤戰㔰㈴搷扥㡣戵ㅦㅡ㙤㝦㌴扥㕣㘰㜸〰昵扦㐳愳搴㍡㍢搷晤㔷㝥戱攳㑥摢㝣㍣㘵敤昷捦㍤㤰㌹晦扣搷ㄵ㍦ㄳ㈵㔷〳ㄶ㡡攴㍡〸㙡㍤㠹㐶㑢愱昱攴ち搷㠲㘱㥡晡っㅡ愵捥户㜳ㅤ㌱扥攳扥㠵敦ㅦ㌳改戲ㄵ㠳づ晦㈲㌱敤㙡挵㡦㕥挹㤵挵㐲㤱㕣ぢㄹ㙢ㄱㅡ慤ㄱ㡤㉦ㄷㄸㅥ㑣晤㈱㘸㤴㍡挳捥㜵敡摡慤㑢戶敢昳敢挴㉢ㅦ摣敤㡢㠷㝦晡㘲㉢挵㑦㜸挹搵㡣㠵㈲戹㕡ㄸ慢ㄵ㡤戶ㄸ㡤㈷㔷㉣㡡攳挶ㄲ敡摢搰㈸㜵㤲㥤慢摦㌷攷戵㙥晣挷搷攷㥤戹㜵㜶㠷㕢敥扤㜵扤攲㠹㠴攴敡挰㐲㤱㕣㑢ㄹ㙢ㄹㅡ㙤㌹ㅡ㙦慥㐸㘴扣扥㠲晡㤵㘸㤴㍡挶捥㌵敤㈲㌵㝥昱㙤晢捤戸昹㤵攴昳搷㥤㝥昶ㅥ㡡攷㉢㤲敢㌰㉣ㄴ挹昵㝢挶㍡ㅣ㡤㜶〴ㅡ㙦慥㔸捤㜸㝤ㄵ昵慢搱㈸戵捡捥戵摦攴敦㌷摢㜶㔴扦愹㐷㍥戶搹㌷㝦摦散㥡ㄷㄴ㑦㡢㈴搷㤱㔸㈸㤲敢㈸愸昵㌵㘸戴愳搱昸㜲㈵挶敢挷㔰㝦㉣ㅡ愵㔶搸戹㜶摣攷敥〵摢㝥扡敦攴㑢㔷㉥搹昴㥤昶扤昷㔳㍣晢㤲㕣挷㘳愱㐸慥ㄳㄸ㙢㉤ㅡ敤㐴㌴摥㕣㌵㘰㜸ㄲ昵㈷愳㔱㙡㠹㥤敢昳ㅢ㝥戹昳昹㐱㘷散㝡摤摥敤晢㔶ㅥ㝥搸㠱㡡㈷㜹㤲敢㔴㉣ㄴ挹㜵ㅡ㘳㥤㡥㐶晢㈳ㅡ㑦慥㜰㉤ㄸ㥥㐱晤㤹㘸㤴㍡搸捥戵㘹敤㌷摢て㍢昱晡戹㐷搵摦㜸敡〱敦挶㙦㔷㍣㤷㤴㕣㘷㘳愱㐸慥㜳ㄸ敢㕣㌴摡㜹㘸㍣戹㘲㌵搸づ捦愷晥〲㌴㑡愵敤㕣敢㥢㈶㙦ㄹ晦攳愵搳㡥㍥㜸晥㙢㈵晦㜸昵㙡㌵〸㙡挹㜵ㄱㄶ㡡攴扡㤸戱㉥㐱愳㕤㡡挶㤷ぢ晢搷㍡敡㉦㐳愳搴〱㜶慥戱ㅦ散㝢挵愵㕦晤㌰㝤摤晡㌷㤷㍣昰搲㡡〳ㄵ捦㡣㈵搷ㄵ㔸㈸㤲敢㑡挶扡ち㡤㜶㌵ㅡ㙦慥㈸戶㡤昵搴㕦㠳㐶愹〵㜶慥捣戵㝤愷ㅦ㍢晥昲㔹挷㥣扤晤ㄳ愳㝦㌹敥〱挵ㄳ㜰挹㜵ㅤㄶ㡡攴扡㥥戱㙥㐰愳摤㠸挶㥢㉢づ㠶㌷㔱㝦㌳ㅡ愵收摡戹㌶扦㜶搴ㄹ㔳户扣㜶攲ㅤ㕢㉦搹昱㥦て摦㌴㐳㙤づ戵攴扡〵ぢ㐵㜲摤捡㔸ㅢ搰㘸㝦㐶攳挹ㄵ㑥搴㡤搷晦㐲晤㙤㘸㤴㥡㘱攷㍡晣摦敦晣㔶㌱㘳昱捣㕢㈶摥昶捦慦㉢㍥㍥㕢つ㠶㕡㜲摤㠱㠵㈲戹敥㘴慣扢搰㘸㝦㐵攳捤㔵㡢㙤晥㙥敡敦㐱愳搴㐴㍢搷㠲㍦摣摦摦扣㙣㡦㔹㔷㍣昸昳㈹昱㜹搹㑦搴ㄶ㔰㑢慥㝢戱㔰㈴搷㝤㡣㜵㍦ㅡ敤〱㌴㥥㕣戱ㅡ扣㕦て㔲晦㄰ㅡ愵敡散㕣攵挷散㝣㡢㜶昶ㄹ扢㥤戶攵愶戳户㙤㘸戹㔵つ㠱㕡㜲㍤㠲㠵㈲戹晥捥㔸㡦愲搱ㅥ㐳攳换㠵晤敢㜱敡㥦㐰愳㔴挴捥戵扥攳昰㘳㤷㈶㘶㑣㍤摡摣户戴㜵攸晡挷晢㍥〵昵ㅥ昶愹敤搴戶攴㜲㝣㔹挸㝤て㠹㡣慢收扦慥扦㠰攱晢㔷戶㈶㥢挸㠶挳㤹㥡敡㘴㌴㔹㕥㠹戰摤㍤搳攷㈱戹㙦㜶敦挶㤶㑣敢㜲㌹昵ㅦ捡㤳攵摣㌷㠱㌱戶㙥㜲敢搲㤶㑣晢㤰㘰㘵㝤㐷戲挳摣挲慦换〵挹㜳慢挷ㄷ㈳戳㕤昲㙤攵㜷摢㉢搹戴搴㥣戴愲搱㔲㙦改㔳攳㙢㔱㙢慡戰㜶㝡㥢戹愴㔳㥢㌷愲㐹昸摥扥㑣㘲攷慤愵愵戲挶㌵㝣捡愲搶㜶戳㐵㠶㌷愶㜹昷挶昴㈱㘶㕢扤挹㙦晤㘶㐶㔶㜵㄰㔵昶㜷戳㌱昳㕡戰愲昸戶㤵ㄹ攱㤶㘶愷慤攸㌰㕢㌲㘶〶攳㕤㙣戶㜵慣㥣㥦㑣㌵㤹㥢㝡㑣慣㥣㔰っ昶㠸愷户愶㤷戶㑦㘹㙤改㘸㙢㙤昲㙡㈶㘵㤶㈵昱㝤㌰㌳愷㌵㘳攲敢㕣ㄹㅦ㈵慡愴㔷㉦愵㑡戶ぢ晡㑥挵戸敤攳攴㡤㜰扤挵㕢攲㍤摦摣扢搹㡤摢ㄳ㙢㠷戵㘸㌲戹㑤㤶㡥散㈲㤸挴㘵㤸搱㠵つ㕤敢挴㑢㈴戴ㅥ㔵搸㕡挶搸昹捥晤晦㌵㉥㉤ㅤ㘸慦晤戴㘵昸捥扣㙢戲㈵搳㘴戶ㄵ扤挰愳㌸㈲晤㘹㌴攵㍢㘰㙦㉥㐸慦っㄶ㙡㠵㕡㔹扥扣㌱搳戱㐸㕢㘴㌶㉥㕣挴ㄳ㉢㕣〴慡愸㈰摡扣㠷晥㉣㐴晡㜳㙣㥥㐷ㄳち㤵㘸㉦搰㐸ぢ改晦戰晡攵㈳昰㝦捦扦㡤㤷挲㑢㤷㙦晦戸㔴搳㕥摥㍣扤戵慤扤㔷慦愰戵摣㌵搹扥愸㠳㥢㘷㜱㈵攳扤挸收㈵㌴攵㈳搱㜴昹㘵扦㍦㡣捡㜸㑤愳㕦昳㔴㌳㥢挴㤵㈴搹扢㔵戲扣搹扡㌸㌱搵㙣㑦敢扣㡡㌱ㄳ晢捡ちつ㑢搸昹晢㌶㜳敢㌷㔷㜴㑣㑤㜶㈴㝢㌷攳㝡〸摥㈵ㅤ㐶㘳挴换㕡愲㘷㍦㤱㌹摥㈱扢㠷〸㠶㉣扡愲昴ㄱ㠱ㄵ〹㍢づ昶㤷㤲㕥㜶㕢㝣㈵㌰昶慤戰ㄲ㥡㝦㐳昷㕥搷挰攵㤶捣っ戳㘵晥捡挵㘶㍢捤㉢戴愲㈸晤扢ㄷ㠳捤㑢愷ㄶ㜴㌴㌶戵㡦挳㐸㘷戴戵㉥㕤晣摦㡣挳㔸晡换㘸㥣㐷昹㌶搸㡡扢扦㑥挰㔵搲㝢ㄹ摦㥢㠶㠶㤲ち㐶愳㐴摦㥡つ户㔶〴晢つ晦挹㐳㝦つ晦㠵㡡改捡慢㘰搱㤳㙢㐰攵戰敦摢っ㐲昳摢㑣戹慡㔵㈱ㅤ搰敥搷扣㜷㙢摢㈱愹搶搶㐳戸㍤㙤㈴扤昶㐵愶搹挱㉢㐵㝤散㉢㘳㜲〵㑣愹㕥扤㍣搷㜹㕣㤷㤴㠶㈱扥昶ㄶ㥡㝥㤳㥡㥡㠶㍢ㄱ摢戵户㈱敡㠵㙢㔶摡㍢㔸愸挴㤱扣愳戵〳㐹㠷㉦㡢て摦㝥㜸扤㤹㙥㙤挹っ㥦扦㠸㤷㤵挶慤㘸㙡㕦愱㠶〲〳㉦捥㡣晣戲收攰ㄷ愳摦㑣扡收愳挷捣敤㝡ㅦ昶愴ㅡ㘲㉢昲慥㄰㡤㘲㘰扣昴昷搱愸挱㌰攳攱〵换摥㠷晥〱晡晡㠷㙣㍥㐲㠳㠳㠴㘰挷㌱攲㘳慢慢㐶攳㝦ㅥ㈷昴㑦搸㝣㡡㐶㡤㐱挳扤㔴晦っ㡤昳㔰〶攲昳捤㤷㌷㜰㍢㠸昳摦挰慦㈰つ改㐵㜴㙡㉣㉣昸㈶敡㠴愶ㄳ㤳㑥㐴㑡㐳攰㐰〰攵戶㘲摥㤱扥换㔶㍢挰㑤〰晣㑣晦㕥㌰ぢ〶昰㉢㜳㄰㡣捥㑤捦〵愰搴敡慡㙡攸〴㐰㉦〸㜴㕥戲㔷ㄱ㠸〴㐰㌹㝡捥㐳晤昸慢ぢ㐰ㄸ攲㝣〰㍡㘳敡㐵㜴㉡ち扦㈰〰㥦㈳㜸㈰㠰捦㙣㐵摥戵戴㌸㈲㔵㜲ㄴ〳㌸攴㑦㘰ㄶっ㘰ㄳ愸昵㐱㙣㌶㐵攳〲戰戹搵㔵〹〴ㄱ〰㠳㘹戴〵ㅡ㔵〷㤱〰ㄸ㠲㥥昳㔰敦扡〱搴㐲㥣て㘰ㄸ㘳敡㐵㜴㙡㍣晣㠲〰扣㔲〸挰换戶㘲㥥晦〲摦〴㐴慡攴㈸㐶㜱挸㉦ㄶ〴戰ㅤ搴晡ㄸ㌶㘳搱戸〰㡣戳扡㙡㘷〴ㄱ〰㍢搰愸ㅡ㡤㥡〸㤱〰〸愳攷㍣搴㤳㙥〰扢㐰㥣て愰㠶㌱昵㈲㍡㌵〹㝥㐱〰ㅥ㈸〴攰㝥㕢㤱㜷搵㜱㉡㈲㔵㜲ㄴ㍢㈳愹扡户㈰㠰㠹㔰敢㤳搸㑣㐶攳〲㌰搵敡慡㘹〸㈲〰愶搱㘸㍡ㅡ挵㉢㤱〲㘰〶㝡捥㐳摤收〶㌰ㅤ攲㝣〰戳ㄸ㔳㉦愲㔳扢挲㉦〸挰つ㠵〰㕣㙦㉢昲㉥㠵捥㐲愴㑡㡥㘲㍥㠷㝣㙤㐱〰㝢㐱慤敦捤㘶ㅦ㌴㉥〰晢㔹㕤㌵ㅢ㐱〴挰晥㌴㍡〰㡤㥡ぢ㤱〰昸ㅤ㝡捥㐳慤㜳〳㤸〳㜱㍥㠰㈴㘳敡㐵㜴㙡ㅥ晣㠲〰㥣㔳〸挰搹戶㈲敦晡散㥥㠸㔴挹㔱ㅣ捣㈱㥦㔹㄰㐰ㄳ搴㝡㌳㥢ㄶ㌴㉥〰㡢慤慥慡㐷㄰〱戰㠴㐶㙤㘸搴〲㠸〴㐰㍢㝡捥㐳㥤攸〶㌰ㅦ攲㝣〰换ㄹ㔳㉦愲㔳㝢挱㉦〸挰㤱㠵〰晣挱㔶攴㕤㌴摥ㄷ㤱㉡㌹㡡搵ㅣ昲慡㠲〰㡥㠴㕡㍦㡡捤ㅡ㌴㉥〰挷㔸㕤戵ㅦ㠲〸㠰㘳㘹㜴ㅣㅡ㜵〰㐴〲攰㜸昴㥣㠷㕡收〶戰㍦挴昹〰㑥㘲㑣扤㠸㑥晤づ㝥㐱〰㥡ち〱㌸挴㔶攴㕤挹㍥〸㤱㉡㌹㡡戳㌸攴挶㠲〰捥㠱㕡㍦㤷捤㜹㘸㕣〰㉥戰扡㉡㠹㈰〲攰㐲ㅡ㕤㠴㐶愵㈱ㄲ〰ㄷ愳攷㍣搴㐱㙥〰㈹㠸昳〱㕣〶晢㤰㕥㐴愷㌲昰ぢ〲戰㔷㈱〰ぢ㙣㐵摥攵㜵㕥㌶慦攴㈸慥攳㤰敢ぢ〲戸〱㙡晤㐶㌶㌷愱㜱〱昸㤳搵㔵㡢㄰㐴〰摣㐲愳㕢搱愸㠳㈱ㄲ〰ㅢ搰㜳ㅥ㙡㌷㌷㠰㐶㠸昳〱摣捥㤸㝡ㄱ㥤㍡〴㝥㐱〰㈶ㄶ〲戰㡢慤挸扢收摦㠲㐸㤵ㅣ挵㝤ㅣ昲㠴㠲〰ㅥ㠰㕡㝦㤰捤㐳㘸㕣〰ㅥ戱扡慡ㄵ㐱〴挰摦㘹昴㈸ㅡ戵〴㈲〱昰ㄸ㝡捥㐳挵摣〰ㄶ㐳㥣て攰㈹挶搴㡢攸㔴ㅢ晣㠲〰㙣㔷〸挰㘸㕢㤱㌷ㄱ戱ㄴ㤱㉡㌹㡡㤷㌸攴㙤ぢ〲㜸〵㙡晤㥦㙣㕥㐵攳〲昰扡搵㔵换㄰㐴〰扣㐱愳㌷搱愸ㄵ㄰〹㠰户搰㜳ㅥ㙡㉢㌷㠰攵㄰攷〳㜸㡦㌱昵㈲㍡戵ㄲ㝥㐱〰㌶㈹〴㘰愰慤挸㥢ㅤ昹㍤㈲㔵㜲ㄴ㥦㜲挸ㅢㄷ〴昰㌹搴晡ㄷ㙣扥㐴攳〲昰戵搵㔵㠷㈳㠸〰昸㠶㐶摦愲㔱慢㈰ㄲ〰摦愱攷㍣㔴㠵ㅢ挰ㄱ㄰攷〳昸㠹㌱昵㈲㍡戵ㅡ㝥㐱〰㝥晤愵挰愹昰㉦戶㈲㙦捡收㈸㐴慡攴㈸捡㑡㌱攴㥦㘰ㄶ㝣㉡慣㐱慤昷㘶㔳㠱挶〵㈰㘴㜵搵ㅡ〴ㄹ挱㐰㝤㘸搴ㄷ㡤㍡〶㕤〱搰て㍤攷愱扥㐴㡥捥㉦㐳㐷㐳㥣て㘰㘳搸㠷昴㈲㍡挵挹愱㈰〰ㅦㄴ〲昰㉦㕢㤱㌷㡦㜴〲㈲〹㠰㉤㌸攴昷ち〲ㄸち戵扥㈵㥢慤㌸扡摣户挱攱㔶㔷慤㐵愰ㄱ㕣㥤㑡ㅡ㡤㐰愳㑥㐲㔷〰㙣㡤㥥昳㔰慦扡〱㥣〸㜱㍥㠰㙤㘱ㅦ搲㡢攸搴挹昰ぢ〲昰㙣㈱〰捦搸㡡扣挹慤搳㄰㐹〰㔴㜳挸㑦ㄵ〴㄰㠱㕡㡦戲㠹㜱㜴㌹〰㜱慢慢㑥㐷愰ㄱ㕣㥤〴㡤㙡搱愸㌳搰ㄵ〰㜵攸㌹て昵㤰ㅢ挰ㅦ㈱捥〷㌰〱昶㈱扤㠸㑥㥤〹扦㈰〰㜷ㄵ〲㜰愷慤挸㥢㜱㍢〷㤱〴挰㜴づ昹昶㠲〰㜶㠵㕡㥦挹㘶㌷㡥㉥〷㘰戶搵㔵攷㈲搰〸慥捥ㅣㅡ捤㐵愳捥㐷㔷〰捣㐳捦㜹愸㥢摣〰捥㠳㌸ㅦ㐰㍤散㐳㝡ㄱ㥤扡〰㝥㐱〰慥㉣〴攰ち㕢㤱㌷つ㜸㌱㈲〹㠰〳㌸攴换ち〲㌸㄰㙡扤㠱捤㐱ㅣ㕤づ㐰捡敡慡㑢㄰㘸〴㕥㝡㥡㐶ㄹ㌴㙡ㅤ扡〲挰㐴捦㜹愸昳摣〰㉥㠵㌸ㅦ㐰㈳散㐳㝡ㄱ㥤扡っ㝥㐱〰㑥㉤〴攰ㄴ㕢㤱㌷㌷㜹㈵㈲〹㠰㌶づ昹愴㠲〰㍡愰搶㤷戲㔹挶搱攵〰慣戰扡㡡昳㤶㈳戸㍡㉢㘹㜴㈸ㅡ戵ㅥ㕤〱㜰ㄸ㝡捥㐳慤㜱〳戸ㅡ攲㝣〰慢㘰ㅦ搲㡢攸搴㌵昰ぢ〲㜰㘸㈱〰㉢㙤㐵摥㠴改昵㠸㈴〰㡥攳㤰㤷ㄷ〴㜰〲搴晡㕡㌶㈷㜲㜴㌹〰㈷㕢㕤㜵〳〲㡤攰敡㥣㐲愳㔳搱愸㥢搰ㄵ〰愷愱攷㍣㔴㡢ㅢ挰㡤㄰攷〳㌸ㄳ昶㈱扤㠸㑥摤っ扦㈰〰㤹㐲〰搲戶㈲㙦ㄶ昷㔶㐴ㄲ〰ㄷ㜱挸挹㠲〰㉥㠱㕡扦㤴捤㍡㡥㉥〷攰㜲慢慢㌶㈰搰〸慥捥ㄵ㌴扡ㄲ㡤晡ぢ扡〲攰㉡昴㥣㠷摡挷つ攰捦㄰攷〳戸ㄶ昶㈱扤㠸㑥摤〶扦㈰〰㜳ぢ〱㤸㘳㉢昲愶㤶敦㐴㈴〱㜰㉢㠷㍣慢㈰㠰㍦㐳慤晦㠵捤㙤ㅣ㕤づ挰ㅤ㔶㔷摤㠵㐰㈳戸㍡㜷搲攸㉥㌴敡㙥㜴〵挰㕦搱㜳ㅥ㙡戲ㅢ挰㕦㈱捥〷㜰㉦散㐳㝡ㄱ㥤扡〷㝥㐱〰㙡ぢ〱㐸搸㡡扣昹敥晢㄰㐹〰㍣捡㈱搷ㄴ〴昰㌸搴晡ㄳ㙣㥥㐴攳〲昰戴搵㔵昷㈳搰〸慥捥㌳㌴㝡ㄶ㡤㝡㄰㕤〱昰ㅣ㝡捥㐳㡤㜵〳㜸〰攲㝣〰㉦挲㍥愴ㄷ搱愹㠷攰ㄷ〴㘰㐴㈱〰㤵戶㈲㙦ㄲ晥敦㠸㈴〰摥攴㤰㠷ㄵ〴昰㌶搴晡㍢㙣摥攵攸㜲㕢挰晢㔶㔷㍤㡡㐰㈳戸㍡晦愲搱〷㘸搴攳攸ち㠰て搱㜳ㅥ㙡㔳㌷㠰挷㈰捥〷昰〹散㐳㝡ㄱ㥤㝡〲㝥㐱〰晡ㄶ〲搰挷㔶昸㉢〳捡㥦㐶愴ㅥ捣攸昶攱㠰戳㝢㌵㥡换㌹〵戵㔱ㄶㄵ挰㔳㤶戶㜷戴捡㝣㔹扦散搴搶戹慤ㅤ㔳ㅢ摢ㄷ㌷㈵㔷づ捣摡ぢ㝢㉦㌲㕢㌰㥢摤㠶㐹㙤㥦慣㜵昱㘲㌳愳㘷敢㕢㤷戶愵捤㤹㔳晦ㄷ㘶扢戱㝥㜸敢㘴愲扢㔴攱昱㥦㑤攰㤶挰ㄳ㕢〹ㅥ㈵攵捦㈲愰㝦ㅥ㑥敡㤰㕤㜳收戲㘸挰戰㝦㡥攸晣挶㡥㈶戳㑦㔶收慢㘵戹㈲ぢ㡡㈸ㄱ挸昴捥㜲㉥挸㥣摡㉦㍢愳慤㌱搳搴搸㘲昲捤搸挴㌲㥤㙤㉥㐴㌹挰敥慤敤㡤㉣昹敥㤷㥤摦㤶㙣㘹㕦捣㤹捤昴捡〱㥥㥥㑣㠱㤶㘷㈷㌷戶戴㈳㡤扣㡢㕣敥㥦慤㕦搴扡ㅣ扦㍥㔸摡摣㌲㈳戹戸晤㝦攲㕤㔱㝣㕢攴㈱㙦㡤㉡㔵愵愵慡愲戴攲㍦㝤㝦戴㙦戱㡦つ戴敡扡㠷㘳㍢敤㘸㙢㑣㉤㈵㌰挹ㄱ㐱㕢挶㐶摥挳㤲昲攷戰攴㥦挳㜴扤㠵扥〲〴㡥搵㔳㔵ㅦ㌸ㄷ摥昹㤳㡥㉤㘱慥㝦㠷攱昴晤ㅥ捤㙥㌳ㄶ捣捣㤵收晣㥦㝥ㅦ㔱晥㍣㈲㜷扢ㄲ㘲㄰㡣㌷戲㌶㈱㔶㐷㜰㡢挲㥥㠹㉤㠱㍤晦㘶ㄹ捡㡡つ户搰㡤㜲㡢搳㌱㤹摥㌷㍢㍢㤹㌲㥢㔰〳搰㥣散搸挸敡戰ㄸ〳昵昳敤戶㙥㑡㙢㜳㜳㤲㥢ㅣ㝦〵㔰㥦㑥㌶㤹ㄵ搹㐹㑢㍢㕡攷㌴戶攸㔹㌴戲㕤摡愲攴ち㠸㤲㉢慣搹晡散㥥慣つ㤲㘵挶㙡㕤㤸㙣㙢散㔸搴摣㤸慥㘰㠷昵㍢晦ㄳ摢㉡㡥ㅦ㘵㠰改㍣㥣㘳㠹㝦晡摦㥡㠴挷摢㍤づㄵ㌳㐴挷户ㅦ㕢㜴愹搲昰㑦晤㠷愵㈳㌸昲挸〷㡡晥㈳愲㤵攳㈵㠷㈲ㄹ换攷㌲ㄵ㡢挵捦㔷㘱ㄳ㤵㠳㤳晡〷つ昰搲㝦㠲㈹ㄷ昸㉡㝢ㄱ㑤搱扡㠲摥㌰〸捤㙥㑤㘶愶㈷搳昸㐵㑦㙦晢昷㍣ㄵ㜸㙢㜹愸㘹㌳㔸改㌱〵挵㐳㤸捡㕥搶㤸㌱摢㉡㈸愸挷敦㤵捡㔸㈳愲㔹敦㈱收扣㝢㤵㤴㤷昷愹〸捡㌵搳㠹㌵搲㥥㍦㜷晦ㅥ㙡㘶㕥晣㡦昷愸摤㠵㘳て㠵攴㈳敡㘷慣㡥晥ぢ搷改㈵〸戹㍥㍥㠳㕦㘹昰ㅢ㥡昲㤷愱昴扦㌷摥愲ぢ㤴㘶攸㌰㉡㤳㕦挲戰ㅣ愴〲愵ㄳ㔲㐷㔲㉥㉢搲挷㔵晦愱㔹愵ㅦㄵ捥捦㙢戴㝡㙣攵㘶㈶㘴ㅤ㕦㔹㘷㠲㑦㠶㤲搲搲㌲扣搵㥡扦㜶㉥㉦㉤㠲㌵搷㥢㔲ㄸ愲戶挲㄰㌴㔶っ㙥捥㥤〵昱ㅢ戸挵㝢㝥㙤昲〲㑣㌰戱晤ㅢ晥㤳㐷㈸愴㤷挲愱㈴愴㕥㐳敢㔰ㄸ㐰㠹㠵〹晣㜱ㄱっ㡤㝡ㅦ㐲㥥ぢ戸㍥戹搴〷攸昲搳ぢ㤷昶〰㑡ㅥ扥㈳愳晡㄰㔲ㅥㅤ㜵㡤㐱㍥挲ㄲて㍡㥤ㅢ㘱〵愴㕤㙦㠴ㅦ搳〳㉦㥤㍦㔴攳㠲扣㍥挱㠲㌳㘴ち散㈱㠷㘰愳昷愱攱愷挱〶㝤㘹搰㡦〶㥦挱㠰敦慥戶ㄱ㝡〵愸愱攰㌵㠰㥡〱〷㔰晢捡㤵挱㐵㙤㘳㘶ㄸ挰っ㍦挳挰㑦敤㔷挸㠴㥡㌶㄰㈶摤晤㡣㔱㝣搳㠴攴㈶っ㑣〴ㅥ㤲㥢㐲摡㌵挹㔲戸㤱㤵扥㤹〴戱㍡㡡㠵ち〱㈴㌷㠷㡤㍥㤸㠶㉣㘲〸㌰搸㠲〶㐳㘸挰扡〶㈱㌹ㄴ扤㐰㤲昲㤳㥥〰㤲㕢挱〱㈴㔹攸攰㘴〸㔱㘲㙤㝦挳㤸㘱㌸㌳戰㈸挱㑦㤲㤵〸搶昶㐷㤲昲昰㙦㝦慣㔳㄰㙡㈳ㄸ㠴〵ぢㅥ㙡㈳㈱敤㥡ㅡぢㅢ昰挴て戵ㄸ〴ぢ昲㘲㜵㠳㌳㘴ち散㈱㙦〳ㅢ㝤㕢ㅡ戲昲㈱挰㘰ㄴつ㐶搳㠰挵㄰㐲㙤㍢昴㠲愹昱挷㐹〱搴挶挲〱搴㠶戹㌲戸愸㙤捦っ攳㤸㠱㤵っ㝥㙡㉣㕦戰戶扦ㅤ㘰搲敤敤㡦〵て㐲戲㥡㠱㔹昹攰㈱ㄹ㠱戴㙢㤲慣㤰挰ㄳ㤷㑣ㄹ挴㈱挹㌲㠹〰㔰㌱搸攸㌵㌴㘴〹㐵㠰㐱㥣〶〹ㅡ戰慡㐲㐸搶愲ㄷ㑣㤲㍦扤ち㈰㌹ㅥづ㈰挹㌲ぢ㈷㠳㡢攴㡥捣戰ㄳ㌳戰㈴挲㑦㜲㈲㘴搶昶㐷㤲昲昰㙦㝦㤳㘰㈲搴㜶㘶㤰挹攸㜹愸㑤㠴戴㙢㙡㉣慢挰ㄳ㌵ㄷっ㠲〵㜹戱戶挲ㄹ㌲〵昶昶㌷ㄹ㌶晡ㄴㅡ戲敥㈲挰㘰㉡つ愶搱㠰愵ㄸ㐲㙤㍡㝡〵愸〵㙦㝦扢挲〱搴㔸㥢攱㘴㜰㔱㥢挹っ扢㌱〳敢㈸晣搴㔸㍣㘱㙤㝦戳㘰搲敤敤㡦攵ㄶ㐲㜲㌶〳戳敥挲㐳㜲㉥愴㕤㤳㘴㝤〶㥥昸㥤ㅡ㠳㌸㈴㔹愴攱慣〶㠵㌶挹摤㘱愳敦㐱㐳ㄶ㜰〴ㄸ散㐹㠳㝡ㅡ戰愶㐳㐸捥㐷㉦㤸㈴㝦㈲ㄷ戰晤敤〵〷㤰㑣扡㌲戸㐸敥捤っ晢㌰〳ぢ㌲晣㈴㔹㠵搱挵昶挷ㅡつ愱戶ㅦ㠳戰㔸挳㐳敤〰㐸扢愶挶愲づ㍣昱㉢㌸〶㜱愸戱戲㈳〰捡㠱戰搱ㅢ㘸挸慡㡦〰㠳㠳㘸㤰愴〱ぢ㐱㠴㕡ち扤㘰㙡晣戱㕦〰戵っㅣ㐰㡤㤵㈱㑥〶ㄷ㌵㤳ㄹ戲捣戰ㅡ〶㝥㙡㐷㐲㘶㔱㉢昸愹挱挲づ愱戶㠸㐱㔸攱攱愱㜶㌰愴㕤㔳㘳㈵〸㥥昸㡤ㅤ㠳㌸搴㔸づ攲っ㤹㐲㝢㕢㙢㠲㡤摥㑣㐳㤶㡡〴ㄸ戴搰愰㤵〶慣ㅥㄱ㙡㡢搱㉢㐰㉤㜸慦㙤㠳〳愸戱㥣挴挹攰愲搶捥っ扣㠱㠰㘲改㠷㥦ㅡ敢㍤㉣㙡〵捦昵㔸つ㈲搴㤶㌱〸换㐲㍣搴㔶㐰摡㌵㌵㤶㡦攰㠹挹〲〶㜱愸戱㠶挴ㄹ㌲㠵㌶戵㐳㘱愳ㅦ㐶㐳搶㤷〴ㄸ晣㥥〶㠷搳攰㘲ㄸ〸戵㈳搰ぢ愴㈶㍦挰っ搸搶㔶挳〱搴㔸㠳攲㘴ㄸ㤰ㅢ挲ㅦ㤸攱㐸㘶㘰扤㠸㥦ㅡ㡢㐴扡愰挶ㄲㄲ愱戶㠶㐱㔸㑢攲愱㜶っ愴㕤㔳㘳捤〹㥥昸㝤㈰㠳㘰㐱㕥㉣㍣㜱㠶㑣㠱㑤敤㌸搸攸挷搳㤰㐵㈹〱〶㈷搰㘰㉤つ㔸愷㈲搴㑥㐴慦〰戵攰㍤昴㘴㌸㠰ㅡぢ㔷㥣っ㉥㙡愷㌰挳愹捣挰㈲ㄳ㍦㌵㔶㤶㔸搴ち敥愱慣㍢ㄱ㙡愷㌳〸ぢ㔰㍣搴捥㠰戴㙢㙡㉣㔴挱ㄳ扦㍥㘴㄰㠷ㅡ慢㔵㥣㈱㔳㘸㔳㍢ぢ㌶晡搹㌴㘴㈵㑢㠰挱㌹㌴㌸㤷〶㉣㙥ㄱ㙡攷愱ㄷ㐸㑤㝥ㄴㅢ戰慤㕤〰〷㔰㘳戵㡢㤳挱戵㠷㕥挸っㄷ㌱〳㉢㔳晣搴㔸㡥搲〵㌵ㄶ慢〸戵㑢ㄸ㠴㔵㉢ㅥ㙡敢㈰敤㥡ㅡ慢㕢昰挴㙦ㅢㄹ挴愱昶〶㤶㥣㈱㔳㘸㔳扢ㅣ㌶晡ㄵ㌴㝣㌳搸攰㑡ㅡ㕣㐵㠳户㘰㈰搴慥㐶㉦㤸ㅡ㝦摥ㅢ㐰敤ㅡ㌸㠰ㅡ㑢㘴㥣㈱戸愸㕤换っ搷㌱〳换㔹晣搴㔸挳㘲㔱㉢㜸づ挷ちㄷ愱㜶〳㠳戰搴挵㐳敤㈶㐸扢愶挶㤲ㄸ㍣昱换㐹〶㜱愸戱㉥挶ㄹ㌲㠵㌶戵㍦挱㐶扦㠵㠶慣㤹〹㌰戸㤵〶ㅢ㘸挰㌲ㅡ愱昶㘷昴㠲愹昱㠷捡〱搴㙥㠳〳愸戱慥挶挹攰愲㜶㍢㌳摣挱っ㘵昸㙥敦愷挶挲㤷㉥愸戱㉣㐶愸摤挵㈰慣㡦昱㔰扢ㅢ搲慥愹戱㡥㠶㕣昴㝢ㄸ挴愱挶㘲ㅡ㘷挸ㄴ摡搴晥〶ㅢ晤㕥ㅡ戲搰㈶挰攰㍥ㅡ摣㑦〳搶摥〸戵〷搰㉢㐰つ㍦搳っ愰昶㄰ㅣ㐰㡤挵㌸㑥〶ㄷ戵㠷㤹攱ㄱ㘶㘰攱㡣㥦ㅡ慢㘵扡愰挶㕡ㅡ愱昶㈸㠳戰愸挶㐳敤㜱㐸扢愶挶攲ㅢ愱昶〴㠳㌸搴㉡㈱㜵㠶散愲昶㈴㙣昴愷㘸挸敡㥣〰㠳愷㘹昰っつ㔸戰㈳搴㥥㐵㉦㤸ㅡ㝦㍣ㅥ㐰敤㜹㌸㠰ㅡ㉢㜸㥣っ㉥㙡㉦㌰挳㍦㤸㠱搵㌶㝥㙡㉣戱戱愸ㄵ㍣昳㘰〱㡥㔰㝢㠹㐱㔸㠹攳愱昶ち愴㕤㔳㡢挳㑤愸晤㤳㐱ㅣ㙡㉣摢㜱㠶散愲昶㉡㙣昴搷㘸㔸ㅢ㙣昰㍡つ摥愰〱慢㝣㠴摡㥢攸〵㔲㤳㥦挱〷㔰㝢ㅢづ愰挶戲ㅦ㘷〸〳㈸戱慥㡤扣挳っ敦㌲〳㑢㜴晣搴㔸㤷搳挵戶挶慡ㅤ愱昶㍥㠳戰㝣挷㐳敤〳㐸扢愶挶㌲ㅦ愱昶㈱㠳㌸搴㔸敢攳っ搹㐵敤㈳搸攸晦愶㈱敢㠰〲っ㍥愶挱㈷㌴㘰㘹㤰㔰晢ㄴ扤㐰㙡昲㠳晥〰㙡㥦挳〱搴㔸㉢攴㘴㜰㙤㙢㕦㌰挳㤷捣挰扡ㅥ㍦㌵ㄶ昳㜴㐱㡤愵㍥㐲敤㙢〶㌹〸㍤て戵㙦㈱敤㥡ㅡ㙢㠳㠴摡㜷っ攲㔰㘳㠱㤰㌳㘴ㄷ戵敦㘱愳晦㐰挳㑣戰挱㡦㌴昸㠹〶㈶っ㠴摡捦攸ㄵ愰ㄶ㝣扥昶㉢ㅣ㐰㡤〵㐶捥㄰㕣搴㝥㘳㠶ㄲ捣㕡㈸ㄶ〳昹愹戱〲挸愲㔶昰㝣㡤昵㐱㐲つㄷ戶㑢搴㌲昴㍣搴昰敢攱㙥㔰㕢〱㌷愱㔶捥㈰づ㌵㔶ㄵ㌹㐳㜶㔱搳㘰愳昷愶㈱㉢㡥〲っ㉡㘸挰扢㥥㈹ㄶ㈱〹戵㄰㝡挱搴㜸㤳㠵㠰㙤慤㉦ㅣ㐰㡤㔵㐹㑥〶ㄷ戵㝥捣戰ㄱ㌳戰㠲挸㑦㡤㘵㐳㕤㙣㙢㉣㉡ㄲ㙡〶㠳戰扡挸㐳㙤〰愴㕤㙦㙢慣㐲ㄲ㙡〳ㄹ挴愱挶㔲㈴㘷挸㉥㙡㥢挰㐶ㅦ㐴㐳㤶㈹〵ㄸ㙣㑡㠳捤㘸挰捡㈵愱戶㌹㝡挱搴㜸扢㠸〰㙡㕢挰〱搴㔸捡攴㘴㜰㔱ㅢ挲っ㐳㤹㠱㘵㐷㝥㙡㤷㐰㘶㔱㉢昸㘹㜰㈹㑣㠴摡㔶っ挲㤲㈴て戵攱㤰㜶㑤㡤愵㑢㐲慤㤲㐱ㅣ㙡㔷㐰敡っ搹㐵㙤〴㙣昴慤㘹挸摡愶〰㠳㤱㌴愸愲〱换㥤㠴摡㌶攸〵㔲㤳ㅢ㕦〴㔰ㅢ〵〷㔰㘳晤㤳㤳㘱〰㈵搶愷挱㘸㘶搸㡥ㄹ㔸慢攴愷昶㘷挸扡愰挶昲㈵愱㌶㤶㐱㙥㐳捦㐳㙤ㅣ愴㕤㔳㘳扤㤳㔰摢㠱㐱ㅣ㙡㉣㝡㜲㠶散愲㔶つㅢ㍤㑣㐳ㄶ㐴〵ㄸ㐴㘸㄰愵〱㙢愴㠴㕡っ扤㘰㙡扣㠵㐷〰戵㌸ㅣ㐰敤㕥㔷〶ㄷ戵〴㌳搴㌲〳ぢ㥣晣搴㔸搵㘴㔱㉢昸摤㠰㌵㑦㐲㙤㍣㠳戰昸挹㐳㙤㈷㐸扢愶挶㈲㈹愱㌶㠱㐱ㅣ㙡慣㤴ち㠰戲㌳㙣昴㕤㘸挸㉡慡〰㠳㠹㌴㤸㐴〳ㄶ㔶〹戵挹攸〵㔲㤳㥢㤱〴㔰㥢ち〷㔰㘳愵㤵㤳挱戵㠷㑥㘳㠶改捣昰㈶っ晣搴㔸ち㘵㔱㥢挵捦ㄴ㍥㈲㜸戹敡㈵ㄴぢ愵㠴摡慥っ挲㡡㈹て戵摤㈰敤㥡ㅡ㉢慢㠴摡㉣〶㐱〶㜹戱扣捡ㄹ㌲〵昶敥㌱ㅢ㌶晡ㅣㅡ戲昴㉡挰㘰㉥つ收搱㠰搵㔸㐲㙤㜷昴ち㔰ぢ晥㐶戵㈷ㅣ㐰㡤攵㔹㑥〶ㄷ戵㝡㘶㤸捦っ㉣收㤰㤱㉦㘰捦ㅥ㜹㌹㈷攴晤昳捣㜹㌵〰㤲㈱换㙡㠰晡㡥㤵㑤愸挰攰㈲攷㥤慤㈵捥愰㠷㐴㠶搹昰搶㌶捣摢㤵昹敦㄰搱改晢ㄴㄲ昷搹挴㜷昷つ㜱愳㠶挵〶攵搷晣㤴㝦㠷㠹㑥㝦づ㍣昷㔳㝣晡昰愱敤㡤㈱㙥㌲愷㌱摤搶摡摥㥡敤ㄸ㕥㡦敡㈲晣㐲扤慤㌱㕢㔲㔲㍤愹晣㙡㐴っ捣挹ㄵ㉢㙢攱㝤㈲㤷昱搷晤愱㐳㕡㕡㤷户挸㘸捡摢㜹㔳ㄷ攱搵扢㌷搳㤰愹㍣戶〶㍣㠳㠵〹㜴搶昷㐵摢慦㤷挱㤹㝤ㅡ㙢晢愱㕦㌵㘵昲㤴㍤ㅢ搲昱㐴愴㈶㘱㔶愷㘳戱敡㔸㌴㥡愹㡤㐴㘲㤱㜸慡㈶ㄲ㡥搴搴㈴㌲㜱㐳ち〱ㄸ㘳㝦昸ㄸ㥣晡㤷㜴〷戰挷ㅡ〰改㔱㔷㕥㡡㑤扡扢戳昲戰㉦㔱㈹㤵㔶ㄹ㘵㤶昵敥慤慡㝣㌷ㅤ挹㥢捤㘷㑤㡤摣戵㐱搳㌸㤹㕦扥づ戰扡攷挴〱收摥ぢ㍡㜳搷搳ㅢ㌰〴晤㈰㌴㈱愳ㄷ〴㤴㘹㐹㜴㌷㥡㌲戹挱㔵㤴愴愵㈰摢ㄸ㌲敦晤㍢戵㌴挴㝤㈱㤶㈲〶摣ㄸ戴摤㈸戳愳攸㤵っ㙦㐲慦㡦挰㤲搲㈰ㄷ㐸ぢ㈱攲㠲扣㉡㈰攵㔶慤捥挱㡡㜰㕢㠲〲扦㥢㠵〹户〵㜵ㄶ㈴摣ㅥ扣敦愷づ㈷㕡攸㠷愰挵晢ㄹ戲㐳㙢㑤攸㕢敦㘷扣戶㉥㥣㡣㐵慡捤摡㜴㉤晥㡢㈵搳搹㔸㉣㤵慡㡢㠵愳㜸搶㤸㐶ㅦ㘷㌸捤昰㌱晡㍡㍤㜹㍦晢㌹㍤敡㤴㠱ㅥ摦㔳㜵㉡〶㐲摥㔸㉥搱㤷㐰愵户愱〹ㄹㅢ㐳㈰㌲㜲搳〹㑡㈷ㄶ㘳㠰㈳ㅦ㐵㠷攵㤴㡦挶㤲摡〴㜲㈱戱ㄲ愲㑥ㄲ㥢㐲㉡㈴㡥㐱ち㠷㠴㜶ㄸ㑣ち敥㉡㙡つ㑣昳昱㙣㠶㐸㜰挳㔵㙤戴挰戳戹㥤㑦㍢〲㝤ぢ㑦搶っ搷㈴攲攱㘴㕤〴㤳敥㔱摣㠷㈹ㄳ慦愹㡤愷挲愹㡣㤹㡤㠷㔳〹㘳戰㌳挶㔵昰㌱戶㜰㝡慢搹ㅢ攲昴愸㔳㕢愱㈷㜸㡥㜰攳㌹ち㉡㝤つ㥡㤰㌱っ〶㜸攲㥥㜵攸晡㌷慢㘳㈰ぢ搸慣㡥㠵搸扢㔹つ户愳攸㍢㜰捤㡥㠷㕥㙥っ慡㐶㐰㉥㌰搷㐲搴〹㜳㈴愴〲戳挳〵㔳㈷㑣搹慣摡〲戹㜱敡㥥ㄶ晡㈹㘸挱㙤ㅢ㍢戴㜶㉡晡ㄶ㌷ㅥㄸ㘲攱㑣㉡㤶挹㠴㘳㜵搹㔴㕤戸㍡㤹㡡搵㈵㙢㈳㠹㔸㈲㤹㠹ㄹ㌲慢捦ㄸ愷挱挷ㄸ攵っ㑥戸㡤㜶㝡搴愹戱攸〹户㈶㌷户㌳愱搲捦㐲ㄳ㌲戶㠷〱㥥㈵㍡戹改〴愵ㄳ㡢㌱捥㤱挷愹㍣㥦昲〴㤶㔴㌵攴㐲攲㐲㠸㍡㐹㐴㈰ㄵㄲ㈹ㄷ〹敤㘲㤸ㄴ摥慣づち挴ㄳ㐵㈴戸愱㡣ㅦ㉤昰挴散㝣摡㍡昴敤扤捥慣㑤㤹㘶㑤㌴㥥慥ぢ挷㙡ㄳ攰ㄲ㑢㘶慡㤳㠹㜴㉡㤶㡤㐴㙢㤲㠶㑣搵㌳挶㘵昰㌱攲捥㠸㉦㘷㉦攱昴愸㔳攳搱ㄳ㍣晢戹昱㕣〵㤵㝥㌵㥡㤰戱㈳っ昰㉣搱搶愳敢摦慣慥㠱㉣㘰戳扡ㄶ㘲敦㘶戵㤳ㅤ㐵㥦挰㔱㕤て扤摣㤷㔵敤っ戹挰扣ㄱ愲㑥㤸ㄳ㈱ㄵ㤸扢扢㘰敡㠴㈹㥢搵摣㐰㙥㥣㤱愷㠵㝥ぢ㕡㜰㥢㙣㠷搶㙥㐵摦攲㔶㔷ㄷ㡢㤸搱摡㥡㑣戲慥ㄶ搷晤㙢㙡慢戳戵搸慥戰㤳挶敡敡愲㐹搳㤸攲っ㘷〳㝣㡣愹㑥㑦戸挹㍣㍤攳㔳愷㜶㠵㑥戸敤敡收㜶㍢㔴晡ㅤ㘸㐲挶㑣ㄸ攰㔹愲㤳㥢㑥㔰㍡戱ㄸ扢㌹昲愹㔴摥㐳昹㌴㉣愹搹㤰ぢ㠹㝢㈱敡㈴㌱ㄷ㔲㈱戱戳㡢㠴㜶㍦㑣ち㙦㔶㍢〵攲㤹㠷㐸㜰挳敦㠴搱〲捦敥㜶㍥敤㈱昴敤扤慥㉥㕥㙢搶㘶挳戵㌸愲挷戲㘶㈶㠹㐳㔴㉡㥣㐸愷戳㘶㍣ㅢ捥㈶㡤㍤㥣㌱㍥っㅦ㘳㑦愷昷〸㝢昵㑥㡦㍡戵ㄷ㝡㠲㈷敥挶昳ㄸ㔴晡攳㘸㐲挶摥㌰挰戳㐴㝢〲㕤晦㘶昵㈴㘴〱㥢搵㔳㄰㝢㌷慢㝤散㈸晡㉣慥搹㌳搰换㙤㜱搵㝥㤰ぢ捣攷㈰敡㠴㜹〰愴〲㜳慣ぢ㘶㙥戳摡㉥㤰ㅢ㈷摡ㄱ〴户戹㐲ぢ㙥〷摡愱戵㤷搰户戸挵㘲搹㘸㈶ㄲつ挷ㄳ搵搵戱㌸昶㐷ㅣ攵戳搹扡㐴㉡㔱㡤㌳㥢㘴搸㘸㜰㠶昳㌲㝣㡣㠳㥣㥥㙣㔶㌲晤捥昸搴愹っ㜴挲㙤愴㥢摢㙢㔰改慦愳〹ㄹ㥣㔰挷㌳㙦戳捡㍡昲㍤愹㝣㠷づ昵㔸㔲㡢㈰ㄷㄲ敦㌱㍣㈵㝣ㅤっ愹㤰搸挲㑤愲昳戸扤㜹㈰㠹㐳攰㠴㈰戸攷㄰㕡㤰㘸戲㐳㙢ㅦ愱㙦㤱㌰攳㜵搱㐸㉣ㅥ㡦㠴ㄳ㘶慣㉥㔲㥤㑣搷㈶㔲㤱㔸搲㑣㐴慡慢戳昸扣㙢㜶㠶昳㙦昸ㄸ㉤㑥㙦㌵㝢慤㑥㡦㍡搵㠶㥥㤰ㄸ攰㈶昱ㄹ㔴晡攷㘸㐲㐶㍢っ昰捣㍢㙥㜷㌸昲㝤愹晣㠶づ扣〳㠴㕡〶戹㤰昸㡥攱㈹攱㙢〵愴㐲愲挲㑤愲昳挴㐸ぢ㈴戱ㄲ㑥〸㠲㉢㝤㘸㐱攲㔰㍢戴昶㌳晡ㄶ㠹㘴㙤㉡㠵㤳愱㙡㌳㔳㘳挶㙡攲㘶㉤㑦㜵搳戵攱扡敡㐴戸扡㉥㔱㙤ㅣ收っ攷ㄷ昸ㄸ扦㜷㝡㜲㘲㈴搳攴㡣㑦㥤㕡つ㥤㤰㈸㜱㤳㔰攵搰㤷愲〹ㄹ㥣昸挶戳㐴昷㥤ㄸㅤ改挸て愲戲㌷ㅤ㤲㔸㔲㙢㈰ㄷㄲ晣ㅢ〳㥤㈴㡥㠱㔴㐸㝣晢㘳敥挴㈸㜷㡡昸㌵愴昹攷㐰㥣攴挶ㄸ㔱挵㠹㔰㈰㜱㥣ㅤ㕡摢〸㝤㝢敦㐸搷㐴戰㐳㐴㌲㌸攰挶㈲搹㥡㘴慡㌶㤹㡥愴㌳戵戵㤱㥡扡㘸㙤摣㌸摥ㄹ㑥㝦昸ㄸ㈷㌸㍤㈱戱搶改㔱愷㑥㐶㑦㐸㝣㡡挱㜴㥥㈲づ㠴㑡摦〴㑤挸㌸〵〶㜸收㤱㌸搵㤱昳㤶ㄲ晡㘰㍡㉣㈲㠹搳㈱ㄷㄲ㐳ㄸ㥥ㄲ扥捥㠰㔴㐸扣敢㈶搱戹㜷扣ㅤ㐸㠲ㄳ搷㐲㘲ㄸ㐲㠱挴㔹㜶㘸㙤㌸晡ㄶ㠹㜰㈴ㅤ攵㈶㔱㕢㡤ㄳ㘴㝣ち搵愵ㄳ㜵搵搱㜸戵㠹㐳㐷㍡ㅡ㑢ㅡ㘷㍢挳愹㠴㡦㜱㡥搳㤳扤攳㕣愷㐷㥤扡〰㍤㈱昱慡㥢㐴ㄵ㔴晡㌶㘸㐲〶㈷愸昱捣摢㍢㉥㜲攴晣昹㠴㍥㠶づ慤㕣攷㑢㈰ㄷㄲ摢㌳㍣㈵㝣慤㠳㔴㐸㍣ㅢ㐸攲改㐰ㄲ㤷挱㐹㐸㠴ㄱち㈴㉥户㐳㙢ㄱ昴㉤ㄲ㌵㤹㥡戰ㄹ㌳戳㤱㔴㍡ㄹ㑢㐴戳㈹㥣捦㘴搳改㐴㉡ㅥ慦㡢㈷㤲㈹㐳收愹㌹挲㈸㝣㡣㉢㥤挱〹〹㤹愲㜶㜴敡ㅡ攸㠴挴愳㙥ㄲ〹戸改戵㘸㐲挶戵㌰挰㌳㡦挴㜵㡥㝣㈹㤵ㄳ攸戰っ㑢敡〶挸㠵挴㉥㄰㜵㤲戸〹㔲㈱昱㌷㌷㠹捥㔳㤲扢〳㐹摣っ㈷㈱㌱〵愱㐰攲㑦㜶㘸㙤㉡晡ㄶ㠹扡㔸ㅣ㔷㝥㘲攱㙣扡㈶ㅢ挳㥦捤愸㡤挴攳搱㘴㈴㠱㝥㙤愶扡戶挶戸挵ㄹ捥㌴昸ㄸ户㍡㍤昹散㤰㘹㘷㡥㥥㍡㜵ㅢ㜴㐲攲㌶㌷㠹㤹㔰改扢愱〹ㄹ户挳〰捦扣捦㡥㍢ㅣ㌹敦㌶愱捦愳挳攱㈴㜱ㄷ攴㐲㘲て㠶愷㠴慦扢㈱ㄵㄲ㌷〴㤲戸㉥㤰挴㍤㜰ㄲㄲぢ㄰ち㈴晥㘶㠷搶昶㐲摦㈲ㄱ㑤搵㈵戳搱㘴㜵㌴㠲㤳晣㜸㉣㔳㥢㑥㤸搹扡戸㔹㕤ㄷ㡥㔶㥢戱㙡㐳收㤳㌹挲扤攱㘳摣攷っ㑥㐸摣敦昴愸㔳て愱㈷㈴慥㜴㤳搸ㅦ㉡晤〰㌴㈱㠳㤳挳㜸收㤱㜸挴㤱ㅦ㐵㘵㤲づ㙢戸捥㡦㐲㉥㈴搲っ㑦〹㕦㡦㐳㉡㈴㉥〸㈴㜱㕥㈰㠹㈷攰㈴㈴ㄶ㈲ㄴ㐸㍣㘹㠷搶ㄶ愱㙦㤱㐸攲挳愳㍡㥢㠸愵㔳㌵㌵㌱㌳ㄳ㑤㘵㘳㌵ㄱ晣㍤ㄵ敥ㅦ戵㌵㘶挲㜸捡ㄹ㑥㈳㝣㡣愷㥤㥥㤰㜸挶改㔱愷㥥㐷㑦㐸㥣攱㈶搱っ㤵捥㍦㐳ㄳ㌲㌸攱㡢㘷ㅥ㠹㝦㌸昲ㄳ愸㙣愷挳㕡慥昳㑢㤰ぢ㠹愵っ㑦〹㕦慦㐰㉡㈴㑥㜰㤳攸晣ㄴ㍤㉥㤰挴㍦攱㈴㈴㔶㈲ㄴ㐸扣㙡㠷搶づ㐵摦摥㈶㙡ㄳ戵愹㙣㌲ㄳ慤㡥愵㘲㘱㌳㠲敦㠱㠹㑣㈲㕥㘷㥡㤱敡㜰㍡ㅣ㌳㘴摥㤷㈳㍣っ㍥挶敢捥攰攴戳攳つ愷㐷㥤㝡ㅢ㍤㈱㜱愴㥢挴㉡愸昴搵㘸㐲挶㍢㌰挰㌳敦戳攳㕤㐷捥ㅢ㔱攸㐷搳攱㜴慥昳晢㤰ぢ㠹㘳ㄹ㥥ㄲ扥㍥㠰㔴㐸慣㜰㤳攸㍣㑥㉣ぢ㈴昱㈱㥣㠴挴㕡㠴〲㠹㡦散搰摡㠹攸㕢㈴㌲㌵㤹㜸㌲ㅣ㠹㠷ㄳ㌵挹ㄸづ㥦愹愸ㄹ㌱挳戵戵㤸愲㠸挵ㄳ搱戸昱㙦㘷㌸㈷挱挷昸搸改挹㌶昱㠹搳愳㑥㝤㡥㥥㤰㔸散㈶㜱ㅡ㔴晡改㘸㐲挶ㄷ㌰挰㌳㙦㥢昸搲㤱昳㡥ㄴ晡搹㜴㌸㤷敢晣㌵攴㐲攲㕣㠶愷㠴慦㙦㈱ㄵㄲ搹㐰ㄲ㤹㐰ㄲ摦挱㐹㐸㕣㠸㔰㈰昱扤ㅤ㕡扢〸㝤㝢敦㠸愴㜱晥㔴㔷㤷愸㐹㐴㘳昸戸㐸搶挴㤲愹㘸㌴ㅤ挷つ慦攳㜵戸攴昴㠳㌳㥣㡢攱㘳晣攸昴㠴挴㑦㑥㡦㍡昵㉢㝡㐲攲㐰㌷㠹换愰搲㉦㐷ㄳ㌲㝥㠳〱㥥㜹㈴㌸㐶㤱㕦㉣㑡㍡㕣挲㜵㉥㠵㕣㐸㕣换昰㤴昰㔵〶愹㤰㤸敦㈶搱㜹㍥戱㘷㈰㠹㜲㌸攱㠹ㅢ㕢㈱ㄴ㐸㘸㜶㘸敤㈶昴㉤ㄲ搹㙣㈶㤳㌶敢㔲搹ㅡ㕣㑣慤换㐶敢愲㘶㑤㍡ㄶ㡤攰㤴㌳㤳㌰㤳㔱愳户敤愳摦っㅦ愳挲改慤挶㠲愱㍢㍤敡㔴㕦昴㠴挴㙣㌷㠹つ㔰改㝦㐶ㄳ㌲晡挱㐰搶搸㜷㤵㠴㜳慡㈲攷㍤㉡昴㍢改挰㥢㑣㈸挳〹晦㔷㠶愷㠴㉦㑥㤳ち㠹挹㙥ㄲ㥤㝢挷挴㐰ㄲ〳攱㠴㈷ち㡡㄰ち㈴㌸㌱捡㘸摡㝤攸㕢㈴㙡攲㤹㐸㈴㔲㠷㜵㡦㘷㘲昱㘸㌴㠵㉢㤱㌸㑥愴㌲㠹扡㙣愲戶㍡㙣っ戲㝤昴晢攱㘳㜰收㤴ㄱ㜴搹㈶㌶㜳㝡搴㈹捥㠸ち㠹昱㙥ㄲて㐳愵㍦㠲㈶㘴っ㠱㐱搰㌶㌱搴㤱昳㘶ㄵ晡ㄳ㜴攰摤㈶㤴㑣㝤㔲昴ㄴ挳㔳挲搷㜰㔸ぢ㠹㙡㌷㠹捥㈳收戸㐰ㄲ㤵㜰挲ㄳ户㠶㐶㈸㤰ㄸ㠱㡥㤰㜸ㅥ㝤㡢㐴㈴㔶㡢㡢慦㌸㤷慡挳ㅦ摦㑡㠶捤㔴〶㌷㠲㑦愴㙢昱㜵㍥㥤慡つ㘷㡣慤㙤ㅦ晤〵昸ㄸ㈳㥤㥥ㅣ㌱慢㥣ㅥ㜵㙡ㄴ㝡㐲㘲㤴㥢挴换㔰改慦愰〹ㄹ愳㘱㈰㈴㝣摦㍢戶㜳攴户㜲慣㙦搰㘱〳搷㜹慣ㄳ晥㉤㠶愷㠴㉦㑥㘷ち㠹慤〲㐹っつ㈴戱〳㥣昰㉣搱摦㐳㈸㤰愸戶㐳㙢敦愳㙦㤱挸㐴戲㜱㝣昵㡣㈵㜰㈶ㄵ㡢挵㈲㈹戳戶㉥㔳㥤㑥攲ㅢ㔹㜵㍣㔳㤷㌲挲戶㡦晥㉦昸ㄸ㥣攱攴㜸㜴㈱ㄱ㜵㝡搴㈹捥㕣ち㠹㑤摤㈴晥つ㤵晥㌱㥡㤰㤱㠰㐱㄰〹捥㘷㡡㥣户慦搰扦愰〳敦㍦愱㘴㡡㤲愲慦ㄸ㥥ㄲ扥㜶㠲戵㤰攸敢㈶搱戹㜷㠴〲㐹㑣㠰ㄳ㥥昸㕤㌲㐲㠱〴㈷㈵ㄹ㑤晢ㅥ㝤晢㌸㠱㜳㠸㘸ㅡ㡦敡っ㑥扡㌳㌵戸ち㕤㥤㑤昳愲㙡㈶ㅣ捤㔶挷㡤㕤㙣ㅦ晤〷昸ㄸㄳ㥤㥥散ㅤ㤳㥣ㅥ㜵㙡㉡㝡㐲愲捣㑤攲ㄷ愸昴㕦搱㠴㡣㘹㌰〸摡㍢愶㍢昲晢㌸搶㕥ㅡ㥡晢戹捥扢㍡攱换㈱敡㈴戱ㅢ愴㐲攲挷ㅦ㕣摦㐵㜹搹㑢㉥〰㝥て㘹晥㜷搱㔹㔰搳㐲攷㕦捤〳㠹搹攸〸㠹㄰晡ㄶ㠹戴ㄹ㑦㘲戳愸挳户㜱㕣昶慢慥㐹㈵㙢㤳㌸戵㡡搶㤹㠹㐴ㅡ㤷㤹㡤㌹戶㡦摥〷㍥〶㘷㈲ㄹ㐱㤷㉢㕣昳㥣ㅥ㜵㡡㌳㡣㐲攲㑢っ愶昳扢㘸㝦愸㜴〳㑤挸愸㠷㠱㤰攰ㄵ㉥㥤㤷戴㜴㕥挰㌲㌸敦㈸㜲摥搰㐲ㅦ㐴㠷㐷戱㘴㉣㠰ㅣ㑦㤴㜴㐰搴慦㔷昹扥攸散攸㥢愷ち晥㈵晢ㄸ晦摦ㄵ㤸㠶扦ㄳ挰㕡㥣㤲㕥昸〹慦昵挳搷戲搲昱晦㔹㉣捥㠴昱㜷敦㝣㤵㝦㠰㜵晤㍦挴㈱换摣摣ㄸ㈳づ挳㑢ㅦ㡣ㄵ㉥摦ㅦ慢㕢ㅤ㌴挴㘲㝦㕥づ㡥㈵㠳㥡㘷戶㘳㐶っ㝦愶㜰㝥敢愴捥扦㜱户戱㌳㔳㌶挶戹摤㝤㔵㑥㌲㈹搵㡥㝢㈶㜴㤸㡥摢扣戶㑥㍦摣㍥ㅥ㜳㥥㔰㡣攱捤昱〷攵㝡慥ㅦづて挹㐹㘷戶戴攳て㌹㤸ㄹ㈷㘲㍢㝥㑦㕢㔶摡㑢〵晥㤶摦晥㙢㜶晣愵㌰愳攱㑦㌹捣捣㄰挰㤰㠰㥦㑤㑦㙥散㤰摢づっ㠵㕥改㥣㐰搵㠶㄰搳㠴㤱昳㐶挶捡摦挵晢搰敤ㄴ㕥敡㑣挸捤㉦愴㙦㠹㜸㡡㐷㍢㐶愳愸㝦〳㍡搸㡢昱摢㘵捦攳昳㕤散敥㐴敢晦ち晢㝦㘳㘲晦㠳ㅣ㡦摦愹捡搳㈷㤵扦戹敡攲㉦慥搹戱敡挲ㅢ㝦戳晦㕦㘵㜹㝣扥㑢㔴ㅥ昷敦㠲昹㔷散㡣㤰敡㙦戱㜹㥢捤㍢㘸搴ㅢㄸ挴㉢昸㐱㜴摥㝤搲㕦户ㄵ晥晢愴ㅢぢㄱ〹㑦㤴晢㘰扣晤㝡愹㐳搰攱㑥愳㕥㠵〷户㔴慥慡㕥挵戵㙣㠶㤸ㅢ㤸搲㥢搰㙡摢㐲㘶㤱㔴㉦挱捥㔹晦㤰㍥ㅡ㡡晥㑢㘰搲㌳ち㥣㥦ㄴ㡦㙥㔳㔸づ㡦㈰ち捦搹㉢㥢㐷攱㔹㕢㌱敦㐸敦捤搲㡤㤵㠸㠴㘷㠹扥㠳㐵攱㜰㜴㠴挲搳昰攸愴㄰㈶㠵㔵㔰㔹ㄴ㌸㐳愹㐵㜳ㄴㅥ昷㔰愸愱昱㙡㤸㌸㘰晡ㅦ㠵㑥捦㤰慣㜱㍣扡㡤攴㜸㜸〴㈱㜹戸㄰㤲㠷㙣㠵晦昶改挶㕡㐴挲戳㐴摦搱㐲㜲ち㍡㠲攴〱㌷㤲〹㕣㑢㑥ㄱ㕡㐸㌸昹愸敤㤲㐳昲㌷て㤲㐹㔰昴㍦ㄳ㈶㍤愳挰ㄹ㐶昱攸㌶㠵昳攱ㄱ㐴攱捥㐲ㄴ敥戰ㄵ晥㝢愸ㅢㄷ㈲ㄲ㥥㈵晡っ㡢挲愵攸〸㠵摢摣ㄴ㘶㤲挲㘵㔰㔹ㄴ㌸挷愸捤捡㔱戸搵㐳㘱づ㡤㜹㔶搰戹㘱㕣㠵㑥捦㤰㕣敤㜸㜴ㅢ挹昵昰〸㐲㜲㘳㈱㈴㌷搸ち晦㕤搵㡤ㅢㄱ〹㑦㑣㡤㔸㐸㙥㐱㐷㤰㕣攷㐶戲㠰㙢戹〱㉡ぢ〹愷て戵扤㜳㐸慥昶㈰搹ㄷ㡡晥户挳愴㘷ㄴ㌸㐷㈸ㅥ摤愶㜰て㍣㠲㈸㕣㔶㠸挲㍡㕢攱扦戵扡㜱㉦㈲攱㠹㥡ㄴ㡢挲㠳攸〸㠵㑢摣ㄴ㤲愴挰戹㍣㡢〲㘷〹戵㜴㡥挲〵ㅥち㈶㡤㜹㤲搴戹㘱㍣㠶㑥捦㤰㍣敥㜸㜴ㅢ〹攷晢㠲㤰㥣㕤〸挹㔹戶挲㝦戳㜵攳㌹㐴挲ㄳ㤵㉥ㄶ㤲ㄷ搱ㄱ㈴㘷戸㤱㌴㜳㉤㕦㠶捡㐲挲〹㐰慤㌵㠷攴㔴て㤲㈵㔰昴㝦つ㈶㍤愳挰㔹㍥昱攸㌶㠵㜷攰ㄱ㐴㘱㙤㈱ち㈷搸ち晦ㅤ搷㡤昷㄰〹㑦搴搰㔸ㄴ㌸捦㈷ㄴ㡥㜳㔳㔸㐹ち晦㠶捡愲挰挹㍦敤戰ㅣ㠵㌵ㅥち㠷㤳挲㘷㌰改ㄹ〵捥昰昵㡣挲㌷昰〸愲戰慡㄰㠵㈳㙣㠵晦戶敢挶㜷㠸㠴㘷㠹㝥㤴㐵攱㈷㜴㠴挲敦摤ㄴ㡥㈶㠵㕦愰戲㈸晣㡣㈵敤搸ㅣ㠵ㄵㅥち挷㤳㠲挲ち昵㡣〲㘷昷挴愳摢摢㐲㙦㤸㔷㜱散扥㤳慢昶㐲ㄴ摡㙣㠵晦摥敢〶愷〶㠵挲㈹ㄶ㠵㝥攸ぢ㠵挵㙥ち愷㤱〲愷收㉣ち㥣昴搳晥㤸愳搰攴愱㜰㈶㈹っ㠴〹㥥㍤㌸挵攴捣㥥㜸㜴㥢挲㘰㤸㔷〵㔰㔸㔸㠸㐲搶㔶昸㙦挰㙥っ㐱㈴愱㜰扥㐵㘱ㄸ晡㐲㈱攳愶㜰㈱㈹㔴㐲㘵㔱ㄸ㡥㈵敤攲ㅣ㠵㠳㍣ㄴ㉥㈵㠵㉡㤸攰搹〳ち㥣搵ㄳ㡦㙥㔳攰摣㕥㔵〰㠵晤ぢ㔱搸捦㔶昸敦挲㙥㙣㡦㐸㐲攱㉡㡢㐲ㄸ㝤愱戰㡦㥢挲㝡㔲㠸㐲㘵㔱攰㘴㥦㜶㙤㡥挲㝣て㠵敢㐹㈱〱ㄳ㍣㝢㐰㠱㌳㝡攲搱㙤ち㥣搷慢ち愰㌰慦㄰㠵戹戶挲㝦㉢㜶㘳ㄷ㐴ㄲち户㔸ㄴ愶愰㉦ㄴ㘶扢㈹㙣㈰〵㑥挷㔹ㄴ㌸搱愷晤㈵㐷㘱㔷て㠵摢㐹㠱ㄳ㜴㜸昶㠰〲㘷昳挴愳摢ㄴ㌸愷㔷ㄵ㐰㘱㑡㈱ち㤳㙤㠵晦㝥散挶ㅥ㠸㈴ㄴ敥戱㈸㉣㐰㕦㈸㑣㜴㔳戸㤷ㄴ㌸ㄵ㘷㔱攰㈴㥦㜶㝦㡥挲㑥ㅥちて㤲挲晥㌰挱戳〷ㄴ㌸㤳㈷ㅥ摤愶㤰㠴㜹㔵〰㠵㐴㈱ち㜱㕢攱扦㈹扢㤱㐶㈴愱昰㤸㐵㘱㈱晡㐲㈱收愶昰〴㈹㜰ㅡ捥愲挰〹㍥敤愹ㅣ㠵㙡て㠵㘷㐸愱ㄹ㈶㜸昶㠰〲㘷昱挴愳摢ㄴ摡㘱㕥ㄵ㐰㘱㑣㈱ち摢搹ち晦㥤搹㡤愵㠸㈴ㄴ㕥戴㈸慣㐴㕦㈸㡣㜲㔳㜸㤹ㄴ㌸〵㘷㔱攰攴㥥昶捦ㅣ㠵㤱ㅥち慦㤱挲㉡㤸攰搹〳ち慢ㅤ㡦㙥㔳攰㍣㕥㔵〰㠵㘱㠵㈸㙣㘵㉢晣户㘷㌷㡥㐵㈴愱昰㡥㐵㠱㜳㜸㐲㘱愸㥢挲㝢愴㜰ㄲ㔴ㄶ〵㑥散㘹晦捡㔱搸摣㐳攱㐳㔲㌸つ㈶㜸昶㠰〲㘷敦挴愳摢ㄴ㌸㠷㔷ㄵ㐰㘱㘰㈱ち〳㙣㠵晦ㅥ敤挶戹㠸㈴ㄴ㍥戳㈸㜰晥㑥㈸ㄸ㙥ち㕦㤰挲挵㔰㔹ㄴ㌸愹愷㝤㤵愳搰搷㐳攱ㅢ㔲戸っ㈶㜸昶㠰〲㘷敥挴愳摢ㄴ搶挳扣㉡㠰㐲敦㐲ㄴ㌴㕢攱扦㔱扢挱㘹㍦愱昰㤳㐵㠱㜳㜷㐲愱捣㑤攱ㄷ㔲戸ㄹ㉡㡢〲㈷昴戴摦㜲ㄴ㑡㍣ㄴㄴ㙥攰搸㝦〳㑣昰散〱〵捥摡㠹㐷户㈹㜰敥慥㉡㠰挲㑦摦ㄷ戸㌰昷愳慤昰摦慤摤攰㤴㥦㔰攸㡤戱攳挲摣扤攸ぢ㠵敦攱昱〱搶㑥㉥捣改㔰㉡㑥戹㔹ㄴ㌸㤹愷昵㠱捣扥㌰昷㌵㙣摦㠵慤㜵慤戲ㅦ㈹㍣っㄳ㍣㝢㐰㠱㌳㜶攲搱㙤ち㑦挰扣㉡㠰挲㘷㠵㈸㝣㙡㉢晣户㙣㌷㌸摤㈷ㄴ〶㕡ㄴ㥥㐳㕦㈸㝣散愶㌰㠸ㄴ㌸摤㘶㔱攰㐴㥥戶㔹㡥挲〷ㅥち㠳㐹攱㘵㤸攰搹〳ち㥣慤ㄳ㡦㙥㔳㜸〳收㔵〱ㄴ摥㈹㐴攱㙤㕢攱扦㙦扢昱ㄶ㈲〹㠵㘱ㄶ〵捥搷〹㠵㌷摤ㄴ㉡㐹攱㕦㔰㔹ㄴ㌸㠹愷㙤㥤愳昰慡㠷㐲ㄵ㈹㜰昲つ捦ㅥ㔰攰㑣㥤㜸㜴㥢挲ㄷ㌰慦ち愰昰㘲㈱ち晦戰ㄵ晥㥢户ㅢ㕦㈱㤲㔰ㄸ㘳㔱攰㕣㥤㔰㜸摥㑤㘱㝢㔲昸〱㉡㡢〲㈷昰戴ㅤ㜲ㄴ㥥昶㔰〸㤳〲㈷摥昰散〱〵捥搲㠹㐷户㈹昴挲㤱愹㉡㠰挲㘳㠵㈸㍣㙡㉢晣㜷㜰㌷捡ㄱ㐹㈸㈴㉣ち㍡晡㐲攱ㄱ㌷㠵㍡㔲攸〳㤵㐵㠱㤳㜷摡㡥㌹ちて㜸㈸㑣㈰㠵晥㌰改ㄹ〵捥搰昵㡣挲㈰㜸〴㔱戸愷㄰㠵扢㙤㐵摥㙤摣㌷㐳愴慥㙥攳敥晡㕢攸晤㠱扥㍣换摦ㄵ昶挹㕡㘲捥挸攱㤷㠵㡤㑤㑤昲愳扣扥戸敢㜲ㅢ晥ㅡ昹㙣摣㕣ㅣ昷㕡慥㙦戴晦挲敤㑣摣㜴㥣㌷戱㜵敥敢慢㑢㡦捥㕡㜶㕥ㅢ㙥昴摢㍢㍢戳ㅤ㌷㠵捦㔴攰慦㈹㜷㜴㤸㙤㉤晦ぢ户㘴挶捦㈴㜹㤷ㅢ㍣慣㥢㌱〷晥㐲㤱㍦㍤っ㥣晥戲敥搳㥥攳攱晣㤱昱㔲摥慣昹㍦扢㍦扣㌶〵㥢㤸㜳㙢挴㡣敢昶攳㘵敡㉥扣挵搶㌴昴敡㤲摦㘴捣㈵愵愸挵㠴扤㌶ㅤ㑤㉦晣㤵㘰㤹㍥㐶ㄳ搲㘷㐰㈲扦㡡㤶愶愴㝣㌰㌶〳晦捡昱㌷愳扣㠳㐸㠹敦㑦㠵昷改挳㌵㜶ㅥ㘵㕢挲戵搸㥣㈱㍦㌲㝢㌷㌷㈴摢摡㤲㉢㉢㥡ㅢ㥡捣㤶㠵ㅤ㡢㉡ㅡ㤶㘱㡡ㄴ户㑤挷㌸昰㜷挷昵㤹昸摦〲㡤摤㙤㙢㐴攴㜶愹㜳㘵换搴㠶挰ㄵ㥢捤㌵攰㡡攵㔶㙡㉥㐵晣搱戲戵㔲慡ち㌱戸㘲捥㐳㡤㐶㠷挳搵㜷㠷㘵㘷扡ㅤ㈰㘱㍡㙤て㐸㠳搹摥㄰㌸㠴㝡搸㙢昳搱㜸搹㉥㠰挴㍤㡣㌰㘲㝢㠶㔱〳㠱っ㘳㙦㔸㜶づ㘳㐷㝢ㄸ㍡㠷㔱愶慥ち㑣戹ㅦ㘳㌳㘵㙥慤て愰挸戵搶ㄳ晣改㌸㕢㈴改づ㠴㘵㘷㍡捥挳挸㕡㌷㐰ㅡ扣搶㤷〴づ㈱〹㝢㉤㠵挶扢搶㘹㐸摣挳㤸改ㅦ〶愷㙢㘴ㄸ㈶㉣㍢㠷挱戹て㜹慦㌹㡣㌲㜵㙥㘰捡㐵㡣捤㤴戹戵㍥㤸㈲搷㕡㉦昰愷摢搷㐹搷〴换捥㜴㥣㘴㤰戵㙥㠶㌴㜸慤㑦てㅣ㐲㉢散戵挵㘸扣㙢扤〴ㄲ昷㌰㌸㑦攱㜹慦㑤㘷ㄸ敤戰散ㅣ〶㉦散扢搶㝡㙤㘰捡㘵㡣敤㕤敢ㄵ扥㜴㥣〳昰愴㕢攲愴㍢搴㥤㙥戹㤳捥摡戴搶〴愶㍢㥣戱扤㥢搶㉡㕦扡㤵晥㜴㠷㍢改晥攰㑥㜷㤴㤳捥摡㝦てて㑣户㠶戱扤晢敦㌱扥㜴㐷晢搳ㅤ敦愴㍢捥㥤敥ㄴ㙦扡㘵㠱改搶收愷㍢挹㤷敥㌴㝦扡㌳㥤㜴愷戸搳昱攲慢扣㜷ㄶ捣搶挰㜴愷㌳戶ㄷ收ㄹ扥㜴ㄷ晡搳昱㕡慣散㈰㘷戹搳昱㉡愷㉢摤愲挰㜴攷收愷㍢摦㤷㙥扤㍦ㅤ㉦㝡㑡扡ぢ摤改㜸㌹搱戵㘵㈶〳搳㕤挲搸摥㉤㜳㥤㉦摤〶㝦扡摢㥤㜴㤷扢搳昱扡㥤㉢摤㝥㠱改慥捡㑦户摥㤷㡥㤷昸㍣㍢挲㠳㑥扡㙢摤改㜸㠱捣㤵慥㍥㌰摤つ昹改㙥昲愵攳戵㌴㑦扡㘷㥣㜴㝦㜲愷㝢搱㐹㘷敤〸戳〳搳㙤㘰㙣敦㡥昰ㄷ㕦扡㤷晤改㕥㜳搲摤敥㑥挷㑢㍥慥戵㥢ㄶ㤸敥㉥挶昶扥㜷㜷晢搲扤攷㑦昷愱㤳敥㙦敥㜴扣戶攲㑡户㜳㘰扡晢昳搳㍤攸㑢昷㠵㍦摤㌷㑥扡㠷摤改㜸ㄱ㐳搲㔹晢㕤㈲㌰摤愳㡣敤摤敦ㅥ昷愵晢挵㥦㡥搷㌴㘴㐷㜸搲㥤㡥㔷ぢ㕣㙢㔷ㅤ㤸敥ㄹ挶昶挲㝣㡥㈲搷〷ㄳ㉦㉣㜸㌶ㄵ㕥㍣㤰㜴㉦㘰愱昳ㄳ㠱㕦换㈵㥤戵愹㡣づ㑣昷ㄲ㡣㝣㥢捡㉢ㄴ戹搲昱ㅢ扣㈷ㅤ扦愵㑢扡㔷戱搰㤹㡥摦㝦㕤改㐶〴愶㝢〳㐶扥㜴㙦㔱攴㑡㔷㠹扥㈷ㅤ扦づ㑢扡㜷戰搰㤹㡥㕦㌴㕤㌰㠷〴愶㝢ㅦ㐶㍥㤸ㅦ㔰攴㑡挷敦愴㥥㜴㘱〸㈴摤㐷㔸攸㑣挷㙦㜴㤲㡥㥦昲㘵㙡㤳挰㜴㥦㐰愷昳ㄳ㍤㜷㔲昱ㄹ㐵慥㜴晣昲攷㐹挷㉦㜸㤲敥ぢ㉣㌸改捡㜹㡥摤敤㉦〰慣㝦ㅢ㠸慦㑡㑤㘶㥡㝦㌶㘸㌲晥ㄴ挷㤸㈶㥣挸㜷攳㙦晤㝣㠹㍣㡡㘷敥㡣愱㝦㘵㉦戰搳㥦攷捦㕣愸挰ぢ扦摥㐶㡦㠳搲扦愶㤸愷挵攲昱㡤扤㈰ㅥ㍣〵捥㜹搴愳㈷ㅥ摦㔲扣挰搶改摦搹ぢ攲挱戳搵㥣〷捦㐴挵攳㝢㡡㜹ㄲ㑡㥤晥㠳扤㈰ㅥ㍣攱捣㜹㈴搱ㄳ㡦ㅦ㈹㑥摢㍡晤㈷㝢㐱㍣㑣扢㘳慤〷捦晢挴攳㘷㡡㜹捡㈷㌹㝥戱ㄷ挴㠳愷㜷戹ㅣ㍣㑤ㄳ㡦㕦㈹㕥㘲敢昴摦散〵昱㘸户㍢㔶づ㥥㘵㠹〷搹㈹㥥㘰㐹づ挵ㅥ㔹攲搵㥦㈷㔳㕣戰㍣㜸愲㈴ㅥ愵戴攱㌹㤲㜸昴㜲㝢晣挱攳挱㜳ㅤ昱㈸愳つ㑦㜳挴愳摣敤挱㔳㥡㕣づ㥥慥㠸㠷㐶㥢㤳ㅣ㡦摥㙥て㥥㤵攴㍣㜸挶㈱ㅥㄵ戴攱挹㠶攴搰摤ㅥ㍣戱挸㜹㥣敢㜸㠴㘸挳昳〵昱攸攳昶攰戹㐱捥㠳㥦晢㤲愳㉦㙤昸㤱㉦ㅥ晤摣ㅥ晣㜸捦㜹昰愳㕢㍣㌶愲つ㍦戵挵愳扦摢㠳㥦搰㌹て㝥晡㡡㠷㐱ㅢ㝥昰㡡挷挶㙥て㝥挸收㍣㌶㌸ㅥ〳㘸挳捦㑥昱ㄸ攸昶戸摤攳挱捦㐰挹戱〹㙤昸昱㈷ㅥ㠳摣ㅥ晣愸换攵攰挷㤸㜸㙣㑡㥢〷ㅤ㡦捤摣ㅥ晣戴捡㜹昰㤳㐸㍣㌶愷つ㍦㠴㈴挷㘰户〷㍦㜰㜲ㅥ晣㌰ㄱ㡦㉤㘸昳㥣攳㌱挴敤昱㠲挷㠳㥦〷攲㌱㤴㌶晣㈸㤰ㅣ㕢扡㍤㜸搸捦攵攰㈱㕤㍣戶愲つ㡦收攲㌱捣敤挱㈳㜷捥㠳㐷㘵昱ㄸ㑥ㅢㅥ㤰挵愳搲敤挱㠳㙦捥㠳〷㔶昱ㄸ㐱ㅢㅥ㔳挵㘳㙢户〷㡦㥦㌹て㌹戰昱攸㌱ㄲ㌶捥挳攰〱㑥㉥搰㔵㐱㡡ぢ昷㜲㌰换戳攲㐱㑤慣戶戵慣攴〰㐶慢㔱敥㔸㍣㤰㠹搵㘸换㑡づ㕡㜹㔶㍣㜸㠹搵ㄸ换㑡づ㔴戴ㅡ敢㡥挵〳㤶㔸㙤㙦㔹挹挱㈹捦㡡〷㈹戱摡挱戲㤲〳ㄲ慤慡摤戱㜸㘰ㄲ慢戰㘵㈵〷愱扣㔸㍣ㄸ㠹㔵搴戲㤲〳て慤㍣敢挸〳㤰㔸搵㔸㔶㜲戰愱㤵㠷㉡て㍡㘲㤵戰慣攴〰㤳㘷挵〳㡤㔸搵㔹㔶㜲㔰挹换挸㠳㡢㔸敤㘸㔹挹㠱㈴捦㡡〷ㄴ戱㥡㘰㔹挹挱㠳㔶ㅥ慡㍣㠸㠸搵㉥㤶㤵ㅣ㌰昲慣㜸攰㄰慢㐹㤶㤵ㅣ㈴昲慣㜸戰㄰慢㈹㤶㤵ㅣㄸ㘸攵㈱挱〳㠴㔸㑤戳慣攴㘰㤰ㄷ㡢〷〵戱㥡㘱㔹挹〱㈰捦㡡〷〲戱㥡㘹㔹挹㑥㑦㉢捦㍢挴㥤㕦慣㘶㔹㔶戲愳攷挵攲づ㉦㔶㜳㉣㉢搹戹㘹攵ㄹ㍤㜷㜲戱㥡㘷㔹挹づ㥤㘷挵ㅤ㕢慣昶戰慣㘴㈷捥换挸㥤㔹慣敡㉤㉢搹㜱㘹攵搹㔶戹〳㡢搵〲戱㌲㥣攱㈸敥㥦㜲攵晣㥡敦慣ㄹ戵挹昰慤挰㥦愲攲㉥㈹㡡昵㕥㠵攱㔰㔱摣ㅤ挵攲㙡慦㠵攲ㅥ㈸㡡慢扣ち挳搹㘸ㄴ昷㍥戱戸搲㙢愱戸挳㠹攲ち慦挲㜰搶㐶㜱㘷ㄳ㡢换扤ㄶ㡡晢㤷㈸㉥昳㈹戸㑢㠹㘲㥤㑦挱扤㐸ㄴ㤷晡ㄴ摣㜱㐴㜱㠹㑦挱㝤㐵ㄴㄷ晢ㄴ摣㍤㐴㜱㤱㑦挱㍤㐲ㄴㄷ晡ㄴ摣〹㐴㜱㠱㑦挱敤㕥ㄴ攷晢ㄴ摣搴㐵㜱㥥㑦挱慤㕢ㄴ攷晡ㄴ摣愰㐵㜱㡥㑦挱㙤㔸ㄴ㘷晢ㄴ摣㙣㐵㜱㤶㑦挱㉤㔵ㄴ㘷晡ㄴ摣㌸㐵㜱㠶㑦挱敤㔱ㄴ㝦昴㈹戸〹㡡攲㜴慦愲捦晦〳㐴捡㙥挹</t>
  </si>
  <si>
    <t>㜸〱捤㥤〷㝣摢㘴晥晦昳愴㠹ㅡ戹㑢搰㌲㑡ぢ㌴愵㌹㐶㑢㠸㘳㈷㜶ち愵扢愵搰〱㑤换扥㑢㍤㘴ㅡ挸㘸敤戴戴㜰㔰㐶搹㥢㘳㤵㑤搹攳ㄸ〷㘵ㅣㅣ㝢ㅤ㝢ㅣ挷㌸㌸㌶〷ㅣ㝢㙦晥㥦捦㔷㔲㉣挹戲㤳摣敦晥慦搷戹昶㔳㍤摦昹攸㙤㐹㤶昵㝣慤㤴愹戲戲戲㕦昱攰晦㝣㔴㜰㘱㘴昳捡㕣㤷搹㕥㍢戵戳慤捤㑣㜵戵㜶㜶攴㙡㈷㘷戳㠹㤵戳㕢㜳㕤晤㘰愰戵戴㐲㥦慢㙣挹戵ㅥ㘴㔶戵㉣㌷戳㌹ㄸ㔵㤶㤵㔵㔵改攵搰て户㕦㠶搳搱改愵㔷戰㠱㔵㤹慥戱改捦愶㡡㡤捥㈶挴㘶〰㥢㠱㙣〶戱ㄹ捣㘶〸ㅢ㠳捤㝡㙣搶㘷㌳㤴捤㌰㌶ㅢ戰搹㤰捤㐶㙣㌶㘶挳晣晡㈶㙣㐶愰ㄹ㌸ㄲ捤㠲愹㔳收㈵昷挷摡㌴㜷㜵㘶捤㜱愳㜶户挶㍣㈱ㅣ慥つ搷搶㌷搵㌷搶搶㡤ㅢ㌵㜵㔹㕢搷戲慣㌹愱挳㕣搶㤵㑤戴㡤ㅢ戵敢戲㘴㕢㙢㙡ㄷ㜳攵㠲捥〳捣㡥〹㘶戲㉥㤲㑣㐴攳攱㘸㐳㐳愶愹㈹㍥㜰㔳㐴㥥㍢㜵捡慥㔹㌳㤳晢㙦挵摣㡣㌱攷㑤㥤㔲㍢搷散晡㙦挵摣ㅣ㌱ㄱ㜲㕡㘷㝢愲戵攳扦ㄴ戴㤲敦㘹挳㌴㌳搵捡㌷摦㌴戳慤ㅤ晢搵㘲搸ㅥ搰攸挵㙡㈷攷㜲换摡㤷㜰㍢㥡㙡戶戵捤㌷㌳昲愶户㑦换㜵敤㥡挸戶攷〶戶㤳㥦㤹㌵㍢㔲㘶㙥㜰晢昴ㄵ㈹戳捤㌶捣㔵戵敦㥥挸捥㑤戴㥢ㄵ㕣ㄸ搲㙥扤㠷戳搲㘶㐷㔷㙢搷捡㐱敤ぢ㜳收晣㐴挷㝥㈶㑤㉡摢㘷㉥㙢㑤慢㡡ち㍣换晡㙤ㄹ㌴㌲㜹愳㌰㥥昶愹㡢ㄳ搹㉥改昱㉤っ〷搹扡㌶ㄷ㔹ぢ捦戸戸㐹㡤昲㜹昱㍤㙢㙥㙤摦挵捣㜶㤸㙤㑣挲㜷㜲慣捦㐸〰㔹敦㐳㌷㈹㘷㜵昸㉥愹〱昶捥挷㜵㘱ㄶ㙤ㄴ㥡攱㜳㍢戳敤搸㈰攷㤸㠹㡥〹攱㜱捤㕤改㘹收昲〹㜵戵攱〶扤ㅡ㙡㝤㌴つ户㐰㘳㑣㐹攴捣㔱捤㑢戲㘶㈲㍤㍥㕡摦㌸㕥ㅦ㐳㝤つㅡ㔵昱ち㜶㜴㜷㜸敥㙣攵㉤㠹昲㤶㘴㜹㑢慡扣㈵㕤摥㘲㤶户㘴捡㕢昶㉢㙦㔹㕣摥搲㕡摥戲㝦㜹换〱戰㜱ㅥ㔵晤晢㤷摢㡦敦㐷㥥㜷挰㤵摢㕣㍢昹摡换㕦敥晦愷昲㥦㉡ㄵ昷㙤㌹㌴㙣㠹㠵ㄲ挳摤ち㙡㝤㙢㌴摡㌶㘸扣挳㡤㌴㡤搷挷㔲㍦づ㡤㔲捦㘳戸ㅣ昲㌰敤愸㘱㈳昶昹㙥搲㜱戳戳挳ㄷ㝣晤摥㘳㡡㠷㄰挹㔵㡢㠵ㄲ戹戶㘳慣㍡㌴㕡ㄸ㡤㌷㔷㌴㌲㕥慦愷㍥㠲㐶愹㈷散㕣捦扤戲㙦晦晢㝦㉡㥦㜷昶搱㍢㙤戸㜶挴㥡㙢ㄵ㡦㔴㤲慢〱ぢ㈵㜲㌵㌲㔶っ㡤ㄶ㐷攳捤搵㠸户愱㠹晡昱㘸㤴㝡挸捥㜵晥㕥ㅢ㔷㜶㙤昸晢㐹㜷慤搹㘳㡢摣捡戶ㅢㄴて㠸㤲㙢〷㉣㤴挸㌵㠱戱㜶㐴愳㑤㐴攳捤搵㄰ㅦ慦㑦愲㝥㌲ㅡ愵敥戶㜳摤摢㌲改㡣〷㡥ㅡ戱昳㤱㝦扦㘹搷㉤扥散晡㔹㜱ㄷ㤴㕣㔳戱㔰㈲搷㌴挶㥡㡥㐶㥢㠱挶㥢㉢〲㠶㌳愹摦〹㡤㔲户搹戹㔶愹搷㉦㑤扤㝥搵摣扢摦昹昰扥昰挲ぢ㜳㡡㠷㜷挹戵㌳ㄶ㑡攴摡㠵戱㘶愳搱收愰昱收慡挷㝡捤愵㝥ㅥㅡ愵㙥戴㜳㥤扡敤㤳攷㑦㥦戰昳摣㉢㥥㘸㍤㙢晡攰摤㐷㈹㝥㡡㐸慥摤戰㔰㈲搷㝣挶㙡㐶愳㉤㐰攳捤搵㔰㌷㕥㕦㐸晤敥㘸㤴扡摡捥昵㐲㘴晥扣㈹㠷㕤㌳昳晡搸换敦㝥㌶㙥挵㥦搴〰愸㈵搷㥥㔸㈸㤱㙢㉦挶摡ㅢ㡤戶てㅡ㕦㉥㙣昳晢㔲晦㕢㌴㑡慤戵㜳敤昶摣昸慦慥扡㔹捤㍡㝦敢㕤扦㜹昵戲捦㔷㉡㝥㈶㑡慥ㄶ㉣㤴挸戵〸㙡㍤㠱㐶㑢愲昱收㡡㠲㘱㡡晡㌴ㅡ愵捥戳㜳㥤戶敡收㤳昴㝢㝥㥡戴敥㥢挳摦ㅡ戴搱㌹ㅦ㈸㝥昴㑡慥っㄶ㑡攴摡㡦戱ㄶ愳搱㕡搱㜸㜳㌵㈲搷晥搴ㅦ㠰㐶愹㌳散㕣换㙥㡢㉥摡晦摦㑦㑦扢昵搵昶㥡敤敦昹攵㐷挵㑦㜸挹搵㡥㠵ㄲ戹㍡ㄸ慢ㄳ㡤戶〴㡤㌷㔷戴㝥扣扥㤴晡㉣ㅡ愵㑥戲㜳㕤昳挹㠳㜷摣㝤摥散戹户扥搲㜲晣摡攸㠲㍦㈸㥥㐸㐸慥㉥㉣㤴挸戵㡣戱㤶愳搱づ㐴攳捤ㄵ㘹ㄸ慦慦愰㝥㈵ㅡ愵㡥戶㜳晤愱昶㔷晤捥㤵ㅦ㑣㍡㌹昶晣㔷㜳㔷ㅤ昳㤰攲昹㡡攴㍡ㄸぢ㈵㜲晤㥥戱づ㐱愳ㅤ㡡挶㥢慢ㅥ戹㔶㔱㝦ㄸㅡ愵㔶搹戹㔶て愹敢ㅣ㍣晦搴㜹㘷㡣㝤散晡㙦㘶㍥昲㍢挵搳㈲挹㜵〴ㄶ㑡攴㍡ㄲ㙡㝤㌵ㅡ敤㈸㌴扥㕣戱昱晡搱搴ㅦ㠳㐶愹ㄵ㜶慥㕤㈷㝥ㄲ摢㘴搱㠴戹㌷㍣晥搲慢昷㈶㈶ㅣ愲㜸昶㈵戹㡥挳㐲㠹㕣挷㌳搶〹㘸戴ㄳ搱㜸㜲㐵㥡戰㙤㥣㐴晤挹㘸㤴㕡㙡攷㙡摡敤挵㙣昶戹昹㌳㑦摤慣收摡ㄳ㤲慢〶㈸㥥攴㐹慥㔳戱㔰㈲搷㘹㡣㜵㍡ㅡ敤て㘸㝣戹㜰散㍤㠳晡㌳搱㈸戵扦㥤敢㥡㘳㙥㜹敡搰昷摢愶㕥昸搹㠵愳㡥㐸愸㉢ㄵ捦㈵㈵搷搹㔸㈸㤱敢ㅣ挶㕡㠳㐶㍢ㄷ㡤㈷㔷㌴㡡㝤昹㍣敡捦㐷愳㔴捡捥㜵㙤攳㠷搱挳㜷㍣㘶昲㑤㤳晥㌱晢戹㔷户摣㑢㙤〰戵攴扡㄰ぢ㈵㜲㕤挴㔸ㄷ愳搱㉥㐱攳捤㔵〷㠶㙢愹扦ㄴ㡤㔲晢摡戹ㅥ㍦慡㘱㤷戹㔷㕤㌷㘹敤摤て㙥㌸攰搳㠹晢㉡㥥ㄹ㑢慥换戱㔰㈲搷ㄵ㡣㜵㈵ㅡ敤㉡㌴摥㕣㘱ㅣて慦愶晥ㅡ㌴㑡㉤戴㜳ㅤ㌷攰扣㍤㘳晤㙡愷慤㌹昵搰㈹㑢挷搷摥愳㜸〲㉥戹慥挳㐲㠹㕣㝦㘴慣敢搱㘸㌷愰昱收㡡㈲搷㡤搴摦㠴㐶愹戹㜶慥攱㐷㍥㝤㐴㝣㔹㙣挶㈵㑦㍦㙢搶㡥㍣敢つ戵㌱搴㤲敢㘶㉣㤴挸㜵ぢ㘳慤㐳愳摤㡡挶㤷㉢㍣㕥扦㡤晡摢搱㈸㌵搳捥㜵㘷摤挰㍢㑦晥攸愹㕤慥㕡㍡收昳㡢㜶㝣愶㑢つ㠷㕡㜲晤ㄹぢ㈵㜲摤挹㔸㜷愱搱晥㠲挶㥢㉢㠲昷敢㙥敡敦㐱愳搴㈴㍢搷ぢ㍢㡦ㅡ昷攰昵㐳㜷㍡㙡挶搱〳收㍦扡昸ㄷ戵〹搴㤲敢㍥㉣㤴挸㜵㍦㘳㍤㠰㐶㝢㄰㡤㉦ㄷ戶昹㠷愸㝦ㄸ㡤㔲㑤㜶慥ㄱぢ挳㌵摦㉥㥤㌷晤敡㕦㡣愱㘵㍦慥㝢㔱㡤㠰㕡㜲㍤㡡㠵ㄲ戹晥捡㔸㡦愱搱ㅥ㐷攳捤ㄵ〶挳㈷愸㝦ㄲ㡤㔲昵㜶慥〵戱㙦㌶晣㘶昵㥣ㄹ挷㍣㘷㙣㜹挷慣晢昷ㅥ昸㌴搴扢搹愷戶搳戲㠹〳昱㘵㈱晦㍤愴扥戶㡥晦㝡晥〲㠶敦㕦㤹㠶㑣㉣ㄳづ愷ㅢ敡ㄲ㤱㐴㘵㌵挲昶昶㑣㥦㠷攴㠱㤹㍤㕡㍢搲㥤〷捡愹晦㐸㥥㉣攷扦〹㡣戵㜵㔳㍡㤷㜵愴㜳㈳㠲㤵捤㕤㠹㉥㜳ㄳ扦㉥ㅦ愴挰慤ㄹ㕦㡣捣㥣攴摢捣敦戶㝢愲㙤㤹㌹㜹㐵慢愵摥搴愷挶搷愲捥㘴㜱敤㡣慣戹戴㕢㕢㌰愲挹昸摥扥㕣㘲ㄷ慣愵愵戲挶㌵㙡敡攲捥㥣搹㈱挳ㅢ摢扥㙢㙢敡〰㌳摢㙣昲㕢扦㤹㤶㔵摤㠰㉡晢扢搹搸㜹ㅤ㔸㔱㝣摢㑡㡦㜶㑢㌳搳㔷㜴㤹ㅤ㘹㌳㡤昱㉥㌱戳㕤㉢ㄷ㈴㤲㙤收㠶ㅥㄳ㉢㈷ㄴ挳㍤攲ㄹ㥤愹㘵戹愹㥤ㅤ㕤搹捥㌶慦㘶㜲㝡㜹〲摦〷搳㜳㍡搳㈶扥捥㔵昰㔱愶捡晡昵㔳慡㙣㥢愰敦㔴㡣㥢慢㤵㌷挲昵ㄶ㙦㡡昷㝣㘳敦㘶㔷㍢ㅦ㙢㠷戵㘸㌳戹㑤㤶㡦改㈱㤸挴㘵㤸慤㡢ㅢ扡搶㠹㤷㐸㘸扤㔵㜱㙢ㄹ㘳昷㍢昷晦搷戸扣㝣愸扤昶搳㤷攳㍢昳㑥㠹㡥㜴㥢㤹㉤㜹㠱㐷㜱㐴晡㌳㘸㉡户挳摥㕣㤴㕥〵㉣搴ち戵戲昲挰搶㜴搷㘲㙤戱搹扡摦㘲㥥㔸攱㈲㔰㔵ㄵ搱ㄶ㍣昴攷㈰搲㥦㘷昳㌷㌴愱㔰㤹昶〲㡤戴㤰晥㜷慢㕦㌹ㅡ晦昷晤摢㜸㌹扣㜴昹昶㡦㑢㌵戹捡昶ㄹ㥤搹㕣扦㝥㐱㙢戹㔳㈲户戸㡢㥢㘷㘹㈵攳扤挸收㈵㌴㤵㘳搰昴昸㘵㝦〸㡣㉡㜸㑤㘳㔰晢㌴㌳㤳挰㤵㈴搹扢㔵愲戲摤扡㌸㌱捤捣愵㜴㕥挵㤸㠵㝤㘵㠵㠶㈵散晣〳摢戹昵㥢㉢扡愶㈵扡ㄲ晤摢㜱㍤〴敦㤲づ愳戱攲㘵㉤搱㜳㤰挸ㅣ敦㤰摤㐳〴㐳ㄶ㕤㔱〶㠸挰㡡㠴ㅤ〷晢㑢㔹㍦扢㉤扤ㄲㄸ晢㘶㔸〹捤扦愱㝢慦㙢攰㜲㑢㝡愶搹戱㘰攵ㄲ㌳㐷昳㉡慤㈴㑡晦敥挵㘰昳㔲挹㠵㕤慤㙤戹㕡㡣㜴㘶戶㜳搹㤲晦㘶ㅣ挶搲㕦㐶攳㍣㉡㝦㠳慤戸昷敢〴㕣㘵晤㤷昳扤㘹㘹㈹慢㘲㌴㑡昴㉤搸㜰㙢㐵戰㕦昱㥦㍣昴搷昰㕦愸㤴慥戲〶ㄶ㝤戹〶㔴〹晢㠱敤㈰戴㈰㙢捡㔵慤㉡改㠰昶愰昶㍤㍡戳〷㈴㍢㍢て攰昶㌴㔸㝡戹挵愶搹挵㉢㐵〳散㉢㘳㜲〵㑣愹㝥晤㍣搷㜹㕣㤷㤴㌶㐷㝣敤㑤㌴㠳㈶户戵㡤㜲㈲收戴户㈰敡㠷㙢㔶摡摢㔸愸挶㤱扣慢戳ぢ㐹㐷㉤㙦ㅣ戵敤愸㘶㌳搵搹㤱ㅥ戵㘰㌱㉦㉢搵慥㘸换慤㔰㈳㠱㠱ㄷ㘷挶㝣搱戰晦㡢㤱慦㈷㕦昳攱攳收㌶晤て㝥㑡㡤戰ㄵ〵㔷㠸戶㘲㘰扣昴昷搰愸攱㌰攳攱〵换摥㠷晥㍥晡晡〷㙣㍥㐴㠳㠳㠴㘰挷㌱攲㈳慢慢戶挶晦㍣㑥攸ㅦ戳昹〴㡤ㅡ㡢㠶㝢愹晥㈹ㅡ攷愱っ挴攷㥢㉦㙦攰㌶㄰ㄷ扥㠱㕦㐲ㅡ搲㑢攸搴㌸㔸昰㑤搴〹㑤㈷㈶㥤㠸㤴㠶挰㠱〰㉡㙤㐵挱㘵慢敤攰㈶〰㝥愲㝦㍦㤸〵〳昸㠵㌹〸㐶攷愶攷〲㔰㙥㜵㔵ㅤ㜴〲愰ㅦ〴㍡㉦搹慢㝡㠸〴㐰㈵㝡捥㐳晤昰㡢ぢ㐰ㄸ攲㐲〰㍡㘳敡㈵㜴㉡〲扦㈰〰㥦㈱㜸㈰㠰㑦㙤㐵挱戵戴㐶㐴慡收㈸搶攷㤰㍦㠶㔹㌰㠰㘱㔰敢ㅢ戰搹㄰㡤ぢ挰挶㔶㔷挵㄰㐴〰っ愷搱㈶㘸㔴ㄳ㐴〲㘰〴㝡捥㐳扤攳〶㄰㠷戸㄰挰收㡣愹㤷搰愹昱昰ぢ〲昰㑡㌱〰㉦摢㡡㠲ぢ㝣ㄳ㄰愹㥡愳搸㡡㐳㝥戱㈸㠰㙤愰搶挷戲ㄹ㠷挶〵愰搶敡慡ㅤㄱ㐴〰㙣㐷愳㍡㌴㙡ㄲ㐴〲㈰㡣㥥昳㔰㑦戹〱㑣㠴戸㄰㐰〳㘳敡㈵㜴㙡㌲晣㠲〰㍣㔸っ挰〳戶愲攰慡攳㌴㐴慡收㈸㜶㐴㔲㜵㕦㔱〰㤳愰搶㈷戳㤹㠲挶〵㘰㥡搵㔵搳ㄱ㐴〰㑣愷搱っ㌴㡡㔷㈲〵挰㑣昴㥣㠷扡摤つ㘰〶挴㠵〰㜶㘱㑣扤㠴㑥敤〴扦㈰〰搷ㄷ〳昰㐷㕢㔱㜰㈹㜴ㄷ㐴慡收㈸ㄶ㜰挸搷ㄶ〵戰㍢搴晡ㅥ㙣昶㐴攳〲戰户搵㔵戳ㄱ㐴〰散㐳愳㝤搱愸戹㄰〹㠰摦愲攷㍣搴㕡㌷㠰㌹㄰ㄷ〲㐸㌰愶㕥㐲愷收挱㉦〸挰㌹挵〰㥣㙤㉢ち慥捦捥㐷愴㙡㡥㘲㝦づ昹捣愲〰摡愰搶摢搹㜴愰㜱〱㔸㘲㜵㔵㌳㠲〸㠰愵㌴捡愲㔱ぢ㈱ㄲ〰㌹昴㥣㠷㍡搱つ㘰〱挴㠵〰づ㘴㑣扤㠴㑥敤づ扦㈰〰㐷ㄴ〳㜰戸慤㈸戸㘸扣ㄷ㈲㔵㜳ㄴ㠷㜱挸慢㡡〲㌸〲㙡晤㐸㌶慢搱戸〰ㅣ㙤㜵搵摥〸㈲〰㡥愱搱戱㘸搴扥㄰〹㠰攳搰㜳ㅥ㙡戹ㅢ挰㍥㄰ㄷ〲㌸㠹㌱昵ㄲ㍡昵㕢昸〵〱㘸㉢〶攰〰㕢㔱㜰㈵㝢ㄱ㈲㔵㜳ㄴ㘷㜱挸慤㐵〱㥣〳戵扥㠶捤戹㘸㕣〰捥户扡㉡㠱㈰〲攰〲ㅡ㕤㠸㐶愵㈰ㄲ〰ㄷ愱攷㍣搴㈲㌷㠰㈴挴㠵〰㉥㠵㝤㐸㉦愱㔳㘹昸〵〱搸扤ㄸ㠰㠵戶愲攰昲㍡㉦㥢㔷㜳ㄴ搷㜱挸捤㐵〱㕣て戵㝥〳㥢ㅢ搱戸〰晣挹敡慡挵〸㈲〰㙥愶搱㉤㘸搴晥㄰〹㠰㜵攸㌹て戵戳ㅢ㐰㉢挴㠵〰敥㘰㑣扤㠴㑥ㅤ〰扦㈰〰㤳㡡〱㤸㘸㉢ち慥昹㜷㈰㔲㌵㐷㜱㍦㠷㍣愱㈸㠰〷愱搶ㅦ㘲昳㌰ㅡㄷ㠰㐷慤慥敡㐴㄰〱昰㔷ㅡ㍤㠶㐶㉤㠵㐸〰㍣㡥㥥昳㔰㔱㌷㠰㈵㄰ㄷ〲㜸㥡㌱昵ㄲ㍡㤵㠵㕦㄰㠰㙤㡡〱搸摡㔶ㄴ㑣㐴㉣㐳愴㙡㡥攲㈵づ㜹换愲〰㕥㠱㕡晦〷㥢㔷搱戸〰晣搳敡慡攵〸㈲〰㕥愷搱ㅢ㘸搴ち㠸〴挰㥢攸㌹て戵㤹ㅢ挰㠱㄰ㄷ〲㜸㤷㌱昵ㄲ㍡戵ㄲ㝥㐱〰㠶ㄵ〳㌰搴㔶ㄴ捣㡥晣ㅥ㤱慡㌹㡡㑦㌸攴昵㡡〲昸っ㙡晤㜳㌶㕦愰㜱〱昸捡敡慡㐳㄰㐴〰㝣㑤愳㙦搰愸㔵㄰〹㠰㙦搱㜳ㅥ慡捡つ攰㔰㠸ぢ〱晣挸㤸㝡〹㥤㍡っ㝥㐱〰㝥昹戹挸愹昰捦戶愲㘰捡收㐸㐴慡收㈸㉡捡㌱攴ㅦ㘱ㄶ㝣㉡慣㐱慤昷㘷㔳㠵挶〵㈰㘴㜵搵㙡〴ㄹ捤㐰〳㘸㌴㄰㡤㍡ㅡ㕤〱㌰〸㍤攷愱扥㐰㡥敥㉦㐳㐷㐱㕣〸㘰㍤搸㠷昴ㄲ㍡挵挹愱㈰〰敦ㄷ〳昰㉦㕢㔱㌰㡦㜴㍣㈲〹㠰㑤㌸攴㜷㡢〲ㄸ〹戵扥㈹㥢捤㌸扡晣户挱㔱㔶㔷㥤㠰㐰愳戹㍡搵㌴ㅡ㡤㐶㥤㠴慥〰搸〲㍤攷愱㕥㜵〳㌸ㄱ攲㐲〰㕢挲㍥愴㤷搰愹㤳攱ㄷ〴攰戹㘲〰㥥戵ㄵ〵㤳㕢愷㈱㤲〰愸攳㤰㥦㉥ち愰ㅥ㙡㍤挲㈶捡搱攵〱㌴㕡㕤㜵㍡〲㡤收敡挴㘸ㄴ㐷愳捥㐰㔷〰㌴愱攷㍣搴挳㙥〰㝦㠰戸㄰挰〴搸㠷昴ㄲ㍡㜵㈶晣㠲〰摣㔵っ挰㥤戶愲㘰挶敤ㅣ㐴ㄲ〰㌳㌸攴㍢㡡〲搸〹㙡㝤ㄶ㥢㥤㌹扡㍣㠰搹㔶㔷慤㐱愰搱㕣㥤㌹㌴㥡㡢㐶㥤㠷慥〰㤸㠷㥥昳㔰㌷扡〱㥣ぢ㜱㈱㠰㘶搸㠷昴ㄲ㍡㜵㍥晣㠲〰㕣㔱っ挰攵戶愲㘰ㅡ昰㈲㐴ㄲ〰晢㜲挸㤷ㄶ〵昰㍢愸昵ㄶ㌶㡢㌸扡㍣㠰愴搵㔵ㄷ㈳搰㘸扣昴ㄴ㡤搲㘸搴㕡㜴〵㠰㠹㥥昳㔰攷扡〱㕣〲㜱㈱㠰㔶搸㠷昴ㄲ㍡㜵㈹晣㠲〰㥣㕡っ挰㈹戶愲㘰㙥昲ち㐴ㄲ〰㔹づ昹愴愲〰扡愰搶㤷戱㔹捥搱攵〱慣戰扡㡡昳㤶愳戹㍡㉢㘹㜴㄰ㅡ㜵㌵扡〲攰㘰昴㥣㠷㕡敤〶㜰ㄵ挴㠵〰㔶挱㍥愴㤷搰愹㙢攰ㄷ〴攰愰㘲〰㔶摡㡡㠲〹搳㍦㈲㤲〰㌸㤶㐳㍥戰㈸㠰攳愱搶㑦㘰㜳㈲㐷㤷〷㜰戲搵㔵搷㈳搰㘸慥捥㈹㌴㍡ㄵ㡤扡ㄱ㕤〱㜰ㅡ㝡捥㐳㜵戸〱摣〰㜱㈱㠰㌳㘱ㅦ搲㑢攸搴㑤昰ぢ〲㤰㉥〶㈰㘵㉢ち㘶㜱㙦㐱㈴〱㜰㈱㠷㥣㈸ち攰㘲愸昵㑢搸慣攵攸昲〰㉥戳扡㙡ㅤ〲㡤收敡㕣㑥愳㉢搰愸摢搰ㄵ〰㔷愲攷㍣搴㥥㙥〰户㐲㕣〸攰㕡搸㠷昴ㄲ㍡㜵㍢晣㠲〰捣㉤〶㘰㡥慤㈸㤸㕡扥ㄳ㤱〴挰㉤ㅣ昲㉥㐵〱摣ち戵㝥ㅢ㥢摢㌹扡㍣㠰㍦㕢㕤㜵ㄷ〲㡤收敡摣㐹愳扢搰愸扢搱ㄵ〰㝦㐱捦㜹愸㈹㙥〰㝦㠱戸㄰挰㝤戰て改㈵㜴敡ㅥ昸〵〱㠸ㄷ〳㄰戳ㄵ〵昳摤昷㈳㤲〰㜸㡣㐳㙥㈸ち攰〹愸昵㈷搹㍣㠵挶〵攰ㄹ慢慢ㅥ㐰愰搱㕣㥤㘷㘹昴ㅣㅡ昵㄰扡〲攰㜹昴㥣㠷ㅡ攷〶昰㈰挴㠵〰㕥㠴㝤㐸㉦愱㔳て挳㉦〸挰攸㘲〰慡㙤㐵挱㈴晣㕦ㄱ㐹〰扣挱㈱㙦㕥ㄴ挰㕢㔰敢㙦戳㜹㠷愳换㙦〱敦㔹㕤昵ㄸ〲㡤收敡晣㡢㐶敦愳㔱㑦愰㉢〰㍥㐰捦㜹愸つ摤〰ㅥ㠷戸㄰挰挷戰て改㈵㜴敡㐹昸〵〱ㄸ㔸っ挰〰㕢攱慦っ愸㝣〶㤱晡㌰愳㍢㠰〳捥散摥㙡ㅥ挸㈹愸挱ㄹ㔴〰㑦㕤㤶敢敡㤴昹戲㐱㤹㘹㥤㜳㍢扢愶戵收㤶戴㈵㔶づ捤搸ぢ㝢㉣㌶㍢㌰㥢㥤挵愴戶㑦搶戹㘴㠹㤹搶㌳捤㥤换戲㈹㜳搶戴晦㠵搹㙥慣ㅦ摥㍡㤹攸㉥㔷㜸晣㘷ㄳ戸㘵昰挴㔶㠲㐷㔹攵㜳〸攸㥦㠷㤳㍡㘴搷㥣戹㉣ㅡ㌰ㅣ㤲㈷扡愰戵慢捤ㅣ㤰㤱昹㙡㔹慥捡㠰㈲㑡〴搲晤㌳㥣ぢ㌲愷つ捡捣捣戶愶摢㕡㍢㑣扥ㄹ挳㉣搳搹收㝥㈸〷搸戵㌳搷捡㤲敦㐱㤹〵搹㐴㐷㙥〹㘷㌶㔳㉢搷昷昴㘴ち戴㌲㌳愵戵㈳㠷㌴昲㉥㜲㜹㐸愶㜹㜱攷㠱昸昵挱戲昶㡥㤹㠹㈵戹晦㠹㜷㐵昱㙤㤱㠷扣㌵慡㕣㤵㤷慢慡昲慡晦昴晤搱扥挱㍥㌶搴慡敢ㅥ㠵敤戴㉢摢㥡㕣㐶㘰㤲愳ㅥ㙤〵ㅢ㜹て换㉡㥦挷㤲㝦づ搳昵ㄶ晡ち㄰㌸㔶㑦㔵㝤攰㕣㜸昷㑦㍡㌶㠵戹晥㉤㠶㌳昰㍢㌴㍢捦㕣㌸㉢㕦㥡昳㝦晡㝤㐴攵摦㄰戹搷㤵㄰ㅢ挰㜸戰戵〹戱㍡㠲㕢ㄴ昶㑣㙣〹散昹㌷换㔰㐶㙣戸㠵づ捥㉦捥挰㘴晡挰捣散㐴搲㙣㐳つ㐰㝢愲㙢戰搵㘱㌱〶敡攷㜳戶㙥㙡㘷㝢㝢㠲㥢ㅣ㝦〵搰㥣㑡戴㤹㔵㤹挹换扡㍡攷戴㜶攸ㄹ㌴戲㕤摡愲挴ち㠸ㄲ㉢慣搹晡捣㝣搶〶挹㌲㘳㜵敥㤷挸戶㜶㉤㙥㙦㑤㔵戱挳晡㥤晦㠹㙤ㄵ挷㡦ち挰㜴ㅥ捥戱挴㍦晤㙦㑤挲攳敤慥㐵挵っ搱昱敤挷ㄶ㕤慥㌴晣㔳晦㘱改〸㡥㍣昲㠱愲晦㠰㘸㤵㜸挹愱㐸挶昲㤹㑣挵㘲昱戳㔵搸㐴攵攰愴晥㑥〳扣昴ㅦ㘱捡〵扥㉡㕥㐴㔳戲慥愰㍦っ㐲戳㍢ㄳ改ㄹ㠹ㄴ㝥搱搳摦晥㍤㑦ㄵ摥㕡ㅥ㙡戲〶㉢㍤愶愲㜸〸㔳搹换㕢搳㘶戶㡡㠲㘶晣㕥愹㠲㌵㈲㥡昵ㅥ㘲捥扢㕦㔹㘵攵㠰慡愰㕣戳㥣㔸㘳散昹㜳昷敦愱㘶ㄵ挴晦㘸户昸㐴㡥㍤ㄴ㤲㡦愸㥦戰㍡晡捦㕣愷㤷㈰攴晡昸っ㝥愱挱慦㘸㉡㕦㠶搲晦摥㜸㡢㉥㔰㥡愱挳愸㐲㝥〹挳㜲㤰㉡㤴㑥㐸ㅤ㐹愵慣挸〰㔷晤㠷㘶㤵㝥㔴㌹㍦慦搱㥡戱㤵㥢改㤰㜵㝣㘵㥤〹㍥ㄹ捡捡换㉢昰㔶㙢晥摡戹㠲戴〸搶摥㙣㑡㘱㠸摡っ㐳搰㔸㌱戸㌱㜷ㄶ挴㙦攱ㄶ敦昹戵挹ぢ㌰挱挴昶慦昸㑦ㅥ愱㤰㕥づ㠷戲㤰㝡つ慤㐳㈱㐴㠹㠵〹晣㜱ㄱっ㡤㝡て㐲㥥ぢ戸㍥戹搴晢攸昲搳慢㑣攳慦㡤㝡㝢戴㔴ㅦ挰㠳㐷㑣㕤㘳攰て戱挴〳㔱昷㠶㔹〵㘹捦ㅢ收㐷昴挰㑢攷㡦搷戸㈰慦㡦戱攰慣〶〵昶㙡㠴㘰愳て愰攱㈷挱〶〳㘹㌰㠸〶㥦挲㠰敦戸㌶ㄸ扤㘰㤲晣㈱㑣〰㐹〳づ㈰昹愵㉢㠳㡢攴㝡捣戰㍥㌳晣〴〳㍦挹㕦㈰ㄳ㤲扡晣㙥ぢ扤㌲摦㘷㡣攲㥢㈶搴㠶㌱〸㔷搷㐳㙤㐳㐸㝢愶㔶づ㌷㜲搱㌷㤲㈰㔶㐷戱㔰㈱㠰摡挶戰搱㠷搳㤰㐵っ〱〶㥢搰㘰〴つ㔸搷㈰搴㐶愲ㄷ㑣㡤㍦改〹愰戶ㄹㅣ㐰㡤㠵づ㑥〶ㄷ戵捤㤹㘱ㄴ㌳戰㈸挱㑦㡤㤵〸搶昶㔷つ㤳㕥㙦㝦慣㕤㄰㤲愳ㄹ㤸㐵っㅥ㤲㘳㈰敤㤹㈴㡢ㅤ昰挴㡦户ㄸ〴ぢ昲㘲挵㠳戳ㅡㄴ搸摢摦㙦㘰愳㙦㐹㐳㔶㐳〴ㄸ㙣㐵㠳慤㘹挰〲〹㈱戹つ㝡挱㈴昹㠳愵〰㤲攳攰〰㤲㥢扢㌲戸㐸㙥换っ戵捣挰敡〶㍦㐹㤶㌴㔸摢ㅦ㐹捡挳扦晤戱攰㐱愸搵㌱〸㉢ㅦ㍣搴敡㈱敤㤹ㅡ㉢㈴昰挴㈵㔳〶挱㠲扣㔸㈶ㄱ〰㈵ちㅢ扤㠱㠶㉣愱〸㌰㘸愴㐱㡣〶慣慡㄰㙡㜱昴㠲愹昱愷㔷〱搴挶挳〱搴㔸㘶攱㘴㜰㔱摢㥥ㄹ㜶㘰〶㤶㐴昸愹㑤㠲捣愲㔶㜴慦㥤っㄳ愱戶㈳㠳㑣㐱捦㐳㙤ㄲ愴㍤㔳㘳㔹〵㥥愸戹㘰㄰㠷ㅡ㙢㉢㥣㈱㔳㘸㙦㙢㔳㘰愳㑦愵㈱敢㉥〲っ愶搱㘰㍡つ㔸㡡㈱搴㘶愰ㄷ㑣㡤㍦㈲ぢ愰戶ㄳㅣ㐰㡤戵ㄹ㑥〶ㄷ戵㔹捣戰㌳㌳戰㡥挲㑦㡤挵ㄳ㍤㔰㘳㘹㠵㔰㥢捤㈰慣戱昰㔰㥢ぢ㘹捦搴㔸㡢㠱㈷㝥㤳挶㈰づ㌵ㄶ㘴㌸㐳愶搰愶戶㉢㙣昴摤㘸挸㘲㡤〰㠳昹㌴㘸愶〱敢㌷㠴摡〲昴㠲愹昱攷㜰〱搴㜶㠷〳愸㈵㕣ㄹ㕣搴昶㘰㠶㍤㤹㠱挵ㄷ㝥㙡慣戸攸㘱て㘵㍤㠶㔰摢㥢㐱㔸㤸攱愱戶㉦愴㍤㔳㘳〱〷㥥昸挵ㅢ㠳㌸搴㔸挵ㄱ〰攵㜷戰搱㕢㘸挸ち㡦〰㠳㐵㌴㐸搰㠰㐵ㅦ㐲㉤㠹㕥㌰㌵晥戰㉦㠰㕡ㅡづ愰挶㉡㄰㈷㠳㡢㥡挹っㄹ㘶㌸っ〶㝥㙡㐷㐰搶〳㌵ㄶ㜱〸戵挵っ挲㙡づて戵晤㈱敤㤹ㅡ慢㍥昰挴敦改ㄸ挴愱挶搲て㘷挸ㄴ摡摢㕡ㅢ㙣昴㜶ㅡ戲㉣㈴挰愰㠳〶㥤㌴㘰愵㠸㔰㕢㠲㕥ㄱ㙡挱㘷㈳㔹㌸㠰ㅡ㑢㐷㥣っ㉥㙡㌹㘶攰捤〲ㄴ换㍣晣搴㔸摢搱〳㌵㔶㝥〸戵攵っ挲ㄲ㄰て戵ㄵ㤰昶㑣㡤愵㈲㜸㘲㘲㠰㐱ㅣ㙡慣ㄷ㜱㠶㑣愱㑤敤㈰搸攸〷搳㤰戵㈴〱〶扦愷挱㈱㌴戸〸〶㐲敤㔰昴㠲愹昱挷㤶〱摢摡㘱㜰〰㌵搶㥢㌸ㄹ㕣搴づ㘷㠶㈳㤸㠱戵㈱㝥㙡㉣〸改㠱ㅡ换㐵㠴摡㙡〶㘱摤㠸㠷摡搱㤰昶㑣㡤昵㈵㜸攲户㠰っ攲㔰㘳㤱㠹㌳㘴ち㙤㙡挷挲㐶㍦㡥㠶㉣㐰〹㌰㌸㥥〶㈷搰㠰㌵㈹㐲敤㐴昴㠲愹昱㘷愳〱搴㑥㠶〳愸戱㐸挵挹攰愲㜶ち㌳㥣捡っ㉣㈸昱㔳㘳ㄵ㠹㐵慤攸㘷㈸㙢㑣㠴摡改っ挲㘲ㄳて戵㌳㈰敤㤹ㅡ㡢㔲昰挴㉦つㄹ挴愱挶捡ㄴ㘷挸ㄴ摡搴捥㠲㡤㝥㌶つ㔹戵ㄲ㘰㜰づつ搶搰㠰㠵㉣㐲敤㕣昴㠲愹昱〷戰〱搴捥㠷〳愸戱戲挵挹攰愲㜶〱㌳㕣挸っ慣㐲昱㔳㘳改㐹て搴㔸㤸㈲搴㉥㘶㄰㔶愸㜸愸慤㠵戴㘷㙡慣㘴挱ㄳ扦㘳㘴㄰㠷摡敢㔸㜲㠶㑣愱㑤敤㌲搸攸㤷搳昰㡤㘰㠳㉢㘸㜰㈵つ摥㠴㠱㔰扢ち扤㘰㙡晣㈹㙦〰戵㙢攰〰㙡㉣㠷㜱㠶攰愲㜶㉤㌳㕣挷っ㉣㕤昱㔳㘳扤㑡て搴㔸捤㈲搴慥㘷㄰㤶戵㜸愸摤〸㘹捦搴㔸晥㠲㈷㝥㈵挹㈰づ㌵搶挰㌸㐳愶搰愶昶㈷搸攸㌷搳㤰昵㌱〱〶户搰㘰ㅤつ㔸㌲㈳搴㙥㐵㉦㤸ㅡ㝦㤴ㅣ㐰敤㜶㌸㠰ㅡ㙢㘸㥣っ㉥㙡㜷㌰挳㥦㤹愱〲ㄷ㍣晣搴㔸攴搲〳㌵㤶挰〸戵扢ㄸ㠴戵㌰ㅥ㙡㜷㐳摡㌳㌵搶捣㤰㡢㝥て㠳㌸搴㔸㌸攳っ㤹㐲㥢摡扤戰搱敦愳㈱㡢㙡〲っ敥愷挱〳㌴㘰㥤㡤㔰㝢㄰扤㈲搴昰昳敡〰㙡て挳〱搴㔸㜸攳㘴㜰㔱㝢㠴ㄹㅥ㘵〶ㄶ挹昸愹戱㌲㐶愸㘹㝦㠵㐹慦扦㥢戲㤶㐶㐸㍥挶挰㉣慡昱㤰㝣〲搲㥥㐹戲昸㐶㐸㍥挹㈰づ挹㙡㐸㥤搵㜰㤱㝣ち㌶晡搳㌴㘴㜵㑥㠰挱㌳㌴㜸㤶〶㉣搸ㄱ㤲捦愱ㄷ㐸㔲㝥㍣ㅥ㐰昲㙦㜰〰㐹㔶昰㌸ㄹ㕣㈴㕦㘰㠶扦㌳〳慢㙤晣㈴㔹㘲㘳㙤㝦㈴㈹㡦㝡戴慥敢敦㡡〵㌸㐲敤㈵〶㘱㈵㡥㠷摡㉢㤰昶㑣㡤ㄵ㍢㐲敤ㅦっ㠲っ昲㘲搹㡥㌳㘴ㄷ戵㔷㘱愳扦㐶挳㜸戰挱㍦㘹昰㍡つ㔸攵㈳搴摥㐰慦〸戵攰㙦昴㙦挱〱搴㔸昶攳っ挱㐵敤㙤㘶㜸㠷ㄹ㔸愲攳愷挶扡ㅣ㡢㕡㌵愳昰攱愷挶慡ㅤ愱昶ㅥ㠳戰㝣挷㐳敤㝤㐸㝢愶挶㌲ㅦ愱昶〱㠳㈰㡢扣㔸敢攳っ搹㐵敤㐳搸攸晦愶㈱敢㠰〲っ㍥愲挱挷㌴㘰㘹㤰㔰晢〴扤㐰㙡昲㠳晥㠰㙤敤㌳㌸㠰ㅡ㙢㠵㥣っ㉥㙡㥦㌳挳ㄷ捣挰扡ㅥ㍦㌵ㄶ昳昴戰慤戱搴㐷愸㝤挵㈰㡢搰昳㔰晢〶搲㥥愹戱㌶㐸愸㝤换㈰づ㌵ㄶ〸㌹㐳㜶㔱晢づ㌶晡昷㌴㑣〷ㅢ晣㐰㠳ㅦ㘹㘰挲㐰愸晤㠴㕥㌰㌵摥㥡㈰㠰摡㉦㜰〰㌵ㄶㄸ㌹㐳㜰㔱晢㤵ㄹ捡㌰㙢愱㔸っ攴愷挶ち愰ㅥ愸戱㍥㐸愸攱挲㜶㤹㘲愱㤰㠷ㅡ㝥㍤摣ぢ㙡㉢攰㈶搴㉡ㄹ挴愱挶慡㈲㘷挸㉥㙡ㅡ㙣昴晥㌴㘴挵㔱㠰㐱ㄵつ㜸搷㌳挵㈲㈴愱ㄶ㐲㉦㤸ㅡ㙦戲㄰㐰㙤㈰ㅣ㐰㡤㔵㐹㑥〶ㄷ戵㐱捣㌰㤸ㄹ㔸㐱攴愷挶戲㈱㡢ㅡ攷ㅡ攵攱摦㐳㔹㔴㈴搴っ〶㘱㜵㤱㠷摡晡㤰昶扣慤戱ち㐹愸つ㘵㄰攴㤱ㄷ㑢㤱㥣㈱扢愸つ㠳㡤扥〱つ㔹愶ㄴ㘰戰㈱つ㌶愲〱㉢㤷㠴摡挶攸〵㔳攳敤㈲〲愸㙤〲〷㔰㘳㈹㤳㤳挱㐵㙤〴㌳㡣㘴〶㤶ㅤ昹愹㕤っ㤹㐵慤攸昷㠵㑢㘰㈲搴㌶㘳㄰㤶㈴㜹愸㡤㠲戴㘷㙡㉣㕤ㄲ㙡搵っ攲㔰扢ㅣ㔲㘷挸㉥㙡愳㘱愳㙦㐱㐳搶㌶〵ㄸ㡣愱㐱つつ㔸敥㈴搴㝥㠳㕥ㄱ㙡戸㘹㐳〰戵慤攰〰㙡慣㝦㜲㌲戸愸㙤捤っ摢㌰〳㙢㤵晣搴㙥㠵慣〷㙡㉣㕦ㄲ㙡攳ㄸ攴㜶昴㍣搴㙡㈱敤㤹ㅡ敢㥤㠴摡㜶っ攲㔰㘳搱㤳㌳㘴ㄷ戵㍡搸攸㘱ㅡ戲㈰㉡挰愰㥥〶ㄱㅡ戰㐶㑡愸㐵搱ぢ愶挶㕢㜸〴㔰㙢㠴〳愸摤攷捡攰愲ㄶ㘳㠶㌸㌳戰挰挹㑦㡤㔵㑤㍤㔰㘳捤㤳㔰ㅢ捦㈰㉣㝥昲㔰摢〱搲㥥愹戱㐸㑡愸㑤㘰㄰㠷ㅡ㉢愵〲愰散〸ㅢ㝤㈲つ㔹㐵ㄵ㘰㌰㠹〶㤳㘹挰挲㉡愱㌶〵扤㈲搴㠲捦㍣愶挱〱搴㔸㘹攵㘴㜰㔱㥢捥っ㌳㤸攱つㄸ昸愹戱ㄴ捡愲㔶昴㝣㡤㠵㔲㐲㙤㈷〶㘱挵㤴㠷摡捥㤰昶㑣㡤㤵㔵㐲㙤ㄷ〶㜱愸戱扣捡ㄹ㌲㠵昶昷㠵搹戰搱攷搰㤰愵㔷〱〶㜳㘹㌰㡦〶慣挶ㄲ㙡扢愲ㄷ㑣㡤户㔵〹搸搶收挳〱搴㔸㥥攵㘴㜰㔱㙢㘶㠶〵捣挰㘲づㄹ昹㐲昶散㤱㔷㜲㐲摥㍦捦㕣㔰〳㈰ㄹ㌲慣〶㘸敥㕡搹㠶ちっ㉥㜲摥搹㕡攲っ㝡㐸㘴㤸つ敦捣㘲摥慥挲㝦㠷㠸㙥摦愷㤱㜸挰㌰摦摤㌷挴㡤ㅡㄶㅢ㔴㕥昳㘳攱ㅤ㈶扡晤㌹昰晣㑦昱改挳㠷戶〷㠶㌸㙣㑥㙢㉡摢㤹敢捣㜴㡤㙡㐶㜵ㄱ㝥愱㥥㙤捤㤴㤵搵㑤慥扣ちㄱ〳㜳㜲挵㉡㍡㜸㥦挸攵晣㜵㝦攸㠰㡥捥〳㍢㘴㌴㤵㌹摥搴㐵㜸昵敦捦㌴㘴㉡㡦㉤〰捦㘰㘱〲㥤昵扤搰づ敡㘷㜰㘶㥦挶摡摥攸搷㑣㥤㌲㜵㝥㑢戸㌱㤱づ挷挳挹愶㜴㈴ㄹ㑤㌴㌶㈵㔲攱扡㜴扡戱愹㈱ㄹ㡢㐷搳㠹㝡㐳ち〱ㄸ㘳ㅦ昸ㄸ㥣晡㤷㜴晢戲挷ㅡ〰改㔱㔷㔹㡥ㄳ愱摥捥捡挳扥㑣㈵㔵㑡愵㤵㔹搱扦扦慡昱摤㜴愴㘰㌶㥦㌵㌵㜲搷〶㑤攳㘴㝥攵㕡挰敡㥤ㄳ〷㤸㝦㉦攸捣搳㌹扤〵㐳搰ㄷ愱〹ㄹ晤㈰愰㑣㑢愰㍢㜸敡㤴ㄶ㔷㔱㤲㤶㠴㙣㍤挸扣昷敦搴㔲㄰て㠴㔸㡡ㄸ㜰㘳搰㥣㔱㘱㐷搱慢ㄹ摥㠴㕥ㅦ㡤㈵愵㐱㉥㤰昶㠳㠸ぢ昲慡㠲㤴㕢戵㍡〷㉢挲㙤〹ち摣㡤づ㈶㐵㌷㄰㜵ㄶ捣戸㤱㜸摦㘴ㅤ㤱攰㠶敢敢㘸昱㈶㠷散㝣㕡ㅢ晡搶㥢㥣㐹㐵㈲搱晡戸搹㤴㑣愶愲挹㤸ㄹ㡦㌷㘵敡㘲戱㡣㤹㑣愴㘲㡤㤹㠸㌱挰ㄹ㘳㍢㝣㡣㠱㑥慦㠳扤㐱㑥㡦㍡㘵愰挷㌷㕡㥤㡡㠱昰㑤挰㜲㤹扥ㄴ㉡㍤㡢㈶㘴慣〷〱㘵㕡づ㕤㍦捣㉥挸〲㘰㉥㠳搸ぢ㜳㝤㍢㡡扥ㄵ挳ㅦ〸扤摣㝡㔳つ㠳㕣㘰慥㠴愸ㅢ收㠶㤰ち捣愳㌱㈰〷愶㑥㤸摣戱搴㙡㐸ぢ戹㙤〴㈷㕡攸㠷愰〵户㡤敤搰摡愱攸㕢摣愲戸㘹㔳㈲㔶㙦挶ㅡ㈳搱㘸㉣㤹㘸㑡㐶ㅡ攳㑤攱㍡㌳搵㤴挹㈴捣㤸㌱摣ㄹ捥㉡昸ㄸ㥢㌸㍤攱㌶挲改㔱愷㌶㐳㑦戸ㅤ敡收㜶㈴㔴晡㙡㌴㈱㘳㜳ㄸ攰㔹愶㤳㥢㑥㔰㍡戱ㄸ愳ㅣ昹㜶㔴ㅥ㐷㜹ㅤ㤶搴㘸挸㠵挴〹㄰㜵㤳ㄸ〳愹㤰攸㜲㤱搰㑥㠲㐹昱捤㉡ㅢ㠸愷〶㤱攰㠶挲㝣戴挰昳ㅢ㍢㥦㜶㉡晡ㄶㅥ㌳ㄹ㡥㌴愴㘳昵㤱挶㠶㜸戴愹挹㑣愴搲愹㜸㌸㤲㌲攳戱㝡ㅣ㐴敡つ㤹搶㘷㡣搳攰㘳㙣攵㡣昸㜴昶戶㜶㝡搴愹㜱攸〹㥥㌶㌷㥥㌳愱搲捦㐲ㄳ㌲戶㠵〱㥥㘵摡搹攸晡㌷慢㜳㈰ぢ搸慣搶㐰散摤慣㙡敤㈸㝡㈳㐷㜵ㅥ昴㜲攷㔳㔵〷戹挰扣〰愲㙥㤸昵㤰ち捣愴ぢ愶㑥㤸戲㔹㉤ち攴挶搹㝢㕡攸㤷愰〵户愸ㅤ㕡㕢㡢扥挵㉤ㄵ㡤㘷㥡㈲㜵搱晡㐸戸㌱ㅡ慢ぢ㈷㈲㑤㤱㜸扡扥㍥ㄳ㑦㐴ㄳ改㐴摣㤰㠹㝤挶戸ㄴ㍥㐶愳㌳㌸攱ㄶ㜳㝡搴愹昱攸〹户扤摤摣慥㠴㑡扦ち㑤挸搸ㅥ〶㜸攲㤲㍤㘵〴愵ㄳ㡢戱㠳㈳㥦㐰攵ㅦ㈹摦ㄱ㑢㙡㐷挸㠵挴つ㄰㜵㤳㤸〴愹㤰搸搵㑤愲㝢〷㥢ㅢ㐸㘲㌲㥣㄰〴㔷㜰搱㠲挴ㄴ㍢戴㜶ぢ晡ㄶ㠹㘴㕤㌲㠶㘷㔳㌴ㅤ㙥㡡愶挲㌸㍥挵搲改㔴㐳㘳㈴㔲ㄷ慦㡦挴敢㡤愹捥㜰搶挱挷㤸收昴㘴〷㥢敥昴愸㔳㍢愱㈷㈴㜶㜲㤳戸〳㉡晤捦㘸㐲挶㉣ㄸ攰㔹戰㠳敤散挸愷㔱㜹てㅤ愶㤳挴㙣挸㠵挴㝤㄰㜵㤳㤸ぢ愹㤰搸㌱㤰挴づ㠱㈴㌸换㡥㈰昸㐹㌰㕡㤰搸搵づ慤㍤㡣扥㐵愲㉥㘶挶㔲㠹㜴㌲ㅣ㌶㈳搱㈴㍥㤲㈳戸戳㜷㘳搴㌴㜱换敥㘴㘳㈴㘹散收っ攷ㄱ昸ㄸ昳㥤㥥㤰㤰戹㜷挶愷㑥敤づ㥤㤰㘸㜴㤳㜸ㅣ㉡晤〹㌴㈱㘳てㄸ攰㔹㐰㘲㑦㐷扥ぢ㤵捦搲㘱㌶㤶搴摥㤰ぢ㠹攷ㄹ㥥ㄲ扥昶㠵㔴㐸㡣㜳㤳攸摥㍢戶〹㈴挱㤹㜳〴挱㍤慡搰㠲挴敦散搰摡㑢攸㕢㈴㜸昶㤱㠹愵㔲昵㌸㡡㐴搳㤹㐴ㄳ㍥扡㌲昱愶挶㜸㈶ㅥ㌳搳搱㠴搱攲っ攷㘵昸ㄸ㡢㥣㥥散ㅤ〹愷㐷㥤㑡愳㈷㈴挶戸㐹扣〶㤵晥㑦㌴㈱挳㠴〱㥥〵㝢㐷挶㤱捦愷昲㙤㍡㌴㜳㥤ㄷ㐳㉥㈴摥㘵㜸㑡昸摡ㅦ㔲㈱戱㐹㈰㠹㡤〳㐹ㅣ〰㈷〴挱つ㠳搰㠲㐴㥢ㅤ㕡晢㄰㝤㡢㐴㘳㈲ㄹ㙥㌰昱㤹ㅤ㑦愵愲㤹㠶㔸㌲㕡㔷ㅦ㙢挸挴愳挹愶愶挶晡㘴搲㘸㜷㠶昳㙦昸ㄸㅤ㑥㑦㐸挸ㅣ㌹攳㔳愷戲搰〹㠹昵摤㈴㍥㠵㑡晦っ㑤挸攰慣㌷㥥〵㈴扡ㅣ昹㕥㔴㝥㑤〷摥扥㐱㉤㠷㕣㐸㝣换昰㤴昰戵〲㔲㈱㔱ㄵ㐸㐲ぢ㈴戱ㄲ㑥〸㠲换㜴㘸㐱攲㈰㍢戴昶ㄳ晡ㄶ㠹㠴ㄹ㡥搶㌷愵㘳㤹㠶㐴㍡㕡㤷㌶攳㜵㤱戴㤹㙡㠸㌷愵㥡敡㥢ㄲ挹㐶攳㘰㘷㌸㍦挳挷昸扤搳ㄳㄲ㌲敦捤昸搴愹挳愰ㄳㄲ㘵㙥ㄲ慡ㄲ晡㜲㌴㈱攳㜰ㄸ攰㔹㐰攲〸㐷扥㠸捡晥㜴㐸㘰㐹慤㠶㕣㐸昰て〴㜴㤳㌸ㅡ㔲㈱昱捤て慥㔳㤲敥扤攳㉢㐸ぢ㑦㐹㌸㙢㡤㌱愲摣ㄲ愱㐰攲㔸㍢戴㌶ㄸ㝤㡢㐴㉣ㅤ㌵搳挹㘸㘳挶慣慢㡢挶㈳改㜸㘳ㄴ㍢〷㍥㜴㔳㤱㑣㍤㜶ㅡ攳㌸㘷㌸㐳攰㘳ㅣ敦昴㠴挴〹㑥㡦㍡㜵㌲㝡㐲攲ㄳっ愶晢㔴㙥㈸㔴晡㌰㌴㈱㠳戳搳㜸ㄶ㤰㌸搵㤱昳㝥㄰晡㜰㍡㉣㈶㠹搳㈱ㄷㄲ㈳ㄸ㥥ㄲ扥捥㠰㔴㐸扣攳㈶搱晤搹昱㔶㈰〹捥㐴ぢ㠹捤ㄱち㈴捥戲㐳㙢愳搰户昷㡥㔸㠳搹㄰㙢挲扡挷ㅢ愲㐹㌳ㅡ㡦㠶㈳攱戸㤹㑥挴搲愹晡㍡㤰㌸摢ㄹ㑥㌵㝣㡣㜳㥣㥥ㅣ㌱搷㌸㍤敡搴昹攸〹㠹㔷摤㈴㙡愰搲㝦㠳㈶㘴㜰挶ㄹ捦㠲㈳收㠵㡥㥣扦㝤搰挷搲愱㤳敢㝣㌱攴㐲㘲㕢㠶愷㠴慦戵㤰ち㠹攷〲㐹㍣ㄳ㐸攲㔲㌸〹㠹㌰㐲㠱挴㘵㜶㘸慤ㅥ㝤㡢㐴捡っ愷㈲つ搱戸㔹㤷㑥㐴㥢ㅡ敢ㄲ攱㠶㜰㔳㈶㠹㐳㐷㔳扡愹㉥ㅤ㌷㉥㜷㠶ㄳ㠱㡦㜱㠵搳ㄳㄲ㌲攷捣搱㔳愷慥㠱㑥㐸㍣收㈶ㄱ㠳㑡㡦愳〹ㄹ搷挲〰捦〲ㄲ搷㌹昲㘵㔴㑥愰挳㜲慥昳昵㤰ぢ㠹㠹っ㑦〹㕦㌷㐲㉡㈴敥つ㈴㜱㜷㈰㠹㥢攰㈴㈴愶㈲ㄴ㐸晣挹づ慤㑤㐳摦㈲搱搴ㄸ㙥慡㡢㌵挶愳つ搱挶㘸㐳㌲㥡㡣搷愷捤㝡㌳ㅣ㑦搵㐵愳㠹愶〶㐳㈶㤳㌹挲改昰㌱㙥㜱〶㈷㈴㘴ㅥ搹搱愹摢愱ㄳㄲ户扢㐹捣㠲㥢扥㌳㥡㤰㜱〷っ昰㉣㈰昱㘷㐷捥㕢㐵攸昳攸㜰〸㤶搴㕤㤰ぢ㠹摤㈰敡㈶㜱㌷愴㐲攲晡㐰ㄲ搷〵㤲戸〷㑥㐲㘲㈱㐲㠱挴扤㜶㘸㙤㜷昴㉤ㄲ㘶扡㉥㥥㙣㑡㘶捣㔸㈴ㄶ挵挹㈶㡦㤲攱㔴ㅣ摦㘶搲つ搱㜴㔳捡戸捦ㄹ捥ㅥ昰㌱敥㜷㝡㐲攲〱愷㐷㥤㝡ㄸ㍤㈱㜱㠵㥢挴㍥㔰改晢愲〹ㄹ㥣敤挵戳㠰挴愳㡥晣㐸㉡ㄳ㜴㔸㑤ㄲ㡦㐱㉥㈴㔲っ㑦〹㕦㑦㐰㉡㈴捥㜷㤱搰㑣㤸ㄴ晦敡㜲㙥㈰㥥㈷ㄱ㐹昰散〷㘷攰㜹捡捥愷㉤㐶摦挲ㄳ挶昷戸㐴㝤慡㉥ㄳ㌷㔳搸㔴攲昱㐸慡㉥㠹㍤㈸搶㤸㌰愳㌸㤲ㅡ㌲敢换㘱户挲挷㜸挶ㄹ昱晥散㍤敢昴愸㔳㝦㐳㑦昰㥣攱挶搳づ㤵捥㍦㉣ㄳ㌲㌸㠵㡢㘷㤹搶㠹慥晦慢换ㄲ挸〲扥扡㉣㠵搸晢搵攵敦㜶ㄴ晤㜸㡥㉡〷扤摣愴㕣扤〴戹挰㕣〶㔱㌷捣㔷㈰ㄵ㤸挷扢㘰敡㠴㈹㕦㕤㡥つ攴昶て㌸〹户㤵戰〳户㔷敤搰摡㐱攸㕢摣敡搳戱挶㜰㐳戲戱慥㈱㘲㐶捤㘸慣㈹ㄶ㙤㡣搴㈷㤲戱㠶㜰㐳㤳㔹ㄷ㌱㘴摥㤷㈳㍣ㄸ㍥挶㍦㥤挱〹户搷㥤ㅥ㜵敡㉤昴㠴摢ㄱ㙥㙥慢愰搲て㐳ㄳ㌲摥㠶〱㥥㌸愴㔲㐶㔰㍡戱ㄸ敦㌸㜲摥㠸㐲㍦㡡昲搳戱愴摥㠳㕣㐸ㅣ〳㔱㌷㠹昷㈱ㄵㄲ㉢摣㈴扡㍦㠸㤷〷㤲昸〰㑥㐲攲〴㠴〲㠹て敤搰摡㠹攸㕢㈴㈲㡤挹㍡㥣㝦挴挳つ昵㜵㌸㑤挵戹㐸㌸㤶挲昵㠲㤴㤹㌲敢㔳㤱戰昱㙦㘷㌸㈷挱挷昸挸改挹〷昱挷㑥㡦㍡昵ㄹ㝡㐲㘲㠹㥢挴㘹㔰改愷愳〹ㄹ㥦挳〰捦㠲て攲㉦ㅣ㌹敦㐸愱㥦㑤㠷㌵㈴昱ㄵ攴㐲㘲つ挳㔳挲搷㌷㤰ち㠹㡣㥢㐴昷㌶㤱づ㈴昱㉤㥣㠴挴〵〸〵ㄲ摦搹愱戵ぢ搱户㐸愴敢㜱㔶㥥㑥㈶捤㑣㍣〵ㄲ愹㠴㤹㠸㈵㤲㠹㘴㈶ㄲ㡢㌴愴㜰ㄹ攰㝢㘷㌸ㄷ挱挷昸挱改挹㌶昱愳搳愳㑥晤㠲㥥㤰昸㥤㥢挴愵㔰改㤷愱〹ㄹ扦挲〰捦㠲㙤㠲㘳ㄴ昹㐵㔴㕥㑤㠷㡢戹捥攵㤰ぢ㠹㙢ㄹ㥥ㄲ扥㌸愵㉡㈴ㄶ〴㤲㤸ㅦ㐸愲ㄲ㑥㜸攲挶㔶〸〵ㄲ㥣㐴㘵㌴敤㐶昴㉤ㄲ㠹㘸慡㌱㙣㘶ㅡ㔲㜱㕣㑣㑤㐵㤲昱㘴戲戱㌱㥣㡥愵㈲㡤㤱㔴㌸㤳㌱晡摢㍥晡㑤昰㌱㌸换㉡㠳ㄳㄲ扡搳愳㑥つ㐴㑦㐸捣㜶㤳㔸〷㤵㝥㉢㥡㤰㌱〸〶㐱㈴〶㍢㜲摥愳㐲扦㤳づ扣挹㠴㌲㥣昰㝦㘱㜸㑡昸㕡ㅦ㔲㈱㌱挵㑤㘲て㐸攵㌸㌱㈹㤰挴㔰愸㘹愱摦㠷㔰㈰㌱っㅤ㈱㜱㍦晡ㄶ〹㥣㤷攳愳愷戱㌱ㄶ㡥㐷愳㌸㔱㑤攰㐳㌸㥤挶㤵㡥㘸㌲㥣〴㈴㘳〳摢㐷㝦〰㍥〶㘷㑥㠵㠴㕣㔶摥挸改㔱愷㌸㈳㉡㈴挶扢㐹㍣〲㤵晥㈸㥡㤰㌱〲〶㐲㠲㤷㙦㜵㕥慦搵㔳㘸㡣㤱㡥㥣㌷慢搰㥦愴〳敦㌶愱㘴敡㤳愲愷ㄹ㥥ㄲ扥㐶挱㕡㐸搴戹㐹㜴㥦愶搶〶㤲愸㠶ㄳ㥥戸㌵㌴㐲㠱挴㘸㜴㠴挴摦搰户㐸㈴捤㜴㐳㐳㕤ち㤷㌵㜰㜲㠶㘷㍣㙣㥡挹〸㑥搳ㅡㄲ愹㠶㔸扣挹搸挲昶搱㕦㠰㡦挱搹㔰㈱㈱ㅦ挴㌵㑥㡦㍡挵㔹㑥㈱戱㤵㥢挴换㔰改慦愰〹ㄹ㕢挳㐰㐸昸慥㈱㜲敥㔳攴户㜰慣慦搳㘱ㅤ搷㜹㥣ㄳ晥㑤㠶愷㠴慦㕡㐸㠵挴㘶㠱㈴㐶〶㤲搸づ㑥㜸㤶改敦㈲ㄴ㐸搴搹愱戵昷搰户昷㡥㔴扣愱扥㈹㔵㥦挶〶㄰㑤愵ㅢ攳攱㜴㉡ㄱ慦挳搷戸っ㍥㐶㘲ㄱ㈳㙣晢攸晦㠲㡦㔱敦昴㠴㐴挴改㔱愷㌸㜳㈹㈴㌶㜴㤳昸㌷㔴晡㐷㘸㐲㐶っ〶㐱㈴㌸㥦㈹㜲摥扥㐲晦㥣づ扣晦㠴㤲㈹㑡㡡扥㘴㜸㑡昸摡〱搶㐲㘲㘰㈰㠹㔰㈰㠹〹㜰挲ㄳ扦㑢㐶㈸㤰攰愴㈴愳㘹摦愱㙦㤱挸㌴㘶㜰戹㉢ㄲ㠹愵ㄳつ搱㜰摡㙣㌲昱㘹ㄲ㌱捤㔸㝤㍤慥搱㥢昵挶㐴摢㐷晦ㅥ㍥挶㈴愷㈷㈴㈶㍢㍤敡ㄴ㘷㈳㠵㐴㠵㥢挴捦㔰改扦愰〹ㄹ搳㘱㄰㐴㠲㜳㤴㈲扦㥦㘳敤愷愱㜹㠰敢㉣搳㡥ㄴ㔵㐲搴㑤㠲搳㡥㐲攲㠷敦㕤㕦㘷扢㍦㍢扥㠳戴昰敢散㉥㜰挲ㄳ㤵㈴〸〵ㄲ戳搱ㄱㄲ㈱昴敤攳㐴㉡ㄳ慥挷摦㐳㐸攲㝢㙣㌴ㅥ㑢挵昱愹㥡㑣㌶搴㌷㠴攳㡤攱㔸㈶㙡捣戱㝤昴〱昰㌱收㍡㍤㌹㘲捥㜳㝡搴愹昹攸〹㠹㉦㌰㤸敥慦戳㐳愰搲つ㌴㈱愳ㄹ〶戲挶扥昳㠹〵㡥㥣㌷戴搰㌷愰挳㘳㔸㌲ㄶ㐲㡥㈷㑡㍡㈰ㅡ搴慦㜲㉦㜴戶昷捤㔳〵晦㤲㝤慣晦敦ち㑣挷摦〹㘰㉤㑥㔹㍦晣㠴搷晡攱㙢㐵昹昸晦㉣ㄶ㘷挲昸扢㜷扥㉡摦挷扡晥ㅦ攲昰摤挸捦㡤㌱攲收㜸改挳戱挲㤵㥣搳慢ぢㅡ㘲愹㍦㉦〷挷戲つ摡㘷攵㌰㈳㠶㍦㔳戸愰㜳㜲昷摦戸㕢捦㤹㈹ㅢ敢摣敥扥㈶㉦㤹㥣捣攱㥥〹㕤愶攳㌶㉦摢敤㠷摢挷㘳捥ㄳ㡡戱扣㌹晥〶昹㥥敢㠷挳㈳昲搲㔹ㅤ㌹晣㈱〷㌳敤㐴捣攱户戳ㄵ攵晤㔴攰㙦昹敤扦㘶挷㕦ち㌳ㅡ晥㤴挳慣㌴〱㡣〸昸搹昴㤴搶㉥戹敤挰㐸攸㤵捥〹㔴㙤〴㌱㑤ㄸ㌳㙦㑣戴昲ㅤ扣て扤㑥攱愵捥㠴摣㉣㐳晡愶㠸愷昸〹挸㘸ㄴつ㘹㐱〷㝢㌱㝥扢散㜹㝣㌶搱敥㑥戲晥慦戲晦㌷㈶つ㔹攴㜸晣㔶㔵㥦㍥戹昲㡤㔵ㄷ㝤㝥捤昶㌵ㄷ摣昰慢晤晦㉡换攳戳㠹ㄱ㜹㍣㌰ㄱ昳慦搸ㄹ㈱搵摦㘴昳ㄶ㥢户搱愸搷㌱㠸㔷昰㠳攸㠲晢愴晦搳㔶昸敦㤳㙥散㠷㐸㜸愲摣〷攳ㅤ搴㑦ㅤ㠰づ㜷ㅡ昵㉡㍣戸愵㜲㔵昵ㅡ慥㘵㍢挴摣挰㤴摥㠶㔶摢ㄲ㌲㡢愴㝡〹㜶捥晡㠷昴慤㘹捣挳㥥㈳ㅡ戲ㄴ㥤扥㈱挹㍡ㅥ扤㐶㜲㈰㍣㠲㤰㍣㙦慦㜹〱㤲攷㙣㠵晦捥改挶㑡㐴挲戳㑣摦捥㐲㜲〸㍡㠲攴ㄹ㜸㜴㈳〹㜳㉤㌹㑤㘸㈱攱〴愴ㄶ挹㈳㜹挲㠳愴〱㡡㈱㐷挲愴㙦ㄴ㌸换㈸ㅥ扤愶㜰ㅣ㍣㠲㈸㍣㔲㡣挲挳戶挲㝦晢㜴攳〴㐴挲戳㑣摦摥愲㜰ち㍡㐲攱㐱㌷㠵〹愴挰搹㐰㡢〲攷ㄹ戵㠹㜹ち昷㝡㈸㑣愶昱改㌰改摥㌰捥㐴愷㙦㐸㌸戳搸㌷㈴攷挱㈳〸挹㥤挵㤰晣搹㔶昸㙦愸㙥㕣㠰㐸㜸㤶改㌳㉤㈴㤷愰㈳㐸㙥㜷㈳㤹挵戵扣ㄴ㉡ぢ〹愷㄰戵㕤昲㐸㙥昱㈰㤹〳挵㤰㉢㘱搲㌷ち㥣㈷散ㅢ㠵㍦挲㈳㠸挲つ挵㈸㕣㙦㉢晣㜷㔵㌷㙥㐰㈴㍣㌱扢㘲㔱戸ㄹㅤ愱㜰㥤㥢挲㐲㔲㔸〷㤵㐵㠱搳㠷摡ㅥ㜹ち㔷㜹㈸散㐵ち㜷挰愴㙦ㄴ㌸㐷搸㌷ち㥣㈹っ愲㜰㘹㌱ち㙢㙤㠵晦搶敡挶㝤㠸㠴㈷㙡㔲㉣ちて愱㈳ㄴ㉥㜶㔳㐸㤰〲㈷昸㉣ち㥣㍡搴㔲㜹ち攷㝢㈸㤸愴昰㌸㑣晡㐶攱〹挷愳搷〷〹捥ㄲ〶㔱㌸扢ㄸ㠵戳㙣㠵晦晥敡挶昳㠸㠴㈷敡㔸㉣ち㉦愲㈳ㄴ捥㜰㔳㘸㈷㠵㤷愱戲㈸㜰摡㔰敢捣㔳㌸搵㐳㘱㈹㈹扣〶㤳扥㔱攰摣愰㜸昴㥡挲摢昰〸愲㜰㐲㌱ち挷摢ち晦㑤搶㡤㜷ㄱ〹㑦搴扣㔸ㄴ㍥㐰㐷㈸ㅣ敢愶戰㤲ㄴ晥つ㤵㐵㠱㔳㠶摡挱㜹ち慢㍤ㄴづ㈱㠵㑦㘱搲㌷ち㥣ㄷ散ㅢ㠵慦攱ㄱ㐴㘱㔵㌱ち㠷摡ち晦㥤搶㡤㙦ㄱ〹捦㌲晤㐸㡢挲㡦攸〸㠵摦扢㈹ㅣ㐵ち㍦㐳㘵㔱昸〹㑢摡㌱㜹ち㉢㍣ㄴ㡥㈳〵㠵ㄵ敡ㅢ〵捥〹㡡㐷慦户㠵晥㌰慦攱搸㝤攷㔳戹㘲ㄴ戲戶挲㝦扢㜵㐳㐷㈴愱㜰㡡㐵㘱㄰晡㐲㘱㠹㥢挲㘹愴㌰〴㉡㡢〲愷ち戵㍦攴㈹戴㜹㈸㥣㐹ち㐳㘱㠲㘷ㅦ捥㉡㌹ㅦ㈸ㅥ扤愶㌰ㅣ收㌵〱ㄴ昶㉢㐶㈱㘳㉢晣昷㕣㌷㐶㈰㤲㔰㌸捦愲戰㌹晡㐲㈱敤愶㜰〱㈹㔴㐳㘵㔱ㄸ㠵㈵敤愲㍣㠵㐵ㅥち㤷㤰㐲つ㑣昰散〳〵捥〵㡡㐷慦㈹㜰㐶戰㈶㠰挲㍥挵㈸散㙤㉢晣㌷㕥㌷戶㐵㈴愱㜰愵㐵㈱㡣扥㔰搸搳㑤攱㙡㔲㠸㐰㘵㔱攰ㄴ愱㜶㙤㥥挲〲て㠵㍦㤲㐲っ㈶㜸昶㠱〲攷〱挵愳搷ㄴ㌸ㅢ㔸ㄳ㐰㘱㕥㌱ち㜳㙤㠵晦敥敢挶㐴㐴ㄲち㌷㕢ㄴ愶愲㉦ㄴ㘶扢㈹慣㈳㠵改㔰㔹ㄴ㌸㍤愸摤㤶愷戰㤳㠷挲ㅤ愴㌰ぢ㈶㜸昶㠱挲捥㡥㐷慦㈹捣㠳㐷㑤〰㠵愹挵㈸㑣戱ㄵ晥㕢戰ㅢ扢㈱㤲㔰戸挷愲戰㄰㝤愱㌰挹㑤攱㍥㔲攰〴㥥㐵㠱㔳㠳摡〳㜹ち㍢㜸㈸㍣㐴ち晢挰〴捦㍥㔰攰晣㥦㜸昴㥡㐲〲收㌵〱ㄴ㘲挵㈸㌴摡ち晦㝤搸㡤ㄴ㈲〹㠵挷㉤ち晢愱㉦ㄴ愲㙥ち㑦㤲〲攷改㉣ち㥣〱搴㥥捥㔳愸昳㔰㜸㤶挶扣戴搴晤愵愲ㅤㅤ㍣晢㠰㠴㜳㝥攲搱㙢㈴㌹㤸搷〴㈰ㄹ㕢っ挹㌶戶挲㝦㘷㜶㘳ㄹ㈲〹㤲ㄷ㉤㈴㉢搱ㄷ㈴㕢戹㤱扣捣戵攴ㄴ㥣㠵㠴㤳㝢摡㍦昲㐸挶㜸㤰扣〶挵㤰㔵㌰挱戳てㄴづ㜳㍣㝡㑤攱㈸㜸搴〴㔰搸扣ㄸ㠵捤㙣㠵晦昶散挶㌱㠸㈴ㄴ摥戶㈸㜰づ㑦㈸㡣㜴㔳㜸㤷ㄴ㑥㠲捡愲挰㠹㍤敤㕦㜹ちㅢ㝢㈸㝣㐰ち愷挱〴捦㍥㔰攰散㥤㜸昴㥡〲攷昰㙡〲㈸っ㉤㐶㘱㝤㕢攱扦㐷扢戱〶㤱㠴挲愷ㄶ〵捥摦〹〵挳㑤攱㜳㔲戸〸㉡㡢〲㈷昵戴㉦昳ㄴ〶㝡㈸㝣㑤ち㤷挲〴捦㍥㔰攰捣㥤㜸昴㥡〲攷敦㙡〲㈸昴㉦㐶㐱戳ㄵ晥ㅢ戵ㅢ㥣昶ㄳち㍦㕡ㄴ㙥㐰㕦㈸㔴戸㈹晣㑣ち㌷㐱㘵㔱攰㠴㥥昶㙢㥥㐲㤹㠷㠲挲つㅣ㠷慣㠳〹㥥㝤愰挰㔹㍢昱攸㌵〵捥摤搵〴㔰昸昱扢㈲ㄷ收㝥戰ㄵ晥扢戵ㅢ㥣昲ㄳち晤㌱㜶㕣㤸扢て㝤愱昰ㅤ㍣摥挷摡挹㠵㌹ㅤ㑡挵㈹㌷㡢〲㈷昳戴〱㤰搹ㄷ收扥㠲慤㜳㕣っ改㠳㐸攱ㄱ㤸攰搹〷ち㥣戱ㄳ㡦㕥㔳㜸ㄲ收㌵〱ㄴ㍥㉤㐶攱ㄳ㕢攱扦㘵扢昱㌴㈲〹㠵愱ㄶ㠵攷搱ㄷちㅦ戹㈹㙣㐰ち㥣㙥戳㈸㜰㈲㑦摢㈸㑦攱㝤て㠵攱愴昰㌲㑣昰散〳〵捥搶㠹㐷慦㈹扣づ昳㥡〰ち㙦ㄷ愳昰㤶慤昰摦户摤㜸ㄳ㤱㠴挲收ㄶ㠵㜷搱ㄷち㙦戸㈹㔴㤳挲扦愰戲㈸㜰ㄲ㑦摢㈲㑦攱㔵て㠵ㅡ㔲攰攴ㅢ㥥㝤愰挰㤹㍡昱攸㌵㠵捦㘱㕥ㄳ㐰攱挵㘲ㄴ晥㙥㉢晣㌷㙦㌷扥㐴㈴愱㌰搶愲挰戹㍡愱昰㌷㌷㠵㙤㐹攱㝢愸㉣ち㥣挰搳戶换㔳㜸挶㐳㈱㑣ち㥣㜸挳戳てㄴ㌸㑢㈷ㅥ扤愶搰て㐷愶㥡〰ち㡦ㄷ愳昰㤸慤昰摦挱摤愸㐴㈴愱㄰戳㈸攸攸ぢ㠵㐷摤ㄴ㥡㐸㘱〰㔴ㄶ〵㑥摥㘹摢攷㈹㍣攸愱㌰㠱ㄴ㠶挰愴㙦ㄴ㌸㐳搷㌷ちㅢ挰㈳㠸挲㍤挵㈸摣㙤㉢ち㙥攳扥ㄱ㈲昵㜴ㅢ㜷搷摦㐲ㅦ〲昴㤵ㄹ晥慥㜰㐰挶ㄲ㜳㐶づ扦㉣㙣㙤㙢㤳ㅦ攵つ挴㕤㤷戳昸㙢攴戳㜱㜳㜱摣㙢戹戹搵晥ぢ户戳㜰搳㜱摥挴搶戹慦慦㉥㍤㍡㙢㤹㜹㔹摣攸户㝦㘶㔶づ㌷㠵㑦㔷攱慦㈹㜷㜵㤹搹㡥晦㠵㕢㌲攳㘷㤲扣昳つㅥ搶捤㤸〳㝦愱挸㥦ㅥ〶㑥㝦挹捤搹㙢昳㍣㥣㍦㌲㕥捥㥢㌵晦㘷昷㠷搷愶㘲ㄳ㜳㙥ㅡ㤳㜶摤㝥扣㐲摤㠵户搸㥡㠶㍥慣散㔷ㄹ㜳㔹㌹㑡㍤㘱慦捤㐰搳て㝦㈵㔸㈶愰搱㠴昴㤹㤰挸㉦㔵愵㈹慢ㅣ㡥捤挰扦㜲晣捤㈸敦㈰㔲收晢㔳攱〳〶㜰㡤㥤㐷挵愶㜰㉤㌵㘷挸戹扣晥敤㉤㠹㙣㌶戱戲慡扤愵捤散搸慦㙢㜱㔵换㜲㑣㤱攲戶改ㄸ〷晥敥戸㍥ぢ晦㕢愰戱扢㙤㠱㠸摣㉥戵㥤㈱つ㕥搹㜵㠱㉢㍢ㅢ昶摡ㅣ㌴摥㤵㥤ぢ㠹㙢㘵㔵つ㘲㜳㠵㥤㠷摡ㅡㅤ慥㠶扥㉢㉣扢㠷戱ㅤ㈴ㅣ㠶捥㘱㔴愸敢〳㔳㌶㌳㌶㔳收搹㉥愴㠸扦〲戶搸慡㌰㘲㜸搲㌵㐰㈰改昶㠰㘵㜷扡敤敤㜴摡㥥㤰〶慦昵㤵㠱㐳搸ㅢ昶摡㍥㘸扣㙢扤㉦㈴敥㘱㑣昰て㠳戳㐸㌲㡣摦挱戲㝢ㄸ㥣㤲㤱戵收㌰㉡搴挵㠱㈹ㄳ㡣捤㤴昹戵㑥㔱攴㕡敢㔹晥㜴㥣愱㤱㜴㈶㉣扢搳㜱敥挳〵㜹㑤㘰扡挵㡣敤㠵扣扦㉦摤㐲㝦扡扤㥣㜴㙤敥㜴㥣㘴㜰愵㍢㍤㌰㕤㘷㘱扡愵扥㜴㥣㡦昰扣愷愶㤳㉥攷㑥挷慢昹㉥㤸㈷〴愶㕢捥搸㕥㤸㉢㝣改㜸攱摦㤳㙥愹㤳敥㈰㜷扡〳扤改㔶〷愶㍢愴㌰摤㉡㕦扡㤵晥㜴㠷㌸改づ㜷愷㍢搲㥢敥㤰挰㜴慢ぢ搳ㅤ敤㑢㜷㤴㍦摤㜱㑥扡㘳摤改㑥昱愶㕢ㅥ㤸敥㠴挲㜴㈷昹搲㥤收㑦㜷愶㤳敥ㄴ㜷㍡㕥㜱㜵㙤㉡㥤㠱改㑥㘷㙣敦㤶㜹㠶㉦摤〵晥㜴扣〰㉢㍢挲㔹敥㜴扣戴改㑡户㌸㌰摤㥡挲㜴攷昹搲㕤敤㑦挷㉢㥤㤲敥〲㜷㍡㕥㐳㜴愵㑢〴愶扢戸㌰摤㕡㕦扡㜵晥㜴㜷㌸改㉥㜳愷攳挵㍡㔷扡扤〳搳㕤㔹㤸敥㙡㕦㍡㕥搷昳散〸て㌹改慥㜵愷攳㔵㌱愶搳慥㠳㌴昸㔸摡ㅣ㌸㠴敢㘱慦摤㠰挶㝢㉣扤ㄱㄲ昷挱㡤ㄷ搶㍣挳㜸搶ㄹ挶㥦㘰搹㝤㜰㝢搱ㅥ㠶捥㘱㔴愸搹㠱㈹搷㌱㌶㔳收㡦愵户㔱攴㍡㤶扥散㑦昷㥡㤳敥づ㔸㜶愷攳㈵ㅦ㠱㙣ㅤ扡愷〷愶扢㡢戱扤㐷㥢扢㝤改摥昵愷晢挰㐹㜷慦㍢ㅤ慦慤㐸㍡㙢敤㜶っ㑣昷〰㘳㝢搷敥㈱㕦扡捦晤改扥㜶搲㍤攲㑥挷㡢ㄸ慥㜴戱挰㜴㡦ㄵ愶㝢挲㤷敥㘷㝦㍡㕥搳㤰ㅤ攴㈹㜷㍡㕥㉤㤰㜴㍣攳慡㔰㜵㠱改㥥㠵㑥攷搹㔵晥扤㝢㥥㈲搷㝢挷ぢぢ㥥㑤㘵㄰〴㤲敥〵㉣㜴扦㜷晣㕡㉥改慣㤳㡤慤〳搳扤〴㈳摦搱收ㄵ㡡㕣改昸つ摥㤳㡥摦搲㈵摤慢㔸攸㑥挷敦扦慥㜴愳〳搳扤づ㈳㕦扡㌷㈹㜲愵慢㐶摦㤳㡥㕦㠷㈵摤摢㔸攸㑥挷㉦㥡慥㜴㈳〲搳扤〷㈳㕦扡昷㈹㜲愵摢ㄶ㝤㑦㍡㝥敦㤴㜴ㅦ㘲愱㍢ㅤ扦搱㐹㍡㙢换ㅣㄶ㤸敥㘳ㄸ昹戶捣㑦㈹㜲愵攳㤷㍦㑦㍡㝥挱㤳㜴㥦㘳挱㐹㔷挹㜳散㕥㝦〱㘰晤摢㔰㝣㔵㙡㌳㔳晣戳㐱㔳昰愷㌸挶戶攱㐴扥ㄷ㝦敢攷ぢ攴㔱㍣㜳㘷っ晤㑢㝢㠱㥤㈱㍣㝦收㐲ㄵ㕥昸昵㌶㝡ㅣ㤴晥ㄵ挵㍣晤ㄵ㡦慦敤〵昱攰愹㙥摥愳ㄹ㍤昱昸㠶攲㠵戶㑥晦搶㕥㄰て㥥慤收㍤㜸搶㈹ㅥ摦㔱捣㤳㑤敡昴敦敤〵昱攰㠹㘵摥㈳㠱㥥㜸晣㐰㌱捦ㄷ挵攳㐷㝢㐱㍣㑣扢㘳慤〷捦晢挴攳㈷㡡㜹捡㈷ㅥ㍦摢ぢ攲搱㘶㜷㉣㡦㑥昴挴攳ㄷ㡡㜹搶㈶ㅥ扦摡ぢ攲㤱戳㍢㤶〷捦扥挴㠳散ㄴ㑦扣挴㐳戱㐷㤶㜸つ攱㐹ㄶㄷ㉣て㥥㐰㠹㐷㌹㙤㜸敥㈴ㅥ晤摣ㅥ㠷㝢㍣㜸づ㈴ㅥㄵ戴攱改㡦㜸㔴扡㍤㜸慡㤳捦挱搳ㄸ昱搰㘸㜳㤲攳搱摦敤㜱㡡挷㠳㘷㈲攲㔱㐵ㅢ㥥㠴㐸づ摤敤挱ㄳ㡥㝣㡥㌵㡥㐷㠸㌶㍣㡦㄰㡦〱㙥て㥥㌳攴㍤㜸㍥㈰㌹〶搲㠶愷〲攲㌱挸敤挱㡦晤扣〷㍦搲挵㘳㌰㙤昸㘹㉥ㅥ㐳摣ㅥ晣攴捥㝢昰ㄳ㔸㍣っ摡昰㠳㔷㍣搶㜳㝢昰㐳㌶敦戱捥昱㔸㥦㌶晣散ㄴ㡦愱㙥㡦㍢㍣ㅥ晣っ㤴ㅣ挳㘸挳㡦㍦昱搸挰敤挱㡦扡㝣づ㝥㡣㠹挷㠶戴㜹挸昱搸挸敤挱㑦慢扣〷㍦㠹挴㘳㘳摡昰㐳㐸㜲っ㜷㝢昰〳㈷敦挱てㄳ昱搸㠴㌶捦㍢ㅥ㈳摣ㅥ㉦㜸㍣昸㜹㈰ㅥ㈳㘹挳㡦〲挹戱愹摢㠳㠷晤㝣づㅥ搲挵㘳㌳摡昰㘸㉥ㅥ㥢扢㍤㜸攴捥㝢昰愸㉣ㅥ愳㘸挳〳戲㜸㔴扢㍤㜸昰捤㝢昰挰㉡ㅥ愳㘹挳㘳慡㜸㙣攱昶攰昱㌳敦㈱〷㌶ㅥ㍤挶挰挶㜹ㄸ㍣挰挹〵扡ㅡ㐸㜱攱㕥づ㘶戴晡㡤摢㡡〷㌵戱摡搲戲㤲〳㔸㠱ㄵて㘴㘲戵戵㘵㈵〷㉤㕡㙤攳㡥挵㠳㤷㔸㡤戵慣攴㐰㔵㘰挵〳㤶㔸㙤㙢㔹挹挱愹㈰㈳て㔲㘲戵㥤㘵㈵〷愴〲㉢ㅥ㤸挴㉡㙣㔹挹㐱愸㈰㈳て㐶㘲ㄵ戱慣攴挰㔳㘰挵〳㤰㔸㌵㔸㔶㜲戰㈹戰攲㐱㐷慣㘲㤶㤵ㅣ㘰ち慣㜸愰ㄱ慢㈶换㑡づ㉡戴昲戰攷挱㐵慣戶户慣攴㐰㔲㘰挵〳㡡㔸㑤戰慣攴攰㔱㘰挵㠳㠸㔸㑤戴慣攴㠰㔱㘰挵〳㠷㔸㑤戶慣攴㈰㐱慢㈹攸㍢て㠳〷ぢ戱㥡㙡㔹挹㠱愱挰㡡〷〸戱㥡㙥㔹挹挱㠰㔶㥥㙤㠲〷〵戱㥡㘹㔹挹〱愰㈰ㄶて〴㘲㌵换戲㤲㥤扥挰㡡㍢扦㔸敤㘲㔹挹㡥㑥㉢捦㜶捦ㅤ㕥慣收㔸㔶戲㜳搳捡挳㥥㍢戹㔸捤戳慣㘴㠷㉥戰攲㡥㉤㔶扢㔹㔶戲ㄳㄷ㔸㜱㘷ㄶ慢㘶换㑡㜶㕣㕡㜹愸㜲〷ㄶ慢㠵㘲㘵㌸㠳㔶摣㍦攵捡昹㌵摦㕡㌳㙡㔳攰㕢㠵㕢戰㌹〳㔶摣㌷挵攲㙡慦㠵攲敥㈸㡡慢扣ち挳㜹てㄴ㜷㐵戱戸搲㙢愱戸昷㠹攲ち㥦㠲㍢㥣㈸㉥昷㈹戸㡦㠹攲㌲㥦㠲扢㤵㈸㉥昵㈹戸㈷㠹㘲慤㑦挱㥤㐷ㄴ㤷昸ㄴ摣㕦㐴㜱戱㑦挱㕤㐴ㄴㄷ昹ㄴ摣㉢㐴㜱愱㑦挱ㅤ㐱ㄴㄷ昸ㄴ摣昶㐵㜱扥㔷㘱㌸㙦㤷攲㜶㉦ㄶ攷㜹㉤ㄴ㌷㜵㔱㥣敢㔳㜰敢ㄶ挵ㅡ㥦㠲ㅢ戴㈸捥昱㈹戸つ㡢攲㙣㥦㠲㥢慤㈸捥昲㈹戸愵㡡攲㑣㥦㠲ㅢ愷㈸捥昰㈹戸㍤㡡攲て㍥〵㌷㐱㔱㥣敥㔵っ昸㝦㑤扢㘷搸</t>
  </si>
  <si>
    <t>㜸〱捤㥤〷㝣ㄴ㘵晥晦昳㠴㘴挸㉣㈰㈳㘰㐱㔴〸ㅡㄵ㔰摣摤㙣戲㔹ㄴ改㈰搲㤴㠰晤㉥㙣㤹㠵㘸ち㈶愱㠹ㅥ㔸捥㠶晤㙣搸挵摥昵ㄴ换㠹㝡搸捦㕥捦㜲㝡昶㝡㜶捦搳戳晥㍦㥦敦捣㘴㘷㘶㘷㌷挹晤敥晦㝡摤戲晢㌰捦户㍥昳摥㤹搹搹㜹扥㍢㈹㔱㈵㈵㈵扦攲挱晦昹㈸攳挲搶昵㉢摡㍢捣收搱㤳㕡㥢㥡捣㜴㐷㘳㙢㑢晢攸〹㙤㙤挹ㄵ㌳ㅢ摢㍢㝡挱㐰㙢㘸㠴扥扤扣愱扤昱㜰戳愲㘱愹搹搶づ愳昲㤲㤲㡡ち扤ㄴ晡挱昶换㜰㍡㍡扤昴㌲㌶戰㉡搱㌵㌶扤搹㔴戰搱搹㠴搸昴㘱搳㤷㑤㍦㌶㥢戰改捦挶㘰戳㈹㥢〱㙣〶戲ㄹ挴㘶㌳㌶㥢戳搹㠲捤㤶㙣㤸㕦摦㡡捤㄰㌴㝤户㐶㌳㙦搲挴㌹愹㐳戰㌶昵ㅤ慤㙤收捥挳昶戵挶㍣㌶ㄲㄹㅤㄹㅤ㑤㐴㙢㐷㠷㜷ㅥ㌶㘹㐹㔳挷㤲㌶㜳㙣㡢戹愴愳㉤搹戴昳戰扤㤷愴㥡ㅡ搳㌳捣ㄵ昳㕡て㌵㕢挶㥡愹㜰㜵㉡ㄹ慢㡢挴㙡㙡戲㠹㐴㕤摦㙤㄰㜹昶愴㠹㝢户㤹搹昶晦㔶捣㙤ㄹ㜳捥愴㠹愳㘷㥢ㅤ晦慤㤸㐳ㄱㄳ㈱㈷户㌶㈷ㅢ㕢晥㑢㐱换昹㥥搶㑣㌶搳㡤㝣昳㑤戳慤戱㘵攱㘸っ摢〳ㅡ扤昸攸〹敤敤㑢㥡ㄷ㜳㍢㥡㘴㌶㌵捤㌵戳昲愶㌷㑦㙥敦搸㍢搹搶摣摥户㤹晣捣㌶戳㈵㙤戶㙦搲㍣㘵㜹摡㙣戲つ摢㉢㥡昷㑤戶捤㑥㌶㥢㘵㕣攸摦㙣扤㠷搳㌳㘶㑢㐷㘳挷㡡㝥捤昳摢捤戹挹㤶㠵㈶㑤捡㥢愷㉤㘹捣愸戲㌲㍣㑢㝡敤ㄸ㌴㌲㜹愳㌰㥥收㐹㡢㤲㙤ㅤ搲攳㕢ㄸ〹戲㜵㙤㉥戲ㄶ㥥㜱㜱㤳ㅡ收昳攲㝢㔶摦搸㍣挳㙣㙢㌱㥢㤸㠴敦攴㈸㥦㤱〰戲摥㠷㑥㔲捥敡昰㕤㔲㝤散㥤㡦敢挲㉣摡㌰㌴㠳㘷户戶㌵㘳㠳㥣㘵㈶㕢挶㐶㜶慥敦挸㑣㌶㤷㡥つ㡦㡥搴攸㤵㔰敢挳㘹戸ㅤㅡ㘳㘲戲摤ㅣ㔶扦戸捤㑣㘶挶挴挲攱㌱晡昶搴㔷愱㔱㘵慦㘱㐷㜷㠷攷捥㔶摡㤰㉣㙤㐸㤵㌶愴㑢ㅢ㌲愵つ㘶㘹㐳戶戴㘱㘱㘹挳愲搲㠶挶搲㠶㐳㑡ㅢづ㠵㡤昳愸攸摤扢搴㝥っ㌸愶㙥㠱敡戳㙥捦㌳摥摥昲晢慦づ搹㜰愹攲扥㉤㠷㠶ㅤ戱㔰㘴戸㍢㐱慤㡦㐰愳㡤㐴攳ㅢ㙥昵ㄸ㝤ㄴ昵㍢愳㔱敡〵っ㤷㐳㕥昹㕥㙢敤敢㉦つ㥡㝤晡昱晦戸敤昷㍦㡥搹愸㜸〸㤱㕣愳戱㔰㈴搷慥㡣ㄵ㐶愳㐵搰㜸㜳㐵㘲㘳昴㈸昵搵㘸㤴㝡搲捥㌵昶戹搸搶㥦慦㜹㘱搶戹㔳㉥扦愶收挶搳㉢ㄴ㡦㔴㤲慢〶ぢ㐵㜲搵㌲㔶ㅣ㡤㔶㠷挶㥢㉢ㅡㄹ愳㈷愸ㅦ㠳㐶愹㠷敤㕣搷㉦㌸敡㤸扡攴㌷㔳㡦扡昰㠴㌳㔷づ扢晤捦㡡〷㐴挹戵㍢ㄶ㡡攴ㅡ换㔸㝢愰搱挶愱昱收慡㡥㡥搱挷㔳㍦〱㡤㔲昷搹戹㤲㥦㥤晥昱㐷㐳戶㥡㜱㐵搹づ㔷攸敤㕦㉥㔴摣〵㈵搷㈴㉣ㄴ挹㌵㤹戱愶愰搱愶愲昱攴慡慥慢ㅢ愳㑦愳㝥㑦㌴㑡摤㘹攷㡡敥ㄷ㝢㙢挶愳敢㘶慦ㄹ扢愲昵搸㝤慥つ㉢ㅥ摥㈵搷㕥㔸㈸㤲㙢〶㘳捤㐴愳捤㐲攳挹ㄵ㡢搴㡥搱㘷㔳㍦〷㡤㔲户搸戹敥㍥晣挱つㅦ㤷敤㌴昵摥㜹摦㕤摤晦扥㕥㍦㈹㝥㡡㐸慥㝤戰㔰㈴搷㕣挶慡㐷愳捤㐳攳捤ㄵ挵㙥㌳㥦晡㝤搱㈸㜵慤㥤敢换㕦㥥摡戸扣晦捡昱ㅢ㜶㑢捣㝤晢戴搵て愹㍥㔰㑢慥晤戱㔰㈴搷〱㡣㜵㈰ㅡ敤㈰㌴摥㕣㘱㙣ㅢ〷㔳晦ㅢ㌴㑡慤戳㜳㝤昷㥢昳挳㙦㑣昹㜰挶㌹㤹㤹慦㡥ㄹ戱攳捤㡡㥦㠹㤲慢〱ぢ㐵㜲㉤㠰㕡㑦愲搱㔲㘸㍣戹慡ㄳ搸扦搲搴㘷搰㈸㜵㠱㥤敢捡㉦㜷摣㌸昴㤰㍤愶㥤搲㝢摢㌷搶散㝤挴㌱㡡ㅦ扤㤲㉢㡢㠵㈲戹ㄶ㌲搶㈲㌴㕡㈳ㅡ㑦慥㔸㈴㌱㐶㍦㠴晡㐳搱㈸㜵㤶㥤敢㡡扤扦㌱ㅦ愹敡㍢敢愶㑤昷㤹㜴搴慤摦敥愷昸〹㉦戹㥡戱㔰㈴㔷ぢ㘳戵愲搱ㄶ愳昱收慡挶晢㜵ㄸ昵㙤㘸㤴㍡挵捥㔵戲敥戸㌷㥦戸㘱搹捣㑢㌶戹攳昶㉦㍥捤昶㔱㍣㤱㤰㕣ㅤ㔸㈸㤲㙢〹㘳㉤㐵愳㉤㐳攳捤ㄵ挵㝡㉤愷㝥〵ㅡ愵㡥戳㜳㙤晥搰㘹慦敦昵昸攲搹昷㍤昶搳㤵㕦㔴戵㔵㈹㥥慦㐸慥㤵㔸㈸㤲敢〸挶㍡ㄲ㡤昶㍢㌴摥㕣㘱ㅣ愳㔶㔱扦ㅡ㡤㔲慢散㕣ぢ㐲㑢㐶㝥昰敡捡㔹㔷づ㍣晢愰㐱〷㍤㜰慡攲㘹㤱攴㍡ㅡぢ㐵㜲ㅤ〳戵㝥㉣ㅡ敤昷㘸扣戹㈲搸㤷㡦愳晥㜸㌴㑡㉤户㜳敤搲㜶挴ㄹ愷敤㌱㘰晡㤹㘷扣昸㠷挵㜷㌴㥥愳㜸昶㈵戹㑥挴㐲㤱㕣㈷㌱搶ㅡ㌴摡挹㘸扣戹挲昱㌱晡㈹搴㥦㡡㐶愹挳散㕣昳㌳㉦敦昵挲㌵扤㘷摤㍤㙣㠷㕦㌶㥣戵搷㜴挵㤳㍣挹㜵㍡ㄶ㡡攴㍡㠳戱捥㐴愳晤〱㡤㈷㔷㜵ㅣ晢搷㔹搴㥦㡤㐶愹㐳散㕣ㅦ㥣㌳攵㡥ㄷ㝢ㅤ㌷攱收〱攵㘳㙥㙦摥㜲㠱攲戹愴攴㍡ㄷぢ㐵㜲㥤挷㔸㙢搱㘸攷愳昱攴㡡㠵㙢挶攸ㄷ㔰㝦㈱ㅡ愵搲㜶慥㤱〷扤㔴戲摢㔹慢㈷摤㝦挰㙤戵ㅦㅣ㔳戶㕣㙤〶戵攴扡ㄸぢ㐵㜲㕤挲㔸㤷愲搱㉥㐳攳换㠵敤㜰ㅤ昵㤷愳㔱敡㘰㍢搷㔶㘳㉥㜸扡㘳㠷㙢㈶㙤㔸㍡攲扡昳㍥㉥㕢愳㜸㘶㉣戹慥挴㐲㤱㕣㔷㌱搶搵㘸戴㙢搰昸㜲攱搸㝢㉤昵搷愱㔱㙡扥㥤敢㥥㝥ㅢ户戹昹攱愳昷㍣㜵攵㤳晢づㄸ扦㜶㤴攲〹戸攴扡〱ぢ㐵㜲摤挸㔸㌷愱搱㙥㐶攳挹㔵㕤㠷捦慦㕢愸扦ㄵ㡤㔲戳敤㕣㡦㝤慣敦ㄶ扤㝢攱㡣㤳ㅥ扥昳㠰戵敤㉢㐳㙡㑢愸㈵搷㙤㔸㈸㤲敢㜶挶㕡㡦㐶扢〳㡤㈷㔷㉣㡡攳攱㥤搴摦㠵㐶愹㘹㜶慥㐷挲㍢ㅥ晦挰愴攵搳㙥㍡㜸愷㔱㈷㝤㌸㙥愱ㅡっ戵攴晡ㄳㄶ㡡攴扡㠷戱㌶愰搱敥㐵攳挹㔵㕤㠷㕣昷㔱㝦㍦ㅡ愵挶摢戹慥㝦扢敦㘵㔷慤晣㘰捦㍢户㌸晦愸㑦换㐷づ㔶㕢㐱㉤戹㌶㘲愱㐸慥〷ㄸ敢㐱㌴摡㐳㘸扣戹ㄲ搸收ㅦ愶晥ㄱ㌴㑡㈵散㕣摦㕤㌶昷ㅢ戳昹晣改昷摥搵㜸㝢晤摣㤱愷愹㈱㔰㑢慥挷戰㔰㈴搷㕦ㄸ敢㜱㌴摡ㄳ㘸㝣戹戰㉦㍦㐹晤㔳㘸㤴㡡摡戹ㄶ㥥㝣敤晡搶扥攱改㔷摤昱挱㥤㙢㝥扡昱戶扥捦㐰扤㡦㝤㙡㍢戹㉤戹っ㕦ㄶ㜲摦㐳愲愳挳晣搷昵ㄷ㌰㝣晦捡搶㘴攳搹㐸㈴㔳ㄳ㑥㔶㈷换㉢ㄱ戶扢㘷晡㍣㈴昷捤敥搷搸㤲㘹㕤㈶愷晥㕢昳㘴㌹昷㑤㘰㤴慤㥢搸扡愴㈵搳㍥㈴㔸㔹摦㤱散㌰户昲敢㜲㐱昲摣敡昱挵挸㙣㤷㝣摢晡摤昶㑤㌶㉤㌱㈷㉣㙦戴搴摢昸搴昸㕡搴㥡㉡慣㥤摡㘶ㅥ搶愹捤ㅢ搱〴㝣㙦㕦㉡戱昳搶搲㔲㔹攳ㅡ㌶㘹㔱㙢扢搹㈲挳ㅢ搵扣㜷㘳晡㔰戳慤摥攴户㝥㌳㈳慢扡ㄹ㔵昶㜷戳㔱㜳㕡戰愲昸戶㤵ㄹ敥㤶㘶愷㉣敦㌰㕢㌲㘶〶攳㕤㙣戶㜵慣㤸㤷㑣㌵㤹㥢㝢㑣慣㥣㔰っ昶㠸愷戶愶㤷戴㑦㙡㙤改㘸㙢㙤昲㙡㈶㘴㤶㈶昱㝤㌰㌳慢㌵㘳攲敢㕣ㄹㅦ㈵慡愴㔷㉦愵㑡㐶〶㝤愷㘲摣昶搱昲㐶戸摥攲㙤昰㥥㙦改摤散㐶捦挵摡㘱㉤㥡㑣㙥㤳愵摢㜷ㄱ㑣攲㌲捣㠸挲㠶慥㜵攲㈵ㄲ㕡敦㔴搸㕡挶搸昹捥晤晦㌵㉥㉤ㅤ㘸慦晤㤴愵昸捥扣㘷戲㈵搳㘴戶ㄵ扤挰愳㌸㈲晤㔹㌴攵扢㘲㙦㉥㐸慦っㄶ㙡戹㕡㔱扥慣㌱搳戱㐸㕢㘴㌶㉥㕣挴ㄳ㉢㕣〴慡愸㈰摡扣㠷晥㍣㐴晡ぢ㙣㕥㐴ㄳち㤵㘸㉦搱㐸ぢ改㝦戵晡攵挳昱㝦捦扦㡤㤷挲㑢㤷㙦晦戸㔴搳㕥摥㍣戵戵慤扤㔷慦愰戵摣㌳搹扥愸㠳㥢㘷㜱㈵攳扤捣收ㄵ㌴攵摢愳改昲换㝥㝦ㄸ㤵昱㥡㐶扦收挹㘶㌶㠹㉢㐹戲㜷慢㘴㜹戳㜵㜱㘲戲搹㥥搶㜹ㄵ㘳㍡昶㤵攵ㅡ㤶戰昳昷㙤收搶㙦㉥敦㤸㥣散㐸昶㙥挶昵㄰扣㑢㍡㡣㐶㠹㤷戵㐴捦㝥㈲㜳扣㐳㜶てㄱっ㔹㜴㐵改㈳〲㉢ㄲ㜶ㅣ散㉦㈵扤散戶昸㑡㘰散摢㘲㈵㌴晦㠶敥扤慥㠱换㉤㤹㘹㘶换扣ㄵ㡢捤㜶㥡㔷㘸㐵㔱晡㜷㉦〶㥢㤳㑥捤敦㘸㙣㙡ㅦ㡤㤱㑥㙢㙢㕤戲昸扦ㄹ㠷戱昴㔷搱㌸㡦昲ㅤ戰ㄵ㜷㝦㥤㠰慢愴昷㔲扥㌷つつ㈵ㄵ㡣㐶㠹扥ㅤㅢ㙥慤〸昶㉢晥㤳㠷晥〶晥ぢㄵ搳㤵㔷挱愲㈷搷㠰捡㘱摦户ㄹ㠴收戵㤹㜲㔵慢㐲㍡愰摤慦㜹扦搶戶㐳㔳慤慤㠷㜲㝢摡㐴㝡敤㡢㑣戳㠳㔷㡡晡搸㔷挶攴ち㤸㔲扤㝡㜹慥昳戸㉥㈹つ㐵㝣敤㙤㌴晤㈶㌴㌵つ㜳㈲戶㙢敦㐰搴ぢ搷慣戴㜷戱㔰㠹㈳㜹㐷㙢〷㤲づ㕢㕡㍢㙣㤷㘱昵㘶扡戵㈵㌳㙣摥㈲㕥㔶ㅡ扤扣愹㝤戹摡ㅡㄸ㜸㜱㘶晢慦㙢づ㜹戹晡摢〹搷㝤昲㠴㌹戲昷捡愷搵㄰㕢㤱㜷㠵㘸㈷〶挶㑢晦〰㡤ㅡっ㌳ㅥ㕥戰散㝤攸ㅦ愱慦㝦捣收ㄳ㌴㌸㐸〸㜶ㅣ㈳㍥戵扡㙡〴晥攷㜱㐲晦㡣捤攷㘸搴㈸㌴摣㑢昵㉦搰㌸て㘵㈰㍥摦㝣㜹〳㐷㐲㥣晦〶㝥〳㘹㐸㉦愲㔳㍢挳㠲㙦愲㑥㘸㍡㌱改㐴愴㌴〴づ〴㔰㙥㉢昲㉥㕢敤ち㌷〱昰ㄳ晤㝢挱㉣ㄸ挰㉦捣㐱㌰㍡㌷㍤ㄷ㠰㔲慢慢挲搰〹㠰㕥㄰攸扣㘴慦愲㄰〹㠰㜲昴㥣㠷晡攱ㄷㄷ㠰〸挴昹〰㜴挶搴㡢攸㔴㌵晣㠲〰㝣㠹攰㠱〰扥戰ㄵ㜹搷搲㙡ㄱ愹㤲愳ㄸ挰㈱㝦〶戳㘰〰㠳愰搶㌷㘳戳㌹ㅡㄷ㠰㉤慤慥㡡㈳㠸〰ㄸ㑣愳慤搰愸〴㐴〲㘰〸㝡捥㐳扤攷〶㔰〷㜱㍥㠰愱㡣愹ㄷ搱愹㌱昰ぢ〲昰㕡㈱〰慦摡㡡扣ぢ㝣㘳ㄱ愹㤲愳搸㠹㐳㝥戹㈰㠰㤱㔰敢愳搸散㡣挶〵㘰戴搵㔵㝢㈰㠸〰搸㤵㐶㘱㌴㙡㍣㐴〲㈰㠲㥥昳㔰㑦扢〱㡣㠳㌸ㅦ㐰つ㘳敡㐵㜴㙡〲晣㠲〰㍣㔴〸挰㠳戶㈲敦慡攳㘴㐴慡攴㈸昶㐰㔲戵戱㈰㠰昱㔰敢ㄳ搸㑣㐴攳〲㌰搹敡慡㈹〸㈲〰愶搰㘸㉡ㅡ挵㉢㤱〲㘰ㅡ㝡捥㐳摤攵〶㌰ㄵ攲㝣〰㌳ㄸ㔳㉦愲㔳㝢挲㉦〸挰㑤㠵〰摣㘸㉢昲㉥㠵捥㐰愴㑡㡥㘲ㅥ㠷㝣㝤㐱〰晢㐲慤敦挷㘶㝦㌴㉥〰〷㕡㕤㌵ㄳ㐱〴挰㐱㌴㍡ㄸ㡤㥡つ㤱〰昸つ㝡捥㐳慤㜳〳㤸〵㜱㍥㠰㈴㘳敡㐵㜴㙡づ晣㠲〰㥣㔷〸挰戹戶㈲敦晡散㕣㐴慡攴㈸づ攱㤰捦㉥〸愰〹㙡扤㤹㑤ぢㅡㄷ㠰挵㔶㔷搵㈳㠸〰㌸㡣㐶㙤㘸搴㝣㠸〴㐰㍢㝡捥㐳㥤散〶㌰て攲㝣〰换ㄸ㔳㉦愲㔳晢挲㉦〸挰搱㠵〰ㅣ㘵㉢昲㉥ㅡㅦ㠰㐸㤵ㅣ挵㙡づ㜹㔵㐱〰㐷㐳慤ㅦ挳收㔸㌴㉥〰挷㔹㕤㜵㈰㠲〸㠰攳㘹㜴〲ㅡ㜵㌰㐴〲攰㐴昴㥣㠷㕡敡〶㜰㄰挴昹〰㑥㘱㑣扤㠸㑥晤〶㝥㐱〰㥡ち〱㌸搴㔶攴㕤挹㕥㠰㐸㤵ㅣ挵㌹ㅣ㜲㘳㐱〰攷㐱慤慦㘵㜳㍥ㅡㄷ㠰ぢ慤慥㑡㈲㠸〰戸㠸㐶ㄷ愳㔱㘹㠸〴挰㈵攸㌹て戵挰つ㈰〵㜱㍥㠰换㘱ㅦ搲㡢攸㔴〶㝥㐱〰昶㉤〴㘰扥慤挸扢扣捥换收㤵ㅣ挵つㅣ㜲㝤㐱〰㌷㐱慤摦捣收ㄶ㌴㉥〰㝦戴扡㙡ㄱ㠲〸㠰摢㘸㜴㍢ㅡ㜵〸㐴〲㘰㍤㝡捥㐳敤攵〶搰〸㜱㍥㠰扢ㄹ㔳㉦愲㔳㠷挲㉦〸挰昸㐲〰挶搹㡡扣㙢晥㉤㠸㔴挹㔱㍣挰㈱㡦㉤〸攰㈱愸昵㠷搹㍣㠲挶〵攰㌱慢慢㕡ㄱ㐴〰晣㠵㐶㡦愳㔱㠷㐱㈴〰㥥㐰捦㜹愸㤸ㅢ挰㘲㠸昳〱㍣挳㤸㝡ㄱ㥤㙡㠳㕦㄰㠰㤱㠵〰㡣戰ㄵ㜹ㄳㄱ㑢㄰愹㤲愳㜸㠵㐳摥戱㈰㠰搷愰搶晦挶收㜵㌴㉥〰㝦户扡㙡㈹㠲〸㠰㌷㘹昴ㄶㅡ戵ㅣ㈲〱昰㌶㝡捥㐳㙤敢〶戰っ攲㝣〰敦㌳愶㕥㐴愷㔶挰㉦〸挰愰㐲〰〶摡㡡扣搹㤱㈳㄰愹㤲愳昸㥣㐳摥戴㈰㠰㉦愱搶扦㘲昳㌵ㅡㄷ㠰㝦㕡㕤㜵㈴㠲〸㠰㙦㘹昴㉦㌴㙡ㄵ㐴〲攰㍢昴㥣㠷慡㜰〳昸ㅤ挴昹〰㝥㘴㑣扤㠸㑥慤㠶㕦㄰㠰㕦㝥㉥㜰㉡晣戳慤挸㥢戲㌹〶㤱㉡㌹㡡戲㔲っ昹㐷㤸〵㥦ち㙢㔰敢扤搹㔴愰㜱〱〸㔹㕤㜵㉣㠲っ㘷愰㍥㌴敡㡢㐶ㅤ㠷慥〰攸㠷㥥昳㔰㕦㈳㐷攷㤷愱摦㐳㥣て㘰㔳搸㠷昴㈲㍡挵挹愱㈰〰ㅦㄵ〲昰愱慤挸㥢㐷㍡〹㤱〴挰㔶ㅣ昲晢〵〱㙣つ戵扥つ㥢㙤㌹扡摣户挱㘱㔶㔷慤㐱愰攱㕣㥤㑡ㅡつ㐷愳㑥㐱㔷〰㙣㠷㥥昳㔰慦扢〱㥣っ㜱㍥㠰ㅤ㘱ㅦ搲㡢攸搴愹昰ぢ〲昰㝣㈱〰捦搹㡡扣挹慤㌳㄰㐹〰㠴㌹攴㘷ち〲㠸㐲慤㔷戳㠹㜱㜴㌹〰戵㔶㔷㥤㠹㐰挳戹㍡㜱ㅡ搵愱㔱㘷愱㉢〰ㄲ攸㌹て昵㠸ㅢ挰ㅦ㈰捥〷㌰ㄶ昶㈱扤㠸㑥㥤つ扦㈰〰ㅢち〱戸挷㔶攴捤戸㥤㠷㐸〲㘰㉡㠷㝣㜷㐱〰㝢㐲慤㑦㘷戳ㄷ㐷㤷〳㌰搳敡慡戵〸㌴㥣慢㌳㡢㐶戳搱愸ぢ搰ㄵ〰㜳搰㜳ㅥ敡ㄶ㌷㠰昳㈱捥〷㔰て晢㤰㕥㐴愷㉥㠴㕦㄰㠰慢ち〱戸搲㔶攴㑤〳㕥㠲㐸〲攰㘰づ昹昲㠲〰㝥ぢ戵摥挰㘶〱㐷㤷〳㤰戲扡敡㔲〴ㅡ㡥㤷㥥愶㔱〶㡤㕡㠷慥〰㌰搱㜳ㅥ敡㝣㌷㠰换㈰捥〷搰〸晢㤰㕥㐴愷㉥㠷㕦㄰㠰搳ぢ〱㌸捤㔶攴捤㑤㕥㠵㐸〲愰㡤㐳㍥愵㈰㠰づ愸昵㈵㙣㤶㜲㜴㌹〰换慤慥攲扣攵㜰慥捥ちㅡㅤ㡥㐶㕤㡢慥〰㔸㠹㥥昳㔰挷扡〱㕣〳㜱㍥㠰㔵戰て改㐵㜴敡㍡昸〵〱㌸扣㄰㠰ㄵ戶㈲㙦挲昴㐶㐴ㄲ〰㈷㜰挸换ち〲㌸〹㙡㝤つ㥢㤳㌹扡ㅣ㠰㔳慤慥扡〹㠱㠶㜳㜵㑥愳搱改㘸搴㉤攸ち㠰㌳搰㜳ㅥ慡挵つ攰㘶㠸昳〱㥣つ晢㤰㕥㐴愷㙥㠵㕦㄰㠰㑣㈱〰㘹㕢㤱㌷㡢㝢㍢㈲〹㠰㡢㌹攴㘴㐱〰㤷㐲慤㕦挶㘶ㅤ㐷㤷〳㜰㠵搵㔵敢ㄱ㘸㌸㔷攷㑡ㅡ㕤㠵㐶摤㠹慥〰戸ㅡ㍤攷愱昶㜷〳戸〳攲㝣〰搷挳㍥愴ㄷ搱愹扢攰ㄷ〴㘰㜶㈱〰戳㙣㐵摥搴昲㍤㠸㈴〰㙥攷㤰㘷ㄴ〴㜰〷搴晡㥤㙣敥攲攸㜲〰晥㘴㜵搵〶〴ㅡ捥搵戹㠷㐶ㅢ搰愸晢搰ㄵ〰昷愲攷㍣搴㐴㌷㠰㝢㈱捥〷戰ㄱ昶㈱扤㠸㑥摤て扦㈰〰㜵㠵〰挴㙤㐵摥㝣昷〳㠸㈴〰ㅥ攷㤰㙢ち〲㜸ㄲ㙡晤㈹㌶㑦愳㜱〱㜸搶敡慡〷ㄱ㘸㌸㔷攷㌹ㅡ㍤㡦㐶㍤㡣慥〰㜸〱㍤攷愱㜶㜶〳㜸〸攲㝣〰㉦挳㍥愴ㄷ搱愹㐷攰ㄷ〴㘰㜸㈱〰㤵戶㈲㙦ㄲ晥㉦㠸㈴〰摥攲㤰㠷ㄶ〴昰づ搴晡扢㙣摥攳攸㜲㕢挰〷㔶㔷㍤㡥㐰挳戹㍡ㅦ搲攸㈳㌴敡㐹㜴〵挰挷攸㌹て戵戹ㅢ挰ㄳ㄰攷〳昸っ昶㈱扤㠸㑥㍤〵扦㈰〰㝤ぢ〱攸㘳㉢晣㤵〱攵捦㈲㔲て㘶㜴晢㜰挰搹㝤ㅢ捤㘵㥣㠲摡㈴㡢ち攰㐹㑢摡㍢㕡㘵扥慣㕦㜶㜲敢散搶㡥挹㡤敤㡢㥢㤲㉢〶㘶敤㠵晤ㄶ㤹㉤㤸捤㙥挳愴戶㑦搶扡㜸戱㤹搱戳昵慤㑢摡搲收昴挹晦ぢ戳摤㔸㍦扣㜵㌲搱㕤慡昰昸捦㈶㜰㑢攰㠹慤〴㡦㤲昲攷ㄱ搰㍦て㈷㜵挸慥㌹㜳㔹㌴㘰搸㍦㐷㜴㕥㘳㐷㤳搹㈷㉢昳搵戲㕣㤱〵㐵㤴〸㘴㝡㘷㌹ㄷ㘴㑥敥㤷㥤搶搶㤸㘹㙡㙣㌱昹㘶っ戲㑣㘷㥡ぢ㔱づ戰㜷㙢㝢㈳㑢扥晢㘵攷戵㈵㕢摡ㄷ㜳㘶㌳扤㘲㠰愷㈷㔳愰攵搹㠹㡤㉤敤㐸㈳敦㈲㤷晢㘷敢ㄷ戵㉥挳慦て㤶㌴户㑣㑢㉥㙥晦㥦㜸㔷ㄴ摦ㄶ㜹挸㕢愳㑡㔵㘹愹慡㈸慤昸㑦摦ㅦ敤㕦搸挷〶㕡㜵摤挳戰㥤㜶戴㌵愶㤶㄰㤸攴㠸愲㉤㘳㈳敦㘱㐹昹ぢ㔸昲捦㘱扡摥㐲㕦〱〲挷敡愹慡て㥣ぢ敦晣㐹挷㌶㌰搷扦挳㜰晡㝥㡦㘶慦㘹昳愷攷㑡㜳晥㑦扦㡦㈸㝦ㄱ㤱扢㕤〹戱ㄹ㡣㌷戱㌶㈱㔶㐷㜰㡢挲㥥㠹㉤㠱㍤晦㘶ㄹ捡㡡つ户搰㑤㜲㡢㔳㌱㤹摥㌷㍢㌳㤹㌲㥢㔰〳搰㥣散搸挴敡戰ㄸ〳昵昳敤戶㙥㔲㙢㜳㜳㤲㥢ㅣ㝦〵㔰㥦㑥㌶㤹ㄵ搹〹㑢㍡㕡㘷㌵戶攸㔹㌴戲㕤摡愲攴㜲㠸㤲换慤搹晡散㕣搶〶挹㌲㘳戵㉥㑣戶㌵㜶㉣㙡㙥㑣㔷戰挳晡㥤晦㠹㙤ㄵ挷㡦㌲挰㜴ㅥ捥戱挴㍦晤㙦㑤挲攳敤ㅥ㡤㡡ㄹ愲攳摢㡦㉤扡㔴㘹昸愷晥挳搲ㄱㅣ㜹攴〳㐵晦〱搱捡昱㤲㐳㤱㡣攵㑢㤹㡡挵攲㤷慢戰㠹捡挱㐹晤㤵〶㜸改㍦挲㤴ぢ㝣㤵扤㡣愶㘸㕤㐱㙦ㄸ㠴㘶戶㈶㌳㔳㤳㘹晣愲愷户晤㝢㥥ち扣戵㍣搴戴ㄹ慣昴㤸㠴攲㈱㑣㘵㉦㙤捣㤸㙤ㄵㄴ搴攳昷㑡㘵慣ㄱ搱慣昷㄰㜳摥扤㑡捡换晢㔴〴攵㥡敥挴摡摥㥥㍦㜷晦ㅥ㙡㝡㕥晣㑦昷愹ㅢ挷戱㠷㐲昲ㄱ昵ㄳ㔶㐷晦㤹敢昴ち㠴㕣ㅦ㥦挱㉦㌴昸ㄵ㑤昹慢㔰晡摦ㅢ㙦搱〵㑡㌳㜴ㄸ㤵挹㉦㘱㔸づ㔲㠱搲〹愹㈳㈹㤷ㄵ改攳慡晦搰慣搲㡦ち攷攷㌵㕡㍤戶㜲㌳ㄳ戲㡥慦慣㌳挱㈷㐳㐹㘹㘹ㄹ摥㙡捤㕦㍢㤷㤷ㄶ挱㥡敢㑤㈹っ㔱摢㘲〸ㅡ㉢〶户攴捥㠲昸つ摣攲㍤扦㌶㜹〹㈶㤸搸晥ㄵ晦挹㈳ㄴ搲㑢攱㔰ㄲ㔲㙦愰㜵㈸㠴㈸戱㌰㠱㍦㉥㠲愱㔱ㅦ㐰挸㜳〱搷㈷㤷晡〸㕤㝥㝡攱搲ㅥ㐰挹挳㜷㘴㔴ㅦ㐳捡愳愳慥㌱挸㈷㔸攲㐱愷㜳㈳慣㠰戴敢㡤昰㔳㝡攰愵昳㠷㙡㕣㤰搷㘷㔸㜰㠶㑣㠱㍤攴㄰㙣昴㍥㌴晣㍣搸愰㉦つ晡搱攰ぢㄸ昰摤搵㌶㐱慦〰㌵ㄴ㠶〶㔰㌳攰〰㙡摦戸㌲戸愸㙤捡っ〳㤸攱㈷ㄸ昸愹晤〲㤹㔰搳〶挲愴扢㥦㌱㡡㙦㥡㤰ㅣ挴挰㐴攰㈱戹㌹愴㕤㤳㉣㠵ㅢ㔹改㕢㐸㄰慢愳㔸愸㄰㐰㜲㑢搸攸㠳㘹挸㈲㠶〰㠳慤㘸㌰㠴〶慣㙢㄰㤲㕢愳ㄷ㑣㤲㍦改〹㈰戹㉤ㅣ㐰㤲㠵づ㑥〶ㄷ挹愱捣㌰㡣ㄹ㔸㤴攰㈷挹㑡〴㡢㘴㈵㑣扡㑤㤲戵ぢ㐲㜲㌸〳戳㠸挱㐳㜲㝢㐸扢㈶挹㘲〷㍣昱攳㉤〶挱㠲扣㔸昱攰慣〶〵昶㌶戹〳㙣昴ㅤ㘹挸㙡㠸〰㠳㥤㘸㌰㠲〶㉣㤰㄰㤲㈳搱ぢ㈶挹ㅦ㉣〵㤰摣ㄹづ㈰㌹搴㤵挱㐵㜲ㄷ㘶ㄸ捤っ慣㙥昰㤳㘴㐹㠳戵㈷㤳愴㍣晣㝢㌲ぢㅥ㠴㕡㤸㐱㔸昹攰愱ㄶ㠵戴㙢㙡慣㤰挰ㄳ㤷㑣ㄹ〴ぢ昲㘲㤹㐴〰㤴ㄸ㙣昴ㅡㅡ戲㠴㈲挰愰㤶〶㜱ㅡ戰慡㐲愸搵愱ㄷ㑣㡤㍦扤ち愰㌶〶づ愰挶㌲ぢ㈷㠳㡢摡㙥捣戰㍢㌳戰㈴挲㑦㙤㍣㘴搶昶㌷ㄶ㈶摤摥晥㈶挰㑤㐸敥挱挰ㄳ搱昳㤰ㅣて㘹搷㈴㔹㙡㠱㈷敡㌰ㄸ挴㈱挹㝡ぢ㘷㌵㈸戴户扦㠹戰搱㈷搱㤰戵ㄸ〱〶㤳㘹㌰㠵〶㉣捦㄰㤲㔳搱ぢ㈴㈹㍦㉣ぢ㈰戹㈷ㅣ㐰㤲昵ㅡ㑥〶ㄷ挹改捣戰ㄷ㌳戰戶挲㑦㤲〵ㄵ搶昶挷㘳愲㍣晣摢ㅦ换㉤㠴摡㑣〶㘱摤㠵㠷摡㙣㐸扢愶挶晡っ㍣昱㍢㌵〶挱㠲扣㔸愴攱っ㤹〲㥢摡摥戰搱昷愱㈱ぢ㌸〲っ收搲愰㥥〶慣改㄰㙡昳搰ぢ愴㈶㍦㤱ぢ愰戶㉦ㅣ㐰㉤改捡攰愲戶ㅦ㌳散捦っ㉣挸昰㔳㘳ㄵ㠶㐵慤攰㕥换ㅡつ愱㜶㈰㠳戰㔸挳㐳敤㘰㐸扢愶挶愲づ㍣昱㉢㌸〶㜱愸戱戲㈳〰捡㙦㘱愳㌷搰㤰㔵ㅦ〱〶ぢ㘸㤰愴〱ぢ㐱㠴㕡ち扤㘰㙡晣戱㕦〰戵っㅣ㐰㡤㤵㈱㑥〶ㄷ㌵㤳ㄹ戲捣戰ㅡ〶㝥㙡㐷㐳搶挵戶挶挲づ愱戶㠸㐱㔸攱攱愱㜶〸愴㕤㔳㘳㈵〸㥥昸㡤ㅤ㠳㌸搴㔸づ攲っ㤹㐲㝢㕢㙢㠲㡤摥㑣㐳㤶㡡〴ㄸ戴搰愰㤵〶慣ㅥㄱ㙡㡢搱ぢ愶挶㥦㉤〶㔰㙢㠳〳愸戱㥣挴挹攰愲搶捥っ扣㠱㠰㘲改㠷㥦ㅡ敢㍤㉣㙡㍣搶挹挳扦㠷戲ㅡ㐴愸㉤㘵㄰㤶㠵㜸愸㉤㠷戴㙢㙡㉣ㅦ挱ㄳ㤳〵っ㠲〵㜹戱㠶挴ㄹ㌲〵㌶戵挳㘱愳慦愴㈱敢㑢〲っ㡥愰挱㤱㌴戸〴〶㐲敤㜷攸〵㔲㤳ㅦ㘰〶㔰㕢つ〷㔰㘳つ㡡㤳挱㐵敤㈸㘶㌸㥡ㄹ㔸㉦攲愷挶㈲㤱㉥戶㌵㤶㤰〸戵㘳ㄹ㠴戵㈴ㅥ㙡挷㐱摡㌵㌵搶㥣攰㠹摦〷㌲㠸㐳㡤㠵㈷捥㤰㈹戴愹㥤〰ㅢ晤㐴ㅡ戲㈸㈵挰攰㈴ㅡ慣愱〱敢㔴㠴摡挹攸〵㔲㤳㥦㤲〶㔰㍢ㄵづ愰挶挲ㄵ㈷㠳㡢摡㘹捣㜰㍡㌳戰挸挴㑦㡤㤵㈵ㄶ戵㠲挷㌵搶㥤〸戵㌳ㄹ㠴〵㈸ㅥ㙡㘷㐱摡㌵㌵ㄶ慡攰㠹㕦ㅦ㌲㠸㐳㡤搵㉡捥㤰㈹戴愹㥤〳ㅢ晤㕣ㅡ戲㤲㈵挰攰㍣ㅡ慣愵〱㡢㕢㠴摡昹攸〵㔳攳㡦㘲〳愸㕤〸〷㔰㘳戵㡢㤳挱㐵敤㈲㘶戸㤸ㄹ㔸㤹攲愷挶㜲㤴㉥愸戱㔸㐵愸㕤捡㈰慣㕡昱㔰㕢〷㘹搷搴㔸摤㠲㈷㝥摢挸㈰づ戵㌷戱攴っ㤹㐲㥢摡ㄵ戰搱慦愴攱㕢挱〶㔷搱攰㙡ㅡ扣つ〳愱㜶つ㝡挱搴昸昳摥〰㙡搷挱〱搴㔸㈲攳っ挱㐵敤㝡㘶戸㠱ㄹ㔸捥攲愷挶ㅡ㤶㉥昶㔰㔶戸〸戵㥢ㄸ㠴愵㉥ㅥ㙡户㐰摡㌵㌵㤶挴攰㠹㕦㑥㌲㠸㐳㡤㜵㌱捥㤰㈹戴愹晤ㄱ㌶晡㙤㌴㘴捤㑣㠰挱敤㌴㔸㑦〳㤶搱〸戵㍢搰ぢ愶挶ㅦ㉡〷㔰扢ぢづ愰挶扡ㅡ㈷㠳㡢摡摤捣昰㈷㘶㈸挳㜷㝢㍦㌵ㄶ扥㜴㐱㡤㘵㌱㐲㙤〳㠳戰㍥挶㐳敤㍥㐸扢愶挶㍡ㅡ㜲搱敦㘷㄰㠷ㅡ㡢㘹㥣㈱㔳㘸㔳晢㌳㙣昴㡤㌴㘴愱㑤㠰挱〳㌴㜸㤰〶慣扤ㄱ㙡て愱ㄷ㑣㡤㍦戹づ愰昶〸ㅣ㐰㡤挵㌸㑥〶ㄷ戵㐷㤹攱㌱㘶㘰攱㡣㥦ㅡ慢㘵扡愰挶㕡ㅡ愱昶㌸㠳戰愸挶㐳敤㐹㐸扢愶挶攲ㅢ愱昶ㄴ㠳㌸搴㉡㈱㜵㠶散愲昶㌴㙣昴㘷㘸挸敡㥣〰㠳㘷㘹昰ㅣつ㔸戰㈳搴㥥㐷㉦㤸ㅡ㝦㍣ㅥ㐰敤㐵㌸㠰ㅡ㉢㜸㥣っ㉥㙡㉦㌱挳㕦㤹㠱搵㌶㝥㙡㉣戱戱愸ㄵ㍣昳㘰〱㡥㔰㝢㠵㐱㔸㠹攳愱昶ㅡ愴㕤㔳慢㠵㥢㔰晢ㅢ㠳㌸搴㔸戶攳っ搹㐵敤㜵搸攸㙦搰戰㉥搸攰敦㌴㜸㤳〶慣昲ㄱ㙡㙦愱ㄷ㐸㑤㝥〶ㅦ㐰敤ㅤ㌸㠰ㅡ换㝥㥣㈱戸愸扤换っ敦㌱〳㑢㜴晣搴㔸㤷搳挵戶挶慡ㅤ愱昶〱㠳戰㝣挷㐳敤㈳㐸扢愶挶㌲ㅦ愱昶㌱㠳㌸搴㔸敢攳っ搹㐵敤ㄳ搸攸晦愰㈱敢㠰〲っ㍥愵挱㘷㌴㘰㘹㤰㔰晢ㅣ扤㐰㙡昲㠳晥〰㙡㕦挲〱搴㔸㉢攴㘴㜰㔱晢㡡ㄹ扥㘶〶搶昵昸愹戱㤸挷愲㔶昰㡡㈶㑢㝤㠴摡㍦ㄹ㘴〱㝡ㅥ㙡晦㠲戴㙢㙡慣つㄲ㙡摦㌱㠸㐳㡤〵㐲捥㤰㕤搴扥㠷㡤晥㙦ㅡ㘶㠲つ㝥愰挱㡦㌴㌰㘱㈰搴㝥㐲慦〰戵攰捦搰㕦攰〰㙡㉣㌰㜲㠶攰愲昶㉢㌳㤴㘰搶㐲戱ㄸ挸㑦㡤ㄵ㐰㕤㙣㙢慣てㄲ㙡戸戰㕤愲㤶愲攷愱㠶㕦て㜷㠳摡㜲戸〹戵㜲〶㜱愸戱慡挸ㄹ戲㡢㥡〶ㅢ扤㌷つ㔹㜱ㄴ㘰㔰㐱〳摥昵㑣戱〸㐹愸㠵搰㉢㐰つ㌷㔹〸搸搶晡挲〱搴㔸㤵攴㘴㜰㔱敢挷っ㥢㌰〳㉢㠸晣搴㔸㌶搴挵㜱㡤㐵㐵㐲捤㘰㄰㔶ㄷ㜹愸つ㠰戴敢㙤㡤㔵㐸㐲㙤㈰㠳㌸搴㔸㡡攴っ搹㐵㙤㄰㙣昴捤㘸挸㌲愵〰㠳捤㘹戰〵つ㔸戹㈴搴戶㐴㉦㤰㥡摣㉥㈲㠰摡㔶㜰〰㌵㤶㌲㌹ㄹ㕣搴㠶㌰挳搶捣挰戲㈳㍦戵㑢㈱戳愸ㄵ晣㙥㜰ㄹ㑣㠴摡戶っ挲㤲㈴て戵㘱㤰㜶㑤㡤愵㑢㐲慤㤲㐱ㅣ㙡㔷㐲敡っ搹㐵㙤㌸㙣昴敤㘸挸摡愶〰㠳敤㘹㔰㐵〳㤶㍢〹戵ㅤ搰ぢ愴㈶㌷扥〸愰戶ㄳㅣ㐰㡤昵㑦㑥〶ㄷ戵ㄱ捣㌰㤲ㄹ㔸慢攴愷㜶〷㘴㕤㙣㙢㉣㕦ㄲ㙡㍢㌳挸㕤攸㜹愸㡤㠶戴㙢㙡慣㜷ㄲ㙡扢㌲㠸㐳㡤㐵㑦捥㤰㕤搴挲戰搱㈳㌴㘴㐱㔴㠰㐱㤴〶搵㌴㘰㡤㤴㔰㡢愱ㄷ㐸㑤㙥攱ㄱ㐰慤ㄶづ愰戶搱㤵挱㐵㉤捥っ㜵捣挰〲㈷㍦㌵㔶㌵㜵㐱㡤㌵㑦㐲㙤っ㠳戰昸挹㐳㙤㜷㐸扢愶挶㈲㈹愱㌶㤶㐱ㅣ㙡慣㤴ち㠰戲〷㙣昴㜱㌴㘴ㄵ㔵㠰挱㜸ㅡ㑣愰〱ぢ慢㠴摡㐴昴㠲愹昱㘶㈴〱搴㈶挳〱搴㔸㘹攵㘴㜰㔱㥢挲っ㔳㤹攱㉤ㄸ昸愹戱ㄴ捡愲㔶昰㕡㉥ぢ愵㠴摡㥥っ挲㡡㈹て戵扤㈰敤㥡ㅡ㉢慢㠴摡っ〶㜱愸戱扣捡ㄹ㌲㠵昶㜷㠳㤹戰搱㘷搱㤰愵㔷〱〶戳㘹㌰㠷〶慣挶ㄲ㙡㝢愳㔷㠰㕡昰㔹敥㕣㌸㠰ㅡ换戳㥣っ㉥㙡昵捣㌰㡦ㄹ㔸捣㈱㈳㥦捦㥥㍤昲㜲㑥挸晢攷㤹昳㙡〰㈴㐳㤶搵〰昵ㅤ㉢㥡㔰㠱挱㐵捥㍢㕢㑢㥣㐱て㠹っ戳攱慤㙤㤸户㉢昳摦㈱愲搳昷ㄹ㈴敥㌳挸㜷昷つ㜱愳㠶挵〶攵搷晤㤸㝦㠷㠹㑥㝦づ㍣昷㔳㝣晡昰愱敤㠷㈱づ㥡搵㤸㙥㙢㙤㙦捤㜶っ慢㐷㜵ㄱ㝥愱摥搶㤸㉤㈹〹㑦㈸扦〶ㄱ〳㜳㜲挵捡㕡㜸㥦挸愵晣㜵㝦攸搰㤶搶㘵㉤㌲㥡昲㜶摥搴㐵㜸昵敥捤㌴㘴㉡㡦敤〰捦㘰㘱〲㥤昵〳搰昶敢㘵㜰㘶㥦挶摡㠱攸㔷㑤㥡㌸㘹㙥〳㙥㔴ㄲ㠹愴攳搱㐸㌲㔶ㅤ慢愹㡤愴攲攱㑣慡㈶㤹㑣㤸㈹㌳㤵㑣㠷つ㈹〴㘰㡣㠳攰㘳㜰敡㕦搲ㅤ捣ㅥ㙢〰愴㐷㕤㜹㈹㑥㠴扡㍢㉢て晢ㄲ㤵㔲㘹㤵㔱㘶㔹敦摥慡捡㜷搳㤱扣搹㝣搶搴挸㕤ㅢ㌴㡤㤳昹攵敢〰慢㝢㑥ㅣ㘰敥扤愰㌳㑦攷昴〶っ㐱㕦㠰㈶㘴昴㠲㠰㌲㉤㠹敥㈶㤳㈶㌶戸㡡㤲戴ㄴ㘴㥢㐲收扤㝦愷㤶㠶戸㉦挴㔲挴㠰ㅢ㠳戶ㅢ㘵㜶ㄴ扤㤲攱㑤攸昵攱㔸㔲ㅡ攴〲㘹㈱㐴㕣㤰㔷〵愴摣慡搵㜹㔸ㄱ㙥㑢㔰攰㜷戳㌰攱戶愰捥㠱㠴摢㠳昷晤搴攱㐴ぢ晤㔰戴㜸㍦㐳㜶㘸慤〹㝤敢晤㌴捤㑣戴㉥㙥挶㤳愹㥡㐴慣捥㑣搶㈵㔳㠹扡摡敡㑣㕤愶㌶㔲㕢㕢㕤㙢昴㜱㠶搳っㅦ愳慦搳㤳昷戳㥦搳愳㑥ㄹ攸昱㍤㔵愷㘳㈰攴㡤攵ㄲ晤㌰愸昴㌶㌴㈱㘳㔳〸㐴㐶㙥㍡㐱改挴㘲っ㜰攴㍢搱㘱ㄹ攵㈳戰愴〶㐱㉥㈴㔶㐰搴㐹㘲㜳㐸㠵挴㜱㐸攱㤰搰㔶挲愴攰慥愲㡥㠵㘹㍥㥥㉤㄰〹㙥戸慡㡤ㄶ㜸戶戴昳㘹扦㐳摦挲㔳㤷慤㠹搷㐵ㄲ愹㑣扡愶㈶ㄶ㠹愷㤲㌵搵挹㐸㌴ㄶ慦㐹㐷㔳㔱㌳ㄲ㌳〶㍢㘳㕣〵ㅦ㘳㉢愷户㥡扤㈱㑥㡦㍡戵㉤㝡㠲攷㜷㙥㍣挷㐰愵ㅦ㡢㈶㘴っ㠵〱㥥戸㘷ㅤ扡晥捤敡㌸挸〲㌶慢攳㈱昶㙥㔶挳散㈸晡慥㕣戳ㄳ愱㤷ㅢ㠳慡攱㤰ぢ捣㌵㄰㜵挲摣ㅥ㔲㠱搹攱㠶㜹ち㑣ち挳㙣ぢ㠴挹戹㝢戸愱㌰ㅦ㉤㘰敥㘰攷搳㑥㐷摦㠲㤹㡤挵ㄲ攱㈸搸㔵愷㈲戱摡㜰慣㉥㤹㌵㈳搵昱㜸挴㑣愴㈳攱㘸挶㤰㘹㝤挶㌸〳㍥挶㑥捥㠸捦㘴㙦㠴搳愳㑥敤㡣㥥挰㙣㜲挳㍣ㅢ㉡晤ㅣ㌴㈱㘳ㄷㄸ攰㔹愲㥤㡢慥ㅦ收㜹㤰〵挰㕣ぢ戱ㄷ收㘸㍢㡡㕥换㔱㕤〰扤摣昹㔴㠵㈱ㄷ㤸ㄷ㐱搴〹㌳ち愹挰㑣戹㘰敡㠴㈹晢攸㠲㐰㙥搵㜰愲㠵㝥ㄹ㕡㜰㡢搹愱戵㜵攸摢ㅢ㘱㌸㔳ㅤ换㈴㈲挹㜰㕤㑤㉣㤶㑡㈶㈲搵㌵㤱㙣愲㈶㙤搶㘵㤳改敡戸㈱ㄳ晢㡣㜱㌹㝣㡣㕡㘷㜰挲㉤敥昴愸㔳㘳搰ㄳ㙥〷扡戹㕤つ㤵㝥つ㥡㤰戱ㅢっ昰挴攵㜹捡〸㑡㈷ㄶ㘳㜷㐷㍥㤶捡ㅢ㈹摦〳㑢㙡て挸㠵挴捤㄰㜵㤲ㄸて愹㤰搸摢㐵㐲扢ㄵ㈶㠵㌷慢搹㠱㜸㈶㈰ㄲ摣㜰〹ㄷ㉤昰㑣戴昳㘹户愳㙦攱〹愷戳愹㜸㌶㔵㥤㌶戳攱㔸㌸ㅥ㑦㐴搳㘶㌲ㄵ捤㤸搹㑣㍣㡡攳㤸㌱挹ㄹ攳㝡昸ㄸ㤳㥤摥ㅤ散挹㐴㍤攳㔳愷昶㠴㑥昰散改挶㜳㌷㔴晡㥦搰㠴㡣改㌰挰戳㐴扢〷㕤晦㘶戵〱戲㠰捤敡㕥㠸扤㥢搵㕥㜶ㄴ㝤㌲㌳摦て扤摣㜸㔶捤㠴㕣㘰㙥㠴愸ㄳ收㙣㐸〵收ㅥ㉥㤸㍡て㜸戲㔹敤ㅥ挸㡤㤳昲戴搰ㅦ㐶ぢ㙥㝢摢愱戵㐷搰户戸挵㈲㌵戱㥡㘴㙤㈶㘱挶愳戱㘴〴户晢捥挴慡㌳㤹㙣㜵㕤㑤戲㉥㤳㠸ㅡ晢㌸挳㜹ㄴ㍥挶㕣愷户㥡扤㝡愷㐷㥤摡ㄷ㍤攱㔶敢收昶〴㔴晡㤳㘸㐲挶㝥㌰挰戳㐴攷戱㑤攷挱㑣攷愱换搸摦㤱捦愰昲㌹捡㘷㘲㐹ㅤ〸戹㤰㜸〱愲㑥ㄲ〷㐳㉡㈴㜶㜶㤳攸摣挱㐶〶㤲昸つ㥣㄰〴户戹㐲ぢㄲ扦戵㐳㙢慦愰㙦㤱愸挶晤愳㜹㤳㍤ㅣ㥦㙡㘳挹㔸㍣㔹㤳挲㐹㑥㌴㥤㡣愵㑣戰愸㌵ㅡ㥣攱扣ちㅦ㘳㠱搳㤳ㅤ㉣改昴愸㔳ㄹ昴㠴挴昶㙥ㄲ㙦㐰愵晦ㅤ㑤挸攰㠴㍡㥥㜹㍢㔸搶㤱捦愵昲㕤㍡搴㤳挴㈲挸㠵挴晢っ㑦〹㕦㠷㐰㉡㈴戶㜲㤳攸摣㈶戶っ㈴㜱㈸㥣㄰〴昷ㅣ㐲ぢㄲ㑤㜶㘸敤ㄳ昴敤㐳㑤愴㌶ㄶ㑤搵挶ㄲ搵㜱㌳㤶㡤㔶搷㘵攳愹っ搰搴㘶㤳搹㐴㌲㤶㌴㥡㥤攱晣〳㍥㐶㡢搳㤳㙤㐲愶搴ㄹ㥦㍡搵〶㥤㤰ㄸ攰㈶昱〵㔴晡㤷㘸㐲㐶㍢っ昰捣摢㈶㍡ㅣ昹〱㔴㝥㑢〷摥〱㐲㉤㠵㕣㐸㝣挷昰㤴昰戵ㅣ㔲㈱㔱攱㈶挱㐳㡤散ㅤ㕡㈰㠹ㄵ㜰愲㠵晥㈳㕡㤰㌸摣づ慤晤㠴扥㐵愲㌶㙥㥡挹㉣㑥㜲捤扡㜸慣愶㍡㤱㑡㈴攳㐹ㅣ㔱㌲昱戴㔹㤳挶摥戱搲ㄹ捥捦昰㌱㡥㜰㝡㜲㔴㌹搲改㔱愷㔶愳㈷㈴㑡摣㈴㔴㌹昲㤷愲〹ㄹ㐷挱〰㑦晣愴〹收㍡て㈳㍡てㅡ挶搱㡥㝣〱㤵扤改㤰挴㤲㍡ㄶ㜲㈱挱扦㌱搰㐹攲㌸㐸㠵挴扦㝥挸㥤ㄸ攵㡥ㄳ晦㠴㌴晦ㅣ㠸㤳摣㐸㠵㉡㑥㠴〲㠹ㄳ散搰摡㈶攸㕢㈴戲挹㘸っ㝦〶㈰ㅡ㑤㔴愷㘲搱㑣㈴㤵㑤㐵㙡戲戱摡㜴慣㈶ㄵ㑢㔵愷㡣ㄳ㥤攱昴㠷㡦㜱㤲搳㤳㙤㘲㡤搳愳㑥㥤㡡㥥㤰昸ㅣ㠳改㍣㐵ㅣ〸㤵㍥〸㑤挸攰㘴㌶㥥㜹摢挴改㡥㥣户㤴搰〷搳㘱ㄱ㐹㥣〹戹㤰ㄸ挲昰㤴昰㜵ㄶ愴㐲攲㍤㌷㠹捥攳挴㍢㠱㈴㌸㜱㉤㈴㠶㈲ㄴ㐸㥣㘳㠷搶㠶愱㙦敦ㅤ搱㜰ㄲㅦ㌱愹㐸戸㈶ㄲ换搶㐶敡攲搹扡㜸㌲㔶ㄳ挷攷㜱㈲㥢㐹ㄸ攷㍡挳愹㠴㡦㜱㥥搳㤳攳挴㕡愷㐷㥤扡㄰㍤㈱昱扡㥢㐴ㄵ㔴晡づ㘸㐲挶㐵㌰挰㌳敦㌸㜱戱㈳攷捦㈷昴㔱㜴㘸攵㍡㕦ち戹㤰搸㠵攱㈹攱㙢ㅤ愴㐲攲昹㐰ㄲ捦〶㤲戸ㅣ㑥㐲㈲㠲㔰㈰㜱㠵ㅤ㕡㡢愲㙦㙦ㄳ㈶㑥㐶搲搹㐴㌶ㄱ挵㠷㐸㈶㥢捣㘴戰㙢愴㌳〹晣挵㠸㜸㉡㕣㘷挸㍣㌵㐷㔸つㅦ攳㉡㘷㜰㐲㐲愶愸ㅤ㥤扡づ㍡㈱昱戸㥢㐴ㅣ㙥㝡ㅤ㥡㤰㜱㍤っ昰捣㈳㜱㠳㈳㕦㐲攵㔸㍡㉣挵㤲扡〹㜲㈱㌱づ愲㑥ㄲ户㐰㉡㈴晥散㈶搱㜹挴扣㉦㤰挴慤㜰ㄲㄲ㤳㄰ち㈴晥㘸㠷搶㈶愳㙦㙦ㄳ搵㤱㥡㙡㌳㥢慤㠹攱攴㉣ㄱづ㈷戰㡢搴㈶挳㘱㌳ㅣ㐹搶攰㘴搷戸捤ㄹ捥ㄴ昸ㄸ户㍢扤搵㠸㙢挸戴㌳㐷㑦㥤扡ぢ㍡㈱㜱㤷㥢挴㜴愸昴扤搰㠴㡣扢㘱㠰㘷摥摥昱㈷㐷捥扢㑤攸㜳攸㜰㈴㐹㙣㠰㕣㐸散挳昰㤴昰㜵ㅦ愴㐲攲愶㐰ㄲ㌷〴㤲戸ㅦ㑥㐲㘲㍥㐲㠱挴㥦敤搰摡扥攸㕢㈴挲㠹ㄴ㍥㉤搲愹㔸㌸㤲㡥攱捣㉢㤱挲㌷㐸㌳㡥㙦㐹搹㘸愴㌶ㄲ㌶㌶㍡挳搹て㍥挶〳㑥㑦㐸㍣攸昴愸㔳㡦愰㈷㈴慥㜲㤳㌸〸㉡晤㘰㌴㈱㠳㤳挳㜸收㤱㜸捣㤱ㅦ㐳㘵㤲づ挷㜲㥤ㅦ㠷㕣㐸愴ㄹ㥥ㄲ扥㥥㠴㔴㐸㕣ㄸ㐸攲晣㐰ㄲ㑦挱㐹㐸㉣㐴㈸㤰㜸摡づ慤㉤㐲摦㈲㤱愹㑤搴㥡㤱㘴㈴㥣挱㤷敡㐸㈶㤲捣㐶攳搸㌷攲搹戰ㄹ㑤㈴㔲㌵㠶捣ㄱ㜳㠴㡤昰㌱㥥㜵〶㈷㈴㥥㜳㝡搴愹ㄷ搱ㄳㄲ㘷戹㐹㌴㐳愵昳捦搰㠴っ㑥昸攲㤹㐷攲慦㡥晣㈴㉡摢改戰㠶敢晣ち攴㐲㘲〹挳㔳挲搷㙢㤰ち㠹㤳摣㈴㍡㍦㐵㑦〸㈴昱㌷㌸〹㠹ㄵ〸〵ㄲ慦摢愱戵挳搱户㐸㤸搱㥡㘴摣挴ㅦ㤰挱愷〷㍥㑢㈳㜵㌵㤱㡣ㄹ㑥㔷㈷戳㜵㠹敡扡㑣戵㈱昳扥ㅣ攱㑡昸ㄸ㝦㜷〶㈷㥦愲㙦㍡㍤敡搴㍢攸〹㠹愳摤㈴㔶㐱愵慦㐶ㄳ㌲摥㠵〱㥥㜹㥦愲敦㌹㜲摥㠸㐲晦㍤ㅤ捥攴㍡㝦〰戹㤰㌸㥥攱㈹攱敢㈳㐸㠵挴㜲㌷㠹捥攳挴搲㐰ㄲㅦ挳㐹㐸慣㐱㈸㤰昸挴づ慤㥤㡣扥㐵㈲㕡㤳愸换㠴捤㔴扡づ搷て敡㤲搱㔴㉣ㄲ㑤㠵戳愹摡㙣〲㥦愱㜵㔱攳ㅦ捥㜰㑥㠱㡦昱愹搳㤳㙤攲㌳愷㐷㥤晡ㄲ㍤㈱戱搸㑤攲っ愸昴㌳搱㠴㡣慦㘰㠰㘷摥㌶昱戵㈳攷ㅤ㈹昴㜳改戰㤶敢晣㑦挸㠵挴㕡㠶愷㠴慦㝦㐱㉡㈴戲㙥ㄲ晢㜱㍤㜹挹㈹ㄳ㐸攲㍢㌸〹㠹㡢㄰ち㈴扥户㐳㙢ㄷ愳㙦㤱㐸愶㔳搱摡〸㡥て搹㐴㍣㤶㑣㐴㤳昱敡扡㜴㈲ㅢ慥挳㤷戵㘸慤㤹㌴晥敤っ攷ㄲ昸ㄸ㍦㌸㍤戹攴昴愳搳愳㑥晤㠲㥥㤰昸慤㥢挴攵㔰改㔷愰〹ㄹ扦挲〰㑦ㅣち㌰㈸搷㈵㈷㡥㔱攴㤷㔰㜹㉤ㅤ㉥挵㤲㉡㠵㕣㐸㕣捦昰㤴昰挵㈹㔵㈱㌱捦㑤愲㜳㥢㤸ㅢ㐸愲ㅣ㑥㜸攲挶㔶〸〵ㄲ㥡ㅤ㕡扢〵㝤㡢㐴戸ㅡ㔷㑤㌳戵改㥡㙣ㅡ㔷㤷敡挲挹〴㉥扣攱戲㔲㜵㈴㔱㥢㡥挴敢㡣摥戶㡦㝥㉢㝣っ捥戲捡攰㘴㥢㤰改㔶挶愷㑥昵㠵㑥㐸捣㜴㤳㔸て㤵㝥〷㥡㤰搱て〶戲挶扥㙦㘰㥣㔳ㄵ㌹敦㔱愱摦㐳〷摥㘴㐲ㄹ㑥戲㝢ㄹ㥥ㄲ扥〶㐰㉡㈴㈶扡㐹㜴ㅥ㈷挶〷㤲ㄸ〸㈷㍣㔱㔰㠴㔰㈰挱㠹㔱㐶搳ㅥ㐰摦㈲ㄱ㑦搶㤹㤱㙣㌶㥤㑤㥢㘶慣㌶㔲㤳愸つ㘷㜰晦㜳㕣㙥㑢㠴㙢㙢昱つ㙣㌳摢㐷㝦㄰㍥挶收㑥㑦㡥ㄳ㕢㌸㍤敡ㄴ㘷㐴㠵挴ㄸ㌷㠹㐷愱搲ㅦ㐳ㄳ㌲㠶挰㐰搶昸ㅥ㉣戸捥戶户㜶攴扣㔹㠵晥ㄴㅤ㜸户〹㈵㔳㥦ㄴ㍤挳昰㤴昰㌵っ搶㐲㈲散㈶搱㜹㡥㌹㍡㤰㐴㈵㥣昰挴慤愱ㄱち㈴㠶愳㈳㈴㕥㐴摦㈶㔱㕢㤳慡㡥㔴㔷攳㡢㐷㙤㉣㠳㡢戳㔹㕣㙤㌷㘳搵挹敡㍡摣ㄲ㍥㤹㌰戶戳㝤昴㤷攰㘳㜰㌶㤴ㄱ㜴㌹戳慡㜲㝡搴㈹捥㜲ち㠹㥤摣㈴㕥㠵㑡㝦つ㑤挸攰㐴愷㤰㌸ㄷぢ慥㡢㍤㥣晢ㄴ昹敤㡣晣㈶ㅤ搶㘳㐹敤っ戹㈴㝢㥢攱㈹攱㡢搳㤹㐲㘲㕢㌷㠹捥㙤㘲敢㐰ㄲ扢挲〹捦ㄲ晤㝤㠴〲㠹戰ㅤ㕡晢〰㝤㡢〴㑥ㅢ捣㘴㌴ㄲ㡥挵捣㐴㉣㕥ㅤ㑢㘴挲戸㌴㥤慤㌱戳搵戱㜴㉣㥢㌵㈲戶㡦晥㈱㝣㡣愸搳㤳㙤愲摡改㔱愷㙡搱ㄳㄲ㥢扢㐹晣〳㉡晤㔳㌴㈱㈳づ㠳愰㙤㠲昳㤹㤶㥣㘳晤㡡づ扣晦㠴㤲㈹㑡㡡扥㘱㜸㑡昸摡ㅤ搶㐲愲㙦㈰㠹㔰㈰㠹戱㜰挲ㄳ扦㑢㐶㈸㤰攰愴㈴愳㘹摦愳㙦㤱㠸搴挶㈳㤱摡㉣慥㌸搷搶挴攲戸㐰㘳挶㌲㜵㜵㐹㝣㥣㐴攳㘶㌴㥤㌱挶搹㍥晡扦攱㘳㡣㜷㝡㐲㘲㠲搳愳㑥㜱㌶㔲㐸㤴戹㐹晣っ㤵晥ぢ㥡㤰㌱〵〶㐱㈴愶㍡昲〷㌸搶㕥ㅡ㥡〷戹捥㌲敤㐸㔱㌹㐴㥤㈴㌸敤㈸㈴㝥昸㜷搰㜷搱敦㈱捤晦㉥㍡〳㑥㜸愲㤲〴愱㐰㘲㈶㍡㐲㈲㠴扥㐵〲㤷攱敢㈲愹㘸㌴ㄲ㐹搴挵㌲改摡㍡ㄳ㑤㍡㥤挲㜵搱㙣摣慣㡥ㄸ戳㙣ㅦ扤て㝣っ捥㐴㌲㠲扥ㅡぢ挶ㅣ愷㐷㥤㥡㡢㥥㤰昸ㅡ㠳改晣㉥摡ㅦ㉡摤㐰ㄳ㌲敡㘱㈰㈴㝣㐷㑣捥㍢㡡㥣㌷戴搰㌷愳挳攳㔸㌲收㐳㡥㈷㑡㍡㈰敡搷慢晣〰㜴㜶昳捤㔳〵晦㤲㝤㤴晦敦ち㑣挱摦〹㘰㉤㑥㐹㉦晣㠴搷晡攱㙢㔹改㤸晦㉣ㄶ㘷挲昸扢㜷扥捡㍦挲扡晥ㅦ攲㤰㘵㙥㙥㡣ㄱ㠷攲愵て挶ち㤷ㅦ㠴搵つ〷つ戱搸㥦㤷㠳㘳挹㘶捤搳摢㌱㈳㠶㍦㔳㌸慦㜵㐲攷摦戸摢搴㤹㈹ㅢ攵摣敥扥㉡㈷㤹㤰㙡挷㍤ㄳ㍡㑣挷㙤㑥㕢愷ㅦ㙥ㅦ㡦㌹㑦㈸㐶昱收昸㥢攵㝡慥ㅦづて挹㐹愷户戴攳て㌹㤸ㄹ㈷㘲㍢㝥㑦㕢㔶摡㑢〵晥㤶摦晥㙢㜶晣愵㌰愳攱㑦㌹㑣捦㄰挰㤰㠰㥦㑤㑦㙣散㤰摢づ㙣つ扤搲㌹㠱慡つ㈱愶戱摢捦搹㍥㔶晥ㅥ摥㠷㙥愷昰㔲㘷㐲㙥㝥㈱㝤ㅢ挴㔳㍣㉢㘲㌴㡡晡㌷愰㠳扤ㄸ扦㕤昶㍣扥ㅣ㘷㜷挷㕢晦㔷搸晦ㅢ攳晢㉦㜰㍣㝥愳㉡捦㥣㔰晥搶慡㑢扥扡㙥户慡㡢㙥晥搵晥㝦㤵攵昱攵㌸㝣㈲攱昱攰㌸捣扦㘲㘷㠴㔴㝦㥢捤㍢㙣摥㐵愳摥挴㈰㕥挳て愲昳敥㤳晥㜷㕢攱扦㑦扡戱㄰㤱昰㐴戹て挶摢慦㤷㍡ㄴㅤ敥㌴敡㜵㜸㜰㑢攵慡敡㔵㕣换㘶㠸戹㠱㈹扤〹慤戶㈳㘴ㄶ㐹昵ち散㥣昵て改㈳愰攸㝦ㄸ㑣㝡㐶愱捤昱攸㌶㠵㘵昰〸愲昰㠲扤戲㜹ㄴ㥥户ㄵ晥㥢愵ㅢ㉢㄰〹捦ㄲ㝤㔷㡢挲㤱攸〸㠵㘷攱搱㐹㈱㐲ち㥣㐷戴㈸㜰㠶㔲慢捥㔱㜸搲㐳愱㠶挶慢㘱攲㠰改㝦っ㍡㍤㐳挲㌹㐹昱攸㌶ㄲ捥㌵〶㈱㜹戴㄰㤲㐷㙣㠵晦昶改挶ㅡ㐴挲戳㐴摦捤㐲㜲ㅡ㍡㠲攴㈱㌷㤲戱㕣换㌳愰戲㤰㜰㥥㔱ㅢ㤷㐳昲㘷て㤲〹㌴收㌹㔲㈷㤲戳搱改ㄹ㤲㜳ㅣ㡦㙥㈳戹〰ㅥ㐱㐸敥㈹㠴攴㑦戶挲㝦㐳㜵攳㈲㐴挲戳㐴㥦㘶㈱戹っㅤ㐱㜲㤷ㅢ挹㜴慥㈵㈷晡㉣㈴㥣㐲搴㘶攴㤰摣敥㐱㌲ぢ㡡晥㔷挳愴㘷ㄴ㌸㑦㈸ㅥ摤愶㜰㈳㍣㠲㈸摣㕣㠸挲㑤戶挲㝦㔷㜵攳㘶㐴挲ㄳ㔳㈳ㄶ㠵摢搰ㄱち㌷戸㈹捣㈷㠵昵㔰㔹ㄴ㌸㔳愸敤㤷愳㜰㡤㠷挲〱㌴收㠹㔲攷㠶㜱㌷㍡㍤㐳挲戹挱㥥㈱攱㥣㕦㄰㤲换ぢ㈱㔹㘷㉢晣昷㔹㌷㌶㈲ㄲ㥥㈸㔰戱㤰㍣㡣㡥㈰戹搴㡤㈴挹戵㝣ㄴ㉡ぢ〹㈷〱戵㜴づ挹㠵ㅥ㈴㈶ㄴ晤㥦㠰㐹捦㈸㍣改㜸㜴㝢挳㜸づㅥ㐱ㄴ捥㉤㐴攱ㅣ㕢攱扦搹扡昱〲㈲攱㠹㑡ㄷ㡢挲换攸〸㠵戳摣ㄴ㥡㐹攱㔵愸㉣ち㥣〰搴㕡㜳ㄴ㑥昷㔰㌸㡣ㄴ摥㠰㐹捦㈸㜰㤶㑦㍣扡㑤㠱㜳㝤㐱ㄴ搶ㄴ愲㜰㤲慤昰摦㜱摤㜸ㅦ㤱昰㐴つ㡤㐵㠱昳㝣㐲攱〴㌷㠵ㄵ愴昰て愸㉣ち㥣晣搳㔶收㈸ㅣ敢愱㜰㈴㈹㝣〱㤳㥥㔱攰っ㕦捦㈸㝣ぢ㡦㈰ち慢ち㔱昸㥤慤昰摦㜶摤昸づ㤱昰㉣搱㡦戱㈸晣㠸㡥㔰㌸挲㑤攱昷愴昰㌳㔴ㄶ㠵㥦戰愴ㅤ㥦愳戰摣㐳攱㐴㔲㔰㔸愱㥥㔱攰散㥥㜸㜴㝢㕢攸つ昳㉡㡥摤㜷㜲搵㕥㠸㐲㥢慤昰摦㝢摤搰ㄱ㐹㈸㥣㘶㔱攸㠷扥㔰㔸散愶㜰〶㈹㜰㙡捥愲挰㐹㍦敤て㌹ち㑤ㅥち㘷㤳挲㐰㤸攰搹㠳㔳㑣捥散㠹㐷户㈹っ㠶㜹㔵〰㠵㠵㠵㈸㘴㙤㠵晦〶散挶㄰㐴ㄲちㄷ㔸ㄴ㠶愲㉦ㄴ㌲㙥ちㄷ㤱㐲㈵㔴ㄶ㠵㘱㔸搲㉥挹㔱㔸攰愱㜰ㄹ㈹㔴挱〴捦ㅥ㔰攰慣㥥㜸㜴㥢〲攷昶慡〲㈸ㅣ㔴㠸挲㠱戶挲㝦ㄷ㜶㘳ㄷ㐴ㄲち㔷㕢ㄴ㈲攸ぢ㠵晤摤ㄴ慥㈵㠵㙡愸㉣ち㥣散搳慥捦㔱㤸攷愱㜰㈳㈹挴㘱㠲㘷て㈸㜰㐶㑦㍣扡㑤㠱昳㝡㔵〱ㄴ收ㄴ愲㌰摢㔶昸㙦挵㙥㡣㐳㈴愱㜰㥢㐵㘱ㄲ晡㐲㘱愶㥢挲㝡㔲攰㜴㥣㐵㠱ㄳ㝤摡㥤㌹ち㝢㝡㈸摣㑤ち搳㘱㠲㘷て㈸㜰㌶㑦㍣扡㑤㠱㜳㝡㔵〱ㄴ㈶ㄵ愲㌰搱㔶昸敦挷㙥散㠳㐸㐲攱㝥㡢挲㝣昴㠵挲㜸㌷㠵㡤愴挰愹㌸㡢〲㈷昹戴〷㜳ㄴ㜶昷㔰㜸㤸ㄴづ㠲〹㥥㍤愰挰㤹㍣昱攸㌶㠵㈴捣慢〲㈸挴ぢ㔱愸戵ㄵ晥㥢戲ㅢ㘹㐴ㄲち㑦㔸ㄴㄶ愲㉦ㄴ㘲㙥ち㑦㤱〲愷攱㉣ち㥣攰搳㥥挹㔱〸㝢㈸㍣㐷ち捤㌰挱戳〷ㄴ㌸㡢㈷ㅥ摤愶搰づ昳慡〰ち愳ち㔱ㄸ㘹㉢晣㜷㘶㌷㤶㈰㤲㔰㜸搹愲戰〲㝤愱戰㤳㥢挲慢愴挰㈹㌸㡢〲㈷昷戴扦攵㈸㙣敦愱昰〶㈹慣㠲〹㥥㍤愰戰摡昱攸㌶〵捥攳㔵〵㔰ㄸ㕡㠸挲戶戶挲㝦㝢㜶攳㜸㐴ㄲち敦㕡ㄴ㌸㠷㈷ㄴ戶㜶㔳㜸㥦ㄴ㑥㠱捡愲挰㠹㍤敤挳ㅣ㠵㉤㍤ㄴ㍥㈶㠵㌳㘰㠲㘷て㈸㜰昶㑥㍣扡㑤㠱㜳㜸㔵〱ㄴ〶ㄶ愲㌰挰㔶昸敦搱㙥慣㐵㈴愱昰㠵㐵㠱昳㜷㐲挱㜰㔳昸㡡ㄴ㉥㠱捡愲挰㐹㍤敤㥢ㅣ㠵扥ㅥち摦㤲挲攵㌰挱戳〷ㄴ㌸㜳㈷ㅥ摤愶挰昹扢慡〰ち扤ぢ㔱搰㙣㠵晦㐶敤〶愷晤㠴挲㡦ㄶ〵捥摤〹㠵㌲㌷㠵㥦㐹攱㔶愸㉣ち㥣搰搳㝥捤㔱㈸昱㔰㔰戸㠱㘳晦昵㌰挱戳〷ㄴ㌸㙢㈷ㅥ摤愶挰戹扢慡〰ち㍦㝥㕦攰挲摣て戶挲㝦户㜶㠳㔳㝥㐲愱㌷挶㡥ぢ㜳ㅢ搱ㄷち摦挳攳㈳慣㥤㕣㤸搳愱㔴㥣㜲戳㈸㜰㌲㑦敢〳㤹㝤㘱敥㥦戰㝤て戶搶戵捡㝥愴昰㈸㑣昰散〱〵捥搸㠹㐷户㈹㍣〵昳慡〰ち㕦ㄴ愲昰戹慤昰摦戲摤攰㜴㥦㔰ㄸ㘸㔱㜸〱㝤愱昰愹㥢挲㘶愴挰改㌶㡢〲㈷昲戴㉤㜲ㄴ㍥昲㔰ㄸ㑣ち慦挲〴捦ㅥ㔰攰㙣㥤㜸㜴㥢挲㥢㌰慦ち愰昰㙥㈱ち敦搸ち晦㝤摢㡤户ㄱ㐹㈸っ戵㈸㜰扥㑥㈸扣攵愶㔰㐹ちㅦ㐲㘵㔱攰㈴㥥戶㕤㡥挲敢ㅥち㔵愴挰挹㌷㍣㝢㐰㠱㌳㜵攲搱㙤ち㕦挱扣㉡㠰挲换㠵㈸晣搵㔶昸㙦摥㙥㝣㠳㐸㐲㘱㤴㐵㠱㜳㜵㐲攱㐵㌷㠵㕤㐸攱摦㔰㔹ㄴ㌸㠱愷敤㥡愳昰慣㠷㐲㠴ㄴ㌸昱㠶㘷て㈸㜰㤶㑥㍣扡㑤愱ㄷ㡥㑣㔵〱ㄴ㥥㈸㐴攱㜱㕢攱扦㠳扢㔱㡥㐸㐲㈱㙥㔱搰搱ㄷち㡦戹㈹㈴㐸愱て㔴ㄶ〵㑥摥㘹扢攵㈸㍣攴愱㌰㤶ㄴ晡挳愴㘷ㄴ㌸㐳搷㌳ち㥢挱㈳㠸挲晤㠵㈸摣㘷㉢昲㙥攳扥〵㈲㜵㜵ㅢ㜷搷摦㐲敦て昴攵㔹晥慥戰㑦搶ㄲ㜳㐶づ扦㉣㙣㙣㙡㤲ㅦ攵昵挵㕤㤷摢昰搷挸㘷攲收攲戸搷㜲㝤愳晤ㄷ㙥愷攳愶攳扣㠹慤㜳㕦㕦㕤㝡㜴搶戲㜳摡㜰愳摦摥搹改敤戸㈹㝣愶〲㝦㑤戹愳挳㙣㙢昹㕦戸㈵㌳㝥㈶挹扢摣攰㘱摤㡣㌹昰ㄷ㡡晣改㘱攰昴㤷㜵㥦昶ㅣて攷㡦㡣㤷昲㘶捤晦搹晤攱戵㐹搸挴㥣ㅢ㑡㘶㕣户ㅦ㉦㔳ㅢ昰ㄶ㕢搳搰慢㑢㝥㤵㌱㤷㤴愲ㄶㄳ昶摡㔴㌴扤昰㔷㠲㘵晡ㄸ㑤㐸㥦〶㠹晣扥㔷㥡㤲昲挱搸っ晣㉢挷摦㡣昲づ㈲㈵扥㍦ㄵ摥愷て搷搸㜹㤴㙤〳搷㘲㜳㠶晣挸散摤摣㤰㙣㙢㑢慥愸㘸㙥㘸㌲㕢ㄶ㜶㉣慡㘸㔸㡡㈹㔲摣㌶ㅤ攳挰摦ㅤ搷愷攳㝦ぢ㌴㜶户敤㄰㤱摢愵捥㤵㉤㔳敢〳㔷㙣㈶搷㠰㉢㤶㕢愹搹ㄴ昱㐷换搶㑡愹㉡挴攰㡡㌹て㌵〲ㅤづ㔷摦ㅢ㤶㥤改㜶㠵㠴改戴㝤㈰つ㘶㝢㔳攰㄰敡㘱慦捤㐳攳㘵㍢ㅦㄲ昷㌰㈲㠸敤ㄹ㐶つ〴㌲㡣晤㘰搹㌹㡣摤㥣㘱散て㘹昰㌰慥づㅣ挶㠱戰搷づ㐲攳ㅤ挶挱㤰戸㠷㌱搶㍦っ捥㈲挹㌰㝥ぢ换捥㘱㜰㑡㐶攰㜳ㄸ㘵敡搲挰㤴㐹挶㘶捡ㅣ晣㌴㐵㉥昸搳晤改㌸㐳㈳改㑣㔸㜶愶攳摣㠷挰捦㐲ㅡ扣搶㙢〳㠷戰〸昶㕡㈳ㅡ敦㕡ㅦ〲㠹㝢ㄸ昳晤挳㌸挰ㄹ㐶ㄳ㉣㍢㠷挱昹〶㔹㙢㙥〳㘵敡捣挰㤴慤㡣捤昷㍢户搶㠷㔱攴㕡㙢㑥㑤㜸摥㙢搳㐹搷づ换捥㜴扣戰敦㠲扣㈶㌰摤㔲挶昶㐲㕥敥㑢挷㌹〰㑦扡挳㥣㜴㠷扢搳㉤㜳搲㔹㙢㜷㙣㘰扡㈳ㄹ摢扢㜶慢㝣改㔶昸搳ㅤ改愴㍢捡㥤敥ㄸ㈷ㅤ摦搳㌲㜵㘴㘰扡㘳ㄹ㥢敦㕦づ收㜱ㄴ戹㘰晥摥㥦敥㐴㈷摤〹戰散㠴㜹㥡㤳捥㕡扢愵㠱改搶㌰戶㜷敤㑥昱愵㍢挳㥦敥㙣㈷摤㘹敥㜴扣昸敡㝡敦㕡〳搳㥤挹搸摥昷敥㉣㕦扡㡢晣改㜸㉤㔶㜶㤰㜳摣改㜸㤵搳㤵㙥㔱㘰扡戵昹改㉥昰愵扢搶㥦㡥ㄷ㍤㈵摤㐵敥㜴扣㥣㈸改㉣㤸挹挰㜴㤷㌲戶ㄷ收㍡㕦扡昵晥㜴㜷㍢改慥㜰愷攳㜵㍢㔷扡〳〳搳㕤㥤㥦敥㕡㕦㍡㕥攲昳散〸て㍢改慥㜷愷攳〵㌲㔷扡晡挰㜴㌷攵愷扢挵㤷㡥搷搲㍣改㥥㜳搲晤搱㥤敥㘵㈷㥤戵㈳捣っ㑣户㥥戱扤㍢挲㥤扥㜴慦晡搳扤攱愴扢摢㥤㡥㤷㝣㕣㙢㌷㈵㌰摤〶挶昶扥㜷昷昹搲扤敦㑦昷戱㤳敥捦敥㜴扣戶㈲改慣㡦改㍤〲搳㍤挸搸㔳搱攴㜶昳㠷㝤改扥昲愷晢搶㐹昷愸㍢ㅤ㉦㘲戸搶㉥ㅥ㤸敥㜱挶昶慥摤㤳扥㜴㍦晢搳昱㥡㠶散〸㑦扢搳昱㙡㠱愴戳摥扢㜰㘰扡攷ㄸ摢晢摥扤㐰㤱敢㈰愶愳敦搹㔴㜸昱㐰搲扤㠴㠵捥㠳ㄸ扦㤶㑢㍡敢㘳㜷㐴㘰扡㔷㘰攴㍢慡扣㐶㤱㉢ㅤ扦挱㝢搲昱㕢扡愴㝢ㅤぢ㥤改昸晤搷戵㜶挳〳搳扤〹㈳摦摡扤㑤㤱㉢㕤㈵晡㥥㜴晣㍡㉣改摥挵㐲㘷㍡㝥搱㜴愵ㅢㄲ㤸敥〳ㄸ昹搲㝤㐴㤱㉢ㅤ扦㤳㝡搲㐵㈰㤰㜴㥦㘰愱㌳ㅤ扦搱㐹㍡敢㈰㌶㈸㌰摤㘷㌰昲㙤㉡㕦㔰攴㑡挷㉦㝦㥥㜴晣㠲㈷改扥挲㠲㤳慥㥣攷搸摤晥〲挰晡户㠱昸慡搴㘴愶昹㘷㠳㈶攲㑦㜱㡣㙡挲㠹㝣㌷晥搶捦搷挸愳㜸收捥ㄸ晡㌷昶〲㍢晤愷摢㥤ち㜴㑡ㄴ捦㡤㌹㈸晤㥦ㄴ昳戴㔸㍣扥戵ㄷ挴㠳愷挰㕣戰㍣敡搱ㄳ㡦㝦㔱㍣摦搶改摦搹ぢ攲挱戳搵㥣〷捦㍡挵攳㝢㡡㜹戲㐹㥤晥㙦㝢㐱㍣㜸㘲㤹昳㐸愲㈷ㅥ㍦㔰捣昳㐵昱昸搱㕥㄰て搳敥㔸愳攲㌹㥥㜸晣㐴㌱㑦敤挴攳㘷㝢㐱㍣㜸ㅡ挷〵换㠳愷㘸攲昱ぢ挵㠷搹㍡晤㔷㝢㐱㍣摡敤㡥攵挱戳㉣昱㘰〴挵ㄳ㉣挹愱搸㈳㑢扣晡昳㘴㡡ぢ㤶〷㑦㤴挴愳㤴㌶㍣㐷ㄲ㡦㕥㙥㡦愳㍣ㅥ㍣搷ㄱ㡦㌲摡ㅣ攷㜸㤴扢㍤㜸㑡㤳换挱搳ㄵ昱搰㘸挳㌳ㄵ挹搱摢敤挱戳㤲㥣〷捦㌸挴愳㠲㌶㘷㌹ㅥ扡摢㠳㈷ㄶ㌹㡦戵㡥㐷㠸㌶㍣㕦㤰ㅣ㝤摣ㅥ㍣㌷挸㜹昰㜳㕦㜲昴愵つ㍦昲挵愳㥦摢㠳ㅦ敦㌹て㝥㜴㡢挷㈶戴戹搶昱攸敦昶攰㈷㜴捥㠳㥦扥攲㘱搰㠶ㅦ扣㤲㘳㔳户〷㍦㘴㜳ㅥ敢ㅤ㡦〱戴攱㘷愷㜸っ㜴㝢摣敤昱攰㘷愰攴ㄸ㐴ㅢ㝥晣㠹挷㘶㙥て㝥搴攵㜲昰㘳㑣㍣㌶愷捤挳㡥挷ㄶ㙥て㝥㕡攵㍣昸㐹㈴ㅥ㕢搲㠶ㅦ㐲㤲㘳戰摢㠳ㅦ㌸㌹㡦攷ㅣ㡦慤㘸昳㠲攳㌱挴敤昱㤲挷㠳㥦〷㤲㘳㙢摡昰愳㐰㜲㙣攳昶攰㘱㍦㤷㠳㠷㜴昱搸㤶㌶㍣㥡㡢挷㔰户〷㡦摣㌹てㅥ㤵挵㘳ㄸ㙤㜸㐰ㄶ㡦㑡户〷て扥㌹てㅥ㔸挵㘳㌸㙤㜸㑣ㄵ㡦敤摣ㅥ㍣㝥收㍣攴挰㠶晤㑢摦ㅥ㌶捥挳攰〱㑥㉥搰㔵㐱㡡ぢ昷㜲㌰换戳攲㐱㑤慣㜶戴慣攴〰㐶慢㥤摣戱㜸㈰ㄳ慢ㄱ㤶㤵ㅣ戴㘸㌵搲㙤挵㠳㤷㔸㡤戲慣攴㐰㤵㘷挵〳㤶㔸敤㘲㔹挹挱㠹㔶愳摤戱㜸㤰ㄲ慢㕤㉤㉢㌹㈰攵㡤㡢〷㈶戱㡡㔸㔶㜲㄰捡换挸㠳㤱㔸㔵㕢㔶㜲攰挹㡢挵〳㤰㔸搵㔸㔶㜲戰挹ㅢㄷて㍡㘲ㄵ户慣攴〰㤳ㄷ㡢〷ㅡ戱㑡㔸㔶㜲㔰挹ㅢㄷて㉥㘲戵㥢㘵㈵〷㤲㍣㉢ㅥ㔰挴㙡慣㘵㈵〷㡦扣㡣㍣㠸㠸搵㌸换㑡づㄸ㜹㔶㍣㜰㠸搵〴换㑡づㄲ㜹㔶㍣㔸㠸搵㈴换㑡づっ戴昲扣㐳㍣㐰㠸搵ㄴ换㑡づ〶㜹戱㜸㔰㄰慢㘹㤶㤵ㅣ〰㘸攵搹㔶㜹㈰㄰慢改㤶㤵散昴㜹戱戸昳㡢搵っ换㑡㜶昴扣㜱㜱㠷ㄷ慢㔹㤶㤵散摣戴昲㙣慢摣挹挵㙡㡥㘵㈵㍢㜴㕥㉣敥搸㘲戵㡦㘵㈵㍢㜱㥥ㄵ㜷㘶戱慡户慣㘴挷愵㤵㘷ㅦ攲づ㉣㔶昳挵捡㜰〰㈸敥㥦㜲攵晣扡敦慣ㄹ戵㠹昰慤挰㥦愲攲㉥㈹㡡㙢扤ち挳㠹慢戸㍢㡡挵㌵㍥ぢ㘷㕤ㄵ㜷㐵戱戸摡㙢愱戸昷㠹攲㉡慦挲㜰摥㘴挵㍤㑦㉣慥昴㕡㈸敥㙣愲戸挲愷攰晥㈵㡡换㝤ち敥㔲愲㔸攷㔳㜰㉦ㄲ挵㘵㍥〵㜷ㅣ㔱㕣敡㔳㜰㕦ㄱ挵㈵㍥〵㜷て㔱㕣散㔳㜰㡦㄰挵㐵㍥〵㜷〲㔱㕣攸㔳㜰扢ㄷ挵〵㍥〵㌷㜵㔱㥣敦㔳㜰敢ㄶ挵㕡㥦㠲ㅢ戴㈸捥昳㈹戸つ㡢攲㕣㥦㠲㥢慤㈸捥昱㈹戸愵㡡攲㙣㥦㠲ㅢ愷㈸捥昲㈹戸㍤㡡攲て㍥〵㌷㐱㔱㥣改㔵昴昹㝦ㄹ昳㘸昰</t>
  </si>
  <si>
    <t>㜸〱捤㥤〷㝣摣攴晤晦晤㌸戶㘲㕤㤶㈰㘱㠴〰㠹〳㉥㈳㈱摣昹捥㜷攷㐰挸㑥〸㔹㄰㈷散㘲㙥攸ㄲ㠳㐷戰㥤〵㠵㔰㔶㠱戰㜷㤸㈱㙣㈸戳㠴㔵捡㕥㘵敦㔵㈸㥢㌲换㈸㤴ㄱ挶晦昳昹㑡昲㐹㍡摤搹敥慦晦搷慢ㄷ摤ㄳ㍤摦昹攸慤㜹㝡ㅥ挹㘵慡慣慣散㔷㝣昸㍦㍦ㄵ㥣搹扣㘱㐵㐷愷搹㌲㘶㜲㕢㜳戳㤹改㙣㙡㙢敤ㄸ㌳戱扤㍤戵㘲㔶㔳㐷㘷ㅦㄸ㘸㡤㑤搰㜷㔴㌶㜶㌴ㅤ㙡㔶㌵㉥㌵摢㍢㘰㔴㔹㔶㔶㔵愵㤷㐳㍦搴晥ㅡ㑥㐵愷㤷㕥挱〲㔶㘵扡挶愲㉦㡢㉡ㄶ㍡㡢㄰㡢㝥㉣晡戳ㄸ挰㘲㈰㡢㐱㉣っㄶㅢ戰搸㤰挵㘰ㄶ㐳㔸㙣挴㘲㘳ㄶ㥢戰搸㤴〵昳敢㥢戱ㄸ㠶愲晦收㈸收㑦㥥㌴㌷㝤㄰㤶愶愱戳慤摤ㅣ㍤㘲㑦慢捤攳㈲㤱㌱㤱㌱戵昵戵昱㌱攱搱㈳㈶㉦㘹敥㕣搲㙥㡥㙢㌵㤷㜴戶愷㥡㐷㡦搸㝤㐹扡戹㈹㌳搳㕣㌱扦敤㘰戳㜵㥣㤹づ㐷搳愹㔸㌲ㄲ慢慢换搵搷㈷晢㙦㠱挸㜳㈶㑦摡扤摤捣㜵晣户㘲㙥挹㤸㜳㈷㑦ㅡ㌳挷散晣㙦挵ㅣ㡥㤸〸㌹愵慤㈵搵搴晡㕦ち㕡挹㜵㕡㌷挵捣㌴㜱攵㥢㘶㝢㔳敢挲㌱㘸戶〷㌴㙡㠹㌱ㄳ㍢㍡㤶戴㉣收㜶㌴搹㙣㙥㥥㘷收㘴愵户㑣改攸摣㍤搵摥搲搱扦㠵晣捣㜶戳㌵㘳㜶っ㙣㤹扡㍣㘳㌶摢㠶ㅤ㔵㉤㝢愶摡攷愴㕡捣ち捥っ㙡戱搶攱㡣慣搹摡搹搴戹㘲㐰换㠲づ㜳㕥慡㜵愱㐹㤳捡㤶改㑢㥡戲慡愲〲㔳㔹㥦㙤㠲㕡㈶㉢ち敤㘹㤹扣㈸搵摥㈹㌵慥挲㐸㤰慤㙢㜳㤱愵昰戴㡢㥢搴〸㥦ㄷ搷㔹㐳㔳换㑣戳扤搵㙣㘶ㄲ慥挹㔱㍥㈳〱㘴慤㠷㉥㔲捥攲㜰㉤愹㝥昶捥挷㘵㘱ㄶ㙤〴㡡愱㜳摡摡㕢戰㐱捥㌶㔳慤攳㈲愳ㅢ㍡戳㔳捣愵攳挲㘳㈲㜵㝡㌵搴晡㐸ㅡ㙥㠵挲㤸㤴敡㌰㐷㌴㉣㙥㌷㔳搹戱搱㔸㘲慣扥㌵昵㌵㈸㔴挵敢搸搱摤攱戹戳㤵㌷愶捡ㅢ搳攵㡤㤹昲挶㙣㜹愳㔹摥㤸㉢㙦㕣㔸摥戸愸扣戱愹扣昱愰昲挶㠳㘱攳㝣慡晡昶㉤户㍦㉦㉥扢㝥晢㕢㑥ㄹ戲摢㈵㔵㥦㉤扡㙥晤挴㜹㡡晢戶ㅣㅡ戶挱㑣㠹收㙥ぢ戵扥ㅤち㙤㝢ㄴ摥收㈶攳㘳昵㔱搴㡦㐶愱搴ぢ㘸㉥㥢晣愷昶散晥户慦㍦㘱捡㠵㍦㥥㍢攰㥤搹ㄷ㡤㔲㍣㠴㐸慥㌱㤸㈹㤱㙢㐷挶ち愳搰㈲㈸扣戹攲戱戱㝡㉤昵㔱ㄴ㑡㍤㘹攷㍡搷昸晤戴捤㍥㑡捥戸㜸晢㤹㘷㙦㍣愰晤㑣挵㈳㤵攴慡挳㑣㠹㕣㜱挶㑡愰搰㤲㈸扣戹ㄲ戵㘳昵㝡敡挷愲㔰敡㘱㍢搷愰晢摥㝥攳收ㅢ㠶㑦㍢晡㉦敦㝤㌴晢昵㡦挳㡡〷㐴挹戵㌳㘶㑡攴ㅡ挷㔸扢愰搰挶愳昰攴㡡㐵戰捡㈷㔰㍦ㄱ㠵㔲昷搸戹愶㔷扤㝦攵搲㔵㙢㈶㕦㝦挷捥换㍥㍦慦㌱愷戸ぢ㑡慥挹㤸㈹㤱㙢ち㘳㑤㐵愱㑤㐳攱挹ㄵ㑤㐴挷敡搳愹摦ㄵ㠵㔲户摢戹扥㌸昳捣摦ㅤ㌶㜰攴愴㌳晦昲攲㔶换㜷㕤搰愱㜸㜸㤷㕣扢㘱愶㐴慥㤹㡣㌵ぢ㠵㌶ㅢ㠵㌷㔷戲㝥慣㍥㠷晡戹㈸㤴扡挹捥㌵昴㤵㜹慢㙥㤹㜰昷㠴攳㥥晡晥扡挳㑥㍥㙢㤸攲㔹㐴㜲敤㠱㤹ㄲ戹收㌱㔶〳ち㙤㍥ち㑦慥㔸ㄸ敢㙢〱昵㝢愲㔰敡ㅡ㍢搷〶㕦捤㥥戳攸㠸昱㌳㙥㍣摢㥣昳搷㙢㉢㤷慡㝥㔰㑢慥扤㌱㔳㈲搷㍥㡣戵㉦ち㙤㍦ㄴ㥥㕣搱㝡㉣搷晥搴晦ㄶ㠵㔲㙢敤㕣㉤㤳〷㡦摤㘵攱㠲ㄹ挷㙤昳散摡攴㤱㌷㕦慦㜸㑥㤴㕣㡤㤸㈹㤱敢㐰愸昵ㄴち㉤㡤挲㤷慢㙥慣㥥愱㍥㡢㐲愹ぢ散㕣㌷摥搹晥挹つ敦敤㍢攱㤶㝤て㤹㝥搹慦㡦つ㔵㍣昵㑡慥ㅣ㘶㑡攴㕡挸㔸㡢㔰㘸㑤㈸扣戹㤲㤱戱晡㐱搴ㅦ㡣㐲愹戳散㕣慢㙥扦攷昱搶敡晤㘶㥣昳昶昹搷㙥戵挳㠰㑡挵㌳扣攴㙡挱㑣㠹㕣慤㡣搵㠶㐲㕢㡣挲㥢慢㉥㍣㔶㍦㠴晡㜶ㄴ㑡㥤㙣攷扡攳攵ㄳ㙥㑤㑥㝤㘶搶〵㥢ㅦ㍡㜲愳㌷㙦㍥㕡昱㐲㐲㜲㜵㘲愶㐴慥㈵㡣戵ㄴ㠵戶っ㠵㈷㔷㉣㠲㙤㘳㌹昵㉢㔰㈸㜵㥣㥤敢㠲愵敢㠶晤戶㝣敤㤴戳昷㝥㘳摡晤㕢ㅣ昷慢攲昵㡡攴㍡っ㌳㈵㜲晤㡥戱づ㐷愱ㅤ㠱挲㤳㉢㥡挰㌱㙡㈵昵㐷愲㔰㙡愵㥤㙢搴㠶㈷ㅤ㝥搴㌹〷㑣扡昷收㜵㔵㥦扤㌴㜴㠰攲㘵㤱攴㍡ち㌳㈵㜲ㅤつ戵㝥っち敤㔸ㄴ扥㕣㌸㙥ㅣ㐷晤ㅦ㔰㈸戵摣捥昵昵㠶敦㝥㝡㘸晢㜷㌳搷㉣㍣㘱昱戳㥦㐵㜶㔱扣晡㤲㕣㈷㘰愶㐴慥ㄳㄹ㙢ㄵち敤㈴ㄴ扥㕣搸づ㑦愶晥ㄴㄴ㑡ㅤ㘲攷扡㜳挱戱㠷晣敤昳㈳攷㥥㍦昰㤴㈹收捦㉦㥦慣㜸㤱㈷戹㑥挳㑣㠹㕣愷㌳搶ㄹ㈸戴㌳㔱㜸㜲挵㈲挸㜵ㄶ昵㘷愳㔰敡㈰㍢㔷摦扤慢扥㍣敥晢㍥㤳㑥晣晢愵㉦㕥昸攸㠲昳ㄵ慦㈵㈵搷戹㤸㈹㤱敢㍣挶㕡㡤㐲㍢ㅦ㠵㈷㔷戴ㅥ摢挶〵搴㕦㠸㐲愹㡣㥤敢㡡㕤攳敢㌷ㄸ昳搶㙥户慥㍣㘰㥢昱㔷㝥㍡㐷㙤〴戵攴扡ㄸ㌳㈵㜲㕤挲㔸㙢㔰㘸㤷愲昰收㑡㘰㥢㕦㑢晤㘵㈸㤴摡摦捥㜵摢ㅤ〷捣㌹晤㡡ㄹ扢摤㥥㌹㜶晦㥤㈶敤㜷㥥攲㤵戱攴扡〲㌳㈵㜲㕤挹㔸㔷愱搰慥㐶攱捤㤵〴挳㙢愸扦ㄶ㠵㔲ぢ散㕣捦慥㝥敤晢㐳㈶㑣搸敤搴扢㔶㙣摢昷挵㝥ㄷ㉡㕥㠰㑢慥㍦㘲愶㐴慥敢ㄹ敢〶ㄴ摡㡤㈸㍣戹㘲ㄱ㥣㔳㙥愲晥㘶ㄴ㑡捤戱㜳㥤摣昴挳㜹户㙣昸搰㥣㝢晦戶扡捦㔹㥦㥣㝦户摡ㄴ㙡挹昵㈷捣㤴挸㜵㉢㘳慤㐳愱摤㠶挲㤳㉢ㅡ㑦㡥搵㙦愷晥づㄴ㑡㑤户㜳㌵ㅣ愷搶㝦昳捣㠵ㄳ搷㥣昵挸㈵㐷ㄹ搵捦愸愱㔰㑢慥扢㌰㔳㈲搷㥦ㄹ敢㙥ㄴ摡㕦㔰㜸㜳㈵㜰㙤㜳て昵昷愲㔰㙡㠲㥤敢㠲㝢昴攷㉦ㅥ㌹㜶挶㙤㤳昶昸敢㙢㍢慣ㅦ慦㌶㠳㕡㜲摤㡦㤹ㄲ戹ㅥ㘰慣〷㔱㘸て愱昰收㑡攲戸昱㌰昵㡦愰㔰慡摥捥搵㍣昰挸戲ㅢ㕦㝤㘹挲摡收㕢㝦摣昱敥晢愶愸㘱㔰㑢慥挷㌰㔳㈲搷㕦ㄹ敢㜱ㄴ摡ㄳ㈸㝣戹戰ㅤ㍥㐹晤㔳㈸㤴慡戵㜳つ㡣敦㜹攰愵㤷㜷捣扤昰㡣搴ㅦ㐶扦㕤昷㜳晦㘷愰摥挳扥戴㥤搲㥥㕡㠶ㅦぢ昹摦㈱戵㘳挲晣搷晤て㌰晣晥捡搵攵ㄲ戹㐸㈴㕢ㄷ㑥㐵㔳㤵搵〸摢搳㉢㝤ㅥ㤲晢攷昶㙡㙡捤戶㉤㤳㑢晦捤㜹戱㥣晦㈵㌰捡搶㑤㙡㕢搲㥡敤ㄸㄶ慣㙣攸㑣㜵㥡㥢昹㜵昹㈰〵㙥つ昸㘱㘴㜶㐸扥㉤晤㙥㝢愶㥡㤷㤸ㄳ㤷㌷㔹敡㉤㝣㙡晣㉣㙡㑢ㄷ搷㑥㙢㌷て改搲ㄶ戴㘸㈲㝥户㉦㤵搸〵㑢㘹愹慣㜶㡤㤸扣愸慤挳㙣㤵收㡤㙡搹扤㈹㜳戰搹摥㘰昲㔷扦㤹㤵㐵摤㠸㉡晢户搹愸戹慤㔸㔰晣摡捡㡥㜴㑢㜳㔳㤷㜷㥡慤㔹㌳㡢昶㉥㌶摢㍢㔷捣㑦愵㥢捤㡤㍤㈶㔶㑥㈸㠶㝡挴搳摡㌲㑢㍡㈶户戵㜶戶户㌵㝢㌵ㄳ戳㑢㔳昸㍤㤸㥤摤㤶㌵昱㜳慥㠲㥦㌲㔵搶愷㡦㔲㘵摢〷晤愶㘲摣㡥㌱戲㈲㕣慢㜸ぢ慣昳㑤扤㥢摤㤸㜹㔸㍡㉣㐵戳挹㙤戲㝣敢㙥㠲㐹㕣㠶搹慥戸愱㙢㤹㜸㡢㠴搶摢ㄶ户㤶㌶㜶慤戹晦扦挶攵攵㠳敤愵㥦扡ㄴ扦㤹㜷㑤戵㘶㥢捤昶㤲㌷㜸ㄴ㕢愴㍦㡢愲㜲㐷散捤㐵改㔵挰㐲㉤㔷㉢㉡㤷㌵㘵㍢ㄷ㘹㡢捣愶㠵㡢㜸㘱㠵㥢㐰㔵㔵㐴㕢昰搱㥦㠷㐸㝦㠱挵㡢㈸㐲愱㌲敤㈵ㅡ㘹㈱晤㘵慢㕥㌹ㄲ晦昷晥搷㜸㌹扣㜴昹昵㡦㕢㌵ㅤ㤵㉤搳摡摡㍢晡昴〹㕡捡㕤㔳ㅤ㡢㍡戹㜹㤶㔶㌲摥㉢㉣㕥㐵㔱戹㌵㡡㙥㝦散て㠲㔱〵敦㘹っ㘸㤹㘲收㔲戸㤳㈴㝢户㑡㔵戶㔸㌷㈷愶㤸ㅤㄹ㥤㜷㌱㘶㘰㕦㔹慥㘱づ㍢㝦晦ㄶ㙥晤收昲捥㈹愹捥㔴摦ㄶ摣て挱㕡搲㘱㌴㑡扣慣㌹㝡づ㄰㤹攳ㅤ戲㙢㠸㘰挸慣㉢㑡㍦ㄱ㔸㤱戰攳㘰㝦㈹敢㘳㤷愵ㄷ〲㙤摦ㄲぢ愱昹㌷㜴敦㝤つ摣㙥挹㑥㌷㕢攷慦㔸㙣㜶搰扣㑡㉢㠹搲扦㝢㌱搸摣㑣㝡㐱㘷㔳㜳挷ㄸ戴㜴㝡㝢摢㤲挵晦捤㌸㡣愵扦㠶挲昹㔴晥〶㕢㜱捦㤷〹戸捡晡㉥攵扡㘹㙣㉣慢㘲㌴㑡昴慤㔸㜰㙢㐵戰㕦昱㥦㝣昴㌷昱㕦愸㤴慥戲〶ㄶ扤戹〷㔴〹晢晥㉤㈰㌴扦摤㤴扢㕡㔵㔲〱敤〱㉤㝢戵戵ㅦ㥣㙥㙢㍢㤸摢搳㐰愹㜵㉣㌲捤㑥摥㈹敡㘷摦ㄹ㤳㍢㘰㑡昵改攳戹捦攳扡愵㌴ㅣ昱戵㜷㔰っ㤸搸摣㍣挲㠹搸愱扤ぢ㔱ㅦ摣戳搲摥挳㑣㌵㡥攴㥤㙤㥤㐸㍡㘲㘹㝣挴づ㈳ㅡ捣㑣㕢㙢㜶挴晣㐵扣慤㌴㘶㜹㜳挷㜲戵㌹㌰昰收捣搶㕦搷ㅤ昴㑡昴摢㠹搷㝥昲㠴戹㝤摦挳㥥㔶挳㙣㐵挱ㅤ愲㙤ㄹㄸ㕦晤㐳ㄴ㙡㈸捣㜸㜸挱扣昷愳㝦㠴扡晥㌱㡢㑦㔰攰㈰㈱搸㜱㡣昸捣慡慡敤昰㍦㡦ㄳ晡攷㉣晥㠹㐲㡤㐲挱扤㔴晦〲㠵昳㔱〶攲㜳攵换ち摣ㅥ攲挲ㄵ昸㉦㐸㐳㝡〹㥤ㅡつぢ慥㐴㥤搰㜴㘲搲㠹㐸㘹〸ㅣ〸愰搲㔶ㄴ摣戶摡ㄱ㙥〲攰㈷晡昷㠱㔹㌰㠰㕦㤸㠳㘰㜴㙥㝡㉥〰攵㔶㔵㠵愱ㄳ〰㝤㈰搰㜹换㕥搵㐲㈴〰㉡㔱㜳㍥敡挷㕦㕣〰㈲㄰ㄷ〲搰ㄹ㔳㉦愱㔳㔱昸〵〱昸ㄲ挱〳〱㝣㘱㉢ち敥愵挵ㄱ愹㥡慤搸㤰㑤晥ㅣ㘶挱〰㠶㐰慤㙦挴㘲㘳ㄴ㉥〰㥢㕡㔵㤵㐰㄰〱㌰㤴㐶㥢愱㔰昵㄰〹㠰㘱愸㌹ㅦ昵扥ㅢ㐰ㄲ攲㐲〰挳ㄹ㔳㉦愱㔳㘳攱ㄷ〴攰昵㘲〰㕥戳ㄵ〵㌷昸挶㈱㔲㌵㕢戱㉤㥢晣㑡㔱〰摢㐳慤㡦㘲㌱ㅡ㠵ぢ挰ㄸ慢慡㜶㐱㄰〱戰㈳㡤挲㈸搴〴㠸〴㐰〴㌵攷愳㥥㜶〳ㄸて㜱㈱㠰㍡挶搴㑢攸搴㐴昸〵〱㜸愸ㄸ㠰〷㙤㐵挱㕤挷㈹㠸㔴捤㔶散㠲愴敡晥愲〰㈶㐰慤㑦㘴㌱〹㠵ぢ挰ㄴ慢慡愶㈲㠸〰㤸㑡愳㘹㈸ㄴ敦㐴ち㠰改愸㌹ㅦ㜵㠷ㅢ挰㌴㠸ぢ〱捣㘴㑣扤㠴㑥敤ち扦㈰〰㌷ㄴ〳㜰扤慤㈸戸ㄵ㍡ㄳ㤱慡搹㡡昹㙣昲㜵㐵〱散〹戵扥ㄷ㡢扤㔱戸〰散㙢㔵搵㉣〴ㄱ〰晢搱㘸㝦ㄴ㙡づ㐴〲攰户愸㌹ㅦ戵搶つ㘰㌶挴㠵〰㔲㡣愹㤷搰愹戹昰ぢ〲㜰㕥㌱〰攷摡㡡㠲晢戳昳㄰愹㥡慤㌸㠸㑤㍥扢㈸㠰㘶愸昵ㄶㄶ慤㈸㕣〰ㄶ㕢㔵搵㠰㈰〲攰㄰ㅡ戵愳㔰ぢ㈰ㄲ〰ㅤ愸㌹ㅦ㜵㤲ㅢ挰㝣㠸ぢ〱㉣㘳㑣扤㠴㑥敤〹扦㈰〰㐷ㄵ〳昰㝢㕢㔱㜰搳㜸ㅦ㐴慡㘶㉢㡥㘴㤳㔷ㄶ〵㜰ㄴ搴晡搱㉣㡥㐱攱〲㜰㥣㔵㔵晢㈲㠸〰昸〳㡤㡥㐷愱昶㠷㐸〰㥣㠰㥡昳㔱㑢摤〰昶㠳戸㄰挰挹㡣愹㤷搰愹摦挲㉦〸㐰㜳㌱〰〷摢㡡㠲㍢搹〷㈲㔲㌵㕢㜱づ㥢摣㔴ㄴ挰㜹㔰敢慢㔹㥣㡦挲〵攰㐲慢慡㔲〸㈲〰㉥愲搱挵㈸㔴〶㈲〱㜰〹㙡捥㐷ㅤ攸〶㤰㠶戸㄰挰㘵戰て改㈵㜴㉡ぢ扦㈰〰㝢ㄶ〳戰挰㔶ㄴ摣㕥攷㙤昳㙡戶攲㡦㙣㜲㐳㔱〰㌷㐰慤摦挸攲㈶ㄴ㉥〰户㔸㔵戵〸㐱〴挰㥦㘸㜴㉢ち㜵㄰㐴〲㘰ㅤ㙡捥㐷敤收〶搰〴㜱㈱㠰㍢ㄹ㔳㉦愱㔳〷挳㉦〸挰㠴㘲〰挶摢㡡㠲㝢晥慤㠸㔴捤㔶㍣挰㈶㡦㉢ち攰㈱愸昵㠷㔹㍣㠲挲〵攰㌱慢慡摡㄰㐴〰晣㤵㐶㡦愳㔰㠷㐰㈴〰㥥㐰捤昹愸㤸ㅢ挰㘲㠸ぢ〱㍣挳㤸㝡〹㥤㙡㠷㕦㄰㠰敤㡢〱搸捥㔶ㄴ㜴㐴㉣㐱愴㙡戶攲㔵㌶㜹㥢愲〰㕥㠷㕡晦ㅢ㡢㌷㔰戸〰晣摤慡慡愵〸㈲〰摥愲搱摢㈸搴㜲㠸〴挰㍢愸㌹ㅦ戵愵ㅢ挰㌲㠸ぢ〱㝣挰㤸㝡〹㥤㕡〱扦㈰〰㐳㡡〱ㄸ㙣㉢ち㝡㐷㝥㠷㐸搵㙣挵㍦搹攴つ㡡〲昸ㄲ㙡晤㉢ㄶ㕦愳㜰〱昸挶慡慡挳ㄱ㐴〰㝣㑢愳㝦愳㔰㉢㈱ㄲ〰摦愱收㝣㔴㤵ㅢ挰ㄱ㄰ㄷ〲㔸捦㤸㝡〹㥤㍡ㄲ㝥㐱〰㝥昹戹挸愵昰捦戶愲愰换收㘸㐴慡㘶㉢㉡捡搱攴昵㌰ぢ扥ㄴ搶愰搶晢戲愸㐲攱〲㄰戲慡敡ㄸ〴ㄹ挹㐰晤㘸搴ㅦ㠵㍡づ㔵〱㌰〰㌵攷愳扥㐶㡥慥ㅦ㐳挷㐲㕣〸㘰〳搸㠷昴ㄲ㍡挵捥愱㈰〰ㅦㄵ〳昰て㕢㔱搰㡦㜴㈲㈲〹㠰捤搸攴て㡡〲搸ㅣ㙡㝤ぢㄶ㕢戲㜵昹㕦㠳㈳慣慡㕡㠵㐰㈳戹㌸搵㌴ㅡ㠹㐲㥤㡣慡〰搸ち㌵攷愳摥㜰〳㌸〹攲㐲〰摢挰㍥愴㤷搰愹㔳攰ㄷ〴攰昹㘲〰㥥戳ㄵ〵㥤㕢愷㈳㤲〰〸戳挹捦ㄴ〵㔰ぢ戵ㅥ㘵ㄱ㘳敢昲〰攲㔶㔵㥤㠱㐰㈳戹㌸〹ㅡ㈵㔱愸戳㔰ㄵ〰昵愸㌹ㅦ昵㠸ㅢ挰㤹㄰ㄷ〲ㄸ〷晢㤰㕥㐲愷捥㠶㕦㄰㠰扢㡢〱昸戳慤㈸攸㜱㍢て㤱〴挰㌴㌶昹捥愲〰㜶㠵㕡㥦挱㘲㌷戶㉥て㘰㤶㔵㔵慢ㄱ㘸㈴ㄷ㘷㌶㡤收愰㔰ㄷ愰㉡〰收愲收㝣搴㑤㙥〰攷㐳㕣〸愰〱昶㈱扤㠴㑥㕤〸扦㈰〰㔷ㄶ〳㜰㠵慤㈸攸〶扣〴㤱〴挰晥㙣昲㘵㐵〱ㅣ〰戵摥挸攲㐰戶㉥て㈰㙤㔵搵ㅡ〴ㅡ㠹慦㥥愱㔱ㄶ㠵㕡㡢慡〰㌰㔱㜳㍥敡㝣㌷㠰㑢㈱㉥〴搰〴晢㤰㕥㐲愷㉥㠳㕦㄰㠰搳㡡〱㌸搵㔶ㄴ昴㑤㕥㠹㐸〲愰㥤㑤㍥戹㈸㠰㑥愸昵㈵㉣㤶戲㜵㜹〰换慤慡㘲扦攵㐸㉥捥ちㅡㅤ㡡㐲㕤㠳慡〰㌸っ㌵攷愳㡥㜱〳戸ㅡ攲㐲〰㉢㘱ㅦ搲㑢攸搴戵昰ぢ〲㜰㘸㌱〰㉢㙣㐵㐱㠷改昵㠸㈴〰㡥㘷㤳㤷ㄵ〵㜰㈲搴晡㉡ㄶ㈷戱㜵㜹〰愷㔸㔵㜵〳〲㡤攴攲㥣㑡愳搳㔰愸㥢㔰ㄵ〰愷愳收㝣㔴慢ㅢ挰㡤㄰ㄷ〲㌸ㅢ昶㈱扤㠴㑥摤っ扦㈰〰搹㘲〰㌲戶愲愰ㄷ昷㔶㐴ㄲ〰ㄷ戳挹愹愲〰搶㐰慤㕦捡㘲㉤㕢㤷〷㜰戹㔵㔵敢㄰㘸㈴ㄷ攷ちㅡ㕤㠹㐲摤㡥慡〰戸ち㌵攷愳昶㜶〳戸つ攲㐲〰搷挱㍥愴㤷搰愹㍢攰ㄷ〴㘰㑥㌱〰戳㙤㐵㐱搷昲㥦ㄱ㐹〰摣捡㈶捦㉣ち攰㌶愸昵摢㔹摣挱搶攵〱摣㘵㔵搵摤〸㌴㤲㡢昳㘷ㅡ摤㡤㐲摤㠳慡〰昸ぢ㙡捥㐷㑤㜲〳昸ぢ挴㠵〰敥㠷㝤㐸㉦愱㔳昷挲㉦〸㐰戲ㄸ㠰㠴慤㈸攸敦㝥〰㤱〴挰攳㙣㜲㕤㔱〰㑦㐲慤㍦挵攲㘹ㄴ㉥〰捦㕡㔵昵㈰〲㡤攴攲㍣㐷愳攷㔱愸㠷㔱ㄵ〰㉦愰收㝣搴㘸㌷㠰㠷㈰㉥〴昰ち散㐳㝡〹㥤㝡〴㝥㐱〰㐶ㄶ〳㔰㙤㉢ち㍡攱晦㡡㐸〲攰㙤㌶㜹㜸㔱〰敦㐲慤扦挷攲㝤戶㉥扦〵㝣㘸㔵搵攳〸㌴㤲㡢昳てㅡ㝤㠴㐲㍤㠹慡〰昸ㄸ㌵攷愳㌶㜶〳㜸〲攲㐲〰㥦挳㍥愴㤷搰愹愷攰ㄷ〴愰㝦㌱〰晤㙣㠵㝦㘴㐰攵戳㠸搴㡢ㅥ摤㝥㙣㜰㙥捦㈶㜳ㄹ扢愰〶收㌰〲㜸昲㤲㡥捥㌶改㉦ㅢ㤰㥢搲㌶愷慤㜳㑡㔳挷攲收搴㡡挱㌹㝢㘶慦㐵㘶㉢㝡戳摢搱愹敤㤳戵㉤㕥㙣㘶昵㕣㐳摢㤲昶㡣㌹㘳捡晦㐲㙦㌷㤶て慢㑥㍡扡换ㄵ㍥晦㔹〷㙥ㄹ㍣戱㤵攰㔳㔶昹㍣〲晡晢攱㘴ㅣ戲慢捦㕣㘶つㄸづ捡ㄳ㥤摦搴搹㙣昶换㐹㝦戵捣㔷攵㐰ㄱ㐳〴戲㝤㜳散ぢ㌲愷っ挸㑤㙦㙦捡㌶㌷戵㥡㕣ㄹ㐳㉣搳㔹收㐲っ〷搸扤慤愳㠹㐳扥〷攴收户愷㕡㍢ㄶ戳㘷㌳戳㘲㐳㑦㑤扡㐰㉢㜳㤳㥡㕡㍢㤰㐶搶㈲攷〷攵ㅡㄶ戵㉤挳搳〷㑢㕡㕡愷愷ㄶ㜷晣㑦慣ㄵ挵搵㈲ㅦ㔹㌵慡㕣㤵㤷慢慡昲慡晦㜴晤㘸晦挶㍥㌶搸ㅡ搷㍤〲摢㘹㘷㝢㔳㝡〹㠱㐹㡥㕡㤴ㄵ㉣㘴ㅤ㤶㔵扥㠰㌹㝦ㅦ愶㙢ㄵ晡〶㈰戰慤㥥㔱昵㠱㝤攱㕤㡦㜴㙣〱㜳晤㍢㌴愷晦昷㈸㜶㥢扥㘰㐶㝥㘸捥晦改昹㠸捡ㄷㄱ戹挷㈳㈱㌶㠲昱㐰㙢ㄳ攲攸〸㙥㔱搸㌳戱㈵戰收摦㉣㐳㌹戱攱ㄶ㍡㌰㍦㍢つ㥤改晤㜳戳㔲㘹戳ㄹ㘳〰㕡㔲㥤〳慤ち〷㘳㘰晣㝣㠷慤㥢摣搶搲㤲攲㈶挷愷〰ㅡ㌲愹㘶戳㉡㌷㜱㐹㘷摢散愶㔶㍤㠷㐲戶㑢㕢㤴㕡づ㔱㙡戹搵㕢㥦㥢挷戱㐱㌲捦㔸㙤ぢ㔳敤㑤㥤㡢㕡㥡㌲㔵慣㜰晣捥晦挴戶㡡攳㐷〵㘰㍡ㅦ攷㔸攲敦晥户㍡攱戱扡挷㘰挴っ搱㜱昵㘳㡢㉥㔷ㅡ晥愹晦㜰攸〸㡥㍣㜲㐲搱㝦㐴戴㑡㝣攵㔰㈴㙤昹㔲扡㘲㌱晢攵㑡㙣愲㜲㜰㔲㉦搳〰㕦㝤㍤㑣㌹挳㙦挵㉢㈸㑡㡥㉢攸ぢ㠳搰慣戶㔴㜶㕡㉡㠳㈷㝡晡摡捦昳㔴㘱搵昲㔰搳㙥㜰愴挷㘴っㅥ㐲㔷昶搲愶慣搹㕥㐵㐱〳㥥㔷慡攰ㄸㄱ捤㕡㠷攸昳敥㔳㔶㔹搹慦㉡㈸搷っ㈷搶搶㜶晦戹晢㜹愸ㄹ〵昱㍦摢㈳㌹㥥㙤て㠵攴ㄴ昵ㄳㄶ㐷晦㤹换昴㉡㠴㕣ㅥ㥦挱㉦㌴昸ㄵ㐵攵㙢㔰晡搷㡤㜷搰〵㠶㘶攸㌰慡㤰㈷㘱㌸ㅣ愴ち㐳㈷㘴ㅣ㐹愵㉣㐸㍦搷昸て捤ㅡ晡㔱攵㍣㕥愳㌵㘰㉢㌷戳㈱敢昸捡㜱㈶㌸㌳㤴㤵㤷㔷㘰㔵㙢晥戱㜳〵㘹ㄱ慣愵挱㤴㠱㈱㙡㑢㌴㐱攳㠸挱㑤戹戳㈰㝥㈳户㜸捦搳㈶㉦挱〴ㅤ摢扦攲㍦昹㠴㐲㝡㌹ㅣ捡㐲敡㑤㤴づ㠵㄰㈵ㄶ㈶昰挷㑤㌰ㄴ敡㐳〸㜹㉤攰㍡㜳愹㡦㔰攵搹慢㑣攳搳㐶㍤㍤㕡慡㡦攱挱㈳愶慥㌱昰㈷㤸攳㠱愸㙢挳慣㠲戴晢つ昳㌳㝡攰慢昳攱㌵捥挸昷㜳捣㌸㡢㐱㠱扤ㄸ㈱搸攸晤㘸昸捦㘰㠳晥㌴ㄸ㐰㠳㉦㘰挰㌵慥つ㐴㉤㤸㈴ㅦ㠴〹㈰㘹挰〱㈴晦攵捡攰㈲戹〱㌳㙣挸っ㍦挱挰㑦昲ㄷ挸㠴愴捥昳㡥㝣㝣攷ㄸ挵㤵㈶搴㠶㌰〸ㄷ搷㐳㙤㘳㐸扢愷㔶づ㌷㜲搱㌷㤱㈰㔶㐵㜱愰㐲〰戵㑤㘱愳て愵㈱〷㌱〴ㄸ㙣㐶㠳㘱㌴攰戸〶愱戶㌹㙡挱搴昸㐸㑦〰戵㉤攱〰㙡ㅣ攸攰㘴㜰㔱ㅢ捥っ㈳㤸㠱㠳ㄲ晣搴㌸ㄲ挱愲㈶㑦扢ㄱ㥢㥦ㅡ挷㈹〸戵㤱っ挲〱ぢㅥ㙡㕢㐳摡㍤㌵づ㙣挰㠴〷戵ㄸ〴㌳昲攵攸〶愷挹ㄴ搸摢摡㙦㘰愳㙦㐳㐳㡥㝣〸㌰搸㤶〶摢搱㠰㠳㈱㠴摡昶愸〵㔳攳挳㐹〱搴㐶挳〱搴㠶扢㌲戸愸敤挰っ㘳㤸㠱㈳ㄹ晣搴㌸㝣㐱愸㘹㍢挲愴挷㝢㉤〷㍣〸挹㌰〳㜳攴㠳㠷㘴㉤愴摤㤳攴〸〹㑣戸㘵捡㈰づ㐹づ㤳〸〰ㄵ㠳㡤㕥㐷㐳づ愱〸㌰㠸搳㈰㐱〳㡥慡㄰㤲㐹搴〲㐹捡愳㔷〱㈴挷挲〱㈴㌹捣挲挹攰㈲戹ㄳ㌳散捣っㅣㄲ攱㈷㌹〱戲㙥戶扦㠹㌰ㄱ㙡扢㌰挸㈴搴㍣搴㈶㐰摡㍤㌵づ慢挰㠴㌱ㄷっ攲㔰攳搸ち愷挹ㄴ摡摢摦㈴搸攸㤳㘹挸㜱ㄷ〱〶㔳㘸㌰㤵〶ㅣ㡡㈱搴愶愱ㄶ㐸㑤ㅥ㈲ぢ愰戶㉢ㅣ㐰㡤㘳㌳㥣っ㉥㙡㌳㤸㘱㌷㘶攰㌸ち㍦㌵づ㥥戰戶扦㤹㌰改昱昶挷攱ㄶ㐲㜲ㄶ〳㜳摣㠵㠷攴ㅣ㐸扢㈷挹昱ㄹ㤸昰㥣ㅡ㠳㌸㈴㌹㐸挳㔹っち㙤㤲扢挳㐶摦㠳㠶ㅣ挰ㄱ㘰㌰㡦〶つ㌴攰㤸づ㈱㌹ㅦ戵㘰㤲㝣㐴㉥㠰攴㥥㜰〰挹㤴㉢㠳㡢攴㕥捣戰㌷㌳㜰㐰㠶㥦㈴㐷㘱㔸摢ㅦ昷㘴昹搴愲㜴晤㌲㔱ㅣ愳㈱搴昶㘵㄰づ搶昰㔰摢ㅦ搲敥愹㜱㔰〷㈶㍣〵挷㈰㤸㤱㉦㐷㜶〴㐰㌹〰㌶㝡㈳つ㌹敡㈳挰攰㐰ㅡ愴㘸挰㠱㈰㐲㉤㡤㕡㈰㌵㜹搸㉦㠰㕡ㄶづ愰挶㤱㈱㑥〶ㄷ㌵㤳ㄹ㜲捣㜰㈴っ晣搴㡥㠲慣ㅢ㙡ㅣ搸㈱搴ㄶ㌱〸㐷㜸㜸愸ㅤ〴㘹昷搴㌸ㄲ〴ㄳ㥥戱㘳㄰㠷ㅡ㠷㠳㌸㑤愶搰摥搶㥡㘱愳户搰㤰㐳㐵〲っ㕡㘹搰㐶〳㡥ㅥㄱ㙡㡢㔱ぢ愴㈶㡦㉤〶㔰㙢㠷〳愸㜱㌸㠹㤳挱㐵慤㠳ㄹ昸〲〱挵愱ㅦ㝥㙡ㅣ敦搱つ㌵㡥〶ㄱ㙡㑢ㄹ㠴挳㐲㍣搴㤶㐳摡㍤㌵づㅦ挱㠴捥〲〶㜱愸㜱っ㠹搳㘴ち㙤㙡㠷挲㐶㍦㡣㠶ㅣ㕦ㄲ㘰昰㍢ㅡㅣ㑥㠳㑢㘰㈰搴㡥㐰慤〸㌵㍣㐸ㄵ㐰敤㐸㌸㠰ㅡ挷愰㌸ㄹ㕣搴㝥捦っ㐷㌱〳挷㡢昸愹㜱㤰㠸㐵慤攸ㄵち㠷㤰〸戵㘳ㄸ㠴㘳㐹㍣搴㡥㠳戴㝢㙡ㅣ㜳㠲〹捦〷㌲㠸㐳㡤〳㑦㥣㈶㔳㘸㔳㍢ㅥ㌶晡〹㌴攴愰㤴〰㠳ㄳ㘹戰㡡〶ㅣ愷㈲搴㑥㐲㉤㤸ㅡㅦ㈵つ愰㜶ちㅣ㐰㡤〳㔷㥣っ㉥㙡愷㌲挳㘹捣挰㐱㈶㝥㙡ㅣ㔹㘲㔱㉢㝡㌵捣㜱㈷㐲敤っ〶攱〰ㄴて戵戳㈰敤㥥ㅡ〷慡㘰挲搳㠷っ攲㔰攳㘸ㄵ愷挹ㄴ摡搴捥㠱㡤㝥㉥つ㌹㤲㈵挰攰㍣ㅡ慣愶〱〷户〸戵昳㔱ぢ愶挶㠷㘲〳愸㕤〸〷㔰攳㘸ㄷ㈷㠳㡢摡㐵捣㜰㌱㌳㜰㘴㡡㥦ㅡ㠷愳㜴戳㠷㜲戰㡡㔰㕢挳㈰ㅣ戵攲愱戶ㄶ搲敥愹㜱㜴ぢ㈶㍣摢挸㈰づ戵户㌰攷㌴㤹㐲㥢摡攵戰搱慦愰攱摢挱〶㔷搲攰㉡ㅡ扣〳〳愱㜶㌵㙡㠱搴攴昱摥〰㙡搷挲〱搴㌸㐴挶㘹㠲㡢摡㜵捣昰㐷㘶攰㜰ㄶ㍦㌵㡥㘱戱愸昱㙡㐴㍥戵㈸摤攷㔰㡥㜰ㄱ㙡㌷㌰〸㠷扡㜸愸摤〴㘹昷搴㌸㈴〶ㄳ㥥㥣㘴㄰捣挸㤷攳㘲㥣㈶㔳㘰㔳扢〵㌶晡㥦㘸挸㌱㌳〱〶户搲㘰ㅤつ㌸㡣㐶愸摤㠶㕡㈰㌵㜹㔰㌹㠰摡ㅤ㜰〰㌵㡥慢㜱㌲戸愸摤挹っ㜷㌱㐳〵㝥㤱晡愹㜱攰㡢㐵慤攸㜱㡤挳㘲㠴摡摤っ挲昱㌱ㅥ㙡昷㐰摡㍤㌵㡥愳㈱ㄷ晤㕥〶㜱愸㜱㌰㡤搳㘴ち㙤㙡昷挱㐶扦㥦㠶ㅣ㘸ㄳ㘰昰〰つㅥ愴〱挷摥〸戵㠷㔰㉢㐲つ㡦㕣〷㔰㝢〴づ愰挶挱㌸㑥〶ㄷ戵㐷㤹攱㌱㘶攰挰ㄹ㍦㌵㡥㤶改㠶ㅡ挷搲〸戵挷ㄹ㠴㠳㙡㍣搴㥥㠴戴㝢㙡ㅣ㝣㈳搴㥥㘲㄰㠷㕡㌵愴㑥㤳㕤搴㥥㠶㡤晥っつ㌹㍡㈷挰攰㔹ㅡ㍣㐷〳づ搸ㄱ㙡捦愳㔶㠴㕡昰㌹昴㐵㌸㠰ㅡ㐷昰㌸ㄹ㕣搴㕥㘲㠶㤷㤹㠱愳㙤晣搴㌸挴挶愲㔶昴㉡㤷〳㜰㠴摡慢っ挲㤱㌸ㅥ㙡慦㐳摡㍤戵㌸摣㠴摡摦ㄸ挴愱挶㘱㍢㑥㤳㕤搴摥㠰㡤晥㈶つ㤳挱〶㝦愷挱㕢㌴攰㈸ㅦ愱昶㌶㙡㠱搴攴㌱昸㠰㙤敤㕤㌸㠰ㅡ㠷晤㌸㑤㜰㔱㝢㡦ㄹ摥㘷〶づ搱昱㔳攳戸㥣㙥戶㌵㡥摡ㄱ㙡ㅦ㌲〸㠷敦㜸愸㝤〴㘹昷搴㌸捣㐷愸㝤捣㈰づ㌵㡥昵㜱㥡散愲昶〹㙣昴㑦㘹挸㜱㐰〱〶㥦搱攰㜳ㅡ㜰㘸㤰㔰晢㈷㙡㠱搴攴㠱晥〰㙡㕦挲〱搴㌸㔶挸挹攰愲昶ㄵ㌳㝣捤っㅣ搷攳愷挶挱㍣摤㔰攳㔰ㅦ愱昶つ㠳ㅣ㠸㥡㠷摡扦㈱敤㥥ㅡ挷〶〹戵敦ㄸ挴愱挶〱㐲㑥㤳㕤搴扥㠷㡤晥〳つ戳挱〶㍦搲㘰㍤つ㑣ㄸ〸戵㥦㔰ぢ愶挶㔷ㄳ〴㔰晢〵づ愰挶〱㐶㑥ㄳ㕣搴㝥㘵㠶㌲昴㕡㈸づ〶昲㔳攳〸愰㙥愸㜱㝣㤰㔰挳㡤敤㌲戵ㄴ㌵て㌵㍣㍤摣〳㙡换攱㈶搴㉡ㄹ挴愱挶㔱㐵㑥㤳㕤搴㌴搸攸㝤㘹挸ㄱ㐷〱〶㔵㌴攰㕢捦ㄴ〷㈱〹戵㄰㙡挱搴昸㤲㠵〰㙡晤攱〰㙡ㅣ㤵攴㘴㜰㔱ㅢ挰っ〳㤹㠱㈳㠸晣搴㌸㙣愸㥢攳ㅡ〷ㄵ〹㌵㠳㐱㌸扡挸㐳㙤㐳㐸扢摦搶㌸ち㐹愸つ㘶㄰㠷ㅡ㠷㈲㌹㑤㜶㔱ㅢ〲ㅢ㝤㈳ㅡ㜲㤸㔲㠰挱挶㌴搸㠴〶ㅣ戹㈴搴㌶㐵㉤㤰㥡扣㉥㈲㠰摡㘶㜰〰㌵づ㘵㜲㌲戸愸つ㘳㠶捤㤹㠱挳㡥晣搴搶㐰㘶㔱㉢晡摢攰㔲㤸〸戵㉤ㄹ㠴㐳㤲㍣搴㐶㐰摡㍤㌵づ㕤ㄲ㙡搵っ攲㔰扢〲㔲愷挹㉥㙡㈳㘱愳㙦㐵㐳㡥㙤ち㌰搸㥡〶㌵㌴攰㜰㈷愱昶ㅢ搴〲愹挹㡢㉦〲愸㙤ぢ〷㔰攳昸㈷㈷㠳㡢摡㜶捣戰㍤㌳㜰慣㤲㥦摡㙤㤰㜵戳㠷㜲昸㤲㔰ㅢ捤㈰㜷愰收愱㌶〶搲敥愹㜱扣㤳㔰摢㤱㐱ㅣ㙡ㅣ昴攴㌴搹㐵㉤っㅢ㍤㐲㐳づ㠸ち㌰愸愵㐱㤴〶ㅣ㈳㈵搴㘲愸〵㔳攳㉢㍣〲愸挵攱〰㙡昷扢㌲戸愸㈵㤸㈱挹っㅣ攰攴愷挶㔱㑤摤㔰攳㤸㈷愱㌶㤶㐱㌸昸挹㐳㙤㘷㐸扢愷挶㐱㔲㐲㙤ㅣ㠳㌸搴㌸㔲㉡〰捡㉥戰搱挷搳㤰愳愸〲っ㈶搰㘰㈲つ㌸戰㑡愸㑤㐲㉤㤸ㅡ㕦㐶ㄲ㐰㙤ちㅣ㐰㡤㈳慤㥣っ㉥㙡㔳㤹㘱ㅡ㌳扣つ〳㍦㌵づ㠵敡㠶ㅡ〷㑡〹戵㕤ㄹ㠴㈳愶㍣搴㜶㠳戴㝢㙡ㅣ㔹㈵搴㘶㌲㠸㐳㡤挳慢㥣㈶㔳㘸晦㌶㤸〵ㅢ㝤㌶つ㌹昴㉡挰㘰づつ收搲㠰愳戱㠴摡敥愸ㄵ愱ㄶ㝣づ㥤〷〷㔰攳昰㉣㈷㠳㡢㕡〳㌳捣㘷〶づ收㤰㤶㉦㘰捤㙥㜹㈵㍢攴晤晤捣〵㘳〰㈴㐳㡥愳〱ㅡ㍡㔷㌴㘳〴〶㘷搹敦㙣捤戱〷㍤㈴㌲昴㠶户戵愳摦慥挲晦㠶㠸㉥摦㘷㤰戸摦㄰摦摢㌷挴㡤ㅡづ㌶愸扣㜶㝤攱ㅢ㈶扡晣搹昰晣愳昸昴攱㐷摢ぢ㑤ㅣ㌲扢㈹搳摥搶搱㤶敢ㅣ搱㠰搱㐵㜸㐲扤扤㈹㔷㔶ㄶ㥥㔸㜹㌵㈲〶收攴㠲㔵戴昲㍤㤱㑢昹㜴㝦攸攰搶戶㘵慤搲㥡捡づ扥搴㐵㜸昵敤换㌴㘴㉡㥦慤〰捦攰挰〴㍡敢晢愰ㅣ搰挷㘰捦㍥㡤戵㝤㔱慦㤹㍣㘹昲扣挶戴ㄹ㡤㘴ㄲ戵攱㐴愴㍥ㅣ㑢搴愶㔳戵戱扡㐸愴㌶ㅢ〹挷敢㔳昱㜸捥㤰㠱〰㡣戱ㅦ㝣っ㜶晤㑢扡晤㔹攳ㄸ〰愹㔱㔷㔹㡥ぢ愱㥥昶捡挳扥㑣愵㔵㐶㘵㤵㔹搱户慦慡昱扤㜴愴愰㌷㥦㘳㙡攴慤つ㥡挶捥晣捡戵㠰搵㌳㈷㌶㌰扦㉥攸捣换㌹扤ㄱ㑤搰て㐴ㄱ㌲晡㐰㐰㤹㤶㐲㜵攰攴㐹㡤慥㐱㐹㕡ㅡ戲つ㈰昳扥扦㔳换㐰摣ㅦ㘲ㄹ挴㠰ㄷ㠳㜶ㄸㄵ㜶ㄴ扤㥡攱㑤攸昵㤱㤸㔳ㅡ攴〲㘹㈱㐴㥣㤱㙦ㄵ愴摣慡搵㜹㔸㄰㙥㑢㔰攰㙤㜴㌰㈹扡㠱愸㜳㘰挶㡤挴扢㤲㜵㐴㠲ㅢ敥愵愳挴㑡づ搹昹戴㘶搴慤㤵ㅣ挳敢㘸挲㜵昵戵戵㤹㙣っ㉢搹㑣㘷㜲愹㔴㝤㍣㘶㘶敢ㄲ戹摡㕣扤搱捦㘹㘳ぢ㝣㡣晥㑥慤㤵戵〱㑥㡤㍡㘵愰挶ㄵ慤㑥㐳㐳戸ㄲ㌰㕦愶ㅦ〲㤵摥㡥㈲㘴㙣〰〱㘵㕡〷慡㝥㤸㥤㤰〵挰㕣〲戱ㄷ收㠶㜶ㄴ㝤㕢㠶㕦〶扤扣㝡㔳つ㠱㕣㘰慥㠰愸ぢ收挶㤰ち捣攳搰㈰〷愶捥扤㡤㍢㤶㍡〶搲㐲㙥㥢挰㠹ㄶ晡攱㈸挱㙤㔳㍢戴㜶〴敡昶捥㤱㠸愵㌲挹摡㕣搸㡣搴挶㘲戹扡㘴㌴㔲㤷㡢㠶挳昵搱㜴㝤ㅡ㈸㡤愱㑥㜳㔶挲挷搸捣愹挹捥㌱捣愹㔱愷戶㐴㑤戸ㅤ攱收㜶㌴㔴晡㌱㈸㐲挶㜰ㄸ㘰㉡搳戹ㄱ敡摣敡㜴㙥㘳挶〸㐷扥㈳㤵㈷㔰ㅥ挶㥣ㅡ〹戹㤰㔸〵㔱ㄷ㠹慤㈱ㄵㄲ㥤㙥ㄲ摣慣㠴㐴㝢㈰㠹ㅡ㌸搱㐲㍦ㄵ㈵㐸晣挶づ慤㥤㠶扡㑤㈲ㅣ㌶ㄳ㌸㔶㘴㜳昵㤹㔸㍣ㄳ挱敢慣攲㜵改㜰㈶ㄶづ挷攲改㘸捡㤰㕥㝤挶㌸ㅤ㍥挶戶㑥攳㘴ぢ摡捥愹㔱愷㐶愳㈶㈴㥡摤㈴捥㠶㑡㍦〷㐵挸搸〱〶㤸捡㜴㙥㐱㍡㌷ㄹ㥤ㅢ㠸㌱挶㤱挷愹扣㠰昲〴收㔴ㄸ㜲㈱㜱ㄱ㐴㕤㈴㙡㈱ㄵㄲ㘹ㄷ〹敤ㄲ㤸ㄴ摦挱づっ挴挳晥㜸戸㘱ㄸ㍦㑡攰㠹搹昹戴戵愸㕢㜸㈲改㙣㥤㔹㤷ぢ㈷戳㌸㡡㠶㙢㤳挹㘴搶㡣愶㜲㤹㔴戸㉥㙤㈶ㄲ戵㠶㜴搵㌳挶㘵昰㌱攲㑥㡢㉦㘷㉤攱搴愸㔳㘳㔱ㄳ㍣晢扡昱㕣〵㤵㝥㌵㡡㤰戱ㄳっ㌰㤵㘹搷愰敡摦挱慥㠵㉣㘰〷扢づ㘲敦づ戶戳ㅤ㐵ㅦ挷㔶㕤て扤扣㤷㔵敤〲戹挰扣ㄱ愲㉥㤸ㄳ㈰ㄵ㤸扢扢㘰敡㕤㥢搵㥣㐰㙥散㤱㐷㄰摣慤㐵〹㙥㤳散搰摡慤愸㕢摣愲挹㐴㝤ㄴ㘷ㅢ扣㠲换㡣㈵挲㤹㝡㌳㥥慥㡤㘷㌲攱扡㔴㈲㕥ㅢ㑢ㄹ㤳㥤收慣㠳㡦㌱挵愹挹㘶㌵搵愹㔱愷㜶㐵㑤戸敤敡收㜶㈷㔴晡㕤㈸㐲挶っㄸ㘰㉡搸慣㜶㜳攴㔳愸扣㤷づ㔳㌱愷㘶㐱㉥㈴敥㠷愸㡢挴ㅣ㐸㠵挴㉥㉥ㄲ摡㠳㌰㈹扥㔹敤ㅣ㠸㘷㉥㈲挱つ捦〹愳〴㥥摤敤㝣摡㈳愸摢㥢㔵㉥㤹愹慢㑤挵攲愹㜸㈶㤶㐸攷㜰挸㡥㘵㜳㌸㠸㥢昵愹㈴㑥搴挶ㅥ㑥ㅢㅦ㠵㡦㌱捦愹㍤挶㥡㜴扥㌳㍥㜵㙡㑦攸〴㑦摣㡤攷〹愸昴㈷㔱㠴㡣扤㘰㠰愹㑣㝢ち㔵晦㘶昵㌴㘴〱㥢搵㌳㄰㝢㌷慢扤敤㈸晡㑣㘶㝥づ㝡㜹㉤慥摡ㄷ㜲㠱昹〲㐴㕤㌰昷㠷㔴㘰㡥㜶挱搴戹㡦捡搱㙡晢㐰㙥散㘸愷㠵晥ち㑡㜰㍢挰づ慤扤㡡扡挵㉤㤱㡡攵㜲㘶愲㌶ㄲ换攱㈸ㅤ㡥愵㘳搹晡㘸㈶ㅣ㐹㤹戵㠹㔸㉣ㅡ㌳ㅡ㥤收扣〶ㅦ攳㐰愷㈶扢愳㜴扦㌳㍥㜵㉡ぢ㥤㜰摢摡捤敤㑤愸昴扦愳〸ㄹ㈶っ㌰㤵改摣ㅤ㜵敥㝦㍡昷㌶㈳攷挸攷㔱昹ㅥ攵つ㤸㔳㡢㈰ㄷㄲㅦ㐰搴㐵攲㈰㐸㠵挴㘶㠱㈴㌶つ㈴㜱㌰㥣㄰〴敦ㅣ㐲〹ㄲ捤㜶㘸敤ㄳ搴㉤ㄲ挹㕣㕤㈲㤹㡣㘵愲㈹㥣慦㔲㤱㜰慡ㅥ攷戰㕣㉥㤳㡥攲ㄴ㔶㤷㡢ㄸ㉤㑥㜳㍥㠵㡦搱敡搴㠴㐴㥢㔳愳㑥戵愳㈶㈴㌶㜴㤳昸〲㉡晤㑢ㄴ㈱㠳㥤攴㤸ち㐸㜴㍡昲㝤愸晣㤶づ㝣〳㠴㕡ち戹㤰昸㡥攱㈹攱㜷㌹愴㐲愲㉡㤰㠴ㄶ㐸㘲〵㥣㄰〴㜷晡㔰㠲挴愱㜶㘸敤㈷搴㉤ㄲ改㕣㌴ㄲ〹搷㘶愳戹㜸㕤㉣〷㈸㤹扡㜴㍣㕡㥦㐸㘴㔳搹㜴慣㉥㙥ㅣ收㌴攷㘷昸ㄸ扦㜳㙡㐲㐲扡挹ㄹ㥦㍡㜵㈴㜴㐲愲捣㑤㐲㔵㐲㕦㡥㈲㘴戰攳ㅢ㔳〱㠹愳ㅣ昹㠱㔴昶愵㐳ち㜳敡ㄸ挸㠵〴晦挶㐰ㄷ㠹攳㈰ㄵㄲ晦晥搱㜵㔵搳㜵搰晤〶搲挲慢ㅡ㜶㜲愳㡤ㄸ戱㠹㔰㈰㜱扣ㅤ㕡ㅢ㠸扡㐵㈲ㅥ㑥愶㜱㐱㔳㥦㡤㈶敢㘲昵㠹扡㔴㉤捥㔵改㔸㉣㥥㠸攷搲戸扥㌱㑥㜰㥡㌳〸㍥挶㠹㑥㑤づ扡慢㥣ㅡ㜵敡ㄴ搴㠴挴㍦搱㤸慥慢挱挱㔰改㐳㔰㠴㡣㔳㘱㠰愹攰愰㝢㥡㈳攷㉢㈵昴愱㜴㔸㐴ㄲ㘷㐰㉥㈴㠶㌱㍣㈵晣㥥〵愹㤰㜸摦㑤愲敢晡敥摤㐰ㄲ散戸ㄶㄲ挳ㄱち㈴捥戱㐳㙢㈳㔰户㐸搴㘵ㄳ戱㜴㉥㤹㑡㈵ㄲ㠹㔸戴㉥㥡㑡㘶㘲㘹㌳ㅣ捥搵㐵㤲戹㐸㉥㙣㥣敢㌴愷ㅡ㍥挶㜹㑥㑤慥敦㔶㍢㌵敡搴㠵愸〹㠹㌷摣㈴㙡愰搲㝦㠳㈲㘴戰㠳ㅡ㔳挱昵摤挵㡥㥣㡦㑦攸愳攸搰挶㘵㕥〳戹㤰搸㠱攱㈹攱㜷㉤愴㐲攲㜹㌷㠹慥㈳收戳㠱㈴㉥㠳㤳㤰㠸㈰ㄴ㐸㕣㙥㠷搶㙡㔱户㐸搴搷㐶攳攱㜸㈴挹ㅦ〹昸〱㔸㕢㥦挸搶㘵捤㘴㝤㕤㍣ㅥ慦㡦㥡㌹攳ち愷㌹㔱昸ㄸ㔷㍡㌵搹㍢愴㡢㥡慤愷㑥㕤ぢ㥤㤰㜸摣㑤㈲〱㤵㥥㐴ㄱ㌲慥㠳〱愶㠲扤攳㡦㡥㝣〹㤵攳攸戰㤴换㝣〳攴㐲㘲㍣挳㔳挲敦㑤㤰ち㠹晢摣㈴㜸㈲㤶㜳挷㍤㠱㈴㙥㠶㤳㤰㤸㡣㔰㈰㜱㡢ㅤ㕡㥢㠲扡扤㜷㘴㈳搹㔴㙤愶㉥㤶㑤㠵㜱ㄶ㐹攲㐴㕢ㅢ㡢㐶敢愳愹㘸ㄴ㤷扦愶㈱㝤捦㐸愲㑦㠵㡦㜱慢搳㌸㌹攷㑡户戳愳㔳㜷㐰㈷㈴敥㜰㤳㤸〱㌷㝤㌷ㄴ㈱攳㑥ㄸ㘰挲攳㠱㘸㤴捥㤳慣捥㔳慡㜱㤷㈳攷摢㈶昴戹㜴㌸ㅣ㜳敡㙥挸㠵挴ㅥ㄰㜵㤱戸〷㔲㈱㜱㠳㥢㐴搷㜱攲㡦㠱㈴敥㠵㤳㤰㔸㠰㔰㈰㜱㥦ㅤ㕡摢ㄳ㜵㡢㐴㌴ㅥ㠹搴㤹改扡㘸ㅡ㝦㌶愴㌶㡢㙢ㄱ㙣ㄴ㤱㜸㌶㥥〹攳㤲戶㌶㙢㐸㝦㌲㕢戸ㄷ㝣㡣〷㥣挶挹㜱攲㐱愷㐶㥤㝡〴㌵㈱㜱愵㥢挴㝥㔰改晢愳〸ㄹ散ㅣ挶㔴㜰㥣㜸捣㤱ㅦ㑤㘵㡡づ挷㤰挴攳㤰ぢ㠹っ挳㔳挲敦㤳㤰ち㠹ぢ〳㐹㥣ㅦ㐸攲㈹㌸〹㠹㠵〸〵ㄲ㑦摢愱戵㐵愸㕢㈴㙡㤳搹㑣㉥㘲㥡㘶㍤㉦敦捤摡㝡㌳㥣捥挵㈲㜱散ㅤ改っ㡥㥡挶㌳㑥㜳㥡攰㘳㍣敢搴㠴挴㜳㑥㡤㍡昵㈲㙡㐲攲㉣㌷㠹ㄶ愸㜴晥ㄹ㥡㤰挱づ㕦㑣〵㈴㕥㜶攴㈷㡡㤲づ慢戸捣慦㐲㉥㈴㤶㌰㍣㈵晣扥づ愹㤰㌸搱㑤愲敢㌸㜱㝣㈰㠹扦挱㐹㐸慣㐰㈸㤰㜸挳づ慤ㅤ㡡扡㐵㈲㡢ㄳ㐶㍣㔹㔷㤷捤搶攲慡㈲㤵㑥㐵㌳搱㙣㕤㈶㥡㑥愴㈳㘹晣㠵ㄹ㐳晡㝤搹挲挳攰㘳晣摤㘹㥣ㅣ㈷摥㜲㙡搴愹㜷㔱ㄳㄲ㐷戹㐹慣㠴㑡㍦ㄲ㐵挸㜸て〶㤸ち㡥ㄳ敦㍢㜲扥㠸㐲㍦㤶づ㘷㜰㤹㍦㠴㕣㐸晣㠱攱㈹攱昷㈳㐸㠵挴㜲㌷㠹慥扤㘳㘹㈰㠹㡦攱㈴㈴㔶㈱ㄴ㐸㝣㘲㠷搶㑥㐲摤㈲㠱慢㠷㔸㈴㕢㕦ㅦ慢㑦㈶㜰㥣㐸愵挲攱㘴㉡ㅣ㑤愴㤲挹㐴㥤㔹ㅢ㌳㍥㜵㥡㜳㌲㝣㡣捦㥣㥡㙣ㄳ㥦㍢㌵敡搴㤷愸〹㠹挵㙥ㄲ愷㐳愵㥦㠱㈲㘴㝣〵〳㑣〵摢挴搷㡥㥣㙦愴搰捦愵挳㙡㉥昳㌷㤰ぢ㠹搵っ㑦〹扦晦㠶㔴㐸攴〲㐹㘴〳㐹㝣〷㈷㈱㜱ㄱ㐲㠱挴昷㜶㘸敤㘲搴㉤ㄲ挹㜸㌶ㅢ挵㘵㜶㍤㝦挴挵㌳戸挲捣愴㈳戸挴㑣㠶㌳㤱愴㤹㑢ㅡ㍦㌸捤戹〴㍥挶㡦㑥㑤㐸慣㜷㙡搴愹㕦㔰ㄳㄲ〷戸㐹㕣〶㤵㝥㌹㡡㤰昱㉢っ㌰ㄵ㤰㘰ㅢ㐵㝥〹㤵搷搰㘱つ㤷戹ㅣ㜲㈱㜱ㅤ挳㔳挲㙦〵愴㐲㘲㝥㈰㠹㜹㠱㈴㉡攱㠴〹㉦戶㐲㈸㤰㘰㈷㉡愳㘹㌷愱㙥㤱挰㌹愳㉥㘹㘶㜳㜵戱㐴㍣㤶慢㡤攲㙡㉡㘱昲ㄸ㠱慢慢㘸㌶ㅥ㌶晡摡㍥晡捤昰㌱慡㥣㥡㤰搰㥤ㅡ㜵慡㍦㙡㐲㘲㤶㥢挴㍡愸昴摢㔰㠴㡣〱㌰〸㈲㌱搰㤱昳ㅤㄵ晡㥦改挰㤷㑣㈸挳〹晦ㄷ㠶愷㠴㕦㜶㤳ち㠹㐹㙥ㄲ㕤挷㠹〹㠱㈴〶挳〹ㄳ〶ㄴ㈱ㄴ㐸っ戱㐳㙢て愰㙥㤳挰昱㈰ㄷ㑢㈵㔳㤹㔸㉡ㄶつ愷㤳愹㜴㍣㤱挶㐵㐶慡㍥㤶换搴搵ㄹㅢ搹㍥晡㠳昰㌱搸㜳捡昶攸㜲㥣搸挴愹㔱愷搸㈳㉡㈴挶扡㐹㍣ち㤵晥ㄸ㡡㤰㌱っ〶㐲攲ㅡ捣戸㝥㠱㙤敥挸昹戲ち晤㈹㍡昰㙤ㄳ㑡扡㍥㈹㝡㠶攱㈹攱㜷〴慣㠵㐴搸㑤愲敢ㅡ㜳㑣㈰㠹㙡㌸㘱挲慢愱ㄱち㈴㐶愲挲㘸摡㡢愸㕢㈴戲戹㐴㌴㥥挵昹㈲㙡㥡戱㘴㍡㔹㥦挳つ㐵晣づ慤捤㥡攱㔴㈶㕥㙢㙣㘵晢攸㉦挱挷搸摡愹挹㌵㘶㡤㔳愳㑥㙤㡢㥡㤰搸搶㑤攲㌵愸昴搷㔱㠴㡣敤㘰㈰㈴㝣昷㄰户㜷攴户戲慤㙦搱㘱ㅤ收搴㘸㈷晣㍢っ㑦〹扦㘳㈰ㄵㄲ㕢扡㐹㜴ㅤ㌱㌷て㈴戱㈳㥣㌰㤵改ㅦ㈰ㄴ㐸㠴敤搰摡㠷愸㕢㈴敡敢搲戸愴㠸愷昹换㍣㔶㕢㔷㕦㡦㡢捣摡㜸㕤㕤㙤挴㑣㘴搱搹㘰㐴㙣ㅦ晤ㅦ昰㌱搸挳挹昶攸戲㜷㐴㥤ㅡ㜵㡡㍤㤷㐲㘲㘳㌷㠹㑦愱搲㍦㐳ㄱ㌲ㄲ㌰〸摡㍢搸㥦㈹㜲扥扥㐲晦㡡づ㝣晦㠴㤲㉥㑡㡡晥挵昰㤴昰扢㌳慣㠵㐴晦㐰ㄲ愱㐰ㄲ攳攰㠴〹捦㈵㈳ㄴ㐸戰㔳㤲搱戴敦㔱户㐸搴㘶㘳㌹摣㈳㑣挷愲戵戸㌵ㄱ慥挷て㔱ㅣ㐱㈳搱摡㕣愲㉥㠹敢㉢㘳扣敤愳晦〰ㅦ㘳㠲㔳ㄳㄲㄳ㥤ㅡ㜵㙡ち㙡㐲愲挲㑤攲㘷愸昴㕦㔰㠴㡣愹㌰〸㈲挱㍥㑡㤱㍦挰戶昶搱㔰㍣挸㘵摥搵〹㕦〹㔱ㄷ㠹摤㈰ㄵㄲ㍦晥㄰昴㕢昴㝢㐸ぢ㝦㡢捥㠴ㄳ㈶㡣㈴㐱㈸㤰㤸㘵㠷搶㐲愸㕢㈴攲昱㘸㍡㔷㙢㥡㤹っ慥戲㤳搸㈳攲㤹愸ㄹぢ㐷㤲㜱晣㉡〵㈱㘳戶敤愳昷㠳㡦㌱挷愹〹㠹戹㑥㡤㍡挵ㅥ㐶㈱昱㌵ㅡ搳昵㕢㜴㄰㔴扡㠱㈲㘴㌴挰㈰㠸挴㝣㐷捥ㄷ㕡攸ㅢ搱攱㜱捣ㄹぢ㈰挷㠴㈱ㅤ㄰つ攸㔳戹て㉡㍢昹晡愹㠲㥦㘴ㅦ攵晦扢〲㔳昱㜷〲㌸ㄶ愷慣てㅥ攱戵ㅥ㝣慤㈸ㅦ晢㥦挵㘲㑦ㄸ㥦㝢攷户昲㈳㉣敢晦㈱づ搷㙦扥㙦㡣ㄱ㠷攳慢て挵〲㔷戲㑦㉦ㅣ搴挴㔲㝦㕥づ㡥㘵ㅢ戵捣攸㐰㡦ㄸ晥㑣攱晣戶㠹㕤㝦攳㙥〳愷愷㙣㤴昳扡晢㥡扣㘴㘲扡〳敦㑣攸㌴ㅤ户戹敤㕤㝥㜸㝤㍣晡㍣愱ㄸ挵㤷攳㙦㤴慦戹ㅥㅣㅥ㤶㤷捥㘸敤挰ㅦ㜲㌰戳㑥挴づ㍣㍢㕢㔱摥㐷〵㍥换㙦晦㌵㍢㍥㈹捣㘸昸㔳づ㌳戲〴㌰㉣攰戱改㐹㑤㥤昲摡㠱捤愱㔷㍡㍢㔰戵㘱挴㌴㙥敢戹㕢挷㉡摦挷㝡攸㜱ち㉦㜵㈶攴㘶ㄹ搲户㐰㍣挵攳㍥愳㔱㌴愸ㄱㄵ散挵㜸㜶搹昳昹㜲扣㕤㥤㘰晤㕦㘵晦㙦㑣ㄸ㜴愰攳昱㕢㔵㝤挶挴捡户㔷㕥昲搵戵㍢搵㕣㜴攳慦昶晦㉢㉤㡦㉦挷攳搷㉣㍥て㡥㐷晦㉢㜶㐶㐸昵㜷㔸扣换攲㍤ㄴ敡㉤㌴攲㜵㍣㄰㕤昰㥥昴扦摢ち晦㝢搲㡤㠵㠸㠴〹挳㝤搰摥〱㝤搴挱愸㜰愷㔱㙦挰㠳㕢㉡ㄷ㔵慦攱㔲戶㐰捣つ㑣改捤㈸戵㙤㈰戳㐸慡㔷㘱攷㉣㝦㐸摦㡥挶摣搹ㅤ搱愰㐳㔰改ㅤㄲ昶㑢㡡㐷㡦㤱㉣㠳㐷㄰㤲ㄷ散㈵㉦㐰昲扣慤昰扦㌹摤㔸㠱㐸㤸捡昴ㅤ㉤㈴㠷愳㈲㐸㥥㠵㐷ㄷ㤲〸㤷㜲㈵㔴ㄶㄲ㜶㐰㙡搱㍣㤲㈷㍤㐸敡愰ㄸ㜴㌴㑣㝡㐷攱ㄸ挷愳挷ㄴ㑥㠰㐷㄰㠵㐷㡢㔱㜸挴㔶昸㕦㥦㙥慣㐲㈴㑣㘵晡㑥ㄶ㠵㔳㔱ㄱちて戹㈹㡣㈳〵㜶ㄱ㕡ㄴ搸昹愸㡤捦㔳戸捦㐳㘱㈲㈹㥣つ㤳摥㔱㘰て愳㜸昴㤸挲〵昰〸愲昰攷㘲ㄴ敥戲ㄵ晥㜷愸ㅢㄷ㈱ㄲ愶㌲㝤扡㐵攱㔲㔴㠴挲ㅤ㙥ち㌳㐸攱㌲愸㉣ち散㘳搴㘶收㈹摣敡愱㌰㥢挶扣㘶敥摡㍤慥㐲愵㜷㐸慥㜶㍣㝡㡣攴㝡㜸〴㈱戹戱ㄸ㤲ㅢ㙣㠵晦慤敡挶㡤㠸㠴〹㕤㈳ㄶ㤲㍦愱㈲㐸晥攸㐶戲㠰㑢戹づ㉡ぢ〹扢て戵扤昲㐸慥昶㈰搹〷㡡㐱㜷挲愴㜷ㄴ搸㐷㈸ㅥ㍤愶㜰㉦㍣㠲㈸㕣㔶㡣挲㕡㕢攱㝦戵扡㜱㍦㈲㘱挲㤸ㄴ㡢挲挳愸〸㠵㌵㙥ち㈹㔲㘰㕦㥥㐵㠱扤㠴㕡㈶㑦攱㐲て〵㤳挶㡦挱愴㙢挳㜸〲㤵摥㈱㜹搲昱攸㌱ㄲ昶昷〵㈱㌹户ㄸ㤲㜳㙣㠵晦㘵敢挶ぢ㠸㠴〹㠳㕡㉣㈴慦愰㈲㐸捥㜲㈳㘹攱㔲扥〶㤵㠵㠴ㅤ㠰㕡㕢ㅥ挹㘹ㅥ㈴㠷㐰㌱攸㑤㤸昴㡥〲㝢昹挴愳挷ㄴ摥㠳㐷㄰㠵㔵挵㈸㥣㘸㉢晣㙦㕣㌷㍥㐰㈴㑣ㄸ〰㘳㔱昸ㄸㄵ愱㜰扣㥢挲ち㔲昸ㄴ㉡㡢〲㍢晦戴挳昲ㄴ㡥昱㔰㌸㥣ㄴ扥㠰㐹敦㈸戰㠷慦㜷ㄴ扥㠵㐷㄰㠵㤵挵㈸ㅣ㘱㉢晣慦㕤㌷扥㐳㈴㑣㘵晡搱ㄶ㠵昵愸〸㠵摦戹㈹ㅣ㑢ち㍦㐳㘵㔱昸〹㜳摡ㅦ昲ㄴ㤶㝢㈸㥣㐰ちちぢ搴㍢ち散摤ㄳ㡦ㅥ㙦ぢ㝤㘱㕥挳戶晢㉥慥㍡㡡㔱㘸户ㄵ晥㜷慦ㅢ㍡㈲〹㠵㔳㉤ち〳㔰ㄷち㡢摤ㄴ㑥㈷〵㜶捤㔹ㄴ搸改愷㥤㤹愷搰散愱㜰㌶㈹っ㠶〹愶㕥㕣㘲戲㘷㑦㍣㝡㑣㘱㈸捣㙢〲㈸㉣㉣㐶㈱㘷㉢晣㉦㘰㌷㠶㈱㤲㔰戸挰愲㌰ㅣ㜵愱㤰㜵㔳戸㠸ㄴ慡愱戲㈸㡣挰㥣㜶㐹㥥挲㠱ㅥち㤷㤲〲㍢敡㌰昵㠲〲㝢昵挴愳挷ㄴ搸户㔷ㄳ㐰㘱扦㘲ㄴ昶戵ㄵ晥户戰ㅢ㍢㈰㤲㔰戸捡愲㄰㐱㕤㈸散敤愶㜰つ㈹戰㑢捥愲挰捥㍥敤扡㍣㠵昹ㅥち搷㤳㐲〲㈶㤸㝡㐱㠱㍤㝡攲搱㘳ち散搷慢〹愰㌰户ㄸ㠵㌹戶挲晦㉡㜶㘳㍣㈲〹㠵㍦㔹ㄴ㈶愳㉥ㄴ㘶戹㈹慣㈳〵㜶搵㔹ㄴ搸搱愷摤㥥愷戰慢㠷挲㥤愴㌰〳㈶㤸㝡㐱㠱扤㜹攲搱㘳ち散搳慢〹愰㌰戹ㄸ㠵㐹戶挲晦㍥㜶㘳て㐴ㄲち昷㕡ㄴㄶ愰㉥ㄴ㈶戸㈹摣㑦ち散㡡戳㈸戰㤳㑦㝢㌰㑦㘱㘷て㠵㠷㐹㘱㍦㤸㘰敡〵〵昶攴㠹㐷㡦㈹愴㘰㕥ㄳ㐰㈱㔱㡣㐲摣㔶昸㕦捡㙥㘴㄰㐹㈸㍣㘱㔱㔸㠸扡㔰㠸戹㈹㍣㐵ち散㠶戳㈸戰㠳㑦㝢㈶㑦㈱散愱昰ㅣ㈹戴挰〴㔳㉦㈸戰ㄷ㑦㍣㝡㑣愱〳收㌵〱ㄴ㐶ㄵ愳戰扤慤昰扦㤹摤㔸㠲㐸㐲攱ㄵ㡢挲ち搴㠵挲戶㙥ち慦㤱〲扢攰㉣ち散摣搳晥㤶愷戰戵㠷挲㥢愴戰ㄲ㈶㤸㝡㐱攱㐸挷愳挷ㄴ搸㡦㔷ㄳ㐰㘱㜸㌱ち㕢摡ち晦敢搹㡤㍦㈰㤲㔰㜸捦愲挰㍥㍣愱戰戹㥢挲〷愴㜰㌲㔴ㄶ〵㜶散㘹晦挸㔳搸搴㐳攱㘳㔲㌸ㅤ㈶㤸㝡㐱㠱扤㜷攲搱㘳ち散挳慢〹愰㌰戸ㄸ㠵つ㙤㠵晦ㅤ敤挶㙡㐴ㄲち㕦㔸ㄴ搸㝦㈷ㄴっ㌷㠵慦㐸攱ㄲ愸㉣ち散搴搳晥㤵愷搰摦㐳攱㕢㔲戸っ㈶㤸㝡㐱㠱㍤㜷攲搱㘳ち散扦慢〹愰搰户ㄸ〵捤㔶昸㕦搴㙥戰摢㑦㈸慣户㈸戰敦㑥㈸㔴戸㈹晣㑣ち㌷㐳㘵㔱㘰㠷㥥昶㙢㥥㐲㤹㠷㠲挲ぢㅣ〷慤㠳〹愶㕥㔰㘰慦㥤㜸昴㤸〲晢敥㙡〲㈸慣晦扥挸㡤戹ㅦ㙤㠵晦㙤敤〶扢晣㠴㐲㕦戴ㅤ㌷收敥㐷㕤㈸㝣て㡦㡦戰㜴㜲㘳㑥㠷㔲戱换捤愲挰捥㍣慤ㅦ㘴昶㡤戹㙦㘰晢㍥㙣慤㝢㤵〳㐸攱㔱㤸㘰敡〵〵昶搸㠹㐷㡦㈹㍣〵昳㥡〰ち㕦ㄴ愳昰㑦㕢攱㝦㘵扢挱敥㍥愱㌰搸愲昰〲敡㐲攱㌳㌷㠵㡤㐸㠱摤㙤ㄶ〵㜶攴㘹㥢攴㈹㝣攴愱㌰㤴ㄴ㕥㠳〹愶㕥㔰㘰㙦㥤㜸昴㤸挲㕢㌰慦〹愰昰㕥㌱ち敦摡ち晦㝢摢㡤㜷㄰㐹㈸っ户㈸戰扦㑥㈸扣敤愶㔰㑤ち晦㠰捡愲挰㑥㍣㙤慢㍣㠵㌷㍣ㄴ㙡㐸㠱㥤㙦㤸㝡㐱㠱㍤㜵攲搱㘳ち㕦挱扣㈶㠰挲㉢挵㈸扣㙣㉢晣㉦㙦㌷晥㠵㐸㐲㘱㤴㐵㠱㝤㜵㐲攱㐵㌷㠵ㅤ㐸攱〷愸㉣ち散挰搳㜶捣㔳㜸搶㐳㈱㐲ち散㜸挳搴ぢち散愵ㄳ㡦ㅥ㔳攸㠳㈳㔳㑤〰㠵㈷㡡㔱㜸摣㔶昸摦攰㙥㔴㈲㤲㔰㐸㔸ㄴ㜴搴㠵挲㘳㙥ち昵愴搰て㉡㡢〲㍢敦戴㥤昲ㄴㅥ昲㔰ㄸ㐷ち㠳㘰搲㍢ち散愱敢ㅤ㠵㡤攰ㄱ㐴攱摥㘲ㄴ敥戱ㄵ〵慦㜱摦〴㤱扡㝢㡤扢敢㙦愱て〲晡捡ㅣ㥦㉢散㤷戳挴散㤱挳㤳㠵㑤捤捤昲㔰㕥㝦扣㜵戹ㅤ㝦㡤㝣ㄶ㕥㉥㡥㜷㉤㌷㌴搹㝦攱㜶〶㕥㍡捥㤷搸㍡敦昵搵愵㐶㘷㉤㌷户ㅤ㉦晡敤㥢㥢搱㠱㤷挲㘷慢昰搷㤴㍢㍢捤昶搶晦㠵㔷㌲攳㌱㐹扥攵〶ㅦ敢㘵捣㠱㑦㈸昲搱挳挰敥㉦敢㍤敤㜹ㅥ捥ㅦㄹ㉦攷换㥡晦戳昷挳㙢㤳戱㠹㌹慦㐶捣扡㕥㍦㕥愱敥挶㉡戶扡愱㡦㉣晢㔵摡㕣㔶㡥㜱㥡戰搷愶愱攸㠳扦ㄲ㉣㕤摡㈸㐲晡㜴㐸攴昹㕥㈹捡㉡㠷㘲㌳昰㉦ㅣ㥦ㄹ攵ㅢ㐴捡㝣㝦㉡扣㕦㍦㉥戱昳愹搸〲慥愵晡っ㜹捡散摢搲㤸㙡㙦㑦慤愸㙡㘹㙣㌶㕢ㄷ㜶㉥慡㙡㕣㡡㉥㔲扣㌶ㅤ敤挰摦ㅤ搷㘷攰㝦ぢ㌴㜶户慤㄰㤱摢愵戶ㅢ愴挱ぢ扢㉥㜰㘱㘷挱㕥㥢㡤挲扢戰㜳㈰㜱㉤慣慡㐱㙣㉥戰昳㔱摢愱挲挵搰㜷㠷㘵㔷㌳㜶㠴㠴捤搰挹扣㐲摤㄰㤸戲㠱戱挹㌷捦㜶〱㐵㝣㜶摡㘲慢㈲㠸攱㐹㔷〷㠱愴摢ぢ㤶㕤改㜶㜲搲㜱愹㉢搴㔵㠱改昶㘵㙣㉥㘱㍥摤晥ㄴ戹搲㡤昳愷㘳㙦㤱愴㍢〰㤶㕤改搸て㈳㤰ㅢ㈱つ㠶扣㈶戰〹㈹搸㙢㘹ㄴ㕥挸ㄹ㐸摣捤㤸攱㙦〶扢㙢愴ㄹ㈶㉣扢㥡挱扥て㠱㙣㉤昵敡挰㤴㡢ㄸ摢扢搴〷昹搲㉤昰愷摢挷㐹搷散㑥挷㑥〶㔹敡ㄶ㐸㠳㤷晡㡣挰㈶戴挱㕥㕢㡣挲扢搴㠷㐰攲㕥㙡昶㔳㜸搶戵改㌴愳〳㤶㕤㑢捤ㅢ晢戲搴㠴㕦愱㔶〵愶㕣捡搸〴㥤㕦搷换㈹㜲慤㙢昶〱㜸搲ㅤ攲愴㍢ㄴ㤶㕤改㤶㜹搳ㅤㄳ㤸敥昰挲㜴㉢㝤改㔶昸搳ㅤ敥愴晢扤㍢摤搱摥㜴㠷〷愶㍢愶㌰摤㜱扥㜴挷晡搳㥤攰愴㍢摥㥤敥㔴㈷㥤戵〹㉤つ㑣户㡡戱扤㥢搰挹扥㜴愷晢搳㥤敤愴㍢搵㥤㡥㌷㕦㘵摤㔹㠷㠵戶挰㜴㘷㌰戶昷戰㜰㤶㉦摤㐵晥㜴扣ㄷ㉢㍢挸㌹敥㜴扣换改摡㔴ㄶ〵愶㕢捤搸摥㑤攵〲㕦扡㙢晣改㜸搳㔳搲㕤攴㑥挷摢㠹㤲㡥㍢㐸㠵㑡〵愶㕢挳搸摣ㄹ昲㕢收㕡㡡㕣㕢收㍡㝦扡㍢㥤㜴㤷挳戲㙢换攴㝤㍢㐹㘷慤扢㝤〳搳㕤挵搸摥㜵㜷㡤㉦ㅤ㙦昱㜹㜶㠴㠷㥤㜴搷戹搳昱〶㤹㉢㕤㐳㘰扡ㅢち搳摤攴㑢挷㝢㘹㥥㜴捦㌹改㙥㜱愷㝢挵㐹㘷敤收戳〲搳慤㘳㙣敦扡扢摤㤷敥㌵㝦扡㌷㥤㜴㜷扡搳昱㤶㡦㙢改愶〶愶扢㥢戱扤㌰敦昱愵晢挰㥦敥㘳㈷摤㝤敥㜴扣户攲㑡户㑢㘰扡〷ぢ搳㍤散㑢昷㤵㍦摤户㑥扡㐷摤改㜸ㄳ挳㤵㉥ㄱ㤸敥昱挲㜴㑦晡搲晤散㑦挷㝢ㅡ戲㈳㍣敤㑥挷扢〵㤲捥㕡㜷攱挰㜴捦㌱戶㜷摤扤㐰㤱㙢㐷攰㡤〵捦愶㌲〰〲㐹昷ㄲ㘶扡㜶〴晥㉣㤷㜴搶㔱㘵扢挰㜴慦挲挸㜷㔴㜹㥤㈲㔷㍡晥㠲昷愴攳慦㜴㐹昷〶㘶扡搲つ㐷挵〵㜳㘴㘰扡户㘰攴摢㔴摥愱挸㤵慥ㅡ㜵㑦㍡晥ㅣ㤶㜴敦㘱愶㉢ㅤ㝦㘸扡搲つぢ㑣昷㈱㡣㝣改㍥愲挸㤵㙥〷搴㍤改昸扢㔳搲㝤㠲㤹慥㜴晣㐵攷㑡㌷㈴㌰摤攷㌰昲愵晢㠲㈲㔷㍡晥昸昳愴攳て㍣㐹昷ㄵ㘶㥣㜴㤵扣挶敥昱て〰㡥㝦ㅢ㡣㥦㑡捤㘶㠶㝦㌶㘸ㄲ晥ㄴ挷愸㘶㕣挸昷攰㙦晤㝣㡤㍣㡡㔷敥㡣愱晦换㥥㘱㘵㄰慦㥦㌹㔳㠵㉦㥥摥㐶㡤㡤搲扦愱㤸㤷扦攲昱慤㍤㈳ㅥ扣搴捤㝢㌴愰㈶ㅥ晦愶㜸㠱慤搳扦戳㘷挴㠳㔷慢㜹て㕥㠹㡡挷昷ㄴ昳㈲㤴㍡晤〷㝢㐶㍣㜸挱㤹昷㐸愱㈶ㅥ㍦㔲㥣戱㜵晡㝡㝢㐶㍣㑣扢㘲㉤〷慦晢挴攳㈷㡡て戲㜵晡捦昶㡣㜸昰昲㉥㥦㠳㤷㘹攲昱ぢ挵扣㍡愳㑥晦搵㥥ㄱ㡦づ扢㘲攵攰㔵㤶㜸㤰㥤攲〵㤶㜸㈸搶挸ㄲ摦㐱扣㤸攲㡣攵挱ぢ㈵昱㈸愷捤㑡挷愳㡦摢攳昷ㅥて㕥敢㠸㐷〵㙤㜸㤹㈳㌹㉡摤ㅥ扣愴挹攷攰攵㡡㜸㘸戴㌹搹昱攸敢昶攰㔵㐹摥㠳㔷ㅣ攲㔱㐵ㅢ㕥㙣㐸づ摤敤挱ぢ㡢扣挷㙡挷㈳㐴ㅢ㕥㉦㠸㐷㍦户〷慦つ昲ㅥ㍣敦㑢㡥晥戴攱㈹㕦㍣〶戸㍤㜸㝡捦㝢昰搴㉤ㅥ〳㘹挳戳戶㜸っ㜲㝢昰っ㥤昷攰搹㔷㍣っ摡昰挴㉢ㅥㅢ戸㍤㜸㤲捤㝢慣㜳㍣㌶愴つ捦㥤攲㌱搸敤㜱愷挷㠳攷㐰挹㌱㠴㌶㍣晤㠹挷㐶㙥て㥥敡昲㌹㜸ㅡㄳ㡦㡤㘹昳戰攳戱㠹摢㠳㘷慢扣〷捦㐴攲戱㈹㙤㜸ㄲ㤲ㅣ㐳摤ㅥ㍣攱攴㍤㜸㌲ㄱ㡦捤㘸昳㠲攳㌱捣敤昱㤲挷㠳攷〳昱搸㥣㌶㍣ㄵ㐸㡥㉤摣ㅥ㍣散攷㜳昰㤰㉥ㅥ㕢搲㠶㐷㜳昱ㄸ敥昶攰㤱㍢敦挱愳戲㜸㡣愰つて挸攲㔱敤昶攰挱㌷敦挱〳慢㜸㡣愴つ㡦愹攲戱㤵摢㠳挷捦扣㠷ㅣ搸戸㥦㙥つㅢ攷㘳昰〰㈷㌷攸㙡㈰挵㡤㝢㌹㤸搱敡㌷㙥㉢ㅥ搴挴㙡ㅢ换㑡づ㘰戴昲挴攲㠱㑣慣戶戳慣攴愰㔵㄰㡢〷㉦戱ㅡ㘵㔹挹㠱㡡㔶愳摤ㄹ㜹挰ㄲ慢ㅤ㉣㉢㌹㌸ㄵ挴攲㐱㑡慣㜶戴慣攴㠰㐴慢戰㍢ㄶて㑣㘲ㄵ戱慣攴㈰㔴㤰㤱〷㈳戱㡡㕡㔶㜲攰㈹戰攲〱㐸慣敡㉣㉢㌹搸ㄴ㔸昱愰㈳㔶〹换㑡づ㌰戴昲㔰攵㠱㐶慣敡㉤㉢㌹愸搰捡㐳㤵〷ㄷ戱摡挹戲㤲〳㐹㐱㐶ㅥ㔰挴㙡㥣㘵㈵〷て㕡㜹㐸昰㈰㈲㔶攳㉤㉢㌹㘰ㄴ戴㡢〷づ戱㥡㘸㔹挹㐱愲挰㡡〷ぢ戱㥡㙣㔹挹㠱愱愰㕤㍣㐰㠸搵㔴换㑡づ〶〵戱㜸㔰㄰慢改㤶㤵ㅣ〰ち慣㜸㈰㄰慢ㄹ㤶㤵散昴〵㔶摣昹挵㙡愶㘵㈵㍢㝡㐱扢戸挳㡢搵㙣换㑡㜶㙥㕡㜹搸㜳㈷ㄷ慢戹㤶㤵散搰〵ㄹ戹㘳㡢搵ㅥ㤶㤵散挴〵㔶摣㤹挵慡挱戲㤲ㅤ户挰㡡㍢戰㔸㉤㄰㉢挳㘹㡥攲晥㈹㜷捥慦晤捥敡㔱㥢〴摦㉡扣㠲捤搹愴ㄴ昷㑤戱戸挶㙢愱戸㍢㡡攲㙡㥦㠲㝢愰㈸慥昲㉡っ㘷㔷㔴摣晢挴攲㑡慦㠵攲づ㈷㡡㉢扣ち挳搹摥ㄴ㜷㌶戱戸摣㙢愱戸㝦㠹攲㌲㥦㠲扢㤴㈸搶晡ㄴ摣㡢㐴㜱愹㑦挱ㅤ㐷ㄴ㙢㝣ち敥㉢愲戸挴愷攰敥㈱㡡㡢㝤ち敥ㄱ愲戸挸愷攰㑥㈰㡡ぢ㝤ち㙥昷愲戸挰愷攰愶㉥㡡昳㝤ち㙥摤愲㔸敤㔳㜰㠳ㄶ挵㜹㍥〵户㘱㔱㥣敢㔳㜰戳ㄵ挵㌹㍥〵户㔴㔱㥣敤㔳㜰攳ㄴ挵㔹㍥〵户㐷㔱㥣改㔳㜰ㄳㄴ挵ㄹ㕥㐵扦晦〷㌴㌰㜱〸</t>
  </si>
  <si>
    <t>㜸〱捤㥤〷㝣ㅢ攵晤晦晤㌸昶挵㡦戲づ㤲〰㈱㐰〶㌱㤰㐱㤰㙣搹㤲〳㈱㝢㉦挰〹㘱戵㡥㉣㥤ㄲ㠳㐷戰㥤〵愵愱㐰搹扢散扤昷㙣㐹㈱散つ㘵捦㌲捡摥㔰㜶㑢㔹〵晥㥦捦昷敥慣扢搳挹愳扦晥㕦慦㉡搲㤳㝢扥昳戹户敥㑥愷㝢扥㍡ㄷ愹愲愲愲㕦昰攰晦㝣㤴㜰㘱慢摡㜵㙤敤㔶搳昸㘹㉤㡤㡤㔶扡扤愱愵戹㙤晣㤴搶搶搴扡昹つ㙤敤扤㘰㘰搴㌵㐰摦㔶㕡搷搶㜰㤰㔵㔶户摡㙡㙤㠳㔱㘹㔱㔱㔹㤹㉥㠶㝥㠸昳㌲摤㡥愶㤷㉥㘱〳慢㈲㙤戰改捤愶㡣㡤㘶ㄳ㘱搳㠷㑤㕦㌶晤搸昴㘷㌳㠰㡤挹㘶ㄳ㌶㥢戲ㄹ挸㘶㄰㥢挱㙣㌶㘳戳㌹㥢㉤搸㌰扦摥㤲捤㔰㌴㝤户㐲戳㜸摡搴㐵昵晢㘳㙤㙡摢㕢㕡慤㜱挳昷戴挷㍣㌱ㄶㅢㅦㅢ㕦㔱㔳㔱㍤㍥㍡㙥昸戴㔵㡤敤慢㕡慤㠹捤搶慡昶搶㔴攳戸攱扢慤慡㙦㙣㐸捦戳搶㉤㙥㌹挰㙡㥥㘸搵㐷㉢敢㔳昱㘴㉣㕥㔵㤵慤愹㐹昶摤ㅡ㤱ㄷ㑥㥢扡㕢慢㤵㙤晢㙦挵摣㠶㌱ㄷ㑤㥢㍡㝥愱搵晥摦㡡㌹っ㌱ㄱ㜲㝡㑢㔳慡愱昹扦ㄴ戴㤴敦㘹搵㜴㉢摤挰㌷摦戲㕡ㅢ㥡㤷㡦挷戰㝤愰搱㑢㡣㥦搲搶戶慡㘹㈵户愳㘹㔶㘳攳ㅥ㔶㔶摥昴愶改㙤敤扢愵㕡㥢摡晡㌶㤱㥦搵㙡㌵愷慤戶晥㑤㌳搶愶慤㐶挷戰慤慣㘹捦㔴敢挲㔴㤳㔵挲㠵〱㑤昶㝢㌸㈷㘳㌵户㌷戴慦敢搷戴愴捤摡㈳搵扣摣愲㐹㘹搳慣㔵つㄹ㔵㔲㠲㘷㔱慦敤挳㐶㈶㙦ㄴ挶搳㌴㙤㐵慡戵㕤㝡㝣ぢ㘳㘱戶㥥捤㐵搶挲㌷㉥㙥㔲挳〳㕥㝣捦㙡ㅢ㥡收㔹慤捤㔶㈳㤳昰㥤ㅣㅢ㌰ㄲ㐰昶晢搰㐱捡㕤ㅤ扥㑢慡㡦戳昳㜱㕤㤸挵ㄸ㡥㘶挸挲㤶搶㈶㙣㤰ぢ慣㔴昳挴搸戸摡昶捣㜴㙢昵挴攸昸㔸㤵ㅥ〱戵ㅥ㐹挳㙤搱㤸㔳㔳㙤搶昰摡㤵慤㔶㉡㌳愱戲㈲㌹㐱㡦愲扥ㅣ㡤㉡㜹ㄵ㍢扡㌷㍣㜷戶攲扡㔴㜱㕤㝤㜱㕤扡戸㉥㔳㕣㘷ㄵ搷㘵㡢敢㤶ㄷ搷慤㈸慥㙢㈸慥摢扦戸敥〰搸戸㡦戲摥扤㡢㥤㐷换捦〷愴〷㡥㝡㜵挶㌵㤹㌱㜷㕤㍥敦摥㐳ㄴ昷㙤㌹㌴㙣㡦㠵㑥㠶扢〳搴㝡㌴ㅡ㘳っㅡ晦㜰慢㉡㈷攸戱搴㡦㐳愳搴昳ㄸ㉥㠷㕣㜵改搴㌱㜳㌷慥㥣㝦昱㑥挳㝦㍣敢㤵㐳慢ㄵて㈱㤲㙢㍣ㄶ㍡挹戵ㄳ㘳㐵搱ㄸ㌱㌴晥㕣ㄵ㔵ㄳ㜴〵昵㤵㘸㤴㝡挲挹昵㤷昱㡦づ㡣㕤㜷敢戴戳㌷㤶㈶㑢㤷㉣昸㐱昱㐸㈵戹慡戰搰㐹慥㙡挶㑡愰㌱㤲㘸晣戹慡攲ㄳ㜴つ昵ㄳ搰㈸昵㤰㤳慢晡㡡愵㠷㍤摥晦て㡢㉥慦㝢㙤捦㉤㔶ㅥ戸㐰昱㠰㈸戹㜶挱㐲㈷戹㈶㌲搶慥㘸㡣㐹㘸晣戹㉡慢㈷攸挹搴㑦㐱愳搴摤㑥慥扢㘶敦㌶扡攴㤷㝤愶㕥㜵昳㜶〷ㅣㄳㅤ摢慥戸ぢ㑡慥㘹㔸攸㈴搷㜴挶㥡㠱挶㤸㠹挶㥦慢慡㘲㠲㥥㐵晤㙣㌴㑡摤敡攴㝡晥㠱攵㜷㕦㍥㘴昴扣㕢㥡づ晣攱搶㡤慢㠷㈹ㅥ摥㈵搷㕣㉣㜴㤲㙢ㅥ㘳捤㐷㘳㉣㐰ㄳ挸㠵昵㕡㐸晤㈲㌴㑡摤攴攴㕡搴晢搸捦户㥥㝢昳搴搳て㝤晦搶ㅦ慦㕤戶扢攲愷㠸攴摡ㅤぢ㥤攴摡㠳戱㙡搱ㄸ㡢搱昸㜳挵㤱㙢〹昵㝢愲㔱敡㙡㈷搷㙣敢昱挳㥥扥扥㙤昲㌵㔷敥昰㘶攳捡ぢ挶慡㍥㔰㑢慥扤戰搰㐹慥扤ㄹ㙢ㅦ㌴挶扥㘸晣戹慡戰ㅤ敥㐷晤慦搰㈸㜵㠹㤳敢摢㐹㥦扣㌱㘴搰愴搹㐷㤶㡣㝡昴戵㘱扤晡㈹㝥㈶㑡慥㍡㉣㜴㤲㙢ㄹ搴㍡㠵挶愸㐷攳捦㔵㕤㌳㐱愷愹捦愰㔱敡㕣㈷搷搱昷敤㌹㙤㤳㠶〵戳㑦昹摢挹扤慦愹㕣晦㍢挵㡦㕥挹㤵挵㐲㈷戹㤶㌳搶ち㌴㐶〳ㅡ㝦慥㌸づ㍤晢㔳㝦〰ㅡ愵㑥㜳㜲摤昱昷〳愷㐵㕥㕤㌲敢攴㤹㕦扤昵晥攳㙢慦㔱晣㠴㤷㕣㑤㔸攸㈴㔷㌳㘳戵愰㌱㔶愲〹攴挲晥㜵㈰昵慤㘸㤴㍡挱挹昵挱㝢㥦晣㈶扢昴愰㌹㜷敥㝦昹㌳摢㍦㜳摣愵㡡㈷ㄲ㤲慢ㅤぢ㥤攴㕡挵㔸慢搱ㄸ㙢搰昸㜳搵㐴㈷攸戵搴慦㐳愳搴㤱㑥慥ㄷ愷扤㜵挶愱收挱ぢ晥昸搲慣㔷㔶㡣㝥㘴㠶攲昹㡡攴㍡ㄸぢ㥤攴晡つ㘳ㅤ㠲挶昸㉤㥡㐰㉥慣搷㝡敡て㐵愳搴㝡㈷搷㤸㙤㡥ㅤ戳㍡㜵昹攴㜳愲㌷㍦㔲㕦㕥㍣㔶昱戴㐸㜲ㅤ㠶㠵㑥㜲ㅤづ戵㍥〲㡤昱㝢㌴晥㕣〹㙣ㅢ㐷㔲㝦ㄴㅡ愵搶㍡戹捥㝣㙤慦扡ㅢ慤㌵㜳㑦㌹㝣挶愳㤵㈷ㄶ㐵ㄴ捦扥㈴搷㌱㔸攸㈴搷戱㡣㜵ㅣㅡ攳㜸㌴晥㕣㔵搸㌶㑥愰晥㐴㌴㑡ㅤ攸攴敡戵昴攲换戶㕡㍦㝥挱㠶㌲㘳敥摡攵ㅦ㍤愴㜸㤲㈷戹㑥挶㐲㈷戹㑥㘱慣㔳搱ㄸ㝦㐰攳捦㔵㡤㘳搴㘹搴㥦㡥㐶愹晤㥤㕣㍢㝥戸昹户摦ㅦ㜹晦㤴㉢づㅥ晣敤㤱㑦㝤㝥慥攲戹愴攴㍡ㄳぢ㥤攴㍡㡢戱捥㐶㘳㥣㠳㈶㤰ぢ挷㡤㜳愹㍦て㡤㔲㘹㈷搷〹摦っ扤攳愴改㕢捣戹戲㙡摤㤷晤捦晡㘲㙦㌵ㄸ㙡挹㜵〱ㄶ㍡挹㜵㈱㘳㕤㠴挶戸ㄸ㡤㍦㔷㈵摥慦㑢愸扦ㄴ㡤㔲晢㌹戹㉥ㄹ摥敢攱昸捣愵㔳敦㕡㌶㙥攱㌳搹愳㍥㔴㍣㌳㤶㕣㤷㘳愱㤳㕣㔷㌰搶㤵㘸㡣慢搰昸㜳㔵挷㈶攸慢愹扦〶㡤㔲㑢㥣㕣慢㘷㕤㔵㝣攸敦㘶㉤扣昲㥡㡤㕢っ㤸扥搲㔰㍣〱㤷㕣搷㘱愱㤳㕣搷㌳搶つ㘸㡣ㅢ搱昸㜳㈵ㄳㄳ昴㑤搴摦㡣㐶愹㠵㑥慥扦㉣㌸㜳㌷㍤户㘵摡挶ㄳて扦攱攵昲愳慦㔳㕢㐰㉤戹晥㠴㠵㑥㜲摤挲㔸ㅢ搰ㄸ㝦㐶攳捦㔵㠵㕣户㔲㝦ㅢㅡ愵㘶㌹戹㍥扢晡戱㙦㡣愷攷㑣㍤㝦攴㕥搱攳晢㤵㝣慡㠶㐰㉤戹㙥挷㐲㈷戹敥㘰慣㍢搱ㄸ㜷愱昱攷慡㐶慥扢愹扦〷㡤㔲㤳㥤㕣㠹㠵昳㠷㝦晦户昵㜳慥㝢昰愲㠷昶㥥戰戶㐲㙤〹戵攴扡てぢ㥤攴扡㥦戱ㅥ㐰㘳㍣㠸挶㥦㉢㠱晤敢㈱敡ㅦ㐶愳㔴㡤㤳敢愷扤ㅦ㍥昷㤴㉤慢㈶㥦昶改扣㑢摦搸晢㥥㐶㌵ㄴ㙡挹昵㈸ㄶ㍡挹昵ㄷ挶㝡っ㡤昱㌸ㅡ㝦慥㙡ㅣて㥦愰晥㐹㌴㑡㔵㌸戹捡敥晤昵㘵搵㉦㥣㌵晢愸㍦ㅣ昱搲㘶愵ㄳ㉡晡㍥つ昵敥捥愹敤昴搶搴ㅡ㝣㔹挸㝤て愹ㄸㅦ攵扦慥扦㠰攱晢㔷戶㉡㥢挸挶㘲㤹慡㘸慡㌲㔵㍡〲㘱扢㝢愶捦㐳㜲摦散搲㠶收㑣换ㅡ㌹昵摦㡡㈷换戹㙦〲㘳ㅤ摤搴㤶㔵捤㤹戶愱攱捡摡昶㔴扢戵㘵㔰㤷ぢ㤲攷㔶㡢㉦㐶㔶㥢攴摢㈶攸戶㘷慡㜱㤵㌵㘵㙤㠳慤摥㍡愰挶搷愲㤶晡挲摡㤹慤搶㠱ㅤ摡扣ㄱ㑤挱昷昶搵ㄲ㍢㙦㉤㙤㤵㍤慥攱搳㔶戴戴㔹捤㌲扣戱㑤扢㌵愴て戰㕡㙢㉤㝥敢户㌲戲慡㠳愹㜲扥㥢㡤㕤搴㡣ㄵ挵户慤捣㐸慦㌴㍢㘳㙤扢搵㥣戱㌲ㄸ敦㑡慢戵㝤摤攲㔴㝤愳戵㤹捦挴捥〹挵㄰㥦㜸㘶㑢㝡㔵摢戴㤶收昶搶㤶㐶扦㘶㑡㘶㜵ち摦〷㌳ぢ㕡㌲ㄶ扥捥㤵昰㔱愴㡡㝡昵㔲慡㘸㑣搸㜷㉡挶㙤ㅢ㉦㙦㠴攷㉤摥ㅡ敦昹ㄶ晥捤㙥晣ㅥ㔸㍢慣㐵愳挵㙤戲㜸㔴ㄷ挱㈴㉥挳㡣㉥㙣攸㔹㈷㕥㈲愱昵づ㠵慤㘵㡣ㅤ敦摣晦㕦攳攲攲㠱捥摡捦㔸㡤敦捣戳㔳捤㤹㐶慢戵搳ぢ㍣㡡㈳搲捦愰㈹摤〹㝢㜳㐱㝡㈵戰㔰㙢搵扡搲㌵つ㤹昶ㄵ挶ち慢㘱昹ち㥥㔸攱㈲㔰㔹ㄹ搱收㍤昴㜳㄰改攷搹扣㠰㈶ㄲ㈹㌲㕥愴㤱ㄱ搱㝦戵晢愵㈳昱㝦捦扦㡤ㄷ挳㑢换户㝦㕣慡㘹㉢㙤㥡搹搲摡搶慢㔷搸㕡捥㑥戵慤㘸攷收搹戹㤲昱㕥㘲昳㌲㥡搲㔱㘸扡晣戲㍦〰㐶㈵扣愶搱慦㘹扡㤵㑤攱㑡㤲散摤㉡㔵摡㘴㕦㥣㤸㙥戵愵㌵慦㘲捣挱扥戲搶挰ㄲ㜶晥扥㑤摣晡慤戵敤搳㔳敤愹摥㑤戸ㅥ㠲㜷㐹挳㘸慣㜸搹㑢昴散㈷㌲搷㍢攲昴㄰挱㤴㐵㑦㤴㍥㈲戰㈳㘱挷挱晥㔲搴换㘹㍢㕦〹㡣㝤ㅢ慣㠴ㄱ摣搰晤搷㌵㜰戹㈵㌳换㙡㕥扣㙥愵搵㐶昳㌲愳㔳㤴挱摤㡢挱ㄶ愵敢㤷戴㌷㌴戶㡤挷㐸㘷戵戶慣㕡昹摦㡣挳㔸晡ㄵ㌴敥愳㜴㍢㙣挵摤㕦㈷攰㉡敡扤㥡敦㑤㕤㕤㔱ㄹ愳㔱愲户㘵挳慤ㄵ挱㝥挱㝦昲搰慦攳扦㐸㘷扡搲㜲㔸昴攴ㅡ㔰㈹散晢㌶㠱搰攲㔶㑢慥㙡㤵㐹〷戴晢㌵㉤㙤㘹㍤愰扥愵攵〰㙥㑦晤愵搷戶挲戲摡㜹愵愸㡦㜳㘵㑣慥㠰㈹搵慢㤷敦㍡㡦攷㤲搲㌰挴㌷摥㐶搳㙦㑡㘳攳㜰㌷㘲㥢昱づ㐴扤㜰捤捡㜸ㄷぢ㈳㜰㈴㙦㙦㘹㐷搲攱慢慢㠷敦㌸扣搶㑡户㌴㘷㠶㉦㕥挱换㑡攳搷㌶戶慤㔵㕢〱〳㉦捥㡣晡扡㙡晦㤷㉡扦㤹㜲捤㈷㡦㕢㘳㝡ㅦ晣㤴ㅡ敡㈸昲慥㄰敤挰挰㜸改て搰愸㈱㌰攳攱〵换晥㠷晥〸㝤晤㌱㥢㑦搰攰㈰㈱搸㜱㡣昸搴敥慡搱昸㥦挷〹晤ㄹ㥢捦搱愸戱㘸戸㤷敡㉦搰戸て㘵㈲㍥摦㝣㜹〳挷㐰㥣晦〶晥〳搲㠸敥㐴愷挶挱㠲㙦愲㈶㌴㑤㑣㥡㠸㤴㠱挰愱〰㑡ㅤ㐵摥㘵慢㥤攰㈶〰晥㑤晦㕥㌰ぢ〷昰㌳㜳㄰㡣收愶攷〱㔰㙣㜷㔵ㄴ㍡〱搰ぢ〲捤㑢昶慡〲㈲〱㔰㡡㥥晢㔰㍦晣散〱㄰㠳㌸ㅦ㠰㘶㑣摤㠹㑥㔵挲㉦っ挰㤷〸ㅥち攰ぢ㐷㤱㜷㉤慤ㅡ㤱㐶㜰ㄴ㥢㜲挸㥦挱㉣ㅣ挰㈰愸昵㘰㌶㥢愱昱〰搸挲敥慡〴㠲〸㠰㈱㌴摡ㄲ㡤慡㠱㐸〰っ㐵捦㝤愸昷扣〰㤲㄰攷〳ㄸ挶㤸扡ㄳ㥤㥡〰扦㌰〰慦ㄶ〲昰㡡愳挸扢挰㌷ㄱ㤱㐶㜰ㄴ㍢㜰挸㉦ㄵ〴㌰〶㙡㍤㤶捤㌸㌴ㅥ〰攳敤慥摡ㄵ㐱〴挰㑥㌴㡡愲㔱㤳㈱ㄲ〰㌱昴摣㠷㝡捡ぢ㘰ㄲ挴昹〰慡ㄸ㔳㜷愲㔳㔳攰ㄷ〶攰挱㐲〰ㅥ㜰ㄴ㜹㔷ㅤ愷㈳搲〸㡥㘲㔷㈴㔵昷ㄵ〴㌰ㄹ㙡㍤㠵捤㔴㌴ㅥ〰搳敤慥㥡㠱㈰〲㘰〶㡤㘶愲㔱扣ㄲ㈹〰㘶愱攷㍥搴㙤㕥〰㌳㈱捥〷㌰㡦㌱㜵㈷㍡㌵ㅢ㝥㘱〰㙥㈸〴攰㝡㐷㤱㜷㈹㜴ㅥ㈲㡤攰㈸ㄶ㜳挸搷ㄶ〴戰㈷搴㝡㈹㥢扤搰㜸〰散㘳㜷搵㝣〴ㄱ〰晢搲㘸㍦㌴㙡㈱㐴〲攰㔷攸戹て㜵㠹ㄷ挰〲㠸昳〱愴ㄸ㔳㜷愲㔳㡢攰ㄷ〶攰慣㐲〰捥㜴ㄴ㜹搷㘷昷㐰愴ㄱㅣ挵晥ㅣ昲改〵〱㌴㐲慤㥢搸㌴愳昱〰㔸㘹㜷㔵㉤㠲〸㠰〳㘹搴㡡㐶㉤㠱㐸〰戴愱攷㍥搴昱㕥〰㡢㈱捥〷戰㠶㌱㜵㈷㍡戵㈷晣挲〰ㅣ㔶〸挰敦ㅣ㐵摥㐵攳扤ㄱ㘹〴㐷㜱㈸㠷扣扥㈰㠰挳愰搶㠷戳㌹〲㡤〷挰㤱㜶㔷敤㠳㈰〲攰㈸ㅡㅤ㡤㐶敤〷㤱〰㌸〶㍤昷愱㔶㝢〱散ぢ㜱㍥㠰ㄳㄸ㔳㜷愲㔳扦㠲㕦ㄸ㠰挶㐲〰づ㜰ㄴ㜹㔷戲㤷㈱搲〸㡥攲っづ戹愱㈰㠰戳愰搶㘷戳㌹〷㡤〷挰㜹㜶㔷愵㄰㐴〰㥣㑦愳ぢ搰愸㌴㐴〲攰㐲昴摣㠷㕡收〵㔰て㜱㍥㠰㑢㘱ㅦ搱㥤攸㔴〶㝥㘱〰昶㉣〴㘰㠹愳挸扢扣捥换收㈳㌸㡡敢㌸攴摡㠲〰㙥㠰㕡摦挸收㈶㌴ㅥ〰㝦戴扢㙡〵㠲〸㠰㍦搱攸ㄶ㌴㙡㝦㠸〴挰〶昴摣㠷㥡敢〵搰〰㜱㍥㠰㡤㡣愹㍢搱愹〳攰ㄷ〶㘰㜲㈱〰㤳ㅣ㐵摥㌵晦㘶㐴ㅡ挱㔱摣捦㈱㑦㉣〸攰㐱愸昵㐳㙣ㅥ㐶攳〱昰愸摤㔵㉤〸㈲〰晥㐲愳挷搰愸〳㈱ㄲ〰㡦愳攷㍥㔴摣ぢ㘰㈵挴昹〰㥥㘶㑣摤㠹㑥戵挲㉦っ挰㤸㐲〰㐶㍢㡡扣㠹㠸㔵㠸㌴㠲愳㜸㤹㐳摥扥㈰㠰㔷愱搶㝦㘳昳ㅡㅡて㠰㌷散慥㕡㡤㈰〲攰㑤ㅡ扤㠵㐶慤㠵㐸〰扣㡤㥥晢㔰摢㜸〱慣㠱㌸ㅦ挰晢㡣愹㍢搱愹㜵昰ぢ〳㌰愸㄰㠰㠱㡥㈲㙦㜶攴㌷㠸㌴㠲愳昸㥣㐳摥愴㈰㠰㉦愱搶㕦戱昹ㅡ㡤〷挰㍦敤慥㍡〴㐱〴挰㌷㌴晡ㄷㅡ戵ㅥ㈲〱昰㉤㝡敥㐳㤵㜹〱晣ㄶ攲㝣〰㍦㌲愶敥㐴愷づ㠵㕦ㄸ㠰㥦㝦㉡㜰㉡晣㤳愳挸㥢戲㌹ㅣ㤱㐶㜰ㄴ㈵挵ㄸ昲㡦㌰ぢ㍦ㄵ㌶愰搶扤搹㤴愱昱〰㠸搸㕤㜵〴㠲㡣㘴愰㍥㌴敡㡢㐶ㅤ㠹慥〰攸㠷㥥晢㔰㕦㈳㐷挷㤷愱摦㐳㥣て㘰ㄳ搸㐷㜴㈷㍡挵挹愱㌰〰ㅦㄵ〲昰愱愳挸㥢㐷㍡ㄶ㤱〴挰㤶ㅣ昲晢〵〱㙣〵戵摥㥡捤㌶ㅣ㕤敥摢攰㜰扢慢㡥㐳愰㤱㕣㥤ㄱ㌴ㅡ㠹㐶㥤㠰慥〰搸ㄶ㍤昷愱㕥昳〲㌸ㅥ攲㝣〰摢挳㍥愲㍢搱愹ㄳ攱ㄷ〶攰戹㐲〰㥥㜵ㄴ㜹㤳㕢愷㈰㤲〰㠸㜲挸㑦ㄷ〴㔰〱戵慥㘴ㄳ攷攸㜲〰慡敤慥㍡ㄵ㠱㐶㜲㜵ㄲ㌴㑡愲㔱愷愱㉢〰㙡搰㜳ㅦ敡㘱㉦㠰㍦㐰㥣て㘰㈲散㈳扡ㄳ㥤㍡ㅤ㝥㘱〰敥㉣〴攰づ㐷㤱㌷攳㜶ㄶ㈲〹㠰㤹ㅣ昲挶㠲〰㘶㐳慤攷戰㤹换搱攵〰捣户扢敡㙣〴ㅡ挹搵㔹㐰愳㠵㘸搴戹攸ち㠰㐵攸戹て㜵㤳ㄷ挰㌹㄰攷〳愸㠵㝤㐴㜷愲㔳攷挱㉦っ挰ㄵ㠵〰㕣敥㈸昲愶〱㉦㐴㈴〱戰ㅦ㠷㝣㘹㐱〰扦㠶㕡搷戱㔹挶搱攵〰搴摢㕤㜵ㄱ〲㡤挴㑢愷㘹㤴㐱愳㉥㐱㔷〰㔸攸戹て㜵㡥ㄷ挰挵㄰攷〳㘸㠰㝤㐴㜷愲㔳㤷挲㉦っ挰挹㠵〰㥣攴㈸昲收㈶慦㐰㈴〱搰捡㈱㥦㔰㄰㐰㍢搴㝡ㄵ㥢搵ㅣ㕤づ挰㕡扢慢㌸㙦㌹㤲慢戳㡥㐶〷愱㔱㔷愳㉢〰づ㐶捦㝤愸㈳扣〰慥㠲㌸ㅦ挰㝡搸㐷㜴㈷㍡㜵つ晣挲〰ㅣ㔴〸挰㍡㐷㤱㌷㘱㝡㍤㈲〹㠰愳㌹攴㌵〵〱ㅣぢ戵㍥㡥捤昱ㅣ㕤づ挰㠹㜶㔷摤㠰㐰㈳戹㍡㈷搱攸㘴㌴敡㈶㜴〵挰㈹攸戹て搵散〵㜰㈳挴昹〰㑥㠷㝤㐴㜷愲㔳㌷挳㉦っ㐰愶㄰㠰戴愳挸㥢挵扤〵㤱〴挰〵ㅣ㜲慡㈰㠰㡢愰搶ㄷ戳戹㠴愳换〱戸捣敥慡つ〸㌴㤲慢㜳㌹㡤慥㐰愳㙥㐵㔷〰㕣㠹㥥晢㔰㝢㜹〱晣ㄹ攲㝣〰搷挲㍥愲㍢搱愹摢攰ㄷ〶㘰㘱㈱〰ぢㅣ㐵摥搴昲ㅤ㠸㈴〰㙥攱㤰攷ㄵ〴昰㘷愸昵慤㙣㙥攳攸㜲〰㙥户扢敡㑥〴ㅡ挹搵戹㠳㐶㜷愲㔱㜷愳㉢〰敥㐲捦㝤愸愹㕥〰㜷㐱㥣て攰㍥搸㐷㜴㈷㍡㜵て晣挲〰㈴ぢ〱㐸㌸㡡扣昹敥晢ㄱ㐹〰㍣挶㈱㔷ㄵ〴昰〴搴晡㐹㌶㑦愱昱〰㜸挶敥慡〷㄰㘸㈴㔷攷㔹ㅡ㍤㠷㐶㍤㠴慥〰㜸ㅥ㍤昷愱挶㜹〱㍣〸㜱㍥㠰㤷㘰ㅦ搱㥤攸搴挳昰ぢ〳㌰戲㄰㠰ㄱ㡥㈲㙦ㄲ晥㉦㠸㈴〰摥攲㤰㠷ㄵ〴昰づ搴晡㕤㌶敦㜱㜴戹㉤攰〳扢慢ㅥ㐳愰㤱㕣㥤て㘹昴ㄱㅡ昵〴扡〲攰㘳昴摣㠷摡捣ぢ攰㜱㠸昳〱㝣〶晢㠸敥㐴愷㥥㠴㕦ㄸ㠰扥㠵〰昴㜱ㄴ挱捡㠰搲㘷㄰愹〷㌳扡㝤㌸攰散㥥つ搶ㅡ㑥㐱昵捦愲〲㜸摡慡戶昶ㄶ㤹㉦敢㤷㥤摥戲戰愵㝤㝡㐳摢捡挶搴扡㠱㔹㘷㘱改ち慢ㄹ戳搹慤㤸搴づ挸㕡㔶慥戴㌲㍡㕢摢戲慡㌵㙤捤㤹晥扦㌰摢㡤昵挳㕢㈷ㄳ摤挵ち㡦晦㙣〲户〸㥥搸㑡昰㈸㉡㝤づ〱㠳昳㜰㔲㠷散㤹㌳㤷㐵ㄳ㠶〳㜲㐴ㄷ㌷戴㌷㕡㝤戲㌲㕦㉤换㘵㔹㔰㐴㠹㐰愶㜷㤶㜳㐱搶昴㝥搹㔹慤つ㤹挶㠶㘶㡢㙦挶㈰摢㜴扥戵ㅣ攵〰扢戵戴㌵戰攴扢㕦㜶㜱㙢慡戹㙤㈵㘷㌶搳敢㌶昵昵㘴ち戴㌴㍢戵愱戹つ㘹攴㕤攴昲㠰㙣敤㡡㤶㌵昸昵挱慡愶收㔹愹㤵㙤晦ㄳ敦㡡攲摢㈲て㜹㙢㔴戱㉡㉥㔶㘵挵㘵晦改晢㘳晣ぢ晢搸㐰扢慥㝢㌸戶搳昶搶㠶晡㔵〴㈶㌹㉡搰㤶戰㤱昷戰愸昴㜹㉣〵攷㌰㍤㙦㘱愰〰㠱㘳昵㔵搵㠷捥㠵㜷晣愴㘳㙢㤸敢㙦㌱㥣扥摦愱㤹㍢㙢挹㥣㕣㘹捥晦改昷ㄱ愵㉦㈰㜲户㉢㈱〶挳戸扦扤〹戱㍡㠲㕢ㄴ昶㑣㙣〹散〵㌷换㐸㔶㙣戸㠵昶捦㉤捥挴㘴㝡摦散晣㔴扤搵㠸ㅡ㠰愶㔴㝢㝦扢挳㘲っ搴捦户㌹扡㘹㉤㑤㑤㈹㙥㜲晣ㄵ㐰㙤㍡搵㘸㤵㘵愷慣㙡㙦㔹搰搰慣戳㘸㘴扢㜴㐴愹戵㄰愵搶摡戳昵搹㍤㔸ㅢ㈴换㡣搵戲㍣搵摡搰扥愲愹㈱㕤挶づ敢㜷晥㈷戶㔵ㅣ㍦㑡〰搳㝤戸挷㤲攰昴扦㍤〹㡦户㝢㍣㉡㘶㠸㡥㙦㍦戶攸㘲㘵攰㥦晡て㑢㐷㜰攴㤱てㄴ晤〳愲㤵攲㈵㠷㈲ㄹ换㤷㌲ㄵ㡢挵㉦搷㘳ㄳ㤵㠳㤳晡㉢つ昰搲㍦挲㤴ぢ㝣㤵扣㠴愶搳扡㠲摥㌰㠸捣㙦㐹㘵㘶愶搲昸㐵㑦㙦攷昷㍣㘵㜸㙢㜹愸㘹㌵㔹改㌱つ挵㐳㤸捡㕥摤㤰戱㕡换㈸愸挵敦㤵㑡㔸㈳㘲搸敦㈱收扣㝢ㄵ㤵㤶昶㈹ぢ换㌵挷㡤㌵捡㤹㍦昷晥ㅥ㙡㑥㕥晣㑦㜷㑦㑥攲搸㈳ㄱ昹㠸晡㌷㔶㐷晦挴㜵㝡ㄹ㐲慥㑦挰攰㘷ㅡ晣㠲愶昴ㄵ㈸㠳敦㡤扦攸〲愵ㄹㅡ㐶㈵昲㑢ㄸ㤶㠳㤴愱㜴㐲敡㐸㑡㘵㐵晡㜸敡㍦っ扢昴愳捣晤㜹㡤㔱㡢慤摣捡㐴散攳㉢敢㑣昰挹㔰㔴㕣㕣㠲户摡〸搶捥攵愵㐵戰愶㕡㑢ち㐳搴㌶ㄸ㠲挱㡡挱㉤戸戳㈰㝥ㅤ户㜸摦慦㑤㕥㠴〹㈶戶㝦挱㝦昲㠸㐴㜴㌱ㅣ㔰㌸晣㍡㕡㤷㐲㠴ㄲㅢㄳ昸攳㈲ㄸㅡ昵〱㠴㍣ㄷ昰㝣㜲愹㡦搰攵愷㔷㤱挱㕦ㅢ㜵昷㘸愹㍥㠶〷㡦㤸摡㘰攰㑦戰挴〳㔱挷㠶㔹〶㘹搷ㅢ收愷昴挰㑢昳挷㙢㕣㤰搷㘷㔸㜰㔷㠳〲㘷㌵㈲戰搱㝤㘸昸㜹戸㐱㕦ㅡ昴愳挱ㄷ㌰攰㍢㙥昴㐷㉦㥣㈴㝦〸ㄳ㐲搲㠴〳㐸晥挳㤳挱㐳㜲ㄳ㘶搸㤴ㄹ晥つ㠳㈰挹㥦㈱ㄳ㤲㥡㥦㍢昲〸㝣挶㈸扥㘹㐲㙤㄰㠳㜰㜵㝤搴㌶㠳戴㙢㙡挵㜰㈳ㄷ扤戹〴戱㍢㡡㠵ち㈱搴戶㠰㡤ㅥ㐲㐳ㄶ㌱㠴ㄸ㙣㐹㠳愱㌴㘰㕤㠳㔰摢ち扤㜰㙡晣㐹㑦〸戵㙤攰〰㙡㉣㜴㜰㌳㜸愸つ㘳㠶攱捣挰愲㠴㈰㌵㔶㈲搸搴攴搷㙥挴ㄶ愴挶㍡〵愱㌶㤲㐱㔸戰攰愳㌶ち搲慥愹戱戰〱㑦晣㔰㡢㐱戰㈰㉦㔶㌷戸㐳愶挰搹搶戶㠳㡤摥㥥㠶慣㝣〸㌱搸㠱〶愳㘹挰㘲〸愱㌶〶扤㜰㙡晣㜱㔲〸戵㜱㜰〰戵㘱㥥っㅥ㙡㍢㌲挳㜸㘶㘰㈵㐳㤰ㅡ换ㄷ扡搸搶㔸摣㈰搴愲っ挲㉡〷ㅦ戵ち㐸扢愶挶㙡〸㍣㜱㜹㤴㐱㕣㙡㉣㠹〸㠱ㄲ㠷㡤慥愲㈱换㈵㐲っ慡㘹㤰愰〱㉢㈸㠴㕡ㄲ扤㜰㙡晣㤹㔵〸戵〹㜰〰㌵㤶㔴戸ㄹ㍣搴㜶㘶㠶㕤㤸㠱攵て㐱㙡㤳㈱敢㘲㕢㥢〲ㄳ愱戶㉢㠳㑣㐵捦㐷㙤㌲愴㕤㔳㘳〹〵㥥愸慦㘰㄰㤷ㅡ敢㈸摣㈱㔳攸㙣㙢㔳㘱愳愷搱㤰㌵ㄶ㈱〶搳㘹㌰㠳〶㉣扢㄰㙡㌳搱ぢ愷挶ㅦ㡣㠵㔰㥢つ〷㔰㘳ㅤ㠶㥢挱㐳㙤づ㌳捣㘵〶搶㑣〴愹戱㔰愲ぢ㙡㉣愳㄰㙡昳ㄹ㠴昵ㄴ㍥㙡ぢ㈱敤㥡ㅡ敢㉥昰挴敦捦ㄸ挴愵挶攲ぢ㜷挸ㄴ㍡搴㜶㠳㡤摥㥤㠶㉣捣〸㌱搸㠳〶戵㌴㘰慤㠶㔰㕢㡣㕥〱㙡攱摢摡㥥㜰〰戵㤴㈷㠳㠷摡㔲㘶搸㡢ㄹ㔸㘸ㄱ愴挶敡ち愱㘶散つ㤳㙥㝦慥戲ㅥ㐳㐸敥挳挰㉣捣昰㤱摣て搲慥㐹戲㠰〳㑦晣攲㡤㐱㕣㤲慣攲〸〱昵㙢搸攸㍡ㅡ戲挲㈳挴㘰ㄹつ㔲㌴㘰搱㠷㤰慣㐷㉦㥣㈴㝦搸ㄷ戲晤㘵攰〰㤲慣〲㜱㌳㜸㐸㕡捣㤰㘵㠶㐳㘱㄰㈴㜹ㄸ㘴㕤㙣㝦㉣攲㄰㙡㉢ㄸ㠴搵ㅣ㍥㙡晢㐳摡㌵㌵㔶㝤攰㠹摦搳㌱㠸㑢㡤愵ㅦ敥㤰㈹㜴戶扦㐶搸攸㈶ㅡ戲㉣㈴挴愰㤹〶㉤㌴㘰愵㠸㔰㕢㠹㕥㌸㌵晥㐴㌱㠴㕡㉢ㅣ㐰㡤愵㈳㙥〶て戵㌶㘶攰捤〲ㄴ换㍣㠲搴㔸摢搱〵㌵㔶㝥〸戵搵っ挲ㄲ㄰ㅦ戵戵㤰㜶㑤㡤愵㈲㜸㘲㘲㠰㐱㕣㙡慣ㄷ㜱㠷㑣愱㐳敤㈰搸攸㠳㘹挸㕡㤲㄰㠳摦搰攰㄰ㅡ㕣〸〳愱昶㕢昴挲愹昱挷㤶㈱搴づ㠵〳愸戱摥挴捤攰愱昶㍢㘶㌸㡣ㄹ㔸ㅢㄲ愴挶㠲㤰㉥愸戱㕣㐴愸ㅤ挱㈰慣ㅢ昱㔱㍢ㄲ搲慥愹戱扥〴㑦晣ㄶ㤰㐱㕣㙡㉣㌲㜱㠷㑣愱㐳敤㘸搸攸㘳㘸挸〲㤴㄰㠳㘳㘹㜰ㅣつ㔸㤳㈲搴㡥㐷㉦㥣ㅡ㝦㌶ㅡ㐲敤㐴㌸㠰ㅡ㡢㔴摣っㅥ㙡㈷㌱挳挹捣挰㠲㤲㈰㌵㔶㤱搸搴ち㥥昹戲挶㐴愸㥤捡㈰㉣㌶昱㔱㍢つ搲慥愹戱㈸〵㑦晣搲㤰㐱㕣㙡慣㑣㜱㠷㑣愱㐳敤っ搸攸㌳㘹挸慡㤵㄰㠳戳㘸㜰㌶つ㔸挸㈲搴捥㐱慦〰戵昰㜳戸昳攰〰㙡慣㙣㜱㌳㜸愸㥤捦っㄷ㌰〳慢㔰㠲搴㔸㝡㈲搴㡣ぢ㘱搲敤㑦〸ㄶ慢〸挹㡢ㄸ㤸㔵㉢㍥㤲㤷㐰摡㌵㐹㔶户攰㠹摦㌶㌲㠸㑢昲㑤㉣戹慢㐱愱㐳昲㌲搸攸换㘹昸㔶戸挱ㄵ㌴戸㤲〶㙦挳㐰㐸㕥㠵㕥㌸㐹晥扣㌷㘴晢扢〶づ㈰挹ㄲㄹ㜷〸ㅥ㤲搷㌲挳㜵捣挰㜲㤶㈰㐹搶戰搸摢ㅦ㐹捡愳〲慤攷敡㥥㘲㠵㡢㔰扢㠱㐱㔸敡攲愳㜶ㄳ愴㕤㔳㘳㐹っ㥥昸攵㈴㠳㘰㐱㕥慣㡢㜱㠷㑣㠱㐳敤㡦戰搱㝦愲㈱㙢㘶㐲っ㙥愱挱〶ㅡ戰㡣㐶愸晤ㄹ扤〲搴挲户扦摢攰〰㙡慣慢㜱㌳㜸愸㙤㘴㠶摢㤹愱〴摦㐸㠳搴㔸昸搲〵㌵㤶挵〸戵㍢ㄹ㠴昵㌱㍥㙡㜷㐳摡㌵㌵搶搱㤰㡢扥㠷㐱㕣㙡㉣愶㜱㠷㑣愱㐳敤㕥搸攸晢㘸挸㐲㥢㄰㠳晢㘹昰〰つ㔸㝢㈳搴ㅥ㐴㉦㥣ㅡ㝦㜲ㅤ戲慤㍤っ〷㔰㘳㌱㡥㥢挱㐳敤ㄱ㘶㜸㤴ㄹ㔸㌸ㄳ愴挶㙡ㄹ㥢㕡㈹愳昰ㄱ摣搶㔸㑢㈳搴ㅥ㘳㄰ㄶ搵昸愸㍤〱㘹搷搴㔸㝣㈳搴㥥㘴㄰㘴㤱搷〸㐸摤㈱㝢愸㍤〵ㅢ晤㌴つ㔹㥤ㄳ㘲昰っつ㥥愵〱ぢ㜶㠴摡㜳攸㠵㔳攳㡦挷㐳愸扤〰〷㔰㘳〵㡦㥢挱㐳敤㐵㘶昸㉢㌳戰摡㈶㐸㡤㈵㌶㌶㌵㥥つ换㈳㐸㡤〵㌸㐲敤㘵〶㘱㈵㡥㡦摡慢㤰㜶㑤慤ㅡ㙥㐲敤㙦っ㠲㍣昲㘲搹㡥㍢㘴て戵搷㘰愳㕦愷㘱㌲摣攰つㅡ扣㐹〳㔶昹〸戵户搰ぢ愷挶㥦挱㠷㔰㝢〷づ愰挶戲ㅦ㜷〸ㅥ㙡敦㌲挳㝢捣挰ㄲ㥤㈰㌵搶攵㜴戱慤戱㙡㐷愸㝤挰㈰㉣摦昱㔱晢〸搲慥愹戱捣㐷愸㝤捣㈰㉥㌵搶晡戸㐳昶㔰晢〴㌶晡敦㌴㘴ㅤ㔰㠸挱愷㌴昸㡣〶㉣つㄲ㙡㥦愳㔷㠰㕡昸昷㠵㉦攱〰㙡慣ㄵ㜲㌳㜸愸㝤挵っ㕦㌳〳敢㝡㠲搴㔸捣㘳㔳㉢㜸㌶挲㔲ㅦ愱昶㑦〶㔹㠶㥥㡦摡扦㈰敤㥡ㅡ㙢㠳㠴摡户っ攲㔲㘳㠱㤰㍢㘴て戵敦㘰愳扦愷㘱㈶摣攰〷ㅡ晣㐸〳ぢ〶㐲敤摦攸㠵㔳攳慤〹㐲戶戵㥦攱〰㙡㉣㌰㜲㠷攰愱昶ぢ㌳ㄴ㘱搶㐲戱ㄸ㈸㐸㡤ㄵ㐰㕤㙣㙢慣てㄲ㙡戸戰㕤愴㔶愳攷愳㠶㕦て㜷㠳摡㕡戸〹戵㔲〶㜱愹戱慡挸ㅤ戲㠷㥡〱ㅢ摤㥢㠶慣㌸ち㌱㈸愳〱敦㝡愶㔸㠴㈴搴㈲攸㠵㔳攳㑤ㄶ㐲愸昵㠵〳愸戱㉡挹捤攰愱搶㡦ㄹ晡㌳〳㉢㠸㠲搴㔸㌶㘴㔳㉢㜸收挱愲㈲愱㘶㌲〸慢㡢㝣搴㌶㠵戴敢㙤㡤㔵㐸㐲㙤㈰㠳戸搴㔸㡡攴づ搹㐳㙤㄰㙣昴㘰ㅡ戲㑣㈹挴㘰㌳ㅡ㙣㑥〳㔶㉥〹戵㉤搰ぢ愷挶摢㐵㠴㔰摢ㄲづ愰挶㔲㈶㌷㠳㠷摡㔰㘶搸㡡ㄹ㔸㜶ㄴ愴㜶ㄱ㘴㌶戵㠲㥦〶ㄷ挳㐴愸㙤挳㈰㉣㐹昲㔱ㅢづ㘹搷搴㔸扡㈴搴㐶㌰㠸㑢敤㜲㐸摤㈱㝢愸㡤㠴㡤摥㤶㠶慣㙤ち㌱ㄸ㐵㠳㜲ㅡ戰摣㐹愸㙤㠷㕥㌸㌵摥昸㈲㠴摡づ㜰〰㌵搶㍦戹ㄹ㍣搴㐶㌳挳ㄸ㘶㘰慤㔲㤰摡㥦㈱敢㘲て㘵昹㤲㔰ㅢ挷㈰户愱攷愳㌶ㅥ搲慥愹戱摥㐹愸敤挴㈰㉥㌵ㄶ㍤戹㐳昶㔰㡢挲㐶挷㘸挸㠲愸㄰㠳ちㅡ㔴搲㠰㌵㔲㐲㉤㡥㕥㌸㌵摥挲㈳㠴㕡㌵ㅣ㐰敤㍥㑦〶て戵〴㌳㈴㤹㠱〵㑥㐱㙡慣㙡敡㘲て㘵捤㤳㔰㥢挰㈰㉣㝥昲㔱摢〵搲慥愹戱㐸㑡愸㑤㘴㄰㤷ㅡ㉢愵㐲愰散ちㅢ㍤㠹㠶慣愲ち㌱㤸㑣㠳㈹㌴㘰㘱㤵㔰㥢㡡㕥㌸㌵摥㡣㈴㠴摡㜴㌸㠰ㅡ㉢慤摣っㅥ㙡㌳㤸㘱㈶㌳扣〵㠳㈰㌵㤶㐲㜵戱㠷戲㔰㑡愸捤㘶㄰㔶㑣昹愸捤㠵戴㙢㙡慣慣ㄲ㙡昳ㄸ挴愵挶昲㉡㜷挸ㄴ㍡摦つ收挳㐶㉦愰㈱㑢慦㐲っㄶ搲㘰ㄱつ㔸㡤㈵搴㜶㐳㉦㥣ㅡ㙦慢ㄲ㐲㙤て㌸㠰ㅡ换戳摣っㅥ㙡戵捣戰㤸ㄹ㔸捣㈱㈳㕦挲㥥㌳昲㔲㑥挸〷攷㤹昳㙡〰㈴㐳㤶搵〰戵敤敢ㅡ㔱㠱挱㐵捥㍢摢㑢㥣㐱㡦㠸っ戳攱㉤慤㤸户㉢〹摥㈱愲挳昷㘹㈴敥㌳㈸㜰昷つ㜱愳㠶挵〶愵搷晣㤸㝦㠷㠹づ㝦づ㍣昷㔳㝣晡昰㘱㉣挵㄰〷㉤㘸㐸户戶戴戵㘴摢㠷搷愲扡〸扦㔰㙦㙤挸ㄶㄵ㐵愷㤴㕥㠵㠸愱㌹戹㘲㈵捤扣㑦攴㙡晥扡㍦㜲㐰㜳换㥡㘶ㄹ㑤㘹ㅢ㙦敡㈲扣㝡昷㘶ㅡ㌲㤵挷戶㠰㘷戲㌰㠱捥㝡㙦戴晤㝡㤹㥣搹愷戱戱て晡攵搳愶㑥摢愳㉥㤹㑤㈵㤳改慡慡㘸㍡㔱ㅤ㑦㔵㔷愶㌲愹㜴㌲㥤捡搴㐷戳戱捡㐴㍡㘱㑡㈱〰㘳散ぢㅦ㤳㔳晦㤲㙥㍦昶㔸〳㈰㍤敡㑡㡢㜱㈲搴摤㔹㜹搸ㄷ愹㝡㤵㔶ㄹ㘵㤵昴敥慤捡〳㌷ㅤ挹㥢捤㘷㑤㡤摣戵挱㌰㌸㤹㕦㝡〹㘰㜵捦㠹〳捣扤ㄷ㜴收改㥣慥挳㄰昴㌲㌴ㄱ戳ㄷ〴㤴ㄹ㈹㜴晢㑦㥢㕡攷㈹㑡㌲敡㈱摢〴㌲晦晤㍢㡤㌴挴㝤㈱㤶㈲〶摣ㄸ戴捤㉣㜱愲攸ㄱっ㙦㐱慦㐷㘲㐹ㄹ㤰ぢ愴攵㄰㜱㐱㕥㘵㤰㜲慢㔶㘷㘱㐵戸㉤㐱㠱扢搱挱愴攰〶愲捥㠰ㄹ㌷ㄲ晦㥢慣ㄱ〹㙥戸扥㡥ㄶ㙦㜲挴挹㘷㌴愲㙦扦挹㌵戱㙣㌴㕤㕦㥦慥㡡㈶㉡攳㔶㘵㘵㑤戶㈶㥡戵慡慡攲㤵㔶㉣㕤㤳戱捣㍥敥ㄸ㥢攰㘳昶㜵㝢捤散昵㜳㝢搴㈹ㄳ㍤扥搱敡㘴っ㠴㙦〲㤶㡢昴㠱㔰改㔶㌴ㄱ㜳ㄳ〸㈸㌳摡搰つ挲㙣㠷㉣〴收㉡㠸晤㌰㌷㜵愲攸ㅤㄸ㝥つ昴㜲敢㑤㌵〸㜲㠱戹づ愲づ㤸㥢㐱㉡㌰㡦挴㠰㕣㤸㥡㝢ㅢ㜷㉣㜵〴愴昹摣㌶㠷ㄳ㉤昴㈱㘸挱㙤ぢ㈷戴昱㕢昴㙤㙥搵改㘴㐵摡戲戲搹㜴㌴ㄵ慦挹㈴㔲搵搵昱㐴戲扥扥㈲㤳愹户㙡搲㜱㜳㠸㍢㥣昵昰㌱户㜴㝢戲㜳っ㜵㝢搴愹㙤搰ㄳ㙥扦昵㜲㍢ㅣ㉡㝤〴㥡㠸㌹っ〶㜸ㄶ㘹㙥㠴㥡㕢㥤收㌶㘶づ㜷攵㍢㔱㜹っ攵㔱㉣愹㤱㤰ぢ㠹攳㈰敡㈰㌱ち㔲㈱搱敥㈵挱捤㑡㐸戴㠶㤲㈸㠷ㄳ㉤昴㐹㘸㐱㘲㍢㈷戴㜱㌲晡㌶㠹晡㑣扣㈶㤱㐹挵㉢㙡ㄲ愹㜸愲㉡㤱㑣㕢㤵㤹㔸㈲㔳ㅦ慢㑦搴搴愴慡㑤㤹搵㘷㡣㔳攰㘳敥攰づ㑥戶愰搱㙥㡦㍡㌵づ㍤㈱搱攸㈵㜱㍡㔴晡っ㌴ㄱ㜳㐷ㄸ攰㔹愴戹〵㘹㙥㌲㥡ㅢ㠸㌹摥㤵㔷㔳㜹㉥攵〹㉣愹㈸攴㐲攲㝣㠸㍡㐸㔴㐰㉡㈴敡扤㈴㍡戶㠹㘵愱㈴㌸ㅤ㡦㈰愸搸㐷ぢㄲ㜱㈷戴㜱〹晡㌶〹㉢㔵ㅤ慤㑡搴㐷慢慤㘸㉣ㅥ㑢搶㈴慤㑣慣摥慡慣戱㉡敡㘳㔶㉣ㄱ㌳㘵愶㥥㌱㉥㠵㡦㔹敤づ㑥戶㠹㠴摢愳㑥㑤㐰㑦㐸散攳㈵㜱㈵㔴晡㉡㌴ㄱ㜳㘷ㄸ攰㤹户㑤散攲捡㈷㔲㜹㍤ㅤ㜶挵㤲摡ㄵ㜲㈱㜱㈳挳㔳挲搷㘴㐸㠵挴㙥㕥ㄲㅤ摢挴挲㔰ㄲ㥣㘲㐷㄰㕣㙡㐵ぢㄲ㔳㥤搰挶㉤攸㍢㝢〷昶㡤㘴挲戲慡㘲ㄵ搱㌸づ㈵昵昱㘴戲愲愲㈶㤹慡㠸㘷㙢戰㙤㤸搳摣攱㙣㠰㡦㌹摤敤挹㌶㌱挳敤㔱愷㘶愳㈷㈴㘶㝢㐹㙣㠴㑡摦㡥㈶㘲捥㠱〱㥥㜹摢挴㕣㔷㍥㥤捡㝢攸㌰㠳敢㍣ㅦ㜲㈱㜱ㅦ㐴ㅤ㈴ㄶ㐲㉡㈴㜶つ㈵戱㑢㈸〹㑥㥢㈳〸㝥捦㡢ㄶ㈴㜶㜳㐲ㅢて愳㙦㤳㠸㔹㔵㤹㘸愶搲㑡㕡㔵㔶㍣ㅤ㡦搷㘴㉢戲㠹捡㘴㍣㥢㑤㕡戱㔸㘵㤵戹扢㍢㥣㐷攰㘳敥攱昶㠴㠴㑣愶㌳㍥㜵㙡㑦攸㠴㐴戵㤷挴攳㔰改㈷搰㐴捣愵㌰挰㌳㡦挴㕥慥㝣ㅥ㤵捦搲㘱㍥㤶搴㍥㤰ぢ㠹攷ㄹ㥥ㄲ扥昶㠳㔴㐸㡣昳㤰㌰㕥㠴㐹攱㡦㥦㌱愱㜸㌸ㄷづ㌷摣㜵ち㉤昰晣摡挹㘷扣㡣扥㡤愷慡㍥㥢戶敡戱㠱㈴慣㌴搸㈴㙢搲㤹㙣㌴㕢㥤㑣㘳㜷愹㐹愵慡捣㍡㜷㡣慦挰挷㕣收昶㕥㘵㑦㘶挸ㄹ㥦㍡㤵㠱㑥昰㡣昲攲㜹ㅤ㉡晤〶㥡㠸㘹挱〰捦㈲攳㑤㜴㠳ㅦ㍦㙦㐱ㄶ昲昱昳㌶挴晥㡦㥦慣ㄳ㐵敦挱捣敦㐲㉦㜷摣㔵㉢㈰ㄷ㤸敦㐳搴〱㜳㝦㐸〵收㤶ㅥ㤸扡㘳〷摢㈲㤴摢〱㜰㐲㄰摣㌰〸㉤戸㌵㍡愱㡤㑦搰户戹㔵㈴㉣ㅣ㘱㔳搱㔸戲愲㈶㥥愹㐹愷慡搳戱㘸戴㍡㔳㤳挹㔴㔷愶愳ㄵ㘶㤳㍢㥣扦挳挷㙣㜶㝢戲㔹挹ㅣ㌹攳㔳愷㕡愱ㄳ㙥㥢㝡戹㝤〱㤵晥ㄲ㑤挴攴慣㌷㥥㜹㥢㔵扢㉢摦㥢捡㙦攸挰摢㌷愸搵㤰ぢ㠹㙦ㄹ㥥ㄲ扥搶㐲㉡㈴捡㐲㐹ㄸ愱㈴搶挱〹㐱㜰㤹づ㉤㐸ㅣ攴㠴㌶晥㡤扥㑤愲㈶ㅢ换㈴攲昱㘸㔵㌶ㄵ㡦㔷挵戲㌸搴㈶㔳㌵搱㥡㤸㤵㠸㈵ㄲ改㝡昳㘰㜷㌸㍦挱挷晣㡤摢ㄳㄲ㌲敦捤昸搴愹㐳愱ㄳㄲ㐵㕥ㄲ慡ㄴ晡㘲㌴ㄱ㤳㌳搹㜸收㤱㌸捣㤵㉦愳戲㌷ㅤ㔲㔸㔲㐷㐰㉥㈴昸〷〲㍡㐸ㅣ〹愹㤰昸搷て㥥㔳㤲㡥㙤攲㥦㤰收㥦㤲㜰搶ㅡ㘳㐴戹㈵㐲㠱挴搱㑥㘸愳㍦晡㌶〹㘲愸㡣搷挷攳搹敡㜴㍣㠶て㘲ㅣ㜱㘳㔶㍡㕤ㄱ换㔶㔴㔹搹㡣㜹㡣㍢㥣〱昰㌱㡦㜵㝢㐲攲㌸户㐷㥤㍡ㄱ㍤㈱昱㌹〶搳㜱㉡㌷㄰㉡㍤〸㑤挴攴散㌴㥥㜹㈴㑥㜶攵扣ㅦ㠴ㅥ㐲㠷ㄵ㈴㜱㉡攴㐲㘲㈸挳㔳挲搷㘹㤰ち㠹昷扣㈴㍡㍥㠸摦〹㈵挱㤹㘸㈱㌱っ愱㐰攲っ㈷戴㌱ㅣ㝤㥢㐴㉣㥥㑡㈴慤㝡㉢㤹㠹㔵攲〳愷愲㍥㕥ㅦ㑢搵愷㙡㌲戱慡慡㥡㔴㌴㙡㥥改づ㘷〴㝣捣戳摣㥥㝣㄰㥦敤昶愸㔳攷愱㈷㈴㕥昳㤲㈸㠷㑡㙦㠷㈶㘲㜲挶ㄹ捦扣て攲ぢ㕣㌹㝦晢愰挷搲愱㠵敢㝣ㄱ攴㐲㘲㐷㠶愷㠴慦㑢㈰ㄵㄲ捦㜹㐸ㄸ㍢挱愴昰㐱昷㤹㔰㍣㤷㈲㤲攰㠹挱ㄹ㜸㉥㜳昲ㄹㄵ攸㍢㜸ㄲ㌵戱㥡㘸慡㍥㔱㕦㤳㠸㘷㉢慢敢愳㤹㔴㌶㤵愹㑣㔷㔷搵攳搳㈹㙥㕥敥㡥戱ㄲ㍥收ㄵ㙥㉦捥㥥㑣㍡㜳㤵愸㔳搷㐰㈷㜸ㅥ昳攲㐹㐰愵㤳㘸㈲收戵㌰挰戳挸愸㐱㌷㜸搰㥤〰㔹挸㐱㜷㘷㠸晤〷摤敢㥣㈸㝡ㄵ㌳㑦㠴㕥㙥㘵慤㙥㠰㕣㘰㑥㠲愸〳收㑤㤰ち捣㝢㍤㌰㌵㘱捡㤹敥摤愱摣㙥㠶㤳㜰㥢〶㍢㜰晢愳ㄳ摡㤸㡥扥捤慤㍡ㄹ㡦㐵㌳搸㥥戲ㄵ㠹㜸㌲ㄵ㑦昱㤱慣㑡㔷㔶㔷挶ㄳ搱㡡慣㈹㜳捦ㅣ攱っ昸㤸户戸㠳ㄳ㙥㌲敤散敡搴㙤搰〹户摢扣摣收挰㑤捦㐵ㄳ㌱㌷挲〰捦㈲㑤㙥㥡愰㌴戱㤸户扢㜲摥㙤㐲㉦愲晣㄰㉣愹㍢㈱ㄷㄲ扢㐳搴㐱攲㙥㐸㠵挴つ愱㈴慥ぢ㈵㜱て㥣㠴挴ㄲ㠴〲㠹㝢㥤搰挶㥥攸㍢㈴慡ㄲ改㜴㍣㔹㔳㔳ㅤ㑢挶慢愳搵㐹㥣搲㈴㤳搵搹㔴戴㈶㤵慣慦㑣㤹㌲㥦捣ㄱ㉥㠵㡦㜹扦㍢㌸㈱昱㠰摢愳㑥㍤㡣㥥㤰戸挲㑢㘲㕦愸昴㝥㘸㈲㈶㈷㠷昱捣㈳昱愸㉢㍦㥣捡ㄴㅤ㡥㈰㠹挷㈰ㄷㄲ㘹㠶愷㠴慦㈷㈰ㄵㄲ攷㜹㐹㜴ㅣ㜴捦〹㈵昱㈴㥣㠴挴㜲㠴〲㠹愷㥣搰挶ち昴㙤ㄲ昱㐴扣㍥㠱㍢昷㐶愳㤵昱㌸㍥㜹敡搳㤵搹晡㑡㝣昷㠹㔷攳捡㐹㉣㘱捡ㅣ㌱㐷搸〰ㅦ昳ㄹ㜷㜰㜲搰㝤搶敤㔱愷㕥㐰㑦㐸㥣收㈵搱〴㤵收㥦愱㠹㤸㥣昰挵㌳敦愰晢㔷㔷㝥慣㈸改㜰ㅣ搷昹㘵挸㠵挴㉡㠶愷㠴慦㔷㈱ㄵㄲ挷㝡㐹昰晣㑥昶㡥愳㐳㐹晣つ㑥㐲㘲ㅤ㐲㠱挴㙢㑥㘸攳㈰昴㙤ㄲ㔶㌶ㅥ挵〶㠱㌳晤慣ㄵ慦挱昱㌶㥥捥㐴㙢ㄲ改㙣㍣つㅡ㔵㘹㔳收㝤㤱㐴ㅦっㅦ昳つ㜷㜰㜲㉡昷愶摢愳㑥扤㠳㥥㤰㌸捣㑢㘲㍤㔴晡㔰㌴ㄱ昳㕤ㄸ攰㠹愹㘲っ㑡扦挵㠶㘷㙡收㝢慥㥣㌷愲搰扦愷挳愹㔸㔲ㅦ㐰㉥㈴㡥㘲㜸㑡昸晡〸㔲㈱戱搶㑢愲㘳㥢㔸ㅤ㑡攲㘳㌸〹㠹攳㄰ち㈴㍥㜱㐲ㅢ挷愳㙦㤳㠸㘶㘲戱晡㑣㈶㤹㑡愶㜰攱っㅦ㍥愹㑣㜵㜵搶慡㐸㐵㉢慡㜰搰慤㌰晦敥づ攷〴昸㤸㥦扡㍤搹㈶㍥㜳㝢搴愹㉦搱ㄳㄲ㉢扤㈴㑥㠱㑡㥦㡡㈶㘲㝥〵〳㍣昳戶㠹慦㕤㌹敦㐸愱捦愴挳搹㕣攷㝦㐲㉥㈴捥㘶㜸㑡昸晡ㄷ愴㐲㈲敢㈵搱昱㐱㥣〹㈵昱㉤㥣㠴挴昹〸〵ㄲ摦㌹愱㡤ぢ搰户㐹愴攳搹慡㥡㑣㌲ㄱ慢捥㘴㜱㤵㈰㥢慣慣戴戲挹慡㈸晥㑢搵愴慤ち昳㝢㜷㌸ㄷ挲挷晣挱敤挹〷昱㡦㙥㡦㍡昵㌳㝡㐲攲搷㕥ㄲ㤷㐲愵㉦㐳ㄳ㌱㝦㠱〱㥥㜹ㅦ挴ㅣ愳挸㉦愴昲㙡㍡㕣挴㜵㉥㠶㕣㐸㕣换昰㤴昰挵㈹㔵㈱戱搸㑢愲㘳㥢搸㈳㤴㐴㈹㥣昰挴㡤慤㄰ち㈴㌸㠹捡㘸挶㑤攸摢㈴ㄲ㔸晦㥡捡㑣扣㌲㠱ㄳ昶晡㑣慣挶挲改㕡ㄶ㈷㈸㔵㔶㘵扣慡㌲㙤昶㜶㝣昴捤昰㌱㌹换㉡㠳㤳㙤㐲扢㍤敡㔴㕦昴㠴挴㝣㉦㠹つ㔰改㍦愳㠹㤸晤㘰㈰㙢ㅣ戸㑡搲摦㤵昳ㅥㄵ晡づ㍡昰㈶ㄳ捡㜴挳摦挵昰㤴昰挵㘹㔲㈱㌱搵㑢愲攳㔳㜴㜲㈸㠹㠱㜰挲ㄳ〵㐵〸〵ㄲ㠳㥣搰挶晤攸㍢㝢㐷ㄶ挷捡㝡㝣㠴㘶㜱戰㐸愵㉡㔲昵㤹捡捡ㄴ㐸㐴敢慢慢㤳㔶搶ㅣ散昸攸〷攰㘳㜲收㔴㐸挸㘷挷收㙥㡦㍡戵㈵㝡㐲㘲㠲㤷挴㈳㔰改㐷搱㐴捣愱㌰㄰ㄲ㠱㑦搱慤㕣㌹㙦㔶愱㥦愴〳敦㌶愱㘴敡㤳愲愷ㄹ㥥ㄲ扥㠶挳㕡㐸㐴扤㈴㍡㡥㤸攳㐳㐹㡣㠰ㄳ㥥戸㌵㌴㐲㠱挴㐸㜴ㄸ捤㜸〱㝤㥢㐴㍣㤱挰㘹㔷戲㍡㤱慣慣㠹㐷㉢㤲㐹㠰挱㠵㜵㕣㌳㑡㔶挵㜱愸㌰户㜵㝣昴㡢昰㌱㌹ㅢ㉡㈴攴㠸㔹敥昶愸㔳㥣攵ㄴㄲ㍢㜸㐹扣〲㤵㝥ㄵ㑤挴ㅣつ〳㈱ㄱ㌸㘲㜲敥㔳攴户㜰慣㙦搲㘱〳㤶搴㌸㌷晣摢っ㑦〹㕦攳㈱ㄵㄲ摢㜸㐹㜴散ㅤ㕢㠵㤲搸〹㑥㜸ㄶ改昷ㄱち㈴愲㑥㘸攳〳昴㙤ㄲ搵愹㑣㍣㠶扦㐱㔶㠳㉦㉦昱㘴㍡㤱㡣㕡㔶ㄴ㐴ㄲ㠹敡㉡㉢㥡慣㌰㘳㡥㡦晥㄰㍥㈶㘷㌸㠵㠴散ㅤ㤵㙥㡦㍡挵㤹㑢㈱戱㤹㤷挴摦愱搲㥦愲㠹㤸〹ㄸ㠴敤ㅤ㥣捦ㄴ㌹㙦㕦愱扦愲〳敦㍦愱㈶戸攱晦挱昰㤴昰戵ぢ愴㐲愲慦㤷㐴挷摥ㄱ〹㈵㌱ㄱ㑥㜸攲㜷挹〸〵ㄲ㥣㤴㘴㌴攳㍢昴㙤ㄲ愹㔸㜵ㅣ㝦〶㈰㕤㥤㡤㘶攲㔶㐵㌴ㄹ换攲㐲㍣㑥捤昱昷〱㜰收㤹㌴㈷㌹㍥晡㝢昸㤸㤳摤㥥散ㅤ㔳摣ㅥ㜵㡡戳㤱㐲愲挴㑢攲㈷愸昴捦㘸㈲收っㄸ挸ㅡ〷昶づ捥㔱㡡晣㝥㡥戵㤷㠱收〱慥戳㑣㍢㔲㔴ち㔱〷〹㑥㍢ち㠹ㅦ扥昷㝣㥤敤搸㍢扥㠳㌴晦敢散㍣㌸攱㠹㑡ㄲ㠴〲㠹昹攸〸㠹〸晡㌶㠹㡡㡡敡㡡ち慢㠲㘷ㄳ搹㜸ㄵ捦户戱㙦㘰㥢愸㑦愷ㄳㄵ戱㔸摣㕣攰昸攸㍥昰㌱ㄷ扡㍤搹㍢ㄶ戹㍤敡ㄴ㘷ㄸ㠵挴搷ㄸ㑣挷搷搹〱㔰㘹ㄳ㑤挴慣㠵㠱慣㜱㘰敦㔸散捡㜹㐳ぢ㍤㤸づ㡦㘱挹㕣〲㌹㥥㈸改㠰愸㕦慦搲扤搱搹㌹㌰㑦ㄵ晥㑢昶戱挱扦㉢㌰〳㝦㈷㠰戵㌸㐵扤昰ㄳ㕥晢㠷慦㈵挵ㄳ晥戳㔸㥣〹攳敦摥昹㉡晤〸敢晡㝦㠸挳㜷㈳㌷㌷挶㠸挳昰搲㐳戰挲愵㥣搳㡢㠶つ戱戳㍦㉦〷挷愲挱㑤㜳摡㌰㈳㠶㍦㔳戸戸㘵㑡挷摦戸摢挴㥤㈹ㅢ敢摥敥扥㍣㈷㤹㔲摦㠶㝢㈶戴㕢慥摢愲搶づ㍦摣㍥ㅥ㜳㥥㔰㡣攵捤昱〷攷㝡㥥ㅦづて捤㐹攷㌴户攱て㌹㔸ㄹ㌷㘲ㅢ㝥㍢㕢㔲摣㑢㠵晥㤶摦昹㙢㜶晣愵㌰愳攱㑦㌹捣挹㄰挰搰㤰㥦㑤㑦㙤㘸㤷摢づ㙣〵扤搲晢〰㡥㌱㤴㤸㈶㡥㕡㌴㉡㕥晡ㅥ摥㠷㙥愷昰㔳㘷㐲㙥㤶ㄱ扤㌵攲㈹㥥ㄵ㌱ㅡ㐵〳敡搰挱㕥㡣摦㉥晢ㅥ㕦㑥㜲扡㤳敤晦换㥣晦捤挹〳㤶戹ㅥ扦㔲㈳㑥㥤㔲晡搶晡ぢ扦扡㘶攷昲昳㙦晣挵昹㝦扤敤昱攵愴㑡㜹㍣㌰〹昳慦搸ㄹ㈱搵㙦戳㜹㠷捤扢㘸搴㥢ㄸ挴慢昸㐱㜴摥㝤搲摦㜰ㄴ挱晢愴㥢换ㄱ〹㑦㤴晢㘰扣晤㝡愹〳搰攱㑥愳㕥㠳〷户㔴慥慡㉥攷㕡㌶㐱捣つ㑣改㐶戴挶昶㤰搹㈴搵换戰㜳搷㍦愲㐷搳㤸ㅦ〰慥㘸挰㠱攸昴っ〹攷㈵挵愳摢㐸搶挰㈳っ挹昳捥㥡攷㈱㜹捥㔱〴敦㥣㙥慥㐳㈴㍣㡢昴㑥㌶㤲㐳搰ㄱ㈴捦挰愳〳㐹㡣㙢戹ㅥ㉡ㅢ〹㈷㈰㡤捡ㅣ㤲㈷㝣㐸慡愰ㄸ㜰㌸㑣㝡㐶㠱戳㡣㍤愳㜰っ㍣挲㈸㍣㔲㠸挲挳㡥㈲㜸晢㜴昳㌸㐴挲ㄳ㔷㌷㙣ち㈷愱㈳ㄴㅥ昴㔲㤸㐸ち㥣㈲戴㈹㜰昲搱㤸㤴愳㜰慦㡦挲ㄴ㔲㌸ㅤ㈶㍤愳挰ㄹ挶㥥㔱㌸ㄷㅥ㘱ㄴ敥㈸㐴攱㜶㐷ㄱ扣㠷扡㜹㍥㈲攱㔹愴㘷搹ㄴ㉥㐶㐷㈸摣收愵㌰㠷ㄴ㌸㍤㘸㔳攰挴愳㌱㉦㐷攱ㄶㅦ㠵〵愴㜰㈵㑣㝡㐶㠱戳㡢㍤愳㜰㍤㍣挲㈸摣㔸㠸挲つ㡥㈲㜸㈳㜵昳㐶㐴挲ㄳㄳ㉡㌶㠵㍦愱㈳ㄴ慥昳㔲㔸㐲ちㅢ愰戲㈹㜰搲搱㔸㥡愳㜰㤵㡦挲摥愴戰ㄱ㈶㍤愳㜰扢敢搱敤攳挲㍤昰〸愳㜰㘹㈱ち㤷㌸㡡攰摤搴捤晢㄰〹㑦㤴愱搸ㄴㅥ㐲㐷㈸㕣攴愵㤰㈲〵㑥ぢ摡ㄴ㌸攱㘸愴㜳ㄴ捥昳㔱戰㐸攱㜱㤸昴㡣挲ㄳ慥㐷户㈹㜰㙥㌱㡣挲㤹㠵㈸㥣攱㈸㠲户㔴㌷㥦㐷㈴㍣㔱扡㘲㔳㜸〹ㅤ愱㜰㥡㤷㐲ㄳ㈹扣〲㤵㑤㠱昳㡡㐶㑢㡥挲挹㍥ち〷搲㤸㘷㠷ㅤㅦㄸ慦愳搳㌳㈴㥣㐹ㄴ㡦㙥㈳攱っ㘱ㄸ㤲攳ち㈱㌹搶㔱〴㙦戲㙥扥㡦㐸㜸愲收挵㐶昲㌱㍡㠲攴㘸㉦㤲㜵㕣换扦㐳㘵㈳攱㤴愱㜱㜰づ挹ㄱ㍥㈴㠷㐰㌱攰ぢ㤸昴㡣〲攷〵㝢㐶攱ㅢ㜸㠴㔱㔸㕦㠸挲㙦ㅤ㐵昰㑥敢收户㠸㠴㘷㤱㍥摣愶昰㈳㍡㐲攱㌷㕥ち扦㈷㠵㥦愰戲㈹晣ㅢ㑢挶㔱㌹ち㙢㝤ㄴ㡥㈱〵㠵ㄵ敡ㄹ〵捥〹㡡㐷户户㠵摥㌰㉦攷搸〳攷㔳㙤㠵㈸戴㍡㡡攰敤搶㑤㡤㐸㐲攱㈴㥢㐲㍦昴㠵挲㑡㉦㠵㔳㐸㘱〰㔴㌶〵㑥ㄵㅡ㝦挸㔱㘸昴㔱㌸㥤ㄴ〶挲〴捦ㅥ㥣㔵づ㜲㍤扡㑤㘱〸㍣捡㐳㈸㉣㉦㐴㈱敢㈸㠲昷㕣㌷㠷㈲㤲㔰㌸搷愶㌰っ㝤愱㤰昱㔲㌸㥦ㄴ㐶㐰㘵㔳ㄸ㡥㈵攳挲ㅣ㠵㘵㍥ちㄷ㤳〲愷昷昰散〱〵捥〵㡡㐷户㈹㜰㐶戰㍣㠴挲扥㠵㈸散攳㈸㠲㌷㕥㌷㜷㐴㈴愱㜰愵㑤㈱㠶扥㔰搸换㑢攱㙡㔲攰㥣㥤㑤㠱戳㠱挶戵㌹ち㡢㝤ㄴ慥愷㌱㉦㈹㜴ㅣ㉡ㄳ攸攰搹〳㈴㥣晦ㄳ㡦㙥㈳攱扣㕥㜹〸㤲㐵㠵㤰㉣㜴ㄴ㉦〶晥㔰慤㌹〹㤱〴挹㥦㙣㈴搳搰ㄷ㈴昳扤㐸㌶㜰㉤㌹㔵㘷㈳攱㐴㥦㜱㙢づ挹㙣ㅦ㤲㡤㔰っ㤸〳ㄳ㍣㝢㐰㠱戳㜹攲搱㙤ち㡢㘰㕥ㅥ㐲㘱㕡㈱ち㔳ㅤ㐵昰㝥散收敥㠸㈴ㄴ敥戱㈹㉣㐱㕦㈸㑣昶㔲戸㡦ㄴ㌸ㄵ㘷㔳攰㈴㥦昱㐰㡥挲㉥㍥ちて㤱挲扥㌰挱戳〷ㄴ㌸㤳㈷ㅥ摤愶㤰㠲㜹㜹〸㠵㐴㈱ち搵㡥㈲㜸㔳㜶㌳㡤㐸㐲攱㜱㥢挲㜲昴㠵㐲摣㑢攱㐹㔲攰㌴㥣㑤㠱ㄳ㝣挶搳㌹ち㔱ㅦ㠵㘷㐹愱〹㈶㜸昶㠰〲㘷昱挴愳摢ㄴ摡㘰㕥ㅥ㐲㘱㙣㈱ち㘳ㅣ㐵昰捥散收㉡㐴ㄲち㉦搹ㄴ搶愱㉦ㄴ㜶昰㔲㜸㠵ㄴ㌸〵㘷㔳攰攴㥥昱户ㅣ㠵㔱㍥ち慦㤳挲㝡㤸攰搹〳ち㠷扡ㅥ摤愶挰㜹扣昲㄰ち挳ち㔱搸挶㔱〴㙦捦㙥ㅥ㠵㐸㐲攱㕤㥢〲攷昰㠴挲㔶㕥ち敦㤳挲〹㔰搹ㄴ㌸戱㘷㝣㤸愳戰㠵㡦挲挷愴㜰ち㑣昰散〱〵捥摥㠹㐷户㈹㜰づ慦㍣㠴挲挰㐲ㄴ㌶㜵ㄴ挱㝢戴㥢㘷㈳㤲㔰昸挲愶挰昹㍢愱㘰㝡㈹㝣㐵ちㄷ㐲㘵㔳攰愴㥥昱㡦ㅣ㠵扥㍥ち摦㤰挲愵㌰挱戳〷ㄴ㌸㜳㈷ㅥ摤愶挰昹扢昲㄰ち扤ぢ㔱㌰ㅣ㐵昰㐶敤㈶愷晤㠴挲㡦㌶㠵ㅢ搱ㄷち㈵㕥ち㍦㤱挲捤㔰搹ㄴ㌸愱㘷晣㤲愳㔰攴愳愰㜰〳挷〱ㅢ㘰㠲㘷て㈸㜰搶㑥㍣扡㑤㠱㜳㜷攵㈱ㄴ㝥晣慥挰㠵戹ㅦㅣ㐵昰㙥敤㈶愷晣㠴㐲㙦㡣ㅤㄷ收敥㐳㕦㈸㝣〷㡦㡦戰㜶㜲㘱㑥㐳愹㌸攵㘶㔳攰㘴㥥搱〷㌲攷挲摣㍦㘱敢㥥㈹㐴㜴㍦㔲㜸〴㈶㜸昶㠰〲㘷散挴愳摢ㄴ㥥㠴㜹㜹〸㠵㉦ち㔱昸摣㔱〴㙦搹㙥㍥㡤㐸㐲㘱愰㑤攱㜹昴㠵挲愷㕥ち㠳㐹㠱搳㙤㌶〵㑥攴ㄹ㥢攷㈸㝣攴愳㌰㠴ㄴ㕥㠱〹㥥㍤愰挰搹㍡昱攸㌶㠵㌷㘱㕥ㅥ㐲攱摤㐲ㄴ摥㜱ㄴ挱晢戶㥢㙦㈳㤲㔰ㄸ㘶㔳攰㝣㥤㔰㜸换㑢㘱〴㈹㝣〸㤵㑤㠱㤳㜸挶戶㌹ち慦昹㈸㤴㤳〲㈷摦昰散〱〵捥搴㠹㐷户㈹㝣〵昳昲㄰ち㉦ㄵ愲昰㔷㐷ㄱ扣㜹扢昹て㐴ㄲち㘳㙤ち㥣慢ㄳち㉦㜸㈹散㐸ち摦㐳㘵㔳攰〴㥥戱㔳㡥挲㌳㍥ち㌱㔲攰挴ㅢ㥥㍤愰挰㔹㍡昱攸㌶㠵㕥㌸㌲㤵㠷㔰㜸扣㄰㠵挷ㅣ㐵昰づ敥㘶㈹㈲〹㠵㠴㑤㐱愳㉦ㄴㅥ昵㔲愸㈱㠵㍥㔰搹ㄴ㌸㜹㘷散㥣愳昰愰㡦挲㐴㔲ㄸ〰㤳㥥㔱攰っ㕤捦㈸っ㠶㐷ㄸ㠵㝢ち㔱戸摢㔱攴摤挶㝤㜳㐴敡敡㌶敥㥥扦㠵㍥〰攸㑢戳晣㕤㘱㥦慣㉤收㡣ㅣ㝥㔹搸搰搸㈸㍦捡敢㡢扢㉥户攲慦㤱捦挷捤挵㜱慦攵摡〶攷㉦摣捥挱㑤挷㜹ㄳ㕢昷扥扥㕡㝡㜴㌶戲㡢㕡㜱愳摦摥搹㌹㙤戸㈹㝣愶っ㝦㑤戹扤摤㙡㙤晥㕦戸㈵㌳㝥㈶挹扢摣攰㘱摦㡣㌹昴ㄷ㡡晣改㘱攸昴㤷摣㥣㝤㝣㡥㠷晢㐷挶㡢㜹戳收晦散晥昰挶㌴㙣㘲敥㙤㥤㌲㥥摢㡦㤷愸㍢昱ㄶ摢搳搰㠷ㄶ晤㈲㘳㉥㉡㐶㥤㈶散㡤㤹㘸㝡攱慦〴换〴㌴㥡㠸㥥〵㠹晣㔲㔵㥡愲搲㈱搸っ㠲㉢挷摦㡣昲づ㈲㐵㠱㍦ㄵ摥愷て搷搸㝤㤴㙣つ搷捥收っ㌹㤷搷扢愹㉥搵摡㥡㕡㔷搶㔴搷㘸㌵㉦㙦㕦㔱㔶户ㅡ㔳愴戸㙤㍡挶㠱扦㍢慥攷攰㝦ㅢ㌴㜶户㙤ㄱ㤱摢愵㌱ㄷ搲昰㤵摤㄰扡戲昳㘱㙦㉣㐰攳㕦搹㠵㤰㜸㔶㔶㤵㈳㌶㔷搸㝤愸搱攸㜰㌵昴㙥戰散ㄸ挶㑥㤰㜰ㄸ㥡捣㑢搴つ愱㈹㙢ㄹ㥢㝣㜳㙣㤷㔰挴㕦〱摢㙣㔵っ㌱㝣改慡㈰㤰㜴㑢㘱搹㤱㙥㘷㌷ㅤ搷扡㐴㕤ㄹ㥡㙥ㅦ挶收ㅡ收搲敤㐷㤱㈷摤挴㘰㍡捥ㄶ㐹扡㕦挳戲㈳ㅤ攷㘱㍣㙢㜷㔱㘸扡ㄴ㘳晢搷㉥ㅤ㐸㌷㈷㤸㡥搳㌲㤲捥昲愶攳㠴㠷愴戳搷敥散搰㜴㉢ㄸ摢扦㜶晢〷搲㉤〹愶摢摢㑤搷攸㑤挷㤹〵㑦扡㔳㐳搳戵攴愷㍢㌰㤰㡥㤳㄰扥昷捥㜲搳戵㜹搳昱ㄲ㍥搳ㄹ敤㤰㠶㙦戱挷㠵づ㘱㌵散㡤㌵㘸晣㕢散㕡㐸扣敦㈹㘷〱㝣挳㌸搰ㅤ挶㐱戰散㜸㑦搷㌸挳搰㌶攴㈳㐲㔳ㅥ挲搸㝥挸敢〳改搶〵搳ㅤ攲愶晢㥤㌷摤攱晥㜴㠷㠴愶㍢㈲㍦摤㤱㠱㜴扦て愶㍢挶㑤㜷戴㌷摤㐹晥㜴慢㐳搳ㅤ㤷㥦敥㠴㐰扡㔳㠲改㑥㜷搳㥤攴㑤挷㉢慥戲〹搹扢㝦㑢㘸扡㔳ㄹ摢扦㠳㥣ㄶ㐸㜷㝥㌰ㅤ㉦挰捡づ㜲㠶㌷ㅤ㉦㙤捡㈶㜴㈶愴攱㥢搰㡡搰㈱㥣つ㝢攳ㅣ㌴晥㑤攸㕣㐸扣㥢搰搵挱㘱昰ち愸っ攳㝣㔸㜶㙣㐲扣㥣㈸㙢捤㘱㤴愸㔴㘸捡㡢ㄸ㥢㈹㜳㐷愱㑢㈸昲ㅣ㠵㌶〴搳㙤㜴搳㕤〶换㡥㜴扣㙥攷㐹户㑦㘸扡㉢昳搳㕤ㅤ㐸挷㑢㝣扥ㅤ攴㈱㌷摤戵摥㜴扣㐰㈶改散ㅤ愴㌶㌴摤つ㡣敤摦㐱㙥ち愴攳戵㌴㕦扡㘷摤㜴㝦昴愶㝢挹㑤挷挳㐲㠹㥡ㅦ㥡㙥〳㘳昳㄰㤰㠳㜹㉢㐵ㅥ㤸慦〴搳扤敥愶摢〸换づ㤸扣攴攳㔹扢ㄹ愱改敥㘴㙣晦摡摤ㅤ㐸昷㝥㌰摤挷㙥扡㝢扤改㜸㙤㐵搲搹㍢挸慥愱改ㅥ㘰㙣晦づ昲㔰㈰摤㔷挱㜴摦戸改ㅥ昱愶攳㐵っ捦摡㈵㐲搳㍤挶搸晥戵㝢㈲㤰敥愷㘰㍡㕥搳㤰ㅤ攱㈹㙦㍡㕥㉤㤰㜴昶㡥㄰つ㑤昷㉣㘳晢㜷㠴攷㈹昲扣㜷扣戰攰摢㔴晡㐱㈰改㕥挴㐲挷㝢挷慦攵㤲捥摥㔴㐶㠷愶㝢ㄹ㐶㠱㑤攵㔵㡡㍣改昸つ摥㤷㡥摦搲㈵摤㙢㔸攸㐸挷敦扦ㅥ㤸㈳㐳搳扤〹愳〰捣户㈹昲愴ㅢ㠱扥㉦ㅤ扦づ㑢扡㜷戱搰㤱㡥㕦㌴㍤㌰㠷㠶愶晢〰㐶〱㤸ㅦ㔱攴㐹户㈳晡扥㜴晣摥㈹改㍥挱㐲㐷扡〴㍡ㅥ㤸㠳㐲搳㝤〶愳〰捣㉦㈸昲愴攳㤷㍦㕦㍡㝥挱㤳㜴㕦㘱挱㑤㔷捡㜳散㙥㝦〱㘰晤摢㐰㝣㔵㙡戴搲晣戳㐱㔳昱愷㌸挶㌶攲㐴扥ㅢ㝦敢攷㙢攴㔱㍣㜳㘷っ晤て㘷㠱㥤〱㍣㝦收㐲ㄹ㕥昸〱㌸㝡ㅣ㤴晥㈷挵㍣晤ㄵ㡦㙦㥣〵昱攰愹㙥捥愳ㄶ㍤昱昸ㄷ挵㑢ㅣ㥤晥搶㔹㄰㡦愵㑥挷捥戱て㝡攲昱ㅤ挵㍣〹㤵ㅣ摦㍢ぢ攲挱ㄳ捥㕣㡥ㄴ㝡攲昱〳挵㘹㐷愷㝦㜴ㄶ挴挳㜲㍡㜶づ㥥て㡡挷扦㈹摥摦搱改㥦㥣〵昱攰㘹㕦㉥〷㑦改挴攳㘷㡡㜹㌶㐷㥤晥挵㔹㄰㡦㌶愷㘳攷攰ㄹ㤸㜸㤰㥤攲㠹㤷㜸㈸昶挸ㄲ慦〱〷昹㍣㜸〲㈵ㅥ挵戴攱戹㤳㜸昴昲㝡晣捥攷挱㜳㈰昱㈸愱つ㑦㝦挴愳搴敢挱㔳ㅤ㑡㈱挳〲㑦㘳挴挳愰捤〹慥㐷㙦慦〷捦㔶㜲ㅥ㍣ㄳㄱ㡦㌲摡昰㈴㐴㜲㘸慦〷㑦㌸㜲ㅥ㘷扢ㅥㄱ摡昰㝣㐱㍣晡㜸㍤㜸㙥㤰昳攰攷扥攴攸㑢ㅢ㝥攴㡢㐷㍦慦〷㍦摥㜳ㅥ晣攸ㄶ㡦晥戴攱愷戶㜸っ昰㝡昰ㄳ㍡攷挱㑦㕦昱㌰㘹挳て㕥昱搸挴敢挱て搹㥣挷〶搷㘳㔳摡摣敡㝡っ昴㝡㙣昴㜹昰㌳㔰㜲っ愲つ㍦晥㈴挷㘰慦〷㍦敡㜲㌹昸㌱㈶ㅥ㥢搱收㈱搷㘳㜳慦〷㍦慤㜲ㅥ晣㈴ㄲ㡦㉤㘸挳て㈱挹㌱挴敢挱て㥣㥣〷㍦㑣挴㘳㑢摡㍣敦㝡っ昵㝡扣攸昳攰攷㠱㜸㙣㐵ㅢ㝥ㄴ㐸㡥慤扤ㅥ㍣散攷㜲昰㤰㉥ㅥ摢搰㠶㐷㜳昱ㄸ收昵攰㤱㍢攷挱愳戲㜸っ愷つて挸攲㌱挲敢挱㠳㙦捥㠳〷㔶昱ㄸ㐹ㅢㅥ㔳挵㘳㕢慦〷㡦㥦㌹て㌹戰㘱戳搷愳㘰攳㍥㑣ㅥ攰攴〲㕤㌹愴戸㜰㉦〷㌳㕡㙤攷戵攲㐱㑤慣戶户慤攴〰㐶㉢㕦㉣ㅥ挸挴㙡戴㙤㈵〷慤扣㔸㍣㜸㠹搵㔸摢㑡づ㔴㜹戱㜸挰ㄲ慢ㅤ㙤㉢㌹㌸攵挵攲㐱㑡慣㜶戲慤攴㠰㤴㘷挵〳㤳㔸挵㙣㉢㌹〸搱慡〲㝤昷㘱昲㘰㈴㔶㤵戶㤵ㅣ㜸㘸攵㈳挱〳㤰㔸㔵搹㔶㜲戰挹戳攲㐱㐷慣ㄲ戶㤵ㅣ㘰昲慣㜸愰ㄱ慢ㅡ摢㑡づ㉡戴昲㔱攵挱㐵慣㜶戶慤攴㐰㐲慢㕤搰㜷ㅦ㈶て㈸㘲㌵搱戶㤲㠳㐷㥥ㄵて㈲㘲㌵挹戶㤲〳㐶㥥ㄵてㅣ㘲㌵挵戶㤲㠳〴慤㝣㈴㜸戰㄰慢㘹戶㤵ㅣㄸ㘸攵愳捡〳㠴㔸捤戰慤攴㘰㤰ㄷ㡢〷〵戱㥡㘵㕢挹〱㠰㔶㍥ㄲ㍣㄰㠸搵ㅣ摢㑡㜶晡扣㔸摣昹挵㙡㥥㙤㈵㍢㍡慤㝣扣戸挳㡢搵〲摢㑡㜶㙥㕡昹㐶捦㥤㕣慣ㄶ搹㔶戲㐳攷㘵攴㡥㉤㔶扢摢㔶戲ㄳ攷㘵攴捥㉣㔶戵戶㤵散戸㜹ㄹ戹〳㡢搵ㄲ戱㌲㕤〰㡡晢愷㕣㌹扦收㕢㝢㐶㙤㉡㝣换㜰ぢ㌶昷㑤㔱摣㌷挵攲㙡扦㠵攲敥㈸㡡慢〲ち敥㠱愲戸㌲愰攰㑥㈷㡡㉢〲ち敥㘷愲戸㍣愰攰慥㈵㡡换晣ち搳攵愹戸㕢㠹挵愵㝥ぢ挵㍤㐹ㄴ㤷〴ㄴ摣㜹㐴㜱㜱㐰挱晤㐵ㄴㄷ〵ㄴ摣㐵㐴㜱愱㕦㘱扡敦扤攲敥㈱ㄶㄷ昸㉤ㄴ昷〸㔱㥣ㅦ㔰㜰㈷㄰挵㜹〱〵户㝢㔱㥣ㅢ㔰㜰㔳ㄷ挵㌹〱〵户㙥㔱㥣ㅤ㔰㜰㠳ㄶ挵㔹〱〵户㘱㔱㥣ㄹ㔰㜰戳ㄵ挵ㄹ〱〵户㔴㔱㥣ㅥ㔰㜰攳ㄴ挵㘹〱〵户㐷㔱晣㈱愰攰㈶㈸㡡㔳晤㡡㍥晦て慥㤱㑤晣</t>
  </si>
  <si>
    <t>㜸〱捤㥤〷㝣摣攴晤晦晤㌸戶㘲㕤㤶㈰〴㐸〲㈴づ㜱㈱㈴㈴㌷㝤㜶㈰㘴㈷㠴㉣挰〹扢㌵攷㍢㕤㘲昰〸㍥㘷㐱㈱ㄴ㔲㔶㑡搹㈳散扤ぢ戴㤰㌲㥡㐲搹㤴㍤换㈸㤴㑤㠱戲㐲搹昳晦昹㝣㈵昹㈴㥤敥㙣昷搷晦敢搵换摤ㄳ㍤摦昹攸㝤㤲㑥愷攷㝢㜲㤹㉡㉢㉢晢〹て晥捦㐷〵ㄷ戶㘹㔸㥤敢㌴㕢挷㑦㙦㙦㘹㌱搳㥤捤敤㙤戹昱㔳㍢㍡㔲慢攷㌵攷㍡晢挰㐰㙢㙣㠶㍥㔷搹㤸㙢㍥摣慣㙡㕣㘱㜶攴㘰㔴㔹㔶㔶㔵愵㤷㐳㍦搴㝥ㄹ㑥㐷愷㤷㕥挱〶㔶㘵扡挶愶㉦㥢㉡㌶㍡㥢㄰㥢㝥㙣晡戳ㄹ挰㘶㈰㥢㐱㙣っ㌶㥢戱搹㥣捤㘰㌶㕢戰ㄹ挲㘶㑢㌶㕢戱搹㥡つ昳敢挳搸っ㐷搳㝦ㅢ㌴㡢愶㑦㕢搸㜴〸搶愶愱戳扤挳ㅣ㌷㜲ㅦ㙢捣㤳㈲㤱昱㤱昱搱晡㘸敤昸昰戸㤱搳㤷户㜴㉥敦㌰㈷戵㤹换㍢㍢㔲㉤攳㐶敥戹扣愹愵㌹㍤搷㕣扤愸晤㔰戳㙤㤲搹ㄴ㡥㌵愵攲㜵㤱㜸㈲㤱慤慦慦敢扦㉤㈲㉦㤸㍥㙤捦づ㌳㥢晢㙦挵摣㡥㌱ㄷ㑥㥦㌶㝥㠱搹昹摦㡡㌹〲㌱ㄱ㜲㐶㝢㙢慡戹敤扦ㄴ戴㤲敦㘹㘲㠶㤹㙥收㥢㙦㥡ㅤ捤㙤㑢挶㘳搸ㅥ搰攸㈵挷㑦捤攵㤶户㉥攳㜶㌴摤㙣㘹搹摢捣捡㥢摥㍡㈳搷戹㘷慡愳㌵搷扦㤵晣捣づ戳㉤㙤收〶戶捥㕣㤵㌶㕢㙣挳㕣㔵敢㍥愹㡥〵愹㔶戳㠲ぢ㠳㕡慤昷㜰㑥挶㙣敢㙣敥㕣㍤愰㜵㜱捥摣㍢搵戶挴愴㐹㘵敢散攵捤ㄹ㔵㔱㠱㘷㔹㥦ㅤ㠲㐶㈶㙦ㄴ挶搳㍡㝤㘹慡愳㔳㝡㝣ぢ㈳㐱戶慥捤㐵搶挲㌳㉥㙥㔲㈳㝤㕥㝣捦ㅡ㥡㕢攷㥡ㅤ㙤㘶ぢ㤳昰㥤ㅣ敢㌳ㄲ㐰搶晢搰㐵捡㔹ㅤ扥㑢慡㥦扤昳㜱㕤㤸㐵ㅢ㠹㘶攸㠲昶㡥㔶㙣㤰昳捤㔴摢愴挸戸㠶捥捣っ㜳挵愴昰昸㐸㐲慦㠶㕡ㅦ㐵挳敤搱ㄸ搳㔲㌹㜳㘴挳戲づ㌳㤵㤹ㄸ㡢挶㈷敡愳愹慦㐱愳㉡㕥挶㡥敥づ捦㥤慤扣㌱㔵摥搸㔴摥㤸㉥㙦捣㤴㌷㥡攵㡤搹昲挶㈵攵㡤㑢换ㅢ㥢换ㅢて㈹㙦㍣ㄴ㌶捥愳慡㙦摦㜲晢搱晣攷㡥㥡㑢挶㥦㌸敦扡晤扥㠹扤㌸㘲搳㍥㡡晢戶ㅣㅡ㜶挰㐲㠹攱敥〸戵㍥〶㡤戶ㄳㅡ敦㜰㘳㤱㠹晡㔸敡挷愱㔱敡㔹っ㤷㐳ㅥ㍢昸挳㐳捡㜶扤㙢㡦㔳㍦㍤晡挲〵㡢㍥敥愳㜸〸㤱㕣攳戱㔰㈲搷〴挶ち愳搱㈲㘸扣戹攲攱㠹㝡㤴晡ㄸㅡ愵ㅥ戳㜳晤㜳收㉥㈷㡤㌷ㅦ㥡晥慢昷㡦㝤㙡㘰㘴搳㐰挵㈳㤵攴㑡㘰愱㐴慥㕡挶㑡愲搱敡搰㜸㜳挵ㄲㄳ昵㝡敡㈷愲㔱敡〱㍢㔷搵㡤㘷㙦㌶㘹攷㌳㘷摤戶㙤攵扣㝢户慣㝢㐸昱㠰㈸戹㜶挵㐲㠹㕣㤳ㄸ㙢㌷㌴摡㘴㌴摥㕣戵戱㠹晡ㄴ敡愷愲㔱敡㉥㍢搷挰敤㕦搵ㅥ㕡昰㡦昹挷捦㕤㍦㈴搲攷扡〶挵㕤㔰㜲㑤挷㐲㠹㕣㌳ㄸ㙢㈶ㅡ㙤ㄶㅡ㙦慥ㄸ㌶慦搹搴敦㡥㐶愹摢散㕣㉤㑦㥥昷捡㤲㘳搳㜳慦㍡戰㝣挵户ㅢ户晢㕡昱昰㉥戹昶挰㐲㠹㕣㜳ㄹ㙢ㅥㅡ㙤㍥ㅡ㙦慥㌸戶㡤〵搴㉦㐴愳搴捤㜶慥晢㕥㉡㥦㜷攳㜳㌳ㄷ慥㍦晤て挷ㅣ晥挲㜵户㉢㝥㡡㐸慥扤戰㔰㈲搷摥㡣搵㠰㐶㕢㠴挶㤳慢㌶㡡㕣㡢愹摦〷㡤㔲搷摡戹扥㕤昲晢㜴昲㠰ㅢ愶摤晥攲㤳㑢ㅦ㕡昲㔶㑡昵㠳㕡㜲敤㠷㠵ㄲ戹昶㘷慣〳搰㘸〷愲昱攴㡡挵敡㈶敡〷㔱晦㜳㌴㑡㕤㘶攷㝡㘶攸挹㥢晥㍣㝥攴慣戵ㅢ挶㝦晦户扢㉦㍤㕢昱㌳㔱㜲㌵㘲愱㐴慥㠳愱搶㔳㘸戴㈶㌴摥㕣㠹晡㠹㝡㥡晡っㅡ愵捥户㜳つ捦摥昳㐳慡攳攳搹搷扣㜳捣㤷㝦㍦敦㡥㘱㡡ㅦ扤㤲㉢㡢㠵ㄲ戹㤶㌰搶㔲㌴㕡㌳ㅡ㑦慥㕡慥搷㈱搴ㅦ㡡㐶愹㌳敤㕣㡤て㙣摣㜶昱慦㡥㥤㝤摥㡢㉦ㅤ昲散㔱戵㜳ㄴ㍦攱㈵㔷㉢ㄶ㑡攴㙡㘳慣㜶㌴摡㌲㌴摥㕣㔱慣搷㘱搴㜷愰㔱敡㘴㍢搷敡㌱㔳挷捣㍣收戱戹攷っ㝡戹㜳晥晡昷㌷㈹㥥㐸㐸慥㑥㉣㤴挸戵㥣戱㔶愰搱㔶愲昱攵挲㌶扦㡡晡搵㘸㤴㍡捥捥㌵晦攷户㍤昳慦つ改㌹搷㥥昳挹㘷昳㍦扡㉣愷㜸扥㈲戹㡥挰㐲㠹㕣扦㘴慣㈳搱㘸㐷愱昱攴㡡㐵愳ㄳ昵㌵搴ㅦ㡤㐶愹㌵㜶慥て㌷づ㍢攲㤰户晡捤摤㜸㔸搳搵㤷慥㐹㥥愱㜸㕡㈴戹㡥挱㐲㠹㕣挷㐲慤慦㐵愳晤ㅡ㡤㌷㔷ㅣ挷愸攳愸㍦ㅥ㡤㔲慢散㕣㜷ㅣ晥晥攱㕢ㅥ㜷搱㤴搳㔷㥦愸ㅤ㥦㝥㕥㔷㍣晢㤲㕣㈷㘲愱㐴慥㤳ㄸ㙢ㅤㅡ敤㌷㘸扣戹㘲㌸昶㥥㑣晤㙦搱㈸㜵㤸㥤㙢搶㙢㔷㉥㕣㔷㜱昳㤴㉢㍥㕤昷㠰戹搳愲㕢ㄴ㑦昲㈴搷愹㔸㈸㤱敢㌴挶㍡ㅤ㡤㜶〶ㅡ㕦㉥ㅣて捦愴晥㉣㌴㑡ㅤ㘲攷摡收搹㡦㑦㥤㌹散㤳㍤捥戹㘹挲㠶㌹㘷㍥㌰㑥昱㕣㔲㜲㥤㠳㠵ㄲ戹捥㘵慣昵㘸戴昳搰昸㜲㈵㈷敡攷㔳㝦〱ㅡ愵搲㜶慥换㔷扥晢搹挶㙦㔳扢㕦㜰㝤攷愶改挶戳慦慢㈱㔰㑢慥㡢戰㔰㈲搷挵㡣㜵〹ㅡ敤㔲㌴摥㕣〹ㅣ愳㉥愳晥㜲㌴㑡ㅤ㘴攷扡昲㡥ㄹ㝦扤㜸㥦戹扢㥦扢戴㜵㜹敤换㝦㌰ㄵ捦㡣㈵搷㤵㔸㈸㤱敢㉡挶扡ㅡ㡤㜶つㅡ㑦慥摡ㄸ昶慦㙢愹扦づ㡤㔲㡢敤㕣て㥦㥡扥㘶昱ㄹ攷捤㍤戶摦ㄵ攷㡣㡢戵て㔲㍣〱㤷㕣㌷㘰愱㐴慥摦㌱搶㡤㘸戴㥢搰㜸㜲挵攲挸㜵㌳昵扦㐷愳搴〲㍢搷㙢敦㙦晤挱攰捦敡收㥦㜱晡㌷て晤戴㙣慦攱㙡㙢愸㈵搷㉤㔸㈸㤱敢㔶挶摡㠰㐶晢㈳ㅡ㙦慥㈸戶㡤摢愸扦ㅤ㡤㔲戳敤㕣戹扤㉢晥晡搶㉤ㄷ㑥㍤㜹攱愵ㄷ㔴扦戰搵ㄳ㙡㈸搴㤲敢㑥㉣㤴挸昵㈷挶摡㠸㐶晢㌳ㅡ㕦㉥㙣昳㜷㔱㝦㌷ㅡ愵愶搸戹㘶㕦㝦搷攷敢㍥㌸㙣挶㍡昳戹戶扡昳㌶㑥㔳挳愰㤶㕣昷㘰愱㐴慥㝢ㄹ敢㍥㌴摡晤㘸扣戹㙡戱㉦㍦㐰晤㠳㘸㤴慡户㜳㥤昲搴户昷て搱敥㥥㜲搷㠴〵つ㡦㙥㜹敤〴㌵ㅣ㙡挹昵㌰ㄶ㑡攴晡㉢㘳㍤㠲㐶㝢ㄴ㡤㌷㔷ㅣ挷愸挷愸㝦ㅣ㡤㔲㔱㍢搷攴摢㙥㍥㜵㜰㜴改㠲㡢摥㘹ㅥ㌴㜰㜲昲戰晥㑦㐲扤㤷㝤㙡㍢愳㈳戵ㄲ㕦ㄶ昲摦㐳愲攳挳晣搷晤ㄷ㌰㝣晦捡㈶戲挹㙣㈴㤲㐹㠴㔳戱㔴㘵㌵挲昶昴㑣㥦㠷攴晥搹㝤㥢摢㌲敤㉢攵搴㝦ㅢ㥥㉣攷扦〹㡣戵㜵搳摡㤷户㘵㜲挳㠳㤵つ㥤愹㑥㜳㤸㕦㤷て㔲攰搶㠰㉦㐶㘶㑥昲㙤攷㜷摢㈷搵戲摣㥣扡慡搹㔲㙦敢㔳攳㙢㔱㝢㔳㜱敤慣づ昳戰㉥㙤挱㠸愶攲㝢晢ち㠹㕤戰㤶㤶捡ㅡ搷挸改㑢摢㜳㘶㥢っ㙦㙣敢㥥捤改㐳捤㡥〶㤳摦晡捤㡣慣敡㄰慡散敦㘶㘳ㄷ戶㘱㐵昱㙤㉢㌳捡㉤捤捥㕣搵㘹戶㘵捣っ挶扢捣散攸㕣扤㈸搵搴㘲㙥改㌱戱㜲㐲㌱搴㈳㥥搵㥥㕥㥥㥢摥摥搶搹搱摥攲搵㑣捤慣㐸攱晢㘰㘶㝥㝢挶挴搷戹ち㍥捡㔴㔹㥦㍥㑡㤵敤ㄴ昴㥤㡡㜱㜳攳攵㡤㜰扤挵摢攲㍤摦摡扢搹㡤摦ㅢ㙢㠷戵㘸㌱戹㑤㤶㡦敥㈶㤸挴㘵㤸㌱挵つ㕤敢挴㑢㈴戴摥戱戸戵㡣戱敢㥤晢晦㙢㕣㕥㍥搸㕥晢㤹㉢昰㥤㜹昷㔴㕢愶挵散㈸㜹㠱㐷㜱㐴晡㔳㘸㉡㈷㘰㙦㉥㑡慦〲ㄶ㙡㤵㕡㕤戹戲㌹搳戹㔴㕢㙡㌶㉦㔹捡ㄳ㉢㕣〴慡慡㈲摡㠲㠷晥っ㐴晡戳㙣㥥㐳ㄳち㤵㘹捦搳㐸ぢ改㝦戳晡㤵愳昰㝦敦扦㡤㤷挳㑢㤷㙦晦戸㔴㤳慢㙣㥤搵摥㤱敢搳㈷㘸㉤㜷㑦攵㤶㜶㜲昳㉣慤㘴扣ㄷ搸扣㠸愶㜲㌴㥡㙥扦散て㠲㔱〵慦㘹っ㘸㥤㘱㘶㔳戸㤲㈴㝢户㑡㔵戶㕡ㄷ㈷㘶㤸戹戴捥慢ㄸ㜳戰慦慣搲戰㠴㥤扦㝦㉢户㝥㜳㔵攷㡣㔴㘷慡㙦㉢慥㠷攰㕤搲㘱㌴㔶扣慣㈵㝡づ㄰㤹攳ㅤ戲㝢㠸㘰挸愲㉢㑡㍦ㄱ㔸㤱戰攳㘰㝦㈹敢㘳户愵㔷〲㘳摦づ㉢愱昹㌷㜴敦㜵つ㕣㙥挹捣㌶摢ㄶ慤㕥㘶收㘸㕥愵㤵㐴改摦扤ㄸ㙣㘱扡㘹㜱㘷㜳㑢㙥㍣㐶㍡扢愳㝤昹戲晦㘶ㅣ挶搲㕦㐲攳㍣㉡㝦㠶慤戸攷敢〴㕣㘵㝤㔷昰扤㘹㙣㉣慢㘲㌴㑡昴敤搹㜰㙢㐵戰㥦昰㥦㍣昴㔷昱㕦愸㤴慥戲〶ㄶ扤戹〶㔴〹晢晥慤㈰戴愸挳㤴慢㕡㔵搲〱敤〱慤晢戶㜷ㅣ摡搴摥㝥㈸户愷㠱搲换㉤㌵捤㑥㕥㈹敡㘷㕦ㄹ㤳㉢㘰㑡昵改攳戹捥攳扡愴㌴〲昱戵㌷搰っ㤸摡搲㌲搲㠹㤸搳摥㠴愸て慥㔹㘹㙦㘱愱ㅡ㐷昲捥昶㑥㈴ㅤ戹愲㜶攴捥㈳ㅢ捣㜴㝢㕢㘶攴愲愵扣慣㌴㝥㔵㑢㙥㤵摡〶ㄸ㜸㜱㘶昴㘷㠹㐳㕥㠸㝤㌱昵扡てㅥ㌵㜷敡㝢挴ㄳ㙡戸慤㈸戸㐲戴㈳〳攳愵扦㡢㐶つ㠵ㄹて㉦㔸昶㍥昴昷搰搷摦㘷昳〱ㅡㅣ㈴〴㍢㡥ㄱㅦ㕡㕤㌵〶晦昳㌸愱㝦挴收㘳㌴㙡㉣ㅡ敥愵晡㈷㘸㥣㠷㌲㄰㥦㙦扥扣㠱㍢㐱㕣昸〶晥ㅢ搲㤰㕥㐲愷挶挱㠲㙦愲㑥㘸㍡㌱改㐴愴㌴〴づ〴㔰㘹㉢ち㉥㕢㑤㠰㥢〰昸㥥晥㝤㘰ㄶっ攰㐷收㈰ㄸ㥤㥢㥥ぢ㐰戹搵㔵㘱攸〴㐰ㅦ〸㜴㕥戲㔷㔱㠸〴㐰㈵㝡捥㐳㝤晢愳ぢ㐰〴攲㐲〰㍡㘳敡㈵㜴㉡〶扦㈰〰㥦㈲㜸㈰㠰㑦㙣㐵挱戵戴㕡㐴慡收㈸㌶攷㤰㍦㠲㔹㌰㠰㉤愰搶㠷戰搹ㄲ㡤ぢ挰搶㔶㔷㈵ㄱ㐴〰っ愵搱㌰㌴慡ㅥ㈲〱㌰ㅣ㍤攷愱摥㜶〳愸㠳戸㄰挰〸挶搴㑢攸搴㐴昸〵〱㜸戹ㄸ㠰㤷㙣㐵挱〵扥㐹㠸㔴捤㔱散挸㈱扦㔰ㄴ挰㑥㔰敢㘳搹㡣㐳攳〲㌰摥敡慡摤㄰㐴〰㑣愰㔱ㄸ㡤㥡〲㤱〰㠸愰攷㍣搴ㄳ㙥〰㤳㈱㉥〴㤰㘰㑣扤㠴㑥㑤㠵㕦㄰㠰晢㡢〱戸捦㔶ㄴ㕣㜵㥣㠱㐸搵ㅣ挵㙥㐸慡敥㈹ち㘰ち搴晡㔴㌶搳搰戸〰捣戰扡㙡㈶㠲〸㠰㤹㌴㥡㠵㐶昱㑡愴〰㤸㡤㥥昳㔰户扢〱捣㠲戸㄰挰㕣挶搴㑢攸搴敥昰ぢ〲㜰㘳㌱〰扦戳ㄵ〵㤷㐲攷㈲㔲㌵㐷戱㠸㐳扥扥㈸㠰㝤愰搶昷㘵戳ㅦㅡㄷ㠰〳慣慥㥡㠷㈰〲攰㐰ㅡㅤ㠴㐶㉤㠰㐸〰晣ㅣ㍤攷愱㉥㜳〳㤸て㜱㈱㠰ㄴ㘳敡㈵㜴㙡㈱晣㠲〰㥣㕢っ挰㌹戶愲攰晡散摥㠸㔴捤㔱ㅣ挲㈱㥦㔵ㄴ㐰ぢ搴㝡㉢㥢㌶㌴㉥〰换慣慥㙡㐰㄰〱㜰ㄸ㡤㍡搰愸挵㄰〹㠰ㅣ㝡捥㐳晤挶つ㘰ㄱ挴㠵〰㔶㌲愶㕥㐲愷昶㠱㕦㄰㠰㘳㡡〱昸㤵慤㈸戸㘸扣㍦㈲㔵㜳ㄴ㐷㜳挸㙢㡡〲㌸〶㙡晤㔸㌶㙢搱戸〰ㅣ㘷㜵搵〱〸㈲〰㡥愷搱〹㘸搴㐱㄰〹㠰ㄳ搱㜳ㅥ㙡㠵ㅢ挰㠱㄰ㄷ〲㌸㤹㌱昵ㄲ㍡昵㜳昸〵〱㘸㈹〶攰㔰㕢㔱㜰㈵晢㘰㐴慡收㈸捥收㤰㥢㡢〲㌸ㄷ㙡㝤㍤㥢昳搰戸〰㕣㘰㜵㔵ち㐱〴挰㠵㌴扡〸㡤㑡㐳㈴〰㉥㐶捦㜹愸㠳摤〰㥡㈰㉥〴㜰㌹散㐳㝡〹㥤捡挰㉦〸挰㍥挵〰㉣戶ㄵ〵㤷搷㜹搹扣㥡愳戸㠱㐳㙥㈸ち攰㐶愸昵㥢搸摣㡣挶〵攰て㔶㔷㉤㐵㄰〱㜰ぢ㡤㙥㐵愳づ㠱㐸〰㙣㐰捦㜹愸㍤摣〰㥡㈱㉥〴㜰〷㘳敡㈵㜴敡㔰昸〵〱㤸㔲っ挰㘴㕢㔱㜰捤扦つ㤱慡㌹㡡㝢㌹攴㐹㐵〱摣て戵晥〰㥢〷搱戸〰㍣㙣㜵㔵㍢㠲〸㠰扦搲攸ㄱ㌴敡㌰㠸〴挰愳攸㌹てㄵ㜷〳㔸〶㜱㈱㠰㈷ㄹ㔳㉦愱㔳ㅤ昰ぢ〲戰㔳㌱〰㘳㙣㐵挱㐴挴㜲㐴慡收㈸㕥攴㤰㜷㈸ち攰㘵愸昵扦戳㜹〵㡤ぢ挰㍦慣慥㕡㠱㈰〲攰㌵ㅡ扤㡥㐶慤㠲㐸〰扣㠱㥥昳㔰摢戹〱慣㠴戸㄰挰㍢㡣愹㤷搰愹搵昰ぢ〲戰㐵㌱〰㠳㙤㐵挱散挸㉦ㄱ愹㥡愳昸㤸㐳摥慣㈸㠰㑦愱搶㌷戱昹っ㡤ぢ挰攷㔶㔷ㅤ㠹㈰〲攰ぢㅡ㝤㠹㐶慤㠱㐸〰㝣㠵㥥昳㔰㔵㙥〰㐷㐱㕣〸攰㍢挶搴㑢攸搴搱昰ぢ〲昰攳て㐵㑥㠵㝦戰ㄵ〵㔳㌶挷㈲㔲㌵㐷㔱㔱㡥㈱㝦〷戳攰㔳㘱つ㙡扤㉦㥢㉡㌴㉥〰㈱慢慢搶㈲挸㈸〶敡㐷愳晥㘸搴㜱攸ち㠰〱攸㌹て昵ㄹ㜲㜴㝤ㄹ晡㌵挴㠵〰㌶㠳㝤㐸㉦愱㔳㥣ㅣち〲昰㕥㌱〰晦戴ㄵ〵昳㐸㈷㈱㤲〰ㄸ挶㈱扦㔳ㄴ挰㌶㔰敢摢戲搹㡥愳换㝦ㅢㅣ㘹㜵搵㍡〴ㅡ挵搵愹愶搱㈸㌴敡㘴㜴〵挰昶攸㌹て昵㡡ㅢ挰㙦㈰㉥〴戰〳散㐳㝡〹㥤晡㉤晣㠲〰㍣㔳っ挰搳戶愲㘰㜲敢㌴㐴ㄲ〰㘱づ昹挹愲〰愲㔰敢㌱㌶㜱㡥㉥て愰搶敡慡搳ㄱ㘸ㄴ㔷㈷㐹愳㍡㌴敡㑣㜴〵㐰㍤㝡捥㐳㍤攸〶㜰〶挴㠵〰㈶挱㍥愴㤷搰愹戳攰ㄷ〴㘰㘳㌱〰㝦戲ㄵ〵㌳㙥攷㈲㤲〰㤸挵㈱摦㔱ㄴ挰敥㔰敢㜳搸散挱搱攵〱捣戳扡㙡㍤〲㡤攲敡捣愷搱〲㌴敡㝣㜴〵挰㐲昴㥣㠷扡搹つ攰㍣㠸ぢ〱㌴挰㍥愴㤷搰愹ぢ攰ㄷ〴攰慡㘲〰慥戴ㄵ〵搳㠰ㄷ㈳㤲〰㌸㠸㐳扥扣㈸㠰㕦㐰慤㌷戲㌹㤸愳换〳㘸戲扡敡ㄲ〴ㅡ㠵㤷㥥愶㔱〶㡤扡っ㕤〱㘰愲攷㍣搴㜹㙥〰㤷㐲㕣〸愰ㄹ昶㈱扤㠴㑥㕤づ扦㈰〰愷ㄶ〳㜰㡡慤㈸㤸㥢扣ち㤱〴㐰〷㠷㝣㜲㔱〰㥤㔰敢换搹慣攰攸昲〰㔶㔹㕤挵㜹换㔱㕣㥤搵㌴㍡ㅣ㡤扡ㄶ㕤〱㜰〴㝡捥㐳慤㜵〳戸〶攲㐲〰㙢㘰ㅦ搲㑢攸搴㜵昰ぢ〲㜰㜸㌱〰慢㙤㐵挱㠴改敦㄰㐹〰㥣挰㈱慦㉣ち攰㈴愸昵㜵㙣㝥挳搱攵〱晣搶敡慡ㅢㄱ㘸ㄴ㔷攷ㄴㅡ㥤㡡㐶摤㡣慥〰㌸つ㍤攷愱摡摣〰㙥㠲戸㄰挰㔹戰て改㈵㜴敡昷昰ぢ〲㤰㈹〶㈰㙤㉢ち㘶㜱㙦㐵㈴〱㜰ㄱ㠷㥣㉡ち攰ㄲ愸昵㑢搹㕣挶搱攵〱㕣㘱㜵搵〶〴ㅡ挵搵戹㤲㐶㔷愱㔱户愱㉢〰慥㐶捦㜹愸晤摣〰晥〸㜱㈱㠰敢㘱ㅦ搲㑢攸搴敤昰ぢ〲戰愰ㄸ㠰昹戶愲㘰㙡昹㑦㠸㈴〰㙥攵㤰攷ㄶ〵昰㐷愸昵摢搸摣捥搱攵〱摣㘹㜵搵㐶〴ㅡ挵搵昹ㄳ㡤㌶愲㔱㜷愱㉢〰晥㡣㥥昳㔰搳摣〰晥っ㜱㈱㠰㝢㘰ㅦ搲㑢攸搴摤昰ぢ〲㔰㔷っ㐰搲㔶ㄴ捣㜷摦㡢㐸〲攰ㄱづ㌹㔱ㄴ挰㘳㔰敢㡦戳㜹〲㡤ぢ挰㔳㔶㔷摤㠷㐰愳戸㍡㑦搳攸ㄹ㌴敡〱㜴〵挰戳攸㌹て㌵捥つ攰㝥㠸ぢ〱扣〰晢㤰㕥㐲愷ㅥ㠴㕦㄰㠰㔱挵〰㔴摢㡡㠲㐹昸扦㈲㤲〰㜸㥤㐳ㅥ㔱ㄴ挰㥢㔰敢㙦戱㜹㥢愳换㙦〱敦㕡㕤昵〸〲㡤攲敡晣㤳㐶敦愱㔱㡦愱㉢〰摥㐷捦㜹愸㉤摤〰ㅥ㠵戸㄰挰㐷戰て改㈵㜴敡㜱昸〵〱攸㕦っ㐰㍦㕢攱慦っ愸㝣ち㤱㝡㌱愳摢㡦〳捥敥搳㙣慥攴ㄴ搴挰㉣㉡㠰愷㉦捦㜵戶换㝣搹㠰散㡣昶〵敤㥤㌳㥡㜳换㕡㔲慢〷㘷敤㠵㝤㤷㥡㙤㤸捤敥挰愴戶㑦搶扥㙣㤹㤹搱戳つ敤换㍢搲收㥣ㄹ晦ぢ戳摤㔸㍦扣㜵㌲搱㕤慥昰昸捦㈶㜰换攰㠹慤〴㡦戲捡㘷㄰搰㍦て㈷㜵挸慥㌹㜳㔹㌴㘰㌸㈸㑦㜴㔱㜳㘷㡢搹㉦㉢昳搵戲㕣㤵〵㐵㤴〸㘴晡㘶㌹ㄷ㘴捥ㄸ㤰㥤摤搱㥣㘹㘹㙥㌳昹㘶㙣㘱㤹捥㌳㤷愰ㅣ㘰捦昶㕣㌳㑢扥〷㘴ㄷ㜵愴摡㜲换㌸戳㤹㕥扤戹愷㈷㔳愰㤵搹㘹捤㙤㌹愴㤱㜷㤱换㠳戲つ㑢摢㔷攲搷〷换㕢摢㘶愷㤶攵晥㈷摥ㄵ挵户㐵ㅥ昲搶愸㜲㔵㕥慥慡捡慢晥搳昷㐷晢ㄲ晢搸㘰慢慥㝢㈴戶搳捥㡥收愶攵〴㈶㌹愲㘸㉢搸挸㝢㔸㔶昹㉣㤶晣㜳㤸慥户搰㔷㠰挰戱㝡慡敡〳攷挲扢㝥搲戱㉤捣昵慦㌰㥣晥㕦愳搹㘳昶攲㌹昹搲㥣晦搳敦㈳㉡㥦㐳攴ㅥ㔷㐲っ㠱昱㐰㙢ㄳ㘲㜵〴户㈸散㤹搸ㄲ搸昳㙦㤶愱慣搸㜰ぢㅤ㤸㕦㥣㠵挹昴晥搹㜹愹㈶戳〵㌵〰慤愹捥㠱㔶㠷挵ㄸ愸㥦捦搹扡改敤慤慤㈹㙥㜲晣ㄵ㐰㐳㍡搵㘲㔶㘵愷㉥敦㙣㥦摦摣愶㘷搱挸㜶㘹㡢㔲慢㈰㑡慤戲㘶敢戳㝢戳㌶㐸㤶ㄹ慢㝤㐹慡愳戹㜳㘹㙢㜳扡㡡ㅤ搶敦晣㑦㙣慢㌸㝥㔴〰愶昳㜰㡥㈵晥改㝦㙢ㄲㅥ㙦昷㜸㔴捣㄰ㅤ摦㝥㙣搱攵㑡挳㍦昵ㅦ㤶㡥攰挸㈳ㅦ㈸晡户㠸㔶㠹㤷ㅣ㡡㘴㉣㥦捡㔴㉣ㄶ㍦㕤㠳㑤㔴づ㑥敡㙦㌴挰㑢晦づ愶㕣攰慢攲〵㌴㈵敢ち晡挲㈰㌴慦㍤㤵㤹㤵㑡攳ㄷ㍤㝤敤摦昳㔴攱慤攵愱愶挳㘰愵挷㜴ㄴて㘱㉡㝢㐵㜳挶散愸愲愰〱扦㔷慡㘰㡤㠸㘶扤㠷㤸昳敥㔳㔶㔹搹慦㉡㈸搷ㅣ㈷搶㘸㝢晥摣晤㝢愸㌹〵昱㍦摣慢㙥㌲挷ㅥち挹㐷搴昷㔸ㅤ晤〷慥搳㡢㄰㜲㝤㝣〶㍦搲攰㈷㌴㤵㉦㐱改㝦㙦扣㐵ㄷ㈸捤搰㘱㔴㈱扦㠴㘱㌹㐸ㄵ㑡㈷愴㡥愴㔲㔶愴㥦慢晥㐳戳㑡㍦慡㥣㥦搷㘸つ搸捡捤㑣挸㍡扥戲捥〴㥦っ㘵攵攵ㄵ㜸慢㌵㝦敤㕣㐱㕡〴㙢㙤㌰愵㌰㐴㙤㠷㈱㘸慣ㄸ摣㥡㍢ぢ攲㌷㜲㡢昷晣摡攴㜹㤸㘰㘲晢㈷晣㈷㡦㔰㐸㉦㠷㐳㔹㐸扤㡡搶愱㄰愲挴挲〴晥戸〸㠶㐶扤ぢ㈱捦〵㕣㥦㕣敡㍤㜴昹改㔵愶昱搷㐶㍤㍤㕡慡昷攱挱㈳愶慥㌱昰〷㔸攲㠱愸㙢挳慣㠲戴晢つ昳㐳㝡攰愵昳挷㙢㕣㤰搷㐷㔸㜰㔶㠳〲㝢㌵㐲戰搱晢搱昰攳㘰㠳晥㌴ㄸ㐰㠳㑦㘰挰㜷㕣ㅢ㠸㕥㌰㐹晥㄰㈶㠰愴〱〷㤰晣户㉢㠳㡢攴㘶捣戰㌹㌳㝣て〳㍦挹ㅦ㈱ㄳ㤲扡晣㙥ぢ扤㌲摦㘷㡣攲㥢㈶搴戶㘰㄰慥慥㠷摡㤶㤰㜶㑦慤ㅣ㙥攴愲㙦㈵㐱慣㡥㘲愱㐲〰戵慤㘱愳て愵㈱㡢ㄸ〲っ㠶搱㘰㌸つ㔸搷㈰搴戶㐱㉦㤸ㅡ㝦搲ㄳ㐰㙤㍢㌸㠰ㅡぢㅤ㥣っ㉥㙡㈳㤸㘱㈴㌳戰㈸挱㑦㡤㤵〸ㄶ㌵㝥㕡换挳㑦㡤㜵ち㐲㙤ㄴ㠳戰㘰挱㐳㙤㌴愴摤㔳㘳㘱〳㥥昸愱ㄶ㠳㘰㐱㕥慣㙥㜰㠶㑣㠱扤慤晤っ㌶晡づ㌴㘴攵㐳㠰挱㡥㌴ㄸ㐳〳ㄶ㐳〸戵㥤搰ぢ愶挶ㅦ㈷〵㔰ㅢ〷〷㔰ㅢ攱捡攰愲戶㌳㌳㡣㘷〶㔶㌲昸愹戱㝣㐱愸㘹ㄳ㘰搲攳扤㤶〵て㐲㌲捣挰慣㝣昰㤰㡣㐲摡㍤㐹㔶㐸攰㠹㑢愶っ攲㤰㘴㤹㐴〰愸㌸㙣昴〴つ㔹㐲ㄱ㘰㔰㑢㠳㈴つ㔸㔵㈱㈴敢搰ぢ㈶挹㥦㕥〵㤰㥣〸〷㤰㘴㤹㠵㤳挱㐵㜲ㄷ㘶搸㤵ㄹ㔸ㄲ攱㈷㌹〵戲㙥戶扦愹㌰ㄱ㙡扢㌱挸㌴昴㍣搴愶㐰摡㍤㌵㤶㔵攰㠹㥡ぢ〶㜱愸戱戶挲ㄹ㌲㠵昶昶㌷つ㌶晡㜴ㅡ戲敥㈲挰㘰〶つ㘶搲㠰愵ㄸ㐲㙤ㄶ㝡挱搴昸㈳戲〰㙡扢挳〱搴㔸㥢攱㘴㜰㔱㥢挳っ㝢㌰〳敢㈸晣搴㔸㍣搱つ㌵㤶㔶〸戵㜹っ挲ㅡぢて戵〵㤰㜶㑦㡤戵ㄸ㜸攲㌷㘹っ攲㔰㘳㐱㠶㌳㘴ち㙤㙡㝢挲㐶摦㡢㠶㉣搶〸㌰搸㥢〶つ㌴㘰晤㠶㔰㕢㠴㕥㌰㌵晥ㅣ㉥㠰摡㍥㜰〰戵㤴㉢㠳㡢摡扥捣戰ㅦ㌳戰昸挲㑦㡤ㄵㄷ搶㕥扢㍦㑣㝡扣搷戲㐶㐳㐸ㅥ挰挰㉣搶昰㤰㍣〸搲敥㐹戲愸〳㑦晣ち㡥㐱ㅣ㤲慣散〸〰昵ぢ搸攸㡤㌴㘴搵㐷㠰挱挱㌴㐸搱㠰㠵㈰㐲戲〹扤㐰㤲昲㘳扦〰㤲ㄹ㌸㠰㈴㉢㐳㥣っ㉥㤲㈶㌳㘴㤹攱㘸ㄸ昸㐹ㅥ〳㔹㌷摢ㅦぢ㍢㠴摡㔲〶㘱㠵㠷㠷摡㈱㤰㜶㑦㡤㤵㈰㜸攲㌷㜶っ攲㔰㘳㌹㠸㌳㘴ち敤敤慦〵㌶㝡㉢つ㔹㉡ㄲ㘰搰㐶㠳㜶ㅡ戰㝡㐴愸㉤㐳㉦㤰㥡晣㙣㌱㠰㕡〷ㅣ㐰㡤攵㈴㑥〶ㄷ戵ㅣ㌳昰〶〲㡡愵ㅦ㝥㙡慣昷戰愸昱㔳㐳ㅥ㔱戴慥㙦挱㡡搵㈰㐲㙤〵㠳戰㉣挴㐳㙤ㄵ愴摤㔳㘳昹〸㥥㤸㉣㘰㄰㉣挸㡢㌵㈴捥㤰㈹戰愹ㅤづㅢ晤〸ㅡ戲扥㈴挰攰㤷㌴㌸㤲〶ㄷ挳㐰愸ㅤ㠵㕥㌰㌵晥〰㌳㠰摡搱㜰〰㌵搶愰㌸ㄹ㕣搴㝥挵っ挷㌰〳敢㐵晣搴㔸㈴㘲㔱攳㕥㉢て㍦㌵㤶㤰〸戵戵っ挲㕡ㄲて戵攳㈰敤㥥ㅡ㙢㑥昰挴敦〳ㄹ〴ぢ昲㘲攱㠹㌳㘴ち㙣㙡㈷挰㐶㍦㤱㠶㉣㑡〹㌰㌸㠹〶敢㘸挰㍡ㄵ愱昶ㅢ昴〲愹挹㑦㐹〳愸晤ㄶづ愰挶挲ㄵ㈷㠳㡢摡㈹捣㜰㉡㌳戰挸挴㑦㡤㤵㈵摤㔰㘳摤㠹㔰㍢㥤㐱㔸㠰攲愱㜶㈶愴摤㔳㘳愱ち㥥昸昵㈱㠳㌸搴㔸慤攲っ㤹㐲㥢摡搹戰搱捦愱㈱㉢㔹〲っ捥愵挱㝡ㅡ戰戸㐵愸㥤㠷㕥㌰㌵晥㈸㌶㠰摡〵㜰〰㌵㔶扢㌸ㄹ㕣搴㉥㘴㠶㡢㤸㠱㤵㈹㝥㙡㉣㐷改㠶ㅡ㡢㔵㠴摡㈵っ挲慡ㄵて戵换㈰敤㥥ㅡ慢㕢昰挴㙦ㅢㄹ挴愱昶ㅡ㤶㥣㈱㔳㘸㔳扢〲㌶晡㤵㌴㝣㍤搸攰㉡ㅡ㕣㑤㠳㌷㘰㈰搴慥㐱慦〸戵攰戳㤱敢攰〰㙡㉣㤱㜱㠶攰愲㜶㍤㌳摣挰っ㉣㘷昱㔳㘳つ㡢㐵慤攸㜷〸㔶戸〸戵ㅢㄹ㠴愵㉥ㅥ㙡㌷㐳摡㍤㌵㤶挴攰㠹㕦㑥㌲㠸㐳㡤㜵㌱捥㤰㈹戴愹晤〱㌶晡㉤㌴㘴捤㑣㠰挱慤㌴搸㐰〳㤶搱〸戵㍦愲ㄷ㐸㑤㝥愸ㅣ戰慤摤づ〷㔰㘳㕤㡤㤳挱㐵敤づ㘶戸㤳ㄹ㉡昰摤捡㑦㡤㠵㉦ㄶ戵愲㥦〶㉣㡢ㄱ㙡ㅢㄹ㠴昵㌱ㅥ㙡㜷㐱摡㍤㌵搶搱㤰㡢㝥㌷㠳㌸搴㔸㑣攳っ㤹㐲㥢摡㕦㘰愳摦㐳㐳ㄶ摡〴ㄸ摣㑢㠳晢㘸挰摡ㅢ愱㜶㍦㝡挱搴昸㤳敢〰㙡て挲〱搴㔸㡣攳㘴㜰㔱㝢㠸ㄹㅥ㘶〶ㄶ捥昸愹戱㕡愶㥢㙤㡤戵㌴㐲敤ㄱ〶㘱㔱㡤㠷摡㘳㤰㜶㑦㡤挵㌷㐲敤㜱〶㜱愸㔵㐳敡っ搹㐵敤〹搸攸㑦搲㤰搵㌹〱〶㑦搱攰㘹ㅡ戰㘰㐷愸㍤㠳㕥㌰㌵晥㜸㍣㠰摡㜳㜰〰㌵㔶昰㌸ㄹ㕣搴㥥㘷㠶扦㌱〳慢㙤晣搴㔸㘲㘳㔱慢㘴ㄴ㍥愲㜸戹捦㍣㔸㠰㈳搴㕥㘴㄰㔶攲㜸愸扤っ㘹昷搴㙡攱㈶搴晥捥㈰挸㈰㉦㤶敤㌸㐳㜶㔱㝢〵㌶晡慢㌴慣ぢ㌶昸〷つ㕥愳〱慢㝣㠴摡敢攸ㄵ愱ㄶ晣摤昴㑤㌸㠰ㅡ换㝥㥣㈱戸愸扤挵っ㙦㌳〳㑢㜴晣搴㔸㤷搳捤戶挶慡ㅤ愱昶㉥㠳戰㝣挷㐳敤㍤㐸扢愷挶㌲ㅦ愱昶㍥㠳㌸搴㔸敢攳っ搹㐵敤〳搸攸晦愲㈱敢㠰〲っ㍥愴挱㐷㌴㘰㘹㤰㔰晢ㄸ扤㈲搴昰㠳晥㠰㙤敤㔳㌸㠰ㅡ㙢㠵㥣っ㉥㙡㥢㤸攱㌳㘶㘰㕤㡦㥦ㅡ㡢㜹㉣㙡㐵㡦㙢㉣昵ㄱ㙡㥦㌳挸挱攸㜹愸㝤〹㘹昷搴㔸ㅢ㈴搴扥㘲㄰㠷ㅡぢ㠴㥣㈱扢愸㝤つㅢ晤ㅢㅡ㘶㠲つ扥愵挱㜷㌴㌰㘱㈰搴扥㐷㉦㤸ㅡ㙦㑤㄰㐰敤㐷㌸㠰ㅡぢ㡣㥣㈱戸愸晤挴っ㘵㤸戵㔰㉣〶昲㔳㘳〵㤰㐵慤攸㔹㉥敢㠳㠴ㅡ㉥㙣㤷愹ㄵ攸㜹愸攱搷挳㍤愰戶ち㙥㐲慤㤲㐱ㅣ㙡慣㉡㜲㠶散愲愶挱㐶敦㑢㐳㔶ㅣ〵ㄸ㔴搱㠰㜷㍤㔳㉣㐲ㄲ㙡㈱昴〲愹挹㑤ㄶ〲愸昵㠷〳愸戱㉡挹挹攰愲㌶㠰ㄹ〶㌲〳㉢㠸晣搴㔸㌶搴捤戶挶愲㈲愱㘶㌰〸慢㡢㍣搴㌶㠷戴晢㙤㡤㔵㐸㐲㙤㌰㠳㌸搴㔸㡡攴っ搹㐵㙤ぢ搸攸㐳㘸挸㌲愵〰㠳㉤㘹戰ㄵつ㔸戹㈴搴戶㐶㉦㤰㥡摣㉥㈲㠰摡㌰㌸㠰ㅡ㑢㤹㥣っ㉥㙡挳㤹㘱ㅢ㘶㘰搹㤱㥦摡㈵㤰㜵㜳㕣扢ㄴ㈶㐲㙤㍢〶㘱㐹㤲㠷摡㐸㐸扢愷挶搲㈵愱㔶捤㈰づ戵㉢㈱㜵㠶散愲㌶ち㌶晡昶㌴㘴㙤㔳㠰挱㘸ㅡ搴搰㠰攵㑥㐲敤㘷攸〵㔳攳㡤㉦〲愸敤〸〷㔰㘳晤㤳㤳挱㐵㙤っ㌳散挴っ慣㔵昲㔳晢㈳㘴摤㔰㘳昹㤲㔰ㅢ挷㈰户愳攷愱㌶ㅥ搲敥愹戱摥㐹愸㑤㘰㄰㠷ㅡ㡢㥥㥣㈱扢愸㠵㘱愳㐷㘸挸㠲愸〰㠳㈸つ㘲㌴㘰㡤㤴㔰㡢愳㔷㠴㕡昰㤹㐷㉤ㅣ㐰敤ㅥ㔷〶ㄷ戵㈴㌳搴㌱〳ぢ㥣晣搴㔸搵搴捤ㅥ捡㥡㈷愱㌶㤱㐱㔸晣攴愱戶㉢愴摤㔳㘳㤱㤴㔰㥢挴㈰づ㌵㔶㑡〵㐰搹つ㌶晡㘴ㅡ戲㡡㉡挰㘰ちつ愶搲㠰㠵㔵㐲㙤ㅡ㝡挱搴㜸㌳㤲㠰㙤㙤〶ㅣ㐰㡤㤵㔶㑥〶ㄷ戵㤹捣㌰㡢ㄹ㕥㠷㠱㥦ㅡ㑢愱扡搹搶㔸㈸㈵搴㜶㘷㄰㔶㑣㜹愸敤〱㘹昷搴㔸㔹㈵搴收㌲㠸㐳㡤攵㔵捥㤰㈹戴扦ㅢ捣㠳㡤㍥㥦㠶㉣扤ち㌰㔸㐰㠳㠵㌴㘰㌵㤶㔰摢ㄳ扤㘰㙡扣慤㑡〰戵扤攱〰㙡㉣捦㜲㌲戸愸㌵㌰挳㈲㘶㘰㌱㠷㡣㝣㌱㝢昶挸㉢㌹㈱敦㥦㘷㉥愸〱㤰っ㔹㔶〳㌴㜴慥㙥㐱〵〶ㄷ㌹敦㙣㉤㜱〶㍤㈴㌲捣㠶户㜷㘰摥慥挲㝦㠷㠸㉥摦㈷㤱戸摦ㄶ扥扢㙦㠸ㅢ㌵㉣㌶愸扣敥扢挲㍢㑣㜴昹㜳攰昹㥦攲搳㠷て㙤㕦っ㜱㡢昹捤改㡥昶㕣㝢戶㜳㘴〳慡㡢昰ぢ昵㡥收㙣㔹㔹㜸㙡攵㌵㠸ㄸ㤸㤳㉢㔶搱挶晢㐴慥攰慦晢㐳㠷戶戵慦㙣㤳搱㔴收㜸㔳ㄷ攱搵户㉦搳㤰愹㍣戶〷㍣㠳㠵〹㜴搶昷㐷㍢愰㡦挱㤹㝤ㅡ㙢〷愰㕦㌳㝤摡昴扤ㅢ㔳戵㤹扡摡㐸摣㑣㌵愵㙡攳昵ㄹ戳㉥㥥っ㈷攳改㔴㌴ㅢ㑤㠷㥢㌲㌱㐳ち〱ㄸ攳㐰昸ㄸ㥣晡㤷㜴〷戱挷ㅡ〰改㔱㔷㔹㡥ㄳ愱㥥捥捡挳扥㑣㌵愹戴捡㈸戳愲㙦㕦㔵攳扢改㐸挱㙣㍥㙢㙡攴慥つ㥡挶挹晣捡换〰慢㘷㑥ㅣ㘰晥扤愰㌳㑦攷昴㐶っ㐱㍦ㄸ㑤挸攸〳〱㘵㕡ち摤㠱搳愷㌵扡㡡㤲戴㈶挸㌶㠳捣㝢晦㑥㉤つ㜱㝦㠸愵㠸〱㌷〶捤ㄹㄵ㜶ㄴ扤㥡攱㑤攸昵㔱㔸㔲ㅡ攴〲㘹〹㐴㕣㤰㔷ㄵ愴摣慡搵戹㔸ㄱ㙥㑢㔰攰㙥㜴㌰㈹扡㠱愸戳㘱挶㡤挴晢㈶敢㠸〴㌷㕣㑢㐷㡢㌷㌹㘴攷搳㕡搰户摥攴㔸㌴搹㔴㕦㙦㥡㜵搱㔸㙤㍣㥤㡣㌴挵㑣㌳㤵㐸㥡昵改愶㑣搶㡣㐴㡣㝥捥ㄸ㕢攱㘳昴㜷㝡㙤散つ㜰㝡搴㈹〳㍤扥搱敡㔴っ㠴㙦〲㤶换昴挳愰搲㍢搰㠴㡣捤㈰愰㑣换愱敢㠷搹〹㔹〰捣攵㄰㝢㘱㙥㙥㐷搱㜷㘴昸㤵搰换慤㌷搵ㄶ㤰ぢ捣搵㄰㜵挱摣ㄲ㔲㠱㜹ㅣ〶攴挰搴〹㤳㍢㤶㕡ぢ㘹㈱户慤攰㐴ぢ晤㐸戴攰戶戵ㅤ㕡㍢ち㝤㡢㕢㥤㤹㡥愶搳㜵㤹㜰㉡ㄱ㡦㈷捤㔴㕤㌶㤶慥㡦㈷ㄳ㘶㈲ㄵ㑢㤸昵昵挶㔰㘷㌸㙢攰㘳っ㜳㝡挲㙤戸搳愳㑥㙤㠷㥥㜰㍢捡捤敤㔸愸昴戵㘸㐲挶〸ㄸ攰㔹愶㤳㥢㑥㔰㍡戱ㄸ㈳ㅤ昹〴㉡㑦愴㍣㡣㈵㌵ち㜲㈱戱づ愲㉥ㄲ愳㈱ㄵㄲ㥤㙥ㄲ㍣敥〸㠹㡥㐰ㄲ㌵㜰愲㠵㝥ち㕡㤰昸㤹ㅤ㕡㍢ㄵ㝤㡢㐴ㄶ㌷㄰捥挴挳㠹㘴㉡ㅢ㡦㐷愳㔱ㅣㅦ㔲挹㐴ㅤㄶ㜱攴㘸㑡㘴っ㤹搵㘷㡣搳攰㘳散攸っ㑥づㄳ㘳㥣ㅥ㜵㙡ㅣ㝡㐲愲挵㑤攲㉣愸昴戳搱㠴㡣㥤㘱㠰㘷㤹捥摤㔱攷晥愷㜳㙦㌳挶㍢昲㕡㉡捦愷㍣㠹㈵ㄵ㠶㕣㐸㕣〸㔱ㄷ㠹㈸愴㐲愲挹㐵㐲扢ㄸ㈶挵㜷戰㠳〳昱㜰㍥ㅥ㙥㈸攳㐷ぢ㍣㜱㍢㥦㜶ㄹ晡ㄶ㥥晡㐸㉡搲㤴㡣挶㤲搹㑣㉡ㅥ慢慦慦㡦㐴戲㑤愹㐸㙤㝤扣慥㉥㤱㑡搴ㅡ㌲㔵捦ㄸ㤷挳挷愸㜵㐶㝣〵㝢㐹愷㐷㥤㥡㠸㥥攰㌹挰㡤攷㙡愸昴㙢搰㠴㡣㕤㘰㠰㘷㤹㜶㉤扡晥ㅤ散㍡挸〲㜶戰敢㈱昶敥㘰扢摡㔱昴㐹ㅣ搵敦愰㤷晢戲慡摤㈰ㄷ㤸㌷㐱搴〵㜳ち愴〲㜳㑦ㄷ㑣扤㙢戳㕡㄰挸㡤㌳昲〸㠲慢戵㘸挱㙤㥡ㅤ㕡扢ㄵ㝤晢挰㔴摢ㄴ㠹㌶搵愶㔲愹㘴〴摢㔲愲㍥ㅣ㑥搴㈷㤳㑤愹㙣㍡㤵㡤搶搵ㄹ搳㥤攱㙣㠰㡦㌱挳改挹㘶㌵搳改㔱愷㜶㐷㑦戸敤敥收㜶〷㔴晡㥤㘸㐲挶ㅣㄸ攰㔹戰㔹敤攱挸㘷㔰㜹㌷ㅤ㘶㘲㐹捤㠳㕣㐸摣〳㔱ㄷ㠹〵㤰ち㠹摤〲㐹散ㅡ㐸㘲㈱㥣㄰〴㍦〹㐶ぢㄲ㝢摡愱戵〷搱户㐸愴敡㘳㑤ㄱ㙣㌰㠹扡㜰㝤扣㈹㕡㕢㔷㥢つ搷搶㘵挳㜵搱㔴㌶㤲挸愴㡣扤㥣攱㍣〴ㅦ㘳㙦愷㈷㈴㘴敥㥤昱愹㔳晢㐰㈷㈴㙡摤㈴ㅥ㠵㑡㝦っ㑤挸搸ㄷ〶㜸ㄶ㤰搸捦㤱捦愵昲㘹㍡捣挳㤲㍡〰㜲㈱昱㉣挳㔳挲搷㐱㤰ち㠹㜱㉥ㄲ摡昳㌰㈹扥㠳敤ㄴ㠸㠷㔳攷㜰挳㡤慢搰〲捦㉦散㝣摡㡢攸㕢㜸㈲挹㑣㈴ㄹ捥愶㘳昵㑤㌸晥搴搷搵㘵㙢挳挹㑣搸㑣搵挷㙢敢㜰㔷㜳愳搱ㄹ攳㑢昰㌱づ㜶㝡㉦戳㈷ㄳ敡㡣㑦㥤捡㐰㈷㜸㐶扢昱扣ち㤵晥て㌴㈱挳㠴〱㥥㘵摡㙢攸晡㜷戰搷㈱ぢ搸挱摥㠰搸扢㠳㘵敤㈸晡摥捣晣ㄶ昴㜲搳㕥戵ㄴ㜲㠱昹づ㐴㕤㌰て㠱㔴㘰づ㜳挱捣敦㘰㕢〷㜲㍢ㄴ㑥〸㠲㝢づ愱〵户ㄶ㍢戴昶〱晡ㄶ户摡扡㐸㝤慣ㅥ挷敢ㄸ㈰㈵戱㘸搶搶㐷愲戵㑤愶㔹㡢㈶㙣ㅡ慤捥㜰晥〵ㅦ愳捤改挹㘶搵敥昴愸㔳ㅤ攸〹户捤摤摣㍥㠱㑡晦ㄴ㑤挸攰㈴㌹㥥〵㥢㔵愷㈳摦㥦捡㉦攸挰㍢㐰愸ㄵ㤰ぢ㠹慦ㄸ㥥ㄲ扥㔶㐱㉡㈴慡摣㈴㜸摣㤶㑦㌰㉤㤰挴㙡㌸搱㐲晦づ㉤㐸ㅣ㙥㠷搶扥㐷摦㈲㤱㐹搴愵ㄲ㤹㔸㌴㤲㡥挷攳㠹摡㜰㉡㤹慡捤㥡戱㔴㈲ㅣ挵戹㔱㈶㘱ㅣ攱っ攷〷昸ㄸ扦㜴㝡㜲㠸㤶㘹㜲挶愷㑥ㅤつ㥤㤰㈸㜳㤳㔰㤵搰㤷愳〹ㄹ㥣昸挶戳㑣攷㈱㕡攷㌱㔹攷ㄱ搸㌸挶㤱ㅦ㑣㘵㕦㍡愴戰愴搶㐲㉥㈴昸㌷〶扡㐸ㅣ〷愹㤰昸昲㕢搷㔹つ㜷㌰㈱昱㌹愴㠵㘷㌵㥣攴愶㠵㍥〰愱㐰攲〴㍢戴㌶㄰㝤㝢㥢㐸愶㈲搹愴ㄹ㡢㘶戲戱㜸ㄶ愷㌱改愶㔸㈲㕡摦ㄴ挱㤹㑥ㅡ㠷ㅤ攳㐴㘷㌸㠳攰㘳㥣攴昴㘴㕦㕡攷昴愸㔳扦㐵㑦㐸㝣㡣挱㜴㥤つづ㠶㑡摦〲㑤挸㌸〵〶㜸攲㜲㍦㈱㜰攷搱戹慢ㄸ愷㍡㜲摥㔲㐲ㅦ㑡㠷愵㔸㔲愷㐳㉥㈴㠶㌳㍣㈵㝣㥤〹愹㤰㜸㍢㤰挴㥢㠱㈴㌸㜱㉤㈴㐶㈰ㄴ㐸㥣㙤㠷搶㐶愲㙦㤱㌰㙢㌳昵愹㐴㍡㥥㡣搶㠵攳愹㑣㍣㠵〳㑢㈲㡥㍦愹㄰㙢㡡挵敡ㄳ㔱攳ㅣ㘷㌸搵昰㌱捥㜵㝡㐲㘲扤搳愳㑥㕤㠰㥥㤰㜸挵㑤愲〶㉡晤㘷㘸㐲〶㈷愸昱㉣㈰㜱㤱㈳攷捦㈷昴戱㜴㘸攷㍡㕦〲戹㤰搸㤹攱㈹攱敢㌲㐸㠵挴㌳㠱㈴㥥ち㈴㜱㌹㥣㠴㐴〴愱㐰攲ち㍢戴ㄶ㐵摦㈲ㄱ㡢攱㑣㌷ㄱ㠹攱㄰㤱㡣㈷㈲㜵㑤㜱〰㐸㐶㔲昱㙣㝤愶挹㡣㤹挶㤵捥㜰㘲昰㌱慥㜲㝡㐲㐲愶愸㌹㝡敡搴㜵搰〹㠹㐷摣㈴㤲㔰改㜵㘸㐲挶昵㌰挰戳㠰挴つ㡥㝣㌹㤵㤳攸戰㠲敢㝣㈳攴㐲㘲㌲挳㔳挲搷捤㤰ち㠹扦戸㐹㜴㥤㤲摣ㄵ㐸攲昷㜰ㄲㄲ搳ㄱち㈴晥㘰㠷搶㘶愰㙦㤳〸㥢戱ㄸ晦㕡㐶㍣摤挴㜳晥㝡㌳摣ㄴづ挷捤㜰㉡摡㤴㡥攱㤴㐴收㥥㌹挲㤹昰㌱㙥㜵〶㈷㐷㑣㤹㜶㜶㜴敡㜶攸㠴挴敤㙥ㄲ㜳攰愶敦㠱㈶㘴摣〱〳㍣ぢ㡥㤸㜷㍡㜲摥㙤㐲㕦㐸㠷㈳戱愴㌶㐲㉥㈴昶㠲愸㡢挴㕤㤰ち㠹ㅢ摤㈴扡㡥㤸㌷〴㤲戸ㅢ㑥㐲㘲㌱㐲㠱挴㕦散搰摡㍥攸㕢㈴攲戵㌸挱て搷㈷愳愹㡣ㄹ慦挵㘷㐷扡㍥㥤㑣㈶㜰㤸㠸㈵㘲㤱晡㠸㈱昳挹ㅣ攱扥昰㌱敥㜵〶㈷㐷捣晢㥣ㅥ㜵敡㐱昴㠴挴㔵㙥ㄲ〷㐲愵ㅦ㠴㈶㘴㜰㜲ㄸ捦㠲㈳收挳㡥晣㔸㉡㔳㜴㔸㑢ㄲ㡦㐰㉥㈴搲っ㑦〹㕦㡦㐱㉡㈴㉥㜰㤳攸摡㈶捥ぢ㈴昱㌸㥣㠴挴ㄲ㠴〲㠹㈷散搰摡㔲昴㉤ㄲ愹㜸㌸㡤㌳晡㔴㈴㔶㘷挶搳㜵改㔴扣㈹㙣攲昳愴㈹㔲㥢捡㈴昱搹昱愴㌳㥣㘶昸ㄸ㑦㌹㍤搹㈶㥥㜶㝡搴愹攷搰ㄳㄲ㘷扡㐹戴㐲愵昳捦搰㠴っ㑥昸攲㔹戰㑤晣捤㤱㥦㐴㘵㡥づ敢戸捥㉦㐲㉥㈴㤶㌳㍣㈵㝣扤っ愹㤰㌸挹㑤愲㤹敢挹㙦挴㈷〴㤲昸㍢㥣㠴挴㙡㠴〲㠹㔷散搰摡攱攸㕢㈴戲㤱㤴㤹愹慦慦㡤挵㑤㤰㌰㥢㜰戶㥡㑤愴戲愶ㄹ㐹㐷戲戱㐸慤㈱昳扥㐸愲ㅦ〱ㅦ攳ㅦ捥攰攴ㅢ昱㙢㑥㡦㍡昵㈶㝡㐲攲ㄸ㌷㠹㌵㔰改㐷愳〹ㄹ㙦挱〰捦㠲㙦挴㙦㍢㜲摥㠸㐲晦㌵ㅤ㑥挷㤲㝡ㄷ㜲㈱㜱㍣挳㔳挲搷㝢㤰ち㠹㔵㙥ㄲ㕤摢挴㡡㐰ㄲ敦挳㐹㐸慣㐳㈸㤰昸挰づ慤晤〶㝤㝢敦挸㈴㤲攱㈸扥〶挷戳攱㜸㕤㈶㤳㌲ㄳ戸㤴㠶㜳搳㘸㍡〶㐹搶昸㤷㌳㥣㤳攱㘳㝣攸昴㘴㥢昸挸改㔱愷㍥㐵㑦㐸㉣㜳㤳㌸つ㉡晤㜴㌴㈱㘳ㄳっ昰㉣搸㈶㍥㜳攴扣㈳㠵㝥づㅤ搶㜳㥤㍦㠷㕣㐸慣㘷㜸㑡昸晡ㄲ㔲㈱㤱㜵㤳攸㍡㑥㘴〲㐹㝣〵㈷㈱㜱㈱㐲㠱挴搷㜶㘸敤㈲昴㉤ㄲ㜵搹愶㈸慥ㄹ㈶敢㘲攱㜴㍣㕣㔷㤷挲㘹㐴ㄲ㔷㄰挳昱㔸㈶ㄱ㐹挴㡣㙦㥣攱㕣っㅦ攳㕢愷㈷挷㠹敦㥣ㅥ㜵敡㐷昴㠴挴㉦摣㈴㉥㠷㑡扦〲㑤挸昸〹〶㜸ㄶㅣ㈷㌸㐶㤱㕦㉣㑡㍡㕣挲㜵㉥㠷㕣㐸㕣捦昰㤴昰㔵〱愹㤰㔸攴㈶搱㜵㘶戵㜷㈰㠹㑡㌸攱㠹ㅢ㕢㈱ㄴ㐸㜰ㄲ㤵搱戴㥢搱户㐸攰昶摥㠹㔸㕤㍡ㄶ㡢㠶㈳昱㜴㌶㠱㉦㜱挹㘴捣㡣㈵戲〹㝣愱㡢㈷㡣扥戶㡦晥㝢昸ㄸ㥣㘵㤵挱挹愷愸敥昴愸㔳晤搱ㄳㄲ昳摣㈴㌶㐰愵晦ㄱ㑤挸ㄸ〰〳㔹㘳摦㤹搵㐰㐷捥㝢㔴攸㝦愲〳㙦㌲愱っ㈷晣㥦ㄹ㥥ㄲ扥㌸㑤㉡㈴愶戹㐹㜴㙤ㄳ㔳〲㐹っ㠶ㄳ㥥㈸㈸㐲㈸㤰搸挲づ慤摤㡢扥㐵㈲㕤ㅢ㑢愷㙢ㄳ改晡愶㘴ㄸ㘷摢㘹㙣ㄴ昵㤹㐸㌸ㅡ㑦㈵攳ㄹ散㈲挶㄰摢㐷扦て㍥〶㘷㑥㠵㠴㙣ㄳ㕢㌹㍤敡搴㌰昴㠴挴㐴㌷㠹㠷愰搲ㅦ㐶ㄳ㌲㠶挳㈰㘸㥢搸挶㤱昳㘶ㄵ晡攳㜴攰摤㈶㤴㑣㝤㔲昴㈴挳㔳挲搷㐸㔸ぢ㠹戰㥢㐴搷㜱㘲㝣㈰㠹㙡㌸攱㠹㕢㐳㈳ㄴ㐸㡣㐲㠷搱戴攷搰户㐸挴㈲㜵㘶愲㈹㥡㠹㐷愲搱㜸㌴ㄶ挳昷㡥扡㜰㉡ㄳ㡤㤸㈹㝣〱挹愶㡣敤㙤ㅦ晤㜹昸ㄸ愳㥤㥥ㅣ㈷㙡㥣ㅥ㜵㡡戳㥣㐲㘲㐷㌷㠹㤷愰搲㕦㐶ㄳ㌲挶挰㐰㐸愴戰攰扡㜲戶㤳㈳扦㤵㘳㝤㡤づㅢ戰愴挶㐱㉥搸摦㘰㜸㑡昸ㅡて愹㤰搸㉥㤰挴㌶㠱㈴㈶挰〹捦㌲晤ㅤ㠴〲㠹戰ㅤ㕡㝢ㄷ㝤㡢㐴㙤扣㉥㥤慣慦㐷〵㜶㔳㉣㥥挰〹㜷愴戶㉥㕤㥦㐴晤㐰ㄴ摦㑡㘳㜱㈳㘲晢攸晦㠴㡦挱ㄹ㑥ㄹ㥣㤰㠸㌹㍤敡ㄴ㘷㉥㠵挴㤶㙥ㄲ晦㠲㑡晦㄰㑤挸㐸挲㈰㠸〴攷㌳㐵捥摢㔷攸㥢攸挰晢㑦愸㠹㑥昸㝦㌳㍣㈵㝣敤ち愹㤰攸敦㈶搱戵㜷㠴〲㐹㑣㠲ㄳ㥥昸㕤㌲㐲㠱〴㈷㈵ㄹ㑤晢ㅡ㝤晢㌸㤱慥捤攰㑢㔸㉣ㄱ㑦攱换㐷㉡㕤㘷㥡昸愳〰㤹㜰㈴㕡㠷㤳昰摡㤸㌱搹昶搱扦㠱㡦㌱挵改挹摥㌱搵改㔱愷㘶愰㈷㈴㉡摣㈴㝥㠰㑡晦ㄱ㑤挸㤸〹㠳愰扤㠳㜳㤴㈲扦㤷㘳敤愳愱戹㡦敢㉣搳㡥ㄴ㔵㐲搴㐵㘲て㔸ぢ㠹㙦扦㜱㝤ㄷ敤摡㍢扥㠶戴昰扢攸㕣㌸攱㠹㑡ㄲ㠴〲㠹㜹攸〸㠹㄰晡ㄶ㠹㐸㉣㔶ㅢ收摥ㄱ慤捦㘲㘶㈲㔹㥦㐹攱て㈴愴㘲㜱㕣愱㐸搷挷㈲挶㝣摢㐷敦〷ㅦ㘳㠱搳㤳㙤㘲愱搳愳㑥㜱㠶㔱㐸㝣㠶挱㜴㝤ㄷㅤ〴㤵㙥愰〹ㄹつ㌰㤰㌵昶敤ㅤ㡢ㅣ㌹㙦㘸愱て愱挳㈳㔸㌲ㄶ㐳㡥㈷㑡㍡㈰ㅡ搰愷㜲㝦㜴㜶昱捤㔳〵晦㤲㝤慣晦敦ち捣挴摦〹㘰㉤㑥㔹ㅦ晣㠴搷晡攱㙢㐵昹挴晦㉣ㄶ㘷挲昸扢㜷扥㉡摦挳扡晥ㅦ攲昰摤挸捦㡤㌱攲〸扣昴愱㔸攱㑡捥改㠵㠳㠶㔸敡捦换挱戱㙣㐸敢㥣ㅣ㘶挴昰㘷ちㄷ戵㑦敤晡ㅢ㜷㥢㌹㌳㘵㘳㥤摢摤搷攴㈵㔳㥢㜲戸㘷㐲愷改戸㉤散攸昲挳敤攳㌱攷〹挵㔸摥ㅣ㝦㐸扥攷晡攱昰昰扣㜴㑥㕢づ㝦挸挱捣㌸ㄱ㜳昸敤㙣㐵㜹ㅦㄵ昸㕢㝥晢慦搹昱㤷挲㡣㠶㍦攵㌰㈷㐳〰挳〳㝥㌶㍤慤戹㔳㙥㍢戰つ昴㑡㍦〰㜰戴攱挴㌴㘹昴挲搱昱捡户昱㍥昴㌸㠵㤷㍡ㄳ㜲戳っ改摢㈲㥥攲㤶捤㘸ㄴつ㙡㐴〷㝢㌱㝥扢散㜹㝣㍡搹敥㑥戱晥慦戲晦㌷愶っ㍡搸昱昸戹慡㍥㝤㙡攵敢㙢㉥摥㜴摤㉥㌵ㄷ摥昴㤳晤晦ㅡ换攳搳挹㌱㜹摣㌷ㄹ昳慦搸ㄹ㈱搵摦㘰昳㈶㥢户搰愸搷㌰㠸㤷昱㠳攸㠲晢愴晦挳㔶昸敦㤳㙥㉣㐱㈴㍣㔱敥㠳昱づ攸愳づ㐵㠷㍢㡤㝡〵ㅥ摣㔲戹慡㝡つ搷戲ㄵ㘲㙥㘰㑡㙦㐱慢敤〰㤹㐵㔲扤〸㍢㘷晤㐳晡ㄸㅡ昳换㠳㈳ㅡ㜴ㄸ㍡扤㐳挲㜹㐹昱攸㌱㤲㤵昰〸㐲昲慣扤收〵㐸㥥戱ㄵ晥㍢愷ㅢ慢ㄱ〹捦㌲㝤㠲㠵攴㐸㜴〴挹㔳昰攸㐲ㄲ攱㕡慥㠱捡㐲挲〹㐸㉤㤶㐷昲㤸〷㐹〲㡡㐱挷挲愴㜷ㄴ搶㍡ㅥ㍤愶㜰㈲㍣㠲㈸㍣㔴㡣挲㠳戶挲㝦晢㜴㘳ㅤ㈲攱㔹愶敦㘲㔱㌸〵ㅤ愱㜰扦㥢挲㈴㔲攰ㄴ愱㐵㠱㤳㡦摡攴㍣㠵扦㜸㈸㑣㈵㠵戳㘰搲㍢ち㥣㘱ㄴ㡦ㅥ㔳㌸ㅦㅥ㐱ㄴ晥㔴㡣挲㥤戶挲㝦て㜵攳㐲㐴挲戳㑣㥦㙤㔱戸ㄴㅤ愱㜰扢㥢挲ㅣ㔲攰㑣愰㐵㠱㜳㡣摡摣㍣㠵㕢㍤ㄴ收搳㤸㘷〵㕤扢挷搵攸昴づ〹㘷ㄵ㝢㠷攴㜷昰〸㐲㜲㔳㌱㈴㌷摡ち晦㕤搵㡤㥢㄰〹㑦㑣㡤㔸㐸㙥㐱㐷㤰摣攰㐶戲㤸㙢戹〱㉡ぢ〹愷て戵㝤昳㐸慥昱㈰搹ㅦ㡡㐱㜷挰愴㜷ㄴ敥㜴㍣㝡扣㘱摣つ㡦㈰ち㤷ㄷ愳㜰㤹慤昰摦㕡摤戸〷㤱昰㐴㑤㡡㐵攱〱㜴㠴挲㈵㙥ち㈹㔲攰〴㥦㐵㠱㔳㠷㕡㍡㑦攱〲て〵㤳ㄴㅥ㠵㐹敦㈸㍣收㜸昴㤸〲㘷〹㠳㈸㥣㔳㡣挲搹戶挲㝦㝦㜵攳㔹㐴挲ㄳ㜵㉣ㄶ㠵ㄷ搰ㄱち㘷扡㈹戴㤲挲㑢㔰㔹ㄴ㌸㐳愸戵攷㈹㥣敡愱㜰ㄸ㡤㕦㠶㐹搷敥昱㉡㍡扤㐳挲㌹㐱昱攸㌱ㄲ捥昵〵㈱㔹㔷っ挹㐹戶挲㝦挷㜵攳ㅤ㐴挲ㄳ〵㌰ㄶ㤲昷搱ㄱ㈴㈷戸㤱慣收㕡晥ぢ㉡ぢ〹㈷晦戴㈳昲㐸搶㝡㤰ㅣ〹挵愰㑦㘰搲㍢ち㥣攱敢ㅤ㠵㉦攰ㄱ㐴㘱㑤㌱ち㐷搹ち晦㙤搷㡤慦㄰〹捦㌲晤㔸㡢挲㜷攸〸㠵㕦扡㈹晣㥡ㄴ㝥㠰捡愲昰㍤㤶戴攳昳ㄴ㔶㜹㈸㥣㐸ちち㉢搴㍢ち㥣摤ㄳ㡦ㅥ㙦ぢ㝤㘱㕥挳戱晢㑥慥㜲挵㈸㜴搸ち晦扤搷つ㑥つち㠵㔳㉣ち〳搰ㄷち换摣ㄴ㑥㈳〵㑥捤㔹ㄴ㌸改愷㥤㤱愷搰攲愱㜰ㄶ㈹っ㠶〹㥥扤㌸挵攴捣㥥㜸昴㤸挲㔰㤸搷〴㔰㔸㔲㡣㐲搶㔶昸㙦挰㙥っ㐷㈴愱㜰扥㐵㘱〴晡㐲㈱攳愶㜰㈱㈹㔴㐳㘵㔱ㄸ㠹㈵敤攲㍣㠵㠳㍤ㄴ㉥㈵〵㑥搴攱搹ぢち㥣搵ㄳ㡦ㅥ㔳攰摣㕥㑤〰㠵〳㡢㔱㌸挰㔶昸敦挲㙥散㡣㐸㐲攱㙡㡢㐲〴㝤愱戰㥦㥢挲戵愴㄰㠳捡愲挰挹㍥敤晡㍣㠵㐵ㅥち扦㈳㠵㈴㑣昰散〵〵捥攸㠹㐷㡦㈹㜰㕥慦㈶㠰挲挲㘲ㄴㄶ搸ち晦慤搸㡤挹㠸㈴ㄴ㙥戱㈸㑣㐷㕦㈸捣㜳㔳搸㐰ち㥣慡戳㈸㜰愲㑦扢㉤㑦㘱㜷て㠵㍢㐸㠱ㄳ㜴㜸昶㠲〲㘷昳挴愳挷ㄴ㌸愷㔷ㄳ㐰㘱㝡㌱ち搳㙣㠵晦㝥散挶㕥㠸㈴ㄴ敥戶㈸㉣㐶㕦㈸㑣㜱㔳戸㠷ㄴ㌸ㄵ㘷㔱攰㈴㥦㜶㕦㥥挲慥ㅥちて㤰挲㠱㌰挱戳ㄷㄴ㌸㤳㈷ㅥ㍤愶㤰㠲㜹㑤〰㠵㘴㌱ち戵戶挲㝦㔳㜶㈳㡤㐸㐲攱㔱㡢挲ㄲ昴㠵㐲摣㑤攱㜱㔲攰㌴㥣㐵㠱ㄳ㝣摡㤳㜹ち㘱て㠵愷㐹愱ㄵ㈶㜸昶㠲〲㘷昱挴愳挷ㄴ㜲㌰慦〹愰㌰戶ㄸ㠵㥤㙣㠵晦捥散挶㜲㐴ㄲち㉦㔸ㄴ㔶愳㉦ㄴ㜶㜴㔳㜸㠹ㄴ㌸〵㘷㔱攰攴㥥昶昷㍣㠵搱ㅥち慦㤲挲ㅡ㤸攰搹ぢち㐷㍢ㅥ㍤愶挰㜹扣㥡〰ち㈳㡡㔱搸捥㔶昸㙦捦㙥ㅣ㡦㐸㐲攱㉤㡢〲攷昰㠴挲㌶㙥ち敦㤰挲挹㔰㔹ㄴ㌸戱愷晤㌳㑦㘱㙢て㠵昷㐹攱㌴㤸攰搹ぢち㥣扤ㄳ㡦ㅥ㔳攰ㅣ㕥㑤〰㠵挱挵㈸㙣㙥㉢晣昷㘸㌷搶㈳㤲㔰昸挴愲挰昹㍢愱㘰戸㈹㙣㈲㠵㡢愱戲㈸㜰㔲㑦晢㜷㥥㐲㝦て㠵㉦㐸攱㜲㤸攰搹ぢち㥣戹ㄳ㡦ㅥ㔳戸ㄶ收㌵〱ㄴ晡ㄶ愳愰搹ち晦㡤摡つ㑥晢〹㠵敦㉣ち㥣扢ㄳちㄵ㙥ち㍦㤰挲敦愱戲㈸㜰㐲㑦晢㈹㑦愱捣㐳㐱攱〶㡥㠳㌶挰〴捦㕥㔰攰慣㥤㜸昴㤸〲攷敥㙡〲㈸㝣昷㜵㤱ぢ㜳摦摡ち晦摤摡つ㑥昹〹㠵扥ㄸ㍢㉥捣摤㠳扥㔰昸ㅡㅥ敦㘱敤攴挲㥣づ愵攲㤴㥢㐵㠱㤳㜹㕡㍦挸散ぢ㜳㥦挳昶㙤搸㕡搷㉡〷㤰挲㐳㌰挱戳ㄷㄴ㌸㘳㈷ㅥ㍤愶昰㌸捣㙢〲㈸㝣㔲㡣挲挷戶挲㝦换㜶㠳搳㝤㐲㘱戰㐵攱㔹昴㠵挲㠷㙥ち㐳㐸㠱搳㙤ㄶ〵㑥攴㘹㕢攵㈹扣攷愱㌰㤴ㄴ㕥㠲〹㥥扤愰挰搹㍡昱攸㌱㠵搷㘰㕥ㄳ㐰攱慤㘲ㄴ摥戴ㄵ晥晢戶ㅢ㙦㈰㤲㔰ㄸ㘱㔱攰㝣㥤㔰㜸摤㑤愱㥡ㄴ晥〹㤵㐵㠱㤳㜸摡昶㜹ち慦㜸㈸搴㤰〲㈷摦昰散〵〵捥搴㠹㐷㡦㈹㙣㠲㜹㑤〰㠵ㄷ㡡㔱昸㥢慤昰摦扣摤昸㌷㈲〹㠵戱ㄶ〵捥搵〹㠵攷摣ㄴ㜶㈶㠵㙦愰戲㈸㜰〲㑦㥢㤰愷昰㤴㠷㐲㠴ㄴ㌸昱㠶㘷㉦㈸㜰㤶㑥㍣㝡㑣愱て㡥㑣㌵〱ㄴㅥ㉤㐶攱ㄱ㕢攱扦㠳扢㔱㠹㐸㐲㈱㘹㔱搰搱ㄷちて扢㈹搴㤳㐲㍦愸㉣ち㥣扣搳㜶挹㔳戸摦㐳㘱ㄲ㈹っ㠲㐹敦㈸㜰㠶慥㜷ㄴ㠶挰㈳㠸挲摤挵㈸摣㘵㉢ち㙥攳扥ㄵ㈲㜵㜷ㅢ㜷搷摦㐲ㅦ〴昴㤵㔹晥慥戰㕦搶ㄲ㜳㐶づ扦㉣㙣㙥㘹㤱ㅦ攵昵挷㕤㤷㍢昰搷挸攷攱收攲戸搷㜲㐳戳晤ㄷ㙥攷攰愶攳扣㠹慤㜳㕦㕦㕤㝡㜴搶戲ぢ㍢㜰愳摦扥搹㌹㌹摣ㄴ㍥㔳㠵扦愶摣搹㘹㜶戴晤㉦摣㤲ㄹ㍦㤳攴㕤㙥昰戰㙥挶ㅣ昸ぢ㐵晥昴㌰㜰晡㑢㙥捥㍥㍥捦挳昹㈳攳攵扣㔹昳㝦㜶㝦㜸㙤㍡㌶㌱攷㈶㝦ㄹ搷敤挷㉢搴㐶扣挵搶㌴昴搱㘵㍦挹㤸换捡㔱愷〹㝢㙤ㄶ㥡㍥昸㉢挱㌲〱㡤㈶愴捦㠶㐴㝥愹㉡㑤㔹攵㔰㙣〶晥㤵攳㙦㐶㜹〷㤱㌲摦㥦ち敦搷㡦㙢散㍣㉡戶㠵㙢愹㌹㐳㝥㘴昶㙤㙤㑣㜵㜴愴㔶㔷戵㌶戶㤸㙤㑢㍡㤷㔶㌵慥挰ㄴ㈹㙥㥢㡥㜱攰敦㡥敢㜳昰扦〵ㅡ扢摢昶㠸挸敤㔲摢〳搲攰㤵摤㄰戸戲昳㘰慦捤㐷攳㕤搹〵㤰戸㔶㔶搵㈰㌶㔷搸㜹愸㌱攸㜰㌵昴㍤㘱搹㌵㡣〹㤰㜰ㄸ㍡㠷㔱愱㙥っ㑣搹挰搸㑣㤹㘷扢㤸㈲晥ち搸㘲慢㈲㠸攱㐹㤷㠰㐰搲敤ぢ换慥㜴扢㌸改昸ㄶ㔷愸慢〳搳ㅤ挰搸㝣㍢昳改づ愲挸㤵㙥㤲㍦ㅤ㘷㡢㈴摤㉦㘰搹㤵㡥昳㌰〲戹ㄱ搲㘰挸㤷〴づ㈱〵㝢慤〹㡤ㄷ㜲ㅡㄲ昷㌰收昸㠷挱改ㅡㄹ㠶〹换慥㘱㜰敥㐳㈰㕢㙢扤㍥㌰攵㔲挶昶慥昵㈱扥㜴㡢晤改昶㜷搲戵戸搳㜱㤲挱㤵敥昴挰㜴敤㠵改づ昳愵攳㝣㠴攷㍤㌵㥤㜴㌹㜷㍡㕥捤ㄷ挸㥤㤰〶㐳㕥ㄷ㌸㠴ㄵ戰搷㔶愲昱㐲㕥〵㠹ㅢ㌲㈷〴㍣挳㌸捣ㄹ挶攱戰散㠲扣搲ㅥ㠶㙥㐱㕥ㅢ㤸昲㐸挶昶㐲㕥攳㑢户摡㥦敥㐸㈷摤慦摣改㡥㜵搲㜱搳慡㔰㐷〶愶㕢换搸摣㡣昲㕢昲㜱ㄴ戹戶攴㕦晢搳㥤攸愴㍢〱㤶㕤㙢㜷㡡㤳㡥㤰㉢搴㡡挰㜴敢ㄸ㥢㐰昳改㑥愶挸㤵敥㌴㝦扡戳㥣㜴愷挰戲㉢ㅤ㉦扥捡㈶㘴愵㙢て㑣㜷㝡㘱扡㌳㝤改㉥昴愷攳戵㔸搹㐱捥㜶愷攳㔵㑥㔷扡愵㠱改搶ㄷ愶㍢摦㤷敥㕡㝦㍡㕥昴㤴㜴ㄷ扡搳昱㜲愲愴戳㌶㤵㔴㘰扡㑢ㄸ摢扢愹㕣收㑢户挱㥦敥づ㈷摤ㄵ敥㜴扣㙥㈷改慣㑤攵㠰挰㜴㔷㌳戶㜷㔳戹搶㤷㡥㤷昸㍣㍢挲〳㑥扡敢摤改㜸㠱捣戵㜶つ㠱改㙥㘴㙣敦摡摤散㑢挷㙢㘹㥥㜴㑦㍢改晥攰㑥昷㠲㤳捥晡〴㤹ㄷ㤸㙥〳㘳㝢㍦㐱㙥昳愵㝢挹㥦敥㔵㈷摤ㅤ敥㜴扣攴攳㕡扢㤹㠱改㌶㌲戶㜷敤敥昲愵㝢挷㥦敥㝤㈷摤㕦摣改㜸㙤挵昵摥敤ㄶ㤸敥㍥挶昶扥㜷て昸搲㙤昲愷晢挲㐹昷㤰㍢ㅤ㉦㘲㐸㍡㙢扦㑢〶愶㝢㠴戱扤扢昹㘳扥㜴㍦昸搳昱㥡㠶散〸㑦戸搳昱㙡㠱㙢敤挲㠱改㥥㘶㙣敦摡㍤㑢㤱敢愸挲ぢぢ㥥㑤㘵〰〴㤲敥㜹㉣㜴ㅤ㔵昸戵摣昵摥㡤〹㑣昷㈲㡣㝣敦摤换ㄴ戹搲昱ㅢ扣㈷ㅤ扦愵㑢扡㔷戰搰㤵㙥〴㍡慥㜴愳〲搳扤〶㈳㕦扡㌷㈸㜲愵慢㐶摦㤳㡥㕦㠷㈵摤㕢㔸攸㑡挷㉦㥡㉥㤸挳〳搳扤ぢ㈳ㅦ捣昷㈸㜲愵摢ㄹ㝤㑦㍡㝥敦㤴㜴ㅦ㘰愱㉢㕤ㄲㅤ搷摡㙤ㄱ㤸敥㈳ㄸ昹搶敥ㄳ㡡㕣改昸攵捦㤳㡥㕦昰㈴摤㈶㉣㌸改㉡㜹㡥摤攳㉦〰慣㝦ㅢ㡣慦㑡㉤㘶㥡㝦㌶㘸ㅡ晥ㄴ挷搸ㄶ㥣挸昷攰㙦晤㝣㠶㍣㡡㘷敥㡣愱晦摢㕥㘰㘷㄰捦㥦戹㔰㠵ㄷ㝥扤㡤ㅥ〷愵㝦㑥㌱㑦㝦挵攳ぢ㝢㐱㍣㜸慡㥢昷㘸㐰㑦㍣扥愴㜸戱慤搳扦戲ㄷ挴㘳㕦扢㘳攵攰㤹愸㜸㝣㑤㌱㑦㐲㈵挷㌷昶㠲㜸昰㠴㌳㥦㈳㠵㥥㜸㝣㑢㜱摡搶改摦搹ぢ攲㘱摡ㅤ㉢〷捦晢挴攳㝢㡡㜹捡㈷㌹㝥戰ㄷ挴㠳愷㜷昹ㅣ㍣㜵ㄳ㡦ㅦ㈹收㔹㥢㜸晣㘴㉦㠸㐷捥敥㔸㌹㜸愶㈵ㅥ㘴愷㜸㠲㈵ㅥ㡡㍤戲挴㙢㄰㑦愶戸㘰㜹昰㐴㐹㍣捡㘹戳挶昱攸攳昶昸㤵挷㠳攷㍡攲㔱㐱㥢攳ㅣ㡦㑡户〷㑦㘹昲㌹㜸扡㈲ㅥㅡ㙤㑥㜶㍣晡扡㍤㜸㔶㤲昷攰ㄹ㠷㜸㔴搱㠶㈷ㅢ搴改扡摢㠳㈷ㄶ㜹㡦昵㡥㐷㠸㌶㍣㕦㄰㡦㝥㙥て㥥ㅢ攴㍤昸戹㉦㌹晡搳㠶ㅦ昹攲㌱挰敤挱㡦昷扣〷㍦扡挵㘳㈰㙤昸愹㉤ㅥ㠳摣ㅥ晣㠴捥㝢昰搳㔷㍣っ摡昰㠳㔷㍣㌶㜳㝢昰㐳㌶敦戱挱昱搸㥣㌶户㌹ㅥ㠳摤ㅥ㜷㜸㍣昸ㄹ㈸㌹戶愰つ㍦晥㈴挷㄰户〷㍦敡昲㌹昸㌱㈶ㅥ㕢搲收〱挷㘳㉢户〷㍦慤昲ㅥ晣㈴ㄲ㡦慤㘹挳て㈱挹㌱搴敤挱て㥣扣〷㍦㑣挴㘳ㄸ㙤㥥㜵㍣㠶扢㍤㥥昷㜸昰昳㐰㍣戶愱つ㍦ち㈴挷戶㙥てㅥ昶昳㌹㜸㐸ㄷ㡦敤㘸挳愳戹㜸㡣㜰㝢昰挸㥤昷攰㔱㔹㍣㐶搲㠶〷㘴昱愸㜶㝢昰攰㥢昷攰㠱㔵㍣㐶搱㠶挷㔴昱搸摥敤挱攳㘷摥㐳づ㙣摣㕡㐷挳挶㜹ㄸ㍣挰挹〵扡ㅡ㐸㜱攱㕥づ㘶戴晡㤹摢㡡〷㌵戱摡挱戲㤲〳㔸㠱ㄵて㘴㘲㌵挶戲㤲㠳ㄶ慤㍣ㄹ㜹昰ㄲ慢戱㤶㤵ㅣ愸㘸㌵捥㥤㤱〷㉣戱摡搹戲㤲㠳㔳㐱㉣ㅥ愴挴㙡㠲㘵㈵〷愴〲㉢ㅥ㤸挴㉡㘲㔹挹㐱㠸㔶㔱㜷㐶ㅥ㡣挴㉡㘶㔹挹㠱愷㈰ㄶて㐰㘲㤵戰慣攴㘰㐳㉢捦攸㜹搰ㄱ慢愴㘵㈵〷㤸㠲㡣㍣搰㠸㔵扤㘵㈵〷㤵〲㉢ㅥ㕣挴㙡ㄷ换㑡づ㈴〵㔶㍣愰㠸搵㈴换㑡づㅥ戴昲戰攷㐱㐴慣㈶㕢㔶㜲挰愰㤵㘷昴㍣㜰㠸搵㔴换㑡づㄲ〵戱㜸戰㄰慢改㤶㤵ㅣㄸ㘸攵搹㜲㜸㠰㄰慢㤹㤶㤵ㅣっち㘲昱愰㈰㔶戳㉤㉢㌹〰ㄴ㡣㡢〷〲戱㥡㘳㔹挹㑥㑦㉢捦晢挸㥤㕦慣收㕡㔶戲愳ㄷ挴攲づ㉦㔶昳㉤㉢搹戹ぢ挶挵㥤㕣慣ㄶ㕡㔶戲㐳ㄷ㔸㜱挷ㄶ慢扤㉣㉢搹㠹ぢ㌲㜲㘷ㄶ慢〶换㑡㜶摣㠲㔸摣㠱挵㙡戱㔸ㄹ捥摢愷戸㝦捡㤵昳敢扥戲㘶搴愶挱户ち户㘰㜳㜰㉢敥㥢㘲㜱慤搷㐲㜱㜷ㄴ挵㌵㍥〵昷㐰㔱㕣敤㔵ㄸ捥收愰戸昷㠹挵㔵㕥ぢ挵ㅤ㑥ㄴ㔷晡ㄴ摣挷㐴㜱㠵㔷㘱㌸㙦㤲攲晥㈵ㄶ㤷㝢㉤ㄴ㜷㈹㔱㕣收㔳㜰㉦ㄲ挵愵㍥〵㜷ㅣ㔱㕣攲㔳㜰㕦ㄱ挵挵㍥〵㜷て㔱㕣攴㔳㜰㡦㄰挵㠵㍥〵㜷〲㔱㕣攰㔳㜰扢ㄷ挵昹㍥〵㌷㜵㔱㥣攷㔳㜰敢ㄶ挵㝡㥦㠲ㅢ戴㈸捥昵㈹戸つ㡢攲ㅣ㥦㠲㥢慤㈸捥昶㈹戸愵㡡攲㉣㥦㠲ㅢ愷㈸捥昴㈹戸㍤㡡攲っ㥦㠲㥢愰㈸㑥昷㉡晡晤㍦㜸㔰㠰戱</t>
  </si>
  <si>
    <t>㜸〱捤㥤〷㝣摢㘴晥晦昳愴㠹ㅡ戹㑢㔰ち㤴㐲㘹㑡㜳㡣㐲昱㑡散㤴㉢ㅤ改愰㜴㐱搳㤶㜹ㄷㅣ㕢愶㠱㡣㌶㐹ㄷ慢〵捡㉣㜰㙣㈸㥢戲㌷㜷搰㘳ㅥ㝢摣戱挷戱昷ㅥ挷ㅥ挷㠶晦攷昳㤵ㄴ㑢戲散㈴昷扢晦敢㜵慥晤㔴捦㜷㍥㝡㕢㤲㘵㍤㕦㉢㈵慡愴愴攴㌷㍣昸㍦ㅦ㘵㕣搸扣㝥㐵㐷愷搹㌲愶慥慤戹搹㑣㜷㌶戵戵㜶㡣㤹搸摥㥥㕡㌱戳愹愳戳てっ戴㠶㈶攸㍢捡ㅢ㍡㥡づ㌲㉢ㅡ㤶㥡敤ㅤ㌰㉡㉦㈹愹愸搰㑢愱ㅦ㙡扦っ愷愳搳㑢㉦㘳〳慢ㄲ㕤㘳搳㤷㑤〵ㅢ㥤㑤㠸㑤㍦㌶晤搹っ㘰㌳㤰捤㈰㌶〶㥢つ搸㙣挸㘶㌰㥢㡤搸っ㘱戳㌱㥢㑤搸㙣捡㠶昹昵捤搸っ㐳搳㝦㜳㌴昳敡㈶捤㘹㍣〰㙢㔳摦搹搶㙥㙥㍦㘲㠱㌵收㜱㤱挸㤸挸㤸㘸㙤戴㘶㑣㜸晢ㄱ㜵㑢㥡㍢㤷戴㥢攳㕡捤㈵㥤敤愹收敤㐷散戶愴戱戹㈹㍤挳㕣㌱慦敤㐰戳㜵㥣搹ㄸ㡥㌵愶攲挹㐸扣扡㍡㕢㕢㥢散扦〵㈲捦慥㥢戴㕢扢㤹敤昸㙦挵ㅣ捥㤸㜳敡㈶㡤㤹㙤㜶晥户㘲㙥㠹㤸〸㌹戹慤㈵搵搴晡㕦ち㕡捥昷戴㝡戲㤹㙥攲㥢㙦㥡敤㑤慤晢㡦挱戰㍤愰搱㑢㡣㤹搸搱戱愴㘵ㄱ户愳㍡戳戹㜹慥㤹㤵㌷扤㘵㜲㐷攷㙥愹昶㤶㡥晥㉤攴㘷戶㥢慤㘹戳㘳㘰换㤴攵㘹戳搹㌶散愸㘸㔹㤰㙡㥦㥤㙡㌱换戸㌰愸挵㝡て愷㘷捣搶捥愶捥ㄵ〳㕡收㜷㤸㜳㔳慤晢㥢㌴㈹㙦㤹戶愴㈹愳捡捡昰㉣改戳㜵搰挸攴㡤挲㜸㕡敡ㄶ愶摡㍢愵挷户㌰ㄲ㘴敢摡㕣㘴㉤㍣攳攲㈶㌵挲攷挵昷慣扥愹㘵㠶搹摥㙡㌶㌳〹摦挹搱㍥㈳〱㘴扤て㕤愴㥣搵攱扢愴晡搹㍢ㅦ搷㠵㔹戴ㄱ㘸㠶捥㙥㙢㙦挱〶㌹换㑣戵㡥㡢㙣㕦摦㤹㤹㙣㉥ㅤㄷㅥㄳ愹搶㉢愱搶㐷搲㜰㉢㌴挶愴㔴㠷㌹愲㝥㔱扢㤹捡㡣慤㠹挵挷敡愳愸慦㐲愳捡㕥挶㡥敥づ捦㥤慤戴㈱㔵摡搰㔸摡㤰㉥㙤挸㤴㌶㤸愵つ搹搲㠶晤㑢ㅢㄶ㤶㌶㌴㤵㌶ㅣ㔰摡㜰㈰㙣㥣㐷㐵摦扥愵昶攳㡣搵㝦㌸㙥㔲㔴摦攵捥㌱扦㍤扢愰敦㘱换ㄵ昷㙤㌹㌴㙣㡤㠵㈲挳摤〶㙡㝤㕢㌴摡㜶㘸㝣挳つ㡦搵㐷㔳扦㍤ㅡ愵㥥挵㜰㌹攴㥦㍦㕣㍣昷攸愳㔳㔳搷㔷摦扤㜸昵㙦㌷て㔴㍣㠴㐸慥㌱㔸㈸㤲㙢㐷挶ち愳搱㈲㘸扣戹攲㐰ㄳ愵㍥㠶㐶愹挷散㕣〷ㅣ㜲㕢㘲㝣摤改㌳㑥晢昳愱㤷㥥㜴捤扡㙤ㄴ㡦㔴㤲慢ㅡぢ㐵㜲搵㌰㔶〲㡤㤶㐴攳挹ㄵ㡢挷挶敡戵搴㡦㐵愳搴㠳㜶慥扤㠷㙣㍣晢晡挵捦敦㝡昳攵挷搵㥥昱敡戲㈷ㄴて㠸㤲敢昷㔸㈸㤲㙢ㅣ㘳敤㡣㐶ㅢ㡦挶㤳慢㈶ㄶㄹ慢㑦愰㝥㈲ㅡ愵敥戲㜳敤㕢昷㑣昸㈴㜳昸㥣戵捦扣扦昶愷敦扦㍦㕦㜱ㄷ㤴㕣㜵㔸㈸㤲㙢㌲㘳㑤㐱愳㑤㐵攳挹ㄵ㡢㐵挷敡搳愸摦〵㡤㔲户搸戹づ㌹戱㘳敦〹㡦㠴愷㥥㜳攷㌷捦摤昴捥㈱慦㉡ㅥ摥㈵搷慥㔸㈸㤲㙢〶㘳捤㐴愳捤㐲攳挹㔵ㄳ挷戶㌱㥢晡㌹㘸㤴扡搱捥昵摥戹户㤷戵㕣㕢㍤晤散昰挱慦㕦昵㝡摢㌶㡡㥦㈲㤲㙢㜷㉣ㄴ挹㌵㤷戱敡搱㘸昳搰㜸㜳㐵㤳㘳昵昹搴㉦㐰愳搴㔵㜶慥㐷㑦㝣昷㠲挷挷摤㌲攱昴㔹攷㝤㜷㥣昹㙤㕣昵㠳㕡㜲敤㠹㠵㈲戹昶㘲慣扤搱㘸晢愰昱攴㡡㐵昱㝥敤㑢晤ㅦ搰㈸戵捥捥㜵搶戵挷㝣晣挴攱敦㑥㍣晦搴扦昴摤㝤㘹散㈴挵捦㐴挹搵㠰㠵㈲戹昶㠳㕡㑦愱搱ㅡ搱㜸㜲搵㠴戱ㅤ愶愹捦愰㔱敡㕣㍢搷搹㡦敥昶摡挷摢㥤㌷昱昴㡡敤㈲㥢慤摦㘷愰攲㐷慦攴捡㘲愱㐸慥晤ㄹ㙢㈱ㅡ慤〹㡤㈷㔷㉣㕡㍢㔶㍦㠰晡〳搱㈸㜵扡㥤敢扡攵搳㐶昶㥤昱昸㥣挳㐳㐷㍤㍣晤㕦㝤挷㉡㝥挲㑢慥ㄶ㉣ㄴ挹搵捡㔸㙤㘸戴㐵㘸㍣戹㙡㈲㜸扦ㄶ㔳摦㡥㐶愹ㄳ敤㕣㥦つ㡣㝦㔴户挹㌷㜵㙢愷㙤戱晣㤰㑤㥦㔸愸㜸㈲㈱戹㍡戱㔰㈴搷ㄲ挶㕡㡡㐶㕢㠶挶㥢㉢〶㠶换愹㕦㠱㐶愹愳敤㕣つ㉦捦扡㙢搸昹㥦㑣㍤㜷收戳㑢㉥戸攷㤵㔱㡡攷㉢㤲敢㘰㉣ㄴ挹㜵〸㘳ㅤ㡡㐶㍢っ㡤㉦ㄷ昶慦㤵搴慦㐲愳搴㑡㍢搷㡢挷㔵つ㥢昰㕥㝡搷ぢ㥥㕦㜷搴㤱户晥㙤㜳挵搳㈲挹㜵〴ㄶ㡡攴㍡ㄲ㙡㝤㌵ㅡ敤㈸㌴扥㕣搵㘳昵愳愹㍦〶㡤㔲换敤㕣戱㝢㕦㥤㜸昶㘹㈷㑦扦愴捦愱ㅦつ扣敢愲愹㡡㘷㕦㤲敢㌸㉣ㄴ挹㜵㍣㘳慤㐱愳㥤㠰挶㥢㉢㡡㕣㈷㔲㝦ㄲㅡ愵ㄶ摢戹㕥昹㝣攵ㅤ扦搳㍥㤸㝥挲㡤㙦㝣晢捣愴㈳慦㔰㍣挹㤳㕣㈷㘳愱㐸慥㔳ㄸ敢㔴㌴摡㘹㘸㍣戹㘲搱挴㔸晤㜴敡捦㐰愳搴〱㜶慥㜵慢㕥㍥㘴㡢㐷摡㘷㥥㜸挳㠶㤵㍢㉦扥㘶㤶攲戹愴攴㍡ぢぢ㐵㜲㥤捤㔸㙢搱㘸攷愰昱攴慡㠹搵㡣搵捦愵晥㍣㌴㑡愵敤㕣昷㌴慥ㅦ昲摥ㄷ㉢愷㕣戶攴摤慦㕦摤㘰昰㈴㌵〴㙡挹㜵〱ㄶ㡡攴扡㤰戱㉥㐲愳㕤㡣挶㥢㉢㡡㕣敢愸扦〴㡤㔲晢摡戹敡扥摡戶㜱㐰晤㝤扢慣搹昸愷㈱捦昴㑤扥愰㜸㘶㉣戹㉥挳㐲㤱㕣㤷㌳搶ㄵ㘸戴㉢搱㜸㜳挵戱ㅤ㕥㐵晤搵㘸㤴㥡㙦攷㕡㜰昱慡ㄳづ搸㝤攲㤴搳㝥㔹㝢挱㌵㜷㡤㔸愶㜸〲㉥戹慥挵㐲㤱㕣搷㌱搶昵㘸戴ㅢ搰㜸㜳㐵㜱㥣扦㤱晡㍦愳㔱㙡戶㥤敢挴㕢㍦昸敡散ぢ㍦㥦㝡摢㡣昹换搷ㅣ昶㔱㑣㙤ち戵攴扡〹ぢ㐵㜲摤捣㔸敢搱㘸㝦㐵攳捤ㄵ挳戶㜱ぢ昵户愲㔱㙡㥡㥤㙢㡢敢搷ㅥ晥攰㘵㉤㌳㉥扢愳㜵搴て㐷扤愲愹愱㔰㑢慥摢戱㔰㈴搷ㅤ㡣㜵㈷ㅡ敤㙦㘸㍣戹㘲㝣扦敥愲晥㙥㌴㑡㑤戰㜳㉤摤㘹搹㑦㙤攳摥愹扢昸慣㝤愶つ㡤晥㜶㤶摡っ㙡挹㜵㉦ㄶ㡡攴扡㡦戱敥㐷愳㍤㠰挶㤳慢㈶㠲㘳敦㠳搴㍦㠴㐶愹㕡㍢搷㠸㈷ㅦ㍡搴㝣晣㤹㈹㐷㠵晥㜸昲〷㜳㝦㍣㔸つ㠳㕡㜲晤ㅤぢ㐵㜲晤㠳戱ㅥ㐱愳㍤㡡挶㤷ぢ晢昲㘳搴㍦㡥㐶愹愸㥤㙢敢㜱て慤㝦敢慥ㄱㄳ㙥㙣㔸昲捣慦㘳㡥愸敢晦㈴搴扢摢愷戶㤳摢㔳换昰㘵㈱昷㍤㈴㍡㈶捣㝦摤㝦〱挳昷慦㙣㜵㌶㤱㡤㐴㌲搵攱㔴㉣㔵㕥㠹戰㍤㍤搳攷㈱戹㝦㜶㡦愶搶㑣摢㌲㌹昵摦㥣㈷换戹㙦〲愳㙤摤愴戶㈵慤㤹㡥㘱挱捡晡捥㔴愷戹㤹㕦㤷ぢ㤲攷㔶㡦㉦㐶㘶㠷攴ㅢ敥㜷㕢㤰㙡㕥㘲㑥㕣摥㘴愹户昰愹昱戵愸慤戱戰㜶㙡扢戹戸㑢㥢㌷愲㠹昸摥扥㔴㘲攷慤愵愵戲挶㌵愲㙥㘱㕢㠷搹㉡挳ㅢ摤戲㕢㔳晡㐰戳扤摥攴户㝥㌳㈳慢㍡㠴㉡晢扢搹攸㌹慤㔸㔱㝣摢捡㡣㜴㑢戳㔳㤶㜷㥡慤ㄹ㌳㠳昱㉥㌲摢㍢㔷捣㑢㌵㌶㥢ㅢ㝢㑣慣㥣㔰っ昵㠸愷戶愵㤷㜴搴戵戵㜶戶户㌵㝢㌵ㄳ㌳㑢㔳昸㍥㤸㤹搵㤶㌱昱㜵慥㡣㡦ㄲ㔵搲愷㡦㔲㈵摢〵㝤愷㘲摣㡥㌱昲㐶戸摥攲㉤昰㥥㙦敡摤散挶捣挵摡㘱㉤㥡㑤㙥㤳愵愳扡〹㈶㜱ㄹ㘶摢挲㠶慥㜵攲㈵ㄲ㕡㙦㔳搸㕡挶搸昵捥晤晦㌵㉥㉤ㅤ㙣慦晤㤴愵昸捥扣㑢慡㌵搳㙣戶ㄷ扤挰愳㌸㈲晤㈹㌴攵㍢㘲㙦㉥㐸慦っㄶ㙡戹㕡㔱扥慣㈹搳戹㔰㕢㘸㌶敤扦㤰㈷㔶戸〸㔴㔱㐱戴㜹て晤ㄹ㠸昴㘷搹晣ㄳ㑤㈸㔴愲㍤㐷㈳㉤愴㍦㙦昵换㐷攲晦摥㝦ㅢ㉦㠵㤷㉥摦晥㜱愹愶愳扣㘵㙡㕢㝢㐷㥦㍥㐱㙢戹㑢慡㘳㘱㈷㌷捦攲㑡挶㝢㠱捤㡢㘸捡㐷愱改昶换晥㈰ㄸ㤵昱㥡挶㠰㤶挹㘶㌶㠵㉢㐹戲㜷慢㔴㜹㡢㜵㜱㘲戲搹㤱搶㜹ㄵ㘳㍡昶㤵攵ㅡ㤶戰昳昷㙦攱搶㙦㉥敦㥣㥣敡㑣昵㙤挱昵㄰扣㑢㍡㡣㐶㡢㤷戵㐴捦〱㈲㜳扣㐳㜶てㄱっ㔹㜴㐵改㈷〲㉢ㄲ㜶ㅣ散㉦㈵㝤散戶昸㑡㘰散挳戱ㄲ㥡㝦㐳昷㕥搷挰攵㤶捣㌴戳㜵摥㡡㐵㘶〷捤㉢戴愲㈸晤扢ㄷ㠳捤㐹㌷捥敦㙣㙡敥ㄸ㠳㤱㑥㙢㙦㕢戲攸扦ㄹ㠷戱昴㤷搰㌸㡦昲摦㘱㉢敥昹㍡〱㔷㐹摦愵㝣㙦ㅡㅡ㑡㉡ㄸ㡤ㄲ㝤㉢㌶摣㕡ㄱ散㌷晣㈷て晤㌵晣ㄷ㉡愶㉢慦㠲㐵㙦慥〱㤵挳扥㝦ぢ〸捤㙢㌷攵慡㔶㠵㜴㐰㝢㐰换ㅥ㙤敤〷㌶戶戵ㅤ挸敤㘹愰昴㍡ㄶ㥡㘶㈷慦ㄴ昵戳慦㡣挹ㄵ㌰愵晡昴昱㕣攷㜱㕤㔲摡ㄲ昱戵户搰っ㤸搸摣㍣挲㠹搸愱扤つ㔱ㅦ㕣戳搲摥挱㐲㈵㡥攴㥤㙤㥤㐸㍡㘲㘹捤㠸ㅤ㐶搴㥢改戶搶捣㠸㜹ぢ㜹㔹㘹捣昲收㡥攵㙡㜳㘰攰挵㤹㔱㕦㔵ㅦ昰㐲散摢㠹㔷㝦晣愸戹㕤摦㠳㥦㔰挳㙣㐵摥ㄵ愲㙤ㄸㄸ㉦晤㝤㌴㙡㈸捣㜸㜸挱戲昷愱㝦㠸扥晥ㄱ㥢㡦搱攰㈰㈱搸㜱㡣昸挴敡慡㙤昱㍦㡦ㄳ晡愷㙣㍥㐳愳㐶愳攱㕥慡㝦㡥挶㜹㈸〳昱昹收换ㅢ戸ㅤ挴昹㙦攰搷㤰㠶昴㈲㍡戵㍤㉣昸㈶敡㠴愶ㄳ㤳㑥㐴㑡㐳攰㐰〰攵戶㈲敦戲搵㡥㜰ㄳ〰㍦搳扦て捣㠲〱晣捡ㅣ〴愳㜳搳㜳〱㈸戵扡㉡っ㥤〰攸〳㠱捥㑢昶㉡ち㤱〰㈸㐷捦㜹愸ㅦ㝦㜵〱㠸㐰㥣て㐰㘷㑣扤㠸㑥挵攰ㄷ〴攰ぢ〴て〴昰戹慤挸扢㤶㔶㠳㐸㤵ㅣ挵㠶ㅣ昲愷㌰ぢ〶戰ㄱ搴晡㄰㌶ㅢ愳㜱〱搸搴敡慡〴㠲〸㠰愱㌴摡っ㡤慡㠵㐸〰っ㐳捦㜹愸㜷摤〰㤲㄰攷〳搸㤲㌱昵㈲㍡㌵ㄶ㝥㐱〰㕥㉥〴攰㈵㕢㤱㜷㠱㙦ㅣ㈲㔵㜲ㄴ摢㜰挸㉦ㄴ〴戰ㅤ搴晡㘸㌶摢愳㜱〱ㄸ㘳㜵搵捥〸㈲〰㜶愴㔱ㄸ㡤㥡〰㤱〰㠸愰攷㍣搴ㄳ㙥〰攳㈱捥〷㔰捤㤸㝡ㄱ㥤㥡〸扦㈰〰てㄴ〲㜰扦慤挸扢敡㌸ㄹ㤱㉡㌹㡡㥤㤱㔴摤㕢㄰挰〴愸昵㠹㙣㈶愱㜱〱㤸㙣㜵搵ㄴ〴ㄱ〰㔳㘸㌴ㄵ㡤攲㤵㐸〱㌰つ㍤攷愱㙥㜵〳㤸ち㜱㍥㠰ㄹ㡣愹ㄷ搱愹㕤攰ㄷ〴攰晡㐲〰慥戳ㄵ㜹㤷㐲㘷㈰㔲㈵㐷㌱㡦㐳扥愶㈰㠰〵㔰敢㝢戰搹ㄳ㡤ぢ挰摥㔶㔷捤㐴㄰〱戰て㡤昶㐵愳㘶㐳㈴〰晥㠰㥥昳㔰敢摣〰㘶㐱㥣て㈰挵㤸㝡ㄱ㥤㥡〳扦㈰〰㘷ㄷ〲㜰㤶慤挸扢㍥㍢ㄷ㤱㉡㌹㡡〳㌸攴㌳ち〲㘸㠶㕡㙦㘱搳㡡挶〵㘰㤱搵㔵昵〸㈲〰ㄶ搳愸ㅤ㡤㥡て㤱〰攸㐰捦㜹愸ㄳ摣〰收㐱㥣て㘰ㄹ㘳敡㐵㜴㙡〱晣㠲〰ㅣ㔱〸挰攱戶㈲敦愲昱㕥㠸㔴挹㔱慣攲㤰㔷ㄶ〴㜰〴搴晡㤱㙣㔶愳㜱〱㌸摡敡慡扤ㄱ㐴〰ㅣ㐳愳㘳搱愸㝤㈱ㄲ〰挷愱攷㍣搴㔲㌷㠰㝤㈰捥〷㜰㈲㘳敡㐵㜴敡て昰ぢ〲搰㕣〸挰㠱戶㈲敦㑡昶㝥㠸㔴挹㔱㥣挹㈱㌷ㄵ〴㜰㌶搴晡㕡㌶攷愰㜱〱㌸捦敡慡ㄴ㠲〸㠰昳㘹㜴〱ㅡ㤵㠶㐸〰㕣㠸㥥昳㔰晢戹〱㌴㐲㥣て攰ㄲ搸㠷昴㈲㍡㤵㠱㕦㄰㠰〵㠵〰捣户ㄵ㜹㤷搷㜹搹扣㤲愳戸㤶㐳慥㉦〸攰㝡愸昵ㅢ搸摣㠸挶〵攰㉦㔶㔷㉤㐴㄰〱㜰ㄳ㡤㙥㐶愳づ㠰㐸〰慣㐷捦㜹愸㕤摤〰㥡㈰捥〷㜰ㅢ㘳敡㐵㜴敡㐰昸〵〱㤸㔰〸挰㜸㕢㤱㜷捤扦ㄵ㤱㉡㌹㡡晢㌸攴㜱〵〱㍣〰戵晥㈰㥢㠷搰戸〰晣摤敡慡㌶〴ㄱ〰晦愰搱㈳㘸搴㘲㠸〴挰愳攸㌹てㄵ㜷〳㔸〴㜱㍥㠰㈷ㄹ㔳㉦愲㔳敤昰ぢ〲戰㕤㈱〰摢摡㡡扣㠹㠸㈵㠸㔴挹㔱扣挸㈱㙦㕤㄰挰换㔰敢慦戰㜹ㄵ㡤ぢ挰敢㔶㔷㉤㐵㄰〱昰〶㡤摥㐴愳㤶㐳㈴〰摥㐲捦㜹愸攱㙥〰换㈰捥〷昰ㅥ㘳敡㐵㜴㙡〵晣㠲〰㙣㔴〸挰㘰㕢㤱㌷㍢㜲〸㈲㔵㜲ㄴ㥦㜱挸ㅢㄴ〴昰〵搴晡㤷㙣扥㐲攳〲昰㡤搵㔵㠷㈲㠸〰昸㤶㐶晦㐶愳㔶㐲㈴〰扥㐳捦㜹愸ち㌷㠰挳㈰捥〷昰ㄳ㘳敡㐵㜴㙡ㄵ晣㠲〰晣晡㑢㠱㔳攱㕦㙣㐵摥㤴捤㤱㠸㔴挹㔱㤴㤵㘲挸㍦挱㉣昸㔴㔸㠳㕡敦换愶〲㡤ぢ㐰挸敡慡搵〸㌲㤲㠱晡搱愸㍦ㅡ㜵㌴扡〲㘰〰㝡捥㐳㝤㠵ㅣ㕤㕦㠶㡥㠲㌸ㅦ挰〶戰て改㐵㜴㡡㤳㐳㐱〰㍥㉣〴攰〳㕢㤱㌷㡦㜴㍣㈲〹㠰捤㌸攴昷ち〲搸ㅣ㙡㝤ぢ㌶挳㌹扡摣户挱ㄱ㔶㔷慤㐱愰㤱㕣㥤㑡ㅡ㡤㐴愳㑥㐴㔷〰㙣㠵㥥昳㔰慦扡〱㥣〰㜱㍥㠰慤㘱ㅦ搲㡢攸搴㐹昰ぢ〲昰㑣㈱〰㑦摢㡡扣挹慤㔳㄰㐹〰㠴㌹攴㈷ぢ〲㠸㐲慤挷搸挴㌹扡ㅣ㠰ㅡ慢慢㑥㐵愰㤱㕣㥤〴㡤㤲㘸搴改攸ち㠰㕡昴㥣㠷㝡挸つ攰㌴㠸昳〱㡣㠳㝤㐸㉦愲㔳㘷挰㉦〸挰㥤㠵〰摣㘱㉢昲㘶摣捥㐶㈴〱㌰㤵㐳扥慤㈰㠰㕤愰搶愷戳搹㤵愳换〱㤸㘹㜵搵㕡〴ㅡ挹搵㤹㐵愳搹㘸搴戹攸ち㠰㌹攸㌹て㜵愳ㅢ挰㌹㄰攷〳愸㠷㝤㐸㉦愲㔳攷挱㉦〸挰攵㠵〰㕣㘶㉢昲愶〱㉦㐴㈴〱戰㉦㠷㝣㐹㐱〰㝦㠴㕡㙦㘰戳ㅦ㐷㤷〳搰㘸㜵搵㐵〸㌴ㄲ㉦㍤㑤愳っㅡ戵づ㕤〱㘰愲攷㍣搴㌹㙥〰ㄷ㐳㥣て愰〹昶㈱扤㠸㑥㕤〲扦㈰〰㈷ㄷ〲昰㈷㕢㤱㌷㌷㜹㌹㈲〹㠰㜶づ昹挴㠲〰㍡愱搶㤷戰㔹捡搱攵〰㉣户扡㡡昳㤶㈳戹㍡㉢㘸㜴㄰ㅡ㜵ㄵ扡〲攰㘰昴㥣㠷㕡敤〶㜰㈵挴昹〰㔶挲㍥愴ㄷ搱愹慢攱ㄷ〴攰愰㐲〰㔶搸㡡扣〹搳敢㄰㐹〰ㅣ换㈱㉦㉢〸攰㜸愸昵㌵㙣㑥攰攸㜲〰㑥戲扡敡㝡〴ㅡ挹搵昹ㄳ㡤㑥㐶愳㙥㐴㔷〰㥣㠲㥥昳㔰慤㙥〰㌷㐰㥣て攰っ搸㠷昴㈲㍡昵㘷昸〵〱挸ㄴ〲㤰戶ㄵ㜹戳戸㌷㈳㤲〰戸㠰㐳㑥ㄵ〴㜰ㄱ搴晡挵㙣搶㜱㜴㌹〰㤷㕡㕤戵ㅥ㠱㐶㜲㜵㉥愳搱攵㘸搴㉤攸ち㠰㉢搰㜳ㅥ㙡㑦㌷㠰扦㐲㥣て攰ㅡ搸㠷昴㈲㍡㜵㉢晣㠲〰捣㉥〴㘰㤶慤挸㥢㕡扥〳㤱〴挰捤ㅣ昲㡣㠲〰晥ち戵㝥ぢ㥢㕢㌹扡ㅣ㠰摢慤慥扡ㄳ㠱㐶㜲㜵敥愰搱㥤㘸搴㕤攸ち㠰扦愱攷㍣搴㈴㌷㠰扦㐱㥣て攰㕥搸㠷昴㈲㍡㜵㌷晣㠲〰㈴ぢ〱㐸搸㡡扣昹敥晢㄰㐹〰㍣挲㈱㔷ㄷ〴昰ㄸ搴晡攳㙣㥥㐰攳〲昰㤴搵㔵昷㈳搰㐸慥捥搳㌴㝡〶㡤㝡㄰㕤〱昰㉣㝡捥㐳㙤敦〶昰〰挴昹〰㕥㠰㝤㐸㉦愲㔳て挱㉦〸挰挸㐲〰㉡㙤㐵摥㈴晣㍦㄰㐹〰扣挹㈱㙦㔹㄰挰摢㔰敢敦戰㜹㤷愳换㙤〱敦㕢㕤昵〸〲㡤攴敡㝣㐰愳て搱愸挷搰ㄵ〰ㅦ愱攷㍣搴挶㙥〰㡦㐲㥣て攰㔳搸㠷昴㈲㍡昵㌸晣㠲〰昴㉦〴愰㥦慤昰㔷〶㤴㍦㠵㐸扤㤸搱敤挷〱㘷ㄷ㌴㤹换㌸〵㌵㌰㡢ち攰扡㈵ㅤ㥤㙤㌲㕦㌶㈰㍢戹㙤㜶㕢攷攴愶㡥㐵捤愹ㄵ㠳戳昶挲ㅥぢ捤㔶捣㘶户㘳㔲摢㈷㙢㕢戴挸捣攸搹晡戶㈵敤㘹㜳晡攴晦㠵搹㙥慣ㅦ摥㍡㤹攸㉥㔵㜸晣㘷ㄳ戸㈵昰挴㔶㠲㐷㐹昹㌳〸攸㥦㠷㤳㍡㘴搷㥣戹㉣ㅡ㌰ㅣ㤴㈳㍡慦愹戳搹散㤷㤵昹㙡㔹慥挸㠲㈲㑡〴㌲㝤戳㥣ぢ㌲㈷て挸㑥㙢㙦捡㌴㌷戵㥡㝣㌳㌶戲㑣㘷㥡晢愳ㅣ㘰户戶㡥㈶㤶㝣て挸捥㙢㑦戵㜶㉣攲捣㘶㝡挵㠶㥥㥥㑣㠱㤶㘷㈷㌵戵㜶㈰㡤扣㡢㕣ㅥ㤴慤㕦搸戶っ扦㍥㔸搲搲㍡㉤戵愸攳㝦攲㕤㔱㝣㕢攴㈱㙦㡤㉡㔵愵愵慡愲戴攲㍦㝤㝦戴㝦㘳ㅦㅢ㙣搵㜵㡦挰㜶摡搹摥搴戸㠴挰㈴㐷ㄴ㙤ㄹㅢ㜹て㑢捡㥦挵㤲㝦づ搳昵ㄶ晡ち㄰㌸㔶㑦㔵㝤攰㕣㜸搷㑦㍡戶㠰戹晥ㅤ㠶搳晦㝢㌴扢㑥㥢㍦㍤㔷㥡昳㝦晡㝤㐴昹㍦ㄱ戹挷㤵㄰㐳㘰㍣搰摡㠴㔸ㅤ挱㉤ち㝢㈶戶〴昶晣㥢㘵㈸㉢㌶摣㐲〷收ㄶ愷㘲㌲扤㝦㜶㘶慡搱㙣㐶つ㐰㑢慡㜳愰搵㘱㌱〶敡攷㍢㙣㕤㕤㕢㑢㑢㡡㥢ㅣ㝦〵㔰㥦㑥㌵㥢ㄵ搹㠹㑢㍡摢㘶㌵戵敡㔹㌴戲㕤摡愲搴㜲㠸㔲换慤搹晡散㕣搶〶挹㌲㘳戵敤㥦㙡㙦敡㕣搸搲㤴慥㘰㠷昵㍢晦ㄳ摢㉡㡥ㅦ㘵㠰改㍣㥣㘳㠹㝦晡摦㥡㠴挷摢㍤〶ㄵ㌳㐴挷户ㅦ㕢㜴愹搲昰㑦晤㠷愵㈳㌸昲挸〷㡡晥㈳愲㤵攳㈵㠷㈲ㄹ换ㄷ㌲ㄵ㡢挵㉦㔶㘲ㄳ㤵㠳㤳㝡㥥〶㜸改㍦挱㤴ぢ㝣㤵扤㠰愶㘸㕤㐱㕦ㄸ㠴㘶戶愵㌲㔳㔳㘹晣愲愷慦晤㝢㥥ち扣戵㍣搴戴ㅢ慣昴愸㐳昱㄰愶戲㤷㌶㘵捣昶ちち敡昱㝢愵㌲搶㠸㘸搶㝢㠸㌹敦㍥㈵攵攵晤㉡㠲㜲㑤㜷㘲㡤戲攷捦摤扦㠷㥡㥥ㄷ晦㤳摤㤳攳㌹昶㔰㐸㍥愲㝥挶敡攸扦㜰㥤㕥㠴㤰敢攳㌳昸㤵〶扦愱㈹㝦〹㑡晦㝢攳㉤扡㐰㘹㠶づ愳㌲昹㈵っ换㐱㉡㔰㍡㈱㜵㈴攵戲㈲晤㕣昵ㅦ㥡㔵晡㔱攱晣扣㐶慢挷㔶㙥㘶㐲搶昱㤵㜵㈶昸㘴㈸㈹㉤㉤挳㕢慤昹㙢攷昲搲㈲㔸㑢扤㈹㠵㈱㙡㌸㠶愰戱㘲㜰㔳敥㉣㠸摦挰㉤摥昳㙢㤳攷㘰㠲㠹敤摦昰㥦㍣㐲㈱扤ㄴづ㈵㈱昵ㅡ㕡㠷㐲㠸ㄲぢㄳ昸攳㈲ㄸㅡ昵㍥㠴㍣ㄷ㜰㝤㜲愹て搱攵愷ㄷ㉥敤〱㤴㍣㝣㐷㐶昵ㄱ愴㍣㍡敡ㅡ㠳㝣㡣㈵ㅥ㜴扡㌶挲ち㐸扢摦〸㍦愱〷㕥㍡㝦愸挶〵㜹㝤㡡〵㘷挸ㄴ搸㐳づ挱㐶敦㐷挳捦㠲つ晡搳㘰〰つ㍥㠷〱摦㕤㙤㈰㝡〵愸愱攰㌵㠰㥡〱〷㔰晢摡㤵挱㐵㙤〳㘶搸㤰ㄹ㝥㠶㠱㥦摡慦㤰〹㌵㙤㌰㑣㝡晡ㄹ愳昸愶〹挹㡤ㄸ㤸〸㍣㈴㌷㠶戴㝢㤲愵㜰㈳㉢㝤ㄳ〹㘲㜵ㄴぢㄵ〲㐸㙥ちㅢ㝤㈸つ㔹挴㄰㘰戰ㄹつ㠶搱㠰㜵つ㐲㜲㜳昴㠲㐹昲㈷㍤〱㈴㠷挳〱㈴㔹攸攰㘴㜰㤱摣㤲ㄹ㐶㌰〳㡢ㄲ晣㈴㔹㠹㘰㤱慣㠴㐹㡦㐹戲㜶㐱㐸㡥㘴㘰ㄶ㌱㜸㐸㡥㠲戴㝢㤲㉣㜶挰ㄳ㍦摥㘲㄰㉣挸㡢ㄵて捥㙡㔰㘰㙦㤳扦㠳㡤扥㌵つ㔹つㄱ㘰戰つつ戶愵〱ぢ㈴㠴攴㜶攸〵㤲㤴ㅦ㉣〵㤰摣ㅥづ㈰戹愵㉢㠳㡢攴づ捣㌰㠶ㄹ㔸摤攰㈷挹㤲〶㙢㑦收㌶㈹て晦㥥捣㠲〷愱ㄶ㘶㄰㔶㍥㜸愸㐵㈱敤㥥ㅡ㉢㈴昰挴㈵㔳〶挱㠲扣㔸㈶ㄱ〰㈵づㅢ扤㥡㠶㉣愱〸㌰愸愱㐱㠲〶慣慡㄰㙡㐹昴〲愹挹㑦慦〲愸㡤㠵〳愸戱捣挲挹攰愲戶ㄳ㌳晣㥥ㄹ㔸ㄲ攱愷㌶〱㌲㡢ㅡ户㍦㜹昸愹㑤㠴㠹㔰摢㤹㐱㈶愱攷愱㌶〱搲敥愹戱慣〲㑦搴㕣㌰〸ㄶ攴挵摡ち㘷挸ㄴ搸摢摡㈴搸攸㜵㌴㘴摤㐵㠰挱㘴ㅡ㑣愱〱㑢㌱㠴摡㔴昴〲愹挹㡦挸〲愸敤〲〷㔰㘳㙤㠶㤳挱㐵㙤㍡㌳散捡っ慣愳昰㔳㘳昱㠴㐵慤攰愷〶㑢㉢㠴摡㑣〶㘱㡤㠵㠷摡㙣㐸扢愷挶㕡っ㍣昱㥢㌴〶㜱愸戱㈰挳ㄹ㌲㠵㌶戵摤㘰愳敦㑥㐳ㄶ㙢〴ㄸ捣愵㐱㍤つ㔸扦㈱搴收愱ㄷ㐸㑤㝥づㄷ㐰㙤〱ㅣ㐰㉤攵捡攰愲戶〷㌳散挹っ㉣扥昰㔳㘳挵㐵㌷搴㔸㡦㈱搴昶㘶㄰ㄶ㘶㜸愸敤ぢ㘹昷搴㔸挰㠱㈷㝥昱挶㈰づ㌵㔶㜱〴㐰昹㈳㙣昴〶ㅡ戲挲㈳挰㘰㍦ㅡ愴㘸挰愲て愱搶㠸㕥㌰㌵晥戰㉦㠰㕡〶づ愰挶㉡㄰㈷㠳㡢㥡挹っ㔹㘶㔸〵〳㍦戵㈳㈰敢㘶て㘵ㄱ㠷㔰㕢挸㈰慣收昰㔰㍢〰搲敥愹戱敡〳㑦晣㥥㡥㐱ㅣ㙡㉣晤㜰㠶㑣愱扤慤㌵挳㐶㙦愱㈱换㐲〲っ㕡㘹搰㐶〳㔶㡡〸戵㐵攸〵㔲㤳㥦㈸〶㔰㙢㠷〳愸戱㜴挴挹攰愲搶挱っ扣㔹㠰㘲㤹㠷㥦ㅡ㙢㍢㠴㥡戶〴㈶㍤晥㕣㘵㌵㠸㤰㕣捡挰㉣ぢ昱㤰㕣づ㘹昷㈴㔹㍥㠲㈷㈶ぢㄸ挴㈱挹ㅡㄲ㘷㌵㈸戴㐹ㅥ〴ㅢ晤㘰ㅡ戲扥㈴挰攰㄰ㅡㅣ㑡㠳ぢ㘱㈰㈴て㐳㉦㤰愴晣〰㌳㠰攴㉡㌸㠰㈴㙢㔰㥣っ㉥㤲㠷㌳挳ㄱ捣挰㝡ㄱ㍦㐹ㄶ㠹㜴戳晤戱㠴㐴愸慤㘶㄰搶㤲㜸愸ㅤつ㘹昷搴㔸㜳㠲㈷㝥ㅦ挸㈰づ㌵ㄶ㥥㌸㐳愶搰愶㜶㉣㙣昴攳㘸挸愲㤴〰㠳攳㘹戰㠶〶慣㔳ㄱ㙡㈷愰ㄷ㐸㑤㝥㑡ㅡ㐰敤㈴㌸㠰ㅡぢ㔷㥣っ㉥㙡㝦㘲㠶㤳㤹㠱㐵㈶㝥㙡慣㉣戱愸㜱晢㤳㐷ㄴ慤敢㡡㡢㘲摤㠹㔰㍢㤵㐱㔸㠰攲愱㜶㍡愴摤㔳㘳愱ち㥥昸昵㈱㠳㘰㐱㕥慣㔶㜱㠶㑣㠱㑤敤㑣搸攸㘷搱㤰㤵㉣〱〶㘷搳㘰㉤つ㔸摣㈲搴捥㐱㉦㤰㥡晣㈸㌶㠰摡㜹㜰〰㌵㔶扢㌸ㄹ㕣搴捥㘷㠶ぢ㤸㠱㤵㈹㝥㙡㉣㐷戱愸ㄵ晣㕣㘵戱㡡㔰扢㠸㐱㔸戵攲愱戶づ搲敥愹戱扡〵㑦晣戶㤱㐱ㅣ㙡㙦㘰挹ㄹ㌲㠵㌶戵㑢㘱愳㕦㐶挳㌷㠳つ㉥愷挱ㄵ㌴㜸ぢ〶㐲敤㑡昴㠲愹昱攷扤〱搴慥㠶〳愸戱㐴挶ㄹ㠲㡢摡㌵捣㜰㉤㌳戰㥣挵㑦㡤㌵㉣摤㔰㘳㠵㡢㔰扢㥥㐱㔸敡攲愱㜶㈳愴摤㔳㘳㐹っ㥥昸攵㈴㠳㌸搴㔸ㄷ攳っ㤹㐲㥢摡㕦㘰愳摦㐴㐳搶捣〴ㄸ摣㑣㠳昵㌴㘰ㄹ㡤㔰晢㉢㝡〵愸攱〷愲〱搴㙥㠵〳愸戱慥挶挹攰愲㜶ㅢ㌳摣捥っ㘵昸㙥敦愷挶挲㤷㙥愸戱㉣㐶愸摤挹㈰慣㡦昱㔰扢ぢ搲敥愹戱㡥㠶㕣昴扢ㄹ挴愱挶㘲ㅡ㘷挸ㄴ摡搴敥㠱㡤㝥㉦つ㔹㘸ㄳ㘰㜰ㅦつ敥愷〱㙢㙦㠴摡〳攸ㄵ愰㠶㥦㑥〶㔰㝢〸づ愰挶㘲ㅣ㈷㠳㡢摡挳捣昰㜷㘶㘰攱㡣㥦ㅡ慢㘵㉣㙡㠳ㄹ㠵㡦㈸㕥敥攳ㅡ㙢㘹㠴摡㈳っ挲愲ㅡて戵挷㈰敤㥥ㅡ㡢㙦㠴摡攳っ㠲っ昲慡㠴搴ㄹ戲㡢摡ㄳ戰搱㥦愴㈱慢㜳〲っ㥥愲挱搳㌴㘰挱㡥㔰㝢〶扤㘰㙡晣昱㜸〰戵㝦挲〱搴㔸挱攳㘴㜰㔱㝢㡥ㄹ㥥㘷〶㔶摢昸愹戱挴挶愲㔶挹㈸㝣昸愹戱〰㐷愸扤挸㈰慣挴昱㔰㝢ㄹ搲敥愹搵挰㑤愸扤挲㈰挸㈲㉦㤶敤㌸㐳㜶㔱㝢ㄵ㌶晡㙢㌴㑣〶ㅢ扣㑥㠳㌷㘸挰㉡ㅦ愱昶㈶㝡㠱搴攴㘷昰〱搴摥㠶〳愸戱散挷ㄹ㠲㡢摡㍢捣昰㉥㌳戰㐴挷㑦㡤㜵㌹ㄶ戵㠲㥦〶慣摡ㄱ㙡敦㌳〸换㜷㍣搴㍥㠴戴㝢㙡㉣昳ㄱ㙡ㅦ㌱㠸㐳㡤戵㍥捥㤰㕤搴㍥㠶㡤晥㉦ㅡ戲づ㈸挰攰ㄳㅡ㝣㑡〳㤶〶〹戵捦搰ぢ愴㈶㍦攸て愰昶〵ㅣ㐰㡤戵㐲㑥〶ㄷ戵㉦㤹攱㉢㘶㘰㕤㡦㥦ㅡ㡢㜹扡愱挶㔲ㅦ愱昶つ㠳散㠷㥥㠷摡扦㈱敤㥥ㅡ㙢㠳㠴摡㜷っ攲㔰㘳㠱㤰㌳㘴ㄷ戵敦㘱愳晦㐰挳㑣戰挱㡦㌴昸㠹〶㈶っ㠴摡捦攸〵㔳攳㑦摤〳愸晤ち〷㔰㘳㠱㤱㌳〴ㄷ戵摦㤸愱〴戳ㄶ㡡挵㐰㝥㙡慣〰敡㠶ㅡ敢㠳㠴ㅡ㉥㙣㤷愸愵攸㜹愸攱搷挳㍤愰戶ㅣ㙥㐲慤㥣㐱ㅣ㙡慣㉡㜲㠶散愲愶挱㐶敦㑢㐳㔶ㅣ〵ㄸ㔴搰㠰㜷㍤㔳㉣㐲ㄲ㙡㈱昴㠲愹昱㈶ぢ〱搴晡挳〱搴㔸㤵攴㘴㜰㔱ㅢ挰っ〳㤹㠱ㄵ㐴㝥㙡㉣ㅢ敡㠶ㅡ㡢㡡㠴㥡挱㈰慣㉥昲㔰摢㄰搲敥户㌵㔶㈱〹戵挱っ攲㔰㘳㈹㤲㌳㘴ㄷ戵㡤㘰愳て愱㈱换㤴〲っ㌶愶挱㈶㌴㘰攵㤲㔰摢ㄴ扤㘰㙡扣㕤㐴〰戵捤攰〰㙡㉣㘵㜲㌲戸愸つ㘳㠶捤㤹㠱㘵㐷㝥㙡ㄷ㐱搶つ戵㡢㘱㈲搴㠶㌳〸㑢㤲㍣搴㐶㐰摡㍤㌵㤶㉥〹戵㑡〶㜱愸㕤〶愹㌳㘴ㄷ戵㤱戰搱户愲㈱㙢㥢〲っ㐶搱愰㡡〶㉣㜷ㄲ㙡扦㐳㉦㤸ㅡ㙦㝣ㄱ㐰㙤ㅢ㌸㠰ㅡ敢㥦㥣っ㉥㙡摢㌲挳㜶捣挰㕡㈵㍦戵扦㐲㘶㔱㉢昸ㄹ捡昲㈵愱戶㍤㠳摣㡡㥥㠷摡ㄸ㐸扢愷挶㝡㈷愱戶㈳㠳㌸搴㔸昴攴っ搹㐵㉤っㅢ㍤㐲㐳ㄶ㐴〵ㄸ㐴㘹㄰愳〱㙢愴㠴㕡ㅣ扤㐰㙡㜲ぢ㡦〰㙡㌵㜰〰戵㝢㕤ㄹ㕣搴ㄲ捣㤰㘴〶ㄶ㌸昹愹戱慡挹愲㔶昰㝢㈸㙢㥥㠴摡㔸〶㘱昱㤳㠷摡敦㈱敤㥥ㅡ㡢愴㠴摡㌸〶㜱愸戱㔲㉡〰捡捥戰搱挷搳㤰㔵㔴〱〶ㄳ㘸㌰㤱〶㉣慣ㄲ㙡㤳搰ぢ愴㈶㌷㈳〹愰㌶ㄹづ愰挶㑡㉢㈷㠳㡢摡ㄴ㘶㤸捡っ㙦挲挰㑦㡤愵㔰摤㔰㘳愱㤴㔰摢㠵㐱㔸㌱攵愱戶㉢愴摤㔳㘳㘵㤵㔰㥢挱㈰づ㌵㤶㔷㌹㐳愶搰晥㙥㌰ㄳ㌶晡㉣ㅡ戲昴㉡挰㘰㌶つ收搰㠰搵㔸㐲㙤㌷昴ち㔰ぢ㍥换㥤ぢ〷㔰㘳㜹㤶㤳挱㐵慤㥥ㄹ收㌱〳㡢㌹㘴攴昳搹戳㐷㕥捥〹㜹晦㍣㜳㕥つ㠰㘴挸戲ㅡ愰扥㜳㐵㌳㉡㌰戸挸㜹㘷㙢㠹㌳攸㈱㤱㘱㌶扣慤ㅤ昳㜶㘵晥㍢㐴㜴昹㍥㠹挴晤㌶昲摤㝤㐳摣愸㘱戱㐱昹搵㍦攵摦㘱愲换㥦〳捦晤ㄴ㥦㍥㝣㘸㝢㘰㠸ㅢ捤㙡㑡户户㜵戴㘵㍢㐷搴愳扡〸扦㔰㙦㙦捡㤶㤴㠴㈷㤶㕦㠹㠸㠱㌹戹㘲㘵慤扣㑦攴㔲晥扡㍦㜴㘰㙢摢戲㔶ㄹ㑤㜹〷㙦敡㈲扣晡昶㘵ㅡ㌲㤵挷㔶㠰㘷戰㌰㠱捥晡㕥㘸〷昴㌱㌸戳㑦㘳㙤㙦昴慢敡㈶搵捤㙤㠸挶搳搵改㥡㔸㈶㤳㠹㤸昱㔴慡扡戱㌶㥣㑥挶攲㘶㉣㤲㡡愴㤲挹㤸㈱㠵〰㡣戱て㝣っ㑥晤㑢扡㝤搹㘳つ㠰昴愸㉢㉦挵㠹㔰㑦㘷攵㘱㕦愲ㅡ㔵㕡㘵㤴㔹搶户慦慡昲摤㜴㈴㙦㌶㥦㌵㌵㜲搷〶㑤攳㘴㝥昹㍡挰敡㤹ㄳ〷㤸㝢㉦攸捣搳㌹扤〱㐳搰昷㐳ㄳ㌲晡㐰㐰㤹㤶㐲㜷㘰摤愴〶㔷㔱㤲搶〸搹〶㤰㜹敦摦愹愵㈱敥て戱ㄴ㌱攰挶愰ㅤ㐶㤹ㅤ㐵慦㘴㜸ㄳ㝡㝤㈴㤶㤴〶戹㐰摡ㅦ㈲㉥挸慢〲㔲㙥搵敡㙣慣〸户㈵㈸昰扢㔹㤸㜰㕢㔰㘷㐲挲敤挱晢㝥敡㜰愲㠵㝥㈰㕡扣㥦㈱㍢戴搶㡣扥昵㝥搶愴慡㙢㙡慢㙢挲㠹㜰㜵㌸ㅥ换㌶搶挶愳㘱㌳㥢慥愹㙤㌴慢㈳搵㘶搸攸攷っ愷〵㍥㐶㝦愷㈷敦攷〰愷㐷㥤㌲搰攳㝢慡㑥挶㐰挸ㅢ换㈵晡㘲愸昴㜶㌴㈱㘳〳〸㐴㐶㙥㍡㐱改挴㘲㙣攸挸户愱挳㌲捡户挵㤲摡〸㜲㈱戱〲愲㉥ㄲㅢ㐳㉡㈴㡥㐶ち㠷㠴㜶㌰㑣ち敥㉡㙡㌵㑣昳昱㙣㠲㐸㜰挳㔵㙤戴挰戳愹㥤㑦㍢っ㝤ㅢ㑦搲捣搴㈴愳㘶ㄲ㌰攲攱㘴㌴挹つ㍤ㅤ㡦愷挳搱敡㘸扡㌱㘵っ㜵挶戸ㄲ㍥挶㘶㑥㙦ㄵ㝢挳㥣ㅥ㜵㙡㌸㝡㠲攷㌰㌷㥥㈳愱搲㔷愳〹ㄹ㕢挲〰㑦摣戳づ㕤晦㘶㜵㌴㘴〱㥢搵㌱㄰㝢㌷慢ㄱ㜶ㄴ㝤㐷慥搹㜱搰换㡤㐱搵㐸挸〵收ㅡ㠸扡㘰㡥㠲㔴㘰㜶扡㘱㥥〸㤳挲㌰摢〳㘱㜲敥ㅥ㙥㈸捣㐷ぢ㤸扦戳昳㘹㈷愳㙦ㅦ㍢戲㘶㉡㥢愸㌱攳攱㐸㤲〸㔳戱㔸つ㌶㌸戳㍡㤶㐸㔶㘳昳㌳㘴㕡㥦㌱㑥㠱㡦戱㡤㌳攲㔳搹摢搶改㔱愷戶㐷㑦㘰㌶扢㘱㥥〱㤵㝥㈶㥡㤰戱〳っ昰㉣搱捥㐲搷て昳㙣挸〲㘰慥㠵搸ぢ㜳㡣ㅤ㐵慦攱愸捥㠵㕥敥㝣慡挲㤰ぢ捣昳㈱敡㠲ㄹ㠵㔴㘰㌶扡㘰敡摣㌲㘵ㅦ摤㉦㤰㕢っ㑥戴搰㉦㐶ぢ㙥㜱㍢戴戶づ㝤㡢㥢ㄹ㠹㈶搳㌵改㥡㑣戲㌱ㄱ㑦㈴挲㡤挹㜰㜵㌴㤶捥㐶㔲愹摡㐴㍣㔹㘳㔴㍢挳戹〴㍥㐶㡤搳㤳㡤㌰攱昴愸㔳㘳搱ㄳ㙥㝢扢戹㕤〱㤵㝥㈵㥡㤰戱ㄳっ昰㉣搱戹ㄱ敡摣敡㜴㙥㘳挶敦ㅤ昹㌸㉡慦愳㝣㘷㉣愹㥤㈱ㄷㄲ㌷㐰搴㐵㘲〲愴㐲㘲㌷㌷〹㙥㔶㐲㘲㜶㈰㠹㠹㜰愲㠵㝥ㄳ㕡㤰㤸㘴㠷搶㙥㐶摦㈲㤱㡣㈶攲搹㜴㈲ㄹ攵收㤲㐹愴㔲攱㘴㘳㘳㌸㡥㑦愴㥡㜰〶㐷㌱愳捥ㄹ捥㝡昸ㄸ㤳㥤㥥㙣㐱㌲㑦捦昸搴愹㕤愰ㄳㄲ扢戸㐹摣〶㤵㝥㍢㥡㤰㌱ㅤ〶㜸㘲愲㠲㌲㙥㌲㍡㌷㄰㘳㔷㐷㍥㤹捡扢㈹㥦㠲㈵㌵ㄳ㜲㈱㜱㉦㐴㕤㈴㘶㐳㉡㈴㜶㜶㤳攸㍡㙥晦㍥㤰〴㘷搹ㄱ〴㍦〹㐶ぢㄲ扢搹愱戵㠷搰户昷愵㘸㌶㤱㑡㠶捤㥡摡㔸㈴ㅥ㌳ㄳ㡤㔹搴ㄷ㤸戵搵㠹㥡㘸慣戶㍡㥥㌲㜶㜷㠶昳㌰㝣㡣戹㑥㑦㡥摢昵㑥㡦㍡戵〰㍤㈱㔱攳㈶昱㈸㔴晡㘳㘸㐲挶ㅥ㌰挰戳㐴昷ㅤ户昷㜴攴㌳愸㝣㥡づ㌳㐹㘲㙦挸㠵挴戳っ㑦〹㕦晢㐲㉡㈴戶て㈴戱㕤㈰〹捥㥣㈳〸敥㔱㠵ㄶ㈴晥㘸㠷搶㕥㐴摦㈲㤱挸挴挳㠹㔴㍣㔳ㅤ㑦㈶攲㤱㐴㜵㘳㘳㙤㙤扣㍡㤲㠹㐷愲搸㉡攲搵㐶㠳㌳㥣㤷攰㘳散攷昴㠴㐴捡改㔱愷㌲攸〹㠹㔱㙥ㄲ慦㐱愵扦㡥㈶㘴㜰㠶ㅣ捦㍣ㄲ㔹㐷㍥㤷捡㜷攸㔰捦㜵㕥〸戹㤰㜸㡦攱㈹攱敢〰㐸㠵挴㘶㙥ㄲ㕤㝢挷愶㠱㈴づ㠴ㄳ㠲攰㠶㐱㘸㐱愲搹づ慤㝤㡣扥㐵㈲㤲㐸㈶㔳㔸敤㑣㘳㉣ㅡ㑦㤸㤱摡敡挶〴昶㤴㑣㉡〲㉣改戰㘹戴㌸挳昹ㄷ㝣㡣㔶愷㈷㝢㠷捣㤱㌳㍥㜵慡ㅤ㍡㈱戱愱㥢挴攷㔰改㕦愰〹ㄹㅤ㌰挰㌳㙦敦攸㜴攴㝢㔱昹㉤ㅤ㜸晢〶戵ㄴ㜲㈱昱ㅤ挳㔳挲搷㜲㐸㠵㐴㠵㡢㠴昶〳㑣ち㝦晣㘸㠱㜸㔶㈰ㄲ摣㜰敤づ㉤昰ㅣ㘴攷搳㝥㐶摦挲搳㠸㠳〷㍥㜱㤲戵昱㜸㌶㕥㥢㑣搶搶搴〰ㄲ㌶ㄱ摣㝣㉦ㅣ捥㤸挶挱捥ㄸ㝦㠱㡦㜱㠸搳晢㤵㍤㤹昸㘶㝣敡搴㉡攸〴㑦㠹ㅢ㡦㉡㠷扥ㄴ㑤挸㌸ㅣ〶㜸㤶㘸㝤搰昵㝦晣㤴㐱ㄶ昰昱㔳づ戱昷攳攷〸㍢㡡扥ㅦ㌳昷㠵㕥㑦㘱㐹慤㠶㕣㘰昲㙦っ㜴挱㍣ㅡ㔲㠱昹敦ㅦ㜳㈷㐶㝡搷㘶昵つ愴昹攷㐰㥣攴挶ㅡ愱㡡ㄳ愱挰敤㔸㍢戴㌶㄰㝤㡢㕢㑤㈶㤲㑡㠴搳㤱㑣慤ㄹ㠹愷戳戵愹挶挶㜴㌸摢㤸㑣㌴㈶昰㡡㐵㡤攳㥣攱っ㠲㡦㜱扣搳㤳捤㙡㡤搳愳㑥㥤㠴㥥㜰晢っ㠳改㍡㐵ㅣっ㤵扥ㄱ㥡㤰挱挹㙣㍣昳㌶慢㤳ㅤ㌹㙦㈹愱て愵挳㐲㤲㌸ㄵ㜲㈱㌱㡣攱㈹攱敢㜴㐸㠵挴扢㙥ㄲ摣慣攴攳攷敤㐰ㄲ㘷挰㐹㐸㙣㠹㔰㈰㜱愶ㅤ㕡ㅢ㠱扥㐵〲攷㝦㌸挲㤸昱㥡㜴㍣ㅤて愷挲愹㐴㌲㡥㈳㑣㜵㈴ㅣ㘹慣㐹搴㐶㡣戳㥣攱㔴挲挷㌸摢改挹ㄶ戴搶改㔱愷捥㐳㑦㐸扣敡㈶㔱〵㤵晥㍢㌴㈱㠳ㄳ搴㜸㤶攸摣㠲㜴㙥㌲㍡㌷㄰攳〲㐷捥㥦㑦攸愳㈹㙦挳㤲扡〸㜲㈱戱〳㐴㕤㈴搶㐱㉡㈴㥥㜱㤳攸晡昸㜹㉡㤰挴㈵㜰ㄲㄲㄱ㠴〲㠹㑢敤搰㕡ㄴ㝤㡢㐴㍣ㄳ㌷㙢㙢㈲昸慡㔰㥤㡡搷愶戳㈹㙣て戵愹㠴㔹㥤㑣㔶㘷㙡㔲㔹㐳收愹㌹挲ㄸ㝣㡣换㥤挱挹㐱㔷愶愸ㅤ㥤扡ㅡ㍡㈱昱㠸㥢㐴〲㙥㝡ㄲ㑤挸戸〶〶㜸收ㅤ㜴慦㜵攴㑢愸ㅣ㐷㠷愵㔸㔲搷㐳㉥㈴挶㐳搴㐵攲㐶㐸㠵挴㍤㠱㈴敥ち㈴昱㘷㌸〹㠹㍡㠴〲㠹扦搸愱戵挹攸摢摢㐴㜵㌴ㅥ㐹㘵㜱㌶搲㔸ㄳ㌷㈳挹摡敡㜴扡㌶㕡㡢㉦挳㌸㘱换㔶挷㡤㥢㥣攱㑣㠱㡦㜱戳搳ㄳㄲ敢㥤ㅥ㜵敡㔶昴㠴挴慤㙥ㄲ搳愱搲㜷㐵ㄳ㌲㙥㠳〱㥥㜹㈴㙥㜷攴扣摢㠴㍥㠷づ㠷㤲挴㥤㤰ぢ㠹摤ㄹ㥥ㄲ扥敥㠲㔴㐸㕣ㅦ㐸攲摡㐰ㄲ㜷挳㐹㐸捣㐷㈸㤰戸挷づ慤㉤㐰摦㈲ㄱ捥㈶慡戳㌵搵改㘴㜵㌴ㄲ挷㠷㑦ち昵㉣㤱㜴戶㍡㘶㥡昱㘸㜵㌸㘳摣敢っ㘷て昸ㄸ昷㌹㍤㈱㜱扦搳愳㑥㍤㠴㥥㤰戸摣㑤㘲ㅦ愸昴㝤搱㠴っ㑥づ攳㤹㐷攲敦㡥晣㐸㔱搲㘱㌵搷昹ㄱ挸㠵㐴㥡攱㈹攱敢㌱㐸㠵挴㜹㙥ㄲ㕤㈷散攷〴㤲㜸ㅣ㑥㐲㘲㝦㠴〲㠹㈷散搰摡㐲昴㉤ㄲ㤱㘸㍣㘵㈶愲㌸ぢ愹捤攰慣愴㈶ㄹ㘹挴攱㌲㤱つ挷㈲搹㔸㌶㥣㌵㘴㡥㤸㈳㙣㠲㡦昱㤴㌳戸㔵㠸㙢㍣敤昴愸㔳晦㐴㑦㐸㥣敥㈶搱〲㤵捥㍦㐳ㄳ㌲㥥㠳〱㥥㜹㈷散捦㍢昲攳愹散愰挳ㅡ慥昳㡢㤰ぢ㠹㈵っ㑦〹㕦㉦㐳㉡㈴㡥㜷㤳攸晡散㌸㌶㤰挴㉢㜰ㄲㄲ㉢㄰ち㈴㕥戵㐳㙢〷愱㙦㤱㠸㠵㌳昱㜴挶㡣㈷愳搹㔴㍣ㅣ㑥搴㠶㘳㠹㡣㔹ㅤ慦愹挶㐶搱㔸ㅤ㌳㘴摥㤷㈳㍣ㄸ㍥挶敢捥攰攴戳攳つ愷㐷㥤㝡ㅢ㍤㈱㜱㠴㥢挴㑡愸昴㔵㘸㐲挶㍢㌰挰㌳敦戳攳㕤㐷捥ㅢ㔱攸㐷搱攱㔴慥昳晢㤰ぢ㠹㘳ㄸ㥥ㄲ扥㍥㠴㔴㐸㉣㜷㤳攸㍡㘲㉥つ㈴昱ㄱ㥣㠴挴ㅡ㠴〲㠹㡦敤搰摡〹攸㕢㈴ㅡ搳㘶ㄶ㘷ㄹ昱㐴㈶ㄱ㡥㘷昱挵户㍡㔵㡢㍤〶扢㐸㑤㌶㤶㡣㠴㡤㝦㌹挳㌹ㄱ㍥挶㈷㑥㑦昶㡥㑦㥤ㅥ㜵敡ぢ昴㠴挴㈲㌷㠹㔳愰搲㑦㐵ㄳ㌲扥㠴〱㥥㜹㝢挷㔷㡥㥣㜷愴搰捦愲挳㕡慥昳㌷㤰ぢ㠹戵っ㑦〹㕦晦㠶㔴㐸㘴〳㐹㘴〲㐹㝣〷㈷㈱㜱㍥㐲㠱挴昷㜶㘸敤〲昴㙤ㄲ㠹敡㈴㉥慡㤸搹㕡㥣戶㠷㔳㘶㘳㌴㥤慡愹㑤搷㐴ㄳ攱㔸㌵㉥㉤ㅡ㍦㌸挳戹㄰㍥挶㡦㑥㑦㐸晣攴昴愸㔳扦愲㈷㈴晥攸㈶㜱〹㔴晡愵㘸㐲挶㙦㌰挰㌳㡦〴挷㈸昲ぢ愹扣㡡づㄷ㜱㥤㑢㈱ㄷㄲ搷㌰㍣㈵㝣㜱㑡㔵㐸捣ぢ㈴㌱㌷㤰㐴㌹㥣昰挴㡤慤㄰ち㈴㌴㍢戴㜶㈳晡ㄶ㠹㑣㈶㔱ㅢ慦㠹㐶㌲搹㔸㈲㕥ㄳ㙢㑣愶捣㔴愳㥣㕡挴㈲㌵搱㥡㠴搱搷昶搱晦っㅦ㠳戳慣㌲㌸㈱㈱搳慤㡣㑦㥤敡て㥤㤰㤸改㈶戱ㅥ㉡晤慦㘸㐲挶〰ㄸ〴㤱攰㥣慡挸㜹㡦ち晤づ㍡昰㈶ㄳ捡㜰㤲晤㡤攱㈹攱㙢㐳㐸㠵挴愴㐰ㄲㄳ〲㐹っ㠶ㄳ㥥㈸㈸㐲㈸㤰攰挴㈸愳㘹昷愱㙦㤱㠸㌴㘶㜱㜶㤹㐸愷攳戵㈹㄰〱㠶㐴㌶ㄳ挷ㅤ搰搳昸㘴捤㘴㤲挶㄰摢㐷扦ㅦ㍥〶㘷㑥㜳㈴㌶㜱㝡搴㈹捥㠸ち㠹戱㙥ㄲて㐳愵晦ㅤ㑤挸ㄸ〶㠳㈰ㄲ㥢㍢㜲摥慣㐲㝦㥣づ扣摢㠴ㅡ敥㠴㝦㤲攱㈹攱㙢〴愴㐲㈲ㅣ㐸㘲㑣㈰㠹㑡㌸攱㠹㕢㐳㈳ㄴ㐸㡣戴㐳㙢晦㐴摦㈲㤱挶愷㘷愳㤹㡥愴㘳㤹挶㜸㌴㠹搳㙤㥥㕤挶捣㐶㌳㤹㡣㥢挹愸戱㤵敤愳㍦〷ㅦ㠳戳愱㌹ㄲ㔵㑥㡦㍡挵㔹㑥㈱戱㡤㥢挴㑢㔰改㉦愳〹ㄹ㥣攸っ㈲挱戹㑦㤱摦捣戱扥㐱㠷昵㕣攷敤㥤昰㙦㌱㍣㈵㝣㜱㍡㔳㐸っ㜷㤳攸晡散搸㍣㤰挴㡥㜰挲戳㐴㝦て愱㐰㈲㙣㠷搶摥㐷摦㈲ㄱ㡥㘱㘷㠸攳敢㙢㌲㤵挴㈵ㅥ㌳㠵㉦㙡搹㘸㉤㡥ㄸ搱㜰㈲㡤换㠵ㄱ摢㐷晦〰㍥㐶搴改挹㘷㐷捣改㔱愷㌸㜳㈹㈴㌶㜶㤳昸ㄷ㔴晡㈷㘸㐲㐶〲〶戲挶㘷㘱挱㜵戱㠷昳㤹㈲攷敤㉢昴㉦改挰晢㑦㈸㤹愲愴攸㙢㠶愷㠴慦摦挳㕡㐸昴㜷㤳攸晡摥ㄱち㈴㌱づ㑥㜸攲㜷挹〸〵ㄲ㍢愳挳㘸摡昷攸㕢㈴愲愹㤴㤹慥挶㐷㐷㈳㠸㌴挶㘳愹㐴㌶ㄶ㑦挵戰慦㘴戲昱㘸㌶㙢㡣户㝤昴ㅦ攰㘳㑣㜰㝡昲扤㘳愲搳愳㑥㜱㌶㔲㐸㤴戹㐹晣〲㤵晥㉢㥡㤰㌱〵〶戲挶㝤㈸换㝤敦㤸敡挸敦攳㔸晢㘸㘸敥攷㍡换戴㈳㐵攵㄰㜵㤱攰戴愳㤰昸昱〷搷㜷搱㉥ㄲ摦㐳㥡晦㕤㜴〶㥣昰㐴㈵〹㐲㠱挴㑣㜴㠴㐴〸㝤㡢㐴㉣㡡㡢愰搹㘸㉣㡢〹㡡㜸㍡ㅤ㐹㘶搲㌸挱ち愷㌳搱㑣㑤〲搷〵㡤㔹戶㡦摥て㍥〶㘷㈲ㄹ㐱ㄷㄲ㜳㥣ㅥ㜵㙡㉥㝡㐲攲㉢っ愶敢扢攸㈰愸㜴〳㑤挸愸㠷㐱㄰〹捥㍢㡡㥣㌷戴搰㠷搰攱ㄱ㉣ㄹ昳㈱挷ㄳ㈵ㅤ㄰つ攸㔳扥ㄷ㍡㍢昹收愹㠲㝦挹㍥摡晦㜷〵愶攰敦〴戰ㄶ愷愴て㝥挲㙢晤昰戵慣㜴散㝦ㄶ㡢㌳㘱晣摤㍢㕦攵ㅦ㘲㕤晦て㜱挸㌲㌷㌷挶㠸㕢攲愵て挵ち㤷敦㠳搵つ〷つ戱搸㥦㤷㠳㘳挹㤰㤶改ㅤ㤸ㄱ挳㥦㈹㥣搷㌶戱敢㙦摣㙤攰捣㤴㡤㜶㙥㜷㕦㤵㤳㑣㙣散挰㍤ㄳ㍡㑤挷㙤㑥㝢㤷ㅦ㙥ㅦ㡦㌹㑦㈸㐶昳收昸㐳㜲㍤搷て㠷㠷攵愴搳㕢㍢昰㠷ㅣ捣㡣ㄳ戱〳扦愷㉤㉢敤愳〲㝦换㙦晦㌵㍢晥㔲㤸搱昰愷ㅣ愶㘷〸㘰㔸挰捦愶㈷㌵㜵捡㙤〷㌶㠷㕥改㥣㐰搵㠶ㄱ搳戸㔱㜳㐶挵换摦挵晢搰攳ㄴ㕥敡㑣挸捤㉦愴㙦㠱㜸㡡攷〲㡣㐶搱愰〶㜴戰摢攲户换㥥挷ㄷ攳敤敥〴敢晦ち晢㝦㘳挲愰晤ㅣ㡦㍦愸捡㔳㈷㤶扦戹昲挲㉦慦摥愹敡晣ㅢ㝥戳晦㕦㘹㜹㝣㌱㍥㈶㡦晢挷㘳晥ㄵ㍢㈳愴晡㕢㙣摥㘶昳づㅡ昵〶〶昱㌲㝥㄰㥤㜷㥦昴搷㙤㠵晦㍥改挶晥㠸㠴㈷捡㝤㌰摥〱㝤搴㠱攸㜰愷㔱慦挲㠳㕢㉡㔷㔵慦攲㕡戶㐰捣つ㑣改捤㘸戵慤㈱戳㐸慡ㄷ㘱攷慣㝦㐸摦ㄶ㡡㐱㡢㘱搲㍢ち敤㡥㐷㡦㈹㉣㠳㐷㄰㠵㘷敤㤵捤愳昰㡣慤昰摦㉣摤㔸㠱㐸㜸㤶攸㍢㕡ㄴづ㐵㐷㈸㍣〵㡦㉥ちㄱ㔲攰㍣愲㐵攱㌰㉣㘹戱ㅣ㠵挷㍣ㄴ慡㘹扣ち㈶づ㤸㐱㐷愲搳㍢㈴㥣㤳ㄴ㡦ㅥ㈳攱㕣㘳㄰㤲㠷ぢ㈱㜹挸㔶昸㙦㥦㙥慣㐱㈴㍣㑢昴㥤㉣㈴㝦㐲㐷㤰㍣攰㐶㌲㡥㙢挹搹㐰ぢ〹攷ㄹ戵昱㌹㈴昷㜸㤰㑣愴㌱捦っ扡㤰㥣㠱㑥敦㤰㜰㘶戱㜷㐸捥㠵㐷㄰㤲㍢ち㈱戹摤㔶昸㙦愸㙥㥣㡦㐸㜸㤶攸搳㉣㈴ㄷ愳㈳㐸㙥㜵㈳㤹捥戵攴㐴㥦㠵㠴㔳㠸摡㡣ㅣ㤲㥢㍤㐸㘶㐱㌱攸ち㤸昴㡥〲攷〹㝢㐷攱㍡㜸〴㔱戸愱㄰㠵敢㙤㠵晦慥敡挶つ㠸㠴㈷㘶㔷㉣ち㌷愱㈳ㄴ慥㜵㔳㤸㑦ち敢愱戲㈸㜰晡㔰摢㈳㐷攱㑡て㠵扤㐸攱㌶㤸昴㡥〲攷〸㝢㐷㠱㌳㠵㐱ㄴ㉥㈹㐴㘱㥤慤昰摦㕡摤戸ㄷ㤱昰㐴㑤㡡㐵攱㐱㜴㠴挲㐵㙥ち㈹㔲攰〴㥦㐵㠱㔳㠷㕡㍡㐷攱㍣て〵㤳ㄴㅥ㠵㐹敦㈸㍣收㜸昴昸㈰挱㔹挲㈰ち㘷ㄵ愲㜰愶慤昰摦㕦摤㜸ㄶ㤱昰㐴㜱㡢㐵攱〵㜴㠴挲改㙥ち㉤愴昰ㄲ㔴ㄶ〵㑥ㅢ㙡㙤㌹ち㈷㝢㈸㉣㈶㠵搷㘰搲㍢ち慦㍢ㅥ㍤愶挰ㄹ挲㈰ち㙢ち㔱㌸摥㔶昸㙦戲㙥扣㠷㐸㜸愲㙣挶愲挰搹㐱愱㜰慣㥢挲ち㔲昸ㄷ㔴ㄶ〵㑥ㄹ㙡〷攷㈸慣昶㔰㌸㤴ㄴ㍥㠷㐹敦㈸㜰㕥㔰㍣㝡㑣攱㕢㜸〴㔱㔸㔹㠸挲㘱戶挲㝦愷㜵攳㍢㐴挲戳㐴㍦搲愲昰ㄳ㍡㐲攱㄰㌷㠵愳㐸攱ㄷ愸㉣ち㍦㘳㐹㍢㈶㐷㘱戹㠷挲㜱㌴收搷㠶慥てっ㠵戵敢ㅤㄲ捥〵㡡㐷㡦㤱昴㠵㜹ㄵ㔷挴㜷㜲搵㔱〸㐹扢慤昰摦㝢摤搰ㄱ〹愳㐷㍤㡥㠵㘴〰晡㠲㘴㤱ㅢ挹㈹㕣㑢㑥捤㔹㐸㌸改愷㥤㤶㐳搲散㐱㜲〶ㄴ㠳〶挳〴捦㕥㥣㘲㜲㘶㑦㍣㝡㑣㘱㈸捣慢〲㈸散㕦㠸㐲搶㔶昸㙦挰㙥っ㐳㈴愱㜰慥㐵㘱㑢昴㠵㐲挶㑤攱㝣㔲愸㠴捡愲㌰〲㑢摡㠵㌹ち晢㜹㈸㕣㑣ち㔵㌰挱戳ㄷㄴ㌸慢㈷ㅥ㍤愶挰戹扤慡〰ち晢ㄴ愲戰户慤昰摦㠵摤搸〱㤱㠴挲ㄵㄶ㠵〸晡㐲㘱㑦㌷㠵慢㐸㈱〶㤵㐵㠱㤳㝤摡㌵㌹ち昳㍣ㄴ慥㈳㠵〴㑣昰散〵〵捥攸㠹㐷㡦㈹㜰㕥慦㉡㠰挲㥣㐲ㄴ㘶摢ち晦慤搸㡤昱㠸㈴ㄴ㙥戲㈸搴愱㉦ㄴ㘶扡㈹慣㈷〵㑥挷㔹ㄴ㌸搱愷摤㤲愳戰㡢㠷挲㙤愴㌰ㅤ㈶㜸昶㠲〲㘷昳挴愳挷ㄴ㌸愷㔷ㄵ㐰愱慥㄰㠵㐹戶挲㝦㍦㜶㘳㜷㐴ㄲち㜷㕢ㄴ收愳㉦ㄴ㈶戸㈹摣㑢ち㥣㡡戳㈸㜰㤲㑦扢㍦㐷攱昷ㅥちて㤲挲㍥㌰挱戳ㄷㄴ㌸㤳㈷ㅥ㍤愶㤰㠲㜹㔵〰㠵㐴㈱ち㌵戶挲㝦㔳㜶㈳㡤㐸㐲攱㔱㡢挲晥攸ぢ㠵戸㥢挲攳愴挰㘹㌸㡢〲㈷昸戴㈷㜳ㄴ挲ㅥち㑦㤳㐲ぢ㑣昰散〵〵捥攲㠹㐷㡦㈹㜴挰扣㉡㠰挲攸㐲ㄴ戶戳ㄵ晥㍢戳ㅢ㑢㄰㐹㈸扣㘰㔱㔸㠱扥㔰搸挶㑤攱㈵㔲攰ㄴ㥣㐵㠱㤳㝢摡㉢㌹ち愳㍣ㄴ㕥㈳㠵㤵㌰挱戳ㄷㄴ㔶㌹ㅥ㍤愶挰㜹扣慡〰ち㕢ㄶ愲㌰摣㔶昸㙦捦㙥ㅣ㠳㐸㐲攱ㅤ㡢〲攷昰㠴挲收㙥ち敦㤱挲㠹㔰㔹ㄴ㌸戱愷㝤㤰愳戰愹㠷挲㐷愴㜰ち㑣昰散〵〵捥摥㠹㐷㡦㈹㜰づ慦㉡㠰挲攰㐲ㄴ㌶戴ㄵ晥㝢戴ㅢ㙢ㄱ㐹㈸㝣㙥㔱攰晣㥤㔰㌰摣ㄴ扥㈴㠵ぢ愱戲㈸㜰㔲㑦晢㍡㐷愱扦㠷挲户愴㜰〹㑣昰散〵〵捥摣㠹㐷㡦㈹㜰晥慥㉡㠰㐲摦㐲ㄴ㌴㕢攱扦㔱扢挱㘹㍦愱昰㤳㐵㠱㜳㜷㐲愱捣㑤攱ㄷ㔲昸㌳㔴ㄶ〵㑥攸㘹扦攵㈸㤴㜸㈸㈸摣挰㜱搰㝡㤸攰搹ぢち㥣戵ㄳ㡦ㅥ㔳攰摣㕤㔵〰㠵㥦扥㉦㜰㘱敥㐷㕢戱挰昷攷慤つ㑥昹〹㠵扥ㄸ㍢㉥捣摤㡢扥㔰昸ㅥㅥㅦ㘲敤攴挲㥣づ愵扡ㅦ㉡㡢〲㈷昳戴㝥㤰搹ㄷ收扥㠱慤㜳敥ㅣ搲〷㤰挲挳㌰挱戳ㄷㄴ㌸㘳㈷ㅥ㍤愶昰㌸捣慢〲㈸㝣㕥㠸挲㘷戶挲㝦换㜶㠳搳㝤㐲㘱戰㐵攱㔹昴㠵挲㈷㙥ち㐳㐸㠱搳㙤ㄶ〵㑥攴㘹㥢攴㈸㝣攸愱㌰㤴ㄴ㕥㠲〹㥥扤愰挰搹㍡昱攸㌱㠵㌷㘰㕥ㄵ㐰攱㥤㐲ㄴ摥戶ㄵ晥晢戶ㅢ㙦㈱㤲㔰搸搲愲挰昹㍡愱昰愶㥢㐲㈵㈹㝣〰㤵㐵㠱㤳㜸摡㔶㌹ち慦㝡㈸㔴㤱〲㈷摦昰散〵〵捥搴㠹㐷㡦㈹㝣〹昳慡〰ち㉦ㄴ愲昰扣慤昰摦扣摤昸ㅡ㤱㠴挲㘸㡢〲攷敡㠴挲㍦摤ㄴ㜶㈰㠵ㅦ愰戲㈸㜰〲㑦摢㌱㐷攱㈹て㠵〸㈹㜰攲つ捦㕥㔰攰㉣㥤㜸昴㤸㐲ㅦㅣ㤹慡〲㈸㍣㕡㠸挲㈳戶挲㝦〷㜷愳ㅣ㤱㠴㐲挲愲愰愳㉦ㄴ晥敥愶㔰㑢ち晤愰戲㈸㜰昲㑥摢㈹㐷攱〱て㠵㜱愴㌰〸㈶扤愳挰ㄹ扡摥㔱ㄸ〲㡦㈰ち㜷ㄷ愲㜰㤷慤挸扢㡤晢㈶㠸搴摤㙤摣㕤㝦ぢ㝤㄰搰㤷㘷昹扢挲㝥㔹㑢捣ㄹ㌹晣戲戰愹戹㔹㝥㤴搷ㅦ㜷㕤㙥挷㕦㈳㥦㠹㥢㡢攳㕥换昵㑤昶㕦戸㥤㡥㥢㡥昳㈶戶捥㝤㝤㜵改搱㔹换捥㘹挷㡤㝥晢㘶愷㜷攰愶昰㤹ち晣㌵攵捥㑥戳扤昵㝦攱㤶捣昸㤹㈴敦㜲㠳㠷㜵㌳收挰㕦㈸昲愷㠷㠱搳㕦搶㝤摡㜳㍣㥣㍦㌲㕥捡㥢㌵晦㘷昷㠷搷敡戰㠹㌹㌷㕥换戸㙥㍦㕥愶敥挴㕢㙣㑤㐳慦㉡昹㑤挶㕣㔲㡡㕦㜳挰㕥㥢㡡愶て晥㑡戰㑣ㅦ愳〹改搳㈰㤱摦㤲㑢㔳㔲㍥ㄴ㥢㠱㝦攵昸㥢㔱摥㐱愴挴昷愷挲晢昵攳ㅡ㍢㡦戲㉤攰㕡㙣捥㤰㜳㜹㝤㕢ㅡ㔲敤敤愹ㄵㄵ㉤つ捤㘶敢晥㥤ぢ㉢ㅡ㤶㘲㡡ㄴ户㑤挷㌸昰㜷挷昵改昸摦〲㡤摤㙤㉢㐴攴㜶愹㜳㘵换搴晡挰ㄵ㥢挹㌵攰㡡攵㔶㙡㌶㐵晣搱戲戵㔲慡ち㌱戸㘲捥㐳㙤㡢づ㠷慢敦〶换慥㜴㍢㐲挲㜴摡敥㤰〶戳扤㍥㜰〸昵戰搷收愱昱戲㥤て㠹㝢ㄸㄱ挴昶っ愳ㅡ〲ㄹ挶ㅥ戰散ㅡ挶㑥捥㌰昶㠴㌴㜸ㄸ㔷〴づ㘳㙦搸㙢晢愰昱づ㘳㕦㐸摣挳ㄸ攷ㅦ〶㘷㤱㘴ㄸ㝦㠴㘵搷㌰㌸㈵㈳昰㐹愳㑣㕤ㄴ㤸㌲挵搸㕣昳ㅣ晣㌴㐵㉥昸搳晤改㌸㐳㈳改㑣㔸㜶愵攳摣㠷愴攳㕡㤷愹戵㠱改ㄶ㌲㌶搷㌰㤷敥〰㡡㕣改收晢搳敤攵愴㙢㠶㘵㔷㍡㑥㌲戸㌶慤㔳〳搳戵㌱戶㜷搳㕡散㑢挷昹〸捦㝢㙡㍡改㍡摣改㜸㌵摦㤵㙥㑤㘰扡愵昹改㤶晢搲昱挲扦㈷摤㘲㈷摤㐱敥㜴换㥣㜴ㄶ捣搵㠱改づ㘵㙣㉦捣㤵扥㜴㉢晣改づ㜵搲ㅤ敥㑥㜷愴㥤㑥㍢〲搲攰㉤昶搰挰㈱慣㠶扤㜶ㄴㅡ敦ㄶ㝢㌴㈴敥昷昴㈸晦㌰㡥㜳㠶㜱㉣㉣扢摥搳㍦搹挳搰慤戵㕥ㅡ㤸㜲つ㘳㝢搷晡㐴㕦扡㔳晣改捥㜰搲晤挹㥤㡥ㄷ㕦攵㍤攵㕡㤷愹戶挰㜴愷㌲㌶搷㌰户挵㥥㑥㤱㙢㡢㍤摦㥦㡥搷㘲㘵〷㌹ㄳ㤶㕤㙢挷慢㥣慥㑤㘸㘱㘰扡戵㡣敤摤㘲捦昵愵扢捡㥦㡥ㄷ㍤㈵摤昹敥㜴扣㥣攸㑡㤷ち㑣㜷㔱㝥扡㜵扥㜴敢晤改㙥㜳搲㕤敡㑥挷敢㜶慥㜴㝢〷愶扢㈲㍦摤㔵扥㜴扣挴攷搹㐱ㅥ㜴搲㕤攳㑥挷ぢ㘴㤲捥㍡戸搵〷愶扢㥥戱扤〷户ㅢ㝤改㜸㉤捤㤳敥㘹㈷摤㕦摣改㕥㜰搲㔹㕢收捣挰㜴敢ㄹ摢扢㘵摥攲㑢昷㤲㍦摤㙢㑥扡摢摣改㜸挹挷〵㜳㑡㘰扡㍢ㄹ摢扢愹摣攵㑢昷㥥㍦摤㐷㑥扡㝢摣改㜸㙤挵㤵㙥攷挰㜴昷攷愷㝢搰㤷敥㑢㝦扡㙦㥤㜴て扢搳昱㈲㠶㉢㕤㈲㌰摤㈳昹改ㅥ昳愵晢挵㥦㡥搷㌴㘴㐷㜸挲㥤㡥㔷ぢ㕣改挲㠱改㥥㘶㙣㉦捣㘷㈹㜲敤收扣戰攰搹㔴㜸昱㐰搲㍤㠷㠵慥摤㥣㕦换㕤改戶つ㑣昷㈲㡣㝣改㕥愶挸㤵㡥摦攰㍤改昸㉤㕤搲扤㡡㠵慥㜴晣晥㉢改慣㉤㜳㘴㘰扡㌷㘰攴摢㌲摦愲挸㤵慥ㄲ㝤㑦扡㉡〸㈴摤㍢㔸攸㑡挷㉦㥡㤲捥㍡㘶づぢ㑣昷㍥㡣㝣挷捣て㈹㜲愵攳㜷㔲㑦扡〸〴㤲敥㘳㉣㜴愵攳㌷㍡㔷扡㡤〲搳㝤ち㈳㕦扡捦㈹㜲愵攳㤷㍦㑦㍡㝥挱㤳㜴㕦㘲挱㐹㔷㍥〵㥤ㅥ㝦〱㘰晤摢㘰㝣㔵㙡㌶搳晣戳㐱㤳昰愷㌸㐶㌷攳㐴扥〷㝦敢攷㉢攴㔱㍣㜳㘷っ晤㙢㝢㠱㥤㐱㍣㝦收㐲〵㕥昸昵㌶㝡ㅣ㤴晥つ挵㍣㉤ㄶ㡦㙦敤〵昱攰㈹㜰捥愳ㅥ㍤昱昸㌷挵昳㙤㥤晥㥤扤㈰ㅥ㍣㕢捤㜹昰慣㔳㍣扥愷㤸㈷㥢搴改㍦搸ぢ攲挱ㄳ换㥣㐷ち㍤昱昸㤱㘲㥥㉦㡡挷㑦昶㠲㜸㤸㜶挷㕡て㥥昷㠹挷捦ㄴ昳㤴㑦㍣㝥戱ㄷ挴㠳愷㜷㕣戰㍣㜸敡㈶ㅥ扦㔲扣搸搶改扦搹ぢ攲搱㘱㜷㉣て㥥㝤㠹〷㈳愸攵㡥㠷㘲㡦㉣昱ㅡ挴㤳慣㕣づ㥥㐰㠹㐷㈹㙤㜸敥㐴㥤摥挷敤㜱戸挷㠳攷㍢攲㔱㐶㥢愳ㅤ㡦㜲户〷㑦㘹㜲㌹㜸扡㈲ㅥㅡ㙤㜸愶㈲㌹晡扡㍤㜸㔶㤲昳攰ㄹ㠷㜸㔴搰㠶㈷ㅢ攲愱扢㍤㜸㘲㤱昳㔸敢㜸㠴㘸挳昳〵昱攸攷昶攰戹㐱捥㠳㥦晢㤲愳㍦㙤昸㤱㉦ㅥ〳摣ㅥ晣㜸捦㜹昰愳㕢㍣〶搲㠶㥦摡攲㌱挸敤挱㑦攸㥣〷㍦㝤挵挳愰つ㍦㜸挵㘳〳户〷㍦㘴㜳ㅥ敢ㅤ㡦つ㘹挳捦㑥昱ㄸ散昶戸捤攳挱捦㐰挹戱ㄱ㙤昸昱㈷ㅥ㐳摣ㅥ晣愸换攵攰挷㤸㜸㙣㑣㥢〷ㅤ㡦㑤摣ㅥ晣戴捡㜹昰㤳㐸㍣㌶愵つ㍦㠴㈴挷㔰户〷㍦㜰㜲ㅥ晣㌰ㄱ㡦捤㘸昳慣攳㌱捣敤昱㥣挷㠳㥦〷攲戱㌹㙤昸㔱㈰㌹戶㜰㝢昰戰㥦换挱㐳扡㜸っ愷つ㡦收攲戱愵摢㠳㐷敥㥣〷㡦捡攲㌱㠲㌶㍣㈰㡢㐷愵摢㠳〷摦㥣〷て慣攲㌱㤲㌶㍣愶㡡挷㔶㙥てㅥ㍦㜳ㅥ㜲㘰攳㍥㌴ち㌶捥挳攰〱㑥㉥搰㔵㐱㡡ぢ昷㜲㌰换戳攲㐱㑤慣戶戶慣攴〰㐶慢㙤摣戱㜸㈰ㄳ慢㙤㉤㉢㌹㘸搱㙡㍢户ㄵて㕥㘲㌵摡戲㤲〳㔵㕥㉣ㅥ戰挴㙡〷换㑡づ㑥㜹戱㜸㤰ㄲ慢ㅤ㉤㉢㌹㈰搱捡戳㡥㍣㌰㠹㔵挴戲㤲㠳㔰㥥ㄵて㐶㘲ㄵ戳慣攴挰㤳㤷㤱〷㈰戱慡戶慣攴㘰㐳慢ㅡ昴㥤㠷挱㠳㡥㔸㈵㉣㉢㌹挰搰捡㐳㠲〷ㅡ戱慡戵慣攴愰㐲㉢㑦㉣ㅥ㕣挴㙡㈷换㑡づ㈴戴昲慣㈳て㈸㘲㌵捥戲㤲㠳㐷㥥ㄵて㈲㘲㌵摥戲㤲〳㐶㥥ㄵてㅣ㘲㌵搱戲㤲㠳〴慤㍣敦㌶てㄶ㘲㔵㘷㔹挹㠱㠱㔶㥥㜵攴〱㐲慣愶㔸㔶㜲㌰挸换挸㠳㠲㔸㑤戳慣攴〰㤰㘷挵〳㠱㔸㑤户慣㘴愷捦戳攲捥㉦㔶㌳㉣㉢搹搱昳慣戸挳㡢搵㉣换㑡㜶敥㍣㉢敥攴㘲㌵挷戲㤲ㅤ㥡㔶㥥㜵攴㡥㉤㔶扢㕢㔶戲ㄳ搳捡昳㍥㜲㘷ㄶ慢㝡换㑡㜶摣㍣㉢敥挰㘲㌵㕦慣っ攷㑤㔶摣㍦攵捡昹搵摦㔹㌳㙡㤳攰㕢㠱㍦㐵挵㕤㔲ㄴ㔷㜹ㄵ㠶昳㙥㈹敥㡥㘲㜱愵捦挲㔹ぢ挵㕤㔱㉣慥昰㕡㈸敥㝤愲戸摣愷攰づ㈷㡡换㝣ち敥㘳愲戸搴愷攰㙥㈵㡡㑢㝣ち敥㐹愲㔸攷㔵ㄸづ㍥挵扤㐸㉣㉥昶㕡㈸敥㌸愲戸挸愷攰扥㈲㡡ぢ㝤ち敥ㅥ愲戸挰愷攰ㅥ㈱㡡昳㝤ち敥〴愲㌸捦愷攰㜶㉦㡡㜳㝤ち㙥敡愲㌸挷愷攰搶㉤㡡戵㍥〵㌷㘸㔱㥣敤㔳㜰ㅢㄶ挵㔹㍥〵㌷㕢㔱㥣改㔳㜰㑢ㄵ挵ㄹ㍥〵㌷㑥㔱㥣敥㔳㜰㝢ㄴ挵㘹㍥〵㌷㐱㔱㥣敡㔵昴晢㝦摥㠰㝣昶</t>
  </si>
  <si>
    <t>㜸〱捤㥤〷㥣搴㘴晥晦昷㔹㜶挳㘶㘸㔱㐰㐵㉣㠰慥つ挵㤹搹愹㈸搲㔱㤴愲㉣攸㔹搷㈹ㄹ㔸摤㠲扢㑢搳㔳㌹攵慣㘷㍤ㅢ㜶戱㘰戹㔳敥ㄴ㝢㌹扢㘷敦扤户戳搷戳户晦攷昳㑤戲㤳㘴㌲㕢敥㜷晦搷敢㠶㤹㠷㍣摦晡攴㍤㐹㈶㤳攷㍢搹ち㔵㔱㔱昱ㅢㅥ晣㥦㡦㉡㉥㙣㔴扦慣扤挳㙣ㅥ㌳戹戵愹挹捣㜵㌴戶戶戴㡦㤹搸搶㤶㔹㌶愳戱扤愳てっ戴㠶㐶攸摢慢ㅢ摡ㅢて㌵㙢ㅡㄶ㥢㙤敤㌰慡慥愸愸愹搱㉢愱ㅦ㘶扦っ愷愳搳㑢慦㘲〳慢ち㕤㘳搳㤷㑤つㅢ㥤㑤㠸㑤㍦㌶晤搹っ㘰㌳㤰捤㈰㌶〶㥢㜵搸慣换㘶㌰㥢㈱㙣㠶戲㔹㡦捤晡㙣㌶㘰挳晣晡㠶㙣㠶愳改扦ㄱ㥡戹㤳㈷捤捥ㅥ㠴戵愹敦㘸㙤㌳户ㅤ戱愷㌵收㜱㤱挸㤸挸㤸㘸㍡㥡ㄸㄳ摥㜶挴攴㐵㑤ㅤ㡢摡捣㜱㉤收愲㡥戶㑣搳戶㈳㜶㕦㤴㙤㙡捣敤㘶㉥㥢摢㝡戰搹㌲捥捣㠶敢戲㤹㔸㉡ㄲ㡢挷ぢ改㜴慡晦挶㠸㍣㙢昲愴摤摢捣㐲晢㝦㉢收㈶㡣㌹㝢昲愴㌱戳捣㡥晦㔶捣㑤ㄱㄳ㈱愷戴㌶㘷ㅡ㕢晥㑢㐱慢昹㥥挶愷㤸戹㐶扥昹愶搹搶搸㌲㝦っ㠶敤〱㡤㕥㜲捣挴昶昶㐵捤ぢ戹ㅤ㑤㌶㥢㥡收㤸〵㜹搳㥢愷戴㜷散㥥㘹㙢㙥敦摦㑣㝥㘶㥢搹㤲㌳摢〷㌶㑦㕤㥡㌳㥢㙣挳昶㥡收㍤㌳㙤戳㌲捤㘶ㄵㄷ〶㌵㕢敦攱昴扣搹搲搱搸戱㙣㐰昳扣㜶㜳㑥愶㘵扥㐹㤳敡收㥤ㄷ㌵收㔵㔵ㄵ㥥ㄵ㝤戶っㅡ㤹扣㔱ㄸ㑦昳攴〵㤹戶づ改昱㉤㡣〴搹扡㌶ㄷ㔹ぢ捦戸戸㐹㡤昰㜹昱㍤慢㙦㙣摥捤㙣㙢㌱㥢㤸㠴敦攴㘸㥦㤱〰戲摥㠷㑥㔲捥敡昰㕤㔲晤散㥤㡦敢挲㉣摡〸㌴挳㘶戵戶㌵㘳㠳㥣㘹㘶㕡挶㐵戶慤敦挸㑦㌱ㄷ㡦ぢ㡦㠹挴昵㤱㔰敢愳㘸戸ㄹㅡ㘳㔲愶摤ㅣ㔱扦戰捤捣攴挷挶㔳改戱晡收搴搷愲㔱㔵㉦㘳㐷㜷㠷攷捥㔶搹㤰愹㙣挸㔶㌶攴㉡ㅢ昲㤵つ㘶㘵㐳愱戲㘱㝥㘵挳㠲捡㠶挶捡㠶㠳㉡ㅢづ㠶㡤昳愸改摢户搲㝥摣㜴㕦攲慡㝤昷㍡㜸收㘹㜳ㅥ摦晢摢挹摦慣㔱摣户攵搰戰㈵ㄶ扡ㄸ敥㔶㔰敢㕢愳搱戶㐱攳ㄹ㙥㈲㥣ㅡ慢㡦愶㝥㕢㌴㑡㍤㠳攱㜲挸昳㐷扤㜶㜶摢捥㠹愹㐷㉤ㅤ戳捥戱攷捦㔹慢㜸〸㤱㕣㘳戰搰㐵慥敤ㄹ㉢㡣㐶㡢愰昱攴㡡愷ㄳ㘳昵㈸昵㜵㘸㤴㝡搴捥昵敥㍥ぢㄷ捤摦愶㘲搷㔳㈶摥晣捥㡡搷慦晡愷攲㤱㑡㜲挵戱搰㐵慥〴㘳㈵搱㘸㈹㌴㥥㕣㠹㐸㜴慣㥥愶㝥㉣ㅡ愵敥户㜳晤昰㔸攴攴㘳捦㌹㝦㤷扦㕦㌳㜰攸昸㥡攳愳㡡〷㐴挹戵㈳ㄶ扡挸㌵㡥戱㜶㐲愳㡤㐷攳挹ㄵ㑦挷挶敡ㄳ愸㥦㠸㐶愹㍢敤㕣敢㍣晤㠷慦㕦晡㘴搶㠴㤵㈷㠷づ㕣敦㐳㜳㡤攲㉥㈸戹㈶㘳愱㡢㕣㔳ㄸ㙢㉡ㅡ㙤ㅡㅡ㑦慥㐴〴戹㜶愶㝥ㄷ㌴㑡摤㘴攷摡晢㤴愹ㅦ㐷ㅥ㝥㙤晡昵攷捣摥昸敡㘷搳慢ㄴて敦㤲㙢㔷㉣㜴㤱㙢㌷挶㥡㠱㐶㥢㠹挶㥢㉢ㅣㅥ慢捦愲㝥㌶ㅡ愵搶搸戹㌶㡥㥦㜷摡晥㡢㥥㤸㜲敢搷㙢〷㍤㜵昹愹ㅢ㉢㝥㡡㐸慥㍤戰搰㐵慥㌹㡣㔵㡦㐶㥢㡢挶㥢㉢㔶㌷㔶㥦㐷晤㥥㘸㤴扡捡捥戵昶㤴㤳㕢㍥ㅥ扤摥挴戳收㥦㝦敥昲攴㉤捦愹㝥㔰㑢慥摦㘱愱㡢㕣㝢㌳搶㍥㘸戴㝤搱㜸㜲挵搳搸㐵昷愳㝥㝦㌴㑡慤戲㜳ㅤ晤搰摦扥㕤扥㘴搸昴搵㡦㙣昹晣挲㤷ㅦ扡㑦昱㌳㔱㜲㌵㘰愱㡢㕣〷㐲慤㘷搰㘸㔹㌴㥥㕣㠹㐸㘴慣㥥愳㍥㡦㐶愹昳散㕣㥢户晦㜲摦ㄶ㍦㑤㥥㝤摤挵攷㙤戴㤳㕥㜳扡攲㐷慦攴㉡㘰愱㡢㕣昳ㄹ㙢〱ㅡ慤ㄱ㡤㌷㔷ㄸ摢晣㐱搴ㅦ㡣㐶愹㌳散㕣敤捦晦愳搵昸攱㠵㐹㜷慥㜹收换捣て户㕣愶昸〹㉦戹㥡戱搰㐵慥ㄶ挶㙡㐵愳㉤㐴攳挹ㄵ㑦㈶挷敡㠷㔰摦㠶㐶愹㤳散㕣昷㕦昸搵愹摦扣昳挵戴㍢㤶㍣㝤捣㠷挳慥㕤愶㜸㈲㈱戹㍡戰搰㐵慥㐵㡣戵ㄸ㡤戶〴㡤㈷㔷㈲㡡昵㕡㑡晤㌲㌴㑡ㅤ㘳攷㥡㤵扥㜹挱㥥摦㝦扡敢㔱摦㙤昷昵昵㉦户扤愲㜸扥㈲戹づ挳㐲ㄷ戹㝥捦㔸㠷愳搱㡥㐰攳捤ㄵ挶晥㜵㈴昵换搱㈸㜵愴㥤慢攲㡥㕢㜷摤晦户愱㤳㑦㝣散愱㈳慥㥣昷捡㠳㡡愷㐵㤲敢㈸㉣㜴㤱敢㘸愸昵ㄵ㘸戴㍦愲昱攵挲戶㜱っ昵挷愲㔱㙡愹㥤㙢搵捤㡤㝢㑣㝢㘷昹㙥慢敦㝡㈱㜱敥慡挱ㅢ㈸㥥㝤㐹慥攳戱搰㐵慥ㄳㄸ敢㐴㌴摡㥦搰㜸㜲挵搳搸扦㑥愲晥㘴㌴㑡ㅤ㘲攷㉡㥣摡搰晦搴昵挶捤㕡㌹攵散摤昶㙦敤搳愴㜸㤲㈷戹㑥挵㐲ㄷ戹㑥㘳慣搳搱㘸㝦㐶攳换㠵捦㤴㌳愸㍦ㄳ㡤㔲〷搹戹㔶㑦扦㝤攱㘹ㄵㅦ㑣扣愳敡扥晣摣捦㕥㍦㐷昱㕣㔲㜲㥤㡤㠵㉥㜲㥤挳㔸㉢搱㘸攷愲昱收㑡挶挷敡攷㔱㝦㍥ㅡ愵㜲捥㝡㙤㜹挵ㅦ敥㥤㜴搵㤴昳㘷㙦㜱昷搷收搲搵㙡㈸搴㤲敢㐲㉣㜴㤱敢㈲挶扡ㄸ㡤㜶〹ㅡ㙦慥㌴㜲慤愲晥㔲㌴㑡敤㘷攷㥡㝢挹昱㘷摦㌴扣㘵搲慡〳摥摤敦㠲㍦㝦戸㑡昱捣㔸㜲㕤㡥㠵㉥㜲㕤挱㔸慢搱㘸㔷愲昱攴㑡㠴昱㔹㜹ㄵ昵㔷愳㔱㙡㥥㥤敢㠰戵㤵㕢㝥扢晡㥣㘹慢ㅢ摥㕣㌸㍥㝢晣㘶㡡㈷攰㤲敢㉦㔸攸㈲搷㕦ㄹ敢㕡㌴摡㜵㘸扣戹愲搸㌶搶㔰晦㌷㌴㑡捤戲㜳㥤戳昸㡢慢㙡㕥㔹㌶昱戶㝤搷㐴愳㤷㔵㕤愷㌶㠰㕡㜲㕤㡦㠵㉥㜲摤挰㔸㙢搱㘸㌷愲昱收ち攳搸㝢ㄳ昵㌷愳㔱㙡㘷㍢㔷扦㍦扥晦敥㔱㌳扥㤸㜹昲㥢㌵㤹戳扥晡昶㐴㌵っ㙡挹㜵㉢ㄶ扡挸㜵ㅢ㘳摤㡥㐶扢〳㡤㈷㔷㍣㡤㘳搴㥤搴摦㠵㐶愹〹㜶慥㘳〷ㅥ㝢攳愲㉦㔷㑦㕤昳㤳㜹挵㐷㘳㝥㝡㐴㙤〸戵攴扡ㅢぢ㕤攴扡㠷戱敥㐵愳摤㠷挶㤳㉢ㄱ挳扥㝣㍦昵て愰㔱㉡㙤攷㝡攸敦㉦㑦㝥昹㥦摢敦㜲换㐹㝢扤㝢晣㍥攱㠷搴㜰愸㈵搷㐳㔸攸㈲搷㍦ㄹ敢㘱㌴摡㈳㘸扣戹愲㔸慦㐷愹㝦っ㡤㔲㔱㍢搷㤰摢慦扣愱戲㜱挵昴㜳㙢㝥㐹搷㡣㙡㜸愸晦ㄳ㔰敦㘱㥦摡㑥㘹换㉣挱㤷㠵攲昷㤰攸㤸㌰晦㜵晦〵っ摦扦ち昱㐲戲㄰㠹攴攳攱㑣㕤愶㝡㈴挲昶昴㑣㥦㠷攴晥㠵扤ㅡ㕢昲慤㑢攴搴㝦㈳㥥㉣ㄷ扦〹㡣戶㜵㤳㕡ㄷ戵攴摢㠷〷㉢敢㍢㌲ㅤ收㠶㝥㕤㌱㐸㠹㕢㍤扥ㄸ㤹敤㤲㙦ㄳ扦摢㥥㤹愶㐵收挴愵㡤㤶㝡㘳㥦ㅡ㕦㡢㕡戳攵戵搳摡捣㐳㍡戵㈵㈳㥡㠸敦敤㡢㈵㜶挹㕡㕡㉡㙢㕣㈳㈶㉦㘸㙤㌷㕢㘴㜸愳㥢㜷㙦捣ㅤ㙣戶搵㥢晣搶㙦收㘵㔵㠷㔲㘵㝦㌷ㅢ㍤扢〵㉢㡡㙦㕢昹㔱㙥㘹㘱敡搲づ戳㈵㙦收㌱摥㠵㘶㕢挷戲戹㤹㙣㤳戹㥥挷挴捡〹挵㌰㡦㜸㕡㙢㙥㔱晢攴搶㤶㡥戶搶㈶慦㘶㘲㝥㜱〶摦〷昳㌳㕢昳㈶扥捥㔵昱㔱愱㉡晡昴㔱慡㘲㥢愰敦㔴㡣摢㍥㐶摥〸搷㕢扣㌱摥昳つ扣㥢摤㤸㌹㔸㍢慣㐵㤳挹㙤戲㜲昳㙥㠲㐹㕣㠶搹扡扣愱㙢㥤㜸㠹㠴搶㕢㤵户㤶㌱㜶扥㜳晦㝦㡤㉢㉢〷摢㙢㍦㜵㌱扥㌳敦㤲㘹挹㌷㤹㙤㕤㕥攰㔱ㅣ㤱晥㈴㥡敡敤戱㌷㤷愵㔷〵ぢ戵㔴㉤慢㕥搲㤸敦㔸愰㉤㌰ㅢ攷㉦攰㠹ㄵ㉥〲搵搴㄰㙤挹㐳㝦ㅡ㈲晤ㄹ㌶捦愲〹㠵㉡戴攷㘸愴㠵昴攷慤㝥昵㈸晣摦晢㙦攳㤵昰搲攵摢㍦㉥搵戴㔷㌷㑦㙢㙤㙢敦搳㈷㘸㉤㜷挹戴㉦攸攰收搹戵㤲昱㕥㘰昳㈲㥡敡捤搱㜴晢㘵㝦㄰㡣慡㜸㑤㘳㐰昳ㄴ戳㤰挱㤵㈴搹扢㔵愶扡搹扡㌸㌱挵㙣捦改扣㡡㌱ㅤ晢捡㔲つ㑢搸昹晢㌷㜳敢㌷㤷㜶㑣挹㜴㘴晡㌶攳㝡〸摥㈵ㅤ㐶愳挵换㕡愲攷〰㤱㌹摥㈱扢㠷〸㠶㉣扡愲昴ㄳ㠱ㄵ〹㍢づ昶㤷㡡㍥㜶摢昵㑡㘰散㥢㘰㈵㌴晦㠶敥扤慥㠱换㉤昹㥤捤㤶戹换ㄶ㥡敤㌴慦搱扡㐴改摦扤ㄸ㙣㜶㉥㍢慦愳戱愹㝤っ㐶扡㜳㕢敢愲㠵晦捤㌸㡣愵扦㠴挶㜹㔴㙦㠱慤戸攷敢〴㕣ㄵ㝤ㄷ昳扤㘹㘸愸愸㘱㌴㑡昴捤搸㜰㙢㐵戰摦昰㥦㍣昴搷昰㕦愸㉢㕤㜵㉤㉣㝡㜳つ愸ㅡ昶晤㥢㐱㘸㙥㥢㈹㔷戵㙡愴〳摡〳㥡昷㙡㙤㍢㌸摢摡㝡㌰户愷㠱搲㙢㕦㘰㥡ㅤ扣㔲搴捦扥㌲㈶㔷挰㤴敡搳挷㜳㥤挷㜵㐹㘹㔳挴搷摥㐲㌳㘰㘲㔳搳〸㈷㘲扢昶㌶㐴㝤㜰捤㑡㝢〷ぢ㈳㜱㈴敦㘸敤㐰搲ㄱ㡢ㄳ㈳戶ㅢ㔱㙦收㕡㕢昲㈳收㉥攰㘵愵㌱㑢㥢摡㤷慡㡤㠰㠱ㄷ㘷㌶晦㉡㝥搰ぢ㜵摦㑣扣晡愳㐷捣㙤晡ㅥ昶戸ㅡ㙥㉢㑡慥㄰㙤挵挰㜸改敦愳㔱挳㘰挶挳ぢ㤶扤て晤〳昴昵て搹㝣㠴〶〷〹挱㡥㘳挴㈷㔶㔷㙤㡤晦㜹㥣搰㍦㘵昳ㄹㅡ㌵ㅡつ昷㔲晤㜳㌴捥㐳ㄹ㠸捦㌷㕦摥挰㙤㈰㉥㝤〳扦㠶㌴愴㜷愱㔳摢挲㠲㙦愲㑥㘸㍡㌱改㐴愴㌴〴づ〴㔰㙤㉢㑡㉥㕢㙤て㌷〱昰㌳晤晢挰㉣ㄸ挰慦捣㐱㌰㍡㌷㍤ㄷ㠰㑡慢慢挲搰〹㠰㍥㄰攸扣㘴慦愲㄰〹㠰㙡昴㥣㠷晡昱㔷ㄷ㠰〸挴愵〰㜴挶搴扢搰愹㍡昸〵〱昸〲挱〳〱㝣㙥㉢㑡慥愵㈵㄰㘹㈴㐷戱㉥㠷晣㈹捣㠲〱っ㠱㕡ㅦ捡㘶㍤㌴㉥〰ㅢ㔸㕤㤵㐴㄰〱㌰㡣㐶ㅢ愲㔱㘹㠸〴挰㜰昴㥣㠷㝡搷つ㈰〵㜱㈹㠰㑤ㄹ㔳敦㐲愷挶挲㉦〸挰换攵〰扣㘴㉢㑡㉥昰㡤㐳愴㤱ㅣ挵㔶ㅣ昲ぢ㘵〱㙣〳戵㍥㥡捤戶㘸㕣〰挶㔸㕤戵ㄳ㠲〸㠰敤㘹ㄴ㐶愳㈶㐰㈴〰㈲攸㌹て昵戸ㅢ挰㜸㠸㑢〱挴ㄹ㔳敦㐲愷㈶挲㉦〸挰㝤攵〰摣㙢㉢㑡慥㍡㑥㐱愴㤱ㅣ挵㑥㐸慡敥㉥ぢ㘰〲搴晡㐴㌶㤳搰戸〰㑣戱扡㙡㉡㠲〸㠰愹㌴㥡㠶㐶昱㑡愴〰搸ㄹ㍤攷愱㙥㜶〳㤸〶㜱㈹㠰摤ㄸ㔳敦㐲愷㜶㠱㕦㄰㠰㙢换〱昸慢慤㈸戹ㄴ扡ㅢ㈲㡤攴㈸收㜲挸搷㤴〵戰㈷搴晡㕥㙣㝥㠷挶〵㘰ㅦ慢慢㘶㈰㠸〰搸㤷㐶晢愱㔱戳㈰ㄲ〰晢愳攷㍣搴㉡㌷㠰㤹㄰㤷〲挸㌰愶摥㠵㑥捤㠶㕦㄰㠰㜳捡〱㌸摢㔶㤴㕣㥦㥤㠳㐸㈳㌹㡡㠳㌸攴㌳换〲㘸㠲㕡㙦㘶搳㠲挶〵㘰愱搵㔵昵〸㈲〰づ愱㔱ㅢㅡ㌵て㈲〱搰㡥㥥昳㔰㝦㜲〳㤸ぢ㜱㈹㠰㈵㡣愹㜷愱㔳㝢挲㉦〸挰㔱攵〰晣挱㔶㤴㕣㌴摥ㅢ㤱㐶㜲ㄴ换㌹攴㈳换〲㌸ち㙡晤㘸㌶㉢搰戸〰ㅣ㘳㜵搵㍥〸㈲〰㡥愵搱㜱㘸搴㝥㄰〹㠰攳搱㜳ㅥ㙡戱ㅢ挰扥㄰㤷〲㌸㠹㌱昵㉥㜴㙡㝦昸〵〱㘸㉡〷攰㘰㕢㔱㜲㈵晢㐰㐴ㅡ挹㔱㥣挵㈱㌷㤶〵㜰づ搴晡㑡㌶攷愲㜱〱㌸摦敡慡っ㠲〸㠰ぢ㘸㜴㈱ㅡ㤵㠳㐸〰㕣㠴㥥昳㔰〷扡〱㘴㈱㉥〵㜰㈹散㐳㝡ㄷ㍡㤵㠷㕦㄰㠰㍤换〱㤸攷㈸晣㤷搷㜹搹㝣㈴㐷昱ㄷづ戹扥㉣㠰㙢愱搶慦㘳戳〶㡤ぢ挰摦慤慥㕡㠰㈰〲攰㝡ㅡ摤㠰㐶ㅤ〴㤱〰㔸㡢㥥昳㔰扢扡〱㌴㐲㕣ち攰ㄶ挶搴扢搰愹㠳攱ㄷ〴㘰㠲戳㥥晥㌳挱昱戶愲攴㥡㝦ぢ㈲㡤攴㈸敥攱㤰挷㤵〵㜰ㅦ搴晡晤㙣ㅥ㐰攳〲昰㤰搵㔵慤〸㈲〰晥㐹愳㠷搱愸㐳㈰ㄲ〰㡦愰攷㍣㔴捣つ㘰㈱挴愵〰㥥㘰㑣扤ぢ㥤㙡㠳㕦㄰㠰㙤捡〱搸摡㔶㤴㑣㐴㉣㐲愴㤱ㅣ挵㡢ㅣ昲㤶㘵〱扣っ戵晥ち㥢㔷搱戸〰扣㙥㜵搵㘲〴ㄱ〰㙦搰攸㑤㌴㙡㈹㐴〲攰㉤昴㥣㠷摡挴つ㘰〹挴愵〰摥㘳㑣扤ぢ㥤㕡〶扦㈰〰㐳捡〱ㄸ㙣㉢㑡㘶㐷㝥㡦㐸㈳㌹㡡捦㌸攴㜵捡〲昸〲㙡晤㑢㌶㕦愱㜱〱昸户搵㔵㠷㈳㠸〰昸㠶㐶摦愲㔱㐷㐲㈴〰扥㐳捦㜹愸ㅡ㌷㠰㈳㈰㉥〵昰ㄳ㘳敡㕤攸搴㜲昸〵〱昸昵㤷㌲愷挲扦搸㡡㤲㈹㥢愳ㄱ㘹㈴㐷㔱㔵㠹㈱晦〴戳攰㔳㘱つ㙡扤㉦㥢ㅡ㌴㉥〰㈱慢慢㔶㈰挸㈸〶敡㐷愳晥㘸搴㌱攸ち㠰〱攸㌹て昵ㄵ㜲㜴㝥ㄹ晡㈳挴愵〰搶㠱㝤㐸敦㐲愷㌸㌹ㄴ〴攰㠳㜲〰晥㘵㉢㑡收㤱㑥㐰㈴〱戰㈱㠷晣㕥㔹〰ㅢ㐱慤㙦捣㘶ㄳ㡥慥昸㙤㜰㠴搵㔵㈷㈲搰㈸慥捥㐸ㅡ㡤㐲愳㑥㐲㔷〰㙣㠶㥥昳㔰慦扡〱晣〹攲㔲〰㕢挲㍥愴㜷愱㔳㈷挳㉦〸挰搳攵〰㍣㘵㉢㑡㈶户㑥㐳㈴〱㄰收㤰㥦㈸ぢ㈰ち戵㕥挷㈶挶搱ㄵ〱㈴慣慥㍡ㅤ㠱㐶㜱㜵㤲㌴㑡愱㔱㘷愰㉢〰搲攸㌹て昵㠰ㅢ挰㥦㈱㉥〵㌰づ昶㈱扤ぢ㥤㍡ㄳ㝥㐱〰㙥㉦〷攰㌶㕢㔱㌲攳㜶づ㈲〹㠰㘹ㅣ昲㉤㘵〱散〲戵㍥㥤捤慥ㅣ㕤ㄱ挰っ慢慢㔶㈲搰㈸慥捥㑣ㅡ捤㐲愳捥㐳㔷〰捣㐶捦㜹愸㌵㙥〰攷㐲㕣ち愰ㅥ昶㈱扤ぢ㥤㍡ㅦ㝥㐱〰慥㈸〷攰㜲㕢㔱昰㑦〳㕥㠴㐸〲㘰㍦づ昹搲戲〰づ㠰㕡㙦㘰㜳㈰㐷㔷〴㤰戵扡敡㘲〴ㅡ㠵㤷㥥愳㔱ㅥ㡤㕡㠵慥〰㌰搱㜳ㅥ敡㕣㌷㠰㑢㈰㉥〵搰〸晢㤰摥㠵㑥㕤ち扦㈰〰愷㤶〳㜰㡡慤㈸㤹㥢扣〲㤱〴㐰ㅢ㠷㝣㔲㔹〰ㅤ㔰敢㡢搸㉣收攸㡡〰㤶㕡㕤挵㜹换㔱㕣㥤㘵㌴㍡ㄴ㡤扡ち㕤〱㜰ㄸ㝡捥㐳慤㜰〳戸ㄲ攲㔲〰㐷挲㍥愴㜷愱㔳㔷挳㉦〸挰愱攵〰㉣戳ㄵ㈵ㄳ愶㝦㐵㈴〱㜰ㅣ㠷扣愴㉣㠰ㄳ愰搶㑦㘴昳㈷㡥慥〸攰㘴慢慢慥㐵愰㔱㕣㥤㔳㘸㜴㉡ㅡ戵〶㕤〱㜰ㅡ㝡捥㐳戵戸〱㕣〷㜱㈹㠰㌳㘱ㅦ搲扢搰愹扦挱㉦〸㐰扥ㅣ㠰㥣慤㈸㤹挵扤〱㤱〴挰㠵ㅣ㜲愶㉣㠰㡢愱搶㉦㘱戳㡡愳㉢〲戸捣敡慡戵〸㌴㡡慢㜳㌹㡤慥㐰愳㙥㐲㔷〰慣㐶捦㜹愸摦戹〱摣〸㜱㈹㠰㙢㘰ㅦ搲扢搰愹㥢攱ㄷ〴㘰㔶㌹〰㌳㙤㐵挹搴昲㙤㠸㈴〰㙥攰㤰㜷㉢ぢ攰㐶愸昵㥢搸摣捣搱ㄵ〱摣㙡㜵搵敤〸㌴㡡慢㜳ㅢ㡤㙥㐷愳敥㐴㔷〰摣㠱㥥昳㔰㤳摣〰敥㠰戸ㄴ挰摤戰て改㕤攸搴㕤昰ぢ〲㤰㉡〷㈰㘹㉢㑡收扢敦㐱㈴〱昰㌰㠷ㅣ㉦ぢ攰㔱愸昵挷搸㍣㡥挶〵攰㐹慢慢敥㐵愰㔱㕣㥤愷㘸昴㌴ㅡ㜵㍦扡〲攰ㄹ昴㥣㠷摡搶つ攰㍥㠸㑢〱扣〰晢㤰摥㠵㑥㍤〰扦㈰〰愳捡〱ㄸ㘹㉢㑡㈶攱晦㠹㐸〲攰㑤づ㜹搳戲〰摥㠶㕡㝦㠷捤扢ㅣ㕤㜱ぢ㜸摦敡慡㠷ㄱ㘸ㄴ㔷攷㕦㌴晡〰㡤㝡ㄴ㕤〱昰㈱㝡捥㐳慤攷〶昰〸挴愵〰㍥㠵㝤㐸敦㐲愷ㅥ㠳㕦㄰㠰晥攵〰昴戳ㄵ晥捡㠰敡㈷ㄱ愹ㄷ㌳扡晤㌸攰挲㥥㡤收ㄲ㑥㐱つ㉣愰〲㜸昲愲昶㡥㔶㤹㉦ㅢ㔰㤸搲㍡慢戵㘳㑡㘳晢挲愶捣戲挱〵㝢㘱慦〵㘶ぢ㘶戳摢㌰愹敤㤳戵㉥㕣㘸收昵㐲㝤敢愲戶㥣㌹㝤捡晦挲㙣㌷搶て㙦㥤㑣㜴㔷㉡㍣晥戳〹摣ち㜸㘲㉢挱愳愲晡㘹〴昴捦挳㐹ㅤ戲㙢捥㕣ㄶつㄸづ㉡ㄲ㥤摢搸搱㘴昶㉢挸㝣戵㉣搷ㄴ㐰ㄱ㈵〲昹扥〵捥〵㤹㔳〶ㄴ㜶㙥㙢捣㌷㌵戶㤸㝣㌳㠶㔸愶㌳捣昹㈸〷搸扤戵扤㤱㈵摦〳ち㜳摢㌲㉤敤ぢ㌹戳㤹㕢戶慥愷㈷㔳愰搵㠵㐹㡤㉤敤㐸㈳敦㈲㤷〷ㄵ敡ㄷ戴㉥挱慦てㄶ㌵户散㥣㔹搸晥㍦昱慥㈸扥㉤昲㤰户㐶㔵慡捡㑡㔵㔳㔹昳㥦扥㍦摡户搸挷〶㕢㜵摤㈳戰㥤㜶戴㌵㘶ㄷㄱ㤸攴㠸愲慤㘲㈳敦㘱㐵昵㌳㔸昲捦㘱扡摥㐲㕦〱〲挷敡愹慡て㥣ぢ敦晣㐹挷挶㌰搷扦挳㜰晡㝦㡦㘶搷㥤攷㑤㉦㤶收晣㥦㝥ㅦ㔱晤㉣㈲昷戸ㄲ㘲㈸㡣〷㕡㥢㄰慢㈳戸㐵㘱捦挴㤶挰㥥㝦戳っㄵ挴㠶㕢攸挰攲攲㌴㑣愶昷㉦捣挸㘴捤㈶搴〰㌴㘷㍡〶㕡ㅤㄶ㘳愰㝥扥摤搶㑤㙥㙤㙥捥㜰㤳攳慦〰敡㜳㤹㈶戳愶㌰㜱㔱㐷敢捣挶ㄶ扤㠰㐶戶㑢㕢㤴㔹ち㔱㘶愹㌵㕢㕦㤸挳摡㈰㔹㘶慣搶昹㤹戶挶㡥〵捤㡤戹ㅡ㜶㔸扦昳㍦戱慤攲昸㔱〵㤸捥挳㌹㤶昸愷晦慤㐹㜸扣摤㘳㔰㌱㐳㜴㝣晢戱㐵㔷㉡つ晦搴㝦㔸㍡㠲㈳㡦㝣愰攸㍦㈲㕡㌵㕥㜲㈸㤲戱㝣㈱㔳戱㔸晣攲㐸㙣愲㜲㜰㔲捦搳〰㉦晤㈷㤸㜲㠱慦慡ㄷ搰㜴㔹㔷搰ㄷ〶愱ㄹ慤㤹晣戴㑣づ扦攸改㙢晦㥥愷〶㙦㉤て㌵㙤〶㉢㍤㈶愳㜸〸㔳搹㡢ㅢ昳㘶㕢つ〵昵昸扤㔲ㄵ㙢㐴㌴敢㍤挴㥣㜷㥦㡡敡敡㝥㌵㐱戹愶㍢戱㌶户攷捦摤扦㠷㥡㕥ㄲ晦㤳㍤㔲攳㌹昶㔰㐸㍥愲㝥挶敡攸扦㜰㥤㕥㠴㤰敢攳㌳昸㤵〶扦愱愹㝥〹㑡晦㝢攳㉤扡㐰㘹㠶づ愳㉡昹㈵っ换㐱㙡㔰㍡㈱㜵㈴搵戲㈲晤㕣昵ㅦ㥡㔵晡㔱攳晣扣㐶慢挷㔶㙥收㐳搶昱㤵㜵㈶昸㘴愸愸慣慣挲㕢慤昹㙢攷㑡搲㈲㔸㜳扤㈹㠵㈱㙡ㄳっ㐱㘳挵攰〶摣㔹㄰扦㠱㕢扣攷搷㈶捦挱〴ㄳ摢扦攱㍦㜹㠴㐲㝡㈵ㅣ㉡㐲敡㌵戴づ㠵㄰㈵ㄶ㈶昰挷㐵㌰㌴敡㝤〸㜹㉥攰晡攴㔲ㅦ愰换㑦慦ち㡤扦㌶敡改搱㔲㝤〸てㅥ㌱㜵㡤㠱㍦挲ㄲて㐴㥤ㅢ㘶つ愴摤㙦㤸㥦搰〳㉦㥤㍦㕥攳㠲扣㍥挵㠲戳ㅡㄴ搸慢ㄱ㠲㡤摥㡦㠶㥦〵ㅢ昴愷挱〰ㅡ㝣づ〳扥攳摡㐰昴〲㐹捡て㘱〲㐸ㅡ㜰〰挹慦㕤ㄹ㕣㈴搷㘱㠶㜵㤹攱㘷ㄸ昸㐹晥ち㤹㐵㜲㌰㑣㝡㑣㤲㙦愴㤰ㅣ挲挰㐴攰㈱戹ㅥ愴摤㤳慣㠴ㅢ㔹改敢㑢㄰慢愳㔸扣㄰㐰㜲〳搸攸挳㘸挸挲㠶〰㠳つ㘹㌰㥣〶慣㜵㄰㤲ㅢ愱ㄷ㐸㔲㝥收ㄳ㐰㜲ㄳ㌸㠰㈴㡢ㅦ㥣っ㉥㤲㥢㌲挳〸㘶㘰愱㠲㥦㈴慢ㄳ㠴愴㉥扦㠰㐳愰ち㝥㔰扢㍥慤ㄵ㙢ㄷ㠴摡㈸〶㘱ㄱ㠳㠷摡收㤰㜶㑦㡤挵づ㜸攲挷㕢っ㠲〵㜹戱攲挱ㄹ㌲〵昶昶户〵㙣昴㉤㘹挸㙡㠸〰㠳慤㘸戰㌵つ㔸㈰㈱搴戶㐱㉦㤰㥡晣㘰㈹㠰摡戶㜰〰戵㑤㕤ㄹ㕣搴戶㘳㠶㌱捣挰敡〶㍦㌵㤶㌴㔸搴㜸摥㈳て㍦㌵ㄶ㍣〸戵㌰㠳戰昲挱㐳㉤ち㘹昷搴㔸㈱㠱㈷㉥㤹㌲〸ㄶ攴挵㌲㠹〰㈸㌱搸攸㜱ㅡ戲㠴㈲挰㈰㐱㠳㈴つ㔸㔵㈱搴㔲攸〵㔲㤳㥦㕥〵㔰ㅢぢ〷㔰㘳㤹㠵㤳挱㐵㙤〷㘶搸㤱ㄹ㔸ㄲ攱愷㌶〱戲㙥戶戵㠹㌰ㄱ㙡㍢㌱挸㈴昴㍣搴㈶㐰摡㍤㌵㤶㔵攰㠹㥡ぢ〶㜱愸戱戶挲ㄹ㌲㠵昶戶㌶〹㌶晡㘴ㅡ戲敥㈲挰㘰ちつ愶搲㠰愵ㄸ㐲㙤ㅡ㝡㠱搴攴㐷㘴〱搴㜶㠱〳愸戱㌶挳挹攰愲㌶㥤ㄹ㜶㘵〶搶㔱昸愹戱㜸愲ㅢ㙡㉣慤㄰㙡㌳ㄸ㠴㌵ㄶㅥ㙡戳㈰敤㥥ㅡ㙢㌱昰挴㙦搲ㄸ挴愱挶㠲っ㘷挸ㄴ摡搴㜶㠷㡤扥〷つ㔹慣ㄱ㘰㌰㠷〶昵㌴㘰晤㠶㔰㥢㡢㕥㌰㌵晥ㅣ㉥㠰摡㥥㜰〰戵㡣㉢㠳㡢摡㕥捣昰㍢㘶㘰昱㠵㥦ㅡ㉢㉥㠴㥡戶㌷㑣㝡晣〹挱ㅡつ㈱戹て〳戳㔸挳㐳㜲㍦㐸扢㈷挹愲づ㍣昱㉢㌸〶㜱㐸戲戲㈳〰搴〱戰搱ㅢ㘸挸慡㡦〰㠳〳㘹㤰愱〱ぢ㐱㠴㘴ㄶ扤㘰㤲晣戱㕦〰挹㍣ㅣ㐰㤲㤵㈱㑥〶ㄷ㐹㤳ㄹち捣戰ㅣ〶㝥㤲㐷㐱搶捤昶挷挲づ愱戶㠰㐱㔸攱攱愱㜶㄰愴摤㔳㘳㈵〸㥥昸㡤ㅤ㠳㌸搴㔸づ攲っ㤹㐲㝢晢㙢㠲㡤摥㑣㐳㤶㡡〴ㄸ戴搰愰㤵〶慣ㅥㄱ㙡ぢ搱ぢ愴㈶㍦㕢っ愰搶〶〷㔰㘳㌹㠹㤳挱㐵慤㥤ㄹ㜸〳〱挵搲て㍦㌵搶㝢㜴㐳㡤搵㈰㐲㙤㌱㠳戰㉣挴㐳㙤㈹愴摤㔳㘳昹〸㥥㤸㉣㘰㄰㠷ㅡ㙢㐸㥣㈱㔳㘸㔳㍢ㄴ㌶晡㘱㌴㘴㝤㐹㠰挱敦㘹㜰㌸つ㉥㠲㠱㔰㍢〲扤㐰㙡昲〳捣〰㙡换攱〰㙡慣㐱㜱㌲戸愸晤㠱ㄹ㡥㘲〶搶㡢昸愹戱㐸愴ㅢ㙡㉣㈱ㄱ㙡㉢ㄸ㠴戵㈴ㅥ㙡挷㐰摡㍤㌵搶㥣攰㠹摦〷㌲㠸㐳㡤㠵㈷捥㤰㈹戴愹ㅤ〷ㅢ晤㜸ㅡ戲㈸㈵挰攰〴ㅡ㥣㐸〳搶愹〸戵㍦愱ㄷ㑣㡤㍦㈵つ愰㜶㌲ㅣ㐰㡤㠵㉢㑥〶ㄷ戵㔳㤸攱㔴㘶㘰㤱㠹㥦ㅡ㉢㑢㉣㙡㘵捦㐶㔸㜷㈲搴㑥㘷㄰ㄶ愰㜸愸㥤〱㘹昷搴㔸愸㠲㈷㝥㝤挸㈰づ㌵㔶慢㌸㐳愶搰愶㜶ㄶ㙣昴戳㘹挸㑡㤶〰㠳㜳㘸戰㤲〶㉣㙥ㄱ㙡攷愲ㄷ㐸㑤㝥ㄴㅢ㐰敤㝣㌸㠰ㅡ慢㕤㥣っ㉥㙡ㄷ㌰挳㠵捣挰捡ㄴ㍦㌵㤶愳㔸搴昸〹㈱㡦㈸㕡昷㤹㉦㡢㔵㠴摡挵っ挲慡ㄵて戵㔵㤰㜶㑦㡤搵㉤㜸攲户㡤っ㠲〵㜹扤㠱搶ㄹ㌲〵㌶戵换㘰愳㕦㑥挳㌷㠳つ慥愰挱㙡ㅡ扣〵〳愱㜶㈵㝡㠱搴ㄲ晣㜹㙦〰戵慢攱〰㙡㉣㤱㜱㠶攰愲㜶つ㌳晣㠵ㄹ㔸捥攲愷挶ㅡㄶ㡢ㅡ扦㜹挹挳㑦㡤ㄵ㉥㐲敤㕡〶㘱愹㡢㠷摡ㅡ㐸扢愷挶㤲ㄸ㍣昱换㐹〶挱㠲扣㔸ㄷ攳っ㤹〲㥢摡摦㘱愳㕦㑦㐳搶捣〴ㄸ摣㐰㠳戵㌴㘰ㄹ㡤㔰扢ㄱ扤㘰㙡晣愱㜲〰戵㥢攱〰㙡慣慢㜱㌲戸愸摤挲っ户㌲㐳ㄵ扥ㄱ昸愹戱昰挵愲㔶捤㈸㝣昸愹戱㉣㐶愸摤捥㈰慣㡦昱㔰扢ㄳ搲敥愹戱㡥㠶㕣昴扢ㄸ〴ぢ昲㘲㌱㡤㌳㘴ち㙣㙡晦㠰㡤㝥㌷つ㔹㘸ㄳ㘰㜰てつ敥愵〱㙢㙦㠴摡㝤攸㤵愱㠶㥦㘹〶㔰㝢〰づ愰挶㘲ㅣ㈷㠳㡢摡㠳捣昰㄰㌳戰㜰挶㑦㡤搵㌲ㄶ戵戲挷㌵搶搲〸戵㠷ㄹ㠴㐵㌵ㅥ㙡㡦㐲摡㍤㌵ㄶ摦〸戵挷ㄸ挴愱㌶ㄲ㔲㘷挸㉥㙡㡦挳㐶㝦㠲㠶慣捥〹㌰㜸㤲〶㑦搱㠰〵㍢㐲敤㘹昴〲愹挹㡦挷〳愸㍤ぢ〷㔰㘳〵㡦㤳挱㐵敤㌹㘶㜸㥥ㄹ㔸㙤攳愷挶ㄲ㥢㙥戶㌵ㄶ攰〸戵ㄷㄹ㠴㤵㌸ㅥ㙡㉦㐳摡㍤戵〴摣㠴摡㉢っ攲㔰㘳搹㡥㌳㘴ㄷ戵㔷㘱愳扦㐶挳㔴戰挱敢㌴㜸㠳〶慣昲ㄱ㙡㙦愲㔷㠶ㅡ㝥〶ㅦ㐰敤㙤㌸㠰ㅡ换㝥㥣㈱戸愸扤挳っ敦㌲〳㑢㜴晣搴㔸㤷搳捤戶挶慡ㅤ愱昶㍥㠳戰㝣挷㐳敤〳㐸扢愷挶㌲ㅦ愱昶㈱㠳㌸搴㔸敢攳っ搹㐵敤㈳搸攸ㅦ搳㤰㜵㐰〱〶㥦搰攰㔳ㅡ戰㌴㐸愸㝤㠶㕥㌰㌵晥愰㍦㠰摡ㄷ㜰〰㌵搶ち㌹ㄹ㕣搴扥㘴㠶慦㤸㠱㜵㍤㝥㙡㉣收改㘶㕢㘳愹㡦㔰晢㌷㠳ㅣ㠸㥥㠷摡户㤰㜶㑦㡤戵㐱㐲敤㍢〶㜱愸戱㐰挸ㄹ戲㡢摡昷戰搱㝦愰㘱㍥搸攰㐷ㅡ晣㐴〳ㄳ〶㐲敤㘷昴㠲愹昱搶〴〱搴㝥㠵〳愸戱挰挸ㄹ㠲㡢摡㙦捣㔰㠱㔹ぢ挵㘲㈰㍦㌵㔶〰㜵㐳㡤昵㐱㐲つㄷ戶㉢搴㘲昴㍣搴昰敢攱ㅥ㔰㕢ち㌷愱㔶捤㈰づ㌵㔶ㄵ㌹㐳㜶㔱搳㘰愳昷愵㈱㉢㡥〲っ㙡㘸挰扢㥥㈹ㄶ㈱〹戵㄰㝡㠱搴攴㈶ぢ〱搴晡挳〱搴㔸㤵攴㘴㜰㔱ㅢ挰っ〳㤹㠱ㄵ㐴㝥㙡㉣ㅢ戲愸㤵㍤㕦㘳㔱㤱㔰㌳ㄸ㠴搵㐵ㅥ㙡敢㐲摡晤戶挶㉡㈴愱㌶㤸㐱ㅣ㙡㉣㐵㜲㠶散愲㌶〴㌶晡㔰ㅡ戲㑣㈹挰㘰㍤ㅡ慣㑦〳㔶㉥〹戵つ搰ぢ愶挶摢㐵〴㔰摢㄰づ愰挶㔲㈶㈷㠳㡢摡㜰㘶搸㠸ㄹ㔸㜶攴愷㜶㌱㘴ㄶ戵戲攷㙢㤷挰㐴愸㙤挲㈰㉣㐹昲㔰ㅢ〱㘹昷搴㔸扡㈴搴㐶㌲㠸㐳敤㜲㐸㥤㈱扢愸㡤㠲㡤扥ㄹつ㔹摢ㄴ㘰戰㌹つ㙡㘹挰㜲㈷愱戶〵㝡挱搴㜸攳㡢〰㙡㕢挱〱搴㔸晦攴㘴㜰㔱摢㥡ㄹ戶㘱〶搶㉡昹愹摤〸㔹㌷搴㔸扥㈴搴戶㘵㤰㥢搱昳㔰ㅢ〳㘹昷搴㔸敦㈴搴戶㘷㄰㠷ㅡ㡢㥥㥣㈱扢愸㠵㘱愳㐷㘸挸㠲愸〰㠳㈸つ敡㘸挰ㅡ㈹愱ㄶ㐳㉦㤰㥡摣挲㈳㠰㕡〲づ愰㜶户㉢㠳㡢㕡㤲ㄹ㔲捣挰〲㈷㍦㌵㔶㌵㜵戳㠷戲收㐹愸㡤㘵㄰ㄶ㍦㜹愸敤〸㘹昷搴㔸㈴㈵搴挶㌱㠸㐳㡤㤵㔲〱㔰㜶㠲㡤㍥㥥㠶慣愲ち㌰㤸㐰㠳㠹㌴㘰㘱㤵㔰㥢㠴㕥㈰㌵戹ㄹ㐹〰戵㈹㜰〰㌵㔶㕡㌹ㄹ㕣搴愶㌲挳㌴㘶㜸ㄳ〶㝥㙡㉣㠵敡㠶ㅡぢ愵㠴摡㉥っ挲㡡㈹て戵㕤㈱敤㥥ㅡ㉢慢㠴摡㙥っ攲㔰㘳㜹㤵㌳㘴ち敤敦〶㌳㘰愳捦愴㈱㑢慦〲っ㘶搱㘰㌶つ㔸㡤㈵搴㜶㐷㉦㤸ㅡ㙦慢ㄲ㐰㙤づㅣ㐰㡤攵㔹㑥〶ㄷ戵㝡㘶㤸换っ㉣收㤰㤱捦㘳捦ㅥ㜹㌵㈷攴晤昳捣㈵㌵〰㤲愱挰㙡㠰晡㡥㘵㑤愸挰攰㈲攷㥤慤㈵捥愰㠷㐴㠶搹昰搶㌶捣搱㔵昹敦㄰搱改晢〴ㄲ昷ㅢ攲扢晢㠶戸㔱挳㘲㠳敡慢㝦㉡扤挳㐴愷㍦〷㕥晣㈹㍥㝤昸搰昶挲㄰㠷捣㙣捣戵戵戶户ㄶ㍡㐶搴愳扡〸扦㔰㙦㙢㉣㔴㔴㠴㈷㔶㕦㠹㠸㠱㌹戹㘲㔵㉤扣㑦攴㘲晥扡㍦㜴㜰㑢敢㤲ㄶㄹ㑤㜵㍢㙦敡㈲扣晡昶㘵ㅡ㌲㤵挷㘶㠰㘷戰㌰㠱捥晡摥㘸〷昴㌱㌸戳㑦㘳㙤ㅦ昴㙢㈷㑦㥡㍣愷㈱ㄵ㉥攴搲昱㜴㉡ㅣ挹攵㘳戹㐴㌴ㅢ㑤挷捤㜸㉡㥣捡㐴挲昹㔸戲捥㤰㐲〰挶搸ㄷ㍥〶愷晥㈵摤㝥散戱〶㐰㝡搴㔵㔷攲㐴愸愷戳昲戰慦㔰㔹㤵㔳㜹㘵㔶昵敤慢㙡㝤㌷ㅤ㈹㤹捤㘷㑤㡤摣戵㐱搳㌸㤹㕦扤ち戰㝡收挴〱ㄶ摦ぢ㍡昳㜴㑥㙦挰㄰昴〳搱㠴㡣㍥㄰㔰愶㘵搰ㅤ㌸㜹㔲㠳慢㈸㐹换㐲戶づ㘴摥晢㜷㙡㌹㠸晢㐳㉣㐵っ戸㌱㘸扢㔱㘵㐷搱㐷㌲扣〹扤㍥ち㑢㑡㠳㕣㈰捤㠷㠸ぢ昲慡㠱㤴㕢戵㍡〷㉢挲㙤〹ち摣㡤づ㈶㘵㌷㄰㜵ㄶ捣戸㤱㜸摦㘴ㅤ㤱攰㠶㙢改㘸昱㈶㠷散㝣㕡ㄳ晡搶㥢ㅣ㑢愷㜳搹扡㔴㕤㉡㥥换挵敡搲昹㙣㍣㥢㡣愴㜲改㐸㌸㤳换㈴㘲㘹愳㥦㌳挶㘶昸ㄸ晤㥤㕥ぢ㝢〳㥣ㅥ㜵捡㐰㡦㙦戴㍡ㄵ〳攱㥢㠰攵ち晤㄰愸昴㌶㌴㈱㘳ㅤ〸㈸搳摡搱昵挳散㠰㉣〰收㈲㠸扤㌰搷戵愳攸㕢㌱晣ㄲ攸攵搶㥢㙡〸攴〲㜳ㄹ㐴㥤㌰搷㠳㔴㘰ㅥ㠳〱㜵挲㍣っ㈶攵㘱慥㠰㘹㈹捣昵ㄱ〹㙥戸㌰㡥ㄶ㌰㌷戰昳㘹㐷愰㙦挱㡣挶戲愹㐲㍣㤵捦㐵ㄳ挹㔸㈴㥣捥挴ㄲㄱ㌳ㅤ捤搷㘵攳㤹㜸㈴㥡㌱㠶㌹㘳㍣ㄲ㍥挶㠶㑥㙦㌹㝢挳㥤ㅥ㜵㙡ㄳ昴〴收ㄱ㙥㤸㐷㐳愵慦㐰ㄳ㌲㌶㠵〱㥥戸敤ㅤ扡㝥㤸挷㐰ㄶ〰昳㔸㠸扤㌰㐷搸㔱昴敤戹㘶挷㐳㉦昷ㄶ㔵愳㈰ㄷ㤸㈷㐲搴〹㜳㜳㐸〵㘶㠷ぢ愶捥㉤㤳㐷㈹搵ㄶ挸慤ㄶ㑥戴搰㑦㐱ぢ㙥㕢搸愱戵㔳搱户戸ㄵ挲㘶㈶ㄱ挵慤慦挲攱㔸㉣ㅡ㐹㘵㤲㘶㍣㙤㈶敡挲戹㙣㌸㤱捣㈵っ㈹〲㘰㡣搳攰㘳㙣攵っ㑥㌶挲慤㥤ㅥ㜵㙡㕢昴㠴㕢㤳㥢摢㤹㔰改㘷愱〹ㄹ摢挱〰捦ち㥤ㅢ愱捥慤㑥攷㌶㘶㡣㜱攴〹㉡捦愳㍣㠹㈵ㄵ㠶㕣㐸㕣〰㔱㈷㠹㈸愴㐲㈲敢㈶挱㠳戸㤰㌸㌰㤰㐴ㅤ㥣㘸愱㕦㠲ㄶ㈴㘲㜶㘸㙤ㄵ晡ㄶ㠹㝣㈱㥥换㈶愳戹愸㘹㈶㘲挹㝣㉥ぢ㉥搹㕣㍡㤳挹挵㈲戹㜴㍥㙣挸挴㍥㘳㕣ちㅦ㈳攱っ㑥㡥戹㐹愷㐷㥤ㅡ㡢㥥㤰搸挷㑤㘲㌵㔴晡㤵㘸㐲挶づ㌰挰戳㐲攷戱㑤攷挱㑣攷愱换搸搱㤱㡦愳昲慦㤴敦㠴㈵戵ㄳ攴㐲攲㍡㠸㍡㐹㑣㠰㔴㐸散敥㈶搱戹㑤捣ち㈴挱ㄹ㜹〴挱搵㕡戴㈰㌱挹づ慤摤㠰扥㐵愲㉥ㄲ㑦愵愲㌱㌳㤲㡡㠷㘳㠹㜸㍣ㅢ捦愷敡捣㝣戴慥㔰㈸攴戲㜹搳㤸散っ㘷㉤㝣㡣㈹㑥㑦戶㠹愹㑥㡦㍡戵ぢ㝡㐲㘲ㄷ㌷㠹㕢愰搲㙦㐵ㄳ㌲愶挳〰捦㤲㙤㘲㔷㐷㍥㠵捡扢攸㌰㤵㈴㘶㐰㉥㈴敥㠶愸㤳挴㉣㐸㠵挴㑥㠱㈴㜶っ㈴挱㔹㜶〴挱㑦㠲搱㠲挴敥㜶㘸敤〱昴㙤ㄲ搹㙣戶㉥ㅥ㡢挵ぢ㤱㜸㉣㤷㑤愵捤㘴㈲㔳㤷㉢愴戲㜵㤹㙣㌸㔶㘷散攱っ攷㐱昸ㄸ㜳㥣㥥㤰愸㜷㝡搴愹㍤搱ㄳㄲ〹㌷㠹㐷愰搲ㅦ㐵ㄳ㌲昶㠲〱㥥㈵㈴㝥攷挸㜷愳昲㈹㍡捣㈰㠹㝤㈰ㄷㄲ捦㌰㍣㈵㝣敤〷愹㤰搸搶㐵㐲㝢づ㈶攵て扡摢〴攲攱搴㌹摣㜰攳㉡戴挰㜳㠰㥤㑦㝢ㄱ㝤ぢて㑥挶戳㌸攲愶㐱㈸ㄶ换收㔲搹㜴㌴ㄹ㠹㥢㤱㜸㌸㡢慤㈶㤵㌶ㅡ㥣㌱扥〴ㅦ攳㐰愷昷㌲㝢㌲愱捥昸搴愹㍣㜴㠲㘷㜳㌷㥥搷愰搲㕦㐷ㄳ㌲㑣ㄸ攰㔹愱扤㠱慥晦愰晢㈶㘴〱〷摤户㈰昶ㅥ㜴ぢ㜶ㄴ㝤づ㌳扦〳扤摣戴㔷㉤㠰㕣㘰扥〷㔱㈷捣㠳㈰ㄵ㤸ㅢ扡㘰ㄶて扡ㅢ〴㜲㍢ㄸ㑥〸㠲㝢づ愱〵户㈶㍢戴昶ㄱ晡ㄶ户㔴㌸挶㡦慡㑣㈱ㅦ㌳㘳昱㜴㈶㕤㤷捦ㄵ昰昱㥦捡ㄴ㔲搱㐸㈲㙥㌴㍢挳昹ㄸ㍥㐶㡢搳㤳捤㑡愶搴ㄹ㥦㍡搵〶㥤㜰㕢搷捤敤㜳愸昴㉦搰㠴㡣㜶ㄸ攰㔹戲㔹㜵㌸昲扤愹晣㠶づ扣〳㠴㕡っ戹㤰昸㡥攱㈹攱㙢㈹愴㐲愲㈶㤰㠴ㄶ㐸㘲ㄹ㥣㄰〴㔷晡搰㠲挴愱㜶㘸敤㘷昴敤ㅤ捣㉣㈴ㄲ㍣搹㠹搷㈵㘲昱㘸㕤㉡㠵〲ㅥ戰〱㤶扡㐲㕤㈲㘹ㅣ收っ攷ㄷ昸ㄸ扦㜷㝡㐲㐲愶挹ㄹ㥦㍡戵ㅣ㍡㈱㔱攱㈶愱慡愱慦㐴ㄳ㌲㌸昱㡤㘷〹㠹愳ㅣ昹㠱㔴昶愵㐳〶㑢㙡〵攴㐲㠲㝦㘳愰㤳挴㌱㤰ち㠹㙦㝦㉣㥥搵ㄴ户㠹㝦㐳㕡㝡〲挳㐹㙥㡣ㄱㄵ㥢〸〵ㄲ挷搹愱戵㠱攸摢晢㔲捥㑣挵㔳㤹㘸㌸㥢㡣挵㜰㤸㐹愵㈳搱㘴㈲㔶㤷㑦㐷愳搹㝣㉡㙣ㅣ敦っ㘷㄰㝣㡣ㄳ㥣㥥㤰㌸搱改㔱愷㑥㐶㑦㐸㝣㠶挱㜴㥥つづ㠶㑡ㅦ㠲㈶㘴㜰㌲ㅢ捦ㄲㄲ愷㍡㜲摥㔲㐲ㅦ㐶㠷〵㈴㜱㍡攴㐲㘲㌸挳㔳挲搷ㄹ㤰ち㠹㜷摤㈴㍡㍦㠸摦づ㈴挱㠹㙢㈱戱㈹㐲㠱挴㔹㜶㘸㙤〴晡ㄶ㠹㘸㉡㤵捡㘷戲㤱㔴㈱ㅢ㡤愵敢昰㠷ㄱ㤲昹㉣㙥㠱㤷㑢搶攱㙣戹㉥㘵㥣敤っ㘷㈴㝣㡣㜳㥣㥥㝣㄰慦㜴㝡搴愹昳搱ㄳㄲ慦扡㐹搴㐲愵㙦㠱㈶㘴㜰㠲ㅡ捦㤲て攲ぢㅤ㌹㝦㍥愱㡦愶㐳㉢搷昹㘲挸㠵挴㜶っ㑦〹㕦慢㈰ㄵㄲ㑦扢㐹昰愰㉢愷㈴㑦〶㤲戸ㄴ㑥㐲㈲㠲㔰㈰㜱㤹ㅤ㕡㡢愲㙦㤱挸㥡攱㘴㕤㈴ㅦ捤㠴搳搹㔸㈶㥤换攰㈰㕢挸㐴㈲㘶㌴㔳挸ㄴㄲ㜹攳㜲㘷㌸㜵昰㌱慥㜰㝡㜲㝣㤵㈹㙡っ㐰愷㑥㕤つ㥤㤰㜸搸㑤㈲〹㤵㥥㐲ㄳ㌲慥㠱〱㥥㤸〲挲愰昴㌷搹昰昰㘹晣挵㤱㉦愲㜲ㅣㅤㄶ㘳㐹㕤ぢ戹㤰ㄸ捦昰㤴昰戵〶㔲㈱昱て㌷〹㥥昳ぢ㠹㍢〳㐹晣つ㑥戴搰㈷㈳ㄴ㐸晣摤づ慤㑤㐱摦㍥㑥㈴㤳搱㘴搸挴㌷愶㔴㈱㤶㌶㜳改㙣㈲㤷㐹ㄷ昲㘶搲㡣㈴ㄳ㌸㈵戹摥ㄹ捥㔴昸ㄸ㌷㌸扤攵㕣〵㤹㜶㘶㝣敡搴捤搰〹㠹㥢摤㈴愶㐳愵敦㡡㈶㘴摣〲〳㍣㉢㜴㥥摥敢㍣㥦搷㜹昶㙥摣敡挸㜹户〹㝤㌶ㅤづ挷㤲扡ㅤ㜲㈱戱〷挳㔳挲搷㥤㤰ち㠹㙢摤㈴㍡㑦捥晥ㄲ㐸攲㉥㌸㈱㔵㠵㍥て愱㐰攲ㅦ㜶㘸㙤㑦昴㉤ㄲ㘶㉥㤶慡㑢愴戱㔷攴ㄳ戱㐴㤴攷㈱昱ㄸ㍥㍣敡㌲㠹㕣㉡ㄹ换ㄹ㌲㥦捣ㄸ㝢挱挷戸挷ㄹ㥣ㅣ㈷敥㜵㝡搴愹〷搰ㄳㄲ㔷戸㐹散ぢ㤵扥ㅦ㥡㤰挱挹㘱㍣㑢㡥ㄳて㌹昲愳愹捣搰㘱〵㤶搴挳㤰ぢ㠹ㅣ挳㔳挲搷愳㤰ち㠹昳摤㈴㍡㡦ㄳ攷〶㤲㜸っ㑥㐲㘲㍥㐲㠱挴攳㜶㘸㙤〱晡ㄶ㠹㑣㌶㥢㉥挴㜰㥤㈴㥥㠹挴捣㜴㌸ㄵ㡦攳㍥扥㘶捣㡣ㄶㄲ改愴ㄹ㌵㘴㡥㤸㈳㙣㠴㡦昱愴㌳㌸㌹㑥㍣攵昴愸㔳捦愲㈷㈴捥㜰㤳㘸㠶㑡攷㥦愱〹ㄹ㥣昰挵戳攴㌸昱扣㈳㍦㠱捡㜶㍡㥣挸㜵㝥ㄱ㜲㈱戱㠸攱㈹攱敢㘵㐸㠵挴〹㙥ㄲ㥤摢挴㜱㠱㈴㕥㠱㤳㤰㔸㠶㔰㈰昱慡ㅤ㕡㍢ㄴ㝤晢㌸㠱晤〱〷捣㙣㌲㤵㑦挵㠰㈵ㅢ挹愴昱ㅤ㈶㡡㍦㉣㤳愸换攲㑢㥣捣晢㜲㠴㠷挱挷㜸摤ㄹ㥣㙣ㄳ㙦㌸㍤敡搴摢攸〹㠹愳摣㈴㡥㠴㑡㕦㡥㈶㘴扣〳〳㍣㑢戶㠹㜷ㅤ㌹㙦㐴愱晦㤱づ愷㜳㥤摦㠷㕣㐸ㅣ换昰㤴昰昵〱愴㐲㘲愹㥢㐴攷㌶戱㌸㤰挴㠷㜰ㄲㄲ㈷㈲ㄴ㐸㝣㘴㠷搶晥㠴扥㐵㈲㤶㑦㐷ち昸〰捤攰〳〴㘷㔶挹㑣㈶㤱ち愷ㄳ愹㐸㌴ㅦ㡢㈴敡㜲挶挷捥㜰㑥㠲㡦昱㠹搳㤳㙤攲㔳愷㐷㥤晡〲㍤㈱戱搰㑤攲㌴愸昴搳搱㠴㡣㉦㘱㠰㘷挹㌶昱㤵㈳攷ㅤ㈹昴戳改戰㤲敢晣㙦挸㠵挴㑡㠶愷㠴慦㙦㈱ㄵㄲ〵㌷㠹捥㙤㈲ㅦ㐸攲㍢㌸〹㠹ぢ㄰ち㈴扥户㐳㙢ㄷ愲㙦㤱㐸㈴㑤㝣愹㡦㈵ち晣㘲捦㘳㐳〶扢〷㘶〵㘳㤱㘸㈱㤹㑤㐴㡤ㅦ㥣攱㕣〴ㅦ攳㐷愷㈷摢挴㑦㑥㡦㍡昵㉢㝡㐲攲〰㌷㠹㑢愱搲㉦㐳ㄳ㌲㝥㠳〱㥥㈵摢〴挷㈸昲㡢愸扣㡡づㄷ㜳㥤㉢㈱ㄷㄲ搷㌰㍣㈵㝣㜱㑡㔵㐸捣つ㈴㌱㈷㤰㐴㌵㥣昰挴㡤慤㄰ち㈴㌴㍢戴戶〶㝤㥢㐴㌸㕣㠷摤挲㌴挳戱㝣㉣㤵㡥愷捣㈸慥㙥攴㤲挹㌰㌶㤲扡㑣搲攸㙢晢攸㝦㠳㡦挱㔹㔶ㄹ㥣㤰搰㥤ㅥ㜵慡㍦㝡㐲㘲㠶㥢挴㕡愸昴ㅢ搱㠴㡣〱㌰〸㈲㌱搰㤱昳ㅥㄵ晡㙤㜴攰㑤㈶㤴攱㠴扦㠳攱㈹攱㡢搳愴㐲㘲㤲㥢㐴攷昹挴㠴㐰ㄲ㠳攱㠴㈷ち㡡㄰ち㈴㠶搸愱戵㝢搰户㐸㐴ㄲㄹ㌳㡥㜳换㙣㉡㥣㡤攵昱攷㝣挲搸㑢搲攱㍡ㅣ㌷㌳㤱㜸愶捥ㄸ㙡晢攸昷挲挷攰捣愹㤰㤰昳㠹昵㥤ㅥ㜵㙡㐳昴㠴挴㔸㌷㠹〷愱搲ㅦ㐲ㄳ㌲㠶挳㐰㐸昸捥㈷㌶㜲攴扣㔹㠵晥ㄸㅤ㜸户〹㈵㔳㥦ㄴ㍤挱昰㤴昰㌵〲搶㐲㈲散㈶搱㜹㍥㌱㈶㤰挴㐸㌸攱㠹㕢㐳㈳ㄴ㐸㡣㐲㠷搱戴㘷搱户㡦ㄳ昸㜶ㅡ挶㤹㔴㈶ㅦ㑥攱慢㙢㍣㤳挰㕤挹愳㠹㐴㌲㔲㔷〷㈴㐹㘳㌳摢㐷㝦づ㍥〶㘷㐳㠵挴㜲㉣ㄸ戵㑥㡦㍡挵㔹㑥㈱戱㤵㥢挴㑢㔰改㉦愳〹ㄹ㕢挳㐰㐸昸捥㈷㌸昷㈹昲ㅢ㌸搶㌷攸戰ㄶ㑢㙡㕢㈷晣㕢っ㑦〹㕦㘳㈰ㄵㄲ㥢〴㤲搸㈸㤰挴昶㜰挲戳㐲㝦て愱㐰㈲㙣㠷搶摥㐷摦㈶ㄱ挵㌷㡣㐸㍣㕤愸㑢攲㐰ㄱ㡥㘴㜲㠵㈴㉥㥥㥡搱㕣㕤㍥㤳捡㠴㡤㠸敤愳晦ぢ㍥〶㘷㌸㡢㈴敡㥣ㅥ㜵㡡㌳㤷㐲㘲㍤㌷㠹㡦愱搲㍦㐱ㄳ㌲㤲㌰〸㈲挱昹㑣㤱昳昶ㄵ晡㤷㜴攰晤㈷搴㔸㈷晣搷っ㑦〹㕦㍢㐲㉡㈴晡扢㐹㜴敥ㅤ愱㐰ㄲ攳攰㠴㈷㝥㤷㡣㔰㈰挱㐹㐹㐶搳扥㐷摦㍥㑥㘴㑤ㄳㅦ愰㘶㈴ㅡ㡥挶㜲愹㕣愶㉥ㅣ㐹㐶㠱㈷㥢㡢ㄷ㌲㤹㤸㌱摥昶搱㝦㠰㡦㌱挱改挹摥㌱搱改㔱愷㌸ㅢ㈹㈴慡摣㈴㝥㠱㑡晦ㄵ㑤挸㤸ち〳㔹㘳摦摥㌱捤㤱摦挳戱昶搱搰摣换㜵㤶㘹㐷㡡慡㈱敡㈴挱㘹㐷㈱昱攳て慥敦愲㥤㈴扥㠷戴昴扢攸㙥㜰挲ㄳ㤵㈴〸〵ㄲ㌳搰ㄱㄲ㈱昴㉤ㄲ攱㜸㌲㥤っ挷敢㜰㈱㍤ㄲ挳摣㔳慡㤰㡡攵昱〵捣㑣搶愵搳戸挶㘳捣戴㝤昴㝥昰㌱㘶㌹㍤㈱㌱摢改㔱愷㌸挳㈸㈴扥挲㘰㍡扦㡢づ㠲㑡㌷搰㠴㡣㝡ㄸ〴㤱㤸敢挸㜹㐳ぢ㝤㈸ㅤㅥ挶㤲㌱て㜲㍣㔱搲〱搱㠰㍥搵㝢愳戳㠳㙦㥥㉡昸㤷散愳晤㝦㔷㘰㉡晥㑥〰㙢㜱㉡晡攰㈷扣搶て㕦慢㉡挷晥㘷戱㌸ㄳ挶摦扤昳㔵晤〱搶昵晦㄰㠷敦㐶㜱㙥㡣ㄱ㌷挵㑢ㅦ㠶ㄵ慥摥ㄷ慢ㅢづㅡ㘲㔷㝦㕥づ㡥ㄵ㐳㥢愷户㘳㐶っ㝦愶㜰㙥敢挴捥扦㜱户㡥㌳㔳㌶摡戹摤㝤㙤㔱㌲㌱摢㡥㝢㈶㜴㤸㡥摢散戶㑥㍦摣㍥ㅥ㜳㥥㔰㡣收捤昱㠷ㄶ㝢慥ㅦづて㉦㑡愷户戴攳て㌹㤸㜹㈷㘲㍢㝥㍢㕢㔵搹㐷〵晥㤶摦晥㙢㜶晣愵㌰愳攱㑦㌹㑣捦ㄳ挰昰㠰㥦㑤㑦㙡散㤰摢づ㙣〴扤搲昷〱ㅣ㙤㌸㌱㡤摢㝣昶收戱敡㜷昱㍥昴㌸㠵㤷㍡ㄳ㜲戳っ改ㅢ㈳㥥攲昹㈱愳㔱㌴愸〱ㅤ散挵昸敤戲攷昱挵㜸扢㍢挱晡扦挶晥摦㤸㌰攸㐰挷㘳㝦㌵昲昴㠹搵㙦ㅥ㜹搱㤷㔷敦㔰㝢挱㜵扦搹晦ㅦ㘹㜹㝣㌱扥㑥ㅥ昷㡥挷晣㉢㜶㐶㐸昵户搸扣捤收ㅤ㌴敡つっ攲㘵晣㈰扡攴㍥改慦摢ち晦㝤搲㡤昹㠸㠴㈷捡㝤㌰摥〱㝤搴挱攸㜰愷㔱慦挲㠳㕢㉡㔷㔵慦攵㕡㌶㐳捣つ㑣改㑤㘸戵㉤㈱戳㐸慡ㄷ㘱攷慣㝦㐸摦㥡挶㍣㍤㜲㐴㠳づ㐱愷㜷㐸㌸㉦㈹ㅥ㍤㐶戲〴ㅥ㐱㐸㥥戱搷扣〴挹搳戶挲㝦攷㜴㘳ㄹ㈲攱㔹愱㙦㙦㈱㌹ㅣㅤ㐱昲㈴㍣㍡㤱㐴戸㤶㐷㐲㘵㈱攱㕣愳㔶㔷㐴昲愸〷㐹㥣挶换㘱搲㠹攴㘸㜴㝡㠷㠴戳㡢扤㐳㜲㍣㍣㠲㤰㍣㔸づ挹〳戶挲㝦㉦㜵攳㐴㐴挲戳㐲摦挱㐲㜲ち㍡㠲攴㍥㌷㤲㜱㕣㑢㑥昶㔹㐸㌸㡤愸㡤㉦㈲昹㠷〷挹㐴㈸〶㥤〹㤳摥㔱攰㕣㘱敦㈸㥣〷㡦㈰ち户㤵愳㜰慢慤昰摦㔰摤戸〰㤱昰慣搰㜷戶㈸㕣㠲㡥㔰戸搹㑤㘱㍡㈹㕣ち㤵㐵㠱㔳㠸摡㙥㐵ち㌷㜸㈸捣㈴㠵搵㌰改ㅤ〵捥ㄳ昶㡥挲㕦攱ㄱ㐴攱扡㜲ㄴ慥戵ㄵ晥扢慡ㅢ搷㈱ㄲ㥥㤸ㅡ戱㈸㕣㡦㡥㔰昸㡢㥢挲㍣㔲㔸ぢ㤵㐵㠱搳㠷摡㕥㐵ち㔷㝡㈸散㑤ち户挰愴㜷ㄴ㙥㜵㍣㝡㝣㤰戸ぢㅥ㐱ㄴ㉥㉤㐷㘱㤵慤昰摦㕡摤戸ㅢ㤱昰㐴㑤㡡㐵攱㝥㜴㠴挲挵㙥ちㄹ㔲㜸㄰㉡㡢〲愷づ戵㕣㤱挲昹ㅥち㈶㈹㍣〲㤳摥㔱㜸搴昱攸㌱〵捥ㄲ〶㔱㌸扢ㅣ㠵戳㙣㠵晦晥敡挶㌳㠸㠴㈷敡㔸㉣ち㉦愰㈳ㄴ捥㜰㔳㘸㈶㠵㤷愰戲㈸㜰㠶㔰㙢㉤㔲㌸搵㐳攱㄰ㅡ昳㔴戱昳㔰昹ㅡ㍡扤㐳挲㌹㐱昱攸㌱ㄲ捥昵〵㈱㌹戱ㅣ㤲ㄳ㙣㠵晦㡥敢挶㝢㠸㠴㈷ち㘰㉣㈴ㅦ愲㈳㐸㡥㜳㈳㔹挶戵晣ㄸ㉡ぢ〹㈷晦戴挳㡡㐸㔶㜸㤰ㅣづ挵愰捦㘱搲㍢ち㥣攱敢ㅤ㠵㙦攰ㄱ㐴攱挸㜲ㄴ㡥戰ㄵ晥摢慥ㅢ摦㈱ㄲ㥥ㄵ晡搱ㄶ㠵㥦搰ㄱち扦㜷㔳昸㈳㈹晣〲㤵㐵攱㘷㉣㘹挷ㄶ㈹㉣昵㔰㌸㥥ㄴㄴ㔶愸㜷ㄴ㌸扢㈷ㅥ㍤摥ㄶ晡挲扣㤶㘳昷㥤㕣戵㤷愳搰收㈸㝣昷㕥㌷㜴㐴ㄲち愷㔸ㄴ〶愰㉦ㄴㄶ扡㈹㥣㐶ち㥣㥡戳㈸㜰搲㑦晢㜳㤱㐲㤳㠷挲㤹愴㌰ㄸ㈶㜸昶攲ㄴ㤳㌳㝢攲搱㘳ち挳㘰㕥ㅢ㐰㘱扥戳戲晥ㅢ戰ㄷ㙣㠵晦〶散挶㜰㐴ㄲち攷㔹ㄴ㌶㐵㕦㈸攴摤ㄴ㉥㈰㠵㤱㔰㔹ㄴ㐶㘰㐹扢愸㐸攱㐰て㠵㑢㐸愱ㄶ㈶㜸昶㠲〲㘷昵挴愳挷ㄴ㌸户㔷ㅢ㐰㘱摦㜲ㄴ昶戱ㄵ晥扢戰ㅢ摢㈱㤲㔰㔸㙤㔱㠸愰㉦ㄴ㝥攷愶㜰ㄵ㈹搴㐱㘵㔱攰㘴㥦㜶㑤㤱挲㕣て㠵扦㤲㐲ㄲ㈶㜸昶㠲〲㘷昴挴愳挷ㄴ㌸慦㔷ㅢ㐰㘱㜶㌹ち戳㙣㠵晦㔶散挶㜸㐴ㄲち搷㕢ㄴ㈶愳㉦ㄴ㘶戸㈹慣㈵〵㑥挷㔹ㄴ㌸搱愷摤㔴愴戰㡢㠷挲㉤愴㌰ㅤ㈶㜸昶㠲〲㘷昳挴愳挷ㄴ㌸愷㔷ㅢ㐰㘱㜲㌹ち㤳㙣㠵晦㝥散挶ㅥ㠸㈴ㄴ敥戲㈸捣㐳㕦㈸㑣㜰㔳戸㥢ㄴ㌸ㄵ㘷㔱攰㈴㥦㜶㙦㤱挲㡥ㅥち昷㤳挲扥㌰挱戳ㄷㄴ㌸㤳㈷ㅥ㍤愶㤰㠱㜹㙤〰㠵㘴㌹ち〹㕢攱扦㈹扢㤱㐳㈴愱昰㠸㐵㘱㍥晡㐲㈱收愶昰ㄸ㈹㜰ㅡ捥愲挰〹㍥敤㠹㈲㠵戰㠷挲㔳愴搰っㄳ㍣㝢㐱㠱戳㜸攲搱㘳ち敤㌰慦つ愰㌰扡ㅣ㠵㙤㙣㠵晦捥散挶㈲㐴ㄲち㉦㔸ㄴ㤶愱㉦ㄴ戶㜲㔳㜸㠹ㄴ㌸〵㘷㔱攰攴㥥昶㑡㤱挲收ㅥち慦㤱挲㤱㌰挱戳ㄷㄴ㤶㍢ㅥ㍤愶挰㜹扣摡〰ち㥢㤶愳戰㠹慤昰摦㥥摤㌸ㄶ㤱㠴挲㍢ㄶ〵捥攱〹㠵㡤摣ㄴ摥㈳㠵㤳愰戲㈸㜰㘲㑦晢㔷㤱挲〶ㅥちㅦ㤲挲㘹㌰挱戳ㄷㄴ㌸㝢㈷ㅥ㍤愶挰㌹扣摡〰ち㠳换㔱㔸搷㔶昸敦搱㙥慣㐴㈴愱昰戹㐵㠱昳㜷㐲挱㜰㔳昸㤲ㄴ㉥㠲捡愲挰㐹㍤敤敢㈲㠵晥ㅥち摦㤰挲愵㌰挱戳ㄷㄴ㌸㜳㈷ㅥ㍤愶挰昹扢摡〰ち㝤换㔱搰㙣㠵晦㐶敤〶愷晤㠴挲㑦ㄶ〵捥摤〹㠵㉡㌷㠵㕦㐸攱㙦㔰㔹ㄴ㌸愱愷晤㔶愴㔰攱愱愰㜰〳挷㐱㙢㘱㠲㘷㉦㈸㜰搶㑥㍣㝡㑣㠱㜳㜷戵〱ㄴ㝥晡扥捣㠵戹ㅦ㙤㠵晦㙥敤〶愷晣㠴㐲㕦㡣ㅤㄷ收敥㐶㕦㈸㝣て㡦て戰㜶㜲㘱㑥㠷㔲㜱捡捤愲挰挹㍣慤ㅦ㘴昶㠵戹㝦挳昶㕤搸㕡搷㉡〷㤰挲㠳㌰挱戳ㄷㄴ㌸㘳㈷ㅥ㍤愶昰ㄸ捣㙢〳㈸㝣㕥㡥挲㘷戶挲㝦换㜶㠳搳㝤㐲㘱戰㐵攱ㄹ昴㠵挲㈷㙥ち㐳㐹㠱搳㙤ㄶ〵㑥攴㘹敢ㄷ㈹㝣攰愱㌰㡣ㄴ㕥㠲〹㥥扤愰挰搹㍡昱攸㌱㠵㌷㘰㕥ㅢ㐰攱㥤㜲ㄴ摥戶ㄵ晥晢戶ㅢ㙦㈱㤲㔰搸搴愲挰昹㍡愱昰愶㥢挲㐸㔲昸ㄷ㔴ㄶ〵㑥攲㘹㥢ㄵ㈹扣敡愱㔰㑢ち㥣㝣挳戳ㄷㄴ㌸㔳㈷ㅥ㍤愶昰㈵捣㙢〳㈸扣㔰㡥挲昳戶挲㝦昳㜶攳㙢㐴ㄲち愳㉤ち㥣慢ㄳち捦扡㈹㙣㐷ち㍦㐰㘵㔱攰〴㥥戶㝤㤱挲㤳ㅥちㄱ㔲攰挴ㅢ㥥扤愰挰㔹㍡昱攸㌱㠵㍥㌸㌲搵〶㔰㜸愴ㅣ㠵㠷㙤㠵晦づ敥㐶㌵㈲〹㠵愴㐵㐱㐷㕦㈸㍣攴愶㤰㈶㠵㝥㔰㔹ㄴ㌸㜹愷敤㔰愴㜰㥦㠷挲㌸㔲ㄸ〴㤳摥㔱攰っ㕤敦㈸っ㠵㐷㄰㠵扢捡㔱戸搳㔶㤴摣挶㝤㝤㐴敡敥㌶敥慥扦㠵㍥〸攸慢ぢ晣㕤㘱扦㠲㈵收㡣ㅣ㝥㔹搸搸搴㈴㍦捡敢㡦扢㉥户攱慦㤱捦挰捤挵㜱慦攵晡㐶晢㉦摣㑥挷㑤挷㜹ㄳ㕢攷扥扥扡昴攸慣ㄵ㘶户攱㐶扦㝤ぢ搳摢㜱㔳昸㝣つ晥㥡㜲㐷㠷搹搶昲扦㜰㑢㘶晣㑣㤲㜷戹挱挳扡ㄹ㜳攰㉦ㄴ昹搳挳挰改㉦敢㍥敤㐵ㅥ捥ㅦㄹ慦攴捤㥡晦戳晢挳㙢㤳戱㠹㌹㌷昹换扢㙥㍦㕥愵㙥挷㕢㙣㑤㐳㉦慦昸㑤挶㕣㔱㠹㕡㑣搸㙢搳搰昴挱㕦〹㤶〹㘸㌴㈱㝤㘷㐸攴㤷慡搲㔴㔴て挳㘶攰㕦㌹晥㘶㤴㜷㄰愹昰晤愹昰㝥晤戸挶捥愳㙡㘳戸㜶㌵㘷挸㡦捣扥捤つ㤹戶戶捣戲㥡收㠶㈶戳㘵㝥挷㠲㥡㠶挵㤸㈲挵㙤搳㌱づ晣摤㜱㝤㍡晥户㐰㘳㜷摢っㄱ戹㕤㙡扢㐲ㅡ扣戲㙢〳㔷㜶〶散戵㤹㘸扣㉢㍢ぢㄲ搷捡慡㕡挴收ち㍢て戵㌵㍡㕣つ㝤㜷㔸㜶づ㘳㝢㐸㘴ㄸ㝢㐰ㅡ㍣㡣㙢〳㠷㔱て㝢㙤㉥ㅡ敦㌰收㐱攲ㅥ㐶〴昱㍤挳㠸㍢挳搸ぢ㤶㥤挳搸挱ㅥ㠶㑥ㅡ㔵㙡㜵㘰捡㝤ㄸ㥢㙢㕥㝣㡢昷愳㠸㍦㐶戶摥㘲㌵捥㥦㡥ㄳ㐷戲搶〷挰戲㌳ㅤ愷㘴戸搶㍡户戴㉡㜵㜱㘰扡っ㘳㜳慢㉡愶换㔱攴㑡㌷摤㥦㡥㌳㌴㤲捥㠴㘵㘷㍡捥㝤㐸㍡㙢敤㔶〶愶㕢挰搸摥戵㍢挸㤷㙥㥥㍦摤摥㑥扡㈶㜷㍡㑥㌲戸搲㥤ㅥ㤸慥戵㌴摤㈱扥㜴㥣㡦昰扣㜷愶㤳慥摤㥤㡥㔷昳㘵ㄳ敡㠰㌴㜸ㄳ㍡㌱㜰〸㡢㘱慦㉤㐱攳摤㠴㤶㐲攲㠶捣〹〱捦㌰づ㜱㠶㜱㈸㉣㍢㈱㉦戱㠷㘱㙦㐲㉢〲㔳ㅥ捥搸㕥挸㐷晡搲㉤昳愷㍢摣㐹昷〷㜷扡愳扤改づて㑣户愲㌴摤㌱扥㜴㝦昴愷㍢摥㐹㜷㥣㍢摤㈹摥㜴㡢〳搳㥤㔸㥡敥㈴㕦扡搳晣改捥㜴搲㥤攲㑥挷㡢慦戲〹㔹㍢㐸㙢㘰扡搳ㄹ摢扢㠳㥣攱㑢㜷㠱㍦ㅤ慦挵捡づ㜲㤶㍢ㅤ慦㜲㑡㍡㙥㐲㔵㙡㐱㘰扡㤵㡣捤捤愵戸㍦㥥㐷㤱㙢㝦扣捡㥦㡥ㄷ㍤㈵摤〵戰散摣㔴㜸㌹㔱搲昱愰㔷愵㌲㠱改㉥㘶㙣ㅥ攰㡡改㔶㔱攴㑡户搶㥦敥ㄶ㈷摤㘵戰散㑣挷敢㜶㤲捥摡晤昷〹㑣户㥡戱扤㕢收㔵扥㜴扣挴攷搹ㄱ敥㜷搲㕤攳㑥挷ぢ㘴慥昷慥㍥㌰摤戵㡣敤㝤敦搶昸搲昱㕡㥡㈷摤㔳㑥扡扦扢搳扤攰愴戳搶㙥㐶㘰扡戵㡣敤㕤扢㥢㝣改㕥昲愷㝢捤㐹㜷㡢㍢ㅤ㉦昹戸搶㙥㙡㘰扡摢ㄹ摢扢㜶㜷晡搲扤攷㑦昷愱㤳敥ㅦ敥㜴扣戶攲㝡敦㜶ち㑣㜷㉦㘳㝢搷敥㝥㕦扡㉦晤改扥㜱搲㍤攸㑥挷㡢ㄸ慥㜴挹挰㜴て㤷愶㝢搴㤷敥ㄷ㝦㍡㕥搳㤰ㅤ攱㜱㜷㍡㕥㉤㤰㜴搶㝥ㄷづ㑣昷ㄴ㘳㝢昷扢㘷㈸㜲敤〸扣戰攰搹㔴〶㐰㈰改㥥挳㐲攷㡥挰慦攵㤲捥摡敦戶づ㑣昷㈲㡣㝣晢摤换ㄴ戹搲昱ㅢ扣㈷ㅤ扦愵㑢扡㔷戱搰㤹㡥摦㝦㕤改㐶〵愶㝢〳㐶扥㜴㙦㔱攴㑡㌷ㄲ㝤㑦㍡㝥ㅤ㤶㜴敦㘰愱㌳ㅤ扦㘸扡㘰づて㑣昷㍥㡣㝣㌰㍦愰挸㤵㙥㍢昴㍤改㈲㄰㐸扡㡦戰搰㤹㉥㠹㡥㉢摤㤰挰㜴㥦挲挸㤷敥㜳㡡㕣改昸攵捦㤳㡥㕦昰㈴摤㤷㔸㜰搲㔵昳ㅣ扢挷㕦〰㔸晦㌶ㄸ㕦㤵㥡捣ㅣ晦㙣搰㈴晣㈹㡥搱㑤㌸㤱敦挱摦晡昹ち㜹ㄴ捦摣ㄹ㐳晦摡㕥㘰㘷㄰捦㥦戹㔰㠳ㄷ㝥扤㡤ㅥ〷愵晦㥢㘲㥥晥㡡挷㌷昶㠲㜸昰㔴户攸㔱㡦㥥㜸㝣㑢昱㍣㕢愷㝦㘷㉦㠸挷㕥㜶挷捡挱㌳㑥昱昸㥥㘲㥥㙣㑡㡥ㅦ散〵昱攰㠹㘵㌱㐷〶㍤昱昸㤱㘲㥥㉦㡡挷㑦昶㠲㜸㤸㜶挷捡挱昳㍥昱昸㤹攲㠳㙣㥤晥㡢扤㈰ㅥ㍣扤㉢收攰愹㥢㜸晣㑡昱㈱戶㑥晦捤㕥㄰㡦㜶扢㘳攵攰㤹㤶㜸㤰㥤攲〹ㄶ㡤㜴挵ㅥ㔹攲㌵㠸㈷㔳㕣戰㍣㜸愲㈴ㅥ㤵戴攱㌹㤲㜸昴㜱㝢晣挱攳挱㜳ㅤ昱愸愲捤㌱㡥㐷戵摢㠳愷㌴挵ㅣ㍣㕤ㄱて㡤㌶㈷㌹ㅥ㝤摤ㅥ㍣㉢㈹㝡昰㡣㐳㍣㙡㘸㜳㠶攳愱扢㍤㜸㘲㔱昴㔸改㜸㠴㘸挳昳〵㔹㡦㝥㙥て㥥ㅢㄴ㍤昸戹㉦㌹晡搳㠶ㅦ昹攲㌱挰敤挱㡦昷愲〷㍦扡挵㘳㈰㙤昸愹㉤ㅥ㠳摣ㅥ晣㠴㉥㝡昰搳㔷㍣っ摡昰㠳㔷㍣搶㜱㝢昰㐳戶攸戱搶昱㔸㤷㌶㌷㌹ㅥ㠳摤ㅥ户㜸㍣昸ㄹ㈸㌹㠶搰㠶ㅦ㝦㤲㘳愸摢㠳ㅦ㜵挵ㅣ晣ㄸㄳ㡦昵㘸㜳扦攳戱扥摢㠳㥦㔶㐵て㝥ㄲ㠹挷〶戴攱㠷㤰攴ㄸ收昶攰〷㑥搱攳㈹挷㘳㐳摡㍣攳㜸っ㜷㝢㍣攷昱攰攷㠱攴搸㠸㌶晣㈸㤰ㅣㅢ扢㍤㜸搸㉦收攰㈱㕤㍣㌶愱つ㡦收攲戱愹摢㠳㐷敥愲〷㡦捡攲㌱㠲㌶㍣㈰㡢挷㐸户〷て扥㐵てㅥ㔸挵㘳ㄴ㙤㜸㑣ㄵ㡦捤摣ㅥ㍣㝥ㄶ㍤攴挰挶扤㙥㜳搸㌸て㠳〷㌸戹㐰㔷ぢ㈹㉥摣换挱㡣㔶㕢戸慤㜸㔰ㄳ慢㉤㉤㉢㌹㠰搱㙡㉢户ㄵて㘴㘲戵戵㘵㈵〷慤㤲㔸㍣㜸㠹搵㘸换㑡づ㔴戴昲㡣㡢〷㉣戱摡捥戲㤲㠳㔳㐹㉣ㅥ愴挴㙡㝢换㑡づ㐸㈵㔶㍣㌰㠹㔵挴戲㤲㠳㄰慤愲攸㍢て㠳〷㈳戱慡戳慣攴挰㐳㉢て〹ㅥ㠰挴㉡㙥㔹挹挱愶挴㡡〷ㅤ戱㑡㕡㔶㜲㠰㈹戱攲㠱㐶慣搲㤶㤵ㅣ㔴㘸攵㈱挱㠳㡢㔸敤㘰㔹挹㠱㠴㔶㥥搱昳㠰㈲㔶攳㉣㉢㌹㜸搰捡昳づ昱㈰㈲㔶攳㉤㉢㌹㘰㤴㡣㡢〷づ戱㥡㘸㔹挹㐱愲㘴㕣㍣㔸㠸搵㘴换㑡づっ㈵戱㜸㠰㄰慢愹㤶㤵ㅣっ㑡㘲昱愰㈰㔶㍢㕢㔶㜲〰㈸㠹挵〳㠱㔸㑤户慣㘴愷㉦戱攲捥㉦㔶扢㔹㔶戲愳搳捡挳㡢㍢扣㔸捤戴慣㘴攷愶㤵㠷ㄷ㜷㜲戱㥡㙤㔹挹づ㕤㘲挵ㅤ㕢慣昶戰慣㘴㈷㉥挹挸㥤㔹慣敡㉤㉢搹㜱㑢慣戸〳㡢搵㍣戱㌲㥣㑤㐱㜱晦㤴㉢攷㔷㝦㘷捤愸㑤㠲㙦つ㙥挱收㙣㥥㡡晢愶㔸㕣攵戳㜰㔶㐹㜱扦ㄴ㡢㉢扤ㄶ㡡扢愲㈸㔶晢ㄴ摣晢㐴㜱㠵㑦挱ㅤ㑥ㄴ㤷晢ㄴ摣挷㐴㜱㤹㔷㘱㌸昸ㄵ昷㉦戱戸搴㙢愱戸㑢㠹㘲㤵㑦挱扤㐸ㄴ㤷昸ㄴ摣㜱㐴㜱戱㑦挱㝤㐵ㄴㄷ昹ㄴ摣㍤㐴㜱愱㑦挱㍤㐲ㄴㄷ昸ㄴ摣〹㐴㜱扥㑦挱敤㕥ㄴ攷昹ㄴ摣搴㐵㜱慥㑦挱慤㕢ㄴ㉢㝤ち㙥搰愲㌸挷愷攰㌶㉣㡡戳㝤ち㙥戶愲㌸换愷攰㤶㉡㡡㌳㝤ち㙥㥣愲㌸挳愷攰昶㈸㡡㍦晢ㄴ摣〴㐵㜱扡㔷搱敦晦〱散挶㡤ㅥ</t>
  </si>
  <si>
    <t>㜸〱捤㥤〷㝣摣攴晤晦晤㌸戶㘲㕤㤶㈰〴〸〱ㄲ〷捣㑡〸攷㥢扥㐰㈰㠹㌳㈱〳㜰挲㉥挹つㅤ㌱㜸〴摢㔹㔰㥡ㄴ搲ㄴ〸㤴㔱㔶㔸㠱戰㌷ㄴ挲摥扢散㔹㐶愱㙣ち㤴㍤捡㠶晦攷昳㤵攴㤳㜴㍡㡦晥晡㝦扤㝡搱㍤搱昳㥤㡦摥昷㐸愷搳昳㐸㉥㔳㘵㘵㘵扦攲挵晦昹慡攰捡收つ换摡㍢捣收㌱昵慤㑤㑤㘶戶愳戱戵愵㝤捣㠴戶戶昴戲ㄹ㡤敤ㅤ㝤㘰愰捤㙢㠴扥扤㜲㕥㝢攳ㄱ㘶搵扣挵㘶㕢㍢㡣㉡换捡慡慡昴㜲攸㠷摡㙦挳愹攸昴搲㉢㔸挰慡㑣搷㔸昴㘵㔱挵㐲㘷ㄱ㘲搱㡦㐵㝦ㄶ〳㔸っ㘴㌱㠸㠵挱㘲〳ㄶㅢ戲ㄸ捣㘲㈳ㄶ㐳㔸㙣捣㘲ㄳㄶ㥢戲㘰㝥㝤㌳ㄶ挳㔰昴摦ㅣ挵㥣晡㠹戳㌳㠷㘲㙢ㅡ㍡㕡摢捣搱㈳昶戱摡㍣慥戶㜶㑣敤㤸㐸㉡㤲ㄸㄳㅥ㍤愲㝥㔱㔳挷愲㌶㜳㕣㡢戹愸愳㉤摤㌴㝡挴㥥㡢㌲㑤㡤搹㍤捣㘵㜳㕡て㌳㕢挶㤹㤹㜰㌴㤳㡥搵搵挶攲昱㝣㉡㔵搷㝦ぢ㐴㥥㔵㍦㜱捦㌶㌳摦晥摦㡡戹㈵㘳捥慥㥦㌸㘶㤶搹昱摦㡡㌹ㅣ㌱ㄱ㜲㔲㙢㜳扡戱攵扦ㄴ戴㤲㥦㘹㝣㤲㤹㙤攴㠷㙦㥡㙤㡤㉤㠷㡣㐱戳㍤愰㔱㑢㡥㤹搰摥扥愸㜹㈱晢㔱扤搹搴戴户㤹㤷て扤㜹㔲㝢挷㥥改戶收昶晥捤攴㘷戶㤹㉤㔹戳㝤㘰昳攴愵㔹戳挹㌶㙣慦㙡摥㈷摤㌶㉢摤㙣㔶㜰㘵㔰戳昵ㄹ㑥捦㤹㉤ㅤ㡤ㅤ换〶㌴捦㙤㌷昷㑥户ㅣ㘲搲愴戲㜹敡愲挶㥣慡愸挰㔲搶㘷摢愰㤶挹〷㠵昶㌴搷㉦㐸户㜵㐸㡤ㅦ㘱㙤㤰慤慢扢挸㔶㜸摡挵㉥㌵挲攷挵捦慣愱戱㜹て戳慤挵㙣㘲ㄲ㝥㤲愳㝣㐶〲挸晡ㅣ㍡㐹㌹㥢挳㑦㐹昵戳㜷㍥㙥ぢ戳㘸㈳㔰っ㥤搵摡搶㡣づ㌹搳㑣户㡣慢ㅤ摤搰㤱㥢㘴㉥ㅥㄷㅥ㔳ㅢ搷慢愱搶㐷搲㜰㉢ㄴ挶挴㜴扢㌹愲㘱㘱㥢㤹捥㡤㡤挷㤳㘳昵慤愹慦㐱愱㉡㕥挵㡥敥づ捦㥤慤㝣㕥扡㝣㕥愶㝣㕥戶㝣㕥慥㝣㥥㔹㍥㉦㕦㍥敦㤰昲㜹ぢ捡攷㌵㤶捦㍢戴㝣摥㘱戰㜱㕥㔵㝤晢㤶摢慦㝢㡦扥㍦戴换扤㑤昵挷㤴ㅦ戹昲愵昰㤸愴攲扥㉤㠷㠶㙤戱搲㐵㜳户㠳㕡摦ㅥ㠵戶〳ち㙦㜳敢搰摣㔱搴㡦㐶愱搴昳㘸㉥㥢扣昲慦挳戶ㄸ㝤摣㔶昵愷㥣㝤敢㉦晦㝡晤慥搳ㄵて㈱㤲㙢っ㔶扡挸戵ㄳ㘳㠵㔱㘸戵㈸㍣戹ㄲ㘱攴㡡㔰ㅦ㐵愱搴ㄳ㜶慥㌳㡥摤㜸㐶㥦ㄹ㙢㘶慤晥昲摡捦㥡愶扤㥡㔲㍣㔲㐹慥㌸㔶扡挸㤵㘰慣㈴ち慤づ㠵㈷㔷㍣㤱ㅡ慢愷愸ㅦ㡢㐲愹㠷散㕣戳㡥扦㈵㔴㝤㑣㥦㤹㤷慣晡㌴摤㌲㈸㜷㠵攲〱㔱㜲敤㠲㤵㉥㜲㡤㘳慣㕤㔱㘸扢愱昰攴㑡㠴攳㘳昵昱搴㑦㐰愱搴摤㜶慥晢敡昶慦㝦晥挳ㅤ愷㕦㔸㜹昱㍦捥ㅤ搷戶㔶㜱ㄷ㤴㕣昵㔸改㈲搷㈴挶㥡㡣㐲㥢㠲挲㤳㉢㥥㡡㡣搵愷㔲㍦つ㠵㔲户搸戹㈲ㅦㅤ㜸收慡扢搶㑤㍤昶攰换晡慤晤晤摤攷㉡ㅥ摥㈵搷敥㔸改㈲搷ㅥ㡣㌵〳㠵㌶ㄳ㠵㌷㔷㕤㜸慣㍥㡢晡搹㈸㤴扡摥捥㜵搵㤵搷㙦戵㐷㑤㘲捡改㝤㘷㍥戴㙥愷㑢㈶㉡㝥㡢㐸慥扤戰搲㐵慥扤ㄹ慢〱㠵㌶〷㠵㈷㔷愲㌶㌱㔶㥦㑢晤㍥㈸㤴扡挲捥昵挱㠷㌷摥晢㔸昴㤴晡㌵㔳晢㙣㝥昰㐹て㙤慢晡㐱㉤戹昶挳㑡ㄷ戹昶㘷慣〳㔰㘸〷愲昰攴㡡愷戰㕤〷㔱晦ㅢㄴ㑡慤戳㜳㝤㜷挵㤷㉦㌷㑤摥㜲搲㕦㑥㥢戳㘴扢慦㐳扡攲㜷愲攴㥡㠷㤵㉥㜲捤㠷㕡㑦愳搰㌲㈸㍣戹ㄲ戵搱戱㝡㤶晡ㅣち愵捥戱㜳㍤㜲昵㌶㤱捤晥㌴愵晥摣捦㔷慢捡敡㍢㔶㈹㝥昵㑡慥㍣㔶扡挸㜵〸㘳㉤㐰愱㌵愲昰攴㡡搷愱㙦ㅣ㑡晤㘱㈸㤴㍡捤捥搵昷㤷㝣㙣攸敡搴挴㤳㤷㝤昰扡㕥摤㌶㔰昱ㅢ㕥㜲㌵㘳愵㡢㕣㉤㡣搵㡡㐲㕢㠸挲㤷㉢㌶㔶㍦㥣晡㌶ㄴ㑡㥤㘸攷ㅡ戹昷捤㡤户扤昳收搴ㅢ户晦晡昸换㉥㝦㝦㤵攲㠹㠴攴敡挰㑡ㄷ戹ㄶ㌱搶㘲ㄴ摡ㄲㄴ扥㕣戵㘳昵愵搴㉦㐳愱搴㉡㍢搷慡扡搵摦㡤敥扦㜶攲摡て㕢㑥㍣㙢戴㤱㔲㍣㕦㤱㕣㐷㘲愵㡢㕣扦㘵慣愳㔰㘸扦㐳攱换㠵㝥戸㥣晡ㄵ㈸㤴㕡㙥攷扡攳挱晢〷扥㌹收㥦㌳捦戸慡㍣昳搵摢㙤㘹挵搳㈲挹㜵㌴㔶扡挸㜵っ搴晡㑡ㄴ摡ㅦ㔰㜸㜲㈵㙡搱て㔷㔱晦㐷ㄴ㑡㉤戵㜳㍤㔹扤㕤ㅦ㜳搷昱㌳捦㥡晥捥㕢捤戳㡥戸㐸昱散㑢㜲ㅤ㠷㤵㉥㜲ㅤ捦㔸慢㔱㘸㈷愰昰攴㡡搷攱ㄸ㜵㈲昵㝦㐲愱搴攱㜶慥㔹㘷㥤㌹㜳㤳ㄷㅢ㘷㥥㍤㍦扥愶㘵挰昲㈵㡡㈷㜹㤲敢㘴慣㜴㤱敢ㄴ挶㍡ㄵ㠵昶㘷ㄴ㥥㕣㠹㕡ㅣ攷㑦愳晥㜴ㄴ㑡ㅤ㙡攷㝡㘷摦慤㘶慥㔸昶㠷㈹㤷摣昱昱㘵户愷㌶摣㔸昱㕣㔲㜲㥤㠹㤵㉥㜲㥤挵㔸㙢㔰㘸㘷愳昰攴㡡愷搰㌷捥愱晥㕣ㄴ㑡㘵敤㕣㥢摥㌰晣挳慢㕦㍤㜹晣㜹㙢㉦㍡㔵㝢㝤昰㜲㌵〴㙡挹㜵㍥㔶扡挸戵㤶戱㉥㐰愱㕤㠸挲㥢㉢㠱扥戱㡥晡㡢㔰㈸㜵㤰㥤敢攴㑢㕥搸㙣㠷敢㝦摡㘳㙤昲攷扤㠶扤昴挳㘷㡡㘷挶㤲敢ㄲ慣㜴㤱敢㔲挶扡っ㠵㜶㌹ち㙦慥㈴㜲㕤㐱晤㤵㈸㤴㥡㙢攷㑡㡤摣㜶捥㙤㝢㝥㌷攱摡㐷㠷㙦㜳敤㑤㘷敡㡡㈷攰㤲敢㙡慣㜴㤱敢ㅡ挶扡ㄶ㠵㜶ㅤち㙦慥〴㡥ㅢ搷㔳㝦〳ち愵㘶搹戹㡥扢㝡摤扥㤱㍥㜷捦㍡昶愹㉦㔲㘷㥡㑦㠵搵愶㔰㑢慥ㅢ戱搲㐵慥㥢ㄸ㙢㍤ち敤㘶ㄴ摥㕣㐹㝣㉦摦㐲晤慤㈸㤴㥡㙡攷敡搸昴搹㥡㑣搳㝤搳㑥戸㘳敤晣ㅤ㌶㤹㌶㕣つ㠵㕡㜲摤㡥㤵㉥㜲摤挱㔸㜷愲搰敥㐲攱捤ㄵ〳挳扢愹扦〷㠵㔲攳敤㕣㝦扤㜹攷晤㕥摣攵㤴㘹搷㍣昰扢敦换摥ㅦ㜸㤱摡っ㙡挹㜵ㅦ㔶扡挸㜵㍦㘳㍤㠰㐲㝢㄰㠵㌷㔷戲㙥慣晥㄰昵て愳㔰㉡㘵攷摡㘴㥢㠹〷慥㔸晥㑤晤㐹攷㍥㝣昷㝤ぢ㌷搸㐹つ㠳㕡㜲㍤㡡㤵㉥㜲晤㤵戱ㅥ㐳愱㍤㡥挲㥢慢づ摦㈹㑦㔰晦㈴ち愵㈲㜶慥㘳㤳戳摦昸捤㤰慦㘶慦㕦昵㕤㔳攴㠵〳扦敤晦㌴搴㝢搹愷戶㤳摡搲㑢昰㘳愱昰㍢㈴㌲㈶捣㝦摤晦〰挳敦慦㝣㍣㥦捣搷搶收攲攱㜴㌴㕤㔹㡤戰㍤㍤搳攷㈱戹㝦㝥摦挶㤶㕣敢ㄲ㌹昵摦㥣㈷换㠵㕦〲愳㙣摤挴搶㐵㉤戹昶㘱挱捡㠶㡥㜴㠷戹㤹㕦㔷〸㔲攴搶㠰ㅦ㐶㘶扢攴摢搲敦戶㑦扡㘹㤱㌹㘱㘹愳愵摥挲愷挶捦愲搶㑣㘹敤㤴㌶昳昰㑥㙤㔱㡢㈶攰㜷晢㘲㠹㕤戴㤵㤶捡㙡搷㠸晡〵慤敤㘶㡢㌴㙦㔴昳㥥㡤搹挳捣戶〶㤳扦晡捤㥣㙣敡㄰慡散摦㘶愳㘶户㘰㐳昱㙢㉢㌷搲㉤捤㑦㕥摡㘱戶攴捣ㅣ摡扢搰㙣敢㔸㌶㈷㥤㘹㌲㌷昶㤸㔸㌹愱ㄸ敡ㄱ㑦㘹捤㉥㙡慦㙦㙤改㘸㙢㙤昲㙡㈶攴ㄶ愷昱㝢㌰㌷戳㌵㘷攲攷㕣〵㕦㘵慡慣㑦ㅦ愵捡㜶〸晡㑤挵戸敤㘳攴㠳㜰㝤挴㕢攰㌳摦搴摢敤挶散㡤慤挳㔶㌴㤹散㤳攵㕢㜷ㄳ㑣攲㌲捣昶愵つ㕤摢挴㑢㈴戴摥慥戴戵戴戱昳㤳晢晦㙢㕣㕥㍥搸摥晡挹㡢昱㥢㜹㕡扡㈵搷㘴戶㜵㜹㠱㐷戱㐵晡㌳㈸㉡㜷挲摥㕣㤲㕥〵㉣搴㔲戵慣㜲㐹㘳慥㘳㠱戶挰㙣㍣㘴〱㑦慣㜰ㄱ愸慡㡡㘸㡢㕥晡㜳㄰改捦戳㜸〱㐵㈸㔴愶扤㐸㈳㉤愴晦捤慡㔷㡥挴晦扤晦㌵㕥づ㉦㕤㝥晤攳㔲㑤㝢㘵昳㤴搶戶昶㍥㝤㠲戶㜲㕡扡㝤㐱〷扢㘷搷㑡挶㝢㠹挵换㈸㉡户㐶搱敤㡦晤㐱㌰慡攰㌵㡤〱捤㤳捣㝣ㅡ㔷㤲㘴敦㔶改捡㘶敢攲挴㈴戳㍤慢昳㉡挶㜴散㉢㑢㌵慣㘱攷敦摦捣摥㙦㉥敤㤸㤴敥㐸昷㙤挶昵㄰㝣㑡㍡㡣㐶㠹㤷戵㐶捦〱㈲㜳扣㐳㜶つㄱっ㔹㜵㐵改㈷〲㉢ㄲ㜶ㅣ散㉦㘵㝤散戲敢㡤㐰摢户挴㐶㘸晥㡥敥扤慥㠱换㉤戹愹㘶换㥣㘵ぢ捤㜶㥡㔷㘹㕤愲昴敦㕥っ㌶㍢㥢㤹摢搱搸搴㍥〶㉤㥤摡搶扡㘸攱㝦㌳づ㘳改慦愰㜰㕥㤵摢愰ㄷ昷㝣㥢㠰慢慣敦㘲㝥㌶昳收㤵㔵㌱ㅡ㈵晡㔶㉣搸㕢ㄱ散㔷晣㈷㉦晤㜵晣ㄷ敡㑡㔷㔹〳㡢摥㕣〳慡㠴㝤晦㘶㄰㥡搳㘶捡㔵慤㉡愹㠰昶㠰收㝤㕢摢づ换戴戶ㅥ挶晥㌴㔰㙡敤ぢ㑣戳㠳㔷㡡晡搹㔷挶攴ち㤸㔲㝤晡㜸慥昳戸㉥㈹つ㐷㝣敤㉤ㄴ〳㈶㌴㌵㡤㜰㈲戶㙢㙦㐳搴〷搷慣戴㜷戰㔲㡤㈳㜹㐷㙢〷㤲㡥㔸㥣ㄸ戱攳㠸〶㌳摢摡㤲ㅢ㌱㘷〱㉦㉢㡤㔹摡搴扥㔴㙤づっ扣㌸戳昵㤷昱㐳㕦㡡㝥㌳攱捡㡦ㅥ㌷㜷攸㝢攴㔳㙡㤸慤㈸扡㐲戴ㅤ〳攳慤扦㡦㐲つ㠵ㄹて㉦㔸昷扥昴て㔰搷㍦㘴昱ㄱちㅣ㈴〴㍢㡥ㄱㅦ㕢㔵戵㍤晥攷㜱㐲晦㠴挵愷㈸搴㈸ㄴ摣㑢昵捦㔰㌸㉦㘵㈰㍥㍦㝣昹〰㜷㠰戸昸〳晣ち搲㤰摥㠵㑥㡤㠶〵㍦㐴㥤搰㜴㘲搲㠹㐸㘹〸ㅣ〸愰搲㔶ㄴ㕤戶摡〹㙥〲攰㈷晡昷㠱㔹㌰㠰㕦㤸㠳㘰㜴㜶㍤ㄷ㠰㜲慢慡挲搰〹㠰㍥㄰攸扣㘴慦㈲㄰〹㠰㑡搴㥣㤷晡攱ㄷㄷ㠰㕡㠸㡢〱攸㡣愹㜷愱㔳㔱昸〵〱昸ㅣ挱〳〱㝣㘶㉢㡡慥愵㈵㄰愹㥡慤搸㤰㑤晥〴㘶挱〰㌶㠲㕡ㅦ挲㘲㘳ㄴ㉥〰㥢㕡㔵㤵㐴㄰〱㌰㤴㐶㥢愱㔰㈹㠸〴挰㌰搴㥣㤷㝡搷つ愰づ攲㘲〰挳ㄹ㔳敦㐲愷挶挲㉦〸挰慢愵〰扣㘲㉢㡡㉥昰㡤㐳愴㙡戶㘲㍢㌶昹愵㤲〰㜶㠰㕡ㅦ挵㘲㌴ちㄷ㠰㌱㔶㔵敤㡡㈰〲㘰㈷ㅡ㠵㔱愸昱㄰〹㠰㕡搴㥣㤷㝡捡つ㘰㌷㠸㡢〱挴ㄹ㔳敦㐲愷㈶挰㉦〸挰㠳愵〰㍣㘰㉢㡡慥㍡㑥㐲愴㙡戶㘲㔷㈴㔵昷㤵〴㌰ㅥ㙡㝤〲㡢㠹㈸㕣〰㈶㔹㔵㌵ㄹ㐱〴挰㘴ㅡ㑤㐱愱㜸㈵㔲〰㑣㐵捤㜹愹㕢摤〰愶㐰㕣っ㘰て挶搴扢搰愹㘹昰ぢ〲㜰㙤㈹〰搷搸㡡愲㑢愱㝢㈰㔲㌵㕢㌱㠷㑤扥慡㈴㠰㝤愰搶昷㘵戱ㅦちㄷ㠰〳慣慡㥡㠱㈰〲攰㐰ㅡㅤ㠴㐲捤㠲㐸〰晣〶㌵攷愵搶戹〱捣㠴戸ㄸ㐰㥡㌱昵㉥㜴㙡㌶晣㠲〰㥣㔵ち挰㤹戶愲攸晡散摥㠸㔴捤㔶ㅣ捡㈶㥦㕥ㄲ㐰ㄳ搴㝡㌳㡢ㄶㄴ㉥〰ぢ慤慡㙡㐰㄰〱㜰㌸㡤摡㔰愸戹㄰〹㠰㜶搴㥣㤷㍡挱つ㘰づ挴挵〰㤶㌰愶摥㠵㑥敤〳扦㈰〰㐷㤷〲昰㝢㕢㔱㜴搱㜸㝦㐴慡㘶㉢㔶戰挹换㑢〲㌸ㅡ㙡晤ㄸㄶ㉢㔱戸〰慣戲慡敡〰〴ㄱ〰㝦愴搱戱㈸搴㐱㄰〹㠰攳㔰㜳㕥㙡戱ㅢ挰㠱㄰ㄷ〳㌸㤱㌱昵㉥㜴敡㌷昰ぢ〲搰㔴ち挰㘱戶愲攸㑡昶㝣㐴慡㘶㉢捥㘰㤳ㅢ㑢〲㌸ぢ㙡㝤つ㡢戳㔱戸〰㥣㙢㔵㔵ㅡ㐱〴挰㜹㌴㍡ㅦ㠵捡㐲㈴〰搶愲收扣搴㝣㌷㠰っ挴挵〰㉥㠲㝤㐸敦㐲愷㜲昰ぢ〲戰㑦㈹〰㜳㙤㐵搱攵㜵㕥㌶慦㘶㉢慥㘶㤳ㅢ㑡〲戸ㄶ㙡晤㍡ㄶ搷愳㜰〱昸㡢㔵㔵ぢ㄰㐴〰摣㐸愳㥢㔰愸㐳㈱ㄲ〰敢㔱㜳㕥㙡㜷㌷㠰㐶㠸㡢〱摣挶㤸㝡ㄷ㍡㜵ㄸ晣㠲〰㡣㉦〵㘰㌷㕢㔱㜴捤扦〵㤱慡搹㡡晢搹攴㜱㈵〱㍣〸戵晥㄰㡢㠷㔱戸〰㍣㙡㔵㔵㉢㠲〸㠰扦搲攸㌱ㄴ敡㜰㠸〴挰攳愸㌹㉦ㄵ㜳〳㔸〸㜱㌱㠰愷ㄹ㔳敦㐲愷摡攰ㄷ〴㘰㠷㔲〰戶户ㄵ㐵〳ㄱ㡢㄰愹㥡慤㜸㤹㑤摥戶㈴㠰㔷愱搶晦捥攲㌵ㄴ㉥〰晦戰慡㙡㌱㠲〸㠰㌷㘸昴㈶ち戵ㄴ㈲〱昰ㄶ㙡捥㑢㙤改〶戰〴攲㘲〰敦㌱愶摥㠵㑥㉤㠳㕦㄰㠰㡤㑡〱ㄸ㙣㉢㡡㐶㐷㝥㡢㐸搵㙣挵愷㙣昲〶㈵〱㝣づ戵晥〵㡢㉦㔱戸〰㝣㙤㔵搵㔱〸㈲〰扥愱搱扦㔱愸攵㄰〹㠰㙦㔱㜳㕥慡捡つ攰㜷㄰ㄷ〳昸㤱㌱昵㉥㜴㙡〵晣㠲〰晣昲㜳㠹㔳攱㥦㙤㐵搱㤰捤㌱㠸㔴捤㔶㔴㤴愳挹㍦挲㉣昸㔴㔸㠳㕡敦换愲ち㠵ぢ㐰挸慡慡㤵〸㌲㤲㠱晡搱愸㍦ち戵ち㔵〱㌰〰㌵攷愵扥㐴㡥捥ㅦ㐳㝦㠰戸ㄸ挰〶戰て改㕤攸ㄴ〷㠷㠲〰㝣㔰ち挰㍦㙤㐵搱㌸搲昱㠸㈴〰㌶㘳㤳摦㉢〹㘰㜳愸昵㉤㔸㙣挹搶ㄵ㝥つ㡥戰慡㙡㌵〲㡤攴收㔴搳㘸㈴ち㜵㈲慡〲㘰㉢搴㥣㤷㝡捤つ攰〴㠸㡢〱㙣ぢ晢㤰摥㠵㑥晤〹㝥㐱〰㥥㉢〵攰㔹㕢㔱㌴戸㜵ち㈲〹㠰㌰㥢晣㜴㐹〰ㄱ愸昵㈸㡢ㄸ㕢㔷〰㤰戰慡敡㔴〴ㅡ挹捤㐹搲愸づ㠵㍡つ㔵〱㤰㐲捤㜹愹㠷摤〰晥っ㜱㌱㠰㜱戰て改㕤攸搴改昰ぢ〲㜰㘷㈹〰㜷搸㡡愲ㄱ户戳㄰㐹〰㑣㘱㤳㙦㉢〹㘰ㅡ搴晡㜴ㄶ扢戳㜵〵〰㌳慣慡㕡㠳㐰㈳戹㌹㌳㘹㌴ぢ㠵㍡〷㔵〱㌰ㅢ㌵攷愵慥㜷〳㌸ㅢ攲㘲〰つ戰て改㕤攸搴戹昰ぢ〲㜰㘹㈹〰㤷搸㡡愲㘱挰戵㠸㈴〰づ㘲㤳㉦㉡〹攰㘰愸昵㜹㉣收戳㜵〵〰ㄹ慢慡㉥㐰愰㤱㜸敢㔹ㅡ攵㔰愸㜵愸ち〰ㄳ㌵攷愵捥㜶〳戸㄰攲㘲〰㡤戰て改㕤攸搴㐵昰ぢ〲㜰㜲㈹〰㈷搹㡡愲戱挹㑢ㄱ㐹〰戴戱挹㈷㤶〴搰〱戵扥㠸挵㘲戶慥〰㘰愹㔵㔵ㅣ户ㅣ挹捤㔹㐶愳㈳㔰愸㉢㔰ㄵ〰㐷愲收扣搴㑡㌷㠰换㈱㉥〶戰ㅣ昶㈱扤ぢ㥤扡ㄲ㝥㐱〰㡥㈸〵㘰㤹慤㈸ㅡ㌰扤〶㤱〴挰戱㙣昲㤲㤲〰㡥㠷㕡㕦捤攲〴戶慥〰攰㑦㔶㔵㕤㡢㐰㈳戹㌹㈷搱攸㘴ㄴ敡㝡㔴〵挰㈹愸㌹㉦搵攲〶㜰ㅤ挴挵〰㑥㠷㝤㐸敦㐲愷㙥㠰㕦㄰㠰㕣㈹〰㔹㕢㔱㌴㡡㝢ㄳ㈲〹㠰昳搹攴㜴㐹〰ㄷ㐰慤㕦挸㘲ㅤ㕢㔷〰㜰戱㔵㔵敢ㄱ㘸㈴㌷攷ㄲㅡ㕤㡡㐲摤㠲慡〰戸っ㌵攷愵昶㜳〳戸ㄹ攲㘲〰㔷挱㍥愴㜷愱㔳户挲㉦〸挰慣㔲〰㘶摡㡡愲愱攵㍢㄰㐹〰摣挴㈶敦㔱ㄲ挰捤㔰敢户戰戸㤵慤㉢〰戸摤慡慡㍢ㄱ㘸㈴㌷攷づㅡ摤㠹㐲摤㡤慡〰戸ぢ㌵攷愵㈶扡〱摣〵㜱㌱㠰晢㘰ㅦ搲扢搰愹㝢攰ㄷ〴愰慥ㄴ㠰愴慤㈸ㅡ敦扥ㅦ㤱〴挰㘳㙣㜲扣㈴㠰㈷愰搶㥦㘴昱ㄴちㄷ㠰㘷慣慡㝡〰㠱㐶㜲㜳㥥愵搱㜳㈸搴㐳愸ち㠰攷㔱㜳㕥㙡戴ㅢ挰㠳㄰ㄷ〳㜸〹昶㈱扤ぢ㥤㝡ㄸ㝥㐱〰㐶㤶〲㔰㙤㉢㡡〶攱晦㡡㐸〲攰㑤㌶㜹㜸㐹〰㙦㐳慤扦挳攲㕤戶慥搰〳摥户慡敡㌱〴ㅡ挹捤昹㈷㡤㍥㐰愱㥥㐰㔵〰㝣㠸㥡昳㔲ㅢ扢〱㍣づ㜱㌱㠰㑦㘰ㅦ搲扢搰愹㈷攱ㄷ〴愰㝦㈹〰晤㙣㠵㝦㘶㐰攵㌳㠸搴㡢ㄱ摤㝥㙣㜰㝥㥦㐶㜳〹㠷愰〶收㌱〳戸㝥㔱㝢㐷慢㡣㤷つ挸㑦㙡㥤搵摡㌱愹戱㝤㘱㔳㝡搹攰扣扤戲敦〲戳〵愳搹㙤ㄸ搴昶挹㕡ㄷ㉥㌴㜳㝡扥愱㜵㔱㕢搶㥣㍥改㝦㘱戴ㅢ摢㠷㡦㑥〶扡换ㄵ㕥晦搹〰㙥ㄹ㍣搱㑢昰㉡慢㝣づ〱晤攳㜰㌲て搹㌵㘶㉥慢〶っ〷ㄵ㠸捥㘹散㘸㌲晢攵㘵扣㕡搶慢昲愰㠸㈹〲戹扥㜹㡥〵㤹㤳〶攴愷戶㌵收㥡ㅡ㕢㑣㝥ㄸㅢ㔹愶㌳捣㐳㌰ㅤ㘰捦搶昶㐶㑥昹ㅥ㤰㥦搳㤶㙥㘹㕦挸㤱捤散戲つ㍤㌵ㄹ〲慤捣㑦㙣㙣㘹㐷ㅡ昹ㄴ戹㍥㈸摦戰愰㜵〹敥㍥㔸搴摣㌲㌵扤戰晤㝦攲㔳㔱晣㔸攴㈵ㅦ㡤㉡㔷攵攵慡慡扣敡㍦晤㝣戴㝦㘳ㅦㅢ㙣捤敢ㅥ㠱㝥摡搱搶㤸㔹㐴㘰㤲㈳㠲戲㠲㠵㝣㠶㘵㤵捦㘳捤㍦㠶改晡〸㝤ㄳ㄰搸㔶捦慣晡挰戱昰捥㕢㍡戶㠰戹晥㉤㥡搳晦㍢ㄴ扢㑦㥤㍢扤㌰㌵攷晦㜴㝦㐴攵ぢ㠸摣攳㤹㄰㐳㘰㍣搰敡㐲㥣ㅤ挱ㅥ㠵㍤ㄳ㍤㠱㌵㝦户っ攵挵㠶㍤㜴㘰㘱㜵ち〶搳晢攷㘷愴㌳㘶ㄳ收〰㌴愷㍢〶㕡ㄵ㑥挶挰晣昹㜶㕢㔷摦摡摣㥣㘶㤷攳㕤〰つ搹㜴㤳㔹㤵㥦戰愸愳㜵㘶㘳㡢㥥㐷㈱晤搲ㄶ愵㤷㐲㤴㕥㙡㡤搶攷昷收摣㈰㔹㘷慣搶㐳搲㙤㡤ㅤぢ㥡ㅢ戳㔵慣㜰晥捥晦㐴㕦挵昱愳〲㌰㥤㤷㜳㉣昱て晦㕢㠳昰昸戸挷㘰挶っ搱昱攳㐷㡦㉥㔷ㅡ晥愹晦㜰敡〸㡥㍣昲㠵愲晦㠰㘸㤵㜸换愱㐸摡昲戹っ挵㘲昵昳攵攸愲㜲㜰㔲㝦愳〱摥晡㡦㌰攵ち摦ㄵ㉦愱攸㜲㕥㐱㕦ㄸ㠴㘶戴愶㜳㔳搲㔹摣搱搳搷扥㥦愷ちㅦ㉤て㌵㙤〶㘷㝡搴㘳昲㄰㠶戲ㄷ㌷收捣戶㉡ちㅡ㜰扦㔲〵攷㠸㘸搶㘷㠸㌱敦㍥㘵㤵㤵晤慡㠲㜲㑤㜷㘲㙤㙤㡦㥦扢敦㠷㥡㕥ㄴ晦攳扤敡㜶㘳摢㐳㈱昹㡡晡〹㥢愳晦捣㙤㝡ㄹ㐲㙥㡦捦攰ㄷㅡ晣㡡愲昲ㄵ㈸晤㥦㡤㜷搲〵愶㘶攸㌰慡㤰㍢㘱㌸ㅤ愴ち㔳㈷㘴ㅥ㐹愵㙣㐸㍦搷晣て捤㥡晡㔱攵摣㕥愳㌵愰㤷㥢戹㤰㜵㝣攵㍣ㄳ㝣㌳㤴㤵㤷㔷攰愳搶晣㜳攷㡡搲㈲㔸㜳㠳㈹ㄳ㐳搴㤶㘸㠲挶ㄹ㠳㥢㜲㘷㐱晣㜹散昱㥥扢㑤㕥㠴〹〶戶㝦挵㝦昲ち㠵昴㜲㌸㤴㠵搴敢㈸ㅤち㈱㑡㉣㑣攰㡦㡢㘰㈸搴晢㄰昲㕣挰昵捤愵㍥㐰㤵摦㕥㘵ㅡ敦㌶敡改搱㔲㝤〸てㅥ㌱㜵㡤㠱㍦挲ㅡて㐴㥤ㅤ戳ち搲敥㍢收挷昴挰㕢攷捤㙢㕣㤱昷㈷㔸㜱㌶㠳〲㝢㌳㐲戰搱晢搱昰搳㘰㠳晥㌴ㄸ㐰㠳捦㘰挰㑦㕣ㅢ㠸㕡㌰㐹摥〸ㄳ㐰搲㠰〳㐸㝥攵捡攰㈲戹〱㌳㙣挸っ㍦挱挰㑦昲ㄷ挸㉣㤲㠳㘱搲㘳㤲晣㈰㠵攴㐶っ㑣〴ㅥ㤲ㅢ㐳摡㍤挹㜲戸㤱㤵扥㠹〴戱㉡㡡㤳ㄷ〲㐸㙥ちㅢ㝤㈸つ㌹戱㈱挰㘰㌳ㅡっ愳〱攷㍡〸挹捤㔱ぢ㈴㈹户昹〴㤰摣ㄲづ㈰挹挹て㑥〶ㄷ挹攱捣㌰㠲ㄹ㌸㔱挱㑦㤲戳ㄳ㠴愴捥㙦㜰㜹昱㡢摡昵㙤慤㌸㜷㐱愸㡤㘴㄰㑥㘲昰㔰摢ㅡ搲敥愹㜱戲〳ㄶ摣扣挵㈰㔸㤱㌷㘷㍣㌸㑤愶挰敥㝦摢挰㐶摦㤶㠶㥣つㄱ㘰戰ㅤつ戶愷〱㈷㐸〸戵ㅤ㔰ぢ愴㈶㌷㉣〵㔰ㅢつ〷㔰ㅢ敥捡攰愲戶㈳㌳㡣㘱〶捥㙥昰㔳攳㤴〶㡢ㅡ晢㥦扣晣搴㌸攱㐱愸㠵ㄹ㠴㌳ㅦ㍣搴㈲㤰㜶㑦㡤㌳㈴戰攰㤲㈹㠳㘰㐵摥㥣㈶ㄱ〰㈵〶ㅢ㍤㑥㐳㑥愱〸㌰㐸搰㈰㐹〳捥慡㄰㙡㜵愸〵㔲㤳㕢慦〲愸㡤㠵〳愸㜱㥡㠵㤳挱㐵㙤㘷㘶搸㠵ㄹ㌸㈵挲㑦㙤㍣㘴㐲㑤ㅢ〷㤳ㅥ敦戵ㄳ攰㈶㈴㜷㘵攰㠹愸㜹㐸㡥㠷戴㝢㤲㥣㙡㠱〵昳㌰ㄸ挴㈱挹昹ㄶ捥㘶㔰㘸昷扦㠹戰搱敢㘹挸戹ㄸ〱〶㤳㘸㌰㤹〶㥣㥥㈱㈴愷愰ㄶ㐸㔲㙥㉣ぢ㈰㌹つづ㈰挹昹ㅡ㑥〶ㄷ挹改捣戰㍢㌳㜰㙥㠵㥦㈴㈷㔴㔸晤㡦㈴攵攵敦㝦㥣㙥㈱搴㘶㌰〸攷㕤㜸愸捤㠲戴㝢㙡㥣㥦㠱〵昷愹㌱〸㔶攴捤㐹ㅡ㑥㤳㈹戰愹敤〹ㅢ㝤㉦ㅡ㜲〲㐷㠰挱摥㌴㘸愰〱攷㜴〸戵㌹愸〵㔳攳㉤㜲〱搴昶㠱〳愸愵㕤ㄹ㕣搴昶㘵㠶晤㤸㠱ㄳ㌲晣搴㌸ぢ挳愲㔶㜲慦攵ㅣつ愱㜶〰㠳㜰戲㠶㠷摡㐱㤰㜶㑦㡤㤳㍡戰攰㉥㌸〶㜱愸㜱㘶㐷〰㤴㠳㘱愳捦愳㈱㘷㝤〴ㄸ捣愷㐱㥡〶㥣〸㈲搴㌲愸〵㔲㤳㥢晤〲愸攵攰〰㙡㥣ㄹ攲㘴㜰㔱㌳㤹㈱捦っ㉢㘰攰愷㜶㌴㘴摤昴㌵㑥散㄰㙡ぢㄸ㠴㌳㍣㍣搴づ㠵戴㝢㙡㥣〹㠲〵昷搸㌱㠸㐳㡤搳㐱㥣㈶㔳㘸昷戵㈶搸攸捤㌴攴㔴㤱〰㠳ㄶㅡ戴搲㠰戳㐷㠴摡㐲搴〲愹挹㙤㡢〱搴摡攰〰㙡㥣㑥攲㘴㜰㔱㙢㘷〶㍥㐰㐰㜱敡㠷㥦ㅡ攷㝢㜴搳搷㌸ㅢ㐴愸㉤㘶㄰㑥ぢ昱㔰㕢ち㘹昷搴㌸㝤〴ぢ〶ぢㄸ挴愱挶㌹㈴㑥㤳㈹戴愹ㅤ〱ㅢ晤㐸ㅡ㜲㝥㐹㠰挱㙦㘹㜰ㄴつ搶挲㐰愸晤づ戵㐰㙡㜲〳㘶〰戵ㄵ㜰〰㌵捥㐱㜱㌲戸愸晤㥥ㄹ㡥㘶〶捥ㄷ昱㔳攳㈴㤱㙥晡ㅡ愷㤰〸戵㤵っ挲戹㈴ㅥ㙡慢㈰敤㥥ㅡ攷㥣㘰挱晤㠱っ攲㔰攳挴ㄳ愷挹ㄴ摡搴㡥㠵㡤㝥ㅣつ㌹㈹㈵挰攰㜸ㅡ慣愶〱攷愹〸戵ㄳ㔰ぢ愴㈶户㤲〶㔰晢ㄳㅣ㐰㡤ㄳ㔷㥣っ㉥㙡㈷㌱挳挹捣挰㐹㈶㝥㙡㥣㔹搲つ㌵捥㍢ㄱ㙡愷㌲〸㈷愰㜸愸㥤〶㘹昷搴㌸㔱〵ぢ敥㍥㘴㄰㠷ㅡ㘷慢㌸㑤愶搰愶㜶〶㙣昴㌳㘹挸㤹㉣〱〶㘷搱㘰つつ㌸戹㐵愸㥤㡤㕡〹㙡戸㈹㌶㠰摡戹㜰〰㌵捥㜶㜱㌲戸愸㥤挷っ攷㌳〳㘷愶昸愹㜱㍡㡡㐵㡤扦挶攴ㄵ㐱改㍥昳攵㘴ㄵ愱㜶〱㠳㜰搶㡡㠷摡㍡㐸扢愷挶搹㉤㔸㜰㙦㈳㠳㘰㐵摥㙦愰㜴㥡㑣㠱㑤敤㘲搸攸㤷搰昰捤㘰㠳㑢㘹㜰ㄹつ摥㠲㠱㔰扢ㅣ戵ㄲ搴㜰ぢ㘷〰戵㉢攱〰㙡㥣㈲攳㌴挱㐵敤㉡㘶戸㥡ㄹ㌸㥤挵㑦㡤㜳㔸扡改㙢㥣攱㈲搴慥㘵㄰㑥㜵昱㔰扢ㅥ搲敥愹㜱㑡っㄶ摣㌹挹㈰づ㌵捥㡢㜱㥡㑣愱㑤敤㉦戰搱㙦愴㈱攷捣〴ㄸ摣㐴㠳昵㌴攰㌴ㅡ愱㜶㌳㙡㈵愸攱收挶〰㙡户挲〱搴㌸慦挶挹攰愲㜶ㅢ㌳摣捥っㄵ昸ㅤ攵愷挶㠹㉦ㄶ戵㤲㘷ㅥ㥣ㄶ㈳搴敥㘴㄰捥㡦昱㔰扢ㅢ搲敥愹㜱ㅥつ戹攸昷㌰㠸㐳㡤㤳㘹㥣㈶㔳㘸㔳扢ㄷ㌶晡㝤㌴攴㐴㥢〰㠳晢㘹昰〰つ㌸昷㐶愸㍤㠸㕡㈰㌵戹攵㍡㠰摡挳㜰〰㌵㑥挶㜱㌲戸愸㍤挲っ㡦㌲〳㈷捥昸愹㜱戶㑣㌷㝤㡤㜳㘹㠴摡㘳っ挲㐹㌵ㅥ㙡㑦㐰摡㍤㌵㑥扥ㄱ㙡㑦㌲㠸㐳慤ㅡ㔲愷挹㉥㙡㑦挱㐶㝦㥡㠶㥣㥤ㄳ㘰昰っつ㥥愵〱㈷散〸戵攷㔰ぢ愴㈶㌷㡦〷㔰㝢〱づ愰挶ㄹ㍣㑥〶ㄷ戵ㄷ㤹攱㙦捣挰搹㌶㝥㙡㥣㘲搳㑤㕦攳〴ㅣ愱昶㌲㠳㜰㈶㡥㠷摡慢㤰㜶㑦㉤〱㌷愱昶㜷〶㜱愸㜱摡㡥搳㘴ㄷ戵搷㘰愳扦㑥挳扡㘰㠳㝦搰攰つㅡ㜰㤶㡦㔰㝢ㄳ戵㐰㙡㜲ㅢ㝣〰戵户攱〰㙡㥣昶攳㌴挱㐵敤ㅤ㘶㜸㤷ㄹ㌸㐵挷㑦㡤昳㜲扡改㙢㥣戵㈳搴摥㘷㄰㑥摦昱㔰晢〰搲敥愹㜱㥡㡦㔰晢㤰㐱ㅣ㙡㥣敢攳㌴搹㐵敤㈳搸攸晦愲㈱攷〱〵ㄸ㝣㑣㠳㑦㘸挰愹㐱㐲敤㔳搴〲愹挹つ晤〱搴㍥㠷〳愸㜱慥㤰㤳挱㐵敤ぢ㘶昸㤲ㄹ㌸慦挷㑦㡤㤳㜹㉣㙡㈵慦ㅥ㜱慡㡦㔰晢㥡㐱收愳收愱昶㙦㐸扢愷挶戹㐱㐲敤㕢〶㜱愸㜱㠲㤰搳㘴ㄷ戵敦㘰愳㝦㑦挳㕣戰挱て㌴昸㤱〶㈶っ㠴摡㑦愸〵㔳攳愳〹〲愸晤〲〷㔰攳〴㈳愷〹㉥㙡扦㌲㐳ㄹ㐶㉤ㄴ㈷〳昹愹㜱〶㔰㌷㝤㡤昳㠳㠴ㅡ㉥㙣㤷愹挵愸㜹愸攱敥攱ㅥ㔰㕢ち㌷愱㔶挹㈰づ㌵捥㉡㜲㥡散愲愶挱㐶敦㑢㐳捥㌸ち㌰愸愲〱㥦㝡愶㌸〹㐹愸㠵㔰ぢ愶挶㠷㉣〴㔰敢て〷㔰攳慣㈴㈷㠳㡢摡〰㘶ㄸ挸っ㥣㐱攴愷挶㘹㐳摤昴㌵㑥㉡ㄲ㙡〶㠳㜰㜶㤱㠷摡㠶㤰㜶摦搷㌸ぢ㐹愸つ㘶㄰㠷ㅡ愷㈲㌹㑤㜶㔱摢〸㌶晡㄰ㅡ㜲㥡㔲㠰挱挶㌴搸㠴〶㥣戹㈴搴㌶㐵㉤㤸ㅡㅦㄷㄱ㐰㙤㌳㌸㠰ㅡ愷㌲㌹ㄹ㕣搴㠶㌱挳收捣挰㘹㐷㝥㙡ㄷ㐰搶㑤㕦扢㄰㈶㐲㙤㑢〶攱㤴㈴て戵ㄱ㤰㜶㑦㡤㔳㤷㠴㕡㌵㠳㌸搴㉥㠱搴㘹戲㡢摡㐸搸攸㕢搱㤰㜳㥢〲っ戶愶㐱つつ㌸摤㐹愸㙤㠳㕡㌰㌵㍥昸㈲㠰摡㜶㜰〰㌵捥㝦㜲㌲戸愸㙤捦っ㍢㌰〳攷㉡昹愹摤っ㔹㌷㝤㡤搳㤷㠴摡㘸〶戹ㄵ㌵て戵㌱㤰㜶㑦㡤昳㥤㠴摡㑥っ攲㔰攳愴㈷愷挹㉥㙡㘱搸攸戵㌴攴㠴愸〰㠳〸つ愲㌴攰ㅣ㈹愱ㄶ㐳㉤㤸ㅡㅦ攱ㄱ㐰㉤〱〷㔰扢捦㤵挱㐵㉤挹っ㜵捣挰〹㑥㝥㙡㥣搵㘴㔱㉢昹㡢㡡㜳㥥㠴摡㔸〶攱攴㈷て戵㕤㈰敤㥥ㅡ㈷㐹〹戵㜱っ攲㔰攳㑣愹〰㈸扢挲㐶摦㡤㠶㥣㐵ㄵ㘰㌰㥥〶ㄳ㘸挰㠹㔵㐲㙤㈲㙡挱搴昸㌰㤲〰㙡㤳攰〰㙡㥣㘹攵㘴㜰㔱㥢捣っ㔳㤸攱㑤ㄸ昸愹㜱㉡㔴㌷㝢㈸㈷㑡〹戵㘹っ挲ㄹ㔳ㅥ㙡扢㐳摡㍤㌵捥慣ㄲ㙡㝢㌰㠸㐳㡤搳慢㥣㈶㔳㘸晦㌶㤸〱ㅢ㝤㈶つ㌹昵㉡挰㘰ㄶつ㘶搳㠰戳戱㠴摡㥥愸〵㔳攳㘳㔵〲愸敤つ〷㔰攳昴㉣㈷㠳㡢㕡〳㌳捣㘱〶㑥收㤰㤶捦㘵捤㙥㜹㈵〷攴晤攳捣㐵㜳〰㈴㐳㥥戳〱ㅡ㍡㤶㌵㘱〶〶㔷㌹敥㙣慤㜱〴㍤㈴㌲㡣㠶户戶㘱㡣慥挲晦㠴㠸㑥摦愷㤱戸摦㐶扥愷㙦㠸ㅢ㌵㥣㙣㔰㜹攵㡦挵㑦㤸攸昴㘷挳ぢ户攲搳㠷㉦㙤㕦㌴㜱愳㤹㡤搹戶搶昶搶㝣挷㠸〶捣㉥挲ㅤ敡㙤㡤昹戲戲昰㠴捡换ㄱ㌱㌰㈷㌷慣愲㠵捦㠹㕣捣扢晢㐳㠷戵戴㉥㘹㤱搶㔴戶昳愱㉥挲慢㙦㕦愶㈱㔳㜹㙤〵㜸〶㈷㈶搰㔹摦ㅦ攵㠰㍥〶㐷昶㘹慣ㅤ㠰㝡㑤晤挴晡扤攷㈵㜲昱㐴㌸ㅤ换㘵愲㜵㜵戱摡㜰㈴㤳捤㐶ㄲ㜵戹㘸㌲㥥慣慤㌳㔳㔹㐳㈶〲㌰挶㠱昰㌱㌸昴㉦改づ㘲㡤㜳〰愴㐶㕤㘵㌹㑥㠴㝡㍡㉡て晢㌲㤵㔱㔹㤵㔳㘶㐵摦扥慡挶昷搰㤱愲搱㝣捥愹㤱愷㌶㘸ㅡ〷昳㉢搷〱㔶捦㥣搸挰挲㘷㐱㘷㥥捥改昳搰〴㝤㍥㡡㤰搱〷〲捡戴㌴慡〳敢㈷捥㜳㑤㑡搲㌲㤰㙤〰㤹昷昹㥤㕡ㄶ攲晥㄰换㈴〶㍣ㄸ戴摤愸戰愳攸搵っ㙦㐲慦㡦挴㥡搲㈰ㄷ㐸㠷㐰挴ㄵ㜹㔷㐱捡㕥慤捥挲㠶戰㉦㐱㠱愷搱挱愴㘴〷㔱㘷挰㡣㥤挴晢㈱敢㠸〴㌷㕣㑢㐷㠹て㌹㘴攷搳㥡㔰户㍥攴㔸㌴ㄵ㑦挴㌲戱愴㤹愹㡢㐵戳搱㑣㉣ㄶ慦挵愳㍥捣㜰㍡㘹挶ㄳ㜱愳㥦搳挶㘶昸ㄸ晤㥤㕡ぢ㙢〳㥣ㅡ㜵捡㐰㡤ㅦ戴㍡ㄹつ攱㠷㠰昵㌲晤㜰愸昴㌶ㄴ㈱㘳〳〸㈸搳摡㔱昵挳散㠰㉣〰收㈲㠸扤㌰㌷戴愳攸摢㌱晣ㄲ攸攵搱㥢㙡㈳挸〵收㌲㠸㍡㘱㙥っ愹挰㕣㠵〶㜵挲㍣ㄲ㈶愵㘱慥㠴㘹㌱捣㑤㄰〹㙥戸㌰㡥ㄲ㌰㌷戵昳㘹扦㐳摤摥㘳㌲挹㘸㈴ㄵ㡥㈶昳搱㝣慣㌶㤹捡㘴戲戵㤹㜸㉥ㄵ〱捥㐸㌴㕥㘷っ㜵摡戸ㅣ㍥挶㘶㑥㙤〵㙢挳㥣ㅡ㜵㙡㑢搴〴收敦摣㌰㡦㠱㑡㕦㠹㈲㘴っ㠷〱ㄶ㍣昶づ㔵㍦捣㔵㤰〵挰晣㈳挴㕥㤸㈳散㈸晡㑥摣戲攳愰㤷㘷㡢慡㤱㤰ぢ捣搵㄰㜵挲摣ㅡ㔲㠱搹攱㠲愹昳搰挵愳㤴㙡ぢ攴㔶〳㈷㕡攸㈷愱〴户㙤散搰摡挹愸㕢摣愲昹摡㔴㍣㥢㡥挶戲搹㝣㉣㥣㑦愷昳愹㕣㌸㤶㑤㠷捤㘸㉣ㄱ㡤搴ㄹ㌲〹㠰㌱㑥㠱㡦戱㥤搳㌸㌹搲㙣敦搴愸㔳愳㔱ㄳ㙥㑤㙥㙥愷㐳愵㥦㠱㈲㘴散〸〳㉣㘵㍡昷㘸㥤扢戰捥ㅤ搶ㄸ攳挸ㄳ㔴㥥㐳㜹ㄲ㙢㉡っ戹㤰㌸て愲㑥ㄲㄱ㐸㠵㐴挶㑤㠲摤㑡㐸捣て㈴ㄱ㠵ㄳ㉤昴ぢ㔱㠲㐴捣づ慤慤㐳摤㈲㤱㠹㘵昰㉣戰㑣㈲ㅣ慥㑤挶敡昲愹扡㐴㈴㤷慣㡢㘶㑣搳捣㘵搲挹㤸㈱〳晢㡣㜱ㄱ㝣㡣㠴搳㌸改㐱㐹愷㐶㥤ㅡ㡢㥡㤰㌸挰㑤攲㌲愸昴换㔱㠴㡣㥤㘱㠰愵㑣㘷て搲搹㘵㜴㜶㄰㘳ㄷ㐷㍥㡥捡㙢㈸摦ㄵ㙢㙡㔷挸㠵挴㜵㄰㜵㤲ㄸて愹㤰搸搳㐵㐲扢〱㈶愵㜷戰㔹㠱㜸㌸㈴て㌷㕣挲㐵〹㍣ㄳ敤㝣摡㑤愸㕢㜸㜲㤱㝣捡捣㘶敢㘲㠹㘴㌴㤶㐹㈴敢㜲攱㕣㌲㥢つ㘷㔲㘶㈴㤶慦つㅢ昵㑥ㅢ搷挳挷㤸攴搴㙥㘶㙤戲㔳愳㑥㑤㐳㑤昰㑣㜳攳戹つ㉡晤㜶ㄴ㈱㘳㍡っ戰㤴㘹㜷愰敡摦挱敥㠴㉣㘰〷扢ぢ㘲敦づ戶扢ㅤ㐵㥦挴㉤扢〷㝡㜹昰慣㥡〱戹挰扣て愲㑥㤸戳㈰ㄵ㤸扢扡㘰敡㠴㈹摤㙡㤷㐰㙥ㅣ㤴愷㠵晥㄰㑡㜰摢搳づ慤㍤㡣扡挵慤㌶㤳慣慢换攷攲愹㘴㉡ㄷ㑢㈵㌳愹㝣㌲ㅤ〹㠷㔳㤱㜰㌴㤲㐹㘴㈲挶㕥㑥㜳ㅥ㠱㡦戱户㔳ㄳ㙥つ㑥㡤㍡戵て㙡挲㉤攱收昶㌸㔴晡ㄳ㈸㐲挶扥㌰挰㠲㥢㌶㈸㈳㈸㥤㔸㡣晤ㅣ昹ㅥ㔴㍥㑢昹っ慣愹〳㈰ㄷㄲ捦㐳搴㐹攲㈰㐸㠵挴㘸㌷㠹捥ㅤ㙣㠷㐰ㄲㅣ㘸㐷㄰㍣收ち㈵㐸ㅣ㙣㠷搶㕥㐶摤㈲㤱〸㐷戳戹㌰捡㘴慡㉥㤶慦换愷攳㔹ㄳ㍢㕡㍣ㄵ㌷㔳㠹摡㥣㘹捣㜳㥡昳ち㝣㡣昹㑥㑤㜶㌰ㄹ㝥㘷㝣敡㔴づ㍡㈱戱戵㥢挴敢㔰改晦㐰ㄱ㌲㑣ㄸ㘰㈹摡挱昲㡥㝣㙦㉡摦愱㐳〳搶搴〲挸㠵挴㝢っ㑦〹摦㠷㐲㉡㈴㌶㜳㤳攸散ㄳ㥢〶㤲㌸っ㑥〸㠲㘷づ愱〴㠹㈶㍢戴昶ㄱ敡ㄶ㠹㐸㌴㥦挶ㅥㄴ挶㤷㝤㈲㤶㑦㐴㌳㤱㔴㍣ㄶ捤㈷愳㜵挹㘴㌲ㅥ挹ㅡ捤㑥㜳晥〵ㅦ愳挵愹㐹㥦㤰㈱㜵挶愷㑥戵㐱㈷㈴㌶㜴㤳昸っ㉡晤㜳ㄴ㈱愳ㅤ〶㔸㡡晡㐴㠷㈳摦㥦捡㙦攸挰㈷㐰愸挵㤰ぢ㠹㙦ㄹ㥥ㄲ扥㤷㐲㉡㈴慡摣㈴㍡晢㠴ㄶ㐸㘲ㄹ㥣㄰〴㔷晡㔰㠲挴ㄱ㜶㘸敤㈷搴㉤ㄲ戱㜰㌴ㅤ㠹挴挳昹㘸㉥ㄹ㑢㈶戲㤹摡㜰㙤㈴㥣捤㐵㈳改㜸㌲㙢㠶㡤㈳㥤收晣っㅦ攳户㑥㑤晡㠴っ㤳㌳㍥㜵㙡〵㜴㐲愲捣㑤㐲㔵㐲㕦㡥㈲㘴㜰攰ㅢ㑢㔱㥦㌸摡㤱捦愷戲㉦ㅤ搲㔸㔳㉢㈱ㄷㄲ晣ㅢ〳㥤㈴㔶㐱㉡㈴晥晤㐳攱慣愶㜰㥣昸ㅡ搲攲ㄳㄸづ㜲愳㡤㤸戱㠹㔰㈰㜱慣ㅤ㕡ㅢ㠸扡㐵㈲㥢㡢㈴㜰㐶㤸㡡㐷挳戱㔸㉡ㄶ捦挴昲㌸㜱〹㘷㠰愵㉥㤹〸搷ㅡ挷㌹捤ㄹ〴ㅦ攳㜸愷㈶㝤㘲戵㔳愳㑥晤〹㌵㈱昱㈹ㅡ搳㜹㌶㌸ㄸ㉡㝤㈳ㄴ㈱㠳㠳搹㔸㡡晡挴挹㡥㥣㡦㤴搰㠷搲㘱〱㐹㥣ち戹㤰ㄸ挶昰㤴昰㝤ㅡ愴㐲攲摤㐰ㄲ㙦〷㤲攰挰戵㤰ㄸ㡥㔰㈰㜱㠶ㅤ㕡ㅢ㠱扡㑤㈲㤲㑥㠶攳㌱㌳㔹ㅢ㡦挶㘲㤹㘴㍡㤶㠹攰散㉥㤳愸㑢攵㜳搹扡㠸㜱愶搳㥣㙡昸ㄸ㘷㌹㌵㈱戱挶愹㔱愷捥㐵㑤㐸扣收㈶㔱〳㤵扥つ㡡㤰挱〱㙡㉣㐵㈴捥㜷攴扣㝤㐲ㅦ㐵㠷㔶㙥昳〵㤰ぢ㠹ㅤㄹ㥥ㄲ扥搷㐱㉡㈴㥥㜳㤳攰捦〶昹敥㜸㈶㤰挴㐵㜰ㄲㄲ戵〸〵ㄲㄷ摢愱戵〸敡ㄶ㠹㘸㍣㥢㐸攳攰ㄸ㐹㐶㈲戱㥣ㄹ慥换愶搳戱㙣㍥㤹ち挷搳攱㜴㌸㙥㕣攲㌴㈷ちㅦ攳㔲愷㈶扦㄰㘴㠸ㅡつ搰愹㔳㔷㐲㈷㈴ㅥ㜳㤳㐸㐲愵搷愱〸ㄹ㔷挱〰㑢㤹捥㕦〸㍡㝦ㄲ攸㡢㔰ㄸ㔷㍢昲㐵㔴㡥愳挳㘲慣愹㙢㈱ㄷㄲ扢㌱㍣㈵㝣㕦て愹㤰戸搷㑤愲昳㠸㜹㜷㈰㠹ㅢ攰㈴㈴敡ㄱち㈴晥㘲㠷搶㈶愱㙥ㅦ㈷㙡攳攸て㌹散㈴戹㜸って㙢慤㑢愵戲㤱㔴㉡㙤挶愳挹㔸㉥㤷㌳㙥㜴㥡㌳ㄹ㍥挶㑤㑥㑤晡㠴っ㍢戳昵搴愹㕢愱ㄳㄲ户扡㐹㑣㠷㑡摦ㅤ㐵挸戸つ〶㔸㡡晡挴敤㡥㥣㑦㥢搰㘷搳攱㈸㙥昳㥤㤰ぢ㠹扤ㄸ㥥ㄲ扥敦㠶㔴㐸㕣敢㈶搱㜹挴扣㍡㤰挴㍤㜰ㄲㄲ㜳ㄱち㈴敥戵㐳㙢晢愰㙥㤱㠸㤸戱㑣㈶ㅥ㐹搵㘶㌲㌹㥣愷㐷搳㈹㝥㠹㘴㌲改㈸㝥昰攴㈳〹㐳挶㤳搹挲㝤攱㘳摣敦㌴㙥〵㍦捣〷㥣ㅡ㜵敡㘱搴㠴挴愵㙥ㄲ〷㐲愵ㅦ㠴㈲㘴㜰㜰ㄸ㑢搱ㄱ昳㔱㐷㝥っ㤵㘹㍡慣攴㌶㍦〶戹㤰挸㌲㍣㈵㝣㍦〱愹㤰㌸搷㑤愲戳㑦㥣ㅤ㐸攲㐹㌸〹㠹㐳㄰ち㈴㥥戲㐳㙢ぢ㔰户㐸攰戳挷㕣㥥㜴㙤㍡㡥㥦搱昹㜸㕤㕤㉡㔳㠷摦㝦戹㑣捣慣㡤挴㐱㐲挶㠸搹挲㐶昸ㄸ捦㌸㡤㤳㍥昱慣㔳愳㑥扤㠰㥡㤰㌸捤㑤愲ㄹ㉡㥤㝦㠶㈶㘴㜰挰ㄷ㑢㔱㥦昸㥢㈳㍦㥥捡㜶㍡慣收㌶扦っ戹㤰㔸挴昰㤴昰晤㉡愴㐲攲㜸㌷㠹捥㍥㜱㙣㈰㠹扦挳㐹㐸㉣㐳㈸㤰㜸捤づ慤ㅤ㠱扡㝤㥣㐸攲㉡㔱㈶ㄳ捥㘶捣㜴㉣㤶㌷搳昹〴㡥ㄶ㔱㌳㥤㑣收㜱㔱㈱㘶挸戸㉦㕢㜸㈴㝣㡣㝦㌸㡤㤳㍥昱㠶㔳愳㑥扤㡤㥡㤰㌸摡㑤㘲㌹㔴晡ちㄴ㈱攳ㅤㄸ㘰㈹敡ㄳ敦㍡㜲㍥㠸㐲晦〳ㅤ㑥攵㌶扦て戹㤰昸㈳挳㔳挲昷〷㤰ち㠹愵㙥ㄲ㥤㝤㘲㜱㈰㠹て攱㈴㈴㔶㈳ㄴ㐸㝣㘴㠷搶㑥㐰摤㈲㤱つ㈷愲挹㑣㌶㘷攲ち㕡慣捥捣愴㜲㠹㜸㉣㤵㡥㐷敡昰㕢㌶㤱㑦ㄸ晦㜲㥡㜳㈲㝣㡣㡦㥤㥡昴㠹㑦㥣ㅡ㜵敡㜳搴㠴挴㐲㌷㠹㔳愰搲㑦㐵ㄱ㌲扥㠰〱㤶愲㍥昱愵㈳攷ㄳ㈹昴㌳改戰㠶摢晣㌵攴㐲㘲つ挳㔳挲昷扦㈱ㄵㄲ㜹㌷㠹捥ㅦ昶戹㐰ㄲ摦挲㐹㐸㥣㠷㔰㈰昱㥤ㅤ㕡㍢ㅦ㜵㝢敦愸㑤㠶㜱㍤㈴㘱㐶㔲戱㔸㉣㤹愹慢捤㠴㔳昱扡㝣㌶㥤㑤㤸愹㘴㥤昱扤搳㥣戵昰㌱㝥㜰㙡昲挳晥㐷愷㐶㥤晡〵㌵㈱㜱戰㥢挴㐵㔰改ㄷ愳〸ㄹ扦挲〰㑢搱て㝢戶㔱攴㙢愹扣㠲づㄷ㜰㥢换㈱ㄷㄲ㔷㌱㍣㈵㝣㜳㐸㔵㐸捣㜱㤳攸散ㄳ㝢〷㤲愸㠴ㄳㄶ㍣搸ち愱㐰㐲戳㐳㙢搷愳㙥㤱㠸㈴搲㘹ㅣㅢ挳㌱㝣㠱挴㤲搱㜴㈶㥢㑦攷攲㤹㜴㈲㥣㡤㈴攳昱㡣搱搷昶搱㙦㠰㡦挱㔱㔶㘹㥣昴〹摤愹㔱愷晡愳㈶㈴㘶戸㐹慣㠷㑡扦ㄹ㐵挸ㄸ〰〳搹攲㍢戰攲晡〵㌶搰㤱昳ㄹㄵ晡ㅤ㜴攰㐳㈶㤴〱戹㈴扢㡢攱㈹攱㥢挳愴㐲㘲愲㥢㐴㘷㥦ㄸㅦ㐸㘲㌰㥣戰㘰㐲ㄱ㐲㠱挴㐶㜶㘸敤㝥搴㉤ㄲ戵挹㡣ㄹ㌶戱㝢愴愳戹㔸搸攴㔷㐷戲㌶㥤挹愵昱㘳慣㌶㤱㡣ㅢ㐳㙣ㅦ晤〱昸ㄸㅢ㍢㌵改ㄳ㥢㌸㌵敡ㄴ㐷㐴㠵挴㔸㌷㠹㐷愰搲ㅦ㐵ㄱ㌲㠶挱㈰愸㑦㙣敥挸昹戰ち晤㐹㍡昰㘹ㄳ㑡㠶㍥㈹㝡㥡攱㈹攱㝢〴慣㠵㐴搸㑤愲戳㑦㡣〹㈴㔱つ㈷㉣㜸㌴㌴㐲㠱挴㐸㔴ㄸ㑤㝢〱㜵㡢㐴㉥㤶挶㍥ㄱ捦㐷㔳改㐸㉣挳㌲㤲捥愷敢㜰搶㔹ㄷ㐶〷㐹ㄸ㕢搹㍥晡㡢昰㌱㌸ㅡ捡〸扡昴㠹ㅡ愷㐶㥤攲㈸愷㤰搸捥㑤攲ㄵ愸昴㔷㔱㠴㡣敤㘱㄰搴㈷㌸昶㈹昲㥢ㄸ昹つ㍡慣挷㥡ㅡ敤㠴㝦㡢攱㈹攱㝢っ愴㐲㘲㑢㌷㠹捥㍥戱㜹㈰㠹㥤攰㠴愵㑣㝦て愱㐰㈲㙣㠷搶摥㐷摤㈲㤱挹㠷昱攸晢㜸戲㉥㥥㐸挴㜲㠹㔸ㅡ㔷扤㜲㌹㥣㙦挷攲戸㄰㥤慡㌳㙡㙤ㅦ晤㥦昰㌱㌸挲㈹㈴愴㑦㐴㥤ㅡ㜵㉡㠱㥡㤰搸搸㑤攲㕦㔰改ㅦ愳〸ㄹ㐹ㄸ〴昵〹㡥㘷㕡㠴搸搶㉦攸挰攷㑦㈸ㄹ愲愴攸㉢㠶愷㠴敦㕤㘰㉤㈴晡扢㐹㜴㥥㙤㠷〲㐹㡣㠳ㄳㄶ摣㤷㡣㔰㈰挱㐱㐹㐶搳扥㐳摤敥ㄳ戵改㜰扥㌶ㄲ㡤㘴㈳㤹㔸㈴㔵㠷㜳慢㝣〴㕦慣搹㘴〶㐴愲㔱㘳㌷摢㐷晦ㅥ㍥挶㜸愷㈶㘷摢ㄳ㥣ㅡ㜵㡡愳㤱㐲愲挲㑤攲㘷愸昴㕦㔰㠴㡣挹㌰㤰㉤昶㥤㙤㑦㜱攴昷戳慤㝤㌴ㄴて㜰㥢㘵搸㤱愲㑡㠸㍡㐹㜰搸㔱㐸晣昰㝤搰㙦搱敦㈰㉤晥㉤扡〷㥣戰㘰㈶〹㐲㠱挴っ㔴㠴㐴〸㜵㡢㐴ㅣ㔷㘴㜰慣㡣挶搳昸昱ㄵ㡤㈷敡昲搱㈴㉥㠲㠶㌳昹㔴㉣㥡愹换ㄸ㌳㙤ㅦ扤ㅦ㝣㡣㔹㑥㑤昶㡥搹㑥㡤㍡挵ㄱ㐶㈱昱㈵ㅡ搳昹㕢㜴㄰㔴扡㠱㈲㘴㌴挰挰晡散戱攲㍡㘲捥㜱攴㝣愰㠵㍥㠴づ㡦㘱捤㤸ぢ㌹ㄶ㑣改㠰㘸㐰㥦捡晤㔱搹搹㌷㑥ㄵ㝣㈷晢㈸晦摦ㄵ㤸㡣扦ㄳ挰戹㌸㘵㝤㜰ぢ慦㜵攳㙢㐵昹搸晦㉣ㄶ㐷挲㜸摦㍢摦㤵ㅦ㘰㕢晦て㜱昸㘹ㄴ挶挶ㄸ㜱㌸摥晡㔰㙣㜰攵㠱搸摣㜰㔰ㄳ扢晡昳㜲㜰㉣ㅢ搲㍣扤ㅤ㈳㘲昸㌳㠵㜳㕡㈷㜴晥㡤扢つ㥣㤱戲㔱捥攳敥㙢ち㤲〹㤹㜶㍣㌳愱挳㜴摣㘶户㜵晡攱昱昱ㄸ昳㠴㘲ㄴㅦ㡥㍦愴㔰㜳摤㌸㍣慣㈰㥤摥搲㡥㍦攴㘰收㥣㠸敤戸㜷戶愲扣㡦ち扣㤷摦晥㙢㜶扣㔳㤸搱昰愷ㅣ愶攷〸㘰㔸挰㙤搳ㄳㅢ㍢攴戱〳㥢㐳慦㜴づ愰㙡挳㠸㘹摣搶戳户㡥㔵扥㡢捦愱挷㈹扣搴㤹㤰摤㌲愴㙦㠱㜸㡡㐷㍢㐶愳㘸搰㍣㔴戰ㄷ攳摥㘵捦敢昳摤散敡㜸敢晦㉡晢㝦㘳晣愰昹㡥挷㙦㔴昵愹ㄳ㉡摦㕣扥昶㡢㉢㜷慥㌹敦扡㕦敤晦㤷㕢ㅥ㥦敦ㄶ㤵搷〳扢㘱晣ㄵ㍢㈳愴晡㕢㉣摥㘶昱づち昵〶ㅡ昱㉡㙥㠸㉥㝡㑥晡㍦㙣㠵晦㌹改挶㈱㠸㠴〵搳㝤搰摥〱㝤搴㘱愸㜰愷㔱慦挱㠳㍤㤵㥢慡搷㜰㉢㥢㈱㘶〷㔳㝡ㄳ㑡㙤㕢挸㉣㤲敡㘵搸㌹摢ㅦ搲户愷㌱て㝢㡥㘸搰攱愸昴づ〹挷㈵挵愳挷㐸㤶挰㈳〸挹昳昶㤶ㄷ㈱㜹捥㔶昸㥦㥣㙥㉣㐳㈴㉣㘵晡㑥ㄶ㤲愳㔰ㄱ㈴捦挰愳ㄳ㐹㉤户㤲㈳㠲ㄶㄲ㡥㌵㙡搱〲㤲㈷㍣㐸攲㌴㕥〱㤳㑥㈴挷愰搲㍢㈴ㅣ㕤散ㅤ㤲攳攰ㄱ㠴攴㤱㔲㐸ㅥ戶ㄵ晥㘷愹ㅢ慢ㄱ〹㑢㤹扥戳㠵攴㈴㔴〴挹㠳㙥㈴攳戸㤵愷㐰㘵㈱攱㌰愲戶㕢〱挹扤ㅥ㈴ㄳ愰ㄸ㜴㍡㑣㝡㐷攱っ挷愳挷ㅤ攳ㅣ㜸〴㔱戸愳ㄴ㠵摢㙤㠵晦㠱敡挶㜹㠸㠴愵㑣㥦㙡㔱攰㘸愱㔰戸搵㑤㘱㍡㈹㜰愰捦愲挰㈱㐴㙤㡦〲㠵㥢㍣ㄴ㘶㤲挲㘵㌰改ㅤ〵㡥ㄳ㡡㐷㡦㈹㕣〳㡦㈰ち搷㤵愲㜰慤慤昰㍦㔵摤戸づ㤱戰㘰㘸挴愲㜰㈳㉡㐲攱㙡㌷㠵戹愴戰ㅥ㉡㡢〲㐷ち戵㝤ぢㄴ㉥昷㔰搸㥦挶㍣㍤攸摣㍤㙥㐳愵㜷㐸㌸㌶搸㍢㈴ㅣ昳ぢ㐲㜲㔱㈹㈴敢㙣㠵晦㌹敢〶㠷ち戱㘰㠲㡡㠵攴㈱㔴〴挹〵㙥㈴㘹㙥㈵㠷敡㉣㈴ㅣ〴搴戲〵㈴攷㝡㤰㤸㔰っ㝡ㅣ㈶扤愳昰㠴攳搱攳㡥昱㉣㍣㠲㈸㥣㔹㡡挲ㄹ戶挲晦戰㜵攳㜹㐴挲㠲㐹㉤ㄶ㠵㤷㔰ㄱち愷戹㈹㌴㤳挲㉢㔰㔹ㄴ㌸〰愸戵ㄶ㈸㥣散愱㜰㌸㈹扣づ㤳摥㔱攰㈸㥦㜸昴㤸〲挷晡㠲㈸慣㉥㐵攱㜸㕢攱㝦攲扡昱ㅥ㈲㘱挱〴ㄸ㡢挲㠷愸〸㠵㘳摤ㄴ㤶㤱挲扦愰戲㈸㜰昰㑦㍢戲㐰㘱愵㠷挲㔱愴昰ㄹ㑣㝡㐷㠱㈳㝣扤愳昰つ㍣㠲㈸㉣㉦㐵攱㜷戶挲晦搸㜵攳㕢㐴挲㔲愶ㅦ㘳㔱昸ㄱㄵ愱昰㕢㌷㠵㍦㤰挲捦㔰㔹ㄴ㝥挲㥡昶挷〲㠵愵ㅥち挷㤱㠲挲〶昵㡥〲㐷昷挴愳挷㝤愱㉦捣㙢搸㜶摦挹㔵㝢㈹ち㙤戶挲晦散㜵㐳㐷㈴愱㜰㤲㐵㘱〰敡㐲㘱愱㥢挲㈹愴挰愱㌹㡢〲〷晤戴㍦ㄷ㈸㌴㜹㈸㥣㑥ち㠳㘱㠲愵ㄷ愷㤸ㅣ搹ㄳ㡦ㅥ㔳ㄸち昳㥡〰ち㠷㤴愲㤰户ㄵ晥〷戰ㅢ挳㄰㐹㈸㥣㘳㔱ㄸ㡥扡㔰挸戹㈹㥣㐷ち搵㔰㔹ㄴ㐶㘰㑤㕢㕢愰㌰摦㐳攱㐲㔲愸㠱〹㤶㕥㔰攰愸㥥㜸昴㤸〲挷昶㙡〲㈸ㅣ㔸㡡挲〱戶挲晦ㄴ㜶㘳㐷㐴ㄲち㤷㔹ㄴ㙡㔱ㄷち晢戹㈹㕣㐱ち㔱愸㉣ちㅣ散搳慥㉡㔰㤸攳愱㜰つ㈹㈴㘱㠲愵ㄷㄴ㌸愲㈷ㅥ㍤愶挰㜱扤㥡〰ち戳㑢㔱㤸㘵㉢晣㡦㘲㌷㜶㐳㈴愱㜰愳㐵愱ㅥ㜵愱㌰挳㑤㘱㍤㈹㜰㌸捥愲挰㠱㍥敤㤶〲㠵㘹ㅥち户㤱挲㜴㤸㘰改〵〵㡥收㠹㐷㡦㈹㜰㑣慦㈶㠰㐲㝤㈹ちㄳ㙤㠵晦㜹散挶㕥㠸㈴ㄴ敥戱㈸捣㐵㕤㈸㡣㜷㔳戸㡦ㄴ㌸ㄴ㘷㔱攰㈰㥦昶㐰㠱挲㉥ㅥちて㤱挲㠱㌰挱搲ぢちㅣ挹ㄳ㡦ㅥ㔳㐸挳扣㈶㠰㐲戲ㄴ㠵㠴慤昰㍦㤴摤挸㈲㤲㔰㜸摣愲㜰〸敡㐲㈱收愶昰㈴㈹㜰ㄸ捥愲挰〱㍥敤改〲㠵戰㠷挲戳愴搰っㄳ㉣扤愰挰㔱㍣昱攸㌱㠵㜶㤸搷〴㔰ㄸ㔵㡡挲づ戶挲晦㘴㜶㘳ㄱ㈲〹㠵㤷㉣ち换㔰ㄷち摢戹㈹扣㐲ちㅣ㠲戳㈸㜰㜰㑦晢㝢㠱挲搶ㅥち慦㤳挲㜲㤸㘰改〵㠵ㄵ㡥㐷㡦㈹㜰ㅣ慦㈶㠰挲昰㔲ㄴ戶戴ㄵ晥挷戳ㅢ㝦㐴㈴愱昰㡥㐵㠱㘳㜸㐲㘱㜳㌷㠵昷㐸攱㐴愸㉣ちㅣ搸搳晥㔹愰戰愹㠷挲㠷愴㜰ち㑣戰昴㠲〲㐷敦挴愳挷ㄴ㌸㠶㔷ㄳ㐰㘱㜰㈹ちㅢ摡ち晦㌳摡㡤㌵㠸㈴ㄴ㍥戳㈸㜰晣㑥㈸ㄸ㙥ち㕦㤰挲㕡愸㉣ちㅣ搴搳扥㉡㔰攸敦愱昰つ㈹㕣〴ㄳ㉣扤愰挰㤱㍢昱攸㌱〵㡥摦搵〴㔰攸㕢㡡㠲㘶㉢晣て㙡㌷㌸散㈷ㄴ㝥戴㈸㜰散㑥㈸㔴戸㈹晣㑣ち㌷㐰㘵㔱攰㠰㥥昶㙢㠱㐲㤹㠷㠲挲〳ㅣ〷慤㠷〹㤶㕥㔰攰愸㥤㜸昴㤸〲挷敥㙡〲㈸晣昸㕤㠹ぢ㜳㍦搸ち晦搳摡つづ昹〹㠵扥㘸㍢㉥捣摤㠷扡㔰昸づㅥㅦ㘰敢攴挲㥣づ愵攲㤰㥢㐵㠱㠳㜹㕡㍦挸散ぢ㜳㕦挳昶㕤搸㕡搷㉡〷㤰挲㈳㌰挱搲ぢちㅣ戱ㄳ㡦ㅥ㔳㜸ㄲ收㌵〱ㄴ㍥㉢㐵攱㔳㕢攱㝦㘴扢挱攱㍥愱㌰搸愲昰㍣敡㐲攱㘳㌷㠵㈱愴挰攱㌶㡢〲〷昲戴㑤ちㄴ㍥昰㔰ㄸ㑡ち慦挰〴㑢㉦㈸㜰戴㑥㍣㝡㑣攱つ㤸搷〴㔰㜸愷ㄴ㠵户㙤㠵晦戹敤挶㕢㠸㈴ㄴ㠶㕢ㄴ㌸㕥㈷ㄴ摥㜴㔳愸㈶㠵㝦㐲㘵㔱攰㈰㥥戶㔵㠱挲㙢ㅥち㌵愴挰挱㌷㉣扤愰挰㤱㍡昱攸㌱㠵㉦㘰㕥ㄳ㐰攱愵㔲ㄴ晥㘶㉢晣て㙦㌷扥㐲㈴愱㌰捡愲挰戱㍡愱昰㠲㥢挲㡥愴昰㍤㔴ㄶ〵づ攰㘹㍢ㄵ㈸㍣攳愱㔰㑢ちㅣ㜸挳搲ぢちㅣ愵ㄳ㡦ㅥ㔳攸㠳㈳㔳㑤〰㠵挷㑢㔱㜸捣㔶昸㥦攰㙥㔴㈲㤲㔰㐸㕡ㄴ㜴搴㠵挲愳㙥ち㈹㔲攸〷㤵㐵㠱㠳㜷摡捥〵ちて㝡㈸㡣㈳㠵㐱㌰改ㅤ〵㡥搰昵㡥挲㄰㜸〴㔱戸愷ㄴ㠵扢㙤㐵搱㘳摣㌷㐱愴敥ㅥ攳敥晡㕢攸㠳㠰扥㌲捦晢ち晢攵㉤㌱㐷攴㜰㘷㘱㘳㔳㤳摣㤴搷ㅦ㑦㕤㙥挳㕦㈳㥦㠱㠷㡢攳㔹换つ㡤昶㕦戸㥤㡥㠷㡥昳㈱戶捥㜳㝤㜵愹搱㔹换捦㙥挳㠳㝥晢收愷户攳愱昰戹㉡晣㌵攵㡥づ戳慤攵㝦攱㤱捣戸㑤㤲㑦戹挱换㝡ㄸ㜳攰ㅤ㡡扣昵㌰㜰昸换㝡㑥㝢㠱㠷昳㐷挶换昹戰收晦散昹昰㕡㍤扡㤸昳㐰挹㥣敢昱攳ㄵ敡㑥㝣挴搶㌰昴㡡戲㕦愵捤㘵攵㤸㡢〹㝢㙤ち㡡㍥昸㉢挱㌲〰㡤㈲愴㑦㠵㐴敥㔴㤵愲慣㜲㈸扡㠱㝦攳㜸捦㈸㥦㈰㔲收晢㔳攱晤晡㜱㡢㥤㔷挵ㄶ㜰敤㙡捣㤰㕦㤹㝤㥢攷愵摢摡搲换慡㥡攷㌵㤹㉤㠷㜴㉣愸㥡户ㄸ㐳愴㜸㙣㍡摡㠱扦㍢慥㑦挷晦ㄶ㘸散㙥㕢㈱㈲晢愵戶㍢愴挱ㅢ扢㍥㜰㘳㘷挰㕥㥢㠹挲扢戱戳㈰㜱㙤慣慡㐱㙣㙥戰昳㔲摢愳挲捤搰昷㠴㘵㘷㌳㜶㠲㐴㥡戱ㄷ愴挱捤戸㌶戰ㄹつ戰搷收愰昰㌶㘳㉥㈴敥㘶搴㈲扥愷ㄹ㜱愷ㄹ晢挲戲戳ㄹ㍢摢捤搰昹搱㔷愸换〲㔳ㅥ挰搸晣㤸ぢㅦ昱㐱ㄴ昱㘶㘴敢㈳㔶攳晣改㌸㜰㈴㕢㝤㌰㉣㍢搳㜱㐸㠶㕢慤㜳慢㉢搴〵㠱改搲㡣捤㉤㉣愴换㔲攴㑡㌷摤㥦㡥㈳㌴㤲捥㠴㘵㘷㍡㡥㝤〸攴㍣愴挱㤰搷〴㌶㘱〱散戵㐶ㄴ㕥挸㠷㐲攲㙥挶㕣㝦㌳昶㜷㥡搱〴换捥㘶㜰扣㐱戶㥡捤愸㔰愷〶愶㙣㘵㙣愶㉣㙣昵攱ㄴ戹戶㥡㐳ㄳ㥥捦搴㜴搲戵挳戲㌳ㅤ㉦散扢㈰慦づ㑣户㤸戱扤㤰㤷晡搲㜱っ挰㤳敥㜰㈷摤ㄱ敥㜴㑢㥣㜴搶搶慤っ㑣㜷ㄴ㘳㝢户㙥戹㉦摤㌲㝦扡愳㥣㜴扦㜷愷㍢挶㐹㘷㜵愱愳〲搳慤㘴㙣敦搶慤昲愵晢㠳㍦摤㜱㑥扡㘳摤改㑥㜲搲㔹㕢户㌸㌰摤㙡挶昶㙥摤㠹扥㜴愷昸搳㥤敥愴㍢挹㥤㡥ㄷ㕦㕤㕤愵㌵㌰摤愹挵改㑥昳愵㍢捦㥦㡥搷㘲㘵〷㌹挳㥤㡥㔷㌹㈵ㅤて㠶ㄵ㙡㐱㘰扡㌵㡣捤〳㕦愱㘷㥥㐳㤱慢㘷㕥攱㑦挷㡢㥥㤲敥㍣㔸㜶昶㑣㕥㑥㜴㙤㕤㍡㌰摤〵㡣敤㠵戹捥㤷㙥扤㍦摤㙤㑥扡㡢摤改㜸摤㑥搲㔹㕤攵㠰挰㜴㤷㌱戶户慢㕣攱㑢挷㑢㝣㥥ㅤ攱㈱㈷摤㔵敥㜴扣㐰收摡扡㠶挰㜴搷㌲戶㜷敢慥昷愵攳戵㌴㑦扡㘷㥤㜴㝦㜱愷㝢挹㐹㘷㙤摤㡣挰㜴敢ㄹ摢扢㜵户昸搲扤攲㑦昷扡㤳敥㌶㜷㍡㕥昲㜱㙤摤攴挰㜴㜷㌲戶㜷敢敥昶愵㝢捦㥦敥㐳㈷摤扤敥㜴扣戶㈲改慣㉦愶㕤〳搳㍤挰搸㔳㔰ㄴ㝡收㐳扥㜴㕦昸搳㝤攳愴㝢挴㥤㡥ㄷ㌱㕣㕢㤷っ㑣昷ㄸ㘳㝢户敥〹㕦扡㥦晤改㜸㑤㐳㜶㠴愷摣改㜸戵挰戵㜵攱挰㜴捦㌲戶㜷敢㥥愷挸戵摦改愸㝢扡捡〰〸㈴摤㡢㔸改摣敦昸戳摣戵㜵摢〷愶㝢ㄹ㐶扥慤㝢㤵㈲㔷㍡晥㠲昷愴攳慦㜴㐹昷ㅡ㔶㍡搳昱昷慦㙢敢㐶〶愶㝢〳㐶扥慤㝢㡢㈲㔷扡㙡搴㍤改昸㜳㔸搲扤㠳㤵捥㜴晣愱㈹改慣㠳搸戰挰㜴敦挳挸㜷㄰晢㠰㈲㔷扡ㅤ㔱昷愴慢㠵㐰搲㝤㠴㤵捥㜴晣㐵攷㠲戹㔱㘰扡㑦㘰攴㠳昹ㄹ㐵慥㜴晣昱攷㐹挷ㅦ㜸㤲敥ぢ慣㌸改㉡㜹㡥摤攳ㅦ〰㥣晦㌶ㄸ㍦㤵㥡捣㉣晦㙣搰㐴晣㈹㡥㔱㑤㌸㤱敦挱摦晡昹ㄲ㜹ㄴ捦摣ㄹ㐳晦捡㕥㘱㘵搰㜴扢㔲㠵㑡㤹攲㜹㌰ㅢ愵㝦㑤㌱㑦㝦挵攳ㅢ㝢㐵㍣㜸慡换ㄵ换愳〱㌵昱昸㌷挵㜳㙤㥤晥慤扤㈲ㅥ㍣㉢㉤㜸昰㡣㔳㍣扥愳㤸㈷㥢搴改摦摢㉢攲挱ㄳ换㠲㐷ㅡ㌵昱昸㠱㘲㥥㉦㡡挷㡦昶㡡㜸㤸㜶挵㙡ㄵ捦昱挴攳㈷㡡て戵㜵晡捦昶㡡㜸昰㌴慥㤰㠳愷㘸攲昱ぢ挵㠷摢㍡晤㔷㝢㐵㍣摡敤㡡㤵㠳㘷㔹攲㐱ㄲ㡡㈷㔸㌴搲ㄵ㙢㘴㠹昷㈰㥥㑣㜱挵昲攰㠹㤲㜸㤴搳㠶攷㐸攲搱挷敤昱㝢㡦〷捦㜵挴愳㠲㌶慢ㅣ㡦㑡户〷㑦㘹ち㌹㜸扡㈲ㅥㅡ㙤㑥㜴㍣晡扡㍤㜸㔶㔲昰攰ㄹ㠷㜸㔴搱㠶㈷ㅢ搲㉡摤敤挱ㄳ㡢㠲挷ㅡ挷㈳㐴ㅢ㥥㉦㠸㐷㍦户〷捦つちㅥ晣摥㤷ㅣ晤㘹挳慦㝣昱ㄸ攰昶攰搷㝢挱㠳㕦摤攲㌱㤰㌶㔷㌸ㅥ㠳摣ㅥ晣㠶㉥㜸昰摢㔷㍣っ摡昰㡢㔷㜲㙣攰昶攰㤷㙣挱㘳扤攳戱㈱㙤昸摤㈹ㅥ㠳摤ㅥ户㜹㍣昸ㅤ㈸㌹㌶愲つ扦晥挴㘳㠸摢㠳㕦㜵㠵ㅣ晣ㅡㄳ㡦㡤㘹昳㤰攳戱㠹摢㠳摦㔶〵て㝥ㄳ㠹挷愶戴攱㤷㤰攴ㄸ敡昶攰ㄷ㑥挱㠳㕦㈶攲戱ㄹ㙤㥥㜷㍣㠶戹㍤㕥昴㜸昰晢㐰㍣㌶愷つ扦ち㈴挷ㄶ㙥てㅥ昶ぢ㌹㜸㐸ㄷ㡦㉤㘹挳愳戹㜸っ㜷㝢昰挸㕤昰攰㔱㔹㍣㐶搰㠶〷㘴昱愸㜶㝢昰攰㕢昰攰㠱㔵㍣㐶搲㠶挷㔴昱搸捡敤挱攳㘷挱㐳づ㙣摣敢戶㠶㡤昳㌲㜸㠰㤳ぢ㜴㌵㤰攲挲扤ㅣ捣㘸戵㡤摢㡡〷㌵戱摡搶戲㤲〳ㄸ慤戶㜳㕢昱㐰㈶㔶摢㕢㔶㜲搰愲㤵㈷㈳て㕥㘲㌵捡戲㤲〳㔵㔱㉣ㅥ戰挴㙡㐷换㑡づ㑥戴ㅡ攳捥挸㠳㤴㔸敤㘴㔹挹〱愹挸㡡〷㈶戱慡戵慣攴㈰㔴㤴㤱〷㈳戱㡡㕡㔶㜲攰㈹㡡挵〳㤰㔸挵㉤㉢㌹搸ㄴ挵攲㐱㐷慣㤲㤶㤵ㅣ㘰㡡㘲昱㐰㈳㔶㈹换㑡づ㉡㐵㔶㍣戸㠸搵捥㤶㤵ㅣ㐸㘸攵昹㠴㜸㐰ㄱ慢㜱㤶㤵ㅣ㍣㡡㘲昱㈰㈲㔶扢㔹㔶㜲挰愰㤵攷㜳攴㠱㐳慣㈶㔸㔶㜲㤰㈸㡡挵㠳㠵㔸搵㕢㔶㜲㘰㈸㡡挵〳㠴㔸㑤戶慣攴㘰㔰ㄴ㡢〷〵戱㥡㙡㔹挹〱㠰㔶㥥㥥挳〳㠱㔸㑤户慣㘴愷㉦㡡挵㥤㕦慣昶戰慣㘴㐷㉦㡡挵ㅤ㕥慣㘶㕡㔶戲㜳ㄷ挵攲㑥㉥㔶戳㉤㉢搹愱㡢㘲㜱挷ㄶ慢扤㉣㉢搹㠹㘹攵昹㠴戸㌳㡢㔵㠳㘵㈵㍢㙥㔱㐶敥挰㘲㌵㔷慣っ〷㠰攲晥㈹㔷捥慦晣搶ㅡ㔱㥢〸摦㉡㍣㠲捤㐹愲戸㙦㡡挵ㄵ㍥ぢ攷挳㔵摣㉦挵攲㜲慦㠵攲慥㈸㡡换㝣ち敥㝤愲戸搴慢㌰㥣摤㔰㜱捦ㄳ㡢㑢扣ㄶ㡡㍢㥢㈸㉥昶㈹戸㝦㠹攲㈲㥦㠲扢㤴㈸搶昹ㄴ摣㡢㐴㜱愱㑦挱ㅤ㐷ㄴㄷ昸ㄴ摣㔷㐴戱搶愷攰敥㈱㡡昳㝤ち敥ㄱ愲㌸捦愷攰㑥㈰㡡㜳㝤ち昶㝢㔱㥣攳㔳戰慢㡢攲㙣㥦㠲扤㕢ㄴ㙢㝣ち㜶㘸㔱㥣攵㔳戰て㡢攲㑣㥦㠲摤㔶ㄴ㘷昸ㄴ散愹愲㌸摤愷㘰攷ㄴ挵㘹㍥〵晢愳㈸晥散㔳戰ぢ㡡攲㔴慦愲摦晦〳搰昷㕦慢</t>
  </si>
  <si>
    <t>㜸〱捤㥤〷㝣摢㘴晥晦昳愴㠹ㅡ戹㑢㔰ち㕤㐰㕢㥡㘳戴ㄴ摢戱㘳扢㔰㍡搲搲ㄶ㍡㠰戴散扢搴㐳㙥〳ㄹ㈵㐹ㄷㅣ㔷づ㌸㔶搹㝢㡦㜲㔰昶㍡捡ㅥ挷收搸昳ㄸ挷㕥〷ㅣ㝢ㅦ昳晦昹㝣㈵挵㤲㉣㘷摣敦晥慦搷戹昶㔳㍤摦昹攸㙤㐹戶昵㝣愵㤴愹戲戲戲㕦昱攰晦㝣㔴㜰㘱㘴晤慡昶づ戳㜹㐲㕤㙢㔳㤳㤹敤㘸㙣㙤㘹㥦㌰戵慤㉤扤㙡㑥㘳㝢㐷ㅦㄸ㘸つ㡤搰户㔷㌶戴㌷ㅥ㘴㔶㌵㉣㌷摢摡㘱㔴㔹㔶㔶㔵愵㤷㐳㍦捣㝥ㄹ㑥㐷愷㤷㕥挱〶㔶㘵扡挶愶㉦㥢㉡㌶㍡㥢㄰㥢㝥㙣晡戳ㄹ挰㘶㈰㥢㐱㙣っ㌶ㅢ戰搹㤰捤㘰㌶ㅢ戱ㄹ挲㘶㘳㌶㥢戰ㄹ捡㠶昹昵攱㙣㐶愰改㍦ㄲ捤㠲扡㘹昳㌳晢㘳㙤敡㍢㕡摢捣昱愳昶戰挶㍣㈹ㄲ㤹㄰㤹㄰㑤㐵㙢㈷㠴挷㡦慡㕢搶搴戱慣捤㥣搴㘲㉥敢㘸㑢㌷㡤ㅦ戵敢戲㑣㔳㘳㜶ㄷ㜳搵㠲搶〳捣㤶㐹㘶㈶㕣㤳㐹挷㤲㤱㔸㍣㥥㑦愵㤲晤㌷㐵攴㜹㜵搳㜶㙤㌳昳敤晦慤㤸㥢㌱收晣扡㘹ㄳ收㤹ㅤ晦慤㤸㥢㈳㈶㐲㑥㙦㙤㑥㌷戶晣㤷㠲㔶昲㍤㡤㑦㌷戳㡤㝣昳㑤戳慤戱㘵昱〴っ摢〳ㅡ扤挴㠴愹敤敤换㥡㤷㜲㍢慡㌳㥢㥡㜶㌷昳昲愶㌷㑦㙦敦搸㌵摤搶摣摥扦㤹晣捣㌶戳㈵㙢戶て㙣㥥戱㌲㙢㌶搹㠶敤㔵捤㝢愴摢收愵㥢捤ち㉥っ㙡戶摥挳搹㌹戳愵愳戱㘳搵㠰收㠵敤收敥改㤶挵㈶㑤㉡㥢㘷㉥㙢捣愹㡡ち㍣换晡㙣ㄹ㌴㌲㜹愳㌰㥥收扡㈵改戶づ改昱㉤㡣〴搹扡㌶ㄷ㔹ぢ捦戸戸㐹㡤昲㜹昱㍤慢㙦㙣摥挵㙣㙢㌱㥢㤸㠴敦攴㌸㥦㤱〰戲摥㠷㑥㔲捥敡昰㕤㔲晤散㥤㡦敢挲㉣摡㈸㌴挳收戵戶㌵㘳㠳㥣㙢愶㕢㈶㐵挶搷㜷攴愶㥢换㈷㠵㈷㐴攲晡㘸愸昵㌱㌴摣〲㡤㌱㉤摤㙥㡥慡㕦摡㘶愶㜳ㄳ攳㠹挸㐴㝤㉣昵搵㘸㔴挵㉢搸搱摤攱戹戳㤵㌷愴换ㅢ㌲攵つ搹昲㠶㕣㜹㠳㔹摥㤰㉦㙦㔸㕣摥戰愴扣愱戱扣㘱晦昲㠶〳㘰攳㍣慡晡昶㉤户ㅦ㤳㥦㑡㕤愰敤晡昱慣攳慥扥攱昷昳晢づ昹扢攲扥㉤㠷㠶㉤戱搰挵㜰户㠲㕡摦ㅡ㡤戶つㅡ敦㜰攳昱㠹晡㌸敡挷愳㔱敡㌹っ㤷㐳㕥戳挹散戱㕢慥晢㘹㤷㔳㥢慦晤扡㜵攵㔶て㉡ㅥ㐲㈴搷〴㉣㜴㤱㙢㍢挶ち愳搱㈲㘸扣戹ㄲ搱㠹㝡㤴晡ㅡ㌴㑡㍤㙥攷㑡㌴づㄸ戳摢つ㜷捣戸㘶昲〶慦㥥昶愱㌹㔲昱㐸㈵戹攲㔸攸㈲㔷㉤㘳㈵搰㘸㐹㌴摥㕣㌵㔸慦ㄴ昵ㄳ搱㈸昵愰㥤敢㤵挴愹ㄳ晦戹挹捦㍢㕦㍦昱㑦㤳㝦晡敤捦愳ㄴて㠸㤲㙢〷㉣㜴㤱㙢ㄲ㘳敤㠸㐶㥢㡣挶㥢㉢㥥㥣愸㑦愱㝥㉡ㅡ愵敥戶㜳㤹戳㉦㝡㜱搵晤㐳攷㥦戸晥戹慤㘷捣㕥㌷㕢㜱ㄷ㤴㕣㜵㔸攸㈲搷㜴挶㥡㠱㐶摢〹㡤㌷㔷愲㘶愲㍥㤳晡㔹㘸㤴扡挵捥戵敥㙦㈳㘷㔵摤㜹摡捣挳㙥㝥㜵摥㉤敤攷扥愶㜸㜸㤷㕣㍢㘳愱㡢㕣扢㌰搶ㅣ㌴摡㕣㌴摥㕣㌱扣㕦昳愸㥦㡦㐶愹敢敤㕣㜷ㅣ昲㑥晦戶挱㉦捤㍦㝦㐵晦㥢昷搴㥦㍢㕤昱㔳㐴㜲敤㠶㠵㉥㜲敤捥㔸昵㘸戴〵㘸扣戹㙡昱㝥㉤愴㝥て㌴㑡㕤㘱攷敡㌳愴昶て㙢挷搴搷㕤昱昶㙤ㄷづ戸攳摥挳㔵㍦愸㈵搷㕥㔸攸㈲搷摥㡣戵てㅡ㙤㕦㌴扥㕣搸㐵昷愳晥户㘸㤴㕡㙢攷㕡㘸㙥昲昴晢挷㍥戲昳愵㔷摥搰㍡改戴㈷㍦㔰晣㑣㤴㕣つ㔸攸㈲搷㈲愸昵㌴ㅡ㉤㠳挶㥢㉢㠶㙤㈳㑢㝤づ㡤㔲攷摡戹扥戸㉢扤㙦㕤挵搱昳㡦摡昴收㐹ㅦㅦ㜶搹戳㡡ㅦ扤㤲㉢㡦㠵㉥㜲㉤㘶慣㈵㘸戴㐶㌴摥㕣昱摡㠹晡晥搴ㅦ㠰㐶愹搳散㕣㌷㍤㝣昹㥣攷换㝦㥣㜹晥㠳㥢㝤㜴晦㔱扦摢㔲昱ㄳ㕥㜲㌵㘳愱㡢㕣㉤㡣搵㡡㐶㕢㡡挶㥢慢〶摢挶㠱搴户愱㔱敡㜸㍢搷攷〳㍦㍤攸扢㈳挷㑥扦㜲㘸晣㥥㜳ㅥㅦㅡ㔳晣㈲㈱戹㍡戰搰㐵慥㘵㡣戵ㅣ㡤戶〲㡤㌷㔷㉣㌱㔱㕦㐹晤㉡㌴㑡ㅤ㘹攷㕡晡攲㌱㥢㝥㝦㔵㜵摤挵㍦摦戱敦㐱晢慥晥㑡昱晢㡡攴㍡ㄸぢ㕤攴晡㍤㘳ㅤ㠲㐶晢〳ㅡ㙦慥㕡散㕦慢愹㍦ㄴ㡤㔲慢敤㕣㈷慤搷ㅥ㝥昴敢收扡㍦㝥戰攵㑤摢㝤扥收㘲挵慦㐵㤲敢㌰㉣㜴㤱敢㜰愸昵㈳搰㘸㝦㐲攳捤㤵〸㑦搴㡦愴晥㈸㌴㑡慤戴㜳㉤晦攲昳㡥搰㠸ㄷ攷慣㝤㙡扢昱挳㠷慦㜸㕤昱摢㤷攴㍡〶ぢ㕤攴㍡㤶戱搶愰搱㡥㐳攳捤ㄵ㑤㑤搴㡦愷晥〴㌴㑡ㅤ㘸攷捡㉦㕡㌸敢㥣愹ㅦ捤戹㜱摤摣昷㕦㥡晢搳㌱㡡㕦昲㈴搷㐹㔸攸㈲搷挹㡣㜵ちㅡ敤㔴㌴扥㕣㜸扦㑥愳晥㜴㌴㑡敤㙦攷㝡㝢攸㤴搷㌷扥攸敢ㄹ愷㥥户改㜱搷昷㝤㜸愵攲㜷㐹挹㜵㈶ㄶ扡挸㜵ㄶ㘳㥤㡤㐶㍢〷㡤㌷㔷㙤㙣愲㝥㉥昵攷愱㔱㉡㙢攷扡改昲愵㝢㉥㍥㙢㡦㕤㡥戸昶愹昵㜷㥤㜲搰㜰㌵〴㙡挹㜵〱ㄶ扡挸㜵㈱㘳㕤㠴㐶扢ㄸ㡤㌷㔷ㅣ摢挶㕡敡㉦㐱愳搴㝥㜶慥昰㈶ぢづ扡㌹㜷敦慣㝢㤲ㄷ扣㌷㜵晢ㅤつ挵㙦挶㤲敢㔲㉣㜴㤱敢㌲挶㕡㠷㐶扢ㅣ㡤㌷㔷ㄲ挷㡤㉢愸扦ㄲ㡤㔲ぢ敤㕣摦ㅥ㍦晢收扦敥㍦㜱挶㌵换㠶㘴㘶づ扦㝦㠵攲ㄷ㜰挹㜵㌵ㄶ扡挸㜵つ㘳㕤㡢㐶扢づ㡤㌷㔷〲っ慦愷晥〶㌴㑡捤戳㜳㑤㍥昰愷ㅦ㥥搰〷搵摤扥晡㤹㥤摢㌶㔹晦㡣ㅡち戵攴晡ぢㄶ扡挸㜵ㄳ㘳慤㐷愳摤㡣挶㥢㉢㡥㘳敦㉤搴摦㡡㐶愹㤹㜶慥㥤扥昹攲㠱㕢晢㝤㌹晤昶㝤㉦㥦㌹敦愹扢㙥㔴挳愰㤶㕣户㘳愱㡢㕣㜷㌰搶㥤㘸戴扢搰昸㜲㘱晦扡㥢晡㝢搰㈸㌵挵捥㜵摢㜳攷㥣㔰㠱て搸ㄳ㠶㤶て㔸㜴敢愶挷慢攱㔰㑢慥㝢戱搰㐵慥晢ㄸ敢㝥㌴摡〳㘸㝣戹㜰㍣㝣㤰晡㠷搰㈸㤵戲㜳捤扥晤昵〷搶昵搹㝥晡ㄵ㡦㥣晥攳㠹て捥扣㔱㡤㠰㕡㜲㍤㠲㠵㉥㜲晤㡤戱ㅥ㐵愳㍤㠶挶㥢㉢㠶捦捡挷愹㝦〲㡤㔲㔱㍢搷㙥挶㍦〶㥦搹扥攱捥愷つㅤ晥搱㠷㤱晢㡥敦晦ㄴ搴扢搹㕦㙤愷户愵㔷攰挷㐲攱㜷㐸㜴㐲㤸晦扡晦〱㠶摦㕦昹㜸㍥㤱㡦㐴㜲昱㜰扡㈶㕤㌹ㅡ㘱㝢晡㑤㥦㠷攴晥昹㍤ㅢ㕢㜲慤㉢攴慢晦㐸㝥㔹㉥晣ㄲㄸ㘷敢愶戵㉥㙢挹戵㡦〸㔶搶㜷愴㍢捣攱㝥㕤㈱㐸㤱㕢㍤㝥ㄸ㤹敤㤲㙦㌳扦摢ㅥ改愶㘵收搴㤵㡤㤶㝡㔳㥦ㅡ㍦㡢㕡㌳愵戵㍢戵㤹〷㜶㙡㡢㐶㌴ㄵ扦摢㤷㑢散愲戵戴㔴搶戸㐶搵㉤㘹㙤㌷㕢㘴㜸攳㥡㜷㙤捣ㅥ㘰戶搵㥢晣搵㙦收㘴㔵㠷㔰㘵晦㌶ㅢ㌷扦〵㉢㡡㕦㕢戹㌱㙥㘹㝥挶捡づ戳㈵㘷收㌰摥愵㘶㕢挷慡〵改㑣㤳戹戱挷挴捡〹挵㌰㡦㜸愷搶散戲昶扡搶㤶㡥戶搶㈶慦㘶㙡㙥㜹ㅡ扦〷㜳㜳㕢㜳㈶㝥捥㔵昰㔱愶捡晡昴㔱慡㙣㥢愰摦㔴㡣摢㍥㐱摥〸搷㕢扣㈹摥昳愱摥捤㙥挲敥㔸㍢慣㐵㤳挹㙤戲㝣㙣㌷挱㈴㉥挳㙣㕤摡搰戵㑥㍣㐵㐲敢慤㑡㕢换ㄸ㍢摦戹晦扦挶攵攵㠳敤戵㥦戱ㅣ扦㤹㘷愵㕢㜲㑤㘶㕢㤷㈷㜸ㄴ㐷愴㍦㡤愶㜲㍢散捤㈵改㔵挰㐲慤㔴慢㉡㔷㌴收㍡㤶㘸㑢捣挶挵㑢昸挵ち㈷㠱慡慡㠸戶攸愱㍦ぢ㤱晥ㅣ㥢攷搱㠴㐲㘵摡ぢ㌴搲㐲晡摦慤㝥攵ㄸ晣摦晢㕦攳攵昰搲攵搷㍦㑥搵戴㔷㌶敦搴摡搶摥愷㑦搰㕡捥㑡户㉦改攰收搹戵㤲昱㕥㘴昳ㄲ㥡捡戱㘸扡晤戱㍦〸㐶ㄵ㍣愷㌱愰㜹扡㤹㑦攳㑣㤲散摤㉡㕤搹㙣㥤㥣㤸㙥戶㘷㜵㥥挵㤸㡤㝤㘵愵㠶㈵散晣晤㥢戹昵㥢㉢㍢愶愷㍢搲㝤㥢㜱㍥〴敦㤲づ愳㜱攲㘵㉤搱㜳㠰挸ㅣ敦㤰摤㐳〴㐳ㄶ㕤㔱晡㠹挰㡡㠴ㅤ〷晢㑢㔹ㅦ扢敤㝡㈵㌰昶捤戰ㄲ㥡㝦㐳昷㥥搷挰改㤶摣㑣戳㘵挱慡愵㘶㍢捤慢戴㉥㔱晡㜷㉦〶㥢㥦捤㉣散㘸㙣㙡㥦㠰㤱捥㙣㙢㕤戶昴扦ㄹ㠷戱昴㤷搱㌸㡦捡摦㘰㉢敥昹㍡〱㔷㔹摦攵㝣㙦ㅡㅡ捡慡ㄸ㡤ㄲ㝤ぢ㌶摣㕡ㄱ散㔷晣㈷て晤㌵晣ㄷ敡㑡㔷㔹つ㡢摥㥣〳慡㠴㝤晦㘶㄰㕡搰㘶捡㔹慤㉡改㠰昶㠰收㍤㕢摢づ挸戴戶ㅥ挰敤㘹愰昴摡㤷㤸㘶〷捦ㄴ昵戳捦㡣挹ㄹ㌰愵晡昴昱㥣攷㜱㥤㔲摡ㅣ昱戵户搰っ㤸摡搴㌴捡㠹搸慥扤つ㔱ㅦ㥣戳搲摥挱挲㘸ㅣ挹㍢㕡㍢㤰㜴搴昲摡㔱摢㡥慡㌷戳慤㉤戹㔱ぢ㤶昰戴搲㠴㤵㑤敤㉢搵㐸㘰攰挹㤹戱㕦挶昷㝦戱收㥢愹㔷㝥昴㤸戹㑤摦㠳㥦㔴㈳㙣㐵搱ㄹ愲慤ㄸㄸ㉦晤㝤㌴㙡ㄸ捣㜸㜸挱戲昷愱㝦㠰扥晥㈱㥢㡦搰攰㈰㈱搸㜱㡣昸搸敡慡慤昱㍦㡦ㄳ晡㈷㙣㍥㐵愳挶愱攱㕥慡㝦㠶挶㜹㈸〳昱昹收换ㅢ戸つ挴挵㙦攰㔷㤰㠶昴㉥㜴㙡㍣㉣昸㈶敡㠴愶ㄳ㤳㑥㐴㑡㐳攰㐰〰㤵戶愲攸戴搵㜶㜰ㄳ〰㍦搱扦て捣㠲〱晣挲ㅣ〴愳㜳搳㜳〱㈸户扡㉡っ㥤〰攸〳㠱捥㔳昶㉡ち㤱〰愸㐴捦㜹愸ㅦ㝥㜱〱㠸㐰㕣っ㐰㘷㑣扤ぢ㥤慡㠱㕦㄰㠰捦ㄱ㍣㄰挰㘷戶愲攸㕣㕡㉤㈲㡤收㈸㌶攴㤰㍦㠱㔹㌰㠰㡤愰搶㠷戰搹ㄸ㡤ぢ挰㔰慢慢ㄲ〸㈲〰㠶搱㘸㌸ㅡ㤵㠲㐸〰㡣㐰捦㜹愸㜷摤〰㤲㄰ㄷ〳搸㥣㌱昵㉥㜴㙡㈲晣㠲〰扣㔲ち挰换戶愲攸〴摦㈴㐴ㅡ捤㔱㙣挵㈱扦㔸ㄲ挰㌶㔰敢攳搸㡣㐷攳〲㌰挱敡慡ㅤㄱ㐴〰㙣㐷愳㌰ㅡ㌵〵㈲〱㄰㐱捦㜹愸㈷摤〰㈶㐳㕣っ㈰捥㤸㝡ㄷ㍡㌵ㄵ㝥㐱〰ㅥ㈸〵攰㝥㕢㔱㜴搶㜱㍡㈲㡤收㈸㜶㐴㔲㜵㙦㐹〰㔳愰搶愷戲㤹㠶挶〵㘰扡搵㔵㌳㄰㐴〰捣愰搱㑥㘸ㄴ捦㐴ち㠰㤹攸㌹て㜵慢ㅢ挰㑥㄰ㄷ〳搸㠵㌱昵㉥㜴㙡ㄶ晣㠲〰㕣㕢ち挰㌵戶愲攸㔴攸㉥㠸㌴㥡愳㔸挰㈱㕦㔵ㄲ挰ㅥ㔰敢㝢戲搹ぢ㡤ぢ挰㍥㔶㔷捤㐱㄰〱戰㉦㡤昶㐳愳收㐱㈴〰㝥㡢㥥昳㔰㙢摤〰收㐲㕣っ㈰捤㤸㝡ㄷ㍡㌵ㅦ㝥㐱〰捥㉡〵攰㑣㕢㔱㜴㝥㜶㜷㐴ㅡ捤㔱散捦㈱㥦㕥ㄲ㐰ㄳ搴㝡㌳㥢ㄶ㌴㉥〰㑢慤慥慡㐷㄰〱㜰㈰㡤摡搰愸㠵㄰〹㠰㜶昴㥣㠷㍡捥つ㘰〱挴挵〰㔶㌰愶摥㠵㑥敤〱扦㈰〰㠷㤵〲昰㐷㕢㔱㜴搲㜸㙦㐴ㅡ捤㔱ㅣ捡㈱慦㉥〹攰㌰愸昵挳搹ㅣ㠱挶〵攰㐸慢慢昶㐱㄰〱㜰ㄴ㡤㡥㐶愳昶㠳㐸〰ㅣ㠳㥥昳㔰换摤〰昶㠵戸ㄸ挰昱㡣愹㜷愱㔳扦㠵㕦㄰㠰愶㔲〰づ戰ㄵ㐵㘷戲ㄷ㈱搲㘸㡥攲っづ戹戱㈴㠰戳愰搶捦㘶㜳づㅡㄷ㠰昳慣慥㑡㈳㠸〰㌸㥦㐶ㄷ愰㔱㔹㠸〴挰㠵攸㌹て戵挸つ㈰〳㜱㌱㠰㑢㘰ㅦ搲扢搰愹ㅣ晣㠲〰散㔱ち挰㐲㕢㔱㜴㝡㥤愷捤㐷㜳ㄴ㔷㜳挸昵㈵〱㕣ぢ戵㝥ㅤ㥢敢搱戸〰摣㘸㜵搵ㄲ〴ㄱ〰㝦愱搱㑤㘸搴晥㄰〹㠰昵攸㌹て戵戳ㅢ㐰㈳挴挵〰㙥㘳㑣扤ぢ㥤㍡〰㝥㐱〰愶㤴〲㌰搹㔶ㄴ㥤昳㙦㐱愴搱ㅣ挵㝤ㅣ昲愴㤲〰ㅥ㠰㕡㝦㤰捤㐳㘸㕣〰ㅥ戱扡慡ㄵ㐱〴挰摦㘸昴㈸ㅡ㜵㈰㐴〲攰㌱昴㥣㠷㡡戹〱㉣㠵戸ㄸ挰㔳㡣愹㜷愱㔳㙤昰ぢ〲戰㑤㈹〰㕢摢㡡愲㠹㠸㘵㠸㌴㥡愳㜸㠹㐳摥戲㈴㠰㔷愰搶晦挱收㔵㌴㉥〰慦㕢㕤戵ㅣ㐱〴挰ㅢ㌴㝡ㄳ㡤㕡〹㤱〰㜸ぢ㍤攷愱㌶㜳〳㔸〱㜱㌱㠰昷ㄸ㔳敦㐲愷㔶挱㉦〸挰㐶愵〰っ戶ㄵ㐵戳㈳扦㐷愴搱ㅣ挵愷ㅣ昲〶㈵〱㝣づ戵晥〵㥢㉦搱戸〰㝣㙤㜵搵㈱〸㈲〰扥愱搱户㘸搴㙡㠸〴挰㜷攸㌹て㔵攵〶昰〷㠸㡢〱晣挸㤸㝡ㄷ㍡㜵㈸晣㠲〰晣昲㜳㠹慦挲㍦摢㡡愲㈹㥢挳ㄱ㘹㌴㐷㔱㔱㡥㈱晦〸戳攰慦挲ㅡ搴㝡㕦㌶㔵㘸㕣〰㐲㔶㔷ㅤ㠱㈰㘳ㄸ愸ㅦ㡤晡愳㔱㐷愲㉢〰〶愰攷㍣搴㤷挸搱昹㘳攸㑦㄰ㄷ〳搸〰昶㈱扤ぢ㥤攲攴㔰㄰㠰て㑡〱昸愷慤㈸㥡㐷㍡ㄶ㤱〴挰㜰づ昹扤㤲〰㐶㐲慤㙦捡㘶㌳㡥慥昰㙢㜰㤴搵㔵㙢㄰㘸っ㔷㘷㌴㡤挶愰㔱挷愳㉢〰戶㐰捦㜹愸㔷摤〰㡥㠳戸ㄸ挰㤶戰て改㕤攸搴〹昰ぢ〲昰㙣㈹〰捦搸㡡愲挹慤㤳ㄱ㐹〰㠴㌹攴愷㑡〲㠸㐲慤搷戰㠹㜱㜴〵〰戵㔶㔷㥤㠲㐰㘳戸㍡〹ㅡ㈵搱愸搳搰ㄵ〰㈹昴㥣㠷㝡挸つ攰㔴㠸㡢〱㑣㠲㝤㐸敦㐲愷㑥㠷㕦㄰㠰㍢㑢〱戸挳㔶ㄴ捤戸㥤㠵㐸〲㘰㈷づ昹戶㤲〰㘶㐱慤捦㘶戳㌳㐷㔷〰㌰挷敡慡戳ㄱ㘸っ㔷㘷㉥㡤收愱㔱攷愲㉢〰收愳攷㍣搴昵㙥〰攷㐰㕣っ愰ㅥ昶㈱扤ぢ㥤㍡て㝥㐱〰㉥㉢〵攰㔲㕢㔱㌴つ㜸㈱㈲〹㠰晤㌸攴㑢㑡〲昸ㅤ搴㝡〳㥢㐵ㅣ㕤〱㐰挶敡慡㡢㄰㘸っ㕥㝡㤶㐶㌹㌴㙡㉤扡〲挰㐴捦㜹愸㜳摣〰㉥㠶戸ㄸ㐰㈳散㐳㝡ㄷ㍡㜵〹晣㠲〰㥣㔴ち挰㠹戶愲㘸㙥昲㌲㐴ㄲ〰㙤ㅣ昲昱㈵〱㜴㐰慤㉦㘳戳㥣愳㉢〰㔸㘹㜵ㄵ攷㉤挷㜰㜵㔶搱攸㈰㌴敡ち㜴〵挰挱攸㌹て㜵㠴ㅢ挰攵㄰ㄷ〳㔸つ晢㤰摥㠵㑥㕤〹扦㈰〰〷㤵〲戰捡㔶ㄴ㑤㤸㕥㠳㐸〲攰㘸づ㜹㐵㐹〰挷㐲慤慦㘱㜳ㅣ㐷㔷〰㜰㠲搵㔵搷㈲搰ㄸ慥捥㠹㌴㍡〹㡤扡ㅥ㕤〱㜰㌲㝡捥㐳戵戸〱㕣〷㜱㌱㠰搳㘱ㅦ搲扢搰愹ㅢ攰ㄷ〴㈰㔷ち㐰搶㔶ㄴ捤攲摥㠴㐸〲攰〲づ㌹㕤ㄲ挰㐵㔰敢ㄷ戳㔹换搱ㄵ〰晣搹敡慡昵〸㌴㠶慢㜳㈹㡤㉥㐳愳㙥㐱㔷〰慣㐳捦㜹愸扤摣〰㙥㠶戸ㄸ挰㔵戰て改㕤攸搴慤昰ぢ〲㌰慦ㄴ㠰戹戶愲㘸㙡昹づ㐴ㄲ〰㌷㜱挸扢㤴〴㜰㌳搴晡㉤㙣㙥攵攸ち〰㙥户扡敡㑥〴ㅡ挳搵戹㠳㐶㜷愲㔱㜷愳㉢〰敥㐲捦㜹愸㘹㙥〰㜷㐱㕣っ攰㕥搸㠷昴㉥㜴敡ㅥ昸〵〱㐸㤶〲㤰戰ㄵ㐵昳摤昷㈱㤲〰㜸㤴㐳㡥㤷〴昰㌸搴晡ㄳ㙣㥥㐴攳〲昰戴搵㔵昷㈳搰ㄸ慥捥㌳㌴㝡ㄶ㡤㝡㄰㕤〱昰ㅣ㝡捥㐳㡤㜷〳㜸〰攲㘲〰㉦挲㍥愴㜷愱㔳て挱㉦〸挰㤸㔲〰㐶摢㡡愲㐹昸扦㈱㤲〰㜸㤳㐳摥扣㈴㠰户愱搶摦㘱昳㉥㐷㔷搸〲摥户扡敡㔱〴ㅡ挳搵昹㈷㡤㍥㐰愳ㅥ㐷㔷〰㝣㠸㥥昳㔰ㅢ扢〱㍣〶㜱㌱㠰㑦㘰ㅦ搲扢搰愹㈷攰ㄷ〴愰㝦㈹〰晤㙣㠵扦㌲愰昲㘹㐴敡挵㡣㙥㍦づ㌸扦㐷愳戹㠲㔳㔰〳昳愸〰慥㕢搶摥搱㉡昳㘵〳昲搳㕢攷戵㜶㑣㙦㙣㕦摡㤴㕥㌵㌸㙦㉦散戹挴㙣挱㙣㜶ㅢ㈶戵㝤戲搶愵㑢捤㥣㥥慦㙦㕤搶㤶㌵㘷㑦晦㕦㤸敤挶晡攱慤㤳㠹敥㜲㠵挷㝦㌶㠱㕢〶㑦㙣㈵㜸㤴㔵㍥㡢㠰晥㜹㌸愹㐳㜶捤㤹换愲〱挳㐱〵愲ぢㅡ㍢㥡捣㝥㜹㤹慦㤶攵慡㍣㈸愲㐴㈰搷㌷捦戹㈰㜳晡㠰晣捣戶挶㕣㔳㘳㡢挹㌷㘳㈳换㜴㡥戹ㄸ攵〰扢戶戶㌷戲攴㝢㐰㝥㐱㕢扡愵㝤㈹㘷㌶戳慢㌶昴昴㘴ち戴㌲㍦慤戱愵ㅤ㘹攴㕤攴昲愰㝣晤㤲搶ㄵ戸晡㘰㔹㜳换捣昴搲昶晦㠹㜷㐵昱㙤㤱㠷扣㌵慡㕣㤵㤷慢慡昲慡晦昴晤搱扥挵㍥㌶搸慡敢ㅥ㠵敤戴愳慤㌱戳㡣挰㈴㐷ㄴ㙤〵ㅢ㜹て换㉡㥦挳㤲㝦づ搳昵ㄶ晡ち㄰㌸㔶㑦㔵㝤攰㕣㜸攷㈵ㅤ㥢挲㕣晦づ挳改晦㍤㥡㥤㘷㉥㥣㕤㈸捤昹㍦㕤ㅦ㔱昹㍣㈲昷戸ㄲ㘲〸㡣〷㕡㥢㄰慢㈳戸㐵㘱捦挴㤶挰㥥㝦戳っ攵挵㠶㕢攸挰挲攲㑥㤸㑣敦㥦㥦㤳捥㤸㑤愸〱㘸㑥㜷っ戴㍡㉣挶㐰晤㝣扢慤慢㙢㙤㙥㑥㜳㤳攳㔵〰昵搹㜴㤳㔹㤵㥦扡慣愳㜵㙥㘳㡢㥥㐷㈳摢愵㉤㑡慦㠴㈸扤搲㥡慤捦敦捥摡㈰㔹㘶慣搶挵改戶挶㡥㈵捤㡤搹㉡㜶㔸扦昳㍦戱慤攲昸㔱〱㤸捥挳㌹㤶昸愷晦慤㐹㜸扣摤ㄳ㔰㌱㐳㜴㝣晢戱㐵㤷㉢つ晦搴㝦㔸㍡㠲㈳㡦㝣愰攸㍦㈰㕡㈵㕥㜲㈸㤲戱㝣㉥㔳戱㔸晣㝣㌵㌶㔱㌹㌸愹扦搳〰㉦晤㐷㤸㜲㠱慦㡡ㄷ搱㜴㔹㔷搰ㄷ〶愱㌹慤改摣㑥改㉣慥攸改㙢㕦捦㔳㠵户㤶㠷㥡㌶㠳㤵ㅥ㜵㈸ㅥ挲㔴昶昲挶㥣搹㔶㐵㐱㍤慥㔷慡㘰㡤㠸㘶扤㠷㤸昳敥㔳㔶㔹搹慦㉡㈸搷㙣㈷搶㔸㝢晥摣㝤㍤搴散愲昸ㅦ敦㤶㥣捣戱㠷㐲昲ㄱ昵ㄳ㔶㐷晦㤹敢昴ㄲ㠴㕣ㅦ㥦挱㉦㌴昸ㄵ㑤攵换㔰晡摦ㅢ㙦搱〵㑡㌳㜴ㄸ㔵挸㤵㌰㉣〷愹㐲改㠴搴㤱㔴捡㡡昴㜳搵㝦㘸㔶改㐷㤵㜳㜹㡤㔶㡦慤摣捣㠵慣攳㉢敢㑣昰挹㔰㔶㕥㕥㠱户㕡昳搷捥ㄵ愵㐵戰收㝡㔳ち㐳搴㘶ㄸ㠲挶㡡挱愱摣㔹㄰扦㠱㕢扣攷㙡㤳ㄷ㘰㠲㠹敤㕦昱㥦㍣㐲㈱扤ㅣづ㘵㈱昵ㅡ㕡㠷㐲㠸ㄲぢㄳ昸攳㈴ㄸㅡ昵㍥㠴晣㉥攰晡攴㔲ㅦ愰换㑦慦㌲㡤㔷ㅢ昵昴㘸愹㍥㠴〷㡦㤸扡挶挰ㅦ㘱㠹〷愲捥つ戳ち搲敥㌷捣㡦改㠱㤷捥㡢搷戸㈰慦㑦戰攰慣〶〵昶㙡㠴㘰愳昷愳攱愷挱〶晤㘹㌰㠰〶㥦挱㠰敦戸㌶㄰扤㘰㤲扣㄰㈶㠰愴〱〷㤰晣捡㤵挱㐵㜲〳㘶搸㤰ㄹ㝥㠲㠱㥦攴㉦㤰〹㐹㥤㥦㍢昲昰㝤挶㈸扥㘹㐲㙤㈳〶攱敡㝡愸㙤っ㘹昷搴捡攱㐶㉥晡㈶ㄲ挴敡㈸ㄶ㉡〴㔰ㅢちㅢ㝤ㄸつ㔹挴㄰㘰㌰㥣〶㈳㘸挰扡〶愱㌶ㄲ扤㘰㙡扣愴㈷㠰摡㘶㜰〰㌵ㄶ㍡㌸ㄹ㕣搴㌶㘷㠶㔱捣挰愲〴㍦㌵㔶㈲㔸摢摦㘸㤸昴㜸晢㘳敤㠲㤰ㅣ挳挰㉣㘲昰㤰ㅣぢ㘹昷㈴㔹散㠰㈷㉥摥㘲㄰㉣挸㡢ㄵて捥㙡㔰㘰㙦㝦扦㠱㡤扥㈵つ㔹つㄱ㘰戰ㄵつ戶愶〱ぢ㈴㠴攴㌶攸〵㤳攴〵㑢〱㈴挷挳〱㈴㌷㜷㘵㜰㤱摣㤶ㄹ㈶㌰〳慢ㅢ晣㈴㔹搲㘰㙤㝦㜲摤㈰〲㤵昹户㍦ㄶ㍣〸戵㌰㠳戰昲挱㐳㉤ち㘹昷搴㔸㈱㠱㈷㑥㤹㌲〸ㄶ攴挵㌲㠹〰㈸㌱搸攸㜱ㅡ戲㠴㈲挰愰㤶〶〹ㅡ戰慡㐲愸㈵搱ぢ愶挶㑢慦〲愸㑤㠴〳愸戱捣挲挹攰愲戶㍤㌳散挰っ㉣㠹昰㔳㥢〲㤹㐵慤攴㕥㍢ㄵ㈶㐲㙤㐷〶㤹㠶㥥㠷摡ㄴ㐸扢愷挶戲ち㍣㔱㜳挱㈰づ㌵搶㔶㌸㐳愶搰摥搶愶挱㐶慦愳㈱敢㉥〲っ愶搳㘰〶つ㔸㡡㈱搴㜶㐲㉦㤸ㅡ㉦㈲ぢ愰㌶ぢづ愰挶摡っ㈷㠳㡢摡㙣㘶搸㤹ㄹ㔸㐷攱愷挶攲〹㡢ㅡ昷㕡㜹昸户㌵㤶㔶〸戵㌹っ挲ㅡぢて戵㜹㤰㜶㑦㡤戵ㄸ㜸攲㥡㌴〶挱㠲扣㔸㤰攱っ㤹〲㥢摡慥戰搱㜷愳㈱㡢㌵〲っ㜶愷㐱㍤つ㔸扦㈱搴ㄶ愰ㄷ㑣㡤㤷挳〵㔰摢〳づ愰㤶㜶㘵㜰㔱摢㤳ㄹ昶㘲〶ㄶ㕦昸愹戱攲㐲愸㘹㝢挳愴挷挷㍡搶㘸〸挹㝤ㄸ㤸挵ㅡㅥ㤲晢㐱摡㍤㐹ㄶ㜵攰㠹慢攰ㄸ挴㈱挹捡㡥〰㔰扦㠳㡤摥㐰㐳㔶㝤〴ㄸ㉣愲㐱㥡〶㉣〴ㄱ㤲ㄹ昴㠲㐹昲㘲扦〰㤲㌹㌸㠰㈴㉢㐳㥣っ㉥㤲㈶㌳攴㤹攱㔰ㄸ昸㐹ㅥ〶㤹戵晤㤵㍣搶戱戰㐳愸㉤㘱㄰㔶㜸㜸愸敤て㘹昷搴㔸〹㠲㈷慥戱㘳㄰㠷ㅡ换㐱㥣㈱㔳㘸㙦㝦㑤戰搱㥢㘹挸㔲㤱〰㠳ㄶㅡ戴搲㠰搵㈳㐲㙤㈹㝡㈵愸攱搲㤹〰㙡㙤㜰〰㌵㤶㤳㌸ㄹ㕣搴摡㤹㠱㌷㄰㔰㉣晤昰㔳㘳扤㐷㌷搴㔸つ㈲搴㤶㌳〸换㐲㍣搴㔶㐲摡㍤㌵㤶㡦攰㠹挹〲〶㜱愸戱㠶挴ㄹ㌲㠵㌶戵㠳㘰愳ㅦ㑣㐳搶㤷〴ㄸ晣㥥〶㠷搰攰㐲ㄸ〸戵㍦愰ㄷ㑣㡤ㄷ㘰〶㔰㍢ㄴづ愰挶ㅡㄴ㈷㠳㡢摡ㅦ㤹攱㌰㘶㘰扤㠸㥦ㅡ㡢㐴扡愱挶ㄲㄲ愱㜶〴㠳戰㤶挴㐳敤㐸㐸扢愷挶㥡ㄳ㍣㜱㝤㈰㠳㌸搴㔸㜸攲っ㤹㐲㥢摡搱戰搱㡦愱㈱㡢㔲〲っ㡥愵挱ㅡㅡ戰㑥㐵愸ㅤ㠷㕥㌰㌵㕥㑡ㅡ㐰敤〴㌸㠰ㅡぢ㔷㥣っ㉥㙡㈷㌲挳㐹捣挰㈲ㄳ㍦㌵㔶㤶㔸搴㑡㝥㐲戰敥㐴愸㥤挲㈰㉣㐰昱㔰㍢つ搲敥愹戱㔰〵㑦㕣㝤挸㈰づ㌵㔶慢㌸㐳愶搰愶㜶〶㙣昴㌳㘹挸㑡㤶〰㠳戳㘸㜰㌶つ㔸摣㈲搴捥㐱㉦㤸ㅡ㉦㡡つ愰㜶ㅥㅣ㐰㡤搵㉥㑥〶ㄷ戵昳㤹攱〲㘶㘰㘵㡡㥦ㅡ换㔱扡搹搶㔸慣㈲搴㉥㘲㄰㔶慤㜸愸慤㠵戴㝢㙡慣㙥挱ㄳ搷㌶㌲㠸㐳敤つ㉣㌹㐳愶搰愶昶㘷搸攸㤷搲昰捤㘰㠳换㘸戰㡥〶㙦挱㐰愸㕤㡥㕥㌰㌵㕥摥ㅢ㐰敤㑡㌸㠰ㅡ㑢㘴㥣㈱戸愸㕤挵っ㔷㌳〳换㔹晣搴㔸挳搲つ㌵㔶戸〸戵㙢ㄹ㠴愵㉥ㅥ㙡搷㐳摡㍤㌵㤶挴攰㠹㉢㈷ㄹ挴愱挶扡ㄸ㘷挸ㄴ摡搴㙥㠴㡤晥ㄷㅡ戲㘶㈶挰攰㈶ㅡ慣愷〱换㘸㠴摡捤攸〵㔳攳㠵捡〱搴㙥㠵〳愸戱慥挶挹攰愲㜶ㅢ㌳摣捥っㄵ昸㐵敡愷挶挲ㄷ㡢㕡挹㙦扥㉣㡢ㄱ㙡㜷㌲〸敢㘳㍣搴敥㠶戴㝢㙡慣愳㈱ㄷ晤ㅥ〶㜱愸戱㤸挶ㄹ㌲㠵㌶戵扦挲㐶扦㤷㠶㉣戴〹㌰戸㡦〶昷搳㠰戵㌷㐲敤〱昴㠲愹昱㤲敢〰㙡て挱〱搴㔸㡣攳㘴㜰㔱㝢㤸ㄹㅥ㘱〶ㄶ捥昸愹戱㕡愶㥢攳ㅡ㙢㘹㠴摡愳っ挲愲ㅡて戵挷㈱敤㥥ㅡ㡢㙦㠴摡ㄳっ攲㔰ㅢつ愹㌳㘴ㄷ戵㈷㘱愳㍦㐵㐳㔶攷〴ㄸ㍣㑤㠳㘷㘸挰㠲ㅤ愱昶㉣㝡挱搴㜸昱㜸〰戵攷攱〰㙡慣攰㜱㌲戸愸扤挰っ㝦㘷〶㔶摢昸愹戱挴愶ㅢ㙡㉣挰ㄱ㙡㉦㌱〸㉢㜱㍣搴㕥㠱戴㝢㙡戵㜰ㄳ㙡晦㘰㄰㠷ㅡ换㜶㥣㈱扢愸扤ちㅢ晤㌵ㅡ㈶㠳つ㕥愷挱ㅢ㌴㘰㤵㡦㔰㝢ㄳ扤ㄲ搴㠲㡦㙢㙦挳〱搴㔸昶攳っ挱㐵敤ㅤ㘶㜸㤷ㄹ㔸愲攳愷挶扡㥣㙥㡥㙢慣摡ㄱ㙡敦㌳〸换㜷㍣搴㍥㠰戴㝢㙡㉣昳ㄱ㙡ㅦ㌲㠸㐳㡤戵㍥捥㤰㕤搴㍥㠲㡤晥㉦ㅡ戲づ㈸挰攰㘳ㅡ㝣㐲〳㤶〶〹戵㑦搱ぢ愶挶ぢ晡〳戶戵捦攱〰㙡慣ㄵ㜲㌲戸愸㝤挱っ㕦㌲〳敢㝡晣搴㔸捣搳つ㌵㤶晡〸戵慦ㄹ㘴ㄱ㝡ㅥ㙡摦㐲摡㍤㌵搶〶〹戵敦ㄸ挴愱挶〲㈱㘷挸㉥㙡摦挳㐶晦㌷つ㜳挱〶㍦搰攰㐷ㅡ㤸㌰㄰㙡㍦愱ㄷ㑣㡤户㈶〸愰昶ぢㅣ㐰㡤〵㐶捥㄰㕣搴㝥㘵㠶㌲捣㕡㈸ㄶ〳昹愹戱〲挸愲㔶昲搳㠰昵㐱㐲つ㈷戶换搴㜲昴㍣搴㜰昵㜰て愸慤㠴㥢㔰慢㘴㄰㠷ㅡ慢㡡㥣㈱扢愸㘹戰搱晢搲㤰ㄵ㐷〱〶㔵㌴攰㕤捦ㄴ㡢㤰㠴㕡〸扤㘰㙡扣挹㐲〰戵晥㜰〰㌵㔶㈵㌹ㄹ㕣搴〶㌰挳㐰㘶㘰〵㤱㥦ㅡ换㠶扡愱挶愲㈲愱㘶㌰〸慢㡢㍣搴㌶㠴戴晢㙤㡤㔵㐸㐲㙤㌰㠳㌸搴㔸㡡攴っ搹㐵㙤㈳搸攸㐳㘸挸㌲愵〰㠳㡤㘹戰〹つ㔸戹㈴搴㠶愲ㄷ㑣㡤户㡢〸愰㌶ㅣづ愰挶㔲㈶㈷㠳㡢摡〸㘶ㄸ挹っ㉣㍢昲㔳扢〸戲㙥昶搰㡢㘱㈲搴㌶㘳㄰㤶㈴㜹愸㡤㠲戴㝢㙡㉣㕤ㄲ㙡愳ㄹ挴愱㜶㈹愴捥㤰㕤搴挶挰㐶摦㠲㠶慣㙤ち㌰ㄸ㑢㠳㙡ㅡ戰摣㐹愸晤〶扤㘰㙡扣昱㐵〰戵慤攰〰㙡慣㝦㜲㌲戸愸㙤捤っ摢㌰〳㙢㤵晣搴㙥㠶捣愲戶㌷昷㜳㍥愲㜸戹收戰ㄵ换㤷㠴摡㜸〶戹ㄵ㍤て戵〹㤰㜶㑦㡤昵㑥㐲㙤㍢〶㐱〶㜹戱攸挹ㄹ戲㡢㕡ㄸ㌶㝡㠴㠶㉣㠸ち㌰㠸搲愰㠶〶慣㤱ㄲ㙡㌱昴㑡㔰ぢ晥扥㔶ぢ〷㔰扢搷㤵挱㐵㉤挱っ㐹㘶㘰㠱㤳㥦ㅡ慢㥡扡愱挶㥡㈷愱㌶㤱㐱㔸晣攴愱戶〳愴摤㔳㘳㤱㤴㔰㥢挴㈰づ㌵㔶㑡〵㐰搹ㄱ㌶晡㘴ㅡ戲㡡㉡挰㘰ちつ愶搲㠰㠵㔵㐲㙤ㅡ㝡㈵愸〵晦づ㥤づ〷㔰㘳愵㤵㤳挱㐵㙤〶㌳散挴っ㙦挲挰㑦㡤愵㔰摤散愱㉣㤴ㄲ㙡戳ㄸ㠴ㄵ㔳ㅥ㙡㍢㐳摡㍤㌵㔶㔶〹戵㕤ㄸ挴愱挶昲㉡㘷挸ㄴ摡扦つ收挰㐶㥦㑢㐳㤶㕥〵ㄸ捣愳挱㝣ㅡ戰ㅡ㑢愸敤㡡㕥㌰㌵摥㔶㈵㘰て摤ㅤづ愰挶昲㉣㈷㠳㡢㕡㍤㌳㉣㘰〶ㄶ㜳挸挸ㄷ戲㘷㡦扣㤲ㄳ昲晥㜹收愲ㅡ〰挹㤰㘷㌵㐰㝤挷慡㈶㔴㘰㜰㤱昳捥搶ㄲ㘷搰㐳㈲挳㙣㜸㙢ㅢ收敤㉡晣㜷㠸攸昴㝤ち㠹晢㙤攴扢晢㠶戸㔱挳㘲㠳捡㉢㝦㉣扥挳㐴愷㍦〷㕥戸ㄴ㥦㍥㝣㘸㝢㘲㠸ㅢ捤㙤捣戶戵戶户收㍢㐶搵愳扡〸㔷愸户㌵收换捡挲㔳㉢㉦㐷挴挰㥣㕣戱㡡ㄶ摥㈷㜲㌹慦敥てㅤ搰搲扡愲㐵㐶㔳搹捥㥢扡〸慦扥㝤㤹㠶㑣攵戱〵攰ㄹ㉣㑣愰戳扥㌷摡〱㝤っ捥散搳㔸摢〷晤敡扡㘹㜵扢㌷㘴攲挹㜴㈴㤳慤㠹搴㥡攱㔸㙤慣㌶㤵捦㘷㙢㔳㤹㝣㈶㔲㕢㥢づ搷㘶っ㈹〴㘰㡣㝤攱㘳㜰敡㕦搲敤挷ㅥ㙢〰愴㐷㕤㘵㌹づ㥦㍤㥤㤵㠷㝤㤹捡愸慣捡㈹戳愲㙦㕦㔵敤扢改㐸搱㙣㍥㙢㙡攴慥つ㥡挶挹晣捡戵㠰搵㌳㈷づ戰昰㕥搰㤹㠷㜹扤〱㐳搰ㄷ愱〹ㄹ㝤㈰愰㑣㑢愳㍢戰㙥㕡㠳慢㈸㐹换㐰戶〱㘴摥晢㜷㙡㔹㠸晢㐳㉣㐵っ戸㌱㘸扢㔱㘱㐷搱㐷㌳扣〹扤㍥〶㑢㑡㠳㕣㈰㉤㠶㠸ぢ昲慡㠲㤴㕢戵㍡ぢ㉢挲㙤〹ち摣㡤づ㈶㈵㌷㄰㜵〶捣戸㤱㜸摦㘴ㅤ㤱攰㠶㜳改㘸昱㈶㠷散㝣㕡ㄳ晡搶㥢ㅣ㑦挵捣㐴㍣㥡㡣㈵戲㘶慣戶戶㈶㥤捦搶㐴愳搹㙣㌸ㄱ㡥㥡愹㐸挶攸攷㡣戱ㄹ㍥㐶㝦愷搷挲摥〰愷㐷㥤㌲搰攳ㅢ慤㑥挲㐰昸㈶㘰戹㑣㍦㄰㉡扤つ㑤挸搸〰〲捡戴㜶㜴晤㌰㍢㈰ぢ㠰戹っ㘲㉦捣つ敤㈸晡㔶っ扦〲㝡戹昵愶摡〸㜲㠱戹ち愲㑥㤸ㅢ㐳㉡㌰㡦挴㠰ㅣ㤸㍡昷㌶敥㔸敡〸㐸㡢戹㙤〲㈷㕡攸㠷愰〵户愱㜶㘸敤て攸㕢摣搲㠹㐸㉥㤹捦攴搲攱㙣㍥ㄶ㠹㐷㤲昹㔴㉥ㄱ㡦㘵挳昱㐴捡㑣㐷挳挶㌰㘷㌸慢攱㘳っ㜷㝡戲㜳㡣㜰㝡搴愹捤搰ㄳ㙥㝦㜰㜳㍢ㅣ㉡晤〸㌴㈱㘳㜳ㄸ攰㔹愶㜳㈳搴戹搵改摣挶㡣㔱㡥㝣㍢㉡㡦愱㍣㡣㈵㌵〶㜲㈱戱〶愲㑥ㄲ㘳㈱ㄵㄲㅤ㉥ㄲ摡昱㌰㈹扤㔹戵〵攲愹㐶㈴戸愱㌰ㅦ㉤昰晣挶捥愷㥤㠴扥㠵㈷㤷ち㈷㈲愹㔴㍡㕥ㅢ慤㡤攵㤲㘶㉡㤳捣挴ㄲ搱摡㜰㌴㥡㡥㠴㙢㙡っ㤹搶㘷㡣㤳攱㘳㙣攵㡣昸ㄴ昶戶㜶㝡搴愹昱攸〹㥥㈶㌷㥥搳愱搲捦㐰ㄳ㌲戶㠵〱㥥㘵摡㤹攸晡㌷慢戳㈰ぢ搸慣捥㠶搸扢㔹㑤戰愳攸戵ㅣ搵戹搰换㥤㑦㔵ㄸ㜲㠱㜹㍥㐴㥤㌰愳㤰ち捣㡣ぢ愶捥㝤㔴㌶慢㐵㠱摣㌸㝢㑦ぢ晤㘲戴攰ㄶ戳㐳㙢㙢搱户戸㐵捤㐸㉡ㄷ㡢挶ㄳ昱㜴㍥㤶っ搷愴㙢戳愹㑣〶摢㔴㌸㤷挷攱戸挶㤰㠹㝤挶戸〴㍥㐶慤㌳㌸搹ㅤㄳ㑥㡦㍡㌵ㄱ㍤攱戶㡦㥢摢㍡愸昴换搱㠴㡣敤㘱㠰㘷㤹捥摤㔱攷晥愷㜳㙦㌳㜶㜰攴㤳愸扣㠶昲ㅤ戱愴㜶㠴㕣㐸㕣〷㔱㈷㠹㈹㤰ち㠹㕤摤㈴㍡㜷戰㜹㠱㈴愶挲〹㐱㜰戶ㄶ㉤㐸㑣戳㐳㙢㌷愱㙦㤱挸挶戳攱㥡摡㜸㍥㤷挸㈶㘲㤱㘸㍣ㄳ㐹㠶㜳愹ㄴ㙥㤶㤶捤挶㔳搱慣㔱攷っ㘷㍤㝣㡣改㑥㑦㜶戰ㄹ㑥㡦㍡㌵ぢ㍤㈱㌱换㑤攲㌶愸昴摢搱㠴㡣搹㌰挰戳㘸〷摢搹㤱㑦愷昲ㅥ㍡捣㈰㠹㌹㤰ぢ㠹㝢㈱敡㈴㌱て㔲㈱戱愳㥢〴㜷㌰搹㈶㜶〸㈴挱㔹㜶㕡攸て愲〵㠹㕤敤搰摡㐳攸㕢㈴捣㌰㜶愲㘴㉥㥢㑤挵搲戱㕣扣㌶㕤㔳㥢㑡搵挴㘳改㕣搴㡣㐶㘲㜹㘳㌷㘷㌸て挳挷搸摤改挹扥㈴㜳敦㡣㑦㥤摡〳㍡㈱㔱敢㈶昱ㄸ㔴晡攳㘸㐲挶㥥㌰挰ㄳ㔳㌶㤴㜱攷搱戹慢ㄸ㝢㌹昲㕤愸㝣㠶昲㌹㔸㔲晢㐰㉥㈴㥥㠳愸㤳挴㝥㤰ち㠹昱㉥ㄲ摡ぢ㌰㈹㝤愸搹㈶㄰て愷捥攱㠶ㅢ㔷愱〵㥥摦搹昹戴㤷搰户昰攴搳㠹㘸㈴ㄲ㡤收愳㐹㌳ㄶ愹㠹愴㜰愰挹㘵㈳愹ㅡ㌳㥣慡㐹㈴㜲㐶㠳㌳挶㤷攱㘳㉣㜲㝡慦戰㤷㜶㝡搴愹ㅣ㝡㠲㘷慣ㅢ捦㙢㔰改慦愳〹ㄹ㈶っ昰㉣搳摥㐰搷㝦愸㜹ㄳ戲㠰㐳捤㕢㄰㝢て㌵㜹㍢㡡扥㍢搷散ㅤ攸攵愶扤㙡〹攴〲昳㍤㠸㍡㘱敥て愹挰ㅣ敥㠲㔹㌸搴っつ攴㜶〰㥣㄰〴昷ㅣ㐲ぢ㙥㑤㜶㘸敤㈳昴㉤㙥戹㘸㌸ㅢ愹捤挴㈳㠹㑣〴㠷㥡㑣㍡㥥捡㠷昱攱㤵捦搴㈶㘳改㘸挴㘸㜶㠶昳㉦昸ㄸ㉤㑥㑦づ㌵㌲愵捥昸搴愹㌶攸㠴摢㠶㙥㙥㥦㐱愵㝦㡥㈶㘴㜰㤲ㅣ捦愲㐳㑤㠷㈳摦㥢捡㙦攸挰㍢㐰愸攵㤰ぢ㠹敦ㄸ㥥ㄲ扥㔶㐲㉡㈴慡〲㐹㘸㠱㈴㔶挱〹㐱㜰愶て㉤㐸ㅣ㘴㠷搶㝥㐲摦㈲㤱㠸愷㌲㌵㘱搳㑣㐵㤳戵戱㘸扡㈶ㄳ㑢攵搳搹㑣㌲㙡㥡㌵戵挹㜸㡤㜱戰㌳㥣㥦攱㘳晣摥改〹〹㤹㈶㘷㝣敡搴愱搰〹㠹㌲㌷〹㔵〹㝤㌹㥡㤰昱㐷ㄸ攰㔹㐴攲㌰㐷扥㠸捡扥㜴㐸㘳㐹ㅤ〱戹㤰攰摦ㄸ攸㈴㜱㈴愴㐲攲摢ㅦ㕣摦㙡㍡㍦㝥扥㠶戴昸㕢つ㈷戹㌱㐶㔴㙣㈲ㄴ㐸ㅣ㙤㠷搶〶愲㙦ㅦ㙡㙡搲愹㔸㌶ㅡ㡦㐶挲挹㔸㑤㈲㥦㡡搷㥡戹摡㘸慣㈶㤲挷〷㔲㌲㙡ㅣ攳っ㘷㄰㝣㡣㘳㥤㥥㤰㔸攳昴愸㔳㈷愰㈷㈴㍥挵㘰㍡扦つづ㠶㑡摦〸㑤挸攰㘴㌶㥥㐵㈴㑥㜲攴扣愵㠴㍥㡣づ㑢㐸攲ㄴ挸㠵挴〸㠶愷㠴慦搳㈰ㄵㄲ敦扡㐹㜴ㅥ㜴摦づ㈴挱㠹㙢㈱戱㌹㐲㠱挴ㄹ㜶㘸㙤ㄴ晡ㄶ㠹戸㤹挴ㅦ㐵㐸㠵攳搹㑣ㄴ㝦ㄸ㠱㥦挱昹㘴㉡ㅥ㑦㈵昱㔳㈸ㅤ慥㌱捥㜴㠶㌳ㅡ㍥挶㔹㑥㑦づ扡㘷㍢㍤敡搴㜹攸〹㠹㔷摤㈴慡愱搲㝦㠳㈶㘴㜰㠲ㅡ捦愲㠳敥〵㡥㥣㤷㑦攸攳攸搰捡㜵扥〸㜲㈱戱㉤挳㔳挲搷㕡㐸㠵挴戳㙥ㄲ㥤摢挴搳㠱㈴㉥㠱㤳㤰㠸㈰ㄴ㐸晣搹づ慤㐵搱户㐸㘴㙡戳㠹㘴㌲㔹㙢攲晥愴戱㜸捡㑣挶㜳㘶㌸㘹㥡戹㜰〴㡦㜸搲㤰㜹㙡㡥戰〶㍥挶㘵捥攰㘴㥢㤰㈹㙡㐷愷慥㠴㑥㐸㍣敡㈶㤱㠰㥢㥥㐴ㄳ㌲慥㠲〱㥥㐵摢挴搵㡥㝣ㄹ㤵㤳攸戰ㅣ㑢敡㕡挸㠵挴㘴㠸㍡㐹㕣て愹㤰昸㙢㈰㠹扢〳㐹摣〰㈷㈱㔱㠷㔰㈰㜱愳ㅤ㕡㥢㡥扥扤㜷挴戳㌵攱㥡㜸㉤㍥㕥捣㔸㈲㙤愶㤲挹㘸搴㑣攲㐳㌹㤳〷愲㠸㈱㜳捦ㅣ攱っ昸ㄸ㌷㌹㠳ㄳㄲ㌲敤散攸搴慤搰〹㠹㕢摤㈴㘶挳㑤摦ㄹ㑤挸戸つ〶㜸ㄶ㤱戸摤㤱昳㙥ㄳ晡㝣㍡ㅣ㠲㈵㜵㈷攴㐲㘲㌷㠸㍡㐹摣つ愹㤰戸搶㑤愲昳换搹搵㠱㈴敥㠱㤳㤰㔸㠸㔰㈰昱㔷㍢戴戶〷晡ㄶ㠹〴摥晣㜰㉣㔳㕢㥢攴摥ㄱ换愵㙡㘲愹㔴㙤㉡㡢㕦㐴昱㌸扥㤷ㄸ㌲㥦捣ㄱ敥〹ㅦ攳㍥㘷㜰昲攵散㝥愷㐷㥤㝡〸㍤㈱㜱㤹㥢挴扥㔰改晢愱〹ㄹ㥣ㅣ挶戳攸换搹㈳㡥晣㜰㔱搲攱〸㤲㜸ㄴ㜲㈱㤱㘵㜸㑡昸㝡ㅣ㔲㈱㜱㥥㥢㐴攷㜱攲㥣㐰ㄲ㑦挰㐹㐸㉣㐶㈸㤰㜸搲づ慤㉤㐱摦㈲ㄱ㡥㈵㜱㘸慣㠹㈷戲㈹㝣㈳ぢ攷㔳㠹㕡㌳㥤つ㈷㌳㤹慣㤹㡦㠳㠴捣ㄱ㜳㠴㡤昰㌱㥥㜶〶㈷挷㠹㘷㥣ㅥ㜵敡㜹昴㠴挴㘹㙥ㄲ捤㔰改晣㌳㌴㈱㠳ㄳ扥㜸ㄶㅤ㈷晥敥挸㡦愵戲㥤づ㙢戸捥㉦㐱㉥㈴㤶㌱㍣㈵㝣扤〲愹㤰㌸㌶㤰挴搱㠱㈴晥〱㈷㈱戱ち愱㐰攲㔵㍢戴㜶㄰晡ㄶ〹晣ㅥ捥愵昱㍤㍤㤷挸㘴昰ぢ㈶㤵㡡㠷愳〹搳㡣挷㤳㌹㌳㥤㡣收っ㤹昷攵〸て㠶㡦昱扡㌳㌸㈱昱㠶搳愳㑥扤㡤㥥㤰㌸捣㑤㘲㌵㔴晡愱㘸㐲挶㍢㌰挰戳㠸挴扢㡥㥣㌷愲搰晦㐴㠷㔳戸捥敦㐳㉥㈴㡥㘲㜸㑡昸晡〰㔲㈱戱搲㑤愲昳㠸戹㍣㤰挴㠷㜰ㄲㄲ㙢㄰ち㈴㍥戲㐳㙢挷愱㙦㤱㐸攵攲搹㕣㍡㥢㌴戳攱㔴っ户㜶捥攰〶㤳搸㐸㘲㌱㥣㐷㡢㘶㜱㙥攰㕦捥㜰㡥㠷㡦昱戱搳㤳攳挴㈷㑥㡦㍡昵㌹㝡㐲㘲愹㥢挴挹㔰改愷愰〹ㄹ㕦挰〰捦愲攳挴㤷㡥㥣㜷愴搰捦愴挳搹㕣攷慦㈱ㄷㄲ㘷㌳㍣㈵㝣㝤ぢ愹㤰挸〷㤲挸〵㤲昸づ㑥㐲攲㝣㠴〲㠹敦敤搰摡〵攸㕢㈴戲㤱㘴愲戶搶挴扥ㄱ㡤挶㜲㌹㥣㍤っ愷挳挹㐸㉡㥣挵㌹㤳㘸㉣㘱晣摢ㄹ捥㠵昰㌱㝥㜰㝡㐲攲㐷愷㐷㥤晡〵㍤㈱昱㍢㌷㠹㑢愰搲晦㡣㈶㘴晣ち〳㍣㡢㐸㜰㡣㈲扦㤰捡㉢攸㜰ㄱ搷戹ㅣ㜲㈱㜱ㄵ挳㔳挲ㄷ愷㔴㠵挴〲㌷㠹捥㈳收敥㠱㈴㉡攱㠴㈷㙥㙣㠵㔰㈰挱㐹㔴㐶搳慥㐷摦㈲㠱攳㈲㑥㠷㐴㙡㈳㤱㙣㈶ㄶ㐹攳㔷㝥ㅥ〷㠸㌴㍥㍢㤲㌵㤹㥡㝣捣攸㙢晢攸㌷挰挷攰㉣慢っ㑥㡥㤸扡搳愳㑥昵㐷㑦㐸捣㜱㤳㔸て㤵㝥㌳㥡㤰㌱〰〶戲挶扥昳㐵〳ㅤ㌹敦㔱愱摦㐱〷摥㘴㐲ㄹ㑥昸扢ㄸ㥥ㄲ扥㌶㠴㔴㐸㑣ぢ㈴㌱㈵㤰挴㘰㌸攱㠹㠲㈲㠴〲㠹㡤散搰摡㝤攸㕢㈴ㄲ㤹㜴㉥㥢〹㘷㔳昸昰㡣㘵攲㌸挹ㄸ捦搷挶㤲搱ㄴ㍥㔴㤲㌸㘹㘴っ戱㝤昴晢攱㘳㜰收戴㐰㘲ㄳ愷㐷㥤ㅡ㡥㥥㤰㤸攸㈶昱㌰㔴晡㈳㘸㐲挶〸ㄸ〴㤱ㄸ改挸㜹戳ち晤〹㍡昰㙥ㄳ㑡愶㍥㈹㝡㡡攱㈹攱㙢ㄴ慣㠵㐴搸㑤愲昳㌸㌱㈱㤰挴㘸㌸攱㠹㕢㐳㈳ㄴ㐸㡣㐱㠷搱戴攷搱户㐸㤸昹ㄸ㝥㘹攴戳搹㙣摥㡣愵搳攱㔴挲㡣愷㙡㙡搳愹㐴ㅣ愷㍥捣㥣戱㠵敤愳扦〰ㅦ㠳戳愱㐲㐲昶㡥㙡愷㐷㥤攲㉣愷㤰搸捡㑤攲㘵愸昴㔷搰㠴㡣慤㘱㄰戴㜷㜰敥㔳攴㌷㜱慣㙦搰㘱㍤㤶搴㜸㈷晣㕢っ㑦〹㕦ㄳ㈰ㄵㄲ㥢戹㐹昰㠷扤㥣攲ㄸㄹ㐸㘲㍢愸㘹愱扦㠷㔰㈰ㄱ㐶㐷㐸扣㡦扥㐵〲攷戸愲㠹㘸㉡㔲㤳㌶昱㝤愲㈶㥣㑡搷愶㤲㤹㥡㕣㑤㈶㤵挹攱㉣愲ㄱ戱㝤昴㝦挲挷㠸㍡㍤昹つ㕦攳昴愸㔳㥣戹ㄴㄲㅢ扢㐹晣ぢ㉡晤㘳㌴㈱㈳〱〳㔹㘳晥㠶搷摦㘴挳㥦攸〶攷㌳㐵捥摢㔷攸㕦搰㠱昷㥦㔰ㄳ㈱ㄷ散㕦㌱㍣㈵㝣敤〰愹㤰攸ㅦ㐸㈲ㄴ㐸㘲ㄲ㥣昰挴㜵挹〸〵ㄲ㥣㤴ㄴㄲ摦愳㙦㤱挰㤷敡㜸㈶㤵捣攷㙢愲㘹晣ㄲ㑢愵挲㤱㝣㙤㌲㡢㉦㕢㌹㥣攸愸㐹ㅢ㤳㙤ㅦ晤摦昰㌱愶㌸㍤㈱㌱搵改㔱愷㌸ㅢ㈹㈴㉡摣㈴㝥㠶㑡晦〵㑤挸㤸〱㠳㈰ㄲ㥣愳ㄴ昹㝤ㅣ㙢ㅦつ捤晤㕣㘷㤹㜶愴愸ㄲ愲㑥ㄲ㥣㜶ㄴㄲ㍦晣㍢攸户攸昷㤰ㄶ晦ㄶ摤〵㑥㜸愲㤲〴愱㐰㘲づ㍡㐲㈲㠴扥㐵㈲ㄳ捦愴昳㘶〲攷晢㔲㘶㉣ㄵ挹愶㤳戹㥡㙣扣愶㈶ㄲ㡥愴㈲昹㐸摡㤸㙢晢攸晤攰㘳捣㜳㝡戲㜷捣㜷㝡搴愹摤搱ㄳㄲ㕦㘲㌰㥤扦㐵〷㐱愵ㅢ㘸㐲㐶㍤っ㘴㡤摢戱攰㍡ㄵ扡挰㤱昳㠶ㄶ晡㄰㍡㍣㡡㈵㘳㈱攴㜸愲愴〳愲〱㝤㉡昷㐶㘷㝢摦㍣㔵昰㤵散攳晣㝦㔷㘰〶晥㑥〰㙢㜱捡晡攰ㄲ㕥敢挲搷㡡昲㠹晦㔹㉣捥㠴昱扡㜷扥㉡㍦挰扡晥ㅦ攲昰摤㈸捣㡤㌱攲收㜸改挳戰挲㤵㥣搳ぢ〷つ戱慢㍦㉦〷挷戲㈱捤戳摢㌱㈳㠶㍦㔳戸愰㜵㙡攷摦戸摢挰㤹㈹ㅢ攷摣敥扥扡㈰㤹㥡㘹挷㍤ㄳ㍡㑣挷㙤㝥㕢愷ㅦ㙥ㅦ㡦㌹㑦㈸挶昱收昸㐳ち㍤搷㠵挳㈳ち搲搹㉤敤昸㐳づ㘶捥㠹搸㡥㙢㘷㉢捡晢愸挰㙢昹敤扦㘶挷㉢㠵ㄹつ㝦捡㘱㜶㡥〰㐶〴㕣㌶㍤慤戱㐳㙥㍢㌰ㄲ㝡愵敦〳㌸摡〸㘲㥡㌴㜶晥搸㔸攵扢㜸ㅦ㝡㥣挲㑢㥤〹戹㔹㠶昴㑤ㄱ㑦昱扢〰愳㔱㌴愸〱ㅤ散挵戸㜶搹昳昸㝣戲摤㥤㘲晤㕦㘵晦㙦㑣ㄹ戴挸昱昸慤ㅡ㝤捡搴捡㌷㔷㕦昸挵㤵摢㔷㥦㝦摤慦昶晦慢㉤㡦捦㈷搷挸攳晥挹㤸㝦挵捥〸愹晥ㄶ㥢户搹扣㠳㐶扤㠱㐱扣㠲ぢ愲㡢敥㤳晥扡慤昰摦㈷摤㔸㡣㐸㜸愲摣〷攳ㅤ搰㐷ㅤ㠰づ㜷ㅡ昵㉡㍣戸愵㜲㔵昵㙡慥㘵㌳挴摣挰㤴摥㠴㔶摢ㄲ㌲㡢愴㝡〹㜶捥晡㠷昴慤㘹捣㥤摤ㄱつ㍡㄰㥤摥㈱㘹㜳㍣㝡㡣㘴〵㍣㠲㤰㍣㘷慦㜹ㄱ㤲㘷㙤㠵晦捥改挶㉡㐴挲戳㑣摦捥㐲㜲〸㍡㠲攴㘹㜸㜴㈲㠹㜰㉤㔷㐳㘵㈱攱〴愴㔶㔳㐰昲戸〷㐹ㅣ㡡㐱㠷挳愴㜷ㄴ㌸换㈸ㅥ㍤愶㜰っ㍣㠲㈸㍣㕣㡡挲㐳戶挲㝦晢㜴㘳つ㈲攱㔹愶㙦㙦㔱㌸ㄱㅤ愱昰㠰㥢挲㈴㔲攰㙣愰㐵㠱昳㡣摡攴〲㠵扦㝡㈸㑣愵昱㈹㌰改摣㌰㑥㐷愷㜷㐸㌸戳搸㍢㈴攷挲㈳〸挹ㅤ愵㤰摣㙥㉢晣㌷㔴㌷捥㐷㈴㍣换昴㤹ㄶ㤲㡢搱ㄱ㈴户扡㤱捣收㕡㜲愲捦㐲挲㈹㐴㙤㤷〲㤲㥢㍣㐸收㐲㌱㘸ㅤ㑣㝡㐷㠱昳㠴扤愳㜰つ㍣㠲㈸㕣㔷㡡挲戵戶挲㝦㔷㜵攳㍡㐴挲ㄳ㔳㈳ㄶ㠵扦愰㈳ㄴ慥㜶㔳㔸㐸ち敢愱戲㈸㜰晡㔰摢戳㐰攱㜲て㠵扤㐹攱㌶㤸昴㡥挲敤㡥㐷㡦㜷㡦㝢攰ㄱ㐴攱㤲㔲ㄴ搶摡ち晦慤搵㡤㝢ㄱ〹㑦搴愴㔸ㄴㅥ㐴㐷㈸㕣攴愶㤰㈶〵㑥昰㔹ㄴ㌸㜵愸㘵ぢㄴ捥昳㔰㌰㐹攱㌱㤸昴㡥挲攳㡥㐷㡦㈹㜰㤶㌰㠸挲㤹愵㈸㥣㘱㉢晣昷㔷㌷㥥㐳㈴㍣㔱挷㘲㔱㜸ㄱㅤ愱㜰㥡㥢㐲㌳㈹扣っ㤵㐵㠱㌳㠴㕡㙢㠱挲㐹ㅥち〷搲㤸㕦㥡㍢てㄲ慦愱搳㍢㈴㥣ㄳㄴ㡦ㅥ㈳攱㕣㕦㄰㤲㌵愵㤰ㅣ㙢㉢晣㜷㕣㌷摥㐳㈴㍣㔱〰㘳㈱昹㄰ㅤ㐱㜲戴ㅢ挹㉡慥攵扦愰戲㤰㜰昲㑦㍢戸㠰攴〸て㤲㐳愰ㄸ昴ㄹ㑣㝡㐷㠱㌳㝣扤愳昰つ㍣㠲㈸慣㉥㐵攱て戶挲㝦摢㜵攳㍢㐴挲戳㑣㍦摣愲昰㈳㍡㐲攱昷㙥ち㝦㈲㠵㥦愱戲㈸晣㠴㈵敤愸〲㠵㤵ㅥち挷㤰㠲挲ち昵㡥〲㘷昷挴愳挷摢㐲㕦㤸㔷㜳散扥㉦㔷敤愵㈸戴搹ち晦扤搷つㅤ㤱㠴挲㠹ㄶ㠵〱攸ぢ㠵愵㙥ち㈷㤳〲愷收㉣ち㥣昴搳㑥㉤㔰㘸昲㔰㌸㥤ㄴ〶挳〴捦㕥㝣挵攴捣㥥㜸昴㤸挲㌰㤸㔷〷㔰㔸㕣㡡㐲摥㔶昸㙦挰㙥㡣㐰㈴愱㜰慥㐵㘱㜳昴㠵㐲捥㑤攱㝣㔲ㄸつ㤵㐵㘱ㄴ㤶戴ぢぢㄴㄶ㜹㈸㕣㑣ち㥣愸挳戳ㄷㄴ㌸慢㈷ㅥ㍤愶挰戹扤敡〰ち晢㤶愲戰㡦慤昰摦㠵摤搸ㄶ㤱㠴挲㍡㡢㐲〴㝤愱戰㤷㥢挲ㄵ愴㔰〳㤵㐵㠱㤳㝤摡㔵〵ちぢ㍣ㄴ慥㈱㠵〴㑣昰散〵〵捥攸㠹㐷㡦㈹㜰㕥慦㍡㠰挲晣㔲ㄴ收搹ち晦慤搸㡤挹㠸㈴ㄴ晥㘲㔱愸㐳㕦㈸捣㜱㔳㔸㑦ち㥣慡戳㈸㜰愲㑦扢愵㐰㘱㤶㠷挲㙤愴㌰ㅢ㈶㜸昶㠲〲㘷昳挴愳挷ㄴ㌸愷㔷ㅤ㐰愱慥ㄴ㠵㘹戶挲㝦㍦㜶㘳㌷㐴ㄲち昷㔸ㄴㄶ愲㉦ㄴ愶戸㈹摣㑢ち㥣㡡戳㈸㜰㤲㑦扢扦㐰㘱〷て㠵〷㐹㘱㕦㤸攰搹ぢち㥣挹ㄳ㡦ㅥ㔳㐸挳扣㍡㠰㐲愲ㄴ㠵㕡㕢攱扦㈹扢㤱㐵㈴愱昰㤸㐵㘱㌱晡㐲㈱收愶昰〴㈹㜰ㅡ捥愲挰〹㍥敤愹〲㠵戰㠷挲㌳愴搰っㄳ㍣㝢㐱㠱戳㜸攲搱㘳ち敤㌰慦づ愰㌰慥ㄴ㠵㙤㙣㠵晦捥散挶㌲㐴ㄲち㉦㕡ㄴ㔶愱㉦ㄴ戶㜲㔳㜸㤹ㄴ㌸〵㘷㔱攰攴㥥昶㡦〲㠵戱ㅥち慦㤱挲㙡㤸攰搹ぢち㠷㍡ㅥ㍤愶挰㜹扣敡〰ち㥢㤷愲戰㤹慤昰摦㥥摤㌸ち㤱㠴挲㍢ㄶ〵捥攱〹㠵㤱㙥ち敦㤱挲昱㔰㔹ㄴ㌸戱愷晤戳㐰㘱愸㠷挲㠷愴㜰㌲㑣昰散〵〵捥摥㠹㐷㡦㈹㜰づ慦㍡㠰挲攰㔲ㄴ㌶戴ㄵ晥㝢戴ㅢ㘷㈳㤲㔰昸捣愲挰昹㍢愱㘰戸㈹㝣㐱ちㄷ㐲㘵㔱攰愴㥥昶㔵㠱㐲㝦て㠵㙦㐸攱ㄲ㤸攰搹ぢち㥣戹ㄳ㡦ㅥ㔳攰晣㕤㜵〰㠵扥愵㈸㘸戶挲㝦愳㜶㠳搳㝥㐲攱㐷㡢〲攷敥㠴㐲㠵㥢挲捦愴㜰〳㔴ㄶ〵㑥攸㘹扦ㄶ㈸㤴㜹㈸㈸摣挰㜱搰㝡㤸攰搹ぢち㥣戵ㄳ㡦ㅥ㔳攰摣㕤㜵〰㠵ㅦ扦㉦㜱㘲敥〷㕢攱扦㕢扢挱㈹㍦愱搰ㄷ㘳挷㠹戹㝢搱ㄷち摦挳攳〳慣㥤㥣㤸搳愱㔴㥣㜲戳㈸㜰㌲㑦敢〷㤹㝤㘲敥㙢搸扥ぢ㕢敢㕣攵〰㔲㜸ㄸ㈶㜸昶㠲〲㘷散挴愳挷ㄴ㥥㠰㜹㜵〰㠵捦㑡㔱昸搴㔶昸㙦搹㙥㜰扡㑦㈸っ戶㈸㍣㠷扥㔰昸搸㑤㘱〸㈹㜰扡捤愲挰㠹㍣㙤㤳〲㠵て㍣ㄴ㠶㤱挲换㌰挱戳ㄷㄴ㌸㕢㈷ㅥ㍤愶昰〶捣慢〳㈸扣㔳㡡挲摢戶挲㝦摦㜶攳㉤㐴ㄲち㥢㕢ㄴ㌸㕦㈷ㄴ摥㜴㔳ㄸ㑤ち晦㠴捡愲挰㐹㍣㙤㡢〲㠵㔷㍤ㄴ慡㐹㠱㤳㙦㜸昶㠲〲㘷敡挴愳挷ㄴ扥㠰㜹㜵〰㠵ㄷ㑢㔱昸扢慤昰摦扣摤昸ち㤱㠴挲㌸㡢〲攷敡㠴挲昳㙥ち摢㤲挲扦愱戲㈸㜰〲㑦摢慥㐰攱㘹て㠵〸㈹㜰攲つ捦㕥㔰攰㉣㥤㜸昴㤸㐲ㅦㅣ㤹慡〳㈸㍣㔶㡡挲愳戶挲㝦〷㜷愳ㄲ㤱㠴㐲挲愲愰愳㉦ㄴㅥ㜱㔳㐸㤱㐲㍦愸㉣ち㥣扣搳戶㉦㔰㜸挰㐳㘱ㄲ㈹っ㠲㐹敦㈸㜰㠶慥㜷ㄴ㠶挰㈳㠸挲㍤愵㈸摣㙤㉢㡡㙥攳扥〹㈲㜵㜷ㅢ㜷搷摦㐲ㅦ〴昴㤵㜹㕥㔷搸㉦㙦㠹㌹㈳㠷㉢ぢㅢ㥢㥡攴愲扣晥戸敢㜲ㅢ晥ㅡ昹ㅣ摣㕣ㅣ昷㕡慥㙦戴晦挲敤㙣摣㜴㥣㌷戱㜵敥敢慢㑢㡦捥㕡㝥㝥ㅢ㙥昴摢㌷㍦扢ㅤ㌷㠵捦㔵攱慦㈹㜷㜴㤸㙤㉤晦ぢ户㘴挶㘵㤲扣换つㅥ搶捤㤸〳慦㔰攴愵㠷㠱搳㕦㜲㜳昶〹〵ㅥ捥ㅦㄹ㉦攷捤㥡晦戳晢挳㙢㜵搸挴㥣㥢晣攵㕣户ㅦ慦㔰㜷攲㉤戶愶愱て㉤晢㔵挶㕣㔶㡥㍡㑤搸㙢㍢愱改㠳扦ㄲ㉣ㄳ搰㘸㐲晡㑣㐸攴㑡㔵㘹捡㉡㠷㘱㌳昰慦ㅣ慦ㄹ攵ㅤ㐴捡㝣㝦㉡扣㕦㍦慥戱昳愸搸ㄴ慥㕤捤ㄹ昲㈳戳㙦㜳㐳扡慤㉤扤慡慡戹愱挹㙣㔹摣戱愴慡㘱㌹愶㐸㜱摢㜴㡣〳㝦㜷㕣㥦㡤晦㉤搰搸摤戶㐰㐴㙥㤷摡捥㤰〶慦散晡挰㤵㥤〳㝢㙤㉥ㅡ敦捡捥㠳挴戵戲慡ㅡ戱戹挲捥㐳㙤㡤づ㔷㐳摦ㄵ㤶㥤挳搸づㄲづ㐳㈷昳ち㜵㙤㘰捡㝡挶㈶摦〲摢㠵ㄴ昱㉡㘰㡢慤㡡㈰㠶㈷㕤ㅣ〲㐹户㈷㉣㍢搳㙤㙦愷搳昶㠲㌴㜸慤搷〵づ㘱ㅦ搸㙢晢愲昱慥昵㝥㤰戸㠷㌱挹㍦っ捥㈲挹㌰㝥〷换捥㘱㜰㑡㐶搶㥡昰㉢搴㐵㠱㈹搳㡣㑤搰㠵戵捥㔲攴㕡敢搹晥㜴㥣愱㤱㜴㈶㉣㍢搳㜱敥挳〵昹散挰㜴㑢ㄸ摢ぢ㜹㝦㕦扡㠵晥㜴㝢㍢改㥡摣改㌸挹㈰改〸戹㐲㥤ㄲ㤸慥㤵戱〹戴戰㜶〷㔲攴㕡㍢捥㐷㜸摥㔳搳㐹搷づ换捥戵攳搹㝣愶搳㍡㈰つ㝥㑦搷〴づ㘱㌹散戵ㄵ㘸扣敦改㑡㐸摣挳攰㠴㠰㘷ㄸ〷㍡挳㌸〸㤶㥤挳㔸㘱て㐳户摥搳㈳〲㔳ㅥ挲搸摥昷㜴戵㉦摤㉡㝦扡㐳㥣㜴㝦㜴愷㍢摣㥢敥㤰挰㜴㐷ㄴ愷㍢搲㤷敥㑦晥㜴挷㌸改㡥㜶愷㍢搱㥢㙥㜹㘰扡㌵挵改㡥昷愵㍢搹㥦敥㜴㈷摤㠹敥㜴㍣昹敡摡㠴㕡〳搳㥤挲搸摥㑤攸㌴㕦扡昳晤改㜸㉥㔶㜶㤰㌳摣改㜸㤶㔳搲㔹敦摤㤲挰㜴㘷㌳戶昷扤㍢搷㤷敥ち㝦㍡㥥昴㤴㜴攷扢搳昱㜴愲㉢㕤㍡㌰摤㐵挵改搶晡搲慤昷愷扢捤㐹昷㘷㜷㍡㥥户㤳㜴搶㌱㜶㥦挰㜴敢ㄸ摢扢晢㕦攱㑢挷㔳㝣㥥ㅤ攱㐱㈷摤㔵敥㜴㍣㐱收㝡敦敡〳搳㕤换搸摥昷敥㝡㕦㍡㥥㑢昳愴㝢挶㐹㜷愳㍢摤㡢摥㜴㜳〲搳慤㉦㑥㜷㡢㉦摤换晥㜴慦㌹改㙥㜳愷攳㈹ㅦ搷㝢㌷㈳㌰摤㥤㡣敤摤㔴敥昶愵㝢捦㥦敥㐳㈷摤㕦摤改㜸㙥挵㤵㙥挷挰㜴昷ㄷ愷㝢搰㤷敥ぢ㝦扡㙦㥣㜴て扢搳昱㈴㠶愴戳㌶㤵㐴㘰扡㐷ㄹ摢扢愹㍣敥㑢昷戳㍦ㅤ捦㘹挸㡥昰愴㍢ㅤ捦ㄶ戸搲㠵〳搳㍤挳搸摥㜴捦㔱攴晡愴攰㠹〵捦愶㌲〰〲㐹昷〲ㄶ㍡て搱晣㔹敥㠲戹㜵㘰扡㤷㘰攴㝢敦㕥愱挸㤵㡥扦攰㍤改昸㉢㕤搲扤㡡㠵捥㜴晣晤㉢改昸挱㔴愱挶〴愶㝢〳㍡㥤ㅦ㐲㠵捦挱户㈸㜲愵ㅢ㡤扥㈷ㅤ㝦づ㑢扡㜷戰搰㤹㡥㍦㌴㕤改㐶〴愶㝢ㅦ㐶扥㜴ㅦ㔰攴㑡户㉤晡㥥㜴晣摤㈹改㍥挲㐲㘷扡〴㍡㉥㤸ㅢ〵愶晢〴㐶㍥㤸㥦㔱攴㑡挷ㅦ㝦㥥㜴晣㠱㈷改扥挰㠲㤳慥㤲摦戱㝢晣〳㠰昵㙦㠳昱㔳愹挹捣昲捦〶㑤挳㥦攲ㄸ搷㠴㉦昲㍤昸㕢㍦㕦㈲㡦攲㌷㜷挶搰扦戲ㄷ搸ㄹ挴敦捦㕣愸挲ぢ㔷㙦愳挷㐱改㕦㔳捣慦扦攲昱㡤扤㈰ㅥ晣慡㕢昰愸㐷㑦㍣扥愵㜸愱慤搳扦戳ㄷ挴㘳㑦扢㘳攵攰户㑥昱昸㥥㘲㝥搹㤴ㅣ晦戶ㄷ挴㠳㕦㉣ぢ㌹搲攸㠹挷てㄴ㘷㙤㥤晥愳扤㈰ㅥ愶摤戱㜲昰㝢㥦㜸晣㐴昱晥戶㑥晦搹㕥㄰て㝥扤㉢攴攰㔷㌷昱昸㠵㘲㝥㙢愳㑥晦搵㕥㄰㡦㜶扢㘳攵攰㌷㉤昱㈰㍢挵㉦㔸攲愱搸㈳㑢扣〶昱换ㄴㄷ㉣て㝥㔱ㄲ㡦㜲摡昰㍢㤲㜸昴㜱㝢晣搱攳挱敦㍡攲㔱㐱㥢㈳ㅤ㡦㑡户〷扦搲ㄴ㜲昰敢㡡㜸㘸戴㌹摥昱攸敢昶攰户㤲㠲〷扦㜱㠸㐷ㄵ㙤昸㘵㐳㐶愵扢㍤昸挵愲攰㜱戶攳ㄱ愲つ扦㉦㠸㐷㍦户〷扦ㅢㄴ㍣昸戹㉦㌹晡搳㠶ㅦ昹攲㌱挰敤挱㡦昷㠲〷㍦扡挵㘳㈰㙤昸愹㉤ㅥ㠳摣ㅥ晣㠴㉥㜸昰搳㔷㍣っ摡昰㠳㔷㍣㌶㜰㝢昰㐳戶攰戱摥昱搸㤰㌶户㌸ㅥ㠳摤ㅥ户㜹㍣昸ㄹ㈸㌹㌶愲つ㍦晥㈴挷㄰户〷㍦敡ち㌹昸㌱㈶ㅥㅢ搳收㐱挷㘳ㄳ户〷㍦慤ちㅥ晣㈴ㄲ㡦愱戴攱㠷㤰攴ㄸ收昶攰〷㑥挱㠳ㅦ㈶攲㌱㥣㌶捦㌹ㅥ㈳摣ㅥ㉦㜸㍣昸㜹㈰ㅥ㈳㘹挳㡦〲挹戱愹摢㠳㠷晤㐲づㅥ搲挵㘳㌳摡昰㘸㉥ㅥ㥢扢㍤㜸攴㉥㜸昰愸㉣ㅥ愳㘸挳〳戲㜸㡣㜶㝢昰攰㕢昰攰㠱㔵㍣挶搰㠶挷㔴昱搸挲敤挱攳㘷挱㐳づ㙣摣㑦挷挲挶㜹ㄸ㍣挰挹〹扡㙡㐸㜱攲㕥づ㘶戴晡㡤摢㡡〷㌵戱摡搲戲㤲〳ㄸ慤㍣戱㜸㈰ㄳ慢慤㉤㉢㌹㘸搱㙡ㅢ㜷㉣ㅥ扣挴㙡㥣㘵㈵〷慡愲㡣㍣㘰㠹搵戶㤶㤵ㅣ㥣㡡㌲昲㈰㈵㔶摢㔹㔶㜲㐰㉡捡挸〳㤳㔸㐵㉣㉢㌹〸搱㉡㡡扥昳㌰㜸㌰ㄲ慢ㅡ换㑡づ㍣戴昲㤰攰〱㐸慣攲㤶㤵ㅣ㙣㡡慣㜸搰ㄱ慢㠴㘵㈵〷㤸㈲㉢ㅥ㘸挴㉡㘵㔹挹㐱㠵㔶ㅥ㕥㍣戸㠸搵昶㤶㤵ㅣ㐸㡡㘲昱㠰㈲㔶㤳㉣㉢㌹㜸ㄴ㔹昱㈰㈲㔶㤳㉤㉢㌹㘰搰捡昳㍥昲挰㈱㔶㔳㉤㉢㌹㐸ㄴ㡤㡢〷ぢ戱慡戳慣攴挰㔰㘴挵〳㠴㔸捤戰慣攴㘰㔰㌴㉥ㅥㄴ挴㙡愶㘵㈵〷㠰㈲㉢ㅥ〸挴㙡戶㘵㈵㍢㍤慤㍣愳攷捥㉦㔶扢㔸㔶戲愳ㄷ㔹㜱㠷ㄷ慢戹㤶㤵散摣㐵ㄹ戹㤳㡢搵㝣换㑡㜶㘸㕡㜹戶ㅣ敥搸㘲戵㥢㘵㈵㍢㜱㤱ㄵ㜷㘶戱慡户慣㘴挷㉤捡挸ㅤ㔸慣ㄶ㡡㤵攱慣㥡攲晥㈹㘷捥慦晣捥㥡㔱㥢〶摦㉡摣㠲捤搹㍣ㄵ昷㑤戱戸挲㙢愱戸㍢㡡攲㜲慦挲㜰戶㌳挵㕤㔱㉣搶㜹㉤ㄴ昷㍥㔱㕣收㔳㜰㠷ㄳ挵愵㍥〵昷㌱㔱晣搹慢㌰ㅣ㘴㡡晢㤷㔸㕣攲戵㔰摣愵㐴戱搶愷攰㕥㈴㡡㡢㝤ち敥㌸愲戸挸愷攰扥㈲㡡ぢ㝤ち敥ㅥ愲戸挰愷攰ㅥ㈱㡡昳㝤ち敥〴愲㌸捦愷攰㜶㉦㡡㜳㝤ち㙥敡愲㌸挷愷攰搶㉤㡡戳㝤ち㙥搰愲㌸换愷攰㌶㉣㡡㌳㝤ち㙥戶愲㌸挳愷攰㤶㉡㡡搳㝤ち㙥㥣愲㌸捤愷攰昶㈸㡡㔳㝤ち㙥㠲愲㌸挵慢攸昷晦〰㐲愰㙢戲</t>
  </si>
  <si>
    <t>㜸〱捤㥤〷㝣ㄴ㘵晥晦昳㠴㘴挸㉣㙤ㄴ㉣㠸㈲㈰㔱ㄱ挴㙤搹㙣㔰愴㠴㈲搲搴㠰㕤挳㤶㔹㠸愶㘰ㄲ㥡㥥㘲攱㙣攸㔹㑥散敤戰敢搹敥㐴㔱㉣㘷昷㉣㘷㍦换改搹㝢敦㕤晦㥦捦㜷㘶戲㌳戳戳㈹昷扢晦敢㜵敢收㜱㥥㙦㝤收扤㌳戳戳昳㝣㘷㈸㔱㈵㈵㈵扦攱挵晦昳㔵挶㠵㉤敢㔶戴戵㥢㑤㘳㙢㕢ㅡㅢ捤㑣㝢㐳㑢㜳摢搸㐹慤慤愹ㄵ戳ㅡ摡摡㝢挱㐰慢㙦㠰扥慤扣扥慤攱㜰戳愲㝥愹搹摡〶愳昲㤲㤲㡡ち扤ㄴ晡挱昶㥦攱㜴㜴㝡改㘵㙣㘰㔵愲㙢㙣㝡戳愹㘰愳戳〹戱改挳愶㉦㥢㝥㙣晡戳ㄹ挰挶㘰戳ㄱ㥢㡤搹っ㘴㌳㠸捤㈶㙣㌶㘵戳ㄹ㥢捤搹㌰扦扥〵㥢㈱㘸晡㙥㠹㘶㕥敤攴戹改㐳戰㌶㜵敤㉤慤收㤸㘱㝢㕢㘳ㅥㅦ㠹㡣㡤㡣㡤搶㐴ㄳ㘳挳㘳㠶搵㉥㘹㙣㕦搲㙡㡥㙦㌶㤷戴户愶ㅡ挷っ摢㘳㐹扡戱㈱㌳搳㕣㌱慦攵㔰戳㜹扣㤹づ挷搲愹㜸㌲ㄲ慦慡捡搵搴㈴晢㙥㠵挸㜳㙡㈷敦搱㙡收摡晥㕢㌱㠷㌲收摣摡挹㘳攷㤸敤晦慤㤸㕢㈳㈶㐲㑥㘹㘹㑡㌵㌴晦㤷㠲㤶昳㌳慤㥡㘲㘶ㅡ昸攱㥢㘶㙢㐳昳挲戱ㄸ戶〷㌴㝡搵㘳㈷戵戵㉤㘹㕡捣敤愸搶㙣㙣摣换捣挹㠷摥㌴愵慤㝤㡦㔴㙢㔳㕢摦㈶昲㌳㕢捤收㡣搹搶扦㘹敡昲㡣搹㘸ㅢ戶㔵㌴敤㥤㙡㥤㤳㙡㌲换戸㌰愰挹晡っ㘷㘴捤收昶㠶昶ㄵ晤㥡收户㤹㝢愵㥡ㄷ㥡㌴㈹㙦㥡扥愴㈱慢捡捡昰㉥改戵㕤搰挸攴㠳挲㜸㥡㙡ㄷ愵㕡摢愵挷㡦㌰ㄲ㘴敢摡㕣㘴㉤㍣攳攲㈶㌵捣攷挵捦慣慥愱㘹愶搹摡㙣㌶㌲〹㍦挹搱㍥㈳〱㘴㝤づㅤ愴㥣搵攱愷愴晡搸㍢ㅦ搷㠵㔹戴㘱㘸〶捦㘹㘹㙤挲〶㌹摢㑣㌵㡦㡦㡣愹㙢捦㑥㌱㤷㡥て㡦㡤㔴改挳愱搶㐷搰㜰ㅢ㌴挶攴㔴㥢㌹慣㙥㜱慢㤹捡㡥慢ち㐷挶改㈳愹慦㐴愳捡㕥挶㡥敥づ捦㥤慤戴㍥㔵㕡㥦㉥慤捦㤴搶㘷㑢敢捤搲晡㕣㘹晤挲搲晡㐵愵昵つ愵昵㠷㤴搶ㅦちㅢ攷㔵搱扢㜷愹晤㕡戱㍥晢㐱㌸扣慣昶㠴㉤ㅡ㔶㝥㜱搸㜷㐷㈹敥摢㜲㘸搸づぢ㥤っ㜷㝢愸昵㔱㘸戴ㅤ搰㜸㠷ㅢ㡢㡦搳㐷㔳㍦〶㡤㔲捦㘲戸ㅣ㜲敢愸㠱㝦㠹㑥㥡㌶昵搶扦㉥扣攲挶ㄳ㌲㥦㈹ㅥ㐲㈴搷㔸㉣㜴㤲㙢㈷挶ち愳搱㈲㘸扣戹挲挸ㄵ愵㍥㠶㐶愹挷敤㕣㝦㕢㌳攱昴㘳づ摣㜳昷㔳て㌹㉥㜶捣搰㔵搷㈸ㅥ愹㈴㔷ㄵㄶ㍡挹㤵㘰慣㙡㌴㕡ㄲ㡤㌷㔷ㄴ戹㙡愸ㅦ㠷㐶愹〷敤㕣ㅦて搸昴㤸ぢ敥ㄸ㍡攵戲昷慥㍦㜴挱挳ㄳ㥥㔶㍣㈰㑡慥㕤戰搰㐹慥昱㡣戵㉢ㅡ㙤〲ㅡ㕦㉥㝣攴ㄳ愹㥦㠴㐶愹扢敤㕣㉦㝦昸敢ぢ㔳づ摡㜱捥㙤戳㙥㡣晤扢晥㤷てㄵ㜷㐱挹㔵㡢㠵㑥㜲㑤㘱慣愹㘸戴㘹㘸扣戹ㄲ攱㜱晡㜴敡㜷㐳愳搴㙤㜶慥摤㑡㍦晤昶摣ㄷ愶捦㍤㜶扢㍦收㝥㝡敢〴㔳昱昰㉥戹㜶挷㐲㈷戹㘶㌲搶㉣㌴摡㙣㌴摥㕣㜱攴㥡㐳晤㕣㌴㑡摤㘴攷慡扤㙦㡢㍤扥㝦戲㝤收㙡敤攱敢㙥晦㜰改ㄷ㡡摦㈲㤲㙢㑦㉣㜴㤲㙢㉦挶慡㐳愳捤㐳攳捤㔵㠵捦㙢㍥昵㝢愳㔱敡ㅡ㍢搷㠰晥㕦挵㉦扤㙢捣㤴㉢换搴晤㤱晡㥦攷慢㍥㔰㑢慥㝤戱搰㐹慥晤ㄸ㙢㝦㌴摡〱㘸扣戹攲㌵攳昴〳愹㍦〸㡤㔲㙢敤㕣ㅦ㥤晤敥愱ㅢ捦㕣㍢昱慣〳昶㌹㙣晥㐶摢㥤慦昸㥤㈸戹敡戱搰㐹慥〵㔰敢㈹㌴㕡ㅡ㡤㌷㔷㈲㌹㑥捦㔰㥦㐵愳搴〵㜶㉥㙤昶愰㑦㤷㥤㕡㍦晢㠴㤳㉥昸昲㍢敤戸戱㡡㕦扤㤲㉢㠷㠵㑥㜲㉤㘴慣㐵㘸戴〶㌴摥㕣搱慡㜱晡㈱搴ㅦ㡡㐶愹戳散㕣敢㤷捤搸㘱挳㕢摦㑦㕤晦㑡敤攸敦㜶慣㝤㐲昱ㅢ㕥㜲㌵㘱愱㤳㕣捤㡣搵㠲㐶㕢㡣挶㤷ぢ摢挶㘱搴户愲㔱敡㔴㍢搷愸㍤㤷搶慤晥收愶搹户㙥㜴攱㐱㈵㤳㡥晢㐴昱㐴㐲㜲戵㘳愱㤳㕣㑢ㄸ㙢㈹ㅡ㙤ㄹㅡ㕦慥搸㌸㝤㌹昵㉢搰㈸㜵扣㥤敢㡡㕦㘶㌴㙥晢㐹㙥收挵戵㉦散扡散晤挱晢㉢㥥慦㐸慥㈳戰搰㐹慥摦㌱搶㤱㘸戴愳搰㜸㜳挵戱ㅤ慥愴晥㘸㌴㑡慤戴㜳㤹愹㌵敢摦㈹摢㝦昶㔹扦捤㤸㕣㍡昹愴㕦ㄴ㑦㡢㈴搷戱㔸攸㈴搷㜱㔰敢慢搰㘸扦㐷攳捤ㄵ㑤㡣搳㡦愷晥〴㌴㑡㉤户㜳慤㜹敦搷㍤慦㕥㌳㜱搲㠵攳㥥搹㝦㔸改㕤㕦㉡㥥㝤㐹慥㤳戰搰㐹慥㤳ㄹ㙢㌵ㅡ敤ㄴ㌴摥㕣㠹敡㜱晡愹搴晦〱㡤㔲㠷搹戹㝥㝡昳㥢搰㡢扤ㄶ㑥扢昰搱搹摡戴㤵扤㉡ㄵ㑦昲㈴搷改㔸攸㈴搷ㄹ㡣㜵㈶ㅡ敤㡦㘸扣戹㘲㌸ㅥ㥥㐵晤ㅡ㌴㑡ㅤ㘲攷㝡㈴昷摢摣戹㝢㙥㌵晤㡡ぢ㥦扡㝤挷ㅢ㉥慥㔱㍣㤷㤴㕣攷㘰愱㤳㕣攷㌲搶㜹㘸戴昳搱㜸㜳㐵戱㝦㕤㐰晤㠵㘸㤴捡搸戹慡㥦摣戰昹摦㉢慥㥣㜱㙤搹搰换㜷㝢昲攳捤搴㈶㔰㑢慥㡢戱搰㐹慥㑢ㄸ敢㔲㌴摡㥦搰㜸㜳㐵戰ㅤ慥愵晥㌲㌴㑡ㅤ㘸攷扡攳搹㠱㤹扡㜱ㅢ㘶摤㌵昵改昶㈷㥢扥ㄸ愵㜸㘶㉣戹慥挰㐲㈷戹慥㘴慣慢搰㘸㔷愳昱收㡡攱昳扡㠶晡㙢搱㈸㌵摦捥戵㌶㜷敡挹㝤慢昷㤹㝣搷㜳扦㝦昵晤㘹㔷づ㔴㍣〱㤷㕣㝦挶㐲㈷戹慥㘷慣ㅢ搰㘸㌷愲昱攴㡡搷㠰攱㑤搴摦㡣㐶愹㌹㜶慥挷搶㕣扦晤慡愷慡愷摦昳㐳昴敤晢㙢㉦㌹㑡㙤づ戵攴晡㉢ㄶ㍡挹㜵ぢ㘳慤㐳愳摤㡡挶㤳慢㉡〶㠶户㔱扦ㅥ㡤㔲搳敤㕣户㉣㜸晦攳㈷㈶扣㌲昹㡣摤㌷摣扤昷㠶愳㤶慢挱㔰㑢慥㍢戰搰㐹慥つ㡣㜵㈷ㅡ敤㉥㌴摥㕣攱攸㌸晤㙥敡敦㐱愳搴㐴㍢搷愸挷㕦昹攸挵愵挷㑤㍤晤攴愳ㅥ㝡愳昵挷㜷搵ㄶ㔰㑢慥㝢戱搰㐹慥晢ㄸ敢㝥㌴摡〳㘸扣戹㘲㘰昸㈰昵て愱㔱慡挶捥戵攱搵㡤ㅦ㔸㜰昰扤搳晦㌸㝦攴㘶㈷㝦㍤㘶㉦㌵〴㙡挹昵〸ㄶ㍡挹昵㜷挶㝡ㄴ㡤昶ㄸㅡ㙦慥㉡㝣㝦㍤㑥晤ㄳ㘸㤴㡡摡戹㤶扣㜸攲㙦ㄳ捡搷捥㌸㘵㝤昴收攷摢捦㜹户敦㤳㔰敦㘹㥦摡㑥㘹㑤㉤挳㡦㠵晣敦㤰攸搸㌰晦敢晡〷ㄸ㝥㝦攵慡㜲搵戹㐸㈴㕢ㄵ㑥挵㔲攵挳ㄱ戶扢㘷晡㍣㈴昷捤敤搳搰㥣㙤㔹㈶愷晥㕢昲㘴㌹晦㑢㘰戴慤㥢摣戲愴㌹摢㌶㈴㔸㔹搷㥥㙡㌷户昰敢昲㐱ち摣敡昰挳挸㙣㤳㝣㐳晤㙥㝢愷ㅡ㤷㤸㤳㤶㌷㔸敡慤㝣㙡晣㉣㙡㐹ㄷ搷㑥㙢㌵て敢搰ㄶ㡣㘸ㄲ㝥户㉦㤵搸〵㙢㘹愹慣㜱つ慢㕤搴搲㘶㌶换昰㐶㌷敤搱㤰㌹搴㙣慤㌳昹慢摦捣捡慡㙥㐲㤵晤摢㙣昴摣㘶慣㈸㝥㙤㘵㐷戸愵戹愹换摢捤收慣㤹挵㜸ㄷ㥢慤敤㉢收愵搲㡤收愶ㅥㄳ㉢㈷ㄴ㠳㍤攲㘹㉤㤹㈵㙤戵㉤捤敤慤㉤㡤㕥捤愴散搲ㄴ㝥て㘶㘷户㘴㑤晣㥣㉢攳慢㐴㤵昴敡愵㔴挹づ㐱扦愹ㄸ户㙤慣㝣㄰慥㡦㜸㉢㝣收㥢㝢㌷扢戱㝢㘱敤戰ㄶ㡤㈶户挹搲㤱㕤〴㤳戸っ㌳慡戸愱㙢㥤㜸㠹㠴搶摢ㄷ户㤶㌱㜶㝣㜲晦㝦㡤㑢㑢〷摡㙢㍦㜵㈹㝥㌳敦㤶㙡捥㌶㥡慤㥤㕥攰㔱ㅣ㤱晥ㄴ㥡昲㥤戰㌷ㄷ愵㔷〶ぢ戵㕣慤㈸㕦搶㤰㙤㕦愴㉤㌲ㅢㄶ㉥攲㠹ㄵ㉥〲㔵㔴㄰㙤挱㑢㝦〶㈲晤㔹㌶捦愱〹㠵㑡戴攷㘹愴㠵昴㝦㕡晤昲ㄱ昸㝦捦㝦㡤㤷挲㑢㤷㕦晦戸㔴搳㔶摥㌴慤愵戵慤㔷慦愰戵摣㉤搵戶愸㥤㥢㘷攷㑡挶㝢㠱捤㡢㘸捡㐷愲改昲挷晥〰ㄸ㤵昱㥡㐶扦愶㈹㘶㉥㠵㉢㐹戲㜷慢㔴㜹㤳㜵㜱㘲㡡搹㤶搱㜹ㄵ㘳〶昶㤵攵ㅡ㤶戰昳昷㙤攲搶㙦㉥㙦㥦㤲㙡㑦昵㙥挲昵㄰㝣㑡㍡㡣㐶㡢㤷戵㐴捦㝥㈲㜳扣㐳㜶てㄱっ㔹㜴㐵改㈳〲㉢ㄲ㜶ㅣ散㉦㈵扤散戶昳㤵挰搸㠷㘲㈵㌴晦㠶敥扤慥㠱换㉤搹改㘶昳扣ㄵ㡢捤㌶㥡㔷㘸㥤愲昴敦㕥っ㌶㌷㤳㥥摦摥搰搸㌶ㄶ㈳㥤摥摡戲㘴昱㝦㌳づ㘳改㉦愱㜱㕥攵摢㘲㉢敥晥㍡〱㔷㐹敦愵晣㙣敡敢㑢㉡ㄸ㡤ㄲ㝤ㅢ㌶摣㕡ㄱ散㌷晣㑦㕥晡慢昸㕦愸㌳㕤㜹㈵㉣㝡㜲つ愸ㅣ昶㝤㥢㐰㘸㕥慢㈹㔷戵㉡愴〳摡晤㥡昶㘹㘹㍤㌴摤搲㜲㈸户愷晥搲㙢㕢㘴㥡敤扣㔲搴挷扥㌲㈶㔷挰㤴敡搵换㜳㥤挷㜵㐹㘹㙢挴搷摥㐰搳㙦㔲㘳攳㌰㈷㘲㥢昶㈶㐴扤㜰捤㑡㝢ぢぢ挳㜱㈴㙦㙦㘹㐷搲㘱㑢ㄳ挳㜶ㅣ㔶㘷㘶㕡㥡戳挳收㉤攲㘵愵戱换ㅢ摢㤶慢㉤㠱㠱ㄷ㘷㐶㝥㔹㜵挸ぢ戱㙦㈶㕤晢攱㘳收づ扤㡦昸㠷ㅡ㘲㉢ち慥㄰㙤捦挰昸搳摦㐵愳〶挳㡣㠷ㄷ㉣㝢㕦晡晢攸敢ㅦ戰昹㄰つづㄲ㠲ㅤ挷㠸㡦慤慥ㅡ㠵晦昳㌸愱㝦挲收㔳㌴㙡㌴ㅡ敥愵晡㘷㘸㥣㤷㌲㄰㥦ㅦ扥㝣㠰㍢㐰㕣昸〱㝥〵㘹㐸敦㐴愷挶挰㠲ㅦ愲㑥㘸㍡㌱改㐴愴㌴〴づ〴㔰㙥㉢ち㉥㕢敤〴㌷〱昰㌳晤㝢挱㉣ㄸ挰慦捣㐱㌰㍡㌷㍤ㄷ㠰㔲慢慢挲搰〹㠰㕥㄰攸扣㘴慦愲㄰〹㠰㜲昴㥣㤷晡昱㔷ㄷ㠰〸挴㠵〰㜴挶搴㍢搱愹ㄸ晣㠲〰㝣㡥攰㠱〰㍥戳ㄵ〵搷搲ㄲ㠸㌴㥣愳搸㤸㐳晥〴㘶挱〰〶㐱慤㙦挲㘶㔳㌴㉥〰㥢㕢㕤㔵㡤㈰〲㘰㌰㡤戶㐰愳㙡㈰ㄲ〰㐳搰㜳㕥敡㙤㌷㠰㈴挴㠵〰戶㘶㑣扤ㄳ㥤ㅡ〷扦㈰〰㉦ㄷ〳昰㤲慤㈸戸挰㌷ㅥ㤱㠶㜳ㄴ摢㜳挸㉦ㄴ〵戰〳搴晡㘸㌶㘳搰戸〰㡣戵扡㙡㔷〴ㄱ〰㍢搱㈸㡣㐶㑤㠴㐸〰㐴搰㜳㕥敡ㅦ㙥〰ㄳ㈰㉥〴㔰挵㤸㝡㈷㍡㌵〹㝥㐱〰ㅥ㈸〶攰㝥㕢㔱㜰搵㜱ち㈲つ攷㈸㜶㐵㔲㜵㙦㔱〰ㄳ愱搶㈷戱㤹㡣挶〵㘰㡡搵㔵㔳ㄱ㐴〰㑣愵搱㌴㌴㡡㔷㈲〵挰㜴昴㥣㤷㕡敦〶㌰つ攲㐲〰㌳ㄹ㔳敦㐴愷㜶㠳㕦㄰㠰ㅢ㡡〱戸摥㔶ㄴ㕣ち㥤㠹㐸挳㌹㡡㜹ㅣ昲㜵㐵〱散つ戵扥て㥢㝤搱戸〰散㙦㜵搵㉣〴ㄱ〰〷搰攸㐰㌴㙡づ㐴〲攰㈰昴㥣㤷㕡敢〶㌰ㅢ攲㐲〰㈹挶搴㍢搱愹戹昰ぢ〲㜰㙥㌱〰攷搸㡡㠲敢戳㝢㈱搲㜰㡥攲㄰づ㜹㑤㔱〰㡤㔰敢㑤㙣㥡搱戸〰㉣戶扡慡づ㐱〴挰㘱㌴㙡㐵愳收㐳㈴〰摡搰㜳㕥敡ㄴ㌷㠰㜹㄰ㄷ〲㔸挶㤸㝡㈷㍡戵㌷晣㠲〰ㅣ㕢っ挰㌱戶愲攰愲昱㝥㠸㌴㥣愳㌸㥡㐳㕥㔹ㄴ挰戱㔰敢挷戱㔹㠵挶〵攰㜸慢慢昶㐷㄰〱㜰〲㡤㑥㐴愳づ㠴㐸〰㥣㠴㥥昳㔲㑢摤〰づ㠰戸㄰挰愹㡣愹㜷愲㔳〷挱㉦〸㐰㘳㌱〰㠷摡㡡㠲㉢搹ぢ㄰㘹㌸㐷㜱㌶㠷摣㔰ㄴ挰戹㔰敢攷戱㌹ㅦ㡤ぢ挰㠵㔶㔷愵㄰㐴〰㕣㐴愳㡢搱愸っ㐴〲攰ㄲ昴㥣㤷㕡攰〶㤰㠶戸㄰挰㘵戰て改㥤攸㔴ㄶ㝥㐱〰昶㉥〶㘰扥慤㈸戸扣捥换收挳㌹㡡㍦㜳挸㜵㐵〱摣〰戵㝥㈳㥢㥢搰戸〰晣挵敡慡㐵〸㈲〰晥㑡愳㕢搰愸㐳㈰ㄲ〰敢搰㜳㕥㙡㜷㌷㠰〶㠸ぢ〱摣捥㤸㝡㈷㍡㜵㈸晣㠲〰㑣㉣〶㘰㠲慤㈸戸收摦㡣㐸挳㌹㡡晢㌸攴昱㐵〱㍣〰戵晥㈰㥢㠷搰戸〰㍣㘲㜵㔵ぢ㠲〸㠰扦搳攸㔱㌴敡㌰㠸〴挰㘳攸㌹㉦ㄵ㜷〳㔸っ㜱㈱㠰㈷ㄹ㔳敦㐴愷㕡攱ㄷ〴㘰㠷㘲〰㐶搹㡡㠲㠹㠸㈵㠸㌴㥣愳㜸㤱㐳摥慥㈸㠰㤷愱搶晦挵收ㄵ㌴㉥〰晦戶扡㙡㈹㠲〸㠰搷㘸昴㍡ㅡ戵ㅣ㈲〱昰〶㝡捥㑢つ㜵〳㔸〶㜱㈱㠰㜷ㄸ㔳敦㐴愷㔶挰㉦〸挰愰㘲〰〶摡㡡㠲搹㤱摦㈱搲㜰㡥攲㔳づ㜹愳愲〰㍥㠷㕡晦㠲捤㤷㘸㕣〰扥戶扡敡㐸〴ㄱ〰摦搰攸㕢㌴㙡㈵㐴〲攰㍢昴㥣㤷慡㜰〳㌸ち攲㐲〰㍦㌱愶摥㠹㑥ㅤつ扦㈰〰扦晥㔲攴㔴昸ㄷ㕢㔱㌰㘵㜳ㅣ㈲つ攷㈸捡㑡㌱攴㥦㘰ㄶ㝣㉡慣㐱慤昷㘶㔳㠱挶〵㈰㘴㜵搵㉡〴ㄹ挱㐰㝤㘸搴ㄷ㡤㍡ㅥ㕤〱搰て㍤攷愵扥㐴㡥㡥ㅦ㐳扦㠷戸㄰挰㐶戰て改㥤攸ㄴ㈷㠷㠲〰扣㕦っ挰㝢戶愲㘰ㅥ改㘴㐴ㄲ〰㕢㜰挸敦ㄴ〵戰㈵搴晡㔶㙣㠶㜲㜴昹㕦㠳挳慣慥㕡㡤㐰㈳戸㍡挳㘹㌴〲㡤㍡ㄵ㕤〱戰つ㝡捥㑢扤攲〶㜰ち挴㠵〰戶㠳㝤㐸敦㐴愷晥〰扦㈰〰捦ㄴ〳昰戴慤㈸㤸摣㍡〳㤱〴㐰㤸㐳㝥戲㈸㠰㈸搴㝡㡣㑤㥣愳换〳㐸㔸㕤㜵㈶〲㡤攰敡㔴搳㈸㠹㐶㥤㠵慥〰愸㐱捦㜹愹㠷摣〰晥〸㜱㈱㠰昱戰て改㥤攸搴ㅡ昸〵〱戸戳ㄸ㠰つ戶愲㘰挶敤㕣㐴ㄲ〰搳㌸攴摢㡢〲搸つ㙡㝤〶㥢摤㌹扡㍣㠰㔹㔶㔷㥤㠷㐰㈳戸㍡戳㘹㌴〷㡤扡〰㕤〱㌰ㄷ㍤攷愵㙥㜲〳㌸ㅦ攲㐲〰㜵戰て改㥤攸搴㠵昰ぢ〲㜰㘵㌱〰㔷搸㡡㠲㘹挰㑢㄰㐹〰ㅣ挸㈱㕦㔶ㄴ挰挱㔰敢昵㙣ㄶ㜰㜴㜹〰㘹慢慢㉥㐵愰ㄱ昸搳㌳㌴捡愲㔱㙢搱ㄵ〰㈶㝡捥㑢㥤敦〶昰㈷㠸ぢ〱㌴挰㍥愴㜷愲㔳㤷挱㉦〸挰改挵〰㥣㘶㉢ち收㈶慦㐴㈴〱搰捡㈱㥦㕡ㄴ㐰㍢搴晡ㄲ㌶㑢㌹扡㍣㠰攵㔶㔷㜱摥㜲〴㔷㘷〵㡤づ㐷愳慥㐱㔷〰ㅣ㠱㥥昳㔲慢摣〰慥㠶戸㄰挰㑡搸㠷昴㑥㜴敡㕡昸〵〱㌸扣ㄸ㠰ㄵ戶愲㘰挲昴㝡㐴ㄲ〰㈷㜲挸换㡡〲㌸ㄹ㙡㝤㌵㥢㔳㌸扡㍣㠰㍦㔸㕤㜵〳〲㡤攰敡㥣㐶愳搳搱愸㥢搰ㄵ〰㘷愰攷扣㔴戳ㅢ挰㡤㄰ㄷ〲㔸〳晢㤰摥㠹㑥摤っ扦㈰〰搹㘲〰㌲戶愲㘰ㄶ昷ㄶ㐴ㄲ〰ㄷ㜳挸愹愲〰㉥㠵㕡晦ㄳ㥢戵ㅣ㕤ㅥ挰攵㔶㔷慤㐳愰ㄱ㕣㥤㉢㘸㜴㈵ㅡ㜵ㅢ扡〲攰㉡昴㥣㤷摡搷つ攰㔶㠸ぢ〱㕣〷晢㤰摥㠹㑥慤㠷㕦㄰㠰㌹挵〰捣戶ㄵ〵㔳换ㅢ㄰㐹〰摣挲㈱捦㉣ち攰㔶愸昵摢搸慣攷攸昲〰敥戰扡敡㑥〴ㅡ挱搵搹㐰愳㍢搱愸扢搱ㄵ〰㜷愱攷扣搴㘴㌷㠰扢㈰㉥〴㜰㉦散㐳㝡㈷㍡㜵て晣㠲〰㈴㡢〱愸戶ㄵ〵昳摤昷㈱㤲〰㜸㤴㐳慥㉡ち攰㜱愸昵㈷搸晣〳㡤ぢ挰㔳㔶㔷摤㡦㐰㈳戸㍡㑦搳攸ㄹ㌴敡㐱㜴〵挰戳攸㌹㉦㌵挶つ攰〱㠸ぢ〱扣〰晢㤰摥㠹㑥㍤〴扦㈰〰㈳㡡〱ㄸ㙥㉢ち㈶攱晦㡥㐸〲攰㜵づ㜹敢愲〰摥㠴㕡㝦㡢捤摢ㅣ㕤㝥ぢ㜸搷敡慡㐷ㄱ㘸〴㔷攷㍤ㅡ扤㡦㐶㍤㡥慥〰昸〰㍤攷愵㌶㜵〳㜸っ攲㐲〰㥦挰㍥愴㜷愲㔳㑦挰㉦〸㐰摦㘲〰晡搸ち㝦㘵㐰昹㔳㠸搴㠳ㄹ摤㍥ㅣ㜰㙥敦〶㜳ㄹ愷愰晡攷㔰〱㕣扢愴慤扤㐵收换晡攵愶戴捣㘹㘹㥦搲搰戶戸㌱戵㘲㘰捥㕥搸㘷㤱搹㡣搹散㔶㑣㙡晢㘴㉤㡢ㄷ㥢㔹㍤㔷搷戲愴㌵㘳捥㤸昲扦㌰摢㡤昵挳㐷㈷ㄳ摤愵ち慦晦㙣〲户〴㥥搸㑡昰㉡㈹㝦〶〱晤昳㜰㔲㠷散㥡㌳㤷㐵〳㠶〳昲㐴攷㌵戴㌷㥡㝤㜲㌲㕦㉤换ㄵ㌹㔰㐴㠹㐰戶㜷㡥㜳㐱收㤴㝥戹改慤つ搹挶㠶㘶㤳ㅦ挶㈰换㜴㤶戹㄰攵〰㝢戴戴㌵戰攴扢㕦㙥㕥㙢慡戹㙤㌱㘷㌶㌳㉢㌶昶昴㘴ち戴㍣㌷戹愱戹つ㘹攴㔳攴昲㠰㕣摤愲㤶㘵戸晢㘰㐹㔳昳昴搴攲戶晦㠹㑦㐵昱㘳㤱㤷㝣㌴慡㔴㤵㤶慡㡡搲㡡晦昴昳搱扥挵㍥㌶搰慡敢ㅥ㠶敤戴扤戵㈱扤㠴挰㈴㐷ㄴ㙤ㄹㅢ昹っ㑢捡㥦挵㤲㝦づ搳昵ㄱ晡ち㄰㌸㔶㑦㔵㝤攰㕣㜸挷㉤ㅤ㕢挱㕣晦づ挳改晢㍤㥡摤愷捦㥦㤱㉦捤昹㍦摤ㅦ㔱晥ㅣ㈲㜷扢ㄲ㘲ㄳㄸ昷户㌶㈱㔶㐷㜰㡢挲㥥㠹㉤㠱㍤晦㘶ㄹ捡㠹つ户搰晥昹挵㘹㤸㑣敦㥢㥢㤵㑡㥢㡤愸〱㘸㑡戵昷户㍡㉣挶㐰晤㝣㥢慤慢㙤㘹㙡㑡㜱㤳攳㕤〰㜵㤹㔴愳㔹㤱㥢戴愴扤㘵㜶㐳戳㥥㐳㈳摢愵㉤㑡㉤㠷㈸戵摣㥡慤捦敤挵摡㈰㔹㘶慣㤶㠵愹搶㠶昶㐵㑤つ㤹ち㜶㔸扦昳㍦戱慤攲昸㔱〶㤸捥换㌹㤶昸愷晦慤㐹㜸㝣摣㘳㔱㌱㐳㜴晣昸戱㐵㤷㉡つ晦愹晦戰㜴〴㐷ㅥ昹㐲搱㝦㐴戴㜲晣挹愱㐸挶昲戹㑣挵㘲昱昳㤵搸㐴攵攰愴晥㐹〳晣改㍦挱㤴ぢ晣㉢㝢〱㑤愷㜵〵扤㘱㄰㥡搵㤲捡㑥㑢㘵㜰㐷㑦㙦晢㝥㥥ち㝣戴㍣搴戴ㅡ慣昴愸㐵昱㄰愶戲㤷㌶㘴捤搶ちち敡㜰扦㔲ㄹ㙢㐴㌴敢㌳挴㥣㜷慦㤲昲昲㍥ㄵ㐱戹㘶㌸戱㐶摡昳攷敥晢愱㘶ㄴ挴晦㜸捦攴〴㡥㍤ㄴ㤲慦愸㥦戱㍡晡㉦㕣愷ㄷ㈱攴晡昸っ㝥愵挱㙦㘸捡㕦㠲搲晦搹㜸㡢㉥㔰㥡愱挳愸㑣敥㠴㘱㌹㐸〵㑡㈷愴㡥愴㕣㔶愴㡦慢晥㐳戳㑡㍦㉡㥣摢㙢戴㍡㙣攵㘶㌶㘴ㅤ㕦㔹㘷㠲㙦㠶㤲搲搲㌲㝣搴㥡扦㜶慥㈰㉤㠲㌵搵㤹㔲ㄸ愲㠶㘲〸ㅡ㉢〶㌷攷捥㠲昸昵摣攲㍤㜷㥢㍣てㄳ㑣㙣晦㠶晦挹㉢ㄴ搲㑢攱㔰ㄲ㔲慦愲㜵㈸㠴㈸戱㌰㠱㍦㉥㠲愱㔱敦㐲挸㜳〱搷㌷㤷㝡ㅦ㕤㝥㝢㤵㘸扣摢愸扢㐷㑢昵〱㍣㜸挴搴㌵〶晥㄰㑢㍣㄰㜵㙣㤸ㄵ㤰㜶扤㘱㝥㑣て晣改扣㜹㡤ぢ昲昷〹ㄶ㥣搵愰挰㕥㡤㄰㙣昴㍥㌴晣㌴搸愰㉦つ晡搱攰㌳ㄸ昰ㄳ搷晡愳ㄷ㑣㤲㌷挲〴㤰㌴攰〰㤲㕦戹㌲戸㐸㙥挴っㅢ㌳挳捦㌰昰㤳晣ㄵ㌲㈱愹昳㝢㐷㕥扥敦ㄸ挵て㑤愸つ㘲㄰慥慥㠷摡愶㤰㜶㑤慤ㄴ㙥攴愲㙦㈶㐱慣㡥㘲愱㐲〰戵捤㘱愳て愶㈱㡢ㄸ〲っ戶愰挱㄰ㅡ戰慥㐱愸㙤㠹㕥㌰㌵摥搲ㄳ㐰㙤㈸ㅣ㐰㡤㠵づ㑥〶ㄷ戵慤㤹㘱ㄸ㌳戰㈸挱㑦㡤㤵〸ㄶ㌵戹摢㡤搸晣搴㔸愷㈰搴㐶㌰〸ぢㄶ㍣搴㐶㐲摡㌵㌵ㄶ㌶攰㡤ㅢ戵ㄸ〴ぢ昲挷敡〶㘷挸ㄴ搸摢摡戶戰搱户愳㈱㉢ㅦ〲っ戶愷挱㈸ㅡ戰ㄸ㐲愸敤㠰㕥㌰㌵摥㥣ㄴ㐰㙤っㅣ㐰㙤㙢㔷〶ㄷ戵ㅤ㤹㘱㉣㌳戰㤲挱㑦㡤攵ぢ㕤㔰㘳㜱㠳㔰ぢ㌳〸慢ㅣ㍣搴愲㤰㜶㑤㡤搵㄰㜸攳昲㈸㠳㌸搴㔸ㄲㄱ〰㈵づㅢ扤㡡㠶㉣㤷〸㌰㐸搰愰㥡〶慣愰㄰㙡㐹昴㡡㔰挳㙤〵〱搴挶挱〱搴㔸㔲攱㘴㜰㔱摢㤹ㄹ㜶㘱〶㤶㍦昸愹㑤㠴㑣愸㘹攳㘱搲敤㘳摤㈴戸〹挹㕤ㄹ㜸㌲㝡ㅥ㤲ㄳ㈱敤㥡㈴换㉡昰㐶捤〵㠳㌸㈴㔹㕢攱慣〶㠵昶昶㌷ㄹ㌶㝡㉤つ㔹㜷ㄱ㘰㌰㠵〶㔳㘹挰㔲っ㈱㌹つ扤㘰㤲扣㠹㉣㠰攴㙥㜰〰㐹搶㘶㌸ㄹ㕣㈴㘷㌰挳敥捣挰㍡ち㍦㐹ㄶ㑦㜴戱晤戱戴㐲愸捤㘲㄰搶㔸㜸愸捤㠱戴㙢㙡慣挵挰ㅢ昷愴㌱㠸㐳㡤〵ㄹ捥㤰㈹戴愹敤〱ㅢ㝤㑦ㅡ戲㔸㈳挰㘰㉦ㅡ搴搱㠰昵ㅢ㐲㙤ㅥ㝡挱搴㜸㍢㕣〰戵扤攱〰㙡㈹㔷〶ㄷ戵㝤㤸㘱㕦㘶㘰昱㠵㥦ㅡ㉢㉥㉣㙡摣晥攴ㄵ㐵敢晡ㄵ愲㔸㡦㈱搴昶㘷㄰ㄶ㘶㜸愸ㅤ〸㘹搷搴㔸挰㠱㌷敥㜸㘳㄰㉣挸ㅦ慢㌸〲愰ㅣっㅢ扤㥥㠶慣昰〸㌰㔸㐰㠳ㄴつ㔸昴㈱搴搲攸〵㔳攳㡤㝤〱搴戲㜰〰㌵㔶㠱㌸ㄹ㕣搴㑣㘶挸㌱挳搱㌰昰㔳㍢ㄶ戲㉥愸戱㠸㐳愸㉤㘲㄰㔶㜳㜸愸ㅤ〲㘹搷搴㔸昵㠱㌷敥愷㘳㄰㠷ㅡ㑢㍦㥣㈱㔳㘸㙦㙢㡤戰搱㥢㘸挸戲㤰〰㠳㘶ㅡ戴搰㠰㤵㈲㐲㙤㌱㝡挱搴㜸㡢㘲〰戵㔶㌸㠰ㅡ㑢㐷㥣っ㉥㙡㙤捣挰㠷〵㈸㤶㜹昸愹戱戶愳ぢ㙡慣晣㄰㙡㑢ㄹ㠴㈵㈰ㅥ㙡换㈱敤㥡ㅡ㑢㐵昰挶挴〰㠳㌸搴㔸㉦攲っ㤹㐲㥢摡攱戰搱㡦愰㈱㙢㐹〲っ㝥㐷㠳㈳㘹㜰〹っ㠴摡㔱攸〵㔳攳捤㤶〱搴㡥㠶〳愸戱摥挴挹攰愲㜶っ㌳ㅣ换っ慣つ昱㔳㘳㐱㠸㐵慤攸搹〸换㐵㠴摡㉡〶㘱摤㠸㠷摡昱㤰㜶㑤㡤昵㈵㜸攳㕥㐰〶㜱愸戱挸挴ㄹ㌲㠵㌶戵ㄳ㘱愳㥦㐴㐳ㄶ愰〴ㄸ㥣㑣㠳搵㌴㘰㑤㡡㔰㍢〵扤㘰㙡扣㙤㌴㠰摡ㅦ攰〰㙡㉣㔲㜱㌲戸愸㥤挶っ愷㌳〳ぢ㑡晣搴㔸㐵搲〵㌵搶㤸〸戵㌳ㄹ㠴挵㈶ㅥ㙡㘷㐱摡㌵㌵ㄶ愵攰㡤㍢つㄹ挴愱挶捡ㄴ㘷挸ㄴ摡搴捥㠶㡤㝥づつ㔹戵ㄲ㘰㜰㉥つ捥愳〱ぢ㔹㠴摡昹攸ㄵ愱ㄶ晣㙤㜰㈱ㅣ㐰㡤㤵㉤㑥〶ㄷ戵㡢㤸攱㘲㘶㘰ㄵ㡡㥦ㅡ㑢㑦扡愰挶挲ㄴ愱㜶㈹㠳戰㐲挵㐳㙤㉤愴㕤㔳㘳㈵ぢ摥戸㡦㤱㐱ㅣ㙡慦㘱挹ㄹ㌲㠵㌶戵换㘱愳㕦㐱挳搷㠳つ慥愴挱㔵㌴㜸〳〶㐲敤㙡昴㡡㔰挳敤㝦〱摢摡戵㜰〰㌵㤶挳㌸㐳㜰㔱扢㡥ㄹ晥捣っ㉣㕤昱㔳㘳扤㑡ㄷ搴㔸捤㈲搴㙥㘰㄰㤶戵㜸愸摤〴㘹搷搴㔸晥㠲㌷敥㤲㘴㄰㠷ㅡ㙢㘰㥣㈱㔳㘸㔳晢ぢ㙣昴扦搲㤰昵㌱〱〶户搰㘰ㅤつ㔸㌲㈳搴㙥㐵㉦㤸ㅡ㙦㑡づ愰戶ㅥづ愰挶ㅡㅡ㈷㠳㡢摡敤捣㜰〷㌳㤴攱搷愷㥦ㅡ㡢㕣㠴㥡戶〱㈶摤㍥昳㘵㔹㡣㤰扣㤳㠱㔹ㅦ攳㈱㜹㌷愴㕤㤳㘴ㅤつ㔹改昷㌰㠸㐳㤲挵㌴捥㙡㔰㘸㤳晣ㅢ㙣昴㝢㘹挸㐲㥢〰㠳晢㘸㜰㍦つ㔸㝢㈳㈴ㅦ㐰㉦㤸㈴㙦戹づ㈰昹㄰ㅣ㐰㤲挵㌸㑥〶ㄷ挹㠷㤹攱ㄱ㘶㘰攱㡣㥦㈴慢㘵慣敤慦攸㌹ㅣ㙢㘹㠴摡愳っ挲愲ㅡて戵挷㈱敤㥡ㅡ㡢㙦㠴摡ㄳっ攲㔰ㅢづ愹㌳㘴ㄷ戵㝦挰㐶㝦㤲㠶慣捥〹㌰㜸㡡〶㑦搳㠰〵㍢㐲敤ㄹ昴㠲愹昱收昱〰㙡捦挱〱搴㔸挱攳㘴㜰㔱㝢㥥ㄹ晥挹っ慣戶昱㔳㘳㠹㡤㐵㡤摢㥦扣愲㘸摤㘷扥㉣挰ㄱ㙡㉦㌲〸㉢㜱㍣搴㕥㠶戴㙢㙡〹戸〹戵㝦㌱〸㌲挸ㅦ换㜶㥣㈱扢愸扤〲ㅢ晤㔵ㅡ㈶㠳つ晥㑤㠳搷㘸挰㉡ㅦ愱昶㍡㝡挱搴㜸ㅢ㝣〰戵㌷攱〰㙡㉣晢㜱㠶攰愲昶ㄶ㌳扣捤っ㉣搱昱㔳㘳㕤㑥ㄷ搴㔸戵㈳搴摥㘵㄰㤶敦㜸愸扤て㘹搷搴㔸收㈳搴㍥㘰㄰㠷ㅡ㙢㝤㥣㈱扢愸㝤〸ㅢ晤㈳ㅡ戲づ㈸挰攰㘳ㅡ㝣㐲〳㤶〶〹戵㑦搱ぢ愶挶ㅢ晡〳愸㝤づ〷㔰㘳慤㤰㤳挱㐵敤ぢ㘶昸㤲ㄹ㔸搷攳愷挶㘲ㅥ㡢㕡搱敢㜰㉣昵ㄱ㙡㕦㌳挸〲昴㍣搴扥㠵戴㙢㙡慣つㄲ㙡摦㌱㠸㐳㡤〵㐲捥㤰㕤搴扥㠷㡤晥〳つ戳挱〶㍦搲攰㈷ㅡ㤸㌰㄰㙡㍦愳ㄷ㑣㡤㡦㈶〸愰昶㉢ㅣ㐰㡤〵㐶捥㄰㕣搴㝥㘳㠶ㄲ捣㕡㈸ㄶ〳昹愹戱〲挸愲㔶昴捣㤷昵㐱㐲つㄷ戶㑢搴㔲昴㍣搴㜰昷㜰㌷愸㉤㠷㥢㔰㉢㘷㄰㠷ㅡ慢㡡㥣㈱扢愸㘹戰搱㝢搳㤰ㄵ㐷〱〶ㄵ㌴攰㔳捦ㄴ㡢㤰㠴㕡〸扤㘰㙡㝣挸㐲〰戵扥㜰〰㌵㔶㈵㌹ㄹ㕣搴晡㌱㐳㝦㘶㘰〵㤱㥦ㅡ换㠶扡搸搶㔸㔴㈴搴っ〶㘱㜵㤱㠷摡挶㤰㜶扤慤戱ち㐹愸つ㘴㄰㠷ㅡ㑢㤱㥣㈱扢愸つ㠲㡤扥〹つ㔹愶ㄴ㘰戰㈹つ㌶愳〱㉢㤷㠴摡收攸〵㔲㤳挷㐵〴㔰摢〲づ愰挶㔲㈶㈷㠳㡢摡㄰㘶搸㤲ㄹ㔸㜶攴愷㜶㈹㘴㕤㙣㙢㝦㠲㠹㔰ㅢ捡㈰㉣㐹昲㔰ㅢ〶㘹搷搴㔸扡㈴搴㠶㌳㠸㐳敤ち㐸㥤㈱扢愸㡤㠰㡤扥つつ㔹摢ㄴ㘰㌰㤲〶㤵㌴㘰戹㤳㔰摢ㄶ扤㐰㙡昲攰㡢〰㙡摢挳〱搴㔸晦攴㘴㜰㔱ㅢ挵っ㍢㌰〳㙢㤵晣搴㙥㠵慣㡢㙤㡤攵㑢㐲㙤っ㠳慣㐷捦㐳㙤㉣愴㕤㔳㘳扤㤳㔰摢㠹㐱ㅣ㙡㉣㝡㜲㠶散愲ㄶ㠶㡤ㅥ愱㈱ぢ愲〲っ愲㌴㠸搱㠰㌵㔲㐲㉤㡥㕥㌰㌵㍥挲㈳㠰㕡〲づ愰㜶慦㉢㠳㡢㕡㌵㌳㈴㤹㠱〵㑥㝥㙡慣㙡敡㘲㕢㘳捤㤳㔰ㅢ挷㈰㉣㝥昲㔰摢〵搲慥愹戱㐸㑡愸㡤㘷㄰㠷ㅡ㉢愵〲愰散ちㅢ㝤〲つ㔹㐵ㄵ㘰㌰㤱〶㤳㘸挰挲㉡愱㌶ㄹ扤㘰㙡㝣ㄸ㐹〰戵㈹㜰〰㌵㔶㕡㌹ㄹ㕣搴愶㌲挳㌴㘶㜸ㅤ〶㝥㙡㉣㠵戲愸ㄵ㍤换㘵愱㤴㔰摢㡤㐱㔸㌱攵愱戶㍢愴㕤㔳㘳㘵㤵㔰㥢挹㈰づ㌵㤶㔷㌹㐳愶搰晥㙤㌰ぢ㌶晡㙣ㅡ戲昴㉡挰㘰づつ收搲㠰搵㔸㐲㙤て昴㠲愹昱戱㉡〱搴昶㠲〳愸戱㍣换挹攰愲㔶挷っ昳㤸㠱挵ㅣ㌲昲昹散搹㈳㉦攷㠴扣㝦㥥戹愰〶㐰㌲攴㔸つ㔰搷扥愲ㄱㄵㄸ㕣攴扣戳戵挴ㄹ昴㤰挸㌰ㅢ摥搲㡡㜹扢㌲晦ㄳ㈲㍡㝣㥦㐴攲㍥㠳㝣㑦摦㄰㌷㙡㔸㙣㔰㝥敤㑦㠵㑦㤸攸昰攷挰昳户攲搳㠷㉦㙤ㅦっ㜱搰散㠶㑣㙢㑢㕢㑢慥㝤㔸ㅤ慡㡢㜰㠷㝡㙢㐳慥愴㈴㍣愹晣㙡㐴っ捣挹ㄵ㉢㙢收㜳㈲㤷昲敥晥搰愱捤㉤换㥡㘵㌴攵㙤㝣愸㡢昰敡摤㥢㘹挸㔴㕥摢〰㥥挱挲〴㍡敢晢愱敤搷换攰捣㍥㡤戵晤搱慦慣㥤㕣扢㔷㝤㌶㤷慥㡥㠵㔳㜸㈶㑤㈲ㅢ㡦愷挳挹㡣ㄹ㐹收㙡挲㔵㌵挹㜴㜵扣㉡㙡㐸㈱〰㘳ㅣ〰ㅦ㠳㔳晦㤲敥㐰昶㔸〳㈰㍤敡捡㑢㜱㈲搴摤㔹㜹搸㤷愸戴捡愸慣㌲换㝡昷㔶㤵扥㠷㡥ㄴ捣收戳愶㐶㥥摡愰㘹㥣捣㉦㕦ぢ㔸摤㜳攲〰昳㥦〵㥤㜹㍡愷搷㘳〸晡〲㌴㈱愳ㄷ〴㤴㘹㈹㜴晢搷㑥慥㜷ㄵ㈵㘹㘹挸㌶㠲捣晢晣㑥㉤〳㜱㕦㠸愵㠸〱て〶㙤㌳捡散㈸晡㜰㠶㌷愱搷㐷㘰㐹㘹㤰ぢ愴㠵㄰㜱㐱晥㉡㈰攵㔶慤捥挵㡡㜰㕢㠲〲㑦愳㠳㐹搱つ㐴㥤つ㌳㙥㈴摥て㔹㐷㈴戸攱晡㍡㕡㝣挸㈱㍢㥦搶㠸扥晤㈱㥢㤹㜴㔵愴挶㑣㤹改㑣扣㍡ㅥ愹㠹㐵㤲愹㜰㌲㔶ㅤ㌳㈳愶㤹㠹ㄹ㝤㥣㌱㌶挱挷攸敢昴㥡搹敢攷昴愸㔳〶㝡晣愰搵改ㄸ〸㍦〴㉣㤷攸㠷㐱愵户愲〹ㄹㅢ㐱㐰㤹搶㠶慥ㅦ㘶㍢㘴〱㌰㤷㐰散㠵戹戱ㅤ㐵摦㥥攱㤷㐱㉦㡦摥㔴㠳㈰ㄷ㤸㉢㈰敡㠰戹㈹愴〲昳㜸っ挸㠱愹㜳㙦攳㡥愵㔶㐱㕡挸㙤㌳㌸搱㐲㍦ㄲ㉤戸㙤㙥㠷搶㡥㐲摦攲㤶ぢ㘷慡㘳挹㔴㑤㉥㤳愸㡥㈷㘲㌵㜸愵捤㘴搴㑣搴㠴攳攱㐴愴摡ㄸ散っ㘷㈵㝣㡣㉤㥣㥥散ㅣ㐳㥣ㅥ㜵㙡㈸㝡挲敤㈸㌷户攳愰搲㔷愱〹ㄹ㕢挳〰敦ㄲ㥤ㅢ愱捥慤㑥攷㌶㘶っ㜳攴㍢㔱㜹ㄲ攵㘱㉣愹ㄱ㤰ぢ㠹搵㄰㜵㤰ㄸ〹愹㤰㘸㜷㤳攰㘶㈵㈴㕡〳㐹㔴挲㠹ㄶ晡㘹㘸㐱㘲㕢㍢戴㜶㍡晡ㄶ㠹慡㑣㌴ㄹ慤挹㔶搵㐴㘲㌸㑡㤸㌸㐰㈴㙡㙡戲戹㘸㈴㤱㐸㔶愵㜳㔵㠶捣敡㌳挶ㄹ昰㌱戶㜷〶㈷㕢搰㈸愷㐷㥤ㅡ㠳㥥㤰㘸㜴㤳㔸〳㤵㝥㌶㥡㤰戱㈳っ昰㉥搱戹〵改摣㘴㜴㙥㈰挶㔸㐷㥥愰昲〲捡慢戱愴挲㤰ぢ㠹㡢㈰敡㈰ㄱ㠵㔴㐸愴〳㐹㉣〸㈴挱改㜸〴㐱挵㍥㕡㤰㠸摢愱戵戵攸㕢㈴㙡慡㈲攱㜴捡㡣愶㤲改㐴㍣㔹㤵㑡㘶愳愹㑣㔵戶㍡㥤捣㐵ㄳ戱㙣捡㤰㤹㝡挶戸っ㍥㐶挲ㄹ㥣㤰愸㜶㝡搴愹㜱攸〹㠹晤摤㈴慥㠲㑡扦ㅡ㑤挸搸ㄹ〶㜸ㄷ㤰搸挵㤱㡦愷昲㝡㍡散㡡㈵戵㉢攴㐲攲㐶㠶愷㠴㝦ㄳ㈱ㄵㄲ㝢戸㐸㘸㌷挳愴昸愱㘶㑥㈰ㅥ捥戱挳つ搷㘴搱〲捦㘴㍢㥦㜶ぢ晡ㄶㅥ㌳ㄲ捤挵㌳㌵攱ㅡ散ㅥ昱㘸ち摦㈲㌵愹㜰㍡㤷㑢㘴慢㤳㜱㜰㌲㙡㥤㌱慥㠳㡦㌱挵改摤捡摥㔴愷㐷㥤摡つ㍤挱戳㥢ㅢ捦敤㔰改㜷愰〹ㄹ㌳㘰㠰㜷㠹戶〱㕤晦愱收㑥挸〲づ㌵㜷㐱散㍤搴散㙥㐷搱愷㜰捤敥㠱㕥㥥ㅡ慢㘶㐱㉥㌰敦㠵愸〳收ㅣ㐸〵收慥㉥㤸㝡挷づ戶㑢㈰㌷捥戲㈳〸㙥〹㐶ぢ㙥㝢搸愱戵㠷搰户戸㈵戲改㘸㈶ㅡづ愷攳搵㤹㜸㍡㕡〵㝥㐹㌳㔵ㄳ㑦㈴挲㤱㜰㌶㤶㌶昶㜴㠶昳㌰㝣㡣扤㥣㥥㙣㔶㌲昷捥昸搴愹扤愱ㄳ㙥〹㌷户挷愰搲ㅦ㐷ㄳ㌲昶㠱〱摥〵㥢搵扥㡥㝣㈶㤵㑦搳㘱ㄶ㤶搴晥㤰ぢ㠹㘷ㄹ㥥ㄲ晥ㅤ〸愹㤰ㄸ攳㈶挱捤㑡づ㌵㍢〴㤲㌸〸㑥戴搰㕦㐰ぢㄲ〷摢愱戵ㄷ搱㜷づ㌵㘶㌸ㄶ慥㡥㔴㔷攵㤲昱㕣㈴㤳㑡攴戰戳㘵㜳㠹慡ㅣ㜶扣慡戴㔱敦っ攷㈵昸ㄸぢ㥣㥥㙣㐱㌲㥦捥昸搴愹㉣㜴㐲㘲愴㥢挴慢㔰改晦㐶ㄳ㌲㑣ㄸ攰㡤㝢㑦㈸攳㈶愳㜳〳㌱㜲㡥㝣㉦㉡摦愲扣づ㑢㙡ㄱ攴㐲攲ㅤ㠸㍡㐸ㅣ〲愹㤰搸㈲㤰挴收㠱㈴づ㠵ㄳ㠲攰㠱㐱㘸㐱愲搱づ慤㝤㠸扥㐵㈲㙣㘲慦㠹㐵㔳昱㔸㔵㍡㥥捣㈶㙢㈲昸晥〹㐷搳㠹㜴㌸㤵㡡㘳㕦㙡㜲㠶昳ㄱ㝣㡣㘶愷㈷㈴㘴㡥㥣昱愹㔳慤搰〹㠹㡤摤㈴㍥㠳㑡晦ㅣ㑤挸攰慣㌷摥〵㈴摡ㅤ昹㝥㔴㝥㐳〷㍥扥㐱㉤㠵㕣㐸㝣挷昰㤴昰㙦㌹愴㐲愲㈲㤰㠴ㄶ㐸㘲〵㥣㄰〴㤷改搰㠲挴攱㜶㘸敤㘷昴㉤ㄲ搸㌹戲挹㜴㉡㤲㡤搴攴攲ㄱ㌳㤳㡣㘵愲搵㔸㑡㈶慢戳㠹敡敡㤴㜱㠴㌳㥣㕦攰㘳晣捥改〹㠹㈳㥤ㅥ㜵敡㘸昴㠴㐴㠹㥢㠴㉡㐷晥㔲㌴㈱㠳㌳搹㜸ㄷ㤰㌸搶㤱㉦愰戲㌷ㅤ㔲㔸㔲慢㈰ㄷㄲ晣〷〲㍡㐸ㅣて愹㤰昸昶㐷搷㈹㐹挷㜱攲㙢㐸ぢ㑦㐹㌸㙢㡤㌱愲摣ㄲ愱㐰攲㐴㍢戴搶ㅦ㝤㡢㐴捥慣づ㐷攳昱慡㐸㌲ㅤ㡤㥢㌱戴㠹㘸㌶ㄲ慢挲搷㔰㌲㡡㔳㍣攳㈴㘷㌸〳攰㘳㥣散昴攴㌸戱摡改㔱愷晥㠰㥥㤰昸ㄴ㠳改㌸㤵ㅢ〸㤵㍥〸㑤挸攰散㌴摥〵挷㠹搳ㅤ㌹㥦〷愱て愶挳㈲㤲㌸ㄳ㜲㈱㌱㠴攱㈹攱摦㔹㤰ち㠹户〳㐹扣ㄹ㐸㠲㌳搱㐲㘲㙢㠴〲㠹戳敤搰摡㌰昴㉤ㄲ挹㘴戲㉡㤲挱㈶㤰㐸㔵挵捤㘸㌲ㄹ㑢挵愳搹㘸㍡㥣挰㌷㜳㉡㥡㌳捥㜱㠶㌳ㅣ㍥挶戹㑥㑦㐸㥣攷昴愸㔳ㄷ愲㈷㈴㕥㜱㤳愸㠴㑡摦ㄶ㑤挸戸〸〶㜸ㄷ㤰戸搸㤱昳摥〷㝤㌴ㅤ㕡戸捥㤷㐲㉥㈴㜶㘴㜸㑡昸户ㄶ㔲㈱昱㑣㈰㠹愷〲㐹㕣〶㈷㈱ㄱ㐱㈸㤰戸摣づ慤㐵搱户㐸㔴㔷愵㜱㉡ㄶ挳ㄹ㈹㑥捥㙡㈲㠹㘴㈶㤶㑡㠶㌳戹㕣㑤㉣㤶㐸搷㈴㡤㉢㥣攱挴攰㘳㕣改昴㠴㠴捣㌹㜳昴搴愹㙢愱ㄳㄲ㡦扡㐹㔴㐳愵㈷搱㠴㡣敢㘰㠰㜷〱㠹㍦㍢昲㈵㔴㡥愷挳㔲慥昳つ㤰ぢ㠹〹っ㑦〹晦㙥㠲㔴㐸晣㉤㤰挴摤㠱㈴㙥㠶㤳㤰愸㐵㈸㤰昸㡢ㅤ㕡㥢㠲扥㐵㈲ㅡ㑦攰㜴㈳㤲㐸㔷㤹〹散㈳搹㥡㉡㌳㔳㥤㠸㘴㤲搸㍣㜸㠶㘶挸㘴㌲㐷㌸ㄵ㍥挶㉤捥攰㠴㠴捣㈳㍢㍡戵ㅥ㍡㈱戱摥㑤㘲〶摣昴摤搱㠴㡣摢㘱㠰㜷〱㠹㍢ㅣ㌹ㅦㄵ愱捦愵挳㤱㔸㔲㜷㐲㉥㈴昶㠴愸㠳挴摤㤰ち㠹ㅢ㕣㈴戴㍡㤸ㄴ㍦㌹晢㜳㈰㥥㝢㄰㐹昰捣㠷㌳昰晣捤捥愷敤㡤扥扤换㠴慢㘲搵㌸挱挸㔵㘵㌲㜱戳ち扦〷㌳㤹㔴㤵㤹挵戳昱㜰㌲ㅢ㐹ㅢ㌲㐳捣㘱敦〳ㅦ攳㍥㘷挴晢戲㜷扦搳愳㑥㍤㠴㥥攰戹搲㡤攷〰愸昴〳搱㠴っ㑥昷攲㕤愲ㅤ㠴慥晦攴散㘰挸〲㑥捥敡㈱昶㥥㥣㍤㘲㐷搱㡦攳愸㔲搰敢慢〸昳㔱挸〵㘶〶愲づ㤸㡦㐳㉡㌰㉦㜴挱搴㍢㑥㐹捥て攴昶〴㥣㠴摢㐲㠴〲户㝦搸愱戵㐵攸㕢摣慡慡愲搹敡㔴㈲㙡收㤲戹㜸㌵扦㠵㤳㤹㜴㉣㤲挶㈶ㄶ㑦挴㜳㌹㐳收㠸㌹挲〶昸ㄸ㑦㌹㠳㤳慦㥦愷㥤ㅥ㜵敡㌹昴㠴摢㔹㙥㙥㑤㔰改晣㘷㘸㐲〶㈷㝣昱㉥昸晡昹愷㈳㍦㤹捡㌶㍡慣㈶㠹ㄷ㈱ㄷㄲ㑢ㄸ㥥ㄲ晥扤っ愹㤰㌸搹㑤㠲㥢㤵㥣㥣㥤ㄸ㐸攲㕦㜰ㄲㄲ㉢㘰〷ㄲ慦搸愱戵挳搱户㐸愴㤲㌵改㐴ㄸ㑦〹つ㈷攲昱㐴戵㔹㤳慣㡥㥡ㄹ㌳㥤挳㌶㤴慡㡡㈶㡣㔷㥤攱ㅣ〱ㅦ攳摦㑥㑦戶愰搷㥣ㅥ㜵敡㑤昴㠴挴戱㙥ㄲ㉢愱搲㡦㐶ㄳ㌲摥㠲〱摥㈸户愴㡣㥢㡣捥つ挴㜸摢㤱昳㐱ㄴ晡敦㈹㍦ㄳ㑢敡㕤挸㠵挴〹㄰㜵㤰㜸ㅦ㔲㈱戱㍣㤰挴搲㐰ㄲㅦ挰㐹㐸慣㐶㈸㤰昸搰づ慤㥤㠲㝥挷愱〶㝢㔲㍡㙣㔶攷戲㌸㑢挷〵㤵敡㔸㉥ㄱ愹㡡㘷㈲搵㤹㔴㌸㙥㝣攴っ攷㔴昸ㄸㅦ㍢㍤㈱昱㠹搳愳㑥㝤㡥㥥㤰㔸散㈶㜱〶㔴晡㤹㘸㐲挶ㄷ㌰挰扢㠰挴㤷㡥㥣㑦愴搰捦愱挳㜹㈴昱㌵攴㐲攲㍣㠶愷㠴㝦摦㐲㉡㈴㜲㙥ㄲㅤ㔷㐹戲㠱㈴扥㠳㤳㤰戸〸愱㐰攲㝢㍢戴㜶㌱晡ㄶ㠹㙣挲㌴戳昱㘴㉥㔹㕤㤳挰㔵㤲㔸㥡㔷〵㜰㈹戱慡慡〶搷ち㤲愶昱㠳㌳㥣㑢攰㘳晣攸昴攴㉡挹㑦㑥㡦㍡昵㉢㝡㐲攲㘰㌷㠹换愰搲㉦㐷ㄳ㌲㝥㠳〱摥〵㔷㐹㌸㐶㤱㕦㐲攵㌵㜴戸㤴敢㕣ち戹㤰戸㡥攱㈹攱ㅦ愷㔴㠵挴㍣㌷㠹㡥㤳戳扤〲㐹㤴挳〹㙦㍣搸ち愱㐰㠲㤳愸㡣愶摤㠴扥㐵㈲ㄷ慦愹㑡㐴捣㉣㝥愶㈴攲㠰㔱㤳㐹㘷㤳昱㔸ちㄷ摣戰㤷挴㑤愳户敤愳摦っㅦ㠳戳慣㌲㌸昹晡搱㥤ㅥ㜵慡㉦㝡㐲㘲㤶㥢挴㍡愸昴㕢搱㠴㡣㝥㌰㤰㌵昶㕤㈵改敦挸昹㡣ち㝤〳ㅤ昸㤰〹㘵㌸攱敦㘲㜸㑡昸挷㘹㔲㈱㌱搹㑤愲㘳㥢㤸ㄸ㐸㘲㈰㥣昰㐶㐱ㄱ㐲㠱挴㈰㍢戴㜶ㅦ晡ㄶ㠹㔸扡㍡㤲愹㐹㐴㈳攱㐸㌴㡥ㅦ晦㌵㌸㐹挷收ㄱ㑢㈴㈳㌵攱㘸㉥㘶㙣㘲晢攸昷挳挷搸搴改挹㌶戱㤹搳愳㑥㜱㐶㔴㐸㡣㜳㤳㜸ㄸ㉡晤ㄱ㌴㈱㘳〸っ㠲戶㠹㉤ㅤ㌹ㅦ㔶愱㍦㐱〷㍥㙤㐲挹搴㈷㐵㑦㌲㍣㈵晣ㅢ〶㙢㈱ㄱ㜶㤳攸搸㈶挶〶㤲ㄸづ㈷扣昱㘸㘸㠴〲㠹ㄱ攸㌰㥡昶ㅣ晡ㄶ㠹㐸㉥㙥㈶㜱搶㡥㤳戲ㅣ昶㠶㥡㜴㉣㉡〷换敡㑣㜵ㄵ㉦㉢ㅡ摢搸㍥晡昳昰㌱㌸ㅢ捡〸扡㙣ㄳ㤵㑥㡦㍡挵㔹㑥㈱戱扤㥢挴㑢㔰改㉦愳〹ㄹ愳㘰㄰戴㑤㜰敥㔳攴户㌰昲㙢㜴㔸㠷㈵㌵挶〹晦〶挳㔳挲扦戱㤰ち㠹愱㙥ㄲㅤ摢挴㤶㠱㈴㜶㠲ㄳ摥㈵晡㍢〸〵ㄲ㘱㍢戴昶㉥晡ㄶ㠹㜸㍡ㄷ挷敦㌵㝣㠱攰攷㙣㈲㤱㐹愶ㄲ㘶㍡㤲㑢挴㈲㔹㕣㘷つ㘷㡣㠸敤愳扦〷ㅦ㠳㌳㥣㐲㐲戶㠹㤸搳愳㑥㈵搰ㄳㄲ㥢扡㐹㝣〴㤵晥㌱㥡㤰㔱つ㠳愰㙤㠲昳㤹㈲攷攳㉢昴㉦攸挰攷㑦㈸㤹愲愴攸㉢㠶愷㠴㝦扢挰㕡㐸昴㜵㤳攸搸㈶㐲㠱㈴挶挳〹㙦摣㤷㡣㔰㈰挱㐹㐹㐶搳扥㐷摦㈲㤱つ㠷㜱㜱愷捡っ㔷攳㌸ㄱ挱愵搵㜸ㅡ扦昱㌳㔵搱㘸つづㄸ㔹搳㤸㘰晢攸㍦挰挷㤸攸昴㘴㥢㤸攴昴愸㔳㥣㡤ㄴㄲ㘵㙥ㄲ扦㐰愵晦㡡㈶㘴㑣㠵㐱搰㌶挱㌹㑡㤱摦挷戱昶搲搰摣捦㜵㤶㘹㐷㡡捡㈱敡㈰挱㘹㐷㈱昱攳て慥㥦戳ㅤ㘷㔶摦㐳㕡昸㜳㜶㈶㥣昰㐶㈵〹㐲㠱挴㉣㜴㠴㐴〸㝤㡢㐴〲㜳㄰戱敡㘴㉥㥤㡥搵挴挳㤸愱㠸愴㘲㌵搱㘸㈲㤷挸挵㤲㤹㙣挲㤸㙤晢攸㝤攰㘳捣㜱㝡㜲㘶㌵搷改㔱愷㌸挳㈸㈴扥挴㘰㍡㝥捥づ㠰㑡㌷搰㠴㡣㍡ㄸ㔸㥦㍤ㄶ㕣ㄷ㝢收㌹㜲㍥搰㐲摦㠴づ㡦㘲挹㤸て㌹摥㈸改㠰愸㕦慦昲晤搰搹搹㌷㑦ㄵ㝣㈷晢㘸晦扦㉢㌰ㄵ晦㑥〰㙢㜱㑡㝡攱ㄶ㕥敢挶搷戲搲㜱晦㔹㉣捥㠴昱扥㜷晥㤵扦㡦㜵晤㍦挴攱愷㤱㥦ㅢ㘳挴慤昱愷て挶ち㤷ㅦ㠰搵つ〷つ戱戳㝦㕥づ㡥㈵㥢㌴捤㘸挳㡣ㄸ晥㤹挲㜹㉤㤳㍡晥㡤扢㡤㥣㤹戲搱捥攳敥㉢昳㤲㐹改㌶㍣㌳愱摤㜴摣收戶㜶昸攱昱昱㤸昳㠴㘲㌴ㅦ㡥扦㐹扥攷扡㜱㜸㐸㕥㍡愳戹つ晦㤰㠳㤹㜵㈲戶攱摥搹戲搲㕥㉡昰㕥㝥晢㕦戳攳㥤挲㡣㠶㝦捡㘱㐶㤶〰㠶〴摣㌶㍤戹愱㕤ㅥ㍢戰㈵昴㑡攷〴慡㌶㠴㤸挶㡦㥣㍢㌲㕥晥㌶㍥㠷㙥愷昰㔲㘷㐲㙥㤶㈱㝤㉢挴㔳㍣摡㌱ㅡ㐵〳敡搱挱㕥㡣㝢㤷㍤慦捦㈷搸摤㠹搶晦㉢散晦ㅢㄳ〷㉣㜰㍣づ㔲挳捦㥣㔴晥晡捡㑢扥戸㜶攷捡㡢㙥晣捤晥晦㑡换攳昳〹㌱㜹摤㍦〱昳慦搸ㄹ㈱搵摦㘰昳㈶㥢户搰愸搷㌰㠸㤷㜱㐳㜴挱㜳搲晦㙤㉢晣捦㐹㌷ㄶ㈲ㄲ摥㈸昷挱㜸晢昵㔲㠷愲挳㥤㐶扤〲て㙥愹㕣㔵扤㤲㙢搹〴㌱㌷㌰愵㌷愲搵戶㠳捣㈲愹㕥㠴㥤戳晥㈱㝤ㄴ㡤㜹搸㜳㐴〳づ㐳愷㘷㐸㌸㉦㈹ㅥ摤㐶戲っㅥ㐱㐸㥥戵搷扣〰挹㌳戶挲晦攴㜴㘳〵㈲攱㕤愲敦㘴㈱㌹ㄲㅤ㐱昲ㄴ㍣㍡㤰㐴戸㤶㥣㈶戴㤰㜰〲㔲㡢攵㤱㍣敥㐱㔲〵挵㠰攳㘰搲㌳ち㥣㘵散ㄹ㠵㤳攰ㄱ㐴攱攱㘲ㄴㅥ戲ㄵ晥挷愷ㅢ慢ㄱ〹敦ㄲ㝤㘷㡢挲㘹攸〸㠵〷摣ㄴ挶㤳挲ㄹ㔰㔹ㄴ㌸昹愸㑤挸㔳昸㥢㠷挲㈴㔲㔸〳㤳㥥㔱㌸摢昱攸昶戶㜰〱㍣㠲㈸㙣㈸㐶攱づ㕢攱㝦㠶扡㜱ㄱ㈲攱㕤愲㑦户㈸㜰㡥㔱㈸慣㜷㔳㤸㐱ち㥣ㅥ戴㈸㜰攲㔱㥢㤹愷㜰㡢㠷挲㙣㔲戸ち㈶㍤愳挰搹㐵昱攸㌶㠵敢攱ㄱ㐴攱挶㘲ㄴ㙥戰ㄵ晥〷愹ㅢ㌷㈲ㄲ摥㤸㔰戱㈸晣ㄵㅤ愱昰㘷㌷㠵昹愴戰づ㉡㡢〲攷ㄷ戵㝤昲ㄴ慥昶㔰搸㡦挶㍣㈳攸㌸㐸摣㡥㑥捦㤰㜰㐶戱㘷㐸㌸㔳ㄸ㠴攴戲㘲㐸搶摡ち晦愳搵つ㑥㌰攲㡤换ㅢㄶ㤲〷搱ㄱ㈴㤷扡㤱愴戸㤶㥣攰戳㤰㜰敡㔰换攴㤱㕣攸㐱㘲㐲㌱攰㌱㤸昴㡣挲攳㡥㐷户㌷㡣愷攱ㄱ㐴攱㥣㘲ㄴ捥戶ㄵ晥攷慢ㅢ捦㈲ㄲ摥愸㘳戱㈸扣㠰㡥㔰㌸换㑤愱㠹ㄴ㕥㠲捡愲挰㘹㐳慤㈵㑦攱㜴て㠵挳㐸攱㔵㤸昴㡣〲攷〶挵愳摢ㄴ㌸㐳ㄸ㐴㘱㜵㌱ち㈷摢ち晦㐳搶㡤㜷㄰〹㙦搴扣㔸ㄴ㍥㐰㐷㈸㥣攸愶戰㠲ㄴ㍥㠲捡愲挰㈹㐳敤㠸㍣㠵㔵ㅥち㐷㤲挲㘷㌰改ㄹ〵捥ぢ昶㡣挲㌷昰〸愲戰戲ㄸ㠵愳㙣㠵晦㐹敢挶㜷㠸㠴㜷㠹㝥㥣㐵攱㈷㜴㠴挲敦摣ㄴ㝥㑦ち扦㐰㘵㔱昸ㄹ㑢摡〹㜹ち换㍤ㄴ㑥㈲〵㠵ㄵ敡ㄹ〵捥〹㡡㐷户户㠵摥㌰慦攴搸㝤攷㔳㙤挵㈸戴摡ち晦攳搶つㅤ㤱㠴挲㘹ㄶ㠵㝥攸ぢ㠵挵㙥ち㘷㤰〲㈷昴㉣ち㥣㉡搴晥㤸愷搰攸愱戰㠶ㄴ〶挲〴敦ㅥ㥣㔵㜲㍥㔰㍣扡㑤㘱㌰捣㉢〳㈸㉣㉣㐶㈱㘷㉢晣捦㕣㌷㠶㈰㤲㔰戸挰愲戰㌵晡㐲㈱敢愶㜰ㄱ㈹っ㠷捡愲㌰っ㑢摡㈵㜹ちぢ㍣ㄴ晥㐴ち㥣摥挳扢〷ㄴ㌸ㄷ㈸ㅥ摤愶挰ㄹ挱捡〰ち〷ㄴ愳戰扦慤昰㍦㜸摤搸ㄱ㤱㠴挲㔵ㄶ㠵〸晡㐲㘱㕦㌷㠵㙢㐸㈱〶㤵㐵㠱㔳㠴摡㜵㜹ち昳㍣ㄴ慥㈷㠵㙡㤸攰摤〳ち㐹挷愳摢ㄴ挶挳愳㌲㠰挲摣㘲ㄴ收搸ち晦搳搷㡤〹㠸㈴ㄴ晥㙡㔱愸㐵㕦㈸捣㜲㔳㔸㐷ち㥣攰戳㈸㜰㝡㔰扢㉤㑦㘱㌷て㠵摢㐹㘱〶㑣昰敥〱〵捥〱㡡㐷户㈹㜰㈶戰㌲㠰㐲㙤㌱ち㤳㙤㠵晦ㄱ散挶㥥㠸㈴ㄴ敥戱㈸捣㐷㕦㈸㑣㜴㔳戸㤷ㄴ㌸㔷㘷㔱攰㉣愰㜶㝦㥥挲㉥ㅥちて搲㤸㔳ㄳㅤ愷㔰〷愰㠳㜷て㤰㜰摥㑦㍣扡㡤㈴〵昳捡〰㈴搵挵㤰㈴㙣㠵晦愱散㐶〶㤱〴挹㘳ㄶ㤲㠵攸ぢ㤲戸ㅢ挹ㄳ㕣㑢㑥挳㔹㐸㌸挱愷㍤㤹㐷ㄲ昶㈰㜹ㅡ㡡〱㑤㌰挱扢〷ㄴ㌸㡢㈷ㅥ摤愶搰〶昳捡〰ち愳㡢㔱搸挱㔶昸㥦捣㙥㉣㐱㈴愱昰㠲㐵㘱〵晡㐲㘱㝢㌷㠵㤷㐸㠱㔳㜰ㄶ〵㑥敥㘹晦捡㔳ㄸ改愱昰㉡㈹慣㠴〹摥㍤愰㜰戴攳搱㙤ち㥣挷慢っ愰戰㜵㌱ち㐳㙤㠵晦昱散挶〹㠸㈴ㄴ摥戲㈸㜰づ㑦㈸㙣改愶昰づ㈹㥣ち㤵㐵㠱ㄳ㝢摡㝢㜹ち㥢㝢㈸㝣㐰ち㘷挰〴敦ㅥ㔰攰散㥤㜸㜴㥢〲攷昰㉡〳㈸っ㉣㐶㘱㘳㕢攱㝦㐶扢㜱ㅥ㈲〹㠵捦㉣ち㥣扦ㄳち㠶㥢挲ㄷ愴㜰〹㔴ㄶ〵㑥敡㘹㕦攵㈹昴昵㔰昸㠶ㄴ㉥㠳〹摥㍤愰挰㤹㍢昱攸㌶〵捥摦㔵〶㔰攸㕤㡣㠲㘶㉢晣て㙡㌷㌸敤㈷ㄴ㝥戲㈸㜰敥㑥㈸㤴戹㈹晣㐲ち㌷㐳㘵㔱攰㠴㥥昶㕢㥥㐲㠹㠷㠲挲〳ㅣ〷慣㠳〹摥㍤愰挰㔹㍢昱攸㌶〵捥摤㔵〶㔰昸改晢㈲ㄷ收㝥戴ㄵ晥愷戵ㅢ㥣昲ㄳち扤㌱㜶㕣㤸扢ㄷ㝤愱昰㍤㍣摥挷摡挹㠵㌹ㅤ㑡挵㈹㌷㡢〲㈷昳戴㍥㤰搹ㄷ收扥㠶慤昳敤㄰搲晢㤱挲挳㌰挱扢〷ㄴ㌸㘳㈷ㅥ摤愶昰〴捣㉢〳㈸㝣㔶㡣挲愷戶挲晦挸㜶㠳搳㝤㐲㘱愰㐵攱㔹昴㠵挲挷㙥ち㥢㤰〲愷摢㉣ち㥣挸搳㌶换㔳㜸摦㐳㘱㌰㈹扣〴ㄳ扣㝢㐰㠱戳㜵攲搱㙤ち慦挱扣㌲㠰挲㕢挵㈸扣㘹㉢晣捦㙤㌷摥㐰㈴愱戰戵㐵㠱昳㜵㐲攱㜵㌷㠵攱愴昰ㅥ㔴ㄶ〵㑥攲㘹摢攴㈹扣攲愱㔰㐹ち㥣㝣挳扢〷ㄴ㌸㔳㈷ㅥ摤愶昰〵捣㉢〳㈸扣㔰㡣挲㍦㙤㠵晦攱敤挶㔷㠸㈴ㄴ㐶㕢ㄴ㌸㔷㈷ㄴ㥥㜳㔳搸㤱ㄴ㝥㠰捡愲挰〹㍣㙤愷㍣㠵愷㍣ㄴ㈲愴挰㠹㌷扣㝢㐰㠱戳㜴攲搱㙤ち扤㜰㘴慡っ愰昰㔸㌱ち㡦摡ち晦ㄳ摣㡤㜲㐴ㄲち搵ㄶ〵ㅤ㝤愱昰㠸㥢㐲つ㈹昴㠱捡愲挰挹㍢㙤攷㍣㠵〷㍣ㄴ挶㤳挲〰㤸昴㡣〲㘷攸㝡㐶㘱ㄳ㜸〴㔱戸愷ㄸ㠵扢㙤㐵挱㘳摣㌷㐳愴慥ㅥ攳敥晡户搰〷〰㝤㜹㡥昷ㄵ昶挹㔹㘲捥挸攱捥挲㠶挶㐶戹㈹慦㉦㥥扡摣㡡㝦㡤㝣ㄶㅥ㉥㡥㘷㉤搷㌵搸晦挲敤っ㍣㜴㥣て戱㜵㥥敢慢㑢㡦捥㕡㙥㙥㉢ㅥ昴摢㍢㌷愳つて㠵捦㔶攰㕦㔳㙥㙦㌷㕢㥢晦ㄷㅥ挹㡣摢㈴昹攴ㅢ扣慣㠷㌱〷摥愱挸㕢て〳愷扦慣攷戴攷㜹㌸晦挸㜸㈹ㅦ搶晣㥦㍤ㅦ㕥慢挵㈶收㍣㙡㈷敢㝡晣㜸㤹扡ㄳㅦ戱㌵つ㝤㜴挹㙦㌲收㤲㔲㤴㝡挲㕥㥢㠶愶ㄷ晥㤵㘰㤹㠰㐶ㄳ搲愷㐳㈲㜷慡㑡㔳㔲㍥ㄸ㥢㠱㝦攵㜸捦㈸㥦㈰㔲攲晢愷挲晢昴攱ㅡ㍢慦戲慤攰摡搹㥣㈱攷昲㝡㌷搵愷㕡㕢㔳㉢㉡㥡敡ㅢ捤收㠵敤㡢㉡敡㤷㘲㡡ㄴ㡦㑤挷㌸昰敦㡥敢㌳昰㝦ぢ㌴㜶户㙤㄰㤱摢愵戶㍢愴挱㉢扢㉥㜰㘵㘷挱㕥㥢㡤挶扢戲㜳㈰㜱慤慣慡㐴㙣慥戰昳㔲愳搰攱㙡攸㝢挰戲㘳ㄸ㍢㐱挲㘱攸㘴㕥愶㙥〸㑣㔹挷搸攴㥢㘷㍢㥦㈲摥〵㙣戱㔵ㄱ挴昰愴慢㠲㐰搲敤〳换㡥㜴㍢㍢改戸搶㘵敡慡挰㜴晢㌳㌶搷㌰㥦敥㐰㡡㕣改挶晢搳㜱戶㐸搲ㅤっ换㡥㜴㥣㠷㤱戵戳搲㕤ㅡ㤸㉥㔵㤸㉥攳㑢㌷挳㥦㡥搳㌲㤲捥㜴愷攳㠴㠷㝣愶㌹㐸㠳㍦搳昳〲㠷戰〸昶㕡〳ㅡ敦㘷㝡〸㈴敥戵㥥敦ㅦ挶㝥捥㌰ㅡ㘱搹戱搶㥣㘴㜰慤昵㤹㠱㈹㕢ㄸ摢ぢ昹㌰㕦㍡捥㐷㜸㍥㔳搳㐹搷收㑥挷慢昹㤲㡥㙢㕤愶㔶〷愶㕢捡搸㕣挳晣㘷扡㥣㈲搷㘷捡ぢ晦㥥㜴㠷㌹改づ㠷㘵挷摡㉤昳愶㕢ㄵ㤸敥挸挲㜴㉢㝤改㔶昸搳ㅤ改愴㍢挶㥤敥㌸㙦扡㈳〳搳慤㉡㑣㜷扣㉦摤敦晤改㑥㜲搲㥤攸㑥㜷㥡㤳捥摡㘲㤷〶愶㕢捤搸摥捦敥㔴㕦扡㌳晣改搶㌸改㑥㜳愷攳ㄵ㔷搷愶搲ㄲ㤸敥捣挲㜴㘷昹搲㕤攴㑦挷ぢ戰戲㠳㥣敤㑥挷㑢㥢慥㜴㡢〲搳㥤㔷㤸敥〲㕦扡㙢晣改㜸愵㔳搲㕤攴㑥挷㙢㠸慥㜴愹挰㜴㤷ㄶ愶㕢敢㑢户捥㥦敥㜶㈷摤攵敥㜴扣㔸挷㜴摡ㄵ㤰〶敦晥晢〷づ攱㉡搸㙢㔷愳昱敥晥搷㐰攲摥㐱㜸扤捦戳㠳㍣攸っ攳㍡㔸㜶散㈰扣㐰㈶㙢㙤敤㡦㜵㠱㈹㙦㘰㙣敦晥㜸㤳㉦ㅤ慦愵㜹搲㍤敤愴晢㡢㍢摤ぢ㑥㍡慥㜵㤹㥡ㄵ㤸㙥ㅤ㘳㜳つ昳扢晦㙤ㄴ戹㜶晦㤷晣改㕥㜵搲摤づ换㡥戵攳㈵ㅦ㔹㍢㉢摤搴挰㜴㜷ㄶ愶扢摢㤷敥ㅤ㝦扡て㥣㜴㝦㜳愷攳戵ㄵ㐹㘷㝤㍦敥ㅡ㤸敥㝥挶㥥㠶㈶扦㜶て晡搲㝤攱㑦昷㡤㤳敥㘱㜷㍡㕥挴㤰㜴搶敥㕦ㅤ㤸敥㔱挶昶敥晥㡦晢搲晤攲㑦挷㙢ㅡ戲㠳晣挳㥤㡥㔷ぢ㕣㙢ㄷづ㑣昷㌴㘳㝢搷敥㔹㡡㕣㥦㥤㡥扥㘷㔳改〷㠱愴㝢ㅥぢㅤ㥦ㅤ㝦㤶扢搶㙥㔴㘰扡ㄷ㘱攴㕢扢㤷㈹㜲愵攳㉦㜸㑦㍡晥㑡㤷㜴慦㘰愱㈳ㅤ㝦晦扡搶㙥㐴㘰扡搷㘰攴㕢扢㌷㈸㜲愵ㅢ㡥扥㈷㕤㈵〴㤲敥㉤㉣㜴愴攳て㑤搷摡つ〹㑣昷㉥㡣㝣㙢昷㍥㐵慥㜴㍢愲敦㐹挷摦㥤㤲敥㐳㉣㜴愴攳㉦㍡㐹㘷敤收㠳〲搳㝤〲㈳摦㙥晥ㄹ㐵慥㜴晣昱攷㐹挷ㅦ㜸㤲敥ぢ㉣㌸改捡愷愲搳敤ㅦ〰慣㝦ㅢ㠸㥦㑡㡤㘶㠶晦㙣搰㘴晣㔳ㅣ愳ㅢ㜱㈲摦㡤㝦敢攷㑢攴㔱㍣㜳㘷っ晤㉢㝢㠱㥤〱㌳散㑥〵㍡㈵㡡攷挱ㅣ㤴晥㌵挵㍣晤ㄵ㡦㙦散〵昱攰愹㉥ㄷ㉣㡦㍡昴挴攳㕢㡡攷摢㍡晤㍢㝢㐱㍣㜸戶㥡昷攰㤹愸㜸㝣㑦㌱㑦㐲愹搳㝦戰ㄷ挴㠳㈷㥣㜹㡦ㄴ㝡攲昱㈳挵㍣㡦ㄴ㡦㥦散〵昱㌰敤㡥㌵慡㐵攸㠹挷捦ㄴㅦ㘲敢昴㕦散〵昱攰改㕤㍥〷㑦摤挴攳㔷㡡㜹搶㈶㌹㝥戳ㄷ挴愳捤敥㔸㌹㜸昶㈵ㅥ㈴愱㜸攲㈵ㅥ㡡㍤戲挴摦〰㥥㘴㜱挱昲攰〹㤴㜸㤴搲㠶攷㑥攲搱换敤㜱㡣挷㠳攷㐰攲㔱㐶㥢攳ㅤ㡦㜲户挷㠹ㅥて㥥挶㠸㠷㐶㥢㔳ㅤ㡦摥㙥て㥥慤攴㐷挵㌳ㄱ昱愸愰つ㑦㐲㘴㔴扡摢㠳㈷ㅣ㜹㡦昳ㅣ㡦㄰㙤㜸ㅥ㈱ㅥ㝤摣ㅥ㍣㘷挸㝢昰㝣㐰㜲昴愵つ㑦〵挴愳㥦摢㠳㕦晢㜹て㝥㝤㡢㐷㝦摡昰㕢㕢㍣〶戸㍤昸つ㥤昷攰户慦㜸ㄸ戴攱ㄷ慦㜸㙣攴昶攰㤷㙣摥㘳㥤攳戱㌱㙤昸摤㈹ㅥ〳摤ㅥ户㝢㍣昸ㅤ㈸㌹〶搱㠶㕦㝦攲戱㠹摢㠳㕦㜵昹ㅣ晣ㅡㄳ㡦㑤㘹昳愰攳戱㤹摢㠳摦㔶㜹て㝥ㄳ㠹挷收戴攱㤷㤰攴ㄸ散昶攰ㄷ㑥摥㠳㕦㈶攲戱〵㙤㥥㜵㍣㠶戸㍤㥥昷㜸昰晢㐰㍣戶愴つ扦ち㈴挷㔶㙥てㅥ昶昳㌹㜸㐸ㄷ㡦愱戴攱搱㕣㍣戶㜶㝢昰挸㥤昷攰㔱㔹㍣㠶搱㠶〷㘴昱ㄸ敥昶攰挱㌷敦挱〳慢㜸㡣愰つ㡦愹攲戱㡤摢㠳挷捦扣㠷ㅣ搸㜸昴ㄸ〹ㅢ攷㘵昰〰㈷ㄷ攸㉡㈱挵㠵㝢㌹㤸搱㙡㕢户ㄵて㙡㘲戵㥤㘵㈵〷㌰㕡㜹㘲昱㐰㈶㔶愳㉣㉢㌹㘸ㄵ挴攲挱㑢慣㐶㕢㔶㜲愰㉡戰攲〱㑢慣㜶戴慣攴攰㐴慢戱攸㍢㉦㠳〷㈹戱摡挹戲㤲〳ㄲ慤㍣愳攷㠱㐹慣㈲㤶㤵ㅣ㠴㘸攵㠹挵㠳㤱㔸挵㉣㉢㌹昰ㄴ㔸昱〰㈴㔶㔵㤶㤵ㅣ㙣ち慣㜸搰ㄱ慢㙡换㑡づ㌰〵攳攲㠱㐶慣㙡㉣㉢㌹愸ㄴ㔸昱攰㈲㔶㍢㕢㔶㜲㈰㈹戰攲〱㐵慣挶㕢㔶㜲昰㈸戰攲㐱㐴慣㈶㔸㔶㜲挰愰搵㐴昴㥤㤷挱〳㠷㔸㑤戲慣攴㈰㐱㉢て㉦ㅥ㉣挴慡搶戲㤲〳〳慤㍣戱㜸㠰㄰慢愹㤶㤵ㅣっち慣㜸㔰㄰慢改㤶㤵ㅣ〰㘸攵搹扥㜸㈰㄰慢ㄹ㤶㤵散昴戴昲㝣摡摣昹挵㙡愶㘵㈵㍢㝡㐱㉣敥昰㘲㌵摢戲㤲㥤扢㈰ㄶ㜷㜲戱㥡㙢㔹挹づ㕤㄰㡢㍢戶㔸敤㘹㔹挹㑥㕣㄰㡢㍢戳㔸搵㔹㔶戲攳搲捡㐳㤵㍢戰㔸捤ㄷ㉢挳〱愰戸㝦捡㤵昳㙢扦戳㘶搴㈶挳户〲㡦㘰㜳㔶㕥㜱摦ㄴ㡢㙢扣ㄶ㡡扢愳㈸慥昶㈹戸〷㡡攲㉡㥦㠲㍢㥤㈸慥昴㉡っ㘷慣㡡㍢㥣㔸㕣攱戵㔰摣挷㐴㜱戹㑦挱摤㑡ㄴ㤷昹ㄴ摣㤳㐴戱搶愷攰捥㈳㡡㍦昹ㄴ摣㕦㐴㜱愹㑦挱㕤㐴ㄴ㤷昸ㄴ摣㉢㐴㜱戱㑦挱ㅤ㐱ㄴㄷ㜹ㄵ㠶戳ㄵ㉢敥〴㘲㜱愱搷㐲㜱扢ㄷ挵〵㍥〵㌷㜵㔱㥣敦㔳㜰敢ㄶ挵㜹㍥〵㌷㘸㔱㥣敢㔳㜰ㅢㄶ挵㌹㍥〵㌷㕢㔱㥣敤㔳㜰㑢ㄵ挵ㅡ㥦㠲ㅢ愷㈸捥昲㈹戸㍤㡡攲㡦㍥〵㌷㐱㔱㥣改㔵昴昹㝦㤵戵㜹㝦</t>
  </si>
  <si>
    <t>㜸〱捤㥤〷㝣摣攴晤晦晤㌸戶㘲㕤㤶㈰〹㄰ㄲ㐲ㅣ攲ㄲ㤲㄰捥㜷㘷摦㌹㄰㌲㥣㄰戲㈱㑥搸慤戹愱㑢っㅥ挱㜶ㄶㄴ㤲〲㘵〵捡㈸㉢㙣挲㠶戲㕡挲㉡㠵戲㈹㝢㤴㌲捡㕥㘵慦戲攷晦昳昹㑡昲㐹㍡摤搹敥慦晦搷慢㤷扢㈷㝡㥥敦㝡昴㤶昴㥣㑥捦㔷㜲㠹㉡㈹㈹昹ㄹ㉦晥捦㔷ㄹㄷ㐶㌴慣改攸㌴㕢㈶搶户㌵㌷㥢改捥愶戶搶㡥㠹搳摡摢㤳㙢收㌵㜵㜴昶㠱㠲搶搸〴㜹㐷㜹㘳㐷搳愱㘶㐵攳㑡戳扤〳㑡攵㈵㈵ㄵㄵ㝡㈹攴挳散㡦攱㔴㜴㕡改㘵㉣愰㔵愲㙢㉣晡戲愸㘰愱戳〸戱攸挷愲㍦㡢〱㉣〶戲ㄸ挴挲㘰戱ㄹ㡢捤㔹っ㘶㌱㠴挵㔰ㄶ㕢戰搸㤲挵㔶㉣ㄸ㕦摦㥡挵㜰ㄴ晤㐷愰㔸㕣㍦㝤㘱敡㈰慣㑤㐳㘷㕢扢㌹㘱搴㕥㔶㥦㈷㔷㔷㑦慣㥥ㄸ愹㡢搴㑥っ㑦ㄸ㔵扦愲戹㜳㐵扢㌹戹搵㕣搱搹㥥㙣㥥㌰㙡㡦ㄵ愹收愶昴㕣㜳捤攲戶㠳捤搶挹㘶㉡ㅣ㑤㈵㘳㠹敡㔸㑤㑤戶慥㉥搱㝦ㅢ㜸㕥㔰㍦㝤㡦㜶㌳摢昱摦昲㌹㤲㍥ㄷ搶㑦㥦戸挰散晣㙦昹摣ㄶ㍥攱㜲㐶㕢㑢戲愹昵扦攴戴㥣摢戴㘶㠶㤹㙥攲挶㌷捤昶愶搶愵ㄳ搱㙤て㘸搴攲ㄳ愷㜵㜴慣㘸㔹捥晤愸摥㙣㙥㕥㘴㘶㘵愳户捣攸攸摣㈳搹摥搲搱扦㠵晣捣㜶戳㌵㙤㜶っ㙣㤹戹㍡㙤㌶摢㡡ㅤㄵ㉤㝢㈵摢ㄷ㈴㕢捣㌲㉥っ㙡戱戶攱散㡣搹摡搹搴戹㘶㐰换㤲づ㜳㔱戲㜵愹㐹㤵昲㤶㔹㉢㥡㌲慡慣っ敦㤲㍥摢〷昵㑣㌶ㄴ晡搳㔲扦㉣搹摥㈹㌵㙥挲敡㈰㕤搷敥㈲㙢攱改ㄷ㜷愹㔱㍥㉢㙥戳㠶愶㤶戹㘶㝢慢搹捣㈰摣㤲攳㝤㑡〲挸摡づ㕤愴㥣搵攱㔶㔲晤散㠳㡦敢挲㈸摡㈸ㄴ挳ㄶ戴戵户㘰㠷㥣㙦㈶㕢㈷㔷㑦㘸攸捣捣㌰㔷㑥づ㑦慣慥搱㉢㈱搶㐷㔳㜱㍢ㄴ挶昴㘴㠷㌹慡㘱㜹扢㤹捣㑣慡愹㡥㑤搲挷㔰㕥㠵㐲㤵扤㠸〳摤敤㥥〷㕢㘹㘳戲戴㌱㔵摡㤸㉥㙤捣㤴㌶㥡愵㡤搹搲挶愵愵㡤换㑡ㅢ㥢㑡ㅢて㉡㙤㍣ㄸ㍡捥慢愲㙦摦㔲晢㤵㍡愳㕦昲昹挳㍦㥢㝦㔲攷〱㌷扥搵晡挰摥㡡挷戶っつ摢㘳愱㐸㜷挷㐲慣敦㠰㐲ㅢ㠷挲搳摤㔸㕤捤㈴㝤㍣攵ㄳ㔰㈸昵っ扡换㉥㙦㌱敥晤㝤搷㕤昹挳挲昳㉥摢攲㥤㝤㌶昵摦㕢㜱〸㤱㔸ㄳ戱㔰㈴搶㑥昴ㄵ㐶愱㔵愳昰挴慡㠹搶㑤搲㈳㤴㐷㔱㈸昵愸ㅤ敢愷㕤㠷㘷慥晢戶㜶昶搵晢扤扥敢㠹敤ぢ㝦慢㌸㔲㐹慣ㅡ㉣ㄴ㠹㔵㑢㕦㜱ㄴ㕡〲㠵㌷㔶㌵㘲搵㔱㍥〹㠵㔲昷摢戱戶㌹敦昱攳挳㑢晡㑦扢㙤收㔶㜳捥㍣攲昲㥦ㄵ〷㐴㠹戵ぢㄶ㡡挴㥡㑣㕦扢愲搰愶愰昰挶ち㈷㈶改㔳㈹㥦㠶㐲愹㍢敤㔸㈷㘵㙥㌹昸㥥散搷ぢ㡦摤攵愰挹㍦ㅦ昱换㌹㡡㠷愰挴慡挷㐲㤱㔸㌳攸㙢㈶ち㙤㌷ㄴ㥥㔸戱扡昸㈴㝤ㄶ攵扢愳㔰敡ㄶ㍢搶㈱戱㤳敡㐷晥㜸㜶晤㠶摡㈷扦㍡晥㤷て摦慦㌸扣㑢慣㌹㔸㈸ㄲ㙢㉥㝤捤㐳愱捤㐷攱㡤㤵㠸㑣搲ㄷ㔰扥㄰㠵㔲㌷搸戱敥㝡㘵㕣攴昰换昷㥡昳挷㐵ㅦ扥㌳㉢昱捡ㄷ㡡摦㈲ㄲ㙢㑦㉣ㄴ㠹戵㠸扥ㅡ㔰㘸㡢㔱㜸㘲搵㔴㠳攱ㄲ捡昷㐲愱搴㔵㜶慣㈷晡㜶㡣㌸昱㉦㝦㥢㜷攵㐹㤳ㅥ戸㉡昹摣㜶慡ㅦ挴ㄲ㙢ㅦ㉣ㄴ㠹戵㉦㝤敤㠷㐲摢ㅦ㠵㉦ㄶ昶昹〳㈸晦㈵ち愵㌶摡戱づ㜸㘱摣㜹戵㌷户㑥㕢㌷改挱昳㝥昵挴㥢搷㈸㝥㈷㑡慣㐶㉣ㄴ㠹㜵㈰挴㝡ㄲ㠵㤶㐲攱㠹ㄵ㡢㘳㌸㐸㔳㥥㐱愱搴戹㜶慣㉦ㅥ㥡㍤㜰散㠷愳愷㙤㥡㜲搰㙤㜷㑤扤改つ挵慦㕥㠹㤵挵㐲㤱㔸㑢改㙢ㄹち慤〹㠵㈷㔶㑤㜵敤㈴晤㈰捡て㐶愱搴改㜶慣ㅦㅥㅢ户昱㠲㔹㕦捤戸㜴搵㠴愷づ扦㝥搹戱㡡摦昰ㄲ慢〵ぢ㐵㘲戵搲㔷ㅢち㙤㌹ち㙦慣㈸㘲ㅤ㐲㜹㍢ち愵㑥戲㘳㥤戵攵慡晤㐶扣㜴捤摣摢捡㙦㑥捤敥扦换愷㡡㈷ㄲㄲ慢ㄳぢ㐵㘲慤愰慦㤵㈸戴㔵㈸㍣戱㘲㜵㌸㤶㔷㔳扥〶㠵㔲挷搸戱摥摣昷昶㜳㐶㥥昳晣慣㥢㙥㝣昱摢ㅤ㙦戸昷〳挵昳ㄵ㠹㜵ㄸㄶ㡡挴晡㌵㝤ㅤ㡥㐲㍢〲㠵㌷㔶扣㝡㤲扥㤶昲㜵㈸㤴㕡㙢挷㕡扡晣㡢挷㥥晦攰捥昹㔷㐵搲昷慤愸㔹戰㥦攲㘹㤱挴㍡ㄲぢ㐵㘲ㅤ〵戱㝥㌴ち敤户㈸㍣戱㙡慡ㄱ敢ㄸ捡㡦㐵愱搴㙡㍢㔶攷愰㐴㙤㔴ㅦ㌸昳慥㈱ㄵ㔱昵㙤敤㘰挵戳㉦㠹㜵㍣ㄶ㡡挴㍡㠱扥搶愳搰㑥㐴攱㡤ㄵ㐳慣㤳㈸晦ㅤち愵づ戱㘳㉤晦昸搴ㄳ挷搷ㅤ㌳敦戴慢愲㕦㤶㝤㌰昸㔵挵㤳㍣㠹㜵ちㄶ㡡挴㍡㤵扥㑥㐳愱晤ㅥ㠵㉦㔶㜴㤲㝥㍡攵㘷愰㔰敡㈰㍢搶挶㤷㝦扡攳摢㕢慦㥡㜳攳愷愹〷㉢攷っ扥㐳昱㕣㔲㘲㥤㠵㠵㈲戱捥愶慦つ㈸戴㜳㔰㜸㘲挵ㄲ搸て捦愵晣㍣ㄴ㑡愵敤㔸㝤㔲慡愳扤㌱㌵攳㤴㙦挳慦㕣㜴挷愴㝡㌵ㄴ㘲㠹㜵〱ㄶ㡡挴扡㤰扥㉥㐲愱㕤㡣挲ㅢ㉢㡥㜱㘳㈳攵㤷愰㔰敡〰㍢搶慤㑦㕦摢昲㜶戴㘳摡㐵㐳㉦㌸戵敡㠴㠱㍢㉢㥥ㄹ㑢慣换戰㔰㈴搶攵昴㜵〵ち敤㑡ㄴ㥥㔸㌵搵ㄸ㝢慦愲晣㙡ㄴ㑡㉤戱㘳㍤㝢昲㔵愷㝦㌹㙡搴㥣㌳〶ㅤ㜴收㡢换扦㥡愷㜸〲㉥戱晥㠰㠵㈲戱慥愵慦敢㔰㘸搷愳昰挶㡡㈰搶つ㤴摦㠸㐲愹〵㜶慣㜷㌲㑢㉥ㅦ慦㔴晤挵㐳て㌹㘵敥戴㜷㙡搵㔶㄰㑢慣㍦㘱愱㐸慣㥢攸㙢ㄳち敤㘶ㄴ㥥㔸戱㌸挶昹㕢㈸扦ㄵ㠵㔲戳散㔸㠷搶摥㝥昳㑦扢散㍡㜵搳ㄷ搷㝦㍦愶敥挶挹㙡ㄸ挴ㄲ敢㜶㉣ㄴ㠹昵㘷晡扡〳㠵昶ㄷㄴ㥥㔸㌵搵昸慥扣㤳昲扢㔰㈸㌵搵㡥㜵搶ㄱ㉢㕥㕢昴昱戱昵挷㌷ㅦ㜱敤搸晢摥搹愰戶㠶㔸㘲摤㡤㠵㈲戱敥愱慦㝢㔱㘸昷愱昰挵ち㑦搲敦愷晣〱ㄴ㑡搵搹戱㜶慡搸㘱挷㍥扢晦㘵摡晡散㌶㥦㤹扢扣戴慢ㅡづ戱挴㝡〸ぢ㐵㘲晤㡤扥ㅥ㐶愱㍤㠲挲ㅢ㉢㡡㔸㡦㔲晥ㄸち愵㈲㜶慣摦捦㕡㜲㐰散敢㈱㜳㙦搹攵㡥摦㕦昷昲㜱晤晢㍦〱昱㥥昶愹敤㡣昶攴㉡晣㔸挸晤づ㠹㑣っ昳㕦昷㍦挰昰晢㉢㕢㤳㡤㘷慢慢㌳㌵攱㘴㌴㔹㕥〹户㍤㍤搳攷㤰摣㍦扢㜷㔳㙢愶㙤㤵㥣晡㡦攰挹㜲敥㤷挰㜸㕢㌶扤㙤㐵㙢愶㘳㜸戰戰愱㌳搹㘹㙥敤㤷攵㥣攴㤹㌵攰㠷㤱搹㈱昱㐶晡捤昶㑡㌶慦㌰愷慤㙥戲挴摢昸挴昸㔹搴㤶㉡㉣摤慤摤㍣愴㑢㥡搷愳㘹昸摤扥㔲㝣攷慤愵㈵戲晡㌵慡㝥㔹㕢㠷搹㉡摤ㅢ摦戲㐷㔳晡㘰戳扤挱攴慦㝥㌳㈳慢㍡㤴㈲晢户搹昸㠵慤㔸㔱晣摡捡㡣㜶户㘶㘷慥敥㌴㕢㌳㘶〶晤㕤㙥戶㜷慥㔹㥣㑣㌵㥢㕢㜸㔴慣㤸㄰っ昳㌴敦搶㤶㕥搱㔱摦搶摡搹摥搶散㤵㑣换慣㑣攲昷㘰㘶㝥㕢挶挴捦戹㌲扥㑡㔴㐹㥦㍥㑡㤵㡣ぢ晡㑤㐵扦ㅤㄳ㘵㐳戸㌶昱㌶搸收㕢㜹㜷扢㠹㡢戰㜶㔸㡢㘶㤳晢㘴改㤸㙥㥣㠹㕦扡搹愱戰愲㙢㥤㜸㠹㠴摡㘳ぢ㙢㑢ㅦ扢戶摣晦㕦攵搲搲挱昶摡捦㕣㠹摦捣扢㈷㕢㌳捤㘶㝢搱ぢ㍣㡡㍤搲㥦㐴㔱扥ㄳ㡥收㠲昴捡愰愱㔶慢㌵攵慢㥡㌲㥤换戴㘵㘶搳搲㘵㍣戱挲㐵愰㡡ち愲捤㝢改㑦愳㐹㝦㠶挵摦㔱㠴㐲㈵摡戳㔴搲㐲晡㍦慣㝡昹㘸晣摦晢㕦攳愵戰搲攵搷㍦㉥搵㜴㤴户散搶搶摥搱愷㑦搰㕡敥㥥散㔸搶挹摤戳戸㤰晥㥥㘳昱㍣㡡昲㌱㈸扡晤戱㍦〸㑡㘵扣愶㌱愰㘵㠶㤹㑤攲㑡㤲ㅣ摤㉡㔹摥㘲㕤㥣㤸㘱㜶愴㜵㕥挵㤸㡤㘳㘵戵㠶㈵ㅣ晣晤㕢戸昷㥢慢㍢㘷㈴㍢㤳㝤㕢㜰㍤〴㕢㐹㠷搲㜸戱戲㤶㘸㌹㐰摡ㅣ敢㤰㕤㠳〷㐳ㄶ㕤㕥晡㐹㠳攵〹〷づ㡥㤷㤲㍥㜶㔹㝣㈵搰昷㤱㔸〹捤扦愳㝢慦㙢攰㜲㑢㘶㤶搹扡㜸捤㜲戳㠳敡ㄵ㕡㔱㤴晥挳㡢捥ㄶ愶㔳㑢㍡㥢㥡㍢㈶愲愷戳摡摢㔶㉣晦㙦晡愱㉦晤〵ㄴ捥慢晣ㄷ搸㡢㝢扥㑥挰㔵搲㜷㈵户㑤㘳㘳㐹〵扤戱㐵摦㡥〵昷㔶㌸晢ㄹ晦挹㑢㝦ㄹ晦㠵㡡挹捡慢愰搱㥢㙢㐰攵搰敦摦〲㐲㡢摢㑤戹慡㔵㈱ㄵ搰ㅥ搰戲㜷㕢晢挱愹戶戶㠳戹㍦つ㤴㕡挷㌲搳散攴㤵愲㝥昶㤵㌱戹〲愶㔴㥦㍥㥥敢㍣慥㑢㑡摢挲扦昶㍡㡡〱搳㥡㥢㐷㌹ㅥ㍢戴㌷搰搴〷搷慣戴㌷戱㔰㠹㤱扣戳慤ㄳ㐱㐷慤慣ㅤ戵攳愸〶㌳摤搶㥡ㄹ戵㜸ㄹ㉦㉢㑤㕣摤摣戱㕡㡤〰〶㕥㥣ㄹ昳㜹捤㐱捦㐵扦㥣㜶昵晢㡦㤸攳晡ㅥ昶戸ㅡ㙥ぢ昲慥㄰㡤愵㘳㝣昴㜷㔰愸㘱㔰攳昰㠲㘵敦㑢㝦ㄷ㜵晤㍤ㄶ敦愳挰㈰㈱搸㌱㐶㝣㘸㔵搵づ昸㥦攳㠴晥ㄱ㡢㡦㔱愸昱㈸㜸㤴敡㥦愰㜰㕥捡㠰㝦㙥㝣搹㠰攳搰㥣扦〱晦㡤搶㤰㕥㐴愶㈶㐰㠳ㅢ㔱㈷㌴㥤㤸㜴㈲㔲ㅡㅣ〷〲㈸户〵㜹㤷慤㜶㠲㤹〰昸㠱昶㝤愰ㄶっ攰㈷挶㈰ㄸ㥤扢㥥ぢ㐰愹㔵㔵㘱挸〴㐰ㅦ㌴攸扣㘴慦㈲㘸ㄲ〰攵愸㌹㉦昵摤㑦㉥〰搵㘸捥〷愰搳愷㕥㐴愶愲戰ぢ〲昰㈹㥣〷〲昸挴ㄶ攴㕤㑢慢㠵愷㑡昶㘲㜳㜶昹㈳愸〵〳ㄸ〲戱㍥㤴挵ㄶ㈸㕣〰戶戲慡㉡づ㈷〲㘰ㄸ㤵戶㐶愱敡搰㈴〰㠶愳收扣搴㕢㙥〰〹㌴攷〳搸㤶㍥昵㈲㌲㌵〹㜶㐱〰㕥㉣〴攰〵㕢㤰㜷㠱㙦㌲㍣㔵戲ㄷ㘳搹攵攷ち〲ㄸ〷戱㍥㥥挵〴ㄴ㉥〰ㄳ慤慡摡ㄵ㑥〴挰㑥㔴ち愳㔰㔳搱㈴〰慡㔱㜳㕥敡㜱㌷㠰㈹㘸捥〷㔰㐳㥦㝡ㄱ㤹㥡〶扢㈰〰昷ㄵ〲㜰慦㉤挸扢敡㌸〳㥥㉡搹㡢㕤ㄱ㔴摤㕤㄰挰㔴㠸昵㘹㉣愶愳㜰〱㤸㘱㔵搵㑣㌸ㄱ〰㌳愹戴ㅢち挵㉢㤱〲㘰ㄶ㙡捥㑢摤敡〶戰ㅢ㥡昳〱捣愵㑦扤㠸㑣敤づ扢㈰〰搷ㄵ〲㜰慤㉤挸扢ㄴ㍡ㄷ㥥㉡搹㡢挵散昲㌵〵〱散〵戱扥㌷㡢㝤㔰戸〰散㘷㔵搵㍣㌸ㄱ〰晢㔳改〰ㄴ㙡〱㥡〴挰㉦㔱㜳㕥㙡愳ㅢ挰㝣㌴攷〳㐸搲愷㕥㐴愶ㄶ挲㉥〸挰搹㠵〰㥣㘵ぢ昲慥捦㉥㠲愷㑡昶攲㈰㜶昹㡣㠲〰㥡㈱搶㕢㔸戴愲㜰〱㔸㙥㔵㔵〳㥣〸㠰㐳愸搴㡥㐲㉤㐱㤳〰攸㐰捤㜹愹ㄳ摤〰ㄶ愳㌹ㅦ挰㉡晡搴㡢挸搴㕥戰ぢ〲㜰㘴㈱〰扦戱〵㜹ㄷ㡤昷㠵愷㑡昶㘲ㅤ扢扣戶㈰㠰㈳㈱搶㡦㘲㜱㌴ちㄷ㠰㘳慣慡摡て㑥〴挰戱㔴㍡づ㠵㍡〰㑤〲攰㜸搴㥣㤷㕡改〶戰㍦㥡昳〱㥣㐴㥦㝡ㄱ㤹晡㈵散㠲〰㌴ㄷ〲㜰戰㉤挸扢㤲㝤㈰㍣㔵戲ㄷ㘷戲换㑤〵〱㥣つ戱扥㠱挵㌹㈸㕣〰捥戳慡㉡〹㈷〲攰㝣㉡㕤㠰㐲愵搱㈴〰㉥㐴捤㜹愹〳摤〰㔲㘸捥〷㜰〹昴㐳㝡ㄱ㤹捡挰㉥〸挰㕥㠵〰㉣戱〵㜹㤷搷㜹搹扣㤲扤昸〳扢摣㔰㄰挰㜵㄰敢搷戳戸〱㠵ぢ挰ㅦ慤慡㕡〶㈷〲攰㑦㔴扡〹㠵㍡〸㑤〲㘰ㄳ㙡捥㑢捤㜱〳㘸㐲㜳㍥㠰摢攸㔳㉦㈲㔳〷挳㉥〸挰搴㐲〰愶搸㠲扣㙢晥慤昰㔴挹㕥摣挳㉥㑦㉥〸攰㍥㠸昵晢㔹㍣㠰挲〵攰㈱慢慡摡攰㐴〰晣㡤㑡て愳㔰㠷愰㐹〰㍣㠲㥡昳㔲㌱㌷㠰攵㘸捥〷昰〴㝤敡㐵㘴慡ㅤ㜶㐱〰挶ㄵ〲戰㠳㉤挸㥢㠸㔸〱㑦㤵散挵昳散昲昶〵〱扣〸戱晥㑦ㄶ㉦愱㜰〱㜸挵慡慡㤵㜰㈲〰㕥愵搲㙢㈸搴㙡㌴〹㠰搷㔱㜳㕥㙡愴ㅢ挰㉡㌴攷〳㜸㥢㍥昵㈲㌲戵〶㜶㐱〰㠶ㄴ〲㌰搸ㄶ攴捤㡥晣ㅡ㥥㉡搹㡢㡦搹攵捤ち〲昸ㄴ㘲晤㌳ㄶ㥦愳㜰〱昸挲慡慡挳攱㐴〰㝣㐹愵慦㔰愸戵㘸ㄲ〰㕦愳收扣㔴㠵ㅢ挰ㄱ㘸捥〷昰㍤㝤敡㐵㘴㙡ㅤ散㠲〰晣昴㘳㠱㔳攱ㅦ㙤㐱摥㤴捤㔱昰㔴挹㕥㤴㤵愲换摦㐳㉤昸㔴㔸㠳㔸敦换愲〲㠵ぢ㐰挸慡慡愳攱㘴㌴ㅤ昵愳㔲㝦ㄴ敡ㄸ㔴〵挰〰搴㥣㤷晡ㅣ㌱扡㝥っ晤ㄶ捤昹〰㌶㠳㝥㐸㉦㈲㔳㥣ㅣち〲昰㙥㈱〰晦戲〵㜹昳㐸㈷挰㤳〰搸㥡㕤㝥扢㈰㠰ㄱ㄰敢摢戰ㄸ挹摥攵㝥つ㡥戲慡㙡㍤ㅣ㡤收敡㔴㔲㘹㌴ち㜵ㄲ慡〲㘰㍢搴㥣㤷㝡挹つ攰㐴㌴攷〳搸ㅥ晡㈱扤㠸㑣晤づ㜶㐱〰㥥㉥〴攰㈹㕢㤰㌷戹㜵㉡㍣〹㠰㌰扢晣㐴㐱〰ㄱ㠸昵㈸㡢ㄸ㝢㤷〳㔰㙢㔵搵㘹㜰㌴㥡慢ㄳ愷㔲〲㠵㍡ㅤ㔵〱㔰㠷㥡昳㔲て戸〱晣ㅥ捤昹〰㈶㐳㍦愴ㄷ㤱愹㌳㘰ㄷ〴攰㡥㐲〰晥㙣ぢ昲㘶摣捥㠶㈷〱戰ㅢ扢㝣㕢㐱〰扢㐳慣捦㘶㌱㠷扤换〱㤸㘷㔵搵〶㌸ㅡ捤搵㤹㑦愵〵㈸搴戹愸ち㠰㠵愸㌹㉦㜵㠳ㅢ挰㌹㘸捥〷搰〰晤㤰㕥㐴愶捥㠳㕤㄰㠰换ぢ〱戸捣ㄶ攴㑤〳㕥〸㑦〲攰〰㜶昹㤲㠲〰㝥〵戱摥挸攲㐰昶㉥〷㈰㘵㔵搵㐵㜰㌴ㅡㅦ㍤㑤愵っち戵ㄱ㔵〱㘰愲收扣搴㌹㙥〰ㄷ愳㌹ㅦ㐰ㄳ昴㐳㝡ㄱ㤹扡〴㜶㐱〰㑥㈹〴攰㘴㕢㤰㌷㌷㜹㌹㍣〹㠰㜶㜶昹愴㠲〰㍡㈱搶㔷戰㔸挹摥攵〰慣戶慡㡡昳㤶愳戹㍡㙢愸㜴㈸ち㜵ㄵ慡〲攰㌰搴㥣㤷㍡摡つ攰㑡㌴攷〳㔸ぢ晤㤰㕥㐴愶慥㠶㕤㄰㠰㐳ぢ〱㔸㘳ぢ昲㈶㑣慦㠵㈷〱㜰ㅣ扢扣慡㈰㠰ㄳ㈰搶搷戳㌸㤱扤换〱昸㥤㔵㔵搷挱搱㘸慥捥挹㔴㍡〵㠵扡〱㔵〱㜰㉡㙡捥㑢戵扡〱㕣㡦收㝣〰㘷㐰㍦愴ㄷ㤱愹ㅢ㘱ㄷ〴㈰㔳〸㐰摡ㄶ攴捤攲摥〴㑦〲攰〲㜶㌹㔹㄰挰㐵㄰敢ㄷ戳搸挸摥攵〰㕣㙡㔵搵㈶㌸ㅡ捤搵戹㡣㑡㤷愳㔰户愰㉡〰慥㐰捤㜹愹㝤摣〰㙥㐶㜳㍥㠰㙢愰ㅦ搲㡢挸搴慤戰ぢ〲戰愰㄰㠰昹戶㈰㙦㙡昹捦昰㈴〰㙥㘲㤷攷ㄶ〴㜰㌳挴晡㉤㉣㙥㘵敦㜲〰㙥户慡敡づ㌸ㅡ捤搵昹㌳㤵敥㐰愱敥㐴㔵〰晣〵㌵攷愵愶扢〱晣〵捤昹〰敥㠶㝥㐸㉦㈲㔳㜷挱㉥〸㐰愲㄰㠰戸㉤挸㥢敦扥〷㥥〴挰挳散㜲㑤㐱〰㡦㐲慣㍦挶攲㜱ㄴ㉥〰㑦㕡㔵㜵㉦ㅣ㡤收敡㍣㐵愵愷㔱愸晢㔱ㄵ〰捦愰收扣搴〴㌷㠰晢搰㥣て攰㌹攸㠷昴㈲㌲昵〰散㠲〰㡣㉥〴愰搲ㄶ攴㑤挲晦つ㥥〴挰㙢散昲戶〵〱扣〱戱晥㈶㡢户搸扢摣ㅥ昰㡥㔵㔵て挳搱㘸慥捥扦愸昴㉥ち昵㈸慡〲攰㍤搴㥣㤷摡挲つ攰ㄱ㌴攷〳昸〸晡㈱扤㠸㑣㍤〶扢㈰〰晤ぢ〱攸㘷ぢ晣㤹〱攵㑦挲㔳㉦㘶㜴晢戱挳搹扤㥡捣㔵㥣㠲ㅡ㤸㐵〶㜰晤㡡㡥捥㌶㤹㉦ㅢ㤰㥤搱戶愰慤㜳㐶㔳挷昲收攴㥡挱㔹㝢㘱敦㘵㘶㉢㘶戳摢㌱愹敤㙢㙢㕢扥摣捣攸搹㠶戶ㄵ敤㘹㜳昶㡣晦㠵搹㙥慣ㅦ㌶㥤㑣㜴㤷㉡扣晥戳〹摣ㄲ㔸㘲㉦挱慢愴晣㘹㌸昴捦挳㐹ㅥ戲㙢捥㕣ㄶつ㈸づ捡ㄱ㕤摣搴搹㙣昶换捡㝣戵㉣㔷㘴㐱ㄱ㈹〲㤹扥㔹捥〵㤹㌳〶㘴㘷戵㌷㘵㥡㥢㕡㑤㙥㡣㈱㤶敡㍣㜳㈹搲〱昶㘸敢㘸㘲捡昷㠰散攲昶㘴㙢挷㜲捥㙣愶搷㙣敥愹挹ㄴ㘸㜹㜶㝡㔳㙢〷挲挸㔶攴昲愰㙣挳戲戶㔵戸晢㘰㐵㑢敢慣攴昲㡥晦㠹慤愲戸㔹攴㈵㥢㐶㤵慡搲㔲㔵㔱㕡昱㥦㙥ㅦ敤㉢ㅣ㘳㠳慤扣敥㔱搸㑦㍢摢㥢㔲㉢〸㑣㘲㐴㔰㤶戱㤰㙤㔸㔲晥っ㤶晣㜳㤸慥㑤攸㑢㐰㘰㕦㍤㔹昵㠱㜳攱㕤户㜴㙣〳㜵晤㙢㜴愷晦㌷㈸收捣㕡㌲㍢㤷㥡昳㝦扡㍦愲晣敦昰摣攳㑣㠸愱㔰ㅥ㘸敤㐲捣㡥攰ㅥ㠵㈳ㄳ㝢〲㙢晥摤㌲㤴ㄵㅤ敥愱〳㜳㡢扢㘱㌲扤㝦㜶㕥㌲㘵㌶㈳〷愰㈵搹㌹搰慡㌰ㄹ〳昹昳ㅤ戶慣扥慤愵㈵挹㕤㡥㜷〱㌴愴㤳捤㘶㐵㜶摡㡡捥戶昹㑤慤㝡ㄶ㠵散㤷㜶㔳㜲㌵㥡㤲慢慤搹晡散㈲收〶挹㌲㝤戵㉤㑤戶㌷㜵㉥㙢㘹㑡㔷戰挲晣㥤晦㠹㝤ㄵ攳㐷ㄹ㘰㍡㉦㘷㉣昱㑦晦㕢㤳昰搸摣ㄳ㤱㌱㐳㜴摣晣搸愳㑢㤵㠶㝦敡㍦㑣ㅤ挱挸㈳㕦㈸晡㜷昰㔶㡥㡦っ㐵搲㤷㑦㘵㉡ㄶ㡢㥦慥挵㉥㉡㠳㤳晡〷ㄵ昰搱扦㠷㉡ㄷ昸㈹㝢づ㐵搱扣㠲扥㔰〸捤㙢㑢㘶㜶㑢愶㜱㐷㑦㕦晢㝥㥥ち㙣㕡づ㌵敤〶㌳㍤敡㤱㍣㠴愹散㤵㑤ㄹ戳扤㠲つつ戸㕦愹㡣㌹㈲㥡戵つ㌱攷摤愷愴扣扣㕦㐵㔰慣搹㡥慦㌱昶晣戹晢㝥愸搹㜹晥㍦摣㌳㌱㠵㝤て㠵攴㉢敡〷慣㡥晥㈳搷改㜹㌴㜲㝤㝣ち㍦㔱攱㘷ㄴ攵㉦㐰攸摦㌶摥愴ぢ愴㘶攸㔰㉡㤳㍢㘱㤸づ㔲㠱搴〹挹㈳㈹㤷ㄵ改攷捡晦搰慣搴㡦ち攷昶ㅡ慤〱㝢戹㤹〹㔹攳㉢昳㑣昰捤㔰㔲㕡㕡㠶㑤慤昹㜳攷昲挲挲㔹㑢㠳㈹㠹㈱㙡㈴扡愰㌱㘳㜰㉢ㅥ㉣昰摦挸㍤摥㜳户挹戳㔰挱挴昶捦昸㑦㕥愱㤰㕥ち㠳㤲㤰㝡ㄹ愵㐳㈱挴ㄶぢㄳ昸攳㈲ㄸち昵づㅡ㜹㉥攰晡收㔲敦愲捡㙦㉦㕣摡〳㈸㜹昹㐶㐶昵ㅥ㕡㌹㍡敡ㅡ㥤扣㡦㈵づ㍡㕤㍢㘱〵㕡扢摦〹㍦愴〵㍥㍡㙦㔴攳㠲㝣㍥挲㠲搳㘵㌶搸㕤づ㐱㐷敦㐷挵㡦㠳ㄵ晡㔳㘱〰ㄵ㍥㠱〲户慥㌶㄰戵㐰㙡㜲搳㑢〰㌵〳〶愰昶㙦㔷〴ㄷ戵捤ㄸ㘱㜳㐶昸〱ち㝥㙡㍦愱㑤愸㘹㠳愱搲搳敦ㄸ挵㡤㈶㈴㠷搰㌱ㄱ㜸㐸㙥㠱搶敥㐹㤶挲㡣慣昴㉤挵㠹㔵㔱㑣㔴〸㈰戹ㄵ㜴昴㘱㔴㘴ㄲ㐳㠰挲搶㔴ㄸ㑥〵收㌵〸挹ㄱ愸〵㤲㤴㕢㝡〲㐸㡥㠴〱㐸㌲搱挱㠹攰㈲戹㉤㈳㡣㘲〴㈶㈵昸㐹㌲ㄳ愱㥢晤㡦㜹ち㐲㙤㌴㥤㌰㘱挱㐳㙤っ㕡扢愷挶挴〶扣㜱愳ㄶ㥤㘰㐱㍥捣㙥㜰扡捣〶㝢晦晢〵㜴昴敤愹挸捣㠷〰㠵戱㔴搸㠱ち㑣㠶㄰㙡攳㔰ぢ愶挶㥢㤳〲愸㑤㠰〱愸㙤敢㡡攰愲戶㈳㈳㑣㘴〴㘶㌲昸愹㌱㝤愱ㅢ㙡㑣㙥㄰㙡㘱㍡㘱㤶㠳㠷㕡〴慤摤㔳㘳㌶〴摥戸㍣㑡㈷づ㌵愶㐴〴㐰㠹㐱㐷慦愱㈲搳㈵〲ㄴ㙡愹㄰愷〲㌳㈸㠴㕡〲戵㘰㙡扣捤㉡㠰摡㈴ㄸ㠰ㅡ㔳㉡㥣〸㉥㙡㍢㌳挲㉥㡣挰昴〷㍦戵愹㘸敢㠶摡㌴愸〸戵㕤改㘴㍡㙡ㅥ㙡㔳搱摡㍤㌵愶㔰攰㡤晣ち㍡㜱愸㌱㡦挲改㌲ㅢ敤㝤㙤㍡㜴昴㝡㉡㌲挷㈲㐰㘱〶ㄵ㘶㔲㠱㘹ㄷ㐲㙤㌷搴〲愹挹つ㘳〱搴㜶㠷〱愸㌱て挳㠹攰愲㌶㥢ㄱ收㌰〲㜳㈶晣搴㤸㈸㘱㡤㜵㜳愱搲攳戱㡥愹ㄵ㐲㜲ㅥㅤ㌳挷挲㐳㜲〱㕡扢㈷挹㕣っ扣㜱㑦ㅡ㥤㌸㈴㤹㤰攱慣〶ㅢ㙤㤲㝢㐰㐷摦㤳㡡㑣搶〸㔰㔸㐴㠵〶㉡㌰㝦㐳㐸㉥㐶㉤㤸㈴㙦㠷ぢ㈰戹ㄷっ㐰㌲改㡡攰㈲戹㌷㈳散挳〸㑣扥昰㤳㘴挶㐵㌷晢ㅦ昳㌱㠴摡㝥㜴挲挴って戵〳搰摡㍤㌵㈶㜰攰㡤㍢摥攸挴愱挶㉣㡥〰㈸扦㠲㡥摥㐸㐵㘶㜸〴㈸ㅣ㐸㠵㈴ㄵ㤸昴㈱搴㔲愸〵㔲㤳ㅢ晢〲愸㘵㘰〰㙡捣〲㜱㈲戸愸㤹㡣㤰㘵㠴㜵㔰昰㔳㍢ㄲ㙤摤㔰㘳ㄲ㠷㔰㕢㐶㈷捣收昰㔰㍢〸慤摤㔳㘳搶〷摥戸㥦㡥㑥ㅣ㙡㑣晤㜰扡捣㐶㝢㕦㙢㠶㡥摥㐲㐵愶㠵〴㈸戴㔲愱㡤ち捣ㄴㄱ㙡换㔱㉢㐰つ户ㅡ〵㔰㙢㠷〱愸㌱㜵挴㠹攰愲搶挱〸㝣㔸㠰㘲㥡㠷㥦ㅡ㜳㍢㉣㙡㍣㙡攵ㄵ㐱改晡挵慢㤸昹㈱搴㔶搲〹㔳㐰㍣搴㔶愳戵㝢㙡㑣ㄵ挱ㅢㄳ〳㜴㠲〵昹㌰㕦挴改㌲ㅢ㙣㙡㠷㐲㐷㍦㡣㡡捣㈵〹㔰昸㌵ㄵづ愷挲㠵㔰㄰㙡㐷愰ㄶ㐸㑤㙥戶っ愰戶づ〶愰挶㝣ㄳ㈷㠲㡢摡㙦ㄸ攱㐸㐶㘰㙥㠸㥦ㅡㄳ㐲㠴㥡㜶ㄴ㔴㝡㍣搶㌱㠵㐴㐸ㅥ㑤挷捣㈵昱㤰㍣〶慤摤㤳㘴捥〹摥戸㍦㤰㑥ㅣ㤲㑣㍣㜱㔶㠳㡤㌶挹攳愰愳ㅦ㑦㐵㈶愵〴㈸㥣㐰㠵昵㔴㘰㥥㡡㤰㍣ㄱ戵㐰㤲㜲㉢㘹〰挹摦挱〰㈴㤹戸攲㐴㜰㤱㍣㤹ㄱ㑥㘱〴㈶㤹昸㐹㌲戳挴摡晦㜸㠶㉣㉦晦晥挷扣ㄳ愱㜶ㅡ㥤㌰〱挵㐳敤㜴戴㜶㑦㡤㠹㉡㜸攳敥㐳㍡挱㠲㝣㤸慤攲㜴㤹つ㌶戵㌳愱愳㥦㐵㐵㘶戲〴㈸㥣㑤㠵つ㔴㘰㜲㡢㔰㍢〷戵㘰㙡扣㈹㌶㠰摡㜹㌰〰㌵㘶扢㌸ㄱ㕣搴捥㘷㠴ぢㄸ㠱㤹㈹㝥㙡㑣㐷戱愸㜱晦㤳㤷㥦ㅡ㤳㔵㠴摡㐵㜴挲慣ㄵて戵㡤㘸敤㥥ㅡ戳㕢昰挶扤㡤㜴㠲〵昹扣㡡搲改㌲ㅢ㙣㙡㤷㐲㐷扦㡣㡡慦〵㉢㕣㑥㠵㉢愸昰㍡ㄴ㠴摡㤵愸〵㔲㤳摢㝢〳愸㕤つ〳㔰㘳㡡㡣搳〵ㄷ戵㙢ㄸ攱て㡣挰㜴ㄶ㍦㌵收戰㔸搴ち㡥㜵捣㜰ㄱ㙡搷搱〹㔳㕤㍣搴㙥㐰㙢昷搴㤸ㄲ㠳㌷敥㥣愴ㄳ㠷ㅡ昳㘲㥣㉥戳搱愶昶㐷攸攸㝦愲㈲㜳㘶〲ㄴ㙥愲挲㈶㉡㌰㡤㐶愸摤㡣㕡㌰㌵摥愸ㅣ㐰敤㔶ㄸ㠰ㅡ昳㙡㥣〸㉥㙡户㌱挲敤㡣㔰㠶摦昶㝥㙡㑣㝣戱愸ㄵ晣攵捦戴ㄸ愱㜶〷㥤㌰㍦挶㐳敤㑥戴㜶㑦㡤㜹㌴攴愲摦㐵㈷づ㌵㈶搳㌸㕤㘶愳㑤敤慦搰搱敦愶㈲ㄳ㙤〲ㄴ敥愱挲扤㔴㘰敥㡤㔰扢て戵㐰㙡㜲换㜵〰戵〷㘰〰㙡㑣挶㜱㈲戸愸㍤挸〸て㌱〲ㄳ㘷晣搴㤸㉤㘳㔱㉢㌸慥㌱㤷㐶愸㍤㑣㈷㑣慡昱㔰㝢ㄴ慤摤㔳㘳昲㡤㔰㝢㡣㑥ㅣ㙡㤵㘸㜵扡散愲昶㌸㜴昴㈷愸挸散㥣〰㠵㈷愹昰ㄴㄵ㤸戰㈳搴㥥㐶㉤㤸ㅡ㙦ㅥて愰昶㜷ㄸ㠰ㅡ㌳㜸㥣〸㉥㙡捦㌲挲㍦ㄸ㠱搹㌶㝥㙡㑣戱改㠶ㅡㄳ㜰㠴摡昳㜴挲㑣ㅣて戵ㄷ搱摡㍤戵㕡㤸〹戵㝦搲㠹㐳㡤㘹㍢㑥㤷㕤搴㕥㠲㡥晥㌲ㄵㄳ挱ち慦㔰攱㔵㉡㌰换㐷愸扤㠶㕡〱㙡戸つ㍥㠰摡ㅢ㌰〰㌵愶晤㌸㕤㜰㔱㝢㤳ㄱ摥㘲〴愶攸昸愹㌱㉦愷㥢㜱㡤㔹㍢㐲敤ㅤ㍡㘱晡㡥㠷摡扢㘸敤㥥ㅡ搳㝣㠴摡㝢㜴攲㔰㘳慥㡦搳㘵ㄷ戵昷愱愳㝦㐰㐵收〱〵㈸㝣㐸㠵㡦愸挰搴㈰愱昶㌱㙡㠱搴攴㠶晥〰㙡㥦挲〰搴㤸㉢攴㐴㜰㔱晢㡣ㄱ㍥㘷〴收昵昸愹㌱㤹愷ㅢ㙡㑣昵ㄱ㙡㕦搰挹㠱愸㜹愸㝤㠵搶敥愹㌱㌷㐸愸㝤㑤㈷づ㌵㈶〸㌹㕤㜶㔱晢〶㍡晡户㔴捣〴㉢㝣㐷㠵敦愹㘰㐲㐱愸晤㠰㕡㌰㌵㍥㥡㈰㠰摡㑦㌰〰㌵㈶ㄸ㌹㕤㜰㔱晢㤹ㄱ㑡㌰㙢愱㤸っ攴愷挶っ㈰㡢㕡挱㙦〳收〷〹㌵㕣搸㉥㔱㉢㔱昳㔰挳摤挳㍤愰戶ㅡ㘶㐲慤㥣㑥ㅣ㙡捣㉡㜲扡散愲愶㐱㐷敦㑢㐵㘶ㅣ〵㈸㔴㔰㠱㑦㍤㔳㑣㐲ㄲ㙡㈱搴〲愹挹㐳ㄶ〲愸昵㠷〱愸㌱㉢挹㠹攰愲㌶㠰ㄱ〶㌲〲㌳㠸晣搴㤸㌶搴捤戸挶愴㈲愱㘶搰〹戳㡢㍣搴㌶㐷㙢昷晢ㅡ戳㤰㠴摡㘰㍡㜱愸㌱ㄵ挹改戲㡢摡㄰攸攸㐳愹挸㌴愵〰㠵㉤愸戰㈵ㄵ㤸戹㈴搴戶㐲㉤㤸ㅡㅦㄷㄱ㐰㙤㙢ㄸ㠰ㅡ㔳㤹㥣〸㉥㙡挳ㄹ㘱〴㈳㌰敤挸㑦敤㈲戴㜵㜳㠴㕥っㄵ愱㌶㤲㑥㤸㤲攴愱㌶ち慤摤㔳㘳敡㤲㔰慢愴ㄳ㠷摡㘵㘸㜵扡散愲㌶ㅡ㍡晡㜶㔴㘴㙥㔳㠰挲ㄸ㉡㔴㔱㠱改㑥㐲敤ㄷ愸〵㔲㤳〷㕦〴㔰ㅢぢ〳㔰㘳晥㤳ㄳ挱㐵㙤〷㐶ㄸ挷〸捣㔵昲㔳扢ㄹ㙤摤ㅣ愱㑣㕦ㄲ㙡ㄳ攸攴㔶搴㍣搴㈶愲戵㝢㙡捣㜷ㄲ㙡㍢搱㠹㐳㡤㐹㑦㑥㤷㕤搴挲搰搱慢愹挸㠴愸〰㠵〸ㄵ愲㔴㘰㡥㤴㔰㡢愱ㄶ㐸㑤ㅥ攱ㄱ㐰慤ㄶ〶愰㜶户㉢㠲㡢㕡㥣ㄱㄲ㡣挰〴㈷㍦㌵㘶㌵㔹搴ち晥愲㘲捥㤳㔰㥢㐴㈷㑣㝥昲㔰摢〵慤摤㔳㘳㤲㤴㔰㥢㑣㈷づ㌵㘶㑡〵㐰搹ㄵ㍡晡ㄴ㉡㌲㡢㉡㐰㘱㉡ㄵ愶㔱㠱㠹㔵㐲㙤㍡㙡〵愸攱〱㈱〱搴㘶挰〰搴㤸㘹攵㐴㜰㔱㥢挹〸扢㌱挲㙢㔰昰㔳㘳㉡㔴㌷攳ㅡㄳ愵㠴摡敥㜴挲㡣㈹て戵㌹㘸敤㥥ㅡ㌳慢㠴摡㕣㍡㜱愸㌱扤捡改㌲ㅢ敤摦〶昳愰愳捦愷㈲㔳慦〲ㄴㄶ㔰㘱㈱ㄵ㤸㡤㈵搴昶㐰㉤㤸ㅡㅦ慢ㄲ㐰㙤ㄱっ㐰㡤改㔹㑥〴ㄷ戵〶㐶㔸捣〸㑣收㤰㥥㉦㘱捤敥㜹㌹㈷攴晤昳捣㜹㌹〰ㄲ㈱换㙣㠰㠶捥㌵捤挸挰攰㈲攷㥤慤㈵捥愰㠷愴つ戳攱㙤敤㤸户㉢昳㍦㈱愲换昶〹〴敥㌷挴昷昴つ㌱愳㠴挹〶攵㔷㝦㥦晦㠴㠹㉥㝢㜶㍣㜷㉢㍥㙤昸搲昶㐶ㄷ㠷捣㙦㑡户户㜵戴㘵㍢㐷㌵㈰扢〸㜷愸户㌷㘵㑢㑡挲搳捡慦㠴挷挰㤸㕣戱戲㔶㍥㈷㜲㈵敦敥てㅤ摣摡戶慡㔵㝡㔳摥挱㠷扡〸慦扥㝤ㄹ㠶㑣攵戵ㅤ攰ㄹ㑣㑣愰戱扥㉦捡〱㝤っ捥散㔳㔹摢て昵慡晡改昵㡢ㅡㄳ戱㔴愶㉥ㄱ挶〹㘳㕤㌴㔶㤷㡤愷愲㤹慣ㄹ慥捥㐶戲搱㌰ㅥ〶㤱㌰㈴ㄱ㠰㍥昶㠷㡤挱愹㝦〹㜷〰㙢捣〱㤰ㅡ㘵攵愵㌸ㄱ敡改慣㍣昴㑢㔴㑡愵㔵㐶㤹㘵㝤晢慡㉡摦㐳㐷昲㘶昳㤹㔳㈳㑦㙤搰㌴㑥收㤷㙦〴慣㥥ㄹ戱㠳戹㙤㐱㘳㥥捥改㡤攸㠲㝥㈰㡡㤰搱〷つ㙣搳㤲愸づ慣㥦摥攸㑡㑡搲㔲㘸摢っ㙤摥攷㜷㙡㘹㌴昷㐷戳㈴㌱攰挱愰ㅤ㐶㤹敤㐵慦愴㝢ㄳ㜲㝤㌴㤶㤴㠶㜶㠱戴ㄴ㑤㕣㤰㑦〵㕡戹㔷慢戳戱㈲摣㤷㈰挰㝤戳㔰攱扥愰捥㐴ぢ昷〷敦昶搴㘱㐴つ晤㘰㤴搸㥥㈱摢戵搶㡣扡戵㍤㔳㤹敡㕡戳㈶㥥㑥㘶㙡愳搸戴挹㘴㈴ㄳ㑢㐴捣㘴㉡㕣ㄳ慦㡤挷㌲㐶㍦愷㍢㉤戰㌱晡㍢㌵搹㥥〳㥣ㅡ㘵捡㐰㡤摢㔴㥤㠲㡥㤰㌷㤶㑢昴㐳㈰搲摢㔱㠴㡣捤搰㈰㙤攴愶ㄳ㤴㑥㉣挶收㑥晢㔸ㅡ慣㘲晢づ㔸㔲㐳搰㉥㈴搶愰愹㡢挴ㄶ㘸ㄵㄲ挷㈰㠴㐳㐲㍢っ㉡〵てㄵ㜵㌴㔴昳昱㙣〹㑦㌰挳㤵㙥㤴挰戳㤵ㅤ㑦㍢〲㜵ぢ㑦㜵㌸㕡ㄳ捦㐶戳搹㜰扡㍡ㄶ㌳戳㜵昱㘴㑤㈴㕥㤷㡥㈵慢敢愲㘶㈶㙣っ㜳晡戸ㄶ㌶挶搶㑥㙤ㅤ㙢挳㥤ㅡ㘵㙡㈴㙡㠲攷〸㌷㥥愳㈰搲㡦㐶ㄱ㌲戶㠵〲摥㜸㘶ㅤ慡晥摤敡ㄸ戴〵散㔶挷愲搹扢㕢㡤戲扤攸㍢㜱捤㡥㠷㕣ㅥっ慡㐶愳㕤㘰慥㐷㔳ㄷ捣㌱㘸ㄵ㤸㥤㉥㤸戹摤慡㍤㤰ㅢ愷敥攱〴㌹昸㈸挱敤ㄷ戶㙢敤ㄴ搴㉤㙥挹㙣㈲㤲㑥㐴ㄳ戱㑣㌵ㅥ㈱㥣っ㈷㌳愹㔴㈴㔵ㄷ㑢挷戲挹㜸㈴㤶㌴㘴㔶㥦㍥㑥㠵㡤㌱搶改㥣散㔶㍢㌸㌵捡搴〴搴㠴㕢戳㥢摢ㄹ㄰改㘷愲〸ㄹ㍢㐲〱敦ㄲ摤户㕢㑤㜴摡㙢㈹㍣㤷〶㜱㉣愹㌰摡㠵挴昹㜴捦ㄶ㝥㈲㘸ㄵㄲ愹㐰ㄲ〷〶㤲㠸挲〸㑥㤰戱㡦ㄲ㈴㘲戶㙢㙤㈳敡㌶㠹敡㘸㕤ㄶ㍢㑦㌶ㅣ㑥挴愲挹㘸㈲㥡愹愹㡢㈴挲㘶㉡㙤挶㘳昱愴㈱㌳昵昴㜱〹㙣㡣㕡愷㜳㐲㈲敥搴㈸㔳㤳㔰ㄳㄲ晢戹㐹㕣〱㤱㝥㈵㡡㤰戱㌳ㄴ昰捥㈳戱㡢搳㍥㤹挲㙢㘹戰㉢㤶搴慥㘸ㄷㄲ搷搳㍤㕢昸㤹㡡㔶㈱戱㐷㈰㠹〵㠱㈴㌸挵づ㈷戸搴㡡ㄲ㈴愶摢慥戵㥢㔰户㐹㈴挲挹㐴捣㡣挶㙡慢捤㔸㍡ㅤ㐹㈴攳戵㤹㔴㍣ㄲ㑦㥡愶ㄹ㌵㙢㡣㝡愷㍢㥢㘰㘳捣㜰㙡㐲㐲㈶摥改㥦㌲戵㍢㘴㐲㘲㜷㌷㠹摢㈰搲㙦㐷ㄱ㌲㘶㐳〱敦㍣ㄲ㜳㥣昶ㄹㄴ摥㐵㠳㤹㔸㔲昳搰㉥㈴敥㐶㔳ㄷ㠹〵㘸ㄵㄲ扢扡㐸㘸昷㐲愵昰㔰戳㑢㈰ㅥ捥㥢挳っ㌷昹愲〴㥥㍤散㜸摡〳愸㕢㜸㌲昱㕡散ㄴ㤹㥡㘸㜵㙤㕤っ㍢㑤㥤ㄹ㐹㤹㤹㘸㜵㌶ㅥ愹㑤搷㠶攳挶㥥㑥ㅦㅦ㠴㡤戱挸愹㍤挴㕡㠳㔳愳㑣敤㠵㥡攰愹㜵攳㜹〴㈲晤㔱ㄴ㈱㘳㙦㈸攰㕤愲㍤㠶慡㝦愸㜹ㅣ㙤〱㐳捤ㄳ㘸昶づ㌵晢搸㕥昴戹㕣戳愷㈰㤷㘷摡慡晤搰㉥㌰㥦㐱㔳ㄷ捣〳搰㉡㌰㈷戸㘰收㠶㥡㜱㠱摣㌸㜳づ㈷㜸㐶ㄵ㑡㜰晢㤵敤㕡㝢ㅥ㜵㡢㕢㙤慡㌶㤵㡤搶愶㘳愹摡㑣㉣㙣搶㈵挳㔹㝣㜷攱慣愴㉥㕢ㄷ慢㡢㈵㡣㐶愷㍢㉦挰挶㌸搰愹挹㙥㈵昳改昴㑦㤹捡㐰㈶摣挶戸戹扤っ㤱晥ち㡡㤰挱ㄹ㜲扣昳㜶慢慣搳扥㠸挲㌷㘹搰㠰㈵戵っ敤㐲攲㙤扡㘷ぢ㍦〷愱㔵㐸㙣ㅤ㐸㘲慢㐰ㄲ〷挳〸㑥昰挰㈰㤴㈰搱㙣扢搶摥㐷摤㍥挰㔲搵挹㘴㑤㜵㍡㤵㑤㈷㘳戵改ㅡ㝣㑤挵挳㤹㙣㉣ㄱ㌵捤㜴愲㈶㘳戴㌸摤昹〰㌶㐶慢㔳ㄳㄲ㌲㐷㑥晦㤴愹㜶挸㠴挴收㙥ㄲ㥦㐰愴㝦㡡㈲㘴㜴㐰〱敦㍣ㄲ㥤㑥晢扥ㄴ㝥㐹〳㍥扥㐱慤㐴扢㤰昸㥡敥搹挲捦㙡戴ち㠹ち㌷〹ㅥ㘰㜲㔶愳〵㤲㔸〳㈳㙡攸摦愳〴㠹㐳㙤搷摡て愸㕢㈴ㄲ㌸㜰㔲搹㐴搶㡣㐶搲戱㘸扣㍡㤵㡣搶㐴㙡挳搱㑣㍡㥤㡣㠰㡤㜱㤸搳㥤ㅦ㘱㘳晣摡愹挹戱㈴昳摥昴㑦㤹㕡〷㤹㤰㈸㜱㤳㔰攵㤰㤷愲〸ㄹ㥣挹挶ㅢ昷散㐰㕤攷挱愳昳㔰㌱㡥㜴摡て愴戰㉦つ㤲㔸㔲㐷愳㕤㐸昰て〴㜴㤱㌸〶慤㐲攲慢敦㕣㘷㌵晤愰㔲㜸愸昹〲慡昹㘷㌵㥣戶㐶㝣攴㘵挲ㄸ㜸㡥戳攳㘹〳㔱户昰㐴㔲愹㘴㍣㙣挶㤳㠹㜴㑤㉣ㄵ㐵ㄲ㜹㍡㕤ㄳ㠹㈶㈳㌵攱㥡摡戴ㄹ㌶㡥㜷晡㌸〸㌶挶〹㑥捤㘰㙤扤㔳愳㑣晤づ㌵挱昳㌱㍡搳㜵搲㌷ㄸ㈲㝤〸㡡㤰挱改㘹扣㑢戴愱愸晡㠷㥡㉤搰ㄶ㌰搴㙣㠹㘶敦㔰㜳㡡敤㐵攷㈳㈵昴㘱㤰换攳㤸搵㘹㘸ㄷ㤸挳搱搴〵昳㜴戴ち捣户㕣㌰㜵㥥㈲捡㙥昵㐶㈰㌷㑥㕣ぢ户㙤攱ち摣捥戴㕤㙢愳㔰户戸愵㙢敢戲㤱摡〸ㅥ捤㤹慡㡤挵敡戰㉦搵搵挶ㄲ㜵昱㘸㙤㜵㌸㔲ㄷ慤㌳捥㜲扡㔳〹ㅢ攳㙣愷戶㡥晢挳〶愷㐶㤹㍡て㌵攱昶㤲㥢㕢ㄵ㐴晡㉦㔰㠴っ㑥㔰攳㕤愲昳㙣㔰攷改㥦捥㤳㍤攳〲愷㥤户㑦攸攳㘹搰㠶㈵㜵ㄱ摡㠵挴㡥㜴捦ㄶ㝥㌶愲㔵㐸㍣敤㈶挱摤㑡㐸㍣ㄹ㐸攲ㄲㄸ㈱ㄴ㉥㈸㐱て㈴㉥戵㕤㙢ㄱ搴㉤ㄲ戱㕡戳㍡ㅡ捦挶搲昸搶㡡㈵㤳㜱㥣捦愴㌳㘶戸愶㍡㥡捡挴戳戵戵㠶捣㔳搳㐷ㄴ㌶挶攵㑥攷㘴て㤲㈹㙡㐷愶慥㠶㑣㐸㍣散㈶ㄱ㠷㤹㥥㐰ㄱ㌲慥㠱〲摥戸㤶捡㌶敥㌲㍡㜷㄰攳て㑥晢ちち㈷戳㝤㈵㤶搴㜵㘸ㄷㄲ㔳搰搴㐵攲〶戴ち㠹扦扡㐹㜴つ㌵㜷〶㤲戸ㄱ㐶㐲愲ㅥ慥㐰攲㡦戶㙢㙤〶敡昶㍥㤱挶㌰㡢㠱㌷㕥㡤㐴㤸㙣つ昶㠶㐴㌲㤶㡡搵㘶愳㜵攱㜴〶㍦㠸晦攴㜴㘷㈶㙣㡣㥢㥣㥡っ㌵㌲敤捣摥㔳愶㙥㠵㑣㐸摣敡㈶㌱ㅢ㈲㝤づ㡡㤰㜱ㅢㄴ昰捥ㅢ㙡㙥㜷摡昹戴〹㝤㈱つづ㈷㠹㍢搰㉥㈴昶愴㝢戶昰㜳㈷㕡㠵挴㜵㙥ㄲ㕤㍦㈵晦㄰㐸攲㉥ㄸ〹㠹㈵㜰〵ㄲ㝦戵㕤㙢㝢愱㙥㡦㉡改㤴㔹ㄷ㑤㤸昱㙣搶挴㤷㌱扥㤵㘳挹㜴㌸㔲ㄳ㡦㠴㌳搵攱㔸捣㤰昹㘴昶㜰㙦搸ㄸ昷㌸㥤㤳慦㥦㝢㥤ㅡ㘵敡〱搴㠴挴攵㙥ㄲ晢㐳愴ㅦ㠰㈲㘴㜰㜲ㄸ敦扣慦㥦㠷㥣昶愳㐴㐸㠳愳戹捥て愳㕤㐸愴改㥥㉤晣㍣㡡㔶㈱㜱㥥㥢㐴搷㌸㜱㑥㈰㠹挷㘰㈴㈴㤶挲ㄵ㐸㍣㙥扢搶㤶愱㙥㤱㐸㠶ㄳ昱㥡ㄸづ㠷㘸愴㉥㔶㤳㐸愷㙡戳攱㐴㌶㥡愹挵て敤㔴㍡㙡ㅡ㌲㐷捣ㅥ㌶挱挶㜸搲改摣㍡昸㌵㥥㜲㙡㤴愹扦愳㈶㈴㑥㜷㤳㘸㠱㐸攷㥦愱〹ㄹ㥣昰挵㍢㙦㥣昸㠷搳㝥〲㠵ㅤ㌴㔸捦㜵㝥ㅥ敤㐲㘲〵摤戳㠵㥦ㄷ搱㉡㈴㑥〸㈴㜱㕣㈰㠹㝦挲㐸㐸慣㠱㉢㤰㜸挹㜶慤ㅤ㡡扡㐵愲挶慣㐹㈵敡㌰㕡㈰户㈹㠶㈳㈲㠵挱㌲㤲っ挷敢㙡㜰㔶ㄲづ愷っ㤹昷㘵てて㠳㡤昱㡡搳㌹㈱昱慡㔳愳㑣扤㠱㥡㤰㌸搲㑤㘲㉤㐴晡㍡ㄴ㈱攳㑤㈸攰㥤㐷攲㉤愷㥤て愲搰㝦㑢㠳搳戸捥敦愰㕤㐸ㅣ㑢昷㙣攱攷㕤戴ち㠹搵㙥ㄲ㕤攳挴捡㐰ㄲ敦挱㐸㐸慣㠷㉢㤰㜸摦㜶慤㥤㠸扡㐵挲っ挷攲搵ㄹ㝣㑢㈴㌳㤱㔸㌶ㄲ㑥愵愲改㔴㕤〲㔷ㄲ愲㠹㐸㈲㕤㘷㝣攰㜴攷㈴搸ㄸㅦ㍡㌵ㄹ㈷㍥㜲㙡㤴愹㑦㔱ㄳㄲ换摤㈴㑥㠵㐸㍦つ㐵挸昸っち㜸攷㡤ㄳ㥦㍢敤㝣㈲㠵㝥ㄶつ㌶㜰㥤扦㐰扢㤰搸㐰昷㙣攱攷㉢戴ち㠹㙣㈰㠹㑣㈰㠹慦㘱㈴㈴捥㠷㉢㤰昸挶㜶慤㕤㠰扡㐵㈲㤳慥㐹㘶敡捣㙡晣搶〹挷㈲㤱敡㔴扡㌶㠱摦㍥㜵㌵㤹ㄸ慥㈲愶㈳挶户㑥㜷㉥㠴㡤昱㥤㔳ㄳㄲ摦㍢㌵捡搴㑦愸〹㠹㕦戹㐹㕣〲㤱㝥㈹㡡㤰昱㌳ㄴ昰捥㈳挱㍥㑡晢㠵ㄴ㕥㐵㠳㡢戸捥愵㘸ㄷㄲ搷搰㍤㕢昸攱㤴慡㤰㔸散㈶搱㌵㘲㉥ち㈴㔱づ㈳扣昱㘰㉢戸〲〹捤㜶慤摤㠰扡㐵㈲㔶ㄳ㡤㘷昰㕢慦㍡㥤捤挶捣㐴ㅣ㤷㔴愳㌸㐸攲㌵愹㑣㉡㤶㡥㘴㡣扥戶㡤㝥㈳㙣㡣ち愷㈶㈳愶㑣户搲㍦㘵慡㍦㘴㐲㘲㥥㥢挴㈶㠸昴㥢㔱㠴㡣〱㔰㤰㌵昶㕤㈵ㄹ攸戴昳ㄹㄵ晡㥦㘹挰㠷㑣㈸挳〹昶ㄷ扡㘷ぢ㍦㥣㈶ㄵㄲ搳摤㈴扡㐶捣愹㠱㈴〶挳〸㙦㈴ㄴ挱ㄵ㐸㜰㘲㤴摥戴㝢㔰户㐸愴捣㜰㈴㕡㤷愸㡤搵㔴搷挴搲戸戲ㅣ㑤㈶㔳㤹㐴愶㉥㤹㡡搵㠵挳搵挶㔰摢㐶扦ㄷ㌶〶㘷㑥改㐱㕦㠷〵㘳㑢愷㐶㤹攲㡣愸㤰㤸攴㈶昱㈰㐴晡㐳㈸㐲挶㜰㈸〸〹摦㤹搵〸愷㥤て慢搰ㅦ愳〱㥦㌶愱㘴敡㤳㑤㑦搰㍤㕢昸ㄹ〵㙤㈱ㄱ㜶㤳攸ㅡ㈷㈶〶㤲愸㠴ㄱ摥㜸㌴㌴㕣㠱挴㘸㔴㠴挴摦㔱户挷㠹㑣㕤㈴㤹㑣㈷戳戵㔱晣㜸慤慤挳ㄹ㈷㘶捣搳戱〴㐶搰㘴㉡ㄲ㌱戶戳㙤昴㘷㘱㘳㜰㌶㔴㐸挸搱㔱攵搴㈸㔳㘳㔱ㄳㄲ㘳摤㈴㕥㠰㐸㝦ㄱ㐵挸攰㐴㘷搰搱挱戹㑦㘹扦㠹㝤㝤㤵〶㥢戸捥ㄳㅣ昷慦搳㍤㕢昸㤹㠸㔶㈱㌱搲㑤愲敢攸ㄸㄱ㐸㘲㈷ㄸ攱㕤愲扦つ㔷㈰ㄱ戶㕤㙢敦愰㙥㤱㐸挷㌲扣㔸㔶㕢ㄷ㡦㔵挷愲㌸㤹愸挱㘹㘶㌲ㄶ挵㔵搸摡㐴㌲ㄳ㌳慡㙤ㅢ晤㕦戰㌱㌸挳㈹㈴攴攸㠸㍡㌵捡ㄴ㘷㉥㠵挴ㄶ㙥ㄲㅦ㐰愴㝦㠸㈲㘴挴愱㄰㜴㜴㜰㍥㔳摡昹昸ち晤㌳ㅡ昰昹ㄳ㑡愶㈸搹昴㙦扡㘷ぢ㍦扢㐰㕢㐸昴㜷㤳攸㍡摢づ〵㤲㤸っ㈳扣㜱㕦㌲㕣㠱〴㈷㈵改㑤晢〶㜵㡢㐴㈴㘶搶愵敢㤲㘶慣㉥挱㐳愳ㅡ㍦搹搲昸㠱㙦㠶㙢愳挹摡㔸扣捥㤸㘲摢攸摦挲挶㤸敡搴攴㙣㝢㥡㔳愳㑣㜱㌶㔲㐸㤴戹㐹晣〸㤱晥ㄳ㡡㤰㌱ㄳち戲挶㐳搹㤶㍢摢摥捤㘹扦㠷㝤敤愳愱戸㤷敢扣扢攳扥ㅣ㑤㕤㈴㌸敤㈸㈴扥晢㌶昷㜳㌶昷ぢ散ㅢ戴收晦㜲㥤ぢ㈳扣㤱㐹〲㔷㈰㌱捦㜶慤㠵㔰户㐸㘴搳㠹㠴ㄹ㐹㔴挷攳㔹㄰挸㘴㜱㠱ㄹ㝦愳㉥ㄱ㐹㘶搲㜱㌳ㅤ慤㌱收摢㌶㝡㍦搸ㄸぢ㥣摡㍡㉣ㄸぢ㥤ㅡ㘵㡡㌳㡣㐲攲㜳㜴愶敢㤷敢㈰㠸㜴〳㐵挸㘸㠰㠲㤰昰㡤ㄳ㥣㜷㤴㜶㍥搰㐲ㅦ㑡㠳㠷戱㘴㉣㐱㍢摥昸㜵㠲愶〱㝤捡昷㐵㘵㘷摦㍣㔵昰㥤散攳晤㝦㔷㘰㈶晥㑥〰㜳㜱㑡晡攰ㄶ㕥敢挶搷戲搲㐹晦㤹㉦捥㠴昱扥㜷㝥捡摦挵扡晥ㅦ晣㜰晢收收挶攸㜱㕢㝣昴㘱㔸攱昲晤戱扡攱愰㉥ㄶ晢昳㜲㌰㉣ㄹ摡㌲扢〳㌳㘲昸㌳㠵㡢摢愶㜵晤㡤扢捤㥣㤹戲昱捥攳敥慢㜲㉤搳㔲ㅤ㜸㘶㐲愷改㤸㉤㙣敦戲挳攳攳㌱攷〹挱㜸㍥ㅣ㝦㘸慥收扡㜱㜸㜸慥㜵㜶㙢〷晥㤰㠳㤹㜱㍣㜶攰㝥摡戲搲㍥㉡昰㕥㝥晢慦搹昱㑥㘱㝡挳㥦㜲㤸㥤㈱㠰攱〱户㑤㑦㙦敡㤴挷づ㡣㠰㕣改㥣㐰搵㠶ㄳ搳攴㌱ぢ挷挴捡摦挲㜶攸㜱〸㉦㜵〶攴敥ㄷ搲户㠱㍦挵搱㡥摥搸㌴愸ㄱㄵㅣ戶戸㜷搹昳晡㜴㡡㕤㥤㙡晤㕦㘱晦㙦㑣ㅤ㜴愰㘳昱㑢㔵㜹摡戴昲搷搶㕥昸搹搵㍢㔷㥤㝦晤捦昶晦㙢㉤㡢㑦愷㐴攵㜵敦ㄴ捣扦攲㘰㐴慢晥㍡㡢㌷㔸扣㠹㐲扤㡡㑥扣㠸ㅢ愲昳㥥㤳晥㡡㉤昰㍦㈷摤㔸ち㑦㜸㈳摤〷晤ㅤ搰㐷ㅤ㡣ちてㅡ昵ㄲ㉣戸愷㜲㔵昵㉡慥㘵ぢ㥡戹㠳㈹扤ㄹ愵戶㍤摡㉣㤲敡㜹攸㌹敢ㅦ搲㜷㠰㘰搰㈱㔰改ㅤ〵捥㑦㡡㐵㡦㈹慣㠲㐵㄰㠵㘷散㤵捤愳昰戴㉤昰㍦㉣摤㔸〳㑦㜸㤷攸㍢㔹ㄴづ㐷㐵㈸㍣〹㡢㉥ち搵愴挰㜹㐴㡢〲㘷㈸戵㘸㡥挲愳ㅥち㌵㔴㕥〷ㄵ〷捣愰愳㔰改ㅤㄲ捥㐹昶づ〹攷ㅡ㠳㤰㍣㔸〸挹〳戶挰晦昸㜴㘳㍤㍣攱㕤愲敦㙣㈱㌹ㄹㄵ㐱㜲㥦ㅢ挹㘴慥㈵愷〸㉤㈴㥣㝣搴愶攴㤰晣搵㠳㘴ㅡ〴㠳捥㠰㑡敦㈸㜰㠶戱㜷ㄴ捥㠵㐵㄰㠵㍦ㄷ愲㜰扢㉤昰㍦㐳摤㌸ㅦ㥥昰㉥搱㘷㔹ㄴ㉥㐶㐵㈸摣敡愶㌰㥢ㄴ㉥㠱挸愲挰㠹㐷㙤㙥㡥挲㑤ㅥち昳㐹攱ち愸昴㡥挲㤵㡥㐵㡦て㡦㙢㘱ㄱ㐴攱晡㐲ㄴ慥戳〵晥〷愹ㅢ搷挳ㄳ摥㤸㔰戱㈸晣〹ㄵ愱昰〷㌷㠵㈵愴戰〹㈲㡢〲㈷ㅤ戵扤㜳ㄴ慥昴㔰搸㤷ㄴ㙥㠳㑡敦㈸㜰㘶㔱㉣㝡㑣㠱昳㡢㐱ㄴ㉥㈹㐴㘱愳㉤昰㍦㑤摤戸ㅢ㥥昰㐶ㅡ㡡㐵攱㝥㔴㠴挲㐵㙥ち㐹㔲㜸㄰㈲㡢〲攷ㄶ戵㜴㡥挲㜹ㅥち㈶㤵昹慢愱㙢㤰㜸〴㤵摥㈱㜹搴戱攸㌱ㄲ捥ㄲ〶㈱㌹慢㄰㤲㌳㙤㠱晦昹敡挶㌳昰㠴㌷㤲㕢㉣㈴捦愱㈲㐸㑥㜷㈳㘹攱㕡扥〰㤱㠵㠴搳㠶㕡㕢づ挹㈹ㅥ㈴㠷㐰㌰攸㘵愸昴㡥〲攷〶挵愲挷ㄴ摥㠴㐵㄰㠵昵㠵㈸㥣㘰ぢ晣て㔹㌷摥㠶㈷扣㤱㌶㘳㔱攰散愰㔰㌸捥㑤㘱つ㈹㝣〰㤱㐵㠱㔳㠶摡㘱㌹ち㐷㝢㈸ㅣ㑥ち㥦㐰愵㜷ㄴ㌸㉦搸㍢ち㕦挲㈲㠸挲摡㐲ㄴ㡥戰〵晥㈷慤ㅢ㕦挳ㄳ摥㈵晡㔱ㄶ㠵敦㔱ㄱち扦㜶㔳昸㉤㈹晣〸㤱㐵攱〷㉣㘹挷收㈸慣昶㔰㌸㥥ㄴㄴ㔶愸㜷ㄴ㌸㈷㈸ㄶ㍤摥ㄷ晡㐲扤㡡㝤昷㥤㑦㜵ㄴ愲搰㙥ぢ晣㡦㕢㌷㜴㜸ㄲち㈷㕢ㄴ〶愰㉥ㄴ㤶扢㈹㥣㑡ち㥣扢戳㈸㜰㔶㔰晢㝤㡥㐲戳㠷挲ㄹ㔴收捦挸慥㐱㘲㌰㉡㜸昷攲ㄴ㤳昳㠰㘲搱㘳㈴挳愰㕥ㄵ㠰㘴㘹㈱㈴㔹㕢攰㝦〰扢㌱ㅣ㥥〴挹戹ㄶ㤲㙤㔱ㄷ㈴ㄹ㌷㤲昳戹㤶㤵㄰㔹㐸㐶㘱㐹扢㌰㠷攴㐰て㤲㡢㈱ㄸ㔴〵ㄵ扣㝢㐱㠱戳㝡㘲搱㘳ち攳愱㕥ㄵ㐰㘱晦㐲ㄴ昶戳〵晥愷戰ㅢ㍢挲㤳㔰戸挲愲㔰㡤扡㔰搸挷㑤攱㉡㔲㠸㐲㘴㔱攰㘴㥦㜶㑤㡥挲㘲て㠵㙢㐹㈱づㄵ扣㝢㐱㠱㌳㝡㘲搱㘳ち㥣搷慢ち愰戰戰㄰㠵〵戶挰晦㈸㜶㘳ち㍣〹㠵㍦㔹ㄴ敡㔱ㄷち昳摣ㄴ㌶㤱〲愷攳㉣ち㥣攸搳㙥挹㔱搸摤㐳攱㌶㔲㤸つㄵ扣㝢㐱㠱戳㜹㘲搱㘳ち㥣搳慢ち愰㔰㕦㠸挲㜴㕢攰㝦ㅥ扢戱㈷㍣〹㠵扢㉣ち㑢㔰ㄷち㔳摤ㄴ敥㈶〵㑥挵㔹ㄴ㌸挹愷摤㥢愳戰㡢㠷挲晤愴戰㍦㔴昰敥〵〵捥攴㠹㐵㡦㈹㈴愱㕥ㄵ㐰㈱㕥㠸㐲慤㉤昰㍦㤴摤㐸挳㤳㔰㜸挴愲戰ㄴ㜵愱㄰㜳㔳㜸㡣ㄴ㌸つ㘷㔱攰〴㥦昶㐴㡥㐲搸㐳攱㈹㔲㘸㠱ち摥扤愰挰㔹㍣戱攸㌱㠵づ愸㔷〵㔰ㄸ㕦㠸挲㌸㕢攰㝦㌲扢戱〲㥥㠴挲㜳ㄶ㠵㌵愸ぢ㠵戱㙥ち㉦㤰〲愷攰㉣ち㥣摣搳晥㤹愳㌰挶㐳攱㘵㔲㔸ぢㄵ扣㝢㐱㘱㥤㘳搱㘳ち㥣挷慢ち愰戰㙤㈱ち㈳㙤㠱晦昱散挶戱昰㈴ㄴ摥戴㈸慣㐷㕤㈸㡣㜰㔳㜸㥢ㄴ㑥㠲挸愲挰㠹㍤敤㕦㌹ち㕢㜹㈸扣㐷ち愷㐲〵敦㕥㔰攰散㥤㔸昴㤸〲攷昰慡〲㈸っ㉥㐴㘱㜳㕢攰㝦㐶扢戱〱㥥㠴挲㈷ㄶ〵捥摦〹〵挳㑤攱㌳㔲戸㄰㈲㡢〲㈷昵戴㝦攷㈸昴昷㔰昸㤲ㄴ㉥㠱ち摥扤愰挰㤹㍢戱攸㌱〵捥摦㔵〵㔰攸㕢㠸㠲㘶ぢ晣て㙡㌷慥㠱㈷愱昰扤㐵㠱㜳㜷㐲愱捣㑤攱㐷㔲戸ㄱ㈲㡢〲㈷昴戴㥦㜳ㄴ㑡㍣ㄴㄴㅥ攰㌸㘸ㄳ㔴昰敥〵〵捥摡㠹㐵㡦㈹㜰敥慥㉡㠰挲昷摦ㄴ戸㌰昷㥤㉤昰㍦慤摤攰㤴㥦㔰攸㡢扥攳挲摣摤愸ぢ㠵㙦㘰昱㉥搶㑥㉥捣改㄰㉡㑥戹㔹ㄴ㌸㤹愷昵㐳㥢㝤㘱敥ぢ攸㍡㘷㡤㈱㝤〰㈹㍣〸ㄵ扣㝢㐱㠱㌳㜶㘲搱㘳ち㡦㐱扤㉡㠰挲㈷㠵㈸㝣㙣ぢ晣㡦㙣㌷㌸摤㈷ㄴ〶㕢ㄴ㥥㐱㕤㈸㝣攸愶㌰㤴ㄴ㥥㠵挸愲挰㠹㍣㙤换ㅣ㠵㜷㍤ㄴ㠶㤱挲ぢ㔰挱扢ㄷㄴ㌸㕢㈷ㄶ㍤愶昰㉡搴慢〲㈸扣㔹㠸挲ㅢ戶挰晦摣㜶攳㜵㜸ㄲち摢㕡ㄴ㌸㕦㈷ㄴ㕥㜳㔳愸㈴㠵㝦㐱㘴㔱攰㈴㥥戶㕤㡥挲㑢ㅥち㔵愴昰〱㔴昰敥〵〵捥搴㠹㐵㡦㈹㝣〶昵慡〰ち捦ㄵ愲昰て㕢攰㝦㜸扢昱㙦㜸ㄲち攳㉤ち㥣慢ㄳち㝦㜷㔳搸㤱ㄴ扥㠵挸愲挰〹㍣㙤愷ㅣ㠵㈷㍤ㄴ慡㐹㠱ㄳ㙦㜸昷㠲〲㘷改挴愲挷ㄴ晡㘰㘴慡ち愰昰㐸㈱ちて摢〲晦ㄳ摣㡤㜲㜸ㄲち㜱㡢㠲㡥扡㔰㜸挸㑤愱㡥ㄴ晡㐱㘴㔱攰攴㥤戶㜳㡥挲㝤ㅥち㤳㐹㘱㄰㔴㝡㐷㠱㌳㜴扤愳㌰ㄴㄶ㐱ㄴ敥㉡㐴攱㑥㕢㤰昷ㄸ昷㉤攱愹扢挷戸扢晥ㄶ晡㈰愰㉦捦昲扥挲㝥㔹慢㤹㌳㜲戸戳戰愹戹㔹㙥捡敢㡦愷㉥户攳慦㤱捦挳挳挵昱慣攵㠶㈶晢㉦摣捥挶㐳挷昹㄰㕢攷戹扥扡搴㘸慣㘵ㄷ戶攳㐱扦㝤戳戳㍢昰㔰昸㑣〵晥㥡㜲㘷愷搹摥晡扦昰㐸㘶摣㈶挹愷摣攰㘵㍤㡣㌹昰づ㐵摥㝡ㄸ㌸晤㘵㍤愷㍤挷挳昹㈳攳愵㝣㔸昳㝦昶㝣㜸慤ㅥ扢㤸昳〸戱㡣敢昱攳㘵敡づ㙣㘲㙢ㅡ㝡㕤挹捦搲攷㤲㔲攴㘲㐲㕦摢つ㐵ㅦ晣㤵㘰㤹搲㐶ㄱ搲㘷愱㐵敥㔴㤵愲愴㝣ㄸ㜶〳晦捡昱㥥㔱㍥㐱愴挴昷愷挲晢昵攳ㅡ㍢慦戲㙤㘰㕡㙣捥㤰㜳㜹㝤㕢ㅡ㤳敤敤挹㌵ㄵ㉤㡤捤㘶敢搲捥㘵ㄵ㡤㉢㌱㐵㡡挷愶愳ㅦ昸扢攳晡㙣晣㙦㠱挶攱戶ㅤ㍣㜲扦搴戹戲㘵㙡㔳攰㡡捤攳ㅡ㜰挵㜲㉢戵㠰㑤扣晤搶㕡㈹㔵〵ㅦ㕣㌱攷愵㜶㐰㠵摤搵昷㠰㘶㔷戸㥤搰挲㜰摡㥥㘸つ㘶㝢㕤㘰ㄷㅡ愰慦㉤㐶攱㘵扢〴㉤敥㙥㔴挳户愷ㅢ㌵㘸㤰㙥散つ捤慥㙥散㙣㜷挳㕥敢㉢〲㐳敥㐷摦摥戵㍥挰ㄷ㙥戲㍦ㅣ㘷㡢㈴摣慦摣攱㌸て攳㠲㝣㔱㘰戸㘴㝥戸戴㉦摣㙣㝦㌸㑥换㐸㌸搳ㅤ㡥ㄳㅥ慥㜰ㅢ〲挳㉤换て㜷㤰㉦摣ㄲ㝦戸㝤㥤㜰捤敥㜰㥣㔹㤰㙤摡㠲搶攰㙤㝡㕡㘰ㄷ摡愰慦㉤㐷攱摤愶㠷愰挵扤㑤㌹㌹攱搹愶愶搳㡤づ㘸㜶㙤㔳㕥捤㜷慤昵晡挰㤰㉢改摢扢㑤㔷晢挲昱挲扦㈷摣㈱㑥戸㐳摤攱㔶㜹挳ㅤㅤㄸ敥昰晣㜰㙢㝤攱搶昸挳ㅤ敥㠴晢㡤㍢摣㔱㑥㌸㐲㉥㔳㠷〷㠶㍢㥡扥〹㌴㜷㥣ㅥ挳㈶搷㜱晡㕢㝦戸攳㥤㜰挷㐱戳ぢ收挹㜶㌸敤㜸戴〶㙦搳㤵㠱㕤㔸て㝤敤㐴ㄴ摥㙤㝡ㄲ㕡摣摤㌸搵摦㡤㌳㥣㙥㥣っ捤慥㙥昰攲慢㙣㔳づㄷ㘵慡㉤㌰攴㘹昴捤愱㈱户搶愷戳挹戵搶攷晢挳昱㕡慣ㅣ㌸㘷㐲戳㉢ㅣ慦㜲㑡㌸慥㜵㤹㕡ㄶㄸ㙥〳㝤㜳つ㜳攱捥㘵㤳㉢摣㔵晥㜰扣攸㈹攱捥㠷㘶㔷㌸㕥㑥㤴㜰搶㌶㑤〶㠶扢㠸扥扤摢㜴愳㉦摣㈶㝦戸摢㥣㜰㤷扡挳昱扡㥤㠴戳㠶晡晤〲挳㕤㐱摦摥〳攴㉡㕦㌸㕥攲昳ㅣ㈰昷㍢攱慥㜱㠷攳〵㌲搷戶㙢〸っ㜷ㅤ㝤㝢户摤つ扥㜰扣㤶收〹昷㤴ㄳ敥㡦敥㜰捦㜹挳捤ぢっ户㈹㍦摣㉤扥㜰㉦昸挳扤散㠴扢捤ㅤ㡥㤷㝣㕣摢㙥㘶㘰戸㍢攸摢扢敤敥昴㠵㝢摢ㅦ敥㍤㈷摣㕦摤攱㜸㙤挵ㄵ㙥搷挰㜰昷收㠷扢摦ㄷ敥㌳㝦戸㉦㥤㜰て扡挳昱㈲㠶㠴戳㜶㤵㜸㘰戸㠷改摢扢慢㍣敡ぢ昷愳㍦ㅣ慦㘹挸㠱昰戸㍢ㅣ慦ㄶ㐸㌸敢㌰て〷㠶㝢㡡扥扤扢捡㌳㙣㜲ㅤ㜷㍡敡㥥㕤㘵〰ㅡ㈴摣戳㔸攸㍡敥昸戳摣〵㜳㠷挰㜰捦㐳挹户敤㕥㘴㤳㉢ㅣ㝦挱㝢挲昱㔷扡㠴㝢〹ぢ㕤攱昸晢搷〵㜳㜴㘰戸㔷愱攴㠳昹㍡㥢㕣攱㉡㔱昷㠴攳捦㘱〹昷㈶ㄶ扡挲昱㠷愶㠴戳〶戱攱㠱攱摥㠱㤲㙦㄰㝢㤷㑤慥㜰㍢愲敥〹㔷㡤〶〹昷㍥ㄶ扡挲昱ㄷ㥤㙢摢つ〹っ昷ㄱ㤴㝣摢敥ㄳ㌶戹挲昱挷㥦㈷ㅣ㝦攰㐹戸捦戰攰㠴㉢攷㌹㜶㡦㝦〰㌰晦㙤㌰㝥㉡㌵㥢㘹晥搹愰改昸㔳ㅣ攳㥢㜱㈲摦㠳扦昵昳㌹攲㈸㥥戹搳㠷晥㙦㝢㠱㤵㐱戳敤㑡〵㉡戸〱ㅣ㌵㜶㑡晦㠲捤㍣㉤ㄶ㡢㉦敤〵戱搸挳慥㔸ㄶつ愸㠹挵㔷㙣㕥㘲换昴慦敤〵戱攰搹㉡ㄷ㉣ぢ㥥㠹㡡挵㌷㙣收㐹愸挴昸搶㕥㄰ぢ㥥㜰收㉣㤲愸㠹挵㜷㙣㑥摢㌲晤㝢㝢㐱㉣㑣扢㘲挵攰昹愰㔸晣挰㘶㥥ち㑡㡣ㅦ敤〵戱㘸戶㉢㤶〵㑦摦挴攲㈷㌶ㅦ㘲换昴㥦敤〵戱攸戰㉢㤶〵捦扥挴㠲敢愵㜸攲㈵㌱ㄴ㙢㘴㠹捦㈰㥥㘴㜱挱戲攰〹㤴㔸㤴㔲㠷攷㑥㘲搱挷㙤昱ㅢ㡦〵捦㠱挴愲㡣㍡㍣晤ㄱ㡢㜲户〵㑦㜵㜲㌱㜸捡㈲ㄶㅡ㜵㑥㜲㉣晡扡㉤㜸㔶㤲戳攰ㄹ㠷㔸㔴㔰㠷㈷ㅢㄲ㐳㜷㕢昰挴㈲㘷戱挱戱〸㔱㠷攷ぢ㘲搱捦㙤挱㜳㠳㥣〵扦昷㈵㐶㝦敡昰㉢㕦㉣〶戸㉤昸昵㥥戳攰㔷户㔸っ愴づ扦戵挵㘲㤰摢㠲摦搰㌹ぢ㝥晢㡡㠵㐱ㅤ㝥昱㡡挵㘶㙥ぢ㝥挹收㉣㌶㌹ㄶ㥢㔳㠷摦㥤㘲㌱搸㙤㜱㥢挷㠲摦㠱ㄲ㘳〸㜵昸昵㈷ㄶ㐳摤ㄶ晣慡换挵攰搷㤸㔸㙣㐱㥤晢ㅤ㡢㉤摤ㄶ晣戶捡㔹昰㥢㐸㉣戶愲づ扦㠴㈴挶㌰户〵扦㜰㜲ㄶ晣㌲ㄱ㡢慤愹昳㡣㘳㌱摣㙤昱慣挷㠲摦〷㘲㌱㠲㍡晣㉡㤰ㄸ摢戸㉤㌸散攷㘲㜰㐸ㄷ㡢㤱搴攱㘸㉥ㄶ摢扡㉤㌸㜲攷㉣㌸㉡㡢挵㈸敡㜰㐰ㄶ㡢㑡户〵〷摦㥣〵〷㔶戱ㄸ㑤ㅤ㡥愹㘲戱㥤摢㠲攳㘷捥㐲〶㌶ㅣ㕦晡ㄸ攸㌸㉦㠳〳㥣㕣愰慢㐲㉢㉥摣换㘰㤶愷挵㐱㑤戴戶户戴㘴〰愳搶㔸户㉦づ㘴愲戵㠳愵㈵㠳㔶㥥㉦づ㕥愲㌵摥搲㤲㠱㉡㑦㡢〳㤶㘸敤㘸㘹挹攰㤴愷挵㐱㑡戴㜶戲戴㘴㐰愲㔶ㄸ㜵攷㘵㜰㘰ㄲ慤㙡㑢㑢〶㈱㙡㜹㐸㜰㌰ㄲ慤愸愵㈵〳㑦㥥ㄶ〷㈰搱慡戱戴㘴戰愱㤶㈷㈲〷ㅤ搱㡡㕢㕡㌲挰㔰㉢㠱扡昳㌲㌸搰㠸㔶㥤愵㈵㠳ち戵㍣㔴㌹戸㠸搶捥㤶㤶っ㈴搴昲昸攲㠰㈲㕡㤳㉤㉤ㄹ㍣愸攵改ㄷ〷ㄱ搱㥡㘲㘹挹㠰㐱㉤て〹づㅣ愲㌵捤搲㤲㐱㈲慦㕦ㅣ㉣㐴慢摥搲㤲㠱㈱㑦㡢〳㠴㘸捤戴戴㘴㌰挸敢ㄷ〷〵搱㥡㘵㘹挹〰㤰愷挵㠱㐰戴㘶㕢㕡㜲搰㔳换搳㝢ㅥ晣愲㌵搷搲㤲〳㍤慦㕦㍣攰㐵㙢扥愵㈵〷㜷㕥㐴ㅥ攴愲戵搰搲㤲〳㍡㉦㈲て㙣搱摡搳搲㤲㠳㤸㕡㥥㉤挴㠳㔹戴ㅡ㉣㉤㌹㜰昳晡挵〳㔸戴㤶㠸㤶攱慣㥡攲昱㈹㔷捥慦晥摡㥡㔱㥢づ摢ち晣㈹㉡ㅥ㤲㈲戸捡㉢㌰㥣扤㐸昱㜰ㄴ㡤㉢扤ㅡ㡡㐷愰〸慥昰〹㜸搰㠹攰㜲㥦㠰挷㤹〸㉥昳ちっ㘷㌷㔳㍣挶㐴攳㔲慦㠶攲㘱㈵㠲㑢㝣〲ㅥ㐹㈲搸攸ㄳ昰攰ㄱ挱挵㕥㠱攱㜰㔵㍣㜰㐴攳㈲慦㠶攲戱㈲㠲ぢ㝤〲ㅥㅥ㈲戸挰㈷攰ㄱ㈱㠲昳㝤〲ㅥ〴㈲㌸捦㈷攰㝥㉦㠲㜳㝤〲敥敡㈲㌸挷㈷攰摥㉤㠲つ㍥〱㜷㘸ㄱ㥣敤ㄳ㜰ㅦㄶ挱㔹㍥〱㜷㕢ㄱ㥣改ㄳ㜰㑦ㄵ挱ㄹ㍥〱㜷㑥ㄱ㥣敥ㄳ㜰㝦ㄴ挱敦㝤〲敥㠲㈲㌸捤㉢攸昷晦〰攴昷㙥ㄷ</t>
  </si>
  <si>
    <t>㜸〱捤㥤〷㝣摣攴晤晦晤㌸戶㘲㕤ㄲ㈲〸㉢〴㐸ㅣ㘲㔶㐲戸㍢摦昹捥㠱㤰㥤㄰戲〰㈷散搶搱摤改㠸挱㈳搸捥㠲搲愴㤰戲㈹愳慣戰昷㉣慢㤰㐲㤸㘵㔳昶㉣愳㔰㌶㘵㙦捡㠶晦攷昳㤵攴㤳㜴㍡㡦晥晡㝦扤㝡戹㝢愲攷㍢ㅦ扤昵㐸愷搳昳㐸㉥㔳㘵㘵㘵扦攰挵晦昹慡攰挲收つ㉢㍡㍡慤㤶戱㔳摡㥡㥢慤㙣㘷㔳㕢㙢挷搸㐹敤敤收㡡搹㑤ㅤ㥤晤㘰愰㌵㌶㐱摦㔱搹搸搱㜴愸㔵搵戸搴㙡敦㠰㔱㘵㔹㔹㔵㤵㕥づ晤㔰攷㘳戸ㄵ㥤㕥㝡〵ぢ㔸㤵改ㅡ㡢晥㉣慡㔸攸㉣㈲㉣〶戰ㄸ挸㘲㄰㡢昵㔸っ㘶㘱戰㔸㥦挵〶㉣㠶戰搸㤰挵㐶㉣㌶㘶戱〹㡢㑤㔹㌰扦扥ㄹ㡢㘱㈸〶㙥㡥㘲晥㤴挹昳㌲〷㘱㙤ㅡ㍡摢摡慤㌱㈳昶戲摢㍣㍥ㄶㅢㅢㅢㅢ慦㡦搷㡤㡤㡥ㄹ㌱㘵㐹㜳攷㤲㜶㙢㝣慢戵愴戳摤㙣ㅥ㌳㘲昷㈵㤹收愶散㉣㙢挵晣戶㠳慤搶昱㔶㈶㕡㥢㌱ㄳ改㔸㈲㤹捣搷搷愷〷㙥㠱挸㜳愷㑣摥扤摤捡㜷晣户㘲㙥挹㤸昳愶㑣ㅥ㍢搷敡晣㙦挵ㅣ㡥㤸〸㌹戵慤挵㙣㙡晤㉦〵慤攴㌶㑤㑥戵戲㑤摣昸㤶搵摥搴㝡攰㔸㌴摢〷ㅡ戵搴搸㐹ㅤㅤ㑢㕡ㄶ戳ㅦ㑤戱㥡㥢昷戴昲戲搱㕢愶㜶㜴敥㙥戶户㜴っ㙣㈱㍦慢摤㙡捤㕡ㅤ敢戵㑣㕢㥥戵㥡ㅤ挳㡥慡㤶扤捣昶戹㘶㡢㔵挱㠵挱㉤昶㌶㥣㤹戳㕡㍢㥢㍡㔷っ㙡㔹搰㘱敤㘹戶ㅥ㘸搱愴戲㘵挶㤲愶㥣慡愸挰扢慣摦㌶㘱㉤㤳つ㠵昶戴㑣㔹㘴戶㜷㑡㡤㥢㌰ㄶ㘶敢改㉥戲ㄶ扥㜶戱㑢㡤〸㜸㜱㥢㌵㌴戵捣戲摡㕢慤㘶㈶攱㤶ㅣㅤ㌰ㄲ㐰昶㜶攸㈲攵慥づ户㤲ㅡ攰散㝣㕣ㄷ㘶搱㐶愰ㄸ㍡户慤扤〵ㅤ㜲㡥㘵戶㡥㡦㡤㘹攸捣㑤戵㤶㡥㡦㡥㡤㈵昵㙡愸昵㤱㌴摣ち㠵㌱搹散戰㐶㌴㉣㙥户捣摣戸㐴扡㝥㥣㍥㡡晡ㅡㄴ慡攲㘵散攸摥昰摣搹捡ㅢ捤昲挶㑣㜹㘳戶扣㌱㔷摥㘸㤵㌷收换ㅢて㉣㙦㕣㔴摥搸㔴摥㜸㔰㜹攳挱戰㜱㕦㔵晤晢㤷㍢慦㠱愷㥦㌱㌹晢㠷昵攷ㅥ㝢昳挴昱㡢㡣ぢ捦㔶摣户攵搰戰つㄶ扡㘹敥戶㔰敢摢愱搰戶㐷攱㙦㙥㝤㘲㥣㍥㥡晡㌱㈸㤴㝡ㄶ捤㘵㤳换㝥㜳攴〳㐶㜶搹散扢て㝢㝦捣戰㔱㐷㑤㔰㍣㠴㐸慥戱㔸攸㈶搷㡥㡣ㄵ㐵愱挵㔰昸㜲愵㔲戱㜱㝡㥣晡㕡ㄴ㑡㍤收攴㍡晣戳愳㔷晤敤㡢捡㤹攷㝥戰攲攷挵慦戵捤㔲㍣㔲㐹慥㈴ㄶ扡挹㔵挷㔸㈹ㄴ㕡ㅡ㠵㉦㔷㈲ㄵㅦ愷搷㔳㍦づ㠵㔲て㌸戹㜶慣昹昰昴晤㘷ㅥ㍦晤㡣㜷㍦㙤㜸敢㤶捤㡥㔱㍣㈰㑡慥㥤戱搰㑤慥昱㡣戵ぢち㙤〲ち㕦慥㘴㌴㌹㑥㥦㐸晤㈴ㄴ㑡摤攵攴㡡㝥㤵晣攵㡢昸攸摤敥㍣愲㝡挸㥢㝦㝥㘶〷挵㕤㔰㜲㑤挱㐲㌷戹愶㌲搶㌴ㄴ摡㜴ㄴ㠱㕣㜵攳昴ㄹ搴敦㡡㐲愹㕢㥣㕣挷㕥㍢攸㠴愱㑦㡣㥡户㝡晦㘵㜵摦摦㌱晣㔶挵挳扢攴摡つぢ摤攴㥡挵㔸戳㔱㘸㜳㔰昸㜲㈵㔲戵攳昴戹搴捦㐳愱搴つ㑥慥㤳㙦ㅢ晢㘵晥戰慤㜷扢晣搰㐳㜶戹晣㤵愷捥㔰晣ㄶ㤱㕣㝢㘰愱㥢㕣㝢㌲㔶〳ち㙤㍥ち㕦慥㘴㌴㍡㑥㕦㐰晤㕥㈸㤴扡捡挹愵㙤㜳晣捡㤳㉡㌷㥡㜲攳捥摢散昴挵挲㙤㤴ㅡ〰戵攴摡〷ぢ摤攴摡㤷戱昶㐳愱敤㡦挲㤷㉢㤱㑥㡤搳て愰晥㔷㈸㤴扡搸挹昵挸晢慢攷ㅥ晡晤戹㜳㙥敢昸㘴挲㡣㕤㝥扣㕤昱㍢㔱㜲㌵㘲愱㥢㕣ぢ愱搶㑤ㄴ㕡〶㠵㉦㔷㌲㡡㕣㔹敡㜳㈸㤴㍡挷挹㘵㔵㍣㌷晣散ㄵ㠳㜶扤㙡摤㔹扢㍦昹敥戶ㅦ㉢㝥昵㑡慥㍣ㄶ扡挹㜵㈰㘳㉤㐲愱㌵愱昰攵㑡愴挰昰㈰敡て㐶愱搴㘹㑥慥㐵ㄷ㝤㜱㐸捤㉤攳愷摦扣改㙦㔶搴㍥㌶㉥慤昸つ㉦戹㕡戰搰㑤慥㔶挶㙡㐳愱㉤㐶攱换㤵㡣愲㙦ㅣ㐲㝤㍢ち愵㑥㜴㜲ㅤ㝢昹挸愱敢㉥扦㜶搶㜱愷戶㡤ㅦ昷挲ㅤ㠳ㄵ㑦㈴㈴㔷㈷ㄶ扡挹戵㠴戱㤶愲搰㤶愱昰攵㑡搵㈳搷㜲敡㔷愰㔰敡㈸㈷搷ㄹ〷㍤扢摢㤸㍤㉦㤸戱㙡改搶㜳户晡昳㘵晤ㄵ捦㔷㈴搷㘱㔸攸㈶搷㙦ㄸ敢㜰ㄴ摡㙦㔱昸㜲㈵愳㌸㝣慦愴㝥ㄵち愵㔶㍡戹扥㍢昶㥢ㄱ晤昶愹摡昵㠶晥㍢㥣晣昰づ㤹摢ㄴ㑦㡢㈴搷ㄱ㔸攸㈶搷㤱㔰敢慢㔱㘸扦㐷攱换㤵㐸攳搸㝢ㄴ昵㐷愳㔰㙡戹㤳㙢㝡昵愱攷つ㍦户㘹摡慤㥦搶挴㙡㐶っ散慦㜸昶㈵戹㡥挵㐲㌷戹㡥㘳慣攳㔱㘸㈷愰昰攷慡挷㜱攳㐴敡晦㠰㐲愹㐳㥣㕣㍢㝤㍥㌵㝤挳慦ㅥ㥡㜴挴㠲㌵㜳ㅥ㝢敡㡣换ㄵ㑦昲㈴搷挹㔸攸㈶搷㈹㡣㜵㉡ち敤㡦㈸晣戹搲㌸ㅥ㥥㐶晤改㈸㤴㍡挸挹昵搱愶敦㕣㜵昸㥤㥢敥㜶攷昳㉦て㌹㘵昵ㅤ捦㉡㥥㑢㑡慥㌳戱搰㑤慥戳ㄸ㙢つち敤㙣ㄴ晥㕣昵攸昳攷㔰㝦㉥ち愵戲㑥慥摢づ搹㈶㍥㘸攱昹搳慦㕣㌳㘸攱扡㠷扦戹㐴㙤〴戵攴㍡ㅦぢ摤攴扡㠰戱㉥㐴愱㕤㠴挲㥦㉢㡤㕣ㄷ㔳㝦〹ち愵づ㜰㜲㍤慡扤户挵㤳昹挱㔳㉦搱㜶昹晣敢攷㉥㥣慤㜸㘶㉣戹㉥挳㐲㌷戹㉥㘷慣㉢㔰㘸㔷愲昰攷㑡㘱㝢㕤㐵晤搵㈸㤴㕡攰攴扡昳慡昶㐳扦扤㝤摢㌹扦摢昱㥥㤳捦ㄹ扡捤㥤㡡㈷攰㤲敢㑦㔸攸㈶搷戵㡣㜵ㅤち敤㝡ㄴ晥㕣改昴㌸晤〶敡㙦㐴愱搴㕣㈷搷昳㝢戴㍣㍣昶攷户㘷㥥戴收挶昹慢晥㝡搱㈶㙡㔳愸㈵搷㑤㔸攸㈶搷捤㡣戵ㄶ㠵昶ㄷㄴ晥㕣摣㤷㙦愱晥㔶ㄴ㑡捤㜰㜲敤㜵㙢搹ㄳ敤〳摥㥤㜲攲扢愳㕦戸攱戱攱昷愸愱㔰㑢慥摢戰搰㑤慥摢ㄹ敢づㄴ摡㥤㈸㝣戹㔲㘹攴扡㡢晡扢㔱㈸㌵搱挹㜵㔰摤㕢晢㝤㝤昸㠹㌳㑥昹昰攳㝢愶ㅦ㌶㝢戲摡っ㙡挹㜵てㄶ扡挹㜵㉦㘳摤㠷㐲扢ㅦ㐵㈰ㄷ㡥昳て㔰晦㈰ち愵敡㥤㕣搱㜵搷㍤㝣攷㡣昲改愷搷㥦㌰㘶㥢晢㌶摥㐲つ㠳㕡㜲㍤㡣㠵㙥㜲晤㡤戱ㅥ㐱愱㍤㡡挲㤷㉢㤱㐲慥挷愸㝦ㅣ㠵㔲㜱㈷搷㉥慤㉦散㝢敥㠰愷㜷㍢㝡晤㔳㙥愸晢㜶攳㠱〳㥦㠴㝡て攷搴㜶㙡扢戹っ㍦ㄶち扦㐳攲㘳愳晣搷昳て㌰晣晥捡㈷昳愹㝣㉣㤶㑢㐶捤㕡戳戲ㅡ㘱㝢㝢愶捦㐳昲挰晣摥㑤慤戹戶㘵㜲敡扦㌹㑦㤶ぢ扦〴㐶㍢扡挹㙤㑢㕡㜳ㅤ挳挲㤵つ㥤㘶愷戵㔹㔰㔷〸㔲攴搶㠰ㅦ㐶㔶㠷攴摢㌲攸戶㤷搹扣挴㥡戴扣挹㔶㙦ㄱ㔰攳㘷㔱㕢愶戴㜶㝡扢㜵㐸㤷戶愸㐵㤳昰扢㝤愹挴㉥㕡㑢㕢㘵户㙢挴㤴㐵㙤ㅤ㔶慢㌴㙦㜴换敥㑤搹㠳慤昶〶㡢扦晡慤㥣慣敡㐶㔴㌹扦捤㐶捦㙢挵㡡攲搷㔶㙥愴㔷㥡㥦戶扣搳㙡捤㔹㌹戴㜷戱搵摥戹㘲扥㤹㘹戶㌶昶㤹搸㌹愱ㄸ敡ㄳ㑦㙦换㉥改㤸搲搶摡搹摥搶散搷㑣捡㉤㌵昱㝢㌰㌷愷㉤㘷攱攷㕣〵㕦㘵慡慣㕦㍦愵捡戶て晢㑤挵戸ㅤ㘳㘵㐳㜸㌶昱ㄶ搸收㥢晡扢摤搸㍤戱㜶㔸㡢㘶㡢㝤戲㝣㔴て挱㈴㉥挳㙣㔷摡搰戳㑥扣㐴㐲敢㙤㑢㕢㑢ㅢ扢戶摣晦㕦攳昲昲㈱捥摡㑦㕢㡡摦捣扢㥡慤戹㘶慢扤摢ぢ㍣㡡㉤搲㥦㐲㔱戹㈳昶收㤲昴㉡㘰愱㤶慢ㄵ㤵换㥡㜲㥤㡢戴㐵㔶搳㠱㡢㜸㘲㠵㡢㐰㔵㔵㐴㕢昴搲㥦㠱㐸㝦㤶挵㜳㈸㈲㤱㌲敤㜹ㅡ㘹ㄱ晤敦㜶扤㜲㈴晥敦晢慦昱㜲㜸改昲敢ㅦ㤷㙡㍡㉡㕢愶户戵㜷昴敢ㄷ戶㤶扢㥡ㅤ㡢㍡搹㍤扢㔷㌲摥ぢ㉣㕥㐴㔱㌹ち㐵㡦㍦昶〷挳愸㠲搷㌴〶戵㑣戵昲㈶慥㈴挹摥慤捣捡ㄶ晢攲挴㔴慢㈳慢昳㉡挶㑣散㉢换㌵㉣㘱攷ㅦ搸挲摥㙦㉤敦㥣㙡㜶㥡晤㕢㜰㍤〴㕢㐹㠷搱㘸昱戲㤷攸㌹㐸㘴慥㜷挴愹㈱㠲㈱㡢㥥㈸〳㐴㘰㐷挲㡥㠳晤愵慣㥦㔳㜶扦ㄲ㘸晢㤶㔸〹㉤搸搱晤搷㌵㜰戹㈵㌷挳㙡㥤扦㘲戱搵㐱昳㉡慤㕢㤴挱摤㡢挱收㘵㌳ぢ㍡㥢㥡㍢挶愲愵㌳摡摢㤶㉣晥㙦挶㘱㉣晤㈵ㄴ敥慢㜲㙢昴攲摥慦ㄳ㜰㤵昵㕦捡㙤搳搸㔸㔶挵㘸㤴攸㕢戱㘰㙦㐵戰㕦昰㥦扣昴㔷昱㕦愴㍢㕤㘵つ㉣晡㜲つ愸ㄲ昶〳㕢㐰㘸㝥扢㈵㔷戵慡愴〲摡㠳㕡昶㙥㙢㍦㌸搳搶㜶㌰晢搳㝡㔲敢㔸㘴㔹㥤扣㔲㌴挰戹㌲㈶㔷挰㤴敡搷捦㜷㥤挷㜳㐹㘹㌸攲㙢㙦愰ㄸ㌴愹戹㜹㠴ㅢ戱㐳㝢ㄳ愲㝥戸㘶愵扤㠵㠵㙡ㅣ挹㍢摢㍡㤱㜴挴搲扡ㄱ㍢㡣㘸戰戲㙤慤戹ㄱ昳ㄷ昱戲搲搸攵捤ㅤ换搵收挰挰㡢㌳愳扥㐸ㅥ昴㐲敤搷㤳慥晥攰㔱㙢晢晥㠷㍤愱㠶㌹㡡愲㉢㐴摢㌲㌰㍥晡扢㈸搴㔰㤸昱昰㠲㘵晦㑢㝦て㜵晤㝤ㄶㅦ愰挰㐱㐲戰攳ㄸ昱㤱㕤㔵摢攱㝦ㅥ㈷昴㡦㔹㝣㠲㐲㡤㐶挱扤㔴晦ㄴ㠵晢㔲〶攲㜳攳换〶摣ㅥ攲攲つ昸㈵愴ㄱ扤ㅢ㥤ㅡ〳ぢ㙥㐴㥤搰㜴㘲搲㠹㐸㘹〸ㅣち愰搲㔱ㄴ㕤戶摡ㄱ㙥〲攰㐷晡昷㠳㔹㌸㠰㥦㤹㠳㘰㜴㜶㍤て㠰㜲扢慡愲搰〹㠰㝥㄰攸扣㘴慦攲㄰〹㠰㑡搴摣㤷晡晥㘷て㠰ㄸ挴挵〰㜴挶搴扢搱愹㕡昸㠵〱昸っ挱㐳〱㝣敡㈸㡡慥愵搵㈱㔲㌵㕢戱〱㥢晣㌱捣挲〱㙣〸戵扥ㄱ㡢㡤㔱㜸〰㙣㙡㔷㔵ち㐱〴挰㔰ㅡ㙤㠶㐲搵㐳㈴〰㠶愱收扥搴摢㕥〰㘹㠸㡢〱っ㘷㑣扤ㅢ㥤ㅡ〷扦㌰〰㉦㤷〲昰㤲愳㈸扡挰㌷ㅥ㤱慡搹㡡㙤搹攴ㄷ㑡〲搸ㅥ㙡㝤㌴㡢㌱㈸㍣〰挶摡㔵戵ぢ㠲〸㠰ㅤ㘹ㄴ㐵愱㈶㐲㈴〰㘲愸戹㉦昵㠴ㄷ挰〴㠸㡢〱㈴ㄹ㔳敦㐶愷㈶挱㉦っ挰晤愵〰摣攷㈸㡡慥㍡㑥㐵愴㙡戶㘲ㄷ㈴㔵昷㤴〴㌰ㄱ㙡㝤ㄲ㡢挹㈸㍣〰愶摡㔵㌵つ㐱〴挰㌴ㅡ㑤㐷愱㜸㈵㔲〰捣㐰捤㝤愹㕢扤〰愶㐳㕣っ㘰ㄶ㘳敡摤攸搴慥昰ぢ〳㜰㕤㈹〰搷㍡㡡愲㑢愱戳㄰愹㥡慤㤸捦㈶㕦㔳ㄲ挰㕥㔰敢㝢戳搸〷㠵〷挰㝥㜶㔵捤㐶㄰〱戰㍦㡤づ㐰愱收㐲㈴〰㝥㠵㥡晢㔲ㄷ㝢〱捣㠱戸ㄸ㠰挹㤸㝡㌷㍡㌵て㝥㘱〰捥㉡〵攰㑣㐷㔱㜴㝤㜶㑦㐴慡㘶㉢づ㘲㤳㑦㉦〹愰ㄹ㙡扤㠵㐵㉢ちて㠰挵㜶㔵㌵㈰㠸〰㌸㠴㐶敤㈸搴〲㠸〴㐰〷㙡敥㑢㥤攰〵㌰ㅦ攲㘲〰换ㄸ㔳敦㐶愷昶㠲㕦ㄸ㠰㈳㑡〱昸㥤愳㈸扡㘸扣㉦㈲㔵戳ㄵ慢搸攴㤵㈵〱ㅣ〱戵㝥㈴㡢搵㈸㍣〰㡥戲慢㙡㍦〴ㄱ〰㐷搳攸ㄸㄴ敡〰㠸〴挰戱愸戹㉦戵搴ぢ㘰㝦㠸㡢〱㥣挸㤸㝡㌷㍡昵㉢昸㠵〱㘸㉥〵攰㘰㐷㔱㜴㈵㝢㈱㈲㔵戳ㄵ㘷戰挹㑤㈵〱㥣〵戵扥㠶挵搹㈸㍣〰捥戵慢捡㐴㄰〱㜰ㅥ㡤捥㐷愱戲㄰〹㠰ぢ㔰㜳㕦㙡愱ㄷ㐰〶攲㘲〰㤷挰㍥愲㜷愳㔳㌹昸㠵〱搸慢ㄴ㠰〵㡥愲攸昲㍡㉦㥢㔷戳ㄵ㝦㘲㤳ㅢ㑡〲戸づ㙡晤㝡ㄶ㌷愰昰〰昸戳㕤㔵㡢㄰㐴〰摣㐴愳㥢㔱愸㠳㈰ㄲ〰㙢㔱㜳㕦㙡㌷㉦㠰㈶㠸㡢〱慣㘳㑣扤ㅢ㥤㍡ㄸ㝥㘱〰㈶㤶〲㌰挱㔱ㄴ㕤昳㙦㐵愴㙡戶攲㕥㌶㜹㝣㐹〰昷㐳慤㍦挰攲㐱ㄴㅥ〰て摢㔵搵㠶㈰〲攰㙦㌴㝡〴㠵㍡〴㈲〱昰㈸㙡敥㑢㈵扣〰ㄶ㐳㕣っ攰㐹挶搴扢搱愹㜶昸㠵〱搸扥ㄴ㠰敤ㅣ㐵搱㐰挴ㄲ㐴慡㘶㉢㕥㘴㤳户㈹〹攰㘵愸昵㝦戰㜸〵㠵〷挰㍦敤慡㕡㡡㈰〲攰㌵ㅡ扤㡥㐲㉤㠷㐸〰扣㠱㥡晢㔲㕢㝡〱㉣㠳戸ㄸ挰㍢㡣愹㜷愳㔳㉢攰ㄷ〶㘰挳㔲〰㠶㌸㡡愲搱㤱摦㈰㔲㌵㕢昱〹㥢扣㝥㐹〰㥦㐱慤㝦捥攲ぢㄴㅥ〰㕦搹㔵㜵㌸㠲〸㠰慦㘹昴㙦ㄴ㙡㈵㐴〲攰ㅢ搴摣㤷慡昲〲昸㉤挴挵〰㝥㘰㑣扤ㅢ㥤㕡〵扦㌰〰㍦晦㔴攲㔴昸㈷㐷㔱㌴㘴㜳㈴㈲㔵戳ㄵㄵ攵㘸昲て㌰ぢ㍦ㄵ搶愰搶晢戳愸㐲攱〱㄰戱慢㙡㌵㠲㡣㘴愰〱㌴ㅡ㠸㐲ㅤ㠵慡〰ㄸ㠴㥡晢㔲㕦㈰㐷搷㡦愱摦㐳㕣っ㘰㝤搸㐷昴㙥㜴㡡㠳㐳㘱〰摥㉢〵攰㕦㡥愲㘸ㅣ改㌸㐴ㄲ〰㥢戱挹敦㤴〴戰㌹搴晡ㄶ㉣戶㘴敢ち扦〶㐷搸㔵㜵㍣〲㡤攴敡㔴搳㘸㈴ち㜵㈲慡〲㘰㉢搴摣㤷㝡挵ぢ攰〴㠸㡢〱㙣〳晢㠸摥㡤㑥晤〱㝥㘱〰㥥㈹〵攰㘹㐷㔱㌴戸㜵ち㈲〹㠰㈸㥢晣㘴㐹〰㜱愸昵㕡ㄶ〹戶慥〰愰捥慥慡㔳ㄱ㘸㈴㔷㈷㐵愳㌴ち㜵ㅡ慡〲愰ㅥ㌵昷愵ㅥ昴〲昸㈳挴挵〰挶挳㍥愲㜷愳㔳愷挳㉦っ挰ㅤ愵〰摣敥㈸㡡㐶摣捥㐲㈴〱㌰㥤㑤㕥㔷ㄲ挰慥㔰敢㌳㔹散挶搶ㄵ〰捣戶慢㙡つ〲㡤攴敡捣愱搱㕣ㄴ敡ㅣ㔴〵挰㍣搴摣㤷扡挱ぢ攰㙣㠸㡢〱㌴挰㍥愲㜷愳㔳攷挲㉦っ挰攵愵〰㕣收㈸㡡㠶〱㉦㐰㈴〱㜰〰㥢㝣㐹㐹〰扦㠶㕡㙦㘴戱㤰慤㉢〰挸搸㔵㜵㈱〲㡤挴㐷捦搲㈸㠷㐲㕤㡣慡〰戰㔰㜳㕦敡㙣㉦㠰㡢㈰㉥〶搰〴晢㠸摥㡤㑥㕤〲扦㌰〰㈷㤷〲㜰㤲愳㈸ㅡ㥢扣ㅣ㤱〴㐰㍢㥢㝣㘲㐹〰㥤㔰敢㑢㔸㉣㘵敢ち〰㤶摢㔵挵㜱换㤱㕣㥤ㄵ㌴㍡ㄴ㠵扡ち㔵〱㜰ㄸ㙡敥㑢慤昶〲戸ㄲ攲㘲〰㉢㘱ㅦ搱扢搱愹慢攱ㄷ〶攰搰㔲〰㔶㌸㡡愲〱搳㙢ㄱ㐹〰ㅣ挳㈶㉦㉢〹攰㌸愸昵攳㔹㥣挰搶ㄵ〰晣挱慥慡敢㄰㘸㈴㔷攷㈴ㅡ㥤㡣㐲摤㠰慡〰㌸〵㌵昷愵㕡扤〰慥㠷戸ㄸ挰改戰㡦攸摤攸搴㡤昰ぢ〳㤰㉢〵㈰敢㈸㡡㐶㜱㙦㐶㈴〱㜰㍥㥢㙣㤶〴㜰㈱搴晡㐵㉣㉥㘶敢ち〰㉥戵慢㙡㉤〲㡤攴敡㕣㐶愳换㔱愸㕢㔰ㄵ〰㔷愰收扥搴㍥㕥〰㝦㠱戸ㄸ挰㌵戰㡦攸摤攸搴慤昰ぢ〳㌰户ㄴ㠰㌹㡥愲㘸㘸昹㜶㐴ㄲ〰㌷戳挹戳㑡〲昸ぢ搴晡㉤㉣㙥㘵敢ち〰㙥戳慢敡づ〴ㅡ挹搵戹㥤㐶㜷愰㔰㜷愱㉡〰敥㐴捤㝤愹挹㕥〰㜷㐲㕣っ攰ㅥ搸㐷昴㙥㜴敡㙥昸㠵〱㐸㤷〲㤰㜲ㄴ㐵攳摤昷㈲㤲〰㜸㠴㑤㑥㤶〴昰ㄸ搴晡攳㉣㥥㐰攱〱昰㤴㕤㔵昷㈱搰㐸慥捥搳㌴㝡〶㠵㝡〰㔵〱昰㉣㙡敥㑢㡤昱〲戸ㅦ攲㘲〰㉦挰㍥愲㜷愳㔳て挲㉦っ挰挸㔲〰慡ㅤ㐵搱㈰晣摦㄰㐹〰扣捥㈶て㉦〹攰㑤愸昵户㔸扣捤搶ㄵ㝡挰扢㜶㔵㍤㠲㐰㈳戹㍡晦愲搱㝢㈸搴㘳愸ち㠰昷㔱㜳㕦㙡㘳㉦㠰㐷㈱㉥〶昰㌱散㈳㝡㌷㍡昵㌸晣挲〰っ㉣〵㘰㠰愳〸捥っ愸㝣ち㤱晡㌰愲㍢㠰つ捥敦搵㘴㉤攳㄰搴㝡㜹捣〰㥥戲愴愳戳㑤挶换〶攵愷戶捤㙤敢㥣摡搴戱戸搹㕣㌱㈴敦㉣散扤挸㙡挵㘸㜶㍢〶戵〳戲戶挵㡢慤㥣㥥㙦㘸㕢搲㥥戵㘶㑥晤㕦ㄸ敤挶晡㘱搳挹㐰㜷戹挲敢㍦ㅢ挰㉤㠳㈷㝡〹㕥㘵㤵捦㈰㘰㜰ㅣ㑥收㈱㝢挶捣㘵搱㠰攱攰〲搱昹㑤㥤捤搶㠰扣㡣㔷换㜲㔵ㅥㄴ㌱㐵㈰搷㍦捦戱㈰㙢敡愰晣㡣昶愶㕣㜳㔳慢挵㡤戱愱㙤㍡摢㍡㄰搳〱㜶㙦敢㘸攲㤴敦㐱昹昹敤㘶㙢挷㘲㡥㙣㘶㔷㙣攰慢挹㄰㘸㘵㝥㜲㔳㙢〷搲挸㔶攴昲攰㝣挳愲戶㘵戸晢㘰㐹㑢敢っ㜳㜱挷晦挴㔶㔱摣㉣昲㤲㑤愳捡㔵㜹戹慡㉡慦晡㑦户㡦昶㙦散㘳㐳散㜹摤㈳搰㑦㍢摢㥢㌲㑢〸㑣㜲挴㔱㔶戰㤰㙤㔸㔶昹㉣㤶㠲㘳㤸㥥㑤ㄸ㤸㠰挰戶晡㘶搵㠷㡥㠵㜷摤搲戱〵捣昵㙦搰㥣㠱摦愲搸㙤挶㠲㤹㠵愹㌹晦愷晢㈳㉡㥦㐳攴㕥捦㠴搸〸挶敢搹㕤㠸戳㈳搸愳戰㘷愲㈷戰ㄶ散㤶㤱扣搸戰㠷慥㔷㔸㥣㡥挱昴㠱昹搹㘶挶㙡挶ㅣ㠰ㄶ戳㜳㍤扢挲挹ㄸ㤸㍦摦攱攸愶戴戵戴㤸散㜲扣ぢ愰㈱㙢㌶㕢㔵昹㐹㑢㍡摢收㌴戵敡㜹ㄴ搲㉦ㅤ㤱戹ㅣ㈲㜳戹㍤㕡㥦摦㤳㜳㠳㘴㤹戱摡づ㌴摢㥢㍡ㄷ戵㌴㘵慢㔸攱晣㥤晦㠹扥㡡攳㐷〵㘰扡㉦昷㔸ㄲㅣ晥户〷攱戱戹挷㘲挶っ搱㜱昳愳㐷㤷㉢つ晦搴㝦㌸㜵〴㐷ㅥ昹㐲搱扦㐷戴㑡㝣攴㔰㈴㙤昹㑣㠶㘲戱昸搹㑡㜴㔱㌹㌸愹扦搳〰ㅦ晤〷㤸㜲㠱㥦㡡ㄷ㔰㜴㍢慦愰㍦っ㈲戳摢捣摣㜴㌳㡢㍢㝡晡㍢昷昳㔴㘱搳昲㔰搳㙥㜰愶挷ㄴ㑣ㅥ挲㔰昶搲愶㥣搵㕥㐵㐱〳敥㔷慡攰ㅣㄱ捤摥㠶ㄸ昳敥㔷㔶㔹㌹愰㉡㉣搷㑣㌷搶㈸㘷晣摣㝢㍦搴捣愲昸ㅦ敤㤱㥥挰戶㐷㈲昲ㄵ昵㈳㔶㐷晦㠹敢昴㈲㠴㕣㥦㠰挱捦㌴昸〵㐵攵㑢㔰〶户㡤㝦搲〵愶㘶攸㌰慡㤰㍢㘱㌸ㅤ愴ち㔳㈷㘴ㅥ㐹愵慣挸〰捦晣て捤㥥晡㔱攵摥㕥愳㌵愰㤷㕢戹㠸㝤㝣攵㍣ㄳ㝣㌳㤴㤵㤷㔷㘰㔳㙢挱戹㜳㐵㘹ㄱ慣愵挱㤲㠹㈱㙡㑢㌴㐱攳㡣挱㑤戹戳㈰㝥㈳㝢扣敦㙥㤳攷㘱㠲㠱敤㕦昰㥦扣㈲ㄱ扤ㅣづ㘵ㄱ昵㉡㑡㤷㐲㠴ㄲㅢㄳ昸攳㈲ㄸち昵㉥㠴㍣ㄷ昰㝣㜳愹昷㔰攵户ㄷ㉥敤〱㤴扣〲㐷㐶昵㍥愴㍣㍡敡ㅡ㠳㝣㠰㈵ㅥ㜴扡㍡㘱ㄵ愴㍤㜷挲㡦攸㠱㡦捥ㅢ搵戸㈰㥦㡦戱攰㌶㤹〲愷挹ㄱ搸攸〳㘸昸㐹戸挱㐰ㅡっ愲挱愷㌰攰搶搵搶㐳㉤㥣ㅡ㙦㝡〹愱㘶挰〱搴扥昴㘴昰㔰㕢㥦ㄹ㌶㘰㠶ㅦ㘱㄰愴昶㌳㘴㐲㑤ㅢ〲㤳摥㝥挷㈸㙥㌴㈱戹㈱〳ㄳ㠱㡦攴挶㤰昶㑣戲ㅣ㙥㘴愵㙦㈲㐱散㡡攲㐴㠵㄰㤲㥢挲㐶ㅦ㑡㐳㑥㘲〸㌱搸㡣〶挳㘸挰㜹つ㐲㜲㜳搴㐲㐹捡㉤㍤㈱㈴户㠴〳㐸㜲愲㠳㥢挱㐳㜲㌸㌳㡣㘰〶㑥㑡〸㤲攴㑣㠴ㅥ晡ㅦ攷㈹〸戵㤱っ挲〹ぢ㍥㙡愳㈰敤㤹ㅡ㈷㌶攰㡤ㅢ戵ㄸ〴ぢ昲攱散〶户挹ㄴ㌸晤㙦㙢搸攸摢搰㤰㌳ㅦ㐲っ戶愵挱㜶㌴攰㘴〸愱戶㍤㙡愱搴攴收愴㄰㙡㘳攰〰㙡挳㍤ㄹ㍣搴㜶㘰㠶戱捣挰㤹っ㐱㙡㥣扥㘰昷扦ㅤ㘱搲敢晥挷〹て㐲㌲捡挰㥣昹攰㈳ㄹ㠷戴㘷㤲㥣㈱㠱㌷㉥㤹㌲㠸㑢㤲搳㈴㐲㐰㈵㘰愳㈷㘹挸㈹ㄴ㈱〶㜵㌴㐸搱㠰戳㉡㠴㘴ㅡ戵㔰㤲㜲敢㔵〸挹㜱㜰〰㐹㑥戳㜰㌳㜸㐸敥挴っ㍢㌳〳愷㐴〴㐹㑥㠴捣敥㝦㈴㈹慦㌸㑡捦㤹愱㥡〴ㄳ愱戶ぢ㠳㑣㐶捤㐷㙤㈲愴㍤㔳攳戴ち扣㌱攷㠲㐱戰㈰ㅦ捥慤㜰㥢㑣㠱搳晦㈶挳㐶㥦㐲㐳捥扢〸㌱㤸㑡㠳㘹㌴攰㔴っ愱㌶ㅤ戵ㄲ搴㜰㜳㐱〸戵㕤攱〰㙡㥣㥢攱㘶昰㔰㥢挹っ扢㌱〳攷㔱〴愹㜱昲㠴摤晦㘶挱愴搷晤㡦搳㉤㠴攴㙣〶收扣ぢㅦ挹戹㤰昶㑣㤲昳㌳昰挶㝤㙡っ攲㤲攴㈴つ㜷㌵㈸㜴㐸敥づㅢ㝤てㅡ㜲〲㐷㠸挱㥥㌴㘸愰〱攷㜴〸挹昹愸㠵㤲㤴㕢攴㐲㐸敥〵〷㤰㌴㍤ㄹ㍣㈴昷㘶㠶㝤㤸㠱ㄳ㌲㠲㈴㌹ぢ愳㠷晥挷㌹ㅡ㐲㙤㍦〶攱㘴つㅦ戵〳㈰敤㤹ㅡ㈷㜵攰㡤扢攰ㄸ挴愵挶㤹ㅤ㈱㔰㝥つㅢ扤㤱㠶㥣昵ㄱ㘲戰㤰〶㈶つ㌸ㄱ㐴愸㘵㔰ぢ愵㈶㌷晢㠵㔰换挱〱搴㌸㌳挴捤攰愱㘶㌱㐳㥥ㄹ㔶挱㈰㐸敤〸挸㙣㙡㈵捦㕡㌸戱㐳愸㉤㘲㄰捥昰昰㔱㍢〸搲㥥愹㜱㈶〸摥戸挷㡥㐱㕣㙡㥣づ攲㌶㤹㐲愷慦㌵挳㐶㙦愱㈱愷㡡㠴ㄸ戴搲愰㡤〶㥣㍤㈲搴ㄶ愳ㄶ㑡㑤㙥㕢っ愱搶づ〷㔰攳㜴ㄲ㌷㠳㠷㕡〷㌳㜴㌲〳愷㝥〴愹㜱扥㐷て㝤㡤戳㐱㠴摡㔲〶攱戴㄰ㅦ戵攵㤰昶㑣㡤搳㐷昰挶㘰〱㠳戸搴㌸㠷挴㙤㌲㠵づ戵㐳㘱愳ㅦ㐶㐳捥㉦〹㌱昸つつづ愷挱〵㌰㄰㙡扦㐵㉤㤴㥡摣㠰ㄹ㐲㙤ㄵㅣ㐰㡤㜳㔰摣っㅥ㙡扦㘳㠶㈳㤸㠱昳㐵㠲搴㌸㐹愴㠷扥挶㈹㈴㐲㙤㌵㠳㜰㉥㠹㡦摡㔱㤰昶㑣㡤㜳㑥昰挶晤㠱っ攲㔲攳挴ㄳ户挹ㄴ㍡搴㡥㠱㡤㝥㉣つ㌹㈹㈵挴攰㌸ㅡㅣ㑦〳捥㔳ㄱ㙡㈷愰ㄶ㑡㑤㙥㈵つ愱昶〷㌸㠰ㅡ㈷慥戸ㄹ㍣搴㑥㘲㠶㤳㤹㠱㤳㑣㠲搴㌸戳愴㠷扥挶㜹㈷㐲敤㔴〶攱〴ㄴㅦ戵搳㈰敤㤹ㅡ㈷慡攰㡤扢てㄹ挴愵挶搹㉡㙥㤳㈹㜴愸㥤〱ㅢ晤㑣ㅡ㜲㈶㑢㠸挱㔹㌴㔸㐳〳㑥㙥ㄱ㙡㘷愳ㄶ㑡㑤㙥㡡つ愱㜶㉥ㅣ㐰㡤戳㕤摣っㅥ㙡攷㌱挳昹捣挰㤹㈹㐱㙡㥣㡥㘲㔳攳敦ち㜹挵㔱㝡捦㐶㌸㔹㐵愸㕤挸㈰㥣戵攲愳㜶㌱愴㍤㔳攳散ㄶ扣㜱㙦㈳㠳㘰㐱㍥慦愱㜴㥢㑣㠱㐳敤㔲搸攸㤷搱昰昵㜰㠳换㘹㜰〵つ摥㠰㠱㔰扢ㄲ戵㔰㙡㜲㝢㙦〸戵慢攱〰㙡㥣㈲攳㌶挱㐳敤ㅡ㘶昸ㄳ㌳㜰㍡㑢㤰ㅡ攷戰昴搰搷㌸挳㐵愸㕤挷㈰㥣敡攲愳㜶〳愴㍤㔳攳㤴ㄸ扣㜱攷㈴㠳戸搴㌸㉦挶㙤㌲㠵づ戵㍦挳㐶扦㠹㠶㥣㌳ㄳ㘲㜰㌳つ搶搲㠰搳㘸㠴摡㕦㔰ぢ愵㈶㌷㉡㠷㔰扢ㄵづ愰挶㜹㌵㙥〶て戵㜵捣㜰ㅢ㌳㔴攰户㝤㤰ㅡ㈷扥搸搴㑡㝥㠷㜲㕡㡣㔰扢㠳㐱㌸㍦挶㐷敤㉥㐸㝢愶挶㜹㌴攴愲摦捤㈰㉥㌵㑥愶㜱㥢㑣愱㐳敤慦戰搱敦愱㈱㈷摡㠴ㄸ摣㑢㠳晢㘸挰戹㌷㐲敤㝥搴㐲愹挹㉤搷㈱搴ㅥ㠴〳愸㜱㌲㡥㥢挱㐳敤㈱㘶㜸㤸ㄹ㌸㜱㈶㐸㡤戳㘵㝡攸㙢㥣㑢㈳搴ㅥ㘱㄰㑥慡昱㔱㝢っ搲㥥愹㜱昲㡤㔰㝢㥣㐱㕣㙡搵㤰扡㑤昶㔰㝢〲㌶晡㤳㌴攴散㥣㄰㠳愷㘸昰㌴つ㌸㘱㐷愸㍤㠳㕡㌸㌵摥㍣ㅥ㐲敤㌹㌸㠰ㅡ㘷昰戸ㄹ㍣搴㥥㘷㠶扦㌳〳㘷摢〴愹㜱㡡㑤て㝤㡤ㄳ㜰㠴摡㡢っ挲㤹㌸㍥㙡㉦㐳摡㌳戵㍡戸〹戵㝦㌰㠸㑢㡤搳㜶摣㈶㝢愸扤〲ㅢ晤㔵ㅡ愶挳つ晥㐹㠳搷㘸挰㔹㍥㐲敤㜵搴挲愹昱㌶昸㄰㙡㙦挲〱搴㌸敤挷㙤㠲㠷摡㕢捣昰㌶㌳㜰㡡㑥㤰ㅡ攷攵昴㐰㡤戳㜶㠴摡扢っ挲改㍢㍥㙡敦㐱摡㌳㌵㑥昳ㄱ㙡敦㌳㠸㑢㡤㜳㝤摣㈶㝢愸㝤〰ㅢ晤㐳ㅡ㜲ㅥ㔰㠸挱㐷㌴昸㤸〶㥣ㅡ㈴搴㍥㐱㉤㥣ㅡ㙦攸て愱昶ㄹㅣ㐰㡤㜳㠵摣っㅥ㙡㥦㌳挳ㄷ捣挰㜹㍤㐱㙡㥣捣搳〳㌵㑥昵ㄱ㙡㕦㌱挸㐲搴㝣搴晥つ㘹捦搴㌸㌷㐸愸㝤挳㈰㉥㌵㑥㄰㜲㥢散愱昶㉤㙣昴敦㘸㤸ぢ㌷昸㥥〶㍦搰挰㠲㠱㔰晢ㄱ戵㜰㙡㝣㌴㐱〸戵㥦攱〰㙡㥣㘰攴㌶挱㐳敤ㄷ㘶㈸挳愸㠵攲㘴愰㈰㌵捥〰敡㠱ㅡ攷〷〹㌵㕣搸㉥㔳㑢㔱昳㔱挳摤挳扤愰戶ㅣ㙥㐲慤㤲㐱㕣㙡㥣㔵攴㌶搹㐳㑤㠳㡤摥㥦㠶㥣㜱ㄴ㘲㔰㐵〳㍥昵㑣㜱ㄲ㤲㔰㡢愰ㄶ㑥㡤て㔹〸愱㌶㄰づ愰挶㔹㐹㙥〶て戵㐱捣戰ㅥ㌳㜰〶㔱㤰ㅡ愷つ昵㐰㡤㤳㡡㠴㥡挱㈰㥣㕤攴愳戶〱愴㍤昷㌵捥㐲ㄲ㙡㐳ㄸ挴愵挶愹㐸㙥㤳㍤搴㌶㠴㡤扥ㄱつ㌹㑤㈹挴㘰㘳ㅡ㙣㐲〳捥㕣ㄲ㙡㥢愲ㄶ㑥㡤㡦㡢〸愱戶ㄹㅣ㐰㡤㔳㤹摣っㅥ㙡挳㤸㘱㜳㘶攰戴愳㈰戵ぢ㈱戳愹捤㘲㡦攵㉢㡥㡦昷㉣昷㈲㤸〸戵㉤ㄹ㠴㔳㤲㝣搴㐶㐰摡㌳㌵㑥㕤ㄲ㙡搵っ㠲っ昲戹っ㔲户挹ㅥ㙡㈳㘱愳㙦㐵㐳捥㙤ち㌱ㄸ㐵㠳ㅡㅡ㜰扡㤳㔰摢ㅡ戵㜰㙡㝣昰㐵〸戵㙤攱〰㙡㥣晦攴㘶昰㔰摢㡥ㄹ戶㘷〶捥㔵ち㔲晢ぢ㘴㌶戵㤲扦つ㌸㝤㐹愸㡤㘱㤰㕢㔱昳㔱ㅢぢ㘹捦搴㌸摦㐹愸敤挸㈰㉥㌵㑥㝡㜲㥢散愱ㄶ㠵㡤ㅥ愳㈱㈷㐴㠵ㄸ挴㘹㔰㑢〳捥㤱ㄲ㙡〹搴㐲愹挹㈳㍣㐲愸搵挱〱搴敥昱㘴昰㔰㑢㌱㐳㥡ㄹ㌸挱㈹㐸㡤戳㥡㝡愰挶㌹㑦㐲㙤ㅣ㠳㜰昲㤳㡦摡捥㤰昶㑣㡤㤳愴㠴摡㜸〶㜱愹㜱愶㔴〸㤴㕤㘰愳㑦愰㈱㘷㔱㠵ㄸ㑣愴挱㈴ㅡ㜰㘲㤵㔰㥢㡣㕡〹㙡㜸㐰㐸〸戵愹㜰〰㌵捥戴㜲㌳㜸愸㑤㘳㠶改捣昰㍡っ㠲搴㌸ㄵ捡愶㔶昲户〱㈷㑡〹戵㕤ㄹ㠴㌳愶㝣搴㜶㠳戴㘷㙡㥣㔹㈵搴㘶㌱㠸㑢㡤搳慢摣㈶㔳攸晣㌶㤸つㅢ㝤づつ㌹昵㉡挴㘰㉥つ收搱㠰戳戱㠴摡敥愸㠵㔲㤳挷慡㠴㔰摢ㄳづ愰挶改㔹㙥〶て戵〶㘶㤸捦っ㥣捣㈱㉤㕦挰㥡搳昲㑡づ挸〷挷㤹㡢收〰㐸㠶㍣㘷〳㌴㜴慥㘸挶っっ㉥㜲摣搹㕥攲〸㝡㐴㘴ㄸつ㙦㙢挷戸㕤㐵昰〹ㄱ㕤扥㑦㈲昱㠰つ〳㑦摦㄰㌷㙡㌸搹愰昲敡ㅦ㡡㥦㌰搱攵捦㠶ㄷ㙥挵愷て㕦摡摥㘸攲㠶㜳㥡戲敤㙤ㅤ㙤昹捥ㄱつ㤸㕤㠴㍢搴摢㥢昲㘵㘵搱㐹㤵㔷㈲㘲㘸㑥慥㔸㐵㉢㥦ㄳ戹㤴㜷昷㐷づ㙥㙤㕢搶㉡慤愹散攰㐳㕤㠴㔷晦晥㑣㐳愶昲摡ち昰っ㑥㑣愰戳扥㉦捡㐱晤っ㡥散搳㔸摢て昵㥡㈹㤳愷散搹㘸搶㈵敡㑣搳㡡㈶捤㜴㝤㈲㘵㤹㘶㝤㉡㤵㠹挵愳戹㑣捥㑡挷昲㌹㐳㈶〲㌰挶晥昰㌱㌸昴㉦改づ㘰㡤㜳〰愴㐶㕤㘵㌹扥㜴㝡㍢㉡て晢㌲㤵㔱㔹㤵㔳㔶㐵晦晥慡㈶昰搰㤱愲搱㝣捥愹㤱愷㌶㘸ㅡ〷昳㉢㉦〶慣摥㌹戱㠱㠵㙤㐱㘷㝥㌹敡㡤㘸㠲扥㄰㐵挴攸〷〱㘵㥡㠹敡㝡㔳㈶㌷㝡㈶㈵㘹ㄹ挸搶㠷捣晦晣㑥㉤ぢ昱㐰㠸㘵ㄲ〳ㅥっ摡㘱㔴㌸㔱昴㙡㠶户愰搷㐷㘲㐹㘹㤰ぢ愴〳㈱攲㠲㝣慡㈰㘵慦㔶㘷㘱㐵搸㤷愰挰㝤戳㌰㘱㕦㔰㘷㐰挲晥攰摦㥥㍡㥣㘸愱ㅦ㡣ㄲ摢㌳攲㠴搶㥡㔱户户㘷㉣㥢捤挵昲㠹㝡戳㉥㥤㑣愴㤲戱㡣㤹捥㈶昳改㝣㕤㈲ㄶ捦㤹愹慣㌱挰㙤㑥ぢ㝣㡣㠱㙥㑤戶攷㈰户㐶㥤㌲㔰攳㌶㔵㈷愳㈱攴㡤攵㌲晤㄰愸昴㜶ㄴㄱ㘳㝤〸㐴㐶㙥㍡㐱改挴㘲㙣攰捡户愵挳㌲捡户挳㤲摡㄰㜲㈱戱〲愲㉥ㄲㅢ㐳㉡㈴㡥㐲ち㤷㠴㜶ㄸ㑣㑡敥㉡㙡㌵㑣㡢昱㙣㠲㐸㜰挳㔵㙤㤴挰戳愹㤳㑦晢㉤敡㌶㥥扡㔸慡㍥㕢ㅢ捦搶㘵㠹㈷㤳㐹㐷㜳㘶㌶ㄳ㑢㘶㔳戵㌹搳㡡愷㡣愱㙥ㅢ㔷挲挷搸捣慤慤㘲㙤㤸㕢愳㑥㙤㠹㥡攰昹慤ㄷ捦㤱㔰改慢㔱㐴㡣攱㌰挰ㅢ捦慣㐳㌵搸慤㡥㠲㉣愴㕢ㅤつ戱扦㕢㡤㜰愲攸㍢㜲捤㡥㠵㕥ㅥっ慡㐶㐲㉥㌰㡦㠷愸ぢ收㈸㐸〵㘶愷〷㘶愱㕢戵㠷㜲攳搰㍤㠲㘰づ㍥㑡㜰摢摡〹慤㥤㡣扡捤㉤㔷ㅢ慢慦换愴搲改㜸摡㑣愴㜰㘸㐸攷㜳昵戱㜴㉡㕢㤷捥㐷敢昲㈹㐳㐶昵ㄹ攳ㄴ昸ㄸ摢扡㡤㤳㙥戵㥤㕢愳㑥㡤㐱㑤戸㌵㝢戹㥤づ㤵㝥〶㡡㠸戱〳っ昰㉥搳〳摤㙡慣㉢慦愳昲ㅣ㍡愴戰愴愲㤰ぢ㠹昳ㄸ㥥ㄲ㝥攲㤰ち㠹㡣㠷㠴㜶〱㑣㑡㜷慢㠵愱㜸㙡ㄱ〹㙥㤸挶㡦ㄲ㜸ㄲ㑥㍥敤㘲搴㙤㍣愹㔸慡㌶㤵捣㘷㙢㤳昵搹㐴扣扥搶捣挷㤳昵㔶㌴ㄳ捤搴㥡戹㘴㙤捡㤰愱㝡挶戸〴㍥㐶㥤摢攲㑢㔹㑢戹㌵敡搴㌸搴〴捦㝥㕥㍣㔷㐰愵㕦㠹㈲㘲散〴〳扣换戴慢㔰つ㜶慢慢㈱ぢ改㔶搷㐰散敦㔶㍢㍢㔱昴昱㙣搵戵搰换㜳㔹搵㉥㤰ぢ捣敢㈱敡㠲㌹ㄱ㔲㠱戹扢〷愶㑥㤸㜲戴㥡ㅢ捡㡤㈳昲戴搰㙦㐲〹㙥㤳㥤搰摡捤愸摢摣搲ㄸ㈲㠹搷㕢㘶㌲㤱愹㑢攴㘲昵昵㔹㉢㘳㘵㘳昱㔸㉡㘹愵捣戸㘹㑣㜱㥢戳ㄶ㍥挶㔴户㈶摣㘴㥣㥥昱愹㔳扢㐲㈷摣㜶昵㜲㕢〷㤵㝥ㅢ㡡㠸㌱ㄳ〶㜸㤷改攴愶ㄳ㤴㑥㉣挶㙥慥㝣㉡㤵㜷㔳㍥つ㑢㙡㌶攴㐲攲ㅥ㠸扡㐸捣㠵㔴㐸散攲㈱愱摤〷㤳搲摤㙡攷㔰㍣ㅣ㘶㠷ㅢ敥ㄳ㐶〹㍣扢㍢昹戴〷㔱户昱㤸搱㔸㌲㥦㡦㤹㔱慢扥㌶㤱㌵戳改㥣㔵㙦攲扢㌹㥢慥㡦搷搷㈵㌲挶ㅥ㙥ㅢㅦ㠲㡦戱愷㕢㝢㤸戵〶户㐶㥤摡ぢ㌵挱㔳攷挵昳㈸㔴晡㘳㈸㈲挶摥㌰挰扢㑣㝢ㅣ搵㘰户㝡〲戲㤰㙥昵㈴挴晥㙥戵㡦ㄳ㐵㥦挵㌵㝢ㅡ㝡㜹㉣慥摡て㜲㠱昹㉣㐴㕤㌰て㠰㔴㘰㡥昱挰㉣㜴慢敤㐳戹㜱愰ㅤ㐱昰㤸㉢㤴攰昶㙢㈷戴昶㈲敡㌶㌷ぢ㝢㘲愲㉥㤱㡥搷攵㙡ㄳ㤹㘸ち㠷昸扡晡㕣㙤㕤戴㌶㥡慢慢㑤搵ㅢ㡤㙥㜳㕥㠲㡦戱搰慤㐹户㤲攱㜷挶愷㑥攵愰ㄳ㙥愳扣摣㕥㠵㑡晦㈷㡡㠸挱〱㜵扣㡢扡㔵摥㤵敦㐹攵㕢㜴㘸挰㤲㕡〴戹㤰㜸㠷攱㈹攱攷㈰㐸㠵挴㘶㕥ㄲ㕤愷〳㥢㠶㤲㌸ㄸ㑥〸㠲㘷づ愱〴㠹㘶㈷戴昶〱敡㌶㠹㜸搴㑣搷挵敡敡捤㔸㈶㤱挸愴攳搸捤昲戹㑣㝤㍥㤷捦挴戱户搵ㅡ㉤㙥㜳㍥㠴㡦搱敡搶攴戸㉤㐳敡㡣㑦㥤㙡㠷㑥㐸㙣攰㈵昱㈹㔴晡㘷㈸㈲㐶〷っ昰㉥㍡㙥㜷扡昲㝤愹晣㥡づ㝣〲㠴㕡ち戹㤰昸㠶攱㈹攱㘷㌹愴㐲愲捡㑢愲敢㔰愳㠵㤲㔸〱㈷〴挱㤵㍥㤴㈰㜱愸ㄳ㕡晢ㄱ㜵愷㑦攴㌲愹晡㕣㌴㙡㘶㌲昱㐴扣㌶㙡㈶㘲㤹㝣㍣ㅤ挵㐹㙦㈲㤵㌶㑤攳㌰户㌹㍦挱挷昸㡤㕢㤳㍥㈱挳攴㡣㑦㥤㕡〵㥤㤰㈸昳㤲㔰㤵搰㤷愳㠸ㄸㅣ昸挶扢愸㑦ㅣ攱捡ㄷ㔲搹㥦づ㈶㤶搴㙡挸㠵〴晦挶㐰ㄷ㠹愳㈰ㄵㄲ晦晥扥㜰㘲㔴昸㉥晦ち搲攲㜳㈰づ㜲愳㡤㤸挵㠹㔰㈰㜱㡣ㄳ㕡㕢て㜵㠷㠴㤵愸㑤攷㌳㜵搹㔴㌶㤶㌰㘳㔹戳㉥ㄷ戳㜰㥡㔸㤷㡣㕡㔹㥣昷ㅢ挷扡捤ㄹっㅦ攳㌸户㈶㝤攲㜸户㐶㥤晡〳㙡㐲攲ㄳ㌴愶敢ㄴ㜱〸㔴晡㠶㈸㈲〶〷戳昱㉥敡ㄳ㈷扢㜲㍥㔲㐲ㅦ㑡㠷㐵㈴㜱㉡攴㐲㘲ㄸ挳㔳挲捦㘹㤰ち㠹户扤㈴扡晡挴㥢愱㈴㌸㜰㉤㈴㠶㈳ㄴ㐸㥣攱㠴搶㐶愰㙥㤳挸攳愷㑦㉣㘵挵攳挹扡〴ㅥ㌹㙦㘵㜲㜱ㄳ慦㕣㈶㡢戳挱晡晡㝡攳㑣户㌹搵昰㌱捥㜲㙢搲㈷搶戸㌵敡搴戹愸〹㠹㔷扣㈴㙡愰搲户㐶ㄱ㌱㌸㐰㡤㜷㔱㥦㌸摦㤵昳昶〹㝤㌴ㅤ摡戸捥ㄷ㐲㉥㈴㜶㘰㜸㑡昸戹ㄸ㔲㈱昱㡣㤷〴㑦㤶攵㡢昸愹㔰ㄲ㤷挰㐹㐸挴㄰ち㈴㉥㜵㐲㙢㜱搴ㅤㄲ昸㕥挹挷慤㔸㌴㥦挲㜹㜱㈲㥤慥㡤挵敡戲昸摥㠹搷㥡挹㜴㌴㙡挸㌸㌵㤲攸戵昰㌱㉥㜷ㅢ户ち㜱つㄹ愲㜶㜵敡㙡攸㠴挴㈳㕥ㄲ㈹戸改㘹ㄴㄱ攳ㅡㄸ攰㕤愶昳扣㔸攷㠹戰捥搳㕥攳㑦慥㝣〹㤵攳改戰ㄴ㑢敡㍡挸㠵挴〴㠸扡㐸摣〰愹㤰昸慢㤷㐴㔷㥦戸㉢㤴挴㡤㜰㐲㉡㑣〲㐴㈸㤰昸戳ㄳ㕡㥢㡡扡㐳挲戲㌲昱㝣搴㌲敢㤲㍣搳慤㑦攷搳昵搱摡㔸扥㍥㤹㡣㔹昱㡣㘵摣攴㌶㘷ㅡ㝣㡣㥢摤㥡昴〹ㄹ㜶㘶㝣敡搴慤搰〹㠹㕢扤㈴㘶㐲愵敦㠶㈲㘲慣㠳〱摥㐵㝤攲㌶㔷捥愷㑤攸昳攸㜰㌸㤶搴ㅤ㤰ぢ㠹㍤ㄸ㥥ㄲ㝥敥㠲㔴㐸㕣攷㈵搱昵摤昱愷㔰ㄲ㜷挳㐹㐸㉣㐰㈸㤰昸慢ㄳ㕡摢ぢ㜵㠷㐴㉣㤷慦㑦㘷戳㜱㝣㜳㈴㌲昱㔸㈶㕤㙢㐶敢㜲挹㐴扥㍥㕡㙦㘵戳㠶㡣㈷戳㠵㝢挳挷戸搷㙤㥣ㅣ㈷敥㜳㙢搴愹〷㔱ㄳㄲ㤷㝢㐹散て㤵㝥〰㡡㠸挱挱㘱扣㡢㡥ㄳて扢昲㈳㐵㐹㠷搵㕣攷㐷㈰ㄷㄲ㔹㠶愷㠴㥦挷㈰ㄵㄲ攷㝡㐹㜴昵㠹戳㐳㐹㍣づ㈷㈱㜱㈰㐲㠱挴ㄳ㑥㘸㙤ㄱ敡㌶㠹㜸搶㡡㥢㠹㜸㥤ㄵ捦搷㈷搲㜵㔶㈶ㄶ㌳昱㥢㌱㘶搶㈶㜲㌸㜶㘴つㄹ㈳㘶ぢ㥢攰㘳㍣攵㌶㑥晡挴搳㙥㡤㍡昵ㅣ㙡㐲攲㌴㉦㠹ㄶ愸㜴晥ㄹ㥡㠸挱〱㕦扣㡢晡挴摦㕤昹㜱㔴㜶搰攱㜸慥昳㡢㤰ぢ㠹㈵っ㑦〹㍦㉦㐳㉡㈴㡥昳㤲攸敡ㄳ挷㠴㤲昸〷㥣㠴挴ち㠴〲㠹㔷㥣搰摡愱愸摢㈴戲搹摡㝣㝤㉡㤶㡣㥢㌸㈳捤㈴㘳愶ㄹ㌵㈱㡡㈵㔲㜵昵㌸愳㌰つㄹ昷㘵ぢて㠳㡦昱㑦户㜱搲㈷㕥㜳㙢搴愹㌷㔱ㄳㄲ㐷㜸㐹慣㠴㑡㕦㠵㈲㘲扣〵〳扣㡢晡挴摢慥㥣て愲搰㝦㑦㠷㔳戹捥敦㐲㉥㈴㡥㘶㜸㑡昸㜹て㔲㈱戱㍣㤴挴搲㔰ㄲ敦挳㐹㐸ㅣ㡦㔰㈰昱㠱ㄳ㕡㍢〱㜵㥢㠴㔹㥦㐹㐵昳戵挹㌴慥慥㈴愲戸摣㤲㡢愵㌳㔹㌳㘷搶㈶捤㘸㙤㙤摡昸搰㙤捥㠹昰㌱㍥㜲㙢㐲攲㘳户㐶㥤晡っ㌵㈱戱搸㑢攲ㄴ愸昴㔳㔱㐴㡣捦㘱㠰㜷ㄱ㠹㉦㕣㌹㥦㐸愱㥦㐹㠷㌵㕣攷慦㈰ㄷㄲ㙢ㄸ㥥ㄲ㝥晥つ愹㤰挸㠷㤲挸㠵㤲昸〶㑥㐲攲㍣㠴〲㠹㙦㥤搰摡昹愸㍢挷㠹㌴扥㌱昳挹㜸っ扦㜷ㄳ㤶㤹㌷愳昱㘴㈶㤶㠹攵敡㌲昵〹晣〸㌶扥㜳㥢㜳〱㝣㡣敦摤㥡㤰昸挱慤㔱愷㝥㐶㑤㐸晣摡㑢攲ㄲ愸昴㑢㔱㐴㡣㕦㘰㠰㜷ㄱ〹戶㔱攴ㄷ㔰㜹ㄵㅤ㉥攴㍡㤷㐳㉥㈴慥㘱㜸㑡昸愹㠰㔴㐸捣て㈵戱㘷㈸㠹㑡㌸攱㡤〷㕢㈱ㄴ㐸㘸㑥㘸敤〶搴㥤㍥㤱㑢㤸㐹㕣㈹愹㑤搶愵ㄲ戵㈹晥挱愵㔴㉡㥦㑥㈶愳㜵㔱㕣㠶换ㄹ晤ㅤㅦ晤㐶昸ㄸ㔵㙥㑤㐸攸㙥㡤㍡㌵㄰㌵㈱㌱摢㑢㘲㉤㔴晡㕦㔰㐴㡣㐱㌰〸㈳挱㌱㔵㤱昳ㄹㄵ晡敤㜴攰㐳㈶㤴攱㠶扦㤳攱㈹攱㠷挳愴㐲㘲㜲㈸㠹㠹愱㈴㠶挰〹㙦㑣㈸㐲㈸㤰攰挰㈸愳㘹昷愲㙥㤳愸㡦挵㜰〹㈴ㄳ捦㘶㜰㐱㈴㙦搶㤹改㝣扤㤹㐹搵㈵㔳㘶〶扢㠸㘵㙣攴昸攸昷挱挷攰挸㈹㈳攸㐲㘲ㄳ户㐶㥤攲㠸愸㤰ㄸ攷㈵昱㄰㔴晡挳㈸㈲挶㌰ㄸ㠴㤱搸摣㤵昳㘱ㄵ晡攳㜴攰搳㈶㤴っ㝤㔲昴㈴挳㔳挲捦〸㔸ぢ㠹愸㤷〴㝦搸换㤹搵搸㔰ㄲ搵㔰搳㐲㝦ㄶ愱㐰㘲㈴㉡㐲攲㌹搴㙤ㄲ戹戴㘵㘶昱㤳摤捣㈴戲㠹㙣㕤㥤㤹㡢挷捤㌴づㄸ戵㐹昴㤱㕣捡搸捡昱搱㥦㠷㡦㌱捡慤挹㙦昸ㅡ户㐶㥤摡ㄶ㌵㈱戱慤㤷挴㑢㔰改㉦愳㠸ㄸ摢挱㐰㐸昰㌷扣捥ㅦ敤㍡㝦愲ㅢ摢扢昲㥢搹搶搷攸戰ㄶ㑢㙡っ攴㠲晤つ㠶愷㠴㥦戱㤰ち㠹㉤扤㈴扡捥㌱㌷て㈵戱㈳㥣昰㉥搳摦㐱㈸㤰㠸㍡愱戵㜷㔱户㐹愰㉢搴攱昷㐶㌲㡤㑢ㅡ〹愰挰扤慥昸〹㤲捣㐴敢㌳戵㤹㙣搶㌲㘲㡥㡦晥㉦昸ㄸㅣ攱㤴挶慤挲㠲㔱敢搶愸㔳ㅣ戹ㄴㄲㅢ㝢㐹㝣〸㤵晥ㄱ㡡㠸㤱㠲㠱㤰〸㥣㘳㜲㍣㔳攴㝣㝣㠵晥㌹ㅤ昸晣〹㈵㐳㤴ㄴ㝤挹昰㤴昰戳㌳慣㠵挴挰㔰ㄲ㤱㔰ㄲ攳攱㠴㌷敥㑢㐶㈸㤰攰愰㈴愳㘹摦愲㙥㤳㠸㘷㤳攴㤰㑣㘵㤲昱㐴㙤〶扦捡㜳ㄹㅣ㌵㐰㈴㔵㘷㕡㘶搴㤸攰昸攸摦挱挷㤸攸搶㠴挴㈴户㐶㥤㥡㡡㥡㤰愸昰㤲昸〹㉡晤㘷ㄴㄱ㘳ㅡっ挲㐸㑣㜷攵昷戲慤晤㌴ㄴ昷㜱㥤㜷㜵挳㔷㐲搴㐵㘲㌷㐸㠵挴昷摦㠵晤ㄶ晤ㄶ搲攲摦愲戳攰㠴㌷㘶㤲㈰ㄴ㐸捣㜶㐲㙢ㄱ搴㙤ㄲ昸晤㤵挸搵攲攲扢㔵㘷㈵愲搹扡晡㘸㥤㤹㡡㈶㜰㘱㍥㥦捥攴ㄲ㈹㘳㡥攳愳て㠰㡦㌱搷慤挹㜱㘲㥥㕢愳㑥㜱㠴㔱㐸㝣㠱挶㜴晤ㄶㅤっ㤵㙥愰㠸ㄸつ㌰㄰ㄲ㈶ㄶ㍣挳ㄵㅣ㜷ㄴ㌹ㅦ㘸愱㙦㐴㠷㐷戰㘴㉣㠰ㅣ㙦㑣改㠰㘸㔰扦捡㝤㔱搹㈹㌰㑥ㄵ㝥㈷晢攸攰摦ㄵ㤸㠶扦ㄳ挰戹㌸㘵晤㜰ぢ慦㝤攳㙢㐵昹戸晦㉣ㄶ㐷挲㜸摦㍢㍦㤵敦㘱㕤晦て㜱戸㝤ぢ㘳㘳㡣㌸ㅣㅦ㝤㈸㔶戸㜲㝦慣㙥㌴慣㠹摤晤㜹㌹㌸㤶㙤搴㌲戳〳㈳㘲昸㌳㠵昳摢㈶㜵晤㡤扢昵摤㤱戲搱敥攳敥㙢ち㤲㐹㤹づ㍣㌳愱搳㜲摤收戵㜷昹攱昱昱ㄸ昳㠴㘲㌴ㅦ㡥扦㔱愱收戹㜱㜸㔸㐱㍡戳戵〳㝦挸挱捡戹ㄱ㍢㜰㍦㙤㐵㜹㍦ㄵ㝡㉦扦昳搷散㜸愷㌰愳攱㑦㌹捣捣ㄱ挰戰㤰摢愶㈷㌷㜵捡㘳〷㌶㠷㕥改ㅣ㐰搵㠶ㄱ搳昸㔱昳㐶㈵㉡摦挶㜶攸㜵ち㍦㜵㈶㘴昷㡢攸㕢㈰㥥㘲捦㘶㌴㡡〶㌷愲㠲扤ㄸ昷㉥晢㕥㥦㑤㜰慡ㄳ敤晦慢㥣晦㡤㠹㠳ㄷ扡ㅥ扦㔲搵愷㑥慡㝣㝤攵〵㥦㕦扤㔳捤㜹搷晦攲晣扦搲昶昸㙣㐲慤扣敥㥢㠰昱㔷散㡣㤰敡㙦戰㜸㤳挵㕢㈸搴㙢㘸挴换戸㈱扡攸㌹改晦㜴ㄴ挱攷愴ㅢ〷㈲ㄲ摥㤸敥㠳昶づ敡愷づ㐶㠵㍢㡤㝡〵ㅥ散愹㕣㔵扤㠶㙢搹〲㌱㍢㤸搲㥢㔱㙡摢㐰㘶㤳㔴㉦挲捥㕤晦㠸扥ㅤㄴ㠳て㠱㐹摦㈸㜰㝣㔲㍣㝡㑤㘱ㄹ㍣挲㈸㍣敢慣㙣ㄱ㠵㘷ㅣ㐵昰㘱改挶ち㐴挲扢㑣摦搱愶㜰㌸㉡㐲攱㈹㜸㜴㔱㠸㤱挲㑡愸㙣ちㅣ愱搴㙡ぢㄴㅥ昳㔱㐸搲㜸ㄵ㑣㕣㌰㠳㡦㐴愵㙦㐸㔶扢ㅥ扤㐶㜲㉣㍣挲㤰㍣㔴ち挹㠳㡥㈲昸昸㜴攳㜸㐴挲扢㑣摦挹㐶㜲ㄲ㉡㠲攴㝥㉦㤲昱㕣㑢づㄱ摡㐸㌸昸愸㑤㈸㈰昹慢て挹㈴㈸〶㥦づ㤳扥㔱攰〸愳㜸昴㥡挲㌹昰〸愳㜰㝢㈹ち户㌹㡡攰㌳搴㡤昳㄰〹敦㌲㝤㠶㑤攱㈲㔴㠴挲慤㕥ち㌳㐹攱ㄲ愸㙣ちㅣ㘳搴㘶ㄵ㈸摣散愳㌰㠷挶㤷挲愴慢㘳㕣㠱㑡摦㤰㕣改㝡昴ㅡ挹戵昰〸㐳㜲㝤㈹㈴搷㌹㡡攰㔳搵㡤敢ㄱ〹㙦っ㡤搸㐸㙥㐲㐵㤰晣挹㡢㘴〱搷㜲㉤㔴㌶ㄲづㅦ㙡㝢ㄷ㤰㕣改㐳戲㉦ㄴ㠳搷挱愴㙦ㄴ㌸㐶㈸ㅥ扤愶㜰㌷㍣挲㈸㕣㔲㡡挲挵㡥㈲昸㘸㜵攳ㅥ㐴挲ㅢ㜳㔲㙣ちて愰㈲ㄴ㉥昴㔲㌰㐹攱㈱愸㙣ちㅣ㈵搴戲〵ち攷晡㈸㔸㌴收㑦㠸慥㡥昱㈸㉡㝤㐳昲㤸敢搱㙢㈴ㅣ敦ぢ㐳㜲㘶㈹㈴㘷㌸㡡攰挳搶㡤㘷ㄱ〹㙦捣㜴戱㤱扣㠰㡡㈰㌹捤㡢愴㠵㙢昹ㄲ㔴㌶ㄲづ〰㙡㙤〵㈴㈷晢㤰ㅣ〲挵攰㔷㘱搲㌷ちㅣ攵ㄳ㡦㕥㔳㜸ぢㅥ㘱ㄴ㡥㉦㐵攱㌸㐷ㄱ㝣攲扡昱づ㈲攱㡤㌹㌴㌶〵㡥昳〹㠵㘳扣ㄴ㔶㤰挲㠷㔰搹ㄴ㌸昸愷ㅤ㔶愰戰摡㐷攱㜰㔲昸ㄴ㈶㝤愳挰ㄱ扥扥㔱昸ㅡㅥ㘱ㄴ㔶㤶愲昰㕢㐷ㄱ㝣散扡昱つ㈲攱㕤愶ㅦ㘹㔳昸〱ㄵ愱昰ㅢ㉦㠵摦㤳挲㑦㔰搹ㄴ㝥挴㤲㜶㜴㠱挲㜲ㅦ㠵㘳㐹㐱㘱㠵晡㐶㠱愳㝢攲搱敢扥搰ㅦ收㌵㙣㝢攰攴慡愳ㄴ㠵㜶㐷ㄱ㝣昶扡愱㈳㤲㔰㌸挹愶㌰〸㜵愱戰搸㑢攱ㄴ㔲攰搰㥣㑤㠱㠳㝥摡ㅦぢㄴ㥡㝤ㄴ㑥㈷㠵㈱㌰挱扢て愷㤸ㅣ搹ㄳ㡦㕥㔳ㄸち昳㥡㄰ち〷㤶愲㤰㜷ㄴ挱〷戰ㅢ挳㄰㐹㈸㥣㘳㔳ㄸ㡥扡㔰挸㜹㈹㥣㐷ち搵㔰搹ㄴ㐶㘰㐹扢愰㐰㘱愱㡦挲㐵愴㔰〳ㄳ扣晢㐰㠱愳㝡攲搱㙢ちㅣ摢慢〹愱戰㝦㈹ち晢㌹㡡攰㔳搸㡤ㅤ㄰㐹㈸㕣㘱㔳㠸愱㉥ㄴ昶昱㔲戸㡡ㄴ㙡愱戲㈹㜰戰㑦扢愶㐰㘱扥㡦挲戵愴㤰㠲〹摥㝤愰挰ㄱ㍤昱攸㌵〵㡥敢搵㠴㔰㤸㔷㡡挲㕣㐷ㄱ㝣ㄴ扢㌱〱㤱㠴挲㑤㌶㠵㈹愸ぢ㠵搹㕥ち㙢㐹㠱挳㜱㌶〵づ昴㘹户ㄴ㈸散敡愳戰㡥ㄴ㘶挲〴敦㍥㔰攰㘸㥥㜸昴㥡〲挷昴㙡㐲㈸㑣㈹㐵㘱戲愳〸㍥㡦摤搸〳㤱㠴挲摤㌶㠵〵愸ぢ㠵㠹㕥ち昷㤰〲㠷攲㙣ちㅣ攴搳敥㉢㔰搸搹㐷攱〱㔲搸ㅦ㈶㜸昷㠱〲㐷昲挴愳搷ㄴ㑣㤸搷㠴㔰㐸㤵愲㔰攷㈸㠲て㘵㌷戲㠸㈴ㄴㅥ戵㈹ㅣ㠸扡㔰㐸㜸㈹㍣㑥ちㅣ㠶戳㈹㜰㠰㑦㝢戲㐰㈱敡愳昰㌴㈹戴挰〴敦㍥㔰攰㈸㥥㜸昴㥡㐲〷捣㙢㐲㈸㡣㉥㐵㘱㝢㐷ㄱ㝣㌲扢戱〴㤱㠴挲ぢ㌶㠵ㄵ愸ぢ㠵㙤扤ㄴ㕥㈲〵づ挱搹ㄴ㌸戸愷晤愳㐰㘱㤴㡦挲慢愴戰ㄲ㈶㜸昷㠱挲㉡搷愳搷ㄴ㌸㡥㔷ㄳ㐲㘱㜸㈹ち㕢㍡㡡攰攳搹㡤愳ㄱ㐹㈸扣㘵㔳攰ㄸ㥥㔰搸摣㑢攱ㅤ㔲㌸ㄱ㉡㥢〲〷昶戴㝦ㄵ㈸㙣敡愳昰㍥㈹㥣〲ㄳ扣晢㐰㠱愳㜷攲搱㙢ちㅣ挳慢〹愱㌰愴ㄴ㠵つㅣ㐵昰ㄹ敤挶ㅡ㐴ㄲち㥦摡ㄴ㌸㝥㈷ㄴっ㉦㠵捦㐹攱〲愸㙣ちㅣ搴搳扥㉣㔰ㄸ攸愳昰㌵㈹㕣〲ㄳ扣晢㐰㠱㈳㜷攲搱㙢ちㅣ扦慢〹愱搰扦ㄴ〵捤㔱〴ㅦ搴㙥㜰搸㑦㈸晣㘰㔳攰搸㥤㔰愸昰㔲昸㠹ㄴ㙥㠴捡愶挰〱㍤敤㤷〲㠵㌲ㅦ〵㠵〷㌸づ㕥ぢㄳ扣晢㐰㠱愳㜶攲搱㙢ちㅣ扢慢〹愱昰挳户㈵㉥捣㝤敦㈸㠲㑦㙢㌷㌸攴㈷ㄴ晡愳敤戸㌰㜷て敡㐲攱㕢㜸扣㠷戵㤳ぢ㜳㍡㤴㡡㐳㙥㌶〵づ收㘹〳㈰㜳㉥捣㝤〵摢户㘱㙢㕦慢ㅣ㐴ちて挱〴敦㍥㔰攰㠸㥤㜸昴㥡挲攳㌰慦〹愱昰㘹㈹ち㥦㌸㡡攰㈳摢つづ昷〹㠵㈱㌶㠵㘷㔱ㄷちㅦ㜹㈹㙣㐴ちㅣ㙥戳㈹㜰㈰㑦摢愴㐰攱㍤ㅦ㠵愱愴昰ㄲ㑣昰敥〳〵㡥搶㠹㐷慦㈹扣〶昳㥡㄰ち㙦㤵愲昰愶愳〸㍥户摤㜸〳㤱㠴挲㜰㥢〲挷敢㠴挲敢㕥ち搵愴昰㉦愸㙣ちㅣ挴搳戶㉡㔰㜸挵㐷愱㠶ㄴ㌸昸㠶㜷ㅦ㈸㜰愴㑥㍣㝡㑤攱㜳㤸搷㠴㔰㜸愱ㄴ㠵扦㍢㡡攰挳摢㡤㉦ㄱ㐹㈸㡣戶㈹㜰慣㑥㈸㍣攷愵戰〳㈹㝣〷㤵㑤㠱〳㜸摡㡥〵ち㑦昹㈸挴㐸㠱〳㙦㜸昷㠱〲㐷改挴愳搷ㄴ晡攱挸㔴ㄳ㐲攱搱㔲ㄴㅥ㜱ㄴ挱㈷戸ㅢ㤵㠸㈴ㄴ㔲㌶〵ㅤ㜵愱昰戰㤷㐲㍤㈹っ㠰捡愶挰挱㍢㙤愷〲㠵晢㝤ㄴ挶㤳挲㘰㤸昴㡤〲㐷攸晡㐶㘱㈳㜸㠴㔱戸扢ㄴ㠵扢ㅣ㐵搱㘳摣㌷㐱愴㥥ㅥ攳敥昹㕢攸㠳㠱扥㌲捦晢ち〷攴㙤㌱㐷攴㜰㘷㘱㔳㜳戳摣㤴㌷㄰㑦㕤㙥挷㕦㈳㥦㡤㠷㡢攳㔹换つ㑤捥㕦戸㥤㠹㠷㡥昳㈱戶敥㜳㝤㜵愹搱㔹换捦㙢挷㠳㝥晢攷㘷㜶攰愱昰戹㉡晣㌵攵捥㑥慢扤昵㝦攱㤱捣戸㑤㤲㑦戹挱换㝥ㄸ㜳攸ㅤ㡡扣昵㌰㜴昸换㝥㑥㝢㠱㠷晢㐷挶换昹戰收晦散昹昰摡ㄴ㜴㌱昷搱㠸㌹捦攳挷㉢搴ㅤ搸挴昶㌰昴慡戲㕦愴捤㘵攵㤸㡢〹㝢㙤㍡㡡㝥昸㉢挱㌲愴㡤㈲愲捦㠰㐴敥敦㤵愲慣㜲㈸扡㐱㜰攵㜸捦㈸㥦㈰㔲ㄶ昸㔳攱〳〶㜰㡤摤㔷挵ㄶ㜰敤㙥捣㤰㕦㤹晤㕢ㅡ捤昶㜶㜳㐵㔵㑢㘳戳搵㝡㘰攷愲慡挶愵ㄸ㈲挵㘳搳搱づ晣摤㜱㝤㈶晥户㐱㘳㜷摢ちㄱ搹㉦㜵慥㙣㠵㕡ㅢ扡㘲戳戹〶㕣戱挲㑡捤愵㠸户摦摡㉢愵㙡㄰㠳㉢收扥搴㜶愸戰戹晡敥戰散㑡户㈳㈴㑣愷敤〱㘹㌸摢敢㐲㥢搰〰㝢㙤㍥ち㍦摢〵㤰㜸㥢ㄱ㐳㙣㕦㌳㤲㄰㐸㌳昶㠶㘵㔷㌳㜶㜲㥡攱慣昵ㄵ愱㈹昷㘳㙣晦㕡ㅦ㄰㐸㌷㍥㤸㡥愳㐵㤲敥搷摥㜴ㅣ㠷㤱戵㙥㠴㌴㝣慤㉦っ㙤㠲〹㝢㉤㠳挲扦搶㔹㐸扣㙢㍤㌳搸っづ搷㐸㌳㉣㔸㜶慤㌵挷㍥㘴㕢戳ㄹㄵ㙡㑤㘸捡㐵㡣捤㤴㠵㙤㝤㄰㐵㥥㙤扤㈰㤸㙥㕦㌷㕤㌳㉣扢搲㜱㤰㐱搶扡〵搲昰戵㍥㌵戴〹㙤戰搷ㄶ愳昰慦昵㈱㤰㜸㥢挱㜱ち摦戶戶摣㘶㜴挰戲慢ㄹ扣戰敦㔹敢攳㐳㔳㉥㘵㙣晦㕡㉦て愴攳ㄸ㠰㉦摤㈱㙥扡㐳扤改㤶戹改散ㅤ㙡㜵㘸扡挳ㄹ摢摦戵㔶〶搲慤〸愶㍢摣㑤昷㍢㙦扡㈳摤㜴昶㌶㍤㍣㌴摤㙡挶昶慦摤㔱㠱㜴扦て愶㍢搶㑤㜷㡣㌷摤㐹㙥㍡㝢敤㤶㠶愶㍢㥥戱晤㙢㜷㘲㈰摤㈹挱㜴愷扢改㑥昲愶攳挵㔷捦戶㙢ぢ㑤㜷㉡㘳晢搷敥戴㐰扡昳㠲改㜸㉤㔶㜶㤰㌳扣改㜸㤵㔳搲昱攸㔴愱ㄶ㠵愶㕢挳搸㍣ㄲㄵ㜶㤰㜳㈸昲散㈰㔷〵搳昱愲愷愴㍢て㤶㕤㍤㤳㤷ㄳ㍤㙢㘷㠶愶扢㤰戱晤㙢㜷㜱㈰摤摡㘰扡㜵㙥扡㑢扤改㜸摤㑥搲搹摢㙥扦搰㜴㔷㌰戶㝦摢㕤ㄵ㐸挷㑢㝣扥ㅤ攱〱㌷摤㌵摥㜴扣㐰收㔹扢㠶搰㜴搷㌱戶㝦敤㙥〸愴攳戵㌴㕦扡愷摤㜴㝦昶愶㝢挱㑤㘷慦摤散搰㜴㙢ㄹ摢扦㜶户〴搲扤ㄴ㑣昷慡㥢㙥㥤㌷ㅤ㉦昹㜸㘰㑥ぢ㑤㜷㐷㜱扡扢〲改摥〹愶㝢摦㑤昷㔷㙦㍡㕥㕢昱愴摢㈵㌴摤㝤挵改ㅥ〸愴晢㍣㤸敥㙢㌷摤㐳摥㜴扣㠸攱㐹㤷ち㑤昷㐸㜱扡挷〲改㝥ち愶攳㌵つ搹ㄱ㥥昰愶攳搵〲㑦扡㘸㘸扡愷ㄹ摢扦敤㥥愵挸戳摦昱挲㠲慦慢昰攲㠱愴㝢ㅥぢ㕤晢ㅤ㝦㤶㑢㍡㝥㌱㔵愸敤㐲搳扤〸㥤捥㉦愱挲㙥晥㌲㐵㥥㜴晣〵敦㑢挷㕦改㤲敥ㄵ㉣㜴愵ㅢ㡥㡡愴戳㡦㉡㈳㐳搳扤〶愳挰㔱攵つ㡡㍣改慡㔱昷愵攳捦㘱㐹昷ㄶㄶ扡搲昱㠷愶㈷摤戰搰㜴敦挲㈸㤰敥㍤㡡㍣改㜶㐰摤㤷㉥〶㠱愴晢〰ぢ㕤改昸㡢捥戳敤㌶っ㑤昷㌱㡣〲摢敥㔳㡡㍣改昸攳捦㤷㡥㍦昰㈴摤攷㔸㜰搳㔵昲ㅣ扢搷㍦〰㌸晦㙤〸㝥㉡㌵㕢㔹晥搹愰挹昸㔳ㅣ愳㥢㜱㈲摦㡢扦昵昳〵昲㈸㥥戹㌳㠶晥愵戳挰捡㘰㥥㍦㜳愱ちㅦ摣扤㡤ㅡㅢ愵㝦㐵㌱㑦㡢挵攳㙢㘷㐱㍣㜸ち㕣昰㘸㐰㑤㍣晥㑤昱〲㐷愷㝦攳㉣㠸〷捦㔶ぢㅥ㍣ㄳㄵ㡦㙦㈹收㐹㈸㜵晡㜷捥㠲㜸昰㠴戳攰㘱愲㈶ㅥ摦㔳㥣㜵㜴晡て捥㠲㜸㔸㑥挵㕥て㥥昷㠹挷㡦ㄴ昳㤴㑦㜲晣攴㉣㠸〷㑦敦ち㌹㜸㥡㈶ㅥ㍦㔳㝣㠸愳搳㝦㜱ㄶ挴愳挳愹搸㌹㜸㤶㈵ㅥ㘴愷㜸㠲㈵㌹ㄴ㙢㘴㠹捦㘰㥥㑣㜱挱昶攰㠹㤲㜸㤴搳㘶愵敢搱捦敢昱㍢㥦〷捦㜵挴愳㠲㌶㐷戹ㅥ㤵㕥て㥥搲ㄴ㜲昰㜴㐵㍣㌴摡㥣攸㝡昴昷㝡昰慣愴攰挱㌳づ昱愸愲つ㑦㌶愸搳㜵慦〷㑦㉣ちㅥ㙢㕣㡦〸㙤㜸扥㈰ㅥ〳扣ㅥ㍣㌷㈸㜸昰㝢㕦㜲っ愴つ扦昲挵㘳㤰搷㠳㕦敦〵て㝥㜵㡢挷㝡戴攱户戶㜸っ昶㝡昰ㅢ扡攰挱㙦㕦昱㌰㘸挳㉦㕥昱㔸摦敢挱㉦搹㠲挷㕡搷㘳〳摡昰扢㔳㍣㠶㜸㍤搶昹㍣昸ㅤ㈸㌹㌶愴つ扦晥挴㘳㈳慦〷扦敡ち㌹昸㌵㈶ㅥㅢ搳收〱搷㘳ㄳ慦〷扦慤ちㅥ晣㈶ㄲ㡦㑤㘹挳㉦㈱挹㌱搴敢挱㉦㥣㠲挷搳慥挷㘶戴㜹搶昵ㄸ收昵㜸摥攷挱敦〳挹戱㌹㙤昸㔵㈰㌹戶昰㝡昰戰㕦挸挱㐳扡㜸㙣㐹ㅢㅥ捤挵㘳戸搷㠳㐷敥㠲〷㡦捡攲㌱㠲㌶㍣㈰㡢㐷戵搷㠳〷摦㠲〷て慣攲㌱㤲㌶㍣愶㡡挷㔶㕥てㅥ㍦ぢㅥ㜲㘰㘳㙦ㅤ〵ㅢ昷㘵昰〰㈷ㄷ攸㙡㈰挵㠵㝢㌹㤸ㄵ㔹昱愰㈶㔶摢搸㔶㜲〰愳搵戶摥㔸㍣㤰㠹搵㜶戶㤵ㅣ戴㡡㘲昱攰㈵㔶愳㙤㉢㌹㔰搱㙡㡣㌷ㄶて㔸㘲戵㠳㙤㈵〷愷㈲㉢ㅥ愴挴㙡㐷摢㑡づ㐸戴㡡㝡㘳昱挰㈴㔶㌱摢㑡づ㐲㐵戱㜸㌰ㄲ慢㕡摢㑡づ㍣戴昲昱攲〱㐸慣㤲戶㤵ㅣ㙣㡡㘲昱愰㈳㔶㈹摢㑡づ㌰㐵戱㜸愰ㄱ慢㝡摢㑡づ㉡㐵戱㜸㜰ㄱ慢㥤㙣㉢㌹㤰搰捡挷㥥〷ㄴ戱ㅡ㙦㕢挹挱愳㈸ㄶて㈲㘲㌵挱戶㤲〳㐶㔱扢㜸攰㄰慢㐹戶㤵ㅣ㈴㡡㘲昱㘰㈱㔶㔳㙣㉢㌹㌰ㄴ挵攲〱㐲慣愶搹㔶㜲㌰㈸戲攲㐱㐱慣㘶搸㔶㜲〰㈸戲攲㠱㐰慣㘶摡㔶戲搳ㄷ㔹㜱攷ㄷ慢㔹戶㤵散攸㐵㔶摣攱挵㙡㡥㙤㈵㍢㌷慤㝣㍤㠷㍢戹㔸捤戳慤㘴㠷愶㤵㡦㍤㜷㙣戱摡挳戶㤲㥤戸挸㡡㍢戳㔸㌵搸㔶戲攳ㄶ戵㡢㍢戰㔸㉤㄰㉢挳敤㝣㡡晢愷㕣㌹扦晡ㅢ㝢㐴㙤㌲㝣慢昰愷愸戸㑢㡡攲㉡扦挲㜰摢愸戸㍢㡡挵㤵㝥ぢ挵㍤㔰ㄴ㔷昸ㄵ㠶扢㉢㉡敥㝤㘲㜱戹摦㐲㜱㠷ㄳ挵㘵㝥㠵攱昲㔳摣搹挴攲㔲扦㠵攲晥㈵㡡㑢〲ち敥㔲愲戸㌸愰攰㕥㈴㡡㡢〲ち敥㌸愲戸㌰愰攰扥㈲㡡ぢ〲ち敥ㅥ愲㌸㍦愰攰ㅥ㈱㡡昳〲ち敥〴愲㌸㌷愰㘰扦ㄷ挵㌹〱〵扢扡㈸捥づ㈸搸扢㐵戱㈶愰㘰㠷ㄶ挵㔹〱〵晢戰㈸捥っ㈸搸㙤㐵㜱㐶㐰挱㥥㉡㡡搳〳ち㜶㑥㔱㥣ㄶ㔰戰㍦㡡攲㡦〱〵扢愰㈸㑥昵㉢〶晣㍦㙣昱㘲㔲</t>
  </si>
  <si>
    <t>㜸〱捤㥤〷㝣ㄴ㘵晥晦昳㠴㘴挸㉣㙤ㄴ㔱ㄱ〵㠲攴ㄴ㐱摣㑤戶㈴㈸搲㐱㤴㈲〴慣摣挵㉤戳㄰㑤挱㈴㌴㍤㠵㔳捥㠶扤昷〲㜶㍤昴㔴散攵散㜷㤶戳㥦攵昴散昵昴㉣㘷慦晦捦攷㍢㌳搹㤹搹搹㑤㜲扦晢扦㕥户捣㍥捣昳㝣摢㌳敦愹㍢捦㜷㈶㈵慡愴愴攴ㄷ㝣昸㍦㍦㘵㥣搹戶㝥㔵㝢㠷搹㍣㜶㑡㙢㔳㤳㤹敥㘸㙣㙤㘹ㅦ㍢愹慤㉤戹㙡㔶㘳㝢㐷㉦㈸㘸つ㡤㤰户㤷㌷戴㌷ㅥ㘶㔶㌴㉣㌷摢摡愱㔴㕥㔲㔲㔱愱㤷㐲㍥搸晥ㅡ㑥㐵愷㤵㕥挶〲㕡㈵扡挶愲㌷㡢ちㄶ㍡㡢㄰㡢㍥㉣晡戲攸挷愲㍦㡢〱㉣っㄶ㥢戱搸㥣挵㐰ㄶ㕢戰ㄸ挴㘲㑢ㄶ㕢戱搸㥡〵攳敢摢戰ㄸ㠲愲敦戶㈸ㄶ㑣㤹㍣㌷㜵㌰㤶愶扥愳戵捤ㅣ㌳㝣ㅦ慢捦攳㈳㤱戱㤱戱搵㜵搵昱戱攱㌱挳愷㉣㙢敡㔸搶㘶㡥㙦㌱㤷㜵戴㈵㥢挶っ摦㝢㔹慡愹㌱扤㤷戹㙡㐱敢㈱㘶换㜸㌳ㄵ慥㐹㈵愳戵㤱㘸㉣㤶慤慢慢敤扢ㅤ㍣捦㤹㌲㜹敦㌶㌳摢晥摦昲㌹㤴㍥攷㑥㤹㍣㜶㡥搹昱摦昲㌹っ㍥攱㜲㙡㙢㜳戲戱攵扦攴戴㥣敢㌴㌶搵㑣㌷㜲攵㥢㘶㕢㘳换攲戱攸戶〷㌴㙡㠹戱㤳摡摢㤷㌵㉦攵㜶㌴挵㙣㙡㥡㙦㘶㘵愵㌷㑦㙤敦搸㍢搹搶摣摥户㤹晣捣㌶戳㈵㙤戶昷㙦㥥戶㌲㙤㌶搹㡡敤ㄵ捤晢㈴摢收㈴㥢捤㌲捥っ㘸戶搶攱捣㡣搹搲搱搸戱慡㕦昳挲㜶㜳㝥戲㘵戱㐹㤵昲收ㄹ换ㅡ㌳慡慣っ㔳㐹慦ㅤ㠲㝡㈶㉢ち晤㘹㥥戲㈴搹搶㈱㌵慥挲㐸㤰慥㙢㜳㤱愵昰昴㡢㥢搴㜰㥦ㄵ搷㔹㝤㘳昳㕥㘶㕢㡢搹挴㈰㕣㤳愳㝤㑡〲挸㕡て㥤愴㥣挵攱㕡㔲㝤散㥤㡦换挲㈸摡㜰ㄴ㠳攷戴戶㌵㘳㠳㥣㙤㈶㕢挶㐷挶搴㜷㘴愶㥡换挷㠷挷㐶㘲㝡㈵挴晡〸㉡㙥㡦挲㤸㥣㙣㌷㠷搷㉦㙤㌳㤳㤹㜱㠹㐴㘲㥣㍥㤲昲㉡ㄴ慡散ㄵ散攸㙥昷摣搹㑡ㅢ㤲愵つ愹搲㠶㜴㘹㐳愶戴挱㉣㙤挸㤶㌶㉣㉥㙤㔸㔲摡搰㔸摡㜰㜰㘹挳㈱搰㜱㍥ㄵ扤㝢㤷摡㥦㡦㈷㍦昷昶挶戲㍤愷㙦㝣攱捤㡢〷扦㜱搳㤱㡡晢戶ㅣㅡ㜶挰㑣㤱敥敥〸戱㍥ち㠵戶ㄳち㕦㜷愳攳昴搱㤴㡦㐱愱搴㜳攸㉥扢㍣㘸搴捥㘷㕤㌷晤晡㐹愷㙤扦挷挷㠹㐷㘷敤愷㜸〸㤱㔸㘳㌱㔳㈴搶㉥昴ㄵ㐶愱㐵㔰㜸㘳挵㠱愶㥡昲ㅡㄴ㑡㍤㘱挷㥡扢攴㤶换㈶捦晡㘰敡扡ㄷ敦㝢昷㠰㡤ㅦ摤愸㜸愴㤲㔸㌱捣ㄴ㠹ㄵ愷慦〴ち慤ㄶ㠵㉦㔶昵㌸扤㡥昲㜱㈸㤴㝡搸㡥昵捣戴愷昷捦摣扢㜰昶扡攳戶摢戹㝣捥挳昷㈸ㅥ㄰㈵搶㙥㤸㈹ㄲ㙢㍣㝤敤㡥㐲㥢㠰挲ㄳ㉢㕡ㄷㄹ愷㑦愴㝣ㄲち愵敥戵㘳摤摦戶㔷㙡搸搸换昷扡㈸㌹改挵㔰搹㘹㌷㉢敥㠲ㄲ㙢ち㘶㡡挴㥡㑡㕦搳㔰㘸搳㔱㜸㘲㈵敡戰㕣㌳㈸摦〳㠵㔲户搹戱收㉦㕢晢昳戳换摡㘶慤ㅦ㜹散挵㡢戶摦㜰戰攲攱㕤㘲敤㠹㤹㈲戱昶愲慦㔹㈸戴搹㈸扣戱㙡㘳攳昴㌹㤴捦㐵愱搴㡤㜶慣㠱㌵捦㉥㝡昲扢挵搳㉦㕦㜳搵㤱攵㤷扥户㡦攲㔹㐴㘲捤挳㑣㤱㔸昳改慢ㅥ㠵戶〰㠵㌷㔶っ摢挶㐲捡昷㐱愱搴㌵㜶慣戱搷㍣㝦㙣摦摢晦㍥晢㥥愱て慥㝥收敥捤扦㔱㝤㈰㤶㔸晢㘱愶㐸慣晤改敢〰ㄴ摡㠱㈸扣戱㙡戱捤㉦愲晣搷㈸㤴㕡㙦挷㝡昱摢攵㡢㍥戹攱换㔹㝦㥣㥣㍡敥搷㥦㝥摢㐷昱㥣㈸戱ㅡ㌰㔳㈴搶㐱㄰敢㐹ㄴ㕡ち㠵㌷㔶㈲㍥㑥㑦㔳㥥㐱愱搴〵㜶慣㙦愷㝣㜴搸扢㤷扤㍡敢攴愷捦㈹㐹㥥摦晢㄰挵㔳慦挴捡㘲愶㐸慣挵昴戵〴㠵搶㠸挲ㅢ慢㌶㍣㑥㍦㤸昲㐳㔰㈸㜵愶ㅤ㙢攵扡㤱㍦慣扥昱慤㘹㐷㑦㌸㜹晦户㕥㥦戶㔴昱っ㉦戱㥡㌱㔳㈴㔶ぢ㝤戵愲搰㤶愲昰挵挲㜲ㅤ㑡㜹ㅢち愵㑥戲㘳愵摦摢㜴捤㠱㡢て㤸㝢挷ㄷ摢㍤㝣晢㍤ㅦ摣愸㜸㈱㈱戱㍡㌰㔳㈴搶㌲晡㕡㡥㐲㕢㠱挲ㄳ㉢㕡㕢㌳㑥㕦㐹昹㉡ㄴ㑡ㅤ㘳挷摡攲戹㔳扥敥戸㝡摥㤴慢㕡㝦㝢捦愵ㅦ戴敥慤㜸扤㈲戱づ挷㑣㤱㔸扦愵慦㈳㔰㘸㐷愲昰挴㑡㐴敢挶改慢㈹㕦㠳㐲愹搵㜶慣㜹扦㝣晥挸㙥㙡扦ㄹ㈷づ㙡昹攵㡤㤳㍦㉥㔱扣㉣㤲㔸㐷㘱愶㐸慣愳㈱搶搷愲搰㝥㡦挲ㅢ㡢挷㡤㘳㈸㍦ㄶ㠵㔲㉢敤㔸㍢ㄸ㌷㙦㝤敢〹㐷散㜹昴搰ㅢ㥦㐹晦㙥搳㝣挵慢㉦㠹㜵㍣㘶㡡挴㍡㠱扥搶愱搰㑥㐴攱㡢㠵㙤晥㈴捡㑦㐶愱搴愱㜶慣㑤摢ㅣ㜷㝤晦㐷戶㥦㝡晣㉥㡢㈶㥣㝤敡㐱㘳ㄴ㉦昲㈴搶愹㤸㈹ㄲ敢㌴晡㍡ㅤ㠵㜶〶ち㙦慣㔸敤㌸晤㑣捡捦㐲愱搴挱㜶慣㔵晢扦晡昶扣捦㘷㑥㍥昹捥㠳捦扣敦搱㔵敢ㄵ慦㈵㈵搶㌹㤸㈹ㄲ敢㕣晡㍡て㠵㜶㍥ち㙦慣㍡㙣昳ㄷ㔰㝥㈱ち愵搲㜶慣㌷〷敦㝣昳昷㤵㕢捤戸扤晦扢户㉥晦晢昱㙦愹㐱㄰㑢慣㡢㌱㔳㈴搶㈵昴㜵㈹ち敤㌲ㄴ摥㔸〹ㅣ㝢搷㔳扥〱㠵㔲㡢散㔸昳㥥㥡昳搰摥㤱晡㌹ㅢ㌶づ㍢昲㡡㕢扥㘹㔱扣㌲㤶㔸㔷㘰愶㐸慣㉢改敢㉡ㄴ摡搵㈸扣戱㙡戱㙤㕣㐳昹戵㈸㤴㕡㘸挷晡攲攳戶ㄱ户㤸㥢㑦戹昶扡愷㌶散㜰昰㔳ㅢㄵ㉦挰㈵搶昵㤸㈹ㄲ敢て昴戵ㄱ㠵㜶〳ち㑦慣㘸〲摢晣㡤㤴晦ㄱ㠵㔲㜳散㔸挶㠰㥢㉦晡攵捥㡤戳㑥昹摢戲㔳㔶摦戶㘱戲摡ㅡ㘲㠹㜵㌳㘶㡡挴扡㠵扥㌶愱搰㙥㐵攱㡤挵昳搷㙤㤴摦㡥㐲愹ㄹ㜶慣ㅤづ扤改㤹愷晥㌱㜴晡摡㕥扦慥㍥昲㥢攴晤㙡㌰挴ㄲ敢㑥捣ㄴ㠹㜵ㄷ㝤摤㡤㐲扢〷㠵㌷ㄶㄹ摥㑢昹㝤㈸㤴㥡㘸挷摡㝦捤㜶㥢扤㜲㘲㝣晡ㄹ㌷㥢慦㥤晡挶㤹㥦慡㙤㈰㤶㔸昷㘳愶㐸慣〷攸敢㐱ㄴ摡㐳㈸㍣戱ㄲ〹㙣昳て㔳晥〸ち愵敡散㔸攷昷ㅦ戱昸晤昷㔷散㜱㔷㝣敢㤵ㅦ㝦㝦搳㍢㙡〸挴ㄲ敢捦㤸㈹ㄲ敢㉦昴昵ㄸち敤㜱ㄴ扥㔸㌸ㅥ㍥㐱昹㤳㈸㤴慡戶㘳ㅤ戱晦戴戳收づ㥥㌷昳攴户㐷捥㠸㕥㜳昷搸扥㑦㐱㍣捦扥戴㥤摡㤶㕣㠱ㅦぢ戹摦㈱搵㘳挳晣搷昵て㌰晣晥捡挶戲㠹㙣㈴㤲㠹㠵㤳㌵挹昲㑡戸敤敥㤵㍥て挹㝤戳晢㌶戶㘴㕡㔷挸愵晦戶扣㔸捥晤ㄲㄸ㙤换㈶户㉥㙢挹戴て〹ㄶ搶㜷㈴㍢捣㙤晣戲㥣㤳㍣戳㝡晣㌰㌲摢㈵摥㔰扦搹㍥挹愶㘵收愴㤵㡤㤶㜸㍢㥦ㄸ㍦㡢㕡㔳㠵愵搳摢捣㐳㍢愵㜹㍤㥡㠴摦敤换挵㜷摥㔲㕡㈲慢㕦挳愷㉣㘹㙤㌷㕢愴㝢愳㥢昷㙥㑣ㅦ㘲戶搵㥢晣搵㙦㘶㘴㔱〷㔱㘴晦㌶ㅢ㍤户〵ぢ㡡㕦㕢㤹ㄱ敥搶散戴㤵ㅤ㘶㑢挶捣愰扦㑢捤戶㡥㔵ぢ㤲愹㈶㜳㑢㡦㡡ㄵㄳ㠲挱㥥收改慤改㘵敤㔳㕡㕢㍡摡㕡㥢扣㤲㐹㤹攵㐹晣ㅥ捣捣㙥捤㤸昸㌹㔷挶㑦㠹㉡改搵㑢愹㤲㥤㠲㝥㔳搱㙦晢㔸㔹ㄱ慥㔵扣ㅤ搶昹搶摥捤㙥散㝣㉣ㅤ㤶愲挹攴㌶㔹㍡戲ぢ㘷攲㤷㙥㐶ㄵ㔶㜴㉤ㄳ㙦㤱㔰㝢挷挲摡搲挷捥㌵昷晦㔷戹戴㜴愰扤昴搳㤶攳㌷昳ㅥ挹㤶㑣㤳搹㔶昴〶㡦㘲㡦昴愷㔱㤴敦㠲扤戹㈰扤㌲㘸愸㤵㙡㔵昹㡡挶㑣挷ㄲ㙤㠹搹戸㜸〹㉦慣㜰ㄳ愸愲㠲㘸昳㍥晡戳㘸搲㥦㘳昱㍣㡡㔰愸㐴㝢㠱㑡㕡㐸晦㥢㔵㉦ㅦ㠱晦㝢晥㙢扣ㄴ㔶扡晣晡挷慤㥡昶昲收改慤㙤敤扤㝡〵㉤攵ㅥ挹昶㈵ㅤ摣㍣㡢ぢ改敦㐵ㄶ㉦愱㈸ㅦ㠹愲换ㅦ晢〳愰㔴挶㝢ㅡ晤㥡愷㥡搹㈴敥㈴挹摥慤㤲攵捤搶捤㠹愹㘶㝢㕡攷㕤㡣㤹搸㔷㔶㙡㤸挳捥摦户㤹㕢扦戹戲㘳㙡戲㈳搹扢ㄹ昷㐳戰㤶㜴㈸㡤ㄶ㉢㙢㡥㤶晤愴捤戱づ搹㌵㜸㌰㘴搶攵愵㡦㌴㔸㥥戰攳㘰㝦㈹改㘵㤷挵ㄷ〲㝤ㅦ㡡㠵搰晣ㅢ扡昷扥〶㙥户㘴㘶㤸㉤ぢ㔶㉤㌵摢愹㕥愱ㄵ㐵改摦扤攸㙣㙥㍡戵戰愳戱愹㝤㉣㝡㍡愳慤㜵搹搲晦愶ㅦ晡搲㕦㐶攱㝣捡㝦㠵慤戸晢换〴㕣㈵扤㤷㜳摤㌴㌴㤴㔴搰ㅢ㕢昴敤㔹㜰㙢㠵戳㕦昰㥦㝣昴搷昰㕦愸㤸慣扣ちㅡ㍤戹〷㔴づ晤扥捤㈰戴愰捤㤴扢㕡ㄵ㔲〱敤㝥捤晢戶戶ㅤ㤲㙡㙤㍤㠴摢㔳㝦愹戵㉦㌱捤づ摥㈹敡㘳摦ㄹ㤳㍢㘰㑡昵敡攵戹捦攳扡愵㌴っ晥戵㌷㔱昴㥢搴搴㌴摣昱搸慥扤㠵愶㕥戸㘷愵扤㡤㤹㑡ㅣ挹㍢㕡㍢㄰㜴昸昲昸昰㥤㠷搷㥢改搶㤶捣昰〵㑢㜸㕢㘹散捡愶昶㤵㙡㕢㘰攰捤㤹㤱㕦挴づ㝥戱收慢㐹搷㝥昴戸戹㔳敦挳晦慡㠶搸㠲扣㍢㐴㍢搲㌱扥晡㝢㈸搴㘰愸昱昰㠲㜹敦㐷晦〰㜵晤㐳ㄶㅦ愱挰㐱㐲戰攳ㄸ昱戱㔵㔵愳昰㍦㡦ㄳ晡㈷㉣晥㠵㐲㡤㐶挱扤㔴晦ㄴ㠵昳㔱〶晣㜳攵换ち摣〹捤昹㉢昰摦㘸つ改㐵㘴㙡っ㌴戸ㄲ㜵㐲搳㠹㐹㈷㈲愵挱㜱㈰㠰㜲㕢㤰㜷摢㙡ㄷ㤸〹㠰ㅦ㘹摦ぢ㙡挱〰㝥㘶っ㠲搱戹改戹〰㤴㕡㔵ㄵ㠶㑣〰昴㐲㠳捥㕢昶慡ㅡ㑤〲愰ㅣ㌵攷愳扥晦搹〵㈰㠲收㝣〰㍡㝤敡㐵㘴慡〶㜶㐱〰㍥㠳昳㐰〰㥦摡㠲扣㝢㘹㜱㜸慡㘴㉦㌶㘷㤷㍦㠱㕡㌰㠰㉤㈰搶〷戱搸ㄲ㠵ぢ挰搶㔶㔵㈵攰㐴〰っ愶搲㌶㈸㔴ㅤ㥡〴挰㄰搴㥣㡦㝡挷つ愰ㄶ捤昹〰㠶搱愷㕥㐴愶挶挱㉥〸挰㉢㠵〰扣㙣ぢ昲㙥昰㡤㠷愷㑡昶㘲㐷㜶昹挵㠲〰㜶㠲㔸ㅦ捤㘲っちㄷ㠰戱㔶㔵敤づ㈷〲㘰ㄷ㉡㠵㔱愸㠹㘸ㄲ〰ㄱ搴㥣㡦晡慢ㅢ挰〴㌴攷〳㠸搱愷㕥㐴愶㈶挱㉥〸挰㐳㠵〰㍣㘸ぢ昲敥㍡㑥㠵愷㑡昶㘲㜷〴㔵昷ㄷ〴㌰ㄱ㘲㝤ㄲ㡢挹㈸㕣〰愶㕡㔵㌵つ㑥〴挰㌴㉡㑤㐷愱㜸㈷㔲〰捣㐰捤昹愸摢摤〰愶愳㌹ㅦ挰㕥昴愹ㄷ㤱愹㍤㘰ㄷ〴㘰㘳㈱〰㝦戰〵㜹户㐲昷㠲愷㑡昶㘲〱扢㝣㕤㐱〰晢㐰慣敦换㘲㍦ㄴ㉥〰〷㔸㔵㌵ぢ㑥〴挰㠱㔴㕡㠴㐲捤㐱㤳〰昸㌵㙡捥㐷慤㜷〳㤸㡤收㝣〰㐹晡搴㡢挸搴㕣搸〵〱㌸户㄰㠰㜳㙣㐱摥晤搹昹昰㔴挹㕥ㅣ捣㉥㥦㔵㄰㐰ㄳ挴㝡㌳㡢ㄶㄴ㉥〰㑢慤慡慡㠷ㄳ〱㜰㈸㤵摡㔰愸㠵㘸ㄲ〰敤愸㌹ㅦ㜵愲ㅢ挰〲㌴攷〳㔸㐱㥦㝡ㄱ㤹摡〷㜶㐱〰㡥㉡〴攰㜷戶㈰敦愶昱晥昰㔴挹㕥慣㘱㤷㔷ㄷ〴㜰ㄴ挴晡搱㉣搶愲㜰〱㌸挶慡慡〳攰㐴〰ㅣ㑢愵攳㔰愸㐵㘸ㄲ〰挷愳收㝣搴㜲㌷㠰〳搱㥣て攰㈴晡搴㡢挸搴慦㘱ㄷ〴愰愹㄰㠰㐳㙣㐱摥㥤散㠳攰愹㤲扤㌸㥢㕤㙥㉣〸攰㕣㠸昵昳㔸㥣㡦挲〵攰㐲慢慡㤲㜰㈲〰㉥愲搲挵㈸㔴ㅡ㑤〲攰ㄲ搴㥣㡦㍡挸つ㈰㠵收㝣〰ㅢ愰ㅦ搲㡢挸㔴〶㜶㐱〰昶㈹〴㘰愱㉤挸扢扤捥摢收㤵散挵昵散㜲㝤㐱〰ㅢ㈱搶㙦㘰㜱㈳ちㄷ㠰㥢慣慡㕡〲㈷〲攰㘶㉡摤㠲㐲ㅤ㡣㈶〱戰〹㌵攷愳昶㜴〳㘸㐴㜳㍥㠰㍢攸㔳㉦㈲㔳㠷挰㉥〸挰挴㐲〰㈶搸㠲扣㝢晥㉤昰㔴挹㕥㍣挰㉥㡦㉦〸攰㈱㠸昵㠷㔹㍣㠲挲〵攰捦㔶㔵戵挲㠹〰昸ぢ㤵ㅥ㐳愱づ㐵㤳〰㜸ㅣ㌵攷愳愲㙥〰㑢搱㥣て攰㈹晡搴㡢挸㔴ㅢ散㠲〰散㔴〸挰㈸㕢㤰㌷㄰戱っ㥥㉡搹㡢㤷搸攵ㅤち〲㜸〵㘲晤敦㉣㕥㐵攱〲昰て慢慡㤶挳㠹〰㜸㥤㑡㙦愰㔰㉢搱㈴〰摥㐴捤昹愸愱㙥〰㉢搰㥣て攰㕤晡搴㡢挸搴㉡搸〵〱搸愲㄰㠰㠱戶㈰㙦㜴攴户昰㔴挹㕥晣㡢㕤摥慣㈰㠰捦㈰搶㍦㘷昱〵ちㄷ㠰㉦慤慡㍡〲㑥〴挰㔷㔴晡ㅡ㠵㕡㡤㈶〱昰つ㙡捥㐷㔵戸〱ㅣ㠹收㝣〰㍦搰愷㕥㐴愶搶挰㉥〸挰捦㍦ㄵ戸ㄴ晥挹ㄶ攴つ搹ㅣつ㑦㤵散㐵㔹㈹扡晣〳搴㠲㉦㠵㌵㠸昵摥㉣㉡㔰戸〰㠴慣慡㕡ぢ㈷㈳攸愸て㤵晡愲㔰挷愰㉡〰晡愱收㝣搴ㄷ㠸搱昹㘳攸昷㘸捥〷戰ㄹ昴㐳㝡ㄱ㤹攲攰㔰㄰㠰てち〱㜸摦ㄶ攴㡤㈳㥤〰㑦〲㘰ㅢ㜶昹摤㠲〰戶㠵㔸摦㡥挵㔰昶㉥昷㙢㜰戸㔵㔵敢攰㘸〴ㄷ愷㤲㑡㈳㔰愸㤳㔰ㄵ〰摢愳收㝣搴慢㙥〰㈷愲㌹ㅦ挰づ搰て改㐵㘴敡㘴搸〵〱㜸戶㄰㠰㘷㙣㐱摥攰搶㘹昰㈴〰挲散昲㔳〵〱㔴㐳慣搷戰㠸戲㜷㌹〰㜱慢慡㑥㠷愳ㄱ㕣㥣〴㤵㙡㔱愸㌳㔱ㄵ〰㜵愸㌹ㅦ昵㠸ㅢ挰ㄹ㘸捥〷㌰ㅥ晡㈱扤㠸㑣㥤〵扢㈰〰㜷ㄷ〲㜰㤷㉤挸ㅢ㜱㍢ㄷ㥥〴挰㜴㜶昹㡥㠲〰昶㠰㔸㥦挹㘲㑦昶㉥〷㘰㤶㔵㔵攷挱搱〸㉥捥㙣㉡捤㐱愱㉥㐰㔵〰捣㐵捤昹愸ㅢ摤〰捥㐷㜳㍥㠰㝡攸㠷昴㈲㌲㜵㈱散㠲〰㕣㔹〸挰ㄵ戶㈰㙦ㄸ昰ㄲ㜸ㄲ〰㡢搸攵つ〵〱晣〶㘲扤㠱挵㐱散㕤づ㐰捡慡慡㑢攱㘸〴扥㝡㥡㑡ㄹㄴ㙡㍤慡〲挰㐴捤昹愸昳摤〰㉥㐳㜳㍥㠰㐶攸㠷昴㈲㌲戵〱㜶㐱〰㑥㉤〴攰ㄴ㕢㤰㌷㌶㜹㈵㍣〹㠰㌶㜶昹愴㠲〰㍡㈰搶㤷戱㔸捥摥攵〰慣戴慡㡡攳㤶㈳戸㌸慢愸㜴ㄸち㜵つ慡〲攰㜰搴㥣㡦㕡敢〶㜰㌵㥡昳〱慣㠶㝥㐸㉦㈲㔳搷挲㉥〸挰㘱㠵〰慣戲〵㜹〳愶㝦㠰㈷〱㜰ㅣ扢扣愲㈰㠰ㄳ㈰搶搷戱㌸㤱扤换〱㌸搹慡慡㡤㜰㌴㠲㡢㜳ち㤵㑥㐵愱㙥㐴㔵〰㥣㠶㥡昳㔱㉤㙥〰㌷愰㌹ㅦ挰㔹搰て改㐵㘴敡㡦戰ぢ〲㤰㈹〴㈰㙤ぢ昲㐶㜱㙦㠱㈷〱㜰㌱扢㥣㉣〸攰㔲㠸昵换㔸慣㘷敦㜲〰㉥户慡㙡ㄳㅣ㡤攰攲㕣㐱愵㉢㔱愸摢㔰ㄵ〰㔷愱收㝣搴㝥㙥〰户愲㌹ㅦ挰㜵搰て改㐵㘴敡㜶搸〵〱㤸㔳〸挰㙣㕢㤰㌷戴㝣ㄷ㍣〹㠰㕢搸攵扤ち〲戸ㄵ㘲晤㌶ㄶ户戳㜷㌹〰㜷㕡㔵㜵㌷ㅣ㡤攰攲摣㐵愵扢㔱愸㝢㔱ㄵ〰昷愰收㝣搴㘴㌷㠰㝢搰㥣て攰㝥攸㠷昴㈲㌲㜵ㅦ散㠲〰搴ㄶ〲㤰戰〵㜹攳摤て挰㤳〰㜸㡣㕤㡥ㄵ〴昰〴挴晡㤳㉣晥㡡挲〵攰㘹慢慡ㅥ㠴愳ㄱ㕣㥣㘷愸昴㉣ち昵㌰慡〲攰㌹搴㥣㡦ㅡ攳〶昰㄰㥡昳〱扣〸晤㤰㕥㐴愶ㅥ㠱㕤㄰㠰ㄱ㠵〰㔴摡㠲扣㐱昸扦挰㤳〰㜸㠳㕤ㅥ㔶㄰挰㕢㄰敢㙦戳㜸㠷扤换㙤〱敦㔹㔵昵ㄸㅣ㡤攰攲扣㑦愵て㔰愸㈷㔰ㄵ〰ㅦ愲收㝣搴㤶㙥〰㡦愳㌹ㅦ挰㈷搰て改㐵㘴敡㐹搸〵〱攸㕢〸㐰ㅦ㕢攰捦っ㈸㝦ㅡ㥥㝡㌰愲摢㠷ㅤ捥敥搳㘸慥攰㄰㔴晦㉣㌲㠰愷㉣㙢敦㘸㤵昱戲㝥搹愹慤㜳㕡㍢愶㌶戶㉦㙤㑡慥ㅡ㤸戵㘷昶㕤㘲戶㘰㌴扢つ㠳摡扥戶搶愵㑢捤㡣㥥慤㙦㕤搶㤶㌶㘷㑥晤㕦ㄸ敤挶昲㘱搵挹㐰㜷愹挲攷㍦ㅢ挰㉤㠱㈵戶ㄲ㝣㑡捡㥦㠵㐳晦㌸㥣攴㈱扢挶捣㘵搶㠰攲㠰ㅣ搱〵㡤ㅤ㑤㘶㥦慣㡣㔷换㝣㐵ㄶㄴ㤱㈲㤰改㥤攵㔸㤰㌹戵㕦㜶㐶㕢㘳愶愹戱挵攴捡搸挲㔲㥤㘵㉥㐶㍡挰摥慤敤㡤㑣昹敥㤷㕤搰㤶㙣㘹㕦捡㤱捤昴慡捤㍤㌵ㄹ〲㉤捦㑥㙥㙣㘹㐷ㄸ㔹㡢㥣ㅦ㤰慤㕦搲扡〲㑦ㅦ㉣㙢㙥㤹㤱㕣摡晥㍦戱㔶ㄴ㔷㡢㝣㘴搵愸㔲㔵㕡慡㉡㑡㉢晥搳昵愳㝤㡤㝤㙣愰㤵搷㍤ㅣ摢㘹㐷㕢㘳㙡ㄹ㠱㐹㡣㙡㤴㘵㉣㘴ㅤ㤶㤴㍦㠷㌹晦ㄸ愶㙢ㄵ晡ㄲ㄰搸㔷㑦㔶㝤攰㔸㜸攷㈳ㅤ摢㐱㕤晦〶摤改晢㉤㡡㍤㘷㉣㥣㤹㑢捤昹㍦㍤ㅦ㔱晥㍣㍣㜷㍢ㄳ㘲㄰㤴晢㕢㥢㄰戳㈳戸㐵㘱捦挴㤶挰㥡㝦戳っ㘵㐵㠷㕢㘸晦摣散㜴っ愶昷捤捥㑡愶捣㈶攴〰㌴㈷㍢晡㕢ㄵ㈶㘳㈰㝦扥摤㤶㑤㘹㙤㙥㑥㜲㤳攳㔳〰昵改㘴㤳㔹㤱㥤戴慣愳㜵㜶㘳㡢㥥㐵㈱摢愵摤㤴㕣㠹愶攴㑡㙢戴㍥㍢㥦戹㐱㌲㑦㕦慤㡢㤳㙤㡤ㅤ㑢㥡ㅢ搳ㄵ慣㌰㝦攷㝦㘲㕢挵昱愳っ㌰㥤㡦㜳㉣昱て晦㕢㠳昰㔸摤㘳㤱㌱㐳㜴㕣晤搸愲㑢㤵㠶㝦敡㍦㑣ㅤ挱㤱㐷㑥㈸晡昷昰㔶㡥慦ㅣ㡡愴㉦㥦挹㔰㉣㘶㍦㕢㡤㑤㔴づ㑥敡㙦㔴挰㔷晦〱慡㥣攱户散㐵ㄴ㐵昳ち㝡㐳㈱㌴慢㌵㤹㤹㥥㑣攳㠹㥥摥昶昳㍣ㄵ㔸戵㍣搴戴ㄹ捣昴㤸㠲攴㈱っ㘵㉦㙦捣㤸㙤ㄵ㙣愸挷昳㑡㘵捣ㄱ搱慣㜵㠸㌱敦㕥㈵攵攵㝤㉡㠲㘲捤㜴㝣㡤戴挷捦摤捦㐳捤捣昳晦昱扣摡〹散㝢㈸㈴愷愸ㅦ戱㌸晡㑦㕣愶㤷搰挸攵昱㈹晣㑣㠵㕦㔰㤴扦っ愱㝦摤㜸㤳㉥㤰㥡愱㐳愹㑣㥥㠴㘱㍡㐸〵㔲㈷㈴㡦愴㕣ㄶ愴㡦㉢晦㐳戳㔲㍦㉡㥣挷㙢戴㝡㙣攵㘶㈶㘴ㅤ㕦㤹㘷㠲㌳㐳㐹㘹㘹ㄹ㔶戵收捦㥤换ぢぢ㘷捤昵愶㈴㠶愸愱攸㠲挶㡣挱慤戹戳挰㝦〳户㜸捦搳㈶㉦㐰〵〳摢扦攰㍦昹㠴㐲㝡㈹っ㑡㐲敡㌵㤴づ㠵㄰㕢㉣㑣攰㡦㥢㘰㈸搴㝢㘸攴戵㠰敢捣愵㍥㐰㤵㘷㉦摣摡〳㈸昹昸㡥㡣敡㐳戴昲攸愸㙢㜴昲ㄱ收㜸搰改摣〸㉢搰摡昵㐶昸㌱㉤昰搵昹愰ㅡ㘷攴晢〹㘶㥣㉥戳挱敥㜲〸㍡㝡ㅦ㉡晥㉢㔸愱㉦ㄵ晡㔱攱㔳㈸㜰敤㙡晤㔱㉢㐰つ挹搰〱搴っㄸ㠰摡扦㕤ㄱ㕣搴㌶㘳㠴捤ㄹ攱㐷㈸昸愹晤㡣㌶愱愶つ㠴㑡㜷捦㌱㡡㉢㑤㐸㙥㐱挷㐴攰㈱戹㈵㕡扢㈶㔹ち㌳戲搲户ㄲ㈷㔶㐵㌱㔱㈱㠰攴搶搰搱〷㔳㤱㐹っ〱ち摢㔰㘱〸ㄵ㤸搷㈰㈴户㐵㉤㤸㈴ㅦ改〹㈰㌹ㄴ〶㈰挹㐴〷㈷㠲㡢攴㌰㐶ㄸ捥〸㑣㑡昰㤳㘴㈶㠲戵晤㤱愴㝣晣摢ㅦ昳ㄴ㠴摡〸㍡㘱挲㠲㠷摡㐸戴㜶㑤㡤㠹つ㤸昰愰ㄶ㥤㘰㐶扥捣㙥㜰扡捣〶㝢晢晢ㄵ㜴昴ㅤ愸挸捣㠷〰㠵ㅤ愹㌰㡡ち㑣㠶㄰㙡㍢愱㔶㠰ㅡ㤲愰〳愸㡤㠱〱愸つ㜳㐵㜰㔱摢㤹ㄱ挶㌲〲㌳ㄹ晣搴㤸扥㘰㙤㝦扢㐰愵摢摢ㅦㄳㅥ㠴㘴㤸㡥㤹昹攰㈱㔹㡤搶慥㐹㌲㐳〲ㄳ㙥㤹搲㠹㐳㤲㘹ㄲ〱愰愲搰搱㘳㔴㘴ち㐵㠰㐲㥣ち〹㉡㌰慢㐲㐸搶愲ㄶ㐸㔲ㅥ扤ち㈰㌹づ〶㈰挹㌴ぢ㈷㠲㡢攴慥㡣戰ㅢ㈳㌰㈵挲㑦㜲㈲摡慣敤慦攰昱㙦ㄲ㔴㠴摡敥㜴㌲ㄹ㌵て戵㠹㘸敤㥡ㅡ搳㉡㌰㈱攷㠲㑥ㅣ㙡捣慤㜰扡捣㐶㝢晢㥢っㅤ㝤ちㄵ㤹㜷ㄱ愰㌰㤵ち搳愸挰㔴っ愱㌶ㅤ戵㐰㙡昲㄰㔹〰戵㍤㘰〰㙡捣捤㜰㈲戸愸捤㘴㠴㍤ㄹ㠱㜹ㄴ㝥㙡㑣㥥攸㠲ㅡ㔳㉢㠴摡㉣㍡㘱㡥㠵㠷摡ㅣ戴㜶㑤㡤戹ㄸ㤸昰㑣ㅡ㥤㌸搴㤸㤰攱㜴㤹㡤㌶戵扤愱愳捦愳㈲㤳㌵〲ㄴ收㔳愱㥥ち捣摦㄰㙡ぢ㔰ぢ愶挶挷攱〲愸敤〳〳㔰㑢扡㈲戸愸敤换〸晢㌱〲㤳㉦晣搴㤸㜱㘱㔱㉢㜸慣㘳㍥㠶㔰㍢㠰㑥㤸㤸攱愱戶〸慤㕤㔳㘳〲〷㈶㍣昱㐶㈷づ㌵㘶㜱〴㐰昹つ㜴昴〶㉡㌲挳㈳㐰攱㈰㉡㈴愹挰愴て愱㤶㐲㉤㤸ㅡㅦ散ぢ愰㤶㠱〱愸㌱ぢ挴㠹攰愲㘶㌲㐲㤶ㄱ搶㐰挱㑦敤㈸戴㜵戱慤㌱㠹㐳愸㉤愱ㄳ㘶㜳㜸愸ㅤ㡣搶慥愹㌱敢〳ㄳ㥥愷愳ㄳ㠷ㅡ㔳㍦㥣㉥戳搱摥搶㥡愰愳㌷㔳㤱㘹㈱〱ち㉤㔴㘸愵〲㌳㐵㠴摡㔲搴㠲愹昱ㄱ挵〰㙡㙤㌰〰㌵愶㡥㌸ㄱ㕣搴摡ㄹ㠱㉦ぢ㔰㑣昳昰㔳㘳㙥㐷ㄷ搴㤸昹㈱搴㤶搳〹㔳㐰㍣搴㔶愲戵㙢㙡㑣ㄵ挱㠴㠱〱㍡㜱愸㌱㕦挴改㌲ㅢ㙤㙡㠷㐱㐷㍦㥣㡡捣㈵〹㔰昸㉤ㄵ㡥愰挲㈵㔰㄰㙡㐷愲ㄶ㑣㡤て㕢〶㔰㕢〳〳㔰㘳扥㠹ㄳ挱㐵敤㜷㡣㜰ㄴ㈳㌰㌷挴㑦㡤〹㈱㕤㔰㘳扡㠸㔰㕢㑢㈷捣ㅢ昱㔰㍢〶慤㕤㔳㘳㝥〹㈶㍣ぢ㐸㈷づ㌵㈶㤹㌸㕤㘶愳㑤敤㌸攸攸挷㔳㤱〹㈸〱ち㈷㔰㘱ㅤㄵ㤸㤳㈲搴㑥㐴㉤㤸ㅡㅦㅢつ愰㜶㌲っ㐰㡤㐹㉡㑥〴ㄷ戵㔳ㄸ攱㔴㐶㘰㐲㠹㥦ㅡ戳㐸㠴㥡㜶ㅡ㔴扡㝤㌵挲扣ㄳ㈱㜹㍡ㅤ㌳〱挵㐳昲㑣戴㜶㑤㤲㠹㉡㤸昰昴㈱㥤㌸㈴㤹慤攲㉣〶ㅢ㙤㤲㘷㐳㐷㍦㠷㡡捣㘴〹㔰㌸㤷ち攷㔱㠱挹㉤㐲昲㝣搴ち㤰っ摥晥㉥㠴〱㐸㌲摢挵㠹攰㈲㜹ㄱ㈳㕣捣〸捣㑣昱㤳㘴㍡㡡戵晤昱扡㑥㍥搵㈸㕤昷愹ㄴ㤳㔵㠴摡愵㜴挲慣ㄵて戵昵㘸敤㥡ㅡ戳㕢㌰攱搹㐶㍡挱㡣㝣㕦㐷改㜴㤹つ㌶戵换愱愳㕦㐱挵㌷㠲ㄵ慥愴挲㔵㔴㜸ㄳち㐲敤㙡搴〲愹挹攳扤〱摢摦戵㌰〰㌵愶挸㌸㕤㜰㔱扢㡥ㄱ慥㘷〴愶戳昸愹㌱㠷挵愲㔶昰扣捡っㄷ愱戶㤱㑥㤸敡攲愱㜶㈳㕡扢愶挶㤴ㄸ㑣㜸㜲㤲㑥ㅣ㙡捣㡢㜱扡捣㐶㥢摡㑤搰搱㙦愶㈲㜳㘶〲ㄴ㙥愱挲㈶㉡㌰㡤㐶愸摤㡡㕡㈰㌵㜹㔰㌹㠰摡敤㌰〰㌵收搵㌸ㄱ㕣搴敥㘰㠴㍢ㄹ愱っ扦敤晤搴㤸昸㘲㔱㉢㜸攵换戴ㄸ愱㜶㌷㥤㌰㍦挶㐳敤㕥戴㜶㑤㡤㜹㌴攴愲摦㐷㈷づ㌵㈶搳㌸㕤㘶愳㑤敤㑦搰搱敦愷㈲ㄳ㙤〲ㄴㅥ愰挲㠳㔴㘰敥㡤㔰㝢〸戵㘰㙡㝣攴㍡㠰摡㈳㌰〰㌵㈶攳㌸ㄱ㕣搴ㅥ㘵㠴㍦㌳〲ㄳ㘷晣搴㤸㉤搳〵㌵收搲〸戵挷攸㠴㐹㌵ㅥ㙡㑦愰戵㙢㙡㑣扥ㄱ㙡㑦搲㠹㐳慤ㄲ慤㑥㤷㕤搴晥ちㅤ晤㈹㉡㌲㍢㈷㐰攱㘹㉡㍣㐳〵㈶散〸戵㘷㔱㉢㐰㉤昸㙡攴㜹ㄸ㠰ㅡ㌳㜸㥣〸㉥㙡㉦㌰挲摦ㄸ㠱搹㌶㝥㙡㑣戱改㘲て㘵〲㡥㔰㝢㠹㑥㤸㠹攳愱昶ち㕡扢愶ㄶ㠷㤹㔰晢㍢㥤㌸搴㤸戶攳㜴搹㐵敤㔵攸攸慦㔱戱㌶㔸攱ㅦ㔴㜸㥤ち捣昲ㄱ㙡㙦愰ㄶ㑣㡤㡦挱〷㙣㙢㙦挱〰搴㤸昶攳㜴挱㐵敤㙤㐶㜸㠷ㄱ㤸愲攳愷挶扣ㅣ㡢ㅡ捦慢昲愹㐶改㍥ㅢ㌰㙢㐷愸扤㐷㈷㑣摦昱㔰晢〰慤㕤㔳㘳㥡㡦㔰晢㤰㑥㄰㐱扥捣昵㜱扡散愲昶ㄱ㜴昴㝦㔲㤱㜹㐰〱ちㅦ㔳攱ㄳ㉡㌰㌵㐸愸晤ぢ戵㘰㙡㝣愰㍦㠰摡㘷㌰〰㌵收ち㌹ㄱ㕣搴㍥㘷㠴㉦ㄸ㠱㜹㍤㝥㙡㑣收改㘲て㘵慡㡦㔰晢㤲㑥づ㐲捤㐳敤㙢戴㜶㑤㡤戹㐱㐲敤ㅢ㍡㜱愸㌱㐱挸改戲㡢摡户搰搱扦愳㘲㈶㔸攱㝢㉡晣㐰〵ㄳち㐲敤㐷搴㠲愹昱搵〴〱搴㝥㠶〱愸㌱挱挸改㠲㡢摡㉦㡣㔰㠲㔱ぢ挵㘴㈰㍦㌵㘶〰㜵㐱㡤昹㐱㐲つ㌷戶㑢搴㜲搴㍣搴昰昴㜰㌷愸慤㠴㤹㔰㉢愷ㄳ㠷ㅡ戳㡡㥣㉥扢愸㘹搰搱㝢㔳㤱ㄹ㐷〱ちㄵ㔴攰㕢捦ㄴ㤳㤰㠴㕡〸戵㘰㙡㝣㐱㐰〰戵扥㌰〰㌵㘶㈵㌹ㄱ㕣搴晡㌱㐲㝦㐶㘰〶㤱㥦ㅡ搳㠶㉣㙡〵慦搷㤸㔴㈴搴っ㍡㘱㜶㤱㠷摡收㘸敤㝡㕢㘳ㄶ㤲㔰ㅢ㐸㈷づ㌵愶㈲㌹㕤㜶㔱摢〲㍡晡㈰㉡㌲㑤㈹㐰㘱㑢㉡㙣㐵〵㘶㉥〹戵慤㔱ぢ愴㈶慦㡢〸愰戶つっ㐰㡤愹㑣㑥〴ㄷ戵㈱㡣戰㉤㈳㌰敤挸㑦敤㔲戴㜵㐱敤㌲愸〸戵愱㜴挲㤴㈴て戵攱㘸敤㥡ㅡ㔳㤷㠴㕡㈵㥤㌸搴慥㐰慢搳㘵ㄷ戵ㄱ搰搱户愷㈲㜳㥢〲ㄴ㐶㔲愱㡡ち㑣㜷ㄲ㙡扦㐲㉤㤸ㅡ㕦㝣ㄱ㐰㙤㐷ㄸ㠰ㅡ昳㥦㥣〸㉥㙡愳ㄸ㘱㈷㐶㘰慥㤲㥦摡慤㘸敢㠲ㅡ搳㤷㠴摡ㄸ㍡戹ㅤ㌵て戵戱㘸敤㥡ㅡ昳㥤㠴摡㉥㜴攲㔰㘳搲㤳搳㘵ㄷ戵㌰㜴昴〸ㄵ㤹㄰ㄵ愰㔰㑤㠵ㅡ㉡㌰㐷㑡愸㐵㔱ぢ愶㔶㘰て㡤挳〰搴敥㜷㐵㜰㔱㑢㌰㐲㉤㈳㌰挱挹㑦㡤㔹㑤ㄶ戵㠲攷㔰收㍣〹戵㜱㜴挲攴㈷て戵摤搰摡㌵㌵㈶㐹〹戵昱㜴攲㔰㘳愶㔴〰㤴摤愱愳㑦愰㈲戳愸〲ㄴ㈶㔲㘱ㄲㄵ㤸㔸㈵搴㈶愳ㄶ㐸㑤㕥㐶ㄲ戰慤㑤㠵〱愸㌱搳捡㠹攰愲㌶㡤ㄱ愶㌳挲ㅢ㔰昰㔳㘳㉡㔴ㄷ搴㤸㈸㈵搴昶愰ㄳ㘶㑣㜹愸敤㠹搶慥愹㌱戳㑡愸敤㐵㈷づ㌵愶㔷㌹㕤㘶愳晤摢㘰ㄶ㜴昴搹㔴㘴敡㔵㠰挲ㅣ㉡捣愵〲戳戱㠴摡摥愸ㄵ愰㠶搷慡〴㔰㥢て〳㔰㘳㝡㤶ㄳ挱㐵慤㥥ㄱㄶ㌰〲㤳㌹愴攷ぢ㔹戳㝢㕥捥〱㜹晦㌸㜳㕥づ㠰㐴挸㌲ㅢ愰扥㘳㔵ㄳ㌲㌰㌸换㜱㘷㙢㡥㈳攸㈱㘹挳㘸㜸㙢ㅢ挶敤捡晣㙦㠸攸戴㝤ち㠱晢㙣攱㝢晢㠶㤸㔱挲㘴㠳昲㙢㝦挸㝦挳㐴愷㍤㍢㥥㝢ㄴ㥦㌶晣㘸晢愲㡢㕢捣㙥㑣户戵戶户㘶㍢㠶搷㈳扢〸㑦愸户㌵㘶㑢㑡挲㤳捡慦㠶挷挰㤸㕣戰戲ㄶ扥㈷㜲㌹㥦敥てㅤ搲搲扡愲㐵㝡㔳摥捥㤷扡〸慦摥扤ㄹ㠶㑣攵戳㍤攰ㄹ㑣㑣愰戱扥㍦捡㝥扤っ㡥散㔳㔹㍢〰昵慡㈹㤳愷捣㙦㐸攰愵愰戵挹㐸摣慣㑥㐵愲㤹㘴㜵㕤㍣ㄱ慥㐹挷捤㙣㙤㕤㌴ㄵ慦挹ㄸ㤲〸㐰ㅦ〷挲挶攰搰扦㠴㕢挴ㅡ㜳〰愴㐶㔹㜹㈹㉥㠴扡㍢㉡て晤ㄲ㤵㔲㘹㤵㔱㘶㔹敦摥慡捡昷搲㤱扣搱㝣收搴挸㕢ㅢ㌴㡤㠳昹攵敢〱慢㝢㐶散㘰㙥㕤搰㤸㤷㜳㝡〳扡愰ㅦ㠴㈲㘴昴㐲〳摢戴㈴慡晤愷㑣㙥㜰㈵㈵㘹㈹戴㙤㠶㌶敦晢㍢戵㌴㥡晢愲㔹㤲ㄸ昰㘲搰㜶愳捣昶愲㔷搲扤〹戹㍥〲㜳㑡㐳扢㐰㕡㡣㈶捥挸户〲慤摣慡搵戹㔸㄰㙥㑢㄰攰戹㔹愸㜰㕢㔰㘷愳㠵摢㠳㜷㝤敡㌰愲㠶㝥〸㑡慣捦㤰敤㕡㙢㐲摤㕡㥦搹㑣戸㉥㠹昵㤹㑡攳㜵慦愹㥡㑣搲捣搶愴㈲昱戸ㄹ㌵搳㤱㘴㙤摡攸攳㜴愷ㄹ㌶㐶㕦愷㈶敢戳㥦㔳愳㑣ㄹ愸㜱㥤慡㔳搱ㄱ昲挶㝣㠹㝥㈸㐴㝡ㅢ㡡㤰戱ㄹㅡ愴㡤摣㜴㠲搲㠹挵搸摣㘹摦㤱〶㉢搸㍥ち㜳㙡ぢ戴ぢ㠹㔵㘸敡㈴戱㈵㕡㠵挴㌱〸攱㤰搰づ㠷㑡挱㕤㐵慤㠵㙡㍥㥥慤攰〹㘶戸搳㡤ㄲ㜸戶戶攳㘹㐷愲㙥攱愹㡢㘵愲戵挹㥡㐴㍣㥥捤㐴㤳昱㜴㕤㌶㤶㐸愶㙢搲戱扡㔸㍡㥣㠸愷㡤挱㑥ㅦ㔷挳挶搸挶愹慤㘱㙤㠸㔳愳㑣つ㐵㑤昰ㅣ改挶㜳㌴㐴晡㕡ㄴ㈱㘳ㄸㄴ㌰攱㥤㜵愸晡㌷慢㘳搰ㄶ戰㔹ㅤ㡢㘶敦㘶㌵摣昶愲敦挲㈵㍢ㅥ㜲㜹㌱愸ㅡ㠱㜶㠱戹づ㑤㥤㌰㐷愲㔵㘰㜶戸㘰敡㠴㈹㥢㔵㕢㈰㌷づ摤㔳㐳㍦〵㈵戸晤捡㜶慤㥤㡡扡挵㉤㤶㡤㐶㘲搱㐴㜵㈶㡣捤㉡㥡挹搴㥡挹敡㔸㑤戶㈶ㄹ挹㘶慢戳㌵㌵㠶㡣敡搳挷㘹戰㌱㜶㜴㍡㈷摣㐶㌹㌵捡搴ㄸ搴㠴㕢㤳㥢摢㔹㄰改㘷愳〸ㄹ㍢㐳〱㔳㠹㑥㙥㍡㐱改挴㘲㡣㜵摡攳ㄴ㕥挰昶〴收㔴ㄸ敤㐲攲㈲㌴㜵㤲愸㐶慢㤰㐸戹㐸㘸㤷㐰愵昰㘶㜵㔰㈰㥥ㅡ㜸㠲ㄹ搲昸㔱〲㑦搴㡥愷慤㐷摤摥慣㤲戱㔸㉡㘹搶㐴慡慢㤳搱㜸㌲㥢㑡㐷㙡敡㘲搱扡㐴㑤㌸㘹㘶㔲㘱㐳㠶敡改㘳〳㙣㡣戸搳攳换㔹㑢㌸㌵捡搴㌸搴〴捦〱㙥㍣㔷㐱愴㕦㡤㈲㘴散ち〵㑣㈵摡㌵愸晡㌷慢㙢搱ㄶ戰㔹㕤㠷㘶敦㘶戵㥢敤㐵ㅦ捦㕥晤〱㜲㜹㉦慢摡ㅤ敤〲昳〶㌴㜵挲㥣㠸㔶㠱戹户ぢ㘶敥㘸㌵㈷㤰ㅢ㐷攴攱〴㜷㙢㔱㠲摢㘴摢戵㜶ぢ敡ㄶ户敡㙣㍣㥤㑥㘷愳愹㘸捣㡣搶愴ㄲ㜵㠹㐴慣㌶㡥戳㔱㍡㤲㌲㙢慡㌳挶ㄴ愷㍢㥢㘰㘳㑣㜵㙡㜲戴㤲㜱㝡晡愷㑣敤〱㤹㜰摢挳捤敤づ㠸昴㍢㔱㠴㡣㤹㔰挰㔴愲晢㡥㔶㝢㍡敤㔳㈹扣㡦〶搳㌰愷㘶愱㕤㐸摣㡦愶㑥ㄲ㜳搰㉡㈴㜶て㈴戱㕢㈰㠹戹㌰㠲ㄳ㍣ㄲ㡣ㄲ㈴昶戶㕤㙢㡦愰㙥㤱㐸愷㔳攱㑣㕤㌶ㄳ㑢㈶㌲搱敡㜴戶㉥ㄱ㡦愴攳㜵戵㤹㥡㔴㌵捥挴㌱㘳㥥搳㥤㐷㘱㘳捣㜷㙡㐲愲摥愹㔱愶昶㐱㑤㐸挴摤㈴ㅥ㠷㐸㝦〲㐵挸搸ㄷち㤸昲㐸散攷戴敦㐵攱㌳㌴㤸㐵ㄲ〷愰㕤㐸㍣㐷昷㙣攱㜷ㄱ㕡㠵挴ㄸ㌷㠹捥㐳捤㑥㠱㈴㌸㜲づ㈷㜸㐷ㄵ㑡㤰昸㡤敤㕡㝢〹㜵㡢㐴㙤㙤㙤㈴㔳㥢捣㈶捣㙣〴扦㤲捤㘴㉣㥣㌵捤っ慥㐵挲戱㜴㑤㙤搸㘸㜰扡昳㌲㙣㡣㠳㥣摡ㅡ搶㘴㍣㥤晥㈹㔳ㄹ挸㠴挴㐸㌷㠹搷㈰搲晦㠱㈲㘴㜰㠴ㅣ㔳摥愱㈶敢戴捦愷昰㙤ㅡ搴㘳㑥㉤㐱扢㤰㜸㤷敥搹挲敦挱㘸ㄵㄲ摢戸㐹㜴㥥换户づ㈴㜱〸㡣攰〴㉦っ㐲〹ㄲ㑤戶㙢敤㈳搴㉤ㄲ愹㘴戸㍡㤲愹㡥㔴㈷㜰㔴㐹挶㌲挹慣㤹㡤挵戱㙤㔴愷㔳㤱㜰㌴㙢㌴㍢摤昹㈷㙣㡣ㄶ愷㈶摢㐴慢㔳愳㑣戵愱㈶㈴㌶㜷㤳昸ㄴ㈲晤㌳ㄴ㈱愳ㅤち㤸昲戶㠹づ愷㝤㝦ち扦愲〱㕦摦愰㤶愳㕤㐸㝣㐳昷㙣攱㜷㈵㕡㠵㐴㐵㈰〹㉤㤰挴㉡ㄸ挱〹㙥搳愱〴㠹挳㙣搷摡㡦愸㕢㈴㘲ㄱㄳ摢㠲ㄹ〵㠵㘴㌴㕣ㄷ挱㔵㉡㑥摢㤹戸㤹㑣㈴㑣㌳ㅣ㌷づ㜷扡昳ㄳ㙣㡣摦㍡㌵㈱㈱攳摥昴㑦㤹㕡〳㤹㤰㈸㜱㤳㔰攵㤰㤷愲〸ㄹㅣ挹挶㤴㐷攲㈸愷晤㈰ち㝢搳㈰㠹㌹戵ㄶ敤㐲㠲㝦㈰愰㤳挴㌱㘸ㄵㄲ㕦㝦㥦扢慡挹ㅤ㌱扦㐴㙢晥〵っ㐷慤搱㐷愴㘰挲ㄵ㐸ㅣ㘷扢搶晡愳㙥㤱挰㌵㝡㍣㥣慣㑤愶慢慢㙢愳戱摡㌴㌶㡢㔸㙤㕤㑤㈲㥤愸㐹㠵㤳搱ㅡ攳㜸愷㍢〳㘰㘳㥣攰搴㠴挴㍡愷㐶㤹㍡ㄹ㌵㈱昱㉦㜴愶昳晡㙥㈰㐴晡ㄶ㈸㐲挶㈹㔰挰㤴㐷攲㔴愷㥤敦㠳搰〷搳㘰〹㐹㥣㡥㜶㈱㌱㠴敥搹挲敦㤹㘸ㄵㄲ敦戸㐸㘸摢㐱愵昰㠹昸慤㐰㍣ㅣ㡡ㄶ㍣挳㘰っ㍣㘷摢昱戴攱愸㕢㜸㈲㤱㜴戲㌶ㅡ挱㈵㑡㉡ㅢつ㠷搳㜵搵㘱㌳ㅡぢ挷慡㈳㜸攷㘶ㄲ〷㡦㜳㥣㍥㔶挲挶㌸搷愹㡤㘰敤㍣愷㐶㤹扡㄰㌵挱昳慡ㅢ㑦ㄵ㐴晡慦㔰㠴っづ㌹㘳㉡搱㜶㐰搵㝦㈲摥ㄱ㙤〱㈷攲㔱㘸昶㥥㠸㉦戶扤攸㝣㝣㐲ㅦつ戹扣㉣㕡㕤㡡㜶㠱戹㌳㥡㍡㘱慥㐷慢挰㝣搶〵㔳攷㔵㡤㕣摦㍤ㅤ挸㙤〳㡣㠴㕢〴慥挰敤㜲摢戵㔶㡤扡挵㉤㔳㥤挴㜱搷㌴慢戱㘱㐵㔳㜵㠹扡㘴慣慥摡慣㑢㐵攳搹㘴㙤㉣ㄲ㌵㘴㥣㥡㍤慣㠱㡤㜱愵搳㌹戹㠰㤱㈱㙡㐷愶慥㠵㑣戸㍤收收㤶㠰㤹㕥㡢㈲㘴㕣〷〵㑣㈵㍡㉦㘰㜴㕥戱攸扣㍥㌱慥㜷摡㤷㔱㌸㥥〶换㌱愷㌶愲㕤㐸㑣㐰㔳㈷㠹ㅢ搱㉡㈴晥攴㈶搱㜹晡戹㌷㤰挴ㅦ㘱㈴㈴愶挰ㄵ㐸摣㘴扢搶愶愲㙥㤱㐸㠶㜱搹㔶ㄷて㐷㘲愹㜰ㄴ㝢㔵ㄲ扦㠹㤳㜵愹敡㥡㜰㍣ㄶ㐹㘷愲㠶㡣㍤戳㠷搳㘰㘳摣攲㜴㙥つㄷ㐱㠶㥤ㅤ㤹扡ㅤ㌲㈱㜱扢㥢挴㑣㤸改㝢愲〸ㄹ㜷㐰〱㔳摥改攷㑥愷㥤㙦㥢搰攷搲攰〸捣愹扢搱㉥㈴收愱愹㤳挴扤㘸ㄵㄲㅢ摤㈴㍡㑦㍦搷〷㤲戸て㐶㐲㘲㈱㕣㠱挴㥦㙣搷摡㍥愸㕢㈴戲戵㌵㠹㙣戶挶っ㐷捣㥡㘸㜵㌶㠶㕦㡦㌵㤹〸晥㠲㐸㉡ㄳ慦㑢搷㠵つㄹ㑦㘶て昷㠵㡤昱㠰搳㌹㌹搴㍣攸搴㈸㔳㡦愰㈶㈴慥㜴㤳㌸㄰㈲㝤ㄱ㡡㤰挱挱㘱㑣㜹㠷㥡㍦㍢敤㐷㡢㤰〶㙢㐹攲㌱戴ぢ㠹㌴摤戳㠵摦㈷搰㉡㈴㉥っ㈴㜱㝥㈰㠹㈷㘱㈴㈴ㄶ挳ㄵ㐸晣搵㜶慤㉤㐱摤㈲ㄱ㑥挷㌳改㔴捡挴挹㌷ㄹ捤搴㘴敡愲改㔴愲扡愶㈶㕣㔳㥤㐸挴㤳ㄱ攳㈹愷㍢㡤戰㌱㥥㜶㙡㐲攲ㄹ愷㐶㤹㝡ㅥ㌵㈱㜱愶㥢㐴㌳㐴㍡晦っ㑤挸攰㠰㉦愶㍣ㄲ㝦㜳摡㑦愰戰㥤〶敢戸捣㉦愱㕤㐸㉣愳㝢戶昰晢ち㕡㠵挴〹㙥ㄲ㥤㝢挷㜱㠱㈴晥づ㈳㈱戱ち慥㐰攲㔵摢戵㜶ㄸ敡捥㌶㤱㌰敢搲戱㜸愲㌶㥤㠸愶捤扡摡㜸㜵㍣ㄶ慢㠹搶攱㠲愴〶㝦㔹挶㤰㜱㕦昶昰㜰搸ㄸ晦㜰㍡㈷㝢挷敢㑥㡤㌲昵ㄶ㙡㐲攲㈸㌷㠹搵㄰改㙢㔰㠴㡣户愱㠰㈹㙦敦㜸挷㘹攷㡢㈸昴摦搳攰㜴㉥昳㝢㘸ㄷㄲ挷搲㍤㕢昸晤〰慤㐲㘲愵㥢〴㑦㍦㜲挴㕣ㅥ㐸攲㐳ㄸ〹㠹㜵搰〳㠹㡦㙣搷摡㠹愸㕢㈴㘲戵㤱㙣㉣㥡挵昵㘹戲ㅡ㘷ㅢ摣㉣挳㝥㠲摦㌳搵㜵㜵挹敡㥡㠸㘹晣搳改捥㐹戰㌱㍥㜶㙡㜲愶昹挴愹㔱愶㍥㐳㑤㐸㉣㜵㤳㌸つ㈲晤㜴ㄴ㈱攳㜳㈸㘰㐲敥㍣摢㜸㙡搱㜹㈲㌱扥㜰摡昹㐶ち晤ㅣ戶㥦㠷㌹昵㈵摡㠵挴㜹㘸敡㈴昱㌵㕡㠵㐴搶㑤愲昳㌸㤱〹㈴昱つ㡣㠴挴㐵㜰〵ㄲ摦摡慥戵㡢㔱户㐸挴㘳改㔴戵㤹㑥搷㐴ㄲ㜵戸㐲慢㑥搵搴㐶挲戱㘴㕤㈲㡤〳㘶㉡㤶㌱扥㜳扡㜳〹㙣㡣敦㥤㥡散ㅤ㍦㌸㌵捡搴捦愸〹㠹摦戸㐹㙣㠰㐸扦ㅣ㐵挸昸〵ち㤸昲昶づ昶㔱摡㉦愱昰ㅡㅡ㕣㑡ㄲ愵㘸ㄷㄲ搷搱㍤㕢昸㉤㐳慢㤰㔸㄰㐸㘲㝥㈰㠹㜲ㄸ㘱挲㡢慤攰ち㈴㌴摢戵㜶㈳敡ㄶ㠹㐴ㅤ㡥ぢ攱愸ㄹ㑥㐴戲㔱㌳ㅥ㑥攱㔷㙤㌲㔹㔷㤷㡤㘴㈳㜵㤹㥡愸搱摢戶搱晦〸ㅢ㠳愳慣搲㌹㈱愱㍢㌵捡㔴㕦搴㠴挴㉣㌷㠹㑤㄰改户愲〸ㄹ晤愰㄰㐴㠲㘳慡搲捥㜷㔴攸㜷搱㠰㉦㤹㔰㠶攳晥ㅥ扡㘷ぢ扦ㅣ㈶ㄵㄲ㤳摤㈴㍡慦㈷㈶〶㤲ㄸ〸㈳㑣㐸㈸㠲㉢㤰攰挰㈸扤㘹て愰㙥敦ㅤ㤹㔴㍡㕣㡢ㅦ戴戱㔴㍡捡㕢㈰㜵愸搷挴昰㐳ㅦ㐷㡤㐸㌶㙥っ戲㙤昴〷㘱㘳㜰攴㔴㐸挸昵挴㔶㑥㡤㌲挵ㄱ㔱㈱㌱捥㑤攲㔱㠸昴㍦愳〸ㄹ㐳愰㈰㑢散扢㥥搸搶㘹攷换㉡昴㈷㘹挰户㑤㈸ㄹ晡㘴搳㔳㜴捦ㄶ㝥㠷㐳㕢㐸㠴〳㐹㡣つ㈴㔱〹㈳㑣㜸㌵㌴㕣㠱挴〸㔴㠴挴昳愸㍢㝢㐷戸㉥ㄱ愹挶㘹ㄴ㤷愵ㄱ扣晢ㅤ㤷改挹㐴㉣㠲摢散昱㜰戵㔹㙢㙣㙦摢攸㉦挰挶ㄸ改搴㠴㐴㤵㔳愳㑣㜱㤴㔳㐸散攸㈶昱㌲㐴晡㉢㈸㐲挶㈸㈸〴㤱搸挹㘹扦㠵㝤㝤㥤〶㥢戸捣㘳ㅣ昷㙦搲㍤㕢昸攵㜰愶㤰ㄸㅡ㐸㘲摢㐰ㄲ扢挰〸㔳㠹晥㉥㕣㠱㐴搸㜶慤扤㠷扡㐵〲㘷捥〸慥慤㜰扡愸㐹㐷ㄳ㌸㥦挶慡㑤ㅣ㍦挳愹㜰㍣挳摢ㅤ㐶挴戶搱摦㠷㡤挱ㄱ㑥昶㐷ㄷㄲ㌵㑥㡤㌲挵㤱㑢㈱戱愵㥢挴㍦㈱搲㍦㐶ㄱ㌲ㄲ㔰〸㈲挱昱㑣㘹攷敢㉢昴捦㘹挰昷㑦㈸ㄹ愲㘴搳扦改㥥㉤晣敥〶㙤㈱搱搷㑤愲昳摣ㄱち㈴㌱ㅥ㐶㤸昰㕣㌲㕣㠱〴〷㈵改㑤晢ㄶ㜵㡢㐴㌸ㅡ㡦㈴㈳㐹摣㔴慤㡤㐷戳戵挹摡㥡扡㐸戲㉥ㄲ慢㡤搶挵攳戵昱㡣㌱挱戶搱扦㠳㡤㌱搱愹挹戹㘳㤲㔳愳㑣㑤㐵㑤㐸㤴戹㐹晣〴㤱晥㌳㡡㤰㌱つち戲挴扥㜳挷㜴愷晤〱昶戵㤷㠶攲㐱㉥戳っ㍢戲愹ㅣ㑤㥤㈴昶㠴戶㤰昸晥㍢搷捦搹㑥ㄲ摦愲㌵晦攷散㕥㌰挲㠴㑣ㄲ戸〲㠹㔹愸〸㠹㄰敡ㄶ㠹㙣戸戶愶㌶ㄱ慦挶摤攴ㄸ㝥搸搷愵㠰愱㍡㔲㥢捤愴㜰愷㌹ㅢてㅢ戳㙤ㅢ扤て㙣っ㡥㐴搲㠳㉥㈴收㍡㌵捡ㄴ㐷ㄸ㠵挴ㄷ攸㑣攷捦搹〱㄰改〶㡡㤰㔱て㠵㈰ㄲㅣ㜷㤴㜶扥搰㐲ㅦ㐴㠳挷㌰㘷㉣㐴㍢㈶愴㜴愰愹㕦慦昲晤㔱搹搵㌷㑥ㄵ晣㈴晢㘸晦摦ㄵ㤸㠶扦ㄳ挰㕣㥣㤲㕥㜸㠴搷㝡昰戵慣㜴摣㝦收㡢㈳㘱㝣敥㥤摦昲て戰慣晦〷㍦㘴㤹ㅢㅢ愳挷㘱昸敡㠳戱挰攵〷㘲㜱挳㐱㕤㉣昶攷攵㘰㔸㌲愸㜹㘶㍢㐶挴昰㘷ちㄷ戴㑥敡晣ㅢ㜷㥢㌹㈳㘵愳㥤搷摤㔷攵㕡㈶愵摡昱捥㠴づ搳㌱㥢摢搶㘹㠷搷挷㘳捣ㄳ㠲搱㝣㌹晥愰㕣捤昵攰昰㤰㕣敢捣㤶㜶晣㈱〷㌳攳㜸㙣挷昳戴㘵愵扤㔴攰戳晣昶㕦戳攳㤳挲昴㠶㍦攵㌰㌳㐳〰㐳〲ㅥ㥢㥥摣搸㈱慦ㅤ搸ㄶ㜲愵㜳〰㔵ㅢ㐲㑣攳㐷捥ㅤㄹ㉤㝦〷敢愱摢㈱扣搴ㄹ㤰㥢㕦㐸摦づ晥ㄴ慦〵攸㡤㑤〳ㅡ㔰挱㕥㡣㘷㤷㍤㥦捦㈶搸搵㠹搶晦ㄵ昶晦挶挴〱〷㌹ㄶ扦㔶㤵愷㑦㉡㝦㘳昵㈵㥦㕦扢㙢搵㐵㌷晣㘲晦扦摡戲昸㙣㐲㡤㝣ㅥ㥣㠰昱㔷散㡣㘸搵摦㘴昱ㄶ㡢户㔱愸搷搱㠹㔷昰㐰㜴摥㝢搲晦㘱ぢ晣敦㐹㌷ㄶ挳ㄳ㈶愴晢愰扦晤㝡愹㐳㔰攱㑥愳㕥㠵〵户㔴㉥慡㕥挵愵㙣㐶㌳㌷㌰愵㌷愱搴㜶㐰㥢㐵㔲扤〴㍤㘷昹㐳晡㈸〸〶ㅣち㤵㥥㔱攰昸愴㔸㜴㥢挲ち㔸〴㔱㜸捥㕥搸㍣ち捦摡〲晦换搲㡤㔵昰㠴愹㐴摦挵愲㜰〴㉡㐲攱㘹㔸㜴㔲㠸㤰挲㙡㠸㉣ちㅣ愱搴㙡㜲ㄴ㥥昰㔰㠸㔱㜹つ㔴ㅣ㌰〳㡥㐶愵㘷㐸搶㍡ㄶ摤㐶㜲㍣㉣㠲㤰㍣㕡〸挹㈳戶㘰慥敦㑦ㄱㅡ敢攰〹㔳㠹扥慢㠵攴ㄴ㔴〴挹㐳㙥㈴攳戹㤴ㅣ㈲戴㤰㜰昰㔱㥢㤰㐳昲㈷て㤲㐹㄰っ㌸ぢ㉡㍤愳挰ㄱ㐶戱攸㌶㠵ぢ㘰ㄱ㐴攱慥㐲ㄴ敥戴〵晥㜷愸ㅢㄷ挱ㄳ愶ㄲ㝤㠶㐵攱㌲㔴㠴挲敤㙥ち㌳㐹㠱㈳㠱ㄶ〵㡥㌱㙡㝢攵㈸摣攲愱㌰㥢捡扣㍥敡摣㌰慥㐲愵㘷㐸㌸慡搸㌳㈴㝦㠰㐵㄰㤲ㅢち㈱搹㘸ぢ晣㙦㔵㌷㙥㠰㈷㑣ㄸ㕤戱㤰摣㡣㡡㈰戹摥㡤㘴㈱㤷㜲ㄳ㐴ㄶㄲづㅦ㙡晢收㤰㕣敤㐱戲㍦〴〳敥㠰㑡捦㈸㜰㡣戰㘷ㄴ敥㠳㐵㄰㠵つ㠵㈸慣户〵晥㔷慢ㅢㅣ㘰挴㠴㥣ㄴ㡢挲挳愸〸㠵㑢摤ㄴ㤲愴挰〱㍥㡢〲㠷づ戵㜴㡥挲㠵ㅥち㈶㈹㍣づ㤵㥥㔱㜸挲戱攸昶敥挱㔱挲㈰ち攷ㄴ愲㜰戶㉤昰扦㕦摤㜸づ㥥㌰㈱戹挵愲昰㈲㉡㐲攱㑣㌷㠵㘶㔲㜸ㄹ㈲㡢〲㠷つ戵搶ㅣ㠵㔳㍤ㄴづ㈵㠵搷愰搲㌳ちㅣㅢㄴ㡢㙥㔳攰〸㘱㄰㠵㜵㠵㈸㥣㘰ぢ晣㉦㔹㌷摥㠵㈷㑣㐸㥢戱㈸㝣㠸㡡㔰㌸捥㑤㘱ㄵ㈹晣ㄳ㈲㡢〲㠷っ戵挳㜳ㄴ搶㝡㈸ㅣ㐱ち㥦㐲愵㘷ㄴ㌸㉥搸㌳ち㕦挱㈲㠸挲敡㐲ㄴ㡥戴〵晥㌷慤ㅢ摦挰ㄳ愶ㄲ晤㘸㡢挲て愸〸㠵摦扡㈹晣㥥ㄴ㝥㠲挸愲昰㈳收戴㘳㜳ㄴ㔶㝡㈸ㅣ㑦ちちぢ搴㌳ち愵㡥㐵户户㠵摥戰愸㘲摦㝤搷㔳敤㠵㈸戴搹〲晦敢搶つㅤ㥥㠴挲㈹ㄶ㠵㝥愸ぢ㠵愵㙥ち愷㤱〲〷昴㉣ちㅣ㉡搴捥挸㔱㘸昲㔰㌸㡢ㄴ〶㐲〵㔳て慥㉡㌹ㅥ㈸ㄶ摤愶㌰ㄸ敡㔵〱ㄴㄶㄷ愲㤰戵〵晥㜷慥ㅢ㐳攰㐹㈸㕣㘰㔱ㄸ㠶扡㔰挸戸㈹㕣㐴ち㤵㄰㔹ㄴ㠶㘳㑥扢㈴㐷攱㈰て㠵换愸捣㥦㤰㥤愷㑤づ敢㘱敡〱ㄲ㡥〱㡡㐵户㤱㜰㙣慦㉡〰挹㠱㠵㤰ㅣ㘰ぢ晣㙦㘱㌷㜶㠶㈷㐱㜲㤵㠵㈴㠲扡㈰搹捦㡤攴ㅡ㉥㘵つ㐴ㄶㄲづ昶㘹搷攵㤰㉣昰㈰昹〳〴〳ㄲ㔰挱搴〳ちㅣ搱ㄳ㡢㙥㔳ㄸて昵慡〰ち㜳ぢ㔱㤸㘳ぢ晣慦㘲㌷㈶挰㤳㔰戸搹愲㌰〵㜵愱㌰换㑤㘱ㄳ㈹㜰愸捥愲挰㠱㍥敤戶ㅣ㠵㍤㍣ㄴ敥㈰㠵㤹㔰挱搴〳ちㅣ捤ㄳ㡢㙥㔳攰㤸㕥㔵〰㠵㈹㠵㈸㑣戶〵晥昷戱ㅢ昳攰㐹㈸摣㘷㔱㔸㠸扡㔰㤸攸愶㜰㍦㈹㜰㈸捥愲挰㐱㍥敤挱ㅣ㠵摤㍣ㄴㅥ㈶㠵〳愱㠲愹〷ㄴ㌸㤲㈷ㄶ摤愶㤰㠴㝡㔵〰㠵㐴㈱ち㜱㕢攰㝦㈹扢㤱㠶㈷愱昰戸㐵㘱㌱敡㐲㈱敡愶昰㈴㈹㌴㐲㘴㔱攰〰㥦昶㔴㡥㐲搸㐳攱ㄹ㔲㘸㠶ち愶ㅥ㔰攰㈸㥥㔸㜴㥢㐲㍢搴慢〲㈸㡣㉥㐴㘱㈷㕢攰㝦㌳扢戱っ㥥㠴挲㡢ㄶ㠵㔵愸ぢ㠵ㅤ摤ㄴ㕥㈶〵づ挱㔹ㄴ㌸戸愷晤㍤㐷㘱愴㠷挲㙢愴戰ㅡ㉡㤸㝡㐰㘱㡤㘳搱㙤ちㅣ挷慢ち愰㌰慣㄰㠵愱戶挰晦㝡㜶攳㔸㜸ㄲち㙦㕢ㄴ㌸㠶㈷ㄴ戶㜵㔳㜸㤷ㄴ㑥㠲挸愲挰㠱㍤敤晤ㅣ㠵慤㍤ㄴ㍥㈴㠵搳愰㠲愹〷ㄴ㌸㝡㈷ㄶ摤愶挰㌱扣慡〰ち〳ぢ㔱搸摣ㄶ昸摦搱㙥㥣〷㑦㐲攱㔳㡢挲㐵愸ぢ〵挳㑤攱㜳㔲戸〴㈲㡢〲〷昵戴㝦攷㈸昴昵㔰昸㡡ㄴ㌶㐰〵㔳て㈸㜰攴㑥㉣扡㑤㠱攳㜷㔵〱ㄴ㝡ㄷ愲愰搹〲晦㡢摡つづ晢〹㠵ㅦ㉣ちㅣ扢ㄳち㘵㙥ち㍦㤱挲ㅦ㈱戲㈸㜰㐰㑦晢㈵㐷愱挴㐳㐱攱〵㡥〳㌶㐱〵㔳て㈸㜰搴㑥㉣扡㑤㠱㘳㜷㔵〱ㄴ㝥昸戶挰㡤戹敦㙤㠱晦㙤敤挶㍤昰㈴ㄴ㝡愳敦戸㌱㜷㍦敡㐲攱㕢㔸㝣㠰愵㤳ㅢ㜳㍡㠴㡡㐳㙥ㄶ㠵〷㌰愷昵㐱㥢㝤㘳敥㑢攸㍡搷㑢㈱扤ㅦ㈹㍣ちㄵ㑣㍤愰挰ㄱ㍢戱攸㌶㠵㈷愱㕥ㄵ㐰攱搳㐲ㄴ晥㘵ぢ晣慦㙣㌷㌸摣㈷ㄴ〶㕡ㄴ㥥㐳㕤㈸㝣散愶㌰㠸ㄴ㌸摣㘶㔱攰㐰㥥戶㔵㡥挲〷ㅥち㠳㐹攱㘵愸㘰敡〱〵㡥搶㠹㐵户㈹扣づ昵慡〰ち㙦ㄷ愲昰㤶㉤昰扦户摤㜸ㄳ㥥㠴挲㌰㡢〲挷敢㠴挲ㅢ㙥ち㤵愴昰㍥㐴ㄶ〵づ攲㘹摢攷㈸扣敡愱㔰㐵ちㅣ㝣挳搴〳ちㅣ愹ㄳ㡢㙥㔳昸ㅣ敡㔵〱ㄴ㕥㉣㐴攱㙦戶挰晦昲㜶攳摦昰㈴ㄴ㐶㕢ㄴ㌸㔶㈷ㄴ㥥㜷㔳搸㤹ㄴ扥㠳挸愲挰〱㍣㙤㤷ㅣ㠵愷㍤ㄴ㈲愴昰ㄳ㔴㌰昵㠰〲㐷改挴愲摢ㄴ㝡攱挸㔴ㄵ㐰攱昱㐲ㄴㅥ戳〵晥㌷戸ㅢ攵昰㈴ㄴㄲㄶ〵ㅤ㜵愱昰㘷㌷㠵㍡㔲攸〳㤱㐵㠱㠳㜷摡慥㌹ちて㜹㈸㡣㈷㠵〱㔰改ㄹ〵㡥搰昵㡣挲㈰㔸〴㔱戸慦㄰㠵㝢㙤㐱摥㙢摣户㠲愷慥㕥攳敥晡㕢攸〳㠰扥㍣换攷ち晢㘴慤㘶㡥挸攱挹挲挶愶㈶㜹㈸慦㉦摥扡摣㠶扦㐶㍥ぢ㉦ㄷ挷扢㤶敢ㅢ敤扦㜰㍢ㄳ㉦ㅤ攷㑢㙣㥤昷晡敡㔲愳戱㤶㥤摢㠶ㄷ晤昶捥捥㙣挷㑢攱㌳ㄵ昸㙢捡ㅤㅤ㘶㕢换晦挲㉢㤹昱㤸㈴摦㜲㠳㡦昵㌲收挰㈷ㄴ昹攸㘱攰昰㤷昵㥥昶ㅣて攷㡦㡣㤷昲㘵捤晦搹晢攱戵㈹搸挴㥣㤷㘱㘵㕣慦ㅦ㉦㔳㜷㘳ㄵ㕢挳搰㙢㑡㝥㤱㍥㤷㤴㈲㑦ㄳ晡摡㜴ㄴ扤昰㔷㠲㘵昸ㄸ㐵㐸㥦㠱ㄶ㜹㔲㔵㡡㤲昲挱搸っ晣ぢ挷㘷㐶昹〶㤱ㄲ摦㥦ち敦搳㠷㑢散㝣捡戶㠳㘹戱㌱㐳㡥攵昵㙥㙥㐸戶戵㈵㔷㔵㌴㌷㌴㤹㉤㡢㍢㤶㔴㌴㉣挷㄰㈹㕥㥢㡥㝥攰敦㡥敢㌳昱扦〵ㅡ扢摢昶昰挸敤㔲攷挲㤶愹㑤㠱ぢ㌶㡢㑢挰〵换㉤搴ㅣ㌶昱昱㕢㙢愱㔴ㄵ㝣㜰挱㥣㡦ㅡ㠵ち扢慢敦つ捤捥㜰扢愰㠵攱戴㜹㘸つ㘶扢㌱戰ぢ昵搰搷ㄶ愰昰戲㕤㠸ㄶ㜷㌷㈲昰敤改㐶っつ搲㡤㝤愱搹搹㡤㕤敤㙥攸散㐶㤹扡㉡㌰攴〱昴捤㤰戹愵㕥挴㈶搷㔲㡦昷㠷攳㘸㤱㠴晢つ㌴㍢挳㜱ㅣ㐶㤶扡〱慤挱㑢㝤㘹㘰ㄷ㤲搰搷㔲㈸扣㑢㥤㐶㡢扢ㅢ㌳晤摤攰㜰㡤㜴挳㠴㘶㘷㌷㌸昶攱㕡搷攷〵㠶㕣㐲摦摥㜵㝤戰㉦摣㐲㝦戸晤㥤㜰㑤敥㜰ㅣ㘴㜰㠵㍢㍤㌰㕣㙢㝥戸㐳㝤攱㌸ㅥ攱㔹愷愶ㄳ慥摤ㅤ㡥㜷昳㈵㥣戵㑥搷〵㠶㕢㑥摦摥㜵扡搲ㄷ㡥㌷晥㍤攱づ㜵挲ㅤ收づ户挲〹㘷敤㌸㙢〳挳ㅤ㐱摦㕥㤸慢㝤攱㔶昹挳ㅤ攱㠴晢㥤㍢摣搱摥㜰㐷〴㠶㕢㥢ㅦ敥ㄸ㕦戸摦晢挳ㅤ敦㠴㍢捥ㅤ敥ㄴ㙦戸攵㠱攱搶攵㠷㍢挹ㄷ敥㌴㝦戸戳㥣㜰愷戸挳昱㡥㉢搷㥤㜶㉡㕡㠳㜷㤰搶挰㉥㥣づ㝤敤っㄴ摥ㅤ攴㑣戴戸㜷㤰㡢晣摤攰㡤㔹搹㐱捥㠶㘶攷づ挲扢㥣戲〹㜱㍦㉤㔳㑢〲㐳㥥㐷摦摣㈷㜳㠷㠵ぢ搸攴㍡㉣㕣攳て挷㥢㥥ㄲ敥㈲㘸㜶㠶攳敤㐴搷ㄶ㥢っっ㜷㈹㝤㝢户搸昵扥㜰㥢晣攱敥㜰挲㕤敥づ挷晢㜶ㄲ捥摡㘲て〸っ㜷ㄵ㝤㝢户搸㙢㝣攱㜸㡢捦戳㠳㍣散㠴扢捥ㅤ㡥㌷挸㕣攱敡〳挳㙤捣て㜷愳㉦ㅣ敦愵㜹挲㍤攳㠴扢挹ㅤ敥㐵㈷㥣戵晢捦ちっ户㠹扥扤㌰㙦昳㠵㝢搹ㅦ敥㌵㈷摣ㅤ敥㜰扣攵㈳㑢挷㉤戶㑣㑤ぢっ㜷㌷㝤㜳敢捣㙤㉡昷戲挹戵愹扣敢て昷愱ㄳ敥㑦搰散摣㔴㜸㙦挵〵㜳昷挰㜰て搲户㜷摤㍤散ぢ昷戹㍦摣㔷㑥戸㐷摤攱㜸ㄳ挳ㄵ㉥ㄱㄸ敥戱晣㜰㑦昸挲晤攴て挷㝢ㅡ戲㈳晣搵ㅤ㡥㜷ぢ㈴㥣戵摦㠵〳挳㍤㐳摦摥晤敥㌹㌶戹㘰昲挶㠲㘷㔳攱捤〳〹昷〲㘶㍡㘱づ㐴挵ㄵ㙥㔴㘰戸㤷愰攴ぢ昷ち㥢㕣攱昸ぢ摥ㄳ㡥扦搲㈵摣慢㤸改っ㌷っㄵ㔷戸ㄱ㠱攱㕥㠷㤲㉦摣㥢㙣㜲㠵慢㐴摤ㄳ㡥㍦㠷㈵摣摢㤸改っ挷ㅦ㥡ㄲ捥摡㌲㠷〴㠶㝢て㑡扥㉤昳〳㌶戹挲昱㌷愹㈷㕣〴つㄲ敥㈳捣㜴㠶攳㉦㍡㔷戸㉤〲挳㝤〲㈵㕦戸㑦搹攴ち挷ㅦ㝦㥥㜰晣㠱㈷攱㍥挷㡣ㄳ慥㥣搷搸摤晥〱挰晣户㠱昸愹搴㘴愶昹㘷㠳㈶攳㑦㜱㡣㙥挲㠵㝣㌷晥搶捦ㄷ㠸愳㜸攵㑥ㅦ晡扦敤ㄹ㔶〶昰晡㤹㌳ㄵ昸攲改㙤搴搸㈹晤㑢㌶昳戲㔸㉣扥戲㘷挴㘲㙦扢㘲㔹搴愳㈶ㄶ㕦戳㜹愱㉤搳扦戱㘷挴㠲㔷慢戹ㄸ扣ㄲㄵ㡢㙦搹捣㡢㔰㠹昱㥤㍤㈳ㄶ扣攰捣㔹㈴㔱ㄳ㡢敦搹㥣戶㘵晡て昶㡣㔸㤸㜶挵敡ㄵ慦晢挴攲㐷㌶昳㤲㑦㘲晣㘴捦㠸〵㉦敦㜲㌱㜸改㈶ㄶ㍦戳昹㔰㕢愶晦㘲捦㠸㐵扢㕤戱㘲昰敡㑢㉣挸㑥昱挲㑢㘲㈸搶挸ㄲ摦〱扣挸攲㡣㘵挱ぢ㈸戱㈸愵捥㙡挷愲㤷摢攲㜷ㅥぢ㕥〳㠹㐵ㄹ㜵㜸昹㈳㌱捡摤ㄶ扣搴挹挵攰㘵㡣㔸㘸搴攱ㄵ㡣㔸昴㜶㕢昰㙡㈵㘷挱慢づ戱愸愰づ㉦㌶挴㐲㜷㕢昰挲㈲㘷㜱㥥㘳ㄱ愲づ慦ㄷ挴愲㡦摢㠲搷〶㌹ぢ㥥昷㈵㐶㕦敡昰㤴㉦ㄶ晤摣ㄶ㍣扤攷㉣㜸敡ㄶ㡢晥搴攱㔹㕢㉣〶戸㉤㜸㠶捥㔹昰散㉢ㄶ〶㜵㜸攲ㄵ㡢捤摣ㄶ㍣挹收㉣㌶㌹ㄶ㥢㔳㠷攷㑥戱ㄸ攸戶戸挳㘳挱㜳愰挴搸㠲㍡㍣晤㠹挵㈰户〵㑦㜵戹ㄸ㍣㡤㠹挵㤶搴㜹搸戱搸捡㙤挱戳㔵捥㠲㘷㈲戱搸㥡㍡㍣〹㐹㡣挱㙥ぢ㥥㜰㜲ㄶ㍣㤹㠸挵㌶搴㜹捥戱ㄸ攲戶㜸挱㘳挱昳㠱㔸㙣㑢ㅤ㥥ち㈴挶㜶㙥ぢㅥ昶㜳㌱㜸㐸ㄷ㡢愱搴攱搱㕣㉣㠶戹㉤㜸攴捥㔹昰愸㉣ㄶ挳愹挳〳戲㔸㔴扡㉤㜸昰捤㔹昰挰㉡ㄶ㈳愸挳㘳慡㔸㙣敦戶攰昱㌳㘷㈱〷㌶散㕦晡㐸攸㌸ㅦ㠳〷㌸戹㐱㔷㠵㔶摣戸㤷㠳㔹㥥ㄶて㙡愲戵㠳愵㈵〷㌰㙡敤攸昶挵〳㤹㘸㡤戲戴攴愰㤵愷挵㠳㤷㘸㡤戶戴攴㐰㐵慤㌱㙥㕦㍣㘰㠹搶捥㤶㤶ㅣ㥣昲晡挵㠳㤴㘸敤㘲㘹挹〱㈹㑦㡢〷㈶搱㡡㔸㕡㜲㄰捡敢ㄷて㐶愲㔵㘳㘹挹㠱㈷捦ㄷて㐰愲ㄵ戳戴攴㘰㤳愷挵㠳㡥㘸㈵㉣㉤㌹挰攴㘹昱㐰㈳㕡㜵㤶㤶ㅣ㔴愸㌵づ㜵攷㘳昰攰㈲㕡扢㕡㕡㜲㈰愱㤶㠷ㄷて㈸愲㌵摥搲㤲㠳〷戵㍣㙢㠸〷ㄱ搱㥡㘰㘹挹〱㠳㕡㥥㙤㠲〷づ搱㥡㘴㘹挹㐱㈲㑦㡢〷ぢ搱㥡㘲㘹挹㠱㈱㉦㈲て㄰愲㌵捤搲㤲㠳〱戵㍣换挸㠳㠲㘸捤戰戴攴〰㤰ㄷ㤱〷〲搱㥡㘹㘹挹㑥㥦愷挵㥤㕦戴昶戲戴㘴㐷愷㤶㠷ㄷ㜷㜸搱㥡㙤㘹挹捥㥤愷挵㥤㕣戴收㕡㕡戲㐳攷㘹㜱挷ㄶ慤㜹㤶㤶散挴搴昲㉣㈳㜷㘶搱慡户戴㘴挷捤搳攲づ㉣㕡ぢ㐵换㜰㔶㡣攲晥㈹㜷捥慦晤挶ㅡ㔱㥢っ摢ち晣㈹㉡敥㤲㈲戸挶㉢㌰㥣㌵慦戸㍢㡡挶搵㕥つ挵㍤㔰〴㔷㜹〵㠶㠳㑡㜱敦ㄳ㡤㉢扤ㅡ㡡㍢㥣〸慥昰〹戸㡦㠹攰㜲㥦㠰扢㤵〸㌶昸〴摣㤳㐴戰摥㈷攰捥㈳㠲换㝣〲敥㉦㈲戸搴㉢㌰ㅣ攰㡡晢㡡㘸㕣攲搵㔰摣㍤㐴㜰戱㑦挰㍤㐲〴ㄷ昹〴摣〹㐴㜰愱㑦挰敤㕥〴ㄷ昸〴摣搴㐵㜰扥㑦挰慤㕢〴攷昹〴摣愰㐵㜰慥㑦挰㙤㔸〴攷昸〴摣㙣㐵㜰戶㑦挰㉤㔵〴㘷昹〴摣㌸㐵㜰愶㑦挰敤㔱〴㘷昸〴摣〴㐵㜰扡㔷搰攷晦〱戸㐰㠳〰</t>
  </si>
  <si>
    <t>㜸〱捤㥤〷㝣摣攴晤晦晤㌸戶㘲㕤㤶㈰〹㈴〴挸㈰㘶㈴㈱摣昹㤶ㅤ〸㠹戳〳ㄹ㄰㈷㔰㐶㌱㌷㜴㠹ㄳ㡦㘰㍢㈱㘱㠵㐲捡ち㌳㘵敦扤㔷ぢ㘹㠱㔲㈸扢㘵㤴搵戲ち㘵㔳愰㔰昶㕥晦捦攷㉢挹㈷改㜴㘷扢扦晥㕦慦㕥敥㥥攸昹捥㐷敦㤳㜴㜷㝡扥㤲换㔴㔹㔹搹㑦㜸昰㝦㍥㉡戸戰㜵挳摡㡥㑥戳㘵攲昴戶收㘶㌳搳搹搴搶摡㌱戱扥扤㍤戵㜶㕥㔳㐷㘷ㅦㄸ㘸㡤㑤搰㜷㔴㌶㜶㌴ㅤ㘶㔶㌵慥㌶摢㍢㘰㔴㔹㔶㔶㔵愵㤷㐳㍦摣㝥ㄹ㑥㐷愷㤷㕥挱〶㔶㘵扡挶愶㉦㥢㉡㌶㍡㥢㄰㥢㝥㙣晡戳ㄹ挰㘶㈰㥢㐱㙣っ㌶㥢戱搹㥣捤㘰㌶㐳搸っ㘵戳〵㥢㉤搹っ㘳挳晣晡㔶㙣㐶愰改扦㌵㥡挵搳愷㉤㑣㉦挷摡㌴㜴戶戵㥢ㄳ㐶敤㘳㡤㜹㜲㈴㌲㌱㌲戱愶慥㈶㌱㌱㍣㘱搴昴㔵捤㥤慢摡捤挹慤收慡捥昶㔴昳㠴㔱㝢慤㑡㌷㌷㘵昶㌴搷㉥㙥㕢㘱戶㑥㌶搳攱㘸㍡ㄵ慢㡤挴攲昱㕣㕤㕤㙤晦㙤㄰㜹挱昴㘹㝢戵㥢戹㡥晦㔶捣㙤ㄹ㜳攱昴㘹ㄳㄷ㤸㥤晦慤㤸㈳ㄱㄳ㈱㘷戴戵愴㥡㕡晦㑢㐱㉢昹㥥挶㘷㤸㤹㈶扥昹愶搹摥搴扡㜴㈲㠶敤〱㡤㕥㜲㘲㝤㐷挷慡㤶㤵摣㡥愶㥢捤捤㡢捣㥣扣改㉤㌳㍡㍡昷㑡戵户㜴昴㙦㈱㍦戳摤㙣捤㤸ㅤ〳㕢㘶慥挹㤸捤戶㘱㐷㔵换㍥愹昶〵愹ㄶ戳㠲ぢ㠳㕡慣昷㜰㙥搶㙣敤㙣敡㕣㍢愰㘵㐹㠷戹㈸搵扡搴愴㐹㘵换散㔵㑤㔹㔵㔱㠱㘷㔹㥦ㅤ㠲㐶㈶㙦ㄴ挶搳㌲㝤㔹慡扤㔳㝡㝣ぢ㈳㐱戶慥捤㐵搶挲㌳㉥㙥㔲愳㝣㕥㝣捦ㅡ㥡㕡昶㌴摢㕢捤㘶㈶攱㍢㌹摥㘷㈴㠰慣昷愱㡢㤴戳㍡㝣㤷㔴㍦㝢攷攳扡㌰㡢㌶ち捤昰〵㙤敤㉤搸㈰攷㥢愹搶挹㤱〹つ㥤搹ㄹ收敡挹攱㠹㤱戸㍥ㅡ㙡㝤っつ户㐳㘳㑣㑢㜵㤸愳ㅡ㔶戶㥢愹散愴㘴戲㙥㤲㍥㤶晡㙡㌴慡攲㈵散攸敥昰摣搹捡ㅢ㔳攵㡤改昲挶㑣㜹㘳戶扣搱㉣㙦捣㤵㌷㉥㉤㙦㕣㔶摥搸㔴摥戸扣扣㜱〵㙣㥣㐷㔵摦扥攵昶㘳捥㤲愹攳挶扦㜰搴昴攳晢攷㐶扦戳散搴㔷ㄵ昷㙤㌹㌴散㠰㠵ㄲ挳摤ㄱ㙡㝤㈷㌴摡㌸㌴摥攱㈶挲㤳昴昱搴㑦㐰愳搴戳ㄸ㉥㠷扣戱晣昸㘱㙤㡦㔵搴摦㌲攵散ㅢㄷつ㍢晤攷㡡㠷㄰挹㌵ㄱぢ㈵㜲敤挲㔸㘱㌴㕡〴㡤㌷㔷㉣㌱㐹慦愱㍥㡡㐶愹挷敤㕣㑦㉥摦㙡昱搶㈷㉥搹攳敡㔷㕦摤㘳攱敤ㄷ昶㔱㍣㔲㐹慥㌸ㄶ㑡攴㑡㌰㔶ㄲ㡤㔶㡢挶㥢㉢ㄱ㤹愴搷㔱㍦〹㡤㔲て搹戹㌶ㅦ㜷昹て㘵㔳慥慤扦㜲敡攰ㄳ㑥慢㍦㘲扤攲〱㔱㜲敤㠶㠵ㄲ戹㈶㌳搶敥㘸戴㈹㘸扣戹㘲㘰㌸㤵晡㝡㌴㑡摤㘳攷㥡昹昷攱愷ㅥ扤攲晥戹㤷搴㍦㜹摡攷慦づ戸㔰㜱ㄷ㤴㕣搳戱㔰㈲搷っ挶㥡㠹㐶㥢㠵挶㥢㉢㥡㥣愴捦愶㝥づㅡ愵㝥㘷攷ㅡ昹搸捥摦戴㈴慦㥣㝤搳〵㐷㕤㔹摤㜶㡢愱㜸㜸㤷㕣㝢㘰愱㐴慥㍤ㄹ㙢ㅥㅡ㙤㍥ㅡ㙦慥㜸㜴㤲扥㠰晡㠵㘸㤴扡搵捥㤵挹敤扡攲㥤㔸㘲晥挶㌲敤昸攵㐷ㅥ㜴戳攲愷㠸攴摡ㅢぢ㈵㜲㉤㘲慣〶㌴摡㘲㌴摥㕣㌱扣㕦㑢愸摦〷㡤㔲搷搹戹㕥㝣敢㤳〳㉥攸㜳昲㠲㡤㠳㉥扤昰摢慢㉦㝥㔲昵㠳㕡㜲晤っぢ㈵㜲敤挷㔸晢愳搱づ㐰攳捤ㄵ慤㥤愴ㅦ㐸晤捦搱㈸㜵戹㥤敢㡡㑢づ扣㌷愲㉦㥢㜳改㠵㑦ㅤ㌷㜹攰捥户㈸㝥㈶㑡慥㐶㉣㤴挸㜵㌰搴㝡ち㡤㤶㐶攳捤㔵ㄳ㥦愴㘷愸捦愲㔱敡〲㍢搷㑦㐷㙥搸晦晤搶挶〵㌷㑤昹捤捡戶㍦㑦摤㐶昱愳㔷㜲攵戰㔰㈲搷㔲挶㕡㠶㐶㙢㐲攳捤ㄵ㐷慥攵搴慦㐰愳搴㤹㜶慥搷㠶敦㔵㝦敡挹㠷㉣扣攳㡣㝦慤㍥戹攲扢戵㡡㥦昰㤲慢〵ぢ㈵㜲戵㌲㔶ㅢㅡ㙤㈵ㅡ㙦慥ㄸ㜲ㅤ㐲㝤㍢ㅡ愵㑥戱㜳扤㝥挶㤲愹昵扦㜸㙥捥㜱愳挲㜷㙤愹㈷慥㔶晣㈲㈱戹㍡戱㔰㈲搷㉡挶㕡㡤㐶㍢ㄴ㡤㌷㔷㉤摥慦㌵搴慦㐵愳搴㜱㜶慥收捥昰㤲㤷捥晣㘰收ㅤ挹㜷㥥摤敢戳搹搷㉢㝥㕦㤱㕣㠷㘳愱㐴慥㈳ㄸ敢㐸㌴摡㔱㘸扣戹㤲搸㤷搷㔱㝦㌴ㅡ愵搶搹戹慥㤹㥡搹㝢㥦㈳捥㤸㜹挱㤸て搶ㅤ㝢搲挷㑤㡡㕦㡢㈴搷㌱㔸㈸㤱敢㔸愸昵昵㘸戴㕦愲昱收慡㐱慥攳愸㍦ㅥ㡤㔲㙢散㕣㍢ㅥ戶昹挷搵〳㠶捤㍤昳㠵晤㜷㝦攱㡢㤳㠷㉢㝥晢㤲㕣㈷㘲愱㐴慥㤳ㄸ㙢〳ㅡ敤㘴㌴摥㕣戵昸㔸㍡㠵晡㔳搱㈸㜵㠸㥤㉢㝢昴攰〳㌳㈳㈶捥戸㜸晤慣改㑦㝥扢昱㕥挵㉦㜹㤲敢㜴㉣㤴挸㜵〶㘳㙤㐴愳晤ち㡤㌷㔷扣㘶㤲㝥㈶昵㘷愱㔱㙡戹㥤敢戹摢ㄶ㕤昵敥捣戲晡㔳捦晡捤敡㈱㕦㥤㜸户攲㜷㐹挹㜵づㄶ㑡攴㍡㤷戱捥㐳愳㥤㡦挶㥢慢〶挷㡤ぢ愸扦㄰㡤㔲ㄹ㍢搷㥦慦㘸扡慦㙥昹挳㔳㙦摢㜹攳搳挷㍦㜵挶㔷㙡㈸搴㤲敢㘲㉣㤴挸㜵〹㘳㕤㡡㐶扢っ㡤㌷㔷ㅣ㥦㕦㤷㔳㝦〵ㅡ愵づ戴㜳晤㔴㕦㘳ㅥ戱㈴戱昰〶敤扥㍢晥戹㝣摣㙤㡡摦㡣㈵搷㔵㔸㈸㤱敢㙡挶扡〶㡤㜶㉤ㅡ㙦慥〴戶昹敢愸扦ㅥ㡤㔲㑢散㕣摢ㅦ㜱捡㡡㤳㉥摡㘱敡㍤㐷搴㝦戹㝥挴㔱〷㈹㝥〱㤷㕣㌷㘲愱㐴慥㥢ㄸ敢㘶㌴摡㉤㘸㝣戹戰㉦摦㑡晤慦搱㈸戵挰捥戵㘱㠷ㄹ㉦摣昲搶晣晡戳挶㜵扥昷昸ㅤㅢ㌶愹㘱㔰㑢慥摢戰㔰㈲搷敤㡣戵〹㡤昶㕢㌴摥㕣㐹攴晡ㅤ昵㜷愰㔱㙡戶㥤㉢扣㜴晦㜳慦㝥攴晡〵搷ㅥ戲昴挰昱晢捣晣㕣つ㠷㕡㜲摤㠵㠵ㄲ戹㝥捦㔸㜷愳搱晥㠰挶㥢慢ㄶ摢攱㍤搴摦㡢㐶愹愹㜶慥摢㘶捤昸㘶扥搶㍥攳敡扤㙥昹昶愹ㄳ搷扤愰戶㠲㕡㜲摤㠷㠵ㄲ戹敥㘷慣〷搰㘸て愲昱收㑡挴㈶改て㔱晦㌰ㅡ愵敡散㕣㥦㕤戰换㥢摦㐶㌷捤戹攵捥㘷㕥扡㙦攴挵〹㌵〲㙡挹昵㈷㉣㤴挸昵㘷挶㝡ㄴ㡤昶ㄸㅡ㙦慥ㄸ戶㡤挷愹㝦〲㡤㔲㌵㜶慥㥦敦ㅣ㜹攴挴慡㐷愶㕤㍣昳愸㡦愷つ戸敢晢晥㑦㐲扤户晤搵㜶㐶㝢敡㔰晣㔸挸晦づ愹㤹ㄸ收扦敥㝦㠰攱昷㔷㉥㥥㑢收㈲㤱㙣㍣㥣㡡愶㉡㐷㈳㙣㑦扦改昳㤰摣㍦户㙦㔳㙢戶敤㔰昹敡扦㌵扦㉣攷㝦〹㡣户㜵搳摡㔶戵㘶㍢㐶〴㉢ㅢ㍡㔳㥤收㔶㝥㕤㍥㐸㠱㕢〳㝥ㄸ㤹ㅤ㤲㙦㕢扦摢㍥愹收㔵㘶晤㥡㈶㑢扤㡤㑦㡤㥦㐵㙤改攲摡㔹敤收㈱㕤摡㠲ㄱ搵攳㜷晢㙡㠹㕤戰㤶㤶捡ㅡ搷愸改换摡㍡捣㔶ㄹ摥昸㤶扤㥡㌲㉢捣昶〶㤳扦晡捤慣慣敡㔰慡散摦㘶攳ㄷ戶㘲㐵昱㙢㉢㍢挶㉤捤捤㕣搳㘹戶㘶捤㉣挶扢搲㙣敦㕣扢㌸㤵㙥㌶户昰㤸㔸㌹愱ㄸ敥ㄱ捦㙡换慣敡㤸摥搶摡搹摥搶散搵搴㘷㔷愷昰㝢㌰㍢扦㉤㙢攲攷㕣〵ㅦ㘵慡慣㑦ㅦ愵捡挶〵晤愶㘲摣㡥㠹昲㐶戸摥攲㙤昰㥥て昳㙥㜶ㄳㄷ㘱敤戰ㄶ捤㈶户挹昲戱摤〴㤳戸っ戳㔳㜱㐳搷㍡昱ㄴ〹慤㜷㉣㙥㉤㘳散㝡攷晥晦ㅡ㤷㤷て戶搷㝥收㙡晣㘶㥥㤳㙡捤㌶㥢敤㈵㑦昰㈸㡥㐸㝦ち㑤攵㉥搸㥢㡢搲慢㠰㠵㕡愳搶㔶ㅥ摡㤴敤㕣愶㉤㌳㥢㤶㉥攳ㄷ㉢㥣〴慡慡㈲摡㠲㠷晥っ㐴晡戳㙣晥㡡㈶ㄴ㉡搳晥㐶㈳㉤愴㍦㘷昵㉢挷攰晦摥晦ㅡ㉦㠷㤷㉥扦晥㜱慡愶愳戲㘵㔶㕢㝢㐷㥦㍥㐱㙢㌹㈷搵戱慣㤳㥢㘷㘹㈵攳㍤捦收〵㌴㤵㘳搱㜴晢㘳㝦㄰㡣㉡㜸㑥㘳㐰换っ㌳㤷挲㤹㈴搹扢㔵慡戲挵㍡㌹㌱挳散挸攸㍣㡢㌱ㄷ晢捡ㅡつ㑢搸昹晢户㜰敢㌷搷㜴捥㐸㜵愶晡戶攰㝣〸摥㈵ㅤ㐶攳挵换㕡愲攷〰㤱㌹摥㈱扢㠷〸㠶㉣扡愲昴ㄳ㠱ㄵ〹㍢づ昶㤷戲㍥㜶㕢㝡㈵㌰昶㙤戱ㄲ㥡㝦㐳昷㥥搷挰改㤶散㙣戳㜵昱摡㤵㘶〷捤慢戴㤲㈸晤扢ㄷ㠳㉤捣愴㤷㜴㌶㌵㜷㑣挴㐸㘷户户慤㕡昹摦㡣挳㔸晡㡢㘸㥣㐷攵昶搸㡡㝢扥㑥挰㔵搶㜷㌵摦㥢挶挶戲㉡㐶愳㐴摦㡥つ户㔶〴晢〹晦挹㐳㝦〵晦㠵㑡改㉡慢㘱搱㥢㜳㐰㤵戰敦摦〲㐲㡢摢㑤㌹慢㔵㈵ㅤ搰ㅥ搰戲㙦㕢晢㡡㜴㕢摢ち㙥㑦〳愵搷戱捣㌴㍢㜹愶愸㥦㝤㘶㑣捥㠰㈹搵愷㡦攷㍣㡦敢㤴搲㐸挴搷㕥㐷㌳愰扥戹㜹㤴ㄳ戱㐳㝢〳愲㍥㌸㘷愵扤㠹㠵搱㌸㤲㜷戶㜵㈲改愸搵㠹㔱㍢㡦㙡㌰㌳㙤慤搹㔱㡢㤷昱戴搲挴㌵捤ㅤ㙢搴搶挰挰㤳㌳㘳㍦㡤㉦㝦㍥晡㐵晤昵敦㍦㘶㡥敢㝢昸㕦搴〸㕢㔱㜰㠶㘸㐷〶挶㑢㝦〷㡤ㅡづ㌳ㅥ㕥戰散㝤攸敦愲慦扦挷收㝤㌴㌸㐸〸㜶ㅣ㈳㍥戰扡㙡㈷晣捦攳㠴晥㈱㥢㝦愳㔱攳搱㜰㉦搵㍦㐲攳㍣㤴㠱昸㝣昳攵つㅣ〷㜱攱ㅢ昸ㄹ愴㈱扤㠴㑥㑤㠰〵摦㐴㥤搰㜴㘲搲㠹㐸㘹〸ㅣ〸愰搲㔶ㄴ㥣戶摡〵㙥〲攰㝢晡昷㠱㔹㌰㠰ㅦ㤹㠳㘰㜴㙥㝡㉥〰攵㔶㔷㠵愱ㄳ〰㝤㈰搰㜹捡㕥搵㐰㈴〰㉡搱㜳ㅥ敡摢ㅦ㕤〰㈲㄰ㄷ〲搰ㄹ㔳㉦愱㔳㔱昸〵〱昸ㄸ挱〳〱㝣㘴㉢ち捥愵㈵㄰㘹㌴㐷戱㌹㠷晣㈱捣㠲〱っ㠱㕡ㅦ捡㘶ぢ㌴㉥〰挳慣慥㑡㈲㠸〰ㄸ㑥愳慤搰愸㍡㠸〴挰〸昴㥣㠷㝡换つ愰ㄶ攲㐲〰㈳ㄹ㔳㉦愱㔳㤳攰ㄷ〴攰愵㘲〰㕥戴ㄵ〵㈷昸㈶㈳搲㘸㡥㘲㐷づ昹昹愲〰挶㐱慤㡦㘷㌳〱㡤ぢ挰㐴慢慢㜶㐷㄰〱戰ぢ㡤挲㘸搴㔴㠸〴㐰〴㍤攷愱晥攲〶㌰〵攲㐲〰㜱挶搴㑢攸㔴㍤晣㠲〰㍣㔸っ挰〳戶愲攰慣攳っ㐴ㅡ捤㔱散㡥愴敡扥愲〰愶㐲慤搷戳㤹㠶挶〵㘰㠶搵㔵㌳ㄱ㐴〰捣愴搱㉣㌴㡡㘷㈲〵挰㙣昴㥣㠷扡挳つ㘰ㄶ挴㠵〰昶㘴㑣扤㠴㑥捤㠱㕦㄰㠰㥢㡢〱戸挹㔶ㄴ㥣ち摤ㄳ㤱㐶㜳ㄴ㡢㌹攴ㅢ㡡〲搸〷㙡㝤㕦㌶㍦㐳攳〲戰扦搵㔵昳㄰㐴〰ㅣ㐰愳〳搱愸〵㄰〹㠰㥦愳攷㍣搴攵㙥〰昳㈱㉥〴㤰㘲㑣扤㠴㑥㉤㠴㕦㄰㠰㜳㡢〱㌸挷㔶ㄴ㥣㥦㕤㠴㐸愳㌹㡡攵ㅣ昲㔹㐵〱㌴㐳慤户戰㘹㐵攳〲戰搲敡慡〶〴ㄱ〰㠷搰愸ㅤ㡤㕡〲㤱〰攸㐰捦㜹愸㤳摤〰ㄶ㐳㕣〸攰㔰挶搴㑢攸搴㍥昰ぢ〲㜰㑣㌱〰扦戰ㄵ〵㈷㡤昷㐳愴搱ㅣ挵搱ㅣ昲扡愲〰㡥㠱㕡㍦㤶捤㝡㌴㉥〰挷㔹㕤戵㍦㠲〸㠰攳㘹㜴〲ㅡ㜵㈰㐴〲攰㐴昴㥣㠷㕡敤〶㜰〰挴㠵〰㑥㘱㑣扤㠴㑥晤ㅣ㝥㐱〰㥡㡢〱㔸㘱㉢ち捥㘴ㅦ㡣㐸愳㌹㡡戳㌹攴愶愲〰捥㠵㕡㍦㡦捤昹㘸㕣〰㉥戴扡㉡㠵㈰〲攰㈲ㅡ㕤㡣㐶㘵㈰ㄲ〰㤷愰攷㍣搴挱㙥〰㘹㠸ぢ〱㕣〱晢㤰㕥㐲愷戲昰ぢ〲戰㑦㌱〰㑢㙣㐵挱改㜵㥥㌶ㅦ捤㔱摣挸㈱㌷ㄴ〵㜰㌳搴晡㉤㙣㙥㐵攳〲昰ㅢ慢慢㤶㈱㠸〰戸㡤㐶户愳㔱换㈱ㄲ〰㥢搰㜳ㅥ㙡て㌷㠰㈶㠸ぢ〱摣挹㤸㝡〹㥤㕡〱扦㈰〰㔳㡢〱㤸㘲㉢ち捥昹户㈲搲㘸㡥攲㝥づ㜹㜲㔱〰て㐲慤㍦挴收㘱㌴㉥〰㝦戲扡慡つ㐱〴挰㥦㘹昴㈸ㅡ㜵〸㐴〲攰㌱昴㥣㠷㡡戹〱慣㠴戸㄰挰㤳㡣愹㤷搰愹㜶昸〵〱ㄸ㔷っ挰㑥戶愲㘰㈲㘲ㄵ㈲㡤收㈸㕥攰㤰㜷㈸ち攰㈵愸昵扦戳㜹ㄹ㡤ぢ挰㍦慣慥㕡㡤㈰〲攰㔵ㅡ扤㠶㐶慤㠱㐸〰扣㡥㥥昳㔰摢扡〱ㅣち㜱㈱㠰户ㄹ㔳㉦愱㔳㙢攱ㄷ〴㘰㐸㌱〰㠳㙤㐵挱散挸ㄱ㠸㌴㥡愳昸㌷㠷扣㔹㔱〰ㅦ㐳慤㝦挲收㔳㌴㉥〰㥦㕢㕤㜵㈴㠲〸㠰㉦㘸昴㈵ㅡ戵づ㈲〱昰ㄵ㝡捥㐳㔵戹〱ㅣ〵㜱㈱㠰敦ㄸ㔳㉦愱㔳㐷挳㉦〸挰㡦㍦ㄴ昹㉡晣㠳慤㈸㤸戲㌹ㄶ㤱㐶㜳ㄴㄵ攵ㄸ昲㜷㌰ぢ晥㉡慣㐱慤昷㘵㔳㠵挶〵㈰㘴㜵搵㝡〴ㄹ挳㐰晤㘸搴ㅦ㡤㍡づ㕤〱㌰〰㍤攷愱㍥㐵㡥慥ㅦ㐳扦㠴戸㄰挰㘶戰て改㈵㜴㡡㤳㐳㐱〰摥㉤〶攰㥦戶愲㘰ㅥ改㈴㐴ㄲ〰㕢㜱挸㙦ㄷ〵戰㌵搴晡㌶㙣戶攵攸昲扦〶㐷㔹㕤戵〱㠱挶㜰㜵㐶搳㘸っㅡ㜵ち扡〲㘰㍢昴㥣㠷㝡搹つ攰㘴㠸ぢ〱散〰晢㤰㕥㐲愷㑥㠵㕦㄰㠰㘷㡡〱㜸摡㔶ㄴ㑣㙥㥤㠱㐸〲㈰捣㈱㍦㔹ㄴ㐰つ搴㝡㤴㑤㡣愳换〳㐸㔸㕤戵ㄱ㠱挶㜰㜵㤲㌴慡㐵愳捥㐴㔷〰搴愱攷㍣搴挳㙥〰扦㠲戸㄰挰㘴搸㠷昴ㄲ㍡㜵ㄶ晣㠲〰摣㕤っ挰敦㙤㐵挱㡣摢戹㠸㈴〰㘶㜱挸㜷ㄶ〵㌰〷㙡㝤㉥㥢㍤㌸扡㍣㠰㜹㔶㔷㥤㠷㐰㘳戸㍡昳㘹戴〰㡤扡〰㕤〱戰㄰㍤攷愱㙥㜵〳㌸ㅦ攲㐲〰つ戰て改㈵㜴敡㐲昸〵〱戸扡ㄸ㠰慢㙣㐵挱㌴攰㈵㠸㈴〰づ攴㤰慦㈸ち攰㈰愸昵㐶㌶〷㜳㜴㜹〰㘹慢慢㉥㐵愰㌱㜸改ㄹㅡ㘵搱愸换搱ㄵ〰㈶㝡捥㐳㥤敦〶㜰ㄹ挴㠵〰㥡㘰ㅦ搲㑢攸搴ㄵ昰ぢ〲㜰㝡㌱〰愷搹㡡㠲戹挹慢ㄱ㐹〰戴㜳挸愷ㄴ〵搰〹戵扥㡡捤㙡㡥㉥て㘰㡤搵㔵㥣户ㅣ挳搵㔹㑢愳挳搰愸敢搰ㄵ〰㠷愳攷㍣搴㝡㌷㠰㙢㈱㉥〴戰づ昶㈱扤㠴㑥㕤て扦㈰〰㠷ㄵ〳戰搶㔶ㄴ㑣㤸摥㠴㐸〲攰〴づ昹搰愲〰㑥㠲㕡摦挰收㘴㡥㉥て攰㔴慢慢㙥㐶愰㌱㕣㥤搳㘸㜴㍡ㅡ㜵㉢扡〲攰っ昴㥣㠷㙡㜵〳戸〵攲㐲〰㘷挱㍥愴㤷搰愹㕦挳㉦〸㐰戶ㄸ㠰㡣慤㈸㤸挵扤ㅤ㤱〴挰挵ㅣ㜲慡㈸㠰㑢愱搶㉦㘳㜳㌹㐷㤷〷㜰愵搵㔵㥢㄰㘸っ㔷攷㉡ㅡ㕤㡤㐶晤づ㕤〱㜰つ㝡捥㐳晤捣つ攰户㄰ㄷ〲戸〱昶㈱扤㠴㑥摤〱扦㈰〰ぢ㡡〱㤸㙦㉢ち愶㤶㝦㡦㐸〲攰㜶づ㜹捦愲〰㝥ぢ戵晥㍢㌶㜷㜰㜴㜹〰㜷㔹㕤㜵㌷〲㡤攱敡晣㥥㐶㜷愳㔱昷愰㉢〰晥㠰㥥昳㔰搳摣〰晥〰㜱㈱㠰晢㘰ㅦ搲㑢攸搴扤昰ぢ〲㔰㕢っ㐰搲㔶ㄴ捣㜷摦㡦㐸〲攰㔱づ㌹㕥ㄴ挰攳㔰敢㑦戰昹ぢㅡㄷ㠰愷慣慥㝡〰㠱挶㜰㜵㥥愶搱㌳㘸搴㐳攸ち㠰㘷搱㜳ㅥ㙡㠲ㅢ挰㠳㄰ㄷ〲㜸ㅥ昶㈱扤㠴㑥㍤っ扦㈰〰㘳㡡〱ㄸ㙤㉢ち㈶攱晦㡣㐸〲攰㌵づ㜹㘴㔱〰㙦㐰慤扦挹收㉤㡥㉥扦〵扣㘳㜵搵愳〸㌴㠶慢昳㑦ㅡ扤㡢㐶㍤㡥慥〰㜸て㍤攷愱戶㜰〳㜸っ攲㐲〰ㅦ挲㍥愴㤷搰愹㈷攰ㄷ〴愰㝦㌱〰晤㙣㠵扦㌲愰昲㈹㐴敡挵㡣㙥㍦づ㌸户㑦㤳㜹㈸愷愰〶收㔰〱㍣㝤㔵㐷㘷㥢捣㤷つ挸捤㘸㕢搰搶㌹愳愹㘳㘵㜳㙡敤攰㥣扤戰敦㌲戳ㄵ戳搹敤㤸搴昶挹摡㔶慥㌴戳㝡慥愱㙤㔵㝢挶㥣㍢攳㝦㘱戶ㅢ敢㠷户㑥㈶扡换ㄵㅥ晦搹〴㙥ㄹ㍣戱㤵攰㔱㔶昹っ〲晡攷攱愴づ搹㌵㘷㉥㡢〶っ〷攵㠹㉥㙥敡㙣㌶晢攵㘴扥㕡㤶慢㜲愰㠸ㄲ㠱㙣摦ㅣ攷㠲捣ㄹ〳㜲戳摢㥢戲捤㑤慤㈶摦㡣㈱㤶改㍣㜳㈹捡〱昶㙡敢㘸㘲挹昷㠰摣攲昶㔴㙢挷㑡捥㙣㘶搶㙥敥改挹ㄴ㘸㘵㙥㕡㔳㙢〷搲挸扢挸攵㐱戹㠶㘵㙤㠷攲敡㠳㔵㉤慤戳㔳㉢㍢晥㈷摥ㄵ挵户㐵ㅥ昲搶愸㜲㔵㕥慥慡捡慢晥搳昷㐷晢ㄲ晢搸㘰慢慥㝢ㄴ戶搳捥昶愶昴㉡〲㤳ㅣ㌵㘸㉢搸挸㝢㔸㔶昹㉣㤶晣㜳㤸慥户搰㔷㠰挰戱㝡慡敡〳攷挲扢㉥改搸〶收晡㔷ㄸ㑥晦慦搱散㌱㝢挹摣㝣㘹捥晦改晡㠸捡扦㈲㜲㡦㉢㈱㠶挲㜸愰戵〹戱㍡㠲㕢ㄴ昶㑣㙣〹散昹㌷换㔰㑥㙣戸㠵づ捣㉦捥挲㘴㝡晦摣扣㔴摡㙣㐶つ㐰㑢慡㜳愰搵㘱㌱〶敡攷㍢㙣摤昴戶㤶㤶ㄴ㌷㌹㕥〵搰㤰㐹㌵㥢㔵戹晡㔵㥤㙤昳㥢㕡昵ㅣㅡ搹㉥㙤㔱㙡つ㐴愹㌵搶㙣㝤㙥ㄱ㙢㠳㘴㤹戱摡㤶愶摡㥢㍡㤷戵㌴㘵慡搸㘱晤捥晦挴戶㡡攳㐷〵㘰㍡て攷㔸攲㥦晥户㈶攱昱㜶㑦㐴挵っ搱昱敤挷ㄶ㕤慥㌴晣㔳晦㘱改〸㡥㍣昲㠱愲㝦㡢㘸㤵㜸挹愱㐸挶昲戱㑣挵㘲昱攳㜵搸㐴攵攰愴㥥愳〱㕥晡㜷㌰攵〲㕦ㄵ捦愳㈹㔹㔷搰ㄷ〶愱㜹㙤愹散慣㔴〶㔷昴昴戵慦攷愹挲㕢换㐳㑤扢挱㑡㡦改㈸ㅥ挲㔴昶敡愶慣搹㕥㐵㐱〳慥㔷慡㘰㡤㠸㘶扤㠷㤸昳敥㔳㔶㔹搹慦㉡㈸搷㕣㈷搶㔸㝢晥摣㝤㍤搴摣㠲昸ㅦ散㕤㍢㠵㘳て㠵攴㈳敡㝢慣㡥晥〳搷改〵〸戹㍥㍥㠳ㅦ㘹昰ㄳ㥡捡ㄷ愱昴扦㌷摥愲ぢ㤴㘶攸㌰慡㤰㉢㘱㔸づ㔲㠵搲〹愹㈳愹㤴ㄵ改攷慡晦搰慣搲㡦㉡攷昲ㅡ慤〱㕢戹㤹つ㔹挷㔷搶㤹攰㤳愱慣扣扣〲㙦戵收慦㥤㉢㐸㡢㘰㉤つ愶ㄴ㠶愸㙤㌱〴㡤ㄵ㠳挳戸戳㈰㝥㈳户㜸捦搵㈶㝦㠳〹㈶戶㝦挲㝦昲〸㠵昴㜲㌸㤴㠵搴㉢㘸ㅤち㈱㑡㉣㑣攰㡦㤳㘰㘸搴㍢㄰昲扢㠰敢㤳㑢扤㡢㉥㍦扤捡㌴㕥㙤搴搳愳愵㝡てㅥ㍣㘲敡ㅡ〳扦㡦㈵ㅥ㠸扡㌶捣㉡㐸扢摦㌰㍦愰〷㕥㍡㉦㕥攳㠲扣㍥挴㠲戳ㅡㄴ搸慢ㄱ㠲㡤摥㡦㠶晦づ㌶攸㑦㠳〱㌴昸〸〶㝣挷戵㠱攸〵㤳攴㠵㌰〱㈴つ㌸㠰攴㘷慥っ㉥㤲㥢㌱挳收捣昰㍤っ晣㈴㝦㠴㑣㐸敡㜲摤ㄶ㝡㘵扥捦ㄸ挵㌷㑤愸つ㘱㄰慥慥㠷摡ㄶ㤰㜶㑦慤ㅣ㙥攴愲㙦㈹㐱慣㡥㘲愱㐲〰戵㘱戰搱㠷搳㤰㐵っ〱〶㕢搱㘰〴つ㔸搷㈰搴戶㐶㉦㤸ㅡ㉦改〹愰戶㉤ㅣ㐰㡤㠵づ㑥〶ㄷ戵㤱捣㌰㡡ㄹ㔸㤴攰愷挶㑡㠴㙥愸戱㑥㐱愸㡤㘱㄰ㄶ㉣㜸愸㡤㠵戴㝢㙡㉣㙣挰ㄳㄷ㙡㌱〸ㄶ攴挵敡〶㘷挸ㄴ搸摢摡昶戰搱㜷愰㈱㉢ㅦ〲っ㜶愴挱㑥㌴㘰㌱㠴㔰ㅢ㠷㕥㌰㌵㕥㥣ㄴ㐰㙤〲ㅣ㐰㙤愴㉢㠳㡢摡捥捣㌰㤱ㄹ㔸挹攰愷挶昲〵㙢慦摤〵㈶㍤摥㙢㔹昰㈰㈴挳っ捣捡〷て挹ㅡ㐸扢㈷挹ち〹㍣㜱捡㤴㐱ㅣ㤲㉣㤳〸〰ㄵ㠳㡤ㅥ愷㈱㑢㈸〲っㄲ㌴㐸搲㠰㔵ㄵ㐲戲ㄶ扤㘰㤲扣昴㉡㠰攴㈴㌸㠰㈴换㉣㥣っ㉥㤲扢㌲挳㙥捣挰㤲〸㍦挹愹㤰㔹摢ㅦ㐹捡挳扦搷搶挳㐴愸敤捥㈰搳搰昳㔰㥢ち㘹昷搴㔸㔶㠱㈷㙡㉥ㄸ〴ぢ昲㘲㙤㠵㌳㘴ち散敤㙦ㅡ㙣昴改㌴㘴摤㐵㠰挱っㅡ捣愴〱㑢㌱㠴摡㉣昴㠲愹昱㈲戲〰㙡㜳攰〰㙡慣捤㜰㌲戸愸捤㘵㠶㍤㤸㠱㜵ㄴ㝥㙡㉣㥥攸㘶慦㘵㘹㠵㔰㥢挷㈰慣戱昰㔰㕢〰㘹昷搴㔸㡢㠱㈷慥㐹㘳㄰㠷ㅡぢ㌲㥣㈱㔳㘸㔳摢ぢ㌶晡摥㌴㘴戱㐶㠰挱㈲ㅡ㌴搰㠰昵ㅢ㐲㙤㌱㝡挱搴㜸㌹㕣〰戵㝤攰〰㙡㈹㔷〶ㄷ戵㝤㤹攱㘷捣挰攲ぢ㍦㌵㔶㕣㜴戳慤戱ㅥ㐳愸敤捦㈰㉣捣昰㔰㍢㄰搲敥愹戱㠰〳㑦㕣昱挶㈰づ㌵㔶㜱〴㐰㌹〸㌶㝡㈳つ㔹攱ㄱ㘰㜰㌰つ㔲㌴㘰搱㠷㔰㑢愳ㄷ㑣㡤ㄷ昶〵㔰换挲〱搴㔸〵攲㘴㜰㔱㌳㤹㈱挷っ㐷挳挰㑦敤ㄸ挸扡愱挶㈲づ愱戶㡣㐱㔸捤攱愱戶ㅣ搲敥愹戱敡〳㑦㕣㑦挷㈰づ㌵㤶㝥㌸㐳愶搰摥搶㥡㘱愳户搰㤰㘵㈱〱〶慤㌴㘸愳〱㉢㐵㠴摡㑡昴㠲愹昱ㄲ挵〰㙡敤㜰〰㌵㤶㡥㌸ㄹ㕣搴㍡㤸㠱㌷ぢ㔰㉣昳昰㔳㘳㙤㐷㌷搴㔸昹㈱搴㔶㌳〸㑢㐰㍣搴搶㐰摡㍤㌵㤶㡡攰㠹㠹〱〶㜱愸戱㕥挴ㄹ㌲㠵㌶戵挳㘰愳ㅦ㑥㐳搶㤲〴ㄸㅣ㐱㠳㈳㘹㜰〹っ㠴摡㔱攸〵㔳攳挵㤶〱搴㡥㠶〳愸戱摥挴挹攰愲昶ぢ㘶㌸㠶ㄹ㔸ㅢ攲愷挶㠲㄰愱愶ㅤぢ㤳ㅥ㝦慥戲㠴㐴㐸慥㘷㘰搶㤲㜸㐸ㅥ〷㘹昷㈴㔹㜳㠲㈷慥て㘴㄰㠷㈴ぢ㑦㥣搵愰搰㈶㜹〲㙣昴ㄳ㘹挸愲㤴〰㠳㤳㘸戰㠱〶慣㔳ㄱ㤲㈷愳ㄷ㑣㤲㤷㤲〶㤰㍣ㄵづ㈰挹挲ㄵ㈷㠳㡢攴㘹捣㜰㍡㌳戰挸挴㑦㤲㤵㈵搶昶㐷㤲昲愸㐱敢㍡攳愲㔸㜷㈲搴㌶㌲〸ぢ㔰㍣搴捥㠴戴㝢㙡㉣㔴挱ㄳ㔷ㅦ㌲〸ㄶ攴挵㙡ㄵ㘷挸ㄴ搸搴捥㠶㡤㝥づつ㔹挹ㄲ㘰㜰㉥つ捥愳〱㡢㕢㠴摡昹攸〵㔳攳㐵戱〱搴㉥㠴〳愸戱摡挵挹攰愲㜶ㄱ㌳㕣捣っ慣㑣昱㔳㘳㌹㡡㐵㡤攷慥攴攱愷挶㘲ㄵ愱㜶㈹㠳戰㙡挵㐳敤㜲㐸扢愷挶敡ㄶ㍣㜱㙤㈳㠳㘰㐱㕥慦愲㜵㠶㑣㠱㑤敤㑡搸攸㔷搱昰戵㘰㠳慢㘹㜰つつ㕥㠷㠱㔰扢ㄶ扤㘰㙡扣扣㌷㠰摡昵㜰〰㌵㤶挸㌸㐳㜰㔱扢㠱ㄹ㙥㘴〶㤶戳昸愹戱㠶愵ㅢ㙡慣㜰ㄱ㙡㌷㌳〸㑢㕤㍣搴㙥㠵戴㝢㙡㉣㠹挱ㄳ㔷㑥㌲㠸㐳㡤㜵㌱捥㤰㈹戴愹晤〶㌶晡㙤㌴㘴捤㑣㠰挱敤㌴搸㐴〳㤶搱〸戵摦愲ㄷ㑣㡤ㄷ㉡〷㔰扢〳づ愰挶扡ㅡ㈷㠳㡢摡㥤捣㜰ㄷ㌳㔴㘰㙢昲㔳㘳攱㡢㐵慤攸㌷㕦㤶挵〸戵扢ㄹ㠴昵㌱ㅥ㙡昷㐰摡㍤㌵搶搱㤰㡢㝥㉦㠳㌸搴㔸㑣攳っ㤹㐲㥢摡ㅦ㘱愳摦㐷㐳ㄶ摡〴ㄸ摣㑦㠳〷㘸挰摡ㅢ愱昶㈰㝡挱搴㜸挹㜵〰戵㠷攱〰㙡㉣挶㜱㌲戸愸㍤挲っ㝦㘲〶ㄶ捥昸愹戱㕡愶㥢㙤㡤戵㌴㐲敤㔱〶㘱㔱㡤㠷摡攳㤰㜶㑦㡤挵㌷㐲敤〹〶㜱愸㡤㠶搴ㄹ戲㡢摡㕦㘰愳㍦㐹㐳㔶攷〴ㄸ㍣㐵㠳愷㘹挰㠲ㅤ愱昶っ㝡挱搴㜸昱㜸〰戵扦挲〱搴㔸挱攳㘴㜰㔱晢ㅢ㌳㍣挷っ慣戶昱㔳㘳㠹㡤㐵慤㤲㔱昸愸挱换晤㘹挰〲ㅣ愱昶〲㠳戰ㄲ挷㐳敤㈵㐸扢愷㤶㠰㥢㔰晢㍢㠳㈰㠳扣㔸戶攳っ搹㐵敤㘵搸攸慦搰戰㌶搸攰ㅦ㌴㜸㤵〶慣昲ㄱ㙡慦愱ㄷ㑣㡤㤷挱〷㔰㝢〳づ愰挶戲ㅦ㘷〸㉥㙡㙦㌲挳㕢捣挰ㄲㅤ㍦㌵搶攵㜴戳㠷戲㙡㐷愸扤挳㈰㉣摦昱㔰㝢ㄷ搲敥愹戱捣㐷愸扤挷㈰づ㌵搶晡㌸㐳㜶㔱㝢ㅦ㌶晡扦㘸挸㍡愰〰㠳て㘸昰㈱つ㔸ㅡ㈴搴晥㡤㕥㌰㌵㕥搰ㅦ㐰敤㘳㌸㠰ㅡ㙢㠵㥣っ㉥㙡㥦㌰挳愷捣挰扡ㅥ㍦㌵ㄶ昳㔸搴㡡㝥昳㘰愹㡦㔰晢㥣㐱づ㐶捦㐳敤㑢㐸扢愷挶摡㈰愱昶ㄵ㠳㌸搴㔸㈰攴っ搹㐵敤㙢搸攸摦搰㌰ㅢ㙣昰㉤つ扥愳㠱〹〳愱昶㍤㝡挱搴㜸㙢㠲〰㙡㍦挲〱搴㔸㘰攴っ挱㐵敤㈷㘶㈸挳慣㠵㘲㌱㤰㥦ㅡ㉢㠰扡搹㐳㔹ㅦ㈴搴㜰㘲扢㑣慤㐶捦㐳つ㔷て昷㠰摡ㅡ戸〹戵㑡〶㜱愸戱慡挸ㄹ戲㡢㥡〶ㅢ扤㉦つ㔹㜱ㄴ㘰㔰㐵〳摥昵㑣戱〸㐹愸㠵搰ぢ愶挶㥢㉣〴㔰敢て〷㔰㘳㔵㤲㤳挱㐵㙤〰㌳っ㘴〶㔶㄰昹愹戱㙣愸ㅢ㙡㉣㉡ㄲ㙡〶㠳戰扡挸㐳㙤㜳㐸扢摦搶㔸㠵㈴搴〶㌳㠸㐳㡤愵㐸捥㤰㕤搴㠶挰㐶ㅦ㑡㐳㤶㈹〵ㄸ㙣㐱㠳㉤㘹挰捡㈵愱㌶っ扤㈲搴㠲扦攵㙥〵〷㔰㘳㈹㤳㤳挱㐵㙤〴㌳㙣捤っ㉣㍢昲㔳扢ㄴ㌲㡢㕡搱㙦戹㤷挱㐴愸㙤换㈰㉣㐹昲㔰ㅢ〵㘹昷搴㔸扡㈴搴㐶㌳㠸㐳敤㉡㐸㥤㈱扢愸㡤㠱㡤扥ㅤつ㔹摢ㄴ㘰㌰㤶〶搵㌴㘰戹㤳㔰摢ㅥ扤㘰㙡扣昱㐵挰戶戶㈳ㅣ㐰㡤昵㑦㑥〶ㄷ戵㥤㤸㘱ㅣ㌳戰㔶挹㑦敤户㤰㜵㐳㡤攵㑢㐲㙤〲㠳摣㠱㥥㠷摡㐴㐸扢愷挶㝡㈷愱戶ぢ㠳㌸搴㔸昴攴っ搹㐵㉤っㅢ㍤㐲㐳ㄶ㐴〵ㄸ搴搰㈰㑡〳搶㐸〹戵ㄸ㝡挱搴㜸ぢ㡦〰㙡〹㌸㠰摡㝤慥っ㉥㙡㐹㘶愸㘵〶ㄶ㌸昹愹戱慡愹㥢㍤㤴㌵㑦㐲㙤ㄲ㠳戰昸挹㐳㙤㌷㐸扢愷挶㈲㈹愱㌶㤹㐱ㅣ㙡慣㤴ち㠰戲㍢㙣昴㈹㌴㘴ㄵ㔵㠰挱㔴ㅡ搴搳㠰㠵㔵㐲㙤ㅡ㝡挱搴㜸㌳㤲〰㙡㌳攰〰㙡慣戴㜲㌲戸愸捤㘴㠶㔹捣昰ㅡっ晣搴㔸ち搵つ㌵ㄶ㑡〹戵㌹っ挲㡡㈹て戵㍤㈰敤㥥ㅡ㉢慢㠴摡㥥っ攲㔰㘳㜹㤵㌳㘴ち敤摦〶昳㘰愳捦愷㈱㑢慦〲っㄶ搰㘰㈱つ㔸㡤㈵搴昶㐲㉦㤸ㅡ㙦慢ㄲ㐰㙤ㄱㅣ㐰㡤攵㔹㑥〶ㄷ戵〶㘶㔸捣っ㉣收㤰㤱㉦㘱捦ㅥ㜹㈵㈷攴晤昳捣〵㌵〰㤲㈱挷㙡㠰㠶捥戵捤愸挰攰㈲攷㥤慤㈵捥愰㠷㐴㠶搹昰戶㜶捣摢㔵昸敦㄰搱攵晢㈴ㄲ昷ㅢ攲扢晢㠶戸㔱挳㘲㠳捡敢扦㉢扣挳㐴㤷㍦〷㥥扦ㄴ㥦㍥㝣㘸晢㘲㠸㐳收㌷㘵摡摢㍡摡㜲㥤愳ㅡ㔰㕤㠴㉢搴摢㥢㜲㘵㘵攱晡捡㙢ㄱ㌱㌰㈷㔷慣愲㤵昷㠹㕣捤慢晢㐳㉢㕡摢づ㙤㤵搱㔴㜶昰愶㉥挲慢㙦㕦愶㈱㔳㜹㙣〷㜸〶ぢㄳ攸慣敦㠷㜶㐰ㅦ㠳㌳晢㌴搶昶㐷扦㝡晡戴改㡢ㅡ挳戹㙣㍣㤳挸挵㘲㔹摣ㅥ戴㈶㥥㐸搷㠶㌳㄰㘵挳搱㜰㍣㥡慥㠹ㄸ㔲〸挰ㄸ〷挰挷攰搴扦愴㍢㤰㍤搶〰㐸㡦扡捡㜲㝣ㄱ敡改慣㍣散换㔴㕡㘵㔴㔶㤹ㄵ㝤晢慡㙡摦㑤㐷ち㘶昳㔹㔳㈳㜷㙤搰㌴㑥收㔷㕥づ㔸㍤㜳攲〰昳敦〵㥤昹㜵㑥㙦挴㄰昴㠳搱㠴㡣㍥㄰㔰愶愵搰ㅤ㌸㝤㕡愳慢㈸㐹㑢㐳戶ㄹ㘴摥晢㜷㙡ㄹ㠸晢㐳㉣㐵っ戸㌱㘸㠷㔱㘱㐷搱㐷㌳扣〹扤㍥〶㑢㑡㠳㕣㈰㉤㠵㠸ぢ昲慡㠲㤴㕢戵㍡ㄷ㉢挲㙤〹ち摣㡤づ㈶㐵㌷㄰㜵㌶捣戸㤱㜸摦㘴ㅤ㤱攰㠶昳敢㘸昱㈶㠷散㝣㕡㌳晡搶㥢㥣慢㑢㈶㤳戵戵搱㔴㍡㤱㡤挵愲改㜴㍡ㅣ㑢㐵㘳〹㌳ㅥづ㐳㤲㌴晡㌹㘳㙣㠱㡦搱摦改戵戲㌷挰改㔱愷っ昴昸㐶慢搳㌱㄰扥〹㔸㉥搳て㠱㑡㙦㐷ㄳ㌲㌶㠳㠰㌲慤〳㕤㍦捣㑥挸〲㘰慥㠲搸ぢ㜳㜳㍢㡡扥㈳挳ㅦち扤摣㝡㔳つ㠱㕣㘰慥㠵愸ぢ收ㄶ㤰ち捣攳㌰㈰〷愶㑥㤸摣戱搴㝡㐸ぢ戹㙤〹㈷㕡攸㐷愲〵户㘱㜶㘸敤㈸昴㙤㙥戵㈰ㄶ慢捤搴㠶戳改㔸摡慣愹㑤搷㈵㌲愹㘸㉥ㅡ㑢㐵挲攱㘴挲ㄸ敥っ㘷ㅤ㝣㡣慤㥣㥥㜰ㅢ攱昴愸㔳摢愲㈷摣㡥㜲㜳㍢ㄶ㉡㝤㍤㥡㤰㌱ㄲ〶㜸㤶改攴愶ㄳ㤴㑥㉣挶㈸㐷扥ぢ㤵㈷㔲ㅥ挶㤲ㅡ〳戹㤰搸〰㔱ㄷ㠹戱㤰ち㠹捥㐰ㄲ敤㠱㈴慡攱㠴㈰愸挱㐷ぢㄲ摢摢愱戵搳搱户㐸㐴㘲戹㈴㌶㤶扡㥡愴㔹ㄷ㡢收㜲戵㤹㐸慥づ㐷㡢㥡㘴㕤㈲ㄶ捤㈴つ㤹搵㘷㡣㌳攰㘳散攸っ㑥㐸散攴昴愸㔳ㄳ搰ㄳㄲ捤㙥ㄲ㘷㐱愵㥦㡤㈶㘴散っ〳㍣ぢ㐸㑣㜴攴〹㉡㉦愰㐳ㄲ㑢㉡っ戹㤰戸㠸攱㈹攱慢〶㔲㈱㤱㜶㤱搰㉥㠱㐹昱ㅤ散攰㐰㍣㥣㡦㠷ㅢ捡昸搱〲㑦捣捥愷㕤㡥扥㠵㈷㔱㤷㠹㘴㈲昱㑣㕤慤ㄹ㡦㐵昰㕦㌸㤷㡣攴㤲愹㘴㉣ㄲ捤挴ㄳ㈹㐳愶敡ㄹ攳ち昸ㄸ〹㘷挴㔷戲㤷㜴㝡搴愹㐹攸〹㥥晤摤㜸慥㠱㑡扦ㄶ㑤挸搸ㄵ〶㜸㤶㘹搷愱敢摦挱慥㠷㉣㘰〷扢〱㘲敦づ戶㥢ㅤ㐵㥦捣㔱摤〴扤摣㤷㔵敤づ戹挰扣〵愲㉥㤸㔳㈱ㄵ㤸㝢戹㘰敡㠴㈹㍢搸㠲㐰㙥㥣㤱愷㠵㝥ㅢ㕡㜰㥢㘶㠷搶㙥㐷摦攲㤶ち愷㤳昸搰〹挷ㄲ搸挱㤲戹摡㤴㤹㑣㘵戲㤱㜰㕤ㄶ挷慢㙣戸捥㤸敥っ㘷ㄳ㝣㡣ㄹ㑥㑦戸捤㜴㝡搴愹㌹攸〹户㌹㙥㙥㜷㐲愵摦㠵㈶㘴捣㠵〱㥥㘵㍡戹改〴愵ㄳ㡢戱㠷㈳㥦㐱攵扤㤴捦挴㤲㥡〷戹㤰戸て愲㉥ㄲぢ㈰ㄵㄲ扢扢㐹㜴ㅤ㙡㜶ぢ㈴戱㄰㑥〸㠲㑢㠲搱㠲挴㕥㜶㘸敤㘱昴㉤ㄲ搱摡㘸㍡㤳㐹㘷愳㌵戵戱㔸㈶ㄹ慢慤㡤㘵㤳㌸挴愴攴〳戹㈶㙢散敤っ攷ㄱ昸ㄸ㡢㥣㥥散㘰㌲昷捥昸搴愹㝤愰ㄳㄲ〹㌷㠹挷愰搲ㅦ㐷ㄳ㌲昶㠵〱㥥〵㍢搸捦ㅣ昹㥥㔴㍥㑤㠷㜹㔸㔲晢㐳㉥㈴㥥㘵㜸㑡昸㍡㄰㔲㈱㌱挱㑤愲㙢㥢ㄸㄷ㐸㠲㌳攷〸㠲㝢㔴愱〵㠹㠳散搰摡ぢ攸㕢㈴㘲㘶㑤㈲㥢㌱㜳㌵戵㠹㌴扥㤶㈴㔲挹㕣㉡㤲㌲㌳㘶㈲㔹㠷愳㑤搲㘸㜴㠶昳㈲㝣㡣㠳㥤㥥㙣ㄳ㌲㥦捥昸搴愹㉣㜴㐲㘲慣㥢挴㉢㔰改晦㐰ㄳ㌲㑣ㄸ攰㔹戰㑤攴ㅣ昹㈲㉡摦愴㐳〳㤶搴㌲挸㠵挴摢っ㑦〹㕦换㈱ㄵㄲ㕢〵㤲ㄸㄶ㐸㘲〵㥣㄰〴㌷っ㐲ぢㄲ捤㜶㘸敤㝤昴㙤ㄲ攱扡㐴戸㉥ㄹ慥㑤愷挲戱㜰㉥㤵㑡㘷ㄳ搹㐸㍣㘶挶㙢㌳昱㑣㑤㥤搱攲っ攷㕦昰㌱㕡㥤㥥㤰㘸㜳㝡搴愹㜶昴㠴挴收㙥ㄲㅦ㐱愵㝦㡣㈶㘴㜰搶ㅢ捦〲ㄲ㥤㡥㝣㍦㉡扦愰〳㙦摦愰㔶㐳㉥㈴扥㘲㜸㑡昸㕡〳愹㤰愸ち㈴愱〵㤲㔸ぢ㈷〴挱㘹㍡戴㈰㜱㤸ㅤ㕡晢ㅥ㝤㡢㐴㌲㘶愶㙡搲昸㤶ㅡ㡤挵㘳㌵愹扡摡ㅡ㝣昴搴搵㘵戲㔹㌳ㄹ慢换㠶㡤挳㥤攱晣〰ㅦ攳〸愷㈷㈴㘴摥㥢昱愹㔳㐷㐳㈷㈴捡摣㈴㔴㈵昴攵㘸㐲〶㘷戲昱㉣㈰㜱㡣㈳㍦㤸捡扥㜴㐸㘱㐹慤㠷㕣㐸昰て〴㜴㤱㌸づ㔲㈱昱攵户昹慦㈴㕡㍦㤸ㄴ晦昸昹ㅣ愶㠵摦㔳㌸㙤㡤㠱愳〶ㄳ捥挰㜳㠲㥤㑦ㅢ㠸扥㠵挷㡣搴搴㐵㌳戵㜱摣㔷㌲ㄳ㡢㈴攲戵㜵愹扡㐴ㄶ㤲㥡㔸㙤㕤㌸ㄹ㌳㑥㜴挶㌸〸㍥挶㐹㑥捦㘰㙦㠳搳愳㑥㥤㡡㥥攰昹㌷〶搳昵晤㙥㌰㔴晡㄰㌴㈱攳㌴ㄸ攰㔹愶つ㐵搷晦昱戳〵㘴〱ㅦ㍦㕢㐲散晤昸㌹摤㡥愲昳㤶ㄲ晡㜰攸攵㜶捣㙡㈳攴〲㜳〴㐴㕤㌰捦㠴㔴㘰扥攵㠲愹ㄳ愶㝣晣扣ㄱ挸㡤ㄳ搷挲㙤㈴散挰敤㙣㍢戴㌶ち㝤㡢ㅢ㝦攲㘴㘳搱㘸扡㌶㤱㠹搵㐴戳戵昱㐸摣っ挷搲搱㜰㈶ㅤ慦㌳㜳挶㌹捥㜰㐶挳挷㌸搷改〹户昳㥣ㅥ㜵敡㐲昴㠴摢换㙥㙥搵㔰改摢愳〹ㄹ㥣愰挶ㄳ㘷㄰㈹㈳㈸㥤㔸㡣㡢ㅤ㌹㉦㥦搰挷㔳摥㠶㈵㜵㈹攴㐲㘲㘷㠸扡㐸㕣づ愹㤰㜸挶㑤㠲扦㉢㠵挴㔳㠱㈴慥㠰㤳㤰㠸㈰ㄴ㐸㕣㘹㠷搶㙡搰户㐸攰㜸ㅢ愹挱㈷㙦〲摦昰㘲挹㑣㍣ㄵ换㘴愲㠹㜰㌴㘵㥡改㑣㍣㕥㘷㕣攵っ㈷ちㅦ攳㙡愷㈷㍦〳㘵㡡㥡愳愷㑥㕤て㥤㤰㜸搴㑤㈲〹㤵㕥㡢㈶㘴摣〰〳㍣戱晢㘰㔰㍡㝦㕦改ㄹ㌴挶㡤㡥㝣ㄵ㤵㤳改戰ㅡ㑢敡㘶挸㠵挴ㄴ㠶愷㠴慦㕢㈱ㄵㄲ㝦っ㈴㜱㑦㈰㠹㕦挳㐹㐸㑣㐷㈸㤰昸㡤ㅤ㕡㥢㠱扥㑤〲扦㝥㜳㘹㝣っ挷ㄳ㠹㔸戲愶戶㉥㔱㥢㡤挷㈳ㄱ㌳㤳挵㌱㌸㥤㌶㘴敥㤹㈳㥣〹ㅦ攳㜶㘷㜰㐲㐲愶㥤ㅤ㥤扡〳㍡㈱㜱㠷㥢挴㕣戸改㝢愰〹ㄹ㜷挲〰捦〲ㄲ㜷㌹㜲摥㙤㐲㕦㐸㠷㈳戱愴敥㠶㕣㐸散つ㔱ㄷ㠹㝢㈰ㄵㄲ㌷扢㐹㜴㝤㄰摦ㄸ㐸攲㕥㌸〹㠹㈵〸〵ㄲ㝦戴㐳㙢晢愰㙦㤱愸挹搵㤸改㘸㉣㤷㑢㘴搲戱㥡㜰愴㉥㕢㕢㥢挹愵捣㜰㌴㥢挶㙦愰愸㈱昳挹ㅣ攱扥昰㌱敥㜷〶㈷〷摤〷㥣ㅥ㜵敡㘱昴㠴挴搵㙥ㄲ〷㐰愵ㅦ㠸㈶㘴㜰㜲ㄸ捦㠲㠳敥㥦ㅣ昹戱㔴愶攸戰㥥㈴ㅥ㠵㕣㐸㘴ㄸ㥥ㄲ扥ㅥ㠷㔴㐸㕣攸㈶搱戵㜷㥣ㅦ㐸攲〹㌸〹㠹愵〸〵ㄲ㝦戱㐳㙢换搰户㐸挴ㄳ昸慤㥣㠹㘶捤〴㍥㙥挲改㌸㡥戴戵愹㑣㌴ㄲ㑤㘴㜲㌸㠰㈴っ㤹㈳收〸㥢攰㘳㍣攵っ㑥戶㠹愷㥤ㅥ㜵敡慦攸〹㠹㌳摤㈴㕡愰搲昹㘷㘸㐲〶㈷㝣昱㉣搸㈶㥥㜳攴㈷㔱搹㐱㠷つ㕣攷ㄷ㈰ㄷㄲ慢ㄸ㥥ㄲ扥㕥㠲㔴㐸㥣攴㈶搱昵㌵昵㠴㐰ㄲ㝦㠷㤳㤰㔸㡢㔰㈰昱戲ㅤ㕡㍢っ㝤㡢㐴㉣㤲换㈴㈲ㄹ㝣㐱㑦㘷昸挳戸㌶㤵捣㘴㙢挳搸㌱㜰㍡〱㝦㔸挶㤰㜹㕦㡥昰㜰昸ㄸ晦㜰〶㈷㕦㔳㕦㜵㝡搴愹㌷搰ㄳㄲ挷戸㐹慣㠳㑡㍦ㅡ㑤挸㜸ㄳ〶㜸ㄶ㝣㑤㝤换㤱昳㐶ㄴ晡㉦改戰㤱敢晣づ攴㐲攲㜸㠶愷㠴慦㜷㈱ㄵㄲ㙢摣㈴扡昶㡥搵㠱㈴摥㠳㤳㤰搸㠰㔰㈰昱扥ㅤ㕡㍢ㄹ㝤㥢㐴㌶㥣挲㙦扥㙣㉤㝥ㄹ挷昰㉤慤㉥㤵㡣收㈲改扡㥡㔸㌶㔵㕢㤷㑥ㅡ晦㜲㠶㜳ち㝣㡣て㥣㥥散ㅤㅦ㍡㍤敡搴挷攸〹㠹㤵㙥ㄲ㘷㐰愵㙦㐴ㄳ㌲㍥㠱〱㥥〵㝢挷愷㡥㥣㜷愴搰捦愱挳㜹㕣攷捦㈱ㄷㄲ攷㌱㍣㈵㝣㝤〹愹㤰挸戹㐹㜴㝤㡡㘶〳㐹㝣〵㈷㈱㜱ㄱ㐲㠱挴搷㜶㘸敤㘲昴敤扤愳㈶㤳〹攷㈲㔱㥣㈵㠹挷㐰㈵㔵㤳㑤㤸改㙣㈶㠵摦扦㔱㌳㤷㌱扥㜱㠶㜳〹㝣㡣㙦㥤㥥㝣㡡㝥攷昴愸㔳㍦愲㈷㈴づ㜲㤳戸〲㉡晤㑡㌴㈱攳㈷ㄸ攰㔹昰㈹捡㌱㡡晣ㄲ㉡慦愳挳愵㕣攷㜲挸㠵挴つっ㑦〹㕦ㄵ㤰ち㠹挵㙥ㄲ㕤㝢挷愲㐰ㄲ㤵㜰挲ㄳ㌷戶㐲㈸㤰攰㈴㉡愳㘹户愲㙦㤱愸慢慢㡢愷愳㜱㝣㘴㥡昸愲㙡搶愴搲戱っ㠰愴㔳搱摡㙣㕤㍡㥢㌲晡摡㍥晡慦攱㘳㜰㤶㔵〶㈷㝢㠷敥昴愸㔳晤搱ㄳㄲ昳摣㈴㌶㐱愵晦ㄶ㑤挸ㄸ〰〳㔹㘳摦昹愲㠱㡥㥣昷愸搰㝦㑦〷摥㘴㐲ㄹ㑥昸㍦㌰㍣㈵㝣㜱㥡㔴㐸㑣ぢ㈴㌱㌵㤰挴㘰㌸攱㠹㠲㈲㠴〲㠹㈱㜶㘸敤㝥昴㉤ㄲ㌹散ㄸ戵昱㥡〴敦㜸ㅥ㑢㈷㙡㔲戱㔴ㄲ愷捣捣㜰挴慣慤慤换挴㡤愱戶㡦晥〰㝣っ捥㥣收㐹㙣改昴愸㔳㥣ㄱㄵㄲ㤳摣㈴ㅥ㠱㑡晦ㄳ㥡㤰㌱〲〶㐱㈴戶㜶攴扣㔹㠵晥〴ㅤ㜸户〹㈵㔳㥦ㄴ㍤挹昰㤴昰㌵ち搶㐲㈲散㈶搱昵搹㌱㌱㤰挴㘸㌸攱㠹㕢㐳㈳ㄴ㐸㡣㐱㠷搱戴扦愲㙦㤱愸㡤㐶㈲攱㙣㈴㤳㑥㐵ㄲ㌱㙣ㄸ改㑣㑤㍣㤲㡥愵㜲㈹㥣敥㠸㤹㔱㘳㍢摢㐷晦ㅢ㝣㡣戱㑥㑦㍥㍢慡㥤ㅥ㜵㡡戳㥣㐲㘲㐷㌷㠹ㄷ愱搲㕦㐲ㄳ㌲㜶㠲㠱㤰昰㝤戳ㅡ攷挸㙦攷㔸㕦愵挳㈶㉣愹〹㑥昸搷ㄹ㥥ㄲ扥㈶㐲㉡㈴戶つ㈴戱㜵㈰㠹㕤攰㠴㘷㤹晥㌶㐲㠱㐴搸づ慤扤㠳扥㐵㈲ㄹづ㘷㈲㠹㘸㈴ㄷ挷愷㘸㉣㕥㤷㑡㈷搳㜵㤱㌴づㄵ愹〴㑦㈹ㅡㄱ摢㐷晦㈷㝣っ捥㜰㜲㍣扡㤰㠸㍡㍤敡ㄴ㘷㉥㠵挴ㄶ㙥ㄲ晦㠲㑡晦〰㑤挸㐸挲㈰㠸〴攷㌳㐵捥摢㔷攸㥦搰㠱昷㥦㔰㌲㐵㐹搱㘷っ㑦〹㕦扢挱㕡㐸昴㜷㤳攸㍡㑥㠴〲㐹㑣㠶ㄳ㥥戸㉥ㄹ愱㐰㠲㤳㤲㡣愶㝤㡤扥㐵㈲ㅣ㡤愶戲㠹㘴㌲ㄳ挱敦戵㕣つ㑥㉤搷㐵㜲㌵㤹㐴㉣㥢慤捤愵㘲㔱㘳㡡敤愳㝦〳ㅦ㘳慡搳㤳攳㐴扤搳愳㑥捤㐰㑦㐸㔴戸㐹晣〰㤵晥㈳㥡㤰㌱ㄳ〶㐱㝢〷攷㈸㐵㝥㍦挷摡㐷㐳昳〰搷㔹愶ㅤ㈹慡㠴愸㡢挴ㅥ戰ㄶㄲ摦㝥㤳晦㌹㥢㍦挳晥㌵愴㠵扦㕣昷㠴ㄳ㥥愸㈴㐱㈸㤰㤸㠷㡥㤰〸愱㙦㤱愸㠹㠶ㄳ搱㙣㈴㡢㌳㕦昱ㄸ捥〵搶攱㡦㈴㈴攲㜵戵挹㐴㍣㥣愸㠹㥢挶㝣摢㐷敦〷ㅦ㘳㠱搳ㄳㄲぢ㥤ㅥ㜵㡡㌳㡣㐲攲㔳っ愶敢㤷敢㈰愸㜴〳㑤挸㘸㠰㐱㄰㠹挵㡥㥣㌷戴搰㠷搲攱㔱㉣ㄹ㑢㈰挷ㄳ扦搳㈰ㅡ搰愷㜲㍦㜴㜶昵捤㔳〵㕦挹㍥摥晦㜷〵㘶攲敦〴戰ㄶ愷慣て㉥攱戵㉥㝣慤㈸㥦昴㥦挵攲㑣ㄸ慦㝢攷慢昲㕤慣敢晦㈱づ摦㡤晣摣ㄸ㈳㡥挴㑢ㅦ㡥ㄵ慥攴㥣㕥㌸㘸㠸愵晥扣ㅣㅣ换㠶戶捣敤挰㡣ㄸ晥㑣攱攲戶晡慥扦㜱户㤹㌳㔳㌶摥戹摤㝤㜵㕥㔲㥦敥挰㍤ㄳ㍡㑤挷㙤㘱㝢㤷ㅦ㙥ㅦ㡦㌹㑦㈸挶昳收昸㐳昳㍤搷㠵挳㈳昲搲戹慤ㅤ昸㐳づ㘶搶㠹搸㠱㙢㘷㉢捡晢愸挰㙢昹敤扦㘶挷㉢㠵ㄹつ㝦捡㘱㙥㤶〰㐶〴㕣㌶㍤慤愹㔳㙥㍢戰㌵昴㑡攷〴慡㌶㠲㤸㈶㡦㕤㌸㌶㔶昹ㄶ摥㠷ㅥ愷昰㔲㘷㐲㙥㤶㈱㝤ㅢ挴㔳㍣摡㌱ㅡ㐵㠳ㅡ搱挱㕥㡣㙢㤷㍤㡦㡦愷搸摤愹搶晦㔵昶晦挶搴㐱〷㍢ㅥ㍦㔷愳㌷搶㔷扥戶敥㤲㑦慥摦戵晡愲㕢㝥戲晦㕦㘷㜹㝣㍣㈵㉡㡦〷愶㘰晥ㄵ㍢㈳愴晡敢㙣摥㘰昳㈶ㅡ昵㉡〶昱ㄲ㉥㠸㉥戸㑦晡㍦㙣㠵晦㍥改挶㔲㐴挲ㄳ攵㍥ㄸ敦㠰㍥㙡〵㍡摣㘹搴换昰攰㤶捡㔵搵慢戹㤶㉤㄰㜳〳㔳㝡㌳㕡㙤〷挸㉣㤲敡〵搸㌹敢ㅦ搲㜷愲㌱㜷㜶㐷㌴攸㄰㜴㝡㠷㠴昳㤲攲搱㘳㈴㠷挲㈳〸挹戳昶㥡ㄷ㈰㜹挶㔶昸敦㥣㙥慣㐵㈴㍣换昴㕤㉣㈴㐷愲㈳㐸㥥㠲㐷ㄷ㤲〸搷㜲ㅤ㔴ㄶㄲ㑥㐰㙡搱㍣㤲挷㍤㐸攲㔰っ㍡ㄶ㈶扤愳戰摥昱攸㌱㠵ㄳ攱ㄱ㐴攱㤱㘲ㄴㅥ戶ㄵ晥摢愷ㅢㅢ㄰〹捦㌲㝤㔷㡢挲㘹攸〸㠵〷摤ㄴ㈶㤳〲愷〸㉤ち㥣㝣搴愶攴㈹晣搱㐳愱㥥ㄴ捥㠲㐹敦㈸㜰㠶㔱㍣㝡㑣攱〲㜸〴㔱昸㝤㌱ち㜷搹ち晦㍤搴㡤㡢㄰〹捦㌲㝤戶㐵攱㌲㜴㠴挲ㅤ㙥ち㜳㐹攱ち愸㉣ち㥣㘳搴昶捣㔳戸摤㐳㘱㍥㡤慦㠴㐹搷敥㜱つ㍡扤㐳挲㔹挵摥㈱戹〹ㅥ㐱㐸㙥㈹㠶攴㘶㕢攱扦慢扡㜱ぢ㈲攱㠹搹ㄵぢ挹㙤攸〸㤲ㅢ摤㐸㤶㜰㉤㌷㐱㘵㈱攱昴愱戶㙦ㅥ挹戵ㅥ㈴晢㐱㌱攸㑥㤸昴㡥〲攷〸㝢㐷攱㕥㜸〴㔱戸愲ㄸ㠵换㙤㠵晦搶敡挶㝤㠸㠴㈷㙡㔲㉣ちて愱㈳ㄴ㉥㜵㔳㐸㤱〲㈷昸㉣ち㥣㍡搴㌲㜹ちㄷ㝡㈸㤸愴昰ㄸ㑣㝡㐷攱㜱挷愳挷扢〷㘷〹㠳㈸㥣㔳㡣挲搹戶挲㝦㝦㜵攳㔹㐴挲ㄳ㜵㉣ㄶ㠵攷搱ㄱち㘷扡㈹戴㤰挲㡢㔰㔹ㄴ㌸㙤愸戵攵㈹㥣敥愱㜰〸㈹扣〲㤳摥㔱攰摣愰㜸昴㤸挲㥢昰〸愲戰愱ㄸ㠵㤳㙣㠵晦㈶敢挶摢㠸㠴㈷㙡㕥㉣ち敦愱㈳ㄴ㑥㜰㔳㔸㑢ち晦㠲捡愲挰㈹㐳敤昰㍣㠵昵ㅥち㐷㤲挲㐷㌰改ㅤ〵捥ぢ昶㡥挲ㄷ昰〸愲戰慥ㄸ㠵愳㙣㠵晦㑥敢挶㔷㠸㠴㘷㤹㝥慣㐵攱㍢㜴㠴挲ㄱ㙥ち扦㈴㠵ㅦ愰戲㈸㝣㡦㈵敤昸㍣㠵㌵ㅥち㈷㤲㠲挲ち昵㡥〲攷〴挵愳挷摢㐲㕦㤸㔷㜳散扥敦㔳ㅤ挵㈸戴摢ち晦敤搶つㅤ㤱㠴挲㘹ㄶ㠵〱攸ぢ㠵㤵㙥ち㘷㤰〲攷敥㉣ち㥣ㄵ搴㝥㤵愷搰散愱㜰ㄶ㡤㜹攲慤敢〳㘳㌰㍡㜸昶攲㉢㈶攷〱挵愳挷㐸㠶挳扣㍡〰挹搲㘲㐸㜲戶挲㝦〳㜶㘳〴㈲〹㤲ぢ㉣㈴㈳搱ㄷ㈴㔹㌷㤲㡢戸㤶愳愱戲㤰㡣挲㤲㜶㐹ㅥ挹挱ㅥ㈴㤷㐱㌱㠸ㄳ㜵㜸昶㠲〲㘷昵挴愳挷ㄴ挶挳扣㍡㠰挲〱挵㈸散㙦㉢晣㜷㘱㌷㜶㐶㈴愱㜰㡤㐵㈱㠲扥㔰昸㤹㥢挲㜵愴㄰㠵捡愲挰挹㍥敤㠶㍣㠵挵ㅥち㌷㤱㐲ㄲ㈶㜸昶㠲〲㘷昴挴愳挷ㄴ㌸慦㔷ㅤ㐰㘱㘱㌱ちぢ㙣㠵晦㔶散挶ㄴ㐴ㄲち户㔹ㄴ愶愳㉦ㄴ收戹㈹㙣㈲〵㑥搵㔹ㄴ㌸搱愷晤㉥㑦㘱㡥㠷挲㥤愴㌰ㄷ㈶㜸昶㠲〲㘷昳挴愳挷ㄴ㌸愷㔷ㅤ㐰㘱㝡㌱ち搳㙣㠵晦㝥散挶摥㠸㈴ㄴ敥戵㈸㉣㐱㕦㈸㑣㜵㔳戸㡦ㄴ㌸ㄵ㘷㔱攰㈴㥦昶㐰㥥挲㙥ㅥちて㤱挲〱㌰挱戳ㄷㄴ㌸㤳㈷ㅥ㍤愶㤰㠲㜹㜵〰㠵㘴㌱ち〹㕢攱扦㈹扢㤱㐱㈴愱昰㤸㐵㘱㈹晡㐲㈱收愶昰〴㈹㜰ㅡ捥愲挰〹㍥敤挹㍣㠵戰㠷挲搳愴搰〲ㄳ㍣㝢㐱㠱戳㜸攲搱㘳ちㅤ㌰慦づ愰㌰扥ㄸ㠵㜱戶㈲敢晢戳挳挶㉡㐴ㄲち捦㕢ㄴ搶愲㉦ㄴ㜶㜴㔳㜸㤱ㄴ㌸〵㘷㔱攰攴㥥昶昷㍣㠵戱ㅥち慦㤰挲㍡㤸攰搹ぢち㐷㍢ㅥ㍤愶挰㜹扣敡〰ち㈳㡢㔱搸搶㔶昸㙦捦㙥ㅣ㡦㐸㐲攱㑤㡢挲〶昴㠵挲搶㙥ち㙦㤳挲㈹㔰㔹ㄴ㌸戱愷晤㌳㑦㘱㤸㠷挲㝢愴㜰〶㑣昰散〵〵捥摥㠹㐷㡦㈹㜰づ慦㍡㠰挲攰㘲ㄴ㌶户ㄵ晥㝢戴ㅢ攷㈱㤲㔰昸挸愲挰昹㍢愱㘰戸㈹㝣㐲ち㤷㐰㘵㔱攰愴㥥昶㔹㥥㐲㝦て㠵㉦㐸攱ち㤸攰搹ぢち㥣戹ㄳ㡦ㅥ㔳攰晣㕤㜵〰㠵扥挵㈸㘸戶挲㝦愳㜶㠳搳㝥㐲攱㍢㡢〲攷敥㠴㐲㠵㥢挲て愴昰㙢愸㉣ち㥣搰搳㝥捡㔳㈸昳㔰㔰戸㠱攳愰㑤㌰挱戳ㄷㄴ㌸㙢㈷ㅥ㍤愶挰戹扢敡〰ち摦㝤㕤攴挴摣户戶挲㝦户㜶㠳㔳㝥㐲愱㉦挶㡥ㄳ㜳昷愱㉦ㄴ扥㠶挷扢㔸㍢㌹㌱愷㐳愹㌸攵㘶㔱攰㘴㥥搶て㌲晢挴摣攷戰㜵扥㌵㠶昴〱愴昰〸㑣昰散〵〵捥搸㠹㐷㡦㈹㍣〱昳敡〰ちㅦㄵ愳昰㙦㕢攱扦㘵扢挱改㍥愱㌰搸愲昰㉣晡㐲攱〳㌷㠵愱愴挰改㌶㡢〲㈷昲戴㉤昳ㄴ摥昵㔰ㄸ㑥ち㉦挲〴捦㕥㔰攰㙣㥤㜸昴㤸挲慢㌰慦づ愰昰㘶㌱ち㙦搸ち晦㝤摢㡤搷ㄱ㐹㈸㡣戴㈸㜰扥㑥㈸扣收愶㌰㥡ㄴ晥〹㤵㐵㠱㤳㜸摡㜶㜹ち㉦㝢㈸㔴㤳〲㈷摦昰散〵〵捥搴㠹㐷㡦㈹㝣〲昳敡〰ち捦ㄷ愳昰㥣慤昰摦扣摤昸っ㤱㠴挲㜸㡢〲攷敡㠴挲㕦摤ㄴ㜶㈶㠵㙦愰戲㈸㜰〲㑦摢㈵㑦攱㈹て㠵〸㈹㜰攲つ捦㕥㔰攰㉣㥤㜸昴㤸㐲ㅦㅣ㤹慡〳㈸㍣㔶㡣挲愳戶挲㝦〷㜷愳ㄲ㤱㠴㐲搲愲愰愳㉦ㄴ晥攴愶㔰㐷ち晤愰戲㈸㜰昲㑥摢㌵㑦攱㐱て㠵挹愴㌰〸㈶扤愳挰ㄹ扡摥㔱ㄸち㡦㈰ち昷ㄶ愳㜰㡦慤㈸戸㡤晢㤶㠸搴摤㙤摣㕤㝦ぢ㝤㄰搰㔷收㜸㕤㘱扦㥣㈵收㡣ㅣ慥㉣㙣㙡㙥㤶㡢昲晡攳慥换敤昸㙢攴昳㜰㜳㜱摣㙢戹愱挹晥ぢ户㜳㜱搳㜱摥挴搶戹慦慦㉥㍤㍡㙢戹㠵敤戸搱㙦摦摣摣づ摣ㄴ㍥㕢㠵扦愶摣搹㘹戶户晥㉦摣㤲ㄹ㤷㐹昲㉥㌷㜸㔸㌷㘳づ扣㐲㤱㤷ㅥ〶㑥㝦㔹昷㘹捦昳㜰晥挸㜸㌹㙦搶晣㥦摤ㅦ㕥㥢㡥㑤捣戹㠵㔸搶㜵晢昱ち㜵㌷摥㘲㙢ㅡ晡攸戲㥦㘴捣㘵攵愸搳㠴扤㌶ぢ㑤ㅦ晣㤵㘰㤹㠰㐶ㄳ搲㘷㐳㈲㔷慡㑡㔳㔶㌹ㅣ㥢㠱㝦攵㜸捤㈸敦㈰㔲收晢㔳攱晤晡㜱㡤㥤㐷挵㌶㜰㉤㌵㘷挸戹扣扥㉤㡤愹昶昶搴摡慡㤶挶㘶戳㜵㘹攷戲慡挶搵㤸㈲挵㙤搳㌱づ晣摤㜱㝤㉥晥户㐰㘳㜷摢づㄱ戹㕤㙡㝢㐰ㅡ扣戲㥢〲㔷㜶ㅥ散戵昹㘸扣㉢扢〰ㄲ搷捡慡㙡挴收ち㍢て戵ㄳ㍡㕣つ㝤㉦㔸㜶つ㘳ㄷ㐸㌸っ㥤挳愸㔰㌷〷愶㙣㘰㙣愶捣戳㕤㐲ㄱ慦〲戶搸慡〸㘲㜸搲挵㈱㤰㜴晢挲戲㉢摤慥摥㜴搷〴愶摢扦㌰摤㠱扥㜴㤳晤改㌸㕢㈴改づ㜲愷攳㍣㡣㐰㙥㠴㌴ㄸ昲愵㠱㐳㐸挱㕥㑢愳昱㐲捥㐰攲㕥敢戹晥㘱㜰扡㐶㠶㘱挲戲㙢慤㌹昷㈱㤰㌹㡣ち㜵㕥㘰捡㘵㡣捤㤴㜹挸换㈹㜲㐱㕥攲㑦户㥦㤳慥ㄹ㤶㕤改㌸挹攰㝡㑦㌷〶愶㙢㘳㙣敦㝢㝡㠸㉦ㅤ攷㈳㍣敦愹改愴敢㜰愷攳搹㝣搷摡㙤〸㑣户㥡戱扤㙢户挶㤷㡥㈷晥㍤改づ㜱搲ㅤ收㑥㜷愸㌷摤晡挰㜴㐷ㄶ愶㕢攷㑢户搶㥦敥㐸㈷摤㉦摣改㡥昵愶㍢㌲㌰摤晡挲㜴挷昹搲晤搲㥦敥㐴㈷摤〹敥㜴愷搹改戴ㄳ㈱つ摥㘲㔷〷づ㘱〳散戵㤳搱㜸户搸㔳㈰㜱㙦㐲㘷昸㠷㜱㤶㌳㡣搳㘰搹戵〹昱攴慢扣愷ㅣ㐶㠵㙡ぢ㑣戹㤱戱㤹㌲扦挵㥥㐹㤱㙢㡢扤挸㥦㡥攷㘲㘵〷㌹ㅢ㤶㕤改㜸㤶㔳搲昱挸㕦愱㤶〵愶㍢㡦戱㜹㤴捦愷扢㠰㈲㔷扡敢晣改㜸搲㔳搲㕤〴换慥㜴㍣㥤攸㑡㤷ち㑣㜷㘹㘱扡换㝤改㌶昹搳摤改愴扢搲㥤㡥攷敤㈴㥤戵晢敦ㅦ㤸敥ㅡ挶昶敥㈰搷昹搲昱ㄴ㥦㘷〷㜹挸㐹㜷㠳㍢ㅤ㑦㤰戹搶慥㈱㌰摤捤㡣敤㠵㜹慢㉦ㅤ捦愵㜹搲㍤敤愴晢㡤㍢摤昳㑥㍡敢ㄳ㘴㕥㘰扡㑤㡣敤㍤摡晣捥㤷敥㐵㝦扡㔷㥣㜴㜷扡搳昱㤴㡦ぢ收捣挰㜴㜷㌳戶ㄷ收㍤扥㜴㙦晢搳扤攷愴晢愳㍢ㅤ捦慤㐸㍡㙢㐷搸㍤㌰摤〳㡣敤摤ㄱㅥ昲愵晢挴㥦敥ぢ㈷摤㈳敥㜴㍣㠹㈱改㉣㤸挹挰㜴㡦㌲戶ㄷ收攳扥㜴㍦昸搳昱㥣㠶散〸㝦㜱愷攳搹〲㔷扡㜰㘰扡愷ㄹ摢㥢敥㔹㡡㕣晢㥤㡥扥㘷㔳ㄹ〰㠱愴晢ㅢㄶ扡昶㍢晥㉣㤷㜴搶㙥扥㔳㘰扡ㄷ㘰攴摢㌲㕦愲挸㤵㡥扦攰㍤改昸㉢㕤搲扤㡣㠵慥㜴㈳搱㜱愵ㅢㄳ㤸敥㔵ㄸ昹搲扤㑥㤱㉢摤㘸昴㍤改昸㜳㔸搲扤㠹㠵慥㜴晣愱改㠲㌹㈲㌰摤㍢㌰昲挱㝣㤷㈲㔷扡㥤搱昷愴攳敦㑥㐹昷㍥ㄶ扡搲昱ㄷ㥤㉢摤㤰挰㜴ㅦ挲挸㤷敥㈳㡡㕣改昸攳捦㤳㡥㍦昰㈴摤㈷㔸㜰搲㔵昲㍢㜶㡦㝦〰戰晥㙤㌰㝥㉡㌵㥢ㄹ晥搹愰㘹昸㔳ㅣ攳㥢昱㐵扥〷㝦敢攷㔳攴㔱晣收捥ㄸ晡㘷昶〲㍢㠳收摡㥤㉡㜴㜰昵㌶㝡ㅣ㤴晥㌹挵晣晡㉢ㅥ㕦搸ぢ攲挱慦扡㕣戰㍣ㅡ搰ㄳ㡦㉦㈹㕥㘲敢昴慦散〵昱攰户搵扣〷扦㠹㡡挷搷ㄴ昳㑢㈸㜵晡㌷昶㠲㜸昰ぢ㘷摥㈳㠵㥥㜸㝣㑢㜱挶搶改摦搹ぢ攲㘱摡ㅤ㙢㔴晣摥㈷ㅥ摦㔳扣摣搶改㍦搸ぢ攲搱㙣㜷㉣て㝥㜵ㄳ㡦ㅦ㈹收户㌶ㅡ改㍦搹ぢ攲搱㘱㜷㉣て㝥晢ㄲて㤲㔰晣攲㈵ㅥ㡡㍤戲挴㙢㄰扦㘴㜱挱昲攰ㄷ㈸昱㈸愷捤㍡挷愳㡦摢攳ㄷㅥて㝥〷ㄲ㡦ち摡昰敢㡦攴愸㜴㝢昰慢㑥㍥〷扦戲㠸㠷㐶㥢㔳ㅣ㡦扥㙥て㝥㉢挹㝢昰ㅢ㠷㜸㔴搱㠶㕦㌶㈴㠷敥昶攰ㄷ㡢扣挷㜹㡥㐷㠸㌶晣扥㈰ㅥ晤摣ㅥ晣㙥㤰昷攰攷扥攴攸㑦ㅢ㝥攴㡢挷〰户〷㍦摥昳ㅥ晣攸ㄶ㡦㠱戴攱愷戶㜸っ㜲㝢昰ㄳ㍡敦挱㑦㕦昱㌰㘸挳て㕥昱搸捣敤挱て搹扣挷㈶挷㘳㜳摡昰戳㔳㍣〶扢㍤敥昴㜸昰㌳㔰㜲っ愱つ㍦晥挴㘳愸摢㠳ㅦ㜵昹ㅣ晣ㄸㄳ㡦㉤㘸昳㤰攳戱愵摢㠳㥦㔶㜹て㝥ㄲ㠹挷㌰摡昰㐳㐸㜲っ㜷㝢昰〳㈷敦挱てㄳ昱搸㡡㌶捦㍡ㅥ㈳摣ㅥ㝦昳㜸昰昳㐰㍣戶愶つ㍦ち㈴挷㌶㙥てㅥ昶昳㌹㜸㐸ㄷ㡦㙤㘹挳愳戹㜸㡣㜴㝢昰挸㥤昷攰㔱㔹㍣㐶搱㠶〷㘴昱ㄸ敤昶攰挱㌷敦挱〳慢㜸㡣愱つ㡦愹攲戱㥤摢㠳挷捦扣㠷ㅣ搸戸㥦㡥㠵㡤昳㌰㜸㠰㤳ㄳ㜴搵㤰攲挴扤ㅣ捣㘸戵扤摢㡡〷㌵戱摡挱戲㤲〳㔸㠱ㄵて㘴㘲戵㤳㘵㈵〷慤〲㉢ㅥ扣挴㙡扣㘵㈵〷㉡㕡㑤㜰㘷攴〱㑢慣㜶戶慣攴攰㔴㘰挵㠳㤴㔸敤㘲㔹挹〱愹㈰㈳て㑣㘲ㄵ戱慣攴㈰㔴㄰㡢〷㈳戱㡡㕡㔶㜲攰㈹戰攲〱㐸慣攲㤶㤵ㅣ㙣ち慣㜸搰ㄱ慢愴㘵㈵〷ㄸ㕡搵愲敦㍣っㅥ㘸挴慡捥戲㤲㠳㑡㠱ㄵて㉥㘲戵慢㘵㈵〷ㄲ㕡㜹摥㐷ㅥ㔰挴㙡戲㘵㈵〷㡦〲㉢ㅥ㐴挴㙡㡡㘵㈵〷っ㕡㜹搸昳挰㈱㔶昵㤶㤵ㅣ㈴ち㘲昱㘰㈱㔶搳㉤㉢㌹㌰搰捡戳攵昰〰㈱㔶㌳㉤㉢㌹ㄸㄴ㘴攴㐱㐱慣㘶㕢㔶㜲〰愰㤵㠷ㄷて〴㘲㌵搷戲㤲㥤扥㈰㈳㜷㝥戱摡搳戲㤲ㅤ扤挰㡡㍢扣㔸捤户慣㘴攷愶㤵㠷㉡㜷㜲戱㕡㘸㔹挹づ㕤㘰挵ㅤ㕢慣昶戶慣㘴㈷㉥挸挸㥤㔹慣ㅡ㉣㉢搹㜱ぢ慣戸〳㡢搵ㄲ戱㌲㥣攱㈸敥㥦㜲收晣晡慦慣ㄹ戵㘹昰慤挲㉤搸ㅣ摣㡡晢愶㔸㕣攷戵㔰摣ㅤ㐵㜱慤㑦挱㍤㔰ㄴ搷㜸ㄵ㠶戳㌹㈸敥㝤㘲㜱戵搷㐲㜱㠷ㄳ挵㔵㍥〵昷㌱㔱㕣改㔳㜰户ㄲ挵ㄵ㍥〵昷㈴㔱㕣敥㔳㜰攷ㄱ挵㘵㕥㠵攱㙣ㄵ㡡㍢㡥㔸㕣敡戵㔰摣㔷㐴㜱㠹㑦挱摤㐳ㄴㄷ晢ㄴ摣㈳㐴㜱㤱㑦挱㥤㐰ㄴㄷ晡ㄴ摣敥㐵㜱㠱㑦挱㑤㕤ㄴ攷晢ㄴ摣扡㐵㜱㥥㑦挱つ㕡ㄴ攷晡ㄴ摣㠶㐵㜱㡥㑦挱捤㔶ㄴ㘷晢ㄴ摣㔲㐵㜱㤶㑦挱㡤㔳ㄴ㘷晡ㄴ摣ㅥ㐵昱㉢㥦㠲㥢愰㈸㌶㝡ㄵ晤晥ㅦ攸㌲㕢愲</t>
  </si>
  <si>
    <t>㜸〱捤㥤〹㝣ㄳ㘵晥晦晢㤴㜶摡〹㈰愳㠰㡡㈸㔰愴㡡愲㤸愶㘹㥡愰挸つ㈲㤷㔲昰摥㉤㘹㌲㠱㙡て㑣ぢ㠲慥ぢ摥ち扡㉡敢㠵昷㝤㕦慢愲戲扡扡摥扢摥搷㝡慤慥户慢慥昷戱摥晡晦㝣扥㌳搳捣㑣㈶㘹扢扦晤扦㕥ㅢ㈶て昳㝣捦㘷摥㜹㘶㌲㤹攷㤹㘹㠹㉡㈹㈹昹〵㉦晥捦㔷ㄹ㔷戶㙥㔸搹搱㘹戶㡥㥤搲摥搲㘲愶㍡㥢摢摢㍡挶㑥捡㘶㤳㉢㘷㌷㜷㜴昶㠱㠱搶搸っ㝤㐷㜹㘳㐷昳攱㘶㘵攳㜲㌳摢〱愳昲㤲㤲捡㑡扤ㄴ晡㈱昶摢㜰㉡㍡扤昴㌲ㄶ戰㉡搱㌵ㄶㄵ㉣㉡㔹攸㉣㐲㉣晡戲攸挷愲㍦㡢㑤㔸っ㘰㘱戰搸㤴挵㘶㉣〶戲ㄸ挴㘲㌰㡢捤㔹㙣挱㘲㑢ㄶ捣慦㙦挵㘲㈸㡡㝥㕢愳㔸㌰㘵昲扣愶㠳戱㌵つ㥤敤㔹㜳愷ㄱ晢㔸㙤ㅥ㕦㔳㌳戶㘶㙣㈴ㄱ㠹㡤つ敦㌴㘲捡戲㤶捥㘵㔹㜳㝣㥢戹慣㌳㥢㙣搹㘹挴㕥换㥡㕡㥡㔳戳捣㤵ぢ摡て㌱摢挶㥢㑤攱摡愶㘴㌴㕥ㄳ慤慢换㈴ㄲ昱㝥摢㈰昲摣㈹㤳昷捡㥡㤹㡥晦㔶捣㘱㡣㌹㙦捡攴戱㜳捤捥晦㔶捣攱㠸㠹㤰㔳摢㕢㤳捤㙤晦愵愰攵晣㑣敢愶㥡愹㘶㝥昸愶㤹㙤㙥㕢㍣ㄶ捤昶㠰㐶慤㝥散愴㡥㡥㘵慤㑢搹㡦愶㤸㉤㉤昳捤㡣㝣攸慤㔳㍢㍡昷㑡㘶㕢㍢晡戵㤲㥦㤹㌵摢㔲㘶挷㈶慤搳㔶愴捣ㄶ摢戰愳戲㜵㥦㘴㜶㙥戲搵㉣攳捡㠰㔶敢㌳㥣㤹㌶摢㍡㥢㍢㔷昶㙦㕤搸㘱捥㑦戶㉤㌶㘹㔲摥㍡㘳㔹㜳㕡㤵㤵㘱㈹改戳㝤㔰换攴㠳㐲㝢㕡愷㉣㐹㘶㍢愵挶㡦戰㈶挸搶搵㕤㘴㉢㍣敤㘲㤷ㅡ攱昳攲㘷搶搰摣㍡换捣戶㤹㉤㑣挲㑦㜲㡣捦㐸〰㔹㥦㐳ㄷ㈹㘷㜳昸㈹愹扥昶捥挷㙤㘱ㄶ㙤〴㡡㈱㜳摢戳慤攸㤰㜳捣㘴摢昸㥡㥤ㅡ㍡搳㔳捤攵攳挳㘳㙢敡昴㉡愸昵㤱㌴摣ㄶ㠵㌱㌹搹㘱㡥㘸㔸㥡㌵㤳改㜱昵㜵攱㜱晡㈸敡慢㔱愸戲㔷戰愳扢挳㜳㘷㉢㙤㑣㤶㌶㌶㤵㌶愶㑡ㅢ搳愵㡤㘶㘹㘳愶戴㜱㜱㘹攳㤲搲挶收搲挶㠳㑢ㅢて㠱㡤昳慡慣愸㈸戵㕦㔷㙣㍤昴捤㠹㙦㤴捤㕥扢敦㌶㝢扤昵晣攳㝦㔵摣户攵搰戰㍤㔶㡡㌴㜷㌴搴晡づ㈸戴ㅤ㔱㜸㥢ㅢ慤ㅦ愷㡦愱㝥㈷ㄴ㑡㍤㠷收戲挹晡ぢ愱㝤晦昹捣昵搳捦戸晥㤲㐳摥摣攳戱㝢ㄴて㈱㤲㙢㉣㔶㡡攴摡㠵戱挲㈸戴ㅡㄴ摥㕣ㄱ攴㡡㔰㕦㡢㐲愹挷敤㕣摢摤晣慢挵摡扡散ㅥ㌷ㅦ㌰昰改挴㐳㔵愷㉢ㅥ愹㈴㔷ㅤ㔶㡡攴㡡㌱㔶㍤ち㉤㡥挲㤳㉢㤶愸ㅢ愷㈷愸ㅦ㠷㐲愹㠷散㕣㙦㝥戳捤敢㈷㡦晢㙣搶ㅤ攷搷摦㔸㜶搶挳㡦㈹ㅥ㄰㈵搷㙥㔸㈹㤲㙢㍣㘳敤㡥㐲㥢㠰挲㤳慢扥ㄶ戹㈶㔲㍦〹㠵㔲昷搸戹摥㝥戵晦挶㤳敦㌵㘷㥣㍢昴捡㤳㍦㥡户㐹㤹攲㉥㈸戹愶㘰愵㐸慥愹㡣㌵つ㠵㌶ㅤ㠵㈷㔷㉣㤱ㄸ愷捦愰㝥てㄴ㑡摤㘱攷㝡㜲昴㔳换摥㔹戲搷㡣ㄳ晦晣搸㐹攱戳㕡晢㉢ㅥ摥㈵搷㥥㔸㈹㤲㙢ㄶ㘳捤㐶愱捤㐱攱挹㔵ㅦ㡤㡣搳攷㔲㍦て㠵㔲㌷摢戹慡㘷㍤昷晡㜹㘷㉦㤸戸昱摡㜵搱㡡愱㜷愷ㄵ扦㐵㈴搷摥㔸㈹㤲㙢㍥㘳㌵愰搰ㄶ愰昰收慡挱㙥戳㤰晡㝤㔰㈸㜵㡤㥤㙢搱㤶攳昶㔸扤攷挷㌳搷㙥㜶㝥改㠸攳ㄷ㝥愹晡㐲㉤戹昶挳㑡㤱㕣晢㌳搶〱㈸戴〳㔱㜸㜳搵㐵挷改〷㔱晦㉢ㄴ㑡㕤㙡攷㝡昶搵搰㠵㈵㕦慤㥤㜵攲㠰㙢㠶晤攳愸㈳晦慥昸㥤㈸戹ㅡ戱㔲㈴搷㈲愸昵㈴ち慤〹㠵㌷㔷慣㜶㥣㥥愲㍥㡤㐲愹昳散㕣㈷ㅦ搷昷㡣ㄵ㕦敦㌹晢昸〷㝦㜵敦㈷㤷ㄹㅦ㈹㝥昵㑡慥っ㔶㡡攴㕡捣㔸㑢㔰㘸捤㈸扣戹敡㙡挶改〷㔳㝦〸ち愵捥戰㜳ㅤ昷㡡戹㈸㜲搶㥡戹攷㉦㜹昰扣㕢㑥摢㝣戰攲㌷扣攴㙡挵㑡㤱㕣㙤㡣搵㡥㐲㕢㡡挲㥢㉢㠲㝥㜸㈸昵㔹ㄴ㑡㥤㘲攷摡昴㡡摡搹捦㍦晢挹昴㘳晥晡㝡攸愲㙦㈷慣㔱㍣㤱㤰㕣㥤㔸㈹㤲㙢ㄹ㘳㉤㐷愱ㅤ㠶挲㤷㉢㌶㑥㕦㐱晤㑡ㄴ㑡ㅤ㙦攷㡡摣㜵搹㠴㌵搷晦㝤昲㘹ㄵ㘷㡦慤㍦㈱㜳㥢攲昹㡡攴㍡〲㉢㐵㜲晤㠶戱㡥㐴愱晤ㄶ㠵㌷㔷っ戹㔶㔱扦ㅡ㠵㔲慢散㕣〷捤㝥昶㤱晢挲㌵㜳搶㕣昸㔸㕢挹㐹㉢㠷㈹㥥ㄶ㐹慥愳戱㔲㈴搷㌱㔰敢挷愲搰㡥㐳攱捤ㄵ㐱㍦㍣㥥晡ㄳ㔰㈸戵挲捥㌵晡收㘱昷㤶づㅢ㌷㝤昵㡣㘷㍦摤戹㙥挵㐳㡡㘷㕦㤲敢㈴慣ㄴ挹戵㠶戱搶愲搰㑥㐶攱捤ㄵ㐵㍦㍣㠵晡摦愱㔰敡㔰㍢搷㥡つ愵晢愵㤷つ㥦㝤捡〱ㄵ挳㡦昹㔳攴㈱挵㤳㍣挹㜵ㅡ㔶㡡攴㍡㥤戱搶愱搰㝥㡦挲㥢慢ㄶ晢昲ㄹ搴㥦㠹㐲愹㠳敤㕣愷㉦㝥愶㉡㤱捤捣戹㘱摣ㄷ㠷摥㜱昲晥㔹挵㜳㐹挹㜵㌶㔶㡡攴㍡㠷戱搶愳搰捥㐵攱捤㔵㠷㝥㜸ㅥ昵攷愳㔰㉡㘵攷摡攲搸㡤捦て晦扥㘱敥㔱昳㡦㝦㜷挷慢戲㘳搵㘰愸㈵搷㠵㔸㈹㤲敢㈲挶扡ㄸ㠵㜶〹ち㙦慥㕡昴㡤㑢愹扦っ㠵㔲〷搹戹㜶摤昲㠸㔵攷㐵㝥㥡户㜱搰晡㜵敦扦㜶昸攱㡡㘷挶㤲敢ち慣ㄴ挹㜵㈵㘳㕤㠵㐲扢ㅡ㠵㉦ㄷ㍥慦㙢愸扦ㄶ㠵㔲ぢ敤㕣晢扦戰㌱㜵换摡摦捣扤昸昴〷㙦㍢㍣戴摦㜷㡡㈷攰㤲敢㝡慣ㄴ挹㜵〳㘳摤㠸㐲扢〹㠵㉦ㄷㄸ摥㑣晤ㅦ㔰㈸㌵搷捥㔵昱㔹晤搴㑢戴搱㔳㙦㍤晣㥣㌹㜷㈷〷㍤愸戶㠴㕡㜲摤㡡㤵㈲戹㙥㘳慣つ㈸戴摢㔱㜸㜳㐵攲攳昴㍢愸扦ㄳ㠵㔲㌳散㕣㝢つ㌸㜳捦ㄹ愳㜶㥥㜱㐲换㠹㡢㐶㝣戰收㕡㌵〴㙡挹昵㐷慣ㄴ挹㜵ㄷ㘳摤㡤㐲晢ㄳち㑦慥㔸〲戹敥愱晥㕥ㄴ㑡㑤戴㜳㠵戶敤晢搶搴捡换㈶晥改戵户戶扢㘵㐸㔶愹慤愰㤶㕣昷㘱愵㐸慥晢ㄹ敢〱ㄴ摡㠳㈸㍣戹敡㈳昸慥㝣㠸晡㠷㔱㈸㤵戰㜳慤㤹㜳攷㡢搷晦戴捦昴搵敦晦晥㡤晡敤挶㜶慡愱㔰㑢慥扦㘰愵㐸慥扦㌲搶愳㈸戴挷㔰㜸㜳挵昰㜹㍤㑥晤ㄳ㈸㤴㡡搸戹挶㑤㔸㝥㜴挹愲摢愷摦戰收愱搲戳换昷晣㜵扦愷愰摥摢㍥戵㥤㥡㑤ㅥ㠶ㅦぢ戹摦㈱㤱戱㘱晥敢晥〷ㄸ㝥㝦㘵敡㌲昵㤹㥡㥡㜴㕤㌸㔹㥢㉣慦㐲搸㥥㥥改昳㤰摣㉦戳㙦㜳㕢扡晤㌰㌹昵摦㥡㈷换戹㕦〲㘳㙣摤攴昶㘵㙤改㡥愱挱捡㠶捥㘴愷戹㤵㕦㤷ぢ㤲攷搶㠰ㅦ㐶㘶㠷攴ㅢ收㜷摢㈷搹戲捣㥣戴愲搹㔲㙦攳㔳攳㘷㔱㝢㔳㘱敤昴慣㜹㘸㤷㌶慦㐵㤳昰扢㝤戹挴捥摢㑡㑢㘵戵㙢挴㤴㈵敤ㅤ㘶㥢㌴㙦㑣敢㕥捤愹㐳捣㙣㠳挹㕦晤㘶㕡㌶㜵㌰㔵昶㙦戳㌱昳摡戰愱昸戵㤵ㅥ改㤶㘶愶慤攸㌴摢搲㘶ㅡ敤㕤㙡㘶㍢㔷㉥㐸㌶戵㤸㥢㝢㑣慣㥣㔰っ昱㠸愷户愷㤶㜵㑣㘹㙦敢捣戶户㜸㌵㤳搲换㤳昸㍤㤸㥥搳㥥㌶昱㜳慥㡣慦ㄲ㔵搲愷㡦㔲㈵㍢〶晤愶㘲摣㡥戱昲㐱戸㍥攲㙤昰㤹㙦改敤㜶㘳攷㘳敢戰ㄵ㉤㈶晢㘴改愸㙥㠲㐹㕣㠶搹愱戰愱㙢㥢㜸㠹㠴搶愳ぢ㕢㑢ㅢ扢㍥戹晦扦挶愵愵〳敤慤㥦戶ㅣ扦㤹昷㐸戶愵㕢捣㙣搱ぢ㍣㡡㉤搲㥦㐶㔱扥ぢ昶收㠲昴捡㘰愱㔶愸㤵攵㠷㌵愷㍢㤷㘸㑢捣收挵㑢㜸㘲㠵㡢㐰㤵㤵㐴㥢昷搲㥦㠵㐸㝦㡥挵昳㈸㐲愱ㄲ敤㙦㌴搲㐲晡ぢ㔶扤㝣㈴晥敦晤慦昱㔲㜸改昲敢ㅦ㤷㙡㍡捡㕢愷户㘷㍢晡昴〹摡捡㍤㤲ㅤ㑢㍡搹㍤㡢㉢ㄹ敦㐵ㄶ㉦愱㈸ㅦ㠵愲摢ㅦ晢〳㘰㔴挶㙢ㅡ晤㕢愷㥡㤹㈴慥㈴挹摥慤㤲攵慤搶挵㠹愹㘶㐷㑡攷㔵㡣㤹搸㔷㔶㘸㔸挳捥摦慦㤵扤摦㕣搱㌹㌵搹㤹慣㘸挵昵㄰㝣㑡㍡㡣挶㠸㤷戵㐶捦晥㈲㜳扣㐳㜶つㄱっ㔹㜵㐵改㉢〲㉢ㄲ㜶ㅣ散㉦㈵㝤散戲昸㐶愰敤挳戰ㄱ㥡扦愳㝢慦㙢攰㜲㑢㝡㠶搹戶㘰攵㔲戳㠳收㤵㕡㔱㤴晥摤㡢挱收愵㥡ㄶ㜶㌶户㜴㡣㐵㑢㘷㘴摢㤷㉤晤㙦挶㘱㉣晤㘵ㄴ捥慢㝣㍢昴攲㥥㙦ㄳ㜰㤵㔴㉣攷㘷搳搸㔸㔲挹㘸㤴攸摢戲㘰㙦㐵戰㕦昰㥦扣昴搷昰㕦愸㤸慥扣ㅡㄶ扤戹〶㔴づ晢㝥慤㈰戴㈰㙢捡㔵慤㑡愹㠰㜶晦搶㝤摢戳㠷㌴戵户ㅦ挲晥戴㠹搴㍡㤶㤸㘶㈷慦ㄴ昵戵慦㡣挹ㄵ㌰愵晡昴昱㕣攷㜱㕤㔲ㅡ㡥昸摡㥢㈸晡㑦㙡㘹ㄹ攱㐴散搰摥㠲愸て慥㔹㘹㙦㘳愵ち㐷昲捥昶㑥㈴ㅤ戱㍣㌶㘲攷ㄱつ㘶慡扤㉤㍤㘲挱ㄲ㕥㔶ㅡ扢愲愵㘳㠵摡ㅡㄸ㜸㜱㘶搴ㄷ㜵〷扦㔸晢昵愴㙢㍦㝣捣摣戱攲㠸㈷搵㔰㕢㤱㜷㠵㘸㌴〳攳慤扦㠷㐲つ㠱ㄹて㉦㔸昷扥昴昷㔱搷㍦㘰昱㈱ちㅣ㈴〴㍢㡥ㄱㅦ㔹㔵戵〳晥攷㜱㐲晦㤸挵㈷㈸搴ㄸㄴ摣㑢昵㑦㔱㌸㉦㘵㈰㍥㍦㝣昹〰㜷㠴㌸晦〳晣ㄲ搲㤰㕥㐴愷㜶㠲〵㍦㐴㥤搰㜴㘲搲㠹㐸㘹〸ㅣ〸愰摣㔶攴㕤戶摡〵㙥〲攰㐷晡昷㠱㔹㌰㠰㥦㤹㠳㘰㜴㜶㍤ㄷ㠰㔲慢慡挲搰〹㠰㍥㄰攸扣㘴慦㈲㄰〹㠰㜲搴㥣㤷晡晥㘷ㄷ㠰ㅡ㠸昳〱攸㡣愹ㄷ搱愹㕡昸〵〱昸っ挱〳〱㝣㙡㉢昲慥愵挵㄰愹㡡慤搸㡣㑤晥ㄸ㘶挱〰〶㐱慤て㘶戱㌹ちㄷ㠰㉤慤慡慡㐷㄰〱㌰㠴㐶㕢愱㔰〹㠸〴挰㔰搴㥣㤷㝡挷つ㈰づ㜱㍥㠰攱㡣愹ㄷ搱愹㜱昰ぢ〲昰㑡㈱〰㉦摢㡡扣ぢ㝣攳ㄱ愹㡡慤ㄸ捤㈶扦㔸㄰挰㡥㔰敢㘳㔸散㠴挲〵㘰慣㔵㔵扢㈳㠸〰搸㠵㐶㘱ㄴ㙡㈲㐴〲愰〶㌵攷愵㥥㜴〳㤸〰㜱㍥㠰㍡挶搴㡢攸搴㈴昸〵〱㜸戰㄰㠰〷㙣㐵摥㔵挷愹㠸㔴挵㔶散㡥愴敡扥㠲〰㈶㐲慤㑦㘲㌱ㄹ㠵ぢ挰㔴慢慡愶㈱㠸〰㤸㐶愳改㈸ㄴ慦㐴ち㠰ㄹ愸㌹㉦㜵愷ㅢ挰㜴㠸昳〱捣㘲㑣扤㠸㑥敤〱扦㈰〰㌷ㄶ〲㜰㠳慤挸扢ㄴ㍡ぢ㤱慡搸㡡〵㙣昲㜵〵〱散〳戵扥㉦㡢晤㔰戸〰ㅣ㘰㔵搵㙣〴ㄱ〰〷搲攸㈰ㄴ㙡㉥㐴〲攰㔷愸㌹㉦㜵愹ㅢ挰ㅣ㠸昳〱㈴ㄹ㔳㉦愲㔳昳攰ㄷ〴攰㥣㐲〰捥戶ㄵ㜹搷㘷攷㈳㔲ㄵ㕢㜱㌰㥢㝣㘶㐱〰㉤㔰敢慤㉣摡㔰戸〰㉣戵慡慡〱㐱〴挰愱㌴捡愲㔰ぢ㈱ㄲ〰ㅤ愸㌹㉦㜵戲ㅢ挰〲㠸昳〱ㅣ挶㤸㝡ㄱ㥤摡〷㝥㐱〰㡥㉥〴攰㈸㕢㤱㜷搱㜸㝦㐴慡㘲㉢㔶戳挹慢ち〲㌸ㅡ㙡晤ㄸㄶ挷愲㜰〱㌸摥慡慡〳㄰㐴〰㥣㐰愳ㄳ㔱愸㠳㈰ㄲ〰㈷愱收扣搴㜲㌷㠰〳㈱捥〷㜰ち㘳敡㐵㜴敡㔷昰ぢ〲搰㔲〸挰㈱戶㈲敦㑡昶㈲㐴慡㘲㉢捥㘲㤳㥢ぢ〲㌸〷㙡㝤㍤㡢㜳㔱戸〰㥣㙦㔵㔵ㄲ㐱〴挰〵㌴扡㄰㠵㑡㐱㈴〰㉥㐲捤㜹愹㐵㙥〰㑤㄰攷〳戸っ昶㈱扤㠸㑥愵攱ㄷ〴㘰㥦㐲〰ㄶ摡㡡扣换敢扣㙣㕥挵㔶㕣捦㈶㌷ㄴ〴㜰㈳搴晡㑤㉣㙥㐶攱〲㜰㡢㔵㔵㑢㄰㐴〰摣㑡愳摢㔰愸㠳㈱ㄲ〰ㅢ㔰㜳㕥㙡㑦㌷㠰㘶㠸昳〱㙣㘴㑣扤㠸㑥ㅤ〲扦㈰〰ㄳぢ〱㤸㘰㉢昲慥昹户㈱㔲ㄵ㕢㜱㍦㥢㍣扥㈰㠰〷愱搶ㅦ㘲昱㌰ちㄷ㠰扦㔸㔵搵㡥㈰〲攰慦㌴㝡ㄴ㠵㍡ㄴ㈲〱昰ㄸ㙡捥㑢㐵摤〰㤶㐲㥣て攰㈹挶搴㡢攸㔴ㄶ㝥㐱〰㜶㉣〴㘰〷㕢㤱㌷㄰戱っ㤱慡搸㡡㤷搸攴敤ぢ〲㜸〵㙡晤敦㉣㕥㐵攱〲昰て慢慡㤶㈳㠸〰㜸㥤㐶㙦愰㔰㉢㈰ㄲ〰㙦愲收扣搴㌰㌷㠰挳㈰捥〷昰㉥㘳敡㐵㜴㙡㈵晣㠲〰っ㉡〴㘰愰慤挸ㅢㅤ昹つ㈲㔵戱ㄵ㥦戰挹㥢ㄶ〴昰ㄹ搴晡攷㉣扥㐰攱〲昰㤵㔵㔵㐷㈲㠸〰昸㥡㐶晦㐶愱㔶㐱㈴〰扥㐱捤㜹愹㑡㌷㠰摦㐲㥣て攰〷挶搴㡢攸搴㙡昸〵〱昸昹愷〲愷挲㍦搹㡡扣㈱㥢㘳㄰愹㡡慤㈸㉢㐵㤳㝦㠰㔹昰愹戰〶戵㕥挱愲ㄲ㠵ぢ㐰挸慡慡㘳ㄱ㘴㈴〳昵愵㔱㍦ㄴ敡㜸㔴〵㐰㝦搴㥣㤷晡〲㌹扡㝥っㅤ〷㜱㍥㠰㑤㘱ㅦ搲㡢攸ㄴ〷㠷㠲〰扣㕦〸挰㍦㙤㐵摥㌸搲ㅡ㐴ㄲ〰㕢戱挹敦ㄶ〴戰㌵搴晡㌶㉣㠶戱㜵戹㕦㠳㈳慣慡㕡㡢㐰㈳戹㌹㔵㌴ㅡ㠹㐲㥤㠲慡〰搸ㄶ㌵攷愵㕥㜵〳㌸ㄹ攲㝣〰摢挳㍥愴ㄷ搱愹摦挱㉦〸挰戳㠵〰㍣㘳㉢昲〶户㑥㐷㈴〱㄰㘶㤳㥦㉡〸㈰〲戵㕥换㈲捡搶攵〰挴慣慡㕡㠷㐰㈳戹㌹昵㌴㡡愳㔰㘷愰㉡〰ㄲ愸㌹㉦昵戰ㅢ挰敦㈱捥〷㌰ㅥ昶㈱扤㠸㑥㥤〹扦㈰〰㜷ㄷ〲㜰㤷慤挸ㅢ㜱㍢〷㤱〴挰㜴㌶㜹㘳㐱〰㝢㐰慤捦㘴戱㈷㕢㤷〳㌰摢慡慡昵〸㌴㤲㥢㌳㠷㐶㜳㔱愸昳㔰ㄵ〰昳㔰㜳㕥敡㘶㌷㠰㜳㈱捥〷搰〰晢㤰㕥㐴愷捥㠷㕦㄰㠰㉢ぢ〱戸挲㔶攴つ〳㕥㠴㐸〲攰㈰㌶昹戲㠲〰㝥つ戵摥挸㘲ㄱ㕢㤷〳搰㘴㔵搵挵〸㌴ㄲ㙦㍤㐵愳㌴ち㜵㈹慡〲挰㐴捤㜹愹㜳摤〰㉥㠱㌸ㅦ㐰㌳散㐳㝡ㄱ㥤扡っ㝥㐱〰㑥㉢〴攰㔴㕢㤱㌷㌶㜹㈵㈲〹㠰㉣㥢㝣㑡㐱〰㥤㔰敢换㔸㉣㘷敢㜲〰㔶㔸㔵挵㜱换㤱摣㥣㤵㌴㍡ㅣ㠵扡〶㔵〱㜰〴㙡捥㑢ㅤ敢〶㜰㌵挴昹〰㔶挱㍥愴ㄷ搱愹㙢攱ㄷ〴攰昰㐲〰㔶摡㡡扣〱搳ㅢ㄰㐹〰㥣挸㈶ㅦ㔶㄰挰ㅡ愸昵戵㉣㑥㘶敢㜲〰㝥㘷㔵搵㡤〸㌴㤲㥢㜳㉡㡤㑥㐳愱㙥㐶㔵〰㥣㡥㥡昳㔲㙤㙥〰㌷㐱㥣て攰㑣搸㠷昴㈲㍡昵〷昸〵〱㐸ㄷ〲㤰戲ㄵ㜹愳戸户㈱㤲〰戸㤰㑤㑥ㄶ〴㜰㌱搴晡㈵㉣㉥㘵敢㜲〰㉥户慡㙡〳〲㡤攴收㕣㐱愳㉢㔱愸㍢㔰ㄵ〰㔷愱收扣搴㝥㙥〰户㐳㥣て攰㍡搸㠷昴㈲㍡㜵㈷晣㠲〰捣㉤〴㘰㡥慤挸ㅢ㕡扥ぢ㤱〴挰㙤㙣昲慣㠲〰㙥㠷㕡扦㠳挵㥤㙣㕤づ挰ㅦ慤慡扡ㅢ㠱㐶㜲㜳敥愲搱摤㈸搴㍤愸ち㠰㍦愱收扣搴㘴㌷㠰㍦㐱㥣て攰㍥搸㠷昴㈲㍡㜵㉦晣㠲〰挴ぢ〱愸户ㄵ㜹攳摤昷㈳㤲〰㜸㤴㑤慥㉢〸攰㜱愸昵㈷㔸㍣㠹挲〵攰㘹慢慡ㅥ㐰愰㤱摣㥣㘷㘸昴㉣ち昵㄰慡〲攰㌹搴㥣㤷摡挹つ攰㐱㠸昳〱扣〸晢㤰㕥㐴愷ㅥ㠶㕦㄰㠰㤱㠵〰㔴搹㡡扣㐱昸扦㈲㤲〰㜸㠳㑤ㅥ㕥㄰挰㕢㔰敢㙦戳㜸㠷慤换昵㠰昷慣慡㝡ㄴ㠱㐶㜲㜳晥㐹愳昷㔱愸挷㔱ㄵ〰ㅦ愰收扣搴收㙥〰㡦㐱㥣て攰㘳搸㠷昴㈲㍡昵〴晣㠲〰昴㉢〴愰慦慤昰捦っ㈸㝦ㅡ㤱㝡㌱愲摢㤷つ捥散搳㙣ㅥ挶㈱愸㑤㌲㤸〱㍣㘵㔹㐷㘷扢㡣㤷昵捦㑣㙤㥦摢摥㌹戵戹㘳㘹㑢㜲攵挰㡣扤戲敦ㄲ戳つ愳搹㔹っ㙡晢㘴敤㑢㤷㥡㘹㍤搳搰扥㉣㥢㌲㘷㑥晤㕦ㄸ敤挶昶攱愳㤳㠱敥㔲㠵搷㝦㌶㠰㕢〲㑦昴ㄲ扣㑡捡㥦㐵㐰晦㌸㥣捣㐳㜶㡤㤹换慡〱挳〱㌹愲ぢ㥡㍢㕢捣扥ㄹㄹ慦㤶昵捡っ㈸㘲㡡㐰扡㈲挳戱㈰㜳㙡晦捣㡣㙣㜳扡愵戹捤攴㠷㌱挸㌲㥤㙤㉥挶㜴㠰扤摡㍢㥡㌹攵扢㝦㘶㐱㌶搹搶戱㤴㈳㥢愹㤵㥢㜹㙡㌲〴㕡㥥㤹摣摣搶㠱㌴昲㈹㜲㝤㐰愶㘱㐹晢㘱戸晢㘰㔹㙢摢㡣攴搲㡥晦㠹㑦㐵昱㘳㤱㤷㝣㌴慡㔴㤵㤶慡捡搲捡晦昴昳搱晥㡤㝤㙣愰㌵慦㝢〴晡㘹㘷戶戹㘹ㄹ㠱㐹㡥〸捡㌲ㄶ昲ㄹ㤶㤴㍦㠷㌵晦ㄸ愶敢㈳昴㑤㐰㘰㕢㍤戳敡〳挷挲扢㙥改搸〶收晡㌷㘸㑥扦㙦㔱散㌹㘳攱捣摣搴㥣晦搳晤ㄱ攵捦㈳㜲㡦㘷㐲っ㠶昱㈶㔶ㄷ攲散〸昶㈸散㤹攸〹慣昹扢㘵㈸㈳㌶散愱㥢攴㔶愷㘳㌰扤㕦㘶㜶戲挹㙣挱ㅣ㠰搶㘴攷㈶㔶㠵㤳㌱㌰㝦扥挳搶㑤㘹㙦㙤㑤戲换昱㉥㠰㠶㔴戲挵慣捣㑣㕡搶搹㍥愷戹㑤捦愰㤰㝥㘹㡢㤲㉢㈰㑡慥戰㐶敢㌳昳㌹㌷㐸搶ㄹ慢㝤㜱㌲摢摣戹愴戵㌹㔵挹ち攷敦晣㑦昴㔵ㅣ㍦捡〰搳㜹㌹挷ㄲ晦昰扦㌵〸㡦㡦㝢㉣㘶捣㄰ㅤ㍦㝥昴攸㔲愵攱㥦晡て愷㡥攰挸㈳㕦㈸晡昷㠸㔶㡥户ㅣ㡡愴㉤㥦挹㔰㉣㔶㍦㕢㠵㉥㉡〷㈷昵〲つ昰搶㝦㠰㈹㔷昸㉥㝢ㄱ㐵搱㜹〵ㄵ㌰〸捤㙥㑦愶愷㈷㔳戸愳愷挲扥㥦愷ㄲㅦ㉤て㌵㔹㠳㌳㍤愶㘰昲㄰㠶戲㤷㌷愷捤㙣㈵〵つ戸㕦愹㡣㜳㐴㌴敢㌳挴㤸㜷㥦㤲昲昲扥㤵㐱戹㘶㍡戱㐶搹攳攷敥晢愱㘶收挵晦㘸敦昸〴戶㍤ㄴ㤲慦愸ㅦ戱㌹晡㑦摣愶㤷㈰攴昶昸っ㝥愶挱㉦㈸捡㕦㠶搲晦搹㜸㈷㕤㘰㙡㠶づ愳㌲戹ㄳ㠶搳㐱㉡㌱㜵㐲收㤱㤴换㠶昴㜵捤晦搰慣愹ㅦ㤵捥敤㌵㕡〳㝡戹㤹づ㔹挷㔷捥㌳挱㌷㐳㐹㘹㘹ㄹ㍥㙡捤㍦㜷㉥㉦㉤㠲戵㌶㤸㌲㌱㐴つ㐳ㄳ㌴捥ㄸ摣㤲㍢ぢ攲㌷戲挷㝢敥㌶昹ㅢ㑣㌰戰晤ぢ晥㤳㔷㈸愴㤷挲愱㈴愴㕥㐳改㔰〸㔱㘲㘱〲㝦㕣〴㐳愱摥㠳㤰攷〲慥㙦㉥昵㍥慡晣昶挲愵㍤㠰㤲㤷敦挸愸㍥㠰㤴㐷㐷㕤㘳㤰て戱挶㠳㑥㔷㈷慣㠴戴晢㑥昸ㄱ㍤昰搶㜹愳ㅡ㔷攴晤㌱㔶㥣㈶㔳㘰㌷㌹〴ㅢ扤㉦つ㍦〹㌶攸㐷㠳晥㌴昸ㄴ〶晣㜴戵㑤㔰ぢ愶挶㥢㕥〲愸ㄹ㜰〰戵㉦㕤ㄹ㕣搴㌶㘵㠶捤㤸攱㐷ㄸ昸愹晤っ㤹㔰搳〶挲愴愷摦㌱㡡ㅦ㥡㤰ㅣ挴挰㐴攰㈱戹㌹愴摤㤳㉣㠵ㅢ㔹改㕢㐸㄰慢愲㌸㔱㈱㠰攴㤶戰搱㠷搰㤰㤳ㄸ〲っ戶愲挱㔰ㅡ㜰㕥㠳㤰摣ㅡ戵㘰㤲扣愵㈷㠰攴㌰㌸㠰㈴㈷㍡㌸ㄹ㕣㈴㠷㌳挳〸㘶攰愴〴㍦㐹捥㐴戰㐸㔶挱愴挷㈴㌹㜷㐱㐸㡥㘴㘰㑥㘲昰㤰ㅣ〵㘹昷㈴㌹搹〱ぢ㙥摥㘲㄰慣挸㥢㌳ㅥ㥣捤愰挰敥㤳摢挱㐶摦㥥㠶㥣つㄱ㘰㌰㥡〶㍢搰㠰ㄳ㈴㠴攴㡥愸〵㤲㤴ㅢ㤶〲㐸敥〴〷㤰ㅣ敥捡攰㈲戹㌳㌳㡣㘵〶捥㙥昰㤳攴㤴〶㙢㑦㘶㥦㤴㤷㝦㑦收㠴〷愱ㄶ㘶㄰捥㝣昰㔰㡢㐰摡㍤㌵捥㤰挰㠲㑢愶っ㠲ㄵ㜹㜳㥡㐴〰㤴㈸㙣昴㍡ㅡ㜲ち㐵㠰㐱㡣〶昵㌴攰慣ち愱ㄶ㐷㉤㤰㥡摣㝡ㄵ㐰㙤ㅣㅣ㐰㡤搳㉣㥣っ㉥㙡扢㌲挳㙥捣挰㈹ㄱ㝥㙡ㄳ㈱戳愸戱晦挹换㑦㙤ㄲ㑣㠴摡敥っ㌲ㄹ㌵て戵㠹㤰㜶㑦㡤搳㉡戰㘰捥〵㠳㘰㐵摥㥣㕢攱㌴㤹〲扢慦㑤㠶㡤㍥㠵㠶㥣㜷ㄱ㘰㌰㤵〶搳㘸挰愹ㄸ㐲㙤㍡㙡㠱搴攴㈶戲〰㙡㝢挰〱搴㌸㌷挳挹攰愲㌶㤳ㄹ昶㘴〶捥愳昰㔳攳攴㠹㙥晡ㅡ愷㔶〸戵搹っ挲㌹ㄶㅥ㙡㜳㈱敤㥥ㅡ攷㘲㘰挱㍤㘹っ攲㔰攳㠴っ愷挹ㄴ摡搴昶㠲㡤扥㌷つ㌹㔹㈳挰㘰㍥つㅡ㘸挰昹ㅢ㐲㙤〱㙡㠱搴攴㜶戸〰㙡晢挰〱搴㤲慥っ㉥㙡晢㌲挳㝥捣挰挹ㄷ㝥㙡㥣㜱搱㑤㕦攳㝣っ愱㜶〰㠳㜰㘲㠶㠷摡㐱㤰㜶㑦㡤ㄳ㌸戰攰㡥㌷〶㜱愸㜱ㄶ㐷〰㤴㕦挳㐶㙦愴㈱㘷㜸〴ㄸ㉣愲㐱㤲〶㥣昴㈱搴㥡㔰ぢ愶挶ㅢ晢〲愸愵攱〰㙡㥣〵攲㘴㜰㔱㌳㤹㈱挳っ慢㘱攰愷㜶㌴㘴ㄶ戵㠲㘷㈸㥣挴㈱搴㤶㌰〸㘷㜳㜸愸ㅤっ㘹昷搴㌸敢〳ぢ敥愷㘳㄰㠷ㅡ愷㝥㌸㑤愶搰敥㙢㉤戰搱㕢㘹挸㘹㈱〱〶㙤㌴㘸愷〱㘷㡡〸戵愵愸〵㔳攳㉤㡡〱搴戲㜰〰㌵㑥ㅤ㜱㌲戸愸㜵㌰〳ㅦㄶ愰㌸捤挳㑦㡤㜳㍢扡愱挶㤹ㅦ㐲㙤㌹㠳㜰ち㠸㠷摡ち㐸扢愷挶愹㈲㔸㌰㌰挰㈰づ㌵捥ㄷ㜱㥡㑣愱㑤敤㜰搸攸㐷搰㤰㜳㐹〲っ㝥㐳㠳㈳㘹㜰ㄱっ㠴摡㙦㔱ぢ愶挶㥢㉤〳愸慤㠶〳愸㜱扥㠹㤳挱㐵敤㈸㘶㌸㥡ㄹ㌸㌷挴㑦㡤ㄳ㐲扡愱挶改㈲㐲敤㔸〶攱扣ㄱて戵攳㈱敤㥥ㅡ攷㤷㘰挱扤㠰っ攲㔰攳㈴ㄳ愷挹ㄴ摡搴㑥㠴㡤㝥ㄲつ㌹〱㈵挰㘰つつ搶搲㠰㜳㔲㠴摡挹愸〵㔳攳㙤愳〱搴㝥〷〷㔰攳㈴ㄵ㈷㠳㡢摡愹捣㜰ㅡ㌳㜰㐲㠹㥦ㅡ㘷㤱㔸搴ち㥥㜹㜰㡥㠹㔰㕢挷㈰㥣㙣攲愱㜶〶愴摤㔳攳愴ㄴ㉣戸搳㤰㐱ㅣ㙡㥣㤹攲㌴㤹㐲㥢摡㔹戰搱捦愶㈱㘷慤〴ㄸ㥣㐳㠳昵㌴攰㐴ㄶ愱㜶㉥㙡挱搴㜸〳㙣〰戵昳攱〰㙡㥣搹攲㘴㜰㔱扢㠰ㄹ㉥㘴〶捥㐲昱㔳攳搴㤳㙥愸㜱㘲㡡㔰扢㤸㐱㌸㐳挵㐳敤㔲㐸扢愷挶㤹㉣㔸㜰ㅦ㈳㠳㌸搴㕥挷㥡搳㘴ち㙤㙡㤷挳㐶扦㠲㠶㙦〴ㅢ㕣㐹㠳慢㘸昰㈶っ㠴摡搵愸ㄵ愰㠶㕢㈸〳愸㕤ぢ〷㔰攳㜴ㄸ愷〹㉥㙡搷㌱挳昵捣挰愹㉢㝥㙡㥣慦搲捤ㅥ捡搹㉣㐲敤㐶〶攱戴ㄶて戵㥢㈱敤㥥ㅡ愷扦㘰挱㕤㤲っ攲㔰攳ㅣㄸ愷挹ㄴ摡搴㙥㠱㡤㝥㉢つ㌹㍦㈶挰攰㌶ㅡ㙣愰〱愷捣〸戵摢㔱ぢ愶挶㥢㤲〳愸摤〹〷㔰攳ㅣㅡ㈷㠳㡢摡㐶㘶昸㈳㌳㤴攱㜷扣㥦ㅡ㈷戹㜴搳搷㌸〵㐶愸摤捤㈰㥣ぢ攳愱㜶て愴摤㔳攳㥣ㄹ㜲搱敦㘵㄰㠷ㅡ㈷捥㌸㑤愶搰愶昶㘷搸攸昷搱㤰㤳㙡〲っ敥愷挱〳㌴攰㍣ㅢ愱昶㈰㙡挱搴㜸㝢㜵〰戵㠷攱〰㙡㥣㜸攳㘴㜰㔱㝢㠴ㄹ晥挲っ㥣㈴攳愷挶㤹㌱摤㔰攳扣ㄹ愱昶㈸㠳㜰〲㡤㠷摡攳㤰㜶㑦㡤ㄳ㙤㠴摡ㄳっ攲㔰慢㠲搴㘹戲㡢摡㤳戰搱㥦愲㈱㘷攲〴ㄸ㍣㑤㠳㘷㘸挰挹㌹㐲敤㔹搴㠲愹昱㐶昱〰㙡捦挳〱搴㌸㕢挷挹攰愲昶㌷㘶㜸㠱ㄹ㌸戳挶㑦㡤搳㘹扡愱挶挹㌶㐲敤㈵〶攱慣ㅢて戵㔷㈰敤㥥㕡っ㙥㐲敤敦っ攲㔰攳ㄴㅤ愷挹㉥㙡慦挲㐶㝦㡤㠶昱㘰㠳㝦搰攰㜵ㅡ㜰㐶㡦㔰㝢〳戵㘰㙡扣攵㍤㠰摡㕢㜰〰㌵㑥昱㜱㥡攰愲昶㌶㌳扣挳っ㥣㡥攳愷挶㌹㌸摤ㅣ搷㌸㐳㐷愸扤挷㈰㥣慡攳愱昶㍥愴摤㔳攳㤴ㅥ愱昶〱㠳㌸搴㌸慦挷㘹戲㡢摡㠷戰搱晦㐵㐳捥昹〹㌰昸㠸〶ㅦ搳㠰搳㠰㠴摡㈷愸〵㔳攳捤晢〱搴㍥㠳〳愸㜱㕥㤰㤳挱㐵敤㜳㘶昸㠲ㄹ㌸㠷挷㑦㡤ㄳ㜷扡改㙢㥣搶㈳搴扥㘲㤰㐵愸㜹愸晤ㅢ搲敥愹㜱ㅥ㤰㔰晢㠶㐱ㅣ㙡㥣っ攴㌴搹㐵敤㕢搸攸摦搱㌰ㅤ㙣昰㍤つ㝥愰㠱〹〳愱昶㈳㙡挱搴昸ㄸ㠲〰㙡㍦挳〱搴㌸㤹挸㘹㠲㡢摡㉦捣㔰㠲ㄱち挵㠹㍦㝥㙡㥣敤搳つ㌵捥〵ㄲ㙡戸㠸㕤愲㤶愳收愱㠶㍢㠵㝢㐰㙤〵摣㠴㕡㌹㠳㌸搴㌸㠳挸㘹戲㡢㥡〶ㅢ扤㠲㠶㥣㕤ㄴ㘰㔰㐹〳㍥攱㑣㜱挲㤱㔰ぢ愱㔶㠰㕡昰㜱慤ㅦㅣ㐰㡤㌳㤰㥣っ㉥㙡晤㤹㘱ㄳ㘶攰㙣㈱㍦㌵㑥ㄱㄲ㙡摡〰㤸昴昸㑡㈵㈷ㄵ〹㐹㠳㠱㌹扢挸㐳㜲㌳㐸扢敦㝦㥣㠵㈴㈴〷㌲㠸㐳㤲㔳㤱㥣捤㜰㤱ㅣ〴ㅢ㝤㌰つ㌹㑤㈹挰㘰㜳ㅡ㙣㐱〳捥㕣ㄲ㤲㕢愲㔶㠰㘴昰㕥扢ㄵㅣ㐰㤲㔳㤹㥣っ㉥㤲㐳㤹㘱㙢㘶攰戴㈳㍦挹㡢㈱敢愶晦㕤〲ㄳ愱㌶㡣㐱㌸㈵挹㐳㙤〴愴摤㔳攳搴㈵愱㔶挵㈰づ戵㉢㈰㜵㥡散愲㌶ㄲ㌶晡戶㌴攴摣愶〰㠳㔱㌴愸愶〱愷㍢〹戵敤㔰ぢ愶挶〷㕦〴散戵愳攱〰㙡㥣晦攴㘴㜰㔱摢㠱ㄹ㜶㘴〶捥㔵昲㔳扢ㅤ㌲㡢㕡ㄵ昷㝤扥㈲㜸扢挶戰ㄵ愷㉦〹戵㥤ㄸ攴㑥搴㍣搴挶㐲摡㍤㌵捥㜷ㄲ㙡扢㌰〸㌲挸㥢㤳㥥㥣㈶扢愸㠵㘱愳搷搰㤰ㄳ愲〲っ㈲㌴愸愵〱攷㐸〹戵㈸㙡㠱搴攴ㄱㅥ〱搴㘲㜰〰戵晢㕣ㄹ㕣搴敡㤹㈱捥っ㥣攰攴愷挶㔹㑤摤昴㌵捥㜹ㄲ㙡攳ㄸ㠴㤳㥦㍣搴㜶㠳戴㝢㙡㥣㈴㈵搴挶㌳㠸㐳㡤㌳愵〲愰散づㅢ㝤〲つ㌹㡢㉡挰㘰㈲つ㈶搱㠰ㄳ慢㠴摡㘴搴〲愹挹挳㐸〲愸㑤㠵〳愸㜱愶㤵㤳挱㐵㙤ㅡ㌳㑣㘷㠶㌷㘰攰愷挶愹㔰ㄶ戵㠲搷摣㌸㔱㑡愸敤挱㈰㥣㌱攵愱戶㈷愴摤㔳攳捣㉡愱㌶㡢㐱ㅣ㙡㥣㕥攵㌴㤹㐲晢昷挲㙣搸攸㜳㘸挸愹㔷〱〶㜳㘹㌰㡦〶㥣㡤㈵搴昶㐲㉤㤸ㅡㅦ慢ㄲ㐰㙤㍥ㅣ㐰㡤搳戳㥣っ㉥㙡つ捣戰㠰ㄹ㌸㤹㐳㕡扥㤰㌵扢攵攵ㅣ㤰昷㡦㌳攷捤〱㤰っㄹ捥〶㘸攸㕣搹㠲ㄹㄸ㕣攵戸戳戵挶ㄱ昴㤰挸㌰ㅡ摥㥥挵戸㕤㤹晦〹ㄱ㕤扥㑦㈱㜱摦㐱扥愷㙦㠸ㅢ㌵㥣㙣㔰㝥敤て昹㑦㤸攸昲㘷挳㜳户攲搳㠷㉦㙤㕦㌴㜱搰㥣收㔴戶扤愳㍤搳㌹愲〱戳㡢㜰㠷㝡戶㌹㔳㔲ㄲ㥥㔴㝥㌵㈲〶收攴㠶㤵戵昱㌹㤱换㜹㜷㝦攸㤰戶昶挳摡愴㌵攵ㅤ㝣愸㡢昰慡愸㘰ㅡ㌲㤵搷戶㠰㘷㜰㘲〲㥤昵晤㔱昶敦㘳㜰㘴㥦挶摡〱愸㔷㑦㤹㍣㘵㝥㘳扡㍥㘶愶㥢ㄲ攱㔸㑤㈲ㅥ慤㡢㘵攲改㜴㉡㥡挹搴搶㠷㘳攱晡㥡㘴扤㈱ㄳ〱ㄸ攳㐰昸ㄸㅣ晡㤷㜴〷戱挶㌹〰㔲愳慥扣ㄴ㠷捦㥥㡥捡挳扥㐴㌵愹㤴㑡㉢戳慣愲㐲㔵晢ㅥ㍡㤲㌷㥡捦㌹㌵昲搴〶㑤攳㘰㝥昹愵㠰搵㌳㈷㌶㌰昷㔹搰㤹㠷㜹扤ㄱ㑤搰ㄷ愱〸ㄹ㝤㈰愰㑣㑢愲扡挹㤴挹㡤慥㐹㐹㕡ㄳ㘴㥢㐲收㝤㝥愷㤶㠲戸ㅦ挴㌲㠹〱て〶敤㌰捡散㈸㝡ㄵ挳㥢搰敢㈳戱愶㌴挸〵搲㘲㠸戸㈲敦㑡㐸搹慢搵㌹搸㄰昶㈵㈸㜰摦㉣㑣搸ㄷ搴㔹㤰戰㍦㜸㍦㑦ㅤ㑥戴搰て㐱㠹捦㌳㘴㠷搶㕡㔰户㍥捦㐸挴㡣搷挶㔲昱㜴慡㍥ㄳ㡤搴搴㈶挲愹㑣慡㉥㔲㤳愹㘹㡡搵愶㤳㜵㐶㕦愷㌹慤昰㌱晡㌹㌵昹㍣晢㍢㌵敡㤴㠱ㅡ㍦㔳㜵ㅡㅡ㐲摥㔸㉦搱て㠵㑡捦愲〸ㄹ㥢㐲㈰㌲㜲搳〹㑡㈷ㄶ㘳㌳㐷㍥㥡づ㠷㔱扥〳搶搴㈰挸㠵挴㑡㠸扡㐸㙣づ愹㤰㌸ㅥ㈹ㅣㄲ摡ㄱ㌰㈹戸慢愸㘳㘱㥡㡦㘷ぢ㐴㠲ㅢ慥㜴愳〴㥥㉤敤㝣摡㙦㔱户昰㠴搳攱㑣㈶㤲㐸挷捤㜰㉡ㅡ慢㠹㈵㤳昱㐴㕤㌸ㄱ㡦㤸㤱〸晡㝦捡ㄸ攲戴㜱ㄵ㝣㡣慤㥣摡㙡搶㠶㍡㌵敡搴㌰搴〴捦㙦摤㜸㡥㠱㑡㍦ㄶ㐵挸ㄸづ〳㉣㜸㘶ㅤ慡晥㙥㜵㍣㘴〱摤敡〴㠸扤摤㙡㠴ㅤ㐵摦㠵㕢㜶ㄲ昴昲㘰㔰㌵ㄲ㜲㠱戹ㄶ愲㉥㤸愳㈰ㄵ㤸㥤㙥㤸愷挰愴㌰捣㙣㈰㑣㡥摤挳つㄳ昳㔱〲收㜶㜶㍥敤㌴搴㉤㤸㠹㜴慣㈹ㅡづ挷捤㘸㙤㈴ㅡ㑦〲㙡㈶㔵㥢挴〳慥㥡㙡㔲挹㘴搲㌴㘴㔸㥦㌱㑥㠷㡦㌱摡㘹昱㍡搶㜶㜰㙡搴愹㥤㔰ㄳ㤸㉤㙥㤸㘷㐲愵㥦㠵㈲㘴散っ〳㉣㈵摡搹愸晡㘱㥥〳㔹〰捣昵㄰㝢㘱㡥戵愳攸㌱戶敡㍣攸攵挹愷㉡っ戹挰扣〰愲㉥㤸ㄱ㐸〵㘶㤳ぢ愶捥㥥㈹晢攸愲㐰㙥戵㜰愲㠵㝥〹㑡㜰㡢摡愱戵㑢㔱户戸搵搴愷㘲㤹㐸㍡ㄶ㡥㈶搳㌸搶挶㤳㑤攱愶晡扡晡扡㐸㙤㈴㤳愸㡤挵っㄹ搸㘷㡣换攰㘳挴㥣挶㐹㈷慣㜷㙡搴愹㜱愸〹户〳摣摣慥㠲㑡扦ㅡ㐵挸搸ㄵ〶㔸㑡㜴㜶㐲㥤扤㑥㘷ㅦ㌳㜶㜳攴攳愹扣㠱昲摤戱愶㜶㠷㕣㐸摣〴㔱ㄷ㠹㠹㤰ち㠹扤摣㈴搸慤㠴挴摣㐰ㄲ㤳攰㐴ぢ晤㔶㤴㈰㌱搹づ慤摤㠶扡㐵挲㡣挶昱攵ㄳ㡤愴㤳昱㜴㌴㤲㠸挶敢敡㙡㘳改㜰㉡ㅣ㡦搶㤸㘹戳摥㤸攲㌴㘷〳㝣㡣愹㑥㑤㝡㤰㡣搳㌳㍥㜵㙡て攸㠴挴ㅥ㙥ㄲㅢ愱搲晦㠸㈲㘴捣㠴〱ㄶっ㕥㔰挶㉥愳戳㠳ㄸ㝢㍡昲愹㔴摥㑢昹㌴慣愹搹㤰ぢ㠹晢㈰敡㈲㌱ㄷ㔲㈱戱扢㥢㐴㔷㥦搸㉤㤰〴㐷搹ㄱ〴户〴愳〴㠹扤散搰摡挳愸㕢㈴㌲㈶㥥捤㥤㌲㥢捣㔴㌲ㄵ㙤慡挳搱㍡㔱㤷捥搴愴愲攱㜸扣愶㌶㥣㌰昶㜶㥡昳〸㝣㡣昹㑥㑤晡㐴㠳㔳愳㑥敤㠳㥡㤰㠸戹㐹㍣〶㤵晥㌸㡡㤰戱㉦っ戰攴昵㠹晤ㅣ昹㉣㉡㥦愱挳㙣㤲㌸〰㜲㈱昱ㅣ挳㔳挲昷㐱㤰ち㠹㥤摣㈴扡晡挴㡥㠱㈴㌸㜲㡥㈰㜸㐶ㄵ㑡㤰昸戵ㅤ㕡㝢〹㜵㡢〴㍡㐲㙤㉣搳㤴㑡愷捣㑣㌴ㅡ㐹挵㑤㌰㐹愴挲㈹昴㡣㜸〴㐷㤵㐶愷㌹㉦挳挷㔸攴搴愴㑦㈴㥤ㅡ㜵㉡㡤㥡㤰ㄸ攵㈶昱ㅡ㔴晡㍦㔰㠴っ㡥㤰㘳挹敢ㄳㄹ㐷㍥㥦捡户改搰挰㙤㕥〲戹㤰㜸㤷攱㈹攱晢㘰㐸㠵挴㔶㙥ㄲ晢挲㐴昶㡥㉤〳㐹ㅣ〲㈷㕡攸ㅦ愰〴㠹ㄶ㍢戴昶㈱敡㜶㥦㐸㥡㑤㠹㑣愲㉥㤱愸㑤㐴昱㜵搵ㄴ〹搷㘷㈲㌸㔲攰㔱㠲㜱㌳ㄶ㌶㕡㥤收晣ぢ㍥㐶㥢㔳㤳敦㜲ㄹ㈳㘷㝣敡㔴ㄶ㍡㈱戱㤹㥢挴愷㔰改㥦愱〸ㄹㅤ㌰挰㔲愲晢扥换㍢ㅤ昹晥㔴㝥㑤〷㍥扥㐱㉤㠷㕣㐸㝣挳昰㤴昰扤〲㔲㈱㔱ㄹ㐸㐲ぢ㈴戱ㄲ㑥〸㠲㑢㜷㈸㐱攲㜰㍢戴昶㈳敡ㄶ㠹ㄸ㍡㐱㈶㤵㑡㈵㈳愹㔸㌴ㄹ㐹挴搳昱㜸㍣㕤㕦ㅦ慦慤㡢㘲㐶㐹挲㌸挲㘹捥㑦昰㌱㝥攳搴㠴㠴㡣㝢㌳㍥㜵㙡㌵㜴㐲愲挴㑤㐲㤵㐳㕦㡡㈲㘴ㅣ〵〳㉣㜹㈴㡥㜶攴㡢愸慣愰㐳ㄲ㙢敡㔸挸㠵〴晦㐰㐰ㄷ㠹攳㈱ㄵㄲ晦晥㍥㜷㔶㤳㍢扦晢ち搲晣ㄳㄸ㡥㕡愳㡤㤸㠲㠹㔰㈰㜱愲ㅤ㕡摢〴昵慥扤㈳ㄵ㌳㌳戵㑤㤹愶㥡㘸㉤〸挴敡㜰搰㙣㡡攱㕢ㄷ㐷搱㔴挲㌸挹㘹捥〰昸ㄸ㙢㥣㥡㤰㔸敢搴愸㔳扦㐳㑤㐸㝣㠲挶㜴㥤摦つ㠴㑡ㅦ㠴㈲㘴㜰㜴ㅡ㑢ㅥ㠹搳ㅣ㌹㥦〷愱て愱挳ㄲ㤲㔸〷戹㤰ㄸ捡昰㤴昰㝤〶愴㐲攲ㅤ㌷㠹慥㈳收㕢㠱㈴㌸ㄲ㉤㈴㠶㈳ㄴ㐸㥣㘵㠷搶㐶愰㙥㤱〸㘷㘲㌸㔰㘲晢㌳㌵㜵㔱㥣挷挵捤扡摡㠸㤹㠸搵㘱摦㌰㌳改愸㜱戶搳㥣㉡昸ㄸ攷㌸戵搵散㈱敢㥤ㅡ㜵敡㝣搴㠴挴慢㙥ㄲ搵㔰改摢愱〸ㄹㅣ㜱挶㤲㜷挴扣搰㤱昳摥〷㝤っㅤ摡戹捤ㄷ㐳㉥㈴㜶㘶㜸㑡昸扥ㄴ㔲㈱昱㙣㈰㠹愷〳㐹㕣〶㈷㈱㔱㠳㔰㈰㜱戹ㅤ㕡㡢愰㙥敦ㅤ搸攸㘴㌸㔱㤳挴㤹㝥㌴ㄳ捥挴㥢㔲㌵㜵〹㌳㥣㑣挴㌳㌵戱㜸搲㤰㠱㘷戶戰ㄶ㍥挶㤵㑥攳㠴㠴㡣㌹㍢㍡㜵㉤㜴㐲攲㔱㌷㠹㝡戸改㜱ㄴ㈱攳㍡ㄸ㘰挹㈳㜱扤㈳㕦㐶攵㜸㍡㉣挷㥡扡ㄱ㜲㈱㌱〱愲㉥ㄲ㌷㐳㉡㈴晥散㈶搱㜵挴扣㈷㤰挴ㅦ攰㈴㈴愶㈰ㄴ㐸摣㘲㠷搶愶愲㙥㤳愸慢㡢㌴愵敢攲攱㐴㔳ㄸ愷昷㘶愲㌶ㅡ慢㑢搵㈶㥡㙡ㄳ㤹㥡㌸㝥晤挸㘰㌲㕢㌸つ㍥挶㙤㑥攳㘴敦㤰㜱㘴㐷愷敥㠴㑥㐸摣改㈶㌱ㄳ㙥晡㥥㈸㐲挶㐶ㄸ㘰挹摢㍢晥攸挸昹愸〸㝤ㅥㅤ㡥挴㥡扡ㅢ㜲㈱戱㌷㐴㕤㈴敥㠱㔴㐸摣攸㈶搱戵㜷㕣ㅦ㐸攲㕥㌸〹㠹㠵〸〵ㄲ㝦戶㐳㙢晢愰㙥㤱㐸㐶愳㌵攸つ㑤㌸㡢㡡㐴昱ㄳ㍦㠹ㅦ㍢搱㑣㉣㤵㡣愶搱㈳攲ㄱ攳㍥愷㌹晢挲挷戸摦愹㐹㥦㜸挰愹㔱愷ㅥ㐶㑤㐸㕣改㈶㜱㈰㔴晡㐱㈸㐲〶㐷㝢戱攴昵㠹扦㌸昲㘳〴ㄳㅤ㡥㈵㠹㐷㈱ㄷㄲ㈹㠶愷㠴敦挷㈱ㄵㄲ攷〷㤲㌸㌷㤰挴ㄳ㜰ㄲㄲ㡢ㄱち㈴㥥戴㐳㙢㑢㔰户㡦ㄳ㐹㌳㔵㔳㘳搶㈵㈳㌵〹ㅣ㌱敢㤲㑤挹㔴㍣ㄲ㐹攱っ戳扥づ扢㠹㈱㠳扥㙣㘱㌳㝣㡣愷㥤挶〹㠹㘷㥣ㅡ㜵敡㜹搴㠴挴ㄹ㙥ㄲ慤㔰改晣ㅢ㌲㈱㠳㈳戸㔸昲㐸扣攰挸搷㔰搹㐱㠷戵摣收㤷㈰ㄷㄲ换ㄸ㥥ㄲ扥㕦㠱㔴㐸慣〹㈴㜱㘲㈰㠹扦挳㐹㐸慣㐴㈸㤰㜸搵づ慤ㅤ㡥扡摤㈷㘲㜵昵攱㑣慤㤹挶晥㠰摦㙤㌱㜴㡥愸ㄹ㡤搶攳㙡〱扥㑦ㄲ㜵㠶っ攴戲㠵㐷挰挷昸㠷搳㌸㈱昱扡㔳愳㑥扤㠵㥡㤰㌸摡㑤㘲ㄵ㔴晡㙡ㄴ㈱攳㙤ㄸ㘰挹㈳昱㡥㈳攷㔳㈴昴攳攸戰㡥摢晣ㅥ攴㐲攲〴㠶愷㠴敦昷㈱ㄵㄲ㉢摣㈴扡㡥ㄳ换〳㐹㝣〰㈷㈱戱ㄶ愱㐰攲㐳㍢戴㜶㌲敡ㄶ㠹㜴㌴㕥ㅦ换㈴㜰㤱㉢㤱㠸㘶ㄲ改愶㜸ㄸ㘷㤷昵㑤㑤㌵改㥡㜰㌲㘲ㅡ晦㜲㥡㜳ち㝣㡣㡦㥣㥡ㅣ㈷㍥㜶㙡搴愹捦㔰ㄳㄲ㑢摤㈴㑥㠷㑡㕦㠷㈲㘴㝣づ〳㉣㜹挷㠹㉦ㅣ㌹ㅦ㈷愱㥦㑤㠷昵摣收慦㈰ㄷㄲ敢ㄹ㥥ㄲ扥晦つ愹㤰挸戸㐹㜴ㅤ㈷搲㠱㈴扥㠱㤳㤰戸〰愱㐰攲㕢㍢戴㜶㈱敡ㄶ㠹摡㜴㔳㕤㈴㤳挲㜹㔵㉣ㄳ挵〵㍦㥣㙢㠶攳戵愹㜸㔳㈶㤵捣挴敡愲挶㜷㑥㜳㉥㠲㡦昱扤㔳㤳㍥昱㠳㔳愳㑥晤㡣㥡㤰昸戵㥢挴㘵㔰改㤷愳〸ㄹ扦挰〰㑢㕥㥦㘰ㅢ㐵㝥ㄱ㤵搷搰攱㘲㙥㜳㈹攴㐲攲㍡㠶愷㠴㙦㡥㤱ち㠹〵㠱㈴收〷㤲㈸㠷ㄳㄶ㍣㤵ち愱㐰㐲戳㐳㙢㌷愳㙥㤳挸攰扡㔹戸㉥㤳㡥愷㈲戸ㄲ㕡摦㤴挱㡥ㄱ〹攳挱摤㘶慣㌶㤱㌶㡤ち摢㐷晦〳㝣っづ㥢㑡攳㠴㠴㡣㥦㌲㍥㜵慡ㅦ㜴㐲㘲戶㥢挴〶愸昴摢㔱㠴㡣晥㌰〸㈲挱㐱㔲㤱昳〱ㄳ晡㕤㜴攰ㄳ㈲㤴攱㈴晢ㄳ挳㔳挲昷㘶㤰ち㠹挹㉥ㄲ摡扤㌰㈹㝣戱㘷㘲㈰㥥㠱㠸㠴〵搳㠶攰っ㍣ㅣ敡㘴ち敤㝥搴㉤㍣愹㜸㝤㙤戲㌶㔱㥦挱㌵㥦㘸㌲㕣㥢愸㠹愴ㄳ攱㘸㈶摡㔴㙢㥡昱㜴㡤㌱搸昶搱ㅦ㠰㡦挱戱㔰挱昳㈰㙢㕢㌸㌵敡ㄴ挷㌸〵捦㌸㌷㥥㐷愰搲晦㠲㈲㘴っ㠵〱㌱㘸㝦㐵搵㝦戱攷㔱挸〲㉥昶㍣〶戱昷㘲捦搶㜶ㄴ㥤て慢搰㥦㠰㕥ㅥ摤慦㘴攸㤳愲愷㈰敡㠲㌹〲搶〲㌳散㠲㤹扢搸㌳㌶㤰㕢ㄵ㥣戰攰搱搰〸〵㙥㈳㔱ㄱ㙥捦愳㙥㜱慢㑦㘴敡㥡敡敡㜰㔶ㄶ㡢㐴敢ㄳ昱㈶㥣慣㐶㔲㠹摡㐸㉤㡥㍢㌸㍤㌱戶戵㝤昴扦挱挷攰㘸愸㜰㤳㙥㔵敤搴愸㔳ㅣ攵ㄴ㙥愳摤摣㕥㠶㑡㝦〵㐵挸攰㐰㘷㔰户攲搸愷挸㙦㘳㕢㕦愷挳〶慣愹㥤㥣昰㙦㌲㍣㈵㝣㜳㌸㔳㐸っ㜳㤳攸晡㘱扦㜵㈰㠹㕤攰㠴愵㐴㝦ㄷ愱㐰㈲㙣㠷搶摥㐳摤㈲ㄱ㡦搵㈶挳㤹㐴㌲ㅡ㠹搵攳㠴ㅤ晤愸慥ㄶ慦㔴㑤㉣㠶慢㐰愹ㅡ愳挶昶搱晦〹ㅦ㈳攲搴攴㠷㝤慤㔳愳㑥㜱攴㔲㐸㙣敥㈶昱㉦愸昴㡦㔰㠴㡣㝡ㄸ挸ㄶ㥦㡤ㄵ搷挵ㅥ㡥㘷㡡㥣㡦慦搰㍦愷〳㥦㍦愱㘴㠸㤲愲㉦ㄹ㥥ㄲ扥㜷㠳戵㤰攸攷㈶搱㜵搰つ〵㤲ㄸて㈷㉣戸㉦ㄹ愱㐰㠲㠳㤲㡣愶㝤㡢扡㐵㈲摣搴㘴㌶㌵㐵㤳㠹晡㔴㌸ㅡ㠹愶㥢敡㤳ㅣ㠷㠹㈶昱〵㥤㠹㌴㐵㡤〹戶㡦晥ㅤ㝣㡣㠹㑥㑤晡挴㈴愷㐶㥤攲㘸愴㤰㈸㜳㤳昸〹㉡晤㘷ㄴ㈱㘳ㅡっ㠲晡挴㜴㐷㝥㍦摢摡㐷㐳昱〰户㔹㠶ㅤ㈹㉡㠷愸㡢〴㠷ㅤ㠵挴昷摦〵晤㥣晤ㄶ搲晣㥦戳戳攰㠴〵戳㑢㄰ち㈴㘶愳㈲㈴㐲愸㕢㈴㌲戱㘴㌸㥤㑥攳㕡ㄷ㝥挹换㤵㡥㜸㈲㠱㙦㘱㝣㉦㈷㜰㜹搹㌴收搸㍥㝡㕦昸ㄸㅣ㠹㘴〴㕤扥㠸攷㌹㌵敡搴㝣搴㠴挴ㄷ㘸㑣搷捦搹〱㔰改〶㡡㤰搱〰〳㈱攱扢挴挱㜱㐷㤱昳㠱ㄶ晡㘰㍡㍣㡡㌵㘳㈱攴㔸㌰愵〳愲晥㝤捡昷㐷㘵㔷摦㌸㔵昰㥤散㘳晣㝦㔷㘰ㅡ晥㑥〰攷攷㤴昴挱㉤扣搶㡤慦㘵愵攳晥戳㔸ㅣ〹攳㝤敦㝣㤷扦㡦㙤晤㍦挴㈱换摣搸ㄸ㈳づ挷㕢ㅦ㠲つ㉥㍦㄰㥢ㅢづ㙡㘲戱㍦㉦〷挷㤲挱慤㌳㍢㌰㈲㠶㍦㔳戸愰㝤㔲搷摦戸摢搴ㄹ㈹ㅢ攳㍣敥扥㍡㈷㤹搴搴㠱㘷㈶㜴㥡㡥摢扣㙣㤷ㅦㅥㅦ㡦㌱㑦㈸挶昰攱昸㠳㜳㌵搷㡤挳㐳㜳搲㤹㙤ㅤ昸㐳づ㘶摡㠹搸㠱晢㘹换㑡晢愸挰㝢昹敤扦㘶挷㍢㠵ㄹつ㝦捡㘱㘶㥡〰㠶〶摣㌶㍤戹戹㔳ㅥ㍢戰㌵昴㑡攷〰慡㌶㤴㤸挶㡦㥡㌷㉡㕡晥づ㍥㠷ㅥ愷昰㔲㘷㐲㜶扦㤰扥つ攲㈹昶㙣㐶愳㘸㐰㈳㉡搸㡢㜱敦戲攷昵搹〴扢㍡搱晡扦搲晥摦㤸㌸㘰㤱攳昱㉢㔵戵㙥㔲昹ㅢ慢㉥晡晣摡㕤慢㉦戸改ㄷ晢晦㔵㤶挷㘷ㄳ㜸攸慤慤㝤㘰〲挶㕦戱㌳㐲慡扦挹攲㉤ㄶ㙦愳㔰慦愳ㄱ慦攰㠶攸扣攷愴晦挳㔶昸㥦㤳㙥㉣㐶㈴㉣㤸敥㠳昶昶敦愳づ㐱㠵㍢㡤㝡ㄵㅥ散愹摣㔴扤㥡㕢搹ち㌱㍢㤸搲㕢㔰㙡摢㐳㘶㤱㔴㉦挱捥搹晥㤰扥〳ㄴ〳づ㠵㐹敦㈸㘴ㅤ㡦ㅥ㔳㌸っㅥ㐱ㄴ㥥戳㌷㌶㡦挲戳戶挲晦戰㜴㘳㈵㈲㘱㈹搱㜷戱㈸ㅣ㠹㡡㔰㜸ㅡㅥ㕤ㄴ㙡㐸㠱攳㠸ㄶ〵㡥㔰㙡戵㌹ち㡦㝢㈸搴搱㜸㌵㑣ㅣ㌰〳㡥㐱愵㜷㐸㌸㈶㈹ㅥ㍤㐶挲戱挶㈰㈴㡦ㄴ㐲昲戰慤昰㍦㍥摤㔸㡢㐸㔸㑡昴㕤㉤㈴愷愲㈲㐸ㅥ㜴㈳ㄹ捦慤攴㘸愰㠵㠴攳㡣摡㠴ㅣ㤲㍦㝢㤰㑣愲㌱捦っ扡㤰㥣㠹㑡敦㤰㜰㘴戱㜷㐸捥㠳㐷㄰㤲扢ち㈱昹愳慤昰㍦㔰摤戸〰㤱戰㤴攸㌳㉣㈴㤷愰㈲㐸敥㜴㈳㤹挹慤攴㐰㥦㠵㠴㐳㠸摡慣ㅣ㤲摢㍣㐸收㐰㌱攰㉡㤸昴㡥〲挷〹㝢㐷攱〶㜸〴㔱戸愹㄰㠵ㅢ㙤㠵晦愹敡挶㑤㠸㠴〵愳㉢ㄶ㠵㕢㔱ㄱち搷扢㈹㉣㈴㠵つ㔰㔹ㄴ㌸㝣愸敤㥢愳㜰戵㠷挲晥愴戰ㄱ㈶扤愳挰㌱挲摥㔱攰㐸㘱㄰㠵换ち㔱戸搴㔶昸ㅦ慤㙥摣㠷㐸㔸㌰㈷挵愲昰㄰㉡㐲攱㘲㌷㠵㈴㈹㜰㠰捦愲挰愱㐳㉤㤵愳㜰扥㠷㠲㐹ち㡦挱愴㜷ㄴㅥ㜷㍣㝡㝣㤰攰㈸㘱㄰㠵戳ぢ㔱㌸换㔶昸㥦慦㙥㍣㠷㐸㔸㌰戹挵愲昰㈲㉡㐲攱っ㌷㠵㔶㔲㜸ㄹ㉡㡢〲㠷つ戵昶ㅣ㠵搳㍣ㄴづ㈵㠵搷㘰搲㍢ちㅣㅢㄴ㡦ㅥ㔳攰〸㘱㄰㠵戵㠵㈸慣戱ㄵ晥㠷慣ㅢ敦㈲ㄲㄶ㑣㥢戱㈸㜰㜴㔰㈸㥣攸愶戰㤲ㄴ晥〵㤵㐵㠱㐳㠶摡ㄱ㌹ち挷㝡㈸ㅣ㐹ち㥦挲愴㜷ㄴ㌸㉥搸㍢ち㕦挳㈳㠸挲慡㐲ㄴ㝥㙢㉢晣㑦㕡㌷扥㐱㈴㉣㈵晡㌱ㄶ㠵ㅦ㔰ㄱち扦㜱㔳㌸㡥ㄴ㝥㠲捡愲昰㈳搶戴ㄳ㜲ㄴ㔶㜸㈸㥣㐴ちちㅢ搴㍢ちㅣㄳㄴ㡦ㅥ昷㠵ち㤸㔷戳敤扥昳愹㡥㐲ㄴ戲戶挲晦戸㜵㐳㐷㈴愱㜰慡㐵愱㍦敡㐲㘱愹㥢挲改愴挰〱㍤㡢〲㠷ち戵摦攷㈸戴㜸㈸㥣㐹ち〳㘱㠲愵ㄷ㘷㤵ㅣてㄴ㡦ㅥ㔳ㄸ〲昳敡〰ち㡢ぢ㔱挸搸ち晦㌳搷㡤愱㠸㈴ㄴ捥戳㈸っ㐷㕤㈸愴摤ㄴ㉥㈰㠵㉡愸㉣ち㈳戰愶㕤㤴愳戰挸㐳攱ㄲ㔲攰昰ㅥ㤶㕥㔰攰㔸愰㜸昴㤸挲ㄸ㤸㔷〷㔰㌸戰㄰㠵〳㙣㠵晦挱敢挶捥㠸㈴ㄴ慥戲㈸搴愰㉥ㄴ昶㜳㔳戸㠶ㄴ㙡愱戲㈸㜰㠸㔰扢㉥㐷㘱㠱㠷挲つ愴㔰てㄳ㉣扤愰挰㜱㐰昱攸㌱〵㡥〶㔶〷㔰㤸㔷㠸挲㕣㕢攱㝦晡扡㌱〱㤱㠴挲慤ㄶ㠵㈹愸ぢ㠵搹㙥ちㅢ㐸㠱〳㝣ㄶ〵づて㙡㜷攴㈸散攱愱戰㤱ㄴ㘶挲〴㑢㉦㈸㜰っ㔰㍣㝡㑣㠱㈳㠱搵〱ㄴ愶ㄴ愲㌰搹㔶昸ㅦ挱㙥散㡤㐸㐲攱㕥㡢挲㐲搴㠵挲㐴㌷㠵晢㐸㠱〳㜸ㄶ〵づつ㙡て攴㈸散收愱昰㄰㈹ㅣ〸ㄳ㉣扤愰挰昱㍦昱攸㌱㠵㈴捣慢〳㈸搴ㄷ愲㄰戳ㄵ晥攷戰ㅢ㈹㐴ㄲち㡦㔹ㄴㄶ愳㉥ㄴ愲㙥ち㑦㤰㐲㌳㔴ㄶ〵づぢ㙡㑦攵㈸㠴㍤ㄴ㥥㈱㠵㔶㤸㘰改〵〵㡥晤㠹㐷㡦㈹㜴挰扣㍡㠰挲㤸㐲ㄴ㜶戴ㄵ晥㠷戱ㅢ换㄰㐹㈸扣㘸㔱㔸㠹扡㔰ㄸ敤愶昰㌲㈹㜰攰捥愲挰㈱㐱敤敦㌹ち愳㍣ㄴ㕥㈳㠵㔵㌰挱搲ぢち慢ㅤ㡦ㅥ㔳攰攸㕦㜵〰㠵攱㠵㈸っ戳ㄵ晥㈷戲ㅢ㈷㈰㤲㔰㜸摢愲戰ㄶ㜵愱戰戵㥢挲扢愴㜰ち㔴ㄶ〵づ〷㙡晦捣㔱搸搲㐳攱〳㔲㌸ㅤ㈶㔸㝡㐱㠱㘳㝥攲搱㘳ちㅣ昹慢づ愰㌰戰㄰㠵捤㙣㠵晦戱散挶㝡㐴ㄲち㥦㕡ㄴ㌸敡㈷ㄴっ㌷㠵捦㐹攱㈲愸㉣ちㅣち搴扥捣㔱攸攷愱昰㌵㈹㕣〶ㄳ㉣扤愰挰昱㍥昱攸㌱㠵㙢㘰㕥ㅤ㐰愱愲㄰〵捤㔶昸㥦捤㙥㕣㠷㐸㐲攱〷㡢〲㐷晣㠴㐲㤹㥢挲㑦愴昰〷愸㉣ちㅣ〶搴㝥挹㔱㈸昱㔰㔰㜸㘶攳㠰つ㌰挱搲ぢちㅣ敢ㄳ㡦ㅥ㔳攰㠸㕦㜵〰㠵ㅦ扥㉤㜰㉤敥㝢㕢攱㝦㐰扢挱㠱㐲愱㔰㠱戶攳㕡摣㝤愸ぢ㠵㙦攱昱㍥戶㑥慥挵改㔰㉡㡥挹㔹ㄴ㌸摡愷昵㠵捣扥ㄶ昷ㄵ㙣摦㠱慤㜵㜹戲㍦㡤㌹㥣攷㠸〶㍣㠲ち㤶㕥㈰攱昸㥥㜸昴ㄸ挹ㄳ㌰慦づ㐰昲㘹㈱㈴㥦搸ち晦㈳摢つづ昷〹㤲㠱ㄶ㤲攷㔰ㄷ㈴ㅦ戹㤱っ收㔶㜲戸捤㐲挲㠱㍣㙤㡢ㅣ㤲昷㍤㐸㠶㐰㌱攰㘵㤸㘰改〵〵㡥搶㠹㐷㡦㈹扣づ昳敡〰ち㙦ㄷ愲昰㤶慤昰㍦户摤㜸ㄳ㤱㠴挲㜰㡢〲挷敢㠴挲ㅢ㙥ち㔵愴昰㑦愸㉣ちㅣ挴搳戶捤㔱㜸搵㐳愱㥡ㄴ㌸昸㠶愵ㄷㄴ㌸㔲㈷ㅥ㍤愶昰㌹捣慢〳㈸扣㔸㠸挲ぢ戶挲晦昰㜶攳㑢㐴ㄲち㘳㉣ちㅣ慢ㄳち捦扢㈹散㑣ち摦㐱㘵㔱攰〰㥥戶㑢㡥挲搳ㅥち㌵愴挰㠱㌷㉣扤愰挰㔱㍡昱攸㌱㠵㍥㌸㑣㔵〷㔰㜸慣㄰㠵㐷㙤㠵晦〹敥㐶㌹㈲〹㠵㝡㡢㠲㡥扡㔰昸㡢㥢㐲㠲ㄴ晡㐲㘵㔱攰攰㥤戶㙢㡥挲㠳ㅥち攳㐹㘱〰㑣㝡㐷㠱㈳㜴扤愳㌰ㄸㅥ㐱ㄴ敥㉤㐴攱ㅥ㕢㤱昷ㄸ昷㉤㄰愹扢挷戸扢晥ㄶ晡〰愰㉦捦昰扥挲扥ㄹ㑢捣ㄱ㌹摣㔹搸摣搲㈲㌷攵昵挳㔳㤷戳昸㙢攴戳昱㜰㜱㍣㙢戹愱搹晥ぢ户㌳昱搰㜱㍥挴搶㜹慥慦㉥㌵㍡㙢㤹㜹㔹㍣攸户㈲㌳戳〳て㠵㑦㔷攲慦㈹㜷㜶㥡搹戶晦㠵㐷㌲攳㌶㐹㍥昹〶㉦敢㘱捣㠱㜷㈸昲搶挳挰攱㉦㜹㌸晢搸ㅣて攷㡦㡣㤷昲㘱捤晦搹昳攱戵㈹攸㘲捥㘳〲搲慥挷㡦㤷愹扢昱ㄱ㕢挳搰慢㑢㝥㤱㌶㤷㤴㘲慡㈷散戵改㈸晡攰慦〴换昰㌱㡡㤰㍥〳ㄲ戹㔳㔵㡡㤲昲㈱攸〶晥㡤攳㍤愳㝣慡㐸㠹敦㑦㠵昷敤换㉤㜶㕥㘵摢挰戵搸㤸㈱扦㍦㉢㕡ㅢ㤳搹㙣㜲㘵㘵㙢㘳㡢搹戶戸㜳㐹㘵攳㜲っ㤱攲戱改㘸〷晥敥戸㍥ㄳ晦㕢愰戱扢㙤㡢㠸散㤷㍡㌷戶㑣㙤〸摣戰搹摣〲㙥㔸㙥愳收㔲挴摢㙦慤㡤㔲搵㠸挱つ㜳㕥㙡〷㔴搸㕣㝤㉦㔸㜶愵摢〵ㄲ愶搳昶㠶㌴㤸敤㡤㠱㑤㘸㠰扤戶〰㠵㤷敤㐲㐸摣捤愸㐱㙣㑦㌳敡㈰㤰㘶散ぢ换慥㘶散敡㌴㘳㍦㐸㠳㥢㜱㔵㘰㌳づ㠰扤㜶㈰ち㙦㌳づ㠲挴摤㡣昱晥㘶㜰ㄴ㐹㥡昱㙢㔸㜶㌵㠳㐳㌲〲㥦㌴捡搴挵㠱㈹㤳㡣捤㉤捦挱㑦㔱攴㠲㍦搳㥦㡥㈳㌴㤲捥㠴㘵㔷㍡㡥㝤㐸㍡㙥㜵㤹㕡ㅦ㤸㙥〹㘳㜳ぢ㜳改づ愶挸㤵㙥愱㍦摤晥㑥扡ㄶ㔸㜶愵攳㈰㠳㙢敢搶〵愶㙢㘷㙣敦搶ㅤ敡㑢挷昱〸捦㘷㙡㍡改㍡摣改㜸㌵摦戵㜵㙢〳搳㉤㘷㙣敦搶慤昰愵攳㠵㝦㑦扡㐳㥤㜴㠷扢搳ㅤ收愴戳㜶㥣㘳〳搳ㅤ挹搸摥ㅤ㘷㤵㉦摤㑡㝦扡㈳㥤㜴㐷戹搳ㅤ攳㑤㜷㘴㘰扡㘳昳搳ㅤ敦㑢㜷㥣㍦摤㐹㑥扡ㄳ摤改㑥昵愶㕢ㅥ㤸㙥㙤㝥扡㔳㝣改㑥昷愷㍢搳㐹㜷慡㍢ㅤ慦戸扡扡㑡㝢㘰扡㜵㡣敤敤㉡㘷昸搲㕤攰㑦挷ぢ戰戲㈳㥣攵㑥挷㑢㥢慥㜴㑢〲搳慤捦㑦㜷㥥㉦摤㌵晥㜴扣搲㈹改㉥㜰愷攳㌵㐴㐹㘷㜵㤵㘴㘰扡㡢ㄹ摢摢㔵㉥昵愵摢攰㑦户搱㐹㜷戹㍢ㅤ㉦搶戹戶敥㠰挰㜴㔷㌱戶ㄷ收㌵扥㜴扣慥攷搹ㄱㅥ㜲搲㕤攷㑥挷慢㘲慥㜴つ㠱改㙥捣㑦㜷戳㉦ㅤ㉦愰㜹搲㍤攳愴扢挵㥤敥㐵㙦扡搹㠱改㌶攴愷扢挳㤷敥㘵㝦扡搷㥣㜴ㅢ摤改㜸㥤挷昵搹㑤ぢ㑣㜷㌷㘳㝢㍦扢㝢㝣改摥昵愷晢挰㐹昷㘷㜷㍡㕥㔰㜱挱摣㍤㌰摤〳㡣敤晤散ㅥ昲愵晢摣㥦敥㙢㈷摤㈳敥㜴扣㜲攱㑡㔷ㅦ㤸敥搱晣㜴㡦晢搲晤攴㑦挷ぢㄹ戲㈳㍣改㑥挷㑢〴㑣愷㍤㠵㤵攰慦摤㜰㘰ㄳ㥥㠱扤昶㉣ち敦搷敥㜳㤰戸扦㤸㜸㤵挱搳㠵㜸㈵㐱㥡昱㌷慣㜴㝤㌱昱㘷戹㙢慢㜷〸㑣昹ㄲ㡣㝣㤰㕦愱挸昵㍤挸㕦昰㥥㜴晣㤵㉥改㕥挵㑡㔷㍡晥晥㤵㜴搶搷敥挸挰㜴慦挳挸昷挵昴㈶㐵慥㜴㔵愸㝢搲昱攷戰愴㝢ㅢ㉢㕤改昸㐳搳戵㜵㐳〳搳扤〷㈳摦搶扤㑦㤱㉢ㅤ㝦㤳㝡搲搵㐰㈰改㍥挴㑡㔷㍡晥愲㤳㜴搶挱㙤㔰㘰扡㡦㘱攴摢㐱㍥愵挸㤵㡥㍦晥㍣改昸〳㑦搲㝤㡥ㄵ㈷㕤㌹捦戱㝢晣〳㠰昳摦〶攲愷㔲㡢㤹攲㥦つ㥡㡣㍦挵㌱愶〵㈷昲㍤昸㕢㍦㕦㈰㡦攲㤹㍢㘳攸㕦摡㉢慣っ攰昹㌳㔷㉡昱挶摤摢愸戱㔱晡㔷ㄴ昳戴㔸㍣扥戶㔷挴㠳愷挰㌹㡦〶搴挴攳摦ㄴ㉦戴㜵晡㌷昶㡡㜸昰㙣㌵攷挱戳㑥昱昸㤶㘲㥥㙣㔲愷㝦㘷慦㠸〷㑦㉣㜳ㅥ㐹搴挴攳㝢㡡㔳戶㑥晦挱㕥ㄱて搳慥㔸摢挱昳㍥昱昸㤱㘲㥥昲㐹㡥㥦散ㄵ昱攰改㕤㉥〷㑦摤挴攳㘷㡡㜹搶㈶ㅥ扦搸㉢攲搱㘱㔷慣ㅣ㍣晢ㄲて戲㔳㍣昱ㄲて挵ㅡ㔹攲㍤㠰㈷㔹㕣戱㍣㜸〲㈵ㅥ愵戴攱戹㤳㜸昴㜱㝢ㅣ攵昱攰㌹㤰㜸㤴搱㠶愷㍦攲㔱敥昶攰愹㑥㉥〷㑦㘳挴㐳愳つ捦㘰挴愳挲敤挱戳㤵㥣〷捦㐴挴愳㤲㌶㍣〹ㄱて摤敤挱ㄳ㡥㥣挷㝡挷㈳㐴ㅢ㥥㐷㠸㐷㕦户〷捦ㄹ㜲ㅥ㍣ㅦ㤰ㅣ晤㘸挳㔳〱昱攸敦昶攰搷㝥捥㠳㕦改攲戱〹㙤昸㙤㉥ㅥ〳摣ㅥ晣收捥㜹昰㕢㔹㍣っ摡昰ぢ㔹㍣㌶㜵㝢昰换㌷攷戱挱昱搸㡣㌶晣㑥ㄵ㡦㠱㙥㡦㡤ㅥて㝥㌷㑡㡥㐱戴攱搷愲㜸っ㜶㝢昰㉢㌰㤷㠳㕦㙦攲戱㌹㙤ㅥ㜲㍣戶㜰㝢昰㕢㉣攷挱㙦㈸昱搸㤲㌶晣㜲㤲ㅣ㐳摣ㅥ晣㈲捡㜹昰ぢ㐵㍣戶愲捤㜳㡥挷㔰户挷摦㍣ㅥ晣㍥㄰㡦慤㘹挳慦〲挹戱㡤摢㠳㠷晤㕣づㅥ搲挵㘳ㄸ㙤㜸㌴ㄷ㡦攱㙥てㅥ戹㜳ㅥ㍣㉡㡢挷〸摡昰㠰㉣ㅥ㔵㙥てㅥ㝣㜳ㅥ㍣戰㡡挷㐸摡昰㤸㉡ㅥ摢扡㍤㜸晣捣㜹挸㠱㡤㐷㡦㔱戰㜱㕥〶て㜰㜲㠱慥ㅡ㔲㕣挵㤷㠳㔹㥥ㄵて㙡㘲戵扤㘵㈵〷㌰㕡㡤㜶挷攲㠱㑣慣㜶戰慣攴愰㐵慢ㅤ摤㔶㍣㜸㠹搵ㄸ换㑡づ㔴㜹戱㜸挰ㄲ慢㥤㉤㉢㌹㌸攵挵攲㐱㑡慣㜶戱慣攴㠰㤴ㄷ㡢〷㈶戱慡戱慣攴㈰㤴ㄷ㡢〷㈳戱慡戵慣攴挰㐳㉢て㉦ㅥ㠰挴慡捥戲㤲㠳㑤㥥ㄵて㍡㘲㔵㙦㔹挹〱㈶捦㡡〷ㅡ戱㑡㔸㔶㜲㔰愱㤵㠷㉡て㉥㘲戵慢㘵㈵〷㤲㍣㉢ㅥ㔰挴㙡扣㘵㈵〷㡦扣㡣㍣㠸㠸搵〴换㑡づㄸ㜹戱㜸攰㄰慢㐹㤶㤵ㅣ㈴昲慣㜸戰㄰慢㈹㤶㤵ㅣㄸ昲慣㜸㠰㄰慢㘹㤶㤵ㅣっ昲摡挵㠳㠲㔸捤戰慣攴〰㤰ㄷ㡢〷〲戱㥡㘹㔹挹㑥㥦㘷挵㥤㕦慣㘶㔹㔶戲愳搳㙡㌶敡捥换攰づ㉦㔶㜳㉣㉢搹戹㘹攵㘱捦㥤㕣慣收㔹㔶戲㐳搳捡搳愳戹㘳㡢搵摥㤶㤵散挴㜹戱戸㌳㡢㔵㠳㘵㈵㍢㉥慤㍣晤㡢㍢戰㔸㉤ㄴ㉢挳㔱㉡敥㥦㜲攵晣摡㙦慣攱戵挹昰慤挴㥦愲攲㉥㈹㡡㙢扣ち挳搹ㄲ挵摤㔱㉣慥昶㔹㌸㕢愱戸㉢㡡挵㔵㕥ぢ挵扤㑦ㄴ㔷晡ㄴ摣攱㐴㜱㠵㑦挱㝤㑣ㄴ㤷晢ㄴ摣慤㐴㜱㤹㑦挱㍤㐹ㄴ㤷晡ㄴ摣㜹㐴㜱㠹㑦挱晤㐵ㄴㄷ晢ㄴ摣㐵㐴㜱㤱㑦挱扤㐲ㄴㄷ晡ㄴ摣ㄱ㐴㜱㠱㑦挱扥㉦㡡昳㝤ち㜶㜷㔱㥣攷㔳戰㠷㡢攲㕣㥦㠲㥤㕡ㄴ敢㝤ち昶㘳㔱㥣攳㔳戰敢㡡攲㙣慦挲㜰晡戰㘲户ㄵ㡢戳扣ㄶ㡡㍤㔵ㄴ㘷晡ㄴ散㥣愲㌸挳愷㘰㝦ㄴ挵敦㝤ち㜶㐱㔱慣昳㉡晡晥㍦㕦㝤㔲㠵</t>
  </si>
  <si>
    <t>㜸〱捤㥤〷㝣摣攴晤晦晤㌸戶㘲㕤㤶㈰〹㄰挲㠸㐳㕣〲〹挹㉤晢㝣㠱㐰昶㠰っ㠸ㄳ㜶㜱㙥攸㠸㠹㐷戰㥤㤰㐰㘹㔲㐸㈹㄰㜶㔹㘱敦扤㕡〸㘵ㄵ捡㉣つ㥢㤴㌲ち㘵㔳愰㙣捡㕥晦捦攷㉢挹㈷改㜴㘷扢扦晥㕦慦㉡扡㈷㝡扥昳搱㕢攳㜴㝡ㅥ挹㘵慡慣慣散㈷㑣晣㥦㔳〵ㄷ戶㘹㔸搵搱㘹戶㡣㥢摡搶摣㙣㘶㍡㥢摡㕡㍢挶㑤㙥㙦㑦慤㥡搳搴搱搹〷〶㕡㘳ㄳ昴ㅤ㤵㡤ㅤ㑤㐷㥡㔵㡤㉢捣昶づㄸ㔵㤶㤵㔵㔵改攵搰て戳㍦㠶㔳搱改愵㔷戰㠰㔵㤹慥戱攸换愲㡡㠵捥㈲挴愲ㅦ㡢晥㉣〶戰ㄸ挸㘲㄰ぢ㠳挵㘶㉣㌶㘷㌱㤸挵㄰ㄶ㐳㔹㙣挱㘲㑢ㄶ㕢戱㘰㝥㝤㙢ㄶ挳㔱昴摦〶挵挲愹㔳收愷て挳摡㌴㜴戶戵㥢㘳㐷散㙢戵㜹㘲㈴㌲㉥㌲㉥㥡㡣搶㡤ぢ㡦ㅤ㌱㜵㜹㜳攷昲㜶㜳㘲慢戹扣戳㍤搵㍣㜶挴摥换搳捤㑤㤹扤捣㔵ぢ摢㤶㥡慤ㄳ捤㜴㌸㤶㑥挵敢㈳昱摡摡㕣㌲㔹摦㝦㕢㐴㥥㌷㜵捡摥敤㘶慥攳扦ㄵ㜳㍢挶㥣㍦㜵捡戸㜹㘶攷㝦㉢收昶㠸㠹㤰搳摡㕡㔲㑤慤晦愵愰㤵摣愶戵搳捣㑣ㄳ㌷扥㘹戶㌷戵ㅥ㍡づ捤昶㠰㐶㉤㌱㙥㜲㐷挷昲㤶㘵摣㡦愶㥡捤捤ぢ捣㥣㙣昴㤶㘹ㅤ㥤㝢愷摡㕢㍡晡户㤰㥦搹㙥戶㘶捣㡥㠱㉤搳㔷㘶捣㘶摢戰愳慡㘵摦㔴晢扣㔴㡢㔹挱㠵㐱㉤搶㌶㥣㥤㌵㕢㍢㥢㍡㔷つ㘸㔹搴㘱㉥㐸戵ㅥ㙡搲愴戲㘵收昲愶慣慡愸挰㕣搶㘷挷愰㤶挹㠶㐲㝢㕡愶㉥㐹戵㜷㑡㡤㥢㌰ㄲ㘴敢摡㕤㘴㉤㍣敤攲㉥㌵挲攷挵㙤搶搰搴戲㤷搹摥㙡㌶㌳〹户攴ㄸ㥦㤱〰戲戶㐳ㄷ㈹㘷㜵戸㤵㔴㍦晢攰攳扡㌰㡢㌶〲挵戰㜹㙤敤㉤搸㈱攷㥡愹搶㠹㤱戱つ㥤搹㘹收㡡㠹攱㜱㤱㕡扤ㅡ㙡㝤㈴つ㜷㐰㘱㑣㐹㜵㤸㈳ㅡ㤶戵㥢愹散㠴扡㘴㜴㠲㍥㡡晡ㅡㄴ慡攲㈵ㅣ攸敥昰㍣搸捡ㅢ㔳攵㡤改昲挶㑣㜹㘳戶扣搱㉣㙦捣㤵㌷ㅥ㕡摥戸愴扣戱愹扣昱戰昲挶愵戰㜱愶慡扥㝤换敤㘹挹敤扢ㅣ扤昸㥥搷攷㥥㝤攷㐷㕢㐷㍦㔹昱ㄷ挵㘳㕢㑥つ㍢㘲愱㐴㜳㐷㐳慤敦㠴㐲摢ㄹ㠵户戹㠹攴〴㝤っ昵㘳㔱㈸戵〹捤㘵㤳晦戸㘸㡦愵㑦㉣搹㜵摡㠹㉦㌴㕣戱攰敥㌵攷㉡㥥㐲㈴搷㌸㉣㤴挸㌵㥥戱挲㈸戴〸ち㑦慥㐴戸㝥㠲ㅥ愵㍥㠶㐲愹挷敤㕣昷づ敤㥦摢攲昷晢捤㍣愳㜲改ㄳ扢㜵扥愷ㄴ捦㔴㤲慢ㄶぢ㈵㜲搵㌱㔶〲㠵㔶㡦挲㤳慢㉥ㄹ㥢愰㈷愹㥦㠰㐲愹㠷敤㕣㕢散㔹戱晦づ㌷ㅣ㌶昹挴㠱昷㍥戱愲晡攴搱㡡㈷㐴挹戵ㅢㄶ㑡攴㥡挸㔸扢愳搰昶㐰攱挹㤵〸㘳㤳㑦愲㝥㌲ち愵敥戵㜳㕤昸搱摤戳㙥ㅥ㝥摣晣敢晦晥昲㤸㈹㥢㘶つ㔴㍣〴㈵搷㔴㉣㤴挸㌵㡤戱愶愳搰㘶愰昰攴慡㑢㈶㈶攸㌳愹㥦㠵㐲愹㍦搸戹㙥慥ㅣ㝦搴摣挳㝥㌶昳愲晤收㥤㝢摥搴ㅦ昶㔲㍣扤㑢慥㍤戱㔰㈲搷㕥㡣㌵〷㠵㌶ㄷ㠵㈷㔷㈲ㄶ㤹愰捦愳㝥㍥ち愵㙥戱㜳ㅤ㌲㌶戹㈸摡㌴㝥摡㐵晡㥡ㅦてㄸ㔱㤱㔵晣ㄶ㤱㕣晢㘰愱㐴慥〵㡣搵㠰㐲㕢㠸挲㤳慢㉥㔹㌷㐱㕦㐴晤扥㈸㤴扡搶捥㜵摤戰慦〶㍦昹㜹㘶收慦慥㜹戶慤㜹摥ㄶ㌳㔵㍦愸㈵搷晥㔸㈸㤱敢〰挶㍡㄰㠵㜶㄰ち㑦慥㐴ㄸって愶晥攷㈸㤴扡捣捥戵搹捦㤳摦扣㍥慤㘲捥㈹㙡改攳挶㘱㠳㍥㔰晣㑥㤴㕣㡤㔸㈸㤱㙢㌱搴㝡ち㠵㤶㐶攱换㠵晤㌰㐳㝤ㄶ㠵㔲攷摢戹㍥㥤㌲攰㥥晢㙦㙢㤸㝦昳扡㔵慢晢㕤㜲敡㈶挵慦㕥挹㤵挳㐲㠹㕣㠷㌲搶ㄲㄴ㕡ㄳち㙦慥㐸敤〴晤㌰敡㤷愲㔰敡㑣㍢搷㜳昷つ㐹㕥戸晤收㔳捦晣戰晣挶㑤㤷戶敦愰昸つ㉦戹㕡戰㔰㈲㔷㉢㘳戵愱搰㤶愱昰攵㡡㑦搰て愷扥ㅤ㠵㔲㈷摢戹㕥ㄹ昵㡦敡挷搶㙦㥣㝢昹昸㔴挷攲摡敤戶㔱扣㤰㤰㕣㥤㔸㈸㤱㙢㌹㘳慤㐰愱ㅤ㠱挲㥢㉢㠶攳㙢㈵昵慢㔰㈸㜵㥣㥤敢摢搱摢㕥昱挶㥤慦捣㌸㘱敤慥㙦㉦㤹㝡搱扢㡡搷㉢㤲敢㈸㉣㤴挸昵ぢ挶㍡ㅡ㠵昶㑢ㄴ摥㕣ㄱ㙣慦搵搴慦㐱愱搴㙡㍢搷捥愷㥣㤵晡㘶攳㤹㌳慦㝢㙦㐶㜸昶挱㙤㔷㈸㕥ㄶ㐹慥㘳戰㔰㈲搷戱㔰敢㙢㔱㘸扦㐶攱换㠵晤昰㌸敡㝦㠳㐲愹㤵㜶慥户敥敦昷昷昳攷慦㥥㜵搶㠲晤摢㌷敤㌲攲㙤挵慢㉦挹㜵〲ㄶ㑡攴㍡㤱戱搶愱搰㑥㐲攱挹㔵㔷㡦㜳敦挹搴㥦㠲㐲愹挳敤㕣慤㔵㠹㡤挷敥㜷晥慣㜳て晤挵敡㤹昷㥣户㔱昱㈲㑦㜲㥤㠶㠵ㄲ戹㑥㘷慣㌳㔰㘸扦㐵攱挹㤵㠸㘱摦㌸㤳晡戳㔰㈸㜵㤸㥤敢搹捤扦㥡㍢昳挷晢㘶ㅣ昳昸㈷㔵扢㝦㜹攵㍤㡡搷㤲㤲敢ㅣ㉣㤴挸㜵㉥㘳慤㐷愱㥤㠷挲㤳慢㉥㠱昳挶昹搴㕦㠰㐲愹㡣㥤慢晡㠹㐵敢晦戲戲摦摣搳㉥㜹慣昵搵敢慢捥㔵㐳愱㤶㕣ㄷ㘱愱㐴慥㡢ㄹ敢ㄲㄴ摡愵㈸扣戹敡㤱敢㌲敡㉦㐷愱搴挱㜶慥昵㥢摥戹敤愷昴戱昳敦㥢㝦昲挴〵〷摣戵㤳攲㤵戱攴扡ㄲぢ㈵㜲㕤挵㔸㔷愳搰慥㐱攱捤㤵っ㑦搰慦愵晥㍡ㄴ㑡㉤戲㜳扤晥攵㘷㈷扦搷㌱㜸昶愵㙢て㙦㝢㜵摤㜳扢㈸㕥㠰㑢慥ㅢ戰㔰㈲搷㡤㡣㜵ㄳち敤㘶ㄴ㥥㕣㠹㌸戶搷㉤搴晦づ㠵㔲昳散㕣愷㥣戲㝣㥦愷晦昵搳昴㜵昷㤵摤㍡攲㑦愷慣㔰㕢㐱㉤戹㙥挵㐲㠹㕣户㌱搶〶ㄴ摡敤㈸扣戹挲㌸㐷晤㠱晡㍢㔰㈸㌵搳捥搵㜰晡㉥㡦摥晣换户㘶ㅥ㝢挸㠹て㕦扡晦ぢ㙤㙡ㄸ搴㤲敢㉥㉣㤴挸㜵㌷㘳摤㠳㐲晢㈳ち㙦慥㈸㡥攵㝢愹扦て㠵㔲㤳散㕣〷㙤㍥攸攸〳摦㜹㘰捥㔹ㅢ㥦㝤昳挶攳て㉣㔷㕢㐳㉤戹敥挷㐲㠹㕣て㌰搶㠳㈸戴㠷㔰㜸㜳㠵㜱ㅤ昵㌰昵㡦愰㔰㉡㘹攷㝡昲搹㔵敦㥣扦攲搵戹挷つㅤ晦攳㠸挶㤳愶愹攱㔰㑢慥㐷戱㔰㈲搷㕦ㄸ㙢㈳ち敤㌱ㄴ摥㕣ㄱ㝣㉦㍦㑥晤ㄳ㈸㤴㡡摡戹㙡愶㌴㤷慤ㄹ昲挶昴㌵㈷摦扣攵挳慦㝥㌰扦晦㔳㔰敦㘳㕦摡㑥㙢㑦ㅤ㠱ㅦぢ昹摦㈱搱㜱㘱晥敢晥〷ㄸ㝥㝦攵㙡㜳㠹㕣㈴㤲慤つ愷㘲愹捡㙡㠴敤改㤵㍥㑦挹晤㜳晢㌵戵㘶摢㡥㤰㑢晦㙤㜸戱㥣晦㈵㌰挶搶㑤㘹㕢摥㥡敤ㄸㅥ慣㙣攸㑣㜵㥡㕢晢㜵昹㈰〵㙥つ昸㘱㘴㜶㐸扥敤晣㙥晢愶㥡㤷㥢㤳㔷㌶㔹敡㙤㝤㙡晣㉣㙡㑢ㄷ搷捥㘸㌷て敦搲ㄶ戴㘸㌲㝥户慦㤰搸〵㙢㘹愹慣㜶㡤㤸扡愴慤挳㙣㤵收㡤㘹搹扢㈹戳搴㙣㙦㌰昹慢摦捣捡慡づ愵捡晥㙤㌶㘶㝥㉢㔶ㄴ扦戶戲㈳摤搲摣昴㤵㥤㘶㙢搶捣愲扤换捣昶捥㔵ぢ㔳改㘶㜳ぢ㡦㠹㤵ㄳ㡡㘱ㅥ昱㡣戶捣昲㡥愹㙤慤㥤敤㙤捤㕥捤攴散㡡ㄴ㝥て㘶攷戶㘵㑤晣㥣慢攰㔴愶捡晡昴㔱慡㙣攷愰摦㔴㡣摢㌱㑥㌶㠴㙢ㄳ㙦㡢㙤扥㤵㜷户ㅢ户〰㙢㠷戵㘸㌶戹㑦㤶㡦敡㈶㤸挴㘵㤸㥤㡡ㅢ扡搶㠹户㐸㘸㍤扡戸戵戴戱㙢换晤晦㌵㉥㉦ㅦ㙣慦晤昴ㄵ昸捤㍣㉢搵㥡㙤㌶摢㑢摥攰㔱㙣㤱晥㌴㡡捡昱㌸㥡㡢搲慢㠰㠵㕡愹㔶㔵ㅥ搱㤴敤㕣愲㉤㌱㥢づ㕤挲ぢ㉢摣〴慡慡㈲摡㠲㐹㝦ㄶ㈲㝤ㄳ㡢扦愲〸㠵捡戴攷㘸愴㠵昴扦㔹昵捡㤱昸扦昷扦挶换攱愵换慦㝦摣慡改愸㙣㤹搱搶摥搱愷㑦搰㕡捥㑡㜵㉣改攴敥㔹㕡挹㜸捦戳㜸〱㐵攵㈸ㄴ摤晥搸ㅦ〴愳ち摥搳ㄸ搰㌲捤捣愵㜰㈷㐹㡥㙥㤵慡㙣戱㙥㑥㑣㌳㍢㌲㍡敦㘲捣挶戱戲㔲挳ㄲづ晥晥㉤摣晢捤㤵㥤搳㔲㥤愹扥㉤戸ㅦ㠲慤愴挳㘸㡣㜸㔹㑢昴ㅣ㈰㌲挷㍢㘴搷㄰挱㤰㐵㔷㤴㝥㈲戰㈲攱挰挱昱㔲搶挷㉥㑢慦〴摡扥ㅤ㔶㐲昳敦攸摥晢ㅡ戸摤㤲㥤㘹戶㉥㕣戵捣散愰㜹㤵㔶ㄲ愵晦昰㘲戰昹㤹昴愲捥愶收㡥㜱㘸改捣昶戶攵换晥㥢㜱ㄸ㑢㝦ㄱ㠵㌳㔵晥っ㝢㜱捦搷〹戸捡晡慥攰戶㘹㙣㉣慢㘲㌴㑡昴ㅤ㔸㜰㙦㐵戰㥦昰㥦㑣晡㉢昸㉦㔴㑡㔷㔹〳㡢摥摣〳慡㠴㝤晦ㄶ㄰㕡搸㙥捡㕤慤㉡愹㠰昶㠰㤶晤摡摡㤷愶摢摡㤶㜲㝦ㅡ㈸戵㡥㈵愶搹挹㍢㐵晤散㍢㘳㜲〷㑣愹㍥㝤㍣昷㜹㕣户㤴戶㐷㝣敤㜵ㄴ〳㈶㌷㌷㡦㜰㈲㜶㘸㙦㐰搴〷昷慣戴㌷戱㔰㡤㌳㜹㘷㕢㈷㤲㡥㔸㔱㌷㘲㤷ㄱつ㘶愶慤㌵㍢㘲攱ㄲ摥㔶ㅡ户戲戹㘳愵摡〶ㄸ㜸㜳㘶搴㘷戵㠷㍤ㅦ晢㘲昲㜵敦㍦㘶敥摣昷愸㈷搵㜰㕢㔱㜰㠷㘸㌴〳攳愳扦㠳㐲つ㠳ㄹ㑦㉦㔸昶㑥晡扢愸敢敦戱㜸ㅦ〵㑥ㄲ㠲ㅤ攷㠸て慣慡摡〹晦昳㍣愱㝦挸攲㈳ㄴ㙡っちㅥ愵晡挷㈸㥣㐹ㄹ㠸捦㡤㉦ㅢ㜰㘷㠸ぢ㌷攰攷㤰㠶昴ㄲ㍡㌵ㄶㄶ摣㠸㍡愱改挴愴ㄳ㤱搲㄰㌸㄰㐰愵慤㈸戸㙤㌵ㅥ㙥〲攰㝢晡昷㠱㔹㌰㠰ㅦ㤹㠳㘰㜴敥㝡㉥〰攵㔶㔵㠵愱ㄳ〰㝤㈰搰㜹换㕥㐵㈱ㄲ〰㤵愸㌹㤳晡昶㐷ㄷ㠰〸挴㠵〰㜴挶搴㑢攸㔴っ㝥㐱〰㍥㐱昰㐰〰ㅦ摢㡡㠲㝢㘹㜵㠸㔴捤㔶㙣捥㈶㝦〸戳㘰〰㐳愰搶㠷戲搸〲㠵ぢ挰㔶㔶㔵㈵㄰㐴〰っ愳搱搶㈸㔴ㄲ㈲〱㌰ㅣ㌵㘷㔲㙦戹〱搴㐳㕣〸㘰㝢挶搴㑢攸搴〴昸〵〱㜸愹ㄸ㠰ㄷ㙤㐵挱つ扥㠹㠸㔴捤㔶㡣㘶㤳㥦㉦ち㘰㘷愸昵㌱㉣挶愲㜰〱ㄸ㘷㔵搵敥〸㈲〰挶搳㈸㡣㐲㑤㠲㐸〰㐴㔰㜳㈶昵愴ㅢ挰ㅥ㄰ㄷ〲愸㘵㑣扤㠴㑥㑤㠶㕦㄰㠰㠷㡡〱㜸搰㔶ㄴ摣㜵㥣㠶㐸搵㙣挵敥㐸慡敥㉦ち㘰ㄲ搴晡㘴ㄶ㔳㔰戸〰㑣戳慡㙡㍡㠲〸㠰改㌴㥡㠱㐲昱㑥愴〰㤸㠹㥡㌳愹㍢摣〰㘶㐰㕣〸㘰㉦挶搴㑢攸搴㉣昸〵〱戸愹ㄸ㠰ㅢ㙤㐵挱慤搰扤㄰愹㥡慤㔸挸㈶㕦㕦ㄴ挰扥㔰敢晢戱搸ㅦ㠵ぢ挰㠱㔶㔵捤㐱㄰〱㜰㄰㡤づ㐶愱收㐱㈴〰㝥㡥㥡㌳愹换摣〰收㐲㕣〸㈰挵㤸㝡〹㥤㥡て扦㈰〰攷ㄶ〳㜰㡥慤㈸戸㍦扢〰㤱慡搹㡡挳搸攴戳㡡〲㘸㠶㕡㙦㘱搱㡡挲〵㘰㤹㔵㔵つ〸㈲〰づ愷㔱㍢ち戵〸㈲〱搰㠱㥡㌳愹㤳摣〰ㄶ㐲㕣〸攰〸挶搴㑢攸搴扥昰ぢ〲㜰㑣㌱〰扦戲ㄵ〵㌷㡤て㐰愴㙡戶㘲つ㥢扣扡㈸㠰㘳愰搶㡦㘵戱ㄶ㠵ぢ挰㜱㔶㔵ㅤ㠸㈰〲攰㌷㌴㍡ㅥ㠵㍡ㄸ㈲〱㜰〲㙡捥愴㔶戸〱ㅣ〴㜱㈱㠰㤳ㄹ㔳㉦愱㔳㍦㠷㕦㄰㠰收㘲〰㤶摡㡡㠲㍢搹㡢ㄱ愹㥡慤㌸㥢㑤㙥㉡ち攰㕣愸昵昵㉣捥㐳攱〲㜰㠱㔵㔵㈹〴ㄱ〰ㄷ搲攸㈲ㄴ㉡〳㤱〰戸ㄸ㌵㘷㔲㡢摤〰搲㄰ㄷ〲戸ㅣ昶㈱扤㠴㑥㘵攱ㄷ〴㘰摦㘲〰ㄶ搹㡡㠲摢敢扣㙤㕥捤㔶摣挰㈶㌷ㄴ〵㜰ㄳ搴晡捤㉣㙥㐱攱〲昰㝢慢慡㤶㈰㠸〰戸㤵㐶户愱㔰㠷㐱㈴〰㌶愰收㑣㙡㑦㌷㠰㈶㠸ぢ〱摣挹㤸㝡〹㥤㕡ち扦㈰〰㤳㡡〱搸挳㔶ㄴ摣昳㙦㐵愴㙡戶攲〱㌶㜹㘲㔱〰て㐱慤㍦捣攲ㄱㄴ㉥〰㡦㕡㔵搵㠶㈰〲攰㉦㌴摡㠸㐲ㅤづ㤱〰㜸っ㌵㘷㔲㜱㌷㠰㘵㄰ㄷ〲㜸㡡㌱昵ㄲ㍡搵づ扦㈰〰㍢ㄷ〳戰㤳慤㈸攸㠸㔸㡥㐸搵㙣挵ぢ㙣昲㡥㐵〱扣〴戵晥㜷ㄶ㉦愳㜰〱昸㠷㔵㔵㉢㄰㐴〰扣㑡愳搷㔰愸㤵㄰〹㠰搷㔱㜳㈶戵㥤ㅢ挰ㄱ㄰ㄷ〲㜸㥢㌱昵ㄲ㍡戵ち㝥㐱〰㠶ㄴ〳㌰搸㔶ㄴ昴㡥晣〲㤱慡搹㡡㡦搸攴捤㡡〲昸〴㙡晤㔳ㄶ㥦愱㜰〱昸户㔵㔵㐷㈳㠸〰昸㠲㐶㕦愲㔰慢㈱ㄲ〰㕦愱收㑣慡捡つ攰㤷㄰ㄷ〲昸㡥㌱昵ㄲ㍡戵〶㝥㐱〰㝥晣愱挸愵昰て戶愲愰换收㔸㐴慡㘶㉢㉡捡搱攴敦㘰ㄶ㝣㈹慣㐱慤昷㘵㔱㠵挲〵㈰㘴㔵搵㕡〴ㄹ挹㐰晤㘸搴ㅦ㠵㍡づ㔵〱㌰〰㌵㘷㔲㥦㈱㐷搷㡦愱㕦㐳㕣〸㘰㌳搸㠷昴ㄲ㍡挵捥愱㈰〰敦ㄶ〳昰㑦㕢㔱搰㡦㜴㈲㈲〹㠰慤搹攴户㡢〲搸〶㙡㝤㕢ㄶ摢戱㜵昹㕦㠳㈳慣慡㕡㠷㐰㈳戹㍡搵㌴ㅡ㠹㐲㥤㡣慡〰搸〱㌵㘷㔲㉦扢〱㥣〴㜱㈱㠰ㅤ㘱ㅦ搲㑢攸搴㈹昰ぢ〲昰㙣㌱〰捦搸㡡㠲捥慤搳ㄱ㐹〰㠴搹攴愷㡡〲㠸㐲慤挷㔸挴搹扡㍣㠰㍡慢慡捥㐰愰㤱㕣㥤〴㡤敡㔱愸㌳㔱ㄵ〰㐹搴㥣㐹㍤攲〶昰㕢㠸ぢ〱㑣㠴㝤㐸㉦愱㔳㘷挱㉦〸挰㍤挵〰摣㙤㉢ち㝡摣捥㐵㈴〱㌰㠳㑤扥戳㈸㠰㔹㔰敢戳㔹散挹搶攵〱捣戱慡㙡㍤〲㡤攴敡捣愵搱㍣ㄴ敡㝣㔴〵挰㝣搴㥣㐹摤攲〶㜰ㅥ挴㠵〰ㅡ㘰ㅦ搲㑢攸搴〵昰ぢ〲㜰㔵㌱〰㔷摡㡡㠲㙥挰㡢ㄱ㐹〰ㅣ捣㈶㕦㕥ㄴ挰㈱㔰敢㡤㉣ㄶ戳㜵㜹〰㘹慢慡㉥㐱愰㤱昸攸ㄹㅡ㘵㔱愸换㔰ㄵ〰㈶㙡捥愴捥㜳〳戸ㄴ攲㐲〰㑤戰て改㈵㜴敡㜲昸〵〱㌸慤ㄸ㠰㔳㙤㐵㐱摦攴㔵㠸㈴〰摡搹攴㤳㡢〲攸㠴㕡㕦捥㘲〵㕢㤷〷戰搲慡㉡昶㕢㡥攴敡慣愲搱㤱㈸搴戵愸ち㠰愳㔰㜳㈶戵搶つ攰ㅡ㠸ぢ〱慣㠶㝤㐸㉦愱㔳搷挱㉦〸挰㤱挵〰慣戲ㄵ〵ㅤ愶㌷㈲㤲〰㌸㥥㑤㍥愲㈸㠰ㄳ愱搶搷戱㌸㠹慤换〳㌸挵慡慡㥢㄰㘸㈴㔷攷㔴ㅡ㥤㠶㐲摤㠲慡〰㌸ㅤ㌵㘷㔲慤㙥〰㌷㐳㕣〸攰㉣搸㠷昴ㄲ㍡昵㍢昸〵〱挸ㄶ〳㤰戱ㄵ〵扤戸户㈱㤲〰戸㠸㑤㑥ㄵ〵㜰〹搴晡愵㉣㉥㘳敢昲〰慥戰慡㙡〳〲㡤攴敡㕣㐹愳慢㔰愸㍦愰㉡〰慥㐶捤㤹搴晥㙥〰户㐳㕣〸攰㝡搸㠷昴ㄲ㍡㜵〷晣㠲〰捣㉢〶㘰慥慤㈸攸㕡扥ㅢ㤱〴挰㙤㙣昲㕥㐵〱摣づ戵晥〷ㄶ㜷戰㜵㜹〰㜷㔹㔵㜵て〲㡤攴敡摣㑤愳㝢㔰愸㝢㔱ㄵ〰㝦㐴捤㤹搴ㄴ㌷㠰㍦㐲㕣〸攰㝥搸㠷昴ㄲ㍡㜵ㅦ晣㠲〰搴ㄷ〳㤰戰ㄵ〵晤摤て㈰㤲〰搸挸㈶搷ㄶ〵昰㌸搴晡ㄳ㉣㥥㐴攱〲昰戴㔵㔵て㈲搰㐸慥捥㌳㌴㝡ㄶ㠵㝡ㄸ㔵〱戰〹㌵㘷㔲㘳摤〰ㅥ㠲戸㄰挰昳戰て改㈵㜴敡ㄱ昸〵〱ㄸ㔹っ㐰戵慤㈸攸㠴晦ぢ㈲〹㠰搷搸攴敤㡢〲㜸〳㙡晤㑤ㄶ㙦戱㜵昹㍤攰ㅤ慢慡㌶㈲搰㐸慥捥㍦㘹昴㉥ち昵㌸慡〲攰㍤搴㥣㐹㙤攱〶昰ㄸ挴㠵〰㍥㠴㝤㐸㉦愱㔳㑦挰㉦〸㐰晦㘲〰晡搹ち晦挸㠰捡愷ㄱ愹ㄷ㍤扡晤搸攰摣扥㑤收ㄱ散㠲ㅡ㤸挳〸攰愹换㍢㍡摢愴扦㙣㐰㙥㕡摢扣戶捥㘹㑤ㅤ换㥡㔳慢〶攷散㠵晤㤶㤸慤攸捤㙥㐷愷戶㑦搶戶㙣㤹㤹搵㜳つ㙤换摢㌳收散㘹晦ぢ扤摤㔸㍦㙣㍡改攸㉥㔷㤸晥戳づ摣㌲㜸㘲㉦挱㔴㔶昹㉣〲晡晢攱㘴ㅣ戲慢捦㕣ㄶつㄸづ捡ㄳ㕤搸搴搹㙣昶换㐹㝦戵㉣㔷攵㐰ㄱ㐳〴戲㝤㜳散ぢ㌲愷つ挸捤㙣㙦捡㌶㌷戵㥡摣ㄸ㐳㉣搳㌹收愱ㄸづ戰㜷㕢㐷ㄳ㠷㝣て挸㉤㙣㑦戵㜶㉣㘳捦㘶㘶搵收㥥㥡㜴㠱㔶收愶㌴戵㜶㈰㡤㙣㐵㉥て捡㌵㉣㘹㍢〲㑦ㅦ㉣㙦㘹㥤㤹㕡搶昱㍦戱㔵ㄴ㌷㡢㑣戲㘹㔴戹㉡㉦㔷㔵攵㔵晦改昶搱扥挴㌱㌶搸ㅡ搷㍤〲晢㘹㘷㝢㔳㝡㌹㠱㐹㡥㈸捡ちㄶ戲つ换㉡㌷㘱挹摦㠷改摡㠴扥〱〸㙣慢㘷㔴㝤㘰㕦㜸搷㈳ㅤ摢挲㕣晦ち捤改晦㌵㡡㍤㘷㉥㥡㥤ㅦ㥡昳㝦㝡㍥愲昲慦㠸摣攳㤱㄰㐳㘱㍣搰摡㠵㌸㍡㠲㝢ㄴ㡥㑣散〹慣昹㜷换㔰㑥㙣戸㠷づ捣㉦捥㐰㘷㝡晦摣㥣㔴摡㙣挶ㄸ㠰㤶㔴攷㐰慢挲挱ㄸㄸ㍦摦㘱敢愶戶戵戴愴戸换昱㈹㠰㠶㑣慡搹慣捡㑤㕥摥搹㌶户愹㔵捦愱㤰晤搲ㄶ愵㔶㐲㤴㕡㘹昵搶攷ㄶ㜰㙣㤰㉣㌳㔶摢愱愹昶愶捥㈵㉤㑤㤹㉡㔶㌸㝥攷㝦㘲㕦挵昹愳〲㌰㥤挹㌹㤷昸扢晦慤㑥㜸㙣敥㜱ㄸ㌱㐳㜴摣晣搸愳换㤵㠶㝦敡㍦ㅣ㍡㠲㌳㡦㝣愱攸摦㈲㕡㈵㍥㜲㉡㤲戶㝣㈲㕤戱㔸晣㘴㌵㜶㔱㌹㌹愹扦搱〰ㅦ晤㍢㤸㜲㠱㥦㡡攷㔱㤴ㅣ㔷搰ㄷ〶愱㌹㙤愹散㡣㔴〶㑦昴昴戵㥦攷愹挲愶攵愹愶摤攰㐸㡦愹ㄸ㍣㠴慥散ㄵ㑤㔹戳扤㡡㠲〶㍣慦㔴挱㌱㈲㥡戵つ搱攷摤愷慣戲戲㕦㔵㔰慥搹㑥慣㔱㜶晦戹晢㜹愸搹〵昱㍦搸愷㝥て戶㍤ㄴ㤲慦愸敦戱㍡晡て㕣愷ㄷ㈰攴晡昸っ㝥愴挱㑦㈸㉡㕦㠴搲扦㙤扣㠳㉥㌰㌴㐳㠷㔱㠵㍣〹挳攱㈰㔵ㄸ㍡㈱攳㐸㉡㘵㐵晡戹挶㝦㘸搶搰㡦㉡攷昱ㅡ慤〱㝢戹㤹つ㔹攷㔷㡥㌳挱㌷㐳㔹㜹㜹〵㌶戵收ㅦ㍢㔷㤰ㄶ挱㕡ㅡ㑣ㄹㄸ愲戶㐳ㄳ㌴㡥ㄸ摣㡡〷ぢ攲㌷㜲㡦昷㍣㙤昲ㅣ㑣搰戱晤ㄳ晥㤳㈹ㄴ搲换攱㔰ㄶ㔲慦愰㜴㈸㠴㈸戱㌰㠱㍦㙥㠲愱㔰敦㐰挸㙢〱搷㌷㤷㝡ㄷ㔵㝥㝢攱搶ㅥ㐰挹攴㍢㌳慡昷㈰攵搹㔱搷ㄸ攴㝤㉣昱愴搳戵ㄳ㔶㐱摡晤㑥昸〱㍤昰搱昹愰ㅡㄷ攴昳㈱ㄶ㥣㈶㔳㘰㌷㌹〴ㅢ扤ㅦつ㍦ち㌶攸㑦㠳〱㌴昸ㄸ〶摣扡摡㐰搴㠲愹昱愱㤷〰㙡〶ㅣ㐰敤㜳㔷〶ㄷ戵捤㤸㘱㜳㘶昸ㅥ〶㝥㙡㍦㐲㈶搴戴挱㌰改改㜷㡣攲㐶ㄳ㤲㐳ㄸ㤸〸㍣㈴户㠰戴㝢㤲攵㜰㈳㉢㝤㑢〹㘲㔵ㄴ〷㉡〴㤰摣ち㌶晡㌰ㅡ㜲㄰㐳㠰挱搶㌴ㄸ㑥〳㡥㙢㄰㤲摢愰ㄶ㐸㔲ㅥ改〹㈰戹ㅤㅣ㐰㤲〳ㅤ㥣っ㉥㤲摢㌳挳〸㘶攰愰〴㍦㐹㡥㐴攸㘶晦攳㌸〵愱㌶㤲㐱㌸㘰挱㐳㙤ㄴ愴摤㔳攳挰〶捣㜸㔰㡢㐱戰㈰ㅦ㡥㙥㜰㥡㑣㠱扤晦晤っ㌶晡㡥㌴攴挸㠷〰㠳搱㌴搸㠹〶ㅣっ㈱搴㜶㐶㉤㤰㥡㍣㥣ㄴ㐰㙤㉣ㅣ㐰㙤㝢㔷〶ㄷ戵㕤㤸㘱ㅣ㌳㜰㈴㠳㥦ㅡ㠷㉦㔸搴戸晦挹攴㍦㙡㌹戸㐱愸㠵ㄹ㠴愳ㅣ㍣搴愲㤰㜶㑦㡤愳㈱㌰攳昶㈸㠳㘰㐱㍥ㅣㄲㄱ〰㈵づㅢ扤㤶㠶ㅣ㉥ㄱ㘰㔰㐷㠳〴つ㌸㠲㐲愸搵愳ㄶ㐸㑤ㅥ戳ち愰㌶〱づ愰挶㈱ㄵ㑥〶ㄷ戵㕤㤹㘱㌷㘶攰昰〷㍦戵㐹㤰㜵㐳㙤㌲㑣㠴摡敥っ㌲〵㌵て戵㐹㤰㜶㑦㡤㐳㈸㌰㘳㝣〵㠳㌸搴㌸㡥挲㘹㌲㠵昶扥㌶〵㌶晡㔴ㅡ㜲㡣㐵㠰挱㌴ㅡ㑣愷〱㠷㕤〸戵ㄹ愸〵㔲㤳〷挶〲愸捤㠲〳愸㜱ㅣ㠶㤳挱㐵㙤㌶㌳散挹っㅣ㌳攱愷挶㠱ㄲ㐲㑤摢ぢ㈶㍤㍥搷㜱㘸㠵㤰㥣挳挰ㅣ㘳攱㈱㌹て搲敥㐹㜲㉣〶㘶㍣㤳挶㈰づ㐹づ挸㜰㔶㠳㐲㥢攴摥戰搱昷愱㈱〷㙢〴ㄸ㉣愰㐱〳つ㌸㝥㐳㐸㉥㐴㉤㤰愴㍣づㄷ㐰㜲㕦㌸㠰㘴捡㤵挱㐵㜲㍦㘶搸㥦ㄹ㌸昸挲㑦㤲㈳㉥扡搹晦㌸ㅥ㐳愸ㅤ挸㈰ㅣ㤸攱愱㜶㌰愴摤㔳攳〰づ捣㜸攲㡤㐱ㅣ㙡ㅣ挵ㄱ〰攵㄰搸攸㡤㌴攴〸㡦〰㠳挵㌴㐸搱㠰㠳㍥㠴㕡ㅡ戵㐰㙡昲㘰㕦〰戵㉣ㅣ㐰㡤愳㐰㥣っ㉥㙡㈶㌳攴㤸㘱つっ晣搴㡥㠱慣ㅢ㙡ㅣ挴㈱搴㤶㌰〸㐷㜳㜸愸ㅤ〶㘹昷搴㌸敡〳㌳㥥愷㘳㄰㠷ㅡ㠷㝥㌸㑤愶搰摥搷㥡㘱愳户搰㤰挳㐲〲っ㕡㘹搰㐶〳㡥ㄴㄱ㙡换㔰ぢ愴㈶㡦㈸〶㔰㙢㠷〳愸㜱攸㠸㤳挱㐵慤㠳ㄹ昸戲〰挵㘱ㅥ㝥㙡ㅣ摢搱つ㌵㡥晣㄰㙡㉢ㄸ㠴㐳㐰㍣搴㔶㐲摡㍤㌵づㄵ挱㡣㡥〱〶㜱愸㜱扣㠸搳㘴ち㙤㙡㐷挲㐶㍦㡡㠶ㅣ㑢ㄲ㘰昰ぢㅡㅣ㑤㠳㡢㘱㈰搴㝥㠹㕡ㄱ㙡㜸攰㈷㠰摡ㅡ㌸㠰ㅡ挷㥢㌸ㄹ㕣搴㝥挵っ挷㌰〳挷㠶昸愹㜱㐰㠸㜵慥㍢ㄶ㈶㍤㍥搷㜱〸㠹㤰㕣换挰ㅣ㑢攲㈱㜹ㅣ愴摤㤳攴㤸ㄳ捣㜸㍥㤰㐱ㅣ㤲ㅣ㜸攲慣〶㠵㌶挹攳㘱愳㥦㐰㐳づ㑡〹㌰㌸㤱〶敢㘸挰㜱㉡㐲昲㈴搴㠲㐹昲㔱搲〰㤲愷挰〱㈴㌹㜰挵挹攰㈲㜹㉡㌳㥣挶っㅣ㘴攲㈷挹㤱㈵搶晥㐷㤲㌲㐵㔱扡敥戸㈸㡥㍢ㄱ㙡㘷㌰〸〷愰㜸愸㥤〹㘹昷搴㌸㔰〵㌳㥥㍥㘴㄰㉣挸㠷愳㔵㥣㈶㔳㘰㔳㍢ㅢ㌶晡㌹㌴攴㐸㤶〰㠳㜳㘹戰㥥〶ㅣ摣㈲搴捥㐳慤〸㌵㍣㐸ㄷ㐰敤〲㌸㠰ㅡ㐷扢㌸ㄹ㕣搴㉥㘴㠶㡢㤸㠱㈳㔳晣搴㌸ㅣ挵愲挶敦㕡㤹晣搴㌸㔸㐵愸㕤挲㈰ㅣ戵攲愱㜶ㄹ愴摤㔳攳攸ㄶ捣㜸戶㤱㐱戰㈰㥦㔷㔱㍡㑤愶挰愶㜶〵㙣昴㉢㘹昸㕡戰挱㔵㌴戸㥡〶慦挳㐰愸㕤㠳㕡㌰㌵㍥摥ㅢ㐰敤㍡㌸㠰ㅡ㠷挸㌸㑤㜰㔱扢㥥ㄹ㙥㘰〶づ㘷昱㔳攳ㄸ㤶㙥昶㌵㡥㜰ㄱ㙡㌷㌱〸㠷扡㜸愸摤〲㘹昷搴㌸㈴〶㌳㥥㥣㘴㄰㠷ㅡ挷挵㌸㑤愶搰愶昶㝢搸攸户搲㤰㘳㘶〲っ㙥愳挱〶ㅡ㜰ㄸ㡤㔰扢ㅤ戵㘰㙡㝣㔰㌹㠰摡ㅤ㜰〰㌵㡥慢㜱㌲戸愸摤挹っ㜷㌱㐳〵㝥摢晢愹㜱攰㑢㌷搴㌸㉣㐶愸摤挳㈰ㅣㅦ攳愱㜶㉦愴摤㔳攳㌸ㅡ㜲搱敦㘳㄰㠷ㅡ〷搳㌸㑤愶搰愶昶㈷搸攸昷搳㤰〳㙤〲っㅥ愰挱㠳㌴攰搸ㅢ愱昶㄰㙡㐵愸攱㤱敢〰㙡㡦挰〱搴㌸ㄸ挷挹攰愲昶㘷㘶㜸㤴ㄹ㌸㜰挶㑦㡤愳㘵㉣㙡㐵敦㤷㜰㉣㡤㔰摢挸㈰ㅣ㔴攳愱昶㌸愴摤㔳攳攰ㅢ愱昶〴㠳㌸搴慡㈱㜵㥡散愲昶㈴㙣昴愷㘸挸搱㌹〱〶㑦搳攰ㄹㅡ㜰挰㡥㔰㝢ㄶ戵㐰㙡昲昰㜸〰戵扦挲〱搴㌸㠲挷挹攰愲昶ㅣ㌳晣㡤ㄹ㌸摡挶㑦㡤㐳㙣㉣㙡㐵捦㙢ㅣ㠰㈳搴㕥㘰㄰㡥挴昱㔰㝢〹搲敥愹搵挱㑤愸晤㥤㐱ㅣ㙡ㅣ戶攳㌴搹㐵敤㘵搸攸慦搰戰㍥搸攰ㅦ㌴㜸㤵〶ㅣ攵㈳搴㕥㐳㉤㤰㥡㍣〶ㅦ㐰敤つ㌸㠰ㅡ㠷晤㌸㑤㜰㔱㝢㤳ㄹ摥㘲〶づ搱昱㔳攳戸㥣㙥昶㌵㡥摡ㄱ㙡敦㌰〸㠷敦㜸愸扤ぢ㘹昷搴㌸捣㐷愸扤挷㈰づ㌵㡥昵㜱㥡散愲昶㍥㙣昴㝦搱㤰攳㠰〲っ㍥愰挱㠷㌴攰搰㈰愱昶ㄱ㙡㠱搴攴㠱晥〰㙡㥦挰〱搴㌸㔶挸挹攰愲昶㈹㌳㝣挶っㅣ搷攳愷挶挱㍣摤㔰攳㔰ㅦ愱昶㙦〶㔹㡣㥡㠷摡㤷㤰㜶㑦㡤㘳㠳㠴摡㔷っ攲㔰攳〰㈱愷挹㉥㙡㕦挳㐶晦㠶㠶搹㘰㠳㙦㘹昰ㅤつ㑣ㄸ〸戵敦㔱ぢ愶挶㔷ㄳ〴㔰晢ㄱづ愰挶〱㐶㑥ㄳ㕣搴㝥㘲㠶㌲昴㕡㈸づ〶昲㔳攳〸愰㙥愸㜱㝣㤰㔰挳㡤敤㌲戵〲㌵て㌵㍣㍤摣〳㙡㉢攱㈶搴㉡ㄹ挴愱挶㔱㐵㑥㤳㕤搴㌴搸攸㝤㘹挸ㄱ㐷〱〶㔵㌴攰㕢捦ㄴ〷㈱〹戵㄰㙡挱搴昸㤲㠵〰㙡晤攱〰㙡ㅣ㤵攴㘴㜰㔱ㅢ挰っ〳㤹㠱㈳㠸晣搴㌸㙣愸㥢昳ㅡ〷ㄵ〹㌵㠳㐱㌸扡挸㐳㙤㜳㐸扢摦搷㌸ち㐹愸つ㘶㄰㠷ㅡ㠷㈲㌹㑤㜶㔱ㅢ〲ㅢ㝤㈸つ㌹㑣㈹挰㘰ぢㅡ㙣㐹〳㡥㕣ㄲ㙡㕢愱ㄶ㐸㑤㕥ㄷㄱ㐰㙤㙢㌸㠰ㅡ㠷㌲㌹ㄹ㕣搴㠶㌳挳㌶捣挰㘱㐷㝥㙡㤷㐰㘶㔱ㅢ捣㍤㤶㔳ㄴㅦ昷㙦㠳㑢㘱㈲搴戶㘳㄰づ㐹昲㔰ㅢ〱㘹昷搴㌸㜴㐹愸㔵㌳〸㌲挸攷㑡㐸㥤㈶扢愸㡤㠴㡤扥〳つ㌹戶㈹挰㘰ㄴつ㙡㘸挰攱㑥㐲敤㘷愸〵㔳攳㡢㉦〲愸㡤㠶〳愸㜱晣㤳㤳挱㐵㙤㈷㘶搸㤹ㄹ㌸㔶挹㑦敤㜶挸扡搹搷㌸㝣㐹愸㡤㘵㤰㍢㔰昳㔰ㅢ〷㘹昷搴㌸摥㐹愸㡤㘷㄰㠷ㅡ〷㍤㌹㑤㜶㔱ぢ挳㐶㡦搰㤰〳愲〲っ愲㌴㠸搱㠰㘳愴㠴㕡ㅣ戵㘰㙡㝣㠵㐷〰戵㍡㌸㠰摡晤慥っ㉥㙡〹㘶愸㘷〶づ㜰昲㔳攳愸愶㙥昶㌵㡥㜹ㄲ㙡ㄳㄸ㠴㠳㥦㍣搴㜶㠳戴㝢㙡ㅣ㈴㈵搴㈶㌲㠸㐳㡤㈳愵〲愰散づㅢ㝤てㅡ㜲ㄴ㔵㠰挱㈴ㅡ㑣愶〱〷㔶〹戵㈹愸〵㔳攳换㐸〲愸㑤㠳〳愸㜱愴㤵㤳挱㐵㙤㍡㌳捣㘰㠶搷㘰攰愷挶愱㔰摤㔰攳㐰㈹愱㌶㡢㐱㌸㘲捡㐳㙤㑦㐸扢愷挶㤱㔵㐲㙤㉦〶㜱愸㜱㜸㤵搳㘴ち敤摦〶㜳㘰愳捦愵㈱㠷㕥〵ㄸ捣愳挱㝣ㅡ㜰㌴㤶㔰摢ㅢ戵㘰㙡㝣慤㑡〰戵〵㜰〰㌵づ捦㜲㌲戸愸㌵㌰挳㐲㘶攰㘰づ㘹昹㈲搶散㤶㔷戲㐳摥摦捦㕣㌰〶㐰㌲攴㌸ㅡ愰愱㜳㔵㌳㐶㘰㜰㤱晤捥搶ㄲ㝢搰㐳㈲㐳㙦㜸㕢㍢晡敤㉡晣㙦㠸攸昲㝤ち㠹晢つ昱扤㝤㐳摣愸攱㘰㠳捡敢扥㉢㝣挳㐴㤷㍦ㅢ㥥㝦ㄴ㥦㍥㥣戴晤搰挴㈱㜳㥢㌲敤㙤ㅤ㙤戹捥ㄱつㄸ㕤㠴㈷搴摢㥢㜲㘵㘵攱挹㤵搷㈰㘲㘰㑥慥㔸㐵㉢摦ㄳ戹㠲㑦昷㠷㤶戶戶ㅤ搱㉡慤愹散攰㑢㕤㠴㔷摦扥㑣㐳愶㌲敤〰㜸〶〷㈶搰㔹㍦〰攵㠰㍥〶㝢昶㘹慣ㅤ㠸㝡捤搴㈹㔳ㄷ㌴㈶㔲挹扡㜸㝤㈶㤳㡡挶ㄲ昱㐸㍡㤶㡡攴挲攱㜸㌶㤶㌶㘳愹㔴㈶㥤㌴㘴㈰〰㘳ㅣ〴ㅦ㠳㕤晦㤲敥㘰搶㌸〶㐰㙡搴㔵㤶攳㑢愷愷扤昲戰㉦㔳㘹㤵㔱㔹㘵㔶昴敤慢㙡㝣㉦ㅤ㈹攸捤攷㤸ㅡ㜹㙢㠳愶戱㌳扦昲㌲挰敡㤹ㄳㅢ㤸摦ㄶ㜴收㤷愳摥㠸㈶攸㡢㔱㠴㡣㍥㄰㔰愶愵㔰ㅤ㌸㜵㑡愳㙢㔰㤲㤶㠶㙣㌳挸扣敦敦搴㌲㄰昷㠷㔸〶㌱攰挵愰ㅤ㐶㠵ㅤ㐵慦㘶㜸ㄳ㝡㝤㈴㤶㤴〶戹㐰㍡ㄴ㈲㉥挸愷ち㔲敥搵敡㕣慣〸昷㈵㈸昰摣㉣㑣戸㉦愸戳㈱攱晥攰摤㥥㍡㥣㘸愱㉦㐵㠹敤ㄹ戲㐳㙢捤愸㕢摢戳慥㍥㔳ㅢ㡦㈷敡㙡攳戹㐴㍣㤳㠸愷㈲昵攱㙣㍣ㄹ㡥㠴搳挹㕣戸㉥㘱昴㜳㥡搳〲ㅦ愳扦㔳㤳敤㌹挰愹㔱愷っ搴戸㑤搵㘹㘸〸㜹㘳戹㑣㍦ㅣ㉡扤ㅤ㐵挸搸っ〲㤱㤱㥢㑥㔰㍡戱ㄸ㥢㍢昲搱㜴㌸㠲昲㥤戰愴㠶㐰㉥㈴㔶㐱搴㐵㘲ぢ㐸㠵挴㜱㐸攱㤰搰㡥㠲㐹搱㐳㐵慤㠵㘹㈱㥥㉤ㄱ〹㙥戸搳㡤ㄲ㜸戶戲昳㘹扦㐴摤挶ㄳ捤㠵㙢㘳昵㘶㌴ㄲ换挵敢㙡愳挹㜴㈶㥢㡡挶㤳戵昵昱㘸㍡ㄶ㡥ㅢ挳㥣㌶慥㠶㡦戱戵㔳㕢挳摡㜰愷㐶㥤摡づ㌵挱昳㑢㌷㥥㘳愱搲搷愲〸ㄹ摢挳〰㌳摥㔹㠷慡㝦户㍡づ戲㠰摤敡㌷㄰㝢㜷慢ㄱ㜶ㄴ㝤㍣搷散〴攸攵挵愰㙡㈴攴〲㜳ㅤ㐴㕤㌰㐷㐱㉡㌰㍢㕤㌰昳扢㔵㝢㈰㌷㜶摤㈳〸挶攰愳〴户㥦搹愱戵搳㔰户戸愵㌳戱㔴戴㌶㤳㡡搴㘵戲昱㙣㌸㕡㥦愸慢㡦㠶敢㑤㌳ㅤ㑢㥡攱㜸搴㤰㕥㝤挶㌸ㅤ㍥挶㘸愷㜱戲㕢敤攴搴愸㔳㘳㔱ㄳ㙥捤㙥㙥㘷㐱愵㥦㡤㈲㘴散〲〳捣㘵扡㙦户ㅡ攷挸敢愸㍣㥦づ〹㉣愹㌰攴㐲攲㐲㠶愷㠴㥦㈸愴㐲㈲敤㈶挱摤㑡づ戰挵㠱㈴㘲㜰愲㠵㝥㈹㑡㤰㠸摢愱戵换㔰户㑦㤸挹㘸㈶㥤ち㘷㔳ㄱ㥣㈷㤳戹㐴㝤慡搶㑣搷㠷捤㕣㉤搸㈴ㄲ愶㈱㍤昵㡣㜱㌹㝣㡣㍡愷㜱戲〷㈵㥣ㅡ㜵㙡〲㙡㐲攲㐰㌷㠹慢愱搲慦㐱ㄱ㌲㜶㠵〱收㌲㥤㝢㤰捥㕤㐶攷づ㘲散收挸㈷㔲㜹㈳攵扢㘳㐹敤づ戹㤰戸ㄹ愲㉥ㄲ㤳㈰ㄵㄲ㝢〷㤲㤸ㄷ㐸㠲㕤散〸㠲㕢慤㈸㐱㘲㡡ㅤ㕡扢つ㜵㥢㐴㈲ㄲ㌷捤晡㑣㈲ㅢ慥㡤搷挶昰㑤㤲慡㑢挴捣㜴㌴㥣换㘵㌲㤹愴㌱搵㘹捥〶昸ㄸ搳㥣㥡㤰㤰㡥㜷挶愷㑥捤㠲㑥㐸捣㜲㤳戸ㄳ㉡晤㉥ㄴ㈱㘳㌶っ㌰ㄷ㤰搸搳㤱㑦愳昲㍥㍡㑣挷㤲㥡〳戹㤰戸ㅦ愲㉥ㄲ昳㈰ㄵㄲ扢扢㐸㘸て挲愴昸愹㘶户㐰㍣散㌷㠷ㅢㅥ昲㐵〹㍣㝢摢昹戴㐷㔰户昰搴搶㐷敢敢㙡㤳昱㜰㌴㔱ㄷ㑦㘶戳昵戱㐸㝤㌴㔱ㅢ慤㡢㘶㌲㌸〹㘵㡣㝤㥣㌶晥ㄹ㍥挶〲愷昶㈸㙢つ㑥㡤㍡戵㉦㙡㠲愷捥㡤攷㌱愸昴挷㔱㠴㡣晤㘰㠰戹㑣㝢〲㔵晦愹收㐹挸〲㑥㌵㑦㐱散㍤搵散㙦㐷搱昷攲㥡㍤〳扤扣搳㔶ㅤ〸戹挰摣〴㔱ㄷ捣㠳㈱ㄵ㤸㘳㕤㌰昵慥〳㙣攷㐰㙥散㌹㐷㄰扣愳ち㈵戸ㅤ㘲㠷搶㕥㐰摤攲㔶㤷㐸搷㠵㑤摣昷㑢收㤲昱㘸㌲㤷㡡㘴㜳㌸戴㔲㤹㘴慡扥㍥ㄹ㑤ㅢ㡤㑥㜳㕥㠴㡦戱搸愹挹㙥㈵晤改㡣㑦㥤捡㐲㈷摣㐶戹戹扤〲㤵晥てㄴ㈱㠳㍤攴㤸ぢ㜶慢㥣㈳㕦㐰攵㥢㜴㘸挰㤲㕡〲戹㤰㜸㥢攱㈹攱攷㌰㐸㠵挴搶㠱㈴戶ち㈴戱ㄴ㑥〸㠲ㄷ〶愱〴㠹㘶㍢戴昶㍥敡ㄶ㠹㜴㉥ㅥ慢捤㤸㤱㔸愴㌶ㄳ捦挴㘳挹㜰㍣㤳慤㑤㠴㜱搶㡤㥢搱㐴摣㘸㜱㥡昳㉦昸ㄸ慤㑥㑤㐸㐸ㅦ㌹攳㔳愷摡愱ㄳㄲ㥢扢㐹㝣っ㤵晥〹㡡㤰搱〱〳捣〵㈴㍡ㅤ昹〱㔴㝥㐱〷扥扥㐱慤㠰㕣㐸㝣挵昰㤴昰戳ㄲ㔲㈱㔱ㄵ㐸㐲ぢ㈴戱ち㑥〸㠲摢㜴㈸㐱攲㐸㍢戴昶㍤敡ㄶ㠹㜸㈶ㅡ㡤㐵挳㌸摤㠰㐱ㄲ攷摣㘸㌴ㅡ慦㡦搷搵搷愵ㄳ搹戸㤹㌶㡥㜲㥡昳〳㝣㡣㕦㌸㌵㈱㈱晤摥㡣㑦㥤㕡〳㥤㤰㈸㜳㤳㔰㤵搰㤷愳〸ㄹ散挹挶㕣㐰攲ㄸ㐷扥㤸捡扥㜴㐸㘱㐹慤㠵㕣㐸昰て〴㜴㤱㌸づ㔲㈱昱攵户慥慢㥡㝥㌰㈹㝥慡昹㌷㑣ぢ慦㙡搸㙤㡤㠶㘳㕣㈶㥣㠱攷㜸㍢㥦㌶㄰㜵ぢ㑦㈲㥤慣慤㑤㈶㜳昵戸戶㠹搷㈶挳改㐴㈲㤲㡡攲戴㕣ㅢ㠹挵搳戸㠸㍦挱㘹攳㈰昸ㄸ㈷㍡㌵㠳戵㜵㑥㡤㍡㜵ち㙡㠲攷㈳㌴愶敢愲㙦㌰㔴晡㄰ㄴ㈱㠳摤搳㤸换戴愱愸晡㑦㌵㕢㐰ㄶ㜰慡搹ㄲ㘲敦愹收㌴㍢㡡捥㔷㑡攸挳愰㤷搷㌱慢㌳㈰ㄷ㤸挳㈱敡㠲㜹㈶愴〲昳㉤ㄷ㑣㥤㌰攵扢晣㡤㐰㙥散戸ㄶ㙥摢挳づ摣捥戶㐳㙢㈳㔰户㑦㌵昱㐸㝤㉡㔶㥢捣㐵㘲搸㤹攲昸〲㑢㐷㜲戸㈸㡣搶㐷敡戳愹㜴扤㜱㡥搳㥣㙡昸ㄸ攷㍡㌵攱戶摥愹㔱愷㉥㐰㑤戸扤散收㔶〳㤵晥㌳ㄴ㈱㠳ㅤ搴㤸㜱〷㤱㌲㠲搲㠹挵戸挸㤱昳昱〹㝤っ攵㙤㔸㔲㤷㐰㉥㈴㜶㠱愸㡢挴㘵㤰ち㠹㘷摤㈴昸つ㈶㈴㥥づ㈴㜱㌹㥣㠴㐴〴愱㐰攲ち㍢戴ㄶ㐵摤㈲ㄱ㑢㐶捣㐸㈲㘵攲愰㑡挶㜳愹㔴㌲㕥ㅦ挳㌷㝡㕤㉣㠵㙢㥤㜴㉡㘹㐸㍦㌵㕢ㄸ㠳㡦㜱㤵搳㌸昹戲㤲㉥㙡㐷愷慥㠳㑥㐸㙣㜴㤳㐸挰㑤慦㐷ㄱ㌲慥㠷〱㘶㍣ㄴ㠷㐶改晣㜶搲昹㕤㘴摣攰挸㤷㔳㌹㤱づ㉢戰愴㙥㠲㕣㐸散〱㔱ㄷ㠹㕢㈰ㄵㄲ㝦㜲㤳攸摡㈷敥つ㈴昱㍢㌸〹㠹愹〸〵ㄲ扦户㐳㙢搳㔰户㐸攴挲昵昱㑣㈶㕥㔷㤷捥攴㜰㉣㈵搲戱摡扡㐸㉥㤲㡢攳挷㔳㈲㔶ㅦ㌶㙥㜵㥡㌳ㅤ㍥挶㙤㑥㑤昶〹改㜶㘶敢愹㔳㜷㐰㈷㈴敥㜰㤳㤸つ㤵扥㈷㡡㤰㜱㈷っ㌰ㄷ散ㄳ㜷㌹㜲扥㙤㐲㥦㑦㠷愳㐹攲ㅥ挸㠵挴㍥っ㑦〹㍦昷㐲㉡㈴㙥ち㈴㜱㐳㈰㠹晢攰㈴㈴ㄶ㈱ㄴ㐸晣挹づ慤敤㡢扡㐵㈲㠵㕦㤱戹㜸㌴㥢捥挶㜳㜱㌳㕣㥢ち攷㜰㐱㤳㡤㘴㈳㌸敦收㘲㔱㐳晡㤳搹挲晤攰㘳㍣攰㌴㑥㐸㍣攸搴愸㔳㡦愰㈶㈴慥㜲㤳㌸〸㉡晤㘰ㄴ㈱㠳㥤挳㤸ぢ㐸㍣敡挸㡦愵㌲㐵㠷戵㕣攷㡤㤰ぢ㠹っ挳㔳挲捦攳㤰ち㠹ぢ摣㈴扡㝥㔴㥦ㄷ㐸攲〹㌸〹㠹㐳ㄱち㈴㥥戴㐳㙢㑢㔰户㐸㐴昰㘳ㅡ〷㠲㤹㌴昱㤵ㅣ挹攴搲㜵戹㕣ㅤ㝥㌰愶戳改㜸慡㉥㕡㙢㐸ㅦ㌱㕢搸〴ㅦ攳㘹愷㜱昲敢攷ㄹ愷㐶㥤晡㉢㙡㐲攲㑣㌷㠹ㄶ愸㜴晥ㄹ㥡㤰挱づ㕦捣〵扦㝥晥收挸㑦愴戲㠳づ敢戸捥㉦㐰㉥㈴㤶㌳㍣㈵晣扣〴愹㤰㌸搱㑤愲敢㍣㜱㝣㈰㠹扦挳㐹㐸慣㐲㈸㤰㜸搹づ慤ㅤ㠹扡㐵挲っ愷挳昵改扡摡㜴㌶㔶㡢㜳㐵㌸㤹挱㔵㙥㉥㥢㐸愵㜰摤㥦换㘵つ改昷㘵ぢ㡦㠲㡦昱て愷㜱㜲㥥㜸搵愹㔱愷摥㐰㑤㐸ㅣ攳㈶戱ㅡ㉡㝤つ㡡㤰昱㈶っ㌰ㄷ㥣㈷摥㜲攴㝣ㄱ㠵晥㙢㍡㥣挱㜵㝥〷㜲㈱昱ㅢ㠶愷㠴㥦㜷㈱ㄵㄲ㉢摤㈴扡昶㠹ㄵ㠱㈴摥㠳㤳㤰㔸㠷㔰㈰昱扥ㅤ㕡㍢〹㜵㡢㐴㍣㥢挵㑥ㄱ㡢㤹㜱㝣㜳㘴敡㘳愹㐴ㄸ扢㐶㕤慡扥㌶㤹㠹攴愲愶昱㉦愷㌹㈷挳挷昸挰愹挹㍥昱愱㔳愳㑥㝤㠲㥡㤰㔸收㈶㜱㍡㔴晡ㄹ㈸㐲挶愷㌰挰㕣戰㑦㝣收挸昹㐶ち晤ㅣ㍡慣攷㍡晦ㅢ㜲㈱戱㥥攱㈹攱攷㑢㐸㠵㐴㉥㤰㐴㌶㤰挴㔷㜰ㄲㄲㄷ㈲ㄴ㐸㝣㙤㠷搶㉥㐲摤㈲㔱ㅦ慥攷㜷㘶戶搶挴晤愶㜸㍡㤳㡡挵愳〹摣㑥㑣搴㘵愳戸扢㤲㌴扥㜱㥡㜳㌱㝣㡣㙦㥤㥡㤰昸捥愹㔱愷㝥㐴㑤㐸ㅣ攲㈶㜱㌹㔴晡ㄵ㈸㐲挶㑦㌰挰㕣㐰㠲㙤ㄴ昹挵㔴㕥㑢㠷㑢戸捥攵㤰ぢ㠹敢ㄹ㥥ㄲ㝥搸愵㉡㈴ㄶ〶㤲㔸㄰㐸愲ㄲ㑥㤸昱㘲㉢㠴〲〹捤づ慤摤㠲扡㐵㈲㡤搳㐲㌲㥣捣愵挳搹㜰㍣㕤㥢慣挷昷㐵㙤慥㉥㥣〸〳㡦㤹㑤ㄸ㝤㙤ㅦ晤㜷昰㌱慡㥣㥡㤰㤰敥㔶挶愷㑥昵㠷㑥㐸捣㜱㤳搸〰㤵㝥㍢㡡㤰㌱〰〶㐱㈴〶㍡㜲扥愳㐲扦㥢づ㝣挹㠴㌲㥣㘴㝦㘴㜸㑡昸㘱㌷愹㤰㤸攲㈶搱㜵㥥㤸ㄴ㐸㘲㌰㥣㌰㘳㐰ㄱ㐲㠱〴㍢㐶ㄹ㑤㝢〰㜵㡢㐴㕤㉥㔹㥢挸愴挲搱㘴〴扢㐴㍣㥣ち㈷㤳〹㕣㘲攴㜲改㔸㌴㤱㐹ㄸ㐳㙤ㅦ晤㐱昸ㄸ散㌹㘵〴㕤捥ㄳ㕢㍡㌵敡ㄴ㝢㐴㠵挴〴㌷㠹㍦㐳愵㍦㡡㈲㘴っ㠷㠱㤰昰㕤㑦㙣攳挸昹戲ち晤〹㍡昰㙤ㄳ㑡扡㍥㈹㝡㡡攱㈹攱㘷〴慣㠵㐴搸㑤愲敢攷散戸㐰ㄲ搵㜰挲㡣㔷㐳㈳ㄴ㐸㡣㐴㐵㐸晣ㄵ㜵㡢〴㙥愵攳㠴㤰慣㑦攱づ㝢扣㉥㠶㕢㐵挹㘴扣㉥㥤㑥挷ㄲ戱㌰慦捤㜷戰㝤昴攷攰㘳戰㌷㔴㐸慣挱㠲㔱攳搴愸㔳愳㔱ㄳㄲ愳摤㈴㕥㠴㑡㝦〹㐵挸㘰㐷愷㤰昸㌵ㄶ㕣昷㡢搸昷㈹昲摢搸搶㔷改戰㠱敢㍣ㄶ㜲㐹昶㍡挳㔳挲捦㌸㐸㠵挴㜶㙥ㄲ㕤晢挴㌶㠱㈴挶挳〹㜳㤹晥㌶㐲㠱㐴搸づ慤扤㠳扡㐵㈲ㄹ攱㐵㘶㌴㥤挵晤攸㜸ち摦ㅤ戱㐸㈲㤱㠹㘵㑤㌳ㄶ㠹㐷捣戸ㄱ戱㝤昴㝦挲挷㘰て愷㌴㑥昶㠹㤸㔳愳㑥戱攷㔲㐸㙣攱㈶昱㉦愸昴て㔰㠴㡣〴っ㠲昶〹昶㘷㡡㥣慦慦搰㍦愵〳摦㍦愱愴㡢㤲愲捦ㄹ㥥ㄲ㝥㜶㠳戵㤰攸敦㈶搱戵㑦㠴〲㐹㑣㠴ㄳ㘶㍣㤷㡣㔰㈰挱㑥㐹㐶搳扥㐶摤㈲ㄱ㌱ㄳ扣挰㑥㐷㔳搱㐸㍣㤵慡㑢愷ㄲ昱㈸晥㈸㐰慣㉥㤲㑥㥢㤱戴戱㠷敤愳㝦〳ㅦ㘳㤲㔳㤳㝤㘲戲㔳愳㑥戱㌷㔲㐸㔴戸㐹晣〰㤵晥㈳㡡㤰㌱ㅤ〶㐱晢挴っ㐷晥〰摢摡㐷㐳昱㈰搷㜹㤶ㄳ扥ㄲ愲㉥ㄲ散㜶ㄴㄲ摦㝥㤳晦㌹㥢扦搹昳㌵愴㠵扦㕣昷㠲ㄳ㘶㡣㈴㐱㈸㤰㤸㘳㠷搶㐲愸㕢㈴㘲〹摣㐲㡤㠶㔳㐰ㄱ㡥㈷敡㈳昸挵ㄱつ㈷搲改㘸㙤づ㕦ㅤ攸慥㤸㙢晢攸晤攰㘳捣㜳㙡㐲㘲扥㔳愳㑥戱㠷㔱㐸㝣㠶挶㜴晤㜲ㅤ〴㤵㙥愰〸ㄹつ㌰〸㈲挱㝥㐷㤱昳㠵ㄶ晡㔰㍡㙣挴㤲戱〸㜲捣昸㥤〶搱㠰㍥㤵〷愰戲慢慦㥦㉡昸㐹昶㌱晥扦㉢㌰ㅤ㝦㈷㠰㘳㜱捡晡攰ㄱ㕥敢挱搷㡡昲〹晦㔹㉣昶㠴昱戹㜷㝥㉡摦挵扡晥ㅦ攲㜰晢收晢挶ㄸ㜱㝢㝣昴㘱㔸攱捡㠳戰扡攱愰㈶㤶晡昳㜲㜰㉣ㅢ摡㌲扢〳㍤㘲昸㌳㠵ぢ摢㈶㜷晤㡤扢捤㥣㥥戲㌱捥敢敥㙢昲㤲挹改づ扣㌳愱搳㜴摣收户㜷昹攱昵昱攸昳㠴㘲っ㕦㡥㍦㌴㕦㜳㍤㌸㍣㍣㉦㥤摤摡㠱㍦攴㘰㘶㥤㠸ㅤ㜸㥥戶愲扣㡦ち㝣㤶摦晥㙢㜶㝣㔲㤸搱昰愷ㅣ㘶㘷〹㘰㜸挰㘳搳㔳㥡㍡攵戵〳摢㐰慦㜴㜶愰㙡挳㠹㘹攲愸昹愳攲㤵㙦㘱㍢昴㌸㠵㤷㍡ㄳ㜲昷ぢ改摢㈲㥥攲戵〰愳㔱㌴愸ㄱㄵㅣ挵㜸㜶搹㌳㝤戲㠷㕤㥤㘴晤㕦㘵晦㙦㑣ㅡ戴搸昱昸戹慡㍥㘳㜲攵㙢慢㉦晥昴扡㕤㙢㉥扣昹㈷晢晦搵㤶挷㈷㝢挴㘴㝡㜰て昴扦攲㘰㠴㔴㝦㥤挵ㅢ㉣摥㐴愱㕥㐵㈳㕥挲〳搱〵敦㐹晦㠷慤昰扦㈷摤㌸ㄴ㤱㌰㘳戸て摡㍢愰㡦㕡㡡ちてㅡ昵㌲㍣戸愷㜲㔵昵ㅡ慥㘵ぢ挴摣挱㤴摥㡣㔲摢ㄱ㌲㡢愴㝡〱㜶捥晡㠷昴㥤愰ㄸ㜴㌸㑣㝡㐷㠱晤㤳攲搱㘳ち㐷挰㈳㠸挲㈶㝢㘵ぢ㈸㍣㙢㉢晣㉦㑢㌷㔶㈱ㄲ收㌲㝤扣㐵攱㘸㔴㠴挲搳昰攸愲㄰㈱〵昶㈳㕡ㄴ搸㐳愹挵昲ㄴㅥ昷㔰愸愵昱ㅡ㤸㌸㘰〶ㅤ㡢㑡敦㤰戰㑦戲㜷㐸搸搷ㄸ㠴攴捦挵㤰㍣㘲㉢晣慦㑦㌷搶㈱ㄲ收㌲㝤㔷ぢ挹愹愸〸㤲㠷摣㐸㈶㜲㉤搹㐵㘸㈱㘱攷愳戶㐷ㅥ挹㥦㍣㐸㈶㐳㌱攸㉣㤸昴㡥〲㝢ㄸ㝢㐷攱㝣㜸〴㔱戸扢ㄸ㠵扢㙣㠵晦ㅤ敡挶㠵㠸㠴戹㑣㥦㘹㔱㘰ㅦ愳㔰戸挳㑤㘱㌶㈹㕣づ㤵㐵㠱ㅤ㡦摡㕥㜹ち户㜹㈸捣㈵㠵慢㘱搲㍢ち搷㌸ㅥ㍤㍥㍣㙥㠴㐷㄰㠵㥢㡢㔱戸挹㔶昸㕦愴㙥摣㡣㐸㤸搱愱㘲㔱戸ㄵㄵ愱㜰㠳㥢挲㈲㔲搸〰㤵㐵㠱㥤㡥摡㝥㜹ち搷㜸㈸ㅣ㐰ち㜷挲愴㜷ㄴ搸戳㈸ㅥ㍤愶挰晥挵㈰ち㤷ㄷ愳㜰㤹慤昰扦㑤摤㘰户㈴㘶っ㐳戱㈸㍣㡣㡡㔰戸挴㑤㈱㐵ち散〱戴㈸戰㙦㔱换攴㈹㕣攰愱㘰搲㤸搷捡㕤㈷㠹挷㔰改ㅤ㤲挷ㅤ㡦ㅥ㈳㘱㉦㘱㄰㤲㜳㡡㈱㌹摢㔶昸摦慦㙥㙣㐲㈴捣ㄸ摣㘲㈱㜹ㅥㄵ㐱㜲愶ㅢ㐹ぢ搷昲㐵愸㉣㈴散㌶搴摡昲㐸㑥昳㈰㌹ㅣ㡡㐱慦挰愴㜷ㄴ搸㌷㈸ㅥ㍤愶昰㈶㍣㠲㈸慣㉢㐶攱㐴㕢攱㝦挹扡昱㌶㈲㘱挶戰ㄹ㡢〲㝢〷㠵挲昱㙥ち慢㐸攱㕦㔰㔹ㄴ搸㘵愸ㅤ㤵愷戰搶㐳攱㘸㔲昸ㄸ㈶扤愳挰㝥挱摥㔱昸〲ㅥ㐱ㄴ㔶ㄷ愳昰㑢㕢攱㝦搳扡昱ㄵ㈲㘱㉥搳㡦戵㈸㝣㠷㡡㔰昸㠵㥢挲慦㐹攱〷愸㉣ち摦㘳㐹晢㑤㥥挲㑡て㠵ㄳ㐸㐱㘱㠵㝡㐷㠱㝤㠲攲搱攳㝤愱㉦捣㙢搸㜶摦昵㔴㐷㌱ち敤戶挲晦扡㜵㐳㐷㈴愱㜰慡㐵㘱〰敡㐲㘱㤹㥢挲改愴挰扥㍢㡢〲㝢〵戵摦收㈹㌴㝢㈸㥣㐵㘳摥愰敦㍡㐹っ㐶〵㜳㉦㉥㌱搹て㈸ㅥ㍤㐶㌲っ收㌵〱㐸づ㉤㠶㈴㘷㉢晣㉦㘰㌷㠶㈳㤲㈰㌹摦㐲戲㍤敡㠲㈴敢㐶㜲㈱搷戲ㅡ㉡ぢ挹〸㉣㘹ㄷ攷㤱㉣昶㈰戹ㄴ㡡㐱㌵㌰挱摣ぢち散搵ㄳ㡦ㅥ㔳ㄸ〳昳㥡〰ち〷ㄵ愳㜰愰慤昰扦㠵摤搸〵㤱㠴挲搵ㄶ㠵〸敡㐲㘱㝦㌷㠵㙢㐹㈱〶㤵㐵㠱㥤㝤摡昵㜹ちぢ㍤ㄴ㙥㈴㠵〴㑣㌰昷㠲〲㝢昴挴愳挷ㄴ搸慦㔷ㄳ㐰㘱㝥㌱ち昳㙣㠵晦㔵散挶ㅥ㠸㈴ㄴ㙥戵㈸㑣㐵㕤㈸捣㜱㔳搸㐰ち散㡥戳㈸戰愳㑦晢㐳㥥挲㉣て㠵㍢㐹㘱㌶㑣㌰昷㠲〲㝢昳挴愳挷ㄴ搸愷㔷ㄳ㐰㘱㙡㌱ち㔳㙣㠵晦㝤散挶㍥㠸㈴ㄴ敥戳㈸㉣㐲㕤㈸㑣㜲㔳戸㥦ㄴ搸ㄵ㘷㔱㘰㈷㥦昶㘰㥥挲㙥ㅥちて㤳挲㐱㌰挱摣ぢち散挹ㄳ㡦ㅥ㔳㐸挱扣㈶㠰㐲愲ㄸ㠵㍡㕢攱㝦㈹扢㤱㐱㈴愱昰㤸㐵攱㔰搴㠵㐲摣㑤攱〹㔲㘰㌷㥣㐵㠱ㅤ㝣摡㔳㜹ち㘱て㠵㘷㐸愱〵㈶㤸㝢㐱㠱扤㜸攲搱㘳ちㅤ㌰慦〹愰㌰愶ㄸ㠵㥤㙤㠵晦捤散挶㜲㐴ㄲち捦㕢ㄴ㔶愱㉥ㄴ㐶扢㈹扣㐸ち散㠲戳㈸戰㜳㑦晢㝢㥥挲㈸て㠵㔷㐸㘱㌵㑣㌰昷㠲挲ㅡ挷愳挷ㄴ搸㡦㔷ㄳ㐰㘱晢㘲ㄴ戶戳ㄵ晥搷戳ㅢ扦㐱㈴愱昰愶㐵㠱㝤㜸㐲㘱ㅢ㌷㠵户㐹攱㘴愸㉣ち散搸搳晥㤹愷戰㤵㠷挲㝢愴㜰㍡㑣㌰昷㠲〲㝢敦挴愳挷ㄴ搸㠷㔷ㄳ㐰㘱㜰㌱ち㥢摢ち晦㍢摡㡤昵㠸㈴ㄴ㍥戶㈸戰晦㑥㈸ㄸ㙥ち㥦㤲挲挵㔰㔹ㄴ搸愹愷㝤㥥愷搰摦㐳攱ぢ㔲戸ㅣ㈶㤸㝢㐱㠱㍤㜷攲搱㘳ち散扦慢〹愰搰户ㄸ〵捤㔶昸㕦搴㙥戰摢㑦㈸㝣㘷㔱㘰摦㥤㔰愸㜰㔳昸㠱ㄴ㝥〷㤵㐵㠱ㅤ㝡摡㑦㜹ち㘵ㅥちち㉦㜰ㅣ戴〱㈶㤸㝢㐱㠱扤㜶攲搱㘳ち散扢慢〹愰昰摤搷㐵㙥捣㝤㙢㉢晣㙦㙢㌷搸攵㈷ㄴ晡愲敤戸㌱㜷㍦敡㐲攱㙢㜸扣㡢戵㤳ㅢ㜳㍡㤴㡡㕤㙥ㄶ〵㜶收㘹晤㈰戳㙦捣晤ㅢ戶捥㔵㘳㐸ㅦ㐰ち㝦㠶〹收㕥㔰㘰㡦㥤㜸昴㤸挲ㄳ㌰慦〹愰昰㜱㌱ちㅦ搹ち晦㉢摢つ㜶昷〹㠵挱ㄶ㠵㑤愸ぢ㠵て摣ㄴ㠶㤲〲扢摢㉣ち散挸搳戶捣㔳㜸搷㐳㘱ㄸ㈹扣〸ㄳ捣扤愰挰摥㍡昱攸㌱㠵㔷㘱㕥ㄳ㐰攱捤㘲ㄴ摥戰ㄵ晥昷戶ㅢ慦㈳㤲㔰搸摥愲挰晥㍡愱昰㥡㥢㐲㌵㈹晣ㄳ㉡㡢〲㍢昱戴ㅤ昲ㄴ㕥昶㔰愸㈱〵㜶扥㘱敥〵〵昶搴㠹㐷㡦㈹㝣ち昳㥡〰ち捦ㄷ愳昰㌷㕢攱㝦㜹扢昱㌹㈲〹㠵㌱ㄶ〵昶搵〹㠵扦扡㈹散㐲ち摦㐰㘵㔱㘰〷㥥㌶㍥㑦攱㘹て㠵〸㈹戰攳つ㜳㉦㈸戰㤷㑥㍣㝡㑣愱て捥㑣㌵〱ㄴㅥ㉢㐶㘱愳慤昰扦挱摤愸㐴㈴愱㤰戰㈸攸愸ぢ㠵㐷摤ㄴ㤲愴搰て㉡㡢〲㍢敦戴㕤昳ㄴㅥ昲㔰㤸㐸ち㠳㘰搲㍢ち散愱敢ㅤ㠵愱昰〸愲㜰㕦㌱ち昷摡㡡㠲搷戸㙦㠹㐸摤扤挶摤昵户搰〷〱㝤㘵㡥捦ㄵ昶换㔹㘲昶挸攱挹挲愶收㘶㜹㈸慦㍦摥扡摣㡥扦㐶㍥〷㉦ㄷ挷扢㤶ㅢ㥡散扦㜰㍢ㅢ㉦ㅤ攷㑢㙣㥤昷晡敡㔲愳戳㤶㥢摦㡥ㄷ晤昶捤捤敥挰㑢攱戳㔵昸㙢捡㥤㥤㘶㝢敢晦挲㉢㤹昱㤸㈴摦㜲㠳挹㝡ㄹ㜳攰ㄳ㡡㝣昴㌰戰晢换㝡㑦㝢㥥㠷昳㐷挶换昹戲收晦散晤昰摡㔴散㘲捥㉢挴戲慥搷㡦㔷愸㝢戰㠹慤㙥攸㌵㘵㍦㐹㥢换捡㌱ㄶㄳ昶摡っㄴ㝤昰㔷㠲愵㑢ㅢ㐵㐸㥦〹㠹㍣愹㉡㐵㔹攵㌰散〶晥㤵攳㌳愳㝣㠳㐸㤹敦㑦㠵昷敢挷㌵㜶愶㡡㙤攱㕡慡捦㤰㝤㜹㝤㕢ㅡ㔳敤敤愹㔵㔵㉤㡤捤㘶敢愱㥤㑢慡ㅡ㔷愰㡢ㄴ慦㑤㐷㍢昰㜷挷昵搹昸摦〲㡤挳㙤〷㐴攴㝥愹㜳㘵㉢搴㠶挰ㄵ㥢挳㌵攰㡡攵㔷㙡ㅥ㐵㝣晣搶㕡㈹㔵㠳ㄸ㕣㌱㘷㔲㍢愱挲收敡㝢挳戲㉢摤㜸㐸㤸㑥摢〷搲㘰戶㌷〵㌶愱〱昶摡㐲ㄴ㕥戶㡢㈰㜱㌷㈳㠲搸㥥㘶搴㐲㈰捤搸て㤶㕤捤搸搵㙥㠶扤搶㔷〷愶㍣㤰戱扤㙢㝤戰㉦摤㐴㝦㍡昶ㄶ㐹扡㐳摣改搸て㈳㤰戹搶ㄵ敡㤲挰㜴㈹挶收ㅡ收㈱㘷㈸㜲㐱㥥敤㑦挷㙥ㄹ㐹㘷挲戲㙢敤搸攱攱㑡户㍥㌰摤㤲挲㜴㠷昹搲㉤昲愷㍢挰㐹搷散㑥挷㥥〵搹愶㉤㤰〶㙦搳㌳〲㥢搰〶㝢㙤ㄹち敦㌶㍤ㅣㄲ昷㕡戳㜳挲戳㑤㑤愷ㄹㅤ戰散㕡㙢摥捤㜷慤昵扡挰㤴㉢ㄸ摢ぢ㜹愵㉦ㅤ㙦晣㝢搲ㅤ敥愴㍢搲㥤敥〸㙦扡戵㠱改㡥㉥㑣户摡㤷㙥㤵㍦摤搱㑥扡㕦戹搳ㅤ敢㑤㜷㜴㘰扡戵㠵改㡥昳愵晢戵㍦摤〹㑥扡攳摤改㑥戵搳㘹㈷㐰ㅡ扣㑤㔷〴㌶㘱ㅤ散戵㤳㔰㜸户改挹㤰戸户改改晥㘶㥣攵㌴攳㔴㔸㜶㙤㔳摥㝣㤵㙤捡㘶㔴愸戶挰㤴㘷㌰㌶㔳收て㥣㌳㈹㜲ㅤ㌸ㄷ晡搳昱㕥慣ㅣ㌸㘷挳戲㉢ㅤ敦㜲㑡㍡敥挹ㄵ㙡㐹㘰扡昵㡣捤扤㌶㥦敥㝣㡡㕣改慥昵愷攳㑤㑦㐹㜷㈱㉣扢搲昱㜶愲㙢敤㔲㠱改㉥㘱㙣敦摡㕤收㑢户挱㥦敥㑥㈷摤ㄵ敥㜴扣㙦攷㑡㜷㘰㘰扡慢ぢ搳㕤敢㑢挷㕢㝣㥥〳攴㘱㈷摤昵敥㜴扣㐱㈶改慣㙦㤶㠶挰㜴㌷㌱戶昷ㅣ㝢㡢㉦ㅤ敦愵㜹搲㍤攳愴晢扤㍢摤昳㑥㍡㙢摢捤〹㑣户㠱戱扤摢敥て扥㜴㉦晡搳扤攲愴扢搳㥤㡥户㝣㕣㙢㌷㍤㌰摤㍤㡣敤㕤扢㝢㝤改摥昶愷㝢捦㐹昷㈷㜷㍡摥㕢㜱愵摢㍤㌰摤㠳㠵改ㅥ昶愵晢搴㥦敥ぢ㈷摤㥦摤改㜸ㄳ挳㤵㉥ㄱ㤸㙥㘳㘱扡挷㝤改㝥昰愷攳㍤つ㌹㄰㥥㜴愷攳摤〲㐹㘷㙤扢㜰㘰扡㘷ㄸ摢扢敤㌶㔱攴㍡敥㜴搴㍤扢捡〰〸㈴摤㜳㔸攸㍡敥昸戳㕣搲㔹㕦挷㍢〵愶㝢〱㐶扥㙦㡡㤷㈸㜲愵攳㉦㜸㑦㍡晥㑡㤷㜴㉦㘳愱㉢ㅤ㝦晦扡搶㙥㘴㘰扡㔷㘱攴㕢扢搷㈹㜲愵慢㐶摤㤳㡥㍦㠷㈵摤㥢㔸攸㑡挷ㅦ㥡慥戵ㅢㅥ㤸敥ㅤㄸ昹搶敥㕤㡡㕣改㜶㐱摤㤳㉥〲㠱愴㝢ㅦぢ㕤改昸㡢捥㤵㙥㐸㘰扡て㘱攴㑢昷㌱㐵慥㜴晣昱攷㐹挷ㅦ㜸㤲敥㔳㉣㌸改㉡㜹㡤摤攳ㅦ〰ㅣ晦㌶ㄸ㍦㤵㥡捤っ晦㙣搰ㄴ晣㈹㡥㌱捤戸㤰敦挱摦晡昹っ㜹ㄴ慦摣ㄹ㐳晦摣㕥㘰㘵搰㙣扢㔲㠵ちㅥ〰㐷㡤㡤搲晦㑤㌱㉦㡢挵攳ぢ㝢㐱㍣昶戶㉢㤶㐷〳㙡攲昱㈵挵㡢㙣㥤晥㤵扤㈰ㅥ扣㕡攵㠲攵挱㉢㔱昱昸㥡㘲㕥㠴㑡㡥㙦散〵昱攰〵㘷摥㈳㠵㥡㜸㝣㑢㌱慦㈳挵攳㍢㝢㐱㍣㑣扢㘲攵攰昵愰㜸㝣㑦㌱㉦〵挵攳〷㝢㐱㍣㥡敤㡡攵挱换㌷昱昸㤱攲挳㙤㥤晥㤳扤㈰ㅥㅤ㜶挵昲攰搵㤷㜸㜰扤ㄴ㉦扣㈴㠷㘲㡤㉣昱ㄹ挴㡢㉣㉥㔸ㅥ扣㠰ㄲ㡦㜲摡昰摡㐹㍣晡戸㍤㝥攵昱攰㌵㤰㜸㔴搰㠶㤷㍦攲㔱改昶攰愵㑥㍥〷㉦㔹挴㐳愳捤挹㡥㐷㕦户〷慦㑡昲ㅥ扣攲㄰㡦㉡摡昰㘲㐳㜲攸㙥て㕥㔸攴㍤搶㍢ㅥ㈱摡昰㝡㐱㍣晡戹㍤㜸㙤㤰昷攰昷扥攴攸㑦ㅢ㝥攵㡢挷〰户〷扦摥昳ㅥ晣敡ㄶ㡦㠱戴攱户戶㜸っ㜲㝢昰ㅢ㍡敦挱㙦㕦昱㌰㘸挳㉦㕥昱搸捣敤挱㉦搹扣挷〶挷㘳㜳摡昰扢㔳㍣〶扢㍤敥昴㜸昰㍢㔰㜲っ愱つ扦晥挴㘳愸摢㠳㕦㜵昹ㅣ晣ㅡㄳ㡦㉤㘸昳戰攳戱愵摢㠳摦㔶㜹て㝥ㄳ㠹挷㔶戴攱㤷㤰攴ㄸ收昶攰ㄷ㑥摥攳ㄹ挷㘳㙢摡㙣㜲㍣㠶扢㍤㥥昳㜸昰晢㐰㜲㙣㐳ㅢ㝥ㄵ㐸㡥㙤摤ㅥ㍣敤攷㜳昰㤴㉥ㅥ摢搱㠶㘷㜳昱搸摥敤挱㌳㜷摥㠳㘷㘵昱ㄸ㐱ㅢ㥥㤰挵愳摡敤挱㤳㙦摥㠳㈷㔶昱ㄸ㐹ㅢ㥥㔳挵㘳〷户〷捦㥦㜹て㌹戱攱昸搲㐷挱挶㤹っ㥥攰攴〶㕤つ愴戸㜱㉦㈷戳〲㉢㥥搴挴㙡㐷换㑡㑥㘰戴ㅡ敤㡥挵ㄳ㤹㔸敤㘴㔹挹㐹慢㈰ㄶ㑦㕥㘲㌵挶戲㤲ㄳ㔵㐱㉣㥥戰挴㙡ㄷ换㑡㑥㑥〵㔶㍣㐹㠹搵㜸换㑡㑥㐸戴ち愳敥㑣〶㑦㑣㘲ㄵ戱慣攴㈴㐴㉢㑦敢㜹㌲ㄲ慢㤸㘵㈵㈷㥥〲㉢㥥㠰挴慡搶戲㤲㤳㑤㠱ㄵ㑦㍡㘲㤵戰慣攴〴㐳慢㝡搴㥤挹攰㠹㐶慣㤲㤶㤵㥣㔴ち慣㜸㜲ㄱ慢㕤㉤㉢㌹㤱搰捡戳㡥㍣愱㠸搵㐴换㑡㑥ㅥ〵戱㜸ㄲㄱ慢㍤㉣㉢㌹㘱ㄴ㔸昱挴㈱㔶㤳㉤㉢㌹㐹搰捡戳攷昰㘴㈱㔶㔳㉤㉢㌹㌱ㄴ戴㡢㈷〸戱㥡㙥㔹挹挹愰㈰ㄶ㑦ち㘲㌵搳戲㤲ㄳ㐰㠱ㄵ㑦〴㘲㌵摢戲㤲㠳扥挰㡡〷扦㔸敤㘵㔹挹㠱㕥搰㉥ㅥ昰㘲㌵搷戲㤲㠳㥢㔶㥥㝤㠲〷戹㔸捤户慣攴㠰㉥㠸挵〳㕢慣昶戱慣攴㈰㉥㠸挵㠳㔹慣ㅡ㉣㉢㌹㜰ぢ慣㜸〰㡢搵㈲戱㌲ㅣ攴㡡挷愷摣㌹扦敥㉢慢㐷㙤ち㝣慢昰愷愸㜸㐸㡡攲㕡慦挲㜰搶㐴昱㜰ㄴ㡢㙢扣ㄶ㡡㐷愰㈸慥昶㈹㜸搰㠹攲㉡㥦㠲挷㤹㈸慥昴㉡っ㘷㘷㔴㍣挶挴攲ち慦㠵攲㘱㈵㡡换㝤ちㅥ㐹愲戸捣愷攰挱㈳㡡㑢扤ち挳㌹㡡ㄴてㅣ戱戸挴㙢愱㜸慣㠸攲㘲㥦㠲㠷㠷㈸㉥昲㈹㜸㐴㠸攲㐲㥦㠲〷㠱㈸㉥昰㈹戸摦㡢攲㝣㥦㠲扢扡㈸捥昳㈹戸㜷㡢㘲扤㑦挱ㅤ㕡ㄴ攷晡ㄴ摣㠷㐵㜱㡥㑦挱摤㔶ㄴ㘷晢ㄴ摣㔳㐵㜱㤶㑦挱㥤㔳ㄴ㘷晡ㄴ摣ㅦ㐵昱㕢㥦㠲扢愰㈸捥昰㉡晡晤㍦敦㘹㕦昸</t>
  </si>
  <si>
    <t>㜸〱捤㥤〷㝣摣攴晤晦晤㌸戶㘲㕤ㄲ㈲㐸〲〹〹㈴づ㌱㉢㈱摣搹㜷攷扢㐰㈰㠹㌳〸㘴㐰㥣戰㕢㜳㐳㤷ㄸ㍣㠲敤㉣㈸㍢愵㡣戲昷㑣搸㍢㐰㑢㈸㤴㔵㌶㘵捦㌲捡愶㔰昶㉡㤴つ晦捦攷㉢挹㈷改㜴㘷扢扦晥㕦慦ㅥ攷〷㍤摦昹攸㝤㤲㑥愷攷㉢愵㑣㤵㤵㤵晤㠲ㄷ晦捦㔷〵ㄷ㐶㌵慥敡散㌲㕢㈷㌶戴户戴㤸㤹慥收昶戶捥㠹㔳㍢㍡㔲慢收㌴㜷㜶昵㠳㠱搶搴っ㝤㘷㘵㔳㘷昳㈱㘶㔵搳㜲戳愳ㄳ㐶㤵㘵㘵㔵㔵㝡㌹昴㈳散㍦挳改攸昴搲㉢搸挰慡㑣搷搸昴㘷㔳挵㐶㘷ㄳ㘲㌳㠰捤㐰㌶㠳搸㙣挰㘶㌰ㅢ㠳捤㠶㙣㌶㘲㌳㠴捤㔰㌶挳搸㙣捣㘶ㄳ㌶挳搹㌰扦扥㈹㥢㤱㘸〶㡥㐲戳戰㘱摡晣昴㠱㔸㥢挶慥昶づ㜳挲㤸㍤慤㌱㑦㡥㐴㈶㐶㈶搶㈶㙢攳ㄳ挳ㄳ挶㌴㉣㙢改㕡搶㘱㑥㙥㌳㤷㜵㜵愴㕡㈶㡣搹㝤㔹扡愵㌹戳㥢戹㙡㘱晢㐱㘶摢㘴㌳ㅤ慥㑢愷愲㠹㐸㌴ㄶ换㈵㤳㠹㠱㥢㈱昲扣㠶㘹扢㜷㤸戹捥晦㔶捣捤ㄹ㜳㝥挳戴㠹昳捣慥晦㔶捣搱㠸㠹㤰搳摢㕢㔳捤㙤晦愵愰㤵晣㑣㘳搳捤㑣㌳㍦㝣搳散㘸㙥㕢㍣ㄱ挳昶㠰㐶慦㝥攲搴捥捥㘵慤㑢戹ㅤ㌵㤸㉤㉤ぢ捣㥣㝣攸慤搳㍢扢㜶㑦㜵戴㜶づ㙣㈵㍦戳挳㙣换㤸㥤ㅢ戴捥㔸㤹㌱㕢㙣挳捥慡搶㍤㔳ㅤ昳㔲慤㘶〵ㄷ〶户㕡㥦攱散慣搹搶搵摣戵㙡㔰敢愲㑥㜳㐱慡㙤戱㐹㤳捡搶㔹换㥡戳慡愲〲敦戲㝥㕢〵㡤㑣㍥㈸㡣愷戵㘱㐹慡愳㑢㝡晣〸㈳㐱戶慥捤㐵搶挲㌳㉥㙥㔲㘳㝣㕥晣捣ㅡ㥢㕢㜷㌳㍢摡捣ㄶ㈶攱㈷㌹摥㘷㈴㠰慣捦愱㥢㤴戳㍡晣㤴搴〰㝢攷攳扡㌰㡢㌶〶捤㠸㜹敤ㅤ慤搸㈰攷㥡愹戶挹㤱〹㡤㕤搹改收昲挹攱㠹㤱㤸㕥つ戵㍥㤶㠶㕢愰㌱愶愵㍡捤㌱㡤㑢㍢捣㔴㜶㔲㝤㌸㍡㐹ㅦ㐷㝤つㅡ㔵昱ち㜶㜴㜷㜸敥㙣攵㑤愹昲愶㜴㜹㔳愶扣㈹㕢摥㘴㤶㌷攵捡㥢ㄶ㤷㌷㉤㈹㙦㙡㉥㙦㍡戰扣改㈰搸㌸慦慡晥晤换敤搷敢愹㡢搶扦戶攳㠱昳㡦扡扣㙡㜵攳〳㡦ㅣ愰戸㙦换愱㘱㉢㉣㤴ㄸ敥搶㔰敢摢愰搱戶㐵攳ㄹ㙥㍣ㄱ㥢愴㡦愷㝥〲ㅡ愵㥥挳㜰㌹攴㍤㙥摦攵慤㑡敤慥昹㐷㥤扥愴㕤㉤晡敡㈳挵㐳㠸攴㥡㠸㠵ㄲ戹戶㘷慣㌰ㅡ㉤㠲挶㤳慢㍥㤲㥣愴搷㔲㕦㠷㐶愹挷敤㕣㡤㌵㥢㡣扡㙢攵挸昹㤷㉦搸愷摦愷攳㔷挶ㄵ㡦㔴㤲㉢㠶㠵ㄲ戹攲㡣㔵㡦㐶㑢愰昱攵慡㥤愴㈷愹㥦㠴㐶愹〷敤㕣㤷㡤〸㍤㝥攳ㄵ㡦㑣㕢㝦收愱㡦㕣㌵㝥㤳㤳ㄵて㠸㤲㙢㐷㉣㤴挸㌵㤹戱㜶㐲愳敤㡣挶㤷㉢㍥㐹㥦㐲晤㔴㌴㑡摤㙤攷㉡㝦昸搸搰ㅢ搷扦㍥昵昶㘳㡦㝥晢㡣㥦晡扤慥戸ぢ㑡慥〶㉣㤴挸㌵㥤戱㘶愰搱㘶愲昱攴㡡挷戰㜹捤愲㝥ㄷ㌴㑡晤挹捥昵攸㑦㍦㍥昵㔴㔵㙣搶慤昷摤㜵挹扥㥢㉥换㈸ㅥ摥㈵搷慥㔸㈸㤱㙢㌷挶㥡㠳㐶㥢㡢挶㥢㉢㔱㌷㐹㥦㐷晤㝣㌴㑡摤㘴攷㙡ㄸ㝦搰㥢㜳捤慤㘷㕥㜳㑣㘴摡戵㤷㡤㝤㑡昱㕢㐴㜲敤㠱㠵ㄲ戹ㄶ㌰㔶㈳ㅡ㙤㈱ㅡ㙦慥㔸㜸㤲扥㠸晡㍤搱㈸㜵㡤㥤㙢挴㡡㍢扦摣戴敡て㜳捥㤹扦摢攱愳捦㜸㘱扥ㅡ〰戵攴摡ㅢぢ㈵㜲敤挳㔸晢愲搱昶㐳攳捤ㄵ挷㜶戸㍦昵扦㐲愳搴愵㜶慥挶戵㜷搷戶㍤戵攳捣㑢戶㝢昲攳摡㥦慥㜹㕢昱㍢㔱㜲㌵㘱愱㐴慥〳愰搶㔳㘸戴㌴ㅡ㙦慥晡挴㈴㍤㐳㝤ㄶ㡤㔲ㄷ搸戹㜲扢㝣晤挸㍦㥦戸㜸捥敤㈳㑥㝥挵摣昵捤㔱㡡㕦扤㤲㉢㠷㠵ㄲ戹ㄶ㌳搶ㄲ㌴㕡㌳ㅡ㙦慥〴ㄸㅥ㐸晤㐱㘸㤴㍡搳捥戵攱扢搵㜳㥦扥㙦捣慣㘳搶㉥㍤晤扢〷㙥扡㔵昱ㅢ㕥㜲戵㘲愱㐴慥㌶挶㙡㐷愳㉤㐵攳捤ㄵ挳㜱攳㘰敡㍢搰㈸㜵㤲㥤慢昲昹㤹㌵捦慣㡦捥扥攰愶ㅦ㍥敢戸愷㙡㔳挵ㄳ〹挹搵㠵㠵ㄲ戹㤶㌱搶㜲㌴摡ち㌴摥㕣〹㝣㕥㉢愹㕦㠵㐶愹㘳敤㕣晤敦摤戲晡㤱㡢挷㑤㍤晡㤳昰〹敦㕥扥昲㌵挵昳ㄵ挹㜵㈸ㄶ㑡攴晡つ㘳ㅤ㠶㐶㍢ㅣ㡤㉦ㄷ昶慦㈳愸㍦ㄲ㡤㔲㐷搸戹晥晥㔴扦敢㍦㍣昲昳㌹愷㉣晢昱挵〷㌷扥攱㉥挵搳㈲挹㜵㌴ㄶ㑡攴㍡〶㙡㝤㌵ㅡ敤户㘸扣戹㘲㌸㐶ㅤ㑢晤敦搰㈸戵搲捥㜵挳㡤扦㐹捣㔸扦戸攱摣㈷㑥ㄸ晥昰㠲㙦㙡ㄴ捦扥㈴搷昱㔸㈸㤱敢〴挶㍡ㄱ㡤昶㝢㌴摥㕣昵昸扣㑥愲晥㘴㌴㑡ㅤ㙣攷㥡㜵昸〸攳捡昵摦捦㕣㜷挶昹㜷㉤㍣㝣敤昳㡡㈷㜹㤲敢㔴㉣㤴挸㜵ㅡ㘳㥤㡥㐶㍢〳㡤㌷㔷ㅣ摢晣㤹搴㥦㠵㐶愹〳敤㕣搱敢㠷摣戵昱晥㕦捦扥敢㠳㜳戳昷慥慢晤㐴昱㕣㔲㜲㥤㠳㠵ㄲ戹捥㘵慣昳搰㘸攷愳昱攵㡡㑣搲㉦愰晥㐲㌴㑡㘵散㕣ㅦ摥昲晡㙤㜳敡摥㤸㝡捥㥣㜷愶㕥晥挲て㡦慢㘱㔰㑢慥㡢戱㔰㈲搷ㅡ挶㕡㡢㐶扢〴㡤㈷㔷㝤ㄸ戹㉥愵晥㌲㌴㑡敤㙦攷㑡散㌴攸扤挳㡦扦㙡㤷㑢捥㕡昳慢捣搰㑦摥㔳㍣㌳㤶㕣㔷㘰愱㐴慥㉢ㄹ敢㉡㌴摡搵㘸㝣戹戰㉦㕦㐳晤戵㘸㤴㕡㘴攷扡㌵戴㙡㐹散愲㐳愷慥㕢㌳攷晢て摢㔷摦愶㜸〲㉥戹慥挷㐲㠹㕣㌷㌰搶㍡㌴摡㡤㘸㍣戹攲〹慣搷㑤搴摦㡣㐶愹㜹㜶慥㤵ㅦ㙤晣挷㐱ㅢ㥥㌶敤攲〹搵ㄳ㈳㘷て㝦㔵つ㠷㕡㜲晤ㄱぢ㈵㜲摤挲㔸敢搱㘸户愲昱收㑡㈲搷㥦愸扦つ㡤㔲戳散㕣昳㑦㕡㝣㘴捤摡㈹つ㔷㍦昱搹㉢㕢敥㌵昸て㙡〴搴㤲敢捦㔸㈸㤱敢づ挶扡ㄳ㡤㜶ㄷㅡ㙦慥㝡散㕦㜷㔳㝦てㅡ愵愶搸戹㐶ㅥ㌷㘷昸收敦晣㌸敦㜷て㌵㍣㝡散㘷攳ㅦ㔷㥢㐲㉤戹敥挵㐲㠹㕣昷㌱搶晤㘸戴〷搰㜸㜲搵㐷戰捤㍦㐸晤㐳㘸㤴㑡摡戹㑥扡攰收㉤て戹㍣搹㜰搵㡤㥢晣昸㕣挵㘹㑦愹㤱㔰㑢慥㐷戰㔰㈲搷㕦ㄹ敢㔱㌴摡㘳㘸扣戹挲㌸摦㜸㥣晡㈷搰㈸㔵㙢攷晡㜸慢ㅦ㥦扦㙥捤摥扢㥤摦扥攱搷ㅢ㍥戹摦㉢〳㥦㠲㝡て晢搴㜶㝡㐷㙡〵㝥㉣攴㝦㠷搴㑥っ昳扦㥥㝦㠰攱昷㔷㉥㤶慢捦㐵㈲搹㔸㌸㔵㤷慡慣㐶搸摥㥥改昳㤰㍣㌰户㔷㜳㕢戶㝤㠵㥣晡㡦攲挹㜲晥㤷挰㜸㕢㌷慤㝤㔹㕢戶㜳㘴戰戲戱㉢搵㘵㙥敡搷攵㠳ㄴ戸㌵攲㠷㤱搹㈹昹㌶昷扢敤㤹㙡㔹㘶㑥㕤搹㙣愹㌷昳愹昱戳愸㍤㕤㕣㍢戳挳㍣戸㕢㕢㌰愲愹昸摤扥㕣㘲ㄷ慣愵愵戲挶㌵愶㘱㐹㝢愷搹㈶挳ㅢ摦扡㝢㜳收㈰戳愳搱攴慦㝥㌳㉢慢㍡㡣㉡晢户搹昸昹㙤㔸㔱晣摡捡㡥㜵㑢㜳㌳㔶㜶㤹㙤㔹㌳㡢昱㉥㌵㍢扡㔶㉤㑣愵㕢捣㡤㍤㈶㔶㑥㈸㐶㜸挴㌳摢㌳换㍡ㅢ摡摢扡㍡摡㕢扣㥡愹搹攵㈹晣ㅥ捣捥㙤捦㥡昸㌹㔷挱㔷㤹㉡敢搷㑦愹戲㙤㠳㝥㔳㌱㙥攷㐴昹㈰㕣ㅦ昱㘶昸捣㠷㝢㌷扢㠹ぢ戰㜶㔸㡢ㄶ㤳摢㘴昹戸ㅥ㠲㐹㕣㠶搹愶戸愱㙢㥤㜸㠹㠴搶㕢ㄷ户㤶㌱㜶㝦㜲晦㝦㡤换换㠷搸㙢㍦㘳㌹㝥㌳敦㤲㙡换戶㤸ㅤ㈵㉦昰㈸㡥㐸㝦ㅡ㑤攵昶搸㥢㡢搲慢㠰㠵㕡愹㔶㔵慥㘸捥㜶㉤搱㤶㤸捤㡢㤷昰挴ちㄷ㠱慡慡㠸戶攰愵㍦ぢ㤱晥ㅣ㥢攷搱㠴㐲㘵摡ぢ㌴搲㐲晡摦慣㝥攵㔸晣扦敦扦挶换攱愵换慦㝦㕣慡改慣㙣㥤搹摥搱搹慦㕦搰㕡敥㤲敡㕣搲挵捤戳戴㤲昱㕥㘴昳ㄲ㥡捡㜱㘸㝡晣戱㍦ㄸ㐶ㄵ扣愶㌱愸㜵扡㤹㑢攱㑡㤲散摤㉡㔵搹㙡㕤㥣㤸㙥㜶㘶㜴㕥挵㤸㡤㝤㘵愵㠶㈵散晣〳㕢戹昵㥢㉢扢愶愷扡㔲晤㕢㜱㍤〴㥦㤲づ愳昱攲㘵㉤搱㜳㤰挸ㅣ敦㤰摤㐳〴㐳ㄶ㕤㔱〶㠸挰㡡㠴ㅤ〷晢㑢㔹㍦扢㉤扤ㄲㄸ晢收㔸〹捤扦愱㝢慦㙢攰㜲㑢㜶㤶搹戶㜰搵㔲戳㤳收㔵㕡㐹㤴晥摤㡢挱收㘷搲㡢扡㥡㕢㍡㈷㘲愴戳㍡摡㤷㉤晤㙦挶㘱㉣晤㘵㌴捥慢㜲㑢㙣挵扤㕦㈷攰㉡敢扦㥣㥦㑤㔳㔳㔹ㄵ愳㔱愲㙦挱㠶㕢㉢㠲晤㠲晦挹㑢㝦つ晦ぢ㤵搲㔵搶挰愲㉦搷㠰㉡㘱㍦戰ㄵ㠴ㄶ㜶㤸㜲㔵慢㑡㍡愰㍤愸㜵慦昶㡥㠳搲敤敤〷㜱㝢摡㐰㝡㥤㑢㑣戳㡢㔷㡡〶搸㔷挶攴ち㤸㔲晤晡㜹慥昳搸㠷〰㉡㐷㈳扥昶ㄶ㥡㐱㔳㕢㕡挶㌸ㄱ㍢戵户㈱敡㠷㙢㔶摡㍢㔸愸挶㤱扣慢扤ぢ㐹挷㉣㡦㡦搹㙥㑣愳㤹㘹㙦换㡥㔹戸㠴㤷㤵㈶慥㙣改㕣愹㐶〱〳㉦捥㡣晢㌲㜶攰㡢㜵㕦㑦扤昶挳挷捣㙤晢ㅦ晡愴ㅡ㘹㉢ち慥㄰㙤捤挰昸搳摦㐳愳㐶挰㡣㠷ㄷ㉣㝢㕦晡晢攸敢ㅦ戰昹㄰つづㄲ㠲ㅤ挷㠸㡦慤慥摡〶晦攷㜱㐲晦㠴捤愷㘸搴㜸㌴摣㑢昵捦搰㌸㉦㘵㈰㍥㍦㝣昹〰户㠵戸昰〳晣ㄷ愴㈱扤㠴㑥㑤㠰〵㍦㐴㥤搰㜴㘲搲㠹㐸㘹〸ㅣ〸愰搲㔶ㄴ㕣戶摡ㅥ㙥〲攰㐷晡昷㠳㔹㌰㠰㥦㤹㠳㘰㜴㙥㝡㉥〰攵㔶㔷㠵愱ㄳ〰晤㈰搰㜹挹㕥搵㐲㈴〰㉡搱㜳㕥敡晢㥦㕤〰㈲㄰ㄷ〲搰ㄹ㔳㉦愱㔳㜵昰ぢ〲昰㌹㠲〷〲昸捣㔶ㄴ㕣㑢㡢㈳㔲㌵㐷戱ㄱ㠷晣〹捣㠲〱っ㠵㕡ㅦ挶㘶㘳㌴㉥〰挳慤慥慡㐷㄰〱㌰㠲㐶㥢愲㔱㐹㠸〴挰㐸昴㥣㤷晡㠷ㅢ㐰〲攲㐲〰愳ㄹ㔳㉦愱㔳㤳攰ㄷ〴攰㤵㘲〰㕥戶ㄵ〵ㄷ昸㈶㈳㔲㌵㐷戱㌵㠷晣㘲㔱〰摢㐲慤㡦㘷㌳〱㡤ぢ挰㐴慢慢㜶㐲㄰〱戰㍤㡤挲㘸搴ㄴ㠸〴㐰〴㍤攷愵㥥㜴〳搸ㄹ攲㐲〰㌱挶搴㑢攸搴㔴昸〵〱㜸愰ㄸ㠰晢㙤㐵挱㔵挷改㠸㔴捤㔱散㠴愴敡摥愲〰愶㐰慤㑦㘵㌳つ㡤ぢ挰㜴慢慢㘶㈰㠸〰㤸㐱愳㤹㘸ㄴ慦㐴ち㠰㔹攸㌹㉦㜵㥢ㅢ挰㑣㠸ぢ〱散挶㤸㝡〹㥤摡〵㝥㐱〰搶ㄵ〳㜰㠳慤㈸戸ㄴ扡ㅢ㈲㔵㜳ㄴぢ㌹攴敢㡡〲搸ㄳ㙡㝤㉦㌶㝢愳㜱〱搸搷敡慡㌹〸㈲〰昶愳搱晥㘸搴㍣㠸〴挰慦搰㜳㕥敡㔲㌷㠰戹㄰ㄷ〲㐸㌱愶㕥㐲愷收挳㉦〸挰戹挵〰㥣㘳㉢ち慥捦㉥㐰愴㙡㡥攲㐰づ昹慣愲〰㕡愰搶㕢搹戴愱㜱〱㔸㙡㜵㔵㈳㠲〸㠰㠳㘹搴㠱㐶㉤㠲㐸〰㜴愲攷扣搴敦摤〰ㄶ㐲㕣〸㘰〵㘳敡㈵㜴㙡㑦昸〵〱㌸扡ㄸ㠰愳㙣㐵挱㐵攳㝤㄰愹㥡愳㌸㤲㐳㍥愲㈸㠰愳愱搶㡦㘱戳ㅡ㡤ぢ挰戱㔶㔷敤㡢㈰〲攰㜷㌴㍡づ㡤摡ㅦ㈲〱㜰㍣㝡捥㑢㉤㜷〳搸て攲㐲〰㈷㌱愶㕥㐲愷㝥〵扦㈰〰㉤挵〰ㅣ㘴㉢ち慥㘴ㅦ㠰㐸搵ㅣ挵搹ㅣ㜲㜳㔱〰攷㐲慤㥦挷收㝣㌴㉥〰ㄷ㕡㕤㤵㐲㄰〱㜰ㄱ㡤㉥㐶愳㌲㄰〹㠰㌵攸㌹㉦㜵㠰ㅢ㐰ㅡ攲㐲〰㤷挱㍥愴㤷搰愹㉣晣㠲〰散㔹っ挰㈲㕢㔱㜰㜹㥤㤷捤慢㌹㡡敢㌹攴挶愲〰搶㐱慤摦挸收㈶㌴㉥〰㝦戰扡㙡〹㠲〸㠰㍦搲攸ㄶ㌴敡㐰㠸〴挰㝡昴㥣㤷摡搵つ愰ㄹ攲㐲〰户㌳愶㕥㐲愷づ㠲㕦㄰㠰㈹挵〰散㙣㉢ち慥昹户㈱㔲㌵㐷㜱ㅦ㠷㍣戹㈸㠰〷愰搶ㅦ㘴昳㄰ㅡㄷ㠰㐷慣慥㙡㐷㄰〱昰㔷ㅡ㍤㡡㐶ㅤっ㤱〰㜸っ㍤攷愵愲㙥〰㑢㈱㉥〴昰ㄴ㘳敡㈵㜴慡〳㝥㐱〰戶㉤〶㘰ㅢ㕢㔱㌰ㄱ戱っ㤱慡㌹㡡㤷㌸攴慤㡡〲㜸〵㙡晤敦㙣㕥㐵攳〲昰扡搵㔵换ㄱ㐴〰扣㐱愳㌷搱愸㤵㄰〹㠰户搰㜳㕥㙡㜳㌷㠰ㄵ㄰ㄷ〲㜸㤷㌱昵ㄲ㍡戵ち㝥㐱〰㠶ㄶ〳㌰挴㔶ㄴ捣㡥晣〶㤱慡㌹㡡㑦㌹攴つ㡢〲昸ㅣ㙡晤ぢ㌶㕦愲㜱〱昸捡敡慡挳㄰㐴〰㝣㑤愳㝦愳㔱㐷㐰㈴〰扥㐱捦㜹愹㉡㌷㠰挳㈱㉥〴昰〳㘳敡㈵㜴敡㐸昸〵〱昸昹愷㈲愷挲㍦搹㡡㠲㈹㥢㘳㄰愹㥡愳愸㈸挷㤰㝦㠰㔹昰愹戰〶戵摥㥦㑤ㄵㅡㄷ㠰㤰搵㔵慢ㄱ㘴㉣〳つ愰搱㐰㌴敡㔸㜴〵挰㈰昴㥣㤷晡ㄲ㌹扡㝦っ晤ㄶ攲㐲〰ㅢ挲㍥愴㤷搰㈹㑥づ〵〱㜸扦ㄸ㠰㝦摡㡡㠲㜹愴ㄳ㄰㐹〰㙣捡㈱扦㕢ㄴ挰㈸愸昵捤搸㙣捥搱攵㝦つ㡥戱扡敡㐴〴ㅡ换搵愹愶搱㔸㌴敡㈴㜴〵挰ㄶ攸㌹㉦昵慡ㅢ挰敦㈱㉥〴戰ㄵ散㐳㝡〹㥤㍡ㄹ㝥㐱〰㥥㉤〶攰ㄹ㕢㔱㌰戹㜵ㅡ㈲〹㠰㌰㠷晣㔴㔱〰戵㔰敢㜵㙣愲ㅣ㕤ㅥ㐰摣敡慡搳ㄱ㘸㉣㔷愷㥥㐶〹㌴敡㑣㜴〵㐰ㄲ㍤攷愵ㅥ㜲〳㌸〳攲㐲〰㤳㘱ㅦ搲㑢攸搴㔹昰ぢ〲㜰㘷㌱〰㜷搸㡡㠲ㄹ户㜳ㄱ㐹〰捣攴㤰㙦㉦ち㘰ㄷ愸昵搹㙣㜶攵攸昲〰收㔸㕤㜵ㅥ〲㡤攵敡捣愵搱㍣㌴敡〲㜴〵挰㝣昴㥣㤷扡挹つ攰㝣㠸ぢ〱㌴挲㍥愴㤷搰愹ぢ攱ㄷ〴攰捡㘲〰慥戰ㄵ〵搳㠰㙢㄰㐹〰散捦㈱㕦㔶ㄴ挰慦愱搶㥢搸ㅣ挰搱攵〱愴慤慥㕡㡢㐰㘳昱愷㘷㘸㤴㐵愳㉥㐵㔷〰㤸攸㌹㉦㜵扥ㅢ挰㈵㄰ㄷ〲㘸㠶㝤㐸㉦愱㔳㤷挱㉦〸挰愹挵〰㥣㘲㉢ち收㈶慦㐴㈴〱搰挱㈱㥦㔴ㄴ㐰ㄷ搴晡㌲㌶换㌹扡㍣㠰㤵㔶㔷㜱摥㜲㉣㔷㘷ㄵ㡤づ㐱愳慥㐱㔷〰ㅣ㡡㥥昳㔲慢摤〰慥㠶戸㄰挰ㄱ戰て改㈵㜴敡㕡昸〵〱㌸愴ㄸ㠰㔵戶愲㘰挲昴〶㐴ㄲ〰挷㜱挸㉢㡡〲㌸〱㙡晤㐴㌶扦攷攸昲〰㑥戶扡㙡ㅤ〲㡤攵敡㥣㐲愳㔳搱愸㥢搰ㄵ〰愷愱攷扣㔴㥢ㅢ挰㡤㄰ㄷ〲㌸ぢ昶㈱扤㠴㑥摤っ扦㈰〰搹㘲〰㌲戶愲㘰ㄶ昷ㄶ㐴ㄲ〰ㄷ㜳挸愹愲〰搶㐲慤㕦挲收㔲㡥㉥て攰㜲慢慢搶㈳搰㔸慥捥ㄵ㌴扡ㄲ㡤晡ㄳ扡〲攰㉡昴㥣㤷摡摢つ攰㔶㠸ぢ〱㕣〷晢㤰㕥㐲愷㙥㠳㕦㄰㠰㜹挵〰捣戵ㄵ〵㔳换㜷㈰㤲〰戸㠵㐳摥慤㈸㠰㕢愱搶晦挴收㌶㡥㉥て攰捦㔶㔷摤㠹㐰㘳戹㍡㜷搰攸㑥㌴敡㙥㜴〵挰㕤攸㌹㉦㌵捤つ攰㉥㠸ぢ〱摣ぢ晢㤰㕥㐲愷敥㠱㕦㄰㠰㐴㌱〰昵戶愲㘰扥晢㍥㐴ㄲ〰㡦㜲挸戱愲〰ㅥ㠷㕡㝦㠲捤㤳㘸㕣〰㥥戶扡敡㝥〴ㅡ换搵㜹㠶㐶捦愲㔱て愲㉢〰㥥㐳捦㜹愹〹㙥〰て㐰㕣〸攰㐵搸㠷昴ㄲ㍡昵㄰晣㠲〰㡣㉤〶愰摡㔶ㄴ㑣挲晦ㄵ㤱〴挰㥢ㅣ昲攸愲〰摥㠶㕡㝦㠷捤㍦㌸扡晣ㄶ昰㥥搵㔵㡦㈲搰㔸慥捥㍦㘹昴㍥ㅡ昵㌸扡〲攰〳昴㥣㤷摡搸つ攰㌱㠸ぢ〱㝣〲晢㤰㕥㐲愷㥥㠰㕦㄰㠰㠱挵〰っ戰ㄵ晥捡㠰捡愷ㄱ愹て㌳扡〳㌸攰摣㥥捤收ち㑥㐱㙤㤰㐳〵㜰挳戲捥慥㜶㤹㉦ㅢ㤴㥢摥㍥慦扤㙢㝡㜳攷搲㤶搴慡㈱㌹㝢㘱慦㈵㘶ㅢ㘶戳㍢㌰愹敤㤳戵㉦㕤㙡㘶昵㕣㘳晢戲㡥㡣㌹㝢晡晦挲㙣㌷搶てㅦ㥤㑣㜴㤷㉢扣晥戳〹摣㌲㜸㘲㉢挱慢慣昲㔹〴昴捦挳㐹ㅤ戲㙢捥㕣ㄶつㄸづ捥ㄳ㕤搸摣搵㘲づ挸挹㝣戵㉣㔷攵㐰ㄱ㈵〲搹晥㌹捥〵㤹搳〷攵㘶㜵㌴㘷㕢㥡摢㑣㝥ㄸ㐳㉤搳㌹收㘲㤴〳散摥摥搹捣㤲敦㐱戹㠵ㅤ愹戶捥愵㥣搹捣慣摡挸搳㤳㈹搰捡摣戴收戶㑥愴㤱㑦㤱换㠳㜳㡤㑢摡㔷攰敥㠳㘵慤㙤戳㔲㑢㍢晦㈷㍥ㄵ挵㡦㐵㕥昲搱愸㜲㔵㕥慥慡捡慢晥搳捦㐷晢㌷昶戱㈱㔶㕤昷ㄸ㙣愷㕤ㅤ捤改㘵〴㈶㌹㙡搱㔶戰㤱捦戰慣昲㌹㉣昹攷㌰㕤ㅦ愱慦〰㠱㘳昵㔴搵〷捥㠵㜷摦搲戱ㄹ捣昵㙦㌰㥣㠱摦愲搹㜵搶愲搹昹搲㥣晦搳晤ㄱ㤵捦㈳㜲慦㉢㈱㠶挱㜸〳㙢ㄳ㘲㜵〴户㈸散㤹搸ㄲ搸昳㙦㤶愱㥣搸㜰ぢ摤㈰扦㌸ㄳ㤳改〳㜳㜳㔲㘹戳〵㌵〰慤愹慥つ慣づ㡢㌱㔰㍦摦㘹敢ㅡ摡㕢㕢㔳摣攴㜸ㄷ㐰㘳㈶搵㘲㔶攵愶㉥敢㙡㥦摢摣愶攷搰挸㜶㘹㡢㔲㉢㈱㑡慤戴㘶敢㜳ぢ㔸ㅢ㈴换㡣搵扥㌸搵搱摣戵愴戵㌹㔳挵づ敢㜷晥㈷戶㔵ㅣ㍦㉡〰搳㜹㌹挷ㄲ晦昴扦㌵〹㡦㡦㝢㈲㉡㘶㠸㡥ㅦ㍦戶攸㜲愵攱㍦昵ㅦ㤶㡥攰挸㈳㕦㈸晡昷㠸㔶㠹㍦㌹ㄴ挹㔸㍥㤷愹㔸㉣㝥㝥〴㌶㔱㌹㌸愹扦搱〰㝦晡て㌰攵〲晦㉡㕥㐴㔳戲慥愰㍦っ㐲㜳摡㔳搹㤹愹っ敥攸改㙦摦捦㔳㠵㡦㤶㠷㥡づ㠳㤵ㅥつ㈸ㅥ挲㔴昶昲收慣搹㔱㐵㐱㈳敥㔷慡㘰㡤㠸㘶㝤㠶㤸昳敥㔷㔶㔹㌹愰㉡㈸搷㙣㈷搶㌸㝢晥摣㝤㍦搴散㠲昸ㅦ敦㤱搸㤹㘳て㠵攴㉢敡㐷慣㡥晥ㄳ搷改㈵〸戹㍥㍥㠳㥦㘹昰ぢ㥡捡㤷愱昴㝦㌶摥愲ぢ㤴㘶攸㌰慡㤰㍢㘱㔸づ㔲㠵搲〹愹㈳愹㤴ㄵㄹ攰慡晦搰慣搲㡦㉡攷昶ㅡ慤ㄱ㕢戹㤹つ㔹挷㔷搶㤹攰㥢愱慣扣扣〲ㅦ戵收慦㥤㉢㐸㡢㘰慤㡤愶ㄴ㠶愸捤㌱〴㡤ㄵ㠳挳戹戳㈰㝥ㄳ户㜸捦摤㈶㉦挰〴ㄳ摢扦攰㝦昲ち㠵昴㜲㌸㤴㠵搴㙢㘸ㅤち㈱㑡㉣㑣攰㡦㡢㘰㘸搴㝢㄰昲㕣挰昵捤愵摥㐷㤷摦㕥㘵ㅡ敦㌶敡敤搱㔲㝤〰てㅥ㌱㜵㡤㠱㍦挴ㄲて㐴摤ㅢ㘶ㄵ愴㍤㙦㤸ㅦ搳〳㝦㍡㙦㕥攳㠲晣㝤㠲〵㘷㌵㈸戰㔷㈳〴ㅢ㝤〰つ㍦つ㌶ㄸ㐸㠳㐱㌴昸っ〶晣挴戵つ搰ぢ㈴㈹㌷挲〴㤰㌴攰〰㤲晦㜲㘵㜰㤱摣㤰ㄹ㌶㘲㠶ㅦ㘱攰㈷昹㌳㘴㐲㔲攷昷㡥扣㝣摦㌱㡡ㅦ㥡㔰ㅢ捡㈰㕣㕤て戵㡤㈱敤㤹㕡㌹摣挸㐵摦㐴㠲㔸ㅤ挵㐲㠵〰㙡挳㘱愳㡦愰㈱㡢ㄸ〲っ㌶愵挱㐸ㅡ戰慥㐱愸㡤㐲㉦㤰㥡摣搲ㄳ㐰㙤㜳㌸㠰ㅡぢㅤ㥣っ㉥㙡愳㤹㘱っ㌳戰㈸挱㑦㡤㤵〸㍤㔰㘳㥤㠲㔰ㅢ换㈰㉣㔸昰㔰ㅢ〷㘹捦搴㔸搸㠰㌷㙥搴㘲㄰㉣挸ㅦ慢ㅢ㥣㈱㔳㘰㙦㙢㕢挲㐶摦㡡㠶慣㝣〸㌰搸㥡〶摢搰㠰挵㄰㐲㙤㕢昴㡡㔰㐳㘱㜲〰戵〹㜰〰戵搱慥っ㉥㙡摢㌱挳㐴㘶㘰㈵㠳㥦ㅡ换ㄷ㝡愰挶攲〶愱ㄶ㘶㄰㔶㌹㜸愸搵㐲摡㌳㌵㔶㐳攰㡤换愳っ攲㔰㘳㐹㐴〰㤴㈸㙣昴ㄸつ㔹㉥ㄱ㘰㄰愷㐱㍤つ㔸㐱㈱搴ㄲ攸ㄵ愱㠶戲攷〰㙡㤳攰〰㙡㉣愹㜰㌲戸愸敤挰っ㍢㌲〳换ㅦ晣搴愶㐰㈶搴戴挹㌰改昵戱㙥㉡摣㠴攴㑥っ㍣つ㍤て挹㈹㤰昶㑣㤲㘵ㄵ㜸愳收㠲㐱ㅣ㤲慣慤㜰㔶㠳㐲㝢晢㥢〶ㅢ扤㠱㠶慣扢〸㌰㤸㑥㠳ㄹ㌴㘰㈹㠶㤰㥣㠹㕥㈰㐹戹㠹㉣㠰攴㉥㜰〰㐹搶㘶㌸ㄹ㕣㈴㘷㌳挳慥捣挰㍡ち㍦㐹ㄶ㑦㔸摢㥦摣愳㡡㐰㘵戵昸㜳㥤㑦㉢㤶㔶〸戵㌹っ挲ㅡぢて戵㜹㤰昶㑣㡤戵ㄸ㜸攳㥥㌴〶挱㠲晣戱㈰挳ㄹ㌲〵㌶戵摤㘱愳敦㐱㐳ㄶ㙢〴ㄸ㉣愰㐱㈳つ㔸扦㈱搴ㄶ愲ㄷ㑣㡤户挳〵㔰摢ㄳづ愰㤶㜲㘵㜰㔱摢㡢ㄹ昶㘶〶ㄶ㕦昸愹戱攲挲愲挶敤㑦㕥㝥㙡慣挷㄰㙡晢㌲〸ぢ㌳㍣搴昶㠷戴㘷㙡㉣攰挰ㅢ㜷扣㌱〸ㄶ攴㡦㔵ㅣ〱㔰㝥つㅢ扤㠹㠶慣昰〸㌰㌸㠰〶㈹ㅡ戰攸㐳愸愵搱ぢ愶挶ㅢ晢〲愸㘵攱〰㙡慣〲㜱㌲戸愸㤹捣㤰㘳㠶㈳㘱攰愷㜶㌴㘴㍤㔰㘳ㄱ㠷㔰㕢挲㈰慣收昰㔰㍢㄰搲㥥愹戱敡〳㙦摣㑦挷㈰づ㌵㤶㝥㌸㐳愶搰摥搶㕡㘰愳户搲㤰㘵㈱〱〶㙤㌴㘸愷〱㉢㐵㠴摡㔲昴㠲愹昱ㄶ挵〰㙡ㅤ㜰〰㌵㤶㡥㌸ㄹ㕣搴㍡㤹㠱てぢ㔰㉣昳昰㔳㘳㙤㠷㐵慤攸ㅥ捡捡て愱戶㥣㐱㔸〲攲愱戶ㄲ搲㥥愹戱㔴〴㙦㑣っ㌰㠸㐳㡤昵㈲捥㤰㈹戴愹ㅤ〲ㅢ晤㔰ㅡ戲㤶㈴挰攰㌷㌴㌸㡣〶㙢㘰㈰搴づ㐷㉦㤸ㅡ㙦戶っ愰㜶㈴ㅣ㐰㡤昵㈶㑥〶ㄷ戵愳㤸攱㘸㘶㘰㙤㠸㥦ㅡぢ㐲㝡愰挶㜲ㄱ愱戶㥡㐱㔸㌷攲愱㜶㉣愴㍤㔳㘳㝤〹摥戸ㄷ㤰㐱ㅣ㙡㉣㌲㜱㠶㑣愱㑤敤㌸搸攸挷搳㤰〵㈸〱〶㈷搰攰㐴ㅡ戰㈶㐵愸晤ㅥ扤㘰㙡扣㙤㌴㠰摡挹㜰〰㌵ㄶ愹㌸ㄹ㕣搴㑥㘱㠶㔳㤹㠱〵㈵㝥㙡慣㈲改㘱て㘵㡤㠹㔰㍢㥤㐱㔸㙣攲愱㜶㈶愴㍤㔳㘳㔱ち摥戸搳㤰㐱ㅣ㙡慣㑣㜱㠶㑣愱㑤敤㙣搸攸攷搰㤰㔵㉢〱〶攷搲攰㍣ㅡ戰㤰㐵愸㥤㡦㕥㌰㌵摥〰ㅢ㐰敤㐲㌸㠰ㅡ㉢㕢㥣っ㉥㙡ㄷ㌱挳挵捣挰㉡ㄴ㍦㌵㤶㥥〸㌵㙤つ㑣㝡㝤㌶挲㘲ㄵ㈱戹㤶㠱㔹戵攲㈱㜹㈹愴㍤㤳㘴㜵ぢ摥戸户㤱㐱ㅣ㤲㙦㘰挹㔹つち㙤㤲㤷挳㐶扦㠲㠶㙦〶ㅢ㕣㐹㠳慢㘸昰ㄶっ㠴攴搵攸〵㤳攴敤扤〱㈴慦㠵〳㐸戲㐴挶ㄹ㠲㡢攴㜵捣㜰㍤㌳戰㥣挵㑦㤲㌵㉣㍤散戵慣㜰ㄱ㙡敢ㄸ㠴愵㉥ㅥ㙡㌷㐱摡㌳㌵㤶挴攰㡤㍢㈷ㄹ挴愱挶扡ㄸ㘷挸ㄴ摡搴晥〰ㅢ晤㡦㌴㘴捤㑣㠰挱㉤㌴㔸㑦〳㤶搱〸戵㕢搱㉢㐲つ㌷㉡〷㔰扢つづ愰挶扡ㅡ㈷㠳㡢摡敤捣昰㘷㘶愸挰㉦㔲㍦㌵ㄶ扥昴戰搷戲㉣㐶愸摤挹㈰慣㡦昱㔰扢ㅢ搲㥥愹戱㡥㠶㕣昴㝢ㄸ挴愱挶㘲ㅡ㘷挸ㄴ摡搴晥〲ㅢ晤㕥ㅡ戲搰㈶挰攰㍥ㅡ摣㑦〳搶摥〸戵〷搰ぢ愶挶㕢慥〳愸㍤〴〷㔰㘳㌱㡥㤳挱㐵敤㘱㘶㜸㠴ㄹ㔸㌸攳愷挶㙡㤹ㅥ戶㌵搶搲〸戵㐷ㄹ㠴㐵㌵ㅥ㙡㡦㐳摡㌳㌵ㄶ摦〸戵㈷ㄸ挴愱㔶つ愹㌳㘴ㄷ戵㈷㘱愳㍦㐵㐳㔶攷〴ㄸ㍣㑤㠳㘷㘸挰㠲ㅤ愱昶㉣㝡挱搴㜸昳㜸〰戵攷攱〰㙡慣攰㜱㌲戸愸扤挰っ㝦㘳〶㔶摢昸愹戱挴愶㠷㙤㡤〵㌸㐲敤㈵〶㘱㈵㡥㠷摡㉢㤰昶㑣㉤づ㌷愱昶㜷〶㜱愸戱㙣挷ㄹ戲㡢摡慢戰搱㕦愳㘱㈲搸攰㜵ㅡ扣㐱〳㔶昹〸戵㌷搱ぢ愶挶摢攰〳愸扤つ〷㔰㘳搹㡦㌳〴ㄷ戵㜷㤸攱ㅦ捣挰ㄲㅤ㍦㌵搶攵昴㐰㡤㔵㍢㐲敤㍤〶㘱昹㡥㠷摡晢㤰昶㑣㡤㘵㍥㐲敤〳〶㜱愸戱搶挷ㄹ戲㡢摡㠷戰搱㍦愲㈱敢㠰〲っ㍥愶挱㈷㌴㘰㘹㤰㔰晢ㄴ扤㈲搴㜰㠳㜸〰戵捦攱〰㙡慣ㄵ㜲㌲戸愸㝤挱っ㕦㌲〳敢㝡晣搴㔸捣㘳㔱㉢㝡ㅤ㡥愵㍥㐲敤㉢〶㌹〰㍤て戵㝦㐳摡㌳㌵搶〶〹戵㙦ㄸ挴愱挶〲㈱㘷挸㉥㙡摦挲㐶晦㡥㠶搹㘰㠳敦㘹昰〳つ㑣ㄸ〸戵ㅦ搱ぢ愴㈶㡦㈶〸愰昶㌳ㅣ㐰㡤〵㐶捥㄰㕣搴㝥㘱㠶㌲捣㕡㈸ㄶ〳昹愹戱〲愸〷㙡慣てㄲ㙡戸戰㕤愶㤶愳攷愱㠶扢㠷㝢㐱㙤㈵摣㠴㕡㈵㠳㌸搴㔸㔵攴っ搹㐵㑤㠳㡤摥㥦㠶慣㌸ち㌰愸愲〱㥦㝡愶㔸㠴㈴搴㐲攸ㄵ愱ㄶ㝣收㍢㄰づ愰挶慡㈴㈷㠳㡢摡㈰㘶搸㠰ㄹ㔸㐱攴愷挶戲㈱㡢㕡搱㕦㔹㉣㉡ㄲ㙡〶㠳戰扡挸㐳㙤㈳㐸㝢摥搶㔸㠵㈴搴㠶㌰㠸㐳㡤愵㐸捥㤰㕤搴㠶挲㐶ㅦ㐶㐳㤶㈹〵ㄸ㙣㑣㠳㑤㘸挰捡㈵愱㌶ㅣ扤㐰㙡昲戸㠸㠰㙤㙤㔳㌸㠰ㅡ㑢㤹㥣っ㉥㙡㈳㤹㘱ㄴ㌳戰散挸㑦㙤㉤㘴㍤㔰扢〴㈶㐲㙤㜳〶㘱㐹㤲㠷摡ㄸ㐸㝢愶挶搲㈵愱㔶捤㈰づ戵㉢㈰㜵㠶散愲㌶ㄶ㌶晡ㄶ㌴㘴㙤㔳㠰挱㌸ㅡ搴搰㠰攵㑥㐲㙤㑢昴㠲愹昱挱ㄷ〱搴戶㠶〳愸戱晥挹挹攰愲戶つ㌳㙣换っ慣㔵昲㔳扢ㄵ戲ㅥ愸戱㝣㐹愸㑤㘰㤰摢搰昳㔰㥢〸㘹捦搴㔸敦㈴搴戶㘷㄰㠷ㅡ㡢㥥㥣㈱扢愸㠵㘱愳㐷㘸挸㠲愸〰㠳㕡ㅡ搴搱㠰㌵㔲㐲㉤㡡㕥㌰㌵㍥挲㈳㠰㕡ㅣづ愰㜶慦㉢㠳㡢㕡㍤㌳㈴㤸㠱〵㑥㝥㙡慣㙡敡攱戸挶㥡㈷愱㌶㠹㐱㔸晣攴愱戶㈳愴㍤㔳㘳㤱㤴㔰㥢捣㈰づ㌵㔶㑡〵㐰搹〹㌶晡捥㌴㘴ㄵ㔵㠰挱ㄴㅡ㑣愵〱ぢ慢㠴摡㌴昴〲愹挹挳㐸〲愸㑤㠷〳愸戱搲捡挹攰愲㌶㠳ㄹ㘶㌲挳㥢㌰昰㔳㘳㈹㔴て搴㔸㈸㈵搴㜶㘱㄰㔶㑣㜹愸敤ち㘹捦搴㔸㔹㈵搴㜶㘳㄰㠷ㅡ换慢㥣㈱㔳㘸晦㌶㤸〳ㅢ㝤㉥つ㔹㝡ㄵ㘰㌰㡦〶昳㘹挰㙡㉣愱戶㍢㝡挱搴昸㔸㤵〰㙡ぢ攰〰㙡㉣捦㜲㌲戸愸㌵㌲挳㐲㘶㘰㌱㠷㡣㝣ㄱ㝢昶挸㉢㌹㈱敦㥦㘷㉥愸〱㤰っ㌹㔶〳㌴㜶慤㙡㐱〵〶ㄷ㌹敦㙣㉤㜱〶㍤㈴㌲捣㠶户㜷㘰摥慥挲晦㠴㠸㙥摦愷㤰㜸挰㔰摦搳㌷挴㡤ㅡㄶㅢ㔴㕥晢㐳攱ㄳ㈶扡晤㌹昰晣慤昸昴攱㑢摢ぢ㐳ㅣ㍡户㌹搳搱摥搹㥥敢ㅡ搳㠸敡㈲摣愱摥搱㥣㉢㉢ぢ㑦慤扣ㅡㄱ〳㜳㜲挵㉡摡昸㥣挸攵扣扢㍦㜴㔰㕢晢㡡㌶ㄹ㑤㘵㈷ㅦ敡㈲扣晡昷㘷ㅡ㌲㤵搷ㄶ㠰㘷戰㌰㠱捥晡㍥㘸〷昵㌳㌸戳㑦㘳㙤㕦昴㙢ㅡ愶㌵㉣㘸慡换挴㜳改㙣㙤㌶㤹慢慢㡤收挲改㘴㉣㔵㤷づ㠷㈳攱㘸㈶㤳㡤搴搵ㄹ㔲〸挰ㄸ晢挱挷攰搴扦愴摢㥦㍤搶〰㐸㡦扡捡㜲㥣〸昵㜶㔶ㅥ昶㘵㉡慤㌲㉡慢捣㡡晥晤㔵㡤敦愱㈳〵戳昹慣愹㤱愷㌶㘸ㅡ㈷昳㉢㉦〵慣摥㌹㜱㠰昹捦㠲捥㍣㥤搳㥢㌰〴晤〰㌴㈱愳ㅦ〴㤴㘹㈹㜴㌷㘸㤸搶攴㉡㑡搲搲㤰㙤〸㤹昷昹㥤㕡〶攲㠱㄰㑢ㄱ〳ㅥっ摡㘹㔴搸㔱昴㙡㠶㌷愱搷挷㘲㐹㘹㤰ぢ愴挵㄰㜱㐱晥慡㈰攵㔶慤捥挵㡡㜰㕢㠲〲㑦愳㠳㐹搱つ㐴㥤つ㌳㙥㈴摥て㔹㐷㈴戸攱晡㍡㕡㝣挸㈱㍢㥦搶㠲扥昵㈱攷搲㤱㐴慣㌶㤹挹㈴愲㤱㈸ㅥ㐰㤴㠸挷戳㘶戲搶㑣㐵㌳搱㘸㌲ㅢ㌳〶㌸㘳㙣㠵㡦㌱搰改戵戱㌷挸改㔱愷っ昴昸㐱慢㔳㌱㄰㝥〸㔸㉥搳て㠶㑡敦㐰ㄳ㌲㌶㠴㠰㌲慤ㄳ㕤㍦捣㉥挸〲㘰㉥㠳搸ぢ㜳㈳㍢㡡扥㌵挳慦㠰㕥ㅥ扤愹㠶㐲㉥㌰㔷㐱搴つ㜳㘳㐸〵收戱ㄸ㤰〳㔳攷摥挶ㅤ㑢慤㠶戴㤰摢㈶㜰愲㠵㝥ㄸ㕡㜰ㅢ㙥㠷搶づ㐷摦攲ㄶ慤㑤㤹㠹㜸慣㌶㤶㑢㈷愲㜵搱㘸㈲㥣㡥挶㔲㤹㝡㌳㕢㥦㡢愷㘳㐹㘳㠴㌳㥣㈳攰㘳㙣敡昴㘴攷ㄸ改昴愸㔳㥢愳㈷摣づ㜷㜳㍢〶㉡㝤㌵㥡㤰㌱ㅡ〶㜸㤷改摣〸㜵㙥㜵㍡户㌱㘳㡣㈳摦㥥捡攳㈹て㘳㐹㡤㠵㕣㐸㥣〸㔱㌷㠹㜱㤰ち㠹慥㐰ㄲㅤ㠱㈴㙡攰㠴㈰愸挱㐷ぢㄲ㕢摡愱戵㔳搱户㐸愴愲搸㠲搲昵改㜰㉣㔹ㅦ㑤挴ㄳ㠹㐴㉥㤵㑡㐶㜱㤰㐸搷挶敡㤳ㄹ㐳㘶昵ㄹ攳㌴昸ㄸ㕢㍢㠳ㄳㄲ摢㌸㍤敡搴〴昴㠴㐴㡢㥢挴㔹㔰改㘷愳〹ㄹ摢挱〰敦〲ㄲㄳㅤ㜹㥣捡ぢ攸㔰㡦㈵ㄵ㠶㕣㐸㕣挴昰㤴昰慦ㄶ㔲㈱㤱づ㈴㜱㐰㈰〹㑥挷㈳〸㉡昶搱㠲㐴搴づ慤㕤㡡扥㐵㈲㥢〸攷攲ㄹ㌳㔹㤷㡣搷㐶㘳搹㜴㈲㤹㑥㥢㜵昱扡㙣㍣㥤愸㑦㘵戲㠶捣搴㌳挶㘵昰㌱攲捥攰㠴㐴扤搳愳㑥㑤㐲㑦㐸散敢㈶㜱ㄵ㔴晡搵㘸㐲挶づ㌰挰扢㠰挴㡥㡥㝣㌲㤵㌷搰㘱㈷㉣愹㥤㈰ㄷㄲ㌷㌲㍣㈵晣㥢〲愹㤰搸摤㐵㐲扢ㄹ㈶挵て㌵昳〲昱㜰㡥ㅤ㙥戸晥㡡ㄶ㜸愶搹昹戴㕢搰户昰㈴㈲搸㐱ㄲ搱㜴戴㌶㤶㡣㈶㙡㤳㠹㜸㈶ㄹ〶㥥㘸㝤㌶㔵ㅢ㡥搴ㄹつ捥ㄸ搷挳挷㤸敥昴㙥㘵㙦㠶搳愳㑥敤㠲㥥攰搹挵㡤攷㜶愸昴㍦愳〹ㄹ戳㘱㠰㜷㤹㜶〷扡晥㐳捤㥤㤰〵ㅣ㙡敥㠲搸㝢愸搹搵㡥愲㑦攷㥡摤〳扤㍣㌵㔶捤㠱㕣㘰摥ぢ㔱㌷捣㜹㤰ち捣㥤㕣㌰㜵ㅥ户攵㔰戳㘳㈰㌷捥戲搳㐲㝦㄰㉤戸敤㙥㠷搶ㅥ㐲摦攲㤶慥㡦攷㤲㠹㑣㈶㤷挶㌱愶㍥ㄷ㑥㤸㐹㌳ㄵ捦〲㘰搲捣挶㤲㜱㘳て㘷㌸て挳挷㔸攰昴攴㄰㉤㜳敦㡣㑦㥤摡ㄳ㍡攱ㄶ㜷㜳㝢っ㉡晤㜱㌴㈱㘳㉦ㄸ攰㕤愶昳㄰慤昳㤸慣昳〸㙣散敤挸㜷愳昲ㄹ捡攷㘰㐹敤ぢ戹㤰㜸づ愲㙥ㄲ晢㐳㉡㈴㈶戸㐹㜰戳ㄲㄲ摢〶㤲攰捣㌹㉤昴ㄷ搱㠲挴慦敤搰摡㑢攸㕢㈴㠰㈱㥤㐸㐴㙡㜳㈶扥㥤搲改㈴扥㥦㈲㐹戳摥㡣㈵㘳㘶ち㡦㌰㌷㥡㥣攱扣っㅦ攳〰愷㈷㕢㤰捣愷㌳㍥㜵㉡ぢ㥤㤰ㄸ攷㈶昱ㅡ㔴晡敢㘸㐲㠶〹〳扣㜱敦〹㘵摣㘴㜴㙥㈰㐶捥㤱㉦愰昲ㅤ捡ㅢ戱愴㤶㐰㉥㈴摥㠵愸㥢挴㠱㤰ち㠹㑤〳㐹って㈴㜱㄰㥣㄰〴てっ㐲ぢㄲ㉤㜶㘸敤㐳昴㉤ㄲ晣戶〹㥢㤱㑣愴搶挴㌶㔱㔷㤷捥㐶搲〹㌳㙤㥡昸搲づ㠷挳㈹愳搵ㄹ捥㐷昰㌱摡㥣㥥㤰㤰㌹㜲挶愷㑥㜵㐰㈷㈴㌶㜲㤳昸っ㉡晤㜳㌴㈱㠳戳摥㜸ㄷ㤰攸㜲攴晢㔰昹㌵ㅤ昸昸〶戵ㅣ㜲㈱昱つ挳㔳挲扦㤵㤰ち㠹㉡㌷㠹敥扤㐳ぢ㈴戱ち㑥〸㠲换㜴㘸㐱攲㄰㍢戴昶㈳晡ㄶ〹㝣昳㥡㈹ㅣ㔳㜲戱㌰㑥㘱搲㘶挲っ愷㌳改㑣慣㌶㥤换㘵㔲戵㔱攳㔰㘷㌸㍦挱挷昸㡤搳㤳扤㐳收扤ㄹ㥦㍡㜵㈴㜴㐲愲捣㑤㐲㔵㐲㕦㡥㈶㘴㜰㈶ㅢ敦㠲扤攳㘸㐷㝥〰㤵晤改㤰挲㤲㕡つ戹㤰攰㍦㄰搰㑤攲㔸㐸㠵挴扦扦㜷㥤㤲㜴㤳昸ち搲挲㔳ㄲ捥㕡㘳㡣㈸户㐴㈸㤰㌸捥づ慤㙤㠰扥㑤㈲ㄶ㡢㈶㘳昵㌱㝥攷㐴㜳昱㕣㈲㕤ㅦ㌵敢戳㜵㔹ㅣ㍦敡㙢㌳ㄱ攳㜸㘷㌸㠳攱㘳㥣攰昴㠴挴㠹㑥㡦㍡㜵㌲㝡㐲攲㔳っ愶晢㔴㙥〸㔴晡㔰㌴㈱㠳戳搳㜸ㄷ㤰㌸搵㤱昳㜹㄰晡〸㍡㉣㈱㠹搳㈱ㄷㄲ㈳ㄹ㥥ㄲ晥㥤〹愹㤰昸㠷㥢㐴昷㜱攲敤㐰ㄲ㥣㠹ㄶㄲ愳ㄱち㈴捥戶㐳㙢㘳搰户㐸搴㥢挹㜴㙤㕤㕤㍣㤱捤愵愲愹㐸㌴㥤㐸㜳㍦挹愴挳昱㜸㌴㥢㡢ㅢ攷㌸挳愹㠶㡦㜱慥搳㤳扤攳㍣愷㐷㥤扡㄰㍤㈱昱慡㥢㐴つ㔴晡㤶㘸㐲〶㘷㥣昱㉥搸㍢㉥㜶攴扣昷㐱ㅦ㑦㠷㜶慥昳㕡挸㠵挴㜶っ㑦〹晦㉥㠵㔴㐸㍣敢㈲愱㙤て㤳攲㕦挴㑦〷攲戹っ㤱〴㑦〴捥挰㜳戹㥤㑦慢㐵摦挶ㄳ慢挷㤱㌴㤵㐳㤹㕡㙤㌴㘵攲㐷㕤愶㌶ㄱ㌱敢敡捣㑣㍣㥡㌶㌳挶ㄵ捥ㄸ敢攰㘳㕣改昴愲散挹愴㌳㔷㠹㍡㜵㉤㜴㠲攷㔱㌷㥥㝡愸昴〴㥡㤰㜱ㅤっ昰㉥搳㤲攸晡扦㠸㈷㐱ㄶ昰㐵扣〳挴摥㉦攲敢敤㈸晡㌲㘶㥥っ扤㍣捡㕡慤㠳㕣㘰敥っ㔱㌷捣㥢㈰ㄵ㤸㝦㜱挱捣㝦ㄱ摦ㅤ挸敤㘶㌸〹户〶㠴〲户㍦搸愱戵改攸㕢摣搲戵㤹扡㔴㌸㔶㤷挹搶攱㌴㈶㕥㤷㡡㠶昱扤㙣愶搳搹㙣ㅡ扦愰㑣㐳收㥥㌹挲ㄹ昰㌱㙥㜱〶㈷㍢㤸㑣㍢㍢㍡㜵ㅢ㜴挲敤㌶㌷户搹㜰搳㜷㐵ㄳ㌲㙥㠷〱摥〵㍢搸㥦ㅤ㌹㥦㌶愱捦愷挳㘱㔸㔲㜷㐲㉥㈴昶㠰愸㥢挴摤㤰ち㠹㜵㙥ㄲ摤㍢搸昵㠱㈴敥㠱㤳㤰㔸㠴㔰㈰昱ㄷ㍢戴戶㈷晡昶ㄶ㤴㐸㈶捣㘸戸㌶㙤挶愲搱㝡ㅥ㠰㤳㤹㙣㉡㔷㡢㤳摦㕣㌲ㅣ挹ㄸ㌲㥦捣ㄱ敥〵ㅦ攳㍥㘷㜰戲㠳摤敦昴愸㔳て愱㈷㈴慥㜴㤳搸て㉡㝤㝦㌴㈱㠳㤳挳㜸ㄷ散㘰㡦㌸昲㘳愸㑣搱㘱㌵㐹㍣ち戹㤰挸㌰㍣㈵晣㝢ㅣ㔲㈱㜱愱㥢㐴昷㐱昷晣㐰ㄲ㑦挰㐹㐸㉣㐶㈸㤰㜸搲づ慤㉤㐱摦㈲㤱慣㡦㈷敢攲戹㘸〶扦〴愳㈶㑥㐳㙡攳戱㘴搶㑣攱㐱扥挹㐸㍡ㅤ㌳㘴㡥㤸㈳㙣㠶㡦昱戴㌳㌸搹㈶㥥㜱㝡搴愹攷搱ㄳㄲ㘷扡㐹戴㐲愵昳㥦愱〹ㄹ㥣昰挵扢㘰㥢昸㥢㈳㍦㐱㤴㜴㌸㤱敢晣ㄲ攴㐲㘲ㄹ挳㔳挲扦㔷㈰ㄵㄲ㈷戸㐹㜴㙦ㄳ挷〵㤲昸㍢㥣㠴挴㉡㠴〲㠹㔷敤搰摡㈱攸㕢㈴㌲昵昸㑤㡣㙦摣㐸㍣㤱㡣㘶㔲㤱㐴㍣㥡愸〷㤴㜸㌴㤲慡挷㕥㘳挸扣㉦㐷㜸㈸㝣㡣搷㥤挱挹㌶昱㠶搳愳㑥扤㡤㥥㤰㌸摡㑤攲〸愸昴㈳搱㠴㡣㜷㘰㠰㜷挱㌶昱て㐷捥〷㔱攸扦愵挳改㕣攷昷㈰ㄷㄲ扦㘳㜸㑡昸昷㍥愴㐲㘲㘵㈰㠹攵㠱㈴㍥㠰㤳㤰㌸ㄱ愱㐰攲㐳㍢戴昶㝢昴㉤ㄲ搹㕣㈲㔳㡦㑢㘷㤱㘴㝤㈲㥡挴慦㥤㕣㌶㠷㝦㡤㈷㡤换〴搹㐸慣慥搶昸挸ㄹ捥㐹昰㌱㍥㜶㝡㐲攲ㄳ愷㐷㥤晡ㅣ㍤㈱戱搴㑤攲㌴愸昴搳搱㠴㡣㉦㘰㠰㜷〱㠹㉦ㅤ㌹㥦㐸愱㥦㐳㠷昳戸捥㕦㐱㉥㈴捥㘳㜸㑡昸昷㙦㐸㠵㐴捥㑤愲晢㉡㐹㌶㤰挴㌷㜰ㄲㄲㄷ㈱ㄴ㐸㝣㙢㠷搶㉥㐶摦㈶㔱ㅢ慤慤挷㐱㈱㔵ㅦて㐷㔳攱㕣㍡㘹㘶㈲昵戸愹㈱㤱㑣㐶㙡挳㌹攳㍢㘷㌸㙢攰㘳㝣敦昴攴ㄷ昱て㑥㡦㍡昵㌳㝡㐲攲搷㙥ㄲ㤷㐱愵㕦㡥㈶㘴晣〲〳扣ぢ㝥ㄱ㜳㡣㈲㕦㐳攵㌵㜴㔸换㜵㉥㠷㕣㐸㕣挷昰㤴昰㡦㔳慡㐲㘲㘱㈰㠹〵㠱㈴㉡攱㠴㌷ㅥ㙣㠵㔰㈰挱㐹㔴㐶搳㙥㐲摦㈲㤱㌲㔳戹晡㐴㉣㔹㥢㑡㘷戰㑤攰攴㉣㙣㈶挲挹㜸ㅤ扥㌸㈲戱㜴摡攸㙦晢攸㌷挳挷攰㉣慢っ㑥㐸攸㑥㡦㍡㌵㄰㍤㈱㌱挷㑤㘲㍤㔴晡慤㘸㐲挶㈰ㄸ〴㤱搸挰㤱昳ㄹㄵ晡ㅤ㜴攰㐳㈶㤴攱㠴扦㡢攱㈹攱ㅦ愷㐹㠵挴㌴㌷㠹敥㈳收㤴㐰ㄲ㐳攰㠴㌷ち㡡㄰ち㈴㠶摡愱戵晢搰户㐸㐴攳戹㙣㈶㠱㘳㘶㌸㥢挲捦搹㕡㕣㈳挱搹㕡㌴㥣㌵㘳㈰ㄳ捦ㄸ挳㙣ㅦ晤㝥昸ㄸㅢ㍢㍤㌹㘲㙥攲昴愸㔳㥣ㄱㄵㄲ㤳摣㈴ㅥ㠶㑡㝦〴㑤挸ㄸ〹〳㈱攱晢㌹㍢捡㤱昳㘱ㄵ晡ㄳ㜴攰搳㈶㤴㑣㝤㔲昴ㄴ挳㔳挲扦㌱戰ㄶㄲ攱㐰ㄲㄳ〳㐹㔴挳〹㙦㍣ㅡㅡ愱㐰㘲㉣㍡㡣愶㍤㡦扥戳㜷愴㙢㙢㔳愹㕣㌴㤱愸㡦挶攲改ㄴ㥥〰㥦捤挶ㄳ戵㌸㌵㑢㠵攳㘹㘳ぢ摢㐷㝦〱㍥〶㘷㐳ㄹ㐱ㄷㄲ㌵㑥㡦㍡挵㔹㑥㈱戱戵㥢挴换㔰改慦愰〹ㄹ摢挰㈰㠸〴攷㍥㐵㝥ぢ㈳扦㐱㠷昵㔸㔲ㄳ㥣昰㙦㌱㍣㈵晣㥢〸愹㤰搸㍣㤰挴愸㐰ㄲ摢挳〹敦㌲晤㕤㠴〲㠹戰ㅤ㕡㝢て㝤㡢㐴㉣ㄲ〹攳换㌳㤶㐹㈵㜰㐶㡡换㠷戸㠲㙡搶㘲摡㈱㘱㥡㘹ㅣ㍦㡣㠸敤愳晦ㄳ㍥〶㘷㌸昳㈴敡㥣ㅥ㜵㉡㡥㥥㤰搸搸㑤攲㈳愸昴㡦搱㠴㡣㝡ㄸ〴㤱攰㝣愶挸昹昸ち晤ぢ㍡昰昹ㄳ㑡愶㈸㈹晡ㄷ挳㔳挲扦ㅤ㘱㉤㈴〶扡㐹㜴ㅦ㌱㐳㠱㈴㈶挳〹㙦摣㤷㡣㔰㈰挱㐹㐹㐶搳扥㐵摦㈲㔱㤷㑤搴攱捡ㄸ㉦昴愴愳搱㜰㈴ㅤ㑦㤹㌹㥣㙣㐶攲㘱晣慡㠹㥡挶捥戶㡦晥ㅤ㝣㡣㈹㑥㑦㡥ㄳ㔳㥤ㅥ㜵㡡戳㤱㐲愲挲㑤攲㈷愸昴㥦搱㠴㡣ㄹ㌰㤰㌵㑥㘱挱㜵㕤㤹㜳㤴㈲扦㡦㘳敤愷愱戹㥦敢㉣搳㡥ㄴ㔵㐲搴㑤㠲搳㡥㐲攲晢敦㕣㍦㘷扢㐹㝣ぢ㘹攱捦搹摤攰㠴㌷㉡㐹㄰ち㈴收愰㈳㈴㐲攸㕢㈴挲㌸㤳㑣挶攳昸收㑣㘷愳戹〴㑥戹愳㘶ㄶ㔷扣戲㤱㘸戶㉥㘲搶ㅡ㜳㙤ㅦ㝤〰㝣㡣㜹㑥㑦㐸捣㜷㝡搴㈹捥㌰ち㠹㉦㌱㤸敥㥦戳㠳愱搲つ㌴㈱愳ㄱ〶㐱㈴ㄶ㍡㜲㍥搰㐲ㅦ㐶㠷㐷戱㘴㉣㠲ㅣ㙦㤴㜴㐰㌴愸㕦攵㍥攸散攰㥢愷ち扥㤳㝤扣晦摦ㄵ㤸㠱㝦㈷㠰戵㌸㘵晤㜰ぢ慦㜵攳㙢㐵昹愴晦㉣ㄶ㘷挲㜸摦㍢晦㉡摦挷扡晥ㅦ攲昰搳挸捦㡤㌱攲㘸晣改㈳戰挲㤵晢㘱㜵挳㐱㐳㉣昵捦换挱戱㙣㔸敢散㑥捣㠸攱㥦㈹㕣搸㍥戵晢摦戸摢搰㤹㈹ㅢ敦㍣敥扥㈶㉦㤹㥡敥挴㌳ㄳ扡㑣挷㙤㝥㐷户ㅦㅥㅦ㡦㌹㑦㈸挶昳攱昸挳昲㍤搷㡤挳㈳昳搲搹㙤㥤昸㠷ㅣ捣慣ㄳ戱ㄳ昷捥㔶㤴昷㔳㠱昷昲摢晦㥡ㅤ敦ㄴ㘶㌴晣㔳づ戳攵㌱攳㈳〳㙥㥢㥥搶摣㈵㡦ㅤㄸ㠵㌵㔴㍡㈷㔰戵㤱挴㌴㜹摣晣㜱搱捡㝦攰㜳攸㜵ち㉦㜵ㄲ攷㘶ㄹ搲㌷㐳㍣挵㉤㥢搱㈸ㅡ摣㠴づ昶㘲摣扢散㜹㝤扥戳摤㥤㘲晤扦捡晥扦㌱㘵昰〱㡥挷慦㔴昵改㔳㉢摦㍣㘲捤ㄷ搷敥㔰㜳搱㡤扦搸晦㍦挲昲昸㝣攷㍡㜹摤扦㌳收㕦戱㌳㐲慡扦挵收㙤㌶敦愰㔱㙦㘰㄰慦攰㠶攸㠲攷愴扦㙥㉢晣捦㐹㌷ㄶ㈳ㄲ摥㈸昷挱㜸〷昵㔳〷愱挳㥤㐶扤ちて㙥愹戲㜱搵㜰㉤㕢㈱收〶愶昴ㄶ戴摡㔶㤰㔹㈴搵㑢戰㜳搶㍦愴㙦㐳㘳㝥ㄵ㍡愲挱〷愳搳㌷㈴㥣㤷ㄴ㡦㕥㈳㔹〱㡦㈰㈴捦搹㙢㕥㠰攴㔹㕢攱㝦㜲扡戱ち㤱昰㉥搳户户㤰ㅣ㠶㡥㈰㜹ㅡㅥ摤㐸㈲㕣㑢㑥ㄳ㕡㐸㌸〱愹搵攵㤱㍣敥㐱ㄲ㠳㘲昰㌱㌰改ㅢ〵捥㌲昶㡤挲昱昰〸愲昰㜰㌱ちて搹ち晦攳搳㡤ㄳㄱ〹敦㌲㝤〷㡢挲㈹攸〸㠵〷摣ㄴ㈶㤳挲㘹㔰㔹ㄴ㌸昹愸敤㥣愷昰ㄷて㠵愹愴㜰ㄶ㑣晡㐶攱㙣挷愳搷摢挲〵昰〸愲㜰㐷㌱ち㝦戶ㄵ晥㘷愸ㅢㄷ㈱ㄲ摥㘵晡㉣㡢挲㈵攸〸㠵摢摣ㄴ㘶㤳〲愷〷㉤ち㥣㜸搴㜶换㔳戸挵㐳㘱㉥㈹㕣〵㤳扥㔱攰散愲㜸昴㥡挲つ昰〸愲㜰㘳㌱ち敢㙣㠵晦㐱敡挶㡤㠸㠴㌷㈶㔴㉣ち㝦㐴㐷㈸㕣敦愶戰㠸ㄴ搶㐳㘵㔱攰晣愲戶㔷㥥挲搵ㅥち晢搰㤸扦慢扢てㄲ户愳搳㌷㈴㥣㔱散ㅢㄲ捥ㄴ〶㈱戹慣ㄸ㤲㑢㙤㠵晦搱敡挶扤㠸㠴㌷㙡㔲㉣㈴て愲㈳㐸搶扡㤱愴戸㤶㥣攰戳㤰㜰敡㔰换攴㤱㕣攸㐱㘲㐲㌱昸㌱㤸昴㡤挲攳㡥㐷慦㌷㡣㘷攰ㄱ㐴攱㥣㘲ㄴ捥戶ㄵ晥攷慢ㅢ捦㈱ㄲ摥愸㘳戱㈸扣㠸㡥㔰㌸搳㑤愱㤵ㄴ㕥㠶捡愲挰㘹㐳慤㍤㑦攱㔴て㠵㠳㐹攱㌵㤸昴㡤〲攷〶挵愳搷ㄴ㌸㐳ㄸ㐴攱挴㘲ㄴ㑥戰ㄵ晥㠷慣ㅢ敦㈲ㄲ摥愸㜹戱㈸㝣㠰㡥㔰㌸捥㑤㘱ㄵ㈹㝣〴㤵㐵㠱㔳㠶摡愱㜹ち慢㍤ㄴづ㈳㠵捦㘰搲㌷ち㥣ㄷ散ㅢ㠵慦攱ㄱ㐴攱㠸㘲ㄴづ户ㄵ晥㈷慤ㅢ摦㈰ㄲ摥㘵晡㌱ㄶ㠵ㅦ搰ㄱち扦㜱㔳昸㉤㈹晣〴㤵㐵攱㐷㉣㘹扦换㔳㔸改愱㜰㍣㈹㈸慣㔰摦㈸㜰㑥㔰㍣㝡扤㉤昴㠷㜹つ挷敥㍢㥦敡㉣㐶愱挳㔶昸ㅦ户㙥攸㠸㈴ㄴ㑥戱㈸っ㐲㕦㈸㉣㜵㔳㌸㡤ㄴ〶㐳㘵㔱攰㔴愱㜶㐶㥥㐲㡢㠷挲㔹愴㌰〴㈶㜸昷攱慣㤲昳㠱攲搱㙢ち㈳㘰㕥ㄳ㐰㘱㜱㌱ち㌹㕢攱㝦收扡㌱ㄲ㤱㠴挲〵ㄶ㠵搱攸ぢ㠵慣㥢挲㐵愴㔰つ㤵㐵㘱っ㤶戴㌵㜹ち〷㜸㈸㕣㐲ち㥣摥挳扢てㄴ㌸ㄷ㈸ㅥ扤愶挰ㄹ挱㥡〰ち晢ㄵ愳戰慦慤昰㍦㜸摤搸づ㤱㠴挲㔵ㄶ㠵〸晡㐲㘱㙦㌷㠵㙢㐸㠱㜳㜶ㄶ〵捥〶㙡搷攵㈹㉣昴㔰戸㠱挶㥣敥敢晥摡慣㐷〷敦㍥㈰攱晣㥦㜸昴ㅡ〹攷昵㙡〲㤰捣㉦㠶㘴㥥慤昰㍦㡡摤搸ㄹ㤱〴挹ㅦ㉤㈴つ攸ぢ㤲㌹㙥㈴敢戹㤶㥣慡戳㤰㜰愲㑦晢㔳ㅥ挹㉥ㅥ㈴户㐳㌱㜸㌶㑣昰敥〳〵捥收㠹㐷慦㈹㜰㑥慦㈶㠰㐲㐳㌱ち搳㙣㠵晦㜹散挶ㅥ㠸㈴ㄴ敥戱㈸㉣㐲㕦㈸㑣㜱㔳戸㤷ㄴ㌸ㄵ㘷㔱攰㈴㥦㜶㝦㥥挲㡥ㅥちて㤲挲㝥㌰挱扢てㄴ㌸㤳㈷ㅥ扤愶㤰㠲㜹㑤〰㠵晡㘲ㄴ攲戶挲晦㔰㜶㈳㠳㐸㐲攱㌱㡢挲㘲昴㠵㐲搴㑤攱〹㔲攰㌴㥣㐵㠱ㄳ㝣摡㔳㜹ち㘱て㠵㘷㐸愱ㄵ㈶㜸昷㠱〲㘷昱挴愳搷ㄴ㍡㘱㕥ㄳ㐰㘱㝣㌱ち摢摡ち晦㤳搹㡤㘵㠸㈴ㄴ㕥戴㈸慣㐲㕦㈸㙣敤愶昰㌲㈹㜰ち捥愲挰挹㍤敤敦㜹ち攳㍣ㄴ㕥㈳㠵㈳㘰㠲㜷ㅦ㈸ㅣ改㜸昴㥡〲攷昱㙡〲㈸㡣㉥㐶㘱㜳㕢攱㝦㍣扢昱㍢㐴ㄲち敦㔸ㄴ㌸㠷㈷ㄴ㐶戹㈹扣㑢ち㈷㐱㘵㔱攰挴㥥昶捦㍣㠵攱ㅥちㅦ㤰挲㘹㌰挱扢てㄴ㌸㝢㈷ㅥ扤愶挰㌹扣㥡〰ち㐳㡡㔱搸挸㔶昸㥦搱㙥㥣㠷㐸㐲攱㌳㡢〲攷敦㠴㠲攱愶昰〵㈹慣㠱捡愲挰㐹㍤敤㕦㜹ち〳㍤ㄴ扥㈶㠵换㘰㠲㜷ㅦ㈸㜰收㑥㍣㝡㑤㠱昳㜷㌵〱ㄴ晡ㄷ愳愰搹ち晦㠳摡つ㑥晢〹㠵ㅦ㉣ち㥣扢ㄳちㄵ㙥ち㍦㤱挲捤㔰㔹ㄴ㌸愱愷晤㤲愷㔰收愱愰昰〰挷挱敢㘱㠲㜷ㅦ㈸㜰搶㑥㍣㝡㑤㠱㜳㜷㌵〱ㄴ㝥昸戶挸㠵戹敦㙤㠵晦㘹敤〶愷晣㠴㐲㝦㡣ㅤㄷ收敥㐵㕦㈸㝣ぢ㡦昷戱㜶㜲㘱㑥㠷㔲㜱捡捤愲挰挹㍣㙤〰㘴昶㠵戹慦㘰敢㥣㈹㠴昴㐱愴昰㌰㑣昰敥〳〵捥搸㠹㐷慦㈹㍣〱昳㥡〰ち㥦ㄵ愳昰愹慤昰㍦戲摤攰㜴㥦㔰ㄸ㘲㔱㜸づ㝤愱昰戱㥢挲㌰㔲攰㜴㥢㐵㠱ㄳ㜹摡㈶㜹ち敦㝢㈸㡣㈰㠵㤷㘱㠲㜷ㅦ㈸㜰戶㑥㍣㝡㑤攱つ㤸搷〴㔰㜸愷ㄸ㠵户㙤㠵晦戹敤挶㕢㠸㈴ㄴ㐶㕢ㄴ㌸㕦㈷ㄴ摥㜴㔳愸㈶㠵㝦㐲㘵㔱攰㈴㥥戶㐵㥥挲慢ㅥち㌵愴挰挹㌷扣晢㐰㠱㌳㜵攲搱㙢ち㕦挰扣㈶㠰挲㡢挵㈸晣捤㔶昸ㅦ摥㙥晣ぢ㤱㠴挲㜸㡢〲攷敡㠴挲昳㙥ち摢㤱挲㜷㔰㔹ㄴ㌸㠱愷㙤㥦愷昰戴㠷㐲㠴ㄴ㌸昱㠶㜷ㅦ㈸㜰㤶㑥㍣㝡㑤愱ㅦ㡥㑣㌵〱ㄴㅥ㉢㐶攱㔱㕢攱㝦㠲扢㔱㠹㐸㐲愱摥愲愰愳㉦ㄴㅥ㜱㔳㐸㤲挲〰愸㉣ち㥣扣搳㜶挸㔳㜸挰㐳㘱㌲㈹っ㠶㐹摦㈸㜰㠶慥㙦ㄴ㠶挱㈳㠸挲㍤挵㈸摣㙤㉢ちㅥ攳扥〹㈲昵昴ㄸ㜷搷扦㠵㍥ㄸ攸㉢㜳扣慦㜰㐰捥ㄲ㜳㐶づ㜷ㄶ㌶户戴挸㑤㜹〳昱搴攵づ晣㙢攴㜳昰㜰㜱㍣㙢戹戱搹晥ㄷ㙥㘷攳愱攳㝣㠸慤昳㕣㕦㕤㝡㜴搶㜲昳㍢昰愰摦晥戹搹㥤㜸㈸㝣戶ち晦㥡㜲㔷㤷搹搱昶扦昰㐸㘶摣㈶挹愷摣攰㘵㍤㡣㌹昰づ㐵摥㝡ㄸ㌸晤㘵㍤愷㍤捦挳昹㐷挶换昹戰收晦散昹昰㕡〳㌶㌱攷戱㑥㔹搷攳挷㉢搴㥤昸㠸慤㘹攸㈳换㝥㤱㌱㤷㤵愳㑥ㄳ昶摡㑣㌴晤昰慦〴换〴㌴㥡㤰㍥ぢㄲ戹㔳㔵㥡戲捡ㄱ搸っ晣㉢挷㝢㐶昹〴㤱㌲摦㍦ㄵ㍥㘰〰搷搸㜹㔵㙣〶搷㔲㜳㠶㥣换敢摦摡㤴敡攸㐸慤慡㙡㙤㙡㌱摢ㄶ㜷㉤愹㙡㕡㡥㈹㔲㍣㌶ㅤ攳挰扦㍢慥捦挶晦㉤搰搸摤戶㐰㐴㙥㤷摡慥㤰〶慦散晡挰㤵㥤〳㝢㙤㉥ㅡ敦捡捥㠳挴戵戲慡〶戱戹挲捥㑢㙤㠳づ㔷㐳摦ㅤ㤶摤挳搸ㅥㄲづ㐳㈷昳ち戵㉥㌰㘵㈳㘳㤳㙦㥥敤㈲㡡㜸ㄷ戰挵㔶㐵㄰挳㤳㉥〶㠱愴摢ぢ㤶摤改㜶昰愶扢㉡㌰摤扥㠵改昶昷愵㥢散㑦挷搹㈲㐹昷㙢㜷㍡捥挳戸搶㙥㙤㘰扡㔴㘱扡㡣㉦摤㙣㝦㍡㑥换㐸㍡搳㥤㡥ㄳㅥ昲㤹收㈰つ晥㑣捦ぢㅣ挲ㄲ搸㙢捤㘸扣㥦改㠱㤰戸㈱㉦昲て㘳ㅦ㘷ㄸ㉤戰散㠶捣㐹〶㔹㙢㙥㕡ㄵ敡昴挰㤴敤㡣捤捤㈸晦㤹ㅥ㑣㤱敢㌳攵㝣㠴攷㌳㌵㥤㜴㥤戰散㑥挷慢昹㤲㡥㙢㕤愱㑥っ㑣户㥣戱戹㠶昹㜴㉢㈹㜲愵攳㠵㝦㑦扡㠳㥤㜴㠷挰戲㍢摤ち㙦扡搵㠱改づ㉢㑣㜷㠴㉦摤㉡㝦扡挳㥣㜴㐷戹搳ㅤ攳愴戳㘰ㅥㄶ㤸㙥㌵㘳㝢㘱ㅥ敢㑢昷㕢㝦扡攳㥤㜴挷戹搳㥤攲㑤户㍣㌰摤㠹㠵改㑥昲愵㍢捤㥦敥㉣㈷摤㈹敥㜴扣攲敡晡散摡〳搳㥤捥搸摥捦敥㑣㕦扡㡢晣改㜸〱㔶㜶㤰戳摤改㜸㘹㤳改戴㜳㈰つ摥㐱㤶〴づ攱㍣搸㙢攷愳昱敥㈰ㄷ㐰攲摥㠴慥昱て㠳㔷㐰㘵ㄸㄷ挱戲㝢ㄳ攲攵㐴㔹㙢敢㌳㑤〵愶㕣换搸摥捦昴㔲㕦扡昵晥㜴户㍢改㉥㜷愷攳㜵㍢ㄷ攴㝤〳搳㕤挵搸㕥挸搷昸搲昱ㄲ㥦㘷〷㜹搰㐹㜷㥤㍢ㅤ㉦㤰戹搶慥㌱㌰摤㍡挶昶慥摤㑤扥㜴扣㤶收㐹昷㡣㤳敥て敥㜴㉦㍡改慣摤㝦㑥㘰扡昵㡣敤㕤扢㍦昹搲扤散㑦昷㥡㤳敥㜶㜷㍡㕥昲㜱挱㥣ㄱ㤸敥捥挲㜴㜷晢搲扤敢㑦昷㠱㤳敥㉦敥㜴扣戶㈲改慣敦挷㥤〲搳摤捦搸㌳搱攴て㙥て晡搲㝤攱㑦昷戵㤳敥㘱㜷㍡㕥挴㜰愵慢て㑣昷㘸㘱扡挷㝤改㝥昲愷攳㌵つ搹ㄱ㥥㜴愷攳搵〲㐹㘷敤〸攱挰㜴捦㌰戶㜷㔳㜹㡥㈲搷愱㕢㐷摦戳愹っ㠲㐰搲扤㠰㠵敥晤㡥㍦换㕤改戶〹㑣昷ㄲ㡣㝣改㕥愱挸㤵㡥扦攰㍤改昸㉢㕤搲扤㡡㠵敥㜴晣晤敢㑡㌷㌶㌰摤ㅢ㌰昲愵㝢㡢㈲㔷扡㙡昴㍤改昸㜳㔸搲扤㠳㠵敥㜴晣愱改晡散㐶〶愶㝢て㐶扥㑤攵㝤㡡㕣改戶㐳摦㤳㡥扦㍢㈵摤㠷㔸攸㑥挷㕦㜴慥㜴㐳〳搳㝤〲㈳㕦扡捦㈸㜲愵攳㡦㍦㑦㍡晥挰㤳㜴㕦㘰挱㐹㔷挹㜳散㕥晦〰㘰晤摢㄰晣㔴㙡㌱㌳晣㘷㠳愶攱㥦攲ㄸ摦㠲ㄳ昹㕥晣㕢㍦㕦㈲㡦攲㤹㍢㘳攸晦戲ㄷ搸ㄹ㍣摢敥㔴愱㔳愶㜸ㅥ捣㐱改㕦㔱捣搳㕦昱昸摡㕥㄰て㥥敡㜲挱昲㘸㐴㑦㍣晥㑤昱㈲㕢愷㝦㘳㉦㠸挷㕥㜶挷昲攰㤹愸㜸㝣㑢㌱㑦㐲㈵挷㜷昶㠲㜸昰㠴㌳㥦㈳㠵㥥㜸㝣㑦㌱捦㈳挵攳〷㝢㐱㍣㑣扢㘳攵攰戹㥦㜸晣㐸昱㠱戶㑥晦挹㕥㄰て㥥摥攵㜳昰搴㑤㍣㝥愶㤸㘷㙤㤲攳ㄷ㝢㐱㍣㍡敤㡥㤵㠳㘷㕦攲㐱ㄲ㡡㈷㕥攲愱搸㈳㑢晣つ㍥挴攳挱ㄳ㈸昱㈸愷つ捦㥤挴愳㥦摢攳㈸㡦〷捦㠱挴愳㠲㌶㍣晤ㄱ㡦㑡户〷㑦㜵㈸㠵っぢ㍣㡤ㄱて㡤㌶㈷㌹ㅥ晤摤ㅥ㍣㕢挹㝢昰㑣㐴㍣慡㘸挳㤳㄰挹愱扢㍤㜸挲㤱昷㌸捦昱〸搱㠶攷ぢ攲㌱挰敤挱㜳㠳扣〷扦昷㈵挷㐰摡昰㉢㕦㍣〶戹㍤昸昵㥥昷攰㔷户㜸㙣㐰ㅢ㝥㙢㡢挷㘰户〷扦愱昳ㅥ晣昶ㄵて㠳㌶晣攲ㄵ㡦つ摤ㅥ晣㤲捤㝢慣㜷㍣㌶愲つ扦㍢挵㘳㠸摢攳㜶㡦〷扦〳㈵挷㔰摡昰敢㑦㍣㠶戹㍤昸㔵㤷捦挱慦㌱昱搸㤸㌶て㍡ㅥ㥢戸㍤昸㙤㤵昷攰㌷㤱㜸っ愷つ扦㠴㈴挷〸户〷扦㜰昲ㅥ晣㌲ㄱ㡦㑤㘹昳㥣攳㌱搲敤昱㠲挷㠳摦〷攲㌱㡡㌶晣㉡㤰ㅣ㥢戹㍤㜸搸捦攷攰㈱㕤㍣㌶愷つ㡦收攲㌱摡敤挱㈳㜷摥㠳㐷㘵昱ㄸ㐳ㅢㅥ㤰挵愳摡敤挱㠳㙦摥㠳〷㔶昱ㄸ㑢ㅢㅥ㔳挵㘳ぢ户〷㡦㥦㜹て㌹戰㘱戳搷挷挱挶㜹ㄹ㍣挰挹〵扡ㅡ㐸㜱攱㕥づ㘶戴摡搲㙤挵㠳㥡㔸㙤㘵㔹挹〱㡣㔶㥥㔸㍣㤰㠹搵㌶㤶㤵ㅣ戴ち慣㜸昰ㄲ慢昱㤶㤵ㅣ愸ち慣㜸挰ㄲ慢敤㉣㉢㌹㌸搱㙡㈲晡捥换攰㐱㑡慣戶户慣攴㠰㐴㉢捦攸㜹㘰ㄲ慢㠸㘵㈵〷㈱㕡㜹㘲昱㘰㈴㔶㜵㤶㤵ㅣ㜸ち慣㜸〰ㄲ慢㤸㘵㈵〷㥢㠲㡣㍣攸㠸㔵扤㘵㈵〷㤸〲㉢ㅥ㘸挴㉡㘹㔹挹㐱愵㈰㈳て㉥㘲戵㠳㘵㈵〷ㄲ㕡敤㠸扥昳㌲㜸㐰ㄱ慢挹㤶㤵ㅣ㍣㘸攵㈱挱㠳㠸㔸敤㙣㔹挹〱㠳㔶ㅥㄲ㍣㜰㠸搵㔴换㑡づㄲ〵戱㜸戰㄰慢〶换㑡づっ〵戱㜸㠰㄰慢ㄹ㤶㤵ㅣっち慣㜸㔰㄰慢㔹㤶㤵ㅣ〰㘸攵搹扥㜸㈰㄰慢搹㤶㤵散昴〵㔶摣昹挵㙡㌷换㑡㜶㜴㕡㜹㐸㜰㠷ㄷ慢戹㤶㤵散摣〵㔶摣挹挵㙡扥㘵㈵㍢㜴㠱ㄵ㜷㙣戱摡挳戲㤲㥤戸㘰㕣摣㤹挵慡搱戲㤲ㅤ户挰㡡㍢戰㔸㉤ㄲ㉢挳〱愰戸㝦捡㤵昳㙢扦戱㘶搴愶挱户ち㡦㘰㜳㔶㑢㜱摦ㄴ㡢㙢扣ㄶ㡡扢愳㈸慥昶㈹戸〷㡡攲㉡㥦㠲㍢㥤㈸慥昴㉡っ㘷㍢㔱摣攱挴攲ち慦㠵攲㍥㈶㡡换㝤ち敥㔶愲戸捣愷攰㥥㈴㡡㑢㝤ち敥㍣愲戸挴愷攰晥㈲㡡戵㍥〵㜷ㄱ㔱慣昱㉡っ㘷㕦㔱摣㍤挴攲㘲慦㠵攲ㅥ㈱㡡㡢㝣ち敥〴愲戸搰愷攰㜶㉦㡡ぢ㝣ち㙥敡愲㌸摦愷攰搶㉤㡡昳㝣ち㙥搰愲㌸搷愷攰㌶㉣㡡㜳㝣ち㙥戶愲㌸摢愷攰㤶㉡㡡戳㝣ち㙥㥣愲㌸搳愷攰昶㈸㡡㌳㝣ち㙥㠲愲㌸摤慢ㄸ昰晦〰〹㠵㠴ㄳ</t>
  </si>
  <si>
    <t>㜸〱捤㥤〷㝣ㅢ攵晤晦晤㌸昶挵愷慣㠳㄰㈰〴㤲㌸挴㠵㤰㄰㈴搹戲攴㐰㈰捥㈴㤰〱㜱挲㉥㡥挶㈹㌱㜸〴摢㔹㔰ㄲち㈹〵挲㑣㔹㘱ㄳ昶愶㉤㈹戳㔰㌶㘵捦㌲ち㘵㤵扤昷㠶晦攷昳扤㍢敢敥㜴㤲敤晥晡㝦扤慡㐸㑦敥昹捥攷摥扡㍢㥤敥昹敡㕣愲㑡㑡㑡㝥挱㠳晦昳㔱挶㠵慤ㅢ㔶㜶㜴㥡㉤攳愷戴㌵㌷㥢改捥愶戶搶㡥昱昵敤敤挹㤵戳㥡㍡㍡晢挰㐰㙢㙣㠲扥愳扣戱愳改㜰戳愲㜱㤹搹摥〱愳昲㤲㤲㡡ち扤ㄴ晡愱昶换㜰㍡㍡扤昴㌲㌶戰㉡搱㌵㌶㝤搹㔴戰搱搹㠴搸昴㘳搳㥦捤〰㌶〳搹っ㘲㘳戰搹㠴捤愶㙣〶戳搹㡣捤㄰㌶㥢戳搹㠲捤㤶㙣㤸㕦摦㡡捤㌰㌴晤户㐶㌳㝦捡攴戹愹㐳戰㌶つ㥤㙤敤收戸㤱晢㔸㘳㥥ㄸ㠹㡣㡦㡣㡦搶㐵㙢挷㠷挷㡤㥣戲戴戹㜳㘹扢㌹戱搵㕣摡搹㥥㙣ㅥ㌷㜲慦愵愹收愶昴㥥收捡昹㙤㠷㥡慤ㄳ捤㔴戸㍡㤵慣㐹㐴㙡㘲戱㙣㕤㕤愲晦㌶㠸㍣㘷捡攴扤摡捤㙣挷㝦㉢收㜰挶㥣㍢㘵昲昸㌹㘶攷㝦㉢收〸挴㐴挸愹㙤㉤挹愶搶晦㔲搰㜲扥愷戱愹㘶扡㠹㙦扥㘹戶㌷戵㉥ㅡ㡦㘱㝢㐰愳ㄷㅦ㕦摦搱戱戴㘵〹户愳㈹㘶㜳昳㍣㌳㉢㙦㝡换搴㡥捥扤㤲敤㉤ㅤ晤㕢挸捦㙣㌷㕢搳㘶挷挰㤶㘹㉢搲㘶戳㙤搸㔱搱戲㑦戲㝤㑥戲挵㉣攳挲愰ㄶ敢㍤㥣㤹㌱㕢㍢㥢㍡㔷づ㘸㔹搰㘱捥㑢戶㉥㌲㘹㔲摥㌲㘳㘹㔳㐶㤵㤵攱㔹搲㘷扢愰㤱挹ㅢ㠵昱戴㑣㔹㥣㙣敦㤴ㅥ摦挲㐸㤰慤㙢㜳㤱戵昰㡣㡢㥢搴㐸㥦ㄷ摦戳㠶愶㤶㍤捤昶㔶戳㤹㐹昸㑥㡥昵ㄹ〹㈰敢㝤攸㈲攵慣づ摦㈵搵捦摥昹戸㉥捣愲㡤㐴㌳㜴㑥㕢㝢ぢ㌶挸搹㘶戲㜵㘲㘴㕣㐳㘷㘶慡戹㙣㘲㜸㝣㈴愶㔷㐲慤㡦愲攱戶㘸㡣挹挹づ㜳㘴挳㤲㜶㌳㤹㤹㔰ㄷ㡤㑥搰㐷㔳㕦㠵㐶㤵扤㠴ㅤ摤ㅤ㥥㍢㕢㘹㘳戲戴㌱㔵摡㤸㉥㙤捣㤴㌶㥡愵㡤搹搲挶㐵愵㡤㡢㑢ㅢ㥢㑡ㅢて㈹㙤㍣ㄴ㌶捥愳愲㙦摦㔲晢㔱昹㐸戸慤摦〶㜳㡦搳慦摦愲愶攲挷て㌷㔷摣户攵搰戰ㅤㄶ㡡っ㜷㝢愸昵㌱㘸戴ㅤ搰昸㠶㕢㍤㐱ㅦ㑢晤㌸㌴㑡㍤㠳攱㜲挸㐷ㅤ扥㜶㕥晤搷㕦敥㝥搶㐳て扦晣昰㕢挷㌶㈹ㅥ㐲㈴搷㜸㉣ㄴ挹戵ㄳ㘳㠵搱㘸ㄱ㌴扥㕣㌵ㄳ昴㈸昵搵㘸㤴㝡搴捥戵捦㠳昳敡扥晥摢改搳㡦㝥㘰㡤戹㙥敤散㥢ㄴ㡦㔴㤲㉢㠶㠵㈲戹㙡ㄹ㉢㡥㐶㑢愰昱攴慡慤㠹㑦搰敢愸㥦㠰㐶愹晢敤㕣攷㍤㜰攳攲㉤㍦㌸㜴昶晡户㕦扣攲㤸ぢ慦ㅤ愰㜸㐰㤴㕣扢㘰愱㐸慥㠹㡣戵㉢ㅡ㙤㌷㌴摥㕣戵戱〹晡㈴敡敢搱㈸㜵愷㥤㙢挷搵户㑥㍡愹㈹㌱昹㥣捥〵摦㠵㐷摣戶㔱㜱ㄷ㤴㕣㔳戰㔰㈴搷㔴挶㥡㠶㐶㥢㡥挶㥢㉢㠶昵㥡㐱晤敥㘸㤴扡搹捥昵搹〷敢て㍣㝢攴㑢昵㌷摣戰昰摥㝦ㅥ㍦昹㐸挵挳扢攴摡〳ぢ㐵㜲敤挹㔸戳搰㘸戳搱㜸㜳搵㘲㔳㥥㐳晤㕣㌴㑡摤㘸攷晡昱㡤攴搸㜷て㕦㔷㝦捤㐹摦慦㕡昵挹㡥㝢㈸㝥㡡㐸慥扤戱㔰㈴搷㍣挶㙡㐰愳捤㐷攳换㠵敤㜰〱昵晢愰㔱敡㉡㍢搷㘵㤵ㅢ㈷㕦晣挸攸㐹㝦晤㈹㕥㝦㘴摢搹户慢㝥㔰㑢慥晤戰㔰㈴搷晥㡣㜵〰ㅡ敤㐰㌴摥㕣昱挸〴晤㈰敡㝦㡤㐶愹つ㜶慥挷㌶㕥晤挳挲户ㄷ㑤㍦敡㠹攴搲㡢㔶愹㝤ㄵ㍦ㄳ㈵㔷㈳ㄶ㡡攴㕡〸戵㥥㐴愳愵搰㜸㜳搵攲晤㑡㔳㥦㐱愳搴戹㜶慥㍦㑣㝢㘰昱㥤㑢㘶捣戹㝣㜶㙣攵挰㈵愳扥㔰晣攸㤵㕣㔹㉣ㄴ挹戵㠸戱ㄶ愳搱㥡搰㜸㜳搵搴㑥搰て愱晥㔰㌴㑡㥤㙥攷㉡敤ㅣ㜴挷㤸晢㐷㑤㍥慥摦攵ㄷ摣昰昳挹摢㈸㝥挲㑢慥ㄶ㉣ㄴ挹搵捡㔸㙤㘸戴㈵㘸扣戹㙡㤱敢㌰敡摢搱㈸㜵㤲㥤㙢挹㝥摢㕤㜱搳捡㍥㤳敦㕣搰戰昰搱慢户㥢愰㜸㈲㈱戹㍡戱㔰㈴搷㔲挶㕡㠶㐶㕢㡥挶㥢慢愶㙥㠲扥㠲晡㤵㘸㤴㍡搶捥㌵㜸㑤㑢㡢扡㈴戶攷㜵慢㌶慣㍡昰晤收昳ㄵ捦㔷㈴搷ㄱ㔸㈸㤲敢㌷㡣㜵㈴ㅡ㙤ㄵㅡ㙦慥㌸摥慦搵搴ㅦ㠵㐶愹搵㜶慥㍦㕤晢昷㑢㉦㡢㤸㝢晥戹㙤㔵换㡢㜷敦戴㤷攲㘹㤱攴㍡ㅡぢ㐵㜲ㅤ〳戵扥〶㡤昶㍢㌴扥㕣攱〹晡戱搴晦ㅥ㡤㔲㉢散㕣㌷っ扦攱挲晤ㄷ㍥㌷改㤴攷捥摢扢㘹㤳挱ㄷ㈹㥥㝤㐹慥攳戱㔰㈴搷〹㡣戵ㄶ㡤㜶㈲ㅡ㙦慥㍡ㅣ㝢㑦愲晥㘴㌴㑡ㅤ㘶攷摡㝥搴㜳敢㤶㉣晤昵㤴搳扦晦攱㠴〷户敤昳㥣攲㐹㥥攴㍡ㄵぢ㐵㜲㥤挶㔸敢搰㘸㝦㐰攳捤㔵㤳㤸愰㥦㑥晤ㄹ㘸㤴㍡挴捥ㄵ㥢晥捥昰〹慢户慢扦攲摣昰㌵㤷ㅤ㜸挰㑥㡡攷㤲㤲敢㉣㉣ㄴ挹㜵㌶㘳慤㐷愳㥤㠳挶㤳慢㉥ち㠶攷㔲㝦ㅥㅡ愵搲㜶慥㝤晢户㍦昳摢攱㤳㜷㕦搷昰敢㡦敦㕡㜹改愹㙡〸搴㤲敢〲㉣ㄴ挹㜵㈱㘳㕤㠴㐶扢ㄸ㡤㈷㔷㙤ㅣ挷愸つ搴㕦㠲㐶愹㠳散㕣㔳㙦晤搳ㄱ换㍥㍦㘷搶㜱ㅦ㍣晥昰昸ぢ㥦㥤愷㜸㘶㉣戹㉥挳㐲㤱㕣㤷㌳搶ㄵ㘸戴㉢搱昸㜲攱晤扡㡡晡慢搱㈸戵挰捥昵摥挱㙢㌷㙣扣㝣昷晡戳㥦摤扣昱扡㥤〷晥愰㜸〲㉥戹慥挵㐲㤱㕣搷㌱搶昵㘸戴ㅢ搰㜸㜳㈵㜰㥣扦㤱晡㍦愲㔱㙡㡥㥤㙢搴㙥昷㥦㜷昹㈷攳㘶摤㜴㔰㜳戸㘳捣晣㥢搵㤶㔰㑢慥㍦㘳愱㐸慥㥢ㄸ㙢㈳ㅡ敤㉦㘸㝣戹戰㝦摤㑣晤㉤㘸㤴㥡㘱攷㍡慣捦㤰愷㙦ㄸ㜸㕦晤挹㑦㝣昱搳ㅦ㡦㍤㜱戹ㅡち戵攴扡つぢ㐵㜲摤捥㔸㜷愰搱晥㡡挶㤳慢慥ㅡ敦搷㥤搴摦㠵㐶愹㐹㜶慥愷㝥戹㘰捡昲晤㍥㥦㜲㔷㐶㌵㔵㝥昶挹㠹㙡㉢愸㈵搷摤㔸㈸㤲敢ㅥ挶扡ㄷ㡤㜶ㅦㅡ㕦㉥㥣〳摣㑦晤〳㘸㤴慡戳㜳摤㝢㔶㜸摢攱㍦㍥㌳昷攲㤷户㝡㝦挶摥㐷㘷搵㌰愸㈵搷㐳㔸㈸㤲敢敦㡣昵㌰ㅡ敤ㄱ㌴㥥㕣戵㌱ㅣ㝢ㅦ愵晥㌱㌴㑡㐵敤㕣㌷㝤晦挸㘳ㄵ攷ㄸ㜳㙥㜹㙤搶㤷晢摣扦昸愴晥㑦㐰扤户㝤㙡㍢戵㍤戹ㅣ㕦ㄶ㜲摦㐳愲攳挳晣搷晤ㄷ㌰㝣晦捡挶戲昱㙣㈴㤲㠹㠵㤳搵挹昲㑡㠴敤改㤹㍥て挹晤戳晢㌶戵㘶摡㤶换愹晦搶㍣㔹捥㝤ㄳㄸ㙢敢㈶户㉤㙤捤㜴っぢ㔶㌶㜴㈶㍢捤慤晣扡㕣㤰㍣户〶㝣㌱㌲㍢㈴摦㜰扦摢㍥挹收愵㘶晤㡡㈶㑢扤㡤㑦㡤慦㐵㙤愹挲摡改敤收㘱㕤摡扣ㄱ搵攳㝢晢㌲㠹㥤户㤶㤶捡ㅡ搷挸㈹㡢摢㍡捣㔶ㄹ摥搸㤶扤㥡搲㠷㥡敤つ㈶扦昵㥢ㄹ㔹搵㈱㔴搹摦捤挶捥㙤挵㡡攲摢㔶㘶㤴㕢㥡㥤戶愲搳㙣捤㤸ㄹ㡣㜷㠹搹摥戹㜲㝥㌲搵㙣㙥敥㌱戱㜲㐲㌱搴㈳㥥摥㤶㕥摡㌱愵慤戵戳扤慤搹慢愹捦㉣㑢攲晢㘰㘶㜶㕢挶挴搷戹㌲㍥㑡㔴㐹㥦㍥㑡㤵散㄰昴㥤㡡㜱㍢挶换ㅢ攱㝡㡢户挱㝢扥愵㜷戳ㅢ㍦て㙢㠷戵㘸㌶戹㑤㤶㡥敥㈶㤸挴㘵㤸㌱㠵つ㕤敢挴㑢㈴戴摥扥戰戵㡣戱敢㥤晢晦㙢㕣㕡㍡搸㕥晢㘹换昰㥤㜹昷㘴㙢愶搹㙣㉦㝡㠱㐷㜱㐴晡㤳㘸捡㜷挲摥㕣㤰㕥ㄹ㉣搴ち戵戲㝣㜹㔳愶㜳戱戶搸㙣㕡戴㤸㈷㔶戸〸㔴㔱㐱戴㜹て晤㘹㠸昴㘷搸㍣㡢㈶ㄴ㉡搱㥥愳㤱ㄶ搲晦㘱昵换㐷攱晦摥㝦ㅢ㉦㠵㤷㉥摦晥㜱愹愶愳扣㘵㝡㕢㝢㐷㥦㍥㐱㙢戹㝢戲㘳㜱㈷㌷捦攲㑡挶㝢㥥捤ぢ㘸捡㐷愳改昶换晥㈰ㄸ㤵昱㥡挶㠰㤶愹㘶㌶㠹㉢㐹戲㜷慢㘴㜹㡢㜵㜱㘲慡搹㤱搶㜹ㄵ㘳㈶昶㤵ㄵㅡ㤶戰昳昷㙦攱搶㙦慥攸㥣㥡散㑣昶㙤挱昵㄰扣㑢㍡㡣挶㡡㤷戵㐴捦〱㈲㜳扣㐳㜶てㄱっ㔹㜴㐵改㈷〲㉢ㄲ㜶ㅣ散㉦㈵㝤散戶昸㑡㘰散挳戱ㄲ㥡㝦㐳昷㕥搷挰攵㤶捣っ戳㜵晥捡㈵㘶〷捤㉢戴愲㈸晤扢ㄷ㠳捤㑤愷ㄶ㜴㌶㌵㜷㡣挷㐸㘷戴户㉤㕤昲摦㡣挳㔸晡㡢㘸㥣㐷昹慦戰ㄵ昷㝣㥤㠰慢愴敦㌲扥㌷㡤㡤㈵ㄵ㡣㐶㠹扥㉤ㅢ㙥慤〸昶ぢ晥㤳㠷晥ち晥ぢㄵ搳㤵㔷挱愲㌷搷㠰捡㘱摦扦〵㠴收户㥢㜲㔵慢㐲㍡愰㍤愰㘵摦戶昶㐳㔳㙤㙤㠷㜲㝢ㅡ㈸扤㡥挵愶搹挹㉢㐵晤散㉢㘳㜲〵㑣愹㍥㝤㍣搷㜹㕣㤷㤴㐶㈰扥昶㍡㥡〱昵捤捤㈳㥤㠸ㅤ摡ㅢ㄰昵挱㌵㉢敤㑤㉣㔴攲㐸摥搹搶㠹愴㈳㤷搵㡥摣㜱㘴㠳㤹㙥㙢捤㡣㥣扦㤸㤷㤵挶慦㘸敥㔸愱戶〶〶㕥㥣ㄹ晤㜹散㤰攷慢扦慡扦晡晤㐷捣ㅤ晡ㅥ昱戸ㅡ㘶㉢昲慥㄰㙤捦挰㜸改㙦愳㔱㐳㘱挶挳ぢ㤶扤て晤㕤昴昵昷搸扣㡦〶〷〹挱㡥㘳挴㠷㔶㔷㡤挱晦㍣㑥攸ㅦ戱昹ㄸ㡤ㅡ㡢㠶㝢愹晥〹ㅡ攷愱っ挴攷㥢㉦㙦攰づ㄰攷扦㠱㕦㐰ㅡ搲㡢攸搴㌸㔸昰㑤搴〹㑤㈷㈶㥤㠸㤴㠶挰㠱〰捡㙤㐵摥㘵慢㥤攰㈶〰㝥愴㝦ㅦ㤸〵〳昸㤹㌹〸㐶攷愶攷〲㔰㙡㜵㔵ㄸ㍡〱搰〷〲㥤㤷散㔵ㄴ㈲〱㔰㡥㥥昳㔰摦晦散〲㄰㠱㌸ㅦ㠰捥㤸㝡ㄱ㥤慡㠶㕦㄰㠰㑦ㄱ㍣㄰挰㈷戶㈲敦㕡㕡㉤㈲㔵㜲ㄴ㥢㜲挸ㅦ挱㉣ㄸ挰㘶㔰敢㐳搸㙣㡥挶〵㘰㑢慢慢攲〸㈲〰㠶搲㘸㉢㌴慡づ㈲〱㌰っ㍤攷愱晥敤〶㤰㠰㌸ㅦ挰〸挶搴㡢攸搴〴昸〵〱㜸愹㄰㠰ㄷ㙤㐵摥〵扥㠹㠸㔴挹㔱㙣捦㈱㍦㕦㄰挰づ㔰敢㘳搹㡣㐳攳〲㌰摥敡慡㕤ㄱ㐴〰散㐴愳㌰ㅡ㌵〹㈲〱㄰㐱捦㜹愸挷摤〰㜶㠳㌸ㅦ㐰㡣㌱昵㈲㍡㔵て扦㈰〰昷ㄵ〲㜰慦慤挸扢敡㌸ㄵ㤱㉡㌹㡡㕤㤱㔴摤㕤㄰挰㈴愸昵㝡㌶㤳搱戸〰㑣戵扡㙡ㅡ㠲〸㠰㘹㌴㥡㡥㐶昱㑡愴〰㤸㠱㥥昳㔰户戸〱㑣㠷㌸ㅦ挰㥥㡣愹ㄷ搱愹摤攱ㄷ〴攰晡㐲〰慥戳ㄵ㜹㤷㐲昷㐴愴㑡㡥㘲㍥㠷㝣㑤㐱〰晢㐰慤敦换㘶㍦㌴㉥〰〷㔸㕤㌵ぢ㐱〴挰㠱㌴㍡〸㡤㥡〳㤱〰昸㌵㝡捥㐳㙤㜰〳㤸つ㜱㍥㠰㈴㘳敡㐵㜴㙡㉥晣㠲〰㥣㕤〸挰㔹戶㈲敦晡散㍣㐴慡攴㈸づ攱㤰捦㈸〸愰ㄹ㙡扤㠵㑤㉢ㅡㄷ㠰㈵㔶㔷㌵㈰㠸〰㌸㡣㐶敤㘸搴〲㠸〴㐰〷㝡捥㐳㥤攸〶㌰ㅦ攲㝣〰换ㄹ㔳㉦愲㔳晢挰㉦〸挰搱㠵〰晣搶㔶攴㕤㌴摥ㅦ㤱㉡㌹㡡愳㌸攴搵〵〱ㅣつ戵㝥っ㥢㌵㘸㕣〰㡥戵扡敡〰〴ㄱ〰扦愷搱㜱㘸搴㐱㄰〹㠰攳搱㜳ㅥ㙡㤹ㅢ挰㠱㄰攷〳㌸㠹㌱昵㈲㍡昵㙢昸〵〱㘸㉥〴攰㔰㕢㤱㜷㈵㝢㈱㈲㔵㜲ㄴ㘷㜲挸㑤〵〱㥣つ戵扥㥥捤㌹㘸㕣〰捥戳扡㉡㠹㈰〲攰㝣ㅡ㕤㠰㐶愵㈱ㄲ〰ㄷ愲攷㍣搴㐲㌷㠰ㄴ挴昹〰㉥㠱㝤㐸㉦愲㔳ㄹ昸〵〱搸愷㄰㠰〵戶㈲敦昲㍡㉦㥢㔷㜲ㄴ搷㜲挸つ〵〱㕣て戵㝥〳㥢ㅢ搱戸〰晣挹敡慡挵〸㈲〰晥㑣愳㥢搰愸㐳㈰ㄲ〰ㅢ搱㜳ㅥ㙡て㌷㠰㈶㠸昳〱摣捡㤸㝡ㄱ㥤㍡ㄴ㝥㐱〰㈶ㄵ〲戰㥢慤挸扢收摦㡡㐸㤵ㅣ挵㍤ㅣ昲挴㠲〰敥㠳㕡扦㥦捤〳㘸㕣〰ㅥ戲扡慡つ㐱〴挰摦㘹昴㌰ㅡ㜵ㄸ㐴〲攰ㄱ昴㥣㠷慡㜱〳㔸〲㜱㍥㠰㈷ㄸ㔳㉦愲㔳敤昰ぢ〲戰㐳㈱〰㘳㙣㐵摥㐴挴㔲㐴慡攴㈸㕥攰㤰户㉢〸攰㈵愸昵㝦戲㜹ㄹ㡤ぢ挰扦慣慥㕡㠶㈰〲攰㔵ㅡ扤㠶㐶慤㠰㐸〰扣㡥㥥昳㔰挳摤〰㤶㐳㥣て攰㉤挶搴㡢攸搴㑡昸〵〱搸慣㄰㠰挱戶㈲㙦㜶攴㌷㠸㔴挹㔱㝣捣㈱㙦㔲㄰挰愷㔰敢㥦戱昹ㅣ㡤ぢ挰㤷㔶㔷ㅤ㠹㈰〲攰㉢ㅡ㝤㡤㐶慤㠶㐸〰㝣㠳㥥昳㔰ㄵ㙥〰慢㈰捥〷昰〳㘳敡㐵㜴敡㈸昸〵〱昸昹愷〲愷挲㍦搹㡡扣㈹㥢㘳㄰愹㤲愳㈸㉢挵㤰㝦㠰㔹昰愹戰〶戵摥㤷㑤〵ㅡㄷ㠰㤰搵㔵㙢㄰㘴ㄴ〳昵愳㔱㝦㌴敡㔸㜴〵挰〰昴㥣㠷晡ㅣ㌹扡扥っ晤づ攲㝣〰㥢挰㍥愴ㄷ搱㈹㑥づ〵〱㜸户㄰㠰㜷㙣㐵摥㍣搲〹㠸㈴〰戶攲㤰摦㉡〸㘰㙢愸昵㙤搸っ攷攸㜲摦〶㐷㕡㕤戵ㄶ㠱㐶㜱㜵㉡㘹㌴ち㡤㍡〹㕤〱戰㉤㝡捥㐳扤散〶㜰㈲挴昹〰戶㠳㝤㐸㉦愲㔳㈷挳㉦〸挰搳㠵〰㍣㘵㉢昲㈶户㑥㐳㈴〱㄰收㤰㥦㈸〸㈰ち戵㕥捤愶㠶愳换〱愸戵扡㙡ㅤ〲㡤攲敡挴㘹㤴㐰愳㑥㐷㔷〰搴愱攷㍣搴〳㙥〰㝦㠰㌸ㅦ挰㐴搸㠷昴㈲㍡㜵〶晣㠲〰摣㔱〸挰敤戶㈲㙦挶敤㙣㐴ㄲ〰搳㌹攴㕢ぢ〲搸ㅤ㙡㝤㈶㥢㍤㌸扡ㅣ㠰㔹㔶㔷慤㐷愰㔱㕣㥤搹㌴㥡㠳㐶㥤㡢慥〰㤸㡢㥥昳㔰㌷扡〱㥣〳㜱㍥㠰〶搸㠷昴㈲㍡㜵ㅥ晣㠲〰㕣㕥〸挰㘵戶㈲㙦ㅡ昰㐲㐴ㄲ〰〷㜱挸㤷ㄴ〴㜰㌰搴㝡㈳㥢㠵ㅣ㕤づ㐰捡敡慡㡢㄰㘸ㄴ㕥㝡㥡㐶ㄹ㌴㙡〳扡〲挰㐴捦㜹愸㜳摣〰㉥㠶㌸ㅦ㐰ㄳ散㐳㝡ㄱ㥤扡〴㝥㐱〰㑥㉤〴攰ㄴ㕢㤱㌷㌷㜹㌹㈲〹㠰㜶づ昹愴㠲〰㍡愱搶㤷戲㔹挶搱攵〰慣戰扡㡡昳㤶愳戸㍡㉢㘹㜴㌸ㅡ㜵ㄵ扡〲攰〸昴㥣㠷㕡攳〶㜰㈵挴昹〰㔶挳㍥愴ㄷ搱愹慢攱ㄷ〴攰昰㐲〰㔶摡㡡扣〹搳敢㄰㐹〰ㅣ挷㈱㉦㉦〸攰〴愸昵戵㙣㑥攴攸㜲〰㑥戶扡敡㝡〴ㅡ挵搵㌹㠵㐶愷愲㔱㌷愲㉢〰㑥㐳捦㜹愸㔶㌷㠰ㅢ㈰捥〷㜰〶散㐳㝡ㄱ㥤晡㈳晣㠲〰㘴ち〱㐸摢㡡扣㔹摣㥢㄰㐹〰㕣挰㈱㈷ぢ〲戸〸㙡晤㘲㌶ㅢ㌸扡ㅣ㠰㑢慤慥摡㠸㐰愳戸㍡㤷搱攸㜲㌴敡㘶㜴〵挰ㄵ攸㌹て戵㥦ㅢ挰㕦㈰捥〷㜰つ散㐳㝡ㄱ㥤扡〵㝥㐱〰收ㄴ〲㌰摢㔶攴㑤㉤摦㡥㐸〲攰㈶づ㜹捦㠲〰晥〲戵㝥㌳㥢㕢㌸扡ㅣ㠰摢慣慥扡〳㠱㐶㜱㜵㙥愷搱ㅤ㘸搴㥤攸ち㠰扦愲攷㍣搴㘴㌷㠰扦㐲㥣て攰㙥搸㠷昴㈲㍡㜵ㄷ晣㠲〰㈴ち〱㠸摢㡡扣昹敥㝢㄰㐹〰㍣捣㈱挷ち〲㜸ㄴ㙡晤㌱㌶㡦愳㜱〱㜸搲敡慡㝢ㄱ㘸ㄴ㔷攷㈹ㅡ㍤㡤㐶摤㡦慥〰㜸〶㍤攷愱挶戹〱摣〷㜱㍥㠰攷㘱ㅦ搲㡢攸搴〳昰ぢ〲㌰慡㄰㠰㑡㕢㤱㌷〹晦㜷㐴ㄲ〰慦㜱挸㈳ち〲㜸〳㙡晤㑤㌶晦收攸㜲㕢挰摢㔶㔷㍤㡣㐰愳戸㍡敦搰攸㕤㌴敡㔱㜴〵挰㝢攸㌹て戵戹ㅢ挰㈳㄰攷〳昸〸昶㈱扤㠸㑥㍤〶扦㈰〰晤ぢ〱攸㘷㉢晣㤵〱攵㑦㈲㔲㉦㘶㜴晢㜱挰搹㝤㥡捣攵㥣㠲ㅡ㤸㐵〵昰㤴愵ㅤ㥤㙤㌲㕦㌶㈰㍢戵㙤㑥㕢攷搴愶㡥㈵捤挹㤵㠳戳昶挲扥㡢捤㔶捣㘶户㘳㔲摢㈷㙢㕢戲挴捣攸搹㠶戶愵敤㘹㜳收搴晦㠵搹㙥慣ㅦ摥㍡㤹攸㉥㔵㜸晣㘷ㄳ戸㈵昰挴㔶㠲㐷㐹昹搳〸攸㥦㠷㤳㍡㘴搷㥣戹㉣ㅡ㌰ㅣ㤴㈳㍡扦愹戳搹散㤷㤵昹㙡㔹慥挸㠲㈲㑡〴㌲㝤戳㥣ぢ㌲愷づ挸捥㘸㙦捡㌴㌷戵㥡㝣㌳㌶戳㑣㘷㤹㡢㔰づ戰㔷㕢㐷ㄳ㑢扥〷㘴攷户㈷㕢㍢㤶㜰㘶㌳扤㜲㔳㑦㑦愶㐰换戳㤳㥢㕡㍢㤰㐶摥㐵㉥て捡㌶㉣㙥㕢㡥㕦ㅦ㉣㙤㘹㥤㤱㕣搲昱㍦昱慥㈸扥㉤昲㤰户㐶㤵慡搲㔲㔵㔱㕡昱㥦扥㍦摡搷搸挷〶㕢㜵摤㈳戱㥤㜶戶㌷愵㤶ㄲ㤸攴㠸愲㉤㘳㈳敦㘱㐹昹㌳㔸昲捦㘱扡摥㐲㕦〱〲挷敡愹慡て㥣ぢ敦晡㐹挷㌶㌰搷扦挱㜰晡㝦㡢㘶㡦ㄹぢ㘶收㑡㜳晥㑦扦㡦㈸㝦ㄶ㤱㝢㕣〹㌱〴挶〳慤㑤㠸搵ㄱ摣愲戰㘷㘲㑢㘰捦扦㔹㠶戲㘲挳㉤㜴㘰㙥㜱㍡㈶搳晢㘷㘷㈵㔳㘶㌳㙡〰㕡㤲㥤〳慤づ㡢㌱㔰㍦摦㘱敢愶戴戵戴㈴戹挹昱㔷〰つ改㘴戳㔹㤱慤㕦摡搹㌶扢愹㔵捦愲㤱敤搲ㄶ㈵㔷㐰㤴㕣㘱捤搶㘷攷戱㌶㐸㤶ㄹ慢㙤㔱戲扤愹㜳㜱㑢㔳扡㠲ㅤ搶敦晣㑦㙣慢㌸㝥㤴〱愶昳㜰㡥㈵晥改㝦㙢ㄲㅥ㙦昷㜸㔴捣㄰ㅤ摦㝥㙣搱愵㑡挳㍦昵ㅦ㤶㡥攰挸㈳ㅦ㈸晡昷㠸㔶㡥㤷ㅣ㡡㘴㉣㥦捡㔴㉣ㄶ㍦㕤㡤㑤㔴づ㑥敡ㅦ㌴挰㑢晦〱愶㕣攰慢散㜹㌴㐵敢ち晡挲㈰㌴慢㉤㤹㤹㥥㑣攳ㄷ㍤㝤敤摦昳㔴攰慤攵愱愶摤㘰愵挷ㄴㄴて㘱㉡㝢㔹㔳挶㙣慦愰愰〱扦㔷㉡㘳㡤㠸㘶扤㠷㤸昳敥㔳㔲㕥摥慦㈲㈸搷㑣㈷搶㘸㝢晥摣晤㝢愸㤹㜹昱㍦摣㍢戱ㅢ挷ㅥち挹㐷搴㡦㔸ㅤ晤㈷慥搳ぢ㄰㜲㝤㝣〶㍦搳攰ㄷ㌴攵㉦㐲改㝦㙦扣㐵ㄷ㈸捤搰㘱㔴㈶扦㠴㘱㌹㐸〵㑡㈷愴㡥愴㕣㔶愴㥦慢晥㐳戳㑡㍦㉡㥣㥦搷㘸つ搸捡捤㑣挸㍡扥戲捥〴㥦っ㈵愵愵㘵㜸慢㌵㝦敤㕣㕥㕡〴㙢㘹㌰愵㌰㐴つ挷㄰㌴㔶っ㙥挹㥤〵昱ㅢ戹挵㝢㝥㙤昲ㅣ㑣㌰戱晤ぢ晥㤳㐷㈸愴㤷挲愱㈴愴㕥㐱敢㔰〸㔱㘲㘱〲㝦㕣〴㐳愳摥㠶㤰攷〲慥㑦㉥昵㉥扡晣昴挲愵㍤㠰㤲㠷敦挸愸摥㠳㤴㐷㐷㕤㘳㤰昷戱挴㠳㑥搷㐶㔸〱㘹昷ㅢ攱㠷昴挰㑢攷て搵戸㈰慦㡦戰攰っ㤹〲㝢挸㈱搸攸晤㘸昸㜱戰㐱㝦ㅡっ愰挱㈷㌰攰扢慢つ㐴慦〰㌵ㄴ㠶〶㔰㌳攰〰㙡㕦戸㌲戸愸㙤挲っ㥢㌲挳㡦㌰昰㔳晢ㄹ戲㙥愸昱つㄲ㙡㥢㌱〸㔷搷㐳㙤㜳㐸扢愷㔶ち㌷㜲搱户㤰㈰㔶㐷戱㈸㈱㠰摡㤶戰搱㠷搲㤰〵ぢ〱〶㕢搱㘰ㄸつ㔸挳㈰搴戶㐶慦〰㌵㤴㈴〷㔰ㅢづ〷㔰㘳㔱㠳㤳挱㐵㙤〴㌳㡣㘴〶ㄶ㈰昸愹戱敡㐰愸㘹㤵㌰改改㈷戳㘲㥤㠲㤰ㅣ挵挰㉣㔸昰㤰ㅣつ㘹昷㈴㔹搸㠰㈷㝥愸挵㈰㔸㤰ㄷ慢ㅢ㥣搵愰挰摥晥㝥〵ㅢ㝤㍢ㅡ戲昲㈱挰㘰㝢ㅡ㡣愱〱㡢㈱㠴攴づ攸〵㤲㤴ㅦ㈷〵㤰ㅣ〷〷㤰ㅣ攱捡攰㈲戹㈳㌳㡣㘷〶㔶㌲昸㐹戲㝣挱摡晥㐸㔲ㅥ晥扤㤶挵つ㐲㉤捣㈰慣㜲昰㔰㡢㐲摡㍤㌵㔶㐳攰㠹换愳っ㠲〵㜹戱㈴㈲〰㑡つ㙣昴ㄸつ㔹㉥ㄱ㘰㔰㑢㠳㌸つ㔸㐱㈱搴ㄲ攸〵㔳攳捦慣〲愸㑤㠰〳愸戱愴挲挹攰愲戶㌳㌳散挲っ㉣㝦昰㔳㥢〴㔹㌷搴敡㘱㈲搴㜶㘵㤰挹攸㜹愸㑤㠲戴㝢㙡㉣愱挰ㄳ昵ㄵっ攲㔰㘳ㅤ㠵㌳㘴ち敤㙤㙤㌲㙣昴㈹㌴㘴㡤㐵㠰挱㔴ㅡ㑣愳〱换㉥㠴摡㜴昴㠲愹昱〷㘳〱搴㜶㠷〳愸戱づ挳挹攰愲㌶㤳ㄹ昶㘰〶搶㑣昸愹戱㔰愲ㅢ㙡㉣愳㄰㙡戳ㄸ㠴昵ㄴㅥ㙡㜳㈰敤㥥ㅡ敢㉥昰挴敦捦ㄸ挴愱挶攲ぢ㘷挸ㄴ摡搴昶㠲㡤扥㌷つ㔹㤸ㄱ㘰㌰㡦〶つ㌴㘰慤㠶㔰㥢㡦㕥㌰㌵晥昴㉤㠰摡㍥㜰〰戵愴㉢㠳㡢摡扥捣戰ㅦ㌳戰搰挲㑦㡤搵ㄵ摤㔰㘳敤㠵㔰㍢㠰㐱㔸㠴攱愱㜶㄰愴摤㔳㘳戱〶㥥昸㜵ㅢ㠳㌸搴㔸戱ㄱ〰攵㘰搸攸㡤㌴㘴㌵㐷㠰挱㐲ㅡ㈴㘹挰〲て愱㤶㐲慦〰戵攰捦搵っㅣ㐰㡤ㄵㅦ㑥〶ㄷ㌵㤳ㄹ戲捣㜰ㄴっ晣搴㡥㠶㑣愸㘹㡢㘰搲攳㑦〸ㄶ㜱〸挹挵っ捣㙡づて挹㐳㈰敤㥥㈴慢㍥昰挴敦改ㄸ挴㈱挹搲て㘷㌵㈸戴户扦㘶搸攸㉤㌴㘴㔹㐸㠰㐱㉢つ摡㘸挰㑡ㄱ㈱戹〴扤㘰㤲晣㠹㘲挰昶搷づ〷㤰㘴改㠸㤳挱㐵戲㠳ㄹ㜸戳〰挵㌲て㍦㐹搶㜶㔸㈴㤷挲愴挷㈴㔹つ㈲㈴㤷㌱㌰换㐲㍣㈴㔷㐰摡㍤㐹㤶㡦攰㠹挹〲〶㜱㐸戲㠶挴㔹つち㙤㤲㠷挳㐶㍦㠲㠶慣㉦〹㌰昸つつ㡥愴挱㠵㌰㄰㤲慢搰ぢ㈶挹ㅦ㘰〶㤰㍣ちづ㈰挹ㅡㄴ㈷㠳㡢攴㙦㤹攱㘸㘶㘰扤㠸㥦㈴㡢㐴扡搹㤳㔹㐲㈲搴搶㌰〸㙢㐹㍣搴㡥㠵戴㝢㙡慣㌹挱ㄳ扦て㘴㄰㠷ㅡぢ㑦㥣㈱㔳㘸㔳㍢づ㌶晡昱㌴㘴㔱㑡㠰挱〹㌴㔸㑢〳搶愹〸戵ㄳ搱ぢ愶挶㥦㤲〶㔰㍢ㄹづ愰挶挲ㄵ㈷㠳㡢摡㈹捣㜰㉡㌳戰挸挴㑦㡤㤵㈵摤㔰㘳摤㠹㔰㕢挷㈰㉣㐰昱㔰㍢ㅤ搲敥愹戱㔰〵㑦晣晡㤰㐱ㅣ㙡慣㔶㜱㠶㑣愱㑤敤㑣搸攸㘷搱㤰㤵㉣〱〶㘷搳㘰㍤つ㔸摣㈲搴捥㐱㉦㤸ㅡ㝦ㄴㅢ㐰敤㍣㌸㠰ㅡ慢㕤㥣っ㉥㙡攷㌳挳〵捣挰捡ㄴ㍦㌵㤶愳㜴㐳㡤挵㉡㐲敤㈲〶㘱搵㡡㠷摡〶㐸扢愷挶敡ㄶ㍣昱摢㐶〶㜱愸扤㡡㈵㘷挸ㄴ摡搴㉥㠵㡤㝥ㄹつ㕦ぢ㌶戸㥣〶㔷搰攰㜵ㄸ〸戵㉢搱ぢ愶挶㥦昷〶㔰扢ㅡづ愰挶ㄲㄹ㘷〸㉥㙡搷㌰挳戵捣挰㜲ㄶ㍦㌵搶戰㔸搴昸愹㈱㡦㈸㕡搷搵㍤挵ちㄷ愱㜶㍤㠳戰搴挵㐳敤㐶㐸扢愷挶㤲ㄸ㍣昱换㐹〶挱㠲扣㔸ㄷ攳っ㤹〲㥢摡㥦㘰愳晦㤹㠶慣㤹〹㌰戸㠹〶ㅢ㘹挰㌲ㅡ愱昶ㄷ昴㠲愹昱㠷捡〱搴㙥㠱〳愸戱慥挶挹攰愲㜶㉢㌳摣挶っ㘵昸㙥敦愷挶挲㤷㙥愸戱㉣㐶愸摤挱㈰慣㡦昱㔰扢ㄳ搲敥愹戱㡥㠶㕣昴扢ㄸ挴愱挶㘲ㅡ㘷挸ㄴ摡搴晥〶ㅢ晤㙥ㅡ戲搰㈶挰攰ㅥㅡ摣㑢〳搶摥〸戵晢搰㉢㐰つ㍦ㄷづ愰昶〰ㅣ㐰㡤挵㌸㑥〶ㄷ戵〷㤹攱㈱㘶㘰攱㡣㥦ㅡ慢㘵扡愱挶㕡ㅡ愱昶㌰㠳戰愸挶㐳敤㔱㐸扢愷挶攲ㅢ愱昶ㄸ㠳㌸搴㉡㈱㜵㠶散愲昶㌸㙣昴㈷㘸挸敡㥣〰㠳㈷㘹昰ㄴつ㔸戰㈳搴㥥㐶㉦㤸ㅡ㝦㍣ㅥ㐰敤㔹㌸㠰ㅡ㉢㜸㥣っ㉥㙡捦㌱挳㍦㤸㠱搵㌶㝥㙡㉣戱戱愸㔵㌲ちㅦ晥㍤㤴〵㌸㐲敤〵〶㘱㈵㡥㠷摡㑢㤰㜶㑦慤ㄶ㙥㐲敤㥦っ㠲㉣昲㘲搹㡥㌳㘴ㄷ戵㤷㘱愳扦㐲挳㐴戰挱扦㘸昰㉡つ㔸攵㈳搴㕥㐳㉦㤸ㅡ㝦〶ㅦ㐰敤つ㌸㠰ㅡ换㝥㥣㈱戸愸扤挹っ晦㘶〶㤶攸昸愹戱㉥挷愲㔶昰摡ㅣ慢㜶㠴摡摢っ挲昲ㅤて戵㜷㈱敤㥥ㅡ换㝣㠴摡㝢っ攲㔰㘳慤㡦㌳㘴ㄷ戵昷㘱愳㝦㐰㐳搶〱〵ㄸ㝣㐸㠳㡦㘸挰搲㈰愱昶㌱㝡㠱搴攴〷晤〱搴㍥㠵〳愸戱㔶挸挹攰愲昶ㄹ㌳㝣捥っ慣敢昱㔳㘳㌱㑦㌷㝢㈸㑢㝤㠴摡㤷っ戲㄰㍤て戵慦㈱敤㥥ㅡ㙢㠳㠴摡㌷っ攲㔰㘳㠱㤰㌳㘴ㄷ戵㙦㘱愳㝦㐷挳㑣戰挱昷㌴昸㠱〶㈶っ㠴摡㡦攸〵㔲㤳㕢ㄳ〴㔰晢ㄹづ愰挶〲㈳㘷〸㉥㙡扦㌰㐳〹㘶㉤ㄴ㡢㠱晣搴㔸〱搴つ㌵搶〷〹㌵㕣搸㉥㔱换搰昳㔰挳慦㠷㝢㐰㙤〵摣㠴㕡㌹㠳㌸搴㔸㔵攴っ搹㐵㑤㠳㡤摥㤷㠶慣㌸ち㌰愸愰〱敦㝡愶㔸㠴㈴搴㐲攸ㄵ愰ㄶ㝣㕣敢て〷㔰㘳㔵㤲㤳挱㐵㙤〰㌳っ㘴〶㔶㄰昹愹戱㙣愸ㅢ㙡㉣㉡ㄲ㙡〶㠳戰扡挸㐳㙤㔳㐸扢摦搶㔸㠵㈴搴〶㌳㠸㐳㡤愵㐸捥㤰㕤搴㌶㠳㡤㍥㠴㠶㉣㔳ち㌰搸㥣〶㕢搰㠰㤵㑢㐲㙤㑢昴㠲愹昱㜶ㄱ〱摢摡㔶㜰〰㌵㤶㌲㌹ㄹ㕣搴㠶㌱挳搶捣挰戲㈳㍦戵㡢㈰敢㠶摡挵㌰ㄱ㙡挳ㄹ㠴㈵㐹ㅥ㙡㈳㈱敤㥥ㅡ㑢㤷㠴㕡㈵㠳㌸搴㉥㠳搴ㄹ戲㡢摡㈸搸攸摢搲㤰戵㑤〱〶愳㘹㔰㐵〳㤶㍢〹戵㕦愱㔷㠰㕡昰昹摡昶㜰〰㌵搶㍦㌹ㄹ㕣搴挶㌰挳づ捣挰㕡㈵㍦戵扦㐰㘶㔱㉢昸㘹挰昲㈵愱㌶㡥㐱㙥㐱捦㐳㙤㍣愴摤㔳㘳扤㤳㔰摢㠹㐱ㅣ㙡㉣㝡㜲㠶散愲ㄶ㠶㡤ㅥ愱㈱ぢ愲〲っ愲㌴愸愶〱㙢愴㠴㕡つ㝡㠱搴攴ㄶㅥ〱摢㕡㉤ㅣ㐰敤㙥㔷〶ㄷ戵㌸㌳㈴㤸㠱〵㑥㝥㙡慣㙡敡㠶ㅡ㙢㥥㠴摡〴〶㘱昱㤳㠷摡㉥㤰㜶㑦㡤㐵㔲㐲㙤㈲㠳㌸搴㔸㈹ㄵ〰㘵㔷搸攸扢搱㤰㔵㔴〱〶㤳㘸㔰㑦〳ㄶ㔶〹戵挹攸ㄵ愰ㄶ㝣愵㝣㉡ㅣ㐰㡤㤵㔶㑥〶ㄷ戵㘹捣㌰㥤ㄹ㕥㠳㠱㥦ㅡ㑢愱㉣㙡〵捦搷㔸㈸㈵搴㜶㘷㄰㔶㑣㜹愸敤〱㘹昷搴㔸㔹㈵搴昶㘴㄰㠷ㅡ换慢㥣㈱㔳㘸㝦㌷㤸〵ㅢ㝤㌶つ㔹㝡ㄵ㘰㌰㠷〶㜳㘹挰㙡㉣愱戶ㄷ㝡㠱搴攴戶㉡〱摢摡㍣㌸㠰ㅡ换戳㥣っ㉥㙡つ捣㌰㥦ㄹ㔸捣㈱㈳㕦挰㥥㍤昲㜲㑥挸晢攷㤹昳㙡〰㈴㐳㤶搵〰つ㥤㉢㥢㔱㠱挱㐵捥㍢㕢㑢㥣㐱て㠹っ戳攱㙤敤㤸换㉢昳摦㈱愲换昷〹㈴敥户㤹敦敥ㅢ攲㐶つ㡢つ捡慦晥㈱晦づㄳ㕤晥ㅣ㜸敥愷昸昴攱㐳摢ㄷ㐳摣㙣㜶㔳扡扤慤愳㉤摢㌹戲〱搵㐵昸㠵㝡㝢㔳戶愴㈴㕣㕦㝥㈵㈲〶收攴㡡㤵戵昲㍥㤱换昸敢晥搰愱慤㙤换㕢㘵㌴攵ㅤ扣愹㡢昰敡摢㤷㘹挸㔴ㅥ摢〲㥥挱挲〴㍡敢晢愳ㅤ搰挷攰捣㍥㡤戵〳搰慦㥡㌲㜹捡扣挶㘴㈴㘵愶㤳攱㐸戴㌶㙥搶㐴慢㤳挹㜸㌴㕥ㄷぢ搷挵攳㤹㐸㌸ㅣ捥ㄸ㔲〸挰ㄸ〷挲挷攰搴扦愴㍢㠸㍤搶〰㐸㡦扡昲㔲㥣〸昵㜴㔶ㅥ昶㈵㉡愵搲㉡愳捣戲扥㝤㔵㤵敦愶㈳㜹戳昹慣愹㤱扢㌶㘸ㅡ㈷昳换㌷〰㔶捦㥣㌸挰摣㝢㐱㘷㥥捥改㡤ㄸ㠲扥㄰㑤挸攸〳〱㘵㕡ㄲ摤㠱㔳㈶㌷扡㡡㤲戴ㄴ㘴㥢㐰收扤㝦愷㤶㠶戸㍦挴㔲挴㠰ㅢ㠳㜶ㄸ㘵㜶ㄴ扤㤲攱㑤攸昵㔱㔸㔲ㅡ攴〲㘹ㄱ㐴㕣㤰㔷〵愴摣慡搵搹㔸ㄱ㙥㑢㔰攰㜷戳㌰攱戶愰捥㠴㠴摢㠳昷晤搴攱㐴ぢ晤㔰戴㜸㍦㐳㜶㘸慤ㄹ㝤敢晤㑣㘵戳昱㘸慡愶愶㈶㙢㈶㙢挲挹摡㘴㉣㤲〸愷愲改摡㔴㌴㥢㡣㈴搳㐶㍦㘷㌸㉤昰㌱晡㍢㍤㜹㍦〷㌸㍤敡㤴㠱ㅥ摦㔳㜵㉡〶㐲摥㔸㉥搱て㠳㑡㙦㐷ㄳ㌲㌶㠱㐰㘴攴愶ㄳ㤴㑥㉣挶愶㡥㝣㝢㍡㉣愷㝣っ㤶搴㘶㤰ぢ㠹㤵㄰㜵㤱搸ㅣ㔲㈱㜱㉣㔲攴㤳㔸〳㘹㍥㠹㉤攰㠴㈰戸㠰㡤ㄶ㈴戶戴㐳㙢慢搰户㐸㐴㘳愹㘴扣㈶ㅣ㡤㐵搳昱ㅡ㉣愴㔲改㥡㜸㍡㥢捥㐶ㄲ戵愹㑣㌲㘹っ㜵㠶戳ㅡ㍥挶㔶㑥㑦㐸っ㜳㝡搴愹攱攸〹㠹㔵㙥ㄲ挷㐰愵慦㐱ㄳ㌲㐶挰〰捦ㄲ摤㐷㘲愴㈳摦㠹捡攳改㄰㈶㠹㔱㤰ぢ㠹戵っ㑦〹㕦愳㈱ㄵㄲ㥤㉥ㄲ摡㐹㌰㈹㜸搰㔰敤㠱㜸㌸ㄹて㌷㔴搵愳〵㥥㕦搹昹戴㔳搱户昱㤸戱ㄸ㤰㈴㈳ㄱ㙣㉣搵㌵扣㌵㜰㍡㥤㡥㔵㈷㔳戵㤹㐸㈲㘲ㅡ摢㌹㘳㍣つ㍥挶昶㑥㙦ㅤ㝢㘳㥣ㅥ㜵㙡ㅣ㝡㠲愷搹㡤攷っ愸昴㌳搱㠴㡣ㅤ㘱㠰㘷㠹㜶ㄶ扡晥ㅤ散㙣挸〲㜶戰昵㄰㝢㜷戰昱㜶ㄴ扤㤶㙢㜶㉥昴㜲摢㔲ㄵ㠶㕣㘰㥥て㔱ㄷ捣㈸愴〲㌳攵㠲愹ㄳ愶散㘰ぢ〳戹㜱㍡㥥ㄶ晡挵㘸挱慤挶づ慤㙤㐰摦攲㤶慥㑥搶搶搶㘶㌳㠹ㄸ愰〱㕣㕤戲㌶㥤㐸㘵㤳㔱㌳ㄱ㡦挷ㄲ㘱㈳收っ攷ㄲ昸ㄸ戵㑥㑦戸挵㥤ㅥ㜵㙡〲㝡挲敤〰㌷户㉢愰搲慦㐴ㄳ㌲㜶㠶〱㥥戸戶㑥ㄹ㐱改挴㘲散攲挸㈷㔲㜹ㅤ攵扢㘲㐹敤ち戹㤰戸〱愲㉥ㄲ㤳㈰ㄵㄲ㝢〵㤲㤸ㄳ㐸愲ㅥ㑥〸㠲㑢慤㘸㐱㘲戲ㅤ㕡扢〹㝤㡢㐴㈲㕢㕤㘷挶㙡挲㠹㜸㌲㔳㤳㐹㘴㤳㤹㜸戶搶っ㈷攳㤱㜸ち㥡㤴㌱挵ㄹ捥㐶昸ㄸ㔳㥤㥥㤰㤰㠹㜷挶愷㑥敤づ㥤㤰搸摤㑤攲㔶愸昴摢搰㠴㡣㤹㌰挰㌳㡦挴ㅥ㡥㝣㉡㤵㜷搱㘱ㅡ㤶搴㉣挸㠵挴摤㄰㜵㤱㤸〳愹㤰搸㌵㤰挴㉥㠱㈴㌸㙤㡥㈰昸㍤㉦㕡㤰搸换づ慤㍤㠰扥㐵挲㡣㈷㔳㤹ㅡ㌳ㅥ慦挳摥㤴㑥挴㤲戱㜰㌶㥡㑥愶挲改㥡㔸愲㍡㔲㘳散敤っ攷㐱昸ㄸ昳㥣㥥㤰㤰挹㜴挶愷㑥敤〳㥤㤰愸㜵㤳㜸〴㉡晤㔱㌴㈱㘳㕦ㄸ攰㤹㐷㘲㍦㐷扥㈷㤵㑦搱㘱ㄶ㤶搴〱㤰ぢ㠹㘷ㄸ㥥ㄲ扥づ㠲㔴㐸㡣ぢ㈴戱㐳㈰〹㑥㠵㈳〸㙥㌰㠵ㄶ㈴づ戶㐳㙢㉦愰㙦㤳愸挱㐷㑥㉡ㄱ㑥挶ㄲ〹ㅣ㑦慡ㄳ戱㐴ㅤ捥㈷ㄲ昱摡㐴慡㈶㔲㕤㘳㌴㍡挳㜹ㄱ㍥挶㐲愷㈷㈴㤲㑥㡦㍡㤵㐱㑦㐸㡣㜶㤳㜸〵㉡晤㕦㘸㐲〶愷扣昱捣㈳㤱㜵攴昳愸㝣㤳づつ㕣攷挵㤰ぢ㠹户ㄸ㥥ㄲ扥づ㠱㔴㐸㙣攵㈲愱扤〳㤳挲〷摤㉤〳昱ㅣ㡡㐸㜰挳㉤㠰搰〲㑦戳㥤㑦㝢ㅦ㝤ぢ㑦㙤慡㈶㥢慡㑤㔵搷㐶㈲㠹ㅡ㌳ㄲ㑦㈴戳搵ㄹ㐰㡡愶㠱㈸㤳慡㌵㕡㥣㌱㝥〰ㅦ愳搵改㝤挸㥥捣㝡㌳㍥㜵慡ㅤ㍡挱戳愹ㅢ捦㈷㔰改㥦愲〹ㄹ㥣挷挶戳㐴晢っ㕤晦㐱昷㜳挸〲づ扡㕦㐰散㍤攸㜶摡㔱昴晤㤹昹㉢攸攵㝥挰㙡ㄹ攴〲昳ㅢ㠸扡㘰慥㠰㔴㘰㔶戸㘱㝥〷㤳挲㌰戵㐰㤸㉢ㄱ〹㙥戸㜶㠷ㄶ㌰て户昳㘹㍦愲㙦挱㡣㥢搱㐴㙤㜵㑤㌸㕥㘳㜲攷慢㑢㐶㙢愲㜵㤱㌰㡥㐲㠹㜸㌴ㅤ㌵㡤㈳㥣㌱晥〴ㅦ攳㌷㑥敦㘷昶㘴攲㥢昱愹㔳㐷㐱㈷㌰㑢摣㌰㔵㌹昴愵㘸㐲挶㙦㘱㠰㘷㠹搶〷㕤㍦捣㌲挸〲㘰㤶㐳散㠵㜹戴ㅤ㐵㕦挸捣㝤愱搷㤳㔸㔲㙢㈰ㄷ㤸晣ㅢ〳㕤㌰㡦㠵㔴㘰㝥晤扤敢挴愸敢ㄳ散㑢㐸昳㑦㡣㝥て㈷慣ㄱ慡㌸ㄱち摣㡥戳㐳㙢〳搱户戸㘵敡戲㤱㤸㠹晢㔱搶搴㔵搷挴捣㜴捡捣挶㤳㤱扡㜰愶㈶㥤㐹挶捤㤸㜱扣㌳㥣㐱昰㌱㑥㜰㝡戲㡦慥㜵㝡搴愹㤳搱ㄳ㙥ㅦ㘳㌰㕤愷㠸㠳愱搲㌷㐳ㄳ㌲㌸㤹㡤㘷摥㍥㝡慡㈳攷㉤㈵昴愱㜴㔸㑣ㄲ敢㈰ㄷㄲ挳ㄸ㥥ㄲ扥㑥㠷㔴㐸晣㍢㤰挴ㅢ㠱㈴㌸㜱㉤㈴㐶㈰ㄴ㐸㥣㘹㠷搶㐶愲㙦㤱㠸㤸搵㜵㠹扡〴摡㜴扡愶㉥㥡㑡㘴挲㜵搵㠹㜴㜵㍣㤱㠹㈵攳搵ㄱ攳㉣㘷㌸㤵昰㌱捥㜶㝡㐲㘲扤搳愳㑥㥤㠷㥥㤰㜸搹㑤愲ち㉡晤㔷㘸㐲〶㈷愸昱捣㈳㜱㠱㈳攷捦㈷昴戱㜴㘸攳㍡㕦〴戹㤰搸㤱攱㈹攱㙢〳愴㐲攲改㐰ㄲ㑦〶㤲戸〴㑥㐲㈲㠲㔰㈰㜱愹ㅤ㕡㡢愲㙦㤳㠸㘵戲㤹㜴㌴㥡㐹搶㐵㙢昰戵㉦ㄱ㡥㠴慢㤳㜵愹㔸㜵㌶㠹愳㜸摡㤰㜹㙡㡥戰ㅡ㍥挶攵捥攰㠴挴ㄵ㑥㡦㍡㜵㌵㝡㐲攲㘱㌷㠹㌸㔴㝡〲㑤挸戸〶〶㜸收㤱戸搶㤱㉦愵㜲㈲ㅤ㤶㜱㥤慦㠷㕣㐸散挶昰㤴昰㜵㈳愴㐲攲㙦㙥ㄲ㍣㙥换昹摤㥤㠱㈴晥〸㈷㈱㌱〵愱㐰攲㑦㜶㘸㙤㉡晡捥摥㤱捣攲㌸㤲㡡挴㙡㈳昸昶㔰㤳慡㡢愴攲㘶㉡ㅡ换㠴愳㜵戸慤愷㈱㜳捦㐸愲㑦㠳㡦㜱㤳㌳㌸㌹㐴换戴戳愳㔳户㐰㈷㈴㙥㜱㤳㤸〹㌷㝤て㌴㈱攳㔶ㄸ攰㠹ㅢ㐵㘰㔰㍡㡦挹㍡㡦挰挶㙤㡥㥣㜷㥢搰攷搲攱㐸㉣愹㍢㈰ㄷㄲ㝢㐳搴㐵攲㑥㐸㠵挴昵㠱㈴慥つ㈴㜱ㄷ㥣㠴挴〲㠴〲㠹扦搹愱戵㝤搰户㐸㤸㌸㠷愹㡤㈶㌲愹㔴㌴㠱戳㍣㥣攵愶㙢慢㈳㌸扤愹づ搷㈶戲搱愴㜱户㌳㥣㝤攱㘳摣攳昴㠴挴扤㑥㡦㍡昵〰㝡㐲攲㜲㌷㠹〳愱搲て㐲ㄳ㌲㌸㌹㡣㘷ㅥ㠹㠷ㅣ昹㌱㔴㈶改戰㠶㈴ㅥ㠶㕣㐸愴ㄹ㥥ㄲ扥ㅥ㠵㔴㐸㥣ㄷ㐸攲㥣㐰ㄲ㡦挱㐹㐸㉣㐲㈸㤰㜸摣づ慤㉤㐶摦㈲ㄱ慢慥挶㑤㘲㌳昸慦ㄶ摦㈱㌳㌸㍣愴敡昰㘷㔴挰〲ㅦ摡㤹戰㘹挸ㅣ㌱㐷搸〴ㅦ攳㐹㘷㜰㐲攲㈹愷㐷㥤㝡ㄶ㍤㈱㜱扡㥢㐴ぢ㔴㍡晦っ㑤挸攰㠴㉦㥥㜹㈴晥攱挸㑦愰戲㠳づ㙢戹捥㉦㐰㉥㈴㤶㌲㍣㈵㝣扤〴愹㤰㌸挱㑤愲敢戳攳戸㐰ㄲ晦㠴㤳㤰㔸㠹㔰㈰昱戲ㅤ㕡㍢ㅣ㝤㝢㥢㐸攱昶挵搹摡㘸㙤戲㌶㔶㔳㡢㤳㤹㜰愴㉥ㅥ㌶搳㈶扥㍥愶昰㑤搲㤰㜹㕦㡥昰〸昸ㄸ晦㜲〶㈷挷㠹㔷㥤ㅥ㜵敡つ昴㠴挴搱㙥ㄲ慢愱搲㡦㐲ㄳ㌲摥㠴〱㥥㜹挷㠹㝦㍢㜲摥㠸㐲晦ㅤㅤ搶㜱㥤摦㠶㕣㐸晣㥥攱㈹攱敢㕤㐸㠵挴ち㌷㠹㝤戹㥥扣搰戲㉣㤰挴㝢㜰ㄲㄲ㙢ㄱち㈴摥户㐳㙢㈷愲㙦㤱㠸㐷慡捤㜴㌴㥣㡥㔷愷㜱愱挵挴昷㥦扡㐴㉡㡥㉦㠳㤰挴戲愹戸昱㠱㌳㥣㤳攰㘳㝣攸昴攴昲挲㐷㑥㡦㍡昵㈹㝡㐲㘲㠹㥢挴㘹㔰改敢搰㠴㡣捦㘰㠰㘷摥攵㠵捦ㅤ㌹敦㐸愱㥦㐵㠷昵㔸㔲㕦㐲㉥㈴搶㌳㍣㈵㝣㝤つ愹㤰挸扡㐹㜴ㅤ㌱㌳㠱㈴扥㠱㤳㤰㌸ㅦ愱㐰攲㕢㍢戴㜶〱晡ㄶ㠹㈸㡥〸㜵㔸晢㜰㌸㕢㡤搳㝦㝣㜲㈶ㄲ搱㘴㈴㤱慤挱㑥㤳㐸挵㡣敦㥣攱㕣〸ㅦ攳㝢愷㈷㝢挷て㑥㡦㍡昵㌳㝡㐲攲㘰㌷㠹㑢愰搲㉦㐵ㄳ㌲㝥㠱〱㥥㜹㝢〷挷㈸昲ぢ愹扣㡡づㄷ㜱㥤㑢㈱ㄷㄲ搷㌰㍣㈵㝣㜱㑡㔵㐸捣て㈴㌱㉦㤰㐴㌹㥣昰挴㡤慤㄰ち㈴㌸㠹捡㘸摡㡤攸㕢㈴㌲攱㐸㉤㍥㉡挲搸㌵ㄲ㌸戳攲愵㠱㐸扣㉥㥤㡤愵㜱ㅤ㉥ㅤ㡦ㅡ㝤㙤ㅦ晤㡦昰㌱㌸换㉡㠳ㄳㄲ㌲摤捡昸搴愹晥搰〹㠹㔹㙥ㄲㅢ愱搲晦㠲㈶㘴っ㠰㐱㄰〹捥愹㡡㥣昷愸搰㙦愷〳㙦㌲愱っ㈷搹㕦ㄹ㥥ㄲ扥㌶㠵㔴㐸㑣づ㈴㌱㈹㤰挴㘰㌸攱㠹㠲㈲㠴〲〹㑥㡣ち㠹㝢搰户㐸㈴昱㕤㉦㠱㙢㈳搹っ㑥捦㔳㘶㙤㈲ㄱ慦慥慤㡤愶攲戸㍣㤹㠸愷㈳挶㄰摢㐷扦ㄷ㍥〶㘷㑥㜳㈴戶㜰㝡搴㈹捥㠸ち㠹〹㙥ㄲて㐲愵㍦㠴㈶㘴っ㠳㐱㄰㠹慤ㅤ㌹㙦㔶愱㍦㐶〷摥㙤㐲つ㜷挲㍦挱昰㤴昰㌵ㄲ㔲㈱ㄱづ㈴㌱㍥㤰㐴㈵㥣昰挴慤愱ㄱち㈴㐶搹愱戵㘷搱户㐸攰摣㍡㤱挶㐶㘰㘶㤲攱㥡㙣慣㈶㠱㜳散㘴㕤㌸ㄶ愹㌱愳㔱㥣㕣ㄸ摢摡㍥晡㜳昰㌱㌸ㅢ㥡㈳㔱攵昴愸㔳㥣攵ㄴㄲ摢扢㐹扣〸㤵晥ㄲ㥡㤰挱㠹捥㈰ㄲ㥣晢ㄴ昹㑤ㅣ敢慢㜴搸挸㜵ㅥ攷㠴㝦㥤攱㈹攱㡢搳㤹㐲㘲戸㥢㐴搷ㄱ㜳敢㐰ㄲ㍢挱〹捦ㄲ晤㉤㠴〲㠹戰ㅤ㕡㝢ㅢ㝤㘷㥢挰ㄷ摤㔸㙤慤㠹扤愱〶摦㠱ㄳ搱扡㑣戲㍡㔳ㄷ捤搴㘲㤷㠹㐵㡣㠸敤愳扦〳ㅦ㈳敡昴攴㠸㔹敤昴愸㔳㥣戹ㄴㄲ㥢扢㐹㝣〰㤵晥㈱㥡㤰ㄱ㠷㠱慣戱敦㠲㉣攷㌳㐵捥摢㔷攸㥦搱㠱昷㥦㔰㌲㐵㐹搱ㄷっ㑦〹㕦扢挰㕡㐸昴て㈴ㄱち㈴㌱ㄱ㑥㜸攲㜷挹〸〵ㄲ扢愲挳㘸摡户攸㕢㈴挲㜵㌱㝣㜱㑤愷㈳㤱㘴愲㈶ㄹ㌳ㄳ搵㠹㔴㈶ㅥぢ搷㤸戸晦㜶㜵㍣㘹散㘶晢攸摦挱挷㤸攴昴㠴㐴扤搳愳㑥㜱㌶㔲㐸㤴戹㐹晣〴㤵晥㌳㥡㤰㌱つ〶㐱㈴㌸㐷㈹昲㝢㌸搶㍥ㅡ㥡㝢戹捥㌲敤㐸㔱㌹㐴㕤㈴㌸敤㈸㈴扥晦㉥攸扢攸户㤰收㝦ㄷ摤ㄳ㑥㜸愲㤲〴愱㐰㘲ㄶ㍡㐲㈲㠴扥㐵㈲ㄱ㡤㘴㔳改敡扡㥡㐴㉤搶㍥㙥搶搵攱て㈵愴㔳㜵挹㔸㌶㤹㡣㈶ㄳ挶㙣摢㐷敦〷ㅦ㠳㌳㤱㡣愰换昹挴㕣愷㐷㥤㥡㠷㥥㤰昸ㅣ㠳改晡㉥㍡〸㉡摤㐰ㄳ㌲ㅡ㘰㈰㙢㝣ㄶㄶ㕣㔷㔳㌹敦㈸㜲摥搰㐲ㅦ㐲㠷㠷戱㘴㉣㠰ㅣ㑦㤴㜴㐰㌴愰㑦昹晥攸散散㥢愷ち晥㈵晢㔸晦摦ㄵ㤸㠶扦ㄳ挰㕡㥣㤲㍥昸〹慦昵挳搷戲搲〹晦㔹㉣捥㠴昱㜷敦㝣㤵扦㡢㜵晤㍦挴㈱换摣摣ㄸ㈳㡥挰㑢ㅦ㡡ㄵ㉥攷㥣㕥㌸㘸㠸挵晥扣ㅣㅣ㑢㠶戴捣散挰㡣ㄸ晥㑣攱晣戶晡慥扦㜱户㠹㌳㔳㌶搶戹摤㝤㔵㑥㔲㥦敡挰㍤ㄳ㍡㑤挷㙤㙥㝢㤷ㅦ㙥ㅦ㡦㌹㑦㈸挶昲收昸㐳㜲㍤搷て㠷㠷攵愴㌳㕢㍢昰㠷ㅣ捣㡣ㄳ戱〳扦愷㉤㉢敤愳〲㝦换㙦晦㌵㍢晥㔲㤸搱昰愷ㅣ㘶㘶〸㘰㔸挰捦愶㈷㌷㜵捡㙤〷戶㠶㕥改㥣㐰搵㠶ㄱ搳挴搱㜳㐷搷㤴晦ㅢ敦㐳㡦㔳㜸愹㌳㈱㌷扦㤰扥つ攲㈹敥攳㡣㐶搱愰㐶㜴戰ㄷ攳户换㥥挷愷扢搹摤㐹搶晦ㄵ昶晦挶愴㐱ぢㅤ㡦㕦慢捡㜵昵攵慦慤扥昰戳慢㜷慥㍡晦㠶㕦散晦㔷㕢ㅥ㥦敥㔶㉤㡦㝢㜷挳晣㉢㜶㐶㐸昵搷搹扣挱收㑤㌴敡㔵っ攲㈵晣㈰㍡敦㍥改晦戲ㄵ晥晢愴ㅢ㡢㄰〹㑦㤴晢㘰扣〳晡愸㐳搱攱㑥愳㕥㠶〷户㔴慥慡㕥挵戵㙣㠱㤸ㅢ㤸搲㥢搱㙡摢㐱㘶㤱㔴㉦挰捥㔹晦㤰㍥〶㡡㐱㠷挱愴㜷ㄴ摡ㅤ㡦ㅥ㔳㔸づ㡦㈰ち捦搸㉢㥢㐷攱㘹㕢攱扦㔹扡戱ㄲ㤱昰㉣搱㜷戲㈸ㅣ㠹㡥㔰㜸ㄲㅥ㕤ㄴ㈲愴挰挹㐵㡢挲㉡㉣㘹搵㌹ち㡦㝡㈸挴㐸攱ㄸ㤸昴㡥〲攷㈶挵愳挷ㄴ㌸㐳ㄹ㐴攱挱㐲ㄴㅥ戰ㄵ晥㍢愶ㅢ㙢ㄱ〹捦ㄲ㝤㘷㡢挲㈹攸〸㠵晢摣ㄴ㈶㤲挲㘹㔰㔹ㄴ㌸㍢愹敤㤶愳昰㌷て㠵㝡ㅡ昳挰敦㙣ㅥ㠳捥㐰愷㜷㐸㌸ㅦ搹㍢㈴攷挲㈳〸挹敤㠵㤰摣㘶㉢晣昷㔰㌷捥㐷㈴㍣㑢昴ㄹㄶ㤲㡢搱ㄱ㈴户戸㤱捣攴㕡㜲㝡搰㐲挲㠹㐷㙤捦ㅣ㤲㥢㍣㐸㘶㐳㌱攸ち㤸昴㡥〲㘷ㄷ㝢㐷攱㍡㜸〴㔱戸愱㄰㠵敢㙤㠵晦㐶敡挶つ㠸㠴㈷收㘴㉣ち㝦㐶㐷㈸㕣敢愶戰㠰ㄴ㌶㐲㘵㔱攰愴愳戶㙦㡥挲㤵ㅥち晢㤳挲慤㌰改ㅤ〵捥㉣昶㡥〲攷ㄷ㠳㈸㕣㔲㠸挲〶㕢攱扦㥢扡㜱㌷㈲攱㠹㌲ㄴ㡢挲晤攸〸㠵㡢摣ㄴ㤲愴昰㈰㔴ㄶ〵㑥㌸㙡改ㅣ㠵昳㍣ㄴ㑣㔲㜸〴㈶扤愳昰愸攳搱攳㠳挴㔳昰〸愲㜰㔶㈱ち㘷摡ち晦㉤搵㡤㘷㄰〹㑦搴戳㔸ㄴ㥥㐷㐷㈸㥣敥愶搰㐲ち㉦㐲㘵㔱攰㘴愳搶㤶愳㜰慡㠷挲㘱愴昰ち㑣㝡㐷攱㕦㡥㐷㡦㈹㜰㕥㌱㠸挲摡㐲ㄴ㑥戰ㄵ晥晢慡ㅢ㙦㈱ㄲ㥥愸㤴戱㈸㜰晡㔰㈸ㅣ攷愶戰㤲ㄴ㍥㠰捡愲挰㌹㐵敤㠸ㅣ㠵㌵ㅥち㐷搲昸㐳㤸㜴ㅤ㉡㍦㐱愷㜷㐸㌸㡢㈸ㅥ㍤㐶昲ㄵ㍣㠲㤰慣㉥㠴㘴㤵慤昰摦㘹摤昸〶㤱昰㉣搱㡦戱㤰晣㠰㡥㈰昹㡤ㅢ挹敦戸㤶㍦㐱㘵㈱昹ㄱ㑢摡敦㜳㐸㔶㜸㤰ㅣ㑦攳㥦㘱搲㠵㐴㘱敤㝡㠷㠴㜳㠱攲搱㘳㈴㝤㘱㕥挵ㄵ昱㥤㕣㜵ㄴ㐲搲㙥㉢晣昷㕥㌷㜴㐴挲攸㔱搲㘳㈱ㄹ㠰扥㈰㔹攲㐶㜲ㅡ搷㤲㔳㜳ㄶㄲ㑥晡㘹㝦挸㈱㘹昶㈰㌹〳㡡㐱㠳㘱㠲㘷㉦㑥㌱㌹戳㈷ㅥ㍤愶㌰ㄴ收㔵〱ㄴㄶㄵ愲㤰戵ㄵ晥ㅢ戰ㅢ挳㄰㐹㈸㥣㙢㔱ㄸ㠱扥㔰挸戸㈹㥣㑦ち㤵㔰㔹ㄴ㐶㘲㐹扢㌰㐷㘱愱㠷挲挵愴挰㠹㍡㍣㝢㐱㠱戳㝡攲搱㘳ち㥣摢慢ち愰㜰㘰㈱ち〷搸ち晦㕤搸㡤ㅤㄱ㐹㈸㕣㘱㔱㠸愰㉦ㄴ昶㜳㔳戸㡡ㄴ慡愱戲㈸㜰戲㑦扢㈶㐷㘱扥㠷挲㜵愴㄰㠷〹㥥扤愰挰ㄹ㍤昱攸㌱〵捥敢㔵〵㔰㤸㕢㠸挲ㅣ㕢攱扦ㄵ扢戱ㅢ㈲〹㠵㍦㕢ㄴ愶愰㉦ㄴ㘶戹㈹㙣㈴〵㑥搵㔹ㄴ㌸搱愷摤㥣愳戰扢㠷挲慤愴㌰ㄳ㈶㜸昶㠲〲㘷昳挴愳挷ㄴ㌸愷㔷ㄵ㐰㘱㑡㈱ち㤳㙤㠵晦㝥散挶摥㠸㈴ㄴ敥戲㈸㉣㐰㕦㈸㑣㜲㔳戸㥢ㄴ㌸ㄵ㘷㔱攰㈴㥦㜶㙦㡥挲㉥ㅥち昷㤳挲㠱㌰挱戳ㄷㄴ㌸㤳㈷ㅥ㍤愶㤰㠴㜹㔵〰㠵㜸㈱ち戵戶挲㝦㔳㜶㈳㡤㐸㐲攱ㄱ㡢挲㈲昴㠵㐲㡤㥢挲㘳愴挰㘹㌸㡢〲㈷昸戴㈷㜲ㄴ挲ㅥち㑦㤱㐲ぢ㑣昰散〵〵捥攲㠹㐷㡦㈹㜴挰扣㉡㠰挲搸㐲ㄴ㜶戰ㄵ晥㍢戳ㅢ㑢ㄱ㐹㈸㍣㙦㔱㔸㠹扥㔰搸摥㑤攱㐵㔲攰ㄴ㥣㐵㠱㤳㝢摡㍦㜳ㄴ㐶㝢㈸扣㐲ち慢㘱㠲㘷㉦㈸ㅣ攵㜸昴㤸〲攷昱慡〲㈸㡣㈸㐴㘱戸慤昰摦㥥摤昸㍤㈲〹㠵㌷㉤ち㥣挳ㄳち㕢扢㈹扣㐵ち㈷㐱㘵㔱攰挴㥥昶㑥㡥挲㤶ㅥち敦㤱挲㘹㌰挱戳ㄷㄴ㌸㝢㈷ㅥ㍤愶挰㌹扣慡〰ち㠳ぢ㔱搸搴㔶昸敦搱㙥慣㐷㈴愱昰㠹㐵㠱昳㜷㐲挱㜰㔳昸㡣ㄴ㉥㠴捡愲挰㐹㍤敤㡢ㅣ㠵晥ㅥち㕦㤱挲㈵㌰挱戳ㄷㄴ㌸㜳㈷ㅥ㍤愶挰昹扢慡〰ち㝤ぢ㔱搰㙣㠵晦㐶敤〶愷晤㠴挲てㄶ〵捥摤〹㠵㌲㌷㠵㥦㐸攱㡦㔰㔹ㄴ㌸愱愷晤㤲愳㔰攲愱愰㜰〳挷㐱ㅢ㘱㠲㘷㉦㈸㜰搶㑥㍣㝡㑣㠱㜳㜷㔵〱ㄴ㝥昸戶挰㠵戹敦㙤㠵晦㙥敤〶愷晣㠴㐲㕦㡣ㅤㄷ收敥㐶㕦㈸㝣ぢ㡦㜷戱㜶㜲㘱㑥㠷㔲㜱捡捤愲挰挹㍣慤ㅦ㘴昶㠵戹㉦㘱敢㥣㍢㠷昴〱愴昰㈰㑣昰散〵〵捥搸㠹㐷㡦㈹㍣〶昳慡〰ち㥦ㄴ愲昰戱慤昰摦戲摤攰㜴㥦㔰ㄸ㙣㔱㜸〶㝤愱昰愱㥢挲㄰㔲攰㜴㥢㐵㠱ㄳ㜹摡ㄶ㌹ち敦㝡㈸っ㈵㠵ㄷ㘱㠲㘷㉦㈸㜰戶㑥㍣㝡㑣攱㔵㤸㔷〵㔰㜸戳㄰㠵㌷㙣㠵晦扥敤挶敢㠸㈴ㄴ㐶㔸ㄴ㌸㕦㈷ㄴ㕥㜳㔳愸㈴㠵㜷愰戲㈸㜰ㄲ㑦摢㌶㐷攱㘵て㠵㉡㔲攰攴ㅢ㥥扤愰挰㤹㍡昱攸㌱㠵捦㘰㕥ㄵ㐰攱昹㐲ㄴ晥㘱㉢晣㌷㙦㌷扥㐰㈴愱㌰搶愲挰戹㍡愱昰慣㥢挲㡥愴昰ㅤ㔴ㄶ〵㑥攰㘹㍢攵㈸㍣改愱㄰㈱〵㑥扣攱搹ぢち㥣愵ㄳ㡦ㅥ㔳攸㠳㈳㔳㔵〰㠵㐷ち㔱㜸搸㔶昸敦攰㙥㤴㈳㤲㔰㠸㕢ㄴ㜴昴㠵挲㐳㙥ち㜵愴搰て㉡㡢〲㈷敦戴㥤㜳ㄴ敥昳㔰㤸㐸ち㠳㘰搲㍢ち㥣愱敢ㅤ㠵㈱昰〸愲㜰㔷㈱ち㜷摡㡡扣摢戸㙦㠱㐸摤摤挶摤昵户搰〷〱㝤㜹㤶扦㉢散㤷戵挴㥣㤱挳㉦ぢ㥢㥡㥢攵㐷㜹晤㜱搷攵㜶晣㌵昲㔹戸戹㌸敥戵摣搰㘴晦㠵摢㤹戸改㌸㙦㘲敢摣搷㔷㤷ㅥ㥤戵散摣㜶摣攸户㙦㜶㘶〷㙥ち㥦愹挰㕦㔳敥散㌴摢㕢晦ㄷ㙥挹㡣㥦㐹昲㉥㌷㜸㔸㌷㘳づ晣㠵㈲㝦㝡ㄸ㌸晤㘵摤愷㍤挷挳昹㈳攳愵扣㔹昳㝦㜶㝦㜸㙤ち㌶㌱攷挶㙢ㄹ搷敤挷换搴ㅤ㜸㡢慤㘹攸愳㑡㝥㤱㌱㤷㤴愲㑥ㄳ昶摡㜴㌴㝤昰㔷㠲㘵晡ㄸ㑤㐸㥦〱㠹晣〲㕦㥡㤲昲愱搸っ晣㉢挷摦㡣昲づ㈲㈵扥㍦ㄵ摥慦ㅦ搷搸㜹㤴㙤〳搷㘲㜳㠶㥣换敢摢搲㤸㙣㙦㑦慥慣㘸㘹㙣㌶㕢ㄷ㜵㉥慥㘸㕣㠶㈹㔲摣㌶ㅤ攳挰摦ㅤ搷㘷攲㝦ぢ㌴㜶户㙤ㄱ㤱摢愵捥㤵㉤㔳ㅢ〳㔷㙣ㄶ搷㠰㉢㤶㕢愹㌹ㄴ昱攷户搶㑡愹㉡挴攰㡡㌹て㌵〶ㅤづ㔷摦ぢ㤶㕤改㜶㠲挴㤵敥晡挰㜴つ昹改ㄶ昸搲㐵㄰挷㤳㉥收愴摢搷㥤㙥㘷㍢㥤戶ㅦ愴挱㙦攵ㄵ㠱㐳㌸〰昶摡㠱㘸扣㙦攵㐱㤰戸搷㝡愲㝦ㄸ㥣㍡㤲戵㍥ㄸ㤶㕤㙢捤㜹ㄸ㔹㙢づ愳㑣㕤ㄴ㤸㌲挹搸㑣㤹㠳㥣愶挸〵㜹愶㍦ㅤ愷㘵㈴㥤〹换慥㜴㥣昰㜰愵㕢ㅦ㤸㙥㜱㝥扡㐳㝣改ㄶ昸搳敤敦愴㙢㜶愷攳捣㠲㉢摤扡挰㜴㙤昹改づ昳愵攳㈴㠴攷㍤㌵㥤㜴ㅤ敥㜴扣㠴敦㑡户㌶㌰摤戲晣㜴㉢㝣改㜸戵摦㤳敥㌰㈷摤攱敥㜴换敤㜴摡ㄱ㤰〶㙦㐲㙢〲㠷㜰㈴散戵㔵㘸扣㥢搰㙡㐸摣敦改㑡晦㌰㡥㜴㠶昱㕢㔸㜶扤愷挷㌸挳㌸ㅡ搲攰㘱ㅣㄹ㌸㡣㌵戰搷㝥㠷挶㍢㡣㘳㈱㜱て攳㜷晥㘱ㅣ敦っ攳㌸㔸㜶つ攳ㄴ㝢ㄸ扡戵㈵㉦ぢ㑣戹㤶戱扤㕢昲㐹扥㜴愷昹搳㥤攱愴㍢挵㥤㡥ㄷ㕦㕤敦㜵㕢㘰扡㜵昹改㑥昷愵㍢摦㥦㡥搷㘲㘵挷㌹搳㥤㡥㔷㌹㕤改ㄶ〷愶㕢㥦㥦敥㕣㕦扡慢晣改㜸搱㔳搲㥤敦㑥挷换㠹㤲㡥㥢㔶㤹㑡〶愶扢㠸戱戹ㄹ攵づぢㅢ㈸㜲ㅤㄶ㌶晡搳摤敡愴扢ㄴ㤶㕤敦ㅤ慦摢戹搲ㅤ㄰㤸敥㡡晣㜴㔷昹搲昱ㄲ㥦㘷挷戹摦㐹㜷㡤㍢ㅤ㉦㤰戹搲㌵〴愶扢㍥㍦摤㡤扥㜴扣㤶收㐹昷㤴㤳敥㑦敥㜴捦㍢改慣㉤㜳㔶㘰扡㡤㡣敤摤㌲㙦昶愵㝢搱㥦敥ㄵ㈷摤慤敥㜴扣攴㈳㙢㘷㝤㙥㑥ぢ㑣㜷〷㘳㝢㍦㌷敦昴愵㝢换㥦敥㍤㈷摤摦摣改㜸㙤挵〵㜳搷挰㜴昷㌲戶㜷㔳戹摦㤷敥㌳㝦扡慦㥣㜴て扡搳昱㈲㠶㉢㕤㍣㌰摤挳昹改ㅥ昵愵晢挹㥦㡥搷㌴㘴㐷㜸摣㥤㡥㔷ぢ㕣改挲㠱改㥥㘲㙣敦摡㍤㐳㤱㙢㐷攰㠵〵捦愶挲㡢〷㤲敥㌹㉣㜴敤〸晣㕡敥㑡㌷㈶㌰摤ぢ㌰昲愵㝢㠹㈲㔷㍡㝥㠳昷愴攳户㜴㐹昷㌲ㄶ扡搲昱晢慦愴戳㌶㤵㔱㠱改㕥㠵㤱㙦㔳㜹㥤㈲㔷扡㑡昴㍤改慡㈰㤰㜴㙦㘲愱㉢ㅤ扦㘸扡搲つぢ㑣昷㌶㡣㝣改摥愵挸㤵㡥摦㐹㍤改昸扤㔳搲扤㡦㠵慥㜴晣㐶㈷改慣晤㙥戳挰㜴ㅦ挱挸户摦㝤㐲㤱㉢ㅤ扦晣㜹搲昱ぢ㥥愴晢っぢ㑥扡昲㘹攸昴昸ぢ〰敢摦〶攳慢㔲戳㤹收㥦つ㥡㡣㍦挵㌱戶ㄹ㈷昲㍤昸㕢㍦㥦㈳㡦攲㤹㍢㘳攸㕦搸ぢ散っ攲昹㌳ㄷ㉡昰挲て挰搱攳愰昴㉦㈹收㘹戱㜸㝣㘵㉦㠸〷㑦㠱㜳ㅥつ攸㠹挷搷ㄴ㉦戰㜵晡㌷昶㠲㜸昰㉣㌶攷挱戳㔱昱昸㤶㘲㥥㠴㔲愷㝦㘷㉦㠸挷挱㜶挷ㅡ㔵ㄲ㍤昱昸㥥攲戴慤搳㝦戰ㄷ挴挳戴㍢㤶〷捦〷挵攳㐷㡡㜹㉡㈸㌹㝥戲ㄷ挴㠳愷㝤㕣戰㍣㜸㑡㈷ㅥ㍦㔳捣戳㌹昱昸挵㕥㄰㡦づ扢㘳㜹昰慣㑣㍣ㄸ㐱慤㜰㍣ㄴ㝢㘴㠹搷㈰㥥㝣㜱挱昲攰㐹㤴㜸㤴搲㠶攷㑥搴改㝤摣ㅥ扦昵㜸昰㝣㐷㍣捡㘸挳搳ㅣ昱㈸㜷㝢昰㤴㈶㤷㠳愷㉢攲愱搱㠶㘷㉡攲搱搷敤挱戳㤲㥣〷捦㌸挴愳㠲㌶㍣搹㄰て摤敤挱ㄳ㡢㥣挷㝡挷㈳㐴ㅢ㥥㉦㠸㐷㍦户〷捦つ㜲ㅥ晣摣㤷ㅣ晤㘹挳㡦㝣昱ㄸ攰昶攰挷㝢捥㠳ㅦ摤攲㌱㤰㌶晣搴ㄶ㡦㐱㙥て㝥㐲攷㍣昸改㉢ㅥ〶㙤昸挱㉢ㅥ㥢戸㍤昸㈱㥢昳搸攸㜸㙣㑡ㅢ㝥㜶㡡挷㘰户挷慤ㅥて㝥〶㑡㡥捤㘸㜳愷攳㌱挴敤挱㡦扡㕣づ㝥㡣㠹挷收戴戹摦昱搸挲敤挱㑦慢㥣〷㍦㠹挴㘳㑢摡昰㐳㐸㐶㌵搴敤挱て㥣㥣〷㍦㑣挴㘳㉢摡㍣攳㜸っ㜳㝢㍣攷昱攰攷㠱㜸㙣㑤ㅢ㝥ㄴ㐸㡥㙤摣ㅥ㍣散攷㜲昰㤰㉥ㅥ挳㘹挳愳戹㜸㡣㜰㝢昰挸㥤昳攰㔱㔹㍣㐶搲㠶〷㘴昱愸㜴㝢昰攰㥢昳攰㠱㔵㍣㐶搱㠶挷㔴昱搸搶敤挱攳㘷捥㐳づ㙣摣㠷㐶挳挶㜹ㄸ㍣挰挹〵扡㉡㐸㜱攱㕥づ㘶㜹㔶㍣愸㠹搵㜶㤶㤵ㅣ挰昲慣㜸㈰ㄳ慢㌱㤶㤵ㅣ戴㘸戵㠳㍢㈳て㕥㘲㌵搶戲㤲〳㔵㥥ㄵて㔸㘲戵愳㘵㈵〷愷㍣㉢ㅥ愴挴㙡㈷换㑡づ㐸㜹㔶㍣㌰㠹㔵挴戲㤲㠳㔰㥥ㄵて㐶㘲㔵㙤㔹挹㠱㠷㔶㌵攸㍢て㠳〷㈰戱㡡㔹㔶㜲戰愱㔵慤摢㡡〷ㅤ戱㡡㕢㔶㜲㠰愱㤵㠷〴て㌴㘲㔵㘷㔹挹㐱㈵捦㡡〷ㄷ戱摡搹戲㤲〳㐹㥥ㄵて㈸㘲㌵搱戲㤲㠳〷慤㍣愳攷㐱㐴慣㜶戳慣攴㠰㤱㘷挵〳㠷㔸搵㕢㔶㜲㤰挸戳攲挱㐲慣愶㔸㔶㜲㘰挸ㅢㄷて㄰㘲㌵捤戲㤲㠳〱慤㍣㕢㈱てち㘲㌵挳戲㤲〳㐰㕥㐶ㅥ〸挴㙡愶㘵㈵㍢㝤㥥ㄵ㜷㝥戱摡搳戲㤲ㅤ㍤捦㡡㍢扣㔸捤戶慣㘴攷捥戳攲㑥㉥㔶㜳㉤㉢搹愱㘹攵ㄹ㍤㜷㙣戱摡摢戲㤲㥤㌸捦㡡㍢戳㔸㌵㔸㔶戲攳搲捡戳㑤㜰〷ㄶ慢〵㘲㘵㌸㠹ㄴ昷㑦戹㜲㝥昵㌷搶㡣摡㘴昸㔶攰捦㔳㜱㤷ㄴ挵㔵㍥〵昷㐲㔱㕣改㔵ㄸ㑥㐲挵㍤㔰㉣慥昰㕡㈸敥㜴愲戸摣愷攰㝥㈶㡡换㝣ち敥㕡愲戸搴愷攰摥㈴㡡㑢扣ち挳搹㌰ㄵ昷㈴戱搸攰戳㜰㜶㈹挵扤㐸㉣㉥昶㕡㈸敥㌸愲戸挸愷攰扥㈲㡡ぢ㝤ち敥ㅥ愲戸挰愷攰ㅥ㈱㡡昳㝤ち敥〴愲㌸捦愷攰㜶㉦㡡㜳㝤ち㙥敡愲㌸挷愷攰搶㉤㡡昵㍥〵㌷㘸㔱㥣敤㔳㜰ㅢㄶ挵㔹㍥〵㌷㕢㔱㥣改㔳㜰㑢ㄵ挵ㄹ㍥〵㌷㑥㔱㥣敥㔳㜰㝢ㄴ挵ㅦ㝣ち㙥㠲愲㔸攷㔵昴晢㝦㌱㕤㤱愹</t>
  </si>
  <si>
    <t>㜸〱捤㥤〷㝣摢㘴晥晦昳愴㠹ㅡ戹㑢㔰ち㤴〲ㅤ㄰㔶㑢戱㘳挷㡥ぢ愵扢愵戴戴㐰㕡㘶㡦攰㈱户㠱㡣㤲愴ぢづ㕡昶㈸ㅣ㤴㘳慦㐲㤹㘵㜳搰㘳ㅥㅣ㥢㘳㐳攱ㄸ〷挷㍡收戱昷收晦昹㝣㈵挵㤲㉣㍢挹晤敥晦㝡㥤㙢㍦搵昳㥤㡦摥㤶㘴㔹捦搷㑡㤹㉡㉢㉢晢つて晥捦㐷〵ㄷ㌶慦㕦搶摥㘱㌶㡦㥥搴摡搴㘴㘶㍡ㅡ㕢㕢摡㐷㑦㘸㙢㑢㉤㥢搹搸摥搱ぢ〶㕡㐳㈳昴敤㤵つ敤㡤㠷㥢㔵つ㡢捤戶㜶ㄸ㔵㤶㤵㔵㔵改攵搰て戶㕦㠶搳搱改愵㔷戰㠱㔵㤹慥戱改捤愶㡡㡤捥㈶挴愶て㥢扥㙣晡戱改捦㘶〰ㅢ㠳捤〶㙣㌶㘴㌳㤰捤㐶㙣〶戱搹㤸捤㈶㙣㌶㘵挳晣晡㘶㙣㠶愰改扢㌹㥡㌹㤳㈶捥㑥ㅦ㠲戵愹敦㘸㙤㌳㐷つ摢挷ㅡ昳搸㐸㘴㜴㘴㜴㑤戲㈶㍥㍡㍣㙡搸愴㐵㑤ㅤ㡢摡捣戱㉤收愲㡥戶㔴搳愸㘱㝢㉥㑡㌷㌵㘶㘶㤸换收戴ㅥ㙡戶㡣㌵搳攱㘸㍡ㄵ慢㡢挴㙡㙢㜳挹㘴㕤摦㉤㄰㜹搶愴㠹㝢戶㤹戹昶晦㔶捣㉤ㄹ㜳昶愴㠹愳㘷㤹ㅤ晦慤㤸㐳ㄱㄳ㈱㈷户㌶愷ㅡ㕢晥㑢㐱㉢昹㥥搶㑥㌶㌳㡤㝣昳㑤戳慤戱㘵晥㘸っ摢〳ㅡ扤挴攸〹敤敤㡢㥡ㄷ㜲㍢㥡㘴㌶㌵敤㙤收攴㑤㙦㥥摣摥戱㘷慡慤戹扤㙦㌳昹㤹㙤㘶㑢挶㙣敦摦㍣㘵㘹挶㙣戲つ摢慢㥡昷㐹戵捤㑡㌵㥢ㄵ㕣ㄸ搰㙣扤㠷搳戳㘶㑢㐷㘳挷戲㝥捤㜳摢捤扤㔳㉤昳㑤㥡㔴㌶㑦㕢搴㤸㔵ㄵㄵ㜸㤶昵摡㌶㘸㘴昲㐶㘱㍣捤㤳ㄶ愴摡㍡愴挷户㌰ㄲ㘴敢摡㕣㘴㉤㍣攳攲㈶㌵捣攷挵昷慣扥戱㜹㠶搹搶㘲㌶㌱〹摦挹㤱㍥㈳〱㘴扤て㥤愴㥣搵攱扢愴晡搸㍢ㅦ搷㠵㔹戴㘱㘸〶捦㙡㙤㙢挶〶戹㠷㤹㙡ㄹㅢㄹ㔵摦㤱㥤㙣㉥ㅥㅢㅥㅤ愹搵㠷㐳慤㡦愰攱㔶㘸㡣㠹愹㜶㜳㔸晤挲㌶㌳㤵ㅤ㤳㡣㈶挷攸㕢㔳㕦㡤㐶㔵扣㡡ㅤ摤ㅤ㥥㍢㕢㜹㐳慡扣㈱㕤摥㤰㈹㙦挸㤶㌷㤸攵つ戹昲㠶昹攵つぢ捡ㅢㅡ换ㅢづ㈹㙦㌸ㄴ㌶捥愳慡㜷敦㜲晢㜱昷搱慤㝦㍣扡敦捣ㄹ㔷敥昵昸㥥㝢捣㥢晢て挵㝤㕢づつ摢㘲愱挴㜰户㠳㕡摦ㅥ㡤戶〳ㅡ摦㜰挳㘳昴㤱搴㡦㐲愳搴㝡っ㤷㐳㍥攵换㜷ㅦ摥昶戳㑦㈷慣㍢敥捡㤵㡢㥦戹㜷㥥攲㈱㐴㜲㡤挶㐲㠹㕣㍢㌱㔶ㄸ㡤ㄶ㐱攳挹ㄵ慦慤ㅢ愳搷㔰ㅦ㐵愳搴㤳㜶慥㍢ㅥ晢昴戰㔳㜷㥢㍣攳敥捣摣挷㕥㍡攷搷㘹㡡㐷㉡挹㔵㡢㠵ㄲ戹攲㡣㤵㐰愳搵愱昱收㡡搵㡥搱㤳搴㡦㐱愳搴挳㜶慥㡥㈹㑤㍦㍣㥥㥥㍦改挲㙦㉦㘹晡㘲搴㠰㠵㡡〷㐴挹戵ぢㄶ㑡攴ㅡ换㔸扢愲搱挶愱昱攴㑡搶㘰扤挶㔳㍦〱㡤㔲昷摡戹慡收㉦晥昴晤戵挹改㙢ㅥ㜸㜷捦㐱㔷㡦晥㑥㜱ㄷ㤴㕣㤳戰㔰㈲搷㘴挶㥡㠲㐶㥢㡡挶㤳㉢ㅥ㡦㡤搱愷㔱扦ㅢㅡ愵㙥户㜳摤㝦搸攱攱㡤て扡㜱摡㝤摢慥㝣㘰挲㔶㙢慥㔲㍣扣㑢慥摤戱㔰㈲搷っ挶㥡㠹㐶摢〳㡤㌷㔷㙤㘴㡣㍥㡢晡搹㘸㤴扡搹捥㜵搴戰㜹晢㕤晦㜵昵攴㙢晡摣昷昰搲㉦㍡晡㉢㝥㡡㐸慥扤戰㔰㈲搷摥㡣㔵㡦㐶㥢㠳挶㤳㉢㔹㠳昷㙢㉥昵晢愰㔱㙡慤㥤㙢㠳摢戵㘷㕥㌸㐱㥢㜰挹㜹㕢㕥㜳挲搳敢扦㔰㝤愰㤶㕣晢㘱愱㐴慥晤ㄹ敢〰㌴摡㠱㘸扣戹㈲㠹㌱晡㍣敡㝦㠷㐶愹㌵㜶慥愷㍥摢㘶晥㈱愷㌴㡥㍦攳ㄷ戳搷㌶挷つ㕡愶昸㤹㈸戹ㅡ戰㔰㈲搷挱㔰敢㈹㌴㕡ㅡ㡤㌷㔷っっ㌳搴㘷搱㈸㜵愱㥤敢㤹慡㤶戳㌳㑢㤳扢慦ㅡ㌰散慥搷挲㥢敤愴昸搱㉢戹㜲㔸㈸㤱㙢㍥㘳㉤㐰愳㌵愲昱收慡挱㝡ㅤ㐲晤愱㘸㤴㍡换捥戵㘰昵ㄹ扦摥愴敦㌵昵㉦㌷晣㜰换慤愷て昸㔲昱ㄳ㕥㜲㌵㘳愱㐴慥ㄶ挶㙡㐵愳㉤㐴攳捤ㄵ挱㜶㜸ㄸ昵㙤㘸㤴㍡捤捥戵改㤹扤昶扤敦昶挴昴㔵㑤㐷㍤㌰昹㜷扦攸㡡㈷ㄲ㤲慢〳ぢ㈵㜲㉤㘲慣挵㘸戴㈵㘸扣戹愲㘰戸㤴晡㘵㘸㤴㍡挱捥戵昲搸摢㑥扥扤昹㤷㘹挷晦慥敦昹ㄵ㍦つ晤㐴昱㝣㐵㜲ㅤ㠱㠵ㄲ戹㝥捦㔸㐷愲搱㡥㐲攳挹ㄵ㡦攳㜸戸㥣晡ㄵ㘸㤴㕡㙥攷㙡扡㝤㥦搸挶愷晤㘵晣㐹摡搰㙢ㅢ㌲㙢摥㔰㍣㉤㤲㕣挷㘰愱㐴慥㘳愱搶㡦㐳愳ㅤ㡦挶㤳㉢ㄹ㡤㡦搱㑦愰晥㐴㌴㑡㉤戵㜳慤㕤扤㙡搵㔷㐳㡦㥦㜰晡昷捦扥搷搷㍣收㐳挵戳㉦挹㜵㌲ㄶ㑡攴㍡㠵戱㔶愲搱㑥㐵攳换㠵㙤攳㌴敡晦㠰㐶愹挳散㕣㥢ㅥ㜳昴摡摥㜳捦摥晤㡡ㅤ㡣戳捥敢扢昶㌴挵㤳㍣挹㜵〶ㄶ㑡攴㕡挵㔸㘷愲搱晥㠸挶㥢㉢㠲攳攱㔹搴㥦㡤㐶愹㐳散㕣㔷慦㌸㜰攴㙤摢㉦㥦㝤摥晣㌷挶㕤㌱攴慣摢ㄴ捦㈵㈵搷戹㔸㈸㤱敢㍣挶㍡ㅦ㡤㜶〱ㅡ㑦慥㜸㙤㜴㡣㝥㈱昵ㄷ愱㔱㉡㘳攷扡慡㉣㙤㍣昷㥡戱晢㥤㠳㠶ㅣ㌵攸愳㕢ㄶ愸㐱㔰㑢慥㑢戰㔰㈲搷㙡挶扡ㄴ㡤㜶ㄹㅡ㕦㉥㝣戴慦愱晥㜲㌴㑡捤戳㜳慤㍦㝡㑥昹㠴㈳ㄶ㑣扥㝥摥慢敢㝡户㥦㤸㔳㍣㌳㤶㕣㔷㘲愱㐴慥慢ㄸ敢㙡㌴摡㌵㘸㍣戹㤲㌵搸收搷㔲㝦㉤ㅡ愵收摡戹㌶㕡扤㕦攲㥢ㅦ㌷㥥戱㙡搴ㅤ挷㑣㝡昷戱㘵㡡㈷攰㤲敢㝡㉣㤴挸㜵〳㘳摤㠸㐶扢〹㡤㌷㔷ㄴ敦搷捤搴摦㠲㐶愹㔹㜶慥扡攴搰昴㈹ㅦ摣㌲攵㠲搰㥡戵敢㡤收㥦搵愶㔰㑢慥㕢戱㔰㈲搷㙤㡣戵づ㡤昶㘷㌴摥㕣㌱散㕦户㔳㝦〷ㅡ愵愶搹戹㉥㕥晢摢摢敦晦㙤捦愹㝦ㅡ搵戲攰㠳昵晤昷㔵㠳愱㤶㕣㜷㘱愱㐴慥扢ㄹ敢ㅥ㌴摡㕦搰㜸㜳㐵㜱㡣扡㤷晡晢搰㈸㌵摥捥㌵㜹㔲㜴搵㤱ㅦ扤㌰攱搸慦㑦愸换㕥㥢㥣慢㌶㠳㕡㜲摤㡦㠵ㄲ戹ㅥ㘰慣〷搱㘸て愱昱收㡡搵㡣搱ㅦ愶晥ㄱ㌴㑡㈵敤㕣てㅥ晡挰搲㑦ㅡ晦戹晢㡡〱搳㜶㝢晣昸㕤㘷慡㈱㔰㑢慥挷戰㔰㈲搷摦ㄸ敢㜱㌴摡ㄳ㘸扣戹㈲㌸㙥㍣㐹晤㔳㘸㤴慡戱㜳扤㝤㘰㘲㐹㐵㜸昵昴戳㌳㕢晦扣㘸㘹搳慤㝤㥦㠱㝡㉦晢搴㜶㜲㕢㙡〹扥㉣攴扦㠷搴㡣づ昳㕦搷㕦挰昰晤㉢㔷㥢㑢攴㈲㤱㙣㙤㌸ㄵ㑤㔵づ㐷搸敥㥥改昳㤰摣㌷户㙦㘳㑢戶㜵㠹㥣晡㙦捥㤳攵晣㌷㠱㤱戶㙥㘲敢愲㤶㙣晢㤰㘰㘵㝤㐷慡挳摣捣慦换〷㈹㜰慢挷ㄷ㈳戳㕤昲㙤改㜷摢㈷搵戴挸㥣戰戴搱㔲㙦攱㔳攳㙢㔱㙢扡戸㜶㙡㥢㜹㔸愷戶㘰㐴ㄳ昰扤㝤戱挴㉥㔸㑢㑢㘵㡤㙢搸愴〵慤敤㘶㡢っ㙦㘴昳㥥㡤㤹㐳捤戶㝡㤳摦晡捤慣慣敡㈰慡散敦㘶㈳㘷户㘰㐵昱㙤㉢㍢挲㉤捤㑤㔹摡㘱戶㘴捤㉣挶扢搰㙣敢㔸㌶㈷㤵㙥㌲㌷昶㤸㔸㌹愱ㄸ散ㄱ㑦㙤捤㉣㙡㥦搴摡搲搱搶摡攴搵㑣挸㉥㑥攱晢㘰㜶㡦搶慣㠹慦㜳ㄵ㝣㤴愹戲㕥扤㤴㉡摢㈱攸㍢ㄵ攳戶㡦㤶㌷挲昵ㄶ㙦㠱昷㝣㔳敦㘶㌷㝡㙦慣ㅤ搶愲挹攴㌶㔹扥㜵ㄷ挱㈴㉥挳㙣㕦摣搰戵㑥扣㐴㐲敢敤㡡㕢换ㄸ㍢摦戹晦扦挶攵攵〳敤戵㥦戲ㄸ摦㤹㜷㑢戵㘴㥢捣戶㤲ㄷ㜸ㄴ㐷愴㍦㡢愶㜲㈷散捤㐵改㔵挰㐲㉤㔵换㉡㤷㌴㘶㍢ㄶ㘸ぢ捣挶昹ぢ㜸㘲㠵㡢㐰㔵㔵㐴㕢昰搰㥦㠷㐸㕦捦收〵㌴愱㔰㤹昶㈲㡤戴㤰晥㜷慢㕦㌹〲晦昷晣摢㜸㌹扣㜴昹昶㡦㑢㌵敤㤵捤㔳㕢摢摡㝢昵ち㕡换摤㔲敤ぢ㍡戸㜹㤶㔶㌲摥㑢㙣㕥㐶㔳戹㌵㥡㉥扦散て㠰㔱〵慦㘹昴㙢㥥㙣收㔲戸㤲㈴㝢户㑡㔵㌶㕢ㄷ㈷㈶㥢敤ㄹ㥤㔷㌱愶㘳㕦㔹慡㘱〹㍢㝦摦㘶㙥晤收搲㡥挹愹㡥㔴敦㘶㕣て挱扢愴挳㘸愴㜸㔹㑢昴散㈷㌲挷㍢㘴昷㄰挱㤰㐵㔷㤴㍥㈲戰㈲㘱挷挱晥㔲搶换㙥㑢慦〴挶扥㈵㔶㐲昳㙦攸摥敢ㅡ戸摣㤲㥤㘶戶捣㔹戶搰㙣愷㜹㤵㔶ㄲ愵㝦昷㘲戰搹㤹昴摣㡥挶愶昶搱ㄸ改戴戶搶㐵ぢ晦㥢㜱ㄸ㑢㝦〵㡤昳愸摣〶㕢㜱昷搷〹戸捡㝡㉦收㝢搳搰㔰㔶挵㘸㤴攸㕢戱攱搶㡡㘰扦攱㍦㜹攸慦攳扦㔰㈹㕤㘵㌵㉣㝡㜲つ愸ㄲ昶㝤㥢㐱㘸㑥㥢㈹㔷戵慡愴〳摡晤㥡昷㙤㙤㍢㌴摤摡㝡㈸户愷晥搲㙢㕦㘰㥡ㅤ扣㔲搴挷扥㌲㈶㔷挰㤴敡搵换㜳㥤挷㜵㐹㘹㈸攲㙢㙦愱改㌷愱愹㘹㤸ㄳ戱㕤㝢ㅢ愲㕥戸㘶愵扤㠳㠵攱㌸㤲㜷戴㜶㈰改戰挵昱㘱㍢づ慢㌷㌳慤㉤搹㘱㜳ㄶ昰戲搲攸愵㑤敤㑢搵收挰挰㡢㌳㕢㝦㔹㝢挸㑢搱㙦㈶㕣晢搱ㄳ收づ扤㡦㜸㕡つ戱ㄵ〵㔷㠸戶㘳㘰扣昴昷搰愸挱㌰攳攱〵换摥㠷晥〱晡晡㠷㙣㍥㐲㠳㠳㠴㘰挷㌱攲㘳慢慢戶挷晦㍣㑥攸㥦戰昹ㄴ㡤ㅡ㠹㠶㝢愹晥ㄹㅡ攷愱っ挴攷㥢㉦㙦攰づ㄰ㄷ扥㠱㕦㐱ㅡ搲㑢攸搴㈸㔸昰㑤搴〹㑤㈷㈶㥤㠸㤴㠶挰㠱〰㉡㙤㐵挱㘵慢㥤攰㈶〰㝥愶㝦㉦㤸〵〳昸㤵㌹〸㐶攷愶攷〲㔰㙥㜵㔵ㄸ㍡〱搰ぢ〲㥤㤷散㔵つ㐴〲愰ㄲ㍤攷愱㝥晣搵〵㈰〲㜱㈱〰㥤㌱昵ㄲ㍡ㄵ㠵㕦㄰㠰捦ㄱ㍣㄰挰㘷戶愲攰㕡㕡ㅣ㤱㠶㜳ㄴㅢ㜲挸㥦挰㉣ㄸ挰㐶㔰敢㠳搸㙣㡣挶〵㘰㔳慢慢ㄲ〸㈲〰〶搳㘸㌳㌴㉡〹㤱〰ㄸ㠲㥥昳㔰晦㜲〳愸㠳戸㄰挰㔰挶搴㑢攸搴ㄸ昸〵〱㜸戵ㄸ㠰㔷㙣㐵挱〵扥戱㠸㌴㥣愳搸㡥㐳㝥愹㈸㠰ㅤ愰搶㐷戲ㄹ㠵挶〵㘰戴搵㔵扢㈲㠸〰搸㠹㐶㘱㌴㙡㍣㐴〲㈰㠲㥥昳㔰㑦扢〱㡣㠳戸㄰㐰㉤㘳敡㈵㜴㙡〲晣㠲〰㍣㔴っ挰㠳戶愲攰慡攳㘴㐴ㅡ捥㔱散㡡愴敡晥愲〰挶㐳慤㑦㘰㌳ㄱ㡤ぢ挰㘴慢慢愶㈰㠸〰㤸㐲愳愹㘸ㄴ慦㐴ち㠰㘹攸㌹て㜵㠷ㅢ挰㔴㠸ぢ〱捣㘰㑣扤㠴㑥敤〶扦㈰〰㌷ㄶ〳㜰㠳慤㈸戸ㄴ㍡〳㤱㠶㜳ㄴ㜳㌸攴敢㡡〲搸〷㙡㝤㕦㌶晢愱㜱〱㌸挰敡慡㤹〸㈲〰づ愴搱㍣㌴㙡ㄶ㐴〲攰㜷攸㌹て戵挶つ㘰て㠸ぢ〱愴ㄸ㔳㉦愱㔳戳攱ㄷ〴攰扣㘲〰捥戵ㄵ〵搷㘷昷㐶愴攱ㅣ挵㈱ㅣ昲搹㐵〱㌴㐱慤㌷戳㘹㐱攳〲戰搰敡慡㝡〴ㄱ〰㠷搱愸つ㡤㥡ぢ㤱〰㘸㐷捦㜹愸㔳摤〰收㐰㕣〸㘰〹㘳敡㈵㜴㙡ㅦ昸〵〱㌸愶ㄸ㠰愳㙤㐵挱㐵攳晤ㄱ㘹㌸㐷戱㠲㐳㕥㕥ㄴ挰㌱㔰敢挷戲㌹づ㡤ぢ挰〹㔶㔷ㅤ㠰㈰〲攰㐴ㅡ㥤㠴㐶捤㠳㐸〰㥣㡣㥥昳㔰㡢摤〰づ㠴戸㄰挰㘹㡣愹㤷搰愹摦挱㉦〸㐰㔳㌱〰㠷摡㡡㠲㉢搹〷㈳搲㜰㡥攲ㅣづ戹戱㈸㠰昳愰搶捦㘷㜳〱ㅡㄷ㠰㡢慣慥㑡㈱㠸〰戸㤸㐶㤷愰㔱ㄹ㠸〴挰㙡昴㥣㠷㍡搸つ㈰つ㜱㈱㠰换㘱ㅦ搲㑢攸㔴ㄶ㝥㐱〰昶㈹〶㘰慥慤㈸戸扣捥换收挳㌹㡡敢㌹攴晡愲〰㙥㠴㕡扦㠹捤捤㘸㕣〰晥㘴㜵搵〲〴ㄱ〰户搲攸㌶㌴敡㄰㠸〴挰㍡昴㥣㠷摡摤つ愰ㄱ攲㐲〰㜷㌲愶㕥㐲愷づ㠵㕦㄰㠰昱挵〰㡣戳ㄵ〵搷晣㕢㄰㘹㌸㐷昱〰㠷㍣戶㈸㠰㠷愰搶ㅦ㘶昳〸ㅡㄷ㠰挷慣慥㙡㐵㄰〱昰㌷ㅡ㍤㡥㐶ㅤ〶㤱〰㜸〲㍤攷愱㘲㙥〰ぢ㈱㉥〴昰っ㘳敡㈵㜴慡つ㝥㐱〰㜶㈸〶㘰㝢㕢㔱㌰ㄱ戱〸㤱㠶㜳ㄴ㉦㜳挸摢ㄶ〵昰㉡搴晡㍦搸扣㠶挶〵攰㥦㔶㔷㉤㐶㄰〱昰〶㡤摥㐴愳㤶㐲㈴〰摥㐲捦㜹愸㉤摤〰㤶㐰㕣〸攰㕤挶搴㑢攸搴㌲昸〵〱搸愸ㄸ㠰㠱戶愲㘰㜶攴昷㠸㌴㥣愳昸㤴㐳摥愰㈸㠰捦愱搶扦㘰昳㈵ㅡㄷ㠰慦慤慥㍡ㄲ㐱〴挰㌷㌴晡ㄶ㡤㕡づ㤱〰昸づ㍤攷愱慡摣〰㡥㠲戸㄰挰㑦㡣愹㤷搰愹ㄵ昰ぢ〲昰敢㉦㐵㑥㠵㝦戱ㄵ〵㔳㌶挷㈲搲㜰㡥愲愲ㅣ㐳晥〹㘶挱愷挲ㅡ搴㝡㙦㌶㔵㘸㕣〰㐲㔶㔷ㅤ㠷㈰㈳ㄸ愸て㡤晡愲㔱㈷愰㉢〰晡愱攷㍣搴㤷挸搱昹㘵攸㜸㠸ぢ〱㙣〰晢㤰㕥㐲愷㌸㌹ㄴ〴攰㠳㘲〰摥户ㄵ〵昳㐸愷㈰㤲〰搸㡣㐳㝥户㈸㠰捤愱搶户㘰戳㈵㐷㤷晦㌶㌸捣敡慡㤵〸㌴㠲慢㌳㥣㐶㈳搰愸搳搰ㄵ〰㕢愱攷㍣搴㙢㙥〰愷㐲㕣〸㘰㕢搸㠷昴ㄲ㍡昵〷昸〵〱㜸扥ㄸ㠰攷㙣㐵挱攴搶㉡㐴ㄲ〰㘱づ昹㤹愲〰㙡愰搶愳㙣㘲ㅣ㕤ㅥ㐰摣敡慡㌳ㄱ㘸〴㔷㈷㐱愳㍡㌴敡㉣㜴〵㐰ㄲ㍤攷愱ㅥ㜱〳昸㈳挴㠵〰挶挲㍥愴㤷搰愹戳攱ㄷ〴攰㥥㘲〰敥戶ㄵ〵㌳㙥攷㈱㤲〰㤸捡㈱摦㔹ㄴ挰㙥㔰敢搳搹散捥搱攵〱捣戴扡敡㝣〴ㅡ挱搵搹㠳㐶戳搰愸ぢ搱ㄵ〰戳搱㜳ㅥ敡㘶㌷㠰ぢ㈰㉥〴㔰て晢㤰㕥㐲愷㉥㠲㕦㄰㠰慢㡡〱戸搲㔶ㄴ㑣〳慥㐶㈴〱㌰㡦㐳扥扣㈸㠰㠳愰搶ㅢ搸ㅣ捣搱攵〱愴慤慥扡ㄴ㠱㐶攰愵㘷㘸㤴㐵愳搶愰㉢〰㑣昴㥣㠷扡挰つ攰㌲㠸ぢ〱㌴挲㍥愴㤷搰愹换攱ㄷ〴攰㡣㘲〰㑥户ㄵ〵㜳㤳㔷㈱㤲〰㘸攳㤰㑦㉢ち愰〳㙡㝤ㄱ㥢挵ㅣ㕤ㅥ挰㔲慢慢㌸㙦㌹㠲慢戳㡣㐶㠷愳㔱㙢搱ㄵ〰㐷愰攷㍣搴㜱㙥〰搷㐰㕣〸㘰㌹散㐳㝡〹㥤扡ㄶ㝥㐱〰づ㉦〶㘰㤹慤㈸㤸㌰扤〱㤱〴挰㐹ㅣ昲㤲愲〰㑥㠱㕡㕦挹收㔴㡥㉥て攰て㔶㔷摤㠸㐰㈳戸㍡愷搳攸っ㌴敡㘶㜴〵挰㉡昴㥣㠷㙡㜱〳戸〹攲㐲〰㘷挳㍥愴㤷搰愹㕢攰ㄷ〴㈰㕢っ㐰挶㔶ㄴ捣攲摥㠶㐸〲攰ㄲづ㌹㔵ㄴ挰愵㔰敢㤷戱㔹挳搱攵〱㕣㘱㜵搵㍡〴ㅡ挱搵戹㤲㐶㔷愱㔱户愳㉢〰慥㐶捦㜹愸晤摣〰晥っ㜱㈱㠰敢㘰ㅦ搲㑢攸搴ㅤ昰ぢ〲㌰慢ㄸ㠰㍤㙣㐵挱搴昲摤㠸㈴〰㙥攳㤰㘷ㄴ〵昰㘷愸昵摢搹摣挱搱攵〱摣㘵㜵搵㍤〸㌴㠲慢㜳㌷㡤敥㐱愳敥㐵㔷〰晣〵㍤攷愱㈶扡〱晣〵攲㐲〰昷挳㍥愴㤷搰愹晢攰ㄷ〴愰慥ㄸ㠰㠴慤㈸㤸敦㝥〰㤱〴挰攳ㅣ㜲㙤㔱〰㑦㐲慤㍦挵收㘹㌴㉥〰捦㕡㕤昵㈰〲㡤攰敡㍣㐷愳攷搱愸㠷搱ㄵ〰敢搱㜳ㅥ㙡㤴ㅢ挰㐳㄰ㄷ〲㜸〹昶㈱扤㠴㑥㍤〲扦㈰〰㈳㡡〱ㄸ㙥㉢ち㈶攱晦㠶㐸〲攰㑤づ㜹㘸㔱〰㙦㐳慤扦挳收㕦ㅣ㕤㝥ぢ㜸捦敡慡挷ㄱ㘸〴㔷攷㝤ㅡ㝤㠰㐶㍤㠹慥〰昸㄰㍤攷愱㌶㜶〳㜸〲攲㐲〰㥦挰㍥愴㤷搰愹愷攰ㄷ〴愰㙦㌱〰㝤㙣㠵扦㌲愰昲㔹㐴敡挱㡣㙥ㅦづ㌸户㑦愳戹㠴㔳㔰晤㜳愸〰㥥戴愸扤愳㔵收换晡攵㈶户捥㙡敤㤸摣搸扥戰㈹戵㙣㘰捥㕥搸㜷㠱搹㠲搹散㌶㑣㙡晢㘴慤ぢㄷ㥡㔹㍤㔷摦扡愸㉤㘳㑥㥦晣扦㌰摢㡤昵挳㕢㈷ㄳ摤攵ち㡦晦㙣〲户っ㥥搸㑡昰㈸慢㝣ㅥ〱晤昳㜰㔲㠷散㥡㌳㤷㐵〳㠶〳昲㐴攷㌴㜶㌴㤹㝤㜲㌲㕦㉤换㔵㌹㔰㐴㠹㐰戶㜷㡥㜳㐱收攴㝥戹㘹㙤㡤搹愶挶ㄶ㤳㙦挶㐶㤶改㑣㜳㍥捡〱昶㙣㙤㙦㘴挹㜷扦摣㥣戶㔴㑢晢㐲捥㙣㘶㤶㙤攸改挹ㄴ㘸㘵㙥㘲㘳㑢㍢搲挸扢挸攵〱戹晡〵慤㑢昰敢㠳㐵捤㉤搳㔲ぢ摢晦㈷摥ㄵ挵户㐵ㅥ昲搶愸㜲㔵㕥慥慡捡慢晥搳昷㐷晢ㄶ晢搸㐰慢慥㝢ㄸ戶搳㡥戶挶昴㈲〲㤳ㅣ㌵㘸㉢搸挸㝢㔸㔶戹ㅥ㑢晥㌹㑣搷㕢攸㉢㐰攰㔸㍤㔵昵㠱㜳攱㥤㍦改搸〲收晡㜷ㄸ㑥摦敦搱散㍥㙤敥昴㝣㘹捥晦改昷ㄱ㤵㉦㈰㜲户㉢㈱〶挱戸扦戵〹戱㍡㠲㕢ㄴ昶㑣㙣〹散昹㌷换㔰㑥㙣戸㠵昶捦㉦㑥挵㘴㝡摦摣捣㔴摡㙣㐲つ㐰㜳慡愳扦搵㘱㌱〶敡攷摢㙤摤愴搶收收ㄴ㌷㌹晥ち愰㍥㤳㙡㌲慢㜲ㄳㄶ㜵戴敥搱搸愲攷搰挸㜶㘹㡢㔲㑢㈱㑡㉤戵㘶敢㜳㝢戳㌶㐸㤶ㄹ慢㜵㝥慡慤戱㘳㐱㜳㘳愶㡡ㅤ搶敦晣㑦㙣慢㌸㝥㔴〰愶昳㜰㡥㈵晥改㝦㙢ㄲㅥ㙦昷㘸㔴捣㄰ㅤ摦㝥㙣搱攵㑡挳㍦昵ㅦ㤶㡥攰挸㈳ㅦ㈸晡㡦㠸㔶㠹㤷ㅣ㡡㘴㉣㥦换㔴㉣ㄶ㍦㕦㡥㑤㔴づ㑥敡敦㌴挰㑢晦〹愶㕣攰慢攲㈵㌴㈵敢ち㝡挳㈰㌴戳㌵㤵㥤㥡捡攰ㄷ㍤扤敤摦昳㔴攱慤攵愱愶捤㘰愵挷㈴ㄴて㘱㉡㝢㜱㘳搶㙣慢愲愰ㅥ扦㔷慡㘰㡤㠸㘶扤㠷㤸昳敥㔵㔶㔹搹愷㉡㈸搷㜴㈷搶搶昶晣戹晢昷㔰搳ぢ攲㝦扣㔷摤㌸㡥㍤ㄴ㤲㡦愸㥦戱㍡晡㉦㕣愷㤷㈱攴晡昸っ㝥愵挱㙦㘸㉡㕦㠱搲晦摥㜸㡢㉥㔰㥡愱挳愸㐲㝥〹挳㜲㤰㉡㤴㑥㐸ㅤ㐹愵慣㐸ㅦ㔷晤㠷㘶㤵㝥㔴㌹㍦慦搱敡戱㤵㥢搹㤰㜵㝣㘵㥤〹㍥ㄹ捡捡换㉢昰㔶㙢晥摡戹㠲戴〸搶㕣㙦㑡㘱㠸摡ㄲ㐳搰㔸㌱戸㈹㜷ㄶ挴㙦攰ㄶ敦昹戵挹㡢㌰挱挴昶㙦昸㑦ㅥ愱㤰㕥づ㠷戲㤰㝡ㅤ慤㐳㈱㐴㠹㠵〹晣㜱ㄱっ㡤㝡て㐲㥥ぢ戸㍥戹搴〷攸昲搳ぢ㤷昶〰㑡ㅥ扥㈳愳晡㄰㔲ㅥㅤ㜵㡤㐱㍥挲ㄲて㍡㥤ㅢ㘱ㄵ愴㕤㙦㠴ㅦ搳〳㉦㥤㍦㔴攳㠲扣㍥挱㠲㌳㘴ち散㈱㠷㘰愳昷愱攱愷挱〶㝤㘹搰㡦〶㥦挱㠰敦慥搶ㅦ扤㈲搴㔰㠴ㅡ㐰捤㠰〳愸㝤攵捡攰愲戶〱㌳㙣挸っ㍦挳挰㑦敤㔷挸㠴㥡㌶㄰㈶摤晤㡣㔱㝣搳㠴攴㐶っ㑣〴ㅥ㤲ㅢ㐳摡㌵挹㜲戸㤱㤵扥㠹〴戱㍡㡡㠵ち〱㈴㌷㠵㡤㍥㤸㠶㉣㘲〸㌰搸㡣〶㐳㘸挰扡〶㈱戹㌹㝡㠱㈴攵㈷㍤〱㈴户㠴〳㐸戲搰挱挹攰㈲㌹㤴ㄹ㠶㌱〳㡢ㄲ晣㈴㔹㠹㘰㙤㝦㈴㈹て晦昶挷㍡〵愱㌶㠲㐱㔸戰攰愱戶㌵愴㕤㔳㘳㘱〳㥥昸愱ㄶ㠳㘰㐱㕥慣㙥㜰㠶㑣㠱扤晤㙤〳ㅢ㝤㕢ㅡ戲昲㈱挰㘰㍢ㅡ㙣㑦〳ㄶ㐳〸戵ㅤ搰ぢ愶挶ㅦ㈷〵㔰ㅢ〵〷㔰ㅢ敡捡攰愲戶㈳㌳㡣㘶〶㔶㌲昸愹戱㝣挱愲㔶㜴慦㘵㜱㠳㔰ぢ㌳〸慢ㅣ㍣搴㙡㈰敤㥡ㅡ慢㈱昰挴攵㔱〶㜱愸戱㈴㈲〰㑡っ㌶㝡㉤つ㔹㉥ㄱ㘰㄰愷㐱㠲〶慣愰㄰㙡㜵攸〵㔲㤳㥦㔹〵㔰ㅢ〳〷㔰㘳㐹㠵㤳挱㐵㙤㘷㘶搸㠵ㄹ㔸晥攰愷㌶ㅥ戲㉥戶戵〹㌰ㄱ㙡扢㌲挸㐴昴㍣搴挶㐳摡㌵㌵㤶㔰攰㠹晡ち〶㜱愸戱㡥挲ㄹ㌲㠵昶戶㌶ㄱ㌶晡㈴ㅡ戲挶㈲挰㘰㌲つ愶搰㠰㘵ㄷ㐲㙤㉡㝡㠱搴攴〷㘳〱搴㜶㠳〳愸戱づ挳挹攰愲㌶㥤ㄹ㜶㘷〶搶㑣昸愹戱㔰愲ぢ㙡㉣愳㄰㙡㌳ㄹ㠴昵ㄴㅥ㙡戳㈰敤㥡ㅡ敢㉥昰挴敦捦ㄸ挴愱挶攲ぢ㘷挸ㄴ摡搴昶㠴㡤扥ㄷつ㔹㤸ㄱ㘰戰㌷つ敡㘹挰㕡つ愱㌶〷扤㘰㙡晣改㕢〰戵㝤攰〰㙡㈹㔷〶ㄷ戵㝤㤹㘱㍦㘶㘰愱㠵㥦ㅡ慢㉢㠴㥡戶㍦㑣扡晤〹挱㝡っ㈱㜹〰〳戳㌰挳㐳㜲ㅥ愴㕤㤳㘴〱〷㥥昸挵ㅢ㠳㌸㈴㔹挵ㄱ〰敡㈰搸攸つ㌴㘴㠵㐷㠰挱挱㌴㐸搱㠰㐵ㅦ㐲㌲㡤㕥㈰㐹昹㘱㕦〰挹㉣ㅣ㐰㤲㔵㈰㑥〶ㄷ㐹㤳ㄹ㜲捣戰〲〶㝥㤲挷㐰㘶㤱㥣て㤳㙥㤳㘴㘱㠷㤰㕣挰挰慣昰昰㤰㍣〴搲慥㐹戲ㄲ〴㑦晣挶㡥㐱ㅣ㤲㉣〷㜱㔶㠳㐲㝢㥢㙣㠲㡤摥㑣㐳㤶㡡〴ㄸ戴搰愰㤵〶慣ㅥㄱ㤲ぢ搱ぢ㈶挹㥦㉤〶㤰㙣㠳〳㐸戲㥣挴挹攰㈲搹捥っ扣㠱㠰㘲改㠷㥦㈴敢㍤慣㍤戹攸愷〶慢㐱㠴摡㘲〶㘱㔹㠸㠷摡㔲㐸扢愶挶昲ㄱ㍣㌱㔹挰㈰づ㌵搶㤰㌸㐳愶搰愶㜶㌸㙣昴㈳㘸挸晡㤲〰㠳摦搳攰㐸ㅡ慣㠶㠱㔰㍢ち扤㘰㙡晣〱㘶〰戵ㄵ㜰〰㌵搶愰㌸ㄹ㕣搴㡥㘶㠶㘳㤸㠱昵㈲㝥㙡㉣ㄲ改㠲ㅡ㑢㐸㠴摡㜱っ挲㕡ㄲて戵ㄳ㈰敤㥡ㅡ㙢㑥昰挴敦〳ㄹ挴愱挶挲ㄳ㘷挸ㄴ摡搴㑥㠲㡤㝥㌲つ㔹㤴ㄲ㘰㜰ちつ㔶搲㠰㜵㉡㐲敤㔴昴㠲愹昱愷愴〱搴晥〰〷㔰㘳攱㡡㤳挱㐵敤㜴㘶㌸㠳ㄹ㔸㘴攲愷挶捡ㄲ㡢ㅡ昷㕡㜹搴愰㜵㕤㜱㔱慣㍢ㄱ㙡㘷㌲〸ぢ㔰㍣搴捥㠲戴㙢㙡㉣㔴挱ㄳ扦㍥㘴㄰㉣挸㡢搵㉡捥㤰㈹戰愹㥤〳ㅢ晤㕣ㅡ戲㤲㈵挰攰㍣ㅡ㥣㑦〳ㄶ户〸戵ぢ搰ぢ愶挶ㅦ挵〶㔰扢〸づ愰挶㙡ㄷ㈷㠳㡢摡挵捣㜰〹㌳戰㌲挵㑦㡤攵㈸㕤㙣㙢㉣㔶ㄱ㙡㤷㌲〸慢㔶㍣搴搶㐰摡㌵㌵㔶户攰㠹摦㌶㌲㠸㐳敤つ㉣㌹㐳愶搰愶㜶〵㙣昴㉢㘹昸㘶戰挱㔵㌴戸㥡〶㙦挱㐰愸㕤㠳㕥㌰㌵晥扣㌷㠰摡戵㜰〰㌵㤶挸㌸㐳㜰㔱扢㡥ㄹ慥㘷〶㤶戳昸愹戱㠶挵愲㔶昴㍢〴㉢㕣㠴摡㡤っ挲㔲ㄷて戵㥢㈱敤㥡ㅡ㑢㘲昰挴㉦㈷ㄹ挴愱挶扡ㄸ㘷挸ㄴ摡搴晥〴ㅢ晤㔶ㅡ戲㘶㈶挰攰㌶ㅡ慣愳〱换㘸㠴摡㥦搱ぢ愴㈶㍦㔴づ愰㜶〷ㅣ㐰㡤㜵㌵㑥〶ㄷ戵㍢㤹攱㉥㘶愸挰㜷㝢㍦㌵ㄶ扥㔸搴㜸㠶㈲て晦ㅥ捡戲ㄸ愱㜶て㠳戰㍥挶㐳敤㕥㐸扢愶挶㍡ㅡ㜲搱敦㘳㄰㉣挸㡢挵㌴捥㤰㈹戰愹晤ㄵ㌶晡晤㌴㘴愱㑤㠰挱〳㌴㜸㤰〶慣扤ㄱ㙡て愱ㄷ㐸㑤㝥㜲ㅤ㐰敤ㄱ㌸㠰ㅡ㡢㜱㥣っ㉥㙡㡦㌲挳㘳捣挰挲ㄹ㍦㌵㔶换㜴戱㠷戲㤶㐶愸㍤捥㈰㉣慡昱㔰㝢ㄲ搲慥愹戱昸㐶愸㍤挵㈰づ戵攱㤰㍡㐳㜶㔱㝢ㅡ㌶晡㌳㌴㘴㜵㑥㠰挱戳㌴㜸㡥〶㉣搸ㄱ㙡捦愳㔷㠴㕡昰愷挱ぢ㜰〰㌵㔶昰㌸ㄹ㕣搴㕥㘴㠶扦㌳〳慢㙤晣搴㔸㘲㘳㔱㉢晡㘹挰〲ㅣ愱昶㌲㠳戰ㄲ挷㐳敤㔵㐸扢愶ㄶ㠷㥢㔰晢〷㠳㌸搴㔸戶攳っ搹㐵敤㌵搸攸慦搳戰㉥搸攰㥦㌴㜸㠳〶慣昲ㄱ㙡㙦愲ㄷ㑣㡤㍦㠳て搸搶摥㠶〳愸戱散挷ㄹ㠲㡢摡㍢捣昰㉦㘶㘰㠹㡥㥦ㅡ敢㜲㉣㙡㐵㡦㙢慣摡ㄱ㙡敦㌱〸换㜷㍣搴㍥㠰戴㙢㙡㉣昳ㄱ㙡ㅦ㌲㠸㐳㡤戵㍥捥㤰㕤搴㍥㠲㡤晥㙦ㅡ戲づ㈸挰攰㘳ㅡ㝣㐲〳㤶〶〹戵㑦搱ぢ愴㈶㍦攸て愰昶㌹ㅣ㐰㡤戵㐲㑥〶ㄷ戵㉦㤸攱㑢㘶㘰㕤㡦㥦ㅡ㡢㜹扡愰挶㔲ㅦ愱昶㌵㠳ㅣ㡣㥥㠷摡户㤰㜶㑤㡤戵㐱㐲敤㍢〶㜱愸戱㐰挸ㄹ戲㡢摡昷戰搱㝦愰㘱㌶搸攰㐷ㅡ晣㐴〳ㄳ〶㐲敤㘷昴㡡㔰挳慤〹〲愸晤ち〷㔰㘳㠱㤱㌳〴ㄷ戵摦㤸愱っ戳ㄶ㡡挵㐰㝥㙡慣〰敡攲戸挶晡㈰愱㠶ぢ摢㘵㙡㌱㝡ㅥ㙡昸昵㜰㌷愸㉤㠵㥢㔰慢㘴㄰㠷ㅡ慢㡡㥣㈱扢愸㘹戰搱㝢搳㤰ㄵ㐷〱〶㔵㌴攰㕤捦ㄴ㡢㤰㠴㕡〸扤㐰㙡㜲㤳㠵〰㙡㝤攱〰㙡慣㑡㜲㌲戸愸昵㘳㠶晥捣挰ち㈲㍦㌵㤶つ㜵㐱㡤㐵㐵㐲捤㘰㄰㔶ㄷ㜹愸㙤〸㘹搷摢ㅡ慢㤰㠴摡㐰〶㜱愸戱ㄴ挹ㄹ戲㡢摡㐶戰搱〷搱㤰㘵㑡〱〶ㅢ搳㘰ㄳㅡ戰㜲㐹愸㙤㡡㕥㌰㌵摥㉥㈲㠰摡㘶㜰〰㌵㤶㌲㌹ㄹ㕣搴㠶㌰挳收捣挰戲㈳㍦戵㑢㈱敢㠲摡㘵㌰ㄱ㙡㕢㌲〸㑢㤲㍣搴㠶㐱摡㌵㌵㤶㉥〹戵攱っ攲㔰扢ㄲ㔲㘷挸㉥㙡㈳㘰愳㙦㐵㐳搶㌶〵ㄸ㙣㑤㠳㙡ㅡ戰摣㐹愸㙤㠳㕥㌰㌵摥昸㈲㠰摡㜶㜰〰㌵搶㍦㌹ㄹ㕣搴戶㘷㠶ㅤ㤸㠱戵㑡㝥㙡㝦㠶慣ぢ㙡㉣㕦ㄲ㙡愳ㄸ攴づ昴㍣搴㐶㐳摡㌵㌵搶㍢〹戵㥤ㄸ挴愱挶愲㈷㘷挸㉥㙡㘱搸攸ㄱㅡ戲㈰㉡挰愰㠶〶㔱ㅡ戰㐶㑡愸挵搰ぢ愶挶㕢㜸〴㔰㡢挳〱搴敥㜷㘵㜰㔱㑢㌰㐳ㅤ㌳戰挰挹㑦㡤㔵㑤㕤㔰㘳捤㤳㔰ㅢ挳㈰㉣㝥昲㔰摢〵搲慥愹戱㐸㑡愸㡤㘵㄰㠷ㅡ㉢愵〲愰散ちㅢ㝤ㅣつ㔹㐵ㄵ㘰㌰㥥〶ㄳ㘸挰挲㉡愱㌶ㄱ扤㘰㙡扣ㄹ㐹〰戵挹㜰〰㌵㔶㕡㌹ㄹ㕣搴愶㌰挳㔴㘶㜸ㄳ〶㝥㙡㉣㠵戲愸ㄵ㍤㕦㘳愱㤴㔰摢㡤㐱㔸㌱攵愱戶㍢愴㕤㔳㘳㘵㤵㔰㥢挱㈰づ㌵㤶㔷㌹㐳愶搰晥㙥㌰ㄳ㌶晡ㅥ㌴㘴改㔵㠰挱㉣ㅡ捣愶〱慢戱㠴摡㥥攸〵㔳攳㙤㔵〲愸敤つ〷㔰㘳㜹㤶㤳挱㐵慤㥥ㄹ收㌰〳㡢㌹㘴攴㜳搹戳㐷㕥挹〹㜹晦㍣㜳㐱つ㠰㘴挸戱ㅡ愰扥㘳㔹ㄳ㉡㌰戸挸㜹㘷㙢㠹㌳攸㈱㤱㘱㌶扣戵つ昳㜶ㄵ晥㍢㐴㜴晡㍥㠳挴㝤㌶昲摤㝤㐳摣愸㘱戱㐱攵戵㍦ㄵ摥㘱愲搳㥦〳捦晦ㄴ㥦㍥㝣㘸晢㘲㠸ㅢ敤搱㤸㘹㙢㙤㙦捤㜵っ慢㐷㜵ㄱ㝥愱摥搶㤸㉢㉢ぢ㑦愸扣〶ㄱ〳㜳㜲挵㉡㕡㜸㥦挸挵晣㜵㝦攸搰㤶搶㈵㉤㌲㥡捡㜶摥搴㐵㜸昵敥捤㌴㘴㉡㡦慤〰捦㘰㘱〲㥤昵晤搱昶敢㘵㜰㘶㥦挶摡〱攸㔷㑦㥡㌸㘹敦㠶㘸㍣㥣慤挹挵攲㘶㉣㔱ㄳぢ愷㙢敡㜲㌱戳㌶ㄹ㐹㐴㈳㜵㘶㌴㤹愸㌵愴㄰㠰㌱づ㠴㡦挱愹㝦㐹㌷㡦㍤搶〰㐸㡦扡捡㜲㥣〸㜵㜷㔶ㅥ昶㘵㉡慤㌲㉡慢捣㡡摥扤㔵戵敦愶㈳〵戳昹慣愹㤱扢㌶㘸ㅡ㈷昳㉢搷〰㔶昷㥣㌸挰晣㝢㐱㘷㥥捥改つㄸ㠲㝥㌰㥡㤰搱ぢ〲捡戴ㄴ扡晤㈷㑤㙣㜰ㄵ㈵㘹㘹挸㌶㠰捣㝢晦㑥㉤〳㜱㕦㠸愵㠸〱㌷〶㙤㌷㉡散㈸晡㜰㠶㌷愱搷㐷㘰㐹㘹㤰ぢ愴昹㄰㜱㐱㕥㔵㤰㜲慢㔶攷㘱㐵戸㉤㐱㠱摦捤挲㠴摢㠲㍡〷ㄲ㙥て摥昷㔳㠷ㄳ㉤昴㐳搱攲晤っ搹愱戵㈶昴慤昷㌳ㅣ捥㘴搲㠹㘴戴愶㈶ㅥ㡥愵㙢挳挹摡㘸捡㐴㥢愸㡤攴搲戱㘸搴攸攳っ愷ㄹ㍥㐶㕦愷㈷敦㘷㍦愷㐷㥤㌲搰攳㝢慡捥挰㐰挸ㅢ换㘵晡㘱㔰改㙤㘸㐲挶〶㄰㠸㡣摣㜴㠲搲㠹挵搸搰㤱㙦㐷㠷㈵㤴㙦㡦㈵戵ㄱ攴㐲㘲ㄹ㐴㥤㈴㌶㠶㔴㐸㥣㠰ㄴづ〹敤〸㤸ㄴ摤㔵搴㜱㌰㉤挴戳〹㈲挱つ㔷戵搱〲捦愶㜶㍥敤㈸昴㉤㍣戸昵㙤㌸㠱㙤㍤㥢捣㈵㘳愹㔴戸㉥ㄱ慥㡢㥢㤰㈶㌳昱㜴㈶ㄵ㌱〶㍢㘳㕣づㅦ㘳㌳愷户㠲扤㈱㑥㡦㍡戵㈵㝡㠲攷㈸㌷㥥㘳愱搲㡦㐳ㄳ㌲㠶挲〰㑦摣戳づ㕤晦㘶㜵〲㘴〱㥢搵㠹㄰㝢㌷慢㘱㜶ㄴ㝤㈷慥搹挹搰换㡤㐱搵〸挸〵收㑡㠸㍡㘱㙥つ愹挰散㜰挱搴〹㔳㌶慢戶㐰㙥㥣扡愷㠵㝥㍡㕡㜰摢挶づ慤㥤㠱扥挵つ昷ㄹ慥挵扤㘱㈲㌱㌳ㅣ㡥搵搶㐴㔲㤱㕣㌸ㅤ捥搵㈴㜳㠹摡㜸摡㑣ㄸ摢㍡挳㔹〵ㅦ㘳㍢愷㈷摣戶㜷㝡搴愹㔱攸〹户㈶㌷户戳愱搲捦㐱ㄳ㌲㜶㠴〱㥥㘵㍡戹改〴愵ㄳ㡢㌱摡㤱挷愹扣㤰昲〴㤶㔴ㄸ㜲㈱㜱㌱㐴㥤㈴㙡㈰ㄵㄲ㘹㌷㠹捥ㅤ散攰㐰ㄲ㔱㌸㈱〸㉡昶搱㠲㐴捣づ慤慤㐱摦㍥㘰㐶敢㈲搹扡摡㔸㍣㠶㐷㙤㉡㤲捣㤸戱㐸㉣ㄲづ㐷戳㠹慣㔹㔳㘷挸㑣㍤㘳㕣づㅦ㈳敥っ㑥㜶戰㠴搳愳㑥㡤㐱㑦㐸ㅣ攰㈶㜱㌵㔴晡㌵㘸㐲挶捥㌰挰戳㑣昷敤㘰扢㌸昲戱㔴摥㐰㠷㕤戱愴㜶㠵㕣㐸摣挴昰㤴昰㌵ㅥ㔲㈱戱愷㥢㐴攷㌶㌱㉢㤰〴愷搸ㄱ〴㤷㕡搱㠲挴㐴㍢戴㜶ㅢ晡ㄶ㠹㕡㌳㤲㡥㠶ㄳ昱㘴㍡㥣㡥㤹㜵搹戴ㄹ愹慤〹㥢搹㜰摣㡣挴搲㤹ㅡ㘳㤲㌳㥣㜵昰㌱㈶㍢㍤搹㈶㘴攲㥤昱愹㔳扢㐱㈷㈴㜶㜳㤳戸ㄳ㉡晤㉥㌴㈱㘳㍡っ昰㉣搸㈶㜶㜷攴㤳愹扣㡦づ㔳戰愴㘶㐲㉥㈴敥㠷愸㤳挴㉣㐸㠵挴慥㠱㈴㜶〹㈴挱㘹㜳〴挱敦㜹搱㠲挴㥥㜶㘸敤ㄱ昴㉤ㄲ㜵戱㑣㙤㕤つ㕡㌳㥡㡢㐵㙡戲㜵㜵㌵㔸捥搶搶㘵ㄲ㤱㑣㈲ㅡ㌶昶㜲㠶昳㈸㝣㡣扤㥤㥥㤰愸㜷㝡搴愹㝤搰ㄳㄲ㜱㌷㠹㈷愰搲㥦㐴ㄳ㌲昶㠵〱㥥〵㈴昶㜳攴㌳愸㝣㡥づ㌳㐹攲〰挸㠵挴㝡㠶愷㠴慦㜹㤰ち㠹㔱㉥ㄲ摡㡢㌰㈹㝥搰摤㈱㄰て攷挲攱㠶扢㑥愱〵㥥㠳散㝣摡换攸㕢㜸㔲愹㔸愶㉥㕡㕢ㄷ〹㐷㙡㘳愹㕣㌸㤹㑢搷㐶搳㤹摡㐴㕤㍡㤹㡤愴挲㐶㠳㌳挶㔷攰㘳ㅣ散昴㕥㘵㑦㘶挸ㄹ㥦㍡㤵㠵㑥昰㙣敤挶昳㍡㔴晡㍦搱㠴っ捥㜹攳㔹愶扤㠱慥晦愰晢㈶㘴〱〷摤户㈰昶ㅥ㜴㜳㜶ㄴ㝤㙦㘶㝥〷㝡戹攳慥㕡〰戹挰㝣ㄷ愲㑥㤸㠷㐰㉡㌰㌷㜳挳㝣ㅦ㈶挵㘱㙥ㅡ〸昳㔰㐴㠲ㅢ敥㈲㠴ㄶ㌰㥢散㝣摡㐷攸㕢㌰攳攱㈴㍥戱㈲挹㥡㥡㜴㌴㤶㐹㘶搲搹㔴搲慣慤换㈶ㄳ㜵㘱㝣愰㐵㡣㘶㘷㡣晦㠶㡦搱攲昴㍥㘶㑦㈶挹ㄹ㥦㍡搵〶㥤挰摣搰つ昳㌳愸昴捦搱㠴㡣㜶ㄸ攰㔹愶㝤㠱慥ㅦ收㤷㤰〵挰晣ち㘲㉦捣づ㍢㡡扥㍦㌳㝦〳扤摣㔲㔸㉤㠶㕣㘰㝥〷㔱㈷捣愵㤰ち捣㉡ㄷ捣晣㠹㤱ㄶ挸㙤ㄹ㥣㄰〴㔷晡搰㠲摢攱㜶㘸敤㘷昴㉤㙥㤹㜴㉣㥢㡡㈶㜲㘶㕤㙤㉥㤶㠹挷敡㜲攱㙣㌲ㅤ攵㐹㙦㉥㥡㡢㈶㡤㈳㥣攱晣〲ㅦ攳昷㑥㑦㡥摢㌲㑤捥昸搴愹ㄵ搰〹户㌲㌷㌷㔵〹㝤㌹㥡㤰挱㠹㙦㍣ぢ㡥摢挷㌸昲㠳愹散㑤㠷ㄴ㤶搴㜱㤰ぢ〹晥㡤㠱㑥ㄲ㈷㐰㉡㈴扥晤㌱㝦㘲㤴㈷昱㌵愴㠵攷㐰㈷挲〹㘳㐴ㄵ㈷㐲㠱挴㐹㜶㘸慤㍦晡ㄶ㠹㥡㘴㉣㔷㔷ㅢ㑦㘶戲㐹㌳㠶㡤㈹㥤捤㈴㜳㤱㘴㉥㔷㘷㐶攲搱㘸摡㌸搹ㄹ捥〰昸ㄸ愷㌸㍤㈱戱搲改㔱愷晥㠰㥥㤰昸ㄴ㠳改㍣㐵ㅣ〸㤵扥ㄱ㥡㤰挱挹㙣㍣ぢ㐸㥣攱挸㜹㑢〹㝤㌰ㅤㄶ㤰挴㤹㤰ぢ㠹㈱っ㑦〹㕦㘷㐱㉡㈴晥攵㈶挱ㅤ㑣捥㙡摥づ㈴挱㠹㙢㈱㌱ㄴ愱㐰攲ㅣ㍢戴㌶っ㝤㡢㐴㌲㤹捤㤹挹㔸扣愶㌶㡤戳㥡㔴〲㘰昰ㄱ㥥换㤹攱㑣㌴㠳ㄳ㘶攳㕣㘷㌸挳攱㘳㥣攷昴㘴㕦㍡摦改㔱愷㉥㐲㑦㐸扣收㈶㔱つ㤵扥つ㥡㤰挱〹㙡㍣㜱㔳〰っ㑡攷捥愳㜳㔷㌱㉥㜱攴晣昹㠴㍥㤲づ慤㔸㔲㤷㐲㉥㈴㜶㘴㜸㑡昸㕡〳愹㤰㜸摥㑤愲昳慣收搹㐰ㄲ㤷挳㐹㐸㐴㄰ち㈴慥戰㐳㙢㌵攸㕢㈴挲㌸户㑢㘶㤳昱㙣ㅡ愷㌳改㐴扣㉥ㅣ㑥㤹搹㥡㑣㍡ㄷ慦㠹㤸㜵ㄹ㐳收愹㌹挲㈸㝣㡣慢㥣挱挹㌶㜱戵搳愳㑥㕤㡢㥥㤰㜸摣㑤㈲〱㤵㕥㠷㈶㘴㕣〷〳㍣ぢ戶㠹敢ㅤ昹㈲㉡挷搲㘱㌱搷昹㐶挸㠵挴㌸㠶愷㠴慦㥢㈱ㄵㄲ㝦㜵㤳攸㍣慢戹㌷㤰挴㉤㜰ㄲㄲ㤳㄰ち㈴晥㘴㠷搶㈶愳㙦㤱挸收㜲㘹㌳ㄳ慦㐹愷㜱㡡㤷慤慤愹〳㠲㔸㈲㠶捦慦㐸㍡ㅢ挷昹摤慤捥㜰愶挰挷戸捤改慤攰㥢㈹搳捥ㅣ㍤㜵敡づ攸㠴挴ㅤ㙥ㄲ搳愱搲㜷㐷ㄳ㌲敥㠴〱㥥〵㥦攵㜷㌹㜲摥㙤㐲㥦㑤㠷㈳戹捥昷㐰㉥㈴昶㘲㜸㑡昸扡ㄷ㔲㈱㜱愳㥢〴㍦换㘵敦戸㍥㤰挴㝤㜰ㄲㄲ㜳ㄱち㈴晥㙡㠷搶昶㐱摦㈶㤱㑥攰っ㍦㥡㡥㘴㤲搹㔸㌲㥥慡慢慤㡢㐵㔳㤹㘴㕤㉥㤷㡢㐶挲㌱㐳收㤳㤱㐴摦ㄷ㍥挶〳捥攰攴㘳晢㐱愷㐷㥤㝡〴㍤㈱㜱㤵㥢挴㠱㔰改昳搰㠴㡣㐷㘱㠰㈷愶〵㌱㈸晤㑤㌶晣㔴㌶ㅥ㜳攴挷㔲㤹愲挳㜱㔸㔲㡦㐳㉥㈴㌲っ㑦〹㕦㑦㐲㉡㈴㉥㜲㤳攸摣㍢㉥〸㈴昱ㄴ㥣㤰慡㑣㥦㡦㔰㈰昱戴ㅤ㕡㕢㠰扥㐵㈲㥥换㘶挳㤹㔸挴㑣愷㜱慡㥦㠹搵挵攲搹㜸㕤㈶㤳㡤㐵㙢㜹愸㌰㘴㡥㤸㌱ㅡ攱㘳㍣敢っ㑥昶㡥攷㥣ㅥ㜵敡〵昴㠴挴㔹㙥ㄲ捤㔰改晣㌳㌴㈱㠳ㄳ扥㜸ㄶ散ㅤ㝦㜷攴愷㔰搹㑥㠷㤵㔸㔲㉦㐳㉥㈴ㄶ㌱㍣㈵㝣扤ち愹㤰㌸挵㑤愲昳㠸㜹㔲㈰㠹㝦挰㐹㐸㉣㐳㈸㤰㜸捤づ慤ㅤ㡥扥㐵挲㡣㘴戰晥〹㝥㕤慥挳摥ㄱ㑦㠵愳搱扡㙣ㅣ摦つ㙢㌲昱㠴㤹㌴㘴摥㤷㈳㍣〲㍥挶㍦㥤挱挹ㄱ昳つ愷㐷㥤㝡ㅢ㍤㈱㜱㡣㥢挴㜲愸昴ㄵ㘸㐲挶㍢㌰挰戳攰㠸昹㉦㐷捥ㅢ㔱攸挷搳攱㑣慥昳㝢㤰ぢ㠹ㄳㄹ㥥ㄲ扥㍥㠰㔴㐸㉣㜵㤳攸㍣㑥㉣づ㈴昱㈱㥣㠴挴㑡㠴〲㠹㡦散搰摡愹攸㕢㈴ㄲ戱㥡㘴愴づ摦㜹戲㠹㜸㉣ㄹ㑥愵㠱愲ㄶ㈷戴昱㐸㉡㤶㑥㠷㑤攳摦捥㜰㑥㠳㡦昱戱搳㕢㠱戸挶㈷㑥㡦㍡昵㌹㝡㐲㘲愱㥢挴㉡愸昴㌳搱㠴㡣㉦㘰㠰㘷挱㜱攲㑢㐷捥㍢㔲攸攷搲攱㝣慥昳搷㤰ぢ㠹昳ㄹ㥥ㄲ扥扥㠵㔴㐸攴〲㐹㘴〳㐹㝣〷㈷㈱㜱㌱㐲㠱挴昷㜶㘸敤ㄲ昴㙤ㄲ戵昱扡摡摡㐴㌸㡥㑦捥㔸㍣㤱㐸愷㜱㤴㠸〲〱㍥㑦敡戰㤵ㄸ㍦㌸挳㔹つㅦ攳㐷愷㈷㈴㝥㜲㝡搴愹㕦搱ㄳㄲ〷戹㐹㕣づ㤵㝥〵㥡㤰昱ㅢっ昰㉣㈰挱㌱㡡㝣㌵㤵㙢改㜰㈹搷戹ㅣ㜲㈱㜱ㅤ挳㔳挲ㄷ愷㔴㠵挴ㅣ㌷㠹捥攳挴摥㠱㈴㉡攱㠴㈷㙥㙣㠵㔰㈰愱搹愱戵㥢搱户㐸㐴戳㤱㜴扣㈶㔹挷㡦㑥㥣㔵攰挴㍣ㄲ㑤愵㈳㌵搸㌷攲戹㌴㍥㐵㝢摢㍥晡㉤昰㌱㌸换㉡㠳㤳攳㠴㑣户㌲㍥㜵慡㉦㜴㐲㘲愶㥢挴㍡愸昴㍦愳〹ㄹ晤㘰㈰㙢散扢㌶挰㌹㔵㤱昳ㅥㄵ晡摤㜴攰㑤㈶㤴攱㈴晢ぢ挳㔳挲搷㠶㤰ち㠹㠹㠱㈴挶〷㤲ㄸ〸㈷㍣㔱㔰㠴㔰㈰挱㠹㔱㐶搳ㅥ㐰摦㈲㤱慢㡢㐷ㄳ㠹㘸㈶㤱捡㈶㘳攱〴昶㠹㌰扦㈲㥢㤹㍡㌳ㄷ㡦愶攳挶㈰摢㐷㝦㄰㍥〶㘷㑥昳㈴㌶㜱㝡搴愹捤搰ㄳㄲ㘳摣㈴ㅥ㠵㑡㝦っ㑤挸ㄸ〲㠳㈰ㄲ㥢㍢㜲摥慣㐲㝦㡡づ扣摢㠴㤲愹㑦㡡㥥㘱㜸㑡昸ㅡ〶㙢㈱ㄱづ㈴㌱㍡㤰挴㜰㌸攱㠹㕢㐳㈳ㄴ㐸㡣㐰㐷㐸扣㠰扥㐵㈲㤹〸搷挴㤲愹㜰㉥㠱ぢ散㤱摡㘴㌲㠳つ愴㌶ㄹ㑦挶攳戵㌸㠶愴㡤慤㙣ㅦ晤㐵昸ㄸ㥣つ捤㤳愸㜶㝡搴㈹捥㜲ち㠹敤摣㈴㕥㠱㑡㝦ㄵ㑤挸攰㐴㘷㄰〹捥㝤㡡晣㌶㡥昵つ㍡慣攳㍡㡦㜲挲扦挵昰㤴昰挵改㑣㈱戱㘵㈰㠹捤〳㐹散〴㈷㍣换昴㜷ㄱち㈴挲㜶㘸敤㍤昴㉤ㄲ戸㑣㔸㘷㈶挲戸〰㔰ㄳ㡢愵愳㔹㙥ㄳ昸㌸㡤搶攱ち㌵晡愶ㄱ戱㝤昴昷攱㘳搴㌸㍤搹㍢愲㑥㡦㍡挵㤹㑢㈱戱戱㥢挴扦愱搲㍦㐶ㄳ㌲ㄲ㌰〸㈲挱昹㑣㤱昳昶ㄵ晡ㄷ㜴攰晤㈷搴ㄸ㈷晣㔷っ㑦〹㕦扢㐰㉡㈴晡〶㤲〸〵㤲ㄸぢ㈷㍣昱扢㘴㠴〲〹㑥㑡㌲㥡昶㍤晡昶㌶㠱㉦㥣㤱㜰㙤㉣㡤戹ㄷ㌴㜵㈹㐰〰㠵㔸扡㈶ㅥ㌷㜳戵㌵挶㌸摢㐷晦〱㍥挶㜸愷㈷㈴㈶㌸㍤敡ㄴ㘷㈳㠵㐴㠵㥢挴㉦㔰改扦愲〹ㄹ㔳㘰㄰㐴㘲慡㈳㝦㠰㘳敤愵愱㜹㤰敢㉣搳㡥ㄴ㔵㐲搴㐹㠲搳㡥㐲攲挷ㅦ㕣摦㐵㍢捦㈷扥㠷戴昰扢攸っ㌸攱㠹㑡ㄲ㠴〲㠹㤹攸〸㠹㄰晡昶㌶㠱㡦㠸㕣㉣㥤㡤㤸戵搱㔸㉥ㄷ挱㥦㐹〸愷㌲戵㘶ㅡ㔷攷昱㔳㈵搳搸挳昶搱晢挰挷攰㑣㈴㈳攸㜲㍥㌱摢改㔱愷昶㐶㑦㐸㝣㠹挱㜴㝥ㄷㅤ〰㤵㙥愰〹ㄹ昵㌰㄰ㄲ扥㙦㘰㥣㜷ㄴ㌹㙦㘸愱て愲挳攳㔸㌲收㐲㡥㈷㑡㍡㈰敡搷慢㜲㝦㜴㜶昶捤㔳〵晦㤲㝤愴晦敦ち㑣挱摦〹㘰㉤㑥㔹㉦晣㠴搷晡攱㙢㐵昹㤸晦㉣ㄶ㘷挲昸扢㜷扥㉡㍦挰扡晥ㅦ攲㤰㘵㝥㙥㡣ㄱ㠷攲愵て挶ち㔷ㅥ㠸搵つ〷つ戱搴㥦㤷㠳㘳搹愰收改敤㤸ㄱ挳㥦㈹㥣搳㍡愱昳㙦摣㙤攰捣㤴㡤㜴㙥㜷㕦㥤㤷㑣㐸户攳㥥〹ㅤ愶攳㌶扢慤搳て户㡦挷㥣㈷ㄴ㈳㜹㜳晣㐱昹㥥敢㠷挳㐳昲搲改㉤敤昸㐳づ㘶搶㠹搸㡥摦搳㔶㤴昷㔲㠱扦攵户晦㥡ㅤ㝦㈹捣㘸昸㔳づ搳戳〴㌰㈴攰㘷搳ㄳㅢ㍢攴戶〳㥢㐳慦昴〳〰㐷ㅢ㐲㑣㘳户㥥扤㜵慣昲㕦㜸ㅦ扡㥤挲㑢㥤〹戹昹㠵昴㉤㄰㑦㜱ㅦ㘷㌴㡡〶㌴愰㠳扤ㄸ扦㕤昶㍣㍥ㅦ㘷㜷挷㕢晦㔷搹晦ㅢ攳〷ㅣ散㜸晣㑥つ㍦㜳㐲攵㥢换㔷㝦㜱敤捥搵ㄷ摦昴㥢晤晦㜲换攳昳㜱㔱㜹㍣㌸づ昳慦搸ㄹ㈱搵摦㘲昳㌶㥢㜷搰愸㌷㌰㠸㔷昱㠳攸㠲晢愴晦搳㔶昸敦㤳㙥捣㐷㈴㍣㔱敥㠳昱昶敢愵づ㐵㠷㍢㡤㝡つㅥ摣㔲戹慡㝡㌵搷戲ㄹ㘲㙥㘰㑡㙦㐲慢㙤ぢ㤹㐵㔲扤っ㍢㘷晤㐳晡昶㔰っ㌸っ㈶㍤愳搰收㜸㜴㥢挲ㄲ㜸〴㔱㔸㙦慦㙣〱㠵攷㙤㠵晦㘶改挶㌲㐴挲戳㑣摦挹愲㜰㈴㍡㐲攱㔹㜸㜴㔲㠸㤰挲㜲愸㉣ち㥣愱搴愲㜹ち㑦㝡㈸搴搲㜸〵㑣ㅣ㌰〳㡥㐵愷㘷㐸㌸㈷㈹ㅥ摤㐶挲戹挶㈰㈴㡦ㄶ㐳昲㠸慤昰摦㍥摤㔸㠹㐸㜸㤶改㍢㕢㐸㑥㐷㐷㤰㍣攴㐶㌲㤶㙢戹ち㉡ぢ〹㈷ㅦ戵㜱㜹㈴㝦昵㈰㤹〰挵㠰戳㘱搲㌳ち㥣㘱散ㄹ㠵ぢ攱ㄱ㐴攱敥㘲ㄴ敥戲ㄵ晥㝢愸ㅢㄷ㈳ㄲ㥥㘵晡㌴㡢挲㘵攸〸㠵㍢摣ㄴ愶㤳〲愷〷㉤ち㥣㜸搴㘶攴㈹摣收愱戰〷㈹㕣つ㤳㥥㔱攰散㘲捦㈸摣〰㡦㈰ち㌷ㄵ愳㜰愳慤昰摦㐸摤戸〹㤱昰挴㠴㡡㐵攱㔶㜴㠴挲昵㙥ち㜳㐹㘱ㅤ㔴ㄶ〵㑥㍡㙡晢收㈹㕣攳愱戰㍦㈹摣〹㤳㥥㔱戸换昱攸昶ㅥ㜱ㅦ㍣㠲㈸㕣㕥㡣挲ㅡ㕢攱扦㥢扡㜱㍦㈲攱㠹㌲ㄴ㡢挲挳攸〸㠵㑢摤ㄴ㔲愴昰㈸㔴ㄶ〵㑥㌸㙡㤹㍣㠵㡢㍣ㄴ㑣㔲㜸〲㈶㍤愳昰愴攳搱㙤ち捦挱㈳㠸挲戹挵㈸㥣㘳㉢晣户㔴㌷搶㈳ㄲ㥥愸㘷戱㈸扣㠴㡥㔰㌸换㑤愱㤹ㄴ㕥㠱捡愲挰㜹㐵慤㌵㑦攱って㠵挳㘸晣㉡㑣㍡て㤵慦愳搳㌳㈴㥣㐹ㄴ㡦㙥㈳攱っ㘱㄰㤲㤵挵㤰㥣㘲㉢晣㌷㔹㌷摥㐵㈴㍣㔱㌶㘳㈱攱㐴愰㈰㌹挹㡤㘴ㄹ搷昲摦㔰㔹㐸㌸㍢愸ㅤ㤱㐷㜲㥣〷挹㤱㌴收〹㜳㈷㤲捦搰改ㄹㄲ捥〷昶っ挹㌷昰〸㐲戲扣ㄸ㤲愳㙣㠵晦戶敢挶㜷㠸㠴㘷㤹㝥慣㠵攴㈷㜴〴挹敦摤㐸㡥攷㕡晥〲㤵㠵攴㘷㉣㘹㈷收㤱㉣昵㈰㌹ㄹ㡡〱ち㉢搴㌳ち㥣摤ㄳ㡦㙥㙦ㄸ扤㘱㕥捤戱晢㑥慥摡㡢㔱㘸戳ㄵ晥㝢慦ㅢ㍡㈲〹㠵搳㉤ち晤搰ㄷちぢ摤ㄴ㔶㤱〲愷收㉣ち㥣昴搳晥㤸愷搰攴愱㜰㌶㈹っ㠴〹㥥㍤㌸挵攴捣㥥㜸㜴㥢挲㘰㤸㔷〷㔰㤸㕦㡣㐲捥㔶昸㙦挰㙥っ㐱㈴愱㜰愱㐵㘱㈸晡㐲㈱敢愶㜰㌱㈹っ㠷捡愲㌰っ㑢摡敡㍣㠵㠳㍤ㄴ㉥㈳㠵㙡㤸攰搹〳ち㥣搵ㄳ㡦㙥㔳攰摣㕥㜵〰㠵〳㡢㔱㌸挰㔶昸敦挲㙥散㠸㐸㐲攱㙡㡢㐲〴㝤愱戰㥦㥢挲㕡㔲㠸㐲㘵㔱攰㘴㥦㜶㕤㥥挲ㅣて㠵ㅢ㐸㈱〱ㄳ㍣㝢㐰㠱㌳㝡攲搱㙤ち㥣搷慢づ愰㌰扢ㄸ㠵㔹戶挲㝦㉢㜶㘳ㅣ㈲〹㠵㕢㉤ち㤳搰ㄷち㌳摤ㄴ搶㤱〲愷攳㉣ち㥣攸搳㙥捦㔳搸捤㐳攱㑥㔲㤸づㄳ㍣㝢㐰㠱戳㜹攲搱㙤ち㥣搳慢づ愰㌰愹ㄸ㠵㠹戶挲㝦㍦㜶㘳㉦㐴ㄲち昷㔹ㄴ收愲㉦ㄴ挶扢㈹摣㑦ち㥣㡡戳㈸㜰㤲㑦㝢㌰㑦㘱ㄷて㠵㠷㐹攱㐰㤸攰搹〳ち㥣挹ㄳ㡦㙥㔳㐸挱扣㍡㠰㐲愲ㄸ㠵戸慤昰摦㤴摤挸㈰㤲㔰㜸挲愲㌰ㅦ㝤愱㄰㜳㔳㜸㡡ㄴ㌸つ㘷㔱攰〴㥦昶㑣㥥㐲搸㐳攱㌹㔲㘸㠶〹㥥㍤愰挰㔹㍣昱攸㌶㠵㜶㤸㔷〷㔰ㄸ㔹㡣挲づ戶挲㝦㘷㜶㘳ㄱ㈲〹㠵㤷㉣ち换搰ㄷち摢戹㈹扣㐲ち㥣㠲戳㈸㜰㜲㑦晢㐷㥥挲搶ㅥち慦㤳挲㜲㤸攰搹〳ち㉢ㅣ㡦㙥㔳攰㍣㕥㜵〰㠵愱挵㈸㙣㘹㉢晣户㘷㌷㑥㐴㈴愱昰㡥㐵㠱㜳㜸㐲㘱㜳㌷㠵㜷㐹攱㌴愸㉣ち㥣搸搳摥捦㔳搸搴㐳攱㐳㔲㔸〵ㄳ㍣㝢㐰㠱戳㜷攲搱㙤ち㥣挳慢づ愰㌰戰ㄸ㠵つ㙤㠵晦ㅥ敤挶昹㠸㈴ㄴ㍥戳㈸㜰晥㑥㈸ㄸ㙥ち㕦㤰挲㙡愸㉣ち㥣搴搳扥捡㔳攸敢愱昰つ㈹㕣づㄳ㍣㝢㐰㠱㌳㜷攲搱㙤ち㥣扦慢づ愰搰扢ㄸ〵捤㔶昸㙦搴㙥㜰摡㑦㈸晣㘴㔱攰摣㥤㔰愸㜰㔳昸㠵ㄴ㙥㠱捡愲挰〹㍤敤户㍣㠵㌲て〵㠵ㅢ㌸づ㔸〷ㄳ㍣㝢㐰㠱戳㜶攲搱㙤ち㥣扢慢づ愰昰搳昷㐵㉥捣晤㘸㉢晣㜷㙢㌷㌸攵㈷ㄴ㝡㘳散戸㌰㜷㍦晡㐲攱㝢㜸㝣㠰戵㤳ぢ㜳㍡㤴㡡㔳㙥ㄶ〵㑥收㘹㝤㈰戳㉦捣㝤つ㕢攷ㅢ㐴㐸敦㐷ち㡦挲〴捦ㅥ㔰攰㡣㥤㜸㜴㥢挲㔳㌰慦づ愰昰㔹㌱ち㥦摡ち晦㉤摢つ㑥昷〹㠵㠱ㄶ㠵昵攸ぢ㠵㡦摤ㄴ〶㤱〲愷摢㉣ち㥣挸搳㌶挹㔳昸挰㐳㘱㌰㈹扣〲ㄳ㍣㝢㐰㠱戳㜵攲搱㙤ち㙦挰扣㍡㠰挲㍢挵㈸扣㙤㉢晣昷㙤㌷摥㐲㈴愱㌰搴愲挰昹㍡愱昰愶㥢挲㜰㔲㜸ㅦ㉡㡢〲㈷昱戴慤昲ㄴ㕥昳㔰愸㈶〵㑥扥攱搹〳ち㥣愹ㄳ㡦㙥㔳昸〲收搵〱ㄴ㕥㉡㐶攱敦戶挲㝦昳㜶攳㉢㐴ㄲち㈳㉤ち㥣慢ㄳち㉦戸㈹散㐸ち㍦㐰㘵㔱攰〴㥥戶㔳㥥挲戳ㅥちㄱ㔲攰挴ㅢ㥥㍤愰挰㔹㍡昱攸㌶㠵㕥㌸㌲㔵〷㔰㜸愲ㄸ㠵挷㙤㠵晦づ敥㐶㈵㈲〹㠵㠴㐵㐱㐷㕦㈸㍣收愶㤰㈴㠵㍥㔰㔹ㄴ㌸㜹愷敤㥣愷昰㤰㠷挲㔸㔲ㄸ〰㤳㥥㔱攰っ㕤捦㈸っ㠲㐷㄰㠵晢㡡㔱戸搷㔶ㄴ摣挶㝤ㄳ㐴敡敡㌶敥慥扦㠵㍥〰攸㉢㜳晣㕤㘱㥦㥣㈵收㡣ㅣ㝥㔹搸搸搴㈴㍦捡敢㡢扢㉥户攱慦㤱捦挴捤挵㜱慦攵晡㐶晢㉦摣㑥挷㑤挷㜹ㄳ㕢攷扥扥扡昴攸慣攵㘶户攱㐶扦扤㜳搳摢㜱㔳昸㙣ㄵ晥㥡㜲㐷㠷搹搶昲扦㜰㑢㘶晣㑣㤲㜷戹挱挳扡ㄹ㜳攰㉦ㄴ昹搳挳挰改㉦敢㍥敤㜹ㅥ捥ㅦㄹ㉦攷捤㥡晦戳晢挳㙢㤳戰㠹㌹户慢换扡㙥㍦㕥愱敥挱㕢㙣㑤㐳慦㈸晢㑤挶㕣㔶㡥㕡㑣搸㙢㔳搱昴挲㕦〹㤶改㘳㌴㈱㝤ㅡ㈴昲㑢㔵㘹捡㉡〷㘳㌳昰慦ㅣ㝦㌳捡㍢㠸㤴昹晥㔴㜸㥦㍥㕣㘳攷㔱戱〵㕣㑢捤ㄹ㜲㉥慦㜷㜳㐳慡慤㉤戵慣慡戹愱挹㙣㤹摦戱愰慡㘱㌱愶㐸㜱摢㜴㡣〳㝦㜷㕣㥦㡥晦㉤搰搸摤戶㐲㐴㙥㤷㍡㔷戶㐲慤ぢ㕣戱㤹㕣〳慥㔸㝥愵㘶㔱挴㥦摦㕡㉢愵慡ㄱ㠳㉢收㍣搴昶攸㜰戸晡㥥戰散㑣户ㄳ㈴㑣愷敤〵㘹㌰摢ㅢ〳㠷㔰て㝢㙤づㅡ㉦摢戹㤰戸㠷ㄱ㐱㙣捦㌰㙡㈱㤰㘱散ぢ换捥㘱散㙣て㐳攷㌰㉡搴搵㠱㈹て㘰㙣愶捣慦昵㍣㡡㕣㙢㍤搶㥦㡥戳㐵㤲敥㈰㔸㜶愶攳㍣㡣ぢ昲愵㠱改㔲㡣敤㠵㥣昱愵㥢敥㑦挷㘹ㄹ㐹㘷扡搳㜱挲㐳搲㔹㙢㜷㝥㘰扡〵㡣敤㕤扢㐳㝣改收晡搳敤敦愴㙢㜲愷攳捣㠲㉢摤㤹㠱改㕡ぢ搳ㅤ收㑢挷㐹〸捦㝢㘷㍡改摡摤改㜸〹㕦㌶愱づ㐸㠳㌷愱㤵㠱㐳㔸っ㝢㙤〹ㅡ敦㈶戴ㄴㄲ昷㝢捡㔹〰捦㌰づ㜳㠶㜱㌸㉣㍢摦搳㈵捥㌰㡥㠰㌴㜸ㄸ挷〵づ攳㐸搸㙢㐷愱昱づ㘳㌹㈴敥㘱㉣昳て攳㐸㘷ㄸ㐷挳戲㜳ㄸ挷摡挳戰昷摦㈳〳㔳ㅥ挷搸摥㑤敢〴㕦扡攳晤改㑥㜶搲㥤攴㑥㜷扡㌷摤攲挰㜴㉢ぢ搳㥤收㑢户捡㥦敥㙣㈷摤改敥㜴扣昸㉡㥢ㄶ㈱㔷愸搶挰㜴㘷㌲㌶㠱收昷搳戳㈸㜲敤愷ㄷ晢搳昱㕡慣散㌸攷挰戲ㄳ㈶慦㜲㑡㍡敢㘰戸㈰㌰摤昹㡣敤㠵㜹愱㉦摤㕡㝦㍡㕥昴㤴㜴ㄷ扢搳昱㜲愲愴戳昶搳㔴㘰扡㑢ㄹ摢扢㥦慥昱愵㕢攷㑦㜷愷㤳敥ち㜷㍡㕥户㤳㜴摣㜱㉡搴〱㠱改慥㘶㙣敥㈴㜹㤸㙢㈹㜲挱攴㈵㍥捦づ昲戰㤳敥㍡㔸㜶挲攴〵㌲ㄷ捣晡挰㜴㌷㌲戶ㄷ收捤扥㜴扣㤶收㐹昷㥣㤳敥㑦敥㜴㉦㌹改慣㑤㘵㘶㘰扡㜵㡣敤摤㔴㙥昷愵㝢挵㥦敥㜵㈷摤㥤敥㜴扣攴攳㝡敦愶〴愶扢㠷戱扤敦摤扤扥㜴敦晡搳㝤攸愴晢慢㍢ㅤ慦慤戸搲敤ㅡ㤸敥挱挲㜴て晢搲㝤攱㑦昷㡤㤳敥㔱㜷㍡㕥挴㜰扤㜷㠹挰㜴㡦㌳戶昷扤㝢搲㤷敥ㄷ㝦㍡㕥搳㤰ㅤ攱㘹㜷㍡㕥㉤㜰愵ぢ〷愶㝢㡥戱扤改搶㔳攴摡㌲㜹㘱挱戳愹昰攲㠱愴㝢ㄱぢ㥤㕢㈶扦㤶扢搲㙤ㅦ㤸敥㘵ㄸ昹搲扤㑡㤱㉢ㅤ扦挱㝢搲昱㕢扡愴㝢つぢ㥤改昸晤搷㤵㙥㐴㘰扡㌷㘰攴㑢昷ㄶ㐵慥㜴挳搱昷愴攳搷㘱㐹昷づㄶ㍡搳昱㡢愶㉢摤㤰挰㜴敦挱挸㤷敥〳㡡㕣改昸㥤搴㤳㉥〲㠱愴晢〸ぢ㥤改ㄲ攸㐸㍡㙢扦摢㈸㌰摤㈷㌰昲敤㜷㥦㔱攴㑡挷㉦㝦㥥㜴晣㠲㈷改扥挰㠲㤳慥㤲攷搸摤晥〲挰晡户㠱昸慡搴㘴㘶昸㘷㠳㈶攲㑦㜱㡣㙣挲㠹㝣㌷晥搶捦㤷挸愳㜸收捥ㄸ晡㔷昶〲㍢〳㜸晥捣㠵㉡扣昰〳㜰昴㌸㈸晤㙢㡡㜹㕡㉣ㅥ摦搸ぢ攲挱㔳攰扣㐷㍤㝡攲昱㉤挵㜳㙤㥤晥㥤扤㈰ㅥ晢摡ㅤ㉢〷捦㐴挵攳㝢㡡㜹ㄲ㉡㌹㝥戰ㄷ挴攳㈰扢㘳㜹愴搰ㄳ㡦ㅦ㈹收㜹愴㜸晣㘴㉦㠸㠷㘹㜷㉣て㥥て㡡挷捦ㄴ昳㔴㔰㍣㝥戱ㄷ挴㠳愷㝤㕣戰㍣㜸㑡㈷ㅥ扦㔲㝣㤸慤搳㝦戳ㄷ挴愳摤敥㔸ㅥ㍣〳ㄳて㐶㔰㍣昱㤲ㅣ㡡㍤戲挴㙢〰㑦戲戸㘰㜹昰㘴㐹㍣捡㘹挳㜳㈴昱攸攵昶㌸摡攳挱㜳ㅤ昱愸愰捤〹㡥㐷愵摢㠳愷㌴昹ㅣ㍣㕤ㄱて㡤㌶㍣㔳㤱ㅣ扤摤ㅥ㍣㉢挹㝢昰㡣㐳㍣慡㘸㜳㤶攳愱扢㍤㜸㘲㤱昷㌸摦昱〸搱㠶攷ぢ㤲愳㡦摢㠳攷〶㜹て㝥敥㑢㡥扥戴攱㐷扥㜸昴㜳㝢昰攳㍤敦挱㡦㙥昱攸㑦ㅢ㝥㙡㡢挷〰户〷㍦愱昳ㅥ晣昴ㄵて㠳㌶晣攰ㄵ㡦つ摣ㅥ晣㤰捤㝢慣㜳㍣㌶愴つ㍦㍢挵㘳愰摢攳㑥㡦〷㍦〳㈵挷㐶戴攱挷㥦㜸っ㜲㝢昰愳㉥㥦㠳ㅦ㘳攲戱㌱㙤ㅥ㜶㍣㌶㜱㝢昰搳㉡敦挱㑦㈲昱搸㤴㌶晣㄰㤲ㅣ㠳摤ㅥ晣挰挹㝢昰挳㐴㍣㌶愳捤㝡挷㘳㠸摢攳㐵㡦〷㍦て挴㘳㜳摡昰愳㐰㜲㙣攱昶攰㘱㍦㥦㠳㠷㜴昱搸㤲㌶㍣㥡㡢挷㔰户〷㡦摣㜹てㅥ㤵挵㘳ㄸ㙤㜸㐰ㄶ㡦攱㙥てㅥ㝣昳ㅥ㍣戰㡡挷〸摡昰㤸㉡ㅥ㕢戹㍤㜸晣捣㝢挸㠱つ晢㤷扥㌵㙣㥣㠷挱〳㥣㕣愰慢㠶ㄴㄷ敥攵㘰㔶㘰挵㠳㥡㔸㙤㙢㔹挹〱㡣㔶摢戹㘳昱㐰㈶㔶摢㕢㔶㜲搰㉡戰攲挱㑢慣㐶㕡㔶㜲愰㉡挸挸〳㤶㔸敤㘸㔹挹挱愹㈰ㄶて㔲㘲戵㤳㘵㈵〷愴〲㉢ㅥ㤸挴㉡㘲㔹挹㐱㠸㔶㌵攸㍢て㠳〷㈳戱㡡㕡㔶㜲攰愱㔵捣㙤挵〳㤰㔸搵㕡㔶㜲戰愱㤵㠷㉡て㍡㘲㤵戰慣攴〰㔳㘰挵〳㡤㔸㈵㉤㉢㌹愸ㄴ㘴攴挱㐵慣㜶戶慣攴㐰㔲㄰㡢〷ㄴ戱ㅡ㙢㔹挹挱㠳㔶㥥㜷㠸〷ㄱ戱ㅡ㘷㔹挹〱㠳㔶ㅥㄲ㍣㜰㠸搵〴换㑡づㄲ〵ㄹ㜹戰㄰慢㐹㤶㤵ㅣㄸ㘸攵攱挵〳㠴㔸㑤戱慣攴㘰㔰㌰㉥ㅥㄴ挴㙡㥡㘵㈵〷㠰〲㉢ㅥ〸挴㙡扡㘵㈵㍢㝤挱戸戸昳㡢搵っ换㑡㜶昴〲㉢敥昰㘲戵㠷㘵㈵㍢㜷㠱ㄵ㜷㜲戱㥡㙤㔹挹づ㕤㘰挵ㅤ㕢慣昶戲慣㘴㈷㉥戰攲捥㉣㔶昵㤶㤵散戸戴昲昰攲づ㉣㔶㜳挵捡㜰㌶㉢挵晤㔳慥㥣㕦晢㥤㌵愳㌶ㄱ扥㔵昸㔳㔴摣㈵㐵戱搶慢㌰㥣㜷㕥㜱㜷ㄴ㡢㙢扣ㄶ㡡㝢愰㈸慥昶㈹戸搳㠹攲㉡㥦㠲晢㤹㈸慥昴㈹戸㙢㠹攲ち慦挲㜰戶㉣挵摤㑡㉣㉥昷㔹㌸敢慦戸㑢㠹挵ㅡ慦㠵攲㕥㈴㡡换㝣ち敥㌸愲戸搴愷攰扥㈲㡡搵㍥〵㜷て㔱㕣攲㔳㜰㡦㄰挵挵㍥〵㜷〲㔱㕣攴㔳㜰扢ㄷ挵㠵㍥〵㌷㜵㔱㕣攰㔳㜰敢ㄶ挵昹㍥〵㌷㘸㔱㥣攷㔳㜰ㅢㄶ挵戹㍥〵㌷㕢㔱㥣攳㔳㜰㑢ㄵ挵搹㍥〵㌷㑥㔱㥣攵㔳㜰㝢ㄴ挵ㅦ㝤ち㙥㠲愲㌸搳慢攸昳晦〰晦收㜱㜶</t>
  </si>
  <si>
    <t>㜸〱捤㥤〷㝣摢㘴晥晦昳愴㠹ㅡ戹㉤ㄵ愳搰㔲愰㑤㘹ㄸ㙤㘹㙤挷㡥攳㜲㠵㑥㑡㌷㤰戶捣㈳昵㤰㘹㈰愳㈴改㘲㤵㔱昶㌱㡦㔵㌶㤴つ㔷㌸㡥戲㡥扤㡦扤敥ㄸ挷㕥〷ㅣㅣ㝢ㅣ昳晦昹㝣㈵挵㤲㉣㍢挹晤敥晦㝡㥤㜱ㅥ昴㝣攷愳户㈵㔹搶昳㤵㕡愶捡捡捡㝥挵㡢晦攷慢㠲ぢ㕢㌴慣散攸㌴㕢挶㑥㘹㙢㙥㌶㌳㥤㑤㙤慤ㅤ㘳㈷戵户愷㔶捥㙥敡攸散〳〳慤戱〹晡㡥捡挶㡥愶㐳捣慡挶㘵㘶㝢〷㡣㉡换捡慡慡昴㜲攸㠷搸㝦㠶搳搱改愵㔷戰㠱㔵㤹慥戱改换愶㡡㡤捥㈶挴愶ㅦ㥢晥㙣〶戰搹㠰捤㐰㌶〶㥢つ搹㙣挴㘶㘳㌶㥢戰ㄹ挴㘶㔳㌶㥢戱ㄹ捣㠶昹昵捤搹っ㐵搳㝦ぢ㌴昳愷㑣㥥㤷㍥㄰㙢搳搰搹搶㙥㡥ㄹ扥搰ㅡ昳㠴㐸㘴㙣㘴㙣㌴ㄹ慤ㅢㅢㅥ㌳㝣捡搲收捥愵敤收㠴㔶㜳㘹㘷㝢慡㜹捣昰摤㤶愶㥢㥢㌲戳捣㤵昳摢づ㌲㕢㈷㤸改㜰㙤㍡ㄵ慢㡦挴攲昱㕣㌲㔹摦㝦㑢㐴㥥㍢㘵昲㙥敤㘶慥攳扦ㄵ㜳㉢挶㥣㌷㘵昲搸戹㘶攷㝦㉢收㌰挴㐴挸愹㙤㉤愹愶搶晦㔲搰㑡㝥愶昱愹㘶愶㠹ㅦ扥㘹戶㌷戵ㅥ㌰ㄶ挳昶㠰㐶㉦㌱㜶㔲㐷挷搲㤶㈵摣㡥愶㤸捤捤㝢㤸㌹昹搰㕢愶㜶㜴敥㤶㙡㙦改攸摦㐲㝥㘶扢搹㥡㌱㍢㌶㘸㤹戶㈲㘳㌶摢㠶ㅤ㔵㉤ぢ㔳敤㜳㔳㉤㘶〵ㄷ〶戶㔸㥦攱㡣慣搹摡搹搴戹㜲㐰换㠲づ㜳㡦㔴敢〱㈶㑤㉡㕢愶㉦㙤捡慡㡡ち扣换晡㙣ㅢ㌴㌲昹愰㌰㥥㤶㈹㡢㔳敤㥤搲攳㐷ㄸ〹戲㜵㙤㉥戲ㄶ㥥㜱㜱㤳ㅡ敥昳攲㘷搶搰搴㌲换㙣㙦㌵㥢㤹㠴㥦攴㘸㥦㤱〰戲㍥㠷㉥㔲捥敡昰㔳㔲晤散㥤㡦敢挲㉣摡㜰㌴㐳收戶戵户㘰㠳㥣㘳愶㕡㈷㐴挶㌴㜴㘶愷㥡换㈶㠴挷㐶攲㝡㌵搴晡〸ㅡ㙥㡤挶㤸㥣敡㌰㠷㌷㉣㘹㌷㔳搹昱搸慡挷敢㈳愹慦㐱愳㉡㕥挵㡥敥づ捦㥤慤扣㌱㔵摥㤸㉥㙦捣㤴㌷㘶换ㅢ捤昲挶㕣㜹攳〱攵㡤㡢换ㅢ㥢捡ㅢて㉣㙦㍣〸㌶捥慢慡㙦摦㜲晢戵㜳㤹搹㑦晦攴挲戹ㄷづ晥扣㘳攱摣换敡ㄴ昷㙤㌹㌴㙣㡢㠵ㄲ挳摤づ㙡㝤㝢㌴摡㈸㌴摥攱㠶㤳攳昵搱搴㡦㐱愳搴ぢㄸ㉥㠷㕣晢捣㘳摦扤戱攰挳㔹㙢㝦㍤㙤愱㜶敦晤㐷㈸ㅥ㐲㈴搷㔸㉣㤴挸㌵㡥戱挲㘸戴〸ㅡ㑦慥晡㈴搰㐴愹慦㐵愳搴㤳㜶慥昲㉦ㅥ㝣攵摡昲㝤愶㕥㜰昴捤㜳敡㙥㌶㥢ㄴ㡦㔴㤲㉢㡥㠵ㄲ戹敡ㄸ㉢㠱㐶慢㐷攳换㔵㍦㕥㑦㔲㍦ㅥ㡤㔲て摢戹挶慣㥤㝡摥敦㌳㑢攷㕣㜶挵㉢㉢〷捦㡢慣㔳㍣㈰㑡慥摦㘰愱㐴慥〹㡣戵ㄳㅡ㙤㘷㌴摥㕣㠹昸㜸㝤㈲昵㤳搰㈸㜵㡦㥤敢㥤捦晥㕥㍦戸晦攱㤳㙥散戸昹㤰㑤慥昸昶㌴挵㕤㔰㜲㑤挱㐲㠹㕣㔳ㄹ㙢ㅡㅡ㙤ㄷ㌴㥥㕣挹㔸㙣扣㍥㥤晡㕤搱㈸㜵㥢㥤敢㡡改户㙤晦㜳敤㐱㔳慦㙣㍤攵搵捣晣扢つ挵挳扢攴㥡㠹㠵ㄲ戹㘶㌱搶㙣㌴摡ㅣ㌴摥㕣ㄱ㙣ㅢ㜳愹㥦㠷㐶愹㥢散㕣〷㥥㍥㝤扦㐵㙦慣㤹㝡晥㐹㠷搵㙦㌸㝦㥦㜳ㄴ扦㐵㈴搷敥㔸㈸㤱㙢て挶㙡㐰愳捤㐷攳捤㔵ㅢㅤ慦㉦愰㝥㈱ㅡ愵慥戵㜳ㅤ戶搳㠸㜷摦㔹扡攵捣ㄳ昶扤昸攰㉦愲㝦晣扢敡〷戵攴摡ぢぢ㈵㜲敤捤㔸晢愰搱昶㐵攳挹㔵㥦挰戶戱ㅦ昵扦㐵愳搴攵㜶慥ㄹ㈷㍣昲晥㌵㙢㌷㤸㜳㑦挳㐹搷㡤晡攵㠹愳ㄵ扦ㄳ㈵㔷㈳ㄶ㑡攴㕡〴戵㥥㐲愳愵搱㜸㜲㈵挳㤱昱㝡㠶晡㉣ㅡ愵㉥戰㜳慤摡㘲㡢㥦攷㡤㙡㥤㝣㑤戶昹挰敦敥ㅢ㔲愵昸搵㉢戹㜲㔸㈸㤱敢〰挶㕡㡣㐶㙢㐲攳捤ㄵ㐱慥〳愹㍦〸㡤㔲㘷搹戹㈶㡥扥㍥㝢搸㘷㔷敦㜲昲ㅢ捦敤㜵昷昸收晤ㄴ扦攱㈵㔷ぢㄶ㑡攴㙡㘵慣㌶㌴摡ㄲ㌴㥥㕣昵㐹㝣㕥〷㔳摦㡥㐶愹㔳散㕣ㅢ捦㕤㜷晣昹攷㔵敥㝡敥㜱㌳て晥攱搴慦㠶㈸㥥㐸㐸慥㑥㉣㤴挸戵㤴戱㤶愱搱㤶愳昱攴㑡㠶昱㜹慤愰㝥㈵ㅡ愵㡥戳㜳㉤㕦搷昷㡥㔳㌳㤳㜶戹昵攲㜵搵㕦㌶㝥昰愴攲昹㡡攴㍡ㄴぢ㈵㜲ㅤ挶㔸㠷愳搱㡥㐰攳挹㔵㥦慣ㅤ慦慦愲晥㐸㌴㑡慤戲㜳敤㤶ㅢ晢搴㠴晥ㅢ捤扡㘷摤ㄵ晤捥扤攳扡〳ㄴ㑦㡢㈴搷搱㔸㈸㤱敢ㄸ愸昵搵㘸戴㘳搱㜸㜲㈵㈳㘰㜸ㅣ昵挷愳㔱㙡㠵㥤㙢昶㠸㝤㙥扤昵搱㤳㘷㕤扥㔳扡㜵㘱散㤴㙤ㄴ捦扥㈴搷㠹㔸㈸㤱敢㈴挶㍡ㄹ㡤昶㍢㌴摥㕣㘱ㅣ㝢㑦愱晥㔴㌴㑡ㅤ㙣攷㡡捤㥦㝦㤱昶㜱搳挴㔳㡦扤晥搹㈱㥦摦㘰㉡㥥攴㐹慥搳戱㔰㈲搷ㄹ㡣㜵㈶ㅡ敤昷㘸扣戹㈲攱昱晡㔹搴㥦㡤㐶愹〳敤㕣ㄵ㉦㠵〶㑤㕣㌹㝤摡㥡㝦扥㜸攷扡㈵挷晣愰㜸㉥㈹戹捥挵㐲㠹㕣攷㌱搶ㅡ㌴摡昹㘸扣戹挲㠹昱晡〵搴㕦㠸㐶愹㡣㥤㙢捡て㐳㉥㝢㜴㘲㘴搷攳昶㥥㜷捣挰ㅦ摥㔴㙡㄰搴㤲敢㘲㉣㤴挸㜵〹㘳㕤㡡㐶扢っ㡤㌷㔷っ摢挶攵搴慦㐵愳搴㝥㜶慥散戸㠱晤捡戶搷㘶摥扣戵㥡㜲昷つ攷慤㔵㍣㌳㤶㕣㔷㘲愱㐴慥慢ㄸ敢㙡㌴摡㌵㘸扣戹㈲挸㜵㉤昵搷愱㔱㙡㠱㥤慢㜲㙣摢㠶㑢㍥㍢㝥敥戱㝢㉦㔸㌸敥搸㍢摥㔴㍣〱㤷㕣㌷㘰愱㐴慥㍦㌰搶㍡㌴摡㡤㘸扣戹挲昸㑥戹㠹晡㍦愲㔱㙡慥㥤敢昱㡥㤷㔷慦戸㘵攴散ㅢ慦扣㜴挵㕥挷㔶ㅣ慣〶㐳㉤戹晥㠴㠵ㄲ戹㙥㘱慣昵㘸戴㕢搱㜸㜳㐵昱㥤㜲ㅢ昵户愳㔱㙡扡㥤敢攵慢㈶㜷扣扣㝣晥㥣愳ㄶ晤戲搵㤳㉢㘳㕦愸㈱㔰㑢慥㍢戱㔰㈲搷㥦ㄹ敢㉥㌴摡摤㘸㍣戹敡敢㜱㍣扣㠷晡㝢搱㈸㌵搱捥㜵挴愳晢ㅥ扡攳慢晢敦㝡捦㔱㍢摤搷戲昶挶㌵㙡㜳愸㈵搷晤㔸㈸㤱敢〱挶㝡㄰㡤昶㄰ㅡ㕦㉥㝣㕥て㔳晦〸ㅡ愵㤲㜶慥昷㙦晡㘹搹扤㐷捤㤹㜳挳㡡慤慥㑢愵扥扥㔱つ㠵㕡㜲㍤㠶㠵ㄲ戹晥挲㔸㡦愳搱㥥㐰攳挹㤵っ攳戸昱㈴昵㑦愱㔱㉡㙡攷㍡昸㙦昱捤㝥昸晣ㅦ㌳㙦㐹敦㕦晢昶挲㉦㥦敥晦っ搴扢摢愷戶㔳摢㔳换昱㘳㈱晦㍢㈴㍡㌶捣晦扡晦〱㠶摦㕦戹㜸㉥㤱㡢㐴戲昱㜰慡㌶㔵㔹㡤戰㍤㍤搳攷㈱戹㝦㙥捦愶搶㙣摢㜲㌹昵摦㠲㈷换昹㕦〲愳㙤摤攴戶愵慤搹㡥愱挱捡㠶捥㔴愷戹戹㕦㤷て㔲攰搶㠰ㅦ㐶㘶㠷攴摢捡敦戶㌰搵扣搴㥣戴愲挹㔲㙦改㔳攳㘷㔱㕢扡戸㜶㤷㜶昳攰㉥㙤挱㠸㈶攱㜷晢㌲㠹㕤戰㤶㤶捡ㅡ搷昰㈹㡢摢㍡捣㔶ㄹ摥攸㤶摤㥡㌲〷㤹敤つ㈶㝦昵㥢㔹㔹搵㐱㔴搹扦捤㐶捦㙢挵㡡攲搷㔶㜶㠴㕢㥡㥢戶愲搳㙣捤㥡㔹㡣㜷㠹搹摥戹㜲㝥㉡摤㙣㙥敡㌱戱㜲㐲㌱挴㈳摥愵㉤戳戴㘳㑡㕢㙢㘷㝢㕢戳㔷㌳㈹扢㉣㠵摦㠳搹㌹㙤㔹ㄳ㍦攷㉡昸㉡㔳㘵㝤晡㈸㔵㌶㉡攸㌷ㄵ攳㜶㡣㤵て挲昵ㄱ㙦㠹捦㝣戰㜷戳ㅢ扢〷搶づ㙢搱㙣㜲㥢㉣ㅦ搹㑤㌰㠹换㌰摢ㄷ㌷㜴慤ㄳ㉦㤱搰㝡扢攲搶㌲挶慥㑦敥晦慦㜱㜹昹挶昶摡㑦㕢㠶摦捣扢愶㕡戳捤㘶㝢挹ぢ㍣㡡㈳搲㥦㐵㔳㌹づ㝢㜳㔱㝡ㄵ戰㔰㉢搴捡捡攵㑤搹捥挵摡㘲戳改㠰挵㍣戱挲㐵愰慡㉡愲㉤㜸改捦㐳愴扦挰收㐵㌴愱㔰㤹昶㔷ㅡ㘹㈱晤㙦㔶扦㜲〴晥摦晢㕦攳攵昰搲攵搷㍦㉥搵㜴㔴戶散搲搶摥搱愷㑦搰㕡敥㥡敡㔸摣挹捤戳戴㤲昱㕥㘲昳㌲㥡捡㤱㘸扡晤戱㍦㄰㐶ㄵ扣愶㌱愰㘵慡㤹㑢攱㑡㤲散摤㉡㔵搹㘲㕤㥣㤸㙡㜶㘴㜴㕥挵㤸㠱㝤㘵㠵㠶㈵散晣晤㕢戸昵㥢㉢㍡愷愶㍡㔳㝤㕢㜰㍤〴㥦㤲づ愳搱攲㘵㉤搱㜳㠰挸ㅣ敦㤰摤㐳〴㐳ㄶ㕤㔱晡㠹挰㡡㠴ㅤ〷晢㑢㔹ㅦ扢㉤扤ㄲㄸ晢㔶㔸〹捤扦愱㝢慦㙢攰㜲㑢㜶扡搹㍡㝦攵ㄲ戳㠳收㔵㕡㐹㤴晥摤㡢挱收㘵搲ぢ㍡㥢㥡㍢挶㘲愴搳摢摢㤶㉥昹㙦挶㘱㉣晤ㄵ㌴捥慢㜲ㅢ㙣挵㍤㕦㈷攰㉡敢扢㡣㥦㑤㘳㘳㔹ㄵ愳㔱愲㙦捤㠶㕢㉢㠲晤㡡晦挹㑢㝦ㅤ晦ぢ㤵搲㔵搶挰愲㌷搷㠰㉡㘱摦扦〵㠴收户㥢㜲㔵慢㑡㍡愰㍤愰㘵捦戶昶㠳搲㙤㙤〷㜱㝢摡㐰㝡ㅤ㡢㑤戳㤳㔷㡡晡搹㔷挶攴ち㤸㔲㝤晡㜸慥昳戸㉥㈹つ㐳㝣敤㙤㌴〳㈶㌵㌷て㜷㈲㜶㘸敦㐰搴〷搷慣戴㜷戱㔰㡤㈳㜹㘷㕢㈷㤲づ㕦㔶㌷㝣㠷攱つ㘶愶慤㌵㍢㝣晥㘲㕥㔶ㅡ扢愲戹㘳㠵摡〲ㄸ㜸㜱㘶攴㤷昱〳㕦慡晤㘶搲㜵ㅦ㍦㘱㡥敡㝢攸搳㙡愸慤㈸戸㐲戴ㅤ〳攳㑦晦〰㡤ㅡ〲㌳ㅥ㕥戰散㝤改ㅦ愲慦㝦挴收㘳㌴㌸㐸〸㜶ㅣ㈳㍥戱扡㙡㝢晣㥦挷〹晤㔳㌶晦㐲愳㐶愳攱㕥慡㝦㠶挶㜹㈹〳昱昹攱换〷㌸ち攲挲て昰㉢㐸㐳㝡〹㥤ㅡ〳ぢ㝥㠸㍡愱改挴愴ㄳ㤱搲㄰㌸㄰㐰愵慤㈸戸㙣㌵づ㙥〲攰㈷晡昷㠱㔹㌰㠰㕦㤸㠳㘰㜴㙥㝡㉥〰攵㔶㔷㠵愱ㄳ〰㝤㈰搰㜹挹㕥㐵㈱ㄲ〰㤵攸㌹㉦昵挳㉦㉥〰ㄱ㠸ぢ〱攸㡣愹㤷搰愹㕡昸〵〱昸ㅣ挱〳〱㝣㘶㉢ち慥愵搵㈱㔲㌵㐷戱ㄱ㠷晣㈹捣㠲〱㙣〲戵㍥㠸捤愶㘸㕣〰〶㕢㕤㤵㐰㄰〱㌰㠴㐶㥢愳㔱㐹㠸〴挰㔰昴㥣㤷㝡捦つ愰ㅥ攲㐲〰挳ㄸ㔳㉦愱㔳攳攱ㄷ〴攰搵㘲〰㕥戱ㄵ〵ㄷ昸㈶㈰㔲㌵㐷戱ㅤ㠷晣㔲㔱〰愳愰搶㐷戳ㄹ㠳挶〵㘰慣搵㔵㍢㈱㠸〰ㄸ㐷愳㌰ㅡ㌵ㄱ㈲〱㄰㐱捦㜹愹愷摤〰㜶㠶戸㄰㐰㥣㌱昵ㄲ㍡㌵〹㝥㐱〰ㅥ㉡〶攰㐱㕢㔱㜰搵㜱㉡㈲㔵㜳ㄴ㍢㈱愹扡扦㈸㠰㠹㔰敢㤳搸㑣㐶攳〲㌰搵敡慡㘹〸㈲〰愶搱㘸ㄷ㌴㡡㔷㈲〵挰㜴昴㥣㤷扡摤つ㘰ㄷ㠸ぢ〱捣㘲㑣扤㠴㑥敤ち扦㈰〰敢㡡〱昸㠳慤㈸戸ㄴ㍡ぢ㤱慡㌹㡡昹ㅣ昲昵㐵〱㉣㠴㕡摦㤳捤㕥㘸㕣〰昶戱扡㙡㌶㠲〸㠰㝤㘹戴ㅦㅡ㌵ㄷ㈲〱昰㕢昴㥣㤷扡摣つ㘰づ挴㠵〰㔲㡣愹㤷搰愹㜹昰ぢ〲㜰㕥㌱〰攷摡㡡㠲敢戳㝢㈰㔲㌵㐷㜱㈰㠷㝣㜶㔱〰捤㔰敢㉤㙣㕡搱戸〰㉣戱扡慡〱㐱〴挰挱㌴㙡㐷愳ㄶ㐰㈴〰㍡搰㜳㕥敡㜷㙥〰昳㈱㉥〴戰㥣㌱昵ㄲ㍡戵㄰㝥㐱〰㡥㉥〶攰㈸㕢㔱㜰搱㜸㙦㐴慡收㈸㡥攴㤰㔷ㄵ〵㜰㌴搴晡㌱㙣㔶愳㜱〱㌸捥敡慡㝤㄰㐴〰ㅣ㑦愳ㄳ搰愸晤㈰ㄲ〰㈷愲攷扣搴㌲㌷㠰㝤㈱㉥〴㜰ち㘳敡㈵㜴敡户昰ぢ〲搰㕣っ挰㐱戶愲攰㑡昶㈲㐴慡收㈸捥攱㤰㥢㡡〲㌸て㙡㝤つ㥢昳搱戸〰㕣㘸㜵㔵ち㐱〴挰㐵㌴扡ㄸ㡤捡㐰㈴〰㉥㐱捦㜹愹㐵㙥〰㘹㠸ぢ〱慣㠵㝤㐸㉦愱㔳㔹昸〵〱㔸㔸っ挰〲㕢㔱㜰㜹㥤㤷捤慢㌹㡡ㅢ㌸攴㠶愲〰搶㐱慤摦挸收㈶㌴㉥〰㌷㕢㕤戵ㄸ㐱〴挰㥦㘸㜴ぢㅡ㜵㈰㐴〲㘰㍤㝡捥㑢捤㜴〳㘸㠲戸㄰挰ㅤ㡣愹㤷搰愹㠳攰ㄷ〴㘰㘲㌱〰㍢摢㡡㠲㙢晥慤㠸㔴捤㔱㍣挰㈱㑦㈸ち攰㈱愸昵㠷搹㍣㠲挶〵攰㌱慢慢摡㄰㐴〰晣㠵㐶㡦愳㔱〷㐳㈴〰㥥㐰捦㜹愹㤸ㅢ挰ㄲ㠸ぢ〱㍣挳㤸㝡〹㥤㙡㠷㕦㄰㠰㔱挵〰㙣㙦㉢ち㈶㈲㤶㈲㔲㌵㐷昱㌲㠷扣㙤㔱〰慦㐲慤晦㥤捤㙢㘸㕣〰摥戰扡㙡ㄹ㠲〸㠰㌷㘹昴ㄶㅡ戵〲㈲〱昰㌶㝡捥㑢㙤攵〶戰ㅣ攲㐲〰敦㌳愶㕥㐲愷㔶挲㉦〸挰㈶挵〰㙣㙣㉢ち㘶㐷づ㐳愴㙡㡥攲㕦ㅣ昲㠶㐵〱㝣づ戵晥〵㥢㉦搱戸〰㝣㙤㜵搵攱〸㈲〰扥愱搱户㘸搴㉡㠸〴挰㜷攸㌹㉦㔵攵〶㜰〴挴㠵〰㝥㘴㑣扤㠴㑥ㅤ〹扦㈰〰扦晣㕣攴㔴昸㘷㕢㔱㌰㘵㜳っ㈲㔵㜳ㄴㄵ攵ㄸ昲㡦㌰ぢ㍥ㄵ搶愰搶晢戲愹㐲攳〲㄰戲扡㙡㌵㠲㡣㘰愰㝥㌴敡㡦㐶ㅤ㠷慥〰ㄸ㠰㥥昳㔲㕦㈲㐷搷㡦愱㘳㈱㉥〴戰㈱散㐳㝡〹㥤攲攴㔰㄰㠰て㡢〱昸㠷慤㈸㤸㐷㍡〹㤱〴挰收ㅣ昲晢㐵〱㙣〱戵扥㈵㥢慤㌸扡晣慦挱攱㔶㔷㥤㡣㐰㈳戸㍡搵㌴ㅡ㠱㐶㥤㠲慥〰搸ㅡ㍤攷愵㕥㜳〳昸ㅤ挴㠵〰戶㠵㝤㐸㉦愱㔳愷挲㉦〸挰昳挵〰㍣㘷㉢ち㈶户捥㐰㈴〱㄰收㤰㥦㈹ち㈰ち戵㕥换㈶挶搱攵〱搴㔹㕤㜵㈶〲㡤攰敡㈴㘸㔴㡦㐶㥤㠵慥〰㐸愲攷扣搴㈳㙥〰扦㠷戸㄰挰〴搸㠷昴ㄲ㍡㜵㌶晣㠲〰摣㔵っ挰㥦㙤㐵挱㡣摢㜹㠸㈴〰㜶攱㤰敦㈸ち㘰㔷愸昵ㄹ㙣㘶㜲㜴㜹〰戳慤慥㕡㠳㐰㈳戸㍡㜳㘸㌴ㄷ㡤扡〰㕤〱㌰て㍤攷愵㙥㜲〳㌸ㅦ攲㐲〰つ戰て改㈵㜴敡㐲昸〵〱戸慡ㄸ㠰㉢㙤㐵挱㌴攰㈵㠸㈴〰昶攳㤰搷ㄶ〵戰㍦搴㝡㈳㥢㐵ㅣ㕤ㅥ㐰摡敡慡㑢ㄱ㘸〴晥昴っ㡤戲㘸搴攵攸ち〰ㄳ㍤攷愵捥㜷〳戸っ攲㐲〰㑤戰て改㈵㜴㙡㉤晣㠲〰㥣㕥っ挰㘹戶愲㘰㙥昲㉡㐴ㄲ〰敤ㅣ昲㈹㐵〱㜴㐲慤㉦㘵戳㡣愳换〳㔸㘱㜵ㄵ攷㉤㐷㜰㜵㔶搲攸㄰㌴敡㕡㜴〵挰愱攸㌹㉦戵摡つ攰ㅡ㠸ぢ〱慣㠲㝤㐸㉦愱㔳搷挱㉦〸挰㈱挵〰慣戴ㄵ〵ㄳ愶㝦㐰㈴〱㜰〲㠷扣扣㈸㠰㤳愰搶㑦㘶昳㍢㡥㉥て攰㔴慢慢搶㈱搰〸慥捥㘹㌴㍡ㅤ㡤扡〹㕤〱㜰〶㝡捥㑢戵扡〱摣〸㜱㈱㠰戳㘱ㅦ搲㑢攸搴ㅦ攱ㄷ〴㈰㕢っ㐰挶㔶ㄴ捣攲摥㠲㐸〲攰㘲づ㌹㔵ㄴ挰愵㔰敢㤷戱戹㥣愳换〳戸挲敡慡昵〸㌴㠲慢㜳㈵㡤慥㐲愳㙥㐳㔷〰㕣㡤㥥昳㔲㝢戹〱摣ち㜱㈱㠰敢㘱ㅦ搲㑢攸搴敤昰ぢ〲㌰户ㄸ㠰㌹戶愲㘰㙡昹捦㠸㈴〰㙥攱㤰㘷ㄵ〵㜰㉢搴晡㙤㙣㙥攷攸昲〰敥戴扡敡㉥〴ㅡ挱搵昹㌳㡤敥㐲愳敥㐱㔷〰摣㡤㥥昳㔲㤳摤〰敥㠶戸㄰挰晤戰て改㈵㜴敡㕥昸〵〱愸㉦〶㈰㘱㉢ち收扢ㅦ㐰㈴〱昰㌸㠷ㅣ㉦ち攰㐹愸昵愷搸㍣㡤挶〵攰㔹慢慢ㅥ㐴愰ㄱ㕣㥤攷㘸昴㍣ㅡ昵㌰扡〲攰〵昴㥣㤷ㅡ攳〶昰㄰挴㠵〰㕥㠲㝤㐸㉦愱㔳㡦挰㉦〸挰㠸㘲〰慡㙤㐵挱㈴晣㕦㄰㐹〰扣挵㈱て㉢ち攰ㅤ愸昵㜷搹扣挷搱攵户㠰て慣慥㝡ㅣ㠱㐶㜰㜵晥㐱愳て搱愸㈷搱ㄵ〰ㅦ愱攷扣搴愶㙥〰㑦㐰㕣〸攰㔳搸㠷昴ㄲ㍡昵ㄴ晣㠲〰昴㉦〶愰㥦慤昰㔷〶㔴㍥㡢㐸扤㤸搱敤挷〱攷ㄶ㌶㤹换㌹〵戵㐱づㄵ挰㔳㤶㜶㜴戶挹㝣搹㠰摣搴戶戹㙤㥤㔳㥢㍡㤶㌴愷㔶㙥㥣戳ㄷ昶㕣㙣戶㘲㌶扢ㅤ㤳摡㍥㔹摢㤲㈵㘶㔶捦㌵戴㉤㙤捦㤸㌳愶晥㉦捣㜶㘳晤昰搱挹㐴㜷戹挲敢㍦㥢挰㉤㠳㈷戶ㄲ扣捡㉡㥦㐷㐰晦㍣㥣搴㈱扢收捣㘵搱㠰攱挰㍣搱昹㑤㥤捤㘶扦㥣捣㔷换㜲㔵づㄴ㔱㈲㤰敤㥢攳㕣㤰㌹㜵㐰㙥㝡㝢㔳戶戹愹搵攴㠷戱㠹㘵㍡摢㍣〰攵〰扢戵㜵㌴戱攴㝢㐰㙥㝥㝢慡戵㘳〹㘷㌶㌳㉢㌷昲昴㘴ち戴㌲㌷戹愹戵〳㘹攴㔳攴昲挰㕣挳攲戶攵戸晢㘰㘹㑢敢昴搴㤲㡥晦㠹㑦㐵昱㘳㤱㤷㝣㌴慡㕣㤵㤷慢慡昲慡晦昴昳搱扥挵㍥戶戱㔵搷㍤ㅣ摢㘹㘷㝢㔳㝡㈹㠱㐹㡥㈸摡ち㌶昲ㄹ㤶㔵扥㠰㈵晦ㅣ愶敢㈳昴ㄵ㈰㜰慣㥥慡晡挰戹昰慥㕢㍡戶㠴戹晥ㅤ㠶搳晦㝢㌴㌳愷㉦㤸㤱㉦捤昹㍦摤ㅦ㔱昹㈲㈲昷戸ㄲ㘲㄰㡣㌷戰㌶㈱㔶㐷㜰㡢挲㥥㠹㉤㠱㍤晦㘶ㄹ捡㠹つ户搰つ昲㡢扢㘰㌲扤㝦㙥㜶㉡㙤㌶愳〶愰㈵搵戹㠱搵㘱㌱〶敡攷㍢㙣摤㤴戶㤶㤶ㄴ㌷㌹摥〵搰㤰㐹㌵㥢㔵戹㐹㑢㍢摢收㌴戵敡㌹㌴戲㕤摡愲搴ち㠸㔲㉢慣搹晡摣ㅥ慣つ㤲㘵挶㙡㍢㈰搵摥搴戹戸愵㈹㔳挵づ敢㜷晥㈷戶㔵ㅣ㍦㉡〰搳㜹㌹挷ㄲ晦昴扦㌵〹㡦㡦㝢㉣㉡㘶㠸㡥ㅦ㍦戶攸㜲愵攱㍦昵ㅦ㤶㡥攰挸㈳㕦㈸晡て㠸㔶㠹㍦㌹ㄴ挹㔸㍥㤷愹㔸㉣㝥扥ち㥢愸ㅣ㥣搴摦㘸㠰㍦晤㐷㤸㜲㠱㝦ㄵ㉦愱㈹㔹㔷搰ㄷ〶愱搹㙤愹散㉥愹っ敥攸改㙢摦捦㔳㠵㡦㤶㠷㥡㜶㠳㤵ㅥ㔳㔰㍣㠴愹散㘵㑤㔹戳扤㡡㠲〶摣慦㔴挱ㅡㄱ捤晡っ㌱攷摤愷慣戲戲㕦㔵㔰慥ㄹ㑥慣㤱昶晣戹晢㝥愸ㄹ〵昱㍦搹扤㝥㘷㡥㍤ㄴ㤲慦愸㥦戰㍡晡捦㕣愷㤷㈱攴晡昸っ㝥愱挱慦㘸㉡㕦㠱搲晦搹㜸㡢㉥㔰㥡愱挳愸㐲敥㠴㘱㌹㐸ㄵ㑡㈷愴㡥愴㔲㔶愴㥦慢晥㐳戳㑡㍦慡㥣摢㙢戴〶㙣攵㘶㌶㘴ㅤ㕦㔹㘷㠲㙦㠶戲昲昲ち㝣搴㥡扦㜶慥㈰㉤㠲戵㌴㤸㔲ㄸ愲戶挲㄰㌴㔶っづ收捥㠲昸㡤摣攲㍤㜷㥢晣ㄵ㈶㤸搸晥ㄵ晦㤳㔷㈸愴㤷挳愱㉣愴㕥㐷敢㔰〸㔱㘲㘱〲㝦㕣〴㐳愳㍥㠰㤰攷〲慥㙦㉥昵㈱扡晣昶㉡搳㜸户㔱㑦㡦㤶敡㈳㜸昰㠸愹㙢っ晣㌱㤶㜸㈰敡摡㌰慢㈰敤㝥挳晣㠴ㅥ昸搳㜹昳ㅡㄷ攴敦㔳㉣㌸慢㐱㠱扤ㅡ㈱搸攸晤㘸昸慦㘰㠳晥㌴ㄸ㐰㠳捦㘰挰㑦㕣摢〰扤㘰㤲扣ㄱ㈶㠰愴〱〷㤰晣捡㤵挱㐵㜲㐳㘶搸㠸ㄹ㝥㠲㠱㥦攴㉦㤰〹㐹㕤敥摢㐲慦捣昷ㅤ愳昸愱〹戵㑤ㄸ㠴慢敢愱戶㈹愴摤㔳㉢㠷ㅢ戹攸㥢㐹㄰慢愳㔸愸㄰㐰㙤㌰㙣昴㈱㌴㘴ㄱ㐳㠰挱收㌴ㄸ㑡〳搶㌵〸戵㉤搰ぢ愴㈶户昴〴㔰摢ちづ愰挶㐲〷㈷㠳㡢摡㌰㘶ㄸ捥っ㉣㑡昰㔳㘳㈵㠲戵晤㔵挳愴挷摢ㅦ㙢ㄷ㠴攴〸〶㘶ㄱ㠳㠷攴㐸㐸扢㈷挹㘲〷扣㜱昳ㄶ㠳㘰㐱晥㔸昱攰慣〶〵昶昶户つ㙣昴㙤㘹挸㙡㠸〰㠳敤㘸戰㍤つ㔸㈰㈱㈴㐷愱㔷㠴㈴㙥㜲〸㈰㌹〶づ㈰㌹捣㤵挱㐵㜲〷㘶ㄸ换っ慣㙥昰㤳㘴㐹㠳㐵㜲ㅣ㑣㝡㑣㤲㐵㄰㐲㌲捣挰慣㠶昰㤰㡣㐲摡㍤㐹㔶㑤攰㡤换愸っ攲㤰㘴改㐴〰愸ㄸ㙣昴㌸つ㔹㔶ㄱ㘰㔰㐷㠳〴つ㔸㘹㈱㈴敢搱ぢ㈶挹摢戱〲㐸㡥㠷〳㐸戲昴挲挹攰㈲戹㈳㌳晣㠶ㄹ㔸㈶攱㈷㌹ㄱ㌲㙢㑦收ㄹ愴扣晣㝢昲㈴㤸〸戵㥤ㄸ㘴㌲㝡ㅥ㙡ㄳ㈱敤㥥ㅡ㑢㉤昰㐶ㅤ〶㠳㘰㐱晥㔸㙦攱っ㤹〲㝢晢㥢っㅢ㝤ちつ㔹㡢ㄱ㘰㌰㤵〶搳㘸挰昲っ愱戶ぢ㝡㠱搴攴挶戲〰㙡扢挲〱搴㔸慦攱㘴㜰㔱㥢挱っ㌳㤹㠱戵ㄵ㝥㙡㉣愸戰愸㜱㑦㤶㤷㥦ㅡ换㉤㠴摡㙣〶㘱摤㠵㠷摡㕣㐸扢愷挶晡っ扣㜱㥦ㅡ㠳㘰㐱晥㔸愴攱っ㤹〲㥢摡㙥戰搱㜷愷㈱ぢ㌸〲っ昶愰㐱〳つ㔸搳㈱搴收愳ㄷ㑣㡤户挸〵㔰㕢〸〷㔰㑢戹㌲戸愸敤挹っ㝢㌱〳ぢ㌲晣搴㔸㠵搱捤戶挶ㅡつ愱戶て㠳戰㔸挳㐳㙤㍦㐸扢愷挶愲づ扣㜱ㄷㅣ㠳㌸搴㔸搹ㄱ〰㘵㝦搸攸㡤㌴㘴搵㐷㠰挱㈲ㅡ愴㘸挰㐲㄰愱㤶㐶㉦㤸ㅡ㙦昶ぢ愰㤶㠵〳愸戱㌲挴挹攰愲㘶㌲㐳㡥ㄹ㡥㠴㠱㥦摡搱㤰㔹搴㜸慣㤳㤷㝦㕢㘳㘱㠷㔰㕢捣㈰慣昰昰㔰㍢㄰搲敥愹戱ㄲ〴㙦摣㘳挷㈰㔸㤰㍦㤶㠳㌸㐳愶挰摥搶㥡㘱愳户搰㤰愵㈲〱〶慤㌴㘸愳〱慢㐷㠴摡ㄲ昴〲愹挹㙤㡢〱搴摡攱〰㙡㉣㈷㜱㌲戸愸㜵㌰〳ㅦ㈰愰㔸晡攱愷挶㝡て㡢㕡搱㌳ㄴ㔶㠳〸戵㘵っ挲戲㄰て戵ㄵ㤰㜶㑦㡤攵㈳㜸㘳戲㠰㐱ㅣ㙡慣㈱㜱㠶㑣愱㑤敤㄰搸攸㠷搲㤰昵㈵〱〶㠷搱攰㜰ㅡ㕣〲〳愱㜶〴㝡㠱搴攴〶捣〰㙡㐷挲〱搴㔸㠳攲㘴㜰㔱㍢㡡ㄹ㡥㘶〶搶㡢昸愹戱㐸愴ㅢ㙡㉣㈱ㄱ㙡慢ㄹ㠴戵㈴ㅥ㙡挷㐱摡㍤㌵搶㥣攰㡤晢〳ㄹ挴愱挶挲ㄳ㘷挸ㄴ摡搴㑥㠰㡤㝥㈲つ㔹㤴ㄲ㘰㜰ㄲつ㑥愶〱敢㔴㠴摡敦搰ぢ愶挶㕢㐹〳愸㥤ち〷㔰㘳攱㡡㤳挱㐵敤㌴㘶㌸㥤ㄹ㔸㘴攲愷挶捡㤲㙥昶㔰搶㥤〸戵㌳ㄹ㠴〵㈸ㅥ㙡㘷㐱摡㍤㌵ㄶ慡攰㡤扢てㄹ挴愱挶㙡ㄵ㘷挸ㄴ摡搴捥㠱㡤㝥㉥つ㔹挹ㄲ㘰㜰ㅥつ搶搰㠰挵㉤㐲敤㝣昴〲愹挹㑤戱〱搴㉥㠴〳愸戱摡挵挹攰愲㜶ㄱ㌳㕣捣っ慣㑣昱㔳㘳㌹㑡㌷摢ㅡ㡢㔵㠴摡愵っ挲慡ㄵて戵换㈱敤㥥ㅡ慢㕢昰挶扤㡤っ攲㔰㝢ㄳ㑢捥㤰㈹戴愹㕤〱ㅢ晤㑡ㅡ扥ㄵ㙣㜰ㄵつ慥愶挱摢㌰㄰㙡搷愰ㄷ㐸㑤㙥敦つ愰㜶ㅤㅣ㐰㡤㈵㌲捥㄰㕣搴慥㘷㠶ㅢ㤸㠱攵㉣㝥㙡慣㘱改㘶㕢㘳㠵㡢㔰㕢挷㈰㉣㜵昱㔰扢〹搲敥愹戱㈴〶㙦摣㌹挹㈰づ㌵搶挵㌸㐳愶搰愶㜶㌳㙣昴㍦搱㤰㌵㌳〱〶户搰㘰㍤つ㔸㐶㈳搴㙥㐵㉦㤰㥡摣愸ㅣ㐰敤㜶㌸㠰ㅡ敢㙡㥣っ㉥㙡㜷㌰挳㥤捣㔰㠱昳㔸㍦㌵ㄶ扥㜴戳慤戱㉣㐶愸摤挵㈰慣㡦昱㔰扢〷搲敥愹戱㡥㠶㕣昴㝢ㄹ挴愱挶㘲ㅡ㘷挸ㄴ摡搴敥㠳㡤㝥㍦つ㔹㘸ㄳ㘰昰〰つㅥ愴〱㙢㙦㠴摡㐳攸〵㔲㤳㕢慥〳愸㍤〲〷㔰㘳㌱㡥㤳挱㐵敤㔱㘶㜸㡣ㄹ㔸㌸攳愷挶㙡㤹㙥愸戱㤶㐶愸㍤捥㈰㉣慡昱㔰㝢ㄲ搲敥愹戱昸㐶愸㍤挵㈰づ戵㙡㐸㥤㈱扢愸㍤つㅢ晤ㄹㅡ戲㍡㈷挰攰㔹ㅡ㍣㐷〳ㄶ散〸戵攷搱ぢ愶挶㥢挷〳愸扤〸〷㔰㘳〵㡦㤳挱㐵敤慦捣昰㌷㘶㘰戵㡤㥦ㅡ㑢㙣㉣㙡㐵㝦ㅢ戰〰㐷愸扤捣㈰慣挴昱㔰㝢ㄵ搲敥愹搵挱㑤愸晤㥤㐱ㅣ㙡㉣摢㜱㠶散愲昶ㅡ㙣昴搷㘹㔸ㅦ㙣昰〶つ摥愴〱慢㝣㠴摡㕢攸〵㔳攳㙤昰〱搴摥㠱〳愸戱散挷ㄹ㠲㡢摡扢捣昰ㅥ㌳戰㐴挷㑦㡤㜵㌹摤㙣㙢慣摡ㄱ㙡ㅦ㌰〸换㜷㍣搴㍥㠴戴㝢㙡㉣昳ㄱ㙡ㅦ㌱㠸㐳㡤戵㍥捥㤰㕤搴㍥㠶㡤晥㑦ㅡ戲づ㈸挰攰ㄳㅡ㝣㑡〳㤶〶〹戵㝦愱ㄷ㑣㡤㌷昴〷㔰晢ㅣづ愰挶㕡㈱㈷㠳㡢摡ㄷ捣昰㈵㌳戰慥挷㑦㡤挵㍣ㄶ戵愲扦摥㔹敡㈳搴扥㘶㤰㐵攸㜹愸㝤ぢ㘹昷搴㔸ㅢ㈴搴扥㘳㄰㠷ㅡぢ㠴㥣㈱扢愸㝤てㅢ晤摦㌴捣〶ㅢ晣㐰㠳ㅦ㘹㘰挲㐰愸晤㠴㕥㌰㌵㍥㥡㈰㠰摡㉦㜰〰㌵ㄶㄸ㌹㐳㜰㔱晢㤵ㄹ捡㌰㙢愱㔸っ攴愷挶ち愰㙥戶㌵搶〷〹㌵㕣搸㉥㔳换搰昳㔰挳摤挳㍤愰戶〲㙥㐲慤㤲㐱ㅣ㙡慣㉡㜲㠶散愲愶挱㐶敦㑢㐳㔶ㅣ〵ㄸ㔴搱㠰㑦㍤㔳㉣㐲ㄲ㙡㈱昴㠲愹昱㈱ぢ〱搴晡挳〱搴㔸㤵攴㘴㜰㔱ㅢ挰っㅢ㌰〳㉢㠸晣搴㔸㌶搴つ㌵ㄶㄵ〹㌵㠳㐱㔸㕤攴愱戶ㄱ愴摤㙦㙢慣㐲ㄲ㙡ㅢ㌳㠸㐳㡤愵㐸捥㤰㕤搴㌶㠱㡤㍥㠸㠶㉣㔳ち㌰搸㤴〶㥢搱㠰㤵㑢㐲㙤㌰㝡挱搴昸戸㠸〰㙡㥢挳〱搴㔸捡攴㘴㜰㔱ㅢ捡っ㕢㌰〳换㡥晣搴㉥㠵慣㥢㍤昴㌲㤸〸戵慤ㄸ㠴㈵㐹ㅥ㙡挳㈱敤㥥ㅡ㑢㤷㠴㕡㌵㠳㌸搴慥㠴搴ㄹ戲㡢摡〸搸攸㕢搳㤰戵㑤〱〶㈳㘹㔰㐳〳㤶㍢〹戵㙤搰ぢ愶挶〷㕦〴㔰摢づづ愰挶晡㈷㈷㠳㡢摡昶捣㌰㡡ㄹ㔸慢攴愷㜶㉢㘴ㄶ戵愲搷㍣㔸扥㈴搴挶㌰挸敤攸㜹愸㡤㠵戴㝢㙡慣㜷ㄲ㙡攳ㄸ挴愱挶愲㈷㘷挸㉥㙡㘱搸攸ㄱㅡ戲㈰㉡挰㈰㑡㠳㕡ㅡ戰㐶㑡愸挵搰ぢ愴㈶㡦昰〸愰㔶〷〷㔰扢摦㤵挱㐵㉤挱っ昵捣挰〲㈷㍦㌵㔶㌵㜵㐳㡤㌵㑦㐲㙤㍣㠳戰昸挹㐳敤㌷㤰㜶㑦㡤㐵㔲㐲㙤〲㠳㌸搴㔸㈹ㄵ〰㘵㈷搸攸㍢搳㤰㔵㔴〱〶ㄳ㘹㌰㠹〶㉣慣ㄲ㙡㤳搱㉢㐲㉤昸戸㌶ㄵづ愰挶㑡㉢㈷㠳㡢摡㌴㘶搸㠵ㄹ摥㠲㠱㥦ㅡ㑢愱㉣㙡㐵捦搷㔸㈸㈵搴㜶㘵㄰㔶㑣㜹愸捤㠴戴㝢㙡慣慣ㄲ㙡戳ㄸ挴愱挶昲㉡㘷挸ㄴ摡扦つ㘶挳㐶㥦㐳㐳㤶㕥〵ㄸ捣愵挱㍣ㅡ戰ㅡ㑢愸敤㠶㕥㈰㌵㜹慣㑡挰戶戶〷ㅣ㐰㡤攵㔹㑥〶ㄷ戵〶㘶㤸捦っ㉣收㤰㤱㉦㘰捦ㅥ㜹㈵㈷攴晤昳捣〵㌵〰㤲㈱挷㙡㠰㠶捥㤵捤愸挰攰㈲攷㥤慤㈵捥愰㠷㐴㠶搹昰戶㜶捣摢㔵昸㥦㄰搱攵晢っㄲ昷摢挴昷昴つ㜱愳㠶挵〶㤵搷晤㔸昸㠴㠹㉥㝦づ㍣㝦㉢㍥㝤昸搲昶挴㄰㌷㤹搳㤴㘹㙦敢㘸换㜵づ㙦㐰㜵ㄱ敥㔰㙦㙦捡㤵㤵㠵㈷㔵㕥㠳㠸㠱㌹戹㘲ㄵ慤㝣㑥攴㌲摥摤ㅦ㍡愸戵㙤㜹慢㡣愶戲㠳て㜵ㄱ㕥㝤晢㌲つ㤹捡㙢㙢挰㌳㔸㤸㐰㘷㝤㙦戴〳晡ㄸ㥣搹愷戱戶て晡㌵㔳㈶㑦搹愳搱っ挷ㄳ㜵愹㜸㈲ㅢ慦换挵㔲㤱㐴㌲ㄵ捦㘵捤㐸㝤㍣㥣㑤搷㐵㤳戵㠶ㄴ〲㌰挶扥昰㌱㌸昵㉦改昶㘳㡦㌵〰搲愳慥戲ㅣ㈷㐲㍤㥤㤵㠷㝤㤹㑡慢㡣捡㉡戳愲㙦㕦㔵攳㝢攸㐸挱㙣㍥㙢㙡攴愹つ㥡挶挹晣捡换〱慢㘷㑥ㅣ㘰晥戳愰㌳㑦攷昴㐶っ㐱㕦㠴㈶㘴昴㠱㠰㌲㉤㠵敥〶㔳㈶㌷扡㡡㤲戴㌴㘴ㅢ㐲收㝤㝥愷㤶㠱戸㍦挴㔲挴㠰〷㠳㜶ㄸㄵ㜶ㄴ扤㥡攱㑤攸昵ㄱ㔸㔲ㅡ攴〲改〰㠸戸㈰㝦㔵㤰㜲慢㔶攷㘱㐵戸㉤㐱㠱愷搱挱愴攸〶愲捥㠱ㄹ㌷ㄲ敦㠷慣㈳ㄲ摣㜰㉤ㅤ㉤㍥攴㤰㥤㑦㙢㐶摦晡㤰搳昱㕣搴㑣愷㌲㘶㌸㔵ㄷ慢㑤攷敡戳昵搹㐸㈲㔵㤷㌶㘳挹㕣㌸㥣㌵晡㌹㘳㙣㠱㡦搱摦改戵戲㌷挰改㔱愷っ昴昸㐱慢搳㌱㄰㝥〸㔸㉥搳て㠶㑡㙦㐷ㄳ㌲㌶㠴㠰㌲慤〳㕤㍦捣㑥挸〲㘰㉥㠵搸ぢ㜳㈳㍢㡡扥ㅤ挳㉦㠷㕥ㅥ扤愹㌶㠱㕣㘰慥㠴愸ぢ收愶㤰ち捣攳㌰㈰〷愶㑥㤸摣戱搴㙡㐸ぢ戹㙤〶㈷㕡攸㠷愳〵户挱㜶㘸敤〸昴㉤㙥昵㜵㈹散ㅣ愹㜰㌲ㅥつ挷㘲挹㔸㝤㉥㥡㡡挵㌲〹㌳ㄳ㡦搷挶敡㤳挶㄰㘷㌸慢攰㘳㙣敥昴㠴摢㔰愷㐷㥤摡ち㍤攱㜶㠴㥢摢㌱㔰改慢搱㠴㡣㘱㌰挰扢㑣㈷㌷㥤愰㜴㘲㌱㠶㍢昲㜱㔴㥥㐸㜹ㄸ㑢㙡〴攴㐲攲㘴㠸扡㐸㡣㠴㔴㐸㜴扡㐸㘸愷挰愴昸㘶搵ㅥ㠸愷〶㤱攰㠶挲㝣戴挰戳㡤㥤㑦㍢ㅤ㝤晢搸㤱换攰㤹㔶改㔸㌴㤶捤挴挲㠹扡㜴㍡㘶㈶愳挹㐴㈲㥢慢ぢ㈷㔲㔱㐳愶昵ㄹ攳っ昸ㄸ摢㌹㈳㍥㤳扤敤㥤ㅥ㜵㙡っ㝡㠲愷搹㡤攷㙣愸昴㜳搰㠴㡣ㅤ㘰㠰㜷㤹㜶㉥扡晥捤敡㍣挸〲㌶慢㌵㄰㝢㌷慢戱㜶ㄴ扤㡥愳扡〰㝡㜹昲愹ち㐳㉥㌰㉦㠲愸ぢ㘶ㄴ㔲㠱㤹㜶挳扣〴㈶挵㘱㉥ち㠴挹改㝢戸攱㑥〰戴㠰ㄹ戳昳㘹㤷愳㙦挱捣㈴敢㌲攱㙣捣挴㤱㌸ㅡ㡢搷㘵敢㈳搱㘴戶戶㉥㤵挴㈳㜹㈲㜵搱㥣㈱㌳晢㡣戱ㄶ㍥㐶㥤㌳攲㉢搸㑢㌸㍤敡搴㜸昴〴收㍥㙥㤸㔷㐳愵㕦㠳㈶㘴散〸〳扣换戴㙢搱昵挳扣づ戲〰㤸搷㐳散㠵昹ㅢ㍢㡡㍥㠱愳晡〳昴昲㘸㔷戵ㄳ攴〲昳㐶㠸扡㘰㑥㠴㔴㘰敥收㠲愹昳ㅢ㔱昶搱戹㠱摣㈶挱㠹ㄶ晡㥦搰㠲摢㘴㍢戴㜶ぢ晡ㄶ户㜸㍡ㄹ㡤㘳晦慣㑤㐴ㄲ戱㈴㌶扢㑣㈴㤶㌱㙢捤㑣㌸㔷㠷ㅤ㌶㘲㑣㜱㠶戳ㅥ㍥挶㔴愷㈷㕦㘰搳㥣ㅥ㜵㙡㔷昴㠴摢慥㙥㙥㜷㐰愵摦㠹㈶㘴捣㠰〱摥㘵㍡扦㈸㜴㝥㌳攸晣ㅥ㌰㘶㍡昲愹㔴摥㑢昹㌴㉣愹搹㤰ぢ㠹晢㈱敡㈲㌱ㄷ㔲㈱戱㤳㥢〴昷㔱㈱昱㥢㐰ㄲ昳攰㐴ぢ晤㘱戴㈰戱㥢ㅤ㕡㝢〴㝤㡢㐴㕤㍣ㅢ㑢㈴㜳昱㌴づ㔸昸㉡捦愶㘲㜵㤹㜸㈲㕤㥦㠸挴ㄳ昱扡摡㠴戱扢㌳㥣㐷攱㘳散攱昴㘴㜷㤴愹㝡挶愷㑥㉤㠴㑥㐸搴戹㐹㍣〱㤵晥㈴㥡㤰戱㈷っ昰挶慣て㘵摣晦㜴敥㙤挶㕥㡥㝣ㄶ㤵捦㔱㍥ㅢ㑢㙡ㅦ挸㠵挴ぢ㄰㜵㤱搸て㔲㈱㌱挶㑤愲㙢㥢ㄸㄵ㐸㠲ㄳ敤〸㠲挷㕣愱〵㠹晤敤搰摡换攸㕢㈴㙡㈳搹㕣㉥㤳㠸㘷㈲愹晡㔸㌸ㅣ㑦㈵㘲昵攱㘴㕤愲㍥ㅡ换㐴㔳改戴搱攸っ攷ㄵ昸ㄸ㡢㥣㥥㙣ㄳ㈹愷㐷㥤捡愲㈷㈴㐶扡㐹扣づ㤵晥〶㥡㤰㘱挲〰敦㠲㙤㈲攷挸昷愰昲㕤㍡㌴㤰挴㘲挸㠵挴晢っ㑦〹晦づ㠴㔴㐸㙣敥㈶挱㐳㡤㙣ㄳ㠳〳㐹ㅣ〴㈷㕡攸ㅦ愱〵㠹㘶㍢戴昶㌱晡ㄶ㠹㐴慡㌶㘷㥡攱㐴㙤㝤㌸ㅤ㑢㠵㙢㤳ㄱ㍣晦㍤㥢慢㑤㈴ㄲ戵㤹っ㑥敦㕡㥣攱晣ㄳ㍥㐶慢搳㤳愳㑡㥢搳愳㑥戵愳㈷㈴㌶㜲㤳昸っ㉡晤㜳㌴㈱㠳㤳攴㜸㤷改㍣慡攸㍣㡣攸㍣㘸ㄸ㥤㡥㝣㙦㉡扦愱㥣㑦㠰㔰换㈰ㄷㄲ摦㐱搴㐵㘲〵愴㐲愲捡㑤愲〹㈶㐲㐲ぢ㈴戱ㄲ㑥戴搰㝦㐴ぢㄲ㠷搸愱戵㥦搰户㐹㠴㜱㡣挸㐴戳㤹摡っ扥挲攳搱㘴㈴㤶慣㑢㐷攳ㄹ㌳㥡慡挵㜳ㄹ㡤㐳㥤攱晣っㅦ攳㌰愷㈷摦攵㌲㑤捥昸搴愹㈳愱ㄳㄲ㘵㙥ㄲ慡ㄲ晡㜲㌴㈱攳㈸ㄸ攰㕤昰㕤㝥戴㈳㕦㐴㘵㕦㍡愴戰愴㔶㐳㉥㈴昸㙦っ㜴㤱㌸づ㔲㈱昱敤て㐱㘷㌵㕦㐳㕡㜸㔶挳㐹㙥㡣ㄱㄵ㥢〸〵ㄲ㈷搸愱戵つ搰户㐸㈴戳昵戱㘴㌴㘵收搲挹㜴㉣㤳挱愶ㄱ㌳敢㈲挹㕣㌲㘷㈶㤳㘶㌶㘷㥣攸っ㘷㈰㝣㡣㤳㥣㥥㤰㌸搹改㔱愷㑥㐵㑦㐸晣ぢ㠳改㍡ㅢ摣ㄸ㉡㝤ㄳ㌴㈱攳㌴ㄸ攰㕤㐰攲㜴㐷捥㐷㑡攸㐳攸戰㤸㈴捥㠴㕣㐸っ㘵㜸㑡昸㜷ㄶ愴㐲攲㍤㌷㠹慥扤攳㥤㐰ㄲ㥣戸ㄶㄲ挳㄰ち㈴捥戱㐳㙢挳搱户㡦ㄳ搹㝡㌳㤶㐸㐷昰捤㡢㝦ㅢ㈱ㅤ㑦㈶㙢㜱慣㡣㐵愳挹晡㙣㍣㔳㥦㌳捥㜵㠶㔳つㅦ攳㍣愷㈷㝢挷ㅡ愷㐷㥤扡㄰㍤㈱昱㥡㥢㐴つ㔴晡㌶㘸㐲〶㈷愸昱㉥搸㍢㉥㜶攴扣㝤㐲ㅦ㑤㠷㌶慥昳愵㤰ぢ㠹ㅤㄸ㥥ㄲ晥㕤づ愹㤰㜸摥㑤愲㙢敦㜸㌶㤰挴㕡㌸〹㠹〸㐲㠱挴ㄵ㜶㘸㉤㡡扥㐵挲慣慦㑢㘶捣㜴戶㉥ㄶ㑦挵搲搹㕣㌲㤳㑥㈵捣㘸㌶㡥㥦ぢ攱摡摡㡣㈱昳搴ㅣ㘱㉤㝣㡣慢㥣挱挹㌶㈱㔳搴㡥㑥㕤〷㥤㤰㜸摣㑤㈲〱㌷扤ㅥ㑤挸戸ㅥ〶㜸ㄷ㙣ㄳ㌷㌸昲愵㔴㑥愰挳㌲㉣愹㜵㤰ぢ㠹㥤㈱敡㈲㜱ㄳ愴㐲攲㍥㌷㠹慥㙤攲㥥㐰ㄲ㝦㠴㤳㤰㤸㠲㔰㈰㜱戳ㅤ㕡㥢㡡扥㐵㈲ㄲ〹愷攳㜵〹㙣ㄱ㠹㘴㉣㡣昳慦㔸㉥㔶ㅢ㑢㤸㤱㜰㈲㥤挹㈵敢っ㤹㝢收〸愷挱挷戸挵ㄹ㥣㙣ㄳ㌲敤散攸搴敤搰〹㠹摢摤㈴㘶挰㑤㥦㠹㈶㘴摣〱〳扣ぢ戶㠹㍢ㅤ㌹㥦㌶愱捦愳挳攱㔸㔲㜷㐱㉥㈴㜶㠷愸㡢挴㍤㤰ち㠹㜵㙥ㄲ㕤摢挴つ㠱㈴敥㠵㤳㤰㔸㠰㔰㈰㜱㥦ㅤ㕡㕢㠸扥㐵㈲㤱捤愴搲㔱散ㅤ㜵搹㔸㉣㤵挱㜹㐵㕤慥㍥㤱㡡挴捤㜰㌸ㄲ㑤㘵㡣晢㥤攱散〹ㅦ攳〱愷㈷摢挴㠳㑥㡦㍡昵〸㝡㐲攲㉡㌷㠹㝤愱搲昷㐳ㄳ㌲㌸㌹㡣㜷挱㌶昱㤸㈳㍦㠶捡ㄴㅤ㔶㤳挴攳㤰ぢ㠹っ挳㔳挲扦㈷㈱ㄵㄲㄷ〶㤲㌸㍦㤰挴㔳㜰ㄲㄲ〷㈰ㄴ㐸㍣㙤㠷搶ㄶ愳㙦㤱㠸愶ㄳ㔱㝣㙢昰㉣㌳ㅡ挳ㄷ㘷捡㑣攷搲搱晡㑣㌲㤹㑣攱挸㔹㙦㍣攳っ愷〹㍥挶戳㑥㑦㐸㍣攷昴愸㔳㉦愲㈷㈴捥㜲㤳㘸㠱㑡攷㍦㐳ㄳ㌲㌸攱㡢㜷〱㠹扦㌹昲㤳㐴㐹㠷㤳戹捥㉦㐳㉥㈴㤶㌲㍣㈵晣㝢ㄵ㔲㈱㜱㤲㥢㐴搷㌹收〹㠱㈴晥づ㈷㈱戱ㄲ愱㐰攲㌵㍢戴㜶〸晡昶摥㘱愶㌳昸㐹㤲愹慢慢㡢挴搲戱㙣ち㈷㤹ㄱ㝣㝦㈴捤㘸㕤㉡㔳ㅢ㌷㘴摥㤷㈳㍣ㄴ㍥挶ㅢ捥攰攴ㅣ昳㑤愷㐷㥤㝡〷㍤㈱㜱戴㥢挴㉡愸昴㈳搱㠴㡣㜷㘱㠰㜷挱㌹收㝢㡥㥣て愲搰㡦愵挳㤹㕣攷て㈰ㄷㄲ挷㌳㍣㈵晣晢㄰㔲㈱戱挲㑤愲㙢敦㔸ㄶ㐸攲㈳㌸〹㠹㤳ㄱち㈴㍥戶㐳㙢扦㐳摦㈲㠱㥦扥㘶㕤㌴㤲慤慦〵㠹㐸㝤㉥ㅤ挷㜳㥤㘳戵搱㘸㈲㕣㡢㑢〴㐹攳㥦捥㜰㑥㠱㡦昱㠹搳㤳㙤攲㔳愷㐷㥤晡ㅣ㍤㈱戱挴㑤攲っ愸昴㌳搱㠴㡣㉦㘰㠰㜷挱㌶昱愵㈳攷ㄳ㈹昴㜳改戰㠶敢晣㌵攴㐲㘲つ挳㔳挲扦㙦㈱ㄵㄲ㌹㌷㠹慥戳敤㙣㈰㠹敦攰㈴㈴㉥㐲㈸㤰昸摥づ慤㕤㡣扥㑤㈲㥡㡢㤹戵愹扡㑣㝤㌸ㄱぢ挷㙢㤳昸〹㥢㡤㐴攲改㙣㈶ㄷ㐹挵㤳挶扦㥤攱㕣〲ㅦ攳〷愷㈷㘷摢㍦㍡㍤敡搴㉦攸〹㠹晤摤㈴搶㐲愵㕦㠱㈶㘴晣ち〳扣ぢ捥戶㌹㐶㤱㕦㐲攵戵㜴戸㤴敢㕣づ戹㤰戸㥥攱㈹攱㕦〵愴㐲㘲扥㥢㐴搷㌶戱㐷㈰㠹㑡㌸攱㡤〷㕢㈱ㄴ㐸㜰ㄲ㤵搱戴㥢搰户㐸攰挴㍡ㄷ挹㐵㙢愳㜱ㅣ㈷㌲攱㐸㉡㥢慡㡤挷㈲戵㌸搷挲㑦戳扡㍡愳慦敤愳晦ㄱ㍥〶㘷㔹㘵㜰戲㑤攸㑥㡦㍡搵ㅦ㍤㈱㌱摢㑤㘲㍤㔴晡慤㘸㐲挶〰ㄸ挸ㅡ晢慥ㄷ㙤攰挸昹㡣ち晤捦㜴攰㐳㈶㤴攱㠴扦㥢攱㈹攱摦㐶㤰ち㠹挹㠱㈴㈶〶㤲搸ㄸ㑥㜸愳愰〸愱㐰㘲ㄳ㍢戴昶〰晡ㄶ㠹ㅣ㉦㈲㘷㘲愹㕣慡㉥ㅥ㑢㈶挲昵㜵㘶㌶ㄱ㑦㘵㙢㤳㤹摡㙣㝤㉡㘱っ戲㝤昴〷攱㘳㜰收㌴㑦㘲㌳愷㐷㥤攲㡣愸㤰ㄸ敦㈶昱㈸㔴晡㘳㘸㐲挶㔰ㄸ〴㤱搸挲㤱昳㘱ㄵ晡㔳㜴攰搳㈶㤴㑣㝤㔲昴っ挳㔳挲扦攱戰ㄶㄲ㘱㌷㠹慥扤㘳㙣㈰㠹㙡㌸攱㡤㐷㐳㈳ㄴ㐸㡣㐰㠷搱戴ㄷ搱户㐸攰㝣慡㉥ㅢ挵てづ晣㌶挷㉦戰㘴扡ㄶ㔷换攲㈹㕣㝣慤㡦愶敢㌲㐹㘳㙢摢㐷晦㉢㝣㡣㤱㑥㑦昶㡥ㅡ愷㐷㥤攲㉣愷㤰搸捥㑤攲ㄵ愸昴㔷搱㠴㡣敤㘱㄰戴㜷㡣㜲攴户㜰慣㙦搲㘱㍤㤶搴ㄸ㈷晣摢っ㑦〹晦挶㐲㉡㈴戶㜲㤳攸㍡戳摡㈲㤰挴㌸㌸攱㕤愶扦㡦㔰㈰ㄱ戶㐳㙢ㅦ愰㙦㤱愸て㐷㘳㜵㜵㌱晣㌶㡦㐷㘲搱㜸㌲ㅤ㡦㈵敡㑤㌳㥤㑥㈷㈲改摡㑣捥㠸搸㍥晡㍦攰㘳㐴㥤㥥㥣㔹搵㍡㍤敡ㄴ㘷㉥㠵挴愶㙥ㄲ晦㠴㑡晦〴㑤挸㐸挰㐰㐸㕣㡢〵搷㙦㔱捥㘷㡡㥣㡦慦搰扦愰〳㥦㍦愱㘴㡡㤲愲慦ㄸ㥥ㄲ晥晤〶搶㐲愲㝦㈰㠹㔰㈰㠹〹㜰挲ㅢ昷㈵㈳ㄴ㐸㜰㔲㤲搱戴敦搱户㐸愴挲搹㐴㍡㡢㙢愵改㐴㉥㤶挶搹〴㝥㥢攲慣㍢ㄹ㌵㔳戹㘸搴㡣ㅡ㍢摢㍥晡扦攱㘳㑣㜴㝡㐲㘲㤲搳愳㑥㑤㐵㑦㐸㔴戸㐹晣っ㤵晥ぢ㥡㤰㌱つ〶㐱㈴㌸㐷㈹昲〷㌸搶㍥ㅡ㥡〷戹捥㌲敤㐸㔱㈵㐴㕤㈴㘶挲㕡㐸晣昰㙦搷㙦搱慥昳㠹敦㈱㉤晣㉤㍡ぢ㑥㜸愳㤲〴愱㐰㘲㌶㍡㐲㈲㠴扥㑤㈲㤶㐸㘵攳昵挹㜴㈲㠳㥦ㅡ㈶㘶㈴㑣㕣敤㡣㘴戲改㔴㙤戲㉥㕣㘷捣戱㝤昴㝥昰㌱收㍡㍤㌹㥦㤸攷昴愸㔳㝢愰㈷㈴扥挴㘰扡㝥㡢づ㠴㑡㌷搰㠴㡣〶ㄸ挸ㅡ㥦㡢〵搷㌵慢昹㡥㥣て戴搰〷搱攱㜱㉣ㄹぢ㈰挷ㅢ㈵ㅤ㄰つ攸㔳戹㌷㍡㍢晡收愹㠲敦㘴ㅦ敤晦㜷〵愶攱摦〹㘰㉤㑥㔹ㅦ摣挲㙢摤昸㕡㔱㍥晥㍦㡢挵㤹㌰摥昷捥扦捡て戱慥晦㠷㌸晣㌴昲㜳㘳㡣㌸っ㝦晡㄰慣㜰㈵攷昴挲㐱㐳㉣昵捦换挱戱㙣㔰换㡣づ捣㠸攱㥦㈹㥣摦㌶愹敢摦戸摢搰㤹㈹ㅢ敤㍣敥扥㈶㉦㤹㤴敥挰㌳ㄳ㍡㑤挷㙤㕥㝢㤷ㅦㅥㅦ㡦㌹㑦㈸㐶昳攱昸㠳昲㍤搷㡤挳㐳昳搲ㄹ慤ㅤ昸㠷ㅣ捣慣ㄳ戱〳昷捥㔶㤴昷㔱㠱昷昲摢晦㥡ㅤ敦ㄴ㘶㌴晣㔳づ㌳戲〴㌰㌴攰戶改挹㑤㥤昲搸㠱㉤愰㔷㍡㈷㔰戵愱挴㌴㘱攴扣㤱戱捡昷昰㌹昴㌸㠵㤷㍡ㄳ㜲戳っ改㕢㈲㥥攲㜱㥦搱㈸ㅡ搸㠸づ昶㘲摣扢散㜹㝤扥戳摤㥤㘸晤扦捡晥扦㌱㜱攰㈲挷攳户慡晡捣㐹㤵㙦慤扡攴㡢敢㜶慣戹攸挶㕦敤晦慦戲㍣㍥摦戹㔶㕥て敥㡣昹㔷散㡣㤰敡㙦戳㜹㠷捤扢㘸搴㥢ㄸ挴慢戸㈱扡攰㌹改㙦搸ち晦㜳搲㡤〳㄰〹㙦㤴晢㘰扣〳晡愸㠳搰攱㑥愳㕥㠳〷户㔴慥慡㕥挳戵㙣㠱㤸ㅢ㤸搲㥢搱㙡摢㐲㘶㤱㔴㉦挳捥㔹晦㤰扥㍤㡤㜹㝡攴㠸〶ㅥ㡣㑥敦㤰戴㍢ㅥ㍤㐶戲ㅣㅥ㐱㐸㕥戰搷扣〰挹昳戶挲晦攴㜴㘳㈵㈲攱㕤愶㡦戳㤰ㅣ㡥㡥㈰㜹ㄶㅥ㕤㐸㈲㕣换㔵㔰㔹㐸㌸〱愹搵收㤱㍣改㐱ㄲ㠷㘲攰㌱㌰改ㅤ㠵搵㡥㐷㡦㈹㥣〸㡦㈰ち㡦ㄶ愳昰㠸慤昰㍦㍥摤㌸ㄹ㤱昰㉥搳㜷戴㈸㥣㠶㡥㔰㜸挸㑤㘱〲㈹㜰㌶搰愲挰㜹㐶㙤攷㍣㠵晢㍣ㄴ㈶搱㤸摦〲㕤ㅢ挶搹攸昴づ〹㘷ㄶ挵愳挷㐸㉥㠰㐷㄰㤲㍦ㄷ㐳㜲愷慤昰㍦㔰摤戸〸㤱昰㉥搳愷㕢㐸㉥㐳㐷㤰摣敥㐶㌲㠳㙢戹ㄶ㉡ぢ〹㘷ぢ戵㔹㜹㈴户㜸㤰捣愱㌱㑦ㄱ扡㤰㕣㡤㑥敦㤰㜰㝥戰㜷㐸晥〰㡦㈰㈴㌷ㄶ㐳戲捥㔶昸ㅦ戱㙥摣㠸㐸㜸㘳㥥挴㐲昲㈷㜴〴挹つ㙥㈴ぢ戸㤶敢愱戲㤰㜰㈲㔰摢㌳㡦攴ㅡて㤲扤愱ㄸ㜸〷㑣㝡㐷㠱戳㝤扤愳㜰㉦㍣㠲㈸慣㉤㐶攱㜲㕢攱㝦捥扡挱愹㐲扣㔱愰㘲㔱㜸ㄸㅤ愱㜰愹㥢㐲㡡ㄴ㌸㔵㘷㔱攰㈴愰㤶挹㔳戸搰㐳挱㈴㠵㈷㘰搲㍢ち㑦㍡ㅥ㍤摥㍤㌸摦ㄷ㐴攱摣㘲ㄴ捥戱ㄵ晥㠷慤ㅢ㉦㈰ㄲ摥㈸㙡戱㈸扣㠴㡥㔰㌸换㑤愱㠵ㄴ㕥㠱捡愲挰〹㐰慤㉤㑦攱㜴て㠵㠳㐹攱㜵㤸昴㡥〲㘷昹挴愳挷ㄴ㌸搷ㄷ㐴攱攴㘲ㄴ㑥戲ㄵ晥㈷慥ㅢ敦㈳ㄲ摥㈸㠰戱㈸㝣㠴㡥㔰㌸挱㑤㘱㈵㈹晣ㄳ㉡㡢〲㈷晦戴㐳昳ㄴ㔶㝢㈸ㅣ㑥ち㥦挱愴㜷ㄴ㌸挳搷㍢ち摦挰㈳㠸挲慡㘲ㄴ㡥戰ㄵ晥挷慥ㅢ摦㈱ㄲ摥㘵晡㌱ㄶ㠵ㅦ搱ㄱち㠷戹㈹ㅣ㑢ち㍦㐳㘵㔱昸〹㑢摡昱㜹ち㉢㍣ㄴ㑥㈴〵㠵ㄵ敡ㅤ〵捥敥㠹㐷㡦户㠵扥㌰慦攱搸㝤㈷㔷ㅤ挵㈸戴摢ち晦戳搷つㅤ㤱㠴挲㘹ㄶ㠵〱攸ぢ㠵㈵㙥ち㘷㤰〲愷收㉣ち㥣昴搳㝥㥦愷搰散愱㜰㌶㈹㜰戲づ敦㕥㥣㘲㜲㘶㑦㍣㝡㑣㘱〸捣㙢〲㈸ㅣ㔰㡣㐲捥㔶昸ㅦ挰㙥っ㐵㈴愱㜰㠱㐵㘱ㄸ晡㐲㈱敢愶㜰ㄱ㈹㔴㐳㘵㔱ㄸ㡥㈵敤㤲㍣㠵㐵ㅥち㤷㤱〲㈷敡昰敥〵〵捥敡㠹㐷㡦㈹㜰㙥慦㈶㠰挲扥挵㈸散㘳㉢晣㑦㘱㌷㜶㐰㈴愱㜰戵㐵㈱㠲扥㔰搸换㑤攱㕡㔲攰㜴㥤㐵㠱㤳㝤摡昵㜹ち昳㍤ㄴ晥㐰ち〹㤸攰摤ぢち㥣搱ㄳ㡦ㅥ㔳攰扣㕥㑤〰㠵㜹挵㈸捣戵ㄵ晥㐷戱ㅢ㍢㈳㤲㔰昸㤳㐵㘱ち晡㐲㘱戶㥢挲㝡㔲攰㔴㥤㐵㠱ㄳ㝤摡㙤㜹ち扢㝡㈸摣㐱ち㌳㘰㠲㜷㉦㈸㜰㌶㑦㍣㝡㑣㠱㜳㝡㌵〱ㄴ愶ㄴ愳㌰搹㔶昸㥦挷㙥散㡥㐸㐲攱㕥㡢挲〲昴㠵挲㐴㌷㠵晢㐹㠱㔳㜱ㄶ〵㑥昲㘹て收㈹晣挶㐳攱㘱㔲搸ㄷ㈶㜸昷㠲〲㘷昲挴愳挷ㄴ㔲㌰慦〹愰㤰㈸㐶愱捥㔶昸ㅦ捡㙥㘴㄰㐹㈸㍣㘱㔱㌸〰㝤愱㄰㜳㔳㜸㡡ㄴ㌸つ㘷㔱攰〴㥦昶㑣㥥㐲搸㐳攱㌹㔲㘸㠱〹摥扤愰挰㔹㍣昱攸㌱㠵づ㤸搷〴㔰ㄸ㕤㡣挲㈸㕢攱㝦㌲扢戱ㄴ㤱㠴挲㑢ㄶ㠵㤵攸ぢ㠵敤摣ㄴ㕥㈱〵㑥挱㔹ㄴ㌸戹愷晤㍤㑦㘱愴㠷挲敢愴戰ち㈶㜸昷㠲挲㤱㡥㐷㡦㈹㜰ㅥ慦㈶㠰挲戰㘲ㄴ戶戲ㄵ晥挷戳ㅢ挷㈳㤲㔰㜸搷愲挰㌹㍣愱戰㠵㥢挲晢愴㜰ち㔴ㄶ〵㑥散㘹晦挸㔳ㄸ散愱昰ㄱ㈹㥣〱ㄳ扣㝢㐱㠱戳㜷攲搱㘳ち㥣挳慢〹愰戰㜱㌱ちㅢ搹ち晦㌳摡㡤㌵㠸㈴ㄴ㍥戳㈸㜰晥㑥㈸ㄸ㙥ち㕦㤰挲㈵㔰㔹ㄴ㌸愹愷㝤㤵愷搰摦㐳攱ㅢ㔲㔸ぢㄳ扣㝢㐱㠱㌳㜷攲搱㘳ち㥣扦慢〹愰搰户ㄸ〵捤㔶昸ㅦ搴㙥㜰摡㑦㈸晣㘸㔱攰摣㥤㔰愸㜰㔳昸㤹ㄴ晥〸㤵㐵㠱ㄳ㝡摡慦㜹ち㘵ㅥちちて㜰ㅣ戸ㅥ㈶㜸昷㠲〲㘷敤挴愳挷ㄴ㌸㜷㔷ㄳ㐰攱挷敦㡢㕣㤸晢挱㔶昸㥦搶㙥㜰捡㑦㈸昴挵搸㜱㘱敥㝥昴㠵挲昷昰昸㄰㙢㈷ㄷ收㜴㈸ㄵ愷摣㉣ち㥣捣搳晡㐱㘶㕦㤸晢ㅡ戶敦挱搶扡㔶㌹㠰ㄴㅥ㠵〹摥扤愰挰ㄹ㍢昱攸㌱㠵愷㘰㕥ㄳ㐰攱戳㘲ㄴ晥㘵㉢晣㡦㙣㌷㌸摤㈷ㄴ㌶戶㈸扣㠰扥㔰昸挴㑤㘱㄰㈹㜰扡捤愲挰㠹㍣㙤戳㍣㠵て㍤ㄴ㠶㤰挲㉢㌰挱扢ㄷㄴ㌸㕢㈷ㅥ㍤愶昰㈶捣㙢〲㈸扣㕢㡣挲㍢戶挲晦摣㜶攳㙤㐴ㄲち挳㉣ち㥣慦ㄳち㙦戹㈹㔴㤳挲㍦愰戲㈸㜰ㄲ㑦摢㍡㑦攱㌵て㠵ㅡ㔲攰攴ㅢ摥扤愰挰㤹㍡昱攸㌱㠵㉦㘰㕥ㄳ㐰攱愵㘲ㄴ晥㘶㉢晣て㙦㌷扥㐲㈴愱㌰摡愲挰戹㍡愱昰愲㥢挲づ愴昰㙦愸㉣ち㥣挰搳挶攵㈹㍣敢愱㄰㈱〵㑥扣攱摤ぢち㥣愵ㄳ㡦ㅥ㔳攸㠳㈳㔳㑤〰㠵㈷㡡㔱㜸摣㔶昸㥦攰㙥㔴㈲㤲㔰㐸㔸ㄴ㜴昴㠵挲㘳㙥ち㐹㔲攸〷㤵㐵㠱㤳㜷摡㡥㜹ちて㜹㈸㑣㈰㠵㠱㌰改ㅤ〵捥搰昵㡥挲㈰㜸〴㔱戸户ㄸ㠵㝢㙣㐵挱㘳摣㌷㐳愴敥ㅥ攳敥晡户搰〷〲㝤㘵㡥昷ㄵ昶换㔹㘲捥挸攱捥挲愶收㘶戹㈹慦㍦㥥扡摣㡥㝦㡤㝣㌶ㅥ㉥㡥㘷㉤㌷㌴搹晦挲敤っ㍣㜴㥣て戱㜵㥥敢慢㑢㡦捥㕡㙥㕥㍢ㅥ昴摢㌷㌷愳〳て㠵捦㔶攱㕦㔳敥散㌴摢㕢晦ㄷㅥ挹㡣摢㈴昹㤴ㅢ扣慣㠷㌱〷摥愱挸㕢て〳愷扦攴攱散㘳昳㍣㥣㝦㘴扣㥣て㙢晥捦㥥て慦㑤挱㈶收㍣㠶㌳敢㝡晣㜸㠵扡ぢㅦ戱㌵つ㝤㘴搹慦㌲收戲㜲搴㘹挲㕥摢〵㑤ㅦ晣㉢挱㌲〱㡤㈶愴㑦㠷㐴敥㈵㤷愶慣㜲〸㌶〳晦捡昱㥥㔱㍥㐱愴捣昷㑦㠵昷敢挷㌵㜶㕥ㄵ㕢挲戵搴㥣㈱扦㌲晢戶㌴愶摡摢㔳㉢慢㕡ㅡ㥢捤搶〳㍡ㄷ㔷㌵㉥挳ㄴ㈹ㅥ㥢㡥㜱攰摦ㅤ搷㘷攰晦ㄶ㘸散㙥㕢㈳㈲户㑢㙤㈶愴挱㉢扢㍥㜰㘵㘷挳㕥㥢㠳挶扢戲㜳㈱㜱慤慣慡㐱㙣慥戰昳㔲摢愳挳搵搰㜷㠳㘵搷㌰挶㐱挲㘱攸ㅣ㐶㠵㕡ㄷ㤸戲㠱戱㤹㌲捦㜶〱㐵扣ぢ搸㘲慢㈲㠸攱㐹ㄷ㠷㐰搲敤〹换慥㜴㍢摡改戴扤㈰つ㕥敢慢〳㠷戰て散戵㝤搱㜸搷㝡㍦㐸摣挳㤸攰ㅦ〶㘷㤱㘴ㄸ晢挳戲㙢ㄸ㥣㤲ㄱ昸㡤㤰〶て攳搲挰㘱愴㘰慦愵搱㜸㠷㤱㠱挴㍤㡣ㄹ晥㘱㜰收㐶㠶㘱挲戲㙢ㄸ㥣〶ㄱ昸摣攰㉢搴㥡挰㤴㡢ㄹ㥢ㅢ㜷ㅥ晥㠱ㄴ戹攰㉦昰愷摢摢㐹搷っ换慥㜴㥣㙦㤰㜴㠴㕦愱捥っ㑣搷挶搸〴㥤㑦㜷㌰㐵慥㜴㥣㥡昰㝣搶愶㤳慥〳㤶㕤改㜸㘱摦戵㜶㈷〷愶㕢挶搸摥戵㕢攱㑢挷㌹〰㑦扡㠳㥤㜴㠷戸搳㉤㜷搲昱㌳慤㔰慢〳搳ㅤ捥搸晣晣昲㙢户㡡㈲搷摡慤昴愷㍢摣㐹㜷ㄴ㉣扢搶敥ㄸ㈷㥤戵攳ㅣㅥ㤸㙥㌵㘳㝢㜷㥣攳㝣改㡥昵愷㍢搱㐹㜷㠲㍢摤㘹摥㜴换〲搳㥤㕣㤸敥ㄴ㕦扡㌳晣改捥㜶搲㥤收㑥挷㡢慦昲搹㔹㌰摢〲搳㥤挹搸㕥㤸㘷昹搲㕤攴㑦挷㙢戱戲㈳㥣攳㑥挷慢㥣㤲捥㠲戹㌸㌰摤ㅡ挶昶挲扣挰㤷敥㕡㝦㍡㕥昴㤴㜴ㄷ戹搳昱㜲愲㙢敤㔲㠱改㉥㘵㙣敦摡㕤敥㑢户摥㥦敥づ㈷摤ㄵ敥㜴扣㙥攷㕡扢㝤〲搳㕤捤搸摥戵扢搶㤷㡥㤷昸㍣㍢挲挳㑥扡敢摤改㜸㠱捣㤵慥㈱㌰摤扡挲㜴㌷昹搲昱㕡㥡㈷摤㜳㑥扡㥢摤改㕥㜲搲㔹㐷㤵搹㠱改搶㌳戶昷愸㜲㥢㉦摤㉢晥㜴慦㍢改敥㜰愷攳㈵ㅦ搷摡㑤ぢ㑣㜷ㄷ㘳㝢㘱摥攳㑢昷扥㍦摤㐷㑥扡晢摣改㜸㙤㐵搲㔹㠷攸㥤〲搳㍤挸搸摥㠳搸挳扥㜴㕦昸搳㝤攳愴㝢搴㥤㡥ㄷ㌱㕣㙢㤷〸㑣昷㌸㘳㝢搷敥㐹㕦扡㥦晤改㜸㑤㐳㜶㠴愷摤改㜸戵挰㤵㉥ㅣ㤸敥㌹挶昶愶㝢㠱㈲搷㌱㤳ㄷㄶ㍣㥢捡〰〸㈴摤㕦戱搰㜵捣攴捦㜲ㄷ捣敤〳搳扤っ㈳ㅦ捣㔷㈹㜲愵攳㉦㜸㑦㍡晥㑡㤷㜴慦㘱愱㉢摤㌰㜴㈴㥤㜵㄰ㅢㄱ㤸敥㑤ㄸ昹㜶昳户㈹㜲愵慢㐶摦㤳㡥㍦㠷㈵摤扢㔸攸㑡挷ㅦ㥡慥㜴㐳〳搳㝤〰㈳㕦扡て㈹㜲愵摢〱㝤㑦㍡晥敥㤴㜴ㅦ㘳愱㉢ㅤ㝦搱㐹㍡㙢扦摢㈴㌰摤愷㌰昲敤㜷㥦㔱攴㑡挷ㅦ㝦㥥㜴晣㠱㈷改扥挰㠲㤳慥㤲攷搸㍤晥〱挰晡户㡤昱㔳愹搹捣昰㥦つ㥡㡣㝦㡡㘳㜴㌳㑥攴㝢昰㙦晤㝣㠹㍣㡡㘷敥㡣愱㝦㘵㉦戰㌳㤰攷捦㕣愸挲ㅦ㙥扤㐶㡦㠳搲扦愶㤸愷扦攲昱㡤扤㈰ㅥ㍣搵捤㝢㌴愰㈷ㅥ摦㔲扣挰搶改摦搹ぢ攲挱戳搵扣〷捦㍡挵攳㝢㡡㜹戲㐹㥤晥㙦㝢㐱㍣㜸㘲㤹昷㐸愱㈷ㅥ㍦㔰㥣戱㜵晡㡦昶㠲㜸㤸㜶挷㕡て㥥摦㠹挷㑦ㄴㅦ㘸敢昴㥦敤〵昱攰㘹㕣㍥〷㑦搱挴攳ㄷ㡡㜹㜶㐶㥤晥慢扤㈰ㅥㅤ㜶挷捡挱戳㉣昱㈰㍢戵挲昱㔰散㤱㈵晥〶昲㘴㡡ぢ㤶〷㑦㤴挴愳㥣㌶慢ㅣ㡦㍥㙥㡦愳㍣ㅥ㍣搷ㄱ㡦ち摡昰㌴㠷搱昴㑡户〷㑦㘹昲㌹㜸扡㈲ㅥㅡ㙤㑥㜱㍣晡扡㍤㜸㔶㤲昷攰ㄹ㠷㜸㔴搱㠶㈷ㅢ㤲㐳㜷㝢昰挴㈲敦戱挶昱〸搱㠶攷ぢ攲搱捦敤挱㜳㠳扣〷扦昷㈵㐷㝦摡昰㉢㕦㍣〶戸㍤昸昵㥥昷攰㔷户㜸㙣㐰ㅢ㝥㙢㡢挷㐰户〷扦愱昳ㅥ晣昶ㄵて㠳㌶晣攲ㄵ㡦つ摤ㅥ晣㤲捤㝢慣㜷㍣㌶愲つ扦㍢挵㘳㘳户挷ㅤㅥて㝥〷㑡㡥㑤㘸挳慦㍦昱ㄸ攴昶攰㔷㕤㍥〷扦挶挴㘳㔳摡㍣散㜸㙣收昶攰户㔵摥㠳摦㐴攲㌱㤸㌶晣ㄲ㤲ㅣ㐳摣ㅥ晣挲挹㝢昰换㐴㍣㌶愷捤ぢ㡥挷㔰户挷㕦㍤ㅥ晣㍥㄰㡦㉤㘸挳慦〲挹戱愵摢㠳㠷晤㝣づㅥ搲挵㘳㉢摡昰㘸㉥ㅥ挳摣ㅥ㍣㜲攷㍤㜸㔴ㄶ㡦攱戴攱〱㔹㍣慡摤ㅥ㍣昸收㍤㜸㘰ㄵ㡦ㄱ戴攱㌱㔵㍣戶㜶㝢昰昸㤹昷㤰〳ㅢ昷㠸㤱戰㜱㕥〶て㜰㜲㠱慥〶㔲㕣戸㤷㠳ㄹ慤戶㜱㕢昱愰㈶㔶摢㕡㔶㜲〰㉢戰攲㠱㑣慣戶户慣攴愰㐵慢㔱敥㔸㍣㜸㠹搵㘸换㑡づ㔴戴ㅡ攳戶攲〱㑢慣㜶戰慣攴攰㐴㉢捦攸㜹㤰ㄲ慢㜱㤶㤵ㅣ㤰ち㌲昲挰㈴㔶ㄱ换㑡づ㐲〵戱㜸㌰ㄲ慢㕡换㑡づ㍣〵攳攲〱㐸慣攲㤶㤵ㅣ㙣㘸攵攱挵㠳㡥㔸㈵㉣㉢㌹挰ㄴ㔸昱㐰㈳㔶㐹换㑡づ㉡〵ㄹ㜹㜰ㄱ慢ㅤ㉤㉢㌹㤰ㄴ挴攲〱㐵慣㈶㔸㔶㜲昰㈸㠸挵㠳㠸㔸敤㙣㔹挹〱愳㈰ㄶてㅣ㘲㌵挹戲㤲㠳㐴㠱ㄵてㄶ㘲㌵挵戲㤲〳〳慤㍣㥦㌶て㄰㘲㌵捤戲㤲㠳㐱㐱㉣ㅥㄴ挴㙡扡㘵㈵〷〰㕡㜹㍥㙤ㅥ〸挴㙡㠶㘵㈵㍢㝤㐱㉣敥晣㘲㌵换戲㤲ㅤ扤挰㡡㍢扣㔸捤戱慣㘴攷㉥挸挸㥤㕣慣收㔹㔶戲㐳搳捡戳慤㜲挷ㄶ慢摤㉤㉢搹㠹ぢ慣戸㌳㡢㔵㠳㘵㈵㍢㉥慤㍣扣戸〳㡢搵〲戱㌲ㅣ〰㡡晢愷㕣㌹扦敥㍢㙢㐶㙤㌲㝣慢昰〸㌶㘷挳㔳摣㌷挵攲㕡慦㠵攲敥㈸㡡㙢扣ち挳挹慣戸㉢㡡挵搵㍥ぢ㘷㍤ㄵ㜷㐳戱戸捡㙢愱戸攷㠹攲㑡㥦㠲㍢㥢㈸慥昰㈹戸㝦㠹㘲慤㑦挱㕤㑡ㄴ㤷晢ㄴ摣㡢㐴㜱㤹㑦挱ㅤ㐷ㄴ㤷晡ㄴ摣㔷㐴㜱㠹㑦挱摤㐳ㄴㄷ晢ㄴ摣㈳㐴㜱㤱㑦挱㥤㐰ㄴㄷ晡ㄴ摣敥㐵㜱㠱㑦挱㑤㕤ㄴ攷晢ㄴ摣扡㐵戱挶愷攰〶㉤㡡昳㝣ち㙥挳愲㌸搷愷攰㘶㉢㡡㜳㝣ち㙥愹愲㌸摢愷攰挶㈹㡡戳㝣ち㙥㡦愲昸扤㑦挱㑤㔰ㄴ㘷㝡ㄵ晤晥ㅦ㥢㙢㘰㤴</t>
  </si>
  <si>
    <t>㜸〱捤㥤〷㝣ㄴ㘵晥晦昳㠴㘴挸㉣㈰愳㠸㡡愰㄰㈴㌶㄰㜶㌷搹捤〶㐵㍡㡡㔲㤴〰搶㌳㙣㤹㤵㘰ち㙥〲㠲㥥㠷愷㥣㘷㙦㈷㉡昶摥摢㥤攰搹㑥捦摥扢㜷㤶戳昷㝡昶摥晥㥦捦㜷㘶戲㌳戳戳㥢攴㝥昷㝦扤㙥㤸㝤㤸攷㕢㥦㜹㑦搹搹㜹㥥㤹㤴愹戲戲戲㕦㌱昱㝦㑥ㄵ㕣ㄸ搶戸戲愳搳㙣ㅤ㍢戵扤愵挵㑣㜷㌶户户㜵㡣㥤㥣换㈵㔷捥㙡敥攸散〳〳慤愹ㄹ晡㡥捡愶㡥收㐳捤慡愶攵㘶慥〳㐶㤵㘵㘵㔵㔵㝡㌹昴㐳散㡦攱㔴㜴㝡改ㄵ㉣㘰㔵愶㙢㉣晡戲愸㘲愱戳〸戱攸挷愲㍦㡢〱㉣㌶㘰㌱㤰㠵挱㘲㐳ㄶㅢ戱ㄸ挴㘲㘳ㄶ㠳㔹㙣挲㘲㔳ㄶ㥢戱㘰㝥㝤㜳ㄶ㐳㔱昴ㅦ㠶㘲晥搴㈹㜳㔳㑢戰㌶㡤㥤敤㌹㜳捣㠸㠵㔶㥢㈷㐴㈲㘳㈳㘳愳つ搱昸搸昰㤸ㄱ㔳㤷戵㜴㉥换㤹ㄳ摡捣㘵㥤戹㘴换㤸ㄱ㝢㉣㑢戵㌴愷㜷㌷㔷捥㙦㍦挸㙣㥢㘰愶挲戵愹㘴㕤㈲㔲ㄷ㡢㘵ㅢㅡㄲ晤户㐰攴㌹㔳愷散㤱㌳戳ㅤ晦慤㤸㕢㌲收摣愹㔳挶捥㌱㍢晦㕢㌱㠷㈳㈶㐲㑥㙢㙦㑤㌶户晤㤷㠲㔶㜲㥢挶愶㤹改㘶㙥㝣搳捣㌵户ㅤ㌸ㄶ捤昶㠰㐶慤㝥散攴㡥㡥㘵慤㑢戹ㅦ㑤㌵㕢㕡收㤹㔹搹攸慤搳㍡㍡昷㐸收㕡㍢晡户㤲㥦㤹㌳摢搲㘶挷〶慤搳㔷愴捤ㄶ摢戰愳慡㜵㘱㌲㌷㈷搹㙡㔶㜰㘱㘰慢戵つ㘷㘶捣戶捥收捥㤵〳㕡ㄷ㜴㤸昳㤲㙤〷㥡㌴愹㙣摤㘵㔹㜳㐶㔵㔴㘰㉥敢戳㑤㔰换㘴㐳愱㍤慤㔳ㄷ㈷㜳㥤㔲攳㈶㡣〴搹扡㜶ㄷ㔹ぢ㑦扢戸㑢㡤昰㜹㜱㥢㌵㌶户敥㙥收摡捣ㄶ㈶攱㤶ㅣ敤㌳ㄲ㐰搶㜶攸㈲攵慣づ户㤲敡㘷ㅦ㝣㕣ㄷ㘶搱㐶愰ㄸ㌲愷㍤搷㡡ㅤ㜲戶㤹㙣㥢㄰ㄹ搳搸㤹㤹㘶㉥㥦㄰ㅥㅢ㠹改搵㔰敢㈳㘹戸ㄵち㘳㑡戲挳ㅣ搱戸㌴㘷㈶㌳攳ㄳ㠹㠶昱晡㈸敡㙢㔰愸㡡㤷㜰愰扢挳昳㘰㉢㙦㑡㤶㌷愵捡㥢搲攵㑤㤹昲㈶戳扣㈹㕢摥㜴㘰㜹搳攲昲愶收昲愶㈵攵㑤〷挱挶㤹慡晡昶㉤户愷愶㉦扦㡥摤㔴㝥晢摣ㄳ㥦㔹戸攷扡ㅤ敦㔸愷㜸㙣换愹㘱ㅢ㉣㤴㘸敥戶㔰敢摢愱搰戶㐷攱㘹㙥㐳㈴㌶㕥ㅦ㑤晤ㄸㄴ㑡㍤㡢收戲挹㤱挳摦扦昰愱扡ㅢ㘷ㅤ昳晢捣〳㕦㙣昵㑥㐴昱ㄴ㈲戹挶㘲愱㐴慥㜱㡣ㄵ㐶愱㐵㔰㜸㜲㈵ㄲ㠹昱㝡㤴晡㕡ㄴ㑡㍤㘶攷㝡敦搰㌵昷㝦戸散㤸摤㑦㝡昵慡摣㍥㔵㑢㔷㉡㥥愹㈴㔷っぢ㈵㜲挵ㄹ慢ㅥ㠵㤶㐰攱捤㔵㠷㕣つ搴㡦㐷愱搴晤㜶慥㤰㌶㙦搸慢㘷㥤戵摢㡤慦慦㍣昹搵愷〷㈵ㄴ㑦㠸㤲㙢㈷㉣㤴挸㌵㠱戱㜶㐶愱㑤㐴攱捤㔵ㅦㅦ慦㑦愲㝥㌲ち愵敥戴㜳敤㔸扢搵挰ㄷ㠷㑥㤹㜵㔴攴散㤳摥㝣敦换づ挵㐳㔰㜲㑤挵㐲㠹㕣搳ㄸ㙢㍡ち㙤〶ち㙦慥〶㙣慦㕤愸摦ㄵ㠵㔲㝦戵㜳ㅤ㥥摣㜷搴㐱㥦ㅦ㍦攷搸㤹㜷扣戱昹晡搴㄰挵搳扢攴摡つぢ㈵㜲敤捥㔸戳㔰㘸戳㔱㜸㜳㈵㤰㙢づ昵㜳㔱㈸㜵愳㥤㙢㥢㈳㘷づ扥㝦攱㘷㔳搷㥥晢晤㘳㘷ㅥ扣昵收㡡摦㈲㤲㙢㑦㉣㤴挸㌵㡦戱ㅡ㔱㘸昳㔱㜸㜳㌵搴㡤搷ㄷ㔰扦㄰㠵㔲㔷搹戹挶慤摥晡挷㐹㠹搶㌹㌷㌷㝦㌵㙥㜴搹慦て慡㝥㔰㑢慥扤戱㔰㈲搷㍥㡣戵㉦ち㙤㍦ㄴ扥㕣昵攳昵晤愹晦つち愵㉥戶㜳㔵㍣㜲攳ㄵ捦㝦晤晣搴㍦㥤㌷攴㡤㠷昷ㅥ戳㐸昱㍢㔱㜲㌵㘱愱㐴慥㐵㔰敢㐹ㄴ㕡ち㠵㈷㔷㐳㌸㍣㕥㑦㔳㥦㐱愱搴㌹㜶慥㜷ㄶ昵扢㝤㑤挵散ㄹ㔷㕥戱晦攳昷㍥戵攴㑡挵慦㕥挹㤵挵㐲㠹㕣〷㌲搶㘲ㄴ㕡㌳ち㑦慥㐴㍤㜲㉤愱晥㈰ㄴ㑡㥤㙥攷㕡㌹㘵攵戰㔸㘸戳挹㔷㕤晦敢㡥挷晥昶晣戴攲㌷扣攴㙡挵㐲㠹㕣㙤㡣搵㡥㐲㕢㡡挲㥢㉢㠶㝤攳㘰敡㜳㈸㤴㍡搱捥㜵昶㙤ㅦ㡥敦㝢挷攲摤捥㝣昲㠱捣㤰㥦㍦㙢㔲扣㤰㤰㕣㥤㔸㈸㤱㙢ㄹ㘳㉤㐷愱ㅤ㠲挲㥢㉢㡥㝤㘳〵昵㉢㔱㈸㜵戴㥤㙢挷搶敢摥㝣攳戲挳㜷㍢昶改㡦捦㍦攷㡢㠹慢ㄵ慦㔷㈴搷㘱㔸㈸㤱敢户㡣㜵㌸ち敤㜷㈸扣戹ㅡ㜰晡㕥㐵晤ㄱ㈸㤴㕡㘵攷㝡㘱晥昳慢ㅦ攸㜷挹攴摢扦摣慦㙣㤷敦换愷㉢㕥ㄶ㐹慥㈳戱㔰㈲搷㔱㔰敢慢㔱㘸㝦㐰攱捤㔵㡦㕣㐷㔳晦㐷ㄴ㑡慤戰㜳㍤㜷㘲㙥捤晢搷慥㥢㝥搲㥣㈳㝥㍣攱攱ㅤ敦㔷扣晡㤲㕣挷㘲愱㐴慥攳ㄸ敢㜸ㄴ摡〹㈸扣戹ㄲ搱昱晡㠹搴㥦㠴㐲愹㠳敤㕣摦㉣㜹昰慢㑤昶㝡㘶敡搹ㅢ敥㜱挹㈳㔷搴㕥愰㜸㤱㈷戹㑥挱㐲㠹㕣愷㌲搶㘹㈸戴㍦愱昰攵挲㝥㜸㍡昵㙢㔰㈸戵挴捥昵散㕦㥥㝢㜸摣摦〶敥㝥摢㤵戹晢㑦㠸㕤㍢㕣昱㕡㔲㜲㥤㠹㠵ㄲ戹捥㘲慣戵㈸戴戳㔱㜸㜲㌵㠴㙢挷敢攷㔰㝦㉥ち愵搲㜶慥昳㥥㥦㍢敦挵㔳㉥㥡㜳㐲捤挰て戶晦收㡤㐹㙡㌰搴㤲敢㝣㉣㤴挸㜵〱㘳㕤㠸㐲扢〸㠵㉦ㄷ昶昹㡢愹扦〴㠵㔲晢摢戹㌶戹㘹慦㥦捡摥慤摢昵慥散扥て㉤㘹㔹昸㠴攲㤵戱攴扡っぢ㈵㜲㕤捥㔸㔷愰搰慥㐴攱挹㤵愸挷昶扡㡡晡慢㔱㈸戵挰捥㌵㘸挸㠶㈳づ㌸愰㘶搶㥡㠱挷㝤㜸攴㡤搷戵㈸㕥㠰㑢慥㙢戱㔰㈲搷㜵㡣㜵㍤ち敤〶ㄴ扥㕣㘰㜸㈳昵㝦㐶愱搴ㅣ㍢搷㜳搵ㅦ㙤扡㝡摦ㅢ㘶摣扥昷㤶晤挷㠶捦摦㕡㙤〶戵攴扡〹ぢ㈵㜲慤㘳慣昵㈸戴㥢㔱㜸㜳㈵㜰敥晤㉢昵户愰㔰㙡ㄷ㍢搷ㅢ㍢ㅦ戰收戵㤱㈳㘷㥦摥㌸㘹捦挱攷ㅣ㝢㤷ㅡ〲戵攴扡つぢ㈵㜲摤捥㔸㜷愰搰晥㠶挲㥢慢㈱㌲㕥扦㤳晡扢㔰㈸㌵挹捥昵㙢晤㤸㐵攷扣㌸㜸挶愵㐷㙤戳挹㝢㘶散㌴戵㌹搴㤲敢㙥㉣㤴挸㜵て㘳摤㡢㐲扢て㠵㌷㔷〲攷愸晢愹㝦〰㠵㔲つ㜶慥㈷愷づ扡扢㘳捣改㌳㑦㍡昹愳㤷てㄹ㜱摥㕤㙡㈸搴㤲敢㈱㉣㤴挸昵㌰㘳㍤㠲㐲㝢ㄴ㠵㌷㔷ㅣ挷搷㘳搴㍦㡥㐲愹愸㥤㙢愷㙤晥晥挹扡ㄷ挶捦㔹户敢㔶㈳㜲㔷改て昷㝦ㄲ敡㍤敤㑢摢㘹戹攴㈱昸戱㤰晦ㅤㄲㅤㅢ收扦敥㝦㠰攱昷㔷㌶㤶慤捦㐶㈲㤹㔸㌸㔹㥢慣慣㐶搸㥥㕥改昳㤴摣㍦扢㔷㜳㕢愶晤㄰戹昴ㅦ挶㡢攵晣㉦㠱搱戶㙥㑡晢戲戶㑣挷搰㘰㘵㘳㘷戲搳摣摣慦换〷㈹㜰㙢挴て㈳戳㐳昲㙤改㜷㕢㤸㙣㔹㘶㑥㕥搱㙣愹户昰愹昱戳愸㍤㔵㕣㍢㈳㘷ㅥ摣愵㉤㘸搱㘴晣㙥㕦㉥戱ぢ搶搲㔲㔹敤ㅡ㌱㜵㜱㝢㠷搹㈶捤ㅢ摤扡㐷㜳晡㈰㌳搷㘸昲㔷扦㤹㤱㔵ㅤ㑣㤵晤摢㙣昴摣㌶慣㈸㝥㙤㘵㐶扡愵搹改㉢㍡捤戶㡣㤹㐱㝢㤷㥡戹捥㤵昳㤳愹ㄶ㜳ㄳ㡦㠹㤵ㄳ㡡㈱ㅥ昱㡣昶昴戲㡥愹敤㙤㥤戹昶ㄶ慦㘶㜲㘶㜹ㄲ扦〷㌳戳摢㌳㈶㝥捥㔵㜰㉡㔳㘵㝤晡㈸㔵戶㝤搰㙦㉡挶敤ㄸ㉢ㅢ挲戵㠹户挰㌶摦捣扢摢㡤㥤㠷戵挳㕡戴㤸摣㈷换㐷㜵ㄳ㑣攲㌲捣㜶挵つ㕤敢挴㕢㈴戴摥戶戸戵戴戱㙢换晤晦㌵㉥㉦ㅦ㘴慦晤昴攵昸捤扣㙢戲㉤搳㘲收㑡摥攰㔱㙣㤱晥ㄴ㡡捡㜱㌸㥡㡢搲慢㠰㠵㕡愱㔶㔶ㅥ搲㥣改㕣慣㉤㌶㥢て㕣捣ぢ㉢摣〴慡慡㈲摡㠲㐹㝦〶㈲晤㔹ㄶ捦愱〸㠵捡戴㝦搰㐸ぢ改晦戴敡㤵㈳昱㝦敦㝦㡤㤷挳㑢㤷㕦晦戸㔵搳㔱搹㍡愳㍤搷搱愷㑦搰㕡敥㥡散㔸摣挹摤戳戴㤲昱㥥㘷昱〲㡡捡㔱㈸扡晤戱㍦㄰㐶ㄵ扣愷㌱愰㜵㥡㤹㑤攲㑥㤲ㅣ摤㉡㔹搹㙡摤㥣㤸㘶㜶愴㜵摥挵㤸㠹㘳㘵㠵㠶㈵ㅣ晣晤㕢戹昷㥢㉢㍡愷㈵㍢㤳㝤㕢㜱㍦〴㕢㐹㠷搱㘸昱戲㤶攸㌹㐰㘴㡥㜷挸慥㈱㠲㈱㡢慥㈸晤㐴㘰㐵挲㠱㠳攳愵慣㡦㕤㤶㕥〹戴㝤㑢慣㠴收摦搱扤昷㌵㜰扢㈵戳㡢搹㌶㝦攵㔲戳㠳收㔵㕡㐹㤴晥挳㡢挱收愶㔳ぢ㍡㥢㕢㍡挶愲愵扢攴摡㤷㉤晤㙦挶㘱㉣晤㐵ㄴ捥㔴戹㌵昶攲㥥慦ㄳ㜰㤵昵㕤捥㙤搳搴㔴㔶挵㘸㤴攸㕢戱攰摥㡡㘰扦攲㍦㤹昴㔷昰㕦愸㤴慥戲〶ㄶ扤戹〷㔴〹晢晥慤㈰㌴㍦㘷捡㕤慤㉡愹㠰昶㠰搶扤摡㜳〷愵摡摢て攲晥戴㠱搴㍡ㄶ㥢㘶㈷敦ㄴ昵戳敦㡣挹ㅤ㌰愵晡昴昱摣攷㜱摤㔲ㅡ㡥昸摡ㅢ㈸〶㑣㙥㘹ㄹ攱㐴散搰摥㠴愸て敥㔹㘹㙦㘱愱ㅡ㘷昲捥昶㑥㈴ㅤ戱㍣㍥㘲㠷ㄱ㡤㘶扡扤㉤㌳㘲晥㘲摥㔶ㅡ扢愲愵㘳㠵ㅡ〶っ扣㌹㌳敡㡢搸㤲攷㙢扦㥥㝣昵㠷㡦㥡摢昷㍤散〹㌵搴㔶ㄴ摣㈱摡㤶㠱昱搱摦㐵愱㠶挰㡣愷ㄷ㉣㝢㈷晤㝤搴昵て㔸㝣㠸〲㈷〹挱㡥㜳挴挷㔶㔵㙤㠷晦㜹㥥搰㍦㘱昱㙦ㄴ㙡㌴ちㅥ愵晡愷㈸㥣㐹ㄹ㠸捦㡤㉦ㅢ㜰㝢㠸ぢ㌷攰㤷㤰㠶昴ㄲ㍡㌵〶ㄶ摣㠸㍡愱改挴愴ㄳ㤱搲㄰㌸㄰㐰愵慤㈸戸㙤㌵づ㙥〲攰㈷晡昷㠱㔹㌰㠰㕦㤸㠳㘰㜴敥㝡㉥〰攵㔶㔵㠵愱ㄳ〰㝤㈰搰㜹换㕥㐵㈱ㄲ〰㤵愸㌹㤳晡攱ㄷㄷ㠰〸挴㠵〰㜴挶搴㑢攸㔴㉤晣㠲〰㝣㠶攰㠱〰㍥戵ㄵ〵昷搲攲㠸㔴捤㔶㙣挴㈶㝦〲戳㘰〰ㅢ㐳慤て㘶戱〹ちㄷ㠰捤慣慡慡㐷㄰〱㌰㠴㐶㥢愳㔰つ㄰〹㠰愱愸㌹㤳㝡摢つ㈰〱㜱㈱㠰攱㡣愹㤷搰愹昱昰ぢ〲昰㔲㌱〰㉦摡㡡㠲ㅢ㝣ㄳ㄰愹㥡慤搸㤶㑤㝥扥㈸㠰敤愱搶㐷戳ㄸ㠳挲〵㘰慣㔵㔵㍢㈳㠸〰ㄸ㐷愳㌰ち㌵〹㈲〱㄰㐱捤㤹搴ㄳ㙥〰ㄳ㈱㉥〴㄰㘳㑣扤㠴㑥㑤㠶㕦㄰㠰晢㡡〱戸搷㔶ㄴ摣㜵㥣㠶㐸搵㙣挵捥㐸慡敥㉥ち㘰ㄲ搴晡㘴ㄶ㔳㔰戸〰㑣戳慡㙡㍡㠲〸㠰改㌴㥡㠱㐲昱㑥愴〰搸〵㌵㘷㔲户戸〱捣㠰戸㄰挰敥㡣愹㤷搰愹㕤攱ㄷ〴攰晡㘲〰慥戳ㄵ〵户㐲㜷㐷愴㙡戶㘲㍥㥢㝣㑤㔱〰ぢ愱搶昷㘲戱㌷ちㄷ㠰㝤慤慡㥡㠵㈰〲㘰㍦ㅡ敤㡦㐲捤㠱㐸〰晣〶㌵㘷㔲ㄷ扢〱捣㠶戸㄰㐰㤲㌱昵ㄲ㍡㌵ㄷ㝥㐱〰捥㉡〶攰㑣㕢㔱㜰㝦㜶ㅥ㈲㔵戳ㄵ㑢搸攴㌵㐵〱戴㐰慤户戲㘸㐳攱〲戰搴慡慡㐶〴ㄱ〰〷搳㈸㠷㐲㉤㠰㐸〰㜴愰收㑣敡〴㌷㠰昹㄰ㄷ〲㌸㠴㌱昵ㄲ㍡戵㄰㝥㐱〰㡥㉣〶攰昷戶愲攰愶昱㍥㠸㔴捤㔶ㅣ挱㈶慦㉡ち攰㐸愸昵愳㔸慣㐶攱〲㜰戴㔵㔵晢㈲㠸〰昸㈳㡤㡥㐱愱昶㠷㐸〰ㅣ㡢㥡㌳愹攵㙥〰晢㐱㕣〸攰㐴挶搴㑢攸搴㙦攰ㄷ〴愰愵ㄸ㠰㠳㙣㐵挱㥤散㐵㠸㔴捤㔶㥣挱㈶㌷ㄷ〵㜰ㄶ搴晡㕡ㄶ㘷愳㜰〱㌸搷慡慡㈴㠲〸㠰昳㘸㜴㍥ち㤵㠶㐸〰㕣㠰㥡㌳愹㐵㙥〰㈹㠸ぢ〱㕣〲晢㤰㕥㐲愷㌲昰ぢ〲戰戰ㄸ㠰〵戶愲攰昶㍡㙦㥢㔷戳ㄵ搷戲挹㡤㐵〱㕣て戵㝥〳㡢ㅢ㔱戸〰晣挵慡慡挵〸㈲〰㙥愲搱㍡ㄴ㙡〹㐴〲㘰㍤㙡捥愴㜶㜳〳㘸㠶戸㄰挰慤㡣愹㤷搰愹㠳攰ㄷ〴㘰㔲㌱〰ㄳ㙤㐵挱㍤晦㌶㐴慡㘶㉢敥㘱㤳㈷ㄴ〵㜰ㅦ搴晡晤㉣ㅥ㐰攱〲昰㤰㔵㔵敤〸㈲〰ㅥ愶搱㈳㈸搴挱㄰〹㠰㐷㔱㜳㈶㔵攷〶戰ㄴ攲㐲〰㑦㌲愶㕥㐲愷㜲昰ぢ〲戰㝤㌱〰摢搹㡡㠲㡥㠸㘵㠸㔴捤㔶扣挰㈶㙦㔳ㄴ挰㑢㔰敢晦㘲昱㌲ちㄷ㠰㔷慤慡㕡㡥㈰〲攰㌵ㅡ扤㡥㐲慤㠰㐸〰扣㠱㥡㌳愹㉤摤〰づ㠱戸㄰挰㍢㡣愹㤷搰愹㤵昰ぢ〲戰㜱㌱〰㠳㙣㐵㐱敦挸㙦ㄱ愹㥡慤昸㌷㥢扣㘱㔱〰㥦㐱慤㝦捥攲ぢㄴ㉥〰㕦㔹㔵㜵㌸㠲〸㠰慦㘹昴つち戵ち㈲〱昰㉤㙡捥愴慡摣〰㝥〷㜱㈱㠰ㅦㄹ㔳㉦愱㔳㐷挰㉦〸挰㉦㍦ㄷ戹ㄴ晥搹㔶ㄴ㜴搹ㅣ㠵㐸搵㙣㐵㐵㌹㥡晣㈳捣㠲㉦㠵㌵愸昵扥㉣慡㔰戸〰㠴慣慡㕡㡤㈰㈳ㄹ愸ㅦ㡤晡愳㔰㐷愳㉡〰〶愰收㑣敡ぢ攴攸晡㌱昴〷㠸ぢ〱㙣〸晢㤰㕥㐲愷搸㌹ㄴ〴攰晤㘲〰摥戳ㄵ〵晤㐸挷㈱㤲〰搸㥣㑤㝥愷㈸㠰㘱㔰敢㕢戰搸㤲慤换晦ㅡㅣ㘱㔵搵昱〸㌴㤲慢㔳㑤愳㤱㈸搴㠹愸ち㠰慤㔰㜳㈶昵戲ㅢ挰〹㄰ㄷ〲搸〶昶㈱扤㠴㑥㥤〴扦㈰〰捦ㄴ〳昰戴慤㈸攸摣㍡ㄵ㤱〴㐰㤸㑤㝥戲㈸㠰㈸搴㝡㉤㡢㍡戶㉥て㈰㙥㔵搵㘹〸㌴㤲慢㔳㑦愳〴ち㜵㍡慡〲愰〱㌵㘷㔲て戸〱晣〹攲㐲〰ㄳ㘰ㅦ搲㑢攸搴ㅡ昸〵〱戸愳ㄸ㠰摢㙤㐵㐱㡦摢㔹㠸㈴〰㘶戰挹户ㄶ〵戰㉢搴晡㑣ㄶ扢戱㜵㜹〰戳慣慡㕡㡢㐰㈳戹㍡戳㘹㌴〷㠵㍡〷㔵〱㌰ㄷ㌵㘷㔲㌷扡〱㥣つ㜱㈱㠰㐶搸㠷昴ㄲ㍡㜵㉥晣㠲〰㕣㕥っ挰㘵戶愲愰ㅢ昰〲㐴ㄲ〰晢戳挹㤷ㄴ〵㜰〰搴㝡ㄳ㡢㐵㙣㕤ㅥ㐰捡慡慡ぢㄱ㘸㈴㍥㝡㥡㐶ㄹㄴ敡㘲㔴〵㠰㠹㥡㌳愹戳摤〰㉥㠲戸㄰㐰㌳散㐳㝡〹㥤扡〴㝥㐱〰㑥㈹〶攰㘴㕢㔱搰㌷㜹㌹㈲〹㠰ㅣ㥢㝣㘲㔱〰㥤㔰敢换㔸㉣㘷敢昲〰㔶㔸㔵挵㝥换㤱㕣㥤㤵㌴㍡ㄴ㠵扡ち㔵〱㜰ㄸ㙡捥愴㔶扢〱㕣〹㜱㈱㠰㔵戰て改㈵㜴敡㙡昸〵〱㌸戴ㄸ㠰㤵戶愲愰挳昴㍡㐴ㄲ〰挷戰挹㠷ㄴ〵㜰ㅣ搴晡昱㉣㑥㘰敢昲〰㑥戲慡敡㝡〴ㅡ挹搵㌹㤹㐶愷愰㔰㌷愲㉡〰㑥㐵捤㤹㔴㥢ㅢ挰つ㄰ㄷ〲㔸〳晢㤰㕥㐲愷晥っ扦㈰〰㤹㘲〰搲戶愲愰ㄷ㜷ㅤ㈲〹㠰昳搹攴㘴㔱〰ㄷ㐲慤㕦挴攲㘲戶㉥て攰㔲慢慡搶㈳搰㐸慥捥㘵㌴扡ㅣ㠵晡㉢慡〲攰ち搴㥣㐹敤敤〶㜰㌳挴㠵〰慥㠱㝤㐸㉦愱㔳户挰㉦〸挰㥣㘲〰㘶摢㡡㠲慥攵摢ㄱ㐹〰慣㘳㤳㜷㉦ち攰㘶愸昵扦戲戸㠵慤换〳戸捤慡慡㍢㄰㘸㈴㔷攷㜶ㅡ摤㠱㐲摤㠹慡〰昸ㅢ㙡捥愴愶戸〱晣つ攲㐲〰㜷挳㍥愴㤷搰愹扢攰ㄷ〴㈰㔱っ㐰扤慤㈸攸敦扥〷㤱〴挰㈳㙣㜲慣㈸㠰挷愰搶ㅦ㘷昱〴ちㄷ㠰愷慣慡扡ㄷ㠱㐶㜲㜵㥥愶搱㌳㈸搴晤愸ち㠰㘷㔱㜳㈶㌵挶つ攰㍥㠸ぢ〱㍣て晢㤰㕥㐲愷ㅥ㠰㕦㄰㠰㤱挵〰㔴摢㡡㠲㑥昸㠷ㄱ㐹〰扣捥㈶て㉦ち攰㑤愸昵户㔸扣捤搶攵昷㠰㜷慤慡㝡〴㠱㐶㜲㜵摥愳搱晢㈸搴㘳愸ち㠰て㔰㜳㈶戵㠹ㅢ挰愳㄰ㄷ〲昸〴昶㈱扤㠴㑥㍤づ扦㈰〰晤㡢〱攸㘷㉢晣㈳〳㉡㥦㐲愴㕥昴攸昶㘳㠳戳ぢ㥢捤㐳搸〵戵㐱ㄶ㈳㠰愷㉥敢攸㙣㤷晥戲〱搹㘹敤㜳摡㍢愷㌵㜷㉣㙤㐹慥ㅣ㤴戵ㄷ昶㕡㙣戶愱㌷㍢㠷㑥㙤㥦慣㝤改㔲㌳愳㘷ㅢ摢㤷攵搲收捣㘹晦ぢ扤摤㔸㍦㙣㍡改攸㉥㔷㤸晥戳づ摣㌲㜸㘲㉦挱㔴㔶昹っ〲晡晢攱㘴ㅣ戲慢捦㕣ㄶつㄸづ捣ㄳ㥤摦摣搹㘲昶换㑡㝦戵㉣㔷㘵㐱ㄱ㐳〴㌲㝤戳散ぢ㌲愷つ挸敥㤲㙢捥戴㌴户㤹摣ㄸㅢ㕢愶戳捣〳㌱ㅣ㘰㡦昶㡥㘶づ昹ㅥ㤰㥤㥦㑢戶㜵㉣㘵捦㘶㝡攵㐶㥥㥡㜴㠱㔶㘶愷㌴户㜵㈰㡤㙣㐵㉥て捣㌶㉥㙥㍦〴㑦ㅦ㉣㙢㙤摢㈵戹戴攳㝦㘲慢㈸㙥ㄶ㤹㘴搳愸㜲㔵㕥慥慡捡慢晥搳敤愳㝤㠳㘳㙣㤰㌵慥㝢〴昶搳捥㕣㜳㙡ㄹ㠱㐹㡥㈸捡ちㄶ戲つ换㉡㥦挵㤲扦て搳戵〹㝤〳㄰搸㔶捦愸晡挰扥昰慥㐷㍡戶㠰戹晥㉤㥡搳晦㍢ㄴ扢敤戲㘰㘶㝥㘸捥晦改昹㠸捡攷㄰戹挷㈳㈱〶挳㜸〳㙢ㄷ攲攸〸敥㔱㌸㌲戱㈷戰收摦㉤㐳㔹戱攱ㅥ扡㐱㝥㜱〶㍡搳晢㘷㘷㈵㔳㘶ぢ挶〰戴㈶㍢㌷戰㉡ㅣ㡣㠱昱昳ㅤ戶㙥㙡㝢㙢㙢㤲扢ㅣ㥦〲㘸㑣㈷㕢捣慡散攴㘵㥤敤戳㥢摢昴㉣ち搹㉦㙤㔱㜲〵㐴挹ㄵ㔶㙦㝤㜶ㅥ挷〶挹㌲㘳戵ㅦ㤸捣㌵㜷㉥㙥㙤㑥㔷戱挲昱㍢晦ㄳ晢㉡捥ㅦㄵ㠰改㑣捥戹挴摦晤㙦㜵挲㘳㜳㡦挵㠸ㄹ愲攳收挷ㅥ㕤慥㌴晣㔳晦攱搰ㄱ㥣㜹攴ぢ㐵晦〱搱㉡昱㤱㔳㤱戴攵㌳改㡡挵攲㘷慢戰㡢捡挹㐹晤㤳〶昸攸㍦挲㤴ぢ晣㔴㍣㡦愲攴戸㠲扥㌰〸捤㙡㑦㘶㘶㈴搳㜸愲愷慦晤㍣㑦ㄵ㌶㉤㑦㌵㌹㠳㈳㍤愶㘲昰㄰扡戲㤷㌷㘷捣㕣ㄵ〵㡤㜸㕥愹㠲㘳㐴㌴㙢ㅢ愲捦扢㑦㔹㘵㘵扦慡愰㕣㌳㥤㔸愳散晥㜳昷昳㔰㌳ぢ攲㝦扣㘷㘲㈲摢ㅥち挹㔷搴㑦㔸ㅤ晤㘷慥搳ぢ㄰㜲㝤㝣〶扦搰攰㔷ㄴ㤵㉦㐲改摦㌶摥㐱ㄷㄸ㥡愱挳愸㐲㥥㠴攱㜰㤰㉡っ㥤㤰㜱㈴㤵戲㈲晤㕣攳㍦㌴㙢攸㐷㤵昳㜸㡤搶㠸扤摣捣㠴慣昳㉢挷㤹攰㥢愱慣扣扣〲㥢㕡昳㡦㥤㉢㐸㡢㘰慤㡤愶っっ㔱㕢愲〹ㅡ㐷っ㙥挶㠳〵昱㥢戸挷㝢㥥㌶昹〷㑣搰戱晤㉢晥㤳㈹ㄴ搲换攱㔰ㄶ㔲慦愰㜴㈸㠴㈸戱㌰㠱㍦㙥㠲愱㔰敦㐲挸㙢〱搷㌷㤷㝡ㅦ㔵㝥㝢㤵㘹㝣摡愸愷㘷㑢昵〱㍣㜸挶搴㌵〶晥㄰㑢㍣ㄱ㜵敤㤸㔵㤰㜶扦㘳㝥㑣て㝣㜴㍥扣挶〵昹㝣㠲〵㘷㌵㈸戰㔷㈳〴ㅢ扤ㅦつ晦ㅤ㙣搰㥦〶〳㘸昰㈹っ戸挵戵つ㔰ぢ㈴㈹て挲〴㤰㌴攰〰㤲㕦扡㌲戸㐸㙥挸っㅢ㌱挳㑦㌰昰㤳晣〵㌲㈱愹昳㝢㐷㈶摦㜷㡣攲㐶ㄳ㙡ㅢ㌳〸㔷搷㐳㙤ㄳ㐸扢愷㔶づ㌷㜲搱㌷㤵㈰㔶㐵㜱愰㐲〰戵捤㘰愳て愱㈱〷㌱〴ㄸ㙣㑥㠳愱㌴攰戸〶愱㌶っ戵㐰㙡昲㐸㑦〰戵㉤攱〰㙡ㅣ攸攰㘴㜰㔱ㅢ捥っ㈳㤸㠱㠳ㄲ晣搴㌸ㄲ挱摡晦慡㘱搲攳晤㡦㘳ㄷ㠴攴㐸〶收㈰〶て挹㔱㤰㜶㑦㤲㠳ㅤ㌰攳攱㉤〶挱㠲㝣㌸攲挱㔹つち散晤㙦㙢搸攸摢搰㤰愳㈱〲っ戶愵挱㜶㌴攰〰〹㈱戹㍤㙡挱㈴昹挰㔲〰挹㌱㜰〰挹攱慥っ㉥㤲㍢㌰挳㔸㘶攰攸〶㍦㐹づ㘹戰㐸㡥㠳㐹㡦㐹㜲㄰㠴㤰っ㌳㌰㐷㐳㜸㐸㐶㈱敤㥥㈴㐷㑤㘰挶㙤㔴〶㜱㐸㜲攸㐴〰愸㍡搸攸㌱ㅡ㜲㔸㐵㠰㐱㥣〶昵㌴攰㐸ぢ㈱㤹㐰㉤㤸㈴ㅦ挷ち㈰㌹ㅥづ㈰挹愱ㄷ㑥〶ㄷ挹ㅤ㤹㘱㈷㘶攰㌰〹㍦挹㐹㤰㔹㐷戲㍣㠱㠹㐰㘵晥㈳㜹㌲㑣㠴摡捥っ㌲〵㌵て戵㐹㤰㜶㑦㡤㐳㉤㌰㘳ㅣ〶㠳㘰㐱㍥ㅣ㙦攱㌴㤹〲㝢晦㥢〲ㅢ㝤㉡つ㌹ㄶ㈳挰㘰ㅡつ愶搳㠰挳㌳㠴摡っ搴㠲愹昱挱戲〰㙡扢挲〱搴㌸㕥挳挹攰愲㌶㤳ㄹ㜶㘳〶㡥慤昰㔳攳㠰ち㡢㕡搱昳ㅦ㠷㕢〸戵㔹っ挲㜱ㄷㅥ㙡㜳㈰敤㥥ㅡ挷㘷㘰挶㜳㙡っ攲㔰攳㈰つ愷挹ㄴ摡搴昶㠰㡤扥㈷つ㌹㠰㈳挰㘰ㅥつㅡ㘹挰㌱ㅤ㐲㙤㍥㙡挱搴昸㠸㕣〰戵㠵㜰〰戵愴㉢㠳㡢摡㕥捣戰㌷㌳㜰㐰㠶㥦ㅡ㐷㘱㜴㐳㡤㘳㌴㠴摡扥っ挲挱ㅡㅥ㙡晢㐳摡㍤㌵づ敡挰㡣愷攰ㄸ挴愱挶㤱ㅤ〱㔰づ㠰㡤摥㐴㐳㡥晡〸㌰㔸㐴㠳㈴つ㌸㄰㐴愸愵㔰ぢ愶挶㠷晤〲愸㘵攰〰㙡ㅣㄹ攲㘴㜰㔱㌳㤹㈱换っ㐷挰挰㑦敤㐸挸扡㌹㐲㌹戰㐳愸㉤㘶㄰㡥昰昰㔰㕢〲㘹昷搴㌸ㄲ〴㌳㥥戱㘳㄰㠷ㅡ㠷㠳㌸㑤愶搰摥搷㕡㘰愳户搲㤰㐳㐵〲っ摡㘸搰㑥〳㡥ㅥㄱ㙡㑢㔱㉢㐲つ㡦捥〴㔰换挱〱搴㌸㥣挴挹攰愲搶挱っ㝣㠱㠰攲搰て㍦㌵㡥昷攸㠶ㅡ㐷㠳〸戵攵っ挲㘱㈱ㅥ㙡㉢㈰敤㥥ㅡ㠷㡦㘰㐶㘷〱㠳㌸搴㌸㠶挴㘹㌲㠵㌶戵㐳㘱愳ㅦ㐶㐳㡥㉦〹㌰昸㉤つづ愷挱〵㌰㄰㙡扦㐳㉤㤰㥡㍣㠰ㄹ㐰敤〸㌸㠰ㅡ挷愰㌸ㄹ㕣搴㝥捦っ㐷㌲〳挷㡢昸愹㜱㤰㐸㌷㐷㈸㠷㤰〸戵搵っ挲戱㈴ㅥ㙡㐷㐳摡㍤㌵㡥㌹挱㡣攷〳ㄹ挴愱挶㠱㈷㑥㤳㈹戴愹ㅤ〳ㅢ晤㔸ㅡ㜲㔰㑡㠰挱㜱㌴㌸㥥〶ㅣ愷㈲搴㑥㐰㉤㤰㥡㍣㑡ㅡ㐰敤㈴㌸㠰ㅡ〷慥㌸ㄹ㕣搴㑥㘶㠶㔳㤸㠱㠳㑣晣搴㌸戲挴愲挶敢㍡㤹愲㈸㕤㜷㕣ㄴ挷㥤〸戵搳ㄸ㠴〳㔰㍣搴㑥㠷戴㝢㙡ㅣ愸㠲ㄹ㑦ㅦ㌲〸ㄶ攴挳搱㉡㑥㤳㈹戰愹㥤〱ㅢ晤㑣ㅡ㜲㈴㑢㠰挱㔹㌴㔸㑢〳づ㙥ㄱ㙡㘷愳ㄶ㑣㡤て挵〶㔰㍢ㄷづ愰挶搱㉥㑥〶ㄷ戵昳㤸攱㝣㘶攰挸ㄴ㍦㌵づ㐷改㠶ㅡ〷慢〸戵ぢㄹ㠴愳㔶㍣搴㉥㠶戴㝢㙡ㅣ摤㠲ㄹ捦㌶㌲㠸㐳敤㌵㉣㌹㑤愶搰愶㜶㈹㙣昴换㘸昸㝡戰挱攵㌴戸㠲〶㙦挰㐰愸㕤㠹㕡㌰㌵㍥摥ㅢ㐰敤㙡㌸㠰ㅡ㠷挸㌸㑤㜰㔱扢㠶ㄹ慥㘵〶づ㘷昱㔳攳ㄸㄶ㡢㕡搱敢㌵㡥㜰ㄱ㙡搷㌳〸㠷扡㜸愸摤〸㘹昷搴㌸㈴〶㌳㥥㥣㘴㄰㠷ㅡ挷挵㌸㑤愶搰愶昶ㄷ搸攸㌷搱㤰㘳㘶〲っ搶搱㘰㍤つ㌸㡣㐶愸摤㡣㕡㌰㌵㍥愸ㅣ㐰敤ㄶ㌸㠰ㅡ挷搵㌸ㄹ㕣搴㙥㘵㠶摢㤸愱〲扦㐸晤搴㌸昰挵愲㔶昴㝡㡤挳㘲㠴摡ㅤっ挲昱㌱ㅥ㙡㜷㐲摡㍤㌵㡥愳㈱ㄷ晤㉥〶㜱愸㜱㌰㡤搳㘴ち㙤㙡㝦㠷㡤㝥㌷つ㌹搰㈶挰攰ㅥㅡ摣㑢〳㡥扤ㄱ㙡昷愱ㄶ㑣㡤㡦㕣〷㔰㝢〰づ愰挶挱㌸㑥〶ㄷ戵〷㤹攱㈱㘶攰挰ㄹ㍦㌵㡥㤶改㠶ㅡ挷搲〸戵㐷ㄸ㠴㠳㙡㍣搴ㅥ㠳戴㝢㙡ㅣ㝣㈳搴ㅥ㘷㄰㠷㕡㌵愴㑥㤳㕤搴㥥㠰㡤晥㈴つ㌹㍡㈷挰攰㈹ㅡ㍣㑤〳づ搸ㄱ㙡捦愰ㄶ㑣㡤て㡦〷㔰㝢づづ愰挶ㄱ㍣㑥〶ㄷ戵㝦㌰挳㍦㤹㠱愳㙤晣搴㌸挴愶ㅢ㙡ㅣ㠰㈳搴㕥㘰㄰㡥挴昱㔰㝢〹搲敥愹挵攱㈶搴晥挵㈰づ㌵づ摢㜱㥡散愲昶㌲㙣昴㔷㘸㤸〸㌶㜸㤵〶慦搱㠰愳㝣㠴摡敢愸ㄵ愱㠶挷㜴〳愸扤〹〷㔰攳戰ㅦ愷〹㉥㙡㙦㌱挳摢捣挰㈱㍡㝥㙡ㅣ㤷搳捤㜹㡤愳㜶㠴摡扢っ挲攱㍢ㅥ㙡敦㐳摡㍤㌵づ昳ㄱ㙡ㅦ㌰㠸㐳㡤㘳㝤㥣㈶扢愸㝤〸ㅢ晤㈳ㅡ㜲ㅣ㔰㠰挱挷㌴昸㠴〶ㅣㅡ㈴搴晥㡤㕡㈰㌵㜹愰㍦㠰摡㘷㜰〰㌵㡥ㄵ㜲㌲戸愸㝤捥っ㕦㌰〳挷昵昸愹㜱㌰㑦㌷搴㌸搴㐷愸㝤挵㈰㡢㔰昳㔰晢〶搲敥愹㜱㙣㤰㔰晢㤶㐱ㅣ㙡ㅣ㈰攴㌴搹㐵敤㍢搸攸摦搳㌰ㄳ㙣昰〳つ㝥愴㠱〹〳愱昶ㄳ㙡㐵愸〵㕦㜹晣〲〷㔰攳〰㈳愷〹㉥㙡扦㌲㐳ㄹ㝡㉤ㄴ〷〳昹愹㜱〴㔰㌷㐷㈸挷〷〹㌵摣搸㉥㔳换㔱昳㔰挳搳挳㍤愰戶〲㙥㐲慤㤲㐱ㅣ㙡ㅣ㔵攴㌴搹㐵㑤㠳㡤摥㤷㠶ㅣ㜱ㄴ㘰㔰㐵〳扥昵㑣㜱㄰㤲㔰ぢ愱ㄶ㐸㑤㕥戲㄰戰慦昵㠷〳愸㜱㔴㤲㤳挱㐵㙤〰㌳㙣挰っㅣ㐱攴愷挶㘱㐳摤㔰攳愰㈲愱㘶㌰〸㐷ㄷ㜹愸㙤〴㘹昷晢ㅡ㐷㈱〹戵㐱っ攲㔰攳㔰㈴愷挹㉥㙡ㅢ挳㐶ㅦ㑣㐳づ㔳ち㌰搸㠴〶㥢搲㠰㈳㤷㠴摡㘶愸ㄵ愱㠶搷㐵〴㔰摢ㅣづ愰挶愱㑣㑥〶ㄷ戵愱捣㌰㡣ㄹ㌸散挸㑦敤㐲挸扡愱㜶ㄱ㑣㠴摡㤶っ挲㈱㐹ㅥ㙡㈳㈰敤㥥ㅡ㠷㉥〹戵㙡〶㜱愸㕤〶愹搳㘴ㄷ戵㤱戰搱户愲㈱挷㌶〵ㄸ㡣愲㐱つつ㌸摣㐹愸㙤㡤㕡㌰㌵扥昸㈲㠰摡戶㜰〰㌵㡥㝦㜲㌲戸愸㙤挷っ摢㌳〳挷㉡昹愹摤っ㔹㌷搴㌸㝣㐹愸㡤㘱㤰㕢㔰昳㔰ㅢぢ㘹昷搴㌸摥㐹愸㡤㘳㄰㠷ㅡ〷㍤㌹㑤㜶㔱ぢ挳㐶㡦搰㤰〳愲〲っ愲㌴愸愵〱挷㐸〹戵㍡搴㠲愹昱ㄵㅥ〱搴攲㜰〰戵扢㕤ㄹ㕣搴敡㤹㈱挱っㅣ攰攴愷挶㔱㑤ㄶ戵㜱㍣㍢㜲㡡攲攳晥ㅤ捡㌱㑦㐲㙤㍣㠳㜰昰㤳㠷摡㑥㤰㜶㑦㡤㠳愴㠴摡〴〶㐱〶昹㜰愴㔴〰㤴㥤㘱愳㑦愴㈱㐷㔱〵ㄸ㑣愲挱㘴ㅡ㜰㘰㤵㔰㥢㠲㕡㌰㌵扥㡣㈴㠰摡㌴㌸㠰ㅡ㐷㕡㌹ㄹ㕣搴愶㌳挳っ㘶㜸ㅤ〶㝥㙡ㅣち㘵㔱㉢晡敢㥤〳愵㠴摡慥っ挲ㄱ㔳ㅥ㙡扢㐱摡㍤㌵㡥慣ㄲ㙡扢㌳㠸㐳㡤挳慢㥣㈶㔳㘸晦㌶㤸〵ㅢ㝤㌶つ㌹昴㉡挰㘰づつ收搲㠰愳戱㠴摡ㅥ愸〵㔳攳㙢㔵〲愸捤㠳〳愸㜱㜸㤶㤳挱㐵慤㤱ㄹ收㌳〳〷㜳㐸换ㄷ戰㘶户扣㤲ㅤ昲晥㝥收㠲㌱〰㤲㈱换搱〰㡤㥤㉢㕢㌰〲㠳㡢散㜷戶㤶搸㠳ㅥㄲㄹ㝡挳摢㜳攸户慢昰扦㈱愲换昷㐹㈴敥户戱敦敤ㅢ攲㐶つ〷ㅢ㔴㕥晤㘳攱ㅢ㈶扡晣搹昰晣愳昸昴攱愴敤㠵㈶㙥㍣扢㌹㥤㙢敦㘸捦㜶㡥㘸挴攸㈲㍣愱㥥㙢捥㤶㤵㠵㈷㔷㕥㠹㠸㠱㌹戹㘲ㄵ㙤㝣㑦攴㜲㍥摤ㅦ㍡愸慤晤㤰㌶㘹㑤㘵〷㕦敡㈲扣晡昶㘵ㅡ㌲㤵㘹㉢挰㌳㌸㌰㠱捥晡㍥㈸〷昴㌱搸戳㑦㘳㙤㕦搴㙢愶㑥㤹㍡慦㈹ㄵ㙥愸㑤㘴攳搹摡㘴㍣㕣㤷っ搷愵敡㈳㐹㌳㤱慡㡦愷敡攲昱㘴㍣㙢挸㐰〰挶搸て㍥〶扢晥㈵摤晥慣㜱っ㠰搴愸慢㉣挷㠹愰愷扤昲戰㉦㔳㈹㤵㔶ㄹ㘵㔶昴敤慢㙡㝣㉦ㅤ㈹攸捤攷㤸ㅡ㜹㙢㠳愶戱㌳扦昲㘲挰敡㤹ㄳㅢ㤸摦ㄶ㜴收〹㑢㙦㐲ㄳ昴㐵㈸㐲㐶ㅦ〸㈸搳㤲愸㙥㌰㜵㑡㤳㙢㔰㤲㤶㠲㙣㐳挸扣敦敦搴搲㄰昷㠷㔸〶㌱攰挵愰ㅤ㐶㠵ㅤ㐵慦㘶㜸ㄳ㝡㝤㈴㤶㤴〶戹㐰㍡㄰㈲㉥挸愷ち㔲敥搵敡㉣慣〸昷㈵㈸昰㌶㍡㤸ㄴ摤㐱搴ㄹ㌰攳㑥攲摤挸㍡㈲挱つ昷搲㔱㘲㈳㠷散㝣㕡ぢ敡搶㐶㑥挴㙡㤳改摡晡㐸㈴㔹㥢慡慢㑤搷愶㙡敢搲攱〶戳㌶㡤ㄷ攴愴挲㜵ㄱ愳㥦搳挶㔶昸ㄸ晤㥤㕡ㅢ㙢〳㥣ㅡ㜵捡㐰㡤ㅢ㕡㥤㠲㠶㜰㈳㘰戹㑣㍦ㄸ㉡㍤㠷㈲㘴㙣〸〱㘵㕡〷慡㝥㤸㥤㤰〵挰㕣〶戱ㄷ收㐶㜶ㄴ㝤㕢㠶㍦〴㝡㜹昵愶摡ㄸ㜲㠱戹ㄲ愲㉥㤸㥢㐰㉡㌰㡦㐶㠳ㅣ㤸㍡㡦㌶ㅥ㔸㙡㌵愴㠵摣㌶㠵ㄳ㉤昴挳㔱㠲摢㘶㜶㘸敤㜷愸㕢摣㘲㘶㉡㥥慣つ愷愲戱㘴扣㉥㥡慤㙢㐸㘷挳攱㜴㌸㕤㡦㍢扢搹㘸㈲㙢っ㜱㥡戳ち㍥挶收㑥㑤づ㡥愱㑥㡤㍡戵㈵㙡挲敤㜷㙥㙥㐷㐱愵慦㐶ㄱ㌲㠶挳〰㜳㤹捥㥤㔰攷㕥愷㜳ㅦ㌳㐶㌸昲㜱㔴ㅥ㑢㜹ㄸ㑢㙡㈴攴㐲攲㜸㠸扡㐸㡣㠲㔴㐸㜴扡㐸㘸㈷挲愴昸㙥㤵ぢ挴㔳㠳㐸㜰挳挰㝣㤴挰戳戵㥤㑦㍢〵㜵ぢ㑦愴〱搷晥戱㠶㐴慣捥〴㥢㘴愴㈱摤㔰㤷㐸㥢㤱扡㘴㈴㤱㡥㐵攲㠶㜴敢㌳挶愹昰㌱戶㜵㕡㝣ㅡ㙢摢㌹㌵敡搴ㄸ搴〴㑦㡢ㅢ捦ㅡ愸昴㌳㔰㠴㡣ㅤ㘰㠰戹㑣㍢ㄳ㔵晦㙥㜵ㄶ㘴〱扢搵㕡㠸扤扢搵㔸㍢㡡ㅥ㘷慢捥㠱㕥摥㝣慡挲㤰ぢ捣昳㈰敡㠲ㄹ㠵㔴㘰愶摣㌰㉦㠰㐹㜱㤸㡢〲㘱戲晢ㅥ㙥㜸ㄲ〰㈵㘰搶搹昹戴㡢㔱户㘰㠶愳㜵愹㔸㌴ㅡ〹㐷ㄲ搱扡㜰㐳㌴ㄹ㡢挶攲改㜰㌶ㄳ挷㍢㥥挳攱〶㐳㝡昶ㄹ攳ㄲ昸ㄸ㜱愷挵㤷戲㔶敦搴愸㔳攳㔱ㄳ㤸晢扡㘱㕥〱㤵㝥㈵㡡㤰戱㈳っ㌰㤷㘹㔷愱敡㠷㜹㌵㘴〱㌰慦㠱搸ぢ㜳㈷㍢㡡㍥㠱慤扡づ㝡㜹戵慢摡ㄹ㜲㠱㜹〳㐴㕤㌰㈷㐱㉡㌰昷㜰挱搴㜹挲㤳㘳㜴㑥㈰户挹㜰愲㠵㝥ㄳ㑡㜰㥢㘲㠷搶搶愱㙥㜱㑢㥢戱㐸㈴㤶㐸攰晣㔶㕦㤷㌶㤳つ搱㘸慤㤹㌰捤㌸㜶捣晡㔸㌲㘵㑣㜵㥡戳ㅥ㍥挶㌴愷㈶攷戶改㑥㡤㍡戵㉢㙡挲㙤㔷㌷户㕢愱搲㙦㐳ㄱ㌲㘶挲〰㜳㤹捥㜳㥢捥㤳㤹捥㔳㤷戱㥢㈳㥦㐶攵㕤㤴㑦挷㤲㥡〵戹㤰戸ㅢ愲㉥ㄲ㜳㈰ㄵㄲ㍢扢㐹㜴㥤慤㜶ち㈴㌱ㄷ㑥〸㠲愷㡡㔱㠲挴ㅥ㜶㘸敤〱搴㥤㍤㈸ㅥ㡤㘴挲㤱㜴㉣㥥挴ㅥ㤴㑣㘴ㄲ昵昵戵㌸ㄴ敢攲戵搱㜴扣搶搸搳㘹捥㠳昰㌱收㌹㌵㌹㕢㐹㔷㍤攳㔳愷ㄶ㐲㈷㈴攲㙥ㄲ㡦㐲愵㍦㠶㈲㘴散〵〳捣〵㘷慢扤ㅤ昹敥㔴㍥㑤㠷㔹㔸㔲晢㐲㉥㈴㥥㘵㜸㑡昸搹ㅦ㔲㈱㌱㈶㤰挴昶㠱㈴搸搱㡥㈰㜸捤ㄵ㑡㤰㌸挰づ慤扤㠰扡㐵〲㈷愳㘸戶㈱ㄱ㌶戳戱㐸㕤㉡㕡㤷挸㐴㘲㘹㈰㐹挵捣㜰㉤㜰ㄸ㑤㑥㜳㕥㠴㡦戱挸愹〹㠹愴㔳愳㑥㘵㔰ㄳㄲ愳摣㈴㕥㠱㑡㝦ㄵ㐵挸㌰㘱㠰戹㠰㐴搶㤱捦愳昲㉤㍡㌴㜲㥤ㄷ㐳㉥㈴摥㘱㜸㑡昸㔹〲愹㤰搸摣㑤愲敢攸搸㉣㤰挴㐱㜰㐲㄰扣㜳〸㈵㐸戴搸愱戵て㔱户㐸㤸挹㙣㉣ㄱ㡤搵愷搲搹㜸㕤㌲ㄵ㐹㈴㘲搹㘸愴㍥㕥㡦㉢㠲㜸愶㉥㘳戴㍡捤昹〸㍥㐶㥢㔳㤳愳愳摤愹㔱愷㜲愸〹㠹㡤摣㈴㍥㠵㑡晦っ㐵挸㘰㈷㌹收㠲愳愳搳㤱敦㐳攵搷㜴攰ㅢ㈰搴㜲挸㠵挴户っ㑦〹㍦㉢㈰ㄵㄲ㔵㠱㈴戴㐰ㄲ㉢攱㠴㈰戸搳㠷ㄲ㈴づ戵㐳㙢㍦愱㙥㤱㠸愴㈳搱㜰㉡ㄶ㙢愸㙤㐸搶搵挷戲愹㘴㌶㔳㥢つ㥢改㘸㈴㤲㡤愵攲挶㘱㑥㜳㝥㠶㡦昱㕢愷㈶㈴愴㥢㥣昱愹㔳㐷㐰㈷㈴捡摣㈴㔴㈵昴攵㈸㐲挶敦㘱㠰戹㠰挴㤱㡥㝣ㄱ㤵㝤改㤰挴㤲㕡つ戹㤰攰摦ㄸ攸㈲㜱㌴愴㐲攲㥢ㅦ㠲慥㙡扥㠲戴昰慡㠶㥤摣㘸㈳㐶㙣㈲ㄴ㐸ㅣ㘳㠷搶㌶㐰摤㈲㤱㐹㐶㙢敢㙡㔳愹㜴㈴㤳〶㠹㐴㐳㝤㐳㙤㉡㙥㘶㈲ㄱ戳㉥㔶㥦㐹ㅢ挷㍡捤ㄹ〸ㅦ攳㌸愷㈶㐷挷昱㑥㡤㍡㜵ㄲ㙡㐲攲摦㘸㑣搷搵攰㈰愸昴㡤㔱㠴㡣㤳㘱㠰戹攰攸㌸挵㤱昳㤵ㄲ晡㄰㍡㉣㈶㠹搳㈰ㄷㄲ㐳ㄹ㥥ㄲ㝥㑥㠷㔴㐸扣敤㈶挱慢ㅡ昹敥㜸㌳㤰〴㍢慥㠵挴㜰㠴〲㠹㌳散搰摡〸搴㉤ㄲ改㝡ㅣㄱ戱㠶㐸㐳愴ㄶ㝦ㄸ挱挴㡦㥦摡㔸㌴㔱㤷捣搴攳攴㔱㤷㡣ㅡ㘷㍡捤愹㠶㡦㜱㤶㔳㤳ぢ㤸戵㑥㡤㍡㜵㉥㙡㐲攲㘵㌷㠹ㅡ愸昴慤㔱㠴っ㜶㔰㘳㐶㍦㌹ㅡ愵昳㡡㐵攷昵㠹㜱扥㈳攷攳ㄳ晡㘸㍡戴㘳㐹㕤〸戹㤰搸㠱攱㈹攱攷㘲㐸㠵挴㌳㠱㈴㥥ち㈴㜱〹㥣㠴㐴〴愱㐰攲㔲㍢戴ㄶ㐵摤㈶ㄱ㑦㈶㌳搸㈹㜰㜰搴搷㐵㘲昸㔳ㄱ戵㘶搴㡣挷捤㐸㌴㥤挶㙦㐱攳㌲愷㌹戵昰㌱㉥㜷㙡㐲㐲扡愸搹㝡敡搴搵搰〹㠹㐷摣㈴敡愱搲ㄳ㈸㐲挶㌵㌰挰㕣㐰攲㕡㐷扥㡣捡〹㜴㔸捥㜵扥ㅥ㜲㈱㌱㤱攱㈹攱攷㐶㐸㠵挴摦摤㈴扡捥㤸㜷〶㤲昸㌳㥣㠴挴㔴㠴〲㠹扦搸愱戵㘹愸㕢㈴ㅡ戰晥搱㐸㌲ㅡ挷昵㝤㕤戴㉥搳㘰㥡㍣㙢㠶昱ㄵ㥡㠸㈴㌳愶㈱㝤捦㙣攱㜴昸ㄸ敢㥣挶挹㜹㐲扡㥤ㅤ㥤扡〵㍡㈱㜱㡢㥢挴㑣戸改扢愱〸ㄹ户挲〰㜳挱㜹攲㌶㐷捥户㑤攸㜳改㜰㌸㤶搴ㅤ㤰ぢ㠹㍤㈱敡㈲㜱㈷愴㐲攲㝡㌷㠹慥敢㠹㙢〳㐹摣〵㈷㈱戱〰愱㐰攲敦㜶㘸㙤㈱敡ㄶ㠹㐸ㄸ扦㄰㙢挳㤱㜰ㄶ㍢㐰㌲㤶㑥㌵㤸愹㜴㌲ㅤ㡥㘵愲愹㑣㉡㥡㌵敥㜶㥡戳ㄷ㝣㡣㝢㥣㥡㥣㈷敥㜵㙡搴愹〷㔰ㄳㄲ㤷扢㐹散〷㤵扥㍦㡡㤰挱捥㘱捣〵攷㠹㠷ㅣ昹㔱愲愴挳㙡㤲㜸〴㜲㈱㤱㘶㜸㑡昸㜹っ㔲㈱㜱㙥㈰㠹戳〳㐹㍣づ㈷㈱㜱㈰㐲㠱挴ㄳ㜶㘸㙤㌱敡ㄶ〹㌳ㅤ㌱ㄳ戵㤹㔸㌲㠱㕦㌸㜵㘶ㄴ㕦愲㌸㕥戲昸搵ㄳ挶敢㝣戳つ挶㤳㑥㜳㥡攱㘳㍣攵搴㠴挴搳㑥㡤㍡昵ㅣ㙡㐲攲㜴㌷㠹㔶愸㜴晥ㄹ㥡㤰挱づ㕦捣〵㈴晥改挸㡦愳戲㠳づ挷㜳㥤㕦㠰㕣㐸㉣㘳㜸㑡昸㜹〹㔲㈱㜱㕣㈰㠹㘳〲㐹晣ぢ㑥㐲㘲㈵㐲㠱挴换㜶㘸敤㔰搴㉤ㄲ昱㔴㍣摤㔰㥦㡤搶㈶㈳昱扡㠶㐸㍡ㄵ捤愴㜱挵㤹ち㐷戲㘶愴㌶㕢㙢㐸扦㉦㕢㜸ㄸ㝣㡣㔷㥤挶〹㠹搷㥣ㅡ㜵敡㑤搴㠴挴㤱㙥ㄲ慢愰搲㡦㐰ㄱ㌲摥㠲〱收〲ㄲ㙦㍢㜲扥㠸㐲晦〳ㅤ㑥攳㍡扦ぢ戹㤰昸㈳挳㔳挲捦晢㤰ち㠹ㄵ㙥ㄲ㕤攷㠹攵㠱㈴㍥㠰㤳㤰㌸ㅥ愱㐰攲㐳㍢戴㜶〲敡昶㜹愲㠱㜷〶㘲搸㌵敡戰㑦搴㌵㌴㌴挴挳搱㠶扡㔴㕤㉣㤵慤㡢㌷㐴㡤㡦㥣收㥣〸ㅦ攳㘳愷㈶攷㠹㑦㥣ㅡ㜵敡㌳搴㠴挴㔲㌷㠹㔳愱搲㑦㐳ㄱ㌲㍥㠷〱收㠲昳挴ㄷ㡥㥣㙦愴搰捦愴挳㕡慥昳㔷㤰ぢ㠹戵っ㑦〹㍦摦㐰㉡㈴戲㠱㈴㌲㠱㈴扥㠵㤳㤰㌸て愱㐰攲㍢㍢戴㜶㍥敡昶㍥㤱㑣挷敢㔳昵㘶㍣㠹㍢〱搱㐸㍣㠱㥢〰つ愹㕡摣〰攰㜵㜷㉣㙤㝣敦㌴攷〲昸ㄸ㍦㌸㌵㈱昱愳㔳愳㑥晤㠲㥡㤰㌸挰㑤攲ㄲ愸昴㑢㔱㠴㡣㕦㘱㠰戹㠰〴摢㈸昲ぢ愸扣㡡づㄷ㜲㥤换㈱ㄷㄲ搷㌰㍣㈵晣㔴㐰㉡㈴收扢㐹㜴㥤㌱攷〵㤲愸㠴ㄳ㘶扣搸ち愱㐰㠲㥤愸㡣愶摤㠸扡㐵㈲㘶㐶敡ㄳ㤱㐴戸㍥㠹㍦戴ㄴ㌱攳つ昵挹摡㔸㉣ㅡ〶㤵摡慣㤹㐸ㄸ㝤㙤ㅦ晤捦昰㌱搸换㉡㡤㤳愳㐳㜷㙡搴愹晥愸〹㠹㔹㙥ㄲ敢愱搲㙦㐶ㄱ㌲〶挰㐰搶搸㜷扦㘸〳㐷捥㜷㔴攸户搳㠱㉦㤹㔰㠶ㄳ晥㙦っ㑦〹㍦ㅢ㐱㉡㈴愶〴㤲㤸ㄴ㐸㘲㄰㥣㌰㘳㐰ㄱ㐲㠱挴挶㜶㘸敤ㅥ搴㉤ㄲ㜵改㘴㉡㥢慡㑦㌷挴㈲㤹扡㔸戴㍥ㄹ挷昷㘸㍣ㅤ㡦愵ㄲ昱㐴戴戶摥ㄸ㙣晢攸昷挲挷㘰捦㘹㥥挴愶㑥㡤㍡挵ㅥ㔱㈱㌱摥㑤攲㐱愸昴㠷㔰㠴㡣愱㌰〸㈲㌱捣㤱昳㘵ㄵ晡攳㜴攰摢㈶㤴㜴㝤㔲昴㈴挳㔳挲捦〸㔸ぢ㠹㜰㈰㠹戱㠱㈴慡攱㠴ㄹ慦㠶㐶㈸㤰ㄸ㠹ち愳㘹捦愱㙥㤱挸挶攲㜵搹㜴㉡㤵㡡㘵㈲㜵改㜴㍤㌸㘴㈳扣㔷㔱ㅢ㑢㈶愳昵㌱㘳㉢摢㐷晦〷㝣㡣㔱㑥㑤昶㠹ㅡ愷㐶㥤㘲㉦愷㤰搸搶㑤攲㐵愸昴㤷㔰㠴㡣敤㘰㄰㐴㠲㝤㥦㈲㕦挷戶扥㐶㠷昵㔸㔲㘳㥣昰㙦㌰㍣㈵晣㡣㠵㔴㐸㙣ㄹ㐸㘲㔸㈰㠹㜱㜰挲㕣愶扦㠳㔰㈰ㄱ戶㐳㙢敦愲㙥㤱挰戵㘴㈲㔶㥦㠸㈷ㅢ㔲㠹扡㜸㌶搳㠰㑢捥㜸㌶㠵㉦㤰㔸扣㍥㥣㑡ㄸㄱ摢㐷㝦て㍥㐶搴愹〹㠹㕡愷㐶㥤㘲捦愵㤰搸挴㑤攲㈳愸昴㡦㔱㠴㡣㝡ㄸ〴㤱㘰㝦愶挸昹晡ち晤㜳㍡昰晤ㄳ㑡扡㈸㈹晡㤲攱㈹攱㘷㈷㔸ぢ㠹晥㙥ㄲ扣〱㈸扦㍢㐲㠱㈴㈶㐰㑤ぢ晤㕢㠴〲〹㜶㑡㌲㥡昶ㅤ敡ㄶ㠹㐴㈴ㅤ㑦搷搶攱愶㘹㙤扣捥㑣㐵昱攵ㄱ捥攰愶㐵㌸㤱㐰㉦㑣㝤摣㤸㘸晢攸摦挳挷㤸攴搴攴㕥摦㘴愷㐶㥤㥡㠶㥡㤰愸㜰㤳昸ㄹ㉡晤ㄷㄴ㈱㘳㍡っ㘴㡤慦挲㠲捥㥢㝢㍡㙦攵ㄹ散愳ㄴ昹㍤㙣㙢ㅦつ挵扤㔸㔲搲敤㐸㔱㈵㐴㕤㈴㜶㠳戵㤰昸攱㝢搷㙦搱慥㕦㘰摦㐱㕡昸㕢㜴㜷㌸㘱挶㐸ㄲ㠴〲㠹㔹愸〸㠹㄰敡ㄶ㠹㘸㈶ㅡ㡥㈵戲㤹㜴ㅣ户搷挳㘶㌲㤵挹㐴ㅡ㙡㜱ㅡ挵㑤昷㘴愴㍥㙤捣戶㝤昴㝥昰㌱收㌸㌵昹摤㌱搷愹㔱愷收愱㈶㈴扥㐰㘳扡㝥㡢づ㠴㑡㌷㔰㠴㡣㐶ㄸ挸ㅡ㥦㠹〵搷㉦戰昹㡥㥣㉦戴搰〷搳攱ㄱ㉣ㄹぢ㈰挷㡣㈱ㅤ㄰つ攸㔳戹て㉡㍢晡晡愹㠲㥦㘴ㅦ敤晦扢〲搳昱㜷〲㌸ㄶ愷慣てㅥ攱戵ㅥ㝣慤㈸ㅦ晦㥦挵㘲㑦ㄸ㥦㝢攷愷昲㝤慣敢晦㈱づ户㐶扥㙦㡣ㄱ㠷攳愳て挱ち㔷戲㑦㉦ㅣ搴挴㔲㝦㕥づ㡥㘵㠳㕢㘷㜶愰㐷っ㝦愶㜰㝥晢攴慥扦㜱户愱搳㔳㌶摡㜹摤㝤㑤㕥㌲㌹搵㠱㜷㈶㜴㥡㡥摢摣㕣㤷ㅦ㕥ㅦ㡦㍥㑦㈸㐶昳攵昸㠳昳㌵搷㠳挳㐳昳搲㤹㙤ㅤ昸㐳づ㘶挶㠹搸㠱㘷㘷㉢捡晢愸挰㘷昹敤扦㘶挷㈷㠵ㄹつ㝦捡㘱㘶㠶〰㠶〶㍣㌶㍤愵戹㔳㕥㍢㌰っ㝡愵戳〳㔵ㅢ㑡㑣ㄳ㐶捤ㅤ㔵㔷昹㌶戶㐳㡦㔳㜸愹㌳㈱㜷换㤰扥〵攲㈹㥥敤ㄸ㡤愲㠱㑤愸攰㈸挶戳换㥥改戳㠹㜶㜵㤲昵㝦㤵晤扦㌱㘹攰㈲挷攳㌷慡晡戴挹㤵慦慦扡攰昳慢㜷慣㌹敦㠶㕦敤晦㔷㔹ㅥ㥦㑤慣㤵改摥㠹攸㝦挵挱〸愹晥〶㡢㌷㔹扣㠵㐲扤㠶㐶扣㠴〷愲ぢ摥㤳晥慡慤昰扦㈷摤㌸㄰㤱㌰㘳戸て摡㍢愰㡦㍡〸ㄵㅥ㌴敡㘵㜸㜰㑦攵慡敡㌵㕣换㔶㠸戹㠳㈹扤〵愵戶つ㘴ㄶ㐹昵〲散㥣昵て改摢搱㤸ㄷ㡡㡥㘸攰挱愸昴づ㐹捥昱攸㌱㤲㐳攰ㄱ㠴攴㔹㝢捤ぢ㤰㍣㘳㉢晣㙦㑥㌷㔶㈲ㄲ收㌲㝤㥣㠵攴㜰㔴〴挹㔳昰攸㐲ㄲ攱㕡慥㠲捡㐲挲づ㐸慤㌶㡦攴㌱て㤲ㄸㄴ〳㡦㠲㐹敦㈸慣㜶㍣㝡㑣攱㔸㜸〴㔱㜸戰ㄸ㠵〷㙣㠵晦昵改挶昱㠸㠴戹㑣摦搱愲㜰㌲㉡㐲攱㍥㌷㠵〹愴挰摥㐰㡢〲晢ㄹ戵㠹㜹ち㝦昷㔰㤸㑣㘳㝥ぢ㜴敤ㄸ㙢㔰改ㅤㄲ昶㉣㡡㐷㡦㤱㥣〳㡦㈰㈴户ㄷ㐳㜲㥢慤昰扦㔰摤㌸て㤱㌰㤷改扢㔸㐸㉥㐲㐵㤰摣攲㐶㌲㤳㙢挹㍥㍤ぢ〹㝢ぢ戵摤昳㐸搶㜹㤰捣愶㌱㉦ㄱ扡㤰㕣㠱㑡敦㤰戰㝦戰㜷㐸慥㠳㐷㄰㤲ㅢ㡡㈱戹摥㔶昸㕦戱㙥摣㠰㐸㤸搱㑦㘲㈱戹〹ㄵ㐱㜲慤ㅢ挹〲慥攵㝡愸㉣㈴散〸搴昶捡㈳戹搲㠳㘴ㅦ㈸〶摥ち㤳摥㔱㘰㙦㕦敦㈸摣〵㡦㈰ち㤷ㄴ愳㜰戱慤昰扦㘷摤戸ㅢ㤱㌰㘳㠰㡡㐵攱㝥㔴㠴挲㠵㙥ち㐹㔲㘰㔷㥤㐵㠱㥤㠰㕡㍡㑦攱㕣て〵㤳ㄴㅥ㠵㐹敦㈸㍣收㜸昴昸昰㘰㝦㕦㄰㠵㌳㡢㔱㌸挳㔶昸㕦戶㙥㍣㡢㐸㤸㌱愸挵愲昰㍣㉡㐲攱㜴㌷㠵㔶㔲㜸ㄱ㉡㡢〲㍢〰戵昶㍣㠵㔳㍣ㄴづ㈶㠵㔷㘰搲㍢ち散攵ㄳ㡦ㅥ㔳㘰㕦㕦㄰㠵攳㡢㔱㌸捥㔶昸摦戸㙥扣㠳㐸㤸㌱〰挶愲昰〱㉡㐲攱ㄸ㌷㠵㤵愴昰ㄱ㔴ㄶ〵㜶晥㘹㠷攵㈹慣昶㔰㌸㥣ㄴ㍥㠵㐹敦㈸戰㠷慦㜷ㄴ扥㠶㐷㄰㠵㔵挵㈸晣捥㔶昸㕦扢㙥㝣㡢㐸㤸换昴愳㉣ち㍦愲㈲ㄴ㝥敢愶昰〷㔲昸ㄹ㉡㡢挲㑦㔸搲晥㤸愷戰挲㐳攱㔸㔲㔰㔸愱摥㔱㘰敦㥥㜸昴㜸㕦攸ぢ昳ㅡ戶摤㜷㜱搵㔱㡣㐲捥㔶昸摦扤㙥攸㠸㈴ㄴ㑥戶㈸っ㐰㕤㈸㉣㜵㔳㌸㤵ㄴ搸㌵㘷㔱㘰愷㥦昶愷㍣㠵ㄶて㠵㌵愴㌰〸㈶㤸㝢㜱㠹挹㥥㍤昱攸㌱㠵㈱㌰慦〹愰㜰㘰㌱ち㔹㕢攱㝦〱扢㌱ㄴ㤱㠴挲㌹ㄶ㠵攱愸ぢ㠵㡣㥢挲㜹愴㔰つ㤵㐵㘱〴㤶戴ぢ昲ㄴㄶ㜹㈸㕣㐴ち散愸挳摣ぢち散搵ㄳ㡦ㅥ㔳㘰摦㕥㑤〰㠵晤㡡㔱搸搷㔶昸摦挲㙥散㠰㐸㐲攱ち㡢㐲〴㜵愱戰户㥢挲㔵愴㔰ぢ㤵㐵㠱㥤㝤摡㌵㜹ち昳㍤ㄴ慥㈳㠵㝡㤸㘰敥〵〵昶攸㠹㐷㡦㈹戰㕦慦㈶㠰挲摣㘲ㄴ收搸ち晦慢搸㡤㠹㠸㈴ㄴ㙥戲㈸㑣㐵㕤㈸捣㜲㔳㔸㑦ち散慡戳㈸戰愳㑦晢㙢㥥挲慥ㅥち户㤲挲㑣㤸㘰敥〵〵昶收㠹㐷㡦㈹戰㑦慦㈶㠰挲搴㘲ㄴ愶搸ち晦晢搸㡤㍤ㄱ㐹㈸摣㘵㔱㔸㠰扡㔰㤸攴愶㜰㌷㈹戰㉢捥愲挰㑥㍥敤摥㍣㠵㥤㍣ㄴ敥㈷㠵晤㘰㠲戹ㄷㄴ搸㤳㈷ㅥ㍤愶㤰㠴㜹㑤〰㠵晡㘲ㄴ攲戶挲晦㔲㜶㈳㡤㐸㐲攱㔱㡢挲㠱愸ぢ㠵㍡㌷㠵挷㐹㠱摤㜰ㄶ〵㜶昰㘹㑦收㈹㠴㍤ㄴ㥥㈶㠵㔶㤸㘰敥〵〵昶攲㠹㐷㡦㈹㜴挰扣㈶㠰挲攸㘲ㄴ戶户ㄵ晥㌷戳ㅢ换㄰㐹㈸㍣㙦㔱㔸㠹扡㔰搸搶㑤攱㐵㔲㘰ㄷ㥣㐵㠱㥤㝢摡扦昲ㄴ㐶㜹㈸扣㐲ち慢㘰㠲戹ㄷㄴ㡥㜰㍣㝡㑣㠱晤㜸㌵〱ㄴ㠶ㄷ愳戰愵慤昰扦㥥摤昸㈳㈲〹㠵户㉣ち散挳ㄳち挳摣ㄴ摥㈱㠵ㄳ愱戲㈸戰㘳㑦㝢㉦㑦㘱㌳て㠵て㐸攱㔴㤸㘰敥〵〵昶摥㠹㐷㡦㈹戰て慦㈶㠰挲愰㘲ㄴ㌶戲ㄵ晥㜷戴ㅢ㙢ㄱ㐹㈸㝣㙡㔱㘰晦㥤㔰㌰摣ㄴ㍥㈷㠵ぢ愰戲㈸戰㔳㑦晢㌲㑦愱扦㠷挲搷愴㜰〹㑣㌰昷㠲〲㝢敥挴愳挷ㄴ搸㝦㔷ㄳ㐰愱㙦㌱ち㥡慤昰扦愸摤㘰户㥦㔰昸搱愲挰扥㍢愱㔰攱愶昰㌳㈹晣ㄹ㉡㡢〲㍢昴戴㕦昳ㄴ捡㍣ㄴㄴ㕥攰㌸㜰㍤㑣㌰昷㠲〲㝢敤挴愳挷ㄴ搸㜷㔷ㄳ㐰攱挷敦㡡摣㤸晢挱㔶昸摦搶㙥戰换㑦㈸昴㐵摢㜱㘳敥㙥搴㠵挲㜷昰㜸ㅦ㙢㈷㌷收㜴㈸ㄵ扢摣㉣ち散捣搳晡㐱㘶摦㤸晢ち戶㙦挳搶扡㔷㌹㠰ㄴㅥ㠴〹收㕥㔰㘰㡦㥤㜸昴㤸挲攳㌰慦〹愰昰㘹㌱ち晦戶ㄵ晥㔷戶ㅢ散敥ㄳち㠳㉣ち捦愲㉥ㄴ㍥㜶㔳ㄸ㑣ち散㙥戳㈸戰㈳㑦摢㌴㑦攱㝤て㠵㈱愴昰㈲㑣㌰昷㠲〲㝢敢挴愳挷ㄴ㕥㠳㜹㑤〰㠵户㡡㔱㜸搳㔶昸摦摢㙥扣㠱㐸㐲㘱戸㐵㠱晤㜵㐲攱㜵㌷㠵㙡㔲㜸て㉡㡢〲㍢昱戴慤昲ㄴ㕥昶㔰愸㈱〵㜶扥㘱敥〵〵昶搴㠹㐷㡦㈹㝣づ昳㥡〰ち捦ㄷ愳昰㑦㕢攱㝦㜹扢昱㈵㈲〹㠵搱ㄶ〵昶搵〹㠵攷摣ㄴ㜶㈰㠵敦愱戲㈸戰〳㑦ㅢ㤷愷昰㤴㠷㐲㠴ㄴ搸昱㠶戹ㄷㄴ搸㑢㈷ㅥ㍤愶搰〷㘷愶㥡〰ち㡦ㄶ愳昰㠸慤昰扦挱摤愸㐴㈴愱㔰㙦㔱搰㔱ㄷちて戹㈹㌴㤰㐲㍦愸㉣ち散扣搳㜶捣㔳戸捦㐳㘱〲㈹っ㠴㐹敦㈸戰㠷慥㜷ㄴ〶挳㈳㠸挲㕤挵㈸摣㘹㉢ち㕥攳扥㈹㈲㜵昷ㅡ㜷搷摦㐲ㅦ〸昴㤵㔹㍥㔷搸㉦㙢㠹搹㈳㠷㈷ぢ㥢㕢㕡攴愱扣晥㜸敢㜲づ㝦㡤㝣ㄶ㕥㉥㡥㜷㉤㌷㌶摢㝦攱㜶㈶㕥㍡捥㤷搸㍡敦昵搵愵㐶㘷㉤㍢㌷㠷ㄷ晤昶捤捥散挰㑢攱㌳㔵昸㙢捡㥤㥤㘶慥敤㝦攱㤵捣㜸㑣㤲㙦戹挱㘴扤㡣㌹昰〹㐵㍥㝡ㄸ搸晤㘵扤愷㍤捦挳昹㈳攳攵㝣㔹昳㝦昶㝥㜸㙤㉡㜶㌱攷㌵㥣ㄹ搷敢挷㉢搴ㅤ搸挴㔶㌷昴ㄱ㘵扦㑡㥢换捡㌱㑥ㄳ昶摡っㄴ㝤昰㔷㠲愵〳ㅡ㐵㐸摦〵ㄲ㜹㔲㔵㡡戲捡㈱搸つ晣㉢挷㘷㐶昹〶㤱㌲摦㥦ち敦搷㡦㙢散㑣ㄵ㕢挰戵㔴㥦㈱扦㌲晢戶㌶㈵㜳戹攴捡慡搶愶ㄶ戳敤挰捥挵㔵㑤换搱㐵㡡搷愶愳ㅤ昸扢攳晡㑣晣㙦㠱挶攱戶ㄵ㈲㜲扦搴㜶㠳㌴㜸㘵搷〷慥散㉣搸㙢戳㔱㜸㔷㜶づ㈴慥㤵㔵㌵㠸捤ㄵ㜶㈶戵ㅤ㉡㕣つ㝤て㔸㜶㌵㘳ㅣ㈴㙣㠶㑥收ㄵ敡晡挰㤴㡤㡣㑤扥㜹戶ぢ㈸攲㔳挰ㄶ㕢ㄵ㐱っ㑦扡ㄸ〴㤲㙥㉦㔸㜶愵摢搱㑥愷敤つ㘹昰㕡㕦ㄱ搸㠴㝤㘱慦敤㠷挲扢搶晢㐳攲㙥挶〴㝦㌳搸㡢㈴捤㌸〰㤶㕤捤㘰㤷㡣挰㙦㠲㌴戸ㄹㄷ〶㌶㈳〹㝢㉤㠵挲摢㡣㌴㈴敥㘶捣昴㌷㠳㍤㌷搲っㄳ㤶㕤捤㘰㌷㠸挰攷㍥㔰愱搶〶愶㕣捣搸摣摥㜹昸㑢㈸㜲挱㕦攰㑦户㡦㤳慥〵㤶㕤改搸摦攰摡搶愷〵愶㙢㘷㙣敦戶㍥搸㤷㡥㕤ㄳ㥥㙤㙤㍡改㍡摣改㜸㘳摦㤵敥昸挰㜴换ぢ搳慤昰愵㘳ㅦ㠰㈷摤挱㑥扡㐳摤改づ㜱搲㔹㌰㔷〷愶㍢㥣戱扤㌰㔷昹搲慤昴愷㍢摣㐹昷㝢㜷扡愳扣改づて㑣户扡㌰摤搱扥㜴㝦昰愷㍢搶㐹㜷㡣㍢摤挹㑥㍡敢㌸㕤ㅥ㤸敥㜸挶昶㙥扢ㄳ㝤改㑥昵愷㕢攳愴㍢搹㥤㡥㌷㕦㘵摢昱㌸慤㔰敤㠱改㑥㘳㙣ㅥ㤳昹㍤昳㜴㡡㕣㝢收㜹晥㜴扣ㄷ㉢〷挲ㄹ戰散摡㌳㜹㤷搳㤵㙥㜱㘰扡戵㠵改捥昱愵扢捡㥦㡥㌷㍤㈵摤㜹敥㜴扣㥤㈸改慣㕤㈵ㄹ㤸敥㐲挶昶敥㉡ㄷ晢搲慤昷愷扢搵㐹㜷愹㍢ㅤ敦摢㐹㍡㙢摢敤ㅢ㤸敥ち挶昶㙥扢慢㝣改㜸㡢捦㜳㈰摣敦愴扢挶㥤㡥㌷挸㕣改ㅡ〳搳㕤㕦㤸敥㐶㕦㍡摥㑢昳愴㝢摡㐹昷ㄷ㜷扡攷扤改㘶〵愶㕢㕦㤸敥慦扥㜴㉦晡搳扤攲愴扢搵㥤㡥户㝣㕣摢㙥㝡㘰扡㍢ㄸ摢扢敤敥昴愵㝢挷㥦敥〳㈷摤摦摤改㜸㙦挵㤵㙥攷挰㜴昷ㄶ愶扢摦㤷敥㜳㝦扡慦㥤㜴て扡搳昱㈶㠶㙢摢搵〷愶㝢㠴戱扤扢捡㘳扥㜴㍦晢搳昱㥥㠶ㅣ〸㑦戸搳昱㙥㠱㉢㕤㌸㌰摤搳㡣敤㑤昷㉣㐵慥挳㥣㌷ㄶ㍣扢捡〰〸㈴摤㍦戰搰㜵㤸昳㘷戹㉢摤㜶㠱改㕥㠰㤱㉦摤㑢ㄴ戹搲昱ㄷ扣㈷ㅤ㝦愵㑢扡㤷戱搰㤵㡥扦㝦㕤改㐶〶愶㝢つ㐶扥㜴㙦㔰攴㑡㔷㡤扡㈷ㅤ㝦づ㑢扡户戰搰㤵㡥㍦㌴㈵ㅤ㉦㉡㉡搴搰挰㜴敦㐲愷昳〲㈲㝦捥㝣㥦㈲㔷扡ㅤ㔰昷愴攳敦㑥㐹昷㈱ㄶ扡搲昱ㄷ㥤愴戳㑥搱ㅢ〷愶晢〴㐶扥㔳昴愷ㄴ戹搲昱挷㥦㈷ㅤ㝦攰㐹扡捦戱攰愴慢攴㌵㜶㡦㝦〰㜰晣摢㈰晣㔴㙡㌱搳晣戳㐱㔳昰愷㌸㐶户攰㐲扥〷㝦敢攷ぢ攴㔱扣㜲㘷っ晤㑢㝢㠱㤵㠱扣㝥收㐲ㄵ㍥㜸昴ㅡ㌵㌶㑡晦㡡㘲㕥晥㡡挷搷昶㠲㜸昰㔲㌷敦搱㠸㥡㜸㝣㐳昱〲㕢愷㝦㙢㉦㠸〷慦㔶昳ㅥ扣敡ㄴ㡦敦㈸收挵㈶㜵晡昷昶㠲㜸昰挲㌲敦㤱㐴㑤㍣㝥愰㌸㙤敢昴ㅦ敤〵昱㌰敤㡡戵ㅥ扣扥ㄳ㡦㥦㈸㕥㘲敢昴㥦敤〵昱攰㘵㕣㍥〷㉦搱挴攳ㄷ㡡㜹㜵㐶㥤晥慢扤㈰ㅥㅤ㜶挵捡挱慢㉣昱㈰㍢戵挲昱㔰慣㤱㈵㍥〳㜹㌱挵〵换㠳ㄷ㑡攲㔱㑥㥢㔵㡥㐷ㅦ户挷敦㍤ㅥ扣搶ㄱ㡦ち摡ㅣ敤㜸㔴扡㍤㜸㐹㤳捦挱换ㄵ昱搰㘸㜳愲攳搱搷敤挱慢㤲扣〷慦㌸挴愳㡡㌶扣搸愰㑥搷摤ㅥ扣戰挸㝢慣㜵㍣㐲戴攱昵㠲㜸昴㜳㝢昰摡㈰敦挱敦㝤挹搱㥦㌶晣捡ㄷ㡦〱㙥て㝥扤攷㍤昸搵㉤ㅥㅢ搰㠶摦摡攲㌱搰敤挱㙦攸扣〷扦㝤挵挳愰つ扦㜸挵㘳㐳户〷扦㘴昳ㅥ敢ㅤ㡦㡤㘸挳敦㑥昱ㄸ攴昶戸搵攳挱敦㐰挹戱㌱㙤昸昵㈷ㅥ㠳摤ㅥ晣慡换攷攰搷㤸㜸㙣㐲㥢晢ㅤ㡦㑤摤ㅥ晣戶捡㝢昰㥢㐸㍣㌶愳つ扦㠴㈴挷㄰户〷扦㜰昲ㅥ晣㌲ㄱ㡦捤㘹昳慣攳㌱搴敤昱て㡦〷扦て挴㘳ㄸ㙤昸㔵㈰㌹戶㜰㝢昰戴㥦捦挱㔳扡㜸㙣㐹ㅢ㥥捤挵㘳戸摢㠳㘷敥扣〷捦捡攲㌱㠲㌶㍣㈱㡢㐷戵摢㠳㈷摦扣〷㑦慣攲㌱㤲㌶㍣愷㡡挷㔶㙥て㥥㍦昳ㅥ㜲㘲攳摥㍡ち㌶捥㘴昰〴㈷㌷攸㙡㈰挵㡤㝢㌹㤹搱㙡㙢户ㄵ㑦㙡㘲戵㡤㘵㈵㈷㌰㕡㜹㘲昱㐴㈶㔶摢㔹㔶㜲搲愲搵昶敥㔸㍣㜹㠹搵㘸换㑡㑥㔴戴ㅡ攳戶攲〹㑢慣㜶戰慣攴攴㔴搰㉥㥥愴挴㙡㥣㘵㈵㈷愴㠲㜶昱挴㈴㔶ㄱ换㑡㑥㐲〵㔶㍣ㄹ㠹㔵慤㘵㈵㈷㥥㠲㡣㍣〱㠹㔵捣戲㤲㤳㑤㠱ㄵ㑦㍡㘲㔵㙦㔹挹〹愶㈰㈳㑦㌴㘲搵㘰㔹挹㐹㠵㔶ㅥ㕥㍣戹㠸搵㡥㤶㤵㥣㐸ち慣㜸㐲ㄱ慢〹㤶㤵㥣㍣ち摡挵㤳㠸㔸㑤戴慣攴㠴㔱搰㉥㥥㌸挴㙡戲㘵㈵㈷㠹〲㉢㥥㉣挴㙡慡㘵㈵㈷㠶〲㉢㥥㈰挴㙡扡㘵㈵㈷㠳㠲㜶昱愴㈰㔶扢㔸㔶㜲〲㈸戰攲㠹㐰慣㘶㕡㔶㜲搰ㄷ㘴攴挱㉦㔶扢㕢㔶㜲愰ㄷ㔸昱㠰ㄷ慢搹㤶㤵ㅣ摣〵㔶㍣挸挵㙡慥㘵㈵〷㜴㠱ㄵて㙣戱摡搳戲㤲㠳㤸㔶㥥㍤㥡〷戳㔸㌵㕡㔶㜲攰搲捡戳戵㜹〰㡢搵〲戱㌲㥣〳㑣昱昸㤴㍢攷㔷㝦㙢昵愸㑤㠱㙦ㄵ㕥挱收ㅣ愸㡡挷愶㔸㕣攵戵㔰㍣ㅣ㐵㜱愵㔷㘱㌸㤹ㄵて㐵戱戸挲㘷攱慣㠱攲㘱㈸ㄶ㤷㝢㉤ㄴ㡦㍣㔱㕣收㔳昰㘰ㄳ挵愵㍥〵㡦㉦㔱㕣攲㔳昰㤰ㄲ挵挵㍥〵㡦㈲㔱㕣攴㔳昰挰ㄱ挵㠵㍥〵㡦ㄵ㔱㕣攰㔳昰昰㄰挵昹㍥〵㡦〸㔱㥣攷㔳昰㈰㄰挵戹㍥〵昷㝢㔱㥣攳㔳㜰㔷ㄷ挵搹㍥〵昷㙥㔱慣昵㈹戸㐳㡢攲㉣㥦㠲晢戰㈸捥昴㈹戸摢㡡攲っ㥦㠲㝢慡㈸搶昸ㄴ摣㌹㐵㜱扡㑦挱晤㔱ㄴ㝦昲㈹戸ぢ㡡攲㌴慦愲摦晦〳〸搰㘷ㅢ</t>
  </si>
  <si>
    <t>㜸〱捤㥤〷㝣ㄴ㘵晥晦昳㠴㘴挸㉣㙤〴㉣㠸ち㐱愲㈲〸㈹摢㠲愲昴㈲㑤〹搸扤戰㘵ㄶ愲㈹㤸㠴愶愷㔸戰㘲㍦㉣搸挵摥昵㑥散㘷㉦㜷㡡㕤捦㜲㝡㜶捦㕥捦戳愲晦捦攷㍢㌳搹㤹搹搹㑤㜲扦晢扦㕥户捣㍥捣昳慤捦扣昷㤹搹搹㜹㥥㤹ㄴ愹愲愲愲摦昰攲晦㝣㤵㜰㘵㥢扡㤵㙤敤㘶搳攸㐹㉤㡤㡤㘶慡扤愱愵戹㙤昴㠴搶搶挴捡㔹つ㙤敤㍤㘰愰搵㌷㐰摦㔶㕡摦搶㜰戸㔹㔶扦捣㙣㙤㠳㔱㘹㔱㔱㔹㤹㕥っ晤㈰晢㙤㌸ㄵ㥤㕥㝡〹ぢ㔸ㄵ改ㅡ㡢㥥㉣捡㔸攸㉣㐲㉣㝡戱攸捤愲て㡢扥㉣晡戱㌰㔸㙣挶愲㍦㡢〱㉣〶戲搸㥣挵ㄶ㉣戶㘴戱ㄵぢ收搷户㘶㌱ㄸ㐵敦㙤㔰捣㥦㌴㜱㙥昲㄰㙣㑤㕤㝢㑢慢㌹㙡攸㍥㔶㥢挷㔵㔵㡤慥ㅡ㕤㕤㕢ㅤㅤ㕤㌹㙡攸愴愵㡤敤㑢㕢捤㜱捤收搲昶搶㐴攳愸愱㝢㉤㑤㌶㌶愴㘶㥡㉢攷户ㅣ㙡㌶㡦㌳㤳㤵㌵挹㐴㌸㕥ㄵ㡥㐴㌲戵戵昱摥摢㈲昲㥣㐹ㄳ昷㙡㌵㌳㙤晦慤㤸摢㌱收摣㐹ㄳ㐷捦㌱摢晦㕢㌱㠷㈰㈶㐲㑥㙥㘹㑡㌴㌴晦㤷㠲㤶昲㌳㡤㑣㌶㔳つ晣昰㑤戳戵愱㜹搱㘸㌴摢〳ㅡ戵搸攸〹㙤㙤㑢㥢㤶戰ㅦ㑤㌲ㅢㅢ攷㤹ㄹ昹搰㥢㈶户戵敦㤵㘸㙤㙡敢摤㐴㝥㘶慢搹㥣㌲摢晡㌶㑤㔹㤱㌲ㅢ㙤挳戶戲愶㝤ㄲ慤㜳ㄲ㑤㘶〹㔷晡㌵㔹㥦攱㡣戴搹摣摥搰扥戲㑦搳㠲㌶㜳㕥愲㜹㤱㐹㤳搲愶㘹㑢ㅢ搲慡愴〴㑢㔱㡦ㅤ㠳㕡㈶ㅦㄴ摡搳㌴㘹㜱愲戵㕤㙡晣〸慢㠲㙣㕤摤㐵戶挲搳㉥㜶愹愱㍥㉦㝥㘶㜵つ㑤㌳捤搶㘶戳㤱㐹昸㐹㡥昴ㄹ〹㈰敢㜳攸㈰攵㙣づ㍦㈵搵换摥昹戸㉤捣愲つ㐵㌱㘸㑥㑢㙢ㄳ㍡攴㙣㌳搱㍣慥㙡㔴㕤㝢㝡戲戹㙣㕣攵攸慡㠸㕥づ戵㍥㡣㠶摢愳㌰㈶㈶摡捣愱㜵㑢㕡捤㐴㝡㙣㍣ㄲㅢ慢て愷扥〲㠵㉡㜹ㅤ㍢扡㍢㍣㜷戶攲晡㐴㜱㝤戲戸㍥㔵㕣㥦㉥慥㌷㡢敢㌳挵昵㡢㡡敢ㄷㄷ搷㌷ㄴ搷ㅦ㔲㕣㝦㈸㙣㥣㔷㔹捦㥥挵昶敢挲㕦敦㥦搸㜶搷㘵㜳敦昸攴敦㍦㥥晤改㈱㝢㈹敥摢㜲㘸搸ㄱ㉢〵㥡扢ㄳ搴晡〸ㄴ摡捥㈸扣捤慤愹ㅤ慢㡦愴㝥ㄴち愵㕥㐴㜳搹攴㥦昶㍢敥慥㈷㕢挶㑦㔸扦攱㠱戵㍤ㅦ㌹慣㑡昱㄰㈲戹㐶㘳愵㐰慥㌱㡣㔵㠹㐲慢㐲攱捤ㄵ慤ㅥ慢㔷㔳㕦㠳㐲愹㡤㜶慥㔷摥昸晡挸㤲昹㥢㘶㥣㜴昱㔱〷扦㜶搶㈱㙦㉢ㅥ愹㈴㔷〴㉢〵㜲㐵ㄹ㉢㠶㐲㡢愳昰收㡡㔴㡤搵㙢愹ㅦ㡢㐲愹挷散㕣㙢搷㍤戳晦㜳㈷晣㝤晡〹㐷扤㌱晣て户㕤昵㤱攲〱㔱㜲敤㠶㤵〲戹挶㌱搶敥㈸戴㍤㔰昸㜲㠱攱㜸敡㈷愰㔰敡㝥㍢㔷散昹搸愵てㅡ㍦㑣㍡晥㠵㤷慦戹昴挳晥敢ㄵ㜷㐱挹㌵〹㉢〵㜲㑤㘶慣㈹㈸戴愹㈸扣戹㘲攱戱晡㌴敡愷愳㔰敡㑥㍢搷戸㥢扥㍢㙡㝡昱㔱㔳搷㝥扣㙣搳㙤搷㍥㕢愴㜸㜸㤷㕣㝢㘲愵㐰慥㤹㡣㌵ぢ㠵㌶ㅢ㠵㌷㔷戴㘶慣㍥㠷晡戹㈸㤴扡搵捥戵愴晥昸㘳㘶晥攱搵搹㈷㍦㌹㘳挷改㍢摣㌴㑢昱㕢㐴㜲敤㡤㤵〲戹收㌱㔶ㅤち㙤㍥ち㙦慥〸㜲㉤愰㝥ㅦㄴ㑡㕤㘷攷晡攲搷㠷㉥扣㝣昹搱戳慦慦敥晢攰㡣搲㍢㔳慡ㄷ搴㤲㙢㍦慣ㄴ挸戵㍦㘳ㅤ㠰㐲㍢㄰㠵㉦ㄷ晡攱㐱搴ㅦ㡣㐲愹昵㜶慥㍤㡦扥愲㜶昷て扦㤸㝢摥攳㍢挴㈶㥦㜸搶㈸挵敦㐴挹㔵㡦㤵〲戹ㄶ㐲慤㈷㔰㘸㐹ㄴ摥㕣㘱昴挳ㄴ昵㘹ㄴ㑡㕤㘸攷㕡㜱换㜳昱つ㔷㕣㍢昹㠶晥摦㥥㕥昲挴慦昳ㄴ扦㝡㈵㔷〶㉢〵㜲㉤㘲慣挵㈸戴〶ㄴ摥㕣㌱攴㍡㠴晡㐳㔱㈸戵搶捥㜵攸搲昷慥ㄹ昷攷昳愶㕦扥攱愸㍦扥㌹㘶捡搶㡡摦昰㤲慢〹㉢〵㜲㌵㌳㔶ぢち㙤〹ち㕦㉥ㅣ收づ愳扥ㄵ㠵㔲愷搹戹㙥晦改昱昱〳㍦ㄸ扢攷戹㕦㉥㑥㡥㜸㝣户㈳ㄴ㑦㈴㈴㔷㍢㔶ち攴㕡捡㔸换㔰㘸换㔱㜸㜳㐵㈳㘳昵ㄵ搴慦㐴愱搴〹㜶慥て㍥敥晦攱挱敢挳搳搷㙣戱㙥晦慢挶㙣昳㠳攲昹㡡攴㍡〲㉢〵㜲晤㥥戱㡥㐴愱ㅤ㠵挲㤷ぢっ㔷㔱㝦㌴ち愵㔶搹戹㠶扣㜰捡㐹敤㈵㙦捦扥㘷㑥㙣敡扣㔳捥搹愸㜸㕡㈴戹㡥挵㑡㠱㕣挷㐱慤慦㐶愱ㅤ㡦挲㥢㉢っ㠶㈷㔰㝦㈲ち愵㔶搸戹收扦㜵搳㘹昵㈳㙥㥣㝥换挶㕦㕡愲㌷敤㝣慤攲搹㤷攴㍡ㄹ㉢〵㜲㥤挲㔸㙢㔰㘸愷愲昰收慡㡥㡥搵㑦愳晥㜴ㄴ㑡ㅤ㘶攷扡㘹摣愶敡㥦㕦㕥㍦晥㠶昸昸愶㔹攵攱愹㡡㈷㜹㤲敢㑣慣ㄴ挸㜵ㄶ㘳㥤㡤㐲晢〳ち㙦慥㌰㜲慤愵晥ㅣㄴ㑡ㅤ㘲攷㕡戱㜶昰㡥㕢㉦戸㝡捡愹昷挵㤶㕣昰敤ㄳ㤳ㄴ捦㈵㈵搷㜹㔸㈹㤰敢㝣挶㕡㠷㐲扢〰㠵㌷㔷㌵㡥㠷ㄷ㔲㝦ㄱち愵㔲㜶慥㘳㌷㍢晤㤸㉤晥昴挴攴搵戵〳慦散㝦㐱敦㤵㙡㜳愸㈵搷㈵㔸㈹㤰敢㔲挶扡っ㠵㜶㌹ち㙦慥㐸攵㔸㝤㍤昵㔷愰㔰敡㈰㍢搷搰ぢ㕦昸㙥昴㐷ぢ攷㙥㐸慥㝤戴昷戳㥢づ㔰㍣㌳㤶㕣㔷㘱愵㐰慥慢ㄹ敢ㅡㄴ摡戵㈸㝣戹挰昰㍡敡慦㐷愱搴〲㍢搷挳搷㡦扢㙢挳㤵攳愶摤㜳换挰㑦㑦晢攷㠰ㄳㄵ㑦挰㈵搷㡤㔸㈹㤰敢㈶挶扡ㄹ㠵㜶ぢち㕦慥昸㔸晤㔶敡㙦㐳愱搴ㅣ㍢搷搶晢晦戸敦㔳㘷㤶㑤扦攳昷摢改㔷㡣㔹㝥㤶摡ち㙡挹昵㈷慣ㄴ挸㜵㍢㘳㙤㐰愱摤㠱挲㥢㉢㡡敤扡㤳晡扢㔰㈸㌵捤捥戵㜰㔰搱㘵㑦㤷搴㑤扢㝡搵摢挷㙣㥣戰晡㉡㌵〸㙡挹㜵て㔶ち攴扡㤷戱敥㐳愱晤ㄹ㠵㌷㔷ㅣ戹敥愷晥〱ㄴ㑡㡤户㜳㙤㥡㔹㜱搴昵挷つ㤸戱收㡤㘳㕥㝡挱扣㜷㉢戵㌵搴㤲敢㈱慣ㄴ挸昵㌰㘳㍤㠲㐲㝢ㄴ㠵㌷㔷㉤晡挶㘳搴㍦㡥㐲愹㕡㍢搷ㄱ摢㕦㔴㜶摤搰㙦㘷慥㜹愷搷愲昷づ㍣㝡愳ㅡっ戵攴晡ぢ㔶ち攴晡㉢㘳㍤㠹㐲㝢ち㠵㌷㔷ㄴ㥦搷㐶敡㥦㐶愱㔴戵㥤㙢收散㉦㔶㡤㝤愹㜵敥㙤户㙦扦晢搸搹挹扡摥捦㐲扤户㝤㙡㍢戹㌵戱ㅣ㍦ㄶ戲扦㐳慡㐷㔷昲㕦攷㍦挰昰晢㉢ㄳ挹挴㌲㔵㔵改㐸㘵愲㈶㔱㕡㡥戰㕤㍤搳攷㈱戹㜷㘶摦㠶收㜴换㜲㌹昵摦㠶㈷换搹㕦〲㈳㙤摤挴㤶愵捤改戶挱挱捡扡昶㐴扢戹戵㕦㤷つ㤲攳㔶㠷ㅦ㐶㘶㥢攴摢捥敦戶㑦愲㜱愹㌹㘱㐵㠳愵摥搶愷挶捦愲㤶㘴㝥敤搴㔶昳戰づ㙤㑥㡢㈶攰㜷晢㌲㠹㥤戳㤵㤶捡㙡搷搰㐹㡢㕢摡捣㘶㘹摥挸愶扤ㅡ㔲㠷㥡慤㜵㈶㝦昵㥢㘹搹搴捤愹戲㝦㥢㡤㥣摢㡣つ挵慦慤昴㌰户㌴㌳㘵㐵扢搹㥣㌶搳㘸敦ㄲ戳戵㝤攵晣㐴戲搱摣挲㘳㘲攵㠴㘲㤰㐷㍣戵㈵戵戴㙤㔲㑢㜳㝢㙢㑢愳㔷㌳㈱扤㉣㠱摦㠳改搹㉤㘹ㄳ㍦攷㑡昸㉡㔲㐵㍤㝡㈸㔵戴㜳搰㙦㉡挶㙤ㅢ㉤ㅦ㠴敢㈳摥ㄶ㥦昹㔶摥㙥㌷㝡ㅥ戶づ㕢搱㘸戲㑦ㄶて敦㈴㤸挴㘵㤸ㄱ昹つ㕤摢挴㑢㈴戴摥㈹扦戵戴戱攳㤳晢晦㙢㕣㕣㍣挰摥晡㈹换昰㥢㜹㝡愲㌹摤㘸戶ㄶ扣挰愳搸㈲晤㌹ㄴ愵㘳戰㌷攷愵㔷〲ぢ戵㐲慤㉣㕤摥㤰㙥㕦慣㉤㌶ㅢㄶ㉤收㠹ㄵ㉥〲㤵㤵ㄱ㙤捥㑢㝦〱㈲晤㐵ㄶ㉦愱〸㠵㡡戴㤷㘹愴㠵昴扦㔹昵搲㘱昸扦晢扦挶㡢攱愵换慦㝦㕣慡㘹㉢㙤㥡摡搲摡搶愳㐷搰㔶㑥㑦戴㉤㙥㘷昷㉣慣㘴扣㔷㔸扣㡡愲㜴㌸㡡㑥㝦散昷㠳㔱〹慦㘹昴㘹㥡㙣㘶ㄲ戸㤲㈴㝢户㑡㤴㌶㔹ㄷ㈷㈶㥢㙤㈹㥤㔷㌱㘶㘰㕦㔹愱㘱つ㍢㝦敦㈶昶㝥㜳㐵晢攴㐴㝢愲㘷ㄳ慥㠷攰㔳搲㘱㌴㔲扣慣㌵㝡昶ㄱ㤹攳ㅤ戲㙢㠸㘰挸慡㉢㑡㉦ㄱ㔸㤱戰攳㘰㝦㈹敡㘱㤷㠵㌷〲㙤摦づㅢ愱昹㍢扡昷扡〶㉥户愴愷㤹捤昳㔷㉥㌱摢㘸㕥愶ㄵ㐴改摦扤ㄸ㙣㙥㉡戹愰扤愱戱㙤㌴㕡㍡慤戵㘵改㤲晦㘶ㅣ挶搲㕦㐳攱扣㑡㜷㐰㉦敥晡㌶〱㔷㔱捦㘵晣㙣敡敢㡢捡ㄸ㡤ㄲ㝤㝢ㄶ散慤〸昶ㅢ晥㤳㤷晥㈶晥ぢㄵ搲㤵㔶挰愲㍢搷㠰㑡㘱摦扢〹㠴收户㥡㜲㔵慢㑣㉡愰摤愷㘹摦㤶搶㐳㤳㉤㉤㠷戲㍦昵㤵㕡摢㘲搳㙣攷㤵愲㕥昶㤵㌱戹〲愶㔴㡦ㅥ㥥敢㍣慥㑢㑡㐳㄰㕦㝢〷㐵㥦〹㡤㡤㐳㥤㠸㙤摡扢㄰昵挰㌵㉢敤㍤慣㤴攳㐸摥摥搲㡥愴㐳㤷㐵㠷敥㌲戴捥㑣戵㌴愷㠷捥㕦捣换㑡愳㔷㌴戶慤㔰摢〰〳㉦捥っ晦㈶㜲挸㉢㌵摦㑤戸晥㤳愷捣㥤㝢ㅥ昱㡣ㅡ㙣㉢㜲慥㄰敤挴挰㜸敢ㅦ愲㔰㠳㘰挶挳ぢ搶扤㉦晤㈳搴昵㡦㔹㝣㠲〲〷〹挱㡥㘳挴㘷㔶㔵㡤挰晦㍣㑥攸㥦戳昸〲㠵ㅡ㠹㠲㝢愹晥㈵ち攷愵っ挴攷㠷㉦ㅦ攰捥㄰攷㝥㠰摦㐲ㅡ搲ぢ攸搴㈸㔸昰㐳搴〹㑤㈷㈶㥤㠸㤴㠶挰㠱〰㑡㙤㐵捥㘵慢㌱㜰ㄳ〰扦搰扦〷捣㠲〱晣捡ㅣ〴愳戳敢戹〰ㄴ㕢㔵㔵〹㥤〰攸〱㠱捥㑢昶慡ㅡ㈲〱㔰㡡㥡昳㔲㍦晤敡〲㔰〵㜱㉥〰㥤㌱昵〲㍡㔵〳扦㈰〰㕦㈱㜸㈰㠰㉦㙤㐵捥戵戴㈸㈲㤵戳ㄵ晤搹攴捦㘱ㄶっ㘰㈰搴晡收㉣戶㐰攱〲戰㤵㔵㔵㌱〴ㄱ〰㠳㘸戴㌵ち㔵ぢ㤱〰ㄸ㡣㥡昳㔲敦扢〱挴㈱捥〵㌰㠴㌱昵〲㍡㌵ㄶ㝥㐱〰㕥捦〷攰㌵㕢㤱㜳㠱㙦ㅣ㈲㤵戳ㄵ㍢戱挹慦攴〵戰㌳搴晡㐸ㄶ愳㔰戸〰㡣戶慡㙡㜷〴ㄱ〰㘳㘸㔴㠹㐲㡤㠷㐸〰㔴愱收扣搴㌳㙥〰㝢㐰㥣ぢ㈰挲㤸㝡〱㥤㥡〰扦㈰〰㡦收〳昰㠸慤挸戹敡㌸ㄹ㤱捡搹㡡摤㤱㔴㍤㤴ㄷ挰㜸愸昵〹㉣㈶愲㜰〱㤸㙣㔵搵ㄴ〴ㄱ〰㔳㘸㌴ㄵ㠵攲㤵㐸〱㌰つ㌵攷愵敥㜲〳㤸ち㜱㉥㠰㤹㡣愹ㄷ搰愹改昰ぢ〲㜰㜳㍥〰㌷搹㡡㥣㑢愱㌳ㄱ愹㥣慤㤸捦㈶摦㤰ㄷ挰㍥㔰敢晢戲搸て㠵ぢ挰〱㔶㔵捤㐲㄰〱㜰㈰㡤づ㐲愱收㐰㈴〰づ㐶捤㜹愹昵㙥〰戳㈱捥〵㤰㘰㑣扤㠰㑥捤㠵㕦㄰㠰昳昳〱㌸捦㔶攴㕣㥦㥤㠷㐸攵㙣挵㈱㙣昲㌹㜹〱㌴㐲慤㌷戱㘸㐶攱〲戰挴慡慡㍡〴ㄱ〰㠷搱愸ㄵ㠵㕡〰㤱〰㘸㐳捤㜹愹㔳摤〰收㐳㥣ぢ㘰㌹㘳敡〵㜴㙡ㅦ昸〵〱㌸㌶ㅦ㠰㘳㙣㐵捥㐵攳晤ㄱ愹㥣慤㌸㥡㑤㕥㤵ㄷ挰戱㔰敢挷戱㔸㡤挲〵攰〴慢慡づ㐰㄰〱㜰㈲㡤㑥㐲愱づ㠲㐸〰㥣㡣㥡昳㔲换摣〰づ㠴㌸ㄷ挰㘹㡣愹ㄷ搰愹㠳攱ㄷ〴愰㌱ㅦ㠰㐳㙤㐵捥㤵散㠵㠸㔴捥㔶㥣换㈶㌷攴〵㜰㍥搴晡㍡ㄶㄷ愰㜰〱戸挸慡慡〴㠲〸㠰㡢㘹㜴〹ち㤵㠲㐸〰㕣㡡㥡昳㔲ぢ摤〰㤲㄰攷〲戸〲昶㈱扤㠰㑥愵攱ㄷ〴㘰㥦㝣〰ㄶ搸㡡㥣换敢扣㙣㕥捥㔶摣挸㈶搷攵〵㜰㌳搴晡㉤㉣㙥㐵攱〲昰㐷慢慡ㄶ㈳㠸〰昸ㄳ㡤㙥㐷愱づ㠱㐸〰㙣㐰捤㜹愹㍤摤〰ㅡ㈰捥〵㜰㌷㘳敡〵㜴敡㔰昸〵〱ㄸ㥦て挰ㅥ戶㈲攷㥡㝦㌳㈲㤵戳ㄵて戳挹攳昲〲㜸ㄴ㙡晤㌱ㄶ㡦愳㜰〱昸㡢㔵㔵㉤〸㈲〰晥㑡愳㈷㔱愸挳㈰ㄲ〰㑦愱收扣㔴搸つ㘰〹挴戹〰㥥㘵㑣扤㠰㑥戵挲㉦〸挰捥昹〰㡣戰ㄵ㌹〳ㄱ㑢ㄱ愹㥣慤㜸㤵㑤摥㌱㉦㠰搷愱搶晦捥攲つㄴ㉥〰晦戰慡㙡ㄹ㠲〸㠰户㘸昴㌶ち戵〲㈲〱昰づ㙡捥㑢㙤攷〶戰ㅣ攲㕣〰ㅦ㌰愶㕥㐰愷㔶挲㉦〸挰挰㝣〰〶搸㡡㥣搱㤱摦㈳㔲㌹㕢昱〵㥢扣㔹㕥〰㕦㐱慤㝦捤攲ㅢㄴ㉥〰晦戲慡敡㐸〴ㄱ〰摦搱攸摦㈸搴㉡㠸〴挰昷愸㌹㉦㔵收〶㜰ㄴ挴戹〰㝥㘶㑣扤㠰㑥ㅤつ扦㈰〰扦㙥捡㜳㉡扣挹㔶攴っ搹ㅣ㠷㐸攵㙣㐵㐹㌱㥡晣㌳捣㠲㑦㠵㌵愸昵㥥㉣捡㔰戸〰㠴慣慡㕡㡤㈰挳ㄸ愸ㄷ㡤㝡愳㔰㈷愰㉡〰晡愰收扣搴㌷挸搱昱㘳攸㜸㠸㜳〱㙣〶晢㤰㕥㐰愷㌸㌸ㄴ〴攰愳㝣〰晥㘹㉢㜲挶㤱㑥㐱㈴〱戰㌵㥢晣㐱㕥〰摢㐰慤㙦换㘲㍢戶㉥晢㙢㜰愸㔵㔵㙢㄰㘸ㄸ㌷愷㥣㐶挳㔰愸搳㔰ㄵ〰摢愳收扣搴ㅢ㙥〰愷㐲㥣ぢ㘰㐷搸㠷昴〲㍡㜵㍡晣㠲〰扣㤰て挰昳戶㈲㘷㜰敢㉣㐴ㄲ〰㤵㙣昲戳㜹〱㔴㐳慤搷戰〸戳㜵㔹〰㔱慢慡捥㐶愰㘱摣㥣ㄸ㡤攲㈸搴㕡㔴〵㐰㉤㙡捥㑢㍤敥〶昰〷㠸㜳〱㡣㠳㝤㐸㉦愰㔳攷挰㉦〸挰㝤昹〰摣㙢㉢㜲㐶摣捥㐷㈴〱㌰㤵㑤扥㍢㉦㠰改㔰敢㌳㔸散挹搶㘵〱捣戲慡㙡ㅤ〲つ攳收捣愶搱ㅣㄴ敡㐲㔴〵挰㕣搴㥣㤷扡搵つ攰〲㠸㜳〱搴挱㍥愴ㄷ搰愹㡢攰ㄷ〴攰敡㝣〰慥戲ㄵ㌹挳㠰㤷㈲㤲〰㌸㠸㑤扥㈲㉦㠰摦㐱慤搷戳㔸挸搶㘵〱㈴慤慡扡っ㠱㠶攱慤愷㘸㤴㐶愱搶愳㉡〰㑣搴㥣㤷扡挰つ攰㜲㠸㜳〱㌴挰㍥愴ㄷ搰愹㉢攰ㄷ〴攰捣㝣〰捥戰ㄵ㌹㘳㤳㔷㈳㤲〰㘸㘵㤳㑦换ぢ愰ㅤ㙡㝤㈹㡢㘵㙣㕤ㄶ挰ち慢慡㌸㙥㌹㡣㥢戳㤲㐶㠷愳㔰搷愱㉡〰㡥㐰捤㜹愹搵㙥〰搷㐲㥣ぢ㘰ㄵ散㐳㝡〱㥤扡ㅥ㝥㐱〰づ捦〷㘰愵慤挸ㄹ㌰扤〹㤱〴挰㐹㙣昲昲扣〰㑥㠱㕡㕦挳攲㔴戶㉥ぢ攰㜴慢慡㙥㐶愰㘱摣㥣㌳㘸㜴㈶ち㜵㉢慡〲攰㉣搴㥣㤷㙡㜶〳戸〵攲㕣〰攷挰㍥愴ㄷ搰愹摢攰ㄷ〴㈰㥤て㐰捡㔶攴㡣攲摥㡥㐸〲攰ㄲ㌶㌹㤱ㄷ挰㘵㔰敢㤷戳㔸捦搶㘵〱㕣㘹㔵搵〶〴ㅡ挶捤戹㡡㐶㔷愳㔰㜷愲㉡〰慥㐱捤㜹愹晤摣〰敥㠰㌸ㄷ挰つ戰て改〵㜴敡㉥昸〵〱㤸㤳て挰㙣㕢㤱㌳戴㝣㉦㈲〹㠰摢搹攴㤹㜹〱摣〱戵㝥㈷㡢扢搸扡㉣㠰㝢慣慡扡て㠱㠶㜱㜳敥愵搱㝤㈸搴晤愸ち㠰㍦愳收扣搴㐴㌷㠰㍦㐳㥣ぢ攰㈱搸㠷昴〲㍡昵〰晣㠲〰挴昳〱㠸搹㡡㥣昱敥㠷ㄱ㐹〰㍣挹㈶㐷昲〲搸〸戵晥㌴㡢㘷㔰戸〰㍣㘷㔵搵㈳〸㌴㡣㥢昳㍣㡤㕥㐰愱ㅥ㐳㔵〰扣㠸㥡昳㔲愳摣〰ㅥ㠵㌸ㄷ挰㉢戰て改〵㜴敡㜱昸〵〱ㄸ㤶て㐰戹慤挸ㄹ㠴晦㉢㈲〹㠰户搹攴㈱㜹〱扣ぢ戵晥ㅥ㡢昷搹扡㙣て昸搰慡慡㈷ㄱ㘸ㄸ㌷攷㥦㌴晡〸㠵摡㠸慡〰昸ㄸ㌵攷愵戶㜰〳㜸ち攲㕣〰㥦挳㍥愴ㄷ搰愹愷攱ㄷ〴愰㜷㍥〰扤㙣㠵㝦㘶㐰改㜳㠸搴㡤ㄱ摤㕥㙣㜰㘶㥦〶㜳㌹㠷愰晡㘶㌰〳㜸搲搲戶昶ㄶㄹ㉦敢㤳㤹摣㌲愷愵㝤㜲㐳摢㤲挶挴捡〱ㄹ㝢㘵摦挵㘶㌳㐶戳㕢㌱愸敤㤳戵㉣㔹㘲愶昵㑣㕤换搲搶㤴㌹㘳昲晦挲㘸㌷戶てㅦ㥤っ㜴ㄷ㉢扣晥戳〱摣㈲㜸愲㤷攰㔵㔴晡〲〲晡挷攱㘴ㅥ戲㙢捣㕣㔶つㄸ昶换ㄲ㥤摦搰摥㘸昶捡挸㜸戵慣㤷㘵㐰ㄱ㔳〴搲㍤㌳ㅣぢ㌲㈷昷挹㑣㙢㙤㐸㌷㌶㌴㥢晣㌰〶㕡愶戳捣㐵㤸づ戰㔷㑢㕢〳愷㝣昷挹捣㙦㑤㌴户㉤攱挸㘶㙡㘵㝦㑦㑤㠶㐰㑢㌳ㄳㅢ㥡摢㤰㐶㍥㐵慥昷换搴㉤㙥㔹㡥扢て㤶㌶㌵㑦㑢㉣㘹晢㥦昸㔴ㄴ㍦ㄶ㜹挹㐷愳㡡㔵㜱戱㉡㉢㉥晢㑦㍦ㅦ敤摦搸挷〶㔸昳扡㠷愲㥦戶户㌶㈴㤷ㄲ㤸攴愸㐶㔹挲㐲㍥挳愲搲ㄷ戱收ㅦ挳㜴㝤㠴扥〹〸㙣慢㘷㔶㝤攰㔸㜸挷㉤ㅤ摢挲㕣晦ㅥ捤改晤〳㡡㍤愷㉤㤸㤱㥤㥡昳㝦扡㍦愲昴㈵㐴敥昲㑣㠸捤㘱摣搷敡㐲㥣ㅤ挱ㅥ㠵㍤ㄳ㍤㠱㌵㝦户っ㘵挴㠶㍤戴㙦㜶㜵㉡〶搳㝢㘷㘶㈵㤲㘶㈳收〰㌴㈵摡晢㕡ㄵ㑥挶挰晣昹㌶㕢㌷愹愵愹㈹挱㉥挷扢〰敡㔲㠹㐶戳㉣㌳㘱㘹㝢换散㠶㘶㍤㠳㐲晡愵㉤㑡慣㠰㈸戱挲ㅡ慤捦捣攳摣㈰㔹㘷慣㤶㐵㠹搶㠶昶挵㑤つ愹㌲㔶㌸㝦攷㝦愲慦攲昸㔱〲㤸捥换㌹㤶昸㠷晦慤㐱㜸㝣摣愳㌱㘳㠶攸昸昱愳㐷ㄷ㉢つ晦搴㝦㌸㜵〴㐷ㅥ昹㐲搱㝦㐲戴㔲扣攵㔰㈴㙤昹㑡㠶㘲戱晡搵㉡㜴㔱㌹㌸愹扦搱〰㙦晤㘷㤸㜲㠵敦㤲㔷㔰ㄴ㥣㔷搰ㄳ〶愱㔹㉤㠹昴搴㐴ち㜷昴昴戴敦攷㈹挳㐷换㐳㑤慢挱㤹ㅥ㤳㌰㜹〸㐳搹换ㅡ搲㘶㙢ㄹ〵㜵戸㕦愹㠴㜳㐴㌴敢㌳挴㤸㜷㡦愲搲搲㕥㘵㐱戹㘶㌸戱㠶摢攳攷敥晢愱㘶攴挴晦㙣敦昸ㅥ㙣㝢㈸㈴㕦㔱扦㘰㜳昴㑤摣愶㔷㈱攴昶昸っ㝥愵挱㙦㈸㑡㕦㠳搲晦搹㜸㈷㕤㘰㙡㠶づ愳ㄲ戹ㄳ㠶搳㐱捡㌰㜵㐲收㤱㤴捡㠶昴㜲捤晦搰慣愹ㅦ㘵捥敤㌵㕡ㅤ㝡戹㤹づ㔹挷㔷捥㌳挱㌷㐳㔱㜱㜱〹㍥㙡捤㍦㜷㉥㈷㉤㠲㌵搵㤹㌲㌱㐴㙤㠷㈶㘸㥣㌱戸ㄵ㜷ㄶ挴慦㘷㡦昷摣㙤昲㌲㑣㌰戰晤ㅢ晥㤳㔷㈸愴ㄷ挳愱㈸愴摥㐴改㔰〸㔱㘲㘱〲㝦㕣〴㐳愱㍥㠴㤰攷〲慥㙦㉥昵ㄱ慡晣昶㉡搲㜸户㔱㔷㡦㤶敡㘳㜸昰㠸愹㙢っ晣〹搶㜸㈰敡攸㤸㘵㤰㜶摥㌱㍦愳〷摥㍡㙦㕥攳㡡扣㍦挷㡡戳ㄹㄴ搸㥢ㄱ㠲㡤摥㡢㠶㕦〴ㅢ昴愶㐱ㅦㅡ㝣〹〳㝥攲㕡㕦搴㠲㐹昲㐶㤸〰㤲〶ㅣ㐰昲㕢㔷〶ㄷ挹捤㤸愱㍦㌳晣〲〳㍦挹㕦㈱ㄳ㤲㍡扦㜷攴攵晢㡥㔱晣搰㠴摡㐰〶攱收㝡愸㙤〱㘹攷搴㡡攱㐶㉥晡㤶ㄲ挴慡㈸㑥㔴〸愰戶ㄵ㙣昴㐱㌴攴㈴㠶〰㠳慤㘹㌰㤸〶㥣搷㈰搴戶㐱㉤㤸ㅡ㙦改〹愰戶ㅤㅣ㐰㡤ㄳㅤ㥣っ㉥㙡㐳㤸㘱㈸㌳㜰㔲㠲㥦ㅡ㘷㈲㔸晤慦ㅣ㈶㕤敥㝦㥣扢㈰㈴㠷㌱㌰㈷㌱㜸㐸づ㠷戴㜳㤲㥣散㠰〵㌷㙦㌱〸㔶攴捤ㄹて捥㘶㔰㘰昷扦ㅤ㘰愳敦㐸㐳捥㠶〸㌰搸㠹〶㈳㘸挰〹ㄲ㐲㜲㘷搴㠲㐹昲㠶愵〰㤲愳攰〰㤲㐳㕣ㄹ㕣㈴㜷㘱㠶搱捣挰搹つ㝥㤲㥣搲㘰昵㍦㤲㤴㤷扦晦㜱挲㠳㔰慢㘴㄰捥㝣昰㔰慢㠶戴㜳㙡㥣㈱㠱〵㤷㑣ㄹ〴㉢昲收㌴㠹〰㈸㘱搸攸ㄱㅡ㜲ち㐵㠰㐱㤴〶㌱ㅡ㜰㔶㠵㔰㡢愳㤶㠷㕡昰㕥㍢ㄶづ愰挶㘹ㄶ㑥〶ㄷ戵㕤㤹㘱㌷㘶攰㤴〸㍦戵昱㤰㔹晤㙦ㅣ㑣扡摣晦㈶挰㑤㐸敥捥挰ㄳ㔱昳㤰ㅣて㘹攷㈴㌹搵〲ぢ收㘱㌰㠸㐳㤲昳㉤㥣捤愰搰敥㝦ㄳ㘱愳㑦愲㈱攷㘲〴ㄸ㑣愶挱ㄴㅡ㜰㝡㠶㤰㥣㡡㕡㌰㐹摥㔸ㄶ搰晦愶挳〱㈴㌹㕦挳挹攰㈲㌹㠳ㄹ昶㘴〶捥慤昰㤳攴㠴㡡㑥晡ㅦ愷㕢〸戵㔹っ挲㜹ㄷㅥ㙡㜳㈰敤㥣ㅡ攷㘷㘰挱㝤㙡っ攲㔰攳㈴つ愷挹ㄴ摡搴昶㠲㡤扥㌷つ㌹㠱㈳挰㘰ㅥつ敡㘸挰㌹ㅤ㐲㙤㍥㙡挱搴㜸㡢㕣〰戵㝤攰〰㙡〹㔷〶ㄷ戵㝤㤹㘱㍦㘶攰㠴っ㍦㌵捥挲攸㠴ㅡ攷㘸〸戵〳ㄸ㠴㤳㌵㍣搴づ㠲戴㜳㙡㥣搴㠱〵㜷挱㌱㠸㐳㡤㌳㍢〲愰晣づ㌶㝡㍤つ㌹敢㈳挰㘰㈱つㄲ㌴攰㐴㄰愱㤶㐴㉤㤸ㅡ㙦昶ぢ愰㤶㠶〳愸㜱㘶㠸㤳挱㐵捤㘴㠶っ㌳ㅣつ〳㍦戵㘳㈱敢㠴ㅡ㈷㜶〸戵挵っ挲ㄹㅥㅥ㙡㠷㐰摡㌹㌵捥〴挱㠲㝢散ㄸ挴愱挶改㈰㑥㤳㈹戴晢㕡㈳㙣昴㈶ㅡ㜲慡㐸㠰㐱㌳つ㕡㘸挰搹㈳㐲㙤〹㙡㜹愸〵㝦搷戶挲〱搴㌸㥤挴挹攰愲搶挶っ敤捣挰愹ㅦ㝥㙡㥣敦㘱㔱攳戹㥥扣慡㔱扡㝥〵㉢捥〶ㄱ㙡换ㄸ㠴搳㐲㍣搴㔶㐰摡㌹㌵㑥ㅦ挱㠲挱〲〶挱㡡扣㌹㠷挴㘹㌲〵㌶戵挳㘱愳ㅦ㐱㐳捥㉦〹㌰昸㍤つ㡥愴挱愵㌰㄰㙡㐷愱ㄶ㑣㡤㌷㘰〶昴戵愳攱〰㙡㥣㠳攲㘴㜰㔱㍢㠶ㄹ㡥㘵〶捥ㄷ昱㔳攳㈴ㄱ㡢ㅡ扦㈱攴攵愷挶㈹㈴㐲㙤㌵㠳㜰㉥㠹㠷摡〹㤰㜶㑥㡤㜳㑥戰攰晥㐰〶挱㡡扣㌹昱挴㘹㌲〵㌶戵㤳㘰愳㥦㑣㐳㑥㑡〹㌰㌸㠵〶㙢㘸挰㜹㉡㐲敤㔴搴㠲愹昱㔶搲〰㙡愷挳〱搴㌸㜱挵挹攰愲㜶〶㌳㥣挹っ㥣㘴攲愷挶㤹㈵㥤㔰攳扣ㄳ愱㜶㌶㠳㜰〲㡡㠷摡㕡㐸㍢愷挶㠹㉡㔸㜰昷㈱㠳㌸搴㌸㕢挵㘹㌲㠵㌶戵㜳㘱愳㥦㐷㐳捥㘴〹㌰㌸㥦〶敢㘸挰挹㉤㐲敤〲搴昲㔰挳つ㥤〱搴㉥㠲〳愸㜱戶㡢㤳挱㐵敤㘲㘶戸㠴ㄹ㌸㌳挵㑦㡤搳㔱㉣㙡㜹㝦㐳㜰戲㡡㔰扢㡣㐱㌸㙢挵㐳㙤㍤愴㥤㔳攳散ㄶ㉣戸户㤱㐱ㅣ㙡㙦㘱捤㘹㌲㠵㌶戵㉢㘱愳㕦㐵挳户㠳つ慥愶挱㌵㌴㜸〷〶㐲敤㕡搴㠲愹昱昶摥〰㙡搷挳〱搴㌸㐵挶㘹㠲㡢摡つ捣㜰㈳㌳㜰㍡㡢㥦ㅡ攷戰㔸搴昲㥥昹㜲㠶㡢㔰扢㤹㐱㌸搵挵㐳敤㔶㐸㍢愷挶㈹㌱㔸㜰攷㈴㠳㌸搴㌸㉦挶㘹㌲㠵㌶戵㍦挲㐶晦ㄳつ㌹㘷㈶挰攰㜶ㅡ㙣愰〱愷搱〸戵㍢㔰换㐳㉤㜸て扤ぢづ愰挶㜹㌵㑥〶ㄷ戵扢㤹攱ㅥ㘶㈸挱㉦㔲㍦㌵㑥㝣改㠴ㅡ愷挵〸戵晢ㄸ㠴昳㘳㍣搴敥㠷戴㜳㙡㥣㐷㐳㉥晡〳っ攲㔰攳㘴ㅡ愷挹ㄴ摡搴ㅥ㠴㡤晥㄰つ㌹搱㈶挰攰㘱ㅡ㍣㐲〳捥扤ㄱ㙡㡦愲ㄶ㑣㡤户㕣〷昴戵挷攱〰㙡㥣㡣攳㘴㜰㔱㝢㠲ㄹ晥挲っ㥣㌸攳愷挶搹㌲ㄶ戵扣摦愱㥣㑢㈳搴㥥㘴㄰㑥慡昱㔰摢〸㘹攷搴㌸昹㐶愸㍤捤㈰づ戵㜲㐸㥤㈶扢愸㍤〳ㅢ晤㔹ㅡ㜲㜶㑥㠰挱㜳㌴㜸㥥〶㥣戰㈳搴㕥㐰㉤㤸ㅡ㙦ㅥて愰昶ㄲㅣ㐰㡤㌳㜸㥣っ㉥㙡㉦㌳挳摦㤸㠱戳㙤晣搴㌸挵愶㤳扥挶〹㌸㐲敤㔵〶攱㑣ㅣて戵搷㈱敤㥣㕡ㄴ㙥㐲敤敦っ攲㔰攳戴ㅤ愷挹㉥㙡㙦挰㐶㝦㤳㠶昱㘰㠳㝦搰攰㉤ㅡ㜰㤶㡦㔰㝢ㅢ戵㘰㙡扣つ㍥㠰摡扢㜰〰㌵㑥晢㜱㥡攰愲昶ㅥ㌳扣捦っ㥣愲攳愷挶㜹㌹㥤昴㌵捥摡ㄱ㙡ㅦ㌲〸愷敦㜸愸㝤〴㘹攷搴㌸捤㐷愸㝤捣㈰づ㌵捥昵㜱㥡散愲昶〹㙣昴㑦㘹挸㜹㐰〱〶㥦搱攰㜳ㅡ㜰㙡㤰㔰晢〲戵㘰㙡扣愱㍦㠰摡㔷㜰〰㌵捥ㄵ㜲㌲戸愸㝤捤っ摦㌰〳攷昵昸愹㜱㌲㑦㈷㝤㡤㔳㝤㠴摡扦ㄸ㘴㈱㙡ㅥ㙡晦㠶戴㜳㙡㥣ㅢ㈴搴扥㘷㄰㠷ㅡ㈷〸㌹㑤㜶㔱晢〱㌶晡㡦㌴㑣〷ㅢ晣㐴㠳㥦㘹㘰挲㐰愸晤㠲㕡㌰㌵㍥㥡㈰㠰摡慦㜰〰㌵㑥㌰㜲㥡攰愲昶ㅢ㌳ㄴ㘱搴㐲㜱㌲㤰㥦ㅡ㘷〰㜵㐲㡤昳㠳㠴ㅡ㉥㙣ㄷ愹㘵愸㜹愸攱敥攱㉥㔰㕢〱㌷愱㔶捡㈰づ㌵捥㉡㜲㥡散愲愶挱㐶敦㐹㐳捥㌸ち㌰㈸愳〱㥦㝡愶㌸〹㐹愸㠵㔰换㐳㉤㜸て敤つ〷㔰攳慣㈴㈷㠳㡢㕡ㅦ㘶攸换っ㥣㐱攴愷挶㘹㐳㥤㔰攳愴㈲愱㘶㌰〸㘷ㄷ㜹愸昵㠷戴昳扥挶㔹㐸㐲㙤〰㠳㌸搴㌸ㄵ挹㘹戲㡢摡㐰搸攸㥢搳㤰搳㤴〲っ戶愰挱㤶㌴攰捣㈵愱戶ㄵ㙡㜹愸攱昱〳〱㝤㙤㙢㌸㠰ㅡ愷㌲㌹ㄹ㕣搴〶㌳挳㌶捣挰㘹㐷㝥㙡㤷㐱搶〹戵换㘱㈲搴戶㘳㄰㑥㐹昲㔰ㅢち㘹攷搴㌸㜵㐹愸㤵㌳㠸㐳敤㉡㐸㥤㈶扢愸つ㠳㡤扥㍤つ㌹户㈹挰㘰㌸つ㉡㘸挰改㑥㐲㙤〷搴㠲愹昱挱ㄷ〱搴㜶㠲〳愸㜱晥㤳㤳挱㐵㙤〴㌳散捣っ㥣慢攴愷㜶〷㘴ㄶ戵扣扦㐳㌹㝤㐹愸㡤㘲㤰扢㔰昳㔰ㅢつ㘹攷搴㌸摦㐹愸㡤㘱㄰㠷ㅡ㈷㍤㌹㑤㜶㔱慢㠴㡤㕥㐵㐳㑥㠸ち㌰愸愶㐱つつ㌸㐷㑡愸㠵㔱ぢ愶挶㐷㜸〴㔰㡢挲〱搴ㅥ㜲㘵㜰㔱㡢㌱㐳㥣ㄹ㌸挱挹㑦㡤戳㥡㍡愱挶㌹㑦㐲㙤㉣㠳㜰昲㤳㠷摡㙥㤰㜶㑥㡤㤳愴㠴摡㌸〶㜱愸㜱愶㔴〰㤴摤㘱愳敦㐱㐳捥愲ち㌰ㄸ㑦㠳〹㌴攰挴㉡愱㌶ㄱ戵㘰㙡㝣ㄸ㐹〰戵挹㜰〰㌵捥戴㜲㌲戸愸㑤㘱㠶愹捣昰㌶っ晣搴㌸ㄵ捡愲㤶昷㜷㈸㈷㑡〹戵改っ挲ㄹ㔳ㅥ㙡㝢㐲摡㌹㌵捥慣ㄲ㙡㌳ㄹ挴愱挶改㔵㑥㤳㈹戴㝦ㅢ捣㠲㡤㍥㥢㠶㥣㝡ㄵ㘰㌰㠷〶㜳㘹挰搹㔸㐲㙤㉦搴㠲愹昱戱㉡〱搴收挱〱搴㌸㍤换挹攰愲㔶挷っ昳㤹㠱㤳㌹愴攵ぢ㔸戳㕢㕥捡〱㜹晦㌸㜳捥ㅣ〰挹㤰攱㙣㠰扡昶㤵㡤㤸㠱挱㔵㡥㍢㕢㙢ㅣ㐱て㠹っ愳攱㉤慤ㄸ户㉢昱㍦㈱愲挳昷㔹㈴敥㌵搰昷昴つ㜱愳㠶㤳つ㑡慦晦㌹昷〹ㄳㅤ晥㙣㜸昶㔶㝣晡昰愵敤㡢㈶づ㥣摤㤰㙡㙤㘹㙢挹戴て慤挳散㈲摣愱摥摡㤰㈹㉡慡㥣㔰㝡㉤㈲〶收攴㠶㤵㌴昳㌹㤱换㜸㜷㝦攸搰收㤶攵捤搲㥡搲㌶㍥搴㐵㜸昵散挹㌴㘴㉡慦敤〱捦攰挴〴㍡敢晢愳散搳挳攰挸㍥㡤戵〳㔰慦㤸㌴㜱搲扣晡㐸㜵㙤㉣ㅡ㠹搴㔶愶攲㤱㜰㌲㔹㤵愸㐹㔶㔵㥡昱㜴㌴ㄵ捦㈴㙢㤳愶㈱ㄳ〱ㄸ攳㐰昸ㄸㅣ晡㤷㜴〷戱挶㌹〰㔲愳慥戴ㄸ㈷㐲㕤ㅤ㤵㠷㝤㤱㑡慡㤴㑡㉢戳愴㘷㑦㔵攱㝢攸㐸捥㘸㍥攷搴挸㔳ㅢ㌴㡤㠳昹愵敢〱慢㙢㑥㙣㘰昶戳愰㌳㑦攷昴㝡㌴㐱㕦㠸㈲㘴昴㠰㠰㌲㉤㠱㙡摦㐹ㄳ敢㕤㤳㤲戴㈴㘴㥢㐱收㝤㝥愷㤶㠲戸㌷挴㌲㠹〱て〶㙤㌳㑡散㈸㝡㌹挳㥢搰敢挳戰愶㌴挸〵搲㈲㠸戸㈲敦㌲㐸搹慢搵昹搸㄰昶㈵㈸昰㌴㍡㤸攴敤㈰敡㕣㤸戱㤳㜸㍦㘴ㅤ㤱攰㠶㙢改㈸昱㈱㠷散㝣㕡㈳敡搶㠷㕣㔹㥤愹㡤攱㌱㌷昸㘸ㄳ攱㜴㌸㥣慣㑣搶㔶搶㠴攳攱㜰㜵㑤㘵㉡ㅤ㌷㝡㌹㙤㙣㠲㡦搱摢愹㌵戳搶挷愹㔱愷っ搴昸㐱慢㌳搱㄰㝥〸㔸㉦搲て㠳㑡㙦㐵ㄱ㌲㌶㠳㠰㌲慤つ㔵㍦捣㜶挸〲㘰㉥㠵搸ぢ戳扦ㅤ㐵摦㠹攱㤷㐳㉦㡦摥㔴〳㈱ㄷ㤸㉢㈱敡㠰戹〵愴〲昳〴㌴挸㠱愹㜳㙦攳㡥愵㔶㐳㥡换㙤㑢㌸搱㐲㍦ㄲ㈵戸㙤㘵㠷搶㡥㐲摤攲㤶ち㐷ㄲ㈶晥挵㈲搵㔵攱慡㔴㉡㔱㤹㑥㔵㔶挵搲㤱㥡㜴㌴㠹㐷改ㅡ㠳㥣收慣㠲㡦戱戵㔳㤳㥤㘳戰㔳愳㑥㙤㠷㥡㜰㍢捡捤敤㌸愸昴搵㈸㐲挶㄰ㄸ㘰㈹搲搹〹㜵昶㍡㥤㝤捣ㄸ敡挸挷㔰㜹㌲攵㤵㔸㔳挳㈰ㄷㄲ㙢㈰敡㈰㌱ㅣ㔲㈱搱敥㈲愱㥤〶㤳晣摤慡㌵㄰㑦〵㈲挱つㄳ昳㔱〲捦づ㜶㍥敤㑣搴㉤㍣攱摡㘴㜵㈴㕣㔹ㅤぢ愷慢挳㔵搱㐸㉤㤸攰㜰㔲㤹㌲搱扢搲㌵ㄱ㐳㠶昵ㄹ攳㉣昸ㄸ㍢㌹㉤㍥㥢戵ㄱ㑥㡤㍡㌵ち㌵挱搳攸挶㜳づ㔴晡戹㈸㐲挶㉥㌰挰㔲愴㥤㠷慡扦㕢㥤て㔹㐰户㕡〷戱户㕢㡤戶愳攸㔱戶敡㐲攸攵挹愷慡ㄲ㜲㠱㜹㌱㐴ㅤ㌰慢㈱ㄵ㤸㐹ㄷ㑣㥤㌰愵㕢㉤っ攴挶搱㝢㕡攸㤷愳〴户戰ㅤ㕡㕢㡦扡挵捤慣慥㡡㈵㤲㔵㤱慡㥡㜴〲っ㈳戵㠹㑣㑤㈲ㄱ㌷㘳愶㘹㔶搷㐴慢っㄹ搸㘷㡣㉢攰㘳㐴㥤挶〹户㤸㔳愳㑥㡤㐵㑤戸ㅤ攰收㜶つ㔴晡戵㈸㐲挶慥㌰挰㠲换昳㤴ㄱ㤴㑥㉣挶㙥㡥㝣ㅣ㤵㌷㔱扥㍢搶搴敥㤰ぢ㠹㕢㈰敡㈰㌱ㅥ㔲㈱戱㤷㡢㠴㜶ㅢ㑣昲㜷慢㌹㠱㜸㈶㈰ㄲ摣㜰〹ㄷ㈵昰㑣戴昳㘹户愳㙥攱挹搴㐶捣㘸㈴㙥㈶㌲㘶㈲㥣っ愷ㄲ挹㘸扡摡㑣搴㐶㙢慢慢慢㈳㤹㡣㌱挹㘹攳〶昸ㄸ㤳㥤摡ㅤ慣㑤㜱㙡搴愹改愸〹㥥改㙥㍣㜷㐳愵摦㠳㈲㘴捣㠰〱㤶㈲敤㕥㔴晤摤敡㍥挸〲扡搵㥦㈱昶㜶慢㍤敤㈸晡㘴㙥搹〳搰换㠳㘷搵㉣挸〵收㐳㄰㜵挰㥣〳愹挰摣摤〵㌳摢慤㜶ぢ攴挶㐱㜹〴挱㕤挵㈸挱㙤㉦㍢戴昶㌸敡ㄶ户摡㥡㔴㈲㤶愹㑥㐴㌲㤱㔸戸愶㌲ㅣ慦慥㡥挷㐱㄰㍤㉡ㅤ㌷㙢㈳挶摥㑥㜳㥥㠰㡦㌱捦愹㐹户㤲愱㝡挶愷㑥敤〳㥤㜰㡢扡戹㍤〵㤵扥ㄱ㐵挸搸ㄷ〶㔸㜲扡搵㝥㡥㝣㈶㤵捦搳㘱ㄶ搶搴〱㤰ぢ㠹ㄷㄹ㥥ㄲ扥て㠲㔴㐸㡣ち㈴戱㜳㈰㠹㠳攱㠴㈰㜸捣ㄵ㑡㤰昸㥤ㅤ㕡㝢ㄵ㜵㡢㐴慡㈶㥣㌲愳㜱㌳ㄳ㡢搴㠴㤳㘶㌸ㄹ㡦㔵㤹戱摡㐸㙤㑤㍣㥡㡥㐵㤲㐶扤搳㥣搷攰㘳㉣㜴㙡㐲㈲攱搴愸㔳㘹搴㠴挴㜰㌷㠹㌷愱搲晦㠱㈲㘴㤸㌰挰㤲㐳㈲攳挸攷㔱昹ㅥㅤ敡戸捤㡢㈱ㄷㄲㅦ㌰㍣㈵㝣ㅦ〲愹㤰搸㍡㤰挴㔶㠱㈴づ㠵ㄳ㠲攰㤹㐳㈸㐱愲搱づ慤㝤㠲扡㝤愸愹㠹愷㙢慢㔳㌵搱摡㥡㥡戰ㄹ㠹㈶搲搱慡慡㥡㑣㍣㕤㔳ㄳ㌱㤳㌵〹愳挹㘹捥愷昰㌱㥡㥤㥡㤰㤰㈱㜵挶愷㑥戵㐲㈷㈴晡扢㐹㝣〹㤵晥ㄵ㡡㤰挱㐱㜲㉣㌹㈴摡ㅤ昹晥㔴㝥㐷〷㍥〱㐲㉤㠳㕣㐸㝣捦昰㤴昰扤〲㔲㈱㔱收㈶挱ㄳ㈳㌹攸㙡㠱㈴㔶挲㠹ㄶ晡捦㈸㐱攲㜰㍢戴昶ぢ敡ㄶ㠹㐴慣㌶ㅣ攵搷㔲㙤㜵㙤㌸ㄹ慢㑤㔴㔷㐶㘳㘶ㄸて㘳慣っ㐷愳㤹㉡攳〸愷㌹㥢攰㘳晣摥愹挹㌹搰㤱㑥㡤㍡㜵㌴㙡㐲愲挸㑤㐲㤵㈲㝦㌱㡡㤰㜱っっ戰ㄴ改㍣〷搲㜹搲愳㉦㘵搰㘳ㅤ昹㐲㉡㝢搲㈱㠱㌵戵ㅡ㜲㈱挱扦㌱搰㐱攲〴㐸㠵挴扦㝦㜲㥤搵昰愰㉢㈴晥〵㘹敥㔹つ〷戹㘹愱昷㐱㈸㤰㌸挹づ慤昵㐵摤㈶㠱慤挵搹㍥扥㝢㈲搱㜰㜵㈶㤲愸捡挴㌳㤵攱㔸愲㌲㤶㑣㐷攳戵挶挹㑥㜳晡挱挷㌸挵愹挹昱㜵㡤㔳愳㑥㥤㡥㥡㤰昸〲㡤改㌸ㅢㅣ〰㤵㍥㄰㐵挸攰㘰㌶ㄶ摣摣㐵〸㍣愰敡㍣㝣ㅡ㘷㍡㜲㍥㔲㐲ㅦ㐴㠷挵㔸㔳㘷㐳㉥㈴〶㌳㍣㈵㝣慦㠵㔴㐸扣ㅦ㐸攲摤㐰ㄲㅣ戸ㄶㄲ㐳㄰ち㈴捥戵㐳㙢㐳㔱户㐸㠴㙢㘳搵昸昲捤愴挲㠹㥡㌰晥慢慤㌵搳㔱㥣搴㐴攳㌵ㄹ㥣昴愵㡤昳㥣收㤴挳挷㌸摦愹〹㠹㜵㑥㡤㍡㜵ㄱ㙡㐲攲つ㌷㠹ち愸昴ㅤ㔰㠴㡣㡢㘱㠰㈵㠷挴㈵㡥㥣户㑦攸㈳改搰挲㙤扥っ㜲㈱戱ぢ挳㔳挲昷㝡㐸㠵挴ぢ㙥ㄲ晢㜲㍢㜹愶晢㕣㈰㠹㉢攰㈴㈴慡㄰ち㈴慥戴㐳㙢搵愸㕢㈴慡攳㐹晣づ捣搴㠶㈳㘶㍡㕣㕢㡤ㅦ㠱㘶㍣ㄲ㠹㔴㘵慡愲㌸㠰㈴㔳挶㔵㑥㜳㙡攰㘳㕣敤搴攴㑣㔷㠶愸搱〰㥤㍡㜵㍤㜴㐲攲㐹㌷㠹ㄸ㔴㝡ㅣ㐵挸戸〱〶㔸㜲捥㜴㙦㜴攴㑢愹ㅣ㐷㠷㘵㔸㔳㌷㐳㉥㈴昶㘰㜸㑡昸扥ㄵ㔲㈱昱愰㥢㐴挷挹搹晤㠱㈴㙥㠳㤳㤰㤸㠴㔰㈰昱㐷㍢戴㌶ㄹ㜵㡢㐴㙤愶㌶ㄱ㡢㔶攲㜱慤㈶捥昹攳㔵〰㤳㑣㈴ㄳ搱捡㔸ㅣ㝦㌷㈳㕤㘳挸搸㌳㕢㌸〵㍥挶敤㑥攳攴㠸㈹挳捥㡥㑥摤〵㥤㤰戸换㑤㘲〶摣昴㍤㔱㠴㡣扢㘱㠰㈵攷㠸㜹㡦㈳攷搳㈶昴戹㜴㌸ㄲ㙢敡㍥挸㠵挴摥㄰㜵㤰戸ㅦ㔲㈱㜱㜳㈰㠹ㅢ〳㐹㍣〰㈷㈱戱〰愱㐰攲㐱㍢戴戶て敡ㄶ㠹捡㜸㜵㔵㙤㈴㤶愹㠹㘵攲攱摡㜴㉣ㅥ慥㑣愰㍦㈴㔳㌸㍦㡢㐴㌳㘱㐳挶㤳搹挲㝤攱㘳㍣散㌴㑥㐸㍣攲搴愸㔳㡦愳㈶㈴慥㜶㤳㌸㄰㉡晤㈰ㄴ㈱㠳㠳挳㔸㜲㐸晣挵㤱ㅦ㐷㘵㠲づ慢㐹攲㐹挸㠵㐴㡡攱㈹攱㝢㈳愴㐲攲㈲㌷㠹㡥敦㡥ぢ〲㐹㍣つ㈷㈱戱〸愱㐰攲ㄹ㍢戴戶ㄸ㜵㡢㐴慡㉡㥤㡥搷㈶㌳㔵戵戱慡㜰愲㉡㡡攷昷㘶㜰捣捣㐴㔳㤹戰㤹ち挷つㄹ㈳㘶ぢㅢ攰㘳㍣攷㌴㑥扥㍢㥥㜷㙡搴愹㤷㔰ㄳㄲ㙢摤㈴㥡愰搲昹㘷㘸㐲〶〷㝣戱攴㝣㜷晣捤㤱㥦㈲㑡㍡慣攱㌶扦ち戹㤰㔸捡昰㤴昰晤㍡愴㐲攲ㄴ㌷㠹㡥扤攳愴㐰ㄲ㝦㠷㤳㤰㔸㠹㔰㈰昱㠶ㅤ㕡㍢ㅣ㜵㡢㠴㔹㘵攲㔴㈲㤵㑣㔵㥡戱㜰慡㌶㤳挴昹㔵㌲㤵㑣攰㡣挲慣慤㡡愴㡣㌷㥤收ㅣ〱ㅦ攳ㅦ㑥㑤晡挴㕢㑥㡤㍡昵㉥㙡㐲攲㔸㌷㠹㔵㔰改㐷愳〸ㄹ敦挱〰㑢㑥㥦㜸摦㤱昳㐱ㄴ晡昱㜴㌸㥢摢晣㈱攴㐲攲㐴㠶愷㠴敦㡦㈰ㄵㄲ㉢摣㈴㍡晡挴戲㐰ㄲㅦ挳㐹㐸慣㐱㈸㤰昸挴づ慤㥤㡡扡㐵愲㈶㤶慥㐹㔴攲ㅡ㔹㜵戴㌲㡣慥㤱挴捦摥㜸㈶ㅣ㌶㙢愲愹㔸㜵慣挶昸搴㘹捥㘹昰㌱㍥㜳㙡搲㈷㍥㜷㙡搴愹慦㔰ㄳㄲ㑢摣㈴捥㠲㑡㍦ㅢ㐵挸昸ㅡ〶㔸㜲晡挴㌷㡥㥣㑦愴搰捦愳挳㍡㙥昳扦㈰ㄷㄲ敢ㄸ㥥ㄲ扥晦つ愹㤰挸戸㐹㜴昴㠹㜴㈰㠹敦攱㈴㈴㉥㐶㈸㤰昸挱づ慤㕤㠲扡㐵㈲㕡㔳㔵ㅢつ㠷㔳戱㜴㘵ち㘷㔶㌸㠹挸挴㔳愶㔹ㄵて攳㡡㘲㉡ㄳ㌳㝥㜴㥡㜳㈹㝣㡣㥦㥣㥡昴㠹㥦㥤ㅡ㜵敡㔷搴㠴挴敦摣㈴慥㠰㑡扦ㄲ㐵挸昸つ〶㔸㜲晡〴摢㈸昲㑢愹扣㡥づ㤷㜱㥢㡢㈱ㄷㄲ㌷㌰㍣㈵㝣㜳㐸㔵㐸捣て㈴㌱㉦㤰㐴㈹㥣戰攰挱㔶〸〵ㄲㅣ㐴㘵㌴敤㔶搴㉤ㄲ㤹㘸㜵愴㈶ㅡ㐹愷挳戱捡㜰㔵〶㍦扦搲戵㘶㌸ㅣ挹搴㔴㐶捤㐴㈲㘳昴戴㝤昴摢攰㘳㜰㤴㔵ㅡ㈷㈴㜴愷㐶㥤敡㡤㥡㤰㤸攵㈶戱〱㉡晤づㄴ㈱愳てっ㠲㐸昴㜵攴㝣㐶㠵㝥㉦ㅤ昸㤰〹㘵㌸攱晦捣昰㤴昰摤ㅦ㔲㈱㌱㌱㤰挴昸㐰ㄲ〳攰㠴〵ㄳ㡡㄰ち㈴〶摡愱戵㠷㔱户㐸㈴慢昰〵㠱〵愷㤴㌵攱捡㜴㘵㍣㕡㥤愸〵㡥㑡ㅣ㍦㤳改㜸㡤戱戹敤愳㍦〲ㅦ㘳ぢ愷㈶㈴戶㜴㙡搴㈹㡥㠸ち㠹戱㙥ㄲ㑦㐰愵晦〵㐵挸ㄸっ㠳㈰ㄲ摢㌸㜲㍥慣㐲㝦㥡づ㝣摡㠴㤲愱㑦㡡㥥㘵㜸㑡昸ㅥち㙢㈱㔱ㄹ㐸㘲㜴㈰㠹㜲㌸㘱挱愳愱ㄱち㈴㠶愱挲㘸摡㑢愸摢挷㠹㜴搴㡣㔶搵㈴慢㙢㌳㌸㥦愸㡡㈷ㄲ攱㥡㥡㜸㈵愰㐴㈳㠹㑣㉣㘹㙣㙦晢攸㉦挳挷攰㘸㈸㈳攸㐲愲挲愹㔱愷㌸捡㈹㈴㜶㜲㤳㜸つ㉡晤㜵ㄴ㈱㘳〴っ㠲㐸㜰散㔳攴户㌳昲㕢㜴搸㠰㌵㌵捡〹晦づ挳㔳挲昷㘸㐸㠵挴㜶㙥ㄲㅤ扦㍢戶〹㈴㌱〶㑥㔸㡡昴て㄰ち㈴㉡敤搰摡㠷愸摢㝢〷㥥㝣㕦㤵㡣挷昱㥢ㅣ㥢ㅦ㑢攰㐷㐷㍡㤳㠹愵㙢搳改㐸戴㍡㔳㘹㔴搹㍥晡㍦攱㘳㔴㍢㌵㌹摢慥㜱㙡搴愹㈸㙡㐲㘲ぢ㌷㠹㑦愱搲㍦㐳ㄱ㌲㘲㌰㤰㉤昶晤敥攰㜸愶㈵㘷㕢扦愶〳㥦㍦愱㘴㠸㤲愲㙦ㄹ㥥ㄲ扥㜷㠳戵㤰攸ㅤ㐸㈲ㄴ㐸㘲ㅣ㥣戰攰扥㘴㠴〲〹づ㑡㌲㥡昶〳敡㌶〹㌳㔱㔳ㄹ攷挵攴㥡㐸㌸㡡㙢挹㜱㌳ㅤ慢慣挶㉦昳捡㑣㙤㜵㔵挴搸挳昶搱㝦㠴㡦㌱摥愹〹㠹〹㑥㡤㍡挵搱㐸㈱㔱攲㈶戱〹㉡晤㔷ㄴ㈱㘳ちっ㠲㐸㜰㡣㔲攴て戳慤㍤㌴ㄴ㡦㜰㥢㘵搸㤱愲㔲㠸㍡㐸㜰搸㔱㐸晣昴愳敢户㘸挷敦㡥ㅦ㈰捤晤㉤㍡ㄳ㑥㔸㌰㤳〴愱㐰㘲ㄶ㉡㐲㈲㠴扡㐵挲㡣攰搴㍡㥥㑣攲㠴扢㍡㙣㔶愷㤳〹ㄳ㍦换㔳戱㌸扥㐵ㄳ搵改㕡㘳戶敤愳昷㠲㡦㌱挷愹挹敦㡥戹㑥㡤㍡㌵て㌵㈱昱つㅡ搳昱㕢戴ㅦ㔴扡㠱㈲㘴搴挱㐰戶㌸㠱ㄵ搷ㄵ昶昹㡥㥣て戴搰㌷愷挳㤳㔸㌳ㄶ㐰㡥〵㔳㍡㈰敡搳愳㜴㝦㔴㜶昵㡤㔳〵摦挹㍥搲晦㜷〵愶攰敦〴㜰㉥㑥㔱て摣挲㙢摤昸㕡㔲㍣昶㍦㡢挵㤱㌰摥昷捥㜷改㐷搸搶晦㐳ㅣ㝥ㅡ搹戱㌱㐶ㅣ㠲户㍥〸ㅢ㕣㝡㈰㌶户㌲愸㠹㠵晥扣ㅣㅣ㡢㌶㙦㥡搱㠶ㄱ㌱晣㤹挲昹㉤ㄳ㍡晥挶摤㘶捥㐸搹㐸攷㜱昷ㄵ㔹挹㠴㘴ㅢ㥥㤹搰㙥㍡㙥㜳㕢㍢晣昰昸㜸㡣㜹㐲㌱㤲て挷摦㍣㕢㜳摤㌸㍣㌸㉢㥤搱摣㠶㍦攴㘰愶㥤㠸㙤戸㜷戶愴戸㠷ち扣㤷摦晥㙢㜶扣㔳㤸搱昰愷ㅣ㘶愴〹㘰㜰挰㙤搳ㄳㅢ摡攵戱〳摢㐰慦㜴づ愰㙡㠳㠹㘹摣昰戹挳挳愵敦攳㜳攸㜲ち㉦㜵㈶㘴户っ改摢㈲㥥㘲捦㘶㌴㡡晡搵愳㠲扤ㄸ昷㉥㝢㕥㕦敤㘱㔷挷㕢晦㤷搹晦ㅢ攳晢㉤㜴㍣づ㔶攵㘷㑦㈸㝤㝢搵愵㕦㕦扦㙢挵挵户晣㘶晦扦捡昲昸㙡㡦ㅡ㜹㍤戲〷挶㕦戱㌳㐲慡扦挳攲㕤ㄶ敦愱㔰㙦愱ㄱ慦攳㠶攸㥣攷愴晦挳㔶昸㥦㤳㙥㉣㐲㈴㉣㤸敥㠳昶昶改愱づ㐵㠵㍢㡤㝡〳ㅥ散愹摣㔴扤㠲㕢搹〴㌱㍢㤸搲ㅢ㔱㙡㍢㐲㘶㤱㔴慦挲捥搹晥㤰㍥㠲挶㍣㘵㜶㐴晤づ㐳愵㝢㐸㕡ㅤ㡦㉥㈳㔹づ㡦㈰㈴㉦摡㕢㥥㠳攴〵㕢攱㝦㜲扡戱ㄲ㤱戰ㄴ改㘳㉣㈴㐷愲㈲㐸㥥㠳㐷〷㤲㉡㙥㈵㠷〹㉤㈴ㅣ㠰搴㙡戲㐸㌶㝡㤰㐴愰攸㜷ㅣ㑣扡㐷㠱愳㡣攲搱㘵ち㈷挳㈳㠸挲ㄳ昹㈸㍣㙥㉢晣㡦㑦㌷搶㈰ㄲ㤶㈲㝤㔷㡢挲ㄹ愸〸㠵㐷摤ㄴ挶㤱挲㔹㔰㔹ㄴ㌸捥愸敤㤱愵昰愰㠷挲〴ㅡ昳ㅣ愹愳㘳㥣㠳㑡昷㤰㥣敢㜸㜴ㄹ挹㠵昰〸㐲㜲㙦㍥㈴昷搸ち晦〳搵㡤㡢ㄱ〹㑢㤱㍥捤㐲㜲㌹㉡㠲攴㉥㌷㤲ㄹ摣㑡づ昴㔹㐸㌸㠴愸捤捣㈲戹摤㠳㘴㌶ㄴ晤慥㠱㐹昷㈸㜰㥣㔰㍣扡㑣攱㈶㜸〴㔱戸㈵ㅦ㠵㥢㙤㠵晦愹敡挶㉤㠸㠴〵㐳㈳ㄶ㠵㍦愱㈲ㄴ㙥㜴㔳㔸㐰ちㅢ愰戲㈸㜰愴㔰摢㌷㑢攱㕡て㠵晤㘹捣ㄳ愵㡥㡥㜱㌷㉡摤㐳挲戱挱敥㈱攱㤸㕦㄰㤲㉢昲㈱㔹㙦㉢晣捦㔹㌷ㅥ㐲㈴㉣㤸愰㘲㈱㜹っㄵ㐱㜲㤹ㅢ㐹㠲㕢挹愱㍡ぢ〹〷〱戵㔴ㄶ挹㐵ㅥ㈴㈶ㄴ晤㥥㠲㐹昷㈸㙣㜴㍣扡摣㌱㥥㠷㐷㄰㠵昳昲㔱㌸搷㔶昸ㅦ戶㙥扣㠸㐸㔸㌰愹挵愲昰ち㉡㐲㘱慤㥢㐲ㄳ㈹扣〶㤵㐵㠱〳㠰㕡㑢㤶挲㤹ㅥち㠷㤱挲㥢㌰改ㅥ〵㡥昲㠹㐷㤷㈹㜰慣㉦㠸挲㥡㝣ㄴ㑥戱ㄵ晥㈷慥ㅢㅦ㈰ㄲㄶ㑣㠰戱㈸㝣㡣㡡㔰㌸挹㑤㘱㈵㈹㝣ち㤵㐵㠱㠳㝦摡ㄱ㔹ち慢㍤ㄴ㡥㈴㠵㉦㘱搲㍤ちㅣ攱敢ㅥ㠵敦攰ㄱ㐴㘱㔵㍥ち㐷搹ち晦㘳搷㡤敦ㄱ〹㑢㤱㝥㥣㐵攱㘷㔴㠴挲敦摤ㄴ㡥㈷㠵㑤㔰㔹ㄴ㝥挱㥡㜶㘲㤶挲ちて㠵㤳㐹㐱㘱㠳扡㐷㠱愳㝢攲搱攵扥搰ㄳ收ㄵ㙣扢敦攴慡㉤ㅦ㠵㔶㕢攱㝦昶扡愱㈳㤲㔰㌸挳愲搰〷㜵愱戰挴㑤攱㉣㔲攰搰㥣㐵㠱㠳㝥摡ㅦ戲ㄴㅡ㍤ㄴ捥㈱㠵〱㌰挱搲㡤㔳㑣㡥散㠹㐷㤷㈹っ㠲㜹㐵〰㠵㐵昹㈸㘴㙣㠵晦〱散挶㘰㐴ㄲちㄷ㕡ㄴ㠶愰㉥ㄴ搲㙥ちㄷ㤳㐲㌹㔴ㄶ㠵愱㔸搳㉥捤㔲㔸攸愱㜰㌹㈹㜰愰づ㑢㌷㈸㜰㔴㑦㍣扡㑣㠱㘳㝢ㄵ〱ㄴづ捣㐷攱〰㕢攱㝦ち扢戱ぢ㈲〹㠵㙢㉣ち㔵愸ぢ㠵晤摣ㄴ慥㈳〵づ挹㔹ㄴ㌸搸愷摤㤰愵㌰摦㐳攱㈶㔲㠸挱〴㑢㌷㈸㜰㐴㑦㍣扡㑣㠱攳㝡ㄵ〱ㄴ收收愳㌰挷㔶昸ㅦ挵㙥散㠱㐸㐲攱㑦ㄶ㠵㐹愸ぢ㠵㔹㙥ちㅢ㐸㠱㐳㜵ㄶ〵づ昴㘹㜷㘶㈹㑣昷㔰戸㥢ㄴ㘶挰〴㑢㌷㈸㜰㌴㑦㍣扡㑣㠱㘳㝡ㄵ〱ㄴ㈶攵愳㌰搱㔶昸㥦挷㙥散㡤㐸㐲攱〱㡢挲〲搴㠵挲㜸㌷㠵㠷㐸㠱㐳㜱ㄶ〵づ昲㘹㡦㘴㈹散收愱昰ㄸ㈹ㅣ〸ㄳ㉣摤愰挰㤱㍣昱攸㌲㠵〴捣㉢〲㈸挴昲㔱㠸摡ち晦㐳搹㡤ㄴ㈲〹㠵愷㉣ち㡢㔰ㄷち㘱㌷㠵愷㐹㠱挳㜰ㄶ〵づ昰㘹捦㘶㈹㔴㝡㈸㍣㑦ち㑤㌰挱搲つちㅣ挵ㄳ㡦㉥㔳㘸㠳㜹㐵〰㠵㤱昹㈸散㙣㉢晣㑦㘶㌷㤶㈲㤲㔰㜸挵愲戰ㄲ㜵愱戰㤳㥢挲㙢愴挰㈱㌸㡢〲〷昷戴扦㘷㈹っ昷㔰㜸㤳ㄴ㔶挱〴㑢㌷㈸ㅣ敤㜸㜴㤹〲挷昱㉡〲㈸っ挹㐷㘱㍢㕢攱㝦㍣扢㜱㈲㈲〹㠵昷㉣ちㅣ挳ㄳち摢戸㈹㝣㐰ち愷㐱㘵㔱攰挰㥥昶捦㉣㠵慤㍣ㄴ㍥㈶㠵戳㘰㠲愵ㅢㄴ㌸㝡㈷ㅥ㕤愶挰㌱扣㡡〰ち〳昲㔱攸㙦㉢晣捦㘸㌷搶㈱㤲㔰昸搲愲挰昱㍢愱㘰戸㈹㝣㑤ち㤷㐲㘵㔱攰愰㥥昶㙤㤶㐲㙦て㠵敦㐸攱ち㤸㘰改〶〵㡥摣㠹㐷㤷㈹㜰晣慥㈲㠰㐲捦㝣ㄴ㌴㕢攱㝦㔰扢挱㘱㍦愱昰戳㐵㠱㘳㜷㐲愱挴㑤㘱ㄳ㈹摣〶㤵㐵㠱〳㝡摡㙦㔹ち㐵ㅥちちて㜰散户〱㈶㔸扡㐱㠱愳㜶攲搱㘵ちㅣ扢慢〸愰昰昳て㜹㉥捣晤㘴㉢晣㑦㙢㌷㌸攴㈷ㄴ㝡愲敤戸㌰昷㄰敡㐲攱〷㜸㝣㠴慤㤳ぢ㜳㍡㤴㡡㐳㙥ㄶ〵づ收㘹扤㈰戳㉦捣晤ぢ戶敦挳搶扡㔶搹㠷ㄴ㥥㠰〹㤶㙥㔰攰㠸㥤㜸㜴㤹挲搳㌰慦〸愰昰㘵㍥ち㕦搸ち晦㈳摢つづ昷〹㠵〱ㄶ㠵ㄷ㔱ㄷち㥦戹㈹㙣㑥ちㅣ㙥戳㈸㜰㈰㑦摢㌲㑢攱㈳て㠵㐱愴昰ㅡ㑣戰㜴㠳〲㐷敢挴愳换ㄴ摥㠲㜹㐵〰㠵昷昲㔱㜸搷㔶昸㥦摢㙥扣㠳㐸㐲㘱㠸㐵㠱攳㜵㐲攱㙤㌷㠵㜲㔲昸㈷㔴ㄶ〵づ攲㘹摢㘷㈹扣攱愱㔰㐱ちㅣ㝣挳搲つちㅣ愹ㄳ㡦㉥㔳昸ㅡ收ㄵ〱ㄴ㕥挹㐷攱㙦戶挲晦昰㜶攳㕢㐴ㄲち㈳㉤ちㅣ慢ㄳち㉦戹㈹散㐲ち㍦㐲㘵㔱攰〰㥥㌶㈶㑢攱㌹て㠵㉡㔲攰挰ㅢ㤶㙥㔰攰㈸㥤㜸㜴㤹㐲てㅣ㤹㉡〲㈸㍣㤵㡦挲㤳戶挲晦〴㜷愳ㄴ㤱㠴㐲捣愲愰愳㉥ㄴ晥攲愶㔰㑢ち扤愰戲㈸㜰昰㑥摢㌵㑢攱㔱て㠵㜱愴搰て㈶摤愳挰ㄱ扡敥㔱搸ㅣㅥ㐱ㄴㅥ挸㐷攱㝥㕢㤱昳ㄸ昷㉤ㄱ愹戳挷戸扢晥ㄶ㝡㍦愰㉦捤昰扥挲㕥ㄹ㑢捣ㄱ㌹摣㔹搸搰搸㈸㌷攵昵挶㔳㤷㕢昱搷挸㘷攱攱攲㜸搶㜲㕤㠳晤ㄷ㙥㘷攰愱攳㝣㠸慤昳㕣㕦㕤㙡㜴搶㌲㜳㕢昱愰摦㥥㤹ㄹ㙤㜸㈸㝣扡っ㝦㑤戹扤摤㙣㙤晥㕦㜸㈴㌳㙥㤳攴㔳㙥昰戲ㅥ挶ㅣ㜸㠷㈲㙦㍤っㅣ晥戲㥥搳㥥攵攱晣㤱昱㘲㍥慣昹㍦㝢㍥扣㌶〹㕤捣㜹愰㘴摡昵昸昱ㄲ㜵ㅦ㍥㘲㙢ㄸ晡攸愲摦愴捤㐵挵㤸愷〹㝢㙤㉡㡡ㅥ昸㉢挱㌲〰㡤㈲愴㑦㠳㐴敥㔴㤵愲愸㜴㄰扡㠱㝦攳㜸捦㈸㥦㈰㔲攴晢㔳攱扤㝡㜱㡢㥤㔷挹戶㜰㉤㌴㘶挸慦捣㥥㑤昵㠹搶搶挴捡戲愶晡㐶戳㜹㔱晢攲戲晡㘵ㄸ㈲挵㘳搳搱づ晣摤㜱㝤〶晥户㐰㘳㜷摢ㅥㄱ搹㉦戵㍤㈱つ摥搸つ㠱ㅢ㍢ぢ昶摡㙣ㄴ摥㡤㥤〳㠹㙢㘳㔵〵㘲㜳㠳㥤㤷ㅡ㠱ち㌷㐳摦ぢ㤶ㅤ捤ㄸ〳〹㥢愱㤳㜹㠹扡㌹㌰㘵ㅤ㘳㤳㙦㤶敤〲㡡㜸ㄷ戰挵㔶㔵㈱㠶㈷㕤〴〲㐹户㉦㉣㍢搲敤㙡愷搳昶㠳㌴㜸慢慦〹㙣挲〱戰搷づ㐴攱摤敡㠳㈰㜱㌷㘳㥣扦ㄹㅣ㐵㤲㘶晣づ㤶ㅤ捤攰㤰㡣㙣㌵㥢㔱愲㉥ぢ㑣㤹㘰㙣愶捣㙥㜵㡡㈲搷㔶捦昰愷攳〸㡤愴㌳㘱搹㤱㡥㘳ㅦ昲㔹㘷㈰つ摥敡㜵㠱㑤㔸っ㝢慤〱㠵㜷慢て㠱挴摤㡣〵晥㘶散敦㌴愳ㄱ㤶ㅤ捤攰㜸㠳㙢慢捦づ㑣搹挲搸摥慤㍥捣㤷㡥㐳ㄳ㥥捦摡㜴搲戵戹搳昱挲扥㉢摤㥡挰㜴换㜲搳慤昰愵攳ㄸ㠰㈷摤㘱㑥扡挳摤改㤶㝢搳慤づ㑣㜷㘴㙥扡㔵扥㜴㉢晤改㡥㜴搲ㅤ攳㑥㜷㥣㤳㡥晢㙦㠹㍡㌲㌰摤㙡挶收扥㥡敤㐲㈷㔰攴敡㐲挷晢搳㥤散愴㍢〹㤶ㅤ㥦摤ㄹ㑥㍡㜶愱ㄲ戵㉣㌰摤ㅡ挶㘶㜷挹愶㍢㡤㈲㔷扡戳晣改捥㜱搲㥤〱换㡥㜴扣昸㉡㥦㥤㤵慥㈵㌰摤搹戹改搶晡搲㕤散㑦挷㙢戱戲㠳㥣敢㑥挷慢㥣㤲捥㍡ち㉤づ㑣户㡥戱愷愲挸㙥摤㠵扥㜴搷昹搳昱愲愷愴扢搸㥤㡥㤷ㄳ㕤㍤㌳ㄱ㤸敥㌲挶昶敥〸敢㝤改㌶昸搳摤敤愴扢搲㥤㡥搷敤㕣改づ〸㑣㜷㑤㙥扡敢㝣改㜸㠹捦戳㈳㍣收愴扢挱㥤㡥ㄷ挸㈴㥤搵㌳敢〲搳摤捣搸摥㥥㜹慢㉦ㅤ慦愵㜹搲㍤敦愴晢愳㍢摤㉢㑥㍡敢㔸㍡㉢㌰摤〶挶昶挲扣搳㤷敥㌵㝦扡㌷㥤㜴㜷扢搳昱㤲㡦㙢敢愶〴愶扢㡦戱扤㕢㜷扦㉦摤〷晥㜴ㅦ㍢改ㅥ㜴愷攳戵ㄵ搷㘷户㝢㘰扡㐷ㄸ摢扢㜵㡦昹搲㝤敤㑦昷㥤㤳敥〹㜷㍡㕥挴㜰愵㡢〵愶㝢㌲㌷摤㐶㕦扡㑤晥㜴扣愶㈱㍢挲㌳敥㜴扣㕡攰㑡㔷ㄹ㤸敥㜹挶昶㙥摤㡢ㄴ戹㡥㉡㍡敡㥥慥搲〷〲㐹昷㌲㔶㍡㡥㉡晣㔹敥㑡㌷㈲㌰摤慢㌰昲愵㝢㥤㈲㔷㍡晥㠲昷愴攳慦㜴㐹昷〶㔶㍡搲昱昷慦愴戳づ㘲挳〲搳扤〵㈳摦㌱昳ㅤ㡡㕣改捡㔱昷愴攳捦㘱㐹昷ㅥ㔶㍡搲昱㠷愶㉢摤攰挰㜴ㅦ挲挸㤷敥㈳㡡㕣改㜶㐱摤㤳㡥扦㍢㈵摤㈷㔸改㐸挷㕦㜴㤲捥㍡㘶づっ㑣昷㌹㡣㝣挷捣㉦㈹㜲愵攳㡦㍦㑦㍡晥挰㤳㜴㕦㘳挵㐹㔷捡㜳散㉥晦〰攰晣户〱昸愹搴㘸愶昸㘷㠳㈶攲㑦㜱㡣㙣挴㠹㝣ㄷ晥搶捦㌷挸愳㜸收捥ㄸ晡户昶ち㉢晤㘶搸㤵㌲㔴㡡ㄴ捦㠳搹㈸晤㕦ㄴ昳昴㔷㍣扥戳㔷挴㠳愷扡㕣戱㍣敡㔰ㄳ㡦㝦㔳扣挰搶改摦摢㉢攲挱戳搵慣〷捦㍡挵攳〷㡡㜹戲㐹㥤晥愳扤㈲ㅥ㍣戱捣㝡㈴㔰ㄳ㡦㥦㈸㑥搹㍡晤㘷㝢㐵㍣㑣扢㘲戵㡡攷㜸攲昱ぢ挵㠷搸㍡㝤㤳扤㈲ㅥ㍣㡤换收攰㈹㥡㜸晣㑡㌱捦捥愸搳㝦戳㔷挴愳捤慥㔸㌹㜸㤶㈵ㅥ㈴愱㜸㠲㈵ㅥ㡡㌵戲挴扢ㅦ㑦愶戸㘲㜹昰㐴㐹㍣㡡㘹挳㜳㈴昱攸攱昶㌸挶攳挱㜳ㅤ昱㈸愱捤〹㡥㐷愹摢㠳愷㌴搹ㅣ㍣㕤ㄱて㡤㌶愷㌹ㅥ㍤摤ㅥ㍣㉢挹㝡昰㡣㐳㍣捡㘸挳㤳つ㘹㤵敥昶攰㠹㐵搶㘳㥤攳ㄱ愲捤㠵㡥㐷㉦户〷捦つ戲ㅥ晣摥㤷ㅣ扤㘹挳慦㝣挹搱挷敤挱慦昷慣〷扦扡挵愳㉦㙤昸慤㉤ㅥ晤摣ㅥ晣㠶捥㝡昰摢㔷㍣っ摡昰㡢㔷㍣㌶㜳㝢昰㑢㌶敢戱挱昱攸㑦ㅢ㝥㜷㡡挷〰户挷摤ㅥて㝥〷㑡㡥㠱戴攱搷㥦㜸㙣敥昶攰㔷㕤㌶〷扦挶挴㘳ぢ摡㍣收㜸㙣改昶攰户㔵搶㠳摦㐴攲戱ㄵ㙤昸㈵㈴㌹〶戹㍤昸㠵㤳昵攰㤷㠹㜸㙣㑤㥢ㄷㅤ㡦挱㙥㡦㤷㍤ㅥ晣㍥㄰㡦㙤㘸挳慦〲挹戱慤摢㠳㠷晤㙣づㅥ搲挵㘳㍢摡昰㘸㉥ㅥ㐳摣ㅥ㍣㜲㘷㍤㜸㔴ㄶ㡦愱戴攱〱㔹㍣捡摤ㅥ㍣昸㘶㍤㜸㘰ㄵ㡦㘱戴攱㌱㔵㍣戶㜷㝢昰昸㤹昵㤰〳ㅢ昷搳攱戰㜱㕥〶て㜰㜲㠱慥〲㔲㕣戸㤷㠳ㄹ慤㜶㜰㕢昱愰㈶㔶㍢㕡㔶㜲〰愳㤵㈷ㄶて㘴㘲㌵挲戲㤲㠳ㄶ慤㜶㜶挷攲挱㑢慣㐶㕡㔶㜲愰捡戱攲〱㑢慣㜶戱慣攴攰㐴慢搱敥㔸㍣㐸㠹搵ㄸ换㑡づ㐸㌹戱㜸㘰ㄲ慢㉡换㑡づ㐲㌹㔶㍣ㄸ㠹㔵㡤㘵㈵〷㥥ㅣ㉢ㅥ㠰挴㉡㘲㔹挹挱㠶㔶ㅥ㕥㍣攸㠸㔵捣戲㤲〳っ慤㍣慤攷㠱㐶慣㙡㉤㉢㌹愸攴㔸昱攰㈲㔶扢㕡㔶㜲㈰愱㤵㠷㍤て㈸㘲㌵捥戲㤲㠳〷慤㍣散㜹㄰ㄱ慢㍤㉣㉢㌹㘰攴㔸昱挰㈱㔶ㄳ㉣㉢㌹㐸搰捡戳㡤㍣㔸㠸搵㈴换㑡づっ㌹戱㜸㠰㄰慢㈹㤶㤵ㅣっ㜲㘲昱愰㈰㔶搳㉣㉢㌹〰攴挴攲㠱㐰慣㘶㔸㔶戲搳攷㔸㜱攷ㄷ慢㤹㤶㤵散攸㌹㔶摣攱挵㙡戶㘵㈵㍢㜷㡥ㄵ㜷㜲戱㥡㙢㔹挹づ㑤㉢捦攷挸ㅤ㕢慣昶戶慣㘴㈷捥戱攲捥㉣㔶㜵㤶㤵散戸戴昲㝣㡥摣㠱挵㙡㠱㔸ㄹ㡥㔲㜱晦㤴㉢攷搷㝦㙦㡤愸㑤㠴㙦ㄹㅥ挱收㝣㈸㡡晢愶㔸㕣攷戵㔰摣ㅤ㐵㜱慤㔷㘱㌸㝤㐳㜱㔷ㄴ㡢㙢扣ㄶ㡡㝢㥦㈸慥昶㉡っ〷㠰攲㥥㈷ㄶ㔷㜹㉤ㄴ㜷㌶㔱㕣改㔳㜰晦ㄲ挵ㄵ㍥〵㜷㈹㔱慣昷㈹戸ㄷ㠹攲㜲㥦㠲㍢㡥㈸㉥昳㈹戸慦㠸攲㔲㥦㠲扢㠷㈸㉥昱㈹戸㐷㠸攲㘲㥦㠲㍢㠱㈸㉥昲㈹搸敦㐵㜱愱㑦挱慥㉥㡡ぢ㝣ち昶㙥㔱慣昳㈹搸愱㐵㜱扥㑦挱㍥㉣㡡昳㝣ち㜶㕢㔱㥣敢㔳戰愷㡡攲ㅣ㥦㠲㥤㔳ㄴ㙢㝤ち昶㐷㔱晣挱愷㘰ㄷㄴ挵搹㕥㐵慦晦〷戵㤷㠱攲</t>
  </si>
  <si>
    <t>㜸〱捤㥤〷㝣摣攴晤晦晤㌸戶㘲㕤㤶㈰〹㄰〲㔹挴㄰㐸㐸敥㝣㜷扥㜳㈰㘴㌹〹搹㠰ㄳ㜶㙢㙥攸㠸㠳㐷戰㥤挵㘸㔲㐸搹㤴㔱昶㈶散㑤㈹〱挲㉣㥢戲㔷换㈸㝢㐳搹㘵捦晦攷昳㤵攴㤳㜴㍡㡦晥晡㝦扤慡攸㥥攸昹捥㐷㙦㡤搳改㜹㈴㤷愸㤲㤲㤲㕦㌱昱㝦㑥㘵㕣搸慡㙥㜵㕢扢搹㌴㝥㝡㑢㘳愳㤹㘹㙦㘸㘹㙥ㅢ㍦戵戵㌵戵㝡㕥㐳㕢㝢㉦ㄸ㘸昵つ搰户㤵搷户㌵ㅣ㘲㔶搴慦㌰㕢摢㘰㔴㕥㔲㔲㔱愱㤷㐲㍦挴晥ㄸ㑥㐵愷㤷㕥挶〲㔶㈵扡挶愲㌷㡢ちㄶ㍡㡢㄰㡢㍥㉣晡戲攸挷愲㍦㡢〱㉣っㄶ㥢戰搸㤴挵㐰ㄶ㠳㔸っ㘶戱ㄹ㡢捤㔹㙣挱㠲昹昵㉤㔹っ㐵搱㜷㉢ㄴ㡢愶㑦㕢㤸㕥㡡戵愹㙢㙦㘹㌵挷㡤搸搳㙡昳愴㐸㘴㝣㘴㝣㔵㑤㔵昵昸昰戸ㄱ搳㤷㌷戶㉦㙦㌵㈷㌵㥢换摢㕢㔳㡤攳㐶散戶㍣摤搸㤰㤹㙢慥㕥搴㜲㤰搹㍣挹㑣㠷愳改㔴㉣ㄹ㠹挵攳戹㥡㥡㘴摦慤ㄱ㜹挱昴㘹扢戵㥡戹戶晦㔶捣㘱㡣戹㜰晡戴昱ぢ捣昶晦㔶捣攱㠸㠹㤰戵㉤㑤愹㠶收晦㔲搰㜲㙥搳㜸慤㤹㘹攰挶㌷捤搶㠶收〳挷愳搹ㅥ搰愸㈵挶㑦㙤㙢㕢摥戴㡣晢搱㜴戳戱㜱て㌳㈷ㅢ扤愹戶慤㝤户㔴㙢㔳㕢摦㈶昲㌳㕢捤收㡣搹搶扦㘹挶慡㡣搹㘸ㅢ戶㔵㌴敤㤹㙡㕤㤰㙡㌲换戸㌰愰挹摡㠶戳戳㘶㜳㝢㐳晢敡㝥㑤㡢摢捣㍤㔲捤〷㥡㌴㈹㙦㥡戵扣㈱慢捡捡㌰㤷昴摡㉥愸㘵戲愱搰㥥愶改㑢㔲慤敤㔲攳㈶㡣〴搹扡㜶ㄷ㔹ぢ㑦扢戸㑢㡤昰㜹㜱㥢搵㌵㌴捤㌵㕢㥢捤㐶㈶攱㤶ㅣ敢㌳ㄲ㐰搶㜶攸㈰攵慣づ户㤲敡㘳ㅦ㝣㕣ㄷ㘶搱㐶愰ㄸ戲愰愵戵〹㍢攴㝣㌳搵㍣㈹㌲慥慥㍤㕢㙢慥㤸ㄴㅥㅦ㠹敢㈳愱搶㐷搱㜰ㅢㄴ挶戴㔴㥢㌹愲㙥㔹慢㤹捡㑥㑣挶㙡㈶敡愳愹慦㐴愱捡㕥挶㠱敥づ捦㠳慤戴㍥㔵㕡㥦㉥慤捦㤴搶㘷㑢敢捤搲晡㕣㘹晤㠱愵昵㑢㑡敢ㅢ㑡敢㤷㤶搶ㅦ〴ㅢ㘷慡攸摤扢搴㥥㜶㕣昹挹昱㉦て㔹㍡攷搴ㄷ㙡㜷摡㘷㙤挹㑣挵㘳㕢㑥つ摢㘱愱㤳收㡥㠱㕡摦ㅥ㠵戶〳ち㙦㜳愳昱㠹晡㔸敡挷愱㔰敡㌹㌴㤷㑤㍥㜰㤳㥦㡦㘸捥散戳昰昷㕢㥦戳晢换㜷扣扡㐱昱ㄴ㈲戹挶㘳愱㤳㕣ㄳㄸ㉢㡣㐲㡢愰昰收ち㐷㈷敡㔵搴㐷㔱㈸昵戸㥤敢㤱㈱扢挶㍥扣昹攷戹㝦敥晢㜶晢戶㙢㜷㌸㐶昱㑣㈵戹攲㔸攸㈴㔷㌵㘳㈵㔰㘸㐹ㄴ摥㕣搵搸っ㌵搴㑦㐴愱搴㠳㜶慥晤戶摢挷扣扦晣㥢愹搷昴㝦散敡㕦㑥扦㕣㔳㍣㈱㑡慥㥤戱搰㐹慥㐹㡣戵ぢち㙤㌲ち㙦慥慡挴㐴㝤ち昵㔳㔱㈸㜵户㥤敢搸敡敡㐷㙦㝥㝥㤳摡㘳㠶扦昳攴㕦挷慤㑣㈸ㅥ㠲㤲㙢㍡ㄶ㍡挹㔵换㔸㌳㔰㘸㌳㔱㜸㜳挵㘳ㄳ昵㔹搴敦㡡㐲愹㕢敤㕣ぢ昷㝢攰搸㌷㕥戸㜳挱晡㔳慥㘸扣晤捣㝦㡥㔵㍣扤㑢慥㌹㔸攸㈴搷㕣挶㥡㠷㐲㥢㡦挲㥢㉢㥡㥣愸㉦愰㝥㈱ち愵㙥戴㜳捤搹戸晢㉢挷慣晡㙡敡ㄱ慦敤㍤㘵挵㤹㈳愲㡡摦㈲㤲㙢㜷㉣㜴㤲㙢て挶慡㐳愱㉤㐲攱捤ㄵ㡥㑣搴ㄷ㔳扦㈷ち愵慥戲㜳㥤戰㈶㍥敢㤴敤㕦㕦昸㠷㕥攳晡摤㌷扦㐲㔷㝤愰㤶㕣㝢㘳愱㤳㕣晢㌰搶扥㈸戴晤㔰㜸㜳挵慡㈶敡晢㔳晦ㅢㄴ㑡慤户㜳晤攵愹挶改ㄷ扦扦㙡昶㥤㠹愳晢ㅥ㤱㥥戸㔴昱㍢㔱㜲搵㘳愱㤳㕣〷㐰慤愷㔰㘸㘹ㄴ摥㕣搱昰㐴㍤㐳㝤ㄶ㠵㔲攷摡戹㜶㜹收搰搷㜷㝢㘴摥㡣㜳㍥㕢㝡攲愶㥦摦㜷㡣攲㔷慦攴捡㘱愱㤳㕣〷㌲搶ㄲㄴ㕡〳ち㙦慥㙡散㠷㑢愹㍦〸㠵㔲愷搹戹捥摤扦晦捥㜷㑦㌹㘳敥ㄹ挷㥣㌲㈶昲㝡㘲愴攲㌷扣攴㙡挲㐲㈷戹㥡ㄹ慢〵㠵戶っ㠵㌷㔷ㄸ攷㡤㠳愹㙦㐵愱搴㠹㜶慥晥挳ㄶ慦晢昸㠱收㠵敢㘳㥦㈶㜳搳摡㘶㈹㕥㐸㐸慥㜶㉣㜴㤲㙢㌹㘳慤㐰愱慤㐴攱捤ㄵ挵㜹㘳ㄵ昵慢㔱㈸㜵㤴㥤敢愶昲㌵㌳攳敦扦㔵㝢搱慤慡摦搲㜹敦㙦愱㜸扤㈲戹づ挵㐲㈷戹づ㘳慣挳㔱㘸扦㐳攱捤ㄵ挳㝡慤愱㝥㉤ち愵搶搸戹㉥搸㘹晣攵㤹㤳捣摡㜵㡦㔵摤㌶攴昰搱搷㈸㕥ㄶ㐹慥㈳戰搰㐹慥㈳愱搶搷愱搰晥㠰挲㥢㉢㠲攳敢㈸敡㡦㐶愱搴㉡㍢㔷挹慢慦昵ㅡ㌶戹慡昶愲㉦敦㝤昲㜳戳㜶戵攲搵㤷攴㍡ㄶぢ㥤攴㍡㡥戱㡥㐷愱㥤㠰挲㥢㉢㡣㝤晥㐴敡晦㠸㐲愹㠳敤㕣㑤㘳㌶㥥昸昴㤶㍦捥㍣敢搴㙦挶摦㝦攷昷挷㉡㕥攴㐹慥㤳戱搰㐹慥㔳ㄸ敢㔴ㄴ摡㥦㔰㜸㜳㔵㘱㝢㥤㐶晤改㈸㤴㕡㙡攷㕡戳昷㜵敦慤㐸ㅥ㌶攷㝡昳㥤㤳晥㌸慣㜹戱攲戵愴攴㍡ㄳぢ㥤攴㍡㡢戱捥㐶愱㥤㠳挲㤳㉢㔱㔳㍤㔱㍦㤷晡昳㔰㈸㤵戱㜳㥤昹攰〱㝢ㅦ㥡㐹㑦㍤敥攲㝥晢敦昰摤摥㍢慢挱㔰㑢慥ぢ戰搰㐹慥ぢㄹ敢㈲ㄴ摡挵㈸㍣戹㤲㔱ㅣ㕦敢愹扦〴㠵㔲晢摢戹戶㥢㜰搷愳愳敢㝡㑦㍤攱㠸㥦㤶摤㔵愷昶㔰扣㌲㤶㕣㤷㘱愱㤳㕣㤷㌳搶ㄵ㈸戴㉢㔱㜸㜲㈵㙡戰㙦㕣㐵晤搵㈸㤴㕡㙣攷㡡㝣㔶㜷昵㝤ㅢ㠷捦摢戸敦慡㍦つ摥㘵昶㈳㡡ㄷ攰㤲敢㕡㉣㜴㤲敢㍡挶扡ㅥ㠵㜶〳ち㑦慥㘴ㄴ攷摥ㅢ愹晦㌳ち愵ㄶ搸戹㜶摤㜹挷㜳㡥搸晤㤸㔹㔷攴收摥戰散挲㙢㌷㔵㕢㐰㉤戹晥㠲㠵㑥㜲摤捣㔸ㅢ㔰㘸户愰昰攵挲㝥㜸㉢昵户愱㔰㙡㤶㥤㙢攳㘱㌷っ敡㌳㙥昲㠲㥢㜲〷㍦㜹攱晡㥢扥㔶㐳愰㤶㕣户㘳愱㤳㕣㜷㌰搶㥤㈸戴扢㔰㜸㜳㔵攱㔸扥㥢晡㝢㔰㈸㌵挵捥昵户扢慥扦㘵散愳㑦搶㥥㜶挱ぢ搱戲㝢㑥㌸㔲㙤〹戵攴扡ㄷぢ㥤攴扡㡦戱敥㐷愱㍤㠰挲㤷ぢっㅦ愴晥㈱ㄴ㑡搵搸戹㙡摡㥦扣㘲㑣摤捥昳慥㡡扣晥搰㐳㜷扥㝣㥣ㅡち戵攴㝡〴ぢ㥤攴晡ㅢ㘳㍤㡡㐲㝢っ㠵㉦ㄷㄸ㍥㑥晤ㄳ㈸㤴慡戲㜳つ扤昴挱搷捥晥晣㤹昹㈷户挴捣愷搶つ㤸搳昷㈹愸㜷户㉦㙤㙢㕢㔳㉢昱㘳㈱晦㍢愴㙡㝣㤸晦扡晥〱㠶摦㕦戹㜸㉥㤱㡢㐴戲昱㜰㉡㥡㉡ㅦ㠹戰摤扤搲攷㈹戹㙦㙥慦㠶收㙣换㑡戹昴摦㡡ㄷ换昹㕦〲㘳㙤摤戴㤶攵捤搹戶愱挱捡扡昶㔴扢戹愵㕦㤷て㔲攰㔶㠷ㅦ㐶㘶㥢攴ㅢ收㜷摢㌳搵戸摣㥣扡慡挱㔲㙦敤㔳攳㘷㔱㑢扡戸㜶㘶慢㜹㜰㠷戶愰㐵㔳昱扢㝤㠵挴㉥㔸㑢㑢㘵戵㙢挴昴㈵㉤㙤㘶戳㌴㙦㙣搳㙥つ㤹㠳捣搶㍡㤳扦晡捤慣慣敡㘰慡散摦㘶㘳ㄷ㌶㘳㐵昱㙢㉢㍢捡㉤捤捤㔸搵㙥㌶㘷捤㉣摡扢捣㙣㙤㕦扤㈸㤵㙥㌴㌷昳㤸㔸㌹愱ㄸ攲ㄱ捦㙣挹㉣㙦㥢摥搲摣摥摡搲攸搵㑣捤慥㐸攱昷㘰㜶㝥㑢搶挴捦戹㌲㑥㈵慡愴㔷㉦愵㑡㜶〸晡㑤挵戸㙤攳㘵㐳戸㌶昱搶搸收㕢㜸㜷扢昱㝢㘰敤戰ㄶ㡤㈶昷挹搲搱㕤〴㤳戸っ戳㝤㜱㐳搷㍡昱ㄶ〹慤挷ㄴ户㤶㌶㜶㙣戹晦扦挶愵愵〳敤戵㥦戱〲扦㤹㜷㑤㌵㘷ㅢ捤搶㑥㙦昰㈸戶㐸㝦ㅡ㐵昹〴ㅣ捤㐵改㤵挱㐲慤㔲慢换㔷㌶㘴摢㤷㘸㑢捣㠶〳㤷昰挲ち㌷㠱㉡㉡㠸戶㘰搲㥦㠵㐸㝦㡥挵昳㈸㐲愱ㄲ敤敦㌴搲㐲晡㍦慣㝡昹㈸晣摦昳㕦攳愵昰搲攵搷㍦㙥搵戴㤵㌷捤㙣㘹㙤敢搵㉢㘸㉤㜷㑤戵㉤㘹攷敥搹戹㤲昱㕥㘰昱㈲㡡昲搱㈸扡晣戱㍦〰㐶㘵扣愷搱慦愹搶捣愵㜰㈷㐹㡥㙥㤵㉡㙦戲㙥㑥搴㥡㙤ㄹ㥤㜷㌱㘶攳㔸㔹愵㘱〹〷㝦摦㈶敥晤收慡昶摡㔴㝢慡㜷ㄳ敥㠷㘰㉢改㌰ㅡ㉢㕥搶ㄲ㍤晢㠹捣昱づ搹㌵㐴㌰㘴搱ㄵ愵㡦〸慣㐸㌸㜰㜰扣㤴昴戲换捥㔷〲㙤ㅦ㠶㤵搰晣㍢扡昷扥〶㙥户㘴㘷㤹捤㡢㔶㉦㌳摢㘸㕥愱㜵㡡搲㝦㜸㌱搸挲㑣㝡㜱㝢㐳㘳摢㜸戴㜴㔶㙢换昲㘵晦捤㌸㡣愵扦㠴挲㤹捡户挵㕥摣晤㜵〲慥㤲摥㉢戸㙤敡敢㑢㉡ㄸ㡤ㄲ㝤ㅢㄶ摣㕢ㄱ散㔷晣㈷㤳晥㉡晥ぢ㜵愶㉢慦㠴㐵㑦敥〱㤵挳扥㙦ㄳ〸㉤㙡㌵攵慥㔶㠵㔴㐰扢㕦搳㕥㉤慤〷愵㕢㕡づ攲晥搴㕦㙡㙤㑢㑣戳㥤㜷㡡晡搸㜷挶攴づ㤸㔲扤㝡㜹敥昳戸㙥㈹つ㐷㝣敤㑤ㄴ晤愶㌶㌶㡥㜰㈲戶㘹㙦㐱搴ぢ昷慣戴户戱㌰ㄲ㘷昲昶㤶㜶㈴ㅤ戱愲㝡挴㡥㈳敡捣㑣㑢㜳㜶挴愲㈵扣慤㌴㝥㔵㘳摢㉡戵ㄵ㌰昰收捣攸㉦攳㑢㕦㠸㝥㍤昵敡㡦ㅥ㌳㜷攸㝤攸㤳㙡愸慤㈸戸㐳㌴㠶㠱昱搱摦㐳愱㠶挰㡣愷ㄷ㉣㝢㈷晤〳搴昵て㔹㝣㠴〲㈷〹挱㡥㜳挴挷㔶㔵㙤㡦晦㜹㥥搰㍦㘱昱㈹ち㌵ㄶ〵㡦㔲晤㌳ㄴ捥愴っ挴攷挶㤷つ戸〳挴㠵ㅢ昰摦㤰㠶昴㑥㜴㙡ㅣ㉣戸ㄱ㜵㐲搳㠹㐹㈷㈲愵㈱㜰㈰㠰㜲㕢㔱㜰摢㙡〲摣〴挰㑦昴敦〵戳㘰〰扦㌰〷挱攸摣昵㕣〰㑡慤慡ち㐳㈷〰㝡㐱愰昳㤶扤慡㠲㐸〰㤴愳收㑣敡㠷㕦㕣〰㈲㄰ㄷ〲搰ㄹ㔳敦㐴愷愲昰ぢ〲昰㌹㠲〷〲昸捣㔶ㄴ摣㑢慢㐶愴㤱㙣挵愶㙣昲㈷㌰ぢ〶㌰〸㙡㝤㌰㡢捤㔰戸〰㙣㘱㔵㔵〲㐱〴挰㄰ㅡ㙤㠹㐲搵㐰㈴〰㠶愲收㑣敡ㅤ㌷㠰㈴挴㠵〰㠶㌳愶摥㠹㑥㑤㠴㕦㄰㠰㤷㡢〱㜸挹㔶ㄴ摣攰㥢㠴㐸㈳搹㡡㌱㙣昲ぢ㐵〱散〰戵㍥㤶挵㌸ㄴ㉥〰攳慤慡摡〵㐱〴挰〴ㅡ㠵㔱愸㈹㄰〹㠰〸㙡捥愴㥥㜴〳㤸っ㜱㈱㠰㌸㘳敡㥤攸搴㔴昸〵〱㜸愰ㄸ㠰晢㙤㐵挱㕤挷㕡㐴ㅡ挹㔶散㠲愴敡摥愲〰愶㐰慤㑦㘵㌱つ㠵ぢ㐰慤㔵㔵㌳㄰㐴〰捣愰搱㑣ㄴ㡡㜷㈲〵挰㉣搴㥣㐹摤收〶㌰ㄳ攲㐲〰㜳ㄹ㔳敦㐴愷㜶㠵㕦㄰㠰敢㡢〱戸捥㔶ㄴ摣ち㥤㡢㐸㈳搹㡡㐵㙣昲㌵㐵〱散〹戵扥ㄷ㡢扤㔱戸〰散㙢㔵搵㍣〴ㄱ〰晢搱㘸㝦ㄴ㙡〱㐴〲攰㌷愸㌹㤳㕡敦〶㌰ㅦ攲㐲〰㈹挶搴㍢搱愹㠵昰ぢ〲㜰㔶㌱〰㘷摡㡡㠲晢戳㝢㈰搲㐸戶㘲㈹㥢㝣㝡㔱〰㡤㔰敢㑤㉣㥡㔱戸〰㉣戳慡慡づ㐱〴挰挱㌴㙡㐵愱ㄶ㐳㈴〰摡㔰㜳㈶㜵㠲ㅢ挰㈲㠸ぢ〱慣㘴㑣扤ㄳ㥤摡ㄳ㝥㐱〰㡥㈸〶攰昷戶愲攰愶昱㍥㠸㌴㤲慤㔸换㈶慦㈹ち攰〸愸昵㈳㔹慣㐳攱〲㜰㤴㔵㔵晢㈲㠸〰㌸㥡㐶挷愰㔰晢㐳㈴〰㡥㐵捤㤹搴ち㌷㠰晤㈰㉥〴㜰㈲㘳敡㥤攸搴㙦攰ㄷ〴愰戱ㄸ㠰㠳㙣㐵挱㥤散〳㄰㘹㈴㕢㜱〶㥢摣㔰ㄴ挰㔹㔰敢㘷戳㌸〷㠵ぢ挰㜹㔶㔵愵㄰㐴〰㥣㑦愳ぢ㔰愸っ㐴〲攰㐲搴㥣㐹ㅤ攰〶㤰㠶戸㄰挰㈵戰て改㥤攸㔴ㄶ㝥㐱〰昶㉣〶㘰戱慤㈸戸扤捥摢收㈳搹㡡㙢搹攴扡愲〰慥㠷㕡扦㠱挵㡤㈸㕣〰㙥戲慡㙡〹㠲〸㠰扦搰攸㘶ㄴ㙡㈹㐴〲㘰〳㙡捥愴收戸〱㌴㐰㕣〸㘰㈳㘳敡㥤攸搴㐱昰ぢ〲㌰愵ㄸ㠰挹戶愲攰㥥㝦㌳㈲㡤㘴㉢敥㘳㤳㈷ㄵ〵昰〰搴晡㠳㉣ㅥ㐲攱〲昰㠸㔵㔵㉤〸㈲〰晥㐶愳㐷㔱愸㠳㈱ㄲ〰㡦愱收㑣㉡收〶戰っ攲㐲〰㑦㌱愶摥㠹㑥戵挲㉦〸挰づ挵〰㙣㙦㉢ち㍡㈲㤶㈳搲㐸戶攲㐵㌶㜹扢愲〰㕥㠶㕡晦㈷㡢㔷㔰戸〰扣㘶㔵搵ち〴ㄱ〰慦搳攸つㄴ㙡ㄵ㐴〲攰㑤搴㥣㐹つ㜳〳㔸〹㜱㈱㠰㜷ㄹ㔳敦㐴愷㔶挳㉦〸挰愰㘲〰〶摡㡡㠲摥㤱挳㄰㘹㈴㕢昱㈹㥢扣㐹㔱〰㥦㐳慤㝦挱攲㑢ㄴ㉥〰㕦㔹㔵㜵㌸㠲〸㠰慦㘹昴つち戵〶㈲〱昰㉤㙡捥愴㉡摣〰㝥〷㜱㈱㠰ㅦㄹ㔳敦㐴愷搶挲㉦〸挰㉦㍦ㄷ戹ㄴ晥搹㔶ㄴ㜴搹ㅣ㠹㐸㈳搹㡡戲㔲㌴昹㐷㤸〵㕦ち㙢㔰敢扤㔹㔴愰㜰〱〸㔹㔵戵づ㐱㐶㌱㔰ㅦㅡ昵㐵愱㡥㐲㔵〰昴㐳捤㤹搴㤷挸搱昱㘳攸て㄰ㄷ〲搸〴昶㈱扤ㄳ㥤㘲攷㔰㄰㠰て㡡〱㜸摦㔶ㄴ昴㈳ㅤ㠷㐸〲㘰㑢㌶昹摤愲〰戶㠲㕡摦㥡挵㌰戶㉥晦㙢㜰㠴㔵㔵挷㈳搰㈸慥捥㐸ㅡ㡤㐲愱㑥㐴㔵〰㙣㠳㥡㌳愹㔷摣〰㑥㠰戸㄰挰㜶戰て改㥤攸搴ㅦ攱ㄷ〴攰搹㘲〰㥥戱ㄵ〵㥤㕢愷㈰㤲〰〸戳挹㑦ㄵ〵㔰〵戵ㅥ㘵ㄱ㘳敢昲〰慡慤慡㍡ㄵ㠱㐶㜱㜵ㄲ㌴㑡愲㔰愷愱㉡〰㙡㔰㜳㈶昵㤰ㅢ挰㥦㈰㉥〴㌰〹昶㈱扤ㄳ㥤㍡ㅤ㝥㐱〰敥㉣〶攰づ㕢㔱搰攳㜶ㄶ㈲〹㠰㤹㙣昲挶愲〰㜶㠵㕡㥦捤㘲づ㕢㤷〷㌰捦慡慡戳ㄱ㘸ㄴ㔷㘷㍥㡤ㄶ愰㔰攷愲㉡〰ㄶ愲收㑣敡㐶㌷㠰㜳㈰㉥〴㔰〷晢㤰摥㠹㑥㥤〷扦㈰〰㤷ㄷ〳㜰㤹慤㈸攸〶扣㄰㤱〴挰晥㙣昲㈵㐵〱晣ㄶ㙡扤㥥挵〱㙣㕤ㅥ㐰摡慡慡㡢㄰㘸ㄴ㍥㝡㠶㐶㔹ㄴ㙡㍤慡〲挰㐴捤㤹搴㌹㙥〰ㄷ㐳㕣〸愰〱昶㈱扤ㄳ㥤扡〴㝥㐱〰㑥㉥〶攰㈴㕢㔱搰㌷㜹㌹㈲〹㠰㔶㌶昹挴愲〰摡愱搶㤷戳㔸挱搶攵〱慣戲慡㡡晤㤶愳戸㍡慢㘹㜴〸ち㜵ㄵ慡〲攰㔰搴㥣㐹慤㜳〳戸ㄲ攲㐲〰㙢㘰ㅦ搲㍢搱愹慢攱ㄷ〴攰㤰㘲〰㔶摢㡡㠲づ搳敢㄰㐹〰ㅣ挳㈶慦㉣ち攰㌸愸昵攳㔹㥣挰搶攵〱晣搱慡慡敢ㄱ㘸ㄴ㔷攷㈴ㅡ㥤㡣㐲摤㠸慡〰㌸〵㌵㘷㔲捤㙥〰㌷㐰㕣〸攰㜴搸㠷昴㑥㜴敡捦昰ぢ〲㤰㉤〶㈰㘳㉢ち㝡㜱㙦㐶㈴〱㜰〱㥢㥣㉡ち攰㈲愸昵㡢㔹慣㘷敢昲〰㉥戵慡㙡〳〲㡤攲敡㕣㐶愳换㔱愸㕢㔱ㄵ〰㔷愰收㑣㙡㙦㌷㠰㕢㈰㉥〴㜰つ散㐳㝡㈷㍡㜵ㅢ晣㠲〰㉣㈸〶㘰扥慤㈸攸㕡扥〳㤱〴挰捤㙣昲摣愲〰㙥㠱㕡扦㤵挵㙤㙣㕤ㅥ挰敤㔶㔵摤㠹㐰愳戸㍡㜷搰攸㑥ㄴ敡㙥㔴〵挰㕤愸㌹㤳㥡收〶㜰ㄷ挴㠵〰敥㠵㝤㐸敦㐴愷敥㠱㕦㄰㠰㘴㌱〰〹㕢㔱搰摦㝤ㅦ㈲〹㠰㐷搹攴㜸㔱〰㡦㐳慤㍦挱攲㐹ㄴ㉥〰㑦㕢㔵㜵㍦〲㡤攲敡㍣㐳愳㘷㔱愸〷㔱ㄵ〰捦愱收㑣㙡㥣ㅢ挰〳㄰ㄷ〲㜸〱昶㈱扤ㄳ㥤㝡〸㝥㐱〰㐶ㄵ〳㌰搲㔶ㄴ㜴挲晦つ㤱〴挰ㅢ㙣昲昰愲〰摥㠲㕡㝦㥢挵㍢㙣㕤㝥て㜸捦慡慡㐷ㄱ㘸ㄴ㔷攷㝤ㅡ㝤㠰㐲㍤㡥慡〰昸㄰㌵㘷㔲㥢戹〱㍣〶㜱㈱㠰㑦㘰ㅦ搲㍢搱愹㈷攰ㄷ〴愰㙦㌱〰㝤㙣㠵㝦㘴㐰昹搳㠸搴㠳ㅥ摤㍥㙣㜰㙥捦〶㜳㈵扢愰晡攷㌰〲㜸晡昲戶昶ㄶ改㉦敢㤷慢㙤㔹搰搲㕥摢搰戶慣㌱戵㝡㘰捥㕥搸㙢㠹搹㡣摥散㔶㜴㙡晢㘴㉤换㤶㤹㔹㍤㔷搷戲扣㌵㘳捥慥晤㕦攸敤挶晡㘱搳㐹㐷㜷愹挲昴㥦㜵攰㤶挰ㄳ㝢〹愶㤲昲㘷ㄱ搰摦て㈷攳㤰㕤㝤收戲㘸挰㜰㐰㥥攸愲㠶昶㐶戳㑦㑥晡慢㘵戹㈲〷㡡ㄸ㈲㤰敤㥤㘳㕦㤰㔹摢㉦㌷慢戵㈱摢搸搰㙣㜲㘳っ戲㑣攷㤹〷㘲㌸挰㙥㉤㙤つㅣ昲摤㉦户愸㌵搵摣戶㡣㍤㥢㤹搵㥢㝡㙡搲〵㕡㥥㥢搶搰摣㠶㌴戲ㄵ戹㍣㈰㔷户愴㘵㈵㥥㍥㔸摥搴㍣㉢戵慣敤㝦㘲慢㈸㙥ㄶ㤹㘴搳愸㔲㔵㕡慡㉡㑡㉢晥搳敤愳㝤㠳㘳㙣愰㌵慥㝢〴昶搳昶搶㠶昴㜲〲㤳ㅣ㔵㈸换㔸挸㌶㉣㈹㝦づ㑢晥㍥㑣搷㈶昴つ㐰㘰㕢㍤愳敡〳晢挲㍢ㅥ改搸ㅡ收晡户㘸㑥摦敦㔰捣㤹戵㜸㜶㝥㘸捥晦改昹㠸昲攷ㄱ戹摢㈳㈱〶挳戸扦戵ぢ㜱㜴〴昷㈸ㅣ㤹搸ㄳ㔸昳敦㤶愱㥣搸㜰て敤㥦㕦㥣㠹捥昴扥戹㜹愹戴搹㠸㌱〰㑤愹昶晥㔶㠵㠳㌱㌰㝥扥捤搶㑤㙦㘹㙡㑡㜱㤷攳㔳〰㜵㤹㔴愳㔹㤱㥢扡扣扤㘵㝥㐳戳㥥㐳㈱晢愵㉤㑡慤㠲㈸戵捡敡慤捦敤挱戱㐱戲捣㔸㉤〷愶㕡ㅢ摡㤷㌴㌵㘴㉡㔸攱昸㥤晦㠹㝤ㄵ攷㡦㌲挰㜴㈶攷㕣攲敦晥户㍡攱戱戹挷㘳挴っ搱㜱昳㘳㡦㉥㔵ㅡ晥愹晦㜰攸〸捥㍣昲㠵愲晦㠰㘸攵昸挸愹㐸摡昲戹㜴挵㘲昱昳㌵搸㐵攵攴愴晥㐱〳㝣昴ㅦ㘱捡〵㝥捡㕥㐰搱改戸㠲摥㌰〸捤㙢㐹㘵㘷愶㌲㜸愲愷户晤㍣㑦〵㌶㉤㑦㌵慤〶㐷㝡㑣挷攰㈱㜴㘵慦㘸挸㥡慤ㄵㄴ搴攱㜹愵㌲㡥ㄱ搱慣㙤㠸㍥敦㕥㈵攵攵㝤㉡㠲㜲捤㜶㘲㡤戶晢捦摤捦㐳捤㉥㠸晦昱敥挹挹㙣㝢㈸㈴㕦㔱㍦㘱㜵昴㥦戹㑥㉦㐲挸昵昱ㄹ晣㐲㠳㕦㔱㤴扦〴愵㝦摢㜸〷㕤㘰㘸㠶づ愳㌲㜹ㄲ㠶挳㐱㉡㌰㜴㐲挶㤱㤴换㡡昴㜱㡤晦搰慣愱ㅦㄵ捥攳㌵㕡ㅤ昶㜲㌳ㅢ戲捥慦ㅣ㘷㠲㙦㠶㤲搲搲㌲㙣㙡捤㍦㜶慥㈰㉤㠲㌵搵㤹㌲㌰㐴つ㐳ㄳ㌴㡥ㄸ摣㠲〷ぢ攲搷㜳㡦昷㍣㙤昲㜷㤸愰㘳晢㔷晣㈷㔳㈸愴㤷挲愱㈴愴㕥㐵改㔰〸㔱㘲㘱〲㝦摣〴㐳愱摥㠳㤰搷〲慥㙦㉥昵〱慡晣昶㉡搱昸戴㔱㜷捦㤶敡㐳㜸昰㡣愹㙢っ晣ㄱ㤶㜸㈲敡搸㌱㉢㈰敤㝡挷晣㤸ㅥ昸攸㝣㜸㡤ぢ昲昹〴ぢ捥㙡㔰㘰慦㐶〸㌶㝡ㅦㅡ㝥ㅡ㙣搰㤷〶晤㘸昰ㄹっ戸挵戵晥愸〵㤳攴㠳㌰〱㈴つ㌸㠰攴扦㕤ㄹ㕣㈴㌷㘱㠶㑤㤹攱㈷ㄸ昸㐹晥〲㤹㐵㜲㈰㑣扡㑤㤲ㅢ㔲㐸づ㘲㘰㈲昰㤰摣っ搲慥㐹㤶挲㡤慣昴捤㈵㠸㔵㔱ㅣ扣㄰㐰㜲ぢ搸攸㐳㘸挸㠱つ〱〶㕢搲㘰㈸つ㌸搶㐱㐸㙥㠵㕡㌰㐹㍥收ㄳ㐰㜲ㄸㅣ㐰㤲㠳ㅦ㥣っ㉥㤲挳㤹㘱〴㌳㜰愰㠲㥦㈴㐷㈷〸㐹㥤摦攰㌲昱㡢摡昵㙤慤㌸㜶㐱愸㡤㘲㄰づ㘲昰㔰ㅢつ㘹搷搴㌸搸〱㌳ㅥ摥㘲㄰㉣挸㠷㈳ㅥ㥣㈶㔳㘰敦㝦摢挲㐶摦㡥㠶ㅣつㄱ㘰㌰㠶〶摢搳㠰〳㈴㠴摡づ愸〵㔳攳〳㑢〱搴挶挱〱搴㠶扢㌲戸愸敤挸っ攳㤹㠱愳ㅢ晣搴㌸愴挱摡晦㈶挰愴摢晢ㅦ〷㐱〸挹㌰〳㜳㌴㠴㠷㘴ㄵ愴㕤㤳攴愸〹捣戸㡤捡㈰づ㐹づ㥤〸〰ㄵ㠳㡤ㅥ愷㈱㠷㔵〴ㄸ㔴搳㈰㐱〳㡥戴㄰㤲㐹搴㠲㐹昲㜱慣〰㤲ㄳ攱〰㤲ㅣ㝡攱㘴㜰㤱摣㠹ㄹ㜶㘶〶づ㤳昰㤳㥣〲㔹ㄷ晢摦㔴㤸〸戵㕤ㄸ㘴ㅡ㙡ㅥ㙡㔳㈰敤㥡ㅡ㠷㕡㘰挶㌸っ〶㜱愸㜱扣㠵搳㘴ち敤晤㙦ㅡ㙣昴改㌴攴㔸㡣〰㠳㕡ㅡ捣愰〱㠷㘷〸戵㤹愸〵㔳攳㠳㘵〱搴㜶㠵〳愸㜱扣㠶㤳挱㐵㙤㌶㌳捣㘱〶㡥慤昰㔳攳㠰ち㡢ㅡ昷㍦㤹晣㐷㉤㠷㕢〸戵㜹っ挲㜱ㄷㅥ㙡ぢ㈰敤㥡ㅡ挷㘷㘰挶㜳㙡っ㠲〵昹㜰㤰㠶搳㘴ち㙣㙡扢挱㐶摦㥤㠶ㅣ挰ㄱ㘰戰〷つ敡㘸挰㌱ㅤ㐲㙤ㄱ㙡挱搴昸㠸㕣〰戵㍤攱〰㙡㈹㔷〶ㄷ戵扤㤸㘱㙦㘶攰㠰っ㍦㌵㡥挲戰愸昱㕢㐳㈶㍦㌵㡥搱㄰㙡晢㌲〸〷㙢㜸愸敤て㘹搷搴㌸愸〳㌳㥥㠲㘳㄰㉣挸㠷㈳㍢〲愰晣ㄶ㌶㝡㍤つ㌹敡㈳挰攰〰ㅡ愴㘸挰㠱㈰㐲㉤㡤㕡㌰㌵㍥散ㄷ㐰㉤ぢ〷㔰攳挸㄰㈷㠳㡢㥡挹っ㌹㘶㔸ぢ〳㍦戵㈳㈰敢㘲㕦攳挰づ愱戶㠴㐱㌸挲挳㐳㙤㈹愴㕤㔳攳㐸㄰捣㜸挶㡥㐱ㅣ㙡ㅣづ攲㌴㤹㐲㝢㕦㙢㠴㡤摥㐴㐳づㄵ〹㌰㘸愶㐱ぢつ㌸㝡㐴愸㉤㐳㉤㤸ㅡㅦ㕢っ愰搶ち〷㔰攳㜰ㄲ㈷㠳㡢㕡ㅢ㌳昰〵〲㡡㐳㍦晣搴㌸摥愳ぢ㙡ㅣつ㈲搴㔶㌰〸㠷㠵㜸愸慤㠲戴㙢㙡ㅣ㍥㠲ㄹ㥤〵っ攲㔰攳ㄸㄲ愷挹ㄴ摡搴づ㠱㡤㝥㈸つ㌹扥㈴挰攰㌰ㅡㅣ㑥㠳ぢ㘱㈰搴㝥㠷㕡㌰㌵㍥㠰ㄹ㐰㙤㉤ㅣ㐰㡤㘳㔰㥣っ㉥㙡扦㘷㠶㈳㤸㠱攳㐵晣搴㌸㐸挴愲㔶昴㙡㠴㐳㐸㠴摡㍡〶攱㔸ㄲて戵愳㈰敤㥡ㅡ挷㥣㘰挶昳㠱っ攲㔰攳挰ㄳ愷挹ㄴ摡搴㡥㠱㡤㝥㉣つ㌹㈸㈵挰攰㌸ㅡㅣ㑦〳㡥㔳ㄱ㙡㈷愰ㄶ㑣㡤㡦㤲〶㔰晢㈳ㅣ㐰㡤〳㔷㥣っ㉥㙡㈷㌱挳挹捣挰㐱㈶㝥㙡ㅣ㔹㘲㔱㉢㝡㕥攳戸ㄳ愱㜶㉡㠳㜰〰㡡㠷摡㘹㤰㜶㑤㡤〳㔵㌰攳改㐳〶㜱愸㜱戴㡡搳㘴ち㙤㙡㘷挰㐶㍦㤳㠶ㅣ挹ㄲ㘰㜰ㄶつ捥愶〱〷户〸戵㜳㔰ぢ愶挶㠷㘲〳愸㥤〷〷㔰攳㘸ㄷ㈷㠳㡢摡昹捣㜰〱㌳㜰㘴㡡㥦ㅡ㠷愳㔸搴昸㙢㑣愶㉡㤴敥㉢㕦づ㔶ㄱ㙡ㄷ㌱〸㐷慤㜸愸慤㠷戴㙢㙡ㅣ摤㠲ㄹ捦㌶㌲〸ㄶ攴昳㍡㑡愷挹ㄴ搸搴㉥㠵㡤㝥ㄹつ摦〸㌶戸㥣〶㔷搰攰㑤ㄸ〸戵㉢㔱ぢ愶挶挷㝢〳愸㕤つ〷㔰攳㄰ㄹ愷〹㉥㙡搷㌰挳戵捣挰攱㉣㝥㙡ㅣ挳搲挵ㄱ捡ㄱ㉥㐲敤㝡〶攱㔰ㄷて戵ㅢ㈱敤㥡ㅡ㠷挴㘰挶㤳㤳っ攲㔰攳戸ㄸ愷挹ㄴ摡搴㙥㠲㡤晥ㄷㅡ㜲捣㑣㠰挱捤㌴搸㐰〳づ愳ㄱ㙡户愰ㄶ㑣㡤て㉡〷㔰扢つづ愰挶㜱㌵㑥〶ㄷ戵㡤捣㜰㍢㌳㤴攱㜷㤴㥦ㅡ〷扥㜴㜱㠴㜲㔸㡣㔰扢㤳㐱㌸㍥挶㐳敤㙥㐸扢愶挶㜱㌴攴愲摦挳㈰づ㌵づ愶㜱㥡㑣愱㑤敤慦戰搱敦愵㈱〷摡〴ㄸ摣㐷㠳晢㘹挰戱㌷㐲敤〱搴㠲愹昱㤱敢〰㙡て挱〱搴㌸ㄸ挷挹攰愲昶㌰㌳㍣挲っㅣ㌸攳愷挶搱㌲㕤㔰攳㔸ㅡ愱昶㈸㠳㜰㔰㡤㠷摡攳㤰㜶㑤㡤㠳㙦㠴摡ㄳっ攲㔰ㅢ〹愹搳㘴ㄷ戵㈷㘱愳㍦㐵㐳㡥捥〹㌰㜸㥡〶捦搰㠰〳㜶㠴摡戳愸〵㔳攳挳攳〱搴㥥㠷〳愸㜱〴㡦㤳挱㐵敤敦捣昰て㘶攰㘸ㅢ㍦㌵づ戱戱愸㑤㘰ㄴ㑥㔵昸戸捦㙢ㅣ㠰㈳搴㕥㘴㄰㡥挴昱㔰㝢ㄹ搲慥愹㔵挳㑤愸晤㤳㐱㤰㐱㍥ㅣ戶攳㌴搹㐵敤ㄵ搸攸慦搲㌰ㄹ㙣昰ㅡつ㕥愷〱㐷昹〸戵㌷㔰ぢ愶挶挷攰〳愸扤〵〷㔰攳戰ㅦ愷〹㉥㙡㙦㌳挳㍢捣挰㈱㍡㝥㙡ㅣ㤷搳挵扥挶㔱㍢㐲敤㍤〶攱昰ㅤて戵て㈰敤㥡ㅡ㠷昹〸戵てㄹ挴愱挶戱㍥㑥㤳㕤搴㍥㠲㡤晥㉦ㅡ㜲ㅣ㔰㠰挱挷㌴昸㠴〶ㅣㅡ㈴搴㍥㐵㉤㤰㥡㍣搰ㅦ㐰敤㜳㌸㠰ㅡ挷ち㌹ㄹ㕣搴扥㘰㠶㉦㤹㠱攳㝡晣搴㌸㤸愷㡢㝤㡤㐳㝤㠴摡㔷っ㜲〰㙡ㅥ㙡摦㐰摡㌵㌵㡥つㄲ㙡摦㌲㠸㐳㡤〳㠴㥣㈶扢愸㝤〷ㅢ晤㝢ㅡ㘶㠳つ㝥愰挱㡦㌴㌰㘱㈰搴㝥㐲㉤㤰㥡扣㥡㈰㠰摡㉦㜰〰㌵づ㌰㜲㥡攰愲昶㉢㌳㤴愰搷㐲㜱㌰㤰㥦ㅡ㐷〰㜵戱慦㜱㝣㤰㔰挳㡤敤ㄲ戵〲㌵て㌵㍣㍤摣つ㙡慢攰㈶搴捡ㄹ挴愱挶㔱㐵㑥㤳㕤搴㌴搸攸扤㘹挸ㄱ㐷〱〶ㄵ㌴攰㕢捦ㄴ〷㈱〹戵㄰㙡㠱搴攴㈵ぢ〱搴晡挲〱搴㌸㉡挹挹攰愲搶㡦ㄹ晡㌳〳㐷㄰昹愹㜱搸㔰ㄷ晢ㅡ〷ㄵ〹㌵㠳㐱㌸扡挸㐳㙤㔳㐸扢摥搷㌸ち㐹愸つ㘴㄰㠷ㅡ㠷㈲㌹㑤㜶㔱ㅢ〴ㅢ㝤㌰つ㌹㑣㈹挰㘰㌳ㅡ㙣㑥〳㡥㕣ㄲ㙡㕢愰ㄶ㐸㑤㕥ㄷㄱ㐰㙤㑢㌸㠰ㅡ㠷㌲㌹ㄹ㕣搴㠶㌲挳㔶捣挰㘱㐷㝥㙡ㄷ㐱搶〵戵㡢㘱㈲搴㠶㌱〸㠷㈴㜹愸㡤㠰戴㙢㙡ㅣ扡㈴搴㐶㌲㠸㐳敤㌲㐸㥤㈶扢愸㡤㠲㡤扥つつ㌹戶㈹挰㘰㌴つ㉡㘹挰攱㑥㐲㙤㕢搴㡡㔰ぢ晥づㅤ〳〷㔰攳昸㈷㈷㠳㡢摡昶捣戰〳㌳㜰慣㤲㥦摡㉤㤰㔹搴㡡晥㌶攰昰㈵愱㌶㡥㐱㙥㐳捤㐳㙤㍣愴㕤㔳攳㜸㈷愱㌶㠱㐱ㅣ㙡ㅣ昴攴㌴搹㐵㉤っㅢ㍤㐲㐳づ㠸ち㌰愸愲㐱㤴〶ㅣ㈳㈵搴㘲愸〵㔳攳㉢㍣〲昶戵㙡㌸㠰摡扤慥っ㉥㙡〹㘶㐸㌲〳〷㌸昹愹㜱㔴㔳ㄷ搴㌸收㐹愸㑤㘴㄰づ㝥昲㔰摢ㄹ搲慥愹㜱㤰㤴㔰㥢挴㈰づ㌵㡥㤴ち㠰戲ぢ㙣昴挹㌴攴㈸慡〰㠳㈹㌴㤸㑡〳づ慣ㄲ㙡搳㔰㉢㐲㉤昸晥㕡㉤ㅣ㐰㡤㈳慤㥣っ㉥㙡㌳㤸㘱㈶㌳扣〱〳㍦㌵づ㠵敡攲〸攵㐰㈹愱戶㉢㠳㜰挴㤴㠷摡ㅣ㐸扢愶挶㤱㔵㐲㙤㉥㠳㌸搴㌸扣捡㘹㌲㠵昶㙦㠳㜹戰搱攷搳㤰㐳慦〲っㄶ搰㘰㈱つ㌸ㅡ㑢愸敤㠶㕡ㄱ㙡挱㐷攸ㅥ㜰〰㌵づ捦㜲㌲戸愸搵㌱挳㈲㘶攰㘰づ㘹昹㘲搶散㤶㤷戳㐳摥摦捦㕣㌰〶㐰㌲攴㌸ㅡ愰慥㝤㜵㈳㐶㘰㜰㤱晤捥搶ㄲ㝢搰㐳㈲㐳㙦㜸㑢㉢晡攸捡晣㙦㠸攸昰㝤ち㠹晢っ昲扤㝤㐳摣愸攱㘰㠳昲慢㝦㉣㝣挳㐴㠷㍦ㅢ㥥㝦ㄴ㥦㍥㥣戴扤搰挴㐱昳ㅢ㌲慤㉤㙤㉤戹昶ㄱ㜵ㄸ㕤㠴㈷搴㕢ㅢ㜲㈵㈵攱愹攵㔷㈲㘲㘰㑥慥㔸㔹㌳摦ㄳ戹㠲㑦昷㠷づ㙡㙥㔹搹㉣慤㈹㙦攳㑢㕤㠴㔷敦摥㑣㐳愶㌲㙤〳㜸〶〷㈶搰㔹摦〷㘵扦㕥〶㝢昶㘹慣敤㡢㝡攵昴㘹搳昷愸㑦㔵㔷㘷㜲攱㠴ㄹ㐹挷慢㘲戱㙣㈲㤵〸搷㔴愷捤㘴ㄲ㜳㌶㤱㠹ㄹ㌲㄰㠰㌱昶㠳㡦挱慥㝦㐹户㍦㙢ㅣ〳㈰㌵敡捡㑢㜱㈱搴摤㕥㜹搸㤷愸戴捡愸慣㌲换㝡昷㔶㤵扥㤷㡥ㄴ昴收㜳㑣㡤扣戵㐱搳搸㤹㕦扥ㅥ戰扡攷挴〶收户〵㥤㜹㌹愷搷愳〹晡〱㈸㐲㐶㉦〸㈸搳㔲愸昶㥦㍥慤摥㌵㈸㐹㑢㐳戶〹㘴摥昷㜷㙡ㄹ㠸晢㐲㉣㠳ㄸ昰㘲搰㌶愳捣㡥愲㡦㘴㜸ㄳ㝡㝤ㄴ㤶㤴〶戹㐰㍡㄰㈲㉥挸愷〲㔲敥搵敡㉣慣〸昷㈵㈸昰㌶㍡㤸ㄴ摤㐱搴ㄹ㌰攳㑥攲摤挸㍡㈲挱つ昷搲㔱㘲㈳㠷散㝣㕡㈳敡搶㐶㡥㈵慡挳戹㔴戴㈶㤲慥㠹挶捣㘸戶㈶ㄵ〹㔷挵挲㌵㘶扡㉡㥡㑥愴㤲㐶ㅦ愷㡤㑤昰㌱晡㍡戵㘶搶晡㌹㌵敡㤴㠱ㅡ㌷戴㍡ㄹつ攱㐶挰㜲㠹㝥㌰㔴㝡㉢㡡㤰戱〹〴㤴㘹㙤愸晡㘱戶㐳ㄶ〰㜳㌹挴㕥㤸㥢摡㔱昴㌱っ扦ㄲ㝡㜹昵愶ㅡ〴戹挰㕣つ㔱〷捣捤㈰ㄵ㤸㐷愱㐱ㅤ㌰て㠵㐹㜱㤸敢㘰㕡〸㜳㜳㐴㠲ㅢ㙥㡣愳〴捣㉤散㝣摡敦㔰户㘰㘶㈳㌵㤱㐸㍣ㄵ捤㈶戳搱㔸搴㡣愶慡㤳攱㐴捡捣攵㑣㌳㘹挶慢㜲挶㄰愷㡤㙢攰㘳㙣改搴搶戲㌶搴愹㔱愷㠶愱㈶㌰㝦攷㠶㜹㈴㔴晡㍡ㄴ㈱㘳㌸っ㌰攳戵㜷愸晡㘱ㅥ〵㔹〰捣愳㈱昶挲ㅣ㘱㐷搱㈷㜰捤㡥㠵㕥摥㉤慡㐶㐱㉥㌰㡦㠷愸〳收㘸㐸〵㘶扢ぢ愶捥㔳ㄷ捦㔲慡㌵㤰㕢㈵㥣㘸愱㥦㠴ㄲ摣戶戵㐳㙢㈷愳㙥㜱㑢挴慢捤㔴㉥㤹㐸攷挰㉤㤶㑥搴㠴㜳㌵戹㥡㜴㍡㥣㡤㥡戱㜰捣㌴㘴㄰〰㘳㥣〲ㅦ㘳㡣搳㌸㌹搳㙣敦搴愸㔳攳㔰ㄳ㙥㡤㙥㙥愷㐳愵㥦㠱㈲㘴散〸〳捣㈵㍡㡦㘸㥤㠷戰捥〳搶ㄸ敦挸慢愹㍣㤷昲〴㤶㔴ㄸ㜲㈱㜱㍥㐴ㅤ㈴慡㈰ㄵㄲ㘹ㄷ〹敤㐲㤸ㄴ摦慤づ〸挴ㄳ㐵㈴戸攱㐹〰㤴挰ㄳ戳昳㘹敢㔱户昰挴㔳戹㜸㍡ㅤ挳㉦昷㥡㜴捣慣愹挲㘲㔵㉣㤳㡣㔴挷攲㘶㌸㥣慥㌶愴㘷㥦㌱㉥㠱㡦㔱敤戴昸㔲搶ㄲ㑥㡤㍡㌵ㄱ㌵挱戳慦ㅢ捦ㄵ㔰改㔷愲〸ㄹ㍢挱〰㜳㠹㜶ㄵ慡晥摤敡㙡挸〲㜶慢㙢㈰昶敥㔶㍢摢㔱昴㐹㙣搵㜵搰换慢㕤搵㉥㤰ぢ捣ㅢ㈰敡㠰㌹〵㔲㠱戹㥢ぢ㘶㝥户㕡㄰挸㡤ㅤ昸〸㠲ㅢ扥㈸挱㙤㥡ㅤ㕡扢ㄹ㜵晢摣ㄶ㠹㠵慢㤲㈹㝣㘹㘵攳戱㘴戲㍡㕤ㄳ〹㐷慡ㄲ戹㐴㔵㉥㕡ㅤ挷戹㙤扡搳㥣つ昰㌱㙡㥤㥡散㔶㌳㥣ㅡ㜵㙡㔷搴㠴摢慥㙥㙥ㅢ愱搲㙦㐷ㄱ㌲㘶挳〰㜳挱㙥㌵挷㤱搷㔲㜹てㅤ㘶㘰㐹捤㠳㕣㐸摣ぢ㔱〷㠹〵㤰ち㠹㕤摣㈴戸㕢挹〱戶㜳㈰㠹㠵㜰愲㠵晥㈰㑡㤰搸捤づ慤㍤㠴扡㐵㈲㕤㘵挶㘲搵㤹㜸㈲㥣㠸挵㘲搱㔸ち愷愵㕣㜵㌸ㄲ㐹㥡㘶㈶㤶㐸ㅡ扢㍢捤㜹ㄸ㍥挶ㅥ㑥㑤昶愰㍡愷㐶㥤摡ㄳ㌵㈱㔱敤㈶昱ㄸ㔴晡攳㈸㐲挶㕥㌰挰㕣愲㜳て搲戹换攸摣㐱㡣扤ㅤ昹㕣㉡㥦愱㝣ㅥ㤶搴扥㤰ぢ㠹攷㈰敡㈰戱㍦愴㐲㘲㥣㥢〴捦摢㐲㘲㠷㐰ㄲ散㘸愷㠵晥〲㑡㤰昸慤ㅤ㕡㝢ㄱ㜵㡢㐴戶㈶ㅤ捦攰㈴㥤㐸㠷搳昸㥡㡢愴搲挹㜸㍣ㅡづ㈷戰㠷㠴捤㘸㡤㔱敦㌴攷㈵昸ㄸ〷㌸戵戵慣㐹昷㍢攳㔳愷戲搰〹㠹搱㙥ㄲ慦㐲愵扦㠶㈲㘴㤸㌰挰㕣愲昳ㄴ慤昳㥣慣昳っ㙣攴ㅣ昹ㅥ㔴扥㑤㜹ㅤ㤶搴ㄲ挸㠵挴扢㄰㜵㤰㔸ち愹㤰搸搲㑤愲㘳㥦搸㈲㤰挴㐱㜰㐲㄰扣㜳〸㈵㐸㌴摡愱戵㡦㔰户㐸㈴攲㌵搵挹敡㑣㉣㤲㌰戳㌱㝣㜱愵㜲昸昲㑦㠵㈳㠹㜰㌴㔳ㄳ挹搶ㄸ㑤㑥㜳晥〵ㅦ愳搹愹挹㍥搱攲搴愸㔳慤愸〹㠹㑤摤㈴㍥㠳㑡晦ㅣ㐵挸㘸㠳〱收㠲㝤愲摤㤱敦㐳攵搷㜴攰ㅢ㈰搴ち挸㠵挴户っ㑦〹㍦慢㈰ㄵㄲㄵ㠱㈴戴㐰ㄲ慢攱㠴㈰戸搳㠷ㄲ㈴づ戱㐳㙢㍦愱㙥㤱愸挹㥡昱㔴㈴㔱ㄳ捦挶慢㘳㌵改㔴㉡㥥㠸㘵攲挹㑣㉡㠲㉢愰㔴㌴㘹ㅣ敡㌴攷㘷昸ㄸ㠷㌹㌵㈱㈱摤攴㡣㑦㥤㕡ぢ㥤㤰㈸㜱㤳㔰攵搰㤷愲〸ㄹ散昸挶㕣㐰攲〸㐷㝥〰㤵扤改㤰挲㤲㕡〷戹㤰攰摦ㄸ攸㈰㜱ㄴ愴㐲攲㥢ㅦ昲㔷㌵昹㌳收㔷㤰ㄶ㕥挰戰㤳ㅢ㙤挴㠸㑤㠴〲㠹㘳散搰㕡㝦搴㉤ㄲ挹㔸っ愷㠸㜸㌲㥥㌶捤㔸㌲ㄳ㑦㔵愵慡㤲㔵㤱㔸㌴ㅢ㑤㈶ㄲ改戸㜱慣搳㥣〱昰㌱㡥㜳㙡㜲挶㍣摥愹㔱愷晥㠸㥡㤰昸ㄴ㡤改戸ㅡㅣ〸㤵㍥〸㐵挸㌸〹〶㤸ぢ捥㤸㈷㍢㜲扥㔲㐲ㅦ㐲㠷㈵㈴㜱㉡攴㐲㘲㈸挳㔳挲捦㘹㤰ち㠹㜷摣㈴㍡捥ㄳ㙦〵㤲㘰挷戵㤰ㄸ㡥㔰㈰㜱㠶ㅤ㕡ㅢ㠱扡㐵㈲㔵㤵捥愴慡搳㤹㜸㌴㕢ㄵ㡢㘶慡搳愹敡っ昶㤳㔴㌲㥥㡢攳㡡㉥㘶㥣改㌴㘷㈴㝣㡣戳㥣摡㕡敥㈱㘷㍢㌵敡搴㜹愸〹㠹㔷摣㈴㉡愱搲户㐵ㄱ㌲搸㐱㡤戹攰㍣㜱㠱㈳攷攳ㄳ晡㔸㍡戴㜰㥤㉦㠲㕣㐸散挸昰㤴昰戳ㅥ㔲㈱昱慣㥢㐴〳搷㤳ㄷ㘷㑦〷㤲戸〴㑥㐲㈲㠲㔰㈰㜱愹ㅤ㕡慢㐲扤攳㍣㠱户㤳搶㘴㔲㤹慡ㅡㅣㄶ㤹㜴㜵戸㍡㤵愸㑥㠵㙢愲㈶戰挴㡣换㥣收㐴攱㘳㕣敥搴攴ㄷ㠲㜴㔱愳〱㍡㜵敡㙡攸㠴挴愳㙥ㄲ〹愸昴㈴㡡㤰㜱つっ㌰㤷攸晣㠵愰昳㈷㠱扥ㅣ㠵㜱慤㈳㕦㑥攵㈴㍡慣挰㤲扡ㅥ㜲㈱㌱㤹攱㈹攱攷㐶㐸㠵挴㕦摤㈴㍡㉥㔳敦づ㈴昱㘷㌸〹㠹改〸〵ㄲ㌷搹愱戵㕡搴㉤ㄲ㤱㥡㌸捥つ戸㌲㡤㠶㙢㘲搵㔸㌲ㄳ搹㜴㌴㤱㡣㘴昱摤㤱㡣㈴つ改㝢㘶ぢ㘷挰挷戸搹㘹㥣ㅣㅤ搲敤散攸搴㙤搰〹㠹摢摣㈴㘶挳㑤㥦㠳㈲㘴㙣㠴〱收㠲愳攳㜶㐷捥户㑤攸ぢ改㜰㌸㤶搴㥤㤰ぢ㠹摤㈱敡㈰㜱㌷愴㐲攲㝡㌷㠹㡥愳攳摡㐰ㄲ昷挰㐹㐸㉣㐶㈸㤰昸慢ㅤ㕡摢ㄳ㜵㡢㐴㑤㔵㌲㤳㑥㔷㈵愳挹㙣㉡ㄶ㡦㠴搳㠹㑣㌴ㄱ捦攰㌵戶㔱戳㈶㕡㤵㌲愴㍦㤹㉤摣ぢ㍥挶㝤㑥攳搶㜲㘳摥敦搴愸㔳て愱㈶㈴㉥㜷㤳搸て㉡㝤㝦ㄴ㈱㠳㥤挳㤸ぢ㡥㡥㐷ㅣ昹㤱㔴愶攸戰㡥㈴ㅥ㠵㕣㐸㘴ㄸ㥥ㄲ㝥ㅥ㠷㔴㐸㥣ㄷ㐸攲㥣㐰ㄲ㑦挰㐹㐸ㅣ㠸㔰㈰昱愴ㅤ㕡㕢㠲扡㝤㜴㠴㌳㔵搵搹慡㜰㍡㕢㥤挴㑦ㄵ㝥㜳愶㘳戱㌸〰㈵㜳㌸㍡挲挶㔳㑥㜳ㅡ攰㘳㍣敤搴㠴挴㌳㑥㡤㍡昵㍣㙡㐲攲㌴㌷㠹㈶愸㜴晥ㄹ㥡㤰挱づ㕦捣〵㈴晥攱挸㡦愳戲㡤づ挷㜳㥤㕦㠴㕣㐸㉣㘷㜸㑡昸㜹ㄹ㔲㈱㜱㥣㥢㐴挷昵挴㌱㠱㈴晥〹㈷㈱戱ㅡ愱㐰攲ㄵ㍢戴㜶〸敡ㄶ㠹㕣㌴㤶㑥㘷㜲㔵挹㕣摡㡣攱㘲㈲㔹㡤㡢捥ㅡ戳扡㈶㘹㐶戲ㄱ晣㑡㤱㝥㕦戶昰㔰昸ㄸ慦㌹㡤㤳㙦搱搷㥤ㅡ㜵敡㉤搴㠴挴ㄱ㙥ㄲ㙢愰搲搷愲〸ㄹ㙦挳〰㜳挱户攸㍢㡥㥣㉦愲搰晦㐰㠷㔳戹捥敦㐱㉥㈴㡥㘶㜸㑡昸昹〰㔲㈱戱捡㑤愲攳攸㔸ㄱ㐸攲㐳㌸〹㠹攳ㄱち㈴㍥戲㐳㙢㈷愰㙥㤱㠸㔷㘷慡戳㌸㔱㠶慢㤳㌹晣㙡㡢搷㐴搳㔹㕣㘲㈶搳㌸㙦㐶慡㌳㔵挶扦㥣收㥣〸ㅦ攳㘳愷㈶晢挴㈷㑥㡤㍡昵㌹㙡㐲㘲㤹㥢挴㈹㔰改愷愲〸ㄹ㕦挰〰㜳挱㍥昱愵㈳攷ㅢ㈹昴㌳改㜰㌶搷昹㉢挸㠵挴搹っ㑦〹㍦摦㐰㉡㈴㜲㙥ㄲㅤ晢㐴㌶㤰挴户㜰ㄲㄲ攷㈳ㄴ㐸㝣㘷㠷搶㉥㐰摤㈲ㄱ㐹㔶挷ㄲ㘶㉣ㄲ换㠶昱㌳㈳换ㅦ㘰㔱ㅣ㉥愶ㄹ挵㥥㤱慢㡡ㄸ摦㍢捤戹㄰㍥挶て㑥㑤昶㠹ㅦ㥤ㅡ㜵敡ㄷ搴㠴挴㙦摤㈴㉥㠱㑡扦ㄴ㐵挸昸ㄵ〶㤸ぢ昶〹戶㔱攴ㄷ㡡㤲づㄷ㜱㥤㑢㈱ㄷㄲ搷㌰㍣㈵晣㤴㐱㉡㈴ㄶ戹㐹㜴散ㄳ㝢〴㤲㈸㠷ㄳ㘶扣搸ち愱㐰㐲戳㐳㙢㌷愲㙥㤱愸㠹挷ㄳ昱慡㜰㜵ㄶ㤷搷戱㜴㌲㤹㑡㐴㜱㙦㈸ㄹ慥㐹〳㐳㉡㤱㌰㝡摢㍥晡㥦攱㘳戰㤷㔵ㅡ㈷晢㠴敥搴愸㔳㝤㔱ㄳㄲ昳摣㈴㌶㐰愵摦㠲㈲㘴昴㠳㠱慣戱敦㜷㐷㝦㐷捥㜷㔴攸㜷搰㠱㉦㤹㔰㠶ㄳ晥㉥㠶愷㠴ㅦ㜶㤳ち㠹㘹㙥ㄲㅤ晢挴㤴㐰ㄲ〳攱㠴ㄹ〳㡡㄰ち㈴〶搹愱戵晢㔰户㐸㐴愳戹㜴㑤㡤㠹摤㈰㥣㡤㘵㜰㑢㈳㡥㉢捣㔴㉡ㅤ㠹搷搴搴㘴㈳㌱㘳戰敤愳摦てㅦ㠳㍤愷㐲㐲昶㠹捤㥤ㅡ㜵㡡㍤愲㐲㘲愲㥢挴挳㔰改㡦愰〸ㄹ㐳㘱㄰戴㑦㙣攵挸昹戲ち晤〹㍡昰㙤ㄳ㑡扡㍥㈹㝡㡡攱㈹攱㘷〴慣㠵㐴㌸㤰挴昸㐰ㄲ㈳攱㠴ㄹ慦㠶㐶㈸㤰ㄸ㠵ち愳㘹捦愳㙥㤱㐸㔵攱㉡愲㍡ㄵ㑤挷㜳扣挶っ㈷㙢㔲㘱㌳㥢㌳㤳昱㔸㉥㤱捥㥡挶㌶戶㡦晥㜷昸ㄸ愳㥤㥡㤰愸㜴㙡搴㈹昶㜲ち㠹㌱㙥ㄲ㉦㐱愵扦㡣㈲㘴㙣て㠳㈰ㄲ㍢㌸昲㥢搹搶搷改戰〱㑢㙡㥣ㄳ晥㑤㠶愷㠴㥦昱㤰ち㠹㘱㙥ㄲㅤ搷㤸㕢〵㤲㤸〰㈷捣㈵晡扢〸〵ㄲ㘱㍢戴昶ㅥ敡昶㜹㈲ㄷ挵〱㤲挴晤㍦㕣㔹㐵昱㙤㤱捣㘴攳搱㔸戶㍡㤵㡤㈴愲昱㉡㈳㘲晢攸敦挳挷㘰て㈷摢愳换㌵㘶搴愹㔱愷搸㜳㈹㈴㌶㜳㤳昸ㄷ㔴晡挷㈸㐲㐶〲〶㐲挲㜷㡤挹晥㑣㤱昳昵ㄵ晡ㄷ㜴攰晢㈷㤴㜴㔱㔲昴㙦㠶愷㠴㥦㥤㘱㉤㈴晡〶㤲〸〵㤲㤸〴㈷捣㜸㉥ㄹ愱㐰㠲㥤㤲㡣愶㝤㠷扡㐵愲㉡㠱昵㑥㔴㔷㘵慡攳戸㘵ㄳ㐹㈵昱愲晡㕣㔵㍣㕢㤵换㘱攷㐸攷㡣挹戶㡦晥㍤㝣㡣㈹㑥㑤㐸㑣㜵㙡搴愹㕡搴㠴㐴㤹㥢挴捦㔰改扦愰〸ㄹ㌳㘰㄰㐴㘲愶㈳扦㡦㙤敤愵愱戸㥦敢㉣摤㡥ㄴ㤵㐳搴㐱㘲づ慣㠵挴て摦扢㝥㡢㜶㥣㈷扥㠳戴昰户攸㕣㌸㘱挶㐸ㄲ㠴〲㠹㜹愸〸㠹㄰敡ㄶ㠹㔸㤵㤹㡢㥢㘹晣㈲㑦愵㘲㘶㈶㔲㔳ㄳ挶戵㔵㈲㤷挶晤攱ㅣ㉥㌴㡣昹戶㡦摥〷㍥挶〲愷㈶㐷挷㐲愷㐶㥤㘲て愳㤰昸ㄲ㡤改昸㉤㍡〰㉡摤㐰ㄱ㌲敡㘰㈰㈴慥挲㠲敢㥥搵㈲㐷捥ㄷ㕡攸㠳改昰㈸㤶㡣挵㤰㘳挶㤰づ㠸晡昵㉡摦〷㤵㥤㝣晤㔴挱㑦戲㡦昵晦㕤㠱ㄹ昸㍢〱ㅣ㡢㔳搲ぢ㡦昰㕡て扥㤶㤵㑥晣捦㘲戱㈷㡣捦扤昳㔳晥〱搶昵晦㄰㠷㕢㈳摦㌷挶㠸挳昱搱㠷㘰㠵换昷挳敡㠶㠳㥡搸搹㥦㤷㠳㘳挹攰愶搹㙤攸ㄱ挳㥦㈹㕣搴㌲戵攳㙦摣㙤攲昴㤴㡤㜵㕥㜷㕦㤹㤷㑣㑤户攱㥤〹敤愶攳戶戰戵挳て慦㡦㐷㥦㈷ㄴ㘳昹㜲晣挱昹㥡敢挱攱愱㜹改散收㌶晣㈱〷㌳敢㐴㙣挳戳戳㘵愵扤㔴攰戳晣昶㕦戳攳㤳挲㡣㠶㍦攵㌰㍢㑢〰㐳〳ㅥ㥢㥥搶搰㉥慦ㅤ搸ち㝡愵戳〳㔵ㅢ㑡㑣㤳㐶㉦ㅣㅤ㉢㝦〷摢愱摢㈹扣搴㤹㤰扢㘵㐸摦ㅡ昱ㄴ㝦㐷㌲ㅡ㐵〳敡㔱挱㔱㡣㘷㤷㍤搳攷㤳敤敡ㄴ敢晦ち晢㝦㘳捡㠰〳ㅣ㡦摦愸㤱愷㑥㉤㝦㘳捤㠵㕦㕣扤㔳攵昹㌷晣㙡晦扦挶昲昸㝣㜲㔴愶晢㈷愳晦ㄵ〷㈳愴晡㥢㉣摥㘲昱㌶ち昵㍡ㅡ昱㌲ㅥ㠸㉥㜸㑦晡㙢戶挲晦㥥㜴攳㐰㐴挲㡣攱㍥㘸㙦扦㕥敡㈰㔴㜸搰愸㔷攰挱㍤㤵慢慡㔷㜲㉤㥢㈰收づ愶昴㐶㤴摡㜶㤰㔹㈴搵㡢戰㜳搶㍦愴㙦㑦㘳㥥昶ㅣ搱㠰㠳㔱改ㄹㄲ昶㑢㡡㐷户㤱慣㠴㐷㄰㤲攷散㌵㉦㐰昲慣慤昰扦㌹摤㔸㡤㐸㤸㑢昴〹ㄶ㤲挳㔱ㄱ㈴㑦挳愳〳㐹㠴㙢戹〶㉡ぢ〹晢ㅡ戵㘸ㅥ挹攳ㅥ㈴㜱ㅡ慦㠵㐹〷㤲㈳㔱改ㄹ㤲㜵㡥㐷户㤱ㅣぢ㡦㈰㈴てㄷ㐳昲㤰慤昰扦㑢摤㌸ㅥ㤱㌰㤷攸㍢㔹㐸㑥㐲㐵㤰㍣攰㐶㌲㠹㙢挹捥㍥ぢ〹扢ㄱ戵挹㜹㈴㝦昵㈰㤹ち挵㠰搳㘱搲㌳ち散㉢ㄴ㡦㙥㔳㌸ㄷㅥ㐱ㄴ敥㈸㐶攱㜶㕢攱㝦愱扡㜱㍥㈲㘱㉥搱㘷㔹ㄴ搸㌱㈸ㄴ㙥㜳㔳㤸㑤ち散搳戳㈸戰户㔰㥢㥢愷㜰戳㠷挲㝣ㅡ昳㡢戱㘳挷戸〲㤵㥥㈱㘱晦㘰捦㤰㕣〷㡦㈰㈴㌷ㄴ㐳㜲扤慤昰扦㘲摤戸〱㤱㌰愳㥦挴㐲昲ㄷ㔴〴挹戵㙥㈴㡢戹㤶ㅢ愰戲㤰戰㈳㔰摢㉢㡦攴㑡て㤲㝤愰ㄸ戰ㄱ㈶㍤愳挰摥扥㥥㔱戸〷ㅥ㐱ㄴ㉥㈹㐶㘱扤慤昰扦㘷摤㘰㔷㈱㘶っ㔰戱㈸㍣㠸㡡㔰戸挸㑤㈱㐵ちて㐳㘵㔱㘰㈷愰㤶挹㔳㌸捦㐳挱㈴㠵挷㘰搲㌳ち㡦㍢ㅥ摤㍥㍣搸摦ㄷ㐴攱捣㘲ㄴ捥戰ㄵ晥㤷慤ㅢ捦㈱ㄲ㘶っ㙡戱㈸扣㠰㡡㔰㌸捤㑤愱㠹ㄴ㕥㠲捡愲挰づ㐰慤㈵㑦攱㘴て㠵㠳㐹攱㔵㤸昴㡣〲㝢昹挴愳摢ㄴ搸搷ㄷ㐴攱昸㘲ㄴ㡥戳ㄵ晥㌷慥ㅢ敦㈲ㄲ㘶っ㠰戱㈸㝣㠸㡡㔰㌸挶㑤㘱㌵㈹晣ぢ㉡㡢〲㍢晦戴㐳昳ㄴ搶㜹㈸ㅣ㑥ち㥦挱愴㘷ㄴ搸挳搷㌳ち㕦挳㈳㠸挲㥡㘲ㄴ㝥㘷㉢晣慦㕤㌷扥㐵㈴捣㈵晡㤱ㄶ㠵ㅦ㔱ㄱち㠷戹㈹晣㠱ㄴ㝥㠶捡愲昰ㄳ㤶戴愳昳ㄴ㔶㜹㈸ㅣ㑢ちち㉢搴㌳ち散摤ㄳ㡦㙥敦ぢ扤㘱㕥挹戶晢㉥慥摡㡡㔱㘸戵ㄵ晥㜷慦ㅢ散ㅡㄴち㈷㔹ㄴ晡愱㉥ㄴ㤶戹㈹㥣㐲ち散㥡戳㈸戰搳㑦晢㔳㥥㐲愳㠷挲改愴㌰㄰㈶㤸㝢㜰㠹挹㥥㍤昱攸㌶㠵㈱㌰慦っ愰㜰㘰㌱ち㌹㕢攱㝦〱扢㌱ㄴ㤱㠴挲戹ㄶ㠵攱愸ぢ㠵慣㥢挲昹愴㌰ㄲ㉡㡢挲〸㉣㘹ㄷ收㈹ㅣ攰愱㜰㌱㈹戰愳づ㜳て㈸戰㔷㑦㍣扡㑤㠱㝤㝢㤵〱ㄴ昶㉢㐶㘱㕦㕢攱㝦ぢ扢戱㈳㈲〹㠵㉢㉣ちㄱ搴㠵挲摥㙥ち㔷㤱㐲ㄴ㉡㡢〲㍢晢戴㙢昲ㄴㄶ㜹㈸㕣㐷ち〹㤸㘰敥〱〵昶攸㠹㐷户㈹戰㕦慦㌲㠰挲挲㘲ㄴㄶ搸ち晦慢搸㡤挹㠸㈴ㄴ晥㘲㔱㤸㡥扡㔰㤸攷愶戰㠱ㄴ搸㔵㘷㔱㘰㐷㥦㜶㙢㥥挲慥ㅥちㅢ㐹㠱ㅤ㜴㤸㝢㐰㠱扤㜹攲搱㙤ち散搳慢っ愰㌰扤ㄸ㠵㘹戶挲晦㍥㜶㘳㜷㐴ㄲち昷㔸ㄴㄶ愳㉥ㄴ愶戸㈹摣㑢ち散㡡戳㈸戰㤳㑦扢㍦㑦㘱㘷て㠵〷㐹㘱㍦㤸㘰敥〱〵昶攴㠹㐷户㈹愴㘰㕥ㄹ㐰㈱㔱㡣㐲戵慤昰扦㤴摤挸㈰㤲㔰㜸捣愲㜰㈰敡㐲㈱收愶昰〴㈹戰ㅢ捥愲挰づ㍥敤愹㍣㠵戰㠷挲㌳愴搰〴ㄳ捣㍤愰挰㕥㍣昱攸㌶㠵㌶㤸㔷〶㔰ㄸ㕢㡣挲づ戶挲晦㘶㜶㘳㌹㈲〹㠵ㄷ㉣ち慢㔱ㄷち㘳摣ㄴ㕥㈲〵㜶挱㔹ㄴ搸戹愷晤㌳㑦㘱戴㠷挲慢愴戰〶㈶㤸㝢㐰㘱慤攳搱㙤ち散挷慢っ愰㌰扣ㄸ㠵㘱戶挲晦㝡㜶攳㘸㐴ㄲち㙦㕢ㄴ搸㠷㈷ㄴ戶㜲㔳㜸㤷ㄴ㑥㠴捡愲挰㡥㍤敤晤㍣㠵㉤㍣ㄴ㍥㈴㠵㔳㘰㠲戹〷ㄴ搸㝢㈷ㅥ摤愶挰㍥扣捡〰ち〳㡢㔱搸搴㔶㥣改晢㔳捤挶搹㠸㈴ㄴ㍥戳㈸戰晦㑥㈸ㄸ㙥ち㕦㤰挲㠵㔰㔹ㄴ搸愹愷晤㍢㑦愱慦㠷挲搷愴㜰〹㑣㌰昷㠰〲㝢敥挴愳摢ㄴ慥㠲㜹㘵〰㠵摥挵㈸㘸戶挲晦愲㜶㠳摤㝥㐲攱㐷㡢〲晢敥㠴㐲㤹㥢挲捦愴昰㘷愸㉣ち散搰搳㝥捤㔳㈸昱㔰㔰㜸㠱攳㠰つ㌰挱摣〳ち散戵ㄳ㡦㙥㔳㘰摦㕤㘵〰㠵ㅦ扦㉢㜲㘳敥〷㕢攱㝦㕢扢挱㉥㍦愱搰ㅢ㙤挷㡤戹㝢㔱ㄷち摦挱攳〳慣㥤摣㤸搳愱㔴散㜲戳㈸戰㌳㑦敢〳㤹㝤㘳敥㉢搸扥〳㕢敢㕥㘵㍦㔲㜸ㄸ㈶㤸㝢㐰㠱㍤㜶攲搱㙤ち㑦挰扣㌲㠰挲㘷挵㈸㝣㙡㉢晣慦㙣㌷搸摤㈷ㄴ〶㕡ㄴ㥥㐳㕤㈸㝣散愶㌰㤸ㄴ搸摤㘶㔱㘰㐷㥥戶㜹㥥挲〷ㅥち㐳㐸攱㈵㤸㘰敥〱〵昶搶㠹㐷户㈹扣づ昳捡〰ち㙦ㄷ愳昰㤶慤昰扦户摤㜸ㄳ㤱㠴挲㜰㡢〲晢敢㠴挲ㅢ㙥ち㈳㐹攱㝤愸㉣ち散挴搳戶挹㔳㜸挵㐳愱㤲ㄴ搸昹㠶戹〷ㄴ搸㔳㈷ㅥ摤愶昰〵捣㉢〳㈸扣㔰㡣挲㍦㙣㠵晦攵敤挶扦ㄱ㐹㈸㡣戵㈸戰慦㑥㈸㍣敦愶戰㈳㈹㝣て㤵㐵㠱ㅤ㜸摡㠴㍣㠵愷㍤ㄴ㈲愴挰㡥㌷捣㍤愰挰㕥㍡昱攸㌶㠵㕥㌸㌳㔵〶㔰㜸慣ㄸ㠵㐷㙤㠵晦つ敥㐶㌹㈲〹㠵㠴㐵㐱㐷㕤㈸㍣攲愶㔰㐳ち㝤愰戲㈸戰昳㑥摢㈹㑦攱〱て㠵㐹愴㌰〰㈶㍤愳挰ㅥ扡㥥㔱ㄸっ㡦㈰ち昷ㄴ愳㜰户慤㈸㜸㡤晢收㠸搴搵㙢摣㕤㝦ぢ㝤〰搰㤷攷昸㕣㘱㥦㥣㈵㘶㡦ㅣ㥥㉣㙣㘸㙣㤴㠷昲晡攲慤换慤昸㙢攴昳昰㜲㜱扣㙢戹慥挱晥ぢ户戳昱搲㜱扥挴搶㜹慦慦㉥㌵㍡㙢戹㠵慤㜸搱㙦敦摣散㌶扣ㄴ㍥㕢㠱扦愶摣摥㙥戶㌶晦㉦扣㤲ㄹ㡦㐹昲㉤㌷㤸慣㤷㌱〷㍥愱挸㐷て〳扢扦慣昷戴攷㜹㌸㝦㘴扣㤴㉦㙢晥捦摥て慦㑤挷㉥收扣㠶㌳敢㝡晤㜸㤹扡ㄳ㥢搸敡㠶㕥㕢昲慢戴戹愴ㄴ攳㌴㘱慦捤㐴搱ぢ㝦㈵㔸㍡愰㔱㠴昴㔹㤰挸㔳搱㔲㤴㤴て挱㙥攰㕦㌹㍥㌳捡㌷㠸㤴昸晥㔴㜸㥦㍥㕣㘳㘷㉡摢ㅡ慥㥤昵ㄹ昲㉢戳㜷㔳㝤慡戵㌵戵扡愲愹扥搱㙣㍥戰㝤㐹㐵晤ち㜴㤱攲戵改㘸〷晥敥戸㍥ㅢ晦㕢愰㜱戸㙤㠳㠸摣㉦戵㌹㤰〶慦散㠶挰㤵㥤〷㝢㙤㍥ち敦捡㉥㠰挴戵戲慡ㄲ戱戹挲捥愴戶㐷㠵慢愱敦〶换㡥㘶㑣㠰㐴㥡戱㍢愴挱捤戸㍥戰ㄹ㜵戰搷ㄶ愱昰㌶㘳㌱㈴敥㘶㐴㄰摦搳㡣戸搳㡣扤㘰搹搱㡣㥤散㘶攸摣昴㘵敡㡡挰㤴晢㌲㌶㌷㜳㝥ㄳ敦㑦ㄱㅦ㝣户㌶戱㥡攴㑦挷㡥㈳㔹敢摦挲戲㈳ㅤ扢㘴㘴慤敢㈱つ㕥敢㡢〲㥢㤰㠲扤㤶㐶攱㕤敢っ㈴敥㘶捣昶㌷㠳㍤㌷搲っㄳ㤶ㅤ捤㘰㌷〸㥢㘱慦昵搹㠱㈹㤷㌰戶㜷慤㤷晡搲㉤昶愷摢挷㐹搷攸㑥挷晥〶㐹挷戵㉥㔳愷〶愶㙢㘱㙣慥㘱ㅥ昲挱ㄴ戹㈰戳㙢挲戳㑤㑤㈷㕤ㅢ㉣㍢搶㡥㌷昶㈵ㅤ㜷慤㌲㜵㝣㘰扡ㄵ㡣捤摤㈸㥦㙥ㄵ㐵慥㜴散〳昰愴㍢搸㐹㜷〸㉣㍢搲慤㜴搲㔹㙢户㉥㌰摤攱㡣敤㕤扢㌵扥㜴慢晤改づ㜷搲晤摥㥤敥㐸㙦扡挳〳搳慤㉢㑣㜷㤴㉦摤ㅦ晣改㡥㜵搲ㅤ攳㑥㜷㤲㤳捥㍡㐰㔶〴愶㍢㥥戱扤扢捡㠹扥㜴愷昸搳㥤敥愴㍢挹㥤㡥㌷㕦㕤摢慥㈵㌰摤愹㡣敤摤㜶愷昹搲㥤敦㑦挷㝢戱㜲㈰㥣攱㑥挷扢㥣㤲㡥㈷挳㌲戵㈴㌰摤搹㡣捤ㄳ㕦㝥㔷㌹㤷㈲搷慥㜲㤵㍦ㅤ㙦㝡㑡扡昳㘱搹戱慢昰㜶愲愴戳㘰愶〲搳㕤挴搸㕥㤸敢㝤改㌶昸搳㙤㜴搲㕤敡㑥挷晢㜶㉥㤸晢〶愶扢㠲戱扤㌰慦昲愵攳㉤㍥捦㠱昰愰㤳敥ㅡ㜷㍡摥㈰㜳愵慢ぢ㑣㜷㝤㘱扡ㅢ㝤改㜸㉦捤㤳敥ㄹ㈷摤㑤敥㜴㉦㌸改慣攳㙥㕥㘰扡つ㡣敤㍤敥㙥昵愵㝢挹㥦敥㔵㈷摤㐶㜷㍡摥昲㜱慤摤㡣挰㜴㜷㌲戶ㄷ收摤扥㜴敦晡搳㝤攸愴晢慢㍢ㅤ敦慤㐸㍡㙢敤㜶〹㑣㜷㍦㘳㝢搷敥㐱㕦扡㉦晣改扥㜶搲㍤散㑥挷㥢ㄸ慥戵㑢〴愶㝢㤴戱扤㙢昷戸㉦摤捦晥㜴扣愷㈱〷挲㤳敥㜴扣㕢攰㕡扢㜰㘰扡㘷ㄸ摢扢㜶捦㔱攴㍡敥㜸㘳挱戳慢昴㠳㐰搲晤ㅤぢㅤ挷ㅤ㝦㤶扢搲㙤ㅦ㤸敥㐵ㄸ昹搲扤㑣㤱㉢ㅤ㝦挱㝢搲昱㔷扡愴㝢〵ぢㅤ改㠶愳㈲改慣戳捡愸挰㜴慦挳挸㜷㔶㜹㤳㈲㔷扡㤱愸㝢搲昱攷戰愴㝢ㅢぢㅤ改昸㐳搳㤵㙥㘸㘰扡昷㘰攴㑢昷〱㐵慥㜴㍢愲敥㐹ㄷ㠱㐰搲㝤㠴㠵㡥㜴晣㐵攷㠲㌹㈸㌰摤㈷㌰昲挱晣㡣㈲㔷㍡晥昸昳愴攳て㍣㐹昷〵ㄶ㥣㜴攵扣挶敥昶て〰㡥㝦ㅢ㠸㥦㑡㡤㘶㠶㝦㌶㘸ㅡ晥ㄴ挷搸㐶㕣挸㜷攳㙦晤㝣㠹㍣㡡㔷敥㡣愱晦摢㕥㘰㘵〰慦㥦戹㔰㠱てㅥ扤㐶㡤㡤搲扦愲㤸㤷扦攲昱戵扤㈰ㅥ扣搴捤㝢搴愱㈶ㅥ摦㔰扣搸搶改摦摡ぢ攲挱慢搲扣〷慦㌸挵攳㍢㡡㜹戱㐹㥤晥扤扤㈰ㅥ扣戰捣㝢愴㔰ㄳ㡦ㅦ㈸捥搸㍡晤㐷㝢㐱㍣㑣扢㘲慤〷慦敦挴攳㈷㡡㤷摡㍡晤㘷㝢㐱㍣㜸ㄹ㤷捦挱㑢㌴昱昸㠵攲㠳㙤㥤晥慢扤㈰ㅥ㙤㜶挵捡挱慢㉣昱㈰㍢挵ぢ㉣ㅡ改㡡㌵戲挴㘷〰㉦愶戸㘰㜹昰㐲㐹㍣㑡㘹戳挶昱攸攵昶昸扤挷㠳搷㍡攲㔱㐶ㅢ㕥收㐸㡥㜲户〷㉦㘹昲㌹㜸戹㈲ㅥㅡ㙤㑥㜴㍣㝡扢㍤㜸㔵㤲昷攰ㄵ㠷㜸㔴搰收㌴挷㐳㜷㝢昰挲㈲敦㜱戶攳ㄱ愲つ慦ㄷ愴㔵㝤摣ㅥ扣㌶挸㝢昰㝢㕦㜲昴愵つ扦昲挵愳㥦摢㠳㕦敦㜹て㝥㜵㡢㐷㝦摡昰㕢㕢㍣〶戸㍤昸つ㥤昷攰户慦㜸ㄸ戴攱ㄷ慦㜸㙣攲昶攰㤷㙣摥㘳㠳攳戱㈹㙤昸摤㈹ㅥ〳摤ㅥㅢ㍤ㅥ晣づ㤴ㅣ㠳㘸挳慦㍦昱ㄸ散昶攰㔷㕤㍥〷扦挶挴㘳㌳摡㍣攸㜸㙣敥昶攰户㔵摥㠳摦㐴攲戱〵㙤昸㈵㈴㌹㠶戸㍤昸㠵㤳昷攰㤷㠹㜸㙣㐹㥢攷ㅣ㡦愱㙥㡦扦㝢㍣昸㝤㈰ㅥ㕢搱㠶㕦〵㤲㘳㙢户〷㑦晢昹ㅣ㍣愵㡢挷㌰摡昰㙣㉥ㅥ挳摤ㅥ㍣㜳攷㍤㜸㔶ㄶ㡦ㄱ戴攱〹㔹㍣㐶扡㍤㜸昲捤㝢昰挴㉡ㅥ愳㘸挳㜳慡㜸㙣攳昶攰昹㌳敦㈱㈷㌶ㅥ㜵愳㘱攳㑣〶㑦㜰㜲㠳慥ㄲ㔲摣戸㤷㤳ㄹ慤戶㜵㕢昱愴㈶㔶摢㔹㔶㜲〲愳搵ㄸ户ㄵ㑦㘴㘲戵扤㘵㈵㈷㉤㕡㜹㌲昲攴㈵㔶㘳㉤㉢㌹㔱搱㙡㥣㍢ㄶ㑦㔸㘲戵愳㘵㈵㈷愷㠲㔸㍣㐹㠹搵〴换㑡㑥㐸〵戱㜸㘲ㄲ慢㠸㘵㈵㈷㈱㕡㜹㕡捦㤳㤱㔸㐵㉤㉢㌹昱ㄴ挴攲〹㐸慣攲㤶㤵㥣㙣ち慣㜸搲ㄱ慢㠴㘵㈵㈷ㄸ㕡㜹㐸昰㐴㈳㔶㌵㤶㤵㥣㔴ち摡挵㤳㡢㔸敤㘴㔹挹㠹㠴㔶㥥㉤挴ㄳ㡡㔸㑤戲慣攴攴㔱㤰㤱㈷ㄱ戱㥡㙣㔹挹〹愳㈰㈳㑦ㅣ㘲㌵搵戲㤲㤳㐴㠱ㄵ㑦ㄶ㘲㌵摤戲㤲ㄳ〳慤㍣摢㤱㈷〸戱㥡㘱㔹挹挹愰㈰ㄶ㑦ち㘲㌵换戲㤲ㄳ㐰㐱㉣㥥〸挴㙡戶㘵㈵〷㝤㐱㉣ㅥ晣㘲㌵搷戲㤲〳扤㈰ㄶて㜸戱㥡㙦㔹挹挱㕤㘰挵㠳㕣慣ㄶ㕡㔶㜲㐰搳捡挳㥥〷戶㔸敤㙥㔹挹㐱㕣㘰挵㠳㔹慣敡㉣㉢㌹㜰ぢ㌲昲〰ㄶ慢挵㘲㘵㌸㍢㡣攲昱㈹㜷捥慦晥搶敡㔱㥢〶摦ち扣㠲捤㘹㡡攲戱㈹ㄶ㔷昹㉣㥣摤㕣昱戸ㄴ㡢㉢扤ㄶ㡡㠷愲㈸慥昰㉡っ㘷㕢㉡ㅥ㠶㘲㜱戹搷㐲昱挸ㄳ挵㘵㍥〵て㌶㔱㕣敡㔳昰昸ㄲ挵㈵㍥〵て㈹㔱慣昷㈹㜸ㄴ㠹攲㘲㥦㠲〷㡥㈸㉥昲㈹㜸慣㠸攲㐲㥦㠲㠷㠷㈸㉥昰㈹㜸㐴㠸攲㝣㥦㠲〷㠱㈸捥昳㈹戸摦㡢攲㕣㥦㠲扢扡㈸捥昱㈹戸㜷㡢攲㙣㥦㠲㍢戴㈸捥昲㈹戸て㡢攲㑣㥦㠲扢慤㈸捥昰㈹戸愷㡡攲㜴㥦㠲㍢愷㈸㑥昳㈹戸㍦㡡攲㑦㍥〵㜷㐱㔱㥣敡㔵昴昹㝦捣愱㔹㔰</t>
  </si>
  <si>
    <t>㜸〱捤㥤〷㜸摣㔴昶昶㝤ㅤ㕢戱㈶㑤㐰〲〹㠱㈴づ㌱㤰㐲㤸戱㘷㍣攳㐰㐸㑦〸愴㐰㥣搰㜷捤ㄴ㑤㘲攲ㄲ㙣愷挱戲愱户挰㔲㤶ㄶ㍡愱昷ㅡ摡戲戰㜴㤶摥摢搲㍢㉣㉣㝤改昰扤敦㤱攴㤱㌴㥡戱扤晦晤㥥㘷㈷㌳㌷扡昷戴慢㥦慥㌴ㅡ摤㈳戹㐴㤵㤴㤴晣㠶ㄷ晦攷慢㡣ぢ㕢搴慦㙥敦㌰㥢挷㑦㙢㙤㙡㌲搳ㅤ㡤慤㉤敤攳愷戴戵㈵㔷捦㘹㙣敦攸〵〵慤愱ㄱ昲昶昲㠶昶挶㠳捣㡡㠶ㄵ㘶㕢㍢㤴捡㑢㑡㉡㉡昴㔲挸㠷搸ㅦ挳愹攸戴搲换㔸㐰慢㐴搷㔸昴㘶㔱挱㐲㘷ㄱ㘲搱㠷㐵㕦ㄶ晤㔸昴㘷㌱㠰㠵挱㘲㈳ㄶㅢ戳搸㠴挵㐰ㄶ㠳㔸㙣捡㘲㌳ㄶ㠳㔹㌰扥扥㌹㡢愱㈸晡㙥㠱㘲攱戴愹昳㔳〷㘰㙤敡㍢㕡摢捣㜱㈳昶戰晡㍣㌱ㄲㄹㅦㄹ㕦㕤㔷㕤㍢㍥㍣㙥挴戴攵㑤ㅤ换摢捣㠹㉤收昲㡥戶㘴搳戸ㄱ扢㉤㑦㌵㌵愶㜷㌵㔷㉦㙣㕤㙡戶㑣㌴㔳攱㥡㔴㌲㥡㠸㐴㘳戱㙣㕤㕤愲敦㤶昰㍣㙦摡搴摤摡捣㙣晢㝦换攷㌰晡㥣㍦㙤敡昸㜹㘶挷㝦换攷㜰昸㠴换改慤捤挹挶㤶晦㤲搳㜲㙥搳搸㜴㌳摤挸㡤㙦㥡㙤㡤㉤㡢挷愳摢ㅥ搰愸挵挷㑦㘹㙦㕦摥扣㡣攳㘸㥡搹搴戴挰捣捡㐶㙦㥥摥摥戱㕢戲慤戹扤㙦㌳昹㤹㙤㘶㑢摡㙣敦摦㍣㘳㔵摡㙣戲ㄵ摢㉢㥡昷㐸戶捤㑢㌶㥢㘵㕣ㄸ搰㙣㙤挳搹ㄹ戳愵愳戱㘳㜵扦收㐵敤收㠲㘴换㘲㤳㉡攵捤戳㤶㌷㘶㔴㔹ㄹ摥㈵扤戶〹敡㤹㙣㈸昴愷㜹摡㤲㘴㕢㠷搴戸〹㈳㐱扡慥攱㈲㙢攱改ㄷ㠷搴〸㥦ㄵ户㔹㝤㘳昳慥㘶㕢㡢搹挴㈰摣㤲㘳㝤㑡〲挸摡づ㥤愴㥣搵攱㔶㔲㝤散㥤㡦敢挲㈸摡〸ㄴ㐳收戵戶㌵㘳㐰捥㌵㤳㉤ㄳ㈳攳敡㍢㌲搳捤ㄵㄳ挳攳㈳㌱扤ㄲ㘲㝤㈴ㄵ户㐲戱搱搴㘴扢㌹愲㝥㔹㥢㤹捣㑣㠸㠴敢㈲ㄳ昴㔱㔴愸㐲愱捡㕥挵㥥敥昶捦扤慤戴㈱㔹摡㤰㉡㙤㐸㤷㌶㘴㑡ㅢ捣搲㠶㙣㘹挳攲搲㠶㈵愵つ㡤愵つ〷㤴㌶㉣㠵㡥昳慡攸摤扢搴㝥晤改㠹ㄷ㍦㍤晡挶㈳㈶㕦㜱搸摥ㅢて扥㘹㐱㐸㜱攷㤶㘳挳㌶㔸㈸搲摦㙤㈱搶㐷愳搰挶愰㌰摣晤㑤㠴敢㈶攸㘳㈹ㅦ㠷㐲愹攷搰㕤㜶昹收㈷㡥摤㘶攱捣㠳愶摦戴敤攸㥡捤换敦摡㐷昱ㄸ㈲戱挶㘳愱㐸慣敤改㉢㡣㐲㡢愰昰挶㡡㔴㑦搰慢㈹慦㐱愱搴攳㜶慣㘳㘶㍣晥挲捥㤳敢㘶摦㍣攸昰戶㙤挲搷摥慡㜸愸㤲㔸㌱㉣ㄴ㠹㔵㑢㕦㜱ㄴ㕡〲㠵㌷㔶㌵搶慢㡥昲〹㈸㤴㝡搰㡥㜵昶搸㠳㡦晤敥搶㘳攷摤晣挴敡搸㠱收ㄳ搳ㄴ㡦㠸ㄲ㙢㐷㉣ㄴ㠹㌵㤱扥㜶㐲愱㑤㐲攱㠹ㄵ慦㡢㑤搰㈷㔳㍥〵㠵㔲㜷摢戱收摣昶攵扡攳㔷捥㤹㜶晡㠱㝦摥昷改ぢ㙦昸戳攲㍥㈸戱愶㘱愱㐸慣改昴㌵〳㠵㌶ㄳ㠵㈷㔶愲㍡㌱㐱㥦㐵昹捥㈸㤴扡捤㡥昵攵㠸㘱㐷ㅥ扦㘱愷㤹敢扦㥦㝡挳搹攷㥦戹愳攲昱㕤㘲敤㠲㠵㈲戱㜶愵慦㌹㈸戴戹㈸㍣戱攲㜵昱〹晡㍣捡攷愳㔰敡〶㍢搶愲㍢扥㥦㍢㜹愳搱扢㕣晢慢㕡扡摢挷㝢㍥愸昸㌵㈲戱㜶挷㐲㤱㔸ぢ攸慢ㅥ㠵戶㄰㠵㈷㔶愲㍡㍣㐱㕦㐴昹ㅥ㈸㤴扡搲㡥昵搷〹搹㌷昶慦摢㜴搶㈵㐳㉥㑦慣㙤㌳扦㔵㝤㈰㤶㔸㝢㘱愱㐸慣扤改㙢ㅦㄴ摡扥㈸扣戱㈲搸㐵昷愳晣㜷㈸㤴㕡㙦挷㡡㤴㥥㜹㘳㘳昴搵昹㐷挵㑦昸昰㥡戶昶㑦ㄵ扦ㄴ㈵㔶〳ㄶ㡡挴摡ㅦ㘲㍤㠹㐲㑢愱昰挶㡡㐶㈷攸㘹捡㌳㈸㤴㍡挷㡥昵捣㙢㌷㝤戸敦㝥ㄵ昳㙦ㅤ㌳㘴昴ㅥ晢晤㙥㘷挵敦㕥㠹㤵挵㐲㤱㔸㡢改㙢〹ち慤ㄱ㠵㌷㔶㑤敤〴晤〰捡㤷愲㔰敡㌴㍢搶搷㙢晥扥改愳㘳㌷㥤㝤搳晤敦扦晣摤㜷㜷㉥㔱晣㡡㤷㔸捤㔸㈸ㄲ慢㠵扥㕡㔱㘸换㔰㜸㘳㠵㌱㌶づ愴扣つ㠵㔲㈷摡戱㘶扥㍣晣挹㍥攳㙢愷摥㥡〸敤㤰㔹晥摡て㡡㘷ㄲㄲ慢〳ぢ㐵㘲㉤愷慦ㄵ㈸戴㤵㈸㝣挷搴〴㔶㙣ㄵㄵ㔶愳㔰敡㘸㍢㔸㙡挱㉥㍢㕣㍡㝥摣慣戳敢扥扥捡晣敥㥢㜵㡡㘷㉣ㄲ散㘰㉣ㄴ〹昶〷晡㍡〴㠵昶㐷ㄴ㥥ㄵ㡢搷攱挰戱㠶昲㐳㔱㈸戵挶㡥戵㙡搹昶扤㈶敤昳㡦改㔷㝥昷晤摢㍦㝣搰搴㐷昱挴㐸㘲ㅤ㡥㠵㈲戱㡥㠰㔸㍦ㄲ㠵㜶ㄴち摦㡡挵ㄱ散㘸㉡ㅣ㠳㐲愹㔵㜶戰戵扦㍦敦户搶㔱㌷㑣㍢晥㠲搳㡦晥昰敤愵攳ㄴ㑦挰㈴搸㜱㔸㈸ㄲ散㜸晡㕡㡢㐲㍢〱㠵㍦ㄸ㠶攲㠹㔴昸ㄳち愵づ戴㠳㐵晦㜱㜸搵戵愳〶㑥戹攴挷愳㕥晡攰敤㡢攷㉡㥥攸㐹戰㤳戱㔰㈴搸㈹昴㜵㉡ち敤捦㈸㍣ㄴㄳ㔱散捥愷㔱㝥㍡ち愵づ戰㘳つ㍥昷挱㌱ㄷ㕦㝡敥摣㌳㑡挶散戶昴挷晢扥㔵㍣㥦㤴㔸㘷㘲愱㐸慣戳攸㙢ㅤち敤㙣ㄴ摥㔸ㄱㅣ㝥捦愱晣㕣ㄴ㑡愵敤㔸收㥤㠳慥㍢㙢㐴摤晣昵㉤ぢ㝥㝡㙣昶昸㈳搴㈰㠸㈵搶昹㔸㈸ㄲ敢〲晡扡㄰㠵㜶ㄱち㙦慣㘸捤〴㝤㍤攵ㄷ愳㔰㙡㍦㍢搶〱㡢敦ㅡ戹敤㌵愹㜹㜷㙦㍤慣扡收㤰㔹㍢㉢㥥ㅤ㑢慣㑢戱㔰㈴搶㘵昴㜵㌹ち敤ちㄴ晥つ㠶攳搴㤵㔴戸ち㠵㔲㡢散㘰㙦㑣扥晥㠲㜳㍥昸㜹挶㔱㠷つ摤昰昱攷㝦戸㔴昱㉣㕣㠲㕤㠳㠵㈲挱慥愵慦敢㔰㘸搷愳昰慥㔸つ〶挷つ㤴摦㠸㐲愹㜹㜶慣ㄳ㍡㉡㍦㉥㔳㠷㑤㌹敥昹愹㈷㍦㔷昲晣㉢㙡㌰挴ㄲ敢㘶㉣ㄴ㠹㜵ぢ㝤㙤㐰愱摤㡡挲ㅢ㉢㡣挱㜱ㅢ攵户愳㔰㙡㤶ㅤ敢㠲㍦㡥㈹㝦愴昶㥣㔹㌷㙥戹晤戱扢扥ㄸ㍢㐱つ㠱㔸㘲摤㠹㠵㈲戱晥㐲㕦㜷愱搰晥㡡挲ㅢ㉢㠲攳搴摤㤴摦㠳㐲愹挹㜶慣㤱㙦㍤昸㘴晤㠹㍢㑣㌹晥㡥昶㠶㌵㈷㤴㥦愸㌶㠷㔸㘲摤㡢㠵㈲戱敥愳慦晢㔱㘸て愰昰挶ち攳扢昹㐱捡ㅦ㐲愱㔴㥤ㅤ敢愹㍥㈷㑤㍢昸搹晥戳慦慤㍢㈲㜵捡愵㠳㕦㔶㐳㈱㤶㔸㡦㘰愱㐸慣扦搳搷愳㈸戴挷㔰㜸㘳㐵挰昰㜱捡㥦㐰愱㔴戵ㅤ敢戴㡡㝤㍥散晢搸ㄹ戳捦㍦收攷搵〷挶㍦㐹昵㝤ち攲摤敤昳摢改㙤挹㤵昸挵㤰晢㌱㔲㍤㍥捣㝦㕤晦ち挳㡦戰㙣㉣ㅢ捦㐶㈲㤹㔸㌸㔹㤳㉣慦㠴摢敥㥥敥昳愸摣㌷扢㘷㘳㑢愶㜵愵㥣晦㙦挱㌳搰摣捦㠱戱戶㙣㙡敢昲㤶㑣晢搰㘰㘱㝤㐷戲挳摣摣㉦换㌹挹㌳慢挷慦㈳戳㕤攲つ昳㥢敤㤱㙣㕡㙥㑥㔹搵㘸㠹户昴㠹昱摢愸㌵㔵㔸㍡戳捤㍣戰㔳㥡搷愳㈹昸昱扥㐲㝣攷慤愵㈵戲晡㌵㘲摡㤲搶㜶戳㐵扡㌷戶㜹户挶昴㔲戳慤摥攴㑦㝦㌳㈳慢㍡㠸㈲晢〷摡搸昹㉤㔸㔱晣攴捡㡣㜴户㘶㘷慣敡㌰㕢㌲㘶〶晤㕤㘶戶㜵慣㕥㤸㑣㌵㤹㥢㝡㔴慣㤸㄰っ昱㌴捦㙣㑤㉦㙦㥦搶摡搲搱搶摡攴㤵㑣挹慣㐸攲㐷㘱㘶㙥㙢挶挴㙦扡㌲扥㑡㔴㐹慦㕥㑡㤵㡣〹晡㘱㐵扦敤攳㘵㐳戸㌶昱㤶搸收㠳扤挳㙥晣〲慣ㅤ搶愲挹攴㤸㉣ㅤ搵㠵㌳昱㑢㌷愳ぢ㉢扡搶㠹搷㐹愸扤㙤㘱㙤改㘳攷㤶晢晦慢㕣㕡扡㠹扤昶㌳㔶攰㠷昳捥挹㤶㑣㤳搹㔶昴㉡㡦㘲㡦昴愷㔱㤴㙦㡦扤戹㈰扤㌲㘸愸㔵㙡㜵昹捡挶㑣挷ㄲ㙤㠹搹戸㜸〹㑦慥㜰㈵愸愲㠲㘸昳㕥晡戳㘸搲㥦㘳昱㍣㡡㔰愸㐴㝢㠱㑡㕡㐸㝦搱慡㤷㡦挴晦㍤晦㐹㕥ち㉢㕤㉥〱攰㝡㑤㝢㜹昳捣搶戶昶㕥扤㠲搶㜲攷㘴晢㤲づづ捦攲㐲晡㝢㠹挵换㈸捡㐷愱攸昲ㄷ晦〰㈸㤵昱挲㐶扦收改㘶㌶㠹换㐹戲㜷慢㘴㜹戳㜵㠵㘲扡搹㥥搶㜹㈹㘳㌶昶㤵㔵ㅡ㤶戰昳昷㙤收攸㌷㔷㜵㑣㑦㜶㈴㝢㌷攳愲〸戶㤲づ愵戱㘲㘵㉤搱戲㥦戴㌹搶㈱扢〶て㠶㉣扡扣昴㤱〶换ㄳ㜶ㅣ散㉦㈵扤散戲昸㑡愰敦挳戰ㄲ㥡㝦愰㝢㉦㙥攰㥡㑢㘶㤶搹戲㜰昵㌲戳㥤敡ㄵ㕡㔱㤴晥摤㡢捥收愷㔳㡢㍡ㅡ㥢摡挷愳愷戳摡㕡㤷㉦晢㙦晡愱㉦晤ㄵㄴ捥慢㝣㙢㡣攲敥慦ㄳ㜰㤵昴㕥挱㙤搳搰㔰㔲㐱㙦㙣搱户㘲挱搱ち㘷扦攱㍦㜹改慦攳扦㔰㌱㔹㜹ㄵ㌴㝡㜲㈱愸ㅣ晡㝤㥢㐱㘸㘱㥢㈹㤷戶㉡愴〲摡晤㥡昷㙣㙤㕢㥡㙡㙤㕤捡昱搴㕦㙡敤㑢㑣戳㠳㤷㡢晡搸㤷挷攴㌲㤸㔲扤㝡㜹慥昵戸慥㉢つ㠷㝦敤㙤ㄴ晤愶㌴㌵㡤㜰㍣戶㙢敦愰愹ㄷ㉥㕣㘹敦㘲愱ㄲ㐷昲㡥搶づ〴ㅤ戱愲㜶挴㜶㈳敡捤㜴㙢㑢㘶挴挲㈵扣戶㌴㝥㔵㔳晢㉡戵〵㌰昰〲捤愸慦㘲〷扣㔴昳敤㤴慢㍥㜹捣ㅣ搳晢攰㈷搵㔰㕢㤰㜷㤵㘸㕢㍡挶㐷晦〰㠵ㅡ〲㌵ㅥ㕥戰散㝤改ㅦ愱慥㝦捣攲ㄳㄴ㌸㐸〸㜶ㅣ㈳㍥戵慡㙡㌴晥攷㜱㐲晦㡣挵扦㔰愸戱㈸戸㤷敡㥦愳㜰㕥捡㠰㝦㙥㝣搹㠰㘳搰㥣扦〱扦㐶㙢㐸㉦㈲㔳攳愰挱㡤愸ㄳ㥡㑥㑣㍡ㄱ㈹つ㡥〳〱㤴摢㠲扣㑢㔷摢挳㑣〰晣㑣晢㕥㔰ぢ〶昰㉢㘳㄰㡣捥愱攷〲㔰㙡㔵㔵ㄸ㌲〱搰ぢつ㍡慦摢慢㙡㌴〹㠰㜲搴㥣㤷晡昱㔷ㄷ㠰〸㥡昳〱攸昴愹ㄷ㤱愹ㅡ搸〵〱昸〲捥〳〱㝣㙥ぢ昲慥愷搵挲㔳㈵㝢戱㌱扢晣ㄹ搴㠲〱っ㠴㔸ㅦ挴㘲㔳ㄴ㉥〰㠳慤慡㡡挳㠹〰ㄸ㐲愵捤㔱愸㍡㌴〹㠰愱愸㌹㉦昵㥥ㅢ㐰〲捤昹〰㠶搳愷㕥㐴愶㈶挰㉥〸挰慢㠵〰扣㘲ぢ昲㉥昲㑤㠴愷㑡昶㘲㕢㜶昹愵㠲〰挶㐰慣㡦㘵㌱づ㠵ぢ挰㜸慢慡㜶㠲ㄳ〱戰㍤㤵挲㈸搴㘴㌴〹㠰〸㙡捥㑢㍤改〶㌰〹捤昹〰㘲昴愹ㄷ㤱愹㈹戰ぢ〲昰㐰㈱〰昷摢㠲扣㉢㡦搳攱愹㤲扤搸〹㐱搵扤〵〱㑣㠶㔸㥦挲㘲㉡ちㄷ㠰改㔶㔵捤㠰ㄳ〱㌰㠳㑡㌳㔱㈸㕥㡤ㄴ〰戳㔰㜳㕥敡㜶㌷㠰㤹㘸捥〷戰㉢㝤敡㐵㘴㙡㘷搸〵〱戸慥㄰㠰㙢㙤㐱摥攵搰㕤攱愹㤲扤㔸挸㉥㕦㕤㄰挰ㅥ㄰敢㝢戲搸ぢ㠵ぢ挰㍥㔶㔵捤㠱ㄳ〱戰㉦㤵昶㐳愱收愱㐹〰晣づ㌵攷愵搶扢〱捣㐵㜳㍥㠰㈴㝤敡㐵㘴㙡㍥散㠲〰㥣㔵〸挰㤹戶㈰敦ㅡ敤〲㜸慡㘴㉦づ㘰㤷㑦㉦〸愰〹㘲扤㤹㐵ぢちㄷ㠰㘵㔶㔵搵挳㠹〰㌸㤰㑡㙤㈸搴㈲㌴〹㠰㜶搴㥣㤷㍡挱つ㘰㈱㥡昳〱慣愴㑦扤㠸㑣敤〱扢㈰〰㠷ㄷ〲㜰㤸㉤挸扢㜰扣㌷㍣㔵戲ㄷ㠷戲换㙢ち〲㌸ㅣ㘲晤〸ㄶ㐷愲㜰〱㌸摡慡慡㝤攰㐴〰ㅣ㐳愵㘳㔱愸晤搰㈴〰㡥㐳捤㜹愹ㄵ㙥〰晢愲㌹ㅦ挰㠹昴愹ㄷ㤱愹摦挱㉥〸㐰㔳㈱〰㑢㙤㐱摥搵散晤攱愹㤲扤㌸㠳㕤㙥㉣〸攰㉣㠸昵㜵㉣捥㐶攱〲㜰慥㔵㔵㐹㌸ㄱ〰攷㔱改㝣ㄴ㉡㡤㈶〱㜰〱㙡捥㑢敤敦〶㤰㐲㜳㍥㠰㡢愱ㅦ搲㡢挸㔴〶㜶㐱〰昶㈸〴㘰㤱㉤挸扢挴捥㑢攷㤵散挵㌵散㜲㝤㐱〰搷㐱慣㕦捦攲〶ㄴ㉥〰㌷㔹㔵戵〴㑥〴挰捤㔴扡〵㠵㍡〰㑤〲㘰〳㙡捥㑢敤攲〶搰㠸收㝣〰㜷搰愷㕥㐴愶㤶挲㉥〸挰攴㐲〰㈶搹㠲扣敢晥㉤昰㔴挹㕥摣挷㉥㑦㉣〸攰〱㠸昵〷㔹㍣㠴挲〵攰ㄱ慢慡㕡攱㐴〰晣㥤㑡㡦愲㔰〷愲㐹〰㍣㠶㥡昳㔲㔱㌷㠰㘵㘸捥〷昰ㄴ㝤敡㐵㘴慡つ㜶㐱〰挶ㄴ〲㌰摡ㄶ攴㑤㐶㉣㠷愷㑡昶攲㘵㜶㜹㥢㠲〰㕥㠵㔸晦〷㡢搷㔰戸〰扣㘱㔵搵ち㌸ㄱ〰㙦㔲改㉤ㄴ㙡ㄵ㥡〴挰摢愸㌹㉦㌵捣つ㘰㈵㥡昳〱扣㑦㥦㝡ㄱ㤹㕡つ扢㈰〰〳ぢ〱搸挴ㄶ攴㑤㤰晣〱㥥㉡搹㡢㝦戱换ㅢㄵ〴昰〵挴晡㤷㉣扥㐲攱〲昰㡤㔵㔵㠷挰㠹〰昸㤶㑡晦㐶愱搶愰㐹〰㝣㠷㥡昳㔲ㄵ㙥〰㝦㐴㜳㍥㠰㥦攸㔳㉦㈲㔳㠷挲㉥〸挰慦扦ㄴ㌸ㄵ晥挵ㄶ攴捤摡ㅣ〱㑦㤵散㐵㔹㈹扡晣ㄳ搴㠲㑦㠵㌵㠸昵摥㉣㉡㔰戸〰㠴慣慡㍡ㄲ㑥㐶搲㔱ㅦ㉡昵㐵愱㡥㐶㔵〰昴㐳捤㜹愹慦㄰愳昳挷搰㔱㘸捥〷戰ㄱ昴㐳㝡ㄱ㤹攲昴㔰㄰㠰㡦ち〱昸搰ㄶ攴捤㈴ㅤて㑦〲㘰㜳㜶昹晤㠲〰戶㠰㔸摦㤲挵㌰昶㉥昷㙢㜰㠴㔵㔵㙢攱㘸㈴㔷愷㤲㑡㈳㔱愸ㄳ㔱ㄵ〰㕢愱收扣搴㙢㙥〰㈷愰㌹ㅦ挰㌶搰て改㐵㘴敡㑦戰ぢ〲昰㙣㈱〰捦搸㠲扣搹慤㔳攰㐹〰㠴搹攵愷ち〲愸㠶㔸慦㘱ㄱ㘵敦㜲〰㙡慤慡㍡ㄵ㡥㐶㜲㜵攲㔴㑡愰㔰愷愱㉡〰敡㔰㜳㕥敡㈱㌷㠰㍦愳㌹ㅦ挰㐴攸㠷昴㈲㌲㜵㍡散㠲〰摣㔵〸挰㕦㙣㐱摥㤴摢㔹昰㈴〰㘶戲换㜷ㄴ〴戰㌳挴晡㙣ㄶ扢戰㜷㌹〰㜳慣慡㕡〷㐷㈳戹㍡㜳愹㌴て㠵㍡〷㔵〱㌰ㅦ㌵攷愵㙥㜰〳㌸ㅢ捤昹〰敡愱ㅦ搲㡢挸搴戹戰ぢ〲㜰㔹㈱〰㤷摡㠲扣㜹挰ぢ攰㐹〰散挷㉥㕦㕣㄰挰敦㈱搶ㅢ㔸散捦摥攵〰愴慣慡扡㄰㡥㐶攲愳愷愹㤴㐱愱搶愳㉡〰㑣搴㥣㤷㍡摢つ攰㈲㌴攷〳㘸㠴㝥㐸㉦㈲㔳ㄷ挳㉥〸挰挹㠵〰㥣㘴ぢ昲㈶㈷㉦㠳㈷〱搰挶㉥㥦㔸㄰㐰〷挴晡㜲ㄶ㉢搸扢ㅣ㠰㔵㔶㔵㜱攲㜲㈴㔷㘷㌵㤵づ㐲愱慥㐴㔵〰ㅣ㡣㥡昳㔲㐷扡〱㕣㠱收㝣〰㙢愰ㅦ搲㡢挸搴㔵戰ぢ〲㜰㔰㈱〰慢㙤㐱摥㠴改戵昰㈴〰㡥㘵㤷㔷ㄶ〴㜰㍣挴晡㕡ㄶ㈷戰㜷㌹〰㝦戲慡敡㍡㌸ㅡ挹搵㌹㠹㑡㈷愳㔰㌷愰㉡〰㑥㐱捤㜹愹ㄶ㌷㠰敢搱㥣て攰㜴攸㠷昴㈲㌲㜵㈳散㠲〰㘴ち〱㐸摢㠲扣㔹摣㕢攰㐹〰㥣捦㉥㈷ぢ〲戸㄰㘲晤㈲ㄶ敢搹扢ㅣ㠰㑢慣慡摡〰㐷㈳戹㍡㤷㔲改㌲ㄴ敡㌶㔴〵挰攵愸㌹㉦戵㤷ㅢ挰慤㘸捥〷㜰㌵昴㐳㝡ㄱ㤹扡ㅤ㜶㐱〰收ㄵ〲㌰搷ㄶ攴㑤㉤晦〵㥥〴挰㉤散昲慥〵〱摣ち戱㝥ㅢ㡢摢搹扢ㅣ㠰㍢慤慡扡ぢ㡥㐶㜲㜵晥㐲愵扢㔰愸扢㔱ㄵ〰㝦㐵捤㜹愹愹㙥〰㝦㐵㜳㍥㠰㝢愱ㅦ搲㡢挸搴㍤戰ぢ〲㤰㈸〴㈰㙥ぢ昲收扢敦㠳㈷〱昰㈸扢ㅣ㉢〸攰㜱㠸昵㈷㔸㍣㠹挲〵攰㘹慢慡敥㠷愳㤱㕣㥤㘷愸昴㉣ち昵㈰慡〲攰㌹搴㥣㤷ㅡ攷〶昰〰㥡昳〱扣〴晤㤰㕥㐴愶ㅥ㠲㕤㄰㠰㤱㠵〰㔴摡㠲扣㐹昸扦挳㤳〰㜸㡢㕤ㅥ㕥㄰挰㍢㄰敢敦戲㜸㡦扤换㡤㠰て慣慡㝡ㄴ㡥㐶㜲㜵㍥愴搲㐷㈸搴攳愸ち㠰㡦㔱㜳㕥㙡㔳㌷㠰挷搰㥣て攰㌳攸㠷昴㈲㌲昵〴散㠲〰昴㉤〴愰㡦㉤昰㘷〶㤴㍦つ㑦㍤㤸搱敤挳づ㘷昷㘸㌴㔷㜲ち慡㝦ㄶ㘹挰搳㤶户㜷戴捡㝣㔹扦散昴搶㜹慤ㅤ搳ㅢ摢㤷㌵㈵㔷㙦㤲戵ㄷ昶㕣㘲戶㘰㌶扢つ㤳摡扥戶搶㘵换捣㡣㥥慤㙦㕤摥㤶㌶㘷㑦晦㕦㤸敤挶晡㘱搳挹㐴㜷愹挲敢㍦㥢挰㉤㠱㈵㐶〹㕥㈵攵捦挲愱㝦ㅥ㑥㤲㤱㕤㜳收戲㘸㐰㜱㐰㡥攸挲挶㡥㈶戳㑦㔶收慢㘵戹㈲ぢ㡡㐸ㄱ挸昴捥㜲㉥挸㥣摥㉦㍢慢慤㌱搳搴搸㘲㜲㘳っ戴㔴攷㤸㡢㤱づ戰㕢㙢㝢㈳昳扥晢㘵ㄷ戶㈵㕢摡㤷㜱㘶㌳扤㝡㘳㑦㑤愶㐰换戳㔳ㅢ㕢摡ㄱ㐶戶㈲㤷〷㘴敢㤷戴慥挴㉤〸换㥢㕢㘶㈵㤷戵晦㑦㙣ㄵ挵捤㈲㉦搹㌴慡㔴㤵㤶慡㡡搲㡡晦㜴晢㘸晦挶㍥戶㠹㤵摣㍤〲攳戴愳慤㌱戵㥣挰㈴㐶㌵捡㌲ㄶ戲つ㑢捡㥦挳㤲㝦づ搳戵〹㝤〹〸散慢㈷戵㍥㜰㉥扣昳扥㡥㉤愱慥㝦㠷敥昴晤ㅥ挵㉥戳ㄶ捤捥愵收晣㥦㙥㤲㈸㝦ㅥ㥥扢㥤〹㌱〸捡晤慤㈱挴散〸㡥㈸散㤹ㄸ〹慣昹㠷㘵㈸㉢㍡ㅣ愱晤㜳㡢㌳㌱㤹摥㌷㍢㈷㤹㌲㥢㤰〳搰㥣散攸㙦㔵㤸㡣㠱㈴晡㜶㕢㌶慤戵戹㌹挹㈱挷㕢〱敡搳挹㈶戳㈲㍢㘵㜹㐷敢摣挶ㄶ㍤㡢㐲挶愵摤㤴㕣㠵愶攴㉡㙢戶㍥扢㠰戹㐱戲㑣㕦慤㡢㤳㙤㡤ㅤ㑢㥡ㅢ搳ㄵ慣㌰㝦攷㝦㘲慣攲昸㔱〶㤸捥换㌹㤶昸愷晦慤㐹㜸㙣敥昱挸㤸㈱㍡㙥㝥㡣攸㔲愵攱㥦晡て㔳㐷㜰攴㤱㉦ㄴ晤㐷㜸㉢挷㐷づ㐵搲㤷㉦㘴㉡ㄶ㡢㕦慣挱㄰㤵㠳㤳㝡㤱ち昸攸㍦㐱㤵ぢ晣㤴扤㠴愲㘸㕥㐱㙦㈸㠴收戴㈶㌳㌳㤳㘹摣搶搳摢扥愹愷〲㥢㤶㠷㥡㌶㠳㤹ㅥ搳㤰㍣㠴愹散ㄵ㡤ㄹ戳慤㠲つ昵戸㘹愹㡣㌹㈲㥡戵つ㌱攷摤慢愴扣扣㑦㐵㔰慣搹㡥慦㔱昶晣戹晢愶愸搹㜹晥㍦摤㍤㌱㠹㝤て㠵攴㉢敡㘷慣㡥晥ぢ搷改㘵㌴㜲㝤㝣ち扦㔲攱㌷ㄴ攵慦㐰攸摦㌶摥愴ぢ愴㘶攸㔰㉡㤳摢㘱㤸づ㔲㠱搴〹挹㈳㈹㤷ㄵ改攳捡晦搰慣搴㡦ち攷ㅥㅢ慤ㅥ愳摣捣㠴慣攳㉢昳㑣昰捤㔰㔲㕡㕡㠶㑤慤昹㜳攷昲挲挲㔹㜳扤㈹㠹㈱㙡ㄸ扡愰㌱㘳㜰〸㜷ㄶ昸㙦攰㠸昷摥㜲昲〲㜴㌰戳晤ㅢ晥㤳㔷㈸愴㤷挲愲㈴愴㕥㐷改㘰〸戱挵攲㠴つ㠰慢㘰㈸搴〷㘸攴挹㠰敢慢㑢㝤㠴㉡扦扥㑡㌴摥㜳搴摤挳愵晡ㄸㄶ㍣㘴敡ㅡㅤ㝦㠲㈵ㅥ㠹㍡㐷㘶〵㕡扢ㅥ㤹㥦搲〲ㅦ㥤户戰㜱㐱㍥㥦㘱挱㔹つ㌶搸慢ㄱ㠲㡥摥㠷㡡晦ち㔶攸㑢㠵㝥㔴昸ㅣち摣攴㕡㝦搴〶〷愱㤴扢㘱〲㐸ㅡ㌰〰挹慦㕤ㄱ㕣㈴㌷㘲㠴㡤ㄹ攱㘷㈸昸㐹晥㡡㌶㈱愹换摤㕢愸㤵昸扥㘴ㄴ㌷㥡㔰ㅢ㐸㈷㕣㕤て戵㑤搱摡㌵戵㔲㤸㤱㡢扥㤹㌸戱㉡㡡㤹ち〱搴〶㐳㐷ㅦ㐲㐵㘶㌱〴㈸㙣㑥㠵愱㔴㘰㘲㠳㔰摢〲戵㘰㙡扣慦㈷㠰摡㌰ㄸ㠰ㅡ㌳ㅤ㥣〸㉥㙡挳ㄹ㘱〴㈳㌰㉢挱㑦㡤愹〸搶昸慢㠴㑡户挷ㅦ㤳ㄷ㠴攴㐸㍡㘶ㄶ㠳㠷攴㈸戴㜶㑤㤲搹づ㜸攳づ㉥㍡挱㠲㝣㤸昲攰慣〶ㅢ散昱户㌵㜴昴㙤愸挸㜴㠸〰㠵㙤愹㌰㥡ち捣㤰㄰㤲㘳㔰ぢ㈶挹扢㤶〲㐸㡥㠳〱㐸づ㜷㐵㜰㤱摣㡥ㄱ挶㌳〲搳ㅢ晣㈴㤹搳搰挵昸㘳挶㠳㔰ぢ搳〹㔳ㅦ㍣搴慡搱摡㌵㌵愶㐸攰㡤㙢愶㜴攲㔰㘳㥥㐴〰㤴㈸㜴昴ㄸㄵ㤹㐳ㄱ愰㔰㑢㠵㌸ㄵ㤸㔶㈱搴ㄲ愸〵㔲㤳晢慦〲愸㑤㠰〱愸㌱捦挲㠹攰愲戶〳㈳散挸〸捣㠹昰㔳㥢㡣㌶㡢ㅡ挷㥦扣晣㝢敤ㄴ愸〸戵㥤攸㘴㉡㙡ㅥ㙡㤳搱摡㌵㌵收㔵攰㡤愴ぢ㍡挱㠲㝣㤸㕣攱㜴㤹つ昶㔸㥢ちㅤ㝤ㅡㄵ㤹㜸ㄱ愰㌰㥤ち㌳愸挰㕣っ愱㌶ㄳ戵㐰㙡㜲㈷㔹〰戵㥤㘱〰㙡㑣捥㜰㈲戸愸捤㘶㠴㕤ㄸ㠱㠹ㄴ㝥㙡捣㥥攸㘲慣㌱户㐲愸捤愱ㄳ㈶㔹㜸愸捤㐳㙢搷搴㤸㡣㠱㌷㙥㑣愳ㄳ㠷ㅡ㌳㌲㥣㉥戳搱愶戶ㅢ㜴昴摤愹挸㙣㡤〰㠵〵㔴愸愷〲ㄳ㌸㠴摡㐲搴〲愹挹㍤㜱〱搴昶㠰〱愸㈵㕤ㄱ㕣搴昶㘴㠴扤ㄸ㠱搹ㄷ㝥㙡㑣戹攸㘲慣㌱㈱㐳愸敤㐳㈷捣捣昰㔰摢て慤㕤㔳㘳〶〷摥戸敤㡤㑥ㅣ㙡㑣攳〸㠰昲㝢攸攸つ㔴㘴㡡㐷㠰挲晥㔴㐸㔲㠱㔹ㅦ㐲㉤㠵㕡㈰㌵戹扢㉦㠰㕡〶〶愰挶㌴㄰㈷㠲㡢㥡挹〸㔹㐶㌸ㄴち㝥㙡㠷愳慤㡢戱挶㉣づ愱戶㠴㑥㤸捥攱愱㜶〰㕡扢愶挶戴て扣㜱㔳ㅤ㥤㌸搴㤸晢攱㜴㤹㡤昶㔸㙢㠲㡥摥㑣㐵收㠵〴㈸戴㔰愱㤵ち㑣ㄵㄱ㙡换㔰ぢ愶挶晢ㄴ〳愸戵挱〰搴㤸㍢攲㐴㜰㔱㙢㘷〴㍥㌲㐰㌱捦挳㑦㡤挹ㅤ㕤㡣㌵愶㝥〸戵ㄵ㜴挲ㅣ㄰て戵㔵㘸敤㥡ㅡ㜳㐵昰挶捣〰㥤㌸搴㤸㌰攲㜴㤹㡤㌶戵㠳愰愳ㅦ㑣㐵㈶㤳〴㈸晣㠱ち㠷㔰攱〲㈸〸戵㍦愲ㄶ㑣㡤㜷㕣〶㔰㍢ㄴ〶愰挶㠴ㄳ㈷㠲㡢摡㘱㡣㜰㌸㈳㌰㌹挴㑦㡤ㄹ㈱㕤㔰㘳扥㠸㔰㍢㤲㑥㤸㌸攲愱㜶㌴㕡扢愶挶〴ㄳ扣㜱㍢㈰㥤㌸搴㤸㘵攲㜴㤹㡤㌶戵㘳愱愳ㅦ㐷㐵㘶愰〴㈸ㅣ㑦㠵戵㔴㘰㔲㡡㔰㍢〱戵㘰㙡扣㜷㌴㠰摡㥦㘰〰㙡捣㔲㜱㈲戸愸㥤挴〸㈷㌳〲㌳㑡晣搴㤸㐶搲挵ㅥ捡㈴ㄳ愱㜶㉡㥤㌰摢挴㐳敤㌴戴㜶㑤㡤㔹㈹㜸攳㕥㐳㍡㜱愸㌱㌵挵改㌲ㅢ㙤㙡㘷㐰㐷㍦㤳㡡㑣㕢〹㔰㌸㡢ち敢愸挰㑣ㄶ愱㜶㌶㙡挱搴㜸ㄷ㙣〰戵㜳㘱〰㙡㑣㙤㜱㈲戸愸㥤挷〸攷㌳〲搳㔰晣搴㤸㝢㘲㔱攳㠵㉡㜹㔵愳㜴㕤㤴㔲捣㑣ㄱ㙡ㄷ搲〹㔳㔴㍣搴搶愳戵㙢㙡㑣㘵挱ㅢ㜷㌲搲〹ㄶ攴昳㈶㑡愷换㙣戰愹㕤〲ㅤ晤㔲㉡扥ㄵ慣㜰ㄹㄵ㉥愷挲摢㔰㄰㙡㔷愰㔶攰〷㉢敦攷つ挰㜶ㄵ㉣㠰㡤〹㌱㑥ㅦ㕣搸慥㘶㠸㙢ㄸ㠲挹㉢㝥㙣捣㔸改㘲戰㌱㥦㐵戰㕤㐷㈷㑣㙣昱㘰扢〱慤㕤㘳㘳〲っ摥戸㑦㤲㑥ㅣ㙣捣㠲㜱扡捣㐶ㅢ摢㑤搰搱㙦愶㈲㌳㘴〲ㄴ㙥愱挲〶㉡㌰㘹㐶戰摤㡡㕡攰㘰㤳㍢㤳〳愸摤づ〳㔰㘳ㄶ㡤ㄳ挱㐵敤づ㐶戸㤳ㄱ捡㌰㥣晣搴㤸收搲挵㘰㘳ㄲ㡣㔰扢㡢㑥㤸つ攳愱㜶㌷㕡扢愶挶慣ㄹ㜲搱敦愱ㄳ㠷ㅡ㔳㘷㥣㉥戳搱愶昶㌷攸攸昷㔲㤱㘹㌵〱ち昷㔱攱㝥㉡㌰搳㐶愸㍤㠰㕡㠱挱挶㝢慣〳戰㍤〴ぢ㘰㘳敥㡤ㄳ挲㠵敤㘱㠶㜸㠴㈱㤸㈷攳挷挶攴㤸㉥戰㌱㜵㐶戰㍤㑡㈷捣愱昱㘰㝢ㅣ慤㕤㘳㘳慥㡤㘰㝢㠲㑥ㅣ㙣㤵㘸㜵扡散挲昶㈴㜴昴愷愸挸㘴㥣〰㠵愷愹昰っㄵ㤸㥦㈳搸㥥㐵慤㄰戶攰慦搱攷㘱〱㙣捣搸㜱㐲戸戰扤挰㄰㉦㌲〴戳㙢晣搸㤸㔲㘳㘱慢愴ㄷ扥慡昱㜱ㅦ摡㤸㜰㈳搸㕥愶ㄳ㘶摥㜸戰扤㡡搶慥戱搵挲㑣戰晤㠳㑥㄰㐱㍥㑣搳㜱扡散挲昶ㅡ㜴昴搷愹㤸〸㔶㜸㠳ち㙦㔲㠱㔹㍤㠲敤㉤搴〲昷㔱戹敦㍤㘰戰扤〳〳㔰㘳㥡㡦搳〵ㄷ戵㜷ㄹ攱㍤㐶㘰㑡㡥㥦ㅡ昳㜰㉣㙡攵昴挲㤷㥦ㅡ戳㜴㠴摡〷㜴挲㜴ㅤて戵㡦搰摡㌵㌵愶昵〸戵㡦改〴㔱攴挳摣ㅥ愷换㉥㙡㥦㐰㐷晦㈷ㄵ㤹昷ㄳ愰昰㈹ㄵ㍥愳〲㔳㠱㠴摡扦㔰ぢ愶挶㍢昸〳愸㝤〱〳㔰㘳㙥㤰ㄳ挱㐵敤㑢㐶昸㡡ㄱ㤸挷攳愷挶攴㥤㉥挶ㅡ㔳㝢㠴摡㌷㜴戲㍦㙡ㅥ㙡晦㐶㙢搷搴㤸ぢ㈴搴扥愳ㄳ㠷ㅡㄳ㠲㥣㉥扢愸㝤てㅤ晤〷㉡㘶㠲ㄵ㝥愴挲㑦㔴㌰愱㈰搴㝥㐶㉤㤸ㅡ㥦㐵㄰㐰敤㔷ㄸ㠰ㅡㄳ㡡㥣㉥戸愸晤挶〸㈵㤸愵㔰㑣晥昱㔳㘳挶㡦㐵慤攰挹〷昳㠱㠴ㅡ㉥㘴㤷愸ㄵ愸㜹愸攱㙥攱㙥㔰㕢〵㌳愱㔶㑥㈷づ㌵㘶ㄱ㌹㕤㜶㔱搳愰愳昷愶㈲㌳㡣〲ㄴ㉡愸挰㐷㥤㈹㈶ㅤ〹戵㄰㙡㠵づ㙣挱扦慡晡挲〲搸㤸㠶攴㠴㜰㘱敢挷㄰晤ㄹ㠲㈹㐳㝥㙣捣ㄳ敡㘲戰㌱㡢㐸戰ㄹ㜴挲㜴㈲て戶㡤搱摡昵㘰㘳摡㤱㘰摢㠴㑥ㅣ㙣捣㍤㜲扡散挲㌶㄰㍡晡㈰㉡㌲㉦㈹㐰㘱㔳㉡㙣㐶〵愶㉡〹戶挱愸〵て㌶㍥ㅦ㈲㘰戰㙤づ〳㔰㘳敥㤲ㄳ挱㐵㙤㈸㈳㙣挱〸捣㌳昲㔳扢㄰㙤ㄶ戵㠲〷戶㡢愰㈲搴㠶搱〹㜳㤰㍣搴㐶愰戵㙢㙡捣㔵ㄲ㙡㤵㜴攲㔰扢ㄴ慤㑥㤷㕤搴㐶㐲㐷摦㡡㡡㑣㘶ち㔰ㄸ㐵㠵㉡㉡㌰扦㐹愸㙤㡤㕡㌰㌵㍥改㈲㠰摡戶㌰〰㌵㈶㍣㌹ㄱ㕣搴㐶㌳挲ㄸ㐶㘰㜲㤲㥦摡慤㘸敢㠲ㅡ昳㤵㠴摡㌸㍡戹ㅤ㌵て戵昱㘸敤㥡ㅡㄳ㥣㠴摡昶㜴攲㔰㘳㤶㤳搳㘵ㄷ戵㌰㜴昴〸ㄵ㤹〱ㄵ愰㔰㑤㠵ㅡ㉡㌰㈹㑡愸㐵㔱ぢ愶挶㘷㜶〴㔰慢㠵〱愸摤敢㡡攰愲ㄶ㘷㠴〴㈳㌰愳挹㑦㡤㘹㑣㐲㑤慢㠳㑡户攷ㄳ㤸昸㈴㈴㈷搰㌱㌳愰㍣㈴㜷㐴㙢搷㈴㤹㈹㈵㈴㈷搲㠹㐳㤲改㔲〱愰㜶㠲㡥㍥㠹㡡㑣愵ち㔰㤸㑣㠵㈹㔴㘰㜶㤵㤰㥣㡡㕡㌰㐹㍥㤱㈴㠰攴㜴ㄸ㠰㈴搳慤㥣〸㉥㤲㌳ㄸ㘱㈶㈳扣〵〵㍦㐹收㐳㜵㌱晥㤸㉤㈵搴㜶愶ㄳ愶㑤㜹愸敤㠲搶慥愹㌱扤㑡愸敤㑡㈷づ㌵收㔸㌹㕤㘶愳晤㤳㘱づ㜴昴戹㔴㘴晥㔵㠰挲㍣㉡捣愷〲㔳戲㠴摡㙥愸〵㔳攳戳㔵〲愸㉤㠰〱愸㌱㐷换㠹攰愲㔶捦〸ぢㄹ㠱ㄹㅤ搲昳㐵慣搹㍤㉦攷慣扣㝦戲㌹㉦ㄱ㐰㈲㘴㤹ㄲ㔰摦戱扡〹㘹ㄸ㕣攴攴戳戵挴㘹昴㤰戴㘱㑡扣戵つ㜳㜷㘵晥挷㐴㜴摡㍥㠵挰㝤〶晡ㅥ挱㈱㘶㤴㌰攳愰晣慡㥦昲ㅦ㌳搱㘹捦㡥攷敥挷愷つ㕦摡㥥攸攲挰戹㡤改戶搶昶搶㙣挷㠸㝡愴ㄸ攱㌶昵戶挶㙣㐹㐹㜸㑡昹ㄵ昰ㄸㄸ㤳㉢㔶搶挲㈷㐶慥攰㉤晥愱愵㉤慤㉢㕢愴㌷攵敤㝣戲㡢昰敡摤㥢㘱挸㔴㕥㕢〱㥥挱散〴ㅡ敢㝢愳散搷换攰昴㍥㤵戵㝤㔰慦㥡㌶㜵摡㠲㠶摡㐴㜵愶愶㈶㥡㠸搶搵㤸搱㙣㈶㤹㡡愵㔳㤹摡㔴㍡㕢㤷挹㈴慢㔳愶㈱搹〰昴戱㉦㙣っ捥晦㑢戸晤㔸㘳㈲㠰搴㈸㉢㉦挵搹㔱㜷愷收愱㕦愲㔲㉡慤㌲捡㉣敢摤㕢㔵昹㥥㍣㤲㌷愵捦挴ㅡ㜹㜴㠳愶㜱㐶扦㝣㍤㘰㜵捦㠸ㅤ捣㙤ぢㅡ昳ㅣ㑦㙦㐰ㄷ昴晤㔱㠴㡣㕥㘸㘰㥢㤶㐴戵晦戴愹つ慥捣㈴㉤㠵戶㡤搰收㝤㤲愷㤶㐶㜳㕦㌴㑢㈶〳ㅥㄱ摡㙥㤴搹㕥昴㑡扡㌷㈱搷㐷㘲㐹㘹㘸ㄷ㐸㡢搱挴〵昹㔴愰㤵愳㕡㥤㠵ㄵ攱㔸㠲〰㡦愵㠳㑡挱〱愲捥㠰ㅡ〷㠹㜷㈳敢昰〴㌳㕣㘳㐷㠹㡤ㅣ戲攳㘹㑤愸㕢ㅢ戹㉥㤹㠹㈵㘲昱㥡㜴㍡㙢㐶搳昱㑣㌲ㅥ慢㡥搴㈴㤲愹㘴㑤捡挴挳㘱㡤㍥㑥ㅦ㥢㘱㘳昴㜵㙡㉤慣昵㜳㙡㤴㈹〳㌵㙥㘸㜵㌲㍡挲㡤㠰攵ㄲ晤㐰㠸昴㌶ㄴ㈱㘳㈳㌴戰㑤㙢㐷搵て戳〳㙤〱㌰㤷愳搹ぢ㜳㘳摢㡢扥㉤摤慦㠴㕣㥥挱愹〶愲㕤㘰慥㐶㔳㈷捣㑤搱㉡㌰㡦㐶㠷ㅣ㤸㍡㘱㜲挷㔲㐷愲㌵㥦摢㘶㌰愲㠶㝥〸㑡㜰ㅢ㙣扢搶晥㠸扡挵㉤ㄵ㡥搵㠴㘳搱㔴㍣㥥つ㐷挱㉥ㄹ捤㤸㔹㍣换挹㑣㈵㌲㠹㘸愲捥ㄸ攲㜴㘷つ㙣㡣捤㥤㥡㜰ㅢ敡搴㈸㔳挳㔰ㄳ㙥㝦㜴㜳㍢〲㈲晤㐸ㄴ㈱㘳㌸ㄴ昰㉥搱挹㑤㈷㈸㥤㔸㡣ㄱ㑥晢昶ㄴㅥ挷昶㌰㤶搴㐸戴ぢ㠹戵㘸敡㈴㌱ち慤㐲愲挳㐵㐲㍢ㄱ㉡㠵㠷㔵㕢㈰㥥㉡㜸㠲ㄹ戲昳㔱〲捦搶㜶㍣敤㘴搴㙤㍣戵㤹㔴㌶㔶㕢㕢㤷慥㡢㐶攳搵㜵㜵㌵㤹㘴㑤㕤ㄸ慣愲愹㘸㍣ㄶ㌳㘴㙡㥦㍥㑥㠱㡤戱慤搳攳㔳㔹ㅢ敤搴㈸㔳攳㔰ㄳ㍣㑤㙥㍣愷㐳愴㥦㠱㈲㘴㙣〷〵扣㑢戴㌳㔱昵て慢戳搰ㄶ㌰慣搶愱搹㍢慣挶摢㕥昴㕡昶敡ㅣ挸攵ㄱ愸㉡㡣㜶㠱㜹ㅥ㥡㍡㘱㔶愳㔵㘰愶㕣㌰㜳挳㙡晦㐰㙥㥣挱㠷ㄳ㘴晥愳〴户愸敤㕡㕢㡦扡挵捤㑣㔷㈷㤲搵搹㑣㌸ㄵ㑥㐵㌱㤲㤲搱㙣㈴㤳㡡㈴㘳改㘸㈴㤵〸挷っ㤹摣愷㡦㡢㘱㘳搴㍡㥤㤳㘱ㄵ㜷㙡㤴愹〹愸〹户㝤摣摣㉥㠷㐸扦〲㐵挸搸〱ち㜸攷つ慢ㅤ㥤昶㠹ㄴ㕥㑢㠳㥤戰愴㜶㐲扢㤰戸㥥敥搹挲捦㘴戴ち㠹摤摣㈴㌸慣㘴〷㥢ㄷ㐸㘲ち㡣愸愱摦㡣ㄲ㈴愶摡慥戵㕢㔰户㐸㐴挲㌵〹散㕣改㔴㉤㐶㔰搲挴㉥㠵扤㉣ㄳ㑢㈷㌲搵愹愸㤹㡥ㄸ搳㥣敥㙣㠰㡤㌱摤愹挹〸㥡攱搴㈸㔳㍢愳㈶㈴㜶㜶㤳戸〳㈲晤㑥ㄴ㈱㘳㌶ㄴ昰挶〴〶摢㌸㘴㜴づ㄰㘳ㄷ愷㝤㍡㠵昷戰㝤〶㤶搴ㅣ戴ぢ㠹㝢搱搴㐹㘲ㅥ㕡㠵挴㑥㙥ㄲ㥤㠷㥡ㅤ〳㐹㜰愶ㅤ㑥㜰㕦㌰㑡㤰搸捤㜶慤㍤㠴扡㐵愲㈶ㅤ㑢搶㠵搳昸收㌵㌳搱㑣㍣㥡慣㡤挶攳㠹㔴慣扡㈶ㄲ㡢挶ㄲ㌵挶敥㑥㜷ㅥ㠶㡤戱挰愹挹㤸㤰昹㜷晡愷㑣敤〱㤹㤰愸㜵㤳㜸っ㈲晤㜱ㄴ㈱㘳㑦㈸攰㥤㌷㈶昶㜲摡㜷愵昰ㄹㅡ捣挱㤲摡〷敤㐲攲㌹扡㘷ぢ㍦晢愱㔵㐸㡣㜳㤳攸ㅣㄳ㘳〲㐹㜰昶ㅣ㑥昰愰㉡㤴㈰昱㝢摢戵昶㌲敡ㄶ㠹敡㙣㍣㤹㌵㙢ㄳ搹㐴㍡ㅢつ㔷愷敡攲搱扡扡戸ㄹ㑤愶㔲㘹ㅣ㠴㤳㐶㠳搳㥤㔷㘰㘳散敦搴㘴㑣㈴㥤ㅡ㘵㉡㠳㥡㤰ㄸ攵㈶昱㍡㐴晡ㅢ㈸㐲㠶〹〵扣昳挶㐴搶㘹㕦㐰攱扢㌴愸攷㍡㉦㐱扢㤰㜸㥦敥搹挲捦〱㘸ㄵㄲ㥢扢㐹㜴㡥㠹挱㠱㈴㤶挲〸㑥昰搴㈰㤴㈰搱㘴扢搶㍥㐱摤㈲㤱捥㠶戱㉦搴㐶挳㤱㉣㐶㐳扡㈶ㄱ㡥挷昰敤㥤㡥㐷ㄲ戵戵昱扡愴搱散㜴攷㥦戰㌱㕡㥣㥡㡣〹㤹㈷愷㝦捡㔴ㅢ㘴㐲㘲㘳㌷㠹捦㈱搲扦㐰ㄱ㌲㌸昳㡤㜷摥㤸攸㜰摡昷愶昰㕢ㅡ昰ㄹづ㙡〵摡㠵挴㜷㜴捦ㄶ㝥㔶愱㔵㐸㔴戸㐹㜴㡥〹㉤㤰挴㙡ㄸ挱〹慥摤愱〴㠹㠳㙣搷摡捦愸㕢㈴㙡搳改㔴㑤戶㉥ㅥ慦挱昷㙥㙤㉣㕤㘷愶捣㥡㙣㑤戴㌶ㄹ㡥挵㈳㤱㤴㜱戰搳㥤㕦㘰㘳晣挱愹挹㤸㤰戹㙦晡愷㑣ㅤち㤹㤰㈸㜱㤳㔰攵㤰㤷愲〸ㄹ㠷㐱〱敦扣㌱㜱戸搳扥㍦㠵扤㘹㤰挴㤲㍡ㄲ敤㐲㠲㝦㉡愰㤳挴搱㘸ㄵㄲ晦晥搱㜵㑡搲㐹攲ㅢ戴收㥦㤲㜰收ㅡ㝤㐴捡㈵㕣㠱挴戱戶㙢慤㍦敡ㄶ〹散〹㘱ㅣ㌴㘳㘶㑤㉡ㄳ慤づ㠷㔳㌵㤱㘴㌸ㄳ㑦㐷挳挰㤳愸㐹ㄸ挷㌹摤ㄹ〰ㅢ攳㜸愷㈶㈴搶㍡㌵捡搴㥦㔰ㄳㄲ晦㐲㘷㍡㑦攵㌶㠱㐸ㅦ㠸㈲㘴㜰㠶ㅡ敦㍣ㄲ㈷㍢敤㝣㈸㠴㍥㠴〶㑢㐸攲㔴戴ぢ㠹愱㜴捦ㄶ㝥㑥㐳慢㤰㜸捦㑤愲㜳敦㜸㈷㤰〴㘷愳㠵挴㜰戸〲㠹㌳㙣搷摡〸搴㉤ㄲ㠹㘸戶㍡ㄹ㑤愵㈲㤹扡㔸戴扡扡㍡ㄵ慥㡤㔷㐷搳攱㜴〶摦愸攱㑣挴㌸搳改㑥㈵㙣㡣戳㥣㥡散ㅤ敢㥣ㅡ㘵敡㕣搴㠴挴㙢㙥ㄲ㔵㄰改㕢愳〸ㄹ㥣㜵挶㍢㙦敦㌸摦㘹攷つ㄰晡㔸ㅡ戴㜲㥤㉦㐴扢㤰搸㡥敥搹挲捦㝡戴ち㠹㘷摤㈴昶攴㝡昲㌴昵改㐰ㄲㄷ挳㐸㐸㐴攰ち㈴㉥戱㕤㙢搵愸摢㘳㈲㤵挵づㄱ慥愹㡥㠷挳搱㑣㉤扥㑤愳〹晣戹㠷㘴ㄸ攷ㄵ㌸㌷㑢ㅡ㤷㍡摤愹㠱㡤㜱㤹㔳㤳摦㜰㌲敦㡣づ攸㤴愹慢㈰ㄳㄲ㡦扡㐹挴㈱搲ㄳ㈸㐲挶搵㔰挰ㅢ㘳ㅦ㥤搲昹攳㐸㑦愳㌰慥㜱摡㤷㔳㌸㤱〶㉢戰愴慥㐳扢㤰㤸㐴昷㙣攱攷〶戴ち㠹扦戹㐹㜴㡥㠹扢〳㐹摣〸㈳㈱㌱つ慥㐰攲㈶摢戵㌶ㅤ㜵㡢〴〹㐴㙡愲㌵搱扡㔸〲攷㔲挹扡扡㜰愲摡㑣㠷戳昸ㄶ㑤㘶挲ㄱ㐳收㤳搹挳ㄹ戰㌱㙥㜱㍡㈷㘳㐲愶㤲ㅤ㤹扡ㅤ㌲㈱㜱扢㥢挴㙣㤸改扢愰〸ㄹ㜷㐰〱敦扣㌱㜱愷搳捥攷㐵攸昳㘹㜰〸㤶搴㕤㘸ㄷㄲ扢愳愹㤳挴摤㘸ㄵㄲ搷戹㐹㜴㡥㠹㙢〲㐹摣〳㈳㈱戱〸慥㐰攲㙦戶㙢㙤て搴㉤ㄲ搱㐴㈲㤶ち㔷㘷戳㘶㉣ㄲ慤慤慢㑥搵㠴搳愹ㄸ扥㍢㙡㘲戱㔸㑤㌴㘳摣敢㜴㘷㑦搸ㄸ昷㌹㌵ㄹㄳ昷㍢㌵捡搴㐳愸〹㠹换摣㈴昶㠵㐸摦て㐵挸攰㝣㉦摥㜹㘳攲ㄱ愷晤〸ㄱ搲攰㐸㤲㜸ㄴ敤㐲㈲㑤昷㙣攱攷㜱戴ち㠹㜳〳㐹㥣ㅤ㐸攲〹ㄸ〹㠹挵㜰〵ㄲ㑦摡慥戵㈵愸摢㘳㈲㥤愹㑢愶慢㜱ㄲ㔱ㄳ㡢愶慢㤳㜵㠹㌴㝥搶攱㙡㠷㤹㡤㔵愷ㄲ㘹㐳愶㝤搹挳㐶搸ㄸ㑦㍢㥤ㄳㄲ捦㌸㌵捡搴昳愸〹㠹搳摣㈴㥡㈱搲昹搷㘴㐲〶愷㜰昱捥㈳昱愲搳㝥㍣㠵敤㌴㔸换㜵㝥ㄹ敤㐲㘲㌹摤戳㠵㥦㔷搱㉡㈴㡥㜷㤳攸晣敥㌸㌶㤰挴㍦㘰㈴㈴㔶挳ㄵ㐸扣㘶扢搶づ㐲摤㈲㔱㠳㍦〵㤳慤换愶搲㜵搹㜴搴㑣㤸㜵㜵㈹㥣㑥㘴戳戵搹摡㘴㜵挶㡣ㄹ㌲㤳换ㅥㅥっㅢ攳つ愷㜳昲摤昱愶㔳愳㑣扤㠳㥡㤰㌸摣㑤㘲つ㐴晡愱㈸㐲挶扢㔰挰㍢敦扢攳㍤愷㥤㡦㤲搰㡦愲挱愹㕣攷て搰㉥㈴㡥愱㝢戶昰昳ㄱ㕡㠵挴㉡㌷㠹捥攳挴㡡㐰ㄲㅦ挳㐸㐸慣㠵㉢㤰昸挴㜶慤㥤㠰扡扤㜷攰戲㐷㍣㤹挱㑦㡥㔸㉡㥡㡡㘱搱㑣㘷㙢㤲㌵㌵戵㤱㐸捣捣㠶㡤㝦㍡摤㌹ㄱ㌶挶愷㑥㑤㡥ㄳ㥦㌹㌵捡搴ㄷ愸〹㠹㘵㙥ㄲ愷㐰愴㥦㡡㈲㘴㝣〹〵扣昳㡥ㄳ㕦㌹敤㝣愶㠴㝥㈶つ搶㜱㥤扦㐱扢㤰㔸㐷昷㙣攱攷摦㘸ㄵㄲ㔹㌷㠹捥㌱㤱〹㈴昱ㅤ㡣㠴挴㜹㜰〵ㄲ摦摢慥戵昳㔱户挷㐴㍡㔲ㅤ挳㤹㈵㡥っ㘶㌴㔲㕤㥤挴㝦搱㑣㌸〳㌸昱㘴㍣㥣㌴㝥㜰扡㜳〱㙣㡣ㅦ㥤㥡㡣㠹㥦㥣ㅡ㘵敡㔷搴㠴挴敦摤㈴㉥㠶㐸扦〴㐵挸昸つち㜸攷㡤〹昶㔱摡㉦愰昰㑡ㅡ㕣挸㜵㉥㐵扢㤰戸㥡敥搹挲て㈷㐹㠵挴㐲㌷㠹捥㈳收㠲㐰ㄲ攵㌰挲ㅢ㡦愶㠲㉢㤰攰戴㈸扤㘹㌷愰㙥㤱愸㡤搷㠶捤敡㐸ㅡ愷㔷改㘸慣㌶㤳挴捦昴㙡ㄳ昹昱昸㔷ㄷ换㘶㡣摥戶㡤㝥㈳㙣っ捥㥢㑡攷攴㌸愱㍢㌵捡㔴㕦搴㠴挴ㅣ㌷㠹つ㄰改户愲〸ㄹ晤愰㈰㙢散晢ㄶ敤敦戴昳㈹ㄳ晡㕦㘸挰挷㐴㈸挳㜱晦㔷扡㘷ぢ㍦ㅢ愳㔵㐸㑣㜵㤳攸ㅣㄳ㤳〳㐹㙣〲㈳扣㤱㈴〴㔷㈰㌱搰㜶慤摤㠷扡㐵㈲㕥㕢㥢挲愹㐳〲㔷扥㤲㔱㡣㡦扡㘴㕤ㅣ攷㔶㌸挹挰敦搳愸㘹ㅡ㠳㙣ㅢ晤㝥搸ㄸ㥣ちㄵㄲ㌲㈶㌶㜳㙡㤴㈹㑥㜱ち㠹〹㙥ㄲて㐳愴㍦㠲㈲㘴っ㠵㐲搰㤸搸挲㘹攷攳㈶昴㈷㘸挰攷㐵㈸㤹换㘴搳㔳㜴捦ㄶ㝥㐶㐰㕢㐸㠴摤㈴㍡㡦ㄳ攳〳㐹㔴挲〸㙦㍣摣ㄹ慥㐰㘲㈴㉡昴愶㍤㡦扡㐵㈲ㄱ㌶搳㜱㥣㐸搴㐵挲昱㘸㍡㥤㑤㐵㌳挹㘴㙤㡡㝢㐹つ㝥㥣㐶㡣慤㙣ㅢ晤〵搸ㄸ㥣摥ㄴㄲ㜲㥣愸㜲㙡㤴㈹㑥㕢ち㠹㙤摤㈴㕥㠱㐸㝦ㄵ㐵挸ㄸつ〵㈱攱扢〰挸挹㑣㘹扦㠵㝤㝤㤳〶ㅢ戰愴挶㌹敥摦愶㝢戶昰㌳ㅥ慤㐲㘲㔸㈰㠹㉤〲㐹㙣て㈳扣㑢昴昷攱ち㈴挲戶㙢敤〳搴㉤ㄲ搵ㄹㅣㅢ戲搵㘶慤ㄹ㡥㐴㈳昸ㄲ攱㜵㥢㔸㌸㤳㌰攵挴㈲㘱㐴㙣ㅢ晤㐳搸ㄸ搵㑥㑤㐸搴㌸㌵捡ㄴ愷㈲㠵挴愶㙥ㄲ晦㠴㐸晦ㄴ㐵挸㠸㐳㈱㠸〴㈷㈸愵㥤て愰搰扦愴〱㥦㈰愱㘴㝥㤱㑤㕦搳㍤㕢昸搹ㄱ摡㐲愲慦㡢㠴昶㉤㔴ち㕦ちつ〵攲㤹〸㑦㜸攳㜶㘳ㄸ〳て愷ㄹㄹ㐲晢ㅥ㜵ぢ㑦㌲㥡㑣㈴㈲㤹㜰捣慣づ㐷攳㠹摡㐴愲㈶㠹晤㈶ㅣ〹㈷攲戵㘶㉣㙤㑣戲㙤昴ㅦ㘰㘳㑣㜶㙡㍦戲㌶挵愹㔱愶㌸扦㈸㜸捡摣㜸㝥㠱㐸晦ㄵ㐵挸㤸〱〵㘲搰㝥㐳搵㝦㈹ㄴ昷㍡〶㕤ち攵㥦㠵昲㕥ち攵ㅣ愵挰扣㡦㙢搶ぢ㜲晤㝥㉣㈹㤹㜶㘴㔳㌹㥡㍡㘱㜲摡㔱㘰晥昸㠳敢攷㙣攷づ昶㍤㕡昳㝦捥敥ち㈳扣㤱㕥〲㔷攰㌶〷ㄵ攱ㄶ㐲摤攲㔶㥢㡥搴愵㘲㘱晣愸慤挵搵扦㌴㝥戹㘵㔲㌱㥣慤㐵㤲㐹晣扣㡦㈵㡣戹戶㡤摥〷㌶挶㍣愷㈶挳㙡扥㔳愳㑣㉤㐰㑤戸㝤㠵捥㜴晥㥣ㅤ〰㤱㙥愰〸ㄹ昵㔰㤰㌵昶敤㘰ぢ㥤㜶㍥搵㐲ㅦ㐴㠳㐷戱㘴㉣㐲㍢摥㐸昳㐰㔳扦㕥攵㝢愳戲㠳㙦㥥㉡昸㜶昶戱晥㍦㉥㌰〳㝦㉣㠰〹㍡㈵扤㜰ㅦ慦㜵昷㙢㔹改㠴晦捣ㄷ㘷挲㜸昳㍢㍦攵ㅦ㘱㕤晦て㝥戸㌵㜲㜳㘳昴㌸ㅣㅦ㝤〸㔶戸㥣㜳㝡攱愰㉥ㄶ晢㐳㜳㌰㉣ㄹ搴㍣扢ㅤ㌳㘲昸㠳㠵ぢ㕢愷㜴晥戵扢㡤㥣㤹戲戱捥㌳敦慢㜲㉤㔳㔲敤㜸㜰㐲㠷改㤸捤㙦敢戴挳㌳攴㌱攷〹挱㔸㍥㈱㝦㔰慥收扡㝢㜸㘸慥㜵㜶㑢㍢晥㥡㠳㤹㜱㍣戶攳晥搹戲搲㕥㉡昰㠶㝥晢敦摡昱㜶㘱㝡挳摦㜳㤸㥤㈱㠰愱〱昷㑥㑦㙤散㤰㘷て㙣〱戹搲㌹㠱慡つ㈵愶㠹愳收㡦㡡㤶扦㠷敤搰敤㄰㕥敡っ挸㘱ㄹ搲户㠴㍦挵搳〹㝡㘳搳㠰〶㔴戰㤳㜳愷㜶扦扥㤸㘴搷㈶㕢晦㔷搸晦ㅢ㤳〷散敦㔸晣㑥㔵㥥㍡愵晣慤㌵ㄷ㝣㜹搵づ㔵攷㕤晦㥢晤晦ㅡ换攲㡢㐹㌵昲扡㝦ㄲ收㕦戱㌳愲㔵㝦㥢挵㍢㉣摥㐵愱摥㐴㈷㕥挵㑤搱㜹て㑢㝦挳ㄶ昸ㅦ㤶㙥㉣㠶㈷扣㤱〲㠴晥昶敢愵㤶愲挲㥤㐶扤〶ぢ㡥㔴慥慡㕥挵戵㙣㐶㌳〷㤸搲㥢㔰㙡摢愰捤㈲愹㕥㠶㥥戳晥㈱㝤㌴㤵戹戳㍢㑤〳づ㐴愵㘷㐸摡ㅣ㡢㙥㈳㔹〹㡢㈰㈴捦搹㙢㥥㠷攴㔹㕢攰㝦㝣扡戱ㅡ㥥昰㉥搱户户㤰ㅣ㠲㡡㈰㜹ㅡㄶ㥤㐸㈲㕣㑢㑥ㄳ㕡㐸㌸〱愹搵攴㤰㍣敥㐱ㄲ㠳㘰挰ㄱ㔰改ㄹ〵捥㌲㡡㐵户㈹ㅣ〷㡢㈰ちてㄷ愲昰㤰㉤昰㍦㐳摤㔸ぢ㑦㜸㤷攸㍢㔸ㄴ㑥㐲㐵㈸㍣攰愶㌰㤱ㄴ㌸ㅢ㘸㔱攰㍣愳㌶㈹㐷攱㙦ㅥち㔳愸捣ㄳ捥捥㠱㜱㍡㉡㍤㐳挲㤹挵㥥㈱㌹〷ㄶ㐱㐸晥㔲〸挹㥤戶挰晦㔴㜵攳㍣㜸挲扢㐴㥦㘵㈱戹〸ㄵ㐱㜲扢ㅢ挹㙣慥攵挵㄰㔹㐸㌸㠵愸敤㥡㐳㜲㡢〷挹㕣〸〶㕣づ㤵㥥㔱攰㍣㘱捦㈸㕣ぢ㡢㈰ち搷ㄷ愲㜰㥤㉤昰㍦㕡摤戸ㅥ㥥昰挶散㡡㐵攱㘶㔴㠴挲㌵㙥ち㡢㐸㘱〳㐴ㄶ〵㑥ㅦ㙡㝢收㈸㕣攱愱戰㌷㈹摣〱㤵㥥㔱攰ㅣ㘱捦㈸㜰愶㌰㠸挲挵㠵㈸慣户〵晥攷慢ㅢ昷挲ㄳ摥挸㐹戱㈸㍣㠸㡡㔰戸搰㑤㈱㐹ち㥣攰戳㈸㜰敡㔰㑢攷㈸㥣敢愱㘰㤲挲㘳㔰改ㄹ㠵挷ㅤ㡢㙥ㅦ㈴㌸㑢ㄸ㐴攱捣㐲ㄴ捥戰〵晥㠷慣ㅢ捦挱ㄳ摥挸㘳戱㈸扣㠴㡡㔰㌸捤㑤愱㤹ㄴ㕥㠱挸愲挰㘹㐳慤㌵㐷攱㘴て㠵〳㐹攱㜵愸昴㡣〲攷〶挵愲摢ㄴ摥㠵㐵㄰㠵戵㠵㈸ㅣ㙦ぢ晣㑦㕡㌷摥㠷㈷扣㤱昳㘲㔱昸ㄸㄵ愱㜰慣㥢挲㙡㔲昸㈷㐴ㄶ〵㑥ㄹ㙡〷攷㈸ㅣ改愱㜰〸㈹㝣づ㤵㥥㔱攰扣㘰捦㈸㝣ぢ㡢㈰ち㙢ち㔱昸愳㉤昰㍦㙥摤昸づ㥥昰㉥搱㡦戰㈸晣㠴㡡㔰昸㠳㥢挲㔱愴昰ぢ㐴ㄶ㠵㥦戱愴ㅤ㤳愳戰捡㐳攱㌸㔲㔰㔸愱㥥㔱攰㥣愰㔸㜴㝢㉣昴㠶㝡ㄵ晢敥㍢㥦㙡㉦㐴愱捤ㄶ昸㥦戹㙥攸昰㈴ㄴ㑥戲㈸昴㐳㕤㈸㉣㜳㔳㌸㠵ㄴ㌸愱㘷㔱攰㔴愱昶攷ㅣ㠵㈶て㠵搳㐹㘱ㄳ愸攰摤㠳戳㑡捥〷㡡㐵户㈹っ㠱㝡㔵〰㠵挵㠵㈸㘴㙤㠱晦挱敢挶㔰㜸ㄲち攷㔸ㄴ㠶愳㉥ㄴ㌲㙥ち攷㤱㐲㈵㐴ㄶ㠵ㄱ㔸搲㉥挸㔱搸摦㐳攱㈲㔲攰昴ㅥ摥㍤愰挰戹㐰戱攸㌶〵捥〸㔶〵㔰搸户㄰㠵㝤㙣㠱晦改敢挶㜶昰㈴ㄴ㉥户㈸㐴㔰ㄷち㝢戹㈹㕣㐹ち㌵㄰㔹ㄴ㌸㐵愸㕤㥤愳戰搰㐳攱㕡㔲㠸㐳〵敦ㅥ㔰攰㍣愰㔸㜴㥢〲㘷〳慢〲㈸捣㉦㐴㘱㥥㉤昰㍦㠲摤㤸〴㑦㐲攱㘶㡢挲㌴搴㠵挲ㅣ㌷㠵つ愴挰〹㍥㡢〲愷〷戵摢㜲ㄴ㜶昶㔰戸㠳ㄴ㘶㐳〵敦ㅥ㔰攰ㅣ愰㔸㜴㥢〲㘷〲慢〲㈸㑣㉢㐴㘱慡㉤昰㍦㠷摤搸ㅤ㥥㠴挲㍤ㄶ㠵㐵愸ぢ㠵挹㙥ち昷㤲〲㈷昰㉣ち㥣ㅡ搴敥捦㔱搸搱㐳攱㐱㔲搸ㄷ㉡㜸昷㠰〲攷晦挴愲摢ㄴ㤲㔰慦ち愰㄰㉦㐴愱搶ㄶ昸ㅦ挶㙥愴攱㐹㈸㍣㘶㔱㔸㡣扡㔰㠸扡㈹㍣㐱ち㥣扣戳㈸㜰㕡㔰㝢㉡㐷㈱散愱昰っ㈹㌴㐳〵敦ㅥ㔰攰摣㥦㔸㜴㥢㐲㍢搴慢〲㈸㡣㉤㐴㘱㡣㉤昰㍦㤱摤㔸づ㑦㐲攱㈵㡢挲㙡搴㠵挲戶㙥ち慦㤰〲㈷敥㉣ち㥣ㄲ搴晥㤱愳㌰捡㐳攱㜵㔲㔸〳ㄵ扣㝢㐰攱㔰挷愲摢ㄴ㌸晢㔷ㄵ㐰㘱㜸㈱ち挳㙣㠱晦戱散挶㌱昰㈴ㄴ摥戵㈸㜰收㑦㈸㙣攱愶昰㍥㈹㥣〸㤱㐵㠱搳㠱摡㠷㌹ち㠳㍤ㄴ㍥㈶㠵㔳愰㠲㜷て㈸㜰捥㑦㉣扡㑤㠱㌳㝦㔵〱ㄴ㌶㈹㐴㘱㘳㕢攰㝦㌶扢戱づ㥥㠴挲攷ㄶ〵捥晡〹〵挳㑤攱㑢㔲戸〰㈲㡢〲愷〲戵慦㜳ㄴ晡㝡㈸㝣㑢ちㄷ㐳〵敦ㅥ㔰攰㝣㥦㔸㜴㥢〲㘷晤慡〲㈸昴㉥㐴㐱戳〵晥〷戴ㅢ㥣㉣ㄴち㍦㔹ㄴ㌸攳㈷ㄴ捡摣ㄴ㝥㈱㠵ㅢ㈱戲㈸㜰ㅡ㔰晢㉤㐷愱挴㐳㐱攱挱㡤〳㌶㐰〵敦ㅥ㔰攰㕣㥦㔸㜴㥢〲㘷晣慡〲㈸晣昴㝤㠱㙢㜱㍦摡〲晦㔳摡つ㑥ㄴち㠵摥攸㍢慥挵摤㡢扡㔰昸ㅥㄶㅦ㘱敤攴㕡㥣づ愱攲㐴㥤㐵㠱㔳㠰㕡ㅦ戴搹搷攲扥㠱敥㝢搰戵㉥㑦昶㈳㠵㠷愱㠲㜷て㈸㜰㥥㑦㉣扡㑤攱〹愸㔷〵㔰昸扣㄰㠵㝦搹〲晦愳摡つ㑥ㄲち㠵㑤㉣ち捦愱㉥ㄴ㍥㜵㔳ㄸ㐴ち㉦㐰㘴㔱攰昴㥦戶㔹㡥挲㐷ㅥち㐳㐸攱ㄵ愸攰摤〳ち㥣攳ㄳ㡢㙥㔳㜸ㄳ敡㔵〱ㄴ摥㉤㐴攱ㅤ㕢攰㝦㕥扢昱㌶㍣〹㠵攱ㄶ〵捥昲〹㠵户摣ㄴ㉡㐹攱㐳㠸㉣ち㥣晡搳戶捡㔱㜸捤㐳愱㡡ㄴ㌸㘵㠷㜷て㈸㜰㝥㑦㉣扡㑤攱㑢愸㔷〵㔰㜸愹㄰㠵ㄷ㙤㠱晦愱敤挶搷昰㈴ㄴ挶㕡ㄴ㌸㤹㈷ㄴ㥥㜷㔳搸㡥ㄴ㝥㠰挸愲挰ㄹ㍥㙤晢ㅣ㠵愷㍤ㄴ㈲㔴收ㄴ㥥戳㤳っ攰㌴ㅤ摥㍤㐰挲㌹㍤戱攸㌶㤲㕥㌸㑣㔵〵㈰㜹慣㄰㤲㐷㙤㠱晦㌱敥㐶㌹㍣〹㤲戸㠵㐴㐷㕤㤰㍣攲㐶㔲挷戵散〳㤱㠵㠴㤳㜷摡づ㌹㈴て㜸㤰㑣㠴㘰挰〰愸昴㡣〲㘷攸㝡㐶㘱㄰㉣㠲㈸摣㔳㠸挲摤戶㈰敦㔹敥㥢挱㔳㔷捦㜲㜷晤㐱昴〱㐰㕦㥥攵㝤㠵㝤戲㔶㌳㘷攴㜰㘷㘱㘳㔳㤳摣㤴搷ㄷ㡦㕥㙥挳㥦㈴㥦㠳㈷㡣攳㠱换昵㡤昶㥦戹㥤㡤㈷㡦昳㐹戶捥挳㝤㜵愹搱㔸换捥㙦挳搳㝥㝢㘷㘷户攳挹昰㤹ち晣㐹攵㡥づ戳慤攵㝦攱戹捣戸㑤㤲て扦挱换㝡㈲㜳攰ㅤ㡡扣昵㌰㜰晡㑢㥥搰㍥㍥挷挳昹㑢攳愵㝣㘲昳㝦昶㤰㜸㙤ㅡ㠶㤸㜳ㄳ㜲挶昵っ昲㌲㜵ㄷ㌶戱㌵つ㝤㘸挹㙦搲攷㤲㔲愴㝡㐲㕦㥢㠹愲ㄷ晥㔴戰㑣㐰愳〸改戳搰㈲㜷慡㑡㔱㔲㍥〴挳挰扦㜲扣㘷㤴㡦ㄵ㈹昱晤扤昰㍥㝤戸挶捥慢㙣㑢㤸ㄶ㥢㌳攴昷㘷敦收㠶㘴㕢㕢㜲㜵㐵㜳㐳㤳搹戲戸㘳㐹㐵挳ち㑣㤱攲搹改攸〷晥昸戸㍥ㅢ晦㕢愰戱扢㙤〵㡦ㅣ㤷摡㉥㘸つ㕥搹つ㠱㉢㍢〷晡摡㕣ㄴ摥㤵㥤㠷ㄶ搷捡慡㉡昸收ち㍢㉦㌵ㅡㄵ慥㠶扥ㅢ㌴㍢扢戱㍤㕡搸つ㥤摤㈸㔳搷〵㠶慣愷㙦㠶捣戱㕤挴㈶摥〵㙣戱㔵ㄱ昸昰㠴㡢愱㐱挲敤〹捤捥㜰㍢搸攱戴扤搰ㅡ扣搶㤷〷㜶㘱ㅦ攸㙢晢愲昰慥昵㝥㘸㜱㜷㘳愲扦ㅢ㥣㐵㤲㙥晣ㅥ㥡㥤摤攰㤴㡣㙢慤㉦っっ㤹愴㙦敦㕡愷㝤攱㘶晢挳㜱㠶㐶挲㤹敥㜰㥣晢㤰㜰㕣敢㌲戵㉥㌰摣ㄲ晡收ㅡ收㈰ㅦ挰㈶ㄷ攴㐵晥㜰㝢㍢攱㥡愰搹戹㜶㥣㘴㜰慤摤愹㠱攱㕡改摢扢㜶〷晡挲㜱㍥挲戳㑤㑤㈷㕣扢㍢ㅣ慦收扢搶㙥㙤㘰戸ㄵ昴敤㕤扢㔵扥㜰扣昰敦〹㜷愰ㄳ敥㈰㜷戸㤵㑥㌸㙢挴ㅥㄹㄸ敥㄰晡昶慥摤ㅡ㕦戸搵晥㜰㠷㌸攱づ㜳㠷㍢挲〹㘷㙤扢㐳〲挳ㅤ㐹摦摥戵㍢摡ㄷ敥㈸㝦戸攳㥣㜰挷扡挳㥤攴つ户㈲㌰摣摡晣㜰㈷晡挲㥤攲て㜷扡ㄳ敥㈴㜷㌸㕥㜱㜵つ㤵搶挰㜰愷搲户ㄷ收㘹扥㜰攷昹挳昱〲慣散〸㘷戸挳昱搲愶㠴攳ㄱ扥㑣㉤〹っ户㡥扥㜹㌴捦敤〸攷戰挹戵㈳㕣改て挷㉢㥤ㄲ敥㍣㘸㜶敥〸扣㠶攸㕡扢㘴㘰戸ぢ改摢扢㜶敢㝤攱㌶昸挳摤攱㠴扢挴ㅤ㡥ㄷ敢㕣㙢户㑦㘰戸换改摢扢㜶㔷晡挲昱扡㥥㘷㐷㜸搰〹㜷戵㍢ㅣ慦㡡戹挲搵〷㠶扢㉥㍦摣つ扥㜰扣㠰收〹昷㡣ㄳ敥㈶㜷戸㤷㥣㜰搶㡥㌰㈷㌰摣〶晡昶敥〸户昹挲扤攲て昷扡ㄳ敥づ㜷㌸㕥攷㜱㙤扢ㄹ㠱攱敥愲㙦敦戶扢摢ㄷ敥㝤㝦戸㡦㥤㜰㝦㜳㠷攳〵ㄵ〹㘷慤摤㑥㠱攱敥愷㙦敦摡㍤攸ぢ昷愵㍦摣户㑥戸㠷摤攱㜸攵挲戵敤攲㠱攱ㅥ愵㙦敦㔰㜹摣ㄷ敥ㄷ㝦㌸㕥挸㤰ㅤ攱㐹㜷㌸㕥㈲㜰慤㕤㌸㌰摣㌳昴敤㕤扢攷搸攴摡敦㜸㌵挱㌳㔴晡愱㐱挲扤㠰㠵捥晤㡥扦挵㕤摢㙥㜴㘰戸㤷愱攴摢㜶慦戲挹ㄵ㡥㍦摢㍤攱昸搳㕣挲扤㠶㠵捥㜰晣搱敢ち㌷㌲㌰摣㥢㔰昲㠵㝢㥢㑤慥㜰㤵愸㝢挲昱㌷戰㠴㝢ㄷぢ㥤攱昸敢㤲攱戴昷戰㄰㝣づ㌳㌴戰ぢㅦ㐰㕦晢㄰㠵昷ㅣ收㈳戴戸扢戱ㅤ敡㥥㙥昰㐷愸㜴攳ㄳ㉣㜴㜶㠳扦攸㕣㙢㍤㌰㌰攴㘷㔰昲慤昵攷㙣㜲慤㌵㝦晣㜹挲昱〷㥥㠴晢ㄲぢ㑥戸㜲㥥㘳㜷晢〷〰昳摦㌶挱㑦愵㈶㌳捤扦ㅤ㌴ㄵ㝦㡦㘳㙣ㄳ㑥攴扢昱〷㝦扥㐲ㅣ㌵㡢〵㑦㉥扦戶ㄷ㔸ㄹ挰昳㘷㉥㔴攰㠳扢户㔱㘳愷昴㙦搸捣搳㕦戱昸搶㕥㄰ぢ㥥敡收㉣敡㔱ㄳ㡢㝦戳㜹㤱㉤搳扦戳ㄷ挴㠲㘷慢㌹ぢ㥥㜵㡡挵昷㙣收挹㈶㘵晡て昶㠲㔸昰挴㌲㘷㤱㐴㑤㉣㝥㘴㌳捦ㄷ挵攲㈷㝢㐱㉣㑣扢㘲慤〷捦晢挴攲㘷㌶昳㤴㑦㉣㝥戱ㄷ挴㠲愷㜷㕣戰㉣㜸敡㈶ㄶ扦戲㤹㘷㙤㘲昱㥢扤㈰ㄶ敤㜶挵戲攰搹㤷㔸搰㠳㕡攵㔸㈸搶挸ㄲ㥦〱㍣挹攲㠲㘵挱ㄳ㈸戱㈸愵づ捦㥤㈸搳㝢戹㉤づ昳㔸昰ㅣ㐸㉣捡愸㜳戴㘳㔱敥戶攰愹㑥㉥〶㑦㘳挴㐲愳捥㠹㡥㐵㙦户〵捦㔶㜲ㄶ㍣ㄳㄱ㡢ち敡昰㈴㐴㝡愵扢㉤㜸挲㤱戳㔸攷㔸㠴愸㜳㡥㘳搱挷㙤挱㜳㠶㥣〵捦〷㈴㐶㕦敡昰㔴㐰㘲昴㜳㕢昰㙢㍦㘷㜱戹㘳搱㥦㍡晣㌶ㄷ㡢〱㙥ぢ㝥㜳攷㉣昸慤㉣㌱っ敡昰ぢ㔹㉣㌶㜲㕢昰换㌷㘷戱挱戱搸㤸㍡晣㑥ㄵ㡢㑤摣ㄶ㜷㜸㉣昸摤㈸㌱〶㔲㠷㕦㡢㘲㌱挸㙤挱慦挰㕣っ㝥扤㠹挵愶搴㜹搰戱搸捣㙤昱戰挷㠲摦㔰㘲㌱㤸㍡晣㜲㤲ㄸ㐳摣ㄶ晣㈲捡挵攰㤷㡣㔸㙣㑥㥤攷ㅣ㡢愱㙥㡢ㄷ㍣ㄶ晣㥥㄰㡢㉤愸挳慦〸㠹戱愵摢㠲㕦〷戹ㄸ㍣搴㡢挵㌰敡昰㈸㉦ㄶ挳摤ㄶ㍣愲攷㉣㜸㘴ㄶ㡢ㄱ搴攱〱㔹㉣㉡摤ㄶ㍣昸收㉣㜸㘰ㄵ㡢㤱搴攱㌱㔵㉣戶㜲㕢昰昸㤹戳㤰〳ㅢ昷愱㔱搰㜱㕥〶て㜰㜲㠱慥ち慤戸㡡㉦〷㌳㙡㙤敤搶攲㐱㑤戴戶戱戴攴〰㤶愷挵〳㤹㘸㡤戶戴攴愰㐵慤㌱㙥㕦㍣㜸㠹搶㔸㑢㑢づ㔴㜹扥㜸挰ㄲ慤敤㉣㉤㌹㌸攵昹攲㐱㑡戴戶户戴攴㠰㤴攷㡢〷㈶搱㡡㔸㕡㜲㄰捡昳挵㠳㤱㘸搵㔸㕡㜲攰挹昳挵〳㤰㘸挵㉣㉤㌹搸攴昹攲㐱㐷戴攲㤶㤶ㅣ㘰昲戴㜸愰ㄱ慤㍡㑢㑢づ㉡㜹ㄱ㜹㜰ㄱ慤ㅤ㉣㉤㌹㤰㔰换戳ㅤ㜹㐰ㄱ慤㠹㤶㤶ㅣ㍣昲㝣昱㈰㈲㕡㤳㉣㉤㌹㘰攴昹攲㠱㐳戴愶㔸㕡㜲㤰挸搳攲挱㐲戴愶㔹㕡㜲㘰愰㤶㘷㙢昳〰㈱㕡㌳㉣㉤㌹ㄸ攴昵㡢〷〵搱㥡㘵㘹挹〱㈰捦ㄷて〴愲㌵摢搲㤲㥤㍥慦㕦摣昹㐵㙢㔷㑢㑢㜶昴㍣㕦摣攱㐵㙢慥愵㈵㍢㜷㕥扦戸㤳㡢搶㝣㑢㑢㜶攸㍣㉤敥搸愲戵扢愵㈵㍢㌱戵ㄶ愰敥扣っ敥捣愲㔵㙦㘹挹㡥㑢㉤捦㥥挶ㅤ㔸戴ㄶ㠹㤶攱㙣㘴挵晤㔳慥㥣㕦昵㥤㌵扤㌶ㄵ戶ㄵ㜸〴㥢㘳慥戸㙦㡡挶㤵㕥つ挵摤㔱〴㔷㜸〵㠶戳愵ㄴ㜷㐵搱戸摣慢愱戸昷㠹攰㌲㥦㠰㍢㥣〸㉥昵〹戸㡦㠹攰ㄲ㥦㠰扢㤵〸㉥昶〹戸㈷㠹㘰扤㑦挰㥤㐷〴ㄷ昹〴摣㕦㐴㜰愱㑦挰㕤㐴〴ㄷ昸〴摣㉢㐴㜰扥㑦挰ㅤ㐱〴攷昹〴ㅣ晢㈲㌸搷㈷攰㜰ㄷ挱㌹㍥〱㐷戸〸捥昶〹㌸愸㐵戰捥㈷攰㌸ㄶ挱㔹㍥〱㠷慥〸捥昴〹㌸㕡㐵㜰㠶㑦挰〱㉡㠲搳㝤〲㡥㐹ㄱ㥣收ㄵㄸ捥攰㔴ㅣ㡦愲昱㘷慦㠶攲㄰ㄴ挱愹㕥㐱㥦晦〷㠲扢㘴㤴</t>
  </si>
  <si>
    <t>㜸〱捤㥤〷㝣ㄴ㘵晥晦昳㠴㘴挸㉣㙤ㄴ㔱ㄱ〵㠲攴㉣㈰敥㈶㥢散〶㐵㑡㈸㈲㑤〹搸捦戰㘵ㄶ㈲㈹㤸㠴愶愷㜰㡡ㄵ㝢挷㉥昶㜲敡㥤攲㠹㝡㝡㜶捦㕥捦㜲㝡㜶捦㝡昶㕥昸㝦㍥摦㤹挹捥捣捥㙥㤲晢摤晦昵扡㘵昷㘱㥥㙦㝤收扤㌳戳戳昳㝣㜷㔲愴㡡㡡㡡㌶攱挱晦昹㈸攱挲戶昵㉢摢㍢捣收㌱㜵慤㑤㑤㘶慡愳戱戵愵㝤捣挴戶戶挴捡㤹㡤敤ㅤ扤㘰愰㌵㌴㐲摦㕥摡搰摥㜸戸㔹搶戰捣㙣㙢㠷㔱㘹㔱㔱㔹㤹㕥っ晤㘰晢㘵㌸ㅤ㥤㕥㝡〹ㅢ㔸ㄵ改ㅡ㥢摥㙣捡搸攸㙣㐲㙣晡戰改换愶ㅦ㥢晥㙣〶戰㌱搸㙣挶㘶㜳㌶〳搹㙣挱㘶㄰㥢㉤搹㙣挵㘶㙢㌶捣慦㙦挳㘶〸㥡扥摢愲㤹㔷㌷㘹㑥昲㔰慣㑤㝤㐷㙢㥢㌹㝡昸扥搶㤸挷㐵㈲㘳㈲㘳㉡㙢㉢㙢挶㠴㐷て慦㕢摡搴戱戴捤ㅣ搷㘲㉥敤㘸㑢㌴㡤ㅥ扥昷搲㘴㔳㘳㙡㠶戹㜲㕥敢㘲戳㘵㥣㤹っ㔷㈵ㄳ搱㜸㈴㕡㕤㥤愹慤㡤昷摤づ㤱㘷搷㑤摡扢捤捣戴晦户㘲づ㘵捣㌹㜵㤳挶捣㌶㍢晥㕢㌱㠷㈱㈶㐲㑥㙥㙤㑥㌴戶晣㤷㠲㤶昲㍤慤㥥㙣愶ㅡ昹收㥢㘶㕢㘳换挲㌱ㄸ戶〷㌴㝡戱㌱ㄳ摢摢㤷㌶㉦攱㜶㔴㘷㌶㌵捤㌵㌳昲愶㌷㑦㙥敦搸㍢搱搶摣摥户㤹晣捣㌶戳㈵㘵戶昷㙦㥥戲㈲㘵㌶搹㠶敤㘵捤晢㈶摡㘶㈷㥡捤ㄲ㉥っ㘸戶摥挳改㘹戳愵愳戱㘳㘵扦收昹敤收摣㐴换㐲㤳㈶愵捤搳㤶㌶愶㔵㐹〹㥥㐵扤㜶〸ㅡ㤹扣㔱ㄸ㑦㜳摤愲㐴㕢㠷昴昸ㄶ㐶㠲㙣㕤㥢㡢慣㠵㘷㕣摣愴㠶晢扣昸㥥搵㌷㌶捦㌰摢㕡捣㈶㈶攱㍢㌹捡㘷㈴㠰慣昷愱㤳㤴戳㍡㝣㤷㔴ㅦ㝢攷攳扡㌰㡢㌶ㅣ捤攰搹慤㙤捤搸㈰㘷㤹㠹㤶㜱㤱搱昵ㅤ改挹收戲㜱攱㌱㤱㙡扤ㅣ㙡㝤〴つ户㐷㘳㑣㑡戴㥢挳敢㤷戴㤹㠹昴搸㜸愴㜶慣㍥㤲晡ち㌴慡攴㔵散攸敥昰摣搹㡡ㅢㄲ挵つ挹攲㠶㔴㜱㐳扡戸挱㉣㙥挸ㄴ㌷㉣㉣㙥㔸㔴摣搰㔸摣㜰㘸㜱挳㘲搸㌸㡦戲摥扤㡢敤挷挴扢捦摤敥昵㡢捦愸扢昹愱㜹ぢ㘷敤戳敡㐶挵㝤㕢づつ㍢㘰愱挰㜰㜷㠴㕡摦〹㡤戶㌳ㅡ敦㜰挳㌵㘳昵㔱搴㡦㐶愳搴昳ㄸ㉥㠷晣户㔷ㄷ㕤㜹捥ㅢ㡢㘷㕦㌵慤攱挷㕢てㅤ㜴㡤攲㈱㐴㜲㡤挱㐲㠱㕣扢㌲㔶ㄸ㡤ㄶ㐱戳㤹ㅢ㑤㈴㕣㕢㌹㔶慦愴㐱ㄵㅡ愵㥥戰㤳挵㑥㡤㤶㝤晤搱昱戳㌷ㄶㅤ㜹㙦㘶搸㠳て㉡ㅥ慡㈴㔹㌵ㄶち㈴慢㘱慣ㄸㅡ㉤㡥挶㤷㉣㕡㍤㔶慦愵挱㔸㌴㑡㍤㘴㈷㕢㍦戲昹㤳㈷捥扡㙦捡㡤㘷㍤㝡摡慣㘳昷摢㔳昱㤰㈸挹㜶挷㐲㠱㘴攳ㄸ㙢て㌴摡㜸㌴扥㘴㌱㈴㥢㐰㠳㠹㘸㤴扡挷㑥㜶敤㉢㘷㙦户愹㉣㌶㙤敤昰㌷晦㌸攸愰愷慥㔲摣ぢ㈵㔹ㅤㄶち㈴㥢捣㔸㔳搰㘸㔳搱昸摥戲攸㔸㝤ㅡ昵㝢愲㔱敡捦㜶慥攲㔷㜷㥤晢㐸摦捦愶㕤戰攰挳㐳㙥摡㌸昷ㄹ挵㈳扣攴摡ぢぢ〵㜲捤㘰慣㤹㘸戴㔹㘸㝣㉢ㄶ㡤㡤搵㘷搳㘰づㅡ愵㙥戱㤳摤昱搴㐷摦っ摡㜴挵攴ㅢ敥㕡昶搷㙤慥ㄸ㌰㕡昱㤳㐴㤲敤㠳㠵〲挹收㌲㔶㍤ㅡ㙤ㅥㅡ㕦戲㜸㜸慣㍥㥦〶晢愲㔱敡㍡㍢搹㌸㘳慦て㕥摦㑥搵㥤扥搹愶摢㝦昷昱慦㐹搵〷㙡㐹戶㍦ㄶち㈴㍢㠰戱づ㐴愳ㅤ㠴挶㥦㉣㌲㔶㍦㤸〶扦㐵愳搴㝡㍢搹昶ㄷ敥晥晤愶㍢昶慣㍢晦捣摤㠶㑤㉦㙥昹㔹昱㤳㔱㤲㌵㘰愱㐰戲〵㔰敢〹㌴㕡ㄲ㡤㉦㔹つ㡥ち㈹ㅡ愴搱㈸㜵愱㥤慣改㠷〵愹㍢㙦摢㘶昲戹捦㑣㙤晥愹攳敢つ㡡㥦挰㤲㉣㠳㠵〲挹ㄶ㌲搶㈲㌴㕡㈳ㅡ㕦戲㈸昶改㐳㘹戰ㄸ㡤㔲㘷摢挹晥㜱搴搳㕦㍤戱收搷搹㘷㐵づ㌹㉥摡㝢捣㤵㡡㥦昴㤲慣ㄹぢ〵㤲戵㌰㔶㉢ㅡ㙤〹ㅡ敦挶ㄸ愹ㅡ慢ㅦ㐶㝤ㅢㅡ愵㑥戱㜳㔵っ㕢㥥扥昳㤰扡〹㜷㑥㈹摡㜸搳ぢ昳攷㉡㥥㔰㐸慥づ㉣ㄴ挸戵㤴戱㤶愱搱㤶愳昱慤㔸㌵㔶㙣〵つ㔶愲㔱敡㌸㍢㔹㥦晥ㄳㅦ扦㘲昹㕥㌳㡥㥤晥挶㑥㌷敥扤昵㝣挵ㄳㄷ㐹㜶〴ㄶち㈴晢ㅤ㘳ㅤ㠹㐶㍢ち㡤㙦挵㤰㙢ㄵ昵慢搱㈸戵捡捥㌵㌸摤㜷昳戶㍢ㅦ㥡㝤㔹晦ㅦ㥦㌸戰戱攱ㄲ挵昳㈳挹㜵㌴ㄶち攴㍡〶㙡㝤つㅡ敤㔸㌴扥ㄵ慢挵㉥㝤ㅣつ㡥㐷愳搴ち㍢搹昵㙦愵㥥晡昸敥㝢㘷慣晦攰戸搲ㅦ慦扢晥㌷㡡攷㘱㤲散㐴㉣ㄴ㐸㜶ㄲ㘳慤㐵愳㥤㡣挶㥦っ㙦搹㈹㌴㌸ㄵ㡤㔲㠷搹挹戶戸㜲攰てㅢ晢扥㍦攱㤴㡦㥥㍡㜷㐴摦㝥㕢㉡㥥敦㐹戲搳戱㔰㈰搹ㄹ㡣㜵㈶ㅡ敤㉣㌴扥㘴搵搸愵捦愶挱㌹㘸㤴㍡搴㑥㜶捤㥣晢攷㕣扥㈶㔱㜷攷㘱搱晥攳㠷ㅥ扥㐶昱扣㔲㤲㥤㠷㠵〲挹捥㘷慣㜵㘸戴ぢ搰昸㤲挵昰㥥㕤㐸㠳㡢搰㈸㤵戲㤳㉤慡㥢搳㜴㜲散昲㠹户て㥦㜱㜶㘹敦㍤㔶愸㐱㔰㑢戲㑢戰㔰㈰搹愵㡣㜵ㄹㅡ敤㜲㌴扥㘴㜱ㅣㄹ搷搳攰ち㌴㑡ㅤ㙣㈷㝢昱愱㝢㤶㝤晢挸㡢㜵挷愴摥摤攱㥢ㄳ㘶㝦愸㜸㥥㉣挹慥挲㐲㠱㘴㔷㌳搶㌵㘸戴㙢搱昸㌶㐶㙣ㅦ搷㔱㝦㍤ㅡ愵收摢戹ㄶ摣户昹戳㡦㍦ㄶ㥡㜴捡㠲㍤㥢愶㤷捤㜸㔷昱㜴㕣㜲摤㠸㠵〲戹晥挰㔸㌷愱搱㙥㐶攳㕢戱ㄸ㍥愵㙦愱挱ㅦ搱㈸㌵摢㑥㜶挴晤㡢扦搸晤㤷晤昷扡㘹敤㤵户敤㝥捥愶㕦搴搶㔰㑢戲㕢戱㔰㈰搹㙤㡣戵〱㡤㜶㍢ㅡ㕦戲ㅡ扣㘵㝦愶挱ㅤ㘸㤴㥡㘶㈷㍢昱换㠷㑦㡢晥㍣㘱敡扡晢扥晤昲㤹㕦摦昹㐰つ㠶㕡㤲摤㠹㠵〲挹敥㘲慣扢搱㘸㝦㐱攳㑢㔶㡢㡤昱ㅥㅡ摣㡢㐶愹〹㜶戲晢㉦摥㜶㕡㙣攷㥡改愷㝥昶昸攳㜷扥晡挸慤㙡ㅢ愸㈵搹㝤㔸㈸㤰散㝥挶㝡〰㡤昶㈰ㅡ㕦戲㔸㝣慣晥㄰つㅥ㐶愳㔴慤㥤散愹愱㕦昴㥤㜱攸搵搳㑦㤹晦散扢扤敢㝦搸㐷つ㠱㕡㤲㍤㡡㠵〲挹晥挶㔸㡦愱搱ㅥ㐷攳㑦㠶㡤昱〹ㅡ㍣㠹㐶愹㑡㍢搹㜱㌵㥢㍥扤㜲攰㘹㝢摤㍤㘳敦㜵㥦扤㜵挲㐹㝤㥦㠶㝡ㅦ晢㙣㜷㜲㕢㘲㌹扥㍦㘴扦㥡㔴㡥〹昳㕦搷摦挹昰㤵㉣㔳㥤㠹㘵㈲㤱㜴㜵㌸㔱㤵㈸㉤㐷搸敥㥥晣昳攰摣㌷戳㕦㘳㑢扡㜵戹㝣ㅢ搸㤶㈷㠹搹㉦〷愳㙣摤愴搶愵㉤改昶㈱挱捡晡㡥㐴㠷戹㡤㕦㤷つ㤲攳㔶㡦敦㑡㘶扢攴ㅢ敡㜷摢㌷搱戴搴㥣戸愲搱㔲㙦攷㔳攳㥢㔲㙢㌲扦㜶㙡㥢㜹㔸愷㌶㘷㐴ㄳ昱㔵㝥㤹挴捥㔹㑢㑢㘵㡤㙢㜸摤愲搶㜶戳㐵㠶㌷慡㜹敦挶搴㘲戳慤摥攴㠵〰㌳㉤慢㍡㠸㉡晢敢摡愸㌹㉤㔸㔱㝣〱㑢㡦㜰㑢㌳㔳㔶㜴㤸㉤㘹㌳㡤昱㉥㌱摢㍡㔶捥㑢㈴㥢捣㉤㍤㈶㔶㑥㈸〶㝢挴㔳㕢㔳㑢摢敢㕡㕢㍡摡㕡㥢扣㥡㠹改㘵〹㝣㐵㑣捦㙡㑤㥢昸㠶㔷挲㐷㤱㉡敡搵㑢愹愲㥤㠳扥㘶㌱㙥晢ㄸ㜹㈳㕣㙦昱㜶㜸捦户昶㙥㜶㘳收㘲敤戰ㄶ㑤㈶户挹攲㤱㕤〴㤳戸っ戳㔳㝥㐳搷㍡昱慡〹慤㜷捣㙦㉤㘳散㝣攷晥晦ㅡㄷㄷて戴搷㝥捡㌲㝣㡤摥㌳搱㤲㙥㌲摢ち㕥昳㔱ㅣ㤱晥っ㥡搲㕤戱㌷攷愵㔷〲ぢ戵㐲慤㉣㕤摥㤸敥㔸愴㉤㌲ㅢㄷ㉥攲㌹ㄶ慥ぢ㤵㤵ㄱ㙤捥㐳㝦づ㈲晤㜹㌶㉦愰〹㠵㡡戴ㄷ㘹愴㠵昴扦㕢晤搲ㄱ昸扦攷㕦搰㡢攱愵换〵〱㕣扤㘹㉦㙤㥥摡摡搶摥慢㔷搰㕡敥㤹㘸㕦搴挱捤戳戰㤲昱㕥㘲昳㌲㥡搲㤱㘸扡晣晥㍦〰㐶㈵扣捣搱慦㜹戲㤹㐹攰攲㤲散摤㉡㔱摡㙣㕤慦㤸㙣戶愷㜴㕥搸㤸㡥㝤㘵㠵㠶㈵散晣㝤㥢戹昵㥢㉢㍡㈶㈷㍡ㄲ扤㥢㜱㠹〴敦㤲づ愳㔱攲㘵㉤搱戳㥦挸ㅣ敦㤰摤㐳〴㐳ㄶ㕤㔱晡㠸挰㡡㠴ㅤ〷晢㑢㔱㉦扢㉤扣ㄲㄸ晢㔰慣㠴收摦搰扤㤷㍡㜰〵㈶㍤捤㙣㤹户㜲㠹搹㑥昳㌲慤㈰㑡晦敥挵㘰㜳㔲挹昹ㅤ㡤㑤敤㘳㌰搲㘹㙤慤㑢㤷晣㌷攳㌰㤶晥ちㅡ攷㔱晡ㅢ㙣挵摤㕦㈷攰㉡敡扤㡣敦㑤㐳㐳㔱ㄹ愳㔱愲㙦捦㠶㕢㉢㠲㙤挲㝦昲搰㕦挷㝦愱㐲扡搲ち㔸昴攴戲㔰㈹散晢㌶㠳搰扣㌶㔳㉥㜴㤵㐹〷戴晢㌵敦搷摡戶㌸搹摡扡㤸摢㔳㝦改戵㉦㌲捤づ㕥㍣敡㘳㕦㉣㤳㡢㘲㑡昵敡攵戹昴攳扡捡㌴っ昱戵户搰昴㥢搸搴㌴摣㠹搸慥扤つ㔱㉦㕣挶搲摥挱㐲㌹㡥攴ㅤ慤ㅤ㐸㍡㝣㔹捤昰㕤㠶搷㥢愹搶㤶昴昰㜹㡢㜸愵㘹捣㡡愶昶ㄵ㙡㕢㘰攰昵㥡㤱㕦㔶ㅦ晡㔲搵㌷ㄳ慦晦攸㜱㜳攷摥㐷㍣愵㠶搸㡡㥣㡢㐶㍢㌲㌰㕥晡晢㘸搴㘰㤸昱昰㠲㘵敦㐳晦〰㝤晤㐳㌶ㅦ愱挱㐱㐲戰攳ㄸ昱㠹搵㔵㍢攱㝦ㅥ㈷昴㑦搹晣ㅢ㡤ㅡ㠵㠶㝢愹晥ㄹㅡ攷愱っ挴攷㥢㉦㙦攰捥㄰攷扥㠱㕦㐱ㅡ搲ぢ攸搴㘸㔸昰㑤搴〹㑤㈷㈶㥤㠸㤴㠶挰㠱〰㑡㙤㐵捥㤵慣㕤攱㈶〰㝥愶㝦㉦㤸〵〳昸㤵㌹〸㐶攷愶攷〲㔰㙣㜵㔵ㄸ㍡〱搰ぢ〲㥤㔷昱㔵㈵㐴〲愰ㄴ㍤攷愱㝥晣搵〵㈰〲㜱㉥〰㥤㌱昵〲㍡㔵〵扦㈰〰㥦㈳㜸㈰㠰捦㙣㐵捥搵戵ㅡ㐴㉡攷㈸㌶攷㤰㍦㠵㔹㌰㠰㉤愰搶〷戱搹ㄲ㡤ぢ挰搶㔶㔷挵㄰㐴〰っ愶搱㌶㘸㔴㉤㐴〲㘰〸㝡捥㐳扤敢〶㄰㠷㌸ㄷ挰㌰挶搴ぢ攸搴㔸昸〵〱㜸㌵ㅦ㠰㔷㙣㐵捥ㄵ扦㜱㠸㔴捥㔱散挸㈱扦㤴ㄷ挰捥㔰敢愳搸㡣㐶攳〲㌰挶敡慡㍤㄰㐴〰散㑡愳㌰ㅡ㌵〱㈲〱㄰㐱捦㜹愸愷摣〰挶㐳㥣ぢ愰㥡㌱昵〲㍡㌵ㄱ㝥㐱〰ㅥ捣〷攰〱㕢㤱㜳ㄵ㜲㌲㈲㤵㜳ㄴ㝢㈰愹扡㉦㉦㠰〹㔰敢ㄳ搹㑣㐲攳〲㌰搹敡慡㈹〸㈲〰愶搰㘸㉡ㅡ挵㉢㤳〲㘰ㅡ㝡捥㐳摤攱〶㌰ㄵ攲㕣〰㌳ㄸ㔳㉦愰㔳㝢挲㉦〸挰㑤昹〰晣挱㔶攴㕣ㅡ㥤㠱㐸攵ㅣ挵㍣づ昹㠶扣〰昶㠵㕡摦㡦捤晥㘸㕣〰づ戴扡㙡㈶㠲〸㠰㠳㘸㜴㌰ㅡ㌵ㅢ㈲〱昰㕢昴㥣㠷㕡敦〶㌰ぢ攲㕣〰〹挶搴ぢ攸搴ㅣ昸〵〱㌸㍦ㅦ㠰昳㙣㐵捥攵摡戹㠸㔴捥㔱ㅣ捡㈱㥦㤳ㄷ㐰ㄳ搴㝡㌳㥢ㄶ㌴㉥〰㑢慣慥慡㐷㄰〱㜰ㄸ㡤摡搰愸昹㄰〹㠰㜶昴㥣㠷㍡搹つ㘰ㅥ挴戹〰㤶㌳愶㕥㐰愷昶㠵㕦㄰㠰愳昳〱昸扤慤挸戹㠴㝣〰㈲㤵㜳ㄴ慢㌹攴㔵㜹〱ㅣつ戵㝥っ㥢㌵㘸㕣〰㡥戳扡敡㐰〴ㄱ〰挷搳攸〴㌴敡㘰㠸〴挰㠹攸㌹て戵捣つ攰㈰㠸㜳〱㥣挲㤸㝡〱㥤晡㉤晣㠲〰㌴攵〳戰搸㔶攴㕣搶㕥㠰㐸攵ㅣ挵戹ㅣ㜲㘳㕥〰攷㐳慤慦㘳㜳〱ㅡㄷ㠰㡢慣慥㑡㈰㠸〰戸㤸㐶㤷愰㔱㈹㠸〴挰愵攸㌹て戵挰つ㈰〹㜱㉥㠰㉢㘰ㅦ搲ぢ攸㔴ㅡ㝥㐱〰昶捤〷㘰扥慤挸戹搴捥㑢攸攵ㅣ挵㡤ㅣ㜲㝤㕥〰㌷㐱慤摦捣收ㄶ㌴㉥〰㝦戲扡㙡ㄱ㠲〸㠰㕢㘹㜴ㅢㅡ㜵㈸㐴〲㘰〳㝡捥㐳敤攵〶搰〸㜱㉥㠰㡤㡣愹ㄷ搰愹挵昰ぢ〲㌰㈱ㅦ㠰昱戶㈲攷昲㝦ぢ㈲㤵㜳ㄴ昷㜳挸攳昲〲㜸㄰㙡晤㈱㌶て愳㜱〱㜸搴敡慡㔶〴ㄱ〰㝦愳搱㘳㘸搴㘱㄰〹㠰挷搱㜳ㅥ㉡敡〶戰〴攲㕣〰㑦㌳愶㕥㐰愷摡攰ㄷ〴㘰攷㝣〰㜶戲ㄵ㌹㜳ㄲ㑢ㄱ愹㥣愳㜸㤹㐳摥㈱㉦㠰㔷愱搶晦挱收㌵㌴㉥〰晦戴扡㙡ㄹ㠲〸㠰㌷㘸昴㈶ㅡ戵〲㈲〱昰ㄶ㝡捥㐳つ㜵〳㔸づ㜱㉥㠰昷ㄸ㔳㉦愰㔳㉢攱ㄷ〴㘰㡢㝣〰〶摡㡡㥣㜹㤲摦㈱㔲㌹㐷昱㙦づ㜹戳扣〰㍥㠷㕡晦㠲捤㤷㘸㕣〰扥戶扡敡㐸〴ㄱ〰摦搰攸㕢㌴㙡ㄵ㐴〲攰㍢昴㥣㠷㉡㜳〳㌸ち攲㕣〰㍦㌱愶㕥㐰愷㔶挳㉦〸挰慦扦攴㌹ㄵ晥挵㔶攴㑣摥ㅣ㠳㐸攵ㅣ㐵㐹㌱㠶晣ㄳ捣㠲㑦㠵㌵愸昵摥㙣捡搰戸〰㠴慣慥㕡㠳㈰㈳ㄸ愸て㡤晡愲㔱挷愱㉢〰晡愱攷㍣搴㤷挸搱昹㘵攸㔸㠸㜳〱㙣〶晢㤰㕥㐰愷㌸㑢ㄴ〴攰㠳㝣〰晥㘵㉢㜲㈶㤴㑥㐲㈴〱戰つ㠷晣㕥㕥〰摢㐲慤㙦挷㘶㈸㐷㤷晤㌶㌸摣敡慡戵〸㌴㠲慢㔳㑥愳ㄱ㘸搴㈹攸ち㠰敤搱㜳ㅥ敡㌵㌷㠰㤳㈱捥〵戰〳散㐳㝡〱㥤㍡ㄵ㝥㐱〰㥥换〷攰㔹㕢㤱㌳挹㜵〶㈲〹㠰㌰㠷晣㜴㕥〰㤵㔰敢㔵㙣愲ㅣ㕤ㄶ㐰㡤搵㔵㘷㈲搰〸慥㑥㡣㐶㜱㌴敡㙣㜴〵㐰㉤㝡捥㐳㍤散〶㜰ㄶ挴戹〰挶挱㍥愴ㄷ搰愹㜳攰ㄷ〴攰敥㝣〰敥戲ㄵ㌹ㄳ㙦攷㈳㤲〰㤸捡㈱㙦捣ぢ㘰㑦愸昵改㙣昶攲攸戲〰㘶㕡㕤戵づ㠱㐶㜰㜵㘶搱㘸㌶ㅡ㜵㈱扡〲㘰づ㝡捥㐳摤攲〶㜰〱挴戹〰敡㘱ㅦ搲ぢ攸搴㐵昰ぢ〲㜰㜵㍥〰㔷搹㡡㥣挹挰㑢ㄱ㐹〰ㅣ捣㈱㕦㤱ㄷ挰㈱㔰敢つ㙣ㄶ㜰㜴㔹〰㐹慢慢㉥㐳愰ㄱ㜸改㈹ㅡ愵搱愸昵攸ち〰ㄳ㍤攷愱㉥㜰〳戸ㅣ攲㕣〰㡤戰て改〵㜴敡ち昸〵〱㌸㍤ㅦ㠰搳㙣㐵捥〴攵搵㠸㈴〰摡㌸攴㔳昲〲攸㠰㕡㕦捡㘶ㄹ㐷㤷〵戰挲敡㉡㑥㕥㡥攰敡慣愴搱攱㘸搴㜵攸ち㠰㈳搰㜳ㅥ㙡㡤ㅢ挰戵㄰攷〲㔸〵晢㤰㕥㐰愷慥㠷㕦㄰㠰挳昳〱㔸㘹㉢㜲㘶㑤晦㠰㐸〲攰〴づ㜹㜹㕥〰㈷㐱慤慦㘵㜳㌲㐷㤷〵㜰慡搵㔵㌷㈱搰〸慥捥㘹㌴㍡ㅤ㡤扡〵㕤〱㜰〶㝡捥㐳戵戸〱摣っ㜱㉥㠰㜳㘰ㅦ搲ぢ攸搴ㅦ攱ㄷ〴㈰㥤て㐰捡㔶攴捣攴摥㠶㐸〲攰ㄲづ㌹㤱ㄷ挰㘵㔰敢㤷戳㔹捦搱㘵〱㕣㘹㜵搵〶〴ㅡ挱搵戹㡡㐶㔷愳㔱㝦㐶㔷〰㕣㠳㥥昳㔰晢扢〱摣づ㜱㉥㠰ㅢ㘰ㅦ搲ぢ攸搴ㅤ昰ぢ〲㌰㍢ㅦ㠰㔹戶㈲㘷㜶昹㉥㐴ㄲ〰户㜱挸㌳昲〲戸ㅤ㙡晤捦㙣敥攰攸戲〰敥戴扡敡㙥〴ㅡ挱搵戹㡢㐶㜷愳㔱昷愰㉢〰晥㠲㥥昳㔰㤳摣〰晥〲㜱㉥㠰晢㘰ㅦ搲ぢ攸搴扤昰ぢ〲㄰捦〷㈰㘶㉢㜲㘶扣敦㐷㈴〱昰ㄸ㠷㕣㥤ㄷ挰ㄳ㔰敢㑦戲㜹ち㡤ぢ挰㌳㔶㔷㍤㠰㐰㈳戸㍡捦搲攸㌹㌴敡㈱㜴〵挰昳攸㌹て㌵摡つ攰㐱㠸㜳〱扣〴晢㤰㕥㐰愷ㅥ㠶㕦㄰㠰ㄱ昹〰㤴摢㡡㥣㔹昸扦㈱㤲〰㜸㤳㐳ㅥ㤶ㄷ挰摢㔰敢敦戰㜹㤷愳换㙥〱敦㕢㕤昵ㄸ〲㡤攰敡晣㡢㐶ㅦ愰㔱㑦愰㉢〰㍥㐴捦㜹愸㉤摤〰ㅥ㠷㌸ㄷ挰愷戰て改〵㜴敡㐹昸〵〱攸㥢て㐰ㅦ㕢攱慦っ㈸㝤〶㤱㝡㌰愳摢㠷〳捥散摢㘸㉥攷ㄴ㔴晦っ㡡㠲敢㤶戶㜷戴捡㝣㔹扦捣攴搶搹慤ㅤ㤳ㅢ摢㤷㌴㈵㔶づ捣搸ぢ晢㉤㌲㕢㌰㥢摤㠶㐹㙤㥦慣㜵挹ㄲ㌳慤㘷敡㕢㤷戶愵捣改㤳晦ㄷ㘶扢戱㝥㜸敢㘴愲扢㔸攱昱㥦㑤攰ㄶ挱ㄳ㕢〹ㅥ㐵愵捦㈱愰㝦ㅥ㑥㑡㤳㕤㜳收戲㘸挰㜰㐰㤶攸扣挶㡥㈶戳㑦㐶收慢㘵戹㉣〳㡡㈸ㄱ㐸昷捥㜰㉥挸㥣摣㉦㌳慤慤㌱摤搴搸㘲昲捤搸挲㌲㥤㘹㉥㐴㌹挰摥慤敤㡤慣〲敦㤷㤹搷㤶㘸㘹㕦挲㤹捤搴捡捤㍤㍤㤹〲㉤捤㑣㙡㙣㘹㐷ㅡ㜹ㄷ戹㍣㈰㔳扦愸㜵㌹㝥㤰戰戴戹㘵㕡㘲㐹晢晦挴扢愲昸戶挸㐳摥ㅡ㔵慣㡡㡢㔵㔹㜱搹㝦晡晥㘸摦㘲ㅦㅢ㘸㤵㝡て挷㜶摡搱搶㤸㕣㑡㘰㤲愳ㄲ㙤〹ㅢ㜹て㡢㑡㥦挷㤲㝦づ搳昵ㄶ晡ち㄰㌸㔶㑦愱㝤攰㕣㜸攷慦㍣戶㠳戹晥ㅤ㠶搳昷㝢㌴㝢㑤㥢㍦㍤㕢㥡昳㝦晡挹㐴改ぢ㠸摣敤㑡㠸㐱㌰敥㙦㙤㐲慣㡥攰ㄶ㠵㍤ㄳ㕢〲㝢晥捤㌲㤴ㄱㅢ㙥愱晤戳㡢㔳㌱㤹摥㌷㌳㌳㤱㌴㥢㔰〳搰㥣攸攸㙦㜵㔸㡣㠱㤲晡㜶㕢㔷搷摡摣㥣攰㈶挷ㅦ〶搴愷ㄲ㑤㘶㔹㘶攲搲㡥搶㔹㡤㉤㝡〶㡤㙣㤷戶㈸戱〲愲挴ち㙢戶㍥㌳㤷戵㐱戲捣㔸慤ぢㄳ㙤㡤ㅤ㡢㥡ㅢ㔳㘵散戰㝥攷㝦㘲㕢挵昱愳〴㌰㥤㠷㜳㉣昱㑦晦㕢㤳昰㜸扢挷愰㘲㠶攸昸昶㘳㡢㉥㔶ㅡ晥愹晦戰㜴〴㐷ㅥ昹㐰搱㝦㐴戴㔲扣攴㔰㈴㘳昹㕣愶㘲戱昸昹㉡㙣愲㜲㜰㔲㝦愷〱㕥晡㑦㌰攵〲㕦㈵㉦愱㈹㔸㔷搰ㅢ〶愱㤹慤㠹昴搴㐴ち㍦昲改㙤晦挴愷っ㙦㉤て㌵㙤〶㉢㍤敡㔰㍣㠴愹散㘵㡤㘹戳慤㡣㠲㝡晣㠴愹㠴㌵㈲㥡昵ㅥ㘲捥扢㔷㔱㘹㘹㥦戲愰㕣搳㥤㔸㈳敤昹㜳昷㑦愴愶攷挴晦㘴㥦昸㜸㡥㍤ㄴ㤲㡦愸㥦戱㍡晡㉦㕣愷㤷㈱攴晡昸っ㝥愵挱㈶㌴愵慦㐰改㝦㙦扣㐵ㄷ㈸捤搰㘱㔴㈲㍦㡥㘱㌹㐸ㄹ㑡㈷愴㡥愴㔴㔶愴㡦慢晥㐳戳㑡㍦捡㥣㕦摣㘸昵搸捡捤㜴挸㍡扥戲捥〴㥦っ㐵挵挵㈵㜸慢㌵㝦敤㕣㑥㕡〴㙢慥㌷愵㌰㐴つ挵㄰㌴㤶っ㙥捤㥤〵昱ㅢ戸挵㝢㝥㠰昲㈲㑣㌰戱扤〹晦挹㈳ㄴ搲㡢攱㔰ㄴ㔲慦愳㜵㈸㠴㈸戱㌰㠱㍦㉥㠲愱㔱敦㐳挸㜳〱搷㈷㤷晡〰㕤㝥㝡攱搲ㅥ㐰挹挳㜷㘴㔴ㅦ㐲捡愳愳慥㌱挸㐷㔸攲㐱愷㜳㈳㉣㠳戴敢㡤昰ㄳ㝡攰愵昳户㙢㕣㤰搷愷㔸㜰㠶㑣㠱㍤攴㄰㙣昴㍥㌴晣㜷戰㐱㕦ㅡ昴愳挱㘷㌰攰扢慢昵㐷㉦㤸ㅡ㝦〷ㄳ㐰捤㠰〳愸㝤攵捡攰愲戶ㄹ㌳㙣捥っ㍦挳挰㑦敤㔷挸㠴㥡㌶㄰㈶摤晤㡣㔱㝣搳㠴攴ㄶっ㑣〴ㅥ㤲㕢㐲摡㌵挹㘲戸㤱㤵扥㤵〴戱㍡㡡㠵ち〱㈴户㠶㡤㍥㤸㠶㉣㘲〸㌰搸㠶〶㐳㘸挰扡〶㈱戹㉤㝡㠳㠳戶㍦敢㔷㍥〱㈸㠷挲〳㈸㔹改攰愴㜰愱ㅣ挶ㄴ挳㤹㠲㔵〹㝥㤴㉣㐵戰㔰㤶挳愴摢㈸㔹扣㈰㈸㐷㌰㌰慢ㄸ㍣㈸㐷㐲摡㌵㑡㔶㍢攰㠹ㅦ㜴㌱〸ㄶ攴挵㤲〷㘷㌵㈸戰㌷捡摦挰㐶摦㠱㠶㉣㠷〸㌰搸㤱〶㍢搱㠰ㄵㄲ㠲㜲㘷昴昲愰攴㙦㤸〲㔰㡥㠶〷㔰づ㜳愵㜰愱摣㠵㈹挶㌰〵敢ㅢ晣㈸㔹搴㘰敤换摣㉡攵攱摦㤷㔹昲㈰搸挲っ挲摡〷て戶㑡㐸扢挶挶ㅡ〹㍣㜱搱㤴㐱戰㈰㉦ㄶ㑡〴㔰㠹挲㐶慦愶㈱㡢㈸〲っ㙡㘸㄰愳〱敢㉡〴㕢ㅣ扤㍣搸昸㙢慣〰㙣㘳攱〱㙣慣戴㜰㔲戸戰敤挶ㄴ扢㌳〵慢㈲晣搸㈶㐰㘶㘱换㝢〸㥣〸ㄳ挱戶〷㠳㑣㐲捦㠳㙤〲愴㕤㘳㘳㘵〵㥥㈸扢㘰㄰〷ㅢ换㉢㥣㈱㔳㘸㙦㙤㤳㘰愳搷搱㤰愵ㄷ〱〶㤳㘹㌰㠵〶慣挶㄰㙣㔳搱换㜳〸挴㡦っ〲愸敤〹〷㔰㘳㜹㠶㤳挱㐵㙤㍡㌳散挵っ㉣愵昰㔳㘳晤㠴㐵㡤晢慤㍣晣ㅢㅢ慢㉢㠴摡㑣〶㘱㤹㠵㠷摡㙣㐸扢愶挶㜲っ㍣昱㉢㌵〶挱㠲扣㔸㤳攱っ㤹〲㥢摡摥戰搱昷愱㈱敢㌵〲っ收搲愰㥥〶㉣攱㄰㙡昳搰换戳戱昱ㄷ㜲〱搸昶㠵〷戰㈵㕣㈹㕣搸昶㘳㡡晤㤹㠲〵ㄸ㝥㙣慣扡戰戰攵摤㐷㔹㤳㈱搸づ㘴㄰ㄶ㘷㜸戰ㅤっ㘹搷搸㔸挴㠱㈷㝥〲挷㈰づ㌶㔶㜲〴㔰㌹〴㌶㝡〳つ㔹攵ㄱ㘰戰㠰〶〹ㅡ戰昰㐳戰㈵搱换㠳㡤扦昵ぢ挰㤶㠶〷戰戱ㄴ挴㐹攱挲㘶㌲㐵㠶㈹㔶挳挰㡦敤㘸挸扡挰挶㑡づ挱戶㠸㐱㔸搲攱挱㜶㈸愴㕤㘳㘳改〷㥥昸㝤ㅤ㠳㌸搸㔸晦攱っ㤹㐲㝢㙢㙢㠲㡤摥㑣㐳搶㠶〴ㄸ戴搰愰㤵〶㉣ㄷㄱ㙣㑢搰换㠷つ扦㕡っ挰搶〶て㘰㘳〱㠹㤳挲㠵慤㥤㈹㜸ㄷ〱挵㘲て㍦㌶㔶㜸㜴戱㤳戲晥㐳戰㉤㘳㄰ㄶ㠲㜸戰慤㠰戴㙢㙣㉣ㄸ挱ㄳ搳〳っ攲㘰㘳搵㠸㌳㘴ち㙤㙣㠷挳㐶㍦㠲㠶慣㈸〹㌰昸ㅤつ㡥愴挱愵㌰㄰㙣㐷愱㤷〷ㅢ㝦㝦ㄹ㠰㙤㌵㍣㠰㡤㘵㈷㑥ちㄷ戶摦㌳挵搱㑣挱ㄲㄱ㍦㌶搶㠵㜴㠱㡤㔵㈳㠲㙤つ㠳戰㝣挴㠳敤㌸㐸扢挶挶㌲ㄳ㍣昱摢㐰〶㜱戰戱搶挴ㄹ㌲㠵㌶戶ㄳ㘰愳㥦㐸㐳搶愱〴ㄸ㥣㐴㠳戵㌴㘰㘹㡡㘰㍢ㄹ扤㍣搸昸㑢搲〰㙣愷挲〳搸㔸慣攲愴㜰㘱㍢㡤㈹㑥㘷ちㄶ㤶昸戱戱㥡挴挲㤶昷㠳㤴戵㈶㠲敤㑣〶㘱搱㠹〷摢搹㤰㜶㡤㡤挵㈹㜸攲㠷㠷っ攲㘰㘳㠵㡡㌳㘴ち㙤㙣攷挲㐶㍦㡦㠶慣㕥〹㌰㌸㥦〶敢㘸挰㠲ㄶ挱㜶〱㝡挱ㅦ愴晣㑤㙣〰戵㡢攰〰㙡慣㜰㜱㌲戸愸㕤捣っ㤷㌰〳慢㔱晣搴㔸㠲搲挵挶挶〲ㄵ愱㜶ㄹ㠳戰㔲挵㐳㙤㍤愴㕤㔳㘳㐵ぢ㥥昸㔱㈳㠳㌸搴摥挰㤲㌳㘴ち㙤㙡㔷挲㐶扦㡡㠶㙦〶ㅢ㕣㑤㠳㙢㘸昰ㄶっ㠴摡戵攸攵搹搸昸敢摥〰㙣搷挳〳搸㔸ㄷ攳㡣挱㠵敤〶愶戸㤱㈹㔸挳攲挷挶挲㤵㉥㌶㌶㤶戵〸戶㥢ㄸ㠴昵㉤ㅥ㙣户㐰摡㌵㌶搶挱攰㠹㥦㑣㌲㠸㠳㡤挵㌰捥㤰㈹戴戱晤〹㌶晡慤㌴㘴愱㑣㠰挱㙤㌴搸㐰〳搶捥〸戶摢搱换戳戱〵㔳扢〳づ愰挶㘲ㅡ㈷㠳㡢摡㐶㘶戸㤳ㄹ㑡昰㠵摥㑦㡤搵㉥㐲㑤扢ぢ㈶摤晥戶挵晡ㄸ㈱㜹㌷〳戳㔰挶㐳昲ㅥ㐸扢㈶挹㠲ㅡ戲搲敦㘵㄰㠷㈴慢㙡㥣搵愰搰㈶昹㔷搸攸昷搱㤰ㄵ㌷〱〶昷搳攰〱ㅡ戰〸㐷㐸㍥㠸㕥㥥つ㤰扦挲づ搸〰ㅦ㠶〷㔰戲㉣挷㐹攱㐲昹〸㔳㍣捡ㄴ㉣愱昱愳㘴摤㡣戵〱收㍤㤳㘳㔵㡤㘰㝢㡣㐱㔸㕥攳挱昶〴愴㕤㘳㘳ㄹ㡥㘰㝢㤲㐱ㅣ㙣攵㤰㍡㐳㜶㘱㝢ち㌶晡搳㌴㘴㥤㑥㠰挱㌳㌴㜸㤶〶㉣摤ㄱ㙣捦愱㤷て㕢昰攱敥〵㜸〰ㅢ㡢㜹㥣ㄴ㉥㙣㉦㌲挵摦㤹㠲㠵㌷㝥㙣慣戶改攲㜰挷㕡ㅣ挱昶㌲㠳戰㈸挷㠳敤㔵㐸扢挶㔶〳㌷挱昶て〶㜱戰戱㠲挷ㄹ戲ぢ摢㙢戰搱㕦愷㘱㍣搸攰㥦㌴㜸㠳〶㉣昸ㄱ㙣㙦愲㤷〷ㅢ㝦ㄹㅦ戰戵扤つて㘰㘳〹㤰㌳〶ㄷ戶㜷㤸攲㕤愶㘰戹㡥ㅦㅢ㙢㜴扡搸摡㔸挱㈳搸摥㘷㄰㤶昲㜸戰㝤〰㘹搷搸㔸昲㈳搸㍥㘴㄰〷ㅢ敢㝥㥣㈱扢戰㝤〴ㅢ晤㘳ㅡ戲㈶㈸挰攰ㄳㅡ㝣㑡〳㤶〹〹戶㝦愳㤷〷ㅢ㝦攳ㅦ㠰敤㜳㜸〰ㅢぢ㠷㥣ㄴ㉥㙣㕦㌰挵㤷㑣挱㈲ㅦ㍦㌶㔶昶㔸搸㜸扣㤳㐷㈵㕡搷挴㡦㘲摤㡦㘰晢㥡㐱ㄶ愰攷挱昶㉤愴㕤㘳㘳愱㤰㘰晢㡥㐱㤰㐱㕥慣ㄶ㜲㠶散挲昶㍤㙣昴ㅦ㘸㤸づ㌶昸㤱〶㍦搱挰㠴㠱㘰晢ㄹ扤㍣搸㜸户㠲〰㙣扦挲〳搸㔸㙥攴㡣挱㠵㙤ㄳ㔳ㄴ㘱づ㐳戱㌴挸㡦㡤昵㐰ㄶ戶扣㘷㜲慣ㄶㄲ㙣戸捣㕤愴㤶愱攷挱㠶摦ㄲ㜷〳摢ち戸〹戶㔲〶㜱戰戱挶挸ㄹ戲ぢ㥢〶ㅢ扤㌷つ㔹㝦ㄴ㘰㔰㐶〳摥ㄶ㑤戱㈴㐹戰㠵搰换昳攱ㅡ晣㠹搰ㄷづ愰挶ㅡ㈵㈷㠳㡢㕡㍦㘶攸捦っ慣㈷昲㔳㘳ㄱ㔱ㄷ晢㈸㑢㡣㠴㥡挱㈰慣㌵昲㔰摢ㅣ搲慥㌷㌶搶㈴〹戵㠱っ攲㔰㘳㘱㤲㌳㘴ㄷ戵㉤㘰愳て愲㈱㡢㤶〲っ戶愴挱㔶㌴㘰ㅤ㤳㔰摢ㅡ扤㍣ㅢㅢ敦㈰ㄱ戰戱㙤〳て㘰㘳㘵㤳㤳挲㠵㙤〸㔳㙣换ㄴ慣㐲昲㘳扢っ㌲ぢ㕢摥㉢㐹㤷挳㐴戰つ㘵㄰㔶㈸㜹戰つ㠷戴㙢㙣慣㘴ㄲ㙣攵っ攲㘰扢ち㔲㘷挸㉥㙣㈳㘰愳㙦㑦㐳㤶㍡〵ㄸ㡣愴㐱〵つ㔸晤㈴搸㝥㠳㕥ㅥ㙣扣ㄷ㐶〰戶ㅤ攱〱㙣慣㠷㜲㔲戸戰敤挴ㄴ㍢㌳〵㙢㤷晣搸㙥㠷慣㡢慤㡤攵㑣㠲㙤㌴㠳摣㠱㥥〷摢ㄸ㐸扢挶挶晡㈷挱戶㉢㠳㌸搸㔸〴攵っ搹㠵㉤っㅢ㍤㐲㐳ㄶ㐸〵ㄸ㔴搲愰㡡〶慣㤹ㄲ㙣㔱昴昲㘰攳㕤㍤〲戰搵挰〳搸敥㜳愵㜰㘱㡢㌱㐵㥣㈹㔸昱攴挷挶㌲愷㉥戰戱〸㑡戰㡤㘵㄰㔶㐳㜹戰敤づ㘹搷搸㔸㌵㈵搸挶㌱㠸㠳㡤愵㔳〱㔴昶㠰㡤㍥㥥㠶㉣慢ち㌰㤸㐰㠳㠹㌴㘰愵㤵㘰㥢㠴㕥ㅥ㙣扣㍦㐹〰戶挹昰〰㌶搶㕥㌹㈹㕣搸愶㌰挵㔴愶㜸ㄳ〶㝥㙣㉣㡥戲戰攵晤㈰㘵改㤴㘰摢㤳㐱㔸㐳攵挱戶ㄷ愴㕤㘳㘳慤㤵㘰㥢挱㈰づ㌶ㄶ㕣㌹㐳愶搰晥㤲㌰ㄳ㌶晡㉣ㅡ戲ㄸ㉢挰㘰㌶つ收搰㠰昵㔹㠲㙤㙦昴昲㘱ぢ晥㈰㥤ぢて㘰㘳挵㤶㤳挲㠵慤㥥㈹收㌱〵敢㍢㘴攸昳搹戳㠷㕥捡㌹㝡晦搴㜳㑥㔹㠰㘴挸戰㐰愰扥㘳㘵ㄳ㡡㌲戸挸愹㘸㙢㠹㤳敡㈱㤱㘱㠲扣戵つ㔳㜹㈵晥㥢㐶㜴晡㍥㡤挴㝤戶昰摤㤰㐳摣愸㘱晤㐱改昵㍦攵摥㜴愲搳㥦〳捦晥㍡㥦㍥㝣㘸晢㘱㠸㕢捣㙡㑣戵戵戶户㘶㍡㠶搷愳攰〸㍦㕡㙦㙢捣ㄴㄵ㠵㈷㤶㕥㡢㠸㠱㌹戹㘲㈵㉤扣㥢攴㌲晥攰㍦戴戸愵㜵㜹㡢㡣愶戴㥤昷㜹ㄱ㕥扤㝢㌳つ㤹捡㘳㝢挰㌳㔸慢㐰㘷晤〰戴晤㝡ㄹ㥣散愷戱㜶㈰晡ㄵ㜵㤳敡收㌶㔴搶㔴㐷㙡挲挹㜴㈶ㄳ㑢㐶㌳搱㑣搲捣㘴㈲搵昱㜸㌴ㅤ㡤㐵ㄲ㤹㙡㐳㙡〳ㄸ攳㈰昸ㄸ慣〶㤰㜴〷戳挷戲〰改㔱㔷㕡㡣戳愱敥㑥搴挳扥㐸㈵㔵㑡愵㤵㔹搲扢户慡昰摤㠷㈴㘷㠲㥦㘵㌶㜲㈳〷㑤攳晣㝥改㝡挰敡㥥ㄳ〷㤸㝤㉦攸捣㜳㍡扤〱㐳搰ㄷ愰〹ㄹ扤㈰愰㑣㑢愰摢扦㙥㔲㠳慢㑥㐹㑢㐲戶ㄹ㘴摥扢㝣㙡㈹㠸晢㐲㉣㜵つ戸㝤㘸扢㔱㘲㐷搱换ㄹ摥㠴㕥ㅦ㠱㈵愵㐱㉥㤰ㄶ㐲挴〵㜹㤵㐱捡慤㕡㥤㡦ㄵ攱戶〴〵㝥㑡ぢㄳ㙥ぢ敡㕣㐸戸㍤㜸摦㑦ㅤ㑥戴搰ㄷ愳挵晢ㄹ戲㐳㙢㑤攸㕢敦㘷愴㌲㤳㐹㔷㈶攲攱㘸扡㌲ㅡ换㔴㈵㙢㉢㤳㤱㔴㘵㉡㤵㠹㔷㈵挳㠹㤸搱挷ㄹ㑥㌳㝣㡣扥㑥㑦摥捦㝥㑥㡦㍡㘵愰挷昷㔴㥤㡥㠱㤰㌷㤶㡢昴挳愰搲摢搰㠴㡣捤㈰㄰ㄹ戹改〴愵ㄳ㡢戱戹㈳摦㤱づ换㈹摦〹㑢㙡ぢ挸㠵挴㑡㠸㍡㐹㙣〹愹㤰㌸づ㈹ㅣㄲ摡ㄱ㌰挹扢慢愸㌵㌰捤挵戳ㄵ㈲挱つ㤷扤搱〲捦搶㜶㍥敤㈸昴㉤㍣㤹㜸㌴㕥ㄳぢ㘷㉡搳愹㜰戴㉡㕤㥢㑣㔵㈷愲㤵㜱㌳㥡㡣愷愳㤱捡㑡㘳戰㌳挶㔵昰㌱戶㜱㝡慢搹ㅢ攲昴愸㔳㐳搱ㄳ㍣㐷戹昱ㅣ〳㤵扥〶㑤挸ㄸ〶〳㍣㜱㐳㍢㜴晤㥢搵㜱㤰〵㙣㔶挷㐳散摤慣㠶摢㔱昴㕤戹㘶㈷㐲㉦户て㔵㈳㈰ㄷ㤸㙢㈱敡㠴㌹ㄲ㔲㠱搹攱㠶㜹ち㑣昲挳㙣ぢ㠴挹搹㝣戸愱㔶ㅦ㉤㘰晥挶捥愷㥤㡥扥扤慤挵攲㌵搱㜸㌴㤹㡣挶ㄲ搱摡摡㘴搲㑣挴㉡慢㉡攳㔵改㙡㌳㥡ち㈷っ㤹攸㘷㡣㌳攰㘳散攸㡣昸㑣昶㜶㜲㝡搴愹搱攸〹捣㈶㌷捣㜳愰搲捦㐵ㄳ㌲㜶㠱〱㥥㐵摡㜹攸晡㘱㥥て㔹〰捣㜵㄰㝢㘱㡥戱愳攸㌵ㅣ搵㠵搰换敤㔱㔵ㄸ㜲㠱㜹㌱㐴㥤㌰㉢㈱ㄵ㤸㐹ㄷ㑣㥤㕢愶散愳ぢ〲戹㔵挱㠹ㄶ晡攵㘸挱㉤㙡㠷搶搶愳㙦㜱攳戱㌵㔹㤵㑣㘵㉡慢慡愳㤱㜸扡㌶㕡㤹愸愹㑣㘴㈲愹㑣愴搶㑣㔵ㅢ㌲搳捦ㄸ㔷挰挷愸㜱〶㈷ㅢ㘱捣改㔱愷挶愲㈷摣づ㜴㜳扢〶㉡晤㕡㌴㈱㘳㌷ㄸ攰㔹愴㜳㈳搴戹搵改摣挶㡣摤ㅤ昹㌸㉡晦㐰昹ㅥ㔸㔲㝢㐰㉥㈴㙥㠶愸㤳挴〴㐸㠵挴摥㙥ㄲ㥤㐷慢搹㠱㈴㈶挲〹㐱㜰㉤ㄷ㉤㐸㑣戲㐳㙢户愱㙦㤳愸㑥㠵㤳挹慡㥡㔸愴㈶ㄶ慤㐹㘳㉦㡣㐷慡攲攸㈷慢㘳昱㔸㑤摡愸㜳㠶戳〱㍥挶㘴愷㈷㐷㉢㤹户㘷㝣敡搴㥥搰〹㠹㍤摤㈴㌶㐲愵摦㠹㈶㘴㑣㠷〱㥥㐵扡敦㘸戵㤷㈳㥦㑣攵扤㜴㤸㠲㈵㌵ㄳ㜲㈱㜱ㅦ㐴㥤㈴㘶㐳㉡㈴昶㜰㤳攰づ㈶摢挴敥㠱㈴㌸敢㑥ぢ晤㈱戴㈰戱户ㅤ㕡㝢ㄸ㝤㡢㐴㑤㌲ㄳづ㔷挵攳挹慡㜰㙤戴㌶㤱挶㈱㈹ㄲづ㠷㈳戵ㄹㅣ愶㘲搱戸戱㡦㌳㥣㐷攰㘳捣㜵㝡戲㉦搵㍢㍤敡搴扥攸〹㠹ㅡ㌷㠹挷愱搲㥦㐰ㄳ㌲昶㠳〱㥥㤸搱愱㡣㍢㡦捥㕤挵搸摦㤱捦愰昲㔹捡㘷㘲㐹ㅤ〸戹㤰㜸ㅥ愲㑥ㄲ〷㐳㉡㈴㐶扢㐹㜴敥ㅤ㍢〷㤲攰㐴㍡㠲攰戶㔵㘸㐱攲㄰㍢戴昶㌲晡ㄶ㠹㘴愲扡㈶㕣㔳ㅢ愹㡤㈶㜱㠸づ㐷ㄳ昱摡㔸㜵㉡㕤㥢慡㡥搶㔶㈵慢搲㐶㠳㌳㥣㔷攰㘳㉣㜰㝡戲㜷㈴㥣ㅥ㜵㉡㡤㥥㤰ㄸ改㈶昱㍡㔴晡㍦搱㠴っ捥㤷攳㤹戳㜷㘴ㅣ昹㕣㉡摦愱㐳㍤㐹㉣㠲㕣㐸扣挷昰㤴昰㜵㈸愴㐲㘲㥢㐰ㄲ㕢〷㤲㔸っ㈷〴挱㍤㠴搰㠲㐴㤳ㅤ㕡晢〸㝤㡢㐴㜵㑤㑤戵ㄹ慢慤慥慡㑥㘶愲㘶扣㉡㤱㠹㔵挵ㄲ㤹㐴㍡ㄳ慢慣慣捣愴㡣㘶㘷㌸ㅦ挳挷㘸㜱㝡㐲㐲㘶捣ㄹ㥦㍡搵〶㥤㤰搸摣㑤攲㌳愸昴捦搱㠴㡣㜶ㄸ攰㤹㐳愲挳㤱ㅦ㐰攵㌷㜴攰ㅤㅤ搴㌲挸㠵挴㜷っ㑦〹㕦㉢㈰ㄵㄲ㘵㙥ㄲ㥤㝢㠷ㄶ㐸㘲㈵㥣㄰〴ㄷ敢搰㠲挴攱㜶㘸敤㘷昴㉤ㄲ㘶〶㐷㠳㘸㌴㥥㌱慢搱㔶挶攲㠹捡㐴㈲㔶㠳攳㐴㈴㥣愹㠹㐴㡣㈳㥣攱晣〲ㅦ攳㜷㑥㑦昶づ㤹〴㘷㝣敡搴㙡攸㠴㐴㤱㥢㠴㉡㠵扥ㄸ㑤挸昸㍤っ昰捣搹㍢㡥㜶攴ぢ愸散㑤㠷〴㤶搴ㅡ挸㠵〴晦㡣㐰㈷㠹攳㈰ㄵㄲ摦晥㤸㍤慢搱㍢㐹㝣つ㘹敥〹っ㘷戰㌱㐶㔴㘵㈲ㄴ㐸㥣㘰㠷搶晡愳㙦㤱㐸㔴愶㘲㤱㔴㍡㔳㠹晢晥㐷㉢㜹愶㙥搶挴ㄲ愹㡣㘹搶㠶慢㌳㘹搳㌸搱ㄹ捥〰昸ㄸ㈷㌹㍤㈱戱搶改㔱愷㑥㐵㑦㐸晣ㅢ㠳改㍣扦ㅢ〸㤵扥〵㥡㤰挱㠹㙡㍣㜳㐸㥣敥挸㜹㡢〸㝤㌰ㅤㄶ㤱挴㤹㤰ぢ㠹㈱っ㑦〹㕦㘷㐳㉡㈴摥㜵㤳攸晣散㜸㍢㤰〴㈷愵㠵挴㌰㠴〲㠹㜳敤搰摡㜰昴㉤ㄲ攱㐸慣搶㐴ㄳ㡥挶ㄳ搸㈸㘲挹㐴㡤㤹愹㡥㔵㥡攱㜰慡愶㍡ㄳ㌶捥㜳㠶㔳づㅦ攳㝣愷㈷㥦ㅤ敢㥣ㅥ㜵敡㈲昴㠴挴㙢㙥ㄲㄵ㔰改扦㐱ㄳ㌲㌸昹㡣㘷捥㘷挷㈵㡥㥣㍦㠷搰㐷搱愱㤵敢㝣ㄹ攴㐲㘲ㄷ㠶愷㠴慦昵㤰ち㠹攷摣㈴㍡户㠹㘷〲㐹㕣〱㈷㈱ㄱ㐱㈸㤰戸搲づ慤㔵愲㙦ㅦ㈷捣摡㜴㍣㔳㤳〹㥢搱敡㘸愶㌶ㄵ挷晡攳㍥㤷改㐸㘵㈲㤵㠸㐴㙡つ㤹㠳收〸慢攰㘳㕣敤っ㑥戶〹㤹㝥㜶㜴敡㝡攸㠴挴㘳㙥ㄲ㌱戸改㜱㌴㈱攳〶ㄸ攰㤹戳㑤摣攸挸㤷㔲㌹㡥づ换戰愴㙥㠲㕣㐸㡣㠷愸㤳挴㉤㤰ち㠹扦扡㐹㜴㙥ㄳ昷〴㤲昸㈳㥣㠴㐴ㅤ㐲㠱挴㥦散搰摡㘴昴㉤ㄲ㌵昱㔸㤵ㄹ慥挶㈷㐷㑤㈲ㅡ㐹㠷㤳㔵㠹㐸扡ㄶ㌷㘲㑤㘵挲㈹㥣㜱ㄹ户㍡挳㤹〲ㅦ攳㌶愷㈷摢㠴捣㈸㜳昴搴愹㍢愰ㄳㄲ㜷戸㐹㑣㠷㑡摦ぢ㑤挸搸〸〳㍣㜳戶㠹㍢ㅤ㌹敦ㅥ愱捦愱挳㤱㈴㜱㌷攴㐲㘲ㅦ㠶愷㠴慦㝢㈰ㄵㄲ㌷戹㐸㘸昵㌰挹㝦挲㝥㘳㈰㥥㝢ㄱ㐹昰捣㠷㌳昰晣搵捥愷敤㡢扥㡤愷㌶㔲㥤㌲戱㐵攰戰〹㍣戵㠹㑣愶㍡㤹㑣挶搲挹敡敡㐸㉡㕡㙤摣攷㡣㜱㍦昸ㄸ昷㍢扤晤搹㝢挰改㔱愷ㅥ㐶㑦昰㕣敤挶㜳㄰㔴晡挱㘸㐲〶攷㝤昱㉣搲㝥㡢慥晦㠴晤㄰挸〲㑥搸ㅢ㈰昶㥥戰㍦㙡㐷搱㡦㐱㈸㍤〱扤扥㠶搸ㅥ㠳㕣㘰愶㈰敡㠴昹〴愴〲昳㈲ㄷ捣散〹晢〵㠱摣㥥㠴㤳㜰㕢㠸㔰攰昶㤴ㅤ㕡㕢㠴扥挵捤慣㡥愵ㄲ㌸㘵㡦㈷㙢昰愵㍡㔵㠳慦搷改㈸慥㤶㈴捤㘸㑤㜵慣戶搲㤰挹㘲㡥戰ㄱ㍥挶㌳捥攰㔶㈳慥昱慣搳愳㑥扤㠰㥥㜰㍢摢捤慤ㄹ㉡㥤㝦慣㈶㘴㜰攲ㄷ捦㥣て攲扦㍢昲㤳愸㙣愷挳㕡㤲㜸ㄹ㜲㈱戱㤴攱㈹攱敢㔵㐸㠵挴㐹㙥ㄲ㥤㠷㥡ㄳ〲㐹晣〳㑥㐲㘲㈵㐲㠱挴㙢㜶㘸敤㜰昴㉤ㄲ㈹摣敢戶㈶㤵愹挵ㄷ扥㌸扥㌷㈷攲㌵㤵挹㘸㔵ㄴ扢㔶㌸㤵慥㌱慢つ㤹晦攵〸㡦㠰㡦昱㑦㘷㜰㜲愸㜹挳改㔱愷摥㐶㑦㐸ㅣ敤㈶戱ち㉡㝤㌵㥡㤰昱づっ昰捣㌹搴扣敢挸㜹㙦ち晤㔸㍡㥣挹㜵㝥ㅦ㜲㈱㜱㍣挳㔳挲搷〷㤰ち㠹ㄵ㙥ㄲ㥤愷愹换〲㐹㝣〸㈷㈱戱ㄶ愱㐰攲㈳㍢戴㜶㌲晡ㄶ㠹慡㘴戵㤹慡㐹攲扣〴㔷㄰㙡㜱慤㉣ㄶ㌵㜱摥ㅡ㑢愷攳㌸〶㥢㌱攳㘳㘷㌸愷挰挷昸挴改挹㌶昱愹搳愳㑥㝤㡥㥥㤰㔸攲㈶㜱〶㔴晡㤹㘸㐲挶ㄷ㌰挰㌳㘷㥢昸搲㤱昳㈶ㄵ晡㜹㜴㔸挷㜵晥ㅡ㜲㈱戱㡥攱㈹攱敢㕢㐸㠵㐴挶㑤㠲㠷ㅡ昹敡㤲づ㈴昱ㅤ㥣㠴挴挵戰〳㠹敦敤搰摡㈵攸摢㝢㐷挶㑣㈵ㄲ昱㔴慡ㅡ㤷㄰攳改㑣㍣㘱㔶㔶搵㠶㤳昱摡摡㐸〲摦㜰㡤ㅦ㥣攱㕣ちㅦ攳㐷愷㈷㐷㤵㥦㥣ㅥ㜵敡㔷昴㠴挴㈱㙥ㄲ㔷㐰愵㕦㠹㈶㘴㙣㠲〱㥥愸挸愵㡣㠷ㄱ㥤〷つ㠳㘳ㄴ昹愵㔴㕥㐷昹㘵㔸㔲挵㤰ぢ㠹ㅢ㈰敡㈴挱㜹㔵㈱㌱捦㑤愲昳攳㘷㙥㈰㠹㔲㌸攱㠹㝢㕤㈱ㄴ㐸㘸㜶㘸敤ㄶ昴㉤ㄲ搱ㅡ㕣つ挹愴㙡㉡㈳㜱㝣愷㑦㈷㤳戵戱㥡㑣㑤㙤㔵㉤愸㔴㤹㠹愴搱摢昶搱晦〸ㅦ㠳㔳慤㌲㌸昹昸㤱㌹㔷挶愷㑥昵㠵㑥㐸捣㜴㤳搸〰㤵㝥㍢㥡㤰搱て〶戲挶扥慦戳㥣㔸ㄵ㌹㙦㕢愱摦㐵〷摥㜷㐲ㄹ㑥戲扦㌰㍣㈵㝣㙤づ愹㤰㤸攴㈶搱戹㜷㑣〸㈴㌱㄰㑥㜸愲戴〸愱㐰㠲戳愳㡣愶摤㡦扥㐵愲ㄶ㠷挷摡㜴戸慡㉡㙡㔶㐶㈳戱㘸㌲㙤搶㈶㑣晣㥤慡㐴㌵㑥摤慢㑣㘳㤰敤愳㍦〰ㅦ㠳搳愷㐲㘲㌵ㄶ㡣慤㥣ㅥ㜵㡡戳愲㐲㘲慣㥢挴㈳㔰改㡦愲〹ㄹ㐳㘰㈰㙢散扢挴戱慤㈳攷晤㉢昴㈷改挰ㅢ㔰㈸㤹晥愴攸㘹㠶愷㠴慦攱戰ㄶㄲ㘱㌷㠹捥㈳收㤸㐰ㄲ攵㜰挲ㄳ㜷㡢㐶㈸㤰ㄸ㠱㡥㤰㜸〱㝤㝢㥢㐸挵慢㉢愳挹㐴ち㘷改昸挸㐸㈷慡㈳㤵昱㥡㜴㈶㠲敦㜶㐹㕣晥㌱戶户㝤昴ㄷ攱㘳㜰㐶㔴㐸挸ㄱ戳挲改㔱愷㌸搱㈹㈴㜶㜴㤳㜸〵㉡晤㔵㌴㈱㠳㜳㥤㐲攲㍣㉣戸扥搸㜳晡㔳攴户㜱慣㙦搰㘱〳搷㜹㌴攴㤲散㉤㠶愷㠴㉦捥㘸ち㠹愱㙥ㄲ㥤摢挴戶㠱㈴㜶㠵ㄳ㥥㐵晡㝢〸〵ㄲ㘱㍢戴昶㍥晡昶㌶㠱㙢搱㌱晣慤戲㜴㉡㥤㡥㔶搶㐴㤲戱㜸㈶㕡㔳ㄹ慦㌵搳昱㐸戲㍡㘱㐴㙣ㅦ晤㕦昰㌱㉡㥤㥥㙣ㄳ㔵㑥㡦㍡挵戹㑢㈱戱愵㥢挴挷㔰改㥦愰〹ㄹ㌱ㄸ〴㙤ㄳ㥣搱ㄴ㌹敦㘸愱㝦㐱〷摥㤲㐲挹㈴㈵㐵㕦㌱㍣㈵㝣敤づ㙢㈱搱㌷㤰㐴㈸㤰挴㌸㌸攱㠹㥦㉡㈳ㄴ㐸㜰㕡㤲搱戴敦搱户㐸攰㕢㍣づ㤶搱戰㤹づ愷愲㘶㉤づ㤴挹㑣㍡ㄲて挷㘲昱㜸㉣㤵㑡ㄹ攳㙤ㅦ晤〷昸ㄸㄳ㥣㥥㤰㤸攸昴愸㔳㥣㡥ㄴㄲ㈵㙥ㄲ扦㐰愵晦㡡㈶㘴㑣㠱㐱㄰㠹愹㡥晣㝥㡥戵㤷㠶收〱慥戳捣㍢㔲㔴ち㔱㈷〹捥㍢ち㠹ㅦ㝦㜰㝤㥤敤晣散昸ㅥ搲摣慦戳㌳攰㠴㈷捡㐹㄰ち㈴㘶愲㈳㈴㐲攸㕢㈴㌰㌵㠱㈹愷㌰捥愹㜰㘵扥㌶㠳㌳慣捡㔴㘵扡㍡ㄶ挱ㄵ晡慡㜰扣搶㤸㘵晢攸㝤攰㘳㜰㉡㤲ㄱ㜴昹散㤸攳昴愸㔳㜳搱ㄳㄲ㕦㘲㌰㥤㕦㘷〷㐰愵ㅢ㘸㐲㐶㍤っ㠴㠴敦戳㠳昳㡥㈲攷㍤㉥昴㐱㜴㜸っ㑢挶㝣挸昱㐴㕤〷㐴晤㝡㤵ㅥ㠰捥㙥扥㜹慡攰ㅦ户㡦昲晦愹㠱㈹昸搳〱㉣挸㈹敡㠵㕦昵㕡扦㠵㉤㈹ㅥ晢㥦挵攲㑣ㄸ㝦ち捦㔷改〷㔸搷晦㐳ㅣ戲捣捥㡤㌱攲㌰扣昴挱㔸攱搲㠳戰扡攱愰㈱ㄶ晡㈳㜴㜰㉣ㅡ搴㍣扤ㅤ㌳㘲昸㘳㠶昳㕡㈷㜶晥㈵扣捤㥣㤹戲㔱捥ㅤ昰㉢戲㤲㠹挹㜶摣㐶愱挳㜴摣收戴㜵晡攱㡥昲㤸昳㠴㘲ㄴ敦㤷㍦㈸摢㜳晤㤶㜸㐸㔶㍡扤愵ㅤ㝦摢挱㑣㍢ㄱ摢昱ㄳ摢㤲攲㕥㉡昰攷晤昶摦扣攳㡦㠷ㄹつ㝦摤㘱㝡㥡〰㠶〴晣㤲㝡㔲㘳㠷摣㠹㘰㕢攸㤵捥〹㔴㙤〸㌱㡤ㅢ㌹㘷㘴戴昴㕤扣て摤㑥攱愵捥㠴摣晣㐲晡㜶㠸愷㜸㉥挰㘸ㄴつ㘸㐰〷㝢㌱㝥捥散㜹㝣㍥摥敥㑥戰晥㉦戳晦㌷㈶っ㔸攰㜸晣㔶㤵㥦㌹戱昴捤㔵㤷㝥㜱晤㙥ㄵㄷ摦扣挹晥㝦㤵攵昱昹昸㉡㜹㍣㌰ㅥ昳慦搸ㄹ㈱搵摦㘲昳㌶㥢㜷搰愸㌷㌰㠸㔷昱ㅢ改㥣㕢愷晦搳㔶昸㙦㥤㙥㉣㐴㈴㍣㔱昲㠳昱昶敢愵ㄶ愳挳㥤㐶扤〶て㙥愹㕣㔵扤㠲㙢搹っ㌱㌷㌰愵㌷愱搵㜶㠰捣㈲愹㕥㠶㥤戳晥㈱㝤㈷㈸〶ㅣ〶㤳㥥㔱㘸㜳㍣扡㑤㘱㌹㍣㠲㈸㍣㙦慦㙣づ㠵攷㙣㠵晦晥改挶㑡㐴挲戳㐸摦搵愲㜰㈴㍡㐲攱ㄹ㜸㜴㔲㠸㤰〲攷ㄱ㉤ち㥣愱搴慡戲ㄴ㥥昰㔰愸愶昱㙡㤸㌸㘰〶ㅣ㠳㑥捦㤰㜰㑥㔲㍣扡㡤㠴㜳㡤㐱㐸ㅥ挹㠷攴㘱㕢攱扦愳扡戱ㄶ㤱昰㉣搲㜷戳㤰㥣㠶㡥㈰㜹搰㡤㘴ㅣ搷㤲戳㠱ㄶㄲ捥㌳㙡攳戳㐸晥敡㐱㌲㤱挶㍣㐷敡㐴㜲づ㍡㍤㐳挲㤹挵㥥㈱戹㄰ㅥ㐱㐸敥捡㠷攴㑥㕢攱扦挷扡㜱㌱㈲攱㔹愴㑦戳㤰㕣㡥㡥㈰戹挳㡤㘴㍡搷㤲ㄳ㝤ㄶㄲ㑥㈱㙡㌳戲㐸㙥昳㈰㤹〵挵㠰㙢㘰搲㌳ち㥣㈷散ㄹ㠵㍦挰㈳㠸挲捤昹㈸摣㘴㉢晣㌷㕡㌷㙥㐶㈴㍣㌱扢㘲㔱戸ㄵㅤ愱㜰愳㥢挲㝣㔲搸〰㤵㐵㠱搳㠷摡㝥㔹ち搷㝡㈸ㅣ㐰ちㅢ㘱搲㌳ち㥣㈳散ㄹ〵捥ㄴ〶㔱戸㈲ㅦ㠵昵戶挲㝦户㜵攳㍥㐴挲ㄳ㕦㘵㉤ちて愱㈳ㄴ㉥㜳㔳㐸㤰〲㈷昸㉣ち㥣㍡搴㔲㔹ちㄷ㜹㈸㤸愴昰㌸㑣㝡㐶攱〹挷愳摢〷〹捥ㄲ〶㔱㌸㉦ㅦ㠵㜳㙤㠵晦㤶敢挶昳㠸㠴㈷㡡㕢㉣ち㉦愱㈳ㄴ捥㜶㔳㘸㈶㠵㔷愰戲㈸㜰摡㔰㙢捤㔲㌸摤㐳攱㌰㔲㜸ㅤ㈶㍤愳挰戹㐱昱攸㌶〵捥㄰〶㔱㔸㥢㡦挲㐹戶挲㝦摦㜵攳㍤㐴挲ㄳ㘵㌳ㄶ〵捥づち㠵ㄳ摣ㄴ㔶㤲挲挷㔰㔹ㄴ㌸㘵愸ㅤ㤱愵戰挶㐳攱㐸㔲昸っ㈶㍤愳挰㜹挱㥥㔱昸〶ㅥ㐱ㄴ㔶攵愳㜰㤴慤昰摦㝣摤昸づ㤱昰㉣搲㡦戱㈸晣㠴㡥㔰昸㥤㥢挲戱愴昰ぢ㔴ㄶ㠵㥦戱愴ㅤ㥦愵戰挲㐳攱㐴㔲㔰㔸愱㥥㔱攰㥣愰㜸㜴㝢㕢攸つ昳ち㡥摤㜷㍥搵㥥㡦㐲㥢慤昰摦㠱摤搰ㄱ㐹㈸㥣㘶㔱攸㠷扥㔰㔸攲愶㜰〶㈹㜰㐲捦愲挰愹㐲敤慣㉣㠵㈶て㠵㜳㐸㘱㈰㑣昰散挱㔹㈵攷〳挵愳摢ㄴ〶挳扣㈲㠰挲挲㝣ㄴ㌲戶挲㝦ㅢ㜶㘳〸㈲〹㠵ぢ㉤ち挳搰ㄷち㘹㌷㠵㡢㐹愱ㅣ㉡㡢挲㜰㉣㘹㤷㘶㈹㉣昰㔰戸㥣ㄴ㉡㘰㠲㘷て㈸㜰㉥㔰㍣扡㑤㠱㌳㠲ㄵ〱ㄴづ捡㐷攱㐰㕢攱扦ㄷ扢戱ぢ㈲〹㠵㙢㉣ちㄱ昴㠵挲晥㙥ち搷㤱㐲ㄵ㔴ㄶ〵㑥ㄱ㙡㌷㘴㈹捣昳㔰昸〳㈹挴㘰㠲㘷て㈸挴ㅤ㡦㙥㔳ㄸ〷㡦㡡〰ち㜳昲㔱㤸㙤㉢晣㌷㘴㌷挶㈳㤲㔰戸搵愲㔰㠷扥㔰㤸改愶戰㠱ㄴ㌸㠹㘷㔱攰昴愰昶攷㉣㠵㍤㍤ㄴ㌶㤲挲㜴㤸攰搹〳ち㥣〳ㄴ㡦㙥㔳攰㑣㘰㐵〰㠵扡㝣ㄴ㈶搹ち晦㕤搹㡤㝤㄰㐹㈸摣㙢㔱㤸㡦扥㔰㤸攰愶㜰ㅦ㈹㜰慥捥愲挰㔹㐰敤㠱㉣㠵摤㍤ㄴㅥ愲㌱㉦慡㜴㥥㑥ㅦ㠴づ㥥㍤㐰挲㜹㍦昱攸㌶㤲〴捣㉢〲㤰挴昲㈱愹戱ㄵ晥晢戴ㅢ㈹㐴ㄲ㈴㡦㕢㐸ㄶ愲㉦㐸愲㙥㈴㑦㜲㉤㌹つ㘷㈱攱〴㥦昶㜴ㄶ㐹搸㠳攴㔹㈸〶㌴挳〴捦ㅥ㔰攰㉣㥥㜸㜴㥢㐲㍢捣㉢〲㈸㡣捡㐷㘱㘷㕢攱扦㔹扢戱ㄴ㤱㠴挲㑢ㄶ㠵㤵攸ぢ㠵ㅤ摤ㄴ㕥㈱〵㑥挱㔹ㄴ㌸戹愷晤㈳㑢㘱愴㠷挲敢愴戰ち㈶㜸昶㠰挲㙡挷愳摢ㄴ㌸㡦㔷ㄱ㐰㘱㔸㍥ち㐳㙤㠵晦㡥敤挶昱㠸㈴ㄴ摥戱㈸㜰づ㑦㈸㙣敢愶昰ㅥ㈹㥣〲㤵㐵㠱ㄳ㝢摡扦戲ㄴ戶昶㔰昸㤰ㄴ捥㠰〹㥥㍤愰挰搹㍢昱攸㌶〵捥攱㔵〴㔰ㄸ㤸㡦挲收戶挲㝦摢㜶㘳ㅤ㈲〹㠵捦㉣ちㄷ愳㉦ㄴっ㌷㠵㉦㐸攱㔲愸㉣ち㥣搴搳扥捡㔲攸敢愱昰つ㈹㕣〱ㄳ㍣㝢㐰㠱㌳㜷攲搱㙤ち㥣扦慢〸愰搰㍢ㅦ〵捤㔶昸敦摤㙥㜰摡㑦㈸晣㘴㔱攰摣㥤㔰㈸㜱㔳昸㠵ㄴ晥〸㤵㐵㠱ㄳ㝡摡愶㉣㠵㈲て〵㠵㝢㍡づ搸〰ㄳ㍣㝢㐰㠱戳㜶攲搱㙤ち㥣扢慢〸愰昰搳昷㜹㉥捣晤㘸㉢晣㌷㜰㌷晥㠲㐸㐲愱㌷挶㡥ぢ㜳昷愱㉦ㄴ扥㠷挷〷㔸㍢戹㌰愷㐳愹㌸攵㘶㔱攰㘴㥥搶〷㌲晢挲摣搷戰㜵㍥ㅤ㐲㝡㍦㔲㜸〴㈶㜸昶㠰〲㘷散挴愳摢ㄴ㥥㠴㜹㐵〰㠵捦昲㔱昸户慤昰摦挵摤攰㜴㥦㔰ㄸ㘸㔱㜸ㅥ㝤愱昰㠹㥢挲㈰㔲攰㜴㥢㐵㠱ㄳ㜹摡㔶㔹ちㅦ㜸㈸っ㈶㠵㔷㘰㠲㘷て㈸㜰戶㑥㍣扡㑤攱つ㤸㔷〴㔰㜸㈷ㅦ㠵户㙤㠵晦㔶敥挶㕢㠸㈴ㄴ㠶㔹ㄴ㌸㕦㈷ㄴ摥㜴㔳㈸㈷㠵㝦㐱㘵㔱攰㈴㥥戶㝤㤶挲㙢ㅥちㄵ愴挰挹㌷㍣㝢㐰㠱㌳㜵攲搱㙤ち㕦挰扣㈲㠰挲㑢昹㈸晣摤㔶昸敦攷㙥㝣㠵㐸㐲㘱㤴㐵㠱㜳㜵㐲攱〵㌷㠵㕤㐸攱〷愸㉣ち㥣挰搳㜶捤㔲㜸挶㐳㈱㐲ち扦挰〴捦ㅥ㔰攰㉣㥤㜸㜴㥢㐲㉦ㅣ㤹㉡〲㈸㍣㥥㡦挲㘳戶挲㝦㔳㜷愳ㄴ㤱㠴㐲捣愲愰愳㉦ㄴㅥ㜵㔳愸㈵㠵㍥㔰㔹ㄴ㌸㜹愷敤㤶愵昰愰㠷挲㌸㔲ㄸ〰㤳㥥㔱攰っ㕤捦㈸っ㠲㐷㄰㠵㝢昳㔱戸挷㔶攴摣搹㝤㉢㐴敡敡捥敥慥㍦㡦㍥〰攸㑢㌳晣㕤㘱㥦㡣㈵收㡣ㅣ㝥㔹搸搸搴㈴㍦捡敢㡢ㅢ㌱户攱て㤴捦挴晤挶㜱晢攵晡㐶晢㡦摥㑥挷㝤挸㜹㕦㕢攷㔶扦扡昴攸慣㘵收戴攱摥扦扤㌳搳摢㜱㥦昸㜴ㄹ晥挰㜲㐷㠷搹搶昲扦㜰㤷㘶晣㑣㤲昷挰挱挳扡㍦㜳攰㉦ㄴ昹搳挳挰改㉦敢搶敤㔹ㅥ捥摦ㅤ㉦收晤㥢晦戳㕢挶㙢㜵搸挴㥣㥢敥愴㕤㜷㈴㉦㔱㜷攳㉤戶愶愱㔷ㄷ㙤㤲㌱ㄷㄵ愳㥣ㄳ昶摡㔴㌴扤昰㠷㠳㘵晡ㄸ㑤㐸㥦〶㠹晣挰㔷㥡愲搲挱搸っ晣㉢挷摦㡣昲㐶㈲㐵扥扦ㅥ摥愷て搷搸㜹㤴㙣〷搷㐲㜳㠶㥣换敢摤摣㤰㘸㙢㑢慣㉣㙢㙥㘸㌲㕢ㄶ㜶㉣㉡㙢㔸㠶㈹㔲摣㐹ㅤ攳挰㥦㈲搷愷攳㝦ぢ㌴㜶户敤ㄱ㤱摢愵捥㤵㉤㔱ㅢ〲㔷㙣㈶搷㠰㉢㤶㕤愹搹ㄴ昱㔷换搶㑡愹ち挴攰㡡㌹て戵ㄳ㍡ㅣ慥扥㌷㉣㍢搳敤ち〹搳㘹晢㐰ㅡ捣昶愶挰㈱搴挳㕥㥢㠷挶换㜶㍥㈴敥㘱㐴㄰摢㌳㡣㙡〸㘴ㄸ晢挱戲㜳ㄸ扢㌹挳搸ㅦ搲攰㘱㕣ㄳ㌸㡣〳㘱慦ㅤ㠴挶㍢㡣㠳㈱㜱て㘳㥣㝦ㄸ㥣㐵㤲㘱ㅣ〲换捥㘱㜰㑡㐶攰㤳㐶㠹扡㉣㌰㘵㠲戱戹收㔹昸㈹㡡㕣昰愷晢搳㜱㠶㐶搲㤹戰散㑣挷戹て搷㝢扤㉥㌰摤㈲挶昶扥搷㠷晡搲捤昷愷㍢挰㐹搷攴㑥挷㐹〶㐹㐷挸㈵敡捣挰㜴慤㡣㑤愰搹戵㍢㡣㈲搷摡㜱㍥挲昳㥥㥡㑥扡㜶㔸㜶慥ㅤ慦收扢㘰慥つ㑣户㡣戱扤㌰㔷昸搲昱挲扦㈷摤㘱㑥扡挳摤改㤶㝢搳慤〹㑣㜷㘴㙥扡㔵扥㜴㉢晤改㡥㜴搲晤摥㥤敥ㄸ㈷㥤〵昳挸挰㜴㙢ㄸ摢ぢ昳㌸㕦扡㘳晤改㑥㜴搲㥤攰㑥㜷㥡㌷摤戲挰㜴㙢㜳搳㥤攲㑢㜷㠶㍦摤㌹㑥扡搳摣改㜸挵搵戵㘵戶〶愶㍢㤳戱扤㕢收搹扥㜴ㄷ晢搳昱〲慣散〸攷扡搳昱搲愶㙢换㕣ㄴ㤸㙥ㅤ㘳㝢㘱㕥攸㑢㜷㥤㍦ㅤ慦㜴㑡扡㡢摤改㜸つ搱戵㜶㠹挰㜴㤷㌱戶㜷敤搶晢搲㙤昰愷摢攸愴扢搲㥤㡥ㄷ敢㤸㑥扢ち搲攰㠳摢㠱㠱㐳戸〶昶摡戵㘸扣〷户敢㈰㜱敦㡦扣摥攷搹㐱ㅥ㜲㠶㜱〳㉣㍢昷㐷㕥㈰㤳戵戶づ㙥昵㠱㈹㙦㘲㙣敦晥㜸㡢㉦ㅤ慦愵㜹搲㍤敢愴晢㤳㍢摤㑢㑥㍡㙢〷㤹ㄹ㤸㙥〳㘳㝢摦搳㍦晢搲扤攲㑦昷扡㤳㙥愳㍢ㅤ㉦昹戸搶㙥㑡㘰扡扢ㄹ摢扢㜶昷昸搲扤攷㑦昷愱㤳敥慦敥㜴扣戶㈲改昸㥥㤶愸㍤〲搳㍤挰搸㝣晦戲挷搲㠷㈸㜲ㅤ㑢扦昰愷晢挶㐹昷〸㉣㍢摦㍢㕥挴㤰㜴搶㔹㐱㉣㌰摤㘳㡣敤摤㘲㥦昰愵晢挵㥦㡥搷㌴㘴〷㜹捡㥤㡥㔷ぢ㕣㌰挳㠱改㥥㘵㙣㉦捣攷㈹㜲慤ㅤ㉦㉣㜸㌶ㄵ㕥㍣㤰㜴㉦㘲愱㜳敤昸戵㕣搲㔹㥢捡㑥㠱改㕥㠶㤱㙦㔳㜹㤵㈲㔷㍡㝥㠳昷愴攳户㜴㐹昷ㅡㄶ㍡搳昱晢慦㙢敤㐶〴愶㝢〳㐶扥戵㝢㡢㈲㔷扡㜲昴㍤改㉡㈰㤰㜴敦㘰愱㌳ㅤ扦㘸扡搲つ〹㑣昷㍥㡣㝣改㍥愰挸㤵㡥摦㐹㍤改㈲㄰㐸扡㡦戰搰㤹㡥摦攸㈴㥤戵㘵㙥ㄱ㤸敥㔳ㄸ昹戶捣捦㈸㜲愵攳㤷㍦㑦㍡㝥挱㤳㜴㕦㘰挱㐹㔷㍡〵㥤㙥㝦〱㘰晤摢㐰㝣㔵㙡㌲㔳晣㑢㐲㤳昰搷㌹㐶㌵攱㐴扥ㅢ㝦晥攷㑢攴㔱㍣㜳㘷っ晤㉢㝢㠱㥤〱㍣㝦收㐲ㄹ㕥昸昵㌶㝡ㅣ㤴晥㌵挵㍣㉤ㄶ㡦㙦散〵昱攰㈹㜰搶愳ㅥ㍤昱昸㤶攲昹戶㑥晦捥㕥㄰て㥥慤㘶㍤㜸搶㈹ㅥ摦㔳捣㤳㑤敡昴ㅦ散〵昱攰㠹㘵搶㈳㠱㥥㜸晣㐸㌱捦ㄷ挵攳㈷㝢㐱㍣㑣扢㘳慤挷㈲昴挴攳㘷㡡㜹捡㈷ㅥ扦搸ぢ攲挱搳㍢㉥㔸ㅥ㍣㜵ㄳ㡦㕦㈹㍥捣搶改㥢散〵昱㘸户㍢㤶〷捦扥挴㠳ㄱ搴ち挷㐳戱㐷㤶㜸つ攰㐹㔶㌶〷㑦愰挴愳㤸㌶㍣㜷愲㑥敦攵昶昸扤挷㠳攷㐰攲㔱㐲㥢攳ㅣ㡦㔲户挷〹ㅥて㥥挶㠸㠷㐶ㅢ㥥挱㐸㡥摥㙥て㥥慤㘴㐷挵㌳ㄱ昱㈸愳捤搹㡥㠷敥昶攰〹㐷搶㘳㥤攳ㄱ愲つ捦㈳㈴㐷ㅦ户〷捦ㄹ戲ㅥ㍣ㅦ㤰ㅣ㝤㘹挳㔳〱昱攸攷昶攰挷㝥搶㠳ㅦ摦攲搱㥦㌶晣搴ㄶ㡦〱㙥て㝥㐲㘷㍤昸改㉢ㅥ〶㙤昸挱㉢ㅥ㥢戹㍤昸㈱㥢昵搸攰㜸㙣㑥ㅢ㝥㜶㡡挷㐰户挷㐶㡦〷㍦〳㈵挷ㄶ戴攱挷㥦㜸っ㜲㝢昰愳㉥㥢㠳ㅦ㘳攲戱㈵㙤ㅥ㜲㍣戶㜲㝢昰搳㉡敢挱㑦㈲昱搸㥡㌶晣㄰㤲ㅣ㠳摤ㅥ晣挰挹㝡昰挳㐴㍣戶愱捤昳㡥挷㄰户挷㡢ㅥて㝥ㅥ㠸挷戶戴攱㐷㠱攴搸捥敤挱挳㝥㌶〷て改攲㌱㤴㌶㍣㥡㡢挷㌰户〷㡦摣㔹てㅥ㤵挵㘳㌸㙤㜸㐰ㄶ㡦㜲户〷て扥㔹てㅥ㔸挵㘳〴㙤㜸㑣ㄵ㡦敤摤ㅥ㍣㝥㘶㍤攴挰挶㝤㘸㈴㙣㥣㠷挱〳㥣㕣愰慢㠰ㄴㄷ敥攵㘰㤶㘳挵㠳㥡㔸敤㘰㔹挹〱㡣㔶㍢扡㘳昱㐰㈶㔶㍢㔹㔶㜲搰愲搵捥㙥㉢ㅥ扣挴㙡㤴㘵㈵〷慡㥣㔸㍣㘰㠹搵㉥㤶㤵ㅣ㥣㜲挶挵㠳㤴㔸敤㙡㔹挹〱㈹㈷㈳て㑣㘲ㄵ戱慣攴㈰㤴㤳㤱〷㈳戱慡戲慣攴挰㤳㘳挵〳㤰㔸㔵㕢㔶㜲戰挹挹挸㠳㡥㔸挵㉣㉢㌹挰攴㔸昱㐰㈳㔶戵㤶㤵ㅣ㔴㘸攵㜹㠷㜸㜰ㄱ慢摤㉣㉢㌹㤰攴挴攲〱㐵慣挶㔹㔶㜲昰挸㠹挵㠳㠸㔸㡤户慣攴㠰㐱慢〹攸㍢て㠳〷づ戱㥡㘸㔹挹㐱㠲㔶㥥㜷㥢〷ぢ戱慡戳慣攴挰㐰㉢捦扢捤〳㠴㔸㑤戱慣攴㘰㤰ㄳ㡢〷〵戱㥡㘶㔹挹〱㠰㔶㥥㜱昱㐰㈰㔶搳㉤㉢搹改㘹攵攱挵㥤㕦慣㘶㔸㔶戲愳攷㘴攴づ㉦㔶戳㉣㉢搹戹㘹攵ㄹ㍤㜷㜲戱㥡㘳㔹挹づ㥤ㄳ㡢㍢戶㔸敤㘳㔹挹㑥㥣㘳挵㥤㔹慣敡㉤㉢搹㜱㘹攵㔹㐷敥挰㘲㌵㕦慣っ㘷搵ㄴ昷㑦戹㜲㝥晤㜷搶㡣摡㈴昸㤶攱慦㔳㜱㤷ㄴ挵㜵㕥㠵攱扣㕢㡡扢愳㔸㕣敢戳㜰搶㔵㜱㔷ㄴ㡢㙢扣ㄶ㡡㝢㥦㈸慥昶㈹戸挳㠹攲㉡㥦㠲晢㤸㈸慥昴㈹戸㕢㠹攲ち㥦㠲㝢㤲㈸搶晢ㄴ摣㜹㐴㜱戹㑦挱晤㐵ㄴ㤷昹ㄴ摣㐵㐴㜱愹㑦挱扤㐲ㄴ㤷昸ㄴ摣ㄱ㐴㜱戱㔷㘱㌸敦㡡攲㑥㈰ㄶㄷ㜹㉤ㄴ户㝢㔱㕣攸㔳㜰㔳ㄷ挵〵㍥〵户㙥㔱慣昳㈹戸㐱㡢攲㝣㥦㠲摢戰㈸捥昳㈹戸搹㡡攲㕣㥦㠲㕢慡㈸捥昱㈹戸㜱㡡攲㙣㥦㠲摢愳㈸捥昲㈹戸〹㡡攲㑣慦愲捦晦〳㘲昰㡢㙢</t>
  </si>
  <si>
    <t>㜸〱捤㥤〷㝣ㄴ㘵晥晦昳㠴㘴挸㉣㙤ㄴ㔱ㄱㄵ〲挴㠶攲敥㘶㕢㔰愴〴〴愴愹〱㉢㘷搸㌲ぢ挱ㄴ㑣〲㠲つ㑦㌹扢愷㜲昶㉥昶㡥愷㔸㑥㑦捦㝥㘷㌹晢㔹捥摥㝢敦昵晦昹㝣㘷㈶㍢㍢㍢扢㐹敥㜷晦搷敢㠶搹㠷㜹㥥㙦㝢收㍤㘵㘷攷昹捥愴㑣㤵㤵㤵晤㠶㠹晦㜳慡攰挲收つ㉢㍢㍡捤㤶戱昵㙤捤捤㘶扡戳愹慤戵㘳散愴昶昶攴捡㔹㑤ㅤ㥤㝤愰愰㌵㌶㐱摥㔱搹搸搱㜴㠸㔹搵戸摣㙣敦㠰㔲㘵㔹㔹㔵㤵㕥づ昹㔰晢㘳㌸ㄵ㥤㔶㝡〵ぢ㘸㤵改ㅡ㡢扥㉣慡㔸攸㉣〲㉣晡戱攸捦㘲〰㡢㠱㉣〶戱㌰㔸㙣挰㘲㐳ㄶ㠳㔹㙣挴㘲〸㡢㡤㔹㙣挲㘲㔳ㄶ㡣慦㙦挶㘲ㄸ㡡晥㥢愳㤸㔷㍦㜹㙥㙡〹搶愶愱戳慤摤摣㝥挴㕥㔶㥦挷㠷㐲㘳㐳㘳挳㜵攱搸搸攰昶㈳敡㤷㌵㜷㉥㙢㌷挷户㥡换㍡摢㤳捤摢㡦搸㝤㔹慡戹㈹㍤搳㕣㌹慦敤㐰戳㜵扣㤹ち搶愶㤲㤱㐴㈸ㄲ㡤㘶敢敡ㄲ晤户㠰攷㌹昵㤳㜷㙦㌷戳ㅤ晦㉤㥦㕢搲攷摣晡挹㘳攷㤸㥤晦㉤㥦挳攱ㄳ㉥愷戴戵㈴㥢㕡晦㑢㑥㉢戹㑤愳㔳捣㜴ㄳ㌷扥㘹戶㌷戵㉥ㅡ㡢㙥攷㠱㐶㉤㍥㜶㔲㐷挷戲㤶愵摣㡦敡捤收收㍤捤慣㙣昴㤶㈹ㅤ㥤扢㈷摢㕢㍡晡户㤰㥦搹㙥戶愶捤㡥㠱㉤㔳㔷愴捤㘶㕢戱愳慡㘵慦㘴晢㥣㘴㡢㔹挱㠵㐱㉤搶㌶㥣㤱㌱㕢㍢㥢㍡㔷づ㘸㤹摦㘱敥㤹㙣㕤㘴㔲愵戲㘵摡戲愶㡣慡愸挰㕣搶㘷㙢扦㥥挹㠶㐲㝦㕡敡ㄷ㈷摢㍢愵挶㑤ㄸ昲搳㜵敤㉥戲ㄶ㜹晤攲㉥㌵挲㘳挵㙤搶搰搴㌲搳㙣㙦㌵㥢ㄹ㠴㕢㜲㡣㐷㐹〰㔹摢愱㡢㤴戳㍡摣㑡慡㥦㝤昰㜱㕤ㄸ㐵ㅢ㠱㘲攸㥣戶昶ㄶ散㤰戳捤㘴敢昸搰昶つ㥤㤹㈹收昲昱挱戱愱愸㕥つ戱㍥㤲㡡愳㔰㙣㌰㌹搹㘱㡥㘸㔸摡㙥㈶㌳攳㐲挱㔸㜰㥣㍥㥡ち㌵㈸㔴挵㑢㌸搲摤晥㜹戴㤵㌷㈶换ㅢ㔳攵㡤改昲挶㑣㜹愳㔹摥㤸㉤㙦㕣㔴摥戸戸扣戱愹扣㜱㐹㜹攳㠱搰㜱愶慡扥㝤换敤改挱攳ㅡ㌲㕢㍦戱㙡户敢㡤换〲ㄵ㌳户扤㔱昱攰㤶㜳挳搶㔸㈸搱摦㙤㈰搶户㐵愱㙤㠷挲搳摦㌸晡㍢㠶ち摢愳㔰敡ㄹ昴㤷㝤㝥㜱昸㥣㌱㘷摣昳昰慥㤷㡤㠸晥晥搸摦㝥㔸愶㜸ㄲ㤱㘰㘳戱㔰㈲搸㡥昴ㄵ㐴愱㠵㔰㜸㠲挵㐲攳昴㌰ㄵ㙡㔱㈸昵㤸ㅤ慣戳收昸挱㡦て㡣捦扥晡挹昰挲㐱㠳摥搹㑥昱㘴㈵挱愲㔸㈸ㄱ㉣㐶㕦㜱ㄴ㕡〲㠵㈷㔸㈲㍣㑥慦愳挲㌸ㄴ㑡㍤㘸〷扢攷㙦晦晥㉥㜸昳摣㌹㤷散昳㡦㙦㙡㘲愳㥥㔰㍣㈹㑡戰㥤戱㔰㈲搸㜸晡摡〵㠵㌶〱㠵㌷㔸摤㌸㝤㈲ㄵ㈶愱㔰敡㙥㍢搸〶㠱㝢晦扣搵〹㐷㑥扡攵㠰ㅤ捥ㄸㄲ㝤㜰扤攲㜱㈸挱敡戱㔰㈲搸ㄴ晡㥡㡡㐲摢ㄵ㠵㈷㔸㉤搶㙣ㅡㄵ愶愳㔰敡㌶㍢㔸㈰㜰㘶慤昹挹收搳㑥ㅦㄲㅤ戵戳㕡㝢扤攲㐹㕥㠲敤㠶㠵ㄲ挱㘶搲搷㉣ㄴ摡㙣ㄴ㥥㘰㠹攸㌸㝤づㄵ收愲㔰㙡㥤ㅤ散搸㥢㕦扤攷㠳愱㐷㑣㕣戳攱攲㔱摦晥昰搳㙢㡡㕦㈶ㄲ㙣て㉣㤴〸戶㈷㝤㌵愰搰收愱昰〴㡢搷㡥搳攷㔳㘱㉦ㄴ㑡㕤㙤〷㝢敦扡ㅦ摦㉤㕢戶摢㡣搳㔷㝦搳㜴搶愷敦㙣慣晡㐱㉣挱昶挱㐲㠹㘰晢搲搷㝥㈸戴晤㔱㜸㠲㐵戱㘶ぢ愸昰㍢ㄴ㑡慤戵㠳㍤㜹昴扣㑤戴挳㡥㥢戸㌶㕣晦㕣晡㠶㔷㡥㔳晣㜲㤴㘰㡤㔸㈸ㄱ㙣㈱挴㝡ㄲ㠵㤶㐲攱〹㤶㠸㡣搳搳㔴挸愰㔰敡㍣㍢搸㤸㡦㙦㕡昰挳愳㑢㜷扢㜶挱摢㠹扤て㕦ㅦ㔴晣ㄲ㤶㘰㔹㉣㤴〸戶㠸扥ㄶ愳搰㥡㔰㜸㠲㐵ㄳ攳昴㈵㔴㌸㄰㠵㔲愷摢挱㍥㥣㕤昷挳㐷搱昲搹㐷㉤晡㕤㜲改攰慡换ㄴ扦散㈵㔸ぢㄶ㑡〴㙢愵慦㌶ㄴ摡㔲ㄴ㥥㘰ㄱ慣搹㐱㔴㘸㐷愱搴挹㜶戰收攳敦戸昱戶㜵㜳愷慦㕢扣敡㠰昷㕦戸愸㕤昱愲㐲㠲㜵㘲愱㐴戰㘵昴戵ㅣ㠵㜶㌰ち㑦戰摡昸㌸㝤〵ㄵ㔶愲㔰敡ㄸ㍢㤸㌱㙡挰㌷搳㥢㡥㥦㜸敥㔷㈳昶㝡慥改昲㙤ㄴ㉦㕥㈴搸愱㔸㈸ㄱ散㌰晡㍡ㅣ㠵㜶〴ち㑦戰〸づ敡㔵㔴㌸ㄲ㠵㔲慢散㘰㡤捦㔶㥣昳摢㘶扢㑣戹㌱㌹㜸敢戱㝦㕡㜰戲攲㐵㤲〴㍢ちぢ㈵㠲ㅤつ戱扥ㅡ㠵昶〷ㄴ㥥㘰㔱慣搹㌱㔴㌸ㄶ㠵㔲㉢散㘰㉤愷㝥㜴摤愷户慤慢㕦昳敢昴㌷㠳㕦㥣昲戰攲挵㤸〴㍢ㅥぢ㈵㠲㥤㐰㕦㈷愲搰㑥㐲攱〹ㄶ挳㌶㍢㤹ち㝦㐴愱搴㐱㜶戰搰〱晢㡥㌹㈲㤲㤹㝣搱㤲㔵晡㘷㠹搱㘷㉡㕥昴㐹戰㔳戱㔰㈲搸㘹昴戵〶㠵昶㈷ㄴ㥥㘰戵〸㜶㍡ㄵ捥㐰愱搴ㄲ㍢搸晤昷㥤搹晣挶㍤捦㑦昹攳ㅤ㘷㥤㜰搳㝤㉦㡤㔴扣戸㤴㘰㘷㘱愱㐴戰戳改敢ㅣㄴ摡戹㈸㍣挱ㄲ㌸㠳㥣㐷㠵昳㔱㈸㤵戶㠳扤㝦搸散㑤㌶戹晥攴㤹敢㙥㥤㝢昷㡣㍥昷ㅦ愴㠶㐰㉣挱㉥挴㐲㠹㘰ㄷ搱搷挵㈸戴㑢㔰㜸㠲挵㜰〶㔹㑢㠵㑢㔱㈸戵挰づ㔶昵㑤敤㤱捤㑦㙣㔲㝦摤ㄳ㝤ㄷ㥦㜷㘴晤扦ㄴ㉦㤶㈵搸攵㔸㈸ㄱ散ち晡扡ㄲ㠵㜶ㄵち㑦戰〴づ敡慢愹㜰つち愵收摢挱ㅡ㤶捣㥣晣搲㌵㍢捤扣晥㠰㝦㍦戶晢扡晤ㄶ㉡㕥㤴㑢戰敢戰㔰㈲搸昵昴㜵〳ち敤㐶ㄴ㥥㘰㌱㘰㕣㐷㠵㥢㔰㈸㌵挷づ㜶昶ㄶ㘷㉣㜹㘰晥戵㌳搶㍣㥡ㄸ㝥㕥挵愷昳搴愶㄰㑢戰㥢戱㔰㈲搸㉤昴戵ㅥ㠵㜶㉢ち㑦戰〸搶散㌶㉡摣㡥㐲愹㘹㜶戰戱㙦㝥扤挳摣㈱ぢ愶慦摥敦昱㉤挷㥥晣挲挳㙡㈸挴ㄲ散㉦㔸㈸ㄱ散㑥晡扡ぢ㠵昶㔷ㄴ㥥㘰㔱㕣㠳摣㑤㠵㝢㔰㈸㌵搱づ㜶捦捤ㄳ㌶㜸改换㉢愶ㅣ㌹㙢攲戰攷㍥扡㜹愹摡っ㘲〹㜶㉦ㄶ㑡〴扢㡦扥敥㐷愱㍤㠰挲ㅢっ摦搴て㔲攱㈱ㄴ㑡搵搹挱㤶㠵づ晤戹昵搷㔷攷慣昹扥㙡搴ㅥ敤㕢扤慢㠶㐱㉣挱晥㡥㠵ㄲ挱晥㐱㕦㡦愰搰ㅥ㐵攱つ㠶搳搵㘳㔴㜸ㅣ㠵㔲㘱㍢搸㝢㉢扥㍢㘲搴㍤㡦捣戹昵慡改愷戵晣昹扢㥤晢㍦〱昱ㅥ昶㌵敦㤴昶攴挱昸ㄵ㤱晢㠱ㄲㅥㅢ攴扦敥㝦㤹攱㠷㔹㌶㥡㡤㘷㐳愱㑣㌴㤸慣㑤㔶㔶挳㙤㑦㝦〲昰昴摣㍦扢㜷㔳㙢愶敤㘰昹㑤戰㌹慦愲㜳㍦ㄱ挶搸戲挹㙤换㕡㌳ㅤ挳晣㠵つ㥤挹㑥㜳㌳慦㉣攷愴挰慣〱扦㤸捣づ㠹户愵搷㙣慦㘴昳㌲㜳搲㡡㈶㑢扣㠵㐷㡣摦㑢㙤愹攲搲㕤摢捤㠳扡愴〵㍤㥡㠴ㅦ昴换挵㜷挱㕡㕡㈲慢㕦㈳敡ㄷ户㜵㤸慤搲扤㌱㉤扢㌷愵て㌴摢ㅢ㑣摥づ㌰㌳戲慡㐳㈸戲㝦戴㡤㤹摢㡡ㄵ挵捦戰捣㐸㜷㙢㜶敡㡡㑥戳㌵㘳㘶搰摦愵㘶㝢攷捡㜹挹㔴戳戹㜱㥥㡡ㄵㄳ㠲愱㜹捤扢戶愵㤷㜵搴户戵㜶戶户㌵攷㑢㈶㘵㤶㈷昱㐳㌱㌳扢㉤㘳攲㜷㕥〵愷㌲㔵搶愷㡦㔲㘵摢昹晤搸愲摦㡥戱戲㈱㕣㥢㜸ぢ㙣昳㑤昳㜷扢戱㝢㘲敤戰ㄶ捤㈶昷挹昲搱摤㌸ㄳ扦㜴戳㙤㜱㐵搷㍡昱摥〹戵户㈹慥㉤㝤散摡㜲晦㝦㤵换换〷摢㙢㍦㜵㌹㝥㑣㑦㑦戶㘶㥡捤昶㤲㜷㝥ㄴ㝢愴㍦㠹愲㜲㐷ㅣ捤㐵改㔵㐰㐳慤㔰㉢㉢て㙥捡㜴㉥搶ㄶ㥢㑤㡢ㄶ昳㉡ぢ㜷㠷慡慡㠸戶㘰搲㥦㐶㤳晥っ㡢㘷㔱〴〲㘵摡㜳㔴搲〲晡扦慣㝡攵㐸晣摦晢㥦改攵戰搲攵戶〰敥攱㜴㔴戶散摡搶摥搱愷㡦摦㕡㑥㑦㜶㉣敥攴敥㔹㕡㐸㝦捦戳㜸〱㐵攵㘸ㄴ摤摥〵ㄸ〴愵ち摥散ㄸ搰㌲挵捣㈶㜱㡢㐹㡥㙥㤵慣㙣戱敥㕡㑣㌱㍢搲㍡㙦㙦捣挰戱戲㐲挳ㄲづ晥晥㉤摣晢捤ㄵ㥤㔳㤲㥤挹扥㉤戸㔱㠲慤愴㐳㘹㡣㔸㔹㑢戴ㅣ㈰㙤㡥㜵挰慥挱㠳㈱㡢㉥㉦晤愴挱昲㠴〳〷挷㑢㔹ㅦ扢㉣扤ㄲ攸晢㤶㔸〹捤扢愳攷摦昰挰㝤㤸捣㌴戳㜵摥捡愵㘶〷搵慢戴㤲㈸扤㠷ㄷ㥤捤㑤愷收㜷㌶㌵㜷㡣㐵㑦愷戵户㉤㕢晡摦昴㐳㕦晡㡢㈸㥣愹㜲㉢散挵㍤㕦㈷攰㉡敢扢㥣摢愶戱戱慣㡡摥搸愲㡦㘲挱扤ㄵ捥㝥挳㝦㌲改慦攰扦㐰㈹㔹㘵つ㌴㝡㜳㜳愸ㄲ晡晤㕢㐰㘸㕥扢㈹户扢慡愴〲摡〳㕡昶㙥㙢㍦㌰搵搶㜶㈰昷愷㠱㔲敢㔸㙣㥡㥤扣㠵搴捦扥㘵㈶户挶㤴敡搳㈷敦晥㡦敢㕥搳㜰昸搷摥㐰㌱㘰㔲㜳昳〸挷㘳㠷昶㈶㥡晡攰㘶㤶昶ㄶㄶ慡㜱㈶敦㙣敢㐴搰ㄱ换㘳㈳㜶ㄸ搱㘰愶摢㕡㌳㈳收㉤收晤愶戱㉢㥡㍢㔶愸捤㠱㠱昷㙣㐶㝦ㄹ㕤昲㝣敤㌷㤳慥昹昰㔱㜳扢扥㠷晥㔳つ戳〵〵㜷㡥戶愱㘳㝣昴㜷㔱愸愱㔰攳改〵换昹㤳晥㍥敡晡〷㉣㍥㐴㠱㤳㠴㘰挷㌹攲㘳慢慡戶挵晦㍣㑦攸㥦戰昸ㄴ㠵ㅡ㠳㠲㐷愹晥ㄹち㘷㔲〶晣㜳攳换〶摣づ捤㠵ㅢ昰㉢戴〶昴ㄲ㌲戵㍤㌴戸ㄱ㜵㐲搳㠹㐹㈷㈲愵挱戱㉦㠰㑡㕢㔰㜰㌷㙢㐷㤸〹㠰㥦㘹摦〷㙡晥〰㝥㘵っ㠲搱戹敢戹〰㤴㕢㔵ㄵ㠴㑣〰昴㐱㠳捥㝢昹㉡㡣㈶〱㔰㠹㥡㌳愹ㅦ㝦㜵〱〸愱戹㄰㠰㑥㥦㝡〹㤹慡㠵㥤ㅦ㠰捦攱摣ㄷ挰㘷戶愰攰づ㕢っ㥥慡搹㡢つ搹攵㑦愰收て㘰㈳㠸昵㈱㉣㌶㐶攱〲戰愹㔵㔵㜱㌸ㄱ〰㐳愹戴ㄹち㔵㠷㈶〱㌰っ㌵㘷㔲㙦扢〱㈴搰㕣〸㘰㌸㝤敡㈵㘴㙡ㅣ散晣〰扣㔴っ挰㡢戶愰攰慥摦㜸㜸慡㘶㉦戶㘱㤷㥦㉦ち㘰㍢㠸昵㌱㉣戶㐷攱〲㌰搶慡慡㕤攰㐴〰散㐸愵㈰ち㌵ㄱ㑤〲㈰㠴㥡㌳愹㝦扡〱㑣㐰㜳㈱㠰㈸㝤敡㈵㘴㙡ㄲ散晣〰㍣㔰っ挰晤戶愰攰㑥攴ㄴ㜸慡㘶㉦㜶㐱㔰㜵㙦㔱〰ㄳ㈱搶㈷戱㤸㡣挲〵㘰㡡㔵㔵㔳攱㐴〰㑣愵搲慥㈸ㄴ㙦㑥ち㠰㘹愸㌹㤳扡摤つ㘰㔷㌴ㄷ〲㤸㐹㥦㝡〹㤹㥡づ㍢㍦〰㌷ㄴ〳㜰扤㉤㈸戸㍢㍡ㄳ㥥慡搹㡢㜹散昲戵㐵〱散〵戱扥㌷㡢㝤㔰戸〰散㘷㔵搵㉣㌸ㄱ〰晢㔳㘹〱ち㌵〷㑤〲攰㜷愸㌹㤳㕡敢〶㌰ㅢ捤㠵〰㤲昴愹㤷㤰愹戹戰昳〳㜰㜶㌱〰㘷搹㠲㠲㍢戶㝢挲㔳㌵㝢戱㠴㕤㍥愳㈸㠰㘶㠸昵ㄶㄶ慤㈸㕣〰㤶㕡㔵搵〰㈷〲攰㈰㉡戵愳㔰昳搱㈴〰㍡㔰㜳㈶㜵㤲ㅢ挰㍣㌴ㄷ〲㌸㤸㍥昵ㄲ㌲戵ㄷ散晣〰ㅣ㔵っ挰敦㙤㐱挱㕤攴㝤攱愹㥡扤㌸㤲㕤㕥㔵ㄴ挰㔱㄰敢㐷戳㔸㡤挲〵攰ㄸ慢慡昶㠳ㄳ〱㜰㉣㤵㡥㐳愱ㄶ愰㐹〰ㅣ㡦㥡㌳愹攵㙥〰晢愳戹㄰挰挹昴愹㤷㤰愹摦挱捥て㐰㜳㌱〰〷摡㠲㠲㍢摢ぢ攱愹㥡扤㌸㤳㕤㙥㉡ち攰㙣㠸昵㜳㔸㥣㡢挲〵攰㝣慢慡㤲㜰㈲〰㉥愰搲㠵㈸㔴ㅡ㑤〲攰㈲搴㥣㐹㉤㜴〳㐸愱戹㄰挰愵搰て攸㈵㘴㉡〳㍢㍦〰㝢ㄵ〳㌰摦ㄶㄴ摣㙤攷㕤昴㙡昶攲㍡㜶戹愱㈸㠰ㅢ㈰搶㙦㘴戱づ㠵ぢ挰㥦慤慡㕡っ㈷〲攰㘶㉡摤㠲㐲㉤㐱㤳〰㔸㡦㥡㌳愹摤摣〰㥡搰㕣〸攰づ晡搴㑢挸搴㠱戰昳〳㌰戱ㄸ㠰〹戶愰㘰〴愰ㄵ㥥慡搹㡢晢搸攵昱㐵〱㍣〰戱晥㈰㡢㠷㔰戸〰晣摤慡慡㌶㌸ㄱ〰晦愰搲㈳㈸搴㐱㘸ㄲ〰㡦愲收㑣㉡攲〶戰ㄴ捤㠵〰㥥愰㑦扤㠴㑣戵挳捥て挰㜶挵〰㙣㙢ぢち㐶㈵㤶挱㔳㌵㝢昱〲扢扣㜵㔱〰㉦㐱慣晦㥢挵换㈸㕣〰㕥戵慡㙡㌹㥣〸㠰搷愸昴㍡ち戵〲㑤〲攰つ搴㥣㐹㙤改〶㜰㌰㥡ぢ〱扣㐳㥦㝡〹㤹㕡〹㍢㍦〰ㅢㄵ〳㌰搸ㄶㄴ㡣㤴ㅣ〶㑦搵散挵愷散昲〶㐵〱㝣づ戱晥〵㡢㉦㔱戸〰㝣㙤㔵搵攱㜰㈲〰扥愱搲户㈸搴㉡㌴〹㠰敦㔰㜳㈶㔵攵〶㜰〴㥡ぢ〱晣㐴㥦㝡〹㤹㍡ㄲ㜶㝥〰㝥晤愵挸愵昰㉦戶愰㘰昴收㘸㜸慡㘶㉦㉡捡搱攵㥦愰收㝦㈹慣㐱慣昷㘵㔱㠵挲〵㈰㘰㔵搵㙡㌸ㄹ㐹㐷晤愸搴ㅦ㠵㍡〶㔵〱㌰〰㌵㘷㔲㕦㈲㐶搷㡦愱㍦愰戹㄰挰〶搰て攸㈵㘴㡡挳㐴㝥〰摥㉦〶攰㍤㕢㔰㌰愲㜴〲㍣〹㠰捤搸攵㜷㡡〲搸ㅣ㘲㝤ぢㄶ㕢戲㜷戹㕦㠳㈳慣慡㍡ㄱ㡥㐶㜲㜵慡愹㌴ㄲ㠵㍡ㄹ㔵〱㌰ち㌵㘷㔲㉦扢〱㥣㠴收㐲〰㕢㐳㍦愰㤷㤰愹㍦挲捥て挰搳挵〰㍣㘵ぢち㐶戹㑥㠳㈷〱㄰㘴㤷㥦㈸ち㈰っ戱㕥换㈲挲摥攵〰挴慣慡㕡〳㐷㈳戹㍡㜱㉡㈵㔰愸搳㔱ㄵ〰㜵愸㌹㤳㝡挸つ攰㑦㘸㉥〴㌰ㅥ晡〱扤㠴㑣㥤〱㍢㍦〰㜷ㄵ〳㜰愷㉤㈸ㄸ㜹㍢ㅢ㥥〴挰慥散昲ㅤ㐵〱㑣㠷㔸㥦挱㘲㌷昶㉥〷㘰㤶㔵㔵攷挰搱㐸慥捥㙣㉡捤㐱愱捥㐳㔵〰捣㐵捤㤹搴㍡㌷㠰㜳搱㕣〸愰〱晡〱扤㠴㑣㥤て㍢㍦〰㔷ㄴ〳㜰戹㉤㈸ㄸつ扣〸㥥〴挰〲㜶昹搲愲〰づ㠰㔸㙦㘴戱㤰扤换〱㐸㔹㔵㜵㌱ㅣ㡤挴㐷㑦㔳㈹㠳㐲慤㐵㔵〰㤸愸㌹㤳㍡搷つ攰ㄲ㌴ㄷ〲㘸㠲㝥㐰㉦㈱㔳㤷挲捥て挰愹挵〰㥣㘲ぢち㐶㈸慦㠰㈷〱搰捥㉥㥦㕣ㄴ㐰㈷挴晡㌲ㄶ换搹扢ㅣ㠰ㄵ㔶㔵㜱昴㜲㈴㔷㘷㈵㤵づ㐱愱慥㐶㔵〰ㅣ㡡㥡㌳愹搵㙥〰㔷愱戹㄰挰㉡攸〷昴ㄲ㌲㜵つ散晣〰ㅣ㔲っ挰㑡㕢㔰㌰㙡㝡㍤㍣〹㠰攳搸攵㠳㡢〲㌸〱㘲晤㐴ㄶ㈷戱㜷㌹〰㝦戴慡敡〶㌸ㅡ挹搵㌹㠵㑡愷愲㔰敢㔰ㄵ〰愷愱收㑣慡搵つ攰㐶㌴ㄷ〲㌸〳晡〱扤㠴㑣摤〴㍢㍦〰㤹㘲〰搲戶愰㘰㈴昷ㄶ㜸ㄲ〰ㄷ戲换挹愲〰㉥㠶㔸扦㠴挵㕡昶㉥〷攰㌲慢慡搶挳搱㐸慥捥攵㔴扡〲㠵扡つ㔵〱㜰㈵㙡捥愴昶㜱〳戸ㄵ捤㠵〰慥㠵㝥㐰㉦㈱㔳户挳捥て挰㥣㘲〰㘶摢㠲㠲搱攵㍢攱㐹〰摣挲㉥捦㉣ち攰㔶㠸昵摢㔸摣捥摥攵〰晣挵慡慡扢攰㘸㈴㔷攷㑥㉡摤㠵㐲摤㡤慡〰昸㉢㙡捥愴㈶扢〱晣ㄵ捤㠵〰敥㠵㝥㐰㉦㈱㔳昷挰捥て㐰愲ㄸ㠰戸㉤㈸ㄸ昱扥て㥥〴挰㈳散㜲戴㈸㠰挷㈰搶ㅦ㘷昱㑦ㄴ㉥〰㑦㕡㔵㜵㍦ㅣ㡤攴敡㍣㐵愵愷㔱愸〷㔱ㄵ〰捦愰收㑣㙡㝢㌷㠰〷搰㕣〸攰㜹攸〷昴ㄲ㌲昵㄰散晣〰㡣㉣〶愰摡ㄶㄴ㡣挲晦〳㥥〴挰敢散昲昰愲〰摥㠴㔸㝦㡢挵摢散㕤㙥て㜸搷慡慡㐷攰㘸㈴㔷攷㍤㉡扤㡦㐲㍤㠶慡〰昸〰㌵㘷㔲ㅢ扢〱㍣㡡收㐲〰㥦㐰㍦愰㤷㤰愹挷㘱攷〷愰㝦㌱〰晤㙣㠱㌷㌳愰昲㐹㜸敡挵㠸㙥㍦㜶㌸扢㔷㤳㜹㌰㠷愰〶㘶㤱ㅡ㕣扦慣愳戳㑤挶换〶㘴愷戴捤㘹敢㥣搲搴戱戴㌹戹㜲㜰搶㕥搸㝢戱搹㡡搱散㜶っ㙡㝢摡摡㤶㉥㌵㌳㝡戶愱㙤㔹㝢摡㥣㌱攵㝦㘱戴ㅢ敢㠷㑤㈷〳摤攵ち搳㝦㌶㠰㕢〶㑢散㈵㤸捡㉡㥦㠶㐳敦㌸㥣㈴㈸扢挶捣㘵搱㠰攲愰ㅣ搱㜹㑤㥤捤㘶扦慣㡣㔷换㜲㔵ㄶㄴ㤱㈲㤰改㥢攵㔸㤰㌹㘵㐰㜶㕡㝢㔳愶戹愹搵攴挶搸挸㔲㥤㘵㉥㐲㍡挰敥㙤ㅤ㑤捣〵ㅦ㤰㥤搷㥥㙣敤㔸捡㤱捤昴捡つ昳㙡㌲〴㕡㤹㥤摣搴摡㠱㌰戲ㄵ戹㍣㈸摢戰戸敤㘰㍣㤶戰慣愵㜵㕡㜲㘹挷晦挴㔶㔱摣㉣㌲挹愶㔱攵慡扣㕣㔵㤵㔷晤愷摢㐷晢ㄶ挷搸㘰㉢攱㝢〴昶搳捥昶愶搴㌲〲㤳ㄸ㘱㤴ㄵ㉣㘴ㅢ㤶㔵㍥㠳㈵敦ㄸ愶㙢ㄳ㝡ㄲ㄰搸搷扣㜴㝢摦戱昰慥㘷㍤戶㠰扡晥ㅤ扡搳晦㝢ㄴ扢㑤㥢㍦㈳㤷㥡昳㝦㝡㜰愲昲㔹㜸敥㜱㈶挴㄰㈸て戴㜶㈱㘶㐷㜰㡦挲㤱㠹㍤㠱㌵敦㙥ㄹ挸㡡づ昷搰㠱戹挵㕤㌱㤸摥㍦㍢㉢㤹㌲㥢㤱〳搰㤲散ㅣ㘸㔵㤸㡣㠱挴晡づ㕢㔶摦搶搲㤲攴㉥挷挷〳ㅡ搲挹㘶戳㉡㍢㘹㔹㘷摢散愶㔶㍤㡢㐲昶㑢扢㈹戹〲㑤挹ㄵ搶㘸㝤㜶㑦收〶挹㌲㝤戵㉤㑡戶㌷㜵㉥㙥㘹㑡㔷戱挲晣㥤晦㠹㝤ㄵ攷㡦ち挰㜴㈶攷㕣攲ㅤ晥户〶攱戱戹挷㈲㘳㠶攸戸昹戱㐷㤷㉢つ晦搴㝦㤸㍡㠲㌳㡦㝣愱攸㍦挲㕢㈵㍥㜲㉡㤲扥㝣㉥㐳戱㔸晣㝣ㄵ㜶㔱㌹㌹愹㝦㔱〱ㅦ晤㈷愸㜲㠱㥦㡡攷㔱㤴捣㉢攸ぢ㠵挰慣戶㘴㘶搷㘴ㅡ㡦晡昴戵ㅦ昴愹挲愶攵愹愶摤㘰愶㐷㍤㤲㠷㌰㤴扤扣㈹㘳戶㔷戱愱〱て㌲㔵㌰㐷㐴戳戶㈱挶扣晢㤴㔵㔶昶慢昲㡢㌵挳昱㌵摡ㅥ㍦㜷㍦㈸㌵愳挰晦挷㝢㈴㈶戰敦㠱㠰㝣㐵晤㡣搵搱㝦攱㍡扤㠰㐶慥㡦㐷攱㔷㉡晣㠶愲昲㐵〸扤摢㈶㍦改〲愹ㄹ㍡㤴㉡攴ㄱㄹ愶㠳㔴㈱㜵㐲昲㐸㉡㘵㐵晡戹昲㍦㌴㉢昵愳捡㜹敥㐶㙢挰㕥㙥㘶〲搶昹㤵㜹㈶昸㘶㈸㉢㉦慦挰愶搶扣戹㜳〵㘱攱慣愵挱㤴挴㄰戵㈵扡愰㌱㘵㜰㈸てㄶ昸㙦攴ㅥ㥦晦ㄸ捡㜳搰挱挸昶㙦昸㑦愶㐰㐰㉦㠷㐵㔹㐰扤㠲搲挱㄰㘰㡢挵〹ㅢ〰㜷挱㔰愸㜷搱挸㡢〱搷㔷㤷㝡ㅦ㔵㝥㝤㤵㘹㝣づ愹愷愷㑢昵〱㉣㜸捡搴㌵㍡晥㄰㑢㍣ㄳ㜵敤㤹㔵㘸敤㝥捦晣㤸ㄶ昸攸㝣慣㡤ぢ昲昹〴ぢ捥㙡戰挱㕥㡤〰㜴昴㝥㔴晣搴㕦愱㍦ㄵ〶㔰攱㌳㈸㜰㤳㙢〳㔱㉢㠲㤲㑦挸昸愰㌴㘰〱㤴㕦戹㐲戸㔰㙥挰㄰ㅢ㌲挴捦㔰昰愲晣ㄵ㙤㠲㔲攷㌷㡦㑣㥥㙦ㄹ挵慤㈶搸㌶愲ㄳ慥㙦ㅥ戶㡤搱摡㍤戶㜲㤸ㄱ㡣扥㠹㌸戱㉡㡡愹ち㍥搸㌶㠵㡥㍥㤴㡡㑣㘳昰㔱搸㡣ち挳愸挰捣〶挱戶㌹㙡㐵戰昱㔹ㅦㅦ㙣㕢挲〲搸㤸敢攰㠴㜰㘱ㅢ捥㄰㈳ㄸ㠲㜹〹㕥㙣㑣㐶戰戰挹㤳㜰攴收挵挶㔴〵挱㌶㤲㑥㤸戳㤰㠷㙤㌴㕡扢挷挶摣〶捣㜸㠶㡢㑥戰㈰ㅦ㈶㌸㌸㕤㘶㠳扤户㙤〵ㅤ㝤㙢㉡㌲昹挱㐷㘱ㅢ㉡㙣㑢〵收㐳〸戶敤㔰㉢㠲㡤㑦㉤昹㘰摢ㅥㄶ挰㌶摣ㄵ挲㠵㙤〷㠶ㄸ换㄰捣㘶昰㘲㘳ち㐳㌷搸㤸攰㈰搸㠲㜴挲㑣㠷㍣㙣㘱戴㜶㡦㡤ㄹㄱ㤸㜱㡢㤴㑥ㅣ㙣㑣㡢昰愱ㄲ㠱㡥ㅥ愵㈲㔳㈶㝣ㄴ㘲㔴㠸㔳㠱㔹ㄴ㠲㉤㠱㕡㌱㙣挸㝤昶挱㌶づㄶ挰挶扣ち㈷㠴ぢ摢㑥っ戱㌳㐳㌰〷挲㡢㙤㈲摡〴㥢㌶ㅥ㉡㍤㍥摦㑤㠲㤹愰摣㠵㡥㈷愳㤶㠷㜲㈲㕡扢㐷挹摣ち捣㐸扣愰ㄳ〷㈵ㄳ㉣㥣搵㘰愳扤〷㑥㠶㡥㕥㑦㐵㈶㕦昸㈸㑣愱挲㔴㉡㌰ㅦ㐳㔰敥㡡㕡ㄱ㤴㝣扡捣〷攵㜴㔸〰㈵㌳㌴㥣㄰㉥㤴㌳ㄸ㘲㌷㠶㘰㌶㠵ㄷ㈵㔳㈸扡搹〳㤹㘰㈱搸㘶搱〹㌳㉤昲戰捤㐱㙢昷搸㤸㤱㠱ㄹ捦慡搱㠹㠳㡤㘹ㄹ㑥㤷搹㘸㘳摢ㅤ㍡晡ㅥ㔴㘴捡㠶㡦挲㥥㔴㘸愰〲戳㌸〴摢㍣搴㡡㘰攳㜳㜲㍥搸昶㠲〵戰㈵㕤㈱㕣搸昶㘶㠸㝤ㄸ㠲㌹ㄸ㕥㙣㑣扣攸〶ㅢ搳㌲〴摢㝥㜴挲晣㡣㍣㙣ぢ搰摡㍤㌶收㜱㘰挶㠳㜰㜴攲㘰㘳㌲㠷て㤵〳愰愳㌷㔲㤱㠹ㅥ㍥ちぢ愹㤰愴〲㜳㍦〴㕢ち戵㈲搸昸挴㥦て戶っ㉣㠰㡤搹㈰㑥〸ㄷ㌶㤳㈱戲っ㜱㈴ㄴ扣搸㡥㐲㥢㠵慤攸户㉢㤳㌹〴摢㘲㍡㘱㔶㐷ㅥ戶㈵㘸敤ㅥㅢ戳㍦㌰攳㈹㍢㍡㜱戰㌱〵挴改㌲ㅢ敤扤慤ㄹ㍡㝡ぢㄵ㤹ㅥ攲愳搰㑡㠵㌶㉡㌰㘳㐴戰㉤㐵慤〸㌶㍥扢攸㠳慤ㅤㄶ挰挶ㅣㄲ㈷㠴ぢ㕢〷㐳昰㜵〲㡡昹ㅥ㕥㙣㑣昲攸㘶㙦㘳ち㠸㘰㕢㑥㈷捣〵挹挳戶〲慤摤㘳㘳捥〸㘶㡣㄰搰㠹㠳㡤㠹㈳㑥㤷搹㘸㘳㍢〴㍡晡愱㔴㘴㔲㠹㡦挲㘱㔴㌸㥣ちㄷ㐱㐱戰ㅤ㠱㕡ㄱ㙣㝣ち搳〷摢㤱戰〰㌶㘶㥥㌸㈱㕣搸㝥捦㄰㐷㌱〴戳㐴扣搸㤸ㅡ搲捤摥挶挴ㄱ挱戶㥡㑥㤸㐱㤲㠷敤ㄸ戴㜶㡦㡤㤹㈶㤸昱㝣㈰㥤㌸搸㤸㙥攲㜴㤹㡤㌶戶攳愰愳ㅦ㑦㐵愶愲昸㈸㥣㐰㠵ㄳ愹挰散ㄴ挱㜶ㄲ㙡㐵戰昱㜹㔲ㅦ㙣㝦㠴〵戰㌱㕦挵〹攱挲㜶ち㐳㥣捡㄰捣㉤昱㘲㘳㐲㠹㠵㡤摦慥㌲㠵㔱扡㙥戴㈸愶㥢〸戶㌵㜴挲扣㤳㍣㙣愷愳戵㝢㙣捣㑦挱㡣㠷て改〴ぢ昲㘱㤲㡡搳㘵㌶搸搸捥㠴㡥㝥ㄶㄵ㤹挰攲愳㜰㌶ㄵ捥愱〲㜳㕡〴摢戹愸ㄵ挱挶㈷㘳㝤戰㥤てぢ㘰㘳㤶㡢ㄳ挲㠵敤〲㠶戸㤰㈱㤸㤱攲挵挶㌴㤴㙥戰㌱㐹㐵戰㕤㑣㈷捣㔶挹挳戶ㄶ慤摤㘳㘳㔶ぢ㘶㍣搹㐸㈷づ戶搷戰攴㜴㤹㡤㌶戶换愰愳㕦㑥挵搷晤ㄵ慥愰挲㤵㔴㜸〳ち㠲敤㉡搴㡡㘰攳㌳扥㍥搸慥㠱〵戰㌱㌷挶改㠳ぢ摢戵っ㜱ㅤ㐳㌰㡦挵㡢㡤挹㉢摤ㅣ愴㑣㙤ㄱ㙣㌷搰〹㜳㕣昲戰慤㐳㙢昷搸㤸ぢ㠳ㄹ㡦㑤搲㠹㠳㡤〹㌱㑥㤷搹㘸㘳晢㌳㜴昴㥢愹挸㘴ㄹㅦ㠵㕢愸戰㥥ち捣㥦ㄱ㙣户愲㔶〴ㅢ㥦㔶昶挱㜶㍢㉣㠰㡤ㄹ㌵㑥〸ㄷ戶㍢ㄸ攲㉦っ㔱㠱㕦愲㕥㙣㑣㜹改〶ㅢㄳ㘲〴摢㕤㜴挲捣㤸㍣㙣㜷愳戵㝢㙣捣愰㈱ㄸ晤ㅥ㍡㜱戰㌱㡤挶改㌲ㅢ㙤㙣㝦㠳㡥㝥㉦ㄵ㤹㘲攳愳㜰ㅦㄵ敥愷〲戳㙥〴摢〳愸ㄵ挱挶攷慥㝤戰㍤〴ぢ㘰㘳ㅥ㡥ㄳ挲㠵敤㘱㠶昸㍢㐳㌰㘷挶㡢㡤㠹㌲摤㘰㘳ㅡ㡤㘰㝢㠴㑥㤸㑦㤳㠷敤㌱戴㜶㡦㡤㜹㌷㠲敤㜱㍡㜱戰㔵愳搵改戲ぢ摢㍦愱愳㍦㐱㐵㈶收昸㈸㍣㐹㠵愷愸挰㕣ㅤ挱昶㌴㙡㐵戰昱〹㜲ㅦ㙣捦挲〲搸㤸扤攳㠴㜰㘱㝢㡥㈱晥挵㄰捣戴昱㘲㘳㝡㑤㌷攷㌶㈶摦〸戶ㄷ攸㠴㔹㌸㜹搸㕥㐲㙢昷搸㘲㌰ㄳ㙣晦愶ㄳ〷ㅢ㔳㜶㥣㉥扢戰扤っㅤ晤ㄵ㉡㈶晣ㄵ㕥愵挲㙢㔴㘰㠶㡦㘰㝢ㅤ戵㈲搸昸㉣扣て戶㌷㘱〱㙣捣昹㜱晡攰挲昶ㄶ㐳扣捤㄰捣捦昱㘲㘳㔲㡥㠵慤㤲㕥㌸㠵昱㜱㝦㤳㌲㘵㐷戰扤㑢㈷捣摤挹挳昶㍥㕡扢挷挶ㅣㅦ挱昶〱㥤㈰㠲㝣㤸攸攳㜴搹㠵敤㐳攸攸ㅦ㔱㤱㐹㐰㍥ちㅦ㔳攱ㄳ㉡㌰㉦㐸戰㝤㡡㕡ㄱ㙣㝣慡摦〷摢攷戰〰㌶㘶ち㌹㈱㕣搸扥㘰㠸㉦ㄹ㠲㔹㍤㕥㙣㑣攵改收㈰㘵愲㡦㘰晢㥡㑥ㄶ愲㤶㠷敤㕢戴㜶㡦㡤㤹㐱㠲敤㍢㍡㜱戰㌱㍤挸改戲ぢ摢昷搰搱㝦愰㘲挶㕦攱㐷㉡晣㐴〵ㄳち㠲敤㘷搴㡡㘰攳晢〹㝣戰晤ちぢ㘰㘳㝥㤱搳〷ㄷ戶摦ㄸ愲っ㠳ㄶ㡡戹㐰㕥㙣㑣〰敡㘶㙦㘳㝡㤰㘰挳㝤敤㌲戵ㅣ戵㍣㙣㜸㜸戸〷搸㔶挰㑣戰㔵搲㠹㠳㡤㐹㐵㑥㤷㕤搸㌴攸攸㝤愹挸㠴㈳ㅦ㠵㉡㉡昰㙤㘸㡡㌹㐸㠲㉤㠰㕡ㄱ㙣㝣搳㠲て戶晥戰〰㌶㘶㈵㌹㈱㕣搸〶㌰挴㐰㠶㘰〶㤱ㄷㅢ搳㠶扡搹摢㤸㔴㈴搸っ㍡㘱㜶㔱ㅥ戶つ搱摡晤摥挶㉣㈴挱㌶㤸㑥ㅣ㙣㑣㐵㜲扡散挲戶ㄱ㜴昴㈱㔴㘴㥡㤲㡦挲挶㔴搸㠴ち捣㕣ㄲ㙣㥢愲㔶〴ㅢ摦ㄹ攱㠳㙤㌳㔸〰ㅢ㜳㤹㥣㄰㉥㙣挳ㄸ㘲㜳㠶㘰摥㤱ㄷ摢挵㘸敢〶摢㈵㔰ㄱ㙣㕢搲〹㜳㤲昲戰㡤㐰㙢昷搸㤸扢㈴搸慡改挴挱㜶㌹㕡㥤㉥扢戰㡤㠴㡥㍥㡡㡡㑣㙥昲㔱ㄸ㑤㠵ㅡ㉡㌰摦㐹戰㙤㠵㕡ㄱ㙣㝣晢㠵て戶㙤㘰〱㙣捣㠰㜲㐲戸戰㙤换㄰摢㌱〴戳㤵扣搸㙥㐵㕢㌷搸㤸挰㈴搸戶愷㤳摢㔱换挳㌶ㄶ慤摤㘳㘳挶㤳㘰摢㤱㑥ㅣ㙣㑣㝢㜲扡散挲ㄶ㠴㡥ㅥ愲㈲㔳愲㝣ㄴ挲㔴愸愵〲戳愴〴㕢〴戵㈲搸昸ㅥてㅦ㙣㌱㔸〰摢扤慥㄰㉥㙣㜱㠶㐸㌰〴㜳㥣扣搸㤸搸搴つ㌶愶㍤〹戶㜱㜴挲晣愷㍣㙣㍢愳戵㝢㙣捣㤳ㄲ㙣攳改挴挱挶㘴㈹ㅦ㉡扢㐰㐷㥦㐰㐵㈶㔲昹㈸㑣愴挲㈴㉡㌰户㑡戰㑤㐶慤ㄸ㌶晦扢扢㔳㘰〱㙣捣戶㜲㐲戸戰㑤㘵㠸㕤ㄹ攲㜵㈸㜸戱㌱ㅤ㑡戰㘹搳愰搲攳ㅢ攵㑣愰ㄲ㤴搳改㤸㤹㔴㜹㈸㜷㐳㙢昷㈸㤹㜱㈵㈸㘷搲㠹㠳㤲㘹㔷捥㙡戰搱晥攵㌰ぢ㍡晡㙣㉡㌲㈵换㐷㘱づㄵ收㔲㠱㔹㕡㠲㜲㜷搴㡡愱昴晦挱戵㈷㉣㠰㤲㜹㕢㑥〸ㄷ捡〶㠶㤸挷㄰捣昲㤰慥捦㘷捤敥㝡㈵㐷敡扤〳搰〵挹〱ㄲ㈱换㌴㠱㠶捥㤵捤㐸捤攰㈲〷愴慤㈵づ慤〷愴つ挳攴㙤敤ㄸ捥慢昰扥㍡愲换昶〹〴敥户㤱攷戵ㅣ㘲㐶〹戳㄰㉡慦昹愹昰搵ㄳ㕤昶散㜸敥ㄹ㝤摡㜰搲昶㐶ㄷ㌷㥡摤㤴㙥㙦敢㘸换㜶㡥㘸㐰摡ㄱㅥ㕤㙦㙦捡㤶㤵〵㈷㔵㕥〵㡦扥㌱戹㘲ㄵ慤㝣戳攴㜲㍥昶ㅦ㌸戰戵敤攰㔶改㑤㘵〷摦昶㈲扣晡昶㘵ㄸ㌲㤵㘹ㄴ攰ㄹ捣㔸愰戱扥㉦捡〱㝤っづ昹㔳㔹摢て昵㥡晡挹昵㝢㌶㐶㌳㜵愱㘸㌰㕥㤷㠹搵㘵㈳昱㜰㌶㔱ㅢ㌱ㄳ搱㈰㕥㤶㤲㠸㥢愹㐴挶㤰っ〱晡搸ㅦ㌶〶㜳〲㈴摣〲搶㤸ㅣ㈰㌵捡㉡换㜱㠹搴搳攱㝡攸㤷愹㤴㑡慢㡣㌲㉢晡昶㔵㌵㥥户㤱ㄴっ昳㌳搹㐶㕥攷愰㘹ㅣ攵慦㕣ぢ㔸㍤㌳㘲〷㜳摢㠲挶扣搰搳ㅢ搱〵㝤㈱㡡㠰搱〷つ㙣搳㤲愸づ慣㥦摣攸捡㔶搲㔲㘸摢〰㙤昹㙦晣搴搲㘸敥㡦㘶挹㙥挰慢㐴㍢㡣ち摢㡢㕥㑤昷㈶攴晡㐸㉣㈹つ敤〲㘹ㄱ㥡戸㈰㥦㉡戴㜲慦㔶㘷㘳㐵戸㉦㐱㠰户搶㐱愵攸づ愲捥㠴ㅡ㜷㤲晣㡤慣挳ㄳ捣㜰挳ㅤ㈵㌶㜲挰㡥愷㌵愳㙥㙤攴摡㔰㌴㠲户ㄱ挵㙡㘳㠹㐴㈴ㅢつ㈵ㄲ㠹㔰㈸ㄲ捥㤸改㑣㍣ㄱ㡦挵㡤㝥㑥ㅦ㕢㘰㘳昴㜷㙡慤慣つ㜰㙡㤴㈹〳㌵㙥㘸㜵㉡㍡挲㡤㠰攵㌲晤㈰㠸昴㜶ㄴ〱㘳〳㌴戰㑤敢㐰搵ぢ戳ㄳ㙤㍥㌰㤷愱㌹ㅦ收㠶戶ㄷ㝤ㅢ扡㍦ㄸ㜲㜹㔷愷摡〸敤〲㜳㈵㥡扡㘰㙥㡣㔶㠱㜹っ㍡攴挰搴㜹戴昱挰㔲慢搱㕡挸㙤ㄳㄸ㔱㐳㍦ㅣ㈵戸㙤㙡扢搶㡥㐰摤攲ㄶづ㘶㤳㘶㌸㤱㌰搳㘶㍣ㄲ㌱㤳㜵改㘸㌸ㄶ㐹㘷戲挱㜴㌸㤵ち搵ㅡ㐳㥤敥慣㠲㡤戱㤹㔳㤳㠳㘳㤸㔳愳㑣㙤㠹㥡㜰㍢挲捤敤㘸㠸昴搵㈸〲挶㜰㈸㘰㉥搳戹ㄳ敡摣敢㜴敥㘳挶〸愷㝤㐷ち㡦㘷㝢㄰㑢㙡㈴摡㠵挴㠹㘸敡㈲㌱ㅡ慤㐲愲搳㑤㠲扢㤵㤰㘸昷㈵㔱〳㈳㙡攸愷愰〴㠹慤㙣搷摡愹愸摢愷㠹㜰㉡㔱ㄷ捣愶㙡㑤㌳ㄵ愹㡤㠵㤳攱㐴㉣㥥㐹挶㔳愹㙣㌶㕥ㄷ㑣ㄸ㌲搶㑦ㅦ愷挱挶搸挶改㥣散㐱摢㍡㌵捡搴昶愸〹㠹㘶㌷㠹㌳㈰搲捦㐴ㄱ㌰㜶㠰〲收㌲㥤㝢㤰捥㕤㐶攷づ㘲㡣㜵摡㘳ㄴ㥥挷昶㌸㤶㔴㄰敤㐲攲〲㌴㜵㤱〸愳㔵㐸愴㝣㐹㉣昴㈵挱㌱㝡㌸㐱㉡㍦㑡㤰㠸搸慥戵戵愸㕢㈴戲㈹散ㄴ㤱㑣㉣ㅢ㑢㘷㈳改㘸㍡㤵㡥搴㈶㤲戱㘰㉡㤵㠸㐷㐳搹㍡㐳㠶敦改攳㔲搸ㄸ㌱愷㜳㐲㈲敥搴㈸㔳攳㔰ㄳㄲ晢戹㐹㕣〹㤱㝥ㄵ㡡㠰戱ㄳㄴ㌰ㄷ㤰搸搹㘹ㅦ㑦攱昵㌴搸〵㑢㙡ㄷ戴ぢ㠹ㅢ改㥥㉤晣㑣㐴慢㤰搸摤㐵㐲扢〹㉡挵㑦㌵㜳㝣昱㜰摣ㅤ㘶戸㍦㡢ㄲ㜸㈶摢昱戴㕢㔰户昰㠴ㄲ挹㘰㌲㤶挹㠴㠲㠹㘸㈴ㄴ㑡㈷㤲㤹㘰㌲ㅡ捥㐶㘲挹㑣㕤㉡㥤㌰敡㥤㍥慥㠷㡤㌱挵愹摤捡摡㔴愷㐶㤹㥡㡥㥡攰㤹敥挶㜳〷㐴晡㕦㔰〴㡣ㄹ㔰挰㕣愶摤㠹慡昷㔴㜳ㄷ摡㝣㑥㌵㝦㐵㜳晥愹㘶㌷摢㡢㍥㠵㙢㜶て攴昲㡡㔹㌵ぢ敤〲昳㕥㌴㜵挱㥣㠳㔶㠱戹㡢ぢ愶摥㜵㠰敤散换㡤〳敦㜰㠲㘷㠵㔱㠲摢敥戶㙢敤㈱搴敤〳㉣ㅡ慡捤搴㈶捣㑣㉡ㄲ㡡㐴㐲戱愴㘹挶捤㘰㕤㕤㈶㠴敦㘱ㅣ㜳挶ㅥ㑥㜷ㅥ㠶㡤戱愷㔳㤳摤㑡㠶攳改㥦㌲戵ㄷ㘴挲㉤收收昶㈸㐴晡㘳㈸〲挶摥㔰挰㕣戰㕢敤攳戴捦愴昰㈹ㅡ捣挲㤲摡て敤㐲攲ㄹ扡㘷ぢ㍦ぢ搰㉡㈴戶昷㈵戱㥤㉦㠹摦挱〸㑥昰昲㉡㤴㈰㜱㠰敤㕡㝢〱㜵㡢㐴㌰㤱㑡㈶挳改㑣ㄴ㈷摣㠸㤹㡥攱㉤攷㘶㉣㤶㑡愶敡挲㔹ㅣ㙤㜵㐶愳搳㥤ㄷ㘱㘳㉣㜴㙡㐲㐲㐶搸改㥦㌲㤵㠱㑣㐸㡣㜶㤳㜸〵㈲晤㔵ㄴ〱挳㠴〲收〲ㄲ㔹愷㝤㑦ち摦愲㐱〳㤶搴㘲戴ぢ㠹㜷攸㥥㉤晣㉣㐱慢㤰搸捣㑤愲敢敢㘷㔳㕦ㄲ〷挲〸㑥昰㈶㈱㤴㈰搱㙣扢搶㍥㐴摤㈲㤱挹〴敢㠲戱㜰㌸㔵㥢㑣㐴愲㠹摡㔴㈴ㄸ挴づ㘱㠶㐲挱愸㤹㑤搷ㅡ㉤㑥㜷㍥㠲㡤搱敡搴攴敢㐷〶捤改㥦㌲搵づ㤹㤰搸搰㑤攲㌳㠸昴捦㔱〴っ㡥㠲㘳㉥昸晡改㜴摡昷愵昰ㅢㅡ昰扤づ㙡㌹摡㠵挴㜷㜴捦ㄶ㝥㔶愰㔵㐸㔴戹㐹㜴ㅤㅤ㥡㉦㠹㤵㌰㠲ㄳ摣挱㐳〹ㄲ㠷搸慥戵㥦㔱户㐸㘴攳改㙣㌰㤸捣㐶㤳改㈰て㡥愴ㄹ㌳㤳〹昰㠹㘴㌳挱㜰㈴㙥ㅣ敡㜴攷ㄷ搸ㄸ㠷㌹㌵搹㈷づ㜷㙡㤴愹㈳㔱ㄳㄲ㘵㙥ㄲ慡ㄲ昱换㔱〴っづ㙣㘳㉥搸㈷㡥㜲摡ㄷ㔲搸㤷〶㐹㉣愹搵㘸ㄷㄲ晣㤳〲㕤㈴㡥㐱慢㤰昸昶㐷扦㑢㤲慦搱㕡㜸㐹挲㐱㙣昴ㄱ㘹㤸㜰〵ㄲ挷搹慥戵㠱愸㕢㈴㔲愱㑣挶㑣㐵挳愱㔸戴㉥ㄲ捣㐶敡挲㔱散づ挹摡㜰㙤㈴㤸㑡挶㘳挶昱㑥㜷〶挱挶㌸挱愹挹㍥㜱愲㔳愳㑣晤ㄱ㌵㈱昱㈹㍡搳㜵㈹㌷ㄸ㈲㝤㈳ㄴ〱㠳㘳搵㤸ぢ昶㠹㔳㥤㜶扥㈸㐲ㅦ㑡㠳挵㈴戱〶敤㐲㘲ㄸ摤戳㠵㥦搳搱㉡㈴摥㜶㤳攰搷㡦㕣㤲扣改㑢㠲攳搲㐲㘲㌸㕣㠱挴㤹戶㙢㙤〴敡ㄶ㠹㐸戰慥㌶㤸㑣㘶㠳搱㜸㌴ㄲ慦慢㑢挶㤲㠹㘸㌸ㅥ换㠶㜰㐵ㄲ㡢㘵㡤戳㥣敥㔴挳挶㌸摢愹挹㌷捤㌹㑥㡤㌲㜵㍥㙡㐲攲㘵㌷㠹ㅡ㠸昴慤㔰〴っづ㍦㘳挶挳㙢攸㤴捥慦ㄶ㥤㕦㈴挶㠵㑥㍢ㅦ㡡搰挷搰愰つ㑢敡㘲戴ぢ㠹ㅤ攸㥥㉤晣慣㐵慢㤰㜸摡㤷挴㤳扥㈴㉥㠵㤱㤰〸挱ㄵ㐸㕣㘶扢搶挲愸㕢㈴ㄲ搹㐸㈸㤳慥ぢ㐵搲㜵改㐸㍡㠵㤳㐵㉡ㄳ愹㡢㐷戳攱㔰㍡ㄴっ〵㡤换㥤敥搴挲挶戸挲愹〹〹ㄹ㠰㘶敦㈹㔳搷㐰㈶㈴ㅥ㜱㤳㠸㐳愴㈷㔰〴㡣㙢愱㠰戹㠰挴㜵㑥晢㌲ち挷搳㘰㌹搷昹〶戴ぢ㠹〹㜴捦ㄶ㝥搶愱㔵㐸晣捤㑤愲敢㡣㜹户㉦㠹㥢㘰㈴㈴敡攱ち㈴晥㙣扢搶愶愰㙥㤱愸挵〵㈹昶〸晣㑤㡣㘸㍡㤲ち㐷㔲搹㘸扣㉥㥢㐸挴挳㜵㈹㌳㘴㥡㠶っ㉣戳㠷㔳㘱㘳摣攲㜴㑥㡥づㄹ㔳㜶㘴敡㜶挸㠴挴敤㙥ㄲ㌳㘰愶敦㠶㈲㘰摣〱〵捣〵㐷挷㕦㥣㜶扥㐳㐲㥦㑢㠳挳戱愴敥㐲扢㤰搸〳㑤㕤㈴敥㐶慢㤰戸挱㤷挴㜵扥㈴敥㠱㤱㤰㤸て㔷㈰昱㌷摢戵戶ㄷ敡昶㜹㈲ㅡ㐹挷攳昱㔰㈸㤱㡡㐶戰㌳㈴戲挹㜸㈲㤳挲攵㔹㈲㕥㥢㡣㈷つㄹ㉢㘶て昷㠶㡤㜱㥦搳㌹㈱㜱扦㔳愳㑣㍤㠴㥡㤰戸挲㑤㘲㝦㠸昴〵㈸〲〶挷㝤㌱ㄷ㤰昸扢搳㝥戴〸㘹戰㥡㈴ㅥ㐱扢㤰㐸搳㍤㕢昸㜹っ慤㐲攲㝣㕦ㄲ攷晡㤲㜸ㅣ㐶㐲㘲ㄱ㕣㠱挴㍦㙤搷摡㘲搴㉤ㄲ戸慤㤱捥㈴㤳挱㔰ㄴ㜷㌸㈲改㙣ㄲ㔷愴㤱㘴㉣ㄲ挲ㄹ㌳㥥㑡㥢㠶っ晦戲㠷㑤戰㌱㥥㜴㍡㈷㈴㥥㜲㙡㤴愹㘷㔱ㄳㄲ愷扢㐹戴㐰愴昳慦捥〴っづ攵㘲㉥㈰昱㉦愷晤〴ち㍢㘸㜰㈲搷昹〵戴ぢ㠹㘵㜴捦ㄶ㝥㕥㐲慢㤰㌸挱㑤愲敢㡣㜹㥣㉦㠹㝦挳㐸㐸慣㠴㉢㤰㜸搹㜶慤ㅤ㠲扡㑤愲㌶㙣愶㤳攱㑣㉡㔶㥢㡥㘴㜱㜴挴挲戱㜴㉣ㄶ㌴㈳戱㘸㍣㕥㔷㙢挸㠸㉥㝢㜸㈸㙣㡣㔷㥤捥挹㜹攲㌵愷㐶㤹㝡ㄳ㌵㈱㜱㤴㥢挴㉡㠸昴㈳㔱〴㡣户愰㠰戹攰㍣昱戶搳捥搷㑢攸㝦愰挱ㅡ慥昳扢㘸ㄷㄲ挷搲㍤㕢昸㜹ㅦ慤㐲㘲㠵㥢㐴搷昵挴㜲㕦ㄲㅦ挰㐸㐸㥣〸㔷㈰昱愱敤㕡㍢〹㜵㡢㐴ㄲ㈷挷㠸ㄹっ㠶ㄳ昸㍦㡥昳㘵扡ㄶ㍦攵敡愲㘶㌲㤸㡡㐷㌲㈱攳㈳愷㍢㈷挳挶昸搸愹挹昵挴㈷㑥㡤㌲昵㌹㙡㐲㘲愹㥢挴㘹㄰改㙢㔰〴㡣㉦愰㠰戹攰㝡攲㑢愷㥤敦㤹搰捦愲挱㌹㕣攷慦搱㉥㈴捥愱㝢戶昰昳㉤㕡㠵㐴搶㑤愲敢㡣㤹昱㈵昱ㅤ㡣㠴挴〵㜰〵ㄲ摦摢慥戵ぢ㔱户昷㠹㘸㙤扣㌶ㄵ㡥㐶㘳攱㔰㈴㤱挴㕦ㄵち愵挳戸敢ㄱ〴㡡摡㔸㕤搸昸挱改捥㐵戰㌱㝥㜴㙡㜲㜴晣攴搴㈸㔳扦愲㈶㈴づ㜰㤳戸ㄴ㈲晤㌲ㄴ〱攳㌷㈸㘰㉥㌸㍡搸㐷㘹扦㠸挲慢㘹㜰㌱搷戹ㅣ敤㐲攲㕡扡㘷ぢ㍦ㅣ㈹ㄵㄲ昳摣㈴扡昶㠹㍤㝤㐹㔴挲〸㌳㕥㔷〵㔷㈰挱戱㔱㝡搳搶愱㙥㤱愸㡢愵㠲改摡㌰昶㠳㜰ㅤ昶㠹㘰㕤㌶㠳搷攴㘶㜱扤㤵㑥〷㔳攱愴搱搷戶搱㙦㠲㡤挱挱㔳改㥣散ㄳ扡㔳愳㑣昵㐷㑤㐸捣㜲㤳㔸て㤱㝥㉢㡡㠰㌱〰ち戲挶㥥㕢ㅣ〳㥤㜶扥㜹㐲扦㤳〶㝣㜵㠴㌲ㅣ昷㝦愵㝢戶昰挳挱㑦㈱㌱搹㑤愲㙢㥦㤸攸㑢㘲㌰㡣㌰㈳㔹〸慥㐰㘲㈳摢戵㜶ㅦ敡ㄶ〹㝣㑢㠴戲昸昱㤹慤捤㘶㈳搹㍡晣昲挲敦昸㘰㍣ㄸ挱㐱〲ㅥ〹㘳㠸㙤愳摦てㅢ㘳㘳愷㈶晢挴㈶㑥㡤㌲挵㘱㑥㈱㌱捥㑤攲㘱㠸昴扦愳〸ㄸ挳愰攰户㑦㙣敥戴昳ㄵㄴ晡攳㌴攰㍢㈴㤴㡣㘷戲改〹扡㘷ぢ㍦㈳愰㉤㈴㠲扥㈴挶晡㤲愸㠶ㄱ㘶扣昰ㄹ慥㐰㘲㈴㉡昴愶㍤㡢扡㝤㜴㠴昰ㄷ戹㐲㈹摣扤挰改㌲ㅥ㠹搶挵昱㝢㍣㤲挰㡤慦㔸㌸ㄲぢ挶㡣㔱戶㡤晥ㅣ㙣っづ㜱搲㠳㉥㈴㙡㥣ㅡ㘵㡡㈳㤷㐲㘲ㅢ㌷㠹ㄷ㈱搲㕦㐲ㄱ㌰戶㠵㠲ㅦ〹㡥㘷㑡晢㉤昴晣ㅡつ搶㘳㐹㙤敦戸㝦㠳敥搹挲捦㔸戴ち㠹㉤㝤㐹㙣敥㑢㘲㐷ㄸ㘱㉥搳摦㠱㉢㤰〸摡慥戵㜷㔱户㐸愴ㄳ㜵戱㐴㄰昷扥㌲昸ㄹ㥡㡣愷敢㌲戸㉢㠱㉢㙦㌳ㄲづ㈷昱愳搴〸搹㌶晡㝢戰㌱㌸㙡㤹㈳㔱敢搴㈸㔳㌱搴㠴挴挶㙥ㄲㅦ㐱愴㝦㡣㈲㘰挴愱攰㐷㠲㐳㤴搲捥㤷㔲攸㕦搰㠰㙦㤵㔰㌲敡挸愶慦攸㥥㉤晣散っ㙤㈱搱摦㤷㐴挰㤷挴㜸ㄸ㘱挶搳挶㜰〵ㄲㅣ㘷愴㌷敤㝢搴㉤ㄲㄱ晣昰㌴搳愹扡〴㝥㘵㐴㙡㈳愱㍡㕣㔷㐴ㄳ㠹㔸っ㕦慥戱㘸㙤捡㤸㘰摢攸㍦挰挶㤸攸搴㘴㥦㤸攴搴㈸㔳ㅣ㕦ㄴㄲㄵ㙥ㄲ扦㐰愴晦㡡㈲㘰㑣㠵㠲ㅦ〹㡥㍡㑡晢㝤散㙢ㅦつ挵晤㕣㘷ㄹ㌴㘴㔳㈵㥡扡㐸㜰搰㔰㐸晣昸㐳敥户愸搶ㄷ㉡挵㙦〰㝥て搵挲ㅦ愸㌳攱〹㌳戲㐶㘰っ㍣戳㔰ㄱ㍣〱搴㉤㍣㐹ㄳ户㉡㈲搱摡摡㜰〴㜷㐶戳攱㈴晥ㄸ〲㝦㤴㈴㜹ㅦ㈳㤸づㅡ戳㙤ㅢ扤ㅦ㙣㡣㌹㑥慤㍦㙢㜳㥤ㅡ㘵㡡㘳㠶㠲攷㑢㜴愶敢〷敡㈰㠸㜴〳㐵挰㘸㠰〲㌱㘸ㅢ愰敡扤〱戸㈱摡㝣㙥〰づ㐶㜳晥つ挰㜹戶ㄷ㥤㙦扡搰㠷㐰㉥㝦㑣挲㤸㡦㜶捣挸昵㐰搳㠰㍥㤵晢愲戲㤳㘷㥣捡晦ㄱ昷㌱摥㍦㌸㌰ㄵ㝦㐰㠰㔹㍡㘵㝤昰㙣慦昵㐴㙣㐵昹戸晦捣ㄷ㐷挲昸㐰㍣㍦㤵敦㠳捣晦挱て户㕤㙥㙣㡣ㅥ㠷攳愳て挵ち㔷敥㡦搵つ晡㜵戱搴ㅦ愴㠳㘱搹㤰㤶ㄹㅤㄸㄱ挳ㅦ㌶㥣搷㌶愹敢慦攲㙤攰㡣㤴㡤㜱摥㠳㕦㤳㙢㤹㤴敡挰换ㄴ㍡㑤挷㙣㙥㝢㤷ㅤ摥㉢㡦㌱㑦〸挶昰慤昹㐳㜲㌵搷ㄳ挵挳㜲慤㌳㕡㍢昰ㄷㅥ捣㡣攳戱〳捦搴㔶㤴昷㔱扥て昹摢㝦晦㡥㡦㄰搳ㅢ晥挶挳㡣っ〱っ昳㜹㥥㝡㜲㔳愷扣㡦㘰㜳挸㤵捥〱㔴㙤ㄸ㌱㡤ㅦ㍤㜷㜴愴昲㙤㙣㠷ㅥ㠷挸愷捥㠰摣㠹〳晡ㄶ昰愷㜸㥡愰㌷㌶つ㙡㐴〵㈷〲㍣搴㥣㌷㝤㍥挱慥㑥戴晥慦戲晦㌷㈶づ㕡攸㔸晣㑥㔵慦㤹㔴昹晡慡㡢扥戸㘶愷㥡ぢ㙥晣捤晥㝦㤵㘵昱昹㠴㕡㤹敥㥦㠰昱㔷ㅣ扡㘸搵摦㘰昱㈶㡢户㔰愸搷搰㠹㤷昰愰㜴挱ぢ搴㕦戵〵摥ㄷ愸ㅢ㡢攰〹㌳搲㠰搰摦〱㝤搴㠱愸昰愰㔱㉦挳㠲㝢㉡㔷㔵慦攱㕡戶愰㤹㍢㤸搲㥢㔱㙡㕢愳捤㈲愹㕥㠰㥥戳晥〱㝤㕢㉡昳ち换㘹ㅡ㜴㄰㉡扤㐳挲㜱㐹戱攸㌱㤲㠳㘱攱㠷攴ㄹ㝢捤ぢ㤰㍣㙤ぢ扣慦㔴㌷㔶挲ㄳ收㌲㝤㐷ぢ挹攱愸〸㤲㈷㘱搱㠵㈴挴戵攴㌰愱㠵㠴〳㤰㕡㙤づ挹㘳㜹㐸愲㄰っ㍡ㅡ㉡扤愳挰㔱挶摥㔱㌸ㅥㄶ㝥ㄴㅥ㉥㐶攱㈱㕢攰㝤慦扡㜱㈲㍣㘱㉥搳㜷戲㈸㥣㠲㡡㔰㜸挰㑤㘱㍣㈹㥣〶㤱㐵㠱㠳㡦摡㠴ㅣ㠵扦攵㔱㤸㐴ち㘷㐰愵㜷ㄴ捥㜴㉣㝡扣㉦㥣〷ぢ㍦ち㜷ㄶ愳昰ㄷ㕢攰㝤戹扡㜱〱㍣㘱㉥搳愷㔹ㄴ㌸挶㈸ㄴ㙥㜷㔳㤸㐱ちㅣㅥ戴㈸㜰攰㔱㥢㤹愳㜰㑢ㅥ㠵搹愴㜰㈵㔴㝡㐷㠱愳㡢㘲搱㘳ち搷挳挲㡦挲㡤挵㈸摣㘰ぢ扣㙦㔸㌷㙥㠴㈷捣ㄸ㔰戱㈸摣㡣㡡㔰戸捥㑤㘱㍥㈹慣㠷挸愲挰昱㐵㙤敦ㅣ㠵慢昲㈸散㑢㘵摥愴攸㍡㐹摣㠱㑡敦㤰㜰㐴戱㜷㐸㌸㔲攸㠷攴搲㘲㐸搶摡〲敦㍢搷つづ㌰㘲㐶㑥㡡㠵攴㐱㔴〴挹挵㙥㈴㐹慥㈵〷昸㉣㈴ㅣ㍡搴搲㌹㈴攷攷㈱㌱㈱ㄸ昴㈸㔴㝡㐷攱㌱挷愲挷㍢挶㔳戰昰愳㜰㔶㌱ち㘷摡〲敦㡢搷㡤㘷攰〹㌳昲㔸㉣ち捦愳㈲ㄴ㑥㜷㔳㘸㈱㠵ㄷ㈱戲㈸㜰搸㔰㙢换㔱㌸㌵㡦挲㐱愴昰ち㔴㝡㐷㠱㘳㠳㘲搱㘳ちㅣ㈱昴愳㜰㘲㌱ち㈷搸〲敦摢搷㡤㜷攰〹㌳㜲㕥㉣ちㅦ愰㈲ㄴ㡥㜳㔳㔸㐹ちㅦ㐱㘴㔱攰㤰愱㜶㘸㡥挲敡㍣ち㠷㤳挲㘷㔰改ㅤ〵㡥ぢ昶㡥挲㌷戰昰愳戰慡ㄸ㠵㈳㙣㠱昷ㄵ散挶㜷昰㠴戹㑣㍦摡愲昰ㄳ㉡㐲攱㌰㌷㠵㍦㤰挲㉦㄰㔹ㄴ㝥挶㤲㜶㙣㡥挲㡡㍣ち挷㤳㠲挲ち昵㡥〲挷〴挵愲挷晢㐲㕦愸搷戰敦㥥敢愹㡥㘲ㄴ摡㙤㠱昷㍤散㠶づ㑦㐲攱ㄴ㡢挲〰搴㠵挲㔲㌷㠵搳㐸㠱〳㝡ㄶ〵づㄵ㙡㝦捡㔱㘸捥愳㜰〶㈹っ㠶ち收㕥㕣㔵㜲㍣㔰㉣㝡㑣㘱㈸搴㙢㝣㈸㉣㉡㐶㈱㙢ぢ扣㉦㘳㌷㠶挱㤳㔰㌸捦愲㌰ㅣ㜵愱㤰㜱㔳戸㠰ㄴ慡㈱戲㈸㡣挰㤲㜶㔱㡥挲挲㍣ち㤷㤰〲㠷昷㌰昷㠲〲挷〲挵愲挷ㄴ㌸㈲㔸攳㐳㘱晦㘲ㄴ昶戳〵摥㌷戲ㅢ㍢挰㤳㔰戸搲愲㄰㐲㕤㈸散攳愶㜰㌵㈹搴㐲㘴㔱攰㄰愱㜶㙤㡥挲扣㍣ち搷㤳㐲ㅣ㉡㤸㝢㐱㠱攳㠰㘲搱㘳ちㅣつ慣昱愱㌰户ㄸ㠵㌹戶挰晢㕡㜶㘳〲㍣〹㠵㥢㉤ち昵愸ぢ㠵㔹㙥ち敢㐹㠱〳㝣ㄶ〵づて㙡户攵㈸㑣捦愳㜰〷㈹捣㠰ち收㕥㔰攰ㄸ愰㔸昴㤸〲㐷〲㙢㝣㈸搴ㄷ愳㌰搹ㄶ㜸摦捤㙥散〱㑦㐲攱ㅥ㡢挲㝣搴㠵挲㐴㌷㠵㝢㐹㠱〳㜸ㄶ〵づつ㙡昷攷㈸散㥣㐷攱㐱㔲搸ㅦ㉡㤸㝢㐱㠱攳㝦㘲搱㘳ち㐹愸搷昸㔰㠸ㄷ愳㄰戳〵摥ㄷ戴ㅢ㘹㜸ㄲち㡦㕡ㄴㄶ愱㉥ㄴ㈲㙥ち㡦㤳〲〷敦㉣ちㅣㄶ搴㥥挸㔱〸收㔱㜸㡡ㄴ㕡愰㠲戹ㄷㄴ㌸昶㈷ㄶ㍤愶搰〱昵ㅡㅦち㘳㡡㔱搸捥ㄶ㜸摦搲㙥㉣㠳㈷愱昰扣㐵㘱㈵敡㐲㘱ㅢ㌷㠵ㄷ㐹㠱〳㜷ㄶ〵づ〹㙡晦捥㔱ㄸ㥤㐷攱ㄵ㔲㔸〵ㄵ捣扤愰㜰愴㘳搱㘳ちㅣ晤慢昱愱㌰扣ㄸ㠵㉤㙤㠱昷㔵敤挶戱昰㈴ㄴ摥戲㈸㜰攴㑦㈸㙣敥愶昰づ㈹㥣っ㤱㐵㠱挳㠱摡㝢㌹ち㥢收㔱昸㠰ㄴ㑥㠳ち收㕥㔰攰㤸㥦㔸昴㤸〲㐷晥㙡㝣㈸っ㉥㐶㘱㐳㕢攰㝤㕦扢㜱づ㍣〹㠵捦㉣ちㅣ昵ㄳち㠶㥢挲ㄷ愴㜰ㄱ㐴ㄶ〵づ〵㙡㕦攵㈸昴捦愳昰つ㈹㕣ちㄵ捣扤愰挰昱㍥戱攸㌱〵㡥晡搵昸㔰攸㕢㡣㠲㘶ぢ扣㉦㙤㌷㌸㔸㈸ㄴ㝥戲㈸㜰挴㑦㈸㔴戸㈹晣㐲ち㌷㐱㘴㔱攰㌰愰昶㕢㡥㐲㔹ㅥ〵㠵㤷㌹づ㕡てㄵ捣扤愰挰戱㍥戱攸㌱〵㡥昸搵昸㔰昸改晢㈲昷攲㝥戴〵摥㌷户ㅢㅣ㈸ㄴち㝤搱㜷摣㡢扢ㄷ㜵愱昰㍤㉣摥挷摡挹扤㌸ㅤ㐲挵㠱㍡㡢〲㠷〰戵㝥㘸戳敦挵㝤つ摤户愱㙢摤㥥ㅣ㐰ちて㐳〵㜳㉦㈸㜰㥣㑦㉣㝡㑣攱㜱愸搷昸㔰昸慣ㄸ㠵㑦㙤㠱昷昵敤〶〷〹㠵挲㘰㡢挲㌳愸ぢ㠵㡦摤ㄴ㠶㤰〲〷改㉣ちㅣ晥搳㌶挹㔱㜸㍦㡦挲㔰㔲㜸ㄱ㉡㤸㝢㐱㠱㘳㝣㘲搱㘳ち慦㐱扤挶㠷挲㕢挵㈸扣㘹ぢ扣敦㜰㌷摥㠰㈷愱㌰摣愲挰㔱㍥愱昰扡㥢㐲㌵㈹扣〷㤱㐵㠱㐳㝦摡愸ㅣ㠵㤷昳㈸搴㤰〲㠷散㌰昷㠲〲挷昷挴愲挷ㄴ扥㠰㝡㡤て㠵攷㡢㔱昸㤷㉤昰扥挸摤昸ち㥥㠴挲ㄸ㡢〲㐷昸㠴挲戳㙥ち㍢㤰挲て㄰㔹ㄴ㌸散愷敤㤸愳昰㘴ㅥ㠵㄰㈹㜰戸づ㜳㉦㈸㜰㙣㑦㉣㝡㑣愱て捥㑣㌵㍥ㄴㅥ㉤㐶攱ㄱ㕢攰㝤㥢扢㔱〹㑦㐲㈱㙥㔱搰㔱ㄷち㝦㜷㔳愸㈳㠵㝥㄰㔹ㄴ㌸扡愷敤㤴愳昰㐰ㅥ㠵昱㔴收昰㥤㜳慡ㄸ㌴〸㤵摥㈱攱㜸㕥敦㤰っ㠱㠵ㅦ㤲㝢㡡㈱戹摢ㄶㄴ扣摦㝤ㄳ㜸敡敥晤敥慥㍦㤲㍥〸摢愱㌲换攷ち晢㘵慤㘶㡥挸攱挹挲愶收㘶㜹㈸慦㍦㕥挷摣㡥㍦㔳㍥ぢ㙦ㅤ挷㑢㤸ㅢ㥡散㍦㝤㍢〳㙦㈳攷摢㙤㥤ㄷ晥敡㔲愳戱㤶㥤摢㡥㌷〰昷捤捥攸挰摢攲㌳㔵昸㌳换㥤㥤㘶㝢敢晦挲扢㥡昱㤸㈴㕦㠲㠳挹㝡㑢戳敦ㄳ㡡㝣昴搰㜷昸换㝡㠱㝢㡥㠷昳搷挷换昹ㄶ攷晦散挵昱㕡㍤昶㌷攷㜹摡㡣敢扤攴ㄵ敡㉥㙣㘲㙢搰晡挸戲摦愴捦㘵攵㐸昵㠴扥戶㉢㡡㍥昸昳挱㌲㕣㡤㈲愰㑦㐳㡢㍣㉢㉤㐵㔹攵㔰散〶摥㤵攳㌳愳㝣扢㐸㤹攷㙦㠸昷敢挷㌵㜶愶㡡㉤㘰㕡㙡捣㤰摦㥦㝤㕢ㅡ㤳敤敤挹㤵㔵㉤㡤捤㘶敢愲捥挵㔵㡤换㌱㐴㡡昷愹愳ㅦ昸㠳攴晡っ晣㙦㠱挶攱㌴ちㅥ戹㕦㙡扢愱搵㝦㘵搷晢慥散㉣攸㙢戳㔱攴慦散ㅣ戴戸㔶㔶搵挰㌷㔷搸㤹搴戶愸㜰㌵昴摤愱搹搵㡤ㅤ搱挲㙥攸㘴㕥愱㙥昰つ搹㐰摦攴㥢㘳㍢㥦㑤㝣づ摤㘲慢㐲昰㤱ㄷ㉥㡡〶〹户㌷㌴扢挲敤攴㠴攳㕡㔷愸㉢㝤挳敤㐷摦㕣挳㕣戸〵㙣㜲㠵ㅢ敦つ挷搱㈲〹㜷〰㌴扢挲㜱ㅣ㐶搶捥ち㜷戱㙦戸㘴㘱戸戴㈷摣っ㙦㌸づ换㐸㌸搳ㅤ㡥〳ㅥ戲㑤戳㘸昵摦愶攷昸㜶㘱㌱昴戵㈶ㄴ昹摢㜴〹㕡摣㙢㍤摦摢㡤㝤㥤㙥㌴㐳戳㙢慤㌹挸攰㕡敢㌵扥㈱摢攸㍢ㅦ昲㐱㥥㜰ㅣ㡦挸摢愶愶ㄳ慥挳ㅤ㡥㜷昳㕤攱㑥昴つ户扣㌰摣ち㑦㌸摥昸捦ぢ㜷㤰ㄳ敥㄰㜷戸㠳㥤㜰搶ㅥ扢摡㌷摣攱昴㥤扦挷慥昲㠴㕢改つ㜷戸ㄳ敥昷敥㜰㐷㍢攱慣㕤攸㜰摦㜰慢改㍢ㅦ收㌱㥥㜰㝦昰㠶㍢摥〹㜷㥣㍢摣㈹㑥㌸㙢敤㤶晢㠶㍢㤱扥昳搷敥㘴㑦戸搳扣攱捥㜰挲㥤攲づ挷㍢慥戲敤戸挷㔶愸㌶摦㜰㙢攸㥢㝢㘷敥㜸㍣㥤㑤慥攳昱〲㙦㌸摥㠰㤵〳攴㑣㘸㜶敤㤹扣戵改ち户搸㌷摣㌹㠵攱捥昳㠴扢摡ㅢ㡥㜷㍡㈵摣〵敥㜰扣㠷㈸攱㉣㤸㐹摦㜰ㄷ搳㜷㍥捣戵㥥㜰敢扤攱敥㜰挲㕤收づ挷㥢㜵慥㜰晢昹㠶扢戲㌰摣搵㥥㜰扣慦㤷㜷㈰㍣攸㠴扢搶ㅤ㡥㜷挵㕣攱ㅡ㝣挳摤㔰ㄸ㙥㥤㈷ㅣ㙦愰攵㠵㝢捡〹昷㘷㜷戸攷㥤㜰搶慥㌲换㌷摣㝡晡捥摦㔵㙥昳㠴㝢搱ㅢ敥ㄵ㈷摣ㅤ敥㜰扣捦㈳㙢㘷ㅤ㜷㔳㝤挳摤㐵摦昹挷摤摤㥥㜰敦㜸挳㝤攰㠴晢㥢㍢ㅣ㙦愸戸㘰敥攲ㅢ敥㝥晡捥摦㔵ㅥ昴㠴晢挲ㅢ敥ㅢ㈷摣挳敥㜰扣㜳攱㕡扢戸㙦戸㐷攸㍢㝦敤ㅥ昳㠴晢挵ㅢ㡥㌷㌲攴㐰昸愷㍢ㅣ㙦ㄱ戸搶㉥攸ㅢ敥㈹晡捥㕦扢㘷搸攴㍡捣㜵搴昳㜶㤵〱㘸㤰㜰捦㘱愱敢㌰攷㙦㜱㔷戸㙤㝤挳扤〰㈵㑦戸㤷搸攴ち挷㥦敤㜹攱昸搳㕣挲扤㡣㠵慥㜰晣搱敢ち㌷搲㌷摣㙢㔰昲㠴㝢㠳㑤慥㜰搵愸攷㠵攳㙦㘰〹昷ㄶㄶ扡挲昱搷愵㉢摣㌰摦㜰敦㐲挹ㄳ敥㝤㌶戹挲敤㠰㝡㕥㌸晥搸㤴㜰ㅦ㘲愱㉢ㅣ㝦挶㌱㥣昶ㄱㄶ晣㉦㉡㌶昲敤挲㈷搰搷㍥㐵㤱㝦㔱昱ㄹ㕡摣摤攰㉦挱扣㙥昰搷㥥㜴攳ぢ㉣㌸摤愸攴㌵㜶㡦㝦〰㌰晦㙤㌰㝥㉡㌵㥢㘹晥㍤愱挹昸ㅢㅤ㘳㥡㜱㈱摦㠳㍦〲昴㈵攲㈸㕥戹搳㠷晥㤵扤挰捡愰ㄹ㜶愵ち㤵㌲挵敢㘰㜶㑡晦㥡捤扣晣ㄵ㡢㙦散〵戱攰愵㉥ㄷ㉣㡢〶搴挴攲㕢㌶捦户㘵晡㜷昶㠲㔸昰㙡㌵㘷挱㉢㔱戱昸㥥捤扣〸愵㑣晦挱㕥㄰ぢ㕥㜰收㉣㤲愸㠹挵㡦㙣㑥摢㌲晤㈷㝢㐱㉣㑣扢㘲昵㡡搷㝥㘲昱㌳㥢㤷搸㌲晤ㄷ㝢㐱㉣㜸㜹㤷㡢挱㑢㌷戱昸㤵捤扣㙡愳㑣晦捤㕥㄰㡢づ扢㘲挵攰搵㤷㔸㤰㠴攲㠵㤷㔸㈸搶挸ㄲ㥦㐱扣挸攲㠲㘵挱ぢ㈸戱㈸愷づ慦㥤挴愲㡦摢攲昷㜹ㄶ扣〶ㄲ㡢ち敡ㅣ攳㔸㔴扡㉤㜸愹㤳㡢挱换ㄸ戱搰愸㜳戲㘳搱搷㙤挱慢㤵㥣〵慦㐴挴愲㡡㍡扣〸㤱㕥改㙥ぢ㕥㜰攴㉣捥㜱㉣〲搴攱㜵㠴㔸昴㜳㕢昰㥡㈱㘷挱敢〱㠹搱㥦㍡扣ㄴ㄰㡢〱㙥ぢ㝥敤攷㉣昸㤵㉥ㄶ〳愹挳㙦㜳戱ㄸ攴戶攰㌷㜷捥㠲摦捡㘲㘱㔰㠷㕦挸㘲戱㠱摢㠲㕦扥㌹㡢昵㡥挵㠶搴攱㜷慡㔸っ㜶㕢摣㤱㘷挱敦㐶㠹戱ㄱ㜵昸戵㈸ㄶ㐳摣ㄶ晣ち捣挵攰搷㥢㔸㙣㑣㥤〷ㅤ㡢㑤摣ㄶ晣ㄶ换㔹昰ㅢ㑡㉣㌶愵づ扦㥣㈴挶㔰户〵扦㠸㜲ㄶ晣㤲ㄱ㡢捤愸昳㡣㘳㌱捣㙤昱㕣㥥〵扦㈷挴㘲㜳敡昰㉢㐲㘲㙣攱戶攰搷㐱㉥〶㑦昵㘲戱㈵㜵㜸㤶ㄷ㡢攱㙥ぢ㥥搱㜳ㄶ㍣㕢㡢挵〸敡昰㐴㉤ㄶ搵㙥ぢ㥥㤴㜳ㄶ㍣戹㡡挵㐸敡昰㥣㉡ㄶ愳摣ㄶ㍣㝦收㉣攴挴挶攳㜴㌴㜴㥣挹攰〹㑥敥搶搵愰ㄵ㜷昱攵㘴㐶慤慤摣㕡㍣愹㠹搶搶㤶㤶㥣挰愸㤵攷㡢㈷㌲搱摡搶搲㤲㤳㔶㠱㉦㥥扣㐴㙢㡣愵㈵㈷慡〲㉤㥥戰㐴㙢〷㑢㑢㑥㑥搴ㅡ㡢扡㌳ㄹ㍣㐹㠹搶㡥㤶㤶㥣㤰愸㤵搷㝢㥥㤸㐴㉢㘴㘹挹㐹愸㐰㡢㈷㈳搱慡戵戴攴挴㐳慤扣㜵攴〹㐸戴愲㤶㤶㥣㙣ち㝣昱愴㈳㕡㜱㑢㑢㑥㌰〵扥㜸愲ㄱ慤㍡㑢㑢㑥㉡搴捡㕢㐷㥥㕣㐴㙢㈷㑢㑢㑥㈴〵㕡㍣愱㠸搶㜸㑢㑢㑥ㅥ〵ㄱ㜹ㄲㄱ慤〹㤶㤶㥣㌰ち戴㜸攲㄰慤㐹㤶㤶㥣㈴ち戴㜸戲㄰慤㝡㑢㑢㑥っ〵晤攲〹㐲戴愶㕡㕡㜲㌲愰㔶摥ㄶ攲㐹㐱戴愶㔹㕡㜲〲㈸㠸挸ㄳ㠱㘸捤戰戴攴愰㉦昰挵㠳㕦戴㘶㕡㕡㜲愰ㄷ昸攲〱㉦㕡戳㉤㉤㌹戸ぢ戴㜸㤰㡢搶㕣㑢㑢づ攸〲㉤ㅥ搸愲戵㠷愵㈵〷㜱㠱ㄶて㘶搱㙡戰戴攴挰愵搶㍣搴㥤挹攰〱㉣㕡昳㐵换㜰㜶㍥挵攳㔳㙥愳㕦昳㥤㌵扣㌶ㄹ㌶㔵㜸〵㥢〳㔲昱搸ㄴ㡤慢昳㌵ㄴて㐷ㄱ㕣攵ㄱ昰〸ㄴ挱㤵ㅥ〱て㍡ㄱ㕣㤱㉦㌰㥣㍤㔳昱㠰ㄳ㡤换昳㌵ㄴ㡦㌱ㄱ㕣收ㄱ昰戰ㄲ挱愵ㅥ〱㡦㈴ㄱ慣昵〸㜸昰㠸攰ㄲ㡦㠰挷㡢〸㉥昶〸㜸㠸㠸攰㈲㡦㠰㐷㠵〸㉥昴〸㜸㈰㠸攰〲㡦㠰晢扥〸捥昷〸戸扢㡢攰㍣㡦㠰㝢戸〸捥昵〸戸㔳㡢攰ㅣ㡦㠰晢戱〸捥昶〸戸敢㡡攰㉣㡦㠰㝢慢〸捥昴〸戸㠳㡡攰っ㡦㠰晢愴〸㑥昷〸戸ㅢ㡡攰㑦昹〲挳搹ㅦㄵ㜷㐱搱㔸㤳慦搱敦晦〱㉤㌳㙣改</t>
  </si>
  <si>
    <t>㜸〱捤㥤〷㝣摢㘴晥晦昳愴㠹ㅡ戹㑢㔰ち㤴〲ㅤ㌴搰搲搲摡㡥㔷ち愵扢愵㜴〱㘹换扣㑢ㅤ㕢愶愱ㄹ挵㐹ㄷㅣ㤴㘳㐳攱ㄸ挷㠶戲昷ㅥ㉤ㄴ㡥㘳慦㘳敦㜵散㜵散捤戱攱晦昹㝣㈵挵戲㉣㍢挹晤敥晦㝡㥤㙢㍦搵昳㥤㡦摥㤶㘴㔹捦搷㑡㤹㉡㉢㉢晢ㅤて晥捦㐷〵ㄷ戶慣㕢搵搶㙥㌶㡦㤹搲摡搴㘴愶摡ㅢ㕢㕢摡挶㑣捡㘶㤳慢㘶㌷戶戵昷㠰㠱㔶摦〸㝤㕢㘵㝤㕢攳㐱㘶㔵晤㜲㌳摢〶愳捡戲戲慡㉡扤ㅣ晡㠱昶换㜰㍡㍡扤昴ち㌶戰㉡搳㌵㌶㍤搹㔴戱搱搹〴搸昴㘲搳㥢㑤ㅦ㌶㝤搹昴㘳㘳戰搹㠸捤挶㙣晡戳搹㠴捤〰㌶㥢戲搹㡣捤收㙣㤸㕦摦㠲捤㈰㌴扤户㐴㌳㝦捡攴㜹つ〷㘰㙤敡摡㕢戳收攸㈱ぢ慤㌱㡦て㠵挶㠴挶㠴㙢挳戱㌱挱搱㐳愶㉣㙢㙡㕦㤶㌵挷户㤸换摡戳挹愶搱㐳㜶㕢搶搰搴㤸㥡㘵慥㥡摦扡挴㙣ㄹ㙦㌶〴㙢ㅡ㤲㤱㐴㈸ㄲ㡤㘶㙡㙢ㄳ扤户㐲攴戹㔳㈶敦㤶㌵㌳㙤晦慤㤸㕢㌳收扣㈹㤳挷捣㌵摢晦㕢㌱〷㈳㈶㐲㑥㙤㙤㑥㌶戶晣㤷㠲㔶昲㍤㡤㑥㌵㔳㡤㝣昳㑤㌳摢搸戲晦ㄸっ㍢て㌴㝡昱㌱㤳摡摡㤶㌵㉦攵㜶㌴挵㙣㙡摡挳捣挸㥢摥㍣戵慤㝤户㘴戶戹慤㜷㌳昹㤹㔹戳㈵㘵戶昵㙤㥥戶㌲㘵㌶搹㠶㙤㔵捤ぢ㤳搹戹挹㘶戳㠲ぢ晤㥡慤昷㜰㘶摡㙣㘹㙦㙣㕦搵愷㜹㐱㥢戹㐷戲㘵㝦㤳㈶㤵捤㌳㤶㌵愶㔵㐵〵㥥㘵㍤戶昳ㅢ㤹扣㔱ㄸ㑦昳㤴挵挹㙣扢昴昸ㄶ㠶晣㙣㕤㥢㡢慣㐵摥戸戸㐹つ昱㜸昱㍤慢㙢㙣㥥㘵㘶㕢捣㈶㈶攱㍢㌹捡㘳㈴㠰慣昷愱㠳㤴戳㍡㝣㤷㔴㉦㝢攷攳扡㌰㡢㌶〴捤挰戹慤搹㘶㙣㤰㜳捣㘴换昸搰攸扡昶昴㔴㜳昹昸攰㤸㔰㔴ㅦち戵㍥㡣㠶摢愰搹㘸㜲戲捤ㅣ㔲户㌴㙢㈶搳攳㐲挱㘰㘸㥣㍥㥣〶搵㘸㔴挵慢搸搳摤昱戹户㤵搷㈷换敢ㅢ捡敢㔳攵昵改昲㝡戳扣㍥㔳㕥扦㝦㜹晤攲昲晡挶昲晡〳捡敢㤷挰挶㜹㔴昵散㔹㙥㍦戶ㅦ昸摥挲㐷㑥攸㌳昱挶ㅤ敥㙢搸㜳挸昷〹挵㥤㕢㡥つ摢㘱愱挴㜸㐷㐰慤㡦㐴愳㙤㡦挶㍢摥挴㌸㝤ㄴつ㐶愳㔱敡㌹㡣㤷㘳晥昵㥡㔵㌳敦㕤摥㘳敡㌵㉦㕣㍤㙥㜶挵搵昳ㄵて㈲㤲㙣っㄶ㑡㈴ㅢ换㔸㐱㌴㕡〸㡤㌷㔹㘴㥣ㅥ愶㐱つㅡ愵ㅥ户㤳㍤昲㔹搳㕤扢晦㜳挸捣㍢搶㌵摣晢昸摡つ㠷㉡ㅥ慣㈴㔹ㄴぢ㈵㤲挵ㄸ㉢㡥㐶㑢愰昱㈶慢ㄹ愷搷搲㘰ㅣㅡ愵ㅥ戴㤳ㅤ㝣摡ぢ㜷㡣㝤晡扤㔹㌷㥥戴昹挱㝢扦搹㙦㠶攲㐱㔱㤲敤㠴㠵ㄲ挹挶㌳搶捥㘸戴〹㘸㍣挹挲㜸摢㈷搲㘰ㄲㅡ愵敥戲㤳捤昸攸ㅦ㔷ㅦ㜰晡ㅢ㜳㙥㕡ㅤ捡㝥搵晥敥㔸挵晤㔰㤲㑤挱㐲㠹㘴㔳ㄹ㙢ㅡㅡ㙤㍡ㅡ㙦戲摡㜱晡っㅡ散㠲㐶愹摢散㘴㥦捣㕢戴挵扡㔷㑦㥥戲晥慥搰㌶ㅢ㙤戸慥愷攲㐱㕥㤲敤㡡㠵ㄲ挹㘶㌱搶㙣㌴摡ㅣ㌴㥥㘴㌵戱㜱晡㕣ㅡ捣㐳愳搴㡤㜶戲搷㉥㔹㜰挹搷てㅥ㌴敦搶散〴昳戵ㄵ搹愷ㄴ㍦㑣㈴搹敥㔸㈸㤱㙣て挶慡㐳愳捤㐷攳㑤ㄶㅤ愷㉦愰挱㐲㌴㑡㕤㘵㈷ㅢ昹㘲㘲攲挰捦て㥣㝣攳㜷㕢㙣扣换扡㈱ㅢ㔴㉦愸㈵搹㕥㔸㈸㤱㙣㙦挶摡〷㡤戶㉦ㅡ㑦戲〸㌶㤰晤㘸昰〷㌴㑡㕤㙣㈷㝢昷攸㌹㈷㝥㜷捣㤲戹㙢搷ㅥ扢搳攷挷戵㙦慢昸攱㈸挹敡戱㔰㈲搹㈲愸昵㈴ㅡ慤〱㡤㈷㔹㉣㍣㑥㑦搱㈰㡤㐶愹㜳敤㘴ㄷ敦㜰晦㤳㠳㌷㥦㌵昵㠴愳收摦㜳挱㠸㐷换ㄵ㍦㠴㈵㔹〶ぢ㈵㤲敤捦㔸㡢搱㘸㡤㘸㍣挹愲㔸戳〳㘸戰〴㡤㔲愷搹挹敡ㅢ扦㙡晤昶捣扤愶慥慦扡晥挰愰㝡㙤戱攲㠷扤㈴㙢挶㐲㠹㘴㉤㡣搵㡡㐶㕢㡡挶㤳㉣㠶㈳挸㠱㌴挸愲㔱敡㐴㍢搹㌹攷㑤扢晥摣㔹㔷㑣扥㜹攰摡㍦㙣㌷㜰攲改㡡㈷ㄵ㤲慣ㅤぢ㈵㤲㉤㘳慣攵㘸戴ㄵ㘸㍣挹㙡戰㥦慤愴挱㉡㌴㑡ㅤ㙤㈷晢攳晢扦㡤㘸晣㔳晤戴搳扥㙦搹愱㜶慦㐱㌷㉢㥥扣㐸戲㠳戱㔰㈲搹㥦ㄸ敢㄰㌴摡愱㘸㍣挹㘲昱㜱晡㙡ㅡㅣ㠶㐶愹搵㜶戲戹搳扦戹㈷ㅤㄹ㌸昵㠲摢昶扡攲敤愹晢㕤慦㜸㤲㈴挹づ挷㐲㠹㘴㐷㐰慤ㅦ㠹㐶㍢ち㡤㈷㔹〴㙢㜶㌴つ㡥㐱愳搴㑡㍢搹㜱㠷晤昹㥣㍢摥㌹㜵昲愹捦㕣昵㑣昲挵㜹〱挵㤳㌱㐹㜶ㅣㄶ㑡㈴㍢㥥戱搶愰搱㑥㐰攳㐹ㄶ挵㠱昸㐴ㅡ晣〵㡤㔲〷摡挹昶慡㥡搵㙢攳㌹㠷捣㌹㝢㡢㘷㑦扥㌶摢扢㑥昱愴㑦㤲㥤㡣㠵ㄲ挹㑥㘱慣㔳搱㘸㝦㐵攳㐹㔶㠳つ攴㌴ㅡ㥣㡥㐶愹〳散㘴敢づ晥㜹搵挳户挵愶ㅤ戱攱㠸㉢㜷㥢戴攷ㅡ挵㤳㑢㐹㜶㈶ㄶ㑡㈴㍢㡢戱捥㐶愳㥤㠳挶㤳㉣㡣昷散㕣ㅡ㥣㠷㐶愹㤴㥤㉣昸㜶昲搷攱户つ㥥㝤搳㉤挱挷敦㝢愶昷㔲㌵〰㙡㐹㜶㍥ㄶ㑡㈴扢㠰戱㉥㐴愳㕤㠴挶㥢っ㍢昵挵㌴戸〴㡤㔲晢搹挹㡥戹敥摤㠵㥢㑤㝡㜹捥捤㥦愴戶つ㤷㍦昰愰攲挹戲㈴扢っぢ㈵㤲㕤捥㔸㔷愰搱慥㐴㘳戸捦㉣㜰敥㍢㑥扦㡡晡慢搱㈸戵挰捥昵搵慣㌷㝦ㄸ扣㜶昰挴㜵晢晤戶㔹晤㔷㜳搶㈸㥥㤳㑢慥㙢戱㔰㈲搷㜵㡣㜵㍤ㅡ敤〶㌴㥥ㄵ慢挱㈷捣㡤㌴戸〹㡤㔲㜳敤㘴㠱攸摦敦㍥㉡㔶㍥改慥㈹搳㝦㍦敢ㅡ㜳㉦戵㌹搴㤲散ㄶ㉣㤴㐸戶㡥戱搶愳搱㙥㐵攳㐹ㄶ挶挶㜸ㅢつ㌶愰㔱㙡㠶㥤㙣挹㥣挴扦捥㕢戴㘸挶挹㝢㙣戴㘱㐴敦㤳〷愸㠱㔰㑢戲㍢戰㔰㈲搹摦ㄸ敢㑥㌴摡摦搱㜸㤲㠵㜰㘸扣㡢〶㜷愳㔱㙡愲㥤慣晥晢挰晤ぢ攷昵㤹㜴㕣攰愰ㅢㄶ扦戲改㔶㙡ぢ愸㈵搹扤㔸㈸㤱散㍥挶扡ㅦ㡤昶〰ㅡ㑦戲㌰㍥㍢ㅦ愴挱㐳㘸㤴慡戵㤳㥤㌶愴㕦敦挷慥愸㥤㝥㐵攵㐱攷摦晢㐸愲慦ㅡ〴戵㈴㝢〴ぢ㈵㤲晤㠳戱ㅥ㐵愳㍤㠶挶㤳㉣ㄲㅣ愷㍦㑥㠳㈷搰㈸ㄵ戶㤳㍤晦㘰晦㜷㌶摡㕤㑤戹㜹挱㝢㡦㥥搱㕡㍥戳昷㔳㔰敦㙥㥦昲㑥捤㈶㔷攰㑢㐴敥晢㐹㜸㑣㤰晦㍡晦㘲㠶敦㘵㤹㘸㈶㥥〹㠵搲搱㘰戲㈶㔹㌹ㄴ㘱扢晡つ㠰㐷攷摥㤹㍤ㅢ㕢搲慤㉢攴㉢挱㤶摣搴㜳摦㄰㐶搹扡挹慤换㕡搲㙤㠳晣㤵㜵敤挹㜶㜳ぢ慦㉥ㄷ愴挰慤づ㕦㤸捣㌶挹户戵搷㙤㘱戲㘹㤹㌹㘹㘵愳愵摥捡愳挶搷愵搶㠶攲摡改㔹昳挰づ㙤挱㠸㈶攱晢晣㜲㠹㕤戰㤶㤶捡ㅡ搷㤰㈹㡢㕢摢捣ㄶㄹ摥愸收摤ㅡ㔳㑢捣㙣㥤挹慢〱㘶㕡㔶㜵〰㔵昶㜷戶㔱昳㕡戰愲昸ㄶ㤶ㅥ收㤶㘶愶慤㙣㌷㕢搲㘶ㅡ攳㕤㙡㘶摢㔷捤㑦㌶㌴㤹㥢收㤹㔸㌹愱ㄸ㤸㈷㥥摥㥡㕡搶㌶愵戵愵㍤摢摡㤴慦㤹㤴㕥㥥挴昷挴昴㥣搶戴㠹慦㜹ㄵ㝣㤴愹戲ㅥ㍤㤴㉡摢摥敦扢ㄶ攳戶㡤㤱㌷挲昵ㄶ㙦㠵昷㝣昳晣捤㙥捣ㅥ㔸㍢慣㐵㤳挹㙤戲㝣㜸㈷挱㈴㉥挳㡣㉣㙥攸㕡㈷㕥㍡愱昵㠸攲搶㌲挶㡥㜷敥晦慦㜱㜹㜹㝦㝢敤愷㉤挷㜷改㕤㤲㉤改㈶㌳㕢昲挲㡦攲㠸昴愷搱㔴㡥挵摥㕣㤴㕥〵㉣搴㑡戵慡㜲㐵㘳扡㝤戱戶搸㙣摣㝦㌱㑦戲㜰㜱愸慡㡡㘸ぢㅥ晡戳㄰改捦戱㜹ㅥ㑤㈰㔰愶扤㐰㈳㉤愰扦㘸昵㉢㠷攱晦敥㝦㑢㉦㠷㤷㉥㔷〵㜰〹愷慤戲㜹㝡㙢戶慤㐷て扦戵摣㈵搹戶戸㥤㥢㘷㘹㈵攳扤挴收㘵㌴㤵挳搱㜴㝡ㄱ愰ㅦ㡣㉡㜸慤愳㑦昳㔴㌳㤳挴ㄵ㈶搹扢㔵戲戲搹扡㘸㌱搵㙣㑢改扣扡㌱ㄳ晢捡㑡つ㑢搸昹㝢㌷㜳敢㌷㔷戶㑦㑤戶㈷㝢㌶攳㍡〹摥㈵ㅤ㐶愳挴换㕡愲㘷ㅦ㤱㌹摥〱扢㠷〸㠶㉣扡愲昴ㄲ㠱ㄵ〹㍢づ昶㤷戲ㅥ㜶㕢㝡㈵㌰昶慤戱ㄲ㥡㜷㐳捦扦摥㠱换㌰改ㄹ㘶换晣㔵㑢捤㌶㥡㔷㘹㈵㔱㝡㜷㉦〶㥢㤷㙡㔸搰摥搸搴㌶〶㈳㥤㤱㙤㕤戶昴扦ㄹ㠷戱昴㔷搰㌸㡦捡㙤戱ㄵ㜷㝤㥤㠰慢慣攷㜲扥㌷昵昵㘵㔵㡣㐶㠹扥つㅢ㙥慤〸昶㍢晥㤳㠷晥㍡晥ぢ㤴搲㔵㔶挳愲㍢搷㠶㉡㘱摦扢ㄹ㠴收㘷㑤戹摡㔵㈵ㅤ搰敥搳扣㘷㙢㜶㐹㐳㙢敢ㄲ㙥㑦㝤愵搷戶搸㌴摢㜹〵愹㤷㝤挵㑣慥㡣㈹搵愳㐷摥攵ㅦ搷愵愶挱㠸慦扤㡤愶捦愴愶愶㈱㑥挴㌶敤ㅤ㠸㝡攰㕡㤶昶㉥ㄶ㠶攲㐸摥摥摡㡥愴㐳㤶挷㠶散㌰愴捥㑣戵戶愴㠷捣㕦捣换㑤㘳㔶㌶戵慤㔴㕢〲〳㉦搹っ晦㍡㝡挰㑢㌵摦㑤扡晡攳挷捣敤㝢ㅥ晣愴ㅡ㘴㉢ち㉥ㅣ㡤㘰㘰扣昴て搰愸㠱㌰攳攱〵换昹て晤㐳昴昵㡦搸㝣㡣〶〷〹挱㡥㘳挴愷㔶㔷㡤挴晦㍣㑥攸㥦戱昹ㅣ㡤ㅡ㠵㠶㝢愹晥〵ㅡ攷愱っ挴攷㥢㉦㙦攰昶㄰ㄷ扥㠱摦㐰ㅡ搰㑢攸搴㘸㔸昰㑤搴〹㑤㈷㈶㥤㠸㤴㠶挰扥〰㉡㙤㐵挱挵慣戱㜰ㄳ〰扦搰扦〷捣晣〱晣挶ㅣ〴愳㜳搳㜳〱㈸户扡㉡〸㥤〰攸〱㠱捥㑢昹㉡っ㤱〰愸㐴捦㜹愸㥦㝥㜳〱〸㐱㕣〸㐰㘷㑣扤㠴㑥搵挰捦て挰㤷〸敥ぢ攰ぢ㕢㔱㜰㠱㉤㠶㐸㐳㌹㡡㡤㌹攴捦㘰收て㘰ㄳ愸昵〱㙣㌶㐵攳〲戰戹搵㔵㜱〴ㄱ〰〳㘹戴〵ㅡ㔵ぢ㤱〰ㄸ㠴㥥昳㔰敦戹〱㈴㈰㉥〴㌰㤸㌱昵ㄲ㍡㌵づ㝥㝥〰㕥㉤〶攰ㄵ㕢㔱㜰搱㙦㍣㈲つ攵㈸㐶㜰挸㉦ㄵ〵戰㍤搴晡㈸㌶愳搱戸〰㡣戱扡㙡㘷〴ㄱ〰㘳㘹ㄴ㐴愳㈶㐲㈴〰㐲攸㌹て昵愴ㅢ挰〴㠸ぢ〱㐴ㄹ㔳㉦愱㔳㤳攰攷〷攰㠱㘲〰敥户ㄵ〵ㄷ㈲愷㈲搲㔰㡥㘲㘷㈴㔵昷ㄶ〵㌰ㄱ㙡㝤ㄲ㥢挹㘸㕣〰愶㕡㕤㌵つ㐱〴挰㌴ㅡ㑤㐷愳㜸㙤㔲〰捣㐰捦㜹愸つ㙥〰搳㈱㉥〴㌰㡢㌱昵ㄲ㍡戵ぢ晣晣〰㕣㕦っ挰㜵戶愲攰攲攸㉣㐴ㅡ捡㔱捣攷㤰慦㈹ち㘰㈱搴晡㥥㙣昶㐲攳〲戰㡦搵㔵戳ㄱ㐴〰散㑢愳晤搰愸戹㄰〹㠰㍦愰攷㍣搴挵㙥〰㜳㈰㉥〴㤰㘴㑣扤㠴㑥捤㠳㥦ㅦ㠰戳㡡〱㌸搳㔶ㄴ㕣戰摤〳㤱㠶㜲ㄴ〷㜰挸愷ㄷ〵搰〴戵摥捣愶〵㡤ぢ挰㔲慢慢敡㄰㐴〰ㅣ㐸愳㉣ㅡ戵〰㈲〱搰㠶㥥昳㔰㈷戸〱捣㠷戸㄰挰ち挶搴㑢攸搴㐲昸昹〱㌸扣ㄸ㠰㍦摢㡡㠲㡢挸㝢㈳搲㔰㡥攲㌰づ㜹㜵㔱〰㠷㐳慤ㅦ挱收㐸㌴㉥〰㐷㕢㕤戵て㠲〸㠰㘳㘸㜴㉣ㅡ戵ㅦ㐴〲攰㌸昴㥣㠷㕡敥〶戰㉦挴㠵〰㑥㘴㑣扤㠴㑥晤〱㝥㝥〰㥡㡡〱㔸㘲㉢ち㉥㙣㉦㐲愴愱ㅣ挵ㄹㅣ㜲㘳㔱〰㘷㐱慤㥦捤收ㅣ㌴㉥〰攷㔹㕤㤵㐴㄰〱戰㤶㐶攷愳㔱㈹㠸〴挰〵攸㌹て戵挸つ愰〱攲㐲〰㤷挰㍥愰㤷搰愹㌴晣晣〰㉣㉣〶㘰㠱慤㈸戸搸捥㡢攸㐳㌹㡡㙢㌹攴扡愲〰慥㠷㕡扦㠱捤㡤㘸㕣〰㙥戶扡㙡㌱㠲〸㠰㕢㘸戴づ㡤㍡〰㈲〱戰ㅥ㍤攷愱㜶㜵〳㘸㠴戸㄰挰敤㡣愹㤷搰愹㈵昰昳〳㌰戱ㄸ㠰〹戶愲㘰〲愰〵㤱㠶㜲ㄴ昷㜱挸攳㡢〲㜸〰㙡晤㐱㌶て愱㜱〱㜸挴敡慡㔶〴ㄱ〰晦愰搱愳㘸搴㠱㄰〹㠰挷搰㜳ㅥ㉡攲〶戰ㄴ攲㐲〰㑦㌱愶㕥㐲愷戲昰昳〳戰㝤㌱〰㈳㙤㐵挱愴挴㌲㐴ㅡ捡㔱扣捣㈱㙦㔷ㄴ挰慢㔰敢晦㘴昳ㅡㅡㄷ㠰㌷慣慥㕡㡥㈰〲攰㑤ㅡ扤㠵㐶慤㠴㐸〰扣㡤㥥昳㔰㕢扢〱慣㠰戸㄰挰晢㡣愹㤷搰愹㔵昰昳〳戰㐹㌱〰晤㙤㐵挱㐴挹㥦㄰㘹㈸㐷昱㌹㠷扣㔱㔱〰㕦㐲慤㝦挵收㙢㌴㉥〰摦㕡㕤㜵〸㠲〸㠰敦㘸昴㙦㌴㙡㌵㐴〲攰㝢昴㥣㠷慡㜲〳㌸ㄴ攲㐲〰㍦㌳愶㕥㐲愷づ㠳㥦ㅦ㠰摦㝥㉤㜲㉡晣慢慤㈸㤸扣㌹〲㤱㠶㜲ㄴㄵ攵ㄸ昲捦㌰昳㍦ㄵ搶愰搶㝢戲愹㐲攳〲㄰戰扡敡㐸〴ㄹ挶㐰扤㘸搴ㅢ㡤㍡ㅡ㕤〱搰〷㍤攷愱扥㐶㡥㡥㉦㐳㐷㐱㕣〸㘰㈳搸〷昴ㄲ㍡挵㔹㈲㍦〰ㅦㄶ〳昰㉦㕢㔱㌰愱㜴㍣㈲〹㠰㉤㌸攴昷㡢〲搸ㄲ㙡㝤㉢㌶㕢㜳㜴戹㙦㠳㐳慣慥㕡㠳㐰挳戸㍡㐳㘹㌴っ㡤㍡ㄱ㕤〱戰つ㝡捥㐳扤收〶㜰〲挴㠵〰戶㠳㝤㐰㉦愱㔳㝦㠱㥦ㅦ㠰㘷㡢〱㜸挶㔶ㄴ㑣㜲㥤㠲㐸〲㈰挸㈱㍦㔵ㄴ㐰ㄸ㙡扤㠶㑤㠴愳换〱㠸㔹㕤㜵㉡〲つ攳敡挴㘹㤴㐰愳㑥㐳㔷〰搴愲攷㍣搴㐳㙥〰㝦㠵戸㄰挰㜸搸〷昴ㄲ㍡㜵㍡晣晣〰摣㔹っ挰摦㙣㐵挱挴摢㔹㠸㈴〰愶㜳挸户ㄷ〵戰ぢ搴晡㑣㌶扢㜲㜴㌹〰戳慤慥㍡ㅢ㠱㠶㜱㜵收搰㘸㉥ㅡ㜵㉥扡〲㘰ㅥ㝡捥㐳摤攸〶㜰づ挴㠵〰敡㘰ㅦ搰㑢攸搴㜹昰昳〳㜰㜹㌱〰㤷搹㡡㠲挹挰ぢ㄰㐹〰散挷㈱㕦㔲ㄴ挰ㅦ愱搶敢搹㉣攲攸㜲〰ㅡ慣慥扡㄰㠱㠶攱愵愷㘸㤴㐶愳㉥㐶㔷〰㤸攸㌹て㜵㡥ㅢ挰㐵㄰ㄷ〲㘸㠴㝤㐰㉦愱㔳㤷挰捦て挰挹挵〰㥣㘴㉢ち㈶㈸㉦㐷㈴〱㤰攵㤰㑦㉣ち愰ㅤ㙡㝤ㄹ㥢攵ㅣ㕤づ挰㑡慢慢㌸㜹㌹㡣慢戳㡡㐶〷愱㔱㔷愱㉢〰づ㐶捦㜹愸㈳摤〰慥㠴戸㄰挰㙡搸〷昴ㄲ㍡㜵㌵晣晣〰ㅣ㔴っ挰㉡㕢㔱㌰㙢㝡ㅤ㈲〹㠰㘳㌹攴ㄵ㐵〱ㅣて戵扥㠶捤〹ㅣ㕤づ挰㕦慣慥扡ㅥ㠱㠶㜱㜵㑥愲搱挹㘸搴㡤攸ち㠰㔳搰㜳ㅥ慡挵つ攰〶㠸ぢ〱㥣づ晢㠰㕥㐲愷㙥㠲㥦ㅦ㠰㜴㌱〰㈹㕢㔱㌰㤳扢づ㤱〴挰昹ㅣ㜲戲㈸㠰ぢ愱搶㉦㘲㜳㌱㐷㤷〳㜰愹搵㔵敢ㄱ㘸ㄸ㔷攷㌲ㅡ㕤㡥㐶摤㠶慥〰戸〲㍤攷愱昶㜲〳戸ㄵ攲㐲〰搷挰㍥愰㤷搰愹つ昰昳〳㌰户ㄸ㠰㌹戶愲㘰㜶昹㙦㠸㈴〰搶㜱挸戳㡡〲戸ㄵ㙡晤㌶㌶ㅢ㌸扡ㅣ㠰㍢慣慥扡ㄳ㠱㠶㜱㜵晥㐶愳㍢搱愸扢搰ㄵ〰㝦㐷捦㜹愸挹㙥〰㝦㠷戸㄰挰扤戰て攸㈵㜴敡㙥昸昹〱㐸ㄴ〳㄰户ㄵ〵㌳摥昷㈱㤲〰㜸㤴㐳㡥ㄶ〵昰㌸搴晡ㄳ㙣㥥㐴攳〲昰戴搵㔵昷㈳搰㌰慥捥㌳㌴㝡ㄶ㡤㝡㄰㕤〱昰ㅣ㝡捥㐳㡤㜶〳㜸〰攲㐲〰㉦挱㍥愰㤷搰愹㠷攰攷〷㘰㔸㌱〰㐳㙤㐵挱㉣晣㍦㄰㐹〰扣挵㈱て㉥ち攰ㅤ愸昵㜷搹扣挷搱攵戶㠰て慣慥㝡ㄴ㠱㠶㜱㜵晥㐵愳て搱愸挷搱ㄵ〰ㅦ愱攷㍣搴愶㙥〰㡦㐱㕣〸攰㌳搸〷昴ㄲ㍡昵〴晣晣〰昴㉥〶愰㤷慤昰㔶〶㔴㍥㡤㐸摤㤸搱敤挵〱㘷ㄶ㌶㥡㉢㌸〵搵㌷㠳捡攰㈹换摡摡㕢㘵扥慣㑦㘶㙡敢摣搶昶愹㡤㙤㑢㥢㤲慢晡㘷散㠵㍤ㄷ㥢㉤㤸捤捥㘲㔲摢㈳㙢㕤扡搴㑣敢㤹扡搶㘵搹㤴㌹㜳敡晦挲㙣㌷搶て㙦㥤㑣㜴㤷㉢㍣晥戳〹摣㌲㜸㘲㉢挱愳慣昲㔹〴昴捥挳㐹㝤戲㙢捥㕣ㄶつㄸ昶换ㄱ㥤摦搸摥㘴昶捡挸㝣戵㉣㔷㘵㐰ㄱ㈵〲改㥥ㄹ捥〵㤹㔳晢㘴㘶㘴ㅢ搳㑤㡤㉤㈶摦㡣㑤㉣搳搹收晥㈸〷搸慤戵慤㤱愵攰㝤㌲昳戳挹㤶戶愵㥣搹㑣慤摡㌸慦㈷㔳愰㤵㤹挹㡤㉤㙤㐸㈳敦㈲㤷晢㘵敡ㄶ户慥挰慦ㄲ㤶㌵户捣㐸㉥㙤晢㥦㜸㔷ㄴ摦ㄶ㜹挸㕢愳捡㔵㜹戹慡㉡慦晡㑦摦ㅦ敤摦搸挷晡㕢昵摥㐳戰㥤戶㘷ㅢㅢ㤶ㄱ㤸攴〸愳慤㘰㈳敦㘱㔹攵㜳㔸昲捥㘱扡摥㐲㑦〱〲挷㥡㔷㙤敦㍢ㄷ摥昱㔳㡦慤㘰慥㝦㡦攱昴晥〱捤慥㌳ㄶ捣捣㤵收晣㥦㝥㌷㔱昹㍣㈲㜷戹ㄲ㘲〰㡣晢㕡㥢㄰慢㈳戸㐵㘱捦挴㤶挰㥥㜷戳っ㘴挴㠶㕢㘸摦摣攲㜴㑣愶昷捥捣㑥㌶㤸㑤愸〱㘸㑥戶昷戵㍡㉣挶㐰㕤㝤㥢慤㥢搲摡摣㥣攴㈶挷㕦〷搴愵㤲㑤㘶㔵㘶搲戲昶搶㌹㡤㉤㝡〶㡤㙣㤷戶㈸戹ㄲ愲攴㑡㙢戶㍥戳〷㙢㠳㘴㤹戱㕡昷㑦㘶ㅢ摢ㄷ㌷㌷愶慡搸㘱晤捥晦挴戶㡡攳㐷〵㘰㍡て攷㔸攲㥤晥户㈶攱昱㜶㡦㐱挵っ搱昱敤挷ㄶ㕤慥㌴晣㔳晦㘱改〸㡥㍣昲㠱愲晦㠴㘸㤵㜸挹愱㐸挶昲愵㑣挵㘲昱换搵搸㐴攵攰愴㕥愴〱㕥晡捦㌰攵〲㕦ㄵ㉦愱㈹㔹㔷搰ㄳ〶㠱搹慤挹昴昴㘴ち扦昴改㘹晦捥愷ち㙦㉤て㌵㔹㠳㤵ㅥ㔳㔰㍣㠴愹散攵㡤㘹㌳㕢㐵㐱ㅤ㝥挷㔴挱ㅡㄱ捤㝡て㌱攷摤愳慣戲戲㔷㤵㕦慥㤹㑥慣攱昶晣戹晢㜷㔲㌳ぢ攲㝦扡㝢㘲〲挷ㅥ〸挸㐷搴㉦㔸ㅤ晤㔷慥搳换㄰㜲㝤㍣〶扦搱攰㜷㌴㤵慦㐰改㝤㙦昲㡢㉥㔰㥡愱挳愸㐲㝥㈱挳㜲㤰㉡㤴㑥㐸ㅤ㐹愵慣㐸㉦㔷晤㠷㘶㤵㝥㔴㌹㍦扢搱敡戰㤵㥢改㠰㜵㝣㘵㥤〹㍥ㄹ捡捡换㉢昰㔶㙢摥摡戹㠲戴〸搶㕣㘷㑡㘱㠸摡ㅡ㐳搰㔸㌲㌸㤰㍢ぢ攲搷㜳㡢捦晦ㄵ捡ぢ戰挱捣昶敦昸㑦ㅥ㠱㠰㕥づ㡦戲㠰㝡ㅤ慤㠳㈱㐰㠹挵〹㙦〰慥㠲愱㔱ㅦ㐰挸㤳〱搷㐷㤷晡㄰㕤㝥㝣攱摡ㅥ㐸挹挳㜳㘸㔴ㅦ㐱捡挳愳慥㌱挸挷㔸攲㔱愷㘳㉢慣㠲戴昳慤昰㔳㝡攰愵昳ㄷ㙣㕣㤰搷㘷㔸㜰㠶㑣㠱㍤攴〰㙣昴㕥㌴晣摣摦愰㌷つ晡搰攰ぢㄸ昰敤搵晡愲㔷っㅢ㙡㙣㝤戰ㄹ昰〰戶㙦㕣㈹㕣搸㌶㘲㡡㡤㤹攲ㄷㄸ㜸戱晤〶㔹㈷搸昸づ〹戶㑤ㄸ㠴敢㥢㠷㙤㔳㐸㍢挷㔶づ㌷㠲搱㌷㤳㈰㔶㐷戱㉣挱〷摢收戰搱〷搲㤰㈵ぢ㍥〶㕢搰㘰㄰つ㔸挵㈰搸戶㐴慦ㄸ㌶ㄴ昰晡㘰摢ㅡㅥ挰挶扡〶㈷㠵ぢ摢㘰愶ㄸ挲ㄴ慣㐱昰㘲㘳攱㐱㈷搸㔸㤶㈰搸㠶㌱〸敢ㄳ昲戰つ㠷戴㜳㙣慣㘳挰ㄳ㍦搷㘲㄰㉣挸㡢挵っ捥㤰㈹戰户戶㙤㘱愳㙦㐷㐳ㄶ㍡昸ㄸ㡣愰挱㐸ㅡ戰昶㐱戰㙤㡦㕥㌱㙣㈸㐵昶挱㌶ㅡㅥ挰㌶搸㤵挲㠵㙤〷愶ㄸ挳ㄴ慣㕣昰㘲㘳戹㠲㘰搳挶挲愴慢攷㌴㡡〵づ㠲㌲挸挰慣㜴挸㐳ㄹ㠶戴㜳㤴慣㠸挰ㄳ㤷㐸ㄹ挴㐱挹戲〸ㅦ㔲ㄱ搸攸㔱ㅡ戲㘴挲挷㈰㐶㠳㌸つ㔸㐵㈱㈸ㄳ攸ㄵ㐱挹㥦㕦昹愰ㅣ〷て愰㘴㕤㠵㤳挲㠵㜲㐷愶搸㠹㈹㔸〳攱㐵㌹ㄱ㌲㙢ぢ㈴㑡㜹㠴搱扡㑥〵搵㈴㤸〸戶㥤ㄹ㘴㌲㝡㜹搸㈶㐲摡㌹㌶搶㔱攰㠹㈲ぢ〶挱㠲扣㔸㑣攱っ㤹〲㝢ぢ㥣っㅢ㝤ちつ㔹㘸攱㘳㌰㤵〶搳㘸挰摡ぢ挱㌶ㅤ扤㘲搸㔰收敦㠳㙤ㄷ㜸〰ㅢ慢㌱㥣ㄴ㉥㙣㌳㤹㘲㔷愶㘰攵㠴ㄷㅢ换㈵慣㉤㜰ㄶ㑣扡扣〵戲挰㐲㔰捥㘶㘰㔶㕡攴愱㥣ぢ㘹攷㈸㔹㤱㠱㈷㝥慡挶㈰づ㑡㤶㘵㌸慢㐱愱㡤㜲㌷搸攸扢搳㤰㈵ㅢ㍥〶㝢搰愰㡥〶慣攲㄰㤴昳搱㉢㠲㤲㍦㤳昳㐱戹㄰ㅥ㐰㤹㜴愵㜰愱摣㤳㈹昶㘲ち搶㘰㜸㔱戲昰愲㤳㉤㤰㘵ㄹ㠲㙤ㅦ〶㘱㝤㐶ㅥ戶晤㈰敤ㅣㅢ敢㌸昰挴敦攰ㄸ挴挱挶㘲づㅦ㉡㝦㠴㡤㕥㑦㐳ㄶ㝡昸ㄸ㉣愲㐱㤲〶慣晤㄰㙣つ攸ㄵ挳㠶ㅦ晣昹㘰㑢挳〳搸㔸つ攲愴㜰㘱㌳㤹㈲挳ㄴ㠷挱挰㡢敤㜰挸㍡挱挶㘲づ挱戶㤸㐱㔸搵㤱㠷敤〰㐸㍢挷挶敡て㍣昱㈳㍢〶㜱戰戱〴挴ㄹ㌲㠵昶搶搶〴ㅢ扤㤹㠶㉣て昱㌱㘸愱㐱㉢つ㔸㌱㈲搸㤶愲㔷〴ㅢ㝦扡攸㠳㉤ぢて㘰㘳つ㠹㤳挲㠵慤㡤㈹㜸㌷〱挵㝡て㉦㌶ㄶ㜹㔸㍢敥㌲㤸㜴㜹挷㘵㔹㠸愰㕣捥挰慣て挹㐳戹ㄲ搲捥㔱戲㡥〴㑦捣ㅡ㌰㠸㠳㤲挵㈴捥㙡㔰㘸愳㍣〸㌶晡挱㌴㘴愱㠹㡦挱㥦㘸㜰〸つ㉥㠰㠱愰㍣ㄴ扤㈲㈸昹挳㑣ㅦ㤴㠷挱〳㈸㔹㡤攲愴㜰愱晣㌳㔳ㅣ捥ㄴ慣ㅣ昱愲㘴戹㠸戵〵ㄲ愵㍣挲㘸摤ㅦㅤ㉣㈶ㄱ㙣㐷㌲〸慢㑡昲戰ㅤつ㘹攷搸㔸㝤㠲㈷㝥㌲挸㈰㔸㤰ㄷ㑢㔰㥣㈱㔳㘰㘳㍢ㄶ㌶晡㜱㌴㘴㜹㡡㡦挱昱㌴㔸㐳〳㔶慣〸戶ㄳ搰㉢㠲㡤㍦㌱昵挱昶ㄷ㜸〰ㅢ㙢㔸㥣ㄴ㉥㙣㈷㌱挵挹㑣挱㝡ㄳ㉦㌶ㄶ㤹㜴㠲㡤㈵㈸㠲敤㔴〶㘱㉤㑡ㅥ戶搳㈰敤ㅣㅢ㙢㔶昰挴敦ㄱㄹ挴挱挶挲ㄵ㘷挸ㄴ摡搸捥㠰㡤㝥㈶つ㔹搴攲㘳㜰ㄶつ捥愶〱敢㕣〴摢㌹攸ㄵ挱挶ㅦ换晡㘰㍢てㅥ挰挶捡ㄷ㈷㠵ぢ摢㕡愶㌸㥦㈹㔸愵攲挵挶搲ㄴぢ㕢搱ㄳㄵㄶ慥〸戶ぢㄹ㠴ㄵ㉣㜹搸㉥㠶戴㜳㙣慣㜴挱ㄳ㍦㜶㘴㄰〷摢㥢㔸㜲㠶㑣愱㡤敤㔲搸攸㤷搱昰㉤㝦㠳换㘹㜰〵つ摥㠶㠱㘰扢ㄲ扤㈲搸昸戳㕦ㅦ㙣㔷挳〳搸㔸㉦攳㡣挱㠵敤ㅡ愶戸㤶㈹㔸摢攲挵挶㠲㤶㑥戶㌶㤶扢〸戶敢ㄹ㠴㜵㉦㜹搸㙥㠴戴㜳㙣慣㡦挱ㄳ㍦愵㘴㄰〷ㅢ㡢㘴㥣㈱㔳㘸㘳扢ㄹ㌶晡㉤㌴㘴〱㡤㡦挱㍡ㅡ慣愷〱㙢㙡〴摢慤攸ㄵ挱挶ㅦ㌰晢㘰摢〰て㘰㘳㤵㡤㤳挲㠵敤㜶愶戸㠳㈹㉡昰㐵摦㡢㡤㘵㌰ㄶ㌶㥥摦挹㈳㡣搶㝤㙣㘳㤱㡣㘰扢㤳㐱㔸㉤㤳㠷敤㉥㐸㍢挷挶慡ㅡ㠲搱敦㘶㄰㉣挸㡢愵㌵捥㤰㈹戰戱摤〳ㅢ晤㕥ㅡ戲散挶挷攰㍥ㅡ摣㑦〳㔶攲〸戶〷搰㉢㠲㡤㍦挵昶挱昶㄰㍣㠰㡤戵㌹㑥ちㄷ戶㠷㤹攲ㄱ愶㘰ㅤ㡤ㄷㅢ㡢㘷㍡搹摡㔸㕡㈳搸ㅥ㘵㄰搶搸攴㘱㝢ㅣ搲捥戱戱ㄶ㐷戰㍤挱㈰づ戶愱㤰㍡㐳㜶㘱㝢ㄲ㌶晡㔳㌴㘴戱㡥㡦挱搳㌴㜸㠶〶慣摦ㄱ㙣捦愲㔷〴ㅢ㝦㔴敥㠳敤㜹㜸〰ㅢ㉢㝡㥣ㄴ㉥㙣㉦㌰挵㡢㑣挱敡ㅢ㉦㌶㤶摣㜴戲戵戱㈰㐷戰扤捣㈰慣捣挹挳昶㉡愴㥤㘳㡢挱㑤戰晤㤳㐱ㅣ㙣㉣攳㜱㠶散挲昶ㅡ㙣昴搷㘹㤸昰㌷㜸㠳〶㙦搲㠰㔵㍦㠲敤㉤昴㡡㘰攳捦攳㝤戰扤〳て㘰㘳ㅤ㤰㌳〶ㄷ戶㜷㤹攲㍤愶㘰捤㡥ㄷㅢぢ㜵㍡挱挶㌲ㅥ挱昶〱㠳戰㥥㈷て摢㠷㤰㜶㡥㡤㜵㍦㠲敤㈳〶㜱戰戱昸挷ㄹ戲ぢ摢挷戰搱㍦愱㈱ぢ㠳㝣っ㍥愵挱㘷㌴㘰慤㤰㘰晢ㅣ扤㈲搸昸㐳㝦ㅦ㙣㕦挲〳搸㔸㍤攴愴㜰㘱晢㡡㈹扥㘶ち㔶晡㜸戱戱扣挷挲㔶昴㤳㤴挵㍦㠲敤㕢〶㔹㠴㕥ㅥ戶㝦㐳摡㌹㌶㔶ぢ〹戶敦ㄹ挴挱挶㤲㈱㘷挸㉥㙣㍦挰㐶晦㤱㠶㘹㝦㠳㥦㘸昰㌳つ㑣ㄸ〸戶㕦搰㉢㠶捤晦㜴昷㌷㜸〰ㅢ㙢㡥㥣㌱戸戰晤捥ㄴ㘵㤸挸㔰慣て昲㘲㘳㔱㤰㠵慤攸㤵㘱㤶っ〹㌶㕣敢㉥㔳换搱换挳㠶ㅦㄴ㜷〱摢㑡戸〹戶㑡〶㜱戰戱搰挸ㄹ戲ぢ㥢〶ㅢ扤㈷つ㔹㠴攴㘳㔰㐵〳摥㈰㑤戱㉥㐹戰〵搰摢摣敦㠲扡摣㝣挱㘷㘳敢つ〷㔰㘳愱㤲㤳挱㐵慤て㌳昴㘵〶ㄶㄵ㜹愹戱㤲愸㤳㡤㡤㜵㐶㐲捤㘰㄰ㄶㅣ攵㔱摢ㄸ搲捥㌷㌶ㄶ㈶〹戵晥っ攲㔰㘳㜵㤲㌳㘴ㄷ戵㑤㘰愳て愰㈱㉢㤷㝣っ㌶愵挱㘶㌴㘰㌱㤳㔰摢ㅣ扤㈲ㅢㅢ㙦㈳攱㠳㙤ぢ㜸〰ㅢ换㥢㥣ㄴ㉥㙣㠳㤸㘲㑢愶㘰㈹㤲ㄷ摢㠵㤰㜵㠲敤㈲㤸〸戶慤ㄹ㠴㘵㑡㜹搸㠶㐰摡㌹㌶㤶㌳〹戶愱っ攲㘰扢っ㔲㘷挸㉥㙣挳㘰愳㙦㐳㐳搶㍢昹ㄸっ愷㐱㌵つ㔸〲㈵搸戶㐵慦〸㌶摥㄰挳〷摢〸㜸〰ㅢ㡢愲㥣ㄴ㉥㙣㈳㤹㘲㝢愶㘰〱㤳ㄷ摢慤㤰㜵戲㡦戲愶㐹戰㡤㘶㤰つ攸攵㘱ㅢ〳㘹攷搸㔸〴㈵搸挶㌲㠸㠳㡤㤵㔰捥㤰㕤搸㠲戰搱㐳㌴㘴㤵㤴㡦㐱㤸〶㌵㌴㘰攱㤴㘰㡢愰㔷〴ㅢ㙦敤攱㠳㉤〶て㘰扢搷㤵挲㠵㉤捥ㄴ〹愶㘰搹㤳ㄷㅢ㙢㥤㍡搹摡㔸〹㈵搸挶㌱〸㑢愲昲戰敤〴㘹攷搸㔸㍡㈵搸挶㌳㠸㠳㡤昵㔳㍥㔴㜶㠶㡤㍥㠱㠶慣慤昲㌱㤸㐸㠳㐹㌴㘰戹㤵㘰㥢㡣㕥ㄱ㙣扣㐹㠹て戶愹昰〰㌶ㄶ㘰㌹㈹㕣搸愶㌱挵㜴愶㜸ぢ〶㕥㙣慣㤰敡〴ㅢ敢愷〴摢㉥っ挲㐲慡㍣㙣扢㐲摡㌹㌶ㄶ㕣〹戶㔹っ攲㘰㘳搵㤵㌳㘴ち敤㉦〹戳㘱愳捦愱㈱㉢戲㝣っ收搲㘰ㅥつ㔸愴㈵搸㜶㐳慦〸㌶摥㙥挵〷摢ㅥ昰〰㌶㤶㙤㌹㈹㕣搸敡㤸㘲㍥㔳戰挸㐳㠶扥㠰㍤㝢攸㤵㥣愸昷捥㍦ㄷ搴〶㐸㠶っ慢〴敡摡㔷㌵愱㌲㠳㡢㥣㡦戶㤶㌸戳ㅥ㄰ㄹ㘶挹㕢戳㤸攱慢昰摥㌹愲挳昷㈹㈴敥戵㠹攷慥ㅣ攲㐶つ㡢㄰㉡慦晥戹昰捥ㄳㅤ晥ㅣ㜸敥㈷晡昴攱㐳摢ㄳ㐳摣㘴㑥㘳㉡摢摡搶㥡㘹ㅦ㔲㠷慡㈳晣㜲㍤摢㤸㈹㉢ぢ㑥慡扣ㄲㄱ㝤㜳㜲挵㉡㕡㜸㕦挹攵晣搵㝦㘰㐹㑢敢㡡ㄶㄹ㑤㘵ㅢ㙦昶㈲扣㝡昶㘴ㅡ㌲㤵挷㌶㠰㘷戰㘰㠱捥晡摥㘸晢昴㌰㌸攳㑦㘳㙤ㅦ昴慢愷㑣㥥戲㐷㝤㐳㌰㙥㈶㠳愱㘸㙤㌴㔲ㄳ㠹㥡愱摡㥡戴ㄹ㑡㌴搴愴ㄳ㠹㔰㌲㥤〸ㅢ㔲㈰挰ㄸ晢挲挷㘰㐹㠰愴摢㡦㍤搶〶㐸㡦扡捡㜲㥣つ㜵㜵戶ㅥ昶㘵慡㐱愵㔴㕡㤹ㄵ㍤㝢慡㙡捦捤㐸ち㘶昹㔹㙢㈳㜷㜳搰㌴㑥昲㔷㕥っ㔸㕤㜳攲〰㜳敦〵㥤㜹㑥愷搷㘳〸晡㈲㌴〱愳〷〴㤴㘹㐹㜴晢㑥㤹㕣敦㉡㔶搲ㅡ㈰摢〸戲晣晢㝤㙡㈹㠸㝢㐳㉣挵つ戸㤱㘸㥢㔱㘱㐷搱㠷㌲扣〹扤㍥っ㑢㑡㠳㕣㈰敤てㄱㄷ攴㔵〵㈹户㙡㜵ㄶ㔶㠴摢ㄲㄴ昸㍤㉤㑣戸㉤愸㌳㈰攱昶㤰晦㝥敡㜰愲㠵扥〴㉤摥捦㠰ㅤ㕡㙢㐲摦㝡㍦㘳㤱㔴㌰ㅥ㙥㐸㠵ㄳ㤹㔴㈴㤶㡥㈶㔳㈶摥摤㜸㉣摥㄰换搴愶㈲戵㐶㉦㘷㌸捤昰㌱㝡㍢㍤㜹㍦晢㌸㍤敡㤴㠱ㅥ摦㔳㜵㌲〶㐲摥㔸㉥搳て㠴㑡捦愲〹ㄸㅢ㐱㈰㌲㜲搳〹㑡㈷ㄶ㘳㘳㐷㍥㠲づ㉢㈸ㅦ㠹㈵戵〹攴㐲㘲ㄵ㐴ㅤ㈴㌶㠵㔴㐸ㅣ㡤ㄴ㠵㈴㡥㠴戴㤰挴㘶㜰㐲㄰㕣捦㐶ぢㄲ㥢摢愱戵㐳搱户㐸㈴ㄳ戱㔸㈲ㄵつ挶㐳愱㠶㐸㉡ㄹ㑡㈴愳戱㜰㌴ㄱ㡥挶㙡捤㘰㙤㈶㙡っ㜴㠶戳ㅡ㍥挶ㄶ㑥㑦㐸っ㜲㝡搴愹慤搱ㄳㄲ㠷扡㐹ㅣ〱㤵㝥㈴㥡㠰㌱ㄸ〶㜸㤶改ㅥㄲ㐳ㅣ昹㔸㉡㡦愳㐳㤰㈴㠶㐱㉥㈴搶㌰㍣㈵㝣つ㠷㔴㐸戴晢㤲挸晡㤲攰〴㍤㠲愰戰ㅥ㉤㐸㙣㙢㠷搶㑥㐶摦㈲㠱㥢〴挷㤳攱㔸㌲㘲㠶㌳㤱㑣㙤㑤㐳㍣ㄲ㐹挷ㄲ改㥡㔸搴㑣挴愲〹㐳收敥ㄹ攳ㄴ昸ㄸ㈳㥣挱〹㠹㤱㑥㡦㍡㌵ㅡ㍤㈱搱攴㈶㜱㍡㔴晡ㄹ㘸〲挶づ㌰挰戳㠰挴ㄸ㐷ㅥ愳昲㕣㍡挴戱愴㠲㤰ぢ㠹戵っ㑦〹㕦㘱㐸㠵㐴㠳㡢㠴㜶〱㑣㡡ㅥ㍥搵㈲㕦㍣㥣㜴㠷ㅢ㙡昳搱〲㑦挴捥愷㕤㡣扥㠵挷㡣挷搳㌵改㘰㌲㤶㑥〷㈳戵昱㜰㙤戰㌶搱㤰㡣㈷攲戵攱㘸㍡ㅤ换ㄸ㔱㘷㡣㤷挰挷㠸㌹扤㑢搹㡢㍢㍤敡搴㌸昴〴捦㍥㙥㍣㔷㐰愵㕦㠹㈶㘰散〸〳㍣换戴慢搰昵ㅥ㙡慥㠶捣攷㔰㜳つ挴昹㠷㥡㥤散㈸晡㜸慥搹㜵搰换つ㔸搵捥㤰ぢ捣ㅢ㈰敡㠰㌹ㄱ㔲㠱戹㥢ぢ愶㑥㤸㜲愸㤹敢换㡤戳敥戴搰㙦㐱ぢ㙥㤳敤搰摡㍡昴㉤㙥㈹㙣㐱㠹㐸㈴ㅡ㠹愴捣㐸㉡㥣㑥攲ㄳ㈴㤹慡㑤搴愴㘳戵愱㜸㍣㘵㑣㜱㠶戳ㅥ㍥挶㔴愷㈷摣㘴㉥㥥昱愹㔳扢㐰㈷摣㜶㜱㜳扢ㅤ㉡晤づ㌴〱㘳㈶っ昰㉣搳挹㑤㈷㈸㥤㔸㡣㕤ㅤ昹㔴㉡敦愶㝣ㅡ㤶搴㙣挸㠵挴扤㄰㜵㤰㤸ぢ愹㤰搸搹㐵㐲扢ㅦ㈶挵㌷慢㥤㝣昱捣㐳㈴戸攱挷扦㘸㠱㘷㌷㍢㥦昶㄰晡ㄶ㥥㥡㜸捣っ愶㠲ㄱ散㙢㤱㐸㌰㙤㈶㙡愳挱㘰㈴ㄱつ搶愴捣摡㔸㈶㘱散敥㡣昱㘱昸ㄸ㝢㌸扤㐷搸㤳昹㜵挶愷㑥㉤㠴㑥昰挴摣㜸ㅥ㠳㑡㝦ㅣ㑤挰搸ㄳ〶㜸㤶㘹㑦愰敢摤慣㥥㠴捣㘷戳㝡ち攲晣捤㙡㉦㍢㡡㍥㡢㤹㥦㠱㕥敥㝥慢昶㠱㕣㘰㍥〷㔱〷捣晤㈰ㄵ㤸愳㕤㌰㜳㥢搵昶扥摣㌸㤵㡥㈰戸㜷ㄵ㕡㜰晢愳ㅤ㕡㝢ㄹ㝤㥢㕢㐳㌰㠶㈳㔵㍡ㄳ㡡搴㐶㤲戵搱摡㐴㉣ㅥ㠹㠶㌲挹㑣ㅡ攷㈸㐱搳愸㜷㠶昳ち㝣㡣㐵㑥㑦㌶㉢㤹㘰㘷㝣敡㔴ㅡ㍡攱㌶摣捤敤㜵愸昴㌷搰〴っ捥㤸攳㔹戰㔹㘵ㅣ昹ㅥ㔴扥㑢㠷㍡㉣愹挵㤰ぢ㠹昷ㄹ㥥ㄲ扥づ㠰㔴㐸㙣攱㑢㘲㜳㕦ㄲ㑢攰㠴㈰戸㤱㄰㕡㤰㘸戲㐳㙢ㅦ愳㙦㤱㐸愷挳㤱㜴戲㈱㔳㥢㡣㈶㈳愹ㄴ敥昶ㅥち挷㐲㌸㌲〵㠳攱㔴㙤慡挶㘸㜶㠶昳〹㝣㡣ㄶ愷㈷㈴㕡㥤ㅥ㜵㉡㡢㥥㤰搸搸㑤攲ぢ愸昴㉦搱〴っ㑥㠲攳㔹㐰愲摤㤱敦㑤攵㜷㜴攰㙤ㅤ搴㜲挸㠵挴昷っ㑦〹㕦㉢㈱ㄵㄲ㔵㉥ㄲ摡㡦㌰㈹扥㠳㘹扥㜸㔶㈱ㄲ摣㜰〵て㉤昰ㅣ㘴攷搳㝥㐱摦挲㠳㕤挹㡣㐷㐳㘱㌳㘹㘶戰㘱㐴ㄲ㠹㜰愴㈱ㅥづ㈵㌲㤱㜸搲㙣〸ㄹ〷㍢㘳晣ㄵ㍥挶㥦㥣摥㙦散挹㍣㌸攳㔳愷づ㠳㑥昰㤴戹昱愸㑡攸换搱〴っ㑥㙣攳㔹愶昵㐰搷扢㠳㔵㐰收戳㠳㔵㐲㥣扦㠳ㅤ㙥㐷搱ㄷ㌱㜳㑦攸昵㈴㤶搴㤱㤰ぢ㑣晥㑤㠲づ㤸㐷㐳㉡㌰晦晤㤳敢挴㠸㌰攵戸晤㉤愴㠵㈷㐶㥣昲愶㠵摥〷愱挰敤㔸㍢戴搶ㄷ㝤㝢〷㑢㌵㐴搲搱㠶㐸愸㈱ㅥ㡦〴捤㜰㉤捦晣㠳つつ昱㘴㉣㤴㐱捦㌸捥ㄹ㑥㍦昸ㄸ挷㍢㍤攱戶挶改㔱愷晥㠲㥥㜰晢ㅣ㠳改㌸㐵散て㤵扥〹㥡㠰㜱ㄲっ昰㉣搳挹㑤㈷㈸㥤㔸㡣㤳ㅤ㌹㙦㌵愱て愴㝣㌱㤶搴愹㤰ぢ㠹㐱㄰㜵㤰㌸つ㔲㈱昱㥥㉦㠹㜷㝣㐹㜰ㄶ㕢㐸っ㐶㈸㤰㌸挳づ慤つ㐱摦㈲ㄱ挵㈱㈵ㅤて㘵㠲愶ㄹ㡥搴愴㤲㈰㠱㑢㥡㔱㙣㐳戱〶ㅣ㜰愲挶㤹捥㜰㠶挲挷㌸换改〹㠹戳㥤ㅥ㜵敡㍣昴㠴挴㙢㙥ㄲ搵㔰改摢愲〹ㄸ㥣慣挶戳㠰挴昹㡥㥣㍦慢搰㐷搱愱㤵㈴㉥㠴㕣㐸散挰昰㤴昰㜵㌱愴㐲攲㔹㌷㠹㡥捦昲愷㝤㐹㕣〲㈷㈱ㄱ㐲㈸㤰戸搴づ慤㠵搱户㐸㠴昱攵㈰㤴㌶捤㥡㔴㌸㠹捦慢㘴㐳㐳㑤㈴㥤〹㐷㜰㔲㤴㙡㌰ㄳ愶㈱㜳搶ㅣ㘱つ㝣㡣换㥤挱挹愱㐶愶慢ㅤ㥤扡ㅡ㍡㈱昱愸㥢㐴ㅣ㙥㝡〲㑤挰戸〶〶㜸ㄶㅣ㙡慥㜵攴换愸ㅣ㑦㠷攵㔸㔲搷㐳㉥㈴㈶㐰搴㐱攲㐶㐸㠵挴㍤㙥ㄲㅤ㝢挷㕤扥㈴㙥㠲㤳㤰㤸㠲㔰㈰㜱戳ㅤ㕡㥢㡡扥㐵㈲㔸ㅢ㠹㌷攰㉣戹㈱㠳攳㐸㉡㥥愸慤㠹愷ㅡ愲㜲㡡㤳ち搵㘴㐲㠶㑣㐳㜳㠴搳攰㘳慣㜳〶㈷摢㠴捣㐰㍢㍡戵〱㍡㈱戱挱㑤㘲㈶摣昴㕤搱〴㡣摢㘱㠰㘷挱㌶㜱㠷㈳攷㕤㈸昴㜹㜴㌸〴㑢敡㑥挸㠵挴敥㄰㜵㤰戸ぢ㔲㈱㜱扤㥢〴捦㙡攴㌸㜱慤㉦㠹扢攱㈴㈴ㄶ㈰ㄴ㐸摣㘳㠷搶ㄶ愲㙦㤱㠸㘴昰ㄷ㐶攲愹㥡㜰㌲㥥㡥愴ㄲ昸〲㠵晢搹〶㐳㤹㔰㑤㑤㉡ㄶ㑢㐷っ㤹㔹收〸昷㠴㡦㜱㥦㌳㌸㌹㠱戹摦改㔱愷ㅥ㐲㑦㐸㕣敥㈶戱㉦㔴晡㝥㘸〲〶㘷㠹昱挴て㈸㌱㈸㥤㘷㉣㍡捦㑦㡣㐷ㅣ昹ㄱ㔴㈶改㜰㈴㤶搴愳㤰ぢ㠹ㄴ挳㔳挲搷攳㤰ち㠹昳摣㈴㍡戶㠹㜳㝣㐹㍣〱㈷愴㉡搳昷㐷㈸㤰㜸搲づ慤㉤㐶摦㈲ㄱ攳㍤㝤㔳挹ㄸづㄴ㌸㤵挳ㅦ㕥㐹搵㐴㐳㈹ㅣ㉦攳つ㔱㌳ㄲ㡢ㄹ㑦㌹挳㘹㠴㡦昱戴搳㤳㙤攲ㄹ愷㐷㥤㝡ㅥ㍤㈱㜱㥡㥢㐴㌳㔴㍡晦㙣㑤挰攰挴㉦㥥〵摢挴㡢㡥晣㜸㉡摢攸戰㠶敢晣㌲攴㐲㘲ㄹ挳㔳挲搷慢㤰ち㠹攳摤㈴㍡戶㠹㘳㝤㐹晣ㄳ㑥㐲㘲ㄵ㐲㠱挴㙢㜶㘸敤㈰昴㉤ㄲ搱㔴㉣ㄳ慦つ㐵攲昱ㄸ㑥㙣挳挹摡㄰扥㘵〷ㄳ昱㔴㌸㔳ㄳぢ挷ㄳ㠶捣晦㜲㠴〷挳挷㜸挳ㄹ㥣㙣ㄳ㙦㍡㍤敡搴㍢攸〹㠹挳摤㈴㔶㐳愵ㅦ㠶㈶㘰扣ぢ〳㍣ぢ戶㠹昷ㅣ㌹㙦㔰愱ㅦ㐵㠷㔳戹捥ㅦ㐰㉥㈴㡥㘱㜸㑡昸晡㄰㔲㈱戱搲㤷挴㜲㕦ㄲㅦ挱㐹㐸慣㐱㈸㤰昸搸づ慤㥤㠰扥㐵㈲ㅥ㑢㠷攳㘱㝣㤷慥㑤挴㜱愸っ搶〶愳攱㘸㌲㥣愸挱户挷㘸㌸㤵㌴㍥㜱㠶㜳㈲㝣㡣㑦㥤㥥㤰昸捣改㔱愷扥㐴㑦㐸㉣㜵㤳㌸〵㉡晤㔴㌴〱攳㉢ㄸ攰㔹㐰攲㙢㐷捥㍢㔵攸㘷搲攱㙣慥昳户㤰ぢ㠹戳ㄹ㥥ㄲ扥晥つ愹㤰挸戸㐹㜴㝣㜶愴㝤㐹㝣て㈷㈱戱ㄶ愱㐰攲〷㍢戴㜶㍥晡ㄶ㠹㘰〴晢㐷ㄲㄷ㥥㌲㘹㌳ㄲ㑤㐵㙢㙢愲挹㘸㙤ㄸ㕦っ㔳攱㠶愴㤹㌰㝥㜴㠶㜳〱㝣㡣㥦㥣㥥㝣㜶晣散昴愸㔳扦愱㈷㈴晥攸㈶㜱〹㔴晡愵㘸〲挶敦㌰挰戳攰戳㠳㘳ㄴ昹〵愲愴挳㠵㕣攷㜲挸㠵挴㌵っ㑦〹㕦ㄵ㤰ち㠹昹㙥ㄲㅤㄷ摦昶昰㈵㔱〹㈷㍣㜱挳㉢㠴〲〹捥愴㌲㥡㜶㈳晡ㄶ㠹〴㡥〶愱㜸挲っ挵㙡攳㤱㐴㙤戲㌶㤱挲〵㈸㕣㘵愹㡤㤸㈱㥣挶ㅢ㍤㙤ㅦ晤㈶昸ㄸ㔵㑥㑦㉥戴攸㑥㡦㍡搵ㅢ㍤㈱㌱摢㑤㘲㍤㔴晡慤㘸〲㐶ㅦㄸ挸ㅡ㝢㉥㌹昵㜵攴扣㜷㠵晥㌷㍡昰收ㄳ捡㜰挲晦㥤攱㈹攱㡢㜳愵㐲㘲戲㥢㐴挷㌶㌱搱㤷㐴㝦㌸攱㠹搲㈲㠴〲〹捥㡥ち㠹晢搰户㐸搴搶㐶攳㐱㌳ㄶ㠹㥢攱㈰㉥扥㈵戱ㅤ〰㐸㄰㈷㥥攱㔰扣愱㌶㘱っ戰㝤昴晢攱㘳㜰晡㤴ㄱ㜴搹㈶㌶㜳㝡搴㈹捥㡡ち㠹㜱㙥ㄲて㐳愵㍦㠲㈶㘰っ㠲㠱摦㌶戱愵㈳攷㑤㉣昴㈷攸挰扢㔰愸慤㥤昰㑦㌱㍣㈵㝣つ㠱㔴㐸〴㝤㐹㡣昱㈵㌱ㄴ㑥㜸攲㤶搱〸〵ㄲ挳散搰摡昳攸㕢㈴㙡㜰㌰㠸搶〴㌳昸捥㡦㉢〱昱ㄸ㜶㡤㔸愶㈶ㅣ㡡愴㙢㈱㠹㠶㡣㙤㙣ㅦ晤〵昸ㄸ挳㥤㥥㤰愸㜶㝡搴愹ㄱ攸〹㠹ㄱ㙥ㄲ慦㐰愵扦㡡㈶㘰㡣㠴㠱ㅦ㠹敤ㅤ昹㍡㡥昵㑤㍡慣攷㍡㡦㜶挲扦捤昰㤴昰㌵〶㔲㈱戱戵㥢㐴挷摥戱愵㉦㠹戱㜰挲戳㑣㝦ㅦ愱㐰㈲㘸㠷搶㍥㐰摦㈲㤱㠹愷㔲㤹㔰戲愶㈶㡡㑢㤱つ攱摡㠶㠶㠴㤹慣㠹㈵㘳搱㘸㌸㠹㑤挳〸搹㍥晡扦攰㘳㜰㤲㤳攳搱㘵敦愸㜱㝡搴㈹捥㕤ち㠹㑤摤㈴㍥㠱㑡晦ㄴ㑤挰㠸挳挰㙦敦攰㡣愶挸㜹㕢ぢ晤㉢㍡昰扥ㄴ㑡㈶㈹㈹晡㠶攱㈹攱㙢㈷㔸ぢ㠹摥㙥ㄲㅤ㝢㐷挰㤷挴㜸㌸攱㠹摦㉢㈳ㄴ㐸散㡣づ愳㘹㍦愰㙦㤱〸㈷搳搱㜸㈸㘱愶搳つ戵㤱㔰愶愶ㄶ㤷搰㈲挹㘸捡㡣搷愶㘳㌵攱愸㌱挱昶搱㝦㠴㡦㌱搱改挹㌶㌱挹改㔱愷愶愲㈷㈴㉡摣㈴㝥㠵㑡晦つ㑤挰㤸〶〳扦㙤㠲㤳㤴㈲扦㡦㘳敤愱愱戹㥦敢扣㡢ㄳ扥ㄲ愲づㄲ扢㐲㉡㈴㝥晡搱昵㕤戴㠳挴て㤰ㄶ㝥ㄷ㥤〵㈷㍣㔱㑥㠲㔰㈰㌱摢づ慤〵搰户㐹㐴ㅢ愲攱㔸㍡㘴㘲戶㈲㠲敢慤㠹㠶㤸㤹挲っ㐶㈴㠹搳捥㐴㈸㙤捣戱㝤昴㕥昰㌱收㍡㍤㈱㌱捦改㔱愷㌸挳㈸㈴扥挶㘰㍡扥㡢昶㠳㑡㌷搰〴㡣㍡ㄸ昸㤱攰扣愳挸㜹愳ぢ㝤〰ㅤㅥ挵㤲戱〰㜲㍣㔱搷〱㔱㥦ㅥ㤵㝢愳戳愳㘷㥥捡晦ㄷ敥愳扣㝦㙦㘰ㅡ晥㝥〰ぢ㜲捡㝡攰愷扤搶て㘲㉢捡挷晤㘷戱㌸ㄳ挶摦挳昳㔵昹㈱搶昵晦㄰㠷敦㙦㙥㙥㡣ㄱ〷攳愵て挴ち㔷㜲㑥㉦攸㌷挴㔲㝦㡥づ㡥㘵〳㥡㘷戶㘱㐶っ㝦搶㜰㝥敢愴㡥扦㠹户㤱㌳㔳㌶捡戹つ㝥㜵㑥㌲愹愱つ昷㔲㘸㌷ㅤ户㜹搹づ㍦摣㔶ㅥ㜳㥥㔰㡣攲㑤昳〷攴㝡慥ㅦㄴて捡㐹㘷戶戴攱て㍣㤸㘹㈷㘲ㅢ㝥㘶㕢㔱摥㐳昹晥挶摦晥敢㜷晣〵㌱愳攱㑦㍣捣㑣ㄳ挰㈰㥦㥦㔳㑦㙥㙣㤷摢ㄱ㙣〹扤搲㌹㠱慡つ㈲愶昱挳攷つ㡦㔴扥㠷昷愱换㈹昲愹㌳㈱㌷扦㠰扥ㄵ攲㈹ㅥ敤ㄸ㡤愲㝥昵攸㘰㉦挶㙦㥡昳ㅥ㕦㑥戰扢ㄳ慤晦慢散晦㡤㠹晤ㄶ㌹ㅥ㝦㔰㐳㑦㥤㔴昹搶敡ぢ扥扡㝡挷敡戵㌷晣㙥晦扦摡昲昸㜲㐲㡤㍣敥㥦㠰昹㔷散㡣㤰敡㙦戳㜹㠷捤扢㘸搴㥢ㄸ挴慢昸㥤㜴挱晤搳摦戰ㄵ摥晢愷ㅢ晢㈳ㄲ㥥㈸昹挱㜸晢昴㔰㑢搰攱㑥愳㕥㠳〷户㔴慥慡㕥捤戵㙣㠶㤸ㅢ㤸搲㥢搰㙡摢㐱㘶㤱㔴㉦挳捥㔹晦㠰㍥ㄲ㡡㝥〷挲愴㝢ㄴ㌸㍦㈹ㅥ㕤愶戰〲ㅥ㝥ㄴ㥥戳㔷戶㠰挲戳戶挲㝢ㄳ㜵㘳ㄵ㈲攱㔹愶㡦戵㈸ㅣ㠲㡥㔰㜸ㅡㅥㅤㄴ㐲愴戰ㅡ㉡㡢挲愱㔸搲㙡㜲ㄴㅥ捦愳㄰㈵㠵㈳㘰搲㍤ち㐷㍡ㅥ㕤愶㜰ㅣ㍣晣㈸㍣㕣㡣挲㐳戶挲㝢㈷㜵㘳つ㈲攱㔹愶敦㘸㔱㌸〹ㅤ愱昰㠰㥢挲㜸㔲攰挴愲㐵㠱㔳㤶摡㠴ㅣ㠵㝢昲㈸㑣㈲㠵搳㘱搲㍤ち㥣㤷ㄴ㡦㉥㔳㌸ㄷㅥ㝥ㄴ晥㔶㡣挲ㅤ戶挲㝢㍢㜵㘳㉤㈲攱㔹愶捦戰㈸㕣㠴㡥㔰搸攰愶㌰㤳ㄴ㉥㠱捡愲挰㤹㐹㙤㔶㡥挲扡㍣ち㜳㘸捣㡦㍦㘷㈷改㜷〵㍡摤㐳㜲愵攳搱㘵㈴搷挱挳て挹つ挵㤰㕣㙦㉢扣㌷㔸㌷㙥㐰㈴㍣㌱愱㘲㈱戹〵ㅤ㐱㜲慤ㅢ挹〲慥攵㝡愸㉣㈴㥣㜴搴昶捣㈱戹㌲て挹摥㔰昴扢ㅤ㈶摤愳挰㤹㐵昱攸㌲㠵扢攱攱㐷攱㤲㘲ㄴ㉥戶ㄵ摥扢慣ㅢ昷㈲ㄲ㥥㈸㐳戱㈸㍣㠸㡥㔰戸搰㑤㈱㐹ち㥣〱戴㈸㜰㙥㔱㑢攵㈸㥣㤷㐷挱愴昱㈳㌰改搸㌰ㅥ㐳愷㝢㐸ㅥ㜷㍣扡㡣㠴戳㠴㝥㐸捥㉣㠶攴っ㕢攱扤敦扡昱ㅣ㈲攱㠹攲ㄶぢ挹㑢攸〸㤲搳摣㐸㥡戹㤶慦㐰㘵㈱攱戴愱搶㥡㐳㜲㜲ㅥ㤲〳愱攸昷㍡㑣扡㐷攱つ挷愳换ㄴ摥㠵㠷ㅦ㠵㌵挵㈸ㅣ㙦㉢扣㌷㕦㌷摥㐷㈴㍣㔱㌶㘳㔱攰散愰㔰㌸搶㑤㘱ㄵ㈹㝣〲㤵㐵㠱㔳㠶摡挱㌹ち㐷收㔱㌸㠴ㄴ扥㠰㐹昷㈸㜰㕥㔰㍣扡㑣攱㍢㜸昸㔱㔸㕤㡣挲愱戶挲㝢〷㜶攳㝢㐴挲戳㑣㍦挲愲昰㌳㍡㐲攱㑦㙥ち㐷㤱挲慦㔰㔹ㄴ㝥挱㤲㜶㑣㡥挲捡㍣ち挷搱昸㌷㤸㜴散ㅥち㙢搷㍤㈴㥣ぢㄴ㡦㉥㈳改〹昳㙡慥㠸攷攴慡慤ㄸ㤲慣慤昰摥㤳摤攰搴㈰㐶㡦㍡ㅦぢ㐹ㅦ昴〵挹㔲㌷㤲㔳戸㤶㥣㥡戳㤰㜰搲㑦晢㙢づ㐹㔳ㅥ㤲搳愱攸搷ㅦ㈶㜸㜶攳ㄴ㤳㌳㝢攲搱㘵ち〳㘱㕥敤㐳㘱晦㘲ㄴ㌲戶挲㝢㘳㜶㘳㄰㈲〹㠵㜳㉤ち㠳搱ㄷち㘹㌷㠵戵愴㌰ㄴ㉡㡢挲㄰㉣㘹ㄷ攴㈸㉣捡愳㜰ㄱ㈹㜰愲づ捦㙥㔰攰慣㥥㜸㜴㤹〲攷昶慡㝤㈸散㕢㡣挲㍥戶挲㝢㜷㜶㘳〷㐴ㄲち㔷㔸ㄴ㐲攸ぢ㠵扤摣ㄴ慥㈲㠵ㅡ愸㉣ち㥣散搳慥挹㔱㤸㥦㐷攱㍡㔲㠸挳〴捦㙥㔰攰㡣㥥㜸㜴㤹〲攷昵慡㝤㈸捣㉢㐶㘱慥慤昰摥愲摤㤸㠰㐸㐲攱ㄶ㡢挲ㄴ昴㠵挲㙣㌷㠵昵愴挰愹㍡㡢〲㈷晡戴摢㜲ㄴ㜶挹愳㜰㍢㈹㜰㠲づ捦㙥㔰攰㙣㥥㜸㜴㤹〲攷昴慡㝤㈸㑣㈹㐶㘱戲慤昰摥愷摤搸ㅤ㤱㠴挲摤ㄶ㠵〵攸ぢ㠵㠹㙥ち昷㤲〲愷攲㉣ち㥣攴搳敥捦㔱搸㈹㡦挲㠳愴戰㉦㑣昰散〶〵捥攴㠹㐷㤷㈹㈴㘱㕥敤㐳㈱㕥㡣㐲捣㔶㜸㙦搶㙥愴㄰㐹㈸㍣㘶㔱搸ㅦ㝤愱㄰㜱㔳㜸㠲ㄴ㌸つ㘷㔱攰〴㥦昶㔴㡥㐲㌰㡦挲㌳愴搰っㄳ㍣扢㐱㠱戳㜸攲搱㘵ち㙤㌰慦昶愱㌰慡ㄸ㠵敤㙤㠵昷㡥敤挶㌲㐴ㄲち㉦㔹ㄴ㔶愱㉦ㄴ㐶戸㈹扣㐲ち㥣㠲戳㈸㜰㜲㑦晢㘷㡥挲昰㍣ち慦㤳挲㙡㤸攰搹つち㠷㌹ㅥ㕤愶挰㜹扣㙡ㅦち㠳㡢㔱搸摡㔶㜸㙦摢㙥ㅣ㠳㐸㐲攱㕤㡢〲攷昰㠴挲㤶㙥ち敦㤳挲㠹㔰㔹ㄴ㌸戱愷晤㉢㐷㘱昳㍣ちㅦ㤱挲㈹㌰挱戳ㅢㄴ㌸㝢㈷ㅥ㕤愶挰㌹扣㙡ㅦち晤㡢㔱搸搸㔶㜸敦摤㙥㥣㡤㐸㐲攱ぢ㡢〲攷敦㠴㠲攱愶昰ㄵ㈹㕣〰㤵㐵㠱㤳㝡摡㌷㌹ち扤昳㈸㝣㐷ち㤷挰〴捦㙥㔰攰捣㥤㜸㜴㤹挲㔵㌰慦昶愱搰戳ㄸ〵捤㔶㜸㙦攰㙥㜰摡㑦㈸晣㙣㔱攰摣㥤㔰愸㜰㔳昸㤵ㄴ㙥㠲捡愲挰〹㍤敤昷ㅣ㠵戲㍣ちち㌷㜶散户ㅥ㈶㜸㜶㠳〲㘷敤挴愳换ㄴ㌸㜷㔷敤㐳攱攷ㅦ㡡㕣㤸晢挹㔶㜸敦攲㙥㜰捡㑦㈸昴挴搸㜱㘱敥㕥昴㠵挲て昰昸㄰㙢㈷ㄷ收㜴㈸ㄵ愷摣㉣ち㥣捣搳㝡㐱㘶㕦㤸晢ㄶ戶捥戹㜳㐰敦㐳ちて挳〴捦㙥㔰攰㡣㥤㜸㜴㤹挲ㄳ㌰慦昶愱昰㐵㌱ち㥦摢ち敦慤摣つ㑥昷〹㠵晥ㄶ㠵攷搰ㄷち㥦扡㈹っ㈰〵㑥户㔹ㄴ㌸㤱愷㙤㤶愳昰㘱ㅥ㠵㠱愴昰ち㑣昰散〶〵捥搶㠹㐷㤷㈹扣〹昳㙡ㅦち敦ㄶ愳昰㡥慤昰摥捦摤㜸ㅢ㤱㠴挲㘰㡢〲攷敢㠴挲㕢㙥ち㐳㐹攱㕦㔰㔹ㄴ㌸㠹愷㙤㤳愳昰㕡ㅥ㠵㙡㔲攰攴ㅢ㥥摤愰挰㤹㍡昱攸㌲㠵慦㘰㕥敤㐳攱愵㘲ㄴ㕥戴ㄵ摥㥢扡ㅢ摦㈰㤲㔰ㄸ㘵㔱攰㕣㥤㔰㜸摥㑤㘱〷㔲昸ㄱ㉡㡢〲㈷昰戴戱㌹ち㑦攷㔱〸㤱〲㈷摥昰散〶〵捥搲㠹㐷㤷㈹昴挰㤱愹摡㠷挲㘳挵㈸㍣㙡㉢扣㜷㜶㌷㉡ㄱ㐹㈸挴㉤ち㍡晡㐲攱ㄱ㌷㠵㕡㔲攸〵㤵㐵㠱㤳㜷摡㡥㌹ちて攴㔱ㄸ㑦ち晤㘰搲㍤ち㥣愱敢ㅥ㠵〱昰昰愳㜰㜷㌱ち㜷搹㡡㠲摢扢㙦㠶㐸㥤摤摥摤昵㌷搲晢〱㝤㘵㠶扦㉢散㤵戱挴㥣㤱挳㉦ぢㅢ㥢㥡攴㐷㜹扤㜱㌷收㉣晥㑡昹㙣摣㜴ㅣ昷㘰慥㙢戴晦昲敤㑣摣㡣㥣㌷户㜵敥昷慢㑢㡦捥㕡㘶㕥ㄶ㌷〰敥㤹㤹搹㠶㥢挵愷慢昰㔷㤶摢摢捤㙣换晦挲慤㥡昱㌳㐹摥敦〶て敢㈶捤扥扦㔰攴㑦て㝤愷扦慣晢户攷㜸㌸㝦㝣扣㥣㌷㜱晥捦敥ㅢ慦㑤挱㈶收摣㠷㉤敤扡㉤㜹㠵扡ㄳ㙦戱㌵つ㝤㔸搹敦㌲收戲㜲搴㘹挲㕥㥢㡥愶〷晥㝡戰㑣㘹愳〹攸㌳㈰㤱㕦慡㑡㔳㔶㌹㄰㥢㠱㜷攵昸㥢㔱摥㐸愴捣昳㈷挴㝢昵攲ㅡ㍢㡦㡡慤攰㕡㙡捥㤰㜳㜹㍤㥢敢㤳搹㙣㜲㔵㔵㜳㝤㤳搹戲㝦晢攲慡晡攵㤸㈲挵敤搴㌱づ晣㍤㜲㝤㈶晥户㐰㘳㜷摢〶ㄱ戹㕤敡㕣搹ち戵摥㜷挵㘶㜳つ戸㘲戹㤵㥡㑢ㄱ㝦㝥㙢慤㤴慡㐶っ慥㤸昳㔰㈳搱攱㜰昵摤㘰搹㤱㙥㉣㈴慥㜴搷晢愶慢㉢㑣户挰㤳㉥㠴㌸㜹改愲㑥扡㍤摤改㜶捣㑦㜷㠵㙦扡㝤ち搳敤攷㐹㌷摥㥢㡥㔳㐴戲㜶㝦㜴愷攳攴ぢ搷㑥慢㠷搴㝦换戹搰㜷〸㐹搸㙢つ㘸昲户㥣ㄴ㈴㙥挸㌳扤挳攰ㅣ㡤っ挳㠴㘵〷㘴㑥㜸〸㘴づ愳㐲㥤敤㥢㜲㌱㘳㌳㘵敥㍤㍤㠰㈲搷㝢扡挰㥢㙥㙦㈷㕤ㄳ㉣㍢搲㜱㘶㐱搶扡ㄹ㔲晦戵㍥搵㜷〸慤戰搷㤶愲挹㕦敢〳㈱㜱て㠳㤳ㄳ㜹敦戵改っ愳つ㤶ㅤ挳攰搵㝣搷㕡慦昱㑤戹㥣戱昳搷㝡愵㈷ㅤ㉦晣攷愵㍢搰㐹㜷㤰㍢摤㡡晣㜴㐷晡愶㍢愴㌰摤㙡㑦扡㔵摥㜴㠷㌸改晥散㑥㜷㠴㥤㑥㍢ㅣ㔲㝦挸㠷昸づ攱㐸搸㙢㐷愱挹㠷㝣㌴㈴㙥挸㐷㜹㠷㜱㥣㌳㡣㘳㘱搹〱昹㈴㝢ㄸ㍡㠷㔱愱㤶晢愶㕣挳搸㑣㤹摢戴㑥愴挸戵㘹㥤攲㑤㜷扡㤳敥㈴㔸㜶愴攳挵㔷㜹㑦慤㜴慤扥改㑥㉤㑣㜷㥡㈷摤㕡㙦㍡㕥㡢㤵ㅤ攷っ㜷㍡㕥攵㜴㙤㐲㡢㝤搳㥤捤搸昹㥢搰戹㥥㜴㔷㜹搳昱愲愷愴㕢敢㑥挷换㠹慥戵㑢晡愶扢㤰戱昳㘱㕥散㐹户摥㥢敥㜶㈷摤愵敥㜴扣㙥㈷改戸㥦㔶愸㝤㝣搳㕤挱搸摣㈷㜳敦摤㔵ㄴ戹摥㍢㕥攲换摢㐱ㅥ㜴搲㕤〳换㡥昷㡥ㄷ挸㕣㙢㔷攷㥢敥㝡挶捥㕦扢ㅢ㍤改㜸㉤㉤㉦摤㌳㑥扡㥢摤改㕥㜲搲㔹㙢㌷摢㌷摤㝡挶捥㕦扢摢㍣改㕥昱愶㝢摤㐹㜷扢㍢ㅤ㉦昹戸㘰㑥昳㑤㜷㘷㘱扡扢㍣改摥昷愶晢挸㐹㜷㡦㍢ㅤ慦慤㐸㍡敢㤰扥戳㙦扡晢ㄹ㍢㝦换㝣搰㤳敥㉢㙦扡敦㥣㜴て扢搳昱㈲㠶愴戳捥ち攲扥改ㅥ㘵散晣戳㠲挷㍤改㝥昵愶攳㌵つ搹ㄱ㥥㜴愷攳搵〲搷摡〵㝤搳㍤挳搸昹㙢昷ㅣ㐵慥㉤㤳ㄷㄶ昲㌶㤵㍥㄰㐸扡ㄷ戰搰戱㘵昲㙢戹㉢摤㐸摦㜴㉦挳挸㤳敥㔵㡡㕣改昸つ㍥㉦ㅤ扦愵㑢扡搷戰搰㤱㙥㌰㍡㉥㤸挳㝣搳扤〹㈳て捣户㈹㜲愵ㅢ㡡㝥㕥扡㙡〸㈴摤扢㔸攸㐸挷㉦㥡慥戵ㅢ攴㥢敥〳ㄸ㜹搶敥㐳㡡㕣改㜶㐰㍦㉦ㅤ扦㜷㑡扡㡦戱搰㤱㡥摦攸㕣改㌶昱㑤昷ㄹ㡣㍣改扥愰挸㤵㡥㕦晥昲搲昱ぢ㥥愴晢ちぢ㑥扡捡㘹攸㜴昹ぢ〰敢摦晡攳慢㔲㤳㤹攲㥦ㄳ㥡㡣㍦搱㌱慡〹㈷昲㕤昸ㅢ㐰㕦㈳㡦攲㤹㍢㘳攸摦搸ぢ散昴攳昹㌳ㄷ慡昰挲て挰搱攳愰昴㙦㈹收㘹戱㜸㝣㘷㉦㠸挷㙥㜶挷昲愸㐳㑦㍣晥㑤昱〲㕢愷㝦㙦㉦㠸〷捦㘲㜳㌹㜸㠶㉡ㅥ㍦㔰捣㤳㔳挹昱愳扤㈰ㅥ㍣ㄱ捤㜹㈴搱ㄳ㡦㥦㈸收㜹愴㜸晣㙣㉦㠸㠷㘹㜷慣㔱昱㝣㔰㍣㝥愱㤸愷㠲攲昱慢扤㈰ㅥ㍣敤攳㠲攵挱搳㌷昱昸㡤㘲㥥戵㠹挷敦昶㠲㜸戴搹ㅤ换㠳㘷㕦攲挱〸㡡㈷㕥攲愱搸㈳㑢扣晡昱㈴㡢ぢ㤶〷㑦愰挴愳㥣㌶慢ㅤ㡦ㅥ㙥㡦㍦攷㜹昰㝣㐷㍣㉡㘸挳搳ㅣ挹㔱改昶攰㈹㑤㉥〷㑦㔷挴㐳愳捤㠹㡥㐷㑦户〷捦㑡㜲ㅥ㍣攳㄰㡦㉡摡昰㘴㐳㜲攸㙥て㥥㔸攴㍣捥㜶㍣〲戴攱昹㠲㜸昴㜲㝢昰摣㈰攷挱捦㝤挹搱㥢㌶晣挸ㄷ㡦㍥㙥て㝥扣攷㍣昸搱㉤ㅥ㝤㘹挳㑦㙤昱攸攷昶攰㈷㜴捥㠳㥦扥攲㘱搰㠶ㅦ扣攲戱㤱摢㠳ㅦ戲㌹㡦昵㡥挷挶戴攱㘷愷㜸昴㜷㝢摣㥥攷挱捦㐰挹戱〹㙤昸昱㈷ㅥ〳摣ㅥ晣愸换攵攰挷㤸㜸㙣㑡㥢〷ㅤ㡦捤摣ㅥ晣戴捡㜹昰㤳㐸㍣㌶愷つ㍦㠴㈴挷㐰户〷㍦㜰㜲ㅥ晣㌰ㄱ㡦㉤㘸昳㥣攳㌱挸敤昱㐲㥥〷㍦て挴㘳㑢摡昰愳㐰㜲㙣攵昶攰㘱㍦㤷㠳㠷㜴昱搸㥡㌶㍣㥡㡢挷㘰户〷㡦摣㌹てㅥ㤵挵㘳〸㙤㜸㐰ㄶ㡦愱㙥てㅥ㝣㜳ㅥ㍣戰㡡挷㌰摡昰㤸㉡ㅥ摢戸㍤㜸晣捣㜹挸㠱つ晢㤷㍥ㅣ㌶捥挳攰〱㑥㉥搰㔵㐳㡡ぢ昷㜲㌰㉢戰攲㐱㑤慣戶戳慣攴〰㔶㘰挵〳㤹㔸㡤戴慣攴愰㔵㘰挵㠳㤷㔸㡤戲慣攴㐰㐵慢搱攸㍢て㠳〷㉣戱摡挱戲㤲㠳㔳㠱ㄵて㔲㘲㌵搶戲㤲〳ㄲ慤㠲敥㔸㍣㌰㠹㔵挸戲㤲㠳㔰㐱㉣ㅥ㡣挴慡挶戲㤲〳㑦㠱ㄵて㐰㘲ㄵ戵慣攴㘰㐳慢ㄸ晡捥挳攰㐱㐷慣攲㤶㤵ㅣ㘰ち慣㜸愰ㄱ慢㕡换㑡づ㉡〵㔶㍣戸㠸搵㡥㤶㤵ㅣ㐸㘸㤵挷㡢〷ㄴ戱ㅡ㙦㔹挹挱愳㈰ㄶて㈲㘲㌵挱戲㤲〳〶慤昲㜸昱挰㈱㔶㤳㉣㉢㌹㐸ㄴ挴攲挱㐲慣愶㔸㔶㜲㘰㈸㠸挵〳㠴㔸㑤戳慣攴㘰㔰㘰挵㠳㠲㔸捤戰慣攴〰㐰慢扣㜵攴㠱㐰慣㘶㕡㔶戲搳搳㉡㙦㡢收捥㉦㔶戳㉣㉢搹搱ぢ㘲㜱㠷ㄷ慢㌹㤶㤵散摣〵㔶摣挹挵㙡㥥㘵㈵㍢㜴㐱㐶敥搸㘲戵扢㘵㈵㍢㜱㐱㉣敥捣㘲㔵㘷㔹挹㡥㕢㘰挵ㅤ㔸慣ㄶ㠸㤵攱慣㥡攲晥㈹㔷捥慦晥摥㥡㔱㥢っ摦㉡晣搱㉡敥㤲愲戸捡愳攰㕥㈸㡡㉢㍤ち敥㜸愲戸㈲㕦㘱㌸戴ㄵ㜷㍡戱戸㍣摦㐲㜱㍦ㄳ挵㘵昹ち挳搹㠰ㄴ昷㌱戱戸㌴摦㐲㜱户ㄲ挵㈵ㅥ〵昷㈴㔱㕣㥣慦㌰㥣㕤㑡㜱㉦ㄲ㡢㡢昲㉤ㄴ㜷ㅣ㔱㕣攸㔱㜰㕦ㄱ挵〵ㅥ〵㜷て㔱㥣敦㔱㜰㡦㄰挵㕡㡦㠲㍢㠱㈸捥昳㈸戸摤㡢攲㕣㡦㠲㥢扡㈸捥昱㈸戸㜵㡢攲㙣㡦㠲ㅢ戴㈸捥昲㈸戸つ㡢攲㑣㡦㠲㥢慤㈸捥昰㈸戸愵㡡攲㜴㡦㠲ㅢ愷㈸㑥昳㈸戸㍤㡡攲慦ㅥ〵㌷㐱㔱㥣㥡慦攸昵晦〰㤷㐹㙢㜱</t>
  </si>
  <si>
    <t>㜸〱捤㥤〷㝣ㅢ攵晤晦晤㜸㕣晣㈸敢ㄸ〱㐲㠰挴㈱㉥㈳㈱㘸㕡㜲㈰㘴㈷㠴㉣挰㐹㤸挵挸搲㈹㌱㜸〴摢〹〹㉢㤴㔵㈰㘵㤶扤昷㉣愳㠵㌰㕡捡㕥㘵㡦㔲㐶愱散扤愱散昵晦㝣扥㜷㘷㥤㑥㈷㡦晥晡㝦扤慡㐸㑦敥昹捥攷摥扡㍢㐹昷㝣敦㕣愶捡捡捡㝥挱㠳晦昳㔱挹㠵㑤ㅡ㔶㜵㜶㔹慤攳愷戵户戴㔸㤹慥收昶戶捥昱㔳㍡㍡搲慢收㌶㜷㜶㔵挰挰㘸㙣㠶扥戳慡戱戳昹㈰慢扡㜱㠵搵搱〹愳慡戲戲敡㙡㕤づ晤㜰攷㘵扡ㅤ㑤㉦㕤挹〶㔶㘵摡㘰㌳㠰㑤㌵ㅢ捤㈶挴㘶㈰㥢㐱㙣〶戳ㄹ挲㘶㈸ㅢ㤳捤㍡㙣搶㘵戳ㅥ㥢昵搹っ㘳戳〱㥢つ搹㙣挴㠶昹昵挶㙣㐶愰ㄹ戴〹㥡㠵搳愶㉥㘸摡て㙢搳搰搵摥㘱㡤ㅢ戵搸ㅥ昳挴㐸㘴㝣㘴㝣戴㍥㕡㌷㍥㍣㙥搴戴攵㉤㕤换㍢慣㠹㙤搶昲慥㡥㜴换戸㔱㍢㉦㙦㙡㘹捥捣戱㔶㉤㙣摦摦㙡㥢㘸㌵㠵㘳㑤改㜸㉡ㄲ㑦㈴㜲昵昵愹㐱㥢㈲昲晣㘹㔳㜷敥戰㜲㥤晦慤㤸㥢㌱收㠲㘹㔳挷捦户扡晥㕢㌱㐷㈲㈶㐲㑥㙦㙦㑤㌷户晤㤷㠲㔶昱㍤㑤㑣户㌲捤㝣昳㉤慢愳戹㙤挹㜸っ扢〰㌴㝡挹昱㔳㍡㍢㤷户㉥攳㜶㌴捤㙡㘹搹搵捡挹㥢摥㍡扤戳㙢攷㜴㐷㙢攷愰㔶昲戳㍡慣戶㡣搵㌹愴㜵挶捡㡣搵攲ㄸ㜶㔶户㉥㑥㜷捣㑦户㕡㤵㕣ㄸ摡㙡扦㠷戳戳㔶㕢㔷㜳搷慡挱慤㡢㍡慤㕤搳㙤㑢㉣㥡㔴戵捥㕡摥㥣㔵㤵㤵㜸㤶㔵㙣ㄱ㌴㌲㜹愳㌰㥥搶㘹㑢搳ㅤ㕤搲攳㕢ㄸ〹戲昵㙣㉥戲ㄶ〵攳攲㈶㌵捡攷挵昷慣愱戹㜵㡥搵搱㘶戵㌰〹摦挹戱㍥㈳〱㘴扦て摤愴摣搵攱扢愴〶㍡㍢ㅦ搷㠵㔹㡣㔱㘸㠶捦㙦敦㘸挵〶㌹捦㑡户㑤㡣㡣㙢攸捡㑥户㔶㑣っ㡦㡦㈴㜴つ搴㝡㌴つ㌷㐷戳捥搴㜴愷㌵慡㘱㔹㠷㤵捥㑥㠸㠴愳㠹〹㝡っつ㙡搱愸捡㤷戰愷㝢攳㜳㙦㉢㙦㑣㤷㌷㌶㤵㌷㘶捡ㅢ戳攵㡤㔶㜹㘳慥扣㜱㐹㜹攳搲昲挶收昲挶晤捡ㅢ昷㠷㡤晢愸ㅥ㌰愰摣㜹㉣摡㙤攳㥢ㅥ扦昲㡥戹攷捣㍡敤㤸㥡㐱㡦摦慢戸㜳换戱㘱ぢ㉣昴㌰摥㉤愱搶㕢愱㌱戶㐶攳ㅢ㙦ㄸ攳ㅤ㑢㠳㜱㘸㤴㝡ㄶ攳攵㤸换晥昶换㔳ㅢ㥥㝡搵㠲愳㐷晣昳挱㌹㉦扣㝣㠴攲㐱㐴㤲㡤挷㐲て挹戶㘵慣㌰ㅡ㈳㠲挶㤷㉣㠲㘴㔱ㅡ挴搰㈸昵㤸㤳㉣ㄵ晤摢㤰㈳㡦晡搳㡣㘳〶ㅥ㔴㔳㌷㙦扦㈳ㄵて㔶㤲㉣㠱㠵ㅥ㤲搵㌱㔶ㄲ㡤㤱㐲攳㑢ㄶ㡥㑥搰昵㌴㤸㠰㐶愹〷㥣㘴て㔷扣㜳昲戰攷㜶㤸扡收㤵扡愹ㄳ㘷㕢㉢ㄴて㡡㤲㙣㝢㉣昴㤰㙣㈲㘳敤㠰挶㤸㠴挶昴扥敤昵挹挸〴㍤㤹晡㈹㘸㤴扡搳挹㌵攸㤰戹愷㔴㙦㕦㍥攷敡㌹挹㤳攲㈳㜶㌸㔳㜱㌷㤴㕣搳戰搰㐳慥改㡣㌵〳㡤㌱ㄳ㡤㙦挵愲愹〹㝡ㄶつ㜶㐴愳搴慤㑥戲㐳慥㝤㜷攰㌵昷㙥㌱昹挸㔷〶㝤扣敦搳ㅢ㍦愰㜸㡣㤷㘴㍢㘱愱㠷㘴㜳ㄸ㙢㉥ㅡ㘳ㅥㅡ㕦戲〸搶㙣㍥つㄶ愰㔱敡㐶㈷搹昵摦㔴㙣晥挴㕦㕢愷㥣昶昹㍥ㅢ㍦戴摦㡢摦㈹㝥㤶㐸戲㕤戰搰㐳戲㕤ㄹ慢〱㡤戱㄰㑤㈱挵晡扡〹㝡ㄱ昵㡢搱㈸㜵戵㤳敢愲晤㕦摣收㥢㜷扢㘶㕥昴昳㡢昷摦㔴戱㜸㝢㌵㄰㙡挹戵㍢ㄶ㝡挸戵〷㘳敤㠹挶搸ぢ㡤㙦挵愲攱〹㝡㙦ㅡ晣ㅡ㡤㔲㤷㌸挹㐶㈵㡦晣㘱挴㜳ㄳ愶摦㜲摡㤲换戲㕤摦敤慦昸搱㈸挹ㅡ戱搰㐳戲㝤愱搶㘹㌴㐶ㄳㅡ㕦戲㐸㜲㠲捥搰㈰㡢㐶愹㜳㥤㘴㡢摦慢摢攵㠸敦慦㥡戲戶㘹㥦㘵ㅢㅥ㤳摣㑣昱㈳㔸㤲攵戰搰㐳戲㈵㡣戵ㄴ㡤搱㡣愶㤰㘲ㄲ㍢搹㝥搴敦㡦㐶愹搳㥣㕣扢㈷㙡㔷扣㌱攵愴ㄹ户扣昹㘵昶挳㐳捥㥤愴昸㐹㉦戹㕡戱搰㐳慥㌶挶㙡㐷㘳㉣㐳攳㕢戱㘸㙣㠲㍥㠰〶ㅤ㘸㤴㍡挱㐹戶捦㜹㤱㕦ㅥㄹ㌴㙢敥慤㥢㡥戹㙦㕣昵㤴搹㡡摦㈸㈴㔹ㄷㄶ㝡㐸戶㥣戱㔶愰㌱づ㐴攳㑢ㄶ慥㥦愰㔷搲㘰ㄵㅡ愵㡥㜱㤲㜵㍤晣愰㜹敤㤷㙤㌳㙦㜸攴㙦ㄳ㝥晥㘵搸㌲挵㙦㉥㤲散㘰㉣昴㤰散㄰挶㍡ㄴ㡤㜱ㄸㅡ㕦戲〸㤲慤愶挱攱㘸㤴㕡敤㈴㝢㉥扢摥扤㠹㌷㜶㥢㜳攲㘱㍢㙤昸㝣攳㍦摥㔳晣㠶㈴挹㡥挰㐲て挹㡥㠴㕡ㅦ㠵挶㌸ㅡ㡤㍦ㄹ㌶挶㘳㘸昰㕢㌴㑡慤㜴㤲㍤㝤搵㈱㥢㝥㔴㌱㜳捥攵㑦晤扡攲㤳戵攷㍦愸昸㑤㑣㤲ㅤ㠷㠵ㅥ㤲ㅤ捦㔸㙢搰ㄸ扦㐳㔳戸㝤搴㈳搷〹搴㥦㠸㐶愹〳㥣㕣㍢㥦晢㙤昴㠱㔹搳攷摥㜹户ㅡ㌵攲㥣㥦㜳㡡㕦昸㈴搷挹㔸攸㈱搷㈹㔰敢㔳搱ㄸ扦㐷攳㕦㌱散搲愷搱攰㜴㌴㑡敤攷㈴慢㌸晡摤㜳づ扦昹戸㤹㘷扥㜳换㍥攳挶㕣昶㤴攲ㄷ㑢㐹㜶㈶ㄶ㝡㐸㜶ㄶ㘳㥤㡤挶㌸〷㡤㉦㔹ㅣ㐷晣㜳㘹㜰ㅥㅡ愵㌲㑥戲ㄷ摥晣昰搶〱ㅢっ㤸㜳敢挰㍢㤶㡦搰ぢ戲㙡ㄸ搴㤲散〲㉣昴㤰散㐲挶扡〸㡤㜱㌱ㅡ㕦戲㌰㌰㕥㐲㠳㑢搱㈸戵户㤳散戲挷㜷㍥昴愶㡢㝦摣改挴㍤㑥㥢㤱㕢㌶㜱〳挵㉦捡㤲散㜲㉣昴㤰散ち挶扡ㄲ㡤㜱ㄵㅡ㕦戲〸搶散㙡ㅡ㕣㠳㐶愹㐵㑥戲ぢ㌷慣慡㝡㜷㥤捦愶㥦㕥扦晤㕢㝢散㜸㐳㥢攲ㄷ㜲㐹昶〷㉣昴㤰散㍡挶扡ㅥ㡤㜱〳ㅡ㝦戲昸〴㝤㈳つ晥㠸㐶愹昹㑥戲㥢㙥昸㘷搷愳挷搵捣晥晤㌳捦ㅤ㥤㍡㜳扢て搴㐶㔰㑢戲㥢戰搰㐳戲㥢ㄹ㙢㉤ㅡ攳ㄶ㌴扥㘴㌱ㅣ㐰㙥愵挱㙤㘸㤴㥡攵㈴摢攲愰〱㤹捤昵晣〵㜷㍣戴昵换挷㉥晥敤㍥㙡㌸搴㤲散捦㔸攸㈱搹㕦ㄸ敢づ㌴挶㕦搱ㄴ㙥昹㈹㔰扣㤳晡扢搰㈸㌵搹挹㜵捡扣捡愶㕤戶㝡㙦昶㠵扦敦戸㜲攲捣㑦㑥㔴ㅢ㐳㉤戹敥挱㐲て戹敥㘵慣晢搰ㄸ昷愳昱慦ㄸ戶㡦〷㘸昰㈰ㅡ愵敡㥤㘴㠹敢敥㜹昷搲搰摡〵攷收㉥㤸愳づ㌹㘷愵ㅡ〱戵㈴㝢ㄸぢ㍤㈴晢ㅢ㘳㍤㠲挶㜸ㄴ㑤攱㡡搵攳㔸昵ㄸ昵㡦愳㔱㉡敡攴㍡㘷捤ㄹ㕦敦昰㘹㘸敥改㘵㜷㕦昳挰つぢ昷ㅡ昴㈴搴扢㌸摦㜶愷㜷愴て挴敦㠷晣㑦㤳攸昸㌰晦昵晥㥢っ㍦挹㜲㠹㕣㌲ㄷ㠹㘴ㄳ攱㜴㉣㕤㔵㠳戰㝤晤昲捦㘳昳愰摣㙥捤㙤搹昶〳攵搷挰㈶晣㈲㤵晦㜱㌰搶搱㑤㙤㕦摥㤶敤ㅣㄱ慣㙣攸㑡㜷㔹ㅢ晢㜵昹㈰㐵㙥つ昸慤㘴㜵㑡扥捤晣㙥㡢搳㉤换慤㈹㉢㥢㙤昵愶㍥㌵㝥㈹戵㌷㤵搶捥散戰づ攸搶ㄶ㡤㘸ち㝥捡慦㤰搸㐵㙢㘹慢散㜱㡤㥡戶戴扤搳㙡㤳攱㡤㙤摤戹㌹戳扦搵搱㘰昱㐴㠰㤵㤵㔵ㅤ㐶㤵昳㜳㙤散㠲㌶慣㈸㝥㠰㘵㐷㝢愵戹ㄹ㉢扢慣戶慣㤵挵㜸㤷㔹ㅤ㕤慢ㄶ愶㥢㕡慣つち㑣散㥣㔰っ㉦㄰捦㙣捦㉣敦㥣搶摥搶搵搱摥㔲愸㤹㤲㕤㤱挶㑦挴散扣昶慣㠵㕦㜸㤵㝣㤴愹戲㡡ち愵捡戶づ晡㤹挵戸㥤攳攵㡤昰扣挵㥢攲㍤摦愸㜰戳ㅢ扦㉢搶づ㙢搱㘲㜱㥢㉣ㅦ搳㑢㌰㠹换㌰㕢㤵㌶昴慣ㄳ捦㥡搰㝡换搲搶㌲挶敥㜷敥晦慦㜱㜹昹㝡捥摡捦㔸㠱㥦搱㍢愶摢戲㉤㔶㐷㡦攷㝣ㄴ㐷愴㥦㐲㔳戵㉤昶收㤲昴㉡㘱愱㔶慡㔵㔵〷㌶㘷扢㤶ㅡ㑢慤收㈵㑢昹ㄵぢ攷㠵慡慢㠹戶攸愱㥦㠱㐸㍦换收敦㘸㐲愱㌲攳㌹ㅡㄹ㈱晤て扢㕦㌵ㅡ晦昷晦〷㝡㌹扣戴㥣㄰挰搹㥢捥慡搶㤹敤ㅤ㥤ㄵㄵ㐱㙢戹㘳扡㜳㘹ㄷ㌷捦㥥㤵㡣昷㍣㥢ㄷ搰㔴㡤㐱搳敢敦晦愱㌰慡攴㘹㡥挱慤搳慤㕣ㅡ㈷㤷㘴敦㔶改慡㔶晢㝣挵㜴慢㌳愳㜹㘲㘳㌶昶㤵㤵〶㤶戰昳て㙡攵搶㙦慤散㥡㥥敥㑡て㘸挵㈹ㄲ扣㑢ㅡ㐶㘳挵换㕥愲攷㘰㤱戹摥㈱愷㠷〸愶㉣㝡愲っㄴ㠱ㅤ〹㍢づ昶㤷戲ち愷敤㜹㈵㌰昶捤戰ㄲ㠶㝦㐳㉦㍣搵㠱㌳㌰搹㔹㔶摢挲㔵换慣㑥㥡㔷ㅢ㍤愲昴敦㕥っ戶㈰搳戴愸慢戹愵㜳㍣㐶㍡慢愳㝤昹戲晦㘶ㅣ挶搲㉦愲㜱ㅦ㔵扦挲㔶摣昷㜵〲慥戲〱㉢昸摥㌴㌶㤶㔵㌳ㅡ㈵㝡㜳㌶摣㕡ㄱ散ㄷ晣㈷て晤ち晥ぢ昵愴慢慡㠵㐵㝦㑥ぢ㔵挱㝥㔰㉢〸㉤散戰攴㐴㔷戵㜴㐰㝢㜰敢㙥敤ㅤ晢㌷戵户敦捦敤㘹㠸昴㍡㤷㕡㔶ㄷ㑦ㅥつ㜴㑥㤶挹㐹㌱愵㉡㉡ち捥晣㜸捥㌲㡤㐴㝣攳㜵㌴㠳愷戴戴㡣㜲㈳㜶ㅡ㙦㐰㔴㠱搳㔸挶㥢㔸愸挱㤱扣慢扤ぢ㐹㐷慤愸ㅢ戵捤愸〶㉢搳摥㤶ㅤ戵㜰㈹捦㌴㡤㕦搹搲戹㔲㙤〲っ㍣㕢㌳收㡢挴㝥捦挷扥㥡㜲捤〷㡦㕡㕢て㌸昸〹㌵挲㔱ㄴ㥤㌳摡㤲㠱昱搲敦愰㔱挳㘱挶挳ぢ㤶ぢㅦ晡㍤昴昵晢㙣㍥㐰㠳㠳㠴㘰挷㌱攲㈳扢慢戶挲晦㍣㑥攸㡦搹㝣㠲㐶㡤㐵挳扤㔴㝦㡡挶㝤㈸ㄳ昱昹收换ㅢ戸㌵挴挵㙦攰㤷㤰㠶㜴て㍡㌵づㄶ㝣ㄳ㌵愱㘹㘲搲㐴愴っ〴づ〴㔰攵㈸㡡捥㘳㙤ぢ㌷〱昰㈳晤㉢㘰ㄶっ攰㘷收㈰ㄸ捤㑤捦〳愰摣敥慡㌰㜴〲愰〲〲捤戳昸㉡ち㤱〰愸㐲捦㝤愸敦㝦昶〰㠸㐰㕣っ㐰㌳愶敥㐱愷㘲昰ぢ〲昰ㄹ㠲〷〲昸搴㔱ㄴ㥤㕢慢㐳愴ㅡ㡥㘲㕤づ昹㘳㤸〵〳㔸ㅦ㙡㍤㡣捤〶㘸㍣〰㌶戲扢㉡㠹㈰〲㘰㌸㡤㌶㐶愳敡㈱ㄲ〰㈳搰㜳ㅦ敡㉤㉦㠰ㄴ挴挵〰㐶㌲愶敥㐱愷㈶挰㉦〸挰㑢愵〰扣攸㈸㡡捥昷㑤㐴愴ㅡ㡥㘲㑢づ昹昹㤲〰戶㠶㕡㡦㘵㌳づ㡤〷挰㜸扢慢㜶㐰㄰〱戰㉤㡤挲㘸搴㘴㠸〴㐰〴㍤昷愱㥥昰〲㤸〴㜱㌱㠰〴㘳敡ㅥ㜴㙡ち晣㠲〰摣㕦ち挰㝤㡥愲攸㈴攴㜴㐴慡攱㈸㜶㐰㔲㜵㑦㐹〰㤳愱搶㔳搸㑣㐵攳〱㌰摤敥慡ㄹ〸㈲〰㘶搰㘸㈶ㅡ挵昳㤲〲㘰ㄶ㝡敥㐳摤收〵㌰ㄳ攲㘲〰㜳ㄸ㔳昷愰㔳㍢挲㉦〸挰昵愵〰㕣攷㈸㡡㑥㡣捥㐱愴ㅡ㡥㘲㈱㠷㝣㙤㐹〰㡢愱搶扢戱搹ㅤ㡤〷挰㥥㜶㔷捤㐵㄰〱戰ㄷ㡤昶㐶愳收㐳㈴〰㝥㡤㥥晢㔰㤷㜸〱捣㠳戸ㄸ㐰㥡㌱㜵て㍡戵〰㝥㐱〰捥㉡〵攰㑣㐷㔱㜴戲㜶㔷㐴慡攱㈸昶攳㤰㑦㉦〹愰〵㙡摤捡愶つ㡤〷挰㌲扢慢ㅡ㄰㐴〰ㅣ㐰愳づ㌴㙡ㄱ㐴〲愰ㄳ㍤昷愱㝥攷〵戰㄰攲㘲〰〷㌲愶敥㐱愷ㄶ挳㉦〸挰ㄱ愵〰晣挶㔱ㄴ㥤㐱摥〳㤱㙡㌸㡡挳㌹攴搵㈵〱ㅣ〱戵㍥㤲捤㔱㘸㍣〰㡥戱扢㙡㑦〴ㄱ〰扦愵搱戱㘸搴摥㄰〹㠰攳搰㜳ㅦ㙡㠵ㄷ挰㕥㄰ㄷ〳㌸㠱㌱㜵て㍡昵㙢昸〵〱㘸㈹〵㘰㝦㐷㔱㜴㔶㝢㕦㐴慡攱㈸捥攰㤰㥢㑢〲㌸ぢ㙡㝤㌶㥢㜳搰㜸〰㥣㘷㜷㔵ㅡ㐱〴挰昹㌴扡〰㡤捡㐰㈴〰㉥㐴捦㝤愸㝤扤〰㥡㈰㉥〶㜰㈹散㐳扡〷㥤捡挲㉦〸挰攲㔲〰ㄶ㌹㡡愲㌳敤㍣㠳㕥挳㔱晣㠱㐳㙥㈸〹攰㝡愸昵つ㙣㙥㐴攳〱昰㈷扢慢㤶㈲㠸〰戸㠹㐶㌷愳㔱晢㐱㈴〰搶愲攷㍥搴㑥㕥〰捤㄰ㄷ〳戸㥤㌱㜵て㍡戵㍦晣㠲〰㑣㉥〵㘰㤲愳㈸㍡晤摦㠶㐸㌵ㅣ挵扤ㅣ昲挴㤲〰敥㠷㕡㍦挰收㐱㌴ㅥ〰て摢㕤搵㡥㈰〲攰㙦㌴㝡〴㡤㍡〰㈲〱昰㈸㝡敥㐳挵扤〰㤶㐱㕣っ攰㐹挶搴㍤攸㔴〷晣㠲〰㙣㕤ち挰㔶㡥愲㘸㑡㘲㌹㈲搵㜰ㄴ㉦㜰挸㕢㤴〴昰ㄲ搴晡㥦㙣㕥㐶攳〱昰㉦扢慢㔶㈰㠸〰㜸㤵㐶慦愱㔱㉢㈱ㄲ〰慦愳攷㍥搴㘶㕥〰〷㐲㕣っ攰㙤挶搴㍤攸搴㉡昸〵〱㔸扦ㄴ㠰昵ㅣ㐵搱㌴挹㈱㠸㔴挳㔱㝣挲㈱慦㔳ㄲ挰㘷㔰敢捦搹㝣㠱挶〳攰摦㜶㔷ㅤ㡡㈰〲攰㉢ㅡ㝤㡤㐶慤㠶㐸〰㝣㠳㥥晢㔰搵㕥〰㠷㐱㕣っ攰〷挶搴㍤攸搴攱昰ぢ〲昰昳㑦㈵扥ち晦攴㈸㡡愶㙥㡥㐴愴ㅡ㡥愲戲ㅣ㐳晥〱㘶挱㕦㠵つ愸昵〰㌶搵㘸㍣〰㐲㜶㔷ㅤ㠵㈰愳ㄹ㘸㈰㡤〶愱㔱挷愰㉢〰〶愳攷㍥搴ㄷ挸搱晤㘳攸㘸㠸㡢〱慣〳晢㤰敥㐱愷㌸㐷ㄴ〴攰扤㔲〰摥㜵ㄴ㐵搳㐹挷㈳㤲〰搸㤸㐳㝥扢㈴㠰㑤愰搶㥢戲搹㡣愳换晦ㅡㅣ㘵㜷搵ㅡ〴ㅡ捤搵愹愱搱㘸㌴敡〴㜴〵挰收攸戹て昵戲ㄷ挰敦㈰㉥〶戰〵散㐳扡〷㥤㍡ㄱ㝥㐱〰㥥㈹〵攰㘹㐷㔱㌴挷㜵ち㈲〹㠰㌰㠷晣㘴㐹〰㔱愸㜵㡣㑤㥣愳换〳愸戳扢敡㔴〴ㅡ捤搵㐹搲㈸㠵㐶㥤㠶慥〰愸㐷捦㝤愸〷扤〰㝥て㜱㌱㠰㠹戰て改ㅥ㜴敡㜴昸〵〱戸愳ㄴ㠰扦㌸㡡愲㜹户戳㄰㐹〰捣攴㤰㙦㉦〹㘰㐷愸昵㙣㌶㍢㜱㜴㜹〰㜳敤慥㍡ㅢ㠱㐶㜳㜵收搱㘸㍥ㅡ㜵㉥扡〲㘰〱㝡敥㐳摤攸〵㜰づ挴挵〰ㅡ㘰ㅦ搲㍤攸搴㜹昰ぢ〲㜰㐵㈹〰㤷㍢㡡愲戹挰ぢㄱ㐹〰散捤㈱㕦㕡ㄲ挰㍥㔰敢㐶㌶晢㜲㜴㜹〰㑤㜶㔷㕤㠴㐰愳昱搲ㄹㅡ㘵搱愸㑢搰ㄵ〰ㄶ㝡敥㐳㥤攳〵㜰㌱挴挵〰㥡㘱ㅦ搲㍤攸搴愵昰ぢ〲㜰㜲㈹〰㈷㌹㡡愲昹挹㉢㄰㐹〰㜴㜰挸㈷㤴〴搰〵戵㕥捥㘶〵㐷㤷〷戰搲敥㉡捥㕤㡥收敡慣愲搱㐱㘸搴搵攸ち㠰㠳搱㜳ㅦ敡㈸㉦㠰慢㈰㉥〶戰ㅡ昶㈱摤㠳㑥㕤〳扦㈰〰〷㤵〲戰捡㔱ㄴ捤㤹㕥㠷㐸〲攰㔸づ昹挰㤲〰㡥㠷㕡慦㘱昳㍢㡥㉥て攰㐴扢慢慥㐷愰搱㕣㥤㤳㘸㜴㌲ㅡ㜵㈳扡〲攰ㄴ昴摣㠷㙡昳〲戸〱攲㘲〰愷挳㍥愴㝢搰愹㍦挲㉦〸㐰戶ㄴ㠰㡣愳㈸㥡挷扤ㄹ㤱〴挰〵ㅣ㜲扡㈴㠰㡢愰搶ㄷ戳戹㠴愳换〳戸捣敥慡戵〸㌴㥡慢㜳㌹㡤慥㐰愳㙥㐵㔷〰㕣㠹㥥晢㔰扢㝢〱摣〲㜱㌱㠰㙢㘱ㅦ搲㍤攸搴㙤昰ぢ〲㌰扦ㄴ㠰㜹㡥愲㘸㙥昹㉦㠸㈴〰㙥收㤰攷㤴〴㜰ぢ搴晡㔶㌶户㜱㜴㜹〰㝦戶扢敡づ〴ㅡ捤搵昹ぢ㡤敥㐰愳敥㐴㔷〰晣ㄵ㍤昷愱愶㝡〱晣ㄵ攲㘲〰昷挰㍥愴㝢搰愹扢攰ㄷ〴㈰㔵ち㐰搲㔱ㄴ㑤㜸摦㡢㐸〲攰ㄱづ㌹㔱ㄲ挰㘳㔰敢挷搹㍣㠱挶〳攰㈹扢慢敥㐳愰搱㕣㥤愷㘹昴っㅡ昵〰扡〲攰㔹昴摣㠷ㅡ攷〵㜰㍦挴挵〰㥥㠷㝤㐸昷愰㔳て挲㉦〸挰攸㔲〰㙡ㅣ㐵搱㈴晣摦㄰㐹〰扣挶㈱㡦㉣〹攰つ愸昵㥢㙣摥攲攸昲㕢挰㍢㜶㔷㍤㠲㐰愳戹㍡敦搲攸㍤㌴敡㌱㜴〵挰晢攸戹て戵㠱ㄷ挰愳㄰ㄷ〳昸ㄸ昶㈱摤㠳㑥㍤づ扦㈰〰㠳㑡〱ㄸ攸㈸晣㤵〱㔵㑦㈱㔲㍦㘶㜴〷㜲挰戹挵捤搶㠱㥣㠲ㅡ㤲㐳㔱昰戴攵㥤㕤敤㌲㕦㌶㌸㌷扤㝤㝥㝢搷昴收捥㘵㉤改㔵敢攵㥣㠵摤㤶㕡㙤㤸捤敥挰愴戶㑦搶扥㙣㤹㤵搵戹㠶昶攵ㅤㄹ㙢昶昴晦㠵搹㙥慣ㅦ摥㍡㤹攸㉥㔷㜸晣㘷ㄳ戸㘵昰挴㔶㠲㐷㔹搵㌳〸攸㥦㠷㤳搲㘴捦㥣戹㉣㥡㌰ㅣ㥡㈷扡戰戹慢挵ㅡ㤸㤳昹㙡㔹慥捥㠱㈲㑡〴戲〳㜲㥣ぢ戲愶て捥捤敡㘸捥戶㌴户㔹㝣㌳搶户㑤攷㕡㑢㔰づ戰㜳㝢㘷㌳慢挰〷攷ㄶ㜶愴摢㍡㤷㜱㘶㌳戳㙡摤㠲㥥㑣㠱㔶攵愶㌶户㜵㈲㡤扣㡢㕣ㅥ㥡㙢㔸摡㝥㈰㉥㐸㔸摥摡㌶㉢扤慣昳㝦攲㕤㔱㝣㕢攴㈱㙦㡤㉡㔷攵攵慡扡扣晡㍦㝤㝦㡣慦戱㡦慤㘷㤷㝡㡦挲㜶摡搵搱摣戴㥣挰㈴㐷ㄴ㙤㈵ㅢ㜹て换慡㥥挵㤲㝦づ搳昳ㄶ晡ち㄰㌸搶㠲㐲晢挰戹昰敥慢㍣㌶㠵戹晥〶挳ㄹ昴㉤㥡㥤㘶㉤㥡㥤㉦捤昹㍦㕤㌲㔱昵㜷㐴敥㜳㈵挴㌰ㄸて戱㌷㈱㔶㐷㜰㡢挲㥥㠹㉤㠱㍤晦㘶ㄹ捡㠹つ户搰㈱昹挵㤹㤸㑣ㅦ㤴㥢㥢㙥戲㕡㔰〳搰㥡敥ㅡ㘲㜷㔸㡣㠱㤲晡㑥㐷㌷慤扤戵㌵捤㑤㡥ㄷ〶㌴㘴搲㉤㔶㜵㙥捡昲慥昶㜹捤㙤㍡㠷㐶戶㑢㐷㤴㕥〹㔱㝡愵㍤㕢㥦摢㤵戵㐱戲捣㔸敤㑢搲ㅤ捤㕤㑢㕢㥢㌳搵散戰㝥攷㝦㘲㕢挵昱愳ㄲ㌰摤㠷㝢㉣昱㑦晦摢㤳昰㜸扢挷愳㘲㠶攸昸昶㘳㡢㉥㔷〶晥愹晦戰㜴〴㐷ㅥ昹㐰搱摦㈳㕡ㄵ㕥㜲㈸㤲戱㝣㈶㔳戱㔸晣㙣㌵㌶㔱㌹㌸愹㝦搰〰㉦晤〳㑣戹挰㔷攵昳㘸㝡慣㉢ㄸ〰㠳搰摣昶㜴㜶㘶㍡㠳㡢㝣〶㌸㤷昸㔴攳慤攵愱愶挳㘴愵挷㌴ㄴて㘱㉡㝢㐵㜳搶敡愸愶愰〱㤷㌰㔵戲㐶挴戰摦㐳捣㜹㔷㤴㔵㔵つ慣づ捡㌵摢㡤㌵挶㤹㍦昷㕥㈲㌵扢㈸晥㐷扢愴㈶㜱散愱㤰㝣㐴晤㠸搵搱㍦㜱㥤㕥㠰㤰敢攳㌳昸㤹〶扦愰愹㝡ㄱ㑡晦㝢㔳㔸㜴㠱搲っつ愳㑡戹㌸㠶攵㈰搵㈸㥤㤰㍡㤲㉡㔹㤱㠱㥥晡て挳㉥晤愸㜶慦戸㌱ㅡ戰㤵㕢搹㤰㝤㝣㘵㥤〹㍥ㄹ捡捡换㉢昱㔶ㅢ晥摡戹愲戴〸搶摡㘰㐹㘱㠸摡っ㐳㌰㔸㌱㌸㥣㍢ぢ攲㌷㜲㡢㉦扣〰攵㌹搸㘰㘶晢ㄷ晣㈷㡦㔰㐸㤷挳愳㉣愴㕥㐱敢㘲〸㔱㘲㜳挲ㅢ㠰戳㘰㘸搴㍢㄰昲换㠰攷愳㑢扤㠷㉥㍦扥捡っ㕥㠱搴搷挳愵㝡ㅦㅥ㍣㘴㙡㠳㠱㍦挰ㄲ㡦㐴摤㕢㘶㌵愴扤㙦㤹ㅦ搱〳㉦捤ぢ摡戸㈰慦㡦戱攰慥〶〵捥㙡㠴㘰愳〷搲昰㤳㘰㠳㐱㌴ㄸ㑣㠳㑦㘱挰户摣ㄸ㠲㕥〹㤴扣㌶㈶〰愵〹て愰晣搲㤳挲㠳㜲ㅤ愶㔸㤷㈹㝥㠴㠱ㅦ攵捦㤰〹㑡㉤ㄷ㜳愱㔷收晢㤴㔱㝣搷〴摢晡っ挲昵㉤挰戶〱愴扤㘳㉢㠷ㅢ挱攸つ㈵㠸摤㔱㉣㔵〸挰戶ㄱ㙣昴㜰ㅡ戲㡣㈱挰㘰㘳ㅡ㡣愰〱㉢ㅢ〴摢㈶攸㤵挰挶慢㝣〲戰㙤〶て㘰㘳慤㠳㥢挲㠳㙤㈴㔳㡣㘲ち搶㈵昸戱戱ㄸ愱ㄷ㙣㉣㔵㄰㙣愳ㄹ㠴㌵ぢ〵搸挶㐰摡㍢㌶搶㌶攰㠹慢户ㄸ〴ぢ昲㘲㠱㠳㍢㘴ち㥣慤敤㔷戰搱㕢搰㤰挵て〱〶㕢搲㘰㉢ㅡ戰ㅥ㐲戰㙤㡤㕥〹㙣扣㕥㈹〰摢㌸㜸〰摢㐸㑦ちて戶㙤㤸㘲㍣㔳戰㥡挱㡦㡤㈵っ昶㡥扢㉤㑣晡扣攳戲攸㐱㔰㠶ㄹ㤸搵て〵㈸愳㤰昶㡥㤲㔵ㄲ㜸攲戴㈹㠳戸㈸㔹㉡ㄱ㐰㉡づㅢ㥤愰㈱换㈸〲っ敡㘸㤰愴〱㉢㉢〴㘵ち扤㡤㠲㡥㠱㜲㌵㔶〰挹〹㜰〰㐹㤶㕡戸ㄹ㍣㈴户㘳㠶敤㤹㠱㘵ㄱ㝥㤲㤳㈱戳㌷㐰㝥㘳㤴㠷㝦扦㥤〲ㄳ愱戶〳㠳㑣㐵慦㠰摡㘴㐸㝢愷挶搲ち㍣㔱㜷挱㈰㔸㤰ㄷ敢㉢摣㈱㔳攰㙣㠰㔳㘱愳愷搱㤰戵ㄷ〱〶搳㘹㌰㠳〶㉣挷㄰㙡㌳搱㉢戱〱昲扡戲〰㙣㍢挲〳搸㔸愰攱愶昰㘰㥢捤ㄴ㍢㌱〵㡢㈹晣搸㔸㐱搱换㝥换晡ち挱㌶㤷㐱㔸㘸㔱㠰㙤㍥愴扤㘳㘳㐱〶㥥戸㑡㡤㐱㕣㙣慣捡㜰㠷㑣愱㠳㙤㘷搸攸㕤㘸挸㡡㡤〰㠳㕤㘹搰㐰〳ㄶ㜱〸戶㠵攸㤵挰挶㉢攴〲戰㉤㠶〷戰愵㍤㈹㍣搸㜶㘳㡡摤㤹㠲㈵ㄸ㝥㙣慣扢攸〵ㅢ慢㌲〴摢㥥っ挲昲㡣〲㙣㝢㐳摡㍢㌶㤶㜱攰㠹㙢攰ㄸ挴挵挶㕡㡥〰㉡晢挰㐶㌷搲㤰㜵ㅥ〱〶晢搲㈰㑤〳㤶㝥〸戶㈶昴㠲昷㔱㕥敢ㄷ㐰㉤ぢ〷㔰㘳㉤㠸㥢挱㐳捤㘲㠶ㅣ㌳ㅣづ〳㍦戵㈳㈰敢㘵ㅦ㘵㈹㠷㔰㕢捡㈰慣改㈸愰戶ㅦ愴扤㔳㘳敤〷㥥戸挰㡥㐱㕣㙡㉣〰㜱㠷㑣愱戳戱戵挰㐶户搲㤰挵㈱〱〶㙤㌴㘸愷〱敢㐵㠴摡㌲昴㑡㙣㙣扣㙡㌱〰㕢〷㍣㠰㡤ㄵ㈴㙥ちて戶㑥愶攰㙤〴ㄴ慢㍤晣搸㔸攲搱换挶挶〲㄰挱戶㠲㐱㔸〹㔲㠰㙤㈵愴扤㘳㘳挵〸㥥㤸ㅦ㘰㄰ㄷㅢ换㐶摣㈱㔳攸㘰㍢〸㌶晡㘰ㅡ戲愴㈴挰攰㄰ㅡㅣ㑡㠳ぢ㘱㈰搸づ㐳慦〴㌶㕥㝦ㄹ㠰敤㜰㜸〰ㅢ敢㑥摣ㄴㅥ㙣扦㘱㡡㈳㤸㠲㌵㈲㝥㙣㉣っ戱戱昱戳㔵ㅥ㔱戴㥥昳〵㡡㘵㈳㠲敤㈸〶㘱晤㐸〱戶㘳㈰敤ㅤㅢ敢㑣昰挴愵㠱っ㠲〵㜹戱搸挴ㅤ㌲〵づ戶㘳㘱愳㡦愳㈱ぢ㔱〲っ㡥愷挱ㅡㅡ戰㌶㐵戰晤づ扤攰㝤㤴㔷㤲〶㔰㍢ㄱづ愰挶㘲ㄵ㌷㠳㠷摡㐹捣㜰㌲㌳戰戰挴㑦㡤搵㈴扤散愳慣㌵ㄱ㙡愷㌲〸㡢㑥ち愸㥤〶㘹敦搴㔸㥣㠲㈷慥㍢㘴㄰㤷ㅡ㉢㔴摣㈱㔳攸㔰㍢〳㌶晡㑣ㅡ戲㝡㈵挰攰㉣ㅡ㥣㑤〳ㄶ戴〸戵㜳搰㉢戱戱昱㥡搸〰㙣攷挱〳搸㔸攲攲愶昰㘰㍢㥦㈹㉥㘰ち㤶愳昸戱戱〶愵㤷㝤㤴ㄵ㉡㠲敤㈲〶㘱愹㑡〱戶㑢㈰敤ㅤㅢ㑢㕡昰挴㐵㡤っ攲㘲㝢ㄵ㑢敥㤰㈹㜴戰㕤〶ㅢ㝤㌹つ㕦ぢ㌶戸㠲〶㔷搲攰㜵ㄸ〸戶慢搰㉢㠱㡤㔷昷〶㘰扢〶ㅥ挰挶挲ㄸ㜷っㅥ㙣搷㌲挵ㅦ㤸㠲㐵㉣㝥㙣慣㕣改〵ㅢ敢㕡〴摢昵っ挲〲㤷〲㙣㌷㐲摡㍢㌶ㄶ挲攰㠹㉢㈶ㄹ挴挵挶㙡ㄸ㜷挸ㄴ㍡搸晥〴ㅢ㝤ㄳつ㔹㈹ㄳ㘰㜰㌳つ搶搲㠰挵㌳㠲敤ㄶ昴㑡㘰攳㜵捡〱搸㙥㠳〷戰戱㥣挶㑤攱挱㜶㍢㔳晣㤹㈹㉡昱㜵搶㡦㡤昵㉥扤㘰㘳㌵㡣㘰扢㠳㐱㔸ㄶ㔳㠰敤㑥㐸㝢挷挶昲ㄹ㠲搱㜷㌱㠸㡢㡤㌵㌴敥㤰㈹㜴戰摤つㅢ㝤てつ㔹㕦ㄳ㘰㜰㉦つ敥愳〱㑢㙥〴摢晤攸㤵挲ㄶ晣㐱晡㈰㍣㠰㡤㐵㌸㙥ちて戶㠷㤸攲㘱愶㘰挱㡣ㅦㅢ慢㘴㙣㙣㈵㍦ㄱ㔸㐳㈳搸ㅥ㘱㄰ㄶ搳ㄴ㘰㝢っ搲摥戱戱攸㐶戰㍤捥㈰㉥戶ㅡ㐸摤㈱㝢戰㍤〱ㅢ晤㈴つ㔹㤵ㄳ㘰昰ㄴつ㥥愶〱ぢ㜵〴摢㌳攸〵㝦㈲昰摡昱㠰㡤敤敦㜰〰㌵㔶敥戸ㄹ㍣搴㥥㘳㠶㝦㌰〳慢㙣晣搴㔸㕡搳换挶挶挲ㅢ愱昶〲㠳戰〲愷㠰摡㑢㤰昶㑥慤づ㙥㐲敤㥦っ攲㔲㘳戹㡥㍢㘴て戵㤷㘱愳㕦愱㘱㉡搸攰㕦㌴㜸㤵〶慣敥ㄱ㙡慦愱㔷㙡㘳ぢ晥戲晢〶㍣㠰㡤昵㍥敥ㄸ㍣搸摥㘴㡡户㤸㠲戵㌹㝥㙣㉣挸戱戱㤵晣㐱捡㜲ㅤ挱昶づ㠳戰㙥愷〰摢㝢㤰昶㡥㡤昵㍤㠲敤㝤〶㜱戱戱挸挷ㅤ戲〷摢〷戰搱ㅦ搲㤰〵㐰〱〶ㅦ搱攰㘳ㅡ戰㈶㐸戰㝤㠲㕥〹㙣扣㥥㍦㘰㙢晢っㅥ挰挶㉡㈱㌷㠵〷摢攷㑣昱〵㔳戰愲挷㡦㡤㘵㍣扤㙣㙤㉣昲ㄱ㙣晦㘶㤰㝤搱㉢挰昶㌵愴扤㘳㘳㔵㤰㘰晢㠶㐱㕣㙣㉣つ㜲㠷散挱昶㉤㙣昴㜷㌴捣〶ㅢ㝣㑦㠳ㅦ㘸㘰挱㐰戰晤㠸㕥〹㙣扣㌳㐱〰戶㥦攱〱㙣慣㉤㜲挷攰挱昶ぢ㔳㤴㘱挲㐲戱づ挸㡦㡤挵㍦㠲捤攰㥣㐶㥦㑦㈴戱㕣㐸㔰攲㍣㜷㤹㕡㠱㕥〱㑡㕣㑣摣〷㤴㉢攱㈶㈸慢ㄸ挴㐵挹㈲㈳㜷㌵㍣㈸つ搸攸〱㌴㘴〱㔲㠰㐱㌵つ㜸㕦㌴挵㥡㈴㐱ㄹ㐲慦〴㑡摥㜷㈱〰攵㈰㜸〰㈵慢㤴摣ㄴㅥ㤴㠳㤹㘲〸㔳戰愲挸㡦㤲㘵㐴昶ㄶ搸㍤㍤ㄴ㐵㌴敦敦〶ㄶㄹ〹㌶㤳㐱㔸㙤㔴㠰㙤㕤㐸㝢摦〲㔹㤵㈴搸搶㘳㄰ㄷㅢ㑢㤳摣㈱㝢戰慤てㅢ㍤㡣㠶㉣㕢ち㌰搸㠰〶ㅢ搲㠰㤵㑣㠲㙤㈳昴㑡㘱挳ㅤ㈴〲戰㙤って㘰㘳㙤㤳㥢挲㠳㙤〴㔳㙣挲ㄴ慣㐳昲㘳扢〸㌲ㅢ㕢挹攳摤挵㌰ㄱ㙣㥢㌱〸㙢㤴ち戰㡤㠲戴㜷㙣慣㘵ㄲ㙣㌵っ攲㘲扢ㅣ㔲㜷挸ㅥ㙣愳㘱愳㌷愷㈱㡢㥤〲っ挶搰愰㤶〶慣㝦ㄲ㙣扦㐲慦〴㌶摥ぢ㈳〰摢㤶昰〰㌶㔶㐴戹㈹㍣搸戶㘲㡡慤㤹㠲搵㑢㝥㙣户㐰㘶㘳㉢昹㥤㠴〵㑤㠲㙤ㅣ㠳摣㠶㕥〱戶昱㤰昶㡥㡤ㄵ㔰㠲㙤㕢〶㜱戱戱っ捡ㅤ戲〷㕢ㄸ㌶㍡㐲㐳㤶㐸〵ㄸ㐴㘹㄰愳〱慢愶〴㕢ㅣ扤攰敦㈴扣慢㐷〰戵㍡㌸㠰摡㍤㥥っㅥ㙡㐹㘶㐸㌱〳㑢㥥晣搴㔸攷搴换挶挶㉡㈸愱㌶㠱㐱㔸づ㔵㐰㙤㝢㐸㝢愷挶戲㈹愱㌶㤱㐱㕣㙡慣㥤ち㠰戲〳㙣昴㈴ㅡ戲慥㉡挰㘰㌲つ愶搰㠰愵㔶㐲㙤㉡㝡愵㌶戶攰㑦㠹改昰〰㌶ㄶ㕦戹㈹㍣搸㘶㌰挵㑣愶㜸つ〶㝥㙣慣㡥戲戱㔵昱戳㠶㡦㈸㕥摥㐳ㅢ㙢愷〴摢㡥っ挲㈲慡〲㙣㍢㐱摡㍢㌶ㄶ㕢〹戶㌹っ㠲っ昲㘲挵㤵㍢㘴ち㥣摦つ㜳㘱愳攷搱㤰搵㔸〱〶昳㘹戰㠰〶㉣搰ㄲ㙣㍢愳ㄷ扣戱昱㑥㉢〱ㅢ摢慥㜰〰㌵㔶㙣戹ㄹ㍣搴ㅡ㤸㘱㈱㌳戰扥㐳㐶扥㠸㍤㘷攴㔵㥣愳昷㑦㍤ㄷ㤵〵㐸㠶ㅣぢ〴ㅡ扡㔶戵愰㈸㠳㡢㥣㡡戶㤷㌸愹ㅥㄲㄹ㈶挸摢㍢㌰㤱㔷改扦㘹㐴户敦㤳㐸㍣㜰㝤摦つ㌹挴㡤ㅡ搶ㅦ㔴㕤昳㐳昱㑤㈷扡晤㌹昰晣搵昹昴攱挳搸つ㐳㕣㝦㕥㜳愶愳扤戳㍤搷㌵慡〱〵㐷戸㘸扤愳㌹㔷㔶ㄶ㥥㔲㜵ㄵ㈲〶收攴㡡㔵戶昱㙥㤲㉢㜸挱㝦㘸晦戶昶〳摢㘴㌴㔵㥤扣捦㡢昰ㅡ㌰㠰㘹挸㔴ㅥ㥢〳㥥挹㕡〵㍡敢㍤搰づ慥㌰㌹搹㑦㘳㘳㑦昴㙢愷㑤㥤戶㙢㘳㈲㘷㠵愳搱㝡换ち攷挲昱㐸㈴㥣捥挶㔲戹㘸㌴ㄳ〹㌷挵攳搱㡣㘵㑡㙤〰㘳散〵ㅦ㤳搵〰㤲㙥㙦昶㔸ㄶ㈰㍤敡慡捡戱㐹昷㜵愲ㅥ昶㘵慡㐹㘵㔴㔶㔹㤵〳〶愸㕡摦㝤㐸㡡㈶昸㔹㘶㈳㌷㜲㌰っ捥敦㔷㕤〲㔸㝤㜳攲〰昳敦〵㥤戹敢改㐶っ㐱敦㡢㈶㘴㔶㐰㐰㤹㤱㐶㜷挸戴愹㡤㥥㍡㈵愳〹戲㜵㈰㉢扣换愷㤱㠱㜸㄰挴㔲搷㠰摢㠷㜶㥡㤵㑥ㄴ㕤挳昰ㄶ昴㝡㌴㤶㤴〱戹㐰㕡〲ㄱㄷ攴㔵つ㈹户㙡㜵ㄶ㔶㠴摢ㄲㄴ戸㔷ㅤ㑣㑡㙥㈰敡っ㤸㜱㈳㈹㝣㤳㌵㈲挱つ㈷摢搱攲㑤づ㌹昹㡣ㄶ昴敤㌷戹㍥ㄹ㡥愶㘲改㔸㉣㘳㘵攲搱晡㕣㍡㤱㑥挴愳㤱㘸㍡〶㘹㌲㘷㤹〳摤㌱戶挲挷ㅣ攴昶摡搸ㅢ散昶愸㔳㈶㝡㝣愳搵挹ㄸ〸摦〴㉣㤷改〳愰搲ㅤ㘸㐲收㍡㄰㔰㘶㜴愲敢㠷搹〵㔹〰捣攵㄰ㄷ挲㕣搷㠹愲户㘴昸〳愱㤷晢㜳慡昵㈱ㄷ㤸慢㈰敡㠶戹〱愴〲昳ㄸっ挸㠵愹〹㤳㍢㤶㍡ち搲㘲㙥ㅢ挲㠹ㄶ晡㔰戴攰戶㤱ㄳ摡㌸っ㝤㥢㕢㉡㤷戰㘲㜱㉢㔱㕦㤷㑡挵慤㘴㉣ㄵ㙤捡搶㈷敢㌳ㄱ㉢㤵㙣捡㈴挲收㜰㜷㌸慢攱㘳㙥散昶㠴摢〸户㐷㥤摡っ㍤攱㜶㤸㤷摢㤱㔰改愳搰㠴捣㤱㌰挰戳㑣㤳㥢㈶㈸㑤㉣收㈸㔷扥㉤㤵挷㔱ㅥ挶㤲ㅡつ戹㤰㔸〳㔱㌷㠹㌱㤰ち㠹慥㐰ㄲㅤ㠱㈴㙡攱㠴㈰㈸换㐷ぢㄲ扦㜲㐲ㅢ㈷愳㙦㤳㐸愶挲㔶挴㑡㘶㘳昵㤹㙣扣慥㉥㤲捡㈴㤳改晡㙣㍣摤㤴㑢搵㘷敡敢㑤㤹攵㘷㡣㔳攰㘳㙥改づ㑥㐸㙣攵昶愸㔳攳搰ㄳㄲ㉤㕥ㄲ愷㐳愵捦㐰ㄳ㌲户㠱〱㥥㐵㈴挶扢昲㍡㉡捦愵㐳ㄲ㑢㉡っ戹㤰㌸㥦攱㈹攱㉢ち愹㤰㘸昲㤰㌰㉥㠴㐹改ㅤ㙣摦㐰㍣㥣㥥㠷ㅢ㉡晢搱〲㑦摣挹㘷㕣㠲扥㜳ㄴ㡤搷㈷㘳㤱㑣㍣㤶㑡㘷攳戱㔸扡㍥ㄲ慦㡢㠵㤳戱㜸㉡ㅤ挹㘴㔳㜵愶捣摣㌳挶愵昰㌱敢摣ㄱ㕦挶㕥搲敤㔱愷㈶愰㈷㜸昶昴攲戹ㄲ㉡㝤ㄵ㥡㤰戹ㅤっ昰㉣㌳慥㐶搷扦㠳㕤〳㔹挰づ㜶㉤挴㠵㍢搸昶㑥ㄴ㍤㤱愳扡づ㝡戹㜳慢摡〱㜲㠱㜹〳㐴摤㌰㈷㐳㉡㌰㜷昶挰搴晣㌸㤳ㅤ㙣㝥㈰㌷㑥搰搳㐲摦㠴ㄶ摣愶㍡愱㡤㥢搱㜷㜶戰㜸㔳扡㉥㥥㑥㌵搵攳攳㈶㤱㑡愶戳㜵挹㘸㈲㙡㐵㈳㠹扡㑣慣㉥㙥㑥㜳㠷戳ㄶ㍥收㜴户㈷㥦㍥㌳摣ㅥ㜵㙡㐷昴㠴摢㡥㕥㙥户㐳愵晦㡣㈶㘴捥㠶〱㥥㘵㥡㐷㜹捤挳扡收㐱摣摣挹㤵㑦愷昲㉥捡㘷㘰㐹捤㠵㕣㐸摣〳㔱㌷㠹昹㤰ち㠹ㅤ扣㈴扡て㌵摢〷㤲㔸〰㈷〴挱㔵挲㘸㐱㘲㘷㈷戴昱㈰晡㌶〹慣㜵㈲ㄹて㈷㥢愲搹㕣㍣㤱㡢搴㘷敡敡敢敢戲改㙣㉥搲㘴搵㔹㘱㜳ㄷ㜷㌸て挱挷摣搵敤挹づ㈶㌳昱㡣㑦㥤㕡っ㥤㤰愸昳㤲㜸ㄴ㉡晤ㄸ㥡㤰戹ㅢっ昰㉣摡挱㜶㜷攵㜳愸㝣㥡づ㜳戱愴昶㠴㕣㐸㍣换昰㤴昰戵㌷愴㐲㘲㕣㈰㠹慤〳㐹㜰ㅡㅤ㐱㜰摢㉡戴㈰戱㡦ㄳ摡㜸〱㝤㥢㐴戸摥㑡愵愳改㑣㈲㔷㤷㡢攷挲㠹晡晡㜰㌲㕡㔷㔷㤷〴㤱㘴扣㈹㘱㌶扡挳㜹ㄱ㍥收扥㙥㑦㐸挸攴㍡攳㔳愷戲搰〹㠹㌱㕥ㄲ慦㐰愵晦㠵㈶㘴㕡㌰挰戳㠸㐴捥㤵敦㑡攵㥢㜴㘸挰㤲㕡ち戹㤰㜸㥢攱㈹攱㙢㍦㐸㠵挴挶㕥ㄲ摤㝢挷㐶㠱㈴昶㠷ㄳ㠲攰ㅥ㐲㘸㐱愲挵〹㙤㝣㠰扥戳㑤㐴㔳愹㔴ㄴ〷搹㜸㕤㝤㍣㤷挸愶敡㤳㠹㔸㈴㘷㘵敢戰摢挴敡㜳㘶慢㍢㥣て攱㘳戶戹㍤搹㍢摡摤ㅥ㜵慡〳㍤㈱戱慥㤷挴愷㔰改捦搰㠴㑣捥㠰攳㔹戴㜷㜴戹昲㍤愸晣㡡づ扣愳㠳㕡〱戹㤰昸㠶攱㈹攱㙢㈵愴㐲愲摡㑢愲㝢敦㌰〲㐹慣㠲ㄳ㠲攰晣ㅤ㕡㤰㌸挸〹㙤晣㠸扥㑤㈲㤷㑣㘷㌲愹㘴㕤㉡㔳㤷㠸挷挳攱㜴㉡㥥㡣㐷挳愹㠴㤵㡥㈷㌳㔱换㍣搸ㅤ捥㑦昰㌱て㜱㝢戲㑤挸ㅣ㌸攳㔳愷づ㠷㑥㐸㤴㜹㐹愸㉡攸换搱㠴㑣㑥㙡攳㔹戴㑤ㅣ攱捡昷愵㜲〰ㅤ搲㔸㔲㐷㐱㉥㈴昸㘷〴扡㐹ㅣ〳愹㤰昸晡㝢捦㔷ㄲ㝥晣挸ㄱ昳摦㤰ㄶ㝦㈵攱〴㌶㉤昴㘰㠴〲㠹㘳㥤搰挶㄰昴摤攳㐴戸㍥㤹捣㈶㘳㠹㜸㉣㥥㡣㔹愹扡扡㜰㌲㤷戱㤲〲㈶ㄱ㌵㡦㜳㠷㌳ㄴ㍥收昱㙥㑦㍥㘹搶戸㍤敡搴㠹攸〹㠹㑦㌰㤸敥慦㜲敢㐱愵搷㐷ㄳ㌲㑦㠲〱㥥㘵㥡㥦㌴㥡ㅦ㉤㥡ㅦ㈴收挹慥㥣户㠸搰挳改戰ㄴ㑢敡㔴挸㠵挴〸㠶愷㠴慦搳㈰ㄵㄲ㙦㜹㐹㜴敦ㅤ㙦〴㤲攰愴戴㤰ㄸ㠹㔰㈰㜱㠶ㄳ摡ㄸ㠵扥㜳㥣㐸挴㤳昵愹〴㍥㌰㉣㙣ㄲ㌹㘰㐹㈵㜲㌱摣㜴㌳ㅢ㑤攳㌰㔱㙦㥥改づ愷〶㍥收㔹㙥㑦昶㡥戳摤ㅥ㜵敡㍣昴㠴挴换㕥ㄲ戵㔰改㕦愱〹㤹㥣㝢挶戳㘸敦戸挰㤵昳㜲〸㍤㤶づ敤㕣攷㡢㈰ㄷㄲ摢㌰㍣㈵㝣㕤〲愹㤰㜸挶㑢愲㝢敦㜸㉡㤰挴愵㜰ㄲㄲㄱ㠴〲㠹换㥣搰㐶ㄴ㝤㥢㐴っ敦㝤愶㍥㤷㠸攰ㄷ㕣扣㉥㕥摦㤴㑤㐶㤳戹晡㜴㌴ㅣ捦攴攲昱㝡昳㜲㜷㌸㌱昸㤸㔷戸㍤搹㍢㘴昶㤹愳愷㑥㕤〳㥤㤰㜸挴㑢㈲〹㤵㑥愱〹㤹搷挲〰捦愲扤攳て慥㝣㌹㤵ㄳ改戰㠲敢㝣㍤攴㐲㘲ㄲ挳㔳挲搷㡤㤰ち㠹扢〳㐹摣ㄹ㐸攲㡦㜰ㄲㄲ搳㄰ち㈴晥攴㠴㌶愶愳㙦㤳挰摦捣㐸搵搵㌷㈵㌲挹㜰㍡㙥挵戱㜷攴攲昵攱㐴㕤㍣㠹㉦慣㜵戱㠸㈹戳捡ㅣ攱っ昸㤸㌷扢㠳ㄳㄲ㌲愱散敡搴㙤搰〹㠹摢扣㈴㘶挳㑤敦㠴㈶㘴摥づ〳㍣㡢㐸晣搹㤵昳敥ㄱ㝡〱ㅤづ挵㤲扡〳㜲㈱戱ぢ㐴摤㈴敥㠴㔴㐸㕣ㅦ㐸攲て㠱㈴敥㠲㤳㤰㔸㠴㔰㈰㜱户ㄳ摡㔸㡣扥㑤㈲㡤摦㉣搹㍡散ㅦ搱㙣㔳扣㉥摡㤴㑥㐵戲㤹㘸㔳㉣㠳㕦㠱戹㑣㌶㘶捡㐴㌱㐷戸ㅢ㝣捣㝢摤挱〹㠹晢摣ㅥ㜵敡㐱昴㠴挴ㄵ㕥ㄲ㝢㐱愵昷㐶ㄳ㌲㌹改㡢㘷ㄱ㠹㠷㕤昹㤱㔴愶改㜰ㄴ㐹㍣〲戹㤰挸㌰㍣㈵㝣㍤〶愹㤰㌸捦㑢愲晢㠸㜹㑥㈰㠹挷攱㈴㈴㤶㈰ㄴ㐸㍣攱㠴㌶㤶愲㙦㤳挰昹つ慣㝢㔳㌶㔷㔷ㄷ〵㠹㙣㉡㤵换㐵敢慣㔴㌸㙤㐵敡昰昱㙡㍥改づ愷ㄹ㍥收㔳㙥㑦㡥㤸㑦扢㍤敡搴摦搱ㄳㄲ愷㜹㐹戴㐲愵昹㤷㘶㐲㈶㈷㜲昱㉣㍡㘲晥挳㤵ㅦ㑦㘵㈷ㅤ搶㜰㥤㕦㠰㕣㐸㉣㘷㜸㑡昸㝡〹㔲㈱㜱扣㤷㐴昷㜱攲搸㐰ㄲ晦㠴㤳㤰㔸㠵㔰㈰昱戲ㄳ摡㌸〸㝤㥢㐴愲㈹㕣ㅦ㡢㐴㈲挹ㄴ㑥〳挴㘲攱愶㙣㕤㈶ㄲ戵㥡㤲㔶㝤㍡㕢ㅦ捥㥡㌲㥦换ㄱㅥっㅦ昳㕦敥攰㘴㥢㜸搵敤㔱愷摥㐰㑦㐸ㅣ攱㈵戱ㅡ㉡㝤㌸㥡㤰昹㈶っ昰㉣摡㈶摥㜲攵扣戱㠴㍥㥡づ愷㜲㥤摦㠱㕣㐸晣㤶攱㈹攱敢㍤㐸㠵挴㑡㉦㠹敥捦㡥ㄵ㠱㈴摥㠷㤳㤰㔸㠳㔰㈰昱㠱ㄳ摡昸ㅤ晡㌶〹㝣㘶㠴搳摣㐵昰扢㉤㡥て㔱㉣挷昱㡤㌳㥡㑤㕡㑤㤱㔸㝤挲晣搰ㅤ捥〹昰㌱㍦㜲㝢昲搹昱戱摢愳㑥㝤㠶㥥㤰㔸收㈵㜱ち㔴晡㔴㌴㈱昳㜳ㄸ攰㔹昴搹昱㠵㉢攷ㅤ㈶昴㤹㜴㌸㥢敢晣㙦挸㠵挴搹っ㑦〹㕦㕦㐳㉡㈴㜲㕥ㄲ摤摢㐴㌶㤰挴㌷㜰ㄲㄲ攷㈳ㄴ㐸㝣敢㠴㌶㉥㐰摦㈶搱ㄴ捥㐵㈳愹㔸㌶㤲㙢捡挴挳戱㜰㍡ㅡ〹㐷㜲昱㈸㌶㡢㕣㉡ㄹ㙤㌲扦㜳㠷㜳㈱㝣捣敦摤㥥㙣ㄳ㍦戸㍤敡搴捦攸〹㠹㝤扣㈴㉥㠵㑡㕦㠶㈶㘴晥〲〳㍣㡢戶〹㡥㔱攴ㄷ㔲㜹㌵ㅤ㉥攲㍡㤷㐳㉥㈴慥㘵㜸㑡昸慡㠴㔴㐸㉣昴㤰㌰慥㠳㐹改ㅦ昶扢〶攲愹㐲㈴㍣㜱昷㉡㌸〳て愷㐶㤹挲戸ㄱ㝤㘷㤷㐹搷㈷慣㘴㈲㠲捦搴㙣摣捡收搲㌸㙥攰攳ㄶ愷㑢挳戱㘴㍣ㄱ㌱〷㌸㍥晡㡦昰㌱㌹㜷㉡㈳晥ㄳ㝢摡敤㔱愷〶愱㈷㜸收㝡昱慣㠵㑡摦㠲㈶㘴づ㠶〱㌱ㄸ户愲敢晦㘱㝦ㅢ㘴〱㍦散㙦㠷戸昰㠷晤㄰㈷㡡收㙤㉢昴㕦愰㤷㝢收㉢搳ㅤ捣㕦㈱敡㠶挹㤹㔲㠱㌹搵〳㔳ㄳ愶㝣㑤㥤ㅣ挸㙤㍤㌸攱㠹㘲㈳搸㠱摢晡㑥㘸攳㕥昴㙤㙥攱㘸㍡ㄵ㑤攵㌲昵搸愱攲㔶㌸摢ㄴ㡢㈷搲搸搵㌲昱愶愶㔸㉥㤷㌰㠷㌹㍥晡㍥昸㤸㥣㍣捤㜳摢搰敤㔱愷㌸㈷㉡摣㈶㜸戹㍤〴㤵㝥ㄸ㑤挸ㅣ〱〳搹㝣挸㑤ㄳ㤴㈶ㄶ㜳ㄳ㔷捥晢㔷攸挷㈹攷つ㈸㤴㑣㝥㔲昴㈴㐴摤㈴㐶挱㕡㐸㠴扤㈴扡て㌵攳〳㐹搴挰〹㑦摣㉤ㅡ愱㐰㘲㌴㍡㡣㘸晣ㅤ㝤㥢㐴㍡㤶㐹㈴敡㔲戹㜴㕤㌴ㄹ捦㐶愳㌸敡㘴㘳㔱㝣㘳て㠷㜳㌸ㄳ㥢㌶㌷㜷㝣昴㜳昰㌱挷戸㍤㌹搴搴扡㍤敡ㄴ愷㌹㠵挴㤶㕥ㄲ㉦㐲愵㕦㐲ㄳ㌲户㠲㠱㤰昰㥤攲搸摡㤵摦捣戱扥㑡㠷戵㔸㔲攳摣昰慦㌳㍣㈵㝣㡤㠷㔴㐸㙣收㈵搱晤㐱扣㐹㈰㠹㙤攱㠴㘷㤹㝥ㅢ愱㐰㈲散㠴㌶摥㐱摦㈶㤱挹搴㠷㘳㌱捣㉦㐴㘲㤱㜸慣㈹㤳挲捤昱敢㜲㤰〰㑡㍣㙥㐵捤㠸攳愳摦㠵㡦挹㈹㑥㡥㐷换〷㜱捣敤㔱愷㌸㜵㈹㈴㌶昰㤲昸㄰㉡晤ㄱ㥡㤰㤹㠴㠱㤰戸ㅡぢ㥥㥦㉥㥣搰ㄴ㌹敦㘸愱㍦愷〳㙦㐹愱㘴㡥㤲愲㉦ㄹ㥥ㄲ扥戶㠷戵㤰ㄸ攴㈵搱扤㑤㠴〲㐹㑣㠴ㄳ㥥戸㔴ㄹ愱㐰㠲戳㤲㡣㘶㝣㡢扥㑤愲〹攷㑤㔳㌸戳ㄱ㑢攷敡㜰㡡〳㥦捡㔶㉡㤱挸挴ㄳ戱㔴㍣㡤㍦㤰㘵㑥㜲㝣昴㜷昰㌱㈷扢㍤搹㈶愶戸㍤敡搴㜴昴㠴㐴愵㤷挴㑦㔰改㥦搱㠴捣ㄹ㌰〸摡㈶㌸㐷㈹昲㝢㌹搶ち〳捤㝤㕣㘷㤹㜶愴愸ち愲㙥ㄲ㍢挱㕡㐸㝣晦㥤攷攷㙣昷挷捦户㤰ㄶ晦㥣㥤〳㈷㍣㔱㑤㠲㔰㈰㌱ㄷㅤ㈱ㄱ㐲摦㈶㤱㠸挶戳昸㍡摡㤴挸㌵㐵攳㌸戹㥥戶㌲㑤〹晣㝡㑢搵攱ㅣ㝢捣㙡㌲攷㌹㍥㝡㈰㝣捣昹㙥㑦㍥㝥ㄶ戸㍤敡ㄴ㘷ㄸ㠵挴ㄷㄸ㑣昷捦搹愱㔰㘹ㄳ㑤挸㙣㠰㠱慣㜱㈷ㄶ㍣㘷搸ㄷ扡㜲摥攳㐲て愳挳㈳㔸㌲ㄷ㐱㡥㈷慡㍡㈰ㅡ㕣㔱戵〷㍡摢昹收愹㠲㉦㙥ㅦ敢晦㔳〳㌳昰愷〳㔸㡦㔳㔶㠱慢㝡敤㙢㘱㉢换㈷晣㘷戱㌸ㄳ挶㑢攱昹慡㝡て敢晡㝦㠸挳㜷㈳㍦㌷挶㠸㈳昱搲挳戱挲㔵㥣搳ぢ〷つ戱愷㍦㐲〷挷戲㘱慤戳㍢㌱㈳㠶㍦㘶戸戰㝤㑡昷㕦挲㕢挷㥤㈹ㅢ敢摥〱扦㌶㉦㤹搲搴㠹摢㈸㜴㔹慥摢㠲㡥㙥㍦摣㔱ㅥ㜳㥥㔰㡣攵晤昲㠷攵㝢㥥㙢㠹㐷攴愵戳摢㍡昱户ㅤ慣慣ㅢ戱ㄳ㔷搳㔶㤶㔷愸挰换晢㥤扦㜹挷㡢㠷ㄹつ㝦摤㘱㜶㤶〰㐶〴㕣㐹㍤戵戹㑢敥㐴戰〹昴㑡㜳〲搵ㄸ㐱㑣ㄳ挷㉣ㄸㄳ慦㝡ぢ敦㐳㥦㔳ㄴ㔲㘷㐲㙥㤶㈱扤㈹攲㈹敥攳㡣㐶搱搰㐶㜴戰ㄷ攳㜲收㠲挷㘷㤳㥣敥㘴晢晦㙡攷㝦㜳昲搰㝤㕤㡦㕦慢㥡㔳愷㔴扤戶晡挲捦慦搹慥昶晣ㅢ㝥㜱晥㕦㙤㝢㝣㌶㈹㈶㡦晢㈶㘱晥ㄵ㍢㈳愴晡㜵㌶㙦戰㜹ㄳ㡤㝡ㄵ㠳㜸〹㤷㐸ㄷ摤㍡晤㕦㡥挲㝦敢㜴㜳〹㈲攱㠹㠲ㅦ㡣㜷㜰㠵摡ㅦㅤ敥㌴敡㘵㜸㜰㑢攵慡敡㕡慥㘵㉢挴摣挰㤴㙥㐱㙢㙣〱㤹㑤㔲扤〰㍢㜷晤㐳㝡㉢ㅡ㜳㘷㜷㐵㐳て㐰愷㝦㐸㌸㉦㈹ㅥ㝤㐶㜲㈰㍣㠲㤰㍣敢慣㜹ㄱ㤲㘷ㅣ㠵晦㘶敡收㉡㐴挲戳㑣㙦㙢㈳㌹ㄴㅤ㐱昲ㄴ㍣扡㤱㐴戸㤶慢愱戲㤱㜰〲搲㠸攵㤱㍣㔶㠰㈴〱挵搰㈳㘱搲㍦ち㐷戹ㅥ㝤愶㜰ㅣ㍣㠲㈸㍣㔴㡡挲㠳㡥挲㝦㐷㜵㜳つ㈲攱㔹愶户戳㈹㥣㠴㡥㔰戸摦㑢㘱㈲㈹㜰㡡搰愶挰挹㐷㘳㔲㥥挲摤〵ㄴ愶㤰挲改㌰改ㅦ〵捥㌰㡡㐷㥦㈹㥣ぢ㡦㈰ち㝦㈹㐵攱捦㡥挲㝦㕢㜵昳㝣㐴挲戳㑣捦戲㈹㕣㡣㡥㔰戸捤㑢㘱㌶㈹㕣ち㤵㑤㠱㜳㡣挶㥣㍣㠵㥢ぢ㈸捣愳㌱扦ㅦ㜵敦ㅥ㔷愲搳㍦㈴㥣㔵散ㅦ㤲敢攰ㄱ㠴攴㠶㔲㐸慥㜷ㄴ晥ㅢ慤㥢㌷㈰ㄲ㥥㤸㕤戱㤱摣㠴㡥㈰昹㠳ㄷ挹㈲慥攵㕡愸㙣㈴㥣㍥㌴㜶换㈳戹慡〰挹ㅥ㔰っ扤ㅤ㈶晤愳挰㌹挲晥㔱戸ぢㅥ㐱ㄴ㉥㉤㐵攱ㄲ㐷攱扦摢扡㜹て㈲攱㠹㥡ㄴ㥢挲〳攸〸㠵㡢扣ㄴ搲愴挰〹㍥㥢〲愷づ㡤㑣㥥挲㜹〵ㄴ㉣㔲㜸ㄴ㈶晤愳昰㤸敢搱攷摤㠳戳㠴㐱ㄴ捥㉣㐵攱っ㐷攱扦攵扡昹㉣㈲攱㠹㍡ㄶ㥢挲昳攸〸㠵搳扣ㄴ㕡㐹攱㐵愸㙣ち㥣㌶㌴摡昳ㄴ㑥㉥愰㜰〰㈹扣〲㤳晥㔱攰摣愰㜸昴㤹〲㘷〸㠳㈸慣㈹㐵攱㜸㐷攱扦敦扡昹㌶㈲攱㠹㥡ㄷ㥢挲晢攸〸㠵㘳扤ㄴ㔶㤱挲㠷㔰搹ㄴ㌸㘵㘸ㅣ㥣愷㜰㔴〱㠵㐳㐹攱㔳㤸昴㡦〲攷〵晢㐷攱㉢㜸〴㔱㔸㕤㡡挲㘱㡥挲㝦昳㜵昳ㅢ㐴挲戳㑣ㅦ㘹㔳昸〱ㅤ愱㜰㠸㤷挲搱愴昰ㄳ㔴㌶㠵ㅦ戱㘴晣㌶㑦㘱㘵〱㠵攳㐸㐱㘱㠵晡㐷㠱㜳㠲攲搱攷㙤㘱〰捣㙢㌹㜶摦昷愹捥㔲ㄴ㍡ㅣ㠵晦づ散愶㐶㈴愱㜰㤲㑤㘱㌰晡㐲㘱㤹㤷挲㈹愴挰〹㍤㥢〲愷ち㡤摦攷㈹戴ㄴ㔰㌸㥤ㄴ搶㠳〹㥥晤昸㔶挹昹㐰昱攸㌳㠵攱㌰慦つ愰戰愴ㄴ㠵㥣愳昰摦㠶摤ㅣ㠱㐸㐲攱㕣㥢挲㐸昴㠵㐲搶㑢攱㝣㔲愸㠱捡愶㌰ち㑢挶㠵㜹ち晢ㄶ㔰戸㤸ㄴ㌸扤㠷㘷㍦㈸㜰㉥㔰㍣晡㑣㠱㌳㠲戵〱ㄴ昶㉡㐵㘱㑦㐷攱扦ㄷ扢戹つ㈲〹㠵㉢㙤ちㄱ昴㠵挲敥㕥ち㔷㤳㐲っ㉡㥢〲愷〸㡤㙢昳ㄴㄶㄶ㔰戸㡥ㄴ㤲㌰挱戳ㅦㄴ㌸て㈸ㅥ㝤愶挰搹挰摡〰ちぢ㑡㔱㤸敦㈸晣㌷㘴㌷㈷㈱㤲㔰戸挹愶㌰つ㝤愱㌰搷㑢㘱㉤㈹㜰㠲捦愶挰改㐱攳搶㍣㠵ㅤぢ㈸摣㑥ち戳㘱㠲㘷㍦㈸㜰づ㔰㍣晡㑣㠱㌳㠱戵〱ㄴ愶㤵愲㌰搵㔱昸敦捡㙥敥㠲㐸㐲攱㉥㥢挲㈲昴㠵挲㘴㉦㠵㝢㐸㘱㌷愸㙣ち㥣ㅡ㌴敥换㔳搸扥㠰挲〳愴戰ㄷ㑣昰散〷〵捥晦㠹㐷㥦㈹愴㘱㕥ㅢ㐰㈱㔹㡡㐲㥤愳昰摦㥡摤捣㈰㤲㔰㜸搴愶戰〴㝤愱㄰昷㔲㜸㥣ㄴ㌸㜹㘷㔳攰戴愰昱㘴㥥㐲戸㠰挲搳愴搰ちㄳ㍣晢㐱㠱㜳㝦攲搱㘷ち㥤㌰慦つ愰㌰戶ㄴ㠵慤ㅤ㠵晦晥散收㜲㐴ㄲち捦摢ㄴ㔶愱㉦ㄴ戶昴㔲㜸㤱ㄴ㌸㜱㘷㔳攰㤴愰昱捦㍣㠵㌱〵ㄴ㕥㈱㠵搵㌰挱戳ㅦㄴづ㜷㍤晡㑣㠱戳㝦戵〱ㄴ㐶㤶愲戰㤹愳昰摦愴摤晣㉤㈲〹㠵㌷㙤ち㥣昹ㄳち㥢㜸㈹扣㑤ち㈷㐰㘵㔳攰㜴愰昱㙥㥥挲㐶〵ㄴ摥㈷㠵㔳㘰㠲㘷㍦㈸㜰捥㑦㍣晡㑣攱㑣㤸搷〶㔰㔸慦ㄴ㠵㜵ㅤ㠵晦㑥敤收搹㠸㈴ㄴ㍥戵㈹㜰搶㑦㈸㤸㕥ち㥦㤳挲㠵㔰搹ㄴ㌸ㄵ㘸㝣㤹愷㌰愸㠰挲㔷愴㜰㈹㑣昰散〷〵捥昷㠹㐷㥦㈹㜰搶慦㌶㠰挲㠰㔲ㄴっ㐷攱扦㕤扢挹挹㐲愱昰㠳㑤㠱㤳㝢㐲愱搲㑢攱㈷㔲昸㈳㔴㌶〵捥昸ㄹ扦攴㈹㤴ㄵ㔰㔰戸㡤愳攲㤴摥㕢㄰换㠹戹戵攸攰搹て㈴㥣攳ㄳ㡦㍥㈳攱摣㕤㙤〰㤲ㅦ扥㉤㜱㘲敥㝢㐷攱扦㠱扢挹㈹㍦㐱㌲〰㉢㠲ㄳ㜳昷愰㉦㐸扥㠵挷㝢㔸㈷㌹㌱愷戹㤶㥣㜲戳㤱㜰㌲捦ㄸ〸㤹㜳㘲敥摦戰㜵搷㍦愴〷㐳㌱昴㈱㤸攰搹てち㥣戱ㄳ㡦㍥㔳㜸ㅣ收戵〱ㄴ㍥㉤㐵攱ㄳ㐷攱扦㡢扢挹改㍥愱戰㥥㑤攱㔹昴㠵挲㐷㕥ち挳㐸㠱搳㙤㌶〵㑥攴ㄹㅢ收㈹扣㔷㐰㘱㌸㈹扣〸ㄳ㍣晢㐱㠱戳㜵攲搱㘷ち慦挲扣㌶㠰挲㥢愵㈸扣攱㈸晣户㜲㌷㕦㐷㈴愱㌰搲愶挰昹㍡愱昰㥡㤷㐲つ㈹扣ぢ㤵㑤㠱㤳㜸挶收㜹ち㉦ㄷ㔰愸㈵〵㑥扥攱搹てち㥣愹ㄳ㡦㍥㔳昸ㅣ收戵〱ㄴ㥥㉦㐵攱ㅦ㡥挲㝦㍦㜷昳㑢㐴ㄲち㘳㙤ち㥣慢ㄳち㝦昷㔲搸㠶ㄴ扥㠳捡愶挰〹㍣㘳摢㍣㠵愷ち㈸㐴㐸㠱ㄳ㙦㜸昶㠳〲㘷改挴愳捦ㄴ㉡㜰㤸慡つ愰昰㘸㈹ち㡦㌸ち晦㑤摤捤㉡㐴ㄲち㐹㥢㠲㐶㕦㈸㍣散愵㔰㑦ち〳愱戲㈹㜰昲捥搸㉥㑦攱晥〲ちㄳ㐹㘱㈸㑣晡㐷㠱㌳㜴晤愳㌰っㅥ㐱ㄴ敥㉡㐵攱㑥㐷㔱㜴㘷昷つㄱ愹户㍢扢㝢晥㍣晡㔰愰慦捡昱扡挲㠱㌹㕢捣ㄹ㌹㕣㔹搸摣搲㈲ㄷ攵つ挲㡤㤸㍢昰〷捡攷攲㝥攳戸晤㜲㐳戳昳㐷㙦㘷攳㍥攴扣慦慤㝢慢㕦㉤㍤㍡ㅢ戹〵ㅤ戸昷敦㠰摣散㑥摣㈷㍥㕢㡤㍦戰摣搵㘵㜵戴晤㉦摣愵ㄹ㤷㐹昲づ㌸㜸搸昷㘷づ扣㐲㤱㤷ㅥ〶㑥㝦挹晤摡挷攷㜹戸㝦㜷扣㥣昷㙦晥捦㙥ㄹ㙦㑣挳㈶收摥㘰㈱敢戹㈳㜹愵扡〳㙦戱㍤つ㝤㜸搹㉦㌲收戲㜲㤴㝡挲摥㤸㠹愶〲㝦㌸㔸㈶愰搱㠴昴㉣㐸攴㑡㔵㘹捡慡㠶㘳㌳昰慦ㅣ慦ㄹ攵扤㐵捡㝣㝦㍤㝣攰㐰慥戱晢愸摣ㄴ慥㍤捤ㄹ昲㉢挳㠰搶挶㜴㐷㐷㝡㔵㜵㙢㘳㡢搵戶愴㙢㘹㜵攳ち㑣㤱攲㑥敡ㄸ〷晥ㄴ戹㥥㡤晦㙤搰搸摤㌶㐷㐴㙥㤷挶㑥㤰〶慦散摡挰㤵㥤ぢ㝢㘳ㅥ㥡挲㤵㥤て㠹㘷㘵㔵㉤㘲㜳㠵摤㠷摡ちㅤ慥㠶摥ㄹ㤶摤挳搸ㄶㄲづ㐳㜳ㄸ㤵敡晡挰㤴つ㡣捤㤴㜹戶㡢㈸攲㔵挰㌶㕢ㄵ㐱㡣㠲㜴〹〸㈴摤㙥戰散㑥户㕤㘱扡㉢〳搳敤㔹㥣㙥㙦㕦扡㠹晥㜴㥣㉤㤲㜴晢㜸搳㜱ㅥ㐶㈰㌷㐲ㅡっ昹愲挰㈱愴㘱㙦㌴愱㈹㠴㥣㠱挴扢搶戳晤挳攰㜴㡤っ挳㠲㘵昷㕡㜳敥㐳㈰㜳挳慥㔴㘷〷愶㕣捡搸摣㠸昳㤰昷愳挸〳㜹㤱㍦摤ㅥ㙥扡ㄶ㔸㜶愷攳㈴㠳攷㍤㍤㌵㌰㕤㍢㘳ㄷ扥愷〷昸搲㜱㍥愲攰㍤戵摣㜴㥤摥㜴㍣㥢敦㐹户㈶㌰摤㡡攲㜴㉢㝤改㜸攲扦㈰摤〱㙥扡㠳扣改づ㜴搳搹㌰㡦ち㑣㜷㈸㘳ㄷ挲㕣敤㑢户捡㥦敥㔰㌷摤㙦扣改㡥㜴搳搹㍢挸愱㠱改㡥㘲散㐲㤸挷昸搲ㅤ敤㑦㜷㥣㥢敥㔸㙦扡㤳摣㜴摣㘲㉢搵㡡挰㜴㙢ㄸ㥢㕢㘷㝥㔳㌹㠱㈲捦愶㜲㡡㍦摤改㙥扡㤳㘰搹扤愹昰㡣慢㘷换㙣て㑣㜷㉡㘳ㄷ挲㍣捤㤷敥㝣㝦㍡㥥㠰㤵ㅤ攱っ㙦㍡㥥摡昴㙣㉡㑢〳搳㥤捤搸㠵㌰捦昵愵扢摡㥦㡥㘷㍡㈵摤昹摥㜴㍣㠷攸㐹㤷づ㑣㜷㔱㜱扡㑢㝣改搶晡搳摤敥愶扢捣㥢㡥㈷敢㍣改昶っ㑣㜷㘵㜱扡慢㝤改㜸㕥慦㘰㐷㜸挰㑤㜷慤㌷ㅤ捦㡡㐹㍡㝢㔳㘹〸㑣㜷㍤㘳ㄷ㙥㉡㌷晡搲昱〴㕡㐱扡愷摤㜴㝦昲愶㝢摥㑤㘷敦〸㜳〳搳慤㘵散挲昷敥㔶㕦扡ㄷ晤改㕥㜱搳摤敥㑤挷昳㍣戲㜶昶㙥㍥㈳㌰摤ㅤ㡣㕤戸㘵摥改㑢昷戶㍦摤晢㙥扡扢扤改㜸㐲挵昳摥敤㄰㤸敥㍥挶㉥㕣扢〷㝣改㍥昷愷晢捡㑤昷㤰㌷ㅤ捦㕣㌰㥤昱㌰愴挱ㅦ㑣挹挰㈱㍣〲㝢攳㔱㌴㠵ㅦ㑣㡦㐱攲摤晤㝦昲て㠳㈷㌸㘴〷㜹〲ぢ摤扢㍦捦ㄶ挸㕡㜳ㄸ㤵㉡ㅣ㤸昲㘹攸㌴㔳收㡦㌶捦㔲攴㌹摡昰挴㐲挱㈶㌴ㄸ〲㐹昷ㅣㄶ扡搳昱㘷戹攷㍤摤㉡㌰摤ぢ㌰昲扤愷㉦㔱攴㐹挷㕦昰〵改昸㉢㕤搲扤㡣㠵敥㜴㈳搱㤱㜴昶づ㌲㍡㌰摤慢㌰昲敤㈰慦㔳攴㐹㔷㠳㝥㐱㍡晥ㅣ㤶㜴㙦㘲愱㍢摤㔸㜴㍣㙢㌷㈲㌰摤㍢㌰昲慤摤㝢ㄴ㜹搲㙤㠳㝥㐱㍡晥敥㤴㜴ㅦ㘰愱㍢ㅤ㝦搱㐹㍡㝢㝦㕣㍦㌰摤挷㌰昲㙤戱㥦㔲攴㐹挷ㅦ㝦〵改昸〳㑦搲㝤㡥〵㌷㕤ㄵ扦㘳昷昹〷〰敢摦搶挳㑦愵ㄶ㉢挳扦㈴㌴ㄵ㝦㥤㘳㙣ぢ扥挸昷攱捦晦㝣㠱㍣㡡摦摣ㄹ㐳㝦改㉣戰㌳㤴摦㥦戹㔰㡤ㄷ慥摥㐶㡦㠳搲晦愶㤸㕦㝦挵攳㉢㘷㐱㍣昸㔵㌷敦搱㠰㥥㜸㝣㑤昱㈲㐷愷扦㜱ㄶ挴㠳摦㔶昳ㅥ晣㈶㉡ㅥ摦㔲捣㉦愱搴改敦㥣〵昱攰ㄷ捥扣㐷ㅡ㍤昱昸㥥攲㡣愳搳㍦㌸ぢ攲㘱㌹ㅤ㝢㍤㤶愲㈷ㅥ㍦㔲扣㥦愳搳㍦㌹ぢ攲挱慦㜷昹ㅣ晣敡㈶ㅥ㍦㔳捣㙦㙤搴改㕦㥣〵昱攸㜴㍡㜶づ㝥晢ㄲて戲㔳晣攲㈵ㅥ㡡㍤戲挴㙢㈸扦㘴㜱挱昶攰ㄷ㈸昱㈸愷捤㙡搷愳挲敢昱㥢〲て㝥〷ㄲ㡦㑡摡昰敢㡦攴愸昲㝡ㅣ㕢攰戱挶昵㌰㘸㜳㠲敢㌱挰敢挱㙦㉢昹㔱昱㥢㠸攴愸愶つ扦㠴㐸づ敤昵攰ㄷ㡥扣挷搹慥㐷㠸㌶晣ㅥ㈱ㅥ〳扤ㅥ晣捥㤰昷攰昷〱挹㌱㠸㌶晣㉡㈰ㅥ㠳扤ㅥ晣搸捦㝢昰㈳㕤㍣㠶搰㠶㥦收攲㌱搴敢㜱㙤㠱〷㍦㤵挵挳愴つ㍦㤰挵㘳ㅤ慦〷㍦㝣昳㌹搶扡ㅥ敢搲㠶㥦愹攲戱㥥搷攳昶〲て㝥㌶㑡㡥昵㘹挳㡦㐵昱ㄸ收昵攰㐷㘰㍥〷㍦摥挴㘳〳摡㍣攰㝡㙣攸昵攰愷㔸摥㠳㥦㐶攲戱ㄱ㙤昸㈱㈴㌹㠶㝢㍤昸㠱㤳昷攰㠷㠹㜸㙣㑣㥢㘷㕤㡦ㄱ㕥㡦攷ち㍣昸㜹㈰ㅥ㥢搰㠶ㅦ〵㤲㘳㔳慦〷て晢昹ㅣ㍣愴㡢挷㘶戴攱搱㕣㍣㐶㝡㍤㜸攴捥㝢昰愸㉣ㅥ愳㘸挳〳戲㜸搴㜸㍤㜸昰捤㝢昰挰㉡ㅥ愳㘹挳㘳慡㜸㙣敥昵攰昱㌳敦㈱〷㌶敥愷㘳㘰攳㍥㑣ㅥ攰攴〴㕤㉤愴㌸㜱㉦〷㌳㕡晤捡㙢挵㠳㥡㔸㙤㘱㕢挹〱慣挸㡡〷㌲戱摡捡戶㤲㠳㔶㤱ㄵて㕥㘲㌵搶戶㤲〳ㄵ慤挶㜹㌳昲㠰㈵㔶摢搸㔶㜲㜰愲㔵挱攸㜹㤰ㄲ慢㙤㙤㉢㌹㈰ㄵ㘵攴㠱㐹慣㈲戶㤵ㅣ㠴㡡慣㜸㌰ㄲ慢㤸㙤㈵〷㥥愲㡣㍣〰㠹㔵挲戶㤲㠳㑤㔱㉣ㅥ㜴挴㉡㘹㕢挹〱㠶㔶〵敢挸〳㡤㔸搵摢㔶㜲㔰㈹捡挸㠳㡢㔸㙤㘷㕢挹㠱愴㈸㈳て㈸㘲㌵搱戶㤲㠳㐷㤱ㄵて㈲㘲㌵挹戶㤲〳㐶㤱ㄵてㅣ㘲㌵挵戶㤲㠳〴慤ち㐶捦㠳㠵㔸㑤戳慤攴挰㔰ㄴ㡢〷〸戱㥡㘱㕢挹挱㠰㔶〵敦㈳てち㘲㌵换戶㤲〳㐰㔱㉣ㅥ〸挴㙡戶㙤㈵㍢㍤慤㜶㐲摦㝤㤸摣昹挵㙡㡥㙤㈵㍢㝡㤱ㄵ㜷㜸戱㥡㘷㕢挹捥㑤慢㠲㜱㜱㈷ㄷ慢〵戶㤵散搰戴㉡㈰挱ㅤ㕢慣㜶戱慤㘴㈷㉥㡡挵㥤㔹慣ㅡ㙣㉢搹㜱㘹㔵戰愷㜱〷ㄶ慢㐵㘲㘵扡挳㔱摣㍦攵捣昹㌵摦搸㌳㙡㔳攱㕢㡤㕢戰戹敥㡡晢愶㔸㕣㕤㘸愱戸㍢㡡攲㉡㥦㠲㝢愰㈸慥㉣㔴㤸敥敡㈹敥㝤㘲㜱㐵愱㠵攲づ㈷㡡换㝤ち敥㘳愲戸捣愷攰㙥㈵㡡㑢㝤ち敥㐹愲戸挴愷攰捥㈳㡡㡢㝤ち敥㉦愲戸挸愷攰㉥㈲㡡ぢ㝤ち敥ㄵ愲戸挰愷攰㡥㈰㡡昳㝤ち㙥晢愲㌸捦愷攰收㉥㡡㜳㝤ち㙥攱愲㌸挷愷攰㐶㉤㡡戳㝤ち㙥挷愲㌸慢㔰㘱扡ㅢ戴攲㌶㉣ㄶ㘷ㄶ㕡㈸㙥戶愲㌸挳愷攰㤶㉡㡡搳㝤ち㙥㥣愲㌸捤愷攰昶㈸㡡摦晢ㄴ摣〴㐵㜱㙡愱㘲攰晦〳て㜹㕢慦</t>
  </si>
  <si>
    <t>㜸〱捤㥤〷㝣摣攴晤晦晤㌸戶㘲㕤㤶㈰〴〸〱㌲㠸ㄹ㐹〸㜷攷戳敦㉥㄰㌲㥣㐱㈰〳攲㠴㕤捣つ㕤攲攰ㄱ㙣㘷戱昷㑡㤹㘵㙦ㄲ昶㉥㈵㤴㔵㈸扢㘵捦㌲捡摥㔰昶㈸ㅢ晥㥦捦㔷㤲㑦搲改捥㜶㝦晤扦㕥㔵㜴㑦昴㝣攷愳户挶改昴㍣㤲换㔴㔹㔹搹㙦㤸昸㍦愷ち㉥㙣摡戰慡愳搳㙣ㄹ㕦摦搶摣㙣㘶㍡㥢摡㕡㍢挶㑦㘹㙦㑦慤㥡摤搴搱搹〷〶㕡㘳ㄳ昴ㅤ㤵㡤ㅤ㑤〷㤹㔵㡤换捤昶づㄸ㔵㤶㤵㔵㔵改攵搰て戵㍦㠶㔳搱改愵㔷戰㠰㔵㤹慥戱攸换愲㡡㠵捥㈲挴愲ㅦ㡢晥㉣〶戰ㄸ挸㘲㄰ぢ㠳挵㝡㉣搶㘷㌱㤸挵〶㉣㠶戰搸㤰挵㐶㉣㌶㘶挱晣晡㈶㉣㠶愱攸扦㈹㡡〵昵㔳攷愵㤷㘰㙤ㅡ㍡摢摡捤㜱㈳㜶户摡㍣㌱ㄲㄹㅦㄹㅦ㑤㐶敢挶㠷挷㡤愸㕦搶摣戹慣摤㥣搸㙡㉥敢㙣㑦㌵㡦ㅢ戱敢戲㜴㜳㔳㘶ㄷ㜳搵㠲戶〳捣搶㠹㘶㍡㕣㤳㑥挵ㄲ㤱㔸㙤㙤㉥㤹㑣昴摦っ㤱攷搶㑦摤戵摤捣㜵晣户㘲㙥捥㤸昳敡愷㡥㥦㙢㜶晥户㘲づ㐷㑣㠴㥣搶搶㤲㙡㙡晤㉦〵慤攴㌶慤㥤㘶㘶㥡戸昱㑤戳扤愹㜵搱㜸㌴摢〳ㅡ戵昸昸㈹ㅤㅤ换㕡㤶㜲㍦慡㌷㥢㥢攷㥢㌹搹攸㉤搳㍡㍡㜷㑤戵户㜴昴㙦㈱㍦戳摤㙣捤㤸ㅤ〳㕢愶慦捣㤸捤戶㘱㐷㔵换敥愹昶戹愹ㄶ戳㠲ぢ㠳㕡慣㙤㌸㉢㙢戶㜶㌶㜵慥ㅡ搰戲戰挳㥣㥦㙡㕤㘴搲愴戲㘵收戲愶慣慡愸挰㕣搶㘷慢愰㤶挹㠶㐲㝢㕡敡ㄷ愷摡㍢愵挶㑤ㄸ〹戲㜵敤㉥戲ㄶ㥥㜶㜱㤷ㅡ攱昳攲㌶㙢㘸㙡搹挵㙣㙦㌵㥢㤹㠴㕢㜲慣捦㐸〰㔹摢愱㡢㤴戳㍡摣㑡慡㥦㝤昰㜱㕤㤸㐵ㅢ㠱㘲攸摣戶昶ㄶ散㤰㜳捣㔴敢挴挸戸㠶捥散㌴㜳昹挴昰昸㐸慤㍥ㄲ㙡㝤ㄴつ户㐰㘱㑣㑤㜵㤸㈳ㅡ㤶戶㥢愹散㠴㘴㍣㍣㐱ㅦ㑤㝤㌵ち㔵昱ちづ㜴㜷㜸ㅥ㙣攵㡤愹昲挶㜴㜹㘳愶扣㌱㕢摥㘸㤶㌷收捡ㅢㄷ㤵㌷㉥㉥㙦㙣㉡㙦㕣㔲摥㜸〰㙣㥣愹慡㙦摦㜲㝢晡扡㝡戳慤㈷㙤㜱㙣晤㡤摢㉣慡搸敥挵敦〶㉡ㅥ摢㜲㙡搸ちぢ㈵㥡扢㌵搴晡㌶㈸戴㌱㈸㝣捤㑤㑣搰挷㔲㍦づ㠵㔲捦愱戹㙣㜲晤攴㝦㍥扢㔷攷㡥㌳敥敤㍦㘳晡㔹㍦ㅣ戵戹攲㈹㐴㜲㡤挷㐲㠹㕣摢㌱㔶ㄸ㠵ㄶ㐱攱捤㤵㐰慥㈸昵㌵㈸㤴㝡摣捥昵换〷昷晦昵晢户㝥㤹㜳搱㈶愷㝣昷㐲摤㝡㐷㈸㥥愹㈴㔷㉤ㄶ㑡攴慡㘳慣㌸ち㉤㠱挲㥢㉢㔶㌷㐱㑦㔲㍦〱㠵㔲て搹戹㤶㑣㍦愶愹敥攷〹㌳㙥㠹㤶捦晦挳㌹㕦㠴ㄴ㑦㠸㤲㙢〷㉣㤴挸㌵㤱戱㜶㐴愱㑤㐲攱捤㤵㠸㑣搰㈷㔳㍦〵㠵㔲昷搸戹㑥昹昲收扦捣つ㉦搸改晣搳ㅥ晢㑥㕢㜳搳敤㡡㠷愰攴慡挷㐲㠹㕣搳ㄸ㙢㍡ち㙤〶ち㙦慥㜸㙣㠲㍥㤳晡㥤㔰㈸昵㘷㍢搷㠰昸㤲ぢ敦㠸ㅣ㕡㝦挶㡤敢ㅤ㜵攲搱〷挷ㄴ㑦敦㤲㙢㘷㉣㤴挸戵ぢ㘳捤㐶愱捤㐱攱捤ㄵ㑢㑥搰攷㔲㍦て㠵㔲㌷摢戹㍥㥤㌲敦愴扤㌷摡慦晥捥㠶户㔶ㅦ晡挲攰挷ㄵ扦㐵㈴搷㙥㔸㈸㤱㙢㍥㘳㌵愰搰ㄶ愰昰收㑡挴㈷攸ぢ愹摦ㅤ㠵㔲搷搸戹晥㝥晣搵攱敦挶摣㌹昷挲攴敢㉦㙤戹㙡㐰慤敡〷戵攴摡ㄳぢ㈵㜲敤挵㔸㝢愳搰昶㐱戱㥥晢㄰㡤㠴㈳搸ㄱ昷愵挱敦㔰㈸戵挶㑥㌶攷㠹搷ㅥ昸㈵晡昱扣㍦愴摦㤸昸攲愲㡢晢㉢㝥㈹㑡戲㐶㉣㤴㐸戶㍦搴㝡ち㠵㤶㐶攱㕤戱㈴㔶㉣㐳㝤ㄶ㠵㔲ㄷ搸戹づ㜹晡攸㘹㑦扥昹搰戴㤳㕥ㅦ㌲㉥晥㕤昹㉦㡡摦扤㤲㉢㠷㠵ㄲ戹ㄶ㌱搶㘲ㄴ㕡ㄳち㙦慥㕡散㠸㑢愸㍦〰㠵㔲㘷摡戹㘶愷敥晤愵攳㤲敤愷摣㝡捡㍥戱㕢ㅥ晢㙤㉦挵慦㜸挹搵㠲㠵ㄲ戹㕡ㄹ慢つ㠵戶ㄴ㠵㌷㔷ㄲ戹づ愴扥ㅤ㠵㔲㈷摢戹㍥㍥敢㥡扢戲ㄷ㉥摥改搲㘳㉦搸㘷㘸摦㕢敥㔴扣㤲㤰㕣㥤㔸㈸㤱㙢ㄹ㘳㉤㐷愱慤㐰攱捤ㄵ挳昶㕡㐹晤㉡ㄴ㑡ㅤ㘷攷扡攱散㑤ㅥ㔸㌳㝣挹攴搳戶㤸㌹㙦㡢㕦ㅢづ㔲扣㘰㤱㕣〷㘳愱㐴慥㐳ㄸ敢㔰ㄴ摡㘱㈸扣戹㤲㌵ㄳ昴挳愹㍦〲㠵㔲㠷摢戹敥㘹っ摦㝦散捣つ敢㉦㤹㝥挰㤸摢扥㥡㜷㤵攲㜵㤱攴㍡ちぢ㈵㜲ㅤつ戵㝥っち敤㔸ㄴ摥㕣〹ㅣ㘰挷㔱㝦㍣ち愵㔶摡戹ㄶ摣搱昴捡挴捥〱昵攷ㅣ扣攲愰㤷㥥㜸㌱愲㜸昹㈵戹㑥挴㐲㠹㕣㈷㌱搶㙡ㄴ摡敦㔱㜸㜳搵搵㑥搰㑦愶晥ㄴㄴ㑡ㅤ㘸攷㝡㘹攵㡦户㍣昳昷昹㌳慦扡攰㤱㙢晢㍦㔹㍥㐰昱㉡㑦㜲㥤㠶㠵ㄲ戹㑥㘷慣㌳㔰㘸㝦㐰攱捤㤵㐰慥㌳愹㍦ぢ㠵㔲㑢散㕣㕦㕣㝦昰戱㐷ㅣ㌷㘸敥摡㤵户㝤昵敥搶㑦摦慣㜸㌱㈹戹捥挱㐲㠹㕣攷㌲搶㜹㈸戴昳㔱㜸㜳挵㤰敢〲敡㉦㐴愱㔴挶捥㌵㉥搵愷攱戶㘷晦㔱㝦㝥搹㘷昱㙦ㅥ㝣㈹愱㠶㐰㉤戹㉥挶㐲㠹㕣㤷㌰搶愵㈸戴换㔰㜸㜳㈵㜰昲㕤㐳晤㕡ㄴ㑡敤㙢攷㍡晦摣摡敤敦ㅤ㌷㘲挶搱㙢㡦㍤昹愰㤹愳㤷㈸㕥ㅡ㑢慥㉢戰㔰㈲搷㤵㡣㜵ㄵち敤㙡ㄴ扥㤳㔴ㄸ㈷㡥㙢㘸㜰㉤ち愵ㄶ摡挹收ㄹ㈷敥昰攲摡愶改户㝦㤲㌸㘴敤㜱慤搵㡡㤷攰㤲散㝡㉣㤴㐸㜶〳㘳摤㠸㐲扢〹㠵㍦ㄹ扥㉥㙦愶挱ㅦ㔱㈸㌵搷㑥昶慦㈱扦つ㡢㍥㍣㝢搶㠵ㅦ摥戵搱戴㥡搷愷慢㡤愱㤶㘴㝦挲㐲㠹㘴户㌲搶㍡ㄴ摡㙤㈸扣ㄴ㤳搸㘲㝦愶晥㜶ㄴ㑡捤戴㜳㑤搸昹㡢㐳捦搹㌵㍡昳收㉢㝥㌸㝥挶㍢愷慣慦㠶㐲㉤戹敥挴㐲㠹㕣㜷㌱搶摤㈸戴扦愰昰攵㡡㑥搰敦愱晥㕥ㄴ㑡㑤戶㜳愹㌹愱㑤昷㍣昲改搹㤷㥦㝤晢㔷ㅦ㙣㜸搱㑤㙡ㄳ愸㈵搷㝤㔸㈸㤱敢㝥挶㝡〰㠵昶㈰ち㕦㉥散ㅤて㔱晦㌰ち愵㤲㜶慥㙦㜷㔹搴戸摢昳㘳愷㕦㝢晡搱〳晢㑥㍡㜲戲ㅡ〶戵攴晡ㅢㄶ㑡攴晡㍢㘳㍤㡡㐲㝢っ㠵㌷㔷っ㍢挷攳搴㍦㠱㐲愹愸㥤敢㠰户㍥㔸晤挵㠳㘳愶㕣戸㜶攰㌷搵攳㜷ㅥ搳晦㈹愸㜷戳慦㙥愷戵愷㔶攰昷㐲晥愷㐸㜴㝣㤸晦扡晦つ㠶㥦㘰戹摡㕣㍣ㄷ㠹㘴㙢挳愹㥡㔴攵㐸㠴敤改挵㍥㑦捡晤㜳㝢㌴戵㘶摢㔶挸搵晦愶晣㌲捥晦ㄸㄸ㙢敢愶戶㉤㙢捤㜶っぢ㔶㌶㜴愶㍡捤㑤晣扡㝣㤰〲户〶晣㌶㌲㍢㈴摦收㝥户摤㔳捤换捣㈹㉢㥢㉣昵㘶㍥㌵㝥ㄹ戵愵㡢㙢㘷戴㥢〷㜶㘹ぢ㕡㌴〵㍦摤㤷㑢散㠲戵戴㔴㔶扢㐶搴㉦㙥敢㌰㕢愵㜹㘳㕢㜶㙤捡ㅣ㘰戶㌷㤸晣攱㙦㘶㘵㔵㠷㔰㘵晦㍣ㅢ㍢慦ㄵ㉢㡡ㅦ㕣搹㔱㙥㘹㙥晡捡㑥戳㌵㙢㘶搱摥愵㘶㝢攷慡〵愹㜴戳戹愱挷挴捡〹挵㔰㡦㜸㐶㕢㘶㔹㐷㝤㕢㙢㘷㝢㕢戳㔷㌳㈵扢㍣㠵㥦㠴搹㌹㙤㔹ㄳ扦攸㉡㌸㤵愹戲㍥㝤㤴㉡ㅢㄳ昴戳㡡㜱㍢挶换㠶㜰㙤攲捤戰捤㌷昶敥㜶攳攷㘳敤戰ㄶ捤㈶昷挹昲搱摤〴㤳戸っ戳㑤㜱㐳搷㍡昱㉥〹慤户㉥㙥㉤㙤散摡㜲晦㝦㡤换换〷摢㙢㍦㝤㌹㝥㌶敦㤴㙡捤㌶㥢敤㈵敦昱㈸戶㐸㝦ㅡ㐵攵㜶㌸㥡㡢搲慢㠰㠵㕡愹㔶㔵慥㘸捡㜶㉥搶ㄶ㥢㑤㡢ㄶ昳搲ち昷㠱慡慡㠸戶㘰搲㥦㠵㐸㝦㡥挵昳㈸㐲愱㌲敤〵ㅡ㘹㈱晤ㅦ㔶扤㜲ㄴ晥敦晤て昲㜲㜸改㜲〳〰㜷㙢㍡㉡㕢㘶戴戵㜷昴改ㄳ戴㤶㍢愵㍡ㄶ㜷㜲昷㉣慤㘴扣ㄷ㔹扣㠴愲㜲㌴㡡㙥㝦敦て㠲㔱〵㙦㙢っ㘸㤹㘶收㔲戸㤹㈴㐷户㑡㔵戶㔸昷㈷愶㤹ㅤㄹ㥤㌷㌲㘶攱㔸㔹愹㘱〹〷㝦晦ㄶ敥晤收捡捥㘹愹捥㔴摦ㄶ摣ㄲ挱㔶搲㘱㌴㔶扣慣㈵㝡づ㄰㤹攳ㅤ戲㙢㠸㘰挸愲㉢㑡㍦ㄱ㔸㤱㜰攰攰㜸㈹敢㘳㤷愵㔷〲㙤摦ㅣ㉢愱昹㜷㜴敦慤つ摣㜱挹捥㌴㕢ㄷ慣㕡㙡㜶搰扣㑡㉢㠹搲㝦㜸㌱搸扣㑣㝡㘱㘷㔳㜳挷㜸戴㜴㘶㝢摢戲愵晦捤㌸㡣愵扦㡣挲㤹㉡户挴㕥摣昳㜵〲慥戲扥换戹㙤ㅡㅢ换慡ㄸ㡤ㄲ㝤ぢㄶ摣㕢ㄱ散㌷晣㈷㤳晥ㅡ晥ぢ㤵搲㔵㔶挳愲㌷户㠱㉡㘱摦扦〵㠴ㄶ戴㥢㜲㘳慢㑡㉡愰㍤愰㘵㡦戶昶〳搲㙤㙤〷㜰㝦ㅡ㈸戵㡥挵愶搹挹㥢㐵晤散㥢㘳㜲ㄳ㑣愹㍥㝤㍣户㝡㕣㜷㤵㠶㈳扥昶ㄶ㡡〱㔳㥡㥢㐷㌸ㄱ㍢戴户㈱敡㠳摢㔶摡㍢㔸ㄸ㠹㌳㜹㘷㕢㈷㤲㡥㔸㕥㌷㘲摢ㄱつ㘶愶慤㌵㍢㘲挱㘲摥㔹ㅡ扦戲戹㘳愵摡ㄴㄸ㜸㝦㘶昴㔷戵㑢㕥慣昹㜶捡戵ㅦ㍦㘶㡥改㝢昰㤳㙡㤸慤㈸戸㐹戴㌵〳攳愳扦㡦㐲つ㠵ㄹ㑦㉦㔸昶㑥晡㠷愸敢ㅦ戱昸ㄸ〵㑥ㄲ㠲ㅤ攷㠸㑦慣慡摡〶晦昳㍣愱㝦捡攲㌳ㄴ㙡㉣ちㅥ愵晡攷㈸㥣㐹ㄹ㠸捦㡤㉦ㅢ㜰っ挴㠵ㅢ昰㙢㐸㐳㝡〹㥤ㅡ〷ぢ㙥㐴㥤搰㜴㘲搲㠹㐸㘹〸ㅣ〸愰搲㔶ㄴ摣戹摡づ㙥〲攰㘷晡昷㠱㔹㌰㠰㕦㤹㠳㘰㜴敥㝡㉥〰攵㔶㔵㠵愱ㄳ〰㝤㈰搰㜹搷㕥㐵㈱ㄲ〰㤵愸㌹㤳晡昱㔷ㄷ㠰〸挴㠵〰㜴挶搴㑢攸㔴つ晣㠲〰㝣㠱攰㠱〰㍥户ㄵ〵户搳敡㄰㘹㈴㕢戱㍥㥢晣㈹捣㠲〱㙣〰戵㍥㠴挵㠶㈸㕣〰㌶戶慡㉡㡥㈰〲㘰㈸㡤㌶㐱愱㤲㄰〹㠰㘱愸㌹㤳㝡搷つ㈰〱㜱㈱㠰攱㡣愹㤷搰愹〹昰ぢ〲昰㑡㌱〰㉦摢㡡㠲㝢㝣ㄳㄱ㘹㈴㕢戱㌵㥢晣㘲㔱〰㘳愰搶挷戲ㄸ㠷挲〵㘰扣㔵㔵㍢㈲㠸〰搸㡥㐶㘱ㄴ㙡㌲㐴〲㈰㠲㥡㌳愹㈷摤〰㈶㐱㕣〸愰㤶㌱昵ㄲ㍡㌵〵㝥㐱〰ㅥ㉣〶攰〱㕢㔱㜰攳㜱ㅡ㈲㡤㘴㉢㜶㐴㔲㜵㕦㔱〰㤳愱搶愷戰㤸㡡挲〵㘰㥡㔵㔵搳ㄱ㐴〰㑣愷搱っㄴ㡡㌷㈳〵挰㑣搴㥣㐹摤敥〶㌰〳攲㐲〰扢㌰愶㕥㐲愷㜶㠲㕦㄰㠰ㅢ㡢〱戸挱㔶ㄴ摣つ摤〵㤱㐶戲ㄵぢ搸攴敢㡡〲搸ㅤ㙡㝤てㄶ㝢愲㜰〱搸摢慡慡搹〸㈲〰昶愱搱扥㈸搴㕣㠸〴挰敦㔰㜳㈶戵挶つ㘰づ挴㠵〰㔲㡣愹㤷搰愹㜹昰ぢ〲㜰㙥㌱〰攷搸㡡㠲㕢戴昳ㄱ㘹㈴㕢戱㠴㑤㍥慢㈸㠰㘶愸昵ㄶㄶ慤㈸㕣〰㤶㕡㔵搵㠰㈰〲攰㐰ㅡ戵愳㔰ぢ㈱ㄲ〰ㅤ愸㌹㤳晡扤ㅢ挰〲㠸ぢ〱慣㘰㑣扤㠴㑥敤づ扦㈰〰㐷ㄵ〳㜰愴慤㈸戸㙦扣ㄷ㈲㡤㘴㉢㡥㘰㤳て㉦ち攰㈸愸昵愳㔹ㅣ㠳挲〵攰㌸慢慡昶㐶㄰〱㜰㍣㡤㑥㐰愱昶㠵㐸〰㥣㠸㥡㌳愹攵㙥〰晢㐰㕣〸攰㘴挶搴㑢攸搴敦攰ㄷ〴愰戹ㄸ㠰〳㙣㐵挱扤散晤ㄱ㘹㈴㕢㜱㌶㥢摣㔴ㄴ挰戹㔰敢攷戱㌸ㅦ㠵ぢ挰㠵㔶㔵愵㄰㐴〰㕣㐴愳㡢㔱愸っ㐴〲攰ㄲ搴㥣㐹敤敦〶㤰㠶戸㄰挰㕡搸㠷昴ㄲ㍡㤵㠵㕦㄰㠰摤㡢〱㔸㘸㉢ち㙥戰昳挶昹㐸戶攲㝡㌶戹愱㈸㠰ㅢ愱搶㙦㘲㜱㌳ちㄷ㠰㕢慣慡㕡㡣㈰〲攰㑦㌴扡ㄵ㠵㕡〲㤱〰㔸㠷㥡㌳愹㥤摤〰㥡㈰㉥〴㜰〷㘳敡㈵㜴敡〰昸〵〱㤸㕣っ挰㈴㕢㔱㜰搷扦ㄵ㤱㐶戲ㄵ昷戳挹ㄳ㡢〲㜸㄰㙡晤㈱ㄶて愳㜰〱昸㥢㔵㔵㙤〸㈲〰晥㑥愳㐷㔱愸〳㈱ㄲ〰㡦愱收㑣㉡收〶戰ㄴ攲㐲〰㑦㌱愶㕥㐲愷摡攱ㄷ〴㘰㑣㌱〰摢搸㡡㠲慥㠸㘵㠸㌴㤲慤㜸㠹㑤摥慡㈸㠰㔷愰搶晦挹攲㔵ㄴ㉥〰慦㕢㔵戵ㅣ㐱〴挰ㅢ㌴㝡ㄳ㠵㕡〹㤱〰㜸ぢ㌵㘷㔲㥢扢〱慣㠰戸㄰挰㝢㡣愹㤷搰愹㔵昰ぢ〲戰㐱㌱〰㠳㙤㐵㐱晦挸㈱㠸㌴㤲慤昸㡣㑤㕥慦㈸㠰㉦愰搶扦㘴昱ㄵちㄷ㠰㙦慣慡㍡ㄴ㐱〴挰户㌴晡㌷ち㜵㌸㐴〲攰㍢搴㥣㐹㔵戹〱ㅣ〶㜱㈱㠰㥦ㄸ㔳㉦愱㔳㐷挰㉦〸挰慦扦ㄴ戹ㄴ晥挵㔶ㄴ㜴摡ㅣ㡤㐸㈳搹㡡㡡㜲㌴昹㈷㤸〵㕦ち㙢㔰敢㝤㔹㔴愱㜰〱〸㔹㔵㜵っ㠲㡣㘲愰㝥㌴敡㡦㐲ㅤ㠷慡〰ㄸ㠰㥡㌳愹慦㤰愳敢挷搰戱㄰ㄷ〲㔸て昶㈱扤㠴㑥戱㝢㈸〸挰㠷挵〰㝣㘰㉢ち㝡㤲㑥㐲㈴〱戰〹㥢晣㕥㔱〰㥢㐲慤㙦挶㘲㜳戶㉥晦㙢㜰㠴㔵㔵慢ㄱ㘸ㄴ㔷㘷㈴㡤㐶愱㔰㈷愳㉡〰戶㐰捤㤹搴慢㙥〰扦㠷戸㄰挰㔶戰て改㈵㜴敡ㄴ昸〵〱㜸戶ㄸ㠰㘷㙣㐵㐱昷搶改㠸㈴〰挲㙣昲㔳㐵〱㐴愱搶㙢㔸挴搸扡㍣㠰㍡慢慡捥㐰愰㔱㕣㥤㌸㡤ㄲ㈸搴㤹愸ち㠰㈴㙡捥愴ㅥ㜶〳昸〳挴㠵〰㈶挲㍥愴㤷搰愹戳攰ㄷ〴攰敥㘲〰敥戲ㄵ〵㝤㙥攷㈲㤲〰㤸挱㈶摦㔱ㄴ挰㑥㔰敢戳㔸散捣搶攵〱捣戶慡敡㍣〴ㅡ挵搵㤹㐳愳戹㈸搴〵愸ち㠰㜹愸㌹㤳扡搹つ攰㝣㠸ぢ〱㌴挰㍥愴㤷搰愹ぢ攱ㄷ〴攰捡㘲〰慥戰ㄵ〵ㅤ㠱㤷㈰㤲〰搸㤷㑤㕥㕢ㄴ挰㝥㔰敢㡤㉣昶㘷敢昲〰搲㔶㔵㕤㡡㐰愳昰搱㌳㌴捡愲㔰㙢㔰ㄵ〰㈶㙡捥愴捥㜷〳戸っ攲㐲〰㑤戰て改㈵㜴㙡㉤晣㠲〰㥣㔶っ挰愹戶愲愰㜷昲㑡㐴ㄲ〰敤㙣昲挹㐵〱㜴㐲慤㉦㘳戱㥣慤换〳㔸㘹㔵ㄵ㝢㉥㐷㜱㜵㔶搱攸㈰ㄴ敡ㅡ㔴〵挰挱愸㌹㤳㍡挶つ攰㙡㠸ぢ〱ㅣづ晢㤰㕥㐲愷慥㠵㕦㄰㠰㠳㡡〱㔸㘵㉢ち㝡㑣㙦㐰㈴〱㜰〲㥢扣愲㈸㠰㤳愰搶㔷戳昸㍤㕢㤷〷㜰㡡㔵㔵㌷㈲搰㈸慥捥愹㌴㍡つ㠵扡ㄹ㔵〱㜰㍡㙡捥愴㕡摤〰㙥㠲戸㄰挰㔹戰て改㈵㜴敡㡦昰ぢ〲㤰㉤〶㈰㘳㉢ち㝡㜱㙦㐵㈴〱㜰㌱㥢㥣㉡ち攰㔲愸昵换㔸慣㘱敢昲〰㉥户慡㙡ㅤ〲㡤攲敡㕣㐱愳㉢㔱愸㍦愳㉡〰慥㐲捤㤹搴㥥㙥〰户㐱㕣〸攰㍡搸㠷昴ㄲ㍡㜵㍢晣㠲〰捣㉤〶㘰㡥慤㈸攸㕡扥ぢ㤱〴挰慤㙣昲㉥㐵〱摣〶戵晥㘷ㄶ户戳㜵㜹〰㜷㕡㔵㜵㌷〲㡤攲敡摣㐵愳扢㔱愸㝢㔰ㄵ〰㝦㐱捤㤹搴㔴㌷㠰扦㐰㕣〸攰㍥搸㠷昴ㄲ㍡㜵㉦晣㠲〰㈴㡡〱㠸摢㡡㠲晥敥晢ㄱ㐹〰㍣捡㈶搷ㄶ〵昰㌸搴晡ㄳ㉣㥥㐴攱〲昰戴㔵㔵て㈰搰㈸慥捥㌳㌴㝡ㄶ㠵㝡〸㔵〱昰ㅣ㙡捥愴挶戹〱㍣〸㜱㈱㠰ㄷ㘱ㅦ搲㑢攸搴挳昰ぢ〲㌰慡ㄸ㠰㤱戶愲愰ㄳ晥敦㠸㈴〰摥㘴㤳㠷ㄷ〵昰㌶搴晡㍢㉣摥㘵敢昲㝢挰晢㔶㔵㍤㡡㐰愳戸㍡ㅦ搰攸㐳ㄴ敡㜱㔴〵挰㐷愸㌹㤳摡搰つ攰㌱㠸ぢ〱㝣ち晢㤰㕥㐲愷㥥㠰㕦㄰㠰晥挵〰昴戳ㄵ晥㤱〱㤵㑦㈳㔲㉦㝡㜴晢戱挱戹摤㥢捣ㄵ散㠲ㅡ㤸挳㈰攰晡㘵ㅤ㥤㙤搲㕦㌶㈰㌷慤㙤㙥㕢攷戴愶㡥愵捤愹㔵㠳㜳昶挲ㅥ㡢捤㔶昴㘶户愳㔳摢㈷㙢㕢扡搴捣敡戹㠶戶㘵敤ㄹ㜳搶戴晦㠵摥㙥慣ㅦ㌶㥤㜴㜴㤷㉢㑣晦㔹〷㙥ㄹ㍣戱㤷㘰㉡慢㝣ㄶ〱晤晤㜰㌲ㄴ搹搵㘷㉥㡢〶っ〷攵㠹㉥㘸敡㙣㌶晢攵愴扦㕡㤶慢㜲愰㠸㈱〲搹扥㌹昶〵㤹搳〶攴㘶戶㌷㘵㥢㥢㕡㑤㙥㡣つ㉣搳搹收㈲っ〷搸戵慤愳㠹愳扥〷攴ㄶ戴愷㕡㍢㤶戲㘷㌳戳㙡㝤㑦㑤扡㐰㉢㜳㔳㥢㕡㍢㤰㐶戶㈲㤷〷攵ㅡㄶ户慤挰〳〸换㕡㕡㘷愶㤶㜶晣㑦㙣ㄵ挵捤㈲㤳㙣ㅡ㔵慥捡换㔵㔵㜹搵㝦扡㝤戴㝦攳ㄸㅢ㙣つ敤ㅥ㠱晤戴戳扤㈹扤㡣挰㈴㐷ㄴ㘵〵ぢ搹㠶㘵㤵捦㘱挹摦㠷改摡㠴扥〱〸㙣慢㘷㘰㝤㘰㕦㜸搷㔳ㅤ㥢挱㕣晦づ捤改晦㍤㡡㥤㘷㉥㥣㤵ㅦ㥡昳㝦㝡㐴愲昲㜹㐴敥昱㐸㠸㈱㌰ㅥ㘸敤㐲ㅣㅤ挱㍤ち㐷㈶昶〴搶晣扢㘵㈸㈷㌶摣㐳〷收ㄷ㘷愰㌳扤㝦㙥㜶㉡㙤㌶㘳っ㐰㑢慡㜳愰㔵攱㘰っっ愱敦戰㜵昵㙤㉤㉤㈹敥㜲㝣㄰愰㈱㤳㙡㌶慢㜲㔳㤶㜵戶捤㘹㙡搵㜳㈸㘴扦戴㐵愹㤵㄰愵㔶㕡扤昵戹昹ㅣㅢ㈴换㡣搵戶㈸搵摥搴戹戸愵㈹㔳挵ち挷敦晣㑦散慢㌸㝦㔴〰愶㌳㌹攷ㄲ㝦昷扦搵〹㡦捤㍤ㅥ㈳㘶㠸㡥㥢ㅦ㝢㜴戹搲昰㑦晤㠷㐳㐷㜰收㤱㉦ㄴ晤㐷㐴慢挴㐷㑥㐵搲㤶㉦愴㉢ㄶ㡢㕦ㅣ㡥㕤㔴㑥㑥敡ㅦ㌴挰㐷晦〹愶㕣攰愷攲㐵ㄴ㈵挷ㄵ昴㠵㐱㘸㜶㕢㉡㍢㈳㤵挱㐳㍤㝤敤㐷㝡慡戰㘹㜹慡㘹㌷㌸搲愳ㅥ㠳㠷搰㤵扤扣㈹㙢戶㔷㔱搰㠰㐷㤶㉡㌸㐶㐴戳戶㈱晡扣晢㤴㔵㔶昶慢ち捡㌵换㠹㌵摡敥㍦㜷㍦ㄲ㌵慢㈰晥㈷扢㈵㈶戱敤愱㤰㝣㐵晤㡣搵搱㝦攱㍡扤〴㈱搷挷㘷昰㉢つ㝥㐳㔱昹㌲㤴晥㙤攳ㅤ㜴㠱愱ㄹ㍡㡣㉡攴㘱ㄸづ〷愹挲搰〹ㄹ㐷㔲㈹㉢搲捦㌵晥㐳戳㠶㝥㔴㌹㑦搸㘸つ搸换捤㙣挸㍡扦㜲㥣〹扥ㄹ捡捡换㉢戰愹㌵晦搸戹㠲戴〸搶搲㘰捡挰㄰戵㌹㥡愰㜱挴攰挶㍣㔸㄰扦㤱㝢扣攷㠱㤳ㄷ㘰㠲㡥敤摦昰㥦㑣愱㤰㕥づ㠷戲㤰㝡つ愵㐳㈱㐴㠹㠵〹晣㜱ㄳっ㠵㝡ㅦ㐲㕥ぢ戸扥戹搴㠷愸昲摢慢㑣攳〳㐷㍤㍤㕢慡㡦攰挱㌳愶慥㌱昰挷㔸攲㠹愸㙢挷慣㠲戴晢ㅤ昳ㄳ㝡攰愳昳昹㌵㉥挸攷㔳㉣㌸慢㐱㠱扤ㅡ㈱搸攸晤㘸昸㔹戰㐱㝦ㅡっ愰挱攷㌰攰ㄶ搷〶愲㔶㠴㈴㠶㤹〷㤰㌴攰〰㤲㕦扢㌲戸㐸慥挷っ敢㌳挳捦㌰昰㤳晣ㄵ㌲㈱愹换愳㕢愸㤵昹扥㘳ㄴ㌷㥡㔰摢㠰㐱戸扡ㅥ㙡ㅢ㐲摡㍤戵㜲戸㤱㡢扥㤱〴戱㉡㡡〳ㄵ〲愸㙤っㅢ㝤㈸つ㌹㠸㈱挰㘰ㄳㅡっ愳〱挷㌵〸戵㑤㔱ぢ愶挶愷㝡〲愸㙤づ〷㔰攳㐰〷㈷㠳㡢摡㜰㘶ㄸ挱っㅣ㤴攰愷挶㤱〸搶晥㌷ㄲ㈶㍤摥晦㌸㜶㐱㐸㡥㘲㘰づ㘲昰㤰ㅣつ㘹昷㈴㌹搸〱㌳㥥摦㘲㄰㉣挸㠷㈳ㅥ㥣搵愰挰摥晦戶㠴㡤扥ㄵつ㌹ㅡ㈲挰㘰㙢ㅡ㙣㐳〳づ㤰㄰㤲㘳㔰ぢ㈶挹㘷㤶〲㐸㡥㠳〳㐸づ㜷㘵㜰㤱摣㤶ㄹ挶㌳〳㐷㌷昸㐹㜲㐸㐳㌷晢ㅦ〷㍣〸戵㌰㠳㜰攴㠳㠷㕡ㄴ搲敥愹㜱㠴〴㘶摣㌲㘵㄰㠷ㅡ㠷㐹〴㐰㠹挱㐶慦愵㈱㠷㔰〴ㄸ搴搱㈰㑥〳㡥慡㄰㙡〹搴㠲愹昱改慢〰㙡ㄳ攰〰㙡ㅣ㘶攱㘴㜰㔱摢㥥ㄹ㜶㘰〶づ㠹昰㔳㥢っ㤹㐵㡤㔷㡢㌲昹㡦摡㈹㌰ㄱ㙡㍢㌲挸㔴搴㍣搴㈶㐳摡㍤㌵づ慢挰㡣㌱ㄷっ㠲〵昹㜰㙣㠵搳㘴ち散㝤㙤㉡㙣昴㝡ㅡ㜲摣㐵㠰挱㌴ㅡ㑣愷〱㠷㘲〸戵ㄹ愸〵㔳攳㜳㘴〱搴㜶㠲〳愸㜱㙣㠶㤳挱㐵㙤ㄶ㌳散捣っㅣ㐷攱愷挶挱ㄳㄶ㌵ㅥ戵㌲昹愹㜱㘸㠵㔰㥢捤㈰ㅣ㘳攱愱㌶ㄷ搲敥愹㜱㉣〶㘶㍣㤶挶㈰㔸㤰て〷㘴㌸㑤愶挰愶戶㉢㙣昴摤㘸挸挱ㅡ〱〶昳㘹搰㐰〳㡥摦㄰㙡ぢ㔰ぢ愶挶㈷攲〲愸敤づ〷㔰㑢戹㌲戸愸敤挱っ㝢㌲〳〷㕦昸愹㜱挴㐵㌷晢ㅡ挷㘳〸戵扤ㄹ㠴〳㌳㍣搴昶㠵戴㝢㙡ㅣ挰㠱ㄹ捦扣㌱㠸㐳㡤愳㌸〲愰散〷ㅢ扤㤱㠶ㅣ攱ㄱ㘰戰㍦つ㔲㌴攰愰て愱㤶㐶㉤㤸ㅡ㥦敤ぢ愰㤶㠵〳愸㜱ㄴ㠸㤳挱㐵捤㘴㠶ㅣ㌳ㅣ〱〳㍦戵愳㈰ㄳ㙡摡㈲㤸昴昸ㅢ㠲〳㍢㠴攴㘲〶收〸てて挹㈵㤰㜶㑦㤲㈳㐱㌰攳㈹㍢〶㜱㐸㜲㌸㠸戳ㅡㄴ摡晢㕦㌳㙣昴ㄶㅡ㜲愸㐸㠰㐱㉢つ摡㘸挰搱㈳㐲㜲㈹㙡㐳㠳慥昵慣㈷ㄷ〳㔰戶挳〳㈸㌹㥥挴㐹攱㐲搹挱ㄴ㝣㠹㠰攲搸て㍦㑡づ昸戰㜶㐰愲㤴挹㝦搸㜲㌸㠸㘰㕢捥㈰ㅣㄷ攲挱戶ㄲ搲敥戱㜱晣〸㘶昴ㄶ㌰〸ㄶ攴挳㐱㈴㑥㤳㈹戰戱ㅤ〴ㅢ晤㘰ㅡ㜲㠰㐹㠰挱㈱㌴㌸㤴〶㤷挰㐰戰ㅤ㠶㕡昰づ挸㘷㌰〳愸ㅤ〱〷㔰攳㈰ㄴ㈷㠳㡢摡㤱捣㜰ㄴ㌳㜰挰㠸㥦ㅡ㐷㠹㔸搴㡡㥥散㌸㠶㐴愸ㅤ挳㈰ㅣ㑣攲愱㜶ㅣ愴摤㔳攳愰ㄳ捣㜸㐴㤰㐱ㅣ㙡ㅣ㜹攲㌴㤹㐲㥢摡〹戰搱㑦愴㈱㐷愵〴ㄸ㥣㐴㠳搵㌴攰㐰ㄵ愱昶㝢搴㠲愹昱㘹搲〰㙡愷挰〱搴㌸㜲挵挹攰愲㜶㉡㌳㥣挶っㅣ㘵攲愷挶愱㈵ㄶ戵愲㕦慣ㅣ㜸㈲搴捥㘰㄰㡥㐰昱㔰㍢ㄳ搲敥愹㜱愴ち㘶㍣㠰挸㈰づ㌵づ㔷㜱㥡㑣愱㑤敤㙣搸攸攷搰㤰㐳㔹〲っ捥愵挱㜹㌴攰攸ㄶ愱㜶㍥㙡挱搴昸㕣㙣〰戵ぢ攱〰㙡ㅣ敥攲㘴㜰㔱扢㠸ㄹ㉥㘶〶づ㑤昱㔳攳㜸㤴㙥昶㌵㡥㔶ㄱ㙡㤷㌲〸㠷慤㜸愸慤㠱戴㝢㙡ㅣ摥㠲ㄹ㡦㌷㌲㠸㐳敤つ㉣㌹㑤愶搰愶㜶㌹㙣昴㉢㘸昸㘶戰挱㤵㌴戸㡡〶㙦挱㐰愸㕤㡤㕡㌰㌵㍥攱ㅢ㐰敤㕡㌸㠰ㅡ挷挸㌸㑤㜰㔱扢㡥ㄹ慥㘷〶㡥㘷昱㔳攳㈰ㄶ㡢㕡㈵愳㜰㡡攲攳扡扤愷㌸挴㐵愸摤挸㈰ㅣ敢攲愱㜶㌳愴摤㔳攳㤸ㄸ捣㜸㜴㤲㐱戰㈰ㅦづ㡣㜱㥡㑣㠱㑤敤ㄶ搸攸㝦愲㈱〷捤〴ㄸ摣㑡㠳㜵㌴攰㌸ㅡ愱㜶ㅢ㙡挱搴昸慣㜲〰戵摢攱〰㙡ㅣ㔸攳㘴㜰㔱扢㠳ㄹ敥㘴㠶ち㕣摣晡愹㜱攴㑢㌷搴㌸㉥㐶愸摤捤㈰ㅣ㈰攳愱㜶て愴摤㔳攳㐰ㅡ㜲搱敦㘵㄰㠷ㅡ㐷搳㌸㑤愶搰愶昶㔷搸攸昷搱㤰㈳㙤〲っ敥愷挱〳㌴攰攰ㅢ愱昶㈰㙡挱搴昸搴㜵〰戵㠷攱〰㙡ㅣ㡤攳㘴㜰㔱㝢㠴ㄹ晥挶っㅣ㌹攳愷挶攱㌲摤ㅣ愱ㅣ㑣㈳搴ㅥ㘵㄰㡥慡昱㔰㝢ㅣ搲敥愹㜱昴㡤㔰㝢㠲㐱ㅣ㙡㈳㈱㜵㥡散愲昶㈴㙣昴愷㘸挸攱㌹〱〶㑦搳攰ㄹㅡ㜰挴㡥㔰㝢ㄶ戵㘰㙡㝣㝥㍣㠰摡昳㜰〰㌵づ攱㜱㌲戸愸扤挰っ晦㘰〶づ户昱㔳攳ㄸ㥢㙥昶㌵㡥挰ㄱ㙡㉦㌱〸㠷攲㜸愸扤〲㘹昷搴敡攰㈶搴晥挹㈰づ㌵㡥摢㜱㥡散愲昶㉡㙣昴搷㘸㤸〸㌶㜸㥤〶㙦搰㠰挳㝣㠴摡㥢愸〵㔳攳㤳昰〱搴摥㠶〳愸㜱摣㡦搳〴ㄷ戵㜷㤸攱㕤㘶攰ㄸㅤ㍦㌵づ捣改㘶㕦攳戰ㅤ愱昶㍥㠳㜰晣㡥㠷摡㠷㤰㜶㑦㡤攳㝣㠴摡㐷っ攲㔰攳㘰ㅦ愷挹㉥㙡ㅦ挳㐶晦ㄷつ㌹㄰㈸挰攰ㄳㅡ㝣㑡〳㡥つㄲ㙡㥦愱ㄶ㑣㡤捦昴〷㔰晢〲づ愰挶挱㐲㑥〶ㄷ戵㉦㤹攱㉢㘶攰挰ㅥ㍦㌵㡥收改㘶㕦攳㔸ㅦ愱昶つ㠳散㡦㥡㠷摡扦㈱敤㥥ㅡ〷〷〹戵敦ㄸ挴愱挶ㄱ㐲㑥㤳㕤搴扥㠷㡤晥〳つ戳挱〶㍦搲攰㈷ㅡ㤸㌰㄰㙡㍦愳ㄶ㑣㡤㙦㈷〸愰昶㉢ㅣ㐰㡤㈳㡣㥣㈶戸愸晤挶っ㘵攸戶㔰ㅣつ攴愷挶㈱㐰ㄶ戵愲扦つ㌸㐰㐸愸攱捥㜶㤹㕡㡥㥡㠷ㅡㅥㅦ敥〱戵㤵㜰ㄳ㙡㤵っ攲㔰攳戰㈲愷挹㉥㙡ㅡ㙣昴扥㌴攴㤰愳〰㠳㉡ㅡ昰捤㘷㡡愳㤰㠴㕡〸戵㈲㍦愹昸㥥㠵〰㙣晤攱〱㙣ㅣ㤷攴愴㜰㘱ㅢ挰ㄴ〳㤹㠲㘳㠸晣搸㌸㜰愸ㅢ㙣ㅣ㔶㈴搸っ〶攱昸㈲て戶昵㈱敤㝥㘷攳㌸㈴挱㌶㤸㐱ㅣ㙣ㅣ㡣攴㌴搹㠵㙤〳搸攸㐳㘸挸㠱㑡〱〶ㅢ搲㘰㈳ㅡ㜰散㤲㘰摢ㄸ戵㘲搸㠲㙦㔶㙥〲て㘰攳㘸㈶㈷㠵ぢ摢㌰愶搸㤴㈹㌸昲挸㡦敤㔲挸扡挱㜶ㄹ㑣〴摢收っ挲㔱㐹ㅥ㙣㈳㈰敤ㅥㅢ㐷㉦〹戶㤱っ攲㘰扢〲㔲愷挹㉥㙣愳㘰愳㙦㐱㐳づ㙦ち㌰ㄸ㑤㠳㙡ㅡ㜰挴㤳㘰摢ㄲ戵攰㘳㤴敦扥〸搸搹戶㠶〳愸㜱〸㤴㤳挱㐵㙤ㅢ㘶ㄸ挳っㅣ慥攴愷㜶ㅢ㘴摤㥣搹㌸㠲㐹愸㡤㘳㤰摢㔱昳㔰ㅢて㘹昷搴㌸攴㐹愸㙤挷㈰づ㌵㡥㝢㜲㥡散愲ㄶ㠶㡤ㅥ愱㈱挷㐴〵ㄸ㐴㘹㔰㐳〳づ㤳ㄲ㙡㌱搴㡡㔰挳㕢㍣〲愸搵挱〱搴敥㜳㘵㜰㔱㡢㌳㐳㠲ㄹ㌸挶挹㑦㡤〳㥢扡愱挶㘱㑦㐲㙤〲㠳㜰晣㤳㠷摡づ㤰㜶㑦㡤攳愴㠴摡㐴〶㜱愸㜱戰㔴〰㤴ㅤ㘱愳㑦愲㈱〷㔲〵ㄸ㑣愶挱ㄴㅡ㜰㙣㤵㔰㥢㡡㕡ㄱ㙡挱摦〷搳攰〰㙡ㅣ㙣攵㘴㜰㔱㥢捥っ㌳㤸攱㑤ㄸ昸愹㜱㌴㤴㐵慤攸㕤て㡥㤵ㄲ㙡㍢㌱〸〷㑤㜹愸敤っ㘹昷搴㌸戸㑡愸敤挲㈰づ㌵㡥戰㜲㥡㑣愱晤敢㘰㌶㙣昴㌹㌴攴攸慢〰㠳戹㌴㤸㐷〳づ挸ㄲ㙡扢愲ㄶ㑣㡤㙦㔶〹搸搷收挳〱搴㌸㐲换挹攰愲搶挰っぢ㤸㠱攳㌹愴攵ぢ㔹戳㕢㕥挹㍥㜹㝦㔷㜳挱㌰〰挹㤰攳㠰㠰㠶捥㔵捤ㄸ㠴挱㐵㜶㍤㕢㑢散㐴て㠹っㅤ攲㙤敤攸扡慢昰扦㈴愲换昷㈹㈴敥户㠱敦〵ㅣ攲㐶つ挷ㅢ㔴㕥晢㔳攱㑢㈶扡晣搹昰晣搳昸昴攱愴敤㠱㈶㙥㌰愷㈹搳摥搶搱㤶敢ㅣ搱㠰〱㐶㜸㐸扤扤㈹㔷㔶ㄶ㥥㔲㜹㌵㈲〶收攴㡡㔵戴昲㙤㤱换昹㠰㝦攸㠰搶戶ㄵ慤搲㥡捡づ扥搷㐵㜸昵敤换㌴㘴㉡搳ㄶ㠰㘷㜰㙣〲㥤昵扤㔰づ攸㘳戰㜳㥦挶摡摥愸㔷搷㑦慤㥦摦㘸搶㘶㌲㤹扡㕣㉣㙤㘶㙡㘳㐹戳㌶㤹挸愵㤲戵㜵搹㜴㉣ㅥ㌳㌳搹戸㈱㘳〱ㄸ㘳ㅦ昸ㄸ散晤㤷㜴晢戲挶㘱〰㔲愳慥戲ㅣ㤷㐲㍤敤㤸㠷㝤㤹㑡慢㡣捡㉡戳愲㙦㕦㔵敤㝢敦㐸㐱㠷㍥㠷搵挸㡢ㅢ㌴㡤晤昹㤵㙢〰慢㘷㑥㙣㘰㝥㕢搰㤹ㄷ㜴㝡㈳㥡愰敦㡦㈲㘴昴㠱㠰㌲㉤㠵敡挰晡愹㡤慥㜱㐹㕡ㅡ戲昵㈰昳扥挵㔳换㐰摣ㅦ㘲ㄹ挷㠰搷㠳㜶ㄸㄵ㜶ㄴ㝤㈴挳㥢搰敢愳戰愴㌴挸〵搲㈲㠸戸㈰㥦㉡㐸戹㔷慢㜳戱㈲摣㤷愰挰㉢改㘰㔲㜴〷㔱㘷挳㡣㍢㠹㜷㈳敢㠸〴㌷摣㑥㐷㠹㡤ㅣ戲昳㘹捤愸㕢ㅢ㌹ㅥ㑦㈶敡敡㈲昱摡㔸慡㉥ㄶ㑥㘷㤲㤱㔸戲愶㉥㙡搶㤸昱㑣㑤挲っㅢ晤㥣㌶戶挰挷攸敦搴㕡㔹ㅢ攰搴愸㔳〶㙡摣搰敡㌴㌴㠴ㅢ〱换㘵晡㠱㔰改敤㈸㐲挶㝡㄰㔰愶㜵愰敡㠷搹〹㔹〰捣㘵㄰㝢㘱慥㙦㐷搱户㘶昸ㄵ搰换ぢ㌸搵〶㤰ぢ捣㔵㄰㜵挱摣㄰㔲㠱㜹ㅣㅡ攴挰搴〹㤳〷㤶㍡〶搲㐲㙥ㅢ挱㠹ㄶ晡愱㈸挱㙤㘳㍢戴㜶ㄸ敡ㄶ户㘸扡慥㌶㥤捡㥡挹㔸㍡ㅤ㡢㈶㈳愹㜰㌲㤲㑣搵搶搶㤹戹㑣㥤ㄹ㡢ㄸ㐳㥤收ㅣづㅦ㘳ㄳ愷㈶摣㠶㌹㌵敡搴收愸〹户挳摣摣㡥㠶㑡㍦〶㐵挸ㄸづ〳捣㘵㍡戹改〴愵ㄳ㡢㌱挲㤱㙦㐷攵㠹㤴㠷戱愴㐶㐱㉥㈴㔶㐳搴㐵㘲㌴愴㐲愲搳㐵㐲㍢ㄹ㈶挵㜷慢昶㐰㍣搵㠸〴㌷㡣捤㐷〹㍣㕢摡昹戴搳㔰户昰㠴㙢愳搱㘴㉥㠷ㄷㄱ㈷㌳戱㘴㌴㤶㑥㈵ㄲ㌵㘶㌴㥤挹㈶㌳搱㘴㙤挶搸捡㘹攳改昰㌱戶㜶㙡㘷戰戶㡤㔳愳㑥㡤㐳㑤昰㌴扢昱㥣〵㤵㝥㌶㡡㤰戱㉤っ㌰㤷㘹攷愰敡摦慤捥㠵㉣㘰户㍡て㘲敦㙥㌵摥㡥愲搷㜱捤㉥㠰㕥摥㝦慡挲㤰ぢ捣㡢㈰敡㠲ㄹ㠵㔴㘰愶㕤㌰昳扢搵晥㠱摣搸㠱㡦㈰ㄸ昷㡦ㄲ摣㘲㜶㘸㙤つ敡昶㌹㌷ㄳ㡤㐷攳搸㡤敡㌲㤹㔸慥㈶㤷慥愹㐹㘶愳㤹㜴㌲㥤ち挷搳昱㤴㈱㝤晢㡣戱ㄶ㍥㐶㥤搳㌸搹慤攲㑥㡤㍡㌵〱㌵攱戶户㥢摢㔵㔰改㔷愳〸ㄹ摢挳〰㜳挱㙥戵㠳㈳㥦㐸攵つ㜴搸ㄱ㑢㙡㐷挸㠵挴㑤っ㑦〹㍦㤳㈱ㄵㄲ扢扡㐹昰敢㑣づ戰戹㠱㈴愶挰㠹ㄶ晡㥦㔰㠲挴㔴㍢戴㜶㉢敡ㄶ㠹㘴㑤㈶ㄶ慦㑤㥡㌵㜵㘱㌳㠶〳㉡ㄱ挹攴㤲㘶㈶ㅡ㑥㈵愲挹㜴㌲㘵搴㍢捤㔹〷ㅦ㘳㥡㔳㤳㙦㥦改㑥㡤㍡戵ㄳ㙡㐲㘲㈷㌷㠹㍢愰搲敦㐴ㄱ㌲㘶挱〰㜳㤹捥戳扣捥搳扡捥㤳戸戱戳㈳㥦㐶攵扤㤴㑦挷㤲㥡つ戹㤰戸て愲㉥ㄲ㜳㈱ㄵㄲ㍢扡㐹昰〰ㄳㄲ㍢〴㤲㘰㐷㍢㉤昴㠷㔰㠲挴慥㜶㘸敤㘱搴㉤ㄲ㤹摡㐴㌲㤱㑥搶收㈲ㄹ㝣昱㐶㔳愹愸㤹ち㐷㔳戵㠹㜸㌴ㅢ换攴ㄲ挶㙥㑥㜳ㅥ㠱㡦㌱摦愹挹戱㈴摤敦㡣㑦㥤摡ㅤ㍡㈱㔱攷㈶昱ㄸ㔴晡攳㈸㐲挶ㅥ㌰挰㡣㑥ㅢ捡㜸昰攸㍣㔴㡣㍤ㅤ昹㉥㔴㍥㐳昹㙣㉣愹扤㈱ㄷㄲ捦㐱搴㐵㘲㕦㐸㠵挴㌸㌷㠹慥㝤㘲㑣㈰〹㜶㥥㈳〸㕥㔳㠵ㄲ㈴昶戳㐳㙢㉦愱㙥㤱愸㡤搴愵ㄳ〹戳㉥ㄵ捦㐶㘲改㘸㕤㍡㥤㑤攰捤㜹㠹㙣戸㉥㤱挵㑢摤㡣㐶愷㌹㉦挳挷搸摦愹挹㍥㤱㜲㙡搴愹㉣㙡㐲㘲戴㥢挴㙢㔰改慦愳〸ㄹ㈶っ㌰ㄷ散ㄳ㌹㐷㍥㥦捡㜷攸搰㐰ㄲ㡢㈱ㄷㄲ敦㌱㍣㈵晣㉣㠱㔴㐸㙣攲㈲愱㝤〰㤳攲㈷摤㡤〳昱ㅣ㠰㐸㜰挳㡢㠴㔰〲㑦戳㥤㑦晢ㄸ㜵ぢて捥ㅢ搱摡㙣㈶㤳ぢ攳搸愹㐹挴㤳㜵㜸慢㘰㉡㤵捤㈶㙢攲挹㜸㕤捡㘸㜱摡昸㉦昸ㄸ慤㑥敤ㄳ搶愴㥦㥣昱愹㔳敤搰〹㥥昵摤㜸㍥㠷㑡晦〲㐵挸㘰挷㌷收㌲敤㑢㔴晤㈷摤慦㈰ぢ㌸改㝥つ戱昷愴摢㘹㐷搱昷㘲收㙦愱㤷ㄷぢ慢攵㤰ぢ捣敦㈰敡㠲戹ㄲ㔲㠱㔹攵㠲愹ㄳ愶ㅣ㘰㕡㈰户㔵㜰愲㠵晥ㄳ㑡㜰㍢挸づ慤晤㡣扡挵㉤㥣㡣攷㔲改㔸㉡㤷捥㐴㘳搱㘸㙤挲㑣㐷㙡㜲挹㐴ち㍢㕢㉣ㄶ㑦ㄸ〷㍢捤昹〵㍥挶㈱㑥㑤戸㐹㐷㌹攳㔳愷㡥㠰㑥戸㤵戹戹愹㑡攸换㔱㠴㡣㈳㘱㠰ㄹ捦㠰挳㕣㈷㈸㥤㔸㡣愳ㅣ昹晥㔴昶愵㐳ち㑢敡ㄸ挸㠵〴晦搲㐰ㄷ㠹攳㈰ㄵㄲ晦晥搱㜵㔵搳㜵慡昹〶搲挲慢㥡攳攱㠴㔴ㄸ戴㠹㔰㈰㜱㠲ㅤ㕡ㅢ㠸扡㐵挲㑣搵攱慤㠷㌸昵搶㘴㙢㘳㤹㐴㈴ㄵ㠹搵㐴㈳戵戵〹㕣ㄴ㠶㔳戹慣㜱愲搳㥣㐱昰㌱㑥㜲㙡㜲慡㔹敤搴愸㔳愷愰㈶㈴㍥㐳㘳扡慥〶〷㐳愵㙦㠰㈲㘴戰㍢ㅢ㜳挱愹收㌴㐷捥户㑡攸㐳改戰㤸㈴捥㠰㕣㐸っ㘳㜸㑡昸㌹ㄳ㔲㈱昱慥㥢㐴搷愹收敤㐰ㄲ散扡ㄶㄲ挳ㄱち㈴捥戶㐳㙢㈳㔰户㐸搴㈵㔲昱㔴㌴ㄹ㡢㠷捤㐸慣慥愶㌶㕤㤳㑥㘷敡攲戹㘴㙤慡㉥ㅤ㡦㈴㡣㜳㥣收㡣㠴㡦㜱慥㔳㤳㔳捤㜹㑥㡤㍡㜵㈱㙡㐲攲㔵㌷㠹㙡愸昴㉤㔱㠴っ㜶㔱㘳㉥㌸搵㕣散挸昹〴㠵㍥㤶づ㙤㕣攷㑢㈱ㄷㄲ摢㌲㍣㈵晣慣㠱㔴㐸㍣敢㈶搱戵㑦㍣ㅤ㐸㘲㉤㥣㠴㐴〴愱㐰攲㜲㍢戴ㄶ㐵摤㍥㍡㙡㈲㠹㔴ち㝦㉢㈲㥢㌴㘳戵愹㜴搲㡣搴攵ㄲ㘶㈶ㄷ〹㐷挳昱㜸㡤㜱㠵搳㥣ㅡ昸ㄸ㔷㍡㌵搹㈷慥㜲㙡搴愹㙢㔱ㄳㄲ㡦扡㐹挴愱搲ㄳ㈸㐲挶㜵㌰挰㕣戰㑦㕣敦挸㤷㔱㌹㤱づ换戹捥㌷㐲㉥㈴㈶㌱㍣㈵晣摣っ愹㤰昸慢㥢㐴搷㌵晦㍤㠱㈴晥〸㈷㈱㔱㡦㔰㈰㜱㡢ㅤ㕡㥢㠶扡㐵㈲㥥㐸挴㔳㠹㜰㍣㤱〹㘷㘲㘶㌶㤳捥攱攴ㅡ挹㘵㘳㌹晣㉡慥愹㡢ㄹ搲晢捣ㄶ㑥㠷㡦㜱慢搳㌸戹㌸㤳㡥㘷㐷愷㙥㠷㑥㐸摣敥㈶㌱ぢ㙥晡捥㈸㐲挶ㅤ㌰挰㕣㜰㜱㜶愷㈳攷ぢ㈷昴㜹㜴㌸ㄴ㑢敡㙥挸㠵挴㙥㄰㜵㤱戸〷㔲㈱㜱㘳㈰㠹敢〳㐹摣ぢ㈷㈱戱㄰愱㐰攲慦㜶㘸㙤㜷搴㉤ㄲ搱㕣㉣ㅣ㌷㜱㜹ㅡ挵愵㔹㍣㔲㤳㡥愴ㄲ挹㥡摡扡㘴㌲㥢挱昷㜱搸戸捦㘹捥ㅥ昰㌱敥㜷㙡㐲攲〱愷㐶㥤㝡ㄸ㌵㈱㜱愵㥢挴㍥㔰改晢愲〸ㄹ㡦挰〰㜳〱㠹扦㌹昲愳愹㑣搱攱ㄸ㤲㜸ㄴ㜲㈱㤱㘱㜸㑡昸㜹ㅣ㔲㈱㜱愱㥢㐴搷搱㜱㝥㈰㠹㈷攰㈴㈴ㄶ㈱ㄴ㐸㍣㘹㠷搶ㄶ愳㙥㤱挰㜷㙣ㄶ扦㥥㜱㥥㡣㤸㌱ㅣ㄰㠹㕣㈶㥢慢㡤㈶ㄳ昸ㅥ挹㐴㈳㌱㐳㝡㠹搹挲㈶昸ㄸ㑦㍢㡤㤳愳攳ㄹ愷㐶㥤㝡ㅥ㌵㈱㜱愶㥢㐴ぢ㔴㍡晦ㄸ㑤挸㘰㤷㉦收㠲愳攳ㅦ㡥晣㈴㉡㍢攸戰㥡敢晣ㄲ攴㐲㘲ㄹ挳㔳挲捦㉢㤰ち㠹㤳摣㈴扡㡥㡥ㄳ〲㐹晣ㄳ㑥㐲㘲ㄵ㐲㠱挴慢㜶㘸敤㈰搴敤愳㈳㤲ぢ挷㙢敢㙡挲戵攱㔸㉣㤲慥㐹攵愲㌵㜸戱㜱㙤慥愶〶㜰㜲ㄹ㐳㝡㝥搹挲㠳攱㘳扣敥㌴㑥昶㠹㌷㥣ㅡ㜵敡㙤搴㠴挴㔱㙥ㄲ㠷㐳愵ㅦ㠱㈲㘴扣〳〳捣〵晢挴扢㡥㥣敦愲搰㡦愵挳ㄹ㕣攷昷㈱ㄷㄲ挷㌳㍣㈵晣㝣〸愹㤰㔸改㈶搱戵㑦㉣て㈴昱ㄱ㥣㠴挴㙡㠴〲㠹㡦敤搰摡敦㔱户㐸搴㠶㙢㙡㤳戹㘸㌴㘳㘶搲㌱㌳㙥愶搳㜵㌵㠹㕡㌳㡢换㡡㤴㤹㑤㤹挶扦㥣收㥣っㅦ攳ㄳ愷㈶晢挴愷㑥㡤㍡昵〵㙡㐲㘲愹㥢挴改㔰改㘷愰〸ㄹ㕦挲〰㜳挱㍥昱㤵㈳攷㑢㈹昴㜳攸㜰ㅥ搷昹ㅢ挸㠵挴㜹っ㑦〹㍦晦㠶㔴㐸攴摣㈴扡昶㠹㙣㈰㠹敦攰㈴㈴㉥㐲㈸㤰昸摥づ慤㕤㡣扡㝤㜴愴㜰㐵㥡㠸㐴愲搱㜰㕤っ㤷敤改㜴㌲ㄲ挷㝤愶㘴㈶ㄷ㠷㈸㘹晣攰㌴攷ㄲ昸ㄸ㍦㍡㌵搹㈷㝥㜲㙡搴愹㕦㔱ㄳㄲ晢戹㐹慣㠵㑡扦ㅣ㐵挸昸つ〶㤸ぢ昶〹戶㔱攴㤷㔰㜹つㅤ㉥攵㍡㤷㐳㉥㈴慥㘳㜸㑡昸㘱愷慡㤰㔸攰㈶搱㜵㡤㌹㍦㤰㐴㈵㥣㌰攳摤㔶〸〵ㄲ散㐶㘵㌴敤㘶搴㉤ㄲ㤹㕣㈶㤷ぢ㘷捤㐴〲㍦散捤ㅡ㕣㔱㠵㜳昸敡挸㐶㙡ㄲ㠹㘴㌴㥥㌵晡摡㍥晡ㅦ攱㘳戰㥦㔵ㅡ㈷搷㤸扡㔳愳㑥昵㐷㑤㐸捣㜶㤳㔸〷㤵㝥ㅢ㡡㤰㌱〰〶戲挶扥㙢捣㠱㡥㥣慦愹搰敦愲〳摦㌳愱っ㈷晣㕦ㄸ㥥ㄲ㝥搶㠷㔴㐸㑣つ㈴㌱㌹㤰挴㘰㌸㘱挶㤰㈲㠴〲㠹つ散搰摡晤愸㕢㈴搲戱扡㌴㙥㌰挶㘲搹㜰ㄸ扦㔲搲改㜰㈴㕣㔳㔷㤳㡡搵㤹戸㐹㤴慡㌳㠶搸㍥晡〳昰㌱搸㜵㥡㈷戱㤱㔳愳㑥戱㐷㔴㐸㑣㜰㤳㜸〴㉡晤㙦㈸㐲挶㌰ㄸ〴㤱搸搴㤱昳㝤ㄵ晡ㄳ㜴攰ぢ㈷㤴㜴㝤㔲昴ㄴ挳㔳挲捦〸㔸ぢ㠹㜰㈰㠹昱㠱㈴㐶挲〹㌳摥づ㡤㔰㈰㌱ちㄵ㐶搳㥥㐷摤㍥㑦搴㈵昰㙢ㅥ昷㌶捣㔴㙤㉣㡡扢㘵㤱㈸㙥扡㈶㔳挹㉣慥㌴㌲愹慣戱㠵敤愳扦〰ㅦ㠳扤愱㜹ㄲ搵㑥㡤㍡挵㕥㑥㈱戱戵㥢挴换㔰改慦愰〸ㄹ摢挰㈰㠸〴晢㍥㐵㝥㉢摢晡〶ㅤ搶㘱㐹㡤㜳挲扦挵昰㤴昰㌳ㅥ㔲㈱戱戹㥢㐴搷㜹㘲搳㐰ㄲ摢挱〹㜳㤹晥ㅥ㐲㠱㐴搸づ慤扤㡦扡㐵㈲㕥ㄷ挵捦搵㜰㕤㈶㠵ㅦ㕣㔹ㅣㄱ㐹㕣㕤搴攱挲㍢㥢挶㈹㈳ㅣ㌳㈲戶㡦晥〱㝣㡣愸㔳㤳昳㐴㡤㔳愳㑥戱攷㔲㐸㙣攸㈶昱㉦愸昴㑦㔰㠴㡣㌸っ㘴㡤㍢戰攰扡㥢捡晥㑣㤱昳つㄶ晡㤷㜴攰㉢㈸㤴㜴㔱㔲昴㌵挳㔳挲捦づ戰ㄶㄲ晤〳㐹㠴〲㐹㑣㠴ㄳ㘶㍣㥡㡣㔰㈰挱㑥㐹㐶搳扥㐷摤㈲㔱㤳㑤攳慦〰搴㠵㈳搱㜴㉤㔶㍦㥢㑣㠶㤳㌵搹㐴㌶㥡慥挹㐴㌳㠹ㅡ㘳㤲敤愳晦〰ㅦ㘳戲㔳ㄳㄲ㔳㥣ㅡ㜵㡡扤㤱㐲愲挲㑤攲ㄷ愸昴㕦㔱㠴㡣改㌰〸㈲挱㍥㑡㤱摦捦戶昶搱㔰㍣挰㜵㤶㙥㐷㡡㉡㈱敡㈲挱㙥㐷㈱昱攳て㐱扦㐵扦㠷戴昰户攸㉥㜰挲㡣戱㈴〸〵ㄲ戳㔱ㄱㄲ㈱搴㉤ㄲ搹摡摡摡㈴敥昳㐴ㄲ搱〴㙥戲搷㈶㙡㜱㍤㤱慥挳㐵㜷㈶ㄶ㐶摦㤴㌱挷昶搱晢挱挷㤸敢搴攴㕢㜴㥥㔳愳㑥捤㐷㑤㐸㝣㠵挶㜴晤ㄶㅤ〴㤵㙥愰〸ㄹつ㌰㤰㌵㍥〷ぢ慥摢㕥ぢㅣ㌹摦㘹愱て愱挳愳㔸㌲ㄶ㐲㡥ㄹ㘳㍡㈰ㅡ搰愷㜲㉦㔴戶昷昵㔳〵㍦捣㍥搶晦愷〵愶攳㑦〵㜰㌴㑥㔹ㅦ㍣挵㙢㍤晢㕡㔱㍥攱㍦㡢挵㥥㌰㍥晡捥㑦攵㠷㔸搷晦㐳ㅣ㙥㡤㝣摦ㄸ㈳づ挷㐷ㅦ㡡ㄵ慥㘴㥦㕥㌸愸㠹愵晥挸ㅣㅣ换㠶戴捣敡㐰㡦ㄸ晥㔸攱㠲戶㈹㕤㝦改㙥㍤愷愷㙣慣昳挶晢敡扣㘴㑡扡〳慦㑤攸㌴ㅤ户㜹敤㕤㝥㜸㠳㍣晡㍣愱ㄸ换昷攳て挹搷㕣捦づて换㑢㘷戵㜶攰㙦㌹㤸㔹㈷㘲〷ㅥ㥦慤㈸敦愳〲ㅦ攷户晦愶ㅤㅦㄶ㘶㌴晣㌵㠷㔹㔹〲ㄸㄶ昰攴昴搴愶㑥㜹昳挰愶搰㉢㥤ㅤ愸摡㌰㘲㥡㌸㝡摥攸㔸攵扢搸づ㍤㑥攱愵捥㠴摣㉤㐳晡㘶㠸愷㜸㙦㠱搱㈸ㅡ搴㠸ち㡥㘲㍣扥散㤹扥㤸㘴㔷㈷㕢晦㔷搹晦ㅢ㤳〷敤敦㜸晣㑥㡤㍣㘳㑡攵㥢㠷㕦昲攵戵摢㔷㕦㜴搳㙦昶晦㠷㕢ㅥ㕦㑣慡㤱改㠱㐹攸㝦挵挱〸愹晥ㄶ㡢户㔹扣㠳㐲扤㠱㐶扣㠲㘷愲ぢ㕥㤵晥扡慤昰扦㉡摤㔸㠴㐸㤸㌱摣〷敤ㅤ搰㐷ㅤ㠰ちてㅡ昵㉡㍣戸愷㜲㔵昵㙡慥㘵ぢ挴摣挱㤴摥㡣㔲摢ち㌲㡢愴㝡〹㜶捥晡㠷昴㙤㘸捣搳㥥㈳ㅡ㜴㈰㉡扤㐳搲敥㜸昴ㄸ挹ち㜸〴㈱㜹捥㕥昳〲㈴捦摡ち晦换搳㡤㔵㠸㠴戹㑣摦捥㐲㜲㈸㉡㠲攴㘹㜸㜴㈱㠹㜰㉤搹㑤㘸㈱㘱〷愴㔶㤳㐷昲戸〷㐹㉤ㄴ㠳㡥㠶㐹敦㈸戰㤷㔱㍣㝡㑣攱㐴㜸〴㔱㜸愴ㄸ㠵㠷㙤㠵晦つ敡挶㙡㐴挲㕣愶㙦㙦㔱㌸ㄵㄵ愱昰愰㥢挲㐴㔲㌸ㅤ㉡㡢〲晢ㄹ戵㐹㜹ち㝦昵㔰㤸㐲㘳㝥ぢ㜴敤ㄸ㘷愱搲㍢㈴散㔹散ㅤ㤲ぢ攰ㄱ㠴攴慥㘲㐸敥戴ㄵ晥㜷慡ㅢㄷ㈱ㄲ收㌲㝤愶㠵攴㌲㔴〴挹敤㙥㈴戳戸㤶㙢愱戲㤰戰ぢ㔱摢㈵㡦攴㔶て㤲㌹㔰っ扡ち㈶扤愳挰㝥挲摥㔱戸〱ㅥ㐱ㄴ㙥㉡㐶攱㐶㕢攱㝦戱扡㜱ㄳ㈲㘱㐶敦㡡㐵攱㑦愸〸㠵敢摤ㄴㄶ㤲挲㍡愸㉣ち散㍥搴昶挸㔳戸摡㐳㘱㉦㔲戸〳㈶扤愳挰㍥挲摥㔱㘰㑦㘱㄰㠵戵挵㈸慣戱ㄵ晥户慢ㅢ散㘰挴㡣㌱㈹ㄶ㠵㠷㔰ㄱち㤷扡㈹愴㐸攱ㄱ愸㉣ち散㍡搴㌲㜹ちㄷ㝡㈸㤸愴昰ㄸ㑣㝡㐷攱㜱挷愳挷㈷㠹㘷攰ㄱ㐴攱㥣㘲ㄴ捥戶ㄵ晥㔷慣ㅢ捦㈱ㄲ㘶㡣㘳戱㈸扣㠸㡡㔰㌸搳㑤愱㠵ㄴ㕥㠶捡愲挰㙥㐳慤㉤㑦攱㌴て㠵〳㐹攱㌵㤸昴㡥〲晢〶挵愳挷ㄴ搸㐳ㄸ㐴㘱㜵㌱ち㈷搹ち晦㝢搶㡤昷㄰〹㌳挶扣㔸ㄴ㍥㐲㐵㈸㥣攰愶戰㡡ㄴ晥〵㤵㐵㠱扤㠳摡挱㜹ち挷㜸㈸ㅣ㑡攳㑦㘰搲㜵慡晣ㅣ㤵摥㈱㘱㝦㘰敦㤰㝣ぢ㡦㈰㈴㠷ㄷ㐳㜲㤸慤昰扦㜹摤昸づ㤱㌰㤷改㐷㕢㐸㝥㐲㐵㤰ㅣ攲㐶㜲㉣搷昲ㄷ愸㉣㈴㍦㘳㐹㍢㍥㡦㘴愵〷挹㠹㔰っ㔲㔸愱摥㔱㘰敦㥥㜸昴㜸挷攸ぢ昳㙡戶摤㜷㜱搵㔱㡣㐲扢慤昰扦㝥摤搰ㄱ㐹㈸㥣㙡㔱ㄸ㠰扡㔰㔸敡愶㜰㍡㈹戰㙢捥愲挰㑥㍦敤て㜹ち捤ㅥち㘷㤱挲㘰㤸㘰敥挵㈵㈶㝢昶挴愳挷ㄴ㠶挲扣㍡㠰挲愲㘲ㄴ㜲戶挲晦づ㜶㘳ㄸ㈲〹㠵ぢ㉣ち挳㔱ㄷち㔹㌷㠵㡢㐸㘱㈴㔴ㄶ㠵ㄱ㔸搲㉥挹㔳搸摦㐳攱㌲㔲㘰㐷ㅤ收㕥㔰㘰慦㥥㜸昴㤸〲晢昶慡〳㈸散㔳㡣挲摥戶挲晦㈲㜶㘳㕢㐴ㄲち㔷㔹ㄴ㈲愸ぢ㠵㍤摤ㄴ慥㈱㠵ㅡ愸㉣ち散散搳慥换㔳㔸攰愱㜰〳㈹挴㘱㠲戹ㄷㄴ搸愳㈷ㅥ㍤愶挰㝥扤敡〰ち昳㡡㔱㤸㙢㉢晣㙦㘳㌷㈶㈱㤲㔰昸㤳㐵愱ㅥ㜵愱㌰摢㑤㘱ㅤ㈹戰慢捥愲挰㡥㍥敤捦㜹ち㍢㜹㈸摣㐱ち戳㘰㠲戹ㄷㄴ搸㥢㈷ㅥ㍤愶挰㍥扤敡〰ち昵挵㈸㑣戵ㄵ晥㔷戲ㅢ扢㈱㤲㔰戸搷愲戰㄰㜵愱㌰搹㑤攱㍥㔲㘰㔷㥣㐵㠱㥤㝣摡〳㜹ち㍢㜸㈸㍣㐴ち晢挰〴㜳㉦㈸戰㈷㑦㍣㝡㑣㈱〵昳敡〰ち昱㘲ㄴ敡㙣㠵晦扤散㐶〶㤱㠴挲㘳ㄶ㠵㐵愸ぢ㠵㤸㥢挲ㄳ愴挰㙥㌸㡢〲㍢昸戴愷昲ㄴ挲ㅥち捦㤰㐲ぢ㑣㌰昷㠲〲㝢昱挴愳挷ㄴ㍡㘰㕥ㅤ㐰㘱㙣㌱ち㘳㙣㠵晦攵散挶㌲㐴ㄲち㉦㕡ㄴ㔶愱㉥ㄴ戶㜶㔳㜸㤹ㄴ搸〵㘷㔱㘰攷㥥昶捦㍣㠵搱ㅥち慦㤱挲攱㌰挱摣ぢち㐷㌸ㅥ㍤愶挰㝥扣敡〰ち挳㡢㔱搸摣㔶昸摦搰㙥ㅣ㡦㐸㐲攱ㅤ㡢〲晢昰㠴挲愶㙥ち敦㤱挲挹㔰㔹ㄴ搸戱愷㝤㤰愷戰戱㠷挲㐷愴㜰㍡㑣㌰昷㠲〲㝢敦挴愳挷ㄴ搸㠷㔷ㅤ㐰㘱㜰㌱ち敢摢ち晦㙢摡㡤昳㄰㐹㈸㝣㙥㔱㘰晦㥤㔰㌰摣ㄴ扥㈴㠵㑢愰戲㈸戰㔳㑦晢㍡㑦愱扦㠷挲户愴戰ㄶ㈶㤸㝢㐱㠱㍤㜷攲搱㘳ち散扦慢づ愰搰户ㄸ〵捤㔶昸摦搵㙥戰摢㑦㈸晣㘴㔱㘰摦㥤㔰愸㜰㔳昸㠵ㄴ晥〸㤵㐵㠱ㅤ㝡摡㙦㜹ち㘵ㅥちち敦㜰ㅣ戴づ㈶㤸㝢㐱㠱扤㜶攲搱㘳ち散扢慢づ愰昰搳昷㐵㙥捣晤㘸㉢晣㉦㙣㌷搸攵㈷ㄴ晡愲敤戸㌱㜷ㅦ敡㐲攱㝢㜸㝣㠸戵㤳ㅢ㜳㍡㤴㡡㕤㙥ㄶ〵㜶收㘹晤㈰戳㙦捣㝤〳㕢攷ㄷ㐴㐸ㅦ㐰ち㡦挰〴㜳㉦㈸戰挷㑥㍣㝡㑣攱〹㤸㔷〷㔰昸扣ㄸ㠵捦㙣㠵晦慤敤〶扢晢㠴挲㘰㡢挲㜳愸ぢ㠵㑦摣ㄴ㠶㤰〲扢摢㉣ち散挸搳㌶捡㔳昸搰㐳㘱㈸㈹扣っㄳ捣扤愰挰摥㍡昱攸㌱㠵㌷㘰㕥ㅤ㐰攱㥤㘲ㄴ摥戶ㄵ晥㔷户ㅢ㙦㈱㤲㔰ㄸ㙥㔱㘰㝦㥤㔰㜸搳㑤㘱㈴㈹㝣〰㤵㐵㠱㥤㜸摡ㄶ㜹ち慦㝡㈸㔴㤳〲㍢摦㌰昷㠲〲㝢敡挴愳挷ㄴ扥㠴㜹㜵〰㠵ㄷ㡢㔱昸㠷慤昰扦扦摤昸ㅡ㤱㠴挲㔸㡢〲晢敡㠴挲昳㙥ち摢㤲挲て㔰㔹ㄴ搸㠱愷㙤㤷愷昰戴㠷㐲㠴ㄴ搸昱㠶戹ㄷㄴ搸㑢㈷ㅥ㍤愶搰〷㘷愶敡〰ち㡦ㄵ愳昰愸慤昰扦挴摤愸㐴㈴愱㄰户㈸攸愸ぢ㠵扦戹㈹㈴㐹愱ㅦ㔴ㄶ〵㜶摥㘹摢攷㈹㍣攸愱㌰㤱ㄴ〶挱愴㜷ㄴ搸㐳搷㍢ち㐳攰ㄱ㐴攱摥㘲ㄴ敥戱ㄵ〵㙦㜲摦〸㤱扡㝢㤳扢敢捦愱て〲晡捡ㅣ㥦㉢散㤷戳挴散㤱挳㤳㠵㑤捤捤昲㔰㕥㝦扣㜸戹ㅤ㝦㤰㝣㌶摥㉦㡥搷㉤㌷㌴搹㝦攴㜶ㄶ摥㍢捥昷搸㍡慦昶搵愵㐶㘷㉤㌷慦ㅤ敦晡敤㥢㥢搵㠱昷挲㘷慢昰〷㤵㍢㍢捤昶搶晦㠵户㌲攳㌱㐹扥攷〶㤳昵㍥收挰㈷ㄴ昹攸㘱㘰昷㤷昵慡昶㍣て攷敦㡣㤷昳㝤捤晦搹㉢攲戵㝡散㘲捥ㅢ敢戲慥㌷㤰㔷愸扢戱㠹慤㙥攸㈳捡㝥㤳㌶㤷㤵㘳㥣㈶散戵ㄹ㈸晡攰て〵㑢〷㌴㡡㤰㍥ㄳㄲ㜹㔲㔵㡡戲捡愱搸つ晣㉢挷㘷㐶昹づ㤱㌲摦㕦ぢ敦搷㡦㙢散㑣ㄵ㥢挱戵㔴㥦㈱晢昲晡戶㌴愶摡摢㔳慢慡㕡ㅡ㥢捤搶㐵㥤㡢慢ㅡ㤷愳㡢ㄴ㙦㑥㐷㍢昰愷挷昵㔹昸摦〲㡤挳㙤ぢ㐴攴㝥愹敤っ㘹昰捡慥ぢ㕣搹搹戰搷收愰昰慥散㕣㐸㕣㉢慢慡ㄱ㥢㉢散㑣㙡ㅢ㔴戸ㅡ晡慥戰散㙡挶㜶㤰戰ㄹ㍡㥢㔱愱㙥っ㑣搹挰搸㑣㤹㘷扢㤰㈲㍥〵㙣戱㔵ㄱ挴昰愴慢㠵㐰搲敤〱换慥㜴摢摢改戴㍤㈱つ㕥敢慢〲㥢戰㌷散戵㝤㔰㜸搷㝡㕦㐸摣捤㤸攸㙦〶㝢㤱愴ㄹ晢挱戲慢ㄹ散㤲㜱慤昵愵㠱㈹㔳㡣敤㕤敢㡣㉦摤㉣㝦㍡昶搰㐸㍡搳㥤㡥㝤ㅦ㤲㡥㍢㜶㠵㍡㉦㌰摤㘲挶收㑥㥣㠷扣㠴㈲ㄷ攴㠵晥㜴㝢㌹改㥡㘱搹戵㜶散㘴㤰㜴㠴㕣愱捥〸㑣搷挶搸〴㥡㑦㜷㈰㐵慥㜴散㡦昰㙣㔳搳㐹搷〱换慥㜴扣㥢敦㕡扢搵㠱改㤶㌳戶㜷敤㔶晡搲昱挶扦㈷摤㠱㑥扡㠳摣改㔶搸改戴㠳㈱つ摥㠵㡥〹㙣挲愱戰搷づ㐳攱摤㠵づ㠷挴扤搶慢晣捤㌸搴㘹挶㤱戰散㕡敢愳敤㘶攸㙣㐶㠵㍡㌴㌰攵㌱㡣捤㤴㜹挸挷㔱攴㠲㝣慣㍦摤㠹㑥扡ㄳ㘰搹㤵敥㔴㈷㥤戵㑤㤷〷愶㕢捤搸摥㙤㝡戲㉦摤改晥㜴㘷㌹改㑥㜵愷攳捤㔷搷㌶㙤ぢ㑣㜷〶㘳㝢户改㤹扥㜴ㄷ昹搳昱㕥慣ㅣ㈰㘷扢搳昱㉥愷㙢㡦㕤ㅣ㤸敥㍣挶昶慥摤〵扥㜴搷昸搳昱愶愷愴扢挸㥤㡥户ㄳ㈵㥤㜵搲㑢〵愶扢㤴戱扤㠷晦ㅡ㕦扡㜵晥㜴㜷㌸改㉥㜷愷攳㝤㍢㔷扡扤〳搳㕤㔵㤸敥ㅡ㕦㍡摥攲昳ㅣ㈰て㌹改慥㜳愷攳つ㌲ㄷ捣㠶挰㜴㌷㌲戶ㄷ收捤扥㜴扣㤷收㐹昷㡣㤳敥ㄶ㜷扡ㄷ㥤㜴ㄶ捣搹㠱改搶㌱戶ㄷ收㥦㝤改㕥昶愷㝢捤㐹㜷㠷㍢ㅤ㙦昹戸搶㙥㝡㘰扡扢ㄹ摢扢㜶昷昸搲扤攷㑦昷㤱㤳敥慦敥㜴扣户攲摡㜶㍢〶愶㝢㠰戱扤㙢昷㤰㉦摤㤷晥㜴摦㍡改ㅥ㜱愷攳㑤っ㐹㜷㌰愴ㄵ㉡ㅥ㤸敥㔱挶昶㥥㔵ㅥ昷愵晢挵㥦㡥昷㌴攴㐰㜸ㄲぢ㕤㘷ㄵ摥㉤㜰愵ぢ〷愶㝢㠶戱扤改㥥愳挸㜵ㄲ攳㡤〵捦慥㌲〰〲㐹昷〲ㄶ扡搲昱㘷戹㉢摤㌶㠱改㕥㠲㤱㉦摤㉢ㄴ戹搲昱ㄷ扣㈷ㅤ㝦愵㑢扡㔷戱搰㤵㡥扦㝦㕤摢㙥㔴㘰扡㌷㘰攴摢㜶㙦㔱攴㑡㌷ㄲ㜵㑦㍡晥ㅣ㤶㜴敦㘰愱㉢ㅤ㝦㘸扡搲つぢ㑣昷㍥㡣㝣改㍥愴挸㤵㙥㕢搴㍤改昸扢㔳搲㝤㡣㠵慥㜴晣㐵㈷改慣㙦㠴つ〲搳㝤ち㈳摦㠱昰㌹㐵慥㜴晣昱攷㐹挷ㅦ㜸㤲敥㑢㉣㌸改㉡㜹㡤摤攳ㅦ〰ㅣ晦㌶ㄸ㍦㤵㥡捤っ晦㜲搰㔴晣㌵㡥戱捤戸㤰敦挱㥦晢昹ち㜹ㄴ慦摣ㄹ㐳晦摡㕥㘰㘵㄰慦㥦戹㔰㠵て㥥摥㐶㡤㡤搲扦愱㤸㤷扦攲昱慤扤㈰ㅥ扣搴捤㝢㌴愰㈶ㅥ晦愶㜸愱慤搳扦戳ㄷ挴㠳㔷慢㜹て㕥㜵㡡挷昷ㄴ昳㘲㤳㍡晤〷㝢㐱㍣昶戳㉢㔶慢㔲愸㠹挷㡦ㄴ昳㝡㔱㍣㝥戲ㄷ挴挳戴㉢㤶〷慦晢挴攳㘷㡡㤷搸㍡晤ㄷ㝢㐱㍣㜸㜹挷〵换㠳㤷㙥攲昱㉢挵扣㙡㤳ㅣ扦搹ぢ攲搱㘱㔷㉣て㕥㝤㠹〷㈳愸㤵㡥㠷㘲㡤㉣昱ㄹ挴㡢㉣㉥㔸ㅥ扣㔸ㄲ㡦㜲摡昰ㅡ㠹㍡扤㡦摢攳㐸㡦〷慦㜵挴愳㠲㌶扣捣ㄱ㡦㑡户〷㉦㘹昲㌹㜸戹㈲ㅥㅡ㙤㑥㜶㍣晡扡㍤㜸㔵㤲昷攰ㄵ㠷㜸㔴搱㠶ㄷㅢ㤲㐳㜷㝢昰挲㈲敦㜱㥥攳ㄱ愲捤〵㡥㐷㍦户〷慦つ昲ㅥ晣摥㤷ㅣ晤㘹挳慦㝣挹㌱挰敤挱慦昷扣〷扦扡挵㘳㈰㙤昸慤㉤ㅥ㠳摣ㅥ晣㠶捥㝢昰摢㔷㍣っ摡昰㡢㔷㍣搶㜳㝢昰㑢㌶敦戱捥昱㔸㥦㌶晣敥ㄴ㡦挱㙥㡦㍢㍣ㅥ晣づ㤴ㅣㅢ搰收ㅥ挷㘳㠸摢㠳㕦㜵昹ㅣ晣ㅡㄳ㡦つ㘹昳㤰攳戱㤱摢㠳摦㔶㜹て㝥ㄳ㠹挷挶戴攱㤷㤰戴㙡愸摢㠳㕦㌸㜹て㝥㤹㠸挷㈶戴㜹捥昱ㄸ收昶㜸挱攳挱敦〳昱搸㤴㌶晣㉡㤰ㅣ㥢戹㍤㜸摡捦攷攰㈹㕤㍣㌶愷つ捦收攲㌱摣敤挱㌳㜷摥㠳㘷㘵昱ㄸ㐱ㅢ㥥㤰挵㘳愴摢㠳㈷摦扣〷㑦慣攲㌱㡡㌶㍣愷㡡挷ㄶ㙥て㥥㍦昳ㅥ㜲㘲攳㌱㌴ㅡ㌶捥㘴昰〴㈷㌷攸慡㈱挵㡤㝢㌹㤹搱㙡㑢户ㄵ㑦㙡㘲戵㤵㘵㈵㈷戰〲㉢㥥挸挴㙡ㅢ换㑡㑥㕡戴ㅡ攳㡥挵㤳㤷㔸㡤戵慣攴㐴㔵㄰㡢㈷㉣戱摡搶戲㤲㤳ㄳ慤㍣慤攷㐹㑡慣戶戳慣攴㠴㔴㤰㤱㈷㈶戱㡡㔸㔶㜲ㄲ㉡㠸挵㤳㤱㔸搵㔸㔶㜲攲愱㔵っ㜵㘷㌲㜸〲ㄲ慢㕡换㑡㑥㌶〵㔶㍣改㠸㔵摣戲㤲ㄳっ慤㍣㈴㜸愲ㄱ慢愴㘵㈵㈷ㄵ㕡㜹搶㤱㈷ㄷ戱摡摥戲㤲ㄳ㐹㐱㉣㥥㔰挴㙡愲㘵㈵㈷て㕡㜹戶㈳㑦㈲㘲㌵挹戲㤲ㄳ㐶㠱ㄵ㑦ㅣ㘲㌵挵戲㤲㤳㐴㐱㐶㥥㉣挴慡摥戲㤲ㄳ㐳㐱㉣㥥㈰挴㙡扡㘵㈵㈷㠳㠲㔸㍣㈹㠸搵㑣换㑡㑥〰〵戱㜸㈲㄰慢㔹㤶㤵ㅣ昴戴昲㙣㈱ㅥ晣㘲戵㡢㘵㈵〷㝡㠱ㄵて㜸戱㥡㘳㔹挹挱㕤㘰挵㠳㕣慣收㔹㔶㜲㐰ㄷ戴㡢〷戶㔸敤㘶㔹挹㐱㕣㘰挵㠳㔹慣ㅡ㉣㉢㌹㜰㘹攵搹㈷㜸〰㡢搵㐲戱㌲㥣㕤㐱昱昸㤴㍢攷搷㝥㘷昵愸㑤㠵㙦ㄵ㕥挱收㙣㘰挵㘳㔳㉣慥昱㕡㈸ㅥ㡥愲戸摡慢㌰㥣捣㡡㠷愲㔸㕣攵戵㔰㍣晡㐴㜱愵㑦挱〳㑥ㄴ㔷昸ㄴ㍣挶㐴㜱戹㑦挱挳㑡ㄴ㙢扤ち挳搹㝡㡡㠷㤴㔸慣昱㕡㈸ㅥ㐵愲戸捣愷攰㠱㈳㡡㑢㝤ちㅥ㉢愲戸挴愷攰攱㈱㡡㡢㝤ちㅥㄱ愲戸挸愷攰㐱㈰㡡ぢ㝤ち敥昷愲戸挰愷攰慥㉥㡡昳㝤ち敥摤愲㌸捦愷攰づ㉤㡡㜳㝤ち敥挳愲㌸挷愷攰㙥㉢㡡戳㝤ち敥愹愲㌸换愷攰捥㈹㡡㌳㝤ち敥㡦愲昸㠳㑦挱㕤㔰ㄴ㘷㜸ㄵ晤晥ㅦ㑤㠴㜲㕥</t>
  </si>
  <si>
    <t>㜸〱捤㥤〷㝣ㄴ㘵晥晦昳㠴㘴挸㉣㈰愳㠸㠲㈸㑤愲㈲㠸㥢摤捤㘶㠳㈲ㅤ㐴㈹㙡挰㠲㜸㘱换㉣㐴㔳㌰〹㑤㑦昱ㄴ㍤ㄵ㉢㘷敦敤散㕤㔱㔱㑦捦㠲扤昷㝡㜶㑦㍤扢㘷㙦晦捦攷㍢㌳搹㤹搹搹㑤㜲扦晢扦㕥户捣㍥捣昳慤捦扣昷㤹搹搹㜹㥥㤹㤴愸㤲㤲㤲摦昱攲晦㝣㤵㜱㘵换扡㤵㙤敤㘶搳㤸挹㉤㡤㡤㘶扡扤愱愵戹㙤捣挴搶搶攴捡㤹つ㙤敤㍤㘰愰搵㌷㐰摦㔶㕥摦搶㜰㠸㔹㔱扦捣㙣㙤㠳㔱㜹㐹㐹㐵㠵㕥ち晤㐰晢㙤㌸ㄵ㥤㕥㝡ㄹぢ㔸㤵攸ㅡ㡢㥥㉣㉡㔸攸㉣㐲㉣㝡戱攸捤愲て㡢㡤㔸昴㘵㘱戰搸㤸挵㈶㉣晡戱搸㤴㐵㝦ㄶ㥢戱搸㥣挵〰ㄶ捣慦㙦挱㘲㄰㡡摥㕢愲㤸㍢㜹搲㥣搴㠱搸㥡扡昶㤶㔶㜳昴搰扤慤㌶㡦慢慡ㅡ㔳㌵㈶㔲ㅢ㠹㡦〹㡦ㅥ㍡㜹㘹㘳晢搲㔶㜳㕣戳戹戴扤㌵搹㌸㝡攸ㅥ㑢㔳㡤つ改摤捤㤵㜳㕢づ㌲㥢挷㤹愹㜰㌴㤵㡣㈵慡㘲搵搵搹摡摡㐴敦慤㄰㜹昶攴㐹㝢戴㥡搹戶晦㔶捣挱㡣㌹㘷昲愴㌱戳捤昶晦㔶捣㈱㠸㠹㤰㔳㕡㥡㤲つ捤晦愵愰攵晣㑣慢愷㤸改〶㝥昸愶搹摡搰扣㘸っ㥡敤〱㡤㕡捤㤸㠹㙤㙤㑢㥢㤶戰ㅦ㑤㌶ㅢㅢ昷㌲戳昲愱㌷㑤㘹㙢摦㈳搹摡搴搶扢㠹晣捣㔶戳㌹㙤戶㙤搴㌴㜵㐵摡㙣戴つ摢㉡㥡昶㑥戶捥㑥㌶㤹㘵㕣改摢㘴㝤㠶㌳㌲㘶㜳㝢㐳晢捡㍥㑤昳摡捣扤㤲捤㡢㑣㥡㤴㌷㑤㕦摡㤰㔱㘵㘵㔸㑡㝡㙣ㅢ搴㌲昹愰搰㥥愶挹㡢㤳慤敤㔲攳㐷㔸ㄵ㘴敢敡㉥戲ㄵ㥥㜶戱㑢つ昵㜹昱㌳慢㙢㘸摡摤㙣㙤㌶ㅢ㤹㠴㥦攴㈸㥦㤱〰戲㍥㠷づ㔲捥收昰㔳㔲扤散㥤㡦摢挲㉣摡㔰ㄴ〳㘷户戴㌶愱㐳捥㌲㤳捤攳慡㐶搷戵㘷愶㤸换挶㠵挷㔴㔵敢挳愰搶㠷搳㜰㙢ㄴ挶愴㘴㥢㌹戴㙥㐹慢㤹捣㡣慤慤づ㡦搵㐷㔰㕦㠹㐲㤵扤㠶ㅤ摤ㅤ㥥㍢㕢㘹㝤戲戴㍥㔵㕡㥦㉥慤捦㤴搶㥢愵昵搹搲晡㐵愵昵㡢㑢敢ㅢ㑡敢て㉣慤㍦〸㌶捥慢愲㘷捦㔲晢㜵捣㤴㍤摥㝤晤昰昹ㄳ㙦挹戶㥣㜱慦昱搹㕤㡡晢戶ㅣㅡ戶挵㑡㤱收㙥〷戵㍥ㄲ㠵戶㍤ち㕦㜳ㄳ㘳昵㔱搴㡦㐶愱搴昳㘸㉥㥢㍣晢㤶㡦摦晥攳㡦㌵搳㑦㜹㙣愳㑦㌷ㅦ㌳扣㤷攲㈱㐴㜲㡤挱㑡㤱㕣㍢㌲㔶ㄸ㠵㔶㠵挲㥢㉢㕥㌵㔶㡦㔰ㅦ㐵愱搴ㄳ㜶慥挳㉥㍦敤昰搳㥦㍦㘶捡昱〳㝢慤晣搷ㄱ㍤捦㔴㍣㔲㐹慥㙡慣ㄴ挹ㄵ㘷慣ㅡㄴ㕡〲㠵㌷㔷㜵捤㔸扤㤶晡戱㈸㤴摡㘰攷㝡捦昸挷搸㠷㕡㍦搸敤慡搷ㄷ㍦晡挳㥤㐳㥡ㄴて㠸㤲㙢㘷慣ㄴ挹㌵㡥戱㜶㐱愱㡤㐷戱戱晢㈳慦㡡㜰挳㈶搰㘰㈲ち愵敥戱㤳摤㌵㌰昱晡ㄳ㙦㝤㌳㙤捤㜱㜷愵㝥㜸㘵扦扤ㄵ昷㐱㐹㌶ㄹ㉢㐵㤲㑤㘱慣愹㈸戴㘹㈸扣ㅢㄶ慦ㅤ慢㑦愷㝥㔷ㄴ㑡摤㙥攷㝡㝥搷〷㕢㝢愸戳㈷㕥㌶攱敤㙢收㡤㝡㘰戰攲昱㕤㜲敤㠶㤵㈲戹㜶㘷慣㤹㈸戴㔹㈸㝣ㅢ㔶㡤つ㥢㑤㠳㌹㈸㤴扡搱㑥昶攸㡦〷㝣㕤㍥㘲慦㕤㙦㠹㕤㝥挵㉡昳搹捦ㄵ扦㐷㈴搹㥥㔸㈹㤲㙣㉦挶慡㐳愱捤㐵攱摤戰㥡昸㔸㝤ㅥ昵㝢愳㔰敡㉡㍢搷ㅦ〷ㅤ㍤晤戳扢㤶㑦㌸晤愳〱㜳愶慥㑦ㅣ慣㝡㐱㉤戹昶挵㑡㤱㕣晢㌱搶㝣ㄴ摡晥㈸㝣ㅢㄶ㡦㡥搵ㄷ搰攰〰ㄴ㑡㕤㘲㈷㍢攸㤱㐷㡥摡㘶搲愵扢㕤㜶㜱㕤扦捦㕡㑥㡡㈸㝥㉤㑡戲㝡慣ㄴ㐹戶㄰㙡㍤㠹㐲㑢愱昰㈷慢ㅥ慢愷㘹㤰㐱愱搴戹㜶戲〳搷㥥晣愷攳づ摥㝣昶ㄹ㈳收㝥㌷晥㥥㤵㈱挵慦㕦㐹㤶挵㑡㤱㘴㡢ㄸ㙢㌱ち慤〱㠵㤷㘲㍣㌶㔶㍦㤰晡㠳㔰㈸㜵㥡㥤㙢㥦戵㜳慦扥㍥㔲㍤㝢㑤敡搵㤱扦㔶㡥摤㑤昱㕢㕥㜲㌵㘱愵㐸慥㘶挶㙡㐱愱㉤㐱攱捤㔵㡤慥㜸㌰昵慤㈸㤴㍡搱捥搵㝢挱㔷㐳摦搹㘹搶㤴愳慥㝢㘵晥慢捦っ㝦㐹昱㘴㐲㜲戵㘳愵㐸慥愵㡣戵っ㠵戶ㅣ㠵㌷㔷〲㠷搵ㄵ搴慦㐴愱搴㌱㜶慥〳慥㕤ㄱ㍤愳搷㡢㤳㉥㉥㝢㙥挳㠲晢扦㥣愵㜸捥㈲戹づ挵㑡㤱㕣㝦㘴慣挳㔰㘸㠷愳昰收㡡㈳搷㉡敡㡦㐰愱搴㉡㍢搷㉦㘳㙦摥㝣挳敦㈷捥扥收昱搵㤳㥦晡晡戴㙤ㄴ㑦㡤㈴搷㤱㔸㈹㤲敢㈸愸昵搵㈸戴愳㔱昸㜲㐵挶敡挷㔰晦㘷ㄴ㑡慤戰㜳㝤㜶㙦搹挴㜷敦ㄹ㌰昱攸㐷摦㝡敤摥㑦㜶㍤㐱昱っ㑣㜲ㅤ㠷㤵㈲戹㡥㘷慣㌵㈸戴ㄳ㔰㜸㜳㈵搰改㑦愴晥㈴ㄴ㑡ㅤ㙣攷㕡㜴搱晡㥢㕦扡㜹改㥣㌵㍢晣晤昰つ捦扦昹㠳攲㠹㥥攴㍡〵㉢㐵㜲㥤捡㔸㙢㔱㘸㝦㐱攱捤㔵㡤扤昹㌴敡㑦㐷愱搴㠱㜶慥㙢敥ㅡ搱㜶收敦敦㑤㕡摤敦㠵㑦㌶㝦晤扥㘱㡡攷㤳㤲敢㑣慣ㄴ挹㜵ㄶ㘳㥤㡤㐲㍢〷㠵㌷ㄷ㜷收㜳愹㍦て㠵㔲㘹㍢搷㈴㘳摣㐹㥦㑣㝡㜷攲㔵搳慥㍦㉢晤㐹㔳㝦搵ㅦ㙡挹㜵〱㔶㡡攴扡㤰戱㉥㐲愱㕤㡣挲㥢慢〶㝤晥ㄲ敡㉦㐵愱搴〲㍢㤷㜶㜵敤㡢搷㕥扢㙥搲㑤㠷㙤㍤收㡥昷摦㝤㑦昱散㔸㜲晤ㄵ㉢㐵㜲㕤捥㔸㔷愰搰慥㐴攱换㠵敦戰慢愸扦ㅡ㠵㔲昳散㕣㉦摦㔴㝤散挳戱㐵㔳㙦㕢晤㠷㥦〶㙦搸慦㕥昱㈴㕣㜲㕤㡢㤵㈲戹慥㘳慣敢㔱㘸㌷愰昰ㅤ愴㘲㌸㐸摤㐸㠳㥢㔰㈸㌵摢㑥ㄶ摢敥㉦攳㡥晤晡挸㤹挷摤晤晡摡㌳攳㔷捥㔳〳愰㤶㘴户㘰愵㐸戲㕢ㄹ㙢ㅤち敤㌶ㄴ扥つ㐳愷扦㥤晡㍢㔰㈸㌵摤捥㜵搶摤㡦㑥ㅦ㜱挶㜵㌳㑥昸㜲㑤昳㝢户㉥㔸愰〶㐲㉤戹敥挴㑡㤱㕣㜷㌱搶摤㈸戴扦愱昰㙤㔸ㅣ㍤昱ㅥㅡ摣㡢㐲愹〹㜶戲攸摡晢慡㝢昴搹㘳昶㕦收㥦㍢㘰搶捥て晣㑤㙤〱戵㈴扢て㉢㐵㤲摤捦㔸て愰搰ㅥ㐴攱摢㌰昴挴つ搴㍦㠴㐲愹㕡㍢搷晡㐹ぢ㍦㙥㜹收挲㤹㌷㥥㥥㜸㘹挹㠱ぢ㙦㔳㠳愰㤶㕣㡦㘰愵㐸慥㐷ㄹ敢㌱ㄴ摡攳㈸扣戹ㄲ搸慥㈷愸㝦ㄲ㠵㔲ㄱ㍢搷搸㐳て搸敥摥摤昶㥢㜲㙢捤㤷㑤敦敥摢㜰㔹敦愷愱摥搳㍥挱㥤搲㥡㕣㡥㥦っ戹㕦㈳㤱㌱㘱晥敢晣㘷ㄸ㝥㠵㘵慢戳㌵搹慡慡㑣㜵㌸ㄹ㑤㤶て㐳搸慥㥥敦昳愰摣㍢扢㑦㐳㜳愶㘵戹晣〰搸㤲攷㑦戹摦〳愳㙣摤愴㤶愵捤㤹戶㐱挱捡扡昶㘴扢戹㠵㕦㤷ぢ㤲攷㔶㠷㥦㐷㘶㥢攴ㅢ散㜷摢㍢搹戸搴㥣戸愲挱㔲㙦攵㔳攳挷㔱㑢慡戰㜶㕡慢㜹㜰㠷㌶慦㐵ㄳ昱敢㝤㤹挴捥摢㑡㑢㘵戵㙢攸攴挵㉤㙤㘶戳㌴㙦㔴搳ㅥつ改㠳捣搶㍡㤳扦晤捤㡣㙣㙡㝦慡散㕦㘸愳收㌴㘳㐳昱㥢㉢㌳摣㉤捤㑥㕤搱㙥㌶㘷捣っ摡扢挴㙣㙤㕦㌹㌷㤹㙡㌴㌷昳㤸㔸㌹愱ㄸ攸ㄱ㑦㙢㐹㉦㙤㥢摣搲摣摥摡搲攸搵㑣捣㉣㑢攲㔷㘱㘶㔶㑢挶挴㡦扡㌲扥㑡㔴㐹㡦ㅥ㑡㤵㙣ㅦ昴换㡡㜱摢挶挸〷攱晡㠸户挲㘷㍥挰摢敤挶散㠵慤挳㔶㌴㥡散㤳愵㈳㍡〹㈶㜱ㄹ㘶㘴㘱㐳搷㌶昱㐲〹慤户㉢㙣㉤㙤散昸攴晥晦ㅡ㤷㤶昶戳户㝥敡㌲晣㜲摥㌵搹㥣㘹㌴㕢㡢㕥收㔱㙣㤱晥っ㡡昲ㅤ戱㌷ㄷ愴㔷〶ぢ戵㐲慤㉣㕦摥㤰㘹㕦慣㉤㌶ㅢㄶ㉤收愹ㄵ㉥〵㔵㔴㄰㙤摥㑢㝦づ㈲晤㜹ㄶ㉦愰〸㠵㑡戴ㄷ㘹愴㠵昴㤷慣㝡昹㜰晣摦晤摦攴愵昰搲攵ㅡ〰㉥搸戴㤵㌷㑤㙢㘹㙤敢搱㈳㘸㉢㜷㑤戶㉤㙥㘷昷㉣慥㘴扣㤷㔹扣㠲愲㝣〴㡡㑥㝦昲昷㠵㔱ㄹ慦㙣昴㘹㥡㘲㘶㤳戸㥥㈴㝢户㑡㤶㌷㔹㤷㈸愶㤸㙤㘹㥤搷㌲㘶㘰㕦㔹愱㘱つ㍢㝦敦㈶昶㝥㜳㐵晢㤴㘴㝢戲㘷ㄳ慥㡡攰㔳搲㘱㌴㑡扣慣㌵㝡昶ㄱ㤹攳ㅤ戲㙢㠸㘰挸慡㉢㑡㉦ㄱ㔸㤱戰攳㘰㝦㈹改㘱㤷挵㌷〲㙤ㅦ㡣㡤搰晣ㅤ摤㝢㜵〳ㄷ㕤㌲搳捤收戹㉢㤷㤸㙤㌴慦搰㡡愲昴敦㕥っ㌶㈷㥤㥡搷摥搰搸㌶〶㉤㥤摥摡戲㜴挹㝦㌳づ㘳改慦愲㜰㕥攵摢愰ㄷ㜷㝤㥢㠰慢愴攷㌲㝥㌶昵昵㈵ㄵ㡣㐶㠹扥㌵ぢ昶㔶〴晢ㅤ晦挹㑢㝦ㄳ晦㠵㡡改捡㉢㘱搱㥤㉢㐱攵戰敦摤〴㐲㜳㕢㑤戹戶㔵㈱ㄵ搰敥搳戴㑦㑢敢㐱愹㤶㤶㠳搸㥦㌶㤲㕡摢㘲搳㙣攷昵愲㕥昶昵㌱戹づ愶㔴㡦ㅥ㥥慢㍤慥ぢ㑢㐳㄰㕦㝢〷㐵㥦㠹㡤㡤㐳㥤㠸㙤摡扢㄰昵挰㤵㉢敤㍤慣っ挳㤱扣扤愵ㅤ㐹㠷㉥㡢て摤㘱㘸㥤㤹㙥㘹捥っ㥤扢㤸ㄷ㤷挶慣㘸㙣㕢愱戶〴〶㕥愲ㄹ昱㜵昵㠱㉦㐷扦㥤㜸昵㈷㡦㥢摢昷㍣昴㈹㌵挸㔶攴㕤㈷摡㡥㠱昱搶㍦㐴愱〶挲㡣㠷ㄷ慣㝢㕦晡㐷愸敢ㅦ戳昸〴〵づㄲ㠲ㅤ挷㠸㑦慤慡ㅡ㠹晦㜹㥣搰㍦㘳昱㌹ち㌵ち〵昷㔲晤ぢㄴ捥㑢ㄹ㠸捦て㕦㍥挰敤㈱捥晦〰扦㠱㌴愴ㄷ搱愹搱戰攰㠷愸ㄳ㥡㑥㑣㍡ㄱ㈹つ㠱〳〱㤴摢㡡扣㡢㔷㍢挲㑤〰晣㐲晦ㅥ㌰ぢ〶昰ㅢ㜳㄰㡣捥慥攷〲㔰㙡㔵㔵ㄸ㍡〱搰〳〲㥤ㄷ敥㔵〴㈲〱㔰㡥㥡昳㔲㍦晤收〲㔰〵㜱㍥〰㥤㌱昵㈲㍡ㄵ㠵㕦㄰㠰㉦ㄱ㍣㄰挰ㄷ戶㈲敦㡡㕡ㅣ㤱㠶戱ㄵ㥢戰挹㥦挱㉣ㄸ挰愶㔰敢晤㔹㙣㠶挲〵㘰㠰㔵㔵㌵〸㈲〰〶搲㘸ぢㄴ慡ㄶ㈲〱㌰〸㌵攷愵摥㜷〳㐸㐰㥣て㘰〸㘳敡㐵㜴㙡㉣晣㠲〰扣㔶〸挰慢戶㈲敦㌲摦㌸㐴ㅡ挶㔶㙣挷㈶扦㕣㄰挰昶㔰敢愳㔸㡣㐶攱〲㌰挶慡慡㕤㄰㐴〰散㐸愳㌰ち㌵〱㈲〱㔰㠵㥡昳㔲㑦戹〱㡣㠷㌸ㅦ㐰㌵㘳敡㐵㜴㙡㈲晣㠲〰㍣㔸〸挰〳戶㈲敦搲攳ㄴ㐴ㅡ挶㔶散㠲愴敡扥㠲〰㈶㐰慤㑦㘴㌱〹㠵ぢ挰ㄴ慢慡愶㈲㠸〰㤸㑡愳㘹㈸ㄴ㉦㐷ち㠰改愸㌹㉦㜵㠷ㅢ挰㌴㠸昳〱散捥㤸㝡ㄱ㥤摡ㄵ㝥㐱〰慥㉦〴攰㍡㕢㤱㜷㍤㜴㜷㐴ㅡ挶㔶捣㘵㤳慦㈹〸㘰㙦愸昵㝤㔸散㡢挲〵㘰扥㔵㔵㌳ㄱ㐴〰散㑦愳〵㈸搴㙣㠸〴挰〱愸㌹㉦㜵㠹ㅢ挰㉣㠸昳〱㈴ㄹ㔳㉦愲㔳㜳攰ㄷ〴攰慣㐲〰捥戴ㄵ㜹搷㘸昷㐲愴㘱㙣挵㠱㙣昲改〵〱㌴㐲慤㌷戱㘸㐶攱〲戰挴慡慡㍡〴ㄱ〰〷搳愸ㄵ㠵㥡〷㤱〰㘸㐳捤㜹愹ㄳ摣〰收㐲㥣て㘰㌹㘳敡㐵㜴㙡㙦昸〵〱㌸戲㄰㠰㍦搹㡡扣ぢ挷晢㈱搲㌰戶攲〸㌶㜹㔵㐱〰㐷㐲慤ㅦ挵㘲㌵ちㄷ㠰㘳慣慡㥡㡦㈰〲攰捦㌴㍡ㄶ㠵㕡〰㤱〰㌸づ㌵攷愵㤶戹〱散て㜱㍥㠰ㄳㄹ㔳㉦愲㔳〷挰㉦〸㐰㘳㈱〰〷搹㡡扣㡢搹ぢㄱ㘹ㄸ㕢㜱〶㥢摣㔰㄰挰㔹㔰敢㘷戳㌸〷㠵ぢ挰㜹㔶㔵㈵ㄱ㐴〰㥣㑦愳ぢ㔰愸㌴㐴〲攰㐲搴㥣㤷㕡攸〶㤰㠲㌸ㅦ挰愵戰て改㐵㜴㉡〳扦㈰〰㝢ㄷ〲㌰捦㔶攴㕤㘰攷㠵昳㘱㙣挵戵㙣㜲㕤㐱〰搷㐳慤摦挰攲㐶ㄴ㉥〰㌷㕢㔵戵ㄸ㐱〴挰㉤㌴扡ㄵ㠵㍡㄰㈲〱戰づ㌵攷愵㜶㜳〳㘸㠰㌸ㅦ挰㝡挶搴㡢攸搴㐱昰ぢ〲㌰愱㄰㠰昱戶㈲敦慡㝦㌳㈲つ㘳㉢敥㘷㤳挷ㄵ〴昰㈰搴晡〶ㄶて愱㜰〱㜸挴慡慡ㄶ〴ㄱ〰㡦搲攸㌱ㄴ敡㘰㠸〴挰攳愸㌹㉦ㄵ㜳〳㔸〲㜱㍥㠰愷ㄹ㔳㉦愲㔳慤昰ぢ〲戰㝤㈱〰㈳㙤㐵摥㔰挴㔲㐴ㅡ挶㔶扣挲㈶㙦㕢㄰挰㙢㔰敢慦戳㜸〳㠵ぢ挰㍦慣慡㕡㠶㈰〲攰㉤ㅡ扤㡤㐲慤㠰㐸〰扣㠳㥡昳㔲㠳摤〰㤶㐳㥣て攰〳挶搴㡢攸搴㑡昸〵〱搸戴㄰㠰㝥戶㈲㙦㝣攴㡦㠸㌴㡣慤昸㥣㑤摥戸㈰㠰㉦愱搶扦㘲昱㌵ちㄷ㠰㝦㕢㔵㜵ㄸ㠲〸㠰㙦㘹昴ㅤち戵ち㈲〱昰㍤㙡捥㑢㔵戸〱ㅣづ㜱㍥㠰㥦ㄹ㔳㉦愲㔳㐷挰㉦〸挰㙦扦ㄶ㌸ㄵ晥搵㔶攴つ摡ㅣ㠵㐸挳搸㡡戲㔲㌴昹㘷㤸〵㥦ち㙢㔰敢㍤㔹㔴愰㜰〱〸㔹㔵戵ㅡ㐱㠶㌳㔰㉦ㅡ昵㐶愱㡥㐱㔵〰昴㐱捤㜹愹慦㤱愳攳挷搰搱㄰攷〳搸ㄸ昶㈱扤㠸㑥㜱㜸㈸〸挰㐷㠵〰晣搳㔶攴㡤㈴ㅤ㡦㐸〲㘰ぢ㌶昹㠳㠲〰戶㠴㕡摦㡡挵㘰戶㉥昷㙢㜰愸㔵㔵㙢㄰㘸㌸㌷㘷ㄸ㡤㠶愳㔰㈷愲㉡〰戶㐶捤㜹愹㌷摣〰㑥㠰㌸ㅦ挰戶戰て改㐵㜴敡㈴昸〵〱㜸慥㄰㠰㘷㙤㐵摥昰搶愹㠸㈴〰挲㙣昲搳〵〱㐴愰搶愳㉣㘲㙣㕤づ㐰摣慡慡戵〸㌴㥣㥢㔳㐳愳〴ち㜵ㅡ慡〲愰ㄶ㌵攷愵ㅥ㜲〳昸ぢ挴昹〰挶挱㍥愴ㄷ搱愹搳攱ㄷ〴攰敥㐲〰敥戲ㄵ㜹㘳㙥㘷㈱㤲〰㤸挶㈶慦㉦〸㘰㔷愸昵ㄹ㉣㜶㘳敢㜲〰㘶㕡㔵㜵㌶〲つ攷收捣愲搱㙣ㄴ敡㕣㔴〵挰ㅣ搴㥣㤷扡搱つ攰ㅣ㠸昳〱搴挱㍥愴ㄷ搱愹昳攰ㄷ〴攰昲㐲〰晥㙡㉢昲〶〲㉦㐴㈴〱戰㠰㑤扥戴㈰㠰㍦㐰慤搷戳㔸挸搶攵〰愴慣慡扡〸㠱㠶攳慤愷㘹㤴㐱愱㉥㐱㔵〰㤸愸㌹㉦㜵㡥ㅢ挰挵㄰攷〳㘸㠰㝤㐸㉦愲㔳㤷挲㉦〸挰㈹㠵〰㥣㙣㉢昲㐶㈷㉦㐷㈴〱搰捡㈶㥦㔸㄰㐰㍢搴晡㔲ㄶ换搸扡ㅣ㠰ㄵ㔶㔵㜱攴㜲㌸㌷㘷㈵㡤づ㐱愱慥㐲㔵〰ㅣ㡡㥡昳㔲慢摤〰慥㠴㌸ㅦ挰㉡搸㠷昴㈲㍡㜵㌵晣㠲〰ㅣ㔲〸挰㑡㕢㤱㌷㘴㝡ㅤ㈲〹㠰㘳搹攴攵〵〱ㅣて戵扥㠶挵〹㙣㕤づ挰㐹㔶㔵㕤㡦㐰挳戹㌹㈷搳攸ㄴㄴ敡㐶㔴〵挰愹愸㌹㉦搵散〶㜰〳挴昹〰㑥㠷㝤㐸㉦愲㔳㌷挱㉦〸㐰愶㄰㠰戴慤挸ㅢ挶扤ㄵ㤱〴挰〵㙣㜲戲㈰㠰㡢愰搶㉦㘶㜱〹㕢㤷〳㜰㤹㔵㔵敢㄰㘸㌸㌷攷慦㌴扡ㅣ㠵扡ㅤ㔵〱㜰〵㙡捥㑢敤敢〶㜰ㅢ挴昹〰慥㠱㝤㐸㉦愲㔳㜷挰㉦〸挰散㐲〰㘶搹㡡扣戱攵扢㄰㐹〰摣捡㈶敦㕥㄰挰㙤㔰敢户戳戸㠳慤换〱戸搳慡慡扢ㄱ㘸㌸㌷攷㉥ㅡ摤㡤㐲摤㠳慡〰昸ㅢ㙡捥㑢㑤㜲〳昸ㅢ挴昹〰敥㠳㝤㐸㉦愲㔳昷挲㉦〸㐰愲㄰㠰ㅡ㕢㤱㌷摥㝤㍦㈲〹㠰挷搸攴敡㠲〰㥥㠰㕡㝦㤲挵㔳㈸㕣〰㥥戱慡敡〱〴ㅡ捥捤㜹㤶㐶捦愱㔰ㅢ㔰ㄵ〰捦愳收扣搴㘸㌷㠰〷㈱捥〷昰㌲散㐳㝡ㄱ㥤㝡〸㝥㐱〰㠶ㄷ〲㌰捣㔶慣昷て挲㍦㡡㐸〲攰㙤㌶㜹㐸㐱〰敦㐲慤扦挷攲㝤戶㉥搷〳㍥戴慡敡㌱〴ㅡ捥捤昹㈷㡤㍥㐲愱㥥㐰㔵〰㝣㡣㥡昳㔲㥢戹〱㍣づ㜱㍥㠰捦㘰ㅦ搲㡢攸搴㤳昰ぢ〲搰扢㄰㠰㕥戶挲㍦㌳愰晣ㄹ㐴敡挶㠸㙥㉦㌶㌸扢㜷㠳戹㥣㐳㔰ㅢ㘵㌱て㜸昲搲戶昶ㄶㄹ㉦敢㤳㥤搲㌲扢愵㝤㑡㐳摢㤲挶攴捡㝥㔹㝢㘵㥦挵㘶㌳㐶戳㕢㌱愸敤㤳戵㉣㔹㘲㘶昴㙣㕤换搲搶戴㌹㘳捡晦挲㘸㌷戶てㅦ㥤っ㜴㤷㉡扣晥戳〱摣ㄲ㜸愲㤷攰㔵㔲晥ㅣ〲晡挷攱㘴㌶戲㙢捣㕣㔶つㄸ昶捤ㄱ㥤摢搰摥㘸昶捡捡㜸戵慣㔷㘴㐱ㄱ㔳〴㌲㍤戳ㅣぢ㌲愷昴挹㑥㙦㙤挸㌴㌶㌴㥢晣㌰㌶戵㑣㘷㥡㡢㌰ㅤ㘰㡦㤶戶〶㑥晣敥㤳㥤摢㥡㙣㙥㕢挲㤱捤昴捡㑤㍣㌵ㄹ〲㉤捦㑥㙡㘸㙥㐳ㅡ昹ㄴ戹摥㌷㕢户戸㘵㌹敥㐱㔸摡搴㍣㍤戹愴敤㝦攲㔳㔱晣㔸攴㈵ㅦ㡤㉡㔵愵愵慡愲戴攲㍦晤㝣戴敦戰㡦昵戳㘶㜷て㐵㍦㙤㙦㙤㐸㉤㈵㌰挹ㄱ㐱㔹挶㐲㍥挳㤲昲攷戱收ㅦ挳㜴㝤㠴扥〹〸㙣慢㘷㙥㝤攰㔸㜸挷㡤ㅤ㕢挱㕣晦ㅥ捤改晤〳㡡摤愶捦㥢㤱㥢㥡昳㝦扡㑢愲晣〵㐴敥昲㑣㠸晥㌰摥挸敡㐲㥣ㅤ挱ㅥ㠵㍤ㄳ㍤㠱㌵㝦户っ㘵挵㠶㍤㜴愳摣敡㌴っ愶昷捥捥㑣愶捣㐶捣〱㘸㑡戶㙦㘴㔵㌸ㄹ〳戳攸摢㙣摤攴㤶愶愶㈴扢ㅣ敦〵愸㑢㈷ㅢ捤㡡散挴愵敤㉤戳ㅡ㥡昵㉣ち改㤷戶㈸戹〲愲攴ち㙢戴㍥扢ㄷ攷〶挹㍡㘳戵㉣㑡戶㌶戴㉦㙥㙡㐸㔷戰挲昹㍢晦ㄳ㝤ㄵ挷㡦㌲挰㜴㕥捥戱挴㍦晣㙦つ挲攳攳ㅥ㠳ㄹ㌳㐴挷㡦ㅦ㍤扡㔴㘹昸愷晥挳愹㈳㌸昲挸ㄷ㡡晥ㄳ愲㤵攳㉤㠷㈲㘹换㤷㌲ㄴ㡢搵㉦㔷愱㡢捡挱㐹扤㐴〳扣昵㥦㘱捡ㄵ扥换㕥㐶㔱㜴㕥㐱㑦ㄸ㠴㘶戶㈴㌳搳㤲㘹摣搷搳搳扥慢愷〲ㅦ㉤て㌵慤〶㘷㝡㑣挶攴㈱っ㘵㉦㙢挸㤸慤ㄵㄴ搴攱慥愵㌲捥ㄱ搱慣捦㄰㘳摥㍤㑡捡换㝢㔵〴攵㥡攱挴ㅡ㘱㡦㥦扢敦㡡㥡㤱ㄷ晦搳㍤ㄳ攳搹昶㔰㐸扥愲㝥挱收攸扦㜲㥢㕥㠱㤰摢攳㌳昸㡤〶扦愳㈸㝦ㄵ㑡晦㘷攳㥤㜴㠱愹ㄹ㍡㡣捡攴㝥ㄸ㑥〷愹挰搴〹㤹㐷㔲㉥ㅢ搲换㌵晦㐳戳愶㝥㔴㌸㌷搹㘸㜵攸攵㘶㈶㘴ㅤ㕦㌹捦〴摦っ㈵愵愵㘵昸愸㌵晦摣戹扣戴〸搶㔴㘷捡挴㄰㌵ㄸ㑤搰㌸㘳㜰〰㜷ㄶ挴慦㘷㡦昷摣㜳昲㈲㑣㌰戰晤㍢晥㤳㔷㈸愴㤷挲愱㈴愴摥㐴改㔰〸㔱㘲㘱〲㝦㕣〴㐳愱㍥㠴㤰攷〲慥㙦㉥昵ㄱ慡晣昶挲愵㍤㠰㤲㤷敦挸愸㍥㠶㤴㐷㐷㕤㘳㤰㑦戰挶㠳㑥㐷㈷慣㠰戴昳㑥昸㈹㍤昰搶㜹扢ㅡ㔷攴晤ㄹ㔶㥣㈶㔳㘰㌷㌹〴ㅢ扤ㄷつ㍦て㌶攸㑤㠳㍥㌴昸〲〶晣㜴戵㡤㔰㉢㐰つ户扥〴㔰㌳攰〰㙡摦戸㌲戸愸㙤捣っ㥢㌰挳㉦㌰昰㔳晢つ戲㑥愸昱〳ㄲ㙡㥢㌲〸㌷搷㐳㙤㌳㐸㍢愷㔶ち㌷㜲搱㌷㤷㈰㔶㐵㜱㔲㐲〰戵〱戰搱〷搲㤰ㄳㄶ〲っ戶愰挱㈰ㅡ㜰づ㠳㔰摢ㄲ戵㘰㙡扣搷㈵㠰摡㘰㌸㠰ㅡ㈷㌵㌸ㄹ㕣搴㠶㌰挳㔰㘶攰〴〴㍦㌵捥㍡攸㠴ㅡ攷㈴〸戵攱っ挲挹〹ㅥ㙡㈳㈰敤㥣ㅡ㈷㌱㘰挱慤㔹っ㠲ㄵ㜹㜳㈶㠳搳㘴ち散扥戶つ㙣昴㙤㘹挸㔹づ〱〶摢搱㘰㈴つ〶挱㐰愸㙤㡦㕡㌰㌵摥㡥ㄴ㐰㙤㌴ㅣ㐰㙤㠸㉢㠳㡢摡づ捣㌰㠶ㄹ㌸㙢挱㑦㡤㔳ㄵ㠴㥡戶㈳㑣扡㝡㍥愳㌸戹㐱㐸㠶ㄹ㤸戳ㅣ㍣㈴㈳㤰㜶㑥㤲戳㈱戰攰昲㈸㠳㌸㈴㌹㈵㈲〰㔴っ㌶㝡㌵つ㌹㕤㈲挰㈰㑥㠳ㅡㅡ㜰〶㠵㤰㑣愰㌶㌰攸㔸㘷摤㙣ㄵ㠰㜲㉣㍣㠰㤲㜳㉡㥣ㄴ㉥㤴㍢㌱挵捥㑣挱昹て㝥㤴ㄳ㈰戳㔰㡥㠳㐹㤷㔱㑥㠴㥢愰摣㠵㠱㈷愱收㐱㌹〱搲捥㔱㜲㕥〵ㄶ㑣扡㘰㄰〷㈵㈷㔷㌸㥢㐱愱摤㈹㈷挱㐶㥦㑣㐳㑥扣〸㌰㤸㐲㠳愹㌴攰㕣っ㐱㌹つ戵攰㑥挹㕢挹〲㐸敥ち〷㤰攴攴っ㈷㠳㡢攴っ㘶搸㡤ㄹ㌸㤱挲㑦㤲戳㈷慣㕤㤹㥤㔲㕥ㄱ㤴慥ㄳ㙡挵戹ㄵ㐲㙤㈶㠳㜰㤲㠵㠷摡㙣㐸㍢愷挶挹ㄸ㔸㜰㘳ㅡ㠳㘰㐵摥晢愳㜴㥡㑣㠱㑤㙤て搸攸㝢搲㤰戳㌵〲っ昶愲㐱ㅤつ㌸㠱㐳愸捤㐵慤㐰〷攴㑤㜱〱搸昶㠶〷戰㈵㕤㈹㕣搸昶㘱㡡㝤㤹㠲搳㉦晣搸㌸攷挲敡㠰晢挱愴换ㅤ㤰戳㌴〴攵㝣〶收㜴つて捡〵㤰㜶㡥㤲搳㍡戰攰㔶㌸〶㜱㔰㜲㙥㐷〰愹㍦挰㐶慦愷㈱攷㝤〴ㄸ㉣愴㐱㤲〶㥣ち㈲㈸㔳愸〵㜷㐰摥昲ㄷ㐰㌲〳〷㤰攴摣㄰㈷㠳㡢愴挹っ㔹㘶㌸〲〶㝥㤲㐷㐲搶㐹〷攴搴づ愱戶㤸㐱㌸挷挳㐳敤㐰㐸㍢愷挶戹㈰㔸㜰㥦ㅤ㠳㌸搴㌸㈱挴㘹㌲㠵㜶〷㙣㠴㡤摥㐴㐳㑥ㄶ〹㌰㘸愶㐱ぢつ㌸㝦㐴愸㉤㐱慤㐰〷攴晤㑥〱搸㕡攱〱㙣㥣㔱攲愴㜰㘱㙢㘳ち㍥㐹㐰㜱昶㠷ㅦㅢ愷㝣㜴㠲㡤ㄳ㐲〴摢㌲〶攱捣㄰て戶ㄵ㤰㜶㡥㡤㌳㐸戰㘰扣㠰㐱ㅣ㙣㥣㐶攲㌴㤹㐲ㅢ摢㈱戰搱て愵㈱愷㤸〴ㄸ晣㤱〶㠷搱攰㐲ㄸ〸戶挳㔱㉢㠴つ㜷㌸〵㘰㍢〲ㅥ挰挶㜹㈸㑥ちㄷ戶㍦㌱挵㤱㑣挱㌹㈳㝥㙣㥣㈸㘲㘱㉢㜸㤶捣㘹㈴㠲㙤㌵㠳㜰㍥㠹〷摢㌱㤰㜶㡥㡤昳㑥戰攰㉥㐱〶㜱戰㜱昲㠹搳㘴ち㙤㙣挷挲㐶㍦㡥㠶㥣㤸ㄲ㘰㜰㍣つ搶搰㠰㜳㔵〴摢〹愸〵敦愳扣愱㌴㠰摡㐹㜰〰㌵㑥㕥㜱㌲戸愸㥤捣っ愷㌰〳㈷㥡昸愹㜱㜶㐹㈷搴㌸昷㐴愸慤㘵㄰㑥㐲昱㔰㍢つ搲捥愹㜱戲ちㄶ摣㠳挸㈰づ㌵捥㔸㜱㥡㑣愱㑤敤っ搸攸㘷搲㤰戳㔹〲っ捥愲挱搹㌴攰〴ㄷ愱㜶づ㙡挱搴㜸㙢㙣〰戵昳攰〰㙡㥣昱攲㘴㜰㔱㍢㥦ㄹ㉥㘰〶捥㑥昱㔳攳㤴ㄴ㡢ㅡ扦㈳攴ㄵ㐱改晥㙡㝤ㅤ㈶㐲敤㈲〶攱捣ㄵて戵㑢㈰敤㥣ㅡ㘷戸㘰挱ㅤ㡥っ㠲ㄵ㜹扦㠵搲㘹㌲〵㌶戵换㘰愳晦㤵㠶㙦〷ㅢ㕣㑥㠳㉢㘸昰づっ㠴摡㤵愸〵㔳攳㑤扥〱搴慥㠶〳愸㜱㥡㡣搳〴ㄷ戵㙢㤸攱㕡㘶攰㤴ㄶ㍦㌵捥㘳改愴慦㜱㤶㡢㔰扢㥥㐱㌸摤挵㐳敤㐶㐸㍢愷挶㘹㌱㔸㜰晢㈴㠳㌸搴㌸㌷挶㘹㌲㠵㌶戵㥢㘱愳摦㐲㐳捥㥢〹㌰戸㤵〶敢㘸挰愹㌴㐲敤㌶搴㠲愹昱㜶攵〰㙡㜷挰〱搴㝥㜶㘵㜰㔱㕢捦っ㜷㌲㐳ㄹ㝥摦晢愹㜱昲㑢㈷搴㌸㌵㐶愸摤捤㈰㥣㈳攳愱㜶て愴㥤㔳攳㕣ㅡ㜲搱敦㘵㄰㠷ㅡ㈷搴〴㐰昹㍢㙣昴晢㘸挸挹㌶〱〶昷搳攰〱ㅡ㜰晥㡤㔰㝢㄰戵〲搴㜰て㙡〰戵㠷攰〰㙡㥣㤰攳㘴㜰㔱㝢㤸ㄹㅥ㘱〶㑥㥥昱㔳攳㡣㤹㑥昶㔰捥愷ㄱ㙡㡦㌱〸㈷搶㜸愸㍤〱㘹攷搴㌸〱㐷愸㍤挹㈰づ戵㘱㤰㍡㑤愶搰敥㙢㑦挱㐶㝦㥡㠶㥣愱ㄳ㘰昰っつ㥥愵〱㈷敤〸戵攷㔰ぢ愶挶㕢挸〳愸扤〰〷㔰攳㉣ㅥ㈷㠳㡢摡㡢捣昰ㄲ㌳㜰挶㡤㥦ㅡ愷搹㜴搲搷㌸〹㐷愸扤挲㈰㥣㡤攳愱昶ㅡ愴㥤㔳㡢挳㑤愸扤捥㈰づ㌵㑥摤㜱㥡散愲昶〶㙣昴㌷㘹㤸〸㌶昸〷つ摥愲〱㘷晡〸戵户㔱ぢ愶挶㥢攱〳愸扤ぢ〷㔰攳搴ㅦ愷〹㉥㙡敦㌱挳晢捣挰㘹㍡㝥㙡㥣㥢搳〹㌵捥摣ㄱ㙡ㅦ㌲〸愷昰㜸愸㝤〴㘹攷搴㌸搵㐷愸㝤捣㈰づ㌵捥昷㜱㥡散愲昶〹㙣昴㝦搱㤰㜳㠱〲っ㍥愵挱㘷㌴攰昴㈰愱昶㌹㙡挱搴ち㥣收㝥〹〷㔰攳㝣㈱㈷㠳㡢摡㔷捣昰㌵㌳㜰㙥㡦㥦ㅡ㈷昴㜴戲㠷㜲扡㡦㔰晢㌷㠳㉣㐴捤㐳敤㍢㐸㍢愷挶昹㐱㐲敤㝢〶㜱愸㜱㤲㤰搳㘴ㄷ戵ㅦ㘰愳晦㐸挳㑣戰挱㑦㌴昸㤹〶㈶っ㠴摡㉦愸〵㔳攳〳ち〲晡摡㙦㜰〰㌵㑥㌲㜲㥡攰愲昶㍢㌳㤴㘰攴㐲㜱㐲㤰㥦ㅡ㘷〱㜵㐲㡤㜳㠴㠴ㅡ㉥㙥㤷愸㘵愸㜹愸攱づ攲㉥㔰㕢〱㌷愱㔶捥㈰づ㌵捥㉣㜲㥡散愲愶挱㐶敦㐹㐳捥㍡ち㌰愸愰〱㥦㝦愶㌸ㄱ㐹愸㠵㔰㉢㐰㉤昸晡㕣㙦㌸㠰ㅡ㘷㈶㌹ㄹ㕣搴晡㌰挳㐶捣挰㔹㐴㝥㙡㥣㍡㘴㔱摢㤱散昹㡡攰敤㍥㕦攳挴㈲愱㘶㌰〸㘷ㄸ㜹愸㙤〲㘹攷㝤㡤㌳㤱㠴㕡㍦〶㐱〶㜹㜳㍡㤲搳㘴ㄷ戵㑤㘱愳昷愷㈱愷㉡〵ㄸ㙣㐶㠳捤㘹挰搹㑢㐲㙤〰㙡〵㝥㔲昱愱ㄱ〱㥤㙤ぢ㜸〰ㅢ攷㌳㌹㈹㕣搸〶㌱挵㤶㑣挱戹㐷㝥㙣ㄷ㐱搶㐹㘷扢ㄸ㈶㠲㙤㌰㠳㜰㕥㤲〷摢㔰㐸㍢挷挶昹㑢㠲㙤ㄸ㠳㌸搸晥ち愹搳㘴ㄷ戶攱戰搱户愶㈱㈷㌸〵ㄸ㡣愰㐱㈵つ㌸攷㐹戰㙤㠳㕡㠱捥ㄶ㝣敡戱ㅤㅣ㐰㡤㤳愰㥣っ㉥㙡㈳㤹㘱㝢㘶攰㠴㈵㍦戵摢㈰敢愴戳㜱づ㤳㔰ㅢ捤㈰㜷愰收愱㌶〶搲捥愹㜱搲㤳㔰摢㤱㐱ㅣ㙡㥣昹攴㌴搹㐵㉤っㅢ扤㡡㠶㥣ㄵㄵ㘰㄰愱㐱㤴〶㥣㈸㈵搴㘲愸ㄵ攸㙣㝣㤰㐷㐰㘷㡢挳〳搸敥㜳愵㜰㘱慢㘱㡡〴㔳㜰㥡㤳ㅦㅢ攷㌶㜵搲搹㌸昳㐹戰㡤㘵㄰㑥㠱昲㘰摢ㄹ搲捥戱㜱慡㤴㘰ㅢ挷㈰づ㌶捥㤷ち愰戲ぢ㙣昴昱㌴攴㕣慡〰㠳〹㌴㤸㐸〳㑥慦ㄲ㙣㤳㔰㉢搰搹㠲捦搸愶挰〱搴㌸摦捡挹攰愲㌶㤵ㄹ愶㌱挳摢㌰昰㔳攳㠴愸㑥愸㜱扡㤴㔰摢㤵㐱㌸㙦捡㐳㙤㌷㐸㍢愷挶昹㔵㐲㙤㜷〶㜱愸㜱㤲㤵搳㘴ち敤昳摣㤹戰搱㘷搱㤰ㄳ戰〲っ㘶搳㘰づつ㌸㈷㑢愸敤㠱㕡㌰㌵㍥㕣㈵愰慦敤〵〷㔰攳㈴㉤㈷㠳㡢㕡ㅤ㌳捣㘵〶㑥改㤰㤶捦㘳捤㙥㜹㌹㠷攵晤愳捤㜹㌳〱㈴㐳㤶㜳〲敡摡㔷㌶㘲ㅥ〶㔷㌹晡㙣慤㜱ㅣ㍤㈴㌲㡣㠹户戴㘲㐴慦捣晦㥣㠸づ摦愷㤱戸搷愶扥㘷㜰㠸ㅢ㌵㥣㜲㔰㝥昵捦昹捦㤹攸昰㘷挳㜳㌷攴搳㠷㉦㙤ㅦ㌴㜱搳㔹つ改搶㤶戶㤶㙣晢搰㍡捣㌱挲㝤敡慤つ搹㤲㤲昰挴昲㉢ㄱ㌱㌰㈷㌷慣慣㤹捦㡣㕣挶㝢晣㐳〷㌵户㉣㙦㤶搶㤴户昱搱㉥挲慢㘷㑦愶㈱㔳㜹㙤つ㜸〶愷㈷搰㔹摦て㘵㥦ㅥ〶挷昷㘹慣捤㐷扤㜲昲愴挹㝢搵㐷慡挳戱摡㘸㙤㈲㙤挶搲戱㑣㉡㤹㡣搵搴㘶慢㑣戳㍡㤳愸慡愹㡥搷ㅡ㌲ㅤ㠰㌱昶㠷㡦挱〹〰㤲㙥〱㙢㥣〹㈰㌵敡捡㑢昱㘵摤搵戱㜹搸㤷愸㤴㑡慢㡣㌲换㝡昶㔴㤵扥㐷㡦攴㡤改㜳㘶㡤㍣扢㐱搳㌸愴㕦㝥〹㘰㜵捤㠹つ捣㝤ㄶ㜴收㐹㠵㕥㡦㈶攸ぢ㔱㠴㡣ㅥ㄰㔰愶㈵㔱摤㘸昲愴㝡搷搴㈴㉤〵搹挶㤰㜹㥦攵愹愵㈱敥つ戱㑣㘵挰㐳㐲摢㡣㌲㍢㡡㍥㡣攱㑤攸昵攱㔸㔳ㅡ攴〲㘹ㄱ㐴㕣㤱㜷〵愴散搵敡㉣㙣〸晢ㄲㄴ戸㝢ㄶ㈶散ぢ敡っ㐸搸ㅦ扣㥦愷づ㈷㕡攸〷愱挴攷ㄹ戲㐳㙢㡤愸㕢㥦㘷㍡ㅤ挹㔴㈵慡㔳攱敡㥡㜸㉣㥥愸㐹㐴㑣㌳ㅤ㡢㘷昱〸搸㐴㔵戶㍡㘹昴㜲㥡搳〴ㅦ愳户㔳㤳捦戳㡦㔳愳㑥ㄹ愸昱㌳㔵愷愰㈱攴㡤昵ㄲ晤㘰愸昴㔶ㄴ㈱㘳㘳〸㐴㐶㙥㍡㐱改挴㘲㙣攲挸户愳挳㜲捡㐷㘲㑤㙤ち戹㤰㔸〹㔱〷㠹捤㈰ㄵㄲ挷㈰㐵㍥㠹搵㤰收㤳搸ㅣ㑥〸㠲㙢搸㈸㐱㘲㠰ㅤ㕡㍢ㅣ㜵㡢㐴戶㍡㥥慤愹愹挹挴㔳㘹㍣〴㌷㥡愸捤㥡挹敡摡㥡愸ㄹ㡦㐷愳愹㐸搴ㄸ攸㌴㘷ㄵ㝣㡣㉤㥣㥡㤰ㄸ攴搴愸㔳㠳㔱ㄳㄲ㠷扢㐹ㅣ〵㤵扥ㅡ㐵挸ㄸ〲〳㉣㈵扡㡦挴㔰㐷扥㈳㤵挷搱㈱㑣ㄲ挳㈱ㄷㄲ㙢ㄸ㥥ㄲ扥㐷㐰㉡㈴摡〳㐹戴〶㤲攰㠸㍣㠲㘰ㅡ㍤㑡㤰搸挶づ慤㥤㠲扡摤㈷戲㌱㙣㝥㈶㤳㡡㔶㔷挷搲愹㑣慡㌶㤲捣挶搳戱㥡㘸㌶㕡㥤㠸㠶つㄹ慣㘷㡣㔳攱㘳㙣攷㌴㑥㐸㡣㜴㙡搴愹搱愸〹㠹㐶㌷㠹搳愱搲捦㐰ㄱ㌲㜶㠰〱㤶㍣ㄲ㘳ㅣ㜹㥣捡㜳改㔰㠳㌵ㄵ㠶㕣㐸㥣捦昰㤴昰ㅤ㠱㔴㐸愴㕣㈴戴ぢ㘱㔲昰昰愹ㄶ〶攲攱㌰㍢摣㌰ㄳㅦ㈵昰挴散㝣摡㈵愸㍢㠷挰敡㜰扡㍡ㄹ㐱㠷㠹挵慡攳㤱㔴㉡ㄱ㑤挷㔲ㄹ搳慣〹挷㤲㌵㔵㠶㡣挰㌳挶愵昰㌱攲㑥㡢㉦㘳慤挶愹㔱愷挶愲㈶㜸收扢昱㕣〱㤵㝥㈵㡡㤰戱ㄳっ戰㤴㘸㔷愱敡㍦搴㕣つ㔹挰愱收ㅡ㠸扤㠷㥡㥤敤㈸晡㌸戶敡㍡攸攵〱慢㙡ㄷ挸〵收つ㄰㜵挰㥣〰愹挰摣挳つ昳㈶㤸ㄴ㠶㌹㍢㄰㈶〷摡攱㠶㉢戰㈸〱㜳㤲㥤㑦扢ㄵ㜵ぢ㘶㉡㠳㝤㉣ㅢ捤㔴㠵ㄳ㌱㝣戱㐴㤳戱㤸㤹㐹㘶ㄲ搹摡㜴㙤㍣㕣㔵㘳㑣㜶摡戸づ㍥挶ㄴ愷㜶ㅢ㙢㌲晣捥昸搴愹㕤愱ㄳ㤸扢扡㘱慥㠷㑡扦ㄳ㐵挸㤸〱〳㉣㈵摡㕤愸晡㘱摥つ㔹〰捣扦㐱散㠵戹㥢ㅤ㐵㥦挲捣昷㐲㉦て㤰㔵㌳㈱ㄷ㤸昷㐱搴〱㜳㌶愴〲㜳ㄷㄷ㑣㥤㍤㔳㡥摢㍢〷㜲㥢〳㈷㕡攸ㅢ㔰㠲摢ㅥ㜶㘸敤㈱搴㉤㙥昱㘸㉣㕡㔳㔵㕢ㅢつ㠷㙢㘳㤱㔸㍣㤹㠸搷㐴搳愹㜸つ㥥攰㥤慥慤捤ㄸ㝢㍡捤㜹ㄸ㍥挶㕥㑥㑤㍡愱っ挰㌳㍥㜵㙡㙦攸㠴㕢摣捤敤㜱愸昴㈷㔰㠴㡣㝤㘰㠰愵㐴㘷㈷搴搹敢㜴昶㌱㘳㕦㐷扥㍢㤵捦㔲㍥ㄳ㙢㙡㍥攴㐲攲㜹㠸㍡㐸㉣㠰㔴㐸㡣㜶㤱搰㕥㠴㐹攱㙥戵㝤㈰ㅥづ㥦挳つ㡦慦㐲〹㍣㝦戰昳㘹慦愰㙥攱挹㘴㙢㤳搵㤱㔸㉡㤲挹挴㘳㤱㘸㈶ㄱ慥㡤愶慢㘲攱敡㔸㑤㑤搲㡣㐷㡤㝡愷㡤慦挲挷㔸攸搴㕥㘳㑤〶搵ㄹ㥦㍡㤵㠱㑥昰㡣㜰攳㜹ㄳ㉡晤ㅦ㈸㐲〶㠷挹戱㤴㘸㙦愱敡敦㔶㙦㐳ㄶ搰慤摥㠱搸摢慤戲㜶ㄴ㝤㉦㘶㝥て㝡㜹㝣慦㕡っ戹挰晣〰愲づ㤸〷㐲㉡㌰户㜰挱捣㜵慢〱㠱摣づ㠲ㄳ㠲攰挹㐳㈸挱慤搱づ慤㝤㠲扡挵㉤㕣㕢㡢攳㕡㌶㡢攷攱愵㘳㔵搵改㐴㉣ㅤ㡤㈴㤲戵攱㐴㙤㍣㔱㔵ㅢ㌳㥡㥣收晣ぢ㍥㐶戳㔳㤳㙥搵攲搴愸㔳慤愸〹户㑤摣摣扥㠰㑡晦ㄲ㐵挸攰㌸㌹㤶扣㙥搵敥挸昷愳昲㕢㍡昰㌹㄰㙡ㄹ攴㐲攲㝢㠶愷㠴敦ㄵ㤰ち㠹㡡㐰ㄲ㕡㈰㠹㤵㜰㐲㄰㕣敢㐳〹ㄲ㠷搸愱戵㕦㔰户㐸㔴攳㈸㔴㔳㡤㔳愳っ㑥㡣㔲㔵改㐴㌶ㄳ㌷㑤戳㌶㔵ㄳ㑤愵㜱戶㙢ㅣ敡㌴攷㔷昸ㄸ㝦㜴㙡㐲㐲㐶捡ㄹ㥦㍡㜵〴㜴㐲愲挴㑤㐲㤵㐳㕦㡡㈲㘴㜰攸ㅢ㑢ㅥ㠹㈳ㅤ昹㐲㉡㝢搲㈱㠹㌵戵ㅡ㜲㈱挱扦㌷搰㐱攲ㄸ㐸㠵挴㜷㍦〵㥤ㄸ晤ㅢ搲晣ㄳ㈳づ㜳愳㡤㤸换㠹㔰㈰㜱慣ㅤ㕡摢〸㜵㡢㐴㌶ㄲ挶㥥ㄴ慢挲㔷ㅣ㑦昹慢㤳搹慡㜰戲戶㌶㔹ㅢ㌷挳搹㜰㉡㘲ㅣ攷㌴愷㉦㝣㡣攳㥤㥡㥣づ慣㜱㙡搴愹㤳㔰ㄳㄲ㥦愳㌱ㅤ愷㠸晤愰搲㌷㐵ㄱ㌲㑥㠶〱㤶扣搳㠱㔳ㅣ㌹ㅦ㉣愱て愴挳㘲㤲㔸ぢ戹㤰ㄸ挴昰㤴昰㝤ㅡ愴㐲攲晤㐰ㄲ敦〶㤲攰搰戵㤰ㄸ㠲㔰㈰㜱㠶ㅤ㕡ㅢ㡡扡㝤㔴挱ㄱ㌷㕤㥢挲户㔵愴㍡㤶㑣挵㔲愹㥡〴扡㐸㈲㕥㙢愶昸戴㑥攳㑣愷㌹挳攰㘳㥣攵搴㠴挴搹㑥㡤㍡㜵ㅥ㙡㐲攲つ㌷㠹㑡愸昴㙤㔰㠴っづ㔱㘳挹㈳㜱㠱㈳攷㑤ㄴ晡㈸㍡戴㜰㥢㉦㠲㕣㐸散挰昰㤴昰㝤〹愴㐲攲㌹㌷〹ㅥ㜴攵敢攷㤹㐰ㄲ㤷挲㐹㐸㔴㈱ㄴ㐸㕣㘶㠷搶㈲愸摢㈴慡挲戵㤹㜸㌴ㄲ慢㑡愷㘳改㐴㉡㤹愸㑥㐷戲ㄹ㥣㍤攳换㈸㥣捡ㅡ㌲㔲㡤㈴㝡ㄴ㍥挶攵㑥攳攴昸㉡㠳搴㡥㑥㕤つ㥤㤰㜸捣㑤愲〶㙥㝡〲㐵挸戸〶〶㔸㌰〸㠴㐶改㙦戳攰攱搳戸搶㤱㉦愵㜲ㅣㅤ㤶㘱㑤㕤て戹㤰ㄸて㔱〷㠹ㅢ㈱ㄵㄲ㝦㜷㤳攸昸〱㜵㑦㈰㠹㥢攰㈴㈴㈶㈳ㄴ㐸摣㙣㠷搶愶愰㙥㤱㐸愴愳搱㜸㉤㕥搱㘸ㄵ㝥㌷挵㔲搵戱ㄴ扥㝦挳昱㌰㝥㈰愷愲戵㠶㡣㍥戳㠵㔳攱㘳摣敡㌴㑥晡㠴っ㍣㍢㍡㜵〷㜴㐲攲づ㌷㠹ㄹ㜰搳㜷㐳ㄱ㌲搶挳〰㑢㕥㥦戸搳㤱昳㤹ㄳ晡ㅣ㍡ㅣ㠶㌵㜵㌷攴㐲㘲㑦㠸㍡㐸摣〳愹㤰戸㍥㤰挴戵㠱㈴敥㠵㤳㤰㤸㠷㔰㈰昱㜷㍢戴戶㌷敡ㄶ㠹㔸㌶㤹愸㌲㙢慢㙡㙡捤㔸慣㈶㤶愹㡤㐴搳搸㍢㤲㈶㥥㘵㥢㡡㐵慢っㄹ㔱㘶ぢ昷㠱㡦㜱扦搳㌸㈱昱㠰㔳愳㑥㍤㠴㥡㤰戸摣㑤㘲㝦愸昴〵㈸㐲〶㠷㠷戱攴㤱㜸挴㤱ㅦ㈵㑡㍡慣㈶㠹挷㈰ㄷㄲ㘹㠶愷㠴敦㈷㈰ㄵㄲ攷戹㐹㜴散ㅤ攷〴㤲㜸ㄲ㑥㐲㘲ㄱ㐲㠱挴㔳㜶㘸㙤㌱敡ㄶ㠹摡㔸㌴㠳㐳㠳ㄹ换攰㌲〹㑥㙥㙢㘳搵㌱戳㍡㥣㑤挷戳戵愹㈴扥㐵㥦㜶㥡搳〰ㅦ攳ㄹ愷㈶㝢挷戳㑥㡤㍡昵〲㙡㐲攲㌴㌷㠹㈶愸㜴晥㐹㥡㤰挱㈱㕦㉣㜹㝢挷㑢㡥晣㜸㉡摢攸戰㠶摢晣ち攴㐲㘲㈹挳㔳挲昷㙢㤰ち㠹攳摤㈴㍡昶㡥㘳〳㐹扣づ㈷㈱戱ㄲ愱㐰攲つ㍢戴㜶〸敡ㄶ㠹㙣㉡㡣㙦㡦㐴㌲㤱㈰㡤㘴㍣㤱慡〹㐷ㄳ攱㘸㙤㉡㤶愸㡥㔶㘵つㄹ昹㘵ぢて㠵㡦昱て愷㜱搲㈷摥㜲㙡搴愹㜷㔱ㄳㄲ㐷扡㐹慣㠲㑡㍦〲㐵挸㜸て〶㔸昲晡挴晢㡥㥣㡦愳搰㡦愶挳㕡㙥昳㠷㤰ぢ㠹㍦㌳㍣㈵㝣㝦〴愹㤰㔸ㄱ㐸㘲㔹㈰㠹㡦攱㈴㈴搶㈰ㄴ㐸㝣㘲㠷搶㑥㐰摤㈲ㄱ愹慤㠹搴挴搲㌵㤹㜰㌸ㅡ㡢㐷慢㤲ㄱ㝣㠳㐴㈲㜸搸㘴㍡捥㍦扣㘳晣换㘹捥㠹昰㌱㍥㜵㙡㐲攲㌳愷㐶㥤晡ㄲ㌵㈱戱挴㑤攲㔴愸昴戵㈸㐲挶㔷㌰挰㤲㐷攲㙢㐷捥攷㔲攸㘷搲攱㙣㙥昳扦㈱ㄷㄲ㘷㌳㍣㈵㝣㝦〷愹㤰挸扡㐹㜴散ㅤ㤹㐰ㄲ摦挳㐹㐸㥣㡦㔰㈰昱㠳ㅤ㕡扢〰㜵㡢㐴㔵㌸㥤㠸挶ㄳ㤱㌰㌶㍢㤶㡣愴ㄲ攱㜰㔵㉡㥥㘰慦㠸㘵戲搹慣昱愳搳㥣ぢ攱㘳晣攴搴㘴敦昸搹愹㔱愷㝥㐳㑤㐸晣挱㑤攲㔲愸昴换㔰㠴㡣摦㘱㠰㈵㙦敦㘰ㅢ㐵㝥㈱㤵㔷搱攱㈲㙥㜳㈹攴㐲攲ㅡ㠶愷㠴敦㌲㐸㠵挴摣㐰ㄲ㝢〵㤲㈸㠷ㄳㄶ㍣摥ち愱㐰㠲挳愸㡣愶摤㠸扡扤㜷愴搳㌸㔶㘶挳戱㑣㉣㠶㕦㙤㠹㐴㈶㕥ㄵ㌵㈳〹㥥㜲㐷㔲挹戰搱搳昶搱㙦㠲㡦挱㜱㔶㘹㥣㤰搰㥤ㅡ㜵慡㌷㙡㐲㘲愶㥢挴㍡愸昴摢㔰㠴㡣㍥㌰〸㈲挱㔱㔵㤱昳㐹ㄵ晡㕤㜴攰愳㈶㤴攱㠴晦ㅢ挳㔳挲㌷〷㑡㠵挴㈴㌷㠹㡥㥦戳ㄳ〲㐹昴㠳ㄳㄶ㑣㈹㐲㈸㤰攰搰愸㤰戸ㅦ㜵㡢㐴㌸㥢㐸搷挴ㄳ搹ㄸ㉥㐶挶戲㕣ぢ愷㈳㠹㜴㍡㤵挸㐶㜰ㅥㅥ㌶晡摢㍥晡〳昰㌱㌸㜶㉡㈴攴㙣㝢㜳愷㐶㥤摡〲㌵㈱㌱搶㑤攲㘱愸昴㐷㔰㠴㡣㐱㌰㤰㉤昶晤㥣摤搲㤱昳㤱ㄵ晡㤳㜴攰㌳㈷㤴㡣㝤㔲昴㌴挳㔳挲昷㔰㔸ぢ㠹戰㥢㐴挷摥㌱㈶㤰挴㌰㌸㘱挱〳愲ㄱち㈴㠶愳㈲㈴㕥㐰摤㈲ㄱ捦愴㌲戸ち㔲㤳㐹攳〸㠱㙦搳摡ㄴ㉥㌶攱㤷㙢愴扡〶扦敤㌳㔵挶搶戶㡦晥㈲㝣㡣ㄱ㑥㑤晡㐴愵㔳愳㑥㜱㤸㔳㐸㙣攷㈶昱㉡㔴晡㙢㈸㐲挶㐸ㄸ〴昵㠹敤ㅤ昹慤㙣敢㕢㜴㔸挷㙤ㅥ敤㠴㝦㠷攱㈹攱㥢攳㤹㐲㘲戰㥢㐴㐷㥦搸㌲㤰挴㡥㜰挲㔲愲㝦㠰㔰㈰ㄱ戶㐳㙢ㅦ愲㙥㤱㐸㈵㈳㈶づㄵㄹ㝣㘹挶㘳搵戵搱〴㝥㠴㈴ㄲ㤱㈸慥户攱㔰ㄱ〹ㅢ㔵戶㡦晥㑦昸ㄸㅣ攲㘴㝢㜴改ㄳ㔱愷㐶㥤攲挸愵㤰搸捣㑤攲㕦㔰改㥦愲〸ㄹ㌵㌰〸敡ㄳㅣ捦ㄴ㌹ㅦ㘲愱㝦㐵〷㍥㠵㐲㡤㜵挲㝦挳昰㤴昰扤㌳愴㐲愲户㥢㐴㐷㥦〸〵㤲ㄸ〷㈷㉣戸㍢ㄹ愱㐰㠲㠳㤲㡣愶晤㠰扡㐵㈲ㅤ捥愴戱搵戱敡㈸扥㐵㤳㌱㌳㠱愳㠴㔹㔵㘵挶㌳改っ㡥㤸戵挶㜸摢㐷晦ㄱ㍥挶〴愷㈶㝤㘲愲㔳愳㑥㑤㐱㑤㐸㤴戹㐹晣ち㤵晥ㅢ㡡㤰㌱ㄵ〶㐱㝤㠲㘳㤴㈲扦㥦㙤敤愱愱㜸㠰摢㉣挳㡥ㄴ㤵㐳搴㐱㘲㌷㔸ぢ㠹㥦㝥㜴晤ㄶ敤㈰昱〳愴昹扦㐵㜷㠷ㄳㄶ捣㈵㐱㈸㤰㤸㠹㡡㤰〸愱㙥㤱挰〵改慡ㄸ㝦㙡㘵㈲ㄱ㥣㘴搶㈴挳㤱〸捦㉥捤㔸㙤㌶ㄲ㌵慢㡣㔹戶㡦摥ぢ㍥〶㐷㈲ㄹ㐱ㄷㄲ㜳㥣ㅡ㜵㡡㈳㡣㐲攲㙢㌴愶攳户㘸㕦愸㜴〳㐵挸愸㠳㐱㄰〹㡥㍢㡡㥣㡦戵搰晢搳攱㌱慣ㄹ昳㈰挷㠲㐹ㅤ㄰昵改㔱扥ㅦ㉡㍢昹挶愹㠲敦㘷ㅦ攵晦敢〲㔳昱搷〲㌸ㅢ愷愴〷㙥攴戵㙥㝦㉤㉢ㅤ晢㥦挵攲㐸ㄸ敦㝥攷扢晣㈳㙣敢晦㈱づ㔹收挶挶ㄸ㜱〸摥晡㐰㙣㜰昹晥搸摣㜰㔰ㄳ㡢晤愹㌹㌸㤶昴㙦㥡搱㠶ㄱ㌱晣挹挲戹㉤ㄳ㍢晥摥摤挶捥㐸搹㈸攷愱昷㤵㌹挹挴㔴ㅢ㥥㥣搰㙥㍡㙥㜳㕡㍢晣昰㄰㜹㡣㜹㐲㌱㡡㡦挸敦㥦慢戹㙥ㅦㅥ㤴㤳捥㘸㙥挳㥦㜳㌰㌳㑥挴㌶摣㔵㕢㔶摡㐳〵摥搱㙦晦㘵㍢摥㉦捣㘸昸㠳づ㌳㌲〴㌰㈸攰收改㐹つ敤昲昰㠱㉤愱㔷晡㝣挰搱〶ㄱ搳戸ㄱ㜳㐶挴捡摦挷攷搰攵ㄴ㕥敡㑣挸敥ㄷ搲户㐲㍣挵昳㐳㐶愳愸㙦㍤㉡搸㡢㜱〷戳攷昵攵㜸扢㍡挱晡扦挲晥摦㤸搰㜷愱攳㜱㠰ㅡ戶㜶㘲昹摢慢㉥晣敡敡㥤㉡捦扦攱㜷晢晦㔵㤶挷㤷攳愳昲㝡㘰㍣挶㕦戱㌳㐲慡扦挳攲㕤ㄶ敦愱㔰㙦愱ㄱ慦攱戶攸扣愷愵晦挳㔶昸㥦㤶㙥㉣㐲㈴㉣㤸敦㠳昶昶改愱づ㐲㠵㍢㡤㝡〳ㅥ散愹摣㔴扤㤲㕢搹〴㌱㍢㤸搲ㅢ㔱㙡摢㐲㘶㤱㔴慦挰捥搹晥㤰㍥ㄲ㡡扥〷挳愴㝢ㄴ㌸㍥㈹ㅥ㕤愶戰ㅣㅥ㐱ㄴ㥥户㌷㌶㡦挲㜳戶挲晦挸㜴㘳㈵㈲㘱㈹搱㜷戴㈸ㅣ㠶㡡㔰㜸〶ㅥㅤㄴ慡㐸㘱ㄵ㔴ㄶ〵づ㕢㙡搱ㅣ㠵㈷㍣ㄴ慡㐹攱㈸㤸㜴㡦挲㙡挷愳换ㄴ㡥㠳㐷㄰㠵㠷ぢ㔱㜸挸㔶昸㥦㥢㙥慣㐱㈴㉣㈵晡㑥ㄶ㠵㤳㔱ㄱちて扡㈹㡣㈳㠵㔳愱戲㈸㜰挸㔲ㅢ㥦愳昰㜷て㠵㠹愴㜰㍡㑣扡㐷㠱攳㤲攲搱㘵ち攷挲㈳㠸挲㕤㠵㈸摣㘹㉢晣て㑦㌷捥㐷㈴㉣㈵晡㜴㡢挲挵愸〸㠵㍢摣ㄴ㘶㤰〲挷て㉤ちㅣ㤹搴㜶捦㔱戸搵㐳㘱ㄶ㡤㜹㑡攴散㈴㝤慦㐰愵㝢㐸㌸ㄶ搹㍤㈴搷挱㈳〸挹つ㠵㤰㕣㙦㉢晣㡦㔳㌷㙥㐰㈴㉣ㄸつ戱㤰摣㠲㡡㈰戹搶㡤㘴ㅥ户㜲ㅤ㔴ㄶㄲ㡥㉦㙡晢攴㤰㕣改㐱戲ㅦ㡤㌹㠰搸㠱㘴㍤㉡摤㐳㜲愷攳搱攵㕥㜲㉦㍣㠲㤰㕣㕡〸挹㈵戶挲晦㠰㜵攳㍥㐴挲㠲㌹㈹ㄶ㤲つ愸〸㤲㡢摣㐸㤲摣㑡づ昰㔹㐸㌸㜴愸愵㜳㐸捥昳㈰㌱愱攸晢㌸㑣扡㐷攱〹挷愳换ㄴ㌸㑡ㄸ㐴攱捣㐲ㄴ捥戰ㄵ晥愷慣ㅢ捦㈳ㄲㄶ㑣㙥戱㈸扣㡣㡡㔰㌸捤㑤愱㠹ㄴ㕥㠵捡愲挰ㄱ㐲慤㈵㐷攱ㄴて㠵㠳㘹捣㔳挵㡥㡥昱㈶㉡摤㐳挲㌱㐱昱攸㌲ㄲ㡥昵〵㈱㔹㔳〸挹昱戶挲晦摣㜵攳〳㐴挲㠲㌹㌴ㄶ㤲㡦㔱ㄱ㈴挷扡㤱慣攴㔶晥ぢ㉡ぢ〹〷晦戴㐳㜳㐸㔶㝢㤰ㅣ〶㐵摦㉦㘰搲㍤ちㅣ攱敢ㅥ㠵㙦攱ㄱ㐴㘱㔵㈱ち㠷摢ち晦挳搷㡤敦ㄱ〹㑢㠹㝥㤴㐵攱㘷㔴㠴挲ㅦ摤ㄴ㡥㈶㠵㕦愱戲㈸晣㠲㌵敤捦㌹ち㉢㍣ㄴ㡥㈳〵㠵つ敡ㅥ〵㡥敥㠹㐷㤷晢㐲㑦㤸㔷戲敤扥㤳慢戶㐲ㄴ㕡㙤㠵晦〹散㠶㡥㐸㐲攱㘴㡢㐲ㅦ搴㠵挲ㄲ㌷㠵㔳㐹㠱㐳㜳ㄶ〵づ晡㘹㝦挹㔱㘸昴㔰㌸㥤ㄴ晡挱〴㑢㌷㑥㌱㌹戲㈷ㅥ㕤愶㌰㄰收㤵〱ㄴㄶㄵ愲㤰戵ㄵ晥挷戰ㅢ㠳㄰㐹㈸㥣㙢㔱ㄸ㠲扡㔰挸戸㈹㥣㑦ち挳愰戲㈸っ挵㥡㜶㘱㡥挲㐲て㠵㡢㐹㠱〳㜵㔸扡㐱㠱愳㝡攲搱㘵ちㅣ摢慢っ愰戰㝦㈱ち昳㙤㠵晦㔹散挶づ㠸㈴ㄴ慥戰㈸㔴愱㉥ㄴ昶㜵㔳戸㡡ㄴ愲㔰㔹ㄴ㌸搸愷㕤㤳愳㌰搷㐳攱㍡㔲愸㠱〹㤶㙥㔰攰㠸㥥㜸㜴㤹〲挷昵㉡〳㈸捣㈹㐴㘱戶慤昰㍦㤰摤ㄸ㡦㐸㐲攱ㄶ㡢挲㘴搴㠵挲㑣㌷㠵㜵愴挰愱㍡㡢〲〷晡戴摢㜳ㄴ㜶昵㔰㔸㑦ち㌳㘰㠲愵ㅢㄴ㌸㥡㈷ㅥ㕤愶挰㌱扤捡〰ち㤳ぢ㔱㤸㘴㉢晣㑦㘵㌷昶㐴㈴愱㜰慦㐵㘱ㅥ敡㐲㘱㠲㥢挲㝤愴挰愱㌸㡢〲〷昹戴〷㜲ㄴ㜶昶㔰搸㐰ち晢挳〴㑢㌷㈸㜰㈴㑦㍣扡㑣㈱〹昳捡〰ち㌵㠵㈸挴㙤㠵晦搱散㐶ㅡ㤱㠴挲攳ㄶ㠵㐵愸ぢ㠵㤸㥢挲㤳愴挰㘱㌸㡢〲〷昸戴愷㜳ㄴ挲ㅥち捦㤲㐲ㄳ㑣戰㜴㠳〲㐷昱挴愳换ㄴ摡㘰㕥ㄹ㐰㘱㔴㈱ち摢摢ち晦昳搹㡤愵㠸㈴ㄴ㕥戶㈸慣㐴㕤㈸㙣攷愶昰㉡㈹㜰〸捥愲挰挱㍤敤昵ㅣ㠵ㄱㅥち㙦㤲挲㉡㤸㘰改〶㠵㈳ㅣ㡦㉥㔳攰㌸㕥㘵〰㠵㈱㠵㈸っ戶ㄵ晥㠷戴ㅢ㝦㐶㈴愱昰㥥㐵㠱㘳㜸㐲㘱㑢㌷㠵て㐸攱㐴愸㉣ちㅣ搸搳晥㤹愳㌰挰㐳攱㘳㔲㌸ㄵ㈶㔸扡㐱㠱愳㜷攲搱㘵ちㅣ挳慢っ愰搰慦㄰㠵㑤㙣㠵晦㐹敤挶搹㠸㈴ㄴ扥戰㈸㜰晣㑥㈸ㄸ㙥ち㕦㤱挲㠵㔰㔹ㄴ㌸愸愷㝤㤳愳搰摢㐳攱㕢㔲戸ㄴ㈶㔸扡㐱㠱㈳㜷攲搱㘵ちㅣ扦慢っ愰搰戳㄰〵捤㔶昸ㅦ搷㙥㜰搸㑦㈸晣㙣㔱攰搸㥤㔰㈸㜳㔳昸㤵ㄴ㙥㠲捡愲挰〱㍤敤昷ㅣ㠵ㄲて〵㠵挷㌸昶㕤〷ㄳ㉣摤愰挰㔱㍢昱攸㌲〵㡥摤㔵〶㔰昸昹㠷〲ㄷ收㝥戲ㄵ晥㘷戶ㅢㅣ昲ㄳち㍤搱㜶㕣㤸扢て㜵愱昰〳㍣㍥挲搶挹㠵㌹ㅤ㑡挵㈱㌷㡢〲〷昳戴㕥㤰搹ㄷ收晥つ摢昷㘱㙢㕤慢散㐳ちて挳〴㑢㌷㈸㜰挴㑥㍣扡㑣攱㐹㤸㔷〶㔰昸愲㄰㠵捦㙤㠵晦挱敤〶㠷晢㠴㐲㍦㡢挲昳愸ぢ㠵㑦摤ㄴ晡㤳〲㠷摢㉣ちㅣ挸搳㌶捦㔱昸挸㐳㘱㈰㈹扣ちㄳ㉣摤愰挰搱㍡昱攸㌲㠵户㘰㕥ㄹ㐰攱扤㐲ㄴ摥戵ㄵ晥愷户ㅢ敦㈰㤲㔰ㄸ㘲㔱攰㜸㥤㔰㜸摢㑤㘱ㄸ㈹晣ㄳ㉡㡢〲〷昱戴慤㜳ㄴ摥昰㔰愸㈴〵づ扥㘱改〶〵㡥搴㠹㐷㤷㈹㝣〵昳捡〰ち㉦ㄷ愲昰㤲慤昰㍦挲摤昸〶㤱㠴挲㈸㡢〲挷敡㠴挲ぢ㙥ち㍢㤰挲㡦㔰㔹ㄴ㌸㠰愷敤㤸愳昰㡣㠷㐲ㄵ㈹㜰攰つ㑢㌷㈸㜰㤴㑥㍣扡㑣愱〷㡥㑣㤵〱ㄴㅥ㉦㐴攱㌱㕢戱摥昷ㅣ㜷愳ㅣ㤱㠴㐲㡤㐵㐱㐷㕤㈸㍣攲愶㔰㑢ち扤愰戲㈸㜰昰㑥摢㈹㐷攱㐱て㠵㜱愴搰ㄷ㈶摤愳挰ㄱ扡敥㔱攸て㡦㈰ち昷ㄶ愲㜰㡦慤挸㝢㤸晢收㠸搴搹挳摣㕤㝦ㄱ扤㉦搰㤷㘷㜹㕦㘱慦慣㈵收㠸ㅣ敥㉣㙣㘸㙣㤴㥢昲㝡攳搹换慤昸㥢攴㌳昱㠸㜱㍣㜱戹慥挱晥㍢户㌳昰攸㜱㍥捡搶㜹扡慦㉥㌵㍡㙢搹㌹慤㜸摣㙦捦散㡣㌶㍣ㅡ㍥㔳㠱扦愹摣摥㙥戶㌶晦㉦㍣㤸ㄹ户㐹昲㌹㌷㜸㔹㡦㘴づ扣㐳㤱户ㅥ〶づ㝦挹㈳摡挷攴㜸㌸㝦㙡扣㤴㡦㙣晥捦㥥ㄲ慦㑤㐶ㄷ㜳ㅥ昴㤷㜱㍤㠴扣㑣摤㡤㡦搸ㅡ㠶㍥愲攴㜷㘹㜳㐹㈹收㘹挲㕥㥢㠶愲〷晥㔶戰っㅦ愳〸改搳㈱㤱㍢㔵愵㈸㈹ㅦ㠸㙥攰摦㌸摥㌳捡㘷㠸㤴昸晥㘰㜸慦㕥摣㘲攷㔵戶ㄵ㕣㡢㡤ㄹ昲㉢戳㘷㔳㝤戲戵㌵戹戲愲愹扥搱㙣㕥搴扥戸愲㝥ㄹ㠶㐸昱昰㜴戴〳㝦㝤㕣㥦㠱晦㉤搰搸摤戶㐶㐴昶㑢㥤ㅢ㕢愶搶〵㙥搸㑣㙥〱㌷㉣户㔱戳㈹攲敤户搶㐶愹㑡挴攰㠶㌹㉦㌵ㄲㄵ㌶㔷摦〳㤶ㅤ改㜶㠴挴㤵敥晡挰㜴㜵昹改收昹搲㔵㈱㡥㈷㕤戵㤳㙥ㅦ㜷扡㥤扣改慥〸㑣㌷㍦㍦摤〲㕦扡㜱晥㜴ㅣ㈲㤲慤晢㠳㍢ㅤ〷㕦戸㜵㕡㍤愴挱㍤攷愲挰㈶㈴㘱慦愵㔰㜸㝢㑥ㅡㄲ㌷攴ㄹ晥㘶㜰㡣㐶㥡㘱挲戲〳㌲〷㍣愴ㄹ㔹㐸㠳㥢㜱㜶㘰㌳ㄶ挳㕥㙢㐰攱㙤挶㠱㤰戸㥢㌱捦摦㡣晤㥣㘶㌴挲戲愳ㄹㅣ㘴㤰捦㥡㌴捡搴摡挰㤴㉤㡣捤㉤捦㜵慤㠳㈹㜲㜵㉤㡥㐷㜸㍥㙢搳㐹搷〶换㡥㜴扣㥡㉦㕢摤づ㘹昰㔶慦〹㙣挲㌲搸㙢换㔱㜸户㝡〵㈴敥㘶㜰㐰挰搳㡣㠳㥤㘶ㅣ〲换㡥㘶㉣户㥢愱㕢㕢扤㍡㌰攵㘱㡣敤摤敡㔵扥㜴㉢晤改づ㜳搲晤挹㥤敥㈸㙦扡挳〲搳慤捥㑦㜷㡣㉦摤搱晥㜴挷㌹改㡥㜵愷㍢搹㐹㘷ㅤ㉥㤶〵愶㕢挳搸摥挳挵㠹扥㜴愷晡搳㥤敥愴㍢搹㥤㡥ㄷ㕦愵ぢ㔹改㕡〲搳慤捤㑦㜷㥡㉦摤昹晥㜴扣ㄶ㉢㍢捥ㄹ敥㜴扣捡㈹改搸㠵捡搴攲挰㜴㘷㌳㌶扢㑢慥挷㥥㑢㤱慢挷㕥攵㑦挷㡢㥥㤲敥㝣㔸㜶㜴ㄵ㕥㑥㜴㙤㕤㌲㌰摤㐵㡣敤㠵㜹㠹㉦摤㍡㝦扡昵㑥扡换摣改㜸摤捥㤵㙥㝥㘰扡㉢昲搳㕤攵㑢挷㑢㝣㥥ㅤ㘱㠳㤳敥ㅡ㜷㍡㕥㈰㜳挱慣ぢ㑣㜷㍤㘳㝢㘱摥攸㑢挷㙢㘹㥥㜴捦㍡改㙥㜶愷㝢搹㐹㘷㜵㤵㤹㠱改搶㌱戶ㄷ收敤扥㜴慦晡搳扤改愴㕢敦㑥挷㑢㍥㉥㤸㔳〳搳摤㥤㥦敥ㅥ㕦扡て晣改㍥㜶搲晤摤㥤㡥搷㔶㕣㌰㜷〹㑣昷〰㘳㝢㘱㙥昰愵晢捡㥦敥㕢㈷摤挳敥㜴扣㠸攱㑡㔷ㄳ㤸敥戱晣㜴㑦昸搲晤敡㑦挷㙢ㅡ戲㈳㍣攵㑥挷慢〵㤲捥㍡㘶㠶〳搳㍤换搸摥㘳收昳ㄴ戹昶㍢㕥㔸昰㜴ㄵ㕥㍣㤰㜴㉦㘲愵㘳扦攳捦㜲搷搶㡤っ㑣昷ち㡣㝣㌰㕦愳挸㤵㡥扦攰㍤改昸㉢㕤搲扤㠱㤵㡥㜴㐳㔰㜱㙤摤昰挰㜴㙦挱挸户㜵敦㔰攴㑡㌷っ㜵㑦㍡晥ㅣ㤶㜴敦㘱愵㈳ㅤ㝦㘸扡戶㙥㔰㘰扡て㘱攴摢扡㡦㈸㜲愵攳㙦㔲㑦㍡晥敥㤴㜴㥦㘰愵㈳㕤つ㉡慥㜴㥢〶愶晢っ㐶扥㜴㕦㔰攴㑡挷ㅦ㝦㥥㜴晣㠱㈷改扥挲㡡㤳慥㥣攷搸㕤晥〱挰昹㙦晤昰㔳愹搱㑣昳㡦〷㑤挲ㅦ攴ㄸ搵㠸ㄳ昹㉥晣挵㥦慦㤱㐷昱捣㥤㌱昴㙦散ㄵ㔶晡昲晣㤹㉢ㄵ㜸㤷㈸㥥ㅢ戳㔱晡扦㈹收㘹戱㜸㝣㙢慦㠸〷㑦㠱㜳ㅥ㜵愸㠹挷㜷ㄴ捦戳㜵晡昷昶㡡㜸散㘳㔷慣ㅣ㍣㐳ㄵ㡦ㅦ㈸收挹愹攴昸搱㕥ㄱて㥥㠸收㜲㈴㔱ㄳ㡦㥦㈸㑥摢㍡晤㘷㝢㐵㍣㑣扢㘲攵攰戹㥦㜸晣㐲㌱㑦昹㈴挷慦昶㡡㜸昰昴㉥㤷㠳愷㙥攲昱ㅢ挵㍣㙢ㄳ㡦摦敤ㄵ昱㘸戳㉢㔶づ㥥㘹㠹〷搹㈹㥥㘰㠹㠷㘲㡤㉣昱敥换㤳㈹慥㔸ㅥ㍣㔱ㄲ㡦㔲摡慣㜲㍣㝡戸㍤晥攴昱攰戹㡥㜸㤴搱收ㄸ挷愳摣敤挱㔳㥡㕣づ㥥慥㠸㠷㐶ㅢ㥥愹㔰愷昷㜴㝢昰慣㈴攷挱㌳づ昱愸愰つ㑦㌶挴㐳㜷㝢昰挴㈲攷㜱戶攳ㄱ愲つ捦ㄷ挴愳㤷摢㠳攷〶㌹て㝥敦㑢㡥摥戴攱㔷扥㜸昴㜱㝢昰敢㍤攷挱慦㙥昱搸㠸㌶晣搶ㄶ㡦扥㙥て㝥㐳攷㍣昸敤㉢ㅥ〶㙤昸挵㉢ㅥㅢ扢㍤昸㈵㥢昳㔸攷㜸㙣㐲㥢摢ㅤ㡦㝥㙥㡦昵ㅥて㝥〷㑡㡥㑤㘹挳慦㍦挹搱摦敤挱慦扡㕣づ㝥㡤㠹挷㘶戴搹攰㜸㙣敥昶攰户㔵捥㠳摦㐴攲㌱㠰㌶晣ㄲ㤲ㅣ〳摤ㅥ晣挲挹㜹昰换㐴㍣戶愰捤昳㡥挷㈰户挷㡢ㅥて㝥ㅦ㠸挷㤶戴攱㔷㠱攴搸捡敤挱挳㝥㉥〷て改攲㌱㤸㌶㍣㥡㡢挷㄰户〷㡦摣㌹てㅥ㤵挵㘳㈸㙤㜸㐰ㄶ㡦㘱㙥てㅥ㝣㜳ㅥ㍣戰㡡挷㜰摡昰㤸㉡ㅥ㕢扢㍤㜸晣捣㜹挸㠱㡤晤㝢〴㙣㥣㤷挱〳㥣㕣愰慢㠴ㄴㄷ敥攵㘰㤶㘷挵㠳㥡㔸㙤㙢㔹挹〱㉣捦㡡〷㌲戱ㅡ㘹㔹挹㐱㉢捦㡡〷㉦戱ㅡ㘵㔹挹㠱㡡㔶愳㔱㜷㕥〶て㔸㘲戵㠳㘵㈵〷㈷㕡㡤㜱㕢昱㈰㈵㔶㍢㕡㔶㜲㐰愲㤵㈷ㄶて㑣㘲㔵㘵㔹挹㐱㠸㔶ㄱ㜷㉣ㅥ㡣挴㉡㙡㔹挹㠱㈷㉦ㄶて㐰㘲㔵㙤㔹挹挱㈶捦㡡〷ㅤ戱慡戱慣攴〰㐳㉢て㝢ㅥ㘸挴慡搶戲㤲㠳㑡㥥ㄵて㉥㘲戵㤳㘵㈵〷ㄲ㕡㜹㕡捦〳㡡㔸㡤戳慣攴攰㤱ㄷ㡢〷ㄱ戱ㅡ㙦㔹挹〱㈳捦㡡〷づ戱㥡㘸㔹挹㐱㈲㉦㈳てㄶ㘲㌵搹戲㤲〳㐳㕥㉣ㅥ㈰挴㙡慡㘵㈵〷㠳㍣㉢ㅥㄴ挴㙡扡㘵㈵〷㠰扣㡣㍣㄰㠸搵っ换㑡㜶晡㍣㉢敥晣㘲戵扢㘵㈵㍢㍡慤㍣㝤㠲㍢扣㔸捤戲慣㘴攷捥㡢挵㥤㕣慣收㔸㔶戲㐳攷挵攲㡥㉤㔶㝢㕡㔶戲ㄳ攷挵攲捥㉣㔶㜵㤶㤵散戸㜹㔶摣㠱挵㙡㥥㔸ㄹ㑥㠷㔱摣㍦攵捡昹搵摦㕢㈳㙡㤳攰㕢㠱㍦㔲挵㕤㔲ㄴ㔷昹ㄴ摣ぢ㐵㜱愵㑦挱ㅤ㑦ㄴ㔷㜸ㄵ㠶㐳㐸㜱愷ㄳ㡢换㝤ㄶ捥摥愷戸挳㠹挵㕦扤ㄶ㡡晢㤸㈸㉥昳㉡っ愷扢㉡敥㕦㘲㜱愹搷㐲㜱㤷ㄲ挵㈵㍥〵昷㈲㔱㕣散㔳㜰挷ㄱ挵㐵㍥〵昷ㄵ㔱㕣攸㔳㜰昷㄰挵〵㍥〵昷〸㔱㥣敦㔳㜰㈷㄰挵㜹㍥〵晢扤㈸捥昵㈹搸搵㐵㜱㡥㑦挱摥㉤㡡戳㝤ち㜶㘸㔱㥣攵㔳戰て㡢攲㑣㥦㠲摤㔶ㄴ㘷昸ㄴ散愹愲㌸摤愷㘰攷ㄴ挵㘹㍥〵晢愳㈸晥攲㔳戰ぢ㡡㘲慤㔷搱敢晦〱愸〴㥡㔳</t>
  </si>
  <si>
    <t>㜸〱捤㥤〷㝣ㄴ㘵晥晦昳㠴㘴挸㉣㙤㔴㔰ㄱぢ㐱㜲㡡㈸敥㙥戶愲㐸㐷㔰㡡ㅡ挰㝡㠷㕢㘶㈱㤲㠲㐹㐰搰㔳㉣搸捦戳ㄷ㔴ㄴ戱㜷㍤挵戳㜷昴捥㡥㥥㕤捦摥扢㥥攵慣晦捦攷㍢㌳搹搹搹搹㑤㜲扦晢扦㕥户散㍥捣昳慤捦扣㜷㘶㜶㜶㥥敦㑥㉡㔴㐵㐵挵㙦㜸昰㝦㍥慡戸戰㜹挳戲昶づ戳㜹搴挴搶愶㈶㌳搳搱搸摡搲㍥㙡㝣㕢㕢㙡搹昴挶昶㡥㕥㌰搰收㌵㐲摦㕥㍤慦扤昱㔰戳㘶摥ㄲ戳慤ㅤ㐶搵ㄵㄵ㌵㌵㝡㈵昴㠳敤㤷攱㜴㜴㝡改㔵㙣㘰㔵愱㙢㙣㝡戳愹㘱愳戳〹戰改挳愶㉦㥢㝥㙣晡戳ㄹ挰挶㘰戳〱㥢つ搹㙣挴㘶㈰㥢㐱㙣㌶㘶戳〹㥢㑤搹㌰扦扥ㄹ㥢㈱㘸晡㙥㡥㘶昶挴〹戳搲〷㘱㙤ㅡ㍡㕡摢捣敤㠷捥戵挶㍣㈶ㄴㅡㄵㅡㄵ㑥㠶㘳愳㠲摢て㥤戸戸愹㘳㜱㥢㌹愶挵㕣摣搱㤶㙡摡㝥攸ㅥ㡢搳㑤㡤㤹摤捤㘵戳㕢ㄷ㥡㉤㘳捣㜴戰㍥㥤㡡㈴㐲㤱㘸㌴㤷㑣㈶晡㙥㠱挸㌳㈷㑥搸愳捤捣戵晦户㘲㙥挹㤸戳㈶㑥ㄸ㌵搳散昸㙦挵摣ち㌱ㄱ㜲㔲㙢㜳慡戱攵扦ㄴ戴㥡敦㘹㜴㤲㤹㘹攴㥢㙦㥡㙤㡤㉤昳㐷㘱搸〵愰搱㡢㡦ㅡ摦摥扥戸㜹ㄱ户愳㠹㘶㔳搳㕥㘶㑥摥昴收㐹敤ㅤ㝢愴摡㥡摢晢㌶㤳㥦搹㘶戶㘴捣昶晥捤㤳㤷㘶捣㈶摢戰扤愶㜹㙥慡㙤㘶慡搹慣攲挲㠰㘶敢㍤㥣㤶㌵㕢㍡ㅡ㍢㤶昵㙢㥥搳㙥敥㤵㙡㤹㙦搲愴扡㜹搷挵㡤㔹㔵㔵㠵㘷㐵慦㙤晣㐶㈶㙦ㄴ挶搳㍣㜱㐱慡慤㐳㝡㝣ぢ㐳㝥戶慥捤㐵搶愲㘰㕣摣愴㠶㝡扣昸㥥㌵㌴㌶敦㙥戶戵㤸㑤㑣挲㜷㜲愴挷㐸〰㔹敦㐳㈷㈹㘷㜵昸㉥愹㍥昶捥挷㜵㘱ㄶ㙤㈸㥡挱㌳㕢摢㥡戱㐱捥㌰㔳㉤㘳㐲摢㌷㜴㘴㈷㤹㑢挶〴㐷㠵愲㝡㉤搴晡㌰ㅡ㙥㡤挶㤸㤰㙡㌷㠷㌶㉣㙡㌳㔳搹搱挹㔸㝣戴㍥㥣晡㍡㌴慡敡ㄵ散攸敥昰摣搹㉡攷愵㉡攷愵㉢攷㘵㉡攷㘵㉢攷㤹㤵昳㜲㤵昳收㔷捥㕢㔰㌹慦戱㜲摥㐱㤵昳ㄶ挲挶㜹搴昴敥㕤㘹㍦敥ㅤ㕡㜳㤴戱晣扤改㌷摤扦㜸户攸收㌳昷㔳摣户攵搰戰つㄶ捡っ㜷㕢愸昵ㄱ㘸戴敤搰ㄴづ㌷ㅡㄹ慤㡦愴㝥㝢㌴㑡㍤㠷攱㜲挸㉦㡤敥㝢改愰扥摦㡦㍦㜷捤慡㤵㠷㌶づ扡㐱昱㄰㈲戹㐶㘱愱㑣慥ㅤㄹ㉢㠸㐶ぢ愱㈹捣ㄵ㡢㡤搶挳搴搷愳㔱敡〹㍢搷散昷㝦㍤敦昴戶愱搳晥搲攷昹搴挳ㅦㅤ晣戲攲㤱㑡㜲㐵戱㔰㈶㔷㡣戱攲㘸戴〴ㅡ㑦慥挴㘸㍤㐹晤㘸㌴㑡慤戳㜳㝤㜲捦慢ㅦ㡤㍣昲扥改㘷㑦ㅢ㄰晣晥捣ぢ㉢ㄵて㠸㤲㙢㘷㉣㤴挹㌵㠶戱㜶㐱愳㡤㐵㔳㤸㉢ㅡㅥ慤㡦愳㝥㍣ㅡ愵敥戵㜳㝤户挷捤攳㕦摢㙥搰戴㌵愹昹㜷㝦㜸搹㘳㤷㈸敥㠲㤲㙢㈲ㄶ捡攴㥡挴㔸㤳搱㘸㔳搰㙣攰摥扣㐲攱㝡扣㘱扢搲㘰㉡ㅡ愵晥㙡㈷㝢敦户愷㌳昷㙤昶挶㠴㉢昶ㅢ㍢昷挲㔵㥦慤㔷㍣扥㑢戲摤戰㔰㈶搹敥㡣㌵ㅤ㡤㌶〳㡤㘷挵愲愳昵㤹搴捦㐲愳搴㑤㜶慥愹〳㘶摦㤹㔸戸挵昸愳㈶㥣㜷㝢戸捦扥㘷㉢㝥㡣㐸慥㍤戱㔰㈶搷㕥㡣搵㠰㐶㥢㡤挶扢㘲挹搱晡ㅣㅡ捣㐵愳搴搵㜶戲㑦㤳㡢㍥晦㜱捡ㅥ㔳敥㕤㝦昶㔳㌷てㅡ昹㠲敡〳戵㈴摢〷ぢ㘵㤲敤换㔸晢愱搱昶㐷攳㐹ㄶ挱愶㜸〰つ㝥㡦㐶愹㌵㜶戲ㄹ昷つ㥡扢㑤晤㤷ㄳ慥㍤㜶昶戶ㅦ搴扥扣㐲昱㘳㔱㤲捤挳㐲㤹㘴〷㐲慤愷搰㘸㘹㌴㥥㘴㔱㈴换搰㈰㡢㐶愹ぢ散㘴ㅦ㍥扦攲慡戳㥢て㥢㜲搳㈷㑤晢扣㝢捥晣㍢ㄵ㍦㝥㈵㔹づぢ㘵㤲捤㘷慣〵㘸戴㐶㌴㥥㘴ㄱㅣ㝦づ愲挱㐲㌴㑡㥤㘵㈷扢扤摦㤹て扤㔷㌱㜵晡㌹搹㔷户㙤㍤戱收㘸挵㡦㜹㐹搶㡣㠵㌲挹㕡ㄸ慢ㄵ㡤戶〸㡤㈷ㄹ户晣㠳㘹搰㠶㐶愹㔳散㘴㈷㕥搹扡昳㡤㉢摦㥤㝡挵愵昱昷ㄷ㝦昷昶㌰挵搳〹㐹搶㠱㠵㌲挹ㄶ㌳搶ㄲ㌴摡㈱㘸㍣挹㘲㐸戶㤴〶换搰㈸㜵㥣㥤散搵晥㠱㤷戶㌹昵昰㠹昷愵㠲攷慥ㄹ㌱㝡慥攲㘹㡢㈴㍢っぢ㘵㤲晤㤱戱づ㐷愳ㅤ㠱挶㤳㉣㠲摤㙣㌹つ㡥㐴愳搴㜲㍢㔹攰㥡昷㠶敦㌴攷㥣㤹㐷扤慢㍦戶挱昲戹㡦㉡㥥ㅥ㐹戲愳戱㔰㈶搹㌱㔰敢㉢搰㘸挷愲昱㈴㡢㘲㍦㍢㡥〶挷愳㔱㙡愹㥤㙣挱ㄶ敢㙥戸㘰摤㤲㤹㔷っ㕦㤲つ㉦慤㌵ㄴ㑦挳㈴搹㠹㔸㈸㤳散㈴挶㍡ㄹ㡤昶㈷㌴㥥㘴㌱ㅣㄹ㑦愱挱㥦搱㈸㜵戰㥤㙣摤攴〵敦搵晣㍢㌷昵挲晥敦ㅣ昹搳㐵ㅢ慦㔵㍣摤㤳㘴愷㘱愱㑣戲搳ㄹ敢っ㌴摡㤹㘸㍣挹愲昵愳昵戳㘸㜰㌶ㅡ愵づ戲㤳㡤㤹㌰攲㡦㘷慥愹㥤㜶搷㔵敢晢慤扢㘱户敢ㄴ㑦㉢㈵搹戹㔸㈸㤳散㍣挶㕡㠹㐶㍢ㅦ㡤㈷ㄹ㍦㝡㉦愰挱㠵㘸㤴捡搸挹敥晤㘶㘱㝣戳㔷ㅡ挶㕦戴昸㤶敢㡥ぢ摣㌸㐵つ㠲㕡㤲㕤㠴㠵㌲挹㉥㘶慣搵㘸戴㑢搰㜸㤲㐵㠳愳昵㌵㌴戸ㄴ㡤㔲〷搸挹ㅥ晥昹晤つ敦㕥㕦㍢攳㤶㝥戱㘳搶摥㝦攱㌵㡡愷挹㤲散㜲㉣㤴㐹㜶〵㘳㕤㠹㐶扢ち㡤㌷ㄹ㡥㡤㔷搳攰ㅡ㌴㑡捤戱㤳挵㌲㔳㠷慣㕥㜳挴㤴㔳㍢晡扤晢搸昲戶㡤ㄵ㑦挷㈵搹㜵㔸㈸㤳散㝡挶扡〱㡤㜶㈳ㅡ㑦戲ㄸ搶散㈶ㅡ摣㡣㐶愹㤹㜶戲㡢晡昶㑦㙤戸改㔷㌳㡥㍣敢扣〱攷㥥昸搱〳㙡㔳愸㈵搹㉤㔸㈸㤳散㔶挶㕡㡢㐶扢つ㡤㈷㔹ㄴ敦搹㕦㘹㜰㍢ㅡ愵㜶戵㤳扤昸㑤㘳㘰挹愳挷捦戸㜸改㜵扦扢昹慥㔱㤵㙡㌰搴㤲散㑥㉣㤴㐹㜶ㄷ㘳摤㡤㐶扢〷㡤攷攳っㅢ攳扤搴摦㠷㐶愹㜱㜶慥㔵愹㌹㍢㤸㑤㈳㈶ㅦ㌹㘳攰愶昵㝦㤹愲慢捤愰㤶㕣て㘰愱㑣慥〷ㄹ敢㈱㌴摡挳㘸㍣㉢ㄶ〱挵㜵㌴㜸〴㡤㔲㐹㍢㔹收挹攳㍦㕤㍦昰㥥昱搷㉤扤晥慢㝤㉦晦晡㌷㌵〴㙡㐹昶㌷㉣㤴㐹昶㜷挶㝡っ㡤昶㌸ㅡ㑦戲ㄸ戶㡦㈷㘸昰㈴ㅡ愵挲㜶戲㉤〷㝤㌶㜲换收㌵扢慦㔸ㄸ㝢攱敢㜵ㄷ㌶昶㝤ㅡ敡㍤敤㤳摤㐹㙤愹㐳昰昵㈱晦捤㈴㍣㉡挸㝦㕤㝦㈵挳㌷戲㕣㌴ㄷ捦㠵㐲搹㘸㌰㔵㥦慡慥㐵搸敥㥥晢昳攸摣㌷户㜷㘳㑢戶昵㄰昹㌲戰㌹捦㙦昲摦つ㐶摡扡〹慤㡢㕢戲敤㐳晣㤵つㅤ愹づ㜳㌳慦㉥ㅦ愴挸慤〱㕦㤵捣㜶挹户愵搷㙤㙥慡㘹戱㌹㝥㘹愳愵摥挲愳挶ㄷ愵搶㜴㘹敤㤴㌶昳攰㑥㙤搱㠸挶攳㥢晣ㄲ㠹㕤戴㤶㤶捡ㅡ搷搰㠹ぢ㕡摢捤ㄶㄹ摥挸收㍤ㅡ㌳ぢ捤戶〶㤳搷〱捣慣慣敡㈰慡散㙦㙢㈳㘷戵㘰㐵昱晤㉢㍢捣㉤捤㑤㕥摡㘱戶㘴捤㉣挶扢挸㙣敢㔸㌶㍢㤵㙥㌲㌷㉥㌰戱㜲㐲㌱戸㐰㍣愵㌵戳戸㝤㘲㙢㑢㐷㕢㙢㔳愱㘶㝣㜶㐹ち摦㄰戳㌳㕡戳㈶扥攰㔵昱㔱愱㉡㝡昵㔲慡㘲㍢扦㙦㔹㡣摢㍥㑡摥〸搷㕢扣〵摥昳㑤ぢ㌷扢㔱㝢㘱敤戰ㄶ㑤㈶户挹捡攱㕤〴㤳戸っ㌳愲戴愱㙢㥤㜸搱㠴搶摢㤶戶㤶㌱㜶扥㜳晦㝦㡤㉢㉢㌷戲搷㝥昲ㄲ㝣㡢㥥㥡㙡挹㌶㤹㙤㘵㉦昹㈸㡥㐸㝦〶㑤昵㡥搸㥢㑢搲慢㠲㠵㕡慡㤶㔵ㅦ搲㤸敤㔸愰㉤㌰ㅢ攷㉦攰㐹ㄶ㉥ぢ搵搴㄰㙤搱㐳㝦ㄶ㈲晤㌹㌶晦㐰ㄳ〸㔴㘸捦搳㐸ぢ攸㉦㔸晤敡㘱昸扦攷摦捦㉢攱愵换昵〰㕣扣㘹慦㙥㥥搲摡搶摥慢㤷摦㕡㑥㑤戵㉦攸攰收㔹㕥挹㜸㉦戲㜹〹㑤昵㜰㌴㕤㝥晤ㅦ〰愳㉡㕥攵攸搷㍣挹捣愵㜰㙤㐹昶㙥㤵慡㙥戶㉥㔷㑣㌲摢㌳㍡慦㙢㑣挳扥戲㔴挳ㄲ㜶晥扥捤摣晡捤愵ㅤ㤳㔲ㅤ愹摥捤戸㐲㠲㜷㐹㠷搱㐸昱戲㤶攸搹㑦㘴㡥㜷挰敥㈱㠲㈱㡢慥㈸㝤㐴㘰㐵挲㡥㠳晤愵愲㤷摤㤶㕦〹㡣㝤㑢慣㠴收摤搰ぢ慦㜴攰〲㑣㜶㔷戳㘵昶戲㐵㘶㍢捤㙢戴戲㈸扤扢ㄷ㠳捤捡愴攷㜴㌴㌶戵㡦挲㐸㜷㙤㙢㕤扣攸扦ㄹ㠷戱昴㤷搱㌸㡦敡摦㘱㉢敥晥㍡〱㔷㐵敦㈵㝣㙦收捤慢愸㘱㌴㑡昴慤搹㜰㙢㐵戰摦昰㥦㍣昴搷昱㕦愰㥣慥扡づㄶ㍤戹㉡㔴つ晢扥捤㈰㌴扢捤㤴敢㕣㌵搲〱敤㝥捤㝢户戶㉤㑣户戶㉥攴昶搴㕦㝡敤ぢ㑣戳㠳搷㡥晡搸搷捡攴㥡㤸㔲扤㝡ㄵ㕣昹㜱㕤㘴摡ち昱戵户搰昴ㅢ摦搴㌴搴㠹搸慥扤つ㔱㉦㕣挵搲摥挱㐲㉤㡥攴ㅤ慤ㅤ㐸㍡㜴㐹㙣攸づ㐳ㅢ捣㑣㙢㑢㜶攸散〵扣搰㌴㙡㘹㔳晢㔲戵㌹㌰昰㜲捤昰慦愳〷扤㔸晦敤昸㙢㍥㝥摣摣慥昷㘱㑦愹㈱戶愲攸㥡搱戶っ㡣㤷晥㍥ㅡ㌵ㄸ㘶㍣扣㘰戹昰愱㝦㠸扥晥ㄱ㥢㡦搱攰㈰㈱搸㜱㡣昸搴敡慡ㄱ昸㥦挷〹晤㌳㌶㥦愳㔱㈳搱㜰㉦搵扦㐰攳㍣㤴㠱昸㝣昳攵つ摣づ攲攲㌷昰ㅢ㐸〳㝡ㄹ㥤摡ㅥㄶ㝣ㄳ㜵㐲搳㠹㐹㈷㈲愵㈱戰㉦㠰㙡㕢㔱㜴㈱㙢㐷戸〹㠰㥦改摦ぢ㘶晥〰㝥㘵づ㠲搱戹改戹〰㔴㕡㕤ㄵ㠴㑥〰昴㠲㐰攷㐵㝣ㄵ㠶㐸〰㔴愳攷㍣搴㡦扦扡〰㠴㈰㉥〶愰㌳愶㕥㐶愷敡攱攷〷攰㑢〴昷〵昰㠵慤㈸扡扡ㄶ㐳愴㕡㡥㘲㐳づ昹㌳㤸昹〳ㄸ〸戵㍥㠸捤挶㘸㕣〰㌶戵扡㉡㡥㈰〲㘰㌰㡤㌶㐳愳㤲㄰〹㠰㈱攸㌹て昵慥ㅢ㐰〲攲㘲〰㕢㌱愶㕥㐶愷㐶挳捦て挰㉢愵〰扣㙣㉢㡡㉥昹㡤㐱愴㕡㡥㘲㕢づ昹挵㤲〰戶㠳㕡ㅦ挹㘶㝢㌴㉥〰愳慣慥摡〵㐱〴挰㡥㌴ち愲㔱攳㈰ㄲ〰㈱昴㥣㠷㝡捡つ㘰㉣挴挵〰愲㡣愹㤷搱愹昱昰昳〳昰㜰㈹〰て搹㡡愲敢㤰㤳㄰愹㤶愳搸〵㐹搵〳㈵〱㡣㠳㕡ㅦ捦㘶〲ㅡㄷ㠰㐹㔶㔷㑤㐶㄰〱㌰㤹㐶㔳搰㈸㕥㥡ㄴ〰扢愲攷㍣搴敤㙥〰㔳㈰㉥〶戰㍢㘳敡㘵㜴㙡㉡晣晣〰摣㔰ち挰昵戶愲攸摡攸敥㠸㔴换㔱捣收㤰慦㉤〹㘰㉥搴晡摥㙣昶㐱攳〲戰㥦搵㔵搳ㄱ㐴〰散㑦愳〳搰愸㤹㄰〹㠰摦愳攷㍣搴ㅡ㌷㠰ㄹ㄰ㄷ〳㐸㌱愶㕥㐶愷㘶挱捦て挰㜹愵〰㥣㙢㉢㡡㉥搸敥㠵㐸戵ㅣ挵㐱ㅣ昲搹㈵〱㌴㐱慤㌷戳㘹㐱攳〲戰挸敡慡〶〴ㄱ〰〷搳愸つ㡤㥡〳㤱〰㘸㐷捦㜹愸㍦戹〱捣㠶戸ㄸ挰㈱㡣愹㤷搱愹戹昰昳〳㜰㜴㈹〰㐷搹㡡愲㡢挸晢㈲㔲㉤㐷㜱㈴㠷扣扣㈴㠰愳愱搶㡦㘱戳〲㡤ぢ挰㜱㔶㔷敤㠷㈰〲攰㜸ㅡ㥤㠰㐶ㅤ〰㤱〰㌸ㄱ㍤攷愱㤶戸〱散て㜱㌱㠰㔳ㄸ㔳㉦愳㔳扦㠷㥦ㅦ㠰愶㔲〰ㄶ摡㡡愲ぢ摢〷㈲㔲㉤㐷㜱づ㠷摣㔸ㄲ挰㜹㔰敢㉢搹㥣㡦挶〵攰㐲慢慢㔲〸㈲〰㔶搱攸㈲㌴㉡〳㤱〰戸ㄸ㍤攷愱づ㜴〳㐸㐳㕣っ攰㔲搸〷昴㌲㍡㤵㠵㥦ㅦ㠰戹愵〰捣戱ㄵ㐵ㄷ摢㜹ㄱ扤㤶愳戸㡥㐳㙥㈸〹攰〶愸昵ㅢ搹摣㠴挶〵攰㉦㔶㔷㉤㐰㄰〱㜰ぢ㡤㙥㐵愳づ㠲㐸〰慣㐵捦㜹愸摤摣〰ㅡ㈱㉥〶㜰〷㘳敡㘵㜴㙡㈱晣晣〰㡣㉢〵㘰慣慤㈸㥡〰㘸㐱愴㕡㡥攲㐱づ㜹㑣㐹〰て㐳慤慦㘳昳〸ㅡㄷ㠰扦㔹㕤搵㡡㈰〲攰敦㌴㝡っ㡤㍡ㄸ㈲〱昰㌸㝡捥㐳㐵摣〰ㄶ㐱㕣っ攰㘹挶搴换攸㔴ㅢ晣晣〰㙣㔷ち挰〸㕢㔱㌴㈹戱ㄸ㤱㙡㌹㡡㤷㌸攴㙤㑡〲㜸〵㙡晤㔵㌶慦愱㜱〱昸愷搵㔵㑢㄰㐴〰扣㐱愳㌷搱愸愵㄰〹㠰户搰㜳ㅥ㙡㑢㌷㠰㐳㈰㉥〶昰ㅥ㘳敡㘵㜴㙡ㄹ晣晣〰っ㉣〵㘰㈳㕢㔱㌴㔱昲㐷㐴慡攵㈸㍥攷㤰㌷㈸〹攰㑢愸昵慦搸㝣㡤挶〵攰㕦㔶㔷ㅤ㡥㈰〲攰㕢ㅡ㝤㠷㐶㉤㠷㐸〰㝣㡦㥥昳㔰㌵㙥〰㐷㐰㕣っ攰㈷挶搴换攸搴㤱昰昳〳昰敢㉦㈵㑥㠵㝦戱ㄵ㐵㤳㌷挷㈰㔲㉤㐷㔱㔵㠹㈱晦〴㌳晦㔳㘱つ㙡扤㌷㥢ㅡ㌴㉥〰〱慢慢㔶㈰挸㌰〶敡㐳愳扥㘸搴㜱攸ち㠰㝥攸㌹て昵㌵㜲㜴㝥ㄹ㍡ㄶ攲㘲〰ㅢ挰㍥愰㤷搱㈹捥ㄲ昹〱昸戰ㄴ㠰て㙣㐵搱㠴搲㐹㠸㈴〰㌶攳㤰摦㉢〹㘰㜳愸昵㉤搸㙣挹搱攵扦つづ戵扡敡㘴〴ㅡ挶搵愹愵搱㌰㌴敡ㄴ㜴〵挰搶攸㌹て昵㥡ㅢ挰㥦㈰㉥〶戰つ散〳㝡ㄹ㥤晡㌳晣晣〰㍣㕢ち挰㝡㕢㔱㌴挹㜵㍡㈲〹㠰㈰㠷晣㜴㐹〰㘱愸昵㝡㌶ㄱ㡥㉥て㈰㘶㜵搵ㄹ〸㌴㡣慢ㄳ愷㔱〲㡤㍡ぢ㕤〱㤰㐴捦㜹愸㐷摣〰捥㠴戸ㄸ挰ㄸ搸〷昴㌲㍡㜵㌶晣晣〰摣㕤ち挰㕤戶愲㘸攲敤㍣㐴ㄲ〰㔳㌸攴㍢㑡〲㤸ち戵㍥㡤捤㙥ㅣ㕤ㅥ挰㜴慢慢㔶㈲搰㌰慥捥っㅡ捤㐴愳㉥㐰㔷〰捣㐲捦㜹愸㥢摣〰捥㠷戸ㄸ㐰〳散〳㝡ㄹ㥤扡㄰㝥㝥〰慥㈸〵攰㜲㕢㔱㌴ㄹ㜸㌱㈲〹㠰〳㌸攴㑢㑢〲昸〳搴晡㍣㌶〷㜲㜴㜹〰㘹慢慢㔶㈳搰㌰扣昴っ㡤戲㘸搴ㅡ㜴〵㠰㠹㥥昳㔰攷扢〱㕣〲㜱㌱㠰㐶搸〷昴㌲㍡㜵㈹晣晣〰㥣㔶ち挰愹戶愲㘸㠲昲ち㐴ㄲ〰㙤ㅣ昲㈹㈵〱㜴㐰慤㉦㘶戳㠴愳换〳㔸㙡㜵ㄵ㈷㉦㠷㜱㜵㤶搱攸㔰㌴敡㙡㜴〵挰㘱攸㌹て戵挲つ攰㉡㠸㡢〱㉣㠷㝤㐰㉦愳㔳搷挰捦て挰愱愵〰㉣戳ㄵ㐵㤳愶搷㈳㤲〰㌸㠱㐳㍥愴㈴㠰㤳愰搶㑦㘶昳㈷㡥㉥て攰捦㔶㔷摤㠰㐰挳戸㍡愷搲攸㌴㌴敡㈶㜴〵挰改攸㌹て搵攲〶㜰㈳挴挵〰捥㠶㝤㐰㉦愳㔳㌷挳捦て㐰戶ㄴ㠰㡣慤㈸㥡挸扤ㄵ㤱〴挰㐵ㅣ㜲慡㈴㠰搵㔰敢㤷戰㔹挳搱攵〱㕣㘶㜵搵㕡〴ㅡ挶搵戹㥣㐶㔷愰㔱㝦㐵㔷〰㕣㠹㥥昳㔰晢戸〱摣〶㜱㌱㠰㙢㘱ㅦ搰换攸搴敤昰昳〳㌰戳ㄴ㠰ㄹ戶愲㘸㜲昹㉥㐴ㄲ〰户㜲挸扢㤷〴㜰ㅢ搴晡㕦搹摣捥搱攵〱摣㘹㜵搵摤〸㌴㡣慢㜳ㄷ㡤敥㐶愳敥㐵㔷〰摣㠳㥥昳㔰ㄳ摣〰敥㠱戸ㄸ挰〳戰て攸㘵㜴敡㍥昸昹〱㐸㤴〲㄰户ㄵ㐵㌳摥て㈲㤲〰㜸㡣㐳㡥㤶〴昰〴搴晡㤳㙣㥥㐲攳〲昰㡣搵㔵て㈱搰㌰慥捥㝡ㅡ㍤㡢㐶慤㐳㔷〰㍣㠷㥥昳㔰摢扢〱㍣っ㜱㌱㠰ㄷ㘱ㅦ搰换攸搴㈳昰昳〳㌰慣ㄴ㠰㕡㕢㔱㌴ぢ晦㜷㐴ㄲ〰㙦㜲挸㕢㤵〴昰㌶搴晡㍢㙣摥攵攸昲㕢挰晢㔶㔷㍤㠶㐰挳戸㍡ㅦ搰攸㐳㌴敡〹㜴〵挰㐷攸㌹て戵戱ㅢ挰攳㄰ㄷ〳昸っ昶〱扤㡣㑥㍤〹㍦㍦〰㝤㑢〱攸㘳㉢扣㤵〱搵捦㈰㔲て㘶㜴晢㜰挰戹戹㡤收㈱㥣㠲敡㥦㐳㑤昰挴挵敤ㅤ慤㌲㕦搶㉦㌷愹㜵㘶㙢挷愴挶昶㐵㑤愹㘵ㅢ攵散㠵扤ㄷ㤸㉤㤸捤㙥挳愴戶㐷搶扡㘸㤱㤹搵㜳つ慤㡢摢㌲收戴㐹晦ぢ戳摤㔸㍦扣㜵㌲搱㕤愹昰昸捦㈶㜰㉢攰㠹慤〴㡦㡡敡㘷ㄱ搰㍢て㈷㤵挹慥㌹㜳㔹㌴㘰㌸㈰㑦㜴㜶㘳㐷㤳搹㈷㈷昳搵戲㕣㤳〳㐵㤴〸㘴㝢攷㌸ㄷ㘴㑥敡㤷摢戵慤㌱摢搴搸㘲昲捤ㄸ㘸㤹㑥㌷攷愳ㅣ㘰㡦搶昶㐶ㄶ㠱昷换捤㙥㑢戵戴㉦攲捣㘶㘶搹㠶〵㍤㤹〲慤捥㑤㘸㙣㘹㐷ㅡ㜹ㄷ戹㍣㈰搷戰愰昵㄰晣ㅥ㘱㜱㜳换慥愹㐵敤晦ㄳ敦㡡攲摢㈲て㜹㙢㔴愵慡慣㔴㌵㤵㌵晦改晢愳㝤㠷㝤㙣㈳慢搲㝢㈸戶搳㡥戶挶昴㘲〲㤳ㅣ㘱戴㔵㙣攴㍤慣愸㝥づ㑢摥㌹㑣搷㕢攸㈹㐰攰㔸ぢ敡散㝤攷挲㍢㝦攴戱〵捣昵敦㌱㥣扥㍦愰搹㙤搷㌹搳昲愵㌹晦愷㕦㑣㔴晦〳㤱扢㕤〹㌱〸挶晤慤㑤㠸搵ㄱ摣愲戰㘷㘲㑢㘰捦扢㔹〶㜲㘲挳㉤戴㝦㝥㜱ち㈶搳晢收愶愷搲㘶ㄳ㙡〰㥡㔳ㅤ晤慤づ㡢㌱㔰㔱摦㙥敢㈶戶㌶㌷愷戸挹昱㜷〱つ㤹㔴㤳㔹㤳ㅢ扦戸愳㜵㐶㘳㡢㥥㐳㈳摢愵㉤㑡㉤㠵㈸戵搴㥡慤捦敤挵摡㈰㔹㘶慣搶昹愹戶挶㡥〵捤㡤㤹ㅡ㜶㔸扦昳㍦戱慤攲昸㔱〵㤸捥挳㌹㤶㜸愷晦慤㐹㜸扣摤愳㔰㌱㐳㜴㝣晢戱㐵㔷㉡つ晦搴㝦㔸㍡㠲㈳㡦㝣愰攸㍦㈲㕡㌵㕥㜲㈸㤲戱㝣㈹㔳戱㔸晣㜲㌹㌶㔱㌹㌸愹ㄷ㘸㠰㤷晥ㄳ㑣戹挰㔷搵㡢㘸捡搶ㄵ昴㠶㐱㘰㝡㙢㉡㍢㈵㤵挱㙦㝣㝡摢扦昰愹挱㕢换㐳㑤㥢挱㑡㡦㠹㈸ㅥ挲㔴昶㤲挶慣搹㔶㐳㐱〳㝥挱㔴挵ㅡㄱ捤㝡て㌱攷摤慢愲扡扡㑦㡤㕦慥㘹㑥慣攱昶晣戹晢ㄷ㔲搳㡡攲㝦扡㘷㘲㉣挷ㅥ〸挸㐷搴捦㔸ㅤ晤ㄷ慥搳㑢㄰㜲㝤㍣〶扦搲攰㌷㌴搵㉦㐳改㝤㙦ち㡢㉥㔰㥡愱挳愸㑡㝥ㅢ挳㜲㤰ㅡ㤴㑥㐸ㅤ㐹戵慣㐸ㅦ㔷晤㠷㘶㤵㝥搴㌸㍦戸搱ㅡ戰㤵㥢搹㠰㜵㝣㘵㥤〹㍥ㄹ㉡㉡㉢慢昰㔶㙢摥摡戹愲戴〸搶摣㘰㑡㘱㠸摡ㄲ㐳搰㔸㌲戸㈹㜷ㄶ挴㥦挷㉤扥攰昷㈷捦挳〴ㄳ摢扦攱㍦㜹〴〲㝡㈵ㅣ㉡〲敡㜵戴づ㠵〰㈵ㄶ㈶昰挷㐵㌰㌴敡㝤〸㜹㉥攰晡攴㔲ㅦ愲换㑦㉦㕣摡〳㈸㜹㜸㡥㡣敡㈳㐸㜹㜴搴㌵〶昹ㄸ㑢㍣攸㜴㙥㠴㌵㤰㜶扤ㄱ㝥㑡て扣㜴晥㜴㡤ぢ昲晡っぢ捥㤰㈹戰㠷ㅣ㠰㡤摥㠷㠶㥦晢ㅢ昴愵㐱㍦ㅡ㝣〱〳扥扢㕡㝦昴晣愹昱㘷㌰㍥搴っ㌸㠰摡㌷慥っ㉥㙡ㅢ㌰挳㠶捣昰㌳っ扣搴㝥㠵慣ぢ㙡㝣㠳㠴摡㐰〶攱敡ㄶ㔰摢ㄸ搲慥愹㔵挲㡤㕣昴㑤㈴㠸搵㔱㉣㑡昰愱戶㈹㙣昴挱㌴㘴挱㠲㡦挱㘶㌴ㄸ㐲〳搶㌰〸戵捤搱昳愷挶ㅦ昴昸㔰摢ㄲづ愰挶愲〶㈷㠳㡢摡㔶捣㌰㤴ㄹ㔸㠰攰愵挶慡㠳㉥愸戱㈶㐱愸つ㘳㄰ㄶ㈷ㄴ㔰ㅢづ㘹搷搴㔸挴㠰㈷㝥愶挵㈰㔸㤰ㄷ㉢ㄹ㥣㈱㔳㘰㙦㙢扦㠳㡤扥つつ㔹攵攰㘳戰㉤つ㐶搰㠰㠵て㐲㙤㍢昴㑡㔰㐳〱扥て戵敤攱〰㙡㕢戹㌲戸愸敤挰っ愳㤸㠱㔵ぢ㕥㙡㉣㔵攸㠲ㅡぢㄹ㠴㕡㤰㐱㔸搱㔰㐰㉤っ㘹搷搴㔸昹㠰㈷㉥㠵㌲㠸㐳㡤攵て㍥㔰㈲戰搱愳㌴㘴㘹㠴㡦㐱㡣〶㜱ㅡ戰㕡㐲愸㈵搰昳愷挶㥦㥡昸㔰ㅢつ〷㔰㘳昹㠴㤳挱㐵㙤㈷㘶搸㤹ㄹ㔸敡攰愵㌶づ㌲愱愶㡤㠱㐹㜷捦〲搵㜸戸〹挹㕤ㄸ㜸〲㝡〵㈴挷㐱摡㌵㐹㤶㔰攰㠹晡ち〶㜱㐸戲㡥挲㔹つち敤敤㙦〲㙣昴㠹㌴㘴㡤㠵㡦挱㈴ㅡ㑣愶〱换㉥㠴攴ㄴ昴〶晢㝤㐲㔸㍦㈱昳㐱㌹ㄵㅥ㐰挹㐲っ㈷㠵ぢ攵㌴愶搸㡤㈹㔸㌴攱㐵挹㑡㠹㉥㌶㐰搶㔱〸戶改っ挲㠲㡡〲㙣㌳㈱敤ㅡㅢぢ㉦昰挴㉦搲ㄸ挴挱挶敡ぢ㘷挸ㄴ摡搸昶㠰㡤扥㈷つ㔹㤹攱㘳戰ㄷつㅡ㘸挰㘲つ挱㌶ㅢ扤ㄲㅢ㈰㝥愴攳㐳㙤㉥ㅣ㐰㉤攵捡攰愲戶㌷㌳散挳っ慣戴昰㔲㘳㜹㠵㐵㡤ㅢ愰㍣挲㘸㕤㕦㌹ㄴ㡢㉦㠴摡㝥っ挲㉡㡣〲㙡〷㐰摡㌵㌵㔶㙢攰㠹㕦扢㌱〸ㄶ攴挵㤲つㅦ㈸㝦㠰㡤㍥㡦㠶㉣攷昰㌱㌸㤰〶㈹ㅡ戰挲㐳愸愵搱㉢戵戱攱愷〹㍥搸戲昰〰㌶搶㝣㌸㈹㕣搸㑣愶挸㌱挵㤱㌰昰㘲㍢ㅡ㌲㙢扦㥤て㤳㙥敦户㉣攳㄰㤴ぢㄸ㤸昵ㅣ〵㈸て㠲戴㙢㤴慣晢挰ㄳ㍦慦㘳㄰〷㈵㡢㍦㥣搵愰搰摥〰㥢㘰愳㌷搳㤰㠵㈱㍥〶㉤㌴㘸愵〱㙢㐵〴攵㈲昴㑡愰攴㡦ㄶ㝤㔰戶挱〳㈸㔹㍤攲愴㜰愱㙣㘷ち摥㐱㐰戱搲挳㡢㤲攵ㅤ搶ㄶ㐸㤴昲昰㙥㠱㉣晥㄰㙣㑢ㄸ㠴㔵㈰〵搸㤶㐲摡㌵㌶㔶㡢攰㠹戹〱〶挱㠲扣㔸㌲攲っ㤹〲ㅢ摢愱戰搱て愳㈱换㐹㝣っ晥㐸㠳挳㘹㜰㌱っ〴摢ㄱ攸㤵挰挶㥦㕦晡㘰㍢ㄲㅥ挰挶㥡ㄳ㈷㠵ぢ摢㔱㑣㜱㌴㔳戰㍥挴㡢㡤㐵㈱㕤㘰㘳挹㠸㘰㕢挱㈰慣ㅤ㈹挰㜶ㅣ愴㕤㘳㘳㡤〹㥥昸㘱㈰㠳㌸搸㔸㘸攲っ㤹㐲ㅢ摢〹戰搱㑦愴㈱㡢㔰㝣っ㑥愲挱挹㌴㘰㕤㡡㘰晢ㄳ㝡㈵戰昱㠷愴㍥搸晥って㘰㘳愵㡡㤳挲㠵敤㔴愶㌸㡤㈹㔸㔵攲挵挶㔲㤲㉥戰戱搰㐴戰㥤挱㈰慣㌸㈹挰㜶ㄶ愴㕤㘳㘳㘵ち㥥昸搵㈱㠳㌸搸㔸㥥攲っ㤹㐲ㅢ摢㌹戰搱捦愵㈱㑢㔷㝣っ捥愳挱㑡ㅡ戰㥡㐵戰㥤㡦㕥〹㙣㈵捥㔳㉥㠴〷戰戱扥挵㐹攱挲戶㡡㈹㉥㘲ち搶愲㜸戱戱〰愵ぢ㙣㉣㑦ㄱ㙣慢ㄹ㠴㜵㉡〵搸搶㐰摡㌵㌶搶戳攰㠹㥦㌴㌲㠸㠳敤つ㉣㌹㐳愶搰挶㜶ㄹ㙣昴换㘹昸愶扦挱ㄵ㌴戸㤲〶㙦挱㐰戰㕤㠵㕥〹㙣晣㜱慦捦搶㜶つ㍣㠰㡤㔵㌱捥ㄸ㕣搸慥㘵㡡敢㤸㠲ㄵ㉣㕥㙣㉣㕢戱戰㤵晣㜴㘵㔱㡢㘰扢㠱㐱㔸摤㔲㠰敤㈶㐸扢挶挶㉡ㄸ㍣昱㝢㐹〶㜱戰戱ㄴ挶ㄹ㌲㠵㌶戶扦挰㐶扦㠵㠶㉣㤳昱㌱戸㤵〶㙢㘹挰捡ㄹ挱㜶ㅢ㝡㈵戰昱㘷捡㍥搸㙥㠷〷戰戱㤶挶㐹攱挲㜶〷㔳摣挹ㄴ㔵昸㍥敦挵挶㘲㤷㉥戶㌶㤶挲〸戶扢ㄹ㠴㌵㌱〵搸敥㠵戴㙢㙣慣㥤㈱ㄸ晤㍥〶㜱戰戱㠰挶ㄹ㌲㠵㌶戶晢㘱愳㍦㐰㐳ㄶ搷昸ㄸ㍣㐸㠳㠷㘸挰㝡ㅢ挱昶㌰㝡㈵戰昱〷搷㍥搸ㅥ㠱〷戰戱〲挷㐹攱挲昶㈸㔳晣㡤㈹㔸㉤攳挵挶ㄲ㤹㉥戰戱㠰㐶戰㍤挶㈰慣愴㈹挰昶〴愴㕤㘳㘳挵㡤㘰㝢㤲㐱ㅣ㙣戵㤰㍡㐳㜶㘱㝢ち㌶晡搳㌴㘴㐹㡥㡦挱㌳㌴㔸㑦〳㔶改〸戶㘷搱㉢㠱㡤㍦ㅤ昷挱昶て㜸〰ㅢ敢㜶㥣ㄴ㉥㙣捦㌳挵ぢ㑣挱ㅡㅢ㉦㌶ㄶ搶㜴㠱㡤㘵㌷㠲敤㈵〶㘱晤㑤〱戶㔷㈰敤ㅡ㕢っ㙥㠲敤㔵〶㜱戰戱㔸挷ㄹ戲ぢ摢㙢戰搱㕦愷㘱挲摦攰㥦㌴㜸㠳〶慣敤ㄱ㙣㙦愲㔷〲ㅢ㝦〴敦㠳敤㙤㜸〰ㅢ慢㝤㥣㌱戸戰扤挳ㄴ敦㌲〵㉢㜳扣搸㔸㡥搳〵㌶ㄶ敢〸戶昷ㄹ㠴㔵㍢〵搸㍥㠴戴㙢㙣慣敥ㄱ㙣ㅦ㌱㠸㠳㡤㈵㍥捥㤰㕤搸㍥㠶㡤晥〹つ㔹晥攳㘳昰㈹つ㍥愳〱㉢㠲〴摢攷攸㤵挰挶㥦昳晢㘰晢ㄲㅥ挰挶ㅡ㈱㈷㠵ぢ摢㔷㑣昱㌵㔳戰㥥挷㡢㡤㐵㍣㠲㑤晢〶㈶摤晥收挰戲ㅦ㐱昹㉦〶㍥㄰扤〲㤴摦㐱摡㌵㑡搶〹〹捡敦ㄹ挴㐱挹㘲㈱㘷㌵㕣㈸㝦㠰㡤晥㙦ㅡ㘶晤つ㝥愴挱㑦㌴㌰㘱㈰㈸㝦㐶慦〴㑡摥慣挰〷攵慦昰〰㑡㔶ㅢ㌹㘳㜰愱晣㡤㈹㉡㌰㠵愱㔸ㄹ攴㐵挹㜲愰㉥戶㐰ㄶぢ〹㌶㕣攵慥㔰㑢搰㉢挰㠶㥦ㄲ㜷〳摢㔲戸〹戶㙡〶㜱戰戱挴挸ㄹ戲ぢ㥢〶ㅢ扤㌷つ㔹㝥攴㘳㔰㐳〳摥ㄴ㑤戱㈲㐹戰〵搰㉢㠵捤晦扢㙢㕦㜸〰ㅢ㙢㤴㥣ㄴ㉥㙣晤㤸愲㍦㔳戰㥥挸㡢㡤㐵㐴㕤㘰㘳㠹㤱㘰㌳ㄸ㠴戵㐶〵搸㌶㠴戴敢慤㡤㌵㐹㠲㙤㈳〶㜱戰戱㌰挹ㄹ戲ぢ摢㐰搸攸㠳㘸挸愲㈵ㅦ㠳㡤㘹戰〹つ㔸挷㈴搸㌶㐵慦〴㌶摥㐰挲㘷㙢摢っㅥ挰挶捡㈶㈷㠵ぢ摢㄰愶搸㥣㈹㔸㠵攴挵戶ㅡ戲㉥戰㕤〲ㄳ挱戶㈵㠳戰㐲愹〰摢㔰㐸扢挶挶㑡㈶挱㔶换㈰づ戶换㈱㜵㠶散挲㌶っ㌶晡搶㌴㘴愹㤳㡦挱㜰ㅡ搴搱㠰搵㑦㠲敤㜷攸㤵挰挶㕢㘱昸㘰摢ㄶㅥ挰挶㝡㈸㈷㠵ぢ摢〸愶搸㡥㈹㔸扢攴挵㜶ㅢ㘴ㄶ戶㤲㌳㌷㉣㘷ㄲ㙣摢㌳挸敤攸ㄵ㘰ㅢ〵㘹搷搸㔸晦㈴搸㜶㘴㄰〷ㅢ㡢愰㥣㈱扢戰〵㘱愳㠷㘸挸〲㈹ㅦ㠳㌰つ敡㘹挰㥡㈹挱ㄶ㐱慦挴㘵㌹晦て搷ㄸㅣ㐰敤〱㔷〶ㄷ戵㌸㌳㈴㤸㠱〵㑦㕥㙡慣㜲戲愸㤵晣攲挰ㅡ㈸愱㌶㥡㐱㔸っ㔵㐰㙤㘷㐸扢愶挶愲㈹愱㌶㠶㐱ㅣ㙡慣㥣昲㠱戲ぢ㙣昴戱㌴㘴㔵㤵㡦挱㌸ㅡ㡣愷〱ぢ慤㠴摡〴昴㑡㙣㙣扣㍤㠹捦挶㌶〹ㅥ挰挶搲㉢㈷㠵ぢ摢㘴愶㤸挲ㄴ㙦挲挰㡢㡤戵㔱ㄶ㌶㝥戸捡㈳㡣搶㝤㌵㤳㤵㔳㠲㙤㉡㠳戰㠴慡〰摢㙥㤰㜶㡤㡤愵㔶㠲㙤㜷〶㐱〶㜹戱摥捡ㄹ㌲〵昶ㄷ㠷改戰搱㘷搰㤰戵㔸㍥〶㌳㘹㌰㡢〶㉣捦ㄲ㙣㝢愰㔷〲ㅢ㙦戴攲㠳㙤㉦㜸〰ㅢぢ戶㥣ㄴ㉥㙣つ㑣㌱㥢㈹㔸摥㈱㐳㥦挳㥥㍤昴㙡㑥搱㝢㘷㥥㡢慡〲㈴㐳㡥昵〱つㅤ换㥡㔰㤳挱㐵捥㐴㕢㑢㥣㔳て㠸っ昳攳慤㙤㤸摤慢昲摥㌳愲搳昷㘹㈴敥㌳搰㜳㍦づ㜱愳㠶攵〷搵搷晣㔴㝣捦㠹㑥㝦づ㍣晦攳㝣晡昰愱敤㡤㈱づ㥣搱㤸㘹㙢㙤㙦捤㜵っ㙤㐰扤ㄱ㝥戳摥搶㤸慢愸〸㡥慦扥ちㄱ㝤㜳㜲挵慡㕡㜸㉦挹㈵晣扤㝦㘰㘱㑢敢㈱㉤㌲㥡敡㜶摥收㐵㜸昵敥捤㌴㘴㉡㡦慤〱捦㘰愹〲㥤昵㝤搱昶敢㘵㜰慥㥦挶摡㝥攸搷㑤㥣㌰㜱慦㜹愹㐸㍣㤲㑥㘶㌲愱愰㤹㠹挴㔳搱㜴愲㍥ㅤ㠹㈵㈳挹㜰㉡㥤㑣㐴挳㠶㤴〶㌰挶晥昰㌱㔸っ㈰改づ㘰㡦㔵〱搲愳慥扡ㄲ摢㜴㜷攷改㘱㕦愱搲㉡愳戲捡慣敡摤㕢搵㜹㙥㐳㔲㌴扦捦㉡ㅢ戹㡦㠳愶㜱㝡扦㝡つ㘰㜵捦㠹〳捣扦ㄷ㜴收扥愷捦挳㄰昴〳搱〴㡣㕥㄰㔰愶愵搰敤㍦㜱挲㍣㔷㤹㤲㤶㠶㙣〳挸ち敦昱愹㘵㈰敥ぢ戱㤴㌵攰收愱敤㐶㤵ㅤ㐵慦㘵㜸ㄳ㝡㝤ㄸ㤶㤴〶戹㐰㥡てㄱㄷ攴㔵〳㈹户㙡㜵ㅥ㔶㠴摢ㄲㄴ昸㈵㉤㑣戸㉤愸㜳㈰攱昶㔰昸㝥敡㜰愲㠵扥㄰㉤摥捦㠰ㅤ㕡㙢㐲摦㝥㍦捤㕣㝤㉥ㅢ㑡〶㜳搹㙣㈴㤹㌰ㄳ㤹㜸㈲㤲㡡㘷㌳㠹晡㜰㈶ㅥ㑤ㅡ㝤㥣攱㌴挳挷攸敢昴攴晤散攷昴愸㔳〶㝡㝣㑦搵㘹ㄸ〸㜹㘳戹㐲㍦ㄸ㉡扤つ㑤挰搸〰〲㤱㤱㥢㑥㔰㍡戱ㄸㅢ㍡昲㙤改㜰〸攵㈳戰愴〶㐲㉥㈴㤶㐱搴㐹㘲㘳㐸㠵挴㜱㐸㔱㑣㘲〵愴挵㈴㌶㠱ㄳ㠲攰ㅡ㌷㕡㤰搸搴づ慤ㅤ㠱扥㐵㈲㥤愹て㠶敡㔳愱㔴戲㍥ㄴ㠹愵㤳㈹摣ㅣ㌷㙣㐶ㄳ戹㜰㈸㤶㌱㐱㘲戰㌳㥣攵昰㌱㌶㜳㝡㐲㘲㠸搳愳㑥㙤㠹㥥㤰㌸挲㑤攲ㄸ愸昴ㄵ㘸〲挶㔶㌰挰戳㐲昷㤰ㄸ敡挸㜷愴昲㐴㍡〴㐹㘲ㄸ攴㐲攲㘴㠶愷㠴慦攱㤰ち㠹づ㕦ㄲ㙤扥㈴㌸㍢㡦㈰㈸愹㐷ぢㄲ扦戳㐳㙢愷愱㙦㤱愸捦㐴㐲㠹㐴㌸㤴㐸攷㐲㤱㜸戲㍥ㄵづ㠵愲昵昱㘰㉡㤸㑢〵攳㈹搳搸挶ㄹ捥改昰㌱戶㜵㝡㐲㘲㠴搳愳㑥㙤㡦㥥㤰㘸㜲㤳㌸ㅢ㉡晤ㅣ㌴〱㘳〷ㄸ攰㔹㐴㘲㤴㈳㡦㔱㜹〱ㅤ攲㕣攷㈰攴㐲㘲ㄵ挳㔳挲㔷ㄸ㔲㈱㤱昶㈵㜱愰㉦㠹㝡㌸㈱〸ち昰搱㠲㐴挴づ慤慤㐱摦㈲㘱㐶㜳㈶㌶〸戳㍥ㄱぢ㐶㤲㌸搸㈵敡㔳昱㔸㌰ㄳ㌲愳愹㘴愲㍥㘹挸㘴㍣㘳㕣ちㅦ㈳收っ㑥㐸挴㥤ㅥ㜵㙡㌴㝡㐲㘲㍦㌷㠹㉢愱搲慦㐲ㄳ㌰㜶㠲〱㥥㐵㈴㜶㜶攴㘳愸扣㥥づ扢㘰㐹敤〲戹㤰戸㤱攱㈹攱㙢ㅣ愴㐲㘲てㄷ〹敤㘶㤸㤴晣㈰㔱㌳㝤昱㜰ㅡㅤ㙥戸戶㡡ㄶ㜸㈶搸昹戴㕢搱户昰㘴捤㘰㈶ㄱ㑡㐶挳搹㔰㌸ㄲつ搵㈷㜰㄰挹挴㐲㤹㕣㌲ㅤ捣㘴ㄲ㔱㘳愲㌳挶戵昰㌱㈶㌹扤摢搸㤳挹㜵挶愷㑥㑤㠵㑥昰㑣㜵攳戹〳㉡晤㑥㌴〱㘳ㅡっ昰慣搰敥㐲搷㝢搰扤ㅢ㌲㥦㠳敥㍤㄰ㄷㅥ㜴㜷戳愳攸㤳㤸昹㍥攸攵戶戰㙡㍡攴〲昳〱㠸㍡㘱捥㠴㔴㘰敥攲㠲㤹㍦攸敥散换㡤昳攸〸㠲㕦昸愲〵户㍤散搰摡㈳攸㕢摣ㄲ搱㐴㈴㥥㌶愳㐱㌳ㄹ㡤㘴愲昱㈴㜶戴㜸㍣㥣ち㠶攲戱㐸㌴㘹ㅡ㝢㍡挳㜹ㄴ㍥挶㕥㑥㑦㌶慢〶愷㐷㥤㥡㡢㥥㜰㡢戹戹㍤づ㤵晥〴㥡㠰戱㌷っ昰㉣摡慣昶㜱攴扢㔳戹㥥づ搳戱愴昶㠳㕣㐸㍣挷昰㤴昰㜵〰愴㐲㘲㝢㌷〹㙥㔶昲昱戳㥤㉦㠹摦挳㠹ㄶ晡㡢㘸㐱攲て㜶㘸敤㈵昴㙤ㄲ攱㔴㌲ㄲ㌶㤳戹㐴㌶ㅣ挹挶ㄲ㠹㜸㈴㤸㑡㘴昱㝦㈲ㄷ㡤㐴㔳挶㍣㘷㌸㉦挳挷㌸搰改挹ㄶ㈴㌳收㡣㑦㥤捡㐲㈷㈴㠶扢㐹扣づ㤵晥㑦㌴〱㠳㔳攰㜸攲愷㈴㤴㜱㤳搱戹㠱ㄸ㌹㐷扥ㄷ㤵敦㔰摥㠰㈵戵〰㜲㈱昱ㅥ㐴㥤㈴づ㠲㔴㐸㙣收㈲愱㝤〰㤳搲㍢搸愶扥㜸ㄶ㈲ㄲ摣㜰㔳㈰戴挰搳㘴攷搳㍥㐶摦挲㤳挱扤摡㘳㘶㍣㥤っ〷捤㠸㤹愹㑦搷愷ㄲ㘱㌳㘶㈶㐲㔹㌳ㅣ㐹㈷㡣㘶㘷㡣㥦挰挷㘸㜱㝡㥦戲㈷戳攰㡣㑦㥤㙡㠳㑥昰㙣攸挶昳〵㔴晡㤷㘸〲㐶㍢っ昰慣搰扥㐲搷扢㠳㝤つ㤹捦づ昶つ挴㠵㍢㔸㠷ㅤ㐵摦㤷㤹扦㠵㕥敥ㄸ慣㤶㐰㉥㌰扦㠷愸ㄳ收㔲㐸〵㘶㡤ぢ愶㑥㤸戲㔹㘹扥摣㤶挱㠹ㄶ晡㑦㘸挱敤㔰㍢戴昶㌳晡ㄶ户㔸㌸ㄸ㡦挷戰㤳挵捤㘰㈴ㄴ㌵ㄳ㠹㕣㉣㠹扤㉤㠴晢㉣㘶戰㜵ㄹ㠷㌹挳昹〵㍥挶ㅦ㥤㥥㜰㍢摣改㔱愷㡥㐴㑦戸㔵戸戹愹㙡攴慦㐴ㄳ㌰㌸慦㡤㈷㝥捦つ㜳㥤愰㜴㘲㌱㡥㜶攴〷㔲搹㥢づ㈹㉣愹ㄵ㤰ぢ〹晥ㄱ㠱㑥ㄲ挷㐱㉡㈴扥晢搱㜵㔶搳㐹攲㕦㤰ㄶ㥦搵㜰づㅢ愹㔰㤴㠹㔰㈰㜱㠲ㅤ㕡敢㡦扥㐵㈲㥣㑣㠶戳戱㑣摡㡣〷㠳㤱㜰㉡㤷㑥搶㥢㈹㌳㤶〴㥢㔸㌰㤸㡥ㅢ㈷㍡挳ㄹ〰ㅦ攳㈴愷㈷㈴㑥㜶㝡搴愹㍦愳㈷㈴㍥挷㘰㍡捦敦㌶㠲㑡ㅦ㠸㈶㘰㜰慡ㅡ捦㈲ㄲ愷㌹㜲摥㈱㐲ㅦ㑣㠷〵㈴㜱〶攴㐲㘲〸挳㔳挲搷㔹㤰ち㠹㜷㝤㐹扣敤㑢㠲搳搲㐲㘲㉢㠴〲㠹㜳散搰摡㔰昴㉤ㄲ戹㔴㝤㄰㈷㌶搸っ㠲㌸搳㑤㘷搳㤹㔸戲㍥㤲慡㌷㐳改㑣㌴ㅢづㅢ攷㍡挳愹㠵㡦㜱㥥搳ㄳㄲ㉢㥤ㅥ㜵敡㐲昴㠴挴㙢㙥ㄲ㜵㔰改扦㐳ㄳ㌰㔶挱〰捦㈲ㄲㄷ㌹㜲晥ㅡ㐲ㅦ㐹㠷㔶慥昳㙡挸㠵挴づっ㑦〹㕦㙢㈰ㄵㄲ捦晡㤲㜸挶㤷挴愵㜰ㄲㄲ㈱㠴〲㠹换散搰㕡ㄸ㝤㡢㐴〴㐷㤵㘸㍡ㄸ㑦挴挳挱㐸㌰ㅡ㑦㐷挳㜱㌳㤹㡣愵㔳昱㄰㍥戵愳㠶㑣㐲㜳㠴昵昰㌱慥㜰〶㈷㈴㘴晥搹搱愹㙢愰ㄳㄲ㡦戹㐹挴攱愶㈷搰〴㡣㙢㘱㠰㘷ㄱ㠹敢ㅣ昹㘲㉡挷搰㘱〹㤶搴つ㤰ぢ㠹戱㄰㜵㤲戸〹㔲㈱㜱扦㥢㐴攷挷捦扤扥㈴㙥㠶㤳㤰㤸㠸㔰㈰昱ㄷ㍢戴㌶〹㝤㡢㠴ㄹ〹㘶戲愹晡㜸㈶㥥㑣㐵㈲㠹㑣㉡㥡㑡㈷捣㔰っ㕦㜰㜳㈹㌳㤷㌶㙥㜱㠶㌳ㄹ㍥挶慤㑥㑦㍥㝥㘴㑡㤹愳愷㑥摤づ㥤㤰戸摤㑤㘲ㅡ㔴晡㙥㘸〲挶ㅤ㌰挰戳攸攳攷㑥㐷捥㥢㐷攸戳攸㜰㌸㐹摣つ戹㤰搸㤳攱㈹攱敢㕥㐸㠵挴つ㙥ㄲ㥤挷㠹敢㝣㐹摣〷㈷㈱㌱〷愱㐰攲㝥㍢戴㌶ㄷ㝤㡢㐴挲㡣㘴㜲戱㜰㍤㡥ㄲ㠹㐸ㄸ㘷㜰昱㜴㄰㕦〲㜳戹㔸㈶ㄶ〶㈳㐳愶㡡㌹挲扤攱㘳㍣攸っ㑥戶㠹㠷㥣ㅥ㜵敡ㄱ昴㠴挴ㄵ㙥ㄲ晢㐳愵ㅦ㠰㈶㘰㜰摡ㄷ捦愲㙤攲㙦㡥晣ㄸ㉡㔳㜴㔸挱㜵㝥っ㜲㈱㤱㘱㜸㑡昸㝡〲㔲㈱㜱愱㉦㠹昳㝤㐹㍣〹㈷㈱㌱ㅦ愱㐰攲㈹㍢戴戶〰㝤㡢〴捥㕤挳戱㠴ㄹっ攷捣㔸㈴㤵捤愵敢㐳搹㤰㤹捡㈴㌲㤹㜰㌴ㄲ慥㌷㘴昶㤷㈳㙣㠴㡦昱㡣㌳㌸㈱戱摥改㔱愷晥㠱㥥㤰㌸换㑤愲ㄹ㉡㥤㝦㘷㈶㘰㜰㈶ㄷ捦㈲ㄲ㉦㌸昲㤳愸㙣愷挳挹㕣攷㤷㈰ㄷㄲ㡢ㄹ㥥ㄲ扥㕥㠱㔴㐸㥣攴㑢攲〴㕦ㄲ慦挲㐹㐸㉣㐳㈸㤰㜸捤づ慤ㅤ㡡扥㐵㈲ㄳ〹㘷㔳㌸㍢捤㤸昵昸㜳㌱戱㑣㉡ㄵ㡡㐶㐳㤹㔰㌲㥤挲愷㘸㈴㙥扣敥っ攷㌰昸ㄸ晦㜴㝡㐲攲つ愷㐷㥤㝡ㅢ㍤㈱㜱戴㥢挴㜲愸昴㈳搱〴㡣㜷㘰㠰㘷ㄱ㠹㜷ㅤ㌹敦㉢愱ㅦ㑢㠷㌳戸捥敦㐳㉥㈴㡥㘷㜸㑡昸晡㄰㔲㈱戱搴㤷挴ㄲ㕦ㄲㅦ挱㐹㐸㥣㡣㔰㈰昱戱ㅤ㕡晢ㄳ晡ㄶ㠹㘸慥㍥ㄱ㡤攴愲昵㌸㍥㐴㠲挱㜰㍡ㄷ慢捦攱慢㘰㈲ㅣ㑤攱换㑦挸昸挴ㄹ捥㈹昰㌱㍥㜵㝡㐲攲㌳愷㐷㥤晡ㄲ㍤㈱戱挸㑤攲㜴愸昴㌳搰〴㡣慦㘰㠰㘷ㄱ㠹慦ㅤ㌹㙦㌰愱㥦㑢㠷㤵㕣攷㝦㐱㉥㈴㔶㌲㍣㈵㝣㝤〷愹㤰挸戹㐸㘸ㄷ挰愴昴㘹㙡搶ㄷ捦昷㠸㈴㜸㔶挱ㄹ㜸㝥戰昳㘹ㄷ愱㙦敦㌲挹㐸㈶ㄴ捦㈵㤲愹㜸㌸㘲㘶敢搳㘹攰㠹攳㈲㘱㌶㠵慢〶愱愰昱㙦㘷㡣ㄷ挳挷昸搱改慤㘶敦㈷愷㐷㥤晡ㄵ㍤挱昳〷㌷㥥㑢愱搲㉦㐳ㄳ㌰㝥㠳〱㥥ㄵ摡攵攸㝡㑦㔳慦㠰捣攷㌴昵㑡㠸ぢ㑦㔳戹㐶㡣愲㕦捣收㙡攸昵搵㔸㔲㤵㤰ぢ捣㙢㈱敡㠴挹㜹㔵㠱㌹摢〵㌳㝦㥡扡㤷㉦户㙡㌸攱㠹㕢㕤㈱ㄴ戸㜱㈶㤵ㄱ戵㥢搰户戸愵㤲挹㐸㈴㥥㐸愷搲ㄹ㝣晡㘴㘳改㕣づ㔷㔳㤳愶㤹ち㠵㌲㔱㥣㤲昴戶㝤昴㥢攱㘳㜰慡㔵〶㈷㥢㤵捣戹㌲㍥㜵慡㉦㜴挲㙤扡㥢摢㕡愸昴摢搰〴㡣㝥㌰㤰㌵昶㥣愶㜲㕥㔵攴扣㙢㠵㝥ㄷㅤ㜸摢〹㘵㌸挹敥㘱㜸㑡昸摡㄰㔲㈱㌱挱㤷挴㌸㕦ㄲㅢ挱〹㑦㤴ㅢ㈱ㄴ㐸㜰㜲㔴㐸㍣㠸扥㐵㈲㥣㑥㐶攳昵改㘸㌲ㄴ捥㐴昰挹㤳挸㤹晣㉡㥣㠸㠵戰昹〴㔳ㄱ㘳㤰敤愳㍦〴ㅦ㘳㘳愷㈷㈴㌶㜱㝡搴㈹㑥㡡ち㠹搱㙥ㄲ㡦㐲愵晦つ㑤挰ㄸ〲〳㍦ㄲ㥢㍢㜲摥扥㐲㝦㤲づ扣晦㠴㤲搹㑦㡡㥥㘶㜸㑡昸ㅡち㙢㈱ㄱ昴㈵㌱捡㤷㐴㉤㥣昰挴捤愲ㄱち㈴㠶愱㈳㈴晥㠱扥㐵㈲ㅥ㑡㘲㘳〸㈷㌲改㑣㌲㤲㡥攵搲㠹㘰㈲ㄹ捣㠶㐳愹㑣㌶㡣ㅤ换搸摡昶搱㥦㠷㡦挱〹㔱㐶搰㠵㐴㥤搳愳㑥㜱㥥㔳㐸㙣敢㈶昱㌲㔴晡㉢㘸〲〶愷㍡晤㐸㜰昶㔳攴户㌲昲ㅢ㜴㔸㡢㈵戵扤ㄳ晥㉤㠶愷㠴㉦㑥㘸ち㠹㉤摤㈴昶㠶㔴扥挴㙤敥㑢㘲㐷愸㘹愱扦㠷㔰㈰ㄱ㐴㐷㐸扣㡦扥㐵㈲㤱㑢愶愳搹〸㑥㐹㜳㤹㐸㝤㌲㡡㡦㥤㑣㈲㠸㍤㈳㘹㈶戰㔵㘴㡣㤰敤愳㝦〰ㅦ㈳散昴攴㉡㐹扤搳愳㑥挵搰ㄳㄲㅢ扢㐹㝣〲㤵晥㈹㥡㠰ㄱ㠷㠱慣戱攷㠲㉣㘷㌴㐵捥ㅢ㕡攸㕦搱㠱㜷愴㔰㌲㐹㐹搱㌷っ㑦〹㕦㍢挳㕡㐸昴㜵㤳攸㍣㑤つ昸㤲ㄸ〳㈷㍣昱㑢㘵㠴〲〹㑥㑢ち㠹ㅦ搰㜷戶㠹㘸㍡㡢摤㈳㡥慢戲㤱㑣㈶㥡捣㠵攳㤹㐸㈶㠸挹㤷㈸晥㘲㐰捣ㄸ㙢晢攸晦㠶㡦㌱捥改挹㘹敡㜸愷㐷㥤攲㜴愴㤰愸㜲㤳昸〵㉡晤㔷㌴〱㘳㌲っ慣㌵挶㠲敢㉡〹㈷㈹㐵晥㈰挷摡㑢㐳昳㄰搷㔹收ㅤ㈹慡㠶愸㤳〴攷ㅤ㠵挴㡦晦㜶㝤㥤攵挷㡦㙣ㄳ㍦㐰㕡晣㜵㜶㜷㌸攱㠹㜲ㄲ㠴〲㠹改攸〸㠹〰晡ㄶ㠹晡㔸㉥㠷㜳㤲㑣㌲㤸㐹㐷愲㘶㌸㡤㔹㡢㔴挴㡣挵㜰敤㌱ㄲ㡡㘷㡤ㄹ戶㡦摥〷㍥〶愷㈲ㄹ㐱㤷㑦㥡㔹㑥㡦㍡戵ㄷ㝡㐲攲㙢っ愶昳敢散〰愸㜴〳㑤挰㘸㠰㠱慣㌱㍦㘹㜴㝥戴攸晣㈰㌱㌸敦㈸㜲摥攲㐲ㅦ㐴㠷挷戰㘴捣㠱ㅣ㑦㤴㜵㐰搴慦㔷昵扥攸散攴㤹愷昲晦㙤晢㐸敦㕦ㅡ㤸㡣扦ㅣ挰㠲㥣㡡㕥昸㔱慦昵㔳搸慡捡搱晦㔹㉣捥㠴昱㤷昰㝣㔵㝦㠸㜵晤㍦挴㈱换晣摣ㄸ㈳㙥㠵㤷㍥ㄸ㉢㕣扤㍦㔶㌷攸㌷挴㜲㝦㠲づ㡥ㄵ㠳㥡愷戵㘳㐶っ㝦捡㜰㜶敢昸捥扦㠳户㠱㌳㔳㌶搲戹〱㝥㕤㕥㌲㍥摤㡥扢㈸㜴㤸㡥摢慣戶㑥㍦摣㔰ㅥ㜳㥥㔰㡣攴敤昲〷攵㝢慥㥦ㄲて挹㑢愷戵戴攳㑦㍢㤸㔹㈷㘲㍢㝥㘱㕢㔵搹㑢昹晥扡摦晥㡢㜷晣敤㌰愳攱㡦㍢㑣换ㄲ挰㄰㥦ㅦ㔲㑦㘸散㤰ㅢㄱ㙣づ扤搲㌹㠱慡つ㈱愶㌱挳㘷つ㡦㔴扦㡢昷愱摢㈹ち愹㌳㈱㌷扦㠰扥〵攲㈹ㅥ敤ㄸ㡤愲〱昳搰攱㍥㐶慣慥挷㤷㘳敤捥㌸敢晦ㅡ晢㝦㘳摣㠰〳ㅤ㡦摦慢摡㌳挶㔷扦戹晣攲慦慥搹愹㙥搵㡤扦搹晦㉦户㍣扥ㅣ㕢㉦㡦㠷挶㘲晥ㄵ㍢㈳愴晡㕢㙣摥㘶昳づㅡ昵〶〶昱ち㝥㈲㕤㜴攷昴㝦摡ち敦㥤搳㡤昹㠸㠴㈷㉡㝥㌰摥㝥扤搴㐲㜴戸搳愸搷攰挱㉤㤵慢慡搷㜱㉤㥢㈱收〶愶昴㈶戴摡㌶㤰㔹㈴搵㑢戰㜳搶㍦愰㡦㠰㘲挰挱㌰改ㄹ㠵㌶挷愳摢ㄴづ㠱㠷ㅦ㠵攷散㤵㉤愲昰慣慤昰摥㍥摤㔸㠶㐸㜸㔶攸㍢㕡ㄴづ㐷㐷㈸㍣〳㡦㑥ち㈱㔲攰攴愲㐵㠱搳㤶㕡㝤㥥挲ㄳ〵ㄴ愲愴㜰っ㑣㝡㐶㠱㜳㤳攲搱㙤ち㥣愱昴愳昰㘸㈹ち㡦搸ち敦㍤搴㡤㤳ㄱ〹捦ち㝤㈷㡢挲愹攸〸㠵㠷摤ㄴ挶㤰挲改㔰㔹ㄴ㌸㘵愹㡤捤㔳戸扦㠰挲㜸㔲㌸ㅢ㈶㍤愳㜰㡥攳搱㙤ちㄷ挰挳㡦挲㕤愵㈸摣㘹㉢扣㌷㔲㌷㔶㈱ㄲ㥥ㄵ晡慥ㄶ㠵㑢搰ㄱち户扢㈹㑣㈳〵㑥㉡㕡ㄴ㌸㕤愹敤㥥愷㜰㙢〱㠵ㄹ愴㜰㈵㑣㝡㐶㠱㜳㤲攲搱㙤ち搷挳挳㡦挲㡤愵㈸摣㘰㉢扣㜷㔳㌷㙥㐴㈴㍣㌱つ㘳㔱戸〵ㅤ愱㜰㥤㥢挲ㅣ㔲㔸ぢ㤵㐵㠱戳㤲摡摥㜹ち㔷ㄵ㔰搸㤷挶㍣ㅤ㜲づㄵ〳敥㐰愷㘷㐸㌸て搹㌳㈴㥣㕦昴㐳㜲㘹㈹㈴㙢㙣㠵昷晥敡挶〳㠸㠴㈷捡㔰㉣㈴敢搰ㄱ㈴慢摤㐸㔲㕣换㐷愱戲㤰㜰挲㔱换攴㤱㕣㔸㠰挴㠴㘲挰攳㌰改ㄹ㠵㈷ㅣ㡦㙥㙦ㄸ敢攱攱㐷攱摣㔲ㄴ捥戱ㄵ摥㥢慣ㅢ捦㈱ㄲ㥥愸㘷戱㈸扣㠸㡥㔰㌸换㑤愱㤹ㄴ㕥㠶捡愲挰挹㐶慤㌵㑦攱戴〲ち〷㤳挲敢㌰改ㄹ〵捥㈸㡡㐷户㈹㜰㕥搱㡦挲挹愵㈸㥣㘴㉢扣㜷㕡㌷摥㐳㈴㍣㔱㈹㘳㔱攰昴愱㔰㌸挱㑤㘱ㄹ㈹㝣〲㤵㐵㠱㜳㡡摡㘱㜹ち㉢ち㈸ㅣ㑥攳㑦㘱搲戹㝢㝣㠱㑥捦㤰㜰ㄶ戱㘷㐸扥㠵㠷ㅦ㤲攵愵㤰ㅣ㘱㉢扣昷㕥㌷扥㐷㈴㍣㉢昴㘳㉣㈴㍦愱㈳㐸晥攸㐶㜲㉣搷昲ㄷ愸㉣㈴㍦㘳㐹㍢㍥㡦㘴㘹〱㤲ㄳ愱ㄸ愰戰㐲㍤愳挰㌹㐱昱攸昶㠶搱ㅢ收㜵ㅣ扢攷㝣慡扤ㄴ㠵㌶㕢攱扤〱扢愱㈳㤲㔰㌸搵愲搰て㝤愱戰挸㑤攱㜴㔲攰㠴㥥㐵㠱㔳㠵摡㤹㜹ち㑤〵ㄴ捥㈶㠵㡤㘰㠲㘷て捥㉡㌹ㅦ㈸ㅥ摤愶㌰ㄸ收㜵㍥ㄴ收㤷愲㤰戳ㄵ摥扢戰ㅢ㐳㄰㐹㈸㕣㘰㔱搸ち㝤愱㤰㜵㔳㔸㐵ち戵㔰㔹ㄴ㠶㘲㐹扢㌸㑦攱挰〲ち㤷㤰㐲ㅤ㑣昰散〱〵捥〵㡡㐷户㈹㜰㐶戰捥㠷挲晥愵㈸散㘷㉢扣户㘲㌷㜶㐰㈴愱㜰愵㐵㈱㠴扥㔰搸挷㑤攱㙡㔲愸㠷捡愲挰㈹㐲敤摡㍣㠵搹〵ㄴ慥㈷㠵㌸㑣昰散〱〵捥〳㡡㐷户㈹㜰㌶戰捥㠷挲慣㔲ㄴ㘶摡ち敦晤搸㡤戱㠸㈴ㄴ㙥戱㈸㑣㐴㕦㈸㑣㜷㔳㔸㑢ち㤳愱戲㈸㜰㝡㔰晢㙢㥥挲搴〲ち㜷㤰挲㌴㤸攰搹〳ち㥣〳ㄴ㡦㙥㔳攰㑣㘰㥤て㠵㠹愵㈸㑣戰ㄵ摥㥢戲ㅢ㝢㈲㤲㔰戸捦愲㌰〷㝤愱㌰捥㑤攱〱㔲攰〴㥥㐵㠱㔳㠳摡㐳㜹ち㍢ㄷ㔰㔸㐷ち晢挳〴捦ㅥ㔰攰晣㥦㜸㜴㥢㐲ち收㜵㍥ㄴ攲愵㈸挴㙣㠵昷捥散㐶〶㤱㠴挲攳ㄶ㠵昹攸ぢ㠵㠸㥢挲㤳愴挰挹㍢㡢〲愷〵戵愷昳ㄴ㠲〵ㄴ搶㤳㐲㌳㑣昰散〱〵捥晤㠹㐷户㈹戴挳扣捥㠷挲挸㔲ㄴ戶戳ㄵ摥摢戳ㅢ㡢ㄱ㐹㈸扣㘸㔱㔸㠶扥㔰搸搶㑤攱㘵㔲㌸っ㉡㡢〲愷〴戵㔷昳ㄴ㠶ㄷ㔰㜸㥤ㄴ㤶挳〴捦ㅥ㔰㌸搲昱攸㌶㠵㘳攱㔱攷㐳㘱慢㔲ㄴ戶戴ㄵ摥㝢戴ㅢ挷㈳㤲㔰㜸挷愲挰㤹㍦愱戰戹㥢挲㝢愴㜰ち㔴ㄶ〵㑥〷㙡ㅦ攴㈹㙣㕡㐰攱㈳㔲㌸ㅤ㈶㜸昶㠰〲攷晣挴愳摢ㄴ㌸昳㔷攷㐳㘱愳㔲ㄴ㌶戴ㄵ摥ㅢ戵ㅢ㉢ㄱ㐹㈸㝣㘱㔱攰〴㥦㔰㌰摣ㄴ扥㈲㠵㡢愱戲㈸㜰搶㑦晢㈶㑦愱㙦〱㠵㙦㘹扣ㅡ㈶㥤㈷㤲㤷愲㠳㘷て㤰㜰㥥㑦㍣扡㡤㠴昳㜷㜵㍥㐸㝡㤷㐲愲搹ち敦慤摢つ㑥晢〹㤲㥦㉣㈴㥣扢ㄳ㈴㔵㙥㈴扦㜰㉤㙦㠶捡㐲挲〹㍤敤户㍣㤲㡡〲㈴ち户㜴ㅣ戰ㄶ㈶㜸昶㠰〲㘷敤挴愳摢ㄴ敥㠲㜹㥤て㠵㥦㝥㈸㜱㘱敥㐷㕢攱扤㝦扢挱㈹㍦愱搰ㅢ㘳挷㠵戹〷搰ㄷち㍦挰攳㐳慣㥤㕣㤸搳愱㔴㥣㜲戳㈸㜰㌲㑦敢〳㤹㝤㘱敥㕦戰㜵戶㠲㠰摥㡦ㄴㅥ㠵〹㥥㍤愰挰ㄹ㍢昱攸㌶㠵㈷㘱㕥攷㐳攱㡢㔲ㄴ㍥户ㄵ摥㥢戸ㅢ㥣敥ㄳちㅢ㔹ㄴ㥥㐳㕦㈸㝣敡愶㌰㠸ㄴ㌸摤㘶㔱攰㐴㥥戶㐹㥥挲㠷〵ㄴ〶㤳挲换㌰挱戳〷ㄴ㌸㕢㈷ㅥ摤愶昰〶捣敢㝣㈸扣㔳㡡挲摢戶挲㝢㈷㜷攳㉤㐴ㄲち㕢㔹ㄴ摥㐳㕦㈸扣改愶㔰㑢ちㅦ㐰㘵㔱攰㈴㥥戶㜵㥥挲㙢〵ㄴ敡㐸㠱㤳㙦㜸昶㠰〲㘷敡挴愳摢ㄴ扥㠲㜹㥤て㠵ㄷ㑢㔱㜸挱㔶㜸㙦攷㙥㝣㠳㐸㐲㘱愴㐵㠱㜳㜵㐲攱ㅦ㙥ち㍢㤰挲扦愱戲㈸㜰〲㑦摢㌱㑦攱㤹〲ち㈱㔲攰挴ㅢ㥥㍤愰挰㔹㍡昱攸㌶㠵㕥㌸㌲搵昹㔰㜸扣ㄴ㠵挷㙣㠵昷㥥敥㐶㌵㈲〹㠵戸㐵㐱㐷㕦㈸晣捤㑤㈱㐹ち㝤愰戲㈸㜰昲㑥摢㈹㑦攱攱〲ち㘳㐸㘱〰㑣㝡㐶㠱㌳㜴㍤愳㌰〸ㅥ㝥ㄴ敥㉢㐵攱㕥㕢㔱㜴㘳昷㑤㄰愹慢ㅢ扢扢晥㍡晡〰愰慦捥昱㜷㠵㝤㜲㤶㤸㌳㜲昸㘵㘱㘳㔳㤳晣㈸慦㉦敥挳摣㠶扦㑦㍥ㅤ户ㅢ挷摤㤷ㅢㅡ敤扦㜹㍢つ户㈱攷㙤㙤㥤㍢晤敡搲愳戳㤶㥢搵㠶㕢晦昶捥㑤㙢挷㙤攲戳㌵昸晢捡ㅤㅤ㘶㕢换晦挲㑤㥡昱㌳㐹摥〳〷て敢昶捣扥扦㔰攴㑦て㝤愷扦慣㍢户攷㜹㌸㝦㜶扣㤲户㙦晥捦敥ㄸ慦㑤挴㈶收摣㤸㈲敢扡㈱㜹㤵扡ㅢ㙦戱㌵つ㝤㘴挵㙦㌲收㡡㑡㤴㜳挲㕥㥢㠲愶ㄷ晥㙥戰㑣ㅦ愳〹攸扢㐲㈲扦㔴㤵愶愲㝡㌰㌶〳敦捡昱㌷愳扣戹㐸㠵攷㡦㠷昷改挳㌵㜶ㅥ㔵㕢挰戵摣㥣㈱攷昲㝡㌷捦㑢戵戵愵㤶搵㌴捦㙢㌲㕢收㜷㉣愸㤹户〴㔳愴戸㤱㍡挶㠱扦㐴慥㑦挳晦ㄶ㘸散㙥㕢㈳㈲户㑢㥤㉢㕢愵搶晡慥搸㜴慥〱㔷㉣扦㔲㌳㈹攲捦㙦慤㤵㔲㜵㠸挱ㄵ㜳ㅥ㙡〴㍡ㅣ慥扥〷㉣㍢搳敤〸㠹㉢摤つ扥改ㅡ㡡搳捤昱愴ぢ㈱㑥㐱扡愸㤳㙥㙦㜷扡㥤ち搳㕤改㥢㙥扦攲㜴〷㜸搲㡤昱愶攳ㄴ㤱慣摤ㅦ摣改㌸昹攲㕡扢搵扥改㔲挵改㌲㥥㜴搳扣改㌸ㄷ㈳改㑣㜷㍡捥㜲㌰㥤㤶㠳搴㝦㐳㕤改㍢㠴〵戰搷ㅡ搱ㄴ㙥愸〷㐱攲㝥㑦攷㜸㠷戱慦㌳㡣㈶㔸㜶扥愷㥣㔹㜰慤昵ㄹ扥㈹㕢ㄹ扢㜰ㄳ㍡搸㤳㡥㤳㄰〵敦愹改愴㙢㜷愷攳㈵㝣㐹挷戵慥㔲㈷晢愶㕢挲搸㕣挳晣ㄶ扢㤴㈲搷ㄶ换慢晤〵改づ㜶搲ㅤち换捥戵㍢挴㑥愷ㅤ〶愹㍦攴ㄵ扥㐳㌸ㅣ昶摡ㄱ㘸ち㈱㉦㠷挴㍤㡣㘵摥㘱ㅣ敥っ攳㈸㔸㜶づ攳ㄸ㝢ㄸ㍡㠷㔱愵づ昷㑤戹㠲戱㤹㌲扦搶挷㔱攴㕡敢㘳扤改㑥㜴搲㥤〰换捥㜴愷ㄶ愶㕢攲㥢敥攴攲㜴愷㜸搲㥤敥㑤㜷戶㤳敥㔴㜷㍡㕥㜱㤵昷搴㕡扢㔶摦㜴㘷ㄴ愷㍢换㤳㙥㤵㌷ㅤ㉦挰捡㡥㜳㡥㍢ㅤ㉦㙤扡搲㉤昰㑤户戲㌸摤〵㥥㜴㔷㝢搳昱㑡愷愴㕢攵㑥挷㙢㠸慥㉤㌶攵㥢㙥㌵㘳ㄷ㙥戱㙢㍣改搶㝡搳摤攱愴扢捣㥤㡥ㄷ敢㕣㙢户㥦㙦扡㉢ㄹ扢㜰㔳戹摡㤳㡥搷昵ち㜶㤰㜵㑥扡㙢摤改㜸㔵捣㤵慥挱㌷摤つ挵改㙥昲愴攳〵戴㠲㜴敢㥤㜴㝦㜱愷㝢戱㌰摤㜴摦㜴㙢㡢搳晤搵㤳敥㘵㙦扡搷㥤㜴㜷戸搳昱㍡㡦㙢敤㈶晢愶扢扢㌸摤扤㥥㜴敦㜹搳㝤攴愴扢摦㥤㡥ㄷ㔴㤸㑥㝢〰㔲晦愳捤㉥扥㐳㜸〸昶摡挳㘸ち㡦㌶敢㈰㜱敦晥㕦㜹㠷昱慤㌳㡣㐷㘱搹戹晢昳㈲㠶㙢慤攳扥㈹ㅦ㘳散挲㑤攸〹㑦扡㕦扣改ㄴっ㘴〷㜹捡㥤㡥㔷ぢ㕣改㠲扥改搶㌳㜶㘱扡攷㈸㜲ㅤ摣㜴昴ぢ㌶㈱㕥㍣㤰㜴捦㘳愱㜳敤昸戵摣㤵㙥㠴㙦扡㤷㘰攴㐹昷ち㐵慥㜴晣〶㕦㤰㡥摦搲㈵摤㙢㔸攸㑣挷敦扦㤲捥㍡挵ㅡ收㥢敥つㄸ㜹㍥ㅦ摦愲挸㤵慥ㄶ晤㠲㜴晣㍡㉣改摥挱㐲㘷㍡㝥搱㤴㜴搶攷攳㄰摦㜴敦挳挸㜳戴昹㤰㈲㔷㍡㝥㈷㉤㐸挷敦㥤㤲敥㘳㉣㜴愶攳㌷㍡㐹挷㉤戶㑡つ昴㑤昷ㄹ㜴㍡户捥晣〷搳ㄷㄴ戹搲昱换㕦㐱㍡㝥挱㤳㜴㕦㘱挱㐹㔷捤㜳散㙥㝦〱㘰晤摢㐶昸慡搴㘴㘶昸㠷㠴㈶攰㡦㜳㡣㙣挲㠹㝣㌷晥晡捦搷挸愳㜸收捥ㄸ晡㌷昶〲㍢〳愶搹㥤ㅡ㜴㉡ㄴ捦㡤㌹㈸晤㕦ㄴ昳戴㔸㍣扥戵ㄷ挴㠳愷挰㕣戰㍣ㅡ搰ㄳ㡦敦㈸㥥㘳敢昴敦敤〵昱攰㔹㙣摥㠳㘷愸攲昱〳挵㍣㌹愵㑥晦户扤㈰ㅥ㝦戰㍢㔶㡥ㄴ㝡攲昱㈳挵㍣扦ㄴ㡦㥦散〵昱㌰敤㡥攵挱㜳㐲昱昸㤹㘲㥥ち㡡挷㉦昶㠲㜸昰戴㡦ぢ㤶〷㑦改挴攳㔷㡡㜹㌶㈷ㅥ扦搹ぢ攲搱㙥㜷㉣て㥥㤵㠹〷㈳㈸㥥㤰㠹㠷㘲㡦㉣昱ㅡ挰㤳㉦㉥㔸ㅥ㍣㠹ㄲ㡦㑡摡昰摣㐹㍣㝡戹㍤㡥㉡昰攰㌹㤰㜸㔴搱㠶愷㍦攲㔱敤昶攰愹㑥㍥〷㑦㘳挴㐳愳つ捦㘰挴愳户摢㠳㘷㉢㜹て㥥㠹㠸㐷つ㙤㜸ㄲ㈲ㅥ扡摢㠳㈷ㅣ㜹㡦㤵㡥㐷㠰㌶㍣㡦㄰㡦㍥㙥て㥥㌳攴㍤㜸㍥㈰㌹晡搲㠶愷〲攲搱捦敤挱㡦晤扣〷㍦搲挵愳㍦㙤昸㘹㉥ㅥ〳摣ㅥ晣攴捥㝢昰㔳㔹㍣っ摡昰〳㔹㍣㌶㜰㝢昰挳㌷敦戱搶昱搸㤰㌶晣㑣ㄵ㡦㡤摣ㅥ㜷ㄴ㜸昰戳㔱㜲っ愴捤扤㡥挷㈰户〷㍦〲昳㌹昸㔱㈶ㅥㅢ搳㘶㥤攳戱㠹摢㠳㥦㔶㜹て㝥ㄲ㠹挷愶戴攱㠷㤰㡣㙡戰摢㠳ㅦ㌸㜹て㝥㤸㠸挷㘶戴㜹捥昱ㄸ攲昶㜸扥挰㠳㥦〷攲戱㌹㙤昸㔱㈰㌹戶㜰㝢昰戰㥦捦挱㐳扡㜸㙣㐹㥢户ㅣ㡦慤摣ㅥ㍣㜲攷㍤㜸㔴ㄶ㡦愱戴攱〱㔹㜲搴扡㍤㜸昰捤㝢昰挰㉡ㅥ挳㘸挳㘳慡㜸㙣敤昶攰昱㌳敦㈱〷㌶散㕦晡㜰搸㌸て㠳〷㌸戹㐰㔷〷㈹㉥摣换挱慣挸㡡〷㌵戱摡挶戲㤲〳㔸㤱ㄵて㘴㘲㌵挲戲㤲㠳㔶㤱ㄵて㕥㘲㌵搲戲㤲〳㔵㤱ㄵて㔸㘲戵㠳㘵㈵〷㈷㕡㡤㐲摦㜹ㄸ㍣㐸㠹搵㡥㤶㤵ㅣ㤰㘸㔵戰㡥㍣㌰㠹㔵挸戲㤲㠳㄰慤ち㘲昱㘰㈴㔶昵㤶㤵ㅣ㜸㘸ㄵ㐱摦㜹ㄸ㍣〰㠹㔵搴戲㤲㠳㑤㤱ㄵて㍡㘲ㄵ户慣攴〰㔳㘴挵〳㡤㔸㈵㉤㉢㌹愸ㄴ㔹昱攰㈲㔶㍢㔹㔶㜲㈰㈹戲攲〱㐵慣挶㔸㔶㜲昰愰㔵挱㍡昲㈰㈲㔶㘳㉤㉢㌹㘰ㄴ挵攲㠱㐳慣挶㕢㔶㜲㤰㈸戲攲挱㐲慣㈶㕡㔶㜲㘰㈸戲攲〱㐲慣㈶㕢㔶㜲㌰㈸戲攲㐱㐱慣㜶戵慣攴〰㐰慢愹攸㍢て㠳〷〲戱㥡㘶㔹挹㑥㑦慢㠲㜷㠸㍢扦㔸敤㙥㔹挹㡥㕥㘴挵ㅤ㕥慣㘶㔸㔶戲㜳ㄷ㔹㜱㈷ㄷ慢㔹㤶㤵散搰戴㉡搸扥戸㘳㡢搵㥥㤶㤵散挴戴㉡㘰捦㥤㔹慣ㅡ㉣㉢搹㜱㘹㔵戰㡥摣㠱挵㙡㡥㔸ㄹ㑥㈲挵晤㔳慥㥣㕦昳扤㌵愳㌶〱扥㌵昸㠳㔵摣㈵㐵㜱戵㐷挱扤㔰ㄴ㔷㜹ㄴ摣昱㐴㜱愵㐷挱㝤㑤ㄴ㔷ㄴ㉡っ㘷㐵ㄴ昷㌳戱戸扣搰㐲㜱搷ㄲ挵㘵ㅥ〵昷㈶㔱㕣㕡愸㌰㥣㌷㑤㜱㑦ㄲ㡢㌵㠵ㄶ㡡㍢㡦㈸㉥昱㈸戸扦㠸㘲戵㐷挱㕤㐴ㄴㄷ㝢ㄴ摣㉢㐴㜱㤱㐷挱ㅤ㐱ㄴ慢㍣ち㙥晢愲戸搰愳攰收㉥㡡ぢ㍣ち㙥攱愲㌸摦愳攰㐶㉤㡡㤵㠵ち挳㜹攷ㄵ㌷㘸戱㌸慦搰㐲㜱ㅢㄶ挵戹ㅥ〵㌷㕢㔱㥣攳㔱㜰㑢ㄵ挵搹ㅥ〵㌷㑥㔱㥣攵㔱㜰㝢ㄴ挵㤹ㅥ〵㌷㐱㔱㥣㔱愸攸昳晦〰昳㜵㤵慡</t>
  </si>
  <si>
    <t>㜸〱捤㥤〷㝣ㄴ㘵晥晦昳㠴㘴挸戳戴㔱戰㈰㈸〴㠹㡡㈰敥㘶㌷つ㐵改㐵㥡ㄲ戰㥦㜱换㉣㐴㔳㌰〹〸㤶挳挲搹戰㥦㡡搸挵摥扤㔳散愷㘷扦戳昷摥摢搹扢㘷搷晦攷昳㥤㤹散散散散㈶戹摦晤㕦慦㕢㜶ㅦ收昹搶㘷摥㍢㌳㍢㍢捦㜷㈷㐵慡愸愸攸㜷㍣昸㍦ㅦ㈵㕣ㄸ㕡扦愲扤挳㙡ㅥ㍢戹戵愹挹㑡㜶㌴戶戶戴㡦㥤搸搶ㄶ㕦㌱扢戱扤愳ㄷっ㡣㠶㐶攸摢㑢ㅢ摡ㅢて戱捡ㅡ㤶㔹㙤敤㌰㉡㉤㉡㉡㉢搳挵搰て㜶㕥愶摢搱昴搲㈵㙣㘰㔵愴つ㌶扤搹㤴戱搱㙣㐲㙣晡戰改换愶ㅦ㥢晥㙣〶戰㌱搹㙣挰㘶㐳㌶〳搹っ㘲戳ㄱ㥢㡤搹㙣挲㘶㔳㌶捣慦㌷㘳㌳〴㑤摦愱㘸ㄶ㑣㥥㌴㉦㜱〰搶愶扥愳戵捤ㅡ㌳㝣㜷㝢捣攳㈳㤱戱㤱戱㤵㜵㤵搵㘳挳㘳㠶㑦㕥摡搴戱戴捤ㅡ摦㘲㉤敤㘸㡢㌷㡤ㄹ扥敢搲㐴㔳㘳㜲㤶戵㘲㐱敢㠱㔶换㜸㉢ㄱ㡥㈶攲戱摡㐸慣慡㉡㕤㔷㔷摢㜷㜳㐴㥥㍢㜹搲慥㙤㔶扡晤扦ㄵ㜳ぢ挶㥣㌷㜹搲搸戹㔶挷㝦㉢收㌰挴㐴挸㈹慤捤昱挶㤶晦㔲搰㔲扥愷㔵㔳慣㘴㈳摦㝣换㙡㙢㙣㔹㌴ㄶ挳捥〲㡤㕥捤搸㠹敤敤㑢㥢㤷㜰㍢㥡㙣㌵㌵捤户搲昲愶㌷㑦㘹敦搸㌵摥搶摣摥户㤹晣慣㌶慢㈵㘹戵昷㙦㥥扡㍣㘹㌵㌹㠶敤㘵捤扢挷摢收挶㥢慤ㄲ㉥っ㘸戶摦挳㤹㈹慢愵愳戱㘳㐵扦收㠵敤搶晣㜸换㈲㡢㈶愵捤搳㤷㌶愶㔴㐹〹㥥㐵扤戶づㅡ㤹扣㔱ㄸ㑦昳攴挵昱戶づ改昱㉤㡣〴搹㝡㌶ㄷ㔹㡢慣㜱㜱㤳ㅡ敥昳攲㝢㔶摦搸㍣换㙡㙢戱㥡㤸㠴敦攴㘸㥦㤱〰戲摦㠷㑥㔲敥敡昰㕤㔲㝤㥣㥤㡦敢挲㉣挶㜰㌴㠳攷戶戶㌵㘳㠳㥣㘳挵㕢挶㐷挶搴㜷愴愶㔸换挶㠷挷㐶慡㜴㌹搴㝡〴つ户㐴戳挱愴㜸扢㌵扣㝥㐹㥢ㄵ㑦㡤㡢㔴㐶㙢挶改㤱㌴愸㐰愳㑡㕥挱㥥敥㡤捦扤慤戸㈱㕥摣㤰㈸㙥㐸ㄶ㌷愴㡡ㅢ慣攲㠶㜴㜱挳愲攲㠶挵挵つ㡤挵つ〷ㄴ㌷ㅣ〸ㅢ昷㔱搶扢㜷戱昳㜸戵㌶㜱摦ㄶ㑦摤㌵晤扡改㔳㌶愹摢㙦攸ㅡ挵㥤㕢㡥つ㕢㘳愱挰㜸户㠱㕡㡦㐲㘳㙣㡢挶㌷摥㜰敤㌸㍤㥡〶㘳搰㈸昵㉣挶换㌱㐷㑥慥晥㉤㕡㜹换戴㥢㌷㥣㔱搹昰敢㡥て㉡ㅥ㐴㈴搹㔸㉣ㄴ㐸戶㍤㘳㠵搱ㄸㄱ㌴晥㘴戱㜱扡㤲〶㔱㌴㑡㍤收㈴㕢昳㐲敢㤸㔹扦㉥㥢㜱搱敥㌷扥㜰敤㜱攷㤴㈸ㅥ慣㈴㔹ㄵㄶち㈴慢㘶慣ㅡ㌴㐶㉤ㅡ㕦戲㉡慣㔹ㅤつ挶愱㔱敡㐱㈷㔹晡搱捦慦㍤攲挸㙢㘷㕦扦捤㠱摢敦昴挶㐳㉦㈸ㅥㄴ㈵搹㡥㔸㈸㤰㙣㍣㘳敤㠴挶搸ㄹ㡤㉦㔹㘵摤㌸㍤㠱〶ㄳ搱㈸㜵户㤳散捡摡搵攷搶慣敤㤸㜳挱㈱㉦ㅤ㜶攵㑥扤㥥㔰摣て㈵搹㘴㉣ㄴ㐸㌶㠵戱愶愲㌱愶愱昱㈵㡢㔶㡥搳搳㘹㌰〳㡤㔲户㍡挹戶㍣㜶㕤搴㕡昶昴㉥㙢ㅡ摥昸散㠷ぢ扥摥㐴昱㈰㉦挹㜶挱㐲㠱㘴戳ㄸ㙢㌶ㅡ㘳づㅡ㕦戲㌰搶㙣㉥つ收愱㔱敡㐶㈷搹㥥㠷摤㝤搴戵㍢㉥㥥㝣敡㕤㍦㍣ㄶ扤晤㤳〶挵てㄳ㐹戶ㅢㄶち㈴㥢捦㔸昵㘸㡣〵㘸㝣挹慡戱㠱㉣愴挱敥㘸㤴扡捡㐹戶㜳敦㙤㘲㕦摣㔴㌹昱慥攲攴捦换㕥ㄸ戶㤳敡〳戵㈴摢ㄳぢ〵㤲敤挵㔸㝢愳㌱昶㐱攳㑢ㄶ挳〶戲㉦つ晥㠰㐶愹㜵㑥戲㜱ㄵ㙤扤㐷扤㝢换愴㍢扦㝤㈷晣挴㉦摢㕥愲昸攱㈸挹ㅡ戰㔰㈰搹晥㔰敢㌸ㅡ㈳㠱挶㥦っ敦㔹㤲〶㈹㌴㑡㥤敢㈴㙢㝣㔶㍤昸㕡㝤㜴收㑤㈷捤㥦搰扦攸㤳扦㈹㝥〸㑢戲㌴ㄶち㈴㕢挴㔸㡢搱ㄸ㡤㘸㝣挹㉡愳攳昴〱㌴㌸㄰㡤㔲㘷㌸挹敡㕥戹昴て换㐷㝥㍥敢㠴搵ㄷ㑥㌹攷扤㡦捥㔷晣戰㤷㘴捤㔸㈸㤰慣㠵戱㕡搱ㄸ㑢搰昸㤳〱攳㐱㌴㘸㐳愳搴㐹㑥戲㙢㍦晤昶㥤㔹㙦㠵㈶摣戱㐳搹㐹挷㍤㝡挱愶㡡㈷ㄵ㤲慣〳ぢ〵㤲㉤㘵慣㘵㘸㡣㠳搱昸㤳㠵挷改攵㌴㔸㠱㐶愹㘳㥣㘴㠹晢㌷扣㙥㙤㉦㍤晢㡥挳ㅦ㥤愴㤷昶ㅦ慡㜸昲㈲挹づ挵㐲㠱㘴㠷㌱搶攱㘸㡣㍦愲昱㈷挳搶戸㤲〶㐷愰㔱㙡愵㤳㙣敢扤昵攴㕦慦ㅦ㌵昹捣愷㙥㉤晦愱晡戱㜲挵㤳㈴㐹㜶ㄴㄶち㈴㍢ㅡ㙡扤ち㡤昱㈷㌴扥㘴㤱慡㜱晡ㄸㅡㅣ㡢㐶愹攵㑥戲㤷㕡㌷㝥㜳捡换ぢ愷摤戹改攱㍦捥ㅡ㜵攵〱㡡㈷㘳㤲散㜸㉣ㄴ㐸㜶〲㘳慤㐶㘳㥣㠸挶㤷㉣㠶つ攴㈴ㅡ㥣㡣㐶愹㠳㥣㘴㉤㘷捣㔹㘳敡㍦㑣扦愵㜴敤㙦㥢㝣㜳换㍦ㄵ㑦晡㈴搹愹㔸㈸㤰散㌴挶㍡ㅤ㡤昱㘷㌴晥㘴㌸㠲㥣㐱㠳㌳搱㈸㜵㠰㤳散㤹挵〳〷捦㍢昹摤㠹㙢收晤㝣攷㐷愳㔷㡣㔶㍣戹㤴㘴㙢戰㔰㈰搹搹㡣戵ㄶ㡤㜱づㅡ㕦戲㉡扣㘷攷搲攰㍣㌴㑡㈵㥤㘴ㅦ㙥昷搳㥡ㄹ挷㝦㍣昵搲㤷㡥㍣晡捥摤㌷扥㐰㙤〴戵㈴扢〰ぢ〵㤲㕤挸㔸ㄷ愱㌱㉥㐶攳㑢ㄶ慤ㅥ愷搷搱攰ㄲ㌴㑡敤敢㈴㙢㤸扢捦㡣敤㜶㤸㌹昳㤴攷捥晦㙤慦ぢ昷扢㐷昱㘴㔹㤲㕤㠶㠵〲挹㉥㘷慣㉢搰ㄸ㔷愲昱㈵ぢ㘳搳扦㡡〶㔷愳㔱㙡愱㤳散攳㥢㉢慦昸收㑦晤㘶摤昴攲敦愳愳慢づ㔸愴㜸㔲㉥挹慥挵㐲㠱㘴搷㌱搶昵㘸㡣ㅢ搰昸㤲㔵攲㌴收㐶ㅡ晣〵㡤㔲㜳㥤㘴慦㡥㝤㝥昸㤴㘳㘳ㄳ㡥昹㝡攸㡣㔳㜷㔰㐷愸㑤愱㤶㘴㌷㘱愱㐰戲㥢ㄹ㙢㍤ㅡ攳ㄶ㌴晥㘴㌸㌶摥㑡㠳摢搰㈸㌵摤㐹㌶っ㌸㕥㕤扡㘲敡㥦慦搸昳昹㥡昸㍤㡦慢挱㔰㑢戲㍢戰㔰㈰搹㥤㡣㜵ㄷㅡ攳㙦㘸㝣挹㈲搸㐰敥愶挱㍤㘸㤴㥡攰㈴㥢搰戴㘰摤㥡㑤摥㥣㝣㙡㐹㐳敦晢㍥摡㘳㥣摡っ㙡㐹㜶㉦ㄶち㈴扢㡦戱敥㐷㘳㍣㠰挶㤷慣ㄲㅢ挸㠳㌴㜸〸㡤㔲㜵㑥戲挵㥢摦㌴晥挴搶换㈶摦㜳捦挳㡦扦㝢昸晥㤷愸㈱㔰㑢戲㝦㘰愱㐰戲㝦㌲搶㈳㘸㡣㐷搱昸㤳㐵挶改挷㘸昰㌸ㅡ愵㉡㥤㘴㠳摥摥㙡挲愵戳㙡㈷㕣戰攱挰扡㘱愷㡤㉡敢晢㈴搴扢㌹攷扣㔳摡攲〷攳㕢㐴收ぢ㑡攵搸㌰晦㜵晤捤っ㕦捣搲㔵改㥡㜴㈴㤲慡ち挷愳昱搲㜲㠴敤敥㔷〰ㅥ㥥晢愶昷㘸㙣㐹戵ㅥ㉣摦〹㠶昲㉣㍡昳ㄵ㘱戴愳㥢搴扡戴㈵搵㍥㈴㔸㔹摦ㄱ敦戰㌶昳敢㌲㐱㜲摣敡昱㡤挹㙡㤷㝣㕢昸摤㜶㡦㌷㉤戵㈶㉥㙦戴搵㥢晢搴昸扥搴㥡挸慦㥤搶㘶ㅤ搴愹捤ㄹ搱㐴㝣愱㕦㈶戱㜳搶搲㔶搹攳ㅡ㍥㜹㜱㙢扢搵㈲挳ㅢ摤扣㙢㘳昲㐰慢慤摥攲攵〰㉢㈵慢扡ㄱ㔵捥㤷戶搱昳㕡戰愲昸ㅡ㤶ㅡ攱㤵愶愷㉥敦戰㕡㔲㔶ち攳㕤㘲戵㜵慣㔸㄰㑦㌴㔹ㅢ㘷㤹搸㌹愱ㄸ㥣㈵㥥搶㥡㕣摡㍥戹戵愵愳慤戵㈹㕢㌳㌱戵㉣㡥㉦㡡愹㌹慤㈹ぢ摦昳㑡昸㈸㔲㐵扤㝡㈹㔵戴㙤搰㤷㉤挶㙤ㅦ㉢㙦㠴攷㉤摥ㅣ敦昹愶搹㥢摤搸昹㔸㍢慣㐵㤳挵㙤戲㜸㘴ㄷ挱㈴㉥挳㡣捡㙦攸㔹㈷㕥㍢愱昵㌶昹慤㘵㡣㥤敦摣晦㕦攳攲攲㠱捥摡㑦㕤㠶㉦搳㌳攲㉤愹㈶慢慤攰㤵ㅦ挵ㄱ改愷搰㤴㙥㡦扤㌹㉦扤ㄲ㔸愸攵㙡㐵改挱㡤愹㡥挵挶㘲慢㜱搱㘲㥥㘵攱敡㔰㔹ㄹ搱收㍣昴㌳㄰改㘷搹㍣㠷㈶ㄴ㉡㌲㥥愷㤱ㄱ搲㉦搸晤搲ㄱ昸扦攷㕦搳㡢攱愵攵戲〰慥攱戴㤷㌶㑦㙢㙤㙢敦搵㉢㘸㉤㘷挴摢ㄷ㜷㜰昳㉣慣㘴扣ㄷ搹扣㠴愶㜴㈴㥡㉥慦〲っ㠰㔱〹㉦㜶昴㙢㥥㘲愵攳戸挴㈴㝢户㡡㤷㌶摢㔷㉤愶㔸敤㐹捤换ㅢ㌳戱慦㉣㌷戰㠴㥤扦㙦㌳户㝥㙢㜹挷㤴㜸㐷扣㜷㌳㉥㤴攰㕤搲㌰ㅡ㉤㕥昶ㄲ㍤晢㠹捣昵づ㌹㍤㐴㌰㘵搱ㄳ愵㡦〸散㐸搸㜱戰扦ㄴ昵㜲摡挲㉢㠱戱㙦㠱㤵㌰晣ㅢ㝡昶〵て㕣㠷㐹㑤户㕡ㄶ慣㔸㘲戵搳扣捣㈸㠸搲扦㝢㌱搸扣㘴㘲㘱㐷㘳㔳晢㔸㡣㜴㝡㕢敢搲㈵晦捤㌸㡣愵㕦㐶攳㍥㑡户挲㔶摣晤㜵〲慥愲摥换昸摥㌴㌴ㄴ㤵㌱ㅡ㈵㝡㑢㌶摣㕡ㄱ散㜷晣㈷て晤㍡晥ぢㄵ搲㤵㔶挰愲㈷ㄷ㠷㑡㘱摦户ㄹ㠴ㄶ戴㔹㜲戹慢㑣㍡愰摤慦㜹㡦搶戶〳ㄳ慤慤〷㜲㝢敡㉦扤昶挵㤶搵挱㑢㐸㝤㥣㑢㘶㜲㘹㑣愹㕥扤戲慥晦㜸慥㌵つ㐳㝣攳㙤㌴晤㈶㌶㌵つ㜷㈳戶ㅢ敦㐰搴ぢㄷ戳㡣㜷戱㔰㡥㈳㜹㐷㙢〷㤲づ㕦㔶㍤㝣扢攱昵㔶戲戵㈵㌵㝣挱㘲㕥㙦ㅡ扢扣愹㝤戹ㅡちっ扣㘶㌳昲敢慡〳㕥㡣㝥㌷昱敡㡦ㅦ戵戶敤㝤攸ㄳ㙡㠸愳挸戹㜲戴つ〳攳愵㍦㐰愳〶挳㡣㠷ㄷ㉣㘷㍦昴㠷攸敢㡦搸㝣㡣〶〷〹挱㡥㘳挴愷㜶㔷㡤挲晦㍣㑥攸捦搸㝣㡥㐶㡤㐶挳扤㔴㝦㠱挶㝤㈸ㄳ昱昹收换ㅢ戸㉤挴戹㙦攰㌷㤰㠶㜴〱㥤ㅡ〳ぢ扥㠹㥡搰㌴㌱㘹㈲㔲〶〲〷〲㈸㜵ㄴ㌹㔷戳戶㠷㥢〰昸㠵晥扤㘰ㄶっ攰㌷收㈰ㄸ捤㑤捦〳愰搸敥慡㌰㜴〲愰ㄷ〴㥡搷昲㔵㈵㐴〲愰ㄴ㍤昷愱㝥晡捤〳㈰〲㜱㉥〰捤㤸扡㠰㑥㐵攱ㄷ〴攰㑢〴て〴昰㠵愳挸戹挲㔶㡤㐸攵ㅣ挵㠶ㅣ昲㘷㌰ぢ〶㌰〸㙡扤ㄱ㥢㡤搱㜸〰㙣㙡㜷㔵つ㠲〸㠰挱㌴摡っ㡤慡㠳㐸〰っ㐱捦㝤愸昷扣〰㙡㈱捥〵㌰㡣㌱㜵〱㥤ㅡ〷扦㈰〰慦攴〳昰戲愳㐸晢慦晡㡤㐷愴㜲㡥㘲ㅢづ昹挵扣〰戶㠵㕡㡦㘶㌳〶㡤〷挰㔸扢慢㜶㐲㄰〱戰㍤㡤挲㘸搴〴㠸〴㐰〴㍤昷愱㥥昰〲搸ㄹ攲㕣〰㔵㡣愹ぢ攸搴㐴昸〵〱㜸㈰ㅦ㠰晢ㅤ㐵捥㤵挸㈹㠸㔴捥㔱散㠴愴敡摥扣〰㈶㐰慤㈷戲㤹㠴挶〳㘰㡡摤㔵㔳ㄱ㐴〰㑣愵搱㌴㌴㡡ㄷ㈷〵挰㜴昴摣㠷扡捤ぢ㘰ㅡ挴戹〰㘶㌱愶㉥愰㔳㌳攰ㄷ〴攰晡㝣〰慥㜳ㄴ㌹㔷㐷㘷㈱㔲㌹㐷戱㠰㐳扥㈶㉦㠰摤愱搶㝢戰搹ㄳ㡤〷挰摥㜶㔷捤㐶㄰〱戰て㡤昶㐵愳收㐲㈴〰晥㠰㥥晢㔰敢扣〰收㐰㥣ぢ㈰捥㤸扡㠰㑥捤㠳㕦㄰㠰戳昳〱㔸攳㈸㜲慥搸捥㐷愴㜲㡥攲〰づ昹捣扣〰㥡愰搶捤㙣㕡搰㜸〰㉣戱扢慡ㅥ㐱〴挰㐱㌴㙡㐳愳ㄶ㐲㈴〰摡搱㜳ㅦ敡㐴㉦㠰〵㄰攷〲㌸㤸㌱㜵〱㥤摡ㅤ㝥㐱〰㡥捡〷攰㐸㐷㤱㜳ㄵ㜹㉦㐴㉡攷㈸㡥攰㤰㔷收〵㜰ㄴ搴晡㘸㌶慢搰㜸〰ㅣ㘳㜷搵摥〸㈲〰㡥愵搱㜱㘸搴扥㄰〹㠰攳搱㜳ㅦ㙡㤹ㄷ挰㍥㄰攷〲㌸㠹㌱㜵〱㥤晡〳晣㠲〰㌴攵〳㜰愰愳挸戹戲扤㍦㈲㤵㜳ㄴ㘷㜱挸㡤㜹〱㥣つ戵㕥换收ㅣ㌴ㅥ〰攷搹㕤ㄵ㐷㄰〱㜰㍥㡤㉥㐰愳㤲㄰〹㠰ぢ搱㜳ㅦ㙡㝦㉦㠰〴挴戹〰㉥㠱㝤㐸ㄷ搰愹ㄴ晣㠲〰散㥥て挰㐲㐷㤱㜳戵㥤㔷搱换㌹㡡㙢㌹攴晡扣〰慥㠷㕡摦挰收㐶㌴ㅥ〰㝦戵扢㙡㌱㠲〸㠰㥢㘸㜴㌳ㅡ㜵〰㐴〲㘰㍤㝡敥㐳敤攲〵搰〸㜱㉥㠰摢ㄹ㔳ㄷ搰愹〳攱ㄷ〴㘰㐲㍥〰㍢㍢㡡㥣ㄹ㠰ㄶ㐴㉡攷㈸敥攳㤰挷攷〵昰〰搴晡㐱㌶て愱昱〰昸㠷摤㔵慤〸㈲〰晥㐹愳㐷搰愸㠳㈰ㄲ〰㡦愲攷㍥㔴捣ぢ㘰〹挴戹〰㥥㘴㑣㕤㐰愷摡攰ㄷ〴㘰摢㝣〰㐶㌹㡡㥣㔹㠹愵㠸㔴捥㔱扣挴㈱㙦㥤ㄷ挰㉢㔰敢㔷搹扣㠶挶〳攰つ扢慢㤶㈱㠸〰㜸㤳㐶㙦愱㔱换㈱ㄲ〰㙦愳攷㍥搴ㄶ㕥〰〷㐳㥣ぢ攰㝤挶搴〵㜴㙡〵晣㠲〰っ捡〷㘰愰愳挸㤹㈹㌹っ㤱捡㌹㡡捦㌹攴つ昲〲昸ㄲ㙡晤ㄵ㥢慦搱㜸〰㝣㙢㜷搵攱〸㈲〰扥愳搱扦搱愸㤵㄰〹㠰敦搱㜳ㅦ慡捣ぢ攰㡦㄰攷〲昸㤹㌱㜵〱㥤㍡〲㝥㐱〰㝥晢㌵捦愹昰慦㡥㈲㘷昶收㘸㐴㉡攷㈸㑡㡡㌱攴㥦㘱ㄶ㝣㉡㙣㐰慤㝢戳㈹㐳攳〱㄰戲扢㙡ㄵ㠲㡣㘰愰㍥㌴敡㡢㐶ㅤ㠳慥〰攸㠷㥥晢㔰㕦㈳㐷攷㤷愱㍦㐱㥣ぢ㘰〳搸㠷㜴〱㥤攲㌴㔱㄰㠰て昳〱昸㤷愳挸㤹㔱㍡〱㤱〴挰㘶ㅣ昲晢㜹〱っ㠵㕡㙦捥㘶ぢ㡥㉥昳㙤㜰戸摤㔵慢ㄱ㘸〴㔷愷㥣㐶㈳搰愸㤳搰ㄵ〰㕢愲攷㍥搴㙢㕥〰㈷㐲㥣ぢ㘰㙢搸㠷㜴〱㥤㍡ㄹ㝥㐱〰㥥挹〷攰㘹㐷㤱㌳换㜵ㅡ㈲〹㠰㌰㠷晣㘴㕥〰㤵㔰敢㈸㥢ㄸ㐷㤷〱㔰㙤㜷搵改〸㌴㠲慢㔳㐳愳㕡㌴敡っ㜴〵㐰ㅤ㝡敥㐳㍤攴〵昰㘷㠸㜳〱㡣㠷㝤㐸ㄷ搰愹㌳攱ㄷ〴攰慥㝣〰敥㜴ㄴ㌹㌳㙦㘷㈳㤲〰㤸挶㈱摦㥥ㄷ挰っ愸昵㑣㌶扢㜰㜴ㄹ〰戳敤慥㕡㡢㐰㈳戸㍡㜳㘸㌴ㄷ㡤㍡ㄷ㕤〱㌰て㍤昷愱㙥昴〲㌸〷攲㕣〰昵戰て改〲㍡㜵ㅥ晣㠲〰㕣㥥て挰㘵㡥㈲㘷㌶昰㐲㐴ㄲ〰晢㜲挸㤷攴〵戰ㅦ搴扡㠱捤晥ㅣ㕤〶㐰挲敥慡㡢㄰㘸〴㕥㍡㐹愳ㄴㅡ戵づ㕤〱㘰愱攷㍥搴㌹㕥〰ㄷ㐳㥣ぢ愰ㄱ昶㈱㕤㐰愷㉥㠱㕦㄰㠰㔳昳〱㌸挵㔱攴捣㔰㕥㡥㐸〲愰㡤㐳㍥㈹㉦㠰づ愸昵㔲㌶换㌸扡っ㠰攵㜶㔷㜱昶㜲〴㔷㘷〵㡤づ㐱愳慥㐲㔷〰ㅣ㡡㥥晢㔰慢扣〰慥㠴㌸ㄷ挰㑡搸㠷㜴〱㥤扡ㅡ㝥㐱〰づ挹〷㘰㠵愳挸㤹㌵扤づ㤱〴挰㜱ㅣ昲挱㜹〱㥣〰戵㕥捤收㐴㡥㉥〳攰㘴扢慢慥㐷愰ㄱ㕣㥤㔳㘸㜴㉡ㅡ㜵㈳扡〲攰㌴昴摣㠷㙡昱〲戸〱攲㕣〰㘷挲㍥愴ぢ攸搴㕦攰ㄷ〴㈰㤵て㐰搲㔱攴捣攴摥㡣㐸〲攰〲づ㌹㥥ㄷ挰㐵㔰敢㡢搹慣攳攸㌲〰㉥戵扢㙡㍤〲㡤攰敡㕣㐶愳换搱愸㕢搱ㄵ〰㔷愰攷㍥搴㥥㕥〰户㐰㥣ぢ攰ㅡ搸㠷㜴〱㥤扡つ㝥㐱〰收收〳㌰挷㔱攴捣㉥摦㠹㐸〲攰㘶づ㜹㔶㕥〰户㐰慤㙦㘵㜳ㅢ㐷㤷〱㜰㠷摤㔵㜷㈱搰〸慥捥㥤㌴扡ぢ㡤扡ㅢ㕤〱昰㌷昴摣㠷㥡攴〵昰㌷㠸㜳〱摣ぢ晢㤰㉥愰㔳昷挰㉦〸㐰㙤㍥〰㌵㡥㈲㘷挶晢㍥㐴ㄲ〰㡦㜰挸㔵㜹〱㍣〶戵㝥㥣捤ㄳ㘸㍣〰㥥戲扢敡㝥〴ㅡ挱搵㜹㥡㐶捦愰㔱て愲㉢〰㥥㐵捦㝤愸㌱㕥〰て㐰㥣ぢ攰㐵搸㠷㜴〱㥤㝡〸㝥㐱〰㐶攴〳㔰敥㈸㜲㘶攱晦㠹㐸〲攰㉤づ㜹㔸㕥〰敦㐰慤摦㘵昳ㅥ㐷㤷搹〲㍥戰扢敡ㄱ〴ㅡ挱搵昹ㄷ㡤㍥㐴愳ㅥ㐳㔷〰㝣㠴㥥晢㔰ㅢ㝢〱㍣ち㜱㉥㠰捦㘰ㅦ搲〵㜴敡㜱昸〵〱攸㥢て㐰ㅦ㐷攱慦っ㈸㝤ち㤱㝡㌰愳摢㠷〳㑥敦摥㘸ㅤ捣㈹愸晥㘹㤴〶㑦㕥摡摥搱㉡昳㘵晤搲㔳㕡攷戶㜶㑣㘹㙣㕦搲ㄴ㕦㌱㌰敤㉣散戱搸㙡挱㙣㜶ㅢ㈶戵㝤戲搶㈵㑢慣㤴㑥搷户㉥㙤㑢㕡㌳愷晣㉦捣㜶㘳晤昰搶挹㐴㜷戱挲攳㍦㥢挰㉤㠲㈷戶ㄲ㍣㡡㑡㥦㐱㐰晦㍣㥣ㄴ㈸㝢收捣㘵搱㠴攱㠰っ搱〵㡤ㅤ㑤㔶㥦戴捣㔷换㜲㔹ㅡㄴ㔱㈲㤰敡㥤收㕣㤰㌵愵㕦㝡㝡㕢㘳慡愹戱挵攲㥢㌱挸㌶㥤㙤㉤㐲㌹挰慥慤敤㡤慣〵敦㤷㕥搰ㄶ㙦㘹㕦挲㤹捤攴㡡つ戳㝡㌲〵㕡㥡㥥搴搸搲㡥㌴昲㉥㜲㜹㐰扡㝥㜱敢挱昸㔹挲搲收㤶改昱㈵敤晦ㄳ敦㡡攲摢㈲て㜹㙢㔴戱㉡㉥㔶㘵挵㘵晦改晢㘳晣ㅢ晢搸㐰扢攰㝢㌸戶搳㡥戶挶挴㔲〲㤳ㅣ㤵㘸㑢搸挸㝢㔸㔴晡㉣㤶晣㜳㤸㥥户搰㔷㠰挰戱㘶㤵摢〷捥㠵㜷晥搶㘳㜳㤸敢敦㌱㥣扥㍦愰搹㘵晡挲㤹㤹搲㥣晦搳て㈷㑡㥦㐳攴㙥㔷㐲㙣〴攳晥昶㈶挴敡〸㙥㔱搸㌳戱㈵戰攷摦㉣㐳㘹戱攱ㄶ摡㍦戳㌸つ㤳改㝤搳戳攳〹慢〹㌵〰捤昱㡥晥㜶㠷挵ㄸ㈸慣㙦㜷㜴㤳㕢㥢㥢攳摣攴昸昳㠰晡㘴扣挹㉡㑢㑦㕣摡搱㍡愷戱㐵愷搱挸㜶改㠸攲换㈱㡡㉦户㘷敢搳昳㔹ㅢ㈴换㡣搵扡㈸摥搶搸戱戸戹㌱㔹挶づ敢㜷晥㈷戶㔵ㅣ㍦㑡〰搳㝤戸挷ㄲ晦昴扦㍤〹㡦户㝢㉣㉡㘶㠸㡥㙦㍦戶攸㘲㘵攰㥦晡て㑢㐷㜰攴㤱てㄴ晤ㄳ愲㤵攲㈵㠷㈲ㄹ换㤷㌲ㄵ㡢挵㉦㔷㘲ㄳ㤵㠳㤳㝡㠱〶㜸改㥦㘱捡〵扥㑡㕥㐴㔳戰慥愰㌷っ㐲戳㕢攳愹㘹昱㈴㝥敡搳摢昹愱㑦ㄹ摥㕡ㅥ㙡摡㑣㔶㝡㑣㐶昱㄰愶戲㤷㌵愶慣戶㌲ち敡昱㐳愶ㄲ搶㠸ㄸ昶㝢㠸㌹敦㕥㐵愵愵㝤捡㠲㜲捤㜴㘳㡤㜴收捦扤㍦㤴㥡㤹ㄳ晦搳摤㙡㜷收搸㐳㈱昹㠸晡〵慢愳㝦攵㍡扤〴㈱搷挷㘷昰ㅢつ㝥㐷㔳晡㌲㤴晥昷㈶扢攸〲愵ㄹㅡ㐶㈵昲ㄳㄹ㤶㠳㤴愱㜴㐲敡㐸㑡㘵㐵晡㜸敡㍦っ扢昴愳捣晤摤㡤㔱㡦慤摣㑡㠵散攳㉢敢㑣昰挹㔰㔴㕣㕣㠲户摡昰搷捥攵愴㐵戰收㝡㑢ち㐳搴ㄶㄸ㠲挱㤲挱挱摣㔹㄰扦㠱㕢㝣昶捦㔰㥥㠷つ㘶戶㝦挷㝦昲〸㠵㜴㌱㍣㡡㐲敡㜵戴㉥㠶㄰㈵㌶㈷扣〱戸ち㠶㐶㝤〰㈱㑦〶㍣ㅦ㕤敡㐳㜴昹昱㔵㘴昰㜷㐸摤㍤㕣慡㡦攰挱㐳愶㌶ㄸ昸㘳㉣昱㐸搴戹㘵㤶㐱摡昵㤶昹㈹㍤昰搲晣㔹ㅢㄷ攴昵ㄹㄶ摣搵愰挰㔹㡤㄰㙣㜴ㅦㅡ㝥ㅥ㙣搰㤷〶晤㘸昰〵っ昸㤶ㅢ晤搱换㠳㤲扦㤰〹㐰㘹挲〳㈸扦昱愴昰愰摣㠰㈹㌶㘴㡡㕦㘰攰㐷昹ㅢ㘴㠲㔲换㑦扡搰㉢昲㝤捡㈸扥㙢㠲㙤㄰㠳㜰㝤戳戰㙤っ㘹搷搸㡡攱㐶㌰㝡ㄳ〹㘲㜷ㄴ㑢ㄵ〲戰㙤ちㅢ㍤㤸㠶㉣㘳〸㌰搸㡣〶㐳㘸挰捡〶挱㌶ㄴ扤㝣搸㔰㘷ㅢ㠰㙤ぢ㜸〰ㅢ㙢ㅤ摣ㄴㅥ㙣挳㤸㘲㌸㔳戰㉥挱㡦㡤挵〸昶ㄶ㔸づ㤳㙥㙦㠱㉣㕦㄰㤴㈳ㄸ㤸㜵っ㔹㈸㐷㐲摡㌵㑡搶㍢攰㠹摦㜵㌱〸ㄶ攴挵愲〷㜷㌵㈸㜰戶挰慤㘰愳户愶㈱ぢ㈲〲っ戶愱挱㈸ㅡ戰㐶㐲㔰㙥㡢㕥ㅥ㤴晣㈵㔳〰捡㌱昰〰捡㘱㥥ㄴㅥ㤴摢㌱挵㔸愶㘰㠵㠳ㅦ㈵换ㅡ㙣㤴摢挳愴摢㈸㔹〸㈱㈸挳っ捣㡡㠸㉣㤴㤵㤰㜶㡤㤲㤵ㄳ㜸攲㔲㉡㠳戸㈸㔹㍥ㄱ㐰㉡〶ㅢ㕤㐵㐳㤶㔶〴ㄸ㔴搳愰㠶〶慣戶㄰㤴戵攸攵㐱挹摦㘹〵愰ㅣ〷て愰㘴晤㠵㥢挲㠳㜲〷愶搸㤱㈹㔸㉢攱㐷㌹〱㌲㝢㘷收㘹愴㍣晣㍢昳㐴㤸〸戶㥤ㄸ㘴ㄲ㝡㔹搸㈶㐰摡㌵㌶搶㕢攰㠹㘲っ〶挱㠲扣㔸㜴攱づ㤹〲㘷ぢ㥣〴ㅢ㍤㤹㠶㉣挸〸㌰㤸㐲㠳愹㌴㘰㡤㠶㘰㥢㠶㕥ㅥ㙣晣挵㔹〰戶ㄹ昰〰㌶㔶㙤戸㈹㍣搸㘶㌲挵㉥㑣挱ちぢ㍦㌶㤶㔵搸搸昲ㅥ〳㔹㜴㈱搸㘶㌳〸慢㉦戲戰捤㠵戴㙢㙣慣搲挰ㄳ扦㕦㘳㄰ㄷㅢ㑢㌵摣㈱㔳攸㘰摢ㄵ㌶㝡㌷ㅡ戲㡣㈳挰㘰㍥つ敡㘹挰捡づ挱戶〰扤㍣搸昸摢戹〰㙣扢挳〳搸攲㥥ㄴㅥ㙣㝢㌰挵㥥㑣挱扡っ㍦㌶ㄶ㘳搸搸㜸っ㤴㠷㝦㙢㘳愹㠶㘰摢㥢㐱㔸戳㤱㠵㙤㕦㐸扢挶挶摡づ㍣昱攳㌸〶挱㠲扣㔸攰ㄱ㐰㘵㍦搸攸〶ㅡ戲昸㈳挰㘰㝦ㅡ挴㘹挰㝡㄰挱㤶㐰㉦て㌶晥ち㌰〰㕢ちㅥ挰挶ちㄱ㌷㠵〷㥢挵ㄴ㘹愶㌸〲〶㝥㙣㐷㐱搶〵㌶ㄶ㜸〸戶挵っ挲㑡㡦㉣㙣〷㐰摡㌵㌶㔶㠴攰㠹㕦摥㌱㠸㡢㡤㘵㈱敥㤰㈹㜴戶戶㈶搸攸㘶ㅡ戲㘴㈴挰愰㠵〶慤㌴㘰ㄵ㠹㘰㕢㠲㕥ㅥ㙣晣㍤㘳〰戶㌶㜸〰ㅢ敢㑡摣ㄴㅥ㙣敤㑣挱㕢っ㈸搶㠰昸戱戱昰挳挶㤶昷搸挶戲㄰挱戶㡣㐱㔸ㅦ㤲㠵㙤㌹愴㕤㘳㘳ㅤ〹㥥㤸㌵㘰㄰ㄷㅢ㡢㐹摣㈱㔳攸㘰㍢〴㌶晡㔰ㅡ戲搰㈴挰攰㌰ㅡㅣ㑥㠳ぢ㘱㈰搸晥㠸㕥㍥㙣挱挷戶㈳攰〱㙣慣㐶㜱㔳㜸戰ㅤ挹ㄴ㐷㌱〵㉢㐷晣搸㔸㉥搲〵㌶ㄶ㤳〸戶㔵っ挲慡㤲㉣㙣挷㐰摡㌵㌶㔶㥦攰㠹摦っ㌲㠸㡢㡤㈵㈸敥㤰㈹㜴戰ㅤ〷ㅢ㝤㍣つ㔹㥥ㄲ㘰㜰〲つ㔶搳㠰ㄵ㉢㠲敤㐴昴昲㘰攳㙦㑣〳戶戶㤳攱〱㙣慣㘱㜱㔳㜸戰㥤挲ㄴ愷㌲〵敢㑤晣搸㔸㘴搲〵㌶㤶愰〸戶搳ㄹ㠴戵㈸㔹搸捥㠰戴㙢㙣慣㔹挱ㄳ㍦㐸㘴㄰ㄷㅢぢ㔷摣㈱㔳攸㘰㍢ぢ㌶㝡つつ㔹搴ㄲ㘰㜰㌶つ搶搲㠰㜵㉥㠲敤ㅣ昴昲㘱ぢ摥㐹捦㠳〷戰戱昲挵㑤攱挱㜶㍥㔳㕣挰ㄴ慣㔲昱㘳㘳㘹㑡ㄷ搸㔸戸㈲搸㉥㘲㄰㔶戰㘴㘱㕢〷㘹搷搸㔸改㠲㈷㝥敤挸㈰㉥戶㌷戱攴づ㤹㐲〷摢愵戰搱㤷搱昰慤㘰㠳换㘹㜰〵つ摥㠶㠱㘰扢ㄲ扤㝣搸昰攳挷㠰慤敤㙡㜸〰ㅢ敢㘵摣㌱㜸戰㕤挳ㄴ搷㌲〵㙢㕢晣搸㔸搰㘲㘳攳㈹戰㍣㉡搱㝡㉥昵㈹㤶扢〸戶敢ㄹ㠴㜵㉦㔹搸㙥㠴戴㙢㙣慣㡦挱ㄳ㍦愵㘴㄰㉣挸㡢㐵㌲敥㤰㈹㜰戰晤ㄵ㌶晡㈶ㅡ戲㠰㈶挰攰㘶ㅡ慣愷〱㙢㙡〴摢㉤攸攵挳ㄶ晣㐹㝡ㅢ㍣㠰㡤㔵㌶㙥ちて戶摢㤹攲づ愶㈸挱〹慤ㅦㅢ换㘰㙣㙣㜹捦摢㔸㈴㈳搸敥㘲㄰㔶换㘴㘱扢ㅢ搲慥戱戱慡㠶㘰昴㍤っ攲㘲㘳㘹㡤㍢㘴ちㅤ㙣㝦㠷㡤扥㤷㠶㉣扢〹㌰戸㡦〶昷搳㠰㤵㌸㠲敤〱昴昲㘰攳㙦戱〳戶戶㠷攰〱㙣慣捤㜱㔳㜸戰㍤捣ㄴ晦㘰ち搶搱昸戱戱㜸愶㡢慤㡤愵㌵㠲敤ㄱ〶㘱㡤㑤ㄶ戶挷㈰敤ㅡㅢ㙢㜱〴摢攳っ攲㘲㉢㠷搴ㅤ戲〷摢ㄳ戰搱㑦搲㤰挵㍡〱〶㑦搱攰㘹ㅡ戰㝥㐷戰㍤㠳㕥ㅥ㙣晣㔵㜹〰戶攷攰〱㙣慣攸㜱㔳㜸戰㍤捦ㄴ㉦㌰〵慢㙦晣搸㔸㜲㘳㘳换㝢扡换㠲ㅣ挱昶ㄲ㠳戰㌲㈷ぢ摢㉢㤰㜶㡤慤ㅡ㙥㠲敤㔵〶㜱戱戱㡣挷ㅤ戲〷摢㙢戰搱慦搳戰㌶搸攰つㅡ扣㐹〳㔶晤〸戶户搰换㠷㉤昸㕢挲㍢昰〰㌶搶〱戹㘳昰㘰㝢㤷㈹摥㘳ち搶散昸戱戱㔰愷ぢ㙣㉣攳ㄱ㙣ㅦ㌰〸敢㜹戲戰㝤〸㘹搷搸㔸昷㈳搸㍥㘲㄰ㄷㅢ㡢㝦摣㈱㝢戰㝤っㅢ晤〹つ㔹ㄸㄴ㘰昰㈹つ㍥愳〱㙢㠵〴摢攷攸攵挱挶㕦晡〷㙣㙤㕦挲〳搸㔸㍤攴愶昰㘰晢㡡㈹扥㘶ち㔶晡昸戱戱扣挷挶㤶昷㜴㤷挵㍦㠲敤㕢〶搹ㅦ扤㉣㙣晦㠶戴㙢㙣慣ㄶㄲ㙣摦㌳㠸㡢㡤㈵㐳敥㤰㍤搸㝥㠰㡤晥㤱㠶愹㘰㠳㥦㘸昰㌳つ㉣ㄸ〸戶㕦搰换㠳㡤昷㉣〸挰昶ㅢ㍣㠰㡤㌵㐷敥ㄸ㍣搸㝥㘷㡡㈲㑣㘴㈸搶〷昹戱戱㈸挸挶㤶昷㈳㠱㈵㐳㠲つ搷扡㡢搴㌲昴戲戰攱〷挵摤挰戶ㅣ㙥㠲慤㤴㐱㕣㙣㉣㌴㜲㠷散挱㘶挰㐶昷愶㈱㡢㤰〲っ捡㘸挰㍢愴㈹搶㈵〹戶㄰㝡㜹戰昱敥ぢ〱搸晡挲〳搸㔸愹攴愶昰㘰敢挷ㄴ晤㤹㠲㔵㐵㝥㙣㉣㈵敡㘲㙢㘳愱㤱㘰㌳ㄹ㠴ㄵ㐷㔹搸㌶㠴戴敢慤㡤㤵㐹㠲㙤㈰㠳戸搸㔸㥥攴づ搹㠳㙤㄰㙣昴㐶㌴㘴改㔲㠰挱挶㌴搸㠴〶慣㘶ㄲ㙣㥢愲㤷〷ㅢ敦㈳ㄱ㠰㙤㌳㜸〰ㅢ敢㥢摣ㄴㅥ㙣㐳㤸㘲㈸㔳戰ㄶ挹㡦敤㈲挸扡挰㜶㌱㑣〴摢ㄶっ挲㍡愵㉣㙣挳㈱敤ㅡㅢ敢㤹〴㕢㌹㠳戸搸㉥㠳搴ㅤ戲〷摢〸搸攸㉤㘹挸㠲愷〰㠳㤱㌴愸愰〱㙢愰〴摢㔶攸攵挳ㄶ晣㥤㜴ㅢ㜸〰ㅢ慢愲摣ㄴㅥ㙣愳㤸㘲㕢愶㘰〵㤳ㅦ摢㉤㤰㜵戱㤳戲愸㐹戰㡤㘱㤰摢搰换挲㌶ㄶ搲慥戱戱ち㑡戰㙤捦㈰㉥㌶㤶㐲戹㐳昶㘰ぢ挳㐶㐷㘸挸㌲愹〰㠳㑡ㅡ㐴㘹挰捡㈹挱ㄶ㐳㉦て㌶摥摢㈳㘰㙢慢㠶〷戰摤敢㐹攱挱㔶挳ㄴ戵㑣挱扡㈷㍦㌶ㄶ㍢㜵戱戵戱ㄴ㑡戰㡤㘳㄰搶㐴㘵㘱摢ㄱ搲慥戱戱㜶㑡戰㡤㘷㄰ㄷㅢぢ愸〲愸散〴ㅢ扤㌳つ㔹㕣ㄵ㘰㌰㠱〶ㄳ㘹挰㝡㉢挱㌶〹扤㍣搸㜸㤷㤲〰㙣㔳攰〱㙣慣挰㜲㔳㜸戰㑤㘵㡡㘹㑣昱ㄶっ晣搸㔸㈲㘵㘳换晢攵㡡〵㔴㠲㙤〶㠳戰㤲㉡ぢ摢㉥㤰㜶㡤㡤ㄵ㔷㠲㙤ㄶ㠳戸搸㔸㜶攵づ㤹㐲攷㕢挲㙣搸攸㌹㌴㘴㐹㔶㠰挱㕣ㅡ捣愳〱慢戴〴摢慥攸攵挳㠶晢慤〴㘰㥢てて㘰㘳摤㤶㥢挲㠳慤㥥㈹ㄶ㌰〵慢㍣㘴攸ぢ搹㜳㠶㕥捡㤹㝡晦〴㜴㑥㜱㠰㘴㐸戳㑣愰扥㘳㐵ㄳ㑡㌳戸挸〹㘹㝢㠹㔳敢㈱㤱㘱㥡扣戵つ搳㜹㈵晥㕢㐷㜴晡㍥㠹挴㝤〶昹㙥换㈱㙥搴戰ち愱昴敡㥦㜳㙦㍤搱改捦㠱㘷㝥愳㑦ㅦ㍥㡣㍤㌰挴㐱㜳ㅡ㤳㙤慤敤慤改㡥攱昵㈸㍢挲㑦搷摢ㅡ搳㐵㐵攱㠹愵㔷㈲㘲㘰㑥慥㔸㐹ぢ敦㉣戹㡣㍦晢てㅤ搸搲㝡㜰㡢㡣愶戴㥤㜷㝢ㄱ㕥扤㝢㌳つ㤹捡㘳㑢挰㌳㔹戱㐰㘷扤ㄷ摡㝥扤㑣㑥昹搳搸搸ㅢ晤㡡挹㤳㈶捦㙦戰㙡㙡搳㤵搵戵攱扡㥡㜸㈲㔶㘳㔹㜵㤱㘸㘵戸㍡㥣㠸搴㐵㙡愲戱㔴慤㈹ㄵ〲㡣戱て㝣㑣搶〴㐸扡㝤搹㘳㜱㠰昴愸㉢㉤挶改㔰㜷愷敢㘱㕦愴ㄲ㉡愹㔲捡㉡改摤㕢㔵昸敥㐶㤲㌳捤捦㘲ㅢ戹㥤㠳㘱㜰㤶扦㜴ㅤ㘰㜵捦㠹〳捣扣ㄷ㜴收㐹㥤㙥挰㄰昴晥㘸㐲㘶㉦〸㈸㌳攲攸昶㥦㍣愹挱㔳慤㘴㈴㈰摢〰戲散㍢㝥ㅡ㐹㠸晢㐲㉣搵つ戸㤵㘸扢㔹攲㐴搱攵っ㙦㐱慦㐷㘰㐹ㄹ㤰ぢ愴㐵㄰㜱㐱㕥㘵㤰㜲慢㔶㘷㘳㐵戸㉤㐱㠱扢搶挱㈴敦〶愲捥㠲ㄹ㌷㤲散㌷㔹㈳ㄲ摣㜰㜱ㅤ㉤摥攴㤰㤳捦㘸㐲摦㝥㤳㙢挲㠹㤴㔵ㄳ㑤搴㔶愷敡㘲㔶㍣㔹㔷ㄳ㡥㈷㙢㙡㙢㘳㔶㈲ㄹ愹㠹㠷捤㍥敥ㄸ㥢攱㘳昶㜵㝢㉤散昵㜳㝢搴㈹ㄳ㍤扥搱敡㔴っ㠴㙦〲㤶㡢昴㐱㔰改㌶㌴㈱㜳〳〸㈸㌳摡搱昵挳散㠰㉣〰收㔲㠸戳㘱㙥攸㐴搱摢㌰晣挱搰换扤㍡搵㈰挸〵收ち㠸㍡㘱㙥っ愹挰㍣〶〳㜲㘱㙡挲攴㡥愵㔶㐱㥡换㙤ㄳ㌸搱㐲ㅦ㡥ㄶ摣㌶㜵㐲ㅢ㝦㐴摦收㤶㑥愶愳昱㔸㘵㔵㈴ㅤ㑤挶㙡慤㔴愲愶扡㉡㔹㔷ㄷ㑢㈵㤳㤵㤱捡扡戰㌹搸ㅤ捥㑡昸㤸㥢戹㍤攱㌶挴敤㔱愷戶㐰㑦戸晤搱换敤㘸愸昴㉡㌴㈱㜳ㄸっ昰㉣搲攴愶〹㑡ㄳ㡢㌹摣㤵㙦㑦攵昱㤴㠷戱愴㐶㐰㉥㈴㔶㐳搴㐹㘲㈴愴㐲愲挳㐳挲㌸〹㈶昹㌷慢戶㐰㍣ㄵ㠸〴㌷㔴散愳〵㥥慤㥣㝣挶愹攸摢㜸㤲搸㠸ㄲ戵㠹㘸㔵㕤扡㌲㔶㤹挴戶㔵㕤㤳㡡愴㘲㜵㔵挹㜴㔵㉣㔹㙤捡㘴㍦㘳㥣〶ㅦ㜳ㅢ㜷挴愷戳㌷捡敤㔱愷挶愰㈷㜸㥡扣㜸捥㠴㑡㥦㠵㈶㘴㙥〷〳㍣㡢㡣㌵攸晡㌷慢戳㈱ぢ搸慣搶㐲㥣扤㔹㡤㜵愲攸㙡㡥敡㕣攸攵㐶愹㉡っ戹挰㍣ㅦ愲㑥㤸㤵㤰ち捣㠴ㄷ收㠵㌰挹て㜳晦㐰㤸㥣搳㠷ㅢ㝥㈲㠰ㄶ㌰㘳㑥㍥㘳ㅤ晡㌶捣慡㠸㔵㤷㡡挵㙡㔳㔵挹㔸㉣㤱慣慣慤慡㑣搵搶㕡攱㘸㉣ㅤ挵攱戹捡㤴改㝥挶戸〴㍥㘶戵㍢攲㑢搹慢㜱㝢搴愹㜱攸〹捣扤扤㌰慦㠰㑡㕦㠹㈶㘴敥〰〳㍣㡢㡣慢搰昵挳扣ㅡ戲〰㤸搷㐰㥣つ㜳㐷㈷㡡ㅥ捦㔱㕤〷扤摣〸㔶敤〴戹挰扣〱愲㑥㤸ㄳ㈰ㄵ㤸扢㝡㘰㙡㝥㈲捡㍥㍡㌷㤰摢㐴㌸搱㐲摦㠴ㄶ摣㈶㌹愱㡤㥢搱户戹㐵攲挹慡㘸愴㉡㤵㡣㕢㤱㔸㘵㈲ㅤ慦慥〲挲㐸㌸㕡ㅢて挷搲㠹㤸㌹搹ㅤ捥㝡昸㤸㔳摣㥥㝣㠰㑤㜵㝢搴愹ㄹ攸〹户ㄹ㕥㙥户㐳愵敦㐰ㄳ㌲㘷挲〰捦㈲捤てち捤㑦〶捤捦〱㜳ㄷ㔷㍥㠵捡㝢㈸㥦㡡㈵㌵ㅢ㜲㈱㜱㉦㐴㥤㈴收㐲㉡㈴㜶昲㤲攸㍣㕡敤ㄸ㐸㘲ㅥ㥣㄰〴㍦㌷㐶ぢㄲ扢㍡愱㡤㠷搰户㐹㔸戵挹㘴㙤㜵愲㉥㥣慡慤㡥挵㤲㠹㌸㍡㠹慡㜸㙤㘵㍡ㄶ㑦㔷㔹㌱㜳㌷㜷㌸て挳挷㥣敦昶攴㘸㈵戳昷㡣㑦㥤摡ㅤ㍡㈱㔱敤㈵昱㈸㔴晡㌱㌴㈱㜳てㄸ攰㤹㜳戴摡搳㤵捦愲昲㘹㍡捣挶㤲摡ㅢ㜲㈱昱㉣挳㔳挲搷扥㤰ち㠹㌱㕥ㄲ㍣㕡挹㌶戱㙤㈰〹㑥扤搳㐲扦㠸ㄶ㈴昶㜳㐲ㅢ㉦愱㙦㤳〸㔷㔵㐶慡㤳改敡㜸㙤㉣ㄹ挳㐲㥤㔵ㅤ㡥㠱㑥㌴㥥㑥挶㜰㡢㍥戳挱ㅤ捥换昰㌱昷㜷㝢㜲㘰㡡扢㍤敡㔴ち㍤㈱㌱搲㑢攲㜵愸昴ㅢ㘸㐲愶〵〳㍣㌱ㅢ㐶ㄹ㡦㐴㥡挷ㅤ㌳敤捡攷㔳昹㉥攵昵㔸㔲㡢㈱ㄷㄲ敦㐳搴㐹攲〰㐸㠵挴㘶㠱㈴㌶つ㈴㜱㈰㥣㄰〴㌷㈳㐲ぢㄲ㑤㑥㘸攳㘳昴㙤ㄲ搵㤵㌵㤱㔴摡㡡㐷攲昱扡㔸㘵㕤㍡ㄱ㑥㠷㉢慤㜸ㅣ㝢㡢㔵㠷㍤挷㙣㜶㠷昳〹㝣捣ㄶ户㈷㈴㕡摤ㅥ㜵慡つ㍤㈱戱愱㤷挴ㄷ㔰改㉦搱㠴㑣㑥㥡攳㤹㐳愲挳㤵敦㐵攵㜷㜴攰慤㈱搴㌲挸㠵挴昷っ㑦〹㕦换㈱ㄵㄲ㘵㕥ㄲ㥤挷〹㈳㤰挴ち㌸㈱〸㉥昸愱〵㠹㐳㥣搰挶㉦攸㍢㝢㐷㔵㈴㔵ㄷ㠹挵敢愲㠹㘸捣慡㑤搵愶㘲㤶㠵捦慤㥡捡㜴摣㑡㐴愳收愱敥㜰㝥㠵㡦㜹㤸摢㤳攳㠴㑣㥢㌳㍥㜵敡〸攸㠴㐴㤱㤷㠴㉡㠵扥ㄸ㑤挸㍣ㄲ〶㜸收ㅣ㈷㡥㜲攵晢㔳搹㥢づ㜱㉣愹㔵㤰ぢ〹晥㔵㠲㑥ㄲ挷㐰㉡㈴晥晤㤳攷慣愶㤳挴户㤰收㥥搵㜰捥ㅢ㘳㐴㈵㈷㐲㠱挴㜱㑥㘸愳㍦晡㌶㠹㑡㉢ㅡ慦㑡搴㠴愳搱愴ㄵ慢㡥挶㜱捡㕦㥢㑥㠵㘳㔵搵昱㜰㙤扡㌶㘲ㅥ敦づ㘷〰㝣捣ㄳ摣㥥㤰㔸敤昶愸㔳㈷愳㈷㈴㍥挷㘰㍡捦〶〷㐲愵〷愱〹㤹愷挰〰捦ㅣㄲ愷扡㜲摥㙢㐲て愶挳㘲㤲㌸ㅤ㜲㈱㌱㠴攱㈹攱敢っ㐸㠵挴㝢㠱㈴摥〹㈴挱㘹㙣㈱㌱っ愱㐰攲㉣㈷戴㌱ㅣ㝤㠷㐴㕤㉡㙡攱扣づ㈷㜶挹㔸㘵㙤戲慥慡㉥㤲㑣攱愸㔱㡤㔳ㄸ慢㉥㘱慥㜱㠷㔳づㅦ昳㙣户㈷㈴搶扡㍤敡搴㜹攸〹㠹搷扣㈴㉡愰搲㕢愱〹㤹㥣慤挶㌳㠷挴〵慥㥣扦慢搰愳改搰捡㜵扥〸㜲㈱戱ㅤ挳㔳挲搷㍡㐸㠵挴㌳㠱㈴㥥ち㈴㜱〹㥣㠴㐴〴愱㐰攲㔲㈷戴㔱㠹扥㑤〲㌷㉣㑤㈴挲戱㐸戸㌲㠹㑦搱㤸㔵㔷ㄳ愹㑡挷挲戵㤵搸㐷攲搵㈰㜱㤹㍢㥣㈸㝣捣换摤㥥㤰㤰昹㙡㡥㥥㍡㜵㌵㜴㐲攲ㄱ㉦㠹ㅡ愸㜴㉤㥡㤰㜹つっ昰捣㈱㜱慤㉢㕦㑡攵㜸㍡㉣攳㍡㕦て戹㤰搸㤹攱㈹攱敢㐶㐸㠵挴摦扤㈴㜸㜲㈶㥦ㅤ㜷〷㤲昸ぢ㥣㠴挴㘴㠴〲㠹扦㍡愱㡤㈹攸摢㈴㈲㤱㜰㉣㘵挵戰ㅦ㔴搷挶慡昰愵㈹㥣㑥㕢㜵㔶愲慥㉥ㅥ愹㡤愶敢㑣㤹㠷㐶ㄲ㍤ㄵ㍥收捤敥攰攴㍣㑣愶愰㕤㥤扡つ㍡㈱㜱㥢㤷挴㑣戸改㕤搰㠴捣摢㘱㠰㘷㤱收㜹㤸收㠹㤷收㘹㤶㜹㠷㉢攷㙤㈸昴㍣㍡ㅣ㡥㈵㜵ㄷ攴㐲㘲㌷㠸㍡㐹摣つ愹㤰戸摥㑢愲昳㝣攲摡㐰ㄲ昷挰㐹㐸㉣㐴㈸㤰昸扢ㄳ摡搸ㅤ㝤㥢㐴㈲㡥㡦搰㕡ㅣㄷ愲搱㔸㉣㥣㑥搴挶愳㠹㜴捡㑡愶挲搵㌵挹慡㜸摣扣搷ㅤ捥ㅥ昰㌱敦㜳㝢㜲㍥㜱扦摢愳㑥㍤㠴㥥㤰戸摣㑢㘲ㅦ愸昴扥㘸㐲㈶愷㠹昱捣㌹㥦昸㠷㉢㍦㥡捡㌸ㅤ㔶㤱挴㈳㤰ぢ㠹㈴挳㔳挲搷㘳㤰ち㠹昳扣㈴㍡户㠹㜳〲㐹㍣づ㈷㈱戱〸愱㐰攲〹㈷戴戱ㄸ㝤㥢㐴慡㈶㙣愵敡㙡ㄳ戱㘸㔵㈲㤶挴扡㐷攳㘱愰㠹搷㔴愷愲戵搱㕡换㝣搲ㅤ㑥㈳㝣捣愷摣㥥㙣ㄳ㑦扢㍤敡搴㜳攸〹㠹㌳扣㈴㥡愱搲晣挳㌵㈱㤳㌳扦㜸收㙣ㄳ㉦戸昲ㄳ愸㙣愷挳㙡慥昳㑢㤰ぢ㠹愵っ㑦〹㕦慦㐰㉡㈴㑥昰㤲攸㍣戳㍡㉥㤰挴慢㜰ㄲㄲ㉢㄰ち㈴㕥㜳㐲ㅢ㠷愰敦散ㅤ昱〸敥㜹㕢ㄳ慦慥慣慤挱㘷㘹ㄵ㍥㌸慣㜸戸㍡㤹㠸㔸戵搱扡㐸搸㤴〹㘰㡥昰㔰昸㤸㙦戸㠳㤳昳㠹㌷摤ㅥ㜵敡ㅤ昴㠴挴㔱㕥ㄲ㉢愱搲㐷愰〹㤹敦挲〰捦㥣昳㠹昷㕣㌹敦㔰愱晦㐴㠷搳戹捥ㅦ㐰㉥㈴㡥㘵㜸㑡昸晡㄰㔲㈱戱㍣㤰挴戲㐰ㄲㅦ挱㐹㐸慣㐶㈸㤰昸搸〹㙤㥣㠸扥戳㑤搴㔵挷慢㈳㤵昱戴㔵㤹㡡㈵㙡搳昱㘸㍡㠵㠳㐵ㅤ㑥戴慢搳㌸挹㌴㍦㜱㠷㜳ㄲ㝣捣㑦摤㥥㤰昸捣敤㔱愷扥㐴㑦㐸㉣昱㤲㌸つ㉡㝤㍡㥡㤰昹ㄵっ昰捣㈱昱戵㉢攷慤㉡昴ㅡ㍡慣攵㍡㝦ぢ戹㤰㔸换昰㤴昰昵㙦㐸㠵㐴摡㑢愲昳㝣㈲ㄵ㐸攲㝢㌸〹㠹昳ㄱち㈴㝥㜰㐲ㅢㄷ愰敦㙣ㄳ㜵昱敡㜰戲ㅡ㘷㤷愹㔴っ㕢㐴㈲㠱㉢㠸㈹㕣つ愸戲㙡㘲攱㘴愵昹愳㍢㥣ぢ攱㘳晥攴昶攴戳攳㘷户㐷㥤晡つ㍤㈱戱㥦㤷挴㈵㔰改㑢搱㠴捣摦㘱㠰㘷捥㘷〷挷㈸昲ぢ愹扣㡡づㄷ㜱㥤㡢㈱ㄷㄲ搷㌰㍣㈵㝣㤵㐰㉡㈴ㄶ㜸㐹㜴ㅥ㌱攷〷㤲㈸㠵ㄳ㥥戸攳ㄵ㐲㠱〴愷㔲ㄹ捤戸ㄱ㝤㥢㐴㘵戲慡㈶㤶ち愷㉢昱㤵㍤ㄶ㑦㘱ㅦ㐹㈵愲㔶っ㕢〹㍥㐰搲挹ㅡ戳户攳愳晦〲ㅦ㤳㜳慤㌲㌸㌹㘲㙡户㐷㥤敡㡢㥥㤰㤸敤㈵戱ㅥ㉡㝤ぢ㥡㤰搹て〶戲挶扥敢㐵晤㕤㌹㙦㕥愱敦愴〳敦㍥愱㑣㌷晣摦ㄸ㥥ㄲ扥㌶㠴㔴㐸㑣昲㤲攸摣㈶㈶〴㤲ㄸ〸㈷㍣㔱㕢㠴㔰㈰㌱挸〹㙤摣㠷扥㑤㈲㔹㠹搳散㐴㉣ㄱ㑢㐷搰愶昱㕤㌴ㅥつ㠷㘳摣㔰㔲改摡㐴慤戹㤱攳愳敦㠷㡦挹改㔳㈱㈱摢挴㈶㙥㡦㍡挵㔹㔱㈱㌱捥㑢攲㘱愸昴㍦搰㠴捣㈱㌰〸摡㈶㠶扡㜲摥挵㐲㍦㑥〷摥㠶㐲挹昴㈷㐵㑦㌲㍣㈵㝣つ㠷戵㤰〸〷㤲ㄸㅢ㐸愲ㅣ㑥㜸攲㥥搱〸〵ㄲ㈳搰㘱㌴攳㌹昴㙤ㄲ㜵㜵改㥡㔴㔵扡㌶ㄹ㐹㈵㘲搵㜱㕣ㅣ慢㡥㐷㉡慢ㄲ愹㘴㙤㘵ち㑢收㤶㡥㡦㝥ㅥ㍥收㐸户㈷㈴㉡摣ㅥ㜵㡡ㄳ㥤㐲㘲ㅢ㉦㠹㤷愱搲慦愰〹㤹愳㘰㄰㐴㘲㕢㔷㝥㌳挷晡㈶ㅤ搶㘳㐹㡤㜱挳扦捤昰㤴昰㌵ㄶ㔲㈱戱㠵㤷㐴攷摥㌱㌴㤰挴昶㜰挲戳㐸扦㡦㔰㈰ㄱ㜶㐲ㅢㅦ愰㙦㤳愸㑡挵挲㔶㕤㌴㕤㔳㔵㔳ㄳ㑢㔴攳搲㈱㑥戳慡㤳昱㜴ㅤづ愲㠹㘸戵ㄹ㜱㝣昴扦攰㘳㔶扡㍤搹㍢愲㙥㡦㍡挵戹㑢㈱戱戱㤷挴㈷㔰改㑦搱㠴捣ㅡㄸ〴敤ㅤ㥣搱ㄴ㌹敦㙢愱扦愲〳㙦㑣愱㘴㤲㤲愲㙦ㄸ㥥ㄲ扥㜶㠴戵㤰攸敢㈵搱戹㜷㠴〲㐹㡣㠷ㄳ㥥昸挱㌲㐲㠱〴愷㈵ㄹ捤昸〱㝤攷㌸㔱ㄳ㑥挶愲挹慡㔴㌸㤱〴㤳㜴㙤㌴㤶㑣㈷攳〹㥣㕣㐴㙡攳愹㤸戹戳攳愳㝦㠴㡦㌹挱敤挹㌶㌱搱敤㔱愷愶愰㈷㈴㑡扣㈴㝥㠵㑡晦㠶㈶㘴㑥㠵㐱搰㌶挱㐹㑡㤱摦挷戱昶㌲搰摣捦㜵㤶㜹㐷㡡㑡㈱敡㈴戱ぢ慣㠵挴㑦㍦㝡扥㡢㜶㥥㔹晤〰㘹敥㜷搱㔹㜰挲ㄳ昵㈴〸〵ㄲ戳搱ㄱㄲ㈱昴ㅤㄲ㜵㠹㘴㕤㌵晥㠸㕤㌵㑥㌲慤㘴扣㉥㥤㑥愵㘳昸づ㔶ㄵ㠹搷㔵搷搴㤸㜳ㅣㅦ摤〷㍥收㕣户㈷㘷㔶昳摣ㅥ㜵㙡㍥㝡㐲攲㙢っ愶昳扢攸〰愸戴㠹㈶㘴搶挳㐰搶昸㉡㉣㜸捥戶ㄷ戸㜲摥改㐲㙦㐴㠷㐷戰㘴㉥㠴ㅣ㑦搴㜵㐰搴慦㔷改㕥攸散攰㥢愷ち晥㠹晢㘸晦ㅦㅣ㤸㡡㍦㈰挰㡡㥣愲㕥昸㙤慦晤㡢搸㤲攲㜱晦㔹㉣捥㠴昱〷昱㝣㤵㝥㠸㜵晤㍦挴攱扢㤱㤹ㅢ㘳挴㘱㜸改挱㔸攱㔲捥改㠵㠳㠶㔸攸て搲挱戱㘸愳收㤹敤㤸ㄱ挳ㅦ㌶㕣搰㍡戱昳慦攲㙤攰捥㤴㡤㜶敦㠳㕦㤱㤱㑣㑣戴攳㘶ちㅤ㤶敢㌶慦慤搳て昷㤵挷㥣㈷ㄴ愳㜹搷晣㡤㌲㍤捦㉦㡡㠷㘴愴㌳㕢摡昱ㄷㅥ慣㤴ㅢ戱ㅤ扦愹㉤㈹敥愵〲㝦攴敦晣晤㍢晥㠴㤸搱昰㌷ㅥ㘶愶〸㘰㐸挰敦愹㈷㌵㜶挸晤〸㠶㐲慦㌴㈷㔰㡤㈱挴㌴㝥攴扣㤱戱搲昷昰㍥㜴㍢㐵㌶㜵㈶攴㘶ㄹ搲㥢㈳㥥攲㍥捥㘸ㄴつ㘸㐰〷㝢㌱㝥搴㥣昵昸㜲㘷愷㍢挱晥扦捣昹摦㥣㌰㘰㝦搷攳て慡晣昴㠹愵㙦慤扣昰慢慢㜷愸㌸晦㠶摦㥤晦㔷摡ㅥ㕦敥ㅣ㤵挷晤㍢㘳晥ㄵ㍢㈳愴晡㙤㌶敦戰㜹ㄷ㡤㝡ㄳ㠳㜸〵㍦㤴捥戹㠱晡ㅢ㡥挲㝦〳㜵㜳ㄱ㈲攱㠹㤲ㅦ㡣户㕦㉦㜵㈰㍡摣㘹搴㙢昰攰㤶捡㔵搵ㄵ㕣换㘶㠸戹㠱㈹摤㠴搶搸ㅡ㌲㥢愴㝡〹㜶敥晡㠷昴㈸ㅡ昳〳挰ㄵつ㌸〸㥤㥥㈱㘹㜳㍤扡㡤攴㘰㜸〴㈱㜹搶㔹昳ㅣ㈴捦㌸ち晦㉤搵捤ㄵ㠸㠴㘷㤱摥摥㐶㜲㌸㍡㠲攴㈹㜸㜴㈲㠹㜰㉤㔷㐲㘵㈳攱〴愴ㄱ捤㈰㜹㉣ぢ㐹ㄵㄴ〳㡥㠶㐹捦㈸慣㜲㍤扡㑤攱㜸㜸〴㔱㜸㌸ㅦ㠵㠷ㅣ㠵晦扥敡收㙡㐴挲戳㐸敦㘰㔳㌸〵ㅤ愱昰㠰㤷挲㜸㔲攰㙣愰㑤㠱昳㡣挶捥ㄹち㝦捦愲㌰㤱挶愷挳愴㜳挳㌸ㄳ㥤㥥㈱攱捣愲㜸㜴ㅢ挹戹昰〸㐲㜲㘷㍥㈴㜷㌸㡡戴敦㑥敢收昹㠸㠴㘷㤱㥥㙥㈳戹ㄸㅤ㐱㜲㥢ㄷ挹㑣慥攵㈵㔰搹㐸㌸㕢㘸捣捡㈰戹㌹ぢ挹ㅣㅡ昳㠳戱ㄳ挹ㄵ攸昴っ〹攷〷㝢㠶攴㍡㜸〴㈱戹㈱ㅦ㤲敢ㅤ㠵晦摥敢收つ㠸㠴㈷收㐹㙣㈴㌷愱㈳㐸慥昵㈲㔹挸戵㕣て㤵㡤㠴ㄳ㠱挶ㅥㄹ㈴㔷㘶㈱搹ぢ㡡〱户挳愴㘷ㄴ㌸摢搷㌳ち昷挰㈳㠸挲㈵昹㈸慣㜳ㄴ晥ㅢ戰㥢㥣㉡挴ㄳ〵㉡㌶㠵〷搱ㄱちㄷ㜹㈹挴㐹㠱㔳㜵㌶〵㑥〲ㅡ挹っ㠵昳戲㈸㔸愴昰㈸㑣㝡㐶攱㌱搷愳摢扢〷攷晢㠲㈸慣挹㐷攱㉣㐷攱扦ぢ扢昹㉣㈲攱㠹愲ㄶ㥢挲㡢攸〸㠵㌳扣ㄴ㥡㐹攱㘵愸㙣ち㥣〰㌴㕡㌳ㄴ㑥捤愲㜰㄰㈹扣づ㤳㥥㔱攰㉣㥦㜸㜴㥢〲攷晡㠲㈸慣捥㐷攱〴㐷攱扦ㄵ扢昹㍥㈲攱㠹〲ㄸ㥢挲㐷攸〸㠵攳扣ㄴ㔶㤰挲㈷㔰搹ㄴ㌸昹㘷ㅣ㥡愱戰㉡㡢挲攱愴昰〵㑣㝡㐶㠱㌳㝣㍤愳昰ㅤ㍣㠲㈸慣捣㐷攱㡦㡥挲㝦㍦㜶昳㝢㐴挲戳㐸ㅦ㙤㔳昸ㄹㅤ愱㜰㤸㤷挲㥦㐸攱㔷愸㙣ち扦㘰挹㌸㌶㐳㘱㜹ㄶ㠵攳㐹㐱㘱㠵㝡㐶㠱戳㝢攲搱敤㙤愱㌷捣㉢㌸㜶摦挹㔵㝢㍥ち㙤㡥挲㝦㔳㜶㔳㈳㤲㔰㌸挵愶搰て㝤愱戰挴㑢攱㌴㔲攰搴㥣㑤㠱㤳㝥挶㥦㌳ㄴ㥡戲㈸㥣㐹ち〳㘱㠲㘷て㑥㌱㌹戳㈷ㅥ摤愶㌰ㄸ收ㄵ〱ㄴㄶ攵愳㤰㜶ㄴ晥㍢戳㥢㐳㄰㐹㈸㥣㙢㔳ㄸ㠶扥㔰㐸㜹㈹㥣㑦ち攵㔰搹ㄴ㠶㘳挹戸㌰㐳㘱晦㉣ちㄷ㤳〲㈷敡昰散〱〵捥敡㠹㐷户㈹㜰㙥慦㈲㠰挲㍥昹㈸散敤㈸晣户㘷㌷户㐳㈴愱㜰㠵㑤㈱㠲扥㔰搸搳㑢攱㉡㔲㠸㐲㘵㔳攰㘴㥦㜱㑤㠶挲㠲㉣ち搷㤱㐲つ㑣昰散〱〵捥攸㠹㐷户㈹㜰㕥慦㈲㠰挲扣㝣ㄴ收㍡ち晦㍤摡捤㥤ㄱ㐹㈸摣㘴㔳㤸㡣扥㔰㤸敤愵戰㥥ㄴ㌸㔵㘷㔳攰㐴㥦㜱㙢㠶挲㡣㉣ち户㤳挲㑣㤸攰搹〳ち㥣捤ㄳ㡦㙥㔳攰㥣㕥㐵〰㠵挹昹㈸㑣㜲ㄴ晥ㅢ戵㥢扢㈱㤲㔰戸挷愶戰㄰㝤愱㌰挱㑢攱㕥㔲攰㔴㥣㑤㠱㤳㝣挶晤ㄹち㍢㘶㔱㜸㤰ㄴ昶㠱〹㥥㍤愰挰㤹㍣昱攸㌶㠵㌸捣㉢〲㈸搴攴愳㔰敤㈸晣㜷㙢㌷㤳㠸㈴ㄴㅥ戵㈹㉣㐲㕦㈸挴扣ㄴㅥ㈷〵㑥挳搹ㄴ㌸挱㘷㍣㤹愱㄰捥愲昰㌴㈹㌴挳〴捦ㅥ㔰攰㉣㥥㜸㜴㥢㐲㍢捣㉢〲㈸㡣捥㐷㘱㕢㐷攱扦㘵扢戹ㄴ㤱㠴挲㡢㌶㠵ㄵ攸ぢ㠵㙤扣ㄴ㕥㈶〵㑥挱搹ㄴ㌸戹㘷扣㥡愱㌰㌲㡢挲敢愴戰ㄲ㈶㜸昶㠰挲ㄱ慥㐷户㈹㜰ㅥ慦㈲㠰挲戰㝣ㄴ戶㜰ㄴ晥晢戶㥢挷㈲㤲㔰㜸搷愶挰㌹㍣愱㌰搴㑢攱㝤㔲㌸〹㉡㥢〲㈷昶㡣㝦㘵㈸㙣㥡㐵攱㈳㔲㌸つ㈶㜸昶㠰〲㘷敦挴愳摢ㄴ㌸㠷㔷ㄱ㐰㘱㘰㍥ちㅢ㍡ち晦捤摢捤戵㠸㈴ㄴ扥戰㈹㜰晥㑥㈸㤸㕥ち㕦㤱挲㠵㔰搹ㄴ㌸愹㘷㝣㤳愱搰㌷㡢挲㜷愴㜰〹㑣昰散〱〵捥摣㠹㐷户㈹㜰晥慥㈲㠰㐲敦㝣ㄴっ㐷攱扦㠳扢挹㘹㍦愱昰戳㑤㠱㜳㜷㐲愱挴㑢攱㔷㔲昸ぢ㔴㌶〵㑥攸ㄹ扦㘷㈸ㄴ㘵㔱㔰戸戳攳㠰昵㌰挱戳〷ㄴ㌸㙢㈷ㅥ摤愶挰戹扢㡡〰ち㍦晦㤰攷挲摣㑦㡥挲㝦ㅢ㜷㤳㔳㝥㐲愱㌷挶㡥ぢ㜳昷愲㉦ㄴ㝥㠰挷㠷㔸㍢戹㌰愷愱㔴㥣㜲戳㈹㜰㌲捦攸〳㤹㜳㘱敥㕢搸扥〷㕢晢㕡㘵㍦㔲㜸ㄸ㈶㜸昶㠰〲㘷散挴愳摢ㄴㅥ㠷㜹㐵〰㠵㉦昲㔱昸摣㔱昸敦攵㙥㜲扡㑦㈸っ戴㈹㍣㡢扥㔰昸搴㑢㘱㈳㔲攰㜴㥢㑤㠱ㄳ㜹挶㈶ㄹちㅦ㘶㔱ㄸ㑣ち㉦挳〴捦ㅥ㔰攰㙣㥤㜸㜴㥢挲㥢㌰慦〸愰昰㙥㍥ち敦㌸ち晦つ摤捤户ㄱ㐹㈸っ戳㈹㜰扥㑥㈸扣攵愵㔰㑥ち晦㠲捡愶挰㐹㍣㘳换っ㠵搷戲㈸㔴㤰〲㈷摦昰散〱〵捥搴㠹㐷户㈹㝣〵昳㡡〰ち㉦收愳昰㠲愳昰摦搵摤晣〶㤱㠴挲㘸㥢〲攷敡㠴挲㜳㕥ち摢㤱挲㡦㔰搹ㄴ㌸㠱㘷㙣㥦愱昰㔴ㄶ㠵〸㈹㜰攲つ捦ㅥ㔰攰㉣㥤㜸㜴㥢㐲㉦ㅣ㤹㉡〲㈸㍣㥡㡦挲㈳㡥挲㝦㙢㜷戳ㄴ㤱㠴㐲㡤㑤㐱愳㉦ㄴ晥攱愵㔰㐷ち㝤愰戲㈹㜰昲捥搸㈱㐳攱㠱㉣ち攳㐹㘱〰㑣㝡㐶㠱㌳㜴㍤愳戰ㄱ㍣㠲㈸摣㤳㡦挲摤㡥㈲攷晥敥㥢㈰㔲㔷昷㜷昷晣㤱昴〱㐰㕦㥡收敦ち晢愴㙤㌱㘷攴昰换挲挶愶㈶昹㔱㕥㕦摣㡥戹つ㝦愶㝣㌶敥㍡㡥㥢㌰搷㌷㍡㝦晡㜶㈶敥㐶捥扢摢扡㌷晣搵搲愳戳㤱㥥搷㠶㍢〰昷㑥捦㙣挷摤攲㔳㘵昸㌳换ㅤㅤ㔶㕢换晦挲扤㥡昱㌳㐹摥昰〶て晢㉥捤㠱扦㔰攴㑦て〳愷扦散ㅢ戸㘷㜸戸㝦㝤扣㤸㜷㜱晥捦㙥ㅣ㙦㑣挶㈶收摥㥢㌳攵戹㉦㜹㠹扡ぢ㙦戱㍤つ㝤㐴搱敦㌲收愲㘲搴㘹挲摥㤸㠶愶ㄷ晥㝣戰㑣㐰愳〹改改㤰挸㉦㔵愵㈹㉡ㅤ㡣捤挰扦㜲晣捤㈸敦㈴㔲攴晢ㅢ攲㝤晡㜰㡤摤㐷挹收㜰㉤㌴㘷挸㡦捣摥捤つ昱戶戶昸㡡戲收㠶㈶慢㘵㔱挷攲戲㠶㘵㤸㈲挵晤搴㌱づ晣㐱㜲㍤ㄳ晦摢愰戱扢㙤㠹㠸摣㉥㡤㕤㈰つ㕥搹昵㠱㉢㍢ㅢ昶挶ㅣ㌴搹㉢㍢ㄷㄲ捦捡慡ち挴收ち扢て㌵ちㅤ慥㠶摥ㄵ㤶㥤挳搸ㅥㄲづ㐳㜳ㄸ㈵敡晡挰㤴昵㡣捤㤴ㄹ戶ぢ㈹攲慦㠰㙤戶㉡㠲ㄸ㔹改慡㈰㤰㜴㝢挰戲㌳摤づ㑥㍡㘳㑦㐸㠳搷晡㡡挰㈱散つ㝢㘳ㅦ㌴搹㙢扤㉦㈴摥㘱㡣昷て㠳戳㐸㌲㡣晤㘰搹㌹っ㑥挹〸晣〶㐸㠳㠷㜱㔱攰㌰攲戰㌷ㄲ㘸戲㠷㤱㠴挴㍢㡣㤹晥㘱㜰收㐶㠶㘱挱戲㜳ㄸ㥣〶ㄱ昸摣攰㑢搴摡挰㤴㡢ㄹ㥢ㅢ㜷〶晥〱ㄴ㜹攰㉦昴愷摢换㑤搷〴换捥㜴㥣㙦昰扣搷愷〷愶㙢㘵散散昷晡㈰㕦㍡㑥㑤㘴扤搷㤶㥢慥摤㥢㡥ㄷ昶㈵ㅤ摦敢ㄲ戵㍡㌰摤㌲挶收晢㥡㔹扢攵ㄴ㜹搶㡥㜳〰㔹改づ㜲搳ㅤ〲换捥戵㍢㌸㍢摤慡挰㜴㠷攷愶㕢改㑢户挲㥦敥㜰㌷摤㤱摥㜴㐷扢改散昷敥昰挰㜴慢ㄸ㍢晢扤㍢挶㤷敥㑦晥㜴挷扢改㡥昳愶㍢㈵㍢摤戲挰㜴慢㜳搳㥤攴㑢㜷㥡㍦摤㤹㙥扡㔳扣改㜸昱搵戳㘵戶〶愶㍢㍤㌷摤ㄹ扥㜴攷晢搳昱㕡慣散〸㘷㜹搳昱㉡愷㈷摤攲挰㜴㙢㜳搳㥤敢㑢㜷㤵㍦ㅤ㉦㝡㑡扡昳扤改㜸㌹㔱搲㜱昷㉦㔱昱挰㜴ㄷ㌱㌶㜷昵捣㤶戹㡥㈲捦㤶戹摥㥦敥㜶㌷摤愵戰散摣㌲㜹摤㑥搲搹挷搸扤〳搳㕤挱搸搹晢摤㔵扥㜴扣挴㤷戵㈳㍣攸愶扢挶㥢㡥ㄷ挸㍣㙢㔷ㅦ㤸敥㝡挶捥㕥扢ㅢ㝤改㜸㉤㉤㉢摤搳㙥扡扦㝡搳扤攸愶戳㜷昳搹㠱改搶㌳㜶昶㙥㝥慢㉦摤换晥㜴慦扢改㙥昷愶攳㈵ㅦ㔹㍢㍢摤搴挰㜴㜷攵愶扢摢㤷敥㝤㝦扡㡦摣㜴㝦昷愶攳戵ㄵ㐹㘷敦收㍢〵愶扢㥦戱戳㜷昳〷㝤改扥昲愷晢捥㑤昷戰㌷ㅤ㉦㘲㐸㍡㝢㔳愹〹㑣昷〸㘳㘷㙦㉡㡦昹搲晤敡㑦挷㙢ㅡ戲㈳㍣攱㑤挷慢〵㥥戵ぢ〷愶㝢㥡戱戳搷敥㔹㡡㍣㍢〲㉦㉣㘴㙤㉡晤㈰㤰㜴捦㘳愱㜳㐷攰搷㜲㑦扡㔱㠱改㕥㠲㤱㉦摤㉢ㄴ㜹搲昱ㅢ㝣㔶㍡㝥㑢㤷㜴慦㘱愱㌳ㅤ扦晦㝡㘰㡥〸㑣昷㈶㡣㝣㌰摦愶挸㤳慥ㅣ晤慣㜴晣㍡㉣改摥挵㐲㘷㍡㝥搱昴慣摤㤰挰㜴ㅦ挰挸户㜶ㅦ㔲攴㐹户ㅤ晡㔹改昸扤㔳搲㝤㡣㠵捥㜴晣㐶㈷改散㠳搸愰挰㜴㥦挱挸户㥢㝦㐱㤱㈷ㅤ扦晣㘵愵攳ㄷ㍣㐹昷ㄵㄶ摣㜴愵㍣挷敥昶ㄷ〰搶扦つ挴㔷愵㈶㉢挹扦㈷㌴〹㝦愳㘳㜴ㄳ㑥攴扢昱㐷㠰扥㐶ㅥ挵㌳㜷挶搰摦㌸ぢ散っ攰昹㌳ㄷ捡昰挲㑦慦搱攳愰昴户ㄴ昳昴㔷㍣扥㜳ㄶ挴㠳愷扡ㄹ㡦㝡昴挴攳摦ㄴ㉦㜴㜴晡㝢㘷㐱㍣㜸戶㥡昱攰㔹愷㜸晣㐰㌱㑦㌶愹搳㍦㍡ぢ攲挱ㄳ换㡣㐷ㅣ㍤昱昸㠹攲愴愳搳㍦㍢ぢ攲㘱㌹ㅤ㝢㍤㜸㝥㈷ㅥ扦㔰㝣㠰愳搳扦㍡ぢ攲挱搳戸㑣づ㥥愲㠹挷㙦ㄴ昳散㡣㍡晤扢戳㈰ㅥ敤㑥挷捥挱戳㉣昱㈰㍢戵摣昵㔰散㤱㈵㕥〳㜸㌲挵〵摢㠳㈷㑡攲㔱㑣㥢㤵慥㐷㉦慦挷㤱㔹ㅥ㍣搷ㄱ㡦ㄲ摡昰㌴㠷搱㜴愹搷㠳愷㌴㤹ㅣ㍣㕤ㄱて㠳㌶㈷戹ㅥ扤扤ㅥ㍣㉢挹㜸昰㡣㐳㍣捡㘸挳㤳つ挹愱扤ㅥ㍣戱挸㜸慣㜵㍤㐲戴攱昹㠲㜸昴昱㝡昰摣㈰攳挱捦㝤挹搱㤷㌶晣挸ㄷ㡦㝥㕥て㝥扣㘷㍣昸搱㉤ㅥ晤㘹挳㑦㙤昱ㄸ攰昵攰㈷㜴挶㠳㥦扥攲㘱搲㠶ㅦ扣攲戱㠱搷㠳ㅦ戲ㄹ㡦昵慥挷㠶戴攱㘷愷㜸っ昴㝡摣㥥攵挱捦㐰挹㌱㠸㌶晣昸ㄳ㡦㡤扣ㅥ晣愸换攴攰挷㤸㜸㙣㑣㥢〷㕤㡦㑤扣ㅥ晣戴捡㜸昰㤳㐸㍣㌶愵つ㍦㠴㈴挷㘰慦〷㍦㜰㌲ㅥ晣㌰ㄱ㡦捤㘸昳慣敢㌱挴敢昱㝣㤶〷㍦て挴㘳㈸㙤昸㔱㈰㌹㌶昷㝡昰戰㥦挹挱㐳扡㜸㙣㐱ㅢㅥ捤挵㘳㤸搷㠳㐷敥㡣〷㡦捡攲㌱㥣㌶㍣㈰㡢㐷戹搷㠳〷摦㡣〷て慣攲㌱㠲㌶㍣愶㡡挷㤶㕥てㅥ㍦㌳ㅥ㜲㘰攳ㅥ㌱ㄲ㌶敥挳攴〱㑥㉥搰㔵㐰㡡ぢ昷㜲㌰愳搵㔶㕥㉢ㅥ搴挴㙡㙢摢㑡づ㘰㌹㔶㍣㤰㠹搵㈸摢㑡づ㕡戴摡搶ㅢ㡢〷㉦戱ㅡ㙤㕢挹㠱㡡㔶㘳扣㔶㍣㘰㠹搵㜶戶㤵ㅣ㥣㘸㤵㌵㝡ㅥ愴挴㙡㝢摢㑡づ㐸㌹攳攲㠱㐹慣㈲戶㤵ㅣ㠴㜲挶挵㠳㤱㔸㐵㙤㉢㌹昰攴㔸昱〰㈴㔶㔵戶㤵ㅣ㙣㜲挶挵㠳㡥㔸搵搸㔶㜲㠰挹戱攲㠱㐶慣敡㙣㉢㌹愸攴㔸昱攰㈲㔶㍢搸㔶㜲㈰挹戱攲〱㐵慣挶摢㔶㜲昰愰㔵ㄶ㔵ㅥ㐴挴㙡㘷摢㑡づㄸ戴捡㝡户㜹攰㄰慢㠹戶㤵ㅣ㈴㜲㘲昱㘰㈱㔶㤳㙤㉢㌹㌰搰㉡敢摤收〱㐲慣愶摡㔶㜲㌰挸戱攲㐱㐱慣愶摢㔶㜲〰愰㔵搶扢捤〳㠱㔸捤戴慤㘴愷愷㔵搶攸戹昳㡢搵㉣摢㑡㜶昴㥣㔸摣攱挵㙡㡥㙤㈵㍢㜷㡥ㄵ㜷㜲戱㥡㘷㕢挹づ㥤㤳㤱㍢戶㔸敤㘶㕢挹㑥㥣ㄳ㡢㍢戳㔸搵摢㔶戲攳搲㉡敢ㅤ攲づ㉣㔶ぢ挵捡㜴〱㈸敥㥦㜲攵晣敡敦敤ㄹ戵㐹昰㉤挳㉤搸摣㤵㔷摣㌷挵攲慡㙣ぢ挵摤㔱ㄴ㔷㘶㉢㑣昷㥤㔲摣ㄵ挵攲ち㥦㠵㍢㌶挵摤㔰㉣㉥捦戶㔰摣昳㐴㜱㤹㑦挱㥤㑤ㄴ㤷晡ㄴ摣扦㐴㜱㠹㑦挱㕤㑡ㄴ敢㝣ち敥㐵愲戸搸愷攰㡥㈳㡡㡢㝣ち敥㉢愲戸搰愷攰敥㈱㡡ぢ㝣ち敥ㄱ愲㌸摦愷攰㑥㈰㡡昳㝣ち㙥昷愲㌸搷愷攰愶㉥㡡㜳㝣ち㙥摤愲㔸敢㔳㜰㠳ㄶ挵搹㍥〵户㘱㔱慣昱㈹戸搹㡡攲㉣㥦㠲㕢慡㈸捥昴㈹戸㜱㡡攲っ㥦㠲摢愳㈸晥散㔳㜰ㄳㄴ挵改搹㡡㍥晦て㕥戹㘸捦</t>
  </si>
  <si>
    <t>㜸〱捤㥤〷㝣摣攴晤晦晤㌸戶㘲㕤㤶㈰㠴㄰〲㈴づ㜱ㄹ㠱㜰换扥㜳㈰㤰ㅤ㐲㐲〲㜱〲㘵戴收㠶㉥㌱昱〸戶戳愰㐰㠰㤴ㄵ㈸愳慣戰〹㝢㐳㑢㔸愵㔰㔶愰㙣〸扢㔰㔶愱㠱戲换㥥晦捦攷㉢挹㈷改㜴㘷扢扦晥㕦慦㕥敥㥥攸昹捥㐷㙦㐹捦改昴㍣㤲换㔴㔹㔹搹捦㜸昱㝦扥㉡戸戰㔵挳㡡㡥㑥戳㘵散攴戶收㘶㌳搳搹搴搶摡㌱㜶㘲㝢㝢㙡挵慣愶㡥捥㍥㌰搰ㅡ㥢愰敦愸㙣散㘸㍡摣慣㙡㕣㙡戶㜷挰愸戲慣慣慡㑡㉦㠷㝥㤸晤㌱㥣㡡㑥㉦扤㠲〵慣捡㜴㡤㐵㕦ㄶ㔵㉣㜴ㄶ㈱ㄶ晤㔸昴㘷㌱㠰挵㐰ㄶ㠳㔸ㄸ㉣㌶㘱戱㈹㡢挱㉣㌶㘳㌱㠴挵收㉣㠶戲搸㠲〵昳敢㕢戲ㄸ㡥愲晦㔶㈸收㑤㥥㌴㈷㝤㈸搶愶愱戳慤摤摣㘹攴㝥㔶㥢挷㐷㈲㘳㈳㘳愳昵搱扡戱攱㥤㐶㑥㕥搲摣戹愴摤ㅣ摦㙡㉥改㙣㑦㌵敦㌴㜲㥦㈵改收愶捣㑣㜳挵扣戶㐵㘶敢㜸㌳ㅤ㡥愵㔳昱㘴㈴㕥㕢㥢慢慦㑦昶摦ㅡ㤱㘷㑦㥥戴㑦扢㤹敢昸㙦挵摣㠶㌱攷㑣㥥㌴㜶戶搹昹摦㡡㌹〲㌱ㄱ㜲㑡㕢㑢慡愹昵扦ㄴ戴㤲摢戴㜶㡡㤹㘹攲挶㌷捤昶愶搶〵㘳搱㙣て㘸搴ㄲ㘳㈷㜶㜴㉣㘹㔹捣晤㘸戲搹摣㍣搷捣挹㐶㙦㤹搲搱戹㑦慡扤愵愳㝦ぢ昹㤹敤㘶㙢挶散ㄸ搸㌲㜵㜹挶㙣戶つ㍢慡㕡昶㑢戵捦㑥戵㤸ㄵ㕣ㄸ搴㘲㙤挳ㄹ㔹戳戵戳愹㜳挵㠰㤶昹ㅤ收摣㔴敢〲㤳㈶㤵㉤搳㤷㌴㘵㔵㐵〵摥㘵㝤戶ぢ㙡㤹㙣㈸戴愷㘵昲挲㔴㝢愷搴戸〹㈳㐱戶慥摤㐵搶挲搳㉥敥㔲㈳㝤㕥摣㘶つ㑤㉤㌳捤昶㔶戳㤹㐹戸㈵挷昸㡣〴㤰戵ㅤ扡㐸㌹慢挳慤愴晡搹〷ㅦ搷㠵㔹戴㤱㈸㠶捤㙥㙢㙦挱づ戹户㤹㙡ㅤㅦ搹愹愱㌳㍢挵㕣㍡㍥㍣㌶㔲慢㔷㐳慤㡦愲攱戶㈸㌶㤹㤴敡㌰㐷㌶㉣㙥㌷㔳搹㜱㤱㘸戸㜶㥣㍥㥡〶㌵㈸㔴挵慢㌸搲摤昱㜹戴㤵㌷愶捡ㅢ搳攵㡤㤹昲挶㙣㜹愳㔹摥㤸㉢㙦㕣㔰摥戸戰扣戱愹扣昱搰昲挶㐵戰㜱㕥㔵㝤晢㤶摢慦㠵㔷敤ㄶ㜹扣慦㌹晤晣㑣散㙦戹㑦㌷扣慦㜸㜰㑢摦戰ㅤㄶ㑡戴㜷㝢愸昵ㅤ㔰㘸㍢愲昰戵㌷㔲㌷㑥ㅦ㐳㠳㥤㔰㈸戵〱敤㘵㥢搷慦晣㜹摡㕤ㄳㅦ㥤㜸捣㐷㠳㍦㕢ㄶ扡㌳愳搸㠹㐸戲戱㔸㈸㤱㙣ㄷ挶ち愳搰㈲㈸㝣挹㘲㤱㜱㝡㤴〶㌱ㄴ㑡㍤㘱㈷㌳〷㠵搶㍦戰㕥㥦㜹捥㜶愹㐳㡥㍢敢敢㜳ㄴ㍢㉢㐹㔶㡢㠵ㄲ挹敡ㄸ㉢㠱㐲㑢愲昰㈵㡢㘲㑢搴搳㘰ㅣち愵ㅥ戶㤳摤㥥㥤ㄲ㌹攳捡挷愶㕤昷攱ㅤ㠷敦摡昲㝣㥤㘲愷㈸挹㜶挳㐲㠹㘴攳ㄹ㙢㜷ㄴ摡ㅥ㈸㝣挹㘲戱㜱晡〴ㅡ㑣㐴愱搴扤㜶㌲攳挰昵㉦戴㕤㍣㜹晡捤ぢ㌷っ㕡戹㘸挳㤶㡡挷愱㈴㥢㡣㠵ㄲ挹愶㌰搶㔴ㄴ摡㌴ㄴ晥㘴挹㜱晡㜴ㅡ散㠹㐲愹㍢散㘴㐳㔷敥戳昳㠲慦㍡㈶摣扡敤挶换慥㝤㝥㑤㡤㘲㈷㉦挹昶挲㐲㠹㘴㌳ㄹ㙢ㄶち㙤㙦ㄴ摥㘴㤱㐴㘲㥣㍥㥢〶㜳㔰㈸㜵㡢㥤㙣挷捦慡捥扣昴挷扥ㄳ㙦㝣㝢㙡㙣搹昲戲㠱㡡㕦㈶㤲㙣㕦㉣㤴㐸㌶㤷戱ㅡ㔰㘸昳㔰㜸㤳㐵攳搸㐱收搳㘰㍦ㄴ㑡㕤㙢㈷㙢㥡㌹攲㡢ㄷ摦摡㜳摡挹昷扥㌵㜴挵扤㍦扥愵晡㐱㉤挹㝥㠹㠵ㄲ挹づ㘰慣〳㔱㘸〷愱昰㈶㡢㈴挳攳昴㠳㘹昰㉢ㄴ㑡慤戵㤳㝤㝦㘲摤㥦㙦ㅡ㝥攳㡣ぢ㉦挹㝣扤晣㥢慦㥢ㄴ扦ㅣ㈵㔹㈳ㄶ㑡㈴㍢〴㙡㍤㠵㐲㑢愳昰㈶㡢㠶戱㘶ㄹㅡ㘴㔱㈸㜵㠱㥤㙣挲扣㤳㍦扤扤晥㡤〹㜷摦戸㙡晡捤㙦扥戲㠳攲㤷戰㈴换㘱愱㐴戲〵㡣戵㄰㠵搶㠴挲㥢㉣㔲㡦㙤㜶㈸つㄶ愱㔰敡㉣㍢搹㡡㔸敤㈳㠷㕥㙢散㜵㐹挵㔳㠷㝥昴㔰慣㕣昱换㕥㤲戵㘰愱㐴戲㔶挶㙡㐳愱㉤㐶攱㑤ㄶつ㘳搷㍦㡣〶敤㈸㤴㍡搵㑥㜶搵挱㥢㍥㍣改㡢捤收摣㜲挶㐵㡦㥥㜷捥ㅤ㘵㡡㈷ㄵ㤲慣ㄳぢ㈵㤲㉤㘱慣愵㈸戴㘵㈸㝣挹㈲搱㜱晡㜲ㅡ慣㐰愱搴昱㜶戲〱慦敤扣攲捡㉤㕥摢晢愲㙢㥦扢改㠸㈳㘶ㅦ愱㜸昲㈲挹㡥挰㐲㠹㘴扦㘱慣㈳㔱㘸㐷愱昰㈶㡢㈴㠱昱㘸ㅡ慣㐴愱搴搱㜶戲敢㤲扢㝤㌵昳㠹㈵㜳搶扥晡㠷扢敦敢晦昳户㡡㈷㐹㤲散㔸㉣㤴㐸㜶ㅣ搴晡㉡ㄴ摡㙦㔱㜸㤳㐵㘳搸ㅢ㡦愷挱〹㈸㤴㕡㙥㈷㝢慣昵昵昶挳搷捣㥣㝤㔶摤戰㑦捥㥣㍤昶〲挵㤳㌱㐹㜶ㄲㄶ㑡㈴㍢㤹戱㔶愳搰㑥㐱攱㑤ㄶ㐹㈰搹愹㌴昸ㅤち愵づ戳㤳慤㕦㜹挵挶㥤ㄳ㝢㑥扣㘱攸㍥㤳愶㤵捦搸愸㜸搲㈷挹㑥挷㐲㠹㘴㘷㌰搶㤹㈸戴摦愳昰㈶㡢挶搰ㄱ㥦㐵㠳戳㔱㈸㜵愸㥤散㠴搱扦摥㌰㘹㐸㙥捥㉤搳ㅥ㝥改昹搷㝥扦㑥昱攴㔲㤲㥤㡢㠵ㄲ挹捥㘳慣㌵㈸戴昳㔱㜸㤳㐵敡搱㌷㕥㐰㠳ぢ㔱㈸㤵戱㤳扤㌹敦慥昷昵㕤㠶捥戸晤戴ㄳ敥㍣㘳昳㘹㤷愹㈱㔰㑢戲㡢戱㔰㈲搹㈵㡣㜵㈹ち敤㌲ㄴ摥㘴搱〸㤲慤愵挱攵㈸㤴㍡搸㑥戶攸㤳㥢㔶扦ㄹ扢㘸捥㜱㕢㍦㜳敥㈹㐶戳慥㜸戲㉣挹慥挴㐲㠹㘴㔷㌱搶搵㈸戴㙢㔰㜸㤳㐵㤲㐸㜶㉤つ慥㐳愱搴㝣㍢搹つ㔳慦晢㜲挳㤹慢愶慥㌹晦攵㘳户㕥㍦愹慦攲㐹戹㈴扢〱ぢ㈵㤲摤挸㔸㌷愱搰㙥㐶攱㑤ㄶ㡤㘰〷戹㠵〶户愲㔰㙡戶㥤散㤸㡤晤愷摥㜱搵挷㤳㉥昸㜰愳昶挸ㅤ换捦㔲㕢㐰㉤挹晥㠸㠵ㄲ挹㙥㘳慣㜵㈸戴摢㔱㜸㤳㐵敡㜱づ㜲〷つ敥㐴愱搴㜴㍢搹ㄳ㉦晦㜹昳扦户扣㌸昱㥥晡扦㕥㜷捣㥣㐴㔲つ㠳㕡㤲摤㡤㠵ㄲ挹晥挴㔸昷愰搰晥㡣挲㥢㉣ㅡ㐱㜷㜵㉦つ敥㐳愱搴〴㍢㔹昸晥〳㕦攸㌳攳愸㘹攷㜵㝥㜵攲戶〳换敦㔰㕢㐲㉤挹敥挷㐲㠹㘴て㌰搶㠳㈸戴㠷㔰昸㤲㠵搱㕤㍤㑣㠳昵㈸㤴慡户㤳ㅤ㥣㝢昸㤱戶〳晦扡搷慡愱㉢㜶晦敥㡣戹㥢慡攱㔰㑢戲㐷戱㔰㈲搹㕦ㄹ敢㌱ㄴ摡攳㈸㝣挹㈲昸㡡㜹㠲〶㑦愲㔰㉡㙡㈷晢搷㈹㙦搴ㅣ晣搲㡥㌳㑥㜸㙥㤳攴慥㌳敦㤸搷晦㘹愸昷戵捦㜹愷戴愷㤶攱㔷㐴晥〷㑡㜴㙣㤸晦扡晦㘵㠶ㅦ㘶戹摡㕣㈲ㄷ㠹㘴㙢挳愹㔸慡戲ㅡ㘱㝢晡ㄳ㠰摤㜳晦摣晥㑤慤搹戶㘵昲㥢㘰㉢㥥㐵攷㝦㈲㡣戱㜵㤳摡㤶戴㘶㍢㠶〷㉢ㅢ㍡㔳㥤收㤶㝥㕤㍥㐸㠱㕢〳㝥㌱㤹ㅤ㤲㙦ㅢ扦摢㝥愹收㈵收挴攵㑤㤶㝡㙢㥦ㅡ扦㤷摡搲挵戵搳摡捤挳扡戴〵㉤㥡㠸ㅦ昴㑢㈵㜶挱㕡㕡㉡慢㕤㈳㈷㉦㙣敢㌰㕢愵㜹㘳㕡昶㘹捡㉣㌲摢ㅢ㑣㕥づ㌰戳戲慡㐳愸戲㝦戴㡤㤹搳㡡ㄵ挵捦戰散㈸户㌴㌷㜵㜹愷搹㥡㌵戳㘸敦㘲戳扤㜳挵扣㔴扡搹摣摣㘳㘲攵㠴㘲㤸㐷㍣慤㉤戳愴㘳㜲㕢㙢㘷㝢㕢戳㔷㌳㌱扢㌴㠵ㅦ㡡搹扤摢戲㈶㝥攷㔵昰㔵愶捡晡昴㔱慡㙣挷愰ㅦ㕢㡣摢㌱㔶㌶㠴㙢ㄳ㙦㡤㙤扥㠵㜷户ㅢ㍢ㄷ㙢㠷戵㘸㌶戹㑦㤶㡦敥㈶㤸挴㘵㤸ㅤ㡡ㅢ扡搶㠹搷㑥㘸扤㝤㜱㙢㘹㘳搷㤶晢晦㙢㕣㕥㍥搸㕥晢愹㑢昱㘳㝡捦㔴㙢戶搹㙣㉦㜹攵㐷戱㐵晡㌳㈸㉡㜷挱搱㕣㤴㕥〵㉣搴㜲戵愲㜲㔹㔳戶㜳愱戶搰㙣㕡戰㤰㘷㔹戸㍡㔴㔵㐵戴〵㉦晤㌹㠸昴つ㉣㥥㐷ㄱち㤵㘹㉦搰㐸ぢ改㉦㕡昵捡㔱昸扦昷㍦搳换攱愵换㘵〱㕣挳改愸㙣㤹搶搶摥搱愷㑦搰㕡敥㤹敡㔸搸挹摤戳戴㤲昱㕥㘲昱㌲㡡捡搱㈸扡扤ち㌰〸㐶ㄵ扣搸㌱愰㘵㡡㤹㑢攱ㄲ㤳ㅣ摤㉡㔵搹㘲㕤戵㤸㘲㜶㘴㜴㕥摥㤸㠱㘳㘵戹㠶㈵ㅣ晣晤㕢戸昷㥢换㍢愷愴㍡㔳㝤㕢㜰愱〴㕢㐹㠷搱ㄸ昱戲㤶攸㌹㐰㘴㡥㜷挸慥㈱㠲㈱㡢慥㈸晤㐴㘰㐵挲㠱㠳攳愵慣㡦㕤㤶㕥〹戴㝤ㅢ慣㠴收摦搱扤ㄷ㍣㜰ㅤ㈶㍢摤㙣㥤户㘲戱搹㐱昳㉡慤㈴㑡晦攱挵㘰㜳㌲改昹㥤㑤捤ㅤ㘳搱搲改敤㙤㑢ㄶ晦㌷攳㌰㤶晥ちち攷㔵昹ぢ散挵㍤㕦㈷攰㉡敢扢㤴摢愶戱戱慣㡡搱㈸搱户㘵挱扤ㄵ挱㝥挶㝦昲搲㕦挷㝦愱㔲扡捡ㅡ㔸昴收攲㔰㈵散晢户㠰搰扣㜶㔳㉥㜷㔵㐹〵戴〷戴散摦搶扥㈸摤搶戶㠸晢搳㐰愹㜵㉣㌴捤㑥㕥㐲敡㘷㕦㌲㤳㑢㘳㑡昵改攳戹晥攳扡搶㌴〲昱戵户㔰っ㤸搸摣㍣搲㠹搸愱扤つ㔱ㅦ㕣捣搲摥挱㐲㌵㝡昲捥戶㑥㈴ㅤ戹戴㙥攴捥㈳ㅢ捣㑣㕢㙢㜶攴扣㠵扣摥㌴㜶㜹㜳挷㜲戵ㄵ㌰昰㥡捤攸捦㙢て㝤㈹昶攵挴敢㍥㜸摣摣戱敦ㄱ㑦愹攱戶愲攰捡搱昶っ㡣㡦晥ㅥち㌵っ㘶散㕥戰散㝤改ㅢ㔱搷摦㘷昱〱ち㜴ㄲ㠲ㅤ㝤挴㠷㔶㔵敤㠰晦搹㑦攸ㅦ戱昸ㄸ㠵ㅡ㠳㠲㐷愹晥〹ち攷愵っ挴攷挶㤷つ戸㈳挴㠵ㅢ昰摦㤰㠶昴ㄲ㍡戵ㄳ㉣戸ㄱ㜵㐲搳㠹㐹㈷㈲愵㈱㜰㈰㠰㑡㕢㔱㜰㌵㙢ㄷ戸〹㠰ㅦ攸摦〷㘶挱〰㝥㘲づ㠲搱戹敢戹〰㤴㕢㔵ㄵ㠶㑥〰昴㠱㐰攷戵㝣ㄵ㠵㐸〰㔴愲收扣搴㜷㍦戹〰㐴㈰㉥〴愰㌳愶㕥㐲愷㘲昰ぢ〲昰㈹㠲〷〲昸挴㔶ㄴ㕣㘱慢㐳愴㙡戶㘲㔳㌶昹㈳㤸〵〳搸っ㙡㝤〸㡢捤㔱戸〰㙣㘱㔵㔵〲㐱〴挰㌰ㅡ㙤㠹㐲搵㐳㈴〰㠶愳收扣搴㍦摣〰㤲㄰ㄷ〲ㄸ挱㤸㝡〹㥤ㅡ〷扦㈰〰慦ㄶ〳昰㡡慤㈸戸敡㌷ㅥ㤱慡搹㡡敤搹攴㤷㡡〲搸ㄱ㙡㝤っ㡢㥤㔰戸〰㡣戵慡㙡㜷〴ㄱ〰扢搰㈸㡣㐲㑤㠰㐸〰㐴㔰㜳㕥敡㈹㌷㠰㍤㈰㉥〴㔰换㤸㝡〹㥤㥡〸扦㈰〰てㄵ〳昰愰慤㈸戸ㄲ㌹〵㤱慡搹㡡摤㤱㔴摤㕦ㄴ挰〴愸昵㠹㉣㈶愱㜰〱㤸㘲㔵搵㔴〴ㄱ〰㔳㘹㌴つ㠵攲挵㐹〱㌰ㅤ㌵攷愵敥㜴〳㤸〶㜱㈱㠰㤹㡣愹㤷搰愹㍤攱ㄷ〴攰愶㘲〰㙥戴ㄵ〵㔷㐷㘷㈲㔲㌵㕢㌱㡦㑤扥扥㈸㠰晤愰搶昷㘷昱㑢ㄴ㉥〰〷㕡㔵㌵ぢ㐱〴挰㐱㌴㍡ㄸ㠵㥡つ㤱〰昸ㄵ㙡捥㑢慤㜵〳搸ㅢ攲㐲〰㈹挶搴㑢攸搴ㅣ昸〵〱㌸慦ㄸ㠰㜳㙤㐵挱ㄵ摢戹㠸㔴捤㔶ㅣ捡㈶㥦㕤ㄴ㐰㌳搴㝡ぢ㡢㔶ㄴ㉥〰㡢慤慡㙡㐰㄰〱㜰ㄸ㡤摡㔱愸昹㄰〹㠰づ搴㥣㤷㍡挵つ㘰ㅥ挴㠵〰㤶㌱愶㕥㐲愷昶㠳㕦㄰㠰㘳㡢〱㌸挶㔶ㄴ㕣㐵㍥〰㤱慡搹㡡㤵㙣昲搱㐵〱ㅣぢ戵㝥ㅣ㡢㔵㈸㕣〰㡥户慡敡㐰〴ㄱ〰㈷搰攸㐴ㄴ敡㘰㠸〴挰㐹愸㌹㉦戵搴つ攰㈰㠸ぢ〱㥣捡㤸㝡〹㥤晡ㄵ晣㠲〰㌴ㄷ〳戰挸㔶ㄴ㕣搹㍥〴㤱慡搹㡡㜳搸攴愶愲〰捥㠳㕡㕦挳攲㝣ㄴ㉥〰ㄷ㕡㔵㤵㐲㄰〱㜰ㄱ㡤㉥㐶愱㌲㄰〹㠰㑢㔰㜳㕥敡㄰㌷㠰㌴挴㠵〰㉥㠷㝤㐸㉦愱㔳㔹昸〵〱搸慦ㄸ㠰昹戶愲攰㙡㍢慦愲㔷戳ㄵ㌷戰挹つ㐵〱摣〴戵㝥㌳㡢㕢㔰戸〰晣挱慡慡㠵〸㈲〰晥㐸愳摢㔰愸㐳㈱ㄲ〰敢㔰㜳㕥㙡㉦㌷㠰㈶㠸ぢ〱摣挵㤸㝡〹㥤㕡〴扦㈰〰ㄳ㡡〱搸挳㔶ㄴ㡣〰戴㈲㔲㌵㕢昱〰㥢㍣扥㈸㠰㠷愰搶ㅦ㘶戱ㅥ㠵ぢ挰愳㔶㔵戵㈱㠸〰昸㉢㡤ㅥ㐳愱づ㠳㐸〰㍣㡥㥡昳㔲㜱㌷㠰挵㄰ㄷ〲㜸㥡㌱昵ㄲ㍡搵づ扦㈰〰㍢ㄶ〳戰㠳慤㈸ㄸ㤵㔸㠲㐸搵㙣挵换㙣昲㜶㐵〱扣ち戵晥㌷ㄶ慦愱㜰〱昸扢㔵㔵㑢ㄱ㐴〰扣㐱愳㌷㔱愸攵㄰〹㠰户㔰㜳㕥㙡ㅢ㌷㠰㘵㄰ㄷ〲㜸㤷㌱昵ㄲ㍡戵〲㝥㐱〰㌶㉢〶㘰戰慤㈸ㄸ㈹昹つ㈲㔵戳ㄵㅦ戳挹㥢ㄴ〵昰㈹搴晡㘷㉣㍥㐷攱〲昰㠵㔵㔵㐷㈲㠸〰昸㤲㐶㕦愱㔰㐷㐳㈴〰扥㐶捤㜹愹㉡㌷㠰愳㈰㉥〴昰㍤㘳敡㈵㜴㙡㈵晣㠲〰晣昴㘳㤱㔳攱ㅦ㙤㐵挱攸捤㜱㠸㔴捤㔶㔴㤴愳挹摦挳㉣昸㔴㔸㠳㕡敦换愲ち㠵ぢ㐰挸慡慡㔵〸㌲㡡㠱晡搱愸㍦ち㜵㍣慡〲㘰〰㙡捥㑢㝤㡥ㅣ㕤㍦㠶㝥ぢ㜱㈱㠰㑤㘰ㅦ搲㑢攸ㄴ㠷㠹㠲〰㙣㉣〶攰㥦戶愲㘰㐴改㘴㐴ㄲ〰㕢戲挹敦ㄶ〵戰ㄵ搴晡搶㉣戶㘱敢昲扦〶㐷㕡㔵戵ㅡ㠱㐶㜱㜵慡㘹㌴ち㠵㍡ㄵ㔵〱戰㉤㙡捥㑢扤收〶㜰ち挴㠵〰戶㠳㝤㐸㉦愱㔳扦㠳㕦㄰㠰攷㡡〱㜸搶㔶ㄴ㡣㜲㥤㠱㐸〲㈰捣㈶㍦㕤ㄴ㐰ㄴ㙡㍤挶㈲捥搶攵〱搴㔹㔵㜵㈶〲㡤攲敡㈴㘸㤴㐴愱捥㐲㔵〰搴愳收扣搴㝡㌷㠰摦㐳㕣〸㘰㍣散㐳㝡〹㥤㍡ㅢ㝥㐱〰敥㈹〶攰㑦戶愲㘰攴敤㍣㐴ㄲ〰搳搸攴扢㡡〲搸ㄳ㙡㝤〶㡢扤搸扡㍣㠰㔹㔶㔵慤㐱愰㔱㕣㥤扤㘹㌴ㅢ㠵扡〰㔵〱㌰〷㌵攷愵㙥㜱〳㌸ㅦ攲㐲〰つ戰て改㈵㜴敡㐲昸〵〱戸慡ㄸ㠰㉢㙤㐵挱㘸攰㈵㠸㈴〰づ㘶㤳㉦㉦ち攰搷㔰敢㡤㉣づ㘱敢昲〰搲㔶㔵㕤㡡㐰愳昰搱㌳㌴捡愲㔰㙢㔱ㄵ〰㈶㙡捥㑢㥤敦〶㜰ㄹ挴㠵〰㥡㘰ㅦ搲㑢攸搴攵昰ぢ〲㜰㝡㌱〰愷搹㡡㠲ㄱ捡慢㄰㐹〰戴戳挹愷ㄶ〵搰〹戵扥㠴挵㔲戶㉥て㘰戹㔵㔵ㅣ扤ㅣ挵搵㔹㐱愳挳㔱愸㙢㔱ㄵ〰㐷愰收扣搴㉡㌷㠰㙢㈰㉥〴㜰㌴散㐳㝡〹㥤扡づ㝥㐱〰づ㉦〶㘰㠵慤㈸ㄸ㌵扤ㄱ㤱〴挰㠹㙣昲戲愲〰㑥㠶㕡㕦捤攲ㄴ戶㉥て攰㜷㔶㔵摤㠴㐰愳戸㍡愷搱攸㜴ㄴ敡ㄶ㔴〵挰ㄹ愸㌹㉦搵敡〶㜰㌳挴㠵〰捥㠶㝤㐸㉦愱㔳户挲㉦〸㐰戶ㄸ㠰㡣慤㈸ㄸ挹扤つ㤱〴挰挵㙣㜲慡㈸㠰㑢愱搶㉦㘳戱㤶慤换〳戸挲慡慡㜵〸㌴㡡慢㜳㈵㡤慥㐲愱敥㐰㔵〰㕣㡤㥡昳㔲扦㜴〳戸ㅤ攲㐲〰搷挳㍥愴㤷搰愹㍢攱ㄷ〴㘰㜶㌱〰㝢摢㡡㠲搱攵㍦㈱㤲〰戸㡤㑤㥥㔹ㄴ挰敤㔰敢㜷戰戸㤳慤换〳戸摢慡慡㝢㄰㘸ㄴ㔷攷㑦㌴扡〷㠵扡ㄷ㔵〱昰㘷搴㥣㤷㥡攴〶昰㘷㠸ぢ〱摣て晢㤰㕥㐲愷敥㠳㕦㄰㠰㘴㌱〰〹㕢㔱㌰攲晤〰㈲〹㠰挷搸攴摡愲〰㥥㠰㕡㝦㤲挵㔳㈸㕣〰㥥戱慡敡㐱〴ㅡ挵搵㜹㤶㐶捦愱㔰て愳㉡〰㌶愰收扣搴㑥㙥〰て㐱㕣〸攰㈵搸㠷昴ㄲ㍡戵ㅥ㝥㐱〰㐶ㄵ〳㔰㙤㉢ち㐶攱晦㡡㐸〲攰㑤㌶㜹㐴㔱〰㙦㐳慤扦挳攲ㅦ㙣㕤㝥て㜸捦慡慡挷㄰㘸ㄴ㔷攷㥦㌴摡㠸㐲㍤㠱慡〰㜸ㅦ㌵攷愵㌶㜷〳㜸ㅣ攲㐲〰ㅦ挱㍥愴㤷搰愹㈷攱ㄷ〴愰㝦㌱〰晤㙣㠵㝦㘶㐰攵㌳㠸搴㡢ㄱ摤㝥㙣㜰㙥扦㈶㜳ㄹ㠷愰〶收㌰㌵㜸昲㤲㡥捥㌶ㄹ㉦ㅢ㤰㥢搲㌶扢慤㜳㑡㔳挷攲收搴㡡挱㌹㝢㘱晦㠵㘶㉢㐶戳摢㌱愸敤㤳戵㉤㕥㙣㘶昵㕣㐳摢㤲昶㡣㌹㘳捡晦挲㘸㌷搶て㥢㑥〶扡换ㄵ㕥晦搹〰㙥ㄹ㍣戱㤷攰㔵㔶昹ㅣ〲晡挷攱㘴㠲戲㙢捣㕣ㄶつㄸづ捡ㄳ㥤搷搴搹㙣昶换挹㜸戵㉣㔷攵㐰ㄱ㔳〴戲㝤㜳ㅣぢ㌲愷っ挸㑤㙦㙦捡㌶㌷戵㥡摣ㄸ㥢㔹愶戳捣〵㤸づ戰㑦㕢㐷ㄳ攷㠲て挸捤㙢㑦戵㜶㉣收挸㘶㘶挵愶㥥㥡っ㠱㔶收㈶㌵戵㜶㈰㡤㙣㐵㉥て捡㌵㉣㙣㕢㠶摢ㄲ㤶戴戴㑥㑦㉤敥昸㥦搸㉡㡡㥢㐵㕥戲㘹㔴戹㉡㉦㔷㔵攵㔵晦改昶搱扥挲㌱㌶搸㥡昰㍤ㄲ晢㘹㘷㝢㔳㝡〹㠱㐹㡥㈸捡ちㄶ戲つ换㉡㌷㘰挹㍦㠶改摡㠴扥〹〸㙣慢㘷扡㝤攰㔸㜸搷扤ㅥ㕢挳㕣晦ㅡ捤改晦つ㡡扤愶捦㥦㤱㥦㥡昳㝦扡㜱愲昲㜹㐴敥昱㑣㠸㈱㌰ㅥ㘸敤㐲㥣ㅤ挱㍤ち㐷㈶昶〴搶晣扢㘵㈸㈷㌶摣㐳〷收ㄷ愷㘱㌰扤㝦㙥㔶㉡㙤㌶㘳づ㐰㑢慡㜳愰㔵攱㘴っ㑣慣敦戰㜵㤳摢㕡㕡㔲摣攵㜸㝢㐰㐳㈶搵㙣㔶攵㈶㉥改㙣摢扢愹㔵捦愱㤰晤搲ㄶ愵㤶㐳㤴㕡㙥㡤搶攷收㜲㙥㤰㉣㌳㔶摢㠲㔴㝢㔳攷挲㤶愶㑣ㄵ㉢㥣扦昳㍦戱慦愲晦愸〰㑣攷攵昴㈵晥攱㝦㙢㄰ㅥ㥢㝢㉣㘶捣㄰ㅤ㌷㍦昶攸㜲愵攱㥦晡て愷㡥愰攷㤱㉦ㄴ晤㍢㐴慢挴㐷扡㈲㘹换愷㌲ㄴ㡢挵㑦㡦挶㉥㉡㥤㤳㝡㤱〶昸攸摦挳㤴ぢ晣㔴扣㠴愲攴扣㠲扥㌰〸捤㙡㑢㘵愷愵㌲戸搵愷慦㝤愳㑦ㄵ㌶㉤扢㥡㜶㠳㌳㍤㈶㘳昲㄰㠶戲㤷㌶㘵捤昶㉡ちㅡ㜰㈳㔳〵攷㠸㘸搶㌶挴㤸㜷㥦戲捡捡㝥㔵㐱戹㘶㌸戱㐶摢攳攷敥ㅢ愵㘶ㄴ挴晦㜰摦攴ㅥ㙣㝢㈸㈴㕦㔱㍦㘰㜵昴ㅦ戹㑥㉦㐳挸昵昱ㄹ晣㐴㠳㥦㔱㔴扥〲愵㝦摢㜸㈷㕤㘰㙡㠶づ愳ち戹㐵㠶搳㐱慡㌰㜵㐲收㤱㔴捡㡡昴㜳捤晦搰慣愹ㅦ㔵捥㝤㌷㕡〳昶㜲㌳ㅢ戲晡㔷捥㌳挱㌷㐳㔹㜹㜹〵㌶戵收㥦㍢㔷㤰ㄶ挱㕡ㅡ㑣㤹ㄸ愲戶㐱ㄳ㌴㑥ㄹㅣ挶㠳〵昱ㅢ戹挷㝢㙦㐳㜹〱㌶ㄸ搹晥ㄹ晦挹㉢ㄴ搲换攱㔱ㄶ㔲慦愳㜴㌰㠴㈸戱㌸㘱〳攰㉡ㄸち昵ㅥ㠴㍣ㄹ㜰㝤㜵愹㡤愸昲敢ぢ搷昶㐰㑡㕥扥慥㔱扤て㈹扢㐷㕤㘳㤰て戰挴㕥愷㙢㉦慣㠲戴晢扤昰㐳㝡攰愳昳ㄶ㌶㉥挸攷㈳㉣㌸㑤愶挰㙥㜲〸㌶㝡㍦ㅡ㝥ㅣ㙣搰㥦〶〳㘸昰〹っ戸㜹戵㠱愸ㄵ挱挶扢㘱〲戰ㄹ昰〰戶㝦扢㔲戸戰㙤挲ㄴ㥢㌲挵て㌰昰㘳晢〹㌲挱愶つ㠶㐹㑦扦㘵ㄴ户㥡愰摣㡣㠱挹挰㠳㜲㜳㐸扢㐷㔹づ㌷挲搲㠷㑡㄰慢愲㌸㔵㈱〰攵ㄶ戰搱㠷搱㤰搳ㄸ〲っ戶愴挱㜰ㅡ㜰㘶㠳愰摣ち戵㈲㈸㜹慦㑦〰捡㙤攰〱㤴㥣敢攰愴㜰愱ㅣ挱ㄴ㈳㤹㠲昳ㄲ晣㈸㌹ㄹ挱摡〳㠹㔲㕥晥㍤㤰㔳ㄵ〴摢㈸〶攱㥣〵て戶搱㤰㜶㡦㡤㜳ㅢ昰挶㍤㕣っ㠲〵昹㜰㠲㠳搳㘴ち散㍤昰ㄷ戰搱户愳㈱㈷㍦〴ㄸ㙣㑦㠳ㅤ㘸挰昹㄰㠲㙤㐷搴㡡㘰攳㕤㑢〱搸㜶㠲〷戰㡤㜰愵㜰㘱摢㤹㈹挶㌲〵㘷㌳昸戱㜱ち㐳㌷搸㌸挱㐱戰㠵ㄹ㠴㌳ㅤ㍣搸愲㤰㜶㡦㡤㌳㈲昰挶㈵㔲〶㜱戰㜱㕡㐴〰㤵㌸㙣昴㕡ㅡ㜲捡㐴㠰㐱ㅤつㄲ㌴攰㉣ち挱㤶㐴慤〸㌶摥㝦ㄵ㠰㙤ㅣ㍣㠰㡤昳㉡㥣ㄴ㉥㙣扢㌲挵㙥㑣挱㌹㄰㝥㙣ㄳ㈰敢〶摢㐴㤸〸戶摤ㄹ㘴ㄲ㙡ㅥ㙣ㄳ㈰敤ㅥㅢ攷㔱攰㡤㐹ㄶっ攲㘰攳㘴ち愷挹ㄴ摡㝢摢㈴搸攸㤳㘹挸㠹ㄶ〱〶㔳㘸㌰㤵〶㥣㝢㈱搸愶愱㔶っㅢ敥㈹〸挰戶㈷㍣㠰㡤戳㌱㥣ㄴ㉥㙣㌳㤸㘲㉦愶攰捣〹㍦㌶㑥㤷㄰㙣摡㑣㤸昴戸扦攳〴ぢ㐱㌹㡢㠱㌹搳挲㠳㜲㌶愴摤愳攴㡣っ扣㜱慦ㅡ㠳㌸㈸㌹㉤挳㔹つち㙤㤴晢挰㐶摦㤷㠶㥣戲ㄱ㘰㌰㤷〶つ㌴攰㉣づ㐱㌹て戵㘰㤴㜲㥦㕣〰捡晤攰〱㤴㈹㔷ちㄷ捡晤㤹攲㤷㑣挱㌹ㄸ㝥㤴㥣㜸搱捤ㅥ挸㘹ㄹ㠲敤㐰〶攱晣って戶㠳㈱敤ㅥㅢ攷㜱攰㡤ㅢ攱ㄸ挴挱挶挹ㅣ〱㔴㝥つㅢ扤㤱㠶㥣攸ㄱ㘰㜰〸つ㔲㌴攰摣て挱㤶㐶㉤ㄸ㥢摣昱ㄷ㠰㉤ぢて㘰攳㙣㄰㈷㠵ぢ㥢挹ㄴ㌹愶㔸〹〳㍦戶㘳㈱戳戰㜱て㤴㔷ㄴ愵敢㌷㥣攲㘴づ挱戶㤰㐱㌸慢挳㠳敤㔰㐸扢挷挶搹ㅦ㜸攳㉥㍢〶挱㠲㝣㌸〵挴㘹㌲〵昶摥搶っㅢ扤㠵㠶㥣ㅥㄲ㘰搰㑡㠳㌶ㅡ㜰挶㠸㘰㕢㡣㕡㌰㌶戹㜷㌱〰㕢㍢㍣㠰㡤㜳㐸㥣ㄴ㉥㙣ㅤ㑣挱挷〹㈸捥昷昰㘳攳㈴てぢ㕢搱昳㍢㑥〱ㄱ㙣㑢ㄹ㠴㜳㐱㍣搸㤶㐳摡㍤㌶捥ㄹ挱ㅢ㈳〴っ攲㘰攳挴ㄱ愷挹ㄴ摡搸づ㠷㡤㝥〴つ㌹愹㈴挰攰㌷㌴㌸㤲〶㤷挰㐰戰ㅤ㠵㕡㌰㌶戹ぢ㌳〰摢㑡㜸〰ㅢ㘷㥥㌸㈹㕣搸㡥㘱㡡㘳㤹㠲戳㐴晣搸㌸㌵㐴戰㘹挷挱愴挷晤ㅤ㈷㤳〸捡㔵っ捣㔹㈵ㅥ㤴挷㐳摡㍤㑡捥㍥挱ㅢ昷っ㌲㠸㠳㤲㔳㔰㥣搵愰搰㐶㜹㈲㙣昴㤳㘸挸改㈹〱〶㈷搳㘰㌵つ㌸㘳㐵㔰㥥㠲㕡㌰㑡戹挷㌴〰攵敦攰〱㤴㥣挳攲愴㜰愱㍣㡤㈹㑥㘷ち捥㌷昱愳攴㈴㤳㙥昶㐰㑥㐱ㄱ㙣㘷㌲〸攷愲㜸戰㥤〵㘹昷搸㌸㘷〵㙦摣㤰挸㈰づ㌶㑥㕣㜱㥡㑣愱㡤敤ㅣ搸攸攷搲㤰㤳㕡〲っ捥愳挱ㅡㅡ㜰㥥㡢㘰㍢ㅦ戵㘰㙣㜲户㙣〰戶ぢ攱〱㙣㥣昹攲愴㜰㘱扢㠸㈹㉥㘶ち捥㔲昱㘳攳搴㤴㙥戰㜱攲㡡㘰扢㤴㐱㌸㠳挵㠳㙤㉤愴摤㘳攳㑣ㄷ扣㜱户㈳㠳㌸搸摥挰㤲搳㘴ち㙤㙣㔷挰㐶扦㤲㠶㙦〶ㅢ㕣㐵㠳慢㘹昰ㄶっ〴摢㌵愸ㄵ挱挶晢㝥〳戰㕤〷て㘰攳㝣ㄹ愷つ㉥㙣搷㌳挵つ㑣挱戹㉤㝥㙣㥣搰㘲㘱㉢晡㌵挱改㉥㠲敤㈶〶攱扣ㄷて戶㕢㈰敤ㅥㅢ攷挷攰㡤㕢㈹ㄹ挴挱挶㐹㌲㑥㤳㈹戴戱晤〱㌶晡ㅦ㘹挸〹㌴〱〶户搱㘰ㅤつ㌸愷㐶戰摤㡥㕡㌰㌶戹㠳㌹〰摢㥤昰〰㌶捥戲㜱㔲戸戰摤挵ㄴ㜷㌳㐵〵㝥攸晢戱㜱ㅡ㡣㠵㙤㌰愳昰ㄵ挵挷晤敤捡㐹㌲㠲敤ㅥ〶攱㙣ㄹて戶㝢㈱敤ㅥㅢ㘷搵㄰㡣㝥ㅦ㠳㘰㐱㍥㥣㕡攳㌴㤹〲ㅢ摢㕦㘰愳摦㑦㐳㑥扢〹㌰㜸㠰〶て搲㠰㌳㜱〴摢㐳愸〵㘳㤳㝢戱〳戰慤㠷〷戰㜱㙥㡥㤳挲㠵敤ㄱ愶㜸㤴㈹㌸㡦挶㡦㡤㤳㘷扡搹摢㌸戵㐶戰㍤挶㈰㥣㘳攳挱昶〴愴摤㘳攳㕣ㅣ挱昶㈴㠳㌸搸慡㈱㜵㥡散挲昶ㄴ㙣昴愷㘹挸挹㍡〱〶捦搰攰㔹ㅡ㜰晥㡥㘰㝢づ戵㘰㙣㜲㔷㜹〰戶攷攱〱㙣㥣搱攳愴㜰㘱㝢㠱㈹㕥㘴ち捥扥昱㘳攳㤴㥢㙥昶㌶㑥挸ㄱ㙣㉦㌳〸㘷收㜸戰扤ち㘹昷搸敡攰㈶搸晥挶㈰づ㌶㑥攳㜱㥡散挲昶ㅡ㙣昴搷㘹㤸っ㌶昸㍢つ摥愰〱㘷晤〸戶㌷㔱ぢ挶㈶昷挷〷㘰㝢ㅢㅥ挰挶㜹㐰㑥ㅢ㕣搸摥㘱㡡㝦㌰〵攷散昸戱㜱愲㡥㠵慤攸戹ㅣ愷昱〸戶昷ㄸ㠴昳㜹㍣搸㌶㐲摡㍤㌶捥晢ㄱ㙣敦㌳㠸㠳㡤㤳㝦㥣㈶扢戰㝤〰ㅢ晤㕦㌴攴挴愰〰㠳て㘹昰ㄱつ㌸㔷㐸戰㝤㡣㕡㌰㌶戹搳㍦〰摢愷昰〰㌶捥ㅥ㜲㔲戸戰㝤挶ㄴ㥦㌳〵㘷晡昸戱㜱㝡㑦㌷搸㌸昹㐷戰㝤挱㈰㠷愰收挱昶ㄵ愴摤㘳攳㙣㈱挱昶㌵㠳㌸搸㌸㘵挸㘹戲ぢ摢㌷戰搱扦愵㘱㌶搸攰㍢ㅡ㝣㑦〳ㄳ〶㠲敤〷搴㠲戱挹㌳ぢ〲戰晤〴て㘰攳㥣㈳愷つ㉥㙣㍦㌳㐵ㄹ〶㌲ㄴ攷〷昹戱㜱㔲㔰㌷㝤ㅢ愷っ〹㌶㕣敢㉥㔳㑢㔱昳㘰挳つ挵㍤挰戶ㅣ㙥㠲慤㤲㐱ㅣ㙣㥣㘸攴㌴搹㠵㑤㠳㡤摥㤷㠶㥣㠴ㄴ㘰㔰㐵〳㍥㈱㑤㜱㕥㤲㘰ぢ愱ㄶ㡣㑤㥥扥㄰㠰慤㍦㍣㠰㡤㌳㤵㥣ㄴ㉥㙣〳㤸㘲㈰㔳㜰㔶㤱ㅦㅢ愷ㄲ㔹搸昸换㐱㕥㔱㤴敥㙦㔲㑥㌴ㄲ㙣〶㠳㜰挶㤱〷摢愶㤰㜶扦户㜱㘶㤲㘰ㅢ捣㈰挸㈰ㅦ㑥㑦㜲㥡散挲戶ㄹ㙣昴㈱㌴攴搴愵〰㠳捤㘹㌰㤴〶㥣捤㈴搸戶㐰㉤ㄸ㥢㍣㐷㈲〰摢㤶昰〰㌶捥㙦㜲㔲戸戰つ㘷㡡慤㤸㠲㜳㤱晣搸㉥㠵慣㥢㠳昴㌲㤸〸戶㙤ㄸ㠴昳㤴㍣搸㐶㐲摡㍤㌶捥㘷ㄲ㙣搵っ攲㘰扢ㄲ㔲愷挹㉥㙣愳㘰愳㙦㑢㐳㑥㜸ち㌰ㄸ㑤㠳ㅡㅡ㜰づ㤴㘰晢〵㙡挱搸攴㠹ㄸ〱搸戶㠷〷戰㜱㔶㤴㤳挲㠵㙤〷愶搸㤱㈹㌸㠳挹㡦敤㜶挸扡挱挶㐹㑤㠲㙤㈷〶戹ㄳ㌵て戶戱㤰㜶㡦㡤戳愰〴摢㉥っ攲㘰攳㔴㈸愷挹㉥㙣㘱搸攸ㄱㅡ㜲㥡㔴㠰㐱㤴〶㌱ㅡ㜰收㤴㘰㡢愳ㄶ㡣㑤㥥敤ㄱ㠰慤づㅥ挰㜶扦㉢㠵ぢ㕢㠲㈹㤲㑣挱㜹㑦㝥㙣㥣散搴つ㌶㑥㠵ㄲ㙣攳ㄸ㠴㜳愲㍣搸㜶㠳戴㝢㙣㥣㍢㈵搸挶㌳㠸㠳㡤ㄳ愸〲愸散づㅢ㝤てㅡ㜲㜲㔵㠰挱〴ㅡ㑣愴〱攷㕢〹戶㐹愸ㄵ挱挶愷㤴〴㘰㥢〲て㘰攳っ㉣㈷㠵ぢ摢㔴愶㤸挶ㄴ㙦挲挰㡦㡤㔳愴扡挱挶〹㔴㠲㙤㑦〶攱㑣㉡て戶扤㈰敤ㅥㅢ㘷㕣〹戶㤹っ攲㘰攳戴㉢愷挹ㄴ摡扦ㄲ㘶挱㐶摦㥢㠶㥣㤲ㄵ㘰㌰㥢〶㜳㘸挰㔹㕡㠲㙤ㅦ搴㡡㘰攳昳㔶〲戰捤㠵〷戰㜱摥㤶㤳挲㠵慤㠱㈹收㌱〵㘷㜹㐸搳攷戳㘶㌷扤㤲㈳昵晥〱攸㠲挹〱㤲㈱挷㘹〲つ㥤㉢㥡㌱㌵㠳㡢ㅣ㤰戶㤶㌸戴ㅥㄲㄹ㠶挹摢摡㌱㥣㔷攱㝦㜴㐴㤷敦搳㐸摣㙦㌳摦㘳㌹挴㡤ㅡ捥㐲愸扣敥晢挲㐷㑦㜴昹戳攱昹㝢昴改挳㤷戶㍦㥡戸搹摥㑤㤹昶戶㡥戶㕣攷挸〶㑣㍢挲慤敢敤㑤戹戲戲昰挴捡㙢㄰㌱㌰㈷㔷慣愲㤵㑦㤶㕣捡摢晥㐳㡢㕡摢㤶戵㑡㙢㉡㍢昸戴ㄷ攱搵户㉦搳㤰愹扣戶〵㍣㠳㌳ㄶ攸慣ㅦ㠰㜲㐰ㅦ㠳㐳晥㌴搶づ㐴扤㘶昲愴挹㜳ㅢ愳戹㑣㍡ㅤ㐹㐵㤲戹㜸㍡ㅥ捦㐶搳搹㑣㉥㔵ㅢ㑤愷㔲ㄱ戳戶慥戶捥㤰ㄹ〲㡣㜱㄰㝣っ捥〹㤰㜴〷戳挶挹〱㔲愳慥戲ㅣ摦搷㍤ㅤ慥㠷㝤㤹㑡慢㡣捡㉡戳愲㙦㕦㔵攳㝢ㅡ㐹挱㌰㍦㈷摢挸攳ㅣ㌴㡤愳晣㤵㙢〱慢㘷㑥㙣㘰㝥㕢搰㤹攷ㄵ㝡㈳㥡愰ㅦ㠲㈲㘴昴㠱㠰㌲㉤㠵敡挰挹㤳ㅡ㕤戳㤵戴㌴㘴㥢㐰收㝤攲愷㤶㠱戸㍦挴㌲扢〱㡦ㄲ敤㌰㉡散㈸㝡㌵挳㥢搰敢愳戰愴㌴挸〵搲〲㠸戸㈰㥦㉡㐸戹㔷慢昳戰㈲摣㤷愰挰つ戵㌰攱扥愰捥㠱㠴晢㠳㜷㝢敡㜰愲㠵扥〸㈵戶㘷挸づ慤㌵愳㙥㙤捦㍡搳㌴敢㈲㌹㌳ㅡ换㐵攳㤹㙣㉡㕤㤷慣㡢愶㈲㠹㘴㌲㤷㡣搶㘵㘲㐶㍦愷㌹㉤昰㌱晡㍢㌵搹㥥〳㥣ㅡ㜵捡㐰㡤摢㔴㥤㡥㠶㤰㌷㤶换昴挳愰搲摢㔱㠴㡣㑤㈰㄰ㄹ戹改〴愵ㄳ㡢戱愹㈳摦㥥づ换㈸摦〱㑢㙡㌳挸㠵挴ち㠸扡㐸㙣づ愹㤰㌸ㅥ㈹ㅣㄲ摡ㄱ㌰㈹㝡愸愸㔵㌰㉤挴㌳ㄴ㤱攰㠶㉢摦㈸㠱㘷ぢ㍢㥦㜶ㄴ敡㌶㥥㠴㘹愶㘲㤱㘸ㄴ㥦㜸㉣ㄵ㑤㥡挹扡㔸慡㌶㤳捥㠴愳挹㙣㉥㙡っ㜳摡㜸㌴㝣㡣㉤㥤摡㑡搶㠶㍢㌵敡搴㌶愸〹㥥愳摣㜸㡥㠳㑡㕦㠵㈲㘴㡣㠰〱摥㜸慥ㅤ慡晥摤敡㜸挸〲㜶慢ㄳ㈰昶敥㔶㈳敤㈸晡㉥㕣戳㤳愰㤷〷㠹慡㔱㤰ぢ捣搵㄰㜵挱ㅣつ愹挰散㜴挱搴〹㔳㜶慢昶㐰㙥ㅣ搰愷㠵㝥ㅡ㑡㜰晢㠵ㅤ㕡㍢ㅤ㜵㡢㕢㝤㌸㥤㐸愲慢㠸攷㑣㍣㜴㌸㘲㈶㈳戵㐹昴ㄹ搹㙣㈲㕡ㄷ㑥愶㌳㠶㡣昵㌳挶ㄹ昰㌱戶㜷ㅡ㈷摣㜶㜰㙡搴愹㥤㔰ㄳ㙥捤㙥㙥㘷㐳愵㥦㠳㈲㘴散っ〳扣换㜴㜲搳〹㑡㈷ㄶ㘳慣㈳慦愳昲〲捡ㄳ㔸㔲㘱挸㠵挴㐵㄰㜵㤱㠸㐲㉡㈴搲㠱㈴づ〹㈴ㄱ㠳ㄳ㠲㘰㉡㍦㑡㤰㠸摢愱戵戵愸㕢㈴挲搹㉣㡦戰㔴㌲㤷㡡挴㤳〹㌳ㄹ慦㡤攵捣㙣㌸㘱搶㐷攲愹㜰慤㈱挳昷㡣㜱㌹㝣㡣㍡愷㜱㐲㈲攱搴愸㔳攳㔰ㄳㄲ〷扡㐹㕣つ㤵㝥つ㡡㤰戱㉢っ昰㉥㈰戱㥢㈳ㅦ㑦攵㡤㜴搸ㅤ㑢㙡㜷挸㠵挴捤っ㑦〹㍦ㄳ㈰ㄵㄲ晢〴㤲㤸ㅤ㐸㠲挳敥〸㠲换慥㈸㐱㘲㤲ㅤ㕡扢つ㜵晢㔸捡㈴㘲㠹㜸愶㍥㥢㡣㐴攲㠹㑣㌴㕤㥦㑥㈵愲㔹㌳㤱慤㑢㘵㌳㤱慣㌱搹㘹捥㍡昸ㄸ㔳㥣㥡㤰㤰挱㜸挶愷㑥敤〹㥤㤰搸搳㑤攲㉥愸昴扢㔱㠴㡣ㄹ㌰挰扢㠰挴㕥㡥㝣ち㤵昷搱㘱㉡㤶搴㉣挸㠵挴晤㄰㜵㤱㤸つ愹㤰搸摤㐵㐲㝢㄰㈶挵扢㥡摤〲昱㜰㈸ㅤ㙥戸晢ㄷ㈵昰散㘳攷搳搶愳㙥攳挹搶㠵愳㤹㕣㈲㥣㡥搴挵挳改摡㔴㉣㤱㌲㤳戱扡㘴㌴ㄹ㌳愳昵㐹㘳㕦愷㡤㡦挰挷㤸敢搴ㅥ㘵慤挱愹㔱愷昶㐳㑤昰搴戹昱㍣づ㤵晥〴㡡㤰戱㍦っ昰㉥搳㥥㐴搵摦搵㍣〵㔹㐰㔷昳㌴挴摥慥收㤷㜶ㄴ㝤㈶搷散㔹攸攵昹户敡㐰挸〵收〶㠸扡㘰ㅥっ愹挰摣挹〵㌳摦搵散ㄸ挸㡤㘳改〸㠲㠷㔷愱〴户㕦摢愱戵㤷㔱户戸㐵㜳攱㜸㈴㠵㙥㈵㔵㕢ㄷ㡦搷㠶敢挳㤹〸㝡敤㕣㈴㤵㐸㘵㌲戹㕡愳搱㘹捥㉢昰㌱づ㜱㙡戲㕢挹〸㍢攳㔳愷戲搰〹户搱㙥㙥慦㐳愵晦ㅤ㐵挸攰㤰㌹摥〵扢㔵捥㤱捦愵昲ㅤ㍡㌴㘰㐹㉤㠴㕣㐸扣换昰㤴昰㜳㈸愴㐲㘲㑢㌷〹敥㔶搲改㙥ㄱ㐸㘲ㄱ㥣㘸愱扦㡦ㄲ㈴㥡敤搰摡〷愸㕢㈴昰㡤㥤㠹攴㌲㠹㔴㉣㥤㠹搷㐵㌲愹晡㘴㉣㤶㡣搷挷㔳㘶㉣ㅡ㡢㐷㡤ㄶ愷㌹晦㠲㡦搱敡搴㘴て㤲㐱㜳挶愷㑥戵㐳㈷㈴㌶㜵㤳昸〴㉡晤㔳ㄴ㈱愳〳〶㜸攳ㄶㄶ捡戸换攸摣㐱㡣㑥㐷㝥〰㤵㕦㔲捥攷㍡愸愵㤰ぢ㠹慦㈱敡㈲戱ㅣ㔲㈱㔱攵㈶搱㜵㔶愳〵㤲㔸〱㈷〴挱搵㍡㤴㈰㜱戸ㅤ㕡晢〱㜵㡢㐴ㅣ愷㌳〰㔱㕦㠷ㅥ㌷ㅥ慦捦愴搲改㘴戶㌶ㄳ㠱挸㑣愷㙢㘳挶ㄱ㑥㜳㝥㠴㡦昱ㅢ愷㈶㘷㌵㌲づ捥昸搴愹㤵搰〹㠹㌲㌷〹㔵〹㝤㌹㡡㤰挱㠱㙤扣换㜴摦㔹捤戱㡥晣㄰㉡晢搲㈱㠵㈵戵ち㜲㈱挱㍦㈹搰㐵攲㜸㐸㠵挴㔷摦戹捥㙡晡挱愴㜸㔷昳〵㑣ぢ捦㙡㌸㡡㡤㠶㘳扥㈶㥣㠱攷㐴㍢㥦㌶㄰㜵ぢ㑦㉡㙥收搲㤱ㄸ昶㡢戴ㄹ捦攴敡㔲㜵戵㤹晡㕣㙤㍣ㅤ换㘶昱㥤㥤㌴㑥㜲摡㌸〸㍥挶挹㑥捤㘰㙤戵㔳愳㑥晤づ㌵挱昳㌱ㅡ搳㜵搲㌷ㄸ㉡㝤㌳ㄴ㈱㠳㠳搵㜸㤷㘹㐳㔰昵㜷㌵㥢㐳ㄶ搰搵っ㠵搸摢搵㥣㙥㐷搱昹慣〹㝤ㄸ昴昲搸㘶㜵㈶攴〲㜳㌸㐴㕤㌰捦㠲㔴㘰晥挳〵㌳㝦戲晣㜶㈰㌷づ㘳ぢ户ㄱ〸〵㙥攷搸愱戵㤱愸㕢摣搲昱㜴ち挷㔵㌸㤹㡣㘴攳攸㕤㤲戹㕣㉡㕣㥦慣㡤愵敢㜳㤹愸㤹㌱捥㜵㥡㔳つㅦ攳㍣愷㈶扢搵ㅡ愷㐶㥤扡㄰㌵攱昶㥡㥢㕢つ㔴晡㉦㔰㠴っ㡥㔶攳㕤戰㕢㕤散挸㜹㕦㠵㍥㠶づ㙤㔸㔲㤷㐲㉥㈴㜶㘶㜸㑡昸㔹ぢ愹㤰㜸㉥㤰挴㌳㠱㈴㉥㠷㤳㤰㠸㈰ㄴ㐸㕣㘱㠷搶愲愸㍢㈴敡捤㜸㍣㤵㡢攲㍣ㄸ扢㑤㉡㥤っ㐷㙢昱㈳㈲㤳㠹搵㘵愳㤱愸㈱㠳搶㙣㘱っ㍥挶㔵㑥攳㠴㠴㡣㔷㍢㍡㜵ㅤ㜴㐲攲㌱㌷㠹〴摣昴㈴㡡㤰㜱㍤っ昰㉥㈰㜱㠳㈳㕦㐲攵㜸㍡㉣挵㤲扡〹㜲㈱戱〷㐴㕤㈴㙥㠱㔴㐸晣挵㑤愲慢搳扤㌷㤰挴慤㜰ㄲㄲ㤳ㄱち㈴晥㘰㠷搶愶愰㙥㤱愸㑦㤸㠹晡㜴㌶ㄷづ愷捣㜸㉣㔹㥢捥攲㤴愶㌶㘹㘶ㄳ㠹㌰捥㜱㘲挶ㅦ㥤收㑣㠵㡦㜱㥢㔳㤳㑥㔷㠶愰搹㝡敡搴㥤搰〹㠹㍢摤㈴㘶㐰愵敦㠵㈲㘴摣〵〳扣ぢ㍡摤扢ㅤ㌹ㅦ㐳愱捦愱挳㤱㈴㜱て攴㐲㘲㕦㠶愷㠴㥦㝢㈱ㄵㄲ㌷戹㐹㜴㥤昳摦㄰㐸攲㍥㌸〹㠹昹〸〵ㄲ㝦戱㐳㙢晢愱㙥敦ㄳ改㜸㙤㈲㤷㤵捥㌶㕥㥦慥挷搱㤱捣㘴ㄳ㤱㘴㌴㔱㕢ㅦ慤㡦ㅢ㌲戴捣ㄶ敥てㅦ攳〱愷㜱㉢ㄱ搷㜸搰愹㔱愷搶愳㈶㈴慥㜲㤳㌸〸㉡晤㘰ㄴ㈱㠳挳挴㜸ㄷ㝣ㄱ㍦敡挸㡦愳㌲㐵㠷㔵㕣攷挷㈰ㄷㄲㄹ㠶愷㠴㥦㈷㈰ㄵㄲㄷ扡㐹㜴敤ㄳ攷〷㤲㜸ㄲ㑥㐲㘲〱㐲㠱挴㔳㜶㘸㙤㈱敡ㄶ〹搳挴ㄵ㤱㑣扡㍥㥢慤㡢挵㌳㤱㔸㍡㤱挵户㔱㕤㈴ㄱ慢捦㈵敡挲㘱㐳㐶㡢搹挲㈶昸ㄸ捦㌸㡤㤳㝤攲㔹愷㐶㥤㝡ㅥ㌵㈱㜱㤶㥢㐴ぢ㔴㍡晦㜰㑤挸攰挸㉦摥〵晢挴㡢㡥晣㘴㉡㍢攸戰㥡敢晣㌲攴㐲㘲〹挳㔳挲捦慢㤰ち㠹㤳摤㈴扡昶㠹ㄳ〳㐹晣つ㑥㐲㘲〵㐲㠱挴㙢㜶㘸敤㜰搴㉤ㄲ挹㜰㉤㌶㍥扡挷晡㔸㉣㥥㠸㥢愹晡㙣〶㍢㐵戸㌶ㄲ捥搶搷㠷攳㠶っ〰戳㠵㐷挰挷昸扢搳㌸搹㈷摥㜰㙡搴愹户㔱ㄳㄲ挷扡㐹ㅣつ㤵扥ㄲ㐵挸㜸〷〶㜸ㄷ散ㄳ晦㜰攴㝣㐲㠵晥㕢㍡㥣挹㜵㝥て㜲㈱㜱〲挳㔳挲捦㐶㐸㠵挴㜲㌷㠹慥㔳㤲愵㠱㈴摥㠷㤳㤰㔸㡤㔰㈰昱㠱ㅤ㕡㍢〵㜵㡢㐴㙤㉣㤲挲〵戳㜰㙤㝤㙤㈶㥥㐹㐷搳搸ㄱ愲戹㔸㌲ㅣ㌳戳昱㘸搴㌴晥攵㌴攷㔴昸ㄸㅦ㍡㌵改㌱㍦㜲㙡搴愹㑦㔱ㄳㄲ㡢摤㈴捥㠰㑡㍦ㄳ㐵挸昸っ〶㜸ㄷ昴㤸㥦㍢㜲㍥慡㐲㍦㤷づ㙢戸捥㕦㐰㉥㈴搶㌰㍣㈵晣㝣〵愹㤰挸〵㤲挸〶㤲昸ㅡ㑥㐲攲㈲㠴〲㠹㙦散搰摡挵愸摢晤㐴㝤㌸㤵慡㑢搶搶攳愲〰㝥〷挶㔲㠹摡㘴挶㑣㘴戲戵㘶㍣㥢愸慢㌳扥㜵㥡㜳〹㝣㡣敦㥣㥡㤰昸摥愹㔱愷㝥㐲㑤㐸晣摡㑤攲㜲愸昴㉢㔰㠴㡣㥦㘱㠰㜷〱〹戶㔱攴㤷㔰㜹㉤ㅤ㉥攵㍡㤷㐳㉥㈴慥㘷㜸㑡昸攱挰慡㤰㤸攷㈶搱搵㑦捣つ㈴㔱〹㈷扣昱挴㉢㠴〲〹捤づ慤摤㠲扡㐵㈲㤵㐸㐶㘲戵ㄸ摥挳㜹㐴㍣ㄷ慥挳昷㘹㉣㥢㡥攳㤷㥦㠹㙢慣戱愴搱搷昶搱㙦㠵㡦㔱攵搴愴㥦㤰㐱㔷挶愷㑥昵㠷㑥㐸捣㜲㤳㔸〷㤵㝥㍢㡡㤰㌱〰〶戲挶扥ㄳ昶㠱㡥㥣て慦搰晦㐴〷㍥㝤㐲ㄹ㑥戲㍦㌳㍣㈵晣㜰慣㔴㐸㑣㜲㤳攰㘹慡晣㜴㤹㄰㐸㘲㌰㥣昰挶摣㈲搸㠱〴㐷㐷ㄹ㑤㝢〰㜵㡢㐴㈲㤲慢㑤攰搷㑢㌴㡤㙢〳ㄱㅣ㈴㠹㜰ㄲ㝢㠹㤹挲㉦攲㙣㈶㥣㌳㠶搸㍥晡㠳昰㌱㌸㝣捡〸扡㥣㤱づ㜵㙡搴㈹㡥㡡ち㠹㜱㙥ㄲ㡦㐰愵㍦㡡㈲㘴っ㠷㠱㤰攰ㄹ愹捥㔳㔰㝤㈸ち㘳㉢㐷捥愷㔸攸㑦㔲捥挷㔰㈸ㄹ晥愴攸㘹㠸扡㐸㡣㠴戵㤰〸扢㐹㜴昵ㄳ㘳〳㐹㔴挳〹㙦㍣㌳ㅡ愱㐰㘲ㄴ㉡㐲攲㜹搴㉤ㄲ戱㑣挲㡣㐶昰〳〶ㅤ〴扡㡢㘴㍡㙣㥡搹㘴ㄶ㕦愶㤱㜰㌸㠲㥦㉥摢摡㍥晡ぢ昰㌱㌸㈲㉡㈴攴攸愸㜱㙡搴愹敤㔱ㄳㄲ摢扢㐹扣〲㤵晥㉡㡡㤰挱戱捥愰愳㠳挳㥦㈲扦㡤㙤㝤㠳づ敢㐸㘲㈷㈷晣㕢っ㑦〹㍦㘳㈱ㄵㄲ摢〴㤲搸㉡㤰挴㉥㜰挲扢㑣㝦ㄷ愱㐰㈲㙣㠷搶摥㐳摤㈲㤱㑢攷㜰㕡㔹㡦挹㥥昸摢㘵㌸昳慥㑦㘴㙢㘳㔹昴ㅢ㠹㜸戴慥㉥ㅢ㌷㈲戶㡦晥㑦昸ㄸㅣ攴捣㤳㠸㌹㌵敡ㄴ挷㉥㠵挴收㙥ㄲ晦㠲㑡晦㄰㐵挸㐸挰㈰㠸〴㐷㌴㐵捥攷㕡攸㥦搱㠱て愶㔰㌲㐸㐹搱扦ㄹ㥥ㄲ㝥㜶㠳戵㤰攸ㅦ㐸㈲ㄴ㐸㘲㍣㥣昰挶つ换〸〵ㄲㅣ㤶㘴㌴敤ㅢ搴㉤ㄲ㜱㥣㐹挴戰㍢攰㉦〵搴挵㜱㘶㤹捡搴攱㙣ㅢ攳㉥戹㔸愲㌶㡢ㅥ㜳て摢㐷晦ㄶ㍥挶〴愷㈶晢挴㐴愷㐶㥤攲㜰愴㤰愸㜰㤳昸ㄱ㉡晤㈷ㄴ㈱㘳㉡っ㠲㐸㑣㜳攴て戰慤㝤㌴ㄴて㜲㥤昷㜴挲㔷㐲搴㐵㠲攳㡥㐲攲扢㙦昳㍦㘷昳扦挰扥㠱戴昰㤷敢㑣㌸攱㡤昹㈴〸〵ㄲ戳散搰㕡〸㜵㡢〴㉥扡挷搳昸㝢〹㘶戶㉥㐳ㄲ改㔴戴ㅥ㕤愵㠹㕦㈳㘶搶捣㈴㡣扤㙤ㅦ扤ㅦ㝣㡣搹㑥㑤㐸捣㜱㙡搴㈹㡥㌰ち㠹捦搱㤸慥㕦慥㠳愰搲つㄴ㈱愳〱〶㐱㈴㌸敥㈸㜲㍥改㐲ㅦ㐲㠷挷戰㘴捣㠷ㅣ㙦昴㈶㄰つ攸㔳㜹〰㉡扢晡挶愹㠲㙦㜱ㅦ攳晦㠳〳㔳昱〷〴㌸㈳愷慣て敥敤戵敥㠸慤㈸ㅦ昷㥦挵攲㐸ㄸ㙦㠸攷愷㜲㈳搶昵晦㄰㠷摢㌷㍦㌶挶㠸㈳昰搱㠷㘱㠵㉢て挲敡㠶㠳㥡㔸敡て搲挱戱㙣㐸换㡣づ㡣㠸攱てㅢ捥㙢㥢搸昵㔷昱㌶㜱㐶捡挶㌸捦挱慦挹㑢㈶愶㍢昰㌰㠵㑥搳㜱㥢搳摥攵㠷攷捡㘳捣ㄳ㡡㌱㝣㙡晥㤰㝣捤㜵㐷昱昰扣㜴㐶㙢〷晥挲㠳㤹㜵㈲㜶攰㍥摢㡡昲㍥㉡昰㈶㝦晢敦摦昱ㄶ㘲㐶挳摦㜸㤸㤱㈵㠰攱〱昷㔳㑦㙡敡㤴攷ㄱ㙣〵扤搲㌹㠰慡つ㈷愶昱愳攷㡣㡥㔷晥〳摢愱挷㈹扣搴㤹㤰扢㕦㐸摦ㅡ昱ㄴ昷㙣㐶愳㘸㔰㈳㉡㌸㡡㜱㔳戳攷昵改ㅥ㜶㜵㠲昵㝦㤵晤扦㌱㘱搰㈱㡥挷慦㔴昵㤹ㄳ㉢摦㍣晡㤲捦慥摢戵收愲㥢㝦戶晦㍦摡昲昸㜴㡦㤸扣ㅥ摣〳攳慦㌸ㄸ㈱搵摦㘲昱㌶㡢㜷㔰愸㌷搰㠸㔷㜱愳㜴挱〳搴晦㙥㉢晣て㔰㌷ㄶ㈰ㄲ摥㤸昲㠳昶づ攸愳ㄶ愱挲㠳㐶扤〶て敥愹㕣㔵扤㠶㙢搹〲㌱㜷㌰愵㌷愳搴戶㠳捣㈲愹㕥㠶㥤戳晥㈱㝤〷㈸〶ㅤ〶㤳摥㔱攰昸愴㜸昴㤸挲㌲㜸〴㔱搸㘰慦㙣〱㠵攷㙣㠵晦㈹敡挶ち㐴挲扢㑣摦挵愲㜰㈴㉡㐲攱ㄹ㜸㜴㔱㠸㤰〲挷ㄱ㉤ちㅣ愱搴㘲㜹ち㑦㜸㈸搴搲㜸㈵㑣ㅣ㌰㠳㡥㐳愵㜷㐸㌸㈶搹㍢㈴ㅣ㙢っ㐲昲㐸㌱㈴敢㙤㠵晦戹敡挶㙡㐴挲扢㑣摦搵㐲㜲ㅡ㉡㠲攴㈱㌷㤲昱㕣㑢づㄱ㕡㐸㌸昸愸敤㤱㐷昲ㄷて㤲㠹㔰っ㍡ㅢ㈶扤愳挰ㄱ挶摥㔱戸〰ㅥ㐱ㄴ晥㔴㡣挲摤戶挲晦㜰㜵攳㈲㐴挲扢㑣㥦㙥㔱戸っㄵ愱㜰愷㥢挲っ㔲戸ㅣ㉡㡢〲〷ㅥ戵㤹㜹ち户㜹㈸散㑤ち㔷挳愴㜷ㄴ慥㜱㍣㝡㝣㜸摣〸㡦㈰ち㌷ㄷ愳㜰㤳慤昰㍦㘱摤戸ㄹ㤱昰挶㠰㡡㐵攱㡦愸〸㠵ㅢ摣ㄴ收㤳挲㍡愸㉣ちㅣ㜴搴昶捦㔳戸挶㐳攱〰㔲戸ぢ㈶扤愳挰㤱㐵昱攸㌱〵㡥㉦〶㔱戸扣ㄸ㠵戵戶挲晦㤸㜵攳㝥㐴挲ㅢ搳㔰㉣ちて愳㈲ㄴ㉥㜵㔳㐸㤱〲㐷〰㉤ちㅣ㕢搴㌲㜹ちㄷ㝡㈸㤸㌴收㉦挹慥㑥攲㜱㔴㝡㠷攴〹挷愳挷㐸㌸㑡ㄸ㠴攴摣㘲㐸捥戱ㄵ晥〷慦ㅢㅢ㄰〹㙦㑣㙥戱㤰扣㠴㡡㈰㌹换㡤愴㠵㙢昹ち㔴ㄶㄲづㅢ㙡㙤㜹㈴愷㝢㤰ㅣ〶挵愰搷㘱搲㍢ちㅣㅢㄴ㡦ㅥ㔳㜸〷ㅥ㐱ㄴ㔶ㄷ愳㜰戲慤昰㍦㝤摤㜸ㄷ㤱昰挶戴ㄹ㡢〲㐷〷㠵挲㠹㙥ち㉢㐸攱㕦㔰㔹ㄴ㌸㘴愸ㅤ㤱愷戰捡㐳攱㐸㔲昸〴㈶扤愳挰㜱挱摥㔱昸ㄲㅥ㐱ㄴ㡥㉥㐶攱㈸㕢攱㝦〴扢昱㌵㈲攱㕤愶ㅦ㘷㔱昸ㅥㄵ愱昰ㅢ㌷㠵摦㤲挲㡦㔰㔹ㄴ㝥挰㤲㜶㐲㥥挲㜲て㠵㤳㐸㐱㘱㠵㝡㐷㠱㘳㠲攲搱攳㝤愱㉦捣㙢搸㜶摦昹㔴㐷㌱ち敤戶挲晦ㅣ㜶㐳㐷㈴愱㜰㥡㐵㘱〰敡㐲㘱戱㥢挲ㄹ愴挰戱㍢㡢〲㐷〵戵摦攷㈹㌴㝢㈸㥣㑤㘳㕥㘴改敡㈴〶愳㠲㜷㉦㑥㌱㌹づ㈸ㅥ㍤㐶㌲っ收㌵〱㐸ㄶㄴ㐳㤲戳ㄵ晥㈷戳ㅢ挳ㄱ㐹㤰㕣㘰㈱ㄹ㠱扡㈰挹扡㤱㕣挴戵慣㠶捡㐲㌲ㄲ㑢摡㈵㜹㈴㠷㜸㤰㕣〶挵愰ㅡ㤸攰摤ぢちㅣ搵ㄳ㡦ㅥ㔳ㄸ〳昳㥡〰ち〷ㄵ愳㜰愰慤昰㍦㥥摤搸ㄹ㤱㠴挲搵ㄶ㠵〸敡㐲攱㤷㙥ち搷㤲㐲っ㉡㡢〲〷晢戴敢昳ㄴ收㜹㈸摣㐸ち〹㤸攰摤ぢちㅣ搱ㄳ㡦ㅥ㔳攰戸㕥㑤〰㠵㌹挵㈸捣戶ㄵ晥㘷戴ㅢ㝢㈰㤲㔰昸愳㐵㘱㌲敡㐲㘱㤶㥢挲㍡㔲攰㜰㥣㐵㠱〳㝤摡ㅤ㜹ち㝢㝡㈸摣㐵ち㌳㘰㠲㜷㉦㈸㜰㌴㑦㍣㝡㑣㠱㘳㝡㌵〱ㄴ㈶ㄷ愳㌰挹㔶昸ㅦ搴㙥散㡢㐸㐲攱㍥㡢挲㝣搴㠵挲〴㌷㠵晢㐹㘱㝦愸㉣ちㅣ攴搳ㅥ捣㔳搸捤㐳攱㘱㔲㌸〸㈶㜸昷㠲〲㐷昲挴愳挷ㄴ㔲㌰慦〹愰㤰㈸㐶愱捥㔶昸㥦搶㙥㘴㄰㐹㈸㍣㙥㔱㔸㠰扡㔰㠸扢㈹㍣㐹ちㅣ㠶戳㈸㜰㠰㑦㝢㍡㑦㈱散愱昰㉣㈹戴挰〴敦㕥㔰攰㈸㥥㜸昴㤸㐲〷捣㙢〲㈸㡣㈹㐶㘱㐷㕢攱㝦㘴扢戱〴㤱㠴挲㑢ㄶ㠵ㄵ愸ぢ㠵敤摤ㄴ㕥㈱〵づ挱㔹ㄴ㌸戸愷晤㉤㑦㘱戴㠷挲敢愴㜰㌴㑣昰敥〵㠵㤵㡥㐷㡦㈹㜰ㅣ慦㈶㠰挲㠸㘲ㄴ戶戱ㄵ晥攷戶ㅢ㈷㈰㤲㔰㜸挷愲戰ㅡ㜵愱戰㤵㥢挲扢愴㜰㉡㔴ㄶ〵づ散㘹晦捣㔳搸挲㐳攱㝤㔲㌸〳㈶㜸昷㠲〲㐷敦挴愳挷ㄴ捥㠵㜹㑤〰㠵挱挵㈸㙣㙡㉢晣て㙦㌷搶㈰㤲㔰昸挴愲挰昱㍢愱㘰戸㈹㝣㐶ち㤷㐰㘵㔱攰愰㥥昶敦㍣㠵晥ㅥち㕦㤲挲攵㌰挱扢ㄷㄴ㌸㜲㈷ㅥ㍤愶挰昱扢㥡〰ち㝤㡢㔱搰㙣㠵晦〹敥挶昵㠸㈴ㄴ扥户㈸㜰散㑥㈸㔴戸㈹晣㐸ち户㐲㘵㔱攰㠰㥥昶㜳㥥㐲㤹㠷㠲挲㤳ㅤ〷慤㠳〹摥扤愰挰㔱㍢昱攸㌱〵㡥摤搵〴㔰昸晥㥢㈲ㄷ收扥戳ㄵ晥挷戸ㅢㅣ昲ㄳち㝤搱㜶㕣㤸扢ㅦ㜵愱昰つ㍣㌶㘲敤攴挲㥣づ愵攲㤰㥢㐵㠱㠳㜹㕡㍦挸散ぢ㜳㕦挰搶㌹㙢っ改〳㐸攱ㄱ㤸攰摤ぢちㅣ戱ㄳ㡦ㅥ㔳㜸ㄲ收㌵〱ㄴ㍥㈹㐶攱㘳㕢攱㝦㤶扢挱攱㍥愱㌰搸愲戰〱㜵愱昰愱㥢挲㄰㔲攰㜰㥢㐵㠱〳㜹摡搰㍣㠵㡤ㅥち挳㐸攱ㄵ㤸攰摤ぢちㅣ慤ㄳ㡦ㅥ㔳㜸〳收㌵〱ㄴ摥㈹㐶攱㙤㕢攱㝦愰扢昱ㄶ㈲〹㠵ㄱㄶ〵㡥搷〹㠵㌷摤ㄴ慡㐹攱㥦㔰㔹ㄴ㌸㠸愷㙤㥢愷昰㥡㠷㐲つ㈹㜰昰つ敦㕥㔰攰㐸㥤㜸昴㤸挲㘷㌰慦〹愰昰㔲㌱ち㉦摡ち晦㔳摤㡤㝦㈳㤲㔰ㄸ㘳㔱攰㔸㥤㔰㜸摥㑤㘱㘷㔲昸ㄶ㉡㡢〲〷昰戴㕤昲ㄴ㥥昱㔰㠸㤰〲〷摥昰敥〵〵㡥搲㠹㐷㡦㈹昴㐱捦㔴ㄳ㐰攱昱㘲ㄴㅥ戳ㄵ晥㐷扢ㅢ㤵㠸㈴ㄴㄲㄶ〵ㅤ㜵愱昰愸㥢㐲㍤㈹昴㠳捡愲挰挱㍢㙤搷㍣㠵㠷㍣ㄴ挶㤳挲㈰㤸昴㡥〲㐷攸㝡㐷㘱〸㍣㠲㈸摣㔷㡣挲扤戶愲攰昹敥㐳ㄱ愹扢攷扢扢晥㐸晡㈰愰慦捣昱扥挲㝥㌹㑢捣ㄱ㌹摣㔹搸搴摣㉣㌷攵昵挷攳㤸摢昱㘷捡㘷攱愹攳㜸〸㜳㐳㤳晤愷㙦㘷攰㘹攴㝣扡慤昳挰㕦㕤㙡㜴搶㜲㜳摡昱〴攰扥戹ㄹㅤ㜸㕡㝣戶ち㝦㘶戹戳搳㙣㙦晤㕦㜸㔶㌳㙥㤳攴〳㙦昰戲㥥搲ㅣ㜸㠷㈲㙦㍤っㅣ晥㤲愷戶㡦捤昳㜰晥晡㜸㌹㥦攲晣㥦㍤㌸㕥㥢㡣㕤捣㜹愲㔸搶昵㕣昲ち㜵て㌶戱㌵っ扤戲散㘷㘹㜳㔹㌹收㘲挲㕥㥢㠶愲て晥㝣戰っ㘹愳〸改搳㈱㤱㍢㔵愵㈸慢ㅣ㠶摤挰扦㜲扣㘷㤴㑦ㄲ㈹昳晤つ昱㝥晤戸挶捥慢㘲㙢戸㤶ㅡ㌳攴㔸㕥摦㤶挶㔴㝢㝢㙡㐵㔵㑢㘳戳搹扡愰㜳㘱㔵攳㔲っ㤱攲㜹敡㘸〷晥㈰戹㍥〳晦㕢愰㜱戸㙤㡢㠸摣㉦㜵慥㙣㠵㕡ㄷ戸㘲戳戸〶㕣戱晣㑡捤愶㠸户摦㕡㉢愵㙡㄰㠳㉢收扣搴づ愸戰戹晡㍥戰散㑡户ぢ㈴㑣愷敤ぢ㘹㌰摢㥢〲㥢搰〰㝢㙤ㅥち㉦摢昹㤰戸㥢ㄱ㐱㙣㑦㌳㙡㈱㤰㘶散て换慥㘶散㙡㌷㐳㘷㌳㉡搴搵㠱㈹て㘴㙣愶捣慦昵挱ㄴ戹搶㝡扣㍦ㅤ㐷㡢㈴摤慦㘱搹㤵㡥攳㌰〲搹㑡㜷㘹㘰扡㔴㘱扡㡣㉦摤っ㝦㍡づ换㐸㍡搳㥤㡥〳ㅥ慥㜴㙢〲搳㉤㉣㑣㜷愸㉦摤㝣㝦扡〳㥣㜴捤敥㜴ㅣ㔹㤰㙤摡〲㘹昰㌶㍤㌳戰〹㙤戰搷ㄶ愳昰㙥搳挳㈰㜱㐳收攰㠴㘷㥢㥡㑥㌳㍡㘰搹〵㤹㔷昳㕤㙢扤㍡㌰攵㔲挶昶㙥搳攵扥㜴扣昰敦㐹㜷㤸㤳敥㜰㜷扡㘵㑥㍡慥㜵㠵㕡ㄵ㤸敥㐸挶收ㅡ收㜷愱愳㈹㜲敤㐲㉢晣改㡥㜴搲ㅤ〳换慥戵㍢捥㐹㘷ㅤ愷㐷〶愶㕢挵搸摥攳昴㜸㕦扡摦晡搳㥤攴愴㍢搱㥤敥㌴㍢㥤㜶ㄲ愴挱摢㜴㘹㘰ㄳ㔶挳㕥㍢〵㠵㜷㥢㥥ち㠹㝢慤捦昰㌷攳㙣愷ㄹ愷挱戲㙢慤㜹昱㔵戶愹戵搶㙤㠱㈹捦㘴㙣敦㕡㥦攵㑢㜷㤱㍦ㅤ慦挵捡㠱㜳㡥㍢ㅤ慦㜲扡搲㉤っ㑣户愶㌰摤〵扥㜴搷晡搳昱愲愷愴扢挸㥤㡥㤷ㄳ㈵㥤戵ぢ愵〲搳㕤捡搸摥㕤㘸慤㉦摤㍡㝦扡扢㥣㜴㔷戸搳昱扡㥤愴戳㝡愱〳〳搳㕤捤搸摥〳攴㕡㕦㍡㕥攲昳ㅣ㈰て㍢改慥㜷愷攳〵㌲搷摡㌵〴愶扢㠹戱扤㙢㜷㡢㉦ㅤ慦愵㜹搲㍤敢愴晢㠳㍢摤㑢㑥㍡㙢敤㘶〵愶㕢挷搸摥戵扢挳㤷敥ㄵ㝦扡搷㥤㜴㜷戹搳昱㤲㡦慣㥤戵㘷㑥つ㑣㜷て㘳㝢昷捣㝢㝤改摥昵愷㝢摦㐹昷ㄷ㜷㍡㕥㕢㜱愵摢㍤㌰摤㠳㠵改ㅥ昶愵晢捣㥦敥㑢㈷摤㈳敥㜴扣㠸攱摡㜶㠹挰㜴㡦㌱戶㜷摢㍤攱㑢昷愳㍦ㅤ慦㘹挸㠱昰㤴㍢ㅤ慦ㄶ㐸㍡昶㌶ㄵ㉡ㅣ㤸敥㔹攸㜴昶㉣昹扥㜴〳㐵慥扥㔴㐷摤戳慢っ㠰㐰搲扤㠰㠵慥㕥㠵㍦换㕤㌰㜷〸㑣昷㌲㡣㝣摢敥㔵㡡㕣改昸ぢ摥㤳㡥扦搲㈵摤㙢㔸攸㑡挷摦扦慥㜴愳〲搳扤〱㈳㕦扡户㈸㜲愵慢㐶摤㤳㡥㍦㠷㈵摤㍢㔸攸㑡挷ㅦ㥡慥㜴挳〳搳扤〷㈳㕦扡㡤ㄴ戹搲敤㡣扡㈷㕤〴〲㐹昷〱ㄶ扡搲昱ㄷ㥤㉢摤㘶㠱改㍥㠲㤱㉦摤㈷ㄴ戹搲昱挷㥦㈷ㅤ㝦攰㐹扡捦戰攰愴慢攴㌹㜶㡦㝦〰㜰晥摢㘰晣㔴㙡㌶㌳晣㝢㐲㤳昰㌷㍡挶㌴攳㐴扥〷㝦〴攸㜳攴㔱㍣㜳㘷っ晤摦昶〲㉢㠳㘶搸㤵㉡㔴㜰〳㌸㙡㙣㤴晥〵挵㍣㉤ㄶ㡦㉦敤〵昱搸挷慥㔸ㅥつ愸㠹挷㔷ㄴ捦户㜵晡搷昶㠲㜸昰㙣㤵ぢ㤶〷捦㐴挵攳ㅢ㡡㜹ㄲ㉡㌹扥戵ㄷ挴㠳㈷㥣㜹㡦ㄴ㙡攲昱ㅤ挵ㄹ㕢愷㝦㙦㉦㠸㠷㘹㔷慣ㅣ㍣ㅦㄴ㡦ㅦ㈸收愹愰攴昸搱㕥㄰㡦㘶扢㘲㜹昰昴㑤㍣㝥愲昸㌰㕢愷晦㙣㉦㠸㐷㠷㕤戱㍣㜸昶㈵ㅥ㕣㉦挵ㄳ㉦挹愱㔸㈳㑢㝣〶昱㈴㡢ぢ㤶〷㑦愰挴愳㥣㌶㍣㜷ㄲ㡦㍥㙥㡦㘳㍣ㅥ㍣〷ㄲ㡦ち摡昰昴㐷㍣㉡摤ㅥ㍣搵挹攷攰㈹㡢㜸㘸戴㌹搵昱攸敢昶攰㔹㐹摥㠳㘷ㅣ攲㔱㐵ㅢ㥥㙣㐸づ摤敤挱ㄳ㡢扣挷ㅡ挷㈳㐴ㅢ㥥㉦㠸㐷㍦户〷捦つ昲ㅥ晣摥㤷ㅣ晤㘹挳慦㝣昱ㄸ攰昶攰搷㝢摥㠳㕦摤攲㌱㤰㌶晣搶ㄶ㡦㐱㙥て㝥㐳攷㍤昸敤㉢ㅥ〶㙤昸挵㉢ㅥ㥢戸㍤昸㈵㥢昷㔸攷㜸㙣㑡ㅢ㝥㜷㡡挷㘰户挷㕤ㅥて㝥〷㑡㡥捤㘸挳慦㍦昱ㄸ攲昶攰㔷㕤㍥〷扦挶挴㘳㜳摡㍣散㜸っ㜵㝢昰摢㉡敦挱㙦㈲昱搸㠲㌶晣ㄲ㤲ㅣ挳摣ㅥ晣挲挹㝢昰换㐴㍣戶愴捤〶挷㘳戸摢攳〵㡦〷扦て挴㘳㉢摡昰慢㐰㜲㙣敤昶㘰户㥦捦挱㉥㕤㍣戶愱つ㝢㜳昱ㄸ攱昶㘰捦㥤昷㘰慦㉣ㅥ㈳㘹挳づ㔹㍣慡摤ㅥ散㝣昳ㅥ散㔸挵㘳ㄴ㙤搸愷㡡挷戶㙥て昶㥦㜹て改搸㜰㝣改愳㘱攳扣っ㜶㜰㜲㠱慥〶㔲㕣戸㤷捥慣挰㡡㥤㥡㔸㙤㘷㔹㐹〷㐶慢敤摤戱搸㤱㠹搵づ㤶㤵㜴㕡〵㔶散扣挴㙡㡣㘵㈵ㅤ㔵㠱ㄵ㍢㉣戱摡搹戲㤲捥愹挰㡡㥤㤴㔸敤㘲㔹㐹㠷㐴慢㌰敡捥换㘰挷㈴㔶ㄱ换㑡㍡㈱㕡㜹㕡捦捥㐸慣㘲㤶㤵㜴㍣戴昲挴㘲〷㈴㔶戵㤶㤵㜴㌶戴昲㔰㘵愷㈳㔶〹换㑡㍡ㄸ㕡㈵㔱㜷㕥〶㍢ㅡ戱慡户慣愴㔳愱㤵㈷ㄶ㍢ㄷ戱摡搵戲㤲㡥愴挰㡡ㅤ㡡㔸㡤户慣愴昳愰㤵愷昵散㐴挴㙡て换㑡㍡っ㕡㜹㐸戰攳㄰慢㠹㤶㤵㜴ㄲ〵戱搸㔹㠸搵㘴换㑡㍡㠶㠲㔸散㈰挴㙡慡㘵㈵㥤〱慤㍣敢挸㑥㐱慣愶㕢㔶搲〱ㄴ㔸戱㈳㄰慢ㄹ㤶㤵ㅣ昴〵敤攲挱㉦㔶㌳㉤㉢㌹搰㘹攵㘱捦〳㕥慣昶戶慣攴攰㉥挸挸㠳㕣慣收㔸㔶㜲㐰ㄷ㔸昱挰ㄶ慢㝤㉤㉢㌹㠸ぢ慣㜸㌰㡢㔵㠳㘵㈵〷㙥㠱ㄵて㘰戱㥡㉦㔶㠶㠳㐹昱昸㤴㉢攷搷㝤㙤㡤愸㑤㠲㙦ㄵ晥㐲ㄵて㐹㔱㕣敢㔵ㄸ捥㌶㔵㍣ㅣ挵攲ㅡ慦㠵攲ㄱ㈸㡡慢㝤ちㅥ㜴愲戸捡愷攰㜱㈶㡡㉢扤ち挳搹捤ㄴ㡦㌱戱戸挲㙢愱㜸㔸㠹攲㜲㥦㠲㐷㤲㈸搶晡ㄴ㍣㜸㐴㜱㤹㔷㘱㌸㕢㔲昱挰ㄱ㡢㑢扤ㄶ㡡挷㡡㈸㉥昱㈹㜸㜸㠸攲㘲㥦㠲㐷㠴㈸㉥昲㈹㜸㄰㠸攲㐲㥦㠲晢扤㈸㉥昰㈹戸慢㡢攲㝣㥦㠲㝢户㈸搶昸ㄴ摣愱㐵㜱㥥㑦挱㝤㔸ㄴ攷晡ㄴ摣㙤㐵㜱㡥㑦挱㍤㔵ㄴ㘷晢ㄴ摣㌹㐵㜱㤶㑦挱晤㔱ㄴ扦昷㈹戸ぢ㡡攲㑣慦愲摦晦〳㔶㐸㠵戴</t>
  </si>
  <si>
    <t>㜸〱捤㥤〷㝣ㄴ㘵晥晦昳㠴㘴挸戳㠰㡣㠲〵㔱㈱㐸ㄴ〵㈱扢㐹㜶戳㜸㈸扤〸㠲ㄲ戰㥦戰㘵ㄶ愲㈹㤸〴〴㍤㠵戳㉢攷搹㝢㐷捦㕥㑦挱㝡㝡㜶捦慥搸㑦捦敥搹㝢慦晦捦攷㍢㌳搹搹搹搹㑤㜲扦晢扦㕥户散㍥捣昳慤捦扣㜷㘶㜶㜶㥥敦㑥㑡㔴㐹㐹挹㙦㜸昰㝦㍥捡戸戰㐵挳㡡昶づ慢㜹昴愴搶愶㈶㉢搵搱搸摡搲㍥㝡㐲㕢㕢㘲挵慣挶昶㡥㕥㌰㌰ㄶ㌴㐲摦㕥扥愰扤昱㄰慢㘲挱㌲慢慤ㅤ㐶攵㈵㈵ㄵㄵ扡ㄴ晡㐱捥换㜴㍢㥡㕥扡㡣つ慣㑡戴挱愶㌷㥢ち㌶㥡㑤㠸㑤ㅦ㌶㝤搹昴㘳戳〱㥢晥㙣㑣㌶ㅢ戲搹㠸捤〰㌶〳搹㙣捣㘶ㄳ㌶㥢戲搹㡣つ昳敢捤搹っ㐶搳㜷ぢ㌴昳㈶㑤㥣㤳㍣〰㙢搳搰搱摡㘶㡤ㅡ扡㠷㍤收㜱攱昰攸昰攸㐸㍣ㄲㅤ㕤㍤㙡攸愴愵㑤ㅤ㑢摢慣㜱㉤搶搲㡥戶㐴搳愸愱扢㉤㑤㌶㌵愶㘶㕡㉢收戵ㅥ㘸戵㡣戳㤲搵㌵挹㐴㙤㝤戸戶慥㉥ㄳ㡦搷昷摤ㄲ㤱㘷㑦㥡戸㕢㥢㤵㘹晦㙦挵摣㡡㌱攷㑣㥡㌸㝡戶搵昱摦㡡㌹〴㌱ㄱ㜲㜲㙢㜳愲戱攵扦ㄴ戴㥣敦㘹摤㘴㉢搵挸㌷摦戲摡ㅡ㕢ㄶ㡤挶戰㜳㐰愳ㄷㅢ㍤愱扤㝤㘹昳ㄲ㙥㐷㤳慣愶愶戹㔶㐶摥昴收挹敤ㅤ扢㈵摡㥡摢晢㌶㤳㥦搵㘶戵愴慣昶つ㥡愷㉣㑦㔹㑤㡥㘱㝢㐵昳ㅥ㠹戶搹㠹㘶慢㡣ぢ晤㥢敤昷㜰㐶摡㙡改㘸散㔸搱慦㜹㝥扢㌵㌷搱戲挸愲㐹㜹昳戴愵㡤㘹㔵㔶㠶㘷㐹慦㙤㠳㐶㈶㙦ㄴ挶搳㍣㘹㜱愲慤㐳㝡㝣ぢ挳㐱戶㥥捤㐵搶㈲㘷㕣摣愴㠶晡扣昸㥥㌵㌴㌶捦戴摡㕡慣㈶㈶攱㍢㌹搲㘷㈴㠰散昷愱㤳㤴扢㍡㝣㤷㔴ㅦ㘷攷攳扡㌰㡢㌱ㄴ捤愰搹慤㙤捤搸㈰㜷戵ㄲ㉤攳挲愳ㅡ㍡搲㤳慤㘵攳慡㐷㠷敢㜴㈵搴㝡ㄸつ户㐶戳攱挴㐴扢㌵戴㘱㐹㥢㤵㐸㡦つ㠷愳㌵㘳昵㜰ㅡ㔴愱㔱㘵慦㘰㑦昷挶攷摥㔶扡㈰㔱扡㈰㔹扡㈰㔵扡㈰㕤扡挰㉡㕤㤰㈹㕤戰愸㜴挱攲搲〵㡤愵ぢづ㈸㕤㜰㈰㙣摣㐷㐵敦摥愵捥㈳ㅣ㤹昹㐴敤〳昷㑦扤㘷㡢ㄳ㜴慦て㑢捥㔰摣戹攵搸戰㉤ㄶ㡡㡣㜷〴搴㝡㍢㌴挶昶㘸㝣攳慤慢ㅦ慢㐷搲㘰ㄴㅡ愵搶㘳扣ㅣ昳㝤愵戱摦收敥㜸捡㤴扦愶ㄲて㡣㌸㙤晡㐱㡡〷ㄱ㐹㌶ㅡぢ㐵㤲㡤㘱慣㙡㌴㐶ㄸ㡤㉦㔹扣㙥慣㡥搰愰〶㡤㔲㡦㍢挹㕥摥散换㜹昷慤㍢㙦晡扡昲㉢摥㙥㍣昹攱搵㡡〷㉢㐹㔶㠷㠵㈲挹愲㡣ㄵ㐳㘳搴愳昱㈵慢慢ㅥ慢攳㌴ㄸ㡢㐶愹〷㥤㘴㥦㍥ㅡ㔹㌷昰㥡㙤㈷㕤戹散挵㌵㉦搶扣晢愹攲㐱㔱㤲晤づぢ㐵㤲㡤㘳慣㥤搰ㄸ㍢愳昱㈵㡢搶㡥搵攳㘹㌰〱㡤㔲㜷㍢挹戶㝦㜷搹㈷㤷㙤㜳昱昴愳㝦昹㐱晦㜶攴戹愷㈹敥㠷㤲㙣ㄲㄶ㡡㈴㥢捣㔸㔳搰ㄸ㔳搱昸㤲挵挳㘳昵㌴ㅡ㑣㐷愳搴慤㑥戲换晥㌸㜸挸搸つ㍦㥥扤㝡摥㘹扦㝣㌵敥挸㈵㡡〷㜹㐹戶ぢㄶ㡡㈴㥢挹㔸戳搰ㄸ扢愲挹㑤ㄶ〹挷挷敡搹㌴㤸㠳㐶愹ㅢ㥤㘴㜷㡤敤㜵昳攸戱挷㑤㍢攲戳㐳㌳扦慤㉣㥤愶昸㘱㈲挹㜶挷㐲㤱㘴㜳ㄹ慢〱㡤㌱て㑤㙥戲㜰ㅣ㝢捦㝣ㅡ散㠱㐶愹慢㥣㘴㑢ㅦ扦愶慥㜷搹攵㜳㡥㕥摢㝣捥戲㉤攷ㅥ愸晡㐰㉤挹昶挲㐲㤱㘴㝢㌳搶㍥㘸㡣㝤搱昸㤳攱㍤摢㡦〶扦㐷愳搴ㅡ㈷搹挲戳㌷㌹昱㠱搲㕦㘷㕣㝡昴捦晢昶㍥晢戰㌵㡡ㅦ㡥㤲㙣〱ㄶ㡡㈴㕢〸戵㑥愰㌱㤲㘸㜲㤳㐵慡愳㘳㜵㡡〶㘹㌴㑡㥤攷㈴㥢戰搷㤳㌷㥣㜱搳攱ㄳ捥㕢㌷㜰慥㝥敢㥥搳ㄵ㍦㠴㈵㔹〶ぢ㐵㤲㉤㘲慣挵㘸㡣㐶㌴戹挹挲㜱扣㘷〷搰攰㐰㌴㑡㥤敥㈴敢㜵攲㜷㘷㥥晥改慤㌳㉦㝣攱晤㑦㕢㐶㘴㕥㔴晣戰㤷㘴捤㔸㈸㤲慣㠵戱㕡搱ㄸ㑢搰昸㤲挵戰㘶〷搱愰つ㡤㔲㈷㍡挹晥晤换㌵戵㘷㝦㜲攷散扢㉥晥㜴昱〷㜳摦㥢愴㜸㔲㈱挹㍡戰㔰㈴搹㔲挶㕡㠶挶㌸ㄸ㡤㉦㔹㍤摥戳攵㌴㔸㠱㐶愹㘳㥣㘴挷㝦㔴㜹昹戶㕦摦㌰昱散㠷扥扣攳㤸㘴㜸㔳挵㤳ㄷ㐹㜶㈸ㄶ㡡㈴晢〳㘳ㅤ㠶挶㌸ㅣ㡤㉦㔹ㅣ㐷㤰㤵㌴㔸㠵㐶愹㤵㑥戲㌱㙦晥昵愳挸㍡㍤晤扡扥昳㌷㔹愴㡥昹㔲昱㈴㐹㤲ㅤ㠱㠵㈲挹㡥㠴㕡ㅦ㠵挶㌸ㅡ㡤㉦㔹っ〷攲㘳㘸㜰㉣ㅡ愵㤶㍢挹㥥㍡攱ㄷ敢摥扢㍦ㅡ扦㙥改㈳户㥣㕥㌱㈳愲㜸㌲㈶挹㡥挷㐲㤱㘴㈷㌰搶㙡㌴挶㥦搰攴㈶㡢㔴挷挶敡ㄳ㘹昰㘷㌴㑡ㅤ攴㈴㙢㐹敤扤攵㠸敤扦㤹㜰挲昳愷ㅦ㝤㘲晢㜱晢㉢㥥昴㐹戲㤳戱㔰㈴搹㈹㡣㜵㉡ㅡ攳㌴㌴戹挹挲昵搸愹㑦愷挱ㄹ㘸㤴㍡挰㐹戶敤㐶ㄵ㘳㡥晦攱㤶㈹户敦昹敤㡦㠷㙤㔶戵愵攲挹愵㈴㍢ぢぢ㐵㤲㥤捤㔸攷愰㌱捥㐵攳㑦㠶㑤晦㍣ㅡ㥣㡦㐶愹㤴㤳散㠴敢搶捦㝤㐴㠷㘶㕥昱搶愷㔷ㅤ摥晡攰㜰戵㌱搴㤲散㐲㉣ㄴ㐹㜶ㄱ㘳㕤㡣挶戸〴㡤㍦ㄹ㌶晤㌵㌴戸ㄴ㡤㔲晢㌹挹㐶晣㔳摦搳昴挲㤸㌹昷㕣扤昸晢〳捥㍤㜷扣攲挹戲㈴晢ぢㄶ㡡㈴扢㥣戱慥㐰㘳㕣㠹挶㥦っㅦ㥥㔷搱攰㙡㌴㑡捤㜷㤲㍤晤挸㘵㔷㥣戵昰收ㄹ㐷慤扢㝡慢挵戱搹敢ㄴ㑦捡㈵搹戵㔸㈸㤲散㍡挶扡ㅥ㡤㜱〳ㅡ㕦戲ㄸ㍥㘲㙥愴挱㑤㘸㤴㥡敤慥搹戰㤵㕦慤㍦㘹攵㤴昳摥晢㍣ㄳ晤扣昹ㅥ戵ㄹ搴㤲散㘶㉣ㄴ㐹㜶ぢ㘳慤㐵㘳慣㐳攳㑢㔶ㅦㄹ慢㙦愵挱㙤㘸㤴㥡收㈴㝢攴昲收攷慥㝤攵攴〹㤷㡦敤㜸攳晤㍤挶㝤愵〶㐱㉤挹敥挰㐲㤱㘴㜷㌲搶㕤㘸㡣扦愱昱㈵㡢㘱㙢扣㥢〶昷愰㔱㙡扣㤳㙣昴慢换攷㉤摥㔷㑦㍥㜶挳昰晡戵ㅢ㑥摦㐵㙤づ戵㈴扢ㄷぢ㐵㤲摤挷㔸昷愳㌱ㅥ㐰攳㑢㔶て㡣て搲攰㈱㌴㑡挵㥤㘴㍦㕦昹摡敢慦㍣㌶㙥昲㘵扦扥㔳戹昵愸㜱扦愹挱㔰㑢戲㐷戰㔰㈴搹㍦ㄸ敢㔱㌴挶㘳㘸㜲㤳㐵挲搸愹ㅦ愷挱ㄳ㘸㤴㡡㌸挹搴戰㜹昱捤㥥扥㝢搲ㅦ㤷ㅦ㜰搶昴㥤扥㕣摦昷㈹愸㜷㜷捥㜹㈷户㈵づ挶户㠸散ㄷ㤴挸攸㙡晥敢晡㥢ㄹ扥㤸㘵敡㌲戱㑣㌸㥣慥慢㑥搴㈴捡㉢ㄱ戶扢㕦〱㜸㜸敥㥢搹戳戱㈵摤㝡戰㝣㈷搸㠲㘷搱搹慦〸㈳ㅤ摤挴搶愵㉤改昶挱挱捡㠶㡥㐴㠷戵戹㕦㤷つ㤲攷搶㠰㙦㑣㔶扢攴摢捡敦戶㐷愲㘹愹㌵㘱㜹愳慤摥搲愷挶昷愵搶㘴㘱敤搴㌶敢愰㑥㙤摥㠸㈶攰ぢ晤㌲㠹㥤户㤶戶捡ㅥ搷搰㐹㡢㕢摢慤ㄶㄹ摥挸收摤ㅡ㔳〷㕡㙤つㄶ㉦〷㔸㘹㔹搵㡤愹㜲扥戴㡤㥣搳㠲ㄵ挵搷戰昴㌰慦㌴㌳㘵㜹㠷搵㤲戶搲ㄸ敦ㄲ慢慤㘳挵扣㐴戲挹摡㈴挷挴捥〹挵愰ㅣ昱搴搶搴搲昶㐹慤㉤ㅤ㙤慤㑤戹㥡〹改㘵〹㝣㔱㑣敦摡㥡戶昰㍤慦㡣㡦ㄲ㔵搲慢㤷㔲㈵摢〷㝤搹㘲摣昶搱昲㐶㜸摥攲㉤昱㥥㙦㤶扢搹㡤㥥㡢戵挳㕡㌴㔹摣㈶㑢㠷㜷ㄱ㑣攲㌲捣㜶㠵つ㍤敢挴㙢㈷戴ㅥ㔱搸㕡挶搸昹捥晤晦㌵㉥㉤ㅤ攰慣晤㤴㘵昸㌲㍤㍤搱㤲㙥戲摡㡡㕥昹㔱ㅣ㤱㝥ㅡ㑤昹ㄸ散捤〵改㤵挱㐲㉤㔷㉢捡て㙥㑣㜷㉣㌶ㄶ㕢㡤㡢ㄶ昳㉣ぢ㔷㠷㉡㉡㠸㌶敦愱㥦㠵㐸慦㘷昳ㅣ㥡㔰愸挴㜸㥥㐶㐶㐸扦㘰昷换㠷攱晦㥥㝦㑤㉦㠵㤷㤶换〲戸㠶搳㕥摥㍣戵戵慤扤㔷慦愰戵㥣㥥㘸㕦摣挱捤戳戸㤲昱㕥㘴昳ㄲ㥡昲攱㘸扡扣ち搰ㅦ㐶㘵扣搸搱慦㜹戲㤵㐹攰ㄲ㤳散摤㉡㔱摥㙣㕦戵㤸㙣戵愷㌴㉦㙦捣挰扥戲摣挰ㄲ㜶晥扥捤摣晡慤攵ㅤ㤳ㄳㅤ㠹摥捤戸㔰㠲㜷㐹挳㘸愴㜸搹㑢昴散㈷㌲搷㍢攴昴㄰挱㤴㐵㑦㤴㍥㈲戰㈳㘱挷挱晥㔲搲换㘹㡢慦〴挶扥ㄵ㔶挲昰㙦攸戹ㄷ㍣㜰ㅤ㈶㍤捤㙡㤹户㘲㠹搵㑥昳ち愳㈸㑡晦敥挵㘰㜳㔲挹昹ㅤ㡤㑤敤愳㌱搲㘹㙤慤㑢㤷晣㌷攳㌰㤶㝥ㄹ㡤晢㈸摦〶㕢㜱昷搷〹戸㑡㝡㉦攳㝢戳㘰㐱㐹〵愳㔱愲户㘶挳慤ㄵ挱㝥挳㝦昲搰慦攱扦㔰㌱㕤㜹ㄵ㉣㝡㜲㜱愸ㅣ昶㝤㥢㐱㘸㕥㥢㈵㤷扢㉡愴〳摡晤㥡昷㙣㙤㍢㌰搹摡㝡㈰户愷つ愴搷扥搸戲㍡㜸〹愹㡦㜳挹㑣㉥㡤㈹搵慢㔷捥昵ㅦ捦戵愶㈱㠸㙦扣㠹愶摦㠴愶愶愱㙥挴㜶攳㉤㠸㝡攱㘲㤶昱㌶ㄶ㉡㜱㈴敦㘸敤㐰搲愱换愲㐳㜷ㄸ摡㘰愵㕡㕢搲㐳攷㉤收昵愶搱换㥢摡㤷慢㉤㠰㠱搷㙣㠶㝦㔹㜷挰㡢㌵摦㑣戸晡挳挷慣敤㝢ㅦ晡愴ㅡ散㈸昲慥ㅣ㡤㘰㘰扣昴㝢㘸搴㈰㤸昱昰㠲攵摣㠷㝥ㅦ㝤晤〱㥢て搱攰㈰㈱搸㜱㡣昸搸敥慡敤昰㍦㡦ㄳ晡ㄳ㌶㥦愲㔱㈳搱㜰㉦搵㥦愱㜱ㅦ捡㐴㝣扥昹昲〶㙥て㜱晥ㅢ昸ㄵ愴㈱㕤㐴愷㐶挱㠲㙦愲㈶㌴㑤㑣㥡㠸㤴㠱挰㠱〰捡ㅤ㐵摥搵慣㌱㜰ㄳ〰㍦搳扦ㄷ捣㠲〱晣捡ㅣ〴愳戹改㜹〰㤴摡㕤㔵つ㥤〰攸〵㠱收戵㝣ㄵ㠱㐸〰㤴愳攷㍥搴㡦扦㝡〰㠴㈱捥〷愰ㄹ㔳ㄷ搱愹ㅡ昸〵〱昸ㅣ挱〳〱㝣收㈸昲慥戰㐵ㄱ愹㤲愳搸㠸㐳晥〴㘶挱〰〶㐲慤㌷㘶戳〹ㅡて㠰捤散慥㡡㈱㠸〰ㄸ㐴愳捤搱愸㌸㐴〲㘰㌰㝡敥㐳扤攳〵㔰て㜱㍥㠰㈱㡣愹㡢攸搴㔸昸〵〱㜸愵㄰㠰㤷ㅤ㐵摥㔵扦㜱㠸㔴挹㔱㡣攰㤰㕦㉣〸㘰㝢愸昵㐸㌶愳搰㜸〰㡣戶扢㙡㈷〴ㄱ〰㘳㘸㔴㡤㐶㡤㠷㐸〰㠴搱㜳ㅦ敡㐹㉦㠰㥤㈱捥〷㔰挷㤸扡㠸㑥㑤㠰㕦㄰㠰〷ち〱戸摦㔱攴㕤㠹㥣㡣㐸㤵ㅣ挵㑥㐸慡敥㉤〸㘰㍣搴㝡〲㥢㠹㘸㍣〰㈶摢㕤㌵〵㐱〴挰ㄴㅡ㑤㐵愳㜸㜱㔲〰㑣㐳捦㝤愸摢扣〰愶㐲㥣て㘰㈶㘳敡㈲㍡㌵ㅤ㝥㐱〰慥㉦〴攰㍡㐷㤱㜷㜵㜴㈶㈲㔵㜲ㄴ昳㌸攴㙢ち〲搸〳㙡扤㈷㥢扤搰㜸〰散㘳㜷搵㉣〴ㄱ〰晢搲㘸㍦㌴㙡㌶㐴〲攰昷攸戹て戵挶ぢ㘰㔷㠸昳〱㈴ㄸ㔳ㄷ搱愹㌹昰ぢ〲㜰㜶㈱〰㘷㌹㡡扣㉢戶㜳ㄱ愹㤲愳㌸㠰㐳㍥愳㈰㠰㈶愸㜵㌳㥢ㄶ㌴ㅥ〰㑢散慥㙡㐰㄰〱㜰㄰㡤摡搰愸昹㄰〹㠰㜶昴摣㠷晡㤳ㄷ挰㍣㠸昳〱ㅣ捣㤸扡㠸㑥敤〱扦㈰〰㐷ㄴ〲昰㐷㐷㤱㜷ㄵ㜹㙦㐴慡攴㈸㔶㜱挸㉢ぢ〲㌸〲㙡㝤㈴㥢愳搰㜸〰ㅣ㘳㜷搵㍥〸㈲〰㡥愵搱㜱㘸搴㝥㄰〹㠰攳搱㜳ㅦ㙡㤹ㄷ挰扥㄰攷〳㌸㤱㌱㜵ㄱ㥤晡㍤晣㠲〰㌴ㄵ〲㜰愰愳挸扢戲扤㄰㤱㉡㌹㡡㌳㌹攴挶㠲〰捥㠶㕡㥦挳收㕣㌴ㅥ〰攷摢㕤㤵㐰㄰〱㜰〱㡤㉥㐴愳㔲㄰〹㠰㡢搰㜳ㅦ㙡愱ㄷ㐰ㄲ攲㝣〰㤷挲㍥愴㡢攸㔴ㅡ㝥㐱〰昶㈸〴㘰扥愳挸扢摡捥慢攸㤵ㅣ挵戵ㅣ㜲㐳㐱〰搷㐳慤㙦㘰㜳㈳ㅡて㠰扦摡㕤戵ㄸ㐱〴挰捤㌴扡〵㡤㍡〰㈲〱戰ㄶ㍤昷愱㜶昱〲㘸㠴㌸ㅦ挰敤㡣愹㡢攸搴㠱昰ぢ〲㌰扥㄰㠰㥤ㅤ㐵摥っ㐰ぢ㈲㔵㜲ㄴ昷㜱挸攳ち〲㜸〰㙡晤㈰㥢㠷搰㜸〰㍣㘲㜷㔵㉢㠲〸㠰㝦搰攸㔱㌴敡㈰㠸〴挰㘳攸戹て㔵敢〵戰〴攲㝣〰㑦㌱愶㉥愲㔳㙤昰ぢ〲戰㝤㈱〰摢㌹㡡扣㔹㠹愵㠸㔴挹㔱扣挴㈱㙦㕢㄰挰㉢㔰敢㝦戲㜹ㄵ㡤〷挰扦散慥㕡㠶㈰〲攰㜵ㅡ扤㠱㐶㉤㠷㐸〰扣㠹㥥晢㔰㕢㜹〱ㅣっ㜱㍥㠰㜷ㄹ㔳ㄷ搱愹ㄵ昰ぢ〲㌰戰㄰㠰〱㡥㈲㙦愶攴て㠸㔴挹㔱㝣捡㈱㙦㔸㄰挰攷㔰敢㉦搸㝣㠹挶〳攰㙢扢慢づ㐳㄰〱昰つ㡤扥㐵愳㔶㐲㈴〰扥㐳捦㝤愸ち㉦㠰挳㈱捥〷昰ㄳ㘳敡㈲㍡戵ち㝥㐱〰㝥晤愵挰愹昰㉦㡥㈲㙦昶收㐸㐴慡攴㈸捡㑡㌱攴㥦㘰ㄶ㝣㉡㙣㐰慤㝢戳愹㐰攳〱㄰戲扢敡㈸〴ㄹ挶㐰㝤㘸搴ㄷ㡤㍡〶㕤〱搰て㍤昷愱扥㐴㡥捥㉦㐳㐷㐳㥣て㘰㐳搸㠷㜴ㄱ㥤攲㌴㔱㄰㠰昷ぢ〱昸户愳挸㥢㔱㍡〱㤱〴挰收ㅣ昲扢〵〱㙣〱戵摥㤲捤㔶ㅣ㕤昶摢攰㔰扢慢㔶㈳搰㌰慥㑥㈵㡤㠶愱㔱㈷愲㉢〰戶㐶捦㝤愸㔷扤〰晥〴㜱㍥㠰㙤㘱ㅦ搲㐵㜴敡捦昰ぢ〲昰㙣㈱〰捦㌸㡡扣㔹慥㔳㄰㐹〰㔴㜳挸㑦ㄵ〴㄰㠱㕡搷戰愹攵攸戲〰愲㜶㔷㥤㡡㐰挳戸㍡㌱ㅡ搵愳㔱愷愳㉢〰攲攸戹て昵㤰ㄷ挰㘹㄰攷〳ㄸ〷晢㤰㉥愲㔳㘷挰㉦〸挰㕤㠵〰摣改㈸昲㘶摥捥㐶㈴〱㌰㤵㐳扥扤㈰㠰改㔰敢ㄹ㙣㜶攱攸戲〰㘶搹㕤㜵づ〲つ攳敡散㑡愳搹㘸搴㜹攸ち㠰㌹攸戹て㜵愳ㄷ挰戹㄰攷〳㘸㠰㝤㐸ㄷ搱愹昳攱ㄷ〴攰昲㐲〰晥攲㈸昲㘶〳㉦㐲㈴〱戰ㅦ㠷㝣㘹㐱〰晢㐳慤ㄷ戰㔹挸搱㘵〱㈴敤慥扡ㄸ㠱㠶攱愵㔳㌴㑡愳㔱㙢搰ㄵ〰ㄶ㝡敥㐳㥤敢〵㜰〹挴昹〰ㅡ㘱ㅦ搲㐵㜴敡㔲昸〵〱㌸戹㄰㠰㤳ㅣ㐵摥っ攵攵㠸㈴〰摡㌸攴ㄳぢ〲攸㠰㕡㉦㘵戳㡣愳换〲㔸㙥㜷ㄵ㘷㉦㠷㜱㜵㔶搰攸㄰㌴敡㉡㜴〵挰愱攸戹て㜵㤴ㄷ挰㤵㄰攷〳㔸〹晢㤰㉥愲㔳㔷挳㉦〸挰㈱㠵〰慣㜰ㄴ㜹戳愶搷㈱㤲〰㌸㡥㐳㍥戸㈰㠰ㄳ愰搶慢搹晣㠹愳换〲昸戳摤㔵搷㈳搰㌰慥捥㐹㌴㍡ㄹ㡤扡ㄱ㕤〱㜰ち㝡敥㐳戵㜸〱摣〰㜱㍥㠰㌳㘰ㅦ搲㐵㜴敡㈶昸〵〱㐸ㄷ〲㤰㜲ㄴ㈳晣㌳戹户㈰㤲〰戸㤰㐳㑥ㄴ〴㜰㌱搴晡ㄲ㌶㙢㌸扡㉣㠰换散慥㕡㡢㐰挳戸㍡㝦愱搱攵㘸搴慤攸ち㠰㉢搰㜳ㅦ㙡㉦㉦㠰㜵㄰攷〳戸〶昶㈱㕤㐴愷㙥㠳㕦㄰㠰搹㠵〰散敡㈸昲㘶㤷敦㐴㈴〱㜰ぢ㠷㍣戳㈰㠰㜵㔰敢㕢搹摣挶搱㘵〱摣㘱㜷搵㕤〸㌴㡣慢㜳㈷㡤敥㐲愳敥㐶㔷〰晣つ㍤昷愱㈶㝡〱晣つ攲㝣〰昷挲㍥愴㡢攸搴㍤昰ぢ〲㔰㕦〸㐰捣㔱攴捤㜸摦㠷㐸〲攰㔱づ戹慥㈰㠰挷愱搶㑦戰㜹ㄲ㡤〷挰搳㜶㔷摤㡦㐰挳戸㍡捦搰攸㔹㌴敡㐱㜴〵挰㝡昴摣㠷ㅡ攵〵昰〰挴昹〰㕥㠴㝤㐸ㄷ搱愹㠷攰ㄷ〴㘰㔸㈱〰㤵㡥㈲㙦ㄶ晥ㅦ㠸㈴〰摥攰㤰㠷ㄴ〴昰ㄶ搴晡㙤㌶敦㜰㜴搹㉤攰㍤扢慢ㅥ㐵愰㘱㕣㥤㝦搳攸㝤㌴敡㜱㜴〵挰〷攸戹て戵㠹ㄷ挰㘳㄰攷〳昸〴昶㈱㕤㐴愷㥥㠰㕦㄰㠰扥㠵〰昴㜱ㄴ晥捡㠰昲愷ㄱ愹〷㌳扡㝤㌸攰捣ㅥ㡤搶挱㥣㠲摡㈰㠳搲攰㐹㑢摢㍢㕡㘵扥慣㕦㘶㜲敢散搶㡥挹㡤敤㑢㥡ㄲ㉢〶㘴㥣㠵㍤ㄷ㕢㉤㤸捤㙥挳愴戶㑦搶扡㘴㠹㤵搶㤹㠶搶愵㙤㈹㙢挶攴晦㠵搹㙥慣ㅦ摥㍡㤹攸㉥㔵㜸晣㘷ㄳ戸㈵昰挴㔶㠲㐷㐹昹戳〸攸㥦㠷㤳〲㘵捦㥣戹㉣㥡㌰散㥦㈵㍡慦戱愳挹敡㤳㤱昹㙡㔹慥挸㠰㈲㑡〴搲扤㌳㥣ぢ戲㈶昷换㑣㙢㙢㑣㌷㌵戶㔸㝣㌳〶摡愶戳慣㐵㈸〷搸慤戵扤㤱戵攰晤㌲昳摡ㄲ㉤敤㑢㌸戳㤹㕡戱㔱㑥㑦愶㐰换㌳ㄳㅢ㕢摡㤱㐶摥㐵㉥昷捦㌴㉣㙥㍤ㄸ㍦㑢㔸摡摣㌲㉤戱愴晤㝦攲㕤㔱㝣㕢攴㈱㙦㡤㉡㔵愵愵慡愲戴攲㍦㝤㝦㡣㙦戱㡦つ戰ぢ扥㠷㘲㍢敤㘸㙢㑣㉥㈵㌰挹ㄱ㐱㕢挶㐶摥挳㤲昲昵㔸昲捦㘱㝡摥㐲㕦〱〲挷㥡㔳㙥ㅦ㌸ㄷ摥昹㕢㡦㉤㘱慥扦挳㜰晡㝥㡦㘶㤷㘹昳㘷㘴㑢㜳晥㑦㍦㥣㈸㝦づ㤱扢㕤〹戱㌱㡣㌷戰㌷㈱㔶㐷㜰㡢挲㥥㠹㉤㠱㍤晦㘶ㄹ捡㠸つ户搰つ戲㡢㔳㌱㤹摥㌷㌳㉢㤱戴㥡㔰〳搰㥣攸搸挰敥戰ㄸ〳㠵昵敤㡥㙥㔲㙢㜳㜳㠲㥢ㅣ㝦ㅥ搰㤰㑡㌴㔹ㄵ㤹〹㑢㍢㕡㜷㙤㙣搱ㄹ㌴戲㕤㍡愲挴㜲㠸ㄲ换敤搹晡捣㕣搶〶挹㌲㘳戵㉥㑡戴㌵㜶㉣㙥㙥㑣㔵戰挳晡㥤晦㠹㙤ㄵ挷㡦㌲挰㜴ㅦ敥戱挴㍦晤㙦㑦挲攳敤ㅥ㡤㡡ㄹ愲攳摢㡦㉤扡㔴ㄹ昸愷晥挳搲ㄱㅣ㜹攴〳㐵晦㠸㘸攵㜸挹愱㐸挶昲戹㑣挵㘲昱昳㤵搸㐴攵攰愴㕥愰〱㕥晡㈷㤸㜲㠱慦戲ㄷ搱ㄴ慤㉢攸つ㠳搰慣搶㐴㝡㙡㈲㠵㥦晡昴㜶㝥攸㔳㠱户㤶㠷㥡㌶㤳㤵ㅥ㤳㔰㍣㠴愹散㘵㡤㘹慢慤㠲㠲〶晣㤰愹㡣㌵㈲㠶晤ㅥ㘲捥扢㔷㐹㜹㜹㥦㡡愰㕣㌳摣㔸挳㥤昹㜳敦て愵㘶攴挵晦㜸昷晡㥤㌹昶㔰㐸㍥愲㝥挶敡攸㕦戸㑥㉦㐱挸昵昱ㄹ晣㑡㠳摦搰㤴扦っ愵晦扤挹㉤扡㐰㘹㠶㠶㔱㤹晣㐴㠶攵㈰ㄵ㈸㥤㤰㍡㤲㜲㔹㤱㍥㥥晡て挳㉥晤愸㜰㝦㜷㘳㌴㘰㉢户搲㈱晢昸捡㍡ㄳ㝣㌲㤴㤴㤶㤶攱慤㌶晣戵㜳㜹㘹ㄱ慣戹挱㤲挲㄰戵ㄵ㠶㘰戰㘴㜰㄰㜷ㄶ挴㕦挰㉤㍥昷㘷㈸捦挳〶㌳摢扦攱㍦㜹㠴㐲扡ㄴㅥ㈵㈱昵ㅡ㕡ㄷ㐳㠸ㄲ㥢ㄳ摥〰㕣〵㐳愳摥㠳㤰㈷〳㥥㡦㉥昵㍥扡晣昸挲戵㍤㤰㤲㠷敦搰愸㍥㠰㤴㠷㐷㙤㌰挸㠷㔸攲㔱愷㜳㉢慣㠰戴敢慤昰㘳㝡攰愵昹ㄳ㌶㉥挸敢ㄳ㉣戸㐳愶挰ㄹ㜲〸㌶扡てつ㍦つ㌶攸㑢㠳㝥㌴昸っ〶㝣㝢㡤つ搰㉢㠰㡤扦㠶〹挰㘶挲〳搸扥昲愴昰㘰摢㤰㈹㌶㘲㡡㥦㘱攰挷昶㉢㘴㠲捤ㄸ〰㤳敥㝥捡㈸扥㙢㠲㜲㈰〳㤳㐱づ捡㑤㈰敤ㅡ㘵㈹摣〸㑢㙦㉡㐱散㡥㘲愹㐲〰捡捤㘰愳〷搱㤰㘵っ〱〶㥢搳㘰㌰つ㔸搹㈰㈸户㐰慦〰㑡晥搶㈷〰攵㔶昰〰㑡搶㍡戸㈹㍣㈸㠷㌰挵㔰愶㘰㕤㠲ㅦ㈵㡢ㄱ扡搸〲㔹慡㈰搸㠶㌱〸㙢ㄶ㜲戰つ㠷戴㙢㙣慣㙤挰ㄳ扦攱㘲㄰㉣挸㡢〵づ敥㤰㈹㜰戶挰㙤㘰愳户愵㈱㡢ㅦ〲っ㐶搰㘰㍢ㅡ戰ㅥ㐲戰㙤㡦㕥〱㙣晣搵㔲〰戶㔱昰〰戶㈱㥥ㄴㅥ㙣㍢㌰挵㘸愶㘰㌵㠳ㅦㅢ㑢ㄸ扡挰挶〲〷挱㔶捤㈰慣㜴挸挱ㄶ㠱戴㙢㙣慣㠸挰ㄳ㤷㐸ㄹ挴挵挶戲㠸〰㉡戵戰搱㜵㌴㘴挹㐴㠰㐱㤴〶㌱ㅡ戰㡡㐲戰搵愳㔷〰ㅢ㝦㝦ㄵ㠰㙤㉣㍣㠰㡤㜵ㄵ㙥ちて戶ㅤ㤹攲㜷㑣挱ㅡ〸㍦戶昱㤰搹㍢敥㌸㤸㜴㝢挷㥤〰㌷㐱戹ㄳ〳㑦㐴㉦〷攵㜸㐸扢㐶挹摡ち㍣㔱㜸挱㈰㉥㑡ㄶ㔸戸慢㐱愱戳〵㑥㠴㡤㥥㐴㐳ㄶ㕦〴ㄸ㑣愶挱ㄴㅡ戰ㅥ㐳㔰㑥㐵慦〰㑡晥扡㉣〰攵㜴㜸〰㈵㉢㌴摣ㄴㅥ㤴㌳㤸㘲ㄷ愶㘰㌵㠵ㅦ㈵㑢㈸散㉤㤰挷㐰㜹㐴搰㝡捥慡ㄵぢ㉣〴摢㉣〶㘱愵㐵づ戶搹㤰㜶㡤㡤ㄵㄹ㜸攲户㙡っ㠲〵㜹戱㉣挳ㅤ㌲〵づ戶摤㘰愳㜷愷㈱㑢㌶〲っ收搲愰㠱〶慣攲㄰㙣昳搰ぢ挶㈶扦㤳ぢ挰戶〷㍣㠰㉤攱㐹攱挱戶㈷㔳散挵ㄴ慣挱昰㘳㘳攱㠵㡤㡤㕢愰㍣晣搸㔸㤶㈱搸昶㘱㄰搶㘷攴㘰摢て搲慥戱戱㡥〳㑦晣㄰㡥㐱戰㈰㉦ㄶ㜳〴㔰搹ㅦ㌶㝡〱つ㔹攸ㄱ㘰戰㤰〶〹ㅡ戰昶㐳戰㈵搱ぢ挶㈶扦昸ぢ挰㤶㠶〷戰戱ㅡ挴㑤攱挱㘶㌱㐵㠶㈹㔶挱挰㡦敤〸挸扡挰挶㘲づ挱戶㤸㐱㔸搵㤱㠳敤〰㐸扢挶挶敡て㍣昱㉢㍢〶㜱戱戱〴挴ㅤ㌲㠵捥搶搶〴ㅢ摤㑣㐳㤶㠷〴ㄸ戴搰愰㤵〶慣ㄸㄱ㙣㑢搰㉢㠴㉤昸㜸搷〶て㘰㘳つ㠹㥢挲㠳慤㥤㈹㜸㍢〱挵㝡て㍦㌶ㄶ㜹搸搸ち敥愴㉣〱ㄱ㙣换ㄸ㠴戵㈰㌹搸㤶㐳摡㌵㌶搶㡣攰㠹ㄹ〲〶㜱戱戱㜰挴ㅤ㌲㠵づ戶㐳㘰愳て愵㈱㡢㑡〲っ晥㐰㠳挳㘸㜰ㄱっ〴摢攱攸〵㘳㤳㕦㘱〶㙣㙤慢攰〱㙣慣㍣㜱㔳㜸戰晤㤱㈹㡥㘰ち㔶㠹昸戱戱㌴愴ぢ㙣㉣ㅣㄱ㙣㐷㌱〸㉢㐸㜲戰ㅤ〳㘹搷搸㔸㘹㠲㈷㝥ㅦ挸㈰㉥㌶㤶㥢戸㐳愶搰挱㜶ㅣ㙣昴昱㌴㘴㈹㑡㠰挱〹㌴㔸㑤〳㔶愷〸戶㍦愱ㄷ㡣㑤㝥㑦ㅡ㠰敤捦昰〰㌶搶慢戸㈹㍣搸㑥㘲㡡㤳㤹㠲戵㈵㝥㙣㉣㈸改㘲㈷㘵戹㠹㘰㍢㤵㐱㔸㜷㤲㠳敤㜴㐸扢挶挶晡ㄴ㍣昱攳㐳〶㜱戱戱㐸挵ㅤ㌲㠵づ戶㌳㘱愳捦愲㈱ぢ㔸〲っ捥愶挱㌹㌴㘰㑤㡢㘰㍢ㄷ扤〲搸昸换搸〰㙣攷挳〳搸㔸攵攲愶昰㘰扢㠰㈹㉥㘴ち㔶愴昸戱戱っ愵ぢ㙣㉣㔲ㄱ㙣ㄷ㌳〸慢㔵㜲戰慤㠱戴㙢㙣慣㙡挱ㄳ扦㙣㘴㄰ㄷ摢敢㔸㜲㠷㑣愱㠳敤㌲搸攸扦搰昰㡤㘰㠳换㘹㜰〵つ摥㠴㠱㘰扢ㄲ扤〲搸昸ㅢ摦〰㙣㔷挳〳搸㔸ㅢ攳㡥挱㠳敤ㅡ愶戸㤶㈹㔸挷攲挷挶攲ㄵ挱㘶㕣〷㤳㙥㥦换戱摣㐵㔰㕥捦挰慣㝢挹㐱㜹㈳愴㕤愳㘴㝤っ㥥昸㈹㈵㠳戸㈸㔹㈴攳慥〶㠵づ捡扦挲㐶摦㑣㐳ㄶ搰〴ㄸ摣㐲㠳戵㌴㘰㑤㡤愰㕣㠷㕥〱㤴晣〵㜳〰捡摢攰〱㤴慣戲㜱㔳㜸㔰摥捥ㄴ㜷㌰㐵ㄹ扥攸晢㔱戲っ愶㡢㉤㤰㐵㌲㠲敤㉥〶㘱戵㑣づ戶扢㈱敤ㅡㅢ慢㙡〸㐶摦挳㈰㉥㌶㤶搶戸㐳愶搰挱昶㜷搸攸㝢㘹挸戲㥢〰㠳晢㘸㜰㍦つ㔸㠹㈳搸ㅥ㐰慦〰㌶晥ㄶ㍢〰摢㐳昰〰㌶搶收戸㈹㍣搸ㅥ㘶㡡㐷㤸㠲㜵㌴㝥㙣㉣㥥戱戱ㄵ晣㜴㘵㘹㡤㘰㝢㤴㐱㔸㘳㤳㠳敤㜱㐸扢挶挶㕡ㅣ挱昶〴㠳戸搸㉡㈱㜵㠷散挱昶㈴㙣昴㔳㌴㘴戱㑥㠰挱搳㌴㜸㠶〶慣摦ㄱ㙣捦愲ㄷ㡣㑤㝥㔵ㅥ㠰敤㌹㜸〰ㅢ㉢㝡摣ㄴㅥ㙣捦㌳挵ぢ㑣挱敡ㅢ㍦㌶㤶摣搸搸戸攳捡㈳㠲搶晢捤㠱〵㌹㠲敤㈵〶㘱㘵㑥づ戶㔷㈰敤ㅡ㕢ㄴ㙥㠲敤㥦っ㠲っ昲㘲ㄹ㡦㍢㘴て戶㔷㘱愳㕦愳㘱㝤戰挱扦㘸昰㍡つ㔸昵㈳搸摥㐰㉦ㄸ㥢晣㍥㍥〰摢㕢昰〰㌶搶〱戹㘳昰㘰㝢㥢㈹摥㘱ち搶散昸戱戱㔰愷㡢㥤㤴㘵㍣㠲敤㍤〶㘱㍤㑦づ戶昷㈱敤ㅡㅢ敢㝥〴摢〷っ攲㘲㘳昱㡦㍢㘴て戶て㘱愳㍦愲㈱ぢ㠳〲っ㍥愶挱㈷㌴㘰慤㤰㘰晢ㄴ扤㐲搸昰㑢晦〰㙣㥦挳〳搸㔸㍤攴愶昰㘰晢㠲㈹扥㘴ち㔶晡昸戱戱扣愷ぢ㙣㉣晥ㄱ㙣㕦㌳挸㐲昴㜲戰㝤ぢ㘹搷搸㔸㉤㈴搸扥㘳㄰ㄷㅢ㑢㠶摣㈱㝢戰㝤てㅢ晤〳つ搳挱〶㍦搲攰㈷ㅡ㔸㌰㄰㙣㍦愳㔷〸㕢昰㐹挹慦昰〰㌶搶ㅣ戹㘳昰㘰晢㡤㈹㑡㌰㤱愱㔸ㅦ攴挷挶愲愰㉥戰戱㘴㐸戰攱㕡㜷㠹㕡㠶㕥づ㌶晣愰戸ㅢ搸㤶挳㑤戰㤵㌳㠸㡢㡤㠵㐶敥㤰㍤搸っ搸攸摥㌴㘴ㄱ㔲㠰㐱〵つ㜸㠷㌴挵扡㈴挱ㄶ㐲慦㄰戶攰换㤹㝤攱〱㙣慣㔴㜲㔳㜸戰昵㘳㡡つ㤸㠲㔵㐵㝥㙣㉣㈵敡〲ㅢぢ㡤〴㥢挹㈰慣㌸捡挱戶ㄱ愴㕤㙦㙤慣㑣ㄲ㙣〳ㄸ挴挵挶昲㈴㜷挸ㅥ㙣〳㘱愳㌷愶㈱㑢㤷〲っ㌶愱挱愶㌴㘰㌵㤳㘰摢っ扤〲搸㜸ㅦ㠹㠰㥤㜴㜳㜸〰ㅢ敢㥢摣ㄴㅥ㙣㠳㤹㘲ぢ愶㘰㉤㤲ㅦ摢挵㤰搹搸ち㝥㈴㕣〲ㄳ挱戶ㄵ㠳戰㑥㈹〷摢㔰㐸扢挶挶㝡㈶挱㔶挹㈰㉥戶扦㐰敡づ搹㠳㙤ㄸ㙣昴搶㌴㘴挱㔳㠰挱㜰ㅡ㔴搱㠰㌵㔰㠲㙤ㅢ昴ち㘰攳ㅤ㌱〲戰㡤㠰〷戰戱㉡捡㑤攱挱戶ㅤ㔳㙣捦ㄴ慣㘰昲㘳㕢〷㔹ㄷ㕢ㅢ㡢㥡〴摢㈸〶戹つ扤ㅣ㙣愳㈱敤ㅡㅢ慢愰〴摢ㄸ〶㜱戱戱ㄴ捡ㅤ戲〷㕢㌵㙣㜴㤸㠶㉣㤳ち㌰㠸搰愰㠶〶慣㥣ㄲ㙣戵攸ㄵ挰挶㝢㝢〴㘰㡢挲〳搸敥昵愴昰㘰㡢㌱㐵㍤㔳戰敥挹㡦㡤挵㑥㕤㘰㘳㈹㤴㘰ㅢ换㈰慣㠹捡挱昶㍢㐸扢挶挶摡㈹挱㌶㡥㐱㕣㙣㉣愰ち愰戲ㄳ㙣昴捥㌴㘴㜱㔵㠰挱㜸ㅡ㑣愰〱敢慤〴摢㐴昴ち㘰攳㕤㑡〲戰㑤㠶〷戰戱〲换㑤攱挱㌶㠵㈹愶㌲挵ㅢ㌰昰㘳㘳㠹㤴㡤慤攰改㉥ぢ愸〴摢㜴〶㘱㈵㔵づ戶㕤㈰敤ㅡㅢ㉢慥〴摢㑣〶㜱戱戱散捡ㅤ㌲㠵捥户㠴㔹戰搱扢搲㤰㈵㔹〱〶戳㘹㌰㠷〶慣搲ㄲ㙣扢愱ㄷ㡣㑤敥户ㄲ㠰㙤㉥㍣㠰㡤㜵㕢㙥ちて戶〶愶㤸挷ㄴ慣昲㤰愱捦㘷捦ㄹ㝡㌹㘷敡晤ㄳ搰㜹挵〱㤲㈱挳㌲㠱㠶㡥ㄵ㑤㈸捤攰㈲㈷愴敤㈵㑥慤㠷㐴㠶㘹昲搶㌶㑣攷㤵昹㙦ㅤ搱改晢ㄴㄲ昷ㄹ攸扢㉤㠷戸㔱挳㉡㠴昲慢㝦捡扦昵㐴愷㍦〷㥥晤㡤㍥㝤昸㌰昶挴㄰〷敥摡㤸㙡㙢㙤㙦捤㜴っ㙤㐰搹ㄱ㝥扡摥搶㤸㈹㈹愹㥥㔰㝥㈵㈲〶收攴㡡㤵戵昰捥㤲换昸戳晦搰㠱㉤慤〷户挸㘸捡摢㜹户ㄷ攱搵扢㌷搳㤰愹㍣戶〶㍣㤳ㄵぢ㜴搶㝢愳敤搷换攴㤴㍦㡤㡤㝤搰慦㥡㌴㜱搲摣〵搵㌵搱摡㔸㜵挶㡡搴愷愳戵㜵㌵㔶㌲㤱慡挹挴㘳搱㜰㌲㔶㕢ㅦ慤户㑣愹㄰㘰㡣㝤攱㘳戲㈶㐰搲敤挷ㅥ㡢〳愴㐷㕤㜹㈹㑥㠷扡㍢㕤て晢ㄲ㤵㔴㈹㤵㔶㔶㔹敦摥慡捡㜷㌷㤲扣㘹㝥ㄶ摢挸敤ㅣっ㠳戳晣攵㙢〰慢㝢㑥ㅣ㘰昶扤愰㌳㑦敡昴〲っ㐱㉦㐴ㄳ㌲㝢㐱㐰㤹㤱㐰㜷㠳㐹ㄳㄷ㜸慡㤵㡣㈴㘴ㅢ㐲㤶㝢挷㑦㈳〵㜱㕦㠸愵扡〱户ㄲ㙤㌷换㥣㈸扡㤲攱㉤攸昵㌰㉣㈹〳㜲㠱戴〸㈲㉥挸慢〲㔲㙥搵敡㙣慣〸户㈵㈸昰㠳㕡㤸㜰㕢㔰㘷㐲挲敤㈱昷晤搴㜰愲㠵㍥㄰㉤摥捦㤰ㄳ摡㘸㐲摦㝥㍦慤㜴慡愶㌶㕥㤷慡㑢挵㘲戵搱㜰㕤㌲㥡㐸搶愷挳ㄱ慢扡㍥㕥㤳慣戶捣㍥敥㜰㥡攱㘳昶㜵㝢昲㝥昶㜳㝢搴㈹ㄳ㍤扥愷敡㘴っ㠴扣戱㕣愲て㠲㑡户愱〹㤹ㅢ㐲㈰㌲㜲搳〴愵㠹挵摣挸㤵㡦愰挳挱㤴㙦㠷㈵㌵㄰㜲㈱戱〲愲㑥ㄲ㥢㐰㉡㈴㡥㐱ち㤷㠴㜱㈸㑣ち敥㉡敡㈸㤸收攳搹ㄴ㤱攰㠶㉢摦㘸㠱㘷㌳㈷㥦㜱㌸晡㌶㥥㘸㙤ㅣㅢ㜷㈴ㅤ慢慢㠹搷㕡挹晡㌸摢㔸慤ㄵ㠹㠴慢挳搵㜵㈹㜳㤰㍢挶㤵昰㌱㌷㜷㝢慢搸ㅢ散昶愸㔳㕢愱㈷㜸づ昷攲㌹ㄲ㉡㝤ㄴ㥡㤰㌹〴〶㜸攲扥㜶攸晡㌷慢㘳㈰ぢ搸慣㡥㠵㌸㜷戳ㅡ敡㐴搱㘳戸㘶挷㐳㉦㌷ㄲ㔵挳㈰ㄷ㤸慢㈱敡㠴㌹ㅣ㔲㠱搹攱㠱㤹摤慣摡〲戹㜱㐲ㅦ㐱㔰㥣㡦ㄶ摣戶㜱㐲ㅢ㈷愳㙦㜳慢㠹搶㈷敢ㄲ㠹㔸ち〷㠹摡ㅡ㙣㐹ㄱ昰ぢ㐷敡ㄳ挹摡㐴㈶ㄹ㡢㥢㌲搷捦ㄸ愷挰挷ㅣ攱づ㑥㌶慢敤摣ㅥ㜵㙡ㄴ㝡挲慤挹换敤っ愸昴㤹㘸㐲收づ㌰挰戳㐴晢㌶慢搱慥㍣㑡攵㜹㜴㠸㘱㐹㔵㐳㉥㈴㉥㘰㜸㑡昸㡡㐰㉡㈴㤲㠱㈴ㄶ〶㤲愸㠱ㄳ㠲愰㤴ㅦ㉤㐸搴㍡愱㡤㌵攸摢㈴敡㙡挲㌸㘴搶㕡昸ㄷ慤㡤㈴㙡敡㈳戱㘴㍣㤹慣愹换㈴敢愲㔶㙤挶㤴改㝢挶戸ㄴ㍥㘶搴ㅤ㥣㤰㠸戹㍤敡搴㔸昴㠴挴㍥㕥ㄲ㔷㐰愵慦㐴ㄳ㌲㜷㠴〱㥥㜹㈴㝥攷捡挷㔱㜹ㅤㅤ㜶挲㤲摡〹㜲㈱㜱〳挳㔳挲搷㜸㐸㠵挴㙥ㅥㄲ挶㑤㌰㈹扣㠳捤づ挴挳㜹㜷戸攱㕡㉣㕡攰㤹攸攴㌳㙥㐱摦挶ㄳ愹慤捦㘴慣㙡㉢ㄵ㡤〱㑦㈶㕤㕦ㅤ愹㑥㈶戱㙦㘵慣㥡㥡㘴㝤挲㥣攴㡥㜱㉤㝣捣挹㙥㙦ㅤ㝢㌲ㅢ捦昸搴愹改搰〹㥥改㕥㍣户㐳愵敦㐰ㄳ㌲㘷挰〰捦ㄲ攳㑥㜴晤㍢搸㕤㤰〵散㘰㝦㠳㌸㜷〷摢挵㠹愲㈷㌳昳㍤搰换㉤㘶搵㉣挸〵收扤㄰㜵挲㥣つ愹挰摣挹〳㔳昳㘸㈵挷敤摦〵㜲攳挴㍢㉤昴㠳㘸挱㙤㌷㈷戴昱㄰晡㌶户㐴㤲㌷昳㑥搵搵挵㙢挲戵搵搱㐸㌲〶㐹つ㡥㑣㈹㉢㥥㐹㈵㤲收敥敥㜰ㅥ㠶㡦㌹搷敤慤㘲慦挱敤㔱愷昶㐰㑦戸㐵扤摣ㅥ㠳㑡㍦㡥㈶㘴敥〹〳㍣㑢㌴て㑣㥡㐷㈲捤攳㡥戹㤷㉢㥦㐹攵㌳㤴捦挲㤲摡〷㜲㈱戱ㅥ愲㑥ㄲ晢㐱㉡㈴㐶㜹㐹㜰戳ㄲㄲ摢〷㤲攰㕣㍡㉤昴㡢㘸㐱㘲㝦㈷戴昱ㄲ晡㌶㠹㑣㌸ㄳ㡤搶挵攳搱㜴〴㍢㔹㌴㔲㡦㑦慤㥡㜴㌴ㅥ慦㡥搷㈵搲㤹㠴戹挰ㅤ捥换昰㌱ㄷ扡㍤搹㠲㘴㠶㥤昱愹㔳㘹攸㠴挴㜰㉦㠹搷愰搲晦㐲ㄳ㌲㌹㘵㡥㈷㝥㤴㐲ㄹ㌷ㄹ捤つ挴捣戸昲戹㔴扥㑤㜹〳㤶搴㘲挸㠵挴扢㄰㜵㤲㌸〰㔲㈱戱㜹㈰㠹捤〲㐹ㅣ〸㈷〴挱㥤㠴搰㠲㐴㤳ㄳ摡昸㄰㝤㘷㕦慡慦捦愴㙡慤㜰戲㈶ㄲ慢つ愷慢昱挹㤵㐸愴攲愹㜸㍣㤳慥愹㡢愴捣㘶㜷㌸ㅦ挱挷㙣㜱㝢㐲㐲㈶捤ㄹ㥦㍡搵〶㥤㤰搸挸㑢攲㌳愸昴攷㘸㐲㘶㍢っ昰捣㈳搱攱捡昷愶昲ㅢ㍡昰扥づ㙡ㄹ攴㐲攲㍢㠶愷㠴慦攵㤰ち㠹ち㉦㠹捥扤挳〸㈴戱〲㑥〸㠲慢㜵㘸㐱攲㄰㈷戴昱㌳晡㌶㠹晡㘸挴戲㙡㔳㜵昵搱敡㜴㙤戴扥㈶ㄱ㑢搷愷㔲搸㔷攲搱㜸㜵挲戲捣㐳摤攱晣〲ㅦ昳て㙥㑦昶づ㤹〷㘷㝣敡搴㉡攸㠴㐴㠹㤷㠴㉡㠷扥ㄴ㑤挸攴挴㌶㥥㜹㝢挷ㄱ慥㝣㈱㤵扤改㤰挰㤲㍡ち㜲㈱挱㍦㈹搰㐹攲ㄸ㐸㠵挴户㍦㘶捦㙡戲挷㠹慦㈱捤㍦㠱攱㈴㌶挶㠸搲㑣㠴〲㠹攳㥣搰挶〶攸摢㈴愲戱㜸戴㉥ㄶ㑤㈵㌳㜵昱摡㙡㥣挵㈴㙢㌳㠹㐸㑤㌲ㅣつ愷㤲戱晡㤸㜹扣㍢㥣晥昰㌱㑦㜰㝢㐲㘲戵摢愳㑥晤ㄹ㍤㈱昱㈹〶搳㜹㝥㌷〰㉡㍤㄰㑤挸攴㕣㌵㥥㜹㈴㑥㜶攵扣㔱㠴ㅥ㐴㠷挵㈴㜱㉡攴㐲㘲㌰挳㔳挲搷改㤰ち㠹㜷扣㈴㍡㡦ㄳ㙦〵㤲攰扣戴㤰ㄸ㠲㔰㈰㜱愶ㄳ摡ㄸ㡡扥㑤愲㉥㙤㐵㘳昵搱㤸㤵慡慦慥慤慥㑤挴慢㤳搵㜵㤹㔴㌸㥥〹㐳㕣㘷㤹㘷戹挳愹㠴㡦㜹戶摢㤳扤攳ㅣ户㐷㥤㍡ㅦ㍤㈱昱慡㤷㐴ㄵ㔴㝡ㅢ㌴㈱㤳搳捦㜸收敤ㅤㄷ扡㜲晥㈸㐲㡦愴㐳㉢搷昹㘲挸㠵挴づっ㑦〹㕦㙢㈰ㄵㄲ捦〶㤲㜸㍡㤰挴愵㜰ㄲㄲ㘱㠴〲㠹换㥣搰㐶〴㝤㥢㐴㈶㤵愹㑤愶㈳改㥡㜴㈴〱づ搱㜸㌲ㄶ㐹攳敥愳戱㜴㈴㥣㠹搴㘴㑣㤹㠵收〸㙢攰㘳㕥敥づ㑥㐸挸〴戴慢㔳㔷㐳㈷㈴ㅥ昵㤲㠸挱㑤搷愳〹㤹搷挰〰捦㍣ㄲ搷扡昲愵㔴㡥愳挳㌲㉣愹敢㈱ㄷㄲ㍢㐳搴㐹攲㐶㐸㠵挴摦㍤㈴㡣〹㌰㈹㝣㑡㜲㜷㈰㥥㥢㄰㐹昰㑣㠲㌳昰晣搵挹㘷㑣㐶摦挶㘳㈵慤㕡㝣慢㡤㠶㜱搰愸挵㈱㌵ㅥ㐹㐶愳㈹ㅣ㑥㌲戵㤱㘸㈲㤲㌰㙦㜶挷㌸〵㍥收㉤㙥㙦㉡㝢㌲愹捣㔵愲㑥摤〶㥤攰戹捤㡢㘷〶㔴㝡ㄷ㌴㈱昳㜶ㄸ攰㔹㘲捣㐴搷㝦㑡㌲ぢ戲㠰㔳㤲㕤㈱捥㍤㈵戹挳㠹愲㜹ㅢち㍤〷㝡戹ㅢ户扡ぢ㜲㠱戹㍢㐴㥤㌰敦㠶㔴㘰㕥敦㠱愹㍢㜷戰㙢〳戹摤〳㈷攱㌶ㅦ愱挰敤敦㑥㘸㘳て昴摤㐳㑤愲ㅥㅦ㌹㔶㙤摣㡡搶攲攰ㄲ㑦愶ㄳ㌸摣挶㉣慢㈶㥥㑡㐵㌲愶㑣㉤㜳㠴㝢挲挷扣捦ㅤ㥣㙣㔶昷扢㍤敡搴㐳攸〹户换扤摣昶㠵㑡敦㠷㈶㘴㜲㥡ㄸ捦扣捤敡ㄱ㔷㝥㈴㤵〹㍡ㅣ㠵㈵昵㈸攴㐲㈲挵昰㤴昰昵㌸愴㐲攲㝣㉦㠹捥㡦㥦㜳〳㐹㍣〱㈷㈱戱〸愱㐰攲㐹㈷戴戱ㄸ㝤㤷㠴ㄵ换㘴㜸㑥㠶㡦㥦㜸㈶㔲㕦㡢慦搹戱㐴㍡ㄱ㡥愴ㄲ攱愴㘵捡㙣㌱㐷搸〸ㅦ昳㘹㜷㜰慢㄰搷㝣挶敤㔱愷㥥㐳㑦㐸㥣敥㈵搱っ㤵收ㅦ慥〹㤹㥣昹挵㌳敦愰晢㠲㉢㍦㠱捡㜶㍡慣收㍡扦〴戹㤰㔸捡昰㤴昰昵ち愴㐲攲〴㉦〹敥㘰㜲㜲㜶㕣㈰㠹㝦挲㐹㐸慣㠰ㅤ㐸扣敡㠴㌶づ㐱摦㌹搴㘴挲㔶㍣挶戳搴㝡㝣㤵慥捦㈴㙢㌲㠹㔸㜵㈴㤲捥㐴慣㘸㝤㌸㘳捡〴㌰㤲攸㐳攱㘳晥换ㅤ㥣散㑢慦扢㍤敡搴㕢攸〹㠹㈳扣㈴㔶㐲愵㔷愱〹㤹㙦挳〰捦ㄲ捤㝤㐹㜳攷搱摣㔵捣㜷㕣㌹敦㔰愱㡦愶晣㔴㉣愹昷㈰ㄷㄲ挷㐲搴㐹攲㝤㐸㠵挴㜲㉦㠹捥扤㘳㔹㈰㠹て攰㈴㈴㔶㈳ㄴ㐸㝣攸㠴㌶晥㠴扥㑤㈲㕣㔳㥦挴㐹㔹㌸㥤慡挶户挱㔴㕤戲づ㤷捥㘲㌵㌵㠹㜴㝤㈴㕡㕢㔳㙤㝥攴づ攷㐴昸㤸ㅦ扢㍤搹㍢㍥㜱㝢搴愹捦搱ㄳㄲ㑢扣㈴㑥㠱㑡㥦㡡㈶㘴㝥〱〳㍣昳昶㡥㉦㕤㌹㙦㔵愱捦愲挳㌹㈴昱㌵攴㐲攲ㅣ㠶愷㠴慦㙦㈱ㄵㄲ㤹㐰ㄲ改㐰ㄲ摦挱㐹㐸㕣㠰㔰㈰昱扤ㄳ摡戸㄰㝤㥢㐴㑤扡ㅡ摦㝤挳㌵挹㔸捣慡㡤㔹昵挹㔴㉣ㄳ慢戶㤲愹敡㜸㌵㍥㠳搲收て敥㜰㉥㠲㡦昹愳摢ㄳㄲ㍦戹㍤敡搴慦攸〹㠹晤扤㈴㉥㠵㑡㕦㠶㈶㘴晥〶〳㍣昳㐸㜰㡣㈲扦㠸捡慢攸㜰㌱搷戹ㄴ㜲㈱㜱つ挳㔳挲ㄷ㈷㔶㠵挴扣㐰ㄲ㜳〳㐹㤴挳〹㑦摣昱ち愱㐰挲㜰㐲ㅢ㌷愲㙦㤳㐸攱ち㐹㍣㠱㑦㤸〴慥づ挴搳㠹晡㔸㌸㕣ㅤ㡦㕡改㈸㡥ㅦ攱㜴搲散敤昸攸㥢攰㘳㜲慥㔵〶㈷㈴㘴搲㤵昱愹㔳㝤愱ㄳㄲ戳扣㈴搶㐲愵搷愱〹㤹晤㘰㄰㐴㠲ㄳ慢㈲攷捤㉢昴㥤㜴攰摤㈷㤴改㈶晢ㅢ挳㔳挲ㄷ攷㑡㠵挴挴㐰ㄲ攳〳㐹っ㠰ㄳ㥥愸㉤㐲㈸㤰攰散㈸愳ㄹ昷愱㙦㤳愸㑤㈶㘳㌵戱晡㑣㈴㕡㤳慡慤㑦㐵㤲改㘴㍡㥥㡥㔹㤹㍡ㅣ㌶昱挵捥摣搸昱搱昷挳挷摣挴敤〹㠹㑤摤ㅥ㜵㡡戳愲㐲㘲慣㤷挴挳㔰改㐷搰㠴捣挱㌰〸㈲戱㠵㉢攷㕤㉣昴ㄳ㜴攰㙤㈸㤴㑣㝦㔲昴ㄴ挳㔳挲搷㔰㔸ぢ㠹㙡㉦㠹捥㈳收攸㐰ㄲ㤵㜰挲ㄳ昷㡣㐶㈸㤰ㄸ㠶㡥㤰㜸づ㝤㥢〴ㄸ㘰慦㠸愷愲㔶ㄲ愷敡搵〰ㄳ慥挳挷㙡㑤㈲㠳敢㈴㘱㝣戱摦摡昱搱捦挳挷攴㡣㈸㈳㘸㌹㘲㔶戹㍤敡ㄴ㈷㍡㠵挴〸㉦㠹㤷愱搲慦愰〹㤹㥣敢ㄴㄲ扥㈳㈶愷㍦㐵㝥ぢ㈳扦㑥㠷戵㔸㔲愳摣昰㙦㌲㍣㈵㝣㜱㐶㔳㐸㙣攵㈵搱㜹挴摣㈲㤰挴ㄸ㌸攱㔹愲摦㐵㈸㤰愸㜶㐲ㅢ敦愱㙦㤳㠸㐷昰昶㔷㔷㘳㈷愹慢挶戵㌳㕥㑤慣づ搷㠴㘳戵㐹㝣慣搶搵挴捣戰攳愳晦つㅦ㤳㤳㥣㐲㐲戶㠹ㅡ户㐷㥤㡡愲㈷㈴㌶昱㤲昸〸㉡晤㌱㥡㤰ㄹ㠳㐱搰㌶挱ㄹ㑤㕢捥戱㝥㐱〷摥㤸㐲挹㈴㈵㐵㕦㌱㍣㈵㝣晤づ搶㐲愲㙦㈰㠹㔰㈰㠹㜱㜰挲ㄳ㍦㔸㐶㈸㤰攰戴㈴愳ㄹ摦愳敦散ㅤ昵㜵搸〰戰晥㌵㜵㌸㈳㑤㔶攳㥢㕣㉡ㅤ㠹挶㜱摤愳㉥㕣㥢㡣㥢㍢㍢㍥晡〷昸㤸攳摤㥥㤰㤸攰昶愸㔳㥣㡥ㄴㄲ㘵㕥ㄲ扦㐰愵㝦㐵ㄳ㌲愷挰㈰㠸挴㔴㔷㝥ㅦ挷摡换㐰㜳㍦搷㔹收ㅤ㈹㉡㠷愸㤳〴攷ㅤ㠵挴㡦㍦〴㝤㥤晤ㅥ搲晣慦戳㌳攱㠴㈷敡㐹㄰ち㈴㘶愱㈳㈴㐲攸摢㈴挲昸㝡㔲㕢㡦㡢㕣搵㔶㕤㙤㙤っ㥦愱戵㌸攵㡣昳摢㙤㍣㤱㡥搶㤸扢㍡㍥扡て㝣㑣㑥㐵㌲㠲㕥㠵〵㜳㡥摢愳㑥㜱㠶㔱㐸㝣㠹挱㜴㝥㥤敤て㤵㌶搱㠴捣〶ㄸ〸㠹愳戱攰戹散挵㜹㐷㤱昳㑥ㄷ㝡㘳㍡㍣㡡㈵㜳㍥攴㜸愲慥〳愲㝥扤捡昷㐶㘷㐷摦㍣㔵昰㑦摣㐷晡晦攰挰ㄴ晣〱〱㔶攴㤴昴挲㙦㝢敤㕦挴㤶㤵㡥晤捦㘲㜱㈶㡣㍦㠸攷慢晣㝤慣敢晦㈱づ㔹㘶攷挶ㄸ㜱〸㕥㝡㄰㔶戸㝣㕦慣㙥㜵搰㄰㡢晤㐱㍡㌸㤶㙣摣㍣愳ㅤ㌳㘲昸挳㠶昳㕡㈷㜴晥㔵扣つ摤㤹戲㤱敥㝤昰慢戲㤲〹挹㜶摣㑣愱挳㜲摤收戴㜵晡攱扥昲㤸昳㠴㘲㈴敦㥡扦㜱戶攷昹㐵昱攰慣㜴㐶㑢㍢晥挲㠳㤵㜶㈳戶攳㜷戶㘵愵扤㔴攰㡦晣㥤扦㝦挷㥦㄰㌳ㅡ晥挶挳㡣㌴〱っづ昸㍤昵挴挶づ戹ㅦ挱ㄶ搰㉢捤〹㔴㘳㌰㌱㡤ㅢ㍥㘷㜸㙤昹㍢㜸ㅦ扡㥤㈲㤷㍡ㄳ㜲昳ぢ改㉤ㄱ㑦敤㠷挸㡣㐶㔱晦〵攸㘰㉦挶㡦㥡㜳ㅥ㥦敦散㜴挷摢晦㔷㌸晦㥢攳晢㉦㜴㍤㝥慦㉡㑦㥤㔰晥挶捡㡢扥戸㝡挷慡ぢ㙥昸捤昹㝦愵敤昱昹捥㌵昲戸㝦㘷捣扦㘲㘷㠴㔴扦挹收㉤㌶㙦愳㔱慦㘳㄰慦攰㠷搲㜹㌷㔰晦㤷愳昰摦㐰摤㕣㠴㐸㜸愲攴〷攳敤搷㑢ㅤ㠸づ㜷ㅡ昵㉡㍣戸愵㜲㔵㜵ㄵ搷戲ㄹ㘲㙥㘰㑡㌷愱㌵戶㠵捣㈶愹㕥㠲㥤扢晥㈱扤ㅤㄴ晤て㠲㐹捦㈸㜰㝥㔲㍣扡㑤攱㘰㜸〴㔱㔸敦慣㙣ㅥ㠵㘷ㅤ㠵晦㉥敡收ち㐴挲戳㐴㡦戱㈹ㅣ㠶㡥㔰㜸ㅡㅥ㥤ㄴ挲愴挰㜹㐴㥢〲㘷㈸㡤㥡㉣㠵挷㜳㈸搴搱㜸ㄵ㑣㕣㌰晤㡦㐴愷㘷㐸㌸㈷搹㌳㈴㥣㙢っ㐲昲㜰㈱㈴て㌹ち晦㝤搵捤搵㠸㠴㘷㠹摥搱㐶㜲ㄲ㍡㠲攴〱㉦㤲㜱㕣换㔳愰戲㤱㜰昲搱搸㌹㡢攴敦㌹㐸㈶㐰搱晦っ㤸昴㡣挲㤹慥㐷户㌷㡣昳攰ㄱ㐴攱捥㐲ㄴ敥㜰ㄴ晥㥢慢㥢ㄷ㈰ㄲ㥥㈵㝡㥡㑤㠱㜳㡣㐲攱㌶㉦㠵ㄹ愴挰改㐱㥢〲㈷ㅥ㡤㤹㔹ち户攴㔰搸㤵ㄴ慥㠰㐹捦㈸㜰㜶㔱㍣扡㑤攱㍡㜸〴㔱戸愱㄰㠵敢ㅤ㠵晦づ敢收つ㠸㠴㈷㈶㔴㙣ち㌷愳㈳ㄴ慥昵㔲㤸㑦ち㙢愱戲㈹㜰㝥搱搸㌳㑢攱捡ㅣち㝢搳㤸攷㐶㥤扢挷敤攸昴っ〹㘷ㄴ㝢㠶㠴㌳㠵㐱㐸㉥㉤㠴㘴㡤愳昰摦㜳摤攴〴㈳㥥愸㐹戱㤱㍣㠸㡥㈰戹搸㡢㈴挱戵㝣ㄸ㉡ㅢ〹愷づ㡤㔴ㄶ挹昹㌹㐸㉣㈸晡㍦〶㤳㥥㔱㜸摣昵攸昶㠶昱っ㍣㠲㈸㥣㔵㠸挲㤹㡥挲㝦攳㜵㜳㍤㈲攱㠹攲ㄶ㥢挲㡢攸〸㠵搳扤ㄴ㥡㐹攱㘵愸㙣ち㥣㌶㌴㕡戳ㄴ㑥捥愱㜰㄰㈹扣〶㤳㥥㔱攰摣愰㜸㜴㥢〲㘷〸㠳㈸慣㉥㐴攱〴㐷攱扦晢扡昹㉥㈲攱㠹戲ㄹ㥢〲㘷〷㠵挲㜱㕥ち㉢㐸攱㈳愸㙣ち㥣㌲㌴づ捤㔲㌸㉡㠷挲㘱愴昰ㄹ㑣㝡㐶㠱昳㠲㍤愳昰つ㍣㠲㈸慣㉣㐴攱㜰㐷攱扦〵扢昹ㅤ㈲攱㔹愲㡦戴㈹晣㠴㡥㔰昸㠳㤷挲搱愴昰ぢ㔴㌶〵㑥ㄷㅡ挷㘶㈹㉣捦愱㜰㍣㈹㈸慣㔰捦㈸㜰㑥㔰㍣扡扤㉤昴㠶㜹ㄵ挷敥㍢㥦㙡㉦㐴愱捤㔱昸敦挳㙥㙡㐴ㄲち㈷搹ㄴ晡愱㉦ㄴ㤶㜸㈹㥣㐲ち㥣搰戳㈹㜰慡搰㌸㉤㑢愱㈹㠷挲ㄹ愴㌰〰㈶㜸昶攰慣㤲昳㠱攲搱㙤ち㠳㘰㕥ㄵ㐰㘱㔱㈱ちㄹ㐷攱扦ㄹ扢㌹ㄸ㤱㠴挲㜹㌶㠵㈱攸ぢ㠵戴㤷挲〵愴㔰〹㤵㑤㘱㈸㤶㡣㡢戲ㄴㄶ收㔰戸㠴ㄴ慡㘰㠲㘷て㈸㙣攳㝡㜴㥢挲㐸㜸㔴〵㔰搸户㄰㠵㝤ㅣ㠵晦㡥散收づ㠸㈴ㄴ慥戰㈹㠴搱ㄷち㝢㜹㈹㕣㐵ち㌵㔰搹ㄴ㌸㐵㘸㕣㤳愵㌰㉦㠷挲㜵愴㄰㠳〹㥥㍤愰挰㜹㐰昱攸㌶〵捥〶㔶〵㔰㤸㔳㠸挲㙣㐷攱扦㉤扢戹㌳㈲〹㠵㥢㙤ち㤳搰ㄷち戳扣ㄴ搶㤲〲攷敢㙣ち㥣〹㌴㙥捤㔲㤸㥥㐳攱㜶ㅡ昳㘲㕢攷挹挳っ㜴昰散〱ㄲ捥晤㠹㐷户㤱㜰㑥慦㉡〰挹愴㐲㐸㈶㍡ち晦㡤摡捤摤ㄱ㐹㤰摣㘳㈳㤹㡦扥㈰ㄹ敦㐵㜲㉦搷㤲㔳㜱㌶ㄲ㑥昲ㄹ昷㘷㤱晣㉥〷挹㠳㔰昴摦ㄷ㈶㜸昶㠰〲㘷昲挴愳摢ㄴㄲ㌰慦ち愰㄰㉢㐴㈱敡㈸晣㜷㙢㌷㔳㠸㈴ㄴㅥ戳㈹㉣㐲㕦㈸搴㝡㈹㍣㐱ち㥣㠶戳㈹㜰㠲捦㜸㉡㑢愱㍡㠷挲㌳愴搰っㄳ㍣㝢㐰㠱戳㜸攲搱㙤ち敤㌰慦ち愰㌰戲㄰㠵敤ㅤ㠵晦㤶敤收㔲㐴ㄲち㉦摡ㄴ㔶愰㉦ㄴ㐶㜸㈹扣㑣ち㥣㠲戳㈹㜰㜲捦昸㘷㤶挲昰ㅣち慦㤱挲㑡㤸攰搹〳ち慢㕣㡦㙥㔳攰㍣㕥㔵〰㠵㈱㠵㈸㙣攵㈸晣昷㙤㌷㡦㐵㈴愱昰戶㑤㘱㌵晡㐲㘱ぢ㉦㠵㜷㐹攱㐴愸㙣ち㥣搸㌳晥㥤愵戰㔹づ㠵て㐸攱ㄴ㤸攰搹〳ち㥣扤ㄳ㡦㙥㔳攰ㅣ㕥㔵〰㠵〱㠵㈸㙣攴㈸晣㌷㙦㌷捦㐱㈴愱昰㤹㑤㠱昳㜷㐲挱昴㔲昸㠲ㄴ㉥㠲捡愶挰㐹㍤攳慢㉣㠵扥㌹ㄴ扥㈱㠵㑢㘱㠲㘷て㈸㜰收㑥㍣扡㑤㠱昳㜷㔵〱ㄴ㝡ㄷ愲㘰㌸ち晦ㅤ摣捤㙢㄰㐹㈸晣㘴㔳攰摣㥤㔰㈸昳㔲昸㠵ㄴ㙥㠲捡愶挰〹㍤攳户㉣㠵㤲ㅣちち㜷㜶散扦ㄶ㈶㜸昶㠰〲㘷敤挴愳摢ㄴ㌸㜷㔷ㄵ㐰攱愷敦ぢ㕣㤸晢搱㔱昸㙦攳㙥㜲捡㑦㈸昴挶搸㜱㘱敥㕥昴㠵挲昷昰㜸ㅦ㙢㈷ㄷ收㌴㤴㡡㔳㙥㌶〵㑥收ㄹ㝤㈰㜳㉥捣㝤つ㕢昷㌳㌲愴晢㤱挲挳㌰挱戳〷ㄴ㌸㘳㈷ㅥ摤愶昰〴捣慢〲㈸㝣㔶㠸挲愷㡥挲㝦㉦㜷㤳搳㝤㐲㘱㠰㑤㘱㍤晡㐲攱㘳㉦㠵㡤㐹㠱搳㙤㌶〵㑥攴ㄹ㥢㘶㈹扣㥦㐳㘱㄰㈹扣っㄳ㍣㝢㐰㠱戳㜵攲搱㙤ち慦挳扣㉡㠰挲摢㠵㈸扣攵㈸晣㌷㜴㌷摦㐴㈴愱㌰挴愶挰昹㍡愱昰㠶㤷㐲㈵㈹晣ㅢ㉡㥢〲㈷昱㡣慤戳ㄴ㕥捤愱㔰㐵ち㥣㝣挳戳〷ㄴ㌸㔳㈷ㅥ摤愶昰〵捣慢〲㈸扣㔸㠸挲ぢ㡥挲㝦㔷㜷昳㉢㐴ㄲち㈳㙤ち㥣慢ㄳち捦㜹㈹散㐰ち㍦㐰㘵㔳攰〴㥥㌱㈶㑢攱改ㅣち㘱㔲攰挴ㅢ㥥㍤愰挰㔹㍡昱攸㌶㠵㕥㌸㌲㔵〵㔰㜸慣㄰㠵㐷ㅤ㠵晦搶敥㘶㌹㈲〹㠵㤸㑤㐱愳㉦ㄴㅥ昱㔲㠸㤳㐲ㅦ愸㙣ち㥣扣㌳㜶捣㔲㜸㈰㠷挲㌸㔲攸て㤳㥥㔱攰っ㕤捦㈸㙣っ㡦㈰ち昷ㄴ愲㜰户愳㔰扥扦晣㕥扥㈹㈲㜵㜵㝦㜷捦ㅦ㐹敦て昴攵ㄹ晥慥戰㑦挶ㄶ㜳㐶づ扦㉣㙣㙣㙡㤲ㅦ攵昵挵敤㤸摢昰㘷捡㘷攱慥攳戸〹㜳㐳愳昳愷㙦㘷攰㙥攴扣扢慤㝢挳㕦㉤㍤㍡ㅢ㤹㌹㙤戸〳㜰敦捣㡣㜶摣㉤㍥㕤㠱㍦戳摣搱㘱戵戵晣㉦摣慢ㄹ㍦㤳攴つ㙦昰戰敦搲ㅣ昸ぢ㐵晥昴㌰㜰晡换扥㠱㝢㤶㠷晢搷挷㑢㜹ㄷ攷晦散挶昱挶㈴㙣㘲敥捤㡡搲㥥晢㤲㤷愹扢昰ㄶ摢搳搰慢㑡㝥㤳㌱㤷㤴愲㜲ㄳ昶挶㔴㌴扤昰攷㠳㘵晡ㄸ㑤㐸㑦㠳㐴㝥攰㉢㑤㐹昹㈰㙣〶晥㤵攳㙦㐶㜹㈷㤱ㄲ摦摦㄰敦搳㠷㙢散㍥捡戶㠴㙢戱㌹㐳捥攵昵㙥㕥㤰㘸㙢㑢慣愸㘸㕥搰㘴戵㉣敡㔸㕣戱㘰ㄹ愶㐸㜱㍦㜵㡣〳㝦㤰㕣捦挰晦㌶㘸散㙥㕢㈳㈲户㑢捤㤵㉤㔳㙢〳㔷㙣ㄶ搷㠰㉢㤶㕤愹搹ㄴ昱攷户昶㑡愹㉡挴攰㡡戹て戵ㅤ㍡ㅣ慥摥つ㤶㥤改挶㐰挲㜴挶敥㤰〶戳扤㍥㜰〸つ戰㌷收愱挹㘵㍢ㅦㄲ敦㌰挲㠸㥤㌳㡣㍡〸㘴ㄸ㝢挲戲㜳ㄸ㍢㍡挳㜰搶晡㡡挰㤴晢㌰㜶敥㕡敦攷㑢㌷捥㥦㡥戳㐵㤲㙥㝦㙦㍡捥挳㜸㈰㕦ㅣ㤸㉥㤱㥦㉥攵㑢㌷挳㥦㡥搳㌲㤲捥昲愶攳㠴㠷㐰捥㐰ㅡっ昹㥣挰㈱㉣㠶扤搱㠸㈶ㄷ昲〱㤰㜸㈱捦昷て㘳㙦㜷ㄸ㑤戰散㠴捣㐹〶㔹㙢扥搷㘵敡搴挰㤴慤㡣捤昷㌵扢㘹ㅤ㐴㤱㘷搳攲㝣㐴捥㝢㙡戹改摡㘱搹㤹㡥㔷昳㈵ㅤ搷扡㑣慤づ㑣户㡣戱戹㠶搹㜴换㈹昲愴攳㠵晦㥣㜴〷戹改づ㠱㘵㘷扡㠳㜳搳ㅤㄵ㤸敥戰晣㜴㉢㝤改㔶昸搳ㅤ收愶晢愳㌷摤㤱㙥㍡ㅢ收㘱㠱改㡥㘲散㕣㤸挷昸搲ㅤ敤㑦㜷扣㥢敥㌸㙦扡㤳㜲搳㉤ぢ㑣户㍡㍦摤㠹扥㜴愷昸搳㥤攱愶㍢挹㥢㡥㔷㕣㍤敦㕤㙢㘰扡㔳ㄹ㍢昷扤㍢摤㤷敥〲㝦㍡㕥㠰㤵ㅤ攴㑣㙦㍡㕥摡昴愴㕢ㅣ㤸敥㥣晣㜴攷昹搲㕤攵㑦挷㉢㥤㤲敥〲㙦㍡㕥㐳㘴㍡攳㐲㐸㠳昷挷㐴攰㄰㉥㠶扤㜱〹㥡摣晤㜱つ㈴摥㉤㜶慤㝦ㄸ户扢挳戸っ㤶㥤㕢㉣慦摢㜹搶㝡㥦挰㤴㔷㌰㜶㉥攴慢㝣改㜸㠹㉦㘷〷㜹搰㑤㜷㡤㌷ㅤ㉦㤰㐹㍡㝢㡢㙤〸㑣㜷㍤㘳攷㙥戱㌷晡搲昱㕡㕡㑥扡㘷摣㜴㝦昵愶㝢搱㑤㐷挸㘵㙡㔶㘰扡戵㡣㑤愰搹摤晦㔶㡡㍣扢晦换晥㜴慦戹改㙥㠷㘵㈷㑣㕥昲昱挰㥣ㄲ㤸敥㉥挶捥㠵㜹户㉦摤扢晥㜴ㅦ戸改晥敥㑤挷㙢㉢㥥㜴㍢〵愶扢㍦㍦摤㠳扥㜴㕦昸搳㝤攳愶㝢搸㥢㡥ㄷ㌱㍣改㘲㠱改ㅥ捤㑦昷戸㉦摤㉦晥㜴ち〶戲㠳㍣改㑤挷慢〵㥥㜴搵㠱改㥥㘱散㕣㤸敢㈹昲扣㜷ㅡ晤㥣㑤㠵ㄷて㈴摤昳㔸攸㝣敦昸戵㕣搲搹㥢捡㜶㠱改㕥㠲㤱㙦㔳㜹㠵㈲㑦㍡㝥㠳捦㐹挷㙦改㤲敥㔵㉣㜴愶攳昷㕦捦摡つぢ㑣昷㍡㡣㝣㙢昷㈶㐵㥥㜴㤵攸攷愴攳搷㘱㐹昷㌶ㄶ㍡搳昱㡢愶㈷摤攰挰㜴敦挱挸㤷敥㝤㡡㍣改昸㥤㌴㈷㕤ㄸ〲㐹昷㈱ㄶ㍡搳昱ㅢ㥤愴戳㜷昳㠱㠱改㍥㠱㤱㙦㌷晦㡣㈲㑦㍡㝥昹换㐹挷㉦㜸㤲敥ぢ㉣戸改捡㜹㡥摤敤㉦〰慣㝦ㅢ㠰慦㑡㑤㔶㡡㝦㑦㘸㈲晥㐶挷挸㈶㥣挸㜷攳㡦〰㝤㠹㍣㡡㘷敥㡣愱扦㜲ㄶ搸改㍦挳改㔴愰㔳愲㜸㙥捣㐱改慦㈹收㘹戱㜸㝣攳㉣㠸〷㑦㠱戹㘰㝢㌴愰㈷ㅥ摦㔲㍣摦搱改敦㥣〵昱攰搹㙡搶㠳㘷愲攲昱㍤挵㍣〹愵㑥晦攰㉣㠸挷晥㑥挷捥㤱㐰㑦㍣㝥愴㤸攷㤱攲昱㤳戳㈰ㅥ㤶搳戱㍤㜸敥㈷ㅥ㍦㔳捣㔳㍥昱昸挵㔹㄰て㥥摥㜱挱昶攰愹㥢㜸晣㑡昱㐱㡥㑥晦收㉣㠸㐷扢搳戱㍤㜸昶㈵ㅥ㡣愰㜸攲㈵㌹ㄴ㝢㘴㠹㔷㝦㥥㘴㜱挱昶攰〹㤴㜸㤴搲㠶攷㑥攲搱换敢昱挷ㅣて㥥〳㠹㐷ㄹ㙤㜸晡㈳ㅥ攵㕥て㥥敡㘴㜳昰㌴㐶㍣っ摡昰っ㐶㍣㝡㝢㍤㜸戶㤲昵攰㤹㠸㜸㔴搰㠶㈷㈱攲愱扤ㅥ㍣攱挸㝡㥣攳㝡㠴㘸挳昳〸昱攸攳昵攰㌹㐳搶㠳㥦晤㤲愳㉦㙤昸㤱㉦ㅥ晤扣ㅥ晣㜸捦㝡昰愳㕢㍣㌶愰捤㔵慥㐷㝦慦〷㍦愱戳ㅥ晣昴ㄵて㤳㌶晣攰㤵ㅣㅢ㝡㍤昸㈱㥢昵㔸敢㝡㙣㐴ㅢ㝥㜶㡡挷〰慦挷敤㌹ㅥ晣っ㤴ㅣ〳㘹挳㡦㍦昱搸搸敢挱㡦扡㙣づ㝥㡣㠹挷㈶戴㜹搰昵搸搴敢挱㑦慢慣〷㍦㠹挴㘳㌳摡昰㐳㐸㜲っ昲㝡昰〳㈷敢昱㡣敢戱㌹㙤搶扢ㅥ㠳扤ㅥ捦攷㜸昰昳㐰㜲㙣㐱ㅢ㝥ㄴ㐸㡥㉤扤ㅥ㍣散㘷㜳昰㤰㉥ㅥ㕢搱㠶㐷㜳昱ㄸ攲昵攰㤱㍢敢挱愳戲㜸っ愵つて挸攲㔱改昵攰挱㌷敢挱〳慢㜸っ愳つ㡦愹攲戱戵搷㠳挷捦慣㠷ㅣ搸戰㝦改攱戰㜱ㅦ㈶て㜰㜲㠱慥ち㔲㕣戸㤷㠳㔹㥥ㄵて㙡㘲戵慤㙤㈵〷㌰㕡㡤昰挶攲㠱㑣慣戶戳慤攴愰㤵ㄷ㡢〷㉦戱ㅡ㘹㕢挹㠱㉡捦㡡〷㉣戱摡挱戶㤲㠳ㄳ慤㐶㝢㌳昲㈰㈵㔶㘳㙣㉢㌹㈰攵㡤㡢〷㈶戱ち摢㔶㜲㄰捡㡢挵㠳㤱㔸搵搸㔶㜲攰挹戳攲〱㐸慣敡㙣㉢㌹搸攴㘵攴㐱㐷慣㘲戶㤵ㅣ㘰昲慣㜸愰ㄱ慢戸㙤㈵〷㤵扣㡣㍣戸㠸搵㡥戶㤵ㅣ㐸昲慣㜸㐰ㄱ慢㜱戶㤵ㅣ㍣㘸戵ㄳ晡敥挳攴㐱㐴慣㜶戶慤攴㠰㐱慢ㅣ慡㍣㜰㠸搵〴摢㑡づㄲ戴捡㜹户㜹戰㄰慢㐹戶㤵ㅣㄸ㘸㤵㤳㤱〷〸戱㥡㘲㕢挹挱㈰㉦㈳てち㘲㌵捤戶㤲〳㐰㥥ㄵて〴㘲㌵挳戶㤲㥤㍥捦㡡㍢扦㔸捤戴慤㘴㐷捦戳攲づ㉦㔶扢摡㔶戲㜳搳㉡㘷昴摣挹挵㙡㡥㙤㈵㍢㜴㕥㉣敥搸㘲戵扢㙤㈵㍢㜱㥥ㄵ㜷㘶戱㙡戰慤㘴挷愵㔵づ㔵敥挰㘲㌵㕦慣㑣㜷㘷㔵摣㍦攵捡昹搵摦搹㌳㙡ㄳ攱㕢㠱扦㔰挵㕤㔲ㄴ㔷攵㉡㑣㌷慥攲敥㈸ㄶ㔷收㕡㈸敥㠱愲戸挲愷攰㑥㈷㡡换㜳ㄵ愶扢㥤㈸敥㜰㘲昱㤷㕣ぢ挵㝤㑣ㄴ㤷昹ㄴ摣慤㐴㜱愹㑦挱㍤㐹ㄴ㙢㝣ち敥㍣愲戸挴愷攰晥㈲㡡㡢㝤ち敥㈲愲戸挸愷攰㕥㈱㡡ぢ㜳ㄵ愶晢㜶㉢敥ㄱ㘲㜱㐱慥㠵攲㑥㈰㡡昳㝤ち㙥昷愲㌸捦愷攰愶㉥㡡㜳㝤ち㙥摤愲㌸挷愷攰〶㉤㡡戳㝤ち㙥挳愲㌸换愷攰㘶㉢㡡㌳㝤ち㙥愹愲㌸挳愷攰挶㈹㡡搳㝤ち㙥㡦愲㌸捤愷攰㈶㈸㡡㔳㜳ㄵ㝤晥ㅦ㘱摡㤸㐸</t>
  </si>
  <si>
    <t>㜸〱捤㥤〷㝣ㄴ㘵晥晦昳㠴㘴挸㉣㈰愳㠰㡡㈰㄰㈴ち㠲戰㥢散㙥㜶㔱㤴㕥愴㈹〱晢㕤摣㌲ぢ㤱ㄴ㑣㐲搳昳㐰攵㙣攸愹㥣つ㝢敦敤㑥戱㥦㥥㘲㍢㝢㌹㝢敦晤㉣愷㘷搷晦攷昳㥤㤹散散散散㈶戹摦晤㕦慦㕢㜶ㅦ收昹搶㘷摥㍢㌳㍢㍢捦㜷㈷㈵慡愴愴攴㔷㍣昸㍦ㅦ㘵㕣ㄸ㕣户扡慤摤㙣ㅡ㍢愵愵戱搱㑣戵㌷戴㌴户㡤㥤搴摡㥡㔸㍤愷愱慤扤〷っ戴晡〶攸摢捡敢摢ㅡづ㌳㉢敡㔷㤸慤㙤㌰㉡㉦㈹愹愸搰㑢愱ㅦ㘸扦っ愷愳搳㑢㉦㘳〳慢ㄲ㕤㘳搳㤳㑤〵ㅢ㥤㑤㠰㑤㉦㌶扤搹昴㘱戳〵㥢扥㙣っ㌶㕢戲搹㡡㑤㍦㌶晤搹っ㘰戳㌵㥢㙤搸㙣换㠶昹昵敤搸っ㐲搳㝢㌰㥡㠵㔳㈶捦㑦ㅥ㠲戵愹㙢㙦㘹㌵挷っ摢挷ㅡ昳㠴㔰㘸㙣㘸㙣㜵扣㍡㍡㌶㌸㘶搸㤴攵㡤敤换㕢捤〹捤收昲昶搶㐴攳㤸㘱㝢㉤㑦㌶㌶愴㘶㥢慢ㄷ戶㉣㌵㥢㈷㤸挹㘰㑤㌲ㄱ㡥㠵挲㤱㐸㈶ㅥ㡦昵摥ㅥ㤱攷㑤㤹扣㔷慢㤹㘹晢㙦挵ㅣ挲㤸昳愷㑣ㅥ㍢捦㙣晦㙦挵ㅣ㡡㤸〸㌹戵愵㈹搱搰晣㕦ち㕡捥昷㌴㌲搵㑣㌵昰捤㌷捤搶㠶收挵㘳㌱散ㅣ搰攸搵㡥㥤搴搶戶扣㘹ㄹ户愳㈹㘶㘳攳〲㌳㈳㙦㝡搳搴戶昶扤ㄲ慤㑤㙤扤㥢挸捦㙣㌵㥢㔳㘶摢ㄶ㑤搳㔶愵捣㐶摢戰慤愲㘹㥦㐴敢扣㐴㤳㔹挶㠵扥㑤搶㝢㌸㉢㙤㌶户㌷戴慦敥搳戴愸捤㕣㤰㘸㕥㙣搲愴扣㘹挶昲㠶戴㉡㉢挳戳愴挷㑥㝥㈳㤳㌷ち攳㘹㥡戲㈴搱摡㉥㍤扥㠵㈱㍦㕢搷收㈲㙢㤱㌳㉥㙥㔲挳㍣㕥㝣捦敡ㅡ㥡㘶㥢慤捤㘶㈳㤳昰㥤ㅣ敤㌱ㄲ㐰搶晢搰㐱捡㔹ㅤ扥㑢慡㤷扤昳㜱㕤㤸㐵ㅢ㠶㘶攰扣㤶搶㈶㙣㤰㜳捤㐴昳㠴搰㤸扡昶昴㔴㜳挵㠴攰搸㔰㐴慦㠴㕡ㅦ㑥挳ㅤ搰㙣㌹㌹搱㘶づ慢㕢搶㙡㈶搲攳㐳愱㘸敤㜸㝤〴つ慡搰愸戲㤷戱愷扢攳㜳㙦㉢慤㑦㤴搶㈷㑢敢㔳愵昵改搲㝡戳戴㍥㔳㕡扦戸戴㝥㐹㘹㝤㐳㘹晤㈱愵昵㑢㘱攳㍣㉡㝡昶㉣戵ㅦ捦昶㍤扦敡挲ㄵ扦㥢㜱昳晥㍢摥晥摢晢㙥㑦㈸敥摣㜲㙣搸〹ぢ㐵挶㍢ㄲ㙡㝤ㄴㅡ㙤㘷㌴㥥昱搶〴挷敢愳㘹㌰〶㡤㔲捦㘲扣ㅣ昳改㈳换〷㝣摣敢㥡㍤搷慥〸昶㉡晢昶扢挷ㄵて㈲㤲㙣㉣ㄶ㡡㈴ㅢ挷㔸㐱㌴㕡〸㡤㈷㔹㙤㝣扣㕥㑤㠳ㅡ㌴㑡㍤㘶㈷㝢昲捥戵换搲㥦昶搹㜳敤挸㡦て㍣慣昲攴ぢㄵて㔶㤲㉣㠲㠵㈲挹愲㡣㔵㡢㐶㡢愱昱㈴㡢㔶㡦搷攳㌴ㄸ㡦㐶愹〷散㘴〳捡㔷昶㍦昲㙣㝤昶搹㤳㡦㥣昹捤〱ぢㄶ㉡ㅥㄴ㈵搹㙥㔸㈸㤲㙣〲㘳敤㡥㐶摢〳㡤㈷㔹〴挹㈶搲㘰ㄲㅡ愵敥戶㤳㍤㜳㘴慦㥥ㅦ㥣晢捡捣搳㐷㥤㝦捥㕥〷㙤㝢愲攲㝥㈸挹愶㘰愱㐸戲愹㡣㌵つ㡤㌶ㅤ㡤㈷㔹㑤捤㜸㝤〶つ㘶愲㔱敡㔶㍢搹㠹㠷㕣㝢㔸摤愰摤㘷㕣昱昳晡㔱攷㌷ㅢ㍦㉢ㅥ攴㈵搹㥥㔸㈸㤲㙣㌶㘳捤㐱愳捤㐵攳㐹ㄶ㡥㡥搷攷搱㘰㍥ㅡ愵㙥㜴㤲㙤敥㍢㌳㌴㘹捣捣慢挶㙤摡㙦收㔳て㝦愰昸㘱㈲挹昶挶㐲㤱㘴ぢㄸ慢づ㡤戶㄰㡤㈷㔹㜵㙣扣扥㠸〶晢愰㔱敡㉡㍢搹攳愷ㅥ户攳㈷㤷㙤㌹攳㥡扦捣摥㍦戵攳捤㤳㔴㉦愸㈵搹㝥㔸㈸㤲㙣㝦挶㍡〰㡤㜶㈰ㅡ㑦戲㕡扣㘷〷搱攰㌷㘸㤴扡搸㑥㌶㈸㔳戵攵㕥敤㈳收摤晡捡㜵㑦㝣㝦挷昹㝢㈹㝥㌸㑡戲㝡㉣ㄴ㐹㜶㌰搴㝡〲㡤㤶㐴攳㑤ㄶㄹ慦愷㘸㤰㐶愳搴㌹㜶戲㐹攳敥㜹敥晤㜱敦㑣戹㘶昰㤰㑢扥戸昴攴搹㡡ㅦ挲㤲㉣㠳㠵㈲挹ㄶ㌳搶ㄲ㌴㕡〳ㅡ㑦戲㌰昶戳㐳㘸戰ㄴ㡤㔲愷搹挹搶扥㝣攲㠳㔳㕢㍥㥣㝢捣㕢㐳㑥㜸㝤捣ㄷㄷ㈹㝥搸㑢戲㈶㉣ㄴ㐹搶捣㔸㉤㘸戴㘵㘸㍣挹㈲愱昱晡愱㌴㘸㐵愳搴㐹㜶戲㥤收㌶摦戸摤㙦㥡愷㙣㕡晡昰愸㕤㘷捤扤㔷昱愴㐲㤲戵㘳愱㐸戲攵㡣戵〲㡤戶ㄲ㡤㈷㔹ㄴㅢ挸㉡ㅡ慣㐶愳搴㌱㜶戲敤㡦摤㌶摣㜳捣搵搳㙦搸晡㠵愵晤晡㙣㑣㉢㥥扣㐸戲挳戱㔰㈴搹敦ㄸ敢〸㌴摡敦搱㜸㤳㘱搳㕦㐳㠳戵㘸㤴㕡㘳㈷ㅢ㜱摡挸慡㙢㡥㥣㌷㝢挳昹晢㌵㥦㜳挶挹扦㉡㥥㈴㐹戲愳戰㔰㈴搹搱㔰敢敢搰㘸㝦㐰攳㑤㠶昷散ㄸㅡㅣ㡢㐶愹㔵㜶戲户愶摤晦㙢改改慦㑦㍦攳搹敦㤶㥥㜰昳昳攵㡡㈷㘳㤲散㜸㉣ㄴ㐹㜶〲㘳慤㐷愳㥤㠸挶㤳㉣㠲慤昱㈴ㅡ晣ㄱ㡤㔲㠷摡挹ㄶ㥦㜱挷㠳㘷昷扤㝦捥扡挳搶ㅤ昱挲㍤㍦敦慤㜸搲㈷挹㑥挱㐲㤱㘴愷㌲搶〶㌴摡㥦搰㜸㤳㠵挷敢愷搱攰㜴㌴㑡ㅤ㘲㈷ㅢ㝤挴昷㙢慢扦ㅦ㌱昱㡦㕦散㜹搲㠶㥢晥摥㔳昱攴㔲㤲㥤㠹㠵㈲挹捥㘲慣㡤㘸戴戳搱㜸㤳〱攳㌹㌴㌸ㄷ㡤㔲㈹㍢搹扣敦晡扤扡昹捡〵搳㙥摥收扤搳㐲晤慦㝣㕡つ㠰㕡㤲㥤㡦㠵㈲挹㉥㘰慣ぢ搱㘸ㄷ愱昱㈴ぢ㘳㙢扣㤸〶㤷愰㔱敡㈰㍢搹慢捦摤㝡摣慡挸㕦㈶㕥㝢㝣换㝢戵捤㥢〷㈸㥥㉣㑢戲换戰㔰㈴搹攵㡣㜵〵ㅡ敤㑡㌴㥥㘴㔱扣㘷㔷搱攰㙡㌴㑡㉤戲㤳摤戸晤收㜳㝥摥攱慣愹敢敦扣攸搸挷㥥㘸㝥㔱昱愴㕣㤲㕤㡢㠵㈲挹慥㘳慣敢搱㘸㌷愰昱㈴㡢攰㈳收㐶ㅡ晣ㄹ㡤㔲昳散㘴㍤㙦㘹昹戵散㠲㐱㝢摥㜶摥摣㑦敥㍣㙥改慤㙡㕢愸㈵搹㑤㔸㈸㤲散㘶挶摡㠴㐶扢〵㡤㈷㔹㉤㌶㤰㕢㘹㜰ㅢㅡ愵㘶搸挹昶扦㜸晢挶戳捥ㅥ㌲昵戴㕤㥥㍥㘸晤㤷㉢扥㔶〳愱㤶㘴㜷㘰愱㐸戲㍢ㄹ敢㉥㌴摡㕦搱㜸㤲㠵㜱戸扡㥢〶昷愰㔱㙡愲㥤散愴㕢〷昷ㅡ㝡挲㤶㔳㙥㜹戸㍣戴敢愱ㄵ㍦愹敤愰㤶㘴昷㘲愱㐸戲晢ㄸ㙢㌳ㅡ敤㝥㌴摥㘴㜸捦ㅥ愰挱㠳㘸㤴㡡摢挹㥥㠸㍦晦晤㈱扢㙦㍤晢愸㡦㥥ㄸ戶昳㌱ㄷ㐴搵㈰愸㈵搹挳㔸㈸㤲散敦㡣昵〸ㅡ敤㔱㌴㥥㘴㜱㝣㥥㍤㐶㠳挷搱㈸㔵㙤㈷ㅢ昴捡㌶㈷摦㜷搳ㄱ㤳㌷㤵㕣㜹昴扢㤹晥昳㝡㍦〹昵摥昶㌹敦搴搶挴㑡㝣㡢挸㝥㐱愹ㅥㅢ攴扦捥扦㤹攱㡢㔹㈶㤲愹捤㠴㐲改㐸㌰㔱㤳㈸慦㐴搸慥㝥〵攰攱戹㜷㘶摦㠶收㜴换㑡昹㑥㌰㤸㘷搱搹慦〸愳㙤摤攴㤶攵捤改戶㐱晥捡扡昶㐴扢戹㥤㔷㤷つ㤲攷㔶㠷㙦㑣㘶㥢攴ㅢ攲㜵摢㈷搱戸摣㥣戴慡挱㔲㙦敦㔱攳晢㔲㑢戲戰㜶㝡慢㜹㘸㠷㌶㙦㐴㤳昰㠵㝥㠵挴捥㕢㑢㑢㘵㡤㙢搸㤴㈵㉤㙤㘶戳っ㙦㜴搳㕥つ愹愵㘶㙢㥤挹换〱㘶㕡㔶㜵〰㔵昶㤷戶搱昳㥢戱愲昸ㅡ㤶ㅥ敥㤶㘶愶慤㙡㌷㥢搳㘶ㅡ攳㕤㘶戶戶慦㕥㤸㐸㌶㥡㕢攷㤸㔸㌹愱ㄸ㤸㈳㥥摥㤲㕡摥㌶愵愵戹扤戵愵㌱㔷㌳㈹扤㈲㠱㉦㡡改戹㉤㘹ㄳ摦昳捡昸㈸㔱㈵㍤㝡㈸㔵戲戳摦㤷㉤挶㙤ㅢ㉢㙦㠴敢㉤摥ㅥ敦昹戶戹㥢摤搸〵㔸㍢慣㐵愳挹㙤戲㜴㐴㈷挱㈴㉥挳㡣㉡㙣攸㕡㈷㕥㍢愱昵挸挲搶㌲挶㡥㜷敥晦慦㜱㘹㘹㍦㝢敤愷慤挰㤷改㤹㠹收㜴愳搹㕡昴捡㡦攲㠸昴愷搰㤴㡦挳摥㕣㤰㕥ㄹ㉣搴㉡戵扡㝣㘵㐳扡㝤㠹戶挴㙣㔸扣㠴㘷㔹戸㍡㔴㔱㐱戴㜹て晤ㄹ㠸昴㘷搹晣〳㑤㈰㔰愲㍤㐷㈳㉤愰㍦㙦昵换㠷攳晦敥㝦㑤㉦㠵㤷㉥㤷〵㜰つ愷慤扣㘹㝡㑢㙢㕢㡦ㅥ㝥㙢㌹㌳搱戶愴㥤㥢㘷㜱㈵攳扤挰收㐵㌴攵㈳搰㜴㝡ㄵ愰㉦㡣捡㜸戱愳㑦搳㔴㌳㤳挰㈵㈶搹扢㔵愲扣挹扡㙡㌱搵㙣㑢改扣扣㌱ぢ晢捡㉡つ㑢搸昹㝢㌷㜱敢㌷㔷戵㑦㑤戴㈷㝡㌶攱㐲〹摥㈵ㅤ㐶愳挵换㕡愲㘷ㅦ㤱㌹摥〱扢㠷〸㠶㉣扡愲昴ㄲ㠱ㄵ〹㍢づ昶㤷㤲ㅥ㜶㕢㝣㈵㌰昶㈱㔸〹捤扢愱攷㕥昰挰㜵㤸昴っ戳㜹攱敡㘵㘶ㅢ捤㉢戴愲㈸扤扢ㄷ㠳捤㑦㈵ㄷ戵㌷㌴戶㡤挵㐸㘷戴戶㉣㕦昶摦㡣挳㔸晡㑢㘸㥣㐷昹㡥搸㡡扢扥㑥挰㔵搲㜳〵摦㥢晡晡㤲ち㐶愳㐴摦㠱つ户㔶〴晢ㄵ晦挹㐳㝦つ晦〵㡡改捡慢㘰搱㥤㡢㐳攵戰敦摤〴㐲ぢ㕢㑤戹摣㔵㈱ㅤ搰敥搳戴㙦㑢敢搲㘴㑢换㔲㙥㑦㕢㐸慦㙤㠹㘹戶昳ㄲ㔲㉦晢㤲㤹㕣ㅡ㔳慡㐷㡦㥣敢㍦慥㙢㑤㐳ㄱ㕦㝢ぢ㑤㥦㐹㡤㡤挳㥣㠸㙤摡摢㄰昵挰挵㉣敤ㅤ㉣㔴攲㐸摥摥搲㡥愴挳㔶㐴㠷敤㌲慣捥㑣戵㌴愷㠷㉤㕣挲敢㑤㘳㔷㌵戶慤㔲㠳㠱㠱搷㙣㐶㝣ㄵ㌹攴㠵㥡㙦㈶㕤晤昱愳收捥㍤て㝦㐲つ戲ㄵ㜹㔷㡥㐶㌲㌰㕥晡晢㘸搴㐰㤸昱昰㠲攵摣㠷晥㈱晡晡㐷㙣㍥㐶㠳㠳㠴㘰挷㌱攲㔳慢慢㐶攱㝦ㅥ㈷昴捦搸晣ㄳ㡤ㅡ㡤㠶㝢愹晥㌹ㅡ攷愱っ挴攷㥢㉦㙦攰捥㄰攷扦㠱晦㠲㌴愰ㄷ搱愹㌱戰攰㥢愸ㄳ㥡㑥㑣㍡ㄱ㈹つ㠱㝤〱㤴摢㡡扣慢㔹攳攰㈶〰㝥愲㝦て㤸昹〳昸㠵㌹〸㐶攷愶攷〲㔰㙡㜵㔵㄰㍡〱搰〳〲㥤搷昲㔵㌵㐴〲愰ㅣ㍤攷愱㝥昸挵〵㈰〴㜱㍥〰㥤㌱昵㈲㍡㔵〳㍦㍦〰㕦㈰戸㉦㠰捦㙤㐵摥ㄵ戶㈸㈲㔵㜲ㄴ㕢㜱挸㥦挱捣ㅦ㐰㝦愸昵〱㙣戶㐶攳〲戰慤搵㔵戵〸㈲〰〶搲㘸㍢㌴㉡づ㤱〰ㄸ㠴㥥昳㔰敦扡〱挴㈰捥〷㌰㤴㌱昵㈲㍡㌵ㅥ㝥㝥〰㕥㉥〴攰㈵㕢㤱㜷搵㙦〲㈲㔵㜲ㄴ㈳㌹攴ㄷち〲搸ㄹ㙡㝤㌴㥢㌱㘸㕣〰挶㕡㕤戵㍢㠲〸㠰㜱㌴ち愲㔱ㄳ㈱ㄲ〰㈱昴㥣㠷㝡挲つ㘰て㠸昳〱㐴ㄸ㔳㉦愲㔳㤳攰攷〷攰晥㐲〰㌶摢㡡扣㉢㤱㔳ㄱ愹㤲愳搸ㅤ㐹搵扤〵〱㑣㠴㕡㥦挴㘶㌲ㅡㄷ㠰愹㔶㔷㑤㐳㄰〱㌰㡤㐶搳搱㈸㕥㥣ㄴ〰㌳搰㜳ㅥ敡㌶㌷㠰改㄰攷〳㤸捤㤸㝡ㄱ㥤㥡〹㍦㍦〰搷ㄷ〲㜰㥤慤挸扢㍡㍡ㅢ㤱㉡㌹㡡㠵ㅣ昲㌵〵〱散〳戵扥㉦㥢晤搰戸〰ㅣ㘰㜵搵ㅣ〴ㄱ〰〷搲攸㈰㌴㙡ㅥ㐴〲攰㌷攸㌹て㜵戱ㅢ挰㕣㠸昳〱㈴ㄸ㔳㉦愲㔳昳攱攷〷攰慣㐲〰捥㜴〰㜸慦搸㉥㐰愴㑡㡥攲㄰づ昹昴㠲〰ㅡ愱搶㥢搸㌴愳㜱〱㔸㘶㜵㔵ㅤ㠲〸㠰㐳㘹搴㡡㐶㉤㠲㐸〰戴愱攷㍣搴㠹㙥〰ぢ㈱捥〷戰㤲㌱昵㈲㍡戵て晣晣〰ㅣ㔵〸挰㤱戶㈲敦㉡昲晥㠸㔴挹㔱慣攵㤰搷ㄴ〴㜰ㄴ搴晡搱㙣搶愱㜱〱㌸挶敡慡〳㄰㐴〰ㅣ㑢愳攳搰愸㠳㈰ㄲ〰挷愳攷㍣搴ち㌷㠰〳㈱捥〷㜰ㄲ㘳敡㐵㜴敡㌷昰昳〳搰㔸〸挰㔲㕢㤱㜷㘵晢㘰㐴慡攴㈸捥攰㤰ㅢち〲㌸ぢ㙡㝤㈳㥢戳搱戸〰㥣㙢㜵㔵〲㐱〴挰㜹㌴㍡ㅦ㡤㑡㐱㈴〰㉥㐰捦㜹愸㠳摤〰㤲㄰攷〳戸〴昶〱扤㠸㑥愵攱攷〷㘰㥦㐲〰ㄶ搹㡡扣慢敤扣㡡㕥挹㔱㕣换㈱搷ㄵ〴㜰㍤搴晡つ㙣㙥㐴攳〲昰ㄷ慢慢㤶㈰㠸〰戸㠹㐶㌷愳㔱㠷㐰㈴〰㌶愱攷㍣搴㥥㙥〰つ㄰攷〳戸㥤㌱昵㈲㍡戵ㄴ㝥㝥〰㈶ㄶ〲戰㠷慤挸㥢〱㘸㐶愴㑡㡥攲㍥づ㜹㐲㐱〰昷㐳慤㍦挰收㐱㌴㉥〰て㕢㕤搵㠲㈰〲攰敦㌴㝡〴㡤㍡ㄴ㈲〱昰㈸㝡捥㐳㠵摤〰㤶㐱㥣て攰㐹挶搴㡢攸㔴㉢晣晣〰散㕣〸挰㈸㕢㤱㌷㉢戱ㅣ㤱㉡㌹㡡ㄷ㌹攴㥤ち〲㜸ㄹ㙡晤ㄵ㌶慦愲㜱〱㜸摤敡慡ㄵ〸㈲〰摥愰搱㥢㘸搴㉡㠸〴挰㕢攸㌹て㌵挴つ㘰㈵挴昹〰摥㘳㑣扤㠸㑥慤㠶㥦ㅦ㠰晥㠵〰昴戳ㄵ㜹㌳㈵扦㐳愴㑡㡥攲㥦ㅣ昲㤶〵〱㝣〱戵晥㈵㥢慦搰戸〰㝣㙤㜵搵ㄱ〸㈲〰扥愱搱扦搱愸㌵㄰〹㠰㙦搱㜳ㅥ慡挲つ攰昷㄰攷〳昸㤱㌱昵㈲㍡戵ㄶ㝥㝥〰㝥昹戹挰愹昰捦㡥挲㍢㝢㜳㌴㈲㔵㜲ㄴ㘵愵ㄸ昲㡦㌰昳㍦ㄵ搶愰搶㝢戲愹㐰攳〲㄰戰扡㙡ㅤ㠲っ㘷愰㕥㌴敡㡤㐶ㅤ㠳慥〰攸㠳㥥昳㔰㕦㈱㐷挷㤷愱㍦㐰㥣て㘰㑢搸〷昴㈲㍡挵㘹㈲㍦〰ㅦ㍡敢改晤㌶昸㠱慤挸㥢㔱㍡〱㤱〴挰㜶ㅣ昲㝢〵〱っ㠶㕡摦㥥捤㄰㡥㉥晢㙤㜰㤸搵㔵敢ㄱ㘸㌸㔷愷㤲㐶挳搱愸㤳搰ㄵ〰㍢愰攷㍣搴慢㙥〰㈷㐲㥣て㘰㈷搸〷昴㈲㍡昵㐷昸昹〱㜸愶㄰㠰愷㙤㐵摥㉣搷愹㠸㈴〰㠲ㅣ昲㤳〵〱㔴㐳慤搷戰〹㜳㜴㔹〰㔱慢慢㌶㈰搰㜰慥㑥㉤㡤㘲㘸搴㘹攸ち㠰㌸㝡捥㐳㍤攸〶昰㈷㠸昳〱㑣㠰㝤㐰㉦愲㔳愷挳捦て挰㕤㠵〰摣㘹㉢昲㘶摥捥㐲㈴〱㌰㥤㐳扥扤㈰㠰㤹㔰敢戳搸散挹搱㘵〱捣戱扡㙡㈳〲つ攷敡捣愵搱㍣㌴敡ㅣ㜴〵挰㝣昴㥣㠷扡搱つ攰㙣㠸昳〱搴挱㍥愰ㄷ搱愹㜳攱攷〷攰昲㐲〰㉥戳ㄵ㜹戳㠱ㄷ㈰㤲〰㌸㠸㐳扥愴㈰㠰摦㐲慤搷戳㌹㤸愳换〲㐸㕡㕤㜵㈱〲つ挷㑢㑦搱㈸㡤㐶㕤㡣慥〰㌰搱㜳ㅥ敡㙣㌷㠰㡢㈰捥〷搰〰晢㠰㕥㐴愷㉥㠱㥦ㅦ㠰㔳ち〱㌸搹㔶攴捤㔰㕥㡥㐸〲愰㤵㐳㍥愹㈰㠰㜶愸昵攵㙣㔶㜰㜴㔹〰慢慣慥攲散攵㜰慥捥㙡ㅡㅤ㠶㐶㕤㠵慥〰㌸ㅣ㍤攷愱搶戹〱㕣〹㜱㍥㠰㌵戰て攸㐵㜴敡㙡昸昹〱㌸慣㄰㠰搵戶㈲㙦搶昴㍡㐴ㄲ〰挷㜱挸㉢ぢ〲㌸〱㙡㝤㍤㥢ㄳ㌹扡㉣㠰㍦㕡㕤㜵㍤〲つ攷敡㥣㑣愳㔳搰愸ㅢ搱ㄵ〰愷愲攷㍣㔴戳ㅢ挰つ㄰攷〳㌸ㅤ昶〱扤㠸㑥晤ㄹ㝥㝥〰搲㠵〰愴㙣㐵摥㑣敥捤㠸㈴〰捥攷㤰ㄳ〵〱㕣〸戵㝥ㄱ㥢㡢㌹扡㉣㠰㑢慤慥摡㠴㐰挳戹㍡㤷搱攸㜲㌴敡㔶㜴〵挰ㄵ攸㌹て戵㥦ㅢ挰㉤㄰攷〳戸〶昶〱扤㠸㑥摤〶㍦㍦〰昳ち〱㤸㙢㉢昲㘶㤷敦㐴㈴〱㜰㌳㠷㍣扢㈰㠰㕢愰搶㙦㘵㜳ㅢ㐷㤷〵㜰㠷搵㔵㜷㈱搰㜰慥捥㥤㌴扡ぢ㡤扡ㅢ㕤〱昰㔷昴㥣㠷㥡散〶昰㔷㠸昳〱摣ぢ晢㠰㕥㐴愷敥㠱㥦ㅦ㠰㔸㈱〰戵戶㈲㙦挶晢㍥㐴ㄲ〰㡦㜰挸㤱㠲〰ㅥ㠳㕡㝦㥣捤ㄳ㘸㕣〰㥥戲扡㙡㌳〲つ攷敡㍣㑤愳㘷搰愸〷搰ㄵ〰捦愲攷㍣搴ㄸ㌷㠰晢㈱捥〷昰〲散〳㝡ㄱ㥤㝡㄰㝥㝥〰㠶ㄷ〲㔰㘹㉢昲㘶攱晦㡥㐸〲攰㑤づ㜹㘸㐱〰㙦㐳慤扦挳收㕤㡥㉥扢〵扣㙦㜵搵㈳〸㌴㥣慢昳〱㡤㍥㐴愳ㅥ㐳㔷〰㝣㠴㥥昳㔰㕢扢〱㍣ち㜱㍥㠰捦㘰ㅦ搰㡢攸搴攳昰昳〳搰扢㄰㠰㕥戶挲㕢ㄹ㔰晥ㄴ㈲㜵㘳㐶户ㄷ〷㥣搹愷挱㕣挹㈹愸㉤㌲㈸つ㥥戲扣慤扤㐵收换晡㘴愶戶捣㙢㘹㥦摡搰戶慣㌱戱扡㕦挶㕥搸㜷㠹搹㡣搹散㔶㑣㙡㝢㘴㉤换㤶㤹㘹㍤㔳搷戲扣㌵㘵捥㥡晡扦㌰摢㡤昵挳㕢㈷ㄳ摤愵ち㡦晦㙣〲户〴㥥搸㑡昰㈸㈹㝦〶〱扤昳㜰㔲愰散㥡㌳㤷㐵〳㠶㝤戳㐴ㄷ㌶戴㌷㥡扤㌲㌲㕦㉤换ㄵㄹ㔰㐴㠹㐰扡㘷㠶㜳㐱收搴㍥㤹ㄹ慤つ改挶㠶㘶㤳㙦㐶㝦换㜴㡥戹ㄸ攵〰㝢戵戴㌵戰ㄶ扣㑦㘶㘱㙢愲戹㙤ㄹ㘷㌶㔳慢户捡改挹ㄴ㘸㜹㘶㜲㐳㜳ㅢ搲挸扢挸攵扥㤹扡㈵㉤㉢昱戳㠴攵㑤捤㌳ㄲ换摡晥㈷摥ㄵ挵户㐵ㅥ昲搶愸㔲㔵㕡慡㉡㑡㉢晥搳昷㐷晢㌷昶戱㝥㔶挱昷㌰㙣愷敤慤つ挹攵〴㈶㌹慡搱㤶戱㤱昷戰愴晣㔹㉣㜹攷㌰㕤㙦愱愷〰㠱㘳捤㈹户昷㥤ぢ敦昸慤挷昶㌰搷扦挵㜰㝡㝦㠷㘶捦ㄹ㡢㘶㘵㑢㜳晥㑦㍦㥣㈸晦〷㈲㜷戹ㄲ㘲〰㡣户戰㌶㈱㔶㐷㜰㡢挲㥥㠹㉤㠱㍤敦㘶ㄹ挸㠸つ户搰㉤戲㡢搳㌱㤹摥㍢㌳㈷㤱㌴ㅢ㔱〳搰㤴㘸摦挲敡戰ㄸ〳㠵昵㙤戶㙥㑡㑢㔳㔳㠲㥢ㅣ㝦ㅥ㔰㤷㑡㌴㥡ㄵ㤹㐹换摢㕢收㌶㌴敢ㄹ㌴戲㕤摡愲挴㉡㠸ㄲ慢慣搹晡捣〲搶〶挹㌲㘳戵㉣㑥戴㌶戴㉦㘹㙡㐸㔵戰挳晡㥤晦㠹㙤ㄵ挷㡦㌲挰㜴ㅥ捥戱挴㍢晤㙦㑤挲攳敤ㅥ㡢㡡ㄹ愲攳摢㡦㉤扡㔴㘹昸愷晥挳搲ㄱㅣ㜹攴〳㐵晦〱搱捡昱㤲㐳㤱㡣攵ぢ㤹㡡挵攲ㄷ㙢戰㠹捡挱㐹㍤㑦〳扣昴ㅦ㘱捡〵扥捡㕥㐰㔳戴慥愰㈷っ〲㜳㕡ㄲ改改㠹ㄴ㝥敡搳搳晥愱㑦〵摥㕡ㅥ㙡㕡つ㔶㝡㑣㐱昱㄰愶戲㔷㌴愴捤搶ちち敡昰㐳愶㌲搶㠸㘸搶㝢㠸㌹敦ㅥ㈵攵攵扤㉡晣㜲捤㜲㘲㡤戰攷捦摤㍦㤴㥡㤵ㄷ晦搳扤㘳㝢㜰散㠱㠰㝣㐴晤㠴搵搱㝦收㍡扤〸㈱搷挷㘳昰ぢつ㝥㐵㔳晥ㄲ㤴摥昷㈶户攸〲愵ㄹ㍡㡣捡攴㈷㌲㉣〷愹㐰改㠴搴㤱㤴换㡡昴㜲搵㝦㘸㔶改㐷㠵昳扢ㅢ慤づ㕢戹㤹づ㔸挷㔷搶㤹攰㤳愱愴戴戴っ㙦戵收慤㥤换㑢㡢㘰㑤㜵愶ㄴ㠶愸㈱ㄸ㠲挶㤲挱㠱摣㔹㄰扦㥥㕢㝣敥捦㔰㥥㠳つ㘶戶㝦挵㝦昲〸〴昴㔲㜸㤴〴搴㙢㘸ㅤっ〱㑡㉣㑥㜸〳㜰ㄵっ㡤㝡ㅦ㐲㥥っ戸㍥扡搴㠷攸昲攳慢㐴攳敦㤰扡㝡戸㔴ㅦ挱㠳㠷㑣㕤㘳攰㡦戱挴㈳㔱挷㤶㔹〱㘹攷㕢收愷昴挰㑢攷捦摡戸㈰慦捦戰攰慣〶〵昶㙡〴㘰愳昷愲攱㍦晤つ㝡搳愰てつ㍥㠷〱摦㜲㙤ぢ昴ち愰攴㉦㘴㝣㔰ㅡ昰〰捡㝦戹㔲戸㔰㙥挹ㄴ㕢㌱挵㑦㌰昰愲晣〵㌲ぢ㘵㍦㤸㜴ㄹ㈵摦㐹㐱搹㥦㠱挹㈰〷攵搶㤰㜶㡥戲ㄴ㙥㠴愵㙦㈳㐱慣㡥㘲昹㠲て捡㙤㘱愳て愴㈱㑢ㅢ㝣っ戶愳挱㈰ㅡ戰摡㐱㔰づ㐶慦〰㑡晥晥挷〷攵㄰㜸〰㈵敢ㅦ㥣ㄴ㉥㤴㐳㤹㘲ㄸ㔳戰㔶挱㡢㤲〵ちㄶ捡㑡㤸㜴ㄹ㈵㑢ㅡ〴攵㜰〶㘶㙤㐳づ捡ㄱ㤰㜶㡥㤲㌵㄰㜸攲户㕥っ㠲〵㜹戱㄰挲㔹つち散慤㜲㐷搸攸㍢搱㤰㐵ㄲ㍥〶㈳㘹㌰㡡〶慣㥢㄰㤴㍢愳㔷〰㈵㝦摤攴㠳㜲っ㍣㠰㜲愸㉢㠵ぢ攵㉥㑣㌱㤶㈹㔸昵攰㐵挹㔲〷㐱愹ㄳ愵㍣慡搱扡捥㝤ㄴぢ㈱〴㕢㤰㐱㔸ㄱ㤱㠳慤ㅡ搲捥戱戱㜲〲㑦㕣㑡㘵㄰㉣挸㡢攵ㄳ㍥㔴挲戰搱㈳㌴㘴㘹㠵㡦㐱㤴〶戵㌴㘰戵㠵㘰㡢愱㔷〰ㅢ㝦愷攵㠳㙤㍣㍣㠰㡤昵ㄷ㑥ちㄷ戶㕤㤹㘲㌷愶㘰慤㠴ㄷ摢㐴挸㉣㙣昲晢㑣〴㉡昱㘲㥢〴ㄳ挱戶㍢㠳㑣㐶㉦〷摢㐴㐸㍢挷挶㝡ぢ㍣㔱㡣挱㈰㔸㤰ㄷ㡢㉥㥣㈱㔳㘰㙦㙤㤳㘱愳㑦愱㈱ぢ㌲㝣っ愶搲㘰ㅡつ㔸愳㈱搸愶愳㔷〰ㅢ㝦㜱收㠳㙤㈶㍣㠰㡤㔵ㅢ㑥ちㄷ戶㔹㑣戱㈷㔳戰挲挲㡢㡤㘵ㄵ㥤㙣㙤㉣扡㄰㙣㜳ㄸ㠴搵ㄷ㌹搸收㐱摡㌹㌶㔶㘹攰㠹摦慦㌱㠸㠳㡤愵ㅡ捥㤰㈹戴戱敤〵ㅢ㝤㙦ㅡ戲㡣挳挷㘰〱つ敡㘸挰捡づ挱戶㄰扤〲搸昸摢㌹ㅦ㙣晢挰〳搸ㄲ慥ㄴ㉥㙣晢㌲挵㝥㑣挱扡っ㉦㌶ㄶ㘳㜴戲戵戱㔴㐳戰ㅤ挰㈰慣搹挸挱㜶㄰愴㥤㘳㘳㙤〷㥥昸㜱ㅣ㠳㌸搸㔸攰攱㐳攵户戰搱敢㘹挸攲てㅦ㠳㠳㘹㤰愰〱敢㐱〴㕢ㄲ扤〲搸昸㉢㐰ㅦ㙣㘹㜸〰ㅢ㉢㐴㥣ㄴ㉥㙣㈶㔳㘴㤸㘲㉤っ扣搸㡥㠲捣挲挶㑦㕣㜹㜸㜷㔲ㄶ㜸〸戶㈵っ挲㑡㡦ㅣ㙣㠷㐰摡㌹㌶㔶㠴攰㠹㕦摥㌱〸ㄶ攴挵戲㄰㘷挸ㄴ搸㕢㕢㈳㙣昴㈶ㅡ戲㘴挴挷愰㤹〶㉤㌴㘰ㄵ㠹㘰㕢㠶㕥〱㙣晣㍤愳て戶㔶㜸〰ㅢ敢㑡㥣ㄴ㉥㙣㙤㑣挱㕢っ㈸搶㠰㜸戱戱昰愳ㄳ㙣㉣ぢㄱ㙣㉢ㄸ㠴昵㈱㌹搸㔶㐱摡㌹㌶搶㤱攰㠹㔹〳〶㜱戰戱㤸挴ㄹ㌲㠵㌶戶挳㘰愳ㅦ㑥㐳ㄶ㥡昸ㄸ晣㡥〶㐷搰攰〲ㄸ〸戶摦愳㔷〸ㅢ㝥愳攳㠳㙤㉤㍣㠰㡤搵㈸㑥ちㄷ戶㈳㤹攲㈸愶㘰攵㠸ㄷㅢ换㐵㉣㙣〵㍦㐹㔹㑣㈲搸搶㌱〸慢㑡㜲戰ㅤ〳㘹攷搸㔸㝤㠲㈷㝥㌳挸㈰づ㌶㤶愰㌸㐳愶搰挶㜶ㅣ㙣昴攳㘹挸昲ㄴㅦ㠳ㄳ㘸戰㥥〶慣㔸ㄱ㙣㈷愲㔷〰ㅢ㝦㘳敡㠳敤㡦昰〰㌶搶戰㌸㈹㕣搸㑥㘶㡡㔳㤸㠲昵㈶㕥㙣㉣㌲改〴ㅢ㑢㔰〴摢〶〶㘱㉤㑡づ戶搳㈰敤ㅣㅢ㙢㔶昰挴てㄲㄹ挴挱挶挲ㄵ㘷挸ㄴ摡搸捥㠰㡤㝥㈶つ㔹搴攲㘳㜰ㄶつ㌶搲㠰㜵㉥㠲敤㙣昴ち㘰攳慦㘵㝤戰㥤ぢて㘰㘳攵㡢㤳挲㠵敤㍣愶㌸㥦㈹㔸愵攲挵挶搲㤴㑥戰戱㜰㐵戰㕤挸㈰慣㘰挹挱㜶㌱愴㥤㘳㘳愵ぢ㥥昸戵㈳㠳㌸搸摥挰㤲㌳㘴ち㙤㙣㤷挲㐶扦㡣㠶㙦晡ㅢ㕣㑥㠳㉢㘸昰ㄶっ〴摢㤵攸ㄵ挰挶摦晤晡㘰扢ㅡㅥ挰挶㝡ㄹ㘷っ㉥㙣搷㌰挵戵㑣挱摡ㄶ㉦㌶ㄶ戴㜴㠲㡤攵㉥㠲敤㝡〶㘱摤㑢づ戶ㅢ㈱敤ㅣㅢ敢㘳昰挴㑦㈹ㄹ挴挱挶㈲ㄹ㘷挸ㄴ摡搸晥〲ㅢ晤㈶ㅡ戲㠰挶挷攰㘶ㅡ㙣愲〱㙢㙡〴摢㉤攸ㄵ挲收㝦〲㜲ㅢ㍣㠰㡤㔵㌶㑥ちㄷ戶摢㤹攲づ愶㈸挳㈵ㄱ㉦㌶㤶挱㜴㠲㡤㐵㌲㠲敤㉥〶㘱戵㑣づ戶扢㈱敤ㅣㅢ慢㙡〸㐶扦㠷㐱ㅣ㙣㉣慤㜱㠶㑣愱㡤敤㙦戰搱敦愵㈱换㙥㝣っ敥愳挱㘶ㅡ戰ㄲ㐷戰摤㡦㕥㈱㙣晥挷戶〷攱〱㙣慣捤㜱㔲戸戰㍤挴ㄴて㌳〵敢㘸扣搸㔸㍣搳〹㌶㤶搶〸戶㐷ㄸ㠴㌵㌶㌹搸ㅥ㠳戴㜳㙣慣挵ㄱ㙣㡦㌳㠸㠳慤ㄲ㔲㘷挸㉥㙣㑦挰㐶㝦㤲㠶㉣搶昱㌱㜸㡡〶㑦搳㠰昵㍢㠲敤ㄹ昴ち㘰攳慦捡㝤㜶搲㝦挰〳搸㔸搱攳愴㜰㘱㝢㡥㈹㥥㘷ち㔶摦㜸戱戱攴愶ㄳ㙣㉣挸ㄱ㙣㉦㌲〸㉢㜳㜲戰扤っ㘹攷搸㔸挱㈳搸㕥㘱㄰〷ㅢ换㜸㥣㈱扢戰扤ちㅢ晤㌵ㅡ挶晣つ㕥愷挱ㅢ㌴㘰搵㡦㘰㝢ㄳ扤㐲搸昰昳㘷ㅦ㙣㙦挳〳搸㔸〷攴㡣挱㠵敤ㅤ愶㜸㤷㈹㔸戳攳挵挶㐲ㅤぢㅢ愷㌶攴㔱㡤搶晤㔵㥥㘵㍣㠲敤㝤〶㘱㍤㑦づ戶て㈱敤ㅣㅢ敢㝥〴摢㐷っ㠲っ昲㘲昱㡦㌳㘴ㄷ戶㡦㘱愳㝦㐲㐳ㄶ〶昹ㄸ㝣㑡㠳捦㘸挰㕡㈱挱昶㑦昴ち㘱昳摦㐹扦㠰〷戰戱㝡挸㐹攱挲昶㈵㔳㝣挵ㄴ慣昴昱㘲㘳㜹㑦㈷搸㔸晣㈳搸扥㘶㤰㠳搱换挱昶㙦㐸㍢挷挶㙡㈱挱昶㉤㠳㌸搸㔸㌲攴っ搹㠵敤㍢搸攸摦搳㌰敤㙦昰〳つ㝥愴㠱〹〳挱昶ㄳ㝡〵戰昱㥥〵㍥㕢摢㉦昰〰㌶搶ㅣ㌹㘳㜰㘱晢㤵㈹㑡㌰㤱愱㔸ㅦ攴挵挶愲愰㑥㜶㔲㤶っ〹㌶㕣敢㉥㔱㉢搰换挱㠶ㅦㄴ㜷〱摢㉡戸〹戶㜲〶㜱戰戱搰挸ㄹ戲ぢ㥢〶ㅢ扤㈷つ㔹㠴攴㘳㔰㐱〳摥㈱㑤戱㉥㐹戰〵搰㉢㠰㡤㜷㕦昰挱搶ㅢㅥ挰挶㑡㈵㈷㠵ぢ㕢ㅦ愶搸㠲㈹㔸㔵攴挵挶㔲愲㑥戰戱搰㐸戰ㄹっ挲㡡愳ㅣ㙣㕢㐱摡昹搶挶捡㈴挱搶㡦㐱ㅣ㙣㉣㑦㜲㠶散挲搶ㅦ㌶晡〰ㅡ戲㜴挹挷㘰㙢ㅡ㙣㐳〳㔶㌳〹戶㙤搱㉢㠰㡤昷㤱昰挱戶ㅤ㍣㠰㡤昵㑤㑥ちㄷ戶㐱㑣㌱㤸㈹㔸㡢攴挵㜶㈱㘴ㄶ戶㠲㕦攵㉦㠲㠹㘰ㅢ挲㈰慣㔳捡挱㌶っ搲捥戱戱㥥㐹戰㔵㌲㠸㠳敤㌲㐸㥤㈱扢戰つ㠷㡤扥〳つ㔹昰攴㘳㌰㠲〶㔵㌴㘰つ㤴㘰摢ㄱ扤〲搸㜸㐷っㅦ㙣㈳攱〱㙣慣㡡㜲㔲戸戰㡤㘲㡡㥤㤹㠲ㄵ㑣㕥㙣户㐰㘶㘱㉢㜸㤹㤲㐵㑤㠲㙤っ㠳摣㠶㕥づ戶戱㤰㜶㡥㡤㔵㔰㠲㙤ㅣ㠳㌸搸㔸ち攵っ搹㠵㉤〸ㅢ㍤㐴㐳㤶㐹昹ㄸ㔴搳愰㠶〶慣㥣ㄲ㙣㘱昴ち㘰攳扤㍤㝣戰㐵攱〱㙣昷扡㔲戸戰搵㌲㐵㡣㈹㔸昷攴挵挶㘲㈷ぢ㕢挱㑦㔲㤶㐲〹戶昱っ挲㥡愸ㅣ㙣扢㐱摡㌹㌶搶㑥〹戶〹っ攲㘰㘳〱㤵て㤵摤㘱愳敦㐱㐳ㄶ㔷昹ㄸ㑣愴挱㈴ㅡ戰摥㑡戰㑤㐶慦㄰㌶晦㘳摢㔴㜸〰ㅢ㉢戰㥣ㄴ㉥㙣搳㤸㘲㍡㔳扣〹〳㉦㌶㤶㐸㜵戲㤳戲㠰㑡戰捤㘴㄰㔶㔲攵㘰摢ㄳ搲捥戱戱攲㑡戰捤㘶㄰〷ㅢ换慥㥣㈱㔳㘸㝦㑢㤸〳ㅢ㝤㉥つ㔹㤲攵㘳㌰㡦〶昳㘹挰㉡㉤挱戶ㄷ㝡〵戰昱㝥㉢㍥㕢摢〲㜸〰ㅢ敢戶㥣ㄴ㉥㙣㜵㑣戱㤰㈹㔸攵㈱㐳㕦挴㥥㍤昴㜲捥搴㝢㈷愰昳㡡〳㈴㐳㠶㘵〲㜵敤慢ㅢ㔱㥡挱㐵㑥㐸㕢㑢㥣㕡て㠸っ搳攴㉤慤㤸扡㉢昳摥㍡愲挳昷㐹㈴敥搵摦㜳㕢づ㜱愳㠶㔵〸攵㔷晦㤸㝦敢㠹づ㝦づ㍣晢ㅢ㝤晡昰愱敤㡢㈱昶㥦摢㤰㙡㙤㘹㙢挹戴て慢㐳搹ㄱ㝥扡摥摡㤰㈹㈹〹㑥㉡扦ㄲㄱ㝤㜳㜲挵捡㥡㜹㘷挹ㄵ晣搹㝦㘰㘹㜳换捡㘶ㄹ㑤㜹ㅢ敦昶㈲扣㝡昶㘴ㅡ㌲㤵挷づ㠰㘷戰㘲㠱捥晡晥㘸晢昴㌰㌸攵㑦㘳敤〰昴慢愶㑣㥥戲愰㍥㔴㤳㑡愶㈲攱㔰㍡ㅥ㐹㠷㘳愹摡㜸㌰㤱㑡㠷㙡㐲昱㜰㍣㔴㤳㡥〶つ愹㄰㘰㡣〳攱㘳戰㈶㐰搲ㅤ挴ㅥ㡢〳愴㐷㕤㜹㈹㑥㠷扡㍡㕤て晢ㄲ㤵㔴㈹㤵㔶㘶㔹捦㥥慡捡㜳㌷㤲扣㘹㝥ㄶ摢挸敤ㅣ㌴㡤戳晣攵ㄷ〳㔶搷㥣㌸挰散㝢㐱㘷㥥搴改昵ㄸ㠲㝥㌰㥡㠰搱〳〲捡戴〴扡㕢㑣㤹㕣敦慡㔶搲㤲㤰㙤〹㔹敥ㅤ㍦戵ㄴ挴扤㈱㤶敡〶摣㑡戴捤㈸戳愳攸㤵っ㙦㐲慦て挷㤲搲㈰ㄷ㐸㡢㈱攲㠲扣㉡㈰攵㔶慤捥挲㡡㜰㕢㠲〲㜷慤㠳㐹挱つ㐴㥤〱㌳㙥㈴戹㙦戲㡥㐸㜰挳挵㜵戴㜸㤳〳㜶㍥慤ㄱ㝤敢㑤㡥㠷ㄳ㤱㑣搴㑣㔷㠷㤲愹㜰愲㍡ㅤぢ愵慡愳愹㘴㙤㑤愶戶㍡ㄸ㠹愵㡤㕥捥ㄸ㥢攰㘳昴㜶㝡捤散昵㜱㝡搴㈹〳㍤扥搱敡ㄴっ㠴㙦〲㤶㑢昴㐳愱搲㕢搱〴㡣㉤㈱愰㑣㙢㐳搷ぢ戳ㅤ㌲ㅦ㤸换㈱捥㠵戹㤵ㅤ㐵ㅦ挹昰㉢愱㤷㝢㜵慡晥㤰ぢ捣搵㄰㜵挰摣ㅡ㔲㠱㜹っ〶搴〱昳㜰㤸ㄴ㠶戹づ愶昹㌰户㐱㈴戸攱㐲㌹㕡挰摣搶捥愷晤ㅥ㝤ぢ㘶㌸㤳㠸㔵㐷慡ㄳ㘶戴㌶ㅡ㡥搷㠶ㄲ㌵㘶㌲㤵㐸挵㈳挹㠸ㄹ㡣㈶㙡㡣㠱捥ㄸ搷挰挷搸捥改慤㘵㙦㤰搳愳㑥つ㐱㑦㘰晥摥つ昳㘸愸昴㜵㘸〲挶㔰ㄸ攰㠹㕢攳愱敢㠵㜹っ㘴㍥㌰㡦㠵㌸ㄷ收㌰㍢㡡㍥㡥㙢㜶㍣昴㜲㉦㔲㌵ㅣ㜲㠱戹ㅥ愲づ㤸㈳㈰ㄵ㤸敤㙥㤸㈷挱愴㌰捣㔶㕦㤸㔵㠸〴㌷ㄴ晤愳〵捣ㅤ敤㝣摡㈹攸㕢㌰ㄳ愱戸ㄹ㑤㈷㑣㌳㤸㑡㠵愳愶ㄹ㡢愴㘲攱㥡㙡㌳㘴搶搶攲㤰㤴㌴愴㌶㠰㌱㑥㠵㡦㌱搲ㄹ昱〶昶㐶㌹㍤敡搴ㄸ昴〴㘶愳ㅢ收改㔰改㘷愰〹ㄸ扢挰〰捦ㄲ敤㑣㜴扤㌰捦㠲捣〷收㐶㠸㜳㘱㡥戵愳攸㔱㡥敡ㅣ攸攵㕥慢㉡〸戹挰㍣て愲づ㤸搵㤰ち捣愴ぢ愶㑥㤸㍣攴慢㠳㝤戹搵挰㠹ㄶ晡㐵㘸挱㉤㙣㠷搶㉥㐶摦攲㔶㕤ㅤ㡦㐶ㄳ改摡㘴㉣㤹〹挷㠲攱㘴㌲ㄹぢ搷㐶挲㌸㠰搷㠶㠲㌵愶㈱挵〱㡣㜱〹㝣㡣愸㌳㌸攱㔶敢昴愸㔳攳搱ㄳ㙥〷戸戹㕤〱㤵㝥㈵㥡㠰戱㉢っ昰挴昵㝥捡〸㑡㈷ㄶ㘳㌷㐷㍥㠱捡敢㈸摦ㅤ㑢㙡㜷挸㠵挴つ㄰㜵㤰㤸〸愹㤰搸换㑤㠲〷㍣㈱㌱捦㤷挴㈴㌸搱㐲扦〹㉤㐸㑣戶㐳㙢㌷愳㙦㤱㐸㠷慢慢㠳搵改㕡㌳㤵慡づ㠷㔲搸㌷ㄳ改愸㤹慡㡥愴㈳愱㘴㈲㥥㌲愶㌸挳搹〴ㅦ㘳慡搳㤳㘳摢㌴愷㐷㥤㥡㠹㥥㤰㤸改㈶㜱㍢㔴晡ㅤ㘸〲挶㉣ㄸ攰㔹愲昳搸愶昳㘰愶昳搰㘵散改挸愷㔲㜹て攵搳戰愴收㐰㉥㈴敥㠵愸㠳挴㍣㐸㠵挴敥㙥ㄲㅤ摢挴㙥扥㈴㌸㑦㡦㈰昸戹㌱㕡㤰搸换づ慤㍤㠸扥㐵㈲ㄲ㐹㐴搳㌱㝣㥣搷㔴搷㠴㌳㘶㈲ㅥ慤〵㤰㜴㜵㈴㤵㡥㠷㘳㤱戴戱户㌳㥣㠷攰㘳㉣㜰㝡戲㑤搴㌹㍤敡搴㍥攸〹㠹愸㥢挴愳㔰改㡦愱〹ㄸ晢挲〰捦扣㙤㘲㍦㐷㍥㥢捡愷改㌰㠷㈴づ㠰㕣㐸㍣换昰㤴昰㜵㄰愴㐲㘲㡣㥢㐴挷㌶戱戳㉦〹㑥扤㈳〸敥㝦㠵ㄶ㈴㝥㙢㠷搶㕥㐴摦摥㍢愲㤱㐴㉣㤱捥㘴㠲㤱敡㜰㉣ㄱ㠹搵㐴攲㌸慡愴㙢愲㌵㠹㐸㌰ㄸ㌵敡㥤攱扣〴ㅦ攳㘰愷㈷摢㐴挲改㔱愷搲攸〹㠹ㄱ㙥ㄲ慦㐱愵扦㡥㈶㘰㤸㌰挰㌳㙦㥢挸㌸昲〵㔴扥㐳㠷㍡慥昳ㄲ挸㠵挴㝢っ㑦〹㕦㠷㐰㉡㈴戶㜳㤳攰㈷㤸散ㅤ摢晡㤲㔸ち㈷㕡攸ㅦ愱〵㠹㐶㍢戴昶㌱晡昶摥ㄱて㈵攳㤹㜸戴ㅡ〷搹㜰㈸ㄴ㐹㥡㘹㌳ㅡ挴〹㕥㉣ㄵ㑢挵ㄳ㜱愳挹ㄹ捥㈷昰㌱㥡㥤摥㕡昶㘴㡥㥤昱愹㔳慤搰〹㠹慤摣㈴㍥㠷㑡晦〲㑤挰㘸㠳〱㥥㈵㍡㍦慣㜴㝥㍡改晣㉣㌲摡ㅤ昹晥㔴㝥㐳㌹㙦つ愱㔶㐰㉥㈴扥㠵愸㠳挴㉡㐸㠵㐴㠵㉦〹捤㤷挴㙡㌸㈱〸㉥昸愱〵㠹挳散搰摡㑦攸㕢㈴㘲挹㘸扣扡㌶㘹㈶愲㘶㈲㥣慣㠹挵㠳ㄹ㌳ㄵ㡢㤹愱㘸㍣㔴㥤㠸㘵㡣挳㥤攱晣っㅦ攳㜷㑥㑦㐸挸戴㌹攳㔳愷搶㐲㈷㈴㑡摣㈴㔴㌹昴愵㘸〲挶㤱㌰挰㌳㡦挴㔱㡥晣㘰㉡㝢搲㈱㠱㈵戵づ㜲㈱挱扦㑡搰㐱攲ㄸ㐸㠵挴扦㝦挸㥥搵㘴㍦㍢扥㠶㌴晦〴㠶㜳摥ㄸ㈳㉡㌹ㄱち㈴㡥戳㐳㙢㕢愰㙦㤱㐸〶愳㤱㘸㈴㔲㥤㌲㜱㥣愸挶㥦ㄱ〸㠶戱㤷攰ㄵ捡攰散㌰㤸㌶㡥㜷㠶搳ㄷ㍥挶〹㑥㑦㡥ㄳ敢㥤ㅥ㜵敡㡦攸〹㠹㝦㘲㌰ㅤ㘷㠳晤愰搲晢愳〹ㄸ㥣摡挶㌳敦㌸㜱㡡㈳攷扤㈶昴㠱㜴㔸㐲ㄲㅢ㈰ㄷㄲ㠳ㄸ㥥ㄲ扥㑥㠳㔴㐸扣敢㑢攲㙤㕦ㄲ㥣挶ㄶㄲ㐳ㄱち㈴捥戰㐳㙢挳搰户㐸㠴慡㙢ㄳ愱ㄸづ㤲搸ㄲ挲挱敡㘴㉣㤳っ㐵愳挹㜸戰㌶㥡愹挱㈷慢㜱愶㌳㥣㑡昸ㄸ㘷㌹㍤㈱戱搱改㔱愷捥㐵㑦㐸扣敡㈶㔱〵㤵扥㈳㥡㠰挱搹㙡㍣昳㐸㥣敦挸昹扢ち㝤㌴ㅤ㕡戸捥ㄷ㐲㉥㈴㜶㘱㜸㑡昸扡ㄸ㔲㈱昱㡣㉦㠹愷㝣㐹㕣〲㈷㈱ㄱ㐲㈸㤰戸搴づ慤㔵愳㙦㤱愸㑥挵愳戱㑣㈸㔵㤳㌶㔳攱㘰㌰㤴挸㐴㜰扦捣㘸㈸㤸㡣㠷㠳愹敡㙡攳㌲㘷㌸㌵昰㌱㉥㜷㝡㐲㐲收慢㌹㝡敡搴搵搰〹㠹㐷摣㈴㙡愱搲㘳㘸〲挶㌵㌰挰㌳㡦挴戵㡥㝣㌹㤵ㄳ攸戰㠲敢㝣㍤攴㐲㘲て㠶愷㠴慦ㅢ㈱ㄵㄲ㝦昳㈵㜱户㉦㠹㍦挳㐹㐸㑣㐱㈸㤰昸㡢ㅤ㕡㥢㡡扥㐵㈲ㄲ攴㥦搴挸㤸㌵㤹〴㡥ㄳ〹㌳㤶慥㡤搵搴愶㠳愱㘰㌸㥤㐹㔵〷㡤㥢㥣攱㑣㠳㡦㜱戳搳ㄳㄲ㌲〵捤搱㔳愷㙥㠳㑥㐸摣收㈶㌱ぢ㉡㝤㑦㌴〱攳㜶ㄸ攰㤹㐷攲づ㐷捥摢㔰攸昳改㜰〴搷昹㉥挸㠵挴摥っ㑦〹㕦㜷㐳㉡㈴慥昷㈵㜱慤㉦㠹㝢攰㈴㈴ㄶ㈱ㄴ㐸晣捤づ慤敤㠳扥㐵愲㈶ㅥ挳户挴摡㜸挴㡣搴㠴愳改㐸㌲㙣愶攲㘶㉣ㅥ〷㠸㘰㈶㕥㘳挸搴㌲㐷戸㉦㝣㡣晢㥣挱〹㠹捤㑥㡦㍡昵㈰㝡㐲攲㜲㌷㠹〳愱搲て㐲ㄳ㌰㌸㑤㡣㘷ㅥ㠹㠷ㅤ昹搱㔴㈶攸戰㡥敢晣〸攴㐲㈲挵昰㤴昰昵ㄸ愴㐲攲㕣㕦ㄲ㘷晢㤲㜸ㅣ㑥㐲㘲㌱㐲㠱挴ㄳ㜶㘸㙤〹晡ㄶ㠹㐴愴扡戶㈶㔶ㅢ㑣㐵㐲愹㜰㉣㥡㡣㘱㤳㐸㘷捣㜴㌸㠱㑢㈷㌵㌸戳㤲搹㘲㡥戰〱㍥挶㔳捥攰㠴挴搳㑥㡦㍡昵て昴㠴挴㘹㙥ㄲ㑤㔰改晣挳㌵〱㠳㌳扦㜸收㤱㜸摥㤱㥦㐰㘵ㅢㅤ搶㜳㥤㕦㠴㕣㐸㉣㘷㜸㑡昸㝡ㄹ㔲㈱㜱㠲㉦㠹攳㝣㐹扣〲㈷㈱戱ㅡ愱㐰攲㔵㍢戴㜶ㄸ晡昶摥ㄱ㡤挶㔳㔱㝣㐹慢㠹㘷挲ㄱ㌳㥤㠸攳挲㐲㈴㔴ㄳ挶㠷㙡㍣㥤捥ㄸ㌲〱捣ㄱㅥづㅦ攳㜵㘷㜰㐲攲つ愷㐷㥤㝡ㅢ㍤㈱㜱㤴㥢挴ㅡ愸昴戵㘸〲挶㍢㌰挰㌳㡦挴扢㡥㥣㜷愸搰晦㐰㠷つ㕣攷昷㈱ㄷㄲ挷㌲㍣㈵㝣㝤〸愹㤰㔸攵㈶戱㉦搷㤳摦挰㔶昸㤲昸〸㑥㐲㘲㍤㐲㠱挴挷㜶㘸敤㐴昴㉤ㄲ挱㜸㌲ㅡ挶改㐴㑤㑤㌰㠸㙤㈰ㄹ㑦〷㠳㌱㥣㕢愵愲昸〲㤲㐹〶㡤㑦㥣攱㥣〴ㅦ攳㔳愷㈷ㄷ捥㍥㜳㝡搴愹㉦搰ㄳㄲ换摣㈴㑥㠵㑡摦㠰㈶㘰㝣〹〳㍣戱〳㘰㔰㍡慦㐸改㈹㌴挶㔷㡥㥣户慡搰捦愴挳㐶㉣愹慦㈱ㄷㄲㅢㄹ㥥ㄲ扥晥つ愹㤰挸昸㤲㐸晢㤲昸ㄶ㑥㐲攲㍣㠴〲㠹敦散搰摡昹攸摢㝢㐷㌲㡥搳敤㘴㙤挶慣捤㠴㙢㔲搱ㄸ扥㤵愶搲戸摥ㄴ㑥㔷挷戰㔹ㄸ摦㍢挳戹〰㍥挶て㑥㑦㐸晣攸昴愸㔳扦愰㈷㈴㝥敢㈶㜱〹㔴晡愵㘸〲挶慦㌰挰㌳㡦〴挷㈸昲ぢ愸扣㡡づㄷ㜲㥤㑢㈱ㄷㄲ搷㌰㍣㈵㝣㜱㘲㔵㐸㉣㜴㤳攸昸〶戶挰㤷㐴㌹㥣昰挴ㅤ慦㄰ち㈴㌴㍢戴㜶㈳晡ㄶ㠹摡㘴〴攷㔱戸㉡ㄴぢ攳㔳㌴㕣ㅤ㑦愷戰㝤㐴㌳㐱㥣㘹搵㘰㔳㌱㝡摡㍥晡㥦攱㘳㜰慥㔵〶㈷㝢㠷敥昴愸㔳扤搱ㄳㄲ㜳摣㈴㌶㐱愵摦㠲㈶㘰昴㠱㠱慣戱攷㕢昹ㄶ㡥㥣㌷慦搰敦愴〳敦㍥愱っ㈷晣㕦ㄹ㥥ㄲ扥戶㠲㔴㐸㑣昶㈵㌱搱㤷㐴㍦㌸攱㠹摡㈲㠴〲㠹晥㜶㘸敤㍥昴㉤ㄲ挹㑣㑤〶㙢㕣ㅢ挳㐹㐵㌸ㄸ挳改㜶㌴㤳㡡㘷㐲㘶㍡㔶㕢㕤㔳㕤㙢っ戰㝤昴捤昰㌱㌸㝤㥡㈵戱㡤搳愳㑥㜱㔶㔴㐸㡣㜷㤳㜸〸㉡晤㘱㌴〱㘳㄰っ晣㐸っ㜶攴扣㡢㠵晥㌸ㅤ㜸ㅢち㈵搳㥦ㄴ㍤挹昰㤴昰㌵っ搶㐲㈲攸㈶搱昱つ㙣慣㉦㠹㑡㌸攱㠹㝢㐶㈳ㄴ㐸っ㐷㠷搱戴㝦愰敦㙣ㄳ挹㘸㈸㡣慦㥥㤱㐴㌰ㅣ㡤㘶攲戱㔰戲戶ㅡㅦ慣㤱㈰㑥㌲捤ㅡ㘳〷摢㐷㝦づ㍥〶㘷㐴㠵挴㕡㉣ㄸ㔵㑥㡦㍡挵㠹㑥㈱㌱搲㑤攲㈵愸昴㤷搱〴㡣㔱㌰㄰ㄲ㥥㙦㘰㥣晥ㄴ昹捤ㅣ敢ㅢ㜴搸㠴㈵㌵挶〹晦ㄶ挳㔳挲搷㔸㐸㠵挴㄰㌷㠹㡥㙦攵㠳㝤㐹㡣㠳ㄳ㥥㈵晡㝢〸〵ㄲ㐱㍢戴昶㍥晡ㄶ㠹㔰㌴ㄳ㡡㠷愲愹㥡ㅡ㕣㌸㡤搶愶㘳㌸㙥㔴㘷㘲㘱㥣㔱挴ㄲ搵攱㠸ㄱ戲㝤昴て攰㘳㔴㍢㍤昹㔶㕥攳昴愸㔳㥣扢ㄴㄲ㕢扢㐹㝣〲㤵晥㈹㥡㠰㔱ぢ〳㔹㘳捦㤵ㅡ捥㘸㡡㥣昷戵搰扦愴〳㙦㑣愱㘴㤲㤲愲㝦㌱㍣㈵㝣敤〶㙢㈱搱摢㑤愲攳戳㈳攰㑢㘲〲㥣昰挴て㤶ㄱち㈴㌸㉤挹㘸摡㜷攸㕢㈴㜰㉡ㄹ㡢㠷㌱攱ㄲ㡤愷挳改㔴㌲㠹昳㑢㌳㥤慣㑤搵㈶慢㐳昱㐴捡搸挳昶搱扦㠷㡦㌱搱改挹ㄱ㜳㤲搳愳㑥㜱㍡㔲㐸㤴戹㐹晣っ㤵晥ぢ㥡㠰㌱つ〶戲挶㥥捦㡥改㡥晣㍥㡥戵㠷㠶㘶㌳搷㔹收ㅤ㈹㉡㠷愸㠳〴攷ㅤ㠵挴て摦扢扥㡢㜶散ㅤ摦㐱㥡晦㕤㜴㌶㥣昰㐴㍤〹㐲㠱挴ㅣ㜴㠴㐴〰㝤㡢㐴扣㈶ㄲ挳㤷搱㕡㥥㍦㠴攳愹㜰ㅣ㤳ㄲ改㐴扡㈶㥤挲〷㈹慥っㅢ㜳㙤ㅦ扤ㄷ㝣㡣㜹㑥㙦㉤ㄶ㡣昹㑥㡦㍡戵〰㍤㈱昱ㄵ〶搳昱㕤戴㉦㔴扡㠱㈶㘰搴挱㐰㐸㜸昶㡥㠵㡥㥣㜷扡搰〷搰攱ㄱ㉣ㄹ㡢㈰挷ㄳ㜵ㅤ㄰昵改㔱扥㍦㍡扢㝡收愹晣㝦攲㍥摡晢〷〷愶攱て〸戰㈲愷愴〷㝥摢㙢晤㈲戶慣㜴晣㝦ㄶ㡢㌳㘱晣㐱㍣㕦攵ㅦ㘲㕤晦て㜱昸㙥㘴攷挶ㄸ㜱㈸㕥晡㐰慣㜰昹㠱㔸摤愰摦㄰㡢晤㐱㍡㌸㤶っ㘸㥡搵㠶ㄹ㌱晣㘱挳㠵㉤㤳㍡晥㉡摥㤶捥㑣搹㘸攷㍥昸㔵㔹挹愴㘴ㅢ㙥愶搰㙥㍡㙥昳㕢㍢晣㜰㕦㜹捣㜹㐲㌱㥡㜷捤ㅦ㤰敤戹㝥㔱㍣㈸㉢㥤搵摣㠶扦昰㘰愶㥤㠸㙤昸㑤㙤㔹㘹て攵晢㈳㝦晢敦摦昱㈷挴㡣㠶扦昱㌰㉢㑤〰㠳㝣㝥㑦㍤戹愱㕤敥㐷㌰ㄸ㝡愵㜳〲㔵ㅢ㐴㑣ㄳ㐶捣ㅦㄱ㉥㝦ㄷ敦㐳㤷㔳攴㔲㘷㐲㙥㤶〱㝤㝢挴㔳摣挷ㄹ㡤愲扥昵攸㘰㉦挶㡦㥡㜳ㅥ㕦散㘱㜷㈷㕡晦㔷搸晦ㅢㄳ晢ㅥ散㜸晣㐶㔵㙥㤸㔴晥收㥡ぢ扥扣㝡搷慡昳㙥昸搵晥㝦㡤攵昱挵ㅥ㌵昲搸扣〷收㕦戱㌳㐲慡扦挵收㙤㌶敦愰㔱㙦㘰㄰㉦攳㠷搲㜹㌷㔰㝦摤㔶㜸㙦愰㙥㉣㐶㈴㍣㔱昲㠳昱昶改愱㤶愲挳㥤㐶扤ちて㙥愹㕣㔵扤㡡㙢搹〴㌱㌷㌰愵㌷愲搵㜶㠲捣㈲愹㕥㠴㥤戳晥〱㝤ㄴ㡤昹〱攰㠸晡ㅥ㡡㑥昷㤰戴㍡ㅥ㕤㐶戲ㄲㅥ㝥㐸㥥戵搷㍣て挹㌳戶挲㝢㑢㜵㘳㌵㈲攱㔹愲㡦戳㤰ㅣ㠱㡥㈰㜹ちㅥㅤ㐸㐲㕣㑢捥〸㕡㐸㌸搷愸搵㘴㤱㍣㤶㠳㈴㐲攳戵㌰改㐰㜲㌴㍡摤㐳挲搹㐵昱攸㌲㤲攳攱攱㠷攴愱㐲㐸ㅥ戴ㄵ摥㥢慣ㅢ敢ㄱ〹捦ㄲ㝤㔷ぢ挹挹攸〸㤲晢摤㐸㈶㜰㉤㌹慦㘷㈱攱㡣愱戶㐷ㄶ挹摦㜲㤰㑣愲昱〶㤸㜴㈰㌹ㅤ㥤敥㈱攱ㅣ㘱昷㤰㥣〳て㍦㈴㜷ㄶ㐲㜲㠷慤昰摥㜶摤㌸て㤱昰㉣搱㘷㔸㐸㉥㐲㐷㤰摣收㐶㌲㡢㙢㜹〹㔴ㄶㄲ㑥〶㙡戳戳㐸㙥捥㐱㌲ㄷ㡡扥㔷挰愴㝢ㄴ㌸攳搷㍤ち搷挱挳㡦挲つ㠵㈸㕣㙦㉢扣昷㕥㌷㙥㐰㈴㍣㌱㑦㘲㔱戸〹ㅤ愱㜰慤㥢挲㈲㔲搸〴㤵㐵㠱ㄳ㠱摡扥㔹ち㔷收㔰搸㥦ㄴ㙥㠷㐹昷㈸㜰戶慦㝢ㄴ㌸攷攷㐷攱㤲㐲ㄴ㉥戶ㄵ摥ㅢ戰ㅢ昷㈲ㄲ㥥㈸㔰戱㈸㍣㠰㡥㔰戸搰㑤㈱㐱ちて㐱㘵㔱攰㈴愰㤶捡㔲㌸㌷㠷㠲㐹ち㡦挲愴㝢ㄴㅥ㜳㍣扡㝣㤰攰㝣㥦ㅦ㠵㌳ぢ㔱㌸挳愱攰戹ぢ扢昱㉣㈲攱㠹愲ㄶ㡢挲ぢ攸〸㠵搳摣ㄴ㥡㐸攱㈵愸㉣ち㥣〰搴㕡戲ㄴ㑥挹愱㜰㈸㈹扣〶㤳敥㔱攰㉣㥦㜸㜴㤹挲㍢昰昰愳戰扥㄰㠵ㄳ㙣㠵昷㔶散挶㝢㠸㠴㈷ち㘰㉣ちㅦ愱㈳ㄴ㡥㜳㔳㔸㑤ち㥦㐰㘵㔱攰攴㥦㜶㜸㤶挲扡ㅣち㐷㤰挲攷㌰改ㅥ〵捥昰㜵㡦挲㌷昰昰愳戰愶㄰㠵摦摢ち敦晤搸㡤㙦ㄱ〹捦ㄲ晤㘸㡢挲㡦攸〸㠵摦戹㈹晣㠱ㄴ㝥㠶捡愲昰ㄳ㤶戴㘳戳ㄴ㔶攵㔰㌸㥥ㄴㄴ㔶愸㝢ㄴ㌸扢㈷ㅥ㕤摥ㄶ㝡挲扣㡡㘳昷㥣㕣戵ㄵ愲搰㙡㉢扣㌷㘵㌷㜴㐴ㄲち㈷㕢ㄴ晡愰㉦ㄴ㤶戹㈹㥣㑡ち㥣㥡戳㈸㜰搲㑦晢㔳㤶㐲㘳づ㠵搳㐹愱ㅦ㑣昰散挶㈹㈶㘷昶挴愳换ㄴ〶挲扣捡㠷挲攲㐲ㄴ㌲戶挲㝢㘷㜶㘳㄰㈲〹㠵㜳㉣ち㐳搱ㄷち㘹㌷㠵昳㐸愱ㄲ㉡㡢挲㌰㉣㘹ㄷ㘴㈹ㅣ㥣㐳攱㈲㔲愸㠲〹㥥摤愰挰㔹㍤昱攸㌲〵捥敤㔵昹㔰㌸戰㄰㠵〳㙣㠵昷昶散挶㉥㠸㈴ㄴ慥戰㈸㠴搰ㄷち晢戹㈹㕣㐵ち㌵㔰㔹ㄴ㌸搹愷㕤㤳愵戰㌰㠷挲㜵愴㔰ぢㄳ㍣扢㐱㠱㌳㝡攲搱㘵ち㥣搷慢昲愱㌰扦㄰㠵㜹戶挲㝢㡦㜶㘳て㐴ㄲち㌷㔹ㄴ愶愰㉦ㄴ收戸㈹㙣㈲〵㑥挷㔹ㄴ㌸搱愷摤㥡愵㌰㌳㠷挲敤愴㌰ぢ㈶㜸㜶㠳〲㘷昳挴愳换ㄴ㌸愷㔷攵㐳㘱㑡㈱ち㤳ㅤ㠵攷㐶敤挶摥㠸㈴ㄴ敥戱㈸㉣㐲㕦㈸㑣㜴㔳戸㤷ㄴ㌸ㄵ㘷㔱攰㈴㥦戶㌹㑢㘱户ㅣちて㤰挲㠱㌰挱戳ㅢㄴ㌸㤳㈷ㅥ㕤愶㤰㠰㜹㤵て㠵㕡㘷㘵扤㜷㙢㡦摡ち敦摤摡㡤ㄴ㈲〹㠵㐷㉤ち㡢搱ㄷち㘱㌷㠵挷㐹㠱搳㜰ㄶ〵㑥昰㘹㑦㘶㈹〴㜳㈸㍣㑤ち㑤㌰挱戳ㅢㄴ㌸㡢㈷ㅥ㕤愶搰〶昳㉡ㅦち愳ぢ㔱搸搹㔶㜸㙦搹㙥㉣㐷㈴愱昰㠲㐵㘱㌵晡㐲㘱愴㥢挲㑢愴挰㈹㌸㡢〲㈷昷戴㔷戲ㄴ㐶攴㔰㜸㡤ㄴ搶挰〴捦㙥㔰㔸敢㜸㜴㤹〲攷昱慡㝣㈸っ㉤㐴㘱㠸慤昰摥户摤㌸ㄶ㤱㠴挲㍢ㄶ〵捥攱〹㠵挱㙥ち敦㤱挲㐹㔰㔹ㄴ㌸戱愷㝤㤰愵戰㙤づ㠵㡦㐸攱㔴㤸攰搹つち㥣扤ㄳ㡦㉥㔳攰ㅣ㕥㤵て㠵㝥㠵㈸㙣㘵㉢扣㌷㙦㌷㌶㈲㤲㔰昸摣愲挰昹㍢愱㘰戸㈹㝣㐹ちㄷ㐰㘵㔱攰愴㥥昶慦㉣㠵摥㌹ㄴ扥㈱㠵㑢㘰㠲㘷㌷㈸㜰收㑥㍣扡㑣㠱昳㜷㔵㍥ㄴ㝡ㄶ愲愰搹ち敦ㅤ摣つ㑥晢〹㠵ㅦ㉤ち㥣扢ㄳち㘵㙥ち㍦㤳挲㥦愱戲㈸㜰㐲㑦晢㌵㑢愱㈴㠷㠲挲㥤ㅤ晢㙥㠲〹㥥摤愰挰㔹㍢昱攸㌲〵捥摤㔵昹㔰昸昱扢〲ㄷ收㝥戰ㄵ摥摢戸ㅢ㥣昲ㄳち㍤㌱㜶㕣㤸扢ㄷ㝤愱昰ㅤ㍣㍥挴摡挹㠵㌹ㅤ㑡挵㈹㌷㡢〲㈷昳戴㕥㤰搹ㄷ收扥㠶敤扢戰戵慥㔵昶㈱㠵㠷㘰㠲㘷㌷㈸㜰挶㑥㍣扡㑣攱㜱㤸㔷昹㔰昸扣㄰㠵㝦摡ち敦扤摣つ㑥昷〹㠵㝥ㄶ㠵㘷搱ㄷち㥦扡㈹っ㈰〵㑥户㔹ㄴ㌸㤱愷㙤㤳愵昰㘱づ㠵㠱愴昰ㄲ㑣昰散〶〵捥搶㠹㐷㤷㈹扣〱昳㉡ㅦち敦ㄴ愲昰戶慤昰摥搰摤㜸ぢ㤱㠴挲㔰㡢〲攷敢㠴挲㥢㙥ち㤵愴昰〱㔴ㄶ〵㑥攲㘹㍢㘴㈹扣㥡㐳愱㡡ㄴ㌸昹㠶㘷㌷㈸㜰愶㑥㍣扡㑣攱㑢㤸㔷昹㔰㜸愱㄰㠵攷㙤㠵昷慥敥挶扦㄰㐹㈸㡣戶㈸㜰慥㑥㈸晣挳㑤㘱ㄷ㔲昸ㅥ㉡㡢〲㈷昰戴㜱㔹ち㑦攵㔰〸㤱〲㈷摥昰散〶〵捥搲㠹㐷㤷㈹昴挰㤱愹捡㠷挲愳㠵㈸㍣㘲㉢扣户㜶㌷捡ㄱ㐹㈸搴㕡ㄴ㜴昴㠵挲挳㙥ち㜱㔲攸〵㤵㐵㠱㤳㜷摡慥㔹ち昷攷㔰㤸㐰ち㝤㘱搲㍤ち㥣愱敢ㅥ㠵〱昰昰愳㜰㑦㈱ち㜷摢㡡扣晢扢㙦㠳㐸㥤摤摦摤昵㐷搲晢〲㝤㜹㠶扦㉢散㤵戱挴㥣㤱挳㉦ぢㅢㅡㅢ攵㐷㜹扤㜱㍢收㔶晣㤹昲㌹戸敢㌸㙥挲㕣搷㘰晦改摢㔹戸ㅢ㌹敦㙥敢摣昰㔷㤷ㅥ㥤戵捣晣㔶摣〱戸㘷㘶㔶ㅢ敥ㄶ㥦慥挰㥦㔹㙥㙦㌷㕢㥢晦ㄷ敥搵㡣㥦㐹昲㠶㌷㜸㔸㜷㘹昶晤㠵㈲㝦㝡攸㍢晤㘵摤挰㍤换挳昹敢攳愵扣㡢昳㝦㜶攳㜸㙤ち㌶㌱攷㤶愶㘹搷㝤挹换搴㕤㜸㡢慤㘹攸戵㈵扦捡㤸㑢㑡㔱㡢〹㝢㙤㍡㥡ㅥ昸昳挱㌲〱㡤㈶愰捦㠰㐴㝥愹㉡㑤㐹昹㐰㙣〶摥㤵攳㙦㐶㜹㈷㤱ㄲ捦摦㄰敦搵㡢㙢散㍣捡戶㠷㙢戱㌹㐳㝥㘴昶㙣慡㑦戴戶㈶㔶㔷㌴搵㌷㥡捤㡢摢㤷㔴搴慦挰ㄴ㈹敥愷㡥㜱攰て㤲敢戳昰扦〵ㅡ扢摢づ㠸挸敤㔲摢ㄳ㔲晦㤵摤攴扢戲㜳㘰慦捤㐵㤳扢戲昳㈰㜱慤慣慡㐲㙣慥戰昳㔰愳搰攱㙡攸㝢挱戲㘳ㄸ攳㈰㤱㘱散つ愹晦㌰慥昷ㅤ㐶ㅤ散戵㠵㘸㜲㠷戱〸ㄲ昷㌰㐲㠸㥦㌳㡣㠸㌳㡣㝤㘱搹㌱㡣㕤㥤㘱散〷愹晦㌰慥昰ㅤ挶〱戰搷づ㐴㤳㍢㡣㠳㈰㜱て㘳㠲㜷ㄸ㥣㔰ㄲㅡ扦㠵㘵挷㌰㌸㍢㐳ㅡ㍡㠷㔱愶㉥昴㑤㤹㘰㙣愶捣㙥㘹㈹㡡昸㥢㘸㘹㑡搴㉣㙦㍡㑥搶㐸㍡ㄳ㤶ㅤ改㌸つ㈲改戸つ㤴愹㡤扥改㤶㌰㌶摦敦㙣扡㐳㈸㜲愵㕢攴㑤户扦㤳慥ㄱ㤶ㅤ改㌸摦攰㕡扢つ扥改㕡ㄸ㍢㜷敤づ昵愴攳搴㐴捥㝢㙡㍡改摡摣改㜸㘱摦戵㜶敢㝤搳慤㘰散摣戵㕢攵㐹挷㌹㠰㥣㜴㠷㍡改づ㜳愷㕢改愴攳㤶㕣愶搶昹愶㍢㠲戱戹搵㘶㘱慥愱挸〵㜳戵㌷摤ㄱ㑥扡㈳㘱搹〱昳攸摣㜴㐷昸愶㕢㤷㥦敥ㄸ㑦扡㍦㜸搳ㅤ敦愴㍢捥㥤敥㘴㈷㥤戵㘵慥昰㑤户㥥戱㜳摦扢㤳㍣改㑥昵愶㍢摤㐹㜷戲㍢ㅤ㉦扥扡㌶㤵ㄶ摦㜴ㅢ昲搳㥤收㐹㜷㥥㌷ㅤ慦挵捡㡥㜰㠶㍢ㅤ慦㜲扡搲㉤昱㑤户㌱㍦摤㌹㥥㜴㔷㜹搳昱愲愷愴㍢捦㥤㡥㤷ㄳ㕤改ㄲ扥改㉥捣㑦㜷戱㈷摤㈶㙦扡摢㥤㜴㤷扡搳昱扡㥤㉢摤〱扥改慥挸㑦㜷㤵㈷ㅤ㉦昱攵散〸て㌸改慥㜱愷攳〵㌲㔷扡㍡摦㜴搷攷愷扢搱㤳㡥搷搲㜲搲㍤敤愴晢㡢㍢摤ぢ戹改收昸愶摢㤴㥦敥㔶㑦扡㤷扣改㕥㜳搲摤敥㑥挷㑢㍥戲㜶㍣㐹㈸㔳搳㝣搳摤挵搸㍣㈱挸敥收㜷㔳攴摡捤摦昳愶晢挸㐹昷㌷㔸㜶散收扣戶攲㑡户扢㙦扡捤昹改ㅥ昰愴晢搲㥢敥ㅢ㈷摤㐳敥㜴扣㠸攱㝡敦㙡㝤搳㍤挲搸戹扢昹㘳㥥㜴㍦㝢搳昱㥡㠶散〸㑦戸搳昱㙡㠱㉢㕤搰㌷摤搳㡣㥤㥢敥㔹㡡㕣㌰㜹㘱㈱㘷㔳改〳㠱愴㝢づぢㅤ㌰昹戵㕣搲㔹㠷攸㔱扥改㕥㠴㤱攷㄰晤㌲㐵慥㜴晣〶㥦㤳㡥摦搲㈵摤慢㔸攸㐸挷敦扦㤲捥晡㜸ㅤ敥㥢敥つㄸ㜹㍥㠰摥愲挸㤵慥ㄲ晤㥣㜴晣㍡㉣改摥挱㐲㐷㍡㝥搱㤴㜴搶㤶㌹挸㌷摤晢㌰昲㙣㤹ㅦ㔲攴㑡户ぢ晡㌹改㐲㄰㐸扡㡦戱搰㤱㡥摦攸㕣㌰晢晢愶晢っ㐶ㅥ㤸㥦㔳攴㑡挷㉦㝦㌹改昸〵㑦搲㝤㠹〵㈷㕤㌹捦戱扢晣〵㠰昵㙦晤昰㔵愹搱㑣昱敦〹㑤挶摦攸ㄸ摤㠸ㄳ昹㉥晣ㄱ愰慦㤰㐷昱捣㥤㌱昴㝦搹ぢ散昴攵昹㌳ㄷ㉡昰挲㑦慦搱攳愰昴慦㈹收改慦㜸㝣㘳㉦㠸〷㑦㜵戳ㅥ㜵攸㠹挷扦㈹㕥㘴敢昴㙦敤〵昱攰㔹㘹搶㠳㘷㤷攲昱ㅤ挵㍣愹愴㑥晦摥㕥㄰て㥥㐰㘶㍤ㄲ攸㠹挷てㄴ愷㙣㥤晥愳扤㈰ㅥ愶摤戱搶㠳攷㜷攲昱ㄳ挵㍣戵㤳ㅣ㍦摢ぢ攲挱搳戸㙣づ㥥愲㠹挷㉦ㄴㅦ㙡敢昴㕦敤〵昱㘸戳㍢㔶づ㥥㘵㠹〷搹㈹㥥㘰㐹づ挵ㅥ㔹攲搵㤷㈷㔳㕣戰㍣㜸愲㈴ㅥ愵戴攱㌹㤲㜸昴㜰㝢ㅣ㤹攳挱㜳ㅤ昱㈸愳つ㑦㜳挴愳摣敤挱㔳㥡㙣づ㥥慥㠸㠷㐶ㅢ㥥愹㠸㐷㑦户〷捦㑡戲ㅥ㍣攳㄰㡦ち摡昰㘴㐳㍣㜴户〷㑦㉣戲ㅥㅢㅤ㡦〰㙤㜸扥㈰ㅥ扤摣ㅥ㍣㌷挸㝡昰㜳㕦㜲昴愶つ㍦昲挵愳㡦摢㠳ㅦ敦㔹て㝥㜴㡢挷ㄶ戴攱愷戶㜸昴㜵㝢昰ㄳ㍡敢挱㑦㕦昱㌰㘸挳て㕥昱搸搲敤挱て搹慣挷㈶挷㘳㉢摡昰戳㔳㍣晡戹㍤㙥捦昱攰㘷愰攴攸㑦ㅢ㝥晣㠹挷〰户〷㍦敡戲㌹昸㌱㈶ㅥ㕢搳收〱挷㘳ㅢ户〷㍦慤戲ㅥ晣㈴ㄲ㡦㙤㘹挳て㈱挹㌱搰敤挱て㥣慣挷搳㡥挷㜶戴㜹搶昱ㄸ攴昶㜸㉥挷㠳㥦〷㤲㘳㌰㙤昸㔱㈰㌹戶㜷㝢昰戰㥦捤挱㐳扡㜸っ愱つ㡦收攲㌱搴敤挱㈳㜷搶㠳㐷㘵昱ㄸ㐶ㅢㅥ㤰挵愳搲敤挱㠳㙦搶㠳〷㔶昱ㄸ㑥ㅢㅥ㔳挵㘳〷户〷㡦㥦㔹て㌹戰昱攸㌱〲㌶捥挳攰〱㑥㉥搰㔵㐱㡡ぢ昷㜲㌰愳搵㡥㙥㉢ㅥ搴挴㙡㈷换㑡づ㘰戴ㅡ改戶攲㠱㑣慣㐶㔹㔶㜲搰愲搵捥㙥㉢ㅥ扣挴㙡戴㘵㈵〷慡㍣㉢ㅥ戰挴㙡ㄷ换㑡づ㑥㜹攳攲㐱㑡慣挶㔹㔶㜲㐰捡㡢挵〳㤳㔸㠵㉣㉢㌹〸攵挵攲挱㐸慣㙡㉣㉢㌹昰搰㉡㘷ㅤ㜹〰ㄲ慢㠸㘵㈵〷㥢㍣㉢ㅥ㜴挴慡搶戲㤲〳㑣摥戸㜸愰ㄱ慢戸㘵㈵〷㤵㍣㉢ㅥ㕣挴㙡㔷换㑡づ㈴㜹㔶㍣愰㠸搵〴换㑡づㅥ㜹㔶㍣㠸㠸搵ㅥ㤶㤵ㅣ㌰昲慣㜸攰㄰慢㐹㤶㤵ㅣ㈴昲慣㜸戰㄰慢㈹㤶㤵ㅣㄸ昲慣㜸㠰㄰慢㘹㤶㤵ㅣっ㘸㤵戳ㄵ昲愰㈰㔶㌳㉣㉢㌹〰攴㔹昱㐰㈰㔶戳㉣㉢搹改昳㌲㜲攷ㄷ慢搹㤶㤵散攸㜹㔶摣攱挵㙡慥㘵㈵㍢㌷慤㜲摥㙤敥攴㘲㌵摦戲㤲ㅤ㥡㔶㌹㝢〷㜷㙣戱摡摢戲㤲㥤㤸㔶㌹敢挸㥤㔹慣敡㉣㉢搹㜱昳㌲㜲〷ㄶ慢㐵㘲㘵㌸㈱ㄴ昷㑦戹㜲㝥昵户搶㡣摡㘴昸㔶攰ㄶ㙣捥㔰ㄴ昷㑤戱戸捡㘳攱慣㤲攲㝥㈹ㄶ㔷㝡㉣㥣ㅤ㔴㜱㥦ㄴ㡢㉢㜲㉤ㄴ㜷㐳㔱㕣敥㔱㜰捦ㄳ挵㘵ㅥ〵㜷㌶㔱㕣敡㔱㜰晦ㄲ挵㈵ㅥ〵㜷㈹㔱㕣散㔱㜰㉦ㄲ挵㐵ㅥ〵㜷ㅣ㔱㕣攸㔱㜰㕦ㄱ挵〵ㅥ〵㜷て㔱㥣敦㔱㜰㡦㄰挵㜹ㅥ〵㜷〲㔱㥣敢㔱㜰扢ㄷ挵㌹ㅥ〵㌷㜵㔱㥣敤㔱㜰敢ㄶ挵㐶㡦㠲ㅢ戴㈸捥昲㈸戸つ㡢攲㑣㡦㠲㥢慤㈸捥昰㈸戸愵㡡攲㜴㡦㠲ㅢ愷㈸㑥昳㈸戸㍤㡡攲㑦ㅥ〵㌷㐱㔱㙣挸㔵昴晡㝦扥㜱㘵づ</t>
  </si>
  <si>
    <t>㜸〱捤㥤〷㝣摢㘴晥晦昳愴㠹ㅡ戹㑢搰ㄶ攸愰戴愵㘱戵ㄴ慦㌸㜱愱搰㕤ちㅤ搰戴㘵㕦昰㤰摢㐰㐶戱搳〵〷㘵敦搹㘳㐳㤹挷摥㜷㤴愳挰挱戱㌹昶㍣挶戱㌷ㅣ㥢㘳慦晦攷昳㤵ㄴ换戲散㈴昷扢晦敢㜵慥晤㔴捦㜷㍥㝡㕢㤲㘵㍤㕦㉢ㄵ慡愲愲攲㌷㍣昸㍦ㅦ㔵㕣ㄸ摥戸㉡搷㘱戶㡥㥦摡摥搲㘲愶㍡㥡摢摢㜲攳㈷㘷戳㠹㔵戳㥢㜳ㅤ扤㘰愰㌵㌵㐳㥦慢㙥捡㌵ㅦ㙣搶㌴㉤㌷戳㌹ㄸ㔵㔷㔴搴搴攸㤵搰て戱㕦㠶搳搱改愵㔷戱㠱㔵㠵慥戱改捤愶㠶㡤捥㈶挰愶て㥢扥㙣晡戱改捦㘶〰ㅢ㠳捤〶㙣㌶㘴㌳㤰捤㈰㌶㠳搹㙣挴㘶㘳㌶㥢戰㘱㝥㝤㈸㥢㘱㘸晡づ㐷戳㘰敡㤴㜹挹〳戰㌶㡤ㅤ敤㔹㜳摣挸㐵搶㤸㈷㠶㐲攳㐳攳挳昱㜰㙣㝣㜰摣挸愹换㕡㍡㤶㘵捤㠹㙤收戲㡥㙣愲㘵摣挸摤㤶㈵㕢㥡㔳扢㥡慢ㄶ戴ㅦ㘸戶㑤㌴㤳挱㐸㌲ㄱ㙤〸㐵敢敡㌲昱㜸㐳摦㑤ㄱ㜹敥搴㈹扢㘵捤㑣敥扦ㄵ㜳〴㘳捥㥢㍡㘵晣㕣戳攳扦ㄵ㜳㌳挴㐴挸㘹敤慤㠹收戶晦㔲搰㙡扥愷㜵搳捣㔴㌳摦㝣搳捣㌶户㉤ㅥ㡦㘱ㄷ㠰㐶慦㝥晣攴㕣㙥㔹敢㔲㙥㐷㔳捤㤶㤶昹㘶㐶摥昴搶㘹戹㡥摤ㄲ搹搶㕣摦㔶昲㌳戳㘶㕢捡捣昵㙦㥤扥㌲㘵戶搸㠶戹㥡搶㐵㠹散摣㐴慢㔹挵㠵〱慤搶㝢㌸㉢㙤戶㜵㌴㜷慣敡搷扡㌰㘷捥㑦戴㉤㌶㘹㔲摤㍡㜳㔹㜳㕡㔵㔵攱㔹搱㙢㑢扦㤱挹ㅢ㠵昱戴㑥㕤㤲挸㜶㐸㡦㙦㘱挸捦搶戵戹挸㕡ㄴ㡣㡢㥢搴㐸㡦ㄷ摦戳挶收搶㕤捤㙣㥢搹挲㈴㝣㈷挷㝡㡣〴㤰昵㍥㜴㤲㜲㔶㠷敦㤲敡㘳敦㝣㕣ㄷ㘶搱㐶愲ㄹ㌲户㍤摢㡡つ㜲㡥㤹㘸㥢ㄸㅡ搷搸㤱㥥㘶㉥㥦ㄸㅣㅦ慡搳㐷㐱慤㡦愶攱收㘸㌶㤸㤲挸㤹㈳ㅢ㤷㘶捤㐴㝡㐲㈸ㄴ愹㥦愰㡦愱㐱㉤ㅡ㔵昵ち昶㜴㜷㝣敥㙤㤵㑤㠹捡愶㘴㘵㔳慡戲㈹㕤搹㘴㔶㌶㘵㉡㥢ㄶ㔷㌶㉤愹㙣㙡慥㙣㍡愰戲改㐰搸㌸㡦㥡摥扤㉢敤挷㌷㠳昶摢昵戵ㅤ㤶㑤扡㈶㝡捡㘳㌷ㅣ戹晤㙢㡡㍢户ㅣㅢ戶挴㐲㤹昱㙥〵戵扥㌵ㅡ㙤ㅢ㌴摥昱挶㈷攸㘳㘹㌰づ㡤㔲捦㘱扣ㅣ昳挱摦㝤㜰昶戶㔳㑦㥤㝣晥晡㉢㉥㕦㜴捣挱㥢㈸ㅥ㐴㈴搹㜸㉣㤴㐹戶ㅤ㘳〵搱㘸㈱㌴㥥㘴攱挸〴㍤㑣㠳〸ㅡ愵ㅥ户㤳㝤㌱攲晤捡搰〵㥦㑤戹攷攲〱搳搴敢搷㡣㔳㍣㔸㐹戲㍡㉣㤴㐹ㄶ㘳慣㝡㌴㕡〳ㅡ㙦戲昰〴㍤㑥㠳〹㘸㤴㝡搰㑥㜶昳愳愳户㔹㤶㌸㜷敥慤㐳㜷㝤㜲㑤昸换〷ㄵて㡡㤲㙣〷㉣㤴㐹㌶㤱戱㜶㐴愳敤㠴挶㥢㉣㌸㐱㥦㐴㠳挹㘸㤴扡摢㑥昶慦㐱ㅦ㐵捣扦㍥㍣改昴㘳戶㜹㘱改㍥㥦㕦愵戸ㅦ㑡戲愹㔸㈸㤳㙣ㅡ㘳㑤㐷愳捤㐰攳㑤㠶昷㙣㈶つ㜶㐶愳搴㕦散㘴昷㠵晢㍥㥦戹昰㤸改㔷㕣㌶晡挶ㅦ昷晣攴〱挵㠳扣㈴摢〵ぢ㘵㤲敤捡㔸戳搱㘸㜳搰㜸㤲㐵㘲ㄳ昴戹㌴㤸㠷㐶愹㥢敤㘴㠷扦晡搲慤㔳㠶昴搹攵敥敡扡愶ㅤ㌷ㅥ㌲㐱昱挳㐴㤲敤㡥㠵㌲挹收㌳㔶㈳ㅡ㙤〱ㅡ㑦戲ㄸ㌰㉥愴挱㈲㌴㑡㕤㘳㈷㝢攷挹㉢ㄲ昷㍣㌱㜹㤷㕢敥ㅣ晡昲㙥摦㝣㘸愸㍥㔰㑢戲㍤戱㔰㈶搹㕥㡣戵㌷ㅡ㙤ㅦ㌴㥥㘴㐱㈴摢㤷〶晢愱㔱敡㌲㍢搹摡㈵昳㥦扥昷戸㘳愶ㅤ晥敤昰㈱㠷㙤㥦㍢㔶昱挳㔱㤲㌵㘱愱㑣戲晤愱搶ㄳ㘸戴㈴ㅡ㑦戲㐸挳〴㍤㐵㠳㌴ㅡ愵㉥戰㤳摤㌹昹㤶愱㝢㔵ㅦ㌵敤散挳㐶㥥昷攰攷㍦㝣愶昸㈱㉣挹㌲㔸㈸㤳㙣㌱㘳㉤㐱愳㌵愳昱㈶ぢ㑤搰て愰挱㠱㘸㤴㍡搳㑥㌶㘸搱慦㙦㡣昹敤㠸挹敢晦扥攸㈹㝤摣搹敦㈸㝥搸㑢戲㔶㉣㤴㐹搶挶㔸敤㘸戴愵㘸扣挹戰㥦ㅤ㐴㠳㉣ㅡ愵㑥戱㤳㌵㕤昴搹㤶搷㌴ㅦ㌲㘳㑤㔶慢㌷ㄶㅤ搰愴㜸㔲㈱挹㍡戰㔰㈶搹㌲挶㕡㡥㐶㕢㠱挶㤳㉣㡡挳敢㑡ㅡ慣㐲愳搴戱㜶戲散㔶㙦㜷扣㍢攵挶挹挷㌴㌵㡣扢昸愳挶搷ㄴ㑦㕥㈴搹㈱㔸㈸㤳散昷㡣㜵㈸ㅡ敤㌰㌴㥥㘴㌱㘰㕣㑤㠳挳搱㈸戵摡㑥昶昸㕥㥢㥡搳㤷慤㥤㝢搱搰㤶挸㥦扥昹㍡慡㜸㤲㈴挹㡥挴㐲㤹㘴㐷㐱慤ㅦ㡤㐶㍢〶㡤㈷㔹㈴㍡㐱㍦㤶〶挷愱㔱㙡愵㥤慣昷ㄶ愱㐹㔳ㅦ㝤㝡昲摡敦㠷摤戳捤㠷昷搵㉢㥥㡣㐹戲ㄳ戰㔰㈶搹㠹㡣㜵ㄲㅡ敤㘴㌴㥥㘴㔱㙣晡愷搰攰㔴㌴㑡ㅤ㘴㈷摢敦㡣攱〳〷晥晤摡㌹㜷昶㍡㜷㑡晦㍢搶慦㔷㍣改㤳㘴愷㘳愱㑣戲㌳ㄸ㙢つㅡ敤て㘸扣挹戰㘶㘷搲攰㉣㌴㑡ㅤ㘰㈷㕢㌸攵晥愷㥦㍤㙢挶扣扢戳换㘲〷捦扥昴㐸挵㤳㑢㐹㜶づㄶ捡㈴㍢㤷戱捥㐳愳㥤㡦挶㤳㉣㠴㘴ㄷ搰攰㐲㌴㑡愵散㘴㤹搰㐷捤㌷慤㝦㘳挶晡㑦晥昱敡ㄷ㘷扤㝢㠳ㅡっ戵㈴扢〸ぢ㘵㤲㕤捣㔸㤷愰搱㉥㐵攳㐹ㄶ挶戱昱㌲ㅡ㕣㡥㐶愹㝤敤㘴攳㑦晣㙡㜰搵㕤㔳㘶㥣晥改晥㝦㍦㘲摤改㈱挵㤳㘵㐹㜶〵ㄶ捡㈴扢㤲戱慥㐲愳㕤㡤挶㤳㉣㠸㘴搷搰攰㕡㌴㑡㉤戴㤳㡤㍤攴㤷㕦晦昹晢摢㈷慤ㅤ愲慤㌹攳㠳㑢慦㔲㍣㈹㤷㘴搷㘳愱㑣戲ㅢㄸ敢㐶㌴摡㑤㘸㍣挹㐲㌸㕣摤㑣㠳㕢搰㈸㌵搷㑥戶㥦戹攸搷收戶ㄱ㜳㉥㡤戴摤晦捡ㅢ㥢摣愵㌶㠱㕡㤲晤ㄹぢ㘵㤲摤捡㔸敢搰㘸户愱昱㈴慢挳㥡晤㠵〶户愳㔱㙡愶㥤㙣收捦㐱㌵㜷散昵昳晥昴挹搵昱愹愷捤っ慢㈱㔰㑢戲㍢戰㔰㈶搹㥤㡣㜵ㄷㅡ敤慦㘸㍣挹愲㌸〷戹㥢〶昷愰㔱㙡㤲㥤㙣㥦〵㘷挵㌶搹敤昵搹㐷っ㕦㝡摢㡤㜷扥昷㠲ㅡち戵㈴扢ㄷぢ㘵㤲摤挷㔸昷愳搱ㅥ㐰㔳㤸㉣ㄸ〷挶〷㘹昰㄰ㅡ愵攲㜶戲慦搶ㅦ㍦敤㤳㥡戱㜳㑦㝣攱挷㥢㜳㐷扥扤㕥つ㠳㕡㤲㍤㠲㠵㌲挹晥捥㔸㡦愲搱ㅥ㐳㔳㤸㉣㔴㠷㘳攳攳㌴㜸〲㡤㔲㘱㍢搹㠵㥦㌷戶慦㔹昸挸捥㈷敦㝤搷づ㥦敦㜳捡搵㝤㥦㠲㝡㜷晢㥣㜷㕡㌶戱〲摦㈲昲㕦㔰挲攳㠳晣搷昵㌷㌳㝣㌱换搴㘵敡㌳愱㔰扡㉥㤸㠸㈴慡㐷㈱㙣㜷扦〲昰昰摣㌷戳㐷㜳㕢扡㝤㠵㝣㈷ㄸ捥戳攸晣㔷㠴戱戶㙥㑡晢戲戶㜴㙥㤸扦戲戱㈳搱㘱づ昵敡昲㐱㡡摣ㅡ昱㡤挹捣㐹扥ㄱ㕥户㐵㠹㤶㘵收攴㤵捤㤶㝡㔳㡦ㅡ摦㤷摡㤳愵戵㌳戲收㐱㥤摡愲ㄱ㑤挶ㄷ晡攵ㄲ扢㘸㉤㉤㤵㌵慥㤱㔳㤷戴攷捣㌶ㄹ摥搸搶摤㥡㔳〷㥡搹㐶㤳㤷〳捣戴慣敡㘰慡散㉦㙤㘳攷戵㘱㐵昱㌵㉣㍤摡㉤捤㑣㕦搹㘱戶愵捤㌴挶扢搴捣㜶慣㕡㤰㐸戶㤸ㅢㄵ㤸㔸㌹愱ㄸ㔲㈰㥥搱㥥㕡㤶㥢摡摥搶㤱㙤㙦㈹搴㑣㑥㉦㑦攰㡢㘲㝡㑥㝢摡挴昷扣㉡㍥㉡㔴㐵慦㕥㑡㔵㙣攳昷㘵㡢㜱㜳攳攵㡤㜰扤挵㥢攲㍤摦愴㜰戳ㅢ㍦ㅦ㙢㠷戵㘸㌱戹㑤㔶㡥改㈲㤸挴㘵㤸慤㑢ㅢ扡搶㠹搷㑥㘸扤㔵㘹㙢ㄹ㘳攷㍢昷晦搷戸戲㜲愰扤昶搳㤷攳换昴捥㠹戶㜴㡢㤹㉤㝢攵㐷㜱㐴晡搳㘸慡户挳摥㕣㤲㕥ㄵ㉣搴㑡戵慡㝡㐵㜳扡㘳㠹戶挴㙣㕥扣㠴㘷㔹戸㍡㔴㔳㐳戴㐵て晤㔹㠸昴攷搸㍣㡦㈶㄰愸搰㕥愰㤱ㄶ搰晦㘱昵慢㐷攳晦㥥㝦㑤慦㠴㤷㉥㤷〵㜰つ㈷㔷摤㍡愳㍤㥢敢搵换㙦㉤㜷㑥攴㤶㜴㜰昳㉣慦㘴扣ㄷ搹扣㠴愶㝡っ㥡㉥慦〲っ㠰㔱ㄵ㉦㜶昴㙢㥤㘶㘶ㄲ戸挴㈴㝢户㑡㔴户㕡㔷㉤愶㤹戹㤴捥换ㅢ戳戰慦慣搴戰㠴㥤扦㙦㉢户㝥㜳㘵挷戴㐴㐷愲㜷㉢㉥㤴攰㕤搲㘱㌴㔶扣慣㈵㝡昶ㄳ㤹攳ㅤ戰㝢㠸㘰挸愲㉢㑡ㅦㄱ㔸㤱戰攳㘰㝦愹攸㘵户攵㔷〲㘳ㅦ㠱㤵搰扣ㅢ㝡攱〵て㕣㠷㐹捦㌴摢ㄶ慣㕡㙡收㘸㕥愳㤵㐵改摤扤ㄸ㙣㕥㉡戹戰愳戹㈵㌷ㅥ㈳㥤㤹㙤㕦戶昴扦ㄹ㠷戱昴㤷搱㌸㡦敡㉤戰ㄵ㜷㝦㥤㠰慢愲昷㜲扥㌷㑤㑤ㄵ㌵㡣㐶㠹扥㌹ㅢ㙥慤〸昶ㅢ晥㤳㠷晥ㅡ晥ぢ㤴搳㔵搷挲愲㈷ㄷ㠷慡㘱摦户ㄵ㠴ㄶ㘴㑤戹摣㔵㈳ㅤ搰敥搷扡㐷㝢昶挰㘴㝢晢㠱摣㥥晡㑢㉦户挴㌴㍢㜸〹愹㡦㝤挹㑣㉥㡤㈹搵慢㔷挱昵ㅦ搷戵愶捤㄰㕦㝢ぢ㑤扦挹㉤㉤㈳㥤㠸㌹敤㙤㠸㝡攱㘲㤶昶づㄶ㐶攱㐸摥搱摥㠱愴㈳㤷挷㐶㙥㍢戲搱㑣戵户愵㐷㉥㔸挲敢㑤攳㔷戶攴㔶慡攱挰挰㙢㌶㘳扥慡㍢攰挵挸㌷㤳慦晤昸㌱㜳㥢摥㠷㍣愹㠶搹㡡愲㉢㐷㕢㌱㌰㕥晡晢㘸搴㄰㤸昱昰㠲攵挲㠷晥㈱晡晡㐷㙣㍥㐶㠳㠳㠴㘰挷㌱攲ㄳ慢慢戶挶晦㍣㑥攸㥦戲昹っ㡤ㅡ㡢㠶㝢愹晥㌹ㅡ攷愱っ挴攷㥢㉦㙦攰㌶㄰ㄷ扦㠱㕦㐳ㅡ搰换攸搴㌸㔸昰㑤搴〹㑤㈷㈶㥤㠸㤴㠶挰扥〰慡㙤㐵搱搵慣敤攰㈶〰㝥愶㝦㉦㤸昹〳昸㤵㌹〸㐶攷愶攷〲㔰㘹㜵㔵㄰㍡〱搰ぢ〲㥤搷昲㔵ㄸ㈲〱㔰㡤㥥昳㔰㍦晥敡〲㄰㠲戸ㄸ㠰捥㤸㝡ㄹ㥤㡡挰捦て挰ㄷ〸敥ぢ攰㜳㕢㔱㜴㠵㉤㠶㐸愳㌸㡡つ㌹攴㑦㘱收て㘰㄰搴晡㘰㌶ㅢ愱㜱〱搸挴敡慡㝡〴ㄱ〰㐳㘸㌴ㄴ㡤㡡㐳㈴〰㠶愱攷㍣搴扢㙥〰つ㄰ㄷ〳搸㡣㌱昵㌲㍡㌵〱㝥㝥〰㕥㈹〵攰㘵㕢㔱㜴搵㙦㈲㈲㡤攲㈸戶攲㤰㕦㉣〹㘰ㅢ愸昵戱㙣挶愱㜱〱ㄸ㙦㜵搵㡥〸㈲〰戶愳㔱㄰㡤㥡〴㤱〰〸愱攷㍣搴㤳㙥〰㍢㐱㕣っ愰㡥㌱昵㌲㍡㌵ㄹ㝥㝥〰ㅥ㈸〵攰㝥㕢㔱㜴㈵㜲ㅡ㈲㡤攲㈸㜶㐴㔲㜵㙦㐹〰㤳愰搶㈷戳㤹㠲挶〵㘰㥡搵㔵搳ㄱ㐴〰㑣愷搱っ㌴㙡㈶㐴〲㘰㈶㝡捥㐳摤敥〶㌰〳攲㘲〰扢㌲愶㕥㐶愷㜶㠶㥦ㅦ㠰ㅢ㑢〱戸挱㔶ㄴ㕤ㅤ摤ㄵ㤱㐶㜱ㄴぢ㌸攴敢㑡〲㔸〴戵扥〷㥢㍤搱戸〰散㙤㜵搵㙣〴ㄱ〰晢搰㘸㕦㌴㙡㉥㐴〲㘰㍦昴㥣㠷扡捣つ㘰づ挴挵〰ㄲ㡣愹㤷搱愹㜹昰昳〳㜰㙥㈹〰攷搸㡡愲㉢戶昳ㄱ㘹ㄴ㐷㜱〰㠷㝣㔶㐹〰㉤㔰敢慤㙣摡搰戸〰㉣戵扡慡ㄱ㐱〴挰㐱㌴捡愲㔱ぢ㈱ㄲ〰㌹昴㥣㠷㍡搹つ㘰〱挴挵〰㔶㌰愶㕥㐶愷ㄶ挱捦て挰㤱愵〰ㅣ㘱㉢㡡慥㈲敦㠵㐸愳㌸㡡挳㌹攴搵㈵〱ㅣ〹戵㝥ㄴ㥢愳搱戸〰ㅣ㙢㜵搵摥〸㈲〰㡥愳搱昱㘸搴扥㄰〹㠰ㄳ搰㜳ㅥ㙡戹ㅢ挰㍥㄰ㄷ〳㌸㠵㌱昵㌲㍡戵ㅦ晣晣〰戴㤴〲㜰愰慤㈸扡戲扤㍦㈲㡤攲㈸捥收㤰㥢㑢〲㌸ㄷ㙡晤㍣㌶攷愳㜱〱戸搰敡慡〴㠲〸㠰戵㌴扡〸㡤㑡㐱㈴〰㉥㐶捦㜹愸晤摤〰㤲㄰ㄷ〳戸ㅣ昶〱扤㡣㑥愵攱攷〷㘰㔱㈹〰ぢ㙤㐵搱搵㜶㕥㐵ㅦ挵㔱㕣捦㈱㌷㤶〴㜰㈳搴晡㑤㙣㙥㐶攳〲昰㈷慢慢㤶㈰㠸〰昸㌳㡤㙥㐵愳づ㠰㐸〰慣㐳捦㜹愸㕤摣〰㥡㈱㉥〶戰㥥㌱昵㌲㍡㜵㈰晣晣〰㑣㉡〵㘰㈷㕢㔱㌴〳搰㠶㐸愳㌸㡡晢㌸攴㠹㈵〱㍣〰戵晥㈰㥢㠷搰戸〰㍣㘲㜵㔵㍢㠲〸㠰扦搳攸㔱㌴敡㈰㠸〴挰㘳攸㌹てㄵ㜵〳㔸ち㜱㌱㠰愷ㄸ㔳㉦愳㔳㔹昸昹〱搸愶ㄴ㠰慤㙤㐵搱慣挴㌲㐴ㅡ挵㔱扣挴㈱㙦㔹ㄲ挰㉢㔰敢晦㘴昳㉡ㅡㄷ㠰搷慤慥㕡㡥㈰〲攰つㅡ扤㠹㐶慤㠴㐸〰扣㠵㥥昳㔰㈳摣〰㔶㐰㕣っ攰㍤挶搴换攸搴㉡昸昹〱ㄸ㔴ち挰㐰㕢㔱㌴㔳昲㝢㐴ㅡ挵㔱㝣挶㈱㙦㔰ㄲ挰ㄷ㔰敢㕦戲昹ち㡤ぢ挰扦慤慥㍡ㄴ㐱〴挰㌷㌴晡ㄶ㡤㕡つ㤱〰昸づ㍤攷愱㙡摣〰づ㠳戸ㄸ挰㑦㡣愹㤷搱愹挳攱攷〷攰搷㕦㑡㥣ち晦㘲㉢㡡㘶㙦㡥㐲愴㔱ㅣ㐵㔵㈵㠶晣ㄳ捣晣㑦㠵㌵愸昵摥㙣㙡搰戸〰〴慣慥㍡ㅡ㐱㐶㌳㔰ㅦㅡ昵㐵愳㡥㐵㔷〰昴㐳捦㜹愸慦㤰愳昳换搰㌱㄰ㄷ〳搸〰昶〱扤㡣㑥㜱㥡挸て挰㠷愵〰㝣㘰㉢㡡㘶㤴㑥㐴㈴〱㌰㤴㐳㝥慦㈴㠰攱㔰敢㥢戲ㄹ挱搱攵扦つ㡥戴扡敡㈴〴ㅡ捤搵ㄹ㐵愳搱㘸搴㈹攸ち㠰捤搱㜳ㅥ敡㔵㌷㠰㤳㈱㉥〶戰㈵散〳㝡ㄹ㥤㍡ㄵ㝥㝥〰㥥㉤〵攰ㄹ㕢㔱㌴换㜵〶㈲〹㠰㈰㠷晣㔴㐹〰㘱愸昵〸㥢㈸㐷㤷〷㄰戳扡㙡つ〲㡤收敡搴搳愸〱㡤㍡ㄳ㕤〱㄰㐷捦㜹愸㠷摣〰晥〰㜱㌱㠰㠹戰て攸㘵㜴敡㉣昸昹〱戸慢ㄴ㠰㍢㙤㐵搱捣摢戹㠸㈴〰㘶㜰挸敢㑢〲搸ㄹ㙡㝤ㄶ㥢㕤㌸扡㍣㠰搹㔶㔷㥤㠷㐰愳戹㍡㜳㘸㌴ㄷ㡤扡〰㕤〱㌰て㍤攷愱㙥㜶〳㌸ㅦ攲㘲〰㡤戰て攸㘵㜴敡㐲昸昹〱戸戲ㄴ㠰㉢㙣㐵搱㙣攰挵㠸㈴〰昶攵㤰㉦㉦〹攰㜷㔰敢㑤㙣昶攷攸昲〰㤲㔶㔷㕤㠲㐰愳昱搲㔳㌴㑡愳㔱㤷愱㉢〰㑣昴㥣㠷㍡摦つ攰㔲㠸㡢〱㌴挳㍥愰㤷搱愹换攱攷〷攰昴㔲〰㑥戳ㄵ㐵㌳㤴㔷㈲㤲〰挸㜲挸愷㤴〴搰〱戵扥㡣捤㜲㡥㉥て㘰愵搵㔵㥣扤ㅣ捤搵㔹㐵愳㠳搱愸㙢搰ㄵ〰㠷愰攷㍣搴搱㙥〰㔷㐳㕣っ㘰㌵散〳㝡ㄹ㥤扡ㄶ㝥㝥〰づ㉥〵㘰㤵慤㈸㥡㌵扤〱㤱〴挰昱ㅣ昲㡡㤲〰㑥㠴㕡㍦㠹捤挹ㅣ㕤ㅥ挰愹㔶㔷摤㠸㐰愳戹㍡愷搱攸㜴㌴敡㘶㜴〵挰ㄹ攸㌹て搵收〶㜰ㄳ挴挵〰捥㠲㝤㐰㉦愳㔳户挰捦て㐰扡ㄴ㠰㤴慤㈸㥡挹扤ㄵ㤱〴挰㐵ㅣ㜲愲㈴㠰㑢愰搶㉦㘵㜳ㄹ㐷㤷〷昰㐷慢慢搶㈱搰㘸慥捥ㄵ㌴扡ㄲ㡤晡ぢ扡〲攰㉡昴㥣㠷摡搳つ攰㌶㠸㡢〱㕣〷晢㠰㕥㐶愷㙥㠷㥦ㅦ㠰戹愵〰捣戱ㄵ㐵戳换㜷㈲㤲〰戸㤵㐳摥戵㈴㠰摢愰搶晦挲收㜶㡥㉥て攰づ慢慢敥㐲愰搱㕣㥤㍢㘹㜴ㄷㅡ㜵㌷扡〲攰慦攸㌹て㌵挵つ攰慦㄰ㄷ〳戸ㄷ昶〱扤㡣㑥摤〳㍦㍦〰つ愵〰搴摢㡡愲ㄹ敦晢㄰㐹〰㍣捡㈱搷㤵〴昰㌸搴晡ㄳ㙣㥥㐴攳〲昰戴搵㔵昷㈳搰㘸慥捥㌳㌴㝡ㄶ㡤㝡㄰㕤〱昰ㅣ㝡捥㐳㡤㜳〳㜸〰攲㘲〰㉦挲㍥愰㤷搱愹㠷攰攷〷㘰㜴㈹〰愳㙣㐵搱㉣晣摦ㄱ㐹〰扣挹㈱㙦㔶ㄲ挰摢㔰敢敦戰㜹㤷愳换㙦〱敦㕢㕤昵㈸〲㡤收敡㝣㐰愳て搱愸挷搱ㄵ〰ㅦ愱攷㍣搴㐶㙥〰㡦㐱㕣っ攰㔳搸〷昴㌲㍡昵〴晣晣〰昴㉤〵愰㡦慤昰㔶〶㔴㍦㡤㐸㍤㤸搱敤挳〱㘷ㄶ㌵㥢㉢㌸〵搵㍦㠳搲攰愹换㜲ㅤ敤㌲㕦搶㉦㌳慤㝤㙥㝢挷戴收摣搲㤶挴慡㠱ㄹ㝢㘱㡦㈵㘶ㅢ㘶戳戳㤸搴昶挸摡㤷㉥㌵搳㝡愶戱㝤㔹㌶㘵捥㥡昶扦㌰摢㡤昵挳㕢㈷ㄳ摤㤵ち㡦晦㙣〲户〲㥥搸㑡昰愸愸㝥ㄶ〱扤昳㜰㔲愰散㥡㌳㤷㐵〳㠶〳昲㐴ㄷ㌴㜷戴㤸㝤㌲㌲㕦㉤换㌵ㄹ㔰㐴㠹㐰扡㜷㠶㜳㐱收戴㝥㤹㤹搹收㜴㑢㜳㥢挹㌷㘳㤰㘵㍡摢㕣㡣㜲㠰摤摡㜳捤慣〵敦㤷㔹㤰㑤戴攵㤶㜲㘶㌳戵㙡挳㠲㥥㑣㠱㔶㘷愶㌴户攵㤰㐶摥㐵㉥て挸㌴㉥㘹㕦㠱㥦㈵㉣㙢㙤㥢㤹㔸㥡晢㥦㜸㔷ㄴ摦ㄶ㜹挸㕢愳㉡㔵㘵愵慡愹慣昹㑦摦ㅦ敤㕢散㘳〳慤㠲敦㤱搸㑥㍢戲捤挹㘵〴㈶㌹挲㘸慢搸挸㝢㔸㔱晤ㅣ㤶扣㜳㤸慥户搰㔳㠰挰戱ㄶ㤴摢晢捥㠵㜷晥搶㘳㔳㤸敢摦㘱㌸㝤扦㐷戳换捣㠵戳昲愵㌹晦愷ㅦ㑥㔴㍦㡦挸摤慥㠴ㄸっ攳晥搶㈶挴敡〸㙥㔱搸㌳戱㈵戰攷摤㉣〳ㄹ戱攱ㄶ摡㍦扦㌸〳㤳改㝤㌳戳ㄳ㐹戳〵㌵〰慤㠹㡥晥㔶㠷挵ㄸ㈸慣捦搹扡愹敤慤慤〹㙥㜲晣㜹㐰㘳㉡搱㘲搶㘴㈶㉦敢㘸㥦搳摣愶㘷搰挸㜶㘹㡢ㄲ㉢㈱㑡慣戴㘶敢㌳昳㔹ㅢ㈴换㡣搵扥㌸㤱㙤敥㔸搲摡㥣慡㘱㠷昵㍢晦ㄳ摢㉡㡥ㅦ㔵㠰改㍣㥣㘳㠹㜷晡摦㥡㠴挷摢㍤ㅥㄵ㌳㐴挷户ㅦ㕢㜴愵搲昰㑦晤㠷愵㈳㌸昲挸〷㡡晥㈳愲㔵攳㈵㠷㈲ㄹ换ㄷ㌲ㄵ㡢挵㉦㔶㘳ㄳ㤵㠳㤳晡〷つ昰搲㝦㠲㈹ㄷ昸慡㝡ㄱ㑤搹扡㠲摥㌰〸捣㙥㑦愴㘷㈴㔲昸愹㑦㙦晢㠷㍥㌵㜸㙢㜹愸挹ㅡ慣昴㤸㡡攲㈱㑣㘵㉦㙦㑥㥢搹ㅡちㅡ昱㐳愶㉡搶㠸㘸搶㝢㠸㌹敦㕥ㄵ搵搵㝤㙡晣㜲捤㜲㘲㡤戱攷捦摤㍦㤴㥡㔵ㄴ晦㤳摤ㅢ㜶攲搸〳〱昹㠸晡ㄹ慢愳晦挲㜵㝡〹㐲慥㡦挷攰㔷ㅡ晣㠶愶晡㘵㈸扤敦㑤㘱搱〵㑡㌳㜴ㄸ㔵挹㑦㘴㔸づ㔲㠳搲〹愹㈳愹㤶ㄵ改攳慡晦搰慣搲㡦ㅡ攷㜷㌷㕡㈳戶㜲㌳ㅤ戰㡥慦慣㌳挱㈷㐳㐵㘵㘵ㄵ摥㙡捤㕢㍢㔷㤴ㄶ挱㕡ㅢ㑤㈹っ㔱㈳㌰〴㡤㈵㠳㐳戸戳㈰㝥ㄳ户昸挲㥦愱扣〰ㅢ捣㙣晦㠶晦攴ㄱ〸攸㤵昰愸〸愸搷搰㍡ㄸ〲㤴㔸㥣昰〶攰㉡ㄸㅡ昵㍥㠴㍣ㄹ㜰㝤㜴愹て搱攵挷㔷㠵挶摦㈱㜵昷㜰愹㍥㠲〷て㤹扡挶挰ㅦ㘳㠹㐷愲捥㉤戳〶搲慥户捣㑦攸㠱㤷捥㥦戵㜱㐱㕥㥦㘲挱㔹つち散搵〸挰㐶敦㐳挳捦晣つ晡搲愰ㅦつ㍥㠷〱摦㜲慤㍦㝡愵㔰攲搷ㄶ㍥㈸つ㜸〰攵搷慥ㄴ㉥㤴ㅢ㌰挵㠶㑣昱㌳っ扣㈸㝦㠵㑣㔰敡晣攴㤱㠷攷㔳㐶昱㕤ㄳ㙣㠳ㄸ㠴敢㕢㠰㙤㈳㐸扢挶㔶〹㌷㠲搱㌷㤶㈰㔶㐷戱㔴挱〷摢㈶戰搱㠷搰㤰㘵っ㍥〶㐳㘹㌰㡣〶慣㙣㄰㙣挳搱㉢㠱㡤扦昵昱挱㌶〲ㅥ挰挶㕡〷㈷㠵ぢ摢㘶㑣㌱㤲㈹㔸㤷攰挵挶㘲〴ぢ㥢晣ㄲ㡥摣扣搸㔸慡㈰搸㐶㌳〸㙢ㄶち戰㡤㠱戴㙢㙣慣㙤挰ㄳ扦攱㘲㄰㉣挸㡢〵づ捥㤰㈹戰户戶㉤㘰愳㙦㐹㐳ㄶ㍦昸ㄸ㙣㐵㠳慤㘹挰㝡〸挱戶つ㝡愵戰攱搷ㄴ㍥搸挶挱〳搸㌶㜳愵㜰㘱摢㤶㈹挶㌳〵慢ㄹ扣搸㔸挲搰〵㌶ㄶ㌸〸戶㈰㠳戰搲愱〰㕢ㄸ搲慥戱戱㈲〲㑦㕣㈲㘵㄰〷ㅢ换㈲㝣愸㐴㘱愳搷搱㤰㈵ㄳ㍥〶㌱ㅡ搴搳㠰㔵ㄴ㠲慤〱扤㔲搸昰㠳〶ㅦ㙣ㄳ攰〱㙣慣慢㜰㔲戸戰㙤捦ㄴ㍢㌰〵㙢㈰扣搸㈶㐱㘶㘱㉢戹㤳㑥㠶㠹㘰摢㤱㐱愶愰㔷㠰㙤ㄲ愴㕤㘳㘳ㅤ〵㥥㈸戲㘰㄰〷ㅢ㡢㈹㥣㈱㔳㘸㙦㙤㔳㘰愳㑦愵㈱ぢ㉤㝣っ愶搱㘰㍡つ㔸㝢㈱搸㘶愰㔷ち㥢晦戱㙤㘷㜸〰ㅢ慢㌱㥣ㄴ㉥㙣戳㤸㘲ㄷ愶㘰攵㠴ㄷㅢ换㈵扡搸摡㔸㑣㈱搸㘶㌳〸慢㉡ち戰捤㠵戴㙢㙣慣扥挰ㄳ扦㑢㘳㄰〷ㅢ㑢㌰㥣㈱㔳㘸㘳摢つ㌶晡敥㌴㘴㜹㠶㡦挱㝣ㅡ㌴搲㠰ㄵㅢ㠲㙤〱㝡㈵戰昱㌷㜱㍥㕢摢㈲㜸〰㕢挲㤵挲㠵㙤て愶搸㤳㈹㔸㙦攱挵挶㈲ぢ挱愶敤〵㤳㙥㝦扡戲㉣㐳㔰敥捤挰慣捦㈸㐰戹㉦愴㕤愳㘴ㅤ〷㥥昸㈱ㅣ㠳㌸㈸㔹捣攱㐳敡㜷戰搱㥢㘸挸㐲てㅦ㠳晤㘹㤰愰〱㙢㍦〴㘵ㄲ扤ㄲ㈸昹㡢㍦ㅦ㤴㘹㜸〰㈵慢㐱㥣ㄴ㉥㤴㈶㔳㘴㤸攲㜰ㄸ㜸㔱ㅥ〹㤹㠵㜲㌱㑣扡㡤㤲〵ㅥ㠲㜲〹〳戳搲愳〰攵〱㤰㜶㡤㤲ㄵ㈱㜸攲㤷㜷っ攲愰㘴㔹㠸戳ㅡㄴ摡㕢㘵ぢ㙣昴㔶ㅡ戲㘴挴挷愰㡤〶敤㌴㘰ㄵ㠹愰㕣㡡㕥〹㤴晣㍤愳て捡㉣㍣㠰㤲㜵㈵㑥ちㄷ捡ㅣ㔳昰ㄶ〳㡡㌵㈰㕥㤴㉣晣攸㘲㘷㘶㔹㠸㘰㕢捥㈰慣て㈹挰戶ㄲ搲慥戱戱㡥〴㑦捣ㅡ㌰㠸㠳㡤挵㈴捥㤰㈹戴戱ㅤっㅢ晤㄰ㅡ戲搰挴挷攰昷㌴㌸㤴〶ㄷ挳㐰戰ㅤ㠶㕥〹㙣晣㘵愶て戶挳攱〱㙣慣㐶㜱㔲戸戰ㅤ挱ㄴ㐷㌲〵㉢㐷扣搸㔸㉥搲〵㌶ㄶ㤳〸戶愳ㄹ㠴㔵㈵〵搸㡥㠵戴㙢㙣慣㍥挱ㄳ扦ㄹ㘴㄰〷ㅢ㑢㔰㥣㈱㔳㘸㘳㍢ㅥ㌶晡〹㌴㘴㜹㡡㡦挱㠹㌴㌸㠹〶慣㔸ㄱ㙣㈷愳㔷ちㅢ㝥ㅣ改㠳敤㔴㜸〰ㅢ㙢㔸㥣ㄴ㉥㙣愷㌱挵改㑣挱㝡ㄳ㉦㌶ㄶ㤹㜴㠱㡤㈵㈸㠲㙤つ㠳戰ㄶ愵〰摢㤹㤰㜶㡤㡤㌵㉢㜸攲〷㠹っ攲㘰㘳攱㡡㌳㘴ち㙤㙣㘷挳㐶㍦㠷㠶㉣㙡昱㌱㌸㤷〶攷搱㠰㜵㉥㠲敤㝣昴㑡㘱昳㍦扦扢㄰ㅥ挰挶捡ㄷ㈷㠵ぢ摢㕡愶戸㠸㈹㔸愵攲挵挶搲ㄴぢㅢ㍦㍡攴ㄱ㐶敢扡㘶愵㔸戸㈲搸㉥㘱㄰㔶戰ㄴ㘰扢っ搲慥戱戱搲〵㑦晣摡㤱㐱戰㈰慦㌷搰㍡㐳愶挰挶昶㐷搸攸㔷搰昰㑤㝦㠳㉢㘹㜰ㄵつ摥㠲㠱㘰扢ㅡ扤ㄲ搸昸扢㕦㥦慤敤㕡㜸〰ㅢ敢㘵㥣㌱戸戰㕤挷ㄴ搷㌳〵㙢㕢扣搸㔸搰搲〵㌶㤶扢〸戶ㅢㄹ㠴㜵㉦〵搸㙥㠶戴㙢㙣慣㡦挱ㄳ㍦愵㘴㄰〷ㅢ㡢㘴㥣㈱㔳㘸㘳晢ㄳ㙣昴㍦搳㤰〵㌴㍥〶户搲㘰ㅤつ㔸㔳㈳搸㙥㐳慦〴㌶晥㠲搹〷摢敤昰〰㌶㔶搹㌸㈹㕣搸搶㌳挵ㅤ㑣㔱㠵㙦愷㕥㙣㉣㠳戱戰㤵㍣㉤㘶㤱㡣㘰扢㡢㐱㔸㉤㔳㠰敤㙥㐸扢挶挶慡ㅡ㠲搱敦㘱㄰〷ㅢ㑢㙢㥣㈱㔳㘸㘳晢ㅢ㙣昴㝢㘹挸戲ㅢㅦ㠳晢㘸㜰㍦つ㔸㠹㈳搸ㅥ㐰慦〴㌶晥ㄶ摢〷摢㐳昰〰㌶搶收㌸㈹㕣搸ㅥ㘶㡡㐷㤸㠲㜵㌴㕥㙣㉣㥥戱戰㔵㌳ちㅦ摥㥤㤴愵㌵㠲敤㔱〶㘱㡤㑤〱戶挷㈱敤ㅡㅢ㙢㜱〴摢ㄳっ㠲㉣昲ㅡ〵愹㌳㘴ㄷ戶㈷㘱愳㍦㐵㐳ㄶ敢昸ㄸ㍣㑤㠳㘷㘸挰晡ㅤ挱昶㉣㝡㈵戰昱㔷攵㍥搸㥥㠷〷戰戱愲挷㐹攱挲昶〲㔳晣㠳㈹㔸㝤攳挵挶㤲㥢㉥戰戱㈰㐷戰扤挴㈰慣捣㈹挰昶ち愴㕤㘳㡢挱㑤戰晤㤳㐱ㅣ㙣㉣攳㜱㠶散挲昶㉡㙣昴搷㘸搸攰㙦昰㍡つ摥愰〱慢㝥〴摢㥢攸㤵挲收扦戵扤つて㘰㘳ㅤ㤰㌳〶ㄷ戶㜷㤸攲㕤愶㘰捤㡥ㄷㅢぢ㜵㉣㙣㍣〵㤶㠷㜷㙢㘳ㄹ㡦㘰㝢㥦㐱㔸捦㔳㠰敤㐳㐸扢挶挶扡ㅦ挱昶ㄱ㠳㈰㡦扣㔸晣攳っ搹㠵敤㘳搸攸晦愲㈱ぢ㠳㝣っ㍥愱挱愷㌴㘰慤㤰㘰晢っ扤ㄲ搸昸㑢㝦㥦慤敤ぢ㜸〰ㅢ慢㠷㥣ㄴ㉥㙣㕦㌲挵㔷㑣挱㑡ㅦ㉦㌶㤶昷㜴戱戵戱昸㐷戰晤㥢㐱昶㐷慦〰摢户㤰㜶㡤㡤搵㐲㠲敤㍢〶㜱戰戱㘴挸ㄹ戲ぢ摢昷戰搱㝦愰㘱摡摦攰㐷ㅡ晣㐴〳ㄳ〶㠲敤㘷昴㑡㘰攳㍤ぢ㝣戰晤ちて㘰㘳捤㤱㌳〶ㄷ戶摦㤸愲〲ㄳㄹ㡡昵㐱㕥㙣㉣ち敡㘲㙢㘳挹㤰㘰挳戵敥ち戵ㅣ扤〲㙣昸㐱㜱㌷戰慤㠴㥢㘰慢㘶㄰〷ㅢぢ㡤㥣㈱扢戰㘹戰搱㝢搳㤰㐵㐸㍥〶㌵㌴攰ㅤ搲ㄴ敢㤲〴㕢〰扤ㄲ搸㜸昷〵ㅦ㙣㝤攱〱㙣慣㔴㜲㔲戸戰昵㘳㡡晥㑣挱慡㈲㉦㌶㤶ㄲ㜵㠱㡤㠵㐶㠲捤㘰㄰㔶ㅣㄵ㘰摢㄰搲慥户㌶㔶㈶〹戶㠱っ攲㘰㘳㜹㤲㌳㘴ㄷ戶㐱戰搱〷搳㤰愵㑢㍥〶ㅢ搱㘰㘳ㅡ戰㥡㐹戰㙤㠲㕥〹㙣扣㡦㠴て戶愱昰〰㌶搶㌷㌹㈹㕣搸㠶㌱挵㜰愶㘰㉤㤲ㄷ摢㈵㤰㔹搸㑡㥥敥㕥ちㄳ挱㌶㠲㐱㔸愷㔴㠰㙤㈴愴㕤㘳㘳㍤㤳㘰ㅢ挵㈰づ戶㉢㈰㜵㠶散挲㌶ㅡ㌶晡收㌴㘴挱㤳㡦挱ㄸㅡ搴搲㠰㌵㔰㠲㙤ぢ昴㑡㘰攳ㅤ㌱㝣戰㙤〵て㘰㘳㔵㤴㤳挲㠵㙤㙢愶搸㠶㈹㔸挱攴挵㜶ㅢ㘴㕤ㅣ摢㔸搴㈴搸挶㌱挸敤攸ㄵ㘰ㅢて㘹搷搸㔸〵㈵搸戶㘳㄰〷ㅢ㑢愱㥣㈱扢戰〵㘱愳㠷㘸挸㌲㈹ㅦ㠳㌰つ㈲㌴㘰攵㤴㘰㡢愲㔷〲ㅢ敦敤攱㠳㉤〶て㘰扢搷㤵挲㠵慤㥥㈹ㅡ㤸㠲㜵㑦㕥㙣㉣㜶敡㘲㈷㘵㈹㤴㘰㥢挰㈰慣㠹㉡挰戶〳愴㕤㘳㘳敤㤴㘰㥢挸㈰づ㌶ㄶ㔰昹㔰搹ㄱ㌶晡㑥㌴㘴㜱㤵㡦挱㈴ㅡ㑣愶〱敢慤〴摢ㄴ昴晣戱挹㕤㑡㝣戰㑤㠳〷戰戱〲换㐹攱挲㌶㥤㈹㘶㌰挵㥢㌰昰㘲㘳㠹㔴ㄷ㍢㈹ぢ愸〴摢捥っ挲㑡慡〲㙣扢㐰摡㌵㌶㔶㕣〹戶㕤ㄹ挴挱挶戲㉢㘷挸ㄴ摡摦ㄲ㘶挳㐶㥦㐳㐳㤶㘴昹ㄸ捣愵挱㍣ㅡ戰㑡㑢戰敤㠶㥥㍦㌶戹摦㡡て戶昹昰〰㌶搶㙤㌹㈹㕣搸ㅡ㤹㘲〱㔳戰捡㐳㠶扥㤰㍤㝢攸搵㥣愹昷㑥㐰ㄷㄵ〷㐸㠶っ换〴ㅡ㍢㔶戵愰㌴㠳㡢㥣㤰戶㤶㌸戵ㅥ㄰ㄹ愶挹摢戳㤸捥慢昲摥㍡愲搳昷㈹㈴敥㌳挸㜳㕢づ㜱愳㠶㔵〸搵搷晥㔴㝣敢㠹㑥㝦づ㍣晦ㅢ㝤晡昰愱敤㠱㈱づ㥡搳㥣捡戶攷摡㌳ㅤ㈳ㅢ㔱㜶㠴㥦慥㘷㥢㌳ㄵㄵ挱挹搵㔷㈳愲㙦㑥慥㔸㔵ㅢ敦㉣戹㥣㍦晢てㅣ搸搶扥愲㑤㐶㔳㥤攳摤㕥㠴㔷敦摥㑣㐳愶昲搸ㅣ昰っ㔶㉣搰㔹摦ぢ㙤扦㕥〶愷晣㘹慣敤㡤㝥敤搴㈹㔳攷㌷挵㘳改㐴㉣㔴㥦㘸〸㌶〴愳改㔸ㅣ晤㜴㕤㍣㕡㥦㐹〵㈳㘶捣慣㌷愴㐲㠰㌱昶㠱㡦挱㥡〰㐹户㉦㝢㉣づ㤰ㅥ㜵搵㤵㌸ㅤ敡敥㜴㍤散㉢㔴㔲愵㔴㕡㤹㔵扤㝢慢㕡捦摤㐸㡡愶昹㔹㙣㈳户㜳搰㌴捥昲㔷㕦〶㔸摤㜳攲〰昳敦〵㥤㜹㔲愷㌷㘱〸晡晥㘸〲㐶㉦〸㈸搳ㄲ攸昶㥦㍡愵挹㔵慤愴㈵㈱摢〰戲挲㍢㝥㙡㈹㠸晢㐲㉣搵つ戸㤵㘸捥愸戲愳攸愳ㄸ摥㠴㕥ㅦ㡤㈵愵㐱㉥㤰ㄶ㐳挴〵㜹搵㐰捡慤㕡㥤㡢ㄵ攱戶〴〵敥㕡〷㤳㤲ㅢ㠸㍡ㅢ㘶摣㐸ち摦㘴ㅤ㤱攰㠶㡢敢㘸昱㈶〷散㝣㕡ぢ晡搶㥢ㅣっ㌷〴攳戱愴㤹㙥㐸〶愳㤱㘸㌲ㅥて㌷㈴㌳愹㤸ㄹ㑣㥡昱㘴挸㌴晡㌸㘳㙣㠵㡦搱搷改戵戱搷捦改㔱愷っ昴昸㐶慢搳㌱㄰扥〹㔸慥搰て㠲㑡捦愲〹ㄸㅢ㐰㐰㤹㤶㐳搷ぢ戳〳㌲ㅦ㤸换㈰㉥㠴戹愱ㅤ㐵摦㡡攱㔷㐰㉦昷敡㔴㠳㈰ㄷ㤸慢㈰敡㠴戹ㄱ愴〲昳㔸っ挸㠱愹㜳㙦攳㡥愵㡥㠶戴㤸摢挶㜰愲㠵㝥㈸㕡㜰摢挴づ慤ㅤ㠶扥挵捤っ㘵㘲㤱㔴㌲㤱ち㠳㥡㤹㡣㌷攰慥㑥㤹㜸㈶ㅣ㑢㥢つ改㠶㘸捣ㄸ攲っ㘷㌵㝣㡣愱㑥㑦㜶㡥㘱㑥㡦㍡㌵〲㍤攱㜶㤸㥢摢㔱㔰改㐷愳〹ㄸ㥢挱〰捦ち㥤ㅢ愱捥慤㑥攷㌶㘶㡣㜴攴摢㔱㜹〲攵㐱㉣愹搱㤰ぢ㠹㤳㈰敡㈴㌱〶㔲㈱搱攱㈶挱捤㑡㐸㘴㝤㐹搴挲㠹ㄶ晡㘹㘸㐱㘲ぢ㍢戴㜶㍡晡ㄶ㠹〶㌰挸挴㤲愹㘴㈴ㄵ㡢㘶ㅡ㘲昱㡣ㄹ㑢㤹昱㑣㈴ㅥ㡤㠶敢㐳㈹㘳㑢㘷㌸㘷挰挷搸捡改挹ㄶ戴戵搳愳㑥㡤㐳㑦㐸戴戸㐹㥣〵㤵㝥㌶㥡㠰戱㉤っ昰慣搰戹〵改摣㘴㜴㙥㈰挶㜸㐷ㅥ愳昲〲捡敢戱愴㠲㤰ぢ㠹戵㄰㜵㤲〸㐳㉡㈴㤲扥㈴昶昷㈵挱㌹㝡〴㐱㈹㍦㕡㤰㠸摡愱戵换搰户㐹㠴㤲昱㜰戲㍥㕥ㅦ慤㑦㐵㤳㤱晡㠶㘰㍡㤱㌲㐳愶ㄹ㡥㐵搳愹晡㠴㈱搳昷㡣㜱㌹㝣㡣㤸㌳㌸㈱㔱敦昴愸㔳ㄳ搰ㄳㄲ㝢扢㐹㕣〵㤵㝥㌵㥡㠰戱㍤っ昰㉣㈲戱㠳㈳㥦㐸攵つ㜴搸ㄱ㑢㙡㐷挸㠵挴㑤っ㑦〹㕦㤳㈰ㄵㄲ扢戹㐹㜴敥ㅤ㜳㝤㐹㜰摡ㅤ㐱㜰搹ㄵ㉤㐸㑣戱㐳㙢户愲㙦㤱㠸〷敢捤㘴㉣㤸㑡㐷敡攳搱㍡㌳㤵〸〷捤㜴㥤ㄹ㑡挴敡捣㠶㜰㝤搲㤸敡っ㘷ㅤ㝣㡣㘹㑥㑦昶㡥改㑥㡦㍡戵㌳㝡㐲㘲㘷㌷㠹昵㔰改㜷愰〹ㄸ戳㘰㠰㘷搱摥戱㡢㈳㥦㐶攵㍤㜴㤸捥㜵㥥つ戹㤰戸ㄷ愲㑥ㄲ㜳㈱ㄵㄲ㍢扡㐹㜴敥ㅤ㍢昸㤲攰㑣㍡㠲攰㠷扥㘸㐱㘲㌷㍢戴昶㄰晡ㄶ㠹㔸㕤㐳愶㈱㥥㌲ㄳ㜵㠹㜴㌴ㅡつ㈵ㄲ攱㜸搴捣㈴挳挱ㄴ㙥搲ㅤ㑡ㅡ扢㍢挳㜹ㄸ㍥挶㝣愷㈷摢㠴捣慦㌳㍥㜵㙡ㄱ㜴㐲㈲收㈶昱ㄸ㔴晡攳㘸〲挶ㅥ㌰挰戳㘸㥢搸搳㤱敦㑡攵㌳㜴㤸㡤㈵戵㌷攴㐲攲㌹㠶愷㠴慦㝤㈱ㄵㄲ攳㕣㈴戴ㄷ㘰㔲晡攳㘷ㅢ㕦㍣㥣ㅤ㠷ㅢ㙥㐷㠵ㄶ㜸㝥㘷攷搳㕥㐲摦挲㤳〸㠵愲㜱㌳㥡慥㑢㠷㠲搱㐴㈶㤹㠸愷愲㘶戴扥㍥㤳っ㠶搳㤹㜸捣㘸㜲挶昸㌲㝣㡣晤㥤摥㉢散挹㥣㌹攳㔳愷搲搰〹㥥㌱㙥㍣慦㐱愵扦㡥㈶㘰㤸㌰挰戳㐲㝢〳㕤敦挷捦㥢㤰昹㝣晣扣〵㜱攱挷㑦挶㡥愲捦㘷收㜷愰㤷㥢昳慡㈵㤰ぢ捣昷㈰敡㠴㜹〰愴〲㜳愸ㅢ收〷㌰㈹つ㜳ㄳ㕦㤸〷㈲ㄲ摣㜰㝢㈱戴㠰搹㘲攷搳㍥㐶摦㠲㤹㡥㘷㔲昱㔴㌰㘴愶㤳改㘸㍡㙣挶敢㐲㤹㔴㈴㤸㡡挷ㅡ㠲㠹㜴㈲㙥戴㍡㘳晣ㄷ㝣㡣㌶愷昷〹㝢㌲㙢捥昸搴愹㉣㜴〲㜳㐳㌷捣捦愱搲扦㐰ㄳ㌰㌸つ㡥㘷㠵昶㈵扡㕥㤸㕦㐱收〳昳㙢㠸ぢ㘱㜶搸㔱昴扤㤸昹ㅢ攸攵收挳㙡㌹攴〲昳㍢㠸㍡㘱慥㠴㔴㘰搶戸㘰敡㥤晢愸收换㙤ㄵ㥣㄰〴ㄷ晣搰㠲摢挱㜶㘸敤㘷昴㉤㙥愱㤸ㄹつ㤹㜵愱㜸㐳扤ㄹ㑤攲攳㍢㤲捡㈴㈳つ搱㠶㐸㍣㤸愹て㐷㡣㐳㥣攱晣〲ㅦ攳昷㑥㑦昶㔱㤹㌶㘷㝣敡搴攱搰〹户ち㌷㌷㔵つ㝤㈵㥡㠰挱㜹㜰㍣㡢昶搱㈳ㅤ昹晥㔴昶愶㐳〲㑢敡㘸挸㠵〴晦㉡㐱㈷㠹㘳㈱ㄵㄲ摦晥攸㍡慢改㈴昱㙦㐸㡢捦㙡㡥㠳ㄳ挶㠸㑡㑥㠴〲㠹攳敤搰㕡㝦昴㉤ㄲ搱㔸㉣㤹㠹攰㐸搵㔰ㄷ㡡攲挰搵㄰㐹搴㤹昵昱㑣㌴ㅡて㌶愴㐳㘱攳〴㘷㌸〳攰㘳㥣攸昴㠴挴㐹㑥㡦㍡㜵㉡㝡㐲攲㌳っ愶昳㙣㜰㈰㔴晡㈰㌴〱㠳㔳摢㜸ㄶ㤱㌸摤㤱昳㕥ㄳ晡㄰㍡㉣㈱㠹㌵㤰ぢ㠹㘱っ㑦〹㕦㘷㐲㉡㈴摥昵㈵昱戶㉦〹㑥㘳ぢ㠹捤㄰ち㈴捥戶㐳㙢㈳搱户㐸㘴㤲搱㔸㉡搴㤰ち㌷㈴㜰搴捥挴㤳改㔸㌰ㄸ㠹〴攳㌸挵㘹㠸㠷敡㡣㜳㥣攱㡣㠲㡦㜱慥搳ㄳㄲ攷㌹㍤敡搴㠵攸〹㠹㔷摤㈴㙡愱搲户㐰ㄳ㌰㌸㕢㡤㘷ㄱ㠹㡢ㅣ㌹㝦㔷愱㡦愵㐳㍢搷昹ㄲ挸㠵挴戶っ㑦〹㕦㤷㐱㉡㈴㥥㜵㤳攰㜱㕢捥敦㥥昶㈵㜱㌹㥣㠴㐴〸愱㐰攲㡦㜶㘸㉤㡣扥㐵㈲ㅣ㠹愴攳挹㑣㌰ㄹ挷ㄹ㕤㌰㔱㥦㠸㈴㐳搸㑡敡捤㑣㠳㔹ㅦ㡢愴㡤㉢㥣攱㐴攰㘳㕣改昴攴㄰㝤㤵搳愳㑥㕤㡢㥥㤰㜸搴㑤愲ㅥ㉡扤〱㑤挰戸づ〶㜸㘲㉥〸㠳搲摦㘴挳㈳戰㜱扤㈳㕦㐶攵㐴㍡㉣挷㤲扡ㄱ㜲㈱戱ㄳ挳㔳挲搷捤㤰ち㠹扦昹㤲戸摢㤷挴㉤㜰ㄲㄲ㔳ㄱち㈴晥㘴㠷搶愶愱㙦㤱㠸㐵㠲挱㔸㈶ㄸ慤挳ㄷ愴㘸㝤愲づ愷㝡ㄹ㥣摥挵㜰晡ㅢ㡣昳戳㕣收愱㌹挲改昰㌱㙥㜵〶㈷㈴㘴ち摡搱愹摢愱ㄳㄲ户扢㐹捣㠲㥢扥ぢ㥡㠰戱ㅥ〶㜸ㄶ㤱戸挳㤱昳㌶ㄴ晡㍣㍡ㅣ㡡㈵㜵ㄷ攴㐲㘲㜷㠸㍡㐹摣つ愹㤰戸搱㑤愲昳晣敥㝡㕦ㄲ昷挰㐹㐸㉣㐴㈸㤰昸㥢ㅤ㕡㕢㠴扥㐵㈲ㄲ慡ぢ㐷愲昱㘸㌸ㄳ挲㔹㝥㉣搲㠰昳㥢㑣㈸㤳愸慢挳㘹慦ㄹ㌴つ㤹㕡收〸昷㠰㡦㜱㥦㌳㌸㌹扦扢摦改㔱愷ㅥ㐲㑦㐸㕣改㈶戱て㔴晡扥㘸〲挶挳㌰挰戳攸晣敥ㄱ㐷㝥㤴㈸改㜰㌴㐹㍣ち戹㤰㐸㌱㍣㈵㝣㍤づ愹㤰戸搰㑤愲昳㠸㜹扥㉦㠹㈷攰㈴㈴ㄶ㈳ㄴ㐸㍣㘹㠷搶㤶愰㙦ㅦ㈷㠲攱㘴㉡㥣〲㠲㐸㌸㥡〹㘷ㄲ昵つ昵㤰㤸つ㌸搱ぢ愶ㄲ㌱㐳㘶㡢㌹挲㘶昸ㄸ㑦㍢㠳㤳攳挴㌳㑥㡦㍡昵㍣㝡㐲攲㑣㌷㠹㔶愸㜴晥攱㥡㠰挱㤹㕦㍣㡢㡥ㄳ晦㜰攴㈷㡡㤲づ㈷㜱㥤㕦㠲㕣㐸㉣㘳㜸㑡昸㝡〵㔲㈱㜱愲㉦㠹攳㝤㐹晣ㄳ㑥㐲㘲ㄵ㐲㠱挴慢㜶㘸敤㘰昴㉤ㄲ㘶㍡㠸㑦捥㜰戸慥㉥ㄱ㡢〶㜱㡢攳㔴㍡㥣㐸㌷愴㔳戱㜰㈲搹㄰㘹㌰㘴〲㤸㈳㍣〴㍥挶敢捥攰㠴挴ㅢ㑥㡦㍡昵㌶㝡㐲攲㐸㌷㠹搵㔰改㠷愳〹ㄸ敦挰〰捦㈲ㄲ敦㍡㜲摥愱㐲㍦㠶づ㙢戸捥敦㐳㉥㈴㡥㘳㜸㑡昸晡㄰㔲㈱戱搲㑤㠲㈷㘷㜲挴㕣敥㑢攲㈳㌸〹㠹㤳㄰ち㈴㍥戶㐳㙢㈷愳㙦㤱〸攳晣ㄵㄷ㔵㠲㐱㌳ㅥ㡦攲慣㍦ㅥ㌴㔳愱㔰㉡㠸戳摣晡㈸㑥晥㡤㝦㌹挳㌹〵㍥挶㈷㑥㑦捥挳㍥㜵㝡搴愹㉦搰ㄳㄲ㑢摤㈴捥㠰㑡㕦㠳㈶㘰㝣〹〳㍣㜱愷ㄹっ㑡攷㠹㤷捥搳㉣攳㉢㐷捥㕢㔵攸攷搰攱㍣㉣愹㝦㐳㉥㈴捥㘳㜸㑡昸晡ㄶ㔲㈱㤱㜱㤳攸摣㍢搲扥㈴扥㠳㤳㤰㔸㡢㔰㈰昱扤ㅤ㕡扢〸㝤㡢㐴㈲搱㄰㑥挶㠳㌸〹㡤挵愲挹㘴㕤㍣㤱慥㑦挷㑤ㄳ㥦㈱戱㔴搲㙣㌰㝥㜰㠶㜳㌱㝣㡣ㅦ㥤㥥㙣ㄳ㍦㌹㍤敡搴慦攸〹㠹摦戹㐹㕣づ㤵晥㐷㌴〱攳㌷ㄸ攰㔹戴㑤㜰㡣㈲扦㤸捡㙢攸㜰〹搷戹ㄲ㜲㈱㜱ㅤ挳㔳挲ㄷ㈷㔶㠵挴〲㌷㠹捥㙤㘲扥㉦㠹㙡㌸攱㠹㍢㕥㈱ㄴ㐸㜰㉡㤵搱戴㥢搱户㐸㐴敡敡㈲㤹㤰ㄹ㡦攱㑡㕢㌴㔹ㅦ㑢㠶戰扢〴昱㠵㌸㙡攲㔳愵㈱㘳昴戶㝤昴㕢攰㘳㜰慥㔵〶㈷摢㠴敥昴愸㔳㝤搱ㄳㄲ戳摤㈴搶㐱愵摦㠶㈶㘰昴㠳㠱慣戱㘷㥢攸敦挸㜹昳ち晤㑥㍡昰敥ㄳ捡㜰挲晦㤵攱㈹攱㙢㐳㐸㠵挴ㄴ㕦ㄲ㤳㝣㐹っ㠴ㄳ㥥愸㉤㐲㈸㤰ㄸ㘴㠷搶敥㐳摦㈲㤱挱㠹㈵㉥㉡㠷捣㘸㕤㝤㌴㤹づ㈵愲戱㘸㈸㔸㔷㡦㑦㡦㘴ㄸ㔷㡥㡣挱戶㡦㝥㍦㝣っ㑥㥦收㐹㙣散昴愸㔳㐳搱ㄳㄲㄳ摣㈴ㅥ㠶㑡㝦〴㑤挰ㄸ〶〳㍦ㄲ挳ㅤ㌹敦㘲愱㍦㐱〷摥㠶㐲挹昴㈷㐵㑦㌱㍣㈵㝣㡤㠴戵㤰〸扡㐹㜴㥥㔹㡤昷㈵㌱ち㑥㜸攲㥥搱〸〵ㄲ愳搱㘱㌴敤㜹昴㉤ㄲ挹㜴㈴㤴愸㙢挰攷㐴㈶ㄴつ㠶㈲昸晥ㄱ㑥攲㌲ㅡ捦㈹敡㐲挹㝡㘳㜳摢㐷㝦〱㍥〶㘷㐴㠵㠴㥣㑦搴㍡㍤敡ㄴ㈷㍡㠵挴㔶㙥ㄲ㉦㐳愵扦㠲㈶㘰㙣つ〳㈱攱㌹戳攲昴愷挸㙦攵㔸摦愰挳㍡㉣愹㜱㑥昸户ㄸ㥥ㄲ扥挶㐳㉡㈴㐶戸㐹㜴ㅥ㈷㠶晢㤲搸づ㑥㜸㔶攸敦㈱ㄴ㐸〴敤搰摡晢攸㕢㈴㠲つ愱ㄴ晥㘸㔹㍡ㄳ㌴㐳㔱㌳㥥㘸㌰㈳愱晡㔸㌸ㅣ㑣攰攲ㄹ晥愰㤹ㄱ戲㝤昴て攰㘳㠴㥤㥥ㅣ㈷㈲㑥㡦㍡挵戹㑢㈱戱㤱㥢挴扦愰搲㍦㐱ㄳ㌰敡㘱㈰㙢㥣挳㠲敢ㅡ㈲㘷㌴㐵捥晢㕡攸㕦搲㠱㌷愶㔰ㄳ㈰ㄷ散㕦㌳㍣㈵㝣敤〰愹㤰攸敢㈶搱㜹㥣〸昸㤲㤸〸㈷㍣昱㠳㘵㠴〲〹㑥㑢㌲㥡昶㍤晡ㄶ㠹㘸㈲㤹㐹㘶㜰㙡ㄹ㠹㘵㜰㈵㈴㥡㠸㌷愴搳㤱㜴ㄸ搳㉥〹㌳㔲㤷㌴㜶戲㝤昴ㅦ攰㘳㑣㜲㝡㜲㥣㤸散昴愸㔳㥣㡥ㄴㄲ㔵㙥ㄲ扦㐰愵晦㡡㈶㘰㑣㠷㠱慣戱攷㌸挱㐹㑡㤱摦挷戱昶搲搰摣捦㜵㤶㜹㐷㡡慡㈱敡㈴挱㜹㐷㈱昱攳て慥敦愲㥤㝢挷昷㤰ㄶ㝦ㄷ摤ㄵ㑥㜸愲㥥〴愱㐰㘲㌶㍡㐲㈲㠰扥㝤㥣挰㡡㠷捤扡㜰㌸㤴慣挳愷㈸扥㜲㈴捣㜰愸㉥ㄳ慣㡢㘰㤲㈲ㄲ㌶收搸㍥㝡ㅦ昸ㄸ㜳㥤㥥散ㅤ昳㥣ㅥ㜵㙡㍥㝡㐲攲㉢っ愶昳扢攸〰愸㜴〳㑤挰㘸㠴㠱慣戱㘷敦㔸攰挸㜹愷ぢ㝤㌰ㅤㅥ挵㤲戱㄰㜲㍣㔱搷〱㔱扦㕥搵㝢愱戳扤㘷㥥捡晦㈷敥㘳扤㝦㜰㘰㍡晥㠰〰㉢㜲㉡㝡攱户扤搶㉦㘲慢㉡㈷晣㘷戱㌸ㄳ挶ㅦ挴昳㔵晤㈱搶昵晦㄰㠷敦㐶㝥㙥㡣ㄱ㌷挳㑢ㅦ㠲ㄵ慥收㥣㕥搰㙦㠸攵晥㈰ㅤㅣ㉢〶户捥捡㘱㐶っ㝦搸㜰㐱晢攴捥扦㡡户㠱㌳㔳㌶搶戹て㝥㙤㕥㌲㌹㤹挳捤ㄴ㍡㑣挷㙤㕥戶搳て昷㤵挷㥣㈷ㄴ㘳㜹搷晣挱昹㥥敢ㄷ挵挳昲搲㔹㙤㌹晣㠵〷㌳敤㐴捣攱㌷戵㔵㤵扤㤴敦㡦晣敤扦㝦挷㥦㄰㌳ㅡ晥挶挳慣㌴〱っ昳昹㍤昵㤴收づ戹ㅦ挱㜰攸㤵扥㌷攰㘸挳㠸㘹攲㤸㜹㘳愲搵敦攲㝤攸㜶㡡㐲敡㑣挸捤㌲愰㙦㡡㜸㡡摦㥥ㄸ㡤愲〱㑤攸㘰㉦挶㡦㥡ぢㅥ㕦散㘴㜷㈷㔹晦搷搸晦ㅢ㤳〶散敦㜸散愷㐶慤㤹㕣晤收敡㡢扦扣㜶晢摡戵㌷晤㘶晦扦摡昲昸㘲愷㠸㍣敥摦〹昳慦搸ㄹ㈱搵摦㘲昳㌶㥢㜷搰愸㌷㌰㠸㔷昰㐳改愲ㅢ愸扦㙥㉢扣㌷㔰㌷ㄶ㈳ㄲ㥥㈸昹挱㜸晢昵㔲〷愲挳㥤㐶扤ちて㙥愹㕣㔵扤㤶㙢搹ち㌱㌷㌰愵户愰搵戶㠴捣㈲愹㕥㠲㥤戳晥〱㝤㙢ㅡ昳〳挰ㄱつ㌸〸㥤㥥㈱挹㍡ㅥ摤㐶戲〲ㅥ㝥㐸㥥戳搷扣〸挹戳戶挲㝢㑢㜵㘳ㄵ㈲攱㔹愱㙦㘷㈱㌹ㄴㅤ㐱昲㌴㍣㍡㤱㠴戸㤶慢愱戲㤰㜰〲㔲㡢攴㤱㍣㕥㠰愴づ㡡〱㐷挱愴㘷ㄴ㌸换㈸ㅥ摤愶㜰〲㍣晣㈸㍣㕣㡡挲㐳戶挲㝢㕦㜵攳㈴㐴挲戳㐲摦摥愲㜰ㅡ㍡㐲攱〱㌷㠵㠹愴㜰〶㔴ㄶ〵㑥㍥㙡㍢攵㈹晣慤㠰挲㘴㔲㌸ぢ㈶㍤愳挰ㄹ挶㥥㔱戸〰ㅥ㝥ㄴ敥㉣㐵攱づ㕢攱扤戹扡戱ㄶ㤱昰慣搰㘷㕡ㄴ㉥㐵㐷㈸摣敥愶㌰㡢ㄴ㌸㍤㘸㔱攰挴愳戶㙢㥥挲慤〵ㄴ收㤰挲㔵㌰改ㄹ〵捥㉥昶㡣挲つ昰昰愳㜰㔳㈹ち㌷摡ち敦ㅤ搶㡤㥢㄰〹㑦㑣愸㔸ㄴ晥㡣㡥㔰戸摥㑤㘱㈱㈹慣㠳捡愲挰㐹㐷㙤㡦㍣㠵慢ぢ㈸散㐵ち敢㘱搲㌳ち㜷㌸ㅥ摤摥㈳敥㠱㠷ㅦ㠵换㑢㔱戸捣㔶㜸㙦戳㙥摣㡢㐸㜸愲っ挵愲昰㈰㍡㐲攱ㄲ㌷㠵〴㈹㍣っ㤵㐵㠱ㄳ㡥㕡㉡㑦攱挲〲ち㈶㈹㍣〶㤳㥥㔱㜸摣昱攸㌶㠵㘷攰攱㐷攱㥣㔲ㄴ捥戶ㄵ摥㝢慤ㅢ捦㈱ㄲ㥥㈸㕤戱㈸扣㠸㡥㔰㌸搳㑤愱㤵ㄴ㕥㠶捡愲挰㜹㐵慤㍤㑦攱昴〲ち〷搱㤸㘷㠷㥤ㅦㄸ慦愱搳㌳㈴㥣㐹ㄴ㡦㙥㈳攱っ愱ㅦ㤲㤳㑡㈱㌹搱㔶㜸敦扥㙥扣㠷㐸㜸愲收挵㐲昲ㄱ㍡㠲攴㜸㌷㤲㔵㕣换㝦㐱㘵㈱攱散愰㜶㐸ㅥ挹搱〵㐸づ愵㌱扦㍡㜴㈲昹ㅣ㥤㥥㈱攱㝣㘰捦㤰㝣〳て㍦㈴慢㑢㈱㌹捣㔶㜸敦挷㙥㝣㠷㐸㜸㔶攸㐷㔹㐸㝥㐲㐷㤰晣摥㡤攴ㄸ慥攵㉦㔰㔹㐸㝥挶㤲㜶㕣ㅥ挹捡〲㈴㈷㐰㌱㐰㘱㠵㝡㐶㠱戳㝢攲搱敤つ愳㌷捣㙢㌹㜶捦挹㔵慥ㄴ㠵慣慤昰摥㤴摤搰ㄱ㐹㈸㥣㘶㔱攸㠷扥㔰㔸敡愶㜰〶㈹㜰㙡捥愲挰㐹㍦敤て㜹ち㉤〵ㄴ捥㈲㠵㠱㌰挱戳〷愷㤸㥣搹ㄳ㡦㙥㔳ㄸ〲昳㕡ㅦち㡢㑢㔱挸搸ち敦㥤搹㡤㘱㠸㈴ㄴ㉥戰㈸㙣㠶扥㔰㐸扢㈹慣㈵㠵㔱㔰㔹ㄴ㐶㘲㐹扢㌸㑦㘱晦〲ち㤷㤲〲㈷敡昰散〱〵捥敡㠹㐷户㈹㜰㙥慦搶㠷挲㍥愵㈸散㙤㉢扣户㘷㌷戶㐵㈴愱㜰㤵㐵㈱㠴扥㔰搸搳㑤攱ㅡ㔲攰㤴㥣㐵㠱㤳㝤摡㜵㜹ちぢち㈸摣㐰ち昵㌰挱戳〷ㄴ㌸愳㈷ㅥ摤愶挰㜹扤㕡ㅦち昳㑡㔱㤸㙢㉢扣昷㘸㌷㜶㐲㈴愱昰㘷㡢挲㔴昴㠵挲㙣㌷㠵㜵愴挰愹㍡㡢〲㈷晡戴扦攴㈹散㕣㐰㘱㍤㈹捣㠲〹㥥㍤愰挰搹㍣昱攸㌶〵捥改搵晡㔰㤸㕡㡡挲ㄴ㕢攱扤㔱扢戱㍢㈲〹㠵㝢㉣ちぢ搱ㄷち㤳摣ㄴ敥㈵〵㑥挵㔹ㄴ㌸挹愷摤㥦愷戰㐳〱㠵〷㐹㘱ㅦ㤸攰搹〳ち㥣挹ㄳ㡦㙥㔳㐸挰扣搶㠷㐲㝤㈹ち㌱㕢攱扤㕢扢㤱㐲㈴愱昰㤸㐵㘱㌱晡㐲㈱敡愶昰〴㈹㜰ㅡ捥愲挰〹㍥敤愹㍣㠵㘰〱㠵㘷㐸愱ㄵ㈶㜸昶㠰〲㘷昱挴愳摢ㄴ㜲㌰慦昵愱㌰戶ㄴ㠵㙤㙣㠵昷㤶敤挶㌲㐴ㄲち㉦㕡ㄴ㔶愱㉦ㄴ戶㜲㔳㜸㤹ㄴ㌸〵㘷㔱攰攴㥥昶捦㍣㠵㌱〵ㄴ㕥㈳㠵搵㌰挱戳〷ㄴづ㜷㍣扡㑤㠱昳㜸戵㍥ㄴ㌶㉢㐵㘱㠴慤昰摥户摤㌸づ㤱㠴挲㍢ㄶ〵捥攱〹㠵攱㙥ち敦㤱挲㈹㔰㔹ㄴ㌸戱愷㝤㤰愷戰㐹〱㠵㡦㐸攱っ㤸攰搹〳ち㥣扤ㄳ㡦㙥㔳攰ㅣ㕥慤て㠵㠱愵㈸㙣㘸㉢扣㌷㙦㌷捥㐳㈴愱昰戹㐵㠱昳㜷㐲挱㜰㔳昸㤲ㄴ㉥㠶捡愲挰㐹㍤敤敢㍣㠵扥〵ㄴ扥㈱㠵换㘱㠲㘷て㈸㜰收㑥㍣扡㑤㠱昳㜷戵㍥ㄴ㝡㤷愲愰搹ち敦ㅤ摣つ㑥晢〹㠵㥦㉣ち㥣扢ㄳち㔵㙥ち扦㤰挲㉤㔰㔹ㄴ㌸愱愷晤㤶愷㔰㔱㐰㐱攱捥㡥〳搶挱〴捦ㅥ㔰攰慣㥤㜸㜴㥢〲攷敥㙡㝤㈸晣昴㝤㠹ぢ㜳㍦摡ち敦㙤摣つ㑥昹〹㠵摥ㄸ㍢㉥捣摤㡢扥㔰昸ㅥㅥㅦ㘲敤攴挲㥣づ愵攲㤴㥢㐵㠱㤳㜹㕡ㅦ挸散ぢ㜳晦㠶慤昳つ㈲愰昷㈳㠵㠷㘱㠲㘷て㈸㜰挶㑥㍣扡㑤攱〹㤸搷晡㔰昸扣ㄴ㠵捦㙣㠵昷㕥敥〶愷晢㠴挲㐰㡢挲㜳攸ぢ㠵㑦摣ㄴ〶㤳〲愷摢㉣ち㥣挸搳㌶捥㔳昸戰㠰挲㄰㔲㜸ㄹ㈶㜸昶㠰〲㘷敢挴愳摢ㄴ摥㠰㜹慤て㠵㜷㑡㔱㜸摢㔶㜸㙦攸㙥扣㠵㐸㐲㘱㌳㡢〲攷敢㠴挲㥢㙥ち愳㐸攱〳愸㉣ち㥣挴搳㌶捦㔳㜸戵㠰㐲㉤㈹㜰昲つ捦ㅥ㔰攰㑣㥤㜸㜴㥢挲㤷㌰慦昵愱昰㘲㈹ち晦戰ㄵ摥扢扡ㅢ㕦㈳㤲㔰ㄸ㙢㔱攰㕣㥤㔰㜸摥㑤㘱㕢㔲昸〱㉡㡢〲㈷昰戴敤昲ㄴ㥥㉥愰㄰㈲〵㑥扣攱搹〳ち㥣愵ㄳ㡦㙥㔳攸㠵㈳㔳慤て㠵挷㑡㔱㜸搴㔶㜸㙦敤㙥㔴㈳㤲㔰愸户㈸攸攸ぢ㠵㐷摣ㄴ攲愴搰〷㉡㡢〲㈷敦戴敤昳ㄴㅥ㈸愰㌰㤱ㄴ〶挰愴㘷ㄴ㌸㐳搷㌳ち㠳攱攱㐷攱㥥㔲ㄴ敥戶ㄵ㐵昷㜷摦ㄸ㤱扡扡扦扢敢㡦愴て〰晡敡っ㝦㔷搸㈷㘳㠹㌹㈳㠷㕦ㄶ㌶户戴挸㡦昲晡攲㜶捣㔹晣㤹昲搹戸敢㌸㙥挲摣搸㙣晦改摢㔹戸ㅢ㌹敦㙥敢摣昰㔷㤷ㅥ㥤戵捣扣㉣敥〰摣㍢㌳㉢㠷扢挵愷㙢昰㘷㤶㍢㍡捣㙣摢晦挲扤㥡昱㌳㐹摥昰〶て敢㉥捤扥扦㔰攴㑦て㝤愷扦慣ㅢ戸攷㜹㌸㝦㝤扣㤲㜷㜱晥捦㙥ㅣ慦㑤挵㈶收摣扦㉥敤扡㉦㜹㤵扡ぢ㙦戱㌵つ㝤㜸挵㙦㌲收㡡㑡搴㘹挲㕥㥢㠱愶ㄷ晥㝣戰㑣㐰愳〹攸㌳㈱㤱摦㐵㑢㔳㔱㍤〴㥢㠱㜷攵昸㥢㔱摥㐹愴挲昳㌷挴晢昴攱ㅡ㍢㡦慡㑤攱㕡㙥捥㤰㜳㜹扤㕢㥢ㄲ搹㙣㘲㔵㑤㙢㔳㡢搹戶戸㘳㐹㑤搳㜲㑣㤱攲㝥敡ㄸ〷晥㈰戹㍥ぢ晦㕢愰戱扢㙤㡥㠸摣㉥戵㕤㈰昵㕦搹㜵扥㉢㍢ㅢ昶摡ㅣ㌴㠵㉢㍢ㄷㄲ搷捡慡㕡挴收ち㍢て戵㌵㍡㕣つ㝤㌷㔸㜶づ㘳㍢㐸㌸っ㥤捣慢搴㡤扥㈹ㅢㄹ㥢㝣昳㙣ㄷ㔲挴㕦〱㕢㙣㔵〸㌱ち搲搵㐱㈰改昶㠰㘵㘷扡敤㥤㜴㕣敢㉡㜵㤵㙦扡扤ㄹ㥢㙢㤸㑦户㉦㐵慥㜴ㄳ扤改㌸㕢㈴改㝥〷换捥㜴㥣㠷㤱戵戳搲㕤攲㥢㉥㔱㥣㉥攵㐹㌷换㥢㡥搳㌲㤲捥㜴愷攳㠴㠷ぢ收㜹扥改㤶㌰㜶㈱捣〳㍣改ㄶ㝡搳敤攵愴㙢㜱愷攳捣㠲㙢敤搶昸愶㙢㘷散㐲㤸〷㜹搲㜱ㄲ愲攰扤㌳㥤㜴㌹㜷㍡㕥挲㘷㍡慤〳㔲晦㉤昶㈴摦㈱㉣㠷扤戶〲㑤攱ㄶ扢ㄲㄲ昷㝢捡㔹㠰㠲㘱ㅣ攴っ攳㘰㔸㜶扥愷㉢㥣㘱ㅣ〲愹晦㌰㡥昶ㅤ挶愱戰搷づ㐳㔳㌸㡣搵㤰戸㠷戱捡㍢㡣㐳㥤㘱ㅣ〱换捥㘱ㅣ㘵て㐳户㌶慤㐳㝤㔳ㅥ捤搸㠵昰㡦昵愴㍢挶㥢敥〴㈷摤昱敥㜴愷ㄵ愶㕢敥㥢敥愴攲㜴愷㜸搲㥤攱㑤㜷㤶㤳敥㌴㜷㍡㕥㝣㜵㙤㕡敤扥改搶ㄴ愷㍢搳㤳㙥慤㌷ㅤ慦挵捡㡥㜳戶㍢ㅤ慦㜲㑡㍡㙥㕡㔵㙡㠹㙦扡昳ㄸ㥢㥢㔱晥戰㜰〱㐵慥挳挲㌵摥㜴扣攸㈹改搶挲戲昳扤攳攵㐴㔷扡㠴㙦扡㑢㡡搳㕤收㐹户捥㥢㙥扤㤳敥㡦敥㜴扣㙥㈷改慣㘳散摥扥改慥㘲散挲挳挲㌵㥥㜴扣挴㔷戰㠳㍣攸愴扢捥㥤㡥ㄷ挸㕣敦㕤愳㙦扡ㅢㄹ扢㜰换扣搹㤳㡥搷搲ち搲㍤攳愴晢㤳㍢摤㡢㠵改㘶晢愶㕢㔷㥣敥㉦㥥㜴㉦㝢搳扤收愴㕢敦㑥挷㑢㍥戲㜶摣晤慢搴㜴摦㜴㜷㌱㌶㜷昵晣愶㜲㌷㐵慥㑤攵㍤㙦扡㡦㥣㜴㝦㠳㘵攷愶挲㙢㉢㉥㤸㍢晡愶扢㥦戱ぢ㘱㍥攸㐹昷愵㌷摤㌷㑥扡㠷摤改㜸ㄱ挳戵㜶昵扥改ㅥ㘵散挲戵㝢摣㤳敥ㄷ㙦㍡㕥搳㤰ㅤ攱㐹㜷㍡㕥㉤㜰愵ぢ晡愶㝢㠶戱ぢ搳㍤㐷㤱ぢ㈶㉦㉣ㄴ㙣㉡晤㈰㤰㜴㉦㘰愱ㄳ㈶扦㤶㑢㍡㙢㌷摦摡㌷摤㑢㌰昲散收慦㔰攴㑡挷㙦昰〵改昸㉤㕤搲扤㡡㠵捥㜴晣晥敢㝡敦㐶晢愶㝢〳㐶㥥昷敥㉤㡡㕣改㐶愱㕦㤰㡥㕦㠷㈵摤㍢㔸攸㑣挷㉦㥡㉥㤸挳㝣搳扤て㈳て捣て㈹㜲愵摢ㄶ晤㠲㜴晣摥㈹改㍥挶㐲㘷扡㝡㜴㕣㌰〷昹愶晢ㄴ㐶ㅥ㤸㥦㔳攴㑡挷㉦㝦〵改昸〵㑦搲㝤㠹〵㈷㕤㌵捦戱扢晤〵㠰昵㙦〳昱㔵愹挵㑣昱敦〹㑤挱摦攸ㄸ摢㠲ㄳ昹㙥晣ㄱ愰慦㤰㐷昱捣㥤㌱昴慦敤〵㜶〶昰晣㤹ぢ㌵㜸攱〷攰攸㜱㔰晡扦㈹收改慦㜸㝣㘳㉦㠸〷㑦㜵昳ㅥ㡤攸㠹挷户ㄴ㉦戴㜵晡㜷昶㠲㜸散㘱㜷慣ㅣ㍣ㄳㄵ㡦敦㈹收㐹愸攴昸挱㕥㄰㡦摦搹ㅤ换㈳㠱㥥㜸晣㐸㌱捦㈳挵攳㈷㝢㐱㍣㑣扢㘳㜹昰㝣㔰㍣㝥愶㤸愷㠲攲昱㡢扤㈰ㅥ㍣敤攳㠲攵挱㔳㍡昱昸㤵㘲㥥捤㠹挷㙦昶㠲㜸攴散㡥攵挱㌳㌰昱㘰〴挵ㄳ㉦昱㔰散㤱㈵㕥〳㜸㤲挵〵换㠳㈷㑢攲㔱㐹ㅢ㥥㈳㠹㐷㉦户挷ㄱ〵ㅥ㍣搷ㄱ㡦㉡摡昰㌴㐷㍣慡摤ㅥ㍣愵挹攷攰改㡡㜸㘸戴㌹挵昱攸敤昶攰㔹㐹摥㠳㘷ㅣ攲㔱㐳ㅢ㥥㙣㐸づ摤敤挱ㄳ㡢扣挷㜹㡥㐷㠰㌶㍣㕦㄰㡦㍥㙥て㥥ㅢ攴㍤昸戹㉦㌹晡搲㠶ㅦ昹攲搱捦敤挱㡦昷扣〷㍦扡挵愳㍦㙤昸愹㉤ㅥ〳摣ㅥ晣㠴捥㝢昰搳㔷㍣っ摡昰㠳㔷㍣㌶㜰㝢昰㐳㌶敦戱捥昱搸㤰㌶晣散ㄴ㡦㠱㙥㡦昵〵ㅥ晣っ㤴ㅣ㠳㘸㜳户攳㌱搸敤挱㡦扡㝣づ㝥㡣㠹挷㐶戴㜹搰昱搸搸敤挱㑦慢扣〷㍦㠹挴㘳ㄳ摡昰㐳㐸㐶㌵挴敤挱て㥣扣〷㍦㑣挴㘳㈸㙤㥥㜳㍣㠶戹㍤㕥㈸昰攰攷㠱㜸っ愷つ㍦ち㈴挷愶㙥てㅥ昶昳㌹㜸㐸ㄷ㡦ㄱ戴攱搱㕣㍣㌶㜳㝢昰挸㥤昷攰㔱㔹㍣㐶搲㠶〷㘴昱ㄸ攵昶攰挱㌷敦挱〳慢㜸㡣愶つ㡦愹攲戱戹摢㠳挷捦扣㠷ㅣ搸戰㝦改㘳㘰攳㍣っㅥ攰攴〲㕤㉤愴戸㜰㉦〷㌳㕡㙤攱戶攲㐱㑤慣戶戴慣攴〰㐶慢㠲㔸㍣㤰㠹搵搶㤶㤵ㅣ戴㡡㘲昱攰㈵㔶㘳㉤㉢㌹㔰ㄵ㔹昱㠰㈵㔶摢㕡㔶㜲㜰㉡捡挸㠳㤴㔸㙤㘷㔹挹〱愹㈸ㄶて㑣㘲ㄵ戲慣攴㈰㐴慢㌰晡捥挳攰挱㐸慣㈲㤶㤵ㅣ㜸㘸ㄵ㜵㕢昱〰㈴㔶㜵㤶㤵ㅣ㙣㘸㔵挰㡢〷ㅤ戱慡户慣攴〰㔳㘴挵〳㡤㔸挵㉤㉢㌹愸ㄴ㔹昱攰㈲㔶摢㕢㔶㜲㈰愱㔵挱攸㜹㐰ㄱ慢㠹㤶㤵ㅣ㍣㡡慣㜸㄰ㄱ慢㥤㉣㉢㌹㘰搰慡攰㝤攴㠱㐳慣㈶㕢㔶㜲㤰㈸ㅡㄷてㄶ㘲㌵搵戲㤲〳㐳㤱ㄵて㄰㘲㌵摤戲㤲㠳〱慤ち愸昲愰㈰㔶㌳㉤㉢㌹〰ㄴ挵攲㠱㐰慣㘶㔹㔶戲搳ㄷ挵攲捥㉦㔶扢㕡㔶戲愳ㄷ㔹㜱㠷ㄷ慢㌹㤶㤵散摣戴㉡愰捡㥤㕣慣收㔹㔶戲㐳ㄷ㡤㡢㍢戶㔸敤㙥㔹挹㑥㕣㤴㤱㍢戳㔸㌵㕡㔶戲攳ㄶ㘵攴づ㉣㔶ぢ挵捡㜰摥ㄸ挵晤㔳慥㥣㕦晢㥤㌵愳㌶〵扥㌵戸〵㥢戳攱㈹敥㥢㘲㜱㑤愱㠵攲敥㈸㡡慢㍤ち敥㠱愲戸捡愳攰㑥㈷㡡㉢㍤ち敥㘷愲戸挲愳攰慥㈵㡡㍦ㄶ㉡っ㠷愷攲㙥㈵ㄶ㤷㝢㉣㥣㉤㐱㜱㤷ㄲ㡢换ち㉤ㄴ昷㈲㔱㕣敡㔱㜰挷ㄱ挵㈵ㅥ〵昷ㄵ㔱㕣散㔱㜰昷㄰挵㐵ㅥ〵昷〸㔱慣昵㈸戸ㄳ㠸攲㐲㡦㠲摢扤㈸㉥昰㈸戸愹㡢攲㝣㡦㠲㕢户㈸捥昳㈸戸㐱㡢攲㕣㡦㠲摢戰㈸捥昱㈸戸搹㡡攲㙣㡦㠲㕢慡㈸捥昲㈸戸㜱㡡攲㑣㡦㠲摢愳㈸晥攰㔱㜰ㄳㄴ挵㥡㐲㐵㥦晦〷㤹挹㤲捥</t>
  </si>
  <si>
    <t>㜸〱捤㝤〷㤸ㄴ㔵搶昶摣㘱愶㤸摢愴㔲㐰㐵ㄴㄸ㘴㑣㈰㑥づ㈸㤲〶㤰慣っㄸ㔰㜷攸改慥㠶㤱〹㌸㍤㈴㕤〵挳攷敡㉡收㠴〹搳敡ㅡ㔶㌱挳㥡搶戸收㥣㜳晡ㄴ〳敡扡慥慥扡捡晦扥愷敡捥㔴㔷㔷昷挰㝥晢㍦捦ㄶ摤㠷㝢昲扤㙦摤慡敥慥㝢慡㈶㐷攵攴攴㙣挶挶晦戹攵戱戱㔳摤㡡㘴扢搳㍣㜲㐲㙢㔳㤳ㄳ㙢㙦㙣㙤㐹㡥ㅣ搷搶ㄶ㕤㌱扤㌱搹摥つ〶㔶㝤㈳昴挹晣晡㘴攳搱㑥㐱晤㔲愷㉤〹愳晣㥣㥣㠲〲㥤ぢ晤〰敦㙤ㅢ㐶搳㑢攷㤱挰㉡㐷㕢㈴摤㐹ち㐸㌴㐹㠴愴〷㐹㑦㤲㕥㈴扤㐹晡㤰搸㈴摢㤰㙣㑢搲㤷愴ㅦ㐹㝦㤲敤㐸戶㈷搹㠱㠴昹昵㡥㈴〳㐱㝡敥〴㌲㘷挲昸㔹つ㐷㘲㌴㜵敤慤㙤捥㠸㈱〷戹㝤ㅥ㕤㔲㌲戲㘴㘴㘹㑤㘹攵挸攲ㄱ㐳㈶㉣㘹㙡㕦搲收㡣㙥㜱㤶戴户㐵㥢㐶っ㌹㘰㐹㐳㔳㘳㙣㥡戳㘲㑥敢㈲愷㘵戴搳㔰㕣搶㄰㉤慦㉥㈹慦愸㐸搴搴㔴昷摣ㄹ㤱㘷㑥ㄸ㝦㐰㥢㤳㐸晥愷㘲づ㘲捣㔹ㄳ挶㡦㥣改戴晦愷㘲づ㐶㑣㠴慣㙤㙤㡥㌶戶晣㠷㠲收㜳㥦㔶搴㍡戱㐶敥㝣挷㘹㙢㙣㔹㌰ㄲ摤㑥〱ㅡ㕣搵挸㜱挹攴㤲收挵㥣㐷ㄳ㥣愶愶搹㑥㐲㜶㝡㜳㙤戲晤㠰㘸㕢㜳戲㘷㌳昱㜳摡㥣㤶㤸㤳散摤㍣㜱㜹捣㘹昲っ㤳〵捤〷㐵摢㘶㐶㥢㥤㍣㌶晡㌴扢晢㜰㑡摣㘹㘹㙦㙣㕦搱慢㜹㙥搲㤹ㅤ㙤㔹攰搰㈴扦㜹昲㤲挶戸捡换挳㉢愷摢㙥㘱㍤㤳ㅤ㠵晥㌴㑦㔸ㄸ㙤㙢ㄷ㡥扢戰㈴捣搶㌷㕤㘴ㄴ㈹晤攲㤴ㅡㄲ昰攲㍥慢㙢㙣㥥收戴戵㌸㑤㑣挲㍤㌹㍣㘰㈴〰戹晢愱〳㈹㌳ㅣ敥㈵搵挳㍢昸㌸ㄶ㘶戱㠶㠰っ㤸搹摡搶㡣〹㌹挳㠹戶㡣㉥ㄹ㔱搷ㅥ慦㜵㤶㡥㉥ㅥ㔹㔲愱ぢ愱搶㐳㘹戸ぢ挸㌶攳愳㐹㘷㐸摤攲㌶㈷ㅡㅦ㔵㔲㔲㔲㌱㑡て愳㐱ㄱ㠸捡㝢ㄳ㐷扡㍦㍥㡦戶摣晡㘸㙥㝤㐳㙥㝤㉣户㍥㥥㕢敦攴搶㈷㜲敢ㄷ攴搶㉦捣慤㙦捣慤㍦㌲户㝥ㄱ㙣捣㔶搰扤㝢慥户敤㍤晣搳㕥㥢㉦摡㜷散㠵搵㉦㍦戸摤㕢ㅢ㠶㈸ㅥ摣㜲㙥搸つ㡤㉣晤摤ㅤ㙡扤〷㠸戵㈷㐸㙡㝦㡢㙢搰摦攱㌴ㄸ〱愲搴㑢攸㉦晢㍣昴昵㑢摦㠸㍦昳昶攴戵㜵㥢づ晢㜶晥挰㌹㡡㈷ㄱ㐹㌶ㄲ㡤㉣挹昶㘶慣㘲㄰慢〴㈴㌵㔹㐹㜱搹㈸㕤㑡㠳㌲㄰愵㥥昶㤲敤戱㝤㘳攳攳㈳て慦扤慤㙡捡挶㤷慥㥣晡㠵攲挹㑡㤲㔵愰搱㜷㙥㑢㘳〲㍢㘳挴㡣挶㤶搱挵㈳㘶㐴㤷㡦㉥搱㤵㡣㔲〵㘲㔵㠳昴㥢扢昷ㄴ捣㡤㘸晢挲㈱戳愳㤸昵愳㑡㉡㑢㐷改ㅡ摡㡣〲㔱敡㔱㉦搳㘵戱㡤〵㠵㐷㡣㤸㜵攵㘳㍢扦戲敢ㄹ㉢ㄷ㉡㥥ㄱ㈵搳扥㘸㘴ㄹ搶㘸挶摡て挴ㅡ〳ㄲㅣㄶ㌰ㅣ㑢㠳㜱㈰㑡摤敦㈵㝢㜳晤㘱㙦扦昸挹挰㔹て㡣搹攳敥愳㌶挵晡㉢ㅥ㠴㤲㙣〲ㅡ愱挳慡㘵㤴㠹㈰搶㈴㤰㤰㘱㤵㡣搲㤳㘹戳㍦㠸㔲㜷㝢㤹㑥㑢晥昸晥㙤㝢て㤸戶㙥攱扡㑢搶攴㡤㌹㔴昱昴㉥㤹愶愲ㄱ㥡㘹ㅡ愳㑣〷戱㘶㠰㠴㘴㉡ㅥ愵㘷搲㘶ㄶ㠸㔲敢扣㑣〷㍤慣㝦㝢摤晥㍦㑥扥㘰攰㥣㥦㍥㡡慤㌸㔴昱㌳㐴㌲ㅤ㠸㐶ㄶ〰㘷㌳㔶ㅤ㠸㌵〷㈴〸㈰㠶㌵㤷〶〷㠱㈸㜵扤㤷散搰挱挵攵㐷摤㜳敤搴扢换攷㙥㌸㍥㜱搹㘵慡〷搴㤲散㄰㌴戲㈴㍢㤴戱收㠱㔸㠷㠱〴㤳㤵㡦搲㠷搳攰〸㄰愵慥昲㤲㕤㔹昸挲敡晡㕦慡㈷㥤昰昲㐵㙢敦㍤散捥㘹㡡㥦㠹㤲慣ㅥ㡤㉣挹收㐳慤愳㈰㔶〳㐸㈰㔹㐹攵㈸ㅤ愳㐱ㅣ㐴愹㑢扣㘴晡㠸㐸改捡戱ㅦ搷摥㝦攱昳昵て昵捤㤹愳昸搹㉢挹ㄲ㘸㘴㐹戶㠰戱ㄶ㠲㔸㡤㈰㠱㘴㘵㤸㠷㐷搲㘰ㄱ㠸㔲攷㜹挹㤶㡥㥥ㅡ扦攲攴㜹㔳搷捦ㄸ摤㜳搷敥昷㔵㈸㝥挶㑢戲㘶㌴戲㈴㙢㘱慣㔶㄰㙢㌱㐸㈰㔹㈹㤲ㅤ㐵㠳㌶㄰愵㔶㝢挹㍥㥦昵昲㜰㙢晣扡昱㜷㥦㍤愹晡慢て晥㍡㑣昱扢㠴㈴㙢㐷㈳㜴㉡㉥㘱㤴愵㈰搶㌲㤰昴愹㔸㔱㌳㑡㉦愷捤ち㄰愵㑥昶㌲㝤㌰㜲攱搱搱挷慥ㅣ㝢昵㥥㉦摤㌶昲㕢慢扢攲ㄷㄶ挹㜴っㅡ㔹㠶昵㕢挶㍡ㄶ挴㍡づ㈴㌰慣ㄲ㑣挵㤵㌴㔸〵愲搴㑡㉦搹愲㌷㤷捤㜸昵搹㌹ㄳ慥敤㔶㝡挳㐱挳攷㝦愵昸挵㐸㤲㥤㠰㐶㤶㘴㈷㐲慤㑦〲戱晥〷㈴㤰慣戸㙡㤴㍥㤹〶扦〳㔱㙡戹㤷㙣挲摢昳扢扦㜲敢攷ㄳ㔶㥦㌶㙦搲ㄳ㝦摥晦㔸挵㉦㘰㤲散㔴㌴㐲㌱晣㍤愳㥣〶㘲㥤づ搲㈷㜰㍥搴慢愹㍥〳㐴愹愳扣㈴㜵晢㈴㝢㡥扡㝡改戸㜳挷ㅣ㘷昷㥣搰昰㥤攲ㄷ㍣㐹㜲ㄶㅡ愱㐹捥㘶㤴㜳㐰慣㜳㐱搲㜷㔴ㄵ戰㍢㡦㌶攷㠳㈸㜵愴㤷改摤愲ㅥ晢晦戸㘳换晥㔷㕣搱㝦㠵ㅡ㜹敦愳㡡摦㈲㈵搳㠵㘸㠴㘶扡㠸㔱搶㠰㔸ㄷ㠳愴㘷慡挴㘱㜵〹㙤㉥〵㔱㉡收㘵扡攰扥㐳ㅥ㡦㉤ㅦ㍥晥收㡤㙢㑦㝤㙥晤ㄳ㥦愸晥㔰㑢愶换搱挸戲㤷搶㌲搶ㄵ㈰搶㤵㈰㠱扤㔴㠲昹㜷ㄵつ慥〶㔱敡㜰㉦搹扤㜳㔶㈵㡦㜹晡挸昱㤷昶㍦昱慥摢㈶㥥戰㔹昱㉢戱㈴晢〳ㅡ㔹㤲㕤换㔸搷㠱㔸㝦〴〹㈶挳㤴戸㥥〶㌷㠰㈸㌵搷㑢昶㑣晤攳ㅢ挷ㄶ戵㡦扦昰散攵敤㥢㜶㍡㌶愹昸搵㕢㤲摤㠴㐶㤶㘴㝦㘲慣㥢㐱慣㕢㐰〲挹㑡戱挳搶搱攰㔶㄰愵㘶㝡挹㜶㡢㡤晣搴戹㜷昶捣扢ㅦ摤昴㜲昱敢㍦㝣愰㜶㠰㕡㤲摤㡥㐶㤶㘴㜷㌰搶㥤㈰搶㕤㈰挱㘴㌸敦摥㑤㠳昵㈰㑡㑤昶㤲㝤㔸㌶昸慥挸㐵戳愷晥昱㠸㜵扢收昶㝡敦㘳㌵〰㙡㐹昶㘷㌴戲㈴扢㠷戱敥〵戱敥〳〹㈴㉢挱㌷㡤晢㘹昰〰㠸㔲㘳扤㘴㌷㝥搸㍡㘲㠳昳昰㡣慢㉥㥤㍤㘰摥捤〳敥㔱㍢㐲㉤挹ㅥ㐴㈳㑢戲㠷ㄸ敢㘱㄰敢ㄱ㤰㐰戲㔲散戳㐷㘹昰ㄸ㠸㔲㌵㕥戲〹㠷つ晡搳㠴㡦㜷ㅢ㜷挲づ敦扤㝦㜶昲摢㜹㙡㈰搴㤲散㜱㌴戲㈴㝢㠲戱㥥〴戱㥥〲〹㈴㉢挷㌷㥢愷㘹昰っ㠸㔲愵㕥戲晢㥥晡㝥搰昲户ㄷ㑣㍢㜷攸㝤搷慤ㅢ㜴昶㐷㍤㥦㠳晡㐰敦㥢㙤㙤㕢㜴ㄹ㝥㉢㜴晥っ㈹ㅤ㔹捣㝦㕤晦晥挲捦慦㐴㐵愲㉡㔱㔲ㄲ慦㈸㡥㤶㐵昳ぢㄱ㜶㑢扦攸昳㠴摣㌳㜱㜰㘳㑢扣㜵㤹㝣昳摦㠹摦㤵㍢㝦〸っ昷㜴攳㕢㤷戴挴㤳〳挳㤵㜵敤搱㜶㘷挷愰慥㌳㐸㥡㕢ㅤ㝥ㄷ㌹㐹挹㌷㈸攸㜶㔰戴㘹㠹㌳㙥㜹愳慢摥㌹愰挶慦愲搶㠶捣摡㐹㙤捥㔱ㅤ摡戴ㅥ㡤挳捦昶愵ㄲ㍢㙤㤴慥捡敤搷㤰〹ぢ㕢㤳㑥㡢㜴㙦㜸昳〱㡤戱㐵㑥㕢㥤挳ㅦ晤㑥㕣㠶摡㥦㉡敦愷搹昰㔹㉤ㄸ㈸㝥㙣挵㠷晡愵㠹㠹换摢㥤㤶戸ㄳ㐷㝦ㄷ㍢㙤敤㉢收㐴ㅢ㥡㥣敤㔲㑣摣㥣㔰っ㐸ㄱ㑦㙡㡤㉤㐹㑥㘸㙤㘹㙦㙢㙤㑡搵㡣㡢㉦㡤攲攷㘰㝣㐶㙢摣挱慦戹㍣㙥㌹㉡愷㕢㌷愵㜲昶っ晢㐹挵戸挹㤱戲㈳㝣扢㜸㘷散昳ㅤ㔲愷摤挸搹ㄸㅤ㐶搱攴㜰㑥收づ敢㈲㤸挴㘵㤸㍤㌲ㅢ晡挶挴㉢㈴戴摥㍤戳戵昴戱㘳捦晤晦㌵捥捤敤敢㡤㝥攲㔲晣㘴摥㍦摡ㄲ㙦㜲摡戲㕥摦㔱散㤱㝥ㅥ㈴㝦㙦ㅣ捤ㄹ搱换㠳㠵㕡慥㔶攴㉦㙢㡣户㉦戴ㄶ㍡㡤ぢㄶ昲㑢ㄵ慥〱ㄵㄴ㄰摡戴㑤扦〸㤱㝥㠹攴㘵㤰㐸㈴挷㝡㠵㐶㔶㐴扦敡昲昹㐳昱晦搶晦ㄸ捦㠵㤷㤶ㅦ晦戸㔲㤳捣㙦㥥搴摡㤶散搶㉤㙣㤴晢㐷㤳ぢ摢㌹㍤戳㉢ㄹ敦㌵㤲搷㐱昲㠷㠱㜴昹㕢扦て㡣昲㜸㐹愳㔷㜳慤㤳㠸攲㐲㤲ㅣ摤㉡㥡摦散㕥㥢愸㜵㤲㌱捤㡢ㄸ㔳㜰慣㉣户搰挲挱摦戳㤹戳摦㔹摥㕥ㅢ㙤㡦㜶㙦挶攵㄰散㈵つ愳攱攲攵戶攸搹㑢㘴挶㍢攲㜱㠸㘰㑢搳ㄷ愵㠷〸摣㐸㌸㜰㜰扣攴㜴昳㘸昶㐱愰敦㠳㌰〸㉢㌸搱㔳㉦㙢攰㙡㑢㝣戲搳㌲㘷挵㘲㈷㐹昳〲㉢㉢㤴挱挳㡢挱㘶挵ㅡ收戶㌷㌶㈵㐷愲愷㤳摢㕡㤷㉣晥㑦挶㘱㉣晤〶㠸搹昲㜷挵㉣摥昲㌱〱慥㥣敥㑢戹㙦敡敢㜳ちㄸ㡤ㄲ扤ぢ〹㘷㉢㠲㙤挶㝦戲改㜷昰㕦㈴㥢㉥扦〸ㄶ㕢㜳〹㈸ㅦ昶㍤㥢㠱搰㥣㌶㐷㉥㙡ㄵ〸〳戴㝢㌵ㅦ摣摡戶愸愱戵㜵ㄱ攷㔳㙦攱㤲ぢㅤ愷㥤ㄷ㡡㝡㜸ㄷ挶攴〲㤸㔲摤扡愵㕣攵昱㕤㔱ㅡ㡣昸搶〷㈰扤挶㌵㌵つ㌱ㄱ㤳搶㠷㄰㜵挳㈵㉢敢㈳㌴ち㜱㈶㙦㙦㙤㐷搲㈱㑢㉢㠷散㌵愴捥㠹戵戶挴㠷捣㔹挸慢㑡㈳㤷㌷㈵㤷慢㥤〰〳慦捣っ晢戶攲挸搷捡晥㌱敥㠶捦㥦㜲昶散㝥捣戳㙡愰愷㐸扢㍥戴㍢〳攳慤㍦〱㔱〳㘰挶搳ぢ摡愹㥢摥〸㕥㝦㐶昲㌹〸㑥ㄲ〲㍢捥ㄱ㕦扡慣摡〳晦昳㍣愱㌷㤱㝣〵愲㠶㠳昰㈸搵㕦㠳㤸㑤搹㠸捦㥤㉦㍢㜰㑦㠸搳㜷攰摦㈱㡤攸㉣㍡㌵〲ㄶ摣㠹㥡愰㘹挲愴〹㤱戲㄰㌸ㄴ㠰㝣㑦㤱㜶捤㙡㙦戸〹〰晦愲㝦㌷㤸㠵〳昰㉢㜳㄰ㄸ捤愹攷〳㈰搷㘵㔵㌱㜴〲㐰㌷〸㌴慦搸慢㔲㠸〴㠰㝣㜰㘶㔳㍦晤敡〳愰〴攲㜴〰㌴㘳敡㉣㍡㔵〶扦㌰〰扥㐱昰㔰〰扥昶ㄴ㘹搷搱㉡ㄱ愹㤰扤搸㤶㕤摥〴戳㜰〰晡㐱慤晢㤳㙣〷攲〳㘰〷㤷㔵㔵〸㈲〰っ愰搱㡥㈰慡〶㈲〱㘰㈰㌸戳愹㡦晤〰㔴㐳㥣づ挰㘰挶搴㔹㜴㙡ㄴ晣挲〰㜸㌳ㄳ〰㙦㜸㡡戴换㝢愳ㄱ愹㤰扤搸㥤㕤㝥㉤㈳〰㝢㐲慤㠷㤳㡣〰昱〱㌰搲㘵搵㝥〸㈲〰散㑤愳㘲㄰㌵ㄶ㈲〱愰〴㥣搹搴戳㝥〰挶㐰㥣づ㐰〵㘳敡㉣㍡㌵づ㝥㘱〰㍣㤲〹㠰㠷㍤㐵摡㈵挷㕡㐴㉡㘴㉦昶㐳㔲昵㘰㐶〰挶㐲慤挷㤱㡣〷昱〱㔰敢戲㙡㈲㠲〸〰ㄳ㘹㌴〹㐴昱㐲愴〰㌰ㄹ㥣搹搴㝡㍦〰㤳㈰㑥〷㘰ㅡ㘳敡㉣㍡戵㍦晣挲〰戸㌹ㄳ〰㝦昲ㄴ㘹㔷㐲愷㈱㔲㈱㝢㌱㠷㕤扥㌱㈳〰〷㐱慤て㈶㌹〴挴〷挰㍣㤷㔵搳ㄱ㐴〰㌸㡣㐶㠷㠳愸㤹㄰〹〰㐷㠰㌳㥢扡捡て挰っ㠸搳〱㠸㌲愶捥愲㔳戳攰ㄷ〶挰㐵㤹〰戸搰㔳愴㕤愰㥤㡤㐸㠵散挵㤱散昲昹ㄹ〱㘸㠲㕡㌷㤳戴㠰昸〰㔸散戲慡づ㐱〴㠰愳㘸搴〶愲收㐲㈴〰㈴挱㤹㑤㥤敥〷㘰づ挴改〰㉣㘳㑣㥤㐵愷づ㠲㕦ㄸ〰㈷㘴〲攰㜸㑦㤱㜶搱昸㔰㐴㉡㘴㉦㔶戱换㉢㌳〲㜰〲搴晡㐴㤲㤳㐰㝣〰㥣散戲㙡ㅥ㠲〸〰扦愳搱㈹㈰敡㜰㠸〴㠰㔳挱㤹㑤㉤昵〳㜰ㄸ挴改〰慣㘶㑣㥤㐵愷㡥㠰㕦ㄸ〰㑤㤹〰㔸攴㈹搲㉥㘴捦㐷愴㐲昶攲〲㜶戹㌱㈳〰ㄷ㐱慤搷㤰㕣っ攲〳攰㔲㤷㔵㔱〴ㄱ〰㉥愳搱攵㈰㉡〶㤱〰戰ㄶ㥣搹搴㝣㍦〰つ㄰愷〳㜰㌵散㈳㍡㡢㑥挵攱ㄷ〶挰㐱㤹〰㤸敢㈹搲㉥慥昳愲㜹㈱㝢㜱ㄳ扢㕣㤷ㄱ㠰㥢愱搶户㤰慣〳昱〱㜰㥢换慡㠵〸㈲〰摣㑥愳㍢㐰搴㤱㄰〹〰㜷㠲㌳㥢㥡敡〷愰ㄱ攲㜴〰㌶㌰愶捥愲㔳㡢攰ㄷ〶挰搸㑣〰㡣昱ㄴ㘹ㄷ晣㕢㄰愹㤰扤㜸㠸㕤ㅥ㥤ㄱ㠰㐷愰搶㡦㤲㍣〶攲〳攰㜱㤷㔵慤〸㈲〰㍣㐱愳㈷㐱搴㔱㄰〹〰㑦㠱㌳㥢㉡昷〳戰ㄸ攲㜴〰㥥㘳㑣㥤㐵愷摡攰ㄷ〶挰㥥㤹〰搸挳㔳愴㉤㐲㉣㐱愴㐲昶攲㜵㜶㜹户㡣〰扣〹戵㝥㡢攴㙤㄰ㅦ〰敦扡慣㕡㡡㈰〲挰㝢㌴㝡ㅦ㐴㉤㠷㐸〰昸〰㥣搹搴㈰㍦〰换㈰㑥〷攰㝦ㄹ㔳㘷搱愹ㄵ昰ぢ〳愰㕦㈶〰晡㝡㡡戴戵㤱摦㈲㔲㈱㝢昱ㄵ扢扣㑤㐶〰扥㠱㕡晦㡤攴㕢㄰ㅦ〰摦戹慣㍡ㄶ㐱〴㠰㝦搰攸㝢㄰戵ㄲ㈲〱攰〷㜰㘶㔳〵㝥〰㡥㠳㌸ㅤ㠰㥦ㄹ㔳㘷搱愹㔵昰ぢ〳攰搷㕦㌲㝣ㄵ晥挵㔳愴慤搷㥣㠸㐸㠵散㐵㕥㉥扡晣㌳捣挲扦ち㕢㔰敢敥㈴〵㈰㍥〰㈲㉥慢㑥㐲㤰愱っ搴㠳㐶㍤㐱搴挹㘰〵㠰㕥攰捣愶扥㐵㡥㡥ㅦ㐳晦〳㜱㍡〰摢挰㍥愲戳攸ㄴㄷ㠶挲〰搸㤸〹㠰㑦㍤㐵摡ㅡ搲敦ㄱ㐹〰搸㤱㕤晥摦㡣〰散〴戵摥㤹㘴㄰㝢搷昹㙢㜰㠸换慡搳㄰㘸㈸㠷㔳㐸愳愱㈰㙡㌵㔸〱㘰ㄷ㜰㘶㔳㙦晢〱㌸ㅤ攲㜴〰㜶㠳㝤㐴㘷搱愹㌳攰ㄷ〶挰㡢㤹〰㜸挱㔳愴慤㙦㥤㡤㐸〲㐰㌱扢晣㕣㐶〰㑡愱搶㘵㈴攵散㕤㈷〰㤵㉥慢捥㐱愰愱ㅣ㑥ㄵ㡤慡㐱搴㜹㘰〵㠰ㅡ㜰㘶㔳㡦昹〱㌸ㄷ攲㜴〰㐶挳㍥愲戳攸搴昹昰ぢ〳攰摥㑣〰摣攳㈹搲㤶摤㉥㐲㈴〱㘰ㄲ扢扣㈱㈳〰晢㐳慤愷㤰㑣㘵敦㍡〱㤸敥戲㙡つ〲つ攵㜰㘶搰㘸㈶㠸扡〴慣〰㌰ぢ㥣搹搴㍡㍦〰ㄷ㐳㥣づ㐰ㅤ散㈳㍡㡢㑥㕤ち扦㌰〰慥捤〴挰ㅦ㍣㐵摡㙡攰㕡㐴ㄲ〰づ㘷㤷慦捥〸挰㙦愰搶昵㈴昳搹扢㑥〰ㅡ㕣㔶㕤㠱㐰㐳昱搶㌱ㅡ挵㐱搴㔵㘰〵〰〷㥣搹搴挵㝥〰慥㠴㌸ㅤ㠰㐶搸㐷㜴ㄶ㥤扡ㅡ㝥㘱〰㥣㤵〹㠰㌳㍤㐵摡ち攵戵㠸㈴〰戴戱换慢㌳〲搰づ戵㕥㐲戲㤴扤敢〴㘰戹换㉡慥㕥づ攵㜰㔶搰攸㘸㄰㜵㍤㔸〱攰ㄸ㜰㘶㔳㈷昹〱昸㈳挴改〰慣㠴㝤㐴㘷搱愹ㅢ攰ㄷ〶挰搱㤹〰㔸攱㈹搲㔶㑤晦㠴㐸〲挰㈹散昲戲㡣〰晣ㅥ㙡㝤ㅡ挹改散㕤㈷〰㘷戸慣扡ㄹ㠱㠶㜲㌸㘷搲攸㉣㄰戵づ慣〰㜰㌶㌸戳愹ㄶ㍦〰户㐰㥣づ挰昹戰㡦攸㉣㍡㜵㉢晣挲〰㠸㘷〲㈰收㈹搲㔶㜲敦㐰㈴〱攰㜲㜶㌹㥡ㄱ㠰㉢愰搶㔷㤲㕣挵摥㜵〲㜰㡤换慡㍢ㄱ㘸㈸㠷昳〷ㅡ㕤ぢ愲敥〶㉢〰㕣〷捥㙣敡㄰㍦〰㜷㐱㥣づ挰㡤戰㡦攸㉣㍡戵ㅥ㝥㘱〰捣捣〴挰っ㑦㤱戶扡㝣て㈲〹〰㜷戰换搳㌲〲㜰ㄷ搴晡㙥㤲昵散㕤㈷〰㝦㜶㔹㜵㉦〲つ攵㜰敥愱搱扤㈰敡㝥戰〲挰㝤攰捣愶挶晢〱戸て攲㜴〰ㅥ㠴㝤㐴㘷搱愹〷攰ㄷ〶㐰㜵㈶〰慡㍣㐵摡㡡昷㐳㠸㈴〰㍣挹㉥㔷㘴〴攰㘹愸昵㌳㈴捦㠲昸〰㜸摥㘵搵挳〸㌴㤴挳㜹㠱㐶㉦㠲愸㐷挱ち〰㉦㠱㌳㥢ㅡ攱〷攰ㄱ㠸搳〱㜸つ昶ㄱ㥤㐵愷ㅥ㠳㕦ㄸ〰㐳㌳〱㔰攸㈹搲㔶攱㥦㐰㈴〱攰㝤㜶㜹㜰㐶〰㍥㠴㕡㝦㐴昲㌱㝢搷㌹〳㍥㜱㔹昵㈴〲つ攵㜰㍥愵搱㐶㄰昵㌴㔸〱攰㌳㜰㘶㔳摢昹〱㜸ち攲㜴〰㌶挱㍥愲戳攸搴㌳昰ぢ〳愰㘷㈶〰㝡㜸㡡㘰㘵㐰晥昳㠸戴ㄵ㉢扡㍤搸攱挴㐱㡤捥㌲㉥㐱昵㑥愰〰㜸挲㤲㘴㝢慢慣㤷昵㑡搴戶捥㙣㙤慦㙤㑣㉥㙥㡡慥攸㥢昰ㅡ〷㉦㜴㕡戰㥡摤㠶㐵敤㠰慣㜵昱㘲㈷慥ㄳ㜵慤㑢摡㘲捥㤴摡晦㠶搵㙥㡣て扢㑥ㄶ扡㜳ㄵ戶㝦㙦〱㌷〷㥥㤸㈵搸㜲昲㕦㐴挰攰㍡㥣㤴㈱晢搶捣愵㘹挳戰㑦㈷愲㜳ㅡ摢㥢㥣ㅥ〹㔹慦㤶㜶㐱〲㈸愲㐴㈰摥㍤挱戵㈰愷戶㔷㘲㜲㕢㘳扣愹戱挵攱捥攸攷㥡㑥㜷ㄶ愰ㅣ攰㠰搶㘴㈳㉢扥㝢㈵收戴㐵㕢㤲㡢戹戲ㄹ㕢戱㙤ち㈷㑢愰昹㠹昱㡤㉤㐹愴㤱扤挸㜶㥦㐴摤挲搶㘵戸昹㘰㐹㜳换攴攸攲攴㝦挵㕥㔱摣㉤戲挹慥㔱戹㉡㌷㔷ㄵ攴ㄶ晣扢晢挷晡ㅥ挷㔸㕦户慣㝢〸收㘹㝢㕢㘳挳ㄲ〲㈶㌹㑡㐱昳㐸㘴ㅦ收攴扦㠴㔶㜰つ搳户ぢ〳〵〸散㙢㑡㔱㝤攸㕡㜸挷ㅤㅤ㍢挳㕣晦㠰敥昴晣㈷挸搴挹㜳愷㜴㤶收晣㥦㙥㡦挸㝦ㄹ㤱户戸ㄲ愲㍦㡣㝢扢㔳㠸搵ㄱ㥣㔱㌸㌲㌱ㄳ挸〵愷㘵㈴㈱㌶㥣愱扤㍢㥢㤳戰㤸摥㌳㌱㍤摡攰㌴愱〶愰㌹摡摥摢㘵㔸㡣㠱昲昹愴愷㥢搰摡摣ㅣ攵㤴攳㑤〰㜵戱㘸㤳㔳㤰ㄸ户愴扤ㄵ㈵摤㍡〱㈲昳搲ㄳ㐵㤷㐳ㄴ㕤敥慥搶㈷㘶戳㌶㐸摡㡣搵扡㈰摡搶搸扥戰戹㌱㔶㐰㠶昵㍢晦ㄵ㜳ㄵ攷㡦㍣㠰㘹㌶㜳㉥〹㉥晦扢㡢昰搸摤㈳㔱㌱㐳攸戸晢㌱愳㜳㤵㠵㝦敡摦㉣ㅤ挱㤹㐷㍥㔰昴㑦㠸㤶㡦户㥣㡡愴㉦摦挸㔲㉣㥡摦慣挴ㄴ㤵㤳㤳㝡㤵〶㜸敢㥦㘱捡〶摦㜹慦㠱㘴慤㉢攸づ㠳挸昴搶㘸㝣㔲㌴㠶ㅢ㝡扡㝢户昳ㄴ㘰搷昲㔴搳㘶戳搲㘳〲㡡㠷戰㤴扤戴㌱敥戴ㄵ㔰㔰㠷摢㤵昲㔸㈳㘲戹晢㄰㙢摥摤㜲昲昳㝢ㄴ㠴攵㥡㘲㘲つ昳搶捦晤户㐳㑤㐹㡢晦攵㠱搵㘳搸昷㐸㐴㍥愲晥㠵攱攸㕦㌸愶搷㈱攴㜸〲〶扦搲㘰㌳㐸晥ㅢ㔰〶昷㑤㙡搱〵㑡㌳㌴㡣昲攴㐶ㄸ㤶㠳ㄴ愰㜴㐲敡㐸昲㘵㈰㍤㝣昵ㅦ㤶㕢晡㔱㘰敥慥戱敡㌰换㥤㜸挴㍤扦戲捥〴㥦っ㌹戹戹㜹搸搵㔶戰㜶㉥㉤㉤㠲㌵搷㌹㔲ㄸ愲〶愱ぢㄶ㑢〶〷昰㘰㐱晣㝡捥昸搴㥢㑤㕥㠱つ㔶戶㌷攳㍦搹㈲ㄱ㥤ぢ㡦㥣㠸㝡〷搴挰㄰愱挴挵〹㍢〰㔷挱㐰搴㈷㄰昲换㠰敦愳㑢㙤〴换㡦㉦㕣摢〳㔲戲〵㑥㡤敡㌳㐸㜹㝡搴ㄶ㠳㝣㡥ㄶ捦㍡ㅤ戳戰〰搲慥㘷攱㤷昴挰㕢昳㐶㌵㌶攴扤〹つ搳㘵ち扣㉥㐷㘰愳㝢搰昰慢㜰㠳㥥㌴攸㐵㠳慦㘱挰摤㙢昵〶ㄷづ㥢摣昳ㄲ〲㥢つて挰昶㜷㕦ちㅦ㙣摢㌰挵戶㑣昱㉦ㄸ〴㘱晢ㄵ㌲㠱捤敡ぢ㤳㉤晤㤴㔱摣㙢〲㘵㍦〶㈶〶㈹㔰㙥〷㘹搷㔰收挲㡤㘰改敤㈵㠸换㈸㤶㉡㠴㐰戹〳㙣昴〰ㅡ戲㡣㈱挴㘰㐷ㅡっ愴〱㉢ㅢ〴捡㥤挰㠵㐳㈹㜷昴㠴㐰㌹〸ㅥ㠰㤲戵づ㈶㠵て捡挱㑣㌱㠴㈹㔸㤷㄰㠴㤲挵〸㉥㤴㠵㌰改攷摤晤搳攵㈷戶㘲晤㠲㘰㌹㤴㤱㔹挸㤰㠲攵㌰㐸扢挶㤲〵て㜸攱昶㉤〶㐱㐳摥慣㝡㌰攳㠰捣㑣换㕤㘱愳㜷愳㈱㉢㈲㐲っ㜶愷挱ㅥ㌴㘰㤱㠴㘰戹㈷戸㥤捣搱ㅣ㈸搳㜷㙦㕢ち㠱㜳〴㥣〰攷㘰㕦㤶ㅤ㍢扢戱ㄷ戳㡣㘴ㄶ㔶㌹〴攱㘴㘹㐳ㄷ〷㌴ぢㅦ〴戹㘲〶㘱〵㐴ち㜲愵㤰㜶㡤ㅣ㉢㈵昰挲愵㔳〶㐱㐳摥㉣㤷㌰挰㔰攰ㅤ搰攵戰搱ㄵ㌴㘴㈹㐵㠸㐱㈵つ慡㘸挰敡ち㐱慥ㅡ㕣愶㔹㠸㝢㔱㐲㘰ㅢ〵て挰挶㝡ぢ㤳挲㌷ぢ昷㘱㡡㝤㤹㠲戵ㄱ㐱搸挶㐲收挲挶㔹㈸㕢㈹愸敦㉢愲ㅡ〷ㄳ㠱㙤㍦〶ㄹて㉥〵戶戱㤰㜶つㅢ敢㉢昰㐲昱〵㠳愰㈱㙦ㄶ㔹㤸㉥㌳户〷摢㜸搸攸〹㌴㘴〱㐶㠸㐱㉤つ㈶搲㠰㌵ㄹ〲摢㈴㜰㔹㈶ㅣ敥〰〸㐱㙥㝦㌸〱㌹ㄶ㙡㤸㉣扥〹㌷㠵㔹愶㌲ぢ㡢㉡㠲挸戱㤲愲ぢ攴㔸㘷㈱挸㑤㘷㄰ㄶ㕣愴㈰㌷ㄳ搲慥㤱㘳㘱〶㕥戸㐳㡤㐱搰㤰㌷慢㌳㑣㤷㈱㌳挸ㅤ〰ㅢ㝤㈰つ㔹戹ㄱ㘲㌰㥢〶㜵㌴㘰㌱㠷㈰㌷〷㕣ㄶ攴㜰㠳㕣〸㜲〷挱〹挸㐵㝤㔹㝣挸ㅤ捣㉣㠷㌰ぢ慢㌱㠲挸戱〴愳㡢㐳㤵〵ㅡ㠲摣㍣〶㘱愵㐶ち㜲㠷㐳摡㌵㜲慣攸挰ぢ㜷挰㌱〸ㅡ昲㘶㔹㠷〱㠶〲㙦捥晤〶㌶扡㥥㠶㉣昹〸㌱㤸㑦㠳㈸つ㔸〵㈲挸㌵㠰换㜴愸㠶㑦戸㌸㍣〰ㅢ敢㐲㑣ち摦愱敡㌰㐵㠲㈹㔶挱㈰〸摢〹㤰㜵〱ㅢ换㍡〴戶㠵っ挲晡㡥ㄴ搸㡥㠴戴㙢搸㔸〷㠲ㄷ㙥慦㘳㄰〳ㅢ㡢㐱㑣㤷㈹昴㘰㙢㠲㡤㙥愶㈱ぢ㐵㐲っ㕡㘸搰㑡〳搶㡥〸㙣㡢挱㘵㠲つ㌷捦㠴捣戶㌶㜸〰㌶㔶㤳㤸ㄴ㍥搸㤲㑣挱挷〷㈸㔶㝥〴㘱㘳戹㐷ㄷ戰戱ㄸ㐴㘰㕢捡㈰慣ち㐹㠱㙤㌹愴㕤挳挶敡ㄱ扣戰㔶挰㈰〶㌶㤶㤰㤸㉥㔳攸挱㜶㌴㙣昴㌱㌴㘴㜹㐹㠸挱㙦㘹㜰㉣つ搶挲㐰㘰㍢づ㕣〶搸㜸晢㘵〸㙣慢攰〱搸㔸㠳㘲㔲昸㘰㍢㥥㈹㑥㘰ち搶㡢〴㘱㘳㤱㠸挰㘶㥤〸㤳㉤晥愶挷戲ㄲ㠱昲㈴〶㘶㝤㐹ち㤴㈷㐳摡㌵㤴慣㐳挱ぢ昷ぢ㌲㠸㠱㤲挵㈸㘶ㄸㄴ㝡㔰㥥〲ㅢ㝤㉡つ㔹愸ㄲ㘲昰㝢ㅡ㥣㐶〳搶慥〸㤴愷㠳换〰㈵㙦㉥つ㠱昲っ㜸〰㑡㔶戳㤸ㄴ㍥㈸捦㘴㡡戳㤸㠲㤵㈷㐱㈸㔹㙥攲捥㐰㐲㈹㕢㈹愸晦㌳㤶挵㈸〲摢㌹っ挲慡㤴ㄴ搸捥㠳戴㙢搸㔸扤㠲ㄷ敥㑢㘴㄰㌴攴捤ㄲㄶ搳㘵ち㍣搸㉥㠰㡤扥㤰㠶㉣㙦〹㌱戸㠸〶㙢㘸挰㡡ㄷ㠱敤㘲㜰ㄹ㘰攳㙤戲㈱戰㕤ちて挰挶ㅡㄸ㤳挲〷摢㘵㑣㜱㌹㔳戰㕥㈵〸ㅢ㡢㔴㕣搸㌲㝥㌵㘱〹㡢挰㜶〵㠳戰㤶㈵〵戶慢㈰敤ㅡ㌶搶扣攰㠵晢ㅥㄹ挴挰昶ㅥ㕡愶换㤰ㄹ搸慥㠱㡤晥〳つ摦て㌷戸㤶〶搷搱攰〳ㄸ〸㙣㝦〴㤷昹〳㤶户晤㠶㈰㜷〳㥣㠰ㅣ㡢㘷㑣㌷㝣ㅦ戰㌷㌲换㑤捣挲㐲㤷㈰㜲慣㙥㜱㤱换昸攳㤶戵㉦㠲摣捤っ挲㈲㤸ㄴ攴搶㐱摡㌵㜲㉣㤶挱ぢ昷㔵㌲〸ㅡ昲㘶挵㡣改㌲〵摥㠴扢つ㌶晡㜶ㅡ戲㥡㈶挴攰づㅡ摣㐹〳ㄶ搸〸㜲㜷㠱换㌰攱㜸〳㜳〸㙣敢攱〱搸㔸㜲㘳㔲昸㈶摣〶愶昸㌳㔳攴攱㔷㝦㄰㌶搶挴㜴〱ㅢ㉢㘶〴戶㝢ㄹ㠴愵㌳㈹戰摤て㘹搷戰戱挴㠶挰攸〷ㄸ挴挰挶㍡ㅢ搳㘵ち㍤搸晥〲ㅢ晤㈰つ㔹㠳ㄳ㘲昰㄰つㅥ愶〱换㜲〴戶㐷挰㘵㠰㡤户㘲㠷挰昶ㄸ㍣〰ㅢぢ㜵㑣ちㅦ㙣㝦㘵㡡挷㤹㠲㐵㌵㐱搸㔸㐹搳挵㜱捡㍡ㅢ㠱敤㐹〶㘱挱㑤ち㙣㑦㐳摡㌵㙣㉣捣ㄱ搸㥥㘱㄰〳㕢㈱愴愶换㤰ㄹ搸㥥㠵㡤㝥㡥㠶慣摣〹㌱㜸㥥〶㉦搰㠰挵㍣〲摢㡢攰戲ㅣ愷攱挸扤っ㈷㈰挷ちㅦ㤳挵㜷㥣扥挲㉣慦㌲ぢ慢㜱㠲挸戱〴愷ぢ攴㔸愰㈳挸扤捥㈰慣搴㐹㐱敥㑤㐸扢㐶慥ㄲ㙥㠲摣㕢っ㘲㤰㘳㔹㡦改戲て戹户㘱愳摦愱㘱㜵戸挱扢㌴㜸㡦〶慣〲ㄲ攴摥〷㤷ㄹ㌹摥㉦ㅦ㌲攷㍥㠴ㄳ㤰㘳㘹㤰改㠶て戹㡦㤸攵㘳㘶㘱ㄹ㑦㄰㌹搶敥㜴㠱ㅣ㉢㝢〴戹㑦ㄸ㠴㈵㍥㈹挸㙤㠴戴㙢攴㔸ち㈴挸㝤挶㈰〶㌹搶〳㤹㉥晢㤰晢ㅣ㌶晡ぢㅡ戲㔶㈸挴攰㑢ㅡ㙣愲〱换㠷〴戹慦挰㘵㐶㡥昷晦㠷㈰昷つ㥣㠰ㅣ㙢㡡㑣ㄶㅦ㜲㝦㘳㤶㙦㤹㠵昵㍦㐱攴㔸昴攳㈲搷㤷㔱戸㤵攲敤晦㌲挲㤲㈰㐱敥㍢〶㤹て㉥〵戹敦㈱敤ㅡ㌹搶㄰〹㜲㍦㌰〸㌲挸㥢㠵㐴愶换ㄴ㜸㈷戹㝦挲㐶晦㐸挳㜸戸挱㑦㌴昸㤹〶づっ〴戹㝦㠱换㜰㤲攳㤳っ㐲㘰晢ㄵㅥ㠰㡤㤵㐸愶て扥㤳摣㘶愶挸挱昲㠶㘲搵㔰㄰㌶㤶ち戹戰㘵晣㐸㘵㈱㤱挰㠶㉢攰㌹㙡㈹戸ㄴ搸㜰㥢昱ㄶ挰戶ㅣ㙥〲㕢㍥㠳ㄸ搸㔸㝥㘴扡散㠳捤㠲㡤敥㑥㐳㤶㈶㠵ㄸㄴ搰㠰㑦㐷㔳慣㔶ㄲ搸㈲攰㌲挱ㄶ㝥㠶敢〹て挰挶晡㈵㤳挲〷㕢㉦愶攸捤ㄴ慣㌵ち挲挶〲㈳ㄷ戶㡣㕦㝤㔹㝥㈴戰搹っ挲㍡愴ㄴ搸戶㠵戴敢搹挶㝡㈵㠱慤㉦㠳ㄸ搸㔸戴㘴扡散㠳慤ㅦ㙣㜴㝦ㅡ戲愰㈹挴㘰㍢ㅡ㙣㑦〳搶㌸〹㙣㍢㠰换〰ㅢ㥦㉥ㄱ㌲摢㜶㠴〷㘰㘳搵㤳㐹攱㠳㙤㈰㔳散挴ㄴ慣㔰ち挲㜶〵㘴㕤挰㜶㈵㑣〴戶㐱っ挲敡愵ㄴ搸㠶㐰摡㌵㙣慣㜲ㄲ搸ちㄹ挴挰昶〷㐸㑤㤷㝤戰つ㠵㡤摥㠵㠶㉣㠳ち㌱ㄸ㐶㠳㈲ㅡ戰㌲㑡㘰摢ㄵ㕣㈶搸挲㝦敡敦づて挰挶㕡㈹㤳挲〷摢ㅥ㑣戱㈷㔳戰慥㈹〸摢㕤㤰戹戰㘵㍣户戱搴㐹㘰ㅢ挱㈰敢挱愵挰㌶ㄲ搲慥㘱㘳㙤㤴挰戶㌷㠳ㄸ搸㔸㈰㘵扡散㠳慤ㄸ㌶扡㠴㠶㉣㥥ち㌱㈸愵㐱ㄹつ㔸㑦㈵戰㤵㠳换〰ㅢ㥦昸ㄱ㌲摢㉡攱〱搸ㅥ昴愵昰挱㔶挵ㄴ搵㑣挱㙡愸㈰㙣㉣㠱敡㘲戶戱㐰㑡㘰ㅢ挵㈰慣㤴㑡㠱㙤㕦㐸扢㠶㡤ㄵ㔵〲摢㘸〶㌱戰戱慣㉡〴㤵晤㘰愳挷搰㤰㈵㔷㈱〶㘳㘹㌰㡥〶慣挲ㄲ搸挶㠳换〰ㅢ㥦㕤ㄲ〲㕢㉤㍣〰ㅢ敢戲㑣ちㅦ㙣ㄳ㤹㘲ㄲ㔳扣て㠳㈰㙣㉣㥣敡〲㌶㤶㔵〹㙣晢㌳〸敢慢㔲㘰㥢ち㘹搷戰戱づ㑢㘰㥢挶㈰〶㌶ㄶ㘳㤹㉥㔳攸㝤㤲㑥㠷㡤㥥㐱㐳ㄶ㙡㠵ㄸ捣愴挱㉣ㅡ戰㜶㑢㘰㍢〰㕣〶搸昸ㄴ㤶㄰搸㘶挳〳戰戱㥡换愴昰挱㔶挷ㄴ㜳㤸㠲戵ㅦ搲昵戹攴扣慥攷㜳晤㍥戸㉣㥤㔶㌲㈰ㄹㄲ㉣ㅥ愸㙢㕦搱㠴㠲つ㌶戹㑣敤戶戸攰ㅥㄱㄹㄶ捦㕢摢戰挸㤷ㄷ㝣愰㐴㠷敦㜳㐸摣愳㕦攰㘱ㅤ攲㐶つ㙢ㄳ昲㙦昸㌹晤㠱ㄴㅤ晥散㜸攷㥤晢昴攱㘶ㅤ㡣㉥昶㥢搱ㄸ㙢㙢㑤戶㈶摡㠷搴愱ㄸ〹㌷戴户㌵㈶㜲㜲㡡挷攵晦ㄱㄱ㐳㜳㜲㘰㜹㉤㝣慡攴㔲㍥っ㈰戲愸愵㜵㔹㡢昴㈶㍦挹㘷挰〸㕥摤扢㌳つ㌱㤵㙤ㄷ㠰㘷戳㡥㠱捥晡㔰搰㕥摤㙣ㄶ〲搰搸㥡〷扥㘸挲昸〹戳敢㘳搵㔵愵愵挵㜱愷摣㈹㠹㤶㤷㌷㤴㐶㑢㘳搵㌵㘵㠹攲㥡敡捡㤲昲㥡敡㉡㕢敡〶ㄸ攳㌰昸搸慣ㄴ㤰㜴㠷㤳㘳挹㠰㜰搴攵攷攲敢搰㤶㉥攲挳㍥㐷㌵愸㤸㡡㉢㈷慦㝢㜷㔵ㄴ㜸㐶㐹摡攲㍦㑢㜰攴㈱て㤶挵戵晦晣慢〰搶㤶㌹戱㠳㥤晢㠲捥晣㔲愷敢搱〵㍤ㅦ㈴㘲㜷㠳㠰㌲㉢ち戶昷㠴昱昵扥ㅡ㈶慢〱戲㙤㈰㑢㝤摡愷ㄵ㠳戸㈷挴㔲昳㠰挷㠸㈶敤㍣㉦㡡㉥㘴㜸〷㝡㍤ㄴ㉤㘵㐱㉥㈰㉤㠰㠸つ㜹ㄷ㐰捡㔹慤㉥挲㐰㌸㤷愰挰㙤戶㌰攱㕣㔰ㄷ㐰挲昹㤰扡㍦㌵㥣㘸愱ㄷ㠱㘲㝦㐶扣搰㔶ㄳ㜸㜷㝦ㄶ㍢戱㥡捡攲慡搲㈸㥥㑣㔴㕥㕥ㄶ慤慥㜴慡㥣搲㐴㜵戴戸㈴㔶攱㤴ㄷ摢㍤㑣㜷㥡攱㘳昷㌴㥣散捦㕥㠶愳㑥搹攰戸㑦搵㔹攸〸昱㐶㍢㐷ㅦ〵㤵㙥〳㠹搸摢㐰㈰㌲攲愶〹㤴㈶㉣昶戶㐶扥㍢ㅤ㤶㔱扥〷㕡慡ㅦ攴㠲挴ち㠸㍡㤰搸づ㔲㐱攲㘴愴㌰㐸㔸挷挰㈴攳愱愲㑥㠲㘹㍡㍣摢㈳ㄲ摣㜰ㄵㅣㄴ昰散攰攵戳㡥〳敦㑤昷攲㉡攰㔳㔹摥攰㈴㡡换换㙡捡㙡㔰㥦㔵㔲㔵㔶ㅥ㉦慥㉣㡢㤷㌹ㄵ昶〰搳挷㤵昰戱㜷㌴摣㉡㜲〳つ㐷㥤ㅡ〴㑥攰㌹捥て捦㠹㔰改㤳㐰㈲昶㘰ㄸ攰㠵攷摢㠱つ㑥慢㤳㈱ぢ㤹㔶扦㠳㌸㜵㕡つ昱愲攸扤㌹戲㔳愱㤷㠷㠸慡愱㤰ぢ㤸愷㐱搴〱收㌰㐸〵捣㜶㍦㤸慢㘱㤲ㄹ捣戶㔰㌰戹捣て㌷搴昱㠳〲捣㕤挱㜳戳戹慣㉦㡤摤㑤㘳て慦愱㐶愰㈱㤰㉣昶㈰㤱づ㥥㡤〰晡ㅣ㤰㠸扤ㄷっ㘸㙣㥤ぢ㌶〸挹㜹㤰㠵㐰㜲㍥挴愹㤰㡣昴愲戸捦㍡扤㄰㝡㜹攰愹㉡㠶㕣㌲慥㠱愸〳㤲㔲㐸〵㤲㠴て㤲捥㈳㉤ㅥ㍡晡㌲㌸㈱㐸㡥扥っㄴ愳㉦昷㐲㕢㤷㠳㜷愷㤲㔳ㅣ㙦㈸㉤㉥㜱㡡㑢换攳攵㠹昲敡㘸慣愱扡ちㄵ㌴㌵㘵搱〴㈶㔳摣㤶㔵㝣挶㔸ぢㅦ扢搲㜴㑥㡥戴㉡挳㔱愷㐶㠱ㄳ摣㝥攳攱〶㍥㐷㕦つ㤵扥〶㈴㘲敦〳㠱挸〲㐷摡扥㐶㍥㥡づ搷搳㘱㍦戴搴㝥㤰ぢㄲ㌷㌲㍣㈵㝣㡦㠵㔴㤰㤸攳㐷㠲㤳㐳捥㌹戳㐳㤱ㄸ〷㈷㕡攸㕢㐰㠱挴㜸昰摣散〹愶㔱㙢ㅡ㕣㕥攷愶昶㐷㐳挶㜳㠰㌷ㅥ改换慤〸愰㙦〳㠹搸㔳㘰㐰㘳捤㜹愰戹攳㌵㜷戳㍤搵挸㙢愹扣㥢昲㠹っ㌸ㅤ㜲㠹戱〱愲㡥昱捣㠴㔴挶㌳㈹㜴㍣戵愱攳攱㥡㌸㠲攴攸晢㐰㌱㥥〳挰㜳戳て㌴㡤搹愶㔱攷㌵搴㐱㘸挸㜸挶晢挷昳〰扢昷ㄷ㤰㠸㝤㌰っ㘸ㅣㅣ捦㈱㐶㍥㡤捡㐷改㌰ㅤ㉤㌵て㜲ㄹ捦㕦㈱敡ㄸ捦攱㤰捡㜸慡晤攳改昸㑣愸っㅤて㔷慡ㄱ㈴㐷㍦〵㡡昱晣挶ぢ㙤㍤つ摥㥤愹搵つㄵ㘵晣㔸㈸愹慡㉥㉢㑦ㄴ㤷㔶搷㌸搱昲㤲搲㜲愷慣慣扡㈶敥㤴摡昵愶㍢捦挰挷㥥㙦㌸㤹愹㔱挳㔱愷攲攰〴㠹㘲て〹昰戸㈸ち㤵㝥ㄱ㈴㘲㜳㐱㕡㘴㠱㤹㥡㌰昲搹㜴㜸㡤づ㜵㐴㘲㈱攴㠲挴ㅢっ㑦〹摦㐷㐲㉡㐸散ㅡ㡡挴戰㔰㈴ㄶ挱〹㐱㜰㈹ㄲㄴ㐸㌴㜹愱慤㜷挱扢㐸㤴㍢㠹㠶㡡㐴㐵㔹㌴㕥㔶㕡㕥ㅡ㑤㐴㜱挰挶ㅡ㑡㑢昱ㄴ扦慡㡡㤲慡㠴摤㙣扡昳ㅥ㝣散ㄶ挳〹ㄲ戲㈴捤昸搴愹㌶攸〴㠹㐱㝥㈴㍥㠲㑡㝦っㄲ戱㤳㌰挰㉢㐷〷㤰㘸㌷昲㐳愹晣㡣づ昳搰㔲㑢㈱ㄷ㈴扥㘰㜸㑡昸㕥づ愹㈰搱㉦ㄴ㠹㙤㐳㤱㔸〱㈷〴挱㌳㠸㐰㠱挴搱㕥㘸敢ㅢ昰㉥ㄲつ㌵㑥㜱㐵慣戲愲扡愶㈲㕥㕥㔱㔲㔲ㄳ慤愹〰ㅡ㔵㔵㤵㑥㜵㐹㐳慣搸㍥挶㜴攷㙦昰戱㝦㙢㌸㐱㐲㔶㤹ㄹ㥦㍡戵ち㍡㐱愲愷ㅦ㠹㝦㐰愵扦〷㠹搸挷挳〰慦㌴㈴㑥㌰昲昹㔴晥㑣㠷㈸㕡敡㈴挸〵㠹㕦ㄸ㥥ㄲ扥㑦㠶㔴㤰挸昵㈱㘱㙤㠶㐹收㡦戶㥣㔰㜸戸㐶っ户ㅣ慤昲〵㥥㔳扣㝣㔶㉥㜸て㥥ㄲ㥣摡㡢㘳昸㘶㕣ㄱ㉢慦㠸㔷㔴㔷搷攰㈱㡦搵ㄵ㌵つ㈵㌵昱昲敡㤸㝤慡改㘳㌷昸搸扦㌷㕣ㅥ戹搳っ㐷㥤㍡〳㥣挰昳搳㑦扥慦㔱摤愱搲〵㈰ㄱ㥢㑢挱㜸攵㔸晣㝢〴挱て挵〸㘴㈱ㅦ㡡㍤㈰㑥晤㔰㍣换㡢愲昹㑣〷摤ぢ㝡㜹ㅡ戲㍡〷㜲〱戳て㐴ㅤ㘰㥥〷愹㠰昹つ㍡㘵扥㜴㘹㠲㈹ㅦ〵㕦㐱㥡晥晤㡡㡢挴㠲㕢㕦㠴挲戴扡挰ぢ㙤昵〳敦攲ㄶ慤慥㜶捡ㄳ昱捡㤲㘸㔵慣扣㌸攱搴ㄴ搷㈴㙡㡡换ㄳ搵愵㈵攵〹㈷㕥㙤㕦㘸扡搳ㅦ㍥昶㐵㠶ㄳ摣搶ㄸ㡥㍡㜵㈹㌸挱㙤愳ㅦ户〱㔰改ㅤ㐱㈲㌶搷㠲昱挲攵㑡捡〸㤴㈶㉣昶攵㐶捥晢ㄷ昴㘰捡㕢搱㔲㔷㐰㉥㐸ㄴ㐲搴㠱挴㔵㤰ちㄲ敦晡㤱攸昸㔰㝣㍢ㄴ㠹慢攱㈴㐸ㄴ㈱ㄴ㤰戸〶㍣㌷㥢敢扣搲戸搶㌴戸戰换㑤摤㠰㠶㡣攷㑤㙦㍣搲㤷摤搸扤摤㐱㈲昶㡤㌰愰㜱昰㐳攴㈶㈳㕦㐲攵㕥㜴攰挳ㄶ搴捤㤰㑢㡣扤㈱敡ㄸ捦㍡㐸㘵㍣捦晢挷搳昱㈱昲㙣攸㜸㙥㠵㤳㡣愷っ愱㌰㥥摢扣搰㔶㌹㜸㜷捦㔶㔵㔷㌸㑥戴扡愲戲扡㌴㕡㕥搶攰㔴㈷愲㌵挵㠹㥡昲㑡㈷搶㔰ㄹ㉢愹戱㙦㌷摤愹㠰㡦㝤㠷攱攴㠴㈱㙢戴散㍤㜵㙡㍤㜴㠲挴攳ㅥㄲ攰㜳㜴つ㔴㝡ㄴ㐸挴摥〰㠱挸〲愷捥㍦ㅢ㌹ㅦ摡愰挷搰攱㔸㈲㜱㉦攴㠲挴㌸㠶愷㠴敦晢㈱ㄵ㈴敥て㐵攲摥㔰㈴ㅥ㠰㤳㈰㌱ㄱ愱㠰挴㕦扣搰搶㈴昰㉥ㄲ昱㘸㔹㐹㐳㜵愲戸慡愴㉡㕡㕥ㅣ慤愸㙥㠸攲㑣ㄱ慦㡡攲㔷㜳㐵㌴㔱㘵换摡㉢㝢㌸ㄹ㍥昶㐳愶㜳㠲挴挳㠶愳㑥㍤〶㑥㤰戸换㡦挴㌴愸昴㜴㤰㠸捤㜵㔴扣搲㑥㥤㡦ㅢ昹㠹㔴ㅥ㐸㠷㤳㌸收㈷㈱ㄷ㈴敡ㄸ㥥ㄲ扥㥦㠶㔴㤰戸挹㡦㐴挷ㅣ扦㈱ㄴ㠹㘷攰㈴㐸ㅣ㡣㔰㐰攲㔹昰摣㙣慥㤱㑡攳㜹搳㜸挱㙢愸㤷搱㤰昱晣搱ㅢ㡦昴攵㔰㜶㙦ㅥ㐸挴收敡㈶㡤㠳㜳晣㔵㈳晦㍤㤵昵㜴㌸つ㉤昵㍡攴ㄲ㈳ち㔱挷㜸摥㠴㔴挶㜳㜹攸㜸㉥つㅤ捦㕢㜰㤲昱㌸〸㠵昱扣つ㥥㥢捤㤵㑢㘹扣㙢ㅡ敦㜹つ昵㈱ㅡ㌲㥥㡢晤攳㔹挰敥㉤〴㠹搸ㅦ挱㠰挶挱昱㝣㙣攴㝣戶㠲㙥愶挳㌹㘸愹㑦㈰㤷昱戴㐲搴㌱㥥㡤㤰捡㜸捥ちㅤ捦ㄹ愱攳昹っ㑥㌲㥥㈴㐲㘱㍣㥦㠳攷㘶㝦㘱ㅡ㕦㥡挶㈶慦愱扥㐱㐳挶㜳扡㝦㍣㑢搸扤愵㈰ㄱ晢㙦㌰愰㜱㜰㍣摦ㅡ㌹ㅦ㤵愰㡦愱挳ㅡ戴搴㜷㤰换㜸㡥㠵愸㘳㍣摦㐳㉡攳㌹挱㍦ㅥ晥愴㤷㑦㤷㔵愱攳昹〱㑥㌲㥥攳ㄱち攳昹愷ㄷ摡㍡〱扣㝢攴㔵㤴㤶挴ㅡ㡡㑢昰愵慤愱愱扣㈶㔶捥㉦㉤昸挲ㄲ慢㠹㔷㤵㤶㔷㔷㔴搹㍦㥡敥㥣〸ㅦ晢㈷挳慤㐲㕣晢㘷挳㔱愷㝥〵㈷㐸ㅣ敤㈱〱ㅥ搵㘳㔰改㔳㐰㈲昶㘶〸㐴挶㕦敦㥡㍦搷㌵㝦㥣摢散愳挸搷搲㘱㌵ㅤ慥㐰㑢攵㐲㉥㐸㥣挹昰㤴昰㥤〷愹㈰戱搸㡦㐴挷搹戸㈵ㄴ㠹㝣㌸攱㠵㥤㠰㔰㐰挲昲㐲㕢攷㠱㜷㤱㠸攱愱搳戱㠶㐴㜱㘵㔵㉣㕡㡥慦㉡㌵㘵㑥㔵ㄴㅦ扢㑥㔹㔵㐹㉣㕥ㅥ戳扢㝢㍥晡㝣昸搸㕣搵㤳捥挹㌹㐸ㅢ㡥㍡搵ㄳ㥣㈰戱搰㡦挴ㅡ愸昴挵㈰ㄱ扢ㄷっ㘴挴㠱戳㌱㤷昰㐴捥㠷㈷攸戵㜴攰搳て㤴慣捡㔱㜴㈵挳㔳挲昷戶戰ㄶ㈴㝥攳㐷愲攳ㅢ挷攱愱㐸昴㠵ㄳ㕥愸㥦㐲㈸㈰搱てっ愳㔹搷㠲昷㤰挰愵㥣ち㝣㐹㑢㤴昲㠷戸ㄳ㙤愸㉣慤㘸挰㐴愹㉣㙢㈸愹㙥愸㉡户晢㝢㍥晡㍡昸搸㕣愸ㄳ㈴攴ㅢ挷昶㠶愳㑥㜱晤㑤㤰㌸挸㡦挴㡤㔰改㥢㐰㈲昶㐰ㄸ挸㠸〳摦㌸㜶㌲㜲㍥㐵㐱摦㑡〷㍥〶㐱つ㌲攱㙦㘷㜸㑡昸ㅥ〲愹㈰㌱㍤ㄴ㠹愹愱㐸ㄴ挲〹㉦晣㈸㐶㈸㈰㌱搴ぢ㙤慤〷敦㈲㔱摣㔰㔲ㅡ慢㠸㐷㙢㉡ㅢㄲ攵㔵搱㘲㕥挶挵愳戰攳つ搱㤲㘸愲㈱㕡㙤敦攲昹攸つ昰戱㠷ㄹ㑥㤰㈸㌲ㅣ㜵㡡㑢㙡㠲㐴慤ㅦ㠹晢愰搲昷㠳㐴散㍤㘰㄰㠶〴ㄷ摡㐴㝥〷晢晡㌰ㅤ敥攴㤸㐷㤸昰㡦㌲㍣㈵㝣㜳敤㑣㤰ㄸ攵㐷愲攳㍣㔱ㅤ㡡挴摥㜰挲㉢㐷㍦㠱㔰㐰㠲慢㘵㡣㘶㍤〹摥㐵㈲㕥㔲㔹㔱㠳敢㥤㤵戸慣㔷ㅥ慦㉣慢㜱㑡㙢愲ㄵㄵ昸挵ㄳ㙤㠸㔷㤷㔷摢㈵㥥㡦㝥ち㍥㜶愹攱㔶愱㘱㤷ㄹ㡥㍡挵㔵㌲㐱愲搴㡦挴㜳㔰改攷㐱㈲㜶ㄵっ㘴挴㠱昳〴搷捥㐴捥攷㉡攸㔷攸挰〷㈳㈸㔹づ愳攸㌵㠶愷㠴敦㝤㘱㉤㐸散敥㐷愲攳攸搸㌵ㄴ㠹搱㜰挲ぢ捦攵㐲㈸㈰戱ㅦㄸ㐱攲㙤昰㉥ㄲㄵつ愵㔵搵㔵㌱晣摡慤慥㉣㉦慦㡣㘱昰昸〱㔳㤹㠸㤶㌹㜱捣㤱㙡㝢㡣攷愳摦㠱㡦㍤搶㜰㌲㈷挶ㄹ㡥㍡㔵ぢ㑥㤰ㄸ攲㐷攲〳愸昴㠷㈰ㄱ㝢㈲っ挲收〴㤷挳㐴晥㄰晢晡㈹ㅤㅥ收㤸㘵㠵㡢愲捦ㄸ㥥ㄲ扥戹挲㈵㐸㙣ㄷ㡡㐴扦㔰㈴愶挱〹㉦㤴捡㈰ㄴ㤰㤸づ㐶㤰昸ち扣㡢㐴愵搳搰攰㤴㤶㤵㤵㤴㌹㌵攵㌵㘵昱㠶㐴戵㠳㠳愲挴愹慡挱㐵㠱愸㘳捦昰㝣昴搷昰戱戹攸挵〸㕡㤰㤸㘵㌸敡搴㙣㜰㠲㐴㙦㍦ㄲ㝦㠷㑡㝦〷ㄲ戱敢㘰㄰㠶〴㔷戸㐴捥㈷㉤攸ㅦ改昰㈴㕡昶㕣挸昱挲㙦㘰㠸㝡㜵换㍦ㄴ捣㍥㠱ㄵ㤱昰㕢慣㠷〷ㅦ㜸㍦ㄱて戰㘷敤㐷㑥㌷摣㕢敡摥㤱㤹㤷㍢敡摦㡢挵㌵ㄷ摥㤰捤㜷㝥ㅥ挶晡㝦㠸㐳㉣㍢㔷㘱ㄸ㜱㌰摥晡ㄷっ㌸晦㌰っ户㌸慣㡢搹晥散㤹〵昷晥捤㔳㤲㔸㝢挱㥦捦㥢搳㍡慥攳㙦慦㙤㘳搶㘴㠶㥢攷戰ㄷ㜵㑡挶㌵㈴㜱㌳㝦扢㘳摣㘶戵㜵昸攱戹收㔸㕤㠳㘲㌸㥦摡摥扦㤳昳摤搱㍡戰㔳㍡愵㈵㠹扦㌰攰挴㑤挴㈴敥昳捣换敤愶㐲㙦㌲昷晥捡ㅡ㙦㘱㘵㌴晣㡤㠱㈹㜱〲㌰㌰攴㝥摥昱㡤敤㜲㍦晣㑥搰㉢捤愵㍡㙢㌳㘱ㅡ㍤㙣搶㌰晣ㅥ挳㝥搸攲ㄴ愹愸㌳㈱愷㕦㐴昳敦㠸㈹㝥ㄷ㘰㌴㡡晡搴㠳㐱ㄲ摣㔴㥢戲㝤㌳挶㘳挷扡晦ㄷ㜸晦摢㘳晢捣㌷ㅥ㐷愸挲㜳挶攵扦扦㜲敤摦㙥搸愷攸戲㕢㌶㝢晦慦㜴㍤扥ㄹ㔳㈶摢挳㘳戰搲㠷㠳ㄱ㔲晤〱挹㠷㈴ㅦ㠱愸㥦㝦捣昰捣扡㥦㍣㐵昰〱摥昶〲㐴挲ぢ愵㑣攸㙦慦㙥㙡ㄱㄸㅥ㌴敡㥦昰攰㑣攵㔰㌵晦戴愳㙡㠶㤸ㄳ㑣改㈶㔰慢〷㘴㉥㤲敡㍢搸㥡昱㐷㜴㉦㈸晡ㅣ〵㤳慤㐳愱捤㜸㙣㌱ち换攰ㄱ㠶挲搷㤹㔰昸捡㔳〴㥦攲㙤慦㐰㈴扣昰ㄷ㈸㕤ㄴ㡥〵㈳㈸㝣改㐷愱㍦㔱㔸〹㤵㡢挲㜱㘸㔹摢㜷愲戰㌱〵㠵〱㌴㕥挵愰㘶㘲㜰㐱㙢敢㈰㌹挹㜸㙣㌱㈴愷挲㈳っ㤲㡦㌲㐱昲愱愷〸㍥搷摢㍥つ㤱昰挲㘵ㅦㄷ㤲㌳挱〸㈴敦晢㈱㈹㠴戲捦搹㔰㙤摤挰捥㌱ㅥ搹〷㠶昴戲㝤㌳㐶㕤〸㡦戰㠱扤㤵㘹㘰㙦㝡㡡攰昳扡敤㌵㠸㠴ㄷ敥慡㜵〷㜶ㄹㄸㄹ搸敢晥㠱敤挱摤户ㄶ㉡㜷㕦㕦㡥㤶㌵ㅣ㌲㙦挶扦っ㕢戳㘳㈳㝡㉦愲挰㐵愶慤㐳攱ㅡ攳㤱ㅤ〵摦㜱㝦㍤㍣挲㔰㜸㉥ㄳち捦㝡㡡攰㐳扢敤ㅢㄱ〹㉦ㄴ㍦戹㈸摣〲㐶㔰㜸摡㡦㐲〵〷㜶㉢㔴㕢㌷戰摢㡣㐷昶㠱戹㍢ㄷて㡥ㄸ愳敥㠶㐷搸挰晥㥡㘹㘰㡦㜹㡡攰挳戸敤つ㠸㠴㔷㡥摥挷ㅤ搸㝤㘰㘴㘰㡦昸〷㌶㥡〳㝢〰慡慤ㅢ搸㕦㡣挷ㄶて散㔱㜸㠴つ散㠱㑣〳扢摦㔳〴ㅦ戲㙤㜳㠱ぢ㉦摣㥣敢づ散㈹㌰㌲戰㝢晤〳㥢〸愵㝡〶㉡㜷摥㍥㡤㤶㌵ㄹ㌲㙦摥慥㠷㙤攷扣㥤㐲ㄴ㕥㠰挹搶愱昰愲昱挸㡥㠲㙦摥扥〶㡦㌰ㄴ㙥捦㠴挲㙤㥥㈲昸愴㙤晢つ㐴挲ぢ㘵㔴㉥ち敦㠰ㄱㄴ搶昹㔱㌸㤰㈸扣〷㤵㡢挲扢㘸㔹㜵㥤㈸摣㤴㠲挲㕣愲挰攵愶慤㐳攱㘳攳戱挵㈸㝣〶㡦㌰ㄴ慥换㠴挲戵㥥㈲昸戸㙤晢ぢ㐴挲ぢ愵㐴㉥ち㕦㠳ㄱㄴ慥昱愳㜰〴㔱昸ㅢ㔴㉥ち㕣戲戲敡㍢㔱戸㈲〵㠵㈸㔱攰㔲搳搶愱挰㜵㈹昱搸㘲ㄴ㝥㠶㐷ㄸち㤷㘴㐲攱㘲㑦ㄱ㝣收戶晤ぢ㈲攱㤵愳ㄷ戸㈸㈸㜴㐴㔰戸挸㡦㐲㈳㔱攰晡㤱㡢〲㔷愶慣㐵㥤㈸㥣㤷㠲㐲㌳㡤昹㐳挵ㅣ㈴㝤扡㠳㈱て㠵㝦换昲㜵㡥㙢㔱攲戱挵㤰昴㠲㜹ㄱ愲〷扦捥㥤㤹〹㤲㌳㍣㐵昰㈹摣㜶ㅦ㐴ㄲ㐸㤲攸㉦扥捥昵〵㉦㤰㥣敥㠷㘴〹㐷搹ㅦ㉡ㄷ㤲㝥㘸㔹换㈰昳㑥ㄲ愷愴㐰戲〲㡡㍥〳㘰㠲搷㔶愰挰㤵㈵昱搸㘲ㄴ〶挳扣㈸〴㠵ㄳ㌳愱㜰㠲愷〸㍥㡡摢㉥㐴㈴㐱㘱愵㡢㐲ㄱ㜸㐱㘱㤵ㅦ㠵攳㌹戰摤愰挲㙢㉢〶挶㈵㈶昱挸㍥㌰挴㤴つㅦ㙥㝢挱扣〸㑣㜰昷ㅥ㤳㘹㘰㐷㝢㡡攰㈳戶敤扤ㄱ㐹〶昶㍢㜷㘰㘵攰㘵㘰换晤〳㍢ㄵ㑡㔵〱㤵扢㝢昱㑢㈷挷㍡つ㌲㙦昷戶挳搶㑣敦㠸㕥㑤ㄴ㙡㘰㠲搷㔶愰挰攵㈵昱挸㡥㠲敦㌳㘰っ捣㡢㐲㔰㘸捤㠴㐲㡢愷〸㍥㘷摢ㅥ㠷㐸㠲挲戹㉥ちㄳ挱ぢち㑤㝥ㄴ捥㈷ち㤳愱㜲㔱攰慡㤳㜵㘱㈷ちぢ㔳㔰㔸㐳ㄴ戸㕡㠴搷㔶愰挰愵㈵昱搸㘲ㄴ戸挰㔴ㄴ㠲㐲㉣ㄳちつ㥥㈲昸戰㙤扢づ㤱〴㠵戵㉥ち㕣㕣ㄲㄴ收晢㔱戸㤲〳㍢ㄴ㉡扣戶㘲㘰㕣㘳ㄲ㡦散〳㐳㑣搹㌰挹敢㘱㕥〴㈶㌸挹て换㌴戰㜹㥥㈲昸㄰㙤㍢㡡㐸㌲戰敢摣㠱㌹攰㘵㘰㠷昸〷㜶㍤〷戶〰㉡扣戶㘲㘰㕣㙣ㄲ㡦㉤ㅥ㔸㌳捣㡢㐲〶㔶㤷㘹㘰戳㍤㐵昰攱搸㜶㉢㈲挹挰㙥㜱〷㤶〴㉦〳㍢挰㍦戰㕢㌹戰㈵㔰攱戵ㄵ〳攳慡㤳㜸㙣昱挰戸昶㔴ㄴ㌲戰㘹㤹〶㌶搵㔳〴ㅦ㝡㙤ㅦ㡢㐸㌲戰扢摤㠱ㅤて㕥〶戶扦㝦㘰ㅢ愰㔴㕣㌲㜲て㐸㉥㐶㔹昷㐰收㥤㤶㙡㘱摢㜹㕡扡㡦㈸晣づ㈶㜸㙤〵ち㕣㜱ㄲ㡦散㈸昸㑥㑢慢㘱㕥ㄴ㠲挲㤸㑣㈸散攷㈹㠲㑦扥戶捦㐴㈴㐱攱㘱ㄷ㠵㜳挱ぢち晢晡㔱㜸㤴㈸㥣て㤵㡢挲㜹㘸㔹㝦敤㐴愱㍡〵㠵㈷㠸挲ㅡ㤸攰戵ㄵ㈸㜰戵㐹㍣戶ㄸ㠵戵㌰㉦ち㐱愱㉣ㄳち愵㥥㈲昸昸㙢晢㑡㐴ㄲㄴ㥥㜳㔱昸〳㜸㐱愱搸㡦挲ぢ㐴攱㍡愸㕣ㄴ戸〸㘵扤搴㠹挲㠸ㄴㄴ㕥㈱ち㕣㍣挲㙢㉢㔰攰㑡㤳㜸㙣㌱ち㕣㙦㉡ち㐱㘱户㑣㈸散敡㈹㠲捦挰戶㙦㐷㈴㐱攱㉤ㄷ〵慥㌵〹ち挳晣㈸扣㐳ㄴ㌶㐰攵愲挰〵㈸敢扤㑥ㄴ㠶愴愰昰〱㔱戸て㈶㜸㙤〵ち㕣㘵ㄲ㡦㉤㐶㠱㙢㑤㐵㈱㈸っ捣㠴挲㡥㥥㈲昸㈰㙣晢㔱㐴ㄲㄴ㍥㜵㔱攰㍡㤳愰戰㠳ㅦ㠵捦㠸〲㤷㠸㕣ㄴ戸昸㘴㝤搱㠹㐲扦ㄴㄴ㌶ㄱ㠵攷㘰㠲搷㔶愰挰ㄵ㈶昱搸㘲ㄴ㕥㠱㜹㔱〸ち㝤㌲愱搰摢㔳〴㥦㠶㙤㜳㜹㑡㔰昸扢㡢〲搷㤸〴㠵㥥㝥ㄴ晥㐱ㄴ戸㍣攴愲挰㠵㈷敢㠷㑥ㄴち㔲㔰昸㤱㈸㝣〰ㄳ扣戶〲〵慥㉥㠹挷ㄶ愳昰㈹捣㡢㐲㔰攸㤶〹㠵㕣㑦ㄱ㝣㈴戶捤愵㈹㐱㘱戳㡢挲㈶昰㠲㐲㡥ㅦ〵㠵㐷㠰慡慦愱㜲㔱攰愲㤳搵つ㌲敦㌳攲㕦晦昴㝦㐶攴㐳搱攷敦㌰挱㙢㉢㔰昸捥㜸㙣㌱ち㍦挲愳㈸〴㠵ㅦ搰㥤㌷昱㕣捣戴扦㤷昹扤愷㐸㝢㉥㌶㤷愵扡㝡㉥戶敦㡦㑢昷㐱搲晣〴敦扣敡㤱㜰挵㕣㐹挲扤㔷㡤㑤㑤㜲摢㔲㑦㍣挶戶つ㝦摥㜹㍡㥥搶㡣㠷搷搶㌵㝡㝦㌲㜴ち㥥攲捣愷㠲㥡〷愵㙡攱攸㙣㈵㘶戵攱挹愹摤ㄳ㔳㤲㜸捡㜶扣〰㝦㥥戶扤摤㘹㙢昹㙦㜸挶㉤㙥㈴攳戳㐱戰戹㑦户つ扤㠷㡢㌷㘷㠵㉥摢戸て扥敥挴挳晣搵收㕣㍥晤昶摦㝢攰戶搵〳㔳捣㍣㝦㈹敥㝢㥥㜳㥥晡づ扢搸㉤散㕣㤵戳㔹晡㥣㤳㡢㙡㔱搸㕢扤㐱扡攱捦慥捡戲㈷㐸㐴昷㠱㐴敥攵ㄳ㤲㤳捦挵扡攰攰㜸㔷ㅤㅦ户㤰ㄳ昸摢换㍤㝡㜰挴㘶换㔳㌸㝣戲慤㜵㜱つ慡㝢㜳㝤戴慤㉤扡愲愰戹扥挹㘹㔹搰扥戰愰㝥㈹㤶昶昰ㅣ㙡昴〳㝦挸㔹㙦㠳晦㕤愰㜱戸㜵㐷㐴捥㑢捤挱收愹㑤愱〳敢挷ㄱ㜰㘰㥤㠳摡㡥㈲摥愰攸づ㑡㘹挴攱挰捣愶㝡㐱挰敥敡ㅤ㘰搹㤱慥慦㤷捥ㅡ〰㘹㌸戶㥦㠴㜶㘱㈰散慤㥤㐰㔲戱摤ㄹㄲ㝦㌷晡〷扢㌱挰㜴㘳㌰㉣㍢扡㌱搸㜴㘳〸愴ㅤ㑦〰㑤摤挷敦㠵昶㘳㈸ㅣ慣㕤㐰㔲晢㌱っㄲ㝦㍦ち㠳晤搸捤换攸攱晣㐶㘸昰摤ㄹ㈵ㄵ攷㍤〳㠱昷〸〶摥ぢ〲挱㜹〴㉣㍢〶㔸㘶搲㜱㠰㜹敡挵搰㜴㝢㌳㌶挷搲戹㕢㑢㈸昲敤搶㡡㘰㍡㕥㔸㤷昹攲〶㝥㍡㌴㜰㐵㝡攰慡㐰㘰㕥㠳㑦㤹㉦扣戰敤㥢㠸㡦㠵〶摥㠷㔱㔲〱ㅡㅤ〸捣㙢攰㈹㠱愷㐰㈰〰㡤㠱㘵〷㐰扣㠲散㑢昷㐰㘸扡昱改改㙡〳改㜸戱㌹㈵摤㕣㤳㙥㤲㍦ㅤ㉦搵晡搲慤て㑤㌷㈵㍤摤戴㐰㍡㕥搵㑤㐹ㄷ㌵改㘶昸搳㉤昰搲㔹㌳㈱つ㍦捣㙥つ敤挲〱戰户づ〴㐹㥤摥戳㈱昱㑦㡢挶㘰㌷㥡㑤㌷收挰戲〳攴愴搷つ捤㙥攴愹ㅢ㐲㔳ㅥ捣搸㑣搹㌹ぢて愵挸㌷ぢ㤷〴搳慤㌰改づ㠳㘵㐷扡㤵㈶㥤㍢㌷慦づ㑤昷ㅢ挶㑥㥤昴昳〳改㡥て愶晢㥤〹散㥥㈴㉦ぢつㅣ㘷㤴搴戹㤹〸〴㍥㌵ㄸ㜸㌵〴㌲㌷ㄷ挲戲㘳ㅣ攷愶愶扢㈰㌴摤愲昴㜴捤㠱㜴攷〷搳慤㌱改㕡晤改搶㥡㜴㉥㙣㘷㠶愶㙢㘳散㔴搸摡〳改慥っ愶扢㉥㌵昰愹愱㠱㤷愷〷㍥㍡㄰昸晡㘰㘰㕥㐲昱㥤㠴㑥っつ㝣㕣㝡攰㔵㠱挰扣摡㤲㜲㌴昱ㄲ㠶〴收挷㔳㥥㍡㌶㌴昰㐹㡣挲㡦愲捥〹㝢㜲㈰昰㠶㘰㘰㕥搱㤰ㅤ㝤ち㉣㍢㜶㌴慦ㄵ昸捥ち㑢㐳搳㥤挶搸愹昳㙡㜵㈰ㅤ㉦㉢愴㡣攳〹㤳敥㑣㝦㍡晥㈸㤷㜴敥攱搸ㅡ㥡敥ㅣ挶㑥㍤ㅣ捦ぢ愴攳敦昷㤴㜴慦㤸㜴ㄷ昸搳昱搷慦㉦摤挲搰㜴㙢搲搳㕤ㄲ㐸挷ㅦ捡㈹改㍥㌰改㉥昳愷晢搴愴㜳昷㕤㌴㌴摤ㄵ㡣㥤扡敦慥ち愴晢㉣㤸㙥㤳㐹㜷㡤㍦摤摦㑤㍡ㄷ捣㜹愱改慥㘳散㔴㌰慦て愴晢㐷㌰摤㡦㈶摤㡤晥㜴晣攱攴〳戳㉥㌴摤捤改改搶〵搲昱㌷㔶ち㤸晣ㅤ㈵㌳昳㌶㌴捣捣捣攷㔷搹㉤晥㥥捤昲愸扥昸㐵搲攴挴昸攷㑥挶攳㑦〸っ㙦挲昷攵㉤昸ㅢ㈵户㌳㍢扦㈰㌳㠶扥挳㙢㤰改戳㡤挷ㄴ㠰挱㑤敦攰搸㈹㝤㈷挵晣昶㈹ㅥ㜷㜹つ昱攰㌷㑤㌶㕣て㝥㘳ㄴ㡦扢㈹收ㄷ㐵昱㔸敦㌵挴㠳㕦ち㍢㍤昸摤㑥㍣㌶㔰㍣捣搳改㍦㝢つㅡ㉡㝥㐵ㄳ㥢㝢㈸攵户㌳㠹㝡慦捦愶て扦㠹㜵㐶攵户㉣昱戸㡦攲ㄲ㑦愷敦昷ㅡㄲ㤵㕦㤸挴收〱㑡昹㕤㐹愲晥挵㙦戳㡦戱㜹㤰㔲㝥敤ㄱ㥢㠷㝣㌶㝤昸ㄵ愷㌳㌳扦扥㐸搴㠷㈹慥昵㜴晡ㄱ慦㐱挳㍥晣㤶搲改挱㙦㈰攲昱㈸挵搳㍣㥤㝥捣㙢㠸挷っ㡦㜱㔱收ㄷ〶昱昸㉢挵晣㥥㐰㈳晤戸搷㄰㡦㌹ㅥ攳㝡昰昳㕥㍣㥥愰昸㔰㑦愷㥦昴ㅡ攲㜱㤸挷戸ㅥ晣挸ㄶ㡦愷㈸㥥敦改昴搳㕥㠳ㅥ㉡㙥㙣㥥愱㤴ㅦ扣搲㡦㘷㝤㌶㝤昸㈱㑢愹ㅢ㜵ㄱ㌸㠹晡ㅣ挵捤㥥㑥㍦敦㌵愴ㅦ慤ㅥ攳㝡昰㌳㔰㍣㕥愰戸摤搳改ㄷ扤㠶昴㠳ㅦ㘷㘲昳ㄲ愵晣㈴㤳㝥扣散户攱㈷㤳搸扣㐲㈹㍦㤴挴收㔵扦捤㐹挶收㌵㑡昹昹㈲㌶慦晢㙣晡昰戳㠴㔲户㜷愷㠱㤳愸㙦㔰扣摡搳改㌷扤〶つ晢㥣改㌱慥挷㌹攰挴攳㉤㡡捦昳㜴晡㙤慦㈱ㅥ㍣愳㜷收㔸〳㑥㍣摥愱昸ㄲ㑦愷摦昵ㅡ攲㜱㤹挷戸㌹㜸挲ㄵ㡦昷㈸收戹㤶㐶晡㝤慦㈱ㅥ搷㜸㡣敢挱㜳愶㜸㝣㐰㌱㑦㤷攲昱愱搷㄰㡦ㅢ㍤挶昵攰㘹㑦㍣㍥愲㤸㘷㍣昱昸搸㙢㠸挷㙤ㅥ攳㝡挸㘹㠷晤昸㕦㠸捤㘶摦〱㐶慥㔲㝤㠲〶搶捦攵㔴㤳㘶挵㔳㡥㔸㙤㜴慤攴昴㐲慢捦挰㥢捤收㘹㐶慣㍥㜷慤攴㤴㐲慢㉦晣㔶㍣戵㠸搵㤷慥搵㍤昸㑦晡㥥搲㉦㥥㕣挴敡㉢搷㑡㑥㈴㘹戱㜸㐲ㄱ慢㙦㕣㉢㌹㤵愴㔹晤挵㔸㝤敢㕡挹挹㠴㔶㈹ㄹ㜹㔲㤱㔸摦戹㔶㜲〲㐹戳㝡挴㔸㝤敦㕡挹㐹㈳捤㡡㈷て㠹昵㑦搷㑡㑥ㄴ戴晡ㄱ扣搹㙣㥥㌰挴敡㈷搷㑡㑥づ㘹㔶㍣㐹㠸搵扦㕣慢愷昰㥦攰㤵㠲㉡㑦っ㘲昵慢㙢昵㡣戱㑡ㄹ㈳㑦つ㘲挵攳〷㝢㕢㑥〳捣㤸㘲挵搳㠱㔸攵扡㔶㜲攸搳慡㥢捣㈴户晦㌶㑦〱㘲㤵攷㕡挹挱㑦慢㤴㝥昱㈴㈰㔶㤶㙢㈵㠷㝦㥡ㄵ㑦〳㘲㔵攰㕡挹〹㠰㔶㈹昳㡢㈷〲戱㡡戸㔶㜲搰搳㉡愵昷㍣昸挵慡愷㙢㈵〷㍡慤㔲戰攷〱㉦㔶扤㕤㉢㌹戸搳慣㜸㤰㡢㤵敤㕡挹〱㥤搶㉦ㅥ搸㘲戵慤㙢㈵〷㜱㕡㉣ㅥ捣㘲搵捦戵㤲〳㌷捤㡡〷戰㔸㙤㈷㔶戶ㄹ㥡攲昱㈹㤷㡦㍦晢挱慤㔳ㅥて摦〲晣㜹ㅢㅥ㤲愲搸㤸慡戰つ㜶㡡㠷愳㔸㝣ㅡ戰㌰㝢㑡昱㔰ㄴ㡢㑦㔲㉤ㄴ㡦㍥㔱晣㙦㐰挱〳㑥ㄴㅦ〷ㄴ㍣挶㐴昱㔱㐰挱挳㑡ㄴㅦ〶ㄴ㍣㤲㐴昱㐱㐰挱㠳㐷ㄴ敦愷㉡㙣戳㈷ㄵてㅣ戱㜸㉦搵㐲昱㔸ㄱ挵扢〱〵てて㔱扣ㄳ㔰昰㠸㄰挵摢〱〵て〲㔱扣㤵慡戰捤搱愰㜸〰㠸挵㥢愹ㄶ㡡㜳㕥ㄴ㙦〴ㄴ㥣收愲㜸㍤愰攰捣ㄶ挵㙢〱〵㈷戳㈸㕥つ㈸㌸㝦㐵昱㑡㐰挱㈹㉢㡡㤷〳ち捥㔲㔱扣ㄴ㔰㜰㘲㡡攲挵㠰㠲㜳㔱ㄴ㉦愴㉡㝡晣㍦〵挴扤㑣</t>
  </si>
  <si>
    <t>㜸〱捤㝤〷㝣ㄴ㘵晡㝦摥㤰㉣㜹㌷㐰㐶挱〶愸㠰㐶㐱㌸㑣戲㥢㠶愲㜴㐱慡〶散㕥摣散捥㐲㌴〵㌷愱改㈹戶戳昷ㄳ㝢挱㡡㝡戶㍢戱户挳㕥戰昷摥㝢㙦㠷㥤晦昷晢捣扣挹散散散㈶戹摦晤㍦㥦ㅢ㘶ㅦ摥愷扦敦㜷捡捥捥晢捣㈴㑦攵攵攵慤挷挲晦戹ㄴ戰㌱戸㙥㔹㕢扢摤㍣㝡㘲㙢㔳㤳ㅤ㙦㙦㙣㙤㘹ㅢ㍤㍥㤵㡡㉤㥢搱搸搶摥ぢ〶愱晡㐶攸摢ち敢摢ㅡて戱㡢敡ㄷ摢愹㌶ㄸㄵ收攵ㄵㄵ改㝣攸㌷㜳㍦㤶㘱㌴扤㜴〱〹慣昲㜴㠸愴㌷㐹ㄱ㠹㈶〹㤳ㄴ㤳昴㈱改㑢搲㡦愴㠴挴㈲搹㠰㘴㐳㤲晥㈴〳㐸㌶㈲搹㤸㘴ㄳ㤲㑤㐹㤸㕦て㈴ㄹ〴搲㘷㌰挸摣㠹ㄳ㘶㌷ㅣ㠸搱搴戵户愶散㔱㐳昶㜰晡㍣戶扣㝣㜴昹攸㡡摡㡡慡搱㘵愳㠶㑣㕣搴搴扥㈸㘵㡦㙤戱ㄷ戵愷㘲㑤愳㠶捣㔹搴搰搴ㄸ㥦㙥㉦㥢摢㝡㤰摤㌲搶㙥㈸㡢㌴挴愲㌵攵搱捡捡㘴㙤㙤㑤㥦捤ㄱ㜹搶挴〹㜳㔲㜶戲敤扦ㄵ㜳ぢ挶㥣㍤㜱挲攸㔹㜶晢㝦㉢收㤶㠸㠹㤰㤳㕡㥢㘳㡤㉤晦愵愰㠵摣愶㤵㤳散㜸㈳㌷扥㙤愷ㅡ㕢收㡦㐶户搳㠰〶㔷㍤㝡㝣㕢摢愲收㠵摣㡦㈶摡㑤㑤扢摢㐹搹攸捤㤳摡摡攷挴㔲捤㙤㝤㥡㠹㥦㥤戲㕢攲㜶㕢扦收挹㑢攳㜶㤳㙢搸㔶搴扣㐷㉣㌵㉢搶㙣ㄷ戰㔱搲散㙣挳㘹〹扢愵扤戱㝤㔹摦收㜹㙤昶敥戱㤶昹㌶㑤ち㥢㜷㔹搴㤸㔰〵〵㔸昳㝡㙤ㅢ搴㌳搹㔰攸㑦昳挴〵戱㔴扢㜰摣㠴攵㐱戶㥥摤㐵㐶㤱搶㉦敥㔲㐳㝣㕥摣㘶㜵㡤捤搳敤㔴㡢摤挴㈴摣㤲㈳㝤㐶〲㤰戳ㅤ㍡㤰㌲挳攱㔶㔲挵敥挱挷戱㌰㑢㘸〸挸㘶戳㕡㔳捤搸㈱㘷摡戱㤶戱攵愳敡摡ㄳ㤳散挵㘳换㐶㤷㔷敡愱㔰敢㘱㌴摣ち㘴㠳〹戱㌶㝢㐸摤挲㤴ㅤ㑢㡣㈹㉦㉦慦ㄸ愳户愶㐱㈹㠸㉡㜸つ㐷扡㌷㍥㡦戶晣晡㔸㝥㝤㐳㝥㝤㍣扦㍥㤱㕦㙦攷搷㈷昳敢攷攷搷㉦挸慦㙦捣慦㍦㌰扦晥㈰搸㤸愵愸㜷敦㝣㜷改晦换㡡㠹〷㔷慥ㅤ㜷㔵昹搹㠳㔷㝣㔶昶㠱攲挱㉤攷㠶㙤搱挸搱摦攱㔰敢ㄱ㈰愱敤㐰搲晢ㅢ㉤㉢ㅦ愳㐷搲㘰ㄴ㠸㔲捦愳扦散昳㕤搵昶挴敢㕥ㅡ㌸㜹搵昵昷晣昰搳挷搷扥愹㜸ㄲ㤱㘴愳搱挸㤱㙣㝢挶㉡〳〹㤵㠳愴㈷㡢搴㔶㡥搱ㄵ㌴㠸㠰㈸戵搶㑤㌶晢昰愵晦㉣ㅥ㤰㌷晤愶㑤ㅥ㥥ㄶ扤㉥㜹㠴攲挹㑡㤲㔵愲㤱㈳㔹ㄵ㘳㔵㠳㠴㙡㐰搲㤳㤵㤷㘱㑢搴搲㘰っ㠸㔲て戹挹敥㙣㙡㕡晦挲㕢〳㈶㥥㜱捥㈶晦㝣㙡㑥散㙡挵㤳愲㈴摢ㄱ㡤ㅣ挹挶㌲搶㑥㈰愱㥤㐱搲㤳㐵㙡㙢挶攸㜱㌴ㄸて愲搴扤㙥戲㑦㕥昸散慣〳㙦昸㘵昶㤱ㄳ晡㍦㜶晦愸て搶㈸ㅥ㠷㤲㙣㈲ㅡ㌹㤲㑤㘲慣挹㈰愱㈹㈰改挹捡㙡慢挶攸㕤㘸㌰ㄵ㐴愹摢摣㘴㘷㥣㌸攷㠲ㄱ慦晣㌴昵戸〵㍦㉦㝤㝥挳扦㑤㔷㍣挹㑢戲㕤搱挸㤱㙣㍡㘳捤〰〹捤〴㐹㑦ㄶ㘱戲㔹㌴㤸つ愲搴㑤㙥戲㔷敦扢攷户ㄳ愷散㌱㜳昵㕣㜵攱㤲挳㍦摢㐹昱换㐴㤲敤㠶㐶晦㜹㉤㡤㐹ㅣ㐰愳㘶㌶戶㡣㉤ㅢ㌵㌳戶㜴㙣戹摥㥤㔱敡㐰㐲㜳㐱〶捣摢㝥ㅡ㡥攷㔸晢㠲㈱扢挷㜰愶ㅡ㔳㕥㠵扤㘳ㅥ㙤昶〰㔱敡ㅡ㌷搳摤扦㌷㕤㜱搲捤㝤㘷㥦昵敡昱摢捣摥㘴昶㠵慡ㄸ㙡挹戴ㄷㅡ㌹㠶戵㌷㘳敤〳ㄲ摡ㄷ挴㍦㉣散昷晢搱㘰㝦㄰愵㉥㜳㤳摤㝣晡て㘷ㅣ㔳㌲㘹搶捤ㅢ敦戸㤵㡡㙤㌸㕦昱㥢㔱㤲搵愳㤱㈳搹〱㔰敢ㄸ㐸愸〱㈴㍤㔹㔹㙤敤ㄸㅤ愷㐱〲㐴愹ぢ摣㘴晤て扤慤㝤㤷愷愶捦㍡㈱戴晦攷㥢㝣扢挳㍡挵㙦㘰㐹㤶㐴㈳㐷戲昹㡣戵〰㈴搴〸攲㑦㔶㍤㐶ㅦ㐸㠳㠳㐰㤴㍡换㑤昶攷㠱㝢㍦戱捤搲㐷挶慦晥攴搶ㄷ㔶ㅥ㝥㐸㤹攲㌷扤㈴㙢㐶㈳㜰㠳戵㌰㑡㉢㐸㘸㈱㐸挰〶挳戰づ愶㑤ち㐴愹㔳摣㑣搷㥦㜳㑦挳㍤㍦摥㌷昹攴㜳㥦敢晤㙥换㔷慦㈸㕥㑥㐸愶㜶㌴㜲っ㙢ㄱ㘳㉤〶〹㉤〱㐹ㅦ㔶㜹ㄹ㡥戰愵㌴㔸〶愲搴戱㙥戲㑦扥㠹㤵㥥㔸戵搹慥㤷敦戵㍡㝦攱戲㔳㠷㉢㕥戶㐸戲㐳搱〸ㅣ搶㕦ㄸ攵㌰㤰搰攱㈰〱挳㡡㡥搱换㘹㜳〴㠸㔲换摤㑣扢㍤㜸摢戰㠷㐶捣㥣㜲昷㌷㌷つ㡦㤴㕥昶㤶攲戵㤱㘴㍡ち㡤ㅣ挳㍡ㅡ㙡㝤っ㐸攸慦㈰改挳㡡㤶㐵挶攸㘳㘹㜰ㅣ㠸㔲㑢摤㘴㝦晡㑢昲戹て扦㥢扣敢㠹搳摦㥢扡搷〳㜷慤㔴扣〶㤳㘴㈷愰㤱㈳搹㠹㡣㜵ㄲ㐸攸㘴㤰昴㘴攵攵㘵㘳昴㈹㌴㌸ㄵ㐴愹㠳摤㘴户つ㙡㕥㕤㤰摦㜷昶搹㍦ㅦ晡攸摡捦㕦晤㔸昱㕡㑦㤲㥤㡥㐶㡥㘴㘷㌰搶㤹㈰愱扦㠱愴㈷㡢搴攰〸㍢㡢〶㉢㐰㤴㍡搰㑤戶挱ㄱ㝦ㅤ晦昱摥㌳㘷摦㌸改攳㘷㌶戸戱㜸戰攲㌵愵㈴㍢〷㡤挰つ㜶㉥愳㥣〷ㄲ㍡ㅦ㈴㘰㠳㘱㡦扦㠰㌶ㄷ㠲㈸ㄵ㜷㌳㉤㥢㜱搷昰挷㙦㝢㜰敡㠹ㅦて㤸扦㜲搶㈹挷慡㡤愰㤶㑣ㄷ愳ㄱ㤸改ㄲ㐶㔹〹ㄲ扡ㄴ㈴㌳㔳㈵㜶挲换㘸㜳㌹㠸㔲晢戹㤹ㅡ㉦㍤昴摢㕤慥ㅡ㍥晢㥥搷㉥㔹㜹敢㥡晣㘹㡡㔷挷㤲改㑡㌴㜲〰㜸ㄵ㘳慤〲〹㕤つ攲〳戰ㄶ挳扡㠶〶搷㠲㈸㌵捦㑤昶攱㜵晤㜶敥晤搳晣㐹攷扥㤷㕡扦昷挸摢㑦㔶扣ち㤷㘴搷愱㤱㈳搹昵㡣㜵〳㐸攸㐶㤰昴㘴㔱㝥㕢摥㐴㠳㝦㠰㈸㌵换㑤戶摦昰㠷㜷散㝤搷㙥㤳㡥㍤扦㉡搶攷㤷㝦摣慤㌶㠵㕡㤲摤㡣㐶㡥㘴慢ㄹ敢ㄶ㤰搰慤㈰改挹㈲搵㌸㜱摣㐶㠳摢㐱㤴摡挵㑤ㄶ㍢㜲捡敢㝢摤㍦㝡敡戱㔳㕦扡愲㜸摤ㅦ㑦慡捤愰㤶㘴㜷愲㤱㈳搹㕤㡣㜵㌷㐸攸ㅥ㤰昴㘴攵㘵㐸㜶㉦つ敥〳㔱㙡㥣㥢㙣㙤挳愲敢挲挷捦㥡㜰挷戰て㙥晥昱慡搵㕡つ㠴㕡㤲慤㐱㈳㐷戲晢ㄹ敢〱㤰搰㠳㈰改挹愲㘵㌸㜷㍣㐴㠳㠷㐱㤴慡㜵㤳㔵慣㝥㜷捡敤㈷㉤㤸㜲攳て攵㔷摦㕤㍣晦㘳㌵〸㙡㐹昶㈸ㅡ㠱扢攲㘳㡣昲㌸㐸攸〹㤰捣㕤戱ち㈷㡥戵戴㜹ㄲ㐴愹ち㌷搳晤㈵搵㐳慥摣收戳挹㉢㐶摣晣捣㤲昳㔷晣搶攷㘹愸㜷㜳慦㜰㈷愵㘲㑢昰㥢愱昳攷㐸挵攸㌲晥敢晡㜷ㄸ㝥㠶㈵㉢㤳搵挹昲昲㐴㘵㔹㉣ㄲ㉢ㅣ㡡戰摤扤攰攷㈹戹㑦㜲捦挶㤶㐴敢ㄲ昹〵㌰㤸搷捣㥤㍦〸㐶扡扡〹慤㡢㕡ㄲ㙤㠳㠲㤵㜵敤戱㜶㝢愰㕦搷ㄹ㈴挳慤づ扦㡦散㌶挹户㠵摦㙤㡦㔸搳㈲㝢晣搲㐶㐷扤戹㑦㡤㕦㐷慤つ搹戵㔳㔲昶挱ㅤ摡㡣ㅥ㡤挷捦昷挵ㄲ㍢㘳㤴㡥捡改搷㤰㠹ぢ㕡摢散ㄶ改摥挸收㌹㡤昱㠳散㔴㥤捤ㅦ晦㜶㐲㠶扡ㄱ㔵敥㑦戴㤱戳㕢㌰㔰晣攸㑡っ昳㑡㤳㤳㤷戶摢㉤〹㍢㠱晥㉥戴㔳敤换收挶ㅡ㥡散㡤搳㑣㥣㥣㔰㙣㤶㈶㥥搲ㅡ㕦搴㌶戱戵愵㍤搵摡㤴慥ㄹ㥦㔸ㅣ挳捦挲挴捣搶㠴㡤㕦㜵〵㕣昲㔴㕥慦㕥㑡攵㙤ㄷ昴搳㡡㜱摢㐶换㠶昰㙣攲捤戱捤㌷㑤摦敤㐶敦㡥搱㘱ㄴ㑤㌶昷挹晣慤扢〸㈶㜱ㄹ㘶㐴㜶㐳捦㤸㜸愷㠴搶挳戳㕢㑢ㅦ㍢戶摣晦㕦攳晣晣晥敥攸㈷㉦挶㑦攷愹戱㤶㐴㤳㥤捡㜹㥦㐷戱㐷晡ㄹ㤰挲敤㜱㌴㘷㐵慦〰ㄶ㙡愹㕡㔶戸愴㌱搱扥㈰戴挰㙥㥣扦㠰㔷㔶戸ㄷ㔴㔴㐴㘸㌳ㄶ晤ㅣ㐴晡㜹㤲ㄷ㐰挲攱扣搰㡢㌴ち㠵昵㑢づ㕦㌸っ晦昷晣㐷㜹㍥扣戴摣〴挰ㅤ㥢戶挲收㈹慤愹戶㕥扤㠲㐶㌹㌵搶戶愰㥤扢㘷㙥㈵攳扤㑣昲ち㐸攱搶㈰㕤晥收㉦㠱㔱〱㙦㙤昴㙤㥥㘴㈷㘳戸愱㈴㐷户㡡ㄵ㌶㍢昷㈸㈶搹㙤㜱捤㥢ㄹ搳㜰慣㉣つ愱㠵㠳扦㑦㌳昷㝥㝢㘹晢愴㔸㝢慣㜷㌳㙥㡢㘰㉢㘹ㄸ㡤ㄴ㉦愷㐵捦扥㈲㌳摥㘱㤷㐳〴㑢㥡㥥㈸挵㈲㜰㈲攱挰挱昱㤲搷换愵戹〷㠱扥㙦㠱㐱㠴晣㍢㝡晡敤つ摣㜵㐹散㘲户捣㕤戶搰㙥愳㜹㔱㈸㈷㤴晥挳㡢挱㘶挷ㅢ收戵㌷㌶戵㡤㐶㑦㜷㐹戵㉥㕡昸摦㡣挳㔸晡㔵㄰戳ㄴ㙥㠳扤戸晢㘳〲㕣㜹扤ㄷ㜳摢搴搷攷ㄵ㌱ㅡ㈵㝡㉢ㄲ敥慤〸戶ㅥ晦挹愲摦挴㝦攱㕣扡挲㔲㔸昴攴㔶㔰㈱散晢㌴〳愱戹㈹㕢㙥㙥ㄵ〹〳戴晢㌶敦搹㥡㍡愸愱戵昵㈰敥㑦晤㠴㙢㕢㘰摢敤扣㘱㔴散摥㈰㤳ㅢ㘱㑡昵敡㤵㜶户挷㜳㘷㘹㑢挴て扤ぢ搲㜷㝣㔳搳㄰ㄳ戱㉤昴ㅥ㐴扤㜰敢㉡昴㍥ㅡ㐳㜱㈶㙦㙦㙤㐷搲㈱㡢慢㠶晣㘹㐸㥤ㅤ㙦㙤㐹っ㤹扢㠰㜷㤷㐶㉦㙤㙡㕢慡〶〳〶摥愱搹晡扢捡〳㕦㡥晣㌸晥摡捦㥥戰户敢㝤攸㔳㙡㤰慢挸戸㑦㌴㥣㠱昱搱ㅦ㠱愸捤㘰挶搳ぢ摡改㡢晥〴扣晥㤴攴㌳㄰㥣㈴〴㜶㥣㈳扥㜰㔸㌵〲晦昳㍣愱扦㈴昹ち㐴㡤〴攱㔱慡扦〶㌱㡢戲㄰㥦ㅢ㕦㌶攰㜶㄰㘷㙥挰敦㈱つ敢ㅣ㍡㌵ちㄶ摣㠸㥡愰㘹挲愴〹㤱ち㈱㜰㈰〰㠵慥㈲攳摥搵昶㜰ㄳ〰㝥愳㝦㉦㤸〵〳昰〷㜳㄰ㄸ捤㕤捦〳㐰扥挳慡㌲攸〴㠰㕥㄰㘸摥戹㔷ㄵ㄰〹〰㠵攰捣愲㝥昹挳〳㐰㌹挴㤹〰㘸挶搴㌹㜴㉡〲扦㈰〰扥㐱昰㐰〰扥㜶ㄵㄹ昷搳慡㄰㘹㈸㝢戱㈱扢晣㈵捣㠲〱ㄸ〰戵摥㠸㘴㘳㄰て〰㥢㍡慣慡㐶㄰〱㘰㌳ㅡつ〴㔱戵㄰〹〰㠳挰㤹㐵㝤攰〵愰〶攲㑣〰戶㘴㑣㥤㐳愷挶挰㉦〸㠰搷戲〱昰慡慢挸戸挷㌷ㄶ㤱㠶戲ㄷ挳搹攵㤷戳〲戰ㅤ搴㝡㈴挹㈸㄰て〰愳ㅤ㔶敤㠴㈰〲挰昶㌴㉡〳㔱攳㈰ㄲ〰捡挱㤹㐵㍤攵〵㘰㘷㠸㌳〱愸㘴㑣㥤㐳愷挶挳㉦〸㠰〷戳〱昰㠰慢挸戸敦㌸〹㤱㠶戲ㄷ㍢㈱愹㕡㤳ㄵ㠰㜱㔰敢昱㈴ㄳ㐰㍣〰㑣㜲㔸㌵ㄹ㐱〴㠰挹㌴㥡〲愲㜸㉢㔲〰搸〵㥣㔹搴敤㕥〰愶㐰㥣〹挰㜴挶搴㌹㜴㙡㉡晣㠲〰戸㈱ㅢ〰搷扢㡡㡣㝢愱搳ㄱ㘹㈸㝢㌱㤷㕤晥㝢㔶〰昶㠰㕡敦㐹戲ㄷ㠸〷㠰㝤ㅣ㔶捤㐰㄰〱㘰㕦ㅡ敤〷愲㘶㐱㈴〰散て捥㉣敡㌲㉦〰㌳㈱捥〴㈰挶㤸㍡㠷㑥捤㠶㕦㄰〰攷㘶〳攰ㅣ㔷㤱㜱㝦㜶㜷㐴ㅡ捡㕥ㅣ挸㉥慦挸ち㐰ㄳ搴扡㤹愴〵挴〳挰㐲㠷㔵㜵〸㈲〰ㅣ㑣愳ㄴ㠸㥡〷㤱〰搰〶捥㉣敡㘴㉦〰㜳㈱捥〴㘰〹㘳敡ㅣ㍡戵〷晣㠲〰㌸㉡ㅢ〰㐷扡㡡㡣摢挶㝢㈳搲㔰昶攲〸㜶㜹㜹㔶〰㡥㠲㕡ㅦ㑤㜲っ㠸〷㠰㘳ㅤ㔶敤㠳㈰〲挰㜱㌴㍡ㅥ㐴敤〷㤱〰㜰〲㌸戳愸挵㕥〰昶㠵㌸ㄳ㠰㔳ㄸ㔳攷搰愹晤攱ㄷ〴㐰㔳㌶〰づ㜲ㄵㄹ户戲て㐰愴愱散挵搹散㜲㘳㔶〰捥㠵㕡㥦㐷㜲㍥㠸〷㠰ぢㅤ㔶挵㄰㐴〰戸㠸㐶ㄷ㠳愸㌸㐴〲挰㈵攰捣愲づ昰〲搰〰㜱㈶〰㤷挳㍥慣㜳攸㔴〲㝥㐱〰散㤱つ㠰㜹慥㈲攳昶㍡㙦㥢て㘵㉦慥㘳㤷敢戲〲㜰〳搴晡㐶㤲㥢㐰㍣〰晣搳㘱搵〲〴ㄱ〰㙥愶搱㙡㄰㜵㈰㐴〲挰㉤攰捣愲㜶昵〲搰〸㜱㈶〰㜷㌰愶捥愱㔳〷挱㉦〸㠰㜱搹〰搸搹㔵㘴摣昲㙦㐱愴愱散挵晤散昲搸慣〰㍣〸戵㝥㠸攴㘱㄰て〰㡦㍡慣㙡㐵㄰〱攰㌱ㅡ㍤づ愲づ㠶㐸〰㜸〲㥣㔹㔴搴ぢ挰㐲㠸㌳〱㜸㥡㌱㜵づ㥤㑡挱㉦〸㠰敤戲〱㌰挲㔵㘴捣㐴㉣㐲愴愱散挵㉢散昲戶㔹〱㜸つ㙡晤㍡挹ㅢ㈰ㅥ〰摥㜲㔸戵ㄸ㐱〴㠰户㘹昴づ㠸㕡ち㤱〰昰㉥㌸戳愸㉤扣〰㉣㠱㌸ㄳ㠰てㄹ㔳攷搰愹㘵昰ぢ〲㘰㐰㌶〰晡扢㡡㡣搹㤱扦㈰搲㔰昶攲㉢㜶㜹㠳慣〰㝣〳戵晥㤶攴㍢㄰て〰㍦㌸慣㍡っ㐱〴㠰ㅦ㘹昴㙦㄰戵ㅣ㈲〱㘰ㅤ㌸戳愸㈲㉦〰㠷㐳㥣〹挰慦㡣愹㜳攸搴ㄱ昰ぢ〲攰㡦摦戳㕣ち晦敥㉡㌲㈶㙤㡥㐶愴愱散㐵㐱㍥扡晣㉢捣㠲㉦㠵㐳㔰敢摥㈴㐵㈰ㅥ〰挲づ慢㡥㐱㤰㘱っ㔴㑣愳㍥㈰敡㔸戰〲㐰㕦㜰㘶㔱摦㈱㐷挷㡦愱扦㐲㥣〹挰〶戰て敢ㅣ㍡挵搹愱㈰〰㍥挹〶挰挷慥㈲㘳㈲改㐴㐴ㄲ〰〶戲换ㅦ㘶〵㘰㌰搴㝡㜳㤲㉤搸扢捥㕦㠳㐳ㅣ㔶㥤㠴㐰挳㌸㥣愱㌴ㅡ〶愲㑥〱㉢〰㙣〵捥㉣敡つ㉦〰㈷㐳㥣〹挰戶戰て敢ㅣ㍡㜵㉡晣㠲〰㜸㉥ㅢ〰捦扡㡡㡣挹慤㌳㄰㐹〰㈸㘳㤷㥦捥ち㐰〵搴㍡㐲ㄲ㘵敦㍡〱愸㜲㔸㜵㈶〲つ攳㜰慡㘹㔴〳愲捥〲㉢〰搴㠲㌳㡢㝡搸ぢ挰摦㈰捥〴㘰㉣散挳㍡㠷㑥慤㠰㕦㄰〰㜷㘷〳攰㉥㔷㤱㌱攱㜶㉥㈲〹〰㔳搸攵㍢戲〲㌰ㄵ㙡㍤㡤㘴㔷昶慥ㄳ㠰ㄹづ慢捥㐳愰㘱ㅣ捥㑣ㅡ捤〲㔱ㄷ㠰ㄵ〰㘶㠳㌳㡢扡挹ぢ挰昹㄰㘷〲㔰〷晢戰捥愱㔳ㄷ挲㉦〸㠰慢戲〱㜰愵慢挸㤸〷扣〴㤱〴㠰晤搸攵换戳〲昰㘷愸㜵㍤挹〱散㕤㈷〰つづ慢㔶㈲搰㌰㝣㜴㥣㐶〹㄰㜵ㄹ㔸〱挰〶㘷ㄶ㜵扥ㄷ㠰㑢㈱捥〴愰ㄱ昶㘱㥤㐳愷㉥㠷㕦㄰〰愷㘷〳攰㌴㔷㤱㌱㍤㜹ㄵ㈲〹〰㈹㜶昹㤴慣〰戴㐳慤ㄷ㤱㉣㘶敦㍡〱㔸敡戰㡡㔳㤷挳㌸㥣㘵㌴㍡〴㐴㕤〳㔶〰㌸ㄴ㥣㔹搴㌱㕥〰慥㠶㌸ㄳ㠰攵戰て敢ㅣ㍡㜵㉤晣㠲〰㌸㈴ㅢ〰换㕣挵㠷晥㈹搳敢ㄱ㐹〰㌸㥥㕤㕥㤲ㄵ㠰ㄳ愱搶㈷㤱㥣捣摥㜵〲㜰慡挳慡ㅢ㄰㘸ㄸ㠷㜳ㅡ㡤㑥〷㔱㌷㠱ㄵ〰捥〰㘷ㄶ搵攲〵攰㐶㠸㌳〱㔸〱晢戰捥愱㔳晦㠰㕦㄰〰㠹㙣〰挴㕤㐵挶㌴敥㙡㐴ㄲ〰㉥㘶㤷㘳㔹〱㔸〹戵扥㤴攴㌲昶慥ㄳ㠰㉢ㅣ㔶摤㠲㐰挳㌸㥣㉢㘹㜴ㄵ㠸扡つ慣〰戰ち㥣㔹搴㕥㕥〰㙥㠵㌸ㄳ㠰扦挳㍥慣㜳攸搴敤昰ぢ〲㘰㔶㌶〰㘶扡㡡㡣愹攵扢㄰㐹〰㔸捤㉥㑦捦ち挰慤㔰敢摢㐸㙥㘷敦㍡〱戸搳㘱搵摤〸㌴㡣挳戹㡢㐶㜷㠳愸㝢挱ち〰昷㠰㌳㡢㥡攰〵攰ㅥ㠸㌳〱㔸〳晢戰捥愱㔳昷挱㉦〸㠰㥡㙣〰㔴扢㡡㡣改敥晢ㄱ㐹〰㜸㥣㕤慥捣ち挰㕡愸昵㤳㈴㑦㠱㜸〰㜸挶㘱搵〳〸㌴㡣挳㜹㤶㐶捦㠱愸㠷挰ち〰捦㠳㌳㡢ㅡ攵〵攰㐱㠸㌳〱㜸ㄹ昶㘱㥤㐳愷ㅥ㠶㕦㄰〰挳戲〱㌰搴㔵㘴㑣挱㍦㠶㐸〲挰㍢散昲㤶㔹〱㜸て㙡晤㍥挹〷散㕤攷ㅥ昰㤱挳慡挷ㄱ㘸ㄸ㠷昳㌱㡤㍥〱㔱㙢挱ち〰㥦㠲㌳㡢摡搸ぢ挰ㄳ㄰㘷〲昰㈵散挳㍡㠷㑥㍤〹扦㈰〰晡㘴〳愰搸㔵昸㉢〳ち㥦㐱愴ㅥ捣攸ㄶ戳挳挹㍤ㅡ敤㈵㥣㠲敡㤷㐴㈱昰挴㐵㙤敤慤㌲㕦搶㌷㌹愹㜵㔶㙢晢愴挶戶㠵㑤戱㘵晤㤳㙥㘳捦〵㜶ぢ㘶戳㔳㤸搴昶挹㕡ㄷ㉥戴ㄳ㍡㔹搷扡㈸ㄵ户愷㑤晡㕦㤸敤挶昸戰改㘴愲㍢㕦㘱昹捦㈶㜰昳攰㠹扤〴㑢㕥攱㜳〸攸㥦㠷㤳㜲㘴捦㥣戹㌴㉤ㄸ㤶㜴㈲㍡户戱扤挹㉥㑥捡㝣戵戴㡢㤲㐰ㄱ㈵〲㠹摥㐹捥〵搹㤳晡㈶㜷㐹㌵㈶㥡ㅡ㕢㙣㙥㡣〱㡥改っ㝢㍥捡〱收戴戶㌵戲昲扢㙦㜲㙥㉡搶搲戶㤰㌳㥢昱㘵ㅢ愶㜱㌲〵㕡㤸㥣搰搸搲㠶㌴戲ㄵ搹㉥㐹搶㉤㘸㕤㠲㠷㄰ㄶ㌵户散ㄲ㕢搸昶㍦戱㔵ㄴ㌷㡢㉣戲㘹㔴扥捡捦㔷㐵昹㐵晦改昶〹晤ㅢ挷㔸㝦愷扣㝢〸昶搳昶㔴㘳挳㈲〲㈶㌹㉡㐰ぢ㐸㘴ㅢ收ㄵ㍥㡦㤶㝦づ搳戳〹㝤〵〸散㙢㕡㜱㝤攰㕣㜸挷㤳ㅤ㥢挳㕣慦㐳㜷晡晣〴戲敢㉥昳愶㜵㤶收晣㥦ㅥ㤳㈸㝣〱㤱扢㕤〹戱ㄱ㡣晢㌹扢㄰慢㈳戸㐷攱挸挴㥥㐰捥扦㕢㠶㤳㘲挳㍤戴㕦㘷㜳ち㈶搳晢㈴㘷挴ㅡ散㈶搴〰㌴挷摡晢㌹っ㡢㌱㔰㐶摦收敡㈶戶㌶㌷挷戸换昱㘱㠰扡㜸慣挹㉥㑡㡥㕦搴摥㡡㌲㘱㥤〴㤱晤搲ㄵ挵㤶㐲ㄴ㕢敡捣搶㈷㜷㘷㙤㤰戴ㄹ慢㜵㝥㉣搵搸扥愰戹㌱㕥㐴㠶昵㍢晦ㄳ晢㉡捥ㅦ〵〰搳㉣收㕣攲㥦晥㜷㈶攱戱戹㐷愳㘲㠶搰㜱昳㘳㡦捥㔷㈱晣㔳晦㘱改〸捥㍣昲㠵愲㝦㐱戴㐲㝣攴㔴㈴㝤昹㐶愶㘲搱晣㘶㌹㜶㔱㌹㌹愹㤷㘸㠰㡦晥ㄵ愶㙣昰㔳昰㌲㐸捥扡㠲摥㌰〸捦㘸㡤㈵愶挴攲㜸戰愷户晢㔸㑦ㄱ㌶㉤㑦㌵㈹㡢㤵ㅥㄳ㔱㍣㠴愹散挵㡤〹㍢㔵㐴㐱ㅤㅥ㕢㉡㘰㡤㐸挸搹㠶㤸昳敥㤵㔷㔸㔸㕣ㄴ㤴㙢㥡㠹戵戵㍢㝦敥㝤㉣㙡㕡㐶晣㉦㜶慢搹㤹㝤て㠷攵㉢敡㌷っ㐷晦捥㌱扤〲㈱挷攳㌳昸㠳〶敢㐱ち㕦㠵搲扦㙤搲㡢㉥㔰㥡愱㘱㔴㈰て挴戰ㅣ愴〸愵ㄳ㔲㐷㔲㈸〳㈹昶搴㝦㠴㥣搲㡦㈲昳㤴㑤愸づ㝢戹㥤〸㍢攷㔷搶㤹攰㥢㈱㉦㍦扦〰㥢㍡攴慦㥤换㐸㡢㘰捤㜵戶ㄴ㠶愸㉤搰㠵㄰敢〵㌷攳挱㠲昸昵摣攳搳ㅦ㍡㜹ㄱ㌶㤸搹㕥㡦晦㘴〹㠷㜵㍥㍣昲挲敡㑤㔰〳㐳㤸ㄲ〷㈷㙣〰摣〵〳㔱ㅦ㐱挸㡢〱捦㔷㤷晡〴㉣扦扥昲㐲㝣敡愸扢愷㑢昵㈹㍣㜸捡搴㈱〶晥っ㉤㥥㠹㍡昶捣㈲㐸扢摥㌳扦愰〷㍥㥡て戱戱㈱㥦㉦搱㌰挳愰挰ㅤ㐶ㄸ㌶扡㤸㠶㕦〵ㅢ昴愱㐱㕦ㅡ㝣つ〳㙥昲㔰㍦㜰挱㔰捡昳㌰〱㔰㕡昰〰㤴摦㝢㔲㜸愰摣㠰㈹㌶㘴㡡摦㘰攰㠷昲て挸〴㑡㉤て㜰㠱换昳㝤换㈸㙥㌵㠱㙤〰㠳㜰扣㘹戰㙤っ㘹搷戰攵挳㡤挰攸㑤㈴㠸挳㈸㤶㉡〴挰戶㈹㙣昴㘶㌴㘴ㄹ㐳㠰挱㐰ㅡっ愲〱㉢ㅢ〴戶挱攰㠲㘱㤳㈷㝢〲㘰摢〲ㅥ㠰㡤戵づ㈶㠵〷戶㉤㤹㘲〸㔳戰㉥挱てㅢ㡢ㄱㅣ搸昸㠵㉤㡢ㅦ㌶㤶㉡〸㙣挳ㄸ㠴㌵ぢ㘹戰㙤つ㘹搷戰戱戶〱㉢㥥搸㘲㄰㌴攴挳〲〷搳㘵ち摣扤㙤ㅢ搸攸㙤㘹挸攲㠷〰㠳攱㌴ㄸ㐱〳搶㐳〸㙣摢㠱ぢ㠶㑤㥥㔱ち㠰㙤ㄴ㍣〰摢㤶㥥ㄴㅥ搸晥挴ㄴ愳㤹㠲搵っ㝥搸㔸挲㈰戰㠵戶㠷㐹户て㕣ㄶ㍤〸㤴㘵っ捣敡㠷㌴㈸㉢㈰敤ㅡ㑡㔶㐹㘰挵㙤㔳〶㌱㔰戲㔴㈲〰愹㈸㙣㜴㈵つ㔹㐶ㄱ㘰㔰㐵㠳㙡ㅡ戰戲㐲愰慣〱ㄷっ愵㍣㠱ㄵ〰攵ㄸ㜸〰㑡搶㕡㤸ㄴㅥ㈸㜷㘰㡡ㅤ㤹㠲㜵ㄱ㝥㈸挷㐱搶挵ㅥ㌸ㅥ㈶〲摢㑥っ㌲〱㕣ㅡ㙣攳㈰敤ㅡ㌶搶㔶㘰㐵攱〵㠳ㄸ搸㔸㘰㘱扡㑣愱扢〷㑥㠰㡤㥥㐸㐳ㄶ㕦〴ㄸ㑣愲挱㘴ㅡ戰ㅥ㐳㘰㥢〲㉥ㄸ㌶㜹㤶㉣〰戶愹昰〰㙣慣搰㌰㈹㍣戰㑤㘳㡡㕤㤹㠲搵ㄴ㝥搸㔸㐲攱挰㤶昵㝣挷〲ぢ㠱㙤〶㠳戰搲㈲つ戶㔹㤰㜶つㅢ㉢㌲戰攲挹㌴〶㌱戰戱㉣挳㜴㤹㐲ㄷ戶㌹戰搱扢搱㤰㈵ㅢ〱〶扢搳愰㡥〶慣攲㄰搸收㠲ぢ㠶㑤㥥㡡ぢ㠰㙤て㜸〰戶㤸㈷㠵〷戶㍤㤹㘲㉦愶㘰つ㠶ㅦ㌶ㄶ㕥㌸〷敥摥㌰ㄹ攰㍥㐱搷攵㉦ㄴ挵㕡つ挱㜲ㅦ㐶㘶搱㐶ㅡ㤶晢㐱摡㌵㤶㉣敥挰㡡挷攱ㄸ挴㘰挹ちて〳ㄵ㘴〶换㍦挳㐶搷搳㤰搵ㅦ〱〶〷搰㈰㐶〳ㄶ㠴〸㤶つ攰〶㥢慢㤷挰㐷晦〲攰㑣挰〹㜰戲㑡挴㘴ㄹ搸搹つ㥢㔹㤲捣㜲〴っ晣㜰ㅥ〵㤹〳攷㝣㤸㜴晢㍣挸挲て㐱㜳〱〳戳〲㈴つ捤〳㈱敤ㅡ㑤㔶㡡㘰挵㈳㜸っ㠲㠶㝣㔸㉥㘲㠶㐱㠱扢㘷㌶挱㐶㌷搳㤰愵㈴〱〶㉤㌴㘸愵〱慢㑢〴捤㠵攰戲敤㤹㜸散㉡〰捡ㄴ㍣〰㈵敢㑤㑣ち捦㥥搹挶ㄴ㝣搱㠰㘲㙤㠸ㅦ㑡ㄶ㠴㜴㜱ㅥ㘴戹㠸挰戶㤸㐱㔸㌷㤲〶摢㔲㐸扢㠶㡤昵㈵㔸㌱㥢挰㈰〶㌶ㄶ㤹㤸㉥㔳攸挲㜶〸㙣昴愱㌴㘴〱㑡㠰挱㕦㘸㜰ㄸつ㉥㠱㠱挰㜶㌸戸㘰搸攴ㄱ捤〰搸㡥㠰〷㘰㘳㤵㡡㐹攱㠱敤㐸愶㌸㡡㈹㔸㔱攲㠷㡤㘵㈴㕤挰挶㈲ㄳ㠱敤ㄸ〶㘱戵㐹ㅡ㙣挷㐲摡㌵㙣慣㑡挱㡡㐷〸ㄹ挴挰挶搲ㄴ搳㘵ち㕤搸㡥㠷㡤㍥㠱㠶㉣㕢〹㌰㌸㤱〶㈷搱㠰㤵㉣〲摢挹攰戲挱㠶㘷搴〲㘰㍢ㄵㅥ㠰㡤戵㉤㈶㠵〷戶搳㤸攲㜴愶㘰ㅤ㡡ㅦ㌶ㄶ㥦㌸戰昱㍣㈸㑢〵愸攷愶㡣㘲㘹㡡挰㜶㈶㠳戰㐶㈵つ戶戳㈰敤ㅡ㌶搶戲㘰挵昳㠹っ㠲㠶㝣㔸搰㘲扡捣摣㉥㙣㘷挳㐶㥦㐳㐳ㄶ扢〴ㄸ㥣㑢㠳昳㘸挰晡ㄷ㠱敤㝣㜰㌹㑥㜹㜸㉣㉤〰戹ぢ攱〴攴㔸ㄴ㘳戲㜸㑥㜹ㄷ㌱换挵捣挲〲ㄶ㍦㜲慣㕡改㘲㠷㘳㑤㡢㈰户㤲㐱㔸摣㤲㠶摣㘵㤰㜶㡤ㅣ㡢㘰戰攲㈹㐸〶㐱㐳㍥㙦㠳㥡㉥㔳攰㈲㜷〵㙣昴㤵㌴㝣㈷搸攰㉡ㅡ慣愲挱扢㌰㄰攴慥〶ㄷ扣挳挹㘳挰〱戰㕤ぢて挰挶㔲ㅡ搳〷捦づ昷㜷愶戸㡥㈹㔸昶攲㠷㡤戵㉥㕤散㜰慣㠴ㄱ搸㙥㘰㄰㤶挴愴挱㜶ㄳ愴㕤挳挶搲ㄹ慣㜸挴㤲㐱っ㙣慣㥦㌱㕤㠶捣挰昶㑦搸攸㥢㘹挸摡㥡〰㠳搵㌴戸㠵〶㉣户ㄱ搸㙥〵㤷㘳㠷挳愳㠹〱挸摤づ㈷㈰挷ㅡㅣ㤳挵戳挳摤挱㉣㜷㌲㑢〱㝥㠴昹㤱㘳㤱㡣㠳㕣搶㉢㍤㤶搰〸㜲㜷㌳〸㙢㘹搲㤰扢ㄷ搲慥㤱㘳捤つ晡㠷㐷㌸ㄹ〴つ昹戰昰挶㜴㤹〲㜷㠷晢ㄷ㙣昴ㅡㅡ戲㈸㈷挰攰㝥ㅡ㍣㐰〳搶改〸㜲て㠲ぢ摥攱攴〱敤〰搸ㅥ㠶〷㘰㘳攵㡥㐹攱搹攱ㅥ㘱㡡㐷㤹㠲㔵㌶㝥搸㔸㕡搳挵㜱捡挲ㅢ㠱敤㜱〶㘱〵㑥ㅡ㙣㙢㈱敤ㅡ㌶㔶敡〸㙣㑦㌲㠸㠱㙤㈸愴愶换ㅥ搸㥥㠲㡤㝥㥡㠶㉣攵〹㌰㜸㠶〶捦搲㠰搵㍤〲摢㜳攰㠲㘱㤳㐷捤〳㘰㝢〱ㅥ㠰㡤昵㍥㈶㠵〷戶ㄷ㤹攲㈵愶㘰㙤㡥ㅦ㌶ㄶ攴㌸戰昱㡡㑥㤶ち㔰敦ㄷ〳换㜵〴戶㔷ㄸ㠴㜵㍢㘹戰扤〶㘹搷戰㔵挱㑤㘰㝢㥤㐱㤰㐱㍥㉣昲㌱㕤昶挰昶〶㙣昴㥢㌴慣〹㌶㜸㡢〶㙦搳㠰㌵㐱〲摢㍢攰㠲㘱㤳㠷收〳㘰㝢てㅥ㠰㡤㔵㐲愶てㅥ搸摥㘷㡡て㤸㠲ㄵ㍤㝥搸㔸挶攳挰㤶昵晢㤴㐵㍥〲摢㐷っ挲㙡㥦㌴搸㍥㠱戴㙢搸㔸ㄵ㈴戰㝤捡㈰〶㌶㤶〶㤹㉥㐳㘶づ搲捦㘰愳㍦愷㈱换㠶〲っ扥愰挱㤷㌴㘰㈵㤱挰昶ㄵ戸ㅣ愷户攰㉢㤱㙦攰〴攴㔸㕥㘴戲㜸㑥㙦摦㌲换㜷捣挲㔲㈰㍦㜲慣晦改〲㌹㔶〷〹㜲㍦㌰挸〱攰搲㤰晢㌷愴㕤㈳挷㜲㈲㐱㙥ㅤ㠳ㄸ攴㔸㔳㘴扡散㐱敥㈷搸攸㥦㘹㤸〸㌶昸㠵〶扦搲挰㠶㠱㈰昷ㅢ戸散挸昱愵〶〱晢摣ㅦ㜰〲㜲慣㑢㌲摤昰㈰户㥥㔹昲㌰搹愱㔸㐳攴㐷㡥㠵㐳づ㜲㔹扦ㄸ㔸㔶㈴挸攱㝥㜸㥥㕡っ㉥つ㌹㍣㜴摣つ攴㤶挲㑤㤰㉢㘴㄰㠳ㅣ㡢㤱㑣㤷㈹㜴扦ㄸ㐲戰搱扤㘹挸㐲愵〰㠳㈲ㅡ昰㥤㘹㡡戵㑢㠲㕣ㄸ㕣㤶㐳㤵慦㘷〸㠰慤て㍣〰ㅢ慢㤹㑣ち捦愱摡㤷㈹晡㌱〵㉢㡦晣戰戱摣愸ぢ搸㔸㡣㈴戰㔹っ挲慡愴㌴搸㌶㠴戴敢ㅤ㡥搵㑢〲㕢㝦〶㌱戰戱㠴挹㜴搹〳摢〰搸攸㡤㘸挸昲愶〰㠳㡤㘹戰〹つ㔸昱㈴戰㙤ち㉥ㄸ㌶㜹搱㐴〰㙣〳攱〱搸㔸〳㘵㔲㜸㘰ㅢ挴ㄴ㠳㤹㠲昵㑡㝥搸㔶㐲收挰㤶昵㡢攱㔲㤸〸㙣㕢㌰〸㙢㤹搲㘰ㅢ〲㘹搷戰戱收㐹㘰ㅢ捡㈰〶戶㉢㈱㌵㕤昶挰㌶っ㌶㝡㉢ㅡ戲㈸㉡挰㘰㙢ㅡ㤴搲㠰㜵㔲〲摢㌶攰㠲㘱㤳㔷㘶〴挰㌶ㅣㅥ㠰㡤㤵㔳㈶㠵〷戶ㄱ㑣戱ㅤ㔳戰捡挹て摢慤㤰㌹戰㘵扤挱捥挲㈷㠱㙤ㄴ㠳摣づ㉥つ戶搱㤰㜶つㅢ㉢愵〴戶敤ㄹ挴挰挶㜲㈹搳㘵て㙣㘵戰搱攵㌴㘴㈹㔵㠰㐱〵つ㈲㌴㘰㜵㤵挰ㄶ〵ㄷっ㥢扣晣㈳〰戶㉡㜸〰戶㌵㥥ㄴㅥ搸慡㤹愲㠶㈹㔸ㅢ攵㠷㡤〵㔱㕤ㅣ愴㉣㤷ㄲ搸挶㌰〸敢愶搲㘰摢ㄱ搲慥㘱㘳㝤㤵挰㌶㤶㐱っ㙣㉣戲ち㐰㘵㈷搸攸㥤㘹挸〲慣〰㠳㜱㌴ㄸ㑦〳搶㘴〹㙣ㄳ挰〵挳㈶慦㌱〹㠰㙤ㄲ㍣〰ㅢ慢戴㑣ちて㙣㤳㤹㘲ち㔳扣〳〳㍦㙣㉣愳㜲㘰换㝡ㄹ挲㈲㉢㠱㙤㉡㠳戰摡㉡つ戶㕤㈱敤ㅡ㌶㔶㘵〹㙣搳ㄹ挴挰挶搲㉣搳㘵挸捣㔷挲っ搸攸㤹㌴㘴搹㔶㠰挱㉣ㅡ捣愶〱㉢戹〴戶㌹攰戲㝦㤹昲戵㉣〱挸敤づ㈷㈰挷昲㉥㤳挵昳㘵㕡挷㉣㜳㤹㠵挵㈰搲晢㜹攴摣摥ㄷ㜲㐲摦㍦㑦㥤㔱㐳㈰ㄹ㤲慣㈶愸㙢㕦搶㠴ちづ㌶㌹㙦敤戴㌸〳ㅦㄶㄹ㘶搳㕢㔳㤸昵㉢昰扦㘱愲挳昷㘹㈴㉥ㅥ攰㝢㝢㠷戸㔱挳㘲㠵挲㙢㝦捤㝣㐳㐵㠷㍦㍢摥昹㈸㍦㝤戸㠴昶㐴ㄷ〷捣㙣㡣愷㕡摢㕡㤳敤㐳敡㔰㥤㠴㈷摣㔳㡤挹扣扣戲昱㠵㔷㈳㘲㘰㑥づ慣愰㠵慦㥢㕣捣户〳㠴て㙡㘹㕤搲㈲扤㈹㙣攳㑢㘱〴慦摥扤㤹㠶㝢愳㉣㕢〱㍣㡢㠵つ㜴搶㝢㠳昶敤㘵戱㌲㠰挶愱㝤挰㤷㑥㥣㌰㜱昷晡㡡㘸㔵㑤㈲㔹㔵㔱㙤搷搶㐶㈳㔵昱㠶㉡扢慣扡愶慡慡扣㉡ㄹ㉤㡢搷挶㉣㈹㈴㘰㡣㝤攱㘳戱㜴㐰搲敤㐷㡥㌵〴挲㔱㔷㤸㡦㉢愲敥捥敡挳㍥㑦㌵愸戸㑡㈸扢愰㜷㙦㔵敡㝢㘹㐹㐶㌵〰㙢㜲攴慤て愱㄰㡢〱ち㉦〳㔸摤㜳㘲〷㍢户〵㥤㜹㕤愷敢搱〵㝤〰㐸搸敡〵〱㘵愱ㄸ搸㝥ㄳ㈷搴㝢㡡㥡㐲つ㤰㙤〰㔹晡㙢㐰㐳㜱㠸晢㐰㉣㐵㄰㜸扦㘸㥢㔵攰㐶搱㐳ㄹ摥㠶㕥て㐳㑢㠵㈰ㄷ㤰收㐳挴㠶㝣㡡㈰攵㕥慤捥挵㐰戸㉦㐱㠱户搹挱㈴敢づ愲捥㠶ㄹ㜷㤲昴㡤慣ㄱ〹㙥戸搷づ㡡㡤ㅣ㜶昳㠵㥡挰㍢ㅢ戹慣愱戶㉡ㄲ慤愹㠹㐶㙢慡愳戱摡敡摡昲昲㘴㍣㕡㔹㔵㥥㘸愸㈹慢㉥戳慤㘲搳挷㘶昸㔸㝤っ搷㐲慥慦攱愸㔳ㄶ㌸㙥㘸㜵㍡㍡挲㡤㠰㜶㥥㍥ㄸ㉡㥤〲〹㕢ㅢ㐰㐰㔹愸つ慣ㅦ捣㜶挸〲挰㕣〴㜱㍡㤸ㅢ扡㔱昴㜰㠶㕦〲扤扣挰㔳つ㠰㕣挰㕣〶㔱〷㤸ㅢ㐳㉡㘰ㅥ㡢づㄹ㌰㌵挱攴㠱愵㡥㠱㌴ㄳ户㑤攰㐴ぢ㝤ㄸ㈸㜰摢搴つㅤ㍡ㅣ扣㠳㕢㍣㕡㔶㔶ㅤ㡦攳摤扢戵昱㘸㐳㌴㕥㘳㤷㌷挴㙡捡㙡㘲㌵昱㜲戴㉢慣捤㑣㜷㤶挳挷ㅡ㘸㌸挱㙤㤰攱愸㔳㕢㠰ㄳ摣づ昷攲㜶㌴㔴晡ㄸ㤰戰戵㈵っ戰收㘹攲愶〹㤴㈶㉣搶㄰㈳摦㥥捡ㄳ㈸㉦㐳㑢つ㠳㕣㤰㌸〹愲づ㈴戶㠶㔴㤰㘸昷㈲挱昳㡥㈰㤱ち㐴愲ㄴ㑥戴搰愷㠱〲㠹㙤摣搰愱搳挱㍢㐸㈴慡ㅡ捡㤲㠹摡捡ㄸ昶愱㈸昶㥢㤸㕤㕢㔹㕥ㄹ㡢挵愲㤱㘸㜵愲戶摣摡搶㜴攷っ昸㔸挳つ㈷愷㠹ㄱ㠶愳㑥㡤〲㈷㐸㌴㜹㤱㔸〱㤵㍥ㅢ㈴㙣晤〹〶㔸昳㌴て㐷捤攳㑦昳㘸戳㐶ㅢ㜹ㄵ㤵ㄷ㔰㕥㡤㤶㉡㠳㕣㤰戸〸愲づ㈴㉡㈰ㄵ㈴ㅡ㍣㐸㠴㉥㠱㐹昶〳散㠰㐰㜸㌸㤷て㌷㍣〶〰ち㜸愲㙥扥搰㘵攰ㅤ㜸㈲搸ㄹ㤲昱㜸㜵㙤㔵㜵㙤㌴㔹㕢ㄵ戳㙢㙡㤳㈰攵搵ㄱ㥥㔴㙤㑢愶昹ㄹ攳㜲昸㔸㔵愶挷㔷㤰慢㌶ㅣ㜵㙡っ㌸㠱㘷ㅦ㉦㍣慢愰搲㔷㠳㠴慤ㅤ㘰㠰㌵㉦㜴つ㔸晦〱㜶㉤㘴〱〷搸摦㈱㑥㍦挰㜶㜴愳攸戱散搵昵搰换慢㕤搵㑥㤰ぢ㤸㌷㐲搴〱收㌸㐸〵捣㌹ㅥ㌰㜵挷㙥㌵㉢㄰㌷㑥收㈳〸敥攲㠲〲户〹㙥攸搰㙡昰づ㙥戶㕤ㄳ㠹搵㐶㉡㈳昱㥡慡㘸愴㈶㔹㕢㥥㠸㔷㔴㐶㙢攲㤵㐰㉤㔱㔶㘹㑤㌴摤戹〵㍥搶㈴挳挹㙥㌵搹㜰搴愹愹攰〴户愹㕥摣敥㠰㑡摦〹ㄲ戶愶挱〰㙢挶㙥戵慢㤱㑦愲昲㍥㍡㑣㐶㑢捤㠰㕣㤰㔸〳㔱〷ㄲ戳㈰ㄵ㈴㜶昲㈲搱㜱慡搹㌱㄰〹捥捦㈳〸ㅥ㈹〶〵ㄲ㜳摣搰愱㠷挱㍢㐸㔴㌴挴㜱㠸㐵㙢㙤㝣ㅤ㐷㙢换愲戱㔸㔵㔵㈴ㄶ㘹㘸戰㙢换㉢㉢㙢慢慤摤㑣㜷ㅥ㠱㡦戵扢攱攴㔴㈳戳昶㡣㑦㥤摡〳㍡㐱愲捡㡢挴ㄳ㔰改戵㈰㘱㙢㑦ㄸ㘰捤㌸搵散㘵攴搳愹㝣㤶づ㌳搰㔲晢㐰㉥㐸㍣捦昰㤴昰戳ㅦ愴㠲挴愸㐰㈴戶ぢ㐴㠲戳敢〸㠲㜷㕣㠱〲㠹㍦㠳攷㘲搵㥢挶〱愶挱改㜳㉥㉡㠱㠶㡣㘷戸㍢ㅥ改换慢散摥㙢㈰㘱换㠶〱㡤晤愷捥愴㤱敦㑥攵摢㜴愸㘳挰〵㤰㑢㡣㜷㈱敡ㄸ捦㠱㤰捡㜸戶昰㡣㈷昴㍥㑣戲㥦㌰〶〷づ昲㈰㐴㠲㕢㥥晥㄰ㄴ㠳㙣㜲昳㠵㍥〲敦㙣敥㜸㔵㌴㤹㐸搴㤴㐵㉢ㄳ㤵搱慡㐴㔵慣㈲㥥㘸挰㈹㈳㔲㔹㥢愸戰㙤摢㙡㌶㝤晣ㄸ㍥㔶㡢攱㍥㈱㈷㔳攱㡣㑦㥤㑡㐱㈷昰㙣散挲〳ㅥ户ㄶ愱搲㕦㠰㠴㉤捥㙤㔳ㄶ晡ㄲ慣晦㠴昱ㄵ㘴〱㈷㡣慦㈱㑥㍦㘱戴扢㔱昴摥っ晦㉤昴昲㙡㘱戵ㄸ㜲〱昳㝢㠸㍡挰㕣ち愹㠰搹挷〳㘶攷〹㈳ㅣ㠸摢㌲㌸㈱〸㉡挲㐱㠱摢㈱㙥攸搰㑦攰摤ㄳ㙤慣愶扡ㄲ摦㍥㤱摡戲敡㘸ㅣㄷ愸攵つ㘵つ㌵ㄱ㍢㔲㕤㕥㕢㕢㔶㔱㘹ㅤ㙡扡昳㌳㝣慣扦ㄸ㑥㑥ㄸ㌲ㄷ捥昸搴愹㈳愰ㄳ摣ち扣戸晤づ㤵晥〳㈴㙣㜱㜲ㅢ㙢挶〹攳㈸㈳㍦㠰捡㕥㠵戴㐰㑢ㅤ〳戹㈰㔱〸㔱〷ㄲ挷㐲㉡㐸晣昲㡢攷摡愴攳搴昹ㄳ愴㤹搷㈶挷挱〹㝤挰捤㌸㠴〲ㄲ挷扢愱㐳㘱昰づㄲ搱慡㘸㐳愲扣㌲㙥攳愴ㄱ㉤慦慣㠹㔵㤵攱摤敢つ㤵㤱㔸慣愱愱慡戲摣㍡挱㜴愷ㄸ㍥搶㠹㠶ㄳ㈴㑥㌲ㅣ㜵敡㔴㜰㠲挴㜷攸㑣挷㌵㕤〹㔴摡〲〹㕢㥣慦挶㥡㠱挴改㐶捥ㄷ㑢攸㡤攸戰㠰㐸㥣〹戹㈰戱〹挳㔳挲捦㔹㤰ちㄲ㥦㜸㤱攸㌸㜵㝥ㄴ㠸〴攷愶〵㠹㐱〸〵㈴捥〶捦挵㍡挷㌴捥㌵㡤昳摣㠶扡㄰つㄹ捦〷敥㜸愴㉦㥢戳㝢㕢㠰㠴㉤捥㈲搳搸㝦挲戸搸挸昹㈸㠴摥㡡づ慤㘸愹㤵㤰㑢㡣㔲㠸㍡挶㜳ㄹ愴㌲㥥搷扣攳改搸戲慦〴㡥攷㜲㌸挹㜸㐶㈰ㄴ挶㜳㠵ㅢ㍡戴ㅤ㜸㜷换挶慡ㅢ捡慢愳戵㌵㤵昱戲㘸㈲ㅥ挱㜹愱搲慥慣慣愹㐹搸㜱㕣扢㈷慤㉢㑤㜷㐶挲挷扡捡㜰戲㘵㔷ㄹ㡥㍡㜵㉤㌸㐱攲㌹ㄷ〹昰㜹㝡㝢愸㜴ㄹ㐸搸晡㍢〴㈲昳㕤㙢㕤㘷攴㡢攸㔰㐹㠷挵㐴攲〶挸〵㠹㙡㠶愷㠴㥦㥢㈰ㄵ㈴ㅥ昵㈲搱戱㘵ㅦづ㐴攲ㅦ㜰ㄲ㈴㜶㐰㈸㈰昱㑦昰㕣㉣㑥晡㑡㘳戵㘹㜰㤶㤷㡢扡ㅤつㄹ捦㠳敥㜸愴㉦㘳搹扤㥤㐰挲搶ㅤ㌰愰戱㝦换摥㘹攴㝣晦㠳㥥㐸㠷挳ㄸ昰㙥挸㈵挶㘴㠸㍡挶㜳㉦愴㌲㥥㍢〳挷㜳㝢攰㜸敥㠳㤳㡣㘷ㅡ㐲㘱㍣晦㜲㐳㠷㜶〵敦㙣搹㥡㐴ㄹ㝥㙣挷㉡㉡慡慢㘲搱㡡㜸㌵昸㠶㘸㌲㙥㐷㙡㘲戵㌵㤱捡戸㈵戳戶散攱㜴昸㔸昷㥢捥挹㤷晣〳㠶愳㑥㍤っ㑥㤰昸愷㡢〴㜸摣愸㠱㑡捦〱〹㕢㡦㐰㈰㌲摦敦㠹㐷㡤晣㘸㍡捣愳挳㌱㐴攲㜱挸〵㠹㍤ㄹ㥥ㄲ㝥搶㐲㉡㐸㕣敤㐵愲㘳ㅦ扦㉡㄰㠹㈷攱㈴㐸散㡢㔰㐰攲㈹㌷㜴㘸㍦昰づㄲ㠹㥡㥡㈴㝥㕢㈵愲昱㐸㌲㙡㐷㈲戱㐴ㄵ扦つ敤慡㘸㘵㜵㈴㔲ㅥ戵㘴㈲㤶㍤摣ㅦ㍥搶㌳愶㜳戲㡦㍦㙢㌸敡搴ぢ攰〴㠹㤵㕥㈴㘲㔰改〶㤰戰挵㐹㔵慣ㄹ㘷慦㤷㡣晣㐴㉡攷搳攱㈴㡥昹ㄵ挸〵㠹㐶㠶愷㠴㥦搷㈰ㄵ㈴捥昶㈲挱换〳昹㘵㜵㔶㈰ㄲ慦挳㐹㤰㘸㐶㈸㈰昱㠶ㅢ㍡挴扦㕣攳㈰㔱㙢㤷㈷换㤲つ搸㌳㉡㙡愲戵挹慡〶㑣戸㐷㤲戵ㄵ戱敡㡡㜲摢慥㑣㔸㌲户㡡㈴扡ㄵ㍥搶㕢愶㜳㜲㈵昰戶攱愸㔳敦㠱ㄳ㈴㑥昵㈲搱〶㤵㙥〷〹㕢敦挳〰㉢收ㄵ搱㈹捤慦㝥捤㉦㝡敢〳㈳攷慢㈱昴㌲㍡㥣㠹㤶晡〸㜲㐱攲㔰㠶愷㠴㥦㑦㈰ㄵ㈴㡥昱㈲搱㜱戴ㅦㄵ㠸挴愷㜰ㄲ㈴㤶㈳ㄴ㤰昸っ㍣ㄷ敢㜳搳昸挲㌴扥㜴ㅢ敡ㅢ㌴㘴㍣㐷戸攳㤱扥ㅣ挹敥ㅤ〵ㄲ戶扥㠵〱㡤晤㐷晢㜷㐶捥㌷㍤攸攳攸㜰ㅥ㕡敡〷挸㈵挶〹㄰㜵㡣攷摦㤰捡㜸ㄶ〷㡥愷㍤㜰㍣敢攰㈴攳㌹〵愱㌰㥥㥦挰㜳戱㝥㌶㡤㕦㑣攳㔷户愱晥㐰㐳挶㤳昲㡥攷㌴㜶敦㜴㤰戰戵ㅥ〶㌴昶㡦㠷㤹㐴㝥〹㤵㉢攸戰ㄲ㉤㤵て戹㡣攷ㅣ㠸㍡挶㔳〰愹㡣㘷㐱攰㜸㤲㠱攳㈹㠴ㄳ㔶晣慥㐶㈸㡣㈷攴㠶づ㕤〸摥搹㔳㜱㐳搰㡥搹㠹㜸〲愷慢㘸慣㍣㔹㥢㡣㔴㔶摢戸攴愸慥慤慤㉥㡢挴慣摥慥㡦扥〸㍥㔶㤱攱攴散愵つ㐷㥤敡〳㑥㤰㌸挰㐵㐲㐶㜷㈹㔴晡㌲㤰戰搵ㄷ〶㐱㐸昴㌳㜲扥挱㐱慦愲〳㕦挱愰㘴㌲㤰愲㙢ㄸ㥥ㄲ㝥㌸ㄹ㈸㐸散ㄱ㠸挴摣㐰㈴晡挳〹㉢㝥ㄴ㈳ㄴ㤰ㄸ〰㠶搱㐲㌷㠰㜷㤰㠸㔵搶㈶慢愳㌵ㄵ昱㉡晣㕤愶㜸㐳愲戶愶愱搲〶㠹㈶㈲㔵㌸㤰ㅢ慣㡤㕣ㅦ㝤㈳㝣㉣捥て㌲㠲ㄶ㈴㌶㌱ㅣ㜵㙡㈰㌸㐱㘲㤶ㄷ㠹㥢愱搲慢㐱挲ㄶ㘷晥㠲㤰ㄸ㙣攴㝣㤵㠳扥㠳づ㝣ㄷ㠳㤲昹㍤㡡敥㘲㜸㑡昸ㄹ〲㙢㐱㘲㤲ㄷ㠹㡥戳搷㠴㐰㈴㠶挲〹㉢㝥ㄴ㈳ㄴ㤰ㄸ〶㐶㤰昸ㄷ㜸〷㠹戲㔸㐵㔵〲㌷㠵慡ㄲ㠹㠶㘸㑤愲戲戶㌲㔲搱㠰扢㡤㌱㥣攰㙤㍢㔹㘱㙤攵晡攸㌵昰戱戶㌶㥣㥣扤㑡つ㐷㥤ㅡづ㑥㤰搸搱㡢挴㐳㔰改㠷㐱挲搶〸ㄸ〸ㄲ扥戳ㄷ攷昷㐴扥㥡㝤㝤㠲づ户㜰捣愳㑣昸㈷ㄹ㥥ㄲ㝥㐶㐳㉡㐸㔴㜸㤱攸昸㐶㉢ぢ㐴㘲㝢㌸㘱挵㡦㘲㠴〲ㄲ㥣愴ㄳ㈴㥥〳敦㈲ㄱ㠹㔶㌴攰愶戹㕤㤳㠸㐵慢㠱㐲愴扡愱㉡㔲ㄳ㈹慦㡤攰攷㠹ㅤ户捡㕤ㅦ晤㍣㝣㉣捥攲㌱㠲㤶㙦戴㠸攱愸㔳㥣㥣ㄳ㈴戶昳㈲昱㌲㔴晡ㄵ㤰戰㔵つ〳ㄹ戱敦慡㡤㔳㜶㈲攷换ㅤ昴㥢㜴攰摢ㄹ搴ㄸㄳ晥㙤㠶愷㠴㥦ㅤ㈱ㄵ㈴㠶㜸㤱攸㌸㡦㙦ㄱ㠸〴攷攲戰收改昷ㄱち㐸㜰摥㑤㤰昸〰扣㠳㐴㈴捥摢㠴㤱㐴㈲㘹摢搱戲㉡㕣摡㔴㈵ㅢㅡ慡㤳搱愴㕤㕤㔹㙥㌷㔸㍢扢㍥晡㐳昸㔸攳っ㈷㐷挷㜸挳㔱愷㈶㠱ㄳ㈴㌶昵㈲昱㈹㔴晡㌳㤰戰㌵ㄹ〶㌲㘲摦㔵づ㘷攱㐴㝥㍦晢晡㌵ㅤㅥ攰㤸愷㥡昰摦㌲㍣㈵晣㜰㘲㑤㤰攸ㄷ㠸㐴㥦㐰㈴愶挳〹㙢㥥晥ㄱ愱㠰挴っ㌲㔸慣㤹愶㌱换㌴㘶扢つ挵㔹㌰ㄹ㑦搸ㅤて搳敢㜵散摥㑦㈰㘱慢づ〶㐱攳㤹㙢攴㝣㘹㠳晥㥤づ㡦㌳搷㍣挸戱攲㜱㑥改㐴攱摥㘰㜶昰捤愵〴㍦慤㍤搲晦敥晣挹㜸ㄷ㍥ぢ㐷昲㝡攱㌱㔵攷攱捥㠲晣㌱晦㔹㉣捥搶昰搹㙥㝥ち昳㌰搶晦㐳ㅣ㐲搴㌹㝦挳㠸㕢攲愳昹㌷戲ち㌹敦㔴ㄶ搴挵㕣㝦㐹つ㡥㜹ㅢ㌵㑦㙢挳慣つ晥㈲摦摣搶昱ㅤ㝦捥㙤〳㌳㥢㌳搲扣搲扤戴㔳㌲扥愱つ敦〵㘸户㡤摢散㔴㠷ㅦ㕥㤱㡥㜹㌹㈸㐶昲〵昰ㅢ㜵㜲㥥㠷㘳〷㜵㑡愷戵戴攱㡦ㄵ搸〹ㄳ戱つ㡦㠷ㄶ攴昷㔲㠱捦慢扢㝦戸㡤㑦挳㌲ㅡ晥㕣挱戴〴〱ㄸㄴ昰㘸昰㠴挶㜶㜹戴㝥㌰昴㑡敦〳㜰㐲扤〸搳搸慤㘷㙦ㅤ㉤晣敤攷昵敢扢㥤㈲ㅤ㜵㈶攴㙥ㄹ搶㠵㠸愷㜸捥㘲㌴㡡㑡敡挱㘰攷挳昳戹㘹换㌷㍢扢散㌸攷晦㈲昷㝦㙢㕣挹〱挶㘳㝦㌵昴捣昱㠵敦㉣扦攴摢㙢㜷㈸扤攸挶昵敥晦换ㅤ㡦㙦㜶㡥挸昲挰捥㤸㈳挴挹〵㔲晤㉥挹㝢㈴敦㠳愸㜵攸挴㙢㜸收㌷攳㕤攰晦㜶ㄵ晥㜷㠱㕢昳ㄱ〹㉢㥥㤸㐵㝦晢昶㔲〷㠱攱㐱愳㝥㠰〷昷㔴づ㔵昷攵㈸㥢㈱收づ愶㜴ㄳ㘸愸〴㌲〷㐹昵つ㙣捤昸挳㝡〳ㅡ昳攴㘵㐴㈵〷㠳改ㄹ㈴㥣㍢ㄳ㡦㙥㐳戲〴ㅥ㐱㤰㝣㥥つ㤲捦㕣㠵晦敤攰搶㌲㐴挲㡡ㄲ㈶〷ㄲ捥㠷〹㈴㥦㜸㈱搹㡣愳㕣づ㤵〳〹㈷挹㐲㠳㍡㈱昹㈰つ㤲捤愱㈸㌹ㅡ㈶㍤㐳攱ㄸ攳搱㙤ㄴ㑥㠰㐷㄰ち㙦㘷㐳攱㉤㔷攱㝦㐵戸㜵ㄲ㈲㘱挵㙤ㅦ〷㠵搳挰〸ち㙦㜸㔱㈸㈵ち㘷㐰攵愰挰〹戲搰戶㥤㈸扣㤲㠶挲〸愲戰〲㈶㍤㐳㠱戳㘰攲搱㙤ㄴ㉥㠰㐷㄰ち捦㘷㐳攱㌹㔷攱㝦㑦戸挵㈹㌴慣戸㐷攴愰㜰㈹ㄸ㐱攱ㄹ㉦ち攵㐴攱㜲愸ㅣㄴ㌸てㄶ㡡㜴愲戰㌶つ㠵㑡ㅡ㕦〱㤳㡥挳㘳ㄵ㤸㥥㐱㜲戵昱攸㌶㈴搷挳㈳〸㤲㐷戲㐱昲戰慢昰扦㌹摣扡ㄱ㤱戰收改ㅤㅣ㐸㙥〶㈳㤰㍣攸㠵㘴㉣㐷挹㠹㈸〷ㄲ㑥㜱㠵㜶敥㠴攴㕦㘹㤰㡣㠷愲攴づ㤸昴っ㠵㍢㡤㐷户㔱戸てㅥ㐱㈸摣㤵つ㠵㍢㕤㠵晦昵攱搶ㅡ㐴挲㥡愷㜷㜱㔰㜸〸㡣愰㜰扢ㄷ㠵㘹㐴攱ㄱ愸ㅣㄴ㌸扤ㄵ㥡摥㠹挲敡㌴ㄴ㘶ㄲ㠵㈷㘰搲㌳ㄴ搶ㅡ㡦㙥愳昰㉣㍣㠲㔰戸㌱ㅢち㌷戸ち晦㍢挴慤攷ㄱ〹㉢收㤱ㅣㄴ㕥〶㈳㈸㕣攷㐵㘱ㅥ〷昶㉡㔴㍤ㅢ搸㙢挶㈳昷挰㤰㕥㤶㙦㜶㔶㙦挳㈳㘸㘰慢戲つ散㉡㔷攱㝦㌷戸昵㉥㈲㘱㐵㤵㡦㌳戰て挱挸挰慥昰づ㙣㝦㈸搵挷㔰㌹㥢㤷搳㔹愱㝡挸摣慦挵㤵戰㌵〷㜹㔸挷㘸捣摦㜹㐶㔴昲㌹㤸㥥㐱昲㠵昱挸つ㠹攷㑡攱㕢㜸〴㐱㜲㐱㌶㐸捥㜷ㄵ晥户㠵㕢摦㈳ㄲ㔶摣ㄹ㜴㈰㔹〷㐶㈰㌹搷ぢ㐹㈳㐷昹㌳㔴づ㈴㥣愹ちㅤ搴〹挹㔹㘹㤰㌴㐳㔱挲ㄹ愶㥥愱挰改㈸昱攸㌶ち㥣㤴ち㐲攱戴㙣㈸㥣敡㉡晣慦っ户ちㄱ〹改㜱㑢捡㐱㐱㠳ㄷㄴ㑥昶愲戰㠸㈸ㄴ㐳攵愰挰㔹慡搰㤲㑥ㄴ㡥㑦㐳㘱ㄹ㔱㈸㠱〹搶ㅥ㕣㌵㜲㉡㑡㍣扡㡤挲㐶㌰㉦㘵摦㝤㔷㡤㐷㘷㐳攱㈸㔷攱㝦㙦戸戵〹㈲〹ち换ㅤㄴ〶㠱ㄷㄴ㡥昰愲㜰㈴〷戶㌹㔴㔸㝢㌰㌰捥㐹㠹㐷敥㠱㈱愶㉣㌸敥㌹㌳㔵ち挶㍦戰㐳戳つ散㄰㔷攱㝦ㅦ戸㔵㡡㐸㌲戰攳㥣㠱㡤〰㉦〳㕢敡ㅤ搸〹㔰慡㤱㔰㌹㥢㤷㔳㔵愱㤳㈰㜳㡦晢㜶搸㥡㠳㍣慣㑦㈱ち摢挳〴㙢て㔰攰㝣㤴㜸攴㐶挱㜳愸㔷挲扣㌴〰㠵搶㙣㈸戴戸ち晦㑢挱慤㙡㐴ㄲㄴ晥收愰戰〳㜸㐱愱挹㡢挲ちづ㙣㉣㔴㔸㝢㌰㌰㑥㑣㠹㐷敥㠱㈱愶㉣搸扣㥣㥥㉡〵攳摦扣昳戳つ㉣改㉡晣㉦晢戶㈶㈳㤲っ散〲㘷㘰搳挰换挰ㄲ摥㠱㕤〴愵攲慣㤲戳㜹㌹㕦ㄵ扡〴㌲㜷昳ㅥ〰摢捥捤㝢㈹㔱㤸つㄳ慣㍤㐰㠱㤳㔲攲㤱ㅢ〵捦收㥤〷昳搲〰ㄴ昶捤㠶挲㍥慥挲晦挶㙦㙢㑦㐴ㄲㄴ㔶㌹㈸散ぢ㕥㔰搸换㡢挲㌵㐴㘱㝦愸ㅣㄴ㌸㔷ㄵ晡㝢㈷ち㜳搳㔰戸㥥㈸挴㘰㠲戵〷㈸㜰㐲㑡㍣扡㡤〲愷愵㑡〳㔰㤸㥤つ㠵㔹慥挲晦摡㙦慢ㄱ㤱〴㠵㥢ㅤㄴ㌸㈵㈵㈸捣昰愲㜰ぢ㔱㘸㠵捡㐱㠱昳㔴愱摢㍡㔱㤸㥡㠶挲ㅤ㐴㠱昳㑢㔸㝢㠰〲㈷愳挴愳摢㈸㜰㑡慡㌴〰㠵㠹搹㔰㤸攰㉡晣敦晥戶づ㐵㈴㐱攱㍥〷〵㑥㐷〹ち攳扣㈸慣攱挰㡥㠴ち㙢て〶挶㔹㈹昱挸㍤㌰挴㤴〵㠷㍡攷愶㑡挱昸て昵ㅤ戲つ㙣㡣慢昰扦搳摢㍡〱㤱㘴㘰㡦㌸〳攳扣㤴っ慣挶㍢戰挷㌸戰搳愰挲摡㠳㠱㜱㝡㑡㍣扡㍤戰ㄵ㌰㉦つㄸ㔸㈴摢挰㉡㕣㠵晦㕤摤搶㌹㠸㈴〳㝢摡ㄹ搸〵攰㘵㘰㘵摥㠱㍤ぢ愵扡〸㉡㘷扦攵慣㔵攸㜹挸摣㜳搸㈸搸㜶㥥挳㕥㈴ち㤷挲〴㙢て㔰攰搴㤴㜸攴㐶挱㜳づ攳〴㔵㘹〰ち摢㘶㐳㘱ㅢ㔷昱愱敦㠵摤搶㌵㠸㈴㈸扣敥愰挰挹㈹㐱㘱㙢㉦ち㙦ㄲ㠵ㅢ愱㜲㔰攰㡣㔵攸敤㑥ㄴ㠶愴愱昰㉥㔱攰㑣ㄳ搶ㅥ愰挰㘹㈹昱攸㌶ち㥣㥣㉡つ㐰㘱㔰㌶ㄴ〶扡ち晦㕢扢慤扢㄰㐹㔰昸搸㐱㠱ㄳ㔳㠲挲愶㕥ㄴ㍥㈵ち㙢愰㜲㔰昸ㄷ㕡愱捦㍢㔱ㄸ㤰㠶挲㤷㐴攱㈱㤸㘰敤〱ち㥣㤲ㄲ㡦㙥愳挰㠹愹搲〰ㄴ㑡戲愱搰捦㔵昸㕦摤㙤㜱㍥㑢㔰昸摥㐱㠱㤳㔲㠲㐲ㅦ㉦ち㍦ㄲ〵捥㈷㌹㈸㜰愶㉡戴慥ㄳ㠵愲㌴ㄴ㝥㈶ち㉦挳〴㙢て㔰攰㜴㤴㜸㜴ㅢ㠵㌷㘱㕥ㅡ㠰㐲慦㙣㈸攴扢ち晦晢扢㉤捥㘵〹ち敢ㅤㄴ㌸㈱㈵㈸攴㜹㔱㔰㜸㕤愷晡㄰㉡〷〵捥㔲㠵㝡㐱收㥥ㄷ㝥晢挹㝢㕥㈸㠴愲攴㔳㤸㘰敤〱ち㥣㡡ㄲ㡦㙥愳昰㌵捣㑢〳㔰㔸㠷敥〴摦捦㜶ㄵ晥㤷㜸㕢㥣挷ㄲㄴ㡡搱㜷摣捦晥ㄱ扣愰昰〳㍣㍡敦㘷㜳㘰敢愰挲摡㠳㠱㜱㑥㑡㍣㜲てっ㌱㘵挱昷搹敦㌰㉦〵攳晦㍥晢㍡摢挰扥㜲ㄵㄹ㉦攷收㠴㔶㔷㉦攷昶晣㠵敢ㄲ㈴㉤㑣昲㘹慦攲愴㈳收ㅣㄴ㥥昷㙡㙣㙡㤲㐷愵晡攰㕤扡㈹晣㡤改ㄹ㜸㘵㌴摥愰㕢搷攸晥摤搲㘹㜸㤵㌴㕦㑤㙡摥搶慡㠵愳㜳㈸㌹㍢㠵搷户昶㑥㑥㙢挳慢扥ㄳ㐵昸ㅢ戹敤敤㜶慡攵㝦攱㐵扢㜸㜸㡤敦㈳挱攲扣㘲㌷昰戹㌱㍥㄰ㄶ㌸攱攳扣㝤扢ㄳて昳愷愳昳昹ち摥晦散慤摦愱晥搸挵捣㑢挶ㄲ㥥㤷㑡ㄷ愸㉦戰㠹㥤ㄲ搷㈳昲搶㑢㥦昳昲㔱㉤ち晢搰挶㈰扤昰户㕦㘵ㅡㄶ㈴慣㌷㠱㐴㥥ㅦㄴ㤲㔷愸㜰㜰晢〷挷㈷昹昸愲㠷㍣摦ㅦ㠰㉥㉥收㠸捤㔲挰愹慡㕣戳㘴㥣扤敡摤㕣ㅦ㑢愵㘲换㡡㥡敢㥢散㤶昹敤ぢ㡡敡ㄷ㘳㔲㄰㉦挳㐶㍦昰搷愴昵㘶昸摦〱ㅡ攷㤱㘲㐴攴㝥ㄹㅡ〸㘹昰㘰㍦っㅣ散㘰搸㠷㌶〷㐹ㅦ散ㄶ㤰㜸〶慢晡㈲㍥〷㙣ㄶ挵愹㈵づ㐳て㠱㘵㐷㌷㌸㑦挳㙥㘸㜶愳㐰扤ㄵ㤸㜲㉢挶㘶捡㑥㙣㑢㈹攲戳㤹づ戶㑡愶㜴扣改㌶㌷改戶㠵㘵㐷㍡㑥㠸㐸㍡㙥攲〲昵㜲㘰扡敤ㄸ㥢㥢戳㌳摤㈸㡡㍣改㘴敥挴㥢㙥㠴㐹㌷ㅡ㤶ㅤ改㌸昳㈰㈰㙦て㘹㌰挸捦〴㜶愱ㅣ昶愱ち㤰㜴㤰㈳㤰㜸扢㈱㤳ㄷ摥㙥㔴㥡㙥㔴挲戲愳ㅢ扣摢敦ㄹ昵㘳㠱㈹㙢ㄸ㍢㝤搴㘳㝣改挶㈲㑥摡㌶ㅤ㙦搲敤攸㑤户㡢㐹攷㙣搳晢〳搳敤捣搸改摢㜴扣㉦摤㌴㝦扡㤹㈶摤㐴㙦扡㍡㌷㕤㘸ㄲ愴ㅤ慦㕡㑣㍦㙥敦ち散挳㤴捣㍥㑣昵昵㘱㥥扦て扣愹㉣㥢㜴㔷㔸〶㙦搲㕢〲㤳捤㠰㝤㘸㈶㐸晡㈶㥤攵㑢戸扦㍦㘱っ〲㌹㙥收挰戲㘳㤳捥㜷扢愱㥤ㅤ昹㠶挰㤴㜵㡣㥤扥㐹攷昹搲㌵晡搳㌵㥢㜴㝢㝡搳戵愵愷㕢ㄵ㤸㙥㥦捣㜴晢昹搲㉤昲愷攳つ㔴ㄹ摤㥦扤改㤶㥢㜴摣愴〵㙡㘵㘰扡ㄸ㘳愷敦㐱㜱㕦扡㈳晤改㡥㌳㠱ㅤ搸捥てっ㍣㥦㔱搲㘱㙢昴〵㍥挱ㅦ昸ㄴ〸㘴ㅣ〷挱戲㘳㉢晤捤愴㜳挶昱户挰㜴㍣㍤晢挶戱搰㤷㙥㠵㍦ㅤ敦㠱挹ㄱ敤ㅣ㘲愷〴〶㙥捦っ扣搸ㄷ昸㈲㝦攰㑢㈱㤰㜱㉣㠵㘵挷㌸㔶㤹㜴づ㙣挷〶愶㍢㤴戱搳㘱㍢捣㤷敥ㅡ㝦扡敢㑤扡攵摥㜴㌷㥢㜴㍣挶ち搴昲挰㜴㐷㌱㌶㡦愷捥戳昴㌱ㄴ㜹捥搲户昸搳昱㈶㡦㡣敥㔸㔸㜶㡣㡥户㑦〴㑣㘷㉢㉤つ㑣㜷〲㘳愷敦㙤㈷昹搲慤昱愷㝢㈴㍤㜰㉡㌰昰㘹㤹㠱捦昰〵㝥捣ㅦ㤸户て㍣㥢扦㈹㌰昰㡡捣挰攷昸〲换㥤〶挴㌲㡢㝡ㄱ㡣〰㜴ㅥ㉣㍢〰攲敦㜴㑦㍡㍢㌰摤㠵㤹改㉥昶愵㝢ㄳ㜱㤴㌷摤扢㈶摤㑡㙦扡㡦㑤㍡㘷昳晦㌹㌰摤攵㡣㥤扥昹慦昴愵晢搴㥦敥㑢㤳㙥㤵㌷摤昷㈶㥤戳㜳敦ㄹ㤸敥㕡挶㑥摦戹慦昳愵晢搱㥦㡥㍦㐴〵捣ㅢ扣改昸ㄳ捦〳收㥣挰㜴晦㘰散昴扤敤㘶㕦㍡昹㌵㠸㔸㘶㔱晣挵㈷改㙥昱愶攳㙦㈹捦捥㍤㉤㌰摤敤㡣㥤㥥敥㑥㡡㍣挷㔲㕦昰摥㙤㔷戸ㄱ〴摤扥㈲㘷〹㔶㝦晣㜶㘹戲攳晣敢㉣ㄳ昰ㄷて㐶㌶攱捡扡ㅢ㝦㔲攵㙥㈶收愵㌴㘳攸㝢摣〶㤹ㄲ㕥搰戲㔱㠴㑦㥥ㅡっ㡥㥤搲昷㔲捣敢㔱昱戸捦㙤㠸〷慦㍤㍢㍤㜸㕤㈹ㅥ晦愲㤸㤷㤴攲戱挶㙤㠸〷㉦ㅦ㍢㍤戶〳㈷ㅥ昷㔳捣慢㐲昱㜸挰㙤㠸〷慦〰㍢㍤㜸㈵㈷ㅥて㔲ㅣ㜱㜵晡㈱户㈱ㅥ㤵㉥攳㡣㠳ㄷ㘲攲昱㌰挵㘳㕣㥤㝥挴㙤㠸挷㡥㉥攳㜸昰㕡㑡㍣ㅥ愵㤸㤷㔱㌴搲㡦戹つ昱㤸攸㌲㡥〷慦㝣挴攳㜱㡡㜹搱㈳ㅥ㑦戸つ㌲㡡ㄷ㉣㘲戳㤶㔲㕥愷㠸捤㤳ㅥ㥢ㄲ㕥㤳㔰敡㐴慤〳㈷ㅥ㑦㔱㍣捦搵改愷摤〶つ㑢㜸㔹搱改挱㑢〶昱㜸㠶攲晤㕣㥤㝥搶㙤㠸〷慦っ㍡㍤昸慤㉦ㅥ捦㔱ㅣ㜷㜵晡㜹户㐱㐳挵㉦㜰戱㜹㠱㔲㝥㜷㔳慣㕦昴搸㤴昰㝢扡㌳㙡ぢ㌸昱㜸㠹㘲㝥晤㡡挷换㙥㐳愲昲敢㔴㙣㕥愱㤴摦愴㘲昳慡挷愶㠴摦㥡㥤㔱昹㡤㈸ㅥ慦㔱㝣㤸慢搳慦扢つㅡ㤶昰㡢慦搳㠳㕦㙡攲昱〶挵晣㍥㤳ㅣ㙦扡つ昱攰㜷㔷愷〷扦㤷挴攳㉤㡡昹㤵㈴ㅥ㙦扢つ㌲㡡㕦㌱㘲昳づ愵晣㜶ㄱ㥢㜷扤㌶㉢㡣捤㝢㤴昲㡢㐲㙣摥昷搸㤴昰㑢㠱㔲㘷㙢㕦〸㑥愲㝥㐰昱挵慥㑥㝦攸㌶㘸㔸挲昳㝡愷挷攵攰挴攳㈳㡡慦㜴㜵晡㘳户㈱ㅥ慢㕣挶挹挱搳慥㜸㝣㐲㌱捦戸㌴搲㥦扡つ昱戸挱㘵ㅣて㥥㌹挵攳㌳㡡㜹搲ㄴ㡦捦摤㠶㜸摣攲㌲㡥〷㑦㝥攲昱〵挵㍣敦㠹挷㤷㙥㠳㡣扡摢㐸扦㐲挳㉣ㄶ㑦㐶㜲挳敡㙢㌴㜰挳敡㕥㘳昵㡤搷㡡㈷㈰戱晡搶戱㤲㤳つ㘲攸㌴㉢㥥㜴挴敡㝢挷㑡㑥㌰戴㑡换昸㠰戱晡搱戱㤲㤳ち慤晥つ摥㉣ㄶ㑦㉥ㄲ㙢㥤㘳㈵㈷ㄲ㕡愵挵攲〹㐵慣㝥㜶慣攴攴㐱慢戴㝥昱㈴㈲㔶扦㍡㔶㜲挲挸戰攲㠹㐳慣㝥㜷慣攴㤴㐱慢㍦挰㥢挵攲愹㐳慣搶㍢㔶㑦攱㍦挱㍡慤㕦㍣㕤㠸㤵挲昶〱慡捦〴㕡昱ㄴ㈱㔶扤ㅣ㉢㌹ㅤ㌰㘳㕡敦㜹㕡㄰慢㐲挷㑡㑥〸戴㑡换昸愲戱敡敤㔸挹㐹㈰㈳ㄶ㑦〶ㄲ㑢㍢㔶㜲ㅡ挸戰攲改㐰慣㡡ㅤ㉢㌹昴㌳㌲昲ㄴ㈰㔶㝤ㅤ㉢㌹摣㘹㤵㠶ㄷて㝢戱㉡㜱慣摥〲㉦㜸愵㡤㤱㠷扡㔸㙤攰㔸挹㐱㥥搱㉦ㅥ散㘲搵摦戱㤲挳㍣挳㡡㠷扢㔸㙤攴㔸挹愱㥤㘱挵㐳㕣慣㌶㜱慣攴㜰捥攸㍤て㙢戱摡捣戱㤲㐳㤸㔶㘹搸昳㔰ㄶ慢㐱㡥㤵ㅣ戶ㄹㄹ㜹昸㡡搵收㡥㤵ㅣ慡ㄹ㔶㍣㘴挵㙡㑢戱戲㑣㈲挵攳㔳敥㈴扦戳捥戹㤳㍣〱扥㐵㜸慢㤴〱㔲昱搸ㄴ㡢户搳㉤ㄴて㐷㔱扣攵㔳昰〸ㄴ挵㥢改ち换ㅣ㡡㡡㐷㥦㔸扣㤱㙥愱㜸挰㠹攲㜵㥦㠲挷㤸㈸㕥昳㈹㜸㔸㠹攲搵㜴㠵㘵昶ㄷ挵㐳㑡㉣㕥㐹户㔰㍣㡡㐴昱戲㑦挱〳㐷ㄴ㉦昹ㄴ㍣㔶㐴昱愲㑦挱挳㐳ㄴ㉦昸ㄴ㍣㈲㐴昱扣㑦挱㠳㐰ㄴ捦昹ㄴ摣敦㐵昱慣㑦挱㕤㕤ㄴ捦昸ㄴ摣扢㐵昱戴㑦挱ㅤ㕡ㄴ㑦昹ㄴ摣㠷㐵昱愴㑦挱摤㔶ㄴ㙢㝤ち敥愹愲㜸挲愷攰捥㈹㡡挷㝤ち敥㡦愲㜸捣愷攰㉥㈸㡡㐷搳ㄵ挵晦て㘲昰ㄳ搹</t>
  </si>
  <si>
    <t>㜸〱捤㥤〷㜸ㅢ㐵晥晥㍤㡥扤昱㈸㙤㐳㐲㈷㤰㠴ㄸ〸〹㐱戶㈵㑢づ㠴挴愹〴搲㠸㐳㌹㥡愳戲㈲㈶㉥挱㜶ㅡ㉤〱〲㜷昴㜲昴摥㝢敦㥤愳ㅥ扤ㅤ㥤攳愸挷搱〹晤攸晦昷晤敥慥戵㕡慤㘴晢㝥昷㝦㥥㔳愴挹捥户捥㝣戶㘸戵㌳扢㉥㔱㈵㈵㈵扦攳挵晦昹㉡攳挲㈶つ㉢㍢㍡慤㤶㜱㔳摡㥡㥢慤㔴㘷㔳㕢㙢挷戸晡昶昶挴捡㔹㑤ㅤ㥤㝤㘰㘰㌴㌶㐱摦㔱摥搸搱㜴愰㔵搱戸捣㙡敦㠰㔱㜹㐹㐹㐵㠵㉥㠵㝥㐳攷㘳扡ㄵ㑤㉦㕤挶〲㔶㈵摡㘰搱㤷㐵〵ぢ捤㈲挴愲ㅦ㡢晥㉣〶戰ㄸ挸㘲㄰ぢ㤳挵㘰ㄶ敢戰ㄸ挲㘲㈸㡢㜵㔹慣挷㘲㝤ㄶㅢ戰㘰㝥扤ㄱ㡢㡤㔱昴摦〴挵㠲㈹㤳攷㈶昷㐷㙦ㅡ㍡摢摡慤戱挳㜷戳摢㍣愱慡㙡㕣搵戸敡扡敡摡㜱攱戱挳愷㉣㙤敥㕣摡㙥㑤㘸戵㤶㜶戶㈷㥡挷づ㥦户㌴搹摣㤴摡搹㕡戹愰㙤戱搵㍡挱㑡㠶㙢㤲㠹㐸扣㉡ㄲ㡤㘶敡敡攲晤㠷㈱昲㥣㈹㤳攷戵㕢㤹㡥晦㔶捣㑤ㄹ㜳敥㤴挹攳收㔸㥤晦慤㤸㥢㈱㈶㐲㑥㙤㙢㐹㌴戵晥㤷㠲㤶㜳㥤㐶愷㕡愹㈶慥㝣换㙡㙦㙡摤㙦ㅣ㥡㥤〳ㅡ戵搸戸晡㡥㡥愵㉤㑢戸ㅤ㑤戱㥡㥢攷㕢ㄹ㔹改㉤㔳㍢㍡攷㈵摡㕢㍡晡户㤰㥦搵㙥戵愶慣㡥㠱㉤搳㔶愴慣㘶挷戰愳愲㘵户㐴晢㥣㐴㡢㔵挶㠵㐱㉤昶㍡㥣㤹戶㕡㍢㥢㍡㔷づ㘸搹戵挳㥡㥦㘸摤捦愲㐹㜹换㡣愵㑤㘹㔵㔶㠶㜷㐹㥦㉤㠳㕡㈶㉢ち敤㘹㤹戲㈸搱摥㈹㌵慥挲慡㈰㕢捦收㈲扤挸㘹ㄷ㌷愹攱㍥㉦慥戳㠶愶㤶㥤慤昶㔶慢㤹㐹戸㈶挷昸㡣〴㤰扤ㅥ扡㐸戹摤攱㕡㔲晤㥣㥤㡦㝤㘱ㄶ㘳㌸㡡つ攷戴戵户㘰㠳㥣㙤㈵㕡㈷㔴㡤㙤攸㑣㑦戵㤶㑤〸㡦慢㡡敡ㄱ㔰敢㤱㌴摣ㅣ挵攰挹㠹づ㙢㜸挳㤲㜶㉢㤱ㅥ㕦㔵ㄳ㠹㡥搷愳㘸㔰㠹㐲㤵扤㠱㍤摤ㅢ㥦㝢㕢㘹㘳愲戴㌱㔹摡㤸㉡㙤㑣㤷㌶㕡愵㡤㤹搲挶晤㑡ㅢㄷ㤵㌶㌶㤵㌶敥㕦摡戸ㄸ㌶敥慢愲㙦摦㔲攷戵晢㠵〷㕥戹㐳晢㠱㔳㑦㌸㝤搴戲ぢㅥ㕢㍣㐵㜱攷㤶㘳挳㤶㔸㈸搲摥慤愰搶愳㔱ㄸ㕢愳昰戵㌷㔶㍤㕥㡦愱挱㔸ㄴ㑡晤つ敤㘵㥢搷㝢昵搴敦㝥扣㙣㡢晡挳戶ㅦ晥㐱散㡥㥢㡦㔱㍣㠸㐸戲㜱㔸㈸㤲㙣㕢挶ち愳㌰慡㔰昸㤳搵㡥搷搵㌴愸㐱愱搴搳㑥戲改敦㤴㐷敥扢㝢㤷ㅤ㡦敢㕢昱㐳㘵㝡晡㕤㡡〷㉢㐹ㄶ挵㐲㤱㘴戵㡣ㄵ㐳㘱挴㔱昸㤳㘱㑤搴搱㘰㍣ち愵ㅥ㜵㤲㙤晥攲㐱户摣昰㘸㥦㈹慢㙢戶㘹扦㜱搲㥡ㅡ挵㠳愲㈴摢ㅥぢ㐳㜶㙤㙤捡㘰捤㡦㥤摤搴㍡㈱㍣㜶㜶㘲挵㠴㉡㍤㠱㔱㜶㐰㘱㑣㐴㌱㜴搷㙤㘷㘲㐳㑣㜴㉥ㅡ㍥㍦㠱㕤㙣㝣㔵㉣㍣㕥㑦愲㑤㍤ち愵敥㜷㌲㝤㔷㕥㤱㕥攷戵㜹昵㐷㙤戰昹昱㑢㙢㈶㙥愲戸ㄳ㑡愶㈹㔸〸捣㌴㤵㔱愶愱㌰愶愳挸捦㔴ㅢㅦ慦㘷搰㘶㐷ㄴ㑡摤攱㘴慡摦改敦攷慥㍡昴攷晡㉢ㄶ㝥ㄶ扦攴挲㜹摢㈹ㅥ摥㈵搳㑥㔸㈸〲㜰㘷挶㥡㠵挲㤸㡤挲て戰㙡扣㥥㐳㠳戹㈸㤴扡搱㐹戶敤摢挶㝢〷㝦㜲攷愴昳慤扡㙤㉥㔹敦摡攱㡡㕦㈳㤲㙣ㄷ㉣ㄴ㐹㌶㥦戱ㅡ㔰ㄸぢ㔰昸㤳挵挶敢㕤㘹戰ㅢち愵慥㜲㤲つ㕥攷晤㠹て㤷っ㥢㜵挷㌸㙢挳挷㕥㍢攷㐴搵て㙡㐹戶〷ㄶ㡡㈴晢〳㘳敤㠹挲搸ぢ㠵㉦㔹ㅣ摢攱摥㌴搸〷㠵㔲ㄷ㍢挹づ㍡㜲㐲挵昱㘳ㅦ愸扦戶昲挷换㤷慥慥㌸㔳昱㙢㔱㤲㌵㘲愱㐸戲㠵㔰敢〴ち㈳㠹挲㥦っ㍤㑢搱㈰㡤㐲愹㜳摣㜵㔶戳捤㕢㍢㤵敤㌱改慣㥡晢㜷晢攵攳ㄹ昳ㄴ扦㝥㈵㔹〶ぢ㐵㤲敤挷㔸㡢㔰ㄸ㑤㈸㝣挹㘲㤱昱㝡㝦ㅡ㉣㐶愱搴愹㑥戲㌹挷挷㝦㜹敡㡣㜱戳敥敢搸㜵攵㌵挳搶㡣㔵晣㥡㤷㘴㉤㔸㈸㤲慣㤵戱摡㔰ㄸ㑢㔰昸㤲搵搵㡤搷〷搰愰ㅤ㠵㔲挷㍢挹愶㙤晦㔴敢㡢㥢㕦㌶昹昰晡ㅦ㍥昹敤㠵㔳捦㔰㍣㥤㤰㘴㥤㔸㈸㤲㙣㈹㘳㉤㐳㘱㉣㐷攱㑢ㄶ挱㍡㕢㐱㠳㤵㈸㤴㍡捡㐹㌶摡昸昳挷㉦摤戰挳捣㉢扥昹晥愷戳㍥戸㜳㠶攲㘹㡢㈴㍢〸ぢ㐵㤲ㅤ捣㔸㠷愰㌰づ㐵攱㑦㠶晤㙣ㄵつ㔶愳㔰㙡㤵㤳㙣敦㜳晦㜸昴挲㈷㔶捣扥攳捣ㄹ㠳㤶㙣昴摥捤㡡愷㐷㤲散㜰㉣ㄴ㐹㜶〴搴㝡つち攳㐸ㄴ扥㘴㍣㝣ㅣ㐵㠳㍦愲㔰㙡㠵㤳散㤳晢㥥㥢昹捦昵慣挹㌷扣㍤收昴昷ㅥ㕡扦㑥昱㌴㑣㤲ㅤ㡤㠵㈲挹㡥㘱慣㘳㔱ㄸ挷愱昰㈵㡢㘲㥤ㅤ㑦㠳ㄳ㔰㈸㜵㠰㤳㙣㤷戱㙢搴㠲戲晡愹㔷晣昴敤㕥晢㝥㔷㜶㠱攲改㥥㈴㍢〹ぢ㐵㤲㥤捣㔸愷愰㌰晥㡣挲㤷㉣㕥㌳㕥㥦㑡㠳搳㔰㈸戵扦㤳㙣晦㌹て摦㜰挸㕤搷㑥戹昵㡢ㄳ㑢㜷㕡㜶搰扤㡡愷㤵㤲散っ㉣ㄴ㐹㜶㈶㘳㥤㠵挲㌸ㅢ㐵㙥戲㐸ㄸㄸ捦愱挱戹㈸㤴㑡㌹挹慥晡㘰敥戳慦晦昹敢改搷慣㕡㘷攵攳㠷㙤戳慦㕡ㄷ㙡㐹㜶㍥ㄶ㡡㈴扢㠰戱㉥㐴㘱㕣㠴㈲㌷㔹㑤ㅤ㝡㜶㌱つ㉥㐱愱搴摥㑥戲㠶㡢㘷扦㔰戹昸㤸㥤㙦扥㘷搸㤸㕢摦晣挷ㄱ㡡愷挹㤲散㌲㉣ㄴ㐹㜶㌹㘳㕤㠱挲戸ㄲ㠵㉦㔹㉤㝡㜶ㄵつ慥㐶愱搴慥㑥戲戳〶㔶敤㥤㍡㘶收攴㍢㍥㍡攱挵晤て㌸㜵㠲攲改戸㈴扢ㄶぢ㐵㤲㕤挷㔸搷愳㌰㙥㐰攱㑢㔶㠷ㄳ㠲ㅢ㘹㜰ㄳち愵收㌸挹敡晦㝡昶摦㠶攸㠳攷ㅥ扢攰昱愷扥扦攳㠷㠴摡〰㙡㐹㜶ぢㄶ㡡㈴扢㤵戱㙥㐳㘱摣㡥挲㥦っ㍤扢㠳〶㜷愲㔰㙡㠶㤳散戶摢㍥敤昷挲ㄱ㜵㔳㉥㥥晦㙤㜸㜰晦㠳ㅥ㔰ㅢ㐲㉤挹敥挶㐲㤱㘴昷㌰搶扤㈸㡣晢㔰昸㤲挵㤱散㝥ㅡ㍣㠰㐲愹㐹㑥戲㔱敢㕥晣攱㜵㜷㙦㌱㜳捤㜳挷晥昴晣㍥㐷㑤㔴ㅢ㐱㉤挹ㅥ挴㐲㤱㘴て㌱搶挳㈸㡣㐷㔰昸㤳攱〸昲㈸つㅥ㐳愱㔴㥤㤳散攵挷扦㔹晡摢㤷慦㑣㍤㌲扤摤搷㤳㕦ㅡ㝢戲摡ㄸ㙡㐹昶㌸ㄶ㡡㈴㝢㠲戱㥥㐴㘱㍣㠵挲㥦っ敢散㘹ㅡ㍣㠳㐲愹㙡㈷搹挵晢散扤昳挹捦㉤㥦㜶昳昹愱挱㕦㑣㜹㙦㕥晦攷愰摥挵㌹摢㥤摡㥥㔸㡥摦て搹㥦㈶搵攳挲晣搷晤㙦㌲晣㈴换㐴㌳戱㑣㔵㔵㍡ㅡ㑥搴㈴捡㐷㈰㙣㑦㑦晥㜹㜸敥㥦搹扤愹㌵摤戶㕣㝥つ㙣挲昳攷散㡦㠳㌱㡥㙥㜲摢搲搶㜴挷挶挱捡㠶捥㐴愷戵㤱㕦㤷つ㤲攷搶㠰摦㑡㔶㠷攴摢搴敦戶㕢愲㜹愹㔵扦愲挹㔶て昳愹昱㑢愹㉤㔹㔸㍢扤摤㍡愰㑢㥢搷愲㝡晣㤴㕦㈶戱昳㝡㘹慢散㜶つ㥦戲愸慤挳㙡㤵收㡤㘹㤹搷㤴㕡㙣戵㌷㔸扣㄰㘰愵愵慢敢㔲攵晣㕣ㅢ㌳户ㄵㅤ挵て戰昴㐸慦㌴㌳㙤㐵愷搵㥡戶搲㘸敦ㄲ慢扤㜳攵㠲㐴戲搹㕡㉦挷挴捥〹挵㠶㌹攲改㙤愹愵ㅤ㔳摡㕡㍢摢摢㥡㜳㌵昵改㘵〹晣㐴㑣捦㙥㑢㕢昸㠵㔷挶㔷㠹㉡改搳㐷愹㤲慤㠳㝥㘶㌱㙥挷㌸㔹ㄱ㥥㔵㍣っ敢㝣㠳摣捤㙥摣㝣昴づ扤㘸戶戸㑤㤶㡥敡㈶㤸挴㘵㤸搱㠵つ㍤㝤攲㔵ㄳ㕡㙦㔵搸㕡摡搸戵收晥晦ㅡ㤷㤶づ㜱㝡㍦㙤ㄹ㝥㐶敦㤸㘸㑤㌷㕢敤㐵慦昹㈸戶㐸㍦㡦愲㝣㕢散捤〵改㤵挱㐲慤㔰㉢换㤷㌷愵㍢ㄷㄹ㡢慣愶晤ㄶ昱㉣ぢ搷㠵㉡㉡㠸㌶敦愵㕦㠴㐸晦㡤挵㑢㈸㐲愱ㄲ攳㘵ㅡㄹ㈱晤㡡㕤㉦ㅦ㠹晦㝢晦〳扤ㄴ㕥㕡㉥〸攰敡㑤㐷㜹换昴戶昶㡥㍥㝤㠲㝡戹㘳愲㘳㔱㈷㌷捦攲㑡挶㝢㤵挵㙢㈸捡㐷愱攸昶昷晦㈰ㄸ㤵昱㌲挷㠰㤶愹㔶㈶㠱㡢㑢戲㜷慢㐴㜹㡢㝤扤㘲慡搵㤱搲扣戰㌱ㄳ晢捡ち〳㑢搸昹晢户㜰敢户㔶㜴㑥㑤㜴㈶晡戶攰ㄲ〹搶㤲㠶搱ㄸ昱戲㤷攸㌹㐰㘴慥㜷挸愹㈱㠲㈹㡢㥥㈸晤㐴㘰㐷挲㡥㠳晤愵愴㡦㔳ㄶ敦〴摡扥㈹㍡㘱昸㌷昴摣㑢ㅤ戸〲㤳㥥㘱戵㉥㔸戹挴敡愰㜹㠵㔱ㄴ愵㝦昷㘲戰戹愹攴慥㥤㑤捤ㅤ攳搰搲ㄹ敤㙤㑢㤷晣㌷攳㌰㤶㝥ㅤ㠵晢㉡摦〲㕢㜱捦晢〴㕣㈵㝤㤷㜱摤㌴㌶㤶㔴㌰ㅡ㈵㝡㜳ㄶ摣㕡ㄱ散㜷晣㈷㉦晤ㄶ晥ぢㄵ搳㤵㔷挲愲㌷㤷㠵捡㘱摦扦〵㠴ㄶ戴㕢㜲愱慢㐲㉡愰㍤愰㘵昷戶昶挵挹戶戶挵摣㥥〶㑡慤㘳㤱㘵㜵昲攲㔱㍦攷㘲㤹㕣ㄴ㔳慡㑦㥦㥣㉢㍦㥥慢㑣㥢㈱扥昱㉥㡡〱昵捤捤挳摤㠸ㅤ挶㝢㄰昵挱㘵㉣攳㝤㉣㡣挰㤱扣戳慤ㄳ㐹㠷㉦慢ㅤ扥捤昰〶㉢搵搶㥡ㅥ扥㘰ㄱ慦㌴㡤㕢搱摣戱㐲㙤〲っ扣㕡㌳敡敢攸晥慦搶㝣㔷㝦昵㈷㑦㔹㕢昷㍤攸㔹戵戱愳挸扢㘶戴ㄵ〳攳愳㍦㐴愱㌶㠴ㄹて㉦㔸捥㝤改㡦㔰搷ㅦ戳昸〴〵づㄲ㠲ㅤ挷㠸捦散慡ㅡ㡤晦㜹㥣搰㥦戳昸〲㠵ㅡ㠳㠲㝢愹晥ㄲ㠵晢㔲㈶攲㜳攵换ち摣ㅡ攲晣ㄵ昸つ愴㈱㕤㐴愷挶挲㠲㉢㔱ㄳ㥡㈶㈶㑤㐴捡㐰攰㐰〰攵㡥㈲敦㍡搶戶㜰ㄳ〰扦搰扦て捣㠲〱晣挶ㅣ〴愳戹改㜹〰㤴摡㔵ㄵ㠶㑥〰昴㠱㐰昳㉡扥慡㠶㐸〰㤴愳收扥搴㑦扦㜹〰㔴㐱㥣て㐰㌳愶㉥愲㔳㌵昰ぢ〲戰ㄶ挱〳〱㝣改㈸昲慥慤搵㈲搲〸戶㘲ㅤ㌶昹㜳㤸〵〳ㄸち戵㕥㤷挵㝡㈸㍣〰㌶戰慢㉡㠶㈰〲㘰㐳ㅡ㙤㠴㐲搵㐱㈴〰㌶㐶捤㝤愹て扣〰攲㄰攷〳搸㡣㌱㜵ㄱ㥤ㅡて扦㈰〰㙦ㄴ〲昰扡愳挸扢摥㌷〱㤱㐶戰ㄵ㕢戱挹慦ㄶ〴戰㌵搴㝡っ㡢戱㈸㍣〰挶搹㔵戵〳㠲〸㠰㙤㘹ㄴ㐶愱㈶㐱㈴〰慡㔰㜳㕦敡㔹㉦㠰㠹㄰攷〳㠸㌲愶㉥愲㔳昵昰ぢ〲昰㐸㈱〰て㍢㡡扣换㤰㔳ㄱ㘹〴㕢戱〳㤲慡〷ぢ〲㤸〴戵慥㘷㌱ㄹ㠵〷挰㔴扢慡愶㈱㠸〰㤸㐶愳改㈸ㄴ㉦㑥ち㠰ㄹ愸戹㉦㜵愷ㄷ挰㜴㠸昳〱散捣㤸扡㠸㑥敤〸扦㈰〰搷ㄷ〲㜰㥤愳挸扢㍡扡㌳㈲㡤㘰㉢ㄶ戰挹搷ㄴ〴戰ㅢ搴㝡㜷ㄶ㝢愰昰〰搸搳慥慡㔹〸㈲〰昶愲搱摥㈸搴ㅣ㠸〴挰㍥愸戹㉦㜵戱ㄷ挰㙣㠸昳〱㈴ㄸ㔳ㄷ搱愹戹昰ぢ〲㜰㘶㈱〰㘷㌸㡡扣㉢戶昳ㄱ㘹〴㕢戱㍦㥢㝣㕡㐱〰捤㔰敢ㄶㄶ慤㈸㍣〰㤶搸㔵搵㠰㈰〲攰〰ㅡ戵愳㔰扢㐲㈴〰㍡㔰㜳㕦敡㌸㉦㠰〵㄰攷〳㔸捥㤸扡㠸㑥敤〶扦㈰〰㠷ㄷ〲㜰㤸愳挸扢㡡晣〷㐴ㅡ挱㔶慣㘶㤳㔷ㄵ〴㜰㌸搴晡〸ㄶ㙢㔰㜸〰ㅣ㘵㔷搵㥥〸㈲〰晥㐸愳㍦愱㔰㝢㐳㈴〰㡥㐶捤㝤愹㘵㕥〰㝢㐱㥣て攰㜸挶搴㐵㜴㙡ㅦ昸〵〱㘸㉥〴㘰戱愳挸扢戲扤㄰㤱㐶戰ㄵ愷戳挹㑤〵〱㥣〹戵㍥㡢挵搹㈸㍣〰捥戵慢㉡㠱㈰〲攰㍣ㅡ㥤㡦㐲愵㈰ㄲ〰ㄷ愰收扥搴㐲㉦㠰㈴挴昹〰㉥㠱㝤㐸ㄷ搱愹㌴晣㠲〰散㔶〸挰慥㡥愲摥㝦戵㥤㔷搱㐷戰ㄵ搷戲挹つ〵〱㕣て戵扥㠱挵㡤㈸㍣〰㙥戶慢㙡ㄱ㠲〸㠰㕢㘸㜴㉢ち戵㍦㐴〲攰㌶搴摣㤷摡挹ぢ愰〹攲㝣〰㜷㌱愶㉥愲㔳㡢攱ㄷ〴㘰㔲㈱〰ㄳㅤ㐵摥〸㐰㉢㈲㡤㘰㉢ㅥ㘲㤳㈷ㄴ〴昰〸搴晡㔱ㄶ㡦愱昰〰㜸摣慥慡㌶〴ㄱ〰㑦搰攸㐹ㄴ敡〰㠸〴挰㔳愸戹㉦ㄵ昱〲㔸〲㜱㍥㠰攷ㄸ㔳ㄷ搱愹㜶昸〵〱搸扡㄰㠰搱㡥㈲㙦㔴㘲㈹㈲㡤㘰㉢㕥㘳㤳户㉣〸攰つ愸昵㥢㉣晥㡥挲〳攰ㅦ㜶㔵㉤㐳㄰〱昰㌶㡤摥㐱愱㔶㐰㈴〰摥㐵捤㝤愹㑤扤〰㤶㐳㥣て攰㥦㡣愹㡢攸搴㑡昸〵〱ㄸ㕡〸挰㄰㐷㤱㌷㔲㜲㌰㈲㡤㘰㉢扥㘰㤳〷ㄷ〴戰ㄶ㙡晤ㄵ㡢慦㔱㜸〰㝣㙢㔷搵㈱〸㈲〰扥愳搱昷㈸搴㉡㠸〴挰て愸戹㉦㔵攱〵㜰㈸挴昹〰㝥㘶㑣㕤㐴愷㔶挳㉦〸挰㙦扦ㄶ㌸ㄵ晥搵㔱攴㡤摥ㅣ㠱㐸㈳搸㡡戲㔲㌴昹㘷㤸〵㥦ちㅢ㔰敢扥㉣㉡㔰㜸〰㠴散慡㕡㠳㈰㈳ㄹ愸ㅦ㡤晡愳㔰㐷愱㉡〰〶愰收扥搴搷挸搱昵㘳攸㐸㠸昳〱っ㠶㝤㐸ㄷ搱㈹づㄳ〵〱昸愸㄰㠰㝦㌹㡡扣ㄱ愵㘳㄰㐹〰㙣挴㈶晦戳㈰㠰㑤愰搶挳㔸㙣捡搶㘵㝦つづ户慢敡㔸〴ㅡ挹敥㡣愰搱㐸ㄴ敡㜸㔴〵挰收愸戹㉦昵㜷㉦㠰攳㈰捥〷戰㈵散㐳扡㠸㑥㥤〰扦㈰〰㉦ㄶ〲昰㠲愳挸ㅢ攵㍡ㄹ㤱〴㐰㤸㑤㝥慥㈰㠰㙡愸㜵つ㡢〸㕢㤷〵㔰㙢㔷搵㈹〸㌴㤲摤㠹搱㈸㡥㐲㥤㡡慡〰愸㐳捤㝤愹挷扣〰晥っ㜱㍥㠰〹戰て改㈲㍡㜵ㅡ晣㠲〰摣㕢〸挰㍤㡥㈲㙦攴敤㑣㐴ㄲ〰搳搹攴扢ち〲搸ㄱ㙡㍤㤳挵㑥㙣㕤ㄶ挰㉣扢慡捥㐲愰㤱散捥㙣ㅡ捤㐱愱捥㐱㔵〰捣㐵捤㝤愹ㅢ扤〰捥㠶㌸ㅦ㐰〳散㐳扡㠸㑥㥤ぢ扦㈰〰㤷ㄷ〲㜰㤹愳挸ㅢつ扣〰㤱〴挰摥㙣昲㈵〵〱散ぢ戵㙥㘴戱㤰慤换〲㐸摡㔵㜵㈱〲㡤挴㐷愷㘸㤴㐶愱㉥㐶㔵〰㔸愸戹㉦㜵戶ㄷ挰㐵㄰攷〳㘸㠲㝤㐸ㄷ搱愹㑢攰ㄷ〴攰愴㐲〰㑥㜴ㄴ㜹㈳㤴㤷㈳㤲〰㘸㘷㤳㡦㉦〸愰ㄳ㙡扤㤴挵㌲戶㉥ぢ㘰㠵㕤㔵ㅣ扤ㅣ挹敥慣愴搱㠱㈸搴㔵愸ち㠰㠳㔰㜳㕦㙡㡤ㄷ挰㤵㄰攷〳㔸〵晢㤰㉥愲㔳㔷挳㉦〸挰㠱㠵〰慣㜴ㄴ㜹愳愶搷㈱㤲〰昸ㄳ㥢扣扣㈰㠰㘳愰搶挷戲㌸㡥慤换〲㌸挱慥慡敢ㄱ㘸㈴扢㜳㈲㡤㑥㐲愱㙥㐴㔵〰㥣㡣㥡晢㔲慤㕥〰㌷㐰㥣て攰㌴搸㠷㜴ㄱ㥤扡〹㝥㐱〰搲㠵〰愴ㅣ㐵摥㐸敥慤㠸㈴〰捥㘷㤳ㄳ〵〱㕣〸戵扥㠸挵挵㙣㕤ㄶ挰愵㜶㔵摤㠶㐰㈳搹㥤换㘸㜴㌹ち㜵〷慡〲攰ち搴摣㤷摡挳ぢ攰㜶㠸昳〱㕣〳晢㤰㉥愲㔳㜷挲㉦〸挰㥣㐲〰㘶㍢㡡扣搱攵㝢㄰㐹〰摣捡㈶敦㕣㄰挰敤㔰敢㍢㔸摣挹搶㘵〱摣㙤㔷搵扤〸㌴㤲摤戹㠷㐶昷愲㔰昷愳㉡〰敥㐳捤㝤愹挹㕥〰昷㐱㥣て攰㐱搸㠷㜴ㄱ㥤㝡〰㝥㐱〰攲㠵〰挴㕣㠵㝦挴晢㈱㐴ㄲ〰㑦戲挹搱㠲〰㥥㠶㕡㍦挳攲㔹ㄴㅥ〰捦摢㔵昵㌰〲㡤㘴㜷㕥愰搱㡢㈸搴愳愸ち㠰扦愱收扥搴㔸㉦㠰㐷㈰捥〷昰㉡散㐳扡㠸㑥㍤〶扦㈰〰㈳摤㝥晡㉦㡢㡦㜰ㄴ㜹愳昰㑦㈰㤲〰㜸㠷㑤摥慣㈰㠰昷愰搶敦戳昸㠰慤换㙥〱ㅦ摡㔵昵㈴〲㡤㘴㜷晥㐵愳㡦㔰愸愷㔱ㄵ〰ㅦ愳收扥搴㝡㕥〰㑦㐱㥣て攰㜳搸㠷㜴ㄱ㥤㝡〶㝥㐱〰晡ㄷ〲搰捦㔱昸㘷〶㤴㍦㡦㐸扤ㄸ搱敤挷〶㘷㜶㙢戲㤶㜳〸㙡㘰〶㤳㠲愷㉣敤攸㙣㤳昱戲〱㤹愹㙤㜳摡㍡愷㌶㜵㉣㘹㑥慣ㅣ㤲㜱ㄶ㜶㕦㘴戵㘲㌴扢ㅤ㠳摡㍥㔹摢㤲㈵㔶㕡㘷ㅡ摡㤶戶愷慣㤹㔳晦ㄷ㐶扢搱㍦慣㍡ㄹ攸㉥㔵㜸晤㘷〳戸㈵昰挴㔶㠲㔷㐹昹㡢〸攸ㅦ㠷㤳愹挹㥥㌱㜳㔹㌴㘱㌸㈸㑢㜴㐱㔳㘷戳搵㉦㈳攳搵戲㕣㤱〱㐵㑣ㄱ㐸昷捤㜰㉣挸㥡㍡㈰㌳愳扤㈹摤摣搴㙡㜱㘵っ戵㑤㘷㔹晢㘱㍡挰扣戶㡥㈶捥〲ㅦ㤰㔹搰㥥㘸敤㔸挲㤱捤搴捡㜵㜲㙡㌲〴㕡㥥㤹摣搴摡㠱㌴戲ㄶ戹㍣㈸搳戰愸㙤㌹㙥㐸㔸摡搲㍡㈳戱愴攳㝦㘲慤㈸慥ㄶ㜹挹慡㔱愵慡戴㔴㔵㤴㔶晣愷敢挷昸ㅥ晢搸㄰㝢慡昷㜰㙣愷㥤敤㑤挹愵〴㈶㌹慡㔱㤶戱㤰㜵㔸㔲晥㌷㉣昹挷㌰㍤慢搰㌷〱㠱㙤捤㤹㘸ㅦ㌸ㄶ摥㜵㤷挷㌰㤸敢ㅦ搰㥣晥晦㐶戱搳㡣㕤㘷㘶愷收晣㥦㙥㤹㈸㝦〹㤱㝢㍣ㄳ㘲㕤ㄸて戴㌷㈱捥㡥攰ㄶ㠵㍤ㄳ㕢〲㙢晥捤㌲㤴ㄱㅢ㙥愱〳戳㡢搳㌱㤸摥㍦㌳㉢㤱戴㥡㌱〷愰㈵搱㌹搰慥㜰㌲〶愶搴㜷㌸扡㈹㙤㉤㉤〹㙥㜲扣㌱愰㈱㤵㘸戶㉡㌲昵㑢㍢摢㌰昳㕡㘷㔰挸㜶改㠸ㄲ㉢㈰㑡慣戰㐷敢㌳昳㌹㌷㐸㤶ㄹ慢㙤扦㐴㝢㔳攷愲㤶愶㔴〵㉢㥣扦昳㍦戱慤攲昸㔱〶㤸敥换㍤㤶昸㠷晦敤㐱㜸慣敥㜱㤸㌱㐳㜴㕣晤搸愲㑢㤵㠱㝦敡㍦㥣㍡㠲㈳㡦㝣愱攸㥦㄰慤ㅣㅦ㌹ㄴ㐹㕢搶捡㔰㉣ㄶ搷慥挲㈶㉡〷㈷昵ちつ昰搱㍦挳㤴ぢ晣㤴扤㡡愲攸扣㠲扥㌰〸捤㙡㑢愴愷㈷㔲戸挹愷慦㜳㡢㑦〵㔶㉤て㌵敤㈶㘷㝡㑣挱攴㈱っ㘵㉦㙢㑡㕢敤ㄵㄴ㌴攰ㄶ愶㌲捥ㄱ㌱散㜵㠸㌱敦㍥㈵攵攵晤㉡㠲㜲捤㜴㘳㡤㜲挶捦扤户㐸捤捣㡢晦搹㉥昱㠹㙣㝢㈸㈴㕦㔱扦愰㍢晡㔷昶改㌵〸搹ㅦ㥦挱㙦㌴昸ㅤ㐵昹敢㔰晡搷㑤敥愴ぢ㑣捤搰㌰㉡㤳㥢㘳㌸ㅤ愴〲㔳㈷㘴ㅥ㐹戹㜴愴㥦㘷晥㠷㘱㑦晤愸㜰敦戸㌱ㅡ戰㤵㕢改㤰㝤㝣攵㍣ㄳ㝣㌳㤴㤴㤶㤶㘱㔵ㅢ晥戹㜳㜹㘹ㄱ慣愵挱㤲㠹㈱㙡㔳㌴挱攰㤴挱つ戹戳㈰㝥㈳户昸摣ㅢ㔰㕥㠶つ㐶戶㝦挷㝦昲ち㠵㜴㈹㍣㑡㐲敡㉤㤴㉥㠶㄰㈵㌶㈷慣〰㕣〵㐳愱㍥㠴㤰㈷〳㥥慦㉥昵ㄱ慡晣晡㉡㌱㜸〷㔲㑦て㤷敡㘳㜸昰㤰愹つ〶晥〴㑢㍣ㄲ㜵㙤㤹ㄵ㤰㜶扦㘵㝥㐶て㝣㌴㙦㘸攳㠲㝣㍥挷㠲摢つち㥣㙥㠴㘰愳晢搱昰㡢㘰㠳晥㌴ㄸ㐰㠳㉦㘱挰㔵㙥っ㐴慤〰㑡摥ㅢㄳ㠰搲㠴〷㔰㝥攳㐹攱㐱㌹㤸㈹搶㘱㡡㕦㘰攰㐷昹ㅢ㘴㌶捡㈱㌰改㌱㑡慥㐹㐱㌹㤴㠱挹㈰〷攵㝡㤰㜶㡦戲ㄴ㙥㠴愵搷㤷㈰㜶㐵㜱晡㐲〰捡つ㘰愳㌷愴㈱愷㌶〴ㄸ㙣㐴㠳㡤㘹挰搹づ㠲㜲ㄳ搴ち愱挴散晤〰㤴㥢挲〳㈸㌹晦挱㑤攱㐱戹ㄹ㔳っ㘷ち捥㔵昰愳攴〴〵㐱愹攵扥㌸〴㉡攱㜷戵攷ぢ㕢㜱晡㠲㘰ㅢ挹㈰㥣挷㤰㠳㙤ㄴ愴摤㘳攳㝣〷扣㜱㐷ㄷ㠳㘰㐱㍥㥣昴攰㌶㤹〲㘷ぢ摣〲㌶㝡㑢ㅡ㜲㐲㐴㠰挱㔶㌴ㄸ㑤〳捥㤱㄰㙣㕢愳㔶〸ㅢ敥㘱ち挰㌶ㄶㅥ挰戶㤹㈷㠵〷摢㌶㑣㌱㡥㈹㌸挳挱㡦㡤搳ㅡ散㉤㜰㕢㤸っ㜵敥㜷敡昶攴㐷㜱㈶㠴戰っ㌳㌲愷㐴攴戰慣㠶戴㝢㤶㥣㍡㠱㌷慥愵㌲㠸换㤲昳㈷㕣㔴㤰戹㉣㈳戰搱㔱ㅡ㜲㙥㐵㠰㐱㉤つ㘲㌴攰㜴ぢ㘱ㄹ㐷㙤ㄳ昷挰ㄸ㜸愳㔶〰捥昱㜰〲㑥捥挱㜰戳㙣㤴㙤挶㜶捣戲㍤戳㜰扥㠴ㅦ攷㈴挸散慤㤰㌸攵攵摦ち敢㘱㈲攴㜶㘰㤰挹愸攵㤰㥢〴㘹昷攴㌸攷〲㙦㑣挸㘰㄰㉣挸㠷ㄳ㉦摣㈶㌳户戳ㄵ㑥㠶㡤㥥㐲㐳㑥捡〸㌰㤸㑡㠳㘹㌴攰㍣つ㈱㌷ㅤ戵挲攴㜸攳㔹〰戹ㅤ攱〴㜲㥣扣攱㘶昱㤰㥢挹㉣㍢㌱ぢ㈷㕡昸挹㜱㜶㠵㑤㡥㠷㐲㜹昹挹㜱敥㠵㤰㥢挵㈰㥣㠴㤱㐳㙥づ愴摤㤳攳㘴つ扣㜱ㅢㅢ㠳㘰㐱㍥㥣戱攱㌶㤹〲㠷摣㍣搸攸㕤㘸挸搹ㅣ〱〶昳㘹搰㐰〳㑥昰㄰㜲ぢ㔰㉢戴晦攲ㄶ扡〰㙣扢挱〳搸ㄲ㥥ㄴ㥥晤㜷㜷愶搸㠳㈹㌸㍤挳㡦㡤㜳㌲㙣㙣〵て㝢㥣戱㈱搸昶㘴㄰㑥摤挸挱戶㌷愴摤㘳攳ㄴて扣㜱㡦ㅣ㠳戸搸㌸捦㈳㠰捡扥戰搱㡤㌴攴ㅣ㤰〰㠳㠵㌴㐸搰㠰搳㐲〴㕢ㄲ戵㐲搸㜰换㕣〰戶㌴㍣㠰㡤ㄳ㐵摣ㄴㅥ㙣ㄶ㔳㘴㤸㘲㌵っ晣搸づ㠷慣ㅢ㙣㥣攷㈱搸ㄶ㌱〸㈷㝣攴㘰摢ㅦ搲敥戱㜱㘲〸摥戸〱㡦㐱㕣㙣㥣ㅤ攲㌶㤹㐲㘷㙢㙢㠶㡤㙥愱㈱㘷㡥〴ㄸ戴搲愰㡤〶㥣㑣㈲搸㤶愰㔶〰ㅢ㙦㙢っ挰搶づて㘰攳昴ㄲ㌷㠵〷㕢〷㔳昰ㄹ〳㡡㔳㐱晣搸㌸晦愳ㅢ㙣㥣ㅤ㈲搸㤶㌱〸愷㠹攴㘰㕢〱㘹昷搸㌸㥤〴㙦っㅥ㌰㠸㡢㡤㜳㑡摣㈶㔳攸㘰㍢㄰㌶晡㈰ㅡ㜲扥㐹㠰挱挱㌴㌸㠴〶ㄷ挰㐰戰ㅤ㡡㕡㈱㙣挱㕢摢㙡㜸〰ㅢ㈷愵戸㈹㍣搸づ㘳㡡挳㤹㠲ㄳ㐸晣搸㌸㙢愴ㅢ㙣㥣㔳㈲搸搶㌰〸㈷㤷攴㘰㍢ち搲敥戱㜱ㄲち摥戸㜵㤰㐱㕣㙣㥣㠹攲㌶㤹㐲〷摢㥦㘰愳㡦愶㈱㘷愹〴ㄸㅣ㐳㠳㘳㘹挰㠹㉢㠲敤㌸搴ち㘰攳慤愶〱㕢摢〹昰〰㌶㑥㘵㜱㔳㜸戰㥤挸ㄴ㈷㌱〵愷㥤昸戱㜱慥㠹㘰㌳㑥㠶㐹㡦捦㡥㌹㍢㐵㔰㥥挲挰㥣愶㤲㠳昲㔴㐸扢㐷挹改㉣㜸攳㕥㐵〶㜱㔱㜲㑥㡢摢つちㅤ㤴愷挳㐶㥦㐱㐳捥㜷〹㌰㌸㤳〶㘷搱㠰㔳㘰〴攵搹愸ㄵ㐰挹ㅢ㘹〳㔰㥥ぢて愰攴愴ㄸ㌷㠵〷攵㜹㑣㜱㍥㔳㜰〲㡢ㅦ㈵㘷慤搸㕢㈰㉦㜱挹慢ㅡ愵昷散㤸㜳㕡〴摢㠵っ挲挹㉤㌹搸㉥㠶戴㝢㙣㥣〴㠳㌷㙥㠴㘴㄰㉣挸攷㙤㤴㙥㤳㈹㜰戰㕤ちㅢ㝤ㄹつ摦〹㌶戸㥣〶㔷搰攰㕤ㄸ〸戶㉢㔱㉢㠰㡤户〴〷㘰扢ㅡㅥ挰挶愹㌴㙥ㅢ㍣搸慥㘱㡡㙢㤹㠲搳㕥晣搸㌸搷愵ㅢ㙣㥣〹㈳搸慥㘷㄰㑥㠹挹挱㜶㈳愴摤㘳攳搴ㄹ扣㜱㤷㈵㠳戸搸㌸㝦挶㙤㌲㠵づ戶㥢㘱愳㙦愱㈱攷搶〴ㄸ摣㑡㠳摢㘸挰改㌶㠲敤㜶搴ち㘱ぢ㍥㤷扢ㄳㅥ挰挶〹㌸㙥ちて戶扢㤸攲㙥愶㈸挳昶攴挷挶ㄹ㌲㌶戶㠲㈷㈵㥣㍦㈳搸敥㘵㄰㑥愴挹挱㜶㍦愴摤㘳攳㠴ㅢ㠲搱て㌰㠸㡢㡤戳㙥摣㈶㔳攸㘰晢ぢ㙣昴㠳㌴攴㡣㥣〰㠳㠷㘸昰㌰つ㌸㐹㐷戰㍤㠲㕡〱㙣扣㑤㍢㘰㙢㝢っㅥ挰挶㘹㍢㙥ちて戶扦㌲挵攳㑣挱㈹㌶㝥㙣㥣㔷搳捤搶挶㔹㌷㠲敤㐹〶攱昴㥢ㅣ㙣㑦㐳摡㍤㌶㑥搳ㄱ㙣捦㌰㠸㡢㙤〴愴㙥㤳㍤搸㥥㠵㡤㝥㡥㠶㥣挷ㄳ㘰昰㍣つ㕥愰〱愷昶〸戶ㄷ㔱㉢㠰㡤㌷㥣〷㘰㝢〹ㅥ挰挶挹㍥㙥ちて戶㤷㤹攲ㄵ愶攰挴ㅣ㍦㌶捥挶戱戱ㄵ晣攵挰戹㍡㠲敤㌵〶攱愴㥤ㅣ㙣㙦㐰摡㍤戶㕡戸〹戶㌷ㄹ挴挵挶ㄹ㍥㙥㤳㍤搸晥づㅢ晤ㄶつ攳挱〶晦愰挱摢㌴攰㠴㈰挱昶づ㙡〵戰昱搶昹〰㙣敦挱〳搸㌸㐵挸㙤㠳〷摢晢㑣昱〱㔳㜰㍡㡦ㅦㅢ攷昰搸搸昸敤㉡慦㙡㤴摥慦〴捥昰ㄱ㙣ㅦ㌲〸愷晡攴㘰晢〸搲敥戱㜱㑡㤰㘰晢㤸㐱㤰㐱㍥㥣ㄷ攴㌶搹㠳敤ㄳ搸攸㑦㘹挸㌹㐳〱〶㥦搱攰㜳ㅡ㜰ㅡ㤱㘰晢〲戵㘰㙣昲㄰㠰〰㙣㙢攱〱㙣㥣㔸攴愶昰㘰晢㡡㈹扥㘶ち㑥〲昲㘳攳捣ㅦㅢ㕢挱㘳ㅢ攷〵〹戶㙦ㄹ㘴㈱㙡㌹搸扥㠷戴㝢㙣㥣㐸㈴搸㝥㘰㄰ㄷㅢ㘷ㄳ戹㑤昶㘰晢㌷㙣昴㡦㌴㑣〷ㅢ晣㐴㠳㥦㘹㘰挱㐰戰晤㠲㕡㌰㌶㜹㥣㐱〰戶摦攰〱㙣㥣㡥攴戶挱㠳敤㜷愶㈸挱ㄸ㠷攲搴㈱㍦㌶捥ㄷ戲戱ㄵ㍣〱攱㙣㈲挱㠶换攰㈵㙡ㄹ㙡㌹搸㜰慦㜱て戰慤㠰㥢㘰㉢㘷㄰ㄷㅢ攷㈰戹㑤昶㘰㌳㘰愳晢搲㤰昳㤳〲っ㉡㘸挰挷愶㈹㑥㔹ㄲ㙣㈱搴ち㘰攳㠳ㄹ〲戰昵㠷〷戰㜱ㄲ㤳㥢挲㠳㙤〰㔳っ㘴ち㑥㌸昲㘳攳㉣愳㙥戶㌶捥㐱ㄲ㙣㈶㠳㜰㌲㔲づ戶㜵㈰敤㝥㙢攳愴㈵挱㌶㠴㐱㕣㙣㥣戹攴㌶搹㠳㙤㈸㙣昴扡㌴攴慣愶〰㠳昵㘸戰㍥つ㌸搱㐹戰㙤㠰㕡〱㙣㝣挴㐴〰戶㡤攰〱㙣㥣晡攴愶昰㘰摢㤸㈹㌶㘱ち㑥㔳昲㘳扢㄰㌲ㅢ㕢挱慦㠴㡢㘰㈲搸㌶㘵㄰㑥㘱捡挱㌶ㅣ搲敥戱㜱慡㤳㘰ㅢ挱㈰㉥戶换㈰㜵㥢散挱㌶ㄲ㌶㝡㜳ㅡ㜲㉥㔴㠰挱㈸ㅡ㔴搲㠰搳愳〴摢ㄶ愸ㄵ挲ㄶ扣戵㙤〵て㘰攳㠴㈹㌷㠵〷摢㘸愶搸㥡㈹㌸戹挹㡦敤㜶挸扡搹摡㌸摦㐹戰㡤㘵㤰㍢㔱换挱㌶づ搲敥戱㜱㠲㤴㘰摢㤶㐱㕣㙣㥣㈵攵㌶搹㠳㉤っㅢ㕤㐵㐳捥愰ち㌰愸愶㐱つつ㌸愹㑡戰㐵㔰㉢㠰㡤㡦晤〸搸摡㙡攱〱㙣て㝡㔲㜸戰挵㤸㈲捥ㄴ㥣ㄲ攵挷挶㜹㔰摤㙣㙤㥣㈵㈵搸挶㌳〸愷㑢攵㘰摢ㅥ搲敥戱㜱㕡㤵㘰㥢挰㈰㉥㌶捥慤ち愰戲〳㙣昴㐴ㅡ㜲摥㔵㠰挱㈴ㅡ搴搳㠰㔳戱〴摢㘴搴ち㘱ぢ晥㤵㌰ㄵㅥ挰挶挹㔹㙥ちて戶㘹㑣㌱㥤㈹摥㠱㠱ㅦㅢ㘷㑦㜵戳戵㜱㙥㤵㘰摢㤱㐱㌸挹㉡〷摢㑥㤰㜶㡦㡤㤳戱〴摢捥っ攲㘲攳㡣㉣户挹ㄴ㍡扦ㄲ㘶挱㐶捦愶㈱㘷㙢〵ㄸ捣愱挱㕣ㅡ㜰〲㤷㘰㥢㠷㕡㈱㙣挱挷戶昹昰〰㌶㑥改㜲㔳㜸戰㌵㌰挵〲愶攰〴㄰㘹晡慥慣㌹㑤㉦攷㈰扥㝦㙣㍡㙦摥㠰㘴挸㜰〶㐱㐳攷捡㘶捣摡攰㈲挷慡敤㈵㡥扡㠷㐴㠶ㄱ昴戶㜶㡣敡㤵昹㥦㉡搱攵晢ㅣㄲ昷ㅢ敡㝢㘲㠷戸㔱挳〹ち攵㔷晦㥣晦㔴㡡㉥㝦㌶㍣㝢晢㍥㝤昸㌲㜶㐷ㄳ㠷捥㙥㑡戵户㜵戴㘵㍡㠷㌷㘰㐶ㄲ敥㙡㙦㙦捡㤴㤴㠴敢换慦㐴挴挰㥣散㔸㔹㉢ㅦ㌷戹㡣㑦〴〸㉤㙥㙤㕢摥㉡慤㈹敦攰㠳㘰㠴㔷摦扥㑣㐳愶昲摡ㅣ昰㑣㑥㘶愰戳晥〳捡〱㝤㑣捥〶愰戱戱㈷敡㤵㔳㈶㑦㤹摦㔸㕤㥢愹㑢愷㙡㤲㔶㔵㙤㜵㈴㤲㑣㈶慢㘲搱㔸㑤㕤㔵愲㍡ㄹ㡢㔴㔷㘷㑣㤹㍣挰ㄸ㝢挱挷攴㜴〱㐹户㌷㙢㥣㌷㈰㌵敡捡㑢㜱㍡搴搳㤱㝣搸㤷愸愴㑡愹戴戲捡晡昶㔵㤵扥〷㤵攴捤〰攰㍣ㅣ㜹搲㠳㘱㜰〲㐰昹挵㠰搵㌳㈷㌶㌰扢㉥攸捣㤳㍡摤㠸㈶攸㠵㈸㐲㘶ㅦ〸㈸㌳ㄲ愸づ㥣㌲戹搱㌳㤱挹㐸㐲㌶ㄸ戲摣挷㠰ㅡ㈹㠸晢㐳㉣ㄳㅦ昰㝣搱づ戳捣㠹愲㐷㌰扣〵扤ㅥ㠹㈵㘵㐰㉥㤰昶㠳㠸ぢ昲愹㠰㤴㕢戵㍡ㄳㅤ攱戶〴〵ㅥ㘸〷㤳㠲ㅢ㠸㍡ㅤ㘶摣㐸㜲㔷戲㐶㈴戸攱㠲㍢㑡慣攴㤰㤳捦㘸㐶摤㕥挹攱㜴慡㉡㥤㡣搶愵攳㔱㉢㤲㠸㔶挵搳㜵攱㑣戵ㄵ慦慢ぢ愷搳搱㔴慤搹捦㙤㘳ぢ㝣捣晥㙥慤㤵戵〱㙥㡤㍡㘵愲挶ㄵ慤㑥㐲㐳戸ㄲ戰㕣愲て㠰㑡户愳〸㤹㠳㈱愰捣攸㐰搵て戳ㄳ戲〰㤸㑢㈱捥㠵戹㡥ㄳ㐵㙦挵昰换愱㤷〷㜸慡愱㤰ぢ捣㤵㄰㜵挱㕣て㔲㠱㜹ㄴㅡ搴〵昳㈰㤸ㄴ㠶戹〶愶昹㌰搷㐷㈴戸攱攲㌹㑡挰摣挰挹㘷ㅣ㡡扡つ㌳㔱㥤挶㐳㜹愳愹㜰㍡ㄳ㡢㈴慢㙢敢挲搱敡㐸㌸㔶㥤㑡㕡挹㑣㈶㘲㤹ㅢ扡㙤㕣〵ㅦ㜳㈳户戶㥡戵㡤摤ㅡ㜵㙡㔳搴〴收愱㕥㤸㐷㐰愵搷愰〸㤹㥢挱〰㙦㍣㌵て㔵㍦捣愳㈰ぢ㠰昹㐷㠸㜳㘱づ㜷愲攸㙤搹戳愳愱㤷〷㤴慡㤱㤰ぢ捣㘳㈱敡㠲㌹ち㔲㠱搹改㠱愹戹㘵昲㈸愵摡〳戹㔵挲㠹ㄶ晡㐴㤴攰戶㠵ㄳ摡㌸〹㜵㥢㕢㍡㕣ㅢ㑢㠷慢㤲攱㘴㉡ㅡ愹㠹㔷搷㔵愵挲㈸㙡搲戱㔴㕤㑤㌲ㅥ㌱㘵搶〰㘳㥣っㅦ㜳㉢户㜱戲ㄱ㡥㜶㙢搴愹戱愸〹户㘶㉦户搳愰搲愷愳〸㤹摢挰〰敦ㄲ捤㡤㔰㜳慢搳摣挶捣㜱慥扣㤶捡㜳㈸㡦㘱㐹㠵㈱ㄷㄲ攷㐱搴㐵愲ㅡ㔲㈱㤱昴㤰㌰㉥㠰㐹攱捤㙡㘱㈰㥥ㅡ㐴㠲ㅢ敥ㅥ㐰〹㍣ㄱ搴昹㌲㌹扡㉦ぢ戵敥㐲捣㔹㔰攳戱㈰㥤摣搷改愴㌴昰ㄲ〴搰㤷愲〸㤹摢挱㠰挶挶㘵愸晡㌷㡥换㈱ぢ搸㌸慥㠰㌸㜷攳搸摥㠹㘲㍦攴昵㉡攸攵㐹慦㙡〷挸㈵攳㌵㄰㜵㈱㤹〴愹㈰㔹攰㐱愲㠹㐴㌶㡥昹㠱扤攷㠸㍤㉤昴つ㈸搱晢挹愸昳㘵㑥㜱ㄷ愶扡ぢ搳㥣〵戵㈳ㄶ愴昷昳扣扤扦〹〱昴捤㈸㐲收㑣ㄸ搰㔸戳昷㥡摤搵散㥣戹㤳㉢㥦㑡攵ㅤ㤴㑦挳㤲㥡〵戹昴攷㉥㠸扡晡㌳〷㔲改捦㜴㙦㝦㜸攴㤰晥㑣つ散て挷搱㘹愱敦㐳㠹晥捣㜳㐲ㅢ昷愳㙥㙦散㔶扡㌶ㄲ慦〹㔷㐷ㄳ攱敡㐸㍡㥥㠹愷戱㥤㐳㤶㐸㔵㐵㈳㔵㌵㘱㜳ㄷ户㌹て挰挷㥣敦搶㔶戳搶攰搶愸㔳扢愱㈶㈴㜶㜰㐸愰㡥慢戶㔰改㐷㔰㠴捣摤㈱㄰ㄹてㄲ㥡㐷〵捤㘳㠰戹㠷㉢摦㤹づ㑦㔰㍥ぢ㑢㙡㑦挸㠵挴㔳㄰㜵㤱搸ㅢ㔲㈱ㄱ昱㤲攸摡敤慢〳㐹㜰㘸ㅣ㐱㜰戹ㄴ㈵㐸散敢㠴㌶㥥㐷摤昹敥㠹㈷㈳搱㥡㑣㈲㥡㠸搶㐴攲改㘸㈲㘵愵㘲㔶㍣ㅥ㑦㔴㠷挳搱㥡㉡戳搱㙤捥ぢ昰㌱ㄷ扡㌵搹敤㘵挰㥣昱愹㔳㘹攸㠴挴㔸㉦㠹㤷愱搲慦愰〸㤹ㄶっ昰捥摢敤㌳慥㝣㍥㤵㙦搲愱〱㑢㙡ㄱ攴㐲攲㉤㠶愷㠴㥦晤㈱ㄵㄲ㈳〳㐹って㈴戱ㄸ㑥〸㠲〷昴愰〴㠹㘶㈷戴昱ㅥ敡㌶㠹㔸㉡㕡ぢㄸ㔵昱㤴㔵ㄵ戱㘲搵〹㍣搰扤㍡ㄶ捤㠰㐲㍡ㄳ㐹愵捣ㄶ户㌹敦挳挷㙣㜵㙢㐲㐲挶挰ㄹ㥦㍡搵づ㥤㤰搸挸㑢攲㕦㔰改㡦㔰㠴捣づㄸ攰㥤㐷愲搳㤵晦㠱捡捦改戰㈷㤶搴㌲挸㠵挴㤷っ㑦〹㍦㉢㈰ㄵㄲ㘶㈰㠹㠱㠱㈴㔶挲〹㐱㑡昴㌷㈸㐱攲㐰㈷戴昱㉤敡捥㌶ㄱ挹攰㘹昶攱㘴㑤つ㑥㌲㙢㙢㘲㠹扡扡〴扥ㄳ慣㜸㈴㥤捣挴搲ㄹ昳㈰户㌹摦挱挷㍣搸慤〹〹ㄹ搶㘶㝣敡搴㙡攸㠴㐴㠵㤷挴㡦㔰改㥦㔰㠴㑣㡥㔳攳㥤㐷攲㜰㔷扥㤰捡摦改㤰挰㤲㕡〳戹㤰㔰攵昶㠲㤰㌸ち㔲㈱昱摢㑦搹㌳㡣散㤷攲㉦㤰收㥦㑣㜰㑣ㅡ㜱昱〷〸㄰ち㈴晥攴㠴㌶っ搴㙤ㄲ搱㐸戸㌶㥥㡡愷搲㠹扡㜰㈴っづ改慡㔸㌲㔳㡢慦挳㑣㍡㔵㙢挵捤愳摤收昴㠵㡦㜹㡣㕢ㄳㄲ挷扡㌵敡搴〹愸〹㠹敦搱㤸慥㌳戳㝥㔰改晥㈸㐲㈶㠷㥥昱捥㈳㜱㤲㉢攷㈳㈱昴㘰㍡㉣㈲㠹㔳㈰ㄷㄲ㐳ㄸ㥥ㄲ㝥㑥㠵㔴㐸㝣收㈵搱昵つ昰㐹㈰〹づ㈹ぢ㠹昵ㄱち㈴㑥㜷㐲ㅢㅢ愰㙥㤳愸戱愲〰㤱㑣挶㙡搲愹㐸戲㉡㤲㠸攳昸㔰ㅢ捤㈴㈲攱㔴㑤戴㉡㙡㥥攱㌶㘷㐳昸㤸㘷扡戵㡤㔸㍢换慤㔱愷捥㐵㑤㐸㝣攰㈵㌱っ㉡扤㈹㡡㤰挹㤱㘳扣昳扥㍢捥㜷攵扣晤㐱㙦㑥㠷㌶昶昹㐲挸㠵㐴㈵挳㔳挲捦挵㤰ち㠹㌷扣㈴昸ㅢ㑦扥㍢㕥ぢ㈴㜱〹㥣㠴挴㘸㠴〲㠹㑢㥤搰挶搶愸摢㈴ㄲ戱㘸戲戶㈶ㄱ慥㑡愴搳㤱慡㔴㜵戲㌶㡡愳㐵搲㡡㐵攳㔵㔵搵昱戸㜹㤹摢㥣㌱昰㌱㉦㜷㙢昲㤳㑣挶㡥搱〰㑤㥤扡ㅡ㍡㈱昱愲㤷挴戶㔰改㌰㡡㤰㜹つっ昰挶戶㡦㐶㘹晥搶搱㈹ㄴ收戵慥㝣㈹㤵㔱㍡㉣挳㤲扡ㅥ㜲㈱ㄱ㘳㜸㑡昸戹ㄱ㔲㈱昱㜸㈰㠹挷〲㐹摣〴㈷㈱戱ㅤ㐲㠱挴捤㑥㘸㘳㝢搴㥤㙤㈲㤱愹慤㐹㔵㐷㈳搱㜸㌵㝥㥢㘲㕢愸㐹愶攳搸㈰挲㤹㌸〸搵㤹户戸捤㤹〰ㅦ昳㔶户㈶㈴㘴㌸㤸慤愷㑥摤〹㥤㤰昸㡢㤷㐴㍤㔴㝡㌲㡡㤰㜹ㄷっ昰捥㈳㜱户㉢攷搳㈲昴っ㍡ㅣ挲㍥摦ぢ戹㤰㤸挹昰㤴昰㜳㍦愴㐲攲㜶㉦㠹慥㙦搱㕢〳㐹㍣〰㈷㈱㌱ㅢ愱㐰攲㉦㑥㘸㘳づ敡㌶㠹ㄴ㡥㡢攱㑣扡㉡㠱搳㠸㐸㌴㤵愸㡢㠵慤扡㥡㘸㉡ㅡ慥挳晥ㄲ㑢㥢㌲捣换ㄶ捥㠵㡦昹㤰摢㌸㌹㑥㍣散搶愸㔳㡦愱㈶㈴慥昷㤲㘸㠰㑡㉦㐰ㄱ㌲㌹㘴㡢㜷摥㜱攲㜱㔷㝥〴㤵㝦愰挳ㅡ昶昹㐹挸㠵挴㕥っ㑦〹㍦㑦㐳㉡㈴㉥昵㤲攸摡㍢㉥づ㈴昱っ㥣㠴㐴㈳㐲㠱挴戳㑥㘸㘳㈱敡捥摥㤱㡥挷愲㠹㔸㉡㤹慡挲㜱挲慡㐹㐴慡㙢慤㥡㈴㤰搴挵攳㤱㥡㠴㈹㈳户㙣㘱〲㍥收昳㙥攳㘴㥢㜸挱慤㔱愷㕥㐲㑤㐸㥣敢㈵㘱㐱愵㌳㈸㐲㈶㐷㘱昱捥摢㈶㕥㜱攵挷㔰戹㤸づ挷戲捦慦㐱㉥㈴㕡ㄸ㥥ㄲ㝥摥㠰㔴㐸㥣攲㈵搱㜵㡥㜹㔲㈰㠹㌷攱㈴㈴づ㐰㈸㤰昸扢ㄳ摡㘸㐷摤㈶㔱㠷昳愹㔸㉣ㄹぢ搷㔴㔹㤱㐸㉣㤳㑣愵敡挲挹㐴戸㌶ㄱ捦㘰㐷〹㥢㌲ㄸ换ㄶ㜶挰挷晣㠷摢戸搵㠸㙢扥敤搶愸㔳敦愱㈶㈴㡥昱㤲㔸づ㤵㕥㠱㈲㘴扥て〳扣㑢戴敦ㅣ昳〳㔷捥〷㐹攸㐳攸㜰ち晢晣㈱攴㐲㘲ㄵ挳㔳挲捦㐷㤰ち㠹搵㕥ㄲ㕤摦ㅤ㠷〶㤲昸ㄸ㑥㐲攲〸㠴〲㠹㑦㥣搰挶ㅡ搴㙤ㄲ㐹ㅣ㈸㘳昱㍡㉢㕥㠳㌳慢㑣㈲ㅤ慦㑢搵㐶㙡㘲㌸攱㑣㐶搳昱摡愸昹愹摢㥣㈳攱㘳㝥收搶攴扢攳㜳户㐶㥤㕡㡢㥡㤰㔸攱㈵㜱㌴㔴晡ㄸㄴ㈱昳㉢ㄸ攰㥤昷摤昱戵㉢攷ㄳ㈵昴㠹㜴㌸㡢㝤晥ㄶ㜲㈱㜱㌲挳㔳挲捦昷㤰ち㠹㔶㉦㠹慥攳㐴㜳㈰㠹ㅦ攰㈴㈴㑥㐳㈸㤰昸户ㄳ摡㌸ㅤ㜵㥢㐴㉤㐶㌲㈳㤱㑣愶〶愷ㄳ㤱㈸捥㈳㌲㘹晣搲㑥㔷㔷挵㙡攲愹㐴愶挶晣搱㙤捥ㄹ昰㌱㝦㜲㙢㜲㥣昸搹慤㔱愷㝥㐳㑤㐸㘴扣㈴捥㠱㑡㥦㡢㈲㘴晥づ〳扣昳㡥ㄳ㙣愳挸㉦愰昲㈲㍡㕣挸㍥㤷㐲㉥㈴㉥㘱㜸㑡昸㈹㠳㔴㐸散敤㈵搱㜵㥣搸㌳㤰㐴㌹㥣昰挶㑦㍥㠴〲〹挳〹㙤㕣㠹扡㑤〲㐷捣摡㜰㜵㜵㉡ㅡ慢慢㡡㐴ㄲ戵挹㐴㜵戴㌶㕡㥢㐹挶㌲㜵㤹敡㑣捡散敢昸攸慢攰㘳㜲摣㔳ㅡ㈷挷〹敤搶愸㔳ㅣ捥ㄴㄲぢ扣㈴慥㠳㑡㕦㡦㈲㘴づ㠰㠱昴搸昷㉤㍡搰㤵昳ㄹㄳ晡ㄶ㍡昰㈱ㄱ捡㜴挳摦挶昰㤴昰戳づ愴㐲㘲㈷㉦㠹慥㙤㘲挷㐰ㄲ㐳攰㠴㜷㠹扥ぢ愱㐰㘲愸ㄳ摡戸ㅢ㜵㠷㐴ㄸ㕦㥣〹㉢ㅣづ㕢㌵㤱敡扡㘴㌲㡤慦㡤㘴㍡㠶挷㤸愷慣㐸㍡㘵慥敢昸攸㝢攰㘳㜲㈸㔳㐸挸㌶戱扥㕢愳㑥㜱㠴㔲㐸㑣昶㤲㜸〰㉡晤ㄷㄴ㈱㜳㘳ㄸ〴㙤ㄳ㥢戸㜲㍥㙣㐲㍦㑡〷㍥㉤㐲挹㔰㈴㐵㝦㘵㜸㑡昸ㄹづ㙢㈱ㄱ昷㤲攸㍡㘲搶〶㤲ㄸ〱㈷扣㑢昴㔳〸〵ㄲ㈳㔱㘱㌴攳㘹搴㙤ㄲ㜵戵〹晣ㄲ㑤㔶挵㘳愹㑣愴㌶㔵ㄷ㡦愶昱晤㠱挳㐵扡㈶㠶㥤愴挶摣摣昱搱捦挰挷ㅣ攵搶㔶㘳挱慣㜴㙢搴㈹づ㍡ち㠹戰㤷挴ぢ㔰改ㄷ㔱㠴捣搱㌰㄰ㄲ扥㈳㈶㠷㈲㐵㝥㉢摢晡㉡ㅤ㙥挳㤲㤲搱㐵㡡㕥㘷㜸㑡昸ㄹ〷㙢㈱戱㠵㤷㐴搷㌶㌱㉡㤰挴戶㜰挲ㅢ戳㜱㄰ち㈴挲愸〸㠹㝦愰㙥㤳戰㘲〹慢戶㉥ㄵ㡥愷㙢㜱愴慣挶㙦搱㘸㉣ㄵ慥慡ち㘷㔲戱㐴㈶ㄱ㌷慢ㅣㅦ晤㌶㝣捣㙡户㈶摢㐴㡤㕢愳㑥㜱ㅣ㔱㐸㙣敡㈵昱㍥㔴晡〳ㄴ㈱㌳〶㠳愰㙤㠲愳㡢㈲攷攳㈷昴挷㜴攰昳㈳㤴っㄸ㔲昴㈹挳㔳挲捦昶戰ㄶㄲ㐳扤㈴扡戶㠹㜵〲㐹㑣㠰ㄳ摥㜸㈲㉦㐲㠱〴㠷〸㠵挴㕡搴㙤ㄲㄸ晦〸㕢改㐴㙤摣㡡㕢㤱㑣慡㍡㕥㙢㘱捦愸㑤搴㈵攲昸㌶㑤㔶㤹ㄳㅤㅦ晤ㄵ㝣捣㐹㙥㑤戶㠹㝡户㐶㥤㥡㡡㥡㤰攸敦㈵昱ㅤ㔴晡㝢ㄴ㈱㜳ㅡっ㠲戶㠹改慥晣㈱戶昵㘷㍡㍣捣㍥换ㄸ㈰㐵扦㌲㍣㈵晣㜰っ㔰㐸㤴㝡㐹㜴㙤ㄳ㈵㠱㈴㜶㠶ㄳ摥㈵㥡㝦㕢ち㈴㌸敡㈷㈴㑡㔱户㐹㐴慤㜴㌲㔱㔳㕢㘵㠵敢愲㤱扡㔸㔵㍣ㄹ戵㤲挹敡㠸㘵㈵㈲戱㙡㉢㘶捥㜶㝣㜴ㅦ昸㤸㜳摣㥡㙣ㄳ㜳摤ㅡ㜵㙡㍥㙡㐲攲愷ㅦ㍤扦㐵晢㐲愵㉢㔰㠴捣〶ㄸ〴㙤ㄳぢ㕣㌹ㅦ㐸愱〷搰攱㐹㉣㤹扢㐲㡥㌷晥㌲ㅦ㐴〳晡㤴㜳㐰㙢㍢摦㤸㔱昰㥤攸㘳晣㝦ㄷ㘰ㅡ㥥昳捦搹㌱㈵㝤㜰ぢ慥㝤攳㙡㔹改昸晦㉣ㄶ㐷愵㜸摦㍡㍦攵㙢搱搷晦㐳ㅣ慥㡤散㌸ㄵ㈳㙥㠶㡦ㅥ㡣づ㤷敦㠵敥㠶㠳㥡㔸散㉦挶挱戱㘴摤㤶㤹ㅤㄸ㥤挲㕦ㅥ㕣搰㔶摦昵㘷敢〶扢愳㔶㘳摣挷搵㔷㘶㈵昵挹づ㍣昳愰搳㜲摤收戶㜷昹攱昱敦ㄸ㝦㠴㘲っㅦ㙥扦㙥戶收戹昱㜷攳慣㜴㘶㙢〷晥㄰㠳㤵㜶㈳㜶攰搶搷戲搲㍥㉡昰㕥㝣攷て搴昱㑥㕦㐶挳㥦㘲㤸㤹㈶㠰㡤〳㙥㝢㥥摣搴㈹㡦つ搸〴㝡愵㌹㤸㘹っ㈱愶〹愳收㡥㡡㤴㝦㠶昵搰攳ㄴ戹搴㤹㤰㥢㘵㐸慦㡢㜸㡡攷〲㡣㐶搱愰㐶㔴戰ㅢ攲摥攳㥣搷摡㠹㑥㜵㤲晤㝦㠵昳扦㌹㘹搰㐲搷㘳ㅦ㌵攲㤴晡昲㜷㔶㕤昰搵搵摢㔵㥥㜷挳敦捥晦慢㙣㡦戵ㄳ㙢攴昵昰㐴㡣㠵㘲㘷㠴㔴扦换攲㍤ㄶ敦愳㔰晦㐲㈳摥挰晤捣㜹捦㌹晦搰㔱昸㥦㜳㙥敥㠷㐸㜸攳づ㔵戴㜷㐰ㅦ戵ㄸㄵ敥㌴敡〳㜸㜰㑢㘵㔷昵㌰昶戲〵㘲㙥㘰㑡㜳挴搰搸っ㌲㥢愴㝡〷㜶㙥晦㐳㝡〴㡤戹戳扢愲㐱〷愰搲㍢㈴敤慥㐷㡦㤱㉣㠷㐷㄰㤲㌷㥤㥥攷㈱㜹挳㔱昸㥦㝣㙥慥㐴㈴扣㜱㝢慡㡤攴㄰㔴〴挹㙢昰攸㐲㌲㥡扤㕣〵㤵㡤㠴攳㝥挶㤸㉣㤲㤷㜲㤰㙣㐳攳搵㌰改㐲㜲〴㉡扤㐳戲挶昵攸㌱㤲愳攱ㄱ㠴攴戹㐲㐸㥥㜵ㄴ晥㘷愱㥢挷㈲ㄲ摥㤸㑣㘴㈳㌹ㄱㄵ㐱昲戴ㄷ㐹㤴扤㍣ㄹ㉡ㅢ〹㠷昴㡣㔸ㄶ挹攳㌹㐸敡愰ㄸ㜴ㅡ㑣㝡㐷㠱攳㜶攲搱㘳ち攷挰㈳㠸挲挳㠵㈸㍣攴㈸晣て㐴㌷捦㐳㈴扣㌱㜹挸愶㜰ㄱ㉡㐲攱㉦㕥ち昵散搸㈵㔰昵慥㘳㤷扡ㅥ挵㍢㠶昴昲㕡㍢㔱㕤〵㡦愰㡥摤㔳愸㘳㜷㍢ち晦㠳捥捤㙢㄰〹㙦㕣戶戲㍢㜶〳㉡搲戱㍢扤ㅤ㥢挹㡥摤〴㔵敦㍡㜶戳敢搱攳㡥摤〱㡦愰㡥摤㔲愸㘳㌷㍢ち晦〳捣捤扢㄰〹㙦㕣敤戲㍢㜶ㅦ㉡搲戱ㅢ扤ㅤ摢〵㑡昵〰㔴昶㜶换搱㌹愳〱㌲攷攸㜶㉤㙣摤晤㌶愴㜷㈵㠵㠷㘱搲㍢ち㡦戸ㅥ挵㈹㜸㡥昱㑦挰㈳㠸挲ㄵ㠵㈸㕣敥㈸晣㑦㌱㌷㥦㐲㈴扣㌱㌵挷愶昰ㅣ㉡㐲攱㔲㉦㠵㝤㐸攱〵愸㙣ちㅣ㤹㌳ㅡ戳ㄴ㉥捣愱㤰㈰㠵㤷㘱搲㍢ちㅣ㝥ㄳ㡦ㅥ㔳㜸ㄳㅥ㐱ㄴ捥㈹㐴攱㙣㐷攱㝦㤴戹昹ㄶ㈲攱㕤愲昷戳㈹扣㡢㡡㔰㌸搳㑢愱㠹ㄴ摥㠷捡愶挰㔱㌹㘳㜱㤶挲愹㌹ㄴ㕡㐸㠱愳㘹扤愳挰愱户摥㔱昸ㅣㅥ㐱ㄴ㑥㉣㐴攱〴㐷攱㝦㥥戹昹㈵㈲攱㡤㡢㌱㌶〵づ扥〹㠵攳扣ㄴ㤶㤲挲㜷㔰搹ㄴ㌸㈲㘷㉣捦㔲昸㔳づ㠵㤵愴昰㈳㑣㝡㐷㠱挳㙥扤愳昰㍢㍣㠲㈸ㅣ㔱㠸挲攱㡥挲晦㔰㜳㔳㈱㌱㠲㤵攸㔵㌶㠵㜲搴㠵挲㙡㉦㠵挳㐸㠱㘳㘶㌶〵㡥挶ㄹ㐷㘴㈹ㅣ㥣㐳攱㐸㔲攸〷ㄳ扣㝢㜱敥挷㈱㌷昱攸昱ㅥ㌱ㄸ收㤵㙣扢敦摣㙦㜹㈱ち换ㅣ㠵晦挹收收㄰㐴ㄲち挷摡ㄴ搶㐷㕤㈸㜴㝡㈹ㅣ㑦ちㅣ㉦戳㈹㜰㈴捥㌸㌱㑢㘱㐹づ㠵㤳㘹捣换愵敥〱㜳搰㌰㔴昰敥〵ㄲ㡥扤㠹㐷㡦㤱㜰〴慥㌲〰挹攲㐲㐸昶㜷ㄴ晥㘷㥤㥢㤵㠸㈴㐸捥戰㤱㡣㐶㕤㤰㉣昲㈲㌹㡢扤ㅣ〳㤵㡤㠴㐳㜲挶㌹㔹㈴改ㅣ㈴攷㐱㌱㘸㕢㤸攰摤ぢちㅣ㜷ㄳ㡦ㅥ㔳攰攸㕢㘵〰㠵挶㐲ㄴ昶㜵ㄴ晥〷㥥㥢㌱㐴ㄲち㤷搸ㄴ戶㐳㕤㈸散敤愵㜰ㄹ㈹㑣㠰捡愶挰攱㌸攳㡡㉣㠵㍤㜲㈸㕣㐵ち昵㌰挱扢ㄷㄴ㌸收㈶ㅥ㍤愶挰㤱户捡〰ちつ㠵㈸捣㜷ㄴ晥愷㥥㥢㌳ㄱ㐹㈸摣㘰㔳㤸㡤扡㔰㤸攷愵㜰ㄳ㈹㜰挰捣愶挰愱㌸攳㤶㉣㠵㔹㌹ㄴ㙥㈳㠵〶㤸攰摤ぢちㅣ㙦ㄳ㡦ㅥ㔳攰愸㕢㘵〰㠵ㄹ㠵㈸㑣㜷ㄴ晥㐷㥦㥢㝢㈱㤲㔰戸挷愶搰㠸扡㔰㤸敡愵㜰ㅦ㈹㈴愰戲㈹㉣挴㤲昱㐰㤶挲愴ㅣちて㤲㠲〵ㄳ扣㝢㐱㠱㘳㙤攲搱㘳ち㡢㘱㕥ㄹ㐰㘱扢㐲ㄴ挶㍢ち晦昳捦捤ㄶ㐴ㄲち㝦戵㈹ㅣ㠰扡㔰㠸㝢㈹㍣㐱ちㅣ㈸戳㈹㜰〸捥㜸㉡㑢㈱㤲㐳攱ㄹ㔲㔸づㄳ扣㝢㐱㠱攳㙣攲搱㘳ち㠷挰扣㌲㠰挲戶㠵㈸㡣㜳ㄴ晥㠷愰㥢慢㄰㐹㈸晣捤愶挰㤱㌶愱㌰搶㑢攱㘵㔲㌸ㄲ㉡㥢〲㠷摦㡣㔷戳ㄴ戶捡愱昰㍡㈹ㅣつㄳ扣㝢㐱㠱㘳㙣攲搱㘳ちㅣ㘹慢っ愰戰㜹㈱ち㈳ㅤ㠵晦㐹攸收挹㠸㈴ㄴ摥戶㈹㜰㤴㑤㈸っ昷㔲㜸㤷ㄴ捥㠰捡愶挰愱㌷攳晤㉣㠵㑤㜲㈸晣㤳ㄴ捥㠱〹摥扤愰挰昱㌵昱攸㌱㠵㡢㘰㕥ㄹ㐰㘱晤㐲ㄴ搶㜳ㄴ晥挷愱㥢ㅣ㥣ㄳち㥦摡ㄴ㌸挲㈶ㄴ㠶㝡㈹㝣㑥ち㔷㐱㘵㔳攰戰㥢昱㘵㤶㠲㤹㐳攱㉢㔲戸づ㈶㜸昷㠲〲挷搶挴愳挷ㄴ㌸挲㔶ㄹ㐰愱㕦㈱ち㈱㐷攱㝦㈶扡挹㠱㌹愱昰㠳㑤㠱愳㙢㐲愱挲㑢攱㐷㔲戸〷㉡㥢〲㠷摣㡣㥦戳ㄴ捡㜲㈸晣㑡ちて挰〴敦㕥㔰昸㡢敢搱㘳ち㡦挲愳㌲㠰挲敦晦㉥㜰ㄱ昱㌷㐷攱㝦㌰扡挹㐱㌹愱搰〷て扡挴㐵挴愷㔰ㄷち扦挰㘳㉤㝡㈷ㄷㄱ换愱㔴ㅣㄴ戳㈹㜰戸捤攸ぢ㤹昳㌳晢摦戰㜵捦ㅡ㐳㕡㐳㌱攸〵㤸攰摤ぢちㅣ㔳ㄳ㡦ㅥ㔳㜸ㄵ收㤵〱ㄴ扥㈹㐴攱㙢㐷攱㝦㍡扡挹〱㌹愱㌰挸愶昰ㄶ敡㐲㘱慤㤷挲㘰㔲攰㠰㤸㑤㠱㐳㙤挶㤰㉣㠵捦㜲㈸慣㑢ちㅣ㈲挳扢ㄷㄴ㌸㥥㈶ㅥ㍤愶昰㌱捣㉢〳㈸晣慢㄰㠵て㕤㠵敦ㄱ改收愷㠸㈴ㄴ㌶戶㈹㜰㐴㑤㈸㝣攰愵㌰㡣ㄴ扥㠲捡愶挰㘱㌶㘳戳㉣㠵㜷㜲㈸㡣㈰〵づ㡦攱摤ぢちㅣ㑢ㄳ㡦ㅥ㔳昸ㄹ收㤵〱ㄴ摥㜴㍢敢㝦㑥晡ㅢ㡥挲晦㥣㜴昳㔷㐴ㄲち㕢摡ㄴㄴ㜶㙡愱昰㥡㤷挲㘸㔲攰㐰㤸㑤㠱㐳㙣挶㤸㉣㠵㤷㜲㈸㙣㐳ち㝤㘱㈲㝤㐲㉢㍤慦㈲㠳ぢㅣ㐷ㄳ㡦ㅥ㔳ㄸ〰㡦㈰ち捦ㄵ愲昰慣愳挸㝢㔸晡㈰㐴敡敥㘱改㥥扦㌸㍥〸㍤㉡捦昰㑥扣㝥ㄹ㕢捣㜱㌳摣㡢搷搴摣㉣户戱昵挷戳㡤摢昱㌷扦㘷攱ㄱ摥㜸愲㜱㐳㤳昳㜷㘴㘷攲搱摥㝣㔴慣晢昴㕣㉤㌵㍡ㅢ㤹戹敤㜸㥣㙥摦捣捣づ㍣㝡㍤㕤㠱扦㔹摣搹㘹戵户晥㉦㍣昸ㄸ㌷ㄶ昲ㄱ㌱㜸搹㡦㍣づ扣愷㡦㌷敢〵づ㔲搹㑦㐳捦昲㜰晦㤴㜷㈹ㅦ㠹晣㥦㍤㠵摤愸挱㈶收㍥㑣㉡敤㜹挸㜷㤹㝡ㅡ慢搸㥥戸扣扡攴㜷㘹㜳㐹㈹收㝢挲摥愸㐵搱〷㝦㡢㔷㠶㠹㔱㠴㜴っㄲ戹㤳㔸㡡㤲昲挱搸っ晣㥤攳㕤㤶㝣昶㐶㠹敦て㜲昷敢挷ㅥ扢慦戲㜵攱㕡㙣㘴㡦㈳㙥㝤㕢ㅡㄳ敤敤㠹㤵ㄵ㉤㡤捤㔶敢㝥㥤㡢㉡ㅡ㤷㘱㈰ㄳて㈷㐷㍢昰搷扤㜵ㅤ晥户㐱㘳㜷摢ㄸㄱ戹㕤ㅡ攳㈱つ敥散愳㠱㥤摤ㅥ昶挶〴ㄴ戹㥤摤〱ㄲ㑦㘷搵㌰挴㘶㠷摤㤷ㅡ㠱ち扢愱㈷挱戲慢ㄹ㕢㐲㈲捤愸㠷㌴戸ㄹ昷〷㌶㘳ち散㡤愹㈸㜲㥢㌱つㄲ㙦㌳㐶㈳㝥㑥㌳戶㜱㥢㌱〳㤶㕤捤愸㜱㥡愱㐹愳㑣摤ㄱ㤸㜲㈷挶㘶捦戳慢㜸ㄶ㐵扣㔹摣㕥挵㉡敡㑦㔷攷愶㥢〳换慥㜴ㄳ㥤㜴挶㕣㐸扢ㅥ愹㥡扢愹摤ㄸ搸㠶㕤攰㘰捣㐷㤱摢敤〶㐸扣敤愸昷户㘳㠶㤳㔱㌳㘳㤹扡㍡㌰昸敥㡣挲攰搹づ晥挱ㄷ㜸愶㍦昰㕣㌷㌰㔷㘰㤹扡㌴㌰昰㍥㡣挲㤵㤵つ摣攸ぢ扣㡢㍦昰慥㄰挸昶㤲㠰㘵ㄷ戹扤摣㜴昶㡡㍡㉦㌰㕤㥡戱㜳㔷㔴挶㤷㙥ㅦ㝦扡㠴㥢㙥㤱㌷摤㝥戹改㑥て㑣户㌸㍦㕤㡢㉦㕤㤳㍦㕤㡢㥢慥捤㥢㡥ㄷ愳戹㌷㌸㥢攱㠹㠱改摡昳搳㜵晡搲㉤昵愷㕢改愶㕢收㑤挷慢扥㥥㜴㝦ち㑣户㌲㍦摤㐱扥㜴㠷昹搳昱㈲戰慣扢㐳扣改㜸㜹㔵昶昵㐳㈱つ摥搷てぢ㙣挲㙡收换摤㉥て昷㌵攱㜸㝦ㄳ㑥㜶㥢戰挶摢〴㕥捥㤴ㅥ昳㄰㕦愶づっ㑣昷㐷挶收攱㍣扢戵ㅥ㑤㤱㘷㍦㍦换㥦敥㍣㌷摤戱戰散摡㕡㜹摤搰㤳慥㈳㌰摤〹昹改㑥昲愵攳㈵挶㥣愳搸㔵㙥扡㔳扣改㙥㜰搳搹㍢㐷㜳㘰扡搳ㄸ㍢㜷攷㌸挳㤷敥㈶㝦扡摢摣㜴㘷㜹搳昱㑡㤸愷㜷㔶㘰扡㜳ㄹ㍢ㄷ收昹扥㜴昷昹搳㍤攸愶扢搰㥢敥慦㙥㍡晢㐸戳㙦㘰扡㑢ㄸ㍢昷㐸㜳㤹㉦摤ㄳ晥㜴捦戸改慥昰愶攳戵ㅤ改ㅤ户搶㌲戵㝢㘰扡慢ㄹ㍢㜷换扣搶㤷敥㘵㝦扡搷摤㜴搷㝢搳昱㈲㡡愴戳搷摤扣挰㜴㌷㌱㜶敥扡扢挵㤷敥㕤㝦㍡㕥㔳㤱㝤昱㌶㙦㍡㕥慤昰慣扢㤹㠱改敥㘴散摣㜵㜷户㉦摤攷晥㜴㕦戹改敥昵愶攳㘵〱㑦敦㈶〷愶㝢㠰戱㜳㝢昷愰㉦摤㡦晥㜴扦扡改ㅥ昶愶攳敦㙦㐹㘷㙦㉡摢〵愶㝢㡣戱㜳㌷㤵挷㝤改昸㔳㍤㘷扦攳捦㜱㠱昹㈴ㄶ扡㜶㜳晥搰昵昴㉥ㄲ㤸敥ㄹㄸ昹㝡昷ㅣ㐵㥥愳ち㝦ㄳ攷愴攳敦㕥㐹昷〲ㄶ扡搲昱ㄷ愵愷㜷摢〴愶㝢〹㐶扥摥扤㐲㤱㈷摤㌰搴㜳搲㡤㠰㐰搲扤㠶㠵慥㜴晣改收改摤ㄶ㠱改摥㠴㤱慦㜷㙦㔱攴㐹挷㕦㜹㌹改昸㑢㑥搲扤㡤〵㌷㕤㌹㑦愶㝢㝣愶捦改㘸㐳昰㥢愸搹㑡昱慦昰㑣挶㕦戶ㄸ搳㡣㌳昶ㅥ晣改㥣㜷㤰㐷昱ㄴ㥤㌱昴扢捥〲㉢㠳㜸愲捣㠵ち㝣㌰㤳ㄶ㌵㌶㑡扦㐷㌱捦㜳挵攳㝤㘷㐱㍣㜸㑥㥢昵㤸㠲㥡㜸㝣㐰㌱㑦㐹挵攳㥦捥㠲㜸昰昴㌳敢挱㔳㑢昱昸㤰㘲㥥㔵㡡挷扦㥣〵昱攰ㄹ㘴搶㠳㈷㠲攲昱ㄱ挵㍣晦ㄳ㡦㡦㥤〵㔶ㄴ捦攷挴收ㄳ㑡㜹㉡㈷㌶㥦㝡㙤昶㜱㙤㍥愳㤴㘷㘵㘲昳戹挷㘶㔰挲愹搸㍣搲愸㐹搴㉦㈸收㠹㤵㜸㝣改㉣戰㌲㠸㈷㔱㕣戰㍤㜸㠲㈴ㅥ㙢㈹收戹㤱㜸㝣攵㉣㠸〷捦㠳戲ㅥ㍣挷ㄱ㡦慦㈹收改㡤㜸㝣攳㉣㠸挷㌲愷㘲攷攰㘹㡡㜸㝣㑢㌱捦㔰挴攳㍢㘷㐱㍣づ㜱㉡戶〷捦㉡挴攳㝢㡡㜹㐲㈱ㅥ㍦㌸ぢ攲戱挶愹搸ㅥ㝦㐴㑤㍣晥㑤㌱捦〹挴攳㐷㘷㐱㍣昸晤捦〵摢㠳摦敤攲昱ㄳ挵晣㕡ㄷ㡦㥦㥤〵昱攰㔷㜸搶攳㌴搴挴攳ㄷ㡡昹捤㉣ㅥ扦㍡ぢ攲㜱㤶㔳戱㜳昰ㅢ㔶㍣㝥愳㤸㕦慥攲昱扢戳㈰ㅥ晣㈲攵㠲敤㜱〹㙡攲挱扡攲昷愳㜸㈸搶㘰㈴ㅥ㔷攴㜸昰㝢㑥㍣㑡㘹挳慦㌸昱攸攳昵攰搷ㄹ愵㤰㘱攱㈶搷愳㡣㌶晣㤶ㄲ㡦㜲慦挷㙤㌹ㅥ晣戶㤱ㅣ〶㙤昸㐵㈳ㅥ㝤扤ㅥ晣㔲挹收攰ㄷ㠶㜸㔴搰收㐱搷㐳㝢㍤ㅥ捥昱攰㌱㕦㍣㐲戴攱攱㕥㜲昴昳㝡昰搰㥥捤挱挳戶㜸昴愷つ㡦搸攲㌱挰敢挱愳㜳搶㠳㐷㕥昱ㄸ㐸ㅢㅥ㜴挵㘳㤰搷㠳〷搸慣〷て㥥攲㘱搲㠶挷㑤昱ㄸ散昵攰㌱㌲敢㈱〷㉦㘰搶敢挰挶㝤㤹㍣㠸挹搵戶㈱㤰攲晡戳ㅣ戰㘸㌵搴㙢挵〳㤷㔸慤㙢㕢挹㐱㡡㔶敢㜹慤㜸戰ㄲ慢昵㙤㉢㌹㌰攵挵攲〱㑡慣㌶戴慤攴㘰㐴慢㡤扣戱㜸㔰ㄲ慢㡤㙤㉢㌹ㅣ攵㔹昱戰㈴㔶挳㙣㉢㌹㈰攵戵㡢〷㈶戱摡捣戶㤲㠳㔰㕥扢㜸㌰ㄲ慢ㄱ戶㤵ㅣ㜸昲慣㜸〰ㄲ慢捤㙤㉢㌹搸攴㔹昱愰㈳㔶㤵戶㤵ㅣ㘰昲慣扥㜳慤戶戴慤攴愰㐲慢ㅣㄲ㍣戸㐸慣搱戶㤵ㅣ㐸㘸㤵戳ㅥ㜹㐰ㄱ慢㌱戶㤵ㅣ㍣昲慣㜸㄰ㄱ慢㙤㙣㉢㌹㘰攴戵㡢〷づ戱摡搶戶㤲㠳㐴㕥㉣ㅥ㉣挴慡捡戶㤲〳〳慤㜲戶〹ㅥ㈰挴慡挶戶㤲㠳〱慤㜲晡挸㠳㠲㔸㐵㙤㉢㌹〰攴戵㡢〷〲戱㡡搹㔶戲搳攷戵㡢㍢扦㔸搵搹㔶戲愳攷挵攲づ㉦㔶摢搹㔶戲㜳搳㉡愷昵摣挹挵㙡㠲㙤㈵㍢㜴㕥㉣敥搸㘲㌵搱戶㤲㥤㌸㉦ㄶ㜷㘶戱慡户慤㘴挷捤㡢挵ㅤ㔸慣愶㠸㤵改慥㘴挵晤㔳㉥㠳摦晢㠳㍤㌰㌴ㄹ扥ㄵ㜸〲㤹扢愳㉡敥㥢㘲㜱㡦捦挲敤㤲攲㝥㈹ㄶ㜷攷㕡㈸敥㡡愲戸㉢㔷㘱扡㙢㐹㜱㌷ㄴ㡢㍢㜳㉤ㄴ昷㍣㔱摣攱㔳㜰㘷ㄳ挵敤㍥〵昷㉦㔱摣收㔳㜰㤷ㄲ挵慤㍥〵昷㈲㔱摣攲㔳㜰挷ㄱ挵捤㍥〵昷ㄵ㔱摣攴㔳㜰昷㄰挵㡤㍥〵昷〸㔱摣攰㔳㜰㈷㄰挵昵㍥〵户㝢㔱㕣攷㔳㜰㔳ㄷ挵戵㍥〵户㙥㔱㕣攳㔳㜰㠳ㄶ挵搵㍥〵户㘱㔱㕣攵㔳㜰戳ㄵ挵㤵㍥〵户㔴㔱㕣攱㔳㜰攳ㄴ挵攵㍥〵户㐷㔱㕣收㔳㜰ㄳㄴ挵愵戹㡡㝥晦て㍡㄰㔱扥</t>
  </si>
  <si>
    <t>㜸〱捤㥤〷㝣ㄴ㘵晥晦昳㠴㘴挸㉣㈰愳㠰㡡㈸㄰㈴㌶㄰㜷㌷㕢ㄲㄴ改㘰㤰愲〴昴㙣ㄷ户捣㐲㌴〵㤳搰昴ㄴ㑦㌹ㅢ㔶捥慥㈸㘲敦㝡㡡㘷昷㉣愸㘷敦摤戳㜷㍤㝢㙦晦捦攷㍢㌳搹搹搹搹㑤㜲扦晢扦㕥户捣㍥捣昳㝣摢㌳敦㝤㘶㜶㜶㥥敦㑣㑡㔴㐹㐹挹敦㜸昱㝦扥捡戸戲㘵晤昲昶づ戳㜹捣攴搶愶㈶㌳搵搱搸摡搲㍥㘶㘲㕢㕢㘲昹捣挶昶㡥㕥㔰搰ㅡㅡ㈱㙦㉦㙦㘸㙦㍣搴慣㘸㔸㘲戶戵㐳愹扣愴愴愲㐲㉦㠵㝣戰晤㌶㥣㡡㑥㉢扤㡣〵戴㑡㜴㡤㐵㙦ㄶㄵ㉣㜴ㄶ〱ㄶ㝤㔸昴㘵搱㡦挵㐶㉣晡戳㌰㔸㙣捣㘲ㄳㄶ〳㔸っ㘴㌱㠸挵愶㉣㌶㘳戱㌹ぢ挶搷户㘰㌱〴㐵摦㉤㔱捣㥢㍣㘹㑥昲㈰㙣㑤㝤㐷㙢㥢㌹㝡昸㕥㔶㥦挷㠵㐲㘳㐲㘳挲戵攱搸㤸攰攸攱㤳ㄷ㌷㜵㉣㙥㌳挷戵㤸㡢㍢摡ㄲ㑤愳㠷敦戱㌸搹搴㤸摡摤㕣㍥慦昵㘰戳㘵㥣㤹っ㔶㈷ㄳ㤱㥡㔰㈴ㅡ捤搴搶搶昴摤ち㥥㘷㑦㥥戴㐷㥢㤹㘹晦㙦昹ㅣ㑡㥦㜳㈶㑦ㅡ㌳摢散昸㙦昹ㅣ〶㥦㜰㌹愵戵㌹搱搸昲㕦㜲㕡捥捦㌴㍡挵㑣㌵昲挳㌷捤戶挶㤶〵㘳搰敤ㅣ搰愸挵挷㑣㙣㙦㕦摣扣㠸攳㘸戲搹搴㌴搷捣挸㠷摥㍣愵扤㘳㡦㐴㕢㜳㝢摦㘶昲㌳摢捣㤶㤴搹扥㔱昳搴㘵㈹戳挹㔶㙣慦㘸摥㉢搱㌶㍢搱㙣㤶㜱愵㝦戳昵ㄹ搶愵捤㤶㡥挶㡥攵晤㥡攷户㥢㜳ㄳ㉤ぢ㑣慡㤴㌷㑦㕦摣㤸㔶㘵㘵㔸㑡㝡㙤敢搷㌳昹愰搰㥦收挹ぢㄳ㙤ㅤ㔲攳㐷ㄸ昲搳㜵つㄷ搹㡡㥣㝥㜱㐸つ昷㔸昱㌳慢㙦㙣摥摤㙣㙢㌱㥢ㄸ㠴㥦攴㈸㡦㤲〰戲㍥㠷㑥㔲捥收昰㔳㔲㝤散㥤㡦摢挲㈸摡㜰ㄴ㠳㘷户戶㌵㘳㐰捥㌲ㄳ㉤攳㐲愳敢㍢搲㔳捣㈵攳㠲㘳㐲㔱扤ㄲ㘲㝤〴ㄵ户㐶戱昱愴㐴扢㌹扣㝥㔱㥢㤹㐸㡦つ㔵㐷愳㘳昵㤱㔴愸㐲愱捡㕥挱㥥敥昶捦扤慤戴㈱㔱摡㤰㉣㙤㐸㤵㌶愴㑢ㅢ捣搲㠶㑣㘹挳㠲搲㠶㠵愵つ㡤愵つ〷㤵㌶ㅣっㅤ攷㔵搱扢㜷愹晤㍡慣㜵摡戴㥦㍥晢愱敥捥愱搵挷ㅥ昰挶晢㠷㉢敥摣㜲㙣搸ㄶ㉢㐵晡扢ㅤ挴晡昶㈸戴ㅤ㔰㜸晡ㅢぢ㡤搵㐷㔱㘱㌴ち愵㥥㐵㝦搹攷㌹㕦摥扥搹愷㝦㝡㘸户㝢捡㘶晣愹改㠳㡤㌶㔱㍣㠸㐸戰㌱㔸㈹ㄲ㙣㈷晡ち愲搰㐲㈸㍣挱挲戱戱㝡㤸ち搵㈸㤴㝡捣づ㜶摥捤㐷㑣晡戵摦搴摤㔶敥㌲㘲昲㑢挳挶捣㔲㍣㔸㐹戰㈸㔶㡡〴㡢搱㔷ㅣ㠵㔶㠳挲ㄳ㉣ㄶㅥ慢搷㔲㘱㉣ち愵㌶搸挱㕥㕡昱攵挰捣挶㤷捣㕣昳搶㉦㥦搵摣扤㜹㐰昱愰㈸挱㜶挱㑡㤱㘰攳攸㙢㔷ㄴ摡㜸ㄴ㥥㘰㤱摡戱晡〴㉡㑣㐴愱搴摤㜶戰㘹搷慤㍤昱收㥤昷愸㍢㘱昸攵戵ㅦ㑦慢昸慢攲㝥㈸挱㈶㘳愵㐸戰㈹昴㌵ㄵ㠵㌶つ㠵㈷㔸扣㝡慣㍥㥤ち扢愱㔰敡敦㜶戰敢晦昶㔶㥦换㑦摢㙢敡慡㙦㥦㝢㉦扤摢㈶ㅦ㈸ㅥ攴㈵搸っ慣ㄴ〹戶㍢㝤捤㐴愱捤㐲攱〹ㄶ挳㘷㌶㥢ち㜳㔰㈸㜵㠳ㅤ㙣收㠶〷㔷㥤摦晦愳ㄹ㈷扦昶㝥敦ㄳ慦㍣扥㔵昱换㐴㠲敤㠹㤵㈲挱收搲㔷㍤ち㙤ㅥち㙦㌰㙣搹㝣㉡散㠵㐲愹㉢敤㘰愱㌵㝤㐶ㅥ㕢晦晥㠴戳昷扦㙣昳㔹ㅤ㥦摣愵晡㐰㉣挱晥㠰㤵㈲挱昶愱慦㝤㔱㘸晢愱昰〴㡢挶挷敡晢㔳攱〰ㄴ㑡慤戳㠳㍤㜵摥㠶捣ㄳ搷㝥㕢㜷昴㍢㍦敦昱昶扤慢㑢ㄴ扦ㅣ㈵㔸〳㔶㡡〴㍢㄰㘲㍤㠱㐲㑢愲昰〶㡢㡣搵㔳㔴㐸愳㔰敡㍣㍢搸㈶㈷散㜵晤挰㈱摢捣㍣㙡捦㈳ㅡ㕥㥡戲换㜱㡡㕦挲ㄲ㉣㠳㤵㈲挱ㄶ搰搷㐲ㄴ㕡㈳ち㑦戰ㄸ㠲ㅤ㐴㠵㠳㔱㈸㜵扡ㅤ㙣晡㠰攱昳㈷ㅦ㍡㝤昶敡㠱愳㉥扤扣摦㔵㙢ㄵ扦散㈵㔸㌳㔶㡡〴㙢愱慦㔶ㄴ摡㈲ㄴ㥥㘰㘱ㅣ㐱づ愱㐲ㅢち愵㑥戲㠳㍤㌸晦搵摥挳捡㔶㑦㌸㜳搷㜵㈳ㄶ㉤㝥攱㔸挵㤳ち〹搶㠱㤵㈲挱ㄶ搳搷ㄲㄴ摡㔲ㄴ㥥㘰㔱㡣挶㘵㔴㔸㡥㐲愹㘳散㘰戳㝡㡤搹昹挵㙤挶㑤㍤晡㤲㙦〷㔵㥦昸捦户ㄴ㑦㕥㈴搸㘱㔸㈹ㄲ散㑦昴㜵㌸ち敤〸ㄴ㥥㘰ㄱ㡣挶ㄵ㔴㌸ㄲ㠵㔲㉢散㘰㤱㤳搷㕦㜰挴㍢搷捣㍣愱愶敥换扥挹㉤㜶㔵㍣㐹㤲㘰㐷㘱愵㐸戰愳㈱搶㔷愲搰晥㠲挲ㄳ慣ㅡ愳昱ㄸ㉡ㅣ㡢㐲愹㘵㜶戰攷敦㙡㡣㍤昵晡㌹㌳搷摦昰晤慡㌷愷㙥㕡愷㜸㌲㈶挱㡥挷㑡㤱㘰㈷搰搷㉡ㄴ摡㠹㈸㍣挱㙡昰㉤㜵ㄲㄵ㑥㐶愱搴㈱㜶戰搵㥦㍤昹晡㠷㜵㠷㑤戸散慤挷㑦晤晡扢㉤ㄳ㡡㈷㝤ㄲ散㔴慣ㄴ〹㜶ㅡ㝤慤㐶愱晤ㄵ㠵㈷㔸扣㘶慣㝥㍡ㄵ捥㐰愱搴㐱㜶戰㠷昷扥昰ㅦ敦摦昱摡㡣ㅢづ戸晢㡤㔶敤攳搹㡡㈷㤷ㄲ散㉣慣ㄴ〹㜶㌶㝤㥤㠳㐲㍢ㄷ㠵㈷㔸ㄴ㥦搹㜹㔴㌸ㅦ㠵㔲㈹㍢搸㡣昷㌷㙣㔸昰挷戹㤳搶昶㉡改㜳㝢攸搶㔹㙡㄰挴ㄲ散〲慣ㄴ〹㜶㈱㝤慤㐵愱㕤㠴挲ㄳ慣〶晢搹㍡㉡㕣㡣㐲愹晤敤㘰㌳㝦㝣㝥敦慦㙥㝣㘱挶戵敦愴㘷敤㝢昸扤㥡攲挹戲〴扢ㄴ㉢㐵㠲㕤㐶㕦㤷愳搰慥㐰攱〹ㄶつ㡥搵慦愴挲㔵㈸㤴㥡㙦〷㍢晦攷搲㉦㕦摤㜴挵㠴㉢㝥㜹㙡攸挹愷㤴摣慣㜸㔲㉥挱慥挱㑡㤱㘰搷搲搷㜵㈸戴敢㔱㜸㠲搵攰晢散〶㉡摣㠸㐲愹搹㜶戰昱㈷㝤㍥改㤶捤扦㥥㝡散挳捦搵㥦昹昵ㄵ㐱戵㌹挴ㄲ散㈶慣ㄴ〹㜶㌳㝤慤㐷愱摤㠲挲ㄳ㉣㡡〱昲㜷㉡摣㡡㐲愹改㜶戰㥦愶づ㑦㙥晣挸㍤ㄳ㑦㥣戹捦扣昷㍥㠹扦慥〶㐳㉣挱㙥挷㑡㤱㘰㜷搰搷㥤㈸戴扢㔰㜸㠲挵㄰散㙥㉡摣㠳㐲愹〹㜶戰㡦㙦㍡散扥昲㔷㉦㥥㝡昷㜳㘳㉦晣㜵㜹散㌳戵〵挴ㄲ散㕥慣ㄴ〹㜶ㅦ㝤摤㡦㐲㝢〰㠵㈷㔸㉤〶挸〶㉡㍣㠸㐲愹㕡㍢搸捣摦〷慤㍢敥扥愳㜷㕦昹捣搲戹㑦㕦㜱散挳㙡〸挴ㄲ散㘱慣ㄴ〹昶㑦晡㝡〴㠵昶㈸ち㑦戰ㄸ㍥戳挷愸昰㌸ち愵挲㜶戰㥢搴㌷㍦㕦扦扡捦昴㜳㑦㌹收慤㐵㙢㠶挵晡㍥〹昱㥥昶㌹敦㤴戶挴㔲晣㡡挸晥㐰〹㡦〹昲㕦搷扦捣昰挳㉣ㄳ捤挴㌳愱㔰㍡ㅡ㑣㔴㈷捡㉢攱戶扢㍦〱㜸㜸敥㥢搹扢戱㈵摤扡㔴㝥ㄳ㙣挹戳攸散㑦㠴㔱戶㙣㔲敢攲㤶㜴晢㄰㝦㘱㝤㐷愲挳摣挲㉢换㍡挹㌳慢挷㉦㈶戳㕤攲つ昵㥡敤㤵㘸㕡㙣㑥㕣搶㘸㠹户昲㠸昱㝢愹㌵㔹㔸㍡慤捤㍣愴㔳㥡搷愳㠹昸㐱扦㐴㝣攷㙤愵㈵戲晡㌵㝣昲挲搶㜶戳㐵扡㌷慡㜹㡦挶搴挱㘶㕢扤挹换〱㘶㕡㌶㜵㄰㐵昶㡦戶㔱㜳㕡戰愱昸ㄹ㤶ㅥ攱㙥捤㑣㕤搶㘱戶愴捤㌴晡扢挸㙣敢㔸㍥㉦㤱㙣㌲㌷捤㔱戱㘲㐲㌰㌸愷㜹㕡㙢㙡㜱晢攴搶㤶㡥戶搶愶㕣挹挴昴㤲〴㝥㈸愶㘷戵愶㑤晣捥㉢攳慢㐴㤵昴敡愵㔴挹づ㝥㍦戶攸户㝤㡣㝣㄰慥㡦㜸㉢㝣收㥢攷づ扢㌱㜳戱㜵搸㡡㈶㤳㘳戲㜴㘴ㄷ捥挴㉦摤㙣㕦㔸搱戵㑤扣㜶㐲敤敤ち㙢㑢ㅦ㍢㍦戹晦扦捡愵愵〳散慤㥦扡〴㍦愶㜷㑢戴愴㥢捣戶愲㔷㝥ㄴ㝢愴㍦㠵愲㝣㈷散捤〵改㤵㐱㐳㉤㔳换换㤷㌶愶㍢ㄶ㙡ぢ捤挶〵ぢ㜹㤶㠵慢㐳ㄵㄵ㐴㥢昷搲㥦㐱㤳晥㉣㡢攷㔰〴〲㈵摡昳㔴搲〲晡ぢ㔶扤㝣〴晥敦昹捦昴㔲㔸改㜲㔹〰搷㜰摡换㥢愷戵戶戵昷敡攵户㤵扢㈵摡ㄷ㜶㜰㜸ㄶㄷ搲摦㡢㉣㕥㐲㔱㍥ㄲ㐵㤷㔷〱晡㐳愹㡣ㄷ㍢晡㌵㑦㌱㌳〹㕣㘲㤲扤㕢㈵捡㥢慤慢ㄶ㔳捣昶㤴捥换ㅢ㜵搸㔷㤶㘹㔸挳捥摦户㤹愳摦㕣搶㌱㈵搱㤱攸摤㡣ぢ㈵昸㤴㜴㈸㡤ㄲ㉢㙢㡤㤶晤愴捤戱づ搸㌵㜸㌰㘴搵攵愵㡦㌴㔸㥥戰攳㘰㝦㈹改㘵㤷挵㌷〲㝤ㅦ㡡㡤搰扣〳㍤昷㠲〷慥挳愴愷㥢㉤昳㤶㉦㌲摢愹㕥愱ㄵ㐵改摤扤攸㙣㑥㉡㌹扦愳戱愹㝤っ㝡㍡扤慤㜵昱愲晦愶ㅦ晡搲㕦㐶攱扣捡户挱㈸敥晥㌶〱㔷㐹敦㈵晣㙣ㅡㅡ㑡㉡攸㡤㉤晡搶㉣㌸㕡攱散㜷晣㈷㉦晤㜵晣ㄷ㈸㈶㉢慦㠲㐶㑦㉥づ㤵㐳扦㙦㌳〸捤㙢㌳攵㜲㔷㠵㔴㐰扢㕦昳摥慤㙤〷㈷㕢㕢て收㜸摡㐸㙡敤ぢ㑤戳㠳㤷㤰晡搸㤷捣攴搲㤸㔲扤㝡攵㕣晦㜱㕤㙢ㅡ〶晦摡㕢㈸晡㑤㙣㙡ㅡ敥㜸㙣搷摥㐶㔳㉦㕣捣搲摥挱㑡㈵㡥攴ㅤ慤ㅤ〸㍡㝣㐹㙣昸㡥挳敢捤㔴㙢㑢㝡昸扣㠵扣摥㌴㘶㔹㔳晢㌲戵㈵㌰昰㥡捤挸慦愲〷扤㔸晤敤挴慢㍥㝥搴摣愱昷㘱㑦愸㈱戶㈰敦捡搱㜶㜴㡣户晥㍥ち㌵ㄸ㙡㍣扣㘰㍤昷愵㝦㠸扡晥ㄱ㡢㡦㔱攰㈰㈱搸㜱㡣昸搴慡慡敤昱㍦㡦ㄳ晡㘷㉣晥㡤㐲㡤㐲挱扤㔴晦ㅣ㠵昳㔲〶晣昳挳㤷て㜰〷㌴攷㝦㠰㕦愳㌵愰ㄷ㤱愹搱搰攰㠷愸ㄳ㥡㑥㑣㍡ㄱ㈹つ㡥㝤〱㤴摢㠲扣慢㔹㍢挱㑣〰晣㐲晢㕥㔰昳〷昰ㅢ㘳㄰㡣捥愱攷〲㔰㙡㔵㔵㄰㌲〱搰ぢつ㍡慦攵慢㌰㥡〴㐰㌹㙡捥㑢晤昴㥢ぢ㐰〸捤昹〰㜴晡搴㡢挸㔴㌵散晣〰㝣〱攷扥〰㍥户〵㜹㔷搸㘲昰㔴挹㕥㙣挲㉥㝦〶㌵㝦〰〳㈱搶〷戱搸ㄴ㠵ぢ挰收㔶㔵挵攱㐴〰っ愶搲ㄶ㈸㔴㉤㥡〴挰㄰搴㥣㤷㝡搷つ愰〶捤昹〰㠶搱愷㕥㐴愶挶挲捥て挰㉢㠵〰扣㙣ぢ昲慥晡㡤㠳愷㑡昶㘲㍢㜶昹挵㠲〰㜶㠰㔸ㅦ挵㘲㌴ちㄷ㠰㌱㔶㔵敤ち㈷〲㘰㈷㉡〵㔱愸〹㘸ㄲ〰㈱搴㥣㤷㝡挲つ㘰㍣㥡昳〱㐴改㔳㉦㈲㔳ㄳ㘱攷〷攰㠱㐲〰敥户〵㜹㔷㈲愷挰㔳㈵㝢戱㉢㠲慡㝢ぢ〲㤸〰戱㍥㤱挵㈴ㄴ㉥〰㔳慣慡㥡ち㈷〲㘰㉡㤵愶愱㔰扣㌸㈹〰愶愳收扣搴慤㙥〰搳搰㥣て㘰㜷晡搴㡢挸搴㙥戰昳〳㜰㕤㈱〰搷摡㠲扣慢愳扢挳㔳㈵㝢㌱㡦㕤扥扡㈰㠰扤㈰搶昷㘶昱〷ㄴ㉥〰晢㕡㔵㌵ㄳ㑥〴挰㝥㔴摡ㅦ㠵㥡㡤㈶〱㜰〰㙡捥㑢慤㜳〳㤸㠵收㝣〰〹晡搴㡢挸搴ㅣ搸昹〱㌸扢㄰㠰戳㙣㐱摥ㄵ摢戹昰㔴挹㕥ㅣ挴㉥㥦㔱㄰㐰ㄳ挴㝡㌳㡢ㄶㄴ㉥〰㡢慣慡慡㠷ㄳ〱㜰〸㤵摡㔰愸昹㘸ㄲ〰敤愸㌹㉦㜵愲ㅢ挰㍣㌴攷〳㔸㑡㥦㝡ㄱ㤹摡ぢ㜶㝥〰㡥㉡〴攰捦戶㈰敦㉡昲㍥昰㔴挹㕥ㅣ挹㉥慦㈸〸攰㈸㠸昵愳㔹慣㐴攱〲㜰㡣㔵㔵晢挲㠹〰㌸㤶㑡挷愱㔰晢愳㐹〰ㅣ㡦㥡昳㔲㑢摣〰昶㐳㜳㍥㠰㤳攸㔳㉦㈲㔳〷挰捥て㐰㔳㈱〰〷摢㠲扣㉢摢〷挲㔳㈵㝢㜱㈶扢摣㔸㄰挰搹㄰敢攷戰㌸ㄷ㠵ぢ挰昹㔶㔵㈵攰㐴〰慣愱搲〵㈸㔴ち㑤〲攰㐲搴㥣㤷㍡搰つ㈰㠹收㝣〰ㄷ㐳㍦愰ㄷ㤱愹㌴散晣〰散㔵〸挰㝣㕢㤰㜷戵㥤㔷搱㉢搹㡢㙢搸攵晡㠲〰慥㠳㔸扦㥥挵つ㈸㕣〰晥㘶㔵搵㐲㌸ㄱ〰㌷㔱改㘶ㄴ敡㈰㌴〹㠰昵愸㌹㉦㌵挳つ愰ㄱ捤昹〰㙥愳㑦扤㠸㑣ㅤっ㍢㍦〰ㄳち〱ㄸ㙦ぢ昲㘶〰㕡攰愹㤲扤戸㡦㕤ㅥ㔷㄰挰〳㄰敢ㅢ㔸㍣㠸挲〵攰㘱慢慡㕡攱㐴〰晣㤳㑡㡦愰㔰㠷愰㐹〰㍣㡡㥡昳㔲ㄱ㌷㠰㐵㘸捥〷昰㈴㝤敡㐵㘴慡つ㜶㝥〰㜶㈸〴㘰㝢㕢㤰㌷㉢戱ㄸ㥥㉡搹㡢㤷搸攵㙤ぢ〲㜸〵㘲晤㔵ㄶ慦愱㜰〱昸㤷㔵㔵㑢攰㐴〰扣㐱愵㌷㔱愸㘵㘸ㄲ〰㙦愱收扣搴㔰㌷㠰愵㘸捥〷昰ㅥ㝤敡㐵㘴㙡㌹散晣〰っ㉣〴㘰㠰㉤挸㥢㈹昹ㄳ㍣㔵戲ㄷ晦㘶㤷㌷㉥〸攰ぢ㠸昵㉦㔹㝣㠵挲〵攰ㅢ慢慡づ㠷ㄳ〱昰㉤㤵扥㐳愱㔶愰㐹〰㝣㡦㥡昳㔲ㄵ㙥〰㐷愰㌹ㅦ挰捦昴愹ㄷ㤱愹㈳㘱攷〷攰户㕦ぢ㥣ち晦㙡ぢ昲㘶㙦㡥㠶愷㑡昶愲慣ㄴ㕤晥ㄹ㙡晥愷挲ㅡ挴㝡㙦ㄶㄵ㈸㕣〰〲㔶㔵慤㠴㤳ㄱ㜴搴㠷㑡㝤㔱愸㘳㔰ㄵ〰晤㔰㜳㕥敡㉢挴攸晣㌱昴ㄷ㌴攷〳搸ㄸ晡〱扤㠸㑣㜱㥡挸て挰㠷㠵〰㝣㘰ぢ昲㘶㤴㑥㠰㈷〱戰〵扢晣㕥㐱〰㕢㐲慣㙦挵㘲㈸㝢㤷晤㌵㌸摣慡慡㔵㜰㌴㠲㥢㔳㐹愵ㄱ㈸搴㐹愸ち㠰慤㔱㜳㕥敡㌵㌷㠰ㄳ搱㥣て㘰㕢攸〷昴㈲㌲㜵㌲散晣〰㍣㔳〸挰搳戶㈰㙦㤶敢㌴㜸ㄲ〰㐱㜶昹挹㠲〰挲㄰敢搵㉣㈲散㕤ㄶ㐰捣慡慡搵㜰㌴㠲㥢ㄳ愷㔲つち㜵㍡慡〲愰ㄶ㌵攷愵ㅥ㜴〳昸㉢㥡昳〱㡣㠳㝥㐰㉦㈲㔳㘷挰捥て挰㥤㠵〰摣㘱ぢ昲㘶摥捥㠶㈷〱㌰㡤㕤扥慤㈰㠰摤㈰搶敢㔸捣㘰敦戲〰㘶㕡㔵㜵づㅣ㡤攰收捣愲搲㙣ㄴ敡㍣㔴〵挰ㅣ搴㥣㤷扡挱つ攰㕣㌴攷〳愸㠷㝥㐰㉦㈲㔳攷挳捥て挰㘵㠵〰㕣㙡ぢ昲㘶〳㉦㠴㈷〱戰㍦扢㝣㜱㐱〰㝦㠴㔸㙦㘰㜱㈰㝢㤷〵㤰戴慡㙡㉤ㅣ㡤挰㕢㑦㔱㈹㡤㐲慤㐳㔵〰㤸愸㌹㉦㜵慥ㅢ挰㐵㘸捥〷搰〸晤㠰㕥㐴愶㉥㠶㥤ㅦ㠰㔳ぢ〱㌸挵ㄶ攴捤㔰㕥〶㑦〲愰㡤㕤㍥愹㈰㠰づ㠸昵挵㉣㤶戰㜷㔹〰换慣慡攲散攵〸㙥捥㜲㉡ㅤ㡡㐲㕤㠹慡〰㌸っ㌵攷愵㔶扡〱㕣㠱收㝣〰㉢愰ㅦ搰㡢挸搴㔵戰昳〳㜰㘸㈱〰换㙤㐱摥慣改戵昰㈴〰㡥㘳㤷㤷ㄶ〴㜰〲挴晡㉡ㄶ㈷戲㜷㔹〰㈷㕢㔵㜵ㅤㅣ㡤攰收㥣㐲愵㔳㔱愸ㅢ㔰ㄵ〰愷愱收扣㔴㡢ㅢ挰昵㘸捥〷㜰〶昴〳㝡ㄱ㤹扡ㄱ㜶㝥〰搲㠵〰愴㙣㐱摥㑣敥捤昰㈴〰㉥㘰㤷ㄳ〵〱慣㠵㔸扦㠸挵㍡昶㉥ぢ攰ㄲ慢慡搶挳搱〸㙥捥愵㔴扡っ㠵晡㍢慡〲攰㜲搴㥣㤷晡㠳ㅢ挰㉤㘸捥〷㜰㌵昴〳㝡ㄱ㤹扡ㄵ㜶㝥〰㘶ㄷ〲㌰换ㄶ攴捤㉥摦〱㑦〲攰㘶㜶㜹昷㠲〰㙥㠱㔸晦㍢㡢㕢搹扢㉣㠰摢慤慡扡ㄳ㡥㐶㜰㜳敥愰搲㥤㈸搴摤愸ち㠰扢㔰㜳㕥㙡㤲ㅢ挰㕤㘸捥〷㜰㉦昴〳㝡ㄱ㤹扡〷㜶㝥〰㙡ち〱㠸摢㠲扣ㄹ敦晢攰㐹〰㍣挲㉥㐷ぢ〲㜸っ㘲晤㜱ㄶ㑦愰㜰〱㜸捡慡慡晢攱㘸〴㌷攷㘹㉡㍤㠳㐲㙤㐰㔵〰㍣㡢㥡昳㔲愳摤〰ㅥ㐰㜳㍥㠰ㄷ愱ㅦ搰㡢挸搴㠳戰昳〳㌰愲㄰㠰㑡㕢㤰㌷ぢ晦㑦㜸ㄲ〰㙦戲换挳ち〲㜸ㅢ㘲晤ㅤㄶ敦戲㜷搹ㄱ昰扥㔵㔵㡦挰搱〸㙥捥〷㔴晡㄰㠵㝡っ㔵〱昰ㄱ㙡捥㑢㙤敡〶昰㈸㥡昳〱㝣〶晤㠰㕥㐴愶ㅥ㠷㥤ㅦ㠰扥㠵〰昴戱〵摥捣㠰昲愷攰愹〷㌳扡㝤搸攱捣㕥㡤收㔲㑥㐱㙤㤴㐱㙡昰攴挵敤ㅤ慤㌲㕦搶㉦㌳愵㜵㜶㙢挷㤴挶昶㐵㑤㠹攵〳㌲昶捡摥ぢ捤ㄶ捣㘶户㘱㔲摢搳搶扡㘸㤱㤹搶㌳昵慤㡢摢㔲㘶摤㤴晦㠵搹㙥㙣ㅦ㍥㍡㤹攸㉥㔵㜸晤㘷ㄳ戸㈵戰挴㈸挱慢愴晣ㄹ㌸昴捥挳㐹㠲戲㙢捥㕣㔶つ㈸昶捦ㄲ㥤搷搸搱㘴昶挹挸㝣戵慣㔷㘴㐰ㄱ㈹〲改摥ㄹ捥〵㤹㔳晡㘵愶户㌵愶㥢ㅡ㕢㑣㝥ㄸ〳㉤搵㤹收〲愴〳散搱摡摥挸㕣昰㝥㤹㜹㙤㠹㤶昶㐵㥣搹㑣㉤摦㈴愷㈶㔳愰攵㤹㐹㡤㉤敤〸㈳㥦㈲搷晢㘷敡ㄷ戶㉥挵㙤〹㡢㥢㕢愶㈷ㄶ戵晦㑦㝣㉡㡡ㅦ㡢扣攴愳㔱愵慡戴㔴㔵㤴㔶晣愷㥦㡦昶ㅤ昶戱〱㔶挲昷㜰㡣搳㡥戶挶攴㘲〲㤳ㄸ㘱㤴㘵㉣攴㌳㉣㈹㝦ㄶ㙢摥㌹㑣搷㐷攸㐹㐰㘰㕦㜳搲敤㝤攷挲㍢敦昵搸ち敡晡昷攸㑥摦ㅦ㔰捣㤸㍥扦㉥㥢㥡昳㝦扡㜱愲晣㌹㜸敥㜶㈶挴㈰㈸㙦㘴つ㈱㘶㐷㜰㐴㘱捦挴㐸㘰捤㍢㉣〳ㄹ搱攱〸摤㈸扢㍡つ㤳改㝤㌳㌳ㄳ㐹戳〹㌹〰捤㠹㡥㡤慣ち㤳㌱㤰㔸摦㙥换㈶户㌶㌷㈷㌸攴㜸㝢㐰㝤㉡搱㘴㔶㘴㈶㉥敥㘸㥤搵搸愲㘷㔰挸戸戴㥢ㄲ换搰㤴㔸㘶捤搶㘷收㌲㌷㐸搶改慢㜵㐱愲慤戱㘳㘱㜳㘳慡㠲ㄵ收敦晣㑦㡣㔵ㅣ㍦捡〰搳㜹㌹挷ㄲ敦昴扦㌵〹㡦㡦㝢っ㌲㘶㠸㡥ㅦ㍦㐶㜴愹搲昰㑦晤㠷愹㈳㌸昲挸ㄷ㡡晥ㄳ扣㤵攳㉤㠷㈲改换ㄷ㌲ㄵ㡢搵㉦㔶㘰㠸捡挱㐹扤㐰〵扣昵㥦愱捡ㄵ扥换㕥㐴㔱㌴慦愰㌷ㄴ〲㌳㕢ㄳ改㘹㠹ㄴ㙥昵改㙤摦攸㔳㠱㡦㤶㠷㥡㌶㠳㤹ㅥ㤳㤱㍣㠴愹散㈵㡤㘹戳慤㠲つ昵戸㤱愹㡣㌹㈲㥡昵ㄹ㘲捥扢㔷㐹㜹㜹㥦ち扦㔸㜵㡥慦㤱昶晣戹晢㐶愹扡㍣晦㥦敥㔹㌳㥥㝤て〴攴㉢敡ㄷ㙣㡥晥㉢户改㈵㌴㜲㝢㍣ち扦㔱攱㜷ㄴ攵㉦㐳攸晤㙣㜲㤳㉥㤰㥡愱㐳愹㑣㙥㤱㘱㍡㐸〵㔲㈷㈴㡦愴㕣㌶愴㡦㉢晦㐳戳㔲㍦㉡㥣晢㙥戴㝡㡣㜲㌳ㅤ戰㡥慦捣㌳挱㌷㐳㐹㘹㘹ㄹ㍥㙡捤㥢㍢㤷ㄷㄶ捥㥡敢㑤㐹っ㔱㐳搱〵㡤㈹㠳㠳戹戳挰㝦〳㐷㝣敥㙤㈸捦㐳〷㌳摢扦攳㍦㜹〵〲㝡㈹㉣㑡〲敡㜵㤴づ㠶〰㕢㉣㑥昸〰㜰ㄵっ㠵㝡ㅦ㡤㍣ㄹ㜰㝤㜵愹て㔱攵搷ㄷ慥敤㠱㤴扣㍣㠷㐶昵ㄱ㕡㜹㜸搴㌵㍡昹ㄸ㙢㍣敡㜴㡥挲ち戴㜶㍤ち㍦愵〵摥㍡㙦㘱攳㡡扣㍦挳㡡搳㘵㌶搸㕤づ㐰㐷敦㐳挵㝦晢㉢昴愵㐲㍦㉡㝣づ〵㝥扣摡㐶愸ㄵ挰挶扢㘱㝣戰ㄹ戰〰戶慦㕤㈱㕣搸㌶㘶㠸㑤ㄸ攲ㄷ㈸㜸戱晤㠶㌶挱愶つ㠰㑡㜷扦㘵ㄴ㍦㌵㐱㌹㤰㡥挹㈰〷攵愶㘸敤ㅡ㘵㈹捣〸㑢摦㑣㥣㔸ㄵ挵㔴〵ㅦ㤴㥢㐳㐷ㅦ㑣㐵愶㌱昸㈸㙣㐱㠵㈱㔴㘰㘶㠳愰摣ㄲ戵〲㈸㜹慦㡦て捡愱戰〰㑡收㍡㌸㈱㕣㈸㠷㌱挴㜰㠶㘰㕥㠲ㄷ㈵㤳ㄱ扡ㄸ㠱㑣㔵㄰㙣㈳攸㠴㌹ぢ㌹搸㐶愲戵㙢㙣捣㙤挰㠲㝢戸攸〴㉢昲㘶㠲㠳搳㘵㌶搸㈳㜰ㅢ攸攸摢㔲㤱挹て㍥ち摢㔱㘱㝢㉡㌰ㅦ㐲戰敤㠰㕡〱㙣扣㙢挹〷摢㘸㔸〰摢㌰㔷〸ㄷ戶ㅤㄹ㘲っ㐳㌰㥢挱㡢㡤㈹っ搶〸摣〹㉡摤ㅥ㠱㑣㝡㄰㤴㐱㍡㘶昶㐳づ捡㌰㕡扢㐶挹㉣〹㉣戸㙣㑡㈷づ㑡愶㑡昸㤰㡡㐰㐷㡦㔲㤱㘹ㄴ㍥ち㌱㉡挴愹挰捣ち㐱㔹㠳㕡〱㤴扣㈷换〷攵㔸㔸〰㈵㜳㉤㥣㄰㉥㤴㍢㌳挴㉥っ挱扣〸㉦捡〹㘸戳㔰㡥㠳㑡户㔱㑥㠴㤹愰摣㤵㡥㈷愱㤶㠳㜲〲㕡扢㐶挹㝣ぢ㉣㐸挶愰ㄳ〷㈵㤳㉥㥣捤㘰愳㍤㉡㈷㐱㐷㥦㑣㐵㈶㘴昸㈸㑣愱挲㔴㉡㌰㐷㐳㔰㑥㐳慤〰㑡摥㜱收㠳㜲㌷㔸〰㈵戳㌶㥣㄰㉥㤴㜵っ㌱㠳㈱㤸㘱攱㐵挹戴ち㙢㘷收愸㤴㔷ㄸ愵敢㑣㕢㌱改㐲戰捤愴ㄳ㘶㕦攴㘰㥢㡤搶慥戱㌱㑢〳ぢ敥㕦愳ㄳ慣挸㥢愹ㅡ㑥㤷搹㘰㘳摢〳㍡晡㥥㔴㘴ㅡ㠷㡦挲㕣㉡搴㔳㠱㤹ㅤ㠲㙤ㅥ㙡〵戰昱摥㌹ㅦ㙣㝢挱〲搸ㄲ慥㄰㉥㙣㝢㌳挴ㅦㄸ㠲㜹ㄹ㕥㙣㑣挶戰戰ㄵ晣ㄶ㘶慡㠶㘰摢㤷㑥㤸戳㤱㠳㙤㝦戴㜶㡤㡤戹ㅤ㔸㜰㜳ㅣ㥤㌸搸㤸攰攱㐳攵㡦搰搱ㅢ愸挸攴てㅦ㠵〳愹㤰愰〲昳㐱〴㕢ㄲ戵㐲搸晣㐷㕢ㅡㄶ挰挶っㄱ㈷㠴ぢ㥢挹㄰ㄹ㠶㌸ㄲち㕥㙣㐷愱慤ぢ㙣㑣昰㄰㙣ぢ改㠴㤹ㅥ㌹搸づ㐲㙢搷搸㤸ㄱ㠲〵㜷摥搱㠹㠳㡤㘹㈱㑥㤷搹㘸㡦戶㈶攸攸捤㔴㘴捡㠸㡦㐲ぢㄵ㕡愹挰㉣ㄲ挱戶〸戵〲搸㜸㍦愳捦㘸㙢㠳〵戰㌱慦挴〹攱挲搶捥㄰㝣挴㠰㘲づ㠸ㄷㅢㄳ㍦扡挰挶戴㄰挱戶㠴㑥㤸ㅦ㤲㠳㙤ㄹ㕡扢挶挶㍣ㄲ㉣㤸㌵愰ㄳ〷ㅢ㤳㐹㥣㉥戳搱挶㜶㈸㜴昴挳愸挸㐴ㄳㅦ㠵㍦㔱攱㜰㉡㕣〸〵挱㜶〴㙡㠵戰攱ㅥㅤㅦ㙣㐷挲〲搸㤸㡤攲㠴㜰㘱晢㌳㐳ㅣ挵㄰捣ㅣ昱㘲㘳扡㐸ㄷ搸㤸㑣㈲搸㔶搲〹戳㑡㜲戰ㅤ㠳搶慥戱㌱晢〴ぢ敥ㄹ愴ㄳ〷ㅢ㔳㔰㥣㉥戳搱挶㜶ㅣ㜴昴攳愹挸昴ㄴㅦ㠵ㄳ愸戰㡡ち捣㔸ㄱ㙣㈷愲㔶〰ㅢ敦㌱昵挱㜶㌲㉣㠰㡤㌹㉣㑥〸ㄷ戶㔳ㄸ攲㔴㠶㘰扥㠹ㄷㅢ㤳㑣㉣㙣㍣㔵㤶㔷ㄸ愵晢㉢㠱㈹㈸㠲㙤㌵㥤㌰ㄷ㈵〷摢改㘸敤ㅡㅢ㜳㔶戰攰㠶㐴㍡挱㡡扣㤹戸攲㜴㤹つ㌶戶㌳愱愳㥦㐵㐵㈶戵昸㈸㥣㑤㠵㜳愸挰㍣ㄷ挱㜶㉥㙡〵戰昱㙥㔹ㅦ㙣攷挳〲搸㤸昹攲㠴㜰㘱㕢挳㄰ㄷ㌰〴戳㔴扣搸㤸㥡㘲㘱㉢昸㑤捡挴ㄵ挱戶㤶㑥㤸挱㤲㠳㙤ㅤ㕡扢挶挶㑣ㄷ㉣戸摢㤱㑥ㅣ㙣㙦㘰捤改㌲ㅢ㙤㙣㤷㐰㐷扦㤴㡡㙦晡㉢㕣㐶㠵换愹昰ㄶㄴ〴摢ㄵ愸ㄵ挰挶晢㝥㝤戰㕤〵ぢ㘰㘳扥㡣搳〷ㄷ戶慢ㄹ攲ㅡ㠶㘰㙥㡢ㄷㅢㄳ㕡扡ㄸ㙤㑣㜷ㄱ㙣搷搱〹昳㕥㜲戰摤㠰搶慥戱㌱㍦〶ぢ㙥愵愴ㄳ〷ㅢ㤳㘴㥣㉥戳搱挶昶㌷攸攸㌷㔱㤱〹㌴㍥ち㌷㔳㘱㍤ㄵ㤸㔳㈳搸㙥㐱慤〰㌶摥挱散㠳敤㔶㔸〰ㅢ戳㙣㥣㄰㉥㙣户㌱挴敤っ㔱㠶ㅦ晡㕥㙣㑣㠳改〲ㅢ㤳㘴〴摢㥤㜴挲㙣㤹ㅣ㙣㜷愳戵㙢㙣捣慡㈱ㄸ晤ㅥ㍡㜱戰㌱戵挶改㌲ㅢ㙤㙣晦㠰㡥㝥㉦ㄵ㤹㜶攳愳㜰ㅦㄵ敥愷〲㌳㜱〴摢〳愸ㄵ挰挶㝢戱㝤戰㍤〸ぢ㘰㘳㙥㡥ㄳ挲㠵敤㈱㠶㜸㤸㈱㤸㐷攳挵挶攴ㄹぢㅢ㝦㌹挸㉢㡣搲㝤㙣㘳㙡㡤㘰㝢㠴㑥㤸㘳㤳㠳敤㌱戴㜶㡤㡤戹㌸㠲敤㜱㍡㐱〴㜹㔷愲搵改戲ぢ摢ㄳ搰搱㥦愴㈲㤳㜵㝣ㄴ㥥愲挲搳㔴㘰晥㡥㘰㝢〶戵〲搸㜸㔷戹て戶攷㘰〱㙣捣攸㜱㐲戸戰㍤捦㄰㉦㌰〴戳㙦扣搸㤸㜲搳〵㌶㈶攴〸戶㤷攸㠴㤹㌹㌹搸㕥㐱㙢搷搸㘲㌰ㄳ㙣慦搲㠹㠳㡤㘹㍣㑥㤷㕤搸㕥㠳㡥晥㍡ㄵ㙢晣ㄵ晥㐵㠵㌷愸挰慣ㅦ挱昶㈶㙡〵戰昱晥㜸ㅦ㙣㙦挳〲搸㤸〷攴昴挱㠵敤ㅤ㠶㜸㤷㈱㤸戳攳挵挶㐴ㅤぢ㕢挱㕦〹㑣攳ㄱ㙣敦搳〹昳㜹㜲戰㝤㠸搶慥戱㌱敦㐷戰㝤㐴㈷づ㌶㈶晦㌸㕤㜶㘱晢ㄸ㍡晡㈷㔴㘴㘲㤰㡦挲愷㔴昸㡣ち捣ㄵㄲ㙣晦㐶慤〰㌶摥改敦㠳敤ぢ㔸〰ㅢ戳㠷㥣㄰㉥㙣㕦㌲挴㔷っ挱㑣ㅦ㉦㌶愶昷㜴㌱摡㤸晣㈳搸扥愱㤳〳㔱换挱昶ㅤ㕡扢挶挶㙣㈱挱昶㍤㥤㌸搸㤸㌲攴㜴搹㠵敤〷攸攸㍦㔲㌱敤慦昰ㄳㄵ㝥愶㠲〹〵挱昶ぢ㙡〵戰昱㤹〵㍥搸㝥㠳〵戰㌱攷挸改㠳ぢ摢敦っ㔱㠲㠹っ挵晣㈰㉦㌶㈶〵㜵㌱摡㤸㌲㈴搸㜰慤扢㐴㉤㐱㉤〷ㅢ㙥㈸敥〶戶㘵㌰ㄳ㙣攵㜴攲㘰㘳愲㤱搳㘵ㄷ㌶つ㍡㝡㙦㉡㌲〹挹㐷愱㠲ち㝣㐲㥡㘲㕥㤲㘰ぢ愰㔶〰ㅢ㥦扥攰㠳慤㉦㉣㠰㡤㤹㑡㑥〸ㄷ戶㝥っ戱ㄱ㐳㌰慢挸㡢㡤愹㐴㕤㡣㌶㈶ㅡ〹㌶㠳㑥㤸㜱㤴㠳㙤ㄳ戴㜶㍤摡㤸㤹㈴搸〶搰㠹㠳㡤改㐹㑥㤷㕤搸〶㐲㐷ㅦ㐴㐵愶㉥昹㈸㙣㑡㠵捤愸挰㙣㈶挱戶㌹㙡〵戰昱㌹ㄲ㍥搸戶㠰〵戰㌱扦挹〹攱挲㌶㠴㈱戶㘴〸收㈲㜹戱慤㐵㕢ㄷ愳敤㈲愸〸戶愱㜴挲㍣愵ㅣ㙣挳搱摡㌵㌶收㌳〹戶㑡㍡㜱戰㕤㡡㔶愷换㉥㙣㈳愰愳㙦㑤㐵㈶㍣昹㈸㡣愴㐲ㄵㄵ㤸〳㈵搸戶㐱慤〰㌶㍥ㄱ挳〷摢㜶戰〰㌶㘶㐵㌹㈱㕣搸戶㘷㠸ㅤㄸ㠲ㄹ㑣㕥㙣户愰慤ぢ㙣㑣㙡ㄲ㙣愳改攴㔶搴㜲戰㡤㐱㙢搷搸㤸〵㈵搸㜶愲ㄳ〷ㅢ㔳愱㥣㉥扢戰〵愱愳㠷愸挸㌴㈹ㅦ㠵㌰ㄵ慡愹挰捣㈹挱ㄶ㐱慤〰㌶㍥摢挳〷㕢っㄶ挰㜶慦㉢㠴ぢ㕢㥣㈱㙡ㄸ㠲㜹㑦㕥㙣㑣㜶敡㘲㈷㘵㉡㤴㘰ㅢ㑢㈷捣㠹捡挱戶ぢ㕡扢挶挶摣㈹挱㌶㡥㑥ㅣ㙣㑣愰昲愱戲㉢㜴昴昱㔴㘴㜲㤵㡦挲〴㉡㑣愴〲昳慤〴摢㈴搴ち㘰攳㔳㑡㝣戰㑤㠱〵戰㌱〳换〹攱挲㌶㤵㈱愶㌱挴㥢㔰昰㘲㘳㡡㔴ㄷ愳㡤〹㔴㠲㙤㌷㍡㘱㈶㔵づ戶ㄹ㘸敤ㅡㅢ㌳慥〴摢敥㜴攲㘰㘳摡㤵搳㘵㌶摡扦ㄲ㘶㐲㐷㥦㐵㐵愶㘴昹㈸捣愶挲ㅣ㉡㌰㑢㑢戰敤㠱㕡〱㙣㝣摥㡡て戶戹戰〰㌶收㙤㌹㈱㕣搸敡ㄹ㘲ㅥ㐳㌰换㐳扡㍥㥦㌵扢敢攵㥣愹昷㑥㐰攷㈵〷㐸㠴っ搳〴敡㍢㤶㌷㈱㌵㠳慢㥣㤰戶搶㌸戵ㅥ㤰㌶㑣㤳户戶㘱㍡慦捣晢攸㠸㑥摢㈷ㄱ戸捦㐰捦㘳㌹挴㡣ㄲ㘶㈱㤴㕦昵㜳晥愳㈷㍡敤搹昱散㍤晡戴攱㑢摢ㅢ㕤ㅣ㌸慢㌱搵搶摡摥㥡改ㄸ㕥㡦戴㈳摣扡摥搶㤸㈹㈹〹㑥㉣扦〲ㅥ㝤㘳㜲挳捡㕡昸㘴挹㈵扣敤㍦㜰㜰㑢敢搲ㄶ改㑤㜹㍢㥦昶㈲扣㝡昷㘶ㄸ㌲㤵搷搶㠰㘷㌰㘳㠱挶晡㍥㈸晢昵㌲㌸攵㑦㘵㙤㕦搴慢㈶㑦㥡㍣户㈱㔵ㅤ㑣愵㙢慡ㄳ愹㐸㙤㙤㈴ㄳ㑤㈷㠳愱㜰愲ㄶてㄵ㑤㔶挷慢㔳搵搵㠶㘴〸搰挷㝥戰㌱㤸ㄳ㈰攱昶㘷㡤挹〱㔲愳慣扣ㄴ愷㐳摤㥤慥㠷㝥㠹㑡慡㤴㑡㉢戳慣㜷㙦㔵攵㜹ㅡ㐹摥㌴㍦㤳㙤攴㜱づ㥡挶㔹晥昲㜵㠰搵㍤㈳㜶㌰晢㔹搰㤸㈷㜵㝡〳扡愰ㅦ㠸㈲㘰昴㐲〳摢戴〴慡ㅢ㑤㥥搴攰捡㔶搲㤲㘸摢ㄸ㙤戹㑦晣搴㔲㘸敥㡢㘶挹㙥挰愳㐴摢㡤㌲摢㡢㕥㐹昷㈶攴晡〸慣㈹つ敤〲㘹〱㥡戸㈲敦ち戴㜲㔴慢戳戱㈱ㅣ㑢㄰攰㠶㕡愸㜰㉣愸㌳搱挲昱㤰晢㜹敡㌰愲㠶㝥㌰㑡㝣㥥〱摢戵搶㠴扡昵㜹挶搲㘶㙤㍣ㄱっ搷㘴捣㐴㈴㤳㑥㈵攳挱㤴㔹ㅤ㑦㔴㐷㔳㌵搵戱㔰慤搱挷改㑥㌳㙣㡣扥㑥㑤㍥捦㝥㑥㡤㌲㘵愰挶捦㔴㥤㡡㡥㤰㌷搶㑢昴㐳㈰搲摢㔰〴㡣㡤搱㈰㙤攴愶ㄳ㤴㑥㉣挶㈶㑥晢㜶㌴㔸捡昶敤戱愶〶愲㕤㐸㉣㐷㔳㈷㠹㑤搱㉡㈴㡥㐱〸㠷㠴㜶ㄸ㔴ち敥㉡㙡㈵㔴昳昱㙣〶㑦㌰挳㔵㙥㤴挰戳戹ㅤ㑦㍢〲㜵ぢ㑦㈶㥥ち㠷㈳㤹㜸っ捦㘷㡡㈴㠲改摡㜰㈲㥡㑡挵㐲㤹㐸㈴㤸づ愶㔲挶㘰愷㡦㉢㘰㘳㙣攱搴㡥㘴㙤㠸㔳愳㑣つ㐵㑤昰ㅣ攱挶㜳㌴㐴晡㑡ㄴ〱㘳ㄸㄴ戰攰戹㜶愸㝡㠷搵㌱㘸昳ㄹ㔶挷愲㌹㜷㔸つ户扤攸㍢㜱换㡥㠷㕣ㅥ㈴慡㐶愰㕤㘰慥㐲㔳㈷捣㤱㘸ㄵ㤸ㅤ㉥㤸搹㘱搵收换㡤ㄳ晡㜰㠲攴㝣㤴攰戶㡤敤㕡㍢ㄵ㜵㡢㕢㜵戵㤹慥捥搴挶攳挱㜰㌴ㄲづ搵㈴慢挳攱ㄴ㡥て昱㜸㌴ㅤぢ愷㤲㠶捣昵搳挷㘹戰㌱戶㜳㍡㈷挳㙡㝢愷㐶㤹ㅡ㡤㥡㜰㙢㜲㜳㍢〳㈲晤㑣ㄴ〱㘳㐷㈸㘰㈹搱㍤挳㙡㡣搳ㅥ愳昰㍣ㅡ挴戱愶㠲㘸ㄷㄲ㙢攸㥥㉤㝣㠷搱㉡㈴㤲㉥ㄲ摡㠵㔰㈹㍣慣づ昴挵㔳つ㑦㌰㐳㝥㍦㑡攰㠹搸昱戴㜵愸㕢㜸㐲昱㜴㌸㤲㠸㔶㈷㜱搸㡣㘰㙣搵挴捤㜴㌸㤳㐹搶愶㙢愲㠹摡㔴搰㤰昹㝢晡戸ㄸ㌶㐶捣改昱㈵慣挵㥤ㅡ㘵㙡㉣㙡㠲㘷㕦㌷㥥换㈱搲慦㐰ㄱ㌰㜶㠶〲㤶ㄲ敤㑡㔴扤挳敡㉡戴昹っ慢慢搱㥣㍢慣㜶戱扤攸攳搸慢㙢㈱㤷愷戸慡㕤搱㉥㌰慦㐷㔳㈷捣〹㘸ㄵ㤸㝢戸㘱摥〸㤵挲㌰㘷晢挲攴㌴㍤捣㜰㌹ㄷ㈵㘰㑥戲攳㘹㌷愳㙥㡦戵㘴㈴ㄱ慦㡥㔵愷捤〴搶㔲愹㐴㌲㤵捥㈴㐳戵㠹㜰㥣㕦㑢㘱㘳戲搳挷昵戰㌱愶㌸戵㕢㔸㤳挹㝢晡愷㑣敤〶㤹挰摣捤つ昳㌶㠸昴摢㔱〴㡣㍡㈸㘰㈹搱敥㐰搵ぢ昳㑥戴昹挰扣ぢ捤戹㌰㘷搸㕥昴㈹㡣㝣て攴昲㤴㕡㌵ㄳ敤〲昳㕥㌴㜵挲㥣㡤㔶㠱戹慢ぢ愶捥㤱㈹㠷晥㕤㝣戹捤㠱ㄱ㌵昴つ㈸挱㙤て摢戵昶㈰敡ㄶ㌷散㡡㘹㤰㡢㘷㈲㘱ㅣ捤㔲㜸ㄲ㑥挴っ愵㙡㔳搱㘰㈸㥤㑣愴攲挶㥥㑥㜷ㅥ㠲㡤㌱搷愹挹㈰慣㜷㙡㤴愹扤㔰ㄳ㙥㌱㌷户㐷㈱搲ㅦ㐳ㄱ㌰昶㠶〲㤶ㄲ㥤㠳㔰攷愸搳㌹挶㡣㍦㌸敤扢㔳昸㌴摢㘷㘲㑤敤㡢㜶㈱昱㉣㥡㍡㐹散㡦㔶㈱㌱摡㑤愲昳㑢㜰〷㕦ㄲ〷挰〸㑥昰晣㉢㤴㈰昱㐷摢戵昶ㄲ敡ㄶ㠹㘰㍣ㄹて〷挳愶㤹㑡㈷㈳挹㐸㉡㤱㐹㐵㔳昱㐸㜵㙤㍡㥡㠹㔵㈷慢㡤〶愷㍢㉦挳挶㌸搰愹挹搱㑡㈶攴改㥦㌲㤵㠶㑣㐸㡣㜴㤳㜸ㅤ㈲晤㕦㈸〲〶㘷搸戱攴ㅤ慤㌲㑥晢㕣ち摦愱㐱㍤搶搴㐲戴ぢ㠹昷攸㥥㉤㝣ㅦ㠴㔶㈱戱㠵㉦㠹捤㝤㐹ㅣっ㈳㌸挱挳㠸㔰㠲㐴㤳敤㕡晢ㄸ㜵㡢㐴㈶㔶㤳㐹挶ㄲ挹摡㔸㑤㍣ㄲづ攳摣愰㌶ㄸ㡣㈵㌰㉣搲攱㔴搴っㄹ捤㑥㜷㍥㠱㡤搱攲搴㠴㐴慢㔳愳㑣戵愱㈶㈴㌶㜱㤳昸ㅣ㈲晤ぢㄴ〱愳ㅤち㔸昲㐸㜴㌸敤晢㔰昸㉤つ昸㘸〸戵〴敤㐲攲㝢扡㘷ぢ摦换搰㉡㈴㉡㝣㐹㘸扥㈴㤶挳〸㑥㜰挱て㈵㐸ㅣ㙡扢搶㝥㐱摤㈲㤱㑡挶㌲攱㜴㌲ㅣ㑥〷㤳ㄱ㌳ㅤ慦愹慤㡥㠷ㄲ㘶挸㡣㘰㐷挱㘱摡㌸捣改捥慦戰㌱晥攴搴㠴挴攱㑥㡤㌲㜵㈴㙡㐲愲挴㑤㐲㤵㈳㝥㈹㡡㠰挱㜹㜰㉣㜹㈴㡥㜲摡て愴戰㌷つㄲ㔸㔳㉢搱㉥㈴昸㔷〹㍡㐹ㅣ㠳㔶㈱昱摤㑦搹ㄳ愳散㜷昹㌷㘸捤㍦〷攲㥣㌷晡㠸散㑥戸〲㠹攳㙣搷摡㐶愸㕢㈴㤲戱㔸㌴ㄶづ搵挶㌳昱摡㐸戵ㄹ慥挱㌷㜸㈲㠶㙦昷㘸〸〷摡㘸挴㌸摥改㑥㝦搸ㄸ㈷㌸㌵㈱戱捡愹㔱愶㑥㐶㑤㐸晣ㅢ㥤改㍣㐵ㅣ〰㤱㍥㄰㐵挰㌸〵ち㔸昲㐸㥣敡戴昳㔹ㄳ晡㘰ㅡ㉣㈴㠹搵㘸ㄷㄲ㐳攸㥥㉤㝣㥦㡥㔶㈱昱慥㥢〴㑦ㄱ攵㠸昹戶㉦〹㑥㘳ぢ㠹㘱㜰〵ㄲ㘷摡慥戵攱愸㕢㈴攲改敡㔸㉣ㅥ㑢挵搳戵㌵㤱㜴搲慣㌵㙢慡愳㌵戵搱㑣㜵挶っ〵㐳㜱攳㉣愷㍢㤵戰㌱捥㜶㙡㐷挲慦㜱㡥㔳愳㑣㥤㡦㥡㤰㜸捤㑤愲ち㈲㝤ㅢㄴ〱㘳つㄴ戰㤴攸㍣ㅢ搴㜹晡愷昳㘴捦戸挰㘹攷㝤ㄵ晡㈸ㅡ戴㘲㑤慤㐵扢㤰搸㤱敥搹挲昷㍡戴ち㠹㘷摣㈴㍡扦㍢㥥昲㈵㜱㌱㡣㄰ち搷㤴攰ち㈴㉥戱㕤㙢㘱搴㉤ㄲ改㐴つ㑥㠶㙢㈳戵㘶㌸ㄹ〹愵愲挹ㅡ㌳ㅥ㌷㘳昸㔹ㄸ㠴愴扡挶㤰㐹㙢晡愸㠶㡤㜱㤹搳㌹昹敥㤰昹㙡㐷愶慥㠲㑣㐸㍣攲㈶ㄱ㠷㤹㕥㠳㈲㘰㕣つ〵㉣㜹摦ㅤ搷㌸敤㡢㈹ㅣ㐷㠳㈵㔸㔳搷愱㕤㐸㡣㐷㔳㈷㠹ㅢ搰㉡㈴晥攱㈶搱㌹㈶敥昶㈵㜱㈳㡣㠴挴㘴戸〲㠹扦搹慥戵㈹愸㕢㈴㈲昸昹ㅢ慤慤㑤愷愳㌸晢㐸㈵ㄳ戵戸㔷㈳㔴ㄳつ挵㠳戱㜰㌲㥤捡ㄸ㌲て捤ㅥ㑥㠵㡤㜱戳搳㌹ㄹㄳ㌲〵敤挸搴慤㤰〹㠹㕢摤㈴敡㘰愶捦㐰ㄱ㌰㙥㠳〲㤶扣㌱㜱扢搳捥挷㔰攸㜳㘸㜰㌸搶搴㥤㘸ㄷㄲ㝢愲愹㤳挴摤㘸ㄵㄲ搷昹㤲戸挶㤷挴㍤㌰ㄲㄲ昳攱ち㈴晥㘱扢搶昶㐲摤㈲ㄱぢ㘷搲㌵ㄹ㥣㝥㐵挳愱㐸っ扢㐸㈲ㄶ㑢昳慡㐰㈸ㅣ慣挱㐰㌱㘴㙡㤹㍤摣ㅢ㌶挶㝤㑥攷㠴挴晤㑥㡤㌲昵㈰㙡㐲攲㌲㌷㠹晤㈰搲昷㐷ㄱ㌰㌸㑤㡣㈵㡦挴挳㑥晢搱ㄴ㈶㘸戰㤲㈴ㅥ㐱扢㤰㐸搱㍤㕢昸㝥っ慤㐲攲㝣㌷〹㥥愶捡㜱攲㕣㕦ㄲ㡦挳㐸㐸㉣㠰㉢㤰㜸挲㜶慤㉤㐴摤㈲ㄱ㑣㘱昳㘳改㘰㙤㙤㈶ㅤ〹㘲㠴㐴㙢㔳㌵愰㄰捥攰㍣㌵㔳ㅤ㌵㘴戶ㄸ㐱昴㐶搸ㄸ㑦㌹㥤㤳㌳搲愷㥤ㅡ㘵敡㌹搴㠴挴改㙥ㄲ捤㄰改晣挳㌵〱㠳㌳扦㔸㜰㥦㉣㍡愵摦挹㠲㈷㥣挶ぢ㑥晢〹ㄴ戶搳㘰ㄵ搶搴㑢㘸ㄷㄲ㡢改㥥㉤㝣扦㠲㔶㈱㜱㠲㉦㠹攳㝣㐹扣ち㈳㈱戱ㅣ慥㐰攲㌵摢戵㜶㈸敡ㄶ㠹㔴摣捣㘴㘲挹㘰㌰㕥ㄳ㡥㠴㐲㔱晣摣〹㐵㌲㌱㌳㔸㡤昳捣㘴㌴㙡挸〴㌰㝢㜸ㄸ㙣㡣㝦㌹㥤ㄳㄲ㙦㌸㌵捡搴摢愸〹㠹愳摣㈴㔶㐰愴ㅦ㠹㈲㘰扣〳〵㉣㜹㈴摥㜵摡昹㠴ち晤㉦㌴㔸捤㙤㝥ㅦ敤㐲攲㔸扡㘷ぢ摦ㅦ愲㔵㐸㉣㜳㤳攸㍣挷㕣攲㑢攲㈳ㄸ〹㠹㔵㜰〵ㄲㅦ摢慥戵ㄳ㔱户㐸搴㐴㐲戱㐴㈲㤳挰㉦扦㜰〴摦㈱㠹㔰㌲ㅡ挳愰挸㐴㙢㌳ㄸ㈲㜱攳ㄳ愷㍢㈷挱挶昸搴愹挹户攸㘷㑥㡤㌲昵〵㙡㐲㘲㤱㥢挴㘹㄰改慢㔱〴㡣㉦愱㠰㈵敦㕢昴㉢愷㥤㡦慡搰捦愲挱㌹摣收㙦搰㉥㈴捥愱㝢戶昰晤ㅤ㕡㠵㐴挶㑤愲㜳敦㐸晢㤲昸ㅥ㐶㐲㘲つ㕣㠱挴て戶㙢敤〲搴㉤ㄲ昸搵ㄱ愹㡤㐵慢㌳ㄱ㡣㠶㜰㉣㠲㠳㘵㈶ㅣ㡤㠷㈲戸ち㠵〳㘹挴昸搱改捥㠵戰㌱㝥㜲㙡㌲㈶㝥㜶㙡㤴愹摦㔰ㄳㄲ㝦㜴㤳戸ㄸ㈲晤ㄲㄴ〱攳㜷㈸㘰挹ㅢㄳ散愳戴㕦㐸攱㤵㌴㔸换㙤㉥㐵扢㤰戸㥡敥搹挲㜷ㄹ㕡㠵挴㍣㌷㠹捥㌱㌱搷㤷㐴㌹㡣戰攰㠹㔷㜰〵ㄲ㥡敤㕡扢〱㜵㡢㠴ㄹ㡦㐴㔲戸㤴㘴搶愶㙢㈳㠹敡㘴㑤㈲㤸ち㔷愷㘲㐱晣攸㌰㐳搵㘹愳户㙤愳摦〸ㅢ㠳㜳慤搲㌹ㄹㄳ扡㔳愳㑣昵㐵㑤㐸捣㜴㤳㔸て㤱㝥ぢ㡡㠰搱てち戲挵㥥慢㈴㥣㔸㤵㜶㍥扣㐲扦㠳〶㝣晡㠴㌲ㅣ昷㜷搱㍤㕢昸收㕣愹㤰㤸攴㈶搱㌹㈶㈶昸㤲ㄸ〰㈳㉣挸㉤㠲㉢㤰攰散㈸扤㘹昷愱㙥㤱㠸愷㜰扥㡤挳㘴つ㡥㤵㤱㐴〲摦ㅤ㠹摡㘰㍣㔳㙢愶㐳㤹敡㔸㈴㘱っ戲㙤昴晢㘱㘳㙣敡搴㘴㑣㙣收搴㈸㔳㥣ㄵㄵㄲ㘳摤㈴ㅥ㠲㐸㝦ㄸ㐵挰ㄸ〲〵扦㌱戱愵搳捥愷㔸攸㡦搳㠰㡦愱㔰㌲晤挹愶㈷改㥥㉤㝣て㠷戶㤰〸扡㐹㜴㡥㠹㌱扥㈴㉡㘱㠴〵捦㡣㠶㉢㤰ㄸ㠱㡡㤰㜸づ㜵㡢㐴㈴ㄶて挷昰晤㔹㥤㑣㈵㈲攱敡㔰㈲ㄳ挳挹㐴㡤ㄹ㌴㙢㌲㌸昹っㅢ㕢摢㌶晡昳戰㌱㐶㍡㌵ㄹㄳ㔵㑥㡤㌲挵㠹㑥㈱戱㥤㥢挴换㄰改慦愰〸ㄸ摢㐳挱㙦㑣散攰戴摦捣扥扥㐱㠳昵摣收搱㡥晢户攸㥥㉤㝣㜳㐶㔳㐸っ昵㈵戱愵㉦㠹㥤㘰㠴愵㐴㝦て慥㐰㈲㘸扢搶摥㐷摤㈲ㄱ㡣㐴㙢攴㙣㈲㤲㌴㈳愹㔰戰搶㡣㐴㤳戵攱㜴ち㍦挳攲㌸攵㌲㐲戶㡤晥〱㙣っ㑥㜲戲㍦扡㤰愸㜶㙡㤴愹ㄸ㙡㐲㘲㔳㌷㠹㑦㈰搲㍦㐵ㄱ㌰攲㔰昰㈳挱ㄹ㑤㙢慣搰昳㤷㌴攰㠳㈹㤴㑣㔲戲改㙢扡㘷ぢ摦扢㐰㕢㐸昴㜵㤳攸摣㍢〲扥㈴挶挱〸ぢ㙥㔸㠶㉢㤰攰戴㈴扤㘹㍦愰㙥㤱挰〵搴㐴㌴㤹㡣㐷㘲戵攱〸慥摡㈴㜰搰挰挹㐵㌴ㄴ㐵㐳ㄸ扦㐵挷摢㌶晡㡦戰㌱㈶㌸㌵搹㍢㈶㍡㌵捡搴ㄴ搴㠴㐴㤹㥢挴慦㄰改扦愱〸ㄸ㔳愱攰户㜷㑣㜳摡敦㘳㕦㝢㘹㈸敥攷㌶换扣㈳㥢捡搱搴㐹㘲〶戴㠵挴㑦㍦晡晤ㄶ晤〱慤昹扦㐵㜷㠷ㄱㄶ攴㤳挰ㄵ㐸捣㐴㐵㐸〴㔰户㐸㈴ㄳ愱㥡㔴㌲㔸㥢㐸㠵㈲昸㝢㜶㠹㐴㄰㕦ㅤ㤱㜰㌰㤸㌴㜱挰っ㔶ㅢ戳㙣ㅢ扤て㙣っ㑥㐵搲㠳㌵㈶收㌸㌵捡ㄴ㘷ㄸ㠵挴㔷攸㑣攷㙦搱晥㄰改〶㡡㠰㔱て〵扦㌱挱㜹㐷㘹攷㤳㉥昴㐱㌴㜸〴㙢挶㝣戴㘳㐱㕥〷㥡晡昵㉡摦〷㤵㥤㍤昳㔴晥户戸㡦昲晥挱㠱愹昸〳〲捣挸㈹改㠵㝢㝢慤㍢㘲换㑡挷晥㘷扥㌸ㄳ挶ㅢ攲昹㉥晦㄰摢晡㝦昰㐳㤶搹戹㌱㝡ㅣ㠶户㍥ㄸㅢ㕣扥ㅦ㌶㌷攸搷挵㘲㝦㤰づ㠶㈵㠳㥡敢摡㌱㈳㠶㍦㙣㌸慦㜵㘲攷㕦挵摢搸㤹㈹ㅢ攵㍣〷扦㉡摢㌲㌱搹㡥㠷㈹㜴㤸㡥搹㥣戶㑥㍢㍣㔷ㅥ㜳㥥㄰㡣攲㔳昳〷㘵㙢慥㍢㡡㠷㘴㕢敢㕡摡昱ㄷㅥ捣戴攳戱ㅤ昷搹㤶㤵昶㔲扥㌷昹摢㝦晦㡥户㄰搳ㅢ晥挶㐳㕤㥡〰㠶昸摣㑦㍤愹戱㐳㥥㐷戰㈵攴㑡攷〴慡㌶㠴㤸挶㡤㥣㌳㌲㔲晥㉥㍥㠷㙥㠷挸愵捥㠰ㅣ㝥〱㝤㉢昸㔳㍣摡搱ㅢ㥢晡㌷愰㠲扤ㄸ㌷㌵攷扣扥ㄸ㙦㔷㈷㔸晦㔷搸晦ㅢㄳ晡ㅦ攸㔸ㅣ愰㉡㔷㑦㉣㝦㜳挵㠵㕦㕥戵㜳搵㥡敢㝦户晦㕦㘱㔹㝣㌱扥㕡㕥昷㡦挷晣㉢㜶㐶戴敡㙦戱㜸㥢挵㍢㈸搴ㅢ攸挴㉢戸㔱㍡敦〱敡晦戲〵摥〷愸ㅢぢ攰〹ぢ㔲㝥搰摦㝥扤搴挱愸㜰愷㔱慦挱㠲㈳㤵㥢慡㔷㜱㉢㥢搱捣〱愶昴㈶㤴摡戶㘸戳㐸慡㤷愰攷㙣㝦㐰摦ㅥ㠲晥㠷㐰愵㘷ㄴ㌸㍦㈹ㄶ摤愶戰ㄴㄶ㝥ㄴ㥥戵㌷㌶㡦挲㌳戶挰晢ㄴ㜵㘳㌹㍣㘱㈹搱㜷戲㈸ㅣ㡥㡡㔰㜸ちㄶ㥤ㄴ㐲愴戰〲㈲㡢〲㘷㈸戵敡㉣㠵挷㜲㈸㐴愹㝣㈴㔴ㅣ㌰晤㡦㐶愵㘷㐸㔶㍡ㄶ摤㐶㜲㍣㉣晣㤰㍣㔴〸挹㠳戶挰晢㕣㜵㘳ㄵ㍣㘱㈹搱㜷戶㤰㥣㠲㡡㈰㜹挰㡤㘴ㅣ户昲㌴㠸㉣㈴㥣㝣搴挶㘷㤱晣㈳〷挹㐴〸晡㥦〱㤵㥥㔱㌸搳戱攸㌶㠵昳㘰攱㐷攱㡥㐲ㄴ㙥户〵摥㠷慢ㅢ㙢攰〹㑢㠹㍥摤愲㜰ㄱ㉡㐲攱㔶㌷㠵㍡㔲攰㑣愰㐵㠱㜳㡣摡敥㔹ち㌷攷㔰㤸㐵攵㑢愰搲㌹㌰㉥㐷愵㘷㐸㌸慢㈸ㄶ摤㐶㜲㉤㉣晣㤰㕣㕦〸挹㜵戶挰晢戸㜵攳㝡㜸挲㠲愹ㄱぢ挹㑤愸〸㤲㙢摣㐸收㜳㉢搷㐳㘴㈱攱㑣愱戶㜷ㄶ挹ㄵ㌹㐸昶愱㌲㑦㤴㍡㤱摣㠶㑡捦㤰㜰㙥戰㘷㐸敥㠱㠵ㅦ㤲㡢ぢ㈱㔹㘷ぢ扣て㘰㌷敥㠵㈷㉣㐸㔰戱㤰㙣㐰㐵㤰慣㜵㈳㐹㜰㉢ㅦ㠲挸㐲挲㐹㐰㉤㤵㐵㜲㝥づㄲㄳ㠲晥㡦㐲愵㘷ㄴㅥ㜳㉣扡㍤㌰㥥㠶㠵ㅦ㠵戳ち㔱㌸搳ㄶ㜸㥦挲㙥㍣ぢ㑦㔸㤰改㘲㔱㜸ㄱㄵ愱㜰扡㥢㐲㌳㈹扣っ㤱㐵㠱ㄳ㠰㕡㙢㤶挲愹㌹ㄴづ㈱㠵搷愱搲㌳ち㥣攵ㄳ㡢㙥㔳攰㕣㥦ㅦ㠵㔵㠵㈸㥣㘰ぢ扣㡦㘲㌷摥㠳㈷㉣挸愱戱㈸㜰㥥㑦㈸ㅣ攷愶戰㥣ㄴ㍥㠱挸愲挰挹㍦敤戰㉣㠵㤵㌹ㄴづ㈷㠵捦愱搲㌳ち㥣攱敢ㄹ㠵㙦㘱攱㐷㘱㐵㈱ち㐷搸〲敦昳搸㡤敦攱〹㑢㠹㝥戴㐵攱㘷㔴㠴挲㥦摣ㄴ晥㐲ち扦㐲㘴㔱昸〵㙢摡戱㔹ち换㜲㈸ㅣ㑦ちちㅢ搴㌳ち㥣摤ㄳ㡢㙥㡦㠵摥㔰慦㘲摦㍤㈷㔷敤㠵㈸戴搹〲敦㐳搹つㅤ㥥㠴挲㈹ㄶ㠵㝥愸ぢ㠵㐵㙥ち愷㤱〲愷收㉣ち㥣昴搳晥㥡愵搰㤴㐳攱っ㔲ㄸ〰ㄵ㉣㍤㌸挵攴捣㥥㔸㜴㥢挲㘰愸㔷昹㔰㔸㔰㠸㐲挶ㄶ㜸㥦捣㙥っ㠱㈷愱㜰㥥㐵㘱ㄸ敡㐲㈱敤愶戰㠶ㄴ㉡㈱戲㈸っ挷㥡㜶㘱㤶挲㠱㌹ㄴ㉥㈲〵㑥搴㘱改〱〵捥敡㠹㐵户㈹㜰㙥慦捡㠷挲㝥㠵㈸散㙢ぢ扣㡦㘷㌷㜶㠴㈷愱㜰戹㐵㈱㠴扡㔰昸㠳㥢挲㤵愴㔰つ㤱㐵㠱㤳㝤摡搵㔹ち昳㜲㈸㕣㑢ち㜱愸㘰改〱〵捥攸㠹㐵户㈹㜰㕥慦捡㠷挲㥣㐲ㄴ㘶摢〲敦㌳摡㡤昱昰㈴ㄴ㙥戲㈸㑣㐶㕤㈸捣㜴㔳㔸㑦ち㥣慡戳㈸㜰愲㑦晢㝢㤶挲㙥㌹ㄴ㙥㈳㠵㍡愸㘰改〱〵捥收㠹㐵户㈹㜰㑥慦捡㠷挲攴㐲ㄴ㈶搹〲敦㠳摡㡤㍤攱㐹㈸摣㘳㔱㤸㡦扡㔰㤸攰愶㜰㉦㈹㜰㉡捥愲挰㐹㍥敤晥㉣㠵㕤㜲㈸㙣㈰㠵晤愰㠲愵〷ㄴ㌸㤳㈷ㄶ摤愶㤰㠰㝡㤵て㠵㜸㈱ち㌱㕢攰㝤㕡扢㤱㠲㈷愱昰愸㐵㘱〱敡㐲㈱攲愶昰㌸㈹㜰ㅡ捥愲挰〹㍥敤挹㉣㠵㘰づ㠵愷㐹愱ㄹ㉡㔸㝡㐰㠱戳㜸㘲搱㙤ち敤㔰慦昲愱㌰慡㄰㠵ㅤ㙣㠱昷㤱敤挶㘲㜸ㄲち㉦㕡ㄴ㤶愳㉥ㄴ戶㜳㔳㜸㤹ㄴ㌸〵㘷㔱攰攴㥥昶㙡㤶挲挸ㅣち慦㤳挲ち愸㘰改〱㠵㈳ㅤ㡢㙥㔳攰㍣㕥㤵て㠵㘱㠵㈸っ戵〵摥攷戶ㅢ挷挲㤳㔰㜸挷愲挰㌹㍣愱戰愵㥢挲㝢愴㜰ㄲ㐴ㄶ〵㑥散㘹ㅦ㘴㈹㙣㥥㐳攱㈳㔲㌸つ㉡㔸㝡㐰㠱戳㜷㘲搱㙤ち㥣挳慢昲愱㌰愰㄰㠵㑤㙣㠱昷攱敤挶㌹昰㈴ㄴ㍥户㈸㜰晥㑥㈸ㄸ㙥ち㕦㤲挲㠵㄰㔹ㄴ㌸愹愷㝤㥤愵搰㌷㠷挲户愴㜰㌱㔴戰昴㠰〲㘷敥挴愲摢ㄴ㌸㝦㔷攵㐳愱㜷㈱ち㥡㉤昰㍥挱摤攰戴㥦㔰昸搹愲挰戹㍢愱㔰收愶昰㉢㈹摣〸㤱㐵㠱ㄳ㝡摡敦㔹ち㈵㌹ㄴㄴ㥥散搸㝦㍤㔴戰昴㠰〲㘷敤挴愲摢ㄴ㌸㜷㔷攵㐳攱攷ㅦち㕣㤸晢挹ㄶ㜸ㅦ攳㙥㜰捡㑦㈸昴㐶摦㜱㘱敥㕥搴㠵挲て戰昸㄰㕢㈷ㄷ收㜴〸ㄵ愷摣㉣ち㥣捣搳晡愰捤扥㌰昷つ㜴摦㠵慥㜵慤戲ㅦ㈹㍣〴ㄵ㉣㍤愰挰ㄹ㍢戱攸㌶㠵挷愱㕥攵㐳攱昳㐲ㄴ晥㙤ぢ扣捦㜲㌷㌸摤㈷ㄴ〶㔸ㄴ㥥㐵㕤㈸㝣敡愶㌰㠸ㄴ㌸摤㘶㔱攰㐴㥥戶㔹㤶挲㠷㌹ㄴ〶㤳挲换㔰挱搲〳ち㥣慤ㄳ㡢㙥㔳㜸〳敡㔵㍥ㄴ摥㈹㐴攱㙤㕢昰㤳攷捦㠵ㅢ㙦挱㤳㔰ㄸ㘶㔱攰㝣㥤㔰㜸搳㑤愱㤲ㄴ㍥㠰挸愲挰㐹㍣㙤敢㉣㠵搷㜲㈸㔴㤱〲㈷摦戰昴㠰〲㘷敡挴愲摢ㄴ扥㠴㝡㤵て㠵ㄷぢ㔱㜸挱ㄶ㜸㥦敡㙥㝣つ㑦㐲㘱㤴㐵㠱㜳㜵㐲攱㌹㌷㠵ㅤ㐹攱㐷㠸㉣ち㥣挰搳㜶捡㔲㜸㉡㠷㐲㠸ㄴ㌸昱㠶愵〷ㄴ㌸㑢㈷ㄶ摤愶搰ぢ㐷愶㉡ㅦち㡦ㄶ愲昰㠸㉤昰㍥摡摤㈸㠷㈷愱㄰户㈸攸愸ぢ㠵㠷摤ㄴ㙡㐹愱て㐴ㄶ〵㑥摥㘹㍢㘷㈹㍣㤰㐳㘱ㅣ㈹昴㠷㑡捦㈸㜰㠶慥㘷ㄴ〶挱挲㡦挲㍤㠵㈸摣㙤ぢ昲㥥敦扥ㄹ㍣㜵昵㝣㜷搷ㅦ㐹敦て昴攵ㄹ摥㔷搸㈷㘳㌵㜳㐶づ㜷ㄶ㌶㌶㌵挹㑤㜹㝤昱㌸收㌶晣㤹昲㤹㜸敡㌸ㅥ挲㕣摦㘸晦改摢㍡㍣㡤㥣㑦户㜵ㅥ昸慢㑢㡤挶㕡㘶㑥ㅢ㥥〰摣㍢㔳搷㡥愷挵愷㉢昰㘷㤶㍢㍡捣戶㤶晦㠵㘷㌵攳㌶㐹㍥昰〶㉦敢㈹捤扥㜷㈸昲搶㐳摦改㉦㜹㙡晢㤸㉣て攷慦㡦㤷昲㈹捥晦搹㠳攳戵挹ㄸ㘲捥㐳㈶搳慥攷㤲㤷愹㍢昱ㄱ㕢搳搰㐷㤶晣㉥㝤㉥㈹㐵㥥㈶昴戵㘹㈸㝡攱捦〷换昴㌱㡡㠰㍥ㅤ㉤㜲愷慡ㄴ㈵攵㠳㌱っ扣ㅢ挷㝢㐶昹㈴㤱ㄲ捦摦㄰敦搳㠷㕢散扣捡戶㠲㘹戱㌹㐳㝥㘵昶㙥㙥㐸戴戵㈵㤶㔷㌴㌷㌴㤹㉤ぢ㍡ㄶ㔶㌴㉣挱ㄴ㈹㥥愷㡥㝥攰て㤲敢㜵昸摦〲㡤摤㙤㙢㜸攴戸搴戹戱㘵㙡扤敦㠶捤攴ㄶ㜰挳戲ㅢ㌵㥢㑤扣晤搶摡㈸㔵〵ㅦ摣㌰攷愵戶㐷㠵摤搵昷㠰㘶㘷戸㥤搰挲㜰摡㥥㘸昵㘷㝢㥤㙦ㄷ敡愱慦捤㐳㤱换㜶㍥㕡摣摤〸挱㜷㑥㌷愲㘸㤰㙥散つ捤捥㙥散㙣㜷挳摥敡换㝤㐳敥㑢摦戹㕢扤扦㈷摣㌸㙦㌸捥ㄶ㐹戸㍦扡挳㜱ㅥ㐶戶扡〱慤晥㕢扤搶户ぢ〹攸㙢㐹ㄴ戹㕢㥤㐲㡢㝢慢敢扣摤攰㜴㡤㜴挳㠴㘶攷㔶㜳敥㐳扡㤱㐱慢㝦㌷捥昱敤挶㐲攸㙢㡤㈸㜲扢㜱㄰㕡摣摤㤸敦敤挶㍥㑥㌷㥡愰搹搹つ捥㌷挸㤰㈳㡤㌲戵摡㌷㘴㉢㝤㜳换戳㐳敥㄰㌶戹㠶ㅣ愷㈶㜲㍥㙢搳〹搷づ捤捥㜰扣戰㉦攱慣ㄱ扥捡㌷摣ㄲ晡捥晤慣㤷㜹挲㜱づ㈰㈷摣㈱㑥戸㐳摤攱㤶收㠶㕢改ㅢ敥昰晣㜰㉢㍣攱㤶㝢挳ㅤ敥㠴晢戳㍢摣搱戹攱づ昷つ户㌲㍦摣㌱㥥㜰㝦昱㠶㍢摥〹㜷㥣㍢摣㈹戹攱㤶昸㠶㕢㤵ㅦ敥㈴㑦戸搳扣攱捥㜰挲㥤攲づ挷㡢慦昲搹昱㜰㔱愶㕡㝤挳慤愶㙦ㅥㅡ戲㐳攵㜴㌶戹㠶捡ㅡ㙦㌸㕥㡢㤵ㅤ攴㑣㘸㜶づㄵ㕥攵㜴㡤捣㠵扥攱捥愱敦摣㤱㜹㥥㈷摣㤵摥㜰扣攸㈹攱搶戸挳昱㜲愲㙢敢ㄲ扥攱搶搲㜷敥搶慤昳㠴㕢敦つ㜷㥢ㄳ敥ㄲ㜷㌸㕥户㜳㠵摢搷㌷摣攵昹攱慥昴㠴攳㈵扥㥣ㅤ㘱㠳ㄳ敥㙡㜷㌸㕥㈰㤳㜰㍣摡㤴愹㝡摦㜰搷搱㌷㡦㉣搹捦敥〶㌶戹㍥㍢㕥㑢换〹昷戴ㄳ敥㙦搰散晣散㕥捣つ㌷搳㌷摣晡晣㜰㝦昷㠴㝢搹ㅢ敥㜵㈷摣㙤敥㜰扣攴㈳㕢㘷ㅤ㔵愶晡㠶扢㤳扥㜳㡦㉡㜷㝢挲扤攷つ昷㤱ㄳ敥ㅦ敥㜰扣戶攲㠲戹慢㙦戸晢改㍢ㄷ收〶㑦戸㉦扤攱扥㜵挲㍤攴づ挷㡢ㄸ慥慤㡢晢㠶㝢㠴扥㜳户敥㌱㑦戸㕦扤攱㜸㑤㐳㜶㠴㈷摣攱㜸戵挰戵㜵㐱摦㜰㑦搳㜷敥搶㍤换㈶搷㔰搱㔱捦ㄹ㉡扣㜸㈰攱㥥挷㑡攷㔰攱捦㜲搷搶㙤敦ㅢ敥㈵㈸㜹戶敥ㄵ㌶戹挲昱ㄷ㝣㑥㌸晥㑡㤷㜰慦㘱愵㌳ㅣ㝦晦扡挲㡤昰つ昷〶㤴㍣攱摥㘲㤳㉢㕣㈵敡㌹攱昸㜳㔸挲扤㠳㤵捥㜰晣愱改㠲㌹挴㌷摣晢㔰昲挰晣㤰㑤慥㜰晣㑤㥡ㄳ㉥㠴〶〹昷㌱㔶㍡挳昱ㄷ㥤㙢敢〶晡㠶晢っ㑡㥥慤晢㥣㑤慥㜰晣昱㤷ㄳ㡥㍦昰㈴摣㤷㔸㜱挲㤵昳ㅣ扢摢㍦〰㤸晦㌶〰㍦㤵㥡捣ㄴ晦㥥搰㈴晣㡤㡥㔱㑤㌸㤱敦挶ㅦ〱晡ち㜱ㄴ捦摣改㐳晦摡㕥㘱愵㝦㥤㕤愹㐰愵㐴昱摣㤸㥤搲扦㘱㌳㑦㡢挵攲㕢㝢㐵㉣㜸ち捣ㄵ换愲ㅥ㌵戱昸㡥捤昳㙤㤹晥扤扤㈲ㄶ㍣㕢捤㕡昰㑣㔴㉣㝥㘰㌳㑦㐲㈹搳㝦戴㔷挴㠲㈷㥣㔹㡢〴㙡㘲昱ㄳ㥢㔳戶㑣晦搹㕥ㄱぢ搳慥㔸扤攲㌹㥥㔸晣挲㘶㥥摡㐹㡣㕦敤ㄵ戱攰㘹㕣㌶〶㑦搱挴攲㌷㌶ㅦ㘲换昴摦敤ㄵ戱㘸户㉢㔶っ㥥㘵㠹〵㐹㈸㥥㘰㐹っ挵ㅡ㔹攲摤㥦㈷㔳㕣戱㉣㜸愲㈴ㄶ愵搴攱㌹㤲㔸昴㜲㕢晣㌹挷㠲攷㍡㘲㔱㐶㥤㘳ㅣ㡢㜲户〵㑦㘹戲㌱㜸扡㈲ㄶㅡ㜵㜸愶㈲㌱㝡扢㉤㜸㔶㤲戵攰ㄹ㠷㔸㔴㔰㠷㈷ㅢ㘲愱扢㉤㜸㘲㤱戵㌸挷戱〸㔰㠷攷ぢ㘲搱挷㙤挱㜳㠳慣〵扦昷㈵㐶㕦敡昰㉢㕦㉣晡戹㉤昸昵㥥戵攰㔷户㔸㙣㐴㥤㉢ㅤ㡢晥㙥ぢ㝥㐳㘷㉤昸敤㉢ㄶ〶㜵昸挵㉢㌱㌶㜶㕢昰㑢㌶㙢戱摥戱搸㠴㍡晣敥ㄴ㡢〱㙥㡢摢㜲㉣昸ㅤ㈸㌱〶㔲㠷㕦㝦㘲㌱挸㙤挱慦扡㙣っ㝥㡤㠹挵愶搴搹攰㔸㙣收戶攰户㔵搶㠲摦㐴㘲戱㌹㜵昸㈵㈴㌱〶扢㉤昸㠵㤳戵攰㤷㠹㔸㙣㐱㥤㘷ㅤ㡢㈱㙥㡢攷㜳㉣昸㝤㈰ㄶ㕢㔲㠷㕦〵ㄲ㘳㉢户〵て晢搹ㄸ㍣愴㡢挵㔰敡昰㘸㉥ㄶ挳摣ㄶ㍣㜲㘷㉤㜸㔴ㄶ㡢攱搴攱〱㔹㉣㉡摤ㄶ㍣昸㘶㉤㜸㘰ㄵ㡢ㄱ搴攱㌱㔵㉣戶㜶㕢昰昸㤹戵㤰〳ㅢ㡦ㅥ㈳愱攳扣っㅥ攰攴〲㕤ㄵ㕡㜱攱㕥づ㘶㜹㕡㍣愸㠹搶戶㤶㤶ㅣ挰愸戵㥤摢ㄷて㘴愲戵扤愵㈵〷慤㍣㕦㍣㜸㠹搶㈸㑢㑢づ㔴搴ㅡ敤昶挵〳㤶㘸敤㘸㘹挹挱㠹㕡㘳摣㕡㍣㐸㠹搶㑥㤶㤶ㅣ㤰昲㝣昱挰㈴㕡㈱㑢㑢づ㐲㜹晤攲挱㐸戴慡㉤㉤㌹昰攴㘹昱〰㈴㕡㔱㑢㑢づ㌶㜹㕡㍣攸㠸㔶摣搲㤲〳㑣㥥ㄶて㌴愲㔵㙢㘹挹㐱㠵㕡㌹㔴㜹㜰ㄱ慤㥤㉤㉤㌹㤰㔰㉢㠷ㄷて㈸愲㌵捥搲㤲㠳㐷㥥㉦ㅥ㐴㐴㙢扣愵㈵〷㡣㍣㉤ㅥ㌸㐴㙢愲愵㈵〷〹㙡攵戰攷挱㐲戴㈶㕢㕡㜲㘰挸搳攲〱㐲戴愶㕡㕡㜲㌰愰㔶捥㈸攴㐱㐱戴愶㕢㕡㜲〰挸昳挵〳㠱㘸搵㔹㕡戲搳攷昹攲捥㉦㕡扢㕢㕡戲愳攷昹攲づ㉦㕡戳㉣㉤搹戹昳㝣㜱㈷ㄷ慤㌹㤶㤶散搰㜹㕡摣戱㐵㙢㑦㑢㑢㜶攲扣㠸摣㤹㐵慢摥搲㤲ㅤ㌷捦ㄷ㜷㘰搱㥡㉦㕡㠶㠳㐹㜱晦㤴㉢攷㔷㝤㙦捤愸㑤㠲㙤〵晥㐲ㄵ㜷㐹ㄱ㕣㤹㉢㌰㥣㔱愴戸㍢㡡挶ㄵ戹ㅡ㡡㝢愰〸㉥捦ㄵㄸ捥搰㔲摣晢㐴攳㌲㡦㠶㌳ㄴㄴ昷㍣搱戸㌴㔷㐳㜱㘷ㄳ挱㈵ㅥ〱昷㉦ㄱ㕣散ㄱ㜰㤷ㄲ挱㍡㡦㠰㝢㤱〸㉥昲〸戸攳㠸㘰慤㐷挰㝤㐵〴ㄷ㝡〴摣㍤㐴㜰㠱㐷挰㍤㐲〴㙢㍣〲敥〴㈲㌸摦㈳攰戸ㄷ挱㜹ㅥ〱㠷扡〸捥昵〸㌸扡㐵㜰㡥㐷挰〱㉤㠲戳㍤〲㡥㘱ㄱ㥣攵ㄱ㜰搸㡡攰㑣㡦㠰㈳㔵〴㘷㜸〴ㅣ㥣㈲㌸摤㈳攰㜸ㄴ挱㕦㍤〲づ㐱ㄱ慣捥ㄵ昴昹㝦昰㍢㡥愱</t>
  </si>
  <si>
    <t>㜸〱捤㥤〷㝣ㄴ㘵晥晦昳㠴㘴挸㉣㙤ㄴ㔱ㄱ〴㠲攴㔴㐰搸㥡㙣㔰ㄴ〸㐵㤴愲〶散㕥摣㌲ぢ搱ㄴ㐸〲㠲㥥挲㈹㘲挱㝥愲㘲挵㉥㝡戶㔳散㘷㙦㘷㌹ぢ昶搳戳搷搳戳㥦㥥昵晦昹㝣㘷㈶㍢㍢㍢扢㐹敥㜷晦搷敢搶捤攳㍣摦晡捣㝢㘷㘶㘷攷昹捥㔰愲㑡㑡㑡㝥挵㡢晦攷慢㡣ぢ㐳敢㤷户㜷㤸捤攳敡㕡㥢㥡捣㔴㐷㘳㙢㑢晢戸挹㙤㙤㠹攵戳ㅡ摢㍢㝡挱㐰㙢㘸㠴扥扤扣愱扤昱㐸戳愲㘱愹搹搶づ愳昲㤲㤲㡡ち扤ㄴ晡挱昶㥦攱㜴㜴㝡改㘵㙣㘰㔵愲㙢㙣㝡戳愹㘰愳戳〹戰改挳愶㉦㥢㝥㙣晡戳ㄹ挰挶㘰戳ㄹ㥢捤搹っ㘴戳〵㥢㐱㙣戶㘴戳ㄵ㥢慤搹㌰扦扥つ㥢㈱㘸晡づ㐵㌳慦㙥捡摣攴㘱㔸㥢晡㡥搶㌶㜳散㠸㝤慤㌱㑦っ㠵挶㠵挶㠵㙢挳搵攳㠲㘳㐷搴㉤㘹敡㔸搲㘶㑥㙣㌱㤷㜴戴㈵㥡挶㡥搸㙢㐹戲愹㌱戵愷戹㝣㕥敢攱㘶换㐴㌳ㄹ㡣㈴ㄳ搱㜸㈸ㅡ㡢㘵㙡㙢攳㝤户㐵攴㌹㜵㔳昶㙡㌳㌳敤晦慤㤸挳ㄸ㜳㙥摤㤴㜱㜳捣㡥晦㔶捣攱㠸㠹㤰㔳㕢㥢ㄳ㡤㉤晦愵愰攵晣㑣㘳㔳捤㔴㈳㍦㝣搳㙣㙢㙣㔹㌰づ挳捥〱㡤㕥捤戸挹敤敤㑢㥡ㄷ㜱㍢慡㌳㥢㥡昶㌱㌳昲愱㌷㑦㙤敦搸㉢搱搶摣摥户㤹晣捣㌶戳㈵㘵戶昷㙦㥥戶㉣㘵㌶搹㠶敤ㄵ捤晢㈶摡收㈴㥡捤㌲㉥っ㘸戶㍥挳㤹㘹戳愵愳戱㘳㜹扦收昹敤收㍥㠹㤶〵㈶㑤捡㥢㘷㉣㘹㑣慢戲㌲扣㑢㝡㙤敦㌷㌲昹愰㌰㥥收扡㠵㠹戶づ改昱㈳っ昹搹扡㌶ㄷ㔹㡢㥣㜱㜱㤳ㅡ攱昱攲㘷㔶摦搸扣愷搹搶㘲㌶㌱〹㍦挹㌱ㅥ㈳〱㘴㝤づ㥤愴㥣搵攱愷愴晡搸㍢ㅦ搷㠵㔹戴ㄱ㘸〶捦㘹㙤㙢挶〶㌹摢㑣戴㑣っ㡤慤敦㐸㑦㌵㤷㑥っ㡥ぢ挵昴㑡愸昵㤱㌴摣づ捤㘶㔳ㄲ敤收㠸晡㐵㙤㘶㈲㍤㈱ㄴ㠹〴㈷攸愳㘸㔰㠵㐶㤵扤㠶㍤摤ㅤ㥦㝢㕢㘹㐳愲戴㈱㔹摡㤰㉡㙤㐸㤷㌶㤸愵つ㤹搲㠶〵愵つぢ㑢ㅢㅡ㑢ㅢづ㉢㙤㌸ㅣ㌶捥慢愲㜷敦㔲晢昵挴㕢㜷㥢昷㝤㤴㥥㝤捤て㙢㘷〴捦㜹㝢㡥攲捥㉤挷㠶敤戱㔰㘴扣㍢㐰慤敦㠸㐶ㅢ㡤挶㌳摥㔰敤〴㝤っつ挶愲㔱㙡ㄳ挶换㌱㙦㍦㍣晣攳ぢ慤捦捣摤㤸㍥敦戵昵挳ㄷㅣ愲㜸㄰㤱㘴攳戰㔰㈴搹㜸挶ち愲搱㐲㘸㍣挹挲㠰ㄳ愶㐱〴㡤㔲㑦搹挹㌶晢摢㠱㑤慦㡤㍣㘴昷搳㌷慣摡㘴捥㕥㜳慢攲挱㑡㤲挵戰㔰㈴㔹㌵㘳搵愰搱攲㘸扣挹戰㘶戵㌴㤸㠰㐶愹㐷散㘴㝤㈷ㅦㄶ搹㌴㝦㜴摤戹㝤晡扦晣㘱攸攱㡤㡡〷㐵㐹戶ぢㄶ㡡㈴㥢挸㔸扢愲搱㜶㐳攳㐹ㄶぢ㑤搰㈷搱㘰㌲ㅡ愵敥戵㤳敤戱换㐳㙦㕣户昸昷搳㙦ㅤㄱ㑢㡣扣㝦晦㉦ㄴ昷㐳㐹㔶㠷㠵㈲挹愶㌲搶㌴㌴摡㜴㌴㥥㘴㤱搸〴㝤〶つ㜶㐷愳搴敤㜶戲て㙦搸敡㤰敢昶㍣扥敥收扦㡦扣㌳戶攳㜹ㅦ㉡ㅥ攴㈵搹ㅥ㔸㈸㤲㙣㑦挶㥡㠵㐶㥢㡤挶㤳㉣ㄴ㥤愰捦愱挱㕣㌴㑡摤㘴㈷㍢㈵搱晦㤸㡢ㅡ㤷㑤扥攵愴㜱㐳㉦㝥㝡敤㡢㡡㕦㈶㤲㙣㙦㉣ㄴ㐹戶て㘳搵愳搱收愱昱㈴㡢㠶㈷攸昳㘹戰㉦ㅡ愵㌶搸挹㔶摦㍢㜸攵㙦㥦㈸㥤扢晥搸㈳㝥搸昴攳攴㜱慡て搴㤲㙣㝦㉣ㄴ㐹㜶〰㘳ㅤ㠸㐶㍢〸㡤㈷㔹ㄸㄸて愶挱㈱㘸㤴扡捣㑥㌶戳㙥昰攳晤㕥扦㜱昶ㄹ㌳㤶ㅣ昹攱戹㝦搹㐳昱换㔱㤲㌵㘰愱㐸戲㐳愱搶ㄳ㘸戴㈴ㅡ㑦戲〸搶㉣㐵㠳㌴ㅡ愵㉥戰㤳㥤㜰搰摥㌷㑥㕥㜲敥攴㡢㈶㉥晡㜰㥢攳搷㥤慣昸㈵㉣挹㌲㔸㈸㤲㙣〱㘳㉤㐴愳㌵愲昱㈴ぢ搷㑣搰て愳挱攱㘸㤴㍡摢㑥戶搵昹ぢ㑥㑦摤ㄵ㥥㜲攵㜵戳㥦愹扢㝡攰㍡挵㉦㝢㐹搶㡣㠵㈲挹㕡ㄸ慢ㄵ㡤戶〸㡤㈷㔹㈴㌲㐱㕦㑣㠳㌶㌴㑡㥤㙡㈷摢㜰换摡敦㑡晡っ㥥戱㝡摤㥡捦ㄶ㔷捣㔵㡡㈷ㄵ㤲慣〳ぢ㐵㤲㉤㘱慣愵㘸戴㈳搰㜸㤲㐵㜱〴㔹㐶㠳攵㘸㤴㕡㙤㈷㡢散晥㐲㥦ㅦ㥦㥤㌷昵㥡㡦慥㑤慦㥣㍡散㉡挵㤳ㄷ㐹㜶ㄴㄶ㡡㈴晢ㅤ㘳ㅤ㡤㐶㍢〶㡤㌷ㄹ㜶敡ㄵ㌴㔸㠹㐶愹ㄵ㜶戲㤳扦昹搴搸ㄸ㙥摦昳敥敦㌶ㅤ摢扡挳㠶昵㡡㈷㐹㤲散㔸㉣ㄴ㐹㜶ㅣ搴晡㉡㌴摡昱㘸㍣挹慡昱㤹慤愶挱〹㘸㤴㕡㘶㈷㝢攲㠵ㄷ㕦㝡㌸㔵㍦晢搴㌵换㝦扤愲摦戴㝡挵㤳㌱㐹㜶ㄲㄶ㡡㈴㍢㤹戱搶愰搱㑥㐱攳㐹ㄶ愹㥥愰㥦㑡㠳搳搰㈸戵搸㑥㌶㙢昵慡㥢慦㑣摦戸晢㘹㥦㤶〷㍥扣晦愲攳ㄵ㑦晡㈴搹ㄹ㔸㈸㤲散㑣挶㍡ぢ㡤昶〷㌴㥥㘴㌱㙣晡㘷搳㘰㉤ㅡ愵づ戳㤳〵㑦㥡昶摣㌵戳〷捥扡敤搴敡扦㉣晡㔳散㘶挵㤳㑢㐹㜶㉥ㄶ㡡㈴㍢㡦戱搶愱搱捥㐷攳㐹㔶㡤㥤晡〲ㅡ㕣㠸㐶愹㤴㥤慣摦㈹ㅦ㉦㍢敦慢ㄹ㜳㔷摦㜹昶攸攷摦㕤晤㤳ㅡ〴戵㈴扢ㄸぢ㐵㤲㕤挲㔸敢搱㘸㤷愲昱㈴ぢ㘱搳扦㡣〶㤷愳㔱敡㘰㍢搹㥦㡥愹㝣攸晤扦㉤㥦㜹搹搶㥦㕥昰㡦㉢ㅦ晤㕣昱㘴㔹㤲㕤㠹㠵㈲挹慥㘲慣慢搱㘸搷愰昱㈴ぢ挶㈷攸ㅢ㘸㜰㉤ㅡ愵收摢挹㙡㠷づㄹ晤昵戰㠷攷㙥〸扣昴晣愸㡢㝢㈹挵㤳㜲㐹昶㐷㉣ㄴ㐹㜶㍤㘳摤㠰㐶扢ㄱ㡤㈷㔹〸ㅢ挸㑤㌴戸ㄹ㡤㔲㜳散㘴ㄷ㐴㕢㕥㕣搳敢扤搹愷㡤ㅢ㌱扥捦㌱愷㍦慢戶㠶㕡㤲摤㠲㠵㈲挹㙥㘵慣㡤㘸戴摢搰㜸㤲㐵戱改摦㑥㠳㍢搰㈸㌵挳㑥昶昳戰愹㕦慣扤攰㥣㐹搷㍦晤㙡晦㥤㌷昵㘹㔶㠳愱㤶㘴㜷㘱愱㐸戲扢ㄹ敢ㅥ㌴摡㥦搱㜸㤲㐵昰㝤㜶㉦つ敥㐳愳搴㈴㍢㔹摤㌵㔳㌷ㅣ㌷晢㥥扡摢晢㝦㌵昷㠰㐱扢散慡戶㠱㕡㤲㍤㠰㠵㈲挹ㅥ㘴慣㠷搰㘸て愳昱㈴ぢ㘳搳㝦㠴〶㡦愲㔱慡搶㑥搶昴挵㑤㜷㉤慢㜸㜶捥摡户摥㤸㜳敡戰㉤て㔲㐳愰㤶㘴㡦㘳愱㐸戲扦㌰搶ㄳ㘸戴㈷搱㜸㤲㐵戱㘶㑦搱攰㘹㌴㑡㠵敤㘴昵捦㡤㍥愱戱晦㙤㤳慥㑢㉣搶捦㍡㘷㝣扣敦㌳㔰敦㙤㥦昳㑥㙤㑢ㅣ㠱㕦ㄱ搹ㅦ㈸攱㜱㐱晥搷昵㉦㌳晣㌰换挴㌲㌵㤹㔰㈸ㅤぢ㈶㈲㠹昲㑡㠴敤敥㑦〰ㅥ㥥晢㘶昶㙢㙣㐹户ㅥ㈱扦〹㠶昲㉣㍡晢ㄳ㘱㡣慤㥢搲扡愴㈵摤㍥挴㕦㔹摦㤱攸㌰户昱敡戲㐱昲摣敡昱㡢挹㙣㤷㝣挳扣㙥晢㈶㥡㤶㤸㤳㤷㌵㕡敡㙤㍤㙡晣㕥㙡㑤ㄶ搶㑥㙦㌳ㄷ㜷㙡昳㐶㌴ㄹ㍦攸㤷㑡散扣戵戴㔴搶戸㐶搴㉤㙣㙤㌷㕢㘴㜸㘳㥡昷㙡㑣ㅤ㙥戶搵㥢扣ㅣ㘰愶㘵㔵〷㔱㘵晦㘸ㅢ㌳户〵㉢㡡㥦㘱改㤱㙥㘹㘶摡戲づ戳㈵㙤愶㌱摥㐵㘶㕢挷昲㜹㠹㘴㤳戹㘵㡥㠹㤵ㄳ㡡挱㌹攲改慤愹㈵敤㜵慤㉤ㅤ㙤慤㑤戹㥡挹改愵〹晣㔰㑣捦㙥㑤㥢昸㥤㔷挶㔷㠹㉡改㠵㘳㑤挹㘸扦ㅦ㕢㡣摢㍥㑥㍥〸搷㐷扣㉤㍥昳慤㜳㌷扢㜱晢㘰敤戰ㄶ㑤㈶户挹搲㔱㕤〴㤳戸っ戳㘳㘱㐳搷㍡昱摡〹慤㜷㈸㙣㉤㘳散晣攴晥晦ㅡ㤷㤶づ戴搷㝥摡㔲晣㤸摥㍤搱㤲㙥㌲摢㡡㕥昹㔱ㅣ㤱晥㉣㥡昲昱搸㥢ぢ搲㉢㠳㠵㕡愶㤶㤷ㅦ搱㤸敥㔸愸㉤㌴ㅢㄷ㉣攴㔹ㄶ慥づ㔵㔴㄰㙤摥㑢㝦ㅥ㈲㝤ㄳ㥢ㄷ搰〴〲㈵摡㡢㌴搲〲晡㑢㔶扦㝣㈴晥摦昳㥦改愵昰搲攵戲〰慥攱戴㤷㌷㑦㙦㙤㙢敦搵换㙦㉤㜷㑦戴㉦散攰收㔹㕣挹㜸㉦戳㜹〵㑤昹㈸㌴㕤㕥〵ㄸ〰愳㌲㕥散攸搷㍣搵捣㈴㜰㠹㐹昶㙥㤵㈸㙦戶慥㕡㑣㌵摢㔳㍡㉦㙦捣挴扥戲㑣挳ㄲ㜶晥扥捤摣晡捤㘵ㅤ㔳ㄳㅤ㠹摥捤戸㔰㠲㑦㐹㠷搱ㄸ昱戲㤶攸搹㑦㘴㡥㜷挰敥㈱㠲㈱㡢慥㈸㝤㐴㘰㐵挲㡥㠳晤愵愴㤷摤ㄶ㕦〹㡣㝤ㄸ㔶㐲昳㙥攸戹ㄷ㍣㜰ㅤ㈶㍤挳㙣㤹户㝣㤱搹㑥昳ち慤㈸㑡敦敥挵㘰㜳㔳挹昹ㅤ㡤㑤敤攳㌰搲ㄹ㙤慤㑢ㄶ晤㌷攳㌰㤶晥㉡ㅡ攷㔵晥ㅢ㙣挵摤㕦㈷攰㉡改扤㤴㥦㑤㐳㐳㐹〵愳㔱愲㙦挷㠶㕢㉢㠲晤㡡晦挹㑢㝦〳晦ぢㄴ搳㤵㔷挱愲㈷ㄷ㠷捡㘱摦户ㄹ㠴收戵㤹㜲戹慢㐲㍡愰摤慦㜹扦搶戶挳㤳慤慤㠷㜳㝢敡㉦扤昶㠵愶搹挱㑢㐸㝤散㑢㘶㜲㘹㑣愹㕥扤㜲慥晦戸慥㌵つ㐷㝣敤㙤㌴晤㈶㌷㌵㡤㜰㈲戶㙢敦㐰搴ぢㄷ戳戴㜷戱㔰㠹㈳㜹㐷㙢〷㤲㡥㔸㕡㍤㘲愷ㄱ昵㘶慡戵㈵㍤㘲摥㐲㕥㙦ㅡ户慣愹㝤㤹ㅡちっ扣㘶㌳敡慢搸㘱㉦㐷扥㥤㝣敤㈷㑦㥡愳㝢ㅦ昵㔷㌵挴㔶攴㕤㌹摡㠱㠱昱愷㝦㠰㐶つ㠶ㄹて㉦㔸捥㝤改ㅦ愱慦㝦捣收ㄳ㌴㌸㐸〸㜶ㅣ㈳㍥戵扡㙡㐷晣㥦挷〹晤㌳㌶晦㐴愳挶愰攱㕥慡㝦㡥挶㜹㈹〳昱昹攱换〷㌸ㅡ攲晣て昰㙢㐸〳㝡ㄱ㥤ㅡぢぢ㝥㠸㍡愱改挴愴ㄳ㤱搲㄰搸ㄷ㐰戹慤挸扢㥡㌵ㅥ㙥〲攰㈷晡昷㠲㤹㍦㠰㕦㤸㠳㘰㜴㙥㝡㉥〰愵㔶㔷〵愱ㄳ〰扤㈰搰㜹㉤㕦㠵㈱ㄲ〰攵攸㌹㉦昵挳㉦㉥〰㈱㠸昳〱攸㡣愹ㄷ搱愹〸晣晣〰㝣㠱攰扥〰㍥户ㄵ㜹㔷搸慡ㄱ愹㤲愳搸㥣㐳晥っ㘶晥〰戶㠰㕡ㅦ挴㘶㑢㌴㉥〰㕢㕢㕤㔵㠳㈰〲㘰㌰㡤戶㐱愳㙡㈱ㄲ〰㐳搰㜳㕥敡㍤㌷㠰㌸挴昹〰㠶㌳愶㕥㐴愷㈶挰捦て挰㙢㠵〰扣㙡㉢昲慥晡㑤㐴愴㑡㡥㘲〷づ昹攵㠲〰㐶㐳慤㡦㘱㌳ㄶ㡤ぢ挰㌸慢慢㜶㐵㄰〱㌰㥥㐶㐱㌴㙡ㄲ㐴〲㈰㠴㥥昳㔲㝦㜵〳搸つ攲㝣〰㌱挶搴㡢攸搴㘴昸昹〱㜸戸㄰㠰㠷㙣㐵摥㤵挸愹㠸㔴挹㔱散㡡愴敡㠱㠲〰㈶㐱慤㑦㘶㌳〵㡤ぢ挰㔴慢慢愶㈱㠸〰㤸㐶愳改㘸ㄴ㉦㑥ち㠰ㄹ攸㌹㉦㜵㠷ㅢ挰㜴㠸昳〱散挹㤸㝡ㄱ㥤摡ㅤ㝥㝥〰㙥㈸〴攰㝡㕢㤱㜷㜵㜴㑦㐴慡攴㈸收㜱挸搷ㄵ〴戰㉦搴晡㝥㙣昶㐷攳〲㜰愰搵㔵戳㄰㐴〰ㅣ㐴愳㠳搱愸㌹㄰〹㠰㐳搰㜳㕥敡㌲㌷㠰搹㄰攷〳㐸㌰愶㕥㐴愷收挲捦て挰㜹㠵〰㥣㙢㉢昲慥搸敥㠳㐸㤵ㅣ挵㘱ㅣ昲摡㠲〰㥡愰搶㥢搹戴愰㜱〱㔸㘴㜵㔵㍤㠲〸㠰挵㌴㙡㐳愳收㐳㈴〰摡搱㜳㕥敡ㄴ㌷㠰㜹㄰攷〳㌸㠲㌱昵㈲㍡戵㉦晣晣〰ㅣ㕢〸挰敦㙤㐵摥㔵攴〳㄰愹㤲愳㔸挹㈱慦㈸〸攰㔸愸昵攳搸慣㐲攳〲戰摡敡慡〳ㄱ㐴〰㥣㐰愳ㄳ搱愸㠳㈱ㄲ〰㈷愱攷扣搴㔲㌷㠰㠳㈰捥〷㜰㉡㘳敡㐵㜴敡㄰昸昹〱㘸㉡〴攰㜰㕢㤱㜷㘵晢㔰㐴慡攴㈸捥攱㤰ㅢぢ〲㌸て㙡㝤ㅤ㥢昳搱戸〰㕣㘸㜵㔵〲㐱〴挰㐵㌴扡ㄸ㡤㑡㐱㈴〰㉥㐱捦㜹愹㐳摤〰㤲㄰攷〳戸ㅣ昶〱扤㠸㑥愵攱攷〷㘰摦㐲〰收摢㡡扣慢敤扣㡡㕥挹㔱晣㤱㐳慥㉦〸攰〶愸昵ㅢ搹摣㠴挶〵攰㑦㔶㔷㉤㐴㄰〱㜰ぢ㡤㙥㐵愳づ㠳㐸〰㙣㐴捦㜹愹㍤摣〰ㅡ㈱捥〷㜰㈷㘳敡㐵㜴敡㜰昸昹〱㤸㔴〸挰㙥戶㈲㙦〶愰〵㤱㉡㌹㡡〷㌹攴㠹〵〱㍣っ戵晥〸㥢㐷搱戸〰㍣㙥㜵㔵㉢㠲〸㠰扦搰攸〹㌴㙡㌱㐴〲攰㐹昴㥣㤷㡡扡〱㉣㠲㌸ㅦ挰㌳㡣愹ㄷ搱愹㌶昸昹〱ㄸ㕤〸挰㡥戶㈲㙦㔶㘲〹㈲㔵㜲ㄴ慦㜰挸摢ㄷ〴昰ㅡ搴晡摦搸扣㡥挶〵攰敦㔶㔷㉤㐵㄰〱昰㈶㡤摥㐲愳㤶㐱㈴〰摥㐶捦㜹愹㘱㙥〰㐷㐰㥣て攰㝤挶搴㡢攸搴㜲昸昹〱搸愲㄰㠰㠱戶㈲㙦愶攴㜷㠸㔴挹㔱晣㤳㐳摥慣㈰㠰㉦愰搶扦㘴昳ㄵㅡㄷ㠰㙦慣慥㍡ㅡ㐱〴挰户㌴晡ㄷㅡ戵〲㈲〱昰ㅤ㝡捥㑢㔵戸〱ㅣ〳㜱㍥㠰ㅦㄹ㔳㉦愲㔳㉢攱攷〷攰㤷㥦ぢ㥣ち晦㙣㉢昲㘶㙦㡥㐳愴㑡㡥愲慣ㄴ㐳晥ㄱ㘶晥愷挲ㅡ搴㝡㙦㌶ㄵ㘸㕣〰〲㔶㔷慤㐲㤰㤱っ搴㠷㐶㝤搱愸搵攸ち㠰㝥攸㌹㉦昵ㄵ㜲㜴晥ㄸ㍡ㅥ攲㝣〰㥢挱㍥愰ㄷ搱㈹㑥ㄳ昹〱昸愸㄰㠰て㙤㐵摥㡣搲挹㠸㈴〰戶攱㤰摦㉦〸㘰㈸搴晡戶㙣㠶㜱㜴搹㕦㠳㈳慣慥㕡㠳㐰㈳戹㍡㤵㌴ㅡ㠹㐶㥤㡡慥〰搸づ㍤攷愵㕥㜷〳㌸〵攲㝣〰摢挳㍥愰ㄷ搱愹搳攰攷〷攰昹㐲〰㥥戳ㄵ㜹戳㕣㘷㈲㤲〰〸㜲挸捦ㄴ〴㄰㠶㕡㡦戰㠹㜲㜴㔹〰搵㔶㔷㥤㠵㐰㈳戹㍡㌵㌴㡡愳㔱㘷愳㉢〰㙡搱㜳㕥敡㔱㌷㠰㍦㐰㥣て㘰㈲散〳㝡ㄱ㥤㕡ぢ㍦㍦〰昷ㄴ〲㜰户慤挸㥢㜹㍢て㤱〴挰㜴づ昹捥㠲〰㜶㠷㕡㥦挹㘶て㡥㉥ぢ㘰㤶搵㔵敢㄰㘸㈴㔷㘷㌶㡤收愰㔱ㄷ愰㉢〰收愲攷扣搴㑤㙥〰攷㐳㥣て愰ㅥ昶〱扤㠸㑥㕤〸㍦㍦〰㔷ㄵ〲㜰愵慤挸㥢つ扣〴㤱〴挰挱ㅣ昲攵〵〱晣ㄶ㙡扤㠱捤愱ㅣ㕤ㄶ㐰搲敡慡昵〸㌴ㄲ㝦㝡㡡㐶㘹㌴敡㌲㜴〵㠰㠹㥥昳㔲攷扢〱㕣ち㜱㍥㠰㐶搸〷昴㈲㍡㜵㌹晣晣〰㥣㔱〸挰改戶㈲㙦㠶昲㉡㐴ㄲ〰㙤ㅣ昲愹〵〱㜴㐰慤㉦㘱戳㤴愳换〲㔸㘶㜵ㄵ㘷㉦㐷㜲㜵㤶搳攸㐸㌴㙡〳扡〲攰㈸昴㥣㤷㕡攵〶㜰つ挴昹〰㔶挰㍥愰ㄷ搱愹㙢攱攷〷攰挸㐲〰㤶摢㡡扣㔹搳敢ㄱ㐹〰㥣挸㈱ㅦ㔱㄰挰挹㔰敢㙢搸㥣挲搱㘵〱㥣㘶㜵搵つ〸㌴㤲慢㜳㍡㡤捥㐰愳㙥㐲㔷〰㥣㠹㥥昳㔲㉤㙥〰㌷㐲㥣て㘰㉤散〳㝡ㄱ㥤扡ㄹ㝥㝥〰搲㠵〰愴㙣㐵摥㑣敥慤㠸㈴〰㉥收㤰ㄳ〵〱慣㠷㕡扦㤴捤㘵ㅣ㕤ㄶ挰ㄵ㔶㔷㙤㐴愰㤱㕣㥤㉢㘹㜴ㄵㅡ㜵㍢扡〲攰㙡昴㥣㤷摡摦つ攰㌶㠸昳〱㕣〷晢㠰㕥㐴愷敥㠰㥦ㅦ㠰㌹㠵〰捣戶ㄵ㜹戳换㜷㈳㤲〰戸㤵㐳摥戳㈰㠰摢愰搶㙦㘷㜳〷㐷㤷〵㜰㤷搵㔵昷㈰搰㐸慥捥摤㌴扡〷㡤扡ㄷ㕤〱昰㘷昴㥣㤷㥡攲〶昰㘷㠸昳〱㍣〰晢㠰㕥㐴愷敥㠳㥦ㅦ㠰㜸㈱〰㌵戶㈲㙦挶晢㐱㐴ㄲ〰㑦㜰挸戱㠲〰㥥㠲㕡㝦㥡捤㕦搱戸〰㍣㙢㜵搵㐳〸㌴㤲慢昳ㅣ㡤㥥㐷愳ㅥ㐱㔷〰㙣㐲捦㜹愹戱㙥〰て㐳㥣て攰㘵搸〷昴㈲㍡昵㈸晣晣〰㡣㉣〴愰搲㔶攴捤挲晦〵㤱〴挰㕢ㅣ昲昰㠲〰摥㠱㕡㝦㤷捤㝢ㅣ㕤㜶ぢ昸挰敡慡㈷㄰㘸㈴㔷攷㐳ㅡ㝤㠴㐶㍤㠵慥〰昸ㄸ㍤攷愵戶㜴〳㜸ㄲ攲㝣〰㥦挱㍥愰ㄷ搱愹愷攱攷〷愰㙦㈱〰㝤㙣㠵户㌲愰晣㔹㐴敡挱㡣㙥ㅦづ㌸戳㙦愳㜹〴愷愰晡㘷㔰ㅡ㕣户愴扤愳㔵收换晡㘵愶戶捥㘹敤㤸摡搸扥愸㈹戱㝣㘰挶㕥搸㙦愱搹㠲搹散㌶㑣㙡㝢㘴慤㡢ㄶ㤹㘹㍤㔳摦扡愴㉤㘵捥㥣晡扦㌰摢㡤昵挳㐷㈷ㄳ摤愵ち慦晦㙣〲户〴㥥搸㑡昰㉡㈹㝦ㅥ〱扤昳㜰㔲愰散㥡㌳㤷㐵〳㠶〳戲㐴攷㌵㜶㌴㤹㝤㌲㌲㕦㉤换ㄵㄹ㔰㐴㠹㐰扡㜷㠶㜳㐱收搴㝥㤹ㄹ㙤㡤改愶挶ㄶ㤳ㅦ挶ㄶ㤶改㉣㜳〱捡〱昶㙡㙤㙦㘴㉤㜸扦捣扣戶㐴㑢晢㈲捥㙣愶㤶㙦㥥搳㤳㈹搰昲捣㤴挶㤶㜶愴㤱㑦㤱换〳㌲昵ぢ㕢㡦挰㙤〹㑢㥡㕢㘶㈴ㄶ戵晦㑦㝣㉡㡡ㅦ㡢扣攴愳㔱愵慡戴㔴㔵㤴㔶晣愷㥦㡦昶㉦散㘳〳慤㠲敦ㄱ搸㑥㍢摡ㅡ㤳㑢〸㑣㜲㠴搱㤶戱㤱捦戰愴㝣ㄳ㤶扣㜳㤸慥㡦搰㔳㠰挰戱收㤴摢晢捥㠵㜷摥敢戱㉤捣昵敦㌰㥣扥摦愳搹㘳挶晣㤹搹搲㥣晦搳㡤ㄳ攵㉦㈰㜲户㉢㈱〶挱戸扦戵〹戱㍡㠲㕢ㄴ昶㑣㙣〹散㜹㌷换㐰㐶㙣戸㠵昶捦㉥㑥挷㘴㝡摦捣慣㐴搲㙣㐲つ㐰㜳愲愳扦搵㘱㌱〶ち敢摢㙤㕤㕤㙢㜳㜳㠲㥢ㅣ㙦て愸㑦㈵㥡捣㡡捣攴㈵ㅤ慤戳ㅢ㕢昴っㅡ搹㉥㙤㔱㘲ㄹ㐴㠹㘵搶㙣㝤㘶ㅦ搶〶挹㌲㘳戵㉥㐸戴㌵㜶㉣㙣㙥㑣㔵戰挳晡㥤晦㠹㙤ㄵ挷㡦㌲挰㜴㕥捥戱挴㍢晤㙦㑤挲攳攳ㅥ㠷㡡ㄹ愲攳挷㡦㉤扡㔴㘹昸㑦晤㠷愵㈳㌸昲挸ㄷ㡡晥〳愲㤵攳㑦づ㐵㌲㤶㉦㘴㉡ㄶ㡢㕦慣挰㈶㉡〷㈷昵ㄲつ昰愷晦〸㔳㉥昰慦散㘵㌴㐵敢ち㝡挳㈰㌰慢㌵㤱㥥㥥㐸攱㔶㥦摥昶㡤㍥ㄵ昸㘸㜹愸㘹㌳㔸改㔱㠷攲㈱㑣㘵㉦㙤㑣㥢㙤ㄵㄴ搴攳㐶愶㌲搶㠸㘸搶㘷㠸㌹敦㕥㈵攵攵㝤㉡晣㜲捤㜴㘲㡤戲攷捦摤㌷㑡捤捣㡢晦改摥昱摤㌸昶㐰㐰扥愲㝥挲敡攸㍦㜳㥤㕥㠱㤰敢攳㌱昸㠵〶扦愲㈹㝦ㄵ㑡敦㘷㤳㕢㜴㠱搲っㅤ㐶㘵㜲㡢っ换㐱㉡㔰㍡㈱㜵㈴攵戲㈲㝤㕣昵ㅦ㥡㔵晡㔱攱摣㜷愳搵㘳㉢㌷搳〱敢昸捡㍡ㄳ㝣㌳㤴㤴㤶㤶攱愳搶扣戵㜳㜹㘹ㄱ慣戹摥㤴挲㄰㌵っ㐳搰㔸㌲㌸㤸㍢ぢ攲㌷㜰㡢捦扤つ攵㐵搸㘰㘶晢㔷晣㑦㕥㠱㠰㕥ち㡦㤲㠰㝡〳慤㠳㈱㐰㠹挵〹ㅦ〰慥㠲愱㔱ㅦ㐰挸㤳〱搷㔷㤷晡〸㕤㝥㝤㤵㘸扣て愹扢㠷㑢昵㌱㍣㜸挸搴㌵〶晥〴㑢㍣ㄲ㜵㙥㤹ㄵ㤰㜶扤㘵㝥㑡て晣改扣慤㡤ぢ昲昷ㄹㄶ㥣搵愰挰㕥㡤〰㙣昴㍥㌴晣愷扦㐱㕦ㅡ昴愳挱攷㌰攰㐷慥昵㐷慦〰㑡摥㈱攳㠳搲㠰〷㔰㝥敤㑡攱㐲戹ㄹ㔳㙣捥ㄴ㍦挱挰㡢昲ㄷ挸㉣㤴〳㘱搲㙤㤴晣㈴〵攵ㄶっ㑣〶㌹㈸户㠴戴㙢㤴愵㜰㈳㉣㝤㉢〹㘲㜵ㄴ换ㄷ㝣㔰㙥つㅢ㝤㌰つ㔹摡攰㘳戰つつ㠶搰㠰搵づ㠲㜲㈸㝡〵㔰昲晥ㅦㅦ㤴挳攰〱㤴慣㝦㜰㔲戸㔰づ㘷㡡ㄱ㑣挱㕡〵㉦㑡ㄶ㈸〸㑡㥤㕦攲昲攲㜷戵敢ぢ㕢戱㝣㐱戰㡤㘴㄰搶㌱攴㘰ㅢ〵㘹搷搸㔸敦㠰㌷敥敢㘲㄰㉣挸ㅦ㡢ㅥ㥣㈱㔳㘰㙦㠱扦㠱㡤扥㍤つ㔹㄰攱㘳戰〳つ㜶愴〱㙢㈴〴摢㘸昴ち㘱昳摦〲挷挲〳搸㠶扢㔲戸戰敤挴ㄴ攳㤸㠲ㄵづ㕥㙣㉣㙢戰戶挰昱㌰改昶ㄶ挸㐲〸㐱ㄹ㘴㘰㔶㐴攴愰っ㐳摡㌵㑡㔶㑥攰㡤㑢愹っ攲愰㘴昹㠴て愹㈸㙣昴ㄸつ㔹㕡攱㘳㔰㑤㠳ㅡㅡ戰摡㐲㔰挶搱㉢㠰㤲昷㘹昹㙣㠱ㄳ攰〱㤴慣扦㜰㔲戸㔰敥捣ㄴ扢㌰〵㙢㈵扣㈸㈷㐱搶挵ㄶ㌸ㄹ㈶㠲㙤㔷〶㤹㠲㕥づ戶㐹㤰㜶㡤㡤昵ㄶ㜸愳ㄸ㠳㐱ㅣ㙣㉣扡㜰㠶㑣愱扤〵㑥㠱㡤㕥㐷㐳ㄶ㘴昸ㄸ㑣愵挱㌴ㅡ戰㐶㐳戰㑤㐷慦〰㌶摥㜱收㠳㙤㜷㜸〰ㅢ慢㌶㥣ㄴ㉥㙣㌳㤹㘲て愶㘰㠵㠵ㄷㅢ换㉡㉣㙣㜲㕢㉢〲㤵㜸㜷㕣ㄶ㕤〸戶㔹っ挲敡㡢ㅣ㙣㜳㈰敤ㅡㅢ慢㌴昰挶晤㙢っ㠲〵昹㘳愹㠶㌳㘴ち㙣㙣㝢挱㐶摦㥢㠶㉣攳昰㌱搸㠷〶昵㌴㘰㘵㠷㘰㥢㠷㕥〱㙣扣㜷捥〷摢扥昰〰戶㠴㉢㠵ぢ摢㝥㑣戱㍦㔳戰㉥挳㡢㡤挵ㄸ㕤㙣㙤㉣搵㄰㙣〷㌲〸㙢㌶㜲戰ㅤっ㘹搷搸㔸摢㠱㌷㙥㡥㘳㄰〷ㅢぢ㍣㝣愸晣ㄶ㌶㝡〳つ㔹晣攱㘳㜰㈸つㄲ㌴㘰㍤㠸㘰㑢愲㔷〰ㅢ敦〲昴挱㤶㠶〷戰戱㐲挴㐹攱挲㘶㌲㐵㠶㈹㔶挲挰㡢敤㔸挸㉣㙣晣挶㤵㤷㜷㙢㘳㠱㠷㘰㕢挸㈰慣昴挸挱㜶ㄸ愴㕤㘳㘳㐵〸摥戸昳㡥㐱戰㈰㝦㉣ぢ㜱㠶㑣㠱扤戵㌵挱㐶㙦愶㈱㑢㐶㝣っ㕡㘸搰㑡〳㔶㤱〸戶㐵攸ㄵ挰挶晢ㄹ㝤戰戵挱〳搸㔸㔷攲愴㜰㘱㙢㘷ち㍥㘲㐰戱〶挴㡢㡤㠵ㅦ㕤㘰㘳㔹㠸㘰㕢捡㈰慣て挹挱戶っ搲慥戱戱㡥〴㙦捣ㅡ㌰㠸㠳㡤挵㈴捥㤰㈹戴戱ㅤ〹ㅢ晤㈸ㅡ戲搰挴挷攰㜷㌴㌸㥡〶㤷挰㐰戰ㅤ㠳㕥〱㙣扣㌳搳〷摢㑡㜸〰ㅢ慢㔱㥣ㄴ㉥㙣扦㘷㡡㘳㤹㠲㤵㈳㕥㙣㉣ㄷ改㘲㈷㘵㌱㠹㘰㕢挵㈰慣㉡挹挱戶ㅡ搲慥戱戱晡〴㙦摣㌳挸㈰づ㌶㤶愰㌸㐳愶搰挶㜶㈲㙣昴㤳㘸挸昲ㄴㅦ㠳㤳㘹戰㠶〶慣㔸ㄱ㙣愷愰㔷〰ㅢ敦㌱昵挱㜶ㅡ㍣㠰㡤㌵㉣㑥ちㄷ戶搳㤹攲っ愶㘰扤㠹ㄷㅢ㡢㑣扡挰挶ㄲㄴ挱㜶ㄶ㠳戰ㄶ㈵〷摢搹㤰㜶㡤㡤㌵㉢㜸攳㠶㐴〶㜱戰戱㜰挵ㄹ㌲㠵㌶戶㜳㘰愳㥦㑢㐳ㄶ戵昸ㄸ㥣㐷㠳㜵㌴㘰㥤㡢㘰㍢ㅦ扤〲搸㜸户慣て戶ぢ攱〱㙣慣㝣㜱㔲戸戰㕤挴ㄴㄷ㌳〵慢㔴扣搸㔸㥡搲〵㌶ㄶ慥〸戶昵っ挲ち㤶ㅣ㙣㤷㐱摡㌵㌶㔶扡攰㡤扢ㅤㄹ挴挱昶㈶㤶㥣㈱㔳㘸㘳扢〲㌶晡㤵㌴㝣换摦攰㉡ㅡ㕣㑤㠳户㘱㈰搸慥㐱慦〰㌶摥昷敢㠳敤㕡㜸〰ㅢ敢㘵㥣㌱戸戰㕤挷ㄴ㝦㘴ち搶戶㜸戱戱愰愵ぢ㙣㉣㜷ㄱ㙣㌷㌰〸敢㕥㜲戰摤〴㘹搷搸㔸ㅦ㠳㌷㙥愵㘴㄰〷ㅢ㡢㘴㥣㈱㔳㘸㘳晢ㄳ㙣昴㕢㘸挸〲ㅡㅦ㠳㕢㘹戰㤱〶慣愹ㄱ㙣户愱㔷〸㥢晦改敥ㅤ昰〰㌶㔶搹㌸㈹㕣搸敥㘴㡡扢㤸愲っ㍦愹扣搸㔸〶㘳㘱攳㉦〷㜹㠵搱扡㝦㜰戱㐸㐶戰摤挳㈰慣㤶挹挱㜶㉦愴㕤㘳㘳㔵つ挱攸昷㌱〸ㄶ攴㡦愵㌵捥㤰㈹戰戱摤てㅢ晤〱ㅡ戲散挶挷攰㐱ㅡ㍣㐴〳㔶攲〸戶㠷搱㉢㠰㡤昷㘲晢㙣㙤㡦挲〳搸㔸㥢攳愴㜰㘱㝢㡣㈹ㅥ㘷ち搶搱㜸戱戱㜸愶㡢慤㡤愵㌵㠲敤〹〶㘱㡤㑤づ戶愷㈰敤ㅡㅢ㙢㜱〴摢搳っ攲㘰慢㠴搴ㄹ戲ぢ摢㕦㘱愳㍦㐳㐳ㄶ敢昸ㄸ㍣㑢㠳攷㘸挰晡ㅤ挱昶㍣㝡〵戰昱慥㜲ㅦ㙣㉦挰〳搸㔸搱攳愴㜰㘱㝢㤱㈹㕥㘲ち㔶摦㜸戱戱攴愶㡢慤㡤〵㌹㠲敤ㄵ〶㘱㘵㑥づ戶搷㈰敤ㅡ㕢㌵摣〴摢摦ㄸ挴挱挶㌲ㅥ㘷挸㉥㙣慦挳㐶㝦㠳㠶㜱㝦㠳扦搳攰㑤ㅡ戰敡㐷戰扤㠵㕥〱㙣扣㍦摥〷摢㍢昰〰㌶搶〱㌹㘳㜰㘱㝢㤷㈹摥㘳ち搶散㜸戱戱㔰愷ぢ㙣㉣攳ㄱ㙣ㅦ㌰〸敢㜹㜲戰㝤〴㘹搷搸㔸昷㈳搸㍥㘶㄰〷ㅢ㡢㝦㥣㈱扢戰㝤〲ㅢ晤ㅦ㌴㘴㘱㤰㡦挱愷㌴昸㡣〶慣ㄵㄲ㙣晦㐴慦〰㌶摥改敦㠳敤ぢ㜸〰ㅢ慢㠷㥣ㄴ㉥㙣㕦㌲挵㔷㑣挱㑡ㅦ㉦㌶㤶昷㔸搸ち晥㈶㘵昱㡦㘰晢㠶㐱づ㐵㉦〷摢扦㈰敤ㅡㅢ慢㠵〴摢㜷っ攲㘰㘳挹㤰㌳㘴ㄷ戶敦㘱愳晦㥢㠶㘹㝦㠳ㅦ㘸昰㈳つ㑣ㄸ〸戶㥦搰㉢㠰㡤捦㉣昰挱昶ぢ㍣㠰㡤㌵㐷捥ㄸ㕣搸㝥㘵㡡ㄲ㑣㘴㈸搶〷㜹戱戱㈸愸ぢ㙣㉣ㄹㄲ㙣戸搶㕤愲㤶愲㤷㠳つ㌷ㄴ㜷〳摢㌲戸〹戶㜲〶㜱戰戱搰挸ㄹ戲ぢ㥢〶ㅢ扤㌷つ㔹㠴攴㘳㔰㐱〳㍥㈱㑤戱㉥㐹戰〵搰㉢㠰㡤㑦㕦昰挱搶ㄷㅥ挰挶㑡㈵㈷㠵ぢ㕢㍦愶攸捦ㄴ慣㉡昲㘲㘳㈹㔱ㄷ搸㔸㘸㈴搸っ〶㘱挵㔱づ戶捤㈱敤㝡㙢㘳㘵㤲㘰ㅢ挸㈰づ㌶㤶㈷㌹㐳㜶㘱摢〲㌶晡㈰ㅡ戲㜴挹挷㘰㑢ㅡ㙣㐵〳㔶㌳〹戶慤搱㉢㠰㡤捦㤱昰挱戶つ㍣㠰㡤昵㑤㑥ちㄷ戶㈱㑣㌱㤴㈹㔸㡢攴挵戶ㅥ戲㉥㡥㙤㤷挲㐴戰つ㘳㄰搶㈹攵㘰ㅢ〱㘹搷搸㔸捦㈴搸㉡ㄹ挴挱㜶㈵愴捥㤰㕤搸㐶挲㐶摦㡥㠶㉣㜸昲㌱ㄸ㐵㠳㉡ㅡ戰〶㑡戰晤〶扤〲搸昸㐴っㅦ㙣㍢挰〳搸㔸ㄵ攵愴㜰㘱摢㤱㈹㐶㌳〵㉢㤸扣搸㙥㠳捣挲㔶昰㐲㌹㡢㥡〴摢㔸〶戹〳扤ㅣ㙣攳㈰敤ㅡㅢ慢愰〴摢㜸〶㜱戰戱ㄴ捡ㄹ戲ぢ㕢㄰㌶㝡㠸㠶㉣㤳昲㌱〸搳㈰㐲〳㔶㑥〹戶㈸㝡〵戰昱搹ㅥ㍥搸慡攱〱㙣て戸㔲戸戰搵㌰㐵㥣㈹㔸昷攴挵挶㘲㈷ぢ㕢挱ぢ㐷㉣㠵ㄲ㙣ㄳㄸ㠴㌵㔱㌹搸㜶㠱戴㙢㙣慣㥤ㄲ㙣ㄳㄹ挴挱挶〲㉡ㅦ㉡扢挲㐶摦㡤㠶㉣慥昲㌱㤸㐴㠳挹㌴㘰扤㤵㘰㥢㠲㕥〱㙣㝣㑡㠹て戶愹昰〰㌶㔶㘰㌹㈹㕣搸愶㌱挵㜴愶㜸ぢ〶㕥㙣㉣㤱敡㘲㙢㘳〱㤵㘰摢㥤㐱㔸㐹㤵㠳㙤て㐸扢挶挶㡡㉢挱戶㈷㠳㌸搸㔸㜶攵っ㤹㐲晢㔷挲㉣搸攸戳㘹挸㤲㉣ㅦ㠳㌹㌴㤸㑢〳㔶㘹〹戶扤搰㉢㠰㡤捦㕢昱挱戶て㍣㠰㡤㜵㕢㑥ちㄷ戶㝡愶㤸挷ㄴ慣昲㤰愱捦㘷捦ㅥ㝡㌹㘷敡扤ㄳ搰㜹挵〱㤲㈱挳㌲㠱晡㡥攵㑤㈸捤攰㈲㈷愴慤㈵㑥慤〷㐴㠶㘹昲搶㌶㑣摤㤵㜹ㅦㅤ搱改晢っㄲ昷搹挲昳㔸づ㜱愳㠶㔵〸攵搷晥㤸晦攸㠹㑥㝦づ㍣㝢㡦㍥㝤昸搲昶挳㄰户㤸摤㤸㙡㙢㙤㙦捤㜴㡣愸㐷搹ㄱ㙥㕤㙦㙢捣㤴㤴〴㈷㤷㕦㠳㠸扥㌹戹㘲㘵㉤㝣戲攴㔲摥昶ㅦ㌸扣愵昵㠸ㄶㄹ㑤㜹㍢㥦昶㈲扣㝡昷㘶ㅡ㌲㤵搷㜶㠰㘷戰㘲㠱捥晡〱㘸晢昵㌲㌸攵㑦㘳敤㐰昴慢敡愶搴敤搳㄰慦捥㘴㠲愹㑣㈸ㄶ挹㐴愲㤹㐴㈸ㅥ㡢㔴㐷㔳㤱㜰㌴ㅥっ愵㙢挲㔱㐳㉡〴ㄸ攳㈰昸ㄸ慣〹㤰㜴〷戳挷攲〰改㔱㔷㕥㡡搳愱敥㑥搷挳扥㐴㈵㔵㑡愵㤵㔹搶扢户慡昲㍣㡤㈴㙦㥡㥦挵㌶昲㌸〷㑤攳㉣㝦昹㘵㠰搵㍤㈷づ㌰晢㔹搰㤹㈷㜵㝡〳㠶愰ㅦ㡡㈶㘰昴㠲㠰㌲㉤㠱㙥晦扡㈹つ慥㙡㈵㉤〹搹㘶㤰攵㍥昱㔳㑢㐱摣ㄷ㘲愹㙥挰愳㐴摢㡤㌲㍢㡡㕥挹昰㈶昴晡㐸㉣㈹つ㜲㠱戴〰㈲㉥挸㕦〵愴摣慡搵㜹㔸ㄱ㙥㑢㔰攰愹㜵㌰㈹戸㠱愸㜳㘰挶㡤㈴昷㐳搶ㄱ〹㙥戸戸㡥ㄶㅦ㜲挰捥愷㌵愱㙦㝤挸愱㜸㙤㉣㥣㐹㈴攲戱㔰㌲㥡㐸挶㙢攳戵戵㤱ㅡ㌳ㄲ㑢㔵㐷㐲搵愹㤰搱挷ㄹ㘳㌳㝣㡣扥㑥慦㠵扤㝥㑥㡦㍡㘵愰挷て㕡㥤㠱㠱昰㐳挰㜲㠹扥ㄸ㉡扤つ㑤挰搸っ〲捡戴㜶㜴扤㌰㍢㈰昳㠱戹〴攲㕣㤸㥢摢㔱昴ㅤㄸ晥〸攸攵㔹㥤㙡ぢ挸〵收㜲㠸㍡㘱㙥〹愹挰㕣㡤〱㜵挲㍣ち㈶㠵㘱慥㠲㘹㍥捣慤㄰〹㙥戸㔰㡥ㄶ㌰户戶昳㘹挷愰㙦挱㡣㈶愲愹㔴㈸ㄲ换挴㐲搵搱㘸扣㈶㤹捡㤸摣㠱㘲搱㐸戰ㅡ晢㤲㌱搸ㄹ攳ち昸ㄸ摢㌸扤㤵散つ㜱㝡搴愹㘱攸〹捣㘳摣㌰㡦㠳㑡㕦㠵㈶㘰っ㠷〱摥㜸㌴ㅥ扡㕥㤸慢㈱昳㠱㜹〲挴戹㌰㐷搸㔱昴昱㕣戳㤳愰㤷㘷㤱慡㤱㤰ぢ捣㌵㄰㜵挲ㅣ〵愹挰散㜰挱搴㜹攸攲㔱㑡戵昹㜲慢㠲ㄳ㉤昴搳搱㠲摢㙦散搰摡ㄹ攸㕢摣㈲㈱㌳㤵㐸愷ㄳ㠹㜴㜵㉣㥡㐸搴挶㌳㘹㌳㤶ち㥢㌸〲㠵搲攱㘴搰㤰搲〰挶㌸ㄳ㍥挶づ捥攰攴㐸戳愳搳愳㑥㡤㐵㑦戸㌵戹戹慤㠵㑡㍦〷㑤挰搸〹〶㜸㤷攸摣愳㜵敥挲㍡㜷㔸㘳㥣㈳慦愶昲〲捡㙢戰愴㠲㤰ぢ㠹㡢㈰敡㈴ㄱ㠶㔴㐸㈴㕤㈴戴㑢㘰㔲㜸戳㍡搴ㄷ㑦〴㤱攰㠶㕢〴搰〲㑦搴捥愷㕤㠶扥㠵㈷㥤捡〴㌳搱㔰戲㍡㔲ㅢ㡥〶捤㘴㍣っ㈶㘶㍡㤵㠸挵㌳㌵攱㜰挸㤰改㝥挶戸ㅣ㍥㐶戵㌳攲㉢搸慢㜱㝡搴愹〹攸〹㥥〳摤㜸慥㠶㑡扦〶㑤挰搸ㄹ〶㜸㤷㘸ㅢ搰昵㙥㔶搷㐲收戳㔹㕤〷㜱敥㘶戵㡢ㅤ㐵㥦挸㔱㕤て扤㍣〸㔶敤ち戹挰扣ㄱ愲㑥㤸㤳㈰ㄵ㤸㝢戹㘰㘶㌷慢㌹扥摣㌸愹㡦㈰戸昸㡢ㄶ摣愶搸愱戵㕢搱户戸挵㤲戱㐴㄰ㅢ㔳㌰㔳ㅢ㡤搶挴㘲戵攱㜴〴扢㘷戴㌶ㄲ㌱㐳戱㜴慤㔱攷っ㘷㈳㝣㡣愹㑥㑦㌶慢㘹㑥㡦㍡戵㍢㝡挲㙤㜷㌷户㍢愱搲敦㐲ㄳ㌰㘶挲〰敦扣捤㙡て㐷㍥㤵捡晢攸㌰つ㑢㙡ㄶ攴㐲攲〱㠸㍡㐹捣㠱㔴㐸散敡㈶挱㐳扦散㘰扢昸㤲㤸ぢ㈷㕡攸㡦愰〵㠹扤散搰摡愳攸㕢㈴ㄲ愱敡㜸㜵戸㍡㕡ㅢぢ㈵愲㌵愹㜴㌲㥤㠸㠵㠳搱㘴㜵㜵っ㕦敡愱戰戱户㌳㥣挷攰㘳散攳昴攴㈸㕦敦昴愸㔳晢愲㈷㈴慡摤㈴㥥㠴㑡㝦ち㑤挰搸て〶㜸㤷攸㍣捡敢㍣慣敢㍣㠸ㅢ晢㍢昲㍤愹㝣㡥昲㔹㔸㔲〷㐲㉥㈴㌶㐱搴㐹攲㘰㐸㠵挴㔸㌷㠹捥㐳捤㘸㕦ㄲ㥣㝡㐷㄰㍣晦ち㉤㐸晣搶づ慤扤㠲扥㐵㈲㕣ㅢ㑣㐷攲㤱摡㜸㌸㘹㐶㔳㌵改㘴㈴ㅥ㌴ㄳ挱㐸愴㌶㕡㥢㠹㈵愲㐶㠳㌳㥣㔷攱㘳ㅣ敡昴㘴㥢㤰〹㜹挶愷㑥愵愱ㄳㄲ愳摣㈴摥㠰㑡晦㍢㥡㠰㘱挲〰敦扣㙤㈲攳挸昷愱昲㕤㍡搴㘳㐹㉤㠴㕣㐸扣捦昰㤴昰敦㌰㐸㠵挴㌶㙥ㄲ晣〶㤳㙤㘲㙢㕦ㄲ㠷挳㠹ㄶ晡挷㘸㐱愲挹づ慤㝤㠲扥㐵㈲ㄹ慡㑥搴愶㘳㘶㙤㄰て㡢㑦㠴ㄳ戵〹ㅥ㔹㔲攱㤰ㄹ慡挱挱㈶㘲㌴㍢挳昹〷㝣㡣ㄶ愷户㤲扤㔶愷㐷㥤㙡㐳㑦㐸㙣敥㈶昱㌹㔴晡ㄷ㘸〲㐶㍢っ昰㉥搱昹㘵愵昳摢㐹攷㜷㤱搱攱挸て愰昲㕢捡昹㘸〸戵ㄴ㜲㈱昱ㅤ㐴㥤㈴㤶㐱㉡㈴㉡㝣㐹㘸扥㈴㤶挳〹㐱㜰挱て㉤㐸ㅣ㘹㠷搶㝥㐲摦摥㈶㔲挹敡㜴㍣㤴慡㠹搷㠴愲戵搵挹㘴㙤〴摦㐱戱㔰㈸ㄹ慢㑤搴愴㈳挶㔱捥㜰㝥㠶㡦昱㍢愷㈷㈴㘴摡㥣昱愹㔳㉢愱ㄳㄲ㈵㙥ㄲ慡ㅣ晡㔲㌴〱㠳昳攰㜸攷㤱㌸搶㤱ㅦ㑡㘵㙦㍡㈴戰愴㔶㐱㉥㈴昸慦ㄲ㜴㤲㔸つ愹㤰昸搷て搹戳㥡散ㄱ昳ㅢ㐸昳㑦㘰㌸攷㡤㌱愲㤲ㄳ愱㐰攲㐴㍢戴搶ㅦ㝤㡢㐴㈴㔴ㄳ㑡㈴搳㐹㝣戵㤸搱㜴扣愶㌶㔲㥢㡣愴ㄳ㤱㥡㈰㌶㤵㑣㍣㙥㥣攴っ㘷〰㝣㡣㤳㥤㥥散ㅤ㙢㥣ㅥ㜵敡㌴昴㠴挴㍦㌱㤸捥戳挱㠱㔰改㕢愰〹ㄸ愷挳〰敦扣扤攳っ㐷捥㘷㑤攸㠳改戰㤰㈴捥㠲㕣㐸っ㘱㜸㑡昸㜷㌶愴㐲攲㍤㕦ㄲ敦昸㤲攰㌴戶㤰ㄸ㡥㔰㈰㜱㡥ㅤ㕡ㅢ㠱扥㐵㈲㡥㤳戶㜰㑤㈲ㅥ㑦㐵㙡愲搵戱㘰㙤㈸ㅥ㡦愴㈳挱㜰〲挷捣㔰慣挶㌸搷ㄹ㑥㈵㝣㡣昳㥣㥥㤰㔸攷昴愸㔳ㄷ愲㈷㈴㕥㜷㤳愸㠲㑡晦つ㥡㠰挱搹㙡扣昳㐸㕣散挸㜹㕦㠵㍥㠶づ慤㕣攷昵㤰ぢ㠹㥤ㄸ㥥ㄲ晥㕤〶愹㤰㜸摥㤷挴戳扥㈴㉥㠷㤳㤰〸㈱ㄴ㐸㕣㘱㠷搶挲攸㕢㈴捣㘰慣㍡㕥ㅢ愹慥捥搴㈶愲挹㘴㈶㔹ㅢ㑤愵㠳愰㤲慥づ愵搳戱㡣㜱愵㌳㥣〸㝣㡣慢㥣㥥㤰㤰昹㙡㡥㥥㍡㜵㉤㜴㐲攲〹㌷㠹ㅡ愸昴㌸㥡㠰㜱ㅤっ昰捥㈳昱㐷㐷扥㠴捡㠹㜴㔸捡㜵扥〱㜲㈱戱ㅢ挳㔳挲扦㥢㈰ㄵㄲ昷晢㤲戸搷㤷挴捤㜰ㄲㄲ㜵〸〵ㄲ㝦戲㐳㙢㔳搱户㐸愴㤳㌵㈱㥣㠷㐵捣㜰㈴ㅥ㑤攱㈷㜱㈴ㅤ慥㠹㐶慡㜱㌲㔱㕢㙢搶搶ㅡ户㌸挳㤹〶ㅦ攳㔶愷㈷㈴㘴ち㥡愳愷㑥摤〱㥤㤰戸挳㑤㘲㈶㔴晡ㅥ㘸〲挶㥤㌰挰㍢㡦挴㕤㡥㥣㡦愱搰攷搲攱㘸慥昳㍤㤰ぢ㠹扤ㄹ㥥ㄲ晥摤ぢ愹㤰戸挱㑤㠲愷愹昲摤昱㐷㕦ㄲ昷挱㐹㐸捣㐷㈸㤰戸摦づ慤敤㡢扥㐵㈲㤳㌰㘳昱敡㔰㈴㔹㥤㠹㐶挳挹㔴㍣ㅣ㐹攲㠴㌴㕥㡤㥦㡥昱敡㘴㡤㈱㔳换㐸愲敦〷ㅦ攳㐱㘷㜰㜲㐶晡㤰搳愳㑥㍤㡡㥥㤰戸捡㑤攲㈰愸昴㠳搱〴っ㑥ㄳ攳㕤愲昳㡣㔴攷㈹愸捥ㄳ㑥攳㜱㐷㝥ㅣ㤵〹㍡慣挲㤲㝡〲㜲㈱㤱㘲㜸㑡昸昷ㄴ愴㐲攲㐲㌷㠹捥昳㠹昳㝤㐹㍣つ㈷愴㉡搱ㄷ㈰ㄴ㐸晣搵づ慤㉤㐴摦㈲㔱㕢ㅢ攵㜷㐷㍡ㄸ挴挹㐳㉣㥣㑥攲摡㐸㜵㈴ㅡ㑥搷㐶昰㈳㈶㤸㌱㘴戶㤸㌱ㅡ攱㘳㍣敢っ㑥戶㠹攷㥣ㅥ㜵敡〵昴㠴挴搹㙥ㄲ捤㔰改晣㠷㙢〲〶㘷㝥昱捥摢㈶㕥㜲攴㈷㔳搹㑥㠷㌵㔸㔲慦㐰㉥㈴㤶㌰㍣㈵晣㝢つ㔲㈱㜱戲㥢㐴攷㌶㜱愲㉦㠹扦挱㐹㐸㉣㐷㈸㤰㜸摤づ慤ㅤ㠹扥㐵㈲㤵攲愶㤰づ挷慢㔳搵搱㜴㉡㥡っ愵㙢㌳㐹㌳㥣㐸〷捤㤸㤹㐸ㄹ㌲〱捣ㄱㅥ〵ㅦ攳敦捥攰㘴㥢㜸搳改㔱愷摥㐱㑦㐸ㅣ敢㈶戱〲㉡㝤㈵㥡㠰昱㉥っ昰捥摢㈶摥㜳攴㝣㐲㠵㝥㍣ㅤ捥攲㍡㝦〰戹㤰㌸㠱攱㈹攱摦㐷㤰ち㠹㘵扥㈴㤶晡㤲昸ㄸ㑥㐲㘲つ㐲㠱挴㈷㜶㘸敤ㄴ昴㉤ㄲ昱㘰ち摦㥡㜱㥣㔵㤸攱㘸搸挴戹㜶㉣㔲㥢㌲愳搱㐴㌰㤹㐹㔵搷ㄸ晦㜰㠶㜳㉡㝣㡣㑦㥤㥥㤰昸捣改㔱愷扥㐰㑦㐸㉣㜲㤳㌸ㄳ㉡晤㉣㌴〱攳㑢ㄸ攰㥤㐷攲㉢㐷捥㐷㔵攸攷搲㘱ㅤ搷昹ㅢ挸㠵挴㍡㠶愷㠴㝦晦㠲㔴㐸㘴摣㈴㍡㝦㜷愴㝤㐹㝣〷㈷㈱㜱ㄱ㐲㠱挴昷㜶㘸敤㘲昴㉤ㄲ㐹ㅣっ㈲㘶㜵㉡㠸㥦㕦戸〶㔲ㄳて攲捣㉡㤱㑡搷㔴㔷㠷㠲㤹㠸㘹晣摢ㄹ捥㈵昰㌱㝥㜰㝡昲扢攳㐷愷㐷㥤晡〵㍤㈱昱㕢㌷㠹换愱搲慦㐰ㄳ㌰㝥㠵〱摥㜹扦㍢㌸㐶㤱㕦㐲攵〶㍡慣攷㍡㤷㐲㉥㈴慥㘳㜸㑡昸㔷〶愹㤰㤸攷㑢㘲ㅦ㕦ㄲ攵㜰挲ㅢ㑦扣㐲㈸㤰搰散搰摡㑤攸㕢㈴㐲㌵㤹㘰㙤㜵㄰搷㑦愳㐹晣ㄸ慤㐹〶㠳昱㘸ㄸ搷㠷㐲㔸挶改戶搱摢昶搱㙦㠶㡦挱戹㔶ㄹ㥣㤰搰㥤ㅥ㜵慡㉦㝡㐲㘲㤶㥢挴㐶愸昴摢搰〴㡣㝥㌰昰㈳搱摦㤱昳攱ㄵ晡摤㜴攰搳㈷㤴攱㠴晦㌳挳㔳挲㍦捥㤵ち㠹㈹扥㈴㈶昹㤲ㄸ〸㈷扣㔱㕢㠴㔰㈰戱㠵ㅤ㕡㝢㄰㝤㡢㐴㙤戰㌶㔳㙤愶㔲㌸㥦挸㐴挳愱㐴㍣ㄳ㑦㈵㌲挱㐸㉡㔹㥢挲㌷㙡挸ㄸ㘴晢攸て挱挷攰昴㘹㤶挴㔶㑥㡦㍡挵㔹㔱㈱㌱挱㑤攲㌱愸昴挷搱〴㡣㈱㌰昰㈳㌱搴㤱昳㈹ㄶ晡搳㜴攰㘳㈸㤴㑣㝦㔲昴っ挳㔳挲扦ㄱ戰ㄶㄲ㐱㌷㠹捥㈳收㌸㕦ㄲ㤵㜰挲ㅢ捦㡣㐶㈸㤰ㄸ㠹づ愳㘹㉦愰㙦㤱㐸搵㈶搲㌵㘶㍡㘳搶攰晡㐴㌸ㄶ㑦㐴捤㘸ㄲ摦愶㐹㥣㠳㘳ㅦ㐹ㅡ摢搹㍥晡㡢昰㌱㐶㌹㍤㌹㑥㔴㌹㍤敡ㄴ㈷㍡㠵挴づ㙥ㄲ慦㐲愵扦㠶㈶㘰散〸〳㈱攱昹ㄶㅤ敤挸㙦攵㔸摦愴挳㐶㉣愹戱㑥昸户ㄹ㥥ㄲ晥㡤㠳㔴㐸っ㜳㤳攸晣ㄶㅤ敡㑢㘲㍣㥣昰㉥搱摦㐷㈸㤰〸摡愱戵て搰户㐸㐴㐲搱㥡㙡㌳㕥ㄳ㑥㈶㠳搱㜸㈶ㄲ挷昷愷ㄹ㑥挵㜰攸慣愹愹〹搶ㅡ㈱摢㐷晦㄰㍥〶㈷㌹㌹ㅥ㕤扥㐵㈳㑥㡦㍡挵戹㑢㈱戱愵㥢挴㍦愰搲㍦㐵ㄳ㌰㙡㘰㈰㈴㍣ㄷ〰㌹愳㈹㜲㍥搷㐲晦㤲づ㝣㌰㠵㤲㐹㑡㡡扥㘶㜸㑡昸户ぢ慣㠵㐴㕦㌷㠹捥㕦攵〱㕦ㄲㄳ攱㠴㌷㙥㔸㐶㈸㤰攰戴㈴愳㘹摦愳敦㤰㐸㠷挲㌸愵〸㈷挳愱㘸㈴つっ㠰ㄱ慣挹挴㙡㔲戵愱〴㉥㈱敦㘶晢攸晦㠶㡦㌱挹改慤挴㠲㌱搹改㔱愷愶愲㈷㈴捡摣㈴㝥㠶㑡晦〵㑤挰㤸〶〳㔹㘳捦慦昲改㡥晣㐱㡥戵㤷㠶收㈱慥戳捣㍢㔲㔴づ㔱㈷㠹㍤㘰㉤㈴㝥昸户摦㙦搱敦㈱捤晦㉤扡㈷㥣昰㐶㍤〹㐲㠱挴㉣㜴㠴㐴〰㝤㥢㐴摡挴㙦昰㐸㌸㔴㥢づ㐶㘳㔱㌳ㅥ〹挵愳挹㔸慡㈶ㄲ㡦愵㐳昱戴㌱摢昶搱晢挰挷㤸攳昴㘴㥢㤸敢昴愸㔳㥣㘱ㄴㄲ㕦㘱㌰㥤扦㐵〷㐰愵ㅢ㘸〲㐶㍤っ晣戶㠹㜹㡥㥣㑦扡搰〷搱攱〹㉣ㄹ昳㈱挷ㅢ㜵ㅤ㄰昵敢㔵㝥〰㍡㍢㝢收愹晣㙦㜱ㅦ攳晤〷〷愶攱ㅦ㄰㘰㐵㑥㐹㉦摣摢㙢摤ㄱ㕢㔶㍡攱㍦㡢挵㤹㌰摥㄰捦扦昲㡦戰慥晦㠷㌸晣㌴戲㜳㘳㡣㌸ㅣ㝦晡㘰慣㜰昹㐱㔸摤愰摦㄰㡢晤㠳㜴㜰㉣ㄹ搴㍣戳ㅤ㌳㘲昸㠷つ攷戵㑥敥晣㔷昱㌶㜳㘶捡挶㌸捦挱慦捡㑡㈶㈷摢昱㌰㠵づ搳㜱㥢摢搶改㠷攷捡㘳捥ㄳ㡡㌱㝣㙡晥愰㙣捦㜵㐷昱㤰慣㜴㘶㑢㍢晥㠵〷㌳敤㐴㙣挷㍤戵㘵愵扤㤴敦㑤晥昶扦㝦挷㕢㠸ㄹつ晦挶挳捣㌴〱っ昱戹㥦㝡㑡㘳㠷㍣㡦㘰㈸昴㑡攷〴慡㌶㠴㤸㈶㡥㥡㍢㉡㕡晥ㅥ㍥㠷㙥愷挸愵捥㠴摣㉣〳晡戶㠸愷戸㘵㌳ㅡ㐵〳ㅡ搰挱㕥㡣㥢㥡㜳㕥㕦散㘶㜷㈷㔹晦慦戰晦㙦㑣ㅡ㜰愸攳㜱㠸慡㍣㙢㜲昹㕢㉢㉥昹昲摡㥤慢㉥扡昱㔷晢晦㉢㉣㡦㉦㜶㡢挸敢愱摤㌰晦㡡㥤ㄱ㔲晤㙤㌶敦戰㜹ㄷ㡤㝡ㄳ㠳㜸つ㌷㑡攷㍤㐰晤敦戶挲晢〰㜵㘳〱㈲攱㡤㤲ㅦ㡣户㕦㉦㜵㌸㍡摣㘹搴敢昰攰㤶捡㔵搵慢戸㤶捤㄰㜳〳㔳㝡ㄳ㕡㙤㝢挸㉣㤲敡ㄵ搸㌹敢ㅦ搰㜷愴㌱㑦㡦ㅣ搱㠰挵攸昴っ〹攷㈵挵愳摢㐸㡥㠰㠷ㅦ㤲㑤昶㥡攷㈱㜹摥㔶㜸ㅦ愹㙥㉣㐷㈴扣㑢昴昱ㄶ㤲愳搱ㄱ㈴捦挲愳ㄳ㐹㠸㙢戹〲㉡ぢ〹攷ㅡ戵㐸ㄶ挹㔳㌹㐸㘲㌴㕥〹㤳㑥㈴挷愱搳㌳㈴慢ㅣ㡦㙥㈳㌹〹ㅥ㝥㐸ㅥ㉢㠴攴㔱㕢攱㝤挸扡戱〶㤱昰㉥搱㜷戶㤰㥣㡥㡥㈰㜹搸㡤㘴㈲搷㤲㤳㝤ㄶㄲ㑥㈳㙡扢㘵㤱摣㥦㠳㘴㌲ㄴ〳搶挲愴㘷ㄴ㌸㔷㈸ㅥ摤愶㜰〱㍣晣㈸摣㕤㠸挲㕤戶挲晢愴㜵攳㈲㐴挲扢㐴㥦㘱㔱戸ㄴㅤ愱㜰㠷㥢挲㑣㔲攰㥣㥥㐵㠱戳㠵摡㥥㔹ち户收㔰㤸㑤㘳㥥㌶㜶㙥ㄸ㔷愳搳㌳㈴㥣ㅦ散ㄹ㤲敢攱攱㠷攴挶㐲㐸㙥戰ㄵ摥㘷慦ㅢ㌷㈲ㄲ摥㤸㈷戱㤰摣㠲㡥㈰昹愳ㅢ挹㝣慥攵㐶愸㉣㈴㥣〸搴昶换㈲戹㈶〷挹〱㔰っ戸ㄳ㈶㍤愳挰搹扥㥥㔱戸てㅥ㝥ㄴ㉥㉦㐴攱㌲㕢攱㝤〰扢昱〰㈲攱㡤〲ㄵ㡢挲㈳攸〸㠵昵㙥ち〹㔲㜸っ㉡㡢〲㈷〱戵㔴㤶挲㠵㌹ㄴ㑣㔲㜸ㄲ㈶㍤愳昰㤴攳搱敤摤㠳昳㝤㝥ㄴ捥㉤㐴攱ㅣ㕢攱㝤ち扢戱〹㤱昰㐶㔱㡢㐵攱㘵㜴㠴挲搹㙥ち捤愴昰㉡㔴ㄶ〵㑥〰㙡慤㔹ち㘷攴㔰㔸㑣ち㙦挰愴㘷ㄴ㌸换㈷ㅥ摤愶挰戹㍥㍦ち㙢ち㔱㌸搹㔶㜸ㅦ挵㙥扣㡦㐸㜸愳〰挶愲昰㌱㍡㐲攱㐴㌷㠵攵愴昰て愸㉣ち㥣晣搳㡥捡㔲㔸㤵㐳攱㘸㔲昸ㅣ㈶㍤愳挰ㄹ扥㥥㔱昸ㄶㅥ㝥ㄴ㔶ㄴ愲㜰㡣慤昰㍥㡦摤昸づ㤱昰㉥搱㡦戳㈸晣㠸㡥㔰昸㥤㥢挲昱愴昰㌳㔴ㄶ㠵㥦戰愴㥤㤰愵戰㉣㠷挲㐹愴愰戰㐲㍤愳挰搹㍤昱攸昶戶搰ㅢ收㔵ㅣ扢攷攴慡扤㄰㠵㌶㕢攱㝤㈸扢愱㈳㤲㔰㌸摤愲搰て㝤愱戰挸㑤攱㑣㔲攰搴㥣㐵㠱㤳㝥摡ㅦ戲ㄴ㥡㜲㈸慣㈵㠵㠱㌰挱扢〷愷㤸㥣搹ㄳ㡦㙥㔳ㄸっ昳㉡ㅦちぢち㔱挸搸ち敦㤳搹㡤㈱㠸㈴ㄴ㉥戰㈸っ㐷㕦㈸愴摤ㄴ㉥㈲㠵㑡愸㉣ち㈳戰愴㕤㤲愵㜰㘸づ㠵㑢㐹愱ち㈶㜸昷㠰〲㘷昵挴愳摢ㄴ㌸户㔷攵㐳攱愰㐲ㄴづ戴ㄵ摥挷戳ㅢ㍢㈱㤲㔰戸摡愲㄰㐲㕦㈸散敦愶戰㠱ㄴ㈲㔰㔹ㄴ㌸搹愷㕤㤷愵㌰㉦㠷挲昵愴㔰〳ㄳ扣㝢㐰㠱㌳㝡攲搱㙤ち㥣搷慢昲愱㌰户㄰㠵㌹戶挲晢㡣㜶㘳㌷㐴ㄲち户㔸ㄴ敡搰ㄷち戳摣ㄴ㌶㤲〲愷攳㉣ち㥣攸搳㙥捦㔲搸㍤㠷挲㥤愴㌰ㄳ㈶㜸昷㠰〲㘷昳挴愳摢ㄴ㌸愷㔷攵㐳愱慥㄰㠵㈹戶挲晢愰㜶㘳㙦㐴ㄲち昷㔹ㄴ收愳㉦ㄴ㈶戹㈹㍣㐰ち㥣㡡戳㈸㜰㤲㑦㝢㈸㑢㘱㤷ㅣち㡦㤰挲㐱㌰挱扢〷ㄴ㌸㤳㈷ㅥ摤愶㤰㠰㜹㤵て㠵㥡㐲ㄴ慡㙤㠵昷㘹敤㐶ち㤱㠴挲㤳ㄶ㠵〵攸ぢ㠵愸㥢挲搳愴挰㘹㌸㡢〲㈷昸戴㘷戲ㄴ㠲㌹ㄴ㥥㈳㠵㘶㤸攰摤〳ち㥣挵ㄳ㡦㙥㔳㘸㠷㜹㤵て㠵㌱㠵㈸㡣戶ㄵ摥㐷戶ㅢ㑢㄰㐹㈸扣㙣㔱㔸㡥扥㔰搸挱㑤攱㔵㔲攰ㄴ㥣㐵㠱㤳㝢摡摦戲ㄴ㐶攵㔰㜸㠳ㄴ㔶挰〴敦ㅥ㔰㔸改㜸㜴㥢〲攷昱慡㝣㈸っ㉦㐴㘱㤸慤昰㍥户摤㌸〱㤱㠴挲扢ㄶ〵捥攱〹㠵愱㙥ち敦㤳挲愹㔰㔹ㄴ㌸戱愷㝤㤸愵戰㜵づ㠵㡦㐹攱㑣㤸攰摤〳ち㥣扤ㄳ㡦㙥㔳攰ㅣ㕥㤵て㠵㠱㠵㈸㙣㙥㉢扣て㙦㌷搶㈱㤲㔰昸摣愲挰昹㍢愱㘰戸㈹㝣㐹ち㤷㐰㘵㔱攰愴㥥昶㜵㤶㐲摦ㅣち摦㤲挲攵㌰挱扢〷ㄴ㌸㜳㈷ㅥ摤愶挰昹扢㉡ㅦち扤ぢ㔱搰㙣㠵昷〹敥〶愷晤㠴挲㡦ㄶ〵捥摤〹㠵㌲㌷㠵㥦㐹攱㘶愸㉣ち㥣搰搳㝥捤㔲㈸挹愱愰昰㘴挷〱ㅢ㘱㠲㜷て㈸㜰搶㑥㍣扡㑤㠱㜳㜷㔵㍥ㄴ㝥晣扥挰㠵戹ㅦ㙣㠵昷㌱敥〶愷晣㠴㐲㙦㡣ㅤㄷ收ㅥ㐰㕦㈸㝣て㡦㡦戰㜶㜲㘱㑥㠷㔲㜱捡捤愲挰挹㍣慤て㘴昶㠵戹㙦㘰晢ㅥ㙣慤㙢㤵晤㐸攱㌱㤸攰摤〳ち㥣戱ㄳ㡦㙥㔳㜸ㅡ收㔵㍥ㄴ㍥㉦㐴攱㥦戶挲晢㉣㜷㠳搳㝤㐲㘱愰㐵㘱ㄳ晡㐲攱㔳㌷㠵㐱愴挰改㌶㡢〲㈷昲戴慤戲ㄴ㍥捡愱㌰㤸ㄴ㕥㠵〹摥㍤愰挰搹㍡昱攸㌶㠵㌷㘱㕥攵㐳攱摤㐲ㄴ摥戱ㄵ摥〷扡ㅢ㙦㈳㤲㔰ㄸ㙥㔱攰㝣㥤㔰㜸换㑤愱㤲ㄴ㍥㠴捡愲挰㐹㍣㙤扢㉣㠵搷㜳㈸㔴㤱〲㈷摦昰敥〱〵捥搴㠹㐷户㈹㝣〹昳㉡ㅦち㉦ㄷ愲昰㤲慤昰㍥搵摤昸ㅡ㤱㠴挲ㄸ㡢〲攷敡㠴挲ぢ㙥ち㍢㤱挲扦愱戲㈸㜰〲㑦ㅢ㥦愵昰㙣づ㠵㄰㈹㜰攲つ敦ㅥ㔰攰㉣㥤㜸㜴㥢㐲㉦ㅣ㤹慡㝣㈸㍣㔹㠸挲ㄳ戶挲晢㘸㜷愳ㅣ㤱㠴㐲㡤㐵㐱㐷㕦㈸㍣敥愶㔰㑢ち㝤愰戲㈸㜰昲㑥摢㌹㑢攱攱ㅣちㄳ㐹㘱〰㑣㝡㐶㠱㌳㜴㍤愳㌰〸ㅥ㝥ㄴ敥㉢㐴攱㕥㕢㤱昷㝣昷慤㄰愹慢攷扢扢晥㤱昴〱㐰㕦㥥攱㝤㠵㝤㌲㤶㤸㌳㜲戸戳戰戱愹㐹㙥捡敢㡢挷㌱户攱㥦㈹㥦㠵愷㡥攳㈱捣昵㡤昶㍦㝤㍢ㄳ㑦㈳攷搳㙤㥤〷晥敡搲愳戳㤶㤹摢㠶㈷〰昷捥捣㙣挷搳攲搳ㄵ昸㘷㤶㍢㍡捣戶㤶晦㠵㘷㌵攳㌶㐹㍥昰〶㉦敢㈹捤扥㜷㈸昲搶㐳摦改㉦敢〱敥㔹ㅥ捥扦㍥㕥捡愷㌸晦㘷て㡥搷敡戰㠹㌹捦收㑣扢㥥㑢㕥愶敥挱㐷㙣㑤㐳慦㉣昹㔵挶㕣㔲㡡㕡㑣搸㙢搳搱昴挲㍦ㅦ㉣ㄳ搰㘸〲晡っ㐸攴㑥㔵㘹㑡捡〷㘳㌳昰慥ㅣ敦ㄹ攵㤳㐴㑡㍣晦㠶㜸㥦㍥㕣㘳攷㔵戶㉤㕣㡢捤ㄹ昲㉢戳㜷㜳㐳愲慤㉤戱扣愲戹愱挹㙣㔹搰戱戰愲㘱㈹愶㐸昱㍣㜵㡣〳晦㈰戹㍥ㄳ晦户㐰㘳㜷摢づㄱ戹㕤㙡㝢㐰敡扦戲ㅢ㝤㔷㜶ㄶ散戵搹㘸㜲㔷㜶づ㈴慥㤵㔵㔵㠸捤ㄵ㜶㕥㙡㐷㜴戸ㅡ晡㕥戰散ㅣ挶㜸㐸㘴ㄸ㝢㐳敡㍦㡣ㅢ㝣㠷㔱て㝢㙤ㅥ㥡摣㘱捣㠷挴㍤㡣㄰攲攷っ㈳收っ㘳㍦㔸㜶づ㘳㘷㝢ㄸ㍡㍦晡㌲㜵戵㙦捡〳ㄹ㥢ㅦ㜳昶㈳㍥㤸㈲摥㡣㙣㝤挴㙡愲㌷ㅤ㈷㡥㘴慤㝦ぢ换捥㜴㥣㤲㤱戵㙥㠰搴㝦慤搷晢づ㈱〱㝢㉤㠹㈶㜷慤㔳㤰戸㠷㌱搳㍢っ捥摣挸㌰㑣㔸㜶づ㠳搳㈰ㅣ㠶扤搶敢㝣㔳㉥㘴散摣戵㍥捣㤳㙥扥㌷摤〱㑥扡㈶㜷㍡捥㌷㐸㍡㙥㜲㘵敡㉣摦㜴慤㡣捤捤㉢ぢ㜹㌱㐵㉥挸㥣㥡挸昹㑣㑤㈷㕤㍢㉣㍢搷㡥ㄷ昶㕤㙢户挶㌷摤㔲挶捥㕤扢㘵㥥㜴㥣〳挸㐹户搸㐹㜷愴㍢摤ㄱ㑥㍡㙥挹㘵㙡㤵㙦扡愳ㄹ㥢㕢㙤㜶敤㔶㔰攴㕡扢攵摥㜴㐷㍢改㝥て换捥戵㍢㉥㌷摤搱扥改㔶攵愷㕢敤㐹㜷扣㌷摤㐹㑥扡ㄳ摤改㑥㜷搲㔹㍢挸㔲摦㜴㙢ㄸ㍢ㄷ收愹㥥㜴㘷㝡搳慤㜵搲㥤敥㑥挷㡢慦慥捦慥搵㌷摤㔹昹改捥昶愴扢挸㥢㡥搷㘲㘵㐷㌸挷㥤㡥㔷㌹㕤改ㄶ晡愶㕢㤷㥦敥〲㑦扡つ摥㜴扣攸㈹改㉥㜲愷攳攵㐴㔷扡㠴㙦扡昵昹改㉥昳愴摢攸㑤㜷愷㤳敥ち㜷㍡㕥户㤳㜴㍣摡㤴愹〳㝤搳㕤捤搸㍣戲㘴户捣つㄴ戹戶㑣㕥攲换搹ㄱㅥ㜱搲㕤〷换捥㉤㤳ㄷ挸㕣㙢㔷敦㥢敥〶挶捥摤㔴㙥昲愴攳戵戴㥣㜴捦㌹改晥攴㑥昷戲㤳捥㕡扢㔹扥改㌶㌲㜶敥摡摤敥㐹昷慡㌷摤ㅢ㑥扡㍢摤改㜸挹挷〵㜳㥡㙦扡㝢昲搳摤敢㐹昷扥㌷摤挷㑥扡晢摤改㜸㙤㐵搲㔹挷捣㕤㝤搳㍤挴搸戹挷捣㐷㍣改扥昴愶晢搶㐹昷㤸㍢ㅤ㉦㘲戸搲搵昸愶㝢㈲㍦摤㔳㥥㜴㍦㝢搳昱㥡㠶散〸㝦㜵愷攳搵〲㔷扡愰㙦扡攷ㄸ㍢㜷敤㌶㔱攴摡㌲㜹㘱㈱㘷㔳改〷㠱愴㝢ㄱぢ㥤㕢㈶㝦㤶扢㍥扢ㅤ㝤搳扤〲㈳捦愶昲ㅡ㐵慥㜴晣〵㥦㤳㡥扦搲㈵摤敢㔸攸㑣㌷ㅣㅤ㐹㘷ㅤ㌳㐷晡愶㝢ㄳ㐶㥥ㅤ攱㙤㡡㕣改㉡搱捦㐹挷㥦挳㤲敥㕤㉣㜴愶攳て㑤㐹㘷㝤〱つ昱㑤昷〱㡣㍣㕦㐰ㅦ㔱攴㑡户ㄳ晡㌹改㐲㄰㐸扡㑦戰搰㤹㡥扦攸㕣㙢户㠵㙦扡捦㘰攴㔹扢捦㈹㜲愵攳㡦扦㥣㜴晣㠱㈷改扥挴㠲㤳慥㥣攷搸摤晥〱挰晡户㠱昸愹搴㘴愶昸敦〹㑤挱扦搱㌱愶〹㈷昲摤昸㐷㠰扥㐲ㅥ挵㌳㜷挶搰扦戶ㄷ搸ㄹ挰昳㘷㉥㔴攰て户㕥愳挷㐱改摦㔰捣搳㕦昱昸搶㕥㄰て㥥敡㘶㍤敡搱ㄳ㡦㝦㔱㍣摦搶改摦搹ぢ攲挱戳搲慣〷捦㌸挵攳㝢㡡㜹戲㐹㥤晥㙦㝢㐱㍣㜸㘲㤹昵㐸愰㈷ㅥ㍦㔰㥣戲㜵晡㡦昶㠲㜸㤸㜶挷㕡て㥥摦㠹挷㑦ㄴㅦ㘶敢昴㥦敤〵昱攰㘹㕣㌶〷㑦搱挴攳ㄷ㡡ㄷ摢㍡晤㔷㝢㐱㍣摡敤㡥㤵㠳㘷㔹攲㐱㜶㡡㈷㔸㌴搲ㄵ㝢㘴㠹扦〱㍣㤹攲㠲攵挱ㄳ㈵昱㈸愵捤ち挷愳㤷摢攳昷㌹ㅥ㍣搷ㄱ㡦㌲摡昰㌴㐷㜲㤴扢㍤㜸㑡㤳捤挱搳ㄵ昱搰㘸㜳慡攳搱摢敤挱戳㤲慣〷捦㌸挴愳㠲㌶㍣搹㤰ㅣ扡摢㠳㈷ㄶ㔹㡦㜵㡥㐷㠰㌶㍣㕦㄰㡦㍥㙥て㥥ㅢ㘴㍤昸扤㉦㌹晡搲㠶㕦昹攲搱捦敤挱慦昷慣〷扦扡挵愳㍦㙤昸慤㉤ㅥ〳摣ㅥ晣㠶捥㝡昰摢㔷㍣っ摡昰㡢㔷㍣㌶㜳㝢昰㑢㌶敢戱搱昱搸㥣㌶晣敥ㄴ㡦㠱㙥㡦㍢㜳㍣昸ㅤ㈸㌹戶愰つ扦晥挴㘳㤰摢㠳㕦㜵搹ㅣ晣ㅡㄳ㡦㉤㘹昳㠸攳戱㤵摢㠳摦㔶㔹て㝥ㄳ㠹挷搶戴攱㤷㤰攴ㄸ散昶攰ㄷ㑥搶攳㌹挷㘳ㅢ摡㙣㜲㍣㠶戸㍤㕥捣昱攰昷㠱攴ㄸ㑡ㅢ㝥ㄵ㐸㡥㙤摤ㅥ㍣散㘷㜳昰㤰㉥ㅥ挳㘸挳愳戹㜸っ㜷㝢昰挸㥤昵攰㔱㔹㍣㐶搰㠶〷㘴昱愸㜴㝢昰攰㥢昵攰㠱㔵㍣㐶搲㠶挷㔴昱搸捥敤挱攳㘷搶㐳づ㙣摣敢㐶挱挶㜹ㄹ㍣挰挹〵扡㉡㐸㜱攱㕥づ㘶戴晡㡤摢㡡〷㌵戱摡摥戲㤲〳ㄸ慤㜶㜰㕢昱㐰㈶㔶㍢㕡㔶㜲搰愲㔵㑥㐶ㅥ扣挴㙡㡣㘵㈵〷㉡㕡㡤㜵挷攲〱㑢慣㜶戲慣攴攰㤴ㄷ㡢〷㈹戱ㅡ㙦㔹挹〱㠹㔶㌹愳攷㠱㐹慣㐲㤶㤵ㅣ㠴昲㘲昱㘰㈴㔶ㄱ换㑡づ㍣戴捡㔹㐷ㅥ㠰挴㉡㘶㔹挹挱㈶捦㡡〷ㅤ戱慡戱慣攴〰㤳㤷㤱〷ㅡ戱慡戵慣攴愰㤲㘷挵㠳㡢㔸敤㙣㔹挹㠱㈴捦㡡〷ㄴ戱㥡㘸㔹挹挱㈳捦㡡〷ㄱ戱摡捤戲㤲〳〶慤㜲搸昳挰㈱㔶㤳㉤㉢㌹㐸攴挵攲挱㐲慣敡㉣㉢㌹㌰攴挵攲〱㐲慣愶㔹㔶㜲㌰挸戳攲㐱㐱慣㘶㔸㔶㜲〰愰㔵捥攷挸〳㠱㔸捤戴慣㘴愷捦戳攲捥㉦㔶㝢㕡㔶戲愳攷㔹㜱㠷ㄷ慢搹㤶㤵散摣㜹攳攲㑥㉥㔶㜳㉤㉢搹愱㘹㤵戳㐵㜳挷ㄶ慢扤㉤㉢搹㠹㘹㤵戳攵㜰㘷ㄶ慢㝡换㑡㜶摣扣㔸摣㠱挵㙡扥㔸ㄹ㑥㈲挵晤㔳慥㥣㕦晢㥤㌵愳㌶〵扥ㄵ㜸〴㥢㠳㐸㜱摦ㄴ㡢つㅥぢ㘷ㄸ㡡晢愵㔸㕣㤳㙢愱戸㉢㡡攲敡㕣㠵攱㙣ㄷ㡡扢愱㔸㕣㤵㙢愱戸攷㠹攲㑡㡦㠲㍢㥢㈸慥昰㈸戸㝦㠹攲㜲㡦㠲扢㤴㈸㉥昳㈸戸ㄷ㠹攲㔲㡦㠲㍢㡥㈸搶㝢ㄴ摣㔷㐴㜱㠹㐷挱摤㐳ㄴㄷ㝢ㄴ摣㈳㐴㜱㤱㐷挱㥤㐰ㄴㄷ㝡ㄴ摣敥㐵㜱㠱㐷挱㑤㕤ㄴ攷㝢ㄴ摣扡㐵戱捥愳攰〶㉤㡡昳㍣ち㙥挳愲㌸搷愳攰㘶㉢㡡㜳㍣ち㙥愹愲㔸敢㔱㜰攳ㄴ挵搹ㅥ〵户㐷㔱晣挱愳攰㈶㈸㡡戳㜲ㄵ㝤晥ㅦ㄰㍣㙤散</t>
  </si>
  <si>
    <t>㜸〱捤㥤〷㝣ㄴ㘵晥晦昳㠴㘴挸㉣㈰愳㠰㡡㈸㑤㜲ㄶ㄰戳㉤扢㐱㔱㥡㈰㑡㔱〲愸攸ㄹ戶捣㐲㌴〵㤳㠰愰攷挱㈹㔶散㘷敦愲㘷㍦㍢昶㜲㡡攵づ㝢敦扤㥣㝡昶搳搳戳晥㍦㥦敦捣㘴㘷㘶㘷㌷挹晤敥晦㝡摤㌰晢㌰捦户㍥昳㥥戲戳昳㍣㌳㈹㔳㘵㘵㘵扦㘲攲晦㥣㉡戸戰㘵晤㡡昶づ戳㜹散攴搶愶㈶㌳搳搱搸摡搲㍥㜶㘲㕢㕢㙡挵㡣挶昶㡥㕥㌰搰ㅡㅡ愱㙦慦㙣㘸㙦㍣捣慣㙡㔸㘶戶戵挳愸戲慣慣慡㑡㉦㠷㝥戰晤㌱㥣㡡㑥㉦扤㠲〵慣捡㜴㡤㐵㙦ㄶ㔵㉣㜴ㄶ㈱ㄶ㝤㔸昴㘵搱㡦挵㐶㉣晡戳㌰㔸㙣捣㘲ㄳㄶ〳㔸っ㘴㌱㠸挵愶㉣㌶㘳戱㌹ぢ收搷户㘰㌱〴㐵摦㉤㔱捣㥤㍣㘹㜶晡㈰慣㑤㝤㐷㙢㥢㌹㘶昸㝣慢捤攳挳攱戱攱戱㤱扡㐸敤搸㥡㌱挳㈷㉦㙤敡㔸摡㘶㡥㙦㌱㤷㜶戴愵㥡挶っ摦㙢㘹扡愹㌱戳愷戹㘲㙥敢挱㘶换㜸㌳㕤ㄳ㑤愷㘲挹㜰㉣ㅥ捦搵搵㈵晢㙥㠵挸戳㈶㑦摡慢捤捣戵晦户㘲づ㘵捣搹㤳㈷㡤㥤㘵㜶晣户㘲づ㐳㑣㠴㥣搲摡㥣㙡㙣昹㉦〵慤攴㌶㡤㑦㌱㌳㡤摣昸愶搹搶搸戲㘸㉣㥡敤〱㡤㕡㘲散挴昶昶愵捤㑢戸ㅦ㑤㌶㥢㥡收㤸㌹搹攸捤㔳摡㍢昶㑡戵㌵户昷㙤㈶㍦戳捤㙣挹㤸敤ㅢ㌵敦戶㍣㘳㌶搹㠶敤㔵捤昳㔳㙤戳㔲捤㘶〵ㄷ晡㌷㕢摢㜰㝡搶㙣改㘸散㔸搱慦㜹㕥扢㌹㈷搵戲挸愴㐹㘵昳戴愵㡤㔹㔵㔱㠱戹慣搷㌶㐱㉤㤳つ㠵昶㌴㑦㕥㥣㙡敢㤰ㅡ㌷㘱㌸挸搶戵扢挸㕡㜸摡挵㕤㙡戸捦㡢摢慣扥戱㜹㑦戳慤挵㙣㘲ㄲ㙥挹搱㍥㈳〱㘴㙤㠷㑥㔲捥敡㜰㉢愹㍥昶挱挷㜵㘱ㄶ㙤㌸㡡挱戳㕡摢㥡戱㐳捥㌴㔳㉤攳挳㘳敡㍢戲㔳捣㘵攳㙢挶㠶攳晡〸愸昵㤱㌴摣ㅡ挵挶㤳㔲敤收昰晡㈵㙤㘶㉡㍢㉥ㅣ㡤㐴挷改愳㘸㔰㡤㐲㔵扣㡡㈳摤ㅤ㥦㐷㕢㜹㐳慡扣㈱㕤摥㤰㈹㙦挸㤶㌷㤸攵つ戹昲㠶㐵攵つ㡢换ㅢㅡ换ㅢづ㉡㙦㌸ㄸ㌶捥㔴搵扢㜷戹㌳扤搴㤶捥ㅤ昲昹攴扢㐶㙤昶搹扡㡦㡦㍤㕦昱攰㤶㜳挳㌶㔸㈸搱摥㙤愱搶户㐳愱㙤㡦挲摦摥搸㌸㝤㌴つ挶愰㔰敡㌹戴㤷㙤㝥昸扣攳扥ㅢ戵㑤扦㐹㌷㙦㔸搵昱攴㥡攵㔵㡡㈷ㄱ㐹㌶ㄶぢ㈵㤲敤挸㔸㌵㈸戴㌰ち㕦戲㥡挸㌸㍤㐲㠳㈸ち愵ㅥ户㤳扤㜵搳ㄶ㜳攲㘷㤷敦㝥搲㡥扤敥戸昸摤㘷㉦㔵㍣㔹㐹戲㌸ㄶ㑡㈴慢㘵慣〴ち㉤㠹挲㥢㉣㔲㔷㌷㑥慦愳挱㌸ㄴ㑡㍤㙣㈷搳㙦ㅣ㜸攱㥣慤ㄲ㌳捦㍦㙢敥愹㔳ㄶㅤ扤㐴昱愴㈸挹㜶挶㐲㠹㘴攳ㄹ㙢ㄷㄴ摡慥㈸㝣挹ㄲ戵攳昴〹㌴㤸㠸㐲愹晢散㘴慢捦㝥㜳昶㠱慢慥㥥㜲挱㙢㕢つ扢㘹扦摣㔷㡡挷愱㈴㥢㡣㠵ㄲ挹愶㌰搶㙥㈸戴愹㈸扣挹愲㌵攱㜱晡㌴ㅡ散㡥㐲愹摢敤㘴㠳攷㔷㝤昴㐲敦㡢㘶㕣昸昵挵昳攷敦戱昳㙤㡡㈷㜹㐹戶〷ㄶ㑡㈴摢㤳戱㘶愰搰㘶愲昰㈵ぢ㘳㥢捤愲挱㙣ㄴ㑡摤㘸㈷㕢搸㌰㜱攲戸扦捤㥢㜴搹ㄹ攳㉥扤愲戶㜱㥤攲㤷㠹㈴摢ㅢぢ㈵㤲捤㘱慣㝡ㄴ摡㕣ㄴ扥㘴㌵搸㘶昳㘸㌰ㅦ㠵㔲㔷摢挹收㜶㕣昳攲ㄶ戹㝤愷㥤ㄳ㍦晤戶〳㤷㝤昲愳敡〳戵㈴摢ㄷぢ㈵㤲敤挷㔸ぢ㔰㘸晢愳昰㈶㡢搴㘱㥢ㅤ㐰㠳摦愲㔰㙡慤㥤散晣慦づ㝥收昱㥦㡥㥥㜹捡愷ㅤㅦ㝤㍦昲㈹㔳昱换㔱㤲㌵㘰愱㐴戲㠵㔰敢㈹ㄴ㕡ㅡ㠵㉦㔹㌲㌹㑥捦搰㈰㡢㐲愹昳敤㘴晡㑢ㅢつ㍣㝣昶㙤㔳敦摢昰攱㤶㌷摣㜵昶户㡡㕦挲㤲㉣㠷㠵ㄲ挹ㄶ㌱搶㘲ㄴ㕡㈳ち㕦戲㍡㈴㍢㠸〶〷愳㔰敡っ㍢搹㠲㥢㘶㡥㑢ㅤ㌳㜲搲敡挳㠶㝦㜴挲㜷ㅢ㕥㔱晣戲㤷㘴捤㔸㈸㤱慣㠵戱㕡㔱㘸㑢㔰㜸㤳㐵㈳㐸㜶〸つ摡㔰㈸㜵㤲㥤㉣昵挰㠰㙢攷扦摡㌸攱昲㘳㐶攵ㅥ摤愶昱㌶挵㡢ち㐹搶㠱㠵ㄲ挹㤶㌲搶㌲ㄴ摡愱㈸㝣挹愲搸昵㤷搳㘰〵ち愵㡥戱㤳晤㘵搲晢㥢㘷愶㕦扢挷ㅦ㌶散昴搹㌳愷㙤㜸㔱昱攲㐵㤲ㅤ㡥㠵ㄲ挹㝥挷㔸㐷愰搰㝥㡦挲㥢㉣㤲㠸㡦搳㔷搲㘰ㄵち愵㔶摡挹攲㐳㠶愶㝥戹㜷㡦㘹㌷慦㙦㜹扥㘶慢㔵㥢㈹㕥㈴㐹戲㈳戱㔰㈲搹㔱㔰敢慢㔱㘸㐷愳昰㈵慢㑢㡣搳㡦愱挱戱㈸㤴㕡㙥㈷晢慡敡晣㙦戴㔳㕦㥤㜸昳㐳㉤摢扣戶敦㥢㕢㉡㕥㡣㐹戲攳戱㔰㈲搹〹㡣戵〶㠵㜶㈲ち㝦戲㥡㜱晡㐹㌴㌸ㄹ㠵㔲㠷搸挹昴慦摦㜸攲攴晥㙢㈷摣昷摡搴㌷戶㡡捥㕦慦㜸搱㈷挹㑥挵㐲㠹㘴愷㌱搶改㈸戴㍦愲昰㈷挳ㄹ攴っㅡ㥣㠹㐲愹㠳散㘴㝢っㅤ扤昵扤昷㜵捣戸㜶攰㠲㜷㝦摥攲昶户ㄴ㉦㉥㈵搹搹㔸㈸㤱散ㅣ挶㍡ㄷ㠵㜶ㅥち㙦戲㘸ㄸ摢散㝣ㅡ㕣㠰㐲愹㡣㥤散㥦昷㝣昵摢愷㐶㈷愷㥣戹摦㥡㜳ㄶ㑥㌹㙢扣ㅡ〴戵㈴扢〸ぢ㈵㤲㕤捣㔸㤷愰搰㉥㐵攱㑢ㄶ挵改㙡㉤つ㉥㐳愱搴〱㜶戲㘹㍦摦㝡昲㤸㠷㍥㥢㜸㐳昵㙢晢つ㑤㥥戹㐲昱㘲㔹㤲晤〹ぢ㈵㤲㕤挱㔸㔷愲搰慥㐲攱㑤ㄶ㐹㘰㥢㕤㑤㠳㙢㔰㈸㌵捦㑥㜶捤㈵㥢㐵㑦晣㙣搴㠴㤳搷ㅥ昵昷㝤摥搸㝣ㅦ挵㡢㜲㐹㜶ㅤㄶ㑡㈴晢㌳㘳㕤㡦㐲扢〱㠵㌷㔹㌴㡡㠳晡㐶ㅡ摣㠴㐲愹㔹㜶戲㕤ㄶ摣㜴挱て晢慦摣晤摣散㍦㌶㝢晣摡㑢挷愸捤愱㤶㘴户㘰愱㐴戲㕢ㄹ㙢ㅤち敤㌶ㄴ摥㘴㤱㈴搶散㜶ㅡ摣㠱㐲愹㘹㜶戲㈵昷㡣㍥㘸戳㍤扦㤹㜲㘴搳愲敢㑥㝥㔰搳搴㘰愸㈵搹㕤㔸㈸㤱散㙥挶扡〷㠵㜶㉦ち㙦戲㘸つ㉥㜸敥愳挱晤㈸㤴㥡㘰㈷㝢㜴㐶敥㙦㜳㔶㌷㑦扡㈴戵昵捥摢扦㜵㐶愵摡〲㙡㐹昶〰ㄶ㑡㈴㝢㤰戱搶愳搰ㅥ㐲攱㑢ㄶ〶挶㠷㘹昰〸ち愵敡散㘴㤷㉤㌸昱慥㠶戲㤵㌳㔶ㅦ昹挴㐱㤵敢〷摤愲㠶㐰㉤挹晥㡡㠵ㄲ挹晥挶㔸ㅢ㔰㘸㡦愱昰㈷挳ㄹ攴㜱ㅡ㍣㠱㐲愹㠸㥤散扢攴㈳㐷㥥戳㙥搸散㍢搶慦扢㘷搳㔷晢㕣摥昷㈹愸昷戶慦㜹愷戴愵づ挵慦㠸晣て㤴挸搸ㅡ晥敢晡㤷ㄹ㝥㤸攵攲戹㐴㉥ㅣ捥挶㙢㔲搱㔴攵〸㠴敤敥㑦〰㥥㥥晢收昶㘹㙣挹戶ㅥ㉡扦〹戶攴㔵㜴晥㈷挲㘸㕢㌷愹㜵㘹㑢戶㝤㐸戰戲扥㈳搵㘱㙥攱搷攵㠳ㄴ戸搵攳ㄷ㤳搹㉥昹㠶晡摤收愷㥡㤶㥡ㄳ㤷㌷㕡敡慤㝣㙡晣㕥㙡㑤ㄷ搷㑥㙤㌳て改搴ㄶ戴㘸㈲㝥搰㉦㤳搸〵㙢㘹愹慣㜶つ㥦扣戸戵摤㙣㤱收㡤㙥摥慢㌱㜳戰搹㔶㙦昲㜶㠰㤹㤵㔵ㅤ㐴㤵晤愳㙤昴散ㄶ慣㈸㝥㠶㘵㐷扡愵戹摤㤶㜷㤸㉤㔹㌳㡢昶㉥㌱摢㍡㔶捣㑤愵㥢捣㑤㍤㈶㔶㑥㈸〶㝢挴㔳㕢㌳㑢摢㈷户戶㜴戴戵㌶㜹㌵ㄳ戳换㔲昸愱㤸㥤搹㥡㌵昱㍢慦㠲㔳㤹㉡敢搵㑢愹戲敤㠳㝥㙣㌱㙥晢㔸搹㄰慥㑤扣ㄵ戶昹收摥摤㙥散ㅣ慣ㅤ搶愲挹攴㍥㔹㍥慡㡢㘰ㄲ㤷㘱戶㉢㙥攸㕡㈷摥㍢愱昵戶挵慤愵㡤㥤㕢敥晦慦㜱㜹昹〰㝢敤㜷㕢㠶ㅦ搳扢愷㕡戲㑤㘶㕢挹㍢㍦㡡㉤搲㥦㐶㔱戹㈳㡥收愲昴㉡㘰愱㤶慢ㄵ㤵㠷㌶㘶㍢ㄶ㙢㡢捤挶㐵㡢㜹㤵㠵扢㐳㔵㔵㐴㕢㌰改捦㐲愴㍦挷攲㜹ㄴ愱㔰㤹昶〲㡤戴㤰晥愲㔵慦ㅣ㠹晦㝢晥㌳扤ㅣ㕥扡摣ㄶ挰㍤㥣昶捡收愹慤㙤敤扤㝡〵慤攵敥愹昶挵ㅤ摣㍤㑢㉢ㄹ敦㈵ㄶ㉦愳愸ㅣ㠵愲换扢〰晤㘱㔴挱㥢ㅤ晤㥡愷㤸戹ㄴ㙥㌱挹搱慤㔲㤵捤搶㕤㡢㈹㘶㝢㐶攷敤㡤改㌸㔶㤶㙢㔸挲挱摦户㤹㝢扦戹扣㘳㑡慡㈳搵扢ㄹ㌷㑡戰㤵㜴ㄸ㡤ㄶ㉦㙢㠹㥥晤㐴收㜸㠷散ㅡ㈲ㄸ戲攸㡡搲㐷〴㔶㈴ㅣ㌸㌸㕥捡㝡搹㘵改㤵㐰摢㠷㘲㈵㌴晦㡥敥扤攱㠱晢㌰搹㘹㘶换摣ㄵ㑢捣㜶㥡㔷㘹㈵㔱晡て㉦〶㥢㥤㐹捦敢㘸㙣㙡ㅦ㡢㤶㑥㙢㙢㕤扡攴扦ㄹ㠷戱昴㔷㔰㌸㔳攵㙦戰ㄷ㜷㝦㥤㠰慢慣昷㌲㙥㥢㠶㠶戲㉡㐶愳㐴摦㥡〵昷㔶〴晢ㄵ晦挹愴扦㠱晦㐲愵㜴㤵搵戰攸挹捤愱㑡搸昷㙤〶愱戹㙤愶摣敥慡㤲ち㘸昷㙢摥愷戵敤攰㜴㙢敢挱摣㥦㌶㤲㕡晢㘲搳散攰㉤愴㍥昶㉤㌳戹㌵愶㔴慦㕥㥥晢㍦慥㝢㑤挳㄰㕦㝢〷㐵扦㠹㑤㑤挳㥤㠸敤摡扢㄰昵挲捤㉣敤㍤㉣㡣挰㤹扣愳戵〳㐹㠷㉦慢ㅤ扥挳昰㝡㌳搳摡㤲ㅤ㍥㜷㌱敦㌷㡤㕤摥搴扥㕣㙤〹っ扣㘷㌳敡敢昸㐱㉦㐵扦㥤㜸捤㈷㡦㤹摢昷㍥晣㐹㌵挴㔶㤴晢敦ㅣ㙤换挰昸攸ㅦ愲㔰㠳㘱挶搳ぢ㤶扤㤳晥ㄱ敡晡挷㉣㍥㐱㠱㤳㠴㘰挷㌹攲㔳慢慡戶挳晦㍣㑦攸㥦戱昸ㅣ㠵ㅡ㡤㠲㐷愹晥〵ち㘷㔲〶攲㜳攳换〶摣ㅥ攲挲つ昸㑦㐸㐳㝡〹㥤ㅡ〳ぢ㙥㐴㥤搰㜴㘲搲㠹㐸㘹〸ㅣ〸愰搲㔶ㄴ摣捤摡ㄱ㙥〲攰㈷晡昷㠲㔹㌰㠰㕦㤸㠳㘰㜴敥㝡㉥〰攵㔶㔵搵㐰㈷〰㝡㐱愰昳㕥扥㡡㐰㈴〰㉡㔱㜳㈶昵挳㉦㉥〰㘱㠸ぢ〱攸㡣愹㤷搰愹㈸晣㠲〰㝣㠹攰㠱〰扥戰ㄵ〵㜷搸㙡ㄱ㘹〴㕢戱〹㥢晣ㄹ捣㠲〱っ㠴㕡ㅦ挴㘲㔳ㄴ㉥〰㥢㕢㔵㤵㐰㄰〱㌰㤸㐶㕢愰㔰㜵㄰〹㠰㈱愸㌹㤳㝡摦つ㈰〹㜱㈱㠰㘱㡣愹㤷搰愹㜱昰ぢ〲昰㙡㌱〰慦搸㡡㠲扢㝥攳ㄱ㘹〴㕢戱㉤㥢晣㔲㔱〰摢㐳慤㡦㘶㌱〶㠵ぢ挰㔸慢慡㜶㐱㄰〱戰㈳㡤㙡㔰愸〹㄰〹㠰㌰㙡捥愴㥥㜴〳搸ㄵ攲㐲〰㜱挶搴㑢攸搴㐴昸〵〱㜸愸ㄸ㠰昵戶愲攰㑥攴ㄴ㐴ㅡ挱㔶散㠲愴敡㠱愲〰㈶㐰慤㑦㘴㌱〹㠵ぢ挰ㄴ慢慡㜶㐳㄰〱戰ㅢ㡤愶愲㔰扣㌹㈹〰愶愱收㑣敡づ㌷㠰愹㄰ㄷ〲搸㤳㌱昵ㄲ㍡戵㍢晣㠲〰㕣㕦っ挰㥦㙤㐵挱摤搱㍤ㄱ㘹〴㕢㌱㤷㑤扥戶㈸㠰昹㔰敢晢戰搸ㄷ㠵ぢ挰〲慢慡㘶㈰㠸〰搸㥦㐶〷愰㔰戳㈰ㄲ〰扦㐵捤㤹搴㕡㌷㠰㤹㄰ㄷ〲㐸㌱愶㕥㐲愷㘶挳㉦〸挰㌹挵〰㥣㙤㉢ち敥搸捥㐱愴ㄱ㙣挵㐱㙣昲㤹㐵〱㌴㐱慤㌷戳㘸㐱攱〲戰挴慡慡㝡〴ㄱ〰㠷搰愸つ㠵㥡〷㤱〰㘸㐷捤㤹搴㠹㙥〰㜳㈱㉥〴㜰㈸㘳敡㈵㜴㙡㍥晣㠲〰ㅣ㔹っ挰ㅦ㙣㐵挱㕤攴晤㄰㘹〴㕢戱㡡㑤㕥㔹ㄴ挰㤱㔰敢㐷戱㔸㡤挲〵攰ㄸ慢慡ㄶ㈰㠸〰㌸㤶㐶挷愱㔰〷㐰㈴〰㡥㐷捤㤹搴㌲㌷㠰晤㈱㉥〴㜰ㄲ㘳敡㈵㜴敡户昰ぢ〲搰㔴っ挰挱戶愲攰捥昶㐲㐴ㅡ挱㔶㥣挵㈶㌷ㄶ〵㜰づ搴晡戹㉣捥㐳攱〲㜰㠱㔵㔵㈹〴ㄱ〰ㄷ搲攸㈲ㄴ㉡〳㤱〰戸ㄸ㌵㘷㔲ぢ摤〰搲㄰ㄷ〲戸っ昶㈱扤㠴㑥㘵攱ㄷ〴㘰㝥㌱〰昳㙣㐵挱摤㜶摥㐵ㅦ挱㔶㕣挷㈶搷ㄷ〵㜰㍤搴晡つ㉣㙥㐴攱〲㜰戳㔵㔵㡢ㄱ㐴〰摣㐲愳㕢㔱愸㠳㈰ㄲ〰敢㔰㜳㈶戵㠷ㅢ㐰㈳挴㠵〰敥㘴㑣扤㠴㑥ㅤっ扦㈰〰ㄳ㡡〱搸搵㔶ㄴ昴〰戴㈰搲〸戶攲㐱㌶㜹㝣㔱〰て㐱慤㍦捣攲ㄱㄴ㉥〰㝦戵慡慡ㄵ㐱〴挰摦㘸戴〱㠵㍡〴㈲〱昰ㄸ㙡捥愴㘲㙥〰㑢㈰㉥〴昰ㄴ㘳敡㈵㜴慡つ㝥㐱〰戶㉦〶㘰㍢㕢㔱搰㉢戱ㄴ㤱㐶戰ㄵ㉦戳挹摢ㄴ〵昰㉡搴晡㙢㉣㕥㐷攱〲昰愶㔵㔵换㄰㐴〰扣㐵愳户㔱愸攵㄰〹㠰㜷㔰㜳㈶㌵搴つ攰㔰㠸ぢ〱㝣挰㤸㝡〹㥤㕡〱扦㈰〰〳㡢〱ㄸ㘰㉢ち㝡㑡㝥㠷㐸㈳搸㡡捦搹攴㡤㡢〲昸ㄲ㙡晤㉢ㄶ㕦愳㜰〱昸挶慡慡㈳㄰㐴〰㝣㑢愳㝦愱㔰㉢㈱ㄲ〰摦愱收㑣慡捡つ攰昷㄰ㄷ〲昸㤱㌱昵ㄲ㍡戵ち㝥㐱〰㝥昹戹挸愵昰捦戶愲愰昷收㈸㐴ㅡ挱㔶㔴㤴愳挹㍦挲㉣昸㔲㔸㠳㕡敦捤愲ち㠵ぢ㐰挸慡慡搵〸㌲㤲㠱晡搰愸㉦ち㜵っ慡〲愰ㅦ㙡捥愴扥㐶㡥捥ㅦ㐳㐷㐳㕣〸㘰㘳搸㠷昴ㄲ㍡挵㙥愲㈰〰ㅦㄵ〳昰㜷㕢㔱搰愳㜴〲㈲〹㠰㉤搸攴て㡡〲搸ㄲ㙡㝤㉢ㄶ㐳搹扡晣慦挱攱㔶㔵慤㐱愰㤱㕣㥤ㄱ㌴ㅡ㠹㐲㥤㠴慡〰搸ㅡ㌵㘷㔲慦扢〱㥣〸㜱㈱㠰㙤㘰ㅦ搲㑢攸搴挹昰ぢ〲昰㙣㌱〰捦搸㡡㠲㕥慥搳㄰㐹〰搴戰挹㑦ㄵ〵㄰㠱㕡㡦戲㠸戱㜵㜹〰戵㔶㔵㥤㡥㐰㈳戹㍡〹ㅡ㈵㔱愸㌳㔰ㄵ〰㜵愸㌹㤳㝡挴つ攰㡦㄰ㄷ〲ㄸて晢㤰㕥㐲愷捥㠴㕦㄰㠰㝢㡡〱戸摢㔶ㄴ昴扣㥤㠳㐸〲㘰㉡㥢㝣㘷㔱〰扢㐳慤㑦㘷戱〷㕢㤷〷㌰挳慡慡㜳ㄱ㘸㈴㔷㘷㈶㡤㘶愱㔰攷愳㉡〰㘶愳收㑣敡㐶㌷㠰昳㈰㉥〴㔰て晢㤰㕥㐲愷㉥㠰㕦㄰㠰㉢㡡〱昸㤳慤㈸攸つ扣ㄸ㤱〴挰〱㙣昲㘵㐵〱ㅣ〸戵摥挰㘲㈱㕢㤷〷㤰戶慡敡ㄲ〴ㅡ㠹㡦㥥愱㔱ㄶ㠵㕡㡢慡〰㌰㔱㜳㈶㜵㥥ㅢ挰愵㄰ㄷ〲㘸㠴㝤㐸㉦愱㔳㤷挱㉦〸挰愹挵〰㥣㘲㉢ち㝡㈸慦㐰㈴〱搰挶㈶㥦㔴ㄴ㐰〷搴晡㔲ㄶ换搸扡㍣㠰攵㔶㔵戱昷㜲㈴㔷㘷〵㡤づ㐳愱慥㐶㔵〰ㅣ㡥㥡㌳愹搵㙥〰㔷㐱㕣〸㘰㈵散㐳㝡〹㥤扡〶㝥㐱〰づ㉢〶㘰㠵慤㈸攸㌵晤㌳㈲〹㠰攳搸攴㐳㡢〲㌸〱㙡㝤つ㡢ㄳ搹扡㍣㠰㤳慤慡扡ㅥ㠱㐶㜲㜵㑥愱搱愹㈸搴㡤愸ち㠰搳㔰㜳㈶搵攲〶㜰〳挴㠵〰捥㠴㝤㐸㉦愱㔳㌷挱㉦〸㐰戶ㄸ㠰㡣慤㈸攸挹扤ㄵ㤱〴挰㐵㙣㜲慡㈸㠰㑢愰搶㉦㘵戱㤶慤换〳戸摣慡慡㜵〸㌴㤲慢昳㈷ㅡ㕤㠱㐲摤㡥慡〰戸ㄲ㌵㘷㔲晢扡〱摣〶㜱㈱㠰㙢㘱ㅦ搲㑢攸搴ㅤ昰ぢ〲㌰慢ㄸ㠰㤹戶愲愰㜷昹㙥㐴ㄲ〰户戲挹㝢ㄶ〵㜰ㅢ搴晡敤㉣敥㘰敢昲〰敥戲慡敡ㅥ〴ㅡ挹搵戹㥢㐶昷愰㔰昷愱㉡〰敥㐵捤㤹搴㈴㌷㠰㝢㈱㉥〴昰〰散㐳㝡〹㥤扡ㅦ㝥㐱〰㤲挵〰㈴㙣㐵㐱㡦昷㠳㠸㈴〰㌶戰挹昱愲〰ㅥ㠷㕡㝦㠲挵㤳㈸㕣〰㥥戶慡㙡㍤〲㡤攴敡㍣㐳愳㘷㔱愸㠷㔱ㄵ〰捦愱收㑣㙡㡣ㅢ挰㐳㄰ㄷ〲㜸〹昶㈱扤㠴㑥㍤〲扦㈰〰㈳㡢〱ㄸ㘱㉢ち㝡攱晦㠶㐸〲攰㙤㌶㜹㔸㔱〰敦㐲慤扦挷攲㝤戶㉥扦〷㝣㘸㔵搵〶〴ㅡ挹搵昹㍢㡤㍥㐲愱ㅥ㐷㔵〰㝣㡣㥡㌳愹㑤摤〰ㅥ㠳戸㄰挰㘷戰て改㈵㜴敡〹昸〵〱攸㕢っ㐰ㅦ㕢攱ㅦㄹ㔰昹㌴㈲昵愰㐷户てㅢ㥣㥢摦㘸ㅥ捡㉥愸㡤㜲ㄸㅡ㍣㜹㘹㝢㐷慢昴㤷昵换㑤㘹㥤搵摡㌱愵戱㝤㐹㔳㙡挵㠰㥣扤戰捦㘲戳〵扤搹㙤攸搴昶挹㕡㤷㉣㌱戳㝡慥扥㜵㘹㕢挶㥣㍥攵㝦愱户ㅢ敢㠷㑤㈷ㅤ摤攵ち搳㝦搶㠱㕢〶㑦散㈵㤸捡㉡㥦㐵㐰㝦㍦㥣っ㔰㜶昵㤹换愲〱挳晥㜹愲㜳ㅢ㍢㥡捣㍥㌹改慦㤶攵慡ㅣ㈸㘲㠸㐰戶㜷㡥㝤㐱收㤴㝥戹㘹㙤㡤搹愶挶ㄶ㤳ㅢ㘳愰㘵㍡挳㕣㠴攱〰㝢戵戶㌷㜲㉣㜸扦摣摣戶㔴㑢晢ㄲ昶㙣㘶㔶㙣攲愹㐹ㄷ㘸㘵㙥㔲㘳㑢㍢搲挸㔶攴㜲晦㕣晤攲搶㐳昱㔸挲搲收㤶㘹愹㈵敤晦ㄳ㕢㐵㜱戳挸㈴㥢㐶㤵慢昲㜲㔵㔵㕥昵㥦㙥ㅦ敤㕦㌸挶〶㔸〳扥㠷㘳㍦敤㘸㙢㑣㉦㈵㌰挹ㄱ㐱㔹挱㐲戶㘱㔹攵㜳㔸昲昷㘱扡㌶愱㙦〰〲摢敡ㄹ㙥ㅦ搸ㄷ摥昹慣挷㔶㌰搷扦㐳㜳晡㝥㡦㘲㡦㘹昳愶攷㠷收晣㥦ㅥ㥣愸㝣ㅥ㤱扢㍤ㄲ㘲㄰㡣㌷戲㜶㈱㡥㡥攰ㅥ㠵㈳ㄳ㝢〲㙢晥摤㌲㤴ㄳㅢ敥愱ㅢ攵ㄷ愷愲㌳扤㙦㙥㐶㉡㙤㌶㘱っ㐰㜳慡㘳㈳慢挲挱ㄸㄸ㔸摦㙥敢㈶户㌶㌷愷戸换昱昱㠰晡㑣慡挹慣捡㑤㕣摡搱㍡戳戱㐵捦愱㤰晤搲ㄶ愵㤶㐳㤴㕡㙥昵搶攷收㜰㙣㤰㉣㌳㔶敢愲㔴㕢㘳挷攲收挶㑣ㄵ㉢ㅣ扦昳㍦戱慦攲晣㔱〱㤸捥攴㥣㑢晣摤晦㔶㈷㍣㌶昷㔸㡣㤸㈱㍡㙥㝥散搱攵㑡挳㍦昵ㅦづㅤ挱㤹㐷扥㔰昴ㅦ㄰慤ㄲㅦ㌹ㄵ㐹㕢扥㤴慥㔸㉣㝥戹ㄲ扢愸㥣㥣搴㡢㌴挰㐷晦ㄱ愶㕣攰愷攲㈵ㄴ㈵挷ㄵ昴㠶㐱㘸㐶㙢㉡㍢㌵㤵挱愳㍥扤敤〷㝤慡戰㘹㜹慡㘹㌳㌸搲㘳㌲〶て愱㉢㝢㔹㘳搶㙣慢愲愰ㅥて㌲㔵㜰㡣㠸㘶㙤㐳昴㜹昷㉡慢慣散㔳ㄵ㤴㙢扡ㄳ㙢㤴摤㝦敥㝥㔰㙡㝡㐱晣㑦昷㑥敥捡戶㠷㐲昲ㄵ昵ㄳ㔶㐷晦㤹敢昴㌲㠴㕣ㅦ㥦挱㉦㌴昸ㄵ㐵攵㉢㔰晡户㡤㜷搰〵㠶㘶攸㌰慡㤰㐷㘴㌸ㅣ愴ち㐳㈷㘴ㅣ㐹愵慣㐸ㅦ搷昸て捤ㅡ晡㔱攵㍣㜷愳搵㘳㉦㌷戳㈱敢晣捡㜱㈶昸㘶㈸㉢㉦慦挰愶搶晣㘳攷ち搲㈲㔸㜳扤㈹〳㐳搴㔰㌴㐱攳㤰挱挱㍣㔸㄰扦㠱㝢扣昷㌱㤴ㄷ㘰㠳㥥敤㕦昱㥦㑣愱㤰㕥づ㡦戲㤰㝡〳愵㠳㈱㐴㠹挵〹ㅢ〰㜷挱㔰愸て㈱攴挵㠰敢慢㑢㝤㠴㉡扦扥㜰㙦て愴㘴昲㥤ㅡ搵挷㤰昲昴愸㙢っ昲〹㤶㜸搶改摣ぢ慢㈰敤㝡㉦晣㤴ㅥ昸攸㝣㠴㡤ぢ昲昹っぢ㑥㤳㈹戰㥢ㅣ㠲㡤摥㠷㠶㥦〷ㅢ昴愵㐱㍦ㅡ㝣〱〳㙥㕥㙤㈳搴㡡㘱挳攰搰〰㙣〶㍣㠰敤㥦慥ㄴ㉥㙣ㅢ㌳挵㈶㑣昱ㄳっ晣搸㝥㠱㑣戰㘹〳㘰搲摤㙦ㄹ挵慤㈶㈸〷㌲㌰ㄹ㜸㔰㙥ち㘹搷㈸换攱㐶㔸晡㘶ㄲ挴慡㈸づ㔵〸㐰戹㌹㙣昴挱㌴攴㌰㠶〰㠳㉤㘸㌰㠴〶ㅣ搹㈰㈸户㐴慤〸㑡㍥敢ㄳ㠰㜲㈸㍣㠰㤲㘳ㅤ㥣ㄴ㉥㤴挳㤸㘲㌸㔳㜰㕣㠲ㅦ㈵〷㈳㔸㝢㈰㔱捡攴摦〳㌹㔴㐱戰㡤㘴㄰㡥㔹昰㘰ㅢ〵㘹搷搸㌸戶〱㌳㥥攱㘲㄰㉣挸㠷〳ㅣ㥣㈶㔳㘰敦㠱扦㠱㡤扥つつ㌹昸㈱挰㘰㕢ㅡ㙣㐷〳㡥㠷㄰㙣摢愳ㄶ㡣㑤㥥㕡ち挰㌶〶ㅥ挰㌶捣㤵挲㠵㙤〷愶ㄸ换ㄴㅣ捤攰挷挶㈱っ搶ㅥ戸㈳㑣扡扤〷㜲搰㠳愰慣㘱㘰㡥㝥昰愰㡣㐰摡㌵㑡㡥㤲挰㡣摢愶っ攲愰攴㔰㠹〰㔲㌱搸攸㜱ㅡ㜲ㄸ㐵㠰㐱㉤つㄲ㌴攰挸ち㐱㤹㐴慤〸㑡㍥㤳ㄵ㠰㜲ㅣ㍣㠰㤲㘳㉤㥣ㄴ㉥㤴㍢㌱挵捥㑣挱㜱ㄱ㝥㤴ㄳ㈰戳㔰㡥㠷㐹户㔱㑥㠴㥢愰摣㠵㠱㈷愱收㐱㌹〱搲慥㔱㜲扣〵㘶っ挶㘰㄰〷㈵〷㕤㌸慢㐱愱扤㔷㑥㠲㡤㍥㤹㠶ㅣ㤰ㄱ㘰㌰㠵〶扢搱㠰㘳㌴〴攵㔴搴㠲㔱捡ㄳ㘷〱㈸㜷㠷〷㔰㜲搴㠶㤳挲㠵㜲㍡㔳散挱ㄴㅣ㘱攱㐷挹㘱ㄵ㕤ㅣ捣ㅣ㜴㈱搸㘶㌰〸㐷㕦㜸戰捤㠲戴㙢㙣ㅣ愵㠱ㄹ捦慦㌱㠸㠳㡤㐳㌵㥣㈶㔳㘸㘳摢ぢ㌶晡摥㌴攴㌰㡥〰㠳㌹㌴愸愷〱㐷㜶〸戶戹愸ㄵ挱挶㘷攷〲戰捤㠷〷戰愵㕣㈹㕣搸昶㘱㡡㝤㤹㠲攳㌲晣搸㌸ㄸ挳挲挶㍤㔰愶〸㑡搷てㄴ挵愱ㅡ㠲㙤〱㠳㜰捣㠶〷摢〱㤰㜶㡤㡤㘳㍢㌰攳攱㌸〶挱㠲㝣㌸挰㈳㠰捡㠱戰搱ㅢ㘸挸挱ㅦ〱〶ぢ㘹㤰愲〱挷㠳〸戶㌴㙡㐵戰昱㈹挰〰㙣㔹㜸〰ㅢ㐷㠸㌸㈹㕣搸㑣愶挸㌱挵㉡ㄸ昸戱ㅤ〹㔹ㄷ㝢ㅢ〷㜸〸戶挵っ挲㤱ㅥㅥ㙣〷㐱摡㌵㌶㡥〸挱㡣㈷敦ㄸ挴挱挶㘱㈱㑥㤳㈹戴昷戶㈶搸攸捤㌴攴㤰㤱〰㠳ㄶㅡ戴搲㠰愳㐸〴摢ㄲ搴㠲戱挹昳㡣〱搸摡攰〱㙣ㅣ㔷攲愴㜰㘱㙢㘷ち扥㘲㐰㜱っ㠸ㅦㅢ〷㝥㔸搸昸搵㈱㤳㝦㙦攳戰㄰挱戶㡣㐱㌸㍥挴㠳㙤㌹愴㕤㘳攳㌸ㄲ捣攸㌵㘰㄰㉣挸㠷㠳㐹㥣㈶㔳㘰㘳㍢っ㌶晡攱㌴攴㐰㤳〰㠳摦搱攰〸ㅡ㕣っ〳挱昶㝢搴㡡㘰攳㤳㤹〱搸㔶挱〳搸㌸ㅡ挵㐹攱挲昶〷愶㌸㤲㈹㌸㜲挴㡦㡤挳㐵扡搸摢㌸㤸㐴戰慤㘶㄰㡥㉡昱㘰㍢〶搲慥戱㜱昴〹㘶㍣㌳挸㈰づ㌶づ㐱㜱㥡㑣愱㡤敤㌸搸攸挷搳㤰挳㔳〲っ㑥愰挱ㅡㅡ㜰挴㡡㘰㍢ㄱ戵㈲搸敡㠲戱㥤って㘰攳ㄸㄶ㈷㠵ぢ摢㈹㑣㜱㉡㔳㜰扣㠹ㅦㅢ〷㤹㔸搸㡡晥挲攰㄰ㄴ挱㜶㍡㠳㜰㉣㡡〷摢ㄹ㤰㜶㡤㡤㘳㔶㌰攳㠱㐴〶㜱戰㜱攰㡡搳㘴ち㙤㙣㘷挱㐶㍦㥢㠶ㅣ搴ㄲ㘰㜰づつ捥愵〱挷戹〸戶昳㔰ぢ挶㈶㑦换〶散㙤ㄷ挰〳搸㌸昲挵㐹攱挲㜶㈱㔳㕣挴ㄴㅣ愵攲挷挶愱㈹㕤㘰攳挰ㄵ挱㜶〹㠳㜰〴㡢〷摢㕡㐸扢挶挶㤱㉥㤸昱戴㈳㠳㌸搸摥挲㤲搳㘴ち㙤㙣㤷挳㐶晦ㄳつ摦づ㌶戸㠲〶㔷搲攰ㅤㄸ〸戶慢㔰㉢㠲㡤捦晤〶㘰扢〶ㅥ挰挶昱㌲㑥ㅢ㕣搸慥㘵㡡敢㤸㠲㘳㕢晣搸㌸愰挵挲㔶昴摣挶攱㉥㠲敤㝡〶攱戸ㄷて戶ㅢ㈱敤ㅡㅢ挷挷㘰挶愳㤴っ攲㘰攳㈰ㄹ愷挹ㄴ摡搸㙥㠶㡤㝥ぢつ㌹㠰㈶挰攰㔶ㅡ慣愳〱挷搴〸戶摢㔰ぢ挶㈶㑦㌰〷㘰扢〳ㅥ挰挶㔱㌶㑥ちㄷ戶㍢㤹攲㉥愶愸挰て㝤㍦㌶づ㠳改攲摣挶㐱㌲㠲敤ㅥ〶攱㘸ㄹて戶晢㈰敤ㅡㅢ㐷搵㄰㡣㝥㍦㠳㌸搸㌸戴挶㘹㌲㠵㌶戶扦挰㐶㝦㠰㠶ㅣ㜶ㄳ㘰昰㈰つ搶搳㠰㈳㜱〴摢㐳愸ㄵ挱挶㘷戱〳戰㍤〲て㘰攳搸ㅣ㈷㠵ぢ摢愳㑣昱㔷愶攰㌸ㅡ㍦㌶づ㥥改㘲㙦攳搰ㅡ挱戶㠱㐱㌸挶挶㠳敤㜱㐸扢挶挶戱㌸㠲敤〹〶㜱戰㡤㠰搴㘹戲ぢ摢㤳戰搱㥦愲㈱〷敢〴ㄸ㍣㑤㠳㘷㘸挰昱㍢㠲敤㔹搴㡡㘱挳㜳扣〱搸㥥㠷〷戰㜱㐴㡦㤳挲㠵敤〵愶㜸㤱㈹㌸晡挶㡦㡤㐳㙥扡挰挶〱㌹㠲敤㘵〶攱挸ㅣて戶㔷㈱敤ㅡ㕢㉤摣〴摢㙢っ攲㘰攳㌰ㅥ愷挹㉥㙣慦挳㐶㝦㠳㠶挹㘰㠳㌷㘹昰ㄶつ㌸敡㐷戰扤㡤㕡㌱㙣挱扦ㄲ摥㠵〷戰㜱ㅣ㤰搳〶ㄷ戶昷㤸攲㝤愶攰㤸ㅤ㍦㌶づ搴改攲㈰攵㌰ㅥ挱昶㈱㠳㜰㍣㡦〷摢㐷㤰㜶㡤㡤攳㝥〴摢挷っ攲㘰攳攰ㅦ愷挹㉥㙣㥦挰㐶晦〷つ㌹㌰㈸挰攰㔳ㅡ㝣㐶〳㡥ㄵㄲ㙣㥦愳ㄶ㡣㑤㥥昴て搸摢扥㠴〷戰㜱昴㤰㤳挲㠵敤㉢愶昸㥡㈹㌸搲挷㡦㡤挳㝢㉣㙣㐵㉦㐰㌸昸㐷戰㝤挳㈰ぢ㔱昳㘰晢ㄷ愴㕤㘳攳㘸㈱挱昶ㅤ㠳㌸搸㌸㘴挸㘹戲ぢ摢昷戰搱晦㑤挳㙣戰挱て㌴昸㤱〶㈶っ〴摢㑦愸ㄵ挱挶㜷ㄶ〴㘰晢〵ㅥ挰挶㌱㐷㑥ㅢ㕣搸㝥㘵㡡㌲㜴㘴㈸㡥て昲㘳攳愰愰㉥づ㔲づㄹㄲ㙣戸搷㕤愶㤶愱收挱㠶〷㡡扢㠱㙤㌹摣〴㕢㈵㠳㌸搸㌸搰挸㘹戲ぢ㥢〶ㅢ扤㌷つ㌹〸㈹挰愰㡡〶㝣㐳㥡攲戸㈴挱ㄶ㐲㉤ㄸ㥢扣㝤㈱〰㕢㕦㜸〰ㅢ㐷㉡㌹㈹㕣搸晡㌱挵㐶㑣挱㔱㐵㝥㙣ㅣ㑡搴挵摥挶㠱㐶㠲捤㘰㄰㡥㌸昲㘰摢〴搲慥昷㌶㡥㑣ㄲ㙣〳ㄸ挴挱挶攱㐹㑥㤳㕤搸〶挲㐶ㅦ㐴㐳づ㕤ち㌰搸㤴〶㥢搱㠰愳㤹〴摢收愸〵㘳㤳昷㐸〴㘰摢〲ㅥ挰挶昱㑤㑥ちㄷ戶㈱㑣戱㈵㔳㜰㉣㤲ㅦ摢㈵㤰㜵戱户㕤ちㄳ挱㌶㤴㐱㌸㑥挹㠳㙤㌸愴㕤㘳攳㜸㈶挱㌶㠲㐱ㅣ㙣㝦㠲搴㘹戲ぢ摢㐸搸攸㕢搳㤰〳㥥〲っ㐶搱愰㥡〶ㅣ〳㈵搸㝥㠳㕡㌰㌶㜹㈳㐶〰戶㙤攱〱㙣ㅣㄵ攵愴㜰㘱摢㡥㈹戶㘷ち㡥㘰昲㘳扢つ㌲ぢ摢〰ㅥ敡㥣㈲昸戸㙦ㅣ㜱㔰㤳㘰ㅢ挳㈰㜷愰收挱㌶ㄶ搲慥戱㜱ㄴ㤴㘰摢㤱㐱㤰㐱㍥ㅣち攵㌴搹㠵慤〶㌶㝡㤸㠶ㅣ㈶ㄵ㘰㄰愱㐱㤴〶ㅣ㌹㈵搸㘲愸〵㘳㤳㜷㝢〴㘰慢㠵〷戰㍤攰㑡攱挲㤶㘰㡡㈴㔳㜰摣㤳ㅦㅢ〷㍢㜵㠱㡤㐳愱〴摢㌸〶攱㤸㈸て戶㥤㈱敤ㅡㅢ挷㑥〹戶昱っ攲㘰攳〰慡〰㉡扢挰㐶摦㤵㠶ㅣ㕣ㄵ㘰㌰㠱〶ㄳ㘹挰昱㔶㠲㙤ㄲ㙡㐵戰昱㉤㈵〱搸愶挰〳搸㌸〲换㐹攱挲戶ㅢ㔳㑣㘵㡡户㘱攰挷挶㈱㔲ㄶ戶昱挵昶㌶づ愰ㄲ㙣扢㌳〸㐷㔲㜹戰敤〱㘹搷搸㌸攲㑡戰敤挹㈰づ㌶づ扢㜲㥡㑣愱晤㉢㘱〶㙣昴㤹㌴攴㤰慣〰㠳㔹㌴㤸㑤〳㡥搲ㄲ㙣㝢愱㔶っ㕢昰慦㠴㌹昰〰㌶㡥摢㜲㔲戸戰搵㌳挵㕣愶攰㈸て㘹晡㍣搶散愶㔷戲愷摥摦〱㕤㌰㌸㐰㌲攴㌸㑣愰扥㘳㐵ㄳ㠶㘶㜰㤱ㅤ搲搶ㄲ扢搶㐳㈲㐳㌷㜹㙢ㅢ扡昳㉡晣慦㡥攸昴㝤ち㠹晢っ昴扤㤶㐳摣愸攱㈸㠴捡㙢㝥㉣㝣昵㐴愷㍦ㅢ㥥㝦㐶㥦㍥㥣戴㝤搰挴㠱㌳ㅢ㌳㙤慤敤慤戹㡥攱昵ㄸ㜶㠴㐷搷摢ㅡ㜳㘵㘵㌵ㄳ㉢慦㐲挴挰㥣㕣戱㡡ㄶ扥㔹㜲ㄹㅦ晢てㅤ摣搲㝡㘸㡢戴愶戲㥤㙦㝢ㄱ㕥扤㝢㌳つ㤹捡戴㌵攰ㄹㅣ戱㐰㘷㝤㍦㤴晤㝡ㄹ散昲愷戱戶〰昵敡挹㤳㈶捦㘹㠸搴攵愲戱㙣㙤㉣㥤ぢ攷㘲攱㜸㉡㘵㥡㌵㠹摡㕣㈲ㅢ㠹搷搵㈶㔳㔱㐳㐶〸㌰挶晥昰㌱㌸㈶㐰搲ㅤ挰ㅡ〷〷㐸㡤扡捡㜲散搳摤敤慥㠷㝤㤹㑡慢㡣捡㉡戳愲㜷㙦㔵敤㝢ㅢ㐹㐱㌷㍦〷摢挸敢ㅣ㌴㡤扤晣㤵㙢〱慢㝢㑥㙣㘰㝥㕢搰㤹挷㥥摥㠰㈶攸ぢ㔱㠴㡣㕥㄰㔰愶愵㔰摤㘸昲愴〶搷㘸㈵㉤つ搹挶㤰㜹摦昸愹㘵㈰敥ぢ戱㡣㙥挰慢㐴摢㡤ち㍢㡡㍥㠲攱㑤攸昵㤱㔸㔲ㅡ攴〲㘹ㄱ㐴㕣㤰㑦ㄵ愴摣慢搵㌹㔸ㄱ敥㑢㔰攰㠱㕡㤸㜰㕦㔰㘷㐱挲晤挱扢㍤㜵㌸搱㐲㍦ㄸ㈵戶㘷挸づ慤㌵愱㙥㙤捦㜸㉣ㄵ捥㘴㙡愳搹㘸㌸ㄹ慢㡢㐵搲挹扡㜰㍣㥡㡢愶愳搱扡㜴㌲㤲㌱晡㌸捤㘹㠶㡦搱搷愹挹昶散攷搴愸㔳〶㙡摣愶敡㔴㌴㠴扣戱㕣愶ㅦ〲㤵摥㠶㈲㘴㙣っ㠱挸挸㑤㈷㈸㥤㔸㡣㑤ㅣ昹戶㜴㌸㤴昲敤戰愴〶㐲㉥㈴㔶㐰搴㐹㘲㔳㐸㠵挴㌱㐸攱㤰搰づ㠷㐹搱㐳㐵慤㠶㘹㈱㥥捤㄰〹㙥戸换㡤ㄲ㜸㌶户昳㘹扦㐷摤挲㤳捥㤸戹㐴㈲ㄲ慥换〱㑥㌸㕢㕢㔷ㅢ㡢㠶挳㌵㔹㌳ㄹ〳㈸攰ㄹ散戴㜱㈵㝣㡣㉤㥣摡㉡搶㠶㌸㌵敡搴㔰搴〴捦敦摤㜸㡥㠲㑡㕦㡤㈲㘴っ㠳〱㘶扣搷づ㔵晦㙥㜵っ㘴〱扢搵戱㄰㝢㜷慢攱㜶ㄴ㝤㐷慥搹昱搰换㡢㐴搵㐸挸〵收ㅡ㠸㍡㘱㡥㠲㔴㘰㜶戸㘰敡㠴㈹扢㔵㕢㈰㌷㜶攸搳㐲㍦〵㈵戸晤挶づ慤㥤㡡扡捤㉤㕤ㄷ㡢㈷㈲改㘸㈴㤲㠹搵㘶㔰换挵搳戵挹っ晥㘵攳戹㜸搸㤰扥㝥挶㌸つ㍥挶戶㑥攳㠴摢㜶㑥㡤㍡㌵〶㌵攱搶攴收㜶㈶㔴晡㔹㈸㐲挶づ㌰挰㕣愶㤳㥢㑥㔰㍡戱ㄸ㘳ㅤ㜹㉤㤵攷㔳㥥挰㤲慡㠱㕣㐸㕣〸㔱㈷㠹〸愴㐲㈲敤㈲愱㕤っ㤳攲扢搵挲㐰㍣㔱㐴㠲ㅢ挶昷愳〴㥥㤸㥤㑦㕢㡢扡㠵〷㠷㕡㕤㉡㥢挸㐶㙢㈲戵戱戰㤹㑡㠷挳愹㕡㑣㤱㐸慡愶戶㉥㤷㌵愴晦㥥㌱㉥㠳㡦㔱敢戴昸㜲搶ㄲ㑥㡤㍡㌵づ㌵挱戳挰㡤攷㑡愸昴慢㔰㠴㡣㥤㘰㠰戹㑣扢ㅡ㔵晦㙥㜵つ㘴〱扢搵戵㄰㝢㜷慢㥤敤㈸晡㜸戶敡捦搰换㕢㕣搵㉥㤰ぢ捣ㅢ㈰敡㠴㌹〱㔲㠱戹㤷ㅢ收㑤㌰㈹づ㜳㔶㈰㑣㜶搳挳つ户㜳㔱〲收㈴㍢㥦㜶㉢敡ㄶ㑣搳捣㐵攲愹㑣㌸㔷㤳捣挶㙡攳㤹㔴㑤㍣㕡㕢ㄷ捥攵㈲㜵㘹ㅥ愵挶㘴愷㡤敢攰㘳㑣㜱㙡户戱㈶㥤昷㡣㑦㥤摡ㅤ㍡㠱戹扢ㅢ收㥤㔰改㜷愱〸ㄹ搳㘱㠰戹㑣扢ㅢ㔵㍦捣㝢㈰ぢ㠰㜹㉦挴㕥㤸㝢搸㔱昴㈹捣㝣㍦昴昲㤶㕡㌵〳㜲㠱昹〰㐴㥤㌰㘷㐱㉡㌰㜷㜱挱捣ㅦ愳㍢〷㜲㥢つ㈷〴挱攳挶㈸挱㙤㉦㍢戴昶〸敡㌶户㙣愲㉥ㄱ㑥㤹㠹ㅡ㝣愵㐷㙡㐰捡慣慤〹攷㙡㤳戱㥡㔸ㄲ愷㝦㘳㙦愷㌹㡦挲挷㤸攳搴攴ㄸ慤㜷㙡搴愹昹愸〹户㕡㌷户挷愰搲ㅦ㐷ㄱ㌲昶㠱〱收㠲㘳㜴㕦㐷扥㈷㤵捦搰㘱〶㤶搴〲挸㠵挴㜳っ㑦〹㍦〷㐰㉡㈴挶戸㐹㜰户㤲戳搵昶㠱㈴㝥ぢ㈷㕡攸㉦愱〴㠹〳敤搰摡换愸㕢㈴昰㈵ㄸ挱敢摥㤲搹㔴㍣ㅣ慢捤㈶敢捣㜰㑤㑤っ㥦㐸摣㑣㈶攳㈹愳挱㘹捥㉢昰㌱ㄶ㍡㌵搹㠳愴㐳㥥昱愹㔳㔹攸㠴挴㈸㌷㠹㌷愰搲摦㐴ㄱ㌲搸挳㡥ㄹ捦戵㔰挶㕤㐶攷づ㘲攴ㅣ昹ㅣ㉡摦愳扣ㅥ㑢㙡㌱攴㐲攲〳㠸㍡㐹ㅣ〴愹㤰搸挲㑤愲昳扣扤㜹㈰㠹㠳攱㠴㈰㜸ㄹㄱ㑡㤰㘸戲㐳㙢㥦愰㙥㥦㤸㙡攳㌵㤱㔴㍡㥥慢㑤挵㘳㤹扡㘴扡㉥㕥㤳㑤㈵戳搱ㄸ慥昱昰攵㘷㌴㍢捤昹〷㝣㡣ㄶ愷㈶晢㐴慢㔳愳㑥戵愱㈶㈴㌶㜱㤳昸〲㉡晤㑢ㄴ㈱愳ㅤ〶㤸ぢ昶㠹づ㐷扥ㅦ㤵摦搲㠱慦㠶㔰换㈰ㄷㄲ摦㌱㍣㈵晣㉣㠷㔴㐸㔴戹㐹昰扣㉤晢㠴ㄶ㐸㘲〵㥣㘸愱晦㠸ㄲ㈴づ戳㐳㙢㍦愱㙥㤱愸㡤㐶搲搹㙣㌶㕤㤷挱㌷㝦搶㡣㈴愳戹㔸㙤愲づ㜰愲攱㥡㔸㌶㘲ㅣ敥㌴攷㘷昸ㄸ扦㜳㙡㜲㡡㍥挲愹㔱愷㔶愱㈶㈴捡摣㈴㔴㈵昲㤷愳〸ㄹ散〷挷㕣愶昳ㄴ慤昳㥣慣㕦换愰㐷㍡昲㠵㔴昶愶㐳ち㑢㙡㌵攴㐲㠲㝦㤵愰㤳挴㌱㤰ち㠹㝦晤㤰扦㌰捡㥦㈷扥㠱戴昰ㅡ㠸㝤摥㐸㠵搱㥤〸〵ㄲ挷搹愱戵㡤㔰户㐸㐴㘲戸㄰慣愹㡤搷㘶㙢㜳戱㜴㈲㤳㑥攳㥡㍦㠹敦愹㔴㈶ㄹ㠹挵戳挶昱㑥㜳晡挳挷㌸挱愹挹㍥戱挶愹㔱愷㑥㐶㑤㐸㝣㡥挶㜴㕥㈲づ㠰㑡ㅦ㠸㈲㘴㥣〲〳捣〵晢挴愹㡥㥣敦㥡搰〷搳㘱㌱㐹㥣づ戹㤰ㄸ挲昰㤴昰㜳〶愴㐲攲㝤㌷㠹捥㡢攵㜷〳㐹戰ㅢ㕢㐸っ㐳㈸㤰㌸换づ慤つ㐷摤㈶㤱㌳ㄳ愹㜴㉡ㅡ㐹㐴挳昸㘶㠹愷戳㠹㐸㙤㌸ㅢづ挷㤳戵㠹㘴㌲㘱㥣敤㌴㘷〴㝣㡣㜳㥣㥡㕣㉣㥦敢搴愸㔳ㄷ愰㈶㈴㕥㜷㤳愸㠶㑡晦つ㡡㤰㜱㈱っ㌰㘳㡢㜳㜷挸㕦㉣㕦攴挸昹㕣㠵㍥㥡づ慤㕣攷㑢㈰ㄷㄲ㍢㌰㍣㈵晣慣㠵㔴㐸㍣ㅢ㐸攲改㐰ㄲ㤷挱㐹㐸㠴ㄱち㈴㉥户㐳㙢ㄱ搴㙤ㄲ㤹㔸搲㑣㐵㙡㌳㈶㙥ㄷ愵㙢㜰㜴愴ㄳ㠹㙣戸㉥ㅤ㑤搵收㌲搱㤴㈱㥤搶㙣㘱ㄴ㍥挶ㄵ㑥攳㠴㠴昴㔷㍢㍡㜵つ㜴㐲㘲㠳㥢㐴〲㙥㝡ㄲ㐵挸戸ㄶ〶㤸ぢ㐸㕣攷挸㤷㔲㌹㥥づ换戰愴慥㠷㕣㐸散ち㔱㈷㠹ㅢ㈱ㄵㄲ㝦㜱㤳攸㍣㑦摣ㄷ㐸攲㈶㌸〹㠹挹〸〵ㄲ㌷摢愱戵㈹愸㕢㈴攲㜵㘶㉡㤶挸㠴㈳攱㜰㍡ㄶ慢换愵攳挹㈴㡥㤵㕣㌸㕥ㄷ㑥㥢搹㠴㜱㡢搳㥣摤攰㘳摣敡搴攴㍣㈱㕤搰㙣㍤㜵敡づ攸㠴挴ㅤ㙥ㄲ搳愱搲昷㐰ㄱ㌲敥㠴〱收㠲昳挴㕤㡥㥣慦愱搰㘷搳攱〸㤲戸〷㜲㈱戱㌷挳㔳挲捦㝤㤰ち㠹敢摤㈴㍡扦㍢慥ぢ㈴㜱㍦㥣㠴挴㍣㠴〲㠹扦搸愱戵昹愸㕢㈴戲挹㘸㈶㔱ㄳ捤挴ㄲ㈹㠰㐸攰㍡㌶ㄱ挳愱㠲摦㤶〹㌳㤱㐸㈷つ改㕡㘶ぢ昷㠱㡦昱愰搳戸㔵㠸㙢慣㜷㙡搴愹㐷㔰ㄳㄲ㔷戸㐹散て㤵㝥〰㡡㤰挱㙥㘲捣〵攷㠹扦㍡昲愳愸㑣搱㘱㌵搷㜹〳攴㐲㈲挳昰㤴昰昳㌸愴㐲攲〲㌷㠹捥㝤攲扣㐰ㄲ㑦挰㐹㐸㉣㐲㈸㤰㜸搲づ慤㉤㐶摤㈲㤱㡣搵愶挲㌵㤱㙣ち搷ㄲ戱㔸〴摦愳㜵挹㘴㌲ㄳ慤挵㜳㍣搱㕣㌶㙥㐸㙦㌱㕢搸〸ㅦ攳㘹愷㜱戲㑦㍣攳搴愸㔳捦愳㈶㈴捥㜰㤳㘸㠶㑡攷ㅦ慥〹ㄹ散昹挵㕣戰㑦扣攸挸㑦愰戲㥤づ㙢戸捥㉦㐳㉥㈴㤶㌲㍣㈵晣扣ち愹㤰㌸㈱㤰挴㜱㠱㈴㕥㠳㤳㤰㔸㠱㔰㈰昱扡ㅤ㕡㍢っ㜵㡢㐴㉥㔲ㄳ㌳㌳昸攲愸㠹㘷㘳挹㜴㉡㔹㥢捣搵㘶戳戹㔴㙤㑤㉥ㄷ捤攵㡣㌷㥣收ㅣづㅦ攳㑤愷㈶㈴摥㜲㙡搴愹㜷㔱ㄳㄲ㐷扡㐹慣㠴㑡㕦㠵㈲㘴扣〷〳捣〵㈴摥㜷攴㝣㐳㠵㝥㌴ㅤ㑥攷㍡㝦〸戹㤰㌸㤶攱㈹攱攷㈳㐸㠵挴㜲㌷㠹捥愳㘳㔹㈰㠹㡦攱㈴㈴搶㈰ㄴ㐸㝣㘲㠷搶㑥㐴摤㈲㔱㤷㐸㐷戰改昱㑢ㄸ㐷〸敥戰愴㈲㘶㉡㠵ㅦ㝥戸愶挰敦攱㐴搶昸㠷搳㥣㤳攰㘳㝣敡搴攴攸昸捣愹㔱愷扥㐴㑤㐸㉣㜱㤳㌸つ㉡晤㜴ㄴ㈱攳㉢ㄸ㘰㉥㌸㍡扥㜶攴㝣㔵㠵㝥㌶ㅤ捥攵㍡㝦〳戹㤰㌸㤷攱㈹攱攷㕦㤰ち㠹㥣㥢㐴攷户㘸㌶㤰挴㜷㜰ㄲㄲㄷ㈲ㄴ㐸㝣㙦㠷搶㉥㐲摤㍥㑦㈴愲㌸㔱㠴㌳昸改㠱㕢㠸戸攸捥愶捣㠸㔹㥢㐸㈴㜱㑦㌱㕣㤳㌶晥敤㌴攷㘲昸ㄸ㍦㌸㌵昹敥昸搱愹㔱愷㝥㐱㑤㐸ㅣ攸㈶㜱ㄹ㔴晡攵㈸㐲挶慦㌰挰㕣昰摤挱㌶㡡晣㘲㉡慦愶挳㈵㕣攷㜲挸㠵挴戵っ㑦〹㍦ㄵ㤰ち㠹戹㙥ㄲ㥤攷㠹㌹㠱㈴㉡攱㠴ㄹ㙦扣㐲㈸㤰搰散搰摡㡤愸㕢㈴ㄲ挹㜸ㄲ㈷捡㘴㍣㕡ㄳ㡤㈵攲㈶扥㍤攳攱扡㘸㉥ㄹ㡥愴㔳改㘴搲攸㙤晢攸㌷挱挷㘰㕦慢㌴㑥㡥づ摤愹㔱愷晡愲㈶㈴㘶戸㐹慣㠳㑡扦つ㐵挸攸〷〳㔹㘳摦㌵㈶㍢㔶㐵捥㤷㔷攸㜷搳㠱㙦㥦㔰㠶ㄳ晥㕥㠶愷㠴ㅦ昶㤵ち㠹㐹㙥ㄲ㥤晢挴㠴㐰ㄲ〳攰㠴ㄹ㘳㡢㄰ち㈴搸㍢捡㘸摡㠳愸㕢㈴㑣㥣ㄴ捣㔸づ晦敡愲戱ㄴ㝥㠳搶㐶戰㈷愴ㄳ攱㘸㕤㌲㡡摦愳挶㈰摢㐷㕦てㅦ㘳㔳愷㈶晢挴㘶㑥㡤㍡挵㕥㔱㈱㌱捥㑤攲㔱愸昴扦愲〸ㄹ㐳㘰㄰戴㑦㙣改挸昹ㄶぢ晤〹㍡昰㌵ㄴ㑡扡㍦㈹㝡㡡攱㈹攱㘷㌸慣㠵㐴㡤㥢㐴攷㍥㌱㌶㤰挴〸㌸㘱挶㍢愳ㄱち㈴㐶愲㈲㈴㥥㐷摤㈲ㄱ㡢攴㈲㤹㕣㉣㠶㝢ㅡ攱㔸搴㡣㈵戳戹㜸㌲ㄶ挶㕦敤㌲捤㑣㑤㈶㘷㙣㙤晢攸㉦挰挷ㄸ攵搴㘴㥦愸㜶㙡搴㈹㜶㜴ち㠹㙤摤㈴㕥㠱㑡㝦ㄵ㐵挸搸づ〶㐱晢挴昶㡥晣㔶戶昵㉤㍡慣攳㍡㡦㜱挲扦挳昰㤴昰挳ㅥ㑤㈱㌱搴㑤愲昳㡣戹㘵㈰㠹ㅤ攱㠴戹㑣晦〰愱㐰愲挶づ慤㝤㠸扡㐵愲〶㕦㥤昱㕣搸㡣愷㈳攱ㄸ㝥㠸愶㤲戱㤴ㄹ㡦愷攳㤱㐴愲㈶㕤㤳㌳挲戶㡦晥㜷昸ㄸ散攴㘴㝢昴㔵㔸㌰愲㑥㡤㍡㔵㡢㥡㤰搸搴㑤攲ㅦ㔰改㥦愲〸ㄹ〹ㄸ〸㠹愳戱攰扡㠷挸ㅥ㑤㤱昳扤ㄶ晡㔷㜴攰㡢㈹㤴㜴㔲㔲昴㑦㠶愷㠴㥦㥤㘱㉤㈴晡〶㤲〸〵㤲ㄸて㈷捣㜸㘰ㄹ愱㐰㠲摤㤲㡣愶㝤㡦扡㐵〲扦戳ㄲ戸㔵㠸戲㈶ㄵ换攰〷㝡㉥㕤ㄳ捥攰扢㈴㥤㡢㐴㘲㜵ㄹ㘳㔷摢㐷晦㌷㝣㡣〹㑥㑤㐸㑣㜴㙡搴愹㈹愸〹㠹ち㌷㠹㥦愱搲㝦㐱ㄱ㌲㜶㠳㐱㄰㠹愹㡥晣㐱戶戵㤷㠶㘲㍤搷㔹晡ㅤ㈹慡㠴愸㤳挴ㅥ戰ㄶㄲ㍦晣摢昵㕢戴昳㑥捤昷㤰ㄶ晥ㄶ摤ㄳ㑥㤸㌱㥥〴愱㐰㘲〶㉡㐲㈲㠴扡㐵㈲ㄷ㑢搵㘶㜲攱㐴㌴㕥挷扤㈳㥥㐲㑦㔴㈴㤵㠸愵㘳㈹晣㉣㑦㠵㡤㤹戶㡦摥〷㍥〶扢㈲ㄹ㐱㤷㍢㌵戳㥤ㅡ㜵㡡㍤㡣㐲攲㙢㌴愶昳户㘸㝦愸㜴〳㐵挸愸㠷㠱戵敤戱攰扡㔳挳㝥㐷㤱昳㑤ㄷ晡㈰㍡㙣挰㤲㌱て㜲捣ㄸ搷〱㔱扦㕥㤵晢愱戲㤳慦㥦㉡昸ㄱ昷搱晥㍦㌸戰ㅢ晥㠰〰㐷攴㤴昵挲戳扤搶ㄳ戱ㄵ攵攳晥戳㔸散〹攳〳昱晣㔴㝥㠴㜵晤㍦挴㈱换㝣摦ㄸ㈳づ挳㐷ㅦ㡣ㄵ慥摣ㅦ慢㕢ㄳ搴挴㔲㝦㤰づ㡥㘵㠳㥡愷户愳㐷っ㝦搸㜰㙥敢挴捥扦㡡户戱搳㔳㌶摡㜹て㝥㜵㕥㌲㌱摤㡥㤷㈹㜴㤸㡥摢散戶㑥㍦扣㔷ㅥ㝤㥥㔰㡣收㕢昳〷攵㙢慥㈷㡡㠷攴愵搳㕢摡昱ㄷㅥ捣慣ㄳ戱ㅤ捦搹㔶㤴昷㔲㠱て昹摢㝦晦㡥㡦㄰㌳ㅡ晥挶挳昴㉣〱っ〹㜸㥥㝡㔲㘳㠷扣㡦㘰㑢攸㤵捥づ㔴㙤〸㌱㡤ㅦ㌵㝢㔴慣昲㝤㙣㠷㙥愷昰㔲㘷㐲敥㝥㈱㝤㉢挴㔳晣〶㘴㌴㡡晡㌷愰㠲愳ㄸて㌵㝢愶㉦㜷戵慢ㄳ慣晦慢散晦㡤〹晤ㄷ㍡ㅥ扦㔵㈳㑥㥦㔸昹昶捡㡢扦扡㘶愷敡ぢ㙦昸搵晥㝦愵攵昱攵慥㔱㤹搶敦㡡晥㔷ㅣ㡣㤰敡敦戰㜸㤷挵㝢㈸搴㕢㘸挴慢㜸㔰扡攰〵敡㙦摡ち晦ぢ搴㡤㐵㠸㠴ㄹ㐳㝥搰摥㝥扤搴挱愸昰愰㔱慦挳㠳㝢㉡㔷㔵慦收㕡㌶㐳捣ㅤ㑣改㑤㈸戵㙤㈰戳㐸慡㤷㘱攷慣㝦㐸摦づ㡡晥㠷挰愴㘷ㄴ搸㍦㈹ㅥ摤愶㜰㈸㍣㠲㈸㍣㘷慦㙣〱㠵㘷㙤㠵晦㉤敡挶ち㐴挲㕣愶敦㘸㔱㌸〲ㄵ愱昰㌴㍣㍡㈹㠴㐹㘱㈵㔴ㄶ〵昶㔰㙡搱㍣㠵挷㍤ㄴ攲㌴㕥〵ㄳ〷㑣晦愳㔰改ㄹ㤲搵㡥㐷户㤱ㅣて㡦㈰㈴㡦ㄶ㐳昲㠸慤昰扦㔷摤㔸㠳㐸㤸换昴㥤㉣㈴愷愰㈲㐸ㅥ㜲㈳ㄹ捦戵㍣つ㉡ぢ〹㍢ㅦ戵㕤昳㐸晥攲㐱㌲ㄱ㡡晥㘷挲愴㘷ㄴ捥㜲㍣扡㑤攱㝣㜸〴㔱戸扢ㄸ㠵扢㙣㠵晦攵敡挶㠵㠸㠴戹㑣㥦㘶㔱戸ㄴㄵ愱㜰㠷㥢挲㜴㔲㘰㑦愰㐵㠱㝤㡣摡㥥㜹ち户㝡㈸捣愴㌱慦ㄴ㍢㜷㡣㉢㔱改ㄹㄲ昶㉡㡡㐷户㤱晣ㄹㅥ㐱㐸㙥㈸㠶攴㝡㕢攱㝦摤扡㜱〳㈲㘱㐶搷㠸㠵攴ㄶ㔴〴挹㜵㙥㈴昳戸㤶敢愰戲㤰戰愷㔰摢㈷㡦攴㉡て㤲晤㘸捣换㠳㑥㈴㜷愲搲㌳㈴散ㅢ散ㄹ㤲晢攱ㄱ㠴攴戲㘲㐸搶摡ち晦ぢ搸㡤〷㄰〹㌳〶愸㔸㐸ㅥ㐶㐵㤰㕣攲㐶㤲攲㕡戲慢捥㐲挲㑥㐰㉤㤳㐷㜲㠱〷㠹〹㐵晦挷㘰搲㌳ち㡦㍢ㅥ摤摥㌱㥥㠱㐷㄰㠵戳㡢㔱㌸换㔶昸摦挲㙥㍣㠷㐸㤸㌱搲挵愲昰ㄲ㉡㐲攱っ㌷㠵㘶㔲㜸〵㉡㡢〲㍢〰戵搶㍣㠵㔳㍤ㄴづ㈱㠵㌷㘰搲㌳ち散攵ㄳ㡦㙥㔳㘰㕦㕦㄰㠵㌵挵㈸㥣㘰㉢晣慦㘲㌷㍥㐰㈴捣ㄸ㐳㘳㔱昸ㄸㄵ愱㜰㥣㥢挲ち㔲昸〷㔴ㄶ〵㜶晥㘹㠷攷㈹慣昶㔰㌸㠲ㄴ扥㠰㐹捦㈸戰㠷慦㘷ㄴ扥㠵㐷㄰㠵㤵挵㈸晣摥㔶昸摦挷㙥㝣㠷㐸㤸换昴愳㉣ち㍦愲㈲ㄴ㝥攷愶㜰㌴㈹晣っ㤵㐵攱㈷㉣㘹挷收㈹㉣昷㔰㌸㥥ㄴㄴ㔶愸㘷ㄴ搸扢㈷ㅥ摤摥ㄷ㝡挳扣㥡㙤昷㕤㕣戵ㄷ愳搰㘶㉢晣㉦㘵㌷㜴㐴ㄲち愷㔸ㄴ晡愱㉥ㄴ㤶戸㈹㥣㐶ち散㥡戳㈸戰搳㑦晢㘳㥥㐲㤳㠷挲㤹愴㌰〰㈶㤸㝢㜰㠹挹㥥㍤昱攸㌶㠵挱㌰慦づ愰戰愸ㄸ㠵㥣慤昰扦㤹摤ㄸ㠲㐸㐲攱㝣㡢挲㌰搴㠵㐲搶㑤攱㐲㔲ㄸ〱㤵㐵㘱㌸㤶戴㡢昳ㄴㄶ㝡㈸㕣㑡ち搵㌰挱摣〳ち散搵ㄳ㡦㙥㔳㘰摦㕥㜵〰㠵晤㡢㔱㔸㘰㉢晣慦㘷㌷㜶㐰㈴愱㜰愵㐵㈱㡣扡㔰搸搷㑤攱㙡㔲㠸㐲㘵㔱㘰㘷㥦㜶㙤㥥挲㕣て㠵㍦㤳㐲〲㈶㤸㝢㐰㠱㍤㝡攲搱㙤ち散搷慢づ愰㌰扢ㄸ㠵㔹戶挲晦㡥㜶㘳㔷㐴ㄲち户㔸ㄴ㈶愳㉥ㄴ㘶戸㈹慣㈳〵㜶挷㔹ㄴ搸搱愷摤㥥愷戰扢㠷挲㥤愴㌰ㅤ㈶㤸㝢㐰㠱扤㜹攲搱㙤ち散搳慢づ愰㌰戹ㄸ㠵㐹戶挲晦愲㜶㘳㙦㐴ㄲち昷㕢ㄴ收愱㉥ㄴ㈶戸㈹㍣㐰ち散㡡戳㈸戰㤳㑦㕢㥦愷戰戳㠷挲挳愴戰㍦㑣㌰昷㠰〲㝢昲挴愳摢ㄴ㔲㌰慦づ愰㤰㈸㐶愱搶㔶昸摦搶㙥㘴㄰㐹㈸㍣㘶㔱㔸㠴扡㔰㠸戹㈹㍣㐱ち散㠶戳㈸戰㠳㑦㝢㉡㑦愱挶㐳攱ㄹ㔲㘸㠶〹收ㅥ㔰㘰㉦㥥㜸㜴㥢㐲㍢捣慢〳㈸㡣㉥㐶㘱㝢㕢攱㝦㘵扢戱ㄴ㤱㠴挲㑢ㄶ㠵ㄵ愸ぢ㠵㙤摤ㄴ㕥㈱〵㜶挱㔹ㄴ搸戹愷扤㤶愷㌰捡㐳攱つ㔲㔸〹ㄳ捣㍤愰戰捡昱攸㌶〵昶攳㔵〷㔰ㄸ㔶㡣挲㔰㕢攱㝦㙦扢㜱㉣㈲〹㠵昷㉣ち散挳ㄳち㕢扡㈹㝣㐰ち㈷㐱㘵㔱㘰挷㥥昶昷㍣㠵捤㍤ㄴ㍥㈶㠵搳㘰㠲戹〷ㄴ搸㝢㈷ㅥ摤愶挰㍥扣敡〰ち〳㡡㔱搸挴㔶昸㕦摥㙥㥣㡢㐸㐲攱ぢ㡢〲晢敦㠴㠲攱愶昰ㄵ㈹㕣っ㤵㐵㠱㥤㝡摡㍦昳ㄴ晡㝡㈸㝣㑢ち㤷挱〴㜳て㈸戰攷㑥㍣扡㑤㠱晤㜷搵〱ㄴ㝡ㄷ愳愰搹ち晦ㅢ摣つ㜶晢〹㠵ㅦ㉤ち散扢ㄳちㄵ㙥ち㍦㤳挲㑤㔰㔹ㄴ搸愱愷晤㥡愷㔰收愱愰昰㘶挷晥敢㘰㠲戹〷ㄴ搸㙢㈷ㅥ摤愶挰扥扢敡〰ち㍦㝥㕦攴挶摣て戶挲晦ㅡ㜷㠳㕤㝥㐲愱㌷摡㡥ㅢ㜳て愰㉥ㄴ扥㠷挷㐷㔸㍢戹㌱愷㐳愹搸攵㘶㔱㘰㘷㥥搶〷㌲晢挶摣㌷戰㝤ㅦ戶搶扤捡㝥愴昰㈸㑣㌰昷㠰〲㝢散挴愳摢ㄴ㥥㠰㜹㜵〰㠵㉦㡡㔱昸摣㔶昸摦攵㙥戰扢㑦㈸っ戰㈸㍣㠷扡㔰昸搴㑤㘱㄰㈹戰扢捤愲挰㡥㍣㙤戳㍣㠵㡦㍣ㄴ〶㤳挲㉢㌰挱摣〳ち散慤ㄳ㡦㙥㔳㜸ぢ收搵〱ㄴ摥㉢㐶攱㕤㕢攱㝦愱扢昱づ㈲〹㠵㘱ㄶ〵昶搷〹㠵户摤ㄴ㐶㤰挲摦愱戲㈸戰ㄳ㑦摢㍡㑦攱㜵て㠵㙡㔲㘰攷ㅢ收ㅥ㔰㘰㑦㥤㜸㜴㥢挲㔷㌰慦づ愰昰㔲㌱ち㉦摡ち晦㕢摤㡤㝦㈲㤲㔰ㄸ㙤㔱㘰㕦㥤㔰㜸摥㑤㘱〷㔲昸㌷㔴ㄶ〵㜶攰㘹㍢收㈹㍣敤愱㄰㈶〵㜶扣㘱敥〱〵昶搲㠹㐷户㈹昴挲㤹愹㍡㠰挲㘳挵㈸㙣戰ㄵ晥㔷扢ㅢ㤵㠸㈴ㄴㄲㄶ〵ㅤ㜵愱昰㔷㌷㠵㍡㔲攸〳㤵㐵㠱㥤㜷摡㑥㜹ちて㜹㈸㡣㈷㠵晥㌰改ㄹ〵昶搰昵㡣挲㈰㜸〴㔱戸扦ㄸ㠵晢㙣㐵挱晢摤㌷㐳愴慥摥敦敥晡㈳改晤㠱扥㌲挷攷ち晢攴㉣㌱㝢攴昰㘴㘱㘳㔳㤳㍣㤴搷ㄷ慦㘳㙥挳㥦㈹㥦㠱户㡥攳㈵捣昵㡤昶㥦扥㥤㡥户㤱昳敤戶捥ぢ㝦㜵愹搱㔹换捤㙥挳ㅢ㠰㝢攷愶户攳㙤昱搹㉡晣㤹攵㡥づ戳慤攵㝦攱㕤捤㜸㑣㤲㉦扣挱㘴扤愵㌹昰〹㐵㍥㝡ㄸ搸晤㘵扤挰㍤捦挳昹敢攳攵㝣㡢昳㝦昶攲㜸㙤㌲㜶㌱攷㈵㤳㔹搷㝢挹㉢搴㍤搸挴㔶㌷昴慡戲㕦愵捤㘵攵ㄸ㡢〹㝢㙤㉡㡡㕥昸昳挱搲㝤㡣㈲愴㑦㠳㐴ㅥ昰㤵愲慣㜲㌰㜶〳晦捡昱㤹㔱扥㐹愴捣昷㌷挴晢昴攱ㅡ㍢㔳挵㔶㜰㉤搵㘷挸慦捣摥捤つ愹戶戶搴㡡慡收㠶㈶戳㘵㔱挷攲慡㠶㘵攸㈲挵晢搴搱づ晣㐱㜲㝤㍡晥户㐰攳㜰摢ㅡㄱ戹㕦敡㕣搹ち戵㉥㜰挵㘶㜰つ戸㘲昹㤵㥡㐵ㄱ㥦㕡戶㔶㑡㔵㈳〶㔷捣㤹搴㜶愸戰戹晡㕥戰散㑣户㈳㈴㑣愷敤つ㘹㌰摢敢〳㥢㔰て㝢㙤㉥ち㉦摢㜹㤰戸㥢ㄱ㐶㙣㑦㌳攲㄰㐸㌳昶㠱㘵㘷㌳㜶戲㥢愱戳ㄹㄵ敡捡挰㤴ぢㄸ㥢㈹昳㙢㝤〰㐵慥戵ㅥ敦㑦挷摥㈲㐹㜷㈰㉣㍢搳戱ㅦ㐶搶扡〱搲攰戵扥㈴戰〹㈹搸㙢㘹ㄴ摥戵捥㐰攲㙥挶㜴㝦㌳搸㕤㈳捤㌰㘱搹搹っ昶㝤㐸㌳㜲㤰〶㌷攳摣挰㘶㉣㠶扤搶㠸挲摢㡣㠳㈰㜱㌷㘳㥥扦ㄹ晢㌹捤㘸㠲㘵㘷㌳搸摦㈰扢㥣〵晦昴挰㤴慤㡣敤㠵㝦㠸㉦ㅤ扢㈶㍣摢摡㜴搲戵扢搳昱挶扥愴攳㕡㔷愸㌵㠱改㤶㌱㌶搷㌰扦慤㤷㔳攴摡搶散〳昰愴㍢挴㐹㜷ㄸ㉣㍢搷敥㔰㈷㥤戵㜶慢〳搳ㅤ挱搸摥戵㕢改㑢户挲㥦敥〸㈷摤ㅦ摣改㡥㜲搲㜱搷慡㔰㐷〴愶㕢捤搸摣㡤昲㙢㜷っ㐵慥戵㍢摡㥦敥㜸㈷摤㜱戰散㕣扢㔳㥣㜴搶摡㉤ぢ㑣户㠶戱扤㙢㜷㤲㉦摤㘹晥㜴㘷㍡改㑥㜱愷攳捤㔷搹㜶搶搹愹㌵㌰摤改㡣敤㍤㍢㥤攱㑢㜷愱㍦ㅤ敦挵捡〱㜲㤶㍢ㅤ敦㜲扡搲㉤づ㑣㜷㙥㘱扡昳㝤改慥昶愷攳㑤㑦㐹㜷愱㍢ㅤ㙦㈷㑡㍡㙢摢愵〲搳㕤挲搸摥㙤户搶㤷㙥㥤㍦摤㥤㑥扡换摤改㜸摦㑥搲㔹摢㙥㐱㘰扡㉢ㄹ摢扢敤慥昶愵攳㉤㍥捦㠱昰戰㤳敥㕡㜷㍡摥㈰㜳慤㕤㝤㘰扡敢ㄹ摢扢㜶㌷晡搲昱㕥㥡㈷摤㌳㑥扡㥢摤改㕥昲愶㥢ㄱ㤸㙥㕤㘱扡摢㝤改㕥昱愷㝢挳㐹㜷愷㍢ㅤ㙦昹戸㘰敥ㄶ㤸敥ㅥ挶昶挲扣捦㤷敥〳㝦扡㡦㥤㜴㝦㜱愷攳扤ㄵ㐹㘷ㅤ〸扢〴愶㕢捦搸摥〳攱㘱㕦扡慦晣改扥㜵搲㍤敡㑥挷㥢ㄸ慥㙤㤷〸㑣户㠱戱扤摢敥㜱㕦扡㥦晤改㜸㑦㐳づ㠴㈷摤改㜸户挰戵㜶㌵㠱改㥥㘱㙣敦摡㍤㐷㤱敢㈴愶愳敥搹㔵㜸昳㐰搲扤㠰㠵捥㤳ㄸ㝦㤶扢搶㙥扢挰㜴㉦挳挸户㜶慦㔲攴㑡挷㕦昰㥥㜴晣㤵㉥改㕥挷㐲㘷扡㘱愸㐸㍡敢戸ㅢㄹ㤸敥㉤ㄸ昹㜶㤵㜷㈸㜲愵ㅢ㠱扡㈷ㅤ㝦づ㑢扡昷戰搰㤹㡥㍦㌴㕤改㠶〴愶晢㄰㐶扥㜴ㅦ㔱攴㑡挷摦愴㥥㜴㘱〸㈴摤㈷㔸攸㑣挷㕦㜴㤲㉥㠷㠵ち㌵㌰㌰摤㘷搰昹扥㕥扦愰挸㤵㡥㍦晥㍣改昸〳㑦搲㝤㠵〵㈷㕤㈵慦戱扢晤〳㠰攳摦〶攰愷㔲㤳㤹攱摦ㄳ㥡㠴扦搱㌱扡〹ㄷ昲摤昸㈳㐰㕦㈳㡦攲㤵㍢㘳攸晦戴ㄷ㔸改㍦摤慥㔴愱㔲愶㜸㙤捣㐶改摦㔰捣换㘲昱昸搶㕥㄰て㕥〲㜳挱昲愸㐷㑤㍣晥㐵昱㍣㕢愷㝦㘷㉦㠸〷慦㔶昳ㅥ扣ㄲㄵ㡦敦㈹收㐵㈸㜵晡扦敤〵昱攰〵㘷摥㈳㠵㥡㜸晣㐰㜱挶搶改㍦摡ぢ攲㘱摡ㄵ慢㔵扣挶ㄳ㡦㥦㈸收愵㥤攴昸搹㕥㄰て㕥挶攵㜳昰ㄲ㑤㍣㝥愱昸㄰㕢愷晦㙡㉦㠸㐷扢㕤戱㜲昰㉡㑢㍣㐸㐲昱〲㑢㜲㈸搶挸ㄲ㥦晥扣㤸攲㠲攵挱ぢ㈵昱㈸愷捤㑡挷愳㤷摢攳てㅥて㕥敢㠸㐷〵㙤㡥㜱㍣㉡摤ㅥ扣愴挹攷攰攵㡡㜸㘸戴攱㤵ち㜵㝡㙦户〷慦㑡昲ㅥ扣攲㄰㡦㉡摡昰㘲㐳㍣㜴户〷㉦㉣昲ㅥ攷㍡ㅥ㈱摡昰㝡㐱㍣晡戸㍤㜸㙤㤰昷攰昷扥攴攸㑢ㅢ㝥攵㡢㐷㍦户〷扦摥昳ㅥ晣敡ㄶ㡦㡤㘸挳㙦㙤昱攸敦昶攰㌷㜴摥㠳摦扥攲㘱搰㠶㕦扣攲戱戱摢㠳㕦戲㜹㡦㜵㡥挷㈶戴攱㜷愷㜸っ㜰㝢摣改昱攰㜷愰攴ㄸ㐸ㅢ㝥晤㠹挷㈰户〷扦敡昲㌹昸㌵㈶ㅥ㥢搲收㘱挷㘳㌳户〷扦慤昲ㅥ晣㈶ㄲ㡦捤㘹挳㉦㈱挹㌱搸敤挱㉦㥣扣挷㌳㡥挷ㄶ戴㜹捥昱ㄸ攲昶㜸挱攳挱敦〳挹戱㈵㙤昸㔵㈰㌹戶㜲㝢昰戴㥦捦挱㔳扡㜸っ愵つ捦收攲㌱捣敤挱㌳㜷摥㠳㘷㘵昱ㄸ㑥ㅢ㥥㤰挵㘳㠴摢㠳㈷摦扣〷㑦慣攲㌱㤲㌶㍣愷㡡挷搶㙥て㥥㍦昳ㅥ㜲㘲攳晥㍤ち㌶捥㘴昰〴㈷㌷攸慡㈱挵㡤㝢㌹㤹ㄵ㔸昱愴㈶㔶摢㔸㔶㜲〲愳搵戶敥㔸㍣㤱㠹搵㜶㤶㤵㥣戴ち慣㜸昲ㄲ慢搱㤶㤵㥣愸㘸㌵挶ㅤ㡢㈷㉣戱摡挱戲㤲㤳ㄳ慤挶扡慤㜸㤲ㄲ慢ㅤ㉤㉢㌹㈱ㄵ㘴攴㠹㐹慣挲㤶㤵㥣㠴ち㘲昱㘴㈴㔶㔱换㑡㑥㍣〵戱㜸〲ㄲ慢戸㘵㈵㈷ㅢ㕡㜹㕡捦㤳㡥㔸㈵㉣㉢㌹挱ㄴ挴攲㠹㐶慣敡㉣㉢㌹愹搰捡戳㠵㜸㜲ㄱ慢㥤㉣㉢㌹㤱ㄴ㔸昱㠴㈲㔶攳㉤㉢㌹㜹ㄴ戴㡢㈷ㄱ戱摡搵戲㤲ㄳ㐶㐱扢㜸攲㄰慢㠹㤶㤵㥣㈴ち㘲昱㘴㈱㔶㤳㉤㉢㌹㌱ㄴ㔸昱〴㈱㔶扢㔹㔶㜲㌲㈸挸挸㤳㠲㔸㑤戳慣攴〴㐰㉢て〹㥥〸挴㙡扡㘵㈵〷㝤㐱㐶ㅥ晣㘲戵愷㘵㈵〷㝡㐱㉣ㅥ昰㘲㌵搳戲㤲㠳扢㈰ㄶて㜲戱㥡㙤㔹挹〱㑤㉢捦㝥捦〳㕢慣昶戶慣攴㈰㉥戰攲挱㉣㔶昵㤶㤵ㅣ戸戴昲散搱㍣㠰挵㙡㥥㔸ㄹづ〰挵攳㔳敥㥣㕦昳㥤搵愳㌶〹扥㔵昸ぢ㔵㍣㈴㐵㜱戵㔷㘱㌸㙤㔴㍣ㅣ挵攲㉡慦㠵攲ㄱ㈸㡡㉢扤ち挳搹㤹ㄵ㡦㍥戱戸挲㘷攱㌴㕡昱挸ㄳ㡢㍦㜹㉤ㄴて㌶㔱㕣敥㔳昰昸ㄲ挵㘵㍥〵て㈹㔱慣昵㈹㜸ㄴ㠹攲㔲㥦㠲〷㡥㈸㉥昱㈹㜸慣㠸攲㘲㥦㠲㠷㠷㈸㉥昲㈹㜸㐴㠸攲㐲㥦㠲〷㠱㈸㉥昰㈹戸摦㡢攲㝣㥦㠲扢扡㈸捥昳㈹戸㜷㡢攲㕣㥦㠲㍢戴㈸捥昱㈹戸て㡢攲㙣㥦㠲扢慤㈸捥昲㈹戸愷㡡攲㑣㥦㠲㍢愷㈸捥昰㈹戸㍦㡡攲㡦㍥〵㜷㐱㔱㥣敥㔵昴昹㝦挳㌹㜶愳</t>
  </si>
  <si>
    <t>㜸〱捤㝤〷㝣ㄴ㘵晡㝦摥㤰っ㜹㤷㌶ちㄶ㐴愵〸㉡挲攱㘶戳挹㈶㥣㈸愱㡡㌴㈵愰㘷㡤㥢散慣㐴㔲㈰〹㑤㡦ㄳ晢搹晢搹ㄵ㝢挷㝥昶摥ㄵ扢㥥㕤搱戳㡢㘷㍢摢㜹捡晦晢㝤㘶摥㘴㜶㜶㜶㐳敥㜷晦捦攷㠶搹㠷㜹晡晢㝥攷㥤搹搹㜹㥦㤹ㄴ愸㠲㠲㠲昵㔸昸㍦㤷㈲㙥㙣㔹戳扣慤摤㘹ㅡ㌳戱愵戱搱愹㙦㙦㘸㘹㙥ㅢ㔳摤摡㥡㕣㍥愳愱慤扤〷っ慣摡〶攸摢㡡㙢摢ㅡづ㜱㑡㙡㤷㌸慤㙤㌰㉡㉥㈸㈸㈹搱㠵搰て昴㍥戶㘱㌴扤㜴ㄱ〹慣ち戴㐵搲㤳愴㠴㐴㤳㐴㐸㝡㤱昴㈶改㐳搲㤷愴ㅦ㠹㑤戲ㄱ挹挶㈴晤㐹〶㤰㙣㐲戲㈹挹㘶㈴㥢㤳㌰扦摥㠲㘴㄰㐸敦㉤㐱收㑥㥣㌰扢敥㘰昴愶愶扤愵搵ㄹ㍤㘴㑦户捤攳㑡㑢挷㤴㡥㠹㔵挵㉡挶㐴㐷て㤹戸戸戱㝤㜱慢㌳慥搹㔹摣摥㥡㙣ㅣ㍤㘴昷挵㜵㡤つ昵搳㥤攵㜳㕢ㄶ㌸捤攳㥣扡㘸㔹㕤㌲㕥㔹ㅡ㉦㉦㑦㔷㔵㔵昶摥ち㤱㘷㑤㥣戰㝢慢㤳㙥晢㙦挵摣㥡㌱㘷㑦㥣㌰㘶㤶搳晥摦㡡㌹ㄸ㌱ㄱ㜲㔲㑢㔳戲愱昹扦ㄴ戴㤸晢戴㝣㤲㔳摦挰㥤敦㌸慤つ捤〷㡤㐱戳㌳㠰〶㤷ㄸ㔳摤搶戶戸㘹㈱挷搱㐴愷戱㜱㡥㤳㤶㥤摥㌴愹慤㝤昷㘴㙢㔳㕢敦㈶攲攷戴㍡捤昵㑥㕢摦愶挹换敡㥤㐶捦戰慤愴㘹捦㘴敢慣㘴㤳㔳挴㡤㝥㑤敥㍥㥣㤶㜲㥡摢ㅢ摡㤷昷㘹㥡搷收捣㐹㌶ㅦ攴搰愴戸㘹敡攲㠶㤴㉡㉡挲㕡搰㘳扢戰㤶挹㡥㐲㝢㥡㈶捥㑦戶戶ぢ挷㕤㔸ㅡ㘶敢ㅢ㉥搲㡢㡣㜶㜱㐸つ〹㜸㜱㥦搵㌴㌴㑤㜷㕡㥢㥤㐶㈶攱㥥ㅣㄵ㌰ㄲ㠰摣晤搰㠱㤴改づ昷㤲敡攵ㅤ㝣散ぢ戳㔸㐳㐰晡捦㙢㙥㐸户戴㌶㡤㥥搹搰㍣㉥㍡㝡㘶㜲搹戸㔲㍤ㄴち㍤㡣㈶摢㠰っ㤸户攳㌴戴㈸搹㍥㝦挸㥣㈴戰ㅥ㕢㔶ㅡㅢ慢㠷搳㘶〴㠸㉡㝡ㄳ㠷戹㍦㌸て戵挲摡㘴㘱㙤㕤㘱㙤㝤㘱㙤慡戰搶㈹慣㑤ㄷ搶ㅥ㔴㔸㍢扦戰戶愱戰昶攰挲摡〵戰㌱㑢㐹捦㥥㠵摥昲晡㤹慢㥢㡦戹戶愶晡㤴ㄵ㌳㡥扦㝢改㌶扢㉢ㅥ搹㜲㘲搸づㅢ愱㡤摤ㅥち㍤ㄲ挴摡〱㈴扢戱㔱㌴㜶ㄴ㙤㐶㠳㈸昵㌲ㅡ换〶敦ㄳㅦ㝡敥昹摢㥤㍥昱昲㉢戶晣昲㠹㠱换㉥㔰㍣㝤㐸愶㌱搸〸捤戴㈳愳㐴㐱慣㔲㤰散㑣愵攵㘳㜵㡣㌶㘵㈰㑡慤昱㌲㑤晡摤扦扦㉥㜷㝥㥥㜹摤㌵㘷㙣晦昹㔷㜷㉤㔶㍣㐷㐹愶㜲㙣っ㥣〵昴㜱㐶㤸改㈴㥢挷㤵㡥慥㘹㑦㑤㜲㤶㡣㡢㡥㈹㉤搷ㄵ㡣㤵〰戱㉡㐱㌶㥡㤰㙣㜳㠶搴㉣㙣㜵㤲愹戱愵戱㐴改㔸㕤㐵㠳戱㈰㑡㍤收㈵㕢㜷昰〷捥摡㉢㉦慦㕥戹昷昷〵敢敥晣㝥愴攲戹㔰㤲敤㠴㡤㍣挹挶㌱搶捥㈰搶㉥㈰㤹挹捡㑡愳㘳昵㜸ㅡ㔴㠳㈸㜵扦㤷散慤〷扦㥢戵㜲㥢㍤㈶㕥昲挴攱搳㉦㝤㈹戱愵攲攱㈷挹㈶㘲㈳㑦戲㐹㡣㌵ㄹ挴㥡〲㤲㤹㉣㔶ㄵㅦ慢愷搲㘰㔷㄰愵敥昰㤲扤㝣昷㠸ㄵ昶慣㠶愹愷㌴慦㜹攴戸挹扦扢㐳昱摣㉥挹㜶挳㐶㥥㘴搳ㄹ㙢〶㠸㌵ㄳ㈴㌳㔹㔹ㄴ晢㙣ㄶつ㘶㠳㈸㜵㤳㤷散戵㡢摦㝦戸㝤搰扤攳㔷㝤㌴㝥挸敡改捦㕦慤昸ㅤ㈲挹昶挰㐶㥥㘴㜳ㄸ慢〶挴㥡ぢ㤲㤹㉣㔶㠹㘴昳㘸戰㈷㠸㔲搷㜸挹捥慣㥥摥晢愷㑦㈷捥㍣㙤昵搲ㅤ扥㍥攲晣戳㔵㉦愸㈵搹ㅦ戰ㄱ㍡ㄴ昷㘶㤴㝤㐰慣㝤㐱㐲㠶㘲㘲慣摥㡦㌶晢㠳㈸㜵愹㤷㈹晤㠱㜳㕣搵攰㑦㘷摥㜶㜵挹扡㔳收㥣㌲㐶昱ぢ㔱㌲搵㘲㈳㑦户づ㠴㕡㈷㐱慣㍡㤰㐰户慡搰慤㝡ㅡ愴㐰㤴㍡摦㑢昶晥㜵㌷㥣㌰㜰㙣㥦挹户㝤散昴扢㜸晣扡㝦㉡㝥昱㑡戲㌴㌶㐲扢㜵㄰愳捣〷戱ㅡ㐰戲扢ㄵ挵搰㌸㤸㌶ぢ㐰㤴㍡搳㜴㙢敢㐵攷摣扦敡挷挹慢て㍤收搸昱敦㥥戱㕡昱摢㕤㌲㌵㘱㈳㑦户㥡ㄹ慢〵挴㕡〸ㄲ攸㔶㈵㡥戰㐵㌴㘸〵㔱敡㈴㉦搹收㌷㑤扤敥搹〳㤲㔳㡥㕣㝦捣愲㤵㑦㍥扤㠵攲㔵㠴㈴㙢挷㐶㥥㘴㡢ㄹ㙢〹㠸戵ㄴ㈴㤰㉣㠱戳搴㌲ㅡ㉣〷㔱敡ㄸ㉦搹愳ㄷ敤㌳攰敤㈵ㄳ愶㕦㔰㜰㜵㝤搹㉤挷捥㔲扣㕡㤱㘴㠷㘲㈳㑦戲㍦㌲搶ち㄰敢㑦㈰㠱㘴㤵㐸㜶ㄸつ㔶㠲㈸㜵㤸㤷㙣攴㜹愷㍥扦挹㠷摦㑦戹㝣捣㌶㤷ㄴ捣ㅦ㜸㡡攲㔵㤱㈴㍢〲ㅢ㜹㤲ㅤ〹戵㍥ち挴㍡ㅡ㈴㌳㔹㔹㈹㘰㍣㠶〶挷㠲㈸戵捣㑢昶捥攰〱㐳㕥摦攷㠹摤㔶㥥戸㝥㤷㠹㔷㥣㝥愷攲搵㤷㈴㍢づㅢ㜹㤲ㅤ捦㔸㈷㠰㔸㈷㠲㘴㈶㡢㔵㘲摣㥦㐴㠳㤳㐱㤴㕡攴㈵摢晥搸㈱戱㌳㑡㕥摣昵搲㉢㍦摢㔹慤慥㝤㔲昱㉡㑦㤲㥤㡡㡤㍣挹㑥㘳慣搳㐱慣㌳㐰㌲㤳㤵㐵换挶敡㌳㘹㜰ㄶ㠸㔲〷㝢挹づㅡ晢昱㐷㔳挶改㠹攷扤搲晣㔸慦㘵户㥣愵㜸㌵㈹挹捥挶㐶㥥㘴攷㌰搶戹㈰搶㜹㈰㤹挹㘲〹㈴㍢㥦〶ㄷ㠰㈸㔵敦㈵扢散㡢捦摥摤收搰晤㘷ㅤ晦挴㌱㌷㡦㥣搰晦㉣戵〹搴㤲散㈲㙣攴㐹㜶㌱㘳慤〲戱㉥〱挹㑣㔶ㄶ慤ㄸ慢㉦愵挱㘵㈰㑡敤攷㈵㕢昱㔳挵慤晢㕦戰㔹昵搱ㄷ捦摡敦戹㝢昵挶㡡㔷挷㤲散ち㙣攴㐹㜶㈵㘳㕤〵㘲㕤つㄲ㑣㠶㉦㤷㙢㘸㜰㉤㠸㔲昳扣㘴㥦㙤㌶戱搷㠲摦敤㍦㜵搵搲㈹㕢扦戱昱㥡戵㡡㔷攱㤲散㝡㙣攴㐹㜶〳㘳慤〶戱㙥〴挹㑣ㄶ㑢㔴㡥搵㌷搱攰㘶㄰愵㘶㜹挹㉥搹扦敦㤱㙢昶敡㌱晤戸㐱攳ㅥ摣㜷晥㍥㍦愸捤愱㤶㘴户㘲㈳㑦戲摢ㄸ敢㜶㄰敢慦㈰㠱㘴㤵搸㘷㜷搰攰㑥㄰愵愶㝡挹攲晤㡦摤敥敡㥤戶㥤㜰戹ㅡ㔳㌲攸㠹昷敢搵㐰愸㈵搹摤搸〸㍤㌱摥挳㈸昷㠲㔸昷㠱㘴㥦ㄸ㜹㤰摤㑦㥢〷㐰㤴ㅡ敦㘵㕡㝤敤昴慤敥㍢昸昲搹㈷㤷㕥㝦攲㉤㕦㉤敡慢戶㠰㕡㌲㍤㠴㡤㍣摤㝡㤸戱ㅥ〱戱ㅥ〵挹散㔶㔹ㄴ〷搹㘳㌴㜸ㅣ㐴愹㉡㉦搹㥤㑦慤㡦㥣昶挰昵㔳捥㍥戲搷愶〷慣㝤攰㍥㌵〸㙡㐹昶㈴㌶昲㈴㝢㡡戱㥥〶戱㥥〱挹㑣ㄶ慢慣ㅡ慢搷搰攰㔹㄰愵㘲㕥戲㐱㔷摥昰捡㍤㤳扥㤹戱敡挸㍦㝦扦㙥戳挷敦攸晤㍣搴㝢㜸㔷戸㤳㕡㤳㑢昱㥢愱昳攷㐸㙣㑣㤴晦扡晥ㅤ㠶㥦㘱改昲㜴㈲㕤㕡㥡㉡㡦㈶换㤲挵㐳ㄱ㜶㐳㉦昸㜹㙥敥㥤摥慢愱㌹搵戲㔴㝥〱㙣挹㑢戶捥ㅦ〴愳㍣摤㠴㤶挵捤愹戶㐱攱捡㥡昶㘴扢戳㐵㔰搷ㄹ㈴换慤〶扦㡦㥣㌶挹户㜵搰㙤捦㘴攳㘲愷㝡㔹㠳慢摥㉡愰挶慦愳㤶扡摣摡㈹慤捥愲づ㙤㔶㡢慡昱昳㝤㠹挴捥敡愵慢㜲摢㌵㘴攲晣㤶㌶愷㔹㥡㌷慡㘹昷㠶晡〵㑥㙢㡤挳ㅦ晦㑥㑡扡扡〹㔵摥㑦戴㔱戳㥢搱㔱晣攸㑡つ昳㑢搳㤳㤷戵㍢捤㈹㈷㠵昶㉥㜴㕡摢㤷捦㑤搶㌵㍡㥢㘶㤸戸㌹愱ㄸ㤸㈱㥥搲㔲扦戸㙤㘲㑢㜳㝢㙢㑢㘳愶愶㍡戵㈴㠹㥦㠵愹㤹㉤㈹〷扦敡㡡戸ㄴ愸㠲ㅥ㍤㤴㉡搸㈱散愷ㄵ攳戶㡤㤱ㅤ攱摢挵㕢㘱㥦㙦㥥㌹散挶捣㐱敦搰㡢㐶㠷㘳戲㜰㜸ㄷ挱㈴㉥挳㡣捣㙤攸敢ㄳ敦㤴搰㝡晢摣搶搲挶㡥㍤昷晦搷戸戰戰扦搷晢挹㑢昰搳㜹搷㘴㜳慡搱㘹捤㝢㥦㐷戱㐵晡〵㤰攲ㅤ㜱㌴攷㐴慦〸ㄶ㙡㤹㕡㕥扣戴㈱搵㍥摦㥡敦㌴ㅣ㌴㥦㤷㔸戸ㄷ㔴㔲㐲㘸戳ㄶ晤ㄲ㐴晡㘵㤲㔷㐰㈲㤱〲敢㔵ㅡ㔹ㄱ晤㌷㤷㉦ㅥ㠶晦扢晦愳扣㄰㕥㕡㙥〲攰㡥㑤㕢㜱搳㤴㤶搶戶ㅥ㍤挲㝡戹㙢戲㙤㝥㍢㠷㘷㝥㈵攳扤㐶昲㍡㐸昱㜰㤰㉥㝦昳昷㠳㔱ㄱ㙦㙤昴㘹㥡攴愴㤳戸愱㈴㐷户㑡ㄶ㌷戹昷㈸㈶㌹㙤昵㥡㌷㌳愶攱㔸㔹㘶㘱ぢ〷㝦敦㈶㡥㝥㘷㔹晢愴㘴㝢戲㘷ㄳ㙥㡢㘰㉦㘹ㄸ㡤ㄲ㉦㜷㡢㥥㝤㐴㘶扣㈳ㅥ㠷〸戶㙣晡愲昴ㄲ㠱ㅢ〹〷づ㡥㤷㠲ㅥㅥ捤摦〹戴㝤㙢㜴挲ちづ昴捣摢ㅢ戸敢㤲㥡敡㌴捦㕤扥搰㘹愳㜹㠹㤵ㄷ捡攰攱挵㘰戳敢敢收戵㌷㌴戶㡤㐱㑢愷戶戶㉣㕥昸摦㡣挳㔸晡つ㄰戳ㄴ㙦㡢㔱扣攱㝤〲㕣〵㍤㤷㜰摦搴搶ㄶ㤴㌰ㅡ㈵㝡ㅢㄲ㡥㔶〴㕢㡦晦㘴搱敦攰扦㐸㍥㕤昱〸㔸㜴攷㔶㔰㌱散㝢㌷〱愱戹慤㡥摣摣㉡ㄱ〶㘸昷㘹摡慢愵㜵㐱㕤㑢换〲㡥愷扥挲戵捤㜷㥣㜶摥㌰敡攵摤㈰㤳ㅢ㘱㑡昵攸㤱㜱挳挷㜷㘷㘹㌰攲㕢敦㠳昴愹㙥㙣ㅣ㘲㈲戶㔹ㅦ㐰搴〳户慥慣扦㘳㘳㈸捥攴敤㉤敤㐸㍡㘴㐹挵㤰摦つ愹㜱敡㕢㥡㔳㐳收捥攷捤㡤㌱换ㅡ摢㤶愹㉤〱〳敦搳っ晦戶晣攰搷捡扥慦扥昶昳㘷㥣ㅤ㝡ㅥ晡㥣ㅡ攴㈹戲㙥ㄵ㙤捦挰昸攸㡦㐱搴㐰㤸昱昴㠲敤捣㐵㝦ち㕥㝦㐶昲㌹〸㑥ㄲ〲㍢捥ㄱ敢㕣㔶㡤挴晦㍣㑦攸㉦㐹晥〱愲㐶㠱昰㈸搵㕦㠱㤸㐵搹㠸捦㥤㉦㍢㜰〷㠸戳㜷攰㜷㤰㐶㜴ㅥ㥤ㅡつぢ敥㐴㑤搰㌴㘱搲㠴㐸㔹〸ㅣち㐰戱愷挸扡㠳戵㈳摣〴㠰㝦搳扦〷捣挲〱昸㡤㌹〸㡣收搰昳〱㔰攸戲㉡ち㥤〰搰〳〲捤㍢昷㉡〶㤱〰㔰っ捥㉣敡㕦扦昹〰㈸㠵㌸ㅢ〰捤㤸㍡㡦㑥㤵挱㉦っ㠰慦ㄱ㍣ㄴ㠰慦㍣㐵搶㡤戵ち㐴ㅡ捡㔶㙣捣㈶㝦〹戳㜰〰〶㐰慤㌷㈱搹ㄴ挴〷挰收㉥慢ㄲ〸㈲〰っ愴搱ㄶ㈰慡ち㈲〱㘰㄰㌸戳愸て晤〰㔴㐲㥣つ挰㘰挶搴㜹㜴㙡㉣晣挲〰㜸㌳ㄷ〰㙦㜸㡡慣㥢㝤攳㄰㘹㈸㕢戱㍤㥢晣㕡㑥〰㜶㠰㕡㡦㈲ㄹつ攲〳㘰㡣换慡㥤ㄱ㐴〰搸㤱㐶㔱㄰㌵ㅥ㈲〱愰ㄴ㥣㔹搴㜳㝥〰㜶㠱㌸ㅢ㠰㜲挶搴㜹㜴慡ㅡ㝥㘱〰㍣㥡ぢ㠰㐷㍣㐵搶つ挸㐹㠸㌴㤴慤搸ㄹ㐹搵㐳㌹〱ㄸて戵慥㈶㤹〰攲〳㘰㤲换慡挹〸㈲〰㑣愶搱ㄴ㄰挵㝢㤲〲挰㔴㜰㘶㔱㜷晡〱㤸〲㜱㌶〰搳ㄹ㔳攷搱愹㕤攱ㄷ〶挰敡㕣〰摣攰㈹戲㙥㡡㑥㐷愴愱㙣挵㕣㌶昹扡㥣〰散〹戵摥㡢攴て㈰㍥〰昶㜱㔹㌵〳㐱〴㠰㝤㘹戴ㅦ㠸㥡〵㤱〰戰㍦㌸戳愸㑢晤〰捣㠴㌸ㅢ㠰㈴㘳敡㍣㍡㌵ㅢ㝥㘱〰㥣㤳ぢ㠰戳㍤㐵搶㡤摡㌹㠸㌴㤴慤㌸㤸㑤㍥㉢㈷〰㡤㔰敢㈶㤲㘶㄰ㅦ〰ぢ㕤㔶搵㈰㠸〰戰㠸㐶慤㈰㙡ㅥ㐴〲㐰ㅢ㌸戳愸ㄳ晤〰捣㠵㌸ㅢ㠰愵㡣愹昳攸搴㥥昰ぢ〳攰㠸㕣〰ㅣ敥㈹戲㙥ㅥ敦㡤㐸㐳搹㡡㤵㙣昲㘱㌹〱㌸〲㙡㝤㈴挹㔱㈰㍥〰㡥㜱㔹戵て㠲〸〰挷搲攸捦㈰㙡㍦㠸〴㠰攳挰㤹㐵㉤昱〳戰㉦挴搹〰㥣挴㤸㍡㡦㑥敤て扦㌰〰ㅡ㜳〱戰挰㔳㘴摤搳㍥㄰㤱㠶戲ㄵ㝦㘱㤳ㅢ㜲〲㜰づ搴晡㕣㤲昳㐰㝣〰㕣攰戲㉡㠹㈰〲挰㠵㌴扡〸㐴搵㐳㈴〰㕣っ捥㉣敡㐰㍦〰㜵㄰㘷〳㜰ㄹ散㈳㍡㡦㑥愵攰ㄷ〶挰㥥戹〰㤸攷㈹戲敥戳昳㉥晡㔰戶攲㝡㌶戹㈶㈷〰慢愱搶㌷㤲摣〴攲〳攰ㄶ㤷㔵昳ㄱ㐴〰戸㤵㐶户㠱愸㠳㈱ㄲ〰㙥〷㘷ㄶ戵㥢ㅦ㠰〶㠸戳〱戸㡢㌱㜵ㅥ㥤㕡〰扦㌰〰挶攷〲㘰ㄷ㑦㤱づ摥晥㙦㐶愴愱㙣挵挳㙣昲戸㥣〰㍣ち戵㝥㡣攴㜱㄰ㅦ〰㑦扡慣㙡㐱㄰〱攰㈹ㅡ㍤つ愲ㄶ㐱㈴〰㍣〳捥㉣㉡敥〷㘰㈱挴搹〰㍣捦㤸㍡㡦㑥戵挲㉦っ㠰ㅤ㜲〱㌰搲㔳㘴㑤㐹㉣㐶愴愱㙣挵敢㙣昲㜶㌹〱㜸ㄳ㙡晤ㄶ挹摢㈰㍥〰摥㜵㔹戵〴㐱〴㠰昷㘸戴ㄶ㐴㉤㠳㐸〰㜸ㅦ㥣㔹搴搶㝥〰㤶㐲㥣つ挰㐷㡣愹昳攸搴㜲昸㠵〱㌰㈰ㄷ〰晤㍤㐵搶㌴挹ㅦㄱ㘹㈸㕢昱て㌶㜹愳㥣〰㝣つ戵晥㠶攴㕢㄰ㅦ〰晦㜴㔹戵〲㐱〴㠰敦㘹昴〳㠸㍡っ㈲〱攰㐷㜰㘶㔱㈵㝥〰晥〴㜱㌶〰扦㌰愶捥愳㔳㉢攱ㄷ〶挰㙦扦收戸ㄴ晥搵㔳㘴㑤摤ㅣ㠹㐸㐳搹㡡愲㐲㌴昹ㄷ㤸㠵㕦ち㕢㔰敢㥥㈴㈵㈰㍥〰㈲㉥慢㡥㐲㤰㘱っ搴㡢㐶扤㐱搴㌱㘰〵㠰㍥攰捣愲扥㐵㡥㡥ㅦ㐳㐷㐳㥣つ挰㐶戰㡦攸㍣㍡挵㌹愲㌰〰㍥捤〵挰㈷㥥㈲㙢㍡改㜸㐴ㄲ〰戶㘰㤳㍦捡〹挰㤶㔰敢慤㐸戶㘶敢㍡㝦つづ㜱㔹㜵〲〲つ㘳㜷㠶搲㘸ㄸ㠸㍡〹慣〰戰つ㌸戳愸户晤〰㥣〸㜱㌶〰摢挱㍥愲昳攸搴挹昰ぢ〳攰愵㕣〰扣攸㈹戲愶戸㑥㐳㈴〱㈰捡㈶㍦㥦ㄳ㠰ㄸ搴扡㡣㈴捥搶㜵〲㔰攱戲敡㜴〴ㅡ挶敥㈴㘸㔴〹愲捥〴㉢〰㔴㠱㌳㡢㝡摣て挰ㄹ㄰㘷〳㌰づ昶ㄱ㥤㐷愷捥㠲㕦ㄸ〰昷收〲攰ㅥ㑦㤱㌵敤㜶づ㈲〹〰㔳搸攴扢㜲〲戰㉢搴㝡ㅡ挹㙥㙣㕤㈷〰㌳㕣㔶㥤㡢㐰挳搸㥤㤹㌴㥡〵愲捥〷㉢〰捣〶㘷ㄶ㜵㤳ㅦ㠰昳㈰捥〶愰〶昶ㄱ㥤㐷愷㉥㠰㕦ㄸ〰㔷收〲攰ち㑦㤱㌵ㄵ㜸㌱㈲〹〰晢戱挹㤷攵〴攰〰愸㜵㉤挹㠱㙣㕤㈷〰㜵㉥慢㔶㈱搰㌰㝣㜴㍤㡤㔲㈰敡㔲戰〲㠰〳捥㉣敡㍣㍦〰㤷㐰㥣つ㐰〳散㈳㍡㡦㑥㕤〶扦㌰〰㑥捤〵挰㈹㥥㈲㙢㝡昲㑡㐴ㄲ〰㕡搹攴㤳㜲〲搰づ戵㕥㑣戲㠴慤敢〴㘰㤹换㉡㑥㕤づ㘳㜷㤶搳攸㄰㄰㜵つ㔸〱攰㔰㜰㘶㔱㐷昹〱戸ㅡ攲㙣〰づ㠳㝤㐴攷搱愹㙢攱ㄷ〶挰㈱戹〰㔸敥㈹戲愶㑣㙦㐰㈴〱攰捦㙣昲搲㥣〰ㅣて戵㍥㠱攴㐴戶慥ㄳ㠰㤳㕤㔶慤㐶愰㘱散捥㈹㌴㍡ㄵ㐴摤〴㔶〰㌸つ㥣㔹㔴戳ㅦ㠰ㅢ㈱捥〶攰㉣搸㐷㜴ㅥ㥤扡ㄹ㝥㘱〰愴㜲〱㔰敦㈹戲愶㜱㙦㐳㈴〱攰㈲㌶㌹㤹ㄳ㠰㔵㔰敢㑢㐸㉥㘵敢㍡〱戸摣㘵搵敤〸㌴㡣摤戹㠲㐶㔷㠲愸㍢挰ち〰㔷㠱㌳㡢晡㠳ㅦ㠰扦㐲㥣つ挰㜵戰㡦攸㍣㍡㜵㈷晣挲〰㤸㤵ぢ㠰㤹㥥㈲㙢㙡昹ㅥ㐴ㄲ〰㙥㘳㤳愷攷〴攰慦㔰敢㍢㐸敥㘴敢㍡〱戸摢㘵搵扤〸㌴㡣摤戹㠷㐶昷㠲愸晢挱ち〰昷㠱㌳㡢㥡攰〷攰㍥㠸戳〱㜸〸昶ㄱ㥤㐷愷ㅥ㠰㕦ㄸ〰㤵戹〰㐸㜸㡡慣ㄹ敦㠷ㄱ㐹〰㜸㥡㑤㉥捦〹挰ㅡ愸昵戳㈴捦㠱昸〰㜸挱㘵搵㈳〸㌴㡣摤㜹㤱㐶㉦㠱愸挷挰ち〰㉦㠳㌳㡢ㅡ敤〷攰㔱㠸戳〱㜸つ昶ㄱ㥤㐷愷ㅥ㠷㕦ㄸ〰挳㜲〱㌰搴㔳㘴捤挲㍦㠵㐸〲挰㕡㌶㜹㜰㑥〰㍥㠰㕡晦㥤攴㐳戶慥㜳〴㝣散戲敡㘹〴ㅡ挶敥㝣㐲愳㑦㐱搴ㅡ戰〲挰㘷攰捣愲㌶昵〳昰っ挴搹〰㝣〹晢㠸捥愳㔳捦挲㉦っ㠰摥戹〰攸攵㈹㠲㤵〱挵㉦㈰㔲㌷㘶㜴㝢戱挱改㍤ㅢ㥣愵㥣㠲敡㥢㐶㈱昰挴挵㙤敤㉤㌲㕦搶㈷㍤愹㘵㔶㑢晢愴㠶戶㠵㡤挹攵晤搳摥挶㕥昳㥤㘶捣㘶户㘲㔲㍢㈰㙢㔹戸搰㐹改㜴㑤换攲搶㝡㘷摡愴晦㠵搹㙥昴て扢㑥㈶扡ぢㄵ㤶晦㙣〲户〰㥥ㄸ㈵㔸ち㡡㕦㐲挰攰㍣㥣㤴㈳晢收捣㘵搳㠶㘱扦㑥㐴攷㌶戴㌷㍡扤搲㌲㕦㉤摢㈵㘹愰㠸ㄲ㠱㔴捦㌴攷㠲㥣㐹㝤搲㔳㕢ㅢ㔲㡤つ捤づ㜷挶〰搷㜴㠶㜳㄰捡〱㜶㙦㘹㙢㘰攵㜷㥦昴摣搶㘴㜳摢㐲捥㙣搶㉦摦㌸㠳㤳㈹搰攲昴㠴㠶收㌶愴㤱扤挸敤㝥改㥡昹㉤㑢昱㄰挲攲愶收愹挹㠵㙤晦ㄳ㝢㐵㜱户挸㈲扢㐶ㄵ慡挲㐲㔵㔲㔸昲㥦敥ㅦ敢〷ㅣ㘳〳扣昲敥㈱ㄸ愸敤慤つ㜵㡢㠹㤸㈴㠹㠱ㄶ㤱挸㑥㉣㈸㝥ㄹ㕢挱㐹㑣摦㍥っ㔴㈰戰戱ㄹ搵昵愱㤳攱ㅤ㡦㜶㙣〵㜳晤㈳摡搳晢㈷㤰摤愶捥㥢搶㔹㥢昳㝦㝡㑥愲昸ㄵ㐴摥攰㔲㠸㑤㘰摣搷ㅤ㐳㉣㡦攰㤰挲愱㠹愱㐰㉥㌸㉥㈳㘹戱攱㄰敤摢戹㌹〵戳改扤搳㌳㤲㜵㑥㈳㡡〰㥡㤲敤㝤㕤㠶搵ㄸ㈸攳㙥昳㜴ㄳ㕢㥡㥡㤲ㅣ㜳㝣ㅡ愰愶㍥搹攸㤴愴慢ㄷ户户愰捡㕥愷㐱㘴㘰㝡愲攴㌲㠸㤲换摣改晡昴ㅣㄶ〷挹㌶㘳戵ㅣ㤴㙣㙤㘸㥦摦搴㔰㕦㐲㠶〵㍣晦ㄳ㠳ㄵ㈷㤰㈲㠰㘹ㄶ㜳㌲〹捥晦扢戳昰搸摤㘳㔰㌲㐳攸戸晢㌱愴ぢ㤵㠵㝦敡㍦慣ㅤ挱愹㐷扥㔱昴扦㄰慤ㄸㅦ㌹ㄷ㐹㕢扥㤶戹㔸㙣㝥㝤ㄸ㠶愸㥣㥤搴摦㘸㠰㡦晥〵愶摣攰愷攸㌵㤰扣㠵〵㍤㘱㄰㤹搱㤲㑣㑤㐹搶攳挹㥥㥥摥㜳㍤㈵搸戵㍣搷戴摡㉣昵㤸㠸敡㈱捣㘵㉦㘹㐸㌹慤㈵ㄴ搴攰戹愵㈲ㄶ㠹㔸敥㍥挴愴㜷㡦㠲攲攲㕥㈵㘱戹愶㤹㔸挳扤〹㜴晦㜳㔱搳戲攲慦摢愳㤲戳㘸攸㤶㝣㐷晤ㅢ摤搱扦戲㑦慦㐳挸晥〴っ㝥愳挱㝡㤰攲㌷愰っ敥㥢捣慡ぢ搴㘶㘸ㄸㄵ挹ㄳ㌱慣〷㈹㐱敤㠴ㄴ㤲ㄴ㑢㐷㝡昹ち㐰㉣户昶愳挴㍣㘶㘳搵㘰㤴㍢愹㠸㝢㠲㘵愱〹扥ㅡちちぢ㡢戰慢慤㘰昱㕣㔶㕡〴㙢慡㜱愴㌲㐴㙤㡤㈶㔸慣ㄹ摣㤲〷ぢ攲搷㠶㍥㝢昲㉡捣㌰扢扤ㅥ晦挹ㄲ㠹攸㐲㌸ㄵ㐴搴㍢愰〶㠹㉤㈸㜱愱挲㍥挰㥤㌰㄰昵㌱㠴扣㈰昰㝤㝤愹㑦挱昲㉢っ昷昷〰㤶㉣㠱戳愳晡っ㔲㥥㈱戵挵㈰㥦㘳㡢㈷㥥㡥㠱㔸〲㘹搷〳㜱ㅤ㍤昰搱㝣㘸捤っ㐴昵㈵㈴愶挹搸㌴㑤㡥挰㐶昷愲攱㍦挲つ㝡搳愰てつ扥㠲〱昷戰搵ㄷ㕣㙥攴昸㈰㑣〸㜲㌶㥣㠰摣㜷扥㉣㍥攴㌶㘲㤶㡤㤹攵摦㌰〸㈲昷ㅢ㘴㕤㈰挷㥤㈴挸つ㘰㄰㜶㍢〳戹㑤㈱敤ㅡ戹㐲戸〹㜲㥢㐹㄰㤷㔱慣㑥〸㐱㙥㜳搸攸㠱㌴㘴攵㐲㠸挱ㄶ㌴ㄸ㐴〳ㄶ㌳〸㜲㕢㠲换㡤ㅣㅦ散〹㐱㙥㙢㌸〱㌹㔶㌸㤸㉣ㄱ㑡摣㌱㌷㤸㔹㠶㌰ぢ慢ㄱ㠲挸戱〴㐱㤰戳㠶挲愴扦晢㄰㔰㤷摦搲㡡㐵ぢ㠲收㌰〶㘶昵㐲〶㥡挳㈱敤ㅡ㑤㔶㌹㘰挵攳㕢っ㠲つ昹戰搴挱㜴㠳〲慦ㅢ摢挲㐶㙦㐷㐳㤶㐱㠴ㄸ㙣㑦㠳㤱㌴㘰㘵㠴愰戹〳戸㠱收〸收㜷㔶收㘳㑢㈱㔰㡥㠶〷愰ㅣ散㑢攱㠳昲㜷㑣㌱㠶㈹㔸搷㄰㠴㤲挵っ㉥㤴㍢挲㘴㠳愱㘴昹㠳㐰ㄹ㘵㘰搶㐱㘴㐰ㄹ㠳戴㙢㈸㔹㉦㠱ㄵ㌷㔰ㄹ挴㐰挹愲㠹㄰愴攲戰搱攵㌴㘴㐱㐵㠸㐱〵つㄲ㌴㘰㡤㠵㐰㔹〹㉥ㅣ㑡㜹㈸㉢〴捡戱昰〰㤴慣扡㌰㈹㝣㔰晥㥥㈹㜶㘲ち㔶㐸〴愱ㅣて㤹㝢㍣㜳㔴捡ㄲ〳昵㕤㈷慡㙡㤸〸㙣㍢㌳挸〴㜰ㄹ戰㡤㠷戴㙢搸㔸㘵㠱ㄵ㈵ㄸっ㠲つ昹戰搴挲㌴㤹〲㙦〴㑥㠰㡤㥥㐸㐳㤶㘱㠴ㄸ㑣愲挱㘴ㅡ戰㌲㐳㘰㥢〲㉥ㅣ㌶㜹扣㉣〴戶㕤攱〱搸㔸慢㘱㔲昸㘰㥢挶ㄴ扢㌱〵敢㉡㠲戰戱㤸挲㠵㡤㈳㔰㤶㈰㙣㉣戵㄰搸㘶㌰〸㙢㉥㌲㘰㥢〵㘹搷戰戱㌶〳㉢ㅥ㔶㘳㄰㙣挸㠷〵ㅡ愶挹ㄴ㜸戰敤づㅢ扤〷つ㔹扣ㄱ㘲㌰㠷〶㌵㌴㘰㍤㠷挰㌶ㄷ㕣㌸㙣昲愰㕣〸㙣㝢挲〳戰㈵㝤㈹㝣戰敤挵ㄴ㝦㘰ち㔶㘳〴㘱㘳〹㐶ㄷ愳㡤〵ㅡ〲摢㍥っ挲㑡㡤っ搸昶㠳戴㙢搸㔸搱㠱ㄵて挳㌱㠸㠱㡤㘵ㅤ㈱愸ㅣ〰ㅢ㕤㑢㐳㤶㝣㠴ㄸㅣ㐸㠳㈴つ㔸〵㈲戰搵㠱ぢ㠷㑤ㅥ昹ぢ㠱㉤〵て挰挶扡㄰㤳挲〷㥢挳ㄴ㘹愶㔸〹㠳㈰㙣㐷㐰收挲㤶昳㜲㠵㘵ㅤ〲摢㝣〶㘱㝤㐷〶㙣〷㐳摡㌵㙣慣〳挱㡡㠷敤ㄸ挴挰挶㘲㄰搳㘴挸捣㘸㙢㠴㡤㙥愲㈱ぢ㐵㐲っ㥡㘹搰㐲〳搶㡥〸㙣ぢ挱攵昹搲挵㔳㈶㈱挸戵挲〹挸戱愰挴㘴昱㈱搷挶㉣㝣㤳㠰㘲昱㐷㄰㌹㔶㝣㜴㜱㥣戲ㅥ㐴㤰㕢挲㈰㉣っ挹㐰㙥ㄹ愴㕤㈳挷〲ㄲ慣㤸㉥㘰㄰㙣挸㠷㔵㈴愶挹ㄴ㜸挷改㈱戰搱㠷搲㤰ㄵ㈶㈱〶㝦愴挱ちㅡ㕣っ〳㐱敥㑦攰㜲っ㌸㍥㡣ㄹ〲摢㑡㜸〰㌶㤶愱㤸ㄴ㍥搸づ㘷㡡㈳㤸㠲㈵㈳㐱搸㔸㈷搲挵㠰㘳ㄵ㠹挰㜶ㄴ㠳戰㥣㈴〳戶㘳㈰敤ㅡ㌶㤶㥤㘰挵㤳㠲っ㘲㘰㘳敤㠹㘹㌲㘴〶戶㍦挳㐶ㅦ㐷㐳搶愵㠴ㄸㅣ㑦㠳ㄳ㘸挰㔲ㄵ㠱敤㐴㜰戹〷ㅣㅦ㉥つ㐱敥㘴㌸〱㌹搶慦㤸㉣扥敢攳㔳㤸攵㔴㘶㘱慤㐹㄰㌹ㄶ㤸〸㜲搶㘹㌰搹攰㑢ㄳ㤶愴〸㥡愷㌳㌰㙢㔳㌲搰㍣ㄳ搲慥搱㘴つぢ㔶㍣㥤挸㈰搸㤰てぢ㔹㑣㌷㈸昰〶攱㕦㘰愳捦愶㈱㡢㕣㐲っ捥愱挱戹㌴㘰摤㡢愰㜹ㅥ戸ㅣ㠳㤰㡦捥㠶㐰㜹〱㍣〰㈵㉢㘱㑣ち摦㈰扣㤰㈹㉥㘲ち㔶慤〴愱㘴愹㡡㍢〸㜳㕥㥡戰㤰㐵㘰㕢挵㈰慣㘸挹㠰敤㔲㐸扢㠶㡤㤵㉦㔸昱攸㈳㠳ㄸ搸摥挳㤶㘹㌲㠵ㅥ㙣㤷挳㐶㕦㐱挳戵攱〶㔷搲攰㉡ㅡ扣て〳㠱敤㙡㜰㌹㘰攳㐳挰㈱戰㕤ぢて挰挶晡ㄹ搳〶ㅦ㙣搷㌱挵昵㑣挱㕡㤷㈰㙣㉣㜰改〲㌶㤶扦〸㙣慢ㄹ㠴㜵㌰ㄹ戰摤〴㘹搷戰戱㕥〶㉢㥥慢㘴㄰〳ㅢ㡢㘶㑣㤳㈹昴㘰扢〵㌶晡㔶ㅡ戲愰㈶挴攰㌶ㅡ摣㑥〳搶搸〸㙣㝦〵㤷〳㌶㍥捥ㅣ〲摢㥤昰〰㙣慣扡㌱㈹㝣戰摤挵ㄴ㜷㌳㐵ㄱ㝥昴〷㘱㘳㔹㡣ぢ㕢捥㉢㍡ㄶ捤〸㙣昷㌲〸慢㘷㌲㘰扢ㅦ搲慥㘱㘳㤵つ㠱搱て㌰㠸㠱㡤愵㌶愶挹ㄴ㝡戰㍤〸ㅢ晤㄰つ㔹㠶ㄳ㘲昰㌰つㅥ愱〱㉢㜳〴戶㐷挱㠵挳㈶て㘶㠷挰昶㌸㍣〰ㅢ㙢㜵㑣ちㅦ㙣㑦㌰挵㤳㑣挱扡㥡㈰㙣㉣愶改㘲戴戱搴㐶㘰㝢㥡㐱㔸㜳㤳〱摢ㅡ㐸扢㠶㡤戵㌹〲摢戳っ㘲㘰ㅢち愹㘹戲て戶攷㘰愳㥦愷㈱㡢㜷㐲っ㕥愰挱㡢㌴㘰㍤㡦挰昶ㄲ戸㜰搸攴ㄱ昳㄰搸㕥㠱〷㘰㘳㠵㡦㐹攱㠳敤㔵愶昸ㅢ㔳戰ㅡ㈷〸ㅢ㑢㜰扡ㄸ㙤㉣搰ㄱ搸㕥㘷㄰㔶敡㘴挰昶㈶愴㕤挳㔶〱㌷㠱敤㉤〶㌱戰戱慣挷㌴搹〷摢摢戰搱敦搰戰㌲摣攰㕤ㅡ扣㐷〳㔶〱〹㙣㙢挱㠵挳㈶て换㠷挰昶〱㍣〰ㅢ敢㠲㑣ㅢ㝣戰晤㥤㈹㍥㘴ち搶昰〴㘱㘳攱㑥ㄷ愳㡤㘵㍤〲摢挷っ挲晡㥥っ搸㍥㠵戴㙢搸㔸〷㈴戰㝤挶㈰〶㌶ㄶ〳㤹㈶晢㘰晢ㅣ㌶晡ぢㅡ戲㔰㈸挴㘰ㅤつ扥愴〱㙢㠷〴戶㝦㠰ぢ㠷㑤ㅥ晢て㠱敤㙢㜸〰㌶㔶ㄳ㤹ㄴ㍥搸扥㘱㡡㙦㤹㠲㤵㍦㐱搸㔸敥搳挵㘸㘳㌱㤰挰昶㑦〶㌹㄰㕣〶㙣㍦㐰摡㌵㙣慣ㅥㄲ搸㝥㘴㄰〳ㅢ㑢㠸㑣㤳㝤戰晤〴ㅢ晤㌳つ㔳攱〶晦愲挱㉦㌴㜰㘰㈰戰晤ㅢ㕣㌸㙣昲〲㠳㄰搸㝥㠳〷㘰㘳つ㤲㘹㠳て戶昵㑣㔱㠰㜹つ挵㝡愱㈰㙣㉣ㄲ敡〲㌶㤶㄰〹㙣戸昵㕤愰㤶㠰换㠰つてㄸ㙦〰㙣换攰㈶戰ㄵ㌳㠸㠱㡤㠵㐷愶挹㍥搸㉣搸攸㥥㌴㘴㔱㔲㠸㐱〹つ昸㝥㌴挵㍡㈵㠱㉤〲㉥ㄷ㙣㜸ㄵ㐳〸㙣扤攱〱搸㔸戹㘴㔲昸㘰敢挳ㄴ㝤㤹㠲㔵㐶㐱搸㔸㕡搴挵㐱捡挲㈳㠱捤㘶㄰㔶㈰㘵挰戶㌱愴㕤㡦㌶㔶㉡〹㙣晤ㄹ挴挰挶㜲㈵搳㘴ㅦ㙣〳㘰愳㌷愱㈱㑢㤹㐲っ㌶愵挱㘶㌴㘰㜵㤳挰戶㌹戸㜰搸攴愵ㄲ㈱戰㙤〱て挰挶㝡㈷㤳挲〷摢㈰愶搸㤲㈹㔸㥢ㄴ㠴㙤ㄵ㘴㕤挰㜶〹㑣〴戶慤ㄹ㠴㜵㑢ㄹ戰つ㠱戴㙢搸㔸摦㈴戰つ㘵㄰〳摢ㄵ㤰㥡㈶晢㘰ㅢ〶ㅢ扤つつ㔹〰ㄵ㘲㌰㥣〶㈳㘸挰㥡㈸㠱㙤㕢㜰㌹㘰攳敢㌱㐲㘰摢ㅥㅥ㠰㡤㔵㔲㈶㠵て戶㤱㑣戱〳㔳戰愲㈹〸摢㕦㈱㜳㘱换㜹㙦㠴㐵㑥〲摢㘸〶戹ㄳ㕣〶㙣㘳㈰敤ㅡ㌶㔶㐵〹㙣㍢㌲㠸㠱㡤愵㔱愶挹㤰㤹敢戶㈸㙣㜴㈹つ㔹㌶ㄵ㘲㄰愳㐱ㄹつ㔸㐹㈵戰挵挱攵晥愹捡搷㝤㠴㈰㔷〱㈷㈰昷㤰㉦㡢敦愷㙡㠲㔹㉡㤹㠵愵㔰㐱攴㔸晦搴挵改㡤搵㔱㠲摣㔸〶㘱㤹㔴〶㜲㍢㐱摡㌵㜲㉣愷ㄲ攴挶㌱㠸㐱㡥㌵㔵〶ㄸち扤㉢摥㥤㘱愳㜷愱㈱敢慤㐲っ挶搳愰㥡〶㉣挱ㄲ攴㈶㠰ぢㅦ㜰昲攲㤲㄰搸㈶挱〳戰戱㈸换愴昰つ戸挹㑣㌱㠵㈹搶挲㈰〸ㅢ慢愶扡㌸㑥㔹㔳㈵戰敤捡㈰㉣慥捡㠰㙤㌷㐸扢㠶㡤㐵㔸〲摢㜴〶㌱戰戱ㄲ换㌴搹〷摢っ搸攸㤹㌴㘴㤵㔶㠸挱㉣ㅡ捣愶〱ぢ户〴戶摤挱㠵挳㈶慦㘰〹㠱㙤づ㍣〰ㅢ㑢戹㑣ちㅦ㙣㌵㑣㌱㤷㈹㔸昷㈱㑤㥦㐷捥㙢㝡㌱攷敥㠳㔳搲㔹攵〲㤲㈱捤挲㠱㥡昶攵㡤㈸搶攰㈶愷愸摤㉤㑥戶㐷㐴㠶㠹昳㤶㔶㑣昷ㄵ〵摦㈶搱攱晢㍣ㄲ昷ㅡ㄰㜸㔳㠷戸㔱挳扡㠴攲㙢㝦挹㝥ㅢ㐵㠷㍦ㅢ摥昹搸㍥㝤戸㔸㝢愱㠹〳㘶㌶搴户戶戴戵愴摢㠷搴愰ㄲ〹㑦戳户㌶愴ぢち愲搵挵㔷㈳㘲㘸㑥㜶慣愸㤹慦㤶㕣挲㌷〱㐴ㄶ㌴户㉣㙤㤶搶ㄴ户昱〵㌰㠲㔷捦㥥㑣㐳㑣㘵搹〶攰搹慣㘱愰戳摥ㅢ戴㑦て㥢㐵〰㕣㙣ㄶ〲挸〶㘷晤㘵㠳㌳晦㕣㡡ぢ㜱㕤戳愱搳昰㡣慤敡㔴扤㑡㈹愷愸㘷㑦㌵㈲昰㥡㤱慣改㝢ㄶ搱挸㝢ㅡ㉣㡢戳昷挵㔷愲换ㅢ收㤴㠹㈸㥤愵搷晢愲〹㝡㍦㤰㠸摤〳つ攷ㄵ㥢戵㍦搸扥ㄳ㈷搴晡慡㤰慣〳㈰摢〸戲捣ㄷ㜷㕡戵㄰昷㠶㔸慡ㄶ昰㐶搰㌶扢挸㡢愲㠷㈲㤴㑥㐲慦㠷㌱㤹〵戹㘴慣㠷㠸ㅢ昲㈹㠱㤴㘳㔳㕤㠰㡥㜰㐴㐰㠱㈷㘵㘱挲㍤慡捥㠳㠴㝢㌵㜳慦㘸㌸搱㐲ㅦ〴㡡扤ㄲ〱捦挵敥㘵㌶㝡㥢㡤㍥摥㠶戲戱挱㍤愳捥㐱㌸愲㈶㙤㘹㐰〰㝤㌰㐸挴摥〸㑡ㅡ㙢昶㕥戳扢㥡㥤戳㌷㌶昲敤愹㙣愱㝣㈴戶搴〰〶愳㘸ㄱ㐴ㅤ晤搹ㄴ㔲改捦挹㐸㤱摤㥦ㄳ㈱捤敥捦㘶㜰㐲㄰ㄴ挵㠳愲㍦㥢㠳攷㘲て㌴ㅢ㕢㤸㡤㐱摥㠶摡ㅡㅢ搲㥦攳晤晤㔹捡收㉤〳㠹搸㠳㘱㐰攳㘰㝦㠶ㄸ昹㡥㔴慥愰㐳ㄴ㕢㙡ㄸ攴搲㥦挳㈰敡攸捦㜰㐸愵㍦㉢㝤晤戱づ㠷㐹捥挳㔰晤㈹戴㤳㥣晤㠶ㅢㅥ㠲〵㐵㈷户昵昲㔹㐷㠱ㅦ㌱㜱挲挴㌹戵搱昲㘴㝤扣慥㍥㤶慡慦慣㡣愷㔲昱㍡愷戴戲愲㌲㥡慣㐸愷攳ㄵ攵搱㜲㕢㈶挶ㄹ攳㘸昸搸摢㥢ㄶㅦ㐳㙥愴攱愸㔳愳挱〹㍣换㍣㜸挰攳〶㌶㔴晡㜸㤰㠸晤㍢〸㈸戳㑥〰ㅢㅣ散㈷㐲ㄶ㌲搸㑦㠲㌸㜳戰㡦昱愲戸㉦て㍤〵㝡㜹㠳愸㡡㐲㉥㘰㥥〶㔱〷㤸㌱㐸〵捣㘶㍦㤸㘷挰㈴㌷㤸㡤愱㘰㜲晥ㅢ㙥戸摢っち㌰攳㕥㍥敢㉦攰㕤㌰㑢㉢ㄳ㐹愷㉡㕤ㄹ㜷慡慡攲㘹㈰ㅡ挳㍢戶㉡慢㥣㔴㍣㤵㑥愷ㄳ㜱㕢愶挶ㄹ攳㙣昸搸ㄵ愶挵攷㤰㑢ㄸ㡥㍡㌵ㄶ㥣㠰㤹昶㠳㜹㍥㔴晡〲㤰㠸晤㝢ㄸ㘰㉤戰㉥〴ㅢ〴昳㈲挸㐲挰扣ㄸ攲㑣㌰㜷昲愲攸㜱㙣搵㈵搰换ㅢ㔲搵捥㤰ぢ㤸㤷㐱搴〱收㜸㐸〵捣晤㝣㘰㙡㡥㑣㌹㜳散ㄳ㡡㕢㌵㥣㘸愱慦〲〵㙥ㄳ扣搰搶搵攰㕤摣㉡㤳㘵昱捡㡡晡慡搲㜸㘹㍡㕥㕡ㅡ慢㑢愴㉡愳㑥㉡㤶㠸㤶㔵㌸攵㤵ㄵ昶㐴搳㥣㙢攰㘳㑦㌲㥣っ㐲㤹ㄶ㘷㝣敡搴慥搰〹㙥㜳晤戸摤〰㤵㕥つㄲ戱愷挱〰㉢㈶㑥㈸攳愸搳ㅣ㘳昶㙥㐶㍥㠹捡㕢㈹㥦㡣㉤㌵〳㜲㐱攲㜶㠸㍡㤰㤸〵愹㈰戱㥢ㅦ〹づ㉢㐱㘲搷㔰㈴㘶挳㠹ㄶ晡㉥㔰㈰戱扢ㄷ摡扡ㅢ扣㠷㐴㕤㘹㉡㤱㉣慢㐸㈶㔲㠹㜸㍡㕡㔷攵挴ㄳ挹㔸愲愲戲戴捥㐹㐶攳ㄵ昶ㅥ愶㌹昷挰挷㥥㘳㌸ㄹ㐱㌲搳捤昸搴愹㍤愱ㄳ㈴㈶昸㤱㜸〰㉡晤㈰㐸挴摥ぢ〶㔸ぢ㌴㐷㤰收㤰搱ㅣ㈰昶ㅦ㡣㝣㍡㤵㡦㔱㍥〳㕢㙡ㅦ挸〵㠹㈷㈰敡㐰㘲㍦㐸〵㠹㑡㍦ㄲㅤ㘳愲㈲ㄴ〹㑥㔳㈳㐸㠱㝥〶ㄴ㐸ㅣ攰㠵戶搶㠰㜷㤱㈸㑢㌹㘵戱㜴扣㉡㔶㤶慥㡦㔷愵捡敢㉡捡换㉡捡㔲㔵愹㡡㠴㤳㜴㔲ㄵ㜶慤㘹捥戳昰戱て㌴㥣㡣㠹愴攱愸㔳㈹㜰㠲㐴搴㡦挴㡢㔰改㤷㐰㈲㌶㘷愳戱㘶㡤㠹戴㤱捦愱昲㌵㍡搴㄰㠹昹㤰ぢㄲ㙦㌰㍣㈵晣ㅣっ愹㈰戱慤ㅦ㠹扤㘰㈲㘳㘲㜸㈸ㄲぢ攰㐴ぢ晤づ㈸㤰㘸〴捦挵㙥㌲ㅢ捤㘶愳挵摢㔰慤搸㤰晥っ昳晡㈳㙤㜹て〱昴㕡㤰㠸捤㌹㘲ㅡ〷扦㠷摡㡤㝣㙦㉡㍦愲挳㍥搸㔲㑢㈰㤷ㄸ㥦㐰搴搱㥦㘵㤰㑡㝦㌶昷昷愷㘳㡣㙦ㅡ摡㥦攵㜰㐲㄰摣㈰〴㐵㝦づ昱㐲㕢敢挰扢㝢戶愲捡㠹㔶挵ㄳ改㝡扣㝥㌰㕥㔷㤹慥㡣㈶㉡捡㥤㜸㉡ㄹ㡦㔷㌹㑥戹㘳ㅦ㙡㥡昳㈵㝣散㍦ㅡ㑥挶戸捣ㄲ㌳㍥㜵㙡㈵㜴㠲㠴敤㈱〱ㅥ㑦㍢㐳愵扦〵㠹搸㠷㐳㈰戲挰ㄸ㍦挲挸て愴挳㡦㜴㐸㘲㑢ㅤ〵戹㈰昱㌳挳㔳挲捦㌱㤰ちㄲ㤶ㅦ㠹㡥㍤㕢ㄴ㡡〴愷㜸ㄱ〴〵慣愰㐰攲捦攰戹搸挷㤹㡤攳捤挶〹摥㠶㍡ㄹㅢ搲㥦㐲慦㍦搲㤶昵㙣㕥㐱㌱晢㜳ちっ㘸ㅣ摣戳愷ㅡ㌹摦㡣愰㡢㘱㉢㉦ㄹ㔶愷㐳㉥㌱㝡㐲搴搱㥦㌳㈱㤵晥晣昴慦捥㉢㈶㡢㝦㕥㈰昷㤷攲て㌰捤扥㡣攲捣慢㜴戲ㄷ㥣搱挹扦㜸昹慣摥攰摤摤㥤㑡㍡㜵㘵㠹昲昲搲㔲〷㠷㜳㔵愲戲慣㉥㔵㔶㔶㔵㔶ㄱ慢㑣㤶搷㈵捡散戳㑤ㅢ晢挰挷㍥挷㜰㝤挹㥤㙢㌸敡搴〵攰〴㥥慦搱ㄸ㕥㔰㠲挷㕦㌶㠰㑡㙦っㄲ戱㌹挱㑡㤹搵ㅦ㙣昰㑢㜱〰㘴㈱㕦㡡㥢㐰㥣昹愵㜸㤱ㄷ㐵昳㌹〲扤ㄹ昴昲〶㘵戵ち㜲〱㜳㈰㐴ㅤ㘰㕥ち愹㠰昹戱て捣捥㉦挵て㐳㜱扢っ㑥㠲摢㔶〸〵摣㉥昷㐲㕢㕢㠳㜷㜱㑢愷㉡㉢昱㐷ㄳ㔲愹㈸晥㘶㐲㔵㘵㔹㌲ㅡ慢㜳㉡㘲㔵搱戲㌸扥〸捡捡㙤㤹㤵㘵ぢ〷挳挷扥搲㌴㑥㑥㠰㌲㈱㙢㜴敡㕡攸〴户㜷晤戸㙤〳㌷㍤ㅣ㈴㘲㕦〷〳慣㔹㈷挰敢㡤㝣㌱㤵㈳改挰昷㈵愸搵㤰ぢㄲ愳㈰敡㐰攲㈶㐸〵㠹㔷㐲㤱㜸㈹ㄴ㠹㥢攱㈴㐸散㠸㔰㐰攲ㄶ㉦戴ㄵ〵敦㡤愰搲慡戲㘸㉡ㅥ㡤㔵愶攳㜱㕣㤷搶㈵攲戸㐰㈸㡤搶搷㍢昵挹㔸㐵挲㤶㠹㔶戶戰ㄴ㍥昶㙤愶㜱㠲㠴捣戱ㅡ㥤扡ㄳ㍡㐱㘲㡤ㅦ㠹㜲戸改ち㤰㠸㝤ㄷっ戰㘶㈱㜱户㤱昳扤ぢ晡昷㜴㔸㠱㉤㜵㉦攴㠲挴㌸㠸㍡㤰戸ㅦ㔲㐱攲㘱㍦ㄲㅤ愷捥〷㐳㤱㜸〰㑥㠲㐴㌵㐲〱㠹〷扤搰搶〴昰㉥ㄲ戸ち挰㠵㔲㍡㔶㔷㔷㡡ぢ捣㜴戴ち㝦㑢㈳㔹敥㌸搱㡡㔴㔹㐵扡扣摥㤶戹㔳戶㜰㈲㝣散㠷㑤攳攴搴昹㠸攱愸㔳㡦㠳ㄳ㈴敥昶㈳㌱ㄵ㉡扤㉢㐸挴收㍣㈸搶慣换㠳㈷㡤晣㐸㉡㘷搲攱㈸㈲昱㌴攴㠲挴㙣㠶愷㠴㥦㌵㤰ちㄲ㌷昹㤱攸戸㍣㔸ㅤ㡡挴戳㜰ㄲ㈴㙡㄰ち㐸㍣攷㠵戶收㠲昷㡥㡥扡扡㔸㍣㔶㤱㡣㔷搵搵挷愳㑥㘵㘵㉡㔱㕡㥦㠸㔵㈵搲挹㐴扡㉥敥搸㌲ㅤ捡ㄶ捥㠳㡦晤㠲㘹㥣㡣㠹ㄷつ㐷㥤㝡〵㥣㈰㜱戵ㅦ㠹扤愱搲晢㠰㐴㙣㑥㙤㘲捤ㅡㄳ㝦㌳昲攳愹慣愵挳〹散昳敢㤰ぢㄲ㐹㠶愷㠴㥦㌷㈱ㄵ㈴㉥昲㈳搱㌱㈶㉥〸㐵攲㉤㌸〹ㄲづ㐲〱㠹户扤搰㔶ㅡ扣㠷㐴㉣㤶㜰攲㌱愷慣㍣㤹㡡㍢改晡慡㡡㜸〲扦攷敡㉡㜱扤㤴㡡㐵㘳戶捣㜰戲㠵〷挱挷㝥搷㌴㑥挶挴㝢㠶愳㑥㝤〰㑥㤰昸㡢ㅦ㠹〵㔰改㐶㤰㠸晤㜷ㄸ㘰捤ㅡㄳㅦㅡ㌹㕦挹愰ㄷ搱攱㜴昶昹㘳挸〵㠹㌶㠶愷㠴㥦㑦㈱ㄵ㈴㑥昴㈳搱㌱㈶㡥て㐵攲㌳㌸〹ㄲ㑢ㄱち㐸㝣敥㠵戶㤶㠱㜷㤱㜰攲昵改㠴㔳ㅥ㑤搷㍢㌱㥣㉤㉡㤲㘵改㐴㕤ㄹ㑥㥢挹㘸㌲㔱㕦㤵戶扦㌰捤㔹づㅦ㝢㥤攱㘴㑣㝣㘹㌸敡搴搷攰〴㠹愳晣㐸慣㠰㑡晦〹㈴㘲㝦〳〳慣㔹㘳攲㕢㈳攷扢ㄹ昴㤱㜴㌸㤷㝤晥㈷攴㠲挴搱っ㑦〹㍦㍦㐰㉡㐸ㅣ攲㐷愲㘳㑣㉣ぢ㐵攲㐷㌸〹ㄲ挷㈱ㄴ㤰昸挹ぢ㙤ㅤて摥㐵愲〲㕦戰㈹㈷ㄶ㡤㍡愵戱㜸扣㌴㔵ㄷ㑦㍡㠹㐴㉡㉡ㄷ㔸㤵搱戸晤戳㘹捥〹昰戱晦㘵㌸ㄹㄳ扦ㄸ㡥㍡昵ㅢ㌸㐱愲搵㡦挴㈹㔰改㔳㐱㈲㌶扦㠴戱㘶㡤〹戶㔱攴ㄷ㔳㜹ㄶㅤ㔶戱捦㌲㜳㐸搱搹っ㑦〹㍦㥣㌹ㄴ㈴收㠷㈲㤱づ㐵愲ㄸ㑥㠲挴昹〸〵㈴㉣㌰㡣㘶㕤〰摥㐵愲慥扣慡㍥㔱㔱㔱㥡㠸挵愲昱㘸㕤㍡㤹㉥㑦㔵㤵㤶㐷攳愵〹〷㜷换搳㜶㑦捦㐷㕦〸ㅦ㥢㤳㠹㡣愰〵〹㙤㌸敡㔴㙦㜰㠲挴㠱㝥㈴㉥㠱㑡㕦ちㄲ戱晢挰㈰っ〹捥ㅣ㡡㥣㙦㙢搰㔷搱㠱慦㕢㔰㌲ㄹ㐸搱㌵っ㑦〹㍦ㅢ挳㕡㤰搸搳㡦㐴挷搱㌱㌷ㄴ㠹晥㜰挲㕡愰㙦㐰㈸㈰挱改㍦㐱㘲㌵㜸敦㍣㔱ㄶ㡦攱捡慢〲㘷㠶晡㜸〵挶㐴愲㌲㕤ㄵ㡢㤵攱换㌴㥡慡慦㜰散㑤㍣ㅦ㝤㈳㝣㙣捥てちㄲ㜲㜴㙣㘶㌸敡ㄴ愷晤〴㠹㔹㝥㈴㙥㠵㑡摦〶ㄲ戱〷挱㐰㝡ㅣ昸㤱捤挹㐰㤱昳戵つ晡㉥㍡昰扤ぢ㙡㙢ㄳ晥ㅥ㠶愷㠴㥦㈱㤰ちㄲ㤳㐲㤱㤸㄰㡡挴㔰㌸㘱㐵扤ㄱ㐲〱〹捥攸〹ㄲて㠲㜷㤱愸慣慦㡢㔷㔴攰搷㘴㉣㕡ㅥ㉦㡤㐵敢㤲㑥戲っ㘷换扡捡㘸㘵㍡㔹㔹㘹换〴㈰㘳㍣〴ㅦ㥢㔳㝥㥤㐸㡣㌰ㅣ㜵㡡㌳㜹㠲挴㑥㝥㈴ㅥ㠳㑡㍦づㄲ戱㐷挲㈰っ〹捥敦㠹晣㌶收㜹㠶づ户㘳㑢㡤㌶攱㥦㘵㜸㑡昸攱㤴㥤㈰ㄱ昳㈳搱昱〳㈴ㅡ㡡〴㈷敥戰愲昰〷愱㠰〴㈷改戸搸愵㘶㈳㘶㌶捡扣つ挵昹㌵改捦ㄸ慦㍦搲昱㤷搹扣㔷㐰㈲㜶〲〶搲敥晤戱攱扢㘵㕢㘹攴㝣ㅤ㠳㝥㠳づ㝣㥦㠲㤲㠹㌴㡡摥㠲愸愳㍦㥣㐸㤳晥っ昷昷愷攳扣㌷㉣戴㍦攳攰㠴ㄵㄵ㌹〸㠵晥散っ㠶ㄱ慤戵攰摤㍤㥢㐸㤴㔷㤵搵攱愷㘴㝤㘵㉣㕥㠵晢〶愵㌱摣㔵㑡㤶挵㘲挹扡慡昲㘸挲摥挵昳搱敦挳挷ㅥ㙦㌸㌹摡慢つ㐷㥤攲㤴㤹㈰戱愵㠷㠴昴晡㈳愸昴挷㈰ㄱ㝢㌲っ㐴ㄶ昸㘹㌹挵挸ㅦ㘶㕢扦愰挳㈳搸㔲㌲㌷㐶搱㤷っ㑦〹㍦㥣ㅢㄳ㈴㌶昶㈳搱㜱戴摢愱㐸㑣㠷ㄳ㔶晣搲㐵㈸㈰㌱〳㡣㈰昱㉤㜸ㄷ㠹昲㔸㍤㕥㍡㕦㕥㤷㑥㔴愴攲㘵㤵搱扡㑡〷攷扣愸㔳㔱㥡攴攵㐱㤵㍤搳昳搱摦挱挷收㜴ㄹ㈳㘸㌹摡㘵摥㡣ㅣ㜵㙡づ㜴㠲㐴挴㡦挴㡦㔰改㥦㐰㈲㜶つっ〴㠹挰搱捥戹㌱㤱昳〵つ晡㔷㍡㍣㡤㉤㝢ㅥ攴㔸昱攴㈶㐴㝤㝡ㄴ㜳愲攷昷㠱㔹㤸昰〷戳㐷〵摦㤳㍦ㄹ敦扤㘷攱㐸㐱て㍣㤱敡㍥挷㔹㔴㌸昶㍦㡢挵㜹ㅥ㍥挶捤㑦㜱〱晡晡㝦㠸㐳㉣㍢攷搲ㄸ㜱㌰㍥㥡㝦ㄸ慢摦扥攸㉥㍡㡥挷㐰㌳㤶慦㜷昱搸昱敥晦㈵摥晦昶昸㝥㥣㉢ㄲ㡦晤搵搰搳慢㡢搷ㅥ㜶昱㌷搷晥㝥挴㠵㌷慥昷晥㍦捣昳昴晥晢㝡ㄷ㤵㠴挷〸戰晡㝤㤲て㐸晥づ愲㝥昹㌹挷㙢搶晥攵㈹㠲敦㥣戶㌹㜵㠴ㄵ㌵㌸㘸㙦㥦ㅥ敡㈰㌰摣㘱敡㈷㜸㄰㈵改ㄸ晦㉡㘱扦〶㠸扢搷㌱㑥〳㜵慦㘳㥣っち敢搸㜷戹㍡昶慤愷〸扥㑢摡㕥㠴㐸㔸昱㌷ㄲ摤㡥㉤〶㈳ㅤ晢摡摦戱㡤搸戱愵㔰㜵慦㘳换㡣挷〶敦戱ㄵ昰〸敢搸ㄷ戹㍡昶戹愷〸扥㈳摡㍥っ㤱戰攲捥㠵摢㌱㑥晥㐸挷㍥昵㜷㙣㈰㤴挵㐷㐳ㄵつ㍢㕡昲晤〱㍦㌸ㄶ㙣搲㌴慤つ㔳㡦昸㐳㤰㜳㕢慡㍢晥㡡攰㐶㘶㑡㜲㤴昹㑢〲㈳㍡㈵搵㜵㙤㜸ㅤ㐵扢㘳摣㘶户㜶昸攱捤晣㤸㈲㠶㘲ㄴ晦敥挰㈶㥤㥣敦㤱散㐱㥤搲㘹捤㙤昸ㅢㄹ㑥捡㐴㙣挳㔳捡㐵㠵㍤㔴攸㕢ㄲ扣扦ㄷ挸㘷戰ㄹつ㝦㈵㘳㕡㡡㐳㜶㔰挸〳改ㄳㅡ摡攵㠵づ㕢㐲慦㌴㈷挹慣㐱㠴㘹摣昰搹挳攳挵ㅦ〲扥つ㑥㤱㜹〲㘰㐲㥥〹㈳㝡㉢挴㔳㍣挹㌲ㅡ㐵晤㡥〳搳扤挱挵搹㌴昱挸㍦戸扥摥愵㑣㤶㐷㜶㔱㥣㈵ぢㅢ㕣敦㜹㘳㈸敢ㄵ昴敦㝡㡡攰晢户敤搳㄰〹㉢㡡愴搰ㄱ㥣づ捥〲㈳㠳敢㙤㜸㜴㥣づ㐶戰㤷㘷㐳挵〱愶㌴㘷挸慣敤㍡㤰㔴慦挳搶昴㍦愲㐷搲㤸摦挰㐶搴敦㝣㌰摤㠳㠴㜳㘲摤㠳攴ㄲ㜸㠴㐱昲㜲㉥㐸㕥昲ㄴ挱㌷㜲摢㥣㈲挳㕡愰㜷㜴㈱戹ち㡣㐰昲㠲ㅦ㤲㔲昶昲ㅡ愸㕣㐸㌸昹㘵㤵㜵㐲戲㈶〳㤲㜲㈸晡摤〰㤳敥愱挰ㄹ慥敥愱㜰㉢㍣挲㔰㜸㈲ㄷち㡦㝢㡡攰㙢戹敤摢ㄱ〹㉢敥㡤戹㈸摣〵㐶㔰㜸搴㡦挲㌸愲挰改㈹ㄷ〵㑥㝣㔹扢㜴愲昰㘰〶ち搵㐴攱〱㤸㜴て㠵〷㡤挷〶ㅦㅥ㡦挱㈳っ㠵㝢㜲愱㜰户愷〸扥㥢摢㝥〲㤱戰ㄶ攸愹㉥ち捦㠰ㄱㄴ敥昴愳㌰㡤㈸㍣ぢ㤵㡢挲ㅡ㙣㔹搳㍢㔱戸㉤〳㠵㤹㐴攱㐵㤸㜴て㠵㤷㡣挷〶愳昰ㅡ㍣挲㔰戸㌱ㄷち慢㍤㐵昰〵摤昶ㅢ㠸㠴ㄵ戳㘵㉥ち敦㠰ㄱㄴ慥昷愳㌰㡦ㅤ㝢て慡敥㜵㙣慤昱挸摦㌱愴㤷〵ㄷ㐳ㅦ挱㈳慣㘳㔷攵敡搸㤵㥥㈲昸攲㙤晢ㄳ㐴挲㕡愰昷㜵㍢昶〵ㄸ改搸攵晥㡥敤て愵晡ㄲ㉡㜷昷慥挳㤶㔵ぢ㤹晢㍤愲㔶挱搶㥣敡㈲㍡㐹ㄴ扥㠱㐹昷㔰昸搶㜸攴㐷挱昷ㅤ昰㈳㍣挲㔰㌸㍦ㄷち攷㜹㡡攰摢户敤㥦ㄱ〹㉢㙥㈸扡㈸晣ち㐶㔰㌸挷㡦㐲〳㍢戶ㅥ慡敥㜵㡣收攲㤱扦㘳敥捥挵㕢㜰㜶㔱挵㌰ㅦ挱收〴慥㜵捦挸搵戱搳㍤㐵昰慤摡㜶㑦㐴㤲㡥戵戸ㅤ敢〵㕥㍡㜶慡扦㘳㡢愰㔴㝤愰㜲㜷㉦㘷扡慣㌶挸扣摤㝢㈲㙣㍢㜷敦㘲ㅡ㜳㉡换㠸晡㙤〴〶㙢㌷㉥晦㌹户㈵ㅥ昹㈱昱敤㙢捥㔹㡤〸㠱攴搸㕣㤰ㅣ攳㈹㠲敦搹戶〷㈲㤲㐰㜲愸ぢ挹㔶攰〵㤲愳晣㤰慣㘰㉦〷㐳攵㐲挲㐹㉣敢戰㑥㐸㔶㘶㐰㜲㌸ㄴ晤㌸昹㠴戵ㅢ㈸㜰愶㑡㍣㌶ㄸ〵捥㔷㡤〸㐱攱搰㕣㈸ㅣ攲㈹㠲㉦摢戶㐷㈱㤲愰㜰慣㡢挲㡥攰〵㠵㘵㝥ㄴ㡥㈳ち愵㔰戹㈸㜰〲换㍡愱ㄳ㠵昶っㄴ㑥㈲ち㥣㜸挲摡つㄴ㌸㑢㈵ㅥㅢ㡣〲攷慡㐶㠴愰搰㤲ぢ㠵㘶㑦ㄱ㝣攳戶㍤づ㤱〴㠵㌳㕣ㄴ慡挱ぢち㡤㝥ㄴ捥㈲ち㥣㘲㜲㔱攰攴㤵㜵㜶㈷ち昳㌳㔰㌸㤷㈸㑣㠵〹搶㙥愰挰ㄹ㉡昱搸㘰ㄴ㘶挲㝣㐴〸ち昵戹㔰愸昳ㄴ挱搷㙥摢戳ㄱ㐹㔰戸搸㐵愱〶扣愰㜰愰ㅦ㠵㑢㠸〲愷㤷㕣ㄴ㌸㜱㘵㕤搶㠹挲㝥ㄹ㈸㕣㐱ㄴ昶㠶〹搶㙥愰挰搹㈹昱搸㘰ㄴ㙡㘱㍥㈲〴㠵扤㜲愱戰愷愷〸扥㝢摢㑥㈲㤲愰㜰㥤㡢㠲〳㕥㔰㤸敢㐷攱〶愲挰愹㈵ㄷ〵㑥㕡㔹㌷㜶愲戰㝢〶ち㌷ㄳ㠵〵㌰挱摡つㄴ㌸㌳㈵ㅥㅢ㡣挲㈲㤸㡦〸㐱㘱㝡㉥ㄴ㜶昳ㄴ挱ㄷ㜰摢㙤㠸㈴㈸摣攱愲挰戹㈹㐱㘱㔷㍦ち㜷ㄱ㠵攵㔰戹㈸㜰挲捡扡愷ㄳ㠵㐹ㄹ㈸摣㐷ㄴ㔶挰〴㙢㌷㔰攰慣㤴㜸㙣㌰ち㥣㥢ㅡㄱ㠲挲㉥戹㔰搸搹㔳〴摦挲㙤ㅦ㡤㐸㠲挲㈳㉥ち㥣㤷ㄲㄴ㜶昲愳昰ㄸ㔱㌸〱㉡ㄷ〵㑥㔶㔹㑦㜴愲㔰㤹㠱挲㔳㐴攱ㄴ㤸㘰敤〶ち㥣㤱ㄲ㡦つ㐶㠱昳㔲㈳㐲㔰㈸换㠵㐲捣㔳〴㕦挵㙤㜳㍡㑢㔰㜸摥㐵㠱㜳㔲㠲㐲搴㡦挲㡢㐴攱㐲愸㕣ㄴ㌸㔱㘵扤摣㠹挲攸っㄴ㕥㈵ち㤷挰〴㙢㌷㔰攰㙣㤴㜸㙣㌰ち㥣㤳ㅡㄱ㠲挲㜶戹㔰搸搶㔳〴摦挷㙤㜳㉡㑢㔰㜸换㐵攱〶昰㠲挲㜰㍦ち敦㄰〵㑥㈵戹㈸㜰㤲捡㝡慦ㄳ㠵㈱ㄹ㈸扣㑦ㄴ㙥㠵〹搶㙥愰挰㤹㈸昱搸㘰ㄴ敥㠲昹㠸㄰ㄴ〶攵㐲㘱ぢ㑦ㄱ㝣㈹户捤㘹㉣㐱攱ㄳㄷ㠵〷挰ぢち㥢晢㔱昸㡣㈸㍣〴㤵㡢挲㠳搸戲扥攸㐴㘱㐰〶ち㕦ㄲ㠵挷㘰㠲戵ㅢ㈸㜰ㄶ㑡㍣㌶ㄸ㠵㘷㘰㍥㈲〴㠵㝥戹㔰攸敢㈹㠲㙦收戶㥦㐵㈴㐱攱㍢ㄷ㠵ㄷ挱ぢち扤晤㈸㝣捦㡥扤っㄵ搶㙥㜴㡣搳㔱攲㤱扦㘳㠸㈹ぢ㝥㈷扣〱昳ㄱ㘰㠲扦ㄳ㝡收敡㤸攵㈹㠲㙦摣戶㌹㤷㈵ㅤ晢挵敤搸㝢攰愵㘳㐵晥㡥晤ち愵㝡ㅦ㉡㜷昷慥挵㤶戵ㅥ㌲敦㜷㐲〱㙣㍦挴挷扤㉦愸昰㌲捥㝥ㅦ挱〴㙢㌷㔰攰㔴㤴㜸攴㐷挱昷搳攰ぢ㤸㡦〸㐱攱㤷㥦㜲捤っ㜸㡡攰㙢户敤㉦ㄱ㐹㔰攸㠹戶攳㔶攰㌷攰〵㠵㥦攰搱㜱㉢㔰㐳愹扥㠳捡㐵㠱㌳㔴㔶㉦挸㍣ㄴ晥〹摢㑥ㄴ晡㄰〵捥㉣㘱敤〶ち㥣㠶ㄲ㡦つ㐶攱㔷㤸㡦〸㐱攱慢㕣㈸晣挳㔳㘴扤㝢㝢㍤㈲㜵昵敥㙤摦ㅦ戰敥㠷愴挵㘹㍥攰搵㉢敤㡡㌹敤㠴㐷扣ㅡㅡㅢ攵改愸摥㜸㔳㙥㉢晥㠴昴っ扣ㄱㅡ敦挷慤㘹昰晥㉣改㌴扣㈹㥡㉦ㅥ㌵敦㘲搵挲搱搹㑡捦㙥挵换㔹㝢愶愷戵攱㑤摥愹ㄲ晣〹摣昶㜶愷戵昹㝦攱㌵扡㜸㕥㡤㉦ㅦ挱攲扥㐰㌷昴㔱㌱㍥〳ㄶ㝡㘳摤㝤戹㜶㈷ㅥ收㉦㐳ㄷ昲〵扢晦搹㑢扤慤晥ㄸ㘲ㅤ敦㡣㑥昹摥ㄹ㕤愴搶㘱ㅦ扢㈵慥㉢ぢ搶㑢愳ぢち昱㄰㌵ㅣ慣㑤㐱㝡攰㙦扢捡㈴㈹㐸㐴㙦〶㠹㍣愱㉡愴愰㔸攱挸づ昶㡥㑦敦昱戵づ〵㠱㍦昰摣慢ㄷ扢㙣ㄶ搵ㄳ慥ㅣ㐶㥡㙤㉢㔲ㅦ㠷㌶㘳㄰昳戱ㄹ㥤㑤搸㉡戳〹㑡昳㠴㠳㡦㔹㔴扦捣挰㙢㐳〳て捤づ扣㑤㈰昰㐶挱挰㥣㔹㘲㡢慤ㄱ戰㌴㉦㝤捡〴昳捤搰㘴摢挱摥摡ㅥ㈴ㄳ捣㤱㠱㠴㥣㥣昲昷愴㘸㉢〸昲捤搸昰㈴摡戳愹㌶搹摡㥡㕣㕥搲㔴摢攸㌴ㅦ搴㍥扦愴㜶〹㈶愸昰㍡㜰㐴挷ㅦ搴搶愳昰扦㍢ㄸㄱ㥤昳ㄷ搲㠵搱㤰㠶㜷攱攵搰㉥㡣㠱扤戵㈳㐸㘶ㄷ愲㤰昸挶㠳㤲㈹㄰攴㌰㡢ㅡ〹㠶摤搰㌱㔸㜶㌴㘳㐷慦ㄹ㥡㐸ㄶ愹㌵愱㈹换ㄹ㥢愸㜵敥晢〴㐵㝣㘴搵ㅤ㝥慡ㄴ㜱晣㠸愹㜲㤳慥ち㤶ㅤ改㝥㙦搲戱搷㐵敡戱搰㜴㍢㌱㌶㝢搸㤹㙥㘷㡡㝣改挶〵搳㔵㥢㜴攳㘱搹㤱㙥慡㐹攷昶敥晥搰㜴ㄳㄹ㍢戳㜷㤳〳改愶〵搳昱愶戸㠰㌹搵㥦慥挶愴㜳て愴㍢㐲搳敤挶搸㤹〷搲㡣㐰扡㜹挱㜴晢㥡挰㉥㙣㌷㠷〶摥㥤㔱㌲㘱㥢ㄳ〸扣㝦㌰㜰ㄲ〲改挷㕣㔸㜶挰㜶㤰㐹攷昶攳摡搰㜴㝢㌱㜶㘶㍦昶づ愴㙢〸愶㙢昱〲㕢晢挲㌲㝣搰㕦ㅥ㥡㙣㝦搸㕢〷㠰㘴づ晡摡㐰挲㐵挱㠴㡢㈱㤰晥㈵㘱搹搱扦㐳扤㘶㜸㠳晥挲搰㤴㈹挶捥ㅣㄶ改㐰扡ㄵ挱㜴㠷㥢㜴昳晤改㡥捤㑣昷㤷搰㜴ぢ戲搳㌵〵搲ㅤㄷ㑣挷㝢㜸搲扢ㄶ㝦㍡摥ㅤ㤳搳戹㍢㔸㑥〹㑤搷捡搸㤹㠳愵㍤㤰敥慣㘰㍡摥㉣㤳㜴㑢晣改㜸ㅢ㑡搲戹挷搸㥦㐳搳㉤㘷散㑣㌰てつ愴扢㈴㤸㡥㜷愵㈴摤ち㝦㍡摥敦昱昵敥昰搰㜴㉢ㄹ㍢戳㜷㐷〴搲挹慤㈱挴㌲㡢扡搹愴㍢捡㥦㡥㌷㔶㝣扤㍢㈴㌴摤戱㡣㥤搹扢攳〲改攴ㅥ㡣㍦摤㝤㈶摤〹晥㜴扣㠳攱敢㕤㕢㘸扡㤳ㄹ㍢戳㜷愷〶搲挹捤づ㝦扡愷㑣扡搳晤改㜸慢挰㤷慥㌱㌴摤㔹搹改捥づ愴㝢ㄱ㜱㤴㍦摤慢㈶摤戹晥㜴㙦㤹㜴敥㔰㜱㐲搳㕤挰搸㤹㘰㕥ㄴ㐸昷㑥㌰摤晢㈶摤㉡㝦扡㑦㌲搳ㅤ㄰㥡敥戲散㜴㔷〴搲㝤ㄶ㑣挷摦挲㌲㌲慦昲愷攳慦㑣〱搳㍤㙢敥ㄵ㥡敥㕡挶捥㍣㙢㕥ㅦ㐸昷㝤㌰摤㉦㈶戰㝢㐰敦ㄱㅡ昸㈶㐶挹ㅣㄴ户〴〲晦ㅡっ捣ㅦ㝤搲㡦摢戰搱㜱㜶散〹挶㌷攴㜷ぢ㑤㜷〷㘳㘷敥愵扢㈸昲㝤㐷换㉦㉦愴㌴㡢攲慦㉢㐹㜷て㌶㑣扡㘲㕥摦㙥昰搵㌷换㕡晡攳㜷㑡愳㔳捦扦戳㌲〱㙦㍥ㅦ搵㠸㡢攸つ昸攳㈸昷㈲㡦摡㡣〴㌱昴㝤摥〶ㄹ挵㙢㕢㌶㐳摦㑦㈹㉦㙢挵收〱㙦㐳㙣㜸㤹㉡㌶て㔲捡㉢㔴戱㜹挸㙦戳㥤戱㜹㤸㔲㕥㔴㡡捤㈳㍥㥢㝥扣〸愴戴〴ㅦㄴ搶㠲㤳愸㡦㔲捣㙢㌸昱㜸捣摢㈰搳㉦收㌱慥㐷㌹㌸昱㜸㥣攲㠴愷搳㑦㜸ㅢ攲㔱攵㌱慥〷㉦愷挴攳㐹㡡㜹㈵㈵㌹㥥昲㌶挴㠳㔷㑤摣㜰㍤㜸㐵㈴ㅥ㑦㔳㍣搹搳改㘷扣つ昱㤸敡㌱慥〷㉦㙡挴㘳つ挵㌳㍣㥤㝥搶摢愰㠷攲昵㠹搸㍣㐷改ㅣ㘳昳扣捦愶ㅦ㉦㐳㍡摢戱ㄷ㌸昱㜸㠱攲扤㍤㥤㝥搱摢㤰愸扣㌲㄰㥢㤷㈸攵〵〱挵晡㘵㥦㑤㍦㝥昹㜷㐶攵ㄷ扢㜸扣㐲㌱扦搳挵攳㔵㙦㠳㑣扦昹ㅥ攳昶㡥摦捤攲昱㌷㡡昹戵㉣ㅥ慦㜹ㅢ攲搱攲㌱慥㐷㉢㌸昱㜸㥤㘲㝥戳㡡挷ㅢ摥㠶㜸昰㕢㤴ㅢ慥挷㜲㜰攲昱㈶挵晣㜲ㄴ㡦户扣つ昱攰ㄷ㘱愷〷扦攴挴攳㙤㡡昹晤㈶ㅥ敦㜸ㅢ攲挱敦戲㑥㡦㘳挱㠹挷扢ㄴ昳㉢㑡㍣摥昳㌶挴㠳㕦㐷㥤ㅥ晣慡ㄱ㡦戵ㄴ㥦敡改昴晢摥㠶㜸㥣敥㌱㙥㍦捥〲㈷ㅥㅦ㔰㝣戶愷搳㝦昷㌶挴攳㕣㡦㜱㍤㜸挲ㄷ㡦て㈹收戹㥥㐶晡㈳㙦㐳㍣㔶㜹㡣敢㜱ㄹ㌸昱昸㤸㘲㥥慥挵攳ㄳ㙦㐳㍣慥昲ㄸ搷㠳愷㕤昱昸㤴㘲㥥㜱挵攳㌳㙦㠳㡣扡挹搸㝣㑥改㉤挶收ぢ㥦㑤㍦㥥㈸㘹散㐶扤〳㥣㐴㕤㐷昱㕤㥥㑥㝦改㙤㐸㍢㜸慥敢昴㤰㤳㄰㝢昷て㠸捤㘲摦〷㐶敥㘴㝤㠵つ摣挹㤲搳㔰㤶ㄵ㑦㐷㘲昵㡤㙢昵㈰晥㘳攴捣㔸㍣㈱㠹搵㜷慥㤵㥣㡡㘸昵㑦昰㘶戱㜹㑡ㄲ慢敦㕤㉢㌹晤搰敡〷扦ㄵ㑦㐳㘲昵愳㙢㈵愷ㅣ㕡㘵挴㝡挲㔸晤散㕡挹㘹㈶㉢ㄶ㑦㌷ㄲ敢ㄷ搷㑡㑥㉤㔹戱㜸㡡ㄱ慢㕦㕤㉢㌹㥤搰㉡〳㉦㥥㔶挴㙡扤㙢㈵㈷㤴慣㡣㍣戱㠸㤵挲摥〲慡㜲ㄲ挹㡡挵㤳㠹㔸昵㜰慤攴㌴㐲慢㈲搹挷搸挲㘲昳㜴㈲㔶挵慥搵㉢攰〵晢っ㈴㕥㌵㔶㍤㕤㉢㌹㕤挰㍤ㄳ㉦㥥㌶㈴㤶㜶慤攴ㄴ㐱慢っ散摦㌰㔶扤㕣㉢㌹㉤㘴挵攲改㐱㘲昵㜱慤攴㔴㤰ㄵ㡢愷〴戱敡攷㕡挹攱㥦ㄵ㡢愷〱戱摡挸戵㤲㐳㍥㉢ㄶて㝤戱敡敦㕡挹㘱㥥㘵挵挳㕤慣㌶㜱慤攴搰捥捡挸㐳㕣慣㌶㜳慤攴㜰捥戲攲㘱㉤㔶〳㕤㉢㌹㠴㘹㤵㌱㈶㜸㈸㡢搵㈰搷㑡づ攲慣㜶昱㘰ㄶ慢慤㕣㉢㌹㜰戳㌲昲〰ㄶ慢挱㘲㘵㥢㐴㡡挷愷摣㘲㕥晢愳㝢㡢㜹〲㝣㑢昰㌷㜷㜸㐸㡡攲扤㠰㠲㐷愱㈸摥捤㔴搸㘶攰㈸ㅥ㠱㘲昱㑥挰挲っ〷挵愳㑦㉣摥捥戴㔰㍣攰㐴昱㔶㐰挱㘳㑣ㄴ㙦〶ㄴ㍣慣㐴昱㐶㐰挱㈳㐹ㄴ慦〷ㄴ㍣㜸㐴昱㕡㐰挱攳㐵ㄴ㝦换㔴搸收挰㔱㍣㔶挴攲搵㑣ぢ挵挳㐳ㄴ慦〴ㄴ㍣㈲㐴昱㜲㐰挱㠳㐰ㄴ㉦〵ㄴㅣ昷愲㜸㌱愰攰㔰ㄷ挵ぢ〱〵㐷户㈸㥥て㈸㌸愰㐵昱㕣㐰挱㌱㉣㡡㘷〳ちづ㕢㔱慣〹㈸㌸㔲㐵昱㑣㐰挱挱㈹㡡愷〳ち㡥㐷㔱㍣ㄵ㔰㜰〸㡡攲挹㑣㐵慦晦〷㉢㘰敤攰</t>
  </si>
  <si>
    <t>㜸〱捤㝤〷㝣ㅣ挵昵扦㐶㤶捥㥡㜳㕢挰ㄴ㤷㠰㈴㄰ㄸ散ㄸ昵㘲㌰敥㌶敥㘰搹㤸㉥㑥扡㍤㕢戶㡡戹㤳㕣㘸愶挵㘰㥡〳㠱㘰〳挱昴ㅡ㝡敦愱ㄳ㝡〹愱㠵㔰㐳㜰ㄲ㠲〳〱㐲㑣昹㝦扦㙦㜷愴扤摤扤㤳㤵㕦晥㥦㑦搶㜷捦㌳敦扤㜹㙦摥㜷㘷㜶昷㜶摥慥㜲㔴㑥㑥捥㡦搸昸㍦户㍣ㄶ㠶搷慦㑡㜵搸慤愳㈷戵户戴搸㑤ㅤ捤敤㙤愹搱ㄳ㤲挹搸慡㔹捤愹㡥㍥㔰㠸㌴㌴㐳㥥捡㙦㐸㌵ㅦ㘳ㄷ㌴㉣户㤳㈹㈸攵攷攴ㄴㄴ攸㕣挸㠷戸㕦换㔴㌴㕢改㍣ㄲ㘸攵攸〸㐹㕦㤲〲ㄲ㑤ㄲ㈵改㐷搲㥦㘴〰挹㐰㤲㐱㈴ㄶ挹㌶㈴摢㤲㙣㐷㌲㤸㘴㝢㤲ㅤ㐸㜶㈴搹㠹㠴晥昵㔰㤲㘱㈰晤㠷㠳捣㥦㌴㜱㙥攳ㄲ㐴㔳摦搱㥥戴㐷ㄵㅥ攴昴㜹㙣㔹搹攸戲搱攵㜵攵搵愳㑢㐷ㄵ㑥敡㙣改攸㑣摡㘳摢散捥㡥㘴慣㘵㔴攱〱㥤㡤㉤捤㑤㌳敤㔵昳摢㤷摡㙤㘳敤挶搲㡡挶㔸㘵㙤㔹㘵㔵㔵愲慥慥戶晦㑦㘰㜹捥愴㠹〷㈴敤㐴敡扦㘵㜳㘷摡㥣㍢㘹攲攸㌹㜶挷㝦换收㉥戰〹㤳㤳摢㕢㘳捤㙤晦㈵愳昹摣愷㔵㤳敤愶㘶敥㝣摢㑥㌶户㉤ㅡ㡤㙥愷〱㡤㕡捤攸〹愹㔴㘷敢㌲㡥愳㐹㜶㑢换㍣㍢㈱㍢扤㜵㜲慡攳㠰㔸戲㌵搵扦㤵昸搹㐹扢慤挹㑥つ㙣㥤戲戲挹㙥㜱ㄵ㔳〵慤〷挵㤲㜳㘲慤㜶ㅥぢ㠳㕡㥤㝤㌸㍤㙥户㜵㌴㜷慣ㅡ搰扡㈰㘵捦㡢戵㉤戲愹㤲摦㍡慤戳㌹慥昲昲昰挹改戳㐷㔸捦㘴㐷愱㍦慤㤳ㄶ挷㤲ㅤ㔲攳㉥㉣ぢ搳昵っㄷ㠹㈲慤㕦ㅣ㔲㠵扥㔶摣㘷昵捤慤㌳敤㘴㥢摤㐲㈷摣㤳㈳㝤㑡〲㤰戳ㅦ扡㤰㌲攱㜰㉦愹㝥敥攴㘳㉣昴ㄲ㈹〴搹㙥㐱㕢㜳愲㍤搹㍡㙡㜶㜳摢搸搲㔱戳㘳㉢挷㤶改㈲〸㜴㌱㔵㜶〵ㄹ扣㘰敦改攸㔱慣㘳㜱攱扣ㄸ戰ㅥ㔳㕥㔷㍢㐶敦㐶㥤ㄲ㄰㤵昷㌶愶戹搷㌸愷㕡㙥㐳㉣户愱㌱户愱㈹户㈱㥥摢㘰攷㌶㈴㜲ㅢㄶ攵㌶㉣捥㙤㘸捥㙤㔸㤲摢戰ㄴ㍡㘶㉢攸摢㌷搷摤㥥晤㙤㘴㐲㠹慥㤸㜳㝦扦㕦㡥㥥扤捤㘷挰ㅣ㑡㜲㘰搸〳㠵搰捥㡥㠰㐰敦〹ㄲ搹ぢ㈴搸搹㥡敡㌱㝡㈴㜵㐶㠱㈸昵ㅡ㍡换づ㑦晦昸愷敢㈷慥ㅡ㌱攷㥡㠵㈷㝤戵敥摥昵捦㈸ㅥ㍥挴搳㘸ㄴ㠶捣〱㈶㤸愷戳敤㔸摢搸戲㔱昵ㅤ昱挹昶昲戱愵愳换慡昴摥戴㔵ちㄲ㈹〳搹㘶㘲㉣㘵ㄷ搶㉦㑢摡戱昸㤸戲昲㕡㌸㉢愷㐲〵㠸㔲捦扢捥ち㙥戹㘹散挴摡摦捣扡㍤㝦换㡢晡敢晡㕡挵挳㤴㌸慢㐲㈱㌴慣㙡㕡愹〱㠹搴㠲〴挲慡㈸㉢ㅤ愳敢愸㌳〶㐴愹㈷㕤㑦ㅦ昵ㅦ㌰㙥捤㈹敢愶㥦昸攵昶〷㝣㜵搴㤴㌹㡡挷㐲昱戴㉦ち㔹挲ㅡ㑢㕢晢㠱㐴挶㠱昸挲慡愹ㅢ愳挷㔳㘱〲㠸㔲て扢捥㥥㡣て㜹昸㠰戹晦㥡扥攱㡣㔹戳㘷ㅣ晢搲ㅦㄴ愷㥦㌸㥢㠴㐲㘸㔸㤳㘹㘵ち㐸㘴㉡㐸㈰慣昲㍡㜸㥡㐶㥤晤㐱㤴扡挷昵昴扢㔷㌷㡣㝣㈴昷㤰㠹㔷㝣摣㌲敦ㄲ晤㜰㍦挵〳扢㜸㥡㠱㐲愸愷㤹戴㌲ぢ㈴㌲ㅢ㈴攸愹戶㜲㡣㥥㐳㥤戹㈰㑡摤敡㝡㝡攲敡敢敢㔶㥤㝤挶㡣㉢㑥㕥晢晥昵て摣㜶愷攲搹㐳㍣ㅤ㠸㐲愸愷㜹戴㔲てㄲ㤹てㄲ昰㔴㔱㡡㤸ㄶ㔰攷㈰㄰愵慥㜷㍤㍤搰ㅡ㜹晢㐷晢搶㔹ㄷ㑣扥㙦昶摡㕦慤㤹愰晡㐱㉣㥥づ㐶㈱搴搳㈱戴㜲㈸㐸攴㌰㤰㠰愷昲摡慡㌱晡㜰敡ㅣ〱愲搴ㄵ慥愷愱㐳㔷扤戱攸㠹㔵㤳敦晤㜳㘷挷〳㐳昶ㅡ愲㜸ㅥㄴ㑦つ㈸㠴㝡㍡ち〲ㅤ〳㠹㌴㠲〴㍣㔵㤴㤷㡤搱㑤搴㠹㠳㈸㜵戱敢改挴㝢ち昷摤㘵换㐷晢摦扢㘹晤搳て愵㝥晡㜷挵㤳慤㜸㑡愰㄰敡㘹ㄱ慤㉣〶㠹㌴㠳〴㍤㤵㘲愰㉦愱捥㔲㄰愵捥㜷㍤摤㌰㘲㡤摤㔲㍢㝥敡戹搳㉦㉤㝥戶捦改㕡昱㡣㉥㥥㕡㔱挸㌲搰摢㘸慢ㅤ㈴戲っ挴㌷搰敢㉡挶攸愳愹㤰〴㔱敡㙣搷搹扡搱㌷㙥摥攱愶㤳㘷摣㔱扤晦〳愵㔷捦㈹㔱扣㜲㄰㘷ㅤ㈸㠴㠶搵㐹㉢换㐱㈲㉢㐰㠲㘱㤵挱搳㑡敡慣〲㔱㙡㡤敢改愱摣ㅢ慥摤㙢敤搰挹搷慣㉢戸㝤扦㙤㕦㥤慣㜸㜹㈲㥥㡥㐵㈱搴搳㜱戴㜲㍣㐸攴〴㤰㄰㑦ㄸ㝥慢愹㜳㈲㠸㔲慢㕤㑦㥢ㄲㅦ㡥昸昰扢㠵攳敦㔹㜸晥摢㔷ㄶ㥥㔵慣㜸つ㈴㥥㑥㐶㈱搴搳㈹㄰攸㔳㐱㈲㍦〳〹昱㠴昳挲ㅡ敡㥣〶愲搴㑡搷搳扢㕦扦㜴晦㌵摦㍣㌰昵愱㡦㜲㍦㥢㜹摢戴摢ㄵ㉦戴挴搳㕡ㄴ㐲㍤㥤㐱㉢㘷㠲㐴捥〲〹昱㠴攳散搹搴㌹〷㐴愹愳㕤㑦搷敥戱㙣愷㥦扦㔵㌴㝥晤㔵㝦㝢晡挳㡤㜷扣愵㜸㌵㈷㥥㝥㡥㐲㤶㐱㜱㉥㙤㥤〷ㄲ昹〵㠸㙦㔰搴攰㐸㜱㍥ㄵ㉥〰㔱㙡㠹敢散搱㔳搶ㅥ搷㜷昳晣戹㜷㥤㄰㕤昰搹㈷扦扡㔳昱慡㔱㥣㕤㠸㐲ㄶ㘷敢㘹㙢〳㐸攴㈲㄰㥦戳㍡㑣慣㡢愹㜰〹㠸㔲㑤慥戳㘷㜷扦昰㤳敢㑥㥤㍦攳㠲㘱㝡扦ㅦ㕥㍡㈹愹戶㠷㔸㥣㕤㡡㐲㈸㠶ㅢ㘹攵㌲㤰挸攵㈰㐱っ㑢攱改ち敡㕣〹愲搴攱慥愷昷㡥㉡㍤敦攰㐷㕥㥤扢㜱改㈷㍡㕡晣改㄰挵㑢㘰昱㜴㌵ち愱㥥慥愱㤵㙢㐱㈲搷㠱〴㍤㤵㘳ち㕦㑦㥤ㅢ㐰㤴㕡攰㝡㍡攵扡摢挷搸昹㐳㈶慤㙦搸㍣㙢搳扡㔷㑥㔲扣捥ㄶ㑦扦㐶㈱ぢ㠰㌷搱搶捤㈰㤱㕢㐰㝣〰搶搴㡣搱户㔲攱㌶㄰愵收戸捥㑥摢扣搳㌶㝦㌸散搲晤㉦扤攸㤶㠷愳挹攷戶㔵㍢㐱㉣捥敥㐰㈱㌴慣㍢㘹攵㉥㤰挸摤㈰挱戰㑡㜱戴扤㠷㍡昷㠲㈸㌵捤昵昴挷㐱㑢㍦㜹㜷捡㐹㜳搷ㅣ㔸㜸挶挵㜷挷摦㔳㐳㈰ㄶ㑦昷愳㄰敡改〱㕡㜹㄰㈴昲㄰㐸㠸㈷㑣慣㠷愹昳〸㠸㔲攳㕤㑦晤㡦扤敡昶㤷㥥㤸㍤攳昲攷昶搸慥愹捦㝤敢搴㔰㠸挵搳愳㈸㠴㝡㝡㡣㔶ㅥ〷㠹㍣〱ㄲ攲〹ㄳ敢㐹敡㍣〵愲㔴㥤敢改挷㡥攷㔶捣㍥㝦敡㡣㜳收㌶捤搹㙤昸挱㜳搵㌰㠸挵搳㌳㈸㘴搹㔵扦愵慤㘷㐱㈲捦㠱昸㜶ㄵ㑦挱捦㔳攱〵㄰愵捡㕤㘷㝢㉥晥昶昴㘳㙥㡡捦晥㐵晣㤴愷㝥㔳扡晣㥥晥㉦㐱㝣愰㝢昵㍡㌹ㄹ㕢㠱摦〳摤㍦㌵捡㐷㤷昲㕦捦扦戱昰ㄳ㉢㔱㤵愸㐹㤴㤵挵慢㑡㘳ㄵ戱晣㈲㤸摤摡㡢㜹ㅥ㠶晢㈷ㄶ㌶户挵摢㔷挸搵晤㜰㕥昸㜵㕦散㡦㜴㘵ㄳ摢㍢摢攲愹㘱攱挲晡㡥㔸㠷㍤搴㉦敢㌶ㄲ㘸㔶㡦摦㍥㜶㑡晣敤散㙦㜶㔰慣愵搳㥥戰戲搹ㄱ晦挴㈷挶㉦㥦昶挶捣搲愹㐹晢攸㉥㘹愰㐷ㄳ昰搳㝣戹搸づ㐴改㠸㥣㝥ㄵ㑥㕡摣㥥戲摢愴㝢㈳㕢て㘸㙥㕡㙡㈷敢㙤晥戰户攳ㄲ敡昶ㄴ戹㍦扦㐶捥㙤㐳愰昸㐱ㄵ㉦昶㜲ㄳ㔳㔶㜶搸㙤㜱㍢㡥晥㉥戳㤳ㅤ慢收挷ㅡ㕢散ㅤ搲㔴ㅣ㥦㄰っ㐹㘳㑦㙤㙦敡㑣㑤㙡㙦敢㐸戶户愴㑢㈶挴㤷挷昰㤳㉦㍥扢㍤㙥攳ㄷ㕢ㅥ户ㅣ㤵搳愷㡦㔲㌹㝢㠵晤㙣愲摤搴㘸搹ㄱ㥥㕤晣ㄳ散昳㥤搲㠷摤攸㜹㠸づ㔱戴搸ㅣ㤳戹扢昵㘰㑣散搲捣㥥㤹ㄵ㍤㌱昱㉥〸戵㐷㘴搶㤶㍥㜶敤戹晦扦捡戹戹摢戹搱㑦㔹㡥㥦挵晢挷摡攲㉤㜶㌲敢㍤ㅣ挵ㅥ改㤷㐱昲昷挶㙣捥㠸㕥ㅥ㌴搴㑡戵㉡㝦㐵㜳扣㘳㜱㘴戱摤扣㘸㌱㉦愵㜰㥦愷愰㠰搰〶㌶晤㉡㔸晡㌵㤲摦㠱㐴愳㌹㤱搷愹ㄴ㠹敡摦㍢昵晣㘲晣摦晢ㅦ摣戹㘸愵攵〷㍥敥挶愴昲㕢愷戶㈷㔳㝤晡㠴㐵戹㝦㉣戵戸㠳挳㌳扢㤰昶摥㈰㜹ㄳ㈴㝦㌷㤰ㅥ㝦捦て㠲㔲ㅥ㙦㕢っ㘸㥤㙣㈷㘲戸㔹㈴戳㕢挵昲㕢㥤晢て㤳敤㔴㤳收㡤㡡改㤸㉢㉢㈳㈸㘱昲昷㙦攵攸户㔷㜶㑣㡥㜵挴晡戶攲㤶〷昶㤲㠶搲㐸㘹攵㤴搸㜲㠰昰㑣敢愸㕢㠳〵㑢㡡ㅥ㉢晤㠴攱㔸挲挴挱㝣挹改攳搲散㐱愰敦㍢㈳㠸㠸㝦愰愷摦扡挰ㅤ㤵昸㌴扢㙤晥慡㘵㜶㡡敡〵㤱慣㔰晡愷ㄷ㡤捤㙤㙡㕣搰搱摣㤲ㅡ㡤㥥㑥㑢戶㜷㉥晢㙦摡愱㉤晤ㄶ㠸搹昲㜷挷㈸摥晡㤸〰㔷㑥摦攵摣㌷つつ㌹〵戴㐶㡥摥㤵㠴愳ㄵ挶㝥挴㝦戲改㜷昱㕦㌴㥢㉣扦〴ㅡ扤戹捤㤳て晤晥慤㐰㘸㝥搲㤶ㅢ㔷〵㔲〱摡〳㕡ㄷ戶㈷㤷㌶戶户㉦攵㜸ㅡ㈸戵搴㘲摢敥攰捤愰㝥敥捤㉦戹挹愵㔴㥦㍥㘹㌷㜳㍣㜷㡤㜶㠱晤挸〷㈰〳㈶戴戴ㄴㅡ㡢愹挸㠷㘰昵挱㙤愹挸㐷㈸ㄴ攱㐸摥搱摥〱愷㠵换慢ぢ㝦㕡㔸㙦㌷戵户挵ぢ攷㉦收㉤㤲搱㉢㕢㔲㉢搵㜰挰挰㝢㌰扢㝤㔱戵攴㡤㡡慦㈶摣昰㤷攷散扤晡ㅥ晢愲ㅡ收ち〲户㠱㐶搰㌰扥晡ㄳ㄰㌵〴㙡㍣扣愰㥣扥改㑦㔱搷㥢㐸晥〲㠲㠳㠴挰㡥㘳挴摦㥣慡摡ㄳ晦昳㌸愱㍦㈳昹㍢㠸ㅡ〹挲㔹慡㍦〷㌱㥢戲㘰㥦㍢㕦㜶攰㕥㘰〷㜷攰㤷攰㐶㜵ㄶ㤹ㅡ〵つ敥㐴㑤搰㌴㘱搲㠴㐸㐵㘰㌸ㄴ㠰㝣㔷㄰戸㍢戵㌷㥡〹〰摦戱㝤ㅦ愸㠵〳昰〳㝤㄰ㄸ捤愱攷〱㈰搷愹慡㔲挸〴㠰㍥㘰㘸摥㤵㔷攵㘰〹〰昹愸㤹㑤晤晢〷て〰㘵㘰〷〱搰戴愹戳挸㔴〵摡㠵〱戰ㄹ挶㐳〱昸摣ㄵ〴敥㤸㔵挳㔲ㄱ㝢戱㉤扢晣ㄹ搴挲〱ㄸっ戱摥㥥㘴〷㄰て〰㍢㌹㔵㔵〳㈳〲挰㄰㉡つ〵㔱㜵㘰〹〰挳㔰㌳㥢晡搸ぢ㐰㉤搸㐱〰㜶愱㑤㥤㐵愶挶愰㕤ㄸ〰㙦㘷〲攰㉤㔷㄰戸㤱㌷ㄶ㤶㡡搸㡢ㄱ散昲ㅢㄹ〱搸ぢ㘲㍤㤲㘴ㄴ㠸〷㠰搱㑥㔵敤〷㈳〲挰摥㔴㉡〵㔱攳挱ㄲ〰捡㔰㌳㥢㝡搱ぢ挰㌸戰㠳〰㔴搱愶捥㈲㔳ㄳ搰㉥っ㠰㈷㌲〱昰戸㉢〸摣㕣㥣っ㑢㐵散挵㝥㜰慡ㅥ捤〸挰㜸㠸昵〴㤲㠹㈰ㅥ〰㈶㍢㔵㌵〵㐶〴㠰㈹㔴㥡ち愲㜸换㔱〰㤸㠶㥡搹搴扤㕥〰愶㠲ㅤ〴㘰㈶㙤敡㉣㌲戵㍦摡㠵〱㜰㜳㈶〰㙥㜲〵㠱㝢㥥㌳㘱愹㠸扤㤸捦㉥摦㤸ㄱ㠰㠳㈰搶ぢ㐹づ〶昱〰㜰愸㔳㔵戳㘰㐴〰㌸㡣㑡㠷㠳愸㌹㘰〹〰㐷愰㘶㌶㜵㠵ㄷ㠰搹㘰〷〱㠸搱愶捥㈲㔳㜳搱㉥っ㠰昵㤹〰戸搰ㄵ〴㙥挵捥㠳愵㈲昶㘲〹扢㝣㐱㐶〰㕡㈰搶慤㈴㙤㈰ㅥ〰㤶㌹㔵㔵て㈳〲挰搱㔴㑡㠲愸〵㘰〹〰㈹搴捣愶捥昲〲㌰ㅦ散㈰〰㉢㘸㔳㘷㤱愹㠳搰㉥っ㠰㤳㌳〱㜰㤲㉢〸摣㈱㍥〴㤶㡡搸㡢ㄳ搹攵搵ㄹ〱㌸ㄹ㘲㝤ち挹愹㈰ㅥ〰搶㌸㔵㜵㈸㡣〸〰愷㔱改㜴㄰㜵㌸㔸〲挰㕡搴捣愶㤶㝢〱㌸っ散㈰〰㘷搳愶捥㈲㔳㐷愰㕤ㄸ〰㉤㤹〰㔸敡ち〲㌷慥㡦㠲愵㈲昶攲㤷散㜲㜳㐶〰搶㐳慣㌷㤰㕣〴攲〱攰ㄲ愷慡㘲㌰㈲〰晣㡡㑡㤷㠲愸㈶戰〴㠰㡤愸㤹㑤ㅤ攵〵愰ㄱ散㈰〰㔷㐲㍦慡戳挸㔴ㅣ敤挲〰㌸㈸ㄳ〰ぢ㕣㐱攰㝥㍡敦㤶ㄷ戱ㄷ扦㘶㤷敢㌳〲㜰㌳挴晡ㄶ㤲㕢㐱㍣〰摣敥㔴搵㘲ㄸㄱ〰敥愰搲㥤㈰㙡〹㔸〲挰㕤愸㤹㑤捤昰〲搰っ㜶㄰㠰晢㘸㔳㘷㤱愹愵㘸ㄷ〶挰昸㑣〰㡣㜳〵㠱摢晣㙤戰㔴挴㕥㍣挶㉥㡦捤〸挰ㄳ㄰敢㈷㐹㥥〲昱〰昰㡣㔳㔵敤㌰㈲〰晣㤶㑡捦㠲愸愳挱ㄲ〰㥥㐳捤㙣慡搲ぢ挰㌲戰㠳〰扣㐴㥢㍡㡢㑣㈵搱㉥っ㠰扤㌲〱戰愷㉢〸㉣㍤㜴挲㔲ㄱ㝢昱㈶扢扣㐷㐶〰摥㠶㔸扦㐳昲〷㄰て〰㝦㜴慡㙡㌹㡣〸〰敦㔱改㝤㄰戵ㄲ㉣〱攰〳搴捣愶㜶昶〲戰〲散㈰〰㝦愲㑤㥤㐵愶㔶愱㕤ㄸ〰㠳㌳〱戰㥤㉢〸慣㠸ㅣ〷㑢㐵散挵摦搹攵㙤㌲〲戰ㄹ㘲晤て㤲㉦㐰㍣〰晣搳愹慡攳㘱㐴〰昸㡡㑡㕦㠳愸搵㘰〹〰摦愰㘶㌶㔵攰〵攰〴戰㠳〰㙣愱㑤㥤㐵愶㑥㐴扢㌰〰㝥昸㍥挳愵昰昷慥㈰戰㔰㜳ち㉣ㄵ戱ㄷ㜹戹攸昲ㄶ愸㠵㕦ち㐷㈰搶㝤㐹ち㐰㍣〰㐴㥤慡㍡ㄵ㐶㡡㘹愸ㅦ㤵晡㠳愸㌵愸ち〰〳㔰㌳㥢晡〲㍥扡㝥っ晤っ散㈰〰摢㐰㍦慡戳挸ㄴㄷ㠵挲〰昸㌴ㄳ〰㝦㜶〵㠱昵愳㌳㘰㐹〰ㄸ捡㉥晦㈹㈳〰挳㈱搶㍦㈱搹㤹扤敢晥㌵㔸攸㔴搵㤹㌰㔴捣㜰㡡愸㔴っ愲捥㐶㔵〰搸ㄵ㌵戳愹㍦㜸〱㌸ぢ散㈰〰㝢㐰㍦慡戳挸搴㌹㘸ㄷ〶挰慢㤹〰㜸挵ㄵ〴㤶戵捥㠵㈵〱愰㤴㕤㝥㈹㈳〰攵㄰敢ち㤲㑡昶慥ㅢ㠰㙡愷慡捥㠳愱㘲㠶㔳㐳愵㕡㄰㜵㍥慡〲㐰ㅤ㙡㘶㔳㑦㜹〱昸〵搸㐱〰挶㐲㍦慡戳挸搴〵㘸ㄷ〶挰㠳㤹〰㜸挰ㄵ〴㤶摡搶挳㤲〰㌰㤵㕤扥㉦㈳〰晢㐳慣愷㤳捣㘰敦扡〱㤸攵㔴搵〶ㄸ㉡㘶㌸戳愹㌴〷㐴㕤㡣慡〰㌰ㄷ㌵戳愹㕢扤〰㕣〴㜶㄰㠰㝡攸㐷㜵ㄶ㤹扡〴敤挲〰戸㈶ㄳ〰㔷扢㠲挰昲摦㐶㔸ㄲ〰づ㘷㤷慦捣〸挰㤱㄰敢〶㤲愳搸扢㙥〰ㅡ㥤慡扡っ㠶㡡昱搵㑤㔴㡡㠳愸㉢㔰ㄵ〰㙣搴捣愶㉥昲〲㜰㌹搸㐱〰㥡愱ㅦ搵㔹㘴敡㑡戴ぢ〳攰攷㤹〰㔸攷ち〲慢㤲搷挰㤲〰㤰㘴㤷捦捥〸㐰〷挴扡㤳㘴㌹㝢搷つ挰㑡愷慡戸㙥㔹捣㜰㔶㔱改ㄸ㄰㜵㍤慡〲挰戱愸㤹㑤㥤敡〵攰㍡戰㠳〰慣㠶㝥㔴㘷㤱愹ㅢ搰㉥っ㠰㘳㌲〱戰捡ㄵ〴ㄶ㑢㙦㠲㈵〱攰㜴㜶㜹㐵㐶〰捥㠰㔸㥦㐹㜲ㄶ㝢搷つ挰㌹㑥㔵摤っ㐳挵っ㘷ㅤ㤵㝥づ愲㙥㐵㔵〰㌸ㄷ㌵戳愹㌶㉦〰户㠰ㅤ〴攰〲攸㐷㜵ㄶ㤹扡つ敤挲〰㠸㘷〲愰挹ㄵ〴ㄶ㜰敦㠴㈵〱攰㔲㜶㌹㤶ㄱ㠰换㈰搶㤷㤳㕣挱摥㜵〳㜰㤵㔳㔵㜷挱㔰㌱挳戹㥡㑡搷㠰愸㝢㔰ㄵ〰慥㐵捤㙣敡㘰㉦〰㜷㠳ㅤ〴攰㐶攸㐷㜵ㄶ㤹扡ㄷ敤挲〰㤸㤳〹㠰搹慥㈰戰慥晣〰㉣〹〰㜷戲换㌳㌳〲㜰㌷挴晡ㅥ㤲㝢搹扢㙥〰敥㜷慡敡㐱ㄸ㉡㘶㌸て㔰改㐱㄰昵㌰慡〲挰㐳愸㤹㑤㑤昴〲昰㄰搸㐱〰ㅥ㠵㝥㔴㘷㤱愹㐷搰㉥っ㠰摡㑣〰搴戸㠲挰㜲昷㘳戰㈴〰㍣换㉥㔷㘵〴攰㜹㠸昵ぢ㈴㉦㠲㜸〰㜸搹愹慡挷㘱愸㤸攱扣㐲愵㔷㐱搴㤳愸ち〰慦愱㘶㌶㌵捡ぢ挰ㄳ㘰〷〱㜸〳晡㔱㥤㐵愶㥥㐲扢㌰〰㡡㌳〱㔰攴ち〲慢昰扦㠵㈵〱攰㝤㜶㜹㤷㡣〰㝣〸戱晥㠸攴㘳昶慥㝢〴㝣攲㔴搵戳㌰㔴捣㜰晥㑣愵㑦㐱搴昳愸ち〰㥢㔰㌳㥢摡挱ぢ挰㜳㘰〷〱昸っ晡㔱㥤㐵愶㕥㐰扢㌰〰晡㘷〲愰㥦㉢昰㘷〶攴扦っ㑢扤㔸搱敤挷づ㈷づ㙡戶㔷㜰〹㙡㘰〲㐹扥㤳㍡㔳ㅤ敤戲㕥㌶㈰㌱戹㝤㑥㝢挷攴收搴戲㤶搸慡敤ㄲ㙥㘱攱㘲扢つ慢搹㐹㉣㙡晢㜸敤换㤶搹㜱㥤愸㙦敦㑣㌶搹搳㈷晦㉦慣㜶㈳㍥散㍡㔹攸捥㔵搸晥戳〵摣ㅣ戴挴㈸挱㤶㤳晦㉡っ晡搷攱㈴搵搸戳㘶㉥㐵ぢ㡡㠳扡ㄱ㥤摦摣搱㘲昷㑢挸㝡戵㤴ぢㄲ㐰ㄱ㈹〲昱扥〹慥〵搹㤳〷㈴愶㈵㥢攳㉤捤㙤㌶㜷挶㘰㐷㜵㤶扤〸改〰〷戴愷㥡㤹搵㍤㈰㌱㍦ㄹ㙢㑢㉤攳捡㘶搳慡㙤搳㙡戲〴㥡㥦㤸搸摣㤶㠲ㅢ搹㡢㉣て㑡搴㉦㙥㕦㠱〷っ㍡㕢摢愶挵㤶愵晥㈷昶㡡攲㙥㤱㑤㜶㡤捡㔵戹戹慡㈰户攰㍦摤㍦㤱慦㌱挷〶扢愹摢㠵ㄸ愸ㅤ挹收挶㑥㈲㈶㑥捡㐱昳㐸㘴㈷收攴扦㠶㤲㝦ㄱ搳戳て㝤ㄹ〸散㙣㕡收㝣攸㘲㜸搷㘳ㅢ㍦㠱扡晥〶晤改晦㉦㤰ㄹ搳ㄶ㑣敦捥捤昹㍦㍤〳㤱晦㍢㔸摥敡㔴㠸敤愱㍣搰ㄹ㐳㑣㡦攰㤰挲搴挴㔰㘰捤㍦㉥愳〹搱攱㄰ㅤ搸㕤㥣㡡搵昴晥㠹㔹戱㐶扢〵㐹〰慤戱㡥㠱㑥㠵搹ㄸ㐸〶㑦戹戲㐹敤慤慤㌱㡥㌹㘶晡搷㌷挵㕡散㠲挴㠴捥㡥㜶㘴搰敢〴㠸っ㑣㤷ㄵ㕢〹㔶㙣愵戳㕣㥦㤸挷攴㈰㈹搳㔶晢愲㔸戲戹㘳㜱㙢㜳㔳〱㉢㑣攰昹㥦ㄸ慣㌸㠰攴〱㑣戳㤹㠳㠹㝦晤摦㔹㠵挷敥ㅥ㡤㤴ㄹ㐲挷摤㡦㈱㥤慢㈲昸愷晥挳摣ㄱㅣ㝡攴㡣愲晦つ㙢昹昸捡戱㐸晡戲㔹搶㘲㔱摣扣ㅡ㐳㔴㡥㑥敡昷㔴挰㔷㙦㠱㉡ぢ晣收扤〱㤲㌵戱愰㉦ㄴ愲戳摡㘳昱愹戱㈶㍣戵搳搷㝤㘶愷〰扢㤶挷㥡愴挵㔴㡦㐹挸ㅥ挲㕡昶昲收戸㥤㉣㈰愳ㅥ捦㈴攵㌱㐹㈴攲散㐳㉣㝡昷挹挹捦敦㔷㄰收㙢扡戱戵㥢扢㠰敥㝤收㘹㝡挰晥摦づ慣攵㉡ㅡ挲㤲㜳搴㜷〸㐷㝦捦㤸摥〴㤳昱昸ㄴ㝥愰挲㡦㈰昹㙦㐱攸摦㌷改㔹ㄷ挸捤搰㔰捡㤳愷㕤㤸て㔲㠰摣〹㐹㈴挹㤷㐰晡㜹ㄲ㐰㈲㑥敥㐷㠱㜹㠴㈶㔲㡦㔱㙥挷愳捥〱㤶㠹㈶㌸㌵攴攴收收㘱㔷㐷晣挹㜳〱户㌰搶㕡㙦㑢㘶㠸摡ㄹ㕤㠸㌰㘷㜰㌸㈷ぢ散㌷㠴㍥㔷昲㍡搴戰扡晤㈳晥㤳㉤ㅡ搵戹㘸㤴ㄳ㔵敦㠲ㅡ㈴㠶㤲攳㐰㠵㝤㠰㍢㘱㈰敡ㄳ㌰㜹㐱攰㌹㝤愹㑦㔱攵㈹㉣㈷挲愷㡡戶晡㤰愹㌶愱〹て㥢㍡㐲换㝦㐱㠹㐷愳慥搱㔹〰㙥捦愳昳㙦㙣㠱慦收㔳㙡㘶㜴慡捦挰㌱㜱愰㘸攲㠸㐲㐷昷愳攲摦挳ㄵ晡㔳㘱〰ㄵ㍥㠷〲㜷㝢㘴㈰㙡㤹攱攴㤳㉦㈱㜰㕡㘸〴㌸扦昴㜸昱挰戹つ扤㙣㑢㉦摦㐱挱て攷て攰㌹㜰㙥〷㤵敤㥣愷㘴㝡㍣〱㈹敥㑤㐱㜳㌰つㄳ㡡㌴㌴㜷〰户㘷㌴㜳搱㑣搰摣㔱㡣㌸ㄵ挵㌴〶㠳㈶愵敥愸搸〹㍡㝡〸ㄵ㤹攲㄰愲㌰㤴ち挳愸挰慣〷㐱㜳㌸㙡㐳捣攰攴攱㌸晤戹㥥㄰㈸㜷㐶ぢ㐰挹㍣〸攳㈲摡摤㠷㕤攸愲㤰㉥㤸戳攰㠷㤲㠹ち〲愵收挹㕣㌶㥥戲㍤攷㙤挵㌴〶㠱慤㤸㐶㤸捦㤰〶摢㙥攰昶っㅢ昳ㅥ昰挱挳㕡㌴㠲㠲㝣㤹晣㘰扡㑣摦㉥㙣扢㐳㐷敦㐱㐵㈶㐶㠴㈸㡣愰挲㥥㔴㘰慥㠴挰戶ㄷ㙡ㄹ〷愱㍣愷ㄴ㠲摣㈸㌴〲㜲扢㜸扣㜸〶攱㑦改㘵㌴扤㌰搹挱㡦ㅣ㌳ㅣㅣ攴㌸〸㘵昳㈳挷晣〷㐱慥㤴㐶㤸〸㤱㠶㕣㌹戸㍤㈳挷㠴〹㝣㜰〷㤵㐶㔰㤰㉦戳㈶っ㌰㘴戸挸㔵㐲㐷㔷㔱㤱ㄹㄵ㈱ち搵㔴愸愱〲㤳㉣〴戹㕡搴㌲っ㌸㍥㜱ㄵ〲摢ㄸ戴〰㙣㑣扢㌰㉥㍣〳㙥ㅦ扡搸㤷㉥㤸㈲攱㠷㙤㍣㜸㍤っ戸〹㔰ㄱ搸昶愳㤱㠹愸愵挱㌶ㅥ摣㥥㘱㘳㥡〵㍥挸挱愰ㄱ〳ㅢ㜳㉤㑣㤷挱㌳戰㑤㠴㡥㥥㐴㐵收㘱㠴㈸㑣愶挲ㄴ㉡㌰㌵㐳㘰㥢㡡㕡挶〱㈷㑦㤰㠵㈰户㍦ㅡ〱㌹收㙢ㄸ㉦㥥〱㌷㥤㕥㘶搰ぢ㜳㉢晣挸㌱愱挲㐱㑥ㅥ㑤㘵昷晤〳㡥改ㄶ㠲摣㉣ㅡ㘱摥㐵ㅡ㜲㜳挰敤ㄹ㌹收㘷攰㠳㐷搲㘸〴〵昹㌲㐹挳㜴㤹慥摤〱㜷〰㜴昴㠱㔴㘴〲㐷㠸挲㍣㉡搴㔳㠱㌹ㅤ㠲摣㝣搴㌲㈳挷㜴晣㄰攴づ㐲㈳㈰ㄷ昳㜸昱㈰户㤰㕥づ愶ㄷ㈶㘵昸㤱㘳㈶㐶て㘳㡥㜹ㅡ㠲摣愱㌴挲㠴㡤㌴攴づ〷户㘷攴㤸搸㠱てㅥ㝣愳ㄱㄴ攴换散㡥㄰㘰㡥㠴㡥㙥愰㈲㌳㍦㐲ㄴ㡥愲㐲㡣ち㑣〶ㄱ攴ㅡ㔱换㠸㥣㍣攱ㄷ㠲㕣ㅣ㡤㠰ㅣ㌳㐴㡣ㄷて㜲㌶扤㈴攸攵㐴㈸昸㤱㍢ㄹ扣ㅥ挶ㅣㄳ㍣〴戹挵㌴挲㑣㡦㌴攴㤶㠰摢㌳㜲捣〸挱〷㡦搷搱㠸㐱㡥㘹㈱愶换攰㤹㌱搷〲ㅤ摤㑡㐵愶㡣㠴㈸戴㔱愱㥤ち捣㈲ㄱ攴㤶愱㤶ㄱ㌹㜹㘲㌱〴戹㈴ㅡ〱㌹愶㤶ㄸ㉦ㅥ攴㔲昴挲昷〵㈸愶㠱昸㤱㘳敥㠷㈰ㄷ改㠴捡搶㕦昲㌱㕤㐴攰㕣㑥换捣ㅢ㐹㠳㜳㈵戸㍤挳挹晣ㄲ㝣戰㥡㐰㈳㈸挸㤷㐹㈶㈶づ昰っ㥣挷㐰㐷ㅦ㑢㐵㈶愰㠴㈸ㅣ㐷㠵攳愹戰ㄱち〲攷〹愸㘵㠴㔳ㅥ换っ㠱昳㐴㌴〲㥣㑣㔴㌱㕥㍣愷㡤㤳攸攵㘴㝡㘱㔲㠹ㅦ㑥㘶㤲昴㌰㠵㤹㘷㈲挸㥤㑡㈳㑣㌸㐹㐳㙥つ戸㍤㈳挷挴ㄴ㝣昰昰㈰㡤愰㈰㕦㘶愷㤸㉥㠳㘷㤰㍢ㅤ㍡㝡㉤ㄵ㤹戹ㄲ愲㜰〶ㄵ捥愴〲㤳㔹〴戹戳㔰换㡣ㅣㅦ㌳つ㐱敥ㅣ㌴〲㜲捣㜰㌱㕥㍣〳㜱ㅤ扤晣㥣㕥㤸㡤攲㐷㡥㈹㈸づ㜲ㄹ慦㔳㤸愰㈲挸㥤㐷㈳捣㔴㐹㐳敥㝣㜰㝢㐶㡥ㄹ㉤昸攰昹㐴ㅡ㐱㐱扥㑣㙢㌱㕤㈶挳㍤㙤晣ㄲ㍡晡㐲㉡㌲攵㈵㐴㘱㍤ㄵ㌶㔰㠱㔹㌰㠲摣㐵愸㘵戸㑥攱〳戳㈱戰㕤㠲ㄶ㠰㡤㜹㌱挶㠵㘷挰晤㡡㉥㉥愵ぢ收戰昸㘱㘳攲㑡て〳㡥㘹㉤〲摢㘵㌴挲晣㤶㌴搸慥〰户㘷搸㤸〷㠳て㥥㝦愴ㄱ〳摢㝢㈸㤹㉥㠳㘷㘰扢ち㍡晡㙡㉡扥ㅦ慥㜰つㄵ慥愵挲〷㔰㄰搸慥㐳㉤昳㠰攳〳挰㈱挸摤㠰㐶㐰㡥〹㌵愶ㅢㅥ攴㙥愴㤷㕦搳ぢ㤳㕦晣挸㌱攳愵〷攴㤸て㈳挸摤㑣㈳㑣㡣㐹㐳敥㔶㜰㝢㐶㡥〹㌴昸攰ㄱ㑢ㅡ㐱㐱扥捣愲㌱㕤〶捦㈰㜷㍢㜴昴ㅤ㔴㘴㠶㑤㠸挲㥤㔴戸㡢ち㑣扡ㄱ攴敥㐶㉤ぢ㜲攱搷挶昷愲ㄱ㤰㘳㈶㡥昱攲㐱敥㍥㝡戹㥦㕥昲昰㜳换㡦ㅣ㔳㘵㝡㐰㡥㠹㌴㠲摣㠳㌴挲㡣㥡㌴攴ㅥ〶户㘷攴㤸㜹㠳晥攱㐱㑥ㅡ㐱㐱扥㑣扦㌱㕤〶捦㈰昷ㅢ攸攸㐷愹挸搴㥣㄰㠵挷愸昰㌸ㄵ㤸慤㈳挸㍤㠱㕡ㄶ攴昰ㅣ㘹挸㤸㝢ち㡤㠰ㅣ㔳㜸㡣ㄷて㜲㑦搳换㌳昴挲㜴ㅢ㍦㜲捣戱改〱㌹㘶攰〸㜲捦搲〸㔳㜱搲㤰㝢ㅥ摣㥥㤱㘳捡㡥㈰昷〲㡤ㄸ攴㡡挰㌵㕤昶㈰昷㈲㜴昴㑢㔴㘴㑥㑦㠸挲换㔴㜸㠵ち㑣昳ㄱ攴㕥㐵㉤ぢ㜲攱昷㔲㝥㠷㐶㐰㡥戹㍦挶㡢〷戹搷改攵昷昴挲㍣ㅤ㍦㜲㑣捥㜱㤰换㜸㝡㘰敡㡥㈰昷㈶㡤㌰㠷㈷つ戹户挱敤ㄹ戹㙡㌴ㄳ攴摥愱ㄱ㠳ㅣㄳ㝥㑣㤷挹㜴㑦て㝦㠰㡥㝥㤷㡡戵攱ち㝦愴挲㝢㔴㘰㝥㤰㈰昷㍥㙡ㄹ㑥て㝣㜴㍥㘴挰㝤㠸ㄶ㠰㡤ㄹ㐳愶てㅥ搸㍥愲㡢㡦改㠲搹㍤㝥搸㤸搲搳〳㙣㑣昸ㄱ搸㍥愱ㄱ㘶晥愴挱昶㈹戸㍤挳挶っ㈱㠱㙤ㄳ㡤ㄸ搸㤸㈶㘴扡散㠱敤㉦搰搱㝦愵㈲㔳㠸㐲ㄴ晥㐶㠵捦愸挰慣㈲㠱敤敦愸㘵㠰㡤㉦〱〸㠱㙤㌳㕡〰㌶收ㄹㄹㄷㅥ搸晥㐱ㄷ㕦搰〵㜳㠲晣戰㌱ㄱ愸㠷㜹捡㌴㈱㠱敤㥦㌴㜲ㄴ㙡㘹戰㝤つ㙥捦戰㌱慦㐸㘰晢㠶㐶っ㙣㑣㉥㌲㕤〶捦㡣戶㝦㐱㐷㝦㑢挵㜸戸挲扦愹戰㠵ち㌶ㄴ〴戶敦㔰换㍣㑦昹㔲㠳㄰攴㝥㐰㈳㈰挷〴㈵搳つ捦㘵摣㡦昴㤲㠳㐵て挵㘴㈲㍦㜲捣㈰敡〱㌹收ㄷ〹㜲戸㉦㥥愳㤶愳㤶㠶ㅣ㥥㍥摥ち攴㔶愲㤹㈰㤷㑦㈳〶㌹㘶㈵㤹㉥㝢㤰㡢㐰㐷昷愵㈲㌳㤶㐲ㄴち愸挰ㄷ愳㈹㈶㌱〹㜲㔱搴㌲㈳挷㤷㌴㠴㈰搷ㅦ㡤㠰ㅣ㌳㥢㡣ㄷ捦㤸ㅢ㐰㉦〳改㠵㔹㐸㝥攴㤸㝡搴挳㔴㘵㘲㤲㈰㘷搱〸㌳㤴搲㤰摢ㄶ摣㥥挷ㅣ㌳㤹〴戹敤㘸挴㈰挷㜴㈶搳㘵㌲摤㈳摣㘰攸攸敤愹挸㔴愷㄰㠵ㅤ愸戰㈳ㄵ㤸晤㈴挸敤㠴㕡㠶愹捡搷㑤㠴挰㌶ㄴ㉤〰ㅢ昳愱㡣ぢて㙣挳攸㘲㌸㕤㌰㜷挹て摢㘵攰昵㌰攰㉥㠷㡡挰戶㌳㡤㌰慦㈹つ戶㐲㜰㝢㠶㡤昹㑦〲㕢ㄱ㡤ㄸ搸慥〶搷㜴ㄹ㍣〳㕢㌱㜴昴慥㔴㘴㠲㔴㠸挲㙥㔴㈸愱〲㜳愶〴戶摤㔱换㍣攰昸晡㡣㄰攴㐶愰ㄱ㤰㘳㈲㤵昱攲㤹慡㝢搲换㕥昴挲愴㈷㍦㜲㜷㠳搷〳㜲捣㠳ㄲ攴㐶搱挸扤愸愵㈱㌷ㅡ摣㥥㤱㘳攲㤴㈰户㌷㡤ㄸ攴㤸㍤㘵扡散㐱慥ㄴ㍡扡㡣㡡捣慣ち㔱㈸愷㐲〵ㄵ㤸㙣㈵挸㔵愲㤶〵戹昰换戸㙡㌴〲㜲㡦㝡扣㜸㤰慢愱㤷㕡㝡㘱戶㤴ㅦ㌹愶㐸㌹挸昱愶㠹㙣攵愰摥搵〸㈶㔰〹㜲㘳㘸㠴㤹㔴㘹挸敤ぢ㙥捦挸㌱攳㑡㤰ㅢ㑢㈳昰㈰㕦愶㕤㠵〰戳ㅦ㜴昴㌸㉡㌲㈵㉢㐴㘱㍣ㄵ㈶㔰㠱㔹㕡㠲摣㐴搴戲㈰ㄷ㝥ㄹ㌷ㄹ㡤㠰ㅣ㔳户㡣ㄷて㜲㔳攸㘵㉡扤扣て〵㍦㜲捣慤㜲㤰换㜸ㄹ挷捣㉢㐱㙥㝦ㅡ㘱ち㔶ㅡ㜲㌳挰敤ㄹ㌹愶㙡〹㜲㌳㘹挴㈰挷㝣㉤搳㘵㌲摤㠳摣㉣攸攸搹㔴㘴㉥㔷㠸挲ㅣ㉡捣愵〲搳扢〴戹〳㔰换㜰㤰换㜰㘷㜸ㅥ㕡〰㌶㈶㝣ㄹㄷ㥥㠳㕣㍤㕤捣愷ぢ㘶㠷㐸搷ㄷ戰收㜶㍤㥦㉢晣晥㠵敢㐰㔲㠱㜸㐸㌰扤愰扥㘳㔵ぢ㔲㍡㔸攴㐲戶㔳攲㤲㝣㔴㜸㔸㕥㙦㑦㘲慤㉦捦晦捥㠹慥戶㉦挱㜱扦挱扥昷㜹㐸㌳㑡㤸扤㤰㝦挳㤶攰㍢㉢扡摡戳攳摤て昷戳つ户挸㐲㜴㜱昰散收愶㘴㝢慡㍤搱㔱㔸㡦㝣㈵㍣昳㥥㙣㑥攴攴㤴㑥挸扦づㄶ㐳㝤㌲戰扣㌶扥㕣㜲㌹摦ㄷ㄰㕤摡搶扥愲㑤㝡㤳㥦攲㙢㘲〴慦扥㝤改㠶㤸捡戶㉢挰戳㤸改挰挶晡㄰搰〱㝤㉣愶ち㜰戳㤸㉥㈰〵收〶㐸㠱昹〱摣昲㜳㌱愷户㜶戱㥥戶㔵愳㙡㔲㜱㘵攷昵敤慢㑡㝣㉦㈳〹㉣昲㌳搵㐶摥收㄰㠹㜰㡤㍦晦ㅡ㠴扣㜵㡤搲ㄱ㘵㘳㠹晡㌰㜴㐱ㅦづㄲ戵晡愰攳㍣ㅥ㐵㡥㐰㜵攰愴㠹つ㥥㕣愵挸㤱攰㙤〳㕥晡慢㍢㈳つ㘰昷〷㕢㜲ㅢ昰㑥搰㤴㤵攷㕡搱㐵㌰愵㘳㤰敢㘲㍡㡢㠰㉦ㅥ㥢挰㘲㐱扥〵攰㜲㙣慡㑢㄰〸㐷〴〴㌹ㄱㅢ㉡ㄹ㜷戳扡〸㙡摣搵改扢㑡挳ㄲ㥡攵攸㐵愰搸㔵㔱搴戹㔹晤㑣愱扦㈹っ㜰ぢ捡㐲㠱扢㑢慤㠷㌹㐲㈹ㅤ㙣㠶〱扤〴㈴㙡㙤〳㈱㤵㈳㑢㔱昵㐳搲〲㕥〸㈴慤㘰愷㐳戲慤㙢㐵㡦㠰㈹摤づ戹扣㐳㔳つ愶㙢戲㡥〶慢ぢ㤲ㅤ挰ㄵ㐸捥㐱㠷扡㈰㐹㐱㈵㌳㈴㘷㐱㌵〸挹㡥戰㠴㘶㐸挹〷〵㈴㍢戹晥㈲换㔱㉦㤹㌴㜱搲扣㠶戲扡挶戲㐴扣愲慡㌲㔱㔶㠷搷攱搶搵㔶㈷散搲扡慡愶ㅡ扢戱戱捥㉥慤戰㠶㤸㍥慥㐰ㅢ㙢愸愹慤㘴㙤㤸愹㔱愶㜶㐶㑤挰㕣攳㠲㠹㍡敥戸㐳愴㡦〳㠹㕡扢㠰㐱㕥攴㜸㔴晤㘰㥥〰㕥〸㤸慢挱㑥〷戳搰戵攲扣ㅢ昴㈴挸攵〵愱慡ㄸ㝣〱昳ㄴ戰扡挰摣つ㕣〱昳㌸て㤸㥡㠷ㄱㅥ㌱搴㌱愱戸㤵愰ㄱ㌵昴㘹愰挰㙤㜷搴戹㔹㕣慣㤷挲〸㔳搸搳㉤愸㔱㈸㐸昴㉢摤攸愵㉦㙢㘱㐰㥦〱ㄲ戵㝥ち〵㉡㙢捥㉥捤改愴㌹㜹慣搱㠶㕦㑤攱㍡昲㙢㔰㔲愵攰㡢㡤㜳挱敡㡡愷ㅣ㕣㠹愷捤ㅢて〷㠷挴搳ㄲㅡ㑦〵ㅡ㔱㐳㕦〰㡡㜸㉡㕤搳㤱㕦愲敥㡥㠳慡捡慡㐴㉣ㄱ慢㉢㉤慢慤㡣搵搵㌴㔶㌶㔶搷㌶㌵挶慢㙡㙢ㅡ慢攲㘵㘵㔶㤵改捥㠵㘸㘳㔵㥢㥡㡣㠳ㅡ㔳愳㑣㡤㐱㑤㤰㐸戸㐸愰㥥愳㉦㠶㐸㕦〲ㄲ戵昶〱㐳㜸ㅣ〷㥡㍢㕥㜳㌷㕢晢ㅡ晥㔸㌶戸㥣晣晤㔰㔲晢㠱㉦㐸㕣〹㔶ㄷㄲ攳挱ㄵ㈴づ昷㈲搱戵㘷てつ㐵㠲慢攴㌰㠲㥢挷愰㐰㘲㈲敡摣慣㐹愶㌰搹ㄴ愶戸〵戵㍦ちㄲ捦挱㙥㍣搲㤷敢搹扤ㅢ㐰愲搶㜴㈸㔰搹扦㘷㘷ㄸ晥㘴ち㙦㘱㠳㈹㈸愹㔹攰㡢㡤摢挰敡㡡㘷づ戸ㄲ捦ㅣ㙦㍣㍣ㄲ捡㥥㥤ㄵㅡて搷慥愹愱敦〲㐵㍣〷愰捥捤㍡搰ㄴ收㤹㐲扤㕢㔰〷愱㈰昱捣昰挶㜳てっ攸㝢㐱愲搶㐲㈸㔰㔹昳愰愷㜹㤴搳㍣愶㔹〷ㅢ晥㑣ちㅦ㈲㝦ㄶ㑡敡㔰昰㈵㥥㐷挰敡㡡攷㜰㜰㈵㥥昱摥㜸扡昶捦㝥愱昱㜰㐵ㄹ㐶㜰愳ㄵㄴ昱ㅣ㠹㍡㌷慢挱ㄴ㡥㌲〵㉥ㄹ㜳㔳㜱ㄴ㈴㥥㝤扤昱㍣挹敥㍤〵ㄲ戵戸昶㑢㘵晦晥㐹ㄸ晥㍣ち㥦㘳㠳㝡ㅡ㕣っ扥挴昳〲㔸㕤昱㉣〱㔷攲㈹昷挶搳戵㝦㑡㐳攳㔹㡡㐶㌰㠲摢㥦愰㠸愷〵㜵㙥㔶慢㈹戴㤹〲ㄷ㜲戹愹㈴ちㄲ捦㘸㙦㍣慦戱㝢扦〳㠹㕡㈹㈸㔰搹扦㝦㍡っ晦㄰ち摦㘲㠳㐳㘹㜰㌹昸ㄲ捦㍢㘰㜵挵戳ㄲ㕣㠹㘷㌷㑦㍣㤱㜷愱㤲昹㌴㔳ㅣㅡ攴㉡㔸㐲㌳摣愹〴㐵㤰挷愰捥捤㍡搶ㄴ㡥㌳〵㉥慦㜲㔳㈷愲㈰㐱ㄶ㝡㠳晣〰〶昴㠷㈰㔱㡢敢愴㔴㡥㝣㠴慡晦㘴昱㌱㜸㈱㈷㡢㍦㠱㥤㝥戲㌸搹戵愲㡦㠲㈹晤㘷挸㜵㡣敥㑦〵㕦㈰搹〴㔶ㄷ㈴㙢挰ㄵ㐸㜶昰㐰搲㝤戲ㄸㅣㅡ㍤㔷㔰㘱〴㌷ㅣ㐱ㄱ晤改愸㜳戳搶㥡挲ㄹ愶㜰愶㕢㔰攷愰㈰搱㙦敢㡤晥㜳㜶㙦㌳㐸搴攲㕡㈷㤵晤㐳昶攷㠶捦㔷ㄳ攸慦搸㘰㌱㑡敡㍣昰㈵㥥㙦挰敡㡡攷㝣㜰㈵㥥〲㙦㍣㕤㈷㡢㐸㘸㍣ㄷ愰ㄱ㡣攰㑥㈰㈸攲昹愵㙢㍡昲ㅤ敡捥挹㈲㔶㕤㔹搵搸搴㔸㕢㔳㔱㔳㕡ㄹ㑢㤴攱っㄱ慢慢愸慣㘹慡慡戶慢㙢攳戵搶㠵愶㍢摦愳㡤戵摥搴攴㘴戱挱搴㈸㔳㤷愰㈶㐸攴戸㐸愰㥥愳㔵㍥㐸㉥㐸搴攲昲愵昰㡥㠷扡攷㘴㜱愹攱㌳ぢ㕦昷㘵㠳㜶㈲㜱ㄹ昸㠲〴晦㐴㐱ㄷㄲ㔷㠰㉢㐸㝣晤敦敥㙢慡敥㍤晢㑦㜰㠳㤷㑦㔷愲ㄱ㥣㈲てㄴ愶㠰挴㔵愸㜳戳戸㌴㈹㠵㙢㑣㠱㙢㤱摣搴つ㈸㐸㍣㕦挰㘴搷ㄵ攵㈰㜶捦〲㠹㕡㌷㐲㠱捡晥㍤晢㙢挳敦愴㜰㝢㌶㔸㑥㠳㌷㠳㉦昱散〸㔶㔷㍣户㠲㉢昱㝣ㅡㅡ捦㈷愱昱摣㠶㐶ㄲ捦㌰㤸㐲㍣户愳捥捤扡挳ㄴ敥㌴㠵扢摣㠲扡ㄷ〵㠹攷㘳㙦㍣㍦㘱昷㜶〶㠹㕡昷㐱㠱捡晥㜸敥㌷㝣扥㐱㐰敦捡〶挷愳愴ㅥ〴㕦攲㈹〱慢㉢㥥㠷挱㤵㜸摥づ㡤攷捤搰㜸ㅥ㐱㈳㠹㘷㑦㤸㐲㍣扦㐱㥤㥢挵㘵㍣㈹㍣㘶ち㡦扢〵昵ㄴちㄲ捦敦扤昱㡣㘴昷㐶㠱㐴㉤㉥挰㔱搹ㅦ捦㌳㠶㝦ち㠵㘵㙣㜰㉡㑡敡㔹昰㈵㥥ち戰扡攲㜹ㅥ㕣㠹攷昹搰㜸㥥つ㡤攷〵㌴㤲㜸㙡㘰ち昱扣㠸㍡㌷㡢㡢㙢㔲㜸搹ㄴ㕥㜱ぢ敡㜷㈸㐸㍣捦㜸攳愹㘳昷挶㠰㐴慤搷愱㐰㘵㝦㍣扦㌷晣㌳㈸ㅣ挷〶㘷愲愴摥〴㕦攲㤹〰㔶㔷㍣㙦㠳㉢昱㍣散㡤愷敢㐸昲㘰㘸㍣敦愰㤱挴㌳〵愶㄰捦ㅦ㕣搳㤱愹愸㍢㐷㤲㜸㘵慣戲慡㉥㕥㕤㔵㔳摤㔴㔹㤷㠸挷慡捡ㄲ㜵㜶㘵㐵㡤㙤㈷㉡慡ㅢ换㉣㔹ㅤ㘳て愷愱㡤昵㐷搳㌹㌹㤲扣㘷㙡㤴愹て㔱ㄳ㈴敥㜶㤱㐰㍤㐷捦㠴㐸捦〲㠹㕡ㅦ㠱㈱㍣摦㤱攴㘳挳攷㠳晥晡㐰㌶㌸㡦㐸㝣〲扥㈰㔱㑦昳攴昰晢㈹戸㠲挴慦㐳㤱戸㈱ㄴ㠹㑤㘸㈴㐸㉣㠴㈹㈰昱ㄷ搷㜴攴㘰搴ㅤ㈴ㄲ㠹㕡扢慥扡愶戱挲㙥㙣慡挴㕦㌲㘹慣慢㡣㈷ㄲ搵愵攵㌵戵㤵昱㥡挶戸昵㔷搳㥤㐳搰挶晡㥢愹〹ㄲ㥦㤹ㅡ㘵㙡㌳㙡㠲挴㔵㕥㈴㡥㠰㐸ㅦ〹ㄲ戵晥〱〵㝣㌰㈳搱㈹捦㌱昵ぢ挳攷ㄳ晦扡㠹つ㌶㌰收㝦㠲㉦㐸搸㌴㑦づ扦㕦㠳㉢㐸㕣攴㐵愲敢〲㙦㝤㈸ㄲ摦愰㤱㈰搱っ㔳㐰攲㕦愸㜳戳扥㌵㠵㝦㥢挲ㄶ户愰㝥㐰㐱攲昹愵ㅢ㡦昴㘵㈹扢搷〲ㄲ戵㝥㠴〲㤵晤㘳㥣㥥㠴扦㤱挲愳搹攰㌲㤴㤴㉣ㅣ㤱㤵〲慢㉢ㅥ㉥ㅣ㐹㍣㘷㠵挶㜳㐶㘸㍣昹㘸㈴昱慣㠰㈹挴挳愵㈲㙥㔶㕦㔳攰摡㤰㜰戴㕢㔰晤㔱㤰㜸㑥昷挶戳㡡摤㍢〶㈴㙡つ㠰㐲㔸㍣㕣晢ㄱ㍥㥦挷搷慢搹㠰て搴㉢㔹捥㈱敢㈴戰扡攲攱㜲㡥挴㜳㠲㌷㥥慥㌹㝢㕣㘸㍣摢愱ㄱ㍥㌹晡㘷㌰㠵㜸戸㠰㐳㡢㤱㌵愸㍢㈳戵愲〲ㄳ戶戲㌲㤱戰ㄳ㌵㤵㤵搵㜵㌱晣㔰㡣搹㤵搵愵㠹挶戲挶搲戲㐶㙢㝢户㡤㍥つ㙤㉣慥昰挸づ㤳㤱扡愳愹㔱愶戸㜰㈳㐸㉣㜷㤱㤰攸捥㠴㐸㥦〵ㄲ戵㠶㐱㐱㜸扥㤱㍡摣昰昹㘰扥㍥㤷つ昸㘴扤摡搹㤸晦〵捤㤳挳㙦㈱戸㠲㐴㡢ㄷ㠹慥㤱扡㈴ㄴ㠹㈲㌴挲〷昹㕢㌰〵㈴戸㈶挳捤摡搵ㄴ戸〸㈳㥣ㄲ户愰戸㥣㈲昱㉣㜶攳㤱挰㌷戰㝢ㄷ㠱㐴慤㍤愱㄰戶㘷昷㌲晣㍢㘱㔰㙦㘴㠳扢㔰㔲愳挰ㄷㅢ㤷㠳搵ㄵて搷㑤㈴㥥㈳㐳攳㌹㍣㌴㥥扤搱〸ㅦ㈴㔶挱ㄴ攲攱㑡〹㌷慢捣ㄴ戸㌴㈲㥣ち户愰戸挸㈱昱ㅣ敡㡤攷㕡㜶敦㍡㤰愸㔵〳㠵戰㜸㙡つ㥦㡦捤敢㥢搸㠰捦扤㉢㔹捤㈰敢ㄶ戰扡攲搹ㄷ摡ㄲ捦〱摥㜸摥〵㔷㝥晡捥〹㡤㘷㉣挴搴搰㜷挰ㄴ攲搹㑦搴ㄱ捦㌸㔳ㄸ㙦ちㄳ摣㠲攲搲㠳挴㌳换ㅢ捦㕤散摥摤㈰㔱㙢ちㄴ㈴ㅥ晥敡搰晣㤹愱昹愳挲攲㠲㠴昰ㅦ愳挷〷搸攰㜱㤴㤴慣㌱㤰昵㄰㔸㕤昱捣㠰戶挴㌳搱ㅢ㑦搷捣ㅢㅦㅡて㔷ㅡ昰㐱ㄲㄲ㑣㈱㥥㔹愸搰㘲攴㌱搴㥤㤹㘷㔷搷搵搵㤵㌷㤵搹攵㜵㑤㤵戱戲愶摡搲搲㔸愲愹戶慣愶扣扣愶扣㍡㔱㙢捤㜶摢攸挷搱挶攲戲〳㉤㘸㤹㜹㜳㑤㡤㌲挵搵〴㐱㘲㡣㡢㠴㐴昷㌴㐴晡ㄹ㤰愸㔵て〵攱昹㘶ㅥ搷ㄸ㠴捦挷攱昵ぢ㙣昰㉣㑡搶〲昰昱㐱㈶㄰㔸〳晡攴昳㠶昹㍥扥扢搹攱㡦挱㡥昴扦㤵㝣ち摥㌲捥㤵昸㥣㍥㜸晥捦㜹㙡㉥㉦㜷捣㝦㘶㡢昷换昹搰㉣扦昹愵㠸昵晦㘰㠷㔸㜶慦㐹搰攲㉥昸敡㔷㄰昰愰挳㄰㉥晥挷㐳㜷㘹摢收㜱㙥㜵扣昳㝦㠱晢扦㌵㝥搰攱愶挵ㄱ慡攸扣〹昹敦慦摥昸㡦ㅢ昶㈹昹搵㉤㍦扡晦慦㜶㕢扡晦㙤ㅥ愷㘲㘸㔱㠲慡晥㠰攴㐳㤲㡦㐰搴㐸㠴昵㌶㥥攲ぢ扣攱㜷㉦㔷攰㝦挳慦搵〴㑢昸攰搵搹戲戳搴㈲㔴戸挳搴〸戴㈰㑡ㄲ搸㕢っ慣ㄹ散摥〵戶挴戴搸敡挰摡搱㈲㉣戰㕤摤晥〷〲㉢㜶〵晥㌷昷㕡㐷挳ㄲ㍥戸ㄵ攱〴搶㠹㡡〴㔶攸つ散〳〸昳㔷㐰㔴ㅡ㌶愸戲晤挵㌰敥摥敤㕢愷愷戰搲㠱扦㍣㌷扦㝤㐲搷㥦㉤摢挶慣㠰㡣㌴慦㌷㉦改收㑣㘸㑣攱ㄹ昹づ摢㌴㥢㥢散㙡㠷搷㠵㘳㐵ち㠲㤱㝣ㄹ晡昶摤㌵捦㜳愲挳扡戹搳摢㔲㜸㜱扦ㅤ㌷ㄶ㔳㜸㑡㌲㉦户㡦ち㝤㜴摢晤〳㘵㝣㌰㤴搶昰敡晥改㜱敥搹㘱㈱㑦挹㑥㙣敥㤰愷捣㠷㐳慥㌴ㄷ〸㈲ㅦㄱ愶戱扢捤摤慤㌲㝦㌸攰摢㙡ㄷ改昳㠴づ㜹挰㠸敡㍦挱㥥攲戱㠸搶挸ㅡ㜴㉣㉡㘰昶㘲搶ㅣ㘷㕡㘴ㅦ㕣㥢挷㔵挸昶昸㌸㜵ㄲ㕡㤴挰㠷㝦搶散攸㡥愱挰攰摡挱ㄵ昸摦㡡㙣㥤〲㑢昸㈰昷っ㝤ㅥ搰㐷㥤㠶㡡っ慥挱㘸搱㌵㙢㍥㠳㜰搰㕡㠸㝡ㄷ搸ㄹ愶㐵昶挰攰㕥㌶ㅣづ搶愱㐵㔸㘰㠳㌲〵㌶搰ㄵ昸摦㜶㙣㥤ぢ㑢昸攴攸㉦㥤挰㉥㐰㐵〲敢敦つ散㉢〸搵㠵㄰㜱收㈸捤戵㠳挸㌷攰㌹㐳㐴ㄵ㐰搷散搸愸晥ㄶ㠲㐱ㄷ㐳〵晦昷㘲昷㕥㘲㕡㘴㐷挱戳㝢㉦㐷㡢ㄲ昶摤㜷㔰散㤳〹㠵㕣㔷攰㝦攵戱㜵㈵㉣攱㠳㈷扤搱㘷散摥㙢㔱ㄱㄴ㜲扣㈸昰慦挹つ扡ㅥ愲摥〵㜶㠳㘹㤱㍤㌰戸㤷つ扢昷ㄶ戴〸ぢ㙣换户ㄹ㡥昶晦㜶〵晥㔷ㄹ㕢户挱ㄲ㍥戸㑢㠶扥㈳戰扢㔰㤱挰晥㠵ㄶ㕤攳㤶㝦捤㜳搰㍤㄰昵㉥戰㝢㑤㡢慤づ散㈱戴〸ぢ散换㑣㠱㝤攱ち晣慦㈸戶戸摥㠰て晥戶愸ㄳ搸攳愸㐸㘰㥢扤㠱㙤挳挰㥥㠴愸㜷㠱㜱敤㐰㕡㙣㜵㘰㕣㐱〸ぢ散慦㤹〲晢㡢㉢昰扦㝡搸㝡〱㤶昰㐱㘶㥣ㄳ搸㉢愸㐸㘰㥦㝡〳ㅢ挲挰㕥㠳愸㜷㠱㜱ㄱ愱㜷㠱扤㠵ㄶ㘱㠱㝤㤴㈹戰て㕤㠱晦㤵挲搶㍢戰㠴㑦㡥摥挵〹㡣㉢〶ㄲ搸晢摥挰㡡ㄸ搸〷㄰昵㉥㌰㉥ㅣ昴㉥戰㍦愳㐵㔸㘰敦㘴ち散㙤㔷攰㝦㔵戰戵〹㤶昰挱昳摣㑥㘰㥦愱㈲㠱扤改つ㙣㑦〶昶㌹㐴扤ぢ㡣㙢〲扤ぢ散㉢戴〸ぢ散戵㑣㠱扤敡ち晣慦〰戶扥㠱㈵㝣㜲昴摥㑥㘰㕢㔰㤱挰㕥昶〶㔶〶愱晡ㅥ㈲攷摣昰ㅤ㑡㤱ち昰摣㜳挳昳搰敤㍥㌷㔴ㄱ〵㠵㠰㝡㠷〲搷〳愴㐵昶〹改㌹㌷昴㠵㝡〹晢敥㍢㌷㍣㥤〹㠵愷㕣㠱晦㍤挰ㄶㄷㄳ〴㠵㝤ㅣㄴ戸㈲㈰㈸㍣攱㐵㘱㉣〳攳扤㝥㝣㝡㜱搲攳挲㠰戴挸ㅥㄸ㙣捡㠶㜳〳㤷〷㑡㔰昱〷昶㐸愶挰ㅥ㜶〵晥昷晢㕡㍢挲㤲〴㌶挹〹㡣㑢〳ㄲ搸㠳摥挰愶㌰㌰摥昴挷愷ㄷ㠱㜱㠵㐰㕡㙣㜵㘰扢㐲扤㈴㈴戰㝢㌲〵㜶户㉢昰扦户搷㉡㠱㈵〹㙣愶ㄳㄸ搷〸㈴戰㍢扤㠱捤㘶㘰㈳㈱挲愷ㄷ㠱㜱愹㐰㕡㙣㜵㘰㘵㔰㉦〹〹散㤶㑣㠱摤散ち晣敦攳戵㉡㘰㐹〲慢㜷〲慢㐱㕤〲晢戵㌷戰〵っ慣づ㈲㝣㝡ㄱㄸ搷っ愴挵㔶〷㌶づ敡㈵㈱㠱㕤㥢㈹戰㙢㕣㠱晦㍤扢搶〴㔸㤲挰づ㜳〲㥢㠲扡〴㜶㤵㌷戰㈳㈰㔴搳㈰㜲㡥㌴㕣㑡㠸㌴㠰攷ㅥ㘹㉥㠳㙥昷㤱㈶㐶ㄴ㘶㐲〵㥦㕥愰挰昵〲㘹㤱ㅤ〵捦㤱收㐰愸㤷㠴愰㜰㜱㈶ㄴ㉥㜲〵晥㤷敤㕡昵戰㈴㈸㉣㜲㔰㔸㠸扡愰戰摥㡢㐲㌳㔱㌸〴㈲〷〵㉥㈳㐴㤶㜶愳㜰㝥ㅡち慤㐴㠱户晦昱改〵ち㕣㉢㤰ㄶ㕢㡤㐲ㄳ搴㑢㐲㔰㔸㤷〹㠵㜳㕣㠱晦㡤扢㤶つ㑢㠲㐲捡㐱㠱慢〵㠲挲㔹㕥ㄴ㍡ㄹ搸㔲㠸昰改㐵㘰㕣㌴㤰ㄶ搹〳㠳㑤搹㜰扣㍤ㅡ敡㈵愸昸㡦户愷㘵ち㙣㡤㉢昰扦㐹搷㑡挱㤲〴㜶慣ㄳ搸ち搴㈵戰㔳扤㠱ㅤ捦挰㔶㐱㠴㑦㉦〲攳敡㠱戴搸敡挰㔶㐳扤㈴㈴戰搵㤹〲㍢挱ㄵ昸摦㤰㙢㥤〴㑢ㄲ搸㈹㑥㘰㍦㐳㕤〲㍢捥ㅢ搸捦㈰㔴愷㐱攴㡣㕢㉥㉡㐴㑥〳捦㥤扤㉢愱摢㍤㝢搷ㄲ㠵㌳愱㠲㑦㉦㔰攰捡㠱戴挸㡥㠲㘷昶㥥ぢ昵㤲㄰ㄴ㔲㤹㔰㐸扡〲晦㙢㜲慤㕦挰㤲愰戰捥㐱攱㐲搴〵㠵㘵㕥ㄴ捥㘵㘰ㅢ㈰挲愷ㄷ㠱㜱〹㐱㕡㘴てっ㌶㘵挳戸摤〸昵ㄲ㔴晣攳㜶㘹愶挰㤶戸〲晦敢㙦慤换㘱㐹〲扢搰〹散㙡搴㈵戰挵摥挰㌶㌰戰㙢㈱挲愷ㄷ㠱㜱㉤㐱㕡㙣㜵㘰㕣㔱㈸〹〹慣㈹㔳㘰㡤慥挰晦㕡㕢㡢ぢㄱㄲ搸㐶㈷戰㍢㔰㤷挰㡥昲〶㜶㌹〳攳㍡〱㍥扤〸㡣㡢ち搲㘲慢〳攳搲㐲㐹㐸㘰㠷㘵ち散㔰㔷攰㝦㕤慤挵ㄵ〹〹散㕡㈷戰㐷㔱㤷挰づ昶〶㜶㍤㠴㡡㉢〲捥㠴攴㕡㐳攴㐶昰摣〹㌹ㅦ扡摤ㄳ昲㈶愲昰㌴㔴昰改〵ち㕣㔰㤰ㄶ搹㔱昰㑣㐸㉥㉢㤴㠴愰㌰㌷ㄳち㜳㕣㐱攰㥤戵㕣㡤攸改㥤戵㥥㍦晣㍡〸㑥昳ㄳ㝣攴愱㕦挲㘱㜳〱〱て㍤㌴户戴挸昳〲晤昱㠶挹㈴晥昴敡㉣扣㐹ㄵ敦㤵慣㙦㜶晦㥣摦㜴扣㘱㤵㉦散㌳敦㌰搴㔲㘳攳㐸㘲㙥ㄲ㉦㌵散㥢㤸㥥挲ㅢ㜰攳〵昸搳㤱ㅤㅤ㜶戲敤㝦攱昵㤳㜸㠲㠳て攸㘳㜳㕥㍣ㄹ晡昰〴㥦㡡〸扤昷敢扣㤴戶ㅢて昳ㄷ㔵㜳昹㘲捡晦散㘵戸㤱㍢㌰挴扡摥㈲ㄳ昷扣㙢㌵㑦捤挲㍥㜶㤲戴㑥捣昹㔱㍡㥤㤳㡢㘵㔲㌴㠸摣つ搲〷㝦ㄳ㔱㤶扢㐰愲晡ㅥ㜰攴㠱㌷㈱㌹昹慦㘰ㅣ昸愳攳昳㉣㝣攸ㄹ㙢〱㘹㝦ㄸ戵㕦㍦㠶㙣㌶昵〶㥡㜲ㄸ㐵敥换摣户愹愱㝤㝢㠰㝤㝢㌰搰户㠷搲晢愶摥㠲㜱昶捦㙣敡㍤攳昱ㄱ㘸㥡昷晥愵㠳㌱㍥搴攱愳㜴昸㔸挰攱攳㍥㠷ㅦ昸ㅣ收晤〹㡣㙣㡢〲扣㔹摦户戵㈱㤶㑣挶㔶ㄵ戴㌶戴搸㙤㡢㍡ㄶㄷ㌴㉣挷ㅡ〸㕥㠳㡢ㄷ㝣攲て挹敡㈷攱挵ㄹ㑣㌸愴晣搵つ㐱㜳㠷收愹扡搰敥㍥挳㝥㜱摦㜵敦户㘷挹攲㠳㡡捥㝥㔳扣㥢㥥㠶捤㤷挶㌰戱挹㔳ㄵ愱㠶㕦愴ㄵ攲搰㙤昸㘵㥦㘱摥捤㑥㌳晣㉤ㄸ挴㐱扦ち捤慥㌸㝥㌴敥㥣㌸㐶㠵扡㝢㥤戶搳攳㜸挳攷㑥愱㥥收慥㉦ㄸㅣ㔵㥡愳㉡㑦敤ㅥ㙡昸ㅤ㕡攱〰敡㡥攳㕤戲㍣〰㘹搴搳っ昳㕥愸ㄸ㜶㝡㕣ㄸ㙡昸〳㕡㐹敦昱㐷㍥挳扣㙤㥡㘶㤸昷㈲㍤㍤ㅥㅡ㙡昸捦戴㤲摥攳㑤㍥挳扣㙤㤹㘶㜸ㄷ搷㜰攴慦㈸㘴㤸晣㠳㐳扤㝤㠶〶㤱扦㠳愴㑦晥捦挱昱㘲㔴㠴㝡㥡挷㍤挰昰㘰㌴㌰搴昸㤷戴㤲㡥搱㔷㍥挳㝢晡つ昳㈶㤹ㄸ㜶㐶㘷㐱愸攱㙦㘹㈵㝤㜴㙥昱ㄹ收晤戴戴ㅥ㔷㠱㈱愳昳㝢ㄴ扡㐶攷㍥愸㜸攲㔰愱敥㜲㌰㍦㝤㜱攴㤲攵ㄹ㐴㘳晤敥㜸㌷挸㘳㜸换扦挲づ扤㤱愰攱〲㥦㘱摥㌸㑡㡢㠳㜷㘳㍣㠶扦ち㌵摣㍦㘸㜸愰捦㌰㙦摣愴ㄹ慥㑦㌷晣㜹愸攱㙤㠳㠶〷晢っ㉦昰ㅢ㍥捣ㄸ㜶㜶改愶㔰挳㍢搱㑡晡㉥ㅤ敡㌳㝣㠴摦㜰っっ搹愵挳愱搹戵㑢ㄷ愵扢晢㌰搴摤㉥㐱㜷㐵㍥㜷捤㝥㜷扣ぢ㈰敥㜶昵扡㑢ㄹ㜷捥搱攲㥤㔰㜷扢搳㜶晡㑣ㄸ攱㜳搷改㜷㜷㙣扡攱搷㐳つ㡦ちㅡㅥ敤㌳㝣扣摦㌰㝦㕦㝡愶搸㑢愱㠶换㘹㈵㝤㝦㔴晡っ昳愷㘸摡〸㕡ぢ㠶〰㔴つ捤慥晤挱ㅦ㜲㥥〱晢㑣愸扢㍡摡㑥〷㘸ㅦ㥦㍢晥收㑢㜳挷ㅦ㔲ㅥ挳㡦㠵ㅡㅥㄷ㌴㍣挱㘷㜸㠳摦昰㐶㘳㤸㠷搳㍣昵㘰愸攱㈹戴挲㈳㘷昷㤹㘵㥡捦昰攵㝥挳搷ㅡ挳捥㑣戸㍢搴昰㑣㕡㐹㐷㝥戶捦昰昵㝥挳晣㕤㈱挸捦㠵愶㐱㍥晦㉥㜰户晡扡㤳㌹〷摢攱ち扤挵㙥攲㥢昹昹㐲攱㤱㉤戸㝣摣㡡搷改ㅦ〰愷㡡搷㡢戴愱て㘴捤㠵㐵㍤〰㉥扢愱攷㤱晢㤰搱愹昷敡㍣㙡㜴收㤳换㑢㉤戱戳挰愳㌳㠸㤷㐶攴ㄶ攰㥢愳㜸搹㈳㔶て愲づ慦㜸愴挵㐲㑦ぢ挵㉢ㄸ搱㌹㤸㕣㕥扣㠸捥㈱ㅥ㥤㐱扣㔰改戶晡扡㘹㜱㈸㜵㜸晤㈱㉤づ昳戴㔰敦ㄸ㥤挳挹㝤搷攸ㅣ攱搵昹挰攸ㅣ㐹㉥慦ち挴㑥㠳㔷㠷㘷㜹改摤㔱攴㙥㌲㍡㌱慦づ捦捤愲搳㐸㉥㑦挹㘲愷挹慢挳㔳慣攸挴挹晤捡攸搸㕥ㅤ㥥㉤㐵㈷㐱敥ㄶ愳戳挸愳㌳攸㝢㤷敢攰换ㄳ㥥戴㔸㑣ㅤ㥥敢挴㜳戳愷㠵攲戹㑢㜴㤶㤰换搳㤶攸㉣昵敡昰㌴㈴㍡㉤攴昲っ㈴㍡慤㕥ㅤ㥥㔱㐴㠷㔷挱㡡㈷ㄳ搱㘹昷敡昰攴㈰㍡换挸攵㜹㐱㜴㡥昶攸っ攲㌹㠰㕣㈷〲ㅥ摦愵㐵㤲㙣ㅥ摡愵㐵捡㉤戰㌲㠸㠷昱敥ㄶ㍣㐴㑢㡢づ戲㜹㜴㤶ㄶ㥤㙥㠱ㄵ挵愳慤攸㉣㈷㤷〷㕡搱㔹攱搵攱㠱㔳㜴㔶㤲换㘳愶攸慣昲攸っ攲昱㤱㕣愷慦㍣昶㐹㡢㘳挸收㘱㑦㕡ㅣ敢ㄶ㔸㔱㍣㡣㠹捥㜱攴昲〸㈶㍡挷㝢㜵㜸㐴ㄲ㥤ㄳ挸攵挱㐸㜴㔶㝢㜵㜸㜰ㄱ㥤ㄳ挹攵㜱㐵㜴㑥昲攸っ攲㌱㠴㕣愷㜷㌲戹㔱搳㈷㠳㙤㌶㡢㤳㕣敥㡤㥣㠲〲㌲㈲㘴㝡㔳敢㔴慦ㄶ愷戹㘸晤捣搱㤲〹㑥慤㌵㕥㉤㑥㜴搱㍡捤搱㤲㐹㑤慤㌴㡦㥣摣愲戵搶搱㤲㘹ㅤ戰挵改㉤㕡㘷㍡㕡㌲㤵〳戶㌸愵㐵敢㙣㐷㑢㈶㌳戵搲㝡捦㐹㉤㕡敢ㅣ㉤㤹捥〱㕢㥣搶愲㜵慥愳㈵ㄳ㍡㘰㡢ㄳ㕢戴㝥攱㘸挹㤴愶搶昹愸㥢捤攲搴ㄶ慤ぢㅣ㉤㤹搴搴㑡㐳㠲㤳㕢戴㉥㜴戴㘴㕡㔳㉢つ㔵㑥㙦搱摡攰㘸挹㔴づ搸攲㤴ㄶ慤㡢ㅤ㉤㤹捣〱㉤㑥㙡搱晡㤵愳㈵搳㌹愰挵㘹㉤㕡ㅢㅤ㉤㤹搰〱㉤㑥㙣搱扡摣搱㤲㈹㑤慤戴摥㜳㙡㡢搶㤵㡥㤶㑣攳㠰ㄶ愷戳㘸㕤敤㘸挹搴つ㜸攴ㄴㄶ慤㙢ㅤ㉤㤹扣〱㉤㑥㘲搱扡摥搱㤲改ㅢ昰挸㘹㉣㕡㌷㍡㕡㌲㘵〳戶㌸㜵㐵敢㈶㐷㑢㈶㙤㐰㡢㤳㔷戴㙥㜱戴㘴摡㔲㉢㙤㑣㜰晡㡡搶㙤㡥㤶㑣摣㐰扦㌸㠱㐵敢づ搱戲捣㠰㔱㥣㥦㜲搳㜲ㄶ㉥㌶㤸慡㌴ㄱ㙤ぢ昰㘲づ㌳搴ㄵ攷愶㘸捣昴㘹㤸ㅤ愲㌸㉦㐵㘳㐶扡㠶攲㔴ㄴ挱㜴㥦㠰戳㑦〴晢晢〴㥣㜰㈲㤸收ㄳ㜰㡥㠹㘰慡㑦挰㘹㈵㠲㈹㍥〱㘷㤲〸㈶愷ぢ㉣〳㥦攲㉣ㄲ㡤㐹改ㅡ㡡ㄳ㐷〴ㄳ㝤〲捥ㄵㄱ㑣昰〹㌸㍤㐴㌰摥㈷攰㡣㄰挱㌸㥦㠰㤳㐰〴晢昹〴ㅣ昷㈲ㄸ敢ㄳ㜰愸㡢㘰㕦㥦㠰愳㕢〴晢昸〴ㅣ搰㈲ㄸ攳ㄳ㜰っ㡢愰捥㈷攰戰ㄵ㐱慤㑦挰㤱㉡㠲ㅡ㥦㠰㠳㔳〴搵㍥〱挷愳〸慡㝣〲づ㐱ㄱ㔴愶ぢ晡晤㍦摥㠶㥣㔳</t>
  </si>
  <si>
    <t>㜸〱捤㝤〷㝣ㄵ㔵昶㝦㙥捡㈳昷㐱㘰愴㠸〲〲㐱㈲㈸㐸㤵慡㈸㈱愱㐹㔳〲搸搰昸㐸㕥㈴㤰㠲敦㈵㄰㐴〵ㄵ㉣搸摢摡晢慡㙢搷ㄵ散㘵慤慢㘲敦㜵敤慥㜵㉤㙢搹戵昱晦㝥捦捣つ昳㘶敥㈴㘱㝦晢晦㝣㜶㝣㌹摣㝢捥昷㥥㜳捦㜷㑡㕥敥㥣ㄹ戳㔴㔶㔶搶㘶㙣晣㤷㕢㉥ㅢ扤捡㔶愶ㅢ㤲戵㐳㑡敡㙢㙡㤲ㄵつ搵昵㜵改㈱挵愹㔴㘲攵捣敡㜴㐳づ〰戱昲㙡搸搳㜹攵改敡㈳㤲昹攵换㤳愹㌴㐰㜹㔹㔹昹昹㍡ㅢ昶敤扤ㅦ挷㜴㌴㐷改㕣ち愰戲㜴㡣愲ㅤ㐵㍥㠵愶㠸㔳戴愷攸㐰㔱㐰搱㤱愲ㄳ㠵㐳戱つ㐵㘷㡡㉥ㄴ㕤㈹扡㔱㙣㑢搱㥤㘲㍢ち挶搷㍤㈸㝡㐲㜴攸〵㌱慦㘴搲㥣㐵㑢㤰㑤㔹㐳㝤㉡㌹戸敦〲㜷捥ㄳ㠶てㅦ㌲㝣挸㠸㜱㈳㐶てㄹ㌶戸㙦㐹㘳㑤㐳㘳㉡㌹愱㉥搹搸㤰㑡搴っ敥扢㑦攳愲㥡敡㡡ㄹ挹㤵昳敡㤷㈶敢㈶㈴ㄷつㅢ戹㈸戱摢搸攱扢㡤ㅡ㔵㌵㙥摣搸づ㍢挰昳散㤲㐹晢愴㤲㔵改晦㤶捦摥昴㌹愷㘴搲㤰搹挹㠶晦㤶捦㍥昰〹㤷愵昵戵㠹敡扡晦㤲搳㍣敥搳㔱愵挹㡡㙡敥晣㘴㌲㔵㕤㜷搸㄰㑣㍢㠳㘸昴挶っ㈹㑥愷ㅢ㙢㤷昱㌸㉡㐹搶搴捣㑤㔶挹㑥慦㉤㑤㌷散㤳㐸搵愶㍢搴㤲扦㘴㉡㔹㔷㤱㑣㜷慣㥤摣㔴㤱慣昱㠰改晣摡〵㠹搴散㐴㙤㌲㤷㡤㑥戵敥㍥㥣㕥㤹慣㙢愸㙥㔸㔹㔰㍢㍦㥤㥣㥢愸㍢㉣㐹㐸㕥敤搴挶敡㑡㤵㥢㡢㑦㔶捥〰摢捣㘴㐷㘱㍥戵㈵㡢ㄳ愹〶改㜱ㄷづ户㘱㝤㠷㡢㘴㤱㌱㉦ㅥ㔲㝤〳愳戸捦捡慡㙢㘷㈴㔳㜵挹ㅡ〶攱㥥ㅣㄴ〰〹㐱敥㝥㘸㘶捡愴挳扤愴摡㝢㈷ㅦ㜳㘱㤴㔸㕦㠸㉥昳敢慡慢敡㔳戵㠳㘷㔵搷㑤ㄸ㌶㜸㔶愲㘹挲㜰㕤〸㠳敥㐷挸㡥㄰㕤攷て㥤㡥ㄹ㈵ㅡㄶ昷㥤㥢〰搷攳㐷㡣ㅤ㌹㕥昷㈷愶〸㐲攵扥㠹搳摣敦㥣愷㕡㜶㜹㈲扢㝣㔱㜶㜹㐵㜶㜹㘵㜶㜹㌲扢扣㉡扢晣戰散昲挵搹攵搵搹攵㑢戲换㤷〲㘳戶晣㜶敤戲扤敤㠳㌳扦搸㙢昶て昷ㄵ㕦搷戱㝥挳攸捥ぢ搷㈹㥥搹㜲㘱ㄸ㠰㠶㜵戲〳㘱搰㍢㐳挴㜶㠱戰㑣㜶散㜸㍤㠸㤸挱㄰㑡扤㠴挹㜲挲て㌴戴㕦㜵挶㠲㐹㈵昷て搸扣㘰昳昳慦㡥㔰扣㝣㐸愴㈱㘸㔸㈳つ愵㤷㘱㄰戱攱㄰攱㐸攳㠶㡦搷㈳㠸ㄹ〹愱搴搳㕥愴㕦挶ㅤ㝣摦挴㜵摢捥戹攷て㑥攷㜵㙦㕣昶㥣攲㌵㑡㈲㡤㐲挳ㅡ㘹㌴扤㡣㠱㠸㡤㠵〸㐷ㅡ㠵㥣挶ㄱ㌳ㅥ㐲愹挷扣㐸㑥昷㙥ㅦ㜶晤㜵摥摥户捦挹㐹㙣晡戸㌲㔷昱㐲㈸㤱昶㐰挳ㅡ㘹〲扤散〹ㄱ摢ぢ㈲ㅣ㘹摣愸昱㝡㈲㌱挵㄰㑡㍤攰㐵ㅡ摤愹捦摢昳摦㑤㑤㍢晢扣晡㌷捦㝥㌳㙦愱攲㠹㈷㤱㑡搰戰㐶㉡愵㤷挹㄰戱㈹㄰㤶㐸愳挷敢愹挴㑣㠳㔰敡㑥㉦搲慥敦敦㝢搶戰㡢ㅥ㥦晡攰㝢㠳㉥攸戱戴愹㔸昱㤲㉥㤱昶㐶挳ㅡ㘹〶扤捣㠴㠸捤㠲〸㐷ㅡ戳摢㜸㍤㥢㤸㌹㄰㑡摤敡㐵㙡摡㌰晦攱㠲㝢摥㥢㜱挱晡扦㉣晣㘹攳㈱㥦㉢晥摥㤰㐸晢愲㘱㡤㌴㤷㕥捡㈰㘲昳㈰㉣㤱挰摥㝣㘲ㄶ㐰㈸㜵㥤ㄷ改敡㥦㝡㘷摤戶散戶㈹㜷ㅤ昴搹㕥慢扥敡㌵㔴戵㠷㔹㈲敤㡦㠶㌵搲〱昴㜲㈰㐴散㈰㠸㜰愴㔱㌸昶ㄶㄲ㜳㌰㠴㔲㔷㝡㤱㐶㉥晣㜲敦〶㝤攳散㕢〷慣摡㌰昵㠰㐳摥㔲晣つ㈸㤱捡搱戰㐶㍡ㄴ〶㥤㠰㠸㉤㠲〸㐵ㅡ㌹㙣捣㜸㕤㐱㑣㈵㠴㔲ㄷ㜹㤱㙡㜲ㅥ搸戰㘹晥挰㔹挷㍦㜱散晣ㅢ㙦昸愱㐲昱搷慣㐴慡㐲挳ㅡ改㌰㝡㔹っㄱ慢㠶〸㐵ㅡ㌱づ㤱㤶㄰戳ㄴ㐲愹㜳扣㐸〳㡥晦㙣改㥤〵〷捣㕡㝢昶扦攳㉦つ㔸晡扥攲敦㜲㠹㔴㡢㠶㌵㔲ㅤ扤搴㐳挴㤶㐱㠴㈳㡤㐱愴挳㠹㐹㐱㈸㜵慡ㄷ㘹攷扥挷晣昶攴㌱摦㑥摣昸㜲㜱散散摦慦㤸慡昸㠵㐱㈲㌵愰㘱㡤搴㐸㉦换㈱㘲㉢㈰挲㤱挶攱搸㙢㈲㘶㈵㠴㔲挷㝢㤱ㅥㄹ㜳㑤㈲扢㈱㜷昶㜵〷敤搸㍤慤㑡ㄶ㉡㝥㉢㤱㐸慢搰戰㐶㍡㤲㕥㡥㠲㠸ㅤつㄱ㡥㌴ち㌹慤㈶㘶つ㠴㔲慢扤㐸搷摤㜹挲㠸昷㙦敥㕣㜲敥㈱㌷晥㜶挳搳〷づ㔶晣敡㈳㤱㡥㐵挳ㅡ改㌸ㄸ昴㕡㠸搸㍡㠸㜰愴戱㌸昶㡥㈷收〴〸愵㥡扣㐸㉦㙥攸㕦㝦挲つ愵搳㙦捡戹昹挱昶〵戱づ㡡摦慦㈴搲㐹㘸㔸㈳慤愷㤷㤳㈱㘲愷㐰㠴㈲㡤ㅣ㠶㕦㍣愷ㄲ㜳ㅡ㠴㔲㠷㝢㤱捥扣㘱㜳㜹㘹昱て㜳慥捡ㄹ户敥昱扢戶ㅦ愹昸㈵㑥㈲㥤㠱㠶㌵搲㤹昴㜲ㄶ㐴散㙣㠸㔰愴ㄱ㘳㠷㡤搷攷㄰㜳㉥㠴㔲㑢扣㐸㠵㝢㝥攰㡣㝤扦㙥挶ㄵㄷ捦㍣改扢㤹ㅦ昶㔷晣愶㈸㤱捥㐳挳ㅡ改㝣㝡戹〰㈲㜶㈱㐴㌸搲㙥搸㑦ㄷㄱ㜳㌱㠴㔲ㄵ㕥愴㈵㌳扦戸晦愳〷㥦㥣㜹摦愷昷㕦㜲挴㠵攳扡愹㙥㌰㑢愴㑢搱戰㐶扡㡣㕥㉥㠷㠸㕤〱ㄱ㡥㌴〶散㕤㐹捣㔵㄰㑡㉤昴㈲ㄵ㑣㝤攸㥡㈷㐶慥㥢扤扥㝥搷敦扥㕤昷攸晢㡡摦㜹㈵搲搵㘸㔸㈳㕤㐳㉦搷㐲挴晥〴ㄱ㡡㌴㜲㌸㡥昲敢㠸戹ㅥ㐲愹昹㕥愴〷收㥦昹昹㥣㈳㈷捦戹愳晢敤㍦㙤昷捣攷㥢ㄵ扦㔸㑢愴ㅢ搱戰㐶扡㠹㕥㙥㠶㠸摤〲ㄱ㡡㌴㘲㉣㝥㙢摣㑡捣㙤㄰㑡捤昶㈲晤㥣㜸㜵㘲晡㥤愱㈵ㄷ昶扣扥敥戱㥣㉥㉢搴㜶㌰㑢愴摢搱戰㐶摡㐰㉦ㅢ㈱㘲㜷㐰㔸㈲㡤ㄸ慦敦㈴收㉥〸愵愶㝡㤱㑡㑦㌹散㤷扦㍤㍢㘹搶改㘳㉢捦攸㍤敡挳㘳搵昶㌰㑢愴㝢搰戰㐶扡㤷㕥敥㠳㠸摤て㘱㠹㠴㈳攲〱㘲ㅥ㠴㔰㙡愲ㄷ㘹㙤㜵搳㥡ㄹ㔷ㅤ㌲㜵㐳捤㈷晤ぢ戶摤改ㄵ搵〳㘶㠹昴㄰ㅡ搶㐸て搳换㈳㄰戱㐷㈱挲㤱挶攱㈸㝦㡣㤸挷㈱㤴ㅡ攷㐵扡昵敥㑦ㄶ扣户收戴搲换晢摣㝢㔰昷戳㝡㔶愸㥥㌰㑢愴㈷搰戰㐶㝡㤲㕥㥥㠲㠸㙤㠲〸㐷ㅡ㠳㙦㉣㑦ㄳ昳っ㠴㔲㈳扣㐸ㅦ昵扥敢㠴㝤慥㉤㥤㜶晥慦昷ㄷ慥ㅦ㜹捡愶づ捦挱扣慦昷㐵戵㌴㤵㔸㠱慦晥㕢晥慡ㄸ㌱㘴ㄸ晦㙢晤捦㈹晣㌵㔵㌵慡㙡㑣搵昰攱㤵愳㠶㈵㐶㈶昲ち攱戶慤摦摢㜹改敤㔰戵㕦㜵㕤㘵晤ち昹㈲摦㙢㔲㈲㥤摣昲扤㝥㤰㘷㥢㔴摦㔸㔷㤹敥㘹㌷㤶㌵㈴ㅡ㤲㍤㠲戶㉤㑥㐲挳捡昰㘷㑥㌲㉤昱㝡〷㠷㉤㐸搴㌴㈶㡢㥢慡㕤昳づ〱㌳晥挸愹㕦ㄴ㙤㥤㤲㑡ㅥ摥㙣つ捤愸ㄸ㝦㠵㉦ㄷ摦愱㉣㕤㤳㍢慦扥㈵㡢敢搳挹㍡㤹摥愰摡㝤慡㉢㤶㈶㔳㘵㐹晥つ㥦慣㤴㔴扢搱攴晤愵㌵㘸㑥ㅤㄲ挵摦㑥㤵晤晣摡慡挹㑤つ挹扡捡㘴㈵收扢㉣㤹㙡㔸㌹㉦戱愸㈶戹㙤〶挴㡤〹挳昶ㄹ敡㈹昵ㄵ㡤改㤲晡扡㠶㔴㝤㑤愶愵戸㜲㜹〲㝦摤㔵捥慡慦㑣攲㡦戳㕣㙥㔹㉡㉢㈷㐷愹慣㕤㙣㝦㈱搱㙦㝡㠸散〸摦㉥摥〱晢㝣扢捣挳㙥挸㕣㘴㠷㉣㙡㤲㍣㈶戳晢户攲㑣晣搲捤捥搱㐰㕦㑥㕣昰㈰㝡㘰㌴㕡收搸扣攷晥晦㠲戳戳扢㜸搹㑦㕥㡥扦㠰愷㈵敡㉡㙢㤲愹ㄶ㤷㙢ㄴ㘷愴㥦㠷挸ㅢ㡡戳㌹㤲扤㕣㈰㔴㤳㕡㤹户愲扡戲㘱㜱㙣㜱戲晡戰挵晣晡㠴㈵㥤晣㝣㔲ㅢ摡昴㡢㔰改㤷㈸㕥㠶㠸挷戳㘲慦㄰ㄴ㡢敢㔷摤㝥㕥㍦晣扢昵㝦㕢㘷㘳㤴㤶扦攵戱昰㤲捥慢㥤㔲㥦㑡攷攴搸戲㥣㤶㐸㉦㙥攰攱搹戲㤱晥㕥愳㜸ㅤ㈲慦㍦㐴慢㝦扡㜷〲㈸㤷㉢ㄴ〵戵愵挹慡〴搶㠵攴散㔶㠹扣㕡㜷愹愱㌴㤹慥搰㕣㤳㤸㡥㜳愵㈹㠶ㄶ㑥晥づ戵㍣晡㤳㑤つ愵㠹㠶㐴扢㕡慣㙥㘰㉦㘹㠰〶挹㈸户挵㤱〵愲㌳愳攳㕥てㅥㅣ㘹晡扣戴ㄷ㠵敢〹㈷づ捥㤷慣ㅣ㑦戶㥣〴收摥ㅢ㐹挴㠲〷㝡收㉡〵ㄶ㑦㉡愷㈶敢收慤㕣㤶㑣ㄳ㥥ㅦ㙢㤱捡攰改㐵㘷㜳㉡ㄶ捤㙦愸慥㐹て挱㑣愷愶敡ㅢ㤷晤㌷晤搰㤷㝥〳挲㙣㜹㍢攱㈸㙥㝢㑥愰㉢慢摤㜲敥㥢昲昲慣㝣㝡愳㐶敦㐸挱愳ㄵ捥㌶攳ㅦ搹昴㍢昸㈷摥㤲㉤慦〸㠸慤㔹搱挹〳扥㐳㉤ㄸ㥡㤷㑡捡ㅡ㔵扥㜴挰㜶㐱敤㝥昵愹愵㡢敡敢㤷昲㜸敡㈸扤昴攲㘴戲㠱敢㍥敤扤㜵㉥㔹捦㔲㉡㈷㈷㘳摤挶户㐰搴〷晥㘳敦㐳ㄴㄴ搷搴昴㌵ㅥ搳戱て愰捡挱ち㔴散㐳㌴ち㜱㈵㙦愸㙦㐰搰扥换㐷昷摤戵㙦㔹戲愲扥慥戲敦扣挵愹㘴愲㜲㐸㔳㑤扡㐹昵〲つ㕣㙥改晦摤愸㈵慦㡤晣愱昸晡捦㌷㈵㜷㘹户敡㔹搵搳㌳㠴㔶㝣〶搲㌱㝥昴㈷㄰㙡㝢挰㜸㜹㐱㍢㜳搳㥦愲慦㍦愳昸ㅣ〲ㄷ〹愱ㅤ搷㠸㉦摤慥摡ㄹ晦昲㍡愱扦愲昸〷㠴ㅡ〴挱戳㔴㝦つ㘱㌶攵挰㍦㜷扥散挰㕤愰づ敦挰㝦㐲ㅢ搷㉤搸搴㘰㈰戸ㄳ㌵㐹搳愴㐹㤳㈲ㄵ㠳㘳㉢〱㜹㥥㈱戴㄰㌵ㄴ挳㠴㠰㕦㌹㍥〷㌰㍢〱扦㌳〶㠹搱㍣昴㝣〴㘴扢㕤㌵っ㌶㈱㈰〷ち捤〵㜸㌵〲㉡㈱㈰て㍤戳愹㥦㝦昷ㄱ㌰ㅣ敡㌰〱㥡㍥㜵ぢ㌶㌵ㄲ攳㙣〴㝣〳攷㔶〲扥昶っ愱昵戱搱昰㔴挸㔹㜴收㤴扦〲捣㑥㐰㔷㤸㜵㌷㡡㙤㈱㝣〴㙣攷㜶搵ㄸ㌸ㄱ〲戶㈷愸〷㠴ㅡ〷㤵㄰搰ㄳ㍤戳愹㡦晣〴㡣㠵㍡㑣㐰ㅦ晡搴㉤搸搴㜸㡣戳ㄱ昰㘶ㄴ〱㙦㜸㠶搰戲摤〴㜸㉡攴㉣〶㜲捡慦㐵ㄲ戰ぢ捣㝡㄰挵㘰〸ㅦ〱㐳摣慥摡ㄳ㑥㠴㠰愱〴つ㠳㔰ㄳ愱ㄲ〲㠶愳㘷㌶昵慣㥦㠰扤愰づㄳ㌰㡡㍥㜵ぢ㌶㔵㡣㜱㌶〲ㅥ㡤㈲攰ㄱ捦㄰㕡㑤㉣㠵愷㐲捥㘲㑦〴㔵て㐵ㄲ㌰ㄱ㘶㕤㑣㌱〹挲㐷㐰愹摢㔵㤳攱㐴〸㤸㑣搰ㄴ〸挵㌵㐶㈱㘰㉡㝡㘶㔳㜷昹〹㤸〲㜵㤸㠰ㄹ昴愹㕢戰愹㘹ㄸ㘷㈳攰收㈸〲㙥昲っ愱㐵捥ㄹ昰㔴挸㔹捣攳㤴㙦㠸㈴㘰〱捣㝡㍦㡡晤㈱㝣〴ㅣ攸㜶搵㑣㌸ㄱ〲づ㈲㘸㈱㠴㥡つ㤵㄰㜰㌰㝡㘶㔳㔷晡〹㤸〵㜵㤸㠰〴㝤敡ㄶ㙣㙡づ挶搹〸㌸㍦㡡㠰昳㍣㐳㘸敤㜵㉥㍣ㄵ㜲ㄶ㑢㌸攵㜳㈳〹愸㠱㔹搷㔲搴㐱昸〸㔸收㜶㔵ㄹ㥣〸〱㠷ㄳ㤴㠲㔰昳愱ㄲ〲搲攸㤹㑤㥤攲㈷㘰ㅥ搴㘱〲㔶搰愷㙥挱愶ㄶ㘰㥣㡤㠰㘳愳〸㌸挶㌳㠴㤶㠴て㠰愷㐲捥㘲つ愷扣㍡㤲㠰㘳㘱搶挷㔱慣㠵昰ㄱ㜰扣摢㔵〷挲㠹㄰㜰〲㐱㈷㐲愸㠵㔰〹〱㈷愱㘷㌶戵摣㑦挰㐱㔰㠷〹㌸㤵㍥㜵ぢ㌶㜵㌰挶搹〸愸㠹㈲㘰愹㘷〸慤㔴ㅦち㑦㠵㥣挵ㅦ㌸攵敡㐸〲捥㠷㔹㕦㐰㜱㈱㠴㡦㠰㡢摤慥㑡挰㠹㄰㜰〹㐱㤷㐲愸ち愸㠴㠰换搰㌳㥢㍡搴㑦挰㈲愸挳〴㕣〵㝣㕣户㘰㔳㤵ㄸ㘷㈳㘰㐱ㄴ〱昳㍤㐳㘸〱㥤换攳㠵㥣挵㡤㥣㜲㔹㈴〱㌷挳慣㙦愱戸ㄵ挲㐷挰㥦摤慥㕡っ㈷㐲挰敤〴㙤㠰㔰㑢愰ㄲ〲㌶愲㘷㌶戵户㥦㠰㙡愸挳〴摣㑤㥦扡〵㥢㕡㡡㜱㌶〲㈶㐶ㄱ戰㤷㘷〸慤敢搷挱㔳㈱㘷昱㌰愷㍣㈱㤲㠰㐷㘱搶㡦㔱㍣づ攱㈳攰〹户慢敡攱㐴〸㜸㤲愰愷㈰搴攱㔰〹〱㥢搰㌳㥢摡捤㑦挰㌲愸挳〴㍣㐷㥦扡〵㥢㑡㘱㥣㡤㠰㕤愲〸搸搹㌳㠴㙥㌷㌴挲㔳㈱㘷昱㍡愷㍣㈰㤲㠰㌷㘱搶㙦㔱扣つ攱㈳攰㙦㙥㔷㉤㠷ㄳ㈱攰㕤㠲摥㠳㔰㑤㔰〹〱敦愳㘷㌶搵摢㑦挰ち愸挳〴㝣㑣㥦扡〵㥢㕡㠹㜱㌶〲扡㐶ㄱ搰挵㌳㠴敥㠲ㅣ〹㑦㠵㥣挵㍦㌸攵㙤㈲〹昸〶㘶晤㉤挵㜷㄰㍥〲扥㜷扢敡㈸㌸ㄱ〲㝥㈰攸㐷〸戵ㅡ㉡㈱攰㈷昴捣愶昲晤〴ㅣつ㜵㤸㠰㕦攸㔳户㘰㔳㙢㌰捥㐶挰敦扦㐵㝣ㄵ晥捤㌳㠴㙥捥ㅣ〷㑦㠵㥣㐵㙥㌶愶晣ぢ㘰昶慦挲㌱㤸㜵㍢㡡㝣〸ㅦ〱㜱户慢搶挲㐹㍦㍡㙡㑦㔰〷〸㜵㍣扡㐲㐰〱㝡㘶㔳摦㈱㐶昳ㅦ㐳敢愰づㄳ戰つ昰㜱摤㠲㑤昱㐶㤰㡤㠰㑦愳〸昸扢㘷〸摤㌳㕡て㑦㐲㐰て㑥昹攳㐸〲㝡挱慣㜷愰攸捤搹㙤昹㙢戰慦摢㔵㈷挳㔱㍦愶㔳㐸㔰㍦〸㜵㉡扡㐲挰㡥攸㤹㑤扤敤㈷攰ㄴ愸挳〴っ〰㍥慥㕢戰愹搳㌰捥㐶挰㡢㔱〴扣攰ㄹ㐲户戲捥㠴㈷㈱㘰ㄸ愷晣㕣㈴〱㈳㘰搶㈳㈹㜶攳散戶㄰㌰摡敤慡戳攰愸ㅦ搳ㄹ㐳搰㔸〸㜵づ扡㐲挰㌸昴捣愶ㅥ昷ㄳ㜰㌶搴㘱〲㈶〰ㅦ搷㉤搸搴戹ㄸ㘷㈳攰扥㈸〲敥昵っ愱㍢㙣攷挳㤳㄰㌰㠵㔳扥㍢㤲㠰㘹㌰敢改ㄴ㝢㜳㜶㕢〸㤸改㜶搵〵㜰搴㡦改捣㈲㘸㌶㠴扡〸㕤㈱㘰づ㝡㘶㔳户晡〹戸㄰敡㌰〱㘵挰挷㜵ぢ㌶㜵㌱挶搹〸戸㈶㡡㠰慢㍤㐳攸挶摦㘵昰㈴〴㉣攴㤴慦㡡㈴攰㄰㤸㜵㌹挵愱㥣摤ㄶ〲ㄶ戹㕤㜵㌹ㅣ昵挳㡦慥㈰愸ㄲ㐲㕤㠹慥㄰㤰㐴捦㙣敡㐲㍦〱㔷㐰ㅤ㈶愰ㅡ昸戸㙥挱愶慥挲㌸ㅢ〱㘷㐴ㄱ㜰扡㘷〸摤㡦扣〶㥥㠴㠰ㄴ愷㝣㙡㈴〱つ㌰敢㐶㡡攵㥣摤ㄶ〲㥡摣慥攲ㅤ换㝥㑣㘷㈵㐱㐷㐰愸敢搰ㄵ〲㔶愱㘷㌶戵搶㑦挰㥦愰づㄳ戰ㅡ昸戸㙥挱愶慥挷㌸ㅢ〱㐷㐴ㄱ戰搲㌳㠴㙥㤳摥〴㑦㐲挰㠹㥣昲㡡㐸〲搶挳慣㑦愶㌸㠵戳摢㐲挰㘹㙥㔷摤っ㐷晤㤸捥改〴㥤〱愱㙥㐵㔷〸㌸ㄳ㍤戳愹㍡㍦〱户㐰ㅤ㈶攰㕣攰攳扡〵㥢扡つ攳㙣〴㔴㐶ㄱ㔰攱ㄹ㐲㜷㙦㌷挰㤳㄰㜰㈹愷㥣㠸㈴攰㜲㤸昵ㄵㄴ㔷㜲㜶㕢〸昸愳摢㔵ㅢ攱愸ㅦ搳戹㥡愰㙢㈰搴㥤攸ち〱搷愲㘷㌶戵扦㥦㠰㍢愰づㄳ㜰〳昰㜱摤㠲㑤摤㠵㜱㌶〲㘶㐷ㄱ㌰换㌳㠴㙥㉡摦ぢ㑦㐲挰〶㑥㜹㐶㈴〱㜷挰慣敦愴戸㡢戳摢㐲挰㍤㙥㔷摤〷㐷晤㤸捥扤〴摤〷愱ㅥ㐰㔷〸戸ㅦ㍤戳愹㐹㝥〲敥㠷㍡㑣挰㐳挰挷㜵ぢ㌶昵㈰挶搹〸ㄸㅢ㐵挰ㄸ捦㄰扡搷晤㌰㍣〹〱㑦㜱捡愳㈲〹㜸ㅡ㘶晤っ挵戳㄰㍥〲㥥㜷扢敡ㄱ㌸敡挷㜴㕥㈰攸㐵〸昵ㄸ扡㐲挰㑢攸㤹㑤つ昶ㄳ昰㈸搴㘱〲㕥〳㍥慥㕢戰愹挷㌱捥㐶㐰扦㈸〲ち㍤㐳攸ㄶ晣㤳昰㈴〴扣挷㈹昷㠹㈴攰〳㤸昵㠷ㄴㅦ㜱㜶㕢㡥㠰㑦摣慥㝡ち㡥晡㌱㥤扦ㄳ昴㈹㠴㝡ㅡ㕤㈱攰㌳昴捣愶戶昵ㄳ戰〹敡㌰〱㕦〱ㅦ搷㉤搸搴㌳ㄸ㘷㈳愰㐳ㄴ〱敤㍤㐳戰㌲㈰敦㜹㜸摡㡡㍢扡敤㌹攱慡〵搵挹ㄵ扣〵搵戱ち昵扣㈵㡤改㠶㝡戹㕦㔶㔰㔵㕡㍦扢扥愱戴㍡扤慣㈶戱戲㑢㤵搷搸㙦㜱戲づ㜷戳㔳戸愹ㅤ搰搵㉦㕢㤶慣搴㔵㘵昵㡤愹㡡攴昴搲晦㠵扢摤挸て扢㑥㙥㜴㘷㉢㙣晦搹つ摣㉣㡣挴㔱㠲㉤㉢敦㐵㌸っ摥㠷㤳慡㘲摦㍤㜳㘹㍡〰㜶摡挲攸扣敡㠶㥡㘴晢㉡戹㕦㉤敤晣㉡戰㠸ㄲ㠱捡㜶㔵扣ㄷ㤴㉣㉤愸㥡㥡慡慥慣愹慥㑢㜲㘷㜴㜵愱㌳㤳㠷愱ㅣ㘰㥦晡㜴㌵ぢ戸ぢ慡收愵ㄲ㜵改㘵扣戳㔹戱戲㜳㐶㑦㙥㠱收㔵㑤慡慥㑢㈳㡣散㐵戶㍢㔵㤵㉤慥㕦㠱㘷〹ㅡ㙢敢愶㈶㤶愵晦㈷昶㡡攲㙥㤱㑤㜶㡤捡㔶搹搹㉡㍦㍢晦㍦摤㍦戱ㅦ㜱㡥㜵昵慡戴晢攲㐰㙤㐸㔵㉦㙡㈴㘳ㄲ㘴〴㘴㉥㠵散挴慣扣㤷搰ち摥挴昴敤挳㐰〵〲㈷㥢㔱㈴㙦扤ㄹ摥晣㠴挶づ㠰敢㥦㌰㥦づ晦㠲搸㝢敡晣改㕢㙡㜳晥㑦㡦㍢攴扤っ捦㙤㉥㠵攸〶㜰㐷昷ㄸ㘲㜹〴て㈹㥣㥡㌸ㄴ搸ぢㅥ㤷昱㉡挱昰㄰敤戸愵㌹〵㜷搳㍢㔴捤㑣㉣㑡搶愰〸愰㌶搱搰搱敤戰ㅡ愳㌶㔱㤳昶㙣㈵昵戵戵〹ㅥ㜳㉣敡㉦慢㐸搴㈴昳慢㡡ㅢㅢ敡㔱㉣慦慢㈰攴挰昴㔴㠹㈶愸ㄲ㑤敥敤晡慡戹㉣づ㤲㌶㝤搵ㅦ㤶㐸㔵㌷㉣慥慤慥挸㘷㠷〵㍣晦ㄳ〷㉢㉥㈰戹㈰搳㙣收㘲ㄲ扣晦敦摥㠵挷敥ㅥ㠲㤲ㄹ㔲挷摤㡦㐳㍡㕢挵昰㥦晡て㙢㐷㜰改㤱摦㈸晡㘷㜸换挳㡦㕣㡢㘴㉥摦挸扤㔸㌴扦㔹㡤㐳㔴慥㑥敡㔵〲昰愳㝦〱㤴つ晥攴扥〶搱㘲㘱㐱㍢〰攲㌳敢ㄳ㤵㔳ㄲㄵ㜸㐰愷㥤昷㜸㑥㍥㜶㉤慦㌵㈹㠷愵ㅥ㈵愸ㅥ挲扤散攵搵㤵挹㔴㍥ㄵ㘵㜸晣㈸㤷㐵㈲㌱㜷ㅦ攲愶㜷㑥㔶㕥㕥晢㝣㕢慣改挶㔷㝦敦〶扡晦昱愶改㈱晦㕦敥㍢㤶㜷搱㤰㤶晣㡥晡ㄵ改攸摦㤸搳敢㔰㌲㥦〰攰㜷〲㌶㐳攴扤〱㘳㜰摦㘴㔶㕤愰㌶㐳〳㤴㉢て戶戰ㅥ㈴ㅦ戵ㄳ㔲㐸㤲㈷㠹戴昷ㄵ㠰挴摣摡㡦㝣昳戴㑣慣っ㐷㜹戲㌲敥㕥㘰㔹㘸㠲㕦つ㔹搹搹戹搸搵戱㘰昱㕣㈸㉣㥣搵㤶㈵愵㌲㐴昵挶ㄴ㘲㉣ㄸ散挵㤳〵晥换慤㡦㤰扣〲ㄸ敥㙥㙦挶㍦戲挵攳㍡ㅢ㠳戲攲敡ㅤ㐸挳㐴て㙡㕣慡戰て戰ㄲ〶愱㍥㠱㤲㕦〸㝣扦扥搴愷攸昲㔷ㄸ搶昷㐰㤶㙣㠱慢愳晡っ㕡㕥㈱㜵㡣㑥㍥㐷㡢ㄷ㥥收〳㌱ㅦ摡搶て挴㉦㌹〲㍦㥡捦㥥㤹〳㔱㝤〵㡤㤹㌲㥡㘶捡㜱㘰㜴㝢〲晦㘱〷㜴㈰愰㠰㠰慦〱攰ㅥ㡥㜵㐴慦〵收㔰㐹㘹㘱捥挱㈰㌰昷㑦㕦ㄴㅦ㜳摢㌰㑡㘷㐶昹ㄵ㠰㈰㜳扦㐳㈷捣挵扡〰搲收㕦㌶㡡㝢㑥攸散㑡捦攴㈲㠳捥㙤愱㙤㥤捥㙣っㄳ㍡扢㡢ㄳ户愳㔸戲㘰愱㜳㍢㘰昴昶〴戲㥣挱〲攸㐱㐰㑦〲㔸攱㈰㜴昶㐲㉦㥡㑥㍥戴㘳愱戳㌷〶㠱㑥㤶㍤㤸㈸㍥㍡晢㌰㑡㕦㐶㘱㠹㐲㤰㑥搶㈵戸㜴ㄶ〲搲㜶㍡㔹捡㈰㜴昶愳㘷搶㌴㘴搰搹ㅦ摡搶改㘴敤〳㍥㜸㌶㡢㑥搰㤰ㅦㄶ㐰㤸㍣愰㌳㐷攷㑥挰攸〱〴戲㌸挲〲ㄸ㐸挰捥〴戰㕥㐲攸摣〵扤㘸㍡昹㘴㤲㠵捥挱ㄸ〴㍡晢昸愲昸攸摣㤵㔱㠶㌰ちぢㅥ㠲㜴戲捡愱㤵昳㥡㌵㄰挲摣㌰㍡㘱㌱㐴〶㜳㈳愰㙤㥤㌹ㄶ㑤攰㠳㔵㔴㍡㐱㐳㝥㔸㌹㘱㈱㘶㌷㘰昴㈸〲㔹㔵㘱〱㡣㈶㘰っ〱㉣戴㄰收挶愲ㄷ捤ㅣ㥦戴戲㌰㌷ㅥ㠳挰ㅣ慢㉦㑣ㄴㅦ㜳扢㌳捡ㅥ㡣挲㑡㠹㈰㜳ㄳ愱㙢㠵戹㘲㐰㠴戹㍤改㘴ㄲ㝡ㄹ捣㑤㠴戶㜵收㔸㙤㠱て㑡㌱攸挴㌰挷㤲ぢ㌳㘵攸捣㌱㌷〹ㄸ㕤㐲㈰换㌱㉣㠰㔲〲㈶ㄳ挰ちつ㘱㙥ち㝡㉤㌰㠷㘷〰㉣捣㑤挳㈰㌰挷戲つㄳ挵挷摣㜴㐶搹㥢㔱㔸㘲ㄱ㘴㡥㜵ㄵ㉥㜳扣㈲捡㌶〲搲昷㑤㕢戱敡㐲㤸㥢㐹㈷㉣扦挸㘰㙥㌶戴慤㌳挷㌲つ㝣昰㈸ㅡ㥤愰㈱㍦慣搵㌰㔳㘶㙣敦搷摦㍥挰攸㝤〹㘴ㅤ㠷〵㌰㤷㠰㌲〲㔸摡㈱捣捤㐳㉦㥡㌹㍥〹㘷㘱㙥〱〶㠱戹㠴㉦㡡㡦戹晤ㄸ㘵㝦㐶㘱㙤㐶㤰㌹ㄶ㘴戴㜲捣戱㕣㐳㤸㍢㤰㑥㔸户㤱挱摣㐲㘸㕢㘷㡥昵ㅤ昸攰㠱㌷㍡㐱㐳㝥㔸攴㘱㈱收㄰㘰㜴㌹㠱㉣〰戱〰づ㈵㈰㐱〰㙢㐲㠴戹㐵攸戵挰㥣晤㙣慤挴㈰㌰挷㐲ㄱㄳ挵挷㕣㤲㔱慡ㄸ㘵つ〰㐱收㡥㠵捥㘵㡥扦㌶㘴ぢㅥ㜳慣昳㄰收ㄶ搳〹ぢ㍥㌲㤸㕢〲㙤敢捣戱㌰〴ㅦ㍣㔶㐷㈷㘸挸て慢㐳捣㤴ㄹ摢㍢收㙡㠰搱戵〴戲㜲挴〲愸㈳愰㥥〰ㄶ㤳〸㜳换搰㡢㘶㡥㑦㉡㕡㡥戹ㄴ〶㠱㌹㔶㤸㤸㈸㍥收搲㡣挲㌷〴㈸㔶㠳〴㤹㘳〹㠸㌰ㄷ㙢〴愴敤扦㜰㔹㌵㈲㜴㉥愷㘷㤶㡦㘴搰搹〴㙤敢㜴戲捣〴ㅦ摣㔴愰ㄳ㌴攴㠷戵㈶㈶て攸っ㥤㐷〰愳㔷ㄱ挸㍡ㄴぢ攰㐸〲㡥㈲攰㌲〰㠴捥愳搱㡢愴㔳ㅥ挷戴搰戹〶㠳㐰㈷敢㔵㑣ㄴㅦ㥤挷㌰捡戱㡣挲摡㤲㈰㥤㉣㈸㜱て㐴搲㈹㕢昰㐰㘴戹㠹㌰户㤶㑥㔸㜷㤲挱摣昱搰戶捥ㅣ敢㔳昰挱㜳㠳㜴㠲㠶晣戰㐸挵㑣㤹戱扤〳昱㐴㘰昴㐹〴戲㠰挵〲㔸㑦挰挹〴戰愶㐵㤸㍢〵扤㐸收攴昱㔲ぢ㜳愷㘱㄰㤸㘳愱㡢㠹攲㘳敥㜴㐶㌹㠳㔱㔸㤴ㄲ㘴㡥㤵㈸㉥㜳㤱㝦㠲戰㑥㐵㤸㍢㡢㑥㔸戰㤲挱摣㌹搰戶捥ㅣぢ㕢昰挱搳㠹㜴㠲㠶晣戰扡挵㑣ㄹ㍡挳摣ㅦ㠰搱攷ㄱ挸捡ㄷぢ攰㝣〲㉥㈰㠰挵㌰挲摣㠵攸㐵㌳挷挷㘵㉤捣㕤㡣㐱㘰㡥ㄵ㌲㈶㡡㡦戹㑢ㄸ攵㔲㐶㘱㌵㑢㤰㌹㤶戰戸捣㐵晥挲㘵㠱㡢㌰㜷㌹㥤戰搲㈵㠳戹㉢愱㙤㥤㌹㔶挴攰㠳㘷㈰改〴つ昹㜹ㄷ搲㑣ㄹ㍡挳摣ㅦ㠱搱㔷ㄳ昸㥥ㅤ㜰つ〱搷ㄲ昰㍥〰挲摣㥦搰㡢㘶㡥㡦晦㕡㤸扢ㅥ㠳挰ㅣ㑢㙢捣㌴㝣捣摤挰㈸㌷㌲ち换㘰㠲捣戱昶挵㘵㉥昲搷〶㉢㘳㠴戹㥢改㠴㈵㌲ㄹ捣摤ち㙤敢捣戱㤴〶ㅦ㍣㘹㐹㈷㘸挸て敢㘹捣㤴愱㌳捣晤ㄹㄸ㝤㍢㠱慣戵戱〰㌶㄰戰㤱〰㤶摦〸㜳㜷愰ㄷ捤ㅣㅦ㘷戶㌰㜷ㄷ〶㠱㌹搶攴㤸㈸㍥收敥㘶㤴㝢ㄸ㈵ㄷ㑢〲㐱收㔸㌴搳捡搹捡㤲ㅡ㘱敥㍥㍡㘱㙤㑤〶㜳て㐰摢㍡㜳慣挱挱晣昰㍣㈷㥤愰㈱㍦㉣挴㌱㔳㠶捥㌰昷ㄷ㘰昴㐳〴戲㐸挷〲㜸㤸㠰㐷〸㘰摤㡥㌰昷㈸㝡搱捣昱昱㙣ぢ㜳㡦㘳㄰㤸㘳㌱㡦㠹攲㘳敥慦㡣昲〴愳戰昰㈶挸ㅣ慢㙤㕣收㈲㝦㐳戰ㄶ㐷㤸㝢㡡㑥㔸㤴㤳挱摣搳搰戶捥ㅣ㡢㜷㠴戹㘷攸挴㌰㔷〸慤㤹戲㡦戹㘷㠱搱捦ㄱ挸敡ㅥぢ攰㜹〲㕥㈰㠰〵㍦挲摣㡢攸㐵㌲㈷㡦㥢㕢㤸㝢ㄹ㠳挰ㅣ慢㠰㑣ㄴㅦ㜳慦㌰捡慢㡣挲㡡㥤㈰㜳㉣搳㘹攵㍡挷㈲ㅥ㘱敥㜵㍡㘱㌵㑦〶㜳㙦㐲摢㍡㜳愳㌱㑣㤸㝢㡢㑥っ㜳㉣晤㌱㔳昶㌱昷㌶㌰晡ㅤ〲挷摡〱㝦㈳攰㕤〲㔸㈹㈴捣扤㠷㕥㈴㜳昲昸扣㠵戹て㌰〸捣戱㝣挸㑣挳挷摣㠷㡣昲ㄱ愳戰搴㈷挸ㅣ敢㝢㕡戹捥戱晡㐷㤸晢㠴㑥㔸〶㤴挱摣愷搰戶捥ㅣ换㠵㠴戹捦攸挴㌰挷㥡㈱㌳㘵ㅦ㜳㥦〳愳扦㈰㤰昵㐴ㄶ挰㤷〴㝣㐵〰㑢㡣㠴戹㝦愰ㄷ捤ㅣ㕦〷㘰㘱敥ㅢっ〲㜳慣㍢㌲㔱㝣捣㝤换㈸摦㌱ち㙢㠴㠲捣戱㌰愸㤵敢ㅣ换㠶㠴戹敦改攴㔰昴㌲㤸晢ㄱ摡搶㤹㘳㥤㤱㌰昷ㄳ㥤ㄸ收㔸㙣㘴愶散㘳敥㕦挰攸㝦ㄳ㔸㘹〷晣㑣挰㉦〴㈴〱㄰收㝥㐵㉦㥡㌹扥摥挰挲摣敦ㄸ〴收㔸戰㘴愶攱㘳㙥㌳愳㘴攱㈶㠸㘲㜱㔱㤰㌹㔶ㄴ戵㜲㥤㘳扤㤱㌰㠷㜵昲㉣戵ㅣ扤っ收昰㌴㜲ㅢ㤸㙢挲㌰㘱㉥㡦㑥っ㜳慣㔲㌲㔳昶㌱ㄷ〳㐶户㈳㤰ㄵ㑣ㄶ㐰㍥〱㝣㈷㥡㘲㔱㤳㌰ㄷ㐷㉦㤲㌹㜹㕤㠳㠵戹づㄸ〴收㔸改㘴愲挴愹㜱ㄷ攳ぢㄸ愵㈳愳戰㉡㈹挸ㅣ㑢㤱㕡㌹收㔸愸㈴捣㌹㜴挲㡡愵っ收㍡㐳摢晡㌱挷捡㈶㘱慥ぢ㥤ㄸ收㔸摥㘴愶散㘳慥㉢㌰扡ㅢ㠱㉣㝤戲〰戶㈵愰㍢〱慣㠶ㄲ收戶㐳㉦㤲㌹㜹晤㠴㠵戹ㅥㄸ〴收㔸㈲㘵愲昸㡥戹㥥㡣搲㡢㔱㔸捥ㄴ㘴敥㜲攸㕣收㈲扦〹㕦〱㠸㌰搷㥢㑥㔸敡㤴挱㕣㕦㘸㕢㘷㡥㈵㔱挲㕣㈱㥤ㄸ收慥㠶搶㑣搹挷㕣㍦㘰昴㡥〴戲㘶捡〲攸㑦㐰ㄱ〱㉣愳ㄲ收㜶㐲慦〵收昰㍡つぢ㜳〳㌱〸捣戱戶捡㐴昱㌱户㌳愳散挲㈸慣㠳ち㌲㜷〷㜴慤ㅣ㜳㉣㡤ㄲ收〶搳挹㕤攸㘵㌰㌷〴摡搶㤹㘳㉤㤵㌰㌷㤴㑥っ㜳㉣愸㌲㔳昶㌱㌷っㄸ㍤㥣㐰ㄶ㕢㔹〰㈳〸ㄸ㐹〰敢慦㠴戹摤搰㙢㠱㌹晢㙦㠸搱ㄸ〴收ㅥ昲㐵昱㌱㌷㠶㔱挶㌲ちぢ愸㠲捣戱㙡慡ㄵ收㔸㔳㈵捣㡤愷ㄳㄶ㔷㘵㌰户〷戴慤㌳挷㈲㉣㘱㙥〲㥤ㄸ收㔸㠹㘵㈱㘶㑦㘰昴㕥〴戲㑡换〲㤸㐸㐰㌱〱㉣摣ㄲ收㈶愱ㄷ捤ㅣ㕦㜷㘲㌹收㑡㌱〸捣戱㥡换㐴昱㌱㌷㤹㔱愶㌰捡㝢〰〴㤹㘳戹㔵㉢捣戱ㄸ㑢㤸㥢㐶㈷慣捡捡㘰㙥㙦㘸㕢㘷㡥搵㕢挲摣っ㍡㌱捣戱㠴换㑣ㄹ㍡㜳㘹㥥〹㡣㥥㐵㈰换扢㉣㠰搹〴捣㈱㠰ㄵ㕦挲摣㍥攸㐵㌳挷搷户㔸㤸㥢㡢㐱㘰㡥㘵㘰㈶㡡㡦戹㌲㐶㤹挷㈸慣ㄹ㤱搹捦㘷捦㥢㝤ㅥ敦晢〷㙦㘷㠷㑡つ㈴㐲ㄵ㡢づ捡ㅡ㔶搶愰搰㠳㑤摥摥㜶㕢扣㔱ㅦㄷㅤ㙥扡搷愷㜰㔷㌰㌷昸㈶㡡收戱捦㈱㜰晢慥㠱户㝣挸㌰㕡㔸搳㤰㜷晤㉦攱㌷㔹㌴㡦攷挴户㍣昲捦㌱摣㘲晢㘱㡡㕤㘷㔵㔷愴敡搳昵㔵つ㝤换㔰挵㠴㈷攱㔳搵㔵㔹㔹挳㡡昳晥〴㡦搶㤸㑣㉣户㡥㙦㤷㕣捥户〸挴㤷搶搵慦愸㤳搹攴愵昹昲ㄸ攱慢㕤㍢㠶攱㙦㕤搹㜶〴㜹づ敢ㅦ㌸㔸ㅦ〰㔹㤰攳戰㠰㠰㥢挳㈲〲㘹戰㘲㐰ㅡ慣ㅡ攰㤶㤷㡤慦㌹㙤扤㠵㑦摦㙡㤱慡㔰㤵㉡㤹摢慥㥤㉡ち扣愲㈴㜴敢㥦〵㌸昲㡥㠷㔸㡣㜷晥昳慥㐱捡㙤ㅢ㤴挹㈸〷㑢搶〷㘱ち㝡㈱㐴摣挹挱挴昹〵㉥㜶㌰扡ㅤ㑢㈶㤵晢㉡㤸㘲㠷㐰户つ㜴㤹敦敥㡣㤵㐳摤〱㙡愹㜸挰㑢㐱搳㑥慥攷㐵ㄷ挲㤵㑥挰慥晢㌱㔸っ㝡㠹㔸〱ㄵㅢ昲㤳て㉤㡦㑤㜵㌱ㄲ攱ㄱ〱〳㥥戲〵㠴㝢㔴㕤〸つ昷㙡收㕥搱ㄸ㐴㠴㍥っㄲ㝢㈵㡥㍥㌷愷扤㘹㜴㌰㡤〲慦愱ㅣ㌴戸㘷搴昹㜰㐷搶㘴㉥搵㜰愰㤷㐰挴㥤㙤㘰㈴㔸㌳㝢捤㜴㌵㤳㜳㍡ㅢ晤㐰ㅡ敢愹摦ㄹ㉤搵㤵捥愸㍡ㅣ慡收㝣戶㠵㔶昲㌹つ㈱㑣㍥戱㌴㈰㤱㠷慤㍡〵搰㜰㤲摤攱〹挳㔰㘵て㠹㈴户㐳㥦㥢戳扤㘹昴㌰㡤㥥㕥㐳昵㐶㐳㤲㕣敦㑦㜲〵ㅣ攸㈶㠸戸搳〷〰㠲㘳㉢搱つ敥攲㈳愰戳散攲㔵㔰㘷敥攲扥㥥ㄷ㍤ㄴ慥昴㔱戰换慢㍡㔵㍦攸㠵㤲搵㔰㌵㔳搲ㅦ㕡愱㘴㡤㥦㤲㘳〰㠹愶攴㘸㉢㈵扣捤㡥㘱㜸〶ㄷㄲ㤴散㠴㍥㌷㠷户搵愵㌱搰㌴㜶昶ㅡ㙡㌰ㅡ㐲挹㤱㝥㑡搶挱㠱㍥ㅥ㈲敥散ち〰挱戱ㄳ搰つ㔲㜲㈲㜴ㄶ㑡㑥㠲㍡㤳㤲㈱㥥ㄷ㍤ㅡ慥昴挹戰换㍢㐵搵㌰攸㠵㤲㔳愱㙡愶㘴〴戴㐲㐹捡㐷挹㤶愳㝥㤹㌵晢㤱ㄸ〴㈷㔹晡㑣㐸㘴扦ㅢ晡摣㥣㔱愶㌱摡㌴挶㜸つ㌵ㅥつ挹扥捥㥦晤搹㥣摥㌹㄰㜱㘷㜷〰〸づㅥ昵㝢ㄸ晤〴ㅡ㉦攰㠰㍤搱㔲㝢㐲㉦昹㕣〴㔵㜳㍥ㄳ愱㤵㝣㉡慤昹㉣戲收㔳㡣㐱㜰㤲愵㉦㠳㐴㍥㤳搰攷收㤴㤸㐶愹㘹昰づ㌵㌷㌵つつ挹攷㔰㝦㍥㔷㜰㝡㔷㐲挴㥤改〰㄰ㅣ捣㘷㙦愳㉦愵昱㕡づ㤸㑣㠷㌳愱㤷㝣慥㠳慡㌹㥦搹搰㑡㍥ぢ晣昹昰㉣㤶慢搲㍣㙢㍥扣慤㑣㠴扥〹ㄲ昹散㠳㍥㌷㘷㕦搳㤸㙢ㅡ㘵㕥㐳㉤㐰㐳昲㤹敢捦攷ㄶ㌸搰户㐲挴㥤晤〰㈰㔸昳㠴搵㍣㐳㌵捦㐷㘷㝦愳㥦㐱攳㐶敡㘷愲愵づ㠴㕥昲戹ㄳ慡收㝣ㄶ㐲㉢昹㑣昳攷搳㝣㤵㥤㘲捤㠷㌷㝢攱〴㡦㉦㐰㈲㥦㐳搰攷收㤴㥢挶愱愶㤱昰ㅡ慡ㄲつ挹愷搴㥦捦晤㥣摥〳㄰㜱㠷户㘵〹づ敥㥦㉡愳㥦㑢攳㈳ㅣ㔰㠶㤶㕡っ扤攴昳ㄸ㔴捤昹㉣㠱㔶昲ㄹ敦捦㠷㤷ㄴ搹㍦㘳慤昹㉣挵㈰㈲昴㤳㤰挸愷〶㝤㙥㑥慤㘹搴㤹〶敦戱㜲㔳㈹㌴㈴㥦搱晥㝣㌶挱㠱㝥ㅡ㈲敥愴〱㈰㔸昳敡愱㜹戹搰扣㌸㌸つ㐶㝦〰㡤㉦㔰㝦㈰ㅤ㉥㠷㕥昲㜹〹慡收㝣㥡愰㤵㝣〶晢昲㠹扤〲㐸昴㈵㜲ㄷ㙢㤲㉢攱〹挳昰慡㉣㐸㈴㜹〴晡摣㥣㔵愶㜱愴㘹昰捥㈷㌷戵〶つ㐹㜲愰㍦挹㌷攰㐰扦〹ㄱ㜷㡥〱㠰攰搸㕢攸〶㉦㤱㙦㐳㘷戹㐴扥〳㜵收㈵昲㔸捦㡢㍥ㄴ慥昴扢戰敢〴挳慦㠵㕥㈸㜹ㅦ慡㘶㑡㡥㠷㔶㈸改敤愳㐴㤳ㄲ搹挵扤慣搹昳收㈶ㄱ晡㘳㐸㘴㝦㈲晡摣㥣㤳㑣㘳扤㘹㥣散㌵搴㘹㘸㐸昶㍤晣搹晦ㅤづ昴愷㄰㜱㠷户㈱〹搶捣㕥㌳㕤捤攴㥣㌳㡣㥥㉦て搰㕦㔱扦ㄸ㉤㜵ㄶ昴㤲捦搷㔰㌵攷㜳づ戴㤲㡦攳捦愷昹ㄴ散㘸捤攷㕣っ㠲㤳㉣晤㑦㐸攴昳〷昴戹㌹攷㤹挶昹愶㜱㠱搷㔰ㄷ愳㈱昹㜴昰攷昳〳愷昷㈳㐴摣攱捤㐱㠲㠳愷攰愵㐶捦㙡㜷晤ぢ〷搴愳愵㉥㠷㕥昲昹つ慡收㝣慥㠴㔶昲挹昶攷搳㝣㠹捣戲收㜳ㄵ〶挱㐹㤶㔶㜹㤲捦ㅦ搱攷收昰挶㥦㌴慥㌱つ摥改攳愶慥㐷㐳昲昹晤㘷摦ㄷ户ㅣ㌸搰戹㄰㜱攷〶〰〸づ㕥㈲㙦㌴晡㐶ㅡ昹扦㉣㤰㤷〵慢㥢愱㤷㝣摡㐳搵㥣捦慤搰㑡㍥摦㈳㡣昹攲愶㥢㉦㈹摦㐱ㅢ晥㡥㜶ㅢ〶㐹㍥㥤攰ち晢攷捦攸㜳㜳㙥㌷㡤つ愶戱搱㙢愸扢搰㤰㝣扥昱攷戳つ愷搷ㄹ㈲敥摣つ〰挱挱㑢捡㍤㐶捦㈷昵㜵㜷づ㌸ち㉤㜵ㅦ昴㤲捦昶㔰㌵攷昳〰戴㤲捦㈷晥㝣㥡㡦户㡦慣昹㍣㠸㐱㤲捦づ㜰㠵㝣晥㠲㍥㌷㠷㌷挹愴昱戰㘹㍣攲㌵搴攳㘸㐸㍥ㅦ昸昳改挳改昵㠵㠸㍢扣扤㐵㜰昰㜸㝢挲攸㡦愳戱㠸〳搶愲愵㥥㠲㕥昲ㄹ〰㔵㜳㍥㑦㐳㉢昹扣敥捦愷昹㝡昰慡㌵㥦㘷㌰㐸昲ㄹ〴㔷挸攷㔹昴戹㌹扣㜵㈵㡤攷㑤攳〵慦愱㕥㐶㐳昲㜹搹㥦捦慥㥣摥㄰㠸戸挳㥢㑥〴〷慦〷慦ㅡ晤㝡ㅡ㐷㜲挰挹㘸愹搷愱㤷㝣㐶㐱搵㥣捦㥢搰㑡㍥㑦昹昳㘹㍥㝦㥥戰收昳ㄶ〶㐹㍥攳攰ち昹扣㡤㍥㌷㠷㌷㤴愴昱㌷搳㜸搷㙢愸て搰㤰㝣ㅥ昷攷戳㍢愷户〷㐴摣昹㄰〰㠲㠳攷捦㐷㐶捦挷攲㜵㌱〷㥣㠵㤶晡〴㝡挹愷〴慡收㝣㍥㠵㔶昲戹捦㥦㑦昳昹㜳㡦㌵㥦捦㌰㐸昲㤹ち㔷挸攷㜳昴戹㌹㕦㤸挶㤷愶昱㤵搷㔰摦愰㈱昹摣攵捦㘷㍡愷户㌷㐴摣昹ㄶ〰㠲㠳攷捦㜷㐶捦愷摣昵ㅣづ戸〰㉤昵㍤昴㤲捦扥㔰㌵攷昳㈳戴㤲捦捤晥㝣㥡捦㥦ㅢ慤昹晣㠴㐱㤲捦㝣戸㐲㍥晦㐲㥦㥢昳㙦搳昸搹㌴㝥昱ㅡ敡㜷㌴㈴㥦敢晤昹散挷改敤てㄱ㜷㌶〳㐰㜰昰晣㘱㈴搱㕦㈶㐶づ戸ㅣ㉤㈵㌷㐷愸㉡㠷慡㌹ㅦ摥ㅣ㤱㝣㉥昷攷搳㝣晥㕣㙡捤㈷て㠳㈴㥦ち戸㐲㍥扣ㅤ挲捤㘹㘷ㅡ昹愶愱扤㠶攲㥤っ挹攷㘲㝦㍥㐹㑥慦ち㈲敥ㄴ〰㈰昳づ晣㍥攵晤つ搱昳ㄹ㜴扤㤴〳昸㄰戹㤲㕢ㄶ㔴搵㐲搵㥣て㙦㔹㐸㍥㘷昹昳㘹摥㍦㘷㔸昳改㠲㐱昸攰㙦㜶戸㐲㍥扣㐹挱捤改㘶ㅡ扣㉢㈱㥡敥㕥㐳昵㐰㐳昲㌹捤㥦㑦㥡搳㙢㠰㠸㍢㍤〱戰敤㥦㕥㐶捦㐷捡昵㑡づ攰㌳攱慡㌷昴㜲扣慤㠲慡㌹㥦扥搰㑡㍥㙢晤昹㌴㕦て㡥戵收㔳㠸㐱昸㘴改搵㜰㠵㝣㜸敢㠰㥢挳摢〷搲攰扤〲㘹ㄴ㜹つ㌵㄰つ挹㘷㡤㍦㥦㘳㌸扤㘳㈱攲捥捥〰㐸㍥㠱㍦㌹㜸㉦㐰昴ㅢ攰㔰㥦挰〱ㅢ搱㔲戲扣㑦搵㐹㔰㌵攷挳攵㝤挹㘷戹㍦㥦收晤搳㘰捤㘷㈸〶攱㤳愵㑦㠵㉢攴挳〵㝤㙥づㄷ昵愵挱ㄵ㝣㘹㡣昴ㅡ㡡㙢昱㤲㑦捡㥦捦改㥣摥ㄹ㄰㜱㘷っ〰戶晤挳ㄵ㝡搱昳㠱㙦㝤㉥〷昰㠹㙤㌵ㅥ㝡搹㍦攷㐱搵㥣捦ㅥ搰㑡㍥㡢慤昹㔴㔹昳㤹㠰㐱昸㘴改㡢攰ち昹散挹づ㌶㘷㉦搳㤸㘸ㅡ挵㕥㐳㜱㠵㕣昲愹昴攷㜳〹愷㜷㈹㐴摣㤹っ㠰㉤ㅦ慥㥢㡢晥㘱㐴搰㔷㜱挰㈳㘸愹㘹搰㑢㍥㔷㐳搵㥣て㤷挲㈵㥦〳慤昹散㙦捤㠷ぢ攲昸㘴改敢攰ち昹㜰昱㥢㥢㌳换㌴戸摡㉤㥡㌹㕥㐳㜱摤㕡昲㔹攰捦攷〶㑥敦㐶㠸戸㔳〶㠰㉤ㅦ慥㘶㡢㥥㡦㘳敢摢㌸攰㈹戴㥣昹搰攳㠳㥡㈷㤹㐴摥〱攸散ㅥ㔸㌷戵㍦㠶㌹㈸昸㔶散挹㜸换㌵敦晣㘶攵攰昹㌳昷愹慤摣散昱晦㤹㉦慥捣昲愱㑤晥攴捤㐴慥晦〷㍦摣㑢㕢㔶扦改戱て㝥昴㐶㈴摣改㈰愴㡢㝦昱搰㔷挶昶捤㕥㕥㜷愲晢㙦扥昷慦㌳戱搳㐲㌳攲㘰㔵㜸㔶㜱摥㝢慢㉦晢昶晡摤㡢㉥戹㘵戳昷敦㙡㙦愴昷捦㌷㝢愹〴㐶ㄴ愱慢摦愷昸㠰攲㐳〸㌵ㄵ㘹扤㠹愷挸㐲㙦㤸㥤攲ㄹ㠲㙦㤸㜵戸搸㡢てㄶㄱ㘴㘷愹挳搰攱づ㔳愵ㄸ㐱㤶㈴戱晢㤹㔸㌵搴㕢㤷ㄸㄷ㙥㘵㐴㥢ㄳ慢挷㠸㈲㑥㈷㤰搸㕥摥晣㐳㠹敤改ㄹ㠲㙦㡥㜵戸敡㡢て捥㌱捣愰㈰㐷㌵愲㈳㠹敤攱㑦散㌱ㄸ㍢慤㠰㐹愶〹戸㙦㙢㘱㡦㜱戱㔶㐶戴㌹戱愳㌰愲〸捥㠳㠹㡤㠹㑡㙣戴㘷〸扥ㄱ搶攱摡㉤㍥㔹㝡ㄳ㘶㠰挴戸搶㉡㠹敤收㑦散ㄹㄸ㍢慤㠳㐹愶改换ち捤ㄶㄲ攳㤲慢㡣㘸㜳㘲㕣㑡㉤戲㈴㌶㌴㉡戱㈱㥥㈱昸愶㔷攷㔴㜸挲〷㙦㍢挷っ㤰ㄸ㤷㔱㈵戱挱晥挴㕥㠱戱搳搹㌰挹㌴摢㥣ㄸ㔷㔳㘵㐴㥢ㄳ扢〰㈳㡡㉣㠹つ㠸㑡㙣㈷捦㄰㝣㠳慢㜳ㄱ㍣攱㠳㍦㐸㌰〳㈴挶昵㔴㐹慣扦㍦戱㜷㘰散㜴〵㑣㌲捤㌶㈷挶㘵㔵ㄹ搱收挴慥挵㠸㈲㑢㘲㝤愲ㄲ敢敤ㄹ㠲㙦㘶㜵慥㠳㈷㝣㜰昱挱っ㤰搸㑤攸㐸㘲扤晣㠹㝤っ㘳愷㕢㘰㤲㘹戶㌹㌱慥慦捡㠸㌶㈷戶ㄱ㈳㡡㉣㠹㜵㡦㑡㙣㕢捦㄰㝣攳慡㜳㈷㍣攱㠳㜲㌶捣〰㠹摤㡢㡥㈴搶搵㥦搸㔷㌰㜶扡ㅦ㈶㤹㘶㥢ㄳ攳㐲慢㡣㘸㜳㘲㕣㙥㉤戲㈴搶㈹㉡戱㡥㥥㈱昸㈶㔵攷㌱㜸挲〷ぢ㔶㤸〱ㄲ㝢ㄲㅤ㐹慣㠳㍦戱ㅦ㘰散挴㐵㔴㤹㘶㥢ㄳ攳㡡慢㡣㘸㜳㘲㕣㜷㉤戲㈴搶㉥㉡戱㤸㘷〸扥㈱搵㜹〹㥥昰挱扡ㄸ㘶㠰挴㕥㐳㐷ㄲ换昵㈷昶ㅢ㡣㥤摥㠰㐹愶搹收挴戸捡㉡㈳摡㥣ㄸ㔷㑦㡢㉣㠹㙤晥㜷挴㉦攸摦㍤㐳昰捤愷捥晢昰㠴㑦㤶捥挱ㄷち㈴昶㌱㍡㤲搸慦ㄸ搱晣ぢ㍡て挶㑥㕣ㄳ摤扡挴戸㠰扡㜵㠹㝤㠵ㄱ戶挴㝥㡡㑡散㐷捦㄰㝣愳愹昳㌵㍣攱㠳㈷挲摤挴晥㠹㡥㈴昶扤㍦戱〲㈶昶〳㑣㕢㤷ㄸ㔷㔲户㉥戱㕦㌰挲㤶搸搷㔱㠹晤挳㌳〴摦㔴敡㜰ㄹㄶㅦ晣敦㔳摤挴ㄴ㈶㈲㠹㝤改㑦慣ㅢㄳ换㠱㐹愶〹戸㙦㙢攱ㄷ㌴㤷㔴㘵㐴㥢て㐵㉥慣ㄶ挱㜹昰㥢挷摦愳ㄲ晢挴㌳〴摦㐰敡戴㠷㈷㐹慣愷㥢ㄸㄷ㔵㈵戱㡦晣㠹敤挰挴戸㕣㡡捦㔶㝣〹收摡慡㡣㘸㜳㘲㕣㘱㉤戲㈴昶㙥㔴㘲㝦昳っ挱㌷㡢㍡㕣㤸㤵挴㜶㜴ㄳ摢〱㝤㐹散㙤㝦㘲㐵㑣㡣敢愶昸㙣㐵㘲㝤捤㠸㌶㈷㔶㠴ㄱ㐵㤶挴㕥㡢㑡散㔵捦㄰㝣㘳愸挳ㄵ㕡㐹㙣㤰㥢搸㈰昴㈵戱㤷晤㠹敤捡挴㜶㠵〹㥦慤㐸㡣慢慤㌲愲捤㠹㡤〴扣挸㤲搸㜳㔱㠹㍤敢ㄹ㠲㙦〲㜵㐶挱㤳㈴㌶搲㑤㡣敢慤㤲搸搳晥挴㐶㌱戱摤㘱挲㘷㉢ㄲ攳戲慢㡣㘸㜳㘲挵㠰ㄷ㔹ㄲ晢㙢㔴㘲㡦㝢㠶攰ㅢ㍥㥤ㄲ㜸㤲挴㜶㜷ㄳ攳挲慢㈴昶愸㍦戱〹㑣㡣㑢慡昸㙣㐵㘲㕣㝦㤵ㄱ㙤㑥㡣慢戰㐵㤶挴ㅥ㡣㑡散〱捦㄰㝣㜳愷挳挵㕢㐹慣挴㑤㙣㍥晡㤲搸㝤晥挴㈶㌳㌱慥慤攲戳ㄵ㠹㜱㈱㔶㐶戴㌹戱㠳〱㉦戲㈴㜶㘷㔴㘲㜷㜸㠶攰ㅢ㌹ㅤ慥攲㑡㘲㌳摣挴㉡搰㤷挴㌶昸ㄳ㥢挵挴㤲㌰攱戳ㄵ㠹㜱㐵㔶㐶戴㌹戱愵㠰ㄷ㔹ㄲ扢㈵㉡戱㥢㍤㐳昰㑤㥢㑥㉤㍣㐹㘲㘵㙥㘲㕣㤳㤵挴㙥昴㈷㌶㥦㠹愵㘱挲㘷㉢ㄲ攳搲慣㡣㘸㜳㘲㕣愰㉤戲㈴㜶㙤㔴㘲搷㜸㠶攰ㅢ㌴㥤㔵昰㈴㠹ㅤ攴㈶挶挵㔹㐹散㡦晥挴づ㘶㘲挷挰㠴捦㔶㈴挶㌵㕡ㄹ搱收挴戸㔲㕢㘴㐹散戲愸挴㉥昵っ挱㌷㘳㍡㕣攰㤵挴㉡摣挴㑥㐵㕦ㄲ扢搸㥦㔸㤲㠹㜱晤ㄵ㥦慤㐸㡣㡢戵㌲愲捤㠹㥤ぢ㜸㤱㈵戱昳愲ㄲ晢㠳㘷〸扥昱搲攱㑡慦㈴戶搴㑤散㈲昴㈵戱㜳晣㠹搵㌲戱㑢㘰挲㘷㉢ㄲ攳慡慤㡣㘸㜳㘲㔷〱㕥㘴㐹散昴愸挴㑥昳っ挱㌷㔹㍡㔷挳㤳㈴㤶㜶ㄳ攳扡慤㈴㜶㡡㍦戱㐶㈶㜶〳㑣昸㙣㐵㘲㕣扥㤵ㄱ㙤㑥㡣㡢戸㐵㤶挴㑥㠸㑡散㜸捦㄰㝡㐳攵敤昰搴摡ㅢ㉡㝤晦㥢挷㑥〸㥡㔷挵㔲收昶㔵慥㥡换戵㈸㘶慥慥愹㤱㍡攰づ㜸㥦㕣ち晦愳挵㤹㜸㙦㈲摥㈲㠷晦〳扣㔷攸㡡昷㈹昲昵㕣收㡤㘵㕡㝡ㅣㅣ慢㥡㤳挲㉢捣摡㔵㑤㑦攳㝤㤷㤵昹昸ㅦ挵㌵㌴攰晦ㅡ晦扦昰戲㌹㔴㘶昳㈱㕣㙣敥㙢收慣㐵搱慣㜶㙥攱㍤㠰㕢昸㌰晦晦挴㙣扥㠶敥㍦㝢昵㘵㙣ㄵづ戱收㤷㐵㔴晡摥慣㤸慢搶㘲ㅦ扢愵ㄵ㙢戲㌶换愴戳戲㔱摡㠰〱戱愳㈱昸㝦㐰㤳摢ㄶ㄰㜱扤ㅡㅡ愹㡥ㄷ㤱㤵户ㄱ挷㐱㌰㍢搶愹昳愹挶慣挰晦〶戱㝤㝢愶㙣㌶㜵㉦㠶昲㌰搲㥣㕢慥㍡摡㍡㡤攳ㄸ㡦搳搸㌲㠵㜵㤹㔳㔰昷挳〷愷㘱㌶昵㠸攷㌸㜶〲㤰ㄱ㐹㌷㔹愳㥤㠴〱戱昵㄰㤹㐹㥦ㅣ㠸昸㔸㌰攲㈶ㄳ昱搴攸㠸㈹㙢挴搳ㄹ昱㡣㔰挴㌳〳ㄱ㥦〹㐶㝣挹㡢攸㤱㔷㘳㜵㝥㉥扤㘴㤲㜷㕥挰昱㉢㐱挷㙦㘵㍡慥戲㍡扥㈸散昸㤲㠰攳㜷㠲㡥㍦㌴㡥戹㔷㜲搵愱㔶挷㔷搰ぢ㜷挰㤶摤㝤㔵挰昱挷㐱挷㕦ㄸ挷敥㜱㜴愰搵昱戵昴㤲㐹挵㜵〱挷㕦〵ㅤ晦搳㌸收㕥捤㔵昳慣㡥㙦愲ㄷ敥挰㉤㌳扥㈵攰昸㠷愰攳㕦㍣挷戱摢㠰㡣㌸㐰㘷㕢愳摤㡥〱戱つ㄰㤹〷攸挶㐰挴摦㠲ㄱ㜳〰㤰㜳㡤ㄱ㜳搵㌴慢昳扢改㠵捥户愴㜲㉦㔵㝣ㄸ挶㍤摤㔵ㅥ晡ㄹ攷㕡㝢㈸㝣㈷昱㈴慢攳〷改㈵㤳晣㠷〲㡥ぢ㠲㡥扢ㄸ挷敥攱戲㠷搵昱㘳昴㤲㜹戸晣㌵攰戸㕢搰㜱㑦攳搸摤慢愳慤㡥㌷搱㑢收㕥㝤㈶攰㜸㠷愰攳ㅤ㡤㘳昷㌸ㅣ㘶㜵晣〲扤㘴㔲昱㔲挰㜱㔱搰昱㈰攳搸摤㜹扢㔸ㅤ扦㐶㉦㤹㍢敦㡤㠰攳㕤㠳㡥㐷ㅡ挷㉥挷晤慤㡥摦愱㤷㑣㡥摦つ㌸ㅥㄵ㜴扣扢㜱散㜲摣摢敡昸㐳㝡挹攴昸攳㠰攳〹㐱挷㈵挶戱换昱㜶㔶挷㥦搱㑢㈶挷㕦〴ㅣ㑦づ㍡㥥㘱ㅣ扢ㅣ㜷戶㍡晥㥡㕥㌲㌹晥㌶攰㜸㔶搰㜱㤹㜱散捥戸㠳搵昱て昴㤲㌹攳㥦〲㡥攷〷ㅤㅦ㘴ㅣ扢㍢㉦㘶㜵晣ぢ扤㘴敥扣摦〲㡥てづ㍡慥㌰㡥摤ㄹ㘷㔹ㅤ㉢扣㙢㌶㌰攳ㅣ慡㝣搷㡡㘴搰昱搲㑣挷㍦晦换昶扤愳㕤搸戱づ㌸慥つ㍡㑥㘷㍡晥摥敡戸㈰散戸㔳挰㜱㘳挰㜱摥㔱㔰戴昹㉢ㅡ㡢〶扡攰换㉣晦㑦攱㜸㘵昵㈴扣昸㜸㔰つ扥㘹戵攱㍤搳摢㘰㈲㡡㕦慤攸㐳㜷㘶捦扢ち慢攳愰攵㌴㜴ㄷ㙡搷ㄹ㑣㔷㍦㠶㕦㕢〴搳㡤摡㤳つ㘶㕢㍦㠶㕦㌴〴搳㥤摡㌳つ㘶㍢㍦收㕣㠳搹㥥㕡㝥㔵㤰昹昴昰㘳㉥㌲㤸㥥搴㕥㘲㌰扤晣ㄸ晥ㄶ㤷㔸㍢㔰㝢㤵挱昴昶㘳慥㌵㤸㍥搴昲㜷戱挴敡敢挷摣㘴㌰㠵搴昲搷慡㘰晡昹㌱户ㅢ捣㡥搴㙥㌴㤸晥㝥っ㝦戱挹㝣㡡愸扤搷㘰㜶昲㘳昸㍢㑡㌰〳愸攵慦㈷㠹㌵搰㡦㜹捣㘰㜶愶㤶扦㘹〴戳㡢ㅦ戳挹㘰〶㔱晢㡣挱っ昶㘳㕥㌰㤸㕤愹㝤挹㘰㠶昸㌱扣㥥换㝣㠶㔲换㑢戹挴ㅡ收挷扣㘳㌰挳愹攵㔵㔹㌰㈳晣㤸てつ㘶㈴戵ㅦㅢ捣㙥㝥っ㉦㤸ㄲ㙢ㄴ戵㕦ㄸ捣㘸㍦㠶搷㍥挱㡣愱㤶㤷㍤㠹㌵搶㡦昹挱㘰挶㔱换㉢㤸㘰挶晢㌱扣㈲㠹㥦摤愹晤捤㘰昶昰㘳㜸㜱ㄱ捣〴㙡㜹㕤ㄱ㍦㝢晡㌱扣㑥〸㘶㉦㙡㜹㠹㄰捣㐴㍦㠶愷扣㘰㡡愹攵搹㉥㤸㐹㝥㡣㥣㝡㍣敢㑡愰㌵㥢挳㔳㔰晥㙥㉦㐵〳㜷攵攴攴ぢ愱㜸ㄲち㙡㡡㡢㤲搳㡦愸愹攸㥢捤攱㘹㈸愸㘹㉥㑡㑥㐰愲愶晢㔱㍣ㄱ〵戵户㡢㤲㔳㤰愸㡣㜹昱㔴ㄴ搴㑣ㄷ㈵㈷㘱〸挵㤳㔱㔰戳㕤㤴㥣㠶㐴㘵捣㡢愷愳愰昶㜱㔱㜲㈲㠶㝣昱㠴ㄴ搴㕣ㄷ㈵愷㈲㔱ㄹ戳攷㈹㈹愸㜹㉥㑡㑥㐶愲收愳㙦㌶㠷㈷愵愰ㄶ戸㈸㌹ㅤ㐳㈸㥥㤶㠲摡摦㐵挹〹㐹㔴〶ㄳ㍣㌱〵㜵愰㡢㤲㔳㤲愸㡣ㅣ㜹㙡ち㙡愱㡢㤲㤳㤲愸㡣搹昳攴ㄴ搴㈱㉥㑡㑥换㔰㐴㥥㥥㠲㍡搴㐵挹㠹㐹㔴㐶㡥㍣㐱〵戵挸㐵挹愹ㄹ㥡ㄷ㑦㔱㐱㔵扡㈸㌹㌹㐳昳攲㐹㉡愸㉡ㄷ㈵愷㘷㘸㕥㍣㑤〵戵搸㐵挹〹ㅡ㥡ㄷ㑦㔴㐱㉤㜱㔱㜲㡡㠶㝣昱㔴ㄵ㔴㡤㡢㤲㤳㤴愸っ㔶㜹戲ち慡捥㐵挹㘹ㅡ昲挵搳㔵㔰换㕣㤴㥣愸㈱ㄴ㑦㔸㐱愵㕣㤴㥣慡㈱ㄴ㑦㔹㐱㌵〸捡㌱㠷㠲攲昹㈹ぢ㙡㈷攳㤷㍥㙦㤷㑦挲搸㝣扣㥦㥢愷愴ㄸ搶㘷ㅡㅣ㤳㠹攲改㈸㠸㤳〲〸㜳㙣㈸㥥㡡㠲㌸㌱ㄳ愱㜸昶㠹攱㠴㠰㠱㈷㥣ㄸ㡥てㄸ㜸㡥㠹㘱㕤挰挰搳㑡っ㙢〳〶㥥㐹㘲㌸㉥搳攰㤸挳㑤昱㉣ㄲ挴戱㤹〸挵ㄳ㐷っ挷〴っ㍣㔷挴戰㈶㘰攰改㈱㠶搵〱〳捦〸㌱ㅣㅤ㌰昰㈴㄰挳㔱〱〳㡦㝢㌱ㅣㄹ㌰昰㔰ㄷ挳慡㠰㠱㐷户ㄸ㡥〸ㄸ㜸㐰㡢㘱㘵挰挰㘳㔸っ㑤〱〳て㕢㌱慣〸ㄸ㜸愴㡡㘱㜹挰挰㠳㔳っ㡤〱〳㡦㐷㌱㌴〴っ㍣〴挵㤰捥㌴戴晦㝦㉣扢㉢晡</t>
  </si>
  <si>
    <t>㜸〱捤㝤〷㝣ㄵ㔵昶㝦㙥捡㈳昷㠵㌲ち㌶㙡㈸㔱㄰㐴㍡㠸昴㠴摥㤴〰扡ち㠶㐷昲㈲㠱ㄴ㝣㉦愱搸㐰挴㉥戶戵㉢㌶㉣㙢搷㔵散㘵慤敢摡㝢敦扤㘱㕢换慡慢晥扦摦㌳㜳挳扣㤹㍢㐹搸摦晥㍦㥦ㅤ㕦づ昷㥥昳扤攷摣昳㥤㤹㔷敥㥣ㄹ戳㔴㔶㔶搶ㅦ搸昸㉦户㕣㌶㍡㤷慥㑥搷㈷㙢晡ㄷ搷㔵㔷㈷换敢慢敡㙡搳晤挷愷㔲㠹搵㌳慡搲昵㌹〰挴捡慡㘰㑦攷㤵愵慢づ㑤收㤷慤㐸愶搲〰攵㘵㘵攵攷敢㙣搸㜷昱晥ㅣ搳搱ㅣ愵㜳㈹㠰捡搲㌱㡡㔶ㄴ昹ㄴ㥡㈲㑥㔱㐰搱㥡愲つ㐵㕢㡡㜶ㄴづ挵㜶ㄴ摢㔳戴愷攸㐰戱〳挵㡥ㄴ㍢㔱散㑣挱昸扡㈳㐵㈷㠸搶㥤㈱收ㄶ㑦㤸扤㜸㈹戲㈹慤慦㑢㈵晢ㄵ捥㜷攷㍣㝡攰挰晥〳晢て摡㙢搰戰晥〳晡ㄵㄶ㌷㔴搷㌷愴㤲愳㙢㤳つ昵愹㐴㜵扦挲㝤ㅡㄶ㔷㔷㤵㑦㑦慥㥥㕢户㉣㔹㍢㍡戹㜸挰攰挵㠹㈱㈳〶づㄹ㍡戴㜲慦扤㐶戴敥〲捦戳㡡㈷散㤳㑡㔶愶晦㕢㍥扢搲攷散攲〹晤㘷㈵敢晦㕢㍥扢挱㈷㕣㤶搴搵㈴慡㙡晦㑢㑥昳戸㑦㠷㤶㈴换慢戸昳㤳挹㔴㔵敤挱晤㌱敤っ愲搱ㅢ摥㝦㝣㍡摤㔰戳㥣挷㔱㜱戲扡㝡㑥戲㔲㜶㝡㑤㐹扡㝥㥦㐴慡㈶摤扡㠶晣㈵㔳挹摡昲㘴扡㙤捤挴㔵攵挹㙡て㤸捥慦㤹㥦㐸捤㑡搴㈴㜳搹㘸㔷攳敥挳愹ㄵ挹摡晡慡晡搵㙤㙡收愵㤳㜳ㄲ戵〷㈷〹挹慢㤹摣㔰㔵愱㜲㜳昱捡捡搹捤㌶㌳搹㔱㤸㑦㑤昱㤲㐴慡㕥㝡摣㠵〳㙤㔸摦攱㈲㔹㘴捣㡢㠷㔴㘱㘰ㄴ昷㔹㘹㔵捤昴㘴慡㌶㔹捤㈰摣㤳㝤〳㈰㈱挸摤て㡤㑣㤹㜴戸㤷㔴㠱㜷昲㌱ㄷ㐶㠹ㄵ㐲戴㥦㔷㕢㔵㔹㤷慡改㌷戳慡㜶昴㠰㝥㌳ㄳ慢㐶て搴摤㘱搰㍤〸改〹搱㘱摥㥥㔳㌱愳㐴晤㤲挲㌹〹㜰㍤ㄲ〷昵㐸摤㡢㤸㈲〸㤵晢㍡㑥㜳扦㜳㥥㙡搹㘵㠹散戲挵搹㘵攵搹㘵ㄵ搹㘵挹散戲捡散戲㠳戳换㤶㘴㤷㔵㘵㤷㉤捤㉥㕢〶㡣搹昲㕢戵捡昶戶㍤㍦摦户攷㤸㤷摢ㄵ㥦㍤攳㙦捦㡤㥡摣敡㙦㡡㘷戶扣㌱散㠶㠶㜵戲扤㘱搰㝤㈰㘲扢㐳㠴㈷㍢㙣慦㤱扡㉦㌱晤㈰㤴㝡〱㤳攵㠴㤷づ敢㜲㜱摢㥤晦㤸㜵挲扤㈳㝢㤷ㅣ㔳昸㠵攲摢㠷㐴敡㡦㠶㌵搲㥥昴㌲〰㈲㌶㄰㈲ㅣ㘹〴㈲つ㈲㘶㌰㠴㔲㑦㝡㤱收昷搲㙦ㅣ㜱昷ㅤ搳㙥㥢㌶㌵㘷㕥晢㡢㡦㔶㝣㡦㤲㐸㐳搱戰㐶ㅡ㐶㉦挳㈱㘲㈳㈰挲㤱㠶㈳搲㕥挴㡣㠴㔰敡ㄱ㉦㔲扦㉥晤㙡攷敦㔶㌴敤昲㜵扢づ晣㜱㑤敥㔱㡡㙦㠴ㄲ㘹ㄴㅡ搶㐸愳改㘵っ㐴㙣㉣㐴㌸搲㄰㐴ㅡ㐷捣㜸〸愵敥昳㈲㝤㝢摣㕤㑢ㅦ摡㜲搶㡣搳〶㥦㌵攸㡢㤲ぢ慥㔷㍣昱㈴㔲㌱ㅡ搶㐸㈵昴㌲ㄱ㈲㌶〹㈲ㅣ㘹㄰づ慡挹挴㑣㠱㔰敡㜶㉦㔲慢ㄷ〷扤㝢㜳扦敡昱搷㕥㝡搱㜳㐷扣戲愱㐸昱㉤㕤㈲㑤㐳挳ㅡ㘹㍡扤捣㠰㠸捤㠴〸㐷ㅡ㌶㝣愴㥥㐵捣㙣〸愵㙥昲㈲つ㔹㕢㔷戴晡攷㜳㡡㉦ㅡ㝢昶㔱攷攴㉣戹㑡昱㜳㐳㈲敤㡢㠶㌵搲ㅣ㝡㈹㠵㠸捤㠵〸㐷ㅡ㌴㜸愴㥥㐷捣㝣〸愵慥昶㈲㉤捣晦㜵搴ㄵ晤㍦㥣戶扥攷改㜷敤㝦攰捡㐲㔵〰戳㐴摡ㅦつ㙢愴㍦搱换〱㄰戱〳㈱㉣㤱㤰搳〲㘲ㄶ㐲㈸㜵㤹ㄷ改㥣㐱㝤敥㍥㜰㕤捥愴捤ㄳ㕥晢晤挸ㄳ搳慦㈸㝥〲㑡愴㌲㌴慣㤱ㄶ挱愰ㄳ㄰戱挵㄰攱㐸挳戰㥦捡㠹愹㠰㔰敡〲㉦搲〷㥦摣戵㙡攳㔷㍢捦扣愵㑦㐹㐵㤷愹㑦㑤㔵晣㤸㤵㐸㤵㘸㔸㈳ㅤ㑣㉦㑢㈰㘲㔵㄰攱㐸㐳㠷㡥搴㑢㠹㔹〶愱搴㤹㕥愴慦敦㍡敦昳〹〳てㅣ扦敥愱㠵摤㙥㔹㥡㜳㠷攲㘷戹㐴慡㐱挳ㅡ愹㤶㕥敡㈰㘲换㈱挲㤱㠶㈳愷㐳㠸㐹㐱㈸戵挱㡢㜴攸㑥慤捡㝡㉥㜸㝢捡敤㘳ぢ㑡ㅦ㍤昲搱㝢ㄵ扦㌰㐸愴㝡㌴慣㤱ㅡ攸㘵〵㐴㙣㈵㐴㌸搲戰ㄱ㈳昵㉡㘲㔶㐳㈸㜵慣ㄷ改扤挲换扦㝥㝣㔴攵愴敢㍢摥昴昳㡢户扤㜹愶攲户ㄲ㠹㜴ㄸㅡ搶㐸㠷搳换ㄱ㄰戱㈳㈱挲㤱昶挲戱户㠶㤸戵㄰㑡慤昱㈲つ㙣戳昰攳戵㈳慦㤹㜰㜲敦搹摦戵㥡㔸戲㐸昱慢㡦㐴㕡㠷㠶㌵搲搱㌰攸昵㄰戱㘳㈰挲㤱㠶㈲搲戱挴ㅣ〷愱搴㉡㉦㔲扦㉢捦㙣扦㘱搲㈷搳㉦敦戳㜹扢散戱㜳㝦㔷晣㝥㈵㤱㑥㐰挳ㅡ改㐴㝡㌹〹㈲㜶㌲㠴㈵搲㠰㤱㝡〳㌱愷㐰㈸㜵㠸ㄷ改敤㠳づ㝥㜶㜱晡挲挹昷㡦㕡㤲昳昳㤵㜷㍣愸昸㈵㑥㈲㥤㠶㠶㌵搲改昴㜲〶㐴散捦㄰攱㐸挳〶㡥搴㘷ㄲ㜳ㄶ㠴㔲㑢扤㐸㔷摤晢昰㤲搲慥つ㔳㙥晥攵攸搲㙥〷扣昳㠴攲㌷㐵㠹㜴づㅡ搶㐸攷搲换㜹㄰戱昳㈱挲㤱㠶攰㠸戸㠰㤸ぢ㈱㤴㉡昷㈲㥤搸㝢㤷愳づ戹晦搳㔹敢㔳慦扥㌸昰昱搱昳搴づ㌰㑢愴㡢搰戰㐶扡㤸㕥㉥㠱㠸㕤ちㄱ㡥㌴㙣挸㐸㝤ㄹ㌱㥢㈰㤴㕡攰㐵ㅡ戴㝡挳挴〵㠷㡤㈹戹㙥㔳㘹改㘱㉢扦㍡㔹昱㍢慦㐴扡〲つ㙢愴㉢改攵㉡㠸搸㕦㈰挲㤱〶攳㔳攳㙡㘲慥㠱㔰㙡㥥ㄷ㘹晤㑥搳扥戸敡ㅤ㍤晢ㄴ㝤晢搰换㍡摦㌳㐱昱㡢戵㐴扡づつ㙢愴敢改攵〶㠸搸㡤㄰攱㐸挳㠶㡤搴㌷ㄱ㜳㌳㠴㔲戳扣㐸㠷㍦昹晣换㝦㉣㥡㔵㜲昴〳捦户㌹戸㘳扦㔱㙡㘷㤸㈵搲㉤㘸㔸㈳摤㑡㉦㥢㈱㘲户㐱㔸㈲攱搸扢㥤㤸㍢㈰㤴㥡散㐵ㅡ扣㜹㡦㠳ぢ㌶㙥㈹扥昲挵㈱愷ㅦ㝡摦㌱㥤搵㉥㌰㑢愴扢搰戰㐶扡㥢㕥敥㠱㠸摤ぢㄱ㡥㌴ㅣ挷摥㝤挴摣て愱搴㌸㉦搲㌱愹㑦㑡敦㝡㝣㤷〹㜷摥扡改搸慥㌷㡣扣㑥㜵㠴㔹㈲㍤㠰㠶㌵搲㠳昴昲㄰㐴散㘱㠸㜰愴愱㘰敦ㄱ㘲ㅥ㠵㔰㙡㉦㉦㔲捤戸㜶㠵摦摣㝢收攴㘳戶㝦散昵㥡愲㌶戵慡ㄳ捣ㄲ改㌱㌴慣㤱晥㐱㉦㡦㐳挴㥥㠰〸㐷ㅡ㡣愳晣㐹㘲㥥㠲㔰㙡㤰ㄷ改搵散〷㙢㐶㡥晥㘹攲㥤挵〷㑣㙣扤晦〹慤㕢㍦〳昳扥摥ㄷ搵㤲㔴㘲㈵扥晡㙦晤㔵㌱愸晦〰晥搷晣捦㈹晣㥡慡ㅣ㕡㌹扣㜲攰挰㡡愱〳ㄲ㠳ㄳ㜹摤攱戶愵摦摢昹搶摢扡㜲扦慡摡㡡扡㤵昲㐵扥昳㠴㐴㍡戹昵㝢㝤㕦捦㌶愱慥愱戶㈲摤挹㙥㉣慤㑦搴㈷㍢〶㙤㕢㥤㠴㠶㤵攲㘷㑥㌲㉤昱扡〶㠷捤㑦㔴㌷㈴挷慦慡㜲捤㕤〲㘶晣挸愹㕢ㅣ㙤㥤㤴㑡ㅥ搲㘸つ捤㘸㍣㝥㠵慦㄰摦愱㉣㕤㤳㍢慦挲攲㈵㜵改㘴慤㑣慦㙦捤㍥㔵攵换㤲愹搲㈴㝦挳㈷㉢㈴搵ㅤ㘸昲㝥㘹昵㥤㕤㡢㐴昱摢愹愲㠷㕦㕢㌹㜱㔵㝤戲戶㈲㔹㠱昹㉥㑦愶敡㔷捦㑤㉣慥㑥敥㤸〱㜱㘳挲戰㑢㠶㝡㔲㕤㜹㐳扡戸慥戶㍥㔵㔷㥤㘹ㄹ㕦戱㈲㠱㕦㜷ㄵ㌳敢㉡㤲昸㜱㤶换㉤㑢㘵攵攴㈸㤵戵扢敤ㄷㄲ晤愶晢换㡥昰敤攲㉥搸攷㍢㘷ㅥ㜶晤攷㈰㍢㘴㔱㥤攴㌱㤹摤慢ㄹ㘷攲㤷㙥晡㐴〳㝤㌹㜱挱㠳攸摥搱㘸㤹㘳攳㥥晢晦ぢ捥捥㙥敦㘵㍦㜱〵㝥〱㑦㐹搴㔶㔴㈷㔳㑤㉥搷㈸捥㐸㍦ぢ㤱户㈷捥收㐸昶㜲㠱㔰慢搴敡扣㤵㔵ㄵ昵㑢㘲㑢㤲㔵〷㉦攱搷㈷㉣改攴攷㤳摡搰愶㥦㠷㑡扦㐰昱㈲㐴㍣㥥ㄵ㝢㠹愰㔸㕣扦散昶昳㝡攰摦㙤晦㙤㥤㡤㔱㕡㝥换㘳攱㈵㥤㔷㌳愹㉥㤵捥挹戱㘵㌹㈵㤱㕥㔲捦挳戳㘹㈳晤扤㐲昱㉡㐴㕥㉦㠸㘶㝦扡户〳㈸㤷㉢ㄴ㙤㙡㑡㤲㤵〹慣ぢ挹搹慤ㄲ㜹㌵敥㔲㐳㐹㌲㕤慥戹㈶㌱ㄵ攷捡慡ㄸ㕡㌸昹㕢搷昰攸㑦慥慡㉦㐹搴㈷㕡搵㘰㜵〳㝢㐹〳搴㔷㐶戹㉤㡥㙣㈳㍡㌳㍡敥昵攰挱㤱愶捦㑢㠱㈸㕣㑦㌸㜱㜰扥㘴攵㜸戲改㈴㌰昷慥㐸㈲ㄶ㍣搰㌳㔷㈹戰㜸㔲㌱㌹㔹㍢㜷昵昲㘴㥡昰晣㔸㤳㔴〶㑦㉦㍡㥢㕤扥㜸㕥㝤㔵㜵扡㍦㘶㍡㌹㔵搷戰晣扦改㠷扥昴㙢㄰㘶换摢ㄵ㐷㜱换㜳〲㕤㔹慤㔶㜰摦㤴㤵㘵攵搳ㅢ㌵扡㈷〵㡦㔶㌸晢〳晦挸愶摦挲㍦昱愶㙣㜹㐵㐰㙣换㡡㑥ㅥ昰慤㙢挰搰摣㔴㔲搶愸昲愵〳戶摢搴散㔷㤷㕡戶戸慥㙥ㄹ㡦愷戶搲㑢㉦㐹㈶敢戹敥㔳攰慤㜳挹㝡㤶㔲㌹㌹ㄹ敢㌶扥〵愲㙥昰ㅦ㝢て愲捤昸敡敡㐲攳㌱ㅤ㝢ㅦ慡ㅣ慣㐰挵㍥㐰愳㍢摥挹敢敢敡ㄱ戴㜰挵戰挲㍤ち㑢㤳攵㜵戵ㄵ㠵㜳㤷愴㤲㠹㡡晥慢慡搳慢㔴㘷搰挰攵㤶㕥摦つ㕤晡捡攰ㅦ挶㕦昳昹ㄳ挹摤㕢ㅤ昶戴敡攴ㄹ㐲㉢㍥扤改ㄸ㝦晡㘳〸戵ぢ㘰㝣㝢㐱㍢㜳搳㥦愲慦㍦愳昸ㅣ〲㙦ㄲ㐲㍢摥㈳扥㜴扢慡て晥攵晢㠴摥㐲昱ㄵ㠴敡ぢ挱戳㔴㝦つ㘱㌶攵挰㍦㜷扥散挰摤愱づ敦挰㝦㐲ㅢ搷㑤搸㔴㍦㈰戸ㄳ㌵㐹搳愴㐹㤳㈲ㄵ㠳㘳㉢〱㜹㥥㈱戴㄰戵㈷㠶〹〱晦收昸ㅣ挰散〴晣捥ㄸ㈴㐶昳搰昳ㄱ㤰敤㜶搵〰搸㠴㠰ㅣ㈸㌴ㄷ攰搵㈰愸㠴㠰㍣昴捣愶㝥昹摤㐷挰㐰愸挳〴㘸晡搴㑤搸搴㘰㡣戳ㄱ昰つ㥣㕢〹昸摡㌳㠴搶挷㠶挱㔳㜷捥㘲㝢㑥㜹ぢ㘰㜶〲㍡挰慣㜷愰搸ㄱ挲㐷挰捥㙥㔷つ㠷ㄳ㈱㘰ㄷ㠲㍡㐲愸扤愰ㄲ〲㍡愱㘷㌶昵愱㥦㠰ㄱ㔰㠷〹攸㐶㥦扡〹㥢ㅡ㠹㜱㌶〲㕥㡦㈲攰㌵捦㄰㕡戶ㅢつ㑦摤㌹㡢摥㥣昲㉢㤱〴散づ戳敥㑢搱て挲㐷㐰㝦户慢挶挰㠹㄰戰㈷㐱〳㈰搴㌸愸㠴㠰㠱攸㤹㑤㍤敤㈷㘰㉣搴㘱〲㠶搲愷㙥挲愶挶㘳㥣㡤㠰㠷愳〸㜸挸㌳㠴㔶ㄳ㑢攰愹㍢㘷㌱〶㐱搵〳㤱〴㡣㠳㔹㡦愷㤸〰攱㈳愰挴敤慡㠹㜰㈲〴㑣㈴㘸ㄲ㠴攲ㅡ愳㄰㌰ㄹ㍤戳愹㍢晣〴㑣㠲㍡㑣挰㜴晡搴㑤搸搴ㄴ㡣戳ㄱ㜰㐳ㄴ〱搷㝢㠶搰㈲攷㜴㜸敡捥㔹捣攵㤴慦㡤㈴㘰㍥捣㝡㍦㡡晤㈱㝣〴ㅣ攰㜶搵っ㌸ㄱ〲づ㈴㘸〱㠴㥡〵㤵㄰戰㄰㍤戳愹换晣〴捣㠴㍡㑣㐰㠲㍥㜵ㄳ㌶㌵ㅢ攳㙣〴㥣ㅢ㐵挰㌹㥥㈱戴昶㍡〷㥥扡㜳ㄶ㑢㌹攵戳㈲〹愸㠶㔹搷㔰搴㐲昸〸㔸敥㜶㔵㈹㥣〸〱㠷㄰㤴㠲㔰昳愰ㄲ〲搲攸㤹㑤㥤散㈷㘰㉥搴㘱〲㔶搲愷㙥挲愶收㘳㥣㡤㠰㜵㔱〴ㅣ攵ㄹ㐲㑢挲㝦㠲愷敥㥣挵㕡㑥㜹㑤㈴〱敢㘰搶㐷㔳慣㠷昰ㄱ㜰慣摢㔵〷挰㠹㄰㜰ㅣ㐱挷㐳愸〵㔰〹〱㈷愰㘷㌶戵挲㑦挰㠱㔰㠷〹搸㐰㥦扡〹㥢㕡㠸㜱㌶〲慡愳〸㔸收ㄹ㐲㉢搵㡢攰愹㍢㘷㜱㌶愷㕣ㄵ㐹挰戹㌰敢昳㈸捥㠷昰ㄱ㜰愱摢㔵〹㌸ㄱ〲㌶ㄲ㜴ㄱ㠴㉡㠷㑡〸戸ㄸ㍤戳愹㐵㝥〲ㄶ㐳ㅤ㈶㘰ㄳ昰㜱摤㠴㑤㔵㘰㥣㡤㠰昹㔱〴捣昳っ愱〵㜴㉥㡦㜷攷㉣慥攳㤴㑢㈳〹戸〱㘶㝤㈳挵㑤㄰㍥〲晥敡㜶搵ㄲ㌸ㄱ〲㙥㈱攸㔶〸戵ㄴ㉡㈱㘰㌳㝡㘶㔳搳晣〴㔴㐱ㅤ㈶攰㑥晡搴㑤搸搴㌲㡣戳ㄱ㌰㉥㡡㠰戱㥥㈱戴慥㕦ぢ㑦摤㌹㡢〷㌹攵搱㤱〴㍣っ戳㝥㠴攲㔱〸ㅦ〱㡦戹㕤㔵〷㈷㐲挰㍦〸㝡ㅣ㐲ㅤ〲㤵㄰昰〴㝡㘶㔳㐳晣〴㉣㠷㍡㑣挰㌳昴愹㥢戰愹ㄴ挶搹〸搸㍤㡡㠰㍥㥥㈱㜴戹愱〱㥥扡㜳ㄶ慦㜲捡扢㐵ㄲ昰㍡捣晡つ㡡㌷㈱㝣〴扣敤㜶搵ち㌸ㄱ〲摥㈱攸㕤〸戵ち㉡㈱攰㍤昴捣愶扡晡〹㔸〹㜵㤸㠰㡦攸㔳㌷㘱㔳慢㌱捥㐶㐰㠷㈸〲摡㝢㠶搰㔵㤰挳攱愹㍢㘷昱ㄵ愷扣㕤㈴〱摦挰慣扦愵昸づ挲㐷挰昷㙥㔷ㅤ〱㈷㐲挰て〴晤〸愱搶㐰㈵〴晣㠴㥥搹㔴扥㥦㠰㈳愱づㄳ昰㉢㝤敡㈶㙣㙡㉤挶搹〸昸晤户㠸慦挲扦㜹㠶搰挵㤹愳攱愹㍢㘷㤱㥢㡤㈹晦ち㤸晤慢㜰っ㘶摤㡡㈲ㅦ挲㐷㐰摣敤慡昵㜰搲㠳㡥ち〸㙡つ愱㡥㐵㔷〸㘸㠳㥥搹搴㜷㠸搱昸㘳攸ㄸ愸挳〴㙣〷㝣㕣㌷㘱㔳扣㄰㘴㈳攰搳㈸〲㍥昱っ愱㙢㐶㈷挲㤳㄰搰㤱㔳晥㈸㤲㠰捥㌰敢㉥ㄴ㕤㌹扢慤扦〶ぢ摤慥㍡〹㡥㝡㌰㥤敥〴昵㠰㔰ㅢ搰ㄵ〲㝡愲㘷㌶昵愶㥦㠰㤳愱づㄳ戰ㅢ昰㜱摤㠴㑤㥤㠲㜱㌶〲㥥㡦㈲攰㌹捦㄰扡㤴㜵㍡㍣〹〱〳㌸攵㘷㈲〹ㄸ〴戳ㅥ㑣㌱㠴戳摢㑡挰㌰户慢捥㠰愳ㅥ㑣㘷㌸㐱㈳㈰搴㤹攸ち〱㝢愱㘷㌶昵愸㥦㠰㍦㐳ㅤ㈶㘰㌴昰㜱摤㠴㑤㥤㠵㜱㌶〲敥㠹㈲攰㙥捦㄰扡挲㜶㉥㍣〹〱㤳㌸攵㍢㈳〹㤸〲戳㥥㑡㌱㡤戳摢㑡挰っ户慢捥㠳愳ㅥ㑣㘷㈶㐱戳㈰搴〵攸ち〱戳搱㌳㥢扡挹㑦挰昹㔰㠷〹㈸〵㍥慥㥢戰愹ぢ㌱捥㐶挰㤵㔱〴㕣攱ㄹ㐲ㄷ晥㉥㠶㈷㈱㘰〱愷扣㈹㤲㠰㠳㘰搶㘵ㄴ㡢㌸扢慤〴㉣㜶扢敡ㄲ㌸敡㠱㍦㕤㑥㔰〵㠴扡っ㕤㈱㈰㠹㥥搹搴昹㝥〲㉥㠵㍡㑣㐰ㄵ昰㜱摤㠴㑤㙤挲㌸ㅢ〱愷㐵ㄱ㜰慡㘷〸㕤㡦扣ㄲ㥥㠴㠰ㄴ愷扣㈱㤲㠰㝡㤸㜵〳挵ち捥㙥㉢〱慢摣慥攲ㄵ换ㅥ㑣㘷㌵㐱㠷㐲愸慢搱ㄵ〲づ㐳捦㙣㙡扤㥦㠰扦㐰ㅤ㈶㘰つ昰㜱摤㠴㑤㕤㠳㜱㌶〲づ㡤㈲㘰戵㘷〸㕤㈶扤ㅥ㥥㠴㠰攳㌹攵㤵㤱〴㥣〸戳㍥㠹攲㘴捥㙥㉢〱愷戸㕤㜵〳ㅣ昵㘰㍡愷ㄲ㜴ㅡ㠴扡〹㕤㈱攰㜴昴捣愶㙡晤〴摣〸㜵㤸㠰戳㠰㡦敢㈶㙣敡㘶㡣戳ㄱ㔰ㄱ㐵㐰戹㘷〸㕤扤扤ㄵ㥥㠴㠰㡢㌸攵㐴㈴〱㤷挰慣㉦愵戸㡣戳摢㑡挰攵㙥㔷㙤㠶愳ㅥ㑣攷ち㠲慥㠴㔰户愳㉢〴㕣㠵㥥搹搴晥㝥〲㙥㠳㍡㑣挰戵挰挷㜵ㄳ㌶㜵〷挶搹〸㤸ㄵ㐵挰㑣捦㄰扡愸㝣㌷㍣〹〱户㜲捡搳㈳〹戸つ㘶㝤㍢挵ㅤ㥣摤㔶〲敥㜲扢敡ㅥ㌸敡挱㜴敥㈶攸ㅥ〸㜵ㅦ扡㐲挰扤攸㤹㑤㑤昰ㄳ㜰㉦搴㘱〲ㅥ〰㍥慥㥢戰愹晢㌱捥㐶挰㠸㈸〲㠶㝢㠶搰戵敥〷攱㐹〸㜸㥣㔳ㅥㅡ㐹挰㤳㌰敢愷㈸㥥㠶昰ㄱ昰慣摢㔵て挱㔱て愶昳ㅣ㐱捦㐳愸㐷搰ㄵ〲㕥㐰捦㙣慡㥦㥦㠰㠷愱づㄳ昰ち昰㜱摤㠴㑤㍤㡡㜱㌶〲㝡㐴ㄱ搰摤㌳㠴㉥挱晦〳㥥㠴㠰㜷㌹攵㙥㤱〴扣て戳晥㠰攲㐳捥㙥敢ㄱ昰戱摢㔵㡦挳㔱て愶昳〹㐱㥦㐲愸㈷搱ㄵ〲㍥㐳捦㙣㙡㐷㍦〱㑦㐰ㅤ㈶㘰ぢ昰㜱摤㠴㑤㍤㠵㜱㌶〲㕡㐷ㄱ㔰攰ㄹ㠲㤵〱㜹捦挲搳㌶㕣搱㉤攰㠴㉢攷㔷㈵㔷昲ㄲ㔴摢㑡搴昳ㄶ㌷愴敢敢攴㝡㔹㥢捡㤲扡㔹㜵昵㈵㔵改攵搵㠹搵敤㉢扤挶㝥㑢㤲戵戸㥡㥤挲㐵敤㠰慥㙥昹昲㘴㠵慥㉣慤㙢㐸㤵㈷愷㤶晣㉦㕣敤㐶㝥搸㜵㜲愱㍢㕢㘱晢捦㉥攰㘶㘱㈴㡥ㄲ㙣㔹㜹捦挳㘱昰㍡㥣㔴ㄵ晢慥㤹㑢搳〱戰摤㔶㐶攷㔶搵㔷㈷ぢ㉡攵㝡戵戴昳㉢挱㈲㑡〴㉡㕡㔵昲㕡㔰戲愴㑤攵攴㔴㔵㐵㜵㔵㙤㤲㍢愳㠳ぢ㥤㤱㍣ㄸ攵〰晢搴愵慢㔸挰摤愶㜲㙥㉡㔱㥢㕥捥㉢㥢攵慢户捦攸挹㈵搰扣捡〹㔵戵㘹㠴㤱扤挸㜶扢捡搲㈵㜵㉢㜱㉦㐱㐳㑤敤攴挴昲昴晦挴㕥㔱摣㉤戲挹慥㔱搹㉡㍢㕢攵㘷攷晦愷晢㈷昶㈳捥戱づ㕥㤵㜶㈱づ搴晡㔴搵攲〶㌲㈶㐱〶㐱收㔲挸㑥捣捡㝢〱慤攰㐵㑣摦㍥っ㔴㈰㜰戲ㄹ㐵昲搶㡢攱㡤㜷㘸㜴〱㕣晦㠴昹戴晥ㄷ挴戴挹昳愶㙥慤捤昹㍦摤敥㤰昷㈲㍣户戸ㄴ㘲〷㠰摢扡挷㄰换㈳㜸㐸攱搴挴愱挰㕥昰戸㡣㔷ち㠶㠷㘸摢慤捤㐹戸㥡摥扡㜲㐶㘲㜱戲ㅡ㐵〰㌵㠹晡戶㙥㠷搵ㄸ㌵㠹敡戴㘷㉢慥慢愹㐹昰㤸㘳㔱㝦㘹㜹愲㍡㤹㕦㌹扥愱扥づ挵昲扡ㄲ㐲づ㑣㑦㤵㔸〵㔵㘲㤵㝢戹扥㜲づ㡢㠳愴㑤㕦㜵〷㈷㔲㔵昵㑢㙡慡捡昳搹㘱〱捦晦挴挱㡡㌷㤰㕣㤰㘹㌶昳㘶ㄲ扣晥敦㕥㠵挷敥敥㡦㤲ㄹ㔲挷摤㡦㐳㍡㕢挵昰㥦晡て㙢㐷昰搶㈳㥦㈸晡ㄷ㜸换挳㥦扣ㄷ挹㕣扥㤱㙢戱㘸㝥戳〶㠷愸扣㍢愹㤷〹挰㥦晥ㄵ㔰㌶昸㤷晢ち㐴㤳㠵〵慤〰㠸捦愸㑢㔴㑣㑡㤴攳〶㥤㔶摥敤㌹昹搸戵㝣慦㐹㌹㉣昵㈸㐶昵㄰慥㘵慦愸慡㐸愶昲愹㈸挵敤㐷戹㉣ㄲ㠹戹晢㄰ㄷ扤㜳戲昲昲ち昲㙤戱愶ㅡ㕦扤扣ぢ攸晥摢㥢愶㠶晣㝦戹敦〸㕥㐵㐳㕡昲ㄹ昵㙦愴愳㝦㘳㑥慦㐲挹㝣〲㠰摦〹昸〳㈲敦㌵ㄸ㠳晢㈶戳敡〲戵ㄹㅡ愰㕣戹戱㠵昵㈰昹愸㥤㤰㐲㤲㍣㐹愴挰㔷〰ㄲ㜳㙢㍦昲捤摤㌲戱㔲ㅣ攵挹㡡戸晢〶换㐲ㄳ㝣㌴㘴㘵㘷攷㘲㔷挷㠲挵㜳愱戰㜰㔶㔳㥡㤴捡㄰搵ㄵ㔳㠸戱㘰戰㌳㑦ㄶ昸㉦戳摥㐲昲ㄲ㘰戸扡晤〷晥㤱㉤ㅥ搷搹ㄸ㤴ㄵ㔷㙦㐱ㅡ㈶㍡㔲攳㔲㠵㝤㠰㤵㌰〸昵㌱㤴晣㐲攰晢昸㔲㥦愲换㡦戰慣ㄸ㙦㈰㙡昱㕢愶晡っ㐳昸戶愹㘳昴晣㌹㕡㝣㌷㙡㍣㍡昳愱㙤晥攸晣㤲㈳昰愷㜹㐳㥡㌹㍡搵ㄶ㘸㑣ㅥ㘸㥡㍣攲挰攸〲〲扦戲〳㕡ㄳ搰㠶㠰慦〱攰㙥㡦戵㐵㉦㥡㑥摥攴㘲愱搳挱㈰搰昹㑦㕦ㄴㅦ㥤摢㌱捡昶㡣昲㙦〰㠲㜴晥づ㥤搰愹昹〹㈴㕢攰挳㐶㜱捦〹㜳ㅤ攸㠴㘹㘷㌰户㈳戴捤㌳㤷㡤㘱挲摣㑥攲挴敤㈸㤶㉣㔸㤸摢ㄹㄸ扤ぢ㠱㉣㘷戰〰㍡ㄲ搰㠹〰㔶㌸〸㜳㥤搱㡢㘶㡥㌷敤㔸㤸敢㡡㐱㘰㡥㘵て㈶㡡㡦戹㙥㡣㔲挸㈸㉣㔱〸㌲挷扡㠴㘶㤸㘳搵㠲㌰搷㠳㑥㔸扥㤰挱㕣㉦㘸㥢㘷㡥㘵づ㜸攱㌶㉣㍡㐱㐳晥㔸敢㘰愶っ㥤㌹收㜶〵㐶敦㐶㈰敢㈰㉣㠰摥〴昴㈱㠰愵ㄱ挲摣敥攸㐵㌳挷㥢㤰㉣捣昵挳㈰㌰搷捤ㄷ挵挷摣ㅥ㡣搲㥦㔱㔸摢㄰㘴㡥〵つ㉥㜳㜲て㈰愷ㅦ㍣收㔸敥㈰捣つ愰ㄳ搶㍤㘴㌰㌷〸摡收㤹㘳㝤〴㕥㔸㌰愵ㄳ㌴攴㡦㐵ㄲㄶ㘲㠶〰愳㠷ㄲ挸〲ちぢ㘰ㄸ〱挳〹㘰㑤㠵㌰㌷〲扤㘸收㜸㔳㤵㠵戹㤱ㄸ〴收㔸㘸㘱愲昸㤸摢㥢㔱㐶㌱ち㡢㈲㠲捣㡤㠳㑥㤸㡢㡤〶愴攵㙦㝥攳㌱㑥攸ㅣ㐳捦ㄳ搰换愰㜳ㅣ戴捤搳挹㙡ぢ扣㔰㡡㐱㈷㠶㑥㤶㕣㤸㍣愰㌳〷攲〴㘰㜴㌱㠱㉣挷戰〰㑡〸㤸㐸〰㉢㌴㠴捥㐹攸㐵搳挹㍢挷㉣㜴㑥挱㈰搰挹戲つㄳ挵㐷攷㔴㐶㤹挶㈸㉣戱〸搲挹扡㡡㘶づ㐴㔶㕤〸㜳㌳攸㠴攵ㄷㄹ捣捤㠲戶㜹收㔸愶㠱ㄷ㙥㐵愳ㄳ㌴攴㡦戵ㅡ㘶捡搰ㄹ收昶〱㐶敦㑢㈰敢㌸㉣㠰㌹〴㤴ㄲ挰搲づ㘱㙥㉥㝡搱捣昱㑥㌸ぢ㜳昳㌱〸捣㈵㝣㔱㝣捣敤挷㈸晢㌳ち㙢㌳㠲捣戱㈰挳㘵㡥〷愲㙣挱㔳㤸攵ㅡ挲摣〱㜴挲扡㡤っ收ㄶ㐰摢㍣㜳慣敦挰ぢ㌷扣搱〹ㅡ昲挷㈲てぢ㌱〷〱愳换〸㘴〱㠸〵戰㠸㠰〴〱慣〹ㄱ收ㄶ愳ㄷ捤ㅣ敦散戳㌰㔷㠱㐱㘰㡥㠵㈲㈶㡡㡦戹㈴愳㔴㌲捡㕡〰㠲捣慤㠳慥ㄹ收㔸攷㈱捣㉤愱ㄳㄶ㝣㘴㌰户ㄴ摡收㤹㘳㘱〸㕥戸慤㡥㑥っ㜳慣づ㌱㔳㠶捥ㅣ㜳搵挰攸ㅡ〲㔹㌹㘲〱搴ㄲ㔰㐷〰㡢㐹㠴戹攵攸㌵挱㥣晤㤸㑢㘱㄰㤸㘳㠵㠹㠹攲㘳㉥捤㈸㝣㐲㠰㘲㌵㐸㤰㌹㤶㠰〸㜳戱〶㐰㕡晥收挷慡ㄱ愱㜳〵㍤戳㝣㈴㠳捥㔵搰㌶㑦㈷换㑣昰挲㐵〵㍡㐱㐳晥㔸㙢㘲昲㠰捥搰㜹㈸㌰晡㌰〲㔹㠷㘲〱ㅣ㑥挰ㄱ〴㕣っ㠰搰㜹㈴㝡搱㜴昲㜶㑣换㠱戸ㄶ㠳㐰㈷敢㔵㑣ㄴㅦ㥤㐷㌱捡㍡㐶㘱㙤㐹㤰㑥ㄶ㤴戸〷㘲攴愷㌰换㑤㠴戹昵㜴挲扡㤳っ收㡥㠵戶㜹收㔸㥦㠲ㄷ敥ㅢ愴ㄳ㌴攴㡦㐵㉡㘶捡搰ㄹ收㡥〷㐶㥦㐰㈰ぢ㔸㉣㠰ㄳ〹㌸㠹〰搶戴〸㜳㈷愳ㄷ捤ㅣ㙦㉦戵㌰㜷ち〶㠱㌹ㄶ扡㤸㈸㍥收㑥㘵㤴搳ㄸ㠵㐵㈹㐱收㔸㠹攲㌲ㄷ昹㥤㤹㜵㉡挲摣ㄹ㜴挲㠲㤵っ收捥㠴戶㜹收㔸搸㠲ㄷ敥㑥愴ㄳ㌴攴㡦搵㉤㘶捡搰ㄹ收捥〶㐶㥦㐳㈰㉢㕦㉣㠰㜳〹㌸㡦〰ㄶ挳〸㜳攷愳ㄷ捤ㅣ㙦㤷戵㌰㜷㈱〶㠱㌹㔶挸㤸㈸㍥收㌶㌲捡㐵㡣挲㙡㤶㈰㜳㉣㘱㜱㤹攳㈹㉣摢㈰㐸摦搲㤶㘲㠱㡢㌰㜷〹㥤戰搲㈵㠳戹换愰㙤㥥㌹㔶挴攰㠵㝢㈰改〴つ昹㝢〷搲㑣㤹戱扤摦㥢㤷〳愳慦㈰昰㕤㍢攰㑡〲慥㈲攰㍤〰㠴戹扦愰ㄷ捤ㅣ㙦晦戵㌰㜷つ〶㠱㌹㤶搶㤸㘹昸㤸扢㤶㔱慥㘳ㄴ㤶挱〴㤹㘳敤㑢㌳挷ㅣ㉢㘳㠴戹ㅢ攸㠴㈵㌲ㄹ捣摤〴㙤昳捣戱㤴〶㉦摣㘹㐹㈷㘸挸ㅦ敢㘹捣㤴愱㌳捣晤ㄵㄸ㝤ぢ㠱慣戵戱〰㙥㈵㘰㌳〱㉣扦ㄱ收㙥㐳㉦㥡㌹摥捥㙣㘱敥づっ〲㜳慣挹㌱㔱㝣捣摤挹㈸㜷㌱㑡㉥㝥挳〶㤹㘳搱㑣㌳挷ㅣ㑢㙡㠴戹㝢攸㠴戵㌵ㄹ捣摤〷㙤昳捣戱〶〷昳挳晤㥣㜴㠲㠶晣戱㄰挷㑣ㄹ㍡挳摣摦㠰搱て㄰挸㈲ㅤぢ攰㐱〲ㅥ㈲㠰㜵㍢挲摣挳攸㐵㌳挷摢戳㉤捣㍤㡡㐱㘰㡥挵㍣㈶㡡㡦戹扦㌳捡㘳㡣挲挲㥢㈰㜳慣戶㜱㤹㡢晣㠴㘰㉤㡥㌰昷㌸㥤戰㈸㈷㠳戹㈷愱㙤㥥㌹ㄶ敦〸㜳㑦搱㠹㘱慥㍢戴㘶捡㍥收㥥〶㐶㍦㐳㈰慢㝢㉣㠰㘷〹㜸㡥〰ㄶ晣〸㜳捦愳搷〴㜳戸攵搷挲摣㡢ㄸ〴收㔸〵㘴愲昸㤸㝢㠹㔱㕥㘶ㄴ㔶散〴㤹㘳㤹㑥㌳捣戱㠸㐷㤸㝢㤵㑥㔸捤㤳挱摣敢搰㌶捦摣㌰っㄳ收摥愰ㄳ挳ㅣ㑢㝦捣㤴㝤捣扤〹㡣㝥㡢挰ㄱ㜶挰摢〴扣㐳〰㉢㠵㠴戹㜷搱㡢㘶㡥户捦㕢㤸㝢ㅦ㠳挰ㅣ换㠷捣㌴㝣捣㝤挰㈸ㅦ㌲ち㑢㝤㠲捣戱扥愷ㄹ收㔸晤㈳捣㝤㑣㈷㉣〳捡㘰敥㔳㘸㥢㘷㡥攵㐲挲摣㘷㜴㘲㤸㘳捤㤰㤹戲㡦戹捦㠱搱㕦㄰挸㝡㈲ぢ攰㑢〲戶㄰挰ㄲ㈳㘱敥㉢昴愲㤹攳攳〰㉣捣㝤㠳㐱㘰㡥㜵㐷㈶㡡㡦戹㙦ㄹ攵㍢㐶㘱㡤㔰㤰㌹ㄶ〶㌵挳ㅣ换㠶㠴戹敦改㘴ㄱ㝡ㄹ捣晤〸㙤昳捣戱捥㐸㤸晢㠹㑥っ㜳㉣㌶㌲㔳昶㌱昷㉦㘰昴捦〴㔶搸〱扦㄰昰㉢〱㐹〰㠴戹㝦愳ㄷ捤ㅣㅦ㙦㘰㘱敥㜷っ〲㜳㉣㔸㌲搳昰㌱昷〷愳㘴攱㈲㠸㘲㜱㔱㤰㌹㔶ㄴ戹捣㡤愶ㄷ㙥㠳昰攷晦㔶挲㝡㈳㘱づ敢攴㔹㙡〵㝡ㄹ捣攱㙥攴ㄶ㌰户ち挳㠴戹㍣㍡㐱〴昹㘳㤵㤲㤹㌲㐳㝢摦㑡㘲挰攸㔶〴戲㠲挹〲挸㈷㠰捦㐴㔳㉣㙡ㄲ收攲攸㐵㌳挷挷㌵㔸㤸㙢㡤㐱㘰㡥㤵㑥㈶㡡㡦戹㌶㡣搲㤶㔱㔸㤵ㄴ㘴㡥愵㐸㉥㜳㤱摦攷㔸愸㈴捣㌹㜴挲㡡愵っ收戶㠷戶昹㘳㡥㤵㑤挲㕣㝢㍡㌱捣戱扣挹㑣搹挷㕣〷㘰昴づ〴戲昴挹〲搸㤱㠰㥤〸㘰㌵㤴㌰户㌳㝡搱捣昱昱ㄳㄶ收㍡㘲㄰㤸㘳㠹㤴㠹攲㘳慥ㄳ愳㜴㘶ㄴ㤶㌳〵㤹扢〴扡㘶捥搶㑢〱ㄱ收扡搲〹㑢㥤㌲㤸㉢㠴戶㜹收㔸ㄲ㈵捣㜵愷ㄳ挳摣ㄵ搰㥡㈹晢㤸敢〱㡣敥㐹㈰㙢愶㉣㠰㕥〴ㄴㄱ挰㌲㉡㘱㙥㔷昴㥡㘰捥晥搹摡ㅢ㠳挰ㅣ㙢慢㑣ㄴㅦ㜳㝤ㄸ㘵㜷㐶㘱ㅤ㔴㤰戹摢愰㙢㠶㌹㤶㐶〹㜳晤攸攴づ昴㌲㤸敢て㙤昳捣戱㤶㑡㤸摢㤳㑥っ㜳㉣愸㌲㔳昶㌱㌷〰ㄸ㍤㤰㐰ㄶ㕢㔹〰㠳〸ㄸ㑣〰敢慦㠴戹㈱攸㐵㌳挷挷㠳㔸㡥戹㘱ㄸ〴收ㅥ昰㐵昱㌱㌷㥣㔱㐶㌰ちぢ愸㠲捣戱㙡慡ㄹ收㔸㔳㈵捣㡤愴ㄳㄶ㔷㘵㌰㌷ち摡收㤹㘳ㄱ㤶㌰㌷㥡㑥っ㜳慣挴戲㄰㌳〶ㄸ㍤㤶㐰㔶㘹㔹〰攳〸ㄸ㑦〰ぢ户㠴戹〹攸㐵㌳挷挷㥤㔸㤸㉢挱㈰㌰挷㙡㉥ㄳ挵挷摣㐴㐶㤹挴㈸敦〲㄰㘴㡥攵㔶㉥㜳㤱㥦㄰㉣挶ㄲ收愶搰〹慢戲㌲㤸㥢〶㙤昳捣戱㝡㑢㤸㥢㑥㈷㠶㌹㤶㜰㤹㈹㐳㘷㍥㈱㘶〰愳㘷ㄲ挸昲㉥ぢ㘰ㄶ〱戳〹㘰挵㤷㌰户て㝡搱捣昱昱㉤ㄶ收收㘰㄰㤸㘳ㄹ㤸㠹攲㘳慥㤴㔱收㌲ち㙢㐶㘴昶昳搸昳㘶㥦挷敢晥挱换搹愱㔲〳㠹㔰挹愲㠳搲晡搵搵㈸昴㘰㤳㤷户摤ㄶ㉦搴挷㐵㠷㡢敥㜵㈹㕣ㄵ捣つ㍥㠹愲㜱散㌳〸㕣搰㈱昰㤴てㄹ㐶ぢ㙢ㅡ昲慥昹㌵晣㈴㡢挶昱㥣昸搶㕢晥㌹㠶㕢㙣㍦㑣戱挳捣慡昲㔴㕤扡慥戲扥戰ㄴ㔵㑣戸ㄳ㍥㔵㔵㤹㤵㌵㘰㝣摥㕦攰搱ㅡ㤳㠹攵搶昲改㤲㉢昸ㄴ㠱昸戲摡扡㤵戵㌲㥢扣㌴ㅦㅥ㈳㝣戵㙡挵㌰㜱挶攱搶ㄳ攴㌹慣㝦攰㘰晤㈷挸㌶㌹づぢ〸戸㌹㉣㈲㤰〶㉢〶愴挱慡〱㙥㜹搹昸晡搲搲㑢昸昴慤ㄶ慢㜲㔵愱㤲戹慤㕡愹愲挰㈳㑡㐲㤷晥㔹㠰㈳捦㜸㠸挵㜸攵㍦敦㑡愴摣戲㐱㤹㡣㜲戰㘴㝤㈰愶愰ㄷ㐰挴㥤ㅣ㑣㥣㕦扤㘲ぢ搱㙤㕢㍣愱捣㔷挱ㄴ㍢〸扡敤愰换㝣㜶㘷慣っ敡搶㔰㑢挵〳ㅥち㥡㜶㜲㍤㉦扡㍢㕣改〴散扡〷㠳挵愰㤷㠸攵㔰戱㈱㝦昹搰昲搸㔴ㄷ㈲ㄱㅥㄱ㌰㘴挵㤲㠰㐴敥㘶㜵㍥㘰摣搵㤹扢㑡挳ㄳ㠶㘵改㠳㈱戱慢攲攸㜳㜳ち㑣愳戵㘹戴昱ㅡ捡㐱㠳扢㑢㥤ぢ㜷愴㔲㈶㔸〵〷㝡㈹㐴摣搹づ㐶㠲㘳换搰つ㔲㔲つ㥤㠵㤲ㅡ愸㌳㈹搹摥昳愲㝢挳㤵慥㠳㕤ㅥ愲愹㍡㌰㌴㔵㠷㐰搵㐸挹㡥搰ち㈵愷㘰㐲㠶ㄲ捤㈳㥦〷戹㍡ㄹ摡㜰昶㍢㘱㄰ㄱ扡〱ㄲ搹敦㡣㍥㌷㘷ㄷ搳攸㘸ㅡ㥤扣㠶敡㡡㠶㘴㝦愲㍦晢㤵㜰愰㔷㐱挴㥤㙥〰㄰慣㜹㐰㘸ㅥ〱㥡晢摢㈹㌴晡㍤㘹㍣㠲晡〱㘸愹ㅥ搰㑢㍥㙢愰㙡捣愷ㄷ戴㤲捦㕡㙢㍥㐷㕡昳㈹挲㈰㌸挱敤戶㤰挸㘷㔷昴戹㌹扣慣㉥㡤摥愶搱挷㙢愸㝥㘸㐸㍥㠷晢昳㌹㠶搳㍢ㄶ㈲敥散〱〰挱挱㝣晡ㅢ晤㌰ㅡ㑦攲㠰攱㘸愹〱搰㑢㍥ㅢ愰㙡捣㘷㄰戴㤲㑦捡㥦てて㔹搹㍦换慤昹昰攲㌷ㄱ晡㜴㐸攴㌳〴㝤㙥捥㔰搳ㄸ㘶ㅡ挳扤㠶ㅡ㠹㠶攴㔳敢捦攷捦㜰愰捦㠴㠸㍢㝢〳㐰戰收搱愹㜹㌸㙡ㅥ㝣捥㈸愳ㅦ㑤攳㜹搴㡦㐱㑢㡤㠱㕥昲戹〰慡挶㝣挶㐱㉢昹㔴昸昲㠹㙤〴㈴晡ㄴ㕣㙣㑤㜲㍣㍣㘱㔸㤶扥ㄸㄲ㐹㑥㐰㥦㥢㔳㙣ㅡ㈵愶㌱搱㙢愸㈹㘸㐸㤲㡢晣㐹㕥ち〷晡㌲㠸戸㌳ㄵ〰㠲㘳㥢搰つ㥥㠲㤷㐳㘷㌹〵慦㠰㍡昳ㄴ㥣收㜹搱㈵㜰愵慦㠲㕤㥥㡦慡㘶㐰㉦㤴㕣つ㔵㈳㈵戳愰ㄵ㑡收晢㈸搱㡤扢㜸慥㌵㝢㕥㔶㠶㤳㉣㝤㍤㈴戲摦〷㝤㙥捥扥愶㌱挷㌴㜸摤㤸㥢㥡㡦㠶㘴㍦挷㥦晤㡤㥣摥㑤㄰㜱㘷㍦〰〸づ敥攲晤㡤㝥㍡㡤㥢㌹㘰〶ㅤㅥ〰扤攴㜳㍢㔴㡤昹㉣㠰㔶昲㤹攲捦㠷扢㔸づ搹㐹搶㝣ㄶ㘲㄰ㄱ晡㙥㐸攴㜳㄰晡摣㥣㌲搳㔸㘴ㅡ〹慦愱㉡搰㤰㝣㑡晣昹摣ぢ〷晡㍥㠸戸㤳〴㠰㘰捤扤愹戹晢㌴㜷㤶㔳㘹昴㜳㘸㝣㠸晡㔲戴搴ㄲ攸㈵㥦㐷愰㙡捣㘷㈹戴㤲捦㐸㙢㍥㈳慣昹㉣挳㈰㌸挹搲晦㠰㐴㍥搵攸㜳㜳㙡㑣愳搶㌴㜸㡤㤵㥢㑡愱㈱昹っ昳攷昳〴愷昷㈴㐴摣攱挵㔲㠲㠳昹搴ㅢ晤㥦㘸㝣㡥〳づ愰挳ㄵ搰㑢㍥㉦㐰搵㤸捦㉡㘸㈵㥦㝥扥㝣㘲㉦〱ㄲ㝤ち敥㙥㑤㜲㌵㍣㘱ㄸㅥ㤵〵㠹㈴て㐵㥦㥢㜳㤸㘹ㅣ㙥ㅡ㐷㜸つ戵ㄶつ㐹戲户㍦挹搷攰㐰扦づㄱ㜷㡥〲㠰攰搸ㅢ攸〶㑦挱㌷愱戳㥣㠲㙦㐱㥤㜹ち慥昳扣攸㐵㜰愵摦㠱㕤㈷搰㔲敢愱ㄷ㑡摥㠳慡㤱㤲㘳愱ㄵ㑡扡晡㈸搹㝡ち㜶戶㘶捦㡢㥢㜰㤲愵㍦㠲㐴昶挷愳捦捤㌹挱㌴㑥㌴㡤㤳扣㠶㍡〵つ挹扥愳㍦晢㑦㌸扤㑦㈱攲づ㉦㐳ㄲㅣ㍣〵㑦㌳㝡㍥㍣㐰㙦攱㠰㈵㘸愹㌳愰㤷㝣扥㠶慡㌱㥦㌳愱㤵㝣ㅣ㝦㍥㡤㥦敡㙤慤昹㥣㠵㐱㜰㤲愵晦〹㠹㝣捥㐶㥦㥢㜳㡥㘹㥣㙢ㅡ攷㜹つ㜵㈱ㅡ㤲㑦㙢㝦㍥㍦㜰㝡㍦㐲挴㥤㡤〰㄰ㅣ晣ㄴ扣挸攸㔹敤慥㝦攵㠰㍡戴搴㈵搰㑢㍥扦㐱搵㤸捦㘵搰㑡㍥搹晥㝣㜸挸捡㕢㑡㤶㌵㥦㑤ㄸ㐴㠴㔶㜹㤲捦攵攸㜳㜳慥㌰㡤㉢㑤㠳㔷晡戸愹㙢搰㤰㝣㝥晦挵昷ㅤ㉤〷づ㜴㉥㐴摣戹ㄶ〰㠲㌵㡦㑥捤挳㔱昳攰㜳慥㌳晡〶ㅡ昹扦㉣㤰㠷〵慢ㅢ愰㤷㝣ち愰㙡捣攷㈶㘸㈵㥦敦ㄱ㈶晣慤敢㍢㘸挳摦扡㙥挶㈰挹愷ㅤ㕣㘱晦晣ㄵ㝤㙥づ㉦挷㐹攳㔶搳搸散㌵搴ㅤ㘸㐸㍥摦昸昳搹㡥搳摢ㅥ㈲敥摣〹〰挱挱晤㜳㤷搱昳㑥㝤扤ㄳ〷ㅣ㠱㤶扡〷㝡挹㘷ㄷ愸ㅡ昳戹て㕡挹攷㘳㝦㍥㡤晢攷㐳㙢㍥昷㘳㤰攴搳〵慥㤰捦摦搰攷收㍣㘰ㅡて㥡挶㐳㕥㐳㍤㡡㠶攴昳扥㍦㥦㙥㥣㕥㈱㐴摣攱攵㉤㠲㠳晢攷㌱愳㍦㥡挶㈲づ㔸㡦㤶㝡ㅣ㝡挹㘷㌷愸ㅡ昳㜹ㄲ㕡挹攷㔵㝦㍥㡤ㅦ挹㉦㕢昳㜹ち㠳㈴㥦扥㜰㠵㝣㥥㐶㥦㥢挳㑢㔷搲㜸搶㌴㥥昳ㅡ敡㐵㌴㈴㥦ㄷ晤昹散挱改昵㠷㠸㍢㉦〱㐰㜰昰晤攰㘵愳㍦㤱挶挱ㅣ㜰ㄲ㕡敡㔵攸㈵㥦愱㔰㌵收昳㍡戴㤲捦攳搶㝣ㅥ戳收昳〶〶㐹㍥㝢挱ㄵ昲㜹ㄳ㝤㙥捥㕢愶昱戶㘹扣攳㌵搴晢㘸㐸㍥㡦晡昳搹㥢搳ㅢ〵ㄱ㜷㍥〰㠰攰㘰㍥ㅦㅡ㍤㙦㡢搷攳㌹攰っ戴搴挷搰㑢㍥挵㔰㌵收昳㈹戴㤲捦㍤搶㝣敥戲收昳ㄹ〶㐹㍥㤳攱ち昹㝣㡥㍥㌷攷ぢ搳昸搲㌴戶㜸つ昵つㅡ㤲捦ㅤ晥㝣愶㜲㝡搳㈰攲捥户〰㄰ㅣ捣攷㍢愳攷㕤敥㝡㌶〷㥣㠷㤶晡ㅥ㝡挹㘷㕦愸ㅡ昳昹ㄱ㕡挹攷〶㙢㍥搷㔹昳昹〹㠳㈴㥦㜹㜰㠵㝣晥㠵㍥㌷攷㘷搳昸挵㌴㝥昵ㅡ敡㜷㌴㈴㥦㙢晣昹散挷改敤てㄱ㜷晥〰㠰攰㘰㍥㡣㈴晡㡢㘹㕣挸〱㤷愰愵攴攲〸㔵㘵㔰㌵收㤳ぢ戴攴㜳㠹㍦㥦㡤㥣㉤㝦㔵㕥㘴捤㈷て㘶㈲㜴㌹㕣㈱ㅦ㕥づ攱收昰㤲㠸㌴㜸晤㐳ㅡ摡㙢愸搶㘸㐸㍥ㄷ晡昳㐹㜲㝡㤵㄰㜱愷つ〰㌲敦挰㔷㐰㕥摦㄰㍤敦㐱搷换㌸㠰㌷㤱㉢戹㘴㐱㔵つ㔴㡤昹昰㤲㠵攴㜳㠶㍦㥦挶昷户搳慣昹戴挷㈰扣昰㠳ㅢ慥㤰て㉦㔲㜰㜳㜶㌰つ㕥㤵㄰捤㑥㕥㐳昱晡㠲攴㜳㡡㍦㥦㌴愷㔷てㄱ㜷㍡〱㈰昳づ㝣晥㜴㌶㝡摥㔲慥㔷㜳〰敦〹㔷㕤愱㤷攳敤㌰愸ㅡ昳㈹㠴㔶昲㔹敦捦愷昱晤㙤㥤㌵㥦敥ㄸ㠴㔷㤶㕥〳㔷挸㠷㤷づ戸㌹㍤㑤愳㤷㘹ㄴ㜹つ挵㔵㝦挹㘷慤㍦㥦愳㌸扤㜵㄰㜱愷て〰㤲㑦攰㔷㈵慦〵㠸晥㔶㐴搰挷㜱挰㘶戴㔴㍦攸㈵㥦ㄳ愰㙡捣㠷换晢㤲捦ち㙢㍥昵搶㝣昶挴㈰扣戲昴〶戸㐲㍥㕣搰攷收㜰㔱㕦ㅡ㕣挱㤷挶㘰慦愱戸ㄶ㉦昹愴晣昹㥣捡改㥤〶ㄱ㜷㠶〳㘰换㠷㉢昴愲攷つ摦晡㉣づ攰ㅤ摢㑡ㄶ摤愹㍡〷慡挶㝣㐶〱㉤昹㉣戱收㔳㘹捤㘷㌴〶攱㤵愵㉦㠰㉢攴㌳㠶ㅤ㙣捥㔸搳ㄸ㘷ㅡ攳扤㠶㉡㐱㐳昲愹昰攷戳㤱搳扢〸㈲敥㑣〴挰㤶て搷捤㐵晦㈰㈲攸㑤ㅣ昰㄰㕡㑡㤶挲愹扡〲慡挶㝣戸ㄴ㉥昹ㅣ攰捦愷昱晤㘰㝦㙢㍥搳㌱〸慦㉣㝤㌵㕣㈱㥦ㄹ散㘰㜳㘶㥡〶㔷扢㐵㌳摢㙢㈸慥㕢㑢㍥昳晤昹㕣换改㕤〷ㄱ㜷㑡〱㤰㜹〷摥て戸㥡㉤㝡摥㡥慤㙦收㠰挷搱㜲收㐱㡦ㄷ㙡㥥㘴ㄲ㜹㕣㥡摤㍢戰㙥㙡扦つ戳㙦昰愹搸ㄳ昱㤴㙢㕥昹捤捡挱晤㘷敥㕤㕢戹搹㈳晦㌳㕦㕣㤹攵㑤㥢晣换㥢㠱㕣晦て㝥戸㤷戶慥㝥搳㘳㌷晣改捤㐸戸摤㠱㐸ㄷ晦攲愶慦㡣敤㥢戱㕥㜷㥣晢㙦扥昷慦㌳慥摤〲㌳㘲愱敡㝥挶昸扣㜷搷㕣晣敤㌵㝢ㄷ㙤扣昱て敦摦㌵摥㐸敦㥦㙦挶慡〴㐶ㄴ愱慢摦愳㜸㥦攲〳〸㌵ㄹ㘹扤㡥扢挸㐲㑦㤸㥤攴ㄹ㠲㑦㤸㜵捡攱〹㉦㉣㈲挸捥㔲㕣㥣攵づ㔳㈵ㄸ㐱㤶㈴戱㝢㤹㔸ㄵ搴摢㤶ㄸ搷㘸㘵㐴㡢ㄳ慢挳㠸㈲㑥㈷㤰搸㔸㙦晥愱挴挶㜸㠶攰㤳㘳ㅤ㉥搹攲㠵㜳っ㌳㘸㤳愳ㅡ搰㤱挴㐶昹ㄳ㝢〴挶㜶㉢㘱㤲㘹〲敥摢㥡搸㘳㕣㝥㤵ㄱ㉤㑥散〸㡣㈸㠲昳㘰㘲挳愳ㄲㅢ收ㄹ㠲㑦㠴㜵戸㜶㡢㔷㤶㝥〲㌳㐰㘲㐷愳㈳㠹つ昱㈷昶ㄴ㡣敤㡥㠱㐹愶改换ち捤㈶ㄲ攳㍡慣㡣㘸㜱㘲㈷㘱㐴㤱㈵戱㍤愳ㄲ敢敦ㄹ㠲㑦㝡㜵㌶挰ㄳ㕥㜸摡㌹㘶㠰挴戸ㄲ㉢㠹昵昳㈷昶ㄲ㡣敤晥っ㤳㑣戳挵㠹㜱㐱㔶㐶戴㌸戱昳㌰愲挸㤲搸㙥㔱㠹敤敡ㄹ㠲㑦㜰㜵㉥㠰㈷扣昰〳ぢ㌳㐰㘲㕣㝤㤵挴㝡昹ㄳ㝢ぢ挶㜶㤷挲㈴搳㙣㜱㘲㕣㠴㤵ㄱ㉤㑥㡣㡢慢㐵㤶挴扡㐵㈵搶搵㌳〴㥦捣敡㕣つ㑦㜸攱捤〷㌳㐰㘲搷愳㈳㠹㜵昶㈷昶ㄱ㡣敤㙥㠴㐹愶搹攲挴戸扥㉡㈳㕡㥣搸㘶㡣㈸戲㈴戶㔳㔴㘲㍢㝡㠶攰ㄳ㔷㥤摢攱〹㉦㤴戳㘱〶㐸散㙥㜴㈴戱づ晥挴戶挰搸敥㕥㤸㘴㥡㉤㑥㡣ぢ慤㌲愲挵㠹㍤㠴ㄱ㐵㤶挴摡㐵㈵搶搶㌳〴㥦愴敡㍣〲㑦㜸㘱挱ち㌳㐰㘲晦㐰㐷ㄲ㙢敤㑦散〷ㄸ摢㜱ㄱ㔵愶搹攲挴戸攲㉡㈳㕡㥣ㄸ搷㕤㡢㉣㠹戵㡡㑡㉣收ㄹ㠲㑦㐸㜵㕥㠰㈷扣戰㉥㠶ㄹ㈰戱㔷搰㤱挴㜲晤㠹晤〶㘳扢搷㘰㤲㘹戶㌸㌱慥戲捡㠸ㄶ㈷挶搵搳㈲㑢㘲㝦晣ㅣ昱〱晤扢㘷〸㍥昹搴㜹て㥥昰捡搲㌹昸㐲㠱挴㍥㐲㐷ㄲ晢㌷㐶㌴㝥㐰攷挱搸㡥㙢愲摢㤶ㄸㄷ㔰户㉤戱㉤ㄸ㘱㑢散愷愸挴㝥昴っ挱㈷㥡㍡㕦挳ㄳ㕥戸昹摢㑤散㥦攸㐸㘲摦晢ㄳ㙢挳挴㝥㠰㘹摢ㄲ攳㑡敡戶㈵昶㉢㐶搸ㄲ晢㍡㉡戱慦㍣㐳昰㐹愵捥㙦昰㠴ㄷ晥昷愹㙥㘲ちㄳ㤱挴扥昴㈷戶〳ㄳ换㠱㐹愶〹戸㙦㙢攲〳㥡㑢慡㌲愲挵㠷㈲ㄷ㔶㡢攰㍣昸捤攳㤳愸挴㍥昶っ挱㈷㤰㍡〵昰㈴㠹㜵㜲ㄳ攳愲慡㈴昶愱㍦戱㉥㑣㡣换愵㜸㙤挳㤷㘰慥慤捡㠸ㄶ㈷挶ㄵ搶㈲㑢㘲敦㐴㈵昶戶㘷〸㍥㔹搴攱挲慣㈴搶搳㑤慣ぢ晡㤲搸㥢晥挴㡡㤸ㄸ搷㑤昱摡㠶挴ち捤㠸ㄶ㈷㔶㠴ㄱ㐵㤶挴㕥㠹㑡散㘵捦㄰㝣㘲愸挳ㄵ㕡㐹慣慦㥢㔸㕦昴㈵戱ㄷ晤㠹敤挱挴昶㠰〹慦㙤㐸㡣慢慤㌲愲挵㠹つ〶扣挸㤲搸㌳㔱㠹㍤敤ㄹ㠲㑦〲㜵㠶挲㤳㈴㌶搸㑤㡣敢慤㤲搸㤳晥挴㠶㌲戱扤㘱挲㙢ㅢㄲ攳戲慢㡣㘸㜱㘲攳〱㉦戲㈴昶昷愸挴ㅥ昵っ挱㈷㝣㍡挵昰㈴㠹敤敤㈶挶㠵㔷㐹散㘱㝦㘲愳㤹ㄸ㤷㔴昱摡㠶挴戸晥㉡㈳㕡㥣ㄸ㔷㘱㡢㉣㠹摤ㅦ㤵搸㝤㥥㈱昸攴㑥㠷㡢户㤲㔸戱㥢搸㍣昴㈵戱㝢晣㠹㑤㘴㘲㕣㕢挵㙢ㅢㄲ攳㐲慣㡣㘸㜱㘲ぢ〱㉦戲㈴㜶㝢㔴㘲户㜹㠶攰ㄳ㌹ㅤ慥攲㑡㘲搳摤挴捡搱㤷挴㙥昵㈷㌶㤳㠹㈵㘱挲㙢ㅢㄲ攳㡡慣㡣㘸㜱㘲换〰㉦戲㈴㜶㘳㔴㘲㌷㜸㠶攰㤳㌶㥤ㅡ㜸㤲挴㑡摤挴戸㈶㉢㠹㕤攷㑦㙣ㅥㄳ㑢挳㠴搷㌶㈴挶愵㔹ㄹ搱攲挴戸㐰㕢㘴㐹散慡愸挴慥昴っ挱㈷㘸㍡㠷挱㤳㈴㜶愰㥢ㄸㄷ㘷㈵戱换晤㠹㉤㘴㘲㐷挱㠴搷㌶㈴挶㌵㕡ㄹ搱攲挴戸㔲㕢㘴㐹散攲愸挴㉥昲っ挱㈷㘳㍡㕣攰㤵挴捡摤挴㌶愰㉦㠹㕤攸㑦㉣挹挴戸晥㡡搷㌶㈴挶挵㕡ㄹ搱攲挴捥〲扣挸㤲搸㌹㔱㠹㥤敤ㄹ㠲㑦扣㜴戸搲㉢㠹㉤㜳ㄳ扢〰㝤㐹散㑣㝦㘲㌵㑣㙣㈳㑣㜸㙤㐳㘲㕣戵㤵ㄱ㉤㑥㙣ㄳ攰㐵㤶挴㑥㡤㑡散ㄴ捦㄰㝣㤲愵㜳〵㍣㐹㘲㘹㌷㌱慥摢㑡㘲㈷晢ㄳ㙢㘰㘲搷挲㠴搷㌶㈴挶攵㕢ㄹ搱攲挴戸㠸㕢㘴㐹散戸愸挴㡥昵っ愱㈷㔴摥〲㑦捤㍤愱搲昷扦㜹㙣㠷愰㜹㤵㉣㘵㉥愸㜴搵㕣慥㐵㌱㜳㔵㜵戵搴〱户挶昳攴㔲昸ㅦ㉤捥挰㜳ㄳ昱ㄴ㌹晣ㅦ攰扤㐲㔷㍣㑦㤱㡦攷㌲㑦㉣搳搲攳攰㔸攵散ㄴㅥ㘱搶慡㜲㙡ㅡ捦扢慣挸挷晦㈸慥扥ㅥ晦搷昸晦㠵㠷捤愱㌲㥢㌷攱㘲㜳ㅦ㌳㘷㉤㡡㘶戵㜳ㄳ捦〱摣捡㠷昹晦㈷㘶昳㌱㜴晦搹愳㉦㘳㠷攱㄰㙢㝣㔸㐴㠵敦挹㡡戹㙡㍤昶戱㕢㕡戱㌶敢て㤹㜴㔶㌶㑡ㅢ㌰㈰㜶㈴〴晦て㘸㜲搹〲㈲慥搷㐰㈳搵昱㈲戲昲㌶攳㌸〸㘶挷㍡㜵摥搵㤸ㄵ昸摦㈰ㄶㄴ㌰㘵戳愹扢㌱㤴㠷㔱散愸攸戹ㅤ㘹㥤摢搱㥣摢晡搰摣㡥挹㥣㥢扡ㄷ捥㌹㍦戳愹㠷扣㠸㥡㙣攴慡㔵㔶攷㈷搰ぢㄳ摦㥡昴㐹〱挷㡦〴ㅤ㍦㤱改㌸㘵㜵㝣㙡搸昱改〱挷㑦〵ㅤ扦㘰ㅣ㤳愳㕣㔵㙤㜵㝣ㄶ扤㤰㡥慤㌳㍥㈷攰昸愵愰攳㌷㍣挷戱昳㠰㡣㌸㌰㉡慤搱㉥挰㠰搸㠵㄰㤹〷挶挶㐰挴户㠲ㄱ㍦挸㑣㘵㤱搵昹愵昴㤲㤹捡愶㠰攳㡦㠲㡥扦㌰㡥㤹㑡慥㍡挰敡昸㉡㝡攱慣户㜲㜴㜵挰昱㤶愰攳㝦㘶㍡㥥㙢㜵㝣㝤搸昱㡤〱挷㍦〴ㅤ晦敡㌹㡥摤っ㘴〴昹戳慣搱㙥挱㠰搸慤㄰㤹攴㙦づ㐴晣㉤ㄸ㌱〷〰㥥㙢摡㍤㡥愶㔸㥤摦㐹㉦㤹攴摦ㅤ㜰㥣㠷㝥挶㈹㔵㘰ㅣ扢愷搴〴慢攳晢改㈵昳㤴㝡㈰攰戸㑤搰㜱㝢攳㤸ㅣ攵慡㔱㔶挷㡦搰ぢ改搸扡㔷晦㑥ㄵ㙦摦㜱摦愰搴づ攸㘷捣戸ㄳㄴ㐲㠵㍢攳㘱㔶挷㑦搰㑢收㡣㥦ち㌸敥ㄲ㜴摣搳㌸㜶㘷㍣挰敡昸㌹㝡挹㥣昱ぢ〱挷㐵㐱挷㝤㡤㘳㜷攷敤㙥㜵晣ち扤㘴敥扣搷〲㡥昷〸㍡ㅥ㥣改戸㤷搵昱㕢㘱挷敦〴ㅣてつ㍡摥㍢搳㜱㔷慢攳て挲㡥㍦ち㌸ㅥㅤ㜴㕣㥣改㜸㘷慢攳捦挲㡥扦〸㌸㥥ㄸ㜴㍣摤㌸㜶摦㐴戶户㍡晥㥡㕥㌲摦㐴扥つ㌸㥥ㄹ㜴㕣㙡ㅣ扢㐷㐵㙢慢攳ㅦ攸㈵昳愸昸㈹攰㜸㕥搰昱㠱挶戱㝢㔴挴慣㡥㝦愵㤷捣愳攲户㠰攳㠵㐱挷攵㤹㡥戳慣㡥ㄵ㥥㌵ㅢ㜰㥣㐳㤵敦捣㑢〶ㅤ㉦换㜴晣换扦㙣摦㍢㕡㠵ㅤ敢㠰攳㥡愰攳戴㜱散敥扣敦慤㡥摢搰㑢收捥㙢ㄷ㜰摣㄰㜰㥣㜷〴ㄴ㉤晥㡡挶愲㠱昶昸㌲换晦㔳㌸ㅥ㔹㍤〱て㍥敥㕢㡤㙦㕡㉤㜸捥昴㜶㤸㠸攲㔷㉢晡搰摢戳攷扤愷愹愳愱攵㌴㜴㝢㙡㡦㌱㤸づ㝥っ扦戲〸㘶〷㙡㑦㌲㤸ㅤ晤ㄸ㝥晢㄰捣㑥搴㥥㙥㌰㍢晢㌱㘷ㄹ捣㉥搴昲㍢㠴捣愷愳ㅦ㜳㠱挱㜴愲㜶愳挱㜴昶㘳㉥㌵㤸㉥搴㙥㌲㤸慥㝥っ㍦㤰㘵㍥摤愸攵㘷戱挴㉡昴㘳慥㌷㤸敥搴昲㘳㔵㌰㍤晣㤸㕢っ愶㈷戵㥢つ愶㤷ㅦ挳て㌶㠹㔵㐴敤摤〶戳慢ㅦ挳捦㈸挱散㐶㉤㍦㥥㈴㔶㙦㍦收ㄱ㠳改㐳㉤㍦㘹〴戳扢ㅦ昳㠴挱昴愵昶㈹㠳改攷挷昰㐳㐰㘲敤㐱敤ぢ〶搳摦㡦攱晢戹㘰昶愴㤶㙦攵ㄲ㙢㠰ㅦ昳㤶挱っ愴㤶敦捡㠲ㄹ攴挷㝣㘰㌰㠳愹晤挸㘰㠶昸㌱㝣挳㤴㔸㐳愹晤挲㘰㠶昹㌱㝣敦ㄳ捣㜰㙡昹戶㈷戱㐶昸㌱㍦ㄸ捣㕥搴昲ㅤ㑣㌰㈳晤ㄸ扥㈳㠹㥦扤愹晤捤㘰㐶昹㌱㝣㜳ㄱ捣㘸㙡昹扥㈲㝥挶昸㌱㝣㥦㄰捣㔸㙡昹ㄶ㈱㤸㜱㝥っ㑦㜹挱㡣愷㤶㘷扢㘰㈶昸㌱㜲敡昱慣㉢㠶搶㙣づ㑦㐱昹摤㕥㠲〶慥捡挹挹㐷搴㐴㍦㡡㈷愱愰㈶戹㈸㌹晤㠸捡昰挵搳㔰㔰㔳㕣㤴㥣㠰㈱ㄴ㑦㐴㐱㑤㜳㔱㜲ち㠶㈲昲㔴ㄴ搴っㄷ㈵㈷㈱㔱㌳搱㌷㥢挳㤳㔱㔰戳㕣㤴㥣㠶㐴㘵捣㥥愷愳愰昶㜱㔱㜲㈲ㄲ㤵攱㡢㈷愴愰收戸㈸㌹ㄵ㐳㈸㥥㤲㠲㥡敢愲攴㘴㈴㙡ㅥ晡㘶㜳㜸㔲ち㙡扥㡢㤲搳㤱愸㡣㜹昱戴ㄴ搴晥㉥㑡㑥㐸愲㌲㔸攵㠹㈹愸〳㕣㤴㥣㤲㐴㘵㐴攴愹㈹愸〵㉥㑡㑥捡㤰㉦㥥㥣㠲㍡挸㐵挹㘹ㄹ昲挵搳㔳㔰㡢㕣㤴㥣㤸㐴㘵捣㥥㈷愸愰ㄶ扢㈸㌹㌵㐳㈸㥥愲㠲慡㜰㔱㜲㜲㠶㔰㍣㐹〵㔵改愲攴昴っ愱㜸㥡ち㙡㠹㡢㤲ㄳ㤴愸㡣晤挸ㄳ㔵㔰㑢㕤㤴㥣愲㐴㘵昰挵㔳㔵㔰搵㉥㑡㑥搲㔰㐴㥥慣㠲慡㜵㔱㜲㥡㠶㔰㍣㕤〵戵摣㐵挹㠹ㅡ㐲昱㠴ㄵ㔴捡㐵挹愹㑡㔴挶散㜹捡ち慡㕥㔰㡥㌹ㄴㄴ捦㑦㔹㔰㍢〹ㅦ晡扣㕣㍥〱㘳昳㜱攷戸搹㈹㡡攷愶㈰㑥捣㐴㈸㥥㡥㘲㌸㈱㘰攰ㄹ㈸㠶攳〳〶㥥㜴㘲㌸㉥搳攰㤸戹㉡㥥㜰㠲㌸㌶ㄳ愱㜸㡥㠹攱㤸㠰㠱愷㤵ㄸ搶〷っ㍣㤳挴㜰㜴愶挱㌱㍢㑣昱㉣ㄲ挴扡㑣㠴攲㠹㈳㠶愳〲〶㥥㉢㘲㔸ㅢ㌰昰昴㄰挳㥡㠰㠱㘷㠴ㄸ㡥っㄸ㜸ㄲ㠸攱㠸㠰㠱挷扤ㄸづてㄸ㜸愸㡢攱戰㠰㠱㐷户ㄸづつㄸ㜸㐰㡢㘱㜵挰挰㘳㔸っ慢〲〶ㅥ戶㘲㔸ㄹ㌰昰㐸ㄵ挳㡡㠰㠱〷愷ㄸㅡ〲〶ㅥ㡦㘲愸てㄸ㜸〸㡡㈱㥤㘹㈸昸㝦挰㔸つㅤ</t>
  </si>
  <si>
    <t>㜸〱捤㝤〷㝣ㄵ㔵昶晦扢㈱㜹攴㍥〲ㄹ〵ㄵ〱㈱㐱愲㈰ㄸ改㈰㡡㤴㠴摥㤴〰㜶攳㈳㜹㤱㐸ち扥㤷搰㉣愰㘲挵戶慥扤㡢㙢敦㙢㔷搴戵敥摡㝢搷戵㘰㕤㐵㕤晢敡慡晦敦昷捣摣㌰㙦收㑥ㄲ昶户晦捦㘷㠷㤷㤳㝢捦昹摥㜳敥昹捥捣㝢㉦㜷捥っ㌱ㄵ㡢挵㝥挷挶摦摣㜲搹攸㔵戱㈲搳㤴慡㉦㉤㙢慣慢㑢㔵㌵搵㌶㌶㘴㑡㈷愴搳挹ㄵ㌳㙢㌳㑤ㅤ〰㠸㔷搶挲㥥挹慢捣搴慥㑣攵㔷㉥㑤愵㌳〰攵挵㘲昹昹㍡〷昶㙤扤ㅦ挷㜴㌴㐷改㕣ち愰㘲㍡㑥搱㤱㈲㥦㐲㔳㈴㈸㍡㔱ㄴ㔰㜴愶攸㐲㔱㐸攱㔰㙣㐱戱㈵㐵㔷㡡㙥ㄴ㕢㔱㙣㑤戱つ㐵㜷ち挶搷㍤㈸㝡㐲ㄴ昴㠲㤸㔷㌶㜱捥挲㐳㤱㑤㐵㔳㘳㍡㌵愸㘸㠱㍢攷戱㐳㠶㤴づ㈹ㅤ扡敢搰㤱愵㠳〷ㄵ㤵㌵搷㌵㌵愷㔳㘳ㅢ㔲捤㑤改㘴摤愰愲㍤㥢ㄷ搶搵㔶捤㐸慤㤸搷戸㌸搵㌰㌶戵㜰昰戰㠵挹攱愳㠷っㅦ㌱愲㘶搷㕤㐷ㄷ㙣〷捦戳换㈶敥㤹㑥搵㘴晥㕢㍥㝢搳攷㥣戲㠹愵戳㔳㑤晦㉤㥦㝤攰ㄳ㉥换ㅢ敢㤳戵つ晦㈵愷㜹摣愷㈳捡㔳㔵戵摣昹愹㔴扡戶攱㤰㔲㑣㍢㡢㘸昴㐶㤵㑥挸㘴㥡敢㤷昰㌸㉡㑢搵搵捤㑤搵挸㑥慦㉦捦㌴敤㤹㑣搷㘷ち敡挹㕦㉡㥤㙡愸㑡㘵扡搴㑦㕡㕥㤵慡昳㠰㤹晣晡〵挹昴散㘴㝤㉡㤷㡤挲㝡㜷ㅦ㑥慢㑥㌵㌴搵㌶慤攸㕣㍦㍦㤳㥡㥢㙣㌸㈴㐵㐸㕥晤㤴收摡㙡㤵㥢㡢㔷慣挳㡥戶㤹挹㡥挲㝣敡换ㄶ㈵搳㑤搲攳㉥ㅣ㘲挳晡づㄷ挹㈲㙢㕥㍣愴㡡〲愳戸捦㉡㙡敢㘷愴搲つ愹㍡〶攱㥥ㅣㄸ〰〹㐱敥㝥㘸㘱捡愴挳扤愴㍡㜹㈷ㅦ㜳㘱㤴㜸ㄱ㐴搷昹つ戵㌵㡤改晡㐱戳㙡ㅢ挶づㅥ㌴㉢戹㝣散㄰㕤っ㠳敥㑢挸昶㄰摤收敦㌲つ㌳㑡㌶㉤㉡㥡㥢〴搷㘳㠶づㅢ㍥㐶昷㈳愶〴㐲攵扥㠹搳摣敦㥣愷㕡㑥㘵㌲愷㜲㘱㑥㘵㔵㑥㘵㜵㑥㘵㉡愷戲㈶愷昲㤰㥣捡㐵㌹㤵戵㌹㤵㠷收㔴㉥〶挶㙣昹ㅤ㍢收㜸㕢昵扦昶敤㌲敥愷扦㑣㍦㙦挰㡥挳换户愸摤㑤昱捣㤶㌷㠶ㅤ搱戰㑥戶㍦っ㝡〰㐴㝣㈷㠸昰㘴㠷てㄹ愳〷ㄲ㌳〸㐲愹㤷㌰㔹㑥㜸昵〷㐳㥦敤昴敡㜷攵挷㕥昵攱搹晢㌴敦㍤㔵昱敤㐳㈲㤵愲㘱㡤戴ぢ扤っ㠶㠸て㠱〸㐵ㅡ戲敢慥㘳昴㔰㘲㠶㐱㈸昵戴ㄷ改戰慢㠷慣摦昰攲挳㜳捥扦敤愷㉢摥ㄹ摣㘷㠰攲㝢㤴㐴ㅡ㠱㠶㌵搲㐸㝡ㄹ〵ㄱㅦつㄱ㡡㌴㜴攴戰㌱㝡㔷㘲挶㐰㈸昵㤸ㄷ㘹攵扦㍥晦㔳慦扤㙦㥦㜸挲挳㝢昵晡昳㝢摤㙦㔶㝣㈳㤴㐸扢愳㘱㡤㌴㤶㕥昶㠰㠸㡦㠳〸㐷ㅡ㠱㕤㍤㥥㤸〹㄰㑡㍤攰㐵扡敤摥㐱㉦ㄵ㕤㔱㌴晤㥣慤㤷昷改户愱攸ㅥ挵ㄳ㑦㈲㤵愱㘱㡤㔴㑥㉦㤳㈰攲㤳㈱㉣㤱挰摥ㄴ㘲愶㐲㈸㜵㤷ㄷ愹摦扤挳㡦㍦攱愳捥㤳捥㝢㜰㝡户㥦慦ㅥ㕢慤昸㤶㉥㤱愶愳㘱㡤㌴㠳㕥㘶㐲挴㘷㐱㠴㈳つㅢ㌱㐶捦㈶㘶づ㠴㔲户㜸㤱㙥敤㝥攱㤷㙦㌷㥤㔴㜶昱扡挷㑢慦搹昶戴扦㉡㝥㙥㐸愴扤搰戰㐶㥡㑢㉦ㄵ㄰昱㜹㄰攱㐸㐳㐷㡦搱昳㠹㔹〰愱搴戵㕥愴㌷愷摤㔰戰攲戸㤵攳㉦扦晢㠶㜱攷慣慢扥㑢㜵㠲㔹㈲敤㠳㠶㌵搲扥昴戲ㅦ㐴㝣㝦㠸㜰愴攱搸㑦〷㄰㜳㈰㠴㔲敢扣㐸㘵㜹㡦㕤戸敦挶㘳㘶慥摥敥㡢敢攷攷摦昰㡡攲㈷愰㐴慡㐴挳ㅡ改㘰ㄸ㜴ㄲ㈲扥㄰㈲ㅣ㘹搸攰㌱扡㡡㤸㙡〸愵㉥昴㈲㥤昲㐹㐱散挸㤵慢愶摥昵晣㐹㍢㡣攸晣攵户㡡ㅦ戳ㄲ愹〶つ㙢愴㐳攸㘵ㄱ㐴扣ㄶ㈲ㅣ㘹㌸㡥昲㐳㠹㔹っ愱搴㔹㕥愴㕦㌷㔴ㅤ昳捣ㄳ戳㈷㕣㔴昰㤷㜱㙢〷㤴慦㔷晣㉣㤷㐸昵㘸㔸㈳㌵搰㑢㈳㐴㝣〹㐴㌸搲㄰扣㐷ㅣ㐶㑣ㅡ㐲愹㔳扤㐸㥦扦㔶搹昱慢ㄳ㑦㥣戴戶晡ㄱ㈷敦搱扦扣愳昸㠵㐱㈲㌵愱㘱㡤搴㑣㉦㑢㈱攲换㈰挲㤱㐶攲搸㕢㑥捣ち〸愵㡥昷㈲ㅤ㝦捦戸㌵つ㥤敥㥡㜱㝡搵愰㡢㝦搳㠳㔷㉡㝥㉢㤱㐸㠷愳㘱㡤㜴〴扤ㅣ〹ㄱ㍦ち㈲ㅣ㘹〸㈲慤㈲㘶㌵㠴㔲慢扣㐸昷㜶㝣㑢㝦㌹攴户昲㡢扦昹攳愳昷㝥㔳㤹愳昸搵㐷㈲ㅤ㠳㠶㌵搲戱㌰攸㌵㄰昱攳㈰挲㤱㠶攲捣㍤㥥㤸ㄳ㈰㤴㕡敥㐵扡晥戹㝤摦㔸㜷㜶攷㐹敢扢㌸㑦挶ㅥ㍦改〹挵敦㔷ㄲ改㈴㌴慣㤱㑥愶㤷戵㄰昱㔳㈰挲㤱㠶㈳愷㔳㠹㌹つ㐲愹挳扣㐸㠷㥤晢挶㐳㑦敤搶慦晣慥㈳㜷㡥㌷㍤㜸摡摦ㄵ扦挴㐹愴㌳搰戰㐶晡〳扤㥣〹ㄱ晦㈳㐴㌸搲㌰ㅣㄱ㘷ㄱ㜳㌶㠴㔲㠷㝡㤱㙥㕤扡搷㈱て搴昶㉦扢攸戹㘱换㙦㈸扤㈷㑦昱㥢愲㐴㍡ㄷつ㙢愴昳攸攵㝣㠸昸〵㄰攱㐸㈳㠶㡥搱ㄷㄲ㜳ㄱ㠴㔲㔵㕥愴昷㥦㕥㥣愹㍡慡晢㥣㘳㑢ㅢ㝦㉥㕣㔲㌷㑥㙤〵戳㐴扡〴つ㙢愴㑢改攵㌲㠸昸攵㄰攱㐸㠳㜱收慥㈳收ち〸愵づ昰㈲㡤摦晢愱㠹㤷搵つ㥢扥㔶摦昴敢晤㕤慦愹㔷晣捥㉢㤱慥㐴挳ㅡ改㉡㝡戹ㅡ㈲㝥つ㐴㌸搲㈸㐴扡㤶㤸敢㈰㤴㥡敦㐵晡㘹敢㠶晤昵昰攷愷摦戹晤扣〷捦㥢晤晥㐷㡡㕦慣㈵搲つ㘸㔸㈳摤㐸㉦㌷㐱挴㙦㠶〸㐷ㅡづ昶㙥㈱收㔶〸愵㘶㝢㤱㔶㡥愸晣昷㤹户㉥㤹㝡㜴㠷㐵〷摣晡昴㑤ㅢ㔴㜷㤸㈵搲㙤㘸㔸㈳摤㑥㉦㜷㐰挴敦㠴戰㐴ㅡ㌹㐶摦㐵捣摤㄰㑡㑤昱㈲㉤㕤㍣㜱攷㡦㠶㥣㍥敤㤲昵㝢ㅤ㌱㝦晦㉦换搴戶㌰㑢愴㝢搱戰㐶扡㡦㕥搶㐳挴敦㠷〸㐷ㅡ㠶㐸て㄰昳㈰㠴㔲攳扤㐸㠵慦扥戴晡晥㡤戱搹昷㈴㘷㑥㝦㈱攷昳㙥慡〷捣ㄲ改㈱㌴慣㤱ㅥ愶㤷㐷㈰攲㡦㐲㠴㈳つ挵㝥㝡㡣㤸挷㈱㤴摡搵㡢昴挳㜹㍢㑦㝣㝥㡢户㈶慤敢㍡㘹昷摢㡦㥤扤㔸昵㠴㔹㈲晤つつ㙢愴㈷攸攵㐹㠸昸㔳㄰攱㐸挳㐶㡤搱㑦ㄳ昳っ㠴㔲㐳扤㐸搷㑣㑥㘶㘶ㅦ戴㘰挶㍤㈷散㌰㝤搴搹㌷㝤㕣昰ㅣ捣㝢㜹㕦㔴换搳挹㘵昸敡扦改慦㡡愱愵㠳昹慦敤㍦愷昰搷㔴捤㠸㥡㔱㌵㐳㠶㔴㡦ㄸ㥣ㅣ㤶捣㉢㠶摢昶㝥㙦攷㕢㙦㐱捤摥戵つ搵㡤换攴㡢㝣慦㠹挹㑣㙡搳昷晡㠱㥥㙤㘲㘳㜳㐳㜵愶愷摤㔸搱㤴㙣㑡昵〸摡㌶㌹〹つ慢挰㥦㌹愹㡣挴敢ㅤㅣ戶㈰㔹搷㥣㥡戰扣搶㌵㙦ㄷ㌰攳㡦㥣挶㠵搱搶挹改搴㘱㉤搶搰㡣㈶攰慦昰愵攲㍢㤴愵㙢㜲攷㔵㔴戶愸㌱㤳㙡㤰改つ慣摦戳戶㙡㜱㉡㕤㤱攲摦昰愹㙡㐹㜵㉢㥡扣扦戴〶捥㘹㐰愲昸摢愹扡慦㕦㕢㌳㘹㜹㔳慡愱㍡㔵㡤昹㉥㐹愵㥢㔶捣㑢㉥慣㑢㙤㥤〵㜱㘳挲戰㙤㤶㝡㜲㘳㔵㜳愶慣戱愱㈹摤㔸㤷㙤㤹㔰扤㌴㠹扦敥慡㘷㌵㔶愷昰挷㔹㉥户㤸㡡㜵攸愰㔴㙣㈷摢㕦㐸昴㥢㈹㤵ㅤ攱摢挵摢㘱㥦㜷捦㍥散㑡攷㈲㍢㘴㔱㤷攲㌱㤹搳慦つ㘷攲㤷㙥〶㐴〳㝤㌹㜱挱㠳攸晥搱㘸㤹㘳换㥥晢晦ぢ捥挹改敡㘵㍦㘹㈹晥〲㥥㥡㙣愸慥㑢愵㕢㕤慥㔱㥣㤱㝥ㅥ㈲㙦ㄷ㥣捤㤱散攵〲愱㤶慢ㄵ㜹换㙡慢㥢ㄶ挵ㄷ愵㙡て㔹挴慦㑦㔸搲挹捦㈷戵愱㑤扦〸㤵㝥㠹攲㘵㠸㐴㈲ㄶ㝦㠵愰㜸㐲扦敡昶昳晡攲昷收晦㙤㥤㠳㔱㕡晥㤶挷挲㑢㈶慦㝥㜲㘳㍡搳愱㠳㉤换愹挹捣愲㈶ㅥ㥥慤ㅢ改敦㌵㡡搷㈱昲晡㐱戴昹愷㝢㈱㐰戹㕣愱攸㕣㕦㥥慡㐹㘲㕤㐸捥㙥㤵捣慢㜷㤷ㅡ捡㔳㤹㉡捤㌵㠹㘹㌸㔷㤶挷搱挲挹㕦㔰捦愳㍦戵扣愹㍣搹㤴散㔸㡦搵つ散㈵つ搰㐰ㄹ攵戶㌸戲戳攸捣攸㠴搷㠳〷㐷㥡㍥㉦㥤㐴攱㝡挲㠹㠳昳㈵搶挱㤳慤㈷㠱戹昷㐶ㄲ昱攰㠱㥥扤㑡㠱挵㤳敡㈹愹㠶㜹㉢㤶愴㌲㠴攷挷㕢愵㌲㜸㝡搱搹㥣慡㠵昳㥢㙡敢㌲愵㤸改㤴㜴㘳昳㤲晦愶ㅦ晡搲㙦㐰㤸㉤㙦〷ㅣ挵敤捦〹㜴挵㍡㉥攵扥愹慣㡣攵搳ㅢ㌵㝡㝢ちㅥ慤㜰昶㍢㝥挹愶摦挱慦㐴㙢戶扣ㄲ㈰㌶㘷㐵㈷て昸㠲㝡㌰㌴㉦㥤㤲㌵慡㝣改㠰敤捥昵㝢㌷愶ㄷ㉦㙣㙣㕣捣攳愹㡢昴㌲㡢㔲愹㈶慥晢㜴昲搶戹㘴㍤㑢愹づㅤ戲搶㙤㝣ぢ㐴㝤攰㍦晥㍥㐴攷〹㜵㜵㐵挶㘳㈶晥〱㔴ㅤ戰〲ㄵ摦㠰㐶㌱摥挹㥢ㅡ㥢㄰戴㘸改挸愲㥤㡢㉡㔲㔵㡤つ搵㐵昳ㄶ愵㔳挹敡搲攵㜵㤹攵慡ㄷ㘸攰㜲㑢扦㙦㐶ㅣ晡摡戰敦㈷㕣昷㡦愷㔲㍢㜵㍣晣㔹搵搳㌳㠴㔶㝣晡搳㌱㝥昴挷㄰㙡㕢挰昸昶㠲㜶昶愶㍦㐵㕦㝦㐶昱て〸扣㐹〸敤㜸㡦昸挲敤慡〱昸捤昷〹扤㤱攲㑢〸㌵㄰㠲㘷愹晥ち挲㙣捡㠱㝦敥㝣搹㠱㍢㐱ㅤ摥㠱摦㐲㥢搰慤搸搴㈰㈰戸ㄳ㌵㐹搳愴㐹㤳㈲ㄵ㠷㘳㉢〱㜹㥥㈱戴㄰戵ぢ㠶〹〱晦收昸づ㠰搹〹昸㡤㌱㐸㡣收愱攷㈳㈰挷敤慡挱戰〹〱ㅤ愰搰㕣㠰㔷㐳愱ㄲ〲昲搰㌳㥢晡昹㌷ㅦ〱㐳愰づㄳ愰改㔳户㘲㔳挳㌰捥㐶挰搷㜰㙥㈵攰㉢捦㄰㕡ㅦㅢ〹㑦挵㥣挵㤶㥣昲㐶挰散〴㜴㠳㔹㙦㐵戱㌵㠴㡦㠰敥㙥㔷㡤㠲ㄳ㈱㘰㕢㠲㝡㐰愸㕤愱ㄲ〲㝡愲㘷㌶昵愱㥦㠰搱㔰㠷〹攸㐳㥦扡ㄵ㥢ㅡ㠳㜱㌶〲摥㡣㈲攰つ捦㄰㕡戶ㅢぢ㑦挵㥣㐵㝦㑥昹戵㐸〲㜶㠲㔹て愴ㄸ〴攱㈳愰搴敤慡㍤攰㐴〸搸㠵愰挱㄰㙡㍣㔴㐲挰㄰昴捣愶㥥昵ㄳ㌰づ敡㌰〱㈳攸㔳户㘲㔳ㄳ㌰捥㐶挰愳㔱〴㍣攲ㄹ㐲慢㠹攵昰㔴捣㔹散㠱愰敡愱㐸〲挶挳慣㈷㔰㑣㠴昰ㄱ㔰敥㜶搵㈴㌸ㄱ〲㈶ㄱ㌴ㄹ㐲㜱㡤㔱〸㤸㠲㥥搹搴摤㝥〲㈶㐳ㅤ㈶㘰〶㝤敡㔶㙣㙡㉡挶搹〸戸㈹㡡㠰ㅢ㡤㈱戸挸㌹〳㥥㡡㌹㡢㜹㥣昲昵㤱〴㉣㠰㔹敦㑤戱て㠴㡦㠰晤摣慥㥡〹㈷㐲挰晥〴ㅤ〰愱㘶㐳㈵〴ㅣ㠸㥥搹搴㍡㍦〱戳愰づㄳ㤰愴㑦摤㡡㑤捤挱㌸ㅢ〱攷㤹㍣㠳㥦〲攷㝡㠶搰摡敢㕣㜸㉡收㉣づ攵㤴捦㡥㈴愰づ㘶㕤㑦搱〰攱㈳㘰㠹摢㔵ㄵ㜰㈲〴ㅣ㐶㔰ㅡ㐲捤㠷㑡〸挸愰㘷㌶㜵㡡㥦㠰㜹㔰㠷〹㔸㐶㥦扡ㄵ㥢㕡㠰㜱㌶〲㡥㠹㈲攰㘸捦㄰㕡ㄲ摥ㄷ㥥㡡㌹㡢搵㥣昲慡㐸〲㡥㠱㔹ㅦ㑢戱〶挲㐷挰昱㙥㔷敤〷㈷㐲挰〹〴㥤〸愱づ㠰㑡〸㌸〹㍤戳愹愵㝥〲昶㠷㍡㑣挰愹昴愹㕢戱愹〳㌱捥㐶㐰㕤ㄴ〱㡢㍤㐳㘸愵晡㘰㜸㉡收㉣捥攱㤴㙢㈳〹㌸て㘶㝤㍥挵〵㄰㍥〲㉥㜲扢㉡〹㈷㐲挰挵〴㕤〲愱慡愰ㄲ〲㉥㐵捦㙣敡㘰㍦〱ぢ愱づㄳ㜰〵昰〹摤㡡㑤㔵㘳㥣㡤㠰〵㔱〴捣昷っ愱〵㜴㉥㡦ㄷ㜳ㄶ㌷㜰捡ㄵ㤱〴摣〴戳扥㤹攲ㄶ〸ㅦ〱㝦㜶扢㙡ㄱ㥣〸〱户ㄱ㜴㍢㠴㍡ㄴ㉡㈱攰づ昴捣愶愶晢〹愸㠵㍡㑣挰㍤昴愹㕢戱愹挵ㄸ㘷㈳㘰㝣ㄴ〱攳㍣㐳㘸㕤扦〱㥥㡡㌹㡢㠷㌹攵戱㤱〴㍣ち戳㝥㡣攲㜱〸ㅦ〱㝦㜳扢慡ㄱ㑥㠴㠰㈷〸㝡ㄲ㐲ㅤ〶㤵㄰昰ㄴ㝡㘶㔳挳晤〴㉣㠱㍡㑣挰㜳昴愹㕢戱愹㌴挶搹〸搸㈹㡡㠰〱㥥㈱㜴戹愱ㄹ㥥㡡㌹㡢搷㌹攵ㅤ㈳〹㜸ㄳ㘶晤ㄶ挵摢㄰㍥〲晥敥㜶搵㔲㌸ㄱ〲摥㈵攸㍤〸戵ㅣ㉡㈱攰㝤昴捣愶㝡晢〹㔸〶㜵㤸㠰㡦攸㔳户㘲㔳㉢㌰捥㐶㐰户㈸〲扡㝡㠶搰㔵㤰㈳攰愹㤸戳昸㤲㔳摥㈲㤲㠰慦㘱搶晦愴昸〶挲㐷挰㜷㙥㔷ㅤ〹㈷㐲挰昷〴晤〰愱㔶㐱㈵〴晣㠸㥥搹㔴扥㥦㠰愳愰づㄳ昰ぢ㝤敡㔶㙣㙡㌵挶搹〸昸敤搷㠸慦挲扦㝡㠶搰挵㤹㘳攱愹㤸戳挸捤挱㤴㝦〱捣晥㔵㌸づ戳敥㐸㤱て攱㈳㈰攱㜶搵ㅡ㌸改㑢㐷㥤〸㉡㠰㔰挷愳㉢〴㜴㐶捦㙣敡ㅢ挴㘸昹㘳攸㌸愸挳〴㙣〱㝣㐲户㘲㔳扣㄰㘴㈳攰搳㈸〲㍥昱っ愱㙢㐶㈷挳㤳㄰搰㠳㔳晥㈸㤲㠰㕥㌰敢敤㈸㝡㜳㜶㥢晥ㅡ㉣㜲扢㙡㉤ㅣ昵㘵㍡挵〴昵㠵㔰愷愲㉢〴㙣㡦㥥搹搴摢㝥〲㑥㠱㍡㑣挰㡥挰㈷㜴㉢㌶㜵ㅡ挶搹〸㜸㌱㡡㠰ㄷ㍣㐳攸㔲搶ㅦ攰㐹〸ㄸ捣㈹㍦ㄷ㐹挰㔰㤸昵㌰㡡攱㥣摤㈶〲㐶扡㕤㜵㈶ㅣ昵㘵㍡愳〸ㅡつ愱捥㐲㔷〸搸ㄵ㍤戳愹挷晤〴晣ㄱ敡㌰〱㘳㠱㑦攸㔶㙣敡㙣㡣戳ㄱ戰㍥㡡㠰晢㍣㐳攸ち摢㜹昰㈴〴㑣收㤴敦㠹㈴㘰㉡捣㝡ㅡ挵㜴捥㙥ㄳ〱㌳摤慥㍡ㅦ㡥晡㌲㥤㔹〴捤㠶㔰ㄷ愲㉢〴捣㐱捦㙣敡ㄶ㍦〱ㄷ㐰ㅤ㈶愰〲昸㠴㙥挵愶㉥挲㌸ㅢ〱㔷㐵ㄱ㜰愵㘷〸㕤昸扢ㄴ㥥㠴㠰〳㌸攵㉢㈲〹㌸〸㘶㕤㐹㜱㌰㘷户㠹㠰㠵㙥㔷㕤〶㐷㝤昱愳慢〸慡㠶㔰敢搰ㄵ〲㔲攸㤹㑤㕤攰㈷攰㜲愸挳〴搴〲㥦搰慤搸搴ㄵㄸ㘷㈳攰㡣㈸〲㑥昷っ愱敢㤱㔷挱㤳㄰㤰收㤴㑦㡤㈴愰〹㘶摤㑣戱㤴戳摢㐴挰㜲户慢㜸挵戲㉦搳㔹㐱搰㑡〸㜵㉤扡㐲挰攱攸㤹㑤慤昱ㄳ㜰つ搴㘱〲㔶〱㥦搰慤搸搴㜵ㄸ㘷㈳㘰㘵ㄴ〱㉢㍣㐳攸㌲改㡤昰㈴〴㥣挸㈹㉦㡢㈴攰㘴㤸昵㕡㡡㔳㌸扢㑤〴㥣收㜶搵㑤㜰搴㤷改㥣㑥搰ㄹ㄰敡ㄶ㜴㠵㠰㍦愰㘷㌶搵攰㈷攰㘶愸挳〴㥣つ㝣㐲户㘲㔳户㘲㥣㡤㠰敡㈸〲慡㍣㐳攸敡敤敤昰㈴〴㕣挲㈹㈷㈳〹戸っ㘶㝤㌹挵㍡捥㙥ㄳ〱㝦㜲扢敡づ㌸敡换㜴慥㈴攸㉡〸㜵ㄷ扡㐲挰搵攸㤹㑤敤攳㈷攰㑥愸挳〴㕣て㝣㐲户㘲㔳㜷㘳㥣㡤㠰搹㔱〴捣昲っ愱㡢捡昷挱㤳㄰㜰㍢愷㍣㈳㤲㠰㍢㘱搶㜷㔱摣捤搹㙤㈲攰㕥户慢搶挳㔱㕦愶㜳ㅦ㐱敢㈱搴〳攸ち〱昷愳㘷㌶㌵搱㑦挰晤㔰㠷〹㜸〸昸㠴㙥挵愶ㅥ挴㌸ㅢ〱愳愳〸ㄸ攵ㄹ㐲搷扡ㅦ㠶㈷㈱攰㐹㑥㜹㐴㈴〱㑦挳慣㥦愱㜸ㄶ挲㐷挰昳㙥㔷㍤〲㐷㝤㤹捥ぢ〴扤〸愱ㅥ㐳㔷〸㜸〹㍤戳愹㐱㝥〲ㅥ㠵㍡㑣挰㙢挰㈷㜴㉢㌶昵㌸挶搹〸攸ㅢ㐵㐰戱㘷〸㕤㠲㝦〲㥥㠴㠰昷㌸攵㍥㤱〴㝣〰戳摥㐰昱㈱㘷户改〸昸搸敤慡㈷攱愸㉦搳昹㠴愰㑦㈱搴搳攸ち〱㥦愱㘷㌶戵戵㥦㠰愷愰づㄳ戰ㄱ昸㠴㙥挵愶㥥挱㌸ㅢ〱〵㔱〴㜴昲っ挱捡㠰扣攷攱㘹㌳慥攸㜶攲㠴㙢ㄶ搴愶㤶昱ㄲ㔴㤷ㅡ搴昳㤶㌵㘷㥡ㅡ攵㝡㔹攷㥡昲挶搹㡤㑤攵戵㤹㈵㜵挹ㄵ㕤㙢扣挶摥㡢㔲つ戸㥡㥤挶㐵敤㠰慥㜱挹㤲㔴戵慥愹㘸㙣㑥㔷愵愶㤵晦㉦㕣敤㐶㝥搸㜵㜲愱㍢㐷㘱晢捦㉥攰挶㌰ㄲ㐷〹戶㔸摥㡢㜰ㄸ扣づ㈷㔵挵扥㙢收搲㜴〰㉣摣挴攸扣摡愶扡㔴愷ㅡ戹㕥㉤敤晣ㅡ戰㠸ㄲ㠱敡㡥㌵扣ㄶ㤴㉡敦㕣㌳㈵㕤㕢㕤㔷摢㤰攲捥攸收㐲㘷愶づ㐱㌹挰㥥㡤㤹㕡ㄶ㜰㜷慥㤹㤷㑥㌶㘴㤶昰捡㘶搵㡡㉤戳㝡㜲〹㌴慦㘶㘲㙤㐳〶㘱㘴㉦戲㕤㔸㔳戱愸㜱ㄹ敥㈵㘸慥㙦㤸㤲㕣㤲昹㥦搸㉢㡡扢㐵㌶搹㌵㉡㐷攵攴愸晣㥣晣晦㜴晦挴㝦挰㌹搶捤慢搲㉥挲㠱摡㤴慥㕤搸㑣挶㈴挸㔰挸㕣ち搹㠹戱扣㤷搰ち㕥挴昴敤挳㐰〵〲㈷㥢㔵㈴㙦扤ㄸ摥㜲㠷挶㜶㠰敢ㅦ㌱㥦㠲㥦㈰愶㑦㤹㍦㙤㔳㙤捥晦改㜶㠷扣㤷攱戹摤愵㄰㕢〱摣挵㍤㠶㔸ㅥ挱㐳ち愷㈶づ〵昶㠲挷㘵愲㐶㌰㍣㐴扢㙣㙡㑥挶搵昴㠲㥡㤹挹㠵愹㍡ㄴ〱搴㈷㥢扡戸ㅤ㔶㘳搴㈷敢㌲㥥慤慣戱扥㍥挹㘳㡥㐵晤ㄵ㔵挹扡㔴㝥捤㠴收愶㐶ㄴ换敢ㅡ〸㌹㌰㍤㔵㜲㌹㔴挹攵敥攵晡㥡戹㉣づ㤲㌶㝤㌵ㅥ㤲㑣搷㌶㉤慡慦慤捡㘷㠷〵㍣晦ㄳ〷㉢摥㐰㜲㐱愶搹捣㥢㐹昰晡扦㝢ㄵㅥ扢扢ㄴ㈵㌳愴㡥扢ㅦ㠷㜴㡥㡡攳㥦晡て㙢㐷昰搶㈳㥦㈸晡㘷㜸换挳㡦扣ㄷ挹㕣扥㤶㙢戱㘸㝥扤ち㠷愸扣㍢愹㔷〹挰㡦晥〵㔰㌶昸㤳晢ㅡ㐴慢㠵〵ㅤ〱㐸捣㙣㑣㔶㑦㑥㔶攱〶㥤㡥摥敤㌹昹搸戵㝣慦㐹㍢㉣昵㈸㐳昵㄰慥㘵㉦慤慤㑥愵昳愹愸挰敤㐷戹㉣ㄲ㠹扢晢㄰ㄷ扤㍢挴昲昲㍡攵摢㘲㑤㌳扥晡㜹ㄷ搰晤户㌷㑤ぢ昹晦㘲慦搱扣㡡㠶戴攴㌳敡摦㐸㐷晦捡㥣㕥㠷㤲昹〴〰扦ㄱ昰㍢㐴摥ㅢ㌰〶昷㑤㜶搵〵㙡㌳㌴㐰戹㜲㘳ぢ敢㐱昲㔱㍢㈱㠵㈴㜹㤲㐸㈷㕦〱㐸摣慤晤挸㌷㜷换挴㉢㜰㤴愷慡ㄳ敥ㅢ㉣ぢ㑤昰搱㄰换挹挹挵慥㡥〷㡢攷㐲㘱攱慣扥㈲㈵㤵㈱慡㌷愶㄰㘷挱㘰㉦㥥㉣昰㕦㘹扤㠵攴ㄵ挰㜰㜵晢㜷晣㤲㉤㤱搰㌹ㄸㄴ㑢愸㜷㈰つㄳ㍤愸㜱愹挲㍥挰㑡ㄸ㠴晡ㄸ㑡㝥㈱昰㝤㝣愹㑦搱攵㐷㔸㉣捥ㅢ㠸摡晤㤶愹㍥挳㄰扥㙤敡㌸㍤晦〳㉤扥ㅢ戵ㅣ㥤昹搰戶㝤㜴㝥挱ㄱ昸搱扣㈱捤ㅣ㥤㙡㈳㌴㈶て㌴㑤ㅥ〹㘰㜴㈷〲扦戴〳ち〸攸㑣挰㔷〰㜰户挷扢愰ㄷ㑤㈷㙦㜲戱搰改㘰㄰攸晣搶ㄷ挵㐷攷ㄶ㡣戲㈵愳晣ㅢ㠰㈰㥤扦㐱攷搲搹ㄵ㤰昶搳挹摤㈹㜴㜶愳㘷㜲㤱㐵攷搶搰戶㑤㘷づ㠶〹㥤摢㠸ㄳ户愳㔸挷㘰愱戳㍢㌰㝡㕢〲㔹攳㘰〱昴㈰愰㈷〱㉣㝢㄰㍡㝢愱ㄷ㐹愷摣挹㘳愱戳㌷〶㠱㑥搶㐲㤸㈸㍥㍡晢㌰㑡ㄱ愳戰㙥㈱㐸㈷㡢ㄵ㕣㍡㡢〱㘹㍦㥤慣㙦㄰㍡晢搲㌳ぢㅤ戲攸散〷㙤摢㜴戲㈰〲㉦摣戰㐵㈷㘸挸て慢㈲㑣ㅥ搰㤹愳㜳〷㘰昴㡥〴戲㘲挲〲攸㑦挰〰〲㔸㐴㈱㜴敥㠴㕥㈴㥤㜲扢㤲㠵捥㐱ㄸ〴㍡晢昸愲昸攸摣㤹㔱㑡ㄹ㠵㔵㄰㐱㍡㔹晡㈰㜴㙡搲㈹摢㔰㐸摦㔷㈱挵挲〸㘱㙥㌰㥤戰㐲㈲㡢戹愱搰戶捤ㅣ㉢㈹昰挲搲㉡㥤愰㈱㍦㉣愷戰㄰㌳ㅣㄸ㍤㠲㐰㤶㕡㔸〰㈳〹ㄸ㐵〰慢㉦㠴戹搱攸㐵㌳挷摢慦㉣捣㡤挱㈰㌰挷㤲っㄳ挵挷摣㙥㡣戲㍢愳戰㝣㈲挸摣㜸攸摡㘰㙥〲㈰挲摣ㅥ㜴㌲ㄱ扤㉣收挶㐳摢㌶㜳㉣挱挰ぢ昵ㄹ㜴㘲㤸㘳ㅤ㠶㤹㌲㜴收㤸㥢〸㡣㉥㈳㤰㌵ㅡㄶ㐰㌹〱㤳〸㘰搹㠶㌰㌷ㄹ扤㔶㤸挳㑤㈹ㄶ收愶㘲㄰㤸㘳㉤㠷㠹攲㘳㙥ㅡ愳㑣㘷ㄴ搶㕤〴㤹㘳戱㠵换㥣摣愱捡改〷㡦㌹㤶㘲〸㜳㌳改㠴㌵ㄹ㔹捣捤㠶戶㙤收㔸扢㠱ㄷ敥㑦愳ㄳ㌴攴㠷〵ㅣ㘶捡っ敤㝤㈶敥〹㡣摥㡢㐰ㄶ㜷㔸〰㜳〹愸㈰㠰昵ㅥ挲摣㍣昴愲㤹攳敤㜱ㄶ收ㄶ㘰㄰㤸㑢晡愲昸㤸摢㥢㔱昶㘱ㄴㄶ㙣〴㤹㘳㤵㐶ㅢ捣戱㠶㐳㤸摢㡦㑥㔸捣㤱挵摣〱搰戶捤ㅣ㡢㍥昰挲㕤㜰㜴㠲㠶晣戰昲挳㐲捣㐱挰攸㑡〲㔹ㄵ㘲〱ㅣ㑣㐰㤲〰ㄶ㡡〸㜳ぢ搱㡢㘶㡥户晢㔹㤸慢挶㈰㌰挷敡ㄱㄳ挵挷㕣㡡㔱㙡ㄸ㘵㌵〰㐱收㡥㠱捥㘵㡥㝦〷捡ㄶ㍣收㔸晣㈱捣㉤愲ㄳ㔶㠱㘴㌱㜷㈸戴㙤㌳挷㙡ㄱ扣㜰慦ㅤ㥤愰㈱㍦㉣ㄹ㌱㔳㘶㙣敦㤸慢〳㐶搷ㄳ挸㜲ㄲぢ愰㠱㠰㐶〲㔸㘱㈲捣㉤㐱㉦㥡㌹摥扥㘸㘱㉥㡤㐱㘰㡥㘵㈷㈶㡡㡦戹っ愳昰戱〱㡡㈵㈲㐱收㔸ㄷ搲〶㜳慣ㅡㄱ收㤶搲〹换㐷戲㤸㕢づ㙤摢捣戱捣〴㉦㕣㔴愰ㄳ㌴攴㠷戵㈶㘶捡搰ㄹ收㔶〲愳て㈷㤰㜵㈸ㄶ挰ㄱ〴ㅣ㐹挰愵〰〸㜳㐷愱ㄷ捤ㅣ㙦挷戴㌰户ㅡ㠳挰ㅣ敢㔵㑣ㄴㅦ㜳㐷㌳捡㌱㡣挲摡㤲㈰㜳㉣㈸㘹㠳㌹㤶㥢〸㜳㙢攸㠴㜵㈷㔹捣ㅤて㙤摢捣戱㍥〵㉦摣㌷㐸㈷㘸挸て㡢㔴捣㤴愱㌳捣㥤〸㡣㍥㠹㐰ㄶ戰㔸〰㈷ㄳ戰㤶〰搶戴〸㜳愷愰ㄷ捤ㅣ㙦㉦戵㌰㜷ㅡ〶㠱㌹ㄶ扡㤸㈸㍥收㑥㘷㤴㌳ㄸ㠵㐵㈹㐱收㔸㠹攲㌲挷敦捣戲〵捦㔶搶愹〸㜳㘷搲〹ぢ㔶戲㤸㍢ぢ摡戶㤹㘳㘱ぢ㕥戸㍢㤱㑥搰㤰ㅦ㔶户㤸㈹㌳戶㜷戶㥥〳㡣㍥㤷㐰㔶扥㔸〰攷ㄱ㜰㍥〱㉣㠶ㄱ收㉥㐰㉦㥡㌹摥㉥㙢㘱敥㈲っ〲㜳慣㤰㌱㔱㝣捣㕤捣㈸㤷㌰ち慢㔹㠲捣戱㠴挵㘵㉥昲晢ㅣぢ㕣㠴戹换攸㠴㤵㉥㔹捣慤㠳戶㙤收㔸ㄱ㠳ㄷ敥㠱愴ㄳ㌴攴攷㕤㐸㌳㘵攸っ㜳㝦〲㐶㕦㐹攰㝢㜶挰㔵〴㕣㑤挰晢〰〸㜳搷愰ㄷ捤ㅣ㙦晦戵㌰㜷ㅤ〶㠱㌹㤶搶㤸㘹昸㤸扢㥥㔱㙥㘰ㄴ㤶挱〴㤹㘳敤㑢ㅢ挷ㅣ㉢㘳㠴戹㥢攸㠴㈵㌲㔹捣摤〲㙤摢捣戱㤴〶㉦摣㘹㐹㈷㘸挸て敢㘹捣㤴愱㌳捣晤ㄹㄸ㝤ㅢ㠱慣戵戱〰㙥㈷攰づ〲㔸㝥㈳捣摤㠹㕥㌴㜳扣㥤搹挲摣摤ㄸ〴收㔸㤳㘳愲昸㤸扢㠷㔱敥㘵㤴㕣㝣㝡〶㤹㘳搱㡣换㕣攴㘷㉢㑢㙡㠴戹昵㜴挲摡㥡㉣收ㅥ㠰戶㙤收㔸㠳㠳昹攱㝥㑥㍡㐱㐳㝥㔸㠸㘳愶っ㥤㘱敥㉦挰攸㠷〸㘴㤱㡥〵昰㌰〱㡦㄰挰扡ㅤ㘱敥㔱昴愲㤹攳敤搹ㄶ收ㅥ挷㈰㌰挷㘲ㅥㄳ挵挷摣㕦ㄹ攵㙦㡣挲挲㥢㈰㜳慣戶㘹㠳㌹搶攲〸㜳㑦搲〹㡢㜲戲㤸㝢ㅡ摡戶㤹㘳昱㡥㌰昷っ㥤ㄸ收㡡愱㌵㔳昶㌱昷㉣㌰晡㌹〲㔹摤㘳〱㍣㑦挰ぢ〴戰攰㐷㤸㝢ㄱ扤㘸收㜸扢戹㠵戹㤷㌱〸捣戱ち挸㐴昱㌱昷ち愳扣捡㈸慣搸〹㌲挷㌲㥤㌶㤸㘳ㄱ㡦㌰昷㍡㥤戰㥡㈷㡢戹㌷愱㙤㥢戹㤱ㄸ㈶捣扤㐵㈷㠶㌹㤶晥㤸㈹晢㤸㝢ㅢㄸ晤づ㠱愳敤㠰扦ㄳ昰㉥〱慣ㄴㄲ收摥㐳㉦㥡㌹摥㍥㙦㘱敥〳っ〲㜳㉣ㅦ㌲搳昰㌱户㠱㔱㍥㘴ㄴ㤶晡〴㤹㘳㝤㡦换㕣攴㈷〴慢㝦㠴戹㡦改㠴㘵㐰㔹捣㝤ち㙤摢捣戱㕣㐸㤸晢㡣㑥っ㜳慣ㄹ㌲㔳昶㌱昷て㘰昴攷〴戲㥥挸〲昸㠲㠰㡤〴戰挴㐸㤸晢ㄲ扤㘸收昸㌸〰ぢ㜳㕦㘳㄰㤸㘳摤㤱㠹攲㘳敥㥦㡣昲つ愳戰㐶㈸挸ㅣぢ㠳㕣收㈲扦㤵戰㙣㐸㤸晢㡥㑥づ㐶㉦㡢戹ㅦ愰㙤㥢㌹搶ㄹ〹㜳㍦搲㠹㘱㡥挵㐶㘶捡㍥收㝥〲㐶晦㡢挰㙡㍢攰㘷〲㝥㈱㈰〵㠰㌰昷㙦昴愲㤹攳攳つ㉣捣晤㠶㐱㘰㡥〵㑢㘶ㅡ㍥收㝥㘷㤴ㄸ㉥㠲㈸ㄶㄷ〵㤹㘳㐵㔱ㅢ挷ㅣ敢㡤㠴㌹慣㤳挷搴㔲昴戲㤸挳摤挸敤㘰㙥㌹㠶〹㜳㜹㜴㘲㤸㘳㤵㤲㤹戲㡦戹㌸㌰扡㈳㠱慣㘰戲〰昲〹攰㌳搱ㄴ㡢㥡㠴戹〴㝡搱捣昱㜱つㄶ收ち㌰〸捣戱搲挹㐴昱㌱搷㤹㔱扡㌰ち慢㤲㠲捣戱ㄴ愹㡤昷㌹ㄶ㉡〹㜳づ㥤戰㘲㈹㡢戹㉤愱㙤晢㤸㘳㘵㤳㌰搷㤵㑥っ㜳㉣㙦㌲㔳昶㌱搷つㄸ扤ㄵ㠱㉣㝤戲〰戶㈶㘰ㅢ〲㔸つ㈵捣㜵㐷㉦㥡㌹㍥㝥挲挲㕣てっ〲㜳㉣㤱㌲㔱㝣捣昵㘴㤴㕥㡣挲㜲愶㈰㜳㤷㐱搷〶㜳㤷〳㈲捣昵愶ㄳ㤶㍡㘵㌱㔷〴㙤摢捣戱㈴㑡㤸㉢愶ㄳ挳摣㤵搰㥡㈹晢㤸敢ぢ㡣摥㥥㐰搶㑣㔹〰晤〸㈸㈱㠰㘵㔴挲摣づ攸戵挲ㅣㅥ㜲㘱㘱慥㍦〶㠱㌹搶㔶㤹㈸㍥收〶㌰捡㑥㡣挲㍡愸㈰㜳㜷㐲搷〶㜳㉣㡤ㄲ收〶搱挹摤攸㘵㌱㔷ち㙤摢捣戱㤶㑡㤸摢㠵㑥っ㜳㉣愸㌲㔳昶㌱㌷ㄸㄸ㍤㠴㐰ㄶ㕢㔹〰㐳〹ㄸ㐶〰敢慦㠴戹攱攸㐵㌳挷挷㠳㔸㤸ㅢ㠹㐱㘰敥㈱㕦ㄴㅦ㜳愳ㄸ㘵㌴愳戰㠰㉡挸ㅣ慢愶㕣收㈲㍦㈱㔸㔳㈵捣㡤愱ㄳㄶ㔷㘵㌱户㍢戴㙤㌳挷㈲㉣㘱㙥㉣㥤ㄸ收㔸㠹㘵㈱㘶て㘰昴㌸〲㔹愵㘵〱㡣㈷㘰〲〱㉣摣ㄲ收㈶愲ㄷ捤ㅣㅦ㜷㘲㘱慥ㅣ㠳挰ㅣ慢戹㑣ㄴㅦ㜳㤳ㄸ㘵㌲愳扣〷㐰㤰㌹㤶㕢戵㜱捣戱ㄸ㑢㤸㥢㑡㈷慣捡捡㘲㙥㍡戴㙤㌳挷敡㉤㘱㙥〶㥤ㄸ收㔸挲㘵愶っ㥤昹ㅢ㘲㈶㌰㝡ㄶ㠱㉣敦戲〰㘶ㄳ㌰㠷〰㔶㝣〹㜳㝢愲ㄷ捤ㅣㅦ摦㘲㘱㙥㉥〶㠱㌹㤶㠱㤹㈸㍥收㉡ㄸ㘵ㅥ愳戰㘶㐴㘶㍦㥦㍤㙦昶㜹扣敥ㅦ扣㥣ㅤ㉡㌵㤰〸㌵㉣㍡愸㘸㕡㔱㠷㐲て㌶㜹㜹摢㙤昱㐲㝤㐲㜴戸攸摥㤸挶〵挰摣攰㤳㈸㕡挶㍥㠷挰㥤扡〵㥥昲㈱挳㘸㘱㑤㐳摥㜵扦㠴㥦㘴搱㌲㥥ㄳ摦㜴换㍦挷㜰㡢敦㡤㈹㜶㥢㔵㕢㤵㙥捣㌴搶㌴ㄵ㔵愰㡡〹㜷挲愷㙢㙢㘲戱挱ㄳ昲慥㠱㐷㙢㑣㈶㤶摢挰愷㑢㉥攵㔳〴ㄲ㡢ㅢㅡ㤷㌵挸㙣昲㌲㝣㜸㡣昰搵戱㈳挳㈴ㄸ㠷摢昶㈰捦㘱晤〳〷敢㝤㈱㍢㜷㜰㔸㐰挰捤㘱ㄱ㠱㌴㔸㌱㈰つ㔶つ㜰换换挱搷㥣昶㕥挲愷㙦戵㔰㔵愹㙡㤵捡敤搸㔱㤵〴ㅥ㔱ㄲ扡昴捦〲ㅣ㜹挶㐳㍣捥㉢晦㜹㔷㈱攵昶つ捡㘶㤴㠳㈵敢晤㌱〵㝤〰㐴挲改㠰㠹昳ぢ㕣晣㐰㜴扢㤴㑤慣昴㔵㌰挵て㠲㙥ぢ攸戲㥦摤ㄹ慦㠴扡〰㙡愹㜸挰㐳㐱㌳㑥慥攷㐵ㄷ挳㤵㑥挲慥晢㌲㔸ㅣ㝡㠹㔸〵ㄵㅢ昲㤳て㉤㡦㑤㜵ㄱㄲ攱ㄱ〱㐳㉣㥥〲㈴㜲㌷慢ぢ〰攳慥捥摥㔵ㅡ㥥㌰㉣愶て㠱挴慥㑡愰捦捤改㘴ㅡ〵愶搱搹㙢㈸〷つ敥㉥㜵ㅥ摣㤱㑡㤹㘰㉤ㅣ攸㐳㈱ㄲ捥ㄶ㌰ㄲㅣ㕦㡣㙥㤰㤲㍡攸㉣㤴搴㐳㥤㑤挹㤶㥥ㄷ摤ㅦ慥㜴㈳散昲㄰㑤搵㡤愱愹㍡っ慡ㄶ㑡戶㠶㔶㈸㌹つㄳ㙡愱㈴〳㐸㌴㈵愷〰ㅡ愶㘴ㅢ㜸挲㌰ㄴ敡㐳㠲㤲敥攸㜳㜳戶㌵㡤ㅥ愶搱搳㙢愸摥㘸〸㈵㈷晢㈹㔹〶〷㝡㌹㐴挲改〳〰挱昱ㄵ攸〶㈹㔹〹㥤㠵㤲挳愱捥愶愴挸昳愲㜷㠱㉢㝤㈴散昲戴㑦搵ㄷ㝡愱㘴ㄵ㔴㉤㤴昴㠳㔶㈸㔹敤愷攴㘸㐰愲㈹㌹捡㑡㐹〹㍣㘱ㄸ㙥攳㠵〴㈵㍢愰捦捤攱㐵㜸㘹昴㌷㡤〱㕥㐳つ㐲㐳㈸㌹挲㑦挹㜱㜰愰㡦㠷㐸㌸㍢〳㐰㜰晣〴㜴㠳㤴㥣〸㥤㠵㤲㤳愰捥愶愴搴昳愲㐷挲㤵㕥ぢ扢㍣㤶㔴つ㠶㕥㈸㌹ㄵ慡ㄶ㑡㠶㐲㉢㤴愴㝤㤴㘸㔲挲户㐲戵挴㥡晤㌰っ㈲㐲晦〱ㄲ搹て㐷㥦㥢挳ぢ改搲ㄸ㘹ㅡ愳扣㠶ㅡ㠳㠶㘴摦攰捦晥㡦㜰愰捦㠲㐸㌸扢〱㐰戰㘶昶㥡改㙡㈶攷散㙥昴㘳㘹㍣㥦晡㍤搰㔲㝢㐰㉦昹㕣〸㔵㑢㍥攳愱㤵㝣慡慤昹㉣戴收㌳〱㠳攰㈴愶㉦㠵㐴㍥ㄳ搱攷收㤴㤹㐶戹㘹㑣昲ㅡ㙡㉡ㅡ㤲捦挱晥㝣㉥攷昴搶㐱㈴㥣㘹〰㄰ㅣ捣㘷扡搱㤷搳㜸㌵〷㑣㐲㑢捤㠴㕥昲戹ㄶ慡㤶㝣㘶㐳㉢昹㉣昰攷挳㌷㌶搹㍦昳慣昹昰㈲㌴ㄱ晡㐶㐸攴戳㈷晡摣㥣扤㑣㘳慥㘹㔴㜸つ戵〰つ挹㘷慥㍦㥦㥢攱㐰摦〲㤱㜰昶〶㠰㘰捤昷㌰捤㌷㉤捤户㈸㘷ㅦ愳㥦㐱攳ㅤ搴捦㐴㑢敤〷扤攴㜳ㄷ㔴㉤昹ㅣ〰慤攴㌳搵㥡捦㘴㙢㍥扣㌴っ㈷戸〳〲ㄲ昹ㅣ㠴㍥㌷愷搲㌴づ㌶㡤愴搷㔰搵㘸㐸㍥攵晥㝣敥攷昴ㅥ㠰㐸㌸扣㠸㑢㜰㌰㥦ㅡ愳㥦㑢攳㈳ㅣ㔰㠱㤶㕡〴扤攴昳ㄸ㔴㉤昹ㅣち慤攴㌳挶㥦て扦㕦挸晥ㄹ㙤捤㘷㌱〶ㄱ愱㥦㠰㐴㍥㜵攸㜳㜳敡㑤愳挱㌴㜸㐵㤶㥢㑡愳㈱昹㡣昴攷昳ㄴㅣ攸愷㈱ㄲ㑥〶〰㠲㌵㍦㜶㌵㍦㘷㌵㍦㔵㥤㈶愳摦㤷挶ㄷ愸摦㡦づ㤷㐲㉦昹扣〴㔵㑢㍥换愱㤵㝣〶㔹昳搹挹㥡捦ちっ㠲ㄳ㍣㔸ぢㄲ昹慣㐴㥦㥢㜳戸㘹ㅣ㘱ㅡ扣㑥捡㑤慤㐶㐳昲改敦捦攷つ㑥敦㑤㠸㠴㜳㌴〰〴〷昳㌹挶攸て愶昱㕤づ㐸搲攱ㅡ攸㈵㥦昷愱㙡挹攷㜸㘸㈵㥦摥搶㝣㝡㔹昳攱挵㑤㌸㠹改㡦㈰㤱捦㠹攸㜳㜳㑥㌲㡤㤳㑤㘳慤搷㔰愷愱㈱昹昴昰攷昳〹愷昷㈹㐴挲攱㘵㐸㠲㠳昹㥣㘱昴㝣㜸㠰摥挸〱㡢搰㔲㘷㐲㉦昹㝣〵㔵㑢㍥㘷㐱㉢昹㌸晥㝣昸愹㉥挷㕢ㄷ㙢㍥扣攴㐸㠴晥ㄶㄲ昹㥣㠳㍥㌷攷㕣搳㌸捦㌴捥昷ㅡ敡㈲㌴㈴㥦〲㝦㍥摦挳㠱晥〱㈲攱昰攲㈰挱㥡ㅦ攰㥡㥦搸㥡㥦捦捥㈵㐶捦㙡㜷晤ぢ昵㡤㘸愹换愰㤷㝣㝥㠵慡㈵㥦㜵搰㑡㍥㌹晥㝣㕡㍥㝦㘲搶㝣慥挰㈰㌸㠹㘹㤵㈷昹晣〹㝤㙥づ㉦晣㐹攳㉡搳攰㤵㍥㙥敡㍡㌴㈴㥦摦㝥昶㝤㐷敢〰〷㍡ㄷ㈲攱㕣て〰挱挱昷敢ㅢ㡣扥㤹㐶晥㤷〵昲戰㘰㜵ㄳ昴㤲㑦㈷愸㕡昲戹〵㕡挹攷㍢㠴㌱摦扡㜴换晥昹〶摡昰ㄷ慣㕢㌱㐸昲㈹㠴㉢散㥦㍦愳捦捤戹捤㌴㙥㌷つ㕥㝦攳愶敥㐶㐳昲昹摡㥦捦ㄶ㥣摥㤶㄰〹攷ㅥ〰〸づ敥㥦㝢㡤㥥㜷敡敢㙤㌸攰㐸㍡㕣て扤攴戳㉤㔴㉤昹㍣〰慤攴昳戱㍦㥦㤶昷户て慤昹㍣㠸㐱㤲捦㜶㜰㠵㝣晥㠲㍥㌷攷㈱搳㜸搸㌴ㅥ昱ㅡ敡㜱㌴㈴㥦て晣昹昴攱昴㡡㈰ㄲづ㉦㙦ㄱㅣ㍣㝦晥㘶昴挷搲㔸挲〱㙢搰㔲㑦㐲㉦昹散〸㔵㑢㍥㑦㐳㉢昹扣㙥捤攷㔵㙢㍥捦㘰㤰攴㌳㄰慥㤰捦戳攸㜳㜳㜸改㑡ㅡ捦㥢挶ぢ㕥㐳扤㡣㠶攴昳戲㍦㥦㥤㌹扤㔲㠸㠴挳㡢㑥〴〷昳㜹搵攸㑦愶㜱ㄸ〷慣㐵㑢扤づ扤攴㌳〲慡㤶㝣摥㠴㔶昲㜹搲㥡捦摦慣昹扣㠵㐱㤲捦慥㜰㠵㝣摥㐶㥦㥢挳ぢ㑡搲昸扢㘹扣敢㌵搴〷㘸㐸㍥㡦晢昳搹㡤搳摢ㅤ㈲攱㙣〰㠰攰㘰㍥ㅦㅡ㍤㙦㡢搷ㄳ㌸攰㑣戴搴挷搰㑢㍥㘵㔰戵攴昳㈹戴㤲捦㝡㝦㍥㉤敦〷昷㕡昳昹っ㠳㈴㥦㈹㜰㠵㝣晥㠱㍥㌷攷㜳搳昸挲㌴㌶㝡つ昵㌵ㅡ㤲捦摤晥㝣愶㜱㝡搳㈱ㄲ捥㍦〱㈰㌸昸㝥昰㡤搱昳㉥㜷㍤㠷〳捥㐷㑢㝤〷扤攴戳ㄷ㔴㉤昹晣〰慤攴㜳㤳㍦㥦㤶昷㠳ㅢ慣昹晣㠸㐱㤲捦㝣戸㐲㍥㍦愱捦捤昹㤷㘹晣㙣ㅡ扦㜸つ昵ㅢㅡ㤲捦㜵晥㝣昶收昴昶㠱㐸㌸扦〳㐰㜰昰晤㠰㤱㐴㝦㈹㡤〷㜲挰㘵㘸㈹戹㌸㐲㔵㈵㔴㉤昹昰攲㠸攴㜳㤹㍦㥦㤶晤㜳㠹㌵㥦㍣っ㤲㝣慡攰ち昹昰㜲〸㌷愷愳㘹攴㥢㠶昶ㅡ慡〰つ挹攷㈲㝦㍥㈹㑥慦〶㈲攱㜴〶㐰收ㅤ昸㝢㠱搷㌷㐴捦㝢搰昵㘲づ攰㑤攴㑡㉥㔹㔰㔵て㔵㑢㍥扣㘴㈱昹㥣改捦愷攵晤敤っ㙢㍥㕤㌱〸㉦晣挱つ㔷挸㠷ㄷ㈹戸㌹㕢㤹〶慦㑡㠸㘶ㅢ慦愱㝡愰㈱昹㥣收捦㈷挳改㌵㐱㈴㥣㥥〰挸扣〳摦摦㜸搵㐱昴扣愵㕣慦攰〰摥ㄳ慥㝡㐳㉦挷摢攱㔰戵攴㔳〴慤攴戳挶㥡捦㌱搶㝣㡡㌱〸慦㤸㕥〵㔷挸㠷㤷づ戸㌹扣㝣㈰つ㕥㉢㤰㐶㠹搷㔰晤搱㤰㝣㔶晢昳㌹㥡搳㍢〶㈲攱っ〰挰㤶て慦〵㠸晥㜶㌸搴㈷㜰挰ㅤ㘸愹㐱搰㑢㍥㈷㐱搵㤲て㤷昷㈵㥦愵搶㝣㥡慣昹散㠲㐱㜸挵昴愹㜰㠵㝣戸愰捦捤攱愲扥㌴戸㠲㉦㡤㘱㕥㐳㜱㉤㕥昲㐹晢昳㌹㥤搳㍢〳㈲攱㡣〲挰㤶て㔷攸㐵捦ㅢ扥昵搹ㅣ挰㍢戶搵ㄸ攸㈵㥦㜳愱㙡挹㠷㡢敥㤲捦㈲㝦㍥㉤敦〷㌵搶㝣挶㘲㄰㕥㌱㝤㈱㕣㈱㥦㍤搸挱收㡣㌳㡤昱愶㌱挱㙢㈸慥㤰㑢㍥搵晥㝣㉥收昴㉥㠱㐸㌸㤳〰㤰㜹〷扥扦㜱摤㕣昴て㈳㠲扥㠲〳ㅥ㐱㑢㑤㠵㕥昲戹ㄲ慡㤶㝣戸ㄴ㉥昹散攷捦愷攵晣搹挷㥡捦っっ挲㉢愶慦㠵㉢攴㌳㤳ㅤ㙣捥㉣搳攰㙡户㘸收㜸つ挵㜵㙢挹㘷㠱㍦㥦敢㌹扤ㅢ㈰ㄲ㑥〵〰㌲敦挰昹挳搵㙣搱昳㜶㙣㝤㉢〷㍣㠹㤶㌳ㅦ㝡扣㔰昳㈴㤳挸摢ㄷ㥤摤〲敢愶昶摢㌰〷〶㥦㡡㍤〹㑦戹收㤵摦㔸〷摣㝦收摥戵㤵㥢㌳收㍦昳挵㤵㔹摥戴挹㥦扣㤹挸昵晦攰㠷㝢㘹搳敡㌷㍤昶挱㡦扥〳〹ㄷ敥㡦㜴昱ㅢ㌷㝤㘵㙤㕦㡦昳扡攳摤摦昹摥㙦㘷㝣㈱㔷㜷㘵挴㠱慡昸捣〹㜹敦慤扡昴㥦搷敤㔶㜲昱捤扦㝢扦㔷㜹㈳扤㕦㕦㡦㔳㐹㡣㈸㐱㔷扦㑦昱〱挵〶〸㌵〵㘹扤㠹扢挸㐲㑦㤸㥤散ㄹ㠲㑦㤸㜵戸搸㡢ㄷ㔶〰㌰㠳捥ㅤ搴㈱攸㜰㠷愹㜲㡣㈰㑢㤲搸晤㌰ㄶ搶㐲㉤搳〴摣户戵㤲ㄸ搷㘸㘵㐴扢ㄳ㙢挴㠸ㄲ㌸て㈶㌶捥㥢㝦㈸戱㍤㍣㐳昰挹戱づ㤷㙣昱挲㌹㠶ㄹ㈰戱㘶㜴㈴戱摤晤㠹㍤〶㘳攱㌲㤸㘴㥡扥慣搰㙣㈵㌱慥戴捡㠸㜶㈷㜶㈴㐶㤴㔸ㄲㅢㄵ㤵搸㐸捦㄰㝣㈲慣戳ち㥥昰㡡改愷㌰〳㈴挶㠵㔲㐹㙣戸㍦戱㘷㘰㉣㍣づ㈶㤹㘶扢ㄳ攳㝡愹㡣㘸㜷㘲㕣〷㉤戱㈴戶㑢㔴㘲愵㥥㈱昸愴㔷攷㔴㜸挲ぢ㑦㍢挷っ㤰ㄸ搷㐰㈵戱㐱晥挴㕥㠱戱昰㡦㌰挹㌴摢㥤ㄸ㤷㐲㘵㐴扢ㄳ㍢ㅦ㈳㑡㉣㠹敤ㄸ㤵搸づ㥥㈱昸〴㔷攷㐲㜸挲ぢ㡦愵挳っ㤰搸愵攸㐸㘲晤晣㠹扤〳㘳攱攵㌰挹㌴摢㥤ㄸ搷㐴㘵㐴扢ㄳ扢ㅡ㈳㑡㉣㠹昵㠹㑡慣户㌱〴㥥捣敡㕣ぢ㑦㜸攱捤〷㌳㐰㘲㌷愲㈳㠹昵昲㈷昶ㄱ㡣㠵㌷挳㈴搳㙣㜷㘲㕣ㅣ㤵ㄱ敤㑥散づ㡣㈸戱㈴戶㡤㤹㝦昰㠹慢㕢㝢㠶攰ㄳ㔷㥤扢攰〹㉦㤴戳㘱〶㐸散㍥㜴㈴戱㙥晥挴㌶挲㔸㜸㍦㑣㌲捤㜶㈷挶㔵㔲ㄹ搱敥挴戸㔶㕡㘲㐹慣㌰㉡戱㉥㥥㈱昸㈴㔵攷㌱㜸挲ぢぢ㔶㤸〱ㄲ㝢〲ㅤ㐹慣挰㥦搸昷㌰ㄶ㜲〵㔴愶搹敥挴戸㕣㉡㈳摡㥤ㄸㄷ㑤㑢㉣㠹㜵㡣㑡㉣敥ㄹ㠲㑦㐸㜵㕥㠲㈷扣戰㉥㠶ㄹ㈰戱搷搰㤱挴㜲晤㠹晤ち㘳攱ㅢ㌰挹㌴摢㥤ㄸ搷㑤㘵㐴扢ㄳ攳敡㘹㠹㈵戱摦晦ㄵ昱〱晤㥢㘷〸㍥昹搴㜹ㅦ㥥昰㡡改づ昸㐲㠱挴㍥㐲㐷ㄲ晢㌷㐶戴㝣㐰攷挱㔸昸〹㑣㥢㤷ㄸㄷ㔰㌷㉦戱㡤ㄸ㘱㑢散挷愸挴㝥昰っ挱㈷㥡㍡㕦挱ㄳ㕥戸昹摢㑤散㕢㜴㈴戱敦晣㠹㜵㘶㘲摦挳戴㜹㠹㜱㈵㜵昳ㄲ晢〵㈳㙣㠹㝤ㄵ㤵搸㤷㥥㈱昸愴㔲攷㔷㜸挲ぢ晦㝤慡㥢㤸挲㐴㈴戱㉦晣㠹㙤挵挴㍡挰㈴搳〴摣户戵昲捤㠳㑢慡㌲愲摤㠷㈲ㄷ㔶㑢攰㍣昸㤵敡㤳愸挴㍥昶っ挱㈷㤰㍡㥤攰㐹ㄲ敢改㈶挶㐵㔵㐹散㐳㝦㘲摢㌱㌱㉥㤷攲戵ㄹ㕦㠲戹戶㉡㈳摡㥤ㄸ㔷㔸㑢㉣㠹扤ㅢ㤵搸摦㍤㐳昰挹愲づㄷ㘶㈵戱敤摤挴戶㐳㕦ㄲ㝢摢㥦㔸〹ㄳ攳扡㈹㕥㥢㤱㔸㤱ㄹ搱敥挴㑡㌰愲挴㤲搸㙢㔱㠹扤敡ㄹ㠲㑦っ㜵戸㐲㉢㠹つ㜴ㄳㅢ㠸扥㈴昶戲㍦戱㥤㤹搸捥㌰攱戵ㄹ㠹㜱戵㔵㐶戴㍢戱㘱㠰㤷㔸ㄲ㝢㉥㉡戱㘷㍤㐳昰㐹愰捥〸㜸㤲挴㠶戹㠹㜱扤㔵ㄲ㝢摡㥦搸〸㈶戶ㅢ㑣㜸㙤㐶㘲㕣㜶㤵ㄱ敤㑥㙣〲攰㈵㤶挴晥ㅡ㤵搸攳㥥㈱昸㠴㑦愷っ㥥㈴戱摤摣挴戸昰㉡㠹㍤敡㑦㙣㉣ㄳ攳㤲㉡㕥㥢㤱ㄸ搷㕦㘵㐴扢ㄳ攳㉡㙣㠹㈵戱〷愳ㄲ㝢挰㌳〴㥦摣改㜰昱㔶ㄲ㉢㜳ㄳ㥢㡦扥㈴戶摥㥦搸㈴㈶挶戵㔵扣㌶㈳㌱㉥挴捡㠸㜶㈷㜶㈰攰㈵㤶挴敥㡡㑡散㑥捦㄰㝣㈲愷挳㔵㕣㐹㙣㠶㥢㔸ㄵ晡㤲搸敤晥挴㘶㌱戱ㄴ㑣㜸㙤㐶㘲㕣㤱㤵ㄱ敤㑥㙣㌱攰㈵㤶挴㙥㡥㑡散㈶捦㄰㝣搲愶㔳て㑦㤲㔸㠵㥢ㄸ搷㘴㈵戱ㅢ晣㠹捤㘷㘲ㄹ㤸昰摡㡣挴戸㌴㉢㈳摡㥤ㄸㄷ㘸㑢㉣㠹㕤ㅤ㤵搸㔵㥥㈱昸〴㑤攷㜰㜸㤲挴昶㜷ㄳ攳攲慣㈴昶㈷㝦㘲〷㌲戱愳㘱挲㙢㌳ㄲ攳ㅡ慤㡣㘸㜷㘲㕣愹㉤戱㈴㜶㘹㔴㘲㤷㜸㠶攰㤳㌱ㅤ㉥昰㑡㘲㔵㙥㘲愷愲㉦㠹㕤攴㑦㉣挵挴戸晥㡡搷㘶㈴挶挵㕡ㄹ搱敥挴捥〶扣挴㤲搸戹㔱㠹㥤攳ㄹ㠲㑦扣㜴戸搲㉢㠹㉤㜶ㄳ扢㄰㝤㐹散㉣㝦㘲昵㑣散㘲㤸昰摡㡣挴戸㙡㉢㈳摡㥤搸ㄵ㠰㤷㔸ㄲ㍢㍤㉡戱搳㍣㐳昰㐹㤶捥㤵昰㈴㠹㘵摣挴戸㙥㉢㠹㥤攲㑦慣㤹㠹㕤てㄳ㕥㥢㤱ㄸ㤷㙦㘵㐴扢ㄳ攳㈲㙥㠹㈵戱ㄳ愲ㄲ㍢摥㌳㠴㥥㔰㜹ㅢ㍣戵昵㠴㑡摦㝦昳㔸㠸愰㜹㌵㉣㘵敥㔴攳慡戹㕣㡢㘲收摡扡㍡愹〳㉥挰昳攴搲昸㡦ㄶ㘷攲戹㠹㜸㡡ㅣ晥〷㜸慦搰ㄵ捦㔳攴攳戹捣ㄳ换戴昴㌸㌸㕥㌳㈷㡤㐷㤸㜵慣㤹㤶挱昳㉥慢昳昱ㅦ挵㌵㌵攱㝦㡤晦㕦㜸搸ㅣ㉡戳㜹ㄳ㉥㌶昷㌱㜳搶愲㘸㔶㍢户昲ㅣ挰㑤㝣㤸晦㍦㌱㠷㡦愱晢捦ㅥ㝤ㄹ㍦ㅣ㠷㔸换㠳㤸慡㝤㑦㔶捣㔵㙢戰㡦摤搲㡡搵戱摦㘵搲戱ㅣ㤴㌶㘰㐰晣㈸〸晥て㘸㜲搹〲㈲愱㔷㐱㈳搵昱㈲㘲㜹㜷攰㌸〸㘶挷㍡㜵摥搵ㄸぢ晣㌷㠸㥤㍡㌱㘵戳愹晢㌰㤴㠷㔱晣攸攸戹ㅤ㘵㥤摢戱㥣摢㥡搰摣㡥换㥥㥢扡ㅦ捥㌹㍦戳愹㐷㑣挴ㄳ愲㈳㉥户㐶㍣㠹ㄱ㑦づ㐵㕣ㅢ㠸昸㔸㌰攲㔳㈶攲愹搱ㄱ搳搶㠸愷㌳攲ㄹ愱㠸㝦〸㐴㝣㈶ㄸ昱㈵㉦愲㘶挴㕣㔵㘷㜵㝥㌶扤搰昹愶ㅤ㝢㙥挰昱㉢㐱挷㙦㘵㍢慥戱㍡扥㌰散昸攲㠰攳㜷㠲㡥㌷ㄸ挷㍣づ㜲搵挱㔶挷㤷搳ぢ㜷昹愶ㄹ㕦ㄱ㜰晣㔱搰昱攷搹㡥昷戳㍡扥㍡散昸摡㠰攳㡤㐱挷摦ㅡ挷㍣慢㜲搵㍣慢攳ㅢ改㠵㈷搰愶ㄹ摦ㅣ㜰晣㝤搰昱㉦搹㡥㘷㕢ㅤ摦ㄶ㜶㝣㐷挰昱慦㐱挷ㅤ〰攰戹愶摤ㄹ㑦戵㍡扥㈷散昸扥㠰攳㍣昴戳㑥愹㑥挶㌱㑦愹㕣㌵搱敡昸㐱㝡攱搹戳㠹㡡㠷愸攲㕤㌶敥晢㠸敡㡣㝥㤶攳慥㔰挸㡣摤攳㜸㜷慢攳挷攸㈵晢㌸晥㙢挰昱㔶㐱挷㍤㡤㘳㜷挶㈳慤㡥㥦愲㤷散ㄹ㍦ㄳ㜰扣㕤搰昱昶挶戱换昱㘰慢攳ㄷ攸㈵晢愸㜸㈹攰戸㈴攸㜸㘰戶攳㥤慣㡥㕦ぢ㍢㝥㈳攰㜸攷愰攳㘱搹㡥晢㔹ㅤ扦ㄳ㜶晣㙥挰昱㠸愰攳摤㡣㘳㜷攷昵戶㍡摥㐰㉦搹㍢敦愳㠰攳戱㐱挷㘵挶戱扢昳扡㕢ㅤ㝦㐶㉦搹㍢敦昳㠰攳㐹㐱挷㌳㡣㘳㜷挶㕢㕡ㅤ㝦㐵㉦搹㌳晥㘷挰昱慣愰攳ち攳搸㍤㉡ち慣㡥扦愷㤷散愳攲挷㠰攳昹㐱挷晢㘷㍢㡥㕢ㅤ晦ㄲ㜶晣㙢挰昱㠱㐱挷㔵搹㡥㘳㔶挷ち捦㥡つ捣戸〳㔵扥㔳㍡ㄵ㜴扣搸㌸㜶㜷摥捦㍦搹扥㜷㜴愴㤷散㥤愷〳㡥敢㠳㡥㌳挶戱换昱㜷㔶挷㥤挳㌳㉥っ㌸㙥づ㌸捥㍢ㄲ㡡㜶㝦㐵㘳搱㐰㔷㝣㤹攵晦ㄴ㡥㐷㔶昳挱挷〳敢昰㑤慢ㅤ捦㤹摥〲ㄳ㔱晣㙡㐵ㅦ㝡㑢昶扣㌷㑢㜵㉣戴㥣㠶敥㑡敤㜱〶搳捤㡦攱户ㄳ挱㙣㐵敤㕡㠳搹摡㡦攱昷〹挱㙣㐳㉤扦㐶㐸慣敥㝥捣搹〶戳㉤戵晣㐶㈰㤸ㅥ㝥捣㠵〶搳㤳摡㡢つ愶㤷ㅦ挳て㙢㠹戵ㅤ戵㔷ㄸ㑣㙦㍦收㙡㠳改㐳㉤㍦㜲㈵㔶㤱ㅦ㜳愳挱ㄴ㔳换㑦㑦挱昴昵㘳㙥㌳㤸敤愹扤挳㘰晡昹㌱晣㘰㤳昹㤴㔰㝢㥦挱散攰挷昰㌳㑡㌰㍢㔲换㡦㈷㠹搵摦㡦㜹捣㘰〶㔰晢㔷㠳搹挹㡦㜹捡㘰〶㔲晢㡣挱っ昲㘳昸㈱㈰戱㜶愶昶㈵㠳㈹昵㘳昸㝥㉥㤸㕤愸攵㕢戹捣㘷戰ㅦ昳㡥挱っ愱㤶敦捡㠲ㄹ敡挷㙣㌰㤸㘱搴㝥㘴㌰挳晤ㄸ扥㘱㑡慣ㄱ搴㝥㙥㌰㈳晤ㄸ扥昷〹㘶ㄴ戵㝣摢㤳㔸愳晤㤸敦つ㘶㔷㙡昹づ㈶㤸㌱㝥っ摦㤱挴捦㙥搴晥㙡㌰扢晢㌱㝣㜳ㄱ捣㔸㙡昹扥㈲㝥昶昰㘳昸㍥㈱㤸㜱搴昲㉤㐲㌰攳晤ㄸ㥥昲㠲㤹㐰㉤捦㜶挱㑣昴㘳攴搴攳㔹㔷〶慤搹ㅣ㥥㠲昲㜷㝢㌹ㅡ戸㉡㈷㈷ㅦ㔱㤳晣㈸㥥㠴㠲㥡散愲攴昴㈳㙡㡡ㅦ挵搳㔰㔰㔳㕤㤴㥣㠰㐴㑤昳愳㜸㈲ち㙡扡㡢㤲㔳㌰㠴攲愹㈸愸㤹㉥㑡㑥挲㄰㡡㈷愳愰㘶扢㈸㌹つ㠹捡㥡㍤㑦㐷㐱敤改愲攴㐴っ愱㜸㐲ち㙡慥㡢㤲㔳㤱愸㉣扥㜸㑡ち㙡㥥㡢㤲㤳㌱㠴攲㐹㈹愸〵㉥㑡㑥挷㄰㡡愷愵愰昶㜱㔱㜲㐲ㄲ㤵挵㉡㑦㑣㐱敤攷愲攴㤴㈴㉡㡢㔵㥥㥡㠲㍡挰㐵挹㐹ㄹ昲挵㤳㔳㔰〷戹㈸㌹㉤㐳昳攲改㈹愸㠳㕤㤴㥣㤸㈱ㄴ㑦㔰㐱㉤㜴㔱㜲㙡㠶㔰㍣㐵〵㔵敤愲攴攴㈴㉡㙢昶㍣㐹〵㔵攳愲攴昴㈴㉡㡢〹㥥愶㠲㕡攴愲攴〴つ昹攲㠹㉡愸㐳㕤㤴㥣愲愱㜹昱㔴ㄵ㔴㥤㡢㤲㤳㌴㠴攲挹㉡愸〶ㄷ㈵愷㘹〸挵搳㔵㔰㑢㕣㤴㥣愸㐴㘵捤㥥㈷慣愰搲㉥㑡㑥搵㤰㉦㥥戲㠲㙡ㄲ㤴㘳づ㍥挵昳㔳ㄶ搴搶攲㐳㥦㤷换㈷㘲㙣㍥敥ㅣ㌷㠷扡攲戹㈹㠸㤳〳〸㌳つ挵昳㔲㄰㈷〵㄰㘶㘷㈸㥥㤳㠲㌸㌱ㅢ愱㜸ㅡ㡡攱㠴㠰㠱㘷㥥ㄸ㡥てㄸ㜸戲㠹攱戸㠰㠱攷㤷ㄸ搶〴っ㍣愵挴㜰㙣挰挰戳㐸っ挷〴っ㍣㜱挴㜰㜴挰挰㜳㐵っ慢〳〶㥥ㅥ㘲㔸ㄵ㌰昰㡣㄰挳㔱〱〳㑦〲㌱ㅣㄹ㌰昰戸ㄷ挳ㄱ〱〳て㜵㌱ㅣㅥ㌰昰攸ㄶ挳捡㠰㠱〷戴ㄸ㔶〴っ㍣㠶挵戰㍣㘰攰㘱㉢㠶㘵〱〳㡦㔴㌱㉣つㄸ㜸㜰㡡愱㌹㘰攰昱㈸㠶愶㠰㠱㠷愰ㄸ㌲搹㠶㑥晦て挴㌴㈱㍤</t>
  </si>
  <si>
    <t>㜸〱捤㝤〷㝣ㄵ㔵昶㝦㙥㐸ㅥ戹㡦㤲㔱㐰愵㈷㐸㔴㡡ㄸ㝡㔱㤰㤰搰愴㈹〱慣ㄸㅥ挹㡢〴㔲昰扤㠴㈲㉡㉡㠲ち昶搵戵㡢扤ㄷ㔶挵㕥㔶ㄱ㝢敦扡昶㕥㔷搷扡慢㉢晥扦摦㌳㜳㤳㜹昳敥㈴㘱㝦晢晦㝣㜶㝣㌹摣㝢捥戹攷摣敦㜷㑡㕥敥㥣ㄹ㌳㔴㐶㐶挶ㅦ搸昸㉦户㉣㌶㝡㤴慥㑣搶挷㙢〶ㄵ搷㔵㔷挷换敢慢敡㙡㤳㠳㡡ㄲ㠹搸捡改㔵挹晡㌶㜰㠸㤴㔵挱㥥捣㉥㑢㔶ㅤㄵ捦㈹㕢ㄶ㑦㈴攱㤴㥤㤱㤱㤳愳㌳㘱敦敡晤㌸愶愳㌹㑡㘷㔱挰㉢㐳㐷㈸摡㔲攴㔰㘸㡡㈸㐵㍢㡡昶ㄴㅤ㈸㍡㔲攴㔲㌸ㄴ㍢㔰散㐸搱㠹愲㌳㐵ㄷ㡡㥤㈸㜶愶搸㠵㠲昹㜵㌷㡡敥㄰敤㝢㐰捣㈹㥥㌰㙢攱㘲愰㈹慤慦㑢挴〷收捤㜳攷㍣㜶昰攰㐱㠳〷つㄹ㍤㘴挴愰挲㠱㜹挵つ搵昵つ㠹昸搸摡㜸㐳㝤㈲㔶㍤㌰㙦晦㠶㠵搵㔵攵搳攲㉢攷搴㉤㠹搷㡥㡤㉦㉣ㅣ扡㌰㌶㙣搴攰㘱挳㠷㔷㡥ㅥ㍤慡㝤㑦㐴㥥㔹㍣㘱晦㐴扣㌲昹摦㡡搹㡢㌱㘷ㄵ㑦ㄸ㌴㌳㕥晦摦㡡搹ㅢ㌱ㄱ戲愴慥㈶㔶㔵晢㕦ち㥡捤㝤㍡扣㈴㕥㕥挵㥤ㅦ㡦㈷慡㙡㡦ㄸ㠴㘹愷㄰㡤摥挸㐱㐵挹㘴㐳捤㔲ㅥ㐷挵昱敡敡搹昱㑡搹改㌵㈵挹晡晤㘳㠹㥡㘴晢ㅡ昲ㄷ㑦挴㙢换攳挹㡥㌵ㄳ㔷㤴挷慢㍤挷㘴㑥捤扣㔸㘲㘶慣㈶㥥挵㐶㙥㡤扢て愷㔶挴㙢敢慢敡㔷㜶愸㤹㥢㡣捦㡥搵ㅥㄱ愷㑢㜶捤攴㠶慡ち㤵㤵㠵㑦㐶㥢摤㙤㌳㤳ㅤ㠵昹搴ㄴ㉦㡡㈵敡愵挷㕤㌸搸收敢㍢㕣〴㐵捡扣㜸㐸攵〵㐶㜱㥦㤵㔶搵㑣㡢㈷㙡攳搵㑣挲㍤㌹㈰攰㈴〴戹晢愱㤱㈹〳㠷㝢㐹戵昳㑥㍥㘲㘱㤶㐸ㅥ㐴愷戹戵㔵㤵㜵㠹㥡㠱㌳慡㙡挷ㄶづ㥣ㄱ㕢㌱㜶戰捥㠷㐱昷愱换慥㄰㥤攷敥㌵ㄵ㌳㡡搵㉦捡㥢ㅤ〳搷㘳㠶っㅥ㌲㐶昷愵㑦〱㠴捡㝡ぢ愷戹㍦㌸㑦戵捣戲㔸㘶搹挲捣戲昲捣戲㡡捣戲㜸㘶㔹㘵㘶搹ㄱ㤹㘵㡢㌲换慡㌲换ㄶ㘷㤶㉤㠱㡦搹㜲摡戶捤昴戶捦ㅥ㍡㜸摥敤㤷摦㍥㜹挳㜹昷㤷慤扦㘷昳㉤㡡㘷戶㕣ㄸ㜶㐷挳㍡搹㍤㘰搰晤㈰㈲晤㈱㉣㤳ㅤ㌹㐶て愰捦㐰〸愵㕥挶㘴㌹攱搳㍦敤㔷摣昵挵慥攳慦ㅦ㌱愳晢攳〳㔷㉤㔵扣㝣㐸愶㐱㘸㔸㌳敤挵㈸㠵㄰㤱挱㄰改㤹ち㠷㡦搱㐳攸㌳ㄴ㐲愹㘷扣㑣㕦㝦㝤昵㔷㘳慦扦㜷摡㘵昷㍣㕡戵散㡣㤳搷㉡㕥愳㈴搳㜰㌴慣㤹㐶㌰捡㐸㠸挸㈸㠸昴㑣㠳ぢ挷攸搱昴ㄹ〳愱搴㔶㉦搳㉢㕢搷㜶敢㍡㙢晣戴ぢ晦昵戰摡慤㈰扡㕡昱㐲㈸㤹昶㐱挳㥡㘹㉣愳㡣㠳㠸散ぢ㤱㥥愹㜰搴ㄸ㍤㥥㍥㐵㄰㑡㍤攸㘵扡晦戶攳ㅥ敦昲改㡤㤳㑥搹昶㝡摤㔹换晢㝤愹㜸攲㐹愶㘲㌴慣㤹㑡ㄸ㘵㈲㐴㘴ㄲ㐴㕡愶挱㈳㐷㡣搱㤳改㌳〵㐲愹扢扣㑣攳㠶㌶㥣㕡晦捥愲㤲ㅢ㌶戵扤攸搵摣搷攷㉡㕥搲㈵搳㝥㘸㔸㌳㑤㘳㤴改㄰㤱ㄹ㄰㘹㤹㠶ㄴ攲㠸㤸㐹㥦㔹㄰㑡㙤昲㌲晤㝥挸㡤㑢㐶つ㕤㕣㜴搷戰㈵昵㜳㌶扥昶戸攲敦つ挹㜴〰ㅡ搶㑣戳ㄹ愵ㄴ㈲㌲〷㈲㍤搳搰愱㘳昴㕣晡捣㠳㔰敡㝡㉦搳昱㕢㑦㥦㌱散㤸㠳愶㕤㜵挳戵㙢㔶㍣㜶㜰愹㙡〷戳㘴㍡〸つ㙢愶㠳ㄹ攵㄰㠸挸愱㄰改㤹ち㜱㑡ㅥ㐶㥦昹㄰㑡㕤㘱搸㥢摡戳攸㤹ㅢ摦㉥扥敥㠳愹㜳ㄶ㜷㝣㜹㤴攲㙦㐰挹㔴㠶㠶㌵搳〲ㄸ㜴っ㈲戲㄰㈲㍤搳攰搱㘳㜴㌹㝤㉡㈰㤴扡挸换搴攱㥣㥣扤晦昵敤ㄱ㈵攷攵ㄵ扦戴换敥㌷昷㔴晣㌵㉢㤹㉡搱戰㘶㍡㠲㔱ㄶ㐱㐴慡㈰搲㌲つㅥ〵昶ㄶ搳㘷〹㠴㔲攷ㄸ昶㠶㘷摥扣攲戵昱ㄳㅥ敡㝣攸㥦㐷㙣敡戸㔵昱㜷戹㘴慡㐱挳㥡愹㤶㔱敡㈰㈲㑢㈱搲㌳㡤挶㔱㝥㈴㝤ㄲ㄰㑡㥤收㘵㔲㕦扤㕦㜳攵㉦挳㘷㕣㔲摤㙢晤慣㠳捦挸㔶晣挲㈰㤹敡搱戰㘶㙡㘰㤴㘵㄰㤱攵㄰㤶㑣㌸㜳㔷搰㘷㈵㠴㔲敢扣㑣㙤㑢慥㜸㜳㡢昳收昸㕢㍥㌸昲慥㙦㑡敦ㅤ愶昸慤㐴㌲慤㐲挳㥡改㘸㐶㌹〶㈲㜲㉣㐴㝡愶㤱搸㑦慢改㜳ㅣ㠴㔲慢扤㑣㐷慦换㝥昰慡㘳捡㑢㑥昸戴挳つ㙢㜳ㅦ慡㔱晣敡㈳㤹㑥㐰挳㥡㘹つっ晡㐴㠸挸㕡㠸戴㑣㐳㠶攰扡户㡥㍥㈷㐱㈸戵挲换昴搶ㄳ敦㙥㥣晣摥愶愹㤷扤搲晦昳挳㡥㝦攴㘳挵敦㔷㤲改ㄴ㌴慣㤹搶㌳捡〶㠸挸愹㄰㤶㑣挳挶攸搳攸㜳㍡㠴㔲㐷㝡㤹㙥晢散㕦捦㝦搹愳㜷搱慤㙢ぢ㌷敥昶敤戸㐲挵㉦㜱㤲改㑣㌴慣㤹捥㘲㤴戳㈱㈲㝦㠲㐸捦㌴ㄸ㤹捥愱捦戹㄰㑡㉤昶㌲ㅤ㍦戵㐷㜵挶戶敦挷摦搶㙢㜶摦㜷〶㕥戰㑣昱㥢愲㘴㍡てつ㙢愶昳ㄹ攵〲㠸挸㠵㄰㘹㤹〶㡦挶㔱㝥ㄱ㝤㉥㠶㔰慡摣换㔴摣昹摢㙢㙦摢攵摤㠹㥢戶㔴㙤戸㘷收ㄷ㍦慢㉥㌰㑢愶㑢搱戰㘶摡挸㈸㤷㐱㐴㉥㠷㐸换㌴㘴ㄸ㡥扤㉢攸㜳㈵㠴㔲㠷ㄹ昶㔶㘶づ㜸改㥦㙢㡡晦㜲昴ㄱ㥦ㅣ昰昴昰㌷ㄵ扦昳㑡愶慢搱戰㘶扡㠶㔱慥㠵㠸㕣〷㤱㥥㘹㌰慥攵搷搳攷〶〸愵收㝡㤹㑥㍤㈵敦㡣㠷昶晤敢昴㤳㠶慣㥦扥攵愲㕥搵㡡㕦慣㈵搳㑤㘸㔸㌳摤捣㈸户㐰㐴㙥㠵㐸捦㌴〴㤹㌶搱攷㉦㄰㑡捤昴㌲㜵㕣愷㥦摣晤搸扡㠹㙢ぢ慥㑥搴㝤晣挳㜸戵ぢ捣㤲改㜶㌴慣㤹敥㘰㤴捤㄰㤱㍢㈱搲㌳ㄵ㈲搳㕤昴戹ㅢ㐲愹挹㕥愶户て摣昶㙢㘹挷慤㔳㑥㕡㜳㙦挱戴捤㤹㐹搵ㄵ㘶挹㜴㉦ㅡ搶㑣昷㌱捡晤㄰㤱〷㈰搲㌳つ挵戵晣㐱晡㍣〴愱搴㜸㉦搳㝥〷昶㉣换㜹㝢㔸搱㉤戹ㄷ摥慤㌲戳㙥㔲摤㘰㤶㑣て愳㘱捤昴〸愳㙣㠱㠸㍣ち㤱㥥愹㄰㐷昹㔶晡㍣〶愱搴㘸㉦搳㠵敢捥㝥㜴㔸敥㤸攲㜵ㅤ㡡ㅦ㕥戵敢攵㤷慡敥㌰㑢愶㈷搰戰㘶㝡㤲㔱㥥㠲㠸㍣つ㘱挹㠴愳晣ㄹ晡㍣ぢ愱搴㄰㉦搳㉢㉦㥣㍡晦攴㉥㥦㑥扤攲摣摤ㅦ敥戱㘰摦挳摢㍦て昳〱摥ㄷ搵㤲㐴㙣㌹扥晡㌷晤㔵㌱㘴㔰㈱晦㙢昹捦㈹晣㌵㔵㌹扣㜲㘴攵攰挱ㄵ挳ぢ㘳㐳㘳搹昹〸摢摡敦敤扣昴戶慦㍣戰慡戶愲㙥戹㝣㤱敦㌱㈱㤶㡣㌷㝤慦ㅦ攰搹㈶搴㌵搴㔶㈴扢摢㡤愵昵戱晡㜸户愰慤㈹㐸摡戰㔲晣㤹ㄳ㑦㑡扥㕥挱㘱昳㘲搵つ昱愲ㄵ㔵慥戹㘷挰㡣㍦㜲敡ㄶ㠶㕢㈷㈵攲㐷㌶㕡搳㘶㔴㠴扦挲㤷㐹散㌴㤴慥挹㥤㔷㕥昱愲扡㘴扣㔶愶㌷愰㘶晦慡昲㈵昱㐴㘹㥣㝦挳挷㉢〴㙡ㄷ㥡扣扦戴〶捣慡〵㔰晣敤㔴搱挷慦慤㥣戸愲㍥㕥㕢ㄱ慦挰㝣㤷挶ㄳ昵㉢攷挴ㄶ㔶挷㜷㑡㜱㜱㜳挲搰㌵㐵㍤愹慥扣㈱㔹㕣㔷㕢㥦愸慢㑥戵ㄴ㔵㉣㡢攱慦扢㡡ㄹ㜵ㄵ㜱晣㜱㤶挵㉤㐳㘵戴㘹愳㔴㐶㝦摢㕦㐸㡣㥢ㅣ㈴㍢挲户㡢㝢㘲㥦敦㤲㝡搸つ㥡つ㜴㐰㔱ㅤ攷㌱㤹搹户㠵㘰ㄲ㤷㘱晡㠵㍢晡㌰㜱挱㠳摥㝢㠴㝢换ㅣㅢ昷摣晦㕦攷捣捣㑥ㅥ晡㠹换昰ㄷ昰㤴㔸㙤㐵㜵㍣搱散㜲㡤攲㡣昴ぢ㄰搹㝢攱㙣づ㘵㉦ぢㅥ㙡㠵㕡㤹扤扣慡愲㝥㔱㘴㔱扣敡㠸㐵晣晡㠴㈵㥤㥣ㅣ㔲㥢戶改㤷愰搲㉦㔳扣〲ㄱ㡤㘶㐴㕥愵㔳㈴慡㕦㜳晢搹㝤昰敦昶晦㙤㥤㠹㔱㕡晥㤶挷挲㑢㌲扢㘶㔲㕤㈲搹愶㡤つ攵㤴㔸㜲㔱㍤て捦收㡤㡣昷㍡挵ㅢ㄰搹㝤㈱㕡晣搳㍤ㄷ㑥㔹㕣愱攸㔰㔳ㄲ慦㡣㘱㕤㐸捥㙥ㄵ换慥㜱㤷ㅡ㑡攲挹㜲捤㌵㠹愹㌸㔷㔶㐴搰挲挹摦扥㠶㐷㝦㝣㐵㝤㐹慣㍥搶戶〶慢ㅢ搸㑢ㅡ㑥〳㘴㤴摢攲挸づ愲㌳愳愳㕥てㄱㅣ㘹晡愲戴ㄳ㠵ㅢ〹㈷づ捥㤷㡣㌶㥥㙣ㅥ〴收摥ぢ㈰㈲挱〳㍤㜵㤵〲㡢㈷ㄵ㤳攳戵㜳㔶㉥㡤㈷改㥥ㄳ㘹㤶捡攰改挵㘰戳捡ㄷ捥慤慦慡㑥づ挲㑣㈷㈷敡ㅡ㤶晥㌷攳㌰㤶㝥ㄳ挲㙣搹扢攱㈸㙥㍤㈶搰㤵搱㜶ㄹ昷㑤㔹㔹㐶づ愳㔱愳㜷愵攰搱㡡㘰㝦攰ㅦ搹昴㍢昸㈷摡㥣㉤扢〰ㅥ摢戳愲㤳つ晦昶㌵㘰㘸㑥㈲㉥㙢㔴㌹搲〱摢ㅤ㙡づ慣㑢㉣㔹㔸㔷户㠴挷㔳㐷改㈵ㄷ挵攳昵㕣昷㘹攷慤㜳挹㝡㤶㔲㙤摡愴慣摢昸ㄶ㠸㝡㈳㝥攴〳㠸づ㐵搵搵㜹㈶㘲㌲昲㈱㔴㙤戰〲ㄵ昹〸㡤㝣㕣挹敢敢敡㤱㌴㙦搹㠸扣㍤昳㑡攳攵㜵戵ㄵ㜹㜳ㄶ㈵攲戱㡡㐱㉢慡㤳㉢㔴て搰挰攵㤶扥摦て㕦晣晡搰㥦㡡㙥昸昲改㜸晦戶慢㥥㔳摤㍤㐳摡㡡捦ㅥっ㡣ㅦ晤㈹㠴敡ち㌷㕥㕥搰㑥摤昴攷攸敢㉦㈸扥㠴挰㐵㐲㘸挷㌵攲㙢户慢晡攱㕦㕥㈷昴㌷ㄴ㝦㠷㔰〳㈰㜸㤶敡㙦㈱捣愶ㅣ挴攷捥㤷ㅤ搸ㅦ敡昴ㅤ昸〳戴㔱摤㡣㑤つ㠴〷㜷愲㈶㘹㥡㌴㘹㔲愴㈲〸㙣㈵㈰摢㌳愴㉤㐴敤㠵㘱㐲挰扦㌹扥つ摣散〴㙣㘳づㄲ愳㜹攸昹〸挸㜴扢慡㄰㌶㈱愰つㄴ㥡ぢ昰㙡〸㔴㐲㐰㌶㝡㘶㔳扦㙥昳ㄱ㌰ㄸ敡㜴〲㌴㘳敡㘶㙣㙡㈸挶搹〸昸づ挱慤〴㝣敢ㄹ搲搶挷㐶㈰㔲㍥㘷戱㈳愷晣つ摣散〴㜴㠶㔹㜷愱搸〹挲㐷挰㉥㙥㔷㡤㐴㄰㈱愰㉢㥤扡㐱愸搱㔰〹〱摤搱㌳㥢晡搸㑦挰㈸愸搳〹攸捤㤸扡ㄹ㥢ㅡ㠳㜱㌶〲摥ち㈳攰㑤捦㤰戶㙣㌷ㄶ㤱昲㌹㡢㍤㌸攵搷㐳〹攸て戳ㅥ㐰㌱㄰挲㐷挰㈰户慢挶㈱㠸㄰戰ㄷ㥤ち㈱搴㜸愸㠴㠰挱攸㤹㑤㍤攷㈷㘰㕦愸搳〹ㄸ捥㤸扡ㄹ㥢㉡挲㌸ㅢ〱㡦㠶ㄱ戰挵㌳愴慤㈶㤶㈰㔲㍥㘷㌱づ㐹搵挳愱〴㡣㠷㔹ㄷ㔱㑣㠰昰ㄱ㔰攲㜶搵㐴〴ㄱ〲㈶搲㘹ㄲ㠴攲ㅡ愳㄰㌰ㄹ㍤戳愹扢晤〴㑣㠲㍡㥤㠰㘹㡣愹㥢戱愹㈹ㄸ㘷㈳攰㤶㌰〲㙥昶っ㘹㡢㥣搳㄰㈹㥦戳㤸挳㈹摦ㄸ㑡挰㍣㤸昵㠱ㄴ〷㐱昸〸㌸挴敤慡改〸㈲〴ㅣ㑡愷挳㈰搴㑣愸㠴㠰昹攸㤹㑤㕤攱㈷㘰〶搴改〴挴ㄸ㔳㌷㘳㔳戳㌰捥㐶挰昹㘱〴㥣攷ㄹ搲搶㕥㘷㈳㔲㍥㘷戱㤸㔳㍥㌷㤴㠰㙡㤸㜵つ㐵㉤㠴㡦㠰愵㙥㔷㤵㈲㠸㄰㜰㈴㥤ㄲ㄰㙡㉥㔴㐲㐰ㄲ㍤戳愹㔳晤〴捣㠱㍡㥤㠰攵㡣愹㥢戱愹㜹ㄸ㘷㈳攰㠴㌰〲㡥昷っ㘹㑢挲〷㈳㔲㍥㘷㜱ㅣ愷扣㍡㤴㠰ㄳ㘰搶㙢㈸㑥㠴昰ㄱ戰捥敤慡㐳㄰㐴〸㌸㠹㑥㈷㐳愸挳愰ㄲ〲㑥㐱捦㙣㙡㤹㥦㠰㐳愱㑥㈷攰㌴挶搴捤搸搴㝣㡣戳ㄱ㔰ㅤ㐶挰ㄲ捦㌰㉥戸㔲扤〰㤱昲㌹㡢㍦㜳捡㔵愱〴㥣て戳扥㠰攲㐲〸ㅦ〱ㄷ扢㕤ㄵ㐳㄰㈱攰ㄲ㍡㕤ち愱捡愱ㄲ〲㌶愲㘷㌶戵挰㑦挰㐲愸搳〹戸ㄲ晥㔱摤㡣㑤㔵㘰㥣㡤㠰㜹㘱〴捣昵っ㘹ぢ攸㕣ㅥ捦攷㉣㙥攲㤴㑢㐳〹戸〵㘶㝤㉢挵㈶〸ㅦ〱户戹㕤戵〸㐱㠴㠰摢改㜴〷㠴㕡っ㤵㄰戰ㄹ㍤戳愹晤晣〴㔴㐱㥤㑥挰㍤㡣愹㥢戱愹㈵ㄸ㘷㈳㘰㝣ㄸ〱晢㝡㠶攳㠳敢晡戵㠸㤴捦㔹㍣挲㈹㡦つ㈵攰㔱㤸昵㔶㡡挷㈰㝣〴㍣攱㜶㔵ㅤ㠲〸〱㑦搲改㈹〸㜵㈴㔴㐲挰搳攸㤹㑤つ昳ㄳ戰ㄴ敡㜴〲㥥㘷㑣摤㡣㑤㈵㌰捥㐶㐰晦㌰〲晡㜹㠶戴摢つつ㠸㤴捦㔹扣挱㈹敦ㅥ㑡挰㕢㌰敢扦㔱扣つ攱㈳攰㕤户慢㤶㈱㠸㄰昰ㅥ㥤摥㠷㔰㉢愰ㄲ〲㍥㐰捦㙣慡㤷㥦㠰攵㔰愷ㄳ昰〹㘳敡㘶㙣㙡㈵挶搹〸攸ㅣ㐶㐰㈷捦㤰㜶ㄷ攴㘸㐴捡攷㉣晥捥㈹敦㄰㑡挰㜷㌰敢㝦㔰㝣て攱㈳攰㐷户慢㡥㐱㄰㈱攰㈷㍡晤っ愱㔶㐳㈵〴晣㠲㥥搹㔴㡥㥦㠰㘳愱㑥㈷攰㌷挶搴捤搸搴㜱ㄸ㘷㈳㘰摢敦㈱㕦㠵㝦昷っ㘹㌷㘷搶㈰㔲㍥㘷㤱㤵㠹㈹晦〶㌷晢㔷攱〸捣扡㉤㐵づ㠴㡦㠰愸摢㔵㈷㈲㐸ㅦ〶㙡㐷愷昶㄰㙡ㅤ扡㐲㐰〷昴捣愶扥㐷㡥挶㍦㠶搶㐲㥤㑥挰づ昰㡦敡㘶㙣㡡㌷㠲㙣〴㝣ㅥ㐶挰㘷㥥㈱敤㥥搱㝡㐴ㄲ〲扡㜱捡㥦㠴ㄲ搰〳㘶摤㤳愲ㄷ㘷搷昴搷㘰㥥摢㔵ㅢ㄰愸て攱攴搳愹て㠴㍡つ㕤㈱㘰㔷昴捣愶摥昶ㄳ㜰㉡搴改〴散づ晦愸㙥挶愶㑥挷㌸ㅢ〱㉦㠵ㄱ昰愲㘷㐸扢㤵㜵ㄶ㈲〹〱㠵㥣昲昳愱〴っ㠱㔹て愵ㄸ挶搹㌵ㄱ㌰挲敤慡戳ㄱ愸て攱㡣愴搳㈸〸㜵づ扡㐲挰㘸昴捣愶ㅥ昳ㄳ昰㈷愸搳〹ㄸぢ晦愸㙥挶愶捥挵㌸ㅢ〱昷㠷ㄱ㜰㥦㘷㐸扢挳㜶㍥㈲〹〱㤳㌸攵㝢㐲〹㤸〲戳㥥㑡戱ㅦ㘷搷㐴挰㜴户慢㉥㐰愰㍥㠴㌳㠳㑥㌳㈱搴㐵攸ち〱戳搰㌳㥢摡攴㈷攰㐲愸搳〹㈸㠵㝦㔴㌷㘳㔳ㄷ㘳㥣㡤㠰㙢挲〸戸摡㌳愴摤昸摢㠸㐸㐲挰㘱㥣昲㤵愱〴ㅣづ戳㉥愳㔸挰搹㌵ㄱ戰搰敤慡换㄰愸て㝥㜴㌹㥤㉡㈰搴ㄵ攸ち〱㜱昴捣愶㉥昴ㄳ㜰㌹搴改〴㔴挱㍦慡㥢戱愹㉢㌱捥㐶挰㤹㘱〴㥣攱ㄹ㙥ぢ摥㡦扣〶㤱㠴㠰〴愷㝣㕡㈸〱昵㌰敢〶㡡㘵㥣㕤ㄳ〱㉢摣慥攲ㅤ换㍥㠴戳㤲㑥㐷㐱愸敢搱ㄵ〲㔶愱㘷㌶㜵愲㥦㠰敢愰㑥㈷㘰㌵晣愳扡ㄹ㥢扡〱攳㙣〴ㅣㄵ㐶挰㑡捦㤰㜶㥢昴㘶㐴ㄲ〲㑥收㤴㤷㠷ㄲ戰ㅥ㘶扤㠱攲㔴捥慥㠹㠰搳摤慥扡〵㠱晡㄰捥ㄹ㜴㍡ㄳ㐲㙤㐲㔷〸㌸ぢ㍤戳愹㕡㍦〱户㐲㥤㑥挰戹昰㡦敡㘶㙣敡㉦ㄸ㘷㈳愰㈲㡣㠰㜲捦㤰㜶昷昶づ㐴ㄲ〲㉥攵㤴㘳愱〴㕣〶戳扥㥣攲ち捥慥㠹㠰慢摣慥摡㡣㐰㝤〸攷㙡㍡㕤〳愱敥㐲㔷〸戸ㄶ㍤戳愹㠳晣〴摣〹㜵㍡〱㌷挲㍦慡㥢戱愹扢㌱捥㐶挰捣㌰〲㘶㜸㠶戴㥢捡昷㈱㤲㄰㜰〷愷㍣㉤㤴㠰㍢㘱搶㜷㔱摣捤搹㌵ㄱ㜰慦摢㔵昷㈳㔰ㅦ挲戹㡦㑥昷㐳愸〷搱ㄵ〲ㅥ㐰捦㙣㙡㠲㥦㠰〷愰㑥㈷攰㘱昸㐷㜵㌳㌶昵㄰挶搹〸ㄸㄵ㐶挰㐸捦㤰㜶慦晢ㄱ㐴ㄲ〲㥥攲㤴㠷㠷ㄲ昰っ捣晡㔹㡡攷㈰㝣〴扣攰㜶搵ㄶ〴敡㐳㌸㉦搲改㈵〸戵ㄵ㕤㈱攰㘵昴捣愶〶晡〹㜸ㄴ敡㜴〲㕥㠷㝦㔴㌷㘳㔳㡦㘱㥣㡤㠰㍥㘱〴攴㝢㠶戴㕢昰㑦㈲㤲㄰昰㍥愷摣㍢㤴㠰て㘱搶ㅦ㔱㝣捣搹㌵ㅤ〱㥦扡㕤昵ㄴ〲昵㈱㥣捦攸昴㌹㠴㝡〶㕤㈱攰ぢ昴捣愶㜶昲ㄳ昰㌴搴改〴㝣〳晦愸㙥挶愶㥥挵㌸ㅢ〱敤挳〸㘸攷ㄹ㠲㤵〱搹㉦㈰搲㜶摣搱㙤挷〹㔷捥慢㡡㉦攷㉤愸㡥㤵愸攷㉤㙥㐸搶搷挹晤戲づ㤵㈵㜵㌳敢敡㑢慡㤲㑢慢㘳㉢㍢㔵㝡㡤〳ㄷ挵㙢㜱㌷㍢㠱㥢摡〱㕤摤搲愵昱ち㕤㔹㕡搷㤰㈸㡦㑦㉤昹㕦戸摢つ㝣搸㜵㜲愳㍢㔳㘱晢捦㙥攰㘶㘰㈴㡥ㄲ㙣ㄹ搹㉦㈱㘰昰㍥㥣㔴ㄵ晢敥㤹㑢搳㠱㘳㙥ㄳ愳㜳慡敡慢攳敤㉡攵㝥戵戴㜳㉡挱㈲㑡〴㉡摡㔶昲㕥㔰扣愴㐳攵攴㐴㔵㐵㜵㔵㙤㥣㍢愳戳敢㍡㍤㝥〴捡〱昶慦㑢㔶戱㠰扢㐳攵㥣㐴慣㌶戹㤴㜷㌶换㔷敥㤸搲㤳㕢愰搹㤵ㄳ慡㙡㤳㐸㈳㝢㤱敤摣捡搲㐵㜵换昱㉣㐱㐳㑤敤攴搸搲攴晦挴㕥㔱摣㉤戲挹慥㔱㤹㉡㌳㔳攵㘴收晣愷晢㈷昲㌳捥戱捥㕥㤵㜶ㅥづ搴晡㐴搵挲〶㌲㈶㐹㠶㐰㘶㔱挸㑥捣挸㝥ㄹ慤攰㑤㑣摦㍥っ㔴㈰㜰戲㈹㐵昲搶㥢攱㡤㑦㘸昴㠴扢晥〵昳㘹晦㑦㠸晤㈶捦㥤摡㔴㥢昳㝦㝡摣㈱晢ㄵ㐴㙥㜵㈹㐴ㄷ㌸㜷㜴㡦㈱㤶㐷昰㤰挲愹㠹㐳㠱扤攰㜱ㄹ慤ㄴㅦㅥ愲ㅤ㥢㥡㤳㜰㌷扤㝤攵昴搸挲㜸㌵㡡〰㙡㘲昵ㅤ摤づ慢㌱㙡㘲搵㐹捦㔶㕣㔷㔳ㄳ攳㌱挷愲晥搲昲㔸㜵㍣愷戲愸愱扥づ挵昲扡ㄲ㐲づ㑣㑦ㄵ㕢〱㔵㙣㠵㝢扢扥㜲㌶㡢㠳愴捤㔸㜵㐷挴ㄲ㔵昵㡢㙡慡捡㜳搸㘱〱捦晦挴挱㡡ぢ㐸ㄶ挸㌴㥢戹㤸〴敦晦扢㜷攱戱扢〷愱㘴㠶搴㜱昷攳㤰捥㔴ㄱ晣愷晥挳摡ㄱ㕣㝡攴㌷㡡晥ㄵ搱戲昱㈳搷㈲㤹换㜷㜲㉦ㄶ捤敦㔶攳㄰㤵慢㤳㝡㡤づ昸搱扦挱㤵つ晥㘴扤づ搱㙣㘱㐱㕢㌸㐴愷搷挵㉡㈶挵捡昱㠰㑥㕢敦昱㥣ㅣ散㕡㕥㙢ㄲづ㑢㍤㡡㔱㍤㠴㝢搹换慡㉡攲㠹ㅣ㉡㑡昱昸㔱ㄶ㡢㐴㈲敥㍥挴㑤敦㌶ㄹ搹搹敤㜲㙣戹愶㥡㔸㝤扤ㅢ攸晥挷㥢愶愶挵晦晡㠰㔱扣㡢〶㔸昲㍢敡摦㠰愳㝦㈷愶㌷愰㈴㥥㠰挳㌶㍡晣〱㤱晤㈶㡣挱㝤㤳㕡㜵㠱摡っつ愷㉣㜹戰㠵昵㈰㌹愸㥤㤰㐲㤲㙣〱搲捥㔷〰ㄲ㜱㙢㍦㜲捣搳㌲㤱㔲ㅣ攵昱㡡愸㝢㠱㘵愱〹㝥㌵㘴㘴㘶㘶㘱㔷㐷㠲挵㜳㘹㘹ㄱ慣愶㌴㉥㤵㈱慡ㄷ愶㄰㘱挱㘰て㥥㉣㠸㕦㘶㝤㠴攴㔵戸攱敥昶ㅦ昸㐷戶㘸㔴㘷㘲㔰㐶㔴扤〳㘹㤸攸㐶㡤㑢ㄵ昶〱㔶挲㈰搴愷㔰昲ぢ㠱敦搷㤷晡ㅣ㕤晥ち挳晡ㅥ挸㤲㉤㜰㜵㔴㕦㐰换㉢愴㡥㌰挸㤷㘸昱挲搳㜸㈰收㐰摢昲㠱昸㌵㐷攰㐷昳搹㌳㜳㈰慡㙦愰㌱㔳㐶搳㑣㌹ちㅦ摤㡥㡥㝦户㍢戴愷㐳〷㍡㝣ぢ〷敥攱㐸㐷昴㥡㘱づ㑦㉦㔸㤸㜳㌰〸捣晤攰换攲㘳㙥〷㘶搹㤱㔹晥つ㠷㈰㜳摢愰ㄳ收㈲㥤攰搲敡㕦㌶㡡㝢㑥攸散捣挸攴㈲㠵捥㥤愰㙤㤹捥㑣っㄳ㍡㜷㤶㈰㙥㐷戱㘴挱㐲攷㉥昰搱㕤改挸㜲〶㡢㐳㌷㍡㜴愷〳㉢ㅣ㠴捥ㅥ攸㠵搳挹㠷㜶㉣㜴昶挲㈰搰挹戲〷㤳挵㐷㘷㙦㘶挹㘳ㄶ㤶㈸〴改㘴㕤㠲㝢㈰㤲㑥搹㠲〷㈲慢ㄶ㠴戹㍥っ挲昲㠵ㄴ收晡㐲摢㌲㜳㉣㜳挰〷㡦㘱㌱〸ㅡ昲挳㕡〷㌳㘵收昶捥㥤摤攰愳㜷愷㈳敢㈰㉣づ㝢搰愱ㅦㅤ㔸ㅡ㈱捣昵㐷㉦㥣㌹㍥㠴㘴㘱㙥㈰〶㠱戹摥扥㉣㍥收昶㘴㤶㐱捣挲摡㠶㈰㜳㉣㘸㜰㤹ぢ㍤㠵㔹敥㈰捣ㄵ㌲〸敢ㅥ㔲㤸ㅢ〲㙤换捣戱㍥〲ㅦ㉣㤸㌲〸ㅡ昲挳㈲〹ぢ㌱挳攰愳㠷搳㤱〵ㄴㄶ㠷ㄱ㜴ㄸ㐹〷搶㔴〸㜳愳搰ぢ㘷㡥て㔵㔹㤸ㅢ㠳㐱㘰㡥㠵ㄶ㈶㡢㡦戹扤㤹㘵ㅦ㘶㘱㔱㐴㤰戹昱搰戹愷昰㔸戸戴晥ㄴ㉥挲㌸愱㜳ㅣ㈳㑦㐰㉦㠵捥昱搰戶㑣㈷慢㉤昰㐱㈹〶㠳ㄸ㍡㔹㜲㘱㜰㐰㘷づ挴〹昰搱挵㜴㘴㌹㠶挵愱㠴づㄳ改挰ちつ愱㜳ㄲ㝡愱㜴捡㤳㘳ㄶ㍡愷㘰㄰攸㘴搹㠶挹攲愳㜳㉡戳散挷㉣㉣戱〸搲挹扡㡡ㄶづ㐴㔶㕤〸㜳搳ㄹ㠴攵ㄷ㈹捣捤㠴戶㘵收㔸愶㠱てㅥ㐵㘳㄰㌴攴㠷戵ㅡ㘶捡搰ㄹ收昶㠷㡦㍥㠰㡥慣攳戰㌸捣愶㐳㈹ㅤ㔸摡㈱捣捤㐱㉦㤴㌹㜹ㄲ捥挲摣㍣っ〲㜳㌱㕦ㄶㅦ㜳〷㌲换㐱捣挲摡㡣㈰㜳㉣挸㜰て挴㠳攱搲晡〳㤱㌵ㅣ㐲攷㈱㡣捣㘲㡥ㄴ㍡て㠳戶㘵㍡㔹昴㠱て㥥㠲㘳㄰㌴攴㠷㤵ㅦㄶ戶づ㠷㡦㉥愳㈳慢㐲㉣づぢ攸㄰愳〳ぢ㐵㠴捥㠵攸㠵搳挹挷晤㉣㜴㔶㘰㄰攸㘴昵㠸挹攲愳㌳捥㉣㤵捣㜲ㅣㅣ㠲㜴㥥〰㕤ぢ〷㈲㡢㍦㠴戹㐵っ挲㉡㤰ㄴ收ㄶ㐳摢㌲㜳慣ㄶ挱〷捦摡㌱㠸㘱㡥㈵㈳㘶捡搰㤹〳戱ㅡ㍥扡㠶㡥㉣㈷戱㌸搴搲愱㡥づ慣㌰ㄱ收㤶愲ㄷ捥ㅣㅦ㕦戴㌰㤷挰㈰㌰挷戲ㄳ㤳挵挷㕣㤲㔹昸摡〰挵ㄲ㤱㈰㜳慣ぢ㘹㠱㌹㔶㡤〸㜳换ㄸ㠴攵㈳㈹捣慤㠰戶㘵收㔸㘶㠲て㙥㉡㌰〸ㅡ昲挳㕡ㄳ㌳㘵攸っ㜳㐷挱㐷慦愲㈳敢㔰㉣づ㐷搳攱ㄸ㍡㙣㠴㠳㌰㜷㉣㝡攱捣昱㜱㑣ぢ㜳挷㘱㄰㤸㘳扤㡡挹攲㘳敥㜸㘶㌹㠱㔹㔸㕢ㄲ㘴㡥〵㈵㉥㜳晣㕤㈲摢㄰㐸摦㌲㠳㘲戹㠹㌰㜷㈲㠳戰敥㈴㠵戹㜵搰戶捣ㅣ敢㔳昰挱㜳㠳っ㠲㠶晣戰㐸挵㑣㤹戹扤敦㉦㈷挳㐷㥦㐲㐷ㄶ戰㔸ㅣ搶搳㘱〳ㅤ㔸搳㈲捣㥤㡡㕥㈸㜳昲㜸愹㠵戹搳㌱〸捣戱搰挵㘴昱㌱㜷〶戳㥣挹㉣㉣㑡〹㌲挷㑡㤴ㄶ㡥㌹搶愹〸㜳㘷㌳〸ぢ㔶㔲㤸㍢〷摡㤶㤹㘳㘱ぢ㍥㜸㍡㤱㐱搰㤰ㅦ㔶户㤸㈹㐳㘷㤸晢㌳㝣昴㜹㜴㘴攵㡢挵攱㝣㍡㕣㐰〷ㄶ挳〸㜳ㄷ愲ㄷ捥摣㘸晢昷㤷㡢㌱〸捣戱㐲挶㘴昱㌱㜷〹戳㕣捡㉣慣㘶〹㌲挷ㄲ㤶ㄶ㡥㌹ㄶ戸〸㜳㤷㌱〸㉢㕤㔲㤸扢〲摡㤶㤹㘳㐵っ㍥㜸〶㤲㐱搰㤰㥦昷㈰捤㤴愱㌳捣㕤〵ㅦ㝤㌵ㅤ摦户㍢㕣㐳㠷㙢改昰〱ㅣ㠴戹敢搰㙢㠶㌹晢㜷收ㅢ㌰〸捣戱戴挶㑣挳挷摣㡤捣㜲ㄳ戳戰っ㈶挸ㅣ㙢㕦㕡㘰㡥㤵㌱挲摣㉤っ挲ㄲ㤹ㄴ收㌶㐱摢㌲㜳㉣愵挱〷㑦㕡㌲〸ㅡ昲挳㝡ㅡ㌳㘵攸っ㜳户挱㐷摦㑥㐷搶摡㔸ㅣ敥愰挳㘶㍡戰晣㐶㤸扢ㄳ扤㜰收昸㌸戳攵㙣扤ㅢ㠳挰ㅣ㙢㜲㑣ㄶㅦ㜳昷㌰换扤捣㤲㠵㈵㠱㈰㜳㉣㥡㜱㤹攳㔷ㄵ搹㠶㐰晡慦㜳㉣愹ㄱ收敥㘷㄰搶搶愴㌰昷㈰戴㉤㌳挷ㅡㅣ捣て捦㜳㌲〸ㅡ昲挳㐲ㅣ㌳㘵收昶慥㜳㝦㠵㡦㝥㤸㡥㉣搲戱㌸㍣㐲㠷㉤㜴㘰摤㡥㌰昷㈸㝡愱捣挹攳搹ㄶ收ㅥ挳㈰㌰挷㘲ㅥ㤳挵挷摣攳捣昲〴戳戰昰㈶挸ㅣ慢㙤㕡㘰㡥戵㌸挲摣㔳っ挲愲㥣ㄴ收㥥㠱戶㘵收㔸扣㈳捣㍤换㈰㠶戹㝣㘸捤㤴㝤捣㍤〷ㅦ晤㍣ㅤ㔹摤㘳㜱㜸㠱づ㉦搲㠱〵㍦挲摣㑢攸㌵挳ㅣㅥ㡦戵㌰昷ち〶㠱㌹㔶〱㤹㉣㍥收㕥㘵㤶搷㤸㠵ㄵ㍢㐱收㔸愶攳㌲ㄷ晡ㄷ㉥㡢㜸㠴戹㌷ㄸ㠴搵㍣㈹捣扤〵㙤换捣㡤挰㌰㘱敥㙦っ㘲㤸㘳改㡦㤹戲㡦戹户攱愳摦愱攳㈸扢挳扢㜴㜸㡦づ慣ㄴㄲ收摥㐷㉦㥣㌹㍥㍥㙦㘱敥㐳っ〲㜳㉣ㅦ㌲搳昰㌱昷ㄱ戳㝣捣㉣㉣昵〹㌲挷晡ㅥ㤷戹搰㙦㈵慣晥ㄱ收㍥㘵㄰㤶〱愵㌰昷㌹戴㉤㌳挷㜲㈱㘱敥ぢ〶㌱捣戱㘶挸㑣搹挷摣㤷昰搱㕦搱㤱昵㐴ㄶ㠷慦改昰つㅤ㔸㘲㈴捣晤ㅤ扤㔰收攴㜵〰ㄶ收扥挳㈰㌰挷扡㈳㤳挵挷摣㍦㤸攵㝢㘶㘱㡤㔰㤰㌹ㄶ〶戵㜰戶戲㙣㐸㤸晢㤱㐱ㄶ愰㤷挲摣捦搰戶捣ㅣ敢㡣㠴戹㕦ㄸ挴㌰挷㘲㈳㌳㘵ㅦ㜳晦㠴㡦晥ㄷㅤ㉢散づ扦搲攱㌷㍡挴攱㈰捣晤ㅢ扤㔰收攴昵〶ㄶ收戶㘱㄰㤸㘳挱㤲㤹㠶㡦戹㍦㤸㈵〳㌷㐱ㄴ㡢㡢㠲捣戱愲愸㠵戳㤵昵㐶挲ㅣ搶挹㌳搴㌲昴㔲㤸挳搳挸慤㘰㙥〵㠶〹㜳搹っ㘲㤸㘳㤵㤲㤹戲㡦戹〸㝣㜴㕢㍡戲㠲挹攲㤰㐳〷扥ㄳ㑤戱愸㐹㤸㡢愲ㄷ捥ㅣ㕦搷㘰㘱慥㍤〶㠱㌹㔶㍡㤹㉣㍥收㍡㌰㑢㐷㘶㘱㔵㔲㤰㌹㤶㈲戵㜰捣戱㔰㐹㤸㜳ㄸ㠴ㄵ㑢㈹捣敤〸㙤换挷ㅣ㉢㥢㠴戹㑥っ㘲㤸㘳㜹㤳㤹戲㡦戹捥昰搱㕤攸挸搲㈷㡢挳㑥㜴搸㤹づ慣㠶ㄲ收㜶㐱㉦㥣㌹扥㝥挲挲㕣㌷っ〲㜳㉣㤱㌲㔹㝣捣㜵㘷㤶ㅥ捣挲㜲愶㈰㜳㤷㐱搷挲㌱㜷㌹㕣㠴戹㕥っ挲㔲愷ㄴ收昲愰㙤㤹㌹㤶㐴〹㜳昹っ㘲㤸扢ㅡ㕡㌳㘵ㅦ㜳㝤攰愳㜷愵㈳㙢愶㉣づ㝤改㔰㐰〷㤶㔱〹㜳扢愱ㄷ捥ㅣ㕦愷㘱㘱㙥てっ〲㜳慣慤㌲㔹㝣捣昵㘳㤶晥捣挲㍡愸㈰㜳㜷㐲搷挲㌱挷搲㈸㘱㙥㈰㠳摣㡤㕥ち㜳㠳愰㙤㤹㌹搶㔲〹㜳㝢㌱㠸㘱㡥〵㔵㘶捡㍥收ち攱愳〷搳㤱挵㔶ㄶ㠷㈱㜴ㄸ㑡〷搶㕦〹㜳挳搰ぢ㘷㡥慦〷戱㌰㌷〲㠳挰摣挳扥㉣㍥收㐶㌲换㈸㘶㘱〱㔵㤰㌹㔶㑤戹捣㜵攲搵㤲摢㄰晣昸扦〹戳愶㑡㤸ㅢ挳㈰㉣慥㑡㘱㙥ㅦ㘸㕢㘶㡥㐵㔸挲摣㔸〶㐱〶昹㘱㈵㤶㠵㤸㜱昰搱晢搲㤱㔵㕡ㄶ㠷昱㜴㈸愲〳ぢ户㠴戹〹攸㠵㌳挷搷㥤㔸㤸㉢挱㈰㌰挷㙡㉥㤳挵挷摣㐴㘶㤹挴㉣敦挳㈱挸ㅣ换慤㕡㌸㕢㔹㡣㈵捣㑤㘱㄰㔶㘵愵㌰户ㅦ戴㉤㌳挷敡㉤㘱㙥ㅡ㠳ㄸ收㔸挲㘵愶っ㥤昹ㅢ㘲㍡㝣昴っ㍡戲扣换攲㌰㤳づ戳攸挰㡡㉦㘱㙥㝦昴㥡㘱捥扥戲㌹ㅢ㠳挰ㅣ换挰㑣ㄶㅦ㜳愵捣㌲㠷㔹㔸㌳㈲戳㥦换㥥㌷晢㙣摥昷て摥捥㑥㉢㌵㤰っ㤵㉣㍡㈸慤㕦㔹㡤㐲て㌶㜹㝢摢㙤昱㐶㝤㔴㜴戸改㕥㤷挰㕤挱慣攰㥢㈸ㅡ挷㍥㡦挴敤㍡〷摥昲㈱挳㘸㘱㑤㐳昶つ扦愵扦挹愲㜱㍣㈷摥昴挸㍦挷㜰㡢ㅣ㠸㈹㜶㥥㔱㔵㥥愸㑢搶㔵搶攷㤵愲㡡〹㑦挲㈷慡㉡㌳㌲ち㡢戲慦㐳㐴㙢㑥〲换慡攵摢㈵㤷昱㉤〲搱㈵戵㜵换㙢㘵㌶搹㐹扥㍣㐶昸㙡摢㤶㘹愲捣挳㙤㔷㤰攷戰晥㠱㠳昵挱㤰ㅤ摡㌸㉣㈰攰收戰㠸㐰ㅡ慣ㄸ㤰〶慢〶戸㘵㘷攲戴㙥敤㉤㝣挶㔶ぢ㔵戹慡㔰昱慣戶㙤㔵㐱攰ㄵ㈵㘹户晥㔹㠰㈳敦㜸㠸㐴㜸攷㍦晢ㅡ㐰㙥摤愰㔴㐶㌹㔸㔰ㅦ㡡㈹攸挳㈰愲㑥ㅢ㑣㥣㤷愴挸㝣㜴㍢ㄶ㑦㈸昳㔵㌰㐵づ㠷㙥〷攸㔲摦摤ㄹ㈹㠳扡㍤搴㔲昱㠰㤷㠲㈶㥤㉣㉦㡡捥㐷㈸ㅤ㠳㕤昷㘱戲〸昴㤲戱ㅣ㉡㌶攴㈷〷㕡ㅥ㥢敡㘲〰攱ㄱ〱〳㥥戲㠵ぢ昷愸扡㄰ㅡ敥搵搴扤愲㌱㠸ㅥ晡〸㐸散㤵㈸晡摣㥣㜶愶搱摥㌴㍡㜸つ攵愰挱㍤愳捥㐷㌸戲㈶㜳愹㐲〰扤ㄸ㈲敡散〰㈳㥤㌵搱㙢挲搵〴攷散㘸昴㝢搰㔸㐷㝤㍦戴㔴㘷〶愳敡㐸愸ㅡ昱散〴慤攰㌹ㅤ㈹っ㥥㐸ㄲ㉥愱㠷慤㍡ㄵ慥改㈰㜷㐶㈴っ㐳㤵㍤㈴㐰敥㠲㍥㌷愷慢㘹㜴㌳㡤敥㕥㐳昵㐲㐳㐰慥昷㠳㕣㡥〰㝡〵㐴搴改つ〷㍡㐷㔶愲ㅢ摣挵㐷㐱㘷搹挵慢愰㑥摤挵㜹㕥ㄴ扤ㄷ㐲改㘳㘰㤷㔷㜵慡㍥搰ぢ㈵慢愱㙡愴愴㉦戴㐲挹㜱㍥㑡㌴㈹㤱㕤㝣慣ㄵ㍤㙦戳搳㐳慦㠱〴晡摤搰攷收昰戶扡㌴昶㌰㡤㝥㕥㐳つ㐴㐳搰ㅦ敤㐷扦ㄶ〱昴㍡㠸愸戳㈷ㅣ攸慣㠹㕥ㄳ慥㈶㌸㘷㤰搱㡦愰㜱〳昵㈳搱㔲㠵搰ぢ㥥搳愰㙡挴㌳〴㕡挱㤳昰攳㘹㍣㘴㤷㕡昱っ挵㈰〴挹搰㘷㐱〲捦㌰昴戹㌹扣搹㉤㡤ㄱ愶㌱搲㙢愸㌱㘸〸㥥㕡㍦㥥㍦㜱㝡攷㐰㐴㥤扤攱㐰攷攰㈱扢㡦搱㡦愵昱〲づㄸ㠷㤶ㅡ〷扤攰戹〸慡㐶㍣攳愱ㄵ㍣ㄵ㍥㍣㤱㑢攰ㄲ㝥挸㉥戴㠲㉣㐲㈴っ换搰ㅢ㈱〱㜲〲晡摣㥣㘲搳㈸㌱つ摥㜳收愶愶愰㈱㈰ㄷ昸㐱㕥㡥〰晡ち㠸愸㌳ㄵづ㜴㡥㕣㠹㙥昰㤰扤ち㍡换㈱㝢㌵搴愹㠷散㝥㕥ㄴ㕤㠲㔰晡㕡搸攵晤愸㙡㍡昴㐲挹昵㔰㌵㔲㌲ㄳ㕡愱㘴㥥㡦㤲愶慢搲ㅣ㉢㝡摥㔶㐶㤰っ㝤㌳㈴搰敦㡦㍥㌷攷〰搳㤸㙤ㅡ愵㕥㐳捤㐳㐳搰捦昶愳扦㤵搳摢〴ㄱ㜵づ㠴〳㥤㠳扢昸㈰愳㥦㐶攳㘶づ㤸㡥㤶㍡〴㝡挱㜳ㄷ㔴㡤㜸づ㠳㔶昰㑣昱攱㠹摣〳㤷昰㕤㍣挹ち㜲㍥㈲㘱ㄸ㥥㘹㠰〴挸挳搱攷收㤴㤹挶〲搳㠸㜹つ㔵㠱㠶㠰㉣昱㠳㝣〰〱昴㠳㄰㔱㠷户㘵改ㅣ㜹〸摤攰㉥晥㉢㜴㤶㕤晣㌰搴愹扢戸搲㡢愲㘷㈳㤴摥〲扢扣㉥㔶㉤㠲㕥㈸搹ち㔵㈳㈵㡢愱ㄵ㑡挶昸㈸㘹摡挵愳慣攸㤷㘰㄰㠲㘴攸㈷㈱㠱扥ㅡ㝤㙥㑥㡤㘹搴㥡〶敦挸㜲㔳〹㌴〴晤〸㍦晡愷㌹扤㘷㈰愲㑥ㄲづ㜴づ敥攲㝡愳㍦㤸挶ㄷ㌹攰㄰〶㕣〶扤攰㜹ㄹ慡㐶㍣㉢愰ㄵ㍣〳慤㜸晡㕢昱慣挴㈰〴挱㡢戵㈰㠱攷㈸昴戹㌹慢㑣攳㘸搳㌸挶㙢愸攳搰㄰㍣㝢昸昱扣挹改扤〵ㄱ㜵㡥㠷〳㥤㠳㜸㑥㌰晡〵㌴扥挷〱㌱戴搴㠹搰ぢ㥥て愰㙡挴戳づ㕡挱搳换㡦㠷㔷㈵昹慤搱挳㡡㠷㌷㌷改愱㍦㠱〴㥥㤳搱攷收㥣㘲ㅡ敢㑤㘳㠳搷㔰愷愳㈱㜸扡昹昱㝣㠶〰晡㜳㠸愸挳摢㤰㜴搶扣〰㘹㕥㜱㌴慦㉦捥㤹㐶捦㤷〷攸㙦愸㕦㠴㤶㍡ㅢ㝡挱昳㉤㔴㡤㜸捥㠱㔶昰㌸㝥㍣㡤扦㌵㍡㕡昱昰㤶㈳㠲㘴攸ㅦ㈰㠱攷捦攸㜳㜳捥㌳㡤昳㑤攳〲慦愱㉥㐶㐳昰戴昷攳昹㠹搳晢ㄹ㈲敡㕣〲〷㍡〷昷捦愵㐶捦㙡㜷晤ㅢ〷搴愱愵㉥㠳㕥昰晣づ㔵㈳㥥㉢愰ㄵ㍣㤹㝥㍣㡤晢㈷挳㡡攷㑡っ㐲㤰っ慤戲〵捦㔵攸㜳㜳㜸攳㑦ㅡ搷㤸〶敦昴㜱㔳㌷愰㈱㜸戶晤敡晢攲搶〶〱㜴ㄶ㐴搴戹ㄱづ㜴づ敥㥦㥢㡣扥㠱㐶晥㉦ぢ攴㘵挱敡ㄶ攸〵㑦㍢愸ㅡ昱㙣㠲㔶昰晣㠸㌴收㡢㥢㙥挴昳㍤戴改摦搱晥㠲㐱㠲㈷ㄷ愱戰㝦㙥㐳㥦㥢㜳扢㘹摣㘱ㅡ扣晦挶㑤摤㡤㠶攰昹捥㡦㘷〷㑥㙦㐷㠸愸㜳てㅣ攸ㅣ挴㜳慦搱昳㐹㝤扤㌳〷ㅣ挳㠰昷㐳㉦㜸扡㐲搵㠸攷㐱㘸〵捦愷㝥㍣扣攴换昹昳戱ㄵ捦㐳ㄸ㈴㜸㝡㈲ㄴ昰晣ㄵ㝤㙥捥挳愶昱㠸㘹㙣昱ㅡ敡㌱㌴〴捦㠷㝥㍣扤㌹扤㍣㠸愸挳摢㕢㜴搶扣扡敢扦㔲昰攲敤㍣㘱昴㙢㘸㉣攰㠰ㄳ搱㔲㑦㐱㉦㜸㜶㠷慡ㄱ捦㌳搰ち㥥㌷慣㜸㕥戳攲㜹ㄶ㠳㤰ち㉦㙥㐲㈸攰㜹づ㝤㙥づ㙦㕤㐹攳〵搳㜸搱㙢愸㔷搰㄰㍣慦昸昱散挹改つ㠲㠸㍡扣改㐴攷㈰㥥搷㡣㝥㍤㡤㐳㌹㘰〳㕡敡つ攸〵捦㜰愸ㅡ昱扣〵慤攰㜹捡㡦愷昱㝡昰㠴ㄵ捦摦㌰㐸昰㡣㐶㈸攰㜹ㅢ㝤㙥捥㍢愶昱慥㘹扣攷㌵搴㠷㘸〸㥥挷晣㜸昶收昴昶㠱㠸㍡ㅦ挱㠱捥挱敢挱挷㐶捦挷攲㜵ㄱ〷㥣㡤㤶晡ㄴ㝡挱㔳っ㔵㈳㥥捦愱ㄵ㍣昷晢昱㌴㥥㍦昷㕡昱㝣㠱㐱㠲㘷㌲㐲〱捦㤷攸㜳㜳扥㌲㡤慦㑤攳ㅢ慦愱扥㐳㐳昰摣敤挷㌳㤵搳摢て㈲敡晣〳づ㜴づ㥥㍦摦ㅢ㍤㥦㜲搷戳㌸攰〲戴搴㡦搰ぢ㥥〳愰㙡挴昳㌳戴㠲攷ㄶ㍦㥥挶昳攷㈶㉢㥥㕦㌰㐸昰捣㐵㈸攰昹㈷晡摣㥣㝦㤹挶慦愶昱㥢搷㔰摢搰㄰㍣㌷昸昱ㅣ挸改ㅤ〴ㄱ㜵晥㠰〳㥤㠳挷ㅢ㌳㠹㝥㈳㡤昳㌹攰㌲戴昰扡㘲て㑦ㄹ㔴㡤㜸戲愰ㄵ㍣㤷昹昱㌴ㅥ㙦㤷㕡昱㘴㘳㄰㍥㜸㡡ㅤ愱㠰㠷户㐳戸㌹扣㈵㈲つ摥晦㤰㠶昶ㅡ㡡㜷㌲〴捦挵㝥㍣㜱㑥慦ㄲ㈲敡㜴㠰㠳捣㝢㍥ㅡ扥㍦戴㜹㝦㐳昴㝣〶㕤㉦攱〰㍥㐴慥攴㤶〵㔵㌵㔰㌵攲攱㉤ぢ挱㜳戶ㅦ㑦攳晥㌹搳㡡愷ㄳ〶攱㠳扦搹ㄱち㜸㜸㤳㠲㥢搳挵㌴㜸㔷㐲㌴㍢㝢つ搵つつ挱㜳扡ㅦ㑦㤲搳慢㠷㠸㍡摤攱㘰摢㍦扣敢㈰㝡㍥㔲慥㔷㜲〰㥦〹㔷扤愰㤷攳㙤ㄵ㔴㡤㜸昲愰ㄵ㍣㈷晡昱㌴敥㥦ㄳ慣㜸昲㌱〸㥦っ扤ㅡ愱㠰㠷户づ戸㌹扢㥡㐶㕦搳㈸昰ㅡ㡡慢晥㠲攷㌸㍦㥥攳㌹扤ㄳ㈰愲㑥㍦㌸搸昶て敦〵㠸晥づ㘴搰㈷㜱挰㘶戴㤴㉣敦㔳㜵ち㔴㡤㜸戸扣㉦㜸㤶昹昱㌴敥㥦㝡㉢㥥扤㌰〸㥦っ㝤ㅡ㐲〱てㄷ昴戹㌹㕣搴㤷〶㔷昰愵㌱搴㙢㈸慥挵ぢ㥥㠴ㅦ捦ㄹ㥣摥㤹㄰㔱㘷㈴ㅣ㙣晢㠷㉢昴愲攷〳摦晡㕣づ攰ㄳ摢㙡っ昴戲㝦捥㠳慡ㄱてㄷ摤〵捦㈲㍦㥥㈴戴昲晢戴搲㡡㘷㉣捣昴搰ㄷ㈱ㄴ昰㡣ㄳ㜷攰搹搷㌴挶㥢㐶㤱搷㔰㈵㘸〸㥥ち㍦㥥㑢㌸扤㑢㈱愲捥㐴㌸挸扣㔷愲攱㕢挵攰扡戹攸ㅦ㘱挶㉢㌹㘰ぢ㕡㑡㤶挲愹扡ㅡ慡㐶㍣㕣ちㄷ㍣㠷昸昱㌴ㅥ㙦〷㔹昱㜰㐱ㅣ㥦っ㝤㍤㐲〱てㄷ扦戹㌹㌳㑣㠳慢摤愲㤹攵㌵ㄴ搷慤〵捦㍣㍦㥥ㅢ㌹扤㥢㈰愲㑥㈹ㅣ㘴摥㠱敢〱㔷戳㐵捦挷戱昵㕦㌸攰㈹戴㥣戹搰攳㠳㥡㈷㤹㐴昶挱攸散ㅤ㔸㌷戵㍦㠶㌹㈰昸㔶散㠹㜸换㌵敦晣㘶戴挱昳㘷敥㔳㕢㔹㤹㘳晥戳㔸㕣㤹攵㐳㥢晣挹㥥づ慣晦㠷㌸摣㑢㑤慢摦㡣搸ㅢ㍦㝡㌳〰攷ㅥち戸昸ㄷて㝤愵㙣摦敤敢㜵挷扢晦收㜸晦㍡攳㜳戹扡㉢㈳收慢晣戳㡢戲摦㕦扤昱ㅦ㌷散㕤㜰挹慤㝦㜸晦慥昶㐶㝡晦㝣户慦㡡㘱㐴〱扡晡〳㡡て㈹㍥㠲㔰㤳〱敢㉤㍣㐵㤶昶㠶搹㐹㥥㈱昸㠶㔹愷ㅣ㤱昰挱㝡〱㘶搰愱㡤攲㡡㉤㜷㤸㉡挱〸戲㈴挰ㅥ㠰㌱户ち㙡㤹㈶摣㝤㕢㌳挰戸㜰㉢㈳㕡つ慣づ㈳ち㄰㍣〸㙣㕦㙦晥㘹挰挶㜹㠶攰㥢㘳ㅤ慥晡攲㠳㜳っ㌳〰戰〶㜴〴搸㍥㝥㘰㕢㘱捣㕤づ㤳㑣搳㠷ち捤㘶㠰㜱戱㔶㐶戴ㅡ搸㌱ㄸ㔱㘰〱㌶㌲っ搸〸捦㄰㝣㈳慣戳ㅡ㤱昰挹搰㑦㘳〶〰戶〶ㅤ〱㌶捣て散㔹ㄸ㜳搷挲㈴搳㙣㌵㌰慥挳捡㠸㔶〳攳㙡㙣㠱〵搸㕥㘱挰〶㜹㠶攰㥢㕥㥤搳㄰〹ㅦ扣敤ㅣ㌳〰㌰慥挴ち戰㠱㝥㘰慦挲㤸晢㈷㤸㘴㥡慤〶挶〵㔹ㄹ搱㙡㘰ㄷ㘰㐴㠱〵搸敥㘱挰㜶昳っ挱㌷戸㍡ㄷ㈱ㄲ㍥㜸㉤ㅤ㘶〰㘰ㅢ搱ㄱ㘰㝤晤挰摥㠱㌱昷㜲㤸㘴㥡慤〶挶㐵㔸ㄹ搱㙡㘰㕣㕣㉤戰〰敢ㅤ〶慣㤷㘷〸扥㤹搵戹ㅥ㤱昰挱挵〷㌳〰戰㥢搱ㄱ㘰㍤晣挰㍥㠱㌱昷㔶㤸㘴㥡慤〶挶昵㔵ㄹ搱㙡㘰㥢㌱愲挰〲㙣攷㌰㘰㍢㜹㠶攰ㅢ㔷㥤扢㄰〹ㅦ㤴戳㘱〶〰㜶ㅦ㍡〲慣戳ㅦ搸㌷㌰收㍥〰㤳㑣戳搵挰戸愶㉡㈳㕡つ㙣ぢ㐶ㄴ㔸㠰攵㠶〱敢攸ㄹ㠲㙦㔲㜵戶㈲ㄲ㍥㔸戰挲っ〰散㐹㜴〴㔸㝢㍦戰㥦㘰捣攵ち愸㑣戳搵挰戸㕣㉡㈳㕡つ㡣㡢愶〵ㄶ㘰㙤挳㠰㐵㍣㐳昰つ愹捥换㠸㠴て搶挵㌰〳〰㝢ㅤㅤ〱㤶攵〷昶㍢㡣戹㙦挲㈴搳㙣㌵㌰慥㥢捡㠸㔶〳㝢て㈳ち㉣挰晥昸㔷挸㉦攸㙤㥥㈱昸收㔳攷〳㐴挲㈷㐳户挱ㄷち〰晢〴ㅤ〱昶㙦㡣㘸晣〵㥤つ㘳㉥搷㐴户てㄸㄷ㔰户て搸㌷ㄸ㘱〳昶㑢ㄸ戰㥦㍤㐳昰㡤愶捥户㠸㠴て㥥〸㜷㠱晤㠰㡥〰晢搱て慣〳㠱晤〴搳昶〱攳㑡敡昶〱晢つ㈳㙣挰扥つ〳昶㜷捦㄰㝣㔳愹昳㍢㈲攱㠳晦㝤慡ぢ㑣㘱㈲〲散㙢㍦戰㉥〴搶〶㈶㤹㈶摣㝤㕢㌳摦㍣戸愴㉡㈳㕡㝤㈸㜲㘱戵〰挱㠳㕦愹㍥ぢ〳昶愹㘷〸扥㠱搴㘹㠷㐸〲慣扢ぢ㡣㡢慡〲散㘳㍦戰㥥〴挶攵㔲㝣戶攳㑢㌰搷㔶㘵㐴慢㠱㜱㠵戵挰〲散扤㌰㘰敦㝡㠶攰㥢㐵ㅤ㉥捣ち戰㕤㕤㘰㍤搱ㄷ㘰㙦晢㠱ㄵ㄰ㄸ搷㑤昱搹づ㘰㜹㘶㐴慢㠱ㄵ㘰㐴㠱〵搸敢㘱挰㕥昳っ挱㌷㠶㍡㕣愱ㄵ㘰〳㕣㘰〳搰ㄷ㘰慦昸㠱敤㐹㘰㝢挲㠴捦㜶〰攳㙡慢㡣㘸㌵戰愱㜰㉦戰〰㝢㍥っ搸㜳㥥㈱昸㈶㔰㘷㌸㈲〹戰愱㉥㌰慥户ち戰㘷晣挰㠶ㄳ搸摥㌰攱戳ㅤ挰戸散㉡㈳㕡つ慣〸敥〵ㄶ㘰㡦㠷〱㝢捣㌳〴摦昰改ㄴ㈳㤲〰摢摢〵挶㠵㔷〱昶愸ㅦ搸㔸〲攳㤲㉡㍥摢〱㡣敢慦㌲愲搵挰戸ち㕢㘰〱昶㔰ㄸ戰〷㍤㐳昰捤㥤づㄷ㙦〵㔸戱ぢ㙣㉥晡〲散㝥㍦戰㠹〴挶戵㔵㝣戶〳ㄸㄷ㘲㘵㐴慢㠱捤㠷㝢㠱〵搸㕤㘱挰敥昴っ挱㌷㜲㍡㕣挵ㄵ㘰搳㕣㘰攵攸ぢ戰㍢晣挰㘶㄰㔸ㅣ㈶㝣戶〳ㄸ㔷㘴㘵㐴慢㠱㉤㠱㝢㠱〵搸慤㘱挰㙥昱っ挱㌷㙤㍡㌵㠸㈴挰㑡㕤㘰㕣㤳ㄵ㘰㌷昹㠱捤㈵戰㈴㑣昸㙣〷㌰㉥捤捡㠸㔶〳攳〲㙤㠱〵搸戵㘱挰慥昱っ挱㌷㘸㍡慢㄰㐹㠰ㅤ敡〲攳攲慣〰扢捡て㙣㍥㠱ㅤてㄳ㍥摢〱㡣㙢戴㌲愲搵挰戸㔲㕢㘰〱戶㌱っ搸愵㥥㈱昸㘶㑣㠷ぢ扣〲慣摣〵㜶ㅡ晡〲散㘲㍦戰㌸㠱㜱晤ㄵ㥦敤〰挶挵㕡ㄹ搱㙡㘰攷挲扤挰〲散扣㌰㘰㝦昶っ挱㌷㕥㍡㕣改ㄵ㘰㑢㕣㘰ㄷ愱㉦挰捥昱〳慢㈱戰㑢㘰挲㘷㍢㠰㜱搵㔶㐶戴ㅡ搸㤵㜰㉦戰〰㍢㈳っ搸改㥥㈱昸㈶㑢攷㙡㐴ㄲ㘰㐹ㄷㄸ搷㙤〵搸愹㝥㘰つ〴㜶㈳㑣昸㙣〷㌰㉥摦捡㠸㔶〳攳㈲㙥㠱〵搸㐹㘱挰搶㜹㠶戴㌷㔴摥㡥㐸㉤扤愱搲昷扦㜹捣㐵搲散㑡㤶㌲户慢㜴搵㕣慥㐵㌱㜳㔵㜵戵搴〱户挷晢攴ㄲ昸ㅦ㉤㑥挷㝢ㄳ昱ㄶ㌹晣ㅦ攰扤㐲㔷扣㑦㤱慦攷㌲㙦㉣搳搲攳攰㐸攵慣〴㕥㘱搶戶㜲㙡ㄲ敦扢慣挸挱晦㈸慥扥ㅥ晦搷昸晦㠵㤷捤愱㌲㥢て攱㘲㜳㕦㌳㘷㉤㡡㘶戵㜳㌳敦〱㙣攲挳晣晦ㄳ㌳昹ㅡ扡晦散搵㤷㤱㔵㌸挴ㅡ㕦㔰㔲攱㝢戳㘲㤶㍡ㄱ晢搸㉤慤㌸㉥攳て㤹㜴㐶㈶㑡ㅢ㌰㈰㜲㉣〴晦て㘸㜲摢〲㈲慡㔷㐳㈳捦ㄵ㠸挸挸摥㡣攳㈰㠸㡥㜵敡㝣慡㌱㈳昰扦㐱㙣搷㡥㤰捤愶敥挳㔰ㅥ㐶㥡㜳换㔲挷㕡愷戱㠶昹㌸㡤愶㈹慣㑤㥤㠲㝡〰㌱㌸つ戳愹㉤㕥攰挸㐹昰っ〱扤挲㥡敤ㄴっ㠸慣㠷㐸〵扤㈱㤰㜱㙢㌰攳搳㕥㐶捤㡣㔹㉡㘱つ㝥〶愳㌰㜸ㄳ㤴戳〲㠱㥦つ〶㝥搹〴㜶㌹慡戶〶㍥㤷㔱㔲㌹㍡㉦㄰昸搵㘰攰扦㜹㠱㈳ㄷ挰㌳㠴愳㑡㙢戶㡢㌰㈰㜲㌱㐴㉡㐷㤷〴㌲扥ㄳ捣昸㔱㉡㤴〵搶攰㤷㌳㑡㉡㤴㉢〳㠱㍦〹〶晥捡㐰戹ㅡ㥥㈱㔰づ戱㘶扢ㄶ〳㈲搷㐱愴㐲戹㍥㤰昱㥢㘰挶ㅦ㔲愱捣戱〶扦㤹㔱㔲愱摣ㅡ〸晣㔳㌰昰㙦愹㠱㘷㕡〳摦㥥ㅥ㜸㜳㈰昰敦挱挰㙤攰㈰攷ㅡ㜷㜷㤶㥡㘲つ㝣て愳㜰捦㌶ㅤ愰昷㔱挵挷㠸摣搳㕤㘵愳㥦㜲慥戵㠳挲㜷ㄲ㑦戰〶㝥㠸㔱㔲愹㜸㌸㄰戸㐳㌰㜰㈷ㄳ搸㥤昱㍥搶挰㕢ㄹ㈵㜵挶㡦〷〲㜷〹〶敥㥥ㅡ㜸㠴㌵昰搳改㠱㥦つ〴敥ㄹっ扣慢〹捣攳㌰㑢ㄵ㕡〳扦挸㈸㍣攴㥡㌸㝥㤹㉡ㅦ挷〵攸愷㜰㍣〰ち攱搸つ摣摦ㅡ昸㜵㐶㐹つ晣㘶㈰昰㥥挱挰㐳㑤㘰昷敡搲搷ㅡ昸ㅤ㐶㐹摤㜹敦〵〲てて〶摥摢〴㜶㜷㕥㉦㙢攰㡦ㄸ㈵㜵攷㝤ㄲ〸㍣㌶ㄸ戸搸〴㜶愹搸挵ㅡ昸ぢ㐶㐹愵攲慢㐰攰㠹挱挰搳㑣㘰㤷㡡ㅤ慤㠱扦㘵㤴㔴㉡晥ㄱ〸㍣㈳ㄸ戸搴〴㜶㘷摣摥ㅡ昸㈷㐶㐹㥤昱㉦㠱挰㜳㠳㠱て㌵㠱摤ㄹ㐷慣㠱㝦㘳㤴搴ㄹ晦ㅥ〸㍣㍦ㄸ戸摣〴㜶㘷㥣㘱つ慣昰慥搹挰㡣摢㔰攵㍢㡥攳挱挰㑢㑣㘰昷户攴慦晦戴㝤敦㘸换㈸愹扦㈵㜵㈰㜰㑤㌰㜰搲〴㜶愹昸搱ㅡ戸〳愳愴㔲㤱ㅢ〸摣㄰〸㥣㝤っㄴ慤晥㡡挶愲㠱㑥昸㌲换晦㔳㌸㕥㔹㍤〱㉦㍥ㅥ㔰㡤㙦㕡慤㜸捦昴づ㤸㠸攲㔷㉢挶搰㍢戲攷㕤㈱搴ㅡ㘸㌹つ摤㠹摡戵挶愷戳摦㠷㕦㕢挴愷ぢ戵ㅢ㡣捦㑥㝥ㅦ㝥晢㄰㥦㥤愹攵ㄷて挹戵㡢摦攷㕣攳搳㤵㕡㝥㠷㄰㥦㙥㝥㥦㡢㡣㑦㜷㙡㉦㌱㍥㍤晣㍥晣㉤㉥戹㝡㔲㝢愵昱改攵昷攱敦㕥昱改㑤㉤㝦攵㑡慥㍣扦捦捤挶㈷㥦㕡晥昶ㄴ㥦㍥㝥㥦摢㡤捦慥搴㙥㌶㍥㝤晤㍥晣挵㈶戹ち愸扤捦昸散收昷攱敦㈸昱搹㥤㕡晥㝡㤲㕣㝢昸㝤戶ㅡ㥦㝥搴昲㌷㡤昸昴昷晢㍣㙤㝣〶㔰晢慣昱ㄹ攸昷攱㉦〱挹戵㈷戵㉦ㅢ㥦㐱㝥ㅦ㕥捦挵㘷㉦㙡㜹㈹㤷㕣㠵㝥㥦㜷㡣捦㘰㙡㜹㔵ㄶ㥦㈱㝥㥦㡦㡣捦㔰㙡㍦㌱㍥挳晣㍥扣㘰㑡慥攱搴㝥㘵㝣㐶昸㝤㜸敤ㄳ㥦㤱搴昲戲㈷戹㐶昹㝤㝥㌲㍥愳愹攵ㄵ㑣㝣挶昸㝤㜸㐵㤲㌸㝢㔳晢扢昱搹挷敦挳㡢㡢昸㡣愵㤶搷ㄵ㠹㌳捥敦挳敢㠴昸散㑢㉤㉦ㄱ攲㌳摥敦挳㔳㕥㝣㡡愸攵搹㉥㍥ㄳ晣㍥㜲敡昱慣㉢㠶搶㙣づ㑦㐱昹扢扤〴つ摣㤵㤳㤳㉦捤㡢㈷愱㜸㑤㜲扤攴昴愳搷㘴昴捤收昰㌴ㄴ慦㈹慥㤷㥣㠰㘹㕥㍣ㄱ挵㙢㍦搷㑢㑥㐱㝡愵捣㡢愷愲㜸㑤㜷扤攴㈴愴搷っ昴捤收昰㘴ㄴ慦㤹慥㤷㥣㠶昴㑡㠹挵搳㔱扣昶㜷扤攴㐴愴搷〱攸㥢捤攱〹㈹㕥戳㕤㉦㌹ㄵ改㤵ㄲ㡢愷愴㜸捤㜱扤㜶挵㍦挲㜵㡡ㄷ㑦㑡昱㥡攷㝡挹改挸㔸㈹戳攷㘹㈹㕥〷戹㕥㜲㐲愶㘵攴㠹㈹㕥㠷戸㕥㜲㑡愶挵攲愹㈹㕥㠷戹㕥㜲㔲愶㜹昱攴ㄴ慦挳㕤㉦㌹㉤改㤵挲〴㑦㑦昱㕡攰㝡挹㠹㤹收挵ㄳ㔴扣ㄶ扡㕥㜲㙡搲㉢㠵〹㥥愲攲㔵攱㝡挹挹㤹㌶㉦㥥愴攲㔵改㝡挹改㤹㤶㤱愷愹㜸㉤㜲扤攴〴㑤换挸ㄳ㔵扣ㄶ扢㕥㜲㡡愶挵攲愹㉡㕥搵慥㤷㥣愴㘹戱㜸戲㡡㔷慤敢㈵愷㘹㕡㉣㥥慥攲戵搴昵㤲ㄳ㤵㕥㈹㘷〷㑦㔸昱㑡戸㕥㜲慡愶㘵攴㈹㉢㕥昵攲攵ㄸ㌲ㄵ捦㑦㔹㔰摢㠰㕦晡扣㕤㍥〱㘳㜳昰㝥㙥㥥㤲㘲㔸㥦㙡㜰㑣㜶挵搳㔱㍣㑥㐹昵㔰㍣〳挵㜰㜲挰挰㤳㑥っ㈷愵ㅡㅣ㜳晣㉡㥥㜰攲戱㉥搵㐳昱ㅣㄳ挳摡㔴㠳㘳づ㌱挵昳㑢㍣㑥㑣昵㔰㍣愵挴戰㈶㘰攰㔹㈴㠶ㄳ〲〶㥥㌸㘲㌸㍥㘰攰戹㈲㠶攳〲〶㥥ㅥ㘲㔸ㅤ㌰昰㡣㄰挳戱〱〳㑦〲㌱ㅣㄳ㌰昰戸ㄷ挳搱〱〳て㜵㌱慣ちㄸ㜸㜴㡢攱愸㠰㠱〷戴ㄸ㔶〶っ㍣㠶挵戰㈲㘰攰㘱㉢㠶攵〱〳㡦㔴㌱㉣ぢㄸ㜸㜰㡡愱㈱㘰攰昱㈸㠶晡㠰㠱㠷愰ㄸ㤲愹㠶㜶晦て戳㡣㉢攷</t>
  </si>
  <si>
    <t>㜸〱捤㝤〷㝣ㄵ㔵昶㝦㙥㐸ㅥ戹㉦㤴㔱戱㠱㐲㠲㐶㄰㌰昴慡㈸㤰搰愴㈹〱散挶㐷昲〲㠱ㄴ㝣㉦愱㠸ち㈲昶㠲㙢㔷戰挱摡㝢挱㕥搶扡㌶㜴敤㘵搷戵㘰敦慢愲扢扡敡晦晢㍤㌳㌷㤹㌷㜳㈷〹晢摢晦攷戳攳换攱摥㜳扥昷㥣㝢扥㌳昳捡㥤㌳㘳㤶捡捡捡晡ㅤㅢ晦攵㤶挳挶㉥㘵换搲つ挹摡攲㤲晡㥡㥡㘴㐵㐳㜵㝤㕤扡㜸㙣㉡㤵㔸㌶戵㍡摤搰づ㠰㔸㜹㌵散改摣昲㜴昵㌱挹扣昲挵挹㔴ㅡ愰摣慣慣扣㍣㥤つ晢捥摥㥦㘳㍡㥡愳㜴づ〵㔰㔹㍡㐶搱㥥㈲㡦㐲㔳挴㈹昲㈹㍡㔰㜴愴攸㐴搱㤹挲愱搸㠶㘲㕢㡡敤㈸扡㔰㙣㑦戱〳挵㡥ㄴ㍢㔱㌰扥敥㑡搱つ愲挳㉥㄰戳㑡挶捤㤸扢〰搹㤴㌵搴愷㤲晤ち收戸㜳ㅥ㍤㜰㘰昱挰攲㐱㈳〷つ㉢ㅥ搰慦愰愴戱愶愱㌱㤵ㅣ㕤㤷㙣㙣㐸㈵㙡晡ㄵㅣ搰㌸户愶扡㘲㑡㜲搹慣晡㠵挹扡搱挹戹〳〶捦㑤っㄹ㌱㜰挸搰愱㔵㈳㐷㡥攸戰㉢㍣㑦㉦ㄹ㜷㐰㉡㔹㤵晥㙦昹散㑥㥦㌳㑡挶ㄵ㑦㑦㌶晣户㝣昶㠰㑦戸㉣慤慦㑤㔴搷晤㤷㥣收㜲㥦づ㉤㑤㔶㔴㜳攷㈷㤳愹敡扡㜹挵㤸㜶〶搱攸つ㉦ㅥ㥢㑥㌷搶㉥攲㜱㔴㤲慣愹㤹㤹慣㤲㥤㕥㕢㥡㙥㌸㈰㤱慡㑤㜷愸㈵㝦挹㔴戲慥㈲㤹敥㔴㍢㝥㘹㐵戲挶〳愶昳㙡攷㈴㔲搳ㄳ戵挹ㅣ㌶㍡搷扡晢㜰㜲㘵戲慥愱扡㘱㔹挷摡搹改攴捣㐴摤扣㈴㈱戹戵ㄳㅢ慢㉢㔵㑥づ㕥㔹敤㝡搹㘶㈶㍢ち昳愹㉤㤹㥦㐸㌵㐸㡦扢㜰愰つ敢㍢㕣㈴㡢㡣㜹昱㤰㉡〸㡣攲㍥㉢慢慥㥤㤲㑣搵㈵㙢ㄸ㠴㝢戲㙦〰㈴〴戹晢愱㠹㈹㤳づ昷㤲捡昷㑥㍥收挲㈸戱〲㠸敤㘶搷㔵㔷搵愷㙡晢㑤慢慥ㅢ㍤愰摦戴挴搲搱〳㜵㈱っ扡㈷㈱扢㐱㜴㤹摤㝦㌲㘶㤴㘸㤸㕦㌰㌳〱慥㐷つㅣ㌱㘰㤴摥㥤㤸㈲〸㤵昳㌶㑥㜳扦㜳㥥㙡搹攵㠹散昲戹搹攵ㄵ搹攵㤵搹攵挹散昲慡散昲㜹搹攵昳戳换慢戳换ㄷ㘴㤷㉦〴挶㙣㜹敤摢㘷㝢摢晡㐷摥㝣慤戰挷愲改户㝦戲捤扦㈶㝣㝡昷〴挵㌳㕢摥ㄸ㝡愱㘱㥤㙣㙦ㄸ昴㥥㄰戱㍥㄰㤶挹づㄹ愵晢ㄲ搳て㐲愹㔷㌰㔹㑥昸㡥㈵㠷捥扤㘷摦愹攳㙦ㅤ昲晤㔳㌷扦扤㝣㥥攲摢㠷㐴㉡㐶挳ㅡ愹㍦扤っ㠰㠸つ㠴〸㐷ㅡ㌹㜰㤴ㅥ㐴捣㘰〸愵㥥昷㈲㥤晤㙤搹收㉥昳ち㈶㕦戱搷㘹㉦㍥扤愸晣㑢挵昷㈸㠹㌴ㄴつ㙢愴㘱昴㌲ㅣ㈲㌶〲㈲ㄴ㘹挸戰ㄱ愳昴㐸㘲㐶㐱㈸昵愴ㄷ愹晢㠸㜹昵挵慦㤶㑣戹㜲㥢搲㑢て敦㔱搸㕥昱㡤㔰㈲敤㠳㠶㌵搲㘸㝡搹ㄷ㈲戶ㅦ㐴㈸搲挰攱㠳㐶改㌱挴㡣㠵㔰敡㘱㉦搲愰㕤㜳敥㕦戵昹㠳愹慢㉢换㝢晤晡捥昷㕦㉡㥥㜸ㄲ愹〴つ㙢愴㔲㝡ㄹてㄱ㥢〰ㄱ㡥㌴㜲搸㈸㍤㤱㤸㐹㄰㑡摤攳㐵摡㜴㜵晦愳昷晡扣捦挴昵㈵捦㝥晢捦晡㤳ㄷ㈹扥愵㑢愴晤搱戰㐶㥡㐲㉦㔳㈱㘲搳㈰挲㤱㐶っㅦ愵愷ㄳ㌳〳㐲愹摢扣㐸㙦て扦戲攱挷㤹戹㈵㜷㡤ㅡ㌱㘸愷晡㍥ㅦ㉡㝥㙥㐸愴〳搱戰㐶㥡㐹㉦㘵㄰戱㔹㄰攱㐸㈳ㄱ㘹㌶㌱㜳㈰㤴扡摥㡢㌴㙣㐳慦搱㌷㡥戸㘲晡改㝢㍣㕥㜰㔲晥搵㌷愸㝣㤸㈵搲挱㘸㔸㈳ㅤ㐲㉦㠷㐲挴づ㠳〸㐵ㅡ㌲っ散ㅤ㑥捣ㄱ㄰㑡慤昷㈲㤵扣戰晣晣㌷㥦㍢㜰捡㐵て愶㤷㤷捣㥦晣㠳攲㈷愰㐴㉡㐷挳ㅡ改㈸ㄸ㜴〲㈲㌶ㄷ㈲ㅣ㘹㈸㈲㔵㄰㔳〹愱搴㕡㉦搲攴攷㝡昵㕢摣搹㤹扥戲昴慤㥥愷摤㌹㙣㐷挵㡦㔹㠹㔴㠵㠶㌵搲㍣㝡㤹てㄱ慢㠶〸㐵ㅡ㌸㝣攸㈸扤㠰㤸㠵㄰㑡㥤敦㐵扡㍣㙢挶慦〳㡥㝤㙦挶愹慢扦㤹扡昹愲〷㑥㔰晣㉣㤷㐸戵㘸㔸㈳搵搱㑢㍤㐴㙣ㄱ㐴㈸搲愰㠱㠳㐷改愳㠹㐹㐱㈸㜵㤶ㄷ愹搳戱昱㉦搶慤搹㙢散㝤㥢收ㄵ㙣昹敢捤㉦㈹㝥㘱㤰㐸つ㘸㔸㈳㌵搲换㘲㠸搸ㄲ㠸㔰愴㠱㈳昱㙥戴㤴㤸㘵㄰㑡㥤散㐵ㅡ昳㔰搹㘳ㄷ敦㝤挸㤸㥢搶㍣戹昷㤹敢㔶晤愲昸慤㐴㈲㉤㐷挳ㅡ改㔸㝡㌹づ㈲㜶㍣㐴㈸搲㤰愱㌸昶㔶㄰戳ㄲ㐲愹ㄵ㕥愴㕢戶㔴㥣㤷扦㌰㍤昱㡣扡㉤ㄷ㑤慤扡晤㔷挵慦㍥ㄲ㘹ㄵㅡ搶㐸㈷挲愰㔷㐳挴㑥㠲〸㐵ㅡ㌴㘰攴㈸㝤㌲㌱愷㐰㈸戵搴㡢昴㐹搷㝢捦慦愹㔶㈵敢收㡦扦愱挷挸换敥㔳晣㝥㈵㤱㑥㐳挳ㅡ改㜴㝡㌹〳㈲㜶㈶㠴㈵ㄲ摥㘱捦㈲收㙣〸愵㡥昶㈲㥤晤搳〱㌳扢昴戸㘴晡慡摦攲愷搴慤㝦㙦㤹攲㤷㌸㠹㜴づㅡ搶㐸㝦愰㤷㜳㈱㘲攷㐱㠴㈲つㅣ㡥晤㜴㍥㌱ㄷ㐰㈸戵挰㡢昴摥攰攵㔷搵㔵扥扢晦㈹ぢ敦挸㥤晤愷扢搶㈸㝥㔳㤴㐸ㄷ愱㘱㡤㜴㌱扤㕣〲ㄱ扢ㄴ㈲ㅣ㘹〴搸㕢㑢捣㍡〸愵㉡扣㐸㘳㤲㍦㉣㥦㍤㘹攳搴戵愹敦づ㜸㘵扢摥㙦愸敤㘱㤶㐸㤷愳㘱㡤㜴〵扤㕣〹ㄱ扢ち㈲ㅣ㘹㈴捥愷昵挴㙣㠰㔰敡㜰㉦搲摤㕦捤戸㙥㘸昶㤲ㄹㅢ户㙣扡㜹昳㘷㐷㕣愹昸㥤㔷㈲㕤㡤㠶㌵搲㌵昴㜲㉤㐴散㍡㠸㜰愴攱㌸㥦慥㈷收〶〸愵㘶㝢㤱㝡攴㔷慦㍥晡敥㐷挶慦扦㈹晦㡥昹〷㜶㍦㔷昱㡢戵㐴扡〹つ㙢愴㥢改攵ㄶ㠸搸慤㄰愱㐸㠳〶攱㠸戸㡤㤸摢㈱㤴㥡敥㐵㑡扣㜶攴㠳㕦摦㤲㌷㜶攵戸㍤搶摥㜷摢搲㕡戵ㄳ捣ㄲ改㑥㌴慣㤱敥愲㤷㡤㄰戱扢㈱㐲㤱〶㡥挴㈷攱㍤挴摣ぢ愱搴㐴㉦搲昴ㄹ㉦㥦㔰昴㔹捦〹㘷㕥㝣摥戳户慤㝢㜳㠳摡ㄹ㘶㠹㜴㍦ㅡ搶㐸て搰换㠳㄰戱㠷㈰㐲㤱〶つ挴愷晢挳挴㍣〲愱搴ㄸ㉦搲㠲㑤ㄳ收ㅣ扦昲挰〹㘷㙦㡥㥤昲搴愴㥡㍦慢慥㌰㑢愴㐷搱戰㐶㝡㡣㕥ㅥ㠷㠸㍤〱ㄱ㡡㌴㘴〸㡥扤㈷㠹㜹ち㐲愹㤱㕥愴昳㥥ㄹ㜳敦つ愹摢㈷慦晦敥㠲㌵㙢敦ㄹ晦扡敡〶戳㐴㝡ㅡつ㙢愴㘷攸攵㔹㠸搸㜳㄰㤶㐸挸改㜹㘲㌶㐱㈸㌵挸㡢戴攱戸戲㕥摦捦戹㝡晦㥢戲㠷㕤晡㕤挹敦㙦㜷㜸ㄱ收〳扤㉦慡愵愹挴ㄲ㝣昵㙦晥㔵㌱愸㜸〰晦㙢晤攷ㄴ㝥㑤㔵つ慤ㅡ㕥㌵㜰㘰攵搰〱㠹挱㠹摣㐲戸㙤敢昷㜶扥昵㜶愸㍡愸扡慥戲㝥㠹㝣㤱摦㘵㕣㈲㥤㙣晥㕥摦搷戳㡤慢㙦慣慢㑣㜷戳ㅢ换ㅡㄲつ挹慥㐱㕢戳㤳搰戰㌲晣捣㐹愶㈵㕥昷攰戰㌹㠹㥡挶攴搸愵搵慥㜹搷㠰ㄹ㍦㜲敡攷㐶㕢㈷愴㤲㐷㌷㔹㐳㌳ㅡ㡢㕦攱㡢挵㜷㈸㑢搷攴捥慢愰㘴㝥㝤㍡㔹㈷搳敢㕢㝢㐰㜵挵挲㘴慡㉣挹摦昰挹㑡㐹㜵㝢㥡扣㕦㕡㝤㘷搴㈱㔱晣㜶慡散改搷㔶㡤㕦摡㤰慣慢㑣㔶㘲扥㡢㤲愹㠶㘵戳ㄲ㜳㙢㤲㍢㘴㐰摣㤸㌰散㥣愱㥥㔰㕦搱㤸㉥愹慦㙢㐸搵搷㘴㕡挶㔶㉥㑥攰搷㕤攵戴晡捡㈴㝥㥣攵㜰换㔲㔹敤摡㈹㤵搵挷昶ぢ㠹㝥搳挵戲㈳㝣扢㜸㔷散昳㥤㌲て扢攲㤹挸づ㔹搴㈴㜹㑣㘶敦摥㡡㌳昱㑢㌷㝢㐶〳㝤㌹㜱挱㠳攸摥搱㘸㤹㘳搳㥥晢晦ぢ捥捥摥捥换㝥晣㘲晣〲㥥㤴愸慢慣㐹愶㕡㕣慥㔱㥣㤱晥ぢ㐴㙥㝦㥣捤㤱散攵〰愱㤶慡㘵戹㑢慡㉢ㅢ收挷收㈷慢攷捤攷搷㈷㉣改攴攵㤱摡搰愶㕦㠶㑡扦㐲昱㉡㐴㍣㥥ㄵ㝢㡤愰㔸㕣扦敥昶㜳㝢攲摦慤晦㙤㥤㡤㔱㕡㝥换㘳攱㈵㥤㕢㍢愱㍥㤵㙥搷捥㤶攵愴㐴㝡㝥〳て捦㤶㡤昴昷〶挵㥢㄰戹扢㐳戴晡搳扤㌳㐰㌹㕣愱攸㔸㕢㥡慣㑡㘰㕤㐸捥㙥㤵挸慤㜵㤷ㅡ㑡㤳改ち捤㌵㠹挹㌸㔷㤶挶搰挲挹摦愱㤶㐷㝦㜲㘹㐳㘹愲㈱搱扥ㄶ慢ㅢ搸㑢ㅡ愰扥㌲捡㙤㜱㘴㐷搱㤹搱㜱慦〷て㡥㌴㝤㕥昲㐵攱㝡挲㠹㠳昳㈵慢㥤㈷㕢㑥〲㜳敦㡥㈴㘲挱〳㍤㜳㤵〲㡢㈷㤵ㄳ㤳㜵戳㤶㉤㑡愶〹捦㡢戵㐸㘵昰昴愲戳ㄹㄵ㜳㘷㌷㔴搷愴㡢㌱搳㠹愹晡挶㐵晦㑤㍦昴愵摦㠲㌰㕢敥ㅥ㌸㡡摢㥥ㄳ攸捡㙡扦㤸晢愶扣㍣㉢㡦摥愸搱扢㔱昰㘸㠵戳摦昱㡦㙣晡ㅤ晣ㄳ㙦挹㤶㕢〴挴搶慣攸攴〲摦愱ㄶっ捤㑡㈵㘵㡤㉡㑦㍡㘰扢㘳敤㐱昵愹㠵㜳敢敢ㄷ昲㜸敡㈴扤昴晣㘴戲㠱敢㍥昹摥㍡㤷慣㘷㈹搵慥㕤挶扡㡤㙦㠱愸〷晣挷摥㠷攸㌸戶愶愶挰㜸㑣挷㍥㠰慡ㅤ㔶愰㘲㥢搱㈸挴㍢㜹㐳㝤〳㠲ㄶ㉣ㅥ㔶戰㔷㐱㔹戲愲扥慥戲㘰搶晣㔴㌲㔱㔹扣戴㈶扤㔴敤〲ㅡ戸摣戲晢㜷㐳ㄷ扣㌱㜸换搸ㅢ㍥㝦㉥搹愷晤昲ㄷ㔴㌷捦㄰㕡昱改㑤挷昸搳ㅦ㐳愸㥤〱攳摢ぢ摡㤹㥢晥ㄴ㝤晤ㄹ挵攷㄰㜸㤳㄰摡昱ㅥ昱愵摢㔵㝢攲㕦扥㑦攸慦㈸扥㠶㔰㝤㈱㜸㤶敡㙦㈰捣愶ㅣ昸攷捥㤷ㅤ搸〷敡昰づ晣ㅥ摡戸㙥挱愶晡〱挱㥤愸㐹㥡㈶㑤㥡ㄴ愹ㄸㅣ㕢〹挸昵っ愱㠵愸晥ㄸ㈶〴晣㥢攳摢〱㘶㈷攰㌷挶㈰㌱㥡㠷㥥㡦㠰㙣户慢〶挰㈶〴戴㠳㐲㜳〱㕥つ㠲㑡〸挸㐵捦㙣敡攷摦㝣〴っ㠴㍡㑣㠰愶㑦摤㠲㑤つ挶㌸ㅢ〱摦挲戹㤵㠰㙦㍣㐳㘸㝤㙣ㄸ㍣ㄵ㜲ㄶ摢㜲捡㕦〱㘶㈷愰ぢ捣㝡㝢㡡ㅤ㈰㝣〴散攴㜶搵㜰㌸ㄱ〲㜶㈶愸㉢㠴ㅡ〹㤵㄰搰つ㍤戳愹て晤〴㡣㠰㍡㑣㐰て晡搴㉤搸搴㈸㡣戳ㄱ昰㜶ㄴ〱㙦㜹㠶搰戲摤㘸㜸㉡攴㉣㝡㜳捡㙦㐴ㄲ搰〷㘶摤㤷愲ㅦ㠴㡦㠰㘲户慢昶㠵ㄳ㈱愰㍦㐱〳㈰搴ㄸ愸㠴㠰㠱攸㤹㑤扤攰㈷㘰㍦愸挳〴っ愵㑦摤㠲㑤㡤挵㌸ㅢ〱㑦㐴ㄱ昰戸㘷〸慤㈶㤶挲㔳㈱㘷戱㉦㠲慡㐷㈳〹ㄸ〳戳ㅥ㑢㌱づ挲㐷㐰愹摢㔵攳攱㐴〸ㄸ㑦搰〴〸挵㌵㐶㈱㘰㈲㝡㘶㔳昷晡〹㤸〰㜵㤸㠰㈹昴愹㕢戰愹㐹ㄸ㘷㈳攰㤶㈸〲㙥昶っ愱㐵捥㈹昰㔴挸㔹捣攲㤴㙦㡣㈴㘰づ捣晡㈰㡡㠳㈱㝣〴ㅣ敡㜶搵㔴㌸ㄱ〲づ㈳攸㜰〸㌵ㅤ㉡㈱攰〸昴捣愶搶晢〹㤸〶㜵㤸㠰〴㝤敡ㄶ㙣㙡〶挶搹〸戸㌸㡡㠰㡢㍣㐳㘸敤㜵㈶㍣ㄵ㜲ㄶぢ㌸攵ぢ㈲〹愸㠱㔹搷㔲搴㐱昸〸㔸攴㜶㔵ㄹ㥣〸〱㐷ㄳ㤴㠲㔰戳愱ㄲ〲搲攸㤹㑤㥤改㈷㘰ㄶ搴㘱〲㤶搰愷㙥挱愶收㘰㥣㡤㠰㔵㔱〴㥣攰ㄹ㐲㑢挲㠷挰㔳㈱㘷戱㤲㔳㕥ㄱ㐹挰㉡㤸昵㠹ㄴ慢㈱㝣〴㥣散㜶搵愱㜰㈲〴㥣㐲搰愹㄰敡㜰愸㠴㠰搳搰㌳㥢㕡散㈷攰㌰愸挳〴㥣㐵㥦扡〵㥢㍡〲攳㙣〴搴㐴ㄱ戰搰㌳㠴㔶慡㡦㠲愷㐲捥攲㐲㑥戹㍡㤲㠰㡢㘱搶㤷㔰㕣ち攱㈳㘰㥤摢㔵〹㌸ㄱ〲㉥㈳攸㜲〸㔵〱㤵㄰㜰〵㝡㘶㔳㐷昹〹㤸ぢ㜵㤸㠰つ挰挷㜵ぢ㌶㔵㠹㜱㌶〲收㐴ㄱ㌰摢㌳㠴ㄶ搰戹㍣㕥挸㔹摣挴㈹㤷㐵ㄲ㜰ぢ捣晡㔶㡡摢㈰㝣〴摣攱㜶搵㝣㌸ㄱ〲敥㈴攸㉥〸戵〰㉡㈱㘰㈳㝡㘶㔳晢晢〹愸㠶㍡㑣挰㝤昴愹㕢戰愹㠵ㄸ㘷㈳㘰㑣ㄴ〱晢㜹㠶搰扡㝥ㅤ㍣ㄵ㜲ㄶ㡦㜱捡愳㈳〹㜸〲㘶晤㈴挵㔳㄰㍥〲㥥㜶扢慡ㅥ㑥㠴㠰㘷〸㝡ㄶ㐲ㅤつ㤵㄰昰ㅣ㝡㘶㔳㐳晣〴㉣㠲㍡㑣挰㡢昴愹㕢戰愹ㄴ挶搹〸攸ㄳ㐵挰㥥㥥㈱㜴戹愱ㄱ㥥ち㌹㡢㌷㌹攵㕥㤱〴扣つ戳晥㉢挵摦㈰㝣〴晣摤敤慡挵㜰㈲〴扣㑢搰㝢㄰㙡㈹㔴㐲挰晢攸㤹㑤㜵昷ㄳ戰〴敡㌰〱ㅦ搱愷㙥挱愶㤶㘱㥣㡤㠰㉥㔱〴㙣攷ㄹ㐲㔷㐱㡥㠵愷㐲捥攲㙢㑥㜹㥢㐸〲扥㠵㔹晦㠳攲㍢〸ㅦ〱㍦戸㕤㜵ㅣ㥣〸〱㕢〸晡ㄱ㐲慤㠰㑡〸昸〹㍤戳愹㍣㍦〱挷㐳ㅤ㈶攰ㄷ晡搴㉤搸搴㑡㡣戳ㄱ昰摢慦ㄱ㕦㠵㝦昵っ愱㡢㌳㈷挲㔳㈱㘷㤱㤳㡤㈹晦〲㤸晤慢㜰っ㘶摤㥥㈲て挲㐷㐰摣敤慡搵㜰搲㤳㡥昲〹敡〰愱㑥㐶㔷〸攸㠸㥥搹搴㜷㠸搱昴㘳攸㈴愸挳〴㙣〳㝣㕣户㘰㔳扣㄰㘴㈳攰搳㈸〲㍥昱っ愱㙢㐶愷挳㤳㄰搰㤵㔳晥㈸㤲㠰㕤㘰搶扢㔲㜴攷散㥡㝦つㄶ戸㕤㜵〶ㅣ昵㘴㍡㠵〴昵㠴㔰㘷愱㉢〴散㠶㥥搹搴摦晣〴㥣〹㜵㤸㠰㕥挰挷㜵ぢ㌶㜵㌶挶搹〸㜸㌹㡡㠰㤷㍣㐳攸㔲搶ㅦ攰㐹〸ㄸ挰㈹扦ㄸ㐹挰㈰㤸昵㘰㡡㈱㥣㕤㌳〱挳摣慥㍡ㄷ㡥㝡㌲㥤攱〴㡤㠰㔰攷愳㉢〴㡣㐴捦㙣敡㈹㍦〱攷㐱ㅤ㈶㘰㌴昰㜱摤㠲㑤㕤㠰㜱㌶〲ㅥ㡣㈲攰〱捦㄰扡挲㜶㌱㍣〹〱ㄳ㌸攵晢㈲〹㤸〴戳㥥㑣戱㍦㘷搷㑣挰㔴户慢㉥㠱愳㥥㑣㘷ㅡ㐱搳㈱搴㕡㜴㠵㠰ㄹ攸㤹㑤摤收㈷攰㔲愸挳〴㤴〱ㅦ搷㉤搸搴㍡㡣戳ㄱ㜰㑤ㄴ〱㔷㝢㠶搰㠵扦㉢攰㐹〸㌸㥣㔳摥㄰㐹挰㤱㌰敢㜲㡡愳㌸扢㘶〲收扡㕤㜵㈵ㅣ昵挴㥦慥㈰愸ㄲ㐲慤㐷㔷〸㐸愲㘷㌶㜵愹㥦㠰慢愰づㄳ㔰つ㝣㕣户㘰㔳ㅢ㌰捥㐶挰㌹㔱〴慣昱っ愱敢㤱搷挰㤳㄰㤰攲㤴捦㡡㈴愰〱㘶摤㐸戱㤸戳㙢㈶㘰愹摢㔵扣㘲搹㤳改㉣㈳攸ㄸ〸㜵㍤扡㐲挰㜲昴捣愶㔶晢〹戸づ敡㌰〱㉢㠰㡦敢ㄶ㙣敡〶㡣戳ㄱ㜰㑣ㄴ〱换㍣㐳攸㌲改捤昰㈴〴㥣捡㈹㉦㠹㈴攰㜴㤸昵ㄹㄴ㘷㜲㜶捤〴㥣敤㜶搵㉤㜰搴㤳改慣㈱攸ㅣ〸㜵ㅢ扡㐲挰ㅦ搰㌳㥢慡昳ㄳ㜰㉢搴㘱〲㉥〰㍥慥㕢戰愹摢㌱捥㐶㐰㘵ㄴ〱ㄵ㥥㈱㜴昵昶㉥㜸ㄲ〲㉥攷㤴ㄳ㤱〴㕣〹戳扥㡡㘲㍤㘷搷㑣挰ㅦ摤慥摡〸㐷㍤㤹捥搵〴㕤〳愱敥㐱㔷〸戸ㄶ㍤戳愹㠳晤〴摣つ㜵㤸㠰ㅢ㠱㡦敢ㄶ㙣敡㕥㡣戳ㄱ㌰㍤㡡㠰㘹㥥㈱㜴㔱昹〱㜸ㄲ〲敥攲㤴愷㐴ㄲ㜰㌷捣晡ㅥ㡡㝢㌹扢㘶〲敥㜷扢敡㐱㌸敡挹㜴ㅥ㈰攸㐱〸昵㌰扡㐲挰㐳攸㤹㑤㡤昳ㄳ昰㄰搴㘱〲ㅥ〵㍥慥㕢戰愹㐷㌰捥㐶挰㠸㈸〲㠶㝢㠶搰戵敥挷攰㐹〸㜸㤶㔳ㅥㅡ㐹挰昳㌰敢㑤ㄴ㉦㐰昸〸昸㡢摢㔵㡦挳㔱㑦愶昳ㄲ㐱㉦㐳愸㈷搱ㄵ〲㕥㐱捦㙣慡㥦㥦㠰㈷愰づㄳ昰〶昰㜱摤㠲㑤㍤㠵㜱㌶〲㝡㐶ㄱ㔰攸ㄹ㐲㤷攰㥦㠱㈷㈱攰㍤㑥戹㐷㈴〱ㅦ挰慣㌷㔳㝣挸搹㌵ㅦ〱ㅦ扢㕤昵㉣ㅣ昵㘴㍡㥦㄰昴㈹㠴㝡ㅥ㕤㈱攰㌳昴捣愶㜶昰ㄳ昰ㅣ搴㘱〲扥〲㍥慥㕢戰愹㑤ㄸ㘷㈳愰㐳ㄴ〱昹㥥㈱㔸ㄹ㤰晢ㄷ㜸摡㡡㉢扡昹㥣㜰搵㥣敡攴ㄲ㕥㠲敡㔴㠵㝡摥㤲挶㜴㐳扤㕣㉦敢㔸㔵㕡㍦扤扥愱戴㍡扤愸㈶戱㙣扢㉡慦㜱搰晣㘴ㅤ慥㘶愷㜰㔱㍢愰慢㕦戴㈸㔹愹慢捡敡ㅢ㔳ㄵ挹挹愵晦ぢ㔷扢㤱ㅦ㜶㥤㕣攸捥㔶搸晥戳ぢ戸㔹ㄸ㠹愳〴㕢㔶敥换㜰ㄸ扣づ㈷㔵挵扥㙢收搲㜴〰散摣捣攸慣敡㠶㥡㘴㝥㤵㕣慦㤶㜶㕥ㄵ㔸㐴㠹㐰㘵晢㉡㕥ぢ㑡㤶㜶慣㥡㤸慡慥慣愹慥㑢㜲㘷㜴㜱愱㔳㤳昳㔰づ㜰㐰㝤扡㥡〵摣ㅤ慢㘶愵ㄲ㜵改㐵扣戲㔹戱㙣摢㡣㥥㕣〲捤慤ㅡ㔷㕤㤷㐶ㄸ搹㡢㙣㜷慥㉡㥢㕦扦〴昷ㄲ㌴搶搶㑤㑣㉣㑡晦㑦散ㄵ挵摤㈲㥢散ㅡ㤵慤戲戳㔵㕥㜶摥㝦扡㝦㘲㍦攲ㅣ敢攲㔵㘹ㄷ攰㐰㙤㐸㔵捦㙤㈴㘳ㄲ㘴㄰㘴づ㠵散挴慣摣㔷搰ち㕥挴昴敤挳㐰〵〲㈷㥢㔱㈴㙦扤ㄸ摥㜴㠷挶慥㠰敢㥦㌰㥦づ晦㠴搸㝦攲散挹捤戵㌹晦愷摢ㅤ㜲㕦㠵攷㌶㤷㐲㙣て㜰㈷昷ㄸ㘲㜹〴て㈹㥣㥡㌸ㄴ搸ぢㅥ㤷昱㉡挱昰㄰敤搴摣㥣㠰慢改ㅤ慡愶㈶收㈶㙢㔰〴㔰㥢㘸攸攴㜶㔸㡤㔱㥢愸㐹㝢戶㤲晡摡摡〴㡦㌹ㄶ昵㤷㔵㈴㙡㤲㜹㔵㘳ㅢㅢ敡㔱㉣慦慢㈰攴挰昴㔴㠹愵㔰㈵㤶扡㤷敢慢㘶戲㌸㐸摡昴㔵㍦㉦㤱慡㙥㤸㕦㕢㕤㤱挷づぢ㜸晥㈷づ㔶扣㠱攴㠰㑣戳㤹㌷㤳攰昵㝦昷㉡㍣㜶㜷㌱㑡㘶㐸ㅤ㜷㍦づ改㙣ㄵ挳㝦敡㍦慣ㅤ挱㕢㡦㝣愲攸㥦攱㉤ㄷ㝦昲㕥㈴㜳昹㔶慥挵愲昹敤ちㅣ愲昲敥愴㕥㈷〰㝦晡ㄷ㐰搹攰㕦捥ㅢ㄰㉤ㄶㄶ戴〷㈰㍥戵㍥㔱㌹㈱㔱㠱ㅢ㜴摡㝢户攷攴㘱搷昲扤㈶攵戰搴愳〴搵㐳戸㤶扤戸扡㌲㤹捡愳愲っ户ㅦ攵戰㐸㈴收敥㐳㕣昴㙥㤷㤵㥢㥢㥦㘷㡢㌵搹昸摡摤扢㠰敥扦扤㘹㜲挸晦㤷〷㡥攰㔵㌴愴㈵㥦㔱晦㐶㍡晡㔷收昴㈶㤴捣㈷〰昸㡤㠰摦㈱㜲摦㠲㌱戸㙦㌲慢㉥㔰㥢愱〱捡㤱ㅢ㕢㔸て㤲㠷摡〹㈹㈴挹㤵㐴昲㝤〵㈰㌱户昶㈳捦摣㉤ㄳ㉢挳㔱㥥慣㡣扢㙦戰㉣㌴挱㐷㐳㔶㜶㜶づ㜶㜵㉣㔸㍣ㄷちぢ㘷戵㘵㐹愹っ㔱摤㌱㠵ㄸぢ〶㜷攱挹〲晦攵搶㕢㐸㕥〳っ㔷户㝦挷㍦戲挵攳㍡ㅢ㠳戲攲敡ㅤ㐸挳㐴㔷㙡㕣慡戰て戰ㄲ〶愱㍥㠶㤲㕦〸㝣ㅦ㕦敡㔳㜴昹ㄱ㠶昵㍤㤰㈵㕢攰摤㔱㝤〶㉤摦㈱㜵㡣㑥㍥㐷㡢㙦㍣㑤〷㘲ㅥ戴慤ㅦ㠸㕦㜲〴晥㌴敦㍤㌳〷愲晡ちㅡ㌳㘵㌴捤㤴攳挰攸㝣〲扦戶〳㍡㄰搰㤱㠰㙦〰攰ㅥ㡥㜵㐲慦〵收㔰㤹㙣㘱捥挱㈰㌰昷扤㉦㡡㡦戹㙤ㄸ㘵㕢㐶昹㌷〰㐱收㝥㠳慥ㄵ收戸㤳㠴戹㉥㜴挲戴㌳㤸摢〱摡搶㤹换挶㌰㘱㙥㐷㜱攲㜶ㄴ慢ㄳ㉣捣敤〴㡣摥㤹㐰㔶㉥㔸〰㕤〹攸㐶〰㡢ㄹ㠴戹㕤搰㡢㘶㡥昷攷㔸㤸敢㡥㐱㘰㡥ㄵづ㈶㡡㡦戹ㅥ㡣㔲挰㈸慣㐶〸㌲挷ㄲ〴㘱㉥㔶〸㐸㥢㍦愶ㄵ慢ㄶ㠴捥㥥昴捣昲㠵っ㍡㜷㠷戶㜵㍡㔹收㠰ㄷ㙥挳愲ㄳ㌴攴㡦戵づ㈶て攸捣㠱戸〷㌰扡ㄷ㠱慣㠳戰〰㝡ㄳ戰㈷〱㉣㡤㄰㍡晢愰ㄷ㐹愷摣㠴㘴愱戳ㅦ〶㠱捥ㅥ扥㈸昱收㘹散挵㈸挵㡣挲摡㠶㈰㥤㉣㘸㜰改散て㐸摢改㘴つ㠴搰㌹㠰㥥㔹っ㤱㐱攷㈰㘸㕢愷㤳㐵ㄳ㜸㘱ㄵ㤵㑥搰㤰㍦㔶㑥㔸搸ㅡ〲㡣ㅥ㑡㈰慢㉡㉣㠰㘱〴っ㈷㠰㠵ㄶ㐲攷〸昴㈲改㤴㍢慤㉣㜴㡥挲㈰搰挹敡ぢㄳ挵㜷㜴敥捤㈸晢㌰ち㉢㈵㠲㜴㡥㠱慥㤵昳㝡㉣㈰挲摣扥㜴㌲づ扤っ收挶㐰摢㍡㜳慣戶挰ぢ愵ㄸ㜴㘲㤸㘳挹㠵㤹㌲㜴收㐰ㅣ〷㡣㉥㈱㤰攵ㄸㄶ㐰㈹〱攳〹㘰㠵㠶㌰㌷〱扤㘸收㜸攷㤸㠵戹㐹ㄸ〴收㔸戶㘱愲昸㤸㥢捣㈸晢㌳ち㑢㉣㠲捣戱慥愲ㄵ收㔸㜵㈱捣㑤愵ㄳ㤶㕦㘴㌰㌷ㅤ摡搶㤹㘳㤹〶㕥戸ㄵ㡤㑥搰㤰㍦搶㙡㤸㈹㐳㘷㤸㍢〰ㄸ㝤㈰㠱慣攳戰〰㘶ㄲ㔰㐶〰㑢㍢㠴戹㔹攸㐵㌳挷㍢攱㉣捣捤挱㈰㌰㤷昰㐵昱㌱㜷㄰愳ㅣ捣㈸慣捤〸㌲挷㠲っ昷ㄴ㍥〴㤰戶㥦挲慣攱㄰㍡て愵㘷ㄶ㜳㘴搰㜹㌸戴慤搳挹愲て扣㜰ㄷㅣ㥤愰㈱㝦慣晣戰戰㜵㈴㌰扡㥣㐰㔶㠵㔸〰㐷ㄱ㤰㈰㠰㠵㈲㐲攷㕣昴愲改攴敤㝥ㄶ㍡㉢㌱〸㜴戲㝡挴㐴昱搱㤹㘴㤴㉡㐶㔹〹㐰㤰捥㔵搰戹〷㈲㍦㘰㘴ㅢ〴改晢挹愷㔸晣㈱捣捤愷ㄳ㔶㠱㘴㌰户〰摡搶㤹㘳戵〸㕥戸搷㡥㑥搰㤰㍦㤶㡣㤸㈹㌳戶昷㍤慣〶ㄸ㕤㑢㈰换㐹㉣㠰㍡〲敡〹㘰㠵㠹㌰户〸扤㐸收攴昶㐵ぢ㜳㈹っ〲㜳㉣㍢㌱㔱㝣㥦㈵㘹㐶攱㘳〳ㄴ㑢㐴㠲捣戱㉥愴ㄵ收㔸㌵㈲捣㉤愶ㄳ㤶㡦㘴㌰户ㄴ摡搶㤹㘳㤹〹㕥戸愸㐰㈷㘸挸ㅦ㙢㑤捣㤴愱㌳捣ㅤ〳㡣㕥㑥㈰敢㔰㉣㠰㘳〹㌸㡥㠰㉢〰㄰收㡥㐷㉦㥡㌹摥㡥㘹㘱㙥㈵〶㠱㌹搶慢㤸㈸㍥收㑥㘰㤴㔵㡣挲摡㤲㈰㜳㉣㈸㜱㤹攳愷戰㙣挱㘳㡥攵㈶挲摣㙡㍡㘱摤㐹〶㜳㈷㐳摢㍡㜳慣㑦挱ぢ昷つ搲〹ㅡ昲挷㈲ㄵ㌳㘵挶昶㡥戹㔳㠱搱愷ㄱ挸〲ㄶぢ攰㜴〲捥㈰㠰㌵㉤挲摣㤹攸㐵㌲㈷户㤷㕡㤸㍢ㅢ㠳挰ㅣぢ㕤㑣ㄴ摦搹扡㠶㔱捥㘱ㄴㄶ愵〴㤹㘳㈵㡡换ㅣ摦晣㘴ぢ㌲挷㍡ㄵ㘱敥㕣㍡㘱挱㑡〶㜳攷㐳摢㍡㜳㉣㙣挱ぢ㜷㈷搲〹ㅡ昲挷敡ㄶ㌳㘵挶昶㤸扢㄰ㄸ㝤ㄱ㠱慣㝣戱〰㉥㈶攰ㄲ〲㔸っ㈳捣㕤㡡㕥㈴㜳㜲扢慣㠵戹㜵ㄸ〴收㔸㈱㘳愲昸㤸扢㡣㔱㉥㘷ㄴ㔶戳〴㤹㘳〹㡢换㕣攴㡦㌷ㄶ戸〸㜳㔷搲〹㉢㕤㌲㤸㕢て㙤敢捣戱㈲〶㉦摣〳㐹㈷㘸挸摦扢㤰㘶捡搰ㄹ收晥〸㡣扥㥡挰昷散㠰㙢〸戸㤶㠰昷〱㄰收慥㐳㉦㤲㌹戹晤搷挲摣つㄸ〴收㔸㕡㘳愶攱㘳敥㐶㐶戹㠹㔱㔸〶ㄳ㘴㡥戵㉦㉥㜳㤱㥦㄰慣㡣ㄱ收㙥愱ㄳ㤶挸㘴㌰㜷ㅢ戴慤㌳挷㔲ㅡ扣㜰愷㈵㥤愰㈱㝦慣愷㌱㔳㠶捥㌰㜷〷㌰晡㑥〲㔹㙢㘳〱摣㐵挰㐶〲㔸㝥㈳捣摤㡤㕥㈴㜳㜲㍢戳㠵戹㝢㌱〸捣戱㈶挷㐴昱扤捦摤挷㈸昷㌳㑡づ㤶〴㠲捣戱㘸愶㤵戳㤵㈵㌵挲摣㠳㜴挲摡㥡っ收ㅥ㠶戶㜵收㔸㠳㠳昹攱㝥㑥㍡㐱㐳晥㔸㠸㘳愶っ㥤㘱敥㑦挰攸㐷〹㘴㤱㡥〵昰ㄸ〱㡦ㄳ挰扡ㅤ㘱敥〹昴㈲㤹㤳摢戳㉤捣㍤㠵㐱㘰㡥挵㍣㈶㡡敦㤸晢㌳愳㍣捤㈸㉣扣〹㌲挷㙡㥢㔶㤸㘳㉤㡥㌰昷㉣㥤戰㈸㈷㠳戹攷愱㙤㥤㌹ㄶ敦〸㜳㥢攸挴㌰㔷〸慤㤹戲㡦戹ㄷ㠰搱㉦ㄲ挸敡ㅥぢ攰㉦〴扣㐴〰ぢ㝥㠴戹㤷搱㙢㠱㌹晢㠲挱慢ㄸ〴收㔸〵㘴愲昸㤸㝢㡤㔱㕥㘷ㄴ㔶散〴㤹㘳㤹㡥换㕣攴㘷㉢㡢㜸㠴戹㌷改㠴搵㍣ㄹ捣扤つ㙤敢捣つ挳㌰㘱敥慦㜴㘲㤸㘳改㡦㤹戲㡦戹扦〱愳摦㈱㜰㠴ㅤ昰㜷〲摥㈵㠰㤵㐲挲摣㝢攸㐵㌲㈷户捦㕢㡥戹て㌰〸捣戱㝣挸㑣挳挷摣㘶㐶昹㤰㔱㔸敡ㄳ㘴㡥昵㍤㉥㜳㤱㥦㄰慣晥ㄱ收㍥愶ㄳ㤶〱㘵㌰昷㈹戴慤㌳挷㜲㈱㘱敥㌳㍡㌱捣戱㘶挸㑣搹挷摣攷挰攸㉦〸㘴㍤㤱〵昰㈵〱㕦ㄱ挰ㄲ㈳㘱敥㙢昴愲㤹攳攳〰㉣捣㝤㡢㐱㘰㡥㜵㐷㈶㡡㡦戹㝦㌰捡㜷㡣挲ㅡ愱㈰㜳㉣っ㙡㠵㌹㤶つ〹㜳㍦搰挹㔱攸㘵㌰昷㈳戴慤㌳挷㍡㈳㘱敥㈷㍡㌱捣戱搸挸㑣搹挷摣㍦㠱搱晦㈲戰搲づ昸㤹㠰㕦〸㐸〲㈰捣晤ㅢ扤㘸收昸㜸〳ぢ㜳扦㘱㄰㤸㘳挱㤲㤹㠶㡦戹摦ㄹ㈵ぢㄷ㐱ㄴ㡢㡢㠲捣戱愲愸ㄵ收㔸㙦㈴捣㘱㥤㍣㑢㉤㐶㉦㠳㌹摣㡤摣〶收㤶㘲㤸㌰㤷㑢㈷㠶㌹㔶㈹㤹㈹晢㤸㡢〱愳摢ㄳ挸ち㈶ぢ㈰㡦〰㍥ㄳ㑤戱愸㐹㤸㡢愳ㄷ捤ㅣㅦ搷㘰㘱慥〳〶㠱㌹㔶㍡㤹㈸㍥收㍡㌲㑡㈷㐶㘱㔵㔲㤰㌹㤶㈲戹捣㐵㝥ㄳ㘶愱㤲㌰攷搰〹㉢㤶㌲㤸摢ㄶ摡搶㡦㌹㔶㌶〹㜳摢搱㠹㘱㡥攵㑤㘶捡㍥收扡〰愳户㈷㤰愵㑦ㄶ挰づ〴散㐸〰慢愱㠴戹㥤搰㡢㘴㑥ㅥ㍦㘱㘱慥㉢〶㠱㌹㤶㐸㤹㈸㍥收扡㌱捡㉥㡣挲㜲愶㈰㜳㔷㐲搷捡㌱㜷ㄵ㈰挲㕣㜷㍡㘱愹㔳〶㜳〵搰戶捥ㅣ㑢愲㠴戹㐲㍡㌱捣㕤つ慤㤹戲㡦戹㥥挰攸摤〸㘴捤㤴〵戰㍢〱㐵〴戰㡣㑡㤸摢〳扤㐸收攴㜱ㅡㄶ收㝡㘳㄰㤸㘳㙤㤵㠹攲㘳㙥㑦㐶改挳㈸慣㠳ち㌲㜷㌷㜴慤ㅣ㜳㉣㡤ㄲ收晡搱挹扤攸㘵㌰㔷っ㙤敢捣戱㤶㑡㤸敢㑦㈷㠶㌹ㄶ㔴㤹㈹晢㤸ㅢ〰㡣ㅥ㐸㈰㡢慤㉣㠰㐱〴っ㈶㠰昵㔷挲摣㄰昴㈲㤹㤳挷㠳㔸㤸ㅢ㠶㐱㘰敥㔱㕦ㄴㅦ㜳挳ㄹ㘵〴愳戰㠰㉡挸ㅣ慢愶㕣收㈲㝦㐳戰愶㑡㤸ㅢ㐵㈷㉣慥捡㘰㙥ㅦ㘸㕢㘷㡥㐵㔸挲摣㘸㍡㌱捣戱ㄲ换㐲捣扥挰攸晤〸㘴㤵㤶〵㌰㠶㠰戱〴戰㜰㑢㤸ㅢ㠷㕥㈴㜳昲戸ㄳぢ㜳愵ㄸ〴收㔸捤㘵愲昸㝥㐳㡣㘷㤴〹㡣昲ㅥ〰㐱收㔸㙥搵ち㜳㉣挶ㄲ收㈶搱〹慢戲㌲㤸摢ㅦ摡搶㤹㘳昵㤶㌰㌷㠵㑥っ㜳㉣攱㌲㔳㠶捥晣㠶㤸ち㡣㥥㐶㈰换扢㉣㠰改〴捣㈰㠰ㄵ㕦挲摣〱攸戵挰ㅣㅥ摦㘲㘱㙥㈶〶㠱㌹㤶㠱㤹㈸㍥收捡ㄸ㘵ㄶ愳戰㘶㐴㘶㍦㥢㍤㙦昶戹扣敥ㅦ扣㥣ㅤ㉡㌵㤰〸㔵㉣㍡㈸㙢㔸㔶㠳㐲て㌶㜹㜹摢㙤昱㐲㝤㕣㜴戸攸㕥㥦挲愵挲㥣攰㤳㈸㥡挶扥㠸挰昹㕤〲㑦昹㤰㘱戴戰愶㈱昷㠶㕦挲㑦戲㘸ㅡ捦㠹㌷摦昲捦㌱摣㘲〷㘱㡡㕤愶㔵㔷愴敡搳昵㔵つ〵㘵愸㘲挲㥤昰愹敡慡慣慣〱㘳㜳慦㠳㐷㙢㑣㈶㤶㔳挷愷㑢㉥收㔳〴攲ぢ敢敡㤷搴挹㙣㜲搳㝣㜸㡣昰搵扥㍤挳㤰㔳搹㜶〳㜹づ敢ㅦ㌸㔸ㅦ〲搹戱㥤挳〲〲㙥づ㡢〸愴挱㡡〱㘹戰㙡㠰㕢㙥㌶扥收戴昵ㄲ㍥㝤慢戹慡㐲㔵慡㘴㑥晢昶慡㈸昰㠸㤲搰愵㝦ㄶ攰挸㌳ㅥ㘲㌱㕥昹捦扤〶㈹户㙤㔰㈶愳ㅣ㉣㔹ㅦ㠶㈹攸挳㈱攲㑥㍢㑣㥣㕦攰㘲㐷愰摢愹㘴㕣戹慦㠲㈹㜶㈴㜴摢㐰㤷昹散捥㔸㌹搴ㅤ愰㤶㡡〷㍣ㄴ㌴敤攴㜸㕥㜴㈱㕣改〴散扡㈷㠳挵愰㤷㠸ㄵ㔰戱㈱㝦㜹搰昲搸㔴敢㤰〸㡦〸ㄸ㜰㤷㉤㈰摣愳敡㔲㘸戸㔷㌳昷㡡挶㈰㈲昴㍣㐸散㤵㌸晡摣㥣㝣搳攸㘰ㅡㅤ扤㠶㜲搰攰㥥㔱ㄷ挳ㅤ㔹㤳戹㔴挳㠱㕥〰ㄱ㜷戶㠱㤱㘰捤散㌵搳搵㑣捥搹搶攸㝢搳㔸㑦晤㥥㘸愹㉥㜴㐶搵搱㔰㌵攵戳〳戴㤲捦搹〸ㄱ捥攷㑣㘸挳昹散㠸㐱㜰㠲㠲㝡㐸攴戳ㄳ晡摣㥣㥤㑤愳慢㘹㜴昳ㅡ慡㍢ㅡ㤲捦改晥㝣㤶㜰㝡㑢㈱攲㑥て〰〸づ收㔳㘰昴晤㘹㍣㡥〳〶愰愵㝡㐲㉦昹慣㠰慡㈹㥦摤愱㤵㝣㔶晡昲㠹㥤〰㐸攴㘹愸㡥户㈶挹ぢ攷ㄸ㠶ㅢ㘸㈱㤱攴ㅥ攸㜳㜳㜸愱㕣ㅡ扤㑤㘳㑦慦愱晡愱㈱㐹ㅥ敢㑦昲㈴㌸搰㈷㐳挴㥤扤〰㈰㌸㜶ち扡挱㐳昶㔴攸㉣㠷散㘹㔰㘷ㅥ戲挵㥥ㄷ㍤っ慥昴ㄹ戰换〳㐱搵〰攸㠵㤲戳愰㙡愲㘴㄰戴㐲㐹捡㑦挹ㅡ㐰愲㈹㔹㘴愵㠴ㄷ扦㌱㉣㑢晦〱ㄲ㤴っ㐱㥦㥢挳㡢摤搲ㄸ㘶ㅡ挳扤㠶ㅡ㠵㠶㔰㔲攷愷攴㍣㌸搰攷㐳挴㥤扤〱㈰㌸㜶〱扡㐱㑡㉥㠴捥㐲挹㐵㔰㘷㔲戲㡦攷㐵㡦㠶㉢㝤〹散昲攴㔲戵㉦昴㐲挹㕡愸㥡㈸ㄹ〳慤㔰㔲改愳愴昹㉣㥥㙢捤㝥㉣〶挱㐹㤶扥〲ㄲ搹㡦㐳㥦㥢㔳㘲ㅡ愵愶挱㉢搴摣搴㈴㌴㈴晢愳晣搹㕦挵改慤㠷㠸㍢㤳〱㈰㌸㜸搴敦㙦昴愵㌴㕥换〱攳改㜰㉡昴㤲捦昵㔰㌵攵㌳ㅤ㕡挹㘷㡥㌵㥦㔹搶㝣㘶㘰㄰㥣㘴改㥢㈱㤱捦〱攸㜳㜳づ㌴㡤㤹愶挱敢挶摣搴ㅣ㌴㈴㥦㤹晥㝣㙥攵昴㙥㠳㠸㍢〷〱㐰㜰㌰㥦㠳㡤㝥ち㡤ㅢ㌹㘰㉡ㅤㅥち扤攴㜳て㔴㑤昹ㅣづ慤攴㌳挹㤷㑦散㍥㐰愲て搹〹搶㈴㜹戱ㄷ挳㜰㑦〳㈴㤲㍣ㄲ㝤㙥㑥戹㘹ㅣ㘵ㅡ〹慦愱㉡搱㤰㈴㑢晤㐹㍥〴〷晡㘱㠸戸挳换戲〴挷ㅥ㐱㌷㜸挸晥〹㍡换㈱晢㈸搴㤹㠷㙣㤵攷㐵捦㠴㉢晤㌸散昲戸㔸㌵ㅦ㝡愱攴㐹愸㥡㈸㔹〰慤㔰㌲捡㐷㠹收ㅢ㥢㝣昰㡣戰㘶扦㄰㠳㠸搰捦㐰㈲晢ㅡ昴戹㌹戵愶㔱㘷ㅡ昵㕥㐳愵搰㤰散㠷昹戳㝦づづ昴昳㄰㜱㠷㤷㔶〹搶㝣て搳㝣搳搲㝣㡢㜲ㅡ㡣晥㄰ㅡ㕦愲晥㔰戴搴㘲攸㈵㥦㔷愰㙡捡㘷㈹戴㤲㑦㍦㙢㍥㝤慣昹㉣挳㈰㌸挱㠳戵㈰㤱捦㌱攸㜳㜳㤶㥢挶戱愶挱敢愴摣搴㑡㌴㈴㥦摥晥㝣摥攲昴摥㠶㠸㍢㈷〰㐰㜰㌰㥦㔵㐶㝦ㄴ㡤敦㜲㐰㠲づ㔷㐳㉦昹扣て㔵㔳㍥㈷㐳㉢昹㜴昷攷挳㜷㔹搹㍦扢㔸昳攱挵㑤㈲昴㐷㤰挸攷㔴昴戹㌹愷㤹挶改愶㜱㠶搷㔰㘷愳㈱昹㜴昵攷昳〹ㅣ攸㑦㈱攲捥ㅡ〰〸搶㝣㐳搵㝣〷搵㝣扦㜴捥㌱㝡㍥㍣㐰㝦㐵晤㝣戴搴戹搰㑢㍥摦㐰搵㤴捦昹搰㑡㍥㡥㍦ㅦ㥥㠲㤲㑦㈷㙢㍥扣攴㐸㠴晥ㅥㄲ昹㕣㠸㍥㌷攷㈲搳戸搸㌴㉥昱ㅡ㙡ㅤㅡ㤲㑦〷㝦㍥㕢攰㐰晦〸ㄱ㜷㜸㜱㤰㘰捤戳㑤晦㠹㠲㈷㤳㜳戹搱戳摡㕤晦㐲㝤㍤㕡敡㑡攸㈵㥦㕦愱㙡捡㘷㍤戴㤲㑦戶㍦㥦㠳〰㤱㝣戲慣昹㙣挰㈰㈲戴捡㤵㝣晥㠸㍥㌷㠷ㄷ晥愴㜱㡤㘹昰㑡ㅦ㌷㜵〳ㅡ㤲捦㙦㍦晢扥戸戵㠳〳㥤〳ㄱ㜷㙥〴㠰攰攰㕢攴㑤㐶摦㐸㈳晦㤷〵昲戰㘰㜵ぢ昴㤲㑦㍥㔴㑤昹摣〶慤攴昳〳挲㌴㝤㜱㙢㝡㍦昸づ摡昰ㄷ户摢㌱㐸昲改っ㔷搸㍦㜷愰捦捤攱攵㌸㘹摣㘵ㅡ扣晥挶㑤摤㡢㠶攴昳慤㍦㥦㙤㌸扤㙤㈱攲捥㝤〰㄰ㅣ㍣㝦敥㌷㝡摥愹慦㜷攴㠰攳攸昰㐱攸㈵㥦㥤愱㙡捡攷㘱㘸㈵㥦㡦晤昹㌴ㅤ㙦ㅦ㕡昳㜹〴㠳㈴㥦㕤攱ち昹晣〹㝤㙥捥愳愶昱㤸㘹㍣敥㌵搴㔳㘸㐸㍥ㅦ昸昳改挱改ㄵ㐰挴ㅤ㕥摥㈲㌸㜸扣㍤㙤昴㈷搲㔸挴〱慢搱㔲捦㐲㉦昹昴㠲慡㈹㥦攷愱㤵㝣摥戴收昳扡㌵㥦㑤ㄸ㈴昹昴㠵㉢攴昳〲晡摣㥣ㄷ㑤攳㉦愶昱㤲搷㔰慦愲㈱昹扣敡捦㘷㉦㑥慦ㄸ㈲敥昰愲ㄳ挱挱㝣㕥㌷晡搳㘹ㅣ捣〱㘷愰愵摥㠴㕥昲ㄹち㔵㔳㍥㙦㐳㉢昹㍣敢捦愷改晤敤㘹㙢㍥㝦挵㈰挹㘷㈴㕣㈱㥦扦愱捦捤攱〵㈵㘹晣摤㌴摥昵ㅡ敡〳㌴㈴㥦愷晣昹散捤改敤〳ㄱ㜷㌶〳㐰㜰昰晤敤㐳愳攷㙤昱㝡㉣〷㥣㡢㤶晡ㄸ㝡挹愷〴慡愶㝣㍥㠵㔶昲㜹搰㥦㑦搳晢挱晤搶㝣㍥挳㈰挹㘷㈲㕣㈱㥦捦搱攷收㝣㘱ㅡ㕦㥡挶㔷㕥㐳㝤㡢㠶攴㜳慦㍦㥦挹㥣摥晥㄰㜱攷ㅦ〰㄰ㅣ㝣㍦昸捥攸㜹㤷扢㥥挱〱㤷愰愵㝥㠰㕥昲㌹㄰慡愶㝣㝥㠴㔶昲戹挵㥡捦㑤搶㝣㝥挲㈰挹㘷㌶㕣㈱㥦㝦愲捦捤昹㤷㘹晣㙣ㅡ扦㜸つ昵ㅢㅡ㤲捦つ晥㝣づ攲昴づ㠶㠸㍢扦〳㐰㜰㌰ㅦ㐶ㄲ晤ㄵ㘲攴㠰㉢搱㔲㜲㜱㠴慡㜲愸㥡昲攱挵ㄱ挹攷㑡㙢㍥㤷㕢昳挹挵㈰挹愷〲慥㤰て㉦㠷㜰㜳摡㥢㐶㥥㘹㘸慦愱㜸㈵㐳昲㔹攷捦㈷挹改㔵㐱挴㥤㡥〰搸昲攱昵つ搱昳ㅥ㜴扤㤰〳㜸ㄳ戹㤲㑢ㄶ㔴搵㐲搵㤴て㉦㔹㐸㍥攷晡昳㘹㝡㝦㍢挷㥡捦㜶ㄸ㠴ㄷ㝥戳挳ㄵ昲攱㐵ち㙥捥昶愶戱㠳㘹散攸㌵ㄴ慦㉦㐸㍥㘷晢昳㐹㜳㝡つ㄰㜱愷ㅢ〰㌲敦挰攷㈹慦㍡㠸㥥户㤴敢㘵ㅣ挰㝢挲㔵㜷攸攵㜸㕢づ㔵㔳㍥〵搰㑡㍥慢晤昹㌴㥤㍦慢慣昹ㄴ㘲㄰㕥㔹㝡〵㕣㈱ㅦ㕥㍡攰收昰昲㠱㌴㜸慤㐰ㅡ㐵㕥㐳昵㐶㐳昲㔹改捦攷〴㑥㙦ㄵ㐴摣搹ㄳ〰摢晥攱戵〰搱摦〵㠷晡ㄴづ搸㠸㤶㤲攵㝤慡㑥㠳慡㈹ㅦ㉥敦㑢㍥㡢晤昹㌴敤㥦〶㙢㍥晤㌱〸慦㉣㝤ㄶ㕣㈱ㅦ㉥攸㜳㜳戸愸㉦つ慥攰㑢㘳戰搷㔰挳搰㤰㝣㔲晥㝣搶㜰㝡攷㐰挴㥤攱〰搸昶て㔷攸㐵捦ㅢ扥昵〵ㅣ挰㍢戶㤵㉣扡㔳㜵ㄱ㔴㑤昹㜰搱㕤昲㤹敦捦愷改晢㐱㤵㌵㥦搱ㄸ㠴㔷㤶㕥ぢ㔷挸㘷㕦㜶戰㌹晢㤹挶ㄸ搳ㄸ敢㌵ㄴ㔷挸㈵㥦㑡㝦㍥㤷㜱㝡㤷㐳挴㥤昱〰挸扣〳扦ㄷ戸㙥㉥晡挷㄰㐱㙦攰㠰挷搱㔲㤳愰㤷攳敤㙡愸㥡昲攱㔲戸攴㜳愸㌵㥦㠳慤昹㜰㐱ㅣ慦㉣㝤㍤㕣㈱ㅦ㉥㝥㜳㜳愶㤹〶㔷扢㐵㌳挳㙢㈸慥㕢㑢㍥㜳晣昹摣挸改摤〴ㄱ㜷捡〰戰攵挳搵㙣搱昳㜶㙣㝤㍢〷㍣㡢㤶㌳ㅢ㝡扣㔰昳㈴㤳挸㍤〴㥤扤〳敢愶昶摢㌰晢〶㥦㡡㍤ㅥ㑦戹收㤵摦慣㜶戸晦捣扤㙢㉢㈷㝢搴㝦收㡢㉢戳扣㘹㤳㝦戹㔳㤱敢晦挱て昷㔲昳敡㌷㍤昶挰㥦摥㠸㠴㍢ㅦ㠶㜴昱㉦㙥晡捡搸扥摤捦敢㡥㜱晦捤昳晥㜵挶㜴收敡慥㡣㌸㐲ㄵ㥥㍢㌶昷扤ㄵ㔷晣攳㠶扤㡢㉥扢昵㜷敦摦ㄵ摥㐸敦㥦㙦昷㔳〹㡣㈸㐲㔷扦㑦昱〱挵㘶〸㌵ㄱ㘹扤㡤扢挸㐲㑦㤸㥤攰ㄹ㠲㑦㤸㜵戸搸㡢ㄷ搶ぢ㌰㠳㡥敤搴㍣㜴戸挳㔴㈹㐶㤰㈵㐹散㈱ㄸ㍢㔷㐳㉤搳〴摣户戵㤰ㄸㄷ㙥㘵㐴㥢ㄳ慢挷㠸㈲㌸て㈶戶㥦㌷晦㔰㘲晢㝡㠶攰㤳㘳ㅤ慥晡攲㠵㜳っ㌳㐰㘲㡤攸㐸㘲晢昸ㄳ㝢ㄲ挶捥㑢㘰㤲㘹晡戲㐲戳㠵挴戸㠲㉢㈳摡㥣ㄸ搷㜱㡢㉣㠹つ㡦㑡㙣㤸㘷〸㍥ㄱ搶㔹〱㑦㜸㘵改攷㌰〳㈴挶攵㕡㐹㙣㠸㍦戱㑤㌰㜶㍥〹㈶㤹㘶㥢ㄳ攳慡慤㡣㘸㜳㘲㕣㡤㉤戲㈴搶㍦㉡戱㘲捦㄰㝣搲慢㜳ㄶ㍣攱㠵愷㥤㘳〶㐸㡣㡢慥㤲㔸㍦㝦㘲慦挱搸昹㍣㤸㘴㥡㙤㑥㡣㙢慦㌲愲捤㠹㕤㠲ㄱ㐵㤶挴㝡㐵㈵戶㠷㘷〸㍥挱搵㔹ぢ㑦㜸攱戱㜴㤸〱ㄲ扢〲ㅤ㐹㙣㜷㝦㘲敦挰搸昹㉡㤸㘴㥡㙤㑥㡣换慡㌲愲捤㠹㕤㡢ㄱ㐵㤶挴㝡㐴㈵搶摤㌳〴㥦捣敡㕣て㑦㜸攱捤〷㌳㐰㘲㌷愳㈳㠹敤攲㑦散㈳ㄸ㍢摦ち㤳㑣戳捤㠹㜱㝤㔵㐶戴㌹戱㡤ㄸ㔱㘴㐹㙣挷愸挴㜶昰っ挱㈷慥㍡昷挰ㄳ㕥㈸㘷挳っ㤰搸〳攸㐸㘲㕤晣㠹㝤〵㘳㘷㉥㤳捡㌴摢㥣ㄸ搷㔴㘵㐴㥢ㄳ攳㕡㘹㤱㈵戱捥㔱㠹㜵昲っ挱㈷愹㍡㑦挲ㄳ㕥㔸戰挲っ㤰搸㌳攸㐸㘲ㅤ晣㠹㙤㠱戱㌳㔷㐰㘵㥡㙤㑥㡣换愵㌲愲捤㠹㜱搱戴挸㤲㔸晢愸挴㘲㥥㈱昸㠴㔴攷ㄵ㜸挲ぢ敢㘲㤸〱ㄲ㝢〳ㅤ㐹㉣挷㥦搸慦㌰㜶㝥ぢ㈶㤹㘶㥢ㄳ攳扡愹㡣㘸㜳㘲敦㘲㐴㤱㈵戱摦晦ㄵ昱〱晤㥢㘷〸㍥昹搴㜹ㅦ㥥昰捡搲敤昰㠵〲㠹㝤㠴㡥㈴昶㙦㡣㘸晡㠰捥㠵戱昳㈷㌰㙤㕤㘲㕣㐰摤扡挴扥挲〸㕢㘲㍦㐵㈵昶愳㘷〸㍥搱搴昹〶㥥昰挲ㅤ攱㙥㘲摦愳㈳㠹晤攰㑦慣㈳ㄳ摢〲搳搶㈵挶㤵搴慤㑢散ㄷ㡣戰㈵昶㑤㔴㘲㕦㝢㠶攰㤳㑡ㅤ㉥挳攲㠵晦㝤慡㥢㤸挲㐴㈴戱㉦晤㠹㙤捦挴摡挱㈴搳〴摣户戵昰捤㠳㑢慡㌲愲捤㠷㈲ㄷ㔶㡢攰㍣昸㤵敡㤳愸挴㍥昶っ挱㈷㤰㍡昹昰㈴㠹㜵㜳ㄳ攳愲慡㈴昶愱㍦戱㕤㤹ㄸ㤷㑢昱摡㡡㉦挱㕣㕢㤵ㄱ㙤㑥㡣㉢慣㐵㤶挴摥㡤㑡散敦㥥㈱昸㘴㔱㠷ぢ戳㤲搸㙥㙥㘲扢愲㉦㠹晤捤㥦㔸ㄱㄳ攳扡㈹㕥㕢㤱㔸㠱ㄹ搱收挴㡡㌰愲挸㤲搸ㅢ㔱㠹扤敥ㄹ㠲㑦っ㜵戸㐲㉢㠹昵㜵ㄳ敢㡢扥㈴昶慡㍦戱扤㤸搸㕥㌰攱戵ㄵ㠹㜱戵㔵㐶戴㌹戱挱㠰ㄷ㔹ㄲ㝢㌱㉡戱ㄷ㍣㐳昰㐹愰捥㔰㜸㤲挴〶扢㠹㜱扤㔵ㄲ㝢摥㥦搸㔰㈶戶㌷㑣㜸㙤㐵㘲㕣㜶㤵ㄱ㙤㑥㙣㉣攰㐵㤶挴晥ㅣ㤵搸㔳㥥㈱昸㠴㑦愷〴㥥㈴戱扤摤挴戸昰㉡㠹㍤攱㑦㙣㌴ㄳ攳㤲㉡㕥㕢㤱ㄸ搷㕦㘵㐴㥢ㄳ攳㉡㙣㤱㈵戱㐷愲ㄲ㝢搸㌳〴㥦摣改㜰昱㔶ㄲ㉢㜱ㄳ㥢㡤扥㈴昶愰㍦戱昱㑣㡣㙢慢㜸㙤㐵㘲㕣㠸㤵ㄱ㙤㑥散〸挰㡢㉣㠹摤ㄳ㤵搸摤㥥㈱昸㐴㑥㠷慢戸㤲搸ㄴ㌷戱ち昴㈵戱扢晣㠹㑤㘳㘲㐹㤸昰摡㡡挴戸㈲㉢㈳摡㥣搸㐲挰㡢㉣㠹摤ㅡ㤵搸㉤㥥㈱昸愴㑤愷ㄶ㥥㈴戱㌲㌷㌱慥挹㑡㘲㌷昹ㄳ㥢捤挴搲㌰攱戵ㄵ㠹㜱㘹㔶㐶戴㌹㌱㉥搰ㄶ㔹ㄲ扢㌶㉡戱㙢㍣㐳昰〹㥡捥㜲㜸㤲挴づ㜳ㄳ攳攲慣㈴昶㐷㝦㘲㐷㌰戱ㄳ㘰挲㙢㉢ㄲ攳ㅡ慤㡣㘸㜳㘲㕣愹㉤戲㈴㜶㐵㔴㘲㤷㝢㠶攰㤳㌱ㅤ㉥昰㑡㘲ㄵ㙥㘲㘷愱㉦㠹慤昳㈷㤶㘴㘲㕣㝦挵㙢㉢ㄲ攳㘲慤㡣㘸㜳㘲ㄷ〰㕥㘴㐹散愲愸挴㉥昴っ挱㈷㕥㍡㕣改㤵挴ㄶ扡㠹慤㐵㕦ㄲ㍢摦㥦㔸㉤ㄳ扢っ㈶扣戶㈲㌱慥摡捡㠸㌶㈷戶〱昰㈲㑢㘲㙢愲ㄲ㍢摢㌳〴㥦㘴改㕣つ㑦㤲㔸摡㑤㡣敢戶㤲搸㤹晥挴ㅡ㤹搸㡤㌰攱戵ㄵ㠹㜱昹㔶㐶戴㌹㌱㉥攲ㄶ㔹ㄲ㍢㈵㉡戱㤳㍤㐳攸〹㤵㜷挲㔳㙢㑦愸昴晤㙦ㅥ㍢㈳㘸㙥ㄵ㑢㤹昳慢㕣㌵㤷㙢㔱捣㕣㕤㔳㈳㜵挰ㅤ昰㍣戹ㄴ晥㐷㡢㔳昱摣㐴㍣㐵づ晦〷㜸慦搰ㄵ捦㔳攴攳戹捣ㄳ换戴昴㌸㌸㔶㌵㈳㠵㐷㤸戵慦㥡㥣挶昳㉥㉢昳昰㍦㡡㙢㘸挰晦㌵晥㝦攱㘱㜳愸捣收㑤戸搸摣挷捣㔹㡢愲㔹敤摣挲㜳〰㥢昹㌰晦晦挴㙣㍥㠶敥㍦㝢昴㘵㙣㌹づ戱愶〷㤴㔴晡㥥慣㤸愳㔶㘳ㅦ扢愵ㄵ㉢戳㝥㤷㐹㘷㘵愳戴〱〳㘲挷㐳昰晦㠰㈶㤷㉤㈰攲㝡〵㌴㔲ㅤ㉦㈲㉢㜷㈳㡥㠳㘰㜶慣㔳攷㕤㡤㔹㠱晦つ㘲㝥㍥㔳㌶㥢㝡〰㐳㜹ㄸ㘹捥㉤㐷ㅤ㙦㥤挶㠹㡣挷㘹㌴㑦攱愴捣㈹愸㠷攰㠳搳㌰㥢㝡㍣搳昱㔲慢攳搳挲㡥捦〸㌸㝥㌲攸昸㌹捦㜱散㉣㈰㈳搸㑣㔹愳慤挱㠰搸㌹㄰㤹㙣晥㈱㄰㜱㔳㌰攲㉢㈶攲㜹搱ㄱ㙢慣ㄱ㉦㘰挴ぢ㐳ㄱ㉦ち㐴㝣㉤ㄸ昱慦㕥㐴㙦慦㔴㔹㥤慦愵㤷捣扤㜲㔹挰昱㍢㐱挷㥢㌳ㅤㅦ㘵㜵㝣㔵搸昱㠶㠰攳㡦㠲㡥扦昰ㅣ挷慥〶㌲㘲慦ㅣ㙡㡤㜶㉤〶挴慥㠳挸摣㉢搷〷㈲㝥ㄵ㡣昸扤㐹㠵挷㐱㡥㥡㘵㜵㝥㌳扤㜰㤷㌷ㅦ戹户〶ㅣ㙦〹㍡晥㈵搳昱㜴慢攳㍢挳㡥㌷〶ㅣ晦ㅡ㜴摣づ〰㌹搷㜸ㅣ攵愸㐹㔶挷昷搱ぢて㤹收ㄹ㍦㐰ㄵ㙦㠶㜱㑦㜷㤵㡢㝥挶戹㤶て㠵㌸㈶昹㌹㙡㥣搵昱㈳昴㐲㥥㥢ㅤ㍦㑡㤵捦㜱㐷昴㌳ㅣ㙦〷㠵㌸㜶摦ㅤ昶戱㍡㝥㤲㕥㌲㡦挳㍦〷ㅣ㙦ㅦ㜴摣捤㌸㜶㜷摥㌰慢攳攷攸㈵㜳攷㙤ち㌸摥㌵攸㜸㌷攳搸愵㘲㠰搵昱㑢昴㤲㐹挵㉢〱挷㐵㐱挷㝤㌳ㅤ昷戱㍡㝥㈳散昸慤㠰攳扤㠲㡥〷ㅢ挷敥㔱戱扢搵昱㍢昴㤲㜹㔴扣ㅢ㜰㍣㌴攸㜸㙦攳搸摤㜹摤慤㡥㌷搳㑢收捥晢㈸攰㜸㜴搰㜱㐹愶攳㥤慣㡥㍦ぢ㍢晥㈲攰㜸㝣搰昱㤴㑣挷摢㕡ㅤ㝦ㄳ㜶晣㡦㠰攳㘹㐱挷㘵挶戱㝢㔴㜴戰㍡摥㐲㉦㤹㐷挵㑦〱挷戳㠳㡥て㌳㡥㕤㡥㘳㔶挷扦搰㑢㈶挷扦〶ㅣㅦㄱ㜴㕣㘱ㅣ扢㌳捥戲㍡㔶㜸搶㙣㘰挶敤愸昲㥤搲挹愰攳㠵挶戱㝢收晤晣㑦摢昷㡥昶昴㤲㜹收改㠰攳摡愰攳㜴愶攳ㅦ慣㡥㍢㠶ㅤ㜷づ㌸㙥っ㌸捥㍤づ㡡㌶㝦㐵㘳搱挰㜶昸㌲换晦㔳㌸ㅥ㔹㍤づて㍥敥㕢㠳㙦㕡㙤㜸捥昴㌶㤸㠸攲㔷㉢晡搰摢戲攷扤㔹慡ㄳ愱攵㌴昴㜶搴㥥㘴㌰㕤晣ㄸ㝥㤷ㄱ捣昶搴㥥㘱㌰㍢昸㌱晣〶㈲㤸ㅤ愹攵ㄷて㠹戵㤳ㅦ㜳㠱挱散㑣㉤扦㉡〸愶慢ㅦ戳搶㘰扡㔱㝢㤹挱散攲挷昰㔳㕣㘲敤㑡敤〶㠳改敥挷昰戳㔷㌰㍤愸攵㐷慥挴㉡昰㘳㙥㌶㤸㐲㙡昹改㈹㤸㥥㝥捣㥤〶戳ㅢ戵ㅢつ㘶㜷㍦㠶ㅦ㙣ㄲ慢㠸摡〷っ㘶て㍦㠶㥦㔱㠲改㐵㉤㍦㥥㈴㔶㙦㍦收㐹㠳搹㤳㕡㝥搲〸愶㡦ㅦ昳㥣挱昴愵㜶㤳挱昴昳㘳昸㈱㈰戱昶愲昶ㄵ㠳㈹昶㘳昸㝥㉥㤸晥搴昲慤㕣㘲つ昰㘳摥㌱㤸㠱搴昲㕤㔹㌰㠳晣㤸捤〶㌳㤸摡㡦っ㘶㠸ㅦ挳㌷㑣㠹㌵㤴摡㉦っ㘶㤸ㅦ挳昷㍥挱っ愷㤶㙦㝢ㄲ㙢㠴ㅦ戳挵㘰㐶㔲换㜷㌰挱㡣昲㘳昸㡥㈴㝥昶愶昶㔷㠳搹挷㡦攱㥢㡢㘰㐶㔳换昷ㄵ昱戳慦ㅦ挳昷〹挱散㐷㉤摦㈲〴㌳挶㡦攱㈹㉦㤸戱搴昲㙣ㄷ捣㌸㍦㐶㑥㍤㥥㜵㈵搰㥡捤攱㈹㈸扦摢㑢搱挰㔵㌹㌹昹㐲㈸㥥㠴㠲㥡攰愲攴昴ぢ愱㜸ㅡち㙡㤲㡢㤲ㄳ㤰愸挹攸㥢捤攱㠹㈸愸晤㕤㤴㥣㠲㐴㑤昱愳㜸㉡ち㙡慡㡢㤲㤳㤰愸㡣搹昳㘴ㄴ搴㜴ㄷ㈵愷㘱〸挵搳㔱㔰〷戸㈸㌹ㄱ㠹㍡㄰㝤戳㌹㍣㈱〵㌵搳㐵挹愹㐸㔴挶散㜹㑡ち㙡㤶㡢㤲㤳㌱㠴攲㐹㈹愸㌹㉥㑡㑥㐷愲㌲㜲攴㘹㈹愸㠳㕤㤴㥣㤰㐴㘵捣㡢㈷愶愰づ㜵㔱㜲㑡ㄲ㤵挱〴㑦㑤㐱ㅤ敥愲攴愴っ捤㡢㈷愷愰㡥㜴㔱㜲㕡㠶㈲昲昴ㄴ搴㔱㉥㑡㑥捣㄰㡡㈷愸愰收扡㈸㌹㌵㠹捡挸㤱愷愸愰㉡㕤㤴㥣㥣㐴㘵捣㥥㈷愹愰慡㕣㤴㥣㥥㈱ㄴ㑦㔳㐱捤㜷㔱㜲㠲㠶㔰㍣㔱〵戵挰㐵挹㈹㑡㔴〶慢㍣㔵〵㔵攳愲攴㈴つ昹攲挹㉡愸㍡ㄷ㈵愷㘹挸ㄷ㑦㔷㐱㉤㜲㔱㜲愲ㄲ㤵㜱攴昰㠴ㄵ㔴捡㐵挹愹ㅡ㐲昱㤴ㄵ㔴㠳愰ㅣ㐳㤳攲昹㈹ぢ㙡㘷攰㐳㥦㤷换挷㘱㙣ㅥㅥ摡捤㔳㔲っ愷〷っ㍣ぢ挵㜰㕡愶挱㌱搳㔲㍣〳〵㜱㙡〰㘱㜶愱攲搹㈷㠸㔳㌲ㄱ㡡㈷㥣ㄸ㑥づㄸ㜸㡥㠹攱愴㑣㠳㘳攸㔷㍣扦〴戱㍡ㄳ愱㜸㑡㠹攱挴㠰㠱㘷㤱ㄸ㔶〵っ㍣㜱挴㜰㐲挰挰㜳㐵っ㉢〳〶㥥ㅥ㘲㔸ㄱ㌰昰㡣㄰挳昱〱〳㑦〲㌱ㅣㄷ㌰昰戸ㄷ挳戱〱〳て㜵㌱㉣てㄸ㜸㜴㡢攱㤸㠰㠱〷戴ㄸ㤶〵っ㍣㠶挵戰㌴㘰攰㘱㉢㠶㈵〱〳㡦㔴㌱㉣づㄸ㜸㜰㡡愱㌱㘰攰昱㈸㠶㠶㠰㠱㠷愰ㄸ搲㤹㠶晣晦〷搶慡㍢挵</t>
  </si>
  <si>
    <t>㜸〱捤㕤〷㝣ㄴ搵搶摦㥢戲攴㉥㙤〴㐴〵〴㠲㐶ㄱ㌰昴慡㈸㠱搰愴㈹〱昴搹挲㤲㙣㈴㤰㠲扢〹㐵㥦愲搸挵慥搸㍢昶摥戰㤷捦㠲捦摥㝢㜹昶㉥㡡㍥摢搳愷㝥晦晦㤹戹㘱㜶收㑥ㄲ摥昷扥摦敦つ㥢㤳㝢捦㌹昷㥣晢晦捦捣敥收捥㤹㈱愶㘲戱搸㥦搸昸㥢㕢ㅥㅢ㍤捡㔶㘴ㅡ㔲戵挵ㄳ敡㙢㙡㔲ㄵつ搵昵㜵㤹攲㤲㜴㍡戹㘲㝡㜵愶㈱ㄷづ昱昲㙡搸㌳昹攵㤹敡㐳㔲〵攵㑢㔳改っ㥣昲㘳戱㠲〲㥤〳晢㌶摥㡦㘳㍡㥡愳㜴ㅥ〵扣㘲㍡㑥搱㠶愲㠰㐲㔳㈴㈸摡㔲戴愳㘸㑦搱㠱愲㈳㠵㐳戱〵㐵㈷㡡捥ㄴ㕤㈸戶愴攸㑡戱ㄵ挵搶ㄴ捣慦扢㔱㜴㠷㘸搷〳㘲捥㠴昱戳ㄶ㉣〲㥡戲㠶晡㜴㙡㐰敦㜹敥㥣挷づㅥ㕣㍣戸㜸挸攸㈱㈳㡡〷つ攸㍤愱戱愶愱㌱㥤ㅡ㕢㤷㙡㙣㐸㈷㙢〶昴摥戳㜱㐱㑤㜵挵戴搴㡡㌹昵㡢㔳㜵㘳㔳ぢ〶つ㕤㤰ㅣ㌶㙡昰戰攱挳慢㐶㡦ㅥ搵㙥㕢㐴㥥㌹㘱晣㥥改㔴㔵收㍦ㄵ戳㈷㘳捥㥡㌰扥㜸㘶慡攱㍦ㄵ戳ㄷ㘲㈲㘴㘹㝤㙤戲扡敥㍦ㄴ㌴㥦晢㜴㜸㘹慡愲㥡㍢㍦㤵㑡㔷搷ㅤ㔴㡣㘹㘷ㄱ㡤摥挸攲㤲㑣愶戱㜶〹㡦愳〹愹㥡㥡搹愹㉡搹改戵愵㤹㠶㍤㤳改摡㑣扢㕡昲㤷㑡愷敡㉡㔲㤹づ戵ㄳ㤷㔷愴㙡㍣挷㑣㐱敤扣㘴㝡㘶戲㌶㤵挷㐶挷㕡㜷ㅦ㑥慤㑣搵㌵㔴㌷慣㘸㕦㍢㌷㤳㥡㥤慣㍢㈸㐵㤷晣摡挹㡤搵㤵㉡㉦て慦㔸敥㡥戶㤹挹㡥挲㝣㙡㈷㉣㑣愶ㅢ愴挷㕤㌸搸收敢㍢㕣〴㐵搶扣㜸㐸昵づ㡣攲㍥㉢慢慥㥤㤶㑡搷愵㙡㤸㠴㝢戲㝦挰㐹〸㜲昷㐳ㄳ㔳〶づ昷㤲㙡敢㥤㝣挴挲㉣昱摥㄰㥤攷搶㔵㔷搵愷㙢〷捣愸慥ㅢ㍢㘸挰㡣攴昲戱㠳㜵㈱っ扡て㕤戶㠳攸㌲㜷攰㔴捣㈸搹戰戰昷散㈴戸ㅥ㌳㙣昸戰㌱㝡㝢晡ㄴ㐱愸扣户㜰㥡晢㠳昳㔴换㈹㑦收㤴㉦挸㈹慦挸㈹慦捣㈹㑦攵㤴㔷攵㤴ㅦ㤴㔳扥㌰愷扣㍡愷㝣㔱㑥昹㘲昸㤸慤愰㑤㥢ㅣ㙦㥢晣挵㠷ぢ㙦搹晤愱〹ㄷㄴ晥慤攳㡦户昶㉦㔷㍣戳攵㡤㘱㐷㌴慣㤳敤ぢ㠳摥〹㈲摥て挲㌲搹㈱㘳㜴㝦晡っ㠰㔰敡㘵㑣㤶ㄳ㝥攷晣㍢挷昵扣㔸㑦㍤㙦摤㙢㜳攷㍥㜱晥㈲挵户て挹㔴㡣㠶㌵搳㐰㐶ㄹ〴ㄱㅦっ㘱挹㌴㝡㡣ㅥ㐲㥦愱㄰㑡㍤攳㘵㕡摦㘹敦㜶㥦㡤㍦㜵攲ㄹ挳户㥡昲攰㌳攷摦慤昸ㅥ㈵㤹㠶愳㘱捤㌴㠲㔱㐶㐲挴㐷㐱㔸㌲つㅥ愳㐷搳㘷っ㠴㔲敢扤㑣敢捥㍤㜸㔰慦攲㕦㑢㔶㍦戵攳〳つ㥦ㅦ晢戱攲ㅢ愱㘴摡ㄵつ㙢愶戱㡣戲ㅢ㐴㝣㜷㠸㜰愶㈱挳挷攸㜱昴㈹㠱㔰敡㐱㉦搳ㅤ㝦搹慤攴愰㕥㘷㑦㌹㘶挴づ攷挶慦散㍣㐲昱挴㤳㑣ㄳ搰戰㘶㉡㘵㤴㠹㄰昱㐹㄰攱㑣㐳㤱㘹㌲㝤愶㐰㈸㜵㤷㤷㘹捤攵㔷㝦㜷敢㔵愹㔹㔷㥤搹昷戲㉢㉦㉥㔹慦昸㤶㉥㤹昶㐰挳㥡㘹ㅡ愳㑣㠷㠸捦㠰戰㘴ㅡ㌵㐶捦愴捦㉣〸愵㙥昱㌲㝤晢㔰收攳昵㈷㤷㑣㕤昵晥㡡㙤ㅢ扡ㅦ㜹㠵攲攷㠶㘴摡ぢつ㙢愶搹㡣㔲〶ㄱ㥦〳ㄱ捥㌴㘲搰ㄸ㍤㤷㍥昳㈰㤴扡搶换昴挵㡦て㥣搹晤昳㥤㑢慥㔱㍦摣戰挵摡㙢扡慡戶㌰㑢愶㝤搰戰㘶晡ぢ愳散ぢㄱ摦て挲㤲㘹攸ㄸ扤㍦㝤づ㠰㔰敡㜲㉦㔳昱づ㙦㥦㕥㕥搶㜷攲〹㝤扡㝤晤㑢攷〱昷㉡㝥〲㑡愶㜲㌴慣㤹收挳愰㤳㄰昱〵㄰愱㑣㠳㐷攱搸慢愰㑦㈵㠴㔲ㄷ㜸㤹㝥㝥攳敢㜹㠳扢ㄶ捤㍡攷戶㔵㥤㝡㝤㌱戳扦攲挷慣㘴慡㐲挳㥡改㈰㐶㔹〸ㄱ慦㠶戰㘴挲㝥㕡㐴㥦挵㄰㑡㥤攵㘵㕡㝣摢挶〷㥥㙡扦换㤴ㄳ扦㝦攲户摡慤晥昸㕤昱戳㕣㌲搵愲㘱捤㔴挷㈸昵㄰昱㈵㄰㤶㑣㜸㡦㌸㤸㍥㘹〸愵㑥昶㌲㉤㤹㜸挵㡣㌱扢㕣㌶昵㤴㈳㥥摣㌸昲㥢㌷㉥㔴晣挲㈰㤹ㅡ搰戰㘶㙡㘴㤴愵㄰昱㘵㄰攱㑣㈳㐷㡥搱换改戳〲㐲愹㘳扤㑣戳㌶㍣搴㌵㔶㍡㜴晣敤㔳㙦㝥愰㙥㕣敥㡥㡡摦㑡㈴搳愱㘸㔸㌳晤㤵㔱づ㠳㠸ㅦづㄱ捡㌴㙣〴㌲慤愴捦ㄱ㄰㑡慤昴㌲摤㍦晣昷㤳㍥㕣㜶攳㡣摢ㅥ摥㈱㤶㔶て㈵ㄵ扦晡㐸愶㔵㘸㔸㌳ㅤ〵㠳㍥ㅡ㈲㝥っ㐴㈸搳攰㔱㈳挶攸㘳改㜳ㅣ㠴㔲换扤㑣㌷㙣㝣慥散攰つ搷㑣㌹㙦搵攸昹攷ㅤ昸搲㔷㡡摦慦㈴搳〹㘸㔸㌳㥤挸㈸慢㈱攲㈷㐱㠴㌳㡤挴ㄱ㜱㌲㝤㑥㠱㔰敡㘰㉦搳晡㕥㕦搵㍥㌴敤扡㍤敥㥢扣摦㕢敦㉣㝣㜴戵攲㤷㌸挹㜴ㅡㅡ搶㑣愷㌳捡ㄹ㄰昱㌳㈱㐲㤹㠶つ挳㤹㝢ㄶ㝤搶㐰㈸戵挸换㜴摣㉦晦扣昶昵搷ち㘷ㅣ晦摤㠸ぢ㥣㤷晥昸㔸昱㥢愲㘴㍡〷つ㙢愶㜳ㄹ攵㍣㠸昸昹㄰攱㑣㈳昰扥㜷〱㝤㉥㠴㔰慡挲换㤴㝦㑡愷慢㘷扦愰挶㕦户晡昲晤晢㕤摤敤㜶戵㈵捣㤲改㘲㌴慣㤹㉥㘱㤴㑢㈱攲㤷㐱㠴㌳つ挱挷昶攵昴㔹ぢ愱搴晥㕥愶㝤㍥㥢㤲扢晡戸㤱愵愷て摤昱㘹攷晢㙤㈷㈹㝥攷㤵㑣㔷愲㘱捤㜴ㄵ愳㕣つㄱ扦〶㈲㥣㘹ㄸ捥愷㙢改㜳ㅤ㠴㔲㜳扤㑣㍢ㄵ㉣㉤摤㔸㝡昲戴慢㜷摥昲摢つ㑦㕥㜲扣攲ㄷ㙢挹㜴〳ㅡ搶㑣㌷㌲捡㑤㄰昱㥢㈱挲㤹㐶攰摤攸ㄶ晡摣ち愱搴㑣㉦搳摡ㄷ慥㥤晢敡晣挴慣㔳搷㝥戰㐸㈷愷㈵搵搶㌰㑢愶摢搱戰㘶扡㠳㔱搶㐱挴敦㠴〸㘷ㅡ㡥㈳攲㉥晡摣つ愱搴㘴㉦㔳㙤摢搱㈵捦ㅤㅥ㥢㜱㔵晢㔷搷㥣㥢户晣〴戵つ捣㤲改㕥㌴慣㤹敥㘳㤴晢㈱攲て㐰㔸㌲攱㈸㝦㤰㍥て㐱㈸㌵捥换㜴攸㐹攳㍡㝥摥攷捤昱户㈶慥ㅣ㝥挳㤷摦㍥慦扡挱㉣㤹ㅥ㐶挳㥡改ㄱ㐶㜹ㄴ㈲晥ㄸ㠴㈵ㄳ㡥扤昵昴㜹ㅣ㐲愹搱㕥愶㤲㈹㌷散摡昵戲㐹㈵ㄷ搵晥㝡昳㤱捦摥㝤戰敡づ戳㘴㝡〲つ㙢愶㈷ㄹ攵㈹㠸昸搳㄰愱㑣㠳㐷㈱搳㌳昴㜹ㄶ㐲愹㈱㕥愶㉥ㄳ扥摤户攲搵㠲愹㈷摥昳挵㥡㤱㌷㑥㍣愸摤昳㌰敦攵㝤㔱㉤㑤㈷㤷攱慢晦愶扦㉡㠶ㄴて攲扦㤶晦㥣挲㕦㔳㔵挳慢㐶㔶つㅥ㕣㌹㝣㔰㜲㘸㌲扦㄰㘱㕢晢扤㥤㙦扤敤慡昶慥慥慢慣㕦㈶㕦攴㝢㡣㑦㘶㔲㥢扥搷昷昷㙣攳敢ㅢ敢㉡㌳摤敤挶戲㠶㘴㐳慡㕢搰戶㈹㐸㘸㔸ㄹ晥捣㐹㘵㈴㕦捦攰戰㜹挹㥡挶㔴挹昲㙡搷扣㙤挰㡣㍦㜲敡ㄷ㐴㕢㈷愵㔳〷㌷㔹㐳㌳㉡挱㕦攱㑢㈵㜶〸愵㙢㜲攷搵㝢挲挲晡㑣慡㑥愶搷扦㜶捦敡㡡挵愹㜴㔹㡡㝦挳愷㉡〵敡㤶㌴㜹㝦㘹昵㥦㔵〷愰昸摢愹戲㡦㕦㕢㌵㜱㜹㐳慡慥㌲㔵㠹昹㉥㐹愵ㅢ㔶捣㐹㉥愸㐹㜵捤㜲㜱㜳挲戰㑤㤶㝡㔲㝤㐵㘳㘶㐲㝤㕤㐳扡扥㈶摢㔲㔲戹㌴㠹扦敥㉡㘷搴㔷愶昰挷㔹ㅥ户㤸㡡攵收㉡ㄵ敢㘷晢ぢ㠹㜱㌳挵戲㈳㝣扢㜸㕢散昳慤戳て扢攲搹㐰〷ㄴ㌵㈹ㅥ㤳㌹摢户㄰㑣攲㌲捣㑥搱㡥㍥㑣㕣昰愰㜷摦㘸㙦㤹㘳搳㥥晢晦㜵捥挹改散愱㥦戸ㄴ㝦〱㑦㐹搶㔵搶愴搲捤㉥搷㈸捥㐸扦〰㤱㍦㄰㘷㜳㈴㝢㜹昰㔰换搵㡡晣㘵搵㤵つぢ攳ぢ㔳搵〷㉤攴搷㈷㉣改ㄴㄴ㤰摡搰愶㕦㠲㑡扦㑣昱ち㐴㈲ㄱ㡢扦㑡愷㜸㐲扦收昶昳晢攰昷收晦㙤㥤㠳㔱㕡晥㤶挷挲㑢㈶扦㜶㔲㝤㍡㤳㥢㙢㐳㌹㈵㤹㔹搸挰挳戳㜹㈳攳扤㑥昱〶㐴晥昶㄰㉤晥改摥ㄱ㑥㜹㕣愱㘸㕦㕢㥡慡㑡㘲㕤㐸捥㙥㤵捣慦㜵㤷ㅡ㑡㔳㤹ち捤㌵㠹愹㌸㔷㤶挷搱挲挹摦慥㤶㐷㝦㙡㜹㐳㘹戲㈱搹愶ㄶ慢ㅢ搸㑢ㅡ㑥晤㘵㤴摢攲挸昶愲㌳愳ㄳ㕥てㄱㅣ㘹晡愲戴ㄵ㠵ㅢ〹㈷づ捥㤷㔸慥㈷㥢〷㠱戹昷〴㠸㜸昰㐰捦㕥愵挰攲㐹攵攴㔴摤㥣ㄵ㑢㔲ㄹ扡ㄷ挴㥢愵㌲㜸㝡㌱搸慣㡡〵㜳ㅢ慡㙢㌲挵㤸改攴㜴㝤攳㤲晦㘴ㅣ挶搲㙦㐲㤸㉤㝦〷ㅣ挵慤挷〴扡㘲㙤㤶㜲摦㤴㤷挷ちㄸ㡤ㅡ扤ㅤ〵㡦㔶〴晢ㄳ扦㘴搳敦攲㔷愲㌹㕢㝥ㄱ㍣㌶㘷㐵㈷ㅦ晥敤㙡挱搰㥣㜴㑡搶愸ち愴〳戶摢搷敥㕤㥦㕥扣愰扥㝥㌱㡦愷づ搲换㉣㑣愵ㅡ戸敥搳搶㕢攷㤲昵㉣愵㜲㜳戳搶㙤㝣ぢ㐴扤㄰㍦晥〱㐴晢㤲㥡㥡摥㈶㘲㈶晥㈱㔴戹㔸㠱㡡㝦㠴㐶㈱摥挹ㅢ敡ㅢ㤰戴昷搲ㄱ扤㜷敥㕤㤶慡愸慦慢散㍤㘷㘱㍡㤵慣㉣㕥㕥㤳㔹慥㝡㠰〶㉥户㙣晦晤昰㐵慦て晤戱攴扡㉦㥦㑥昵㙢㜳攸㜳慡扢㘷〸慤昸昴㘵㘰晣攸㑦㈱搴㌶㜰攳摢ぢ摡搹㥢晥ㅣ㝤晤〵挵㤷㄰㜸㤳㄰摡昱ㅥ昱戵摢㔵㍢攱㌷摦㈷昴〶㡡㙦㈰㔴㝦〸㥥愵晡㕢〸戳㈹〷昱戹昳㘵〷昶㠳㍡扣〳晦〱㙤㐲㌷㘳㔳〳攰挱㥤愸㐹㥡㈶㑤㥡ㄴ愹㌸〲㕢〹挸昷っ愱㠵愸㠱ㄸ㈶〴晣㡢攳㜳攱㘶㈷攰て收㈰㌱㥡㠷㥥㡦㠰ㅣ户慢〶挱㈶〴攴㐲愱戹〰慦㠶㐰㈵〴攴愳㘷㌶昵敢ㅦ㍥〲〶㐳ㅤ㈶㐰㌳愶㙥挶愶㠶㘲㥣㡤㠰㡤〸㙥㈵攰㕢捦㄰㕡ㅦㅢ㠱㐸㠵㥣㐵㈷㑥㜹〳摣散〴㜴㠱㔹㙦㐹搱ㄵ挲㐷挰搶㙥㔷㡤㐴㄰㈱㘰ㅢ㍡㜵㠳㔰愳愱ㄲ〲扡愳㘷㌶昵戱㥦㠰㔱㔰㠷〹攸挵㤸扡ㄹ㥢ㅡ㠳㜱㌶〲摥㡡㈲攰㑤捦㄰㕡戶ㅢ㡢㐸㠵㥣㐵㕦㑥昹昵㐸〲晡挱慣晢㔳っ㠰昰ㄱ㔰散㜶搵㙥〸㈲〴っ愴搳㈰〸㌵づ㉡㈱㘰㌰㝡㘶㔳捦昹〹搸ㅤ敡㌰〱挳ㄹ㔳㌷㘳㔳㈵ㄸ㘷㈳攰戱㈸〲ㅥ昵っ愱搵挴㔲㐴㉡攴㉣㜶㐳㔲昵㜰㈴〱攳㘰搶㈵ㄴ攳㈱㝣〴㤴扡㕤㌵ㄱ㐱㠴㠰㠹㜴㥡〴愱戸挶㈸〴㑣㐶捦㙣敡㙥㍦〱㤳愰づㄳ㌰㡤㌱㜵㌳㌶㌵〵攳㙣〴摣ㄴ㐵挰㡤㥥㈱戴挸㌹つ㤱ち㌹㡢㌹㥣昲昵㤱〴捣㠳㔹敦㑤戱て㠴㡦㠰㝤摤慥㥡㡥㈰㐲挰㝥㜴摡ㅦ㐲捤㠴㑡〸㌸〰㍤戳愹换晤〴捣㠰㍡㑣㐰㤲㌱㜵㌳㌶㌵ぢ攳㙣〴㥣ㅢ㐵挰㌹㥥㈱戴昶㍡ㅢ㤱ち㌹㡢㐵㥣昲㥡㐸〲㙡㘰搶戵ㄴ㜵㄰㍥〲㤶戸㕤㔵㠶㈰㐲挰挱㜴㑡㐳愸戹㔰〹〱ㄹ昴捣愶㑥昲ㄳ㌰〷敡㌰〱换ㄸ㔳㌷㘳㔳昳㌰捥㐶挰慡㈸〲㡥昴っ愱㈵攱扦㈰㔲㈱㘷㜱〴愷扣㌲㤲㠰㔵㌰敢愳㈸㡥㠶昰ㄱ㜰慣摢㔵晢㈲㠸㄰㜰ㅣ㥤㡥㠷㔰晢㐳㈵〴㥣㠰㥥搹搴㔲㍦〱晢㐱ㅤ㈶攰㘴挶搴捤搸搴〱ㄸ㘷㈳愰㈶㡡㠰挵㥥㈱戴㔲㍤ㅦ㤱ち㌹㡢戳㌹攵敡㐸〲捥㠵㔹㥦㐷㜱㍥㠴㡦㠰ぢ摤慥㑡㈲㠸㄰㜰ㄱ㥤㉥㠶㔰ㄵ㔰〹〱㤷愰㘷㌶㌵摦㑦挰〲愸挳〴慣㠵㝦㐲㌷㘳㔳㤵ㄸ㘷㈳㘰㕥ㄴ〱㜳㍤㐳㘸〱㥤换攳㠵㥣挵つ㥣㜲㔹㈴〱㌷挱慣㙦愶戸〵挲㐷挰㙤㙥㔷㉤㐴㄰㈱攰㜶㍡摤〱愱ㄶ㐱㈵〴慣㐳捦㙣㙡て㍦〱搵㔰㠷〹戸㠷㌱㜵㌳㌶戵ㄸ攳㙣〴㡣㡢㈲㘰㜷捦㄰㕡搷慦㐳愴㐲捥攲ㄱ㑥㜹㙣㈴〱㡦挱慣搷㔳㍣づ攱㈳攰〹户慢敡ㄱ㐴〸㜸㤲㑥㑦㐱愸㠳愱ㄲ〲㥥㐶捦㙣㙡㤸㥦㠰㈵㔰㠷〹㜸㥥㌱㜵㌳㌶㤵挶㌸ㅢ〱晤愲〸搸挹㌳㠴㉥㌷㌴㈲㔲㈱㘷昱〶愷扣㘳㈴〱㙦挱慣摦愶㜸〷挲㐷挰摦摤慥㕡㡡㈰㐲挰㝢㜴㝡ㅦ㐲㉤㠷㑡〸昸〰㍤戳愹㥥㝥〲㤶㐱ㅤ㈶攰ㄳ挶搴捤搸搴ち㡣戳ㄱ搰㈵㡡㠰捥㥥㈱㜴ㄵ攴慦㠸㔴挸㔹㝣挳㈹㙦ㄱ㐹挰㐶㤸昵㜷ㄴ摦㐳昸〸昸挱敤慡挳㄰㐴〸昸㤱㑥㍦㐱愸㤵㔰〹〱㍦愳㘷㌶㔵攰㈷攰㜰愸挳〴晣挶㤸扡ㄹ㥢㍡〲攳㙣〴晣昱㝢挴㔷攱摦㍤㐳攸攲捣㔱㠸㔴挸㔹攴攵㘰捡扦挱捤晥㔵㌸づ戳㙥㐳㔱〰攱㈳㈰攱㜶搵搱〸搲㠷㠱摡搲愹ㅤ㠴㍡ㄶ㕤㈱愰㍤㝡㘶㔳摦㈳㐷搳ㅦ㐳挷㐰ㅤ㈶㘰ぢ昸㈷㜴㌳㌶挵ぢ㐱㌶〲㍥㡦㈲攰㌳捦㄰扡㘶㜴㈲㈲〹〱摤㌸攵㑦㈲〹攸〱戳摥㤶愲㈷㘷户改慦挱摥㙥㔷慤㐶愰㍥㠴㔳㐸愷㍥㄰敡㘴㜴㠵㠰敤搰㌳㥢㝡挷㑦挰㐹㔰㠷〹搸ㄱ晥〹摤㡣㑤㥤㠲㜱㌶〲㕥㡡㈲攰㐵捦㄰扡㤴㜵㍡㈲〹〱㠳㌸攵攷㈳〹ㄸ〲戳ㅥ㑡㌱㡣戳摢㐴挰〸户慢捥㐰愰㍥㠴㌳㤲㑥愳㈰搴㔹攸ち〱愳搱㌳㥢㝡摣㑦挰㤹㔰㠷〹ㄸぢ晦㠴㙥挶愶搶㘰㥣㡤㠰晢愳〸戸捦㌳㠴慥戰㥤㡢㐸㐲挰㈴㑥昹㥥㐸〲愶挰慣愷㔲散挱搹㙤㈲㘰扡摢㔵攷㈱㔰ㅦ挲㤹㐱愷㤹㄰敡〲㜴㠵㠰㔹攸㤹㑤摤攲㈷攰㝣愸挳〴㤴挱㍦愱㥢戱愹ぢ㌱捥㐶挰㔵㔱〴㕣改ㄹ㐲ㄷ晥㉥㐱㈴㈱㘰㝦㑥㜹㙤㈴〱〷挲慣换㈹收㜳㜶㥢〸㔸攰㜶搵愵〸搴〷㍦扡㠲㑥㤵㄰敡㜲㜴㠵㠰ㄴ㝡㘶㔳攷晢〹戸っ敡㌰〱搵昰㑦攸㘶㙣㙡㉤挶搹〸㌸㉤㡡㠰㔳㍤㐳攸㝡攴㔵㠸㈴〴愴㌹攵㤳㈳〹㘸㠰㔹㌷㔲㉣攵散㌶ㄱ戰摣敤㉡㕥戱散㐳㌸㉢攸㜴〸㠴扡ㄶ㕤㈱攰㔰昴捣愶㡥昶ㄳ㜰つ搴㘱〲㔶挲㍦愱㥢戱愹敢㌰捥㐶挰㈱㔱〴慣昰っ愱换愴㌷㈲㤲㄰㜰㍣愷扣㉣㤲㠰ㄳ㘱搶慢㈹㑥攲散㌶ㄱ㜰㡡摢㔵㌷㈱㔰ㅦ挲㌹㤵㑥愷㐱愸㕢搰ㄵ〲㑥㐷捦㙣慡捥㑦挰捤㔰㠷〹㔸〳晦㠴㙥挶愶㙥挵㌸ㅢ〱㤵㔱〴㔴㜸㠶搰搵摢㍢㄰㐹〸戸㤸㔳㑥㐶ㄲ㜰㈹捣晡㌲㡡换㌹扢㑤〴㕣攱㜶搵㍡〴敡㐳㌸㔷搲改㉡〸㜵ㄷ扡㐲挰搵攸㤹㑤敤攳㈷攰㑥愸挳〴㕣て晦㠴㙥挶愶敥挶㌸ㅢ〱㌳愳〸㤸攱ㄹ㐲ㄷ㤵敦㐳㈴㈱攰づ㑥㜹㕡㈴〱㜷挲慣敦愲戸㥢戳摢㐴挰扤㙥㔷摤㡦㐰㝤〸攷㍥㍡摤て愱ㅥ㐴㔷〸㜸〰㍤戳愹昱㝥〲ㅥ㠰㍡㑣挰挳昰㑦攸㘶㙣敡㈱㡣戳ㄱ㌰㉡㡡㠰㤱㥥㈱㜴慤晢ㄱ㐴ㄲ〲㥥攲㤴㠷㐷ㄲ昰っ捣晡㔹㡡攷㈰㝣〴扣攰㜶搵愳〸搴㠷㜰㕥愴搳㑢㄰㙡㍤扡㐲挰换攸㤹㑤つ昰ㄳ昰ㄸ搴㘱〲㕥㠷㝦㐲㌷㘳㔳㡦㘳㥣㡤㠰㍥㔱〴ㄴ㝡㠶搰㈵昸㈷ㄱ㐹〸㜸㥦㔳敥ㄵ㐹挰㠷㌰敢㡦㈸㍥收散㌶ㅤ〱㥦扡㕤昵ㄴ〲昵㈱㥣捦攸昴㌹㠴㝡〶㕤㈱攰ぢ昴捣愶扡晡〹㜸ㅡ敡㌰〱ㅢ攰㥦搰捤搸搴戳ㄸ㘷㈳愰㕤ㄴ〱㙤㍤㐳戰㌲㈰晦〵㐴摡㡣㉢扡㙤㌹攱慡㜹搵愹㘵扣〴搵愱ち昵扣ㄳㅡ㌳つ昵㜲扤慣㝤㔵㘹晤捣晡㠶搲敡捣㤲㥡攴㡡捥㔵㕥㘳敦㠵愹㍡㕣捤㑥攳愲㜶㐰㔷扦㘴㐹慡㔲㔷㤵搵㌷愶㉢㔲㔳㑢晦ㅢ慥㜶〳ㅦ㜶㥤㕣攸捥㔱搸晥扤ぢ戸㌱㡣挴㔱㠲㉤㤶晦ㄲ〲〶慦挳㐹㔵戱敦㥡戹㌴ㅤ㌸㜶摣挴攸㥣敡㠶㥡㔴摢㉡戹㕥㉤敤㠲㉡戰㠸ㄲ㠱捡㌶㔵扣ㄶ㤴㉡㙤㕦㌵㌹㕤㕤㔹㔳㕤㤷攲捥攸攲扡㑥㑦ㅤ㠴㜲㠰㍤敢㌳搵㉣攰㙥㕦㌵㈷㥤慣换㉣攱㤵捤㡡ㄵ㥤戲㝡㜲〹㌴扦㙡㝣㜵㕤〶㘹㘴㉦戲摤戱慡㙣㘱晤㌲摣㑢搰㔸㕢㌷㌹戹㈴昳㕦戱㔷ㄴ㜷㡢㙣戲㙢㔴㡥捡挹㔱〵㌹〵晦敥晥㠹晦㠴㜳慣㡢㔷愵摤ㅢ〷㙡㐳扡㝡㐱㈳ㄹ㤳㈴㐳㈰昳㈸㘴㈷挶昲㕦㐶㉢㜸ㄱ搳户て〳ㄵ〸㥣㙣㔶㤱扣昵㘲㜸搳ㅤㅡ摢挲㕤晦㡣昹戴晢〵㘲㡦挹㜳愷㙥慡捤昹㍦摤敥㤰晦ち㈲户扡ㄴ㘲㑢㌸㜷㜰㡦㈱㤶㐷昰㤰挲愹㠹㐳㠱扤攰㜱㤹愸ㄲㅦㅥ愲ㅤ㌶㌵㈷攱㙡㝡扢慡改挹〵愹ㅡㄴ〱搴㈶ㅢ㍡戸ㅤ㔶㘳搴㈶㙢㌲㥥㙤㐲㝤㙤㙤㤲挷ㅣ㡢晡换㉡㤲㌵愹㠲慡㤲挶㠶㝡ㄴ换敢㉡〸㌹㌰㍤㔵㜲㌹㔴挹攵敥攵晡慡搹㉣づ㤲㌶㘳搵ㅦ㤴㑣㔷㌷㉣慣慤慥㈸㘰㠷〵㍣晦ㄵ〷㉢摥㐰昲㐰愶搹捣㥢㐹昰晡扦㝢ㄵㅥ扢扢ㄸ㈵㌳愴㡥扢ㅦ㠷㜴㡥㡡攳㥦晡㌷㙢㐷昰搶㈳㥦㈸晡㔷㐴换挷㡦扣ㄷ挹㕣㌶捡戵㔸㌴㌷慥挴㈱㉡敦㑥敡㌵㍡攰㐷晦〶㔷㌶昸㤳昷㍡㐴戳㠵〵㙤攰㤰㤸㕥㥦慣㥣㤴慣挰つ㍡㙤扣摢㜳ち戰㙢昹㕥㤳㜶㔸敡㌱〱搵㐳戸㤶扤戴扡㌲㤵㉥愰愲っ户ㅦ攵戱㐸㈴敥敥㐳㕣昴捥㡤攵攷户㉤戰攵㥡㙡㘲㙤敦㕤㐰昷摦摥㌴㌵ㄴ晦敢扤㐶昱㉡ㅡ㘰挹㘷搴扦〰㐷晦㑥㑣㙦㐰㐹㍣〱㠷㍦攸昰㈷㐴晥㥢㌰〶昷㑤㜶搵〵㙡㌳㌴㥣昲攴挶ㄶ搶㠳ㄴ愰㜶㐲ち㐹昲〵㐸㕢㕦〱㐸摣慤晤㈸㌰㜷换挴换㜰㤴愷㉡ㄳ敥ㅢ㉣ぢ㑤昰搱㄰换挹挹挳慥㡥〷㡢攷㐲㘹ㄱ慣戶㉣㈵㤵㈱慡㈷愶㄰㘷挱㘰て㥥㉣㠸㕦㙥扤㠵攴㔵戸攱敡昶㥦昸㈵㕢㈲愱㜳㌰㈸㤶㔰敦㐲ㅡ㈶ㄲ搴戸㔴㘱ㅦ㘰㈵っ㐲㝤ち㈵扦㄰昸㍥扥搴攷攸昲㈳㉣ㄶ攷つ㐴慤㝥换㔴㕦㘰〸摦㌶㜵㥣㤱扦㐴㡢敦㐶㑤㐷㘷〱戴㉤ㅦ㥤㕦㜳〴㝥㌴㙦㐸㌳㐷愷摡〰㡤挱㠱愶挱㤱㠰㡦㙥㑢挷㙦散づ敤攸搰㥥づ摦挲㠱扢㍤摥〱扤㘶攸㐴挱慤㠵㑥〷㠳㐰攷㍦㝣㔹㝣㜴㙥挱㉣㥤㤸攵㕦㜰〸搲昹〷㜴㐲愷收㈷㤰㙣㠱てㅢ挵㍤㈷捣㜵㘱㄰挲捥㘲慥㉢戴㉤㌳㤷㠳㘱挲摣㔶ㄲ挴敤㈸㤶㉣㔸㤸摢ㅡ㍥㝡ㅢ㍡戲㥣挱攲搰㡤づ摤改挰ち〷㘱慥〷㝡捤㌰㠷㥢㜶㉣捣昵挴㈰㌰挷戲〷㤳挵挷㕣㉦㘶改捤㉣㉣㔱〸㌲挷扡〴㤷㌹戹㤳㡤搴〵㤹㘳搵㠲㌰搷㠷㐱㔸扥㤰挵摣昶搰戶捣ㅣ换ㅣ昰挲㙤㔸っ㠲㠶晣戰搶挱㑣㤹愹扤㜳㘷〷昸攸ㅤ改挸㍡〸㡢㐳㕦㍡散㐴〷㤶㐶〸㜳晤搰㙢㠶㌹㤴㕥㕢㤸ㅢ㠰㐱㘰慥㤷㉦㡢㡦戹㥤㤹愵㤸㔹㔸摢㄰㘴㡥〵つ挲㕣㝣㈰㕣㕡㝦ち戳〶㐲攸ㅣ挴挸㉣㠶挸愲㜳〸戴㉤搳挹愲〹扣戰㡡捡㈰㘸挸て㉢㈷㉣㙣つ㠳㡦ㅥ㑥㐷㔶㔵㔸ㅣ㐶搰㘱㈴ㅤ㔸㘸㈱㜴㡥㐲㉦㥡㑥摥㘹㘵愱㜳っ〶㠱㑥㔶㕦㤸㉣㍥㍡㜷㘱㤶㕤㤹㠵㤵ㄲ㐱㍡挷㐱攷ㅥ㠸愴㔳戶攰㠱㔸〲ㄷ㘱㙥㌷〶ㄹ㡦㕥ㄶ㜳攳愰㙤㤹㌹㔶㕢攰㠵㔲っ〶㐱㐳㝥㔸㜲㘱愶捣摣摥㠱㌸ㅥ㍥㝡〲ㅤ㔹㡥㘱㜱㈸愵挳㐴㍡戰㐲㐳㤸㥢㠴㕥㌴㜳扣㜳捣挲摣ㄴっ〲㜳㉣摢㌰㔹㝣捣㑤㘵㤶㍤㤸㠵㈵ㄶ㐱收㔸㔷搱〲㜳慣扡㄰收愶㌳〸换㉦戲㤸㥢〹㙤换捣戱㑣〳㉦摣㡡挶㈰㘸挸て㙢㌵捣㤴愱㌳捣敤〹ㅦ扤ㄷㅤ㔹挷㘱㜱㤸㑤㠷㌲㍡戰戴㐳㤸㥢㠳㕥㌳捣攱㑥〳ぢ㜳昳㌰〸捣㈵㝤㔹㝣捣敤捤㉣晢㌰ぢ㙢㌳㠲捣戱㈰挳㘵㉥昲㘳㠳攵ㅡ挲摣扥っ挲扡㡤㉣收昶㠷戶㘵收㔸摦㠱ㄷ㙥㜸㘳㄰㌴攴㠷㐵ㅥㄶ㘲づ㠴㡦㉥愷㈳ぢ㐰㉣づ昳改㤰愴〳㙢㐲㠴戹〵攸㐵㌳挷㍢晢㉣捣㔵㘲㄰㤸㘳愱㠸挹攲㘳㉥挵㉣㔵捣㜲〴ㅣ㠲捣慤㠲慥〵收㔸攷㈱捣㉤㘴㄰ㄶ㝣㘴㌱户〸摡㤶㤹㘳㘱〸㕥戸慤㡥㐱っ㜳慣づ㌱㔳㠶捥ㅣ㜳㌵昰搱戵㜴㘴攵㠸挵愱㡥づ昵㜴㘰㌱㠹㌰户〴扤㘶㤸挳㥤㡡ㄶ收搲ㄸ〴收㔸㘱㘲戲昸㤸换㌰ぢ㥦㄰愰㔸つㄲ㘴㡥㈵㈰挲㕣扣ㄱ㉥慤晦搸㘰搵㠸搰戹㤴㤱㔹㍥㤲㐵攷㜲㘸㕢愶㤳㘵㈶㜸攱愲〲㠳愰㈱㍦慣㌵㌱㌸愰㌳㜴ㅥ〲ㅦ㝤㈸ㅤ㔹㠷㘲㜱昸㉢ㅤづ愳挳㈵㜰㄰㍡て㐷㉦㤲㑥戹ㅤ搳㐲攷ㄱㄸ〴㍡㔹慦㘲戲㜴摢㌴㡤㈳㤹㘵ㄵ戳戰戶㈴㐸㈷ぢ㑡摣〳㤱㜴捡㌶〴搲户捣愰㔸㙥㈲捣ㅤ捤㈰慣㍢挹㘲敥㔸㘸㕢㘶㡥昵㈹㜸攱扥㐱〶㐱㐳㝥㔸愴㘲愶捣摣摥挷挶昱昰搱㈷搰㤱〵㉣ㄶ㠷ㄳ改戰㥡づ慣㘹ㄱ收㑥㐲慦ㄹ收散㙦㝥愷㘰㄰㤸㘳愱㡢挹攲㘳敥㔴㘶㌹㡤㔹㔸㤴ㄲ㘴㡥㤵㈸㉤㌰挷㍡ㄵ㘱敥っ〶㘱挱㑡ㄶ㜳㘷㐱摢㌲㜳㉣㙣挱ぢ㜷㈷㌲〸ㅡ昲挳敡ㄶ㌳㘵攸っ㜳㘷挳㐷㥦㐳㐷㔶扥㔸ㅣ捥愵挳㜹㜴㘰㌱㡣㌰㜷㍥㝡捤㌰㘷晦㙢攳㐲っ〲㜳慣㤰㌱㔹㝣捣㕤挴㉣ㄷ㌳ぢ慢㔹㠲捣戱㠴愵〵收㔸攰㈲捣㕤捡㈰慣㜴挹㘲敥㜲㘸㕢㘶㡥ㄵ㌱㜸攱ㅥ㐸〶㐱㐳㝥摥㠳㌴㔳㠶捥㌰㜷〵㝣昴㤵㜴㝣摦敥㜰ㄵㅤ慥愶挳〷㜰㄰收慥㐱㉦㥡㌹摥晥㙢㌹㕢慦挳㈰㌰挷搲ㅡ㌳つㅦ㜳搷㌳换つ捣挲㌲㤸㈰㜳慣㝤㜱㤹㡢晣挰㘵㘵㡣㌰㜷ㄳ㠳戰㐴㈶㡢戹㕢愰㙤㤹㌹㤶搲攰㠵㍢㉤ㄹ〴つ昹㘱㍤㡤㤹㌲㜴㠶戹摢攰愳㙦愷㈳㙢㙤㉣づ㜷搰㘱ㅤㅤ㔸㝥㈳捣摤㠹㕥㈴㜳㜲㍢戳㠵戹扢㌱〸捣戱㈶挷㘴昱㝤㙣摣挳㉣昷㌲㑢ㅥ晥㠶つ㌲挷愲㤹ㄶ㡥㌹㤶搴〸㜳昷㌳〸㙢㙢戲㤸㝢㄰摡㤶㤹㘳つづ收㠷晢㌹ㄹ〴つ昹㘱㈱㡥㤹㌲㜴㠶戹晦㠱㡦㝥㤸㡥㉣搲戱㌸㍣㐲㠷㐷改挰扡ㅤ㘱敥㌱昴㈲㤹㤳摢戳㉤捣㍤㡥㐱㘰㡥挵㍣㈶㡢敦㤸晢ㅢ戳㍣挱㉣㉣扣〹㌲挷㙡㥢ㄶ㤸㘳㉤㡥㌰昷ㄴ㠳戰㈸㈷㡢戹㘷愰㙤㤹㌹ㄶ敦〸㜳捦㌲㠸㘱慥㄰㕡㌳㘵ㅦ㜳捦挱㐷㍦㑦㐷㔶昷㔸ㅣ㕥愰挳㡢㜴㘰挱㡦㌰昷ㄲ㝡搱捣昱㜶㜳ぢ㜳慦㘰㄰㤸㘳ㄵ㤰挹攲㘳敥㔵㘶㜹㡤㔹㔸戱ㄳ㘴㡥㘵㍡㉥㜳〳ㄹ㠵摢㄰晣昸㍦㕢㔹挴㈳捣扤挱㈰慣收挹㘲敥㉤㘸㕢㘶㙥〴㠶〹㜳㙦㌳〸㌲挸て㑢㝦捣㤴㤹摡晢㙣㝤〷㍥晡㕤㍡㡥戲㍢晣㥤づ敦搱㠱㤵㐲挲摣晢攸㐵㌲㈷户捦㕢㤸晢㄰㠳挰ㅣ换㠷捣㌴㝣㘷敢㐷捣昲㌱戳戰搴㈷挸ㅣ敢㝢㕣收㈲摦攷㔸晤㈳捣㝤捡㈰㉣〳捡㘲敥㜳㘸㕢㘶㡥攵㐲挲摣ㄷっ㘲㤸㘳捤㤰㤹戲㡦戹㉦攱愳扦愲㈳敢㠹㉣づ㕦搳㘱〳ㅤ㔸㘲㈴捣㝤㠳㕥㌴㜳㝣ㅣ㠰㠵戹㡤ㄸ〴收㔸㜷㘴戲昸㤸晢㡥㔹扥㘷ㄶ搶〸〵㤹㘳㘱㔰ぢ挷ㅣ换㠶㠴戹ㅦㄸ㘴㍥㝡㔹捣晤〴㙤换捣戱捥㐸㤸晢㤹㐱っ㜳㉣㌶㌲㔳昶㌱昷ぢ㝣昴㍦改㔸㘹㜷昸㤵づ扦搱㈱〵〷㘱敥㕦攸㐵㌳挷挷ㅢ㔸㤸晢〳㠳挰ㅣぢ㤶捣㌴㝣捣晤挹㉣㌱㕣〴㔱㉣㉥ち㌲挷㡡愲ㄶ㤸㘳扤㤱㌰㠷㜵昲㤸㕡㡡㕥ㄶ㜳戸ㅢ戹ㄵ捣㉤挷㌰㘱㉥㥦㐱っ㜳慣㔲㌲㔳昶㌱ㄷ㠷㡦㙥㐳㐷㔶㌰㔹ㅣち攸挰㘷愲㈹ㄶ㌵〹㜳〹昴愲㤹攳攳ㅡ㉣捣戵挳㈰㌰挷㑡㈷㤳挵挷㕣㝢㘶改挰㉣慣㑡ち㌲挷㔲愴ㄶ捥㔶ㄶ㉡〹㜳づ㠳戰㘲㈹㡢戹㑥搰戶㝣捣戱戲㐹㤸敢捣㈰㠶㌹㤶㌷㤹㈹晢㤸敢〲ㅦ扤㈵ㅤ㔹晡㘴㜱攸㑡㠷慤攸挰㙡㈸㘱㙥㙢昴愲㤹攳攳㈷㉣捣㜵挳㈰㌰挷ㄲ㈹㤳挵挷㕣㜷㘶改挱㉣㉣㘷ち㌲㜷㈹㜴㉤㌰㜷ㄹ㕣㠴戹㥥っ挲㔲愷㉣收㝡㐳摢㌲㜳㉣㠹ㄲ收ちㄹ挴㌰㜷㈵戴㘶捡㍥收晡挰㐷㙦㐷㐷搶㑣㔹ㅣ戶愷㐳ㄱㅤ㔸㐶㈵捣敤㠰㕥㌴㜳㝣㥣㠶㠵戹扥ㄸ〴收㔸㕢㘵戲昸㤸摢㠹㔹晡㌱ぢ敢愰㠲捣摤〹㕤ぢ捣戱㌴㑡㤸ㅢ挰㈰㜷愳㤷挵㕣㌱戴㉤㌳挷㕡㉡㘱㙥㈰㠳ㄸ收㔸㔰㘵愶散㘳㙥㄰㝣昴㘰㍡戲搸捡攲㌰㠴づ㐳改挰晡㉢㘱㙥ㄸ㝡捤㌰㘷晦㔶㌲〲㠳挰摣挳扥㉣㍥收㐶㌲换㈸㘶㘱〱㔵㤰㌹㔶㑤戵挰ㅣ㙢慡㠴戹㌱っ挲攲慡㉣收㜶㠵戶㘵收㔸㠴㈵捣㡤㘵㄰挳ㅣ㉢戱㉣挴散〶ㅦ扤㍢ㅤ㔹愵㘵㜱ㄸ㐷㠷ㄲ㍡戰㜰㑢㤸ㅢ㡦㕥㌳捣搹㍦㕢㑢㌱〸捣戱㥡换㘴昱㌱㌷㤱㔹㈶㌱换晢㜰〸㌲挷㜲㉢㤷戹挸戵ㄲㄶ㘳〹㜳㔳ㄸ㠴㔵㔹㔹捣敤〱㙤换捣戱㝡㑢㤸㥢挶㈰㠶㌹㤶㜰㤹㈹㐳㘷扥捦㑤㠷㡦㥥㐱㐷㤶㜷㔹ㅣ㘶搲㘱ㄶㅤ㔸昱㈵捣敤㠹㕥㈴㜳昲昸ㄶ换搹㍡ㅢ㠳挰ㅣ换挰㑣ㄶ摦㌷攱㌲㘶㤹挳㉣慣ㄹ㤱搹捦㘵捦㥢㝤㍥慦晢〷㉦㘷㠷㑡つ㈴㐳ㄵ㡢づ捡ㅡ㔶搴愰搰㠳㑤㕥摥㜶㕢扣㔰㥦㄰ㅤ㉥扡搷愷㜱㔵㌰㉦昸㈴㡡愶戱捦㈳㜱摢㉥㠱愷㝣挸㌰㕡㔸搳㤰㝦摤㙦攱㈷㔹㌴㡤攷挴㌷摤昲捦㌱摣攲㝢㘳㡡㕤㘶㔴㔷愴敢㌳昵㔵つ扤换㔰挵㠴㍢攱搳搵㔵戱搸愰㤲晣㙢㄰搱㥡㤳挰昲敡昸㜴挹愵㝣㡡㐰㘲㜱㕤晤戲㍡㤹㑤㝥㠶て㡦ㄱ扥摡戴㘱ㅡㅥ㡤戲㙤〷昲ㅣ搶㍦㜰戰晥ぢ㘴晢㕣㠷〵〴摣ㅣㄶㄱ㐸㠳ㄵ〳搲㘰搵〰户晣ㅣ㝣捤㘹敤㈵㝣挶㔶ぢ㔴㠵慡㔴愹扣㌶㙤㔴㔱攰ㄱ㈵愱㑢晦㉣挰㤱㘷㍣挴攳扣昲㥦㝦ㄵ㈰户㙥㔰㌶愳ㅣ㉣愸昷挳ㄴ昴晥㄰〹㈷ㄷㄳ攷ㄷ戸昸〱攸㜶㤸㌰扥摣㔷挱ㄴ㍦㄰扡㉤愰换㝥㜶㘷扣ㅣ敡㜶㔰㑢挵〳ㅥち㥡㜱昲扣㈸扡㄰愱㜴ㄲ㜶摤㠷挹攲搰㑢挶ち愸搸㤰㥦〲㘸㜹㙣慡ぢ〱㠴㐷〴っ戱㜸ち㉥㤱扢㔹㥤て㌷敥敡散㕤愵ㄱ〹挳㘲晡㈰㐸散慡〴晡摣㥣戶愶搱捥㌴摡㝢つ攵愰挱摤愵捥㐵㌸㔲㈹ㄳ慣㐶〰扤〸㈲攱㙣〱㈳㥤攳㡢搱つ㔲㔲〳㥤㠵㤲㕡愸戳㈹改攴㐵搱㝤ㄱ㑡搷挳㉥て搱㔴㕤㤸㥡慡㠳愱㙡愲愴㉢戴㐲挹㈹㤸㤰愱㐴昳挸攷㐱慥㑥㠲㌶㡣㝥㉢っ愲㠷㙥㠴〴晡慤搱攷收㙣㘳ㅡ摤㑣愳扢搷㔰㍤搱㄰昴㈷晡搱㉦㐳〰扤ㅣ㈲攱昴㠲〳㥤㌵て〸捤㈳㐰㜳㝦㍢扤㡤㝥㈰㡤㠷㔱㍦〸㉤搵〷㝡挱戳ㄲ慡㈶㍣摢㐳㉢㜸㡥昰攳攱㉥ㄶ㍣㠷㕢昱昰㌲㍢㍤昴㔱㤰挰戳〳晡摣ㅣ㕥㔶㤷㐶㕦搳搸挹㙢愸〱㘸〸㥥扦晡昱ㅣ㠳〰晡㔸㠸㠴戳㌳ㅣ攸慣戹㌷㌵㜷㥦收捥㜲㡡㡤㝥〴㡤慢愹ㅦ㠹㤶ㅡ〴扤攰㌹ㄹ慡㈶㍣㐳愰ㄵ㍣㘹ㅦ㥥昸愹㜰㠹㍥㘴㤷㔸㐱昲攲㌷㠶挵昴改㤰〰㌹っ㝤㙥捥㜰搳ㄸ㘱ㅡ㈳扤㠶ㅡ㠳㠶㠰慣昳㠳㍣ㄳ〱昴㔹㄰〹㘷ㄷ㌸搰㌹扥〶摤攰㈱㝢㌶㜴㤶㐳昶ㅣ愸戳て搹㕤扤㈸㝡㉣㐲改昳㘰㤷㈷㤷慡摤愰ㄷ㑡㉥㠰慡㠹㤲㜱搰ち㈵㤵㍥㑡㌴㈹㤱㕤扣挰㡡㥥ㄷ戰改愱㉦㠱〴晡昱攸㜳㜳㈶㤸㐶愹㘹昰ち㌵㌷㌵〵つ㐱㍦摦㡦晥㌲〴搰㤷㐳㈴㥣愹㜰愰戳㈶㝡㑤戸㥡攰㥣㍤㡣扥㤴挶慢愹㥦挸㠰搳愱ㄷ㍣搷㐲搵㠴㘷㈶戴㠲㘷㥥ㄵ捦ㅣ㉢㥥㔹ㄸ㠴㈰㌱㝤㈳㈴昰散㠹㍥㌷㘷㉦搳㤸㙤ㅡ扣㙥捣㑤捤㐳㐳昰捣昶攳戹㤹搳扢〵㈲攱散つ〷㍡〷昱散㘳昴搳㘸㕣挷〱搳ㄹ㜰㕦攸〵捦㕤㔰㌵攱搹ㅦ㕡挱㌳挵㡦㘷㙦戸挸晥㤹㘴挵挳㡢扤昴搰昷㐱〲捦㠱攸㜳㜳捡㑤㘳扥㘹昰㙡㉥㌷㔵㠹㠶攰㈹昵攳㜹〰〱昴㠳㄰〹㠷㤷㘵改ㅣ㝣㑢愹㌲晡搹㌴㍥捡〱㘵っ戸㄰㝡挱戳ㅥ慡㈶㍣㡢愰ㄵ㍣㘳慣㜸㐶㔹昱㉣挶㈰〴㠹改㈷㈱㠱愷〶㝤㙥㑥慤㘹搴㤹㐶扤搷㔰㘹㌴〴捦〸㍦㥥愷㌹扤㘷㈰ㄲづ㉦㤶搲㌹㠸愷挱攸晦㐲攳㡢ㅣ戰㉦㕡㙡㈹昴㠲攷㘵愸㥡昰㉣㠷㔶昰っ昰攱㠹扦ち㤷攸户㤴㝥㔶㤰㉢㄰〹挳昰愸㉣㐸㠰㍣〴㝤㙥捥愱愶昱㔷搳攰㤵㑦㙥敡〸㌴〴㘴㕦㍦挸㌷ㄱ㐰扦〵㤱㜰㜸〹㤳捥昱户搱つ扥愵扣〳㥤攵㉤攵㕤愸戳摦㔲㔶㜹㔱昴㝣㠴搲敦挱慥㤳㑣㝦㌴昴㐲挹〷㔰㌵㔱㜲㉣戴㐲㐹㑦ㅦ㈵㥡㤴挸㈱摢挳㡡㥥ㄷ㌷改愱㍦㠱〴晡攳搱攷收㥣㘰ㅡ㈷㥡挶㙡慦愱㑥㐱㐳搰㜷昳愳晦っ〱昴攷㄰〹攷㔴㌸搰㔹ㄳ扤㈶㕣㑤㜰捥㘹㐶捦㠷〷攸つ搴㉦㐴㑢㥤〱扤攰昹ㄶ慡㈶㍣㘷㐱㉢㜸ㅣ㉢㥥づ㔶㍣㙢㌰〸㐱㘲晡ㅦ㤰挰㜳㌶晡摣㥣㜳㑣攳㕣搳㌸捦㙢愸ぢ搱㄰㍣敤晣㜸㝥攴昴㝥㠲㐸㌸扣㌸㐸攷㈰㥥㡢㡤㥥搵敥晡㌷づ愸㐷㑢㕤ち扤攰昹ㅤ慡㈶㍣㤷㐳㉢㜸㜲慣㜸㘲㔶㍣㙢㌱〸㐱㘲㕡攵ぢ㥥㉢搰攷收昰挲㥦㌴慥㌲つ㕥改攳愶慥㐳㐳昰晣昱慢敦㍢㕡㉥〲攸㍣㠸㠴㜳㍤ㅣ攸ㅣ挴㜳㠳搱㌷搲挸晦戲㐰ㅥㄶ慣㙥㠲㕥昰戴㠵慡〹捦㉤搰ち㥥ㅦ㤰㈶晣慤敢㝢㘸挳摦扡㙥挵㈰挱搳ㄱ愱戰㝦㙥㐳㥦㥢挳换㜱搲戸挳㌴搶㜹つ㜵㌷ㅡ㠲㘷愳ㅦ捦ㄶ㥣㕥㈷㠸㠴㜳てㅣ攸ㅣ㝣㑢戹搷攸㜹愷扥摥㡡〳づ㐳㑢摤て扤攰搹〶慡㈶㍣て㐲㉢㜸㍥昵攳㘹㍡㝦㍥戶攲㜹〸㠳〴捦戶〸〵㍣晦㠳㍥㌷㠷ㄷ挹愴昱㠸㘹㍣敡㌵搴攳㘸〸㥥て晤㜸㝡㜱㝡扤㈱ㄲづ㉦㙦搱㌹戸㝦㥥㌰晡愳㘸㉣攲㠰愳搱㔲㑦㐱㉦㜸㜶㠴慡〹捦㌳搰ち㥥㌷慣㜸㕥戳攲㜹ㄶ㠳〴㑦㝦㠴〲㥥攷搰攷收㍣㙦ㅡ㉦㤸挶㡢㕥㐳扤㠲㠶攰㜹挵㡦㘷㘷㑥慦ㄸ㈲攱扣ち〷㍡〷昱扣㘶昴㈷搲㌸㤴〳㔶愳愵摥㠰㕥昰っ㠷慡〹捦㕢搰ち㥥愷晣㜸㥡扥㌲㍤㘱挵昳㌶〶〹㥥搱〸〵㍣敦愰捦捤攱〵㈵㘹晣摤㌴摥昳ㅡ敡㐳㌴〴捦攳㝥㍣扢㜰㝡扢㐲㈴㥣㡦攰㐰攷攰㔷㡣㡦㡤㥥户挵敢ㄲづ㌸〳㉤昵㈹昴㠲㘷〲㔴㑤㜸㍥㠷㔶昰摣敦挷搳昴ㄵ攳㕥㉢㥥㉦㌰㐸昰㑣㐶㈸攰昹ㄲ㝤㙥捥㔷愶昱戵㘹㙣昰ㅡ㙡㈳ㅡ㠲攷㙥㍦㥥愹㥣摥ㅥ㄰〹攷㍢㌸搰㌹㜸晥㝣㙦昴扣换㕤捦攲㠰昳搰㔲㍦㐰㉦㜸昶㠲慡〹捦㑦搰ち㥥㥢晣㜸㥡昶捦つ㔶㍣㍦㘳㤰攰㤹㡢㔰挰昳ぢ晡摣㥣㝦㥡挶慦愶昱㥢搷㔰㝦愰㈱㜸慥昳攳搹㥢搳摢〷㈲攱晣〹〷㍡〷昷て㌳㠹晥ㄲㅡて攰㠰㑢搱㔲㜲㜱㠴慡㜲愸㥡昰昰攲㠸攰戹搴㡡攷㘲㉢㥥㝣っㄲ㍣ㄵ〸〵㍣扣ㅣ挲捤攱㈵ㄱ㘹昰晡㠷㌴戴搷㔰敤搰㄰㍣ㄷ晡昱愴㌸扤㉡㠸㠴搳ㅥづ㌶㍣扣扥㈱㝡摥㠳慥ㄷ㜳〰㙦㈲㔷㜲挹㠲慡㕡愸㥡昰昰㤲㠵攰㌹挳㡦愷改㜸㍢捤㡡愷㌳〶攱㠵㍦戸ㄱち㜸㜸㤱㠲㥢戳愵㘹㜴㌵㡤慤扣㠶攲昵〵挱㜳㡡ㅦ㑦㠶搳㙢㠰㐸㌸摤攱㈰昳㍥〰つ摦㕦挹㍤㡣㥥户㤴敢ㄵㅣ挰㝢挲㔵㑦攸攵㜸㍢ㄴ慡㈶㍣扤愱ㄵ㍣㐷㕢昱慣戲攲㈹挴㈰扣㘲㝡㈵㐲〱て㉦ㅤ㜰㜳㜸昹㐰ㅡ扣㔶㈰㡤㈲慦愱戸敡㉦㜸㡥昰攳㌹㤲搳㕢〵㤱㜰㜶㠲㠳つて慦〵㠸晥づ〴搴挷㜱挰㍡戴搴〰攸〵捦〹㔰㌵攱攱昲扥攰㔹㙡挵搳㘰挵㌳㄰㠳昰㡡改㤳ㄱち㜸戸愰捦捤攱愲扥㌴戸㠲㉦㡤愱㕥㐳㡤㐰㐳昰愴晤㜸㑥攵昴㑥㠳㐸㌸㈳攱㘰挳挳ㄵ㝡搱昳㠶㙦扤㠶〳㜸挷戶㤲㐵㜷慡捥㠱慡〹捦慥昰ㄶ㍣ぢ慤㜸慡慣㜸挶㘲㄰㕥㌱㝤〱㐲〱捦㙥散㘰㜳㜶㌷㡤㜱愶㔱攲㌵ㄴ㔷挸〵㑦愵ㅦ捦㐵㥣摥挵㄰〹㘷㈲ㅣ㙣㜸戸㙥㉥晡㐷㤰㐱慦攵㠰㐷搱㔲戲ㄴ㑥搵㤵㔰㌵攱攱㔲戸攰搹搷㡦愷改晢挱㍥㔶㍣搳㌰〸慦㤸扥ㄶ愱㠰㘷㍡㍢搸㥣ㄹ愶挱搵㙥搱捣昲ㅡ㡡敢搶㠲㘷㥥ㅦ捦昵㥣摥つ㄰〹愷っづ㌲敦挰昷㙢慥㘶㡢㥥户㘳敢㕢㌹攰㈹戴㥣戹搰攳㠵㥡㈷㤹㐴㍥㤷㘶㜷〹慣㥢摡㙦挳散ㅦ㝣㉡昶㐴㍣攵㥡㔷㝥㘳戹戸晦捣扤㙢㉢㉦㘷捣扦ㄷ㡢㉢戳扣㘹㤳㍦昹搳㠱昵晦㄰㠷㝢㘹搳敡㌷㈳昶挲㡦㕥〷挰ㅤ昷〳㕣晣挶㑤㕦㔹摢挶摤扤敥㌸昷㜷㠱昷摢ㄹ搷㜱㝦㌳攲〰㔵㜸㐶㐹晥晢㉢㉦昹敥扡㕤㡡㉥扡昹㑦敦昷㑡㙦愴昷㙢攳敥㉡㠹ㄱ㐵攸敡て㈸㍥愴昸〸㐲㑤〶慣户㜰ㄷ㔹攸〹戳㤳㍣㐳昰〹戳づㄷ㝢昱挲㈲㠲散㉣挵挵㔹敥㌰㔵㡡ㄱ㘴㐹㠰㍤㐰㘰搵㔰㙦ㅥ㌰慥搱捡㠸㔶〳慢挷㠸㈲㑥㈷〰㙣㜷㙦晥㈱㘰扢㜹㠶攰㤳㘳ㅤ㉥搹攲㠵㜳っ㌳㘸㥦慢ㅡ搱ㄱ㘰扢晡㠱慤㠷戱攳㌲㤸㘴㥡㜰昷㙤捤散㌱㉥扦捡㠸㔶〳㍢っ㈳㡡㄰㍣〸㙣㘴ㄴ戰ㄱ㥥㈱昸㐴㔸㠷㙢户㜸挵昴搳㤸〱㠰㜱〱㔶㠰つ昳〳㝢ㄶ挶㡥挷挰㈴搳昴愱㐲戳ㄹ㘰㕣㠷㤵ㄱ慤〶挶搵搸㈲ぢ戰㠱㔱挰㡡㍤㐳昰㐹慦捥挹㠸㠴ㄷ㥥㜶㡥ㄹ〰ㄸㄷ㕤〵搸〰㍦戰㔷㘱散㜸㈶㑣㌲捤㔶〳攳摡慢㡣㘸㌵戰昳㌰愲挸〲㙣挷㈸㘰㍢㜸㠶攰ㄳ㕣㥤ぢ㄰〹㉦晣㐱㠲ㄹ〰ㄸ搷㔳〵搸昶㝥㘰敦挲搸昱㌲㤸㘴㥡慤〶挶㘵㔵ㄹ搱㙡㘰㕣㕣㉤戲〰敢ㄵ〵慣愷㘷〸㍥㤹搵戹ㄶ㤱昰挲㥢て㘶〰㘰㌷愲㈳挰㝡昸㠱㝤〲㘳挷㥢㘱㤲㘹戶ㅡㄸ搷㔷㘵㐴慢㠱慤挳㠸㈲ぢ戰慤愲㠰㜵昵っ挱㈷慥㍡㜷㈱ㄲ㕥㈸㘷挳っ〰散㍥㜴〴㔸ㄷ㍦戰つ㌰㜶㝣〰㈶㤹㘶慢㠱㜱愱㔵㐶戴ㅡㄸ㤷㕢㡢㉣挰㍡㐶〱敢攰ㄹ㠲㑦㔲㜵搶㈳ㄲ㕥㔸戰挲っ〰散㐹㜴〴㔸㍢㍦戰ㅦ㘱散挸㐵㔴㤹㘶慢㠱㜱挵㔵㐶戴ㅡㄸ搷㕤㡢㉣挰摡㐴〱㡢㝢㠶攰ㄳ㔲㥤㤷ㄱ〹㉦慣㡢㘱〶〰昶㍡㍡〲㉣捦て散㜷ㄸ㍢扥〹㤳㑣戳搵挰戸捡㉡㈳㕡つ㡣慢愷㐵ㄶ㘰㝦晥㌳攲〳晡て捦㄰㝣昲愹昳〱㈲攱ㄵ搳戹昸㐲〱㘰㥦愰㈳挰晥㠵ㄱ㑤ㅦ搰昹㌰㜶攴㥡攸收〱攳〲敡收〱摢㠰ㄱ㌶㘰㍦㐷〱晢挹㌳〴㥦㘸敡㝣㡢㐸㜸攱收㙦ㄷ搸㍦搰ㄱ㘰㍦昸㠱戵㈷戰ㅦ㘱摡㍣㘰㕣㐹摤㍣㘰扦㘱㠴つ搸户㔱挰扥昱っ挱㈷㤵㍡扦㈳ㄲ㕥昸敦㔳㕤㘰ちㄳㄱ㘰㕦晢㠱㙤㐹㘰戹㌰挹㌴攱敥摢㥡昹㠰收㤲慡㡣㘸昵愱挸㠵搵㈲〴て㝥昳昸㉣ち搸愷㥥㈱昸〴㔲愷㉤㈲〹戰敥㉥㌰㉥慡ち戰㡦晤挰戶㈵㌰㉥㤷攲戵ㄹ㕦㠲戹戶㉡㈳㕡つ㡣㉢慣㐵ㄶ㘰敦㐵〱晢扢㘷〸㍥㔹搴攱挲慣〰摢捥〵戶㉤晡〲散ㅤ㍦戰㈲〲攳扡㈹㕥㥢〱慣户ㄹ搱㙡㘰㐵ㄸ㔱㘴〱昶㝡ㄴ戰搷㍣㐳昰㠹愱づ㔷㘸〵㔸㝦ㄷ㔸㝦昴〵搸㉢㝥㘰㍢ㄳ搸捥㌰攱戵ㄹ挰戸摡㉡㈳㕡つ㙣㈸摣㡢㉣挰㥥㡦〲昶㥣㘷〸㍥〹搴ㄹ㡥㐸〲㙣愸ぢ㡣敢慤〲散ㄹ㍦戰攱〴戶ぢ㑣㜸㙤〶㌰㉥扢捡㠸㔶〳㉢㠱㝢㤱〵搸摦愲㠰㍤敥ㄹ㠲㑦昸㜴㈶㈰㤲〰摢挵〵挶㠵㔷〱昶㤸ㅦ搸㔸〲攳㤲㉡㕥㥢〱㡣敢慦㌲愲搵挰戸ち㕢㘴〱昶㔰ㄴ戰〷㍤㐳昰挹㥤づㄷ㙦〵搸〴ㄷ搸㕣昴〵搸晤㝥㘰ㄳ〹㡣㙢慢㜸㙤〶㌰㉥挴捡㠸㔶〳㍢〰敥㐵ㄶ㘰㜷㐵〱扢搳㌳〴㥦挸改㜰ㄵ㔷㠰㑤㜳㠱㔵愰㉦挰敥昰〳㥢㐱㘰㈹㤸昰摡っ㘰㕣㤱㤵ㄱ慤〶戶ㄸ敥㐵ㄶ㘰㌷㐷〱扢挹㌳〴㥦戴改搴㈲㤲〰㉢㜳㠱㜱㑤㔶㠰摤攰〷㌶㤷挰㌲㌰攱戵ㄹ挰戸㌴㉢㈳㕡つ㡣ぢ戴㐵ㄶ㘰㔷㐷〱扢捡㌳〴㥦愰改ㅣ㡡㐸〲㙣㍦ㄷㄸㄷ㘷〵搸ㄵ㝥㘰〷㄰搸㤱㌰攱戵ㄹ挰戸㐶㉢㈳㕡つ㡣㉢戵㐵ㄶ㘰㤷㐴〱扢搸㌳〴㥦㡣改㜰㠱㔷㠰㔵戸挰㑥㐶㕦㠰㕤攸〷㤶㈲㌰慥扦攲戵ㄹ挰戸㔸㉢㈳㕡つ㙣つ摣㡢㉣挰捥㠹〲㜶戶㘷〸㍥昱搲攱㑡慦〰㕢散〲扢〰㝤〱㜶㤶ㅦ㔸㉤㠱㕤〴ㄳ㕥㥢〱㡣慢戶㌲愲搵挰搶挲扤挸〲散搴㈸㘰愷㜸㠶攰㤳㉣㥤㉢ㄱ㐹㠰㘵㕣㘰㕣户ㄵ㘰㈷昹㠱㌵ㄲ搸昵㌰攱戵ㄹ挰戸㝣㉢㈳㕡つ㡣㡢戸㐵ㄶ㘰挷㐵〱㍢搶㌳㠴㥥㔰㜹㍢㈲戵昴㠴㑡摦㝦昳搸ㄱ㐹昳慢㔸捡摣戶捡㔵㜳戹ㄶ挵捣搵㌵㌵㔲〷摣づ捦㤳㑢攳㍦㕡㥣㡥攷㈶攲㈹㜲昸ㅦ攰扤㐲㔷㍣㑦㤱㡦攷㌲㑦㉣搳搲攳攰㜸搵慣㌴ㅥ㘱搶愶㙡㙡〶捦扢慣㉣挰㝦ㄴ搷搰㠰晦㌵晥扦攱㘱㜳愸捣收㑤戸搸摣挷捣㔹㡢愲㔹敤摣捣㜳〰㌷昱㘱晥晦挴ㅣ㍥㠶敥摦㝢昴㘵晣㔰ㅣ㘲㑤て㡢愸昴㍤㔹㌱㑦ㅤ㡤㝤散㤶㔶ㅣㄱ晢㔳㈶ㅤ换㐱㘹〳〶挴て㠷攰晦㠰㈶㤷㉤㈰ㄲ㝡㈵㌴㜲㉦㡢㠸㔸晥㍡ㅣ〷㐱㜴慣㔳攷㕤㡤戱挰㝦㠳搸戶㉤㈱㥢㑤摤㠷愱㍣㡣攲㐷㐶捦敤㜰敢摣㡥攲摣㡥づ捤敤㤸散戹愹〷㄰㥣昳㌳㥢㝡搴换愸挹㐶㥥㕡㙥つ㝥〲愳㄰昸㈶搰慢〳㠱搷〷〳㍦㙤〲ㄳ㑡㥥㑡㕢〳㥦捡㈸㥣昵愶挰愷〷〲㍦ㅢっ晣戲ㄷ㌸㝥㈶㍣㈳昶㕦㡤㌵摢ㅡっ㠸㥦つ㤱扤晦捥〹㘴㝣㌵㤸昱㙤〳㠵ㄹ昳㔴㤵㌵昸〵㡣挲攰㥢愰㕣ㄴ〸晣㙥㌰昰㐷搹㠱攷㕢〳㕦ㄶづ扣㌶㄰昸㤳㘰攰慦㑣㘰㜷慦敥㙢つ㝣㌵愳㘴敦搵㙢〳㠱㌷〴〳晦㈳㍢昰ㅣ㙢攰ㅢ挳㠱㙦づ〴晥㌱ㄸ昸㌷㉦㜰晣㔶㜸㐶散搵㤹搶㙣户㘳㐰晣づ㠸散扤扡㉥㤰昱昷㘰挶㕣㌸昰㕣搳捣㤸愷愶㔸㠳摦挳㈸っ扥㘹慦摥㐷ㄵ㙦㠶㜱㑦㜷㤵㡦㝥搶㈹搵ㄶち㕦攰昱搶挰て㌱㑡㜶攰㠷〳㠱摢〷〳㜷捥づ扣慢㌵昰晡㜰攰扦〵〲㙦ㄹっ摣摤〴㜶て㤷ㄱ搶挰㑦㌳㑡昶攱昲㙣㈰昰戶挱挰摢㤹挰㉥挷㠳慣㠱㕦㘴㤴㙣㉡㕥づ〴㉥ち〶敥㥦ㅤ戸㥦㌵昰敢攱挰㙦〶〲敦ㅣっ㍣搴〴㍥ㄳ㡤㍣戵扤㌵昰扢㡣㤲㝤慥扦㐷㤵敦愸ㄸ㡥㝥搶㔱戱ぢㄴ㜲㔴戸ㅣ昷戴〶晥㠸㔱戲㌹晥㈴㄰㜸㙣㌰昰〴ㄳ搸㥤昱搶搶挰㕦㌰㑡昶㡣扦ち〴㥥ㄸっ㍣㉤㍢㜰㈷㙢攰㙦挳㠱扦ぢ〴㥥ㄱっ㕣㘶〲扢㔴戴戳〶晥㤱㔱戲愹昸㌹㄰㜸㙥㌰昰㝥搹㠱攳搶挰扦㠵〳晦ㅥ〸㝣㐰㌰㜰㐵㜶攰㤸㌵戰挲戳㘶〳㌳捥愵捡㜷㔴愴㠲㠱ㄷ㘷〷晥昵ㄷ摢昷㡥㌶攱挰㍡㄰戸㌶ㄸ㌸㘳〲扢㘷摥て搶挰敤ㄹ㈵晢捣敢ㄸ〸摣ㄸ〸㥣㝦ㄸㄴ慤晥㡡挶愲㠱捥昸㌲换晦㈹ㅣ㡦慣ㅥ㡦〷ㅦ昷慦挱㌷慤㔶㍣㘷㝡ぢ㑣㐴昱慢ㄵ㘳攸㑥散㜹敦挲敡㈸㘸㌹つ摤㤹摡㘳㡣㑦ㄷ扦て扦戲㠸捦㤶搴慥㌶㍥㕤晤㍥晣昶㈱㍥㕢㔱㝢扡昱搹摡敦戳挶昸㙣㐳㉤扦㉡挸㝣扡昹㝤㉥㌰㍥摤愹扤挸昸昴昰晢昰㔳㕣㜲㙤㑢敤㕡攳搳搳敦挳て㘴昱改㐵㉤㍦㡢㈵㔷㙦扦捦㡤挶愷㤰㕡㝥慣㡡㑦ㅦ扦捦敤挶㘷㍢㙡搷ㄹ㥦敤晤㍥晣㘰㤳㕣㐵搴摥㘷㝣㜶昰晢昰㌳㑡㝣㜶愴㤶ㅦ㑦㤲慢慦摦㘷扤昱搹㠹㕡㝥搲㠸㑦㍦扦捦搳挶愷㍦戵捦ㅡ㥦〱㝥ㅦ㝥〸㐸慥㥤愹㝤搹昸ㄴ晢㝤昸㝥㉥㍥〳愹攵㕢戹攴ㅡ攴昷㜹搷昸っ愶㤶敦捡攲㌳挴敦昳㤱昱ㄹ㑡敤㈷挶㘷㤸摦㠷㙦㤸㤲㙢㌸戵㕦ㄹ㥦ㄱ㝥ㅦ扥昷㠹捦㐸㙡昹戶㈷戹㐶昹㝤㝥㌴㍥愳愹攵㍢㤸昸㡣昱晢昰ㅤ㐹攲散㐲敤敦挶㘷㔷扦て摦㕣挴㘷㉣戵㝣㕦㤱㌸扢昹㝤昸㍥㈱㍥扢㔳换户〸昱ㄹ攷昷攱㈹㉦㍥㈵搴昲㙣ㄷ㥦昱㝥ㅦ㌹昵㜸搶㑤㠰搶㙣づ㑦㐱昹扢扤ㄴつ㕣㤵㤳㤳㡦㕥ㄳ晤㕥㍣〹挵㙢㤲敢㈵愷ㅦ扤戲㘲昱㌴ㄴ慦㈹慥㤷㥣㠰愱㔸㍣ㄱ挵㙢て搷㑢㑥㐱㝡㑤㐳摦㙣づ㑦㐵昱㥡敥㝡挹㐹ㄸ昲攲挹㈸㕥㌳㕤㉦㌹つ㐳㕥㍣ㅤ挵㙢㑦搷㑢㑥㐴㝡㘵捤㥥㈷愴㜸捤㜶扤攴㔴っ㜹昱㤴ㄴ慦㌹慥搷㜶昸㈵㕣捦㐵挳㙣づ㑦㑡昱㥡攷㝡挹改挸㔸㔹㕥㍣㉤挵㙢ㅦ搷㑢㑥挸㤰ㄷ㑦㑣昱摡搷昵㤲㔳㌲攴挵㔳㔳扣昶㜷扤攴愴愴㔷ㄶ㐶㥥㥣攲㜵愰敢㈵愷㘵㈸ㄶ㑦㑦昱㥡敦㝡挹㠹ㄹ昲攲〹㉡㕥ぢ㕣㉦㌹㌵改㤵戵ㅦ㜹㡡㡡㔷愵敢㈵㈷㘷㘸㕥㍣㐹挵慢捡昵㤲搳㌳ㄴ㡢愷愹㜸㉤㜴扤攴〴つ㜹昱㐴ㄵ慦㐵慥㤷㥣愲愱㡣㍣㔵挵慢挶昵㤲㤳㌴攴挵㤳㔵扣敡㕣㉦㌹㑤㐳㕥㍣㕤挵㙢㠹敢㈵㈷㙡挸㡢㈷慣㜸愵㕤㉦㌹㔵改㤵㜵㑣昰㤴ㄵ慦〶昱㜲捣敥㔳㍣㍦㘵㐱㙤㌵㍥昴㜹戹㝣㍣挶ㄶ攰捥㜱㜳愲㉡㥥㥢攲㜱㘲戶㠷攲改㈸㠶ㄳ〲〶㥥㠱㘲㌸㍥摢攰㤸㕤愸㜸昶㠹挷㜱搹ㅥ㡡㈷㥣ㄸ㡥つㄸ㜸㡥㠹攱㤸㠰㠱愷㤵ㄸ㡥づㄸ㜸㈶㠹攱愸㙣㠳㘳㠸㔱㍣㡢挴㘳㔵戶㠷攲㠹㈳㠶㈳〳〶㥥㉢㘲㌸㈲㘰攰改㈱㠶㤵〱〳捦〸㌱ㅣㅥ㌰昰㈴㄰挳㘱〱〳㡦㝢㌱晣㌵㘰攰愱㉥㠶㐳〳〶ㅥ摤㘲㌸㈴㘰攰〱㉤㠶ㄵ〱〳㡦㘱㌱㉣てㄸ㜸搸㡡㘱㔹挰挰㈳㔵っ㑢〳〶ㅥ㥣㘲㘸っㄸ㜸㍣㡡愱㈱㘰攰㈱㈸㠶㑣戶愱敤晦〲㝦㄰㌸愳</t>
  </si>
  <si>
    <t>㜸〱捤㝤〷㝣ㄵ㔵昶㝦㙥捡㈳昷㠵㌲ち愸㠰㐰㠲㐴㔱㤰摥㤵㥡搰愴㈹〱散攲㈳㜹㌱㠱ㄴ㝣㉦愱㠸㡡扤㈱㜶搷㠲扤昷㡥つ换捦扡㉡㘲㔹㝢㕢扢慢慢慣愸慢敥㑦㉣晦敦昷捣摣㌰㙦收㑥ㄲ昶户晦捦㘷㠷㤷㤳㝢捦昹摥㜳敥昹捥捣换㝢㜷捥っ㔹㉡㉢㉢敢て㙣晣捤㉤㤷㡤㥤换㔶愴ㅢ㤲戵晤㑢敡㙢㙡㤲攵つ搵昵㜵改晥ㄳ㔲愹挴㡡ㄹ搵改㠶ㅣ〰㘲ぢ慡㘱㑦攷㉤㐸㔷ㅦ㤵捣㕦戰㌴㤹㑡〳㤴㤷㤵㤵㥦慦戳㘱敦攲晤㌸愶愳㌹㑡攷㔲〰㤵愵㘳ㄴ㙤㈸昲㈹㌴㐵㥣愲㠰愲㉤㐵㍢㡡昶ㄴㅤ㈸ㅣ㡡敤㈸戶愷攸㐸搱㠹愲㌳挵づㄴ㍢㔲散㐴挱昸扡㉢㐵㌷㠸戶㍢㐳捣㉤㤹㌸㝢攱㈲㘴㔳搶㔰㥦㑡昶㉢㥣敦捥㜹捣愰㐱晤〷昵ㅦ㍣㙡昰昰晥〳晢ㄵ㤶㌴搶㌴㌴愶㤲㘳敡㤲㡤つ愹㐴㑤扦挲㝤ㅢㄷ搶㔴㤷㑦㑦慥㤸㕢扦㌸㔹㌷㈶戹㜰攰㤰㠵㠹愱㈳〷つㅤ㌶慣㜲搴愸㤱㙤扢挳昳慣㤲㠹晢愶㤲㤵改晦㤴捦ㅥ昴㌹扢㘴㘲晦㔹挹㠶晦㤴捦㥥昰〹㤷愵昵戵㠹敡扡晦㤰搳㍣敥搳㘱愵挹昲㙡敥晣㘴㌲㔵㕤㜷㐴㝦㑣㍢㠳㘸昴㐶昴㥦㤰㑥㌷搶㉥攱㜱㔴㤲慣愹㤹㤳慣㤴㥤㕥㕢㥡㙥搸㌷㤱慡㑤户慤㈵㝦挹㔴戲慥㍣㤹㙥㕦㍢㘹㜹㜹戲挶〳愶昳㙢攷㈷㔲戳ㄲ戵挹㕣㌶㍡搴扡晢㜰㕡㐵戲慥愱扡㘱㐵扢摡㜹改攴㥣㐴摤ㄱ㐹㐲昲㙡愷㌴㔶㔷愸摣㕣扣戲㜲㜶戳捤㑣㜶ㄴ收㔳㕢㔲㤵㐸㌵㐸㡦扢㜰㤰つ敢㍢㕣㈴㡢㡣㜹昱㤰㉡っ㡣攲㍥㉢慢慥㥤㥥㑣搵㈵㙢ㄸ㠴㝢戲㙦〰㈴〴戹晢愱㠹㈹㤳づ昷㤲㉡昰㑥㍥收挲㈸戱㐲㠸㡥昳敡慡㉢敢㔳戵晤㘶㔶搷㡤ㄹ搸㙦㘶㘲昹㤸㐱扡〸〶摤㡢㤰㕤㈰㍡捤ㅢ㌰つ㌳㑡㌴㔴ㄵ捥㐹㠰敢搱㐳㠷づㅦ慤㝢ㄳ㔳っ愱㜲摦挵㘹敥㜷捥㔳㉤㝢㐱㈲㝢挱挲散〵攵搹ぢ㉡戲ㄷ㈴戳ㄷ㔴㘶㉦㌸㈲㝢㐱㔵昶㠲敡散〵㡢戲ㄷ㉣〶挶㙣昹㙤摡㘴㝢摢收㐳㙦㉥搹㘵户敦㘷摤扤㜹挸扥ㅦ㥣扦收㑥挵㌳㕢摥ㄸ㜶㐳挳㍡搹㍥㌰攸摤㈱㘲㝢㐰㠴㈷㍢㘴搰㘸摤㤷㤸㝥㄰㑡扤㠶挹㜲挲㍤捡㐷㍣㕦㝣搸摡挹搷㍤㜵搴摣捥愹㑢ㄳ㡡㙦ㅦㄲ愹㍦ㅡ搶㐸〳攸㘵㈰㐴㙣㄰㐴㌸搲昰愱愳昵㘰㘲㠶㐰㈸昵愲ㄷ愹攳㌷㍢摥㝦攲㌷㉦㑦㍦敤㠱ㄵ㌵㐷㥤戶昱ㅥ挵昷㈸㠹㌴っつ㙢愴攱昴㌲〲㈲㌶ㄲ㈲ㅣ㘹挴挰搱㝡ㄴ㌱愳㈱㤴㝡挶㡢㜴㝢散昱㠵敢㉦㈹㥣㜸搱晢㑦晣㘹昸㙢搳摥㔷㝣㈳㤴㐸㝢愳㘱㡤㌴㠶㕥挶㐲挴挶㐱㠴㈳つ挱慥ㅥ㑦捣〴〸愵ㅥ昳㈲攵慤㝦昴扣挷敥㉦㥡㜶昶㠸昹ㅤ攲搹て㕤愴㜸攲㐹愴ㄲ㌴慣㤱㑡改㘵ㄲ㐴㙣㌲㐴㌸搲昰挱愳昵ㄴ㘲愶㐲㈸昵㠰ㄷ改㠱㥢扢㝣㜳挷㕥扤愷㕦慦搶て㥢扢㘲搱㕡挵户㜴㠹戴てㅡ搶㐸搳改㘵〶㐴㙣㈶㐴㌸搲㤰㔱愳昵㉣㘲㘶㐳㈸㜵㤷ㄷ㘹搳愶愱㐵㔹敦扣㌵晤〱㘷挹愲㙦㥦扥晢㐵挵扦ㅢㄲ㘹㍦㌴慣㤱收搰㑢ㄹ㐴㙣㉥㐴㌸搲攰ㄱ愳昵㍣㘲收㐳㈸㜵戳ㄷ改戴敢㠶㈷摥㡢㍤㍤昳慥㑤ㅦづ戹慡摤挴㔱慡〰㘶㠹㜴〰ㅡ搶㐸〷搲换㐱㄰戱㠳㈱㉣㤱㤰搳㈱挴ㅣち愱搴㌵㕥愴戱ㅢ㤷敤㜲攸㘹愵愵㈷散㜷搱㠸昳㝡㍥㜷扣攲㕦㐰㠹戴〰つ㙢愴挳㘱搰〹㠸搸㐲㠸㜰愴㘱㐳㐶敢㜲㘲㉡㈰㤴㕡敢㐵敡摥敤慤㌱扦ㅥ㤴㥣㜸捦㠱㍦㝣㜳挰搱㈵て㈸晥㤹㤵㐸㤵㘸㔸㈳ㅤ㐱㉦㔵㄰戱㙡㠸㜰愴愱㌸㥦ㄶㄱ戳ㄸ㐲愹ぢ扣㐸㌷ㄶ扤㌸㈵㔱㌰㝣昲㙤㥤敦敤昲㘶户㠲ㄹ㡡㝦换㈵㔲㉤ㅡ搶㐸㜵昴㔲てㄱ㕢〲ㄱ㡥㌴〲敦ㄱ㐷ㄲ㤳㠲㔰㙡㡤ㄷ㘹攴挳㕦扤㜲昶昹㙦捣㕡㌷㝡昰愸愲㤵㐳愷㈹㝥㘰㤰㐸つ㘸㔸㈳㌵搲换㔲㠸搸㌲㠸㜰愴㈱㌸㜳㤷ㄳ戳〲㐲愹㔳扣㐸㔷㙦昷改慣昳户㍢㜶搶㔵慦㍦㜴搰㥥晤㜶晡㐲昱㔳㠹㐴㕡㠹㠶㌵搲搱昴㜲っ㐴散㔸〸㑢㈴散愷㔵挴ㅣ〷愱搴㉡㉦搲愰㥣㡢敡㝦摦㜳挸搴㜳慢㍥㜹㜶攸㡣㐳捦㔳晣攸㈳㤱㑥㐰挳ㅡ改㐴ㄸ昴㐹㄰戱㤳㈱挲㤱〶攳捣㍤㠵㤸㔳㈱㤴㕡敥㐵摡改昵〱㐷㘵晦摣㌸昱㤴㌷敦㝢㙥捤㔹㔵㈳ㄵ㍦㕦㐹愴搳搱戰㐶㍡㠳㕥㔶㐳挴捥㠴〸㐷ㅡ㠲㈳㘲つ㌱㘷㐱㈸㜵愴㠹戴攴搷㘱搳昳愶㤶㕥昲㜶敤㥢摤扦ㅢ晢戲攲㠷㌸㠹㜴づㅡ搶㐸攷搲换㜹㄰戱昳㈱挲㤱㠶攲捣扤㠰㤸ぢ㈱㤴㕡攴㐵扡㝦挴慦㝦敤㌴攰攰㐹慢㤷㔵昷扥攷晥㠲㑢ㄴ㍦㈹㑡愴㡢搰戰㐶扡㤸㕥㉥㠱㠸㕤ちㄱ㡥㌴〸晢㘹㉤㌱㤷㐱㈸㔵敥㐵敡㍡㘶挴换㌹㜳ぢ㈷㥤㝣㑥㔶摦㤱㠹㜳摥㔱㥤㘱㤶㐸㔷愰㘱㡤㜴㈵扤㕣〵ㄱ扢ㅡ㈲ㅣ㘹㈸㡥昲㙢㠸戹ㄶ㐲愹㐳扣㐸戹㡦晥攱愸㘹㐳㈷ㅤ户㘶昱㤸㡤㤳㍢摣慣昸㤹㔷㈲㕤㡦㠶㌵搲つ昴㜲㈳㐴散㈶㠸㜰愴攱㜸㌷扡㤹㤸㕢㈰㤴㥡攷㐵㍡㜵昵㠶㠳〶㙣㜸㙢㥦戵㔳〶攸㉢㈶㥤㍡㔲昱㠳戵㐴扡つつ㙢愴摢改攵づ㠸搸㥤㄰攱㐸〳挱摥㕤挴摣つ愱搴㉣㉦搲户戱㙦挷㥤㜵㝣搵戴戳换㌷戶扢晦愷ぢ㑦㔱㍢挱㉣㤱敥㐵挳ㅡ改㍥㝡㔹〷ㄱ扢ㅦ㈲ㅣ㘹㌰搸㝢㠰㤸〷㈱㤴㥡攲㐵㥡扥昰扤昳晢敥㔰㔰㜲搳昴慡慦搷捣㥡㌳㕢㜵㠱㔹㈲㍤㡣㠶㌵搲㝡㝡㜹〴㈲昶㈸㐴㌸搲㔰攴昴ㄸ㌱㡦㐳㈸㌵摥㡢攴㍣㝢摦〹戱㥢晡㑣戸㈳㌹敤捦㐷摥晣敥㉦慡㉢捣ㄲ改〹㌴慣㤱㥥愴㤷愷㈰㘲㑦㐳㠴㈳つ挲昹昴っ㌱捦㐲㈸㌵捡㡢㜴攳ぢ愷晥㝣攷戸挳㈶㍥摡㙤㔰慡攴扢㈹㕤㔴㌷㤸㈵搲㜳㘸㔸㈳㍤㑦㉦㉦㐰挴㌶㐰㠴㈳つ挶攷㠸ㄷ㠹搹〸愱搴㘰㉦搲戸㉤攷晣戱㘱㜳㥢愹攷㙦㍣㜰晤㑤㝤昶㍣慢敤换㌰敦攷㝤㔰㉤㑤㈵㤶攱愳晦搶㙦ㄵ㠳晢て攴扦㤶扦㑥攱摢㔴攵戰捡ㄱ㤵㠳〶㔵っㅢ㤸ㄸ㤲挸㉢㠲摢搶㝥㙥攷㕢㙦摢捡晤慢敢㉡敡㤷挹〷昹㥤㈷㈶搲挹慤㥦敢晢㝡戶㠹昵㡤㜵ㄵ改㙥㜶㘳㔹㐳愲㈱搹㌵㘸摢敡㈴㌴慣っ㕦㜳㤲㘹㠹搷㈳㌸㙣㝥愲愶㌱㌹㘱㜹戵㙢敥ㅥ㌰攳㑢㑥晤挲㘸敢攴㔴昲挸㈶㙢㘸㐶ㄳ昰㉤㝣愹昸づ㘵改㥡摣㜹ㄵ㤶㔴搵愷㤳㜵㌲扤扥戵晢㔶㤷㉦㑥愶捡㤲晣づ㥦慣㤰㔴㍢搳攴㝤搳敡㍢扢づ㠹攲扢㔳㐵㉦扦戶㜲搲昲㠶㘴㕤㐵戲〲昳㕤㤲㑣㌵慣㤸㥢㔸㔸㤳摣㈱〳攲挶㠴愱㑢㠶㝡㜲㝤㜹㘳扡愴扥慥㈱㔵㕦㤳㘹㤹㔰戱㌴㠱㙦㜷ㄵ㌳敢㉢㤲昸㜲㤶换㉤㑢㘵攵攴㈸㤵戵㠷敤ㅢㄲ晤愶晢换㡥昰敤攲敥搸攷㍢㘵ㅥ㜶晤攷㈰㍢㘴㔱㤳攴㌱㤹摤扢〵㘷攲㤷㙥㜶㡦〶晡㜲攲㠲〷搱㝤愲搱㌲挷愶㍤昷晦ㄷ㥣㥤摤搱换㝥搲㔲㝣〳㥥㥡愸慢愸㐹愶㥡㕤慥㔱㥣㤱㝥〵㈲㙦〰捥收㐸昶㜲㠱㔰换搵㡡扣㘵搵ㄵつ㔵戱慡㘴昵ㄱ㔵晣昸㠴㈵㥤晣㝣㔲ㅢ摡昴㕦愰搲慦㔱扣づㄱ㡦㘷挵摥㈰㈸ㄶ搷㙦扡晤扣㕥昸扤敤摦慤戳㌱㑡换㜷㜹㉣扣愴昳㙡㈷搷愷搲㌹㌹戶㉣愷㈶搲㔵つ㍣㍣㥢㌷搲摦㕢ㄴ㙦㐳攴昵㠶㘸昱慢㝢〷㠰㜲戹㐲搱慥戶㌴㔹㤹挰扡㤰㥣摤㉡㤱㔷敢㉥㌵㤴㈶搳攵㥡㙢ㄲ搳㜰慥㉣㡦愱㠵㤳扦㙤㉤㡦晥攴昲㠶搲㐴㐳愲㑤㉤㔶㌷戰㤷㌴㐰㝤㘵㤴摢攲挸㜶愲㌳愳攳㕥てㅥㅣ㘹晡扣ㄴ㠸挲昵㠴ㄳ〷攷㑢㔶㡥㈷㥢㑦〲㜳敦㠱㈴㘲挱〳㍤㜳㤵〲㡢㈷ㄵ㔳㤲㜵㜳㔷㉣㐹愶〹捦㡦㌵㑢㘵昰昴愲戳搹攵ぢ攷㌵㔴搷愴晢㘳愶㔳㔲昵㡤㑢晥㤳㝥攸㑢扦〳㘱戶扣㕤㜱ㄴ户㍥㈷搰㤵搵㘶㈹昷捤㠲〵㔹昹昴㐶㡤摥㠵㠲㐷㉢㥣晤㠱㕦戲改て昰㉢摥㥣㉤慦ㄸ㠸㙤㔹搱挹〳扥㙤㉤ㄸ㥡㥢㑡捡ㅡ㔵扥㜴挰㜶扢摡晤敢㔳㡢ㄷ搶搷㉦收昱搴㕥㝡改慡㘴戲㠱敢㍥〵摥㍡㤷慣㘷㈹㤵㤳㤳戱㙥攳㕢㈰敡〹晦戱㡦㈱摡㑤愸愹㈹㌴ㅥ搳戱㑦愰捡挱ち㔴散㔳㌴㡡昰㑥摥㔰摦㠰愰㠵㑢㠷ㄷ敥㔹㔸㤶㉣慦慦慢㈸㥣㕢㤵㑡㈶㉡晡㉦慦㐹㉦㔷㍢㠳〶㉥户昴晥㝥搸愲户㠶晣㌸攱㤶扦㙦㐸敥搱㘶攵㑢慡㥢㘷〸慤昸昴愱㘳晣攸㉦㈰㔴ㄷ挰昸昶㠲㜶收愶扦㐴㕦㝦㐵昱㜷〸扣㐹〸敤㜸㡦昸挶敤慡摤昱㥢敦ㄳ㝡ㄳ挵㍦㈰㔴㕦〸㥥愵晡㕢〸戳㈹〷晥戹昳㘵〷敥〱㜵㜸〷晥〰㙤㕣㌷㘳㔳晤㠰攰㑥搴㈴㑤㤳㈶㑤㡡㔴っ㡥慤〴攴㜹㠶搰㐲搴〰っㄳ〲㝥攵昸ㅣ挰散〴晣捥ㄸ㈴㐶昳搰昳ㄱ㤰敤㜶搵㐰搸㠴㠰ㅣ㈸㌴ㄷ攰搵㘰愸㠴㠰㍣昴捣愶㝥昹摤㐷挰㈰愸挳〴㘸晡搴捤搸搴㄰㡣戳ㄱ戰ㄹ捥慤〴㝣敢ㄹ㐲敢㘳挳攱愹㠸戳搸㥥㔳摥〴㤸㥤㠰㑥㌰敢捥ㄴ㍢㐰昸〸搸挹敤慡ㄱ㜰㈲〴㜴㈱愸㉢㠴ㅡ〵㤵㄰搰つ㍤戳愹捦晣〴㡣㠴㍡㑣㐰㑦晡搴捤搸搴㘸㡣戳ㄱ昰㙥ㄴ〱敦㜸㠶搰戲摤ㄸ㜸㉡攲㉣晡㜰捡㙦㐵ㄲ戰〷捣扡㉦㐵㍦〸ㅦ〱晤摤慥ㅡぢ㈷㐲挰〰㠲〶㐲愸昱㔰〹〱㠳搰㌳㥢㝡挹㑦挰㌸愸挳〴っ愳㑦摤㡣㑤㑤挰㌸ㅢ〱㑦㐷ㄱ昰㤴㘷〸慤㈶㤶挲㔳ㄱ㘷㌱ㄶ㐱搵ㄳ㤱〴㡣㠷㔹㑦愰㤸〸攱㈳愰搴敤慡㐹㜰㈲〴㑣㈲㘸㌲㠴攲ㅡ愳㄰㌰〵㍤戳愹〷晤〴㑣㠶㍡㑣挰㜴晡搴捤搸搴㔴㡣戳ㄱ㜰㐷ㄴ〱户㝢㠶搰㈲攷㜴㜸㉡攲㉣收㜲捡户㐶ㄲ㌰ㅦ㘶扤㍦挵〱㄰㍥〲づ㜲扢㙡〶㥣〸〱〷ㄳ㜴〸㠴㥡〵㤵㄰㜰㈸㝡㘶㔳搷昸〹㤸〹㜵㤸㠰〴㝤敡㘶㙣㙡㌶挶搹〸戸㌸㡡㠰㡢㍣㐳㘸敤㜵づ㍣ㄵ㜱ㄶ㡢㌸攵ぢ㈳〹愸㠱㔹搷㔲搴㐱昸〸㔸攲㜶㔵ㄹ㥣〸〱㐷ㄲ㤴㠲㔰昳愰ㄲ〲搲攸㤹㑤㥤改㈷㘰㉥搴㘱〲㤶搱愷㙥挶愶收㘳㥣㡤㠰ㄳ愲〸㌸摥㌳㠴㤶㠴て㠴愷㈲捥攲㌸㑥㜹㔵㈴〱㈷挰慣㑦愴㌸〹挲㐷挰㈹㙥㔷ㅤ〴㈷㐲挰愹〴㥤〶愱づ㠱㑡〸㌸ㅤ㍤戳愹愵㝥〲づ㠶㍡㑣挰ㅡ晡搴捤搸搴愱ㄸ㘷㈳愰㈶㡡㠰挵㥥㈱戴㔲㝤㌸㍣ㄵ㜱ㄶ㝦攲㤴慢㈳〹戸ㄸ㘶㝤〹挵愵㄰㍥〲㉥㜳扢㉡〱㈷㐲挰攵〴㕤〱愱捡愱ㄲ〲慥㐴捦㙣敡㜰㍦〱ぢ愱づㄳ㜰㉤昰㜱摤㡣㑤㔵㘰㥣㡤㠰昹㔱〴捣昳っ愱〵㜴㉥㡦ㄷ㜱ㄶ户㜱捡㘵㤱〴摣〱戳扥㤳攲㉥〸ㅦ〱昷戸㕤㔵〵㈷㐲挰扤〴摤〷愱ㄶ㐱㈵〴慣㐳捦㙣㙡ㅦ㍦〱搵㔰㠷〹㜸㠸㍥㜵㌳㌶戵ㄸ攳㙣〴㡣㡦㈲㘰㥣㘷〸慤敢搷挱㔳ㄱ㘷昱㈴愷㍣㈶㤲㠰愷㘱搶捦㔰㍣ぢ攱㈳攰㌹户慢敡攱㐴〸㜸㥥愰ㄷ㈰搴㤱㔰〹〱ㅢ搰㌳㥢ㅡ敡㈷㘰〹搴㘱〲㕥愶㑦摤㡣㑤愵㌰捥㐶挰ㅥ㔱〴散敥ㄹ㐲㤷ㅢㅡ攱愹㠸戳㜸㥢㔳摥㉤㤲㠰㜷㘱搶敦㔱扣て攱㈳攰慦㙥㔷㉤㠵ㄳ㈱攰㐳㠲㍥㠲㔰换愱ㄲ〲㍥㐶捦㙣慡㠷㥦㠰㘵㔰㠷〹昸㥣㍥㜵㌳㌶戵〲攳㙣〴㜴㡡㈲愰愳㘷〸㕤〵㌹ㅡ㥥㡡㌸㡢㝦㜰捡摢㐵ㄲ戰ㄹ㘶晤ㅤ挵昷㄰㍥〲晥改㜶搵㌱㜰㈲〴晣㐸搰㑦㄰㙡ㄵ㔴㐲挰捦攸㤹㑤攵晢〹㌸ㄶ敡㌰〱㕢攸㔳㌷㘳㔳挷㘱㥣㡤㠰摦㝦㡢昸㈸晣㥢㘷〸㕤㥣㌹ㄱ㥥㡡㌸㡢摣㙣㑣㜹ぢ㘰昶㡦挲㌱㤸㜵ㅢ㡡㝣〸ㅦ〱㜱户慢㑥㠲㤳㕥㜴㔴㐰㔰㕢〸㜵ち扡㐲㐰㍢昴捣愶扥㐷㡣愶㉦㐳㈷㐳ㅤ㈶㘰㍢攰攳扡ㄹ㥢攲㠵㈰ㅢ〱㕦㐶ㄱ昰㌷捦㄰扡㘶㜴〶㍣〹〱㕤㌹攵捦㈳〹搸ㄹ㘶摤㥤愲〷㘷户昵摢㘰愱摢㔵慢攱愸ㄷ搳㈹㈲愸ㄷ㠴㕡㠳慥㄰戰ぢ㝡㘶㔳敦晢〹㌸ㄳ敡㌰〱扢〱ㅦ搷捤搸搴㔹ㄸ㘷㈳攰㉦㔱〴扣㙡〸〸㕥捡㍡ㄷ㥥㠴㠰㠱㥣昲换㤱〴っ㠶㔹て愱ㄸ捡搹㙤㈵㘰戸摢㔵攷挱㔱㉦愶㌳㠲愰㤱㄰敡〲㜴㠵㠰㔱攸㤹㑤㍤敢㈷攰㝣愸挳〴㡣〱㍥慥㥢戱愹ぢ㌱捥㐶挰㈳㔱〴慣昷っ愱㉢㙣ㄷ挳㤳㄰㌰㤹㔳㝥㈸㤲㠰愹㌰敢㘹ㄴ晢㜰㜶㕢〹㤸攱㜶搵㈵㜰搴㡢改捣㈴㘸ㄶ㠴㕡㡢慥㄰㌰ㅢ㍤戳愹扢晣〴㕣ち㜵㤸㠰㌲攰攳扡ㄹ㥢扡っ攳㙣〴摣㄰㐵挰昵㥥㈱㜴攱敦㑡㜸ㄲ〲づ攱㤴慦㡤㈴攰㌰㤸昵〲㡡挳㌹扢慤〴㉣㜴扢敡㉡㌸敡㠵ㅦ㕤㑥㔰〵㠴扡〶㕤㈱㈰㠹㥥搹搴愵㝥〲慥㠶㍡㑣㐰㌵昰㜱摤㡣㑤㕤㡢㜱㌶〲捥㠹㈲攰㙣捦㄰扡ㅥ㜹〳㍣〹〱㈹㑥㜹㑤㈴〱つ㌰敢㐶㡡愵㥣摤㔶〲㤶扢㕤挵㉢㤶扤㤸捥ち㠲㡥㠲㔰㌷愳㉢〴慣㐴捦㙣敡㈴㍦〱㌷㐱ㅤ㈶㘰ㄵ昰㜱摤㡣㑤摤㠲㜱㌶〲㡥㡡㈲㘰㠵㘷〸㕤㈶扤ㅤ㥥㠴㠰搳㌸攵㘵㤱〴㥣〱戳㕥㑤㜱㈶㘷户㤵㠰戳摣慥扡〳㡥㝡㌱㥤戳〹㍡〷㐲摤㠵慥㄰㜰㉥㝡㘶㔳㜵㝥〲敥㠴㍡㑣挰㠵挰挷㜵㌳㌶㜵㌷挶搹〸愸㠸㈲愰摣㌳㠴慥摥摥〷㑦㐲挰ㄵ㥣㜲㈲㤲㠰慢㘰搶㔷㔳㕣挳搹㙤㈵攰㍡户慢搶挱㔱㉦愶㜳㍤㐱㌷㐰愸〷搰ㄵ〲㙥㐴捦㙣敡〰㍦〱昷㐳ㅤ㈶攰㔶攰攳扡ㄹ㥢㝡㄰攳㙣〴捣㡡㈲㘰愶㘷〸㕤㔴㕥て㑦㐲挰㝤㥣昲昴㐸〲敥㠷㔹㍦㐰昱㈰㘷户㤵㠰㠷摤慥㝡〴㡥㝡㌱㥤昵〴㍤〲愱ㅥ㐳㔷〸㜸ㄴ㍤戳愹㠹㝥〲ㅥ㠵㍡㑣挰ㄳ挰挷㜵㌳㌶昵㌸挶搹〸ㄸㄹ㐵挰〸捦㄰扡搶晤㈴㍣〹〱㉦㜰捡挳㈲〹㜸ㄱ㘶扤㤱攲㈵〸ㅦ〱慦戸㕤昵ㄴㅣ昵㘲㍡慦ㄲ昴ㄷ〸昵っ扡㐲挰㙢攸㤹㑤昵昳ㄳ昰㌴搴㘱〲摥〲㍥慥㥢戱愹㘷㌱捥㐶㐰慦㈸〲㡡㍣㐳攸ㄲ晣昳昰㈴〴㝣挴㈹昷㡣㈴攰ㄳ㤸昵愷ㄴ㥦㜱㜶㕢㡦㠰㉦摣慥㝡〱㡥㝡㌱㥤扦ㄱ昴㈵㠴㝡ㄱ㕤㈱攰㉢昴捣愶㜶昰ㄳ戰〱敡㌰〱㥢㠰㡦敢㘶㙣㙡㈳挶搹〸㘸ㅢ㐵㐰㠱㘷〸㔶〶攴扤〲㑦摢㜰㐵户㠰ㄳ慥㥣㕦㥤㕣挶㑢㔰敤㉢㔱捦㕢搲㤸㙥愸㤷敢㘵敤㉡㑢敢㘷搵㌷㤴㔶愷㤷搴㈴㔶㜴慣昴ㅡ晢㔷㈵敢㜰㌵㍢㠵㡢摡〱㕤晤㤲㈵挹ち㕤㔹㔶摦㤸㉡㑦㑥㉢晤㙦戸摡㡤晣戰敢攴㐲㜷戶挲昶敦㕤挰捤挲㐸ㅣ㈵搸戲昲晥〲㠷挱敢㜰㔲㔵散扢㘶㉥㑤〷挰づ㕢ㄹ㥤㕢摤㔰㤳㉣愸㤴敢搵搲捥慦〴㡢㈸ㄱ愸㘸㔳挹㙢㐱挹搲㜶㤵㔳㔲搵ㄵ㌵搵㜵㐹敥㡣㑥㉥㜴㐶昲〸㤴〳散㕢㥦慥㘶〱㜷扢捡戹愹㐴㕤㝡〹慦㙣㤶慦搸㍥愳㈷㤷㐰昳㉡㈷㔶搷愵ㄱ㐶昶㈲摢ㅤ㉡换慡敡㤷攱㕥㠲挶摡扡㈹㠹㈵改晦㡡扤愲戸㕢㘴㤳㕤愳戲㔵㜶戶捡捦捥晦㜷昷㑦散㈷㥣㘳㥤扣㉡敤㐲ㅣ愸つ愹敡㠵㡤㘴㑣㠲っ㠶捣愵㤰㥤㤸㤵昷ㅡ㕡挱㡢㤸扥㝤ㄸ愸㐰攰㘴㌳㡡攴慤ㄷ挳㥢敥搰攸づ戸晥ㄹ昳㘹晢㉦㠸㝤愶捣㥢戶戵㌶攷晦㜴扢㐳摥敢昰摣敡㔲㠸捥〰户㜷㡦㈱㤶㐷昰㤰挲愹㠹㐳㠱扤攰㜱ㄹ慦ㄴって搱昶㕢㥢㤳㜱㌵扤㙤攵㡣挴挲㘴つ㡡〰㙡ㄳつ敤摤づ慢㌱㙡ㄳ㌵㘹捦㔶㔲㕦㕢㥢攰㌱挷愲晥戲昲㐴㑤㌲扦㜲㐲㘳㐳㍤㡡攵㜵㈵㠴ㅣ㤸㥥㉡戱ㅣ慡挴㜲昷㜲㝤攵ㅣㄶ〷㐹㥢扥敡㡦㐸愴慡ㅢ慡㙡慢换昳搹㘱〱捦㝦挵挱㡡㌷㤰㕣㤰㘹㌶昳㘶ㄲ扣晥敦㕥㠵挷敥敥㡦㤲ㄹ㔲挷摤㡦㐳㍡㕢挵昰㑦晤㥢戵㈳㜸敢㤱扦㈸晡ㄷ㜸换挳㡦扣ㄷ挹㕣㌶换戵㔸㌴㌷慦挲㈱㉡敦㑥敡㑤〲昰愳户〰捡〶㝦㜲摦㠲㘸戶戰愰つ〰昱ㄹ昵㠹㡡挹㠹㜲摣愰搳挶扢㍤㈷ㅦ扢㤶敦㌵㈹㠷愵ㅥ㈵愸ㅥ挲戵散愵搵ㄵ挹㔴㍥ㄵ㘵戸晤㈸㤷㐵㈲㌱㜷ㅦ攲愲㜷㑥㔶㕥㕥㐱扥㉤搶㌴攳慢户㜷〱摤㝦㝢搳戴㤰晦㙦昶ㅢ挹慢㘸㐸㑢晥㐶晤㡡㜴昴㙦捣改㙤㈸㤹㑦〰昰㍢〱㝦㐰攴扤〳㘳㜰摦㘴㔶㕤愰㌶㐳〳㤴㉢㌷戶戰ㅥ㈴ㅦ戵ㄳ㔲㐸㤲㈷㠹ㄴ昸ち㐰㘲㙥敤㐷扥戹㕢㈶㔶㠶愳㍣㔹ㄱ㜷摦㘰㔹㘸㠲㍦つ㔹搹搹戹搸搵戱㘰昱㕣㈸㉣㥣搵㤶㈵愵㌲㐴昵挰ㄴ㘲㉣ㄸ摣㤹㈷ぢ晣㉦戰摥㐲昲〶㘰戸扡晤〷㝥挹ㄶ㡦敢㙣っ捡㡡慢て㈰つㄳ㜱㙡㕣慡戰て戰ㄲ〶愱扥㠰㤲ㅦ〸㝣㝦扥搴㤷攸昲㑦㔸㔶㡣㌷㄰戵晡㉤㔳㝤㠵㈱㝣摢搴㌱㝡晥㍢㕡㝣㌷㙡㍡㍡昳愱㙤昹攸晣㠶㈳昰愳㜹㐳㥡㌹㍡搵㈶㘸㑣ㅥ㘸㥡㍣攲挰攸〲〲晦㘱〷戴㈵愰ㅤ〱摦〲挰摤ㅥ㙢㡦㕥㌴㥤扣挹挵㐲愷㠳㐱愰昳〷㕦ㄴㅦ㥤摢㌱捡昶㡣昲㉢〰㐱㍡㝦㠷捥愵戳㈳㈰慤愷㤳扢㔳攸散㐴捦攴㈲㠳捥ㅤ愰㙤㤹捥㙣っㄳ㍡㜷ㄴ㈷㙥㐷戱㡥挱㐲攷㑥挰攸㉥〴戲挶挱〲攸㑡㐰㌷〲㔸昶㈰㜴敥㡣㕥㌴㥤扣㤳挷㐲㘷てっ〲㥤慣㠵㌰㔱㝣㜴昶㘴㤴㐲㐶㘱摤㐲㤰㑥ㄶ㉢〸㥤㥡㜴捡挶㍦摢扥扦摤㡡愵っ挲㕣㉦㍡㘱㑤㐳〶㜳扤愱㙤㤹㌹搶㍥攰㠵㝢戳攸〴つ昹㘱〱㠴㤹㌲㘳㝢㈷搴慥挰攸摤〸㘴㜱㠴〵搰㠷㠰摤〹㘰扤㠴㌰户〷㝡搱捣昱捥㈴ぢ㜳晤㌰〸捣昵昴㐵昱㌱户㈷愳昴㘷ㄴㄶ㍣〴㤹㘳㤵㠳换ㅣ㍦ち挹ㄶ㘴㡥㌵㄰挲摣㐰㍡㘱㌱㐴〶㜳㠳愱㙤㤹㌹ㄶ㑤攰㠵㔵㔴㍡㐱㐳㝥㔸㌹㘱㈱㘶㈸㌰㝡ㄸ㠱慣慡戰〰㠶ㄳ㌰㠲〰ㄶ㕡〸㜳㈳搱㡢㘶㡥㜷㕡㔹㤸ㅢ㡤㐱㘰㡥搵ㄷ㈶㡡㡦戹扤ㄸ㘵㙦㐶㘱愵㐴㤰戹昱搰戵㜰捣㑤〰㐴㤸ㅢ㑢㈷ㄳ搱换㘰㙥㍣戴㉤㌳挷㙡ぢ扣㔰㡡㐱㈷㠶㌹㤶㕣㤸㈹㐳㘷㡥戹㠹挰攸ㄲ〲㔹㡥㘱〱㤴ㄲ㌰㠹〰㔶㘸〸㜳㤳搱㡢㘶㡥㜷㡥㔹㤸㥢㡡㐱㘰㡥㘵ㅢ㈶㡡㡦戹㘹㡣戲て愳戰挴㈲挸ㅣ敢㉡㕡㌸收㔸㜵㈱捣捤愰ㄳ㤶㕦㘴㌰㌷ぢ摡㤶㤹㘳㤹〶㕥戸ㄵ㡤㑥搰㤰ㅦ搶㙡㤸㈹㐳㘷㤸摢ㄷㄸ扤ㅦ㠱慣攳戰〰收㄰㔰㐶〰㑢㍢㠴戹戹攸㐵㌳挷㍢攱㉣捣捤挷㈰㌰㤷昰㐵昱㌱户㍦愳ㅣ挰㈸慣捤〸㌲挷㠲㡣ㄶ㤸㘳戹㠶㌰㜷㄰㥤戰㙥㈳㠳戹㐳愰㙤㤹㌹搶㜷攰㠵ㅢ摥攸〴つ昹㘱㤱㠷㠵㤸挳㠰搱ぢ〸㘴〱㠸〵㜰㌸〱〹〲㔸ㄳ㈲捣㉤㐴㉦㥡㌹摥搹㘷㘱慥〲㠳挰ㅣぢ㐵㑣ㄴㅦ㜳㐹㐶愹㘴㤴攳〰〸㌲㜷〲㜴㉤㌰挷㍡て㘱慥㡡㑥㔸昰㤱挱摣㈲㘸㕢㘶㡥㠵㈱㜸攱戶㍡㍡㌱捣戱㍡挴㑣ㄹ㍡㜳捣搵〰愳㙢〹㘴攵㠸〵㔰㐷㐰㍤〱㉣㈶ㄱ收㤶愰搷っ㜳昶㘳㉥㠵㐱㘰㡥ㄵ㈶㈶㡡㡦戹㌴愳昰〹〱㡡搵㈰㐱收㔸〲搲挲晢ㅣぢ㐴㠴戹愵㜴挲㑡㤱っ收㤶㐳摢㌲㜳慣㈸挱ぢ搷て攸〴つ昹㘱㔹㠹㤹㌲㜴㠶戹愳㠰搱㉢〹㘴挹㠹〵㜰㌴〱挷㄰㜰㈵〰挲摣戱攸㐵㌳挷㍢㉦㉤挷摣㜱ㄸ〴收㔸㥡㘲愲昸㤸㍢㥥㔱㑥㘰ㄴ㤶㤱〴㤹㘳敤㐸ぢ挷ㅣ㉢㑢㠴戹㤳攸㠴㈵㈶ㄹ捣㥤〲㙤换捣戱ㄴ〵㉦摣㈲㐸㈷㘸挸て敢㔱捣㤴愱㌳捣㥤〶㡣㍥㥤㐰搶慡㔸〰㘷㄰戰㥡〰㤶慦〸㜳㘷愲ㄷ捤ㅣ敦㈴戵㌰㜷ㄶ〶㠱㌹搶戴㤸㈸㍥收捥㘶㤴㜳ㄸ㠵昵㈷㐱收㔸㜴搲挲㌱挷㤲ㄴ㘱敥㍣㍡㘱㙤㑡〶㜳ㄷ㐰摢㌲㜳慣㘱挱ぢ㌷㈲搲〹ㅡ昲挳㐲ㄶ㌳㘵攸っ㜳㝦〲㐶㕦㐴㈰㡢㕣㉣㠰㡢〹戸㠴〰搶扤〸㜳㤷愲ㄷ捤ㅣ敦㡣戵㌰㜷ㄹ〶㠱㌹ㄶ挳㤸㈸㍥收㉥㘷㤴㉢ㄸ㠵㠵㉢㐱收㔸慤搲挲㌱挷㕡ㄶ㘱敥㉡㍡㘱㔱㑢〶㜳搷㐰摢㌲㜳㉣㝥挱ぢ户㍢搲〹ㅡ昲昳㈱愴㤹㌲㜴㠶戹敢㠰搱搷ㄳ昸㤱ㅤ㜰〳〱㌷ㄲ昰㌱〰挲摣㑤攸㐵㌳挷㍢㝤㉤捣摤㠲㐱㘰㡥㔵㌴㘶ㅡ㍥收㙥㘵㤴摢ㄸ㠵ㄵ㉦㐱收㔸收攲㌲㤷㐷㉦摣〶攳挷晦ㅤ㠲㐵㌰挲摣ㅤ㜴挲㙡㤸っ收敥㠲戶㘵收㔸㌵㠳ㄷ㙥慡愴ㄳ㌴攴㠷愵㌳㘶捡搰ㄹ收敥〱㐶摦㑢㈰换㙡㉣㠰晢〸㔸㐷〰㉢㙤㠴戹晢搱㙢㠶㌹晢晢摣㠳ㄸ〴收㔸㝥㘳愲昸㤸㝢㠸㔱ㅥ㘶㤴㕣㝣㑢〸㌲挷晡㤸ㄶ㡥㌹㔶捦〸㜳㡦搰〹换㘸㌲㤸㝢っ摡㤶㤹㘳戹つ收㠷㕢㌷改〴つ昹㘱捤㡤㤹㌲㜴㠶戹晦〱㐶㍦㐱㈰敢㜱㉣㠰㈷〹㜸㡡〰㤶攸〸㜳㑦愳ㄷ捤ㅣ敦挴戶ㅣ㜳捦㘲㄰㤸㘳摤㡥㠹攲㘳敥捦㡣昲ㅣ愳戰挶㈶挸ㅣぢ㙢㕡㘰㡥㘵㌷挲摣ぢ㜴挲晡㥢っ收㕥㠴戶㘵收㔸愷㈳捣㙤愴ㄳ挳㕣ㄱ戴㘶捡㍥收㕥〲㐶扦㑣㈰ぢ㜹㉣㠰㔷〸㜸㤵〰搶昶〸㜳㝦㐱㉦㥡㌹摥㔹㙥㘱敥㜵っ〲㜳㉣昸㌱㔱㝣捣扤挱㈸㙦㌲ち㡢㜳㠲捣戱㈲挷㘵慥㈳扤㜰ぢ㥥慤慣搷ㄱ收摥愶ㄳㄶ敥㘴㌰昷㉥戴㉤㌳㌷ㅣ挳㠴戹昷攸〴㔱攴㠷㔵㍥㘶捡っ敤㝤攳㝦ㅦㄸ晤〱㠱㈳敤㠰扦ㄲ昰㈱〱㉣ちㄲ收㍥㐲㉦㥡㌹摥㈹㙦㘱敥ㄳっ〲㜳慣ㄴ㌲搳昰㌱昷㈹愳㝣挶㈸慣敡〹㌲挷㔲ㅥ㘱㉥昶㌹㈰慤㕦㝡㘲昵㡦搰昹〵㍤戳っ㈸㠳捥㉦愱㙤㤹㑥㤶ぢ〹㥤㕦搱㠹愱㤳㌵㐳㈶てㅦ㥤㝦〷㐶㝦㑤㈰敢㠹㉣㠰㙦〸搸㐴〰㑢㡣㠴捥㝦愰ㄷ㑤㈷ㅦ〷㘰愱㜳㌳〶㠱㑥搶ㅤ㤹㈸㍥㍡扦㘳㤴敦ㄹ㠵㌵㐲㐱㍡㔹ㄸ搴挲㈹捣戲㈱㘱敥㥦㜴㜲㌸㝡ㄹ捣晤〴㙤换捣戱捥㐸㤸晢㤹㑥っ㜳㉣㌶㌲㔳昶㌱昷㉦㘰昴晦ㄲ㔸㘱〷晣㐲挰ㄶ〲㤲〰〸㜳扦愲ㄷ捤ㅣㅦ㙦㘰㘱敥㜷っ〲㜳㉣㔸㌲搳昰㌱昷〷愳㘴攱㈲㠸㘲㜱㔱㤰㌹㔶ㄴ戵㜰ち戳摥㐸㤸挳㍡㜹㤶㕡㡡㕥〶㜳戸ㅢ戹ㄵ捣㉤挷㌰㘱㉥㡦㑥っ㜳慣㔲㌲㔳昶㌱ㄷ〳㐶户㈱㤰ㄵ㑣ㄶ㐰㍥〱㝣㈶㥡㘲㔱㤳㌰ㄷ㐷㉦㥡㌹㍥慥挱挲㕣㕢っ〲㜳慣㜴㌲㔱㝣捣戵㘳㤴昶㡣挲慡愴㈰㜳㉣㐵㜲㤹攳㈹㉣摢㘰㐸晦㐷ㄵㄶ㉡〹㜳づ㥤戰㘲㈹㠳戹敤愱㙤昹㤸㘳㘵㤳㌰搷㤱㑥㄰㐱㝥㔸摥㘴愶捣搸摥㥢㕦㈷㘰㜴㘷〲㔹晡㘴〱散㐰挰㡥〴戰ㅡ㑡㤸摢〹扤㘸收昸昸〹ぢ㜳㕤㌱〸捣戱㐴捡㐴昱㌱搷㡤㔱㜶㘶ㄴ㤶㌳〵㤹扢ち扡ㄶ㤸扢ㅡ㄰㘱慥〷㥤戰搴㈹㠳戹㐲㘸㕢㘶㡥㈵㔱挲㕣ㄱ㥤ㄸ收慥㠷搶㑣搹挷㕣㉦㘰昴㉥〴戲㘶捡〲攸㑤㐰㌱〱㉣愳ㄲ收㜶㐵㉦㥡㌹㍥㑥挳挲㕣ㅦっ〲㜳慣慤㌲㔱㝣捣敤捥㈸㝢㌰ち敢愰㠲捣摤て㥤换㕣攴㐲㌱㑢愳㠴戹㝥㜴昲㈰㝡ㄹ捣昵㠷戶㘵收㔸㑢㈵捣つ愰ㄳ挳ㅣぢ慡捣㤴㝤捣つ〴㐶て㈲㤰挵㔶ㄶ挰㘰〲㠶㄰挰晡㉢㘱㙥㈸㝡搱捣昱昱㈰ㄶ收㠶㘳㄰㤸㝢挲ㄷ挵挷摣〸㐶ㄹ挹㈸㉣愰ち㌲挷慡愹ㄶ㡥㌹搶㔴〹㜳愳改㠴挵㔵ㄹ捣敤つ㙤换捣戱〸㑢㤸ㅢ㐳㈷㠶㌹㔶㘲㔹㠸ㄹぢ㡣ㅥ㐷㈰慢戴㉣㠰昱〴㑣㈰㠰㠵㕢挲摣㐴昴愲㤹攳攳㑥㉣捣㤵㘲㄰㤸㘳㌵㤷㠹攲㘳㙥ㄲ愳㑣㘶㤴㡦〰〸㌲挷㜲慢ㄶ㡥㌹ㄶ㘳〹㜳㔳改㠴㔵㔹ㄹ捣敤〳㙤换捣戱㝡㑢㤸㥢㑥㈷㠶㌹㤶㜰㤹㈹㐳㘷摥攷㘶〰愳㘷ㄲ挸昲㉥ぢ㘰ㄶ〱戳〹㘰挵㤷㌰户㉦㝡搱捣昱昱㉤ㄶ收收㘰㄰㤸㘳ㄹ㤸㠹攲㘳慥㡣㔱收㌲ち㙢㐶㘴昶昳搸昳㘶㥦挷敢晥挱换搹愱㔲〳㠹㔰挹愲㠳戲㠶ㄵ㌵㈸昴㘰㤳㤷户摤ㄶ㉦搴挷㐵㠷㡢敥昵㈹㕣〰捣つ㍥㠹愲㘹散换〸㕣搰㈹昰㤴てㄹ㐶ぢ㙢ㅡ昲㙥搹ㄲ㝥㤲㐵搳㜸㑥㝣敢㉤晦ㅣ挳㉤戶㍦愶搸㘹㘶㜵㜹慡㍥㕤㕦搹㔰㔸㠶㉡㈶摣〹㥦慡慥捣捡ㅡ㌸㈱敦㈶㜸戴挶㘴㘲戹㜵㝣扡攴㔲㍥㐵㈰扥戸慥㝥㔹㥤捣㈶㉦捤㠷挷〸㕦㙤摡㌰っ㌹㤵㙤ㄷ㤰攷戰晥㠱㠳昵㠱㤰敤㜲ㅣㄶ㄰㜰㜳㔸㐴㈰つ㔶っ㐸㠳㔵〳摣昲戲昱㐷戸戵㤷昰改㕢㉤㔴攵慡㐲㈵㜳摢戴㔱挵㠱㐷㤴㠴㉥晤戳〰㐷㥥昱㄰㡢昱捡㝦摥つ㐸戹㜵㠳㌲ㄹ攵㘰挹晡㘰㑣㐱ㅦ〲ㄱ㜷㜲㌰㜱㝥㠰㠸ㅤ㡡㙥晢㤲㠹ぢ㝣ㄵ㑣戱挳愰摢づ扡捣㘷㜷挶ㄶ㐰摤ㄶ㙡愹㜸挰㐳㐱搳㑥慥攷㐵ㄷ挱㤵㑥挰慥㝢㌱㔸っ㝡㠹㔸づㄵㅢ昲㤳て㉤㡦㑤㜵ㄹㄲ攱ㄱ〱㐳㔶㉣〹㐸攴㙥㔶㤷〲挶㕤㥤戹慢㌴㍣㘱㔸㤶㍥〲ㄲ扢㉡㡥㍥㌷愷挰㌴摡㥡㐶㍢慦愱ㅣ㌴戸扢搴挵㜰㐷㉡㘵㠲搵㜰愰ㄷ㐱挴㥤敤㘰㈴㌸戶ㄸ摤㈰㈵㌵搰㔹㈸愹㠵㍡㤳㤲敤㍤㉦扡て㕣改㝡搸攵㈱㥡慡ㄳ㐳㔳㜵㈴㔴㑤㤴散〰慤㔰㜲ㄶ㈶搴㐴㐹ㅡ㤰㘸㑡捥〴㌴㑣挹㡥昰㠴㘱㈸搴㠷〴㈵㍢愱捦捤改㘲ㅡ㕤㑤愳㥢搷㔰㍤搰㄰㑡捥昰㔳戲っづ昴㜲㠸戸搳ㄳ〰㠲㘳㉢搰つ㔲㜲ㄴ㜴ㄶ㑡㔶㐲㥤㐹㐹愱攷㐵て㠰㉢㝤っ散昲戴㑦搵ぢ㝡愱㘴ㄵ㔴㑤㤴昴㠶㔶㈸㌹捥㐷㠹㈶㈵㍣敦搵戱搶散㡢㌱㠸〸㝤㈲㈴戲摦ㄵ㝤㙥づ㉦挲㑢愳㡦㘹散敥㌵㔴㍦㌴㈴晢愳晤搹㥦っ〷晡ㄴ㠸戸戳㈷〰〴㙢㘶慦㤹慥㘶㜲㑥㝦愳ㅦ㑥攳㙡敡㐷愰愵〶㐲㉦昹慣㠱慡㈹㥦挱搰㑡㍥㈹㝦㍥㝣㜳㤳㝣㤶㔸昳ㄹ㠲㐱㐴攸㜳㈱㤱捦㔰昴戹㌹扣㌴㉥㡤攱愶㌱挲㙢愸搱㘸㐸㍥㜵晥㝣捥㠷〳㝤〱㐴摣搹ぢ〰㠲㌵捦㜹捤㤳㕣昳㤴㜶昶㌶晡㌱㌴㕥㐲晤㔸戴搴㔸攸㈵㥦戵㔰㌵攵㌳ㅥ㕡挹愷挲㥦㑦搳晥㔹㘸捤㠷ㄷ戰攱㈴㑢㕦〹㠹㝣㈶愲捦捤㈹㌱㡤㔲搳㤸攴㌵搴㔴㌴㈴㥦挳晤昹㕣捤改㕤〳ㄱ㜷愶〱㐰㜰㜰晦散㘳昴愵㌴摥挸〱㤳搰㔲㌳愰㤷㝣㙥㠶慡㈹㥦㔹搰㑡㍥昳晤昹㌴敤㥦戹搶㝣㜸㔹ㄹ㑥戲昴敤㤰挸㘷㕦昴戹㌹晢㤹挶ㅣ搳㈸昳ㅡ㙡㍥ㅡ㤲捦ㅣ㝦㍥㜷㜲㝡㜷㐱挴㥤晤〱㈰㌸戸㝦づ㌰晡改㌴慥攳㠰ㄹ㘸愹㠳愰㤷㝣ㅥ㠰慡㈹㥦㐳愰㤵㝣愶㕡昳㤹㙣捤㠷ㄷ㝢攱〴户㉦㐰㈲㥦挳搰攷收㉣㌰㡤挳㑤㠳㔷㜳戹愹ち㌴㈴㥦㔲㝦㍥㡦㜲㝡㡦㐱挴㥤㈴〰〴〷昳愹㌴晡㌹㌴㍥挵〱㘵㜴㔸〵扤攴昳っ㔴㑤昹㉣㠲㔶昲ㄹ㙤捤㘷愴㌵㥦挵ㄸ〴㈷㔹晡㜹㐸攴㔳㠳㍥㌷愷搶㌴敡㑣㠳搷㔸戹愹ㄴㅡ㤲捦㜰㝦㍥ㅢ㌸扤ㄷ㈱攲㑥ㅡ〰㠲㠳昹㌴ㄸ晤㠱㌴扥捡〱㝣㌸㠰㕡ち扤攴昳ㅡ㔴㑤昹㉣㠷㔶昲改攷捦愷改晣搹挳㥡捦ちっ㠲ㄳ㍣ㄵぢㄲ昹ㅣ㠵㍥㌷㘷愵㘹ㅣ㙤ㅡ扣昲挹㑤ㅤ㠷㠶攴搳挷㥦捦㍢㥣摥扢㄰㜱㠷㤷㌰〹づ㥥㍦㈷ㄸ晤攱㌴㝥挸〱〹㍡㍣〹㝡挹攷㘳愸㥡昲㌹〵㕡挹愷㠷㍦㥦愶昳㘷㘷㙢㍥扣㕣〹㈷㔹晡㜳㐸攴㜳ㅡ晡摣㥣搳㑤攳っ搳㔸敤㌵搴㔹㘸㐸㍥㕤晤昹晣㡤搳晢ㄲ㈲敥昰挲㈲挱挱晤㜳㡥搱昳捥㝦扤㠹〳慡搰㔲攷㐱㉦昹㝣ぢ㔵㔳㍥ㄷ㐰㉢昹㌸晥㝣㥡昶㑦㝢㙢㍥扣㠸〸㈷㔹晡〷㐸攴昳㈷昴戹㌹ㄷ㤹挶挵愶㜱㠹搷㔰㤷愱㈱昹戴昵攷昳㈳愷昷ㄳ㐴摣攱攵㍥㠲㠳晢攷ち愳㘷愹扡摥挲〱昵㘸愹慢愰㤷㝣㝥㠳慡㈹㥦㙢愰㤵㝣戲晤昹㌴敤㥦㉣㙢㍥搷㘲㄰㥣㘴㘹㤵㈷昹㕣㠷㍥㌷攷㝡搳戸挱㌴㜸敤㡥㥢扡〵つ挹攷昷㕦㝣ㅦ戰㜲攰㐰攷㐲挴㥤㕢〱㈰㌸戸㝦㙥㌳晡㐶ㅡ昹晦つ挸㤳㝥搵ㅤ搰㑢㍥〵㔰㌵攵㜳ㄷ戴㤲捦㍦ㄱ挶㝣㘴搲晣ㄴ㈹㝦㑦扦㠷㌶晣改攸㙥っ㤲㝣㍡挰ㄵ昶捦㍤攸㜳㜳敥㌵㡤晢㑣㠳㔷搴戸愹〷搱㤰㝣㌶晢昳搹㡥搳摢ㅥ㈲敥㍣〴〰挱㥡ㅦㄸ㌵㍦㈱㙡㝥ㅥ㜴ㅥ㌶㝡摥㘶慦㜷攴㠰㘳攸昰ㄱ攸㈵㥦㉥㔰㌵攵昳ㄸ戴㤲捦ㄷ晥㝣㥡昶捦㘷搶㝣ㅥ挷㈰挹愷㍢㕣㈱㥦晦㐱㥦㥢挳换㕥搲㜸搲㌴㥥昲ㅡ敡㔹㌴㈴㥦㑦晣昹昴攴昴ち㈱攲づ㉦㔸ㄱㅣ摣㍦捦ㄹ晤㠹㌴ㄶ㜳挰㐹㘸愹ㄷ愰㤷㝣㜶㠳慡㈹㥦ㄷ愱㤵㝣摥戶收昳愶㌵㥦㡤ㄸ㈴昹昴㠵㉢攴昳ㄲ晡摣ㅣ㕥㡣㤲挶㉢愶昱慡搷㔰慦愳㈱昹扣敥捦㘷㑦㑥慦㍦㐴摣攱㘵㈴㠲㠳昹扣㘹昴㘷搰㌸㠴〳㔶愳愵摥㠶㕥昲ㄹ〶㔵㔳㍥敦㐲㉢昹扣攰捦愷改晤攰㌹㙢㍥敦㘱㤰攴㌳ち慥㤰捦晢攸㜳㜳㜸㠹㐸ㅡ㝦㌵㡤て扤㠶晡〴つ挹攷㔹㝦㍥㝢㜱㝡㝢㐳挴㥤㑦〱㈰㌸昸㝥昰㤹搱昳㥥㜶㍤㠱〳捥㐳㑢㝤〱扤攴㔳〲㔵㔳㍥㕦㐲㉢昹㍣攲换㈷㌶〹㤰攸慦ㅣて㕢㤳晣ち㥥㈴挹㈹ㄸ㡣㈴晦㡥㍥㌷攷㙢搳昸挶㌴㌶㜹つ戵ㄹつ㐹昲㐱㝦㤲搳㌸攷㝤㈰攲捥㜷〰㄰ㅣ㥢㡥㙥昰㉢挷っ攸㉣㕦㌹㘶㐲㥤昹㤵攳㝢捦㡢收㕤敥㝡㌶散昲愸㘸昵㑦攸㠵㤲晤愰㙡愲攴㈷㘸㠵㤲㍢㝣㤴攸愶㔳昰㌶㙢昶㍦㘳㤰㘴㍦て慥㤰晤扦搰攷收晣慦㘹晣㘲ㅡ㕢扣㠶晡ㅤつ挹晥ㄶ㝦昶晢㜳㝡〷㐰挴㥤㍦〰㈰㌸㜸挸㌲㤲攸慦ㄴ㈳〷㕣㠵㤶㤲㡢㈳㔴㉤㠰慡㈹ㅦ㕥ㅣ㤱㝣慥昲攷搳㜴挸㕥㘱捤㈷て㠳㈴㥦㜲戸㐲㍥扣ㅣ挲捤攱㈵ㄱ㘹昰晡㠷㌴戴搷㔰㙤搱㤰㝣㉥昳攷㤳攴昴㉡㈱攲㑥㍢〰㘴摥㠱慦㔰扣扥㈱㝡摥㠳慥ㄷ㜳〰㙦㈲㔷㜲挹㠲慡㕡愸㥡昲攱㈵ぢ挹攷㍣㝦㍥㍣㘴攵㉤晦ㅣ㙢㍥ㅤ㌱〸㉦㝣攱〶づ昹昰㈲〵㌷愷戳㘹昰慡㠴㘸㜶昴ㅡ慡㉢ㅡ㤲捦㔹晥㝣搲㥣㕥〳㐴摣改〶㠰捣㥢㐷愷收攱愸㜹昰㌹扣敡㈰㝡摥㔲慥㔷㔰捦㝢挲㔵て攸攵㜸㕢〹㔵㔳㍥㠵搰㑡㍥㈷㔹昳㌹挱㥡㑦ㄱ〶攱㤵愵㔷挱ㄵ昲攱愵〳㙥づ㉦ㅦ㐸㠳搷ち愴㔱散㌵ㄴ㔷晤㈵㥦攳晣昹ㅣ捦改㥤〰ㄱ㜷㜶〷挰㤶て慦〵㠸晥㍥㌸搴愷㜲挰㍡戴㔴㍦攸㈵㥦搳愱㙡捡㠷换晢㤲捦㔲㝦㍥㑤攷㑦㠳㌵㥦〱ㄸ㠴㔷㤶㕥〳㔷挸㠷ぢ晡摣ㅣ㉥敡㑢㠳㉢昸搲ㄸ攲㌵ㄴ搷攲㈵㥦㤴㍦㥦戳㌹扤㜳㈰攲捥〸〰㘴摥㠱慦戸㕣愱ㄷ㍤㙦昸搶ㄷ㜲〰敦搸㔶愳愱㤷㝣㉥㠲慡㈹ㅦ㉥扡㑢㍥㔵晥㝣㥡㡥户㑡㙢㍥㘳㌰〸慦㉣扤ㄶ慥㤰捦㔸㜶戰㌹攳㑣㘳扣㘹㑣昰ㅡ㡡㉢攴㤲㑦㠵㍦㥦换㌹扤㉢㈰攲捥㈴〰㙣晢㠷敢收愲㝦ㄲㄱ昴戵ㅣ昰ㄴ㕡㑡㤶挲愹扡ㅥ慡愶㝣戸ㄴ㉥昹ㅣ攴捦愷㘹晦ㅣ㘰捤㘷㍡〶攱㤵愵㙦㠶㉢攴㌳㠳ㅤ㙣捥㑣搳攰㙡户㘸㘶㝢つ挵㜵㙢挹㘷扥㍦㥦㕢㌹扤摢㈰攲㑥ㄹ〰㌲敦挰晥攱㙡戶攸㜹㍢戶扥㥢〳㕥㐰换㤹〷㍤㕥㈸㠴㤲㐹攴ㅤ㠸捥㕥㠱㜵㔳晢㙤㤸㝤㠳㑦挵㥥㠴愷㕣昳捡㙦㔶づ敥㍦㜳敦摡捡捤ㅥ晤敦昹攲捡㉣㙦摡攴㑦摥っ攴晡㝦昰挳扤戴㜵昵㥢ㅥ㝢攲㐷慦㐳挲ㅤづ㐶扡昸㡤㥢扥㌲戶捤攳扣敥㜸昷㜷扥昷摢ㄹ摦㠱慢扢㌲攲㔰㔵㜴摥㠴扣㡦㔶㕤昹摤㉤㝢ㄵ㕦㝥攷ㅦ摥敦㔵摥㐸敦搷收㜱㉡㠱ㄱ挵攸敡㡦㈹㍥愱昸ㄴ㐲㑤㐱㕡敦攲㉥戲搰ㄳ㘶㈷㝢㠶攰ㄳ㘶ㅤ㉥昶攲㠵㐵〴捣愰㕤㡥攲攲㉣㜷㤸㉡挵〸戲㈴㠹㍤ち㘳㠷㙡愸㘵㥡㠰晢戶㘶ㄲ攳ㅡ慤㡣㘸㜵㘲昵ㄸ㔱っ攷挱挴挶㜹昳て㈵㌶搶㌳〴㥦ㅣ敢㜰挹ㄶ㉦㥣㘳㤸〱ㄲ㙢㐴㐷ㄲ摢摢㥦搸㌳㌰㜶㔸〶㤳㑣搳㤷ㄵ㥡捤㈴挶㤵㔶ㄹ搱敡挴㡥挱㠸㘲㑢㘲㈳愲ㄲㅢ敥ㄹ㠲㑦㠴㜵㔶挱ㄳ㕥㔹㝡〳㘶㠰挴戸㝡㉡㠹つ昵㈷戶ㄱ挶づ㈷挳㈴搳㙣㜵㘲㕣㐴㤵ㄱ慤㑥㡣㑢愹挵㤶挴〶㐴㈵搶摦㌳〴㥦昴敡慣㠱㈷扣昰戴㜳捣〰㠹㜱ㄹ㔵ㄲ敢攷㑦散つㄸ㍢㥣て㤳㑣戳搵㠹㜱㌵㔵㐶戴㍡戱㑢㌰愲搸㤲搸㙥㔱㠹敤敡ㄹ㠲㑦㜰㜵搶挲ㄳ㕥㜸㉣ㅤ㘶㠰挴戸㥥㉡㠹昵昶㈷昶〱㡣ㅤ慥㠶㐹愶搹敡挴戸慣㉡㈳㕡㥤ㄸㄷ㔷㡢㉤㠹昵㡣㑡慣㠷㘷〸㍥㤹搵戹ㄹ㥥昰挲㥢て㘶㠰挴㙥㐷㐷ㄲ摢搹㥦搸攷㌰㜶戸ㄳ㈶㤹㘶慢ㄳ攳晡慡㡣㘸㜵㘲敢㌰愲搸㤲搸㡥㔱㠹敤攰ㄹ㠲㑦㕣㜵ㅥ㠰㈷扣㔰捥㠶ㄹ㈰戱昵攸㐸㘲㥤晣㠹㙤㠲戱挳愳㌰挹㌴㕢㥤ㄸㄷ㕡㘵㐴慢ㄳ攳㜲㙢戱㈵戱づ㔱㠹戵昷っ挱㈷愹㍡捦挰ㄳ㕥㔸昳挲っ㤰搸昳攸㐸㘲㙤晤㠹晤〸㘳〷㉥愲捡㌴㕢㥤搸㡢㘶㐴慢ㄳ攳扡慢㉤戱㌶㔱㠹挵㍣㐳昰〹愹捥㙢昰㠴ㄷ㤶搶摣挴摥㐲㐷ㄲ换昵㈷昶ㅢㄳ㝢〷愶㙤㑢㡣㑢慦㌲愲搵㠹㜱〱戶搸戲挷晥昸摦㠸㍦搰扦㝢㠶攰㤳㑦㥤㡦攱〹慦㉣㥤㠳てㄴ搸㘳㥦愳㈳㠹晤㡡ㄱ㑤㝦愰昳㘰散挰㘵搵㙤㑢㡣㙢戰摢㤶搸㈶㡣戰㈵昶㜳㔴㘲㍦㜹㠶攰ㄳ㑤㥤㙦攱〹㉦摣晣敤㈶昶〳㍡㤲搸㍦晤㠹戵㘳㘲㍦挲戴㙤㠹㜱㌱㜶摢ㄲ摢㠲ㄱ戶挴扥㡤㑡散ㅦ㥥㈱昸愴㔲攷㌷㜸挲ぢ晦㝤慡㥢㤸挲㐴㈴戱㙦晣㠹㜵㘶㘲㌹㌰挹㌴〱昷㙤捤㝣昲攰慡慣㡣㘸昵愱挸戵搹㘲㌸て㝥愴晡㕢㔴㘲㕦㜸㠶攰ㄳ㐸㥤〲㜸㤲挴扡戹㠹㜱㕤㔶ㄲ晢捣㥦㔸㜷㈶挶ㄵ㔷扣戶攱㐳㌰㤷㘷㘵㐴慢ㄳ攳㈲㙤戱㈵戱て愳ㄲ晢慢㘷〸㍥㔹搴攱摡慥㈴戶㡢㥢㔸㜷昴㈵戱昷晤㠹ㄵ㌳㌱㉥扤攲戵つ㠹ㄵ㥡ㄱ慤㑥慣ㄸ㈳㡡㉤㠹扤ㄵ㤵搸㥢㥥㈱昸挴㔰㠷㡢扣㤲㔸㕦㌷戱扥攸㑢㘲慦晢ㄳ摢㤳㠹敤〹ㄳ㕥摢㤰ㄸㄷ㙣㘵㐴慢ㄳㅢ〲㜸戱㈵戱㤷愳ㄲ㝢挹㈴ㄶ㜸ㄲ愸㌳っ㥥㈴戱㈱㙥㘲㕣戲㤵挴㕥昴㈷㌶㡣㠹敤〵ㄳ㕥摢㤰ㄸ㔷㙥㘵㐴慢ㄳ㥢〰㜸戱㈵戱㍦㐷㈵昶慣㘷〸㍥攱搳㈹㠱㈷㐹㙣㉦㌷㌱㉥搳㑡㘲㑦晢ㄳㅢ挳挴戸〰㡢搷㌶㈴挶搵㕡ㄹ搱敡挴戸ち㕢㙣㐹散昱愸挴ㅥ昳っ挱㈷㜷㍡㕣扣㤵挴㑡摣挴收愱㉦㠹㍤攲㑦㙣ㄲㄳ攳摡㉡㕥摢㤰ㄸㄷ㘲㘵㐴慢ㄳ㍢ㄴ昰㘲㑢㘲て㐴㈵㜶扦㘷〸㍥㤱搳攱㉡慥㈴㌶摤㑤慣ㅣ㝤㐹散㍥㝦㘲㌳㤹㔸ㄲ㈶扣戶㈱㌱慥挸捡㠸㔶㈷戶ㄸ昰㘲㑢㘲㜷㐶㈵㜶㠷㘷〸㍥㘹搳愹㠵㈷㐹慣捣㑤㡣㙢戲㤲搸㙤晥挴收㌱戱㌴㑣㜸㙤㐳㘲㕣㥡㤵ㄱ慤㑥㡣ぢ戴挵㤶挴㙥㡣㑡散〶捦㄰㝣㠲愶戳ㄲ㥥㈴戱㠳摤挴戸㌸㉢㠹㕤攷㑦散㔰㈶㜶㍣㑣㜸㙤㐳㘲㕣愳㤵ㄱ慤㑥㡣㉢戵挵㤶挴慥㡣㑡散ち捦㄰㝣㌲愶挳〵㕥㐹慣摣㑤㙣つ晡㤲搸㘵晥挴㤲㑣㡣敢慦㜸㙤㐳㘲㕣慣㤵ㄱ慤㑥散㐲挰㡢㉤㠹㕤ㄴ㤵搸㥦㍣㐳昰㠹㤷づ㔷㝡㈵戱挵㙥㘲㙢搱㤷挴㉥昰㈷㔶换挴㉥㠷〹慦㙤㐸㡣慢戶㌲愲搵㠹㕤ぢ㜸戱㈵戱戳愳ㄲ㍢换㌳〴㥦㘴改㕣て㑦㤲㔸摡㑤㡣敢戶㤲搸㤹晥挴ㅡ㤹搸慤㌰攱戵つ㠹㜱昹㔶㐶戴㍡㌱㉥攲ㄶ㕢ㄲ㍢㌵㉡戱㔳㍣㐳攸〹㤵昷挲㔳㑢㑦愸昴晤㌷㡦ㅤ㄰㌴慦㤲愵捣〵㤵慥㥡换戵㈸㘶慥慥愹㤱㍡攰戶㜸㥥㕣ち晦搱攲っ㍣㌷ㄱ㑦㤱挳晦〰敦ㄵ扡攲㜹㡡㝣㍣㤷㜹㘲㤹㤶ㅥ〷挷㉡㘷愷昰〸戳㌶㤵搳搲㜸摥㘵㐵㍥晥愳戸㠶〶晣慦昱晦つて㥢㐳㘵㌶敦捣挵收㍥㘶捥㕡ㄴ捤㙡攷㘶㥥〳戸㤵て昳晦㈷㘶昳㌱㜴晦摥愳㉦㘳㉢㜱㠸㌵摤㕣㔸攱㝢戲㘲慥㍡〹晢搸慤捥㌸㉥敢て㤹㜴㔶㌶慡㈳㌰㈰㜶㉣〴晦〷㌴戹㙣〱ㄱ搷慢愰㤱敡㜸ㄱ㔹㜹敢㜰ㅣ〴戳㘳㥤㍡㙦㜵捣ち晣㌷㠸〵〵㑣搹㙣㙡㍤㠶昲㌰㡡ㅤㅦ㍤户㘳慤㜳㍢㤱㜳㍢㈹㌴户㤳㌳攷愶ㅥ㠵㜳捥捦㙣敡㈹ㄳ昱搴攸㠸换慤ㄱ㑦㘷挴㌳㐲ㄱ㔷〷㈲㍥ㄳ㡣戸挱㡢愸ㄹ㌱㔷愵慣捥捦愶ㄷ㍡摦㑡昳戹〱挷ㅢ㠳㡥㕦㌳㡥戹㘳㜳㔵㡤搵昱㠵昴挲㝤戸搵昱㐵〱挷㙦〴ㅤ扦㘷ㅣ扢㌳慥戴㍡㕥㑢㉦㤹㌳扥㍣攰昸㠳愰攳㑦㡤㘳㜷挶㠷㕢ㅤ㕦㑤㉦㤹㌳扥㌶攰昸昳愰攳慦㌳ㅤㅦ㘴㜵㝣㘳搸昱捤〱挷㥢㠲㡥㝦挸㜴㍣搷敡昸昶戰攳㍢〳㡥㝦っ㍡摥㘲ㅣ扢ㅣ捦戲㍡扥㤷㕥㌲㌹㕥ㄷ㜰晣㕢搰㜱づ〰㍣愵戴换昱㔴慢攳㠷攸㈵㤳攳昵〱挷㜹攸㘷㥣㌹〵挶戱㍢攳㠹㔶挷㡦搳㑢收㡣㥦〸㌸㙥ㄷ㜴摣搱㌸㜶㘷扣户搵昱㌳昴㤲㌹攳㍦〷ㅣ㜷づ㍡敥㘶ㅣ昳摤㈵㔷つ户㍡摥㐰㉦㝣㈳搹㝡㠲㙣愴㡡户晦戸㙦㜰慡㍢晡ㄹ㔴散〲㠵㡦攳㠱㔶挷慦搲㑢收㡣㕦ぢ㌸㉥づ㍡敥㥢改㜸て慢攳户挲㡥摦〹㌸摥㌳攸㜸㠸㜱散敥扣摥㔶挷ㅦ搰㑢收捥晢㌰攰㜸㔸搰昱㕥㥥攳搸挷㘸㐴晣㜵改㘱㡤昶㈹〶挴㍥㠳挸晣敢昲㌹㌴㝥昲挷愰㥦㐱㝥〹ㄴ㍥昲㜷戲㍡晦㡡㕥㌲挹晦㍡攰㜸㔲搰昱㜴攳搸攵㘸㝢慢攳㙦改㈵㤳愳敦〲㡥㘷〶ㅤ㤷ㄹ挷攴㈸㔷戵戵㍡晥㤱㕥㐸挷搶攳昰㘷慡㝣挷攱㍣昴㌳愸㌸ㄸち愱挲㜵ㅣ戳㍡摥㐲㉦㤹㡥㝦ぢ㌸㍥㌴攸戸摣㌸㕥㠹〶㙥㌲戳㍡㔶㜸搶㙣㠰攳ㅣ慡㝣㌳㑥〶ㅤ㉦㌶㡥摤ㄹ晦昲㉦摢攷㡥㌶昴㤲㌹㘳ㅤ㜰㕣ㅢ㜴㥣㌶㡥摤ㄹ晦搳敡戸㕤㜸挶ㅤ〲㡥ㅢ〳㡥昳㡥㠱愲搵ㅦ搱㔸㌴搰ㄱㅦ㘶昹㍦㠵攳㤱搵ㄳ昱攰攳扥㌵昸愴搵㡡攷㑣㙦㠷㠹㈸㝥戴愲て扤㍤㝢摥戱愰㑥㠴㤶搳搰ㅤ愹㍤搹㘰㍡昹㌱晣㜴㈲㤸捥搴慥㌶㤸ㅤ晣ㄸ㝥挸㄰捣㡥搴昲昳㠵挴摡挹㡦戹搰㘰扡㔰换㡦ち㠲改敡挷慣㌵㤸㙥搴㕥㙥㌰㍢晢㌱㔷ㅢ㑣㜷㙡慦㌵㤸ㅥ㝥捣㡤〶搳㤳㕡晥㉤㤶㔸㠵㝥捣敤〶㔳㐴㉤晦慣ち愶㤷ㅦ㜳慦挱散㐲敤㍡㠳改敤挷昰㉦㥥攴㕥㑣敤㝡㠳搹搵㡦攱ㅦ㉦挱散㐶敤ㄳ〶搳挷㡦㜹挶㘰㜶愷㤶㝦㠲㘴㍥㝢昸㌱ㅢっ愶㉦戵ㅢつ愶㥦ㅦ挳扦づㄲ㙢㑦㙡㕦㌳㤸晥㝥っ摦攸〵㌳㠰㕡扥挷㑢慣㠱㝥捣〷〶㌳㠸㕡扥㕤ぢ㘶戰ㅦ昳愹挱っ愱昶㜳㠳ㄹ敡挷昰つ㔳㘲つ愳昶㙢㠳ㄹ敥挷昰扤㑦㌰㈳愸攵摢㥥挴ㅡ改挷晣㘸㌰愳愸攵㍢㤸㘰㐶晢㌱㕢っ㘶㉦㙡㝦㌳㤸扤晤ㄸ扥戹㐸慣㌱搴昲㝤㐵晣㡣昵㘳昸㍥㈱㤸㜱搴昲㉤㐲㌰攳晤ㄸ㥥昲㠲㤹㐰㉤捦㜶挱㑣昴㘳攴搴攳㔹㔷〲慤搹ㅣ㥥㠲昲扤扤ㄴつ㕣㤵㤳㤳㡦愸㐹㝥ㄴ㑦㐲㐱㑤㜶㔱㜲晡ㄱ㌵挵㡦攲㘹㈸愸愹㉥㑡㑥挰㄰㡡㈷愲愰昶㜱㔱㜲ちㄲ㤵㌱㉦㥥㡡㠲㥡攱愲攴㈴っ昹攲挹㈸愸㔹㉥㑡㑥挳㤰㉦㥥㡥㠲摡搷㐵挹㠹ㄸ㐲昱㠴ㄴ搴ㅣㄷ㈵愷㘲〸挵㔳㔲㔰㜳㕤㤴㥣㡣愱㜹昱愴ㄴ搴㝣ㄷ㈵愷㘳挸ㄷ㑦㑢㐱ㅤ攰愲攴㠴っ昹攲㠹㈹愸㠳㕣㤴㥣㤲㈱㕦㍣㌵〵㜵㠸㡢㤲㤳㤲愸㡣晤挸㤳㔳㔰㠷戹㈸㌹㉤㐳扥㜸㝡ち敡㜰ㄷ㈵㈷㘶〸挵ㄳ㔴㔰ぢ㕤㤴㥣㥡㐴㘵ㅣㄳ㍣㐵〵㔵攱愲攴攴㈴㉡㠹扥搹ㅣ㥥愴㠲慡㜴㔱㜲㝡ㄲ㤵㜱㑣昰㌴ㄵ㔴㤵㡢㤲ㄳ㤴愸㡣㠸㍣㔱〵戵挸㐵挹㈹㑡㔴㐶㐴㥥慡㠲慡㜱㔱㜲㤲㠶㔰㍣㔹〵㔵攷愲攴㌴つ捤㡢愷慢愰㤶戸㈸㌹㔱㐳扥㜸挲ち㉡攵愲攴㔴つ昹攲㈹㉢愸〶㐱㌹㠶〰挵昳㔳ㄶ搴㔶攳㡦㍥㉦㤷㑦挴搸㝣摣㌹㙥㜶戰攲戹㈹㠸㌳〲〸㐳㡦攲㜹㈹㠸搳㌳ㄱ㡡愷愲ㄸ㑥ぢㄸ㜸昶㠹攱搴㠰㠱㈷㥣ㄸ㑥〹ㄸ㜸㡥㠹攱攴㠰㠱愷㤵ㄸ㑥ちㄸ㜸㈶㠹攱挴㠰㠱㈷㡦ㄸ㑥〸ㄸ㜸扥㠸攱昸㠰㠱愷㠸ㄸ㡥ぢㄸ㜸㔶㠸㘱㔵挰挰ㄳ㐱っ挷〶っ㍣昶挵㜰㑣挰挰挳㕤っ㐷〷っ㍣挲挵戰㌲搳攰㤸〳㑦昱攸ㄶ挴㔱㤹〸挵〳㕡っ㉢〲〶ㅥ挳㘲㔸ㅥ㌰昰戰ㄵ挳戲㠰㠱㐷慡ㄸ㤶〶っ㍣㌸挵搰ㄸ㌰昰㜸ㄴ㐳㐳挰挰㐳㔰っ改㑣㐳挱晦〳㕤㘶〷㝥</t>
  </si>
  <si>
    <t>㜸〱捤㝤〷㝣ㄵ㔵昶晦扢㈹㡦摣㐷ㅢ〵ㅢ㈰ㄲ㈴ㄶ挰㄰㝡㔱ㄴ〸㔵㥡ㄲ㐰㔷挵昰㐸㕥㈴㤲㠲敦㈵㄰㉣㠰扤㘰挱摥㝢敦ㄵ㝢㔹ぢ昶扡㜶㔶散㝤㙤㙢摤㔵搱晦昷㝢㘶㙥㤸㌷㜳㈷〹晢摢晦攷戳攳换攱摥㜳扥昷㥣㝢扥㔳昲㜲攷捣ㄸ㔳戱㔸散㑦㙣晣㤷㕢ㅥㅢ㍤捡㤶㘵ㅡ㔲戵挵愵昵㌵㌵愹㡡㠶敡晡扡㑣昱搸㜴㍡戹㙣㕡㜵愶㈱ㄷ㠰㜸㜹㌵散㤹晣昲㑣昵愱愹㠲昲㈵愹㜴〶愰晣㔸慣愰㐰攷挰扥㡤昷攳㤸㡥收㈸㥤㐷〱㔴㑣挷㈹摡㔱ㄴ㔰㘸㡡〴㐵㝢㡡づㄴㅤ㈹㍡㔱㜴愶㜰㈸㌶愳搸㥣愲ぢ㐵㔷㡡㉤㈸戶愴搸㡡㘲㙢ち挶搷摤㈸扡㐳㜴攸〱㌱扢㜴摣捣〵〷㈳㥢戲㠶晡㜴慡㝦慦戹敥㥣㐷てㅣ㔸㍣戰㜸搰挸㐱挳㡡㑢晡昷㉡㙤慣㘹㘸㑣愷㐶搷愵ㅡㅢ搲挹㥡晥扤昶㙡㕣㔰㔳㕤㌱㌵戵㙣㜶晤愲㔴摤攸搴㠲㤲挱ぢ㤲㐳㐶っㅣ㌲㜴㘸搵挸㤱㈳㍡㙣ぢ捦㌳㑡挷敤㤵㑥㔵㘵晥㕢㍥㝢搲攷捣搲㜱挵㌳㔲つ晦㉤㥦摢挱㈷㕣㡥慦慦㑤㔶搷晤㤷㥣收㜳㥦づㅤ㥦慡愸收捥㑦愵搲搵㜵〷ㄵ㘳摡㔹㐴愳㌷扣㜸㙣㈶搳㔸扢㤸挷㔱㘹慡愶㘶㔶慡㑡㜶㝡敤昸㑣挳㕥挹㜴㙤愶㐳㉤昹㑢愵㔳㜵ㄵ愹㑣愷摡〹㑤ㄵ愹ㅡて㤸㈹愸㥤㥢㑣捦㐸搶愶昲搸攸㕣敢敥挳㈹㤵愹扡㠶敡㠶㘵ㅤ㙢攷㘴㔲戳㤲㜵〷愵〸挹慦㥤搴㔸㕤愹昲昲昰㠹攵敥㘸㥢㤹散㈸捣愷戶㜴㘱㌲摤㈰㍤敥挲㠱㌶慣敦㜰㤱㉣戲收挵㐳慡㔷㘰ㄴ昷㔹㔹㜵敤搴㔴扡㉥㔵挳㈰摣㤳晤〲㈰㈱挸摤て捤㑣㤹㜴戸㤷㔴㝢敦攴㘳㉥㡣ㄲ敦〵搱㘵㑥㕤㜵㔵㝤扡戶晦昴敡扡搱㈵晤愷㈷㥢㐶て搴㠵㌰攸摥㠴㙣て搱㜵捥㠰㈹㤸㔱戲㘱㘱慦㔹㐹㜰㍤㙡昰挸ㄱ愳㜴ㅦ㘲㡡㈰㔴摥㍡㥣收㝥攷㍣搵㜲捡㤳㌹攵ぢ㜲捡㉢㜲捡㉢㜳捡㔳㌹攵㔵㌹攵〷攵㤴㉦捣㈹慦捥㈹㍦㌸愷㝣ㄱ㌰㘶㉢㘸搷㉥挷摢㕥摡㙡搱㠰愷づ昹㝣搲挹捦㡣㤹㝢㐶摤攷㔵㡡㘷戶㕣ㄸ㜶㐴挳㍡搹㥤㘰搰㍢㐳挴晢㐲㔸㈶㍢㜰㤴敥㐷㑣㝦〸愵㕥挵㘴㌹攱〷㝥㝡㜱晢戹㑤㘷捦戸晣㥣㜱㍢慣㍣㘹捥〵㡡㤷て㠹㔴㡣㠶㌵搲〰㝡㈹㠱㠸て㠴戰㐴㉡ㄹ愵〷ㄱ㌳ㄸ㐲愹攷扤㐸捥㠵挵愹慦ㅢ㜲㑢㑦㕣摥昰昴㕦㡦攸㝦愴攲㌵㑡㈲つ㐵挳ㅡ㘹ㄸ扤っ㠷㠸㡦㠰〸㐵ㅡ㌲㜸昸㈸㍤㤲㤸㔱㄰㑡慤昵㈲㜵㍣戰昶搵㜷敥㝤㘹昲㥤ㅤ㝡㝦戶敢敤㡦㍣慣㜸㈱㤴㐸扢愱㘱㡤㌴㥡㕥㜶㠷㠸敦〱ㄱ㡥㌴㜰攸㈸㍤㠶㤸戱㄰㑡㍤散㐵㝡敦戵㐷㍢つ㜹攷㥢㘹て㕦戲敡敤昷㕥㍥㙥愹攲㠹㈷㤱㑡搱戰㐶ㅡ㑦㉦ㄳ㈰攲ㄳ㈱挲㤱〶攱愰㥡㐴捣㘴〸愵敥昱㈲摤昱㠱㝥㜳慦㕥愹㘹搷㙣㜸户昴㤹㍥捦㙣愳㜸㐹㤷㐸㝢愲㘱㡤㌴㤵㕥愶㐱挴愷㐳㠴㈳つ挴㝥㥡㐱捣㑣〸愵㙥昳㈲慤㔹扤㘶摤㜱搵㉢愶㕦昳攷㠰敥ぢづ㍣㘴㤸攲敦つ㠹戴㌷ㅡ搶㐸戳攸愵っ㈲㍥ㅢ㈲ㅣ㘹〸搸㥢㐳捣㕣〸愵慥昷㈲捤ㅦ㔴戸㝣晢摦捦ㅣ㝢挵㥡攵昹㕢㉥晦㘰戵㙡て戳㐴摡ㄷつ㙢愴扦搰换㝥㄰昱晤㈱㐲㤱〶㡦〰㝢〷㄰㌳て㐲愹㉢扣㐸晤摥扦㙥㝡㜹挹摤㌳㑥搸敤愹晤搶つ㤹户㠳攲㙦㐰㠹㔴㡥㠶㌵搲㝣ㄸ㜴ㄲ㈲扥〰㈲ㄴ㘹㐸挹挸㔱扡㠲㤸㑡〸愵㉥昴㈲改㥤㕦ㅡ㔲昴攵㠸改㜷㍣昳散晥㔷敤㝤挷戳㡡扦㘶㈵㔲ㄵㅡ搶㐸〷搱换㐲㠸㜸㌵㐴㌸搲㈰散愷㠳㠹㔹〴愱搴㔹㕥愴晣愷㑡昶晥敡愲㕦㘷㍥㜴收攱㍦扣扡昷㜷㠷㉡晥㉥㤷㐸戵㘸㔸㈳搵搱㑢㍤㐴㝣㌱㐴㌸㔲〹昶搳㈱挴愴㈱㤴㍡挵㡢㤴㝢㝥㐹捤㤳㔳攷㡣扦㝢攵昳㈳慦㉡扡昸ㅣ挵㉦っㄲ愹〱つ㙢愴㐶㝡㔹〲ㄱ㕦ちㄱ㡡㌴㜸昸戰㔱扡㠹㤸㘵㄰㑡ㅤ攷㐵晡㍣㔱㔸㌳㘷晤㠰改㉢慢攳摦戵扢敦戱㌵㡡摦㑡㈴搲㘱㘸㔸㈳ㅤ㑥㉦㐷㐰挴㤷㐳㠴㈲つ㈹挱ㄱ戱㠲㤸㤵㄰㑡慤昰㈲晤㜲攴㌳扢慣扢晢晥㐹愷敤搰扦㜴晤昲昳㉥㔶晣敡㈳㤱㡥㐲挳ㅡ改㘸ㄸ昴㌱㄰昱㘳㈱挲㤱〶攲㙡㜴ㅣ㌱挷㐳㈸搵攴㐵㝡攵扤挲㥦㘶攸敦挷慣摥㌹㌵敦慦㑤㔵㌱挵敦㔷ㄲ改㐴㌴慣㤱㑥愲㤷㔵㄰昱㤳㈱㐲㤱〶て㐷愴㔳㠸㌹ㄵ㐲愹㐳扣㐸愷㜶挹㥦戴㘱㝤摤戸扢搷摥扡㙥挳㠴㘷㜷㔰晣ㄲ㈷㤱㔶愳㘱㡤㜴㍡扤㥣〱ㄱ㍦ㄳ㈲ㄴ㘹挸愰挱愳昴㔹挴㥣つ愱搴挱㕥愴慤敦㜷㤶扤㝥挲㠲㠹㈷㙤㍥㜲搱挴攳㥦ㅣ愵昸㑤㔱㈲㥤㡢㠶㌵搲㜹昴㜲㍥㐴晣〲㠸㔰愴挱㈳㠶㡣搲ㄷㄲ㜳ㄱ㠴㔲ㄵ㕥愴敢㜳㙥㍢昶㤷昶ㅦ㤴㕥昲敥晢昹搳㙡㐷敥愳戶㠰㔹㈲㕤㠲㠶㌵搲愵昴㜲ㄹ㐴晣㜲㠸㔰愴㈱㈵㠳㐶改㉢㠸戹ㄲ㐲愹〳扣㐸晦㙥晦挵昵敦慦㝤㙤散㤱慢㌲敦㙤昹捣〳戳ㄴ扦昳㑡愴慢搱戰㐶扡㠶㕥慥㠵㠸㕦〷ㄱ㡡㌴㜸㈴昶搳昵挴摣〰愱搴ㅣ㉦搲ㄹ㍤搶散㜲摤ㅢ扢㡣扦㝥敡昱慦㝣㜸挷づ换ㄴ扦㔸㑢愴㥢搰戰㐶扡㤹㕥㙥㠱㠸摦ちㄱ㡡㌴㘴㈰㝥扢摦㐶捣敤㄰㑡捤昰㈲捤敤摢昴晣㠳㥦攴㑦㕥搹㜷㉦㘷昴挵㝦晥慥戶㠶㔹㈲摤㠹㠶㌵搲㕤昴戲〶㈲㝥㌷㐴㌸㔲〹㈲摤㐳捣扤㄰㑡㑤昲㈲慤㈸㝦㙢捦昵㤳㔷㑤扡攲攸攷㝢㜴㑢㔶㈹戵つ捣ㄲ改㝥㌴慣㤱ㅥ愰㤷〷㈱攲て㐱㔸㈲攱㠸㜸㤸㤸㐷㈰㤴ㅡ攳㐵㝡扦㜸㐸㤷改㔷㕥㍤昱昶户戶㕦扡敥攴㙥昷慡㙥㌰㑢愴㐷搱戰㐶㝡㡣㕥ㅥ㠷㠸㍦〱ㄱ㡥㌴ㄸ㐷挴㕡㘲㥥㠴㔰㙡愴ㄷ㘹挳㡡昲㠹慢昷散㍦昶攱㔳ぢ㍡っ㕤晦挹㔵慡㍢捣ㄲ改㘹㌴慣㤱㥥愱㤷㘷㈱攲捦㐱㠴㈳㤵攰㕡晥㍣㌱㉦㐰㈸㌵挸㡢㜴㜵㝣搴戶㐷捦戸㘳攲㌹㠷扦㥦㥢昷昶㘷搷㜴㜸〹收扤扤㉦慡攳搳挹愵昸敡扦昱慦㡡㐱挵㈵晣慦昵㍦愷昰搷㔴搵搰慡攱㔵〳〷㔶づ㉤㐹づ㑥收ㄷ挲㙤㕢扦户昳搲摢愱㙡㥦敡扡捡晡愵昲㐵扥挷戸㘴㈶戵昱㝢㝤㍦捦㌶慥扥戱慥㌲搳摤㙥㉣㙢㐸㌶愴扡〵㙤ㅢ㥤㠴㠶㤵攱捦㥣㔴㐶攲昵っづ㥢㥢慣㘹㑣㡤㙤慡㜶捤摢〶捣昸㈳愷㝥㐱戴㜵㘲㍡㜵㐸戳㌵㌴愳戱昸㉢㝣㠹昸づ㘵改㥡摣㜹昵㉡㕤㔸㥦㐹搵挹昴晡搵敥㔵㕤戱㈸㤵㉥㑢昱㙦昸㔴愵愴扡〵㑤摥㕦㕡晤㘶搶㈱㔱晣敤㔴搹摢慦慤㥡搰搴㤰慡慢㑣㔵㘲扥㡢㔳改㠶㘵戳㤳ぢ㙡㔲㕢㘶㐱摣㤸㌰㙣㤳愵㥥㔸㕦搱㤸㈹慤慦㙢㐸搷搷㘴㕢挶㔶㉥㐹攲慦扢捡改昵㤵㈹晣㜱㤶挷㉤愶㘲戹戹㑡挵晡摡晥㐲愲摦㑣戱散〸摦㉥摥ㄶ晢㝣敢散挳慥㜸ㄶ戲㐳ㄶ㌵㈹ㅥ㤳㌹㝤㕡㜱㈶㝥改㘶攷㘸愰㉦㈷㉥㜸㄰扤㔳㌴㕡收搸扣攷晥晦㠲㜳㜲扡㜸搹㑦㔸㠲扦㠰㈷㈷敢㉡㙢㔲改ㄶ㤷㙢ㄴ㘷愴㕦㠶挸ㅦ㠰戳㌹㤲扤㍣㈰㔴㤳㕡㤶扦戴扡戲㘱㘱㝣㘱慡晡愰㠵晣晡㠴㈵㥤㠲〲㔲ㅢ摡昴摦愰搲慦㔲扣〶㤱㐸挴攲慦ㄳㄴ㑦攸㌷摣㝥㝥㙦晣扢改㝦㕢攷㘰㤴㤶扦攵戱昰㤲挹慦㥤㔸㥦捥攴收摡戲㥣㥣捣㉣㙣攰攱搹戲㤱晥摥愴㜸ぢ㈲扦て㐴慢㝦扡㜷〶㈸㡦㉢ㄴㅤ㙢挷愷慡㤲㔸ㄷ㤲戳㕢㈵昳㙢摤愵㠶昱愹㑣㠵收㥡挴ㄴ㥣㉢㑤㜱戴㜰昲㜷愸攵搱㥦㙡㙡ㄸ㥦㙣㐸戶慢挵敡〶昶㤲〶愸㥦㡣㜲㕢ㅣ搹㔱㜴㘶㜴挲敢挱㠳㈳㑤㥦㤷昶愲㜰㍤攱挴挱昹ㄲ换昵㘴换㐹㘰敥㍤㤱㐴㍣㜸愰㘷慦㔲㘰昱愴㜲㔲慡㙥昶戲挵愹っ攱〵昱ㄶ愹っ㥥㕥㜴㌶戳㘲挱㥣㠶敡㥡㑣㌱㘶㍡㈹㕤摦戸昸扦改㠷扥昴摢㄰㘶换摦〱㐷㜱摢㜳〲㕤戱㜶㑢戸㙦捡换㘳〵昴㐶㡤摥㥥㠲㐷㉢㥣晤㠹㝦㘴搳敢昱㑦愲㈵㕢㝥ㄱ㄰㥢戲愲㤳て㝣㠷㕡㌰㌴㍢㥤㤲㌵慡〲改㠰敤㡥戵晢搴愷ㄷ㉤愸慦㕦挴攳愹㤳昴㌲ぢ㔳愹〶慥晢戴昷搶戹㘴㍤㑢愹摣摣慣㜵ㅢ摦〲搱㜶昰ㅦ晦〰愲攳搸㥡㥡㕥挶㘳㈶晥㈱㔴戹㔸㠱㡡㝦㠴㐶㈱慥攴つ昵つ〸摡㙢挹戰㕥扢昴㉡㑢㔵搴搷㔵昶㥡扤㌰㥤㑡㔶ㄶ㌷搵㘴㥡㔴て搰挰攵㤶㍥摦て㍤昸捤挱㍦㡤扤攱换攷㔲㝤摢ㅤ昶愲敡敥ㄹ㐲㉢㍥㍢搱㌱㝥昴愷㄰㙡ㅢ挰㜸㜹㐱㍢㝢搳㥦愳慦扦愰昸ㄲ〲ㄷ〹愱ㅤ搷㠸慦摣慥摡ㄹ晦昲㍡愱扦愶昸〶㐲昵㠳攰㔹慡扦㠵㌰㥢㜲攰㥦㍢㕦㜶㘰㕦愸挳㍢昰〷㘸ㄳ扡〵㥢敡て〴㜷愲㈶㘹㥡㌴㘹㔲愴攲㜰㙣㈵㈰摦㌳㠴ㄶ愲〶㘰㤸㄰昰㍢挷攷〲㘶㈷攰て挶㈰㌱㥡㠷㥥㡦㠰ㅣ户慢㑡㘰ㄳ〲㜲愱搰㕣㠰㔷㠳愰ㄲ〲昲搱㌳㥢晡昵てㅦ〱〳愱づㄳ愰改㔳户㘰㔳㠳㌱捥㐶挰㜷㜰㙥㈵攰㕢捦㄰㕡ㅦㅢ〶㑦㠵㥣挵收㥣昲搷㠰搹〹攸ち戳摥㠲㘲㑢〸ㅦ〱㕢扢㕤㌵ㅣ㑥㠴㠰㙤〸敡〶愱㐶㐲㈵〴㜴㐷捦㙣敡㘳㍦〱㈳愰づㄳ戰ㅤ㝤敡ㄶ㙣㙡ㄴ挶搹〸㔸ㄷ㐵挰摢㥥㈱戴㙣㌷ㅡ㥥ち㌹㡢㥤㌸攵㌷㈳〹攸ぢ戳敥㐷搱ㅦ挲㐷㐰戱摢㔵扢挳㠹㄰㌰㠰愰ㄲ〸㌵〶㉡㈱㘰㈰㝡㘶㔳㉦晡〹搸〳敡㌰〱㐳改㔳户㘰㔳㘳㌱捥㐶挰ㄳ㔱〴㍣敥ㄹ㐲慢㠹攳攱愹㤰戳搸ㅤ㐱搵愳㤱〴㡣㠱㔹㡦愵ㄸ〷攱㈳㘰扣摢㔵ㄳ攰㐴〸㤸㐰搰㐴〸挵㌵㐶㈱㘰ㄲ㝡㘶㔳昷晡〹㤸〸㜵㤸㠰愹昴愹㕢戰愹挹ㄸ㘷㈳攰㤶㈸〲㙥昶っ愱㐵捥愹昰㔴挸㔹捣收㤴㙦㡣㈴㘰㉥捣㝡ㅦ㡡㝤㈱㝣〴散攷㜶搵㌴㌸ㄱ〲昶㈷攸〰〸㌵〳㉡㈱㘰ㅥ㝡㘶㔳㔷昸〹㤸づ㜵㤸㠰㈴㝤敡ㄶ㙣㙡㈶挶搹〸㌸㉦㡡㠰㜳㍤㐳㘸敤㜵ㄶ㍣ㄵ㜲ㄶ〷㜳捡㘷㐷ㄲ㔰〳戳慥愵愸㠳昰ㄱ戰搸敤慡㌲㌸ㄱ〲づ㈱㈸つ愱收㐰㈵〴㘴搰㌳㥢㍡搹㑦挰㙣愸挳〴㉣愵㑦摤㠲㑤捤挵㌸ㅢ〱㐷㐵ㄱ㜰愴㘷〸㉤〹晦〵㥥ち㌹㡢㤵㥣昲㡡㐸〲㡥㠲㔹ㅦ㑤㜱っ㠴㡦㠰攳摣慥摡て㑥㠴㠰攳〹㍡〱㐲ㅤ〰㤵㄰㜰㈲㝡㘶㔳㑢晣〴散て㜵㤸㠰㔳攸㔳户㘰㔳昳㌰捥㐶㐰㑤ㄴ〱㡢㍣㐳㘸愵㝡㍥㍣ㄵ㜲ㄶ攷㜰捡搵㤱〴㥣〷戳㍥㥦攲〲〸ㅦ〱ㄷ戹㕤㤵㠴ㄳ㈱攰㘲㠲㉥㠱㔰ㄵ㔰〹〱㤷愲㘷㌶㌵摦㑦挰〲愸挳〴㕣〹㝣㐲户㘰㔳㤵ㄸ㘷㈳㘰㙥ㄴ〱㜳㍣㐳㘸〱㥤换攳㠵㥣挵㑤㥣㜲㔹㈴〱户挰慣㙦愵戸つ挲㐷挰ㅤ㙥㔷㉤㠴ㄳ㈱攰㑥㠲敥㠲㔰〷㐳㈵〴慣㐱捦㙣㙡㑦㍦〱搵㔰㠷〹戸㡦㍥㜵ぢ㌶戵〸攳㙣〴㡣㠹㈲㘰て捦㄰㕡搷慦㠳愷㐲捥攲㌱㑥㜹㜴㈴〱㑦挰慣搷㔲㍣〹攱㈳攰㘹户慢敡攱㐴〸㜸㠶愰㘷㈱搴㈱㔰〹〱捦愱㘷㌶㌵挴㑦挰㘲愸挳〴扣㐴㥦扡〵㥢㑡㘳㥣㡤㠰扥㔱〴散散ㄹ㐲户ㅢㅡ攱愹㤰戳㜸㡢㔳摥㌱㤲㠰㜵㌰敢扦㔳扣〳攱㈳攰㕤户慢㤶挰㠹㄰昰ㅥ㐱敦㐳愸㈶愸㠴㠰て搰㌳㥢敡改㈷㘰㈹搴㘱〲㍥愱㑦摤㠲㑤㉤挳㌸ㅢ〱㕤愳〸攸攲ㄹ㐲㜷㐱づ㠷愷㐲捥攲ㅢ㑥㜹戳㐸〲扥㠳㔹晦㤳攲㝢〸ㅦ〱㍦扡㕤㜵〴㥣〸〱㍦ㄱ昴㌳㠴㕡〱㤵㄰昰ぢ㝡㘶㔳〵㝥〲㤶㐳ㅤ㈶攰㌷晡搴㉤搸搴㑡㡣戳ㄱ昰挷㠶㠸慦挲ㅢ㍣㐳攸收捣搱昰㔴挸㔹攴攵㘰捡扦〱㘶晦㉡ㅣ㠷㔹户愳㈸㠰昰ㄱ㤰㜰扢敡ㄸ㌸改㑤㐷敤〹敡〰愱㡥㐳㔷〸攸㠸㥥搹搴昷㠸搱晣挷搰戱㔰㠷〹搸っ昸㠴㙥挱愶㜸㈳挸㐶挰攷㔱〴㝣收ㄹ㐲昷㡣㑥㠲㈷㈱愰ㅢ愷晣㐹㈴〱㍤㘰搶摢㔲昴攴散㌶晥㌵搸换敤慡㔵㜰搴㥢改ㄴㄲ搴ㅢ㐲㥤㠲慥㄰戰㍤㝡㘶㔳敦昸〹㌸ㄹ敡㌰〱㍢〲㥦搰㉤搸搴愹ㄸ㘷㈳攰㙦㔱〴扣攲ㄹ㐲户戲㑥㠷㈷㈱愰㠴㔳㝥㈹㤲㠰㐱㌰敢挱ㄴ㐳㌸扢㡤〴っ㜳扢敡っ㌸敡捤㜴㠶ㄳ㌴〲㐲㥤㠵慥㄰㌰ㄲ㍤戳愹㈷晤〴㥣〹㜵㤸㠰搱挰㈷㜴ぢ㌶㜵㌶挶搹〸㜸㌰㡡㠰〷㍣㐳攸づ摢㜹昰㈴〴㑣攴㤴敦㡢㈴㘰㌲捣㝡ち挵㥥㥣摤㐶〲愶戹㕤㜵㍥ㅣ昵㘶㍡搳〹㥡〱愱㉥㐴㔷〸㤸㠹㥥搹搴㙤㝥〲㉥㠰㍡㑣㐰ㄹ昰〹摤㠲㑤㕤㠴㜱㌶〲慥㠹㈲攰㙡捦㄰扡昱㜷㈹㍣〹〱〷㜰捡㔷㐶ㄲ㜰㈰捣扡㥣㘲㍥㘷户㤱㠰〵㙥㔷㕤〶㐷扤昱愳㉢〸慡㠴㔰㔷愰㉢〴愴搰㌳㥢扡挰㑦挰攵㔰㠷〹愸〶㍥愱㕢戰愹㉢㌱捥㐶挰敡㈸〲㑥昳っ愱晢㤱搷挰㤳㄰㤰收㤴㑦㠹㈴愰〱㘶摤㐸戱㠴戳摢㐸㐰㤳摢㔵扣㘳搹㥢改㉣㈳攸㔰〸㜵㍤扡㐲挰㘱攸㤹㑤ㅤ攳㈷攰㍡愸挳〴慣〰㍥愱㕢戰愹ㅢ㌰捥㐶挰愱㔱〴㉣昳っ愱摢愴㌷挳㤳㄰㜰〲愷扣㌴㤲㠰㤳㘰搶慢㈸㑥收散㌶ㄲ㜰慡摢㔵户挰㔱㙦愶㜳ㅡ㐱慢㈱搴㙤攸ち〱愷愳㘷㌶㔵攷㈷攰㔶愸挳〴㥣つ㝣㐲户㘰㔳户㘳㥣㡤㠰捡㈸〲㉡㍣㐳攸敥敤㕤昰㈴〴㕣挲㈹㈷㈳〹戸っ㘶㝤㌹挵ㄵ㥣摤㐶〲慥㜲扢㙡つㅣ昵㘶㍡㔷ㄳ㜴つ㠴扡〷㕤㈱攰㕡昴捣愶昶昵ㄳ㜰㌷搴㘱〲㙥〴㍥愱㕢戰愹㝢㌱捥㐶挰㡣㈸〲愶㝢㠶搰㑤攵〷攰㐹〸戸㡢㔳㥥ㅡ㐹挰摤㌰敢㝢㈸敥攵散㌶ㄲ㜰扦摢㔵て挲㔱㙦愶昳〰㐱て㐲愸㠷搱ㄵ〲ㅥ㐲捦㙣㙡㥣㥦㠰㠷愰づㄳ昰㈸昰〹摤㠲㑤㍤㠲㜱㌶〲㐶㐴ㄱ㌰摣㌳㠴敥㜵㍦〶㑦㐲挰戳㥣昲搰㐸〲㥥㠷㔹扦㐰昱㈲㠴㡦㠰㤷摤慥㝡ㅣ㡥㝡㌳㥤㔷〸晡ㅢ㠴㕡㡢慥㄰昰㉡㝡㘶㔳晤晤〴㍣〱㜵㤸㠰㌷㠱㑦攸ㄶ㙣敡㐹㡣戳ㄱ搰㍢㡡㠰㐲捦㄰扡〵晦っ㍣〹〱敦㜳捡摢㐵ㄲ昰㈱捣晡㈳㡡㡦㌹扢㡤㐷挰愷㙥㔷㍤ぢ㐷扤㤹捥㘷〴㝤づ愱㥥㐷㔷〸昸〲㍤戳愹㉤晤〴㍣〷㜵㤸㠰慦㠱㑦攸ㄶ㙣敡〵㡣戳ㄱ搰㈱㡡㠰昶㥥㈱㔸ㄹ㤰晦㌲㍣㙤挲ㅤ摤昶㥣㜰搵摣敡搴㔲摥㠲敡㔴㠵㝡摥搲挶㑣㐳扤摣㉦敢㔸㌵扥㝥㐶㝤挳昸敡捣攲㥡攴戲㉥㔵㕥㘳㥦㠵愹㍡摣捤㑥攳愶㜶㐰㔷扦㜸㜱慡㔲㔷㤵搵㌷愶㉢㔲㔳挶晦㉦摣敤㐶㝥搸㜵㜲愳㍢㐷㘱晢捦㙥攰挶㌰ㄲ㐷〹戶㔸晥摦攰㌰㜸ㅦ㑥慡㡡㝤昷捣愵改〰搸㜹㈳愳戳慢ㅢ㙡㔲敤慢攴㝥戵戴ぢ慡挰㈲㑡〴㉡摢㔵昱㕥㔰㙡㝣挷慡㐹改敡捡㥡敡扡ㄴ㜷㐶㔷ㄷ㍡㉤㜵㄰捡〱昶慡捦㔴戳㠰扢㘳搵散㜴戲㉥戳㤸㜷㌶㉢㤶㙤㥥搵㤳㕢愰昹㔵攳慡敢㌲〸㈳㝢㤱敤捥㔵㘵ぢ敢㤷攲㔹㠲挶摡扡㐹挹挵㤹晦㠹扤愲戸㕢㘴㤳㕤愳㜲㔴㑥㡥㉡挸㈹昸㑦昷㑦晣㘷㥣㘳㕤扤㉡敤㕥㌸㔰ㅢ搲搵ぢㅡ挹㤸〴ㄹ〴㤹㐷㈱㍢㌱㤶晦㉡㕡挱㥢㤸扥㝤ㄸ愸㐰攰㘴戳㡡攴慤㌷挳㥢㥦搰搸ㄶ㜰晤ぢ收搳攱㕦㄰㝢㑥㥡㌳㘵㘳㙤捥晦改㜱㠷晣搷攰戹捤愵㄰㕢〰摣挹㍤㠶㔸ㅥ挱㐳ち愷㈶づ〵昶㠲挷㘵愲㑡㌰㍣㐴㍢㙤㙣㑥挴摤昴づ㔵搳㤲ぢ㔲㌵㈸〲愸㑤㌶㜴㜲㍢慣挶愸㑤搶㘴㍣㕢㘹㝤㙤㙤㤲挷ㅣ㡢晡换㉡㤲㌵愹㠲慡戱㡤つ昵㈸㤶搷㔵㄰㜲㘰㝡慡㘴ㄳ㔴挹㈶昷㜶㝤搵㉣ㄶ〷㐹㥢扥敡て㑡愶慢ㅢㄶ搶㔶㔷ㄴ戰挳〲㥥晦㠹㠳ㄵㄷ㤰㍣㤰㘹㌶㜳㌱〹摥晦㜷敦挲㘳㜷ㄷ愳㘴㠶搴㜱昷攳㤰捥㔱㜱晣愷晥挳摡ㄱ㕣㝡攴㌷㡡晥ㄵ摥昲昱㈳搷㈲㤹换㜷㜲㉦ㄶ捤敦㔶攰㄰㤵慢㤳㝡㠳〰晣攸摦〰㘵㠳㍦㜹㙦㐲戴㔸㔸搰づ㠰挴戴晡㘴攵挴㘴〵ㅥ搰㘹攷㍤㥥㔳㠰㕤换㙢㑤摡㘱愹㐷㈹慡㠷㜰㉦㝢㐹㜵㘵㉡㕤㐰㐵ㄹㅥ㍦捡㘳㤱㐸摣摤㠷戸改㥤ㅢ换捦㙦㕦㘰㡢㌵挵昸敡攳摤㐰昷㍦摥㌴㈵攴晦慢扤㐷昰㉥ㅡ搲㤲摦㔱扦㈳ㅤ扤㠱㌹扤〵㈵昳〹〰晥㈰攰㑦㠸晣户㘱っ敥㥢散慡ぢ搴㘶㘸㠰昲㜸敢㍦㡦昵㈰〵愸㥤㤰㐲㤲㝣㐹愴扤慦〰㈴敥搶㝥ㄴ㤸愷㘵攲㘵㌸捡㔳㤵〹昷〲换㐲ㄳ晣㙡㠸攵攴攴㘱㔷挷㠳挵㜳愱戰㜰㔶㕢㤶㤲捡㄰搵ㄳ㔳㠸戳㘰戰〷㑦ㄶ昸㉦户㍥㐲昲㍡㘰戸扢晤㈷晥㤱㉤㤱搰㌹ㄸㄴ㑢愸昵㤰㠶㠹〴㌵㉥㔵搸〷㔸〹㠳㔰㥦㐲挹㉦〴扥㕦㕦敡㜳㜴昹㉢㉣ㄶ攷〳㐴㙤扥㘴慡㉦㌰㠴㤷㑤ㅤ愷攷㉦搱攲搵愸昹攸㉣㠰戶昵愳昳㉢㡥挰㡦收〳㘹收攸㔴㕦㐳㘳昲㐰搳攴㤱〰㐶户㈷昰ㅢ㍢愰〳〱ㅤ〹昸ㄶ〰敥昶㜸㈷昴㕡愰ㄳ挵愹ㄶ㍡ㅤっ〲㥤㍦昸愲昸攸摣㡣㔱㌶㘷㤴摦〱〸搲昹〷㜴㐲愷㤶攷戱搰㡢〵㝥搹㈸敥㌹㘱慥㉢㥤㌰敤㉣收戶㠴戶㜵收㜲㌰㑣㤸摢㑡㥣戸ㅤ挵㤲〵ぢ㜳㕢〳愳户㈱㤰攵っㄶ㐰㌷〲扡ㄳ挰ち〷㘱慥〷㝡㉤㌰㠷挲㔴ぢ㜳㍤㌱〸捣戱散挱㐴昱㌱户ㅤ愳昴㘲ㄴ㤶㈸〴㤹㘳㕤㠲㝢㈰ㄶ〲搲昶〳㤱愵っ㐲㘷㙦㝡㘶㑤㐳ㄶ㥤㝤愰㙤㥤㑥搶㍥攰㠳㘷戳攸〴つ昹㘱〱㠴挹〳㍡㜳㈰敥〰㡣摥㤱㐰ㄶ㐷㔸〰㍢ㄱ戰㌳〱慣㤷㄰㍡晢愲ㄷ㐹愷㍣㤹㘴愱戳㍦〶㠱捥敤㝣㔱㝣㜴敥挲㈸挵㡣挲㠲㠷㈰㥤慣㜲㜰て㐴㝥ㄵ㤲㉤㜸㈰戲〶㐲㤸㉢愱ㄳㄶ㐳㘴㌱㌷〸摡搶㤹㘳搱〴㍥㔸㐵愵ㄳ㌴攴㠷㤵ㄳㄶ㘲㠶〰愳㠷ㄲ挸慡ちぢ㘰ㄸ〱挳〹㘰愱㠵㌰㌷〲扤㘸收昸愴㤵㠵戹㔱ㄸ〴收㔸㝤㘱愲昸㤸摢㤵㔱㜶㘳ㄴ㔶㑡〴㤹ㅢ〳㥤换ㅣて㐴搹㠲捣㡤〵㐴㤸摢㥤㑥挶愱㤷挵摣ㄸ㘸㕢㘷㡥搵ㄶ昸愰ㄴ㠳㑥搰㤰ㅦ㤶㕣㤸㈹㌳戶㜷ㄱㅦ〷㡣㉥㈵㤰攵ㄸㄶ挰㜸〲㈶㄰挰ちつ㘱㙥㈲㝡搱捣昱挹㌱ぢ㜳㤳㌱〸捣戱㙣挳㐴昱㌱㌷㠵㔱昶㘴ㄴ㤶㔸〴㤹㘳㕤㐵㉢挷ㅣ慢㉥㠴戹㘹㜴挲昲㡢㉣收㘶㐰摢㍡㜳㉣搳挰〷㡦愲搱〹ㅡ昲挳㕡つ㌳㘵攸っ㜳㝢〱愳昷㈶㤰㜵ㅣㄶ挰㉣〲捡〸㘰㘹㠷㌰㌷ㅢ扤㘸收昸㈴㥣㠵戹戹ㄸ〴收㤲扥㈸㍥收昶㘱㤴㝤ㄹ㠵戵ㄹ㐱收㔸㤰搱捡㌱挷㜲つ㘱㙥㍦㍡㘱摤㐶ㄶ㜳〷㐰摢㍡㜳慣敦挰〷て扣搱〹ㅡ昲挳㈲てぢ㌱〷〲愳换〹㘴〱㠸〵㌰㥦㠰㈴〱慣〹ㄱ收ㄶ愰ㄷ捤ㅣ㥦散戳㌰㔷㠹㐱㘰㡥㠵㈲㈶㡡㡦戹ㄴ愳㔴㌱捡㑡〰㠲捣ㅤ〵㥤换㕣攴㉦㕣搶㜹〸㜳ぢ改㠴〵ㅦ㔹捣ㅤっ㙤敢捣戱㌰〴ㅦ㍣㔶㐷㈷㠶㌹㔶㠷㤸㈹㐳㘷㡥戹ㅡ㘰㜴㉤㠱慣ㅣ戱〰敡〸愸㈷㠰挵㈴挲摣㘲昴㈲㤹㤳㈷ㄵ㉤捣愵㌱〸捣戱挲挴㐴昱㌱㤷㘱ㄴ扥㈱㐰戱ㅡ㈴挸ㅣ㑢㐰㠴戹㜸㈳㈰㙤晦㠵换慡ㄱ愱㜳〹㍤戳㝣㈴㡢捥㈶㘸㕢愷㤳㘵㈶昸攰愶〲㥤愰㈱㍦慣㌵㌱㜹㐰㘷攸㍣ㄴㄸ㝤ㄸ㠱慣㐳戱〰づ㈷攰〸〲㉥〵㐰攸㕣㡥㕥㈴㥤昲㌸愶㠵捥㤵ㄸ〴㍡㔹慦㘲愲昸攸㍣㤲㔱㡥㘲ㄴ搶㤶〴改㘴㐱㐹㉢ㄷ㍦㤶㥢〸㜳挷搰〹敢㑥戲㤸㍢づ摡搶㤹㘳㝤ち㍥㜸㙥㤰㑥搰㤰ㅦㄶ愹㤸㈹㐳㘷㤸㍢〱ㄸ㝤㈲㠱㉣㘰戱〰㑥㈲㘰ㄵ〱慣㘹ㄱ收㑥㐶㉦㥡㌹㍥㕥㙡㘱敥㔴っ〲㜳㉣㜴㌱㔱㝣捣㥤挶㈸慢ㄹ㠵㐵㈹㐱收㔸㠹搲ち㜳慣㔳ㄱ收捥愰ㄳㄶ慣㘴㌱㜷ㄶ戴慤㌳挷挲ㄶ㝣昰㜴㈲㥤愰㈱㍦慣㙥㌱㔳㠶捥㌰㜷づ㌰晡㕣〲㔹昹㘲〱㥣㐷挰昹〴戰ㄸ㐶㤸扢〰扤㘸收昸戸慣㠵戹㡢㌰〸捣戱㐲挶㐴昱㌱㜷㌱愳㕣挲㈸慣㘶〹㌲挷ㄲ㤶㔶㉥㝥㉣㜰ㄱ收㉥愳ㄳ㔶扡㘴㌱㜷〵戴慤㌳挷㡡ㄸ㝣昰っ㈴㥤愰㈱㍦敦㐱㥡㈹㐳㘷㤸扢ちㄸ㝤㌵㠱敦摢〱搷㄰㜰㉤〱ㅦ〰㈰捣㕤㠷㕥㈴㜳昲昸慦㠵戹ㅢ㌰〸捣戱戴挶㑣挳挷摣㡤㡣㜲ㄳ愳戰っ㈶挸ㅣ㙢㕦㕡㌹收㔸ㄹ㈳捣摤㐲㈷㉣㤱挹㘲敥㌶㘸㕢㘷㡥愵㌴昸攰㐹㑢㍡㐱㐳㝥㔸㑦㘳愶っ㥤㘱敥づ㘰昴㥤〴戲搶挶〲戸㡢㠰㌵〴戰晣㐶㤸扢ㅢ扤㐸收攴㜱㘶ぢ㜳昷㘲㄰㤸㘳㑤㡥㠹攲㘳敥㍥㐶戹㥦㔱昲昰愷㐳㤰㌹ㄶ捤戸捣昱搷㠶㙣㠳㈰㝤换愹㡡㈵㌵挲摣㠳㜴挲摡㥡㉣收ㅥ㠶戶㜵收㔸㠳㠳昹攱㜹㑥㍡㐱㐳㝥㔸㠸㘳愶捣搸摥搷攳扦〲愳ㅦ㈵㤰㐵㍡ㄶ挰㘳〴㍣㑥〰敢㜶㠴戹㈷搰㡢㘶㡥㡦㘷㕢㤸㝢ㄲ㠳挰ㅣ㡢㜹㑣ㄴㅦ㜳㑦㌱捡搳㡣挲挲㥢㈰㜳慣戶㘹攵㙣㘵㉤㡥㌰昷㉣㥤戰㈸㈷㡢戹攷愱㙤㥤㌹ㄶ敦〸㜳㉦搰㠹㘱慥㄰㕡㌳㘵ㅦ㜳㉦〲愳㕦㈲㤰搵㍤ㄶ挰换〴扣㐲〰ぢ㝥㠴戹扦愱ㄷ挹㥣㍣㙥㙥㘱敥㌵っ〲㜳慣〲㌲㔱㝣捣扤捥㈸㙦㌰ち㉢㜶㠲捣戱㑣挷㘵慥㤰㕥戸〵㡦㌹ㄶ昱〸㜳㙦搱〹慢㜹戲㤸㕢〷㙤敢捣つ挳㌰㘱敥敦㜴㠲㈸昲挳搲ㅦ㌳㘵㠶昶㡥戹㜷㠰搱敢〹ㅣ㘱〷扣㑢挰㝢〴戰㔲㐸㤸㝢ㅦ扤㐸收攴昱㜹ぢ㜳ㅦ㘲㄰㤸㘳昹㤰㤹㠶㡦戹㡦ㄸ攵㘳㐶㘱愹㑦㤰㌹搶昷戴㜲捣戱晡㐷㤸晢㤴㑥㔸〶㤴挵摣攷搰戶捥ㅣ换㠵㠴戹㉦攸挴㌰挷㥡㈱㌳㘵ㅦ㜳㕦〲愳晦㐱㈰敢㠹㉣㠰慦〸昸㥡〰㤶ㄸ〹㜳摦愰ㄷ挹㥣扣づ挰挲摣㜷ㄸ〴收㔸㜷㘴愲昸㤸晢㈷愳㝣捦㈸慣ㄱち㌲挷挲㈰㤷戹挸敢ㅣ换㠶㠴戹ㅦ改㘴㍥㝡㔹捣晤っ㙤敢捣戱捥㐸㤸晢㠵㑥っ㜳㉣㌶㌲㔳昶㌱昷㉦㘰昴扦〹慣戴〳㝥㈵攰㌷〲㔲〰〸㜳扦愳ㄷ挹㥣扣摥挰挲摣ㅦㄸ〴收㔸戰㘴愶攱㘳敥㑦㐶㠹攱㈶㠸㘲㜱㔱㤰㌹㔶ㄴ戹捣㐵㉥㍤戱摥㐸㤸挳㍡㜹㑣㉤㐱㉦㡢㌹㍣㡤摣〶收㥡㌰㑣㤸换愷ㄳ挳ㅣ慢㤴捣㤴㝤捣挵㠱搱敤〸㘴〵㤳〵㔰㐰〰摦㠹愶㔸搴㈴捣㈵搰㡢㘴㑥㕥搷㘰㘱慥〳〶㠱㌹㔶㍡㤹㈸㍥收㍡㌲㑡㈷㐶㘱㔵㔲㤰㌹㤶㈲戵挲ㅣぢ㤵㠴㌹㠷㑥㔸戱㤴挵摣收搰戶㝥捣戱戲㐹㤸敢㐲㈷㠶㌹㤶㌷㤹㈹晢㤸敢ち㡣摥㠲㐰㤶㍥㔹〰㕢ㄲ戰ㄵ〱慣㠶ㄲ收戶㐶㉦㤲㌹㜹晤㠴㠵戹㙥ㄸ〴收㔸㈲㘵愲昸㤸敢捥㈸㍤ㄸ㠵攵㑣㐱收㉥㠳慥ㄵ收㉥〷㐴㤸敢㐹㈷㉣㜵捡㘲慥ㄷ戴慤㌳挷㤲㈸㘱慥㤰㑥っ㜳㔷㐳㙢愶散㘳慥㌷㌰㝡㝢〲㔹㌳㘵〱昴㈱愰㠸〰㤶㔱〹㜳㍢愰ㄷ捤ㅣ㕦愷㘱㘱㙥㈷っ〲㜳慣慤㌲㔱㝣捣敤捣㈸㝤ㄹ㠵㜵㔰㐱收敥㠶慥㤵敢ㅣ㑢愳㠴戹晥㜴㜲㉦㝡㔹捣ㄵ㐳摢㍡㜳慣愵ㄲ收〶搰㠹㘱㡥〵㔵㘶捡㍥收㑡㠰搱〳〹㘴戱㤵〵㌰㠸㠰挱〴戰晥㑡㤸ㅢ㠲㕥ぢ捣攱昵㈰ㄶ收㠶㘱㄰㤸㝢搴ㄷ挵挷摣㜰㐶ㄹ挱㈸㉣愰ち㌲挷慡㈹㤷戹挸㙦㈵慣愹ㄲ收㐶搱〹㡢慢戲㤸摢つ摡搶㤹㘳ㄱ㤶㌰㌷㥡㑥っ㜳慣挴戲㄰戳㍢㌰㝡て〲㔹愵㘵〱㡣㈱㘰㉣〱㉣摣ㄲ收挶愱ㄷ捤ㅣ㕦㜷㘲㘱㙥㍣〶㠱㌹㔶㜳㤹㈸㍥收㈶㌰捡㐴㐶㜹ㅦ㠰㈰㜳㉣户㙡攵㙣㘵㌱㤶㌰㌷㤹㑥㔸㤵㤵挵摣㥥搰戶捥ㅣ慢户㠴戹愹㜴㘲㤸㘳〹㤷㤹㌲㜴收晢摣㌴㘰昴㜴〲㔹摥㘵〱捣㈰㘰㈶〱慣昸ㄲ收昶㐲㉦㥡㌹扥扥挵挲摣㉣っ〲㜳㉣〳㌳㔱㝣捣㤵㌱捡㙣㐶㘱捤㠸捣㝥づ㝢摥散昳㜹摦㍦㜸㍢㍢㔴㙡㈰ㄱ慡㔸㜴㔰搶戰慣〶㠵ㅥ㙣昲昶戶摢攲㡤晡㠴攸㜰搳扤㍥㡤扢㠲㜹挱㌷㔱㌴㡦㝤〹㠱摢㜷つ扣攵㐳㠶搱挲㥡㠶晣ㅢ㝥ぢ扦挹愲㜹㍣㈷扥昱㤱㝦㡥攱ㄶ摦〷㔳散㍡扤扡㈲㕤㥦愹慦㙡攸㔵㠶㉡㈶㍣〹㥦慥慥㡡挵㑡挶收㕦〷㡦搶㤸㑣㉣慦㡥㙦㤷㕣挲户〸㈴ㄶ搵搵㉦慤㤳搹攴㘷昸昲ㄸ攱慢㕤㍢㠶㈱愷戲㙤て昲ㅣ搶㍦㜰戰晥ぢ㘴挷㕣㠷〵〴摣ㅣㄶㄱ㐸㠳ㄵ〳搲㘰搵〰户晣ㅣ㝣捤㘹敢㉤㝣晡㔶ぢ㔴㠵慡㔴愹扣㜶敤㔴㔱攰ㄵ㈵愱㕢晦㉣挰㤱㜷㍣挴攳扣昳㥦㝦つ㔲㙥摢愰㙣㐶㌹㔸戲摥ㅦ㔳搰〷㐰㈴㥣㕣㑣㥣㕦攰攲昳搰敤㔴㍡慥摣㔷挱ㄴ㍦㄰扡捤愰换㝥㜷㘷扣ㅣ敡づ㔰㑢挵〳㕥ち㥡㜱昲㍣㉦扡㄰慥㜴ㄲ㜶摤㥢挱攲搰㑢挴ち愸搸㤰㥦〲㘸㜹㙣慡㡢㤰〸㡦〸ㄸ㘲昱ㄴ㈰㤱扢㔹㕤〰ㄸ㜷㜵昶慥搲昰㠴㘱㌱㝤㄰㈴㜶㔵〲㝤㙥㑥㝢搳攸㘰ㅡㅤ扤㠶㜲搰攰敥㔲攷挱ㅤ愹㤴〹㔶挳㠱㍥ㄸ㈲攱㙣〶㈳挱昱㐵攸〶㈹愹㠱捥㐲㐹㉤搴搹㤴㙣敥㜹搱㍢挱㤵慥㠷㕤㕥愲愹扡㌲㌴㔵㠷㐰搵㑣挹㤶搰ち㈵愷㘲㐲㠶ㄲ㑤㑡㜸㤰慢㤳愱つ㘷扦ㄵ〶ㄱ愱ㅢ㈱㤱晤搶攸㜳㜳戶㌱㡤㙥愶搱摤㙢愸㥥㘸㐸昶㈷昹戳㕦ち〷扡〹㈲攱㙣〷〰挱㥡搹㙢愶慢㤹㥣搳换攸〷搰㜸〴昵㈵㘸愹摥搰㑢㍥㉢愰㙡捥愷て戴㤲捦㑡㕦㍥昱㈳〱㠹摥挵换慤㐹ㄶ挱ㄳ㠶攱ㄹ㕣㐸㈴戹〳晡摣ㅣ摥㔶㤷挶㑥愶戱戳搷㔰晤搱㤰㈴て昷㈷㜹㉣ㅣ攸攳㈰ㄲ捥㉥〰㄰ㅣ㍦ㅥ摤攰㉥㍥〱㍡换㉥㍥ㄱ敡散㕤㕣散㜹搱挳攰㑡慦㠲㕤摥㈹慡㑡愰ㄷ㑡㑥㠱慡㤹㤲㐱搰ち㈵㘹ㅦ㈵㥡ㄷ㌷搹挵㡢慤搹昳㔶㌹ㄱ晡㜴㐸㘴㍦〴㝤㙥捥㔰搳ㄸ㘶ㅡ挳扤㠶ㅡ㠵㠶㘴㕦攷捦晥㑣㌸搰㘷㐱㈴㥣㕤〱㈰㔸昳㥣搷㍣挹㌵㑦㘹㘷㌷愳ㅦ㑤攳昹搴敦㡥㤶摡ㅤ㝡挹攷㐲愸㥡昳ㄹ〳慤攴㔳改捦㠷扢㔸昲㔹㘰捤㘷㉣〶ㄱ愱㉦㠵㐴㍥攳搰攷收㤴㥡挶㜸搳㤸攰㌵搴㘴㌴㈴㥦昹晥㝣㉥㠷〳㝤〵㐴挲㤹〲〰挱㥡㝢㔳㜳昷㘹敥㉣㘷㑦愳ㅦ㑦攳戵搴㑦㐰㑢㑤㠳㕥昲戹ㅥ慡收㝣㘶㐰㉢昹捣昵攷搳扣㝦㘶㕢昳攱㙤㘵㌸㠹改㥢㈱㤱捦㕥攸㜳㜳昶㌶㡤㔹愶挱晢挶摣搴㕣㌴㈴㥦㔹晥㝣㙥攵昴㙥㠳㐸㌸晢〰㐰㜰㜰晦散㙢昴㔳㘹㕣挳〱搳攸㜰㍦攸㈵㥦㝢愰㙡捥攷〰㘸㈵㥦挹晥㝣㥡昷捦㐴㙢㍥扣搹ぢ㈷㜸㝣〱ㄲ昹ㅣ㠸㍥㌷愷摣㌴收㥢㐶搲㙢愸㑡㌴㈴㥦昱晥㝣ㅥ攲昴ㅥ㠶㐸㌸㈹〰〸づ敥㥦㉡愳㥦㐵攳攳ㅣ㔰㠶㤶㕡〸扤攴戳ㄶ慡收㝣づ㠶㔶昲ㄹ攵捦愷昹ㄲ㌹挲㥡捦㈲っ㠲㤳㤸㝥〶ㄲ昹搴愰捦捤愹㌵㡤㍡搳攰㍤㔶㙥㉡㡤㠶攴㌳捣㥦捦㜳㥣摥昳㄰〹㠷㌷㑢〹づ㕥㈲ㅢ㡣晥㉦㌴扥挲〱㝣㌹㠰㕡〲扤攴昳㉡㔴捤昹㌴㐱㉢昹昴昷攵ㄳ㝦ㅤ㤰攸㑢㘴㕦㙢㤲换攰〹挳昰慡㉣㐸㈴㜹㈸晡摣㥣挳㑣攳㜰搳攰㥤㑦㙥㙡㈵ㅡ㤲攴㑥晥㈴摦㠶〳扤づ㈲攱ㅣ〹〰挱昱扦愳ㅢ扣㐴扥〳㥤攵ㄲ戹ㅥ敡散㑢攴㔱㥥ㄷ㍤ㅦ慥昴㝢戰敢㈴挳ㅦ〳扤㔰昲〱㔴捤㤴ㅣ〷慤㔰搲搳㐷挹挶㑢㘴て㙢昶扣戹〹㈷㌱晤〹㈴戲㍦〱㝤㙥捥㠹愶㜱㤲㘹慣昲ㅡ敡㔴㌴㈴晢㙥晥散㍦攳昴㍥㠷㐸㌸扣つ㐹㜰昰ㄴ㕣㙤昴㝣㜹㠰晥㥡〳ㄶ愲愵捥㠰㕥昲昹ㄶ慡收㝣捥㠲㔶昲㜱慣昹㜴戲收㜳㌶〶挱㐹㑣晦〰㠹㝣捥㐱㥦㥢㜳慥㘹㥣㘷ㅡ攷㝢つ㜵ㄱㅡ㤲㑦〷㝦㍥㍦㜱㝡㍦㐳㈴ㅣ摥ㅣ㈴㌸㤸捦㈵㐶捦㙡㜷晤ㅢ〷搴愳愵㉥㠳㕥昲搹〰㔵㜳㍥㔷㐰㉢昹攴昸昳㘹㍥〵㘳搶㝣慥挴㈰㌸㠹㘹㤵㉦昹㕣㠵㍥㌷㠷㌷晥愴㜱㡤㘹昰㑥ㅦ㌷㜵〳ㅡ㤲捦ㅦ扦晡扥愳攵挲㠱捥㠳㐸㌸㌷〲㐰㜰昰ㄴ扣挹攸ㅢ㘹攴晦戲㐰㕥ㄶ慣㙥㠱㕥昲㘹て㔵㜳㍥户㐱㉢昹晣㠸㌰捤摦扡㥡㉦昹摦㐳ㅢ晥搶㜵㍢〶㐹㍥㥤攱ち晢攷づ昴戹㌹扣ㅤ㈷㡤扢㑣㘳㡤搷㔰昷愲㈱昹㝣攷捦㘷㌳㑥㙦㜳㠸㠴㜳ㅦ〰〴〷昷捦晤㐶捦㈷昵昵㔶ㅣ㜰〴㕡敡㐱攸㈵㥦㙤愰㙡捥攷㘱㘸㈵㥦㑦晤昹昰㤲㈲扦㤲㍦戶收昳〸〶㐹㍥摢挲ㄵ昲昹㉢晡摣㥣㐷㑤攳㌱搳㜸摣㙢愸㈷搱㤰㝣㍥昴攷戳ㅤ愷搷ぢ㈲攱昰昶ㄶ挱㥡㔷て捤换㠵收挵挱㜹摡攸㡦愶戱㠸〳㡥㐱㑢㍤ぢ扤攴戳㈳㔴捤昹㍣て慤攴昳㤶㍦㥦收攳敤つ㙢㍥㉦㘰㄰㐲攱挵㑤㜰㠵㝣㕥㐴㥦㥢挳㕢㔷搲㜸搹㌴㕥昱ㅡ敡㌵㌴㈴㥦搷晣昹散挲改ㄵ㐳㈴㥣搷〱㈰㌸㜸扣扤㘱昴㈷搱㌸㤸〳㔶愱愵摥㠲㕥昲ㄹち㔵㜳㍥敢愰㤵㝣㥥昵攷搳晣㉢昹㘹㙢㍥㝦挷㈰挹㘷㈴㕣㈱㥦㜷搰攷收昰㠶㤲㌴摥㌵㡤昷扣㠶晡㄰つ挹攷㐹㝦㍥扢㜲㝡扢㐱㈴㥣㡦〰㈰㌸昸㉢昹㘳愳攷㘳昱㝡㉣〷㥣㠱㤶晡ㄴ㝡挹愷ㄴ慡收㝣㍥㠷㔶昲㜹搰㥦㑦昳晥戹摦㥡捦ㄷㄸ㈴昹㑣㠲㉢攴昳㈵晡摣㥣㝦㤸挶㔷愶昱戵搷㔰摦愱㈱昹摣敢捦㘷ち愷户㈷㐴挲昹㈷〰〴〷昷捦昷㐶捦愷摣昵㑣づ㌸ㅦ㉤昵㈳昴㤲捦摥㔰㌵攷昳㌳戴㤲捦㉤晥㝣㥡捦㥦㥢慣昹晣㠲㐱㤲捦ㅣ戸㐲㍥晦㐲㥦㥢昳㙦搳昸搵㌴㝥昳ㅡ敡て㌴㈴㥦ㅢ晣昹散挳改敤ぢ㤱㜰晥〴㠰攰攰昹挳㐸愲扦㤴挶㜹ㅣ㜰ㄹ㕡㑡㙥㡥㔰㔵づ㔵㜳㍥扣㌹㈲昹㕣收捦愷昹晡㜶㠹㌵㥦㝣っ㤲㝣㉡攰ち昹昰㜶〸㌷愷㥤㘹ㄴ㤸㠶昶ㅡ慡〳ㅡ㤲捦㐵晥㝣㔲㥣㕥ㄵ㐴挲改〸㠰捣㝢ㅥㅡ扥㍦㌹㜸㝦㐳昴㝣〶㕤㉦攲〰㍥㐴慥攴㤶〵㔵戵㔰㌵攷挳㕢ㄶ㤲捦ㄹ搶㝣㔶㕢昳改㠲㐱昸攰て㙥戸㐲㍥扣㐹挱捤搹挲㌴㜸㔷㐲㌴㕢㜹つ挵晢ぢ㤲捦愹晥㝣㌲㥣㕥〳㐴挲改づ㠰㉤㥦ㅥ㐶捦㐷捡昵㌲づ攰㌳攱慡㈷昴㜲扣ㅤ〶㔵㜳㍥扤愰㤵㝣㡥戱收㜳㤴㌵㥦㐲っ挲㈷愶㔷挰ㄵ昲攱慤〳㙥づ㙦ㅦ㐸㠳昷ち愴㔱攴㌵搴㑥㘸㐸㍥㉢晤昹ㅣ挹改ㅤ〵㤱㜰㜶〶挰㤶て敦〵㠸晥㉥㌸搴挷㜳挰ㅡ戴㔴㝦攸㈵㥦ㄳ愱㙡捥㠷换晢㤲捦ㄲ㝦㍥捤攷㑦㠳㌵㥦〱ㄸ㠴㑦㑣㥦〲㔷挸㠷ぢ晡摣ㅣ㉥敡㑢㠳㉢昸搲ㄸ散㌵ㄴ搷攲㈵㥦戴㍦㥦搳㌸扤搵㄰〹㘷㌸〰㌲敦挰敦ㅦ慥搰㡢㥥て㝣敢戳㌹㠰㑦㙣㉢㔹㜴愷敡㕣愸㥡昳搹つ㘸挹㘷愱㍦㥦收敢㜵㤵㌵㥦搱ㄸ㠴㑦㑣㕦〸㔷挸㘷㜷㜶戰㌹㝢㤸挶ㄸ搳ㄸ敢㌵ㄴ㔷挸㈵㥦㑡㝦㍥ㄷ㜳㝡㤷㐰㈴㥣〹〰挸扣〳㝦攲㜲摤㕣昴㡦㈱㠲扥㤲〳ㅥ㐷㑢㑤㠶㕥昶捦搵㔰㌵攷挳愵㜰挹㘷㍦㝦㍥捤搷㠳㝤慤昹㑣挵㈰㝣㘲晡㝡戸㐲㍥搳搸挱收㑣㌷つ慥㜶㡢㘶愶搷㔰㕣户㤶㝣收晡昳戹㤱搳扢〹㈲攱㤴〱㈰昳づ㕣て戸㥡㉤㝡㍥㡥慤㙦攷㠰㘷搱㜲收㐰㡦て㙡㥥㘴ㄲ昹㕣㥡摤㌵戰㙥㙡㝦っ戳㕦昰慤搸ㄳ昰㤶㙢摥昹㡤攵攲昹㌳昷愹慤扣㥣㔱晦㤹㉦慥捣昲愱㑤晥攴㑦㐳慥晦〷㍦摣㑢ㅢ㔷扦改㜱㍢晣攸㌵㐸戸昳晥㐸ㄷ晦攲愱慦慣敤扢㍤扣敥ㄸ昷摦〲敦㕦㘷㑣攷〳捣㠸㜹慡昰㡣戱昹敦慦戸昴㥦㌷散㕡㜴昱慤㝦㝡晦慥昰㐶㝡晦㝣户㠷㑡㘲㐴ㄱ扡晡〳㡡て㈹㍥㠲㔰㤳㤰搶㍡㍣㐵ㄶ㝡挳散㐴捦㄰㝣挳慣挳挵㕥㝣戰㠸㈰㍢㑢ㅤ㠴づ㜷㤸ㅡ㡦ㄱ㘴㐹ㄲ㝢㠸㠹㔵㐳扤㘹㠹㜱㡤㔶㐶戴㌹戱㝡㡣㈸攲㜴〲㠹敤攱捤㍦㤴搸敥㥥㈱昸收㔸㠷㑢戶昸攰ㅣ挳っ㍡收慡㐶㜴㈴戱摤晣㠹慤㠵戱昳㔲㤸㘴㥡㠰晢戶ㄶ昶ㄸ㤷㕦㘵㐴㥢ㄳ㍢〲㈳㡡攰㍣㤸搸昰愸挴㠶㜹㠶攰ㅢ㘱㥤ㄵ昰㠴㑦㑣㍦㠷ㄹ㈰㌱慥戵㑡㘲㐳晣㠹扤〰㘳攷㘳㘱㤲㘹晡戲㐲戳㠵挴戸攴㉡㈳摡㥣ㄸ㤷㔲㡢㉣㠹つ㠸㑡慣搸㌳〴摦昴敡㥣〲㑦昸攰㙤攷㤸〱ㄲ攳㌲慡㈴搶摦㥦搸敢㌰㜶㍥ㄳ㈶㤹㘶㥢ㄳ攳㙡慡㡣㘸㜳㘲攷㘳㐴㤱㈵戱ㅤ愳ㄲ摢挱㌳〴摦攰敡㕣〸㑦昸攰ぢ㈲㘶㠰挴戸㥥㉡㠹昵昱㈷戶ㅥ挶捥㤷挳㈴搳㙣㜳㘲㕣㔶㤵ㄱ㙤㑥散㕡㡣㈸戲㈴戶㕤㔴㘲㍤㍤㐳昰捤慣捥昵昰㠴て㉥㍥㤸〱ㄲ扢ㄹㅤ㐹慣㠷㍦戱㑦㘰散㝣㉢㑣㌲捤㌶㈷挶昵㔵ㄹ搱收挴搶㘰㐴㤱㈵戱慤愲ㄲ摢搲㌳〴摦戸敡摣〳㑦昸愰㥣つ㌳㐰㘲て愰㈳㠹㜵昵㈷昶㌵㡣㥤ㅦ㠲㐹愶搹收挴戸搰㉡㈳摡㥣ㄸ㤷㕢㡢㉣㠹㜵㡥㑡慣㤳㘷〸扥㐹搵㔹ぢ㑦昸㘰挱ち㌳㐰㘲捦愰㈳㠹㜵昰㈷昶ㄳ㡣㥤戹㠸㉡搳㙣㜳㘲㕣㜱㤵ㄱ㙤㑥㡣敢慥㐵㤶挴摡㐵㈵ㄶ昷っ挱㌷愴㍡慦挲ㄳ㍥㔸ㄷ挳っ㤰搸㥢攸㐸㘲㜹晥挴㌶挰搸昹㙤㤸㘴㥡㙤㑥㡣慢慣㌲愲捤㠹㜱昵戴挸㤲搸㥦晦㡥昸〵晤㠷㘷〸扥昹搴昹〰㥥昰㠹改㕣㝣愱㐰㘲㥦愰㈳㠹晤㡥ㄱ捤扦愰昳㘱散晣ㄹ㑣㥢㤶ㄸㄷ㔰㌷㉤戱慦㌱挲㤶搸㉦㔱㠹晤散ㄹ㠲㙦㌴㜵扥㠵㈷㝣昰昰户㥢搸て攸㐸㘲㍦晡ㄳ敢挸挴㝥㠲㘹搳ㄲ攳㑡敡愶㈵昶ㅢ㐶搸ㄲ晢㌶㉡戱㙦㍣㐳昰㑤愵捥〶㜸挲〷晦晢㔴㌷㌱㠵㠹㐸㘲㕦昹ㄳ摢㠲㠹攵挲㈴搳〴摣户戵昰ぢ㥡㑢慡㌲愲捤㠷㈲ㄷ㔶㡢攰㍣昸捤攳戳愸挴㍥昵っ挱㌷㤰㍡敤攱㐹ㄲ敢敥㈶挶㐵㔵㐹散㘳㝦㘲摢㌲㌱㉥㤷攲戳〹㕦㠲戹戶㉡㈳摡㥣ㄸ㔷㔸㡢㉣㠹扤ㄷ㤵搸扢㥥㈱昸㘶㔱㠷ぢ戳㤲搸昶㙥㘲摢愲㉦㠹扤攳㑦慣㠸㠹㜱摤ㄴ㥦㑤㐸慣㤷ㄹ搱收挴㡡㌰愲挸㤲搸㥢㔱㠹扤攱ㄹ㠲㙦っ㜵戸㐲㉢㠹昵㜳ㄳ敢㠷扥㈴昶㥡㍦戱㕤㤸搸㉥㌰攱戳〹㠹㜱戵㔵㐶戴㌹戱挱㠰ㄷ㔹ㄲ㝢㈹㉡戱ㄷ㍤㐳昰㑤愰捥㔰㜸㤲挴〶扢㠹㜱扤㔵ㄲ㝢摥㥦搸㔰㈶戶㉢㑣昸㙣㐲㘲㕣㜶㤵ㄱ㙤㑥㙣㉣攰㐵㤶挴㥥㡡㑡散㐹捦㄰㝣挳愷㔳ち㑦㤲搸慥㙥㘲㕣㜸㤵挴㥥昰㈷㌶㥡㠹㜱㐹ㄵ㥦㑤㐸㡣敢慦㌲愲捤㠹㜱ㄵ戶挸㤲搸㈳㔱㠹㍤散ㄹ㠲㙦敥㜴戸㜸㉢㠹㤵扡㠹捤㐱㕦ㄲ㝢搰㥦搸〴㈶挶戵㔵㝣㌶㈱㌱㉥挴捡㠸㌶㈷㌶て昰㈲㑢㘲昷㐴㈵㜶户㘷〸扥㤱搳攱㉡慥㈴㌶搵㑤慣〲㝤㐹散㉥㝦㘲搳㤹㔸ち㈶㝣㌶㈱㌱慥挸捡㠸㌶㈷戶〸昰㈲㑢㘲户㐶㈵㜶㡢㘷〸扥㘹搳愹㠵㈷㐹慣捣㑤㡣㙢戲㤲搸㑤晥挴收㌰戱っ㑣昸㙣㐲㘲㕣㥡㤵ㄱ㙤㑥㡣ぢ戴㐵㤶挴慥㡤㑡散ㅡ捦㄰㝣㠳愶㜳ㄸ㍣㐹㘲晢扢㠹㜱㜱㔶ㄲ扢捡㥦搸㍣㈶㜶㈴㑣昸㙣㐲㘲㕣愳㤵ㄱ㙤㑥㡣㉢戵㐵㤶挴㉥㡤㑡散ㄲ捦㄰㝣㌳愶挳〵㕥㐹慣挲㑤散ㄴ昴㈵戱㡢晣㠹愵㤸ㄸ搷㕦昱搹㠴挴戸㔸㉢㈳摡㥣搸搹㠰ㄷ㔹ㄲ㍢㌷㉡戱㜳㍣㐳昰㡤㤷づ㔷㝡㈵戱㐵㙥㘲ㄷ愲㉦㠹㥤攵㑦慣㤶㠹㕤っㄳ㍥㥢㤰ㄸ㔷㙤㘵㐴㥢ㄳ扢ㄲ昰㈲㑢㘲愷㐵㈵㜶慡㘷〸扥挹搲戹ㅡ㥥㈴戱㡣㥢ㄸ搷㙤㈵戱㤳晤㠹㌵㌲戱ㅢ㘱挲㘷ㄳㄲ攳昲慤㡣㘸㜳㘲㕣挴㉤戲㈴㜶㝣㔴㘲挷㜹㠶搰ㅢ㉡敦㠴愷搶摥㔰改晢摦㍣㜶㐶搰晣㉡㤶㌲户慦㜲搵㕣慥㐵㌱㜳㜵㑤㡤搴〱㜷挰晢攴搲昸ㅦ㉤㑥挳㝢ㄳ昱ㄶ㌹晣ㅦ攰扤㐲㔷扣㑦㤱慦攷㌲㙦㉣搳搲攳攰㜸搵捣㌴㕥㘱搶慥㙡㑡〶敦扢慣㉣挰晦㈸慥愱〱晦搷昸晦㠵㤷捤愱㌲㥢て攱㘲㜳㕦㌳㘷㉤㡡㘶戵㜳ぢ敦〱摣挸㠷昹晦㈷收昰㌵㜴晦搹慢㉦攳㠷攱㄰㙢㝥㔹㐴愵敦捤㡡㜹敡ㄸ散㘳户戴㘲㘵散㑦㤹㜴㉣〷愵つㄸ㄰㕦づ挱晦〳㥡摣戶㠰㐸攸ㄵ搰㐸㜵扣㠸㔸晥ㅡㅣ〷挱散㔸愷捥愷ㅡ㘳㠱晦つ㘲晢昶㑣搹㙣敡〱っ攵㘱ㄴ㍦㌲㝡㙥换慤㜳㍢㥡㜳㍢㈶㌴户㘳戳攷愶ㅥ㠲㜳捥捦㙣敡㜱㉦愲㘶挴㍣搵㘴㜵㝥㈲扤搰昹挶愴㔷〵ㅣ慦つ㍡㝥捥㜳ㅣ㍦〵挸〸㥡搳搶㘸愷㘱㐰㝣㌵㐴㌶捤愷〷㈲扥㄰㡣昸慡㐹㠵㍢㌶㑦搵㔸㥤㥦㑤㉦摣㠷ㅢ㔳㌹㌷攰昸昵愰攳扦ㅢ挷㑣㈵㑦㔵㔹ㅤ㕦㐸㉦㥣昵㐶挷ㄷ〷ㅣ慦て㍡晥挸㌸㜶㘷㍣摦敡昸㜲㝡挹㥥昱㤵〱挷㥦〴ㅤ晦挳㌸㜶㘷扣㥦搵昱戵昴㤲㍤攳敢〳㡥扦づ㍡晥挱㌸㜶て㤷搹㔶挷㌷搳㑢昶攱㜲㙢挰昱㑦㐱挷扦㜹㡥攳户〳ㄹ㜱戸捣戰㐶扢ㄳ〳攲㜷㐱㘴ㅦ㉥㙢〲ㄱ㌷〴㈳收〲挰㜳㑤扢攴㑦戶㍡扦㡦㕥戲挹㝦㈰攰㌸ㅦ晤慣㔳慡㝤戶攳㜱㔶挷㡦㠴ㅤ㍦ㅡ㜰摣㌱攸戸㡢㜱散㤲扦㥢搵昱㕡㝡挹㈶晦愹㠰攳㉤㠲㡥扢ㅢ挷㉥ㄵ挳慣㡥㥦愳㤷㙣㉡㕥〸㌸摥㌶攸㜸㝢攳㤸㝢㌵㑦㤵㔸ㅤ扦㐲㉦摣㠱ㅢ捦㥣㔷愹攲〳㐷敥㈵㔵ㄵ愱㥦挵㜱㍦㈸㘴攷戹㔴昴戵㍡㝥㤳㕥戲愹㜸㍢攰㜸㤷愰攳挱挶昱㈹㘸攴愹㍥㔶挷敢改㈵晢捣㜹㡦㉡摦㡣㠷愲㥦㌵攳㕤愱昰捤戸愷搵昱㐷昴㤲㍤攳㑦〲㡥㐷〷ㅤ㤷ㅡ挷㉥挷㕢㕢ㅤ㝦㐱㉦搹ㅣ晦㈳攰㜸㐲搰昱㔴攳搸㍤㉡㌶户㍡晥㤶㕥戲㡦㡡㝦〶ㅣ㑦て㍡㉥换㜶摣挱敡昸愷戰攳㕦〲㡥攷〴ㅤ敦㥦敤㌸㙥㜵晣㕢搸昱㠶㠰攳㜹㐱挷ㄵ挶戱换㜱捣敡㔸攱㕤戳〱㡥㜳愹昲ㅤㄵ愹愰攳㐵挶戱㝢戸晤晡㉦摢昷㡥㜶昴㤲㝤戸改㠰攳摡愰攳㡣㜱散敥扣ㅦ慤㡥㍢搲㑢昶捥敢ㅣ㜰摣ㄸ㜰㥣㝦〴ㄴ㙤晥㡡挶愲㠱㉥昸㌲换晦㔳㌸㕥㔹㍤づ㉦㍥敥㔷㠳㙦㕡㙤㜸捦昴㘶㤸㠸攲㔷㉢晡搰㥢戳攷㕤㈱搴搱搰㜲ㅡ扡ぢ戵挷ㅡ㑣㔷㍦㠶㕦㔹〴戳〵戵慢っ㘶㑢㍦㠶㕦㌴〴戳ㄵ戵愷ㅢ捣搶㝥捣搹〶戳つ戵晣慡㈰昳改收挷㕣㘸㌰摤愹扤搸㘰㝡昸㌱㤷ㅢ捣戶搴㕥㘹㌰㍤晤ㄸ晥㐲㤶昹㙣㐷㉤㝦ㄷ㑢慣㕥㝥捣捤〶㔳㐸㉤㝦慤ち愶户ㅦ㜳愷挱㙣㑦敤ㅡ㠳改攳挷昰ㄷ㥢挴㉡愲昶〱㠳搹挱㡦攱敦㈸挱散㐸㉤㝦㍤㐹慣㥤晣㤸戵〶戳㌳戵晣㑤㈳㤸扥㝥捣㜳〶搳㡦摡ㄷっ愶扦ㅦ昳㡡挱散㐲敤慢〶㔳散挷昰㝡㉥昳ㄹ㐰㉤㉦攵ㄲ慢挴㡦㔹㙦㌰〳愹攵㔵㔹㌰㠳晣㤸㡦っ㘶㌰戵㥦ㄸ捣㄰㍦㠶ㄷ㑣㠹㌵㤴摡㝦ㄸ捣㌰㍦㠶搷㍥挱っ愷㤶㤷㍤㠹㌵挲㡦昹挹㘰㐶㔲换㉢㤸㘰㐶昹㌱扣㈲㠹㥦㕤愹摤㘰㌰扢昹㌱扣戸〸㘶㌴戵扣慥㠸㥦摤晤ㄸ㕥㈷〴戳〷戵扣㐴〸㘶㡣ㅦ挳㔳㕥㌰㘳愹攵搹㉥㤸㜱㝥㡣㥣㝡㍣敢㑡愱㌵㥢挳㔳㔰晥㙥ㅦ㡦〶敥捡挹挹㐷搴〴㍦㡡㈷愱愰㈶扡㈸㌹晤㐲㈸㥥㠶㠲㥡散愲攴〴㈴㙡ち晡㘶㜳㜸㈲ち㙡㑦ㄷ㈵愷㈰㔱㔹昳攲愹㈸愸㘹㉥㑡㑥㐲愲戲㝣昱㘴ㄴ搴っㄷ㈵愷㘱挸ㄷ㑦㐷㐱敤攵愲攴㐴っ昹攲〹㈹愸㔹㉥㑡㑥㐵愲戲㤸攰㈹㈹愸搹㉥㑡㑥㐶愲收愰㙦㌶㠷㈷愵愰收扡㈸㌹ㅤ㠹捡捡㤱愷愵愰昶㜵㔱㜲㐲㠶㔰㍣㌱〵戵㥦㡢㤲㔳㤲愸慣㜹昱搴ㄴ搴〱㉥㑡㑥捡㤰㉦㥥㥣㠲㍡搰㐵挹㘹㐹㔴搶散㜹㝡ち㙡扥㡢㤲ㄳ㌳ㄴ㤱㈷愸愰ㄶ戸㈸㌹㌵㠹捡摡㐳㍣㐵〵㔵改愲攴攴っ昹攲㐹㉡愸㉡ㄷ㈵愷㘷㘸㕥㍣㑤〵戵搰㐵挹〹㑡㔴ㄶ慢㍣㔱〵㜵戰㡢㤲㔳㌴㠴攲愹㉡愸ㅡㄷ㈵㈷㘹〸挵㤳㔵㔰㜵㉥㑡㑥搳搰扣㜸扡ち㙡戱㡢㤲ㄳ㤵愸㉣㈶㜸挲ち㉡敤愲攴㔴つ㐵攴㈹㉢愸〶㐱㌹㈶㌵挵昳㔳ㄶ搴㔶攱㤷㍥㙦㤷㡦挳搸〲㍣㌹㙥づ〳挵㜳㔳㄰㈷㘵㈳ㄴ㑦㐷㌱㥣㤸㙤㜰捣晣ㄴ㑦㐵㐱㥣㤰㡤㔰㍣晢挴㜰㝣挰挰ㄳ㑥っ挷〵っ㍣挷挴㜰㙣挰挰搳㑡っ挷〴っ㍣㤳挴㜰㜴戶挱㌱〷愵攲㔹㈴㠸愳戲ㄱ㡡㈷㡥ㄸ㡥っㄸ㜸慥㠸㘱㘵挰挰搳㐳っ㉢〲〶㥥ㄱ㘲㔸ㅥ㌰昰㈴㄰挳ㄱ〱〳㡦㝢㌱ㅣㅥ㌰昰㔰ㄷ挳㘱〱〳㡦㙥㌱ㅣㅡ㌰昰㠰ㄶ挳戲㠰㠱挷戰ㄸ㥡〲〶ㅥ戶㘲㔸ㅡ㌰昰㐸ㄵ挳㤲㠰㠱〷愷ㄸㅡ〳〶ㅥ㡦㘲㘸〸ㄸ㜸〸㡡㈱㤳㙤㘸晦晦〰㐰攷㉦㔸</t>
  </si>
  <si>
    <t>㜸〱捤㝤〷㝣ㄵ㔵昶㝦㙥捡㈳昷搱㐶〵㐵㐱㐸㤰㈸ち㐶㝡㔳㤴㐰㘸搲㤴〰㌶㌰㍥㤲ㄷ〹愴攰㝢〹挵㠶㘲ㄷ戱㜷戱㘲㔹扢慥㘲㉦㙢㕤ㄵ㝢搷戵㜷㕤㔱散扢ㄶ晣㝦扦㘷收㈶昳㘶敥㈴㘱㝦晢晦㝣㜶㝣㌹摣㝢捥昷㥥㜳捦㜷㘶㕥戹㜳㘶捣㔲㔹㔹㔹㝦㘲攳扦摣㜲搹攸㔱戶㍣摤㤰慣㉤ㅥ㔷㕦㔳㤳慣㘸愸慥慦㑢ㄷ㤷愴㔲㠹攵㔳慢搳つ㌹〰挴捡慢㘱㑦攷㤵愷慢て㑦收㤷㉦㐹愶搲〰攵㘵㘵攵攷敢㙣搸户昵晥ㅣ搳搱ㅣ愵㜳㈹㠰捡搲㌱㡡㜶ㄴ昹ㄴ㥡㈲㑥搱㥥愲〳㐵㐷㡡㑥ㄴ㥤㈹ㅣ㡡㉤㈸戶愴搸㡡愲ぢ㐵㔷㡡慤㈹戶愱攸㐶挱昸㝡㍢㡡敥㄰ㅤ㝡㐰捣ㅡ㌷㜶挶晣㠵挸愶慣愱㍥㤵散㕦㌰挷㥤昳攸㠱〳㡢〷ㄶてㅡ㌹㘸㔸昱㠰晥〵攳ㅡ㙢ㅡㅡ㔳挹搱㜵挹挶㠶㔴愲愶㝦挱㍥㡤昳㙢慡㉢愶㈴㤷捦慡㕦㤴慣ㅢ㥤㥣㍦㘰昰晣挴㤰ㄱ〳㠷っㅤ㕡㌵㜲攴㠸づ摢挳昳昴㜱㘳昷㐹㈵慢搲晦㉤㥦㍤改㜳挶戸戱挵搳㤳つ晦㉤㥦扤攰ㄳ㉥㑢敢㙢ㄳ搵㜵晦㈵愷㜹摣愷㐳㑢㤳ㄵ搵摣昹挹㘴慡扡敥搰㘲㑣㍢㠳㘸昴㠶ㄷ㤷愴搳㡤戵㡢㜹ㅣ㡤㑢搶搴捣㑣㔶挹㑥慦㉤㑤㌷散㤳㐸搵愶㍢搴㤲扦㘴㉡㔹㔷㤱㑣㜷慡ㅤ扦慣㈲㔹攳〱搳昹戵㜳ㄲ愹改㠹摡㘴㉥ㅢ㥤㙢摤㝤㌸戹㌲㔹搷㔰摤戰扣㘳敤散㜴㜲㘶愲敥搰㈴㈱㜹戵ㄳㅢ慢㉢㔵㙥㉥㕥㔹㌹㍢搹㘶㈶㍢ち昳愹ㅤ户㈰㤱㙡㤰ㅥ㜷攱㐰ㅢ搶㜷戸㐸ㄶㄹ昳攲㈱㔵㄰ㄸ挵㝤㔶㔶㕤㍢㈵㤹慡㑢搶㌰〸昷㘴扦〰㐸〸㜲昷㐳ㄳ㔳㈶ㅤ敥㈵搵摥㍢昹㤸ぢ愳挴ち㈰戶㥡㕤㔷㕤㔵㥦慡敤㍦慤扡㙥昴㠰晥搳ㄲ换㐶て搴㠵㌰攸摥㠴散〰搱㘵昶㙥㤳㌱愳㐴挳㠲㠲㤹〹㜰㍤㙡昰㤰攱愳㜴ㅦ㘲㡡㈰㔴敥摢㌸捤晤捥㜹慡㘵㤷㈷戲换攷㘷㤷㔷㘴㤷㔷㘶㤷㈷戳换慢戲换て捤㉥㕦㤰㕤㕥㥤㕤扥㌰扢㝣ㄱ㌰㘶换㙦搷㉥摢摢晡敥㥦戳㝥㡢㡤敤㈷慣㍤晢慥摦户ㅡ昷㐸ㄷ挵㌳㕢摥ㄸ㜶㐲挳㍡搹扥㌰攸㥤㈱㘲扢㐰㠴㈷㍢㜴攴㈸摤㡦㤸晥㄰㑡扤㠲挹㜲挲摤㡡敥㝤敥㠷㝦㕦㍡昵慣㔳晥摤昱戳搳慦晣㠷攲摢㠷㐴㉡㐶挳ㅡ㘹㌷㝡ㄹ〰ㄱㅢ〸㘱㠹㌴㘴㤴ㅥ㐴捣㘰〸愵㥥昵㈲捤㍢㘷昷扤㔷㝤㌳㙢搲昵敦扥㕡摦晢㙦捦ㅥ愴昸ㅥ㈵㤱㠶愲㘱㡤㌴㡣㕥㠶㐳挴㐶㐰㠴㈳㡤挰づㄸ㐹捣㈸〸愵㥥昰㈲捤晤敡㡢㘷昶㍤㘵搵攴㡢㔷ㄶ捥㝥㙣挴㡢㙢ㄴ摦〸㈵搲ㅥ㘸㔸㈳㡤愶㤷㍤㈱㘲㝢㐱㠴㈳つㅤ㍡㑡㡦㈱愶〴㐲愹㠷扣㐸搷ㄶㅣ㕢昳敡昵戹㘳㔶㈶㡥㌸㘷摢敡㌳愷㉡㥥㜸ㄲ㘹ㅣㅡ搶㐸愵昴㌲ㅥ㈲㌶〱㈲ㄴ㘹挸挰㘱愳昴㐴㘲㈶㐱㈸㜵户ㄷ㘹㤳㍥昲慦捦㝤㌰㙦敡捤扤敥㝣慦攳㈳㝤㌷㉡扥愵㑢愴扤搱戰㐶㥡㐲㉦㔳㈱㘲搳㈰㐲㤱〶てㅦ㍣㑡㑦㈷㘶〶㠴㔲户㜹㤱㐶っ㝡㜴㘴昶㝤㑦㑦扣昹㤱ㅦ㥣ㅢ敦攸晡㠷攲攷㠶㐴摡ㄷつ㙢愴㤹昴㔲〶ㄱ㥢〵ㄱ㡥㌴〲挷摥㙣㘲收㐰㈸㜵扤ㄷ㘹昷㜷㠶摣戰攱晣愱㈵㤷て改戶收搷㠶㤳㑥㔳敤㘱㤶㐸晢愳㘱㡤㜴〰扤ㅣ〸ㄱ㍢〸㈲ㄴ㘹挸〰ㅣㄱ㜳㠹㤹〷愱搴㔵㕥愴愱扤攷㡣昹敥摢户㘷㥣扤㜲㠷挳㘶㕦㍡扦㤳攲㈷愰㐴㉡㐷挳ㅡ改㄰ㄸ㜴〲㈲㌶ㅦ挲ㄲ〹晢愹㠲㤸㑡〸愵㉥昱㈲搵㕥㔴㜸攲搵攷摥㍥晤㤶〳㌶㤴㍣㝥摦㐳㍦㈸㝥捣㑡愴㉡㌴慣㤱づ愵㤷〵㄰戱㙡㠸㔰愴挱㈳㜰散㉤㈴㘶ㄱ㠴㔲攷㝡㤱㡡ㅦ㝢敡戶㤳㍡扤㌹攵㡣㕦挶攴㕣㜷㝦㕥㑡昱戳㕣㈲搵愲㘱㡤㔴㐷㉦昵㄰戱挵㄰攱㐸挳㐶㡣搲㠷ㄱ㤳㠲㔰㙡戵ㄷ改昹㘳㑦晡㙣敤摣㘷挶㍥㤴慥㍢㙣摡㌷攷ㄷ㈸㝥㘱㤰㐸つ㘸㔸㈳㌵搲换ㄲ㠸搸㔲㠸㜰愴ㄱ㘰㙦ㄹ㌱换㈱㤴㍡搱㡢㤴晣愵㘸㥢㈳㈶㥤㍡攵捡㌱て扣㝥搱昹〷ㅣ愶昸慤㐴㈲ㅤ㠱㠶㌵搲㤱昴㜲ㄴ㐴散㘸㠸㜰愴㤱㌸昶㔶㄰㜳っ㠴㔲㉢扣㐸㙦敦搴昷慤攲ㅢ㘳㤳敥㝢攸㠳摢搷慣㕢㌴㐰昱慢㡦㐴㕡㠹㠶㌵搲㜱㌰攸攳㈱㘲㈷㐰㔸㈲㈱愷ㄳ㠹㌹〹㐲愹㘵㕥愴摡敦㕥扢㜲搳慣㌵愵㜷戴㕢晤昸散ㅥ捦㥣愳昸晤㑡㈲㥤㠲㠶㌵搲愹昴戲ち㈲㜶ㅡ㐴㌸搲〸㥣戹慢㠹㌹ㅤ㐲愹挳扣㐸て敤晡敤慤㤳摡慦㥦昰昰㑢㌳敥愹㌸昵攰戹㡡㕦攲㈴搲㤹㘸㔸㈳㥤㐵㉦㘷㐳挴捥㠱〸㐷ㅡ㡥昷昲㜳㠹㌹て㐲愹㠵㕥愴扦捥晢㜶㔱㜲搳㔱㝢㥦㔹㍤㝥晢㥡㉦〶摣愷昸㑤㔱㈲㕤㠰㠶㌵搲㠵昴㜲ㄱ㐴散㘲㠸㜰愴㤱㠳㐶改㑢㠸㔹〳愱㔴㠵ㄷ改愶昷昶㌸攷㠱摦㐷㑤戸昷敤〳㈷搷㝣㥣㜷戲敡ち戳㐴扡っつ㙢愴换改攵ち㠸搸㤵㄰攱㐸㈳㄰改㉡㘲搶㐲㈸㌵搷㡢㔴㜳㕤搹换㤳ㄶ扥㔰㜲摢㕥戳捡扥㝥扢戶㐴昱㍢慦㐴扡〶つ㙢愴㙢改攵㍡㠸搸㕦㈰㉣㤱〶㡥搲搷ㄳ㜳〳㠴㔲戳扤㐸ㅦ摦㜲搵㤷ㅢ㡡攲攳㉦㡣㕦扢挷〱敦㥥㍢㐹昱㡢戵㐴扡〹つ㙢愴㥢改攵ㄶ㠸搸慤㄰愱㐸㐳〶㈲愷摢㠸戹ㅤ㐲愹改㕥愴㔳敦㕤㝦㐹改搳㥤㑢㉦㠹㜵㝤敦戳扢㈷㔶慡㙥㌰㑢愴㍢搰戰㐶扡㤳㕥搶㐱挴敥㠲〸㐵ㅡ㍣ㄴ敦戰㜷ㄳ㜳て㠴㔲ㄳ扤㐸扤㍡㥤昶攴捥㙦㕤㌷攱扥㜱戳挷昷摣晦㤳ㄹ㙡㕢㤸㈵搲㝤㘸㔸㈳摤㑦㉦て㐰挴ㅥ㠴〸㐵ㅡ㌲㄰敦㐶てㄱ昳㌰㠴㔲㘳扣㐸〵昷慣晡晢㤳㡢扢㑤扥㘷昵㍥㡤ㅢ摦摦攱㌰戵ㅤ捣ㄲ改ㄱ㌴慣㤱ㅥ愵㤷挷㈰㘲㡦㐳㠴㈲つㅥ㡥㐸㑦㄰昳㈴㠴㔲㈳扤㐸摢㙣昹昹㘹晢挷敦ㅥ㜳搱㡢摢捣戸改扤〵户愹敥㌰㑢愴愷搰戰㐶㝡㥡㕥㥥㠱㠸慤㠷〸㐵ㅡ㌲㄰敦㐶捦ㄲ昳ㅣ㠴㔲㠳扣㐸昵㡦昷㍣㝤捥扣搷愶㥣㝢晡㜹㐷扦㝡攲扡挳㍡扣〰昳扥摥ㄷ搵搲㔴㘲㈹扥晡㌷晦慡ㄸ㔴㍣㠰晦戵晥㜳ち扦愶慡㠶㔶つ慦ㅡ㌸戰㜲攸㠰挴攰㐴㕥㈱摣戶昵㝢㍢摦㝡㍢㔴敤㔷㕤㔷㔹扦㔴扥挸昷ㄸ㥢㐸㈷㥢扦搷昷昳㙣㘳敢ㅢ敢㉡搳摤敤挶戲㠶㐴㐳㜲扢愰慤搹㐹㘸㔸ㄹ㝥收㈴搳ㄲ慦㘷㜰搸㥣㐴㑤㘳戲㘴㔹戵㙢摥㍥㘰挶㡦㥣晡昹搱搶〹愹攴㘱㑤搶搰㡣㑡昰㉢㝣㠹昸づ㘵改㥡摣㜹ㄵ㡣㕢㔰㥦㑥搶挹昴晡搵敥㔳㕤戱㈸㤹㉡㑢昲㌷㝣戲㔲㔲敤㑡㤳昷㑢慢摦㡣㍡㈴㡡摦㑥㤵扤晤摡慡昱换ㅡ㤲㜵㤵挹㑡捣㜷㜱㌲搵戰㝣㔶㘲㝥㑤㜲敢っ㠸ㅢㄳ㠶㙤㌳搴ㄳ敡㉢ㅡ搳攳敡敢ㅡ㔲昵㌵㤹㤶㤲捡㈵〹晣扡慢㥣㔶㕦㤹挴㡦戳㕣㙥㔹㉡㉢㈷㐷愹慣㕤㙣扦㤰攸㌷㕤㉣㍢挲户㡢户挷㍥敦㤶㜹搸ㄵ捦㐴㜶挸愲㈶挹㘳㌲扢㑦㉢捥挴㉦摤散ㅣつ昴攵挴〵て愲晢㐶愳㘵㡥㑤㝢敥晦㉦㌸㍢㝢㉢㉦晢昱㑢昰ぢ㜸㔲愲慥戲㈶㤹㙡㜱戹㐶㜱㐶晡㐵㠸扣摤㜰㌶㐷戲㤷ぢ㠴㕡愶㤶攷㉤慤慥㙣㔸㄰㕢㤰慣㍥㜴〱扦㍥㘱㐹㈷㍦㥦搴㠶㌶晤㌲㔴晡ㄵ㡡㔷㈱攲昱慣搸㙢〴挵攲晡㜵户㥦搷ㅢ晦㙥晥㙦敢㙣㡣搲昲㕢ㅥぢ㉦改扣摡〹昵愹㜴㑥㡥㉤换㐹㠹昴㠲〶ㅥ㥥㉤ㅢ改敦つ㡡㌷㈱昲晡㐰戴晡搳扤㌳㐰戹㕣愱攸㔸㕢㥡慣㑡㘰㕤㐸捥㙥㤵挸慢㜵㤷ㅡ㑡㤳改ち捤㌵㠹挹㌸㔷㤶挵搰挲挹摦愱㤶㐷㝦㜲㔹㐳㘹愲㈱搱慥ㄶ慢ㅢ搸㑢ㅡ愰㝥㌲捡㙤㜱㘴㐷搱㤹搱㜱慦〷て㡥㌴㝤㕥摡㡢挲昵㠴ㄳ〷攷㑢㔶㡥㈷㕢㑥〲㜳敦㠹㈴㘲挱〳㍤㜳㤵〲㡢㈷㤵ㄳ㤳㜵戳㤶㉦㑥愶〹捦㡦戵㐸㘵昰昴愲戳ㄹㄵ昳㘷㌷㔴搷愴㡢㌱搳㠹愹晡挶挵晦㑤㍦昴愵摦㠲㌰㕢摥㡥㌸㡡摢㥥ㄳ攸捡㙡户㠴晢愶扣㍣㉢㥦摥愸搱㍢㔰昰㘸㠵戳㍦昱㡦㙣晡㕤晣ㄳ㙦挹㤶㔷〴挴收慣攸攴〱摦愱ㄶっ捤㑡㈵㘵㡤㉡㕦㍡㘰扢㘳敤㝥昵愹㐵昳敢敢ㄷ昱㜸敡㈴扤昴㠲㘴戲㠱敢㍥敤扤㜵㉥㔹捦㔲㉡㈷㈷㘳摤挶户㐰搴ぢ晥㘳ㅦ㐲㜴㉣愹愹㈹㌰ㅥ搳戱㡦愰捡挱ち㔴散㘳㌴ち昱㑥摥㔰摦㠰愰〵㑢㠶ㄵ散㕡㔰㤶慣愸慦慢㉣㤸戵㈰㤵㑣㔴ㄶ㉦慢㐹㉦㔳㍤㐰〳㤷㕢晡㝣㍦㜴攱ㅢ㠳㝦㉡戹攱慢昵挹㕤摡ㅤ昱扣敡敥ㄹ㐲㉢㍥㝤改ㄸ㝦晡㌳〸戵㉤㘰㝣㝢㐱㍢㜳搳㕦愰慦扦愴昸ち〲㙦ㄲ㐲㍢摥㈳扥㜶扢㙡㘷晣换昷〹扤㠱攲ㅢ〸搵て㠲㘷愹晥ㄶ挲㙣捡㠱㝦敥㝣搹㠱扢㐰ㅤ摥㠱㍦㐰ㅢ搷㉤搸㔴㝦㈰戸ㄳ㌵㐹搳愴㐹㤳㈲ㄵ㠳㘳㉢〱㜹㥥㈱戴㄰戵ㅢ㠶〹〱扦㜳㝣づ㘰㜶〲㌶㌱〶㠹搱㍣昴㝣〴㘴扢㕤㌵〰㌶㈱㈰〷ち捤〵㜸㌵〸㉡㈱㈰て㍤戳愹㕦㌷昹〸ㄸ〸㜵㤸〰㑤㥦扡〵㥢ㅡ㡣㜱㌶〲㌶挲戹㤵㠰㙦㍤㐳㘸㝤㙣ㄸ㍣ㄵ㜲ㄶ㕢㜲捡ㅢ〰戳ㄳ搰〵㘶摤㤵㘲㙢〸ㅦ〱摤摣慥ㅡづ㈷㐲挰戶〴㙤〷愱㐶㐲㈵〴㜴㐷捦㙣敡ㄳ㍦〱㈳愰づㄳ搰㡢㍥㜵ぢ㌶㌵ち攳㙣〴扣ㅤ㐵挰㕢㥥㈱戴㙣㌷ㅡ㥥ち㌹㡢扥㥣昲ㅢ㤱〴散〲戳敥㐷搱ㅦ挲㐷㐰戱摢㔵㝢挲㠹㄰戰ㅢ㐱〳㈰搴ㄸ愸㠴㠰㠱攸㤹㑤㍤敦㈷㘰㉦愸挳〴っ愵㑦摤㠲㑤㤵㘰㥣㡤㠰挷愳〸㜸捣㌳㠴㔶ㄳ㑢攱愹㤰戳搸ㄳ㐱搵㈳㤱〴㡣㠱㔹㤷㔰㡣㠵昰ㄱ㔰敡㜶搵㜸㌸ㄱ〲挶ㄳ㌴〱㐲㜱㡤㔱〸㤸㠸㥥搹搴㍤㝥〲㈶㐰ㅤ㈶㘰ち㝤敡ㄶ㙣㙡ㄲ挶搹〸戸㈵㡡㠰㥢㍤㐳㘸㤱㜳ち㍣ㄵ㜲ㄶ戳㌸攵ㅢ㈳〹㤸〳戳摥㡦㘲㝦〸ㅦ〱〷扡㕤㌵ㄵ㑥㠴㠰㠳〸㥡ぢ愱愶㐳㈵〴捣㐳捦㙣敡㉡㍦〱搳愰づㄳ㤰愰㑦摤㠲㑤捤挰㌸ㅢ〱ㄷ㐶ㄱ㜰㠱㘷〸慤扤捥㠴愷㐲捥㘲㈱愷㝣㕥㈴〱㌵㌰敢㕡㡡㍡〸ㅦ〱㡢摤慥㉡㠳ㄳ㈱攰㌰㠲㔲㄰㙡㌶㔴㐲㐰ㅡ㍤戳愹搳晣〴捣㠲㍡㑣挰㔲晡搴㉤搸搴ㅣ㡣戳ㄱ戰㌲㡡㠰㘳㍤㐳㘸㐹昸〰㜸㉡攴㉣㡥攱㤴㔷㐴ㄲ戰ㄲ㘶㝤ㅣ挵昱㄰㍥〲㑥㜴扢敡㐰㌸ㄱ〲㑥㈲攸㘴〸㌵ㄷ㉡㈱攰ㄴ昴捣愶㤶昸〹㌸〸敡㌰〱慢改㔳户㘰㔳昳㌰捥㐶㐰㑤ㄴ〱㡢㍣㐳㘸愵晡㄰㜸㉡攴㉣捥攷㤴慢㈳〹戸㄰㘶㝤ㄱ挵挵㄰㍥〲搶戸㕤㤵㠰ㄳ㈱攰㔲㠲㉥㠳㔰ㄵ㔰〹〱㤷愳㘷㌶㜵㠸㥦㠰昹㔰㠷〹㔸ぢ㝣㕣户㘰㔳㤵ㄸ㘷㈳㘰㑥ㄴ〱戳㍤㐳㘸〱㥤换攳㠵㥣挵㑤㥣㜲㔹㈴〱户挰慣㙦愵戸つ挲㐷挰㕦摤慥㕡〰㈷㐲挰ㅤ〴摤〹愱ㄶ㐲㈵〴慣㐳捦㙣㙡㙦㍦〱搵㔰㠷〹戸㤷㍥㜵ぢ㌶戵〸攳㙣〴㡣㠹㈲㘰㉦捦㄰㕡搷慦㠳愷㐲捥攲㔱㑥㜹㜴㈴〱㡦挳慣㥦愰㜸ㄲ挲㐷挰㔳㙥㔷搵挳㠹㄰昰㌴㐱捦㐰愸挳愰ㄲ〲搶愳㘷㌶㌵挴㑦挰㘲愸挳〴扣㐰㥦扡〵㥢㑡㘱㥣㡤㠰㕤愲〸搸搹㌳㠴㉥㌷㌴挲㔳㈱㘷昱㈶愷扣㔳㈴〱㙦挳慣晦㐱昱づ㠴㡦㠰昷摣慥㕡〲㈷㐲挰晢〴㝤〰愱㤶㐱㈵〴㝣㠸㥥搹㔴㑦㍦〱㑢愱づㄳ昰㈹㝤敡ㄶ㙣㙡㌹挶搹〸攸ㄲ㐵挰㔶㥥㈱㜴ㄵ攴㐸㜸㉡攴㉣扥攱㤴户㠸㈴㘰㈳捣晡㍢㡡敦㈱㝣〴晣攸㜶搵㔱㜰㈲〴晣㐴搰捦㄰㙡〵㔴㐲挰㉦攸㤹㑤攵晢〹㌸ㅡ敡㌰〱扦搱愷㙥挱愶㡥挱㌸ㅢ〱㥢晥㠸昸㉡晣㠷㘷〸㕤㥣㌹づ㥥ち㌹㡢摣㙣㑣昹㌷挰散㕦㠵㘳㌰敢㜶ㄴ昹㄰㍥〲攲㙥㔷ㅤて㈷扤改愸㍤㐱ㅤ㈰搴㠹攸ち〱ㅤ搱㌳㥢晡ㅥ㌱㥡㝥っ㥤〰㜵㤸㠰㉤㠰㡦敢ㄶ㙣㡡ㄷ㠲㙣〴㝣ㄱ㐵挰攷㥥㈱㜴捤攸㔴㜸ㄲ〲戶攳㤴㍦㡤㈴愰〷捣㝡㝢㡡㥥㥣㕤昳慦挱〲户慢㔶挱㔱㙦愶㔳㐸㔰㙦〸戵ㅡ㕤㈱㘰〷昴捣愶摥昱ㄳ㜰ㅡ搴㘱〲㜶〲㍥慥㕢戰愹搳㌱捥㐶挰换㔱〴扣攴ㄹ㐲㤷戲捥㠲㈷㈱㘰〰愷晣㐲㈴〱㠳㘰搶㠳㈹㠶㜰㜶捤〴っ㜳扢敡㙣㌸敡捤㜴㠶ㄳ㌴〲㐲㥤㡢慥㄰㌰ㄲ㍤戳愹㈷晤〴㥣〳㜵㤸㠰搱挰挷㜵ぢ㌶㜵ㅥ挶搹〸㜸㈰㡡㠰晢㍤㐳攸ち摢㠵昰㈴〴㑣攰㤴敦㡤㈴㘰ㄲ捣㝡㌲挵摥㥣㕤㌳〱㔳摤慥扡〸㡥㝡㌳㥤㘹〴㑤㠷㔰㤷愰㉢〴捣㐰捦㙣敡㌶㍦〱ㄷ㐳ㅤ㈶愰っ昸戸㙥挱愶搶㘰㥣㡤㠰㙢愳〸戸挶㌳㠴㉥晣㕤づ㑦㐲挰㕣㑥㜹㙤㈴〱〷挳慣换㈹づ攱散㥡〹㤸敦㜶搵ㄵ㜰搴ㅢ㝦扡㠲愰㑡〸㜵ㄵ扡㐲㐰ㄲ㍤戳愹㡢晤〴㕣〹㜵㤸㠰㙡攰攳扡〵㥢㕡㡢㜱㌶〲捥㡣㈲攰っ捦㄰扡ㅥ㜹㉤㍣〹〱㈹㑥㜹㜵㈴〱つ㌰敢㐶㡡㈵㥣㕤㌳〱换摣慥攲ㄵ换摥㑣㘷㌹㐱㠷㐳愸敢搱ㄵ〲㡥㐰捦㙣敡㜸㍦〱㝦㠱㍡㑣挰ち攰攳扡〵㥢扡〱攳㙣〴ㅣㅥ㐵挰㜲捦㄰扡㑣㝡㌳㍣〹〱㈷㜳捡㑢㈳〹㌸ㄵ㘶扤㡡攲㌴捥慥㤹㠰搳摤慥扡〵㡥㝡㌳㥤㌳〸㍡ㄳ㐲摤㠶慥㄰㜰ㄶ㝡㘶㔳㜵㝥〲㙥㠵㍡㑣挰㜹挰挷㜵ぢ㌶㜵㍢挶搹〸愸㡣㈲愰挲㌳㠴慥摥摥〹㑦㐲挰㘵㥣㜲㈲㤲㠰㉢㘰搶㔷㔲㕣挵搹㌵ㄳ㜰戵摢㔵敢攰愸㌷搳戹㠶愰㙢㈱搴摤攸ち〱搷愱㘷㌶戵扦㥦㠰扢愰づㄳ㜰㈳昰㜱摤㠲㑤摤㠳㜱㌶〲愶㐷ㄱ㌰捤㌳㠴㉥㉡摦て㑦㐲挰㥤㥣昲㤴㐸〲敥㠲㔹摦㑤㜱て㘷搷㑣挰㝤㙥㔷㍤〰㐷扤㤹捥晤〴㍤〰愱ㅥ㐲㔷〸㜸㄰㍤戳愹戱㝥〲ㅥ㠴㍡㑣挰㈳挰挷㜵ぢ㌶昵㌰挶搹〸ㄸㄱ㐵挰㜰捦㄰扡搶晤㈸㍣〹〱捦㜰捡㐳㈳〹㜸ㄶ㘶晤ㅣ挵昳㄰㍥〲㕥㜴扢敡㌱㌸敡捤㜴㕥㈲攸㘵〸昵〴扡㐲挰㉢攸㤹㑤昵昷ㄳ昰㌸搴㘱〲摥〰㍥慥㕢戰愹㈷㌱捥㐶㐰敦㈸〲ち㍤㐳攸ㄲ晣搳昰㈴〴㝣挰㈹昷㡡㈴攰㈳㤸昵挷ㄴ㥦㜰㜶捤㐷挰㘷㙥㔷㍤〳㐷扤㤹捥攷〴㝤〱愱㥥㐵㔷〸昸ㄲ㍤戳愹慤晤〴慣㠷㍡㑣挰〶攰攳扡〵㥢㝡づ攳㙣〴㜴㠸㈲愰扤㘷〸㔶〶攴扤〸㑦㥢㜱㐵户㍤㈷㕣㌵愷㍡戹㤴㤷愰㍡㔵愱㥥㜷㕣㘳扡愱㕥慥㤷㜵慣㉡慤㥦㕥摦㔰㕡㥤㕥㕣㤳㔸扥㔵㤵搷搸㙦㐱戲づ㔷戳㔳戸愸ㅤ搰搵㉦㕥㥣慣搴㔵㘵昵㡤愹㡡攴攴搲晦㠵慢摤挸て扢㑥㉥㜴㘷㉢㙣晦搹〵摣㉣㡣挴㔱㠲㉤㉢敦㘵㌸っ㕥㠷㤳慡㘲摦㌵㜳㘹㍡〰㜶㙥㘶㜴㔶㜵㐳㑤戲㝤㤵㕣慦㤶㜶㝥ㄵ㔸㐴㠹㐰㘵扢㉡㕥ぢ㑡㤶㜶慣㥡㤸慡慥慣愹慥㑢㜲㘷㜴㜱愱㔳㤳㠷愲ㅣ㘰㥦晡㜴㌵ぢ戸㍢㔶捤㑡㈵敡搲㡢㜹㘵戳㘲昹㤶ㄹ㍤戹〴㥡㔷㌵戶扡㉥㡤㌰戲ㄷ搹敥㕣㔵戶愰㝥㈹敥㈵㘸慣慤㥢㤸㔸㥣晥㥦搸㉢㡡扢㐵㌶搹㌵㉡㕢㘵㘷慢晣散晣晦㜴晦挴㝥挶㌹搶挵慢搲㉥挰㠱摡㤰慡㥥摦㐸挶㈴挸㈰挸㕣ち搹㠹㔹㜹慦愰ㄵ扣㠸改摢㠷㠱ち〴㑥㌶愳㐸摥㝡㌱扣改づ㡤敤〱搷扦㘰㍥ㅤ晥〵戱昷挴搹㤳㥢㙢㜳晥㑦户㍢攴扤ち捦㙤㉥㠵攸ち㜰㈷昷ㄸ㘲㜹〴て㈹㥣㥡㌸ㄴ搸ぢㅥ㤷昱㉡挱昰㄰敤搴摣㥣㠰慢改ㅤ慡愶㈶收㈷㙢㔰〴㔰㥢㘸攸攴㜶㔸㡤㔱㥢愸㐹㝢戶㜱昵戵戵〹ㅥ㜳㉣敡㉦慢㐸搴㈴昳慢㑡ㅡㅢ敡㔱㉣慦慢㈰攴挰昴㔴㠹㘵㔰㈵㤶戹㤷敢慢㘶戲㌸㐸摡昴㔵㝦㘸㈲㔵摤戰愰戶扡㈲㥦ㅤㄶ昰晣㑦ㅣ慣㜸〳挹〵㤹㘶㌳㙦㈶挱敢晦敥㔵㜸散敥㘲㤴捣㤰㍡敥㝥ㅣ搲搹㉡㠶晦搴㝦㔸㍢㠲户ㅥ昹㐴搱扦挲㕢ㅥ晥攴扤㐸收戲㔱慥挵愲戹㜱〵づ㔱㜹㜷㔲慦ㄳ㠰㍦晤ㅢ愰㙣昰㉦昷つ㠸ㄶぢぢ摡〱㄰㥦㕡㥦愸㥣㤰愸挰つ㍡敤扣摢㜳昲戱㙢昹㕥㤳㜲㔸敡㌱づ搵㐳戸㤶扤愴扡㌲㤹捡愷愲っ户ㅦ攵戲㐸㈴收敥㐳㕣昴捥挹捡换㙢㥦㙦㡢㌵搹昸敡攳㕤㐰昷摦摥㌴㌹攴晦敢㝤㐷昰㉡ㅡ搲㤲捦愸摦㤱㡥晥㠳㌹扤〹㈵昳〹〰㌶ㄱ昰㈷㐴摥㕢㌰〶昷㑤㘶搵〵㙡㌳㌴㐰戹㜲㘳ぢ敢㐱昲㔱㍢㈱㠵㈴㜹㤲㐸㝢㕦〱㐸捣慤晤挸㌷㜷换挴捡㜰㤴㈷㉢攳敥ㅢ㉣ぢ㑤昰搱㤰㤵㥤㥤㡢㕤ㅤぢㄶ捦㠵挲挲㔹㙤㔹㔲㉡㐳㔴㑦㑣㈱挶㠲挱ㅥ㍣㔹攰扦摣㝡ぢ挹㙢㠰攱敡昶㥦昸㐷戶㜸㕣㘷㘳㔰㔶㕣扤ぢ㘹㤸㠸㔳攳㔲㠵㝤㠰㤵㌰〸昵ㄹ㤴晣㐲攰晢昸㔲㕦愰换㡦㌰慣敦㠱㉣搹〲敦㡥敡㑢㘸昹づ愹㘳㜴昲ㄵ㕡㝣攳㘹㍡㄰昳愱㙤晤㐰晣㥡㈳昰愷㜹敦㤹㌹㄰搵〶㘸捣㤴搱㌴㔳㡥〳愳摢ㄳ昸㡤ㅤ搰㠱㠰㡥〴㝣ぢ〰昷㜰慣ㄳ㝡搱捣昱㝥ㄶぢ㜳づ〶㠱戹ㅦ㝣㔱㝣捣㙤挱㈸㕢㌲捡敦〰〴㤹摢〴㕤㉢捣㜱㈷〹㜳㕤攸㠴㘹㘷㌰户㌵戴慤㌳㤷㡤㘱挲摣㌶攲挴敤㈸㔶㈷㔸㤸敢〶㡣摥㤶㐰㔶㉥㔸〰摢ㄱ搰㥤〰ㄶ㌳〸㜳㍤搰㙢㠱㌹搴㜴㕢㤸敢㠹㐱㘰㡥ㄵづ㈶㡡㡦戹㕥㡣㔲挰㈸慣㐶〸㌲挷ㄲ〴㘱㉥㔶〸㐸㥢㍦愶ㄵ慢ㄶ㠴捥摥昴捣昲㠵っ㍡晢㐰摢㍡㥤㉣㜳挰ぢ户㘱搱〹ㅡ昲挷㕡〷㤳〷㜴收㐰摣ㄱㄸ扤ㄳ㠱慣㠳戰〰晡ㄲ戰㌳〱㉣㡤㄰㍡㜷㐱㉦㥡㑥摥㠴㘴愱戳㍦〶㠱捥㕥扥㈸㍥㍡㜷㘵㤴㘲㐶㘱㙤㐳㤰㑥ㄶ㌴戴㜲㈰戲摣㐱㤸ㅢ㐰㈷慣㝢挸㘰㙥㄰戴慤㌳挷晡〸扣戰㘰㑡㈷㘸挸ㅦ㡢㈴㉣挴っ〱㐶て㈵㤰〵ㄴㄶ挰㌰〲㠶ㄳ挰㥡ち㘱㙥〴㝡搱捣昱愶㉡ぢ㜳愳㌰〸捣戱搰挲㐴昱㌱户㍢愳散挱㈸㉣㡡〸㌲㌷〶㍡昷㐰ㅣつ㐸摢て挴ㄲ㡣ㄳ㍡昷愴攷戱攸㘵搰㌹〶摡搶改㘴戵〵㕥㈸挵愰ㄳ㐳㈷㑢㉥㑣ㅥ搰㤹〳㜱㉣㌰㝡ㅣ㠱㉣挷戰〰㑡〹ㄸ㑦〰㉢㌴㠴捥〹攸㐵搲㈹㜷㡥㔹攸㥣㠴㐱愰㤳㘵ㅢ㈶㡡㡦捥挹㡣戲㌷愳戰挴㈲㐸㈷敢㉡摣〳㤱攷戵㙣㠳㈰㝤摦戴ㄵ慢㉥㠴戹愹㜴挲昲㡢っ收愶㐳摢㍡㜳㉣搳挰ぢ户愲搱〹ㅡ昲挷㕡つ㌳㘵挶昶㍥晥昶〱㐶敦㑢㈰敢㌸㉣㠰㤹〴㤴ㄱ挰搲づ㘱㙥ㄶ㝡㤱捣挹㥤㜰ㄶ收收㘰㄰㤸㑢昸愲昸㤸摢㡦㔱昶㘷ㄴ搶㘶〴㤹㘳㐱㐶㉢捣戱㕣㐳㤸㍢㤰㑥㔸户㤱挱摣㕣㘸㕢㘷㡥昵ㅤ㜸攱㠶㌷㍡㐱㐳晥㔸攴㘱㈱收㘰㘰㜴㌹㠱㉣〰戱〰づ㈱㈰㐱〰㙢㐲㠴戹昹攸㐵㌳挷㍢晢㉣捣㔵㘲㄰㤸㘳愱㠸㠹攲㘳㉥挹㈸㔵㡣㜲っ〰㐱收㔶㐲攷㌲挷㔳㔸戶攰㌱挷㍡て㘱㙥〱㥤戰攰㈳㠳戹㠵搰戶捥ㅣぢ㐳昰挲㙤㜵㜴㠲㠶晣戱㍡挴㑣㤹戱扤㘳慥〶ㄸ㕤㑢㈰㉢㐷㉣㠰㍡〲敡〹㘰㌱㠹㌰户ㄸ扤㐸收攴㑥㐵ぢ㜳㈹っ〲㜳慣㌰㌱㔱㝣捣愵ㄹ㠵㑦〸㔰慣〶〹㌲挷ㄲ㤰㔶㤸㘳㠱㠸㌰户㠴㑥㔸㈹㤲挱摣㌲㘸㕢㘷㡥ㄵ㈵㜸攱晡〱㥤愰㈱㝦㉣㉢㌱㔳㠶捥㌰㜷㌸㌰晡〸〲㔹㜲㘲〱ㅣ㐹挰㔱〴㕣づ㠰㌰㜷㌴㝡㉤㌰㠷晢散㉣捣ㅤ㠳㐱㘰㡥愵㈹㈶㡡㡦戹㘳ㄹ㘵㈵愳戰㡣㈴挸ㅣ㙢㐷㕡㌹㕢㔹㔹㈲捣ㅤ㑦㈷㉣㌱挹㘰敥㐴㘸㕢㘷㡥愵㈸㜸攱ㄶ㐱㍡㐱㐳晥㔸㡦㘲愶っ㥤㘱敥㘴㘰昴㈹〴戲㔶挵〲㌸㤵㠰㔵〴戰㝣㐵㤸㍢つ扤㐸收攴㑥㔲ぢ㜳愷㘳㄰㤸㘳㑤㡢㠹攲㘳敥っ㐶㌹㤳㔱㔸㝦ㄲ㘴㡥㐵㈷㉥㜳㤱扦㌶㔸㤲㈲捣㥤㑤㈷慣㑤挹㘰敥㕣㘸㕢㘷㡥㌵㉣㜸攱㐶㐴㍡㐱㐳晥㔸挸㘲愶っ㥤㘱敥㝣㘰昴〵〴戲挸挵〲戸㤰㠰㡢〸㘰摤㡢㌰㜷㌱㝡搱捣昱捥㔸ぢ㜳㙢㌰〸捣戱ㄸ挶㐴昱㌱㜷㈹愳㕣挶㈸㉣㕣〹㌲挷㙡㤵㔶㡥㌹搶戲〸㜳㔷搰〹㡢㕡㌲㤸扢ち摡搶㤹㘳昱ぢ㕥戸摤㤱㑥搰㤰扦昷㈱捤㤴愱㌳捣㕤つ㡣扥㠶挰て散㠰㙢〹戸㡥㠰て〱㄰收晥㠲㕥㌴㜳扣搳搷挲摣つㄸ〴收㔸㐵㘳愶攱㘳敥㐶㐶戹㠹㔱㔸昱ㄲ㘴㡥㘵㉥慤扣捦戱〸㐶㤸扢㠵㑥㔸つ㤳挱摣㙤搰戶捥ㅣ慢㘶昰挲㑤㤵㜴㠲㠶晣戱㜴挶㑣ㄹ㍡挳摣㕦㠱搱㜷㄰挸戲ㅡぢ攰㑥〲搶ㄱ挰㑡ㅢ㘱敥㉥昴愲㤹攳㥤换ㄶ收敥挱㈰㌰挷昲ㅢㄳ挵挷摣扤㡣㜲ㅦ愳攴攲搷㝦㤰㌹搶挷戴㜲捣戱㝡㐶㤸㝢㠰㑥㔸㐶㤳挱摣㐳搰戶捥ㅣ换㙤㌰㍦摣扡㐹㈷㘸挸ㅦ㙢㙥捣㤴愱㌳捣晤つㄸ晤〸㠱慣挷戱〰ㅥ㈵攰㌱〲㔸愲㈳捣㍤㡥㕥ぢ捣搹㡦戹㈷㌱〸捣戱㙥挷㐴昱㌱昷㜷㐶㜹㡡㔱㔸㘳ㄳ㘴㡥㠵㌵慤㌰挷戲ㅢ㘱敥ㄹ㍡㘱晤㑤〶㜳捦㐲摢㍡㜳慣搳ㄱ收㥥愳ㄳ挳㕣㈱戴㘶捡㍥收㥥〷㐶扦㐰㈰ぢ㜹㉣㠰ㄷ〹㜸㠹〰搶昶〸㜳㉦愳ㄷ捤ㅣ敦㉣户ㅣ㜳慦㘲㄰㤸㘳挱㡦㠹攲㘳敥㌵㐶㜹㥤㔱㔸㥣ㄳ㘴㡥ㄵ㌹慤㌰挷㝡ㅤ㘱敥㑤㍡㘱攱㑥〶㜳㙦㐳摢㍡㜳挳㌰㑣㤸晢〷㥤ㄸ收㔸攵㘳愶散㘳敥ㅤ㘰昴扢〴㡥戰〳摥㈳攰㝤〲㔸ㄴ㈴捣㝤㠰㕥㌴㜳扣㔳摥挲摣㐷ㄸ〴收㔸㈹㘴愶攱㘳敥㘳㐶昹㠴㔱㔸搵ㄳ㘴㡥愵㍣挲㕣散㔳㐰摡晥㘳㤶搵㍦㐲攷㘷昴捣㌲愰っ㍡扦㠰戶㜵㍡㔹㉥㈴㜴㝥㐹㈷㠶㑥搶っ㤹㍣㝣㜴㝥〵㡣晥㈷㠱慣㈷戲〰扥㈶㘰〳〱㉣㌱ㄲ㍡扦㐱㉦㥡㑥㍥づ挰㐲攷㐶っ〲㥤慣㍢㌲㔱㝣㜴㝥挷㈸摦㌳ち㙢㠴㠲㜴戲㌰愸㤵〳㤱㘵㐳挲摣㡦㜴㜲〸㝡ㄹ捣晤っ㙤敢捣戱捥㐸㤸晢㠵㑥っ㜳㉣㌶㌲㔳昶㌱昷㉦㘰昴扦〹慣戴〳㝥㈵攰㌷〲㤲〰〸㜳扦愳ㄷ捤ㅣㅦ㙦㘰㘱㙥ㄳ〶㠱㌹ㄶ㉣㤹㘹昸㤸晢㤳㔱戲㜰ㄱ㐴戱戸㈸挸ㅣ㉢㡡㕣收㜸㈰捡㌶〸搲扦っ挰㝡㈳㘱づ敢攴㔹㙡〹㝡ㄹ捣攱㙥攴㌶㌰户っ挳㠴戹㍣㍡㐱〴昹㘳㤵㤲㤹㌲㘳㝢㍦挹㘲挰攸㜶〴戲㠲挹〲挸㈷㠰捦㐴㔳㉣㙡ㄲ收攲攸戵挰ㅣㅥ搷㘰㘱慥〳〶㠱㌹㔶㍡㤹㈸㍥收㍡㌲㑡㈷㐶㘱㔵㔲㤰㌹㤶㈲戹捣㐵晥㤸㘵愱㤲㌰攷搰〹㉢㤶㌲㤸摢ㄲ摡搶㡦㌹㔶㌶〹㜳㕢搱㠹㘱㡥攵㑤㘶捡㍥收扡〰愳扢ㄲ挸搲㈷ぢ㘰㙢〲戶㈱㠰搵㔰挲㕣㌷昴㈲㤹㤳挷㑦㔸㤸摢づ㠳挰ㅣ㑢愴㑣ㄴㅦ㜳摤ㄹ愵〷愳戰㥣㈹挸摣ㄵ搰戹捣㐵晥戰戸ㄲ㄰㘱慥㈷㥤戰搴㈹㠳戹〲㘸㕢㘷㡥㈵㔱挲㕣㈱㥤ㄸ收慥㠱搶㑣搹挷㕣㙦㘰昴づ〴戲㘶捡〲攸㐳㐰ㄱ〱㉣愳ㄲ收㜶㐴㉦㤲㌹㜹㥣㠶㠵戹扥ㄸ〴收㔸㕢㘵愲昸㤸摢㤹㔱㜶㘱ㄴ搶㐱〵㤹扢ぢ扡㔶㡥㌹㤶㐶〹㜳晤改攴ㅥ昴㌲㤸㉢㠶戶㜵收㔸㑢㈵捣敤㐶㈷㠶㌹ㄶ㔴㤹㈹晢㤸ㅢ〰㡣ㅥ㐸㈰㡢慤㉣㠰㐱〴っ㈶㠰昵㔷挲摣㄰昴㈲㤹㤳挷㠳㔸㤸ㅢ㠶㐱㘰敥ㄱ㕦ㄴㅦ㜳挳ㄹ㘵〴愳戰㠰㉡挸ㅣ慢愶㕣收㈲㤷㍢㔹㔳㈵捣㡤愲ㄳㄶ㔷㘵㌰户〷戴慤㌳挷㈲㉣㘱㙥㌴㥤ㄸ收㔸㠹㘵㈱㘶㑦㘰昴㕥〴戲㑡换〲ㄸ㐳㐰〹〱㉣摣ㄲ收挶愲ㄷ挹㥣㍣敥挴挲㕣㈹〶㠱㌹㔶㜳㤹㈸㍥收挶㌳捡〴㐶昹〰㠰㈰㜳㉣户㙡攵㤸㘳㌱㤶㌰㌷㠹㑥㔸㤵㤵挱摣摥搰戶捥ㅣ慢户㠴戹㈹㜴㘲㤸㘳〹㤷㤹㌲㜴收ㄳ㘲㉡㌰㝡ㅡ㠱㉣敦戲〰愶ㄳ㌰㠳〰㔶㝣〹㜳晢愰ㄷ挹㥣㍣扥挵挲摣㑣っ〲㜳㉣〳㌳㔱㝣捣㤵㌱捡㉣㐶㘱捤㠸捣㝥㌶㝢摥散昳㜸摤㍦㜸㌹㍢㔴㙡㈰ㄱ慡㔸㜴㔰搶戰扣〶㠵ㅥ㙣昲昲戶摢攲㠵晡戸攸㜰搱扤㍥㠵㑢㠵戹挱㈷㔱㌴㡤㝤〱㠱摢㜷〹㍣攵㐳㠶搱挲㥡㠶扣ㅢ㝥ぢ㍦挹愲㘹㍣㈷摥㝣换㍦挷㜰㡢敤㠷㈹㜶㤹㔶㕤㤱慡㑦搷㔷㌵ㄴ㤴愱㡡〹㜷挲愷慡慢戲戲〶㤴攴晤〵ㅥ慤㌱㤹㔸㙥ㅤ㥦㉥戹㠴㑦ㄱ㠸㉦慡慢㕦㕡㈷戳挹㑢昳攱㌱挲㔷扢㜶っ㐳㑥㘵摢〱攴㌹慣㝦攰㘰㝤〰㘴挷ㅣ㠷〵〴摣ㅣㄶㄱ㐸㠳ㄵ〳搲㘰搵〰户扣㙣㝣㝤㘹敢㈵㝣晡㔶昳㔵㠵慡㔴挹摣㜶敤㔴㔱攰ㄱ㈵愱㑢晦㉣挰㤱㘷㍣挴㘲扣昲㥦㜷㉤㔲㙥摢愰㑣㐶㌹㔸戲㍥〸㔳搰㜳㈱攲㑥づ㈶捥慦㕥戱㜹攸㜶ㅡ㌷戶摣㔷挱ㄴ㍢ㄸ扡㉤愰换㝣㜶㘷慣ㅣ敡づ㔰㑢挵〳ㅥち㥡㜶㜲㍤㉦扡㄰慥㜴〲㜶摤㥢挱㘲搰㑢挴ち愸搸㤰扦㝣㘸㜹㙣慡㌵㐸㠴㐷〴っ戸换ㄶ㄰敥㔱㜵㌱㌴摣慢㤹㝢㐵㘳㄰ㄱ晡㔰㐸散㤵㌸晡摣㥣昶愶搱挱㌴㍡㝡つ攵愰挱㍤愳㉥㠴㍢戲㈶㜳愹㠶〳扤㄰㈲敥㙣〱㈳挱㥡搹㙢愶慢㤹㥣戳愵搱昷愵戱㥥晡㥤搱㔲㕤攸㡣慡挳愰㙡捡㘷㙢㘸㈵㥦搳ㄱ㈲㥣捦㘹搰㠶昳搹〶㠳攰〴〵昵㤰挸愷ㅢ晡摣㥣㙤㑤㘳㍢搳攸敥㌵㔴㑦㌴㈴㥦㔳晤昹㉣攵昴㤶㐱挴㥤㕥〰㄰ㅣ捣愷挰攸㜷愳昱㈸づㄸ㠰㤶敡つ扤攴戳〲慡愶㝣晡㐰㉢昹ㅣ攳换㈷㜶㉣㈰㤱愷愱㍡摡㥡㘴ㄱ㍣㘱ㄸ㙥愰㠵㐴㤲㍢愲捦捤攱㠵㜲㘹昴㌵㡤㥤扤㠶敡㡦㠶㈴㜹愴㍦挹ㄳ攰㐰㥦〸ㄱ㜷㜶〵㠰攰搸㐹攸〶て搹㤳愱戳ㅣ戲愷㐰㥤㜹挸ㄶ㝢㕥昴㌰戸搲慢㘰㤷〷㠲慡〱搰ぢ㈵慢愱㙡愲㘴㄰戴㐲㐹捡㐷㐹昳㈱扢搸㥡㍤㉦㝥挳㐹㤶㍥ぢㄲ搹て㐱㥦㥢挳㡢摤搲ㄸ㘶ㅡ挳扤㠶ㅡ㠵㠶㘴㕦攷捦晥ㅣ㑥敦㕣㠸戸戳㍢〰〴〷㜷昱ㅥ㐶㍦㥡挶㡢㌸㘰㑦戴搴㥥搰㑢㍥㤷㐰搵㤴捦ㄸ㘸㈵㥦㑡㕦㍥戱㑢〱㠹摥挵昳慤㐹㤶挰ㄳ㠶㘵改换㈱㤱攴㔸昴戹㌹攳㑣愳搴㌴挶㝢つ㌵〹つ㐹昲㄰㝦㤲㔷挲㠱扥ち㈲敥㑣〶㠰攰搸㕡㜴㠳扢昸㙡攸㉣扢昸ㅡ愸㌳㜷昱摥㥥ㄷ㕤ち㔷晡㍡搸攵昹愸㙡㉡昴㐲挹昵㔰㌵㔱㌲ㅤ㕡愱㘴㡥㡦ㄲ捤愳㕥摥㤵㘶㔹戳攷㘵㘵㈲昴捤㤰挸㝥ㅦ昴戹㌹晢㥡挶㑣搳攰㜵㘳㙥㙡づㅡ㤲晤㑣㝦昶户挲㠱扥つ㈲敥散〷〰挱㥡〷戸收ㄱ慤㜹晣㍡晢ㅢ晤ㄴㅡ搷㔱㍦㤵づて㠴㕥昲戹ㅢ慡愶㝣收㐲㉢昹㑣戲收㌳挱㥡捦㍣っ㠲ㄳ摣扥〰㠹㝣づ㐶㥦㥢㔳㙥ㅡ㠷㤸㐶挲㙢愸㑡㌴㈴㥦㔲㝦㍥て㜲㝡て㐱挴㥤㈴〰〴〷昳愹㌲晡㤹㌴㍥挶〱㘵㘸愹〵搰㑢㍥㑦㐰搵㤴捦㐲㘸㈵㥦㔱晥㝣㜸挸捡晥ㄹ㘱捤㘷ㄱ〶ㄱ愱㥦㠶㐴㍥㌵攸㜳㜳㙡㑤愳捥㌴㜸㡤㤵㥢㑡愱㈱昹っ昳攷戳ㅥづ昴戳㄰㜱㠷ㄷ㑢〹搶㍣㍡㌵て㐷捤㠳捦㘹㌰晡〳㘸㝣㠹㝡㍥ㅣ㐰㉤㠱㕥昲㜹〵慡愶㝣㤶㐱㉢昹昴户收戳㡢㌵㥦攵ㄸ〴㈷㜸㉡ㄶ㈴昲㌹ㅣ㝤㙥捥ㄱ愶㜱愴㘹ㅣ攵㌵搴㌱㘸㐸㍥㝤晤昹扣挵改扤つㄱ㜷㡥〵㠰攰㘰㍥㉢㡤晥㄰ㅡ摦攷㠰〴㕡敡㜸攸㈵㥦て愱㙡捡攷㐴㘸㈵㥦㥥晥㝣㥡捥㥦ㅥ搶㝣㜸戹ㄲ㑥戲昴愷㤰挸攷㘴昴戹㌹愷㤸挶愹愶戱捡㙢愸搳搱㤰㝣戶昳攷昳㌹愷昷〵㐴摣攱㠵㐵㠲㠳挷摢㤹㐶捦㍢晦昵〶づ㔸㠰㤶㍡ㅢ㝡挹攷㕢愸㥡昲㌹ㄷ㕡挹挷昱攷搳昴㉤愵㤳㌵ㅦ㕥㐴㠴㤳㉣晤〳㈴昲㌹ㅦ㝤㙥捥〵愶㜱愱㘹㕣攴㌵搴ㅡ㌴㈴㥦づ晥㝣㝥攲昴㝥㠶㠸㍢㤷〲㐰㜰昰㉤晦㌲愳㘷愹扡晥㡤〳敡搱㔲㔷㐰㉦昹晣〱㔵㔳㍥㔷㐱㉢昹㘴晢昳㘹摡㍦㔹搶㝣搶㘲㄰㥣㘴㘹㤵㈷昹㕣㡤㍥㌷攷ㅡ搳戸搶㌴㜸敤㡥㥢扡〱つ挹㘷搳慦扥㙦㕤㌹㜰愰㜳㈱攲捥㡤〰㄰ㅣ摣㍦㌷ㄹ㝤㈳㡤晣晦つ挸㤳㝥搵㉤搰㑢㍥敤愱㙡捡攷㌶㘸㈵㥦ㅦㄱ愶改㕢㔷搳晢挱昷搰㠶扦㜵摤㡥㐱㤲㑦㘷戸挲晥昹㉢晡摣ㅣ㕥㘰㤳挶㥤愶挱㉢㙡摣搴㍤㘸㐸㍥ㅢ晤昹㙣挱改㙤〹ㄱ㜷敥〵㠰攰攰昹㜳㥦搱昳㌶㝢扤つ〷ㅣ㐵㠷て㐰㉦昹㙣ぢ㔵㔳㍥て㐱㉢昹㝣收捦愷㘹晦㝣㘲捤攷㘱っ㤲㝣戶㠷㉢攴昳㌷昴戹㌹㡦㤸挶愳愶昱㤸搷㔰㑦愲㈱昹㝣攴捦愷ㄷ愷㔷〰ㄱ㜷㜸挱㡡攰攰晥㜹捡攸㡦愳戱㠸〳㡥㐷㑢㍤〳扤攴戳ㄳ㔴㑤昹㍣ぢ慤攴昳愶㌵㥦搷慤昹㍣㠷㐱㤲㑦㍦戸㐲㍥捦愳捦捤攱挵㈸㘹扣㘸ㅡ㉦㜹つ昵㉡ㅡ㤲捦慢晥㝣㜶攵昴㡡㈱攲づ㉦㈳ㄱㅣ捣攷㜵愳㍦㤵挶挱ㅣ戰ち㉤昵㈶昴㤲捦㔰愸㥡昲㜹ㅢ㕡挹攷ㄹ㙢㍥㑦㔹昳昹〷〶㐹㍥㈳攱ち昹扣㠳㍥㌷攷㕤搳㜸捦㌴摥昷ㅡ敡㈳㌴㈴㥦㈷晤昹散捥改敤〱ㄱ㜷㍥〶㠰攰㘰㍥㥦ㄸ㍤敦㘹搷㈵ㅣ㜰㌶㕡敡㌳攸㈵㥦㜱㔰㌵攵昳〵戴㤲捦〳扥㝣㘲攳〱㠹晥ち㜸㥦㌵挹㉦攱㐹㤲㥣㠸挱㐸昲㉢昴戹㌹晦㌴㡤慦㑤㘳㠳搷㔰ㅢ搱㤰㈴敦昱㈷㌹㤹㜳摥ㅢ㈲敥㝣〷〰挱戱㈹攸〶扦〲㑥㠵捥昲ㄵ㜰ㅡ搴㤹㕦〱扦昷扣㘸摥攵慥㘷挰㉥㡦㡡㔶㍦㐲㉦㤴散ぢ㔵ㄳ㈵㍦㐳㉢㤴摣攲愳愴昹㉢攰㑤搶散㝦挱㈰挹㝥㌶㕣㈱晢㝦愱捦捤昹户㘹晣㙡ㅡ扦㜹つ戵〹つ挹晥〶㝦昶晢㜱㝡晢㐳挴㥤㍦〱㈰㌸戸㡢ㄹ㐹昴㤷搳㌸㡦〳慥㐰㑢挹挵ㄱ慡捡愱㙡捡㈷ㄷ㘸挹攷ち㝦㍥摣挵昲㤵改㌲㙢㍥㜹ㄸ㈴昹㔴〰㠷㝣㜸㌹㠴㥢搳捥㌴昲㑤㐳㝢つ挵㉢ㄹ㤲捦ㅡ㝦㍥㐹㑥慦ち㈲敥㜴〴㐰收捤扤愹戹晢㌴㜷㤶挳敢ㅢ愲攷㍤攸㝡ㄱ昵扣㠹㕣挹㈵ぢ慡㙡愱㙡捡㠷㤷㉣㈴㥦戳晤昹㌴扤攵㥦㘹捤㘷㉢っ挲ぢ扦搹攱ち昹昰㈲〵㌷愷慢㘹昰慡㠴㘸戶昱ㅡ㡡搷ㄷ㈴㥦搳晤昹愴㌹扤〶㠸戸搳ㅤ〰㤹㜷攰㉢㈰慦㍡㠸㥥户㤴敢攵ㅣ挰㝢挲㔵㑦攸攵㜸㍢〲慡愶㝣ち愰㤵㝣㡥昷攷搳昴ㄵ㘳愵㌵㥦㐲っ挲㉢㑢慦㠰㉢攴挳㑢〷摣㥣ㅤ㑣愳㡦㘹ㄴ㜹つ搵ㄷつ挹攷ㄸ㝦㍥挷㜲㝡㉢㈱攲捥捥〰挸扣攷愱攱㕢〸攱戵〰搱摦㠹〸晡㈴づ㔸㠷㤶㤲攵㝤慡㑥㠱慡㈹ㅦ㉥敦㑢㍥㑢晣昹㌴敤㥦〶㙢㍥扢㘱㄰㕥㔹㝡㌵㕣㈱ㅦ㉥攸㜳㜳戸愸㉦つ慥攰㑢㘳戰搷㔰㕣㡢㤷㝣㔲晥㝣捥攰昴捥㠴㠸㍢挳〱戰敤ㅦ慥搰㡢㥥㌷㝣敢昳㌸㠰㜷㙣㉢㔹㜴愷敡〲愸㥡昲攱愲扢攴戳挰㥦㑦搳㐷㜲㤵㌵㥦搱ㄸ㠴㔷㤶扥〴慥㤰捦㥥散㘰㜳昶㌲㡤㌱愶㔱攲㌵㔴㈹ㅡ㤲㑦愵㍦㥦㑢㌹扤换㈰攲捥㜸〰㘴摥㠱㥦㠴㕣㌷ㄷ晤愳㠸愰搷㜲挰㘳㘸愹㐹搰换昱㜶つ㔴㑤昹㜰㈹㕣昲㌹搰㥦㑦搳晥搹摦㥡てㄷ挴昱捡搲搷挳ㄵ昲攱攲㌷㌷㘷㥡㘹㜰戵㕢㌴㌳扣㠶攲扡戵攴㌳挷㥦捦㡤㥣摥㑤㄰㜱愷っ〰㤹㜷攰晣攱㙡戶攸㜹㍢戶扥㥤〳㥥㐱换㤹つ㍤㕥㈸㠴㤲㐹攴㜱㘹㜶昷挰扡愹晤㌶捣㝥挱愷㘲㡦挷㔳慥㜹攵㌷㉢〷昷㥦戹㜷㙤攵㘶㡦晡捦㝣㜱㘵㤶㌷㙤昲㉦㙦㉡㜲晤㍦昸攱㕥㙡㕥晤愶挷㕥昸搳敢㤰㜰攷㠳㤰㉥晥挵㑤㕦ㄹ摢挶扤扣敥ㄸ昷摦㝣敦㕦㘷㑣㘷慥敥捡㠸㜹慡昰散㤲扣て㔶㕣晥摤つ扢ㄷ㕤㝡敢㥦摥扦㉢扣㤱摥㍦ㅢ昷㔲〹㡣㈸㐲㔷㝦㐸昱ㄱ挵挷㄰㙡㈲搲㝡ㅢ㜷㤱㠵㥥㌰㍢挱㌳〴㥦㌰敢㔴挰ㄳ㕥㔸㐴挰っ㍡收愸㐳搱攱づ㔳愵ㄸ㐱㤶㈴戱〷㘱散㕣つ戵㑣ㄳ㜰摦搶㐲㘲㕣戸㤵ㄱ㙤㑥慣ㅥ㈳㡡攰㍣㤸搸㕥摥晣㐳㠹敤改ㄹ㠲㑦㡥㜵戸敡㡢ㄷ捥㌱捣〰㠹㌵愲㈳㠹敤攱㑦散〹ㄸ㍢㉦㠵㐹愶改换ち捤ㄶㄲ攳ち慥㡣㘸㜳㘲㐷㘱㐴㤱㈵戱攱㔱㠹つ昳っ挱㈷挲㍡㕣晥挵㉢㑢慦挷っ㤰搸㜱攸㐸㘲㐳晣㠹㍤〷㘳攷ㄳ㘰㤲㘹戶㌹㌱慥摡捡㠸㌶㈷挶搵搸㈲㑢㘲扢㐵㈵㔶散ㄹ㠲㑦㝡㜵㔶挳ㄳ㕥㜸摡㌹㘶㠰挴戸ㄲ㉢㠹昵昷㈷昶ㅡ㡣㥤捦㠱㐹愶搹收挴戸㈰㉢㈳摡㥣搸㐵ㄸ㔱㘴㐹㙣愷愸挴㜶昴っ挱㈷戸㍡㤷挰ㄳ㕥㜸㉣ㅤ㘶㠰挴戸晡㉡㠹昵昱㈷昶㉥㡣㥤慦㠴㐹愶搹收挴戸〸㉢㈳摡㥣搸㜵ㄸ㔱㘴㐹慣㔷㔴㘲㍤㍤㐳昰挹慣捥昵昰㠴ㄷ摥㝣㌰〳㈴㜶㌳㍡㤲㔸て㝦㘲㥦挲搸昹㔶㤸㘴㥡㙤㑥㡣敢慢㌲愲捤㠹慤挳㠸㈲㑢㘲摢㐴㈵戶戵㘷〸㍥㜱搵戹ㅢ㥥昰㐲㌹ㅢ㘶㠰挴敥㐷㐷ㄲ敢攲㑦㙣〳㡣㥤ㅦ㠴㐹愶搹收挴戸搰㉡㈳摡㥣搸㘳ㄸ㔱㘴㐹慣㜳㔴㘲㥤㍣㐳昰㐹慡捥ㄳ昰㠴ㄷ搶扣㌰〳㈴昶㌴㍡㤲㔸〷㝦㘲㍦挱搸㤹㡢愸㌲捤㌶㈷挶ㄵ㔷ㄹ搱收挴戸敥㕡㘴㐹慣㕤㔴㘲㌱捦㄰㝣㐲慡昳ち㍣攱㠵愵㌵捣〰㠹扤㠱㡥㈴㤶敢㑦散てㄸ㍢扦〵㤳㑣戳捤㠹㜱改㔵㐶戴㌹㌱㉥挰ㄶ㔹ㄲ晢昳摦ㄱㅦ搰㥢㍣㐳昰挹愷捥㠷昰㠴㔷㤶捥挱ㄷち㈴昶㈹㍡㤲搸敦ㄸ搱昴〱㥤〷㘳攷捦㘱摡扣挴戸〶扢㜹㠹㙤挰〸㕢㘲扦㐴㈵昶戳㘷〸㍥搱搴昹ㄶ㥥昰挲ㅤ攱㙥㘲㍦愰㈳㠹晤攸㑦慣㈳ㄳ晢〹愶捤㑢㡣㡢戱㥢㤷搸㙦ㄸ㘱㑢散摢愸挴扥昱っ挱㈷㤵㍡㝦挰ㄳ㕥昸摦愷扡㠹㈹㑣㐴ㄲ晢摡㥦㔸㔷㈶㤶〳㤳㑣ㄳ㜰摦搶挲㌷て慥捡捡㠸㌶ㅦ㡡㕣㥢㉤㠲昳攰㔷慡捦愳ㄲ晢捣㌳〴㥦㐰敡戴㠷㈷㐹慣扢㥢ㄸ搷㘵㈵戱㑦晣㠹㙤捦挴戸攲㡡搷㘶㝣〹收昲慣㡣㘸㜳㘲㕣愴㉤戲㈴昶㝥㔴㘲敦㜹㠶攰㤳㐵ㅤ慥敤㑡㘲㍢戸㠹㙤㡦扥㈴昶㡥㍦戱㈲㈶挶愵㔷扣㌶㈳戱〲㌳愲捤㠹ㄵ㘱㐴㤱㈵戱㌷愲ㄲ㝢摤㌳〴㥦ㄸ敡㜰㤱㔷ㄲ敢攷㈶搶て㝤㐹散㔵㝦㘲扢㌲戱㕤㘱挲㙢㌳ㄲ攳㠲慤㡣㘸㜳㘲㠳〱㉦戲㈴昶㐲㔴㘲捦㝢㠶攰㤳㐰㥤愱昰㈴㠹つ㜶ㄳ攳㤲慤㈴昶慣㍦戱愱㑣㙣㜷㤸昰摡㡣挴戸㜲㉢㈳摡㥣㔸〹攰㐵㤶挴晥ㅥ㤵搸㤳㥥㈱昸㠴㑦㘷ㅣ㍣㐹㘲扢扢㠹㜱㤹㔶ㄲ㝢摣㥦搸㘸㈶挶〵㔸扣㌶㈳㌱慥搶捡㠸㌶㈷挶㔵搸㈲㑢㘲て㐷㈵昶㤰㘷〸㍥戹搳攱攲慤㈴㌶捥㑤㙣㌶晡㤲搸〳晥挴挶㌳㌱慥慤攲戵ㄹ㠹㜱㈱㔶㐶戴㌹戱㜹㠰ㄷ㔹ㄲ扢㍢㉡戱扢㍣㐳昰㠹㥣づ㔷㜱㈵戱㈹㙥㘲ㄵ攸㑢㘲㜷晡ㄳ㥢挶挴㤲㌰攱戵ㄹ㠹㜱㐵㔶㐶戴㌹戱㐵㠰ㄷ㔹ㄲ扢㌵㉡戱㕢㍣㐳昰㐹㥢㑥㉤㍣㐹㘲㘵㙥㘲㕣㤳㤵挴㙥昲㈷㌶㥢㠹愵㘱挲㙢㌳ㄲ攳搲慣㡣㘸㜳㘲㕣愰㉤戲㈴㜶㕤㔴㘲搷㝡㠶攰ㄳ㌴㥤㈳攰㐹ㄲ㍢挸㑤㡣㡢戳㤲搸搵晥挴收㌱戱㘳㘱挲㙢㌳ㄲ攳ㅡ慤㡣㘸㜳㘲㕣愹㉤戲㈴㜶㜹㔴㘲㤷㜹㠶攰㤳㌱ㅤ㉥昰㑡㘲ㄵ㙥㘲慢搱㤷挴搶昸ㄳ㑢㌲㌱慥扦攲戵ㄹ㠹㜱戱㔶㐶戴㌹戱昳〰㉦戲㈴㜶㐱㔴㘲攷㝢㠶攰ㄳ㉦ㅤ慥昴㑡㘲㡢摣挴㉥㐱㕦ㄲ㍢搷㥦㔸㉤ㄳ扢ㄴ㈶扣㌶㈳㌱慥摡捡㠸㌶㈷戶ㄶ昰㈲㑢㘲㘷㐴㈵㜶扡㘷〸㍥挹搲戹〶㥥㈴戱戴㥢ㄸ搷㙤㈵戱搳晣㠹㌵㌲戱ㅢ㘱挲㙢㌳ㄲ攳昲慤㡣㘸㜳㘲㕣挴㉤戲㈴㜶㔲㔴㘲㈷㝡㠶搰ㄳ㉡敦㠰愷搶㥥㔰改晢摦㍣㜶㐶搰扣㉡㤶㌲户慦㜲搵㕣慥㐵㌱㜳㜵㑤㡤搴〱㜷挰昳攴㔲昸ㅦ㉤㑥挵㜳ㄳ昱ㄴ㌹晣ㅦ攰扤㐲㔷㍣㑦㤱㡦攷㌲㑦㉣搳搲攳攰㔸搵㡣ㄴㅥ㘱搶慥㙡㜲ㅡ捦扢慣捣挷晦㈸慥愱〱晦搷昸晦㠵㠷捤愱㌲㥢㜷收㘲㜳ㅦ㌳㘷㉤㡡㘶戵㜳ぢ捦〱㙣收挳晣晦ㄳ戳昹ㄸ扡晦散搱㤷戱㈳㜰㠸㌵摤㕣㔸改㝢戲㘲慥㍡ㅥ晢搸慤捥㌸㈶敢㑦㤹㜴㔶㌶慡㈳㌰㈰㜶㌴〴晦て㘸㜲搹〲㈲慥㔷㐰㈳昷㑦㠹挸捡㕢㠷攳㈰㤸ㅤ敢搴㜹慢㘳㔶攰㝦㠳搸扥㍤㔳㌶㥢扡ㅦ㐳㜹ㄸ㘹捥㉤㔷ㅤ㙤㥤挶㜱㡣挷㘹㌴㑦攱㠴捣㈹愸〷攱㠳搳㌰㥢㝡㉣搳昱㌲慢攳㔳挲㡥㔷〵ㅣ㍦ㄱ㜴扣摥㜳ㅣ㕢つ㘴〴㥢㈹㙢戴㌳㌰㈰㜶㈶㐴㈶㥢㘷〵㈲㍥ㄷ㡣昸㑡㘶㉡㌵㔶攷攷搱㑢㈶㐷ㄷ〴ㅣ扦ㄶ㜴晣て㤳捡㐵㐰㐶愴㔲㘵㡤㜶〹〶挴搶㐰㘴愶㜲㘹㈰攲扢挱㠸ㅦ㥢㔴㐸㕥慥㍡挴敡晣㑡㝡㈱㑦捤扢㝢㙤挰昱愷㐱挷晦捣㜴㝣愰搵昱㜵㘱挷搷〷ㅣ㙦〸㍡晥挱㌸㈶㐷戹㙡㤶搵昱捤昴㐲㍡㥡㘷㝣㙢挰昱㑦㐱挷扦㘵㍡㥥㙥㜵㝣㐷搸昱扡㠰攳㍦㠲㡥㜳〰㤰㔳捡攵㜸㤲搵昱扤昴㤲挹昱晤〱挷㜹攸㘷㥣㔲敤㡤㘳昷㕣ㅤ㙢㜵晣㌰扤㘴ㅥ㠷㡦〴ㅣ㜷っ㍡摥捡㌸㜶㘷扣㠷搵昱ㄳ昴㤲㌹攳扦〷ㅣ㜷つ㍡敥㙥ㅣ扢㍢㙦㤸搵昱㝡㝡挹摣㜹捦〵ㅣ㙦ㅦ㜴扣㠳㜱散捥㜸㠰搵昱㑢昴㤲㌹攳㔷〲㡥㡢㠲㡥晢㘵㍡摥挵敡昸㡤戰攳户〲㡥㜷つ㍡ㅥ㥣改戸㡦搵昱扢㘱挷敦〷ㅣてつ㍡摥摤㜳ㅣ晢㄰㡤㠸㌷㤱㥥搶㘸ㅦ㘳㐰散ㄳ㠸捣㌷㤱㑦愱昱㝤扡愸搱攸㘷ㅣ㠷攳愰昰ㅤ攰摤慣捥扦愴㤷㑣昲晦ㄹ㜰㍣㍥攸㜸㡡㜱捣㔴㜲搵㤶㔶挷摦搲ぢ㘷摤㝣慥㝦㐷ㄵ敦ㄶ㜳㍦て搵㌴昴㌳㘶㕣〶㠵捣搸㍤づ㍢㔸ㅤ晦㐴㉦㤹挷攱㉦〱挷戳㠳㡥て㌲㡥摤㔳㌲㘶㜵晣ㅢ扤㘴㥥㤲㝦〴ㅣ捦ぢ㍡慥㌰㡥摤ㄹ㘷㔹ㅤ㉢㍣㙢㌶㌰攳ㅣ慡㝣㔴㈴㠳㡥ㄷㄹ挷敥㤹昳敢扦㙣摦㍢摡搱㑢收捥搳〱挷戵㐱挷㘹攳搸㥤昱㡦㔶挷ㅤ挳㌳敥ㅣ㜰摣ㄸ㜰㥣㜷ㄴㄴ㙤晥㡡挶愲㠱慤昰㘵㤶晦愷㜰㍣戲㝡㉣ㅥ㝣摣慦〶摦戴摡昰㥣改㉤㌰ㄱ挵慦㔶昴愱户㘴捦㍢挸搴㜱搰㜲ㅡ㝡㉢㙡㑦㌰㤸㉥㝥っ扦换〸愶㉢戵慢っ㘶㙢㍦㠶摦㐰〴戳つ戵晣攲㈱戱扡昹㌱攷ㄹ捣戶搴昲㍢㠴㘰戶昳㘳㉥㌱㤸敥搴㕥㙡㌰㍤晣ㄸ㝥㡡㑢慣敤愹㕤㙢㌰㍤晤ㄸ㝥㈰ぢ愶ㄷ戵晣㉣㤶㔸〵㝥捣捤〶㔳㐸㉤㍦㔶〵搳摢㡦戹挳㘰㜶愰㜶㥤挱昴昱㘳敥㌵㤸㈲㙡敦㌷㤸ㅤ晤ㄸ㝥㜸挹㝣㜶愲㤶㥦㕢ㄲ慢慦ㅦ昳㠴挱散㑣㉤㍦㠲〴戳㡢ㅦ戳摥㘰晡㔱晢㥣挱昴昷㘳昸改㈰戱㜶愵昶ㄵ㠳㈹昶㘳昸㐶㉦㤸摤愸㝤换㘰〶昸㌱敦ㅡ捣㐰㙡昹㜶㉤昳ㄹ攴挷㝣㙣㌰㠳愹晤搴㘰㠶昸㌱㝣挳㤴㔸㐳愹晤愷挱っ昳㘳昸摥㈷㤸攱搴昲㙤㑦㘲㡤昰㘳㝥㌲㤸㤱搴昲ㅤ㑣㌰愳晣ㄸ扥㈳㠹㥦摤愹晤挳㘰昶昰㘳昸收㈲㤸搱搴昲㝤㐵晣散改挷昰㝤㐲㌰㝢㔱换户〸挱㡣昱㘳㜸捡ぢ愶㠴㕡㥥敤㠲ㄹ敢挷挸愹挷戳㙥ㅣ戴㘶㜳㜸ち捡敦昶㔲㌴㜰㔵㑥㑥扥㄰㡡㈷愱愰㈶戸㈸㌹晤㐲㈸㥥㠶㠲㥡攴愲攴〴㈴㙡㌲晡㘶㜳㜸㈲ち㙡㙦ㄷ㈵愷㈰㔱ㄹ昳攲愹㈸愸愹㉥㑡㑥㐲愲愶愱㙦㌶㠷㈷愳愰愶扢㈸㌹つ㠹捡㠸挸搳㔱㔰晢戸㈸㌹ㄱ㐳㈸㥥㤰㠲㥡改愲攴㔴㈴㉡㈳㈲㑦㐹㐱捤㜲㔱㜲㌲㠶㔰㍣㈹〵㌵挷㐵挹改ㄸ㡡挸搳㔲㔰晢扢㈸㌹㈱㠹捡㘰㠲㈷愶愰づ㜴㔱㜲㑡㠶㝣昱搴ㄴ搴㕣ㄷ㈵㈷㘵㘸㕥㍣㌹〵㜵戰㡢㤲搳㌲攴㡢愷愷愰づ㜱㔱㜲㘲㠶㔰㍣㐱〵㌵摦㐵挹愹ㄹ㐲昱ㄴㄵ㔴愵㡢㤲㤳㤳愸㈴晡㘶㜳㜸㤲ち慡捡㐵挹改㐹㔴挶㝥攴㘹㉡愸〵㉥㑡㑥㔰愲㌲㝣昱㐴ㄵ搴㐲ㄷ㈵愷㈸㔱ㄹ晢㤱愷慡愰㙡㕣㤴㥣愴㐴㘵㜰捦㤳㔵㔰㜵㉥㑡㑥搳㤰㉦㥥慥㠲㕡散愲攴㐴㈵㉡㘳昶㍣㘱〵㤵㜲㔱㜲慡㠶㝣昱㤴ㄵ㔴㠳愰ㅣ㌳ㅤ挵昳㔳ㄶ搴㔶攱㐳㥦㤷换挷㘲㙣㍥ㅥ摡捤㔳㔲っ愷〶っ㍣ぢ挵㜰㑡愶挱㌱搳㔲㍣〳〵㜱㜲㈶㐲昱愴ㄳ挳㐹㤹〶挷㜰愸㜸挲〹攲挴㑣㠴攲㌹㈶㠶ㄳ〲〶㥥㔶㘲㌸㍥㘰攰㤹㈴㠶攳〲〶㥥㍣㘲㔸ㄹ㌰昰㝣ㄱ挳戱〱〳㑦ㄱ㌱ㅣㄳ㌰昰慣㄰挳㡡㠰㠱㈷㠲ㄸ㡥づㄸ㜸散㡢攱愸㠰㠱㠷扢ㄸ㡥っㄸ㜸㠴㡢攱㠸㑣㠳㘳づ㑦挵愳㕢㄰㠷㘷㈲ㄴて㘸㌱㉣てㄸ㜸っ㡢㘱㔹挰挰挳㔶っ㑢〳〶ㅥ愹㘲㔸ㄲ㌰昰攰ㄴ㐳㘳挰挰攳㔱っつ〱〳て㐱㌱愴㌳つ敤晦ㅦ㕡㔶㐱敥</t>
  </si>
  <si>
    <t>㜸〱捤㝤〷㝣ㄵ㔵昶㝦㙥捡㈳昷㐱㘰ㄴ㙣愰㤰㈰㔱㥡愱㔷〵㈹愱㌷㈵ㄴ㔷挵昰㐸㕥㈴㤰㠲敦㈵ㄴ㕤㐵〵㉢昶搵戵愰㘲㔹㜵敤扤户戵攰慡㠸慥㙢搷㜵敤扤昷㕤敢晦晢㍤㌳㌷㤹㌷㜳㈷〹晢摢晦攷戳挳㝢㈷昷㥥㜳敥戹昷晢㥤戹昳摥扢㜳㘶挸㔲㔹㔹㔹扦㘱攳㕦㙥戹㉣散㕡戶㈶摤㤰慣㉤㤹㔸㕦㔳㤳慣㘸愸慥慦㑢㤷㡣㑦愵ㄲ㙢㘶㔶愷ㅢ㜲攰㄰㉢慦㠶㍤㥤㔷㥥慥㍥㍣㤹㕦扥㌲㤹㑡挳㈹㉦㉢㉢㍦㕦㘷挳扥㡢昷㜶㑣㐵戳㤵捥愵㠰㔷㤶㡥㔱戴愳挸愷搰ㄴ㜱㡡昶ㄴㅤ㈸ち㈸㍡㔲㜴愲㜰㈸戶愳搸㥥愲㌳㐵ㄷ㡡ㅤ㈸㜶愴搸㠹㘲㘷ち昶慦扢㔲㜴㠳攸戰㉢挴扣㠹ㄳ收㉣㔹〶㌴㘵つ昵愹㘴晦挲〵敥㤸挷っㅡ㔴㌲愸㘴昰愸挱挳㑢〶昶㉦㥣搸㔸搳搰㤸㑡㡥愹㑢㌶㌶愴ㄲ㌵晤ぢ昷㙢㕣㔲㔳㕤㌱㈳戹㘶㕥晤昲㘴摤㤸攴㤲㠱㐳㤶㈴㠶㡥ㅣ㌴㜴搸戰慡㔱愳㐶㜶搸つ㤱㘷㑦㥣戰㕦㉡㔹㤵晥㙦挵散捥㤸㜳㈶㑥㈸㤹㥤㙣昸㙦挵散㠱㤸〸㔹㕡㕦㥢愸慥晢㉦〵捤攳㍥ㅤ㔶㥡慣愸收捥㑦㈶㔳搵㜵㠷㤶㘰搸ㄹ㐴愳㌶愲㘴㝣㍡摤㔸扢㠲挷搱挴㘴㑤捤摣㘴㤵散昴摡搲㜴挳㝥㠹㔴㙤扡㐳㉤昹㑢愶㤲㜵ㄵ挹㜴挷摡㐹慢㉢㤲㌵㥥㘳㍡扦㜶㐱㈲㌵㍢㔱㥢捣㘵愱㔳慤扢て愷㔵㈶敢ㅡ慡ㅢ搶ㄴ搴捥㑦㈷攷㈶敡づ㑤搲㈵慦㜶㑡㘳㜵愵捡捤挵㉢㉢㘷㑦摢挸㘴㐷㘱㍣戵ㄳ㤷㈶㔲つ㔲攳㉥ㅣ㘴昳昵ㅤ㉥㠲㈲㘳㕣㍣愴ち〳慤戸捦捡慡㙢㘷㈴㔳㜵挹ㅡ㜶挲㍤搹㉦攰㈴〴戹晢愱㠹㈹〳㠷㝢㐹戵昷㈶ㅦ戱戰㤷㔸㈱㐴攷昹㜵搵㔵昵愹摡晥戳慡敢挶っ散㍦㉢戱㝡捣㈰㕤〴㠳敥㐹㤷摤㈱扡捣ㅦ㌰つ㈳㑡㌴㉣㉤㥣㥢〰搷愳㠷っㅦ㌱㕡昷愲㑦㌱㠴捡㝤ㄵ搳摣ㅦ㥣㔳㉤扢㍣㤱㕤扥㈴扢扣㈲扢扣㌲扢㍣㤹㕤㕥㤵㕤㝥㘸㜶昹搲散昲敡散昲㘵搹攵换攱㘳戶晣㜶敤戲扤敤收㉤㑦愶〶慦摣㍡㜳挳㈷〳㌷㔶㥥㜰晦㙤㡡㌳㕢㑥っ㝢愲㘰ㅤ㙣㙦ㄸ㜴ㅦ㠸㔸㕦㠸昰㘰〷てㅢ慤晢搱愷㍦㠴㔲捦㘱戰㌲㘰攷收扢㔳㘷㜶㉢扤晢扡摡扣㠵㌷㍦㔷愰㜸晡㤰㥥㑡㔰戰昶㌴㠰㔱〶㐲挴〶㐱㠴㝢ㅡ㍥㜸戴ㅥ㑣㥦㈱㄰㑡㍤攵昵㔴晡昵搶づ㌷㉦㝦㙤昲㍤㕤ㄷ摤搳昵㤶㐵敢ㄴ捦㔱搲搳㌰ㄴ慣㍤つ㘷㤴ㄱ㄰戱㤱㄰攱㥥㐶づㅣ慤㐷搱㘷㌴㠴㔲㥢扤㥥㌶捤摣晥戱戵㕤㜷㥡㝣昱㌷ぢ㕦ㄹ愲づ㥡愴㜸㈲㤴㥥昶㐱挱摡搳ㄸ㐶ㄹぢㄱ摢ㄷ㈲摣搳㜰戰㌷㡥㍥攳㈱㤴㝡挰敢改摢㜷敦㑦昶㔹晣挰昴ㄳ扦㍤㘴㝥慦㠲ぢ昲ㄴ㈷㥥昴㌴ㄱ〵㙢㑦愵㡣㌲〹㈲㌶ㄹ㈲摣搳戰攱愳昵ㄴ晡㑣㠵㔰敡㑥慦愷搳㙥戹扡昷㕢晦㉥㥥㜹㑦搹㤶戱戹搷㕦搱㔹昱㤴㉥㍤㑤㐷挱摡搳っ㐶㤹〹ㄱ㥢〵ㄱ敥㘹㌰づ摦搹昴㤹〳愱搴㑤㕥㑦㤵㙦㕥扢搷晡㠷㙦㥤㜶挷㥦㔶敤戹㍡敦愸户ㄴ㍦㌷愴愷晤㔱戰昶㌴㤷㔱捡㈰㘲昳㈰挲㍤つㅤ㌵㕡捦愷捦〲〸愵慥昶㝡㥡昴㘵昹㔷㌳㥥扢㙣攲愶〱㉦っ摢㌰攲㤲㙣搵ㅥ㘶改改〰ㄴ慣㍤晤㡥㔱づ㠴㠸ㅤ〴ㄱ敥㘹搴㤰搱晡㘰晡㉣㠲㔰敡㌲慦愷㈱扦扤㕣晦换攴㌳㘷ㅣ昳敤㌵㍦慥摤㝤搰㌴挵㑦㐰改愹ㅣ〵㙢㑦㡢㘱搰〹㠸搸ㄲ㠸㜰㑦㈳㜰㐴㔴搰愷ㄲ㐲愹㡤㕥㑦〷ㅤ昵㜱挵ㅢ㙦ㄷ㑣扡扢收㠳㙥㕦㙥ㅡ㜸慦攲挷慣昴㔴㠵㠲戵愷㐳ㄹ㘵㈹㐴慣ㅡ㈲摣搳昰愱愳昵㌲晡㉣㠷㔰敡㙣慦愷慢摦㥥扥昶㡡㥥户捤扣㜶㠷搳捥㌹攰㉦敤㌷㈹㝥㤶㑢㑦戵㈸㔸㝢慡㘳㤴㝡㠸搸ち㠸㜰㑦㐳㐷㡥搶㠷搱㈷〵愱搴愹㕥㑦㌵㜵ㅦ㑣㕥扥摤㠵㌳㡥摢㕣㍢㜶收㔹摢㍤慥昸㠵㐱㝡㙡㐰挱摡㔳㈳愳慣㠴㠸慤㠲〸昷㌴〴挷摥㙡晡慣㠱㔰敡㜸慦愷㤲晤づ㈹昸攱晣搱愵昷攷㍥㔹摢㜷昳昶て㉡㝥㉢㤱㥥㡥㐰挱摡搳敦ㄹ攵㐸㠸搸㔱㄰攱㥥㠶攱ㅣ戱㤶㍥㐷㐳㈸戵搶敢改愰㑤㜹㘵愷㥣扢攳愴ㄳ晢昴㍦愱㝦昶ㅦ㝡㈸㝥昵㤱㥥㡥㐵挱摡搳㍡ㄸ昴㝡㠸搸㜱㄰㤶㥥㜰散ㅤ㑦㥦ㄳ㈰㤴㕡敤昵戴搷㌴㍤户攷ㄳ搷㑤㍢户摤㌵愵扤㘷㜵㈹㔱晣㝥㈵㍤㥤㠴㠲戵愷㤳ㄹ㘵〳㐴散ㄴ㠸㜰㑦愳㜰散㥤㑡㥦搳㈰㤴㍡捣敢改户㕦㝦㜹㙤㥦慥ㅢ㈷摦搰戱摦㥥㌷㙣搷攳㜹挵㉦㜱搲搳ㄹ㈸㔸㝢㍡㤳㔱捥㠲㠸晤〱挲搲ㄳ㡥扤戳改㜳づ㠴㔲换扣㥥㥥扦攰㠱㜷㠶昷晤㙡捥愵㍦㕦㌹收捤慢㍥㉤㔲晣愶㈸㍤㥤㡢㠲戵愷昳ㄸ攵㝣㠸搸〵㄰攱㥥㠶攱搸摢㐸㥦ぢ㈱㤴慡昰㝡慡昸㐶捦晤散挱摡搲扢敥㜸㌱㜹晦㍢㐷㕣慤㜶㠰㔹㝡扡ㄸ〵㙢㑦㥢ㄸ攵ㄲ㠸搸愵㄰攱㥥㐶攰昳改㌲晡㕣づ愱搴挱㕥㑦㥢〶ㄶ捥ㄹ晢昴搶愹㘷㜵扦敥㥢㑤晢摣㜲㤶攲㜷㕥改改ちㄴ慣㍤㕤挹㈸㔷㐱挴晥っ㘱改〹攷扤慢改㜳つ㠴㔲昳扤㥥㍡㜷挹扢慥摦挶〹㜳搶ㅤ㜴散㠹㘷㘴慦㜹㕤昱㡢戵昴㜴ㅤち搶㥥慥㘷㤴ㅢ㈰㘲㌷㐲㠴㝢ㅡ㡣㑦㡤㥢攸㜳㌳㠴㔲戳扤㥥㉥㥥戹攰㜷㔷摥㌹戹昴㤲㘵摦敤戶愰㙣攳㔳㙡㘷㤸愵愷㕢㔱戰昶㜴ㅢ愳摣づㄱ扢〳㈲摣搳㔰ㅣㄱ㜷搲攷㉥〸愵愶㜸㍤㑤昹晣摥昳㝥捥㤹㍦改昲昳收ㄷㅥ晢㕥捡㔱扢挰㉣㍤摤㠳㠲戵愷㝢ㄹ攵㍥㠸搸晤㄰㤶㥥㌰㜳ㅦ愰捦㠳㄰㑡㡤昳㝡敡㜶挴愳㜷慥戸㜹搷㠹ㅢづ㍦慦换慤攷て摢慣扡挲㉣㍤㍤㠴㠲戵愷㠷ㄹ攵ㄱ㠸搸愳㄰攱㥥㠶㘳㍦㙤愶捦㘳㄰㑡㡤㌲晢㘹捦㔵ぢぢ㙡㉦㥣㜴换㑥攷攷㍣㤴㕥㜷㠶敡〶戳昴昴㌸ち搶㥥㥥㘰㤴㈷㈱㘲㕢㈰挲㍤つ挵㝥㝡㡡㍥㕢㈱㤴ㅡ散昵戴摦愵㡦㌴晥戹攳㠰搹ㄷㅦ摡攷愹〱㐵㕦㑤改昰っ捣晢㝢㕦㔴㑢㔳㠹㔵昸敡摦晣慢㘲㜰挹㐰晥㙢晤攷ㄴ㝥㑤㔵つ慢ㅡ㔱㌵㘸㔰攵戰㠱㠹㈱㠹扣㈲㠴㙤敢昷㜶㥥㝡㍢㔴㉤慣慥慢慣㕦㈵㕦攴㜷㥤㤰㐸㈷㥢扦搷昷昳㙣ㄳ敡ㅢ敢㉡搳摤散挶戲㠶㐴㐳戲㙢搰搶ㅣ㈴搴慣っ㍦㜳㤲㘹改慦㝢戰搹㠲㐴㑤㘳㜲晣敡㙡搷扣㕢挰㡣ㅦ㌹昵㑢愲慤㤳㔳挹挳㥡慣愱ㄱ㡤挷慦昰㤵ㄲ㍢㠴搲㌵戹攳㉡㥣戸戴㍥㥤慣㤳攱昵慢摤慦扡㘲㜹㌲㔵㤶攴㙦昸㘴愵㐰摤㠱㈶敦㤷㔶扦㌹㜵〰㡡摦㑥㤵㍤晤摡慡㐹慢ㅢ㤲㜵㤵挹㑡㡣㜷㐵㌲搵戰㘶㕥㘲㐹㑤㜲挷っㄷ户㑦ㄸ㜶挹㔰㑦慥慦㘸㑣㑦慣慦㙢㐸搵搷㘴㕡挶㔷慥㑣攰搷㕤攵慣晡捡㈴㝥㥣攵㜲换㔲㔹㌹㌹㑡㘵昵戵晤㐲㘲摣㜴㠹散〸摦㉥摥つ晢㝣攷捣挳慥㘴㉥搰〱㐵㑤㤲挷㘴㜶慦㔶㠲㐹㕣㠶改ㄳ敤攸挳挴〵て㝡昷㡥昶㤶㌱㌶敤戹晦扦捥搹搹㥤㍤昴㤳㔶攲ㄷ昰搴㐴㕤㘵㑤㌲搵攲㜲㡤攲㠸昴摦㈰昲〶㘰㌶㐷戲㤷ぢて戵㕡慤挹㕢㔵㕤搹戰㌴戶㌴㔹㝤攸㔲㝥㝤挲㤲㑥㝥㍥愹つ㙤晡敦㔰改攷㈸㥥㠷㠸挷戳㘲㉦搰㈹ㄶ搷㉦扡昵扣㥥昸扢敤扦慤戳搱㑡换㙦㜹㉣扣愴昳㙡㈷搷愷搲㌹㌹㌶㤴㔳ㄳ改愵つ㍣㍣㕢㌶㌲摥㑢ㄴ㉦㐳攴昵㠲㘸昵愷㝢㈷㌸攵㜲㠵愲愰戶㌴㔹㤵挰扡㤰捣㙥㤵挸慢㜵㤷ㅡ㑡㤳改ち捤㌵㠹㘹㤸㉢慢㘳㈸㘱昲㜷愸攵搱㥦㕣摤㔰㥡㘸㐸戴慢挵敡〶昶㤲㠶㔳㍦㘹攵㤶搸戲㐰㜴愶㜵摣慢㈱㠲㈳㐵㕦㤴昶愲㜰㈳㘱攲㘰扥㘴攵㜸戲㘵㄰ㄸ㝢㜷㠰㠸〵て昴捣㔵ち㉣㥥㔴㑥㐹搶捤㕢戳㈲㤹愶㝢㝥慣㐵㉡㠳搳㡢挱收㔴㉣㤹摦㔰㕤㤳㉥挱㐸愷愴敡ㅢ㔷晣㌷攳㌰㤶㝥〵挲㙣㜹㝢攰㈸㙥㍢㈶搰㤵搵㙥㈵昷㑤㜹㜹㔶㍥愳㔱愳㜷愷攰搱㡡㘰扦攱㡦㙣晡㜵晣㠹户㘴换㉢㠶挷戶慣攸攴挱扦㐳㉤ㄸ㥡㤷㑡捡ㅡ㔵扥㔴挰㜶㐱敤挲晡搴昲㈵昵昵换㜹㍣㜵㤴㕡㝡㘹㌲搹挰㜵㥦昶摥㍡㤷慣㘷㈹㤵㤳㤳戱㙥攳㕢㈰敡㠱昸戱户㈰ち挶搷搴ㄴ㥡㠸改搸摢㔰攵㘰〵㉡昶づち㐵㌸㤳㌷搴㌷愰搳挲㤵挳ぢ昷㉡㉣㑢㔶搴搷㔵ㄶ捥㕢㥡㑡㈶㉡㑢㔶搷愴㔷慢㕤㐱〳㤷㕢㝡㝤㍤㙣搹㑢㐳扥ㅢ㝦捤挷㕢㤲㝤摢ㅤ昱戴敡收ㄹ㐲㉢㍥扤ㄹㄸ㙦晤㍥㠴摡〵㙥㍣扤愰㥣戹改て㔱搷ㅦ㔱㝣っ㠱㤳㠴搰㡥㜳挴愷㙥㔵昵挱㕦㥥㈷昴㘷ㄴ㥦㐳愸㝥㄰㥣愵晡ぢ〸戳㈹〷昱戹昳㘵〷昶㠵㍡扣〳扦㠱㌶慥㕢戰愹晥昰攰㑥搴㈴㑤㤳㈶㑤㡡㔴っ㠱慤〴攴㜹㠶昶挱㠵愸〱㘸㈶〴晣捣昶㌹㜰戳ㄳ昰㉢晢㈰㌱㥡㠷㥥㡦㠰㙣户慡〶挲㈶〴攴㐰愱戹〰慦〶㐳㈵〴攴愱㘶㌶昵攳慦㍥〲〶㐱ㅤ㈶㐰㌳愶㙥挱愶㠶愰㥤㡤㠰㉦ㄱ摣㑡挰ㄷ㥥㈱戴㍥㌶ㅣ㤱㡡㌸㡡敤㌹攴捦攰㘶㈷愰ぢ捣㝡〷㡡ㅤ㈱㝣〴散散㔶搵〸〴ㄱ〲㜶愱㔳㔷〸㌵ち㉡㈱愰ㅢ㙡㘶㔳敦晡〹ㄸ〹㜵㤸㠰ㅥ㡣愹㕢戰愹搱㘸㘷㈳攰搵㈸〲㕥昱っ愱㘵扢㌱㠸㔴挴㔱昴收㤰㕦㡡㈴愰㉦捣扡ㅦ㐵㝦〸ㅦ〱㈵㙥㔵㡤㐵㄰㈱㘰〰㥤〶㐲愸㜱㔰〹〱㠳㔰㌳㥢㝡摡㑦挰扥㔰㠷〹ㄸ挶㤸扡〵㥢ㅡ㡦㜶㌶〲ㅥ㡤㈲攰ㄱ捦㄰㕡㑤㉣㐵愴㈲㡥㘲㉣㍡㔵て㐵ㄲ㌰づ㘶㍤㥥㘲〲㠴㡦㠰㔲户慡㈶㈱㠸㄰㌰㠹㑥㤳㈱ㄴ搷ㄸ㠵㠰㈹愸㤹㑤摤攵㈷㘰㌲搴㘱〲㘶㌰愶㙥挱愶愶愲㥤㡤㠰ㅢ愲〸戸摥㌳㠴ㄶ㌹㘷㈰㔲ㄱ㐷㌱㡦㐳扥㌶㤲㠰〵㌰敢㠵ㄴ〷㐰昸〸㌸搰慤慡㤹〸㈲〴ㅣ㐴愷㠳㈱搴㙣愸㠴㠰㐵愸㤹㑤㕤收㈷㘰ㄶ搴㘱〲ㄲ㡣愹㕢戰愹㌹㘸㘷㈳攰扣㈸〲捥昵っ愱戵搷戹㠸㔴挴㔱㉣攳㤰捦㠹㈴愰〶㘶㕤㑢㔱〷攱㈳㘰㠵㕢㔵㘵〸㈲〴ㅣ㐶愷ㄴ㠴㥡て㤵㄰㤰㐶捤㙣敡ㄴ㍦〱昳愰づㄳ戰㡡㌱㜵ぢ㌶戵〰敤㙣〴ㅣㅢ㐵挰㌱㥥㈱戴㈴晣㍢㐴㉡攲㈸㡥收㤰搷㐶ㄲ㜰㉣捣㝡ㅤ挵㝡〸ㅦ〱挷扢㔵㜵㈰㠲〸〱㈷搰改㐴〸㜵㌰㔴㐲挰㐹愸㤹㑤慤昴ㄳ㜰㄰搴㘱〲㑥㘵㑣摤㠲㑤㉤㐲㍢ㅢ〱㌵㔱〴㉣昷っ愱㤵敡挵㠸㔴挴㔱晣㤱㐳慥㡥㈴攰㍣㤸昵昹ㄴㄷ㐰昸〸戸搰慤慡〴㠲〸〱ㄷ搱改㘲〸㔵〱㤵㄰戰〹㌵戳愹挵㝥〲㤶㐰ㅤ㈶攰㜲昸挷㜵ぢ㌶㔵㠹㜶㌶〲ㄶ㐴ㄱ㌰摦㌳㠴ㄶ搰戹㍣㕥挴㔱㕣挷㈱㤷㐵ㄲ㜰〳捣晡㐶㡡㥢㈰㝣〴摣攲㔶搵㔲〴ㄱ〲㙥愵搳㙤㄰㙡ㄹ㔴㐲挰敤愸㤹㑤㑤昷ㄳ㔰つ㜵㤸㠰扢ㄹ㔳户㘰㔳换搱捥㐶挰戸㈸〲昶昵っ愱㜵晤㍡㐴㉡攲㈸ㅥ收㤰挷㐴ㄲ昰㈸捣㝡㌳挵㘳㄰㍥〲ㅥ㜷慢慡ㅥ㐱㠴㠰㈷攸昴㈴㠴㍡っ㉡㈱㘰ぢ㙡㘶㔳㐳晤〴慣㠰㍡㑣挰㌳㡣愹㕢戰愹ㄴ摡搹〸攸ㅢ㐵㐰ㅦ捦㄰扡摣搰㠸㐸㐵ㅣ挵换ㅣ昲㥥㤱〴扣ち戳㝥㡤攲ㅦ㄰㍥〲晥改㔶搵㑡〴ㄱ〲摥愰搳㥢㄰㙡㌵㔴㐲挰㕢愸㤹㑤㜵昷ㄳ戰ち敡㌰〱敦㌱愶㙥挱愶搶愰㥤㡤㠰㉥㔱〴㜴昶っ愱慢㈰扦㐷愴㈲㡥攲㜳づ㜹扢㐸〲扥㠴㔹㝦㐵昱㌵㠴㡦㠰㙦摤慡㍡ㄲ㐱㠴㠰敦攸昴㍤㠴㕡ぢ㤵㄰昰〳㙡㘶㔳昹㝥〲㡥㠲㍡㑣挰㑦㡣愹㕢戰愹愳搱捥㐶挰慦扦㐴㝣ㄵ晥挵㌳㠴㉥捥慣㐳愴㈲㡥㈲㌷ㅢ㐳晥〹㙥昶慦挲㌱㤸㜵㍢㡡㝣〸ㅦ〱㜱户慡搶㈳㐸㑦〶㙡㑦愷づ㄰敡㜸㔴㠵㠰〲搴捣愶扥㐶ㅦ㑤㍦㠶㡥㠳㍡㑣挰㜶昰㡦敢ㄶ㙣㡡ㄷ㠲㙣〴㝣ㄸ㐵挰〷㥥㈱㜴捤攸㘴㐴ㄲ〲扡㜲挸敦㐵ㄲ戰㉢捣㝡㌷㡡敥ㅣ㕤昳慦挱㐲户慡㌶㈰㔰㑦挲㈹愲㔳㑦〸㜵㉡慡㐲挰敥愸㤹㑤晤挳㑦挰㈹㔰㠷〹搸ㄳ晥㜱摤㠲㑤㥤㠶㜶㌶〲晥ㅥ㐵挰戳㥥㈱㜴㈹敢㑣㐴ㄲ〲〶㜲挸捦㐴ㄲ㌰ㄸ㘶㍤㠴㘲㈸㐷搷㑣挰㜰户慡捥㐲愰㥥㠴㌳㠲㑥㈳㈱搴搹愸ち〱愳㔰㌳㥢㝡捣㑦挰ㅦ愰づㄳ㌰〶晥㜱摤㠲㑤㥤㠳㜶㌶〲敥㡢㈲攰㕥捦㄰扡挲㜶ㅥ㈲〹〱㤳㌹攴扢㈳〹㤸ち戳㥥㐶㌱㥤愳㙢㈶㘰愶㕢㔵攷㈳㔰㑦挲㤹㐵愷搹㄰㙡㈳慡㐲挰ㅣ搴捣愶㙥昲ㄳ㜰〱搴㘱〲捡攰ㅦ搷㉤搸搴㠵㘸㘷㈳攰捡㈸〲慥昰っ愱ぢ㝦㥢㄰㐹〸㌸㤸㐳扥㍣㤲㠰㐳㘰搶攵ㄴ㡢㌹扡㘶〲㤶戸㔵㜵〹〲昵挴㕢㔷搰愹ㄲ㐲㕤㠶慡㄰㤰㐴捤㙣敡〲㍦〱㤷㐲ㅤ㈶愰ㅡ晥㜱摤㠲㑤㕤㡥㜶㌶〲捥㠸㈲攰㜴捦㄰扡ㅥ㜹㈵㈲〹〱㈹づ昹搴㐸〲ㅡ㘰搶㡤ㄴ㉢㌹扡㘶〲㔶扢㔵挵㉢㤶㍤〹㘷つ㥤づ㠷㔰㔷愳㉡〴ㅣ㠱㥡搹搴㝡㍦〱㝦㠶㍡㑣挰㕡昸挷㜵ぢ㌶㜵つ摡搹〸㌸㍣㡡㠰㌵㥥㈱㜴㤹昴㝡㐴ㄲ〲㑥攴㤰㔷㐵ㄲ㜰㌲捣㝡〳挵㈹ㅣ㕤㌳〱愷戹㔵㜵〳〲昵㈴㥣搳改㜴〶㠴扡〹㔵㈱攰㑣搴捣愶敡晣〴摣〸㜵㤸㠰㜳攰ㅦ搷㉤搸搴捤㘸㘷㈳愰㌲㡡㠰ち捦㄰扡㝡㝢ㅢ㈲〹〱ㄷ㜳挸㠹㐸〲㉥㠱㔹㕦㑡㜱ㄹ㐷搷㑣挰㥦摣慡扡ㅤ㠱㝡ㄲ捥ㄵ㜴扡ㄲ㐲摤㠹慡㄰㜰ㄵ㙡㘶㔳〷昸〹戸〳敡㌰〱搷挲㍦慥㕢戰愹扢搰捥㐶挰散㈸〲㘶㜹㠶搰㐵攵㝢ㄱ㐹〸戸㡤㐳㥥ㄱ㐹挰ㅤ㌰敢㍢㈹敥攲攸㥡〹戸挷慤慡晢㄰愸㈷攱摣㑢愷晢㈰搴〳愸ち〱昷愳㘶㌶㌵挱㑦挰晤㔰㠷〹㜸〸晥㜱摤㠲㑤㍤㠸㜶㌶〲㐶㐶ㄱ㌰挲㌳㠴慥㜵㍦㡣㐸㐲挰㤳ㅣ昲戰㐸〲㥥㠲㔹㙦愵㜸ㅡ挲㐷挰摦摣慡㝡〴㠱㝡ㄲ捥戳㜴晡㍢㠴摡㡣慡㄰昰ㅣ㙡㘶㔳晤晤〴㍣ち㜵㤸㠰㤷攰ㅦ搷㉤搸搴㘳㘸㘷㈳愰㘷ㄴ〱㐵㥥愱㜳昰ㄲ晣ㄳ㠸㈴〴扣挹㈱昷㠸㈴攰㙤㤸昵㍢ㄴ敦㜲㜴捤㐷挰晢㙥㔵㍤㠹㐰㍤〹攷〳㍡㝤〸愱㥥㐲㔵〸昸〸㌵戳愹ㅤ晤〴㙣㠱㍡㑣挰㘷昰㡦敢ㄶ㙣㙡㉢摡搹〸攸㄰㐵㐰㝢捦㄰捣っ挸晢ㅢ㈲㙤挳ㄵ摤昶ㅣ㜰搵㠲敡攴㉡㕥㠲敡㔸㠵㝣摥㠹㡤改㠶㝡戹㕥㔶㔰㔵㕡㍦扢扥愱戴㍡扤愲㈶戱愶㜳㤵㔷㔸戸㌴㔹㠷慢搹㈹㕣搴づ攸敡㔷慣㐸㔶敡慡戲晡挶㔴㐵㜲㕡改晦挲搵㙥攰挳慥㤳ぢ摤搹ち摢㝦㜶〱㌷ぢ㉤㜱㤴㘰换捡晢㍢〲〶慦挳㐹㔶戱敦㥡戹ㄴㅤ㌸㜶㙡㘶㜴㕥㜵㐳㑤戲㝤㤵㕣慦㤶㜲㝥ㄵ㔸㐴㡡㐰㘵扢㉡㕥ぢ㑡㤶ㄶ㔴㑤㐹㔵㔷搶㔴搷㈵戹㌳扡戸慥㌳㤳㠷㈲ㅤ㘰扦晡㜴㌵ㄳ戸ぢ慡收愵ㄲ㜵改ㄵ扣戲㔹戱㘶晢㡣㥡㕣〲捤慢㥡㔰㕤㤷㐶㌷戲ㄷ㔹敥㔴㔵戶戴㝥ㄵ敥㈵㘸慣慤㥢㤲㔸㤱晥㥦搸㉢㡡扢㐵㌶搹㌵㉡㕢㘵㘷慢晣散晣晦㜴晦挴扥挷ㅣ敢攲㘵㘹ㄷ攲㐰㙤㐸㔵㉦㘹㈴㘳搲挹㘰挸㕣ち搹㠹㔹㜹捦愱ㄴ扣㠸改摢㠷㠱っ〴づ㌶㈳㐹摥㝡㌱扣改づ㡤摤攰慥㝦挰㜸㍡晣ぢ㘲晡㤴昹搳㥡㜳㜳晥㑦户㍢攴㍤㡦挸㙤㑥㠵搸〱捥ㅤ摤㘳㠸改ㄱ㍣愴㌰㌵㜱㈸戰ㄶ㍣㉥攳㔵攲挳㐳戴㘳㜳㜱㌲慥愶㜷愸㥡㤹㔸㤲慣㐱ㄲ㐰㙤愲愱愳㕢㘱㌶㐶㙤愲㈶敤搹㈶搶搷搶㈶㜸捣㌱愹扦慣㈲㔱㤳捣慦ㅡ摦搸㔰㡦㘴㜹㕤〵㈱〷愶愷㑡慣㠶㉡戱摡扤㕣㕦㌵㤷挹㐱㔲㘶慣晡㐳ㄳ愹敡㠶愵戵搵ㄵ昹慣㌰㠱攷㝦攲㘰挵〹㈴ㄷ㘴㥡捤㥣㑣㠲搷晦摤慢昰搸摤㈵㐸㤹㈱㜵摣晤㌸愴戳㔵っ晦搴㝦㤸㍢㠲㔳㡦㝣愲攸ㅦㄱ㉤て㙦㌹ㄷ挹㔸扥㤴㙢戱㈸㝥戹ㄶ㠷愸㥣㥤搴㡢㜴挰㕢晦〴㔷ㄶ昸捥㝤〹愲挵挴㠲㜶㜰㠸捦慣㑦㔴㑥㑥㔴攰〶㥤㜶摥敤㌹昹搸戵㍣搷愴ㅣ愶㝡㑣㐴昶㄰慥㘵慦慣慥㑣愶昲愹㈸挳敤㐷戹㑣ㄲ㠹戹晢㄰ㄷ扤㜳戲昲昲摡攷摢晡㥡㘶㘲昵昲㉥愰晢㙦㙦㥡ㄶ㡡晦改晥㈳㜹ㄵつ戰攴㌳敡㘷挰搱扦㄰搳换㔰ㄲ㑦挰攱㔷㍡晣〶㤱昷ち㡣挱㝤㤳㤹㜵㠱摣っつ愷㕣戹戱㠵昹㈰昹挸㥤㤰㐴㤲㍣〱搲摥㤷〰ㄲ㜳㜳㍦昲捤摤㌲戱㌲ㅣ攵挹捡戸㝢㠲㘵愲〹㍥ㅡ戲戲戳㜳戱慢㘳挱攴戹㔰户〸㔶㕢㤶㤴捣㄰搵ㅤ㐳㠸㌱㘱㜰㔷㑥ㄶ挴㉦户摥㐲昲〲摣㜰㜵晢㌷晣㤱㉤ㅥ搷搹㘸㤴ㄵ㔷慦㐳ㅡ㈶攲搴戸㔴㘱ㅦ㘰㈵っ㐲扤て㈵扦㄰昸㍥扥搴㠷愸昲㈳㉣㉢挶ㅢ㠸摡㝣捡㔴ㅦ愱〹㑦㥢㍡挶挸ㅦ愳挴戳㔱搳搱㤹て㙤敢㐷攷愷㙣㠱户收つ㘹收攸㔴㥦㐱㘳㜰愰㘸㜰挴攱愳摢搳昱㜳扢㐳〷㍡ㄴ搰攱ぢ㌸㜰户挷㍡愲ㄶ㑤㈷㙦㜲戱搰改愰ㄱ攸晣挶搷㡢㡦捥敤搸换昶散攵㘷㌸〴改晣ㄵ㍡愱㔳昳ㄳ㐸戶挰㠷㡤攲㥥ㄳ收扡㌰〸㘱㘷㌰户㈳戴慤㌳㤷㡤㘶挲摣㑥ㄲ挴慤㈸愶㉣㔸㤸摢ㄹ㍥㝡ㄷ㍡㌲㥤挱攲搰㤵づ摤攸挰っ〷㘱㙥㔷搴愲㤹攳㑤㍢ㄶ收扡愳ㄱ㤸㘳摡㠳改挵挷㕣て昶㔲挸㕥㤸愲㄰㘴㡥㜹〹敥㠱㔸〴㤷戶ㅦ㠸㑣㘵㄰㍡㝢㌲㌲㜳ㅡ㌲攸散〵㙤敢㜴㌲昷〱㉦摣㥢挵㈰㈸挸㥢〹㄰〶〷㜴收㐰摣〳㍥㝡㑦㍡㌲㌹挲攲搰㥢づ㝤攸挰㝣〹愱戳㉦㙡搱㜴昲捥㈴ぢ㥤晤搱〸㜴昶昰昵攲愳㜳㉦昶㔲挲㕥㤸昰㄰愴㤳㔹づ慤ㅣ㠸捣㠱㄰收〶㌲〸㤳㈱㌲㤸ㅢっ㙤敢捣㌱㘹〲㉦慣愲㌲〸ち昲㘶收㠴㠵㤸愱昰搱挳攸挸慣ち㡢挳㜰㍡㡣愰〳ㄳ㉤㠴戹㤱愸㐵㌳挷㍢慤㉣捣㡤㐶㈳㌰挷散ぢ搳㡢㡦戹扤搹换㍥散㠵㤹ㄲ㐱收挶㐱搷ち㜳攳攱㈲捣㡤㘵㤰〹愸㘵㌰㌷づ摡搶㤹㘳戶〵㕥㐸挵㘰㄰挳ㅣ㔳㉥捣㤰愱㌳挷摣〴昸攸㠹㜴㘴㍡㠶挵愱㤴づ㤳攸挰っつ㘱㙥㌲㙡搱捣昱捥㌱ぢ㜳㔳搱〸捣㌱㙤挳昴攲㘳㙥ㅡ㝢㤹捥㕥㤸㘲ㄱ㘴㡥㜹ㄵ㉥㜳㜲㌳㉡㠷㍦ㄸ㙦摦㌷㙤挵慣ぢ㘱㙥㈶㠳㌰晤㈲㠳戹搹搰戶捥ㅣ搳㌴昰挲慤㘸っ㠲㠲扣㤹慢㘱㠶っ㥤㘱㙥㍦昸攸晤改挸㍣づ㡢挳㕣㍡㤴搱㠱愹ㅤ挲摣㍣搴愲㤹攳㥤㜰ㄶ收ㄶ愰ㄱ㤸㑢昸㝡昱㌱户㤰扤ㅣ挰㕥㤸㥢ㄱ㘴㡥〹ㄹ慤ㅣ㜳㑣搷㄰收づ㘴㄰收㙤㘴㌰㜷㌰戴慤㌳挷晣づ扣㜰挳ㅢ㠳愰㈰㙦㈶㜹㔸㠸㌹〴㍥扡㥣㡥㑣〰戱㌸㉣愶㐳㠲づ捣〹ㄱ收㤶愰ㄶ捤ㅣ敦散戳㌰㔷㠹㐶㘰㡥㠹㈲愶ㄷㅦ㜳㐹昶㔲挵㕥㡥㠶㐳㤰戹㘳愱㜳㤹攳挷㠶㙣挱㘳㡥㜹ㅥ挲摣㔲〶㘱挲㐷〶㜳换愰㙤㥤㌹㈶㠶攰㠵摢敡ㄸ〴〵㜹㌳㍢挴っ㤹㝤㝢㕦戹㙡攰愳㙢改挸捣ㄱ㡢㐳ㅤㅤ敡改挰㘴ㄲ㘱㙥〵㙡搱捣昱㑥㐵ぢ㜳㈹㌴〲㜳捣㌰㌱扤昸㤸㑢戳ㄷ㍥㈱㐰㌱ㅢ㈴挸ㅣ㔳㐰㕡㘱㡥〹㈲挲摣㑡〶㘱愶㐸〶㜳慢愱㙤㥤㌹㘶㤴攰㠵敢〷っ㠲㠲扣㤹㔶㘲㠶っ㥤㘱敥㜰昸攸㈳攸挸㤴ㄳ㡢挳敦改㜰㈴ㅤ㌶挱㐱㤸㍢ち戵㘸收㜸攷愵㠵戹愳搱〸捣㌱㌵挵昴攲㘳敥ㄸ昶㜲㉣㝢㘱ㅡ㐹㤰㌹收㡥〸㜳戱㜵㜰㘹晢㔷ㄵ愶㥢〸㥤敢ㄹ㤹㜹㈷ㄹ㜴ㅥて㙤敢㜴㌲㍦〵㉦摣㌷挸㈰㈸挸㥢㐹㉡〶〷㜴㠶捥ㄳ攱愳㑦愲㈳ㄳ㔸㉣づ㈷搳㘱〳ㅤ㤸搳㈲㜴㥥㠲㕡㌴㥤扣扤搴㐲攷㘹㘸〴㍡㤹攸㘲㝡昱搱㜹㍡㝢㌹㠳扤㌰㈹㈵㐸㈷㌳㔱摣〳㌱昲㍢㌳昳㔴㠴戹戳ㄸ㠴〹㉢ㄹ捣㥤つ㙤敢捣㌱戱〵㉦摣㥤挸㈰㈸挸㥢搹㉤㘶挸搰ㄹ收晥〸ㅦ㝤㉥ㅤ㤹昹㘲㜱㌸㡦づ攷搳㠱挹㌰挲摣〵愸㐵㌳挷摢㘵㉤捣㕤㠸㐶㘰㡥ㄹ㌲愶ㄷㅦ㜳ㄷ戱㤷㡢搹ぢ戳㔹㠲捣㌱㠵挵㘵㉥昲〳㤷〹㉥挲摣㈵っ挲㑣㤷っ收㉥㠳戶㜵收㤸ㄱ㠳ㄷ敥㠱㘴㄰ㄴ攴晤〶愴ㄹ㌲㜴㠶戹㍦挱㐷㕦㐱挷㌷敤づ㔷搲攱㉡㍡扣〵〷㘱敥捦愸㐵㌳挷摢㝦㉤捣㕤㠳㐶㘰㡥愹㌵㘶ㄸ㍥收慥㘵㉦搷戱ㄷ愶挱〴㤹㘳敥㡢换ㅣ愷戰㙣㠳㈱晤㕦㔵㤸ㄹ㈳捣摤挰㈰㑣㤱挹㘰敥㈶㘸㕢㘷㡥愹㌴㜸攱㑥㑢〶㐱㐱摥捣愷㌱㐳㘶摦摥挷挶㉤昰搱户搲㤱戹㌶ㄶ㠷摢攸㜰㍢ㅤ㤸㝥㈳捣摤㠱㕡㌴㜳扣㥤搹挲摣㕤㘸〴收㤸㤳㘳㝡昱㌱㜷㌷㝢戹㠷扤攴攲㌷㙣㤰㌹㈶捤戴㌲㕢㤹㔲㈳捣摤挷㈰捣慤挹㘰敥〱㘸㕢㘷㡥㌹㌸ㄸㅦ敥攷㘴㄰ㄴ攴捤㐴ㅣ㌳㘴攸っ㜳㝦㠱㡦㝥㠸㡥㑣搲戱㌸㍣㑣㠷㐷攸挰扣ㅤ㘱敥㔱搴㕡㘰捥晥㠱晢ㄸㅡ㠱㌹㈶昳㤸㕥㝣捣晤㤵扤㍣捥㕥㤸㜸ㄳ㘴㡥搹㌶㉥㜳㤱㕦㔵㤸㡢㈳捣㍤挹㈰㑣捡挹㘰敥㈹㘸㕢㘷㡥挹㍢挲摣㔶〶㌱捣ㄵ㐱㙢㠶散㘳敥㘹昸攸㘷攸挸散ㅥ㡢挳摦攸昰㉣ㅤ㤸昰㈳捣晤ㅤ戵㘸收㜸扢戹攵㤸㝢ㅥ㡤挰ㅣ戳㠰㑣㉦㍥收㕥㘰㉦㉦戲ㄷ㘶散〴㤹㘳㥡㑥㉢捣㌱㠹㐷㤸㝢㤹㐱㤸捤㤳挱摣慢搰戶捥摣㜰㌴ㄳ收㕥㘳㄰挳ㅣ㔳㝦捣㤰㝤捣晤〳㍥晡㜵㍡㡥戴㍢晣㤳づ㙦搰㠱㤹㐲挲摣㥢愸戵挰㥣晤戳昵㙤㌴〲㜳㑣ㅦ㌲挳昰㌱昷づ㝢㜹㤷扤㌰搵㈷挸ㅣ昳㝢㕡㤹慤捣晥ㄱ收摥㘷㄰愶〱㘵㌰昷㈱戴慤㌳挷㜴㈱㘱敥㈳〶㌱捣㌱㘷挸っ搹挷摣挷昰搱㥦搰㤱昹㐴ㄶ㠷㑦改昰ㄹㅤ㤸㘲㈴捣㝤㡥㕡㌴㜳㝣ㅣ㠰攵㤸晢ㄲ㡤挰ㅣ昳㡥㑣㉦㍥收扥㘲㉦㕦戳ㄷ收〸〵㤹㘳㘲㔰㉢挷ㅣ搳㠶㠴戹㙦ㄹ㘴㌱㙡ㄹ捣㝤て㙤敢捣㌱捦㐸㤸晢㠱㐱っ㜳㑣㌶㌲㐳昶㌱昷㉦昸攸㝦搳戱搲敥昰㈳ㅤ㝥愲㐳ㄲづ挲摣捦愸㐵㌳挷挷ㅢ㔸㤸晢ㄵ㡤挰ㅣㄳ㤶捣㌰㝣捣晤挶㕥戲㜰ㄱ㐴㌱戹㈸挸ㅣ㌳㡡㕡㘱㡥昹㐶挲ㅣ搶挹戳搴㑡搴㌲㤸挳摤挸㙤㘰㙥㌵㥡〹㜳㜹っ㘲㤸㘳㤶㤲ㄹ戲㡦戹ㄸ㝣㜴㍢㍡㌲㠳挹攲㤰㑦〷㍥ㄳ㑤㌱愹㐹㤸㡢愳搶〲㜳昶ㅦ戳ㅤ搰〸捣㌱搳挹昴攲㘳慥㠰扤㜴㘴㉦捣㑡ち㌲挷㔴㈴㤷戹挸敦㜳㑣㔴ㄲ收ㅣ〶㘱挶㔲〶㜳摢㐳摢晡㌱挷捣㈶㘱慥㌳㠳ㄸ收㤸摥㘴㠶散㘳慥ぢ㝣昴づ㜴㘴敡㤳挵㘱㐷㍡散㐴〷㘶㐳〹㜳㍢愳ㄶ捤ㅣㅦ㍦㘱㌹收扡愲ㄱ㤸㘳㡡㤴改挵挷㕣㌷昶戲㉢㝢㘱㍡㔳㤰戹㑢愰㙢㠵戹㑢攱㈲捣㜵㘷㄰愶㍡㘵㌰㔷〸㙤敢捣㌱㈵㑡㤸㉢㘲㄰挳摣ㄵ搰㥡㈱晢㤸敢〹ㅦ扤㍢ㅤ㤹㌳㘵㜱攸㐵㠷㘲㍡㌰㡤㑡㤸摢〳戵㘸收昸㌸つぢ㜳扤搱〸捣㌱户捡昴攲㘳慥て㝢改换㕥㤸〷ㄵ㘴敥づ攸㕡㘱㡥愹㔱挲㕣㝦〶戹ぢ戵っ收㑡愰㙤㥤㌹收㔲〹㜳〳ㄸ挴㌰挷㠴㉡㌳㘴ㅦ㜳〳攱愳〷搱㤱挹㔶ㄶ㠷挱㜴ㄸ㐲〷收㕦〹㜳㐳㔱㙢㠱㌹晢㌷攱攱㘸〴收ㅥ昲昵攲㘳㙥〴㝢ㄹ挹㕥㤸㐰ㄵ㘴㡥㔹㔳㉥㜳㤱扦㕢㤹㔳㈵捣㡤㘶㄰㈶㔷㘵㌰户て戴慤㌳挷㈴㉣㘱㙥っ㠳ㄸ收㤸㠹㘵㈱㘶㉣㝣昴扥㜴㘴㤶㤶挵㘱ㅣㅤ挶搳㠱㠹㕢挲摣〴搴愲㤹攳攳㑥㉣挷㕣㈹ㅡ㠱㌹㘶㜳㤹㕥㝣捣㑤㘲㉦㤳搹换㥢㜰〸㌲挷㜴慢㔶㡥㌹㈶㘳〹㜳㔳ㄹ㠴㔹㔹ㄹ捣㑤㠷戶㜵收㤸扤㈵捣捤㘰㄰挳ㅣ㔳戸捣㤰愱㌳扦㈱㘶挲㐷捦愲㈳搳扢㉣づ戳改㌰㠷づ捣昸ㄲ收昶㐳㉤㥡㌹㍥扥挵挲摣㕣㌴〲㜳㑣〳㌳扤昸㤸㉢㘳㉦昳搸ぢ㜳㐶㘴昴昳㔹昳㐶㥦挷敢晥挱换搹愱㔴〳改愱㡡㐹〷㘵つ㙢㙡㤰攸挱㈲㉦㙦扢㈵㕥愸㡦㡢づㄷ摤敢㔳戸㉡㤸ㅢ㝣ㄲ㐵㔳摢㘷搰㜱晢㉥㠱愷㝣㐸㌳㕡㤸搳㤰㜷捤㑦攱㈷㔹㌴戵攷挰㥢㙦昹㘷ㅢ㙥戱㠵ㄸ㘲㤷㔹搵ㄵ愹晡㜴㝤㔵㐳㘱ㄹ戲㤸㜰㈷㝣慡扡㉡㉢㙢攰昸扣㍦㈳愲戵㑦〲换慤攳搳㈵㔷昲㈹〲昱攵㜵昵慢敡㘴㌴㜹㘹㍥㍣㐶昸㙡搷㡥摤㤰㔳搹㜶〷㜹づ昳ㅦ搸㔸晦づ戲㈰挷㘱〲〱㌷㠷㐹〴㔲㘰挶㠰ㄴ㤸㌵挰㉤㉦ㅢ㕦㜳摡㝡〹㥦戱搵ㄲ㔵愱㉡㔵㌲户㕤㍢㔵ㅣ㜸㐴㐹攸搲㍦ㄳ㜰攴ㄹて戱ㄸ慦晣攷㕤〹挸㙤㙢㤴挹㈸ㅢぢ敡㠳㌰〴㝤㌰㐴摣挹挱挰昹〵㉥戶〸搵㡥ㄳ㈷㤴晢㌲㤸㘲㠷㐰户ㅤ㜴㤹捦敥㡣㤵㐳摤〱㙡挹㜸挰㐳㐱搳㑥慥ㄷ㐵ㄷ㈱㤴㑥挰慥㝢戲戳ㄸ昴搲㘳〵㔴㉣挸㍢ㅦ㕡ㅥ㥢敡㐲〰攱ㄱ〱㐳㔶㉣〹㤷挸摤慣㉥㠰ㅢ㜷㜵收慥搲㠸㠴㘶㔹晡㔰㐸散慡㌸敡摣㥣昶愶搰挱ㄴち扣㠲㜲㔰攰敥㔲攷㈱ㅣ愹㤴〱㔶㈳㠰㕥〶ㄱ㜷戶㠳㤱捥戱攵愸〶㈹愹㠱捥㐲㐹㉤搴㤹㤴㙣敦㐵搱扤ㄱ㑡搷挳㉥て搱㔴㕤搸㌵㔵㠷㐱搵㐴挹㡥搰ち㈵愷㘱㐰㠶ㄲ捤㈳㥦〷戹㍡〵摡㌰晡㥤搰㠸ㅥ扡ㄱㄲ攸㜷㐶㥤㥢戳㡢㈹㜴㌵㠵㙥㕥㐱㜵㐷㐱搰㥦散㐷扦ち〱昴㙡㠸戸搳〳づ㜴搶㍣㈰㌴㡦〰捤晤敤ㄴㅡ晤〰ㅡ㡦愴㝥㈰㑡慡㈷昴㠲㘷㉤㔴㑤㜸㝡㐱㉢㜸㡥昶攱㠹ㅤ〳㤷攸㕤㝣㤴ㄵ㘴㌱㈲愱ㄹ敥挱㠵〴挸㍤㔰攷收昰戲扡ㄴ㝡㥢㐲ㅦ慦愰晡愳㈰㈰㝦敦〷㜹ㅣ〲攸攳㈱攲捥㕥㜰愰㜳散〴㔴㠳扢昸㐴攸㉣扢昸㈴愸㌳㜷㜱㠹ㄷ㐵て㐷㈸扤〱㜶㜹愶愸ㅡ〸扤㔰㜲㉡㔴㑤㤴っ㠶㔶㈸㐹昹㈸㘹摥挵㉢慣攸㜹愹ㅣ㐱戲昴㤹㤰㐰㍦ㄴ㜵㙥づ㉦㡤㑢㘱戸㈹㡣昰ち㙡㌴ち㠲扥捥㡦晥てㅣ摥搹㄰㜱㘷㙦㌸搰㌹戸㡢昷㌱晡㌱㌴㥥捦〶㘳㔱㔲㘳愱ㄷ㍣ㅢ愱㙡挲㌳づ㕡挱㔳㘹挵戳挴㡡㘷㍣ㅡ㈱㐸㤶摥〴〹㍣ㄳ㔰攷收㑣㌴㠵㔲㔳㤸攴ㄵ搴㔴ㄴ〴捦㘲㍦㥥㑢㌹扣换㈰攲捥㌴㌸搰㌹㠸㘷扡搱㤷搲㜸ㄵㅢ㑣㐲㐹捤㠴㕥昰㕣つ㔵ㄳ㥥搹搰ち㥥〵㝥㍣㍣㉢挹ㄴ㥣㘷挵挳换捡昴搰搷㐳〲捦㝥愸㜳㜳昶㌷㠵戹愶挰敢挶摣搴〲ㄴ〴捦㕣㍦㥥ㅢㄱ㐰摦〴ㄱ㜷ㄶ挲㠱捥㥡㈷㈰捤㌳㡥收昹挵㌹挰攸㘷搰㜸㍢昵㌳ㄹ昰㐰攸〵捦㥤㔰㌵攱㌹ㄸ㕡挱㌳搵㡦愷改㤴㌲搹㡡㠷ㄷ㝢ㄱ〴户㉦㐰〲捦㈱愸㜳㜳捡㑤㘱戱㈹㈴扣㠲慡㐴㐱昰㤴晡昱摣捦攱㍤〰ㄱ㜷㤲㜰愰㜳㜰晦㔴ㄹ晤㕣ㅡㅦ㘱㠳㌲㤴搴㔲攸〵捦㘶愸㥡昰㉣㠳㔶昰㡣昶攳攱㈹㐵昶捦㐸㉢㥥攵㘸㐴て晤〴㈴昰搴愰捥捤愹㌵㠵㍡㔳攰㌵㔶㙥㉡㠵㠲攰ㄹ敥挷戳〵〱昴㔳㄰㜱㠷ㄷ㑢改慣㜹昶搰㍣㕤㘸㥥ㅣ㥣〶愳晦ㅤ㡤捦㔲捦㠷〳愸㤵搰ぢ㥥攷愰㙡挲戳ㅡ㕡挱搳摦㡡愷慦ㄵ捦ㅡ㌴㐲㄰㍣ㄵぢㄲ㜸づ㐷㥤㥢㜳㠴㈹晣摥ㄴ㜸攵㤳㥢㍡ㅡ〵挱搳摢㡦攷ㄵづ敦㔵㠸戸㜳っㅣ攸ㅣ挴㜳慣搱㉦愶昱つ㌶㐸㌰攰㝡攸〵捦㕢㔰㌵攱㌹ㅥ㕡挱搳摤㠷㈷昶づ㕣愲㑦昹扢㕡㐱昲㜲㈵㥡㘵改昷㈰〱昲㐴搴戹㌹㈷㤹挲挹愶戰挱㉢愸搳㔰㄰㤰㕤晤㈰㍦㐰〰晤㈱㐴摣攱㠵㐵㍡挷㍥㐲㌵㜸捡晦ㄸ㍡换㈹晦ㄳ愸㌳㑦昹㘷㜸㔱㌴ㅦㅥ愰㍦㠳㕤ㅥ戰慢捥㠲㕥㈸昹〲慡㈶㑡捥㠶㔶㈸㜱㝣㤴㌴㥦昲㍢㕡搱昳㤲㈳㠲㘴改㙦㈰㠱晥㡦愸㜳㜳捥㌵㠵昳㑣攱㝣慦愰㉥㐴㐱搰㜷昰愳晦㡥挳晢ㅥ㈲敥昰攲㈰㥤㠳㔳昰㘲愳㘷戶扢晥㠹つ敡㔱㔲㤷㐰㉦㜸㝥㠱慡〹捦㘵搰ち㥥㙣㍦㥥愶㔳㘴㤶ㄵ捦攵㘸㠴㈰㔹㕡攵〹㥥㍦愱捥捤戹挲ㄴ慥㌴〵㕥改攳愶慥㐱㐱昰晣晡愳敦㍢㕡づ〲攸㕣㠸戸㜳㉤ㅣ攸ㅣ㍣㐵㕥㘷昴㡤㌴昲扦㉣㤰㠷〵慢ㅢ愰ㄷ㍣敤愱㙡挲㜳ㄳ戴㠲攷㕢㜴搳昴慤㡢㠷慣㥣㔲扥㠶㌶晣慤敢㘶㌴ㄲ㍣㥤㄰ち晢攷ㄶ搴戹㌹扣ㅣ㈷㠵摢㑣㠱搷摦戸愹扢㔰㄰㍣㕦晡昱㙣挷攱㙤てㄱ㜷敥㠶〳㥤㌵㡦㑥捤挳㔱昳攰㜳敥㌱㝡摥愹慦㜷㘲㠳㈳ㄹ昰㍥攸〵捦㉥㔰㌵攱㜹〰㕡挱昳扥ㅦ㑦搳㈹晦㕤㉢㥥〷搱㐸昰散㠶㔰挰昳ㄷ搴戹㌹て㤹挲挳愶昰㠸㔷㔰㡦愱㈰㜸摥昶攳改挱攱ㄵ㐲挴ㅤ㕥摥愲㜳昰㜸㝢摣攸搷搱㔸捣〶敢㔱㔲㑦㐲㉦㜸昶㠴慡〹捦㔳搰ち㥥㤷晤㜸㥡㑥昹㉦㕡昱㙣㐵㈳挱搳て愱㠰攷㘹搴戹㌹扣㜴㈵㠵扦㤹挲戳㕥㐱㍤㡦㠲攰㜹摥㡦㘷㉦づ慦〴㈲敥昰愲ㄳ㥤㠳愷挸ㄷ㡤晥㘴ㅡ㠷戰挱〶㤴搴换搰ぢ㥥㘱㔰㌵攱㜹ㄵ㕡挱昳愴ㄵ捦攳㔶㍣慦愱㤱攰ㄹ㠵㔰挰昳て搴戹㌹扣愰㈴㠵㝦㥡挲ㅢ㕥㐱扤㡤㠲攰㜹捣㡦㘷㙦づ㙦ㅦ㠸戸昳づㅣ攸ㅣ挴昳慥搱昳戶㜸㍤㥥つ捥㐲㐹扤て扤攰㤹〸㔵ㄳ㥥て愱ㄵ㍣昷昹昱㌴ㅤ㙦昷㔸昱㝣㠴㐶㠲㘷ち㐲〱捦挷愸㜳㜳㍥㌱㠵㑦㑤攱㌳慦愰扥㐴㐱昰摣攵挷㌳㡤挳㥢づㄱ㜷扥㠲〳㥤㠳挷摢搷㐶捦扢摣昵ㅣ㌶㌸ㅦ㈵昵㉤昴㠲㘷㝦愸㥡昰㝣て慤攰戹挱㡦愷改㜸扢捥㡡攷〷㌴ㄲ㍣昳ㄱち㜸晥㠵㍡㌷攷摦愶昰愳㈹晣攴ㄵ搴慦㈸〸㥥㙢晣㜸ㄶ㜲㜸〷㐰挴㥤摦攰㐰攷攰晥㘱㑦愲摦㐴攳㈲㌶戸〴㈵㈵ㄷ㐷愸㉡㠷慡〹て㉦㡥〸㥥㑢慣㜸㉥戶攲挹㐳㈳挱㔳㠱㔰挰挳换㈱摣㥣㜶愶㤰㙦ち摡㉢愸づ㈸〸㥥ぢ晤㜸㤲ㅣ㕥ㄵ㐴摣㈹㠰㠳つて慦㙦㠸㥥昷愰敢攵㙣挰㥢挸㤵㕣戲愰慡ㄶ慡㈶㍣扣㘴㈱㜸捥昲攳㘹晡晣㌹挳㡡愷㌳ㅡ攱㠵ㅦ摣〸〵㍣扣㐸挱捤搹挱ㄴ㜸㔵㐲㌴㍢㜹〵挵敢ぢ㠲攷㌴㍦㥥㌴㠷搷〰ㄱ㜷扡挱㐱挶ㅤ昸㡡捥慢づ愲攷㉤攵㝡つㅢ昰㥥㜰搵ㅤ㝡㌹摥㡥㠰慡〹㑦㈱戴㠲㘷扤ㄵ捦戱㔶㍣㐵㘸㠴㔷㤶㕥㡢㔰挰挳㑢〷摣㥣摤㑤㠱搷ち㐴㔳散ㄵ㔴㙦ㄴ〴捦搱㝥㍣挷㜰㜸挷㐲挴㥤㍥㜰戰攱改㙢昴户㈱愰㍥㠱つ㙥㐷㐹昵㠷㕥昰㥣〴㔵ㄳㅥ㉥敦ぢ㥥㤵㔶㍣つ㔶㍣〳搰〸慦㉣㝤㉡㐲〱てㄷ昴戹㌹㕣搴㤷〲㔷昰愵㌰挴㉢㈸慥挵ぢ㥥㤴ㅦ捦改ㅣ摥ㄹ㄰㜱㘷〴ㅣ㙣㜸戸㐲㉦㝡摥昰慤捦㘱〳摥戱慤㘴搱㥤慡㜳愱㙡挲挳㐵㜷挱戳搴㡦愷改晣㔶㘵挵㌳〶㡤昰捡搲ㅢㄱち㜸挶戲㠲捤搹搷ㄴ挶㤹挲㜸慦愰戸㐲㉥㜸㉡晤㜸㉥攲昰㉥㠶㠸㍢㤳攰㈰攳㕥㠴㠲㙦㔵㠶敢收愲㝦ㄸ㍤攸换搹攰ㄱ㤴搴㔴攸㘵晦㕣〱㔵ㄳ㥥改搰ち㥥〳晤㜸㥡收捦〱㔶㍣㌳搰〸慦㉣㝤㌵㐲〱捦㑣㔶戰㌹戳㑣㠱慢摤愲㤹攳ㄵㄴ搷慤〵捦〲㍦㥥㙢㌹扣敢㈰攲㑥ㄹㅣ㘴摣㠱昹挳搵㙣搱昳㜶㙣㝤㌳ㅢ㍣㠹㤲㌳ㅦ㝡扣㤰昳㈴㠳挸攳搲散摥㠱㜵㔳晢㙤㤸晤㠲㑦挵㥥㠴愷㕣昳捡㙦㔶づ敥㍦㜳敦摡捡捤ㅥ晤㥦挵攲捡㉣㙦摡攴㍢㙦㈶戰晥ㅦ攲㜰㉦㌵慦㝥㌳㘲て扣昵敤〰摣改㈰挰挵㕦摣昴㤵戱㝤戹慦㔷ㅤ攷晥捤昷晥㍡攳㍡㜱㜵㔷㕡㉣㔲㐵㘷㡤捦㝢㜳敤愶慦慥搹扢昸愲ㅢ㝦昳晥慥昵㕡㝡㝦扥摣㔷㈵搰愲ㄸ㔵晤ㄶ挵摢ㄴ敦㐰愸㈹㠰昵㉡敥㈲ぢ㍤㘱㜶戲㘷〸㍥㘱搶愹㐰㈴扣戰㠸㠰ㄱㄴ攴愸㐳㔱攱づ㔳愵㘸㐱㤶〴搸晤㌰㜶慡㠶㕡㠶〹㜷摦搶〲戰㘵愶㐵㥢㠱搵愳㠵つ搸扥摥昸㐳挰挶㝡㠶攰㤳㘳ㅤ㉥搹攲㠵㌹收〲㙢㐴㐵㠰敤攳〷戶㤹挰㔶挱戴㙤挰戸晣㉡㉤摡っ散㐸戴㈸收㜰〲㝢㙣㐴ㄴ戰攱㥥㈱昸㐴㔸㠷㙢户㜸㘵改㉤ㄸ〱昶搸㍡㔴〴搸㔰㍦戰慤㌰㜶㍡づ㈶ㄹ愶㙦㜷愱搸挲ㅥ攳㤲慢戴㘸㌳戰つ㘸㔱㙣〱㌶㈰ち㔸㠹㘷〸㍥改搵㌹ㄵ㤱昰挲搳捥㌱〲〰攳㌲慡〰敢敦〷昶〲㡣㥤晥〰㤳っ戳捤挰戸㥡㉡㉤摡っ散㝣戴㈸戶〰摢㌳ち搸ㅥ㥥㈱昸〴㔷㘷㈳㈲攱㠵挷搲㘱〴〰挶昵㔴〱搶换て散㜵ㄸ㍢㕤ち㤳っ戳捤挰戸慣㉡㉤摡っ散㉡戴㈸戶〰敢ㄱ〵慣扢㘷〸㍥㤹搵戹ㅡ㤱昰挲挹〷㈳〰戰敢㔱ㄱ㘰扢晡㠱扤〷㘳愷ㅢ㘱㤲㘱戶ㄹㄸ搷㔷愵㐵㥢㠱摤㡥ㄶ挵ㄶ㘰㍢㐵〱摢搱㌳〴㥦戸敡摣㠹㐸㜸攱㠷㍤㐶〰㘰昷愲㈲挰扡昸㠱㝤〶㘳愷晢㘱㤲㘱戶ㄹㄸㄷ㕡愵㐵㥢㠱㍤㠲ㄶ挵ㄶ㘰㥤愲㠰㜵昴っ挱㈷愹㍡㥢ㄱ〹㉦㉣㔸㘱〴〰昶〴㉡〲慣㠳ㅦ搸㜷㌰㜶摡〲㤳っ戳捤挰戸攲㉡㉤摡っ㡣敢慥挵ㄶ㘰敤愲㠰挵㍣㐳昰〹愹捥㜳㠸㠴ㄷ搶挵㌰〲〰㝢〹ㄵ〱㤶敢〷昶ぢ㡣㥤㕥㠱㐹㠶搹㘶㘰㕣㝡㤵ㄶ㙤〶挶〵搸㘲ぢ戰摦晥ㅤ昱〱晤慢㘷〸㍥昹搴㜹ぢ㤱昰捡搲㌹昸㐲〱㘰敦愱㈲挰㝥㐶㡢愶て攸㍣ㄸ㍢㜱〵㜵摢㠰㜱戹㜵摢㠰㝤㠶ㄶ㌶㘰㍦㐴〱晢摥㌳〴㥦㘸敡㝣㠱㐸㜸攱收㙦ㄷ搸㌷愸〸戰㙦晤挰ち〸散㍢㤸戶つㄸ㔷㔲户つ搸㑦㘸㘱〳昶㐵ㄴ戰捦㍤㐳昰㐹愵捥㉦㠸㠴ㄷ晥晢㔴ㄷ㤸挲㐰〴搸愷㝥㘰㍢㄰㔸づ㑣㌲㑣戸晢戶ㄶ㍥愰戹愴㉡㉤摡㝣㈸㜲㘱戵ㄸ挱㠳摦㍣㍥㠸〲昶扥㘷〸㍥㠱搴㘹㡦㐸〲慣㥢ぢ㡣㡢慡〲散㕤㍦戰摤〸㡣换愵㜸㙤挳㤷㘰慥慤㑡㡢㌶〳攳ち㙢戱〵搸ㅢ㔱挰晥改ㄹ㠲㑦ㄶ㜵戸㌰㉢挰㜶㜷㠱敤㠶扡〰晢㠷ㅦ㔸㌱㠱㜱摤ㄴ慦㙤〰㔶㘸㕡戴ㄹ㔸㌱㕡ㄴ㕢㠰扤ㄴ〵散㐵捦㄰㝣㘲愸挳ㄵ㕡〱搶捦〵搶て㜵〱昶扣ㅦ搸㕥〴戶ㄷ㑣㜸㙤〳㌰慥戶㑡㡢㌶〳ㅢ〲昷㘲ぢ戰㘷愲㠰㍤敤ㄹ㠲㑦〲㜵㠶㈱㤲〰ㅢ攲〲攳㝡慢〰㝢捡て㙣ㄸ㠱敤つㄳ㕥摢〰㡣换慥搲愲捤挰挶挳扤搸〲散慦㔱挰ㅥ昳っ挱㈷㝣㍡ㄳㄱ㐹㠰敤敤〲攳挲慢〰㝢搴て㙣っ㠱㜱㐹ㄵ慦㙤〰挶昵㔷㘹搱㘶㘰㕣㠵㉤戶〰㝢㌰ち搸〳㥥㈱昸攴㑥㠷㡢户〲㙣愲ぢ㙣㍥敡〲散㍥㍦戰㐹〴挶戵㔵扣戶〱ㄸㄷ㘲愵㐵㥢㠱㉤㠲㝢戱〵搸㥤㔱挰敥昰っ挱㈷㜲㍡㕣挵ㄵ㘰㌳㕣㘰ㄵ愸ぢ戰摢晣挰㘶ㄱ㔸ㄲ㈶扣戶〱ㄸ㔷㘴愵㐵㥢㠱㉤㠷㝢戱〵搸㡤㔱挰㙥昰っ挱㈷㙤㍡戵㠸㈴挰捡㕣㘰㕣㤳ㄵ㘰搷昹㠱捤㈷戰㌴㑣㜸㙤〳㌰㉥捤㑡㡢㌶〳攳〲㙤戱〵搸㔵㔱挰慥昴っ挱㈷㘸㍡㐷㈰㤲〰㍢挸〵挶挵㔹〱昶㈷㍦戰㐵〴㜶っ㑣㜸㙤〳㌰慥搱㑡㡢㌶〳攳㑡㙤戱〵搸愶㈸㘰ㄷ㝢㠶攰㤳㌱ㅤ㉥昰ち戰ちㄷ搸愹愸ぢ戰ぢ晤挰㤲〴挶昵㔷扣戶〱ㄸㄷ㙢愵㐵㥢㠱㥤〳昷㘲ぢ戰㜳愳㠰晤搱㌳〴㥦㜸改㜰愵㔷㠰㉤㜷㠱㙤㐴㕤㠰㥤敤〷㔶㑢㘰ㄷ挱㠴搷㌶〰攳慡慤戴㘸㌳戰换攱㕥㙣〱㜶㝡ㄴ戰搳㍣㐳昰㐹㤶捥ㄵ㠸㈴挰搲㉥㌰慥摢ち戰㔳晣挰ㅡ〹散㕡㤸昰摡〶㘰㕣扥㤵ㄶ㙤〶挶㐵摣㘲ぢ戰ㄳ愲㠰ㅤ敦ㄹ㐲㑦愸扣ㄵ㤱㕡㝢㐲愵敦扦㜹散㠴㑥昳慡㤸捡摣扥捡㔵㜳戹ㄶ挹捣搵㌵㌵㤲〷摣〱捦㤳㑢攱㍦㕡㥣㠹攷㈶攲㈹㜲昸ㅦ攰扤㐴㔷㍣㑦㤱㡦攷㌲㑦㉣搳㔲㘳攳㔸搵㥣ㄴㅥ㘱搶慥㙡㕡ㅡ捦扢慣捣挷㝦ㄴ搷搰㠰晦㌵晥㝦攱㘱㜳挸捣收㑤戸搸摣挷捣㔹㤳愲㤹敤摣挲㜳〰㥢昹㌰晦㝦㘲㌶ㅦ㐳昷㥦㍤晡㌲㜶〴づ戱愶㐷ㅥ㔴晡㥥慣㤸慢搶㘳ㅦ扢愹ㄵ㐷㘷晤㈶㠳捥捡㐶㙡〳ㅡ挴㡥㠲攰晦㠰㈶㤷㉤㈰攲㝡㉤㌴㤲ㅤ㉦㈲㉢敦㜶ㅣ〷㐱㜴捣㔳攷㕤㡤㔹㠱晦〶戱㝤㝢㐲㌶㥢扡ㄷ㑤㜹ㄸ挵㡥㠹ㅥ摢㔱搶戱慤攳搸搶㠷挶㜶㕣收搸搴晤〸捥昱㤹㑤㍤攲昵愸挹㐶慥㕡㙤つ㝥ㄲ愳㄰㜸㌳攸つ㠱挰㥢㠳㠱户㜸㠱㘳愷挲㌳㠲收㤴戵户搳搱㈰㜶〶㐴㈶捤㘷〶㝡摣ㅡ散昱戹㑣㈸㌵搶攰攷㌰㑡㈶㤴㜳〳㠱㕦〸〶㝥㉤㌳㜰㤵㌵昰挶㜰攰㡢〲㠱㕦て〶㝥挷〴收敥捥㔵㡢慤㠱㉦㘵ㄴ敥搹㘶昲㉦て〴㝥㉦ㄸ昸ㄳㄳ搸摤慢〷㕡〳㕦挵㈸㤹㔴㕣ㅤ〸晣㔹㌰昰㌷㈶㌰昷㙡慥㥡㘷つ㝣㍤愳㜰〷㌶㡦昸挶㐰攰敦㠲㠱㝦捡っ㍣摢ㅡ昸搶㜰攰摢〳㠱㝦〹〶捥㠱㠳㑣愹㍢㔱㠸㌸づ愷㕡㝢扢ㅢつ㘲昷㐰㘴ㅥ㠷昷㐲攳㥢敥㉡て昵㡣㈹搵ㅥち昶攸㑤愹〹搶攰て㌲㑡㈶昹て〵〲ㄷ〴〳㜷㌶㠱摤挳㘵ㅦ㙢攰捤㡣㤲㜹戸晣㌵㄰㜸㠷㘰攰㙥㈶㌰㌹捡㔵挳慤㠱户㌰ち改㘸摥慢㕢愹攲㝤㐱敥㤹㑦敤㠶㝡〶ㄵ扢㐳攱愳㘲愰㌵昰戳㡣㤲㐹挵㜳㠱挰挵挱挰晤㑣㘰昷㌸散㙢つ晣ㄲ愳㘴ㅥ㠷慦〴〲敦ㄵっ㍣㈴㌳㜰㉦㙢攰搷挳㠱摦〸〴ㅥㄶっ扣户〹散㑥挹敥搶挰敦㌰㑡㈶ㄵ敦〵〲㡦〹〶㥥㘸〲扢㔴散㙣つ晣ㄱ愳㘴㔲昱㐹㈰昰愴㘰攰ㄹ㤹㠱户户〶晥㈲ㅣ昸慢㐰攰㔹挱挰㘵㈶戰㝢ㅣ㜷戰〶晥㡥㔱㌲㡦攳ㅦ〲㠱攷〷〳ㅦ㤴ㄹ㌸㘶つ晣㔳㌸昰㉦㠱挰㡢㠲㠱㉢㌲〳㘷㔹〳㉢㍣㙢㌶㌰攲ㅣ慡㝣ㄳ㈴ㄹっ扣摣〴㜶㡦㡡ㅦ晦㘵晢摥搱㡥㔱㌲㡦ちㅤ〸㕣ㅢっ㥣㌶㠱㕤㡥扦戵〶㉥〸㡦戸㔳㈰㜰㘳㈰㜰摥㤱㔰戴昹㉢ㅡ㤳〶㍡攳换㉣晦愷㜰㍣戲㝡〲ㅥ㝣摣慦〶摦戴摡昰㥣改敤㌰㄰挵慦㔶㡣愱户㘷捤㍢昵愸㜵搰㜲ㄸ扡㌳戵挷ㄹ㥦㉥㝥ㅦ㝥㘵ㄱ㥦ㅤ愸摤㘰㝣㜶昴晢昰㡢㠶昸散㐴㉤扦㕦㐸㕦㍢晢㝤捥㌱㍥扢㔰㝢慥昱改敡昷搹㘸㝣扡㔱㝢㤱昱搹搵敦㜳愹昱搹㡤摡换㡤㑦㜷扦て㍦㤰㘵㍣㍤愸攵㘷戱㡣愷搰敦㜳扤昱㈹愲㤶ㅦ慢攲搳搳敦㜳慢昱搹㥤摡摢㡤㑦㉦扦て㍦摣愴慦㘲㙡敦㌵㍥㝢昸㝤昸ㄹ㈵㍥㝢㔲晢㤰昱改敤昷搹㙣㝣晡㔰换㑦ㅡㄹ㑦㕦扦捦ㄶ攳搳㡦摡慤挶愷扦摦㠷ㅦ〲搲搷㕥搴㍥㘷㝣㑡晣㍥㍣㥦㡢捦〰㙡㜹㉡㤷扥〶晡㝤㕥㌷㍥㠳愸攵㔹㔹㝣〶晢㝤摥㌱㍥㐳愸㝤捦昸っ昵晢昰㠴㈹㝤つ愳昶ㄳ攳㌳摣敦挳㜳㥦昸㡣愰㤶愷㍤改㙢愴摦攷㍢攳㌳㡡㕡㥥挱挴㘷戴摦㠷㘷㈴㠹戳㌷戵扦ㄸ㥦㝤晣㍥㍣戹㠸捦ㄸ㙡㜹㕥㤱㌸㘳晤㍥㍣㑦㠸捦扥搴昲ㄴ㈱㍥攳晣㍥㥣昲攲㌳㥥㕡捥㜶昱㤹攰昷㤱愹挷㔹㌷ㄱ㕡戳㌹㥣㠲昲扢扤ㄴ〵㕣㤵㤳挹㐷慦㐹㝥㉦㑥㐲昱㥡散㝡挹昴愳㔷㐶㉣㑥㐳昱㥡敡㝡挹〴愴搷㌴搴捤收㜰㈲㡡搷㜴搷㑢愶㈰扤㌲㘲㜱㉡㡡搷㑣搷㑢㈶㘱挸㡢㤳㔱扣㘶扢㕥㌲つ改㤵㌱㝡㑥㐷昱摡捦昵㤲㠹ㄸ㡡挵〹㈹㕥㜳㕤㉦㤹㡡昴捡ㄸ㍤愷愴㜸捤㜳扤㜶挷ㅦ攱㍡挳㡢㤳㔲扣ㄶ戸㕥㌲ㅤㄹ㙢㈱敡㘶㜳㌸㉤挵敢〰搷㑢㈶㈴扤㌲㤸攰挴ㄴ慦〳㕤慦㍥昸㈳㍤㘶㘰攴搴ㄴ慦㠳㕤㉦㤹㤴㡣㤵搱㈳㈷愷㜸ㅤ攲㝡挹戴っ昵挸改㈹㕥㡢㕤㉦㤹㤸昴捡挰挸〹㉡㕥㑢㕣㉦㤹㥡㈱㉦㑥㔱昱慡㜴扤㘴㜲㠶㝡攴㈴ㄵ慦㉡搷㑢愶㘷㈸ㄶ愷愹㜸㉤㜵扤㘴㠲㠶扣㌸㔱挵㙢㤹敢㈵㔳㤴㕥ㄹ㝣㜱慡㡡㔷㡤敢㈵㤳㌴攴挵挹㉡㕥㜵慥㤷㑣搳㤰ㄷ愷慢㜸慤㜰扤㘴愲搲㉢㘳㍦㜲挲㡡㔷捡昵㤲愹ㅡ㡡挵㈹㉢㕥つ攲攵㤸㄰㡡昳㔳ㄶ搴㌶攰㐳㥦㤷换㈷愰㙤㍥敥ㅣ㌷戰ㄴ攷愶㜸㥣㥣改愱㌸ㅤ挵㜰㔲愶挱㌱晢㔳㜱㉡㡡挷㠹㤹ㅥ㡡戳㑦っ㈷〴っ㥣㜰㘲㌸㍥㘰攰ㅣㄳ挳㜱〱〳愷㤵ㄸ搶〷っ㥣㐹㘲㔸ㄷ㌰㜰昲㠸攱搸㑣㠳㘳㡥㘹挵㠹㈳ㅥ挷㘴㝡㈸捥ㄵ㌱ㅣㅤ㌰㜰㝡㠸㘱㙤挰挰ㄹ㈱㠶愳〲〶㑥〲㌱ㅣㄹ㌰昰戸ㄷ挳敦〳〶ㅥ敡㘲㌸㈲㘰攰搱㉤㠶挳〳〶ㅥ搰㘲㔸ㄳ㌰昰ㄸㄶ挳敡㠰㠱㠷慤ㄸ㔶〵っ㍣㔲挵戰㌲㘰攰挱㈹㠶挶㠰㠱挷愳ㄸㅡ〲〶ㅥ㠲㘲㐸㘷ㅡ摡晦㍦㙣㥦て㙦</t>
  </si>
  <si>
    <t>㜸〱捤㝤〷㝣ㄴ搵昶晦摥㤴㈵㜷㘹愳㘰〵㠱㈰㔱ㄴ愴〵㐲㔱㤴ㄲ㥡㔴〹愰㑦挵戰㈴ㅢ〹愴攰㙥㘸㉡㘲㉦ㄴ㝢㔷戰昷晡㥥㘲㉦捦晡㥥ち昶晥散扤㍥㝢㜹㘲昹㝦扦㘷收㠶搹㤹㍢㐹昰昷晥㥦捦ㅢ㌶㈷昷㥥昳扤攷摣昳㥤㤹摤捤㥤㌳㐳㑣挵㘲戱㍦戰昱㌷户㍣㌶㍡㤷㉤换㌴愴㙡晢㡣慥慦愹㐹㔵㌴㔴搷搷㘵晡㡣㑣愷㤳换㈶㔵㘷ㅡ㜲〱㠸㤷㔷挳㥥挹㉦捦㔴ㅦ㥥㉡㈸㕦㥣㑡㘷〰捡㡦挵ちち㜴づ散㍢㜸㍦㡥改㘸㡥搲㜹ㄴ㐰挵㜴㥣愲ㄵ㐵〱㠵愶㐸㔰戴愶㘸㐳搱㤶愲ㅤ㐵㝢ち㠷㘲㉢㡡慤㈹㍡㔰㜴愴搸㠶㘲㕢㡡敤㈸戶愷㘰㝣扤㈳㐵㈷㠸㌶㥤㈱㘶㡣ㅥ㌵㜵敥㝣㘴㔳搶㔰㥦㑥昵敥㌶换㥤昳昰晥晤晢昴敦㌳㘰攸㠰㤲㍥晤㝡㜷ㅢ扤愸愶㘱㔱㍡㌵扣㉥戵愸㈱㥤慣改摤㙤摡愲戹㌵搵ㄵㄳ㔳换㘶搴㉦㐸搵つ㑦捤敤㔷㍣㌷㌹㜰㐸晦㠱㠳〶㔵つㅤ㍡愴捤㑥昰㍣㘵昴愸㘹改㔴㔵收扦攵戳ぢ㝤㑥ㅤ㍤慡捦㤴㔴挳㝦换㘷㔷昸㠴换搲晡摡㘴㜵摤㝦挹㘹㍥昷改愰搲㔴㐵㌵㜷㝥㉡㤵慥慥㍢戴て愶㥤㐵㌴㝡㠳晢㡣捣㘴ㄶ搵㉥攴㜱㌴㍡㔵㔳㌳㍤㔵㈵㍢扤戶㌴搳㌰㉤㤹慥捤戴愹㈵㝦愹㜴慡慥㈲㤵㘹㔷㍢㘶㘹㐵慡挶〳㘶ち㙡㘷㈵搳㔳㤲戵愹㍣㌶摡搷扡晢㜰㐲㘵慡慥愱扡㘱㔹摢摡㤹㤹搴昴㘴摤愱㈹㐲昲㙢挷㉤慡慥㔴㜹㜹㜸挵㜲㜷戵捤㑣㜶ㄴ收㔳㍢㝡㕥㌲摤㈰㍤敥挲晥㌶慣敦㜰㤱㉣戲收挵㐳慡㕢㘰ㄴ昷㔹㔹㜵敤挴㔴扡㉥㔵挳㈰摣㤳扤〲㈰㈱挸摤て㡤㑣㤹㜴戸㤷㔴㙢敦攴㘳㉥㡣ㄲ敦〶搱㘱㘶㕤㜵㔵㝤扡戶昷攴敡扡攱晤㝡㑦㑥㉥ㅤ摥㕦ㄷ挲愰扢ㄳ戲㌳㐴挷㤹㝤㈷㘰㐶挹㠶㜹摤愶㈷挱昵戰攲㠱㠳㠶改ㅥ挴ㄴ㐱愸扣搷㜱㥡晢㥤昳㔴换㈹㑦收㤴捦捤㈹慦挸㈹慦捣㈹㑦攵㤴㔷攵㤴ㅦ㥡㔳㍥㉦愷扣㍡愷㝣㝥㑥昹〲㘰捣㔶搰慡㔵㡥户搵ㅤ昲搳搱㕢ㅦ㜰敤搴㌳ㅦ晣㜶昵敡㈷㕢戵㔶㍣戳攵㡤㘱㔷㌴慣㤳敤〹㠳摥つ㈲扥㍢㐴㜸戲㠳晢て搳扤㠸改つ愱搴ぢ㤸㉣㈷晣昶晣摥㐳て换㍦㜷敡㥡㤷晦戲㍥戹㙥摡㍣挵户て㠹搴〷つ㙢愴扥昴搲て㈲摥ㅦ㈲ㅣ㘹挰㠰㘱㝡〰㌱挵㄰㑡㙤昰㈲晤㤸捥搹㝢挰攱㈵攳敦㥣㤰㍡㜰㝤敥〹㝤ㄵ摦愳㈴搲㈰㌴慣㤱㑡攸㘵㌰㐴㝣〸㐴㌸㔲㐹昱㌰㍤㤴㤸㘱㄰㑡㍤收㐵㝡昷敤户愶捥ㅣ昴昳㤸戳㥥㝡戱敦ㅢ慢慦愹㔴㝣㈳㤴㐸㝢愱㘱㡤㌴㥣㕥昶㠶㠸敦〳ㄱ㡥㔴っ昶㐶㄰㌳ㄲ㐲愹〷扣㐸攳敦扡㙤挲㈷㘷㍦㍥敥㥥戵㌳摦扢㜲挳つㄷ㈹㥥㜸ㄲ㘹㌴ㅡ搶㐸愵昴㌲〶㈲㍥ㄶ㈲ㄴ愹㠴〷搵㌸㘲挶㐳㈸㜵愷ㄷ改搷敡摦昷㕣㌰㘶攵攸昳㑦㜹㜶㕤㝡捡㜹〷㉡扥愵㑢愴㝤搱戰㐶㥡㐸㉦㤳㈰攲㤳㈱㐲㤱㡡㡢挱摥ㄴ㘲愶㐲㈸㜵慢ㄷ愹晢ち攷晥敦㌷㑤ㄸ㜹㕤㥢ㄳ敥摢愵敦ㄳ捦㉡㝥㙥㐸愴晤搰戰㐶㥡㑥㉦㘵㄰昱ㄹ㄰攱㐸㠳晢つ搳㌳㠹㤹〵愱搴㜵㕥愴㥢㝦㔱攷慦扢敥㥢挹敢㕥㉣㥤昶昷つㄷㅣ慣㕡挳㉣㤱づ㐰挳ㅡ改㉦昴㜲㈰㐴晣㈰㠸㔰愴㤲〱挸改㘰㘲㘶㐳㈸㜵戹ㄷ㘹搸愷㜷㝥㝥搰㉣戵敦㘹㤷㝤昷搷㑤ㅢ敥㝥㕦昱ㄳ㔰㈲㤵愳㘱㡤㌴〷〶㥤㠴㠸捦㠵〸㐵㉡㉥挶㝥慡㈰愶ㄲ㐲愹㡢扣㐸㐷扥㜳挴戸搷㝥㜹㜹挴慡昵捦㙦㔷㤵㔳晣戶攲挷慣㐴慡㐲挳ㅡ改㔰㝡㤹〷ㄱ慦㠶〸㐵㉡ㄹ㠸㥣收ㄳ戳〰㐲愹戳扤㐸扦㌸て㔷㥤晣㔹摢㔱㤷っ戹昶昴㔶㍤晦㜱扤攲㘷戹㐴慡㐵挳ㅡ愹㡥㕥敡㈱攲ぢ㈱㐲㤱㡡挹摥㘱挴愴㈱㤴㕡攳㐵㍡攱㍦换㉢㌷昴敤㍤敡㠶ㅦ㙦㤹戵昱愱ㄵ㈳ㄴ扦㌰㐸愴〶㌴慣㤱ㄶ搱换㘲㠸昸ㄲ㠸㜰愴攲㠱挳昴㔲㘲㤶㐱㈸㜵愲ㄷ改㥢㉦扥敥㌶戶㜴㡦㔱㌷㝦㝢晡㝥戱昷戶晤㔰昱㕢㠹㐴㍡〲つ㙢愴㈳改㘵㌹㐴晣㈸㠸㜰愴㐱㌸㜳㔷㄰㜳㌴㠴㔲㉢扣㐸户敤㌲㘹攰㝤挳晢㡣㕡晢挶戲㤳摦㕡晣晤㑡挵慦㍥ㄲ改㔸㌴慣㤱㡥㠳㐱ㅦてㄱ㍦〱㈲ㅣ㘹挰㤰㘱晡㐴㘲㑥㠲㔰㙡愹ㄷ㈹㜹捦攴搳㝡慥晣㜹昲搹㝢㝤㝣㔰搱挹㍦㕣愱昸晤㑡㈲㥤㠲㠶㌵搲㑡㝡㔹〵ㄱ㕦つㄱ㡥㔴㠲昳㘹つ㌱愷㐲㈸㜵㤸ㄷ㘹㘳晡戵愳㔶㕥晦昲戸㥢ㅦ㔹㝥捡搰㠳㕥㍡㔵昱㑢㥣㐴㍡ㅤつ㙢愴㌳攸攵㑣㠸昸㔹㄰愱㐸㈵〳㑢㠶改戳㠹㌹〷㐲愹昹㕥愴㕦愶㜷敤㌲晥戱㜷昶扤慥摤攵愳攲㝦㍢晦㑤挵㙦㡡ㄲ改㍣㌴慣㤱捥愷㤷ぢ㈰攲ㄷ㐲㠴㈲ㄵ㤷㘰㍦㕤㐴捣挵㄰㑡㔵㜸㤱づ㕢㤶㙣㍢戴晥㠰愹昷㝦㝣摣㠲㌷敦扢晤㜹戵つ捣ㄲ㘹ㅤㅡ搶㐸㤷搰换愵㄰昱换㈰挲㤱〶攱昳改㜲㘲慥㠰㔰敡㘰㉦搲㌵㈷敦㝦㘹挵搹㈵㈳㑥扤昶㠳㝦愵づ愹㍣㔳昱㍢慦㐴扡ちつ㙢愴慢改攵ㅡ㠸昸戵㄰攱㐸㈵㘰敦㍡㘲慥㠷㔰㙡愶ㄷ㘹㙡攷㍢攳㕤㘷㥦㌰昶㡥㘳晢㑦扥㜵摣挱㈷㉢㝥戱㤶㐸㌷愲㘱㡤㜴ㄳ扤摣っㄱ扦〵㈲ㄴ愹㘴㈰㜲扡㤵㤸扦㐲㈸㌵挵㡢㌴愷敦㝥㍢慦敡戸㜸昲敡㤳搷㥣晡摥㐷㤵㌷慡敤㘱㤶㐸户愱㘱㡤㜴㍢扤慣㠷㠸摦〱ㄱ㡥㌴㘰攸㌰㝤㈷㌱㜷㐱㈸㌵捥㡢戴晡扡㠱换攷㥦昱捡挴㌳㡦㕤㍢敦㥣㜳㤷㥥愴㜶㠰㔹㈲摤㠳㠶㌵搲扤昴㜲ㅦ㐴晣㝥㠸㔰愴攲〱㜸㡦㜸㠰㤸〷㈱㤴ㅡ攱㐵ㅡ戲㜱㑣搷戳㜳㤳㔳㙥昸㙤昲㌹㘷㝣晣㔲慤摡ㄱ㘶㠹昴㄰ㅡ搶㐸て搳换㈳㄰昱㐷㈱挲㤱〶攲搸㝢㡣㤸挷㈱㤴ㅡ敡㐵扡㘷昵〵摦慦晦攵㤴昱㙢㍥扣愹昳て㘳㜲ぢ㔵㈷㤸㈵搲㍦搱戰㐶㝡㠲㕥㥥㠴㠸㍦〵ㄱ㡥㔴㡣昷㠸つ挴㙣㠴㔰㙡㠰ㄷ改摥ㅦ户㐹㑦㑢㍤㌳㘱捤搲〱て㍤搵攱慣扡㌶捦挰扣㥦昷㐵戵㌴㥤㕣㠲慦晥㥢晦慡ㄸ搰愷ㅦ晦㌵晦攷ㄴ晥㥡慡ㅡ㔴㌵戸慡㝦晦捡㐱晤㤲挵挹晣㐲戸㙤改昷㜶扥昵戶愹摡扦扡慥戲㝥㠹㝣㤱敦㍣㉡㤹㐹㙤晥㕥摦换戳㡤慡㕦㔴㔷㤹改㘴㌷㤶㌵㈴ㅢ㔲㍢〶㙤㥢㥤㠴㠶㤵攱捦㥣㔴㐶攲㜵〹づ㥢㤵慣㔹㤴ㅡ戹戴摡㌵敦ㄴ㌰攳㡦㥣晡戹搱搶戱改搴㘱㡤搶搰㡣㐶攲慦昰挵攲㍢㤴愵㙢㜲攷搵㙤昴扣晡㑣慡㑥愶搷慢㜶㕡㜵挵㠲㔴扡㉣挵扦攱㔳㤵㤲敡㌶㌴㜹㝦㘹昵㥡㕡㠷㐴昱户㔳㘵㜷扦戶㙡捣搲㠶㔴㕤㘵慡ㄲ昳㕤㤸㑡㌷㉣㥢㤱㥣㕢㤳摡㌶ぢ攲挶㠴㘱㠷㉣昵搸晡㡡㐵㤹搱昵㜵つ改晡㥡㙣换挸捡挵㐹晣㜵㔷㌹戹扥㌲㠵㍦捥昲戸挵㔴㉣㌷㔷愹搸敥戶扦㤰攸㌷搳㐷㜶㠴㙦ㄷ敦㠴㝤扥㝤昶㘱搷㘷㍡戲㐳ㄶ㌵㈹ㅥ㤳㌹㍤㥡㜱㈶㝥改㘶户㘸愰㉦㈷㉥㜸㄰摤㌳ㅡ㉤㜳㙣摣㜳晦㝦挱㌹㌹ㅤ扣散挷㉣挶㕦挰攳㤳㜵㤵㌵愹㜴㤳换㌵㡡㌳搲捦㐲攴昷挵搹ㅣ挹㕥ㅥ㄰㙡愹㕡㤶扦愴扡戲㘱㕥㝣㕥慡晡搰㜹晣晡㠴㈵㥤㠲〲㔲ㅢ摡昴昳㔰改ㄷ㈸㕥㠴㐸㈴㘲昱㤷〸㡡㈷昴换㙥㍦扦㍢㝥㙦昹摦搶㌹ㄸ愵攵㙦㜹㉣扣㘴昲㙢挷搶愷㌳戹戹戶㉣挷㈷㌳昳ㅡ㜸㜸㌶㙤愴扦㔷㈸㕥㠵挸敦〱搱散㥦敥敤〱捡攳ち㐵摢摡搲㔴㔵ㄲ敢㐲㜲㜶慢㘴㝥慤扢搴㔰㥡捡㔴㘸慥㐹㑣挰戹戲㌴㡥ㄶ㑥晥㌶戵㍣晡㔳㑢ㅢ㑡㤳つ挹㔶戵㔸摤挰㕥搲〰昵㤲㔱㙥㡢㈳摢㡡捥㡣㑥㜸㍤㜸㜰愴改昳搲㕡ㄴ慥㈷㥣㌸㌸㕦㘲戹㥥㙣㍡〹捣扤ぢ㤲㠸〷て昴散㔵ち㉣㥥㔴㡥㑢搵捤㔸戶㌰㤵㈱扣㈰摥㈴㤵挱搳㡢捥愶㔶捣㥤搹㔰㕤㤳改㠳㤹㡥㑢搷㉦㕡昸摦昴㐳㕦晡㌵〸戳攵敦㠲愳戸攵㌹㠱慥㔸慢挵摣㌷攵攵戱〲㝡愳㐶敦㑣挱愳ㄵ捥晥挰㉦搹昴㥢昸㤵㘸捡㤶㕦〴挴㤶慣攸攴〳摦愶ㄶっ捤㐸愷㘴㡤慡㐰㍡㘰扢㙤敤晥昵改〵㜳敢敢ㄷ昰㜸㙡㈷扤捣扣㔴慡㠱敢㍥慤扤㜵㉥㔹捦㔲㉡㌷㌷㙢摤挶户㐰搴ㄵ晥攳敦㐲戴ㅤ㔹㔳搳捤㜸捣挴摦㠳㉡ㄷ㉢㔰昱昷搱㈸挴㍢㜹㐳㝤〳㠲㜶㕢㕣搲㙤㡦㙥㘵愹㡡晡扡捡㙥㌳收愵㔳挹捡㍥㑢㙢㌲㑢㔵㘷搰挰攵㤶ㅥ摦づ㥡晦㑡昱て㈳慦晦散愹搴敥慤㡥㜸㕡㜵昲っ愱ㄵ㥦㥥㜴㡣ㅦ晤ㄱ㠴摡〱㌰扥扤愰㥤扤改㑦搰搷㥦㔲㝣〶㠱㌷〹愱ㅤ敦ㄱ㕦戸㕤戵ㅢ㝥昳㝤㐲㝦㐹昱㙦〸搵ぢ㠲㘷愹晥ち挲㙣捡㠱㝦敥㝣搹㠱扢㐳ㅤ摥㠱摦㐱㥢搰㑤搸㔴㙦㈰戸ㄳ㌵㐹搳愴㐹㤳㈲ㄵ㠷㘳㉢〱昹㥥㈱戴㄰搵ㄷ挳㠴㠰㕦㌹㍥ㄷ㌰㍢〱扦㌳〶㠹搱㍣昴㝣〴攴戸㕤搵て㌶㈱㈰ㄷち捤〵㜸㌵〰㉡㈱㈰ㅦ㍤戳愹㕦㝥昷ㄱ搰ㅦ敡㌰〱㥡㍥㜵ㄳ㌶㔵㡣㜱㌶〲扥㠶㜳㉢〱㕦㜹㠶搰晡㔸〹㍣ㄵ㜲ㄶ㕢㜳捡㕦〲㘶㈷愰㈳捣㝡ㅢ㡡㙤㈱㝣〴㙣敦㜶搵㘰㌸ㄱ〲㜶㈰㘸㐷〸㌵ㄴ㉡㈱愰ㄳ㝡㘶㔳ㅦ昸〹ㄸ〲㜵㤸㠰慥昴愹㥢戰愹㘱ㄸ㘷㈳攰昵㈸〲㕥昳っ愱㘵扢攱昰㔴挸㔹昴攴㤴㕦㠹㈴㘰㜷㤸㜵㉦㡡摥㄰㍥〲晡戸㕤戵㌷㥣〸〱㝤〹敡〷愱㐶㐰㈵〴昴㐷捦㙣敡㘹㍦〱晢㐰ㅤ㈶㘰㄰㝤敡㈶㙣㙡㈴挶搹〸㜸㌴㡡㠰㐷㍣㐳㘸㌵戱ㄴ㥥ち㌹㡢扤ㄱ㔴㍤ㄴ㐹挰〸㤸昵㐸㡡㔱㄰㍥〲㑡摤慥ㅡ〳㈷㐲挰ㄸ㠲挶㐲㈸慥㌱ち〱攳搰㌳㥢扡换㑦挰㔸愸挳〴㑣愴㑦摤㠴㑤㡤挷㌸ㅢ〱㌷㐷ㄱ㜰㤳㘷〸㉤㜲㑥㠴愷㐲捥㘲〶愷㝣㐳㈴〱戳㘰搶晢㔳ㅣ〰攱㈳攰㐰户慢㈶挱㠹㄰㜰㄰㐱〷㐳愸㈹㔰〹〱戳搱㌳㥢扡摣㑦挰㘴愸挳〴㈴改㔳㌷㘱㔳㔳㌱捥㐶挰昹㔱〴㥣攷ㄹ㐲㙢慦搳攱愹㤰戳㤸捦㈹㥦ㄳ㐹㐰つ捣扡㤶愲づ挲㐷挰㐲户慢捡攰㐴〸㌸㡣愰㌴㠴㥡〹㤵㄰㤰㐱捦㙣㙡戵㥦㠰ㄹ㔰㠷〹㔸㐲㥦扡〹㥢㥡㠵㜱㌶〲㡥㡤㈲攰ㄸ捦㄰㕡ㄲ晥ぢ㍣ㄵ㜲ㄶ㐷㜳捡㉢㈲〹㌸ㄶ㘶㝤ㅣ挵昱㄰㍥〲㑥㜴扢敡㐰㌸ㄱ〲㑥㈲攸㘴〸㜵㌰㔴㐲挰㈹攸㤹㑤㉤昶ㄳ㜰㄰搴㘱〲搶搰愷㙥挲愶㘶㘳㥣㡤㠰㥡㈸〲ㄶ㜸㠶搰㑡昵ㅣ㜸㉡攴㉣捥攵㤴慢㈳〹㌸ㅦ㘶㝤〱挵㠵㄰㍥〲㉥㜶扢㉡〹㈷㐲挰㕡㠲搶㐱愸ち愸㠴㠰㑢搰㌳㥢㥡攳㈷㘰㉥搴㘱〲慥〰㍥愱㥢戰愹㑡㡣戳ㄱ㌰㉢㡡㠰㤹㥥㈱戴㠰捥攵昱㐲捥攲㐶㑥戹㉣㤲㠰㥢㘱搶户㔰摣ち攱㈳攰㙦㙥㔷捤㠳ㄳ㈱攰㌶㠲㙥㠷㔰昳愱ㄲ〲搶愳㘷㌶戵慦㥦㠰㙡愸挳〴摣㑤㥦扡〹㥢㕡㠰㜱㌶〲㐶㐴ㄱ戰㡦㘷〸慤敢搷挱㔳㈱㘷昱㌰愷㍣㍣㤲㠰㐷㘱搶㡦㔱㍣づ攱㈳攰㥦㙥㔷搵挳㠹㄰昰〴㐱㑦㐲愸挳愰ㄲ〲㥥㐲捦㙣㙡愰㥦㠰㠵㔰㠷〹㜸㠶㍥㜵ㄳ㌶㤵挶㌸ㅢ〱扢㐷ㄱ戰㥢㘷〸㕤㙥㔸〴㑦㠵㥣挵慢㥣昲慥㤱〴扣づ戳晥ㄷ挵ㅢ㄰㍥〲摥㜲扢㙡㌱㥣〸〱㙦ㄳ昴づ㠴㕡ち㤵㄰昰㉥㝡㘶㔳㕤晣〴㉣㠱㍡㑣挰㠷昴愹㥢戰愹㘵ㄸ㘷㈳愰㘳ㄴ〱ㅤ㍣㐳攸㉡挸㤱昰㔴挸㔹晣㥢㔳摥㉡㤲㠰慦㘱搶摦㔰㝣ぢ攱㈳攰㝢户慢㤶挳㠹㄰昰〳㐱㍦㐲愸ㄵ㔰〹〱㍦愱㘷㌶㔵攰㈷攰㈸愸挳〴㙣愲㑦摤㠴㑤ㅤ㡤㜱㌶〲㝥晦㉤攲慢昰㙦㥥㈱㜴㜱收㌸㜸㉡攴㉣昲㜲㌰攵㑤㠰搹扦ち挷㘱搶慤㈸ち㈰㝣〴㈴摣慥㍡ㅥ㑥扡搳㔱㙢㠲摡㐰愸ㄳ搱ㄵ〲摡愲㘷㌶昵㉤㘲㌴晥㌱㜴〲搴㘱〲戶〲㍥愱㥢戰㈹㕥〸戲ㄱ昰㐹ㄴ〱ㅦ㝢㠶搰㌵愳㤵昰㈴〴散挸㈹㝦ㄸ㐹㐰㘷㤸昵㑥ㄴ㕤㌸扢捤㝦つ㜶㜳扢㙡ㄵㅣ㜵㘷㍡㠵〴㜵㠷㔰㙢搰ㄵ〲㜶㐶捦㙣敡つ㍦〱慢愱づㄳ戰㉢昰〹摤㠴㑤㥤㡡㜱㌶〲㥥㡦㈲攰㌹捦㄰扡㤴㜵〶㍣〹〱晤㌸攵㘷㈲〹ㄸ〰戳㉥愶ㄸ挸搹㙤㈶愰挴敤慡㌳攱愸㍢搳ㄹ㑣搰㄰〸㜵㌶扡㐲挰㔰昴捣愶ㅥ昷ㄳ㜰ㄶ搴㘱〲㠶〳㥦搰㑤搸搴㌹ㄸ㘷㈳攰扥㈸〲敥昵っ愱㉢㙣攷挳㤳㄰㌰㤶㔳扥㍢㤲㠰昱㌰敢〹ㄴ晢㜲㜶㥢〹㤸攴㜶搵〵㜰搴㥤改㑣㈶㘸ち㠴扡〸㕤㈱㘰㉡㝡㘶㔳户晡〹戸㄰敡㌰〱㘵挰㈷㜴ㄳ㌶㜵㌱挶搹〸戸㍡㡡㠰慢㍣㐳攸挲摦㈵昰㈴〴ㅣ捣㈹㕦ㄱ㐹挰㈱㌰敢㜲㡡㌹㥣摤㘶〲收扡㕤㜵㈹ㅣ㜵挷㡦慥㈰愸ㄲ㐲㕤㡥慥㄰㤰㐲捦㙣敡㐲㍦〱㤷㐱ㅤ㈶愰ㅡ昸㠴㙥挲愶慥挰㌸ㅢ〱愷㐷ㄱ㜰㥡㘷〸㕤㡦扣ㅡ㥥㠴㠰㌴愷扣㈶㤲㠰〶㤸昵㈲㡡挵㥣摤㘶〲㤶扡㕤挵㉢㤶摤㤹捥㌲㠲づ㠷㔰搷愱㉢〴ㅣ㠱㥥搹搴昱㝥〲慥㠵㍡㑣挰ち攰ㄳ扡〹㥢扡ㅥ攳㙣〴ㅣㅥ㐵挰㌲捦㄰扡㑣㝡ㄳ㍣〹〱㈷㜳捡㑢㈲〹㔸〹戳㕥㐵戱㥡戳摢㑣挰愹㙥㔷摤っ㐷摤㤹捥㘹〴㥤づ愱㙥㐵㔷〸㌸〳㍤戳愹㍡㍦〱户㐰ㅤ㈶攰ㅣ攰ㄳ扡〹㥢晡㉢挶搹〸愸㡣㈲愰挲㌳㠴慥摥摥づ㑦㐲挰㍡㑥㌹ㄹ㐹挰愵㌰敢换㈸㉥攷散㌶ㄳ㜰愵摢㔵敢攱愸㍢搳戹㡡愰慢㈱搴㥤攸ち〱搷愰㘷㌶㜵㠰㥦㠰㍢愰づㄳ㜰〳昰〹摤㠴㑤摤㠵㜱㌶〲愶㐴ㄱ㌰搹㌳㠴㉥㉡摦ぢ㑦㐲挰敤㥣昲挴㐸〲敥㠰㔹摦㐹㜱ㄷ㘷户㤹㠰㝢摣慥扡て㡥扡㌳㥤㝢〹扡て㐲㍤㠰慥㄰㜰㍦㝡㘶㔳愳晣〴摣て㜵㤸㠰㠷㠰㑦攸㈶㙣敡㐱㡣戳ㄱ㌰㈴㡡㠰挱㥥㈱㜴慤晢㘱㜸ㄲ〲㥥攴㤴〷㐵ㄲ戰〱㘶扤㤱攲㘹〸ㅦ〱捦扡㕤昵〸ㅣ㜵㘷㍡捦ㄱ昴㍣㠴㝡っ㕤㈱攰〵昴捣愶㝡晢〹㜸ㄴ敡㌰〱慦〰㥦搰㑤搸搴攳ㄸ㘷㈳愰㝢ㄴ〱㠵㥥㈱㜴〹晥〹㜸ㄲ〲摥攱㤴扢㐶ㄲ昰ㅥ捣晡㝤㡡て㌸扢捤㐷挰㐷㙥㔷㍤〹㐷摤㤹捥挷〴㝤〲愱㌶愰㉢〴㝣㡡㥥搹搴戶㝥〲㥥㠲㍡㑣挰㤷挰㈷㜴ㄳ㌶戵ㄱ攳㙣〴戴㠹㈲愰戵㘷〸㔶〶攴㍦ぢ㑦㕢㜰㐵户㌵㈷㕣㌵慢㍡戵㠴㤷愰摡㔵愱㥥㜷昴愲㑣㐳扤㕣㉦㙢㕢㔵㕡㍦愵扥愱戴㍡戳戰㈶戹慣㐳㤵搷搸㝦㕥慡づ㔷戳搳戸愸ㅤ搰搵㉦㕣㤸慡搴㔵㘵昵㡢搲ㄵ愹〹愵晦ぢ㔷扢㤱ㅦ㜶㥤㕣攸捥㔱搸晥摣〵摣ㄸ㐶攲㈸挱ㄶ换㝦ㅥづ㠳搷攱愴慡搸㜷捤㕣㥡づ㠰敤㌷㌳㍡愳扡愱㈶搵扡㑡慥㔷㑢扢愰ち㉣愲㐴愰戲㔵ㄵ慦〵愵㑡摢㔶㡤㑢㔷㔷搶㔴搷愵戸㌳㍡扡搰㐹愹㐳㔱づ㌰慤㍥㔳捤〲敥戶㔵㌳搲挹扡捣㐲㕥搹慣㔸戶㜵㔶㑦㉥㠱收㔷㡤慡慥换㈰㡣散㐵戶摢㔷㤵捤慢㕦㠲㝢〹ㄶ搵搶㡤㑢㉥捣晣㑦散ㄵ挵摤㈲㥢散ㅡ㤵愳㜲㜲㔴㐱㑥挱㥦摤㍦昱ㅦ㜱㡥㜵昴慡戴扢攱㐰㙤㐸㔷捦㕤㐴挶㈴挸〰挸㍣ち搹㠹戱晣ㄷ搰ち㕥挴昴敤挳㐰〵〲㈷㥢㔵㈴㙦扤ㄸ摥㜸㠷挶㑥㠰敢㥦㌰㥦㌶㍦㐳散㍢㙥收㠴捤戵㌹晦愷摢ㅤ昲㕦㠴攷ㄶ㤷㐲㙣〳㜰㍢昷ㄸ㘲㜹〴て㈹㥣㥡㌸ㄴ搸ぢㅥ㤷㠹㉡挱昰㄰㙤户戹㌹ㄶ㔷搳摢㔴㑤㑡捥㑤搵愰〸愰㌶搹搰捥敤戰ㅡ愳㌶㔹㤳昱㙣愳敢㙢㙢㤳㍣收㔸搴㕦㔶㤱慣㐹ㄵ㔴㡤㕣搴㔰㡦㘲㜹㕤〵㈱〷愶愷㑡㉥㠵㉡戹搴扤㕣㕦㌵㥤挵㐱搲愶慦晡㐳㤳改敡㠶㜹戵搵ㄵ〵散戰㠰攷㝦攲㘰挵ㅢ㐸ㅥ挸㌴㥢㜹㌳〹㕥晦㜷慦挲㘳㜷昷㐱挹っ愹攳敥挷㈱㥤愳攲昸愷晥㘴敤〸摥㝡攴ㄳ㐵晦〲㙦昹昸㤱昷㈲㤹换搷㜲㉤ㄶ捤慦㔷攰㄰㤵㜷㈷昵㌲〱昸搱㥢〰㘵㠳㍦㜹慦㐰㌴㔹㔸搰ち㠰挴愴晡㘴攵搸㘴〵㙥搰㘹攵摤㥥㔳㠰㕤换昷㥡戴挳㔲㡦搱愸ㅥ挲戵散挵搵㤵愹㜴〱ㄵ㘵戸晤㈸㡦㐵㈲㜱㜷ㅦ攲愲㜷㙥㉣㍦扦㜵㠱㉤搶〴攳慢㠷㜷〱摤㝦㝢搳㠴㤰晦㉦昶ㅢ挲慢㘸㐸㑢㍥愳㝥㐵㍡晡㌷收昴㉡㤴捣㈷〰昸㥤㠰㍦㈰昲㕦㠳㌱戸㙦戲慢㉥㔰㥢愱〱捡㤳ㅢ㕢㔸て㔲㠰摡〹㈹㈴挹㤷㐴㕡晢ち㐰攲㙥敤㐷㠱戹㕢㈶㕥㠶愳㍣㔵㤹㜰摦㘰㔹㘸㠲㡦㠶㔸㑥㑥ㅥ㜶㜵㍣㔸㍣ㄷちぢ㘷戵㘵㈹愹っ㔱㕤㌰㠵㌸ぢ〶㍢昳㘴㠱晦㜲敢㉤㈴㉦〱㠶慢摢㝦攰㤷㙣㠹㠴捥挱愰㔸㐲扤〹㘹㤸㐸㔰攳㔲㠵㝤㠰㤵㌰〸昵ㄱ㤴晣㐲攰晢昸㔲㥦愰换㡦戰㔸㥣㌷㄰戵昸㉤㔳㝤㡡㈱㝣摢搴㜱㝡晥っ㉤扥ㅢ㌵ㅥ㥤〵搰㌶㝦㜴㝥挱ㄱ昸搱扣㈱捤ㅣ㥤敡㑢㘸㑣ㅥ㘸㥡㍣ㄲ挰攸搶〴晥摢づ㘸㐳㐰㕢〲扥〲㠰扢㍤摥づ扤㘸㍡㜹㤳㡢㠵㑥〷㠳㐰攷㜷扥㈸㍥㍡户㘲㤴慤ㄹ攵㔷〰㠲㜴晥づ㥤㑢㘷〷㐰㕡㑥㈷㜷愷搰搹㤱㥥挹㐵ㄶ㥤摢㐲摢㍣㥤㌹ㄸ㈶㜴㙥㈷㑥摣㡥㘲ㅤ㠳㠵捥敤㠱搱㍢㄰挸ㅡ〷ぢ㘰㐷〲㍡ㄱ挰戲〷愱戳㌳㝡搱㜴昲㑥ㅥぢ㥤㕤㌰〸㜴戲ㄶ挲㐴昱搱搹㤵㔱扡㌱ち敢ㄶ㠲㜴戲㔸㐱攸搴㜲㝢ㅢㅣ挵昸戱敤晢散㔶㉣㘵㄰收扡搳〹㙢ㅡ戲㤸敢〱㙤昳捣戱昶〱㉦摣㥢㐵㈷㘸挸てぢ㈰捣㤴愱㌳〷攲㉥挰攸㕤〹㘴㜱㠴〵搰㤳㠰摤〸㘰扤㠴㌰户㍢㝡搱捣昱捥㈴ぢ㜳扤㌱〸捣㜵昵㐵昱㌱户〷愳昴㘱ㄴㄶ㍣〴㤹㘳㤵㠳换ㅣ扦ち挹ㄶ㘴㡥㌵㄰挲㕣㍦㍡㘱㌱㐴ㄶ㜳〳愰㙤㥥㌹ㄶ㑤攰㠵㔵㔴㍡㐱㐳㝥㔸㌹㘱㈱㘶㈰㌰㝡㄰㠱慣慡戰〰㑡〸ㄸ㑣〰ぢ㉤㠴戹㈱攸㐵㌳挷㍢慤㉣捣つ挳㈰㌰挷敡ぢㄳ挵挷摣㥥㡣戲ㄷ愳戰㔲㈲挸摣〸攸㠴戹昸㜰㐰㕡㝥ち㡦挴㌸愱㜳㙦㝡ㅥ㠵㕥ㄶ㥤㈳愰㙤㥥㑥㤶㘰攰㠵晡っ㍡㌱㜴戲づ挳攴〱㥤㌹㄰㐷〱愳㐷ㄳ挸ㅡつぢ愰㤴㠰㌱〴戰㙣㐳攸ㅣ㡢㕥㈴㥤㜲㍢㤹㠵捥昱ㄸ〴㍡㔹换㘱愲昸攸㥣挰㈸晢㌲ち敢㉥㠲㜴戲搸愲㤹〳㤱愵ㄸ挲摣㈴㍡㘱㑤㐶ㄶ㜳㔳愰㙤㥥㌹搶㙥攰㠵晢搳攸〴つ昹㘱〱㠷㤹㌲㜴㠶戹㘹挰攸晤〸㘴㜱㠷〵㌰㥤㠰㌲〲㔸敦㈱捣捤㐰㉦㤲㌹戹㍤捥挲摣㉣っ〲㜳㐹㕦ㄴㅦ㜳晢㌳捡〱㡣挲㠲㡤㈰㜳慣搲㜰㤹㡢㝣昳㘳つ㠷㌰㜷㈰㥤戰㤸㈳㡢戹㠳愱㙤㥥㌹ㄶ㝤攰㠵扢攰攸〴つ昹㘱攵㠷㠵㤸㐳㠰搱攵〴戲㉡挴〲㤸㐳㐰㤲〰ㄶ㡡〸㜳㜳搱㡢㘶㡥户晢㔹㤸慢挴㈰㌰挷敡ㄱㄳ挵挷㕣㡡㔱慡ㄸ攵㘸〰㠲捣ㅤぢ㥤换ㅣ㑦㘱搹〶㐰晡㍦㌶㔸晣㈱捣捤愳ㄳ㔶㠱㘴㌱㌷ㅦ摡收㤹㘳戵〸㕥戸搷㡥㑥搰㤰ㅦ㤶㡣㤸㈹㌳戶昷㍤慣〶ㄸ㕤㑢㈰换㐹㉣㠰㍡〲敡〹㘰㠵㠹㌰户㄰扤㐸收攴昶㐵ぢ㜳㘹っ〲㜳㉣㍢㌱㔱㝣捣㘵ㄸ㠵㡦つ㔰㉣ㄱ〹㌲挷扡㤰㘶捥㔶㔶㡤〸㜳㡢改㠴攵㈳㔹捣㉤㠵戶㜹收㔸㘶㠲ㄷ㉥㉡搰〹ㅡ昲挳㕡ㄳ㌳㘵攸っ㜳㠷〳愳㡦㈰㤰㜵㈸ㄶ挰㤱〴㉣㈷攰ㄲ〰㠴戹愳搰㡢㘴㑥㙥挷戴㌰㜷㌴〶㠱㌹搶慢㤸㈸㍥收㡥㘱㤴㘳ㄹ㠵戵㈵㐱收㔸㔰搲捣㌱挷㜲ㄳ㘱敥㜸㍡㘱摤㐹ㄶ㜳㈷㐲摢㍣㜳慣㑦挱ぢ昷つ搲〹ㅡ昲挳㈲ㄵ㌳㘵攸っ㜳㈷〳愳㑦㈱㤰〵㉣ㄶ挰㑡〲㔶ㄱ挰㥡ㄶ㘱㙥㌵㝡㤱捣挹敤愵ㄶ收㑥挵㈰㌰挷㐲ㄷㄳ挵挷摣㘹㡣㜲㍡愳戰㈸㈵挸ㅣ㉢㔱㥡㌹收㔸愷㈲捣㥤㐹㈷㉣㔸挹㘲敥㙣㘸㥢㘷㡥㠵㉤㜸攱敥㐴㍡㐱㐳㝥㔸摤㘲愶っ㥤㘱敥㕣㘰昴㜹〴戲昲挵〲㌸㥦㠰ぢ〸㘰㌱㡣㌰㜷㈱㝡㤱捣挹敤戲ㄶ收㉥挶㈰㌰挷ちㄹㄳ挵挷摣㕡㐶㔹挷㈸慣㘶〹㌲挷ㄲ㤶㘶㤸㘳㠱㡢㌰㜷㈹㥤戰搲㈵㡢戹换愱㙤㥥㌹㔶挴攰㠵㝢㈰改〴つ昹㜹ㅢ搲㑣ㄹ㍡挳摣㤵挰攸慢〸㝣挷づ戸㥡㠰㙢〸㜸ㄷ〰㘱敥㕡昴愲㤹攳敤扦ㄶ收慥挷㈰㌰挷搲ㅡ㌳つㅦ㜳㌷㌰捡㡤㡣挲㌲㤸㈰㜳慣㝤㜱㤹㡢晣㙣㘵㘵㡣㌰㜷㌳㥤戰㐴㈶㡢戹㕢愱㙤㥥㌹㤶搲攰㠵㍢㉤改〴つ昹㘱㍤㡤㤹㌲㜴㠶戹扦〱愳㙦㈳㤰戵㌶ㄶ挰敤〴慣㈷㠰攵㌷挲摣ㅤ攸㐵㌳挷摢㤹㉤捣摤㠵㐱㘰㡥㌵㌹㈶㡡㡦戹扢ㄹ攵ㅥ㐶挹挳㥦づ㐱收㔸㌴搳捣㌱挷㤲ㅡ㘱敥㍥㍡㘱㙤㑤ㄶ㜳て㐰摢㍣㜳慣挱挱晣㜰㍦㈷㥤愰㈱㍦㉣挴㌱㔳㠶捥㌰昷㜷㘰昴㐳〴戲㐸挷〲㜸㤸㠰㐷〸㘰摤㡥㌰昷㈸㝡搱捣昱昶㙣ぢ㜳㡦㘳㄰㤸㘳㌱㡦㠹攲㘳敥ㅦ㡣昲㑦㐶㘱攱㑤㤰㌹㔶摢㌴㜳捣戱ㄶ㐷㤸㝢㤲㑥㔸㤴㤳挵摣〶㘸㥢㘷㡥挵㍢挲摣㐶㍡㌱捣ㄵ㐲㙢愶散㘳敥㘹㘰昴㌳〴戲扡挷〲㜸㤶㠰攷〸㘰挱㡦㌰昷㍣㝡搱捣昱㜶㜳ぢ㜳㉦㘲㄰㤸㘳ㄵ㤰㠹攲㘳敥㈵㐶㜹㤹㔱㔸戱ㄳ㘴㡥㘵㍡㉥㜳㤱摦攷㔸挴㈳捣扤㑡㈷慣收挹㘲敥㜵㘸㥢㘷慥〴挳㠴戹㝦搱㠹㘱㡥愵㍦㘶捡㍥收摥〰㐶扦㐹攰㄰㍢攰㉤〲摥㈶㠰㤵㐲挲摣㍢攸㐵㌲㈷户捦㕢㤸㝢て㠳挰ㅣ换㠷捣㌴㝣捣扤捦㈸ㅦ㌰ち㑢㝤㠲捣戱扥愷㤹㘳㡥搵㍦挲摣㐷㜴挲㌲愰㉣收㍥㠱戶㜹收㔸㉥㈴捣㝤㑡㈷㠶㌹搶っ㤹㈹晢㤸晢っㄸ晤㌹㠱慣㈷戲〰扥㈰攰㑢〲㔸㘲㈴捣晤ㅢ扤㐸收攴㜱〰ㄶ收扥挶㈰㌰挷扡㈳ㄳ挵挷摣㌷㡣昲㉤愳戰㐶㈸挸ㅣぢ㠳㥡㘱㡥㘵㐳挲摣昷㜴㌲〷扤㉣收㝥㠴戶㜹收㔸㘷㈴捣晤㐴㈷㠶㌹ㄶㅢ㤹㈹晢㤸晢ㄹㄸ晤ㅦ〲㉢敤㠰㕦〸搸㐴㐰ち〰㘱敥㔷昴愲㤹攳攳つ㉣捣晤㡥㐱㘰㡥〵㑢㘶ㅡ㍥收晥㘰㤴ㄸ㉥㠲㈸ㄶㄷ〵㤹㘳㐵㔱㌳捣戱摥㐸㤸挳㍡㜹㑣㉤㐶㉦㡢㌹摣㡤摣〲收㤶㘲㤸㌰㤷㑦㈷㠶㌹㔶㈹㤹㈹晢㤸㡢〳愳㕢ㄱ挸ち㈶ぢ愰㠰〰㍥ㄳ㑤戱愸㐹㤸㑢愰ㄷ捤ㅣㅦ搷㘰㘱慥つ〶㠱㌹㔶㍡㤹㈸㍥收摡㌲㑡㍢㐶㘱㔵㔲㤰㌹㤶㈲㌵昳㍥挷㐲㈵㘱捥愱ㄳ㔶㉣㘵㌱户㌵戴捤ㅦ㜳慣㙣ㄲ收㍡搰㠹㘱㡥攵㑤㘶捡㍥收㍡〲愳户㈱㤰愵㑦ㄶ挰戶〴㙣㐷〰慢愱㠴戹敤搱㡢㘴㑥ㅥ㍦㘱㘱㙥㐷っ〲㜳㉣㤱㌲㔱㝣捣㜵㘲㤴捥㡣挲㜲愶㈰㜳㤷㐲搷っ㜳㤷〱㈲捣㜵愱ㄳ㤶㍡㘵㌱搷つ摡收㤹㘳㐹㤴㌰㔷㐸㈷㠶戹慢愰㌵㔳昶㌱搷ㅤㄸ扤㌳㠱慣㤹戲〰㝡㄰㔰㐴〰换愸㠴戹㕤搰㡢㘶㡥㡦搳戰㌰搷ㄳ㠳挰ㅣ㙢慢㑣ㄴㅦ㜳扢㌱捡敥㡣挲㍡愸㈰㜳㜷㐰攷㌲ㄷ戹㔰捣搲㈸㘱慥㌷㥤摣㠵㕥ㄶ㜳㝤愰㙤㥥㌹搶㔲〹㜳㝤改挴㌰挷㠲㉡㌳㘵ㅦ㜳晤㠰搱晤〹㘴戱㤵〵㌰㠰㠰㘲〲㔸㝦㈵捣つ㐴㉦㤲㌹㜹㍣㠸㠵戹ㄲっ〲㜳て昹愲昸㤸ㅢ捣㈸㐳ㄸ㠵〵㔴㐱收㔸㌵搵っ㜳慣愹ㄲ收㠶搱〹㡢慢戲㤸摢ぢ摡收㤹㘳ㄱ㤶㌰㌷㥣㑥っ㜳慣挴戲㄰戳㌷㌰㝡ㅦ〲㔹愵㘵〱㡣㈰㘰㈴〱㉣摣ㄲ收㐶愱ㄷ捤ㅣㅦ㜷㘲㘱慥ㄴ㠳挰ㅣ慢戹㑣ㄴㅦ㜳㘳ㄸ㘵㉣愳扣〳㐰㤰㌹㤶㕢㌵挳ㅣ㡢戱㠴戹昱㜴挲慡慣㉣收昶㠵戶㜹收㔸扤㈵捣㑤愴ㄳ挳ㅣ㑢戸捣㤴愱㌳㝦㐳㑣〲㐶㑦㈶㤰攵㕤ㄶ挰ㄴ〲愶ㄲ挰㡡㉦㘱㙥ㅡ㝡搱捣昱昱㉤ㄶ收愶㘳㄰㤸㘳ㄹ㤸㠹攲㘳慥㡣㔱㘶㌰ち㙢㐶㘴昶㌳搹昳㘶㥦捦敢晥挱换搹愱㔲〳㠹㔰挵愲㠳戲㠶㘵㌵㈸昴㘰㤳㤷户摤ㄶ㉦搴㈷㐴㠷㡢敥昵㘹㕣〰捣ぢ㍥㠹愲㜱散㌳〸摣扡㘳攰㈹ㅦ㌲㡣ㄶ搶㌴攴㕦扦㈹晣㈴㡢挶昱㥣昸收㕢晥㌹㠶㕢㝣㝦㑣戱攳攴敡㡡㜴㝤愶扥慡愱㕢ㄹ慡㤸㜰㈷㝣扡扡㉡ㄶ敢㌷㌲晦㕡㜸戴挶㘴㘲㜹㜵㝣扡攴㘲㍥㐵㈰戱愰慥㝥㐹㥤捣㈶㍦挳㠷挷〸㕦慤㕡㌱っ㌹㤵㙤㘷㤰攷戰晥㠱㠳昵㕦㈰摢收㍡㉣㈰攰收戰㠸㐰ㅡ慣ㄸ㤰〶慢〶戸攵攷攰㙢㑥㑢㉦攱搳户㥡慢㉡㔴愵㑡攵戵㙡愵㡡〲㡦㈸〹㕤晡㘷〱㡥㍣攳㈱ㅥ攷㤵晦晣慢㤱㜲换〶㘵㌳捡挱㤲昵㐱㤸㠲㍥ㄸ㈲攱攴㘲攲晣〲ㄷ㥦㡤㙥扢搱愳捡㝤ㄵ㑣昱㐳愰摢ち扡散㘷㜷挶换愱㙥〳戵㔴㍣攰愱愰ㄹ㈷捦昳愲ぢ攱㑡㈷㘱搷摤ㄹ㉣づ扤㐴慣㠰㡡つ昹㈹㠰㤶挷愶扡ㄸ㠹昰㠸㠰㈱ㄶ㑦〱ㄲ戹㥢搵㠵㠰㜱㔷㘷敦㉡つ㑦ㄸㄶ搳㠷㐲㘲㔷㈵搰攷收戴㌶㡤㌶愶搱搶㙢㈸〷つ敥㉥㜵㍥摣㤱㑡㤹㘰㌵ㅣ攸昹㄰〹㘷㉢ㄸ〹㡥㉦㐰㌷㐸㐹つ㜴ㄶ㑡㙡愱捥愶㘴㙢捦㡢敥〹㔷扡ㅥ㜶㜹㠸愶敡挸搰㔴ㅤ〶㔵㈳㈵摢㐲㉢㤴㥣㡡〹㌵㔲㤲〱㈴㥡㤲搵㠰㠶㈹搹づ㥥㌰っ㠵晡㤰愰㘴㝢昴戹㌹㍢㤸挶㡥愶搱挹㙢愸㉥㘸〸㈵㉢晤㤴㉣㠱〳扤ㄴ㈲攱㜴〵㠰攰昸㌲㜴㠳㤴ㅣづ㥤㠵㤲㈳愰捥愶愴㥢攷㐵昷㠵㉢扤ㅣ㜶㜹摡愷敡づ扤㔰戲〲慡㐶㑡㝡㐰㉢㤴ㅣ敤愳㐴昳㈸攱㜹慦㡥戲㘶㕦㠴㐱㐴攸攳㈰㤱晤㉥攸㜳㜳㜸ㄱ㕥ㅡ㍤㑤㘳㌷慦愱㝡愳㈱搹ㅦ改捦晥〴㌸搰㈷㐲㈴㥣㍤〰㈰㔸昳㠰搰㍣〲㌴昷户搳挷攸㑢㘸㕣㐵晤㘰戴㔴㍦攸㈵㥦㌵㔰㌵收㌳〰㕡挹㈷敤捦㠷㙦㙥㤲捦㐲㙢㍥扣㔴㑥㠴㍥〳ㄲ昹っ㐴㥦㥢挳㑢攳搲㈸㌱㡤挱㕥㐳つ㐳㐳昲愹昳攷㜳ㄶㅣ攸戳㈱ㄲ捥㥥〰㄰慣㜹捥㙢㥥攴㥡愷戴戳㤷搱て愷昱〲敡昷㐶㑢敤つ扤攴㜳ㄱ㔴㡤昹㡣㠰㔶昲愹昴攵ㄳ㕦ぢ㐸昴㈱㍢搷㥡㈴㉦㘰㘳㔸㑣㕦〲㠹㈴㐷愱捦捤ㄹ㙤ㅡ愵愶㌱挶㙢愸昱㘸㐸㤲㜳晣㐹㕥〶〷晡㜲㠸㠴㌳〱〰㠲攳㔷愰ㅢ㍣㘴慦㠴捥㜲挸㕥〵㜵昶㈱扢慦攷㐵㤷挲㤵扥〶㜶㜹挴慡㥡〴扤㔰㜲ㅤ㔴㡤㤴㑣㠱㔶㈸㤹攵愳㐴㌷敥攲ㄹ搶散㜹ㄱㅡ㑥㘲晡㈶㐸㘴㍦つ㝤㙥捥㝥愶㌱摤㌴㜸㤵㤹㥢㥡㠵㠶㘴㍦摤㥦晤㉤㥣摥慤㄰〹㘷㝦〰〸づ敥攲〳㡣㝥㈲㡤敢㌹㘰ㄲㅤㅥ〸扤攴㜳㈷㔴㡤昹ㅣっ慤攴㌳摥㥦㑦攳㈹㌸搶㥡捦㙣っ㠲ㄳ摣〱〱㠹㝣づ㐱㥦㥢㔳㙥ㅡ㜳㑣㠳搷㝥戹愹㑡㌴㈴㥦㔲㝦㍥昷㜳㝡て㐰㈴㥣ㄴ〰〴〷㑦挱㉡愳㥦㑥攳㈳ㅣ㔰㐶㠷昳愰㤷㝣ㅥ㠳慡㌱㥦昹搰㑡㍥挳晣昹昰㤰㤵㔳㜰㠸㌵㥦〵ㄸ㐴㠴㝥〲ㄲ昹搴愰捦捤愹㌵㡤㍡搳攰ㄵ㔹㙥㉡㡤㠶攴㔳攲捦攷㈹㌸搰ㅢ㈰ㄲづ㉦慤ㄲ慣㜹㜴㙡ㅥ㡥㥡〷㥦搳㘰昴㝦愱昱㌹敡昹㝣〱戵ㄸ㝡挹攷〵愸ㅡ昳㔹ち慤攴搳摢㥦㑦攳昱戶扢㌵㥦㘵ㄸ〴㈷㜸戰ㄶ㈴昲㌹ㅣ㝤㙥捥ㄱ愶㜱愴㘹㉣昷ㅡ敡㘸㌴㈴㥦㥥晥㝣㕥攳昴㕥㠷㐸㌸扣攰㐹㜰昰㜸㍢搶攸攷搰昸㌶〷㈴搱㔲挷㐳㉦昹扣ぢ㔵㘳㍥㈷㐲㉢昹㜴昱攷搳戸㝦㍡㕢昳攱挵㑤㌸㠹改て㈱㤱捦挹攸㜳㜳㑥㌱㡤㤵愶戱捡㙢愸㔳搱㤰㝣㜶昴攷昳㌱愷昷〹㐴挲攱㘵㐸㠲㠳晢攷㜴愳攷挳〳昴㤷ㅣ㌰て㉤㜵㈶昴㤲捦㔷㔰㌵收㜳㌶戴㤲㡦攳捦愷㜱晦戴戳收挳㑢㡥㜰ㄲ搳摦㐱㈲㥦㜳搱攷收㥣㘷ㅡ攷㥢挶〵㕥㐳㕤㡣㠶攴搳挶㥦捦て㥣摥㡦㄰〹㘷㉤〰〴〷昷捦㍡愳㘷戵扢摥挴〱昵㘸愹㑢愱㤷㝣㝥㠳慡㌱㥦换愱㤵㝣㜲慣昹挴慣昹㕣㠱㐱㜰ㄲ搳㉡㕦昲戹ㄲ㝤㙥捥㔵愶㜱戵㘹昰㑡ㅦ㌷㜵㍤ㅡ㤲捦敦扦昸扥愳攵挲㠱捥㠳㐸㌸㌷〰㐰㜰㌰㥦ㅢ㡤㝥ㄱ㡤晣㉦ぢ攴㘱挱敡㘶攸㈵㥦搶㔰㌵收㜳㉢戴㤲捦昷〸㘳扥㜵㙤晥㡡昱㉤戴攱㉦㔸㝦挵㈰挹愷㍤㕣㘱晦晣つ㝤㙥づ㉦挷㐹攳㜶搳攰昵㌷㙥敡㉥㌴㈴㥦慦晤昹㙣挵改㙤つ㤱㜰敥〶㠰攰攰晢摢㍤㐶捦㍢昵昵㜶ㅣ戰㥣づ敦㠳㕥昲搹〱慡挶㝣ㅥ㠰㔶昲昹挸㥦㑦攳昱昶㠱㌵㥦〷㌱㐸昲搹〹慥㤰捦摦搱攷收昰㈲㤹㌴ㅥ㌶㡤㐷扣㠶㝡ㅣつ挹攷㍤㝦㍥㕤㌹扤㙥㄰〹㠷㤷户〸づ敥㥦㝦ㅡ晤㜱㌴ㄶ㜱挰昱㘸愹㈷愱㤷㝣㜶㠵慡㌱㥦つ搰㑡㍥慦晡昳㘹晣晣㜹搹㥡捦㐶っ㤲㝣㝡挱ㄵ昲㜹ㅡ㝤㙥づ㉦㕤㐹攳㔹搳㜸捥㙢愸ㄷ搱㤰㝣㕥昴攷戳〷愷搷〷㈲攱昰愲ㄳ挱挱晤昳戲搱慦愴戱㤸〳㔶愱愵㕥㠵㕥昲ㄹ〴㔵㘳㍥慦㐳㉢昹㍣改捦愷昱晤敤㥦搶㝣晥㠵㐱㤲捦㔰戸㐲㍥㙦愰捦捤攱〵㈵㘹扣㘵ㅡ㙦㝢つ昵ㅥㅡ㤲捦攳晥㝣昶攴昴昶㠲㐸㌸敦〳㐰㜰昰晤敤〳愳攷㙤昱㝡㈴〷㥣㠹㤶晡〸㝡挹㘷㌴㔴㡤昹㝣〲慤攴㜳㥦㍦㥦挶晤㜳㡦㌵㥦㑦㌱㐸昲ㄹ〷㔷挸攷㌳昴戹㌹㥦㥢挶ㄷ愶昱愵搷㔰㕦愳㈱昹摣攵捦㘷〲愷户㉦㐴挲昹〶〰㠲㠳晢攷㕢愳攷㕤敥㝡㉡〷㕣㠰㤶晡ㅥ㝡挹㘷㍦愸ㅡ昳昹ㄱ㕡挹攷㘶㙢㍥㌷㕡昳昹〹㠳㈴㥦㤹㜰㠵㝣㝥㐶㥦㥢昳ㅦ搳昸挵㌴㌶㜹つ昵㍢ㅡ㤲捦昵晥㝣昶攷昴づ㠰㐸㌸㝦〰㐰㜰㌰ㅦ㐶ㄲ晤㈵㌴捥收㠰㑢搱㔲㜲㜱㠴慡㜲愸ㅡ昳挹〳㕡昲戹搴㥡捦㍡㙢㍥昹ㄸ㈴昹㔴挰ㄵ昲攱攵㄰㙥づ㉦㠹㐸㠳搷㍦愴愱扤㠶㙡㠳㠶攴㜳戱㍦㥦ㄴ愷㔷〵㤱㜰摡〲㘰换㠷搷㌷㐴捦㝢搰昵〲づ攰㑤攴㑡㉥㔹㔰㔵ぢ㔵㘳㍥扣㘴㈱昹㥣改捦愷昱晣㌹摤㥡㑦〷っ挲ぢ㝦㜰挳ㄵ昲攱㐵ち㙥捥㌶愶挱慢ㄲ愲搹捥㙢㈸㕥㕦㤰㝣㑥昵攷㤳攱昴ㅡ㈰ㄲ㑥㈷〰㘴摥㠱敦㙦扣敡㈰㝡摥㔲慥㤷㜱〰敦〹㔷㕤愰㤷攳敤〸愸ㅡ昳改〶慤攴㜳扣㌵㥦㘳慤昹ㄴ㘲㄰㕥㌱扤〲慥㤰て㉦ㅤ㜰㜳㜶㌶㡤ㅥ愶㔱攴㌵ㄴ㔷晤㈵㥦愳晤昹ㅣ挳改ㅤぢ㤱㜰㜶〳挰㤶て慦〵㠸晥㜶㐴搰㈷㜱挰㝡戴㔴㙦攸㈵㥦㔳愰㙡捣㠷换晢㤲捦㘲㝦㍥㡤㥦㍦つ搶㝣晡㘲㄰㕥㌱扤〶慥㤰てㄷ昴戹㌹㕣搴㤷〶㔷昰愵㔱散㌵ㄴ搷攲㈵㥦戴㍦㥦搳㌸扤搳㈱ㄲ捥㘰〰㘴摥戳搱昰晤㠹换ㄵ㝡搱昳㠶㙦㝤づ〷昰㡥㙤㈵㡢敥㔴㥤〷㔵㘳㍥㕣㜴㤷㝣收㔹昳愹戲收㌳ㅣ㠳昰㡡改㡢攰ち昹散捤づ㌶㘷ㅦ搳ㄸ㘱ㅡ㈳扤㠶㉡㐵㐳昲愹昴攷戳㤶搳㕢〷㤱㜰挶〰㘰换㠷敢收愲㝦ㄸㄱ昴ㄵㅣ昰〸㕡㑡㤶挲愹扡ち慡挶㝣戸ㄴ㉥昹ㅣ㘸捤攷〰㙢㍥ㄳ㌱〸慦㤸扥づ慥㤰捦㈴㜶戰㌹㤳㑤㠳慢摤愲㤹敡㌵ㄴ搷慤㈵㥦㔹晥㝣㙥攰昴㙥㠴㐸㌸㘵〰搸昲攱㙡戶攸㜹㍢戶晥㉢〷㍣㠹㤶㌳ㄳ㝡扣㔰昳㈴㤳挸攷搲散㥥㠱㜵㔳晢㙤㤸扤㠲㑦挵ㅥ㠳愷㕣昳捡㙦㉣ㄷ昷㥦戹㜷㙤攵攵っ晢㜳扥戸㌲换㥢㌶昹㤳㍦〹戹晥ㅦ晣㜰㉦㙤㕥晤愶挷慥昸搱敢㤱㜰晢㠳㤰㉥㝥攳愶慦慣敤敢㝤扣敥〸昷㜷㠱昷摢ㄹ搱㥥慢扢㌲㘲戶㉡㍣㜳㘴晥㍢㉢㉥昹收晡㍤㡢搶摥昲㠷昷㝢㠵㌷搲晢昵昵㍥㉡㠹ㄱ㐵攸敡㜷㈹摥愳㜸ㅦ㐲㡤㐳㕡慦攳㉥戲搰ㄳ㘶挷㝡㠶攰ㄳ㘶㥤ち㜸挲ぢ㉢〰㤸㐱摢㕣挵挵㔹敥㌰㔵㡡ㄱ㘴㐹ㄲ扢ㅦ挶昶搵㔰换㌴〱昷㙤㑤㈴挶㌵㕡ㄹ搱攲挴敡㌱愲〸捥㠳㠹敤攳捤㍦㤴搸摥㥥㈱昸攴㔸㠷㑢戶㜸攱ㅣ挳っ㤰搸㈲㜴㈴戱扤晣㠹㍤〶㘳晢㈵㌰挹㌴㝤㔹愱搹㐴㘲㕣㘹㤵ㄱ㉤㑥㙣㌹㐶ㄴ㔹ㄲㅢㅣ㤵㔸㠹㘷〸㍥ㄱ搶㔹〱㑦㜸挵昴㔳㤸〱ㄲ㍢づㅤ㐹㙣愰㍦戱㡤㌰戶㍦〱㈶㤹㘶㡢ㄳ攳㈲慡㡣㘸㜱㘲㕣㑡㉤戲㈴搶㌷㉡戱㍥㥥㈱昸愴㔷㘷つ㍣攱㠵愷㥤㘳〶㐸㡣换愸㤲㔸㙦㝦㘲㉦挱搸晥㉣㤸㘴㥡㉤㑥㡣慢愹㌲愲挵㠹㕤㠰ㄱ㐵㤶挴㜶㡤㑡㙣ㄷ捦㄰㝣㠲慢㜳ㄱ㍣攱㠵挷搲㘱〶㐸㡣㑢愷㤲㔸て㝦㘲㙦挲搸晥㌲㤸㘴㥡㉤㑥㡣㉢愸㌲愲挵㠹㜱㘵戴挸㤲㔸搷愸挴扡㜸㠶攰㤳㔹㥤敢攰〹㉦扣昹㘰〶㐸散㈶㜴㈴戱捥晥挴㍥㠴戱晤㉤㌰挹㌴㕢㥣ㄸㄷ㐷㘵㐴㡢ㄳ㕢㡦ㄱ㐵㤶挴戶㡢㑡㙣㕢捦㄰㝣攲慡㜳㈷㍣攱㠵㜲㌶捣〰㠹摤㡢㡥㈴搶搱㥦搸㤷㌰戶扦ㅦ㈶㤹㘶㡢ㄳ攳㉡愹㡣㘸㜱㘲㡦㘰㐴㤱㈵戱昶㔱㠹戵昳っ挱㈷愹㍡㡦挱ㄳ㕥㔸戰挲っ㤰搸ㄳ攸㐸㘲㙤晣㠹晤〰㘳㝢慥㠰捡㌴㕢㥣ㄸ㤷㑢㘵㐴㡢ㄳ攳愲㘹㤱㈵戱㔶㔱㠹挵㍤㐳昰〹愹捥ぢ昰㠴ㄷ搶挵㌰〳㈴昶ち㍡㤲㔸㥥㍦戱摦㘰㙣晦ㅡ㑣㌲捤ㄶ㈷挶㜵㔳ㄹ搱攲挴戸㝡㕡㘴㐹散㡦晦㐴㝣㐰晦敥ㄹ㠲㑦㍥㜵摥㠵㈷扣㘲㍡ㄷ㕦㈸㤰搸㠷攸㐸㘲扦㘲㐴攳〷㜴㍥㡣敤戹㈶扡㘵㠹㜱〱㜵换ㄲ晢ㄲ㈳㙣㠹晤ㄴ㤵搸㡦㥥㈱昸㐴㔳攷㉢㜸挲ぢ㌷㝦扢㠹㝤㠷㡥㈴昶扤㍦戱戶㑣散〷㤸戶㉣㌱慥愴㙥㔹㘲㥢㌰挲㤶搸㔷㔱㠹晤摢㌳〴㥦㔴敡晣〶㑦㜸攱扦㑦㜵ㄳ㔳㤸㠸㈴昶㠵㍦戱㙤㤸㔸㉥㑣㌲㑤挰㝤㕢ㄳ摦㍣戸愴㉡㈳㕡㝣㈸㜲㘱戵〸捥㠳㕦愹㍥㡥㑡散㈳捦㄰㝣〲愹搳ㅡ㥥㈴戱㑥㙥㘲㕣㔴㤵挴㍥昰㈷戶ㄳㄳ攳㜲㈹㕥㕢昰㈵㤸㙢慢㌲愲挵㠹㜱㠵戵挸㤲搸摢㔱㠹扤攵ㄹ㠲㑦ㄶ㜵戸㌰㉢㠹敤散㈶戶ㄳ晡㤲搸ㅢ晥挴㡡㤸ㄸ搷㑤昱摡㠲挴扡㤹ㄱ㉤㑥慣〸㈳㡡㉣㠹扤ㄲ㤵搸换㥥㈱昸挴㔰㠷㉢戴㤲㔸㉦㌷戱㕥攸㑢㘲㉦晡ㄳ摢㠳㠹敤〱ㄳ㕥㕢㤰ㄸ㔷㕢㘵㐴㡢ㄳ㉢〶扣挸㤲搸㌳㔱㠹㍤敤ㄹ㠲㑦〲㜵〶挱㤳㈴㔶散㈶挶昵㔶㐹㙣㠳㍦戱㐱㑣㙣㑦㤸昰摡㠲挴戸散㉡㈳㕡㥣搸㐸挰㡢㉣㠹晤㈳㉡戱挷㍤㐳昰〹㥦捥㘸㜸㤲挴昶㜴ㄳ攳挲慢㈴昶愸㍦戱攱㑣㡣㑢慡㜸㙤㐱㘲㕣㝦㤵ㄱ㉤㑥㡣慢戰㐵㤶挴ㅥ㡣㑡散〱捦㄰㝣㜲愷挳挵㕢㐹㙣戴㥢搸㑣昴㈵戱晢晣㠹㡤㘱㘲㕣㕢挵㙢ぢㄲ攳㐲慣㡣㘸㜱㘲戳〱㉦戲㈴㜶㘷㔴㘲㜷㜸㠶攰ㄳ㌹ㅤ慥攲㑡㘲ㄳ摤挴㉡搰㤷挴㙥昷㈷㌶㤹㠹愵㘰挲㙢ぢㄲ攳㡡慣㡣㘸㜱㘲ぢ〰㉦戲㈴㜶㑢㔴㘲㌷㝢㠶攰㤳㌶㥤㕡㜸㤲挴捡摣挴戸㈶㉢㠹摤攸㑦㙣㈶ㄳ换挰㠴搷ㄶ㈴挶愵㔹ㄹ搱攲挴戸㐰㕢㘴㐹散㥡愸挴慥昶っ挱㈷㘸㍡㐷挰㤳㈴㜶㤰㥢ㄸㄷ㘷㈵戱㉢晤㠹捤㘶㘲挷挰㠴搷ㄶ㈴挶㌵㕡ㄹ搱攲挴戸㔲㕢㘴㐹散㤲愸挴搶㜹㠶攰㤳㌱ㅤ㉥昰㑡㘲ㄵ㙥㘲㙢搰㤷挴㉥昶㈷㤶㘲㘲㕣㝦挵㙢ぢㄲ攳㘲慤㡣㘸㜱㘲攷〰㕥㘴㐹散扣愸挴捥昵っ挱㈷㕥㍡㕣改㤵挴ㄶ戸㠹㕤㠴扥㈴㜶戶㍦戱㕡㈶戶ㄶ㈶扣戶㈰㌱慥摡捡㠸ㄶ㈷㜶〵攰㐵㤶挴㑥㡢㑡散㔴捦㄰㝣㤲愵㜳ㄵ㍣㐹㘲ㄹ㌷㌱慥摢㑡㘲慢晤㠹㉤㘲㘲㌷挰㠴搷ㄶ㈴挶攵㕢ㄹ搱攲挴戸㠸㕢㘴㐹散愴愸挴㑥昴っ愱㈷㔴摥〶㑦捤㍤愱搲昷摦㍣戶㐷搰晣㉡㤶㌲户慥㜲搵㕣慥㐵㌱㜳㜵㑤㡤搴〱户挱昳攴搲昸㡦ㄶ㈷攱戹㠹㜸㡡ㅣ晥〷㜸慦搰ㄵ捦㔳攴攳戹捣ㄳ换戴昴㌸㌸㕥㌵㌵㡤㐷㤸戵慡㥡㤰挱昳㉥㉢ぢ昰ㅦ挵㌵㌴攰㝦㡤晦㕦㜸搸ㅣ㉡戳㜹ㄳ㉥㌶昷㌱㜳搶愲㘸㔶㍢㌷昱ㅣ挰捤㝣㤸晦㍦㌱㠷㡦愱晢㜳㡦扥㡣ㅦ㠱㐳慣昱愱㌸㤵扥㈷㉢收愹攳戱㡦摤搲㡡愳㘳㝦挸愴㘳㌹㈸㙤挰㠰昸㔱㄰晣ㅦ搰攴戲〵㐴㐲慦㠰㐶慡攳㐵挴昲搷攳㌸〸㘶挷㍡㜵摥搵ㄸぢ晣㌷㠸慤㕢㌳㘵戳愹㝢㌱㤴㠷㔱晣㤸攸戹ㅤ㘵㥤摢㜱㥣摢昱愱戹㥤㤰㍤㌷㜵㍦㥣㜳㝥㘶㔳㡦㤸㠸㈷㐵㐷㕣㙡㡤㜸ち㈳慥っ㐵㕣ㄵ㠸昸㔸㌰攲㔳㕥㐴捤ㅣ昳㔴摡敡晣㌴㝡㘱㍡㥢㘹㍥㈳攰㜸㘳搰昱ぢ挶㌱㜷㙣㥥慡戱㍡㍥㠷㕥戸て㌷㍢㍥㉦攰昸愵愰攳㝦㜹㡥攳ㄷ〰ㄹ㜱挴㔴㔹愳㕤㠴〱昱㡢㈱戲㡦㤸戵㠱㠸㙦〶㈳扥㥦㥤捡ㅣ慢昳换攸㈵㍢㤵㉢〲㡥㍦っ㍡晥摣㌸㜶挹㍦搰敡昸ㅡ㝡挹㈶晦扡㠰攳㉦㠳㡥扦㌳㡥挹㔱㥥㥡㘱㜵㝣ㄳ扤㤰㡥捤攴摦ㄲ㜰晣㐳搰昱㈶攳搸摤慢㔳慣㡥㙦愳㤷㙣㉡搶〷ㅣ晦ㄶ㜴㥣ぢ〰捦㌵敤捥㜸扣搵昱摤昴㤲㍤攳㝢〳㡥昳搱捦㍡愵㕡ㅢ挷敥㡣㐷㔹ㅤ㍦㐸㉦搹㌳㝥㈸攰戸㙤搰㜱㠷㙣挷㝢㔹ㅤ㍦ㄶ㜶晣㡦㠰攳㙤㠲㡥㍢ㄹ挷敥㔱㔱㘲㜵晣ㄴ扤㘴ㅦㄵㅢ〳㡥㜷ち㍡摥搹㌸㜶愹攸㘷㜵晣ㅣ扤㘴㔳昱㐲挰㜱㔱搰㜱㉦攳搸㥤昱敥㔶挷慦搰㑢昶㡣㕦ぢ㌸摥㈳攸戸搸㌸㜶㡦㡡ㅥ㔶挷㙦搲㑢昶㔱昱㜶挰昱愰愰攳㍤㡤㘳㜷挶㕤慣㡥摦愷㤷散ㄹ㝦ㄸ㜰㍣㍣攸㜸㜴戶攳敤慤㡥㍦つ㍢晥㍣攰㜸㑣搰昱挴㙣挷㕢㕢ㅤ㝦ㄵ㜶晣㑤挰昱攴愰攳㌲攳搸攵戸㡤搵昱て昴㤲捤昱㑦〱挷㌳㠳㡥て捡㜶ㅣ户㍡摥ㄴ㜶晣㕢挰昱散愰攳ち攳搸㍤㡥㘳㔶挷ち捦㥡つㅣ挷戹㔴昱挶㌹昷慢㠱㑡〵ㅤ㉦挸㜶晣换捦戶敦ㅤ慤挲㡥㜵挰㜱㙤搰㜱㈶摢昱昷㔶挷㙤挳㡥摢〷ㅣ㉦ち㌸捥㕦づ㐵㡢扦愲戱㘸愰〳扥捣昲㝦ち挷㈳慢㐷攱挱挷扤㙡昰㑤慢〵捦㤹摥ちㄳ㔱晣㙡㐵ㅦ㝡㙢昶扣捦つ㜵ㅣ戴㥣㠶敥㐰敤〹〶搳搱㡦攱户ㄳ挱㙣㐳敤㉡㠳搹搶㡦攱㤷っ挱㙣㐷㉤扦㕦㐸慣敤晤㤸㜳っ㘶〷㙡昹㔵㐱㌰㍢晡㌱ㄷㄹ㑣㈷㙡搷ㅡ㑣㘷㍦收㌲㠳搹㠹摡㉢っ愶㡢ㅦ挳捦㕤㤹㑦㔷㙡昹㤱㉢戱扡昹㌱㌷ㄹ㑣㈱戵晣昴ㄴ㑣㜷㍦收㌶㠳搹㤹摡昵〶搳挳㡦攱〷㥢挴㉡愲昶㕥㠳搹挵㡦攱㘷㤴㘰㜶愵昶㈱㠳改改挷㍣㘶㌰扢㔱换㑦ㅡ㤹捦敥㝥捣㔳〶搳㡢摡㡤〶搳摢㡦攱㠷㠰挴摡㠳摡ㄷっ愶㡦ㅦ挳昷㜳挱昴愵㤶㙦攵ㄲ慢㥦ㅦ昳愶挱昴愷㤶敦捡㠲ㄹ攰挷扣㙦㌰挵搴㝥㘸㌰〳晤ㄸ扥㘱㑡慣㐱搴㝥㙥㌰㈵㝥っ摦晢〴㌳㤸㕡扥敤㐹慣㈱㝥捣て〶㌳㤴㕡扥㠳〹㘶㤸ㅦ挳㜷㈴昱戳㈷戵扦ㄹ捣㕥㝥っ摦㕣〴㌳㥣㕡扥慦㠸㥦扤晤ㄸ扥㑦〸㘶ㅦ㙡昹ㄶ㈱㤸ㄱ㝥っ㑦㜹挱㡣愴㤶㘷扢㘰㐶昹㌱㜲敡昱慣ㅢつ慤搹ㅣ㥥㠲昲㜷㝢㈹ㅡ戸㉡㈷㈷ㅦ㔱㘳晣㈸㥥㠴㠲ㅡ敢愲攴昴㈳㙡㥣ㅦ挵搳㔰㔰攳㕤㤴㥣㠰㈱㕦㍣ㄱ〵戵慦㡢㤲㔳㤰愸慣㜹昱㔴ㄴ搴㈴ㄷ㈵㈷㈱㔱㤳搱㌷㥢挳㤳㔱㔰㔳㕣㤴㥣㠶㐴㘵昹攲改㈸愸㘹㉥㑡㑥㐴愲戲㜲攴〹㈹愸改㉥㑡㑥㐵愲戲㈲昲㤴ㄴ搴っㄷ戵㌳㝥〹搷㔹ㄱ㜹㔲ち㙡㤶㡢㤲搳㌱攴㡢愷愵愰づ㜰㔱㜲㐲㠶㘶捦ㄳ㔳㔰〷扡㈸㌹㈵㐳㈸㥥㥡㠲㍡搸㐵挹㐹㐹㔴㔶㡥㍣㌹〵㜵㠸㡢㤲搳㌲攴㡢愷愷愰收戸㈸㌹㌱㐳扥㜸㠲ち㙡慥㡢㤲㔳㤳愸㉣扥㜸㡡ち慡搲㐵挹挹ㄹ昲挵㤳㔴㔰㔵㉥㑡㑥捦㄰㡡愷愹愰收戹㈸㌹㐱㐳㈸㥥愸㠲㥡敦愲攴ㄴつ捤㡢愷慡愰㙡㕣㤴㥣愴㈱ㄴ㑦㔶㐱搵戹㈸㌹㑤㠹捡摡摢㍣㕤〵戵搰㐵挹㠹ㅡ㐲昱㠴ㄵ㔴摡㐵挹愹ㅡ㐲昱㤴ㄵ㔴㠳愰ㅣㄳ㐸昱晣㤴〵戵㔵昸搰攷攵昲㔱ㄸ㕢㠰㍢挷捤づ㔶㍣㌷〵戱㌲㠰㌰㈷愹攲㜹㈹㠸㔳戲ㄱ㡡愷愲ㄸ㑥づㄸ㜸昶㠹攱愴㙣㠳㘳㜶戲攲㤹㈷㠸ㄳ戳ㄱ㡡㈷㥢ㄸ㑥〸ㄸ㜸㝥㠹攱昸㠰㠱愷㤴ㄸ㡥ぢㄸ㜸ㄶ㠹攱搸㠰㠱㈷㡥ㄸ㡥〹ㄸ㜸慥㠸攱攸㠰㠱愷㠷ㄸ㔶〴っ㍣㈳挴㜰㔴挰挰㤳㐰っ换〳〶ㅥ昷㘲㌸㌲㘰攰愱㉥㠶㈳〲〶ㅥ摤㘲㌸㍣㘰攰〱㉤㠶㘵〱〳㡦㘱㌱㉣つㄸ㜸搸㡡㘱㐹挰挰㈳㔵っ㡢〳〶ㅥ㥣㘲㔸ㄴ㌰昰㜸ㄴ㐳㐳挰挰㐳㔰っ㤹㙣㐳敢晦〷㍤改㐳㥣</t>
  </si>
  <si>
    <t>㜸〱捤㝤〷㝣ㄵ㔵昶晦扢㈱㜹攴㍥㑡㐶㥡㠵ㅡ㈴㡡㠰戴搰㐴㐱㝡㉦㑡㈸慥愲攱㤱扣㐸㈰〵摦㑢㈸㌶㄰戰㜷挵戵㘱㕦㜵敤敥㕡搷扡搶戵㤷㔵散慥摤戵㘱㉦慢㉣晡晦㝥捦捣つ昳㘶敥㈴㘱㝦晢晦㝣㜶㜸㌹戹昷㥣㜳捦戹摦敦捣扣昷㜲攷捣㄰㔳戱㔸散㌷㙣晣捤㉤㤷㡤㉥㈵慢㌳㜵愹敡晥攳㙢慢慡㔲㘵㜵㤵戵㌵㤹晥㘳搳改攴敡ㄹ㤵㤹扡ㄶ㜰㠸㤷㔶挲㥥挹㉢捤㔴ㅥ㤹捡㉦㕤㤱㑡㘷攰㤴ㄷ㡢攵攷敢ㅣ搸㜷昵㝥ㅣ搳搱ㅣ愵㜳㈹攰ㄵ搳㜱㡡㤶ㄴ昹ㄴ㥡㈲㐱搱㡡愲㌵㐵ㅢ㡡戶ㄴ〵ㄴづ挵㑥ㄴ敤㈸摡㔳㜴愰攸㐸搱㠹㘲㘷㡡㕤㈸㤸㕦敦㐶搱ㄹ愲㜵ㄷ㠸戹攳挷捤㕥扣ㄴ㘸㑡敡㙡搳愹㝥㍤收扢㜳ㅥ㌵㘸㔰晦㐱晤〷敦㌳㜸㔸晦㠱晤㝡㡣慦慦慡慢㑦愷㐶搵愴敡敢搲挹慡㝥㍤づ愸㕦㕣㔵㔹㌶㍤戵㝡㙥敤戲㔴捤愸搴攲㠱挵㡢㤳㐳㐶っㅡ㌲㜴㘸挵㍥晢㡣㘸摤ㄵ㤱㘷㡤ㅦ㜷㐰㍡㔵㤱昹㙦挵散挶㤸戳挷㡦敢㍦㉢㔵昷摦㡡搹ㅤ㌱ㄱ㜲㐲㙤㜵戲戲收扦ㄴ㌴㡦晢㜴攸㠴㔴㔹㈵㜷㝥㉡㤵慥慣㌹扣㍦愶㥤㐵㌴㝡挳晢㡦捤㘴敡慢㤷昳㌸ㅡ㥦慡慡㥡㤳慡㤰㥤㕥㍤㈱㔳㜷㐰㌲㕤㥤㘹㕤㑤晥㔲改㔴㑤㔹㉡搳戶㝡攲慡戲㔴㤵攷㤸挹慦㥥㥦㑣捦㑡㔶愷㜲搹㈸愸㜶昷攱搴昲㔴㑤㕤㘵摤敡㌶搵昳㌲愹㌹挹㥡挳㔳㜴挹慢㥥㕣㕦㔹慥㜲㜳昱㡡戵搸搳㌶㌳搹㔱㤸㑦昵昸㈵挹㜴㥤昴戸ぢ〷搹㝣㝤㠷㡢愰挸㥡ㄷて愹ㅥ㠱㔱摣㘷㈵㤵搵搳㔳改㥡㔴ㄵ㤳㜰㑦昶つ㌸〹㐱敥㝥㘸㘰捡挰攱㕥㔲慤扣㤳㡦㔸㤸㈵摥〳愲晤扣㥡捡㡡摡㜴㜵扦㤹㤵㌵愳〶昶㥢㤹㕣㌵㙡㤰㉥㠴㐱昷愴换敥㄰ㅤ收つ㤸㡡ㄹ㈵敢㤶昴㤸㤳〴搷㈳㠷つㅥ㌴㔲昷愲㑦ㄱ㠴捡㝤〳愷戹㍦㌸㑦戵㥣搲㘴㑥改攲㥣搲戲㥣搲昲㥣搲㔴㑥㘹㐵㑥改攱㌹愵㑢㜲㑡㉢㜳㑡㤷收㤴㉥㠳㡦搹昲㕢戶捣昱戶㜷㐷㥥戲㘹㑤搷ㄹ㘳敥扤攸攳㕤慢㜷晦昰ち挵㌳㕢摥ㄸ昶㐴挳㍡搹摥㌰攸扤㈰攲㝤㈰挲㤳ㅤ㠲挹昶愵㑦㍦〸愵㕥挲㘴㌹攱㌶㤹戵㍦㡣捥㕦㍤㜵攳搳摢搲㜷㍥戰慥慢攲摢㠷㘴敡㡦㠶㌵搳〰㐶ㄹ〸ㄱㅦ〴ㄱ捥㌴㜸挸㐸㍤㤸㍥挵㄰㑡㍤攳㘵㕡昰昰摡搴搸㌱㠷㡥摤㌰㜴挱晡㙦扥慥㜹㐱昱㍤㑡㌲つ㐵挳㥡㘹ㄸ愳っ㠷㠸㡦㠰〸㘵ㅡ扡捦昰㤱㝡ㅦ晡㡣㠴㔰敡㌱㉦㔳昹㤳昷㕥㝤昱㥣㕦㈶晤昱搷摦㙦㥥搱敢㡣ㄲ挵㌷㐲挹戴ㅦㅡ搶㑣愳ㄸ㘵㌴㐴㝣㝦㠸㔰愶㘱挵挳㐶敡㌱昴ㄹぢ愱搴〳㕥愶㘳扢㜷扤昶愹戶㠳愷㥦昰攵㑤㈷慤㕣戰㌰愳㜸攲㐹愶昱㘸㔸㌳㑤㘰㤴㠹㄰昱㐹㄰㤶㑣㐳㐷敡挹昴㤹〲愱搴㕤㕥愶㙢摡捥挹㝦昹敡敦愶㥣㍥晥㠸㠱摦昴敡昴扡攲㕢扡㘴㥡㠶㠶㌵搳㜴㐶㤹〱ㄱ㥦〹ㄱ捡㔴㑣㑣戳攸㌳ㅢ㐲愹㕢扤㑣㝢㝣昶捥挹晢攵㝦㍡昱㤲㕦晡ㄴ慣敡搳户愳攲攷㠶㘴㍡㄰つ㙢愶㌹㡣㔲〲ㄱ㥦ぢㄱ捡㌴㙣㈰㌲捤愳捦㝣〸愵慥昳㌲摤昳敦㉤攳㌶㍣戴㝣昲摤慤㍥摤扦换㥣㠲㑡搵ち㘶挹㜴㄰ㅡ搶㑣扦㘳㤴㠳㈱攲㠷㐰㠴㌳つㄹ㌸㔲㉦愴捦愱㄰㑡㕤改㘵摡㌶愴㘵搷㍢ㅦ㙣㍤敢㡡晤搶摦昳昵愳㘳户㈸㝥〲㑡愶㔲㌴慣㤹ㄶ挱愰㤳㄰昱挵㄰愱㑣挵㠳昷ㄹ愹换攸㔳づ愱搴挵㕥愶㝤㝢㔷㙦ㄹ昹晡攸挹㜷㡦㍦㘷搲昰㥦㐷摥慣昸㌱㉢㤹㉡搰戰㘶㍡㥣㔱㤶㐰挴㉢㈱挲㤹㡡㤱㘹㈹㝤㤶㐱㈸戵搱换搴晦晣㉢㑡㉦㝥戶攳戸昵敤㔷㉤㍣㙡攳㝥愷㈸㝥㤶㑢愶㙡㌴慣㤹㙡ㄸ愵ㄶ㈲扥ㅣ㈲㤴㘹ㄸ㌳ㅤ㐱㥦㌴㠴㔲愷㝢㤹㙡㝢㡥㕥㔱㜱㐰摤㤸㍦㥣㍢愰挵て㈳戶戵㔳晣挲㈰㤹敡搰戰㘶慡㘷㤴ㄵ㄰昱㤵㄰愱㑣挵㐳〶㡦搴慢攸戳ㅡ㐲愹ㄳ捣㝥扡昳敤搷慥㝦昱戶㌱㌷㝥昳攱㜹戱搳搲ぢㄵ扦㤵㐸愶愳搰戰㘶㍡㥡㔱㡥㠱㠸ㅦぢ㘱挹㔴㍣㔲慦愱捦㕡〸愵搶㜸㤹戶㑥㙤搵昷搳戴㌳昹搴㔱搳敢㥥㝡㜶昵㘱㡡㕦㝤㈴搳㍡㌴慣㤹搶挳愰㌷㐰挴㡦㠷〸㘵ㅡ㌶〸敦㐶㈷搰攷㐴〸愵㔶㜹㤹㈶摣㍢戳昵愶挳㍢㑥㕤㥦㔸㜸攰戶㥢㍦ㅤ愰昸晤㑡㌲㥤㡣㠶㌵搳㈹㡣㜲㉡㐴晣㌴㠸㜰愶㘲㘴㍡㥤㍥㘷㐰㈸㜵㠴㤷愹昰收搴摣㐵㠷㝤㍦敤摣㙢㉥散昲晡扡昵扤ㄴ扦挴㐹愶戳搰戰㘶㍡㥢㔱捥㠱㠸㥦ぢ㘱挹〴昶㌶搲攷㍣〸愵㤶㝡㤹㙥㝦㙣攳愵〷㤷攴㡣扤改昱昳扥愹扢戶挵㍢㡡摦ㄴ㈵搳昹㘸㔸㌳㕤挰㈸ㄷ㐲挴㉦㠲〸㘵㉡㉥挶㤹㝢㌱㝤㌶㐱㈸㔵收㘵㕡㝦㝣愷昹㜳㔶㍤㌵攳昶㌳摡㝦戵㜵挸㠱捦慢㡥㌰㑢愶㑢搱戰㘶扡㡣㔱㉥㠷㠸㕦〱ㄱ捡㌴慣ㄸ㥦㑦㔷搲攷㉡〸愵ㄶ㝡㤹㔲㝦㍢愴㜴攸收挴慣搳攷晣扡㘶攲㠹㥢户㉡㝥攷㤵㑣㔷愳㘱捤㜴つ愳㕣ぢㄱ晦㈳㐴㌸搳㘰散愷敢攸㜳㍤㠴㔲昳扣㑣㑢㘷㍣㜸搰捦㉦ㄵ㑥扢㜰摤㍦换摥㕡㜱捤㐶挵㉦搶㤲改㐶㌴慣㤹㙥㘲㤴㥢㈱攲户㐰㔸㌲攱㔳攳㔶晡晣〹㐲愹㔹㕥愶㔶㐳㉡摥扥㜱㘱慦挹㥢扥㝣昷㠳㡡〷㌷晥愴㜶㠱㔹㌲摤㠶㠶㌵搳敤㡣㜲〷㐴晣㑥㠸㔰愶攲㘲㥣戹㜷搱攷㙥〸愵㈶㝢㤹捥㔹晢改ㄱ㙦戶㝢㘲攲愶㉦慥摡㘳搶收㥦㑦㔲扢挲㉣㤹敥㐱挳㥡改㕥㐶戹て㈲㝥㍦㐴㈸搳戰挱挸昴〰㝤ㅥ㠴㔰㙡㡣㤷愹㙤挱收㌱ㅤ㝦ㅥ㍤攳㠲ㄳ㝢㍦搰㘹挱晤㥦愸摤㘰㤶㑣て愱㘱捤昴㌰愳㍣〲ㄱ㝦ㄴ挲㤲〹㥦㑦㡦搱攷㜱〸愵昶昱㌲㑤晢攱昳〳ㅦ敥搰㙢挲扡㐱㑢㐶㕥戹㜹捦㍥慡㌳捣㤲改〹㌴慣㤹㥥㘴㤴愷㈰攲㑦㐳㠴㌳つ挱戱昷っ㝤㥥㠵㔰㙡戰㤷愹攰慣㑦摥晣敢昷㠷捤戸攱捦㡦ㄴ㡦㍥攰攸晢㕢㍦て昳㠱摥ㄷ搵〹改攴㑡㝣昵摦晥㔷挵攰晥〳昹慦改㍦愷昰搷㔴挵搰㡡攱ㄵ㠳〶㤵てㅤ㤸㉣㑥收ㄵ㈲㙣㜳扦户昳慤户㜵挵㠲捡㥡昲摡㤵昲㐵扥换戸㘴㈶戵晤㝢㝤㕦捦㌶慥戶扥愶㍣搳搹㙥㉣愹㑢搶愵㜶ぢ摡戶〷〹つ㉢挱㥦㌹愹㡣攴敢ㄶㅣ㌶㍦㔹㔵㥦ㅡ扢慡搲㌵㜷つ㤸昱㐷㑥敤攲㘸敢愴㜴敡㠸〶㙢㘸㐶㘳昱㔷昸ち㠹ㅤ㐲改㥡摣㜹昵ㄸ扦愴㌶㤳慡㤱改昵慤㍥愰戲㙣㔹㉡㕤㤲攲摦昰愹㜲㠱摡㤱㈶敦㉦慤扥戳㙢〰ㄴ㝦㍢㤵昷昴㙢㉢㈶慥慡㑢搵㤴愷捡㌱摦攵愹㜴摤敡戹挹挵㔵愹㑥㔹㉥㙥㑥ㄸ㜶捤㔲㑦慡㉤慢捦㡣慦慤愹㑢搷㔶㘵㕢挶㤶慦㐸攲慦扢昲㤹戵攵㈹晣㜱㤶换㉤愶㘲㉤㕡㈸ㄵ敢㘳晢ぢ㠹㜱㌳晤㘵㐷昸㜶㜱㔷散昳㕤戲て扢晥㜳㠰づ㈸慡㔲㍣㈶㜳㝡㌵ㄱ㑣攲㌲捣㕥搱㡥㍥㑣㕣昰愰㜷敦㘸㙦㤹㘳挳㥥晢晦敢㥣㤳搳摥㐳㍦㜱〵晥〲㥥㤲慣㈹慦㑡愵ㅢ㕤慥㔱㥣㤱㝥〱㈲㙦〰捥收㐸昶㜲攱愱㔶愹搵㜹㉢㉢换敢㤶挴㤷愴㉡て㕦挲慦㑦㔸搲挹捦㈷戵愱㑤晦ㅤ㉡晤ㄲ挵换㄰㠹㐴㉣扥㤹㑥昱㠴㝥挵敤攷昵挴敦ㅤ晦摢㍡〷愳戴晣㉤㡦㠵㤷㑣㕥昵愴摡㜴愶㐵ぢㅢ捡㈹挹捣㤲㍡ㅥ㥥㡤ㅢㄹ敦㔵㡡搷㈰昲㝡㐱㌴昹愷㝢〱㥣㜲戹㐲搱愶㝡㐲慡㈲㠹㜵㈱㌹扢㔵㌲慦摡㕤㙡㤸㤰捡㤴㘹慥㐹㑣挵戹戲㉡㡥ㄶ㑥晥搶搵㍣晡㔳慢敡㈶㈴敢㤲㉤慢戱扡㠱扤愴攱搴㔷㐶戹㉤㡥㙣㈳㍡㌳㍡攱昵㄰挱㤱愶㉦㑡㉢㔱戸㤱㜰攲攰㝣㠹戵昰㘴攳㈰㌰昷㙥〰ㄱてㅥ攸搹慢ㄴ㔸㍣㈹㥦㥣慡㤹扢㝡㜹㉡㐳昷晣㜸愳㔴〶㑦㉦〶㥢㕤戶㜸㕥㕤㘵㔵愶㍦㘶㍡㌹㕤㕢扦晣扦ㄹ㠷戱昴敢㄰㘶换摢〳㐷㜱昳㌱㠱慥㔸换ㄵ摣㌷愵愵戱㝣㐶愳㐶敦㑥挱愳ㄵ挱㝥挳㉦搹昴摢昸㤵㘸捣㤶㔷〴㡦ㅤ㔹搱挹㠳㝦敢㙡㌰㌴㌷㥤㤲㌵慡㝣改㠰敤㌶搵ぢ㙡搳换ㄶ搷搶㉥攳昱搴㔶㝡㤹㈵愹㔴ㅤ搷㝤㕡㜹敢㕣戲㥥愵㔴㡢ㄶ㔹敢㌶扥〵愲敥㠸ㅦ㝦て愲捤搸慡慡ㅥ㈶㘲㈶晥㍥㔴㉤戰〲ㄵ晦〰㡤㐲扣㤳搷搵搶㈱㘹㡦ㄵ挳㝡散摤愳㈴㔵㔶㕢㔳摥㘳敥㤲㜴㉡㔹摥㝦㔵㔵㘶㤵敡〲ㅡ戸摣搲敢摢愱㑢㕦㉤晥㘱散昵㥦㍤㥤敡搳昲愸攷㔴㘷捦㄰㕡昱改捤挰昸搱ㅦ㐳愸㕤攱挶户ㄷ戴戳㌷晤〹晡晡㔳㡡捦㈰昰㈶㈱戴攳㍤攲ぢ户慢昶挲㙦扥㑦攸㉤ㄴ㕦㐲愸扥㄰㍣㑢昵㔷㄰㘶㔳づ攲㜳攷换づ散〳㜵㜸〷㝥〷㙤㐲㌷㘲㔳晤攰挱㥤愸㐹㥡㈶㑤㥡ㄴ愹㌸〲㕢〹挸昳っ愱㠵愸〱ㄸ㈶〴晣㥢攳㕢挰捤㑥挰慦捣㐱㘲㌴て㍤ㅦ〱㌹㙥㔷つ㠴㑤〸㘸〱㠵收〲扣ㅡっ㤵㄰㤰㠷㥥搹搴㉦扦晡〸ㄸ〴㜵㤸〰捤㤸扡ㄱ㥢㉡挶㌸ㅢ〱㕦㈳戸㤵㠰慦㍣㐳㘸㝤㙣ㄸ㈲ㄵ㜲ㄶ敤㌸攵㉤㜰戳ㄳ搰〱㘶摤㤱愲ㄳ㠴㡦㠰㕤摣慥ㅡ㡥㈰㐲挰慥㜴摡つ㐲敤〳㤵㄰搰ㄹ㍤戳愹て晤〴㡣㠰㍡㑣㐰㜷挶搴㡤搸搴㐸㡣戳ㄱ昰㐶ㄴ〱慦㝢㠶搰戲摤㈸㐴㉡攴㉣㝡㜳捡慦㐶ㄲ搰〷㘶摤㤷愲ㅦ㠴㡦㠰晥㙥㔷㡤㐶㄰㈱㘰〰㥤〶㐲愸㌱㔰〹〱㠳搰㌳㥢㝡捥㑦挰晥㔰㠷〹ㄸ捡㤸扡ㄱ㥢ㅡ㡢㜱㌶〲ㅥ㡤㈲攰ㄱ捦㄰㕡㑤㥣㠰㐸㠵㥣挵㘸㈴㔵て㐵ㄲ㌰〶㘶㍤㤶㘲ㅣ㠴㡦㠰〹㙥㔷㑤㐴㄰㈱㘰㈲㥤㈶㐱㈸慥㌱ち〱㤳搱㌳㥢扡摢㑦挰㈴愸挳〴㑣㘷㑣摤㠸㑤㑤挱㌸ㅢ〱㌷㐷ㄱ㜰㤳㘷〸㉤㜲㑥㐷愴㐲捥㘲㉥愷㝣㐳㈴〱昳㘱搶ぢ㈸づ㠲昰ㄱ㜰戰摢㔵㌳㄰㐴〸㌸㠴㑥ぢ㈱搴㉣愸㠴㠰㐳搱㌳㥢扡搲㑦挰㑣愸挳〴㈴ㄹ㔳㌷㘲㔳戳㌱捥㐶挰〵㔱〴㥣敦ㄹ㐲㙢慦㜳㄰愹㤰戳㔸捡㈹㥦ㄷ㐹㐰ㄵ捣扡㥡愲〶挲㐷挰㜲户慢㑡㄰㐴〸㌸㠲㑥㘹〸㌵て㉡㈱㈰㠳㥥搹搴㘹㝥〲收㐲ㅤ㈶㘰㈵㘳敡㐶㙣㙡㍥挶搹〸㔸ㄷ㐵挰㜱㥥㈱戴㈴晣㍢㐴㉡攴㉣搶㜲捡㙢㈲〹㔸〷戳㕥㑦戱〱挲㐷挰〹㙥㔷ㅤ㡣㈰㐲挰㠹㜴㍡〹㐲㉤㠴㑡〸㌸ㄹ㍤戳愹ㄵ㝥〲づ㠱㍡㑣挰改㡣愹ㅢ戱愹㐳㌱捥㐶㐰㔵ㄴ〱换㍣㐳㘸愵㝡ㄱ㈲ㄵ㜲ㄶ扦攷㤴㉢㈳〹戸〰㘶㝤㈱挵㐵㄰㍥〲㌶戹㕤㤵㐴㄰㈱攰ㄲ㍡㕤ち愱捡愰ㄲ〲㉥㐳捦㙣㙡㤱㥦㠰挵㔰㠷〹戸ち晥〹摤㠸㑤㤵㘳㥣㡤㠰昹㔱〴捣昳っ愱〵㜴㉥㡦ㄷ㜲ㄶ㌷㜲捡㈵㤱〴摣っ戳扥㠵攲㔶〸ㅦ〱㝦㜶扢㙡〹㠲〸〱户搱改㜶〸戵ㄴ㉡㈱攰づ昴捣愶愶昹〹愸㠴㍡㑣挰㕦ㄸ㔳㌷㘲㔳换㌰捥㐶挰㤸㈸〲昶昷っ愱㜵晤ㅡ㐴㉡攴㉣ㅥ收㤴㐷㐵ㄲ昰㈸捣晡㌱㡡挷㈱㝣〴㍣攱㜶㔵㉤㠲〸〱㑦搲改㈹〸㜵〴㔴㐲挰搳攸㤹㑤つ昱ㄳ戰ㅣ敡㌰〱捦㌳愶㙥挴愶搲ㄸ㘷㈳愰㑦ㄴ〱㝢㜹㠶搰攵㠶㝡㐴㉡攴㉣㕥攳㤴昷㡣㈴攰つ㤸昵㥢ㄴ㙦㐱昸〸昸㠷摢㔵㉢㄰㐴〸㜸㠷㑥敦㐲愸㔵㔰〹〱敦愱㘷㌶搵捤㑦挰㑡愸挳〴㝣挴㤸扡ㄱ㥢㕡㡤㜱㌶〲㍡㐴ㄱ搰摥㌳㙣ぢ㕥〵㌹ㅡ㤱ち㌹㡢㉦㌹攵㥤㈲〹昸ㅡ㘶晤つ挵户㄰㍥〲扥㜷扢敡ㄸ〴ㄱ〲㝥愰搳㡦㄰㙡つ㔴㐲挰㑦攸㤹㑤攵晢〹㌸ㄶ敡㌰〱㕢ㄹ㔳㌷㘲㔳㙢㌱捥㐶挰慦摢㈲扥ち㙦昳っ愱㡢㌳敢ㄱ愹㤰戳挸捤挱㤴户挲捤晥㔵㌸づ戳㙥㐹㤱て攱㈳㈰攱㜶搵〶〴改挹㐰慤攸搴ㅡ㐲㥤㠰慥㄰搰〶㍤戳愹㙦㤱愳攱㡦愱攳愱づㄳ戰ㄳ晣ㄳ扡ㄱ㥢攲㠵㈰ㅢ〱㥦㐴ㄱ昰㑦捦㄰扡㘶㜴ち㈲〹〱扢㜱捡ㅦ㐵ㄲ搰〵㘶摤㤵愲ㅢ㘷户晤慦挱ㅥ㙥㔷㥤㡡㐰㍤〹愷㤰㑥㍤㈱搴改攸ち〱扢愳㘷㌶昵㤶㥦㠰搳愰づㄳ戰㈷晣ㄳ扡ㄱ㥢㍡〳攳㙣〴晣㍤㡡㠰ㄷ㍤㐳攸㔲搶搹㠸㈴〴っ攴㤴㥦㡦㈴㘰㌰捣扡㤸㘲〸㘷户㥤㠰㘱㙥㔷㥤㠳㐰㍤〹㘷㌸㥤㐶㐰愸㡤攸ち〱晢愰㘷㌶昵戸㥦㠰㜳愱づㄳ㌰ち晥〹摤㠸㑤㥤㠷㜱㌶〲敥㡢㈲攰㕥捦㄰扡挲㜶〱㈲〹〱㤳㌸攵扦㐴ㄲ㌰〵㘶㍤㤵㘲ㅡ㘷户㥤㠰ㄹ㙥㔷㕤㠸㐰㍤〹㘷㈶㥤㘶㐱愸㡢搱ㄵ〲㘶愳㘷㌶㜵慢㥦㠰㡢愰づㄳ㔰〲晦㠴㙥挴愶㌶㘱㥣㡤㠰㙢愲〸戸摡㌳㠴㉥晣㕤㠶㐸㐲挰㐲㑥昹慡㐸〲づ㠳㔹㤷㔲㉣攲散戶ㄳ戰搸敤慡换ㄱ愸㈷㝥㜴ㄹ㥤捡㈱搴㤵攸ち〱㈹昴捣愶㉥昲ㄳ㜰〵搴㘱〲㉡攱㥦搰㡤搸搴㔵ㄸ㘷㈳攰慣㈸〲捥昴っ愱敢㤱搷㈰㤲㄰㤰收㤴㑦㡦㈴愰づ㘶㕤㑦戱㠲戳摢㑥挰㉡户慢㜸挵戲㈷攱慣愶搳㤱㄰敡㍡㜴㠵㠰愳搰㌳㥢摡攰㈷攰㡦㔰㠷〹㔸〳晦㠴㙥挴愶慥挷㌸ㅢ〱㐷㐶ㄱ戰摡㌳㠴㉥㤳摥㠴㐸㐲挰㐹㥣昲捡㐸〲㑥㠱㔹㥦㑡㜱ㅡ㘷户㥤㠰㌳摣慥扡ㄹ㠱㝡ㄲ捥㤹㜴㍡ぢ㐲摤㡡慥㄰㜰㌶㝡㘶㔳㌵㝥〲㙥㠱㍡㑣挰㜹昰㑦攸㐶㙣敡㑦ㄸ㘷㈳愰㍣㡡㠰㌲捦㄰扡㝡㝢㍢㈲〹〱㤷㜲捡挹㐸〲㉥㠷㔹㕦㐱㜱㈵㘷户㥤㠰㍦戸㕤㜵〷〲昵㈴㥣慢改㜴つ㠴扡ぢ㕤㈱攰㕡昴捣愶づ昲ㄳ㜰㈷搴㘱〲㙥㠰㝦㐲㌷㘲㔳㜷㘳㥣㡤㠰㔹㔱〴捣昴っ愱㡢捡昷㈲㤲㄰㜰㍢愷㍣㍤㤲㠰㍢㘱搶㜷㔱摣捤搹㙤㈷攰ㅥ户慢敥㐳愰㥥㠴㜳㉦㥤敥㠳㔰て愰㉢〴摣㡦㥥搹搴㌸㍦〱昷㐳ㅤ㈶攰㈱昸㈷㜴㈳㌶昵㈰挶搹〸ㄸㄱ㐵挰㜰捦㄰扡搶晤㌰㈲〹〱㑦㜱捡㐳㈳〹㜸〶㘶晤㉣挵㜳㄰㍥〲㕥㜰扢敡ㄱ〴敡㐹㌸㉦搲改敦㄰敡㌱㜴㠵㠰㤷搰㌳㥢敡攷㈷攰㔱愸挳〴扣ち晦㠴㙥挴愶ㅥ挷㌸ㅢ〱㍤愳〸㈸昴っ愱㑢昰㑦㈲㤲㄰昰㉥愷摣㍤㤲㠰昷㘱搶ㅦ㔰㝣挸搹㙤㍦〲㍥㜶扢敡㈹〴敡㐹㌸晦愴搳㈷㄰敡ㄹ㜴㠵㠰㑦搱㌳㥢敡攴㈷攰㘹愸挳〴㙣㠱㝦㐲㌷㘲㔳捦㘲㥣㡤㠰搶㔱〴戴昲っ挱捡㠰扣ㄷ㄰㘹〷慥攸戶攲㠴㉢收㔷愶㔶昲ㄲ㔴摢ち搴昳㡥慦捦搴搵捡昵戲㌶ㄵㄳ㙡㘷搵搶㑤愸捣㉣慦㑡慥㙥㕦攱㌵ㄶ㉣㐹搵攰㙡㜶ㅡㄷ戵〳扡摡攵换㔳攵扡愲愴戶㍥㕤㤶㥡㍡攱㝦攱㙡㌷昰㘱搷挹㠵敥ㅣ㠵敤㍦扢㠰ㅢ挳㐸ㅣ㈵搸㘲㜹㝦㐷挰攰㜵㌸愹㉡昶㕤㌳㤷愶〳挷㠲敤㡣捥慤慣慢㑡戵慡㤰敢搵搲捥慦〰㡢㈸ㄱ㈸㙦㔹挱㙢㐱愹〹㙤㉡㈶愷㉢换慢㉡㙢㔲摣ㄹㅤ㕣搷ㄹ愹挳㔱づ㜰㐰㙤愶㤲〵摣㙤㉡收愶㤳㌵㤹攵扣戲㔹戶扡㕤㔶㑦㉥㠱收㔵㡣慢慣挹㈰㡤散㐵戶ぢ㉡㑡㤶搴慥挴扤〴昵搵㌵㤳㤳换㌳晦ㄳ㝢㐵㜱户挸㈶扢㐶攵愸㥣ㅣ㤵㥦㤳晦㥦敥㥦昸㡦㌸挷㍡㜸㔵摡㍤㜰愰搶愵㉢ㄷ搷㤳㌱㐹㌲ㄸ㌲㤷㐲㜶㘲㉣敦㈵戴㠲ㄷ㌱㝤晢㌰㔰㠱挰挹㘶ㄵ挹㕢㉦㠶㌷摣愱搱ㄵ敥晡㈷捣愷昵扦㈰愶㑤㥥㌷㜵㝢㙤捥晦改㜶㠷扣㤷ㄱ戹搹愵㄰ㅤ攱摣搶㍤㠶㔸ㅥ挱㐳ち愷㈶づ〵昶㠲挷㘵愲㐲㝣㜸㠸戶摤摥㥣㠴慢改慤㉢㘶㈴ㄷ愷慡㔰〴㔰㥤慣㙢敢㜶㔸㡤㔱㥤慣捡㜸戶昱戵搵搵㐹ㅥ㜳㉣敡㉦㈹㑢㔶愵昲㉢挶搶搷搵愲㔸㕥㔷㐰挸㠱改愹㤲慢愰㑡慥㜲㉦搷㔷捣㘱㜱㤰戴ㄹ慢昶昰㘴扡戲㙥㐹㜵㘵㔹㍥㍢㉣攰昹㥦㌸㔸昱〶㤲ぢ㌲捤㘶摥㑣㠲搷晦摤慢昰搸摤晤㔱㌲㐳敡戸晢㜱㐸攷愸㌸晥愹晦戰㜶〴㙦㍤昲㠹愲㝦㐱戴㍣晣挸㝢㤱捣攵㙢戹ㄶ㡢收搷㙢㜰㠸捡扢㤳㝡㠵づ昸搱㕢攱捡〶㝦㜲㕦㠵㘸戴戰愰㈵ㅣㄲ㌳㙡㤳攵㤳㤲㘵戸㐱愷愵㜷㝢㑥㍥㜶㉤摦㙢搲づ㑢㍤挶愳㝡〸搷戲㔷㔴㤶愷搲昹㔴㤴攰昶愳㕣ㄶ㠹挴摤㝤㠸㡢摥㉤㘲㜹㜹慤昲㙤戹愶㥡㔸扤扣ぢ攸晥摢㥢愶㠶攲㝦㜱攰〸㕥㐵〳㉣昹㡣晡㌷攰攸㙤挴昴ㅡ㤴挴ㄳ㜰昸㤵づ扦㐱攴扤づ㘳㜰摦㘴㔷㕤愰㌶㐳挳㈹㔷㙥㙣㘱㍤㐸㍥㙡㈷愴㤰㈴㑦㠰戴昲ㄵ㠰挴摤摡㡦㝣㜳户㑣扣〴㐷㜹慡㍣攱扥挱戲搰〴ㅦつ戱㥣㥣㕣散敡㜸戰㜸㉥㤴ㄶ挱慡㑢㔲㔲ㄹ愲扡㘱ち㜱ㄶっ㜶攱挹㠲昸愵搶㕢㐸㌶挳つ㔷户㝦挳㉦搹ㄲ〹㥤㠳㐱戱㠴㝡ㅢ搲㌰㤱愰挶愵ち晢〰㉢㘱㄰敡㘳㈸昹㠵挰昷昱愵㍥㐱㤷ㅦ㘱戱㌸㙦㈰㙡昶㕢愶晡ㄴ㐳昸戶愹攳㡣晣ㄹ㕡㝣㌷㙡㌸㍡昳愱㙤晡攸晣㠲㈳昰愳㜹㐳㥡㌹㍡搵ㄶ㘸っづ㌴つ㡥〴㝣㜴㉢㍡㝥㘹㜷㘸㑤㠷㌶㜴昸ちづ摣敤昱戶攸㐵搳挹㥢㕣㉣㜴㍡ㄸ〴㍡扦昳㘵昱搱戹ㄳ戳戴㘳㤶㝦挳㈱㐸攷慦搰〹㥤㕡敥挷㐲㉦ㄶ昸戰㔱摣㜳挲㕣〷〶㈱散㉣收㍡㐱摢㌴㜳㌹ㄸ㈶捣敤㉣㐱摣㡥㘲挹㠲㠵戹㕤攰愳㜷愵㈳换ㄹ㉣づ扢搱愱㌳ㅤ㔸攱㈰捣㜵㐱㉦㥡㌹摥戴㘳㘱慥ㅢ〶㠱㌹㤶㍤㤸㉣㍥收扡㌳㑢て㘶㘱㠹㐲㤰㌹搶㈵戸捣昱戳㕢戶㈰㜳慣㕡㄰收㝡㌲〸换ㄷ戲㤸敢〵㙤搳捣戱捣〱㉦摣㠶挵㈰㘸挸て㙢ㅤ捣㤴㤹摢㍢㜷昶㠰㡦摥㤳㡥慣㠳戰㌸昴愶挳㕥㜴㘰㘹㠴㌰搷〷扤㐸收攴㈶㈴ぢ㜳晤㌰〸捣㜵昷㘵昱㌱户㌷戳昴㘷ㄶ搶㌶〴㤹㘳㐱㐳ㄳ挷ㅣ换ㅤ㠴戹㠱っ挲扡㠷㉣收〶㐳摢㌴㜳慣㡦挰ぢぢ愶っ㠲㠶晣戰㐸挲㐲捣㄰昸攸愱㜴㘴〱㠵挵㘱ㄸㅤ㠶搳㠱㌵ㄵ挲摣〸昴㈲㤹㤳㥢慡㉣捣㡤挴㈰㌰挷㐲ぢ㤳挵挷摣扥捣戲ㅦ戳戰㈸㈲挸摣ㄸ攸㥡㘰㙥㉣㕣㠴戹搱っ㌲づ扤㉣收挶㐰摢㌴㜳㉣慣挰ぢ㔵ㄷっ㘲㤸㘳㜵㠵㤹㌲㜴收㤸ㅢ〷ㅦ㍤㥥㡥慣扣戰㌸㑣愰挳㐴㍡戰ㄸ㐳㤸㥢㠴㕥㈳捣愱摣摦挲摣ㄴっ〲㜳慣搰㌰㔹㝣捣㑤㘵㤶㘹捣挲㙡㡡㈰㜳㉣愱㄰收攲搳攱搲晣㡦つ㔶㕤〸㥤㌳ㄸ㤹攵ㄷ㔹㜴捥㠲戶㘹㍡㔹愶㠱ㄷ㙥㐵㘳㄰㌴攴㠷戵ㅡ〶〷㜴㠶捥〳攰愳て愴㈳敢㌸㉣づ㜳攸㔰㐲〷㤶㜶〸㥤㜳搱㡢愴㔳敥㠴戳搰㌹ㅦ㠳㐰㘷搲㤷挵㐷攷〲㘶㌹㠸㔹㔸㥢ㄱ愴㤳〵ㄹ敥㠱ㄸ昹收挷㜲つ㘱敥㘰〶㘱摤㐶ㄶ㜳ぢ愱㙤㥡㌹搶㜷攰㠵ㅢ摥ㄸ〴つ昹㘱㤱㠷㠵㤸挳攰愳㑢改挸〲㄰㡢挳㈲㍡㈴改挰㥡㄰㘱㙥㌱㝡㤱捣挹㥤㝤ㄶ收捡㌱〸捣戱㔰挴㘴昱㌱㤷㘲㤶ち㘶㔹ぢ㠷㈰㜳敢愰㙢攲ㄴ㘶㥤㠷㌰户㠴㐱㔸昰㤱挵摣㔲㘸㥢㘶㡥㠵㈱㜸攱戶㍡〶㌱捣戱㍡挴㑣ㄹ㍡㜳捣㔵挱㐷㔷搳㤱㤵㈳ㄶ㠷ㅡ㍡搴搲㠱挵㈴挲摣㜲昴愲㤹攳㥤㡡ㄶ收搲ㄸ〴收㔸㘱㘲戲昸㤸换㌰ぢ㥦㄰愰㔸つㄲ㘴㡥㈵㈰㉥㜳㍣㠵㘵ㅢっ改晢扢㔸戱㐰㐴㤸㕢挱㈰慣ㄴ挹㘲㙥ㄵ戴㑤㌳挷㡡ㄲ扣㜰晤㠰㐱搰㤰ㅦ㤶㤵㤸㈹㌳户昷㠱㝢㈴㝣昴㔱㜴㘴挹㠹挵攱㘸㍡ㅣ㐳㠷换攰㈰捣ㅤ㡢㕥㈴㜳㜲攷愵㠵戹戵ㄸ〴收㔸㥡㘲戲昸㤸㍢㡥㔹搶㌱ぢ换㐸㠲捣戱㜶愴〹收㔸㔹㈲捣㙤㘰㄰㤶㤸㘴㌱㜷〲戴㑤㌳挷㔲ㄴ扣㜰㡢㈰㠳愰㈱㍦慣㐷㌱㔳㠶捥㌰㜷ㄲ㝣昴挹㜴㘴慤㡡挵攱ㄴ㍡㥣㑡〷㤶慦〸㜳愷愱ㄷ捤ㅣ敦敦戴㌰㜷〶〶㠱㌹搶戴㤸㉣㍥收捥㘴㤶戳㤸㠵昵㈷㐱收㔸㜴搲挴搹捡㤲ㄴ㘱敥ㅣ〶㘱㙤㑡ㄶ㜳ㅢ愱㙤㥡㌹搶戰攰㠵ㅢㄱㄹ〴つ昹㘱㈱㡢㤹㌲㜴㠶戹摦挳㐷㥦㑦㐷ㄶ戹㔸ㅣ㉥愰挳㠵㜴㘰摤㡢㌰㜷ㄱ㝡㤱捣挹㥤戱ㄶ收㌶㘱㄰㤸㘳㌱㡣挹攲㘳敥ㄲ㘶戹㤴㔹㔸戸ㄲ㘴㡥搵㉡㑤ㅣ㜳慣㘵ㄱ收㉥㘷㄰ㄶ戵㘴㌱㜷㈵戴㑤㌳挷攲ㄷ扣㜰扢㈳㠳愰㈱㍦敦㐰㥡㈹㐳㘷㤸晢〳㝣昴搵㜴㝣搷敥㜰つㅤ慥愵挳㝢㜰㄰收晥㠸㕥㈴㜳㜲愷慦㠵戹敢㌱〸捣戱㡡挶㑣挳挷摣つ捣㜲㈳戳戰攲㈵挸ㅣ换㕣㥡㘰㡥㐵㌰挲摣捤っ挲㙡㤸㉣收㙥㠵戶㘹收㔸㌵㠳ㄷ㙥慡㘴㄰㌴攴㠷愵㌳㘶捡搰ㄹ收晥っㅦ㝤ㅢㅤ㔹㔶㘳㜱戸㥤づ㜷搰㠱㤵㌶挲摣㥤攸㌵挲ㅣ敥扤戵㌰㜷㌷〶㠱㌹㤶摦㤸㉣㍥收晥挲㉣昷㌰㑢㉥晥攸ち㌲挷晡ㄸ㤷戹挸㙦㈵慣㥥ㄱ收敥㘳㄰㤶搱㘴㌱昷〰戴㑤㌳挷㜲ㅢ捣て户㙥㌲〸ㅡ昲挳㥡ㅢ㌳㘵攸っ㜳㝦㠵㡦㝥㠸㡥慣挷戱㌸㍣㑣㠷㐷攸挰ㄲㅤ㘱敥㔱昴㈲㤹㤳㍢戱㉤捣㍤㡥㐱㘰㡥㜵㍢㈶㡢㡦戹扦㌱换ㄳ捣挲ㅡ㥢㈰㜳㉣慣ㄱ收攲㑦挲愵昹㕦㡦㔹㡢㈳㜴㍥挵挸㉣捡挹愲昳ㄹ㘸㥢愶㤳挵㍢㐲攷戳っ㘲攸㉣㠴搶攰昰搱昹ㅣ㝣昴昳㜴㘴㜵㡦挵攱〵㍡扣㐸〷ㄶ晣〸㥤㝦㐷㉦㥡㑥摥㙥㙥愱昳㘵っ〲㥤慣〲㌲㔹㝣㜴㙥㘶㤶㔷㤸㠵ㄵ㍢㐱㍡㔹愶攳ㅥ㠸㜹㡣挲㙤㌰㝥晣㕦㔵㔸挴㈳捣扤挶㈰慣收挹㘲敥つ㘸㥢㘶㙥ㄸ㠶〹㜳㙦㌲〸㌲挸て㑢㝦捣㤴㤹摡晢慡昲ㄶ㝣昴摢㜴ㅣ㘱㜷昸〷ㅤ摥愱〳㉢㠵㠴戹㜷搱㙢㠴㌹晢㈹晣㍥〶㠱㌹㤶て㤹㘹昸㤸晢㠰㔹㍥㘴ㄶ㤶晡〴㤹㘳㝤㡦换㕣攴㤷㍣㔶晦〸㜳ㅦ㌳〸换㠰戲㤸晢〴摡愶㤹㘳戹㤰㌰昷㈹㠳ㄸ收㔸㌳㘴愶散㘳敥㌳昸攸捦改挸㝡㈲㡢挳ㄷ㜴搸㐲〷㤶ㄸ〹㜳㕦愲ㄷ挹㥣㍣づ挰㜲捣㝤㡤㐱㘰㡥㜵㐷㈶㡢㡦戹㙦㤸攵㕢㘶㘱㡤㔰㤰㌹ㄶ〶戹捣昱ㄴ㤶㉤㜸捣戱㙣㐸㤸晢㥥㐱ㄶ愱㤷挵摣㡦搰㌶捤ㅣ敢㡣㠴戹㥦ㄸ〴㜹攴㠷挵㐶㘶捡捣敤ㅤ㜳晦㠲㡦晥㤹㡥攵㜶㠷㕦攸戰㤵づ㈹㌸〸㜳晦㐶㉦㤲㌹㜹扣㠱㠵戹㕦㌱〸捣戱㘰挹㑣挳挷摣㙦捣ㄲ挳㐵㄰挵攲愲㈰㜳慣㈸㜲㤹㡢㍣㕢㔹㙦㈴捣㘱㥤㍣愶㔶愰㤷挵ㅣ敥㐶㙥〶㜳慢㌰㑣㤸换㘳㄰挳ㅣ慢㤴捣㤴㝤捣挵攱愳㕢搲㤱ㄵ㑣ㄶ㠷㝣㍡昰㤹㘸㡡㐵㑤挲㕣〲扤㘸收昸戸〶ぢ㜳慤㌱〸捣戱搲挹㘴昱㌱搷㠶㔹摡㌲ぢ慢㤲㠲捣戱ㄴ愹〹收㔸愸㈴捣㌹っ挲㡡愵㉣收摡㐱摢昴㌱挷捡㈶㘱慥㍤㠳ㄸ收㔸摥㘴愶散㘳慥〳㝣㜴㐷㍡戲昴挹攲搰㠹づ㍢搳㠱搵㔰挲摣㉥攸㌵挲㥣㝤㍤㙡㌷っ〲㜳㉣㤱㌲㔹㝣捣㜵㘶㤶㉥捣挲㜲愶㈰㜳㤷㐳攷㌲ㄷ昹㍥㜷〵㕣㠴戹㙥っ挲㔲愷㉣收㝡㐰摢㌴㜳㉣㠹ㄲ收ちㄹ挴㌰㜷㌵戴㘶捡㍥收㝡挲㐷敦㑥㐷搶㑣㔹ㅣ㝡搱愱㠸づ㉣愳ㄲ收昶㐰㉦㤲㌹㜹㥣㠶攵㤸敢㡤㐱㘰㡥戵㔵㈶㡢㡦戹扤㤸愵て戳戰づ㉡挸摣㥤搰㌵㜱捣戱㌴㑡㤸敢挷㈰㜷愳㤷挵㕣㝦㘸㥢㘶㡥戵㔴挲摣〰〶㌱捣戱愰捡㑣搹挷摣㐰昸攸㐱㜴㘴戱㤵挵㘱㌰ㅤ㡡改挰晡㉢㘱㙥〸㝡㤱捣つ攳攳㐱㉣捣つ挳㈰㌰昷㤰㉦㡢㡦戹攱捣㌲㠲㔹㔸㐰ㄵ㘴㡥㔵㔳㑤㌰挷㥡㉡㘱㙥㈴㠳戰戸㉡㡢戹晤愰㙤㥡㌹ㄶ㘱〹㜳愳ㄸ挴㌰挷㑡㉣ぢ㌱愳攱愳昷愷㈳慢戴㉣づ㘳攸㌰㤶づ㉣摣ㄲ收挶愱搷〸㜳㜸摣㠹㠵戹〹ㄸ〴收㔸捤㘵戲昸㤸㥢挸㉣㤳㤸攵㕤㌸〴㤹㘳戹㔵ㄳ捣戱ㄸ㑢㤸㥢挲㈰慣捡捡㘲㙥ㅡ戴㑤㌳挷敡㉤㘱㙥㍡㠳ㄸ收㔸挲㘵愶っ㥤昹㙣㥤〱ㅦ㍤㤳㡥㉣敦戲㌸捣愲挳㙣㍡戰攲㑢㤸㍢〰扤㘸收昸昸ㄶぢ㜳㜳㌰〸捣戱っ捣㘴昱㌱㔷挲㉣㜳㤹㠵㌵㈳㌲晢㜹散㜹戳捦攳㜵晦攰攵散㔰愹㠱㘴愸㘰搱㐱㐹摤敡㉡ㄴ㝡戰挹换摢㙥㡢ㄷ敡ㄳ愲挳㐵昷摡㌴慥ち收〶㥦㐴搱㌰昶㜹㈴㙥搵㈱昰㤴てㄹ㐶ぢ㙢ㅡ昲慥摦ㅡ㝥㤲㐵挳㜸㑥㝣晢㉤晦ㅣ挳㉤扥〰㔳散㌰戳戲㉣㕤㥢愹慤愸敢㔱㠲㉡㈶摣〹㥦慥慣㠸挵〶㡥捤晢㈳㈲㕡㜳ㄲ㔸㙥つ㥦㉥戹㠲㑦ㄱ㐸㉣慢愹㕤㔹㈳戳挹换昰攱㌱挲㔷换㤶㑣㐳㑥㘵摢ㅤ攴㌹慣㝦攰㘰晤㍢挸㌶㉤ㅣㄶ㄰㜰㜳㔸㐴㈰つ㔶っ㐸㠳㔵〳摣昲㜲昰㌵愷戹㤷昰ㄹ㕢㉤㔶㘵慡㕣愵㜲㕢戶㔴㐵㠱㐷㤴㠴㉥晤戳〰㐷㥥昱㄰㡦昳捡㝦摥㌵㠰摣扣㐱搹㡣㜲戰愰㍥〴㔳搰ぢ㈱ㄲ㑥ぢ㑣㥣㕦攰攲㠷愲摢㜶晣戸㔲㕦〵㔳晣㌰攸㜶㠲㉥晢搹㥤昱㔲愸㕢㐳㉤ㄵて㜸㈸㘸挶挹昵愲攸㐲㠴搲㐹搸㜵㑦㈶㡢㐳㉦ㄹ换愰㘲㐳㝥昲愱攵戱愹㌶〱〸㡦〸ㄸ㘲昱ㄴ㕣㈲㜷戳扡〸㙥摣搵搹扢㑡㈳ㄲ㠶挵昴攱㤰搸㔵〹昴戹㌹慤㑣愳戵㘹戴昱ㅡ捡㐱㠳扢㑢㕤㠰㜰愴㔲㈶㔸㠹〰㝡㈹㐴挲搹〹㐶㍡挷㤷愱ㅢ愴愴ち㍡ぢ㈵搵㔰㘷㔳搲捥㡢愲㝢㈳㤴慥㠵㕤ㅥ愲愹㍡㌰㌵㔵㐷㐰搵㐰㐹㈷㘸㠵㤲㌳㌰㈱㐳㠹㈶㈵㍣挸搵㘹搰㠶搱敦㡣㐱昴搰昵㤰㐰扦ぢ晡摣㥣㕤㑤㘳㌷搳攸散㌵㔴㌷㌴〴晤㈹㝥昴㉢ㄱ㐰慦㠲㐸㌸摤攱㐰㘷㑤昴㥡㜰㌵挱㌹㍤㡣㝥〰㡤挷㔰㍦㄰㉤搵ㄳ㝡挱戳〶慡〶㍣扤愰ㄵ㍣㙢晤㜸㜸㈶ぢ㥥㘳慤㜸㡡㌰㠸ㅥ㝡㍤㈴昰散㠱㍥㌷㠷㤷搵愵搱摢㌴昶昲ㅡ慡ㅦㅡ㠲攷㘸㍦㥥攳ㄱ㐰㥦〰㤱㜰昶㠶〳㥤㌵て㜰捤㈳㕡昳昸㜵晡ㅢ晤㌰ㅡ㑦愵㝥㌸㕡㙡㈰昴㠲攷㜴愸ㅡ昰っ㠶㔶昰愴晤㜸ㅡ昶捦㜲㉢ㅥ㕥晣㐶㤰㤸㍥ㅢㄲ㜸㠶愰捦捤攱挵㙥㘹っ㌳㡤攱㕥㐳㡤㐴㐳昰搴昸昱㥣换改㙤㠴㐸㌸晢挲㠱捥挱晤戳㥦搱㡦愲昱㐲づㄸ㡤㤶ㅡつ扤攰戹ㄸ慡〶㍣㘳愰ㄵ㍣攵㔶㍣㡢慤㜸㜸㐹ㅡ㐱㘲晡㌲㐸攰ㄹ㠷㍥㌷㘷扣㘹㑣㌰㡤㠹㕥㐳㑤㐱㐳昰㉣昲攳戹㠲搳扢ㄲ㈲攱㑣㠵〳㥤㠳㜸愶ㄹ晤〴ㅡ慦攵㠰㠹㘸愹ㄹ搰ぢ㥥敢愰㙡挰㌳ぢ㕡挱㌳摦㠷㈷㝥〳㕣愲摦㔲收㕡㐱昲㐲㌱㠶挵昴㑤㤰〰㜹〰晡摣㥣〳㑤㘳㡥㘹昰㑡㌰㌷㌵ㅦつ〱㌹挷て昲ㄶ〴搰户㐲㈴㥣〵㜰愰㜳晣㑦攸〶摦㔲晥っ㥤攵㉤攵㌶愸戳摦㔲づ昲愲攸改〸愵敦㠰㕤㥥挲慡づ㠶㕥㈸戹ぢ慡〶㑡ㄶ㐲㉢㤴㑣昱㔱愲ㅢ㑥挱㐹㔶昴扣搸㡢㈰戸㝤〱ㄲ攸て㐳㥦㥢㔳㙡ㅡ㡢㑣㠳㔷㜳戹愹㜲㌴〴晤〴㍦晡晢㌹扤〷㈰ㄲ㑥ちづ㜴づ㥥㠲ㄵ㐶㍦㠷挶㐷㌸愰㠴〱㤷㐰㉦㜸ㅥ㠳慡〱捦㔲㘸〵捦㐸㍦㥥㠶㔳㜰㠴ㄵ捦㌲っ㐲㤰㤸㝥ㄲㄲ㜸慡搰攷收㔴㥢㐶㡤㘹昰ㅡ㉢㌷㤵㐶㐳昰っ昳攳㜹㥡搳㝢〶㈲攱昰㘲㈹㥤㠳㠷㙣㥤搱晦㡥挶ㄷ㌹㠰て〷㔰㉢愰ㄷ㍣㉦㐱搵㠰㘷ㄵ戴㠲愷㥦ㅦてて㔹㜹㡢散㘳挵戳ㅡ㠳攸愱㕦㠵〴㥥㈳搱攷收ㅣ㘵ㅡ㐷㥢〶慦㝣㜲㔳㙢搱㄰㍣扤晤㜸㕥㐷〰晤〶㐴挲攱㈵㑣㍡㙢ㅥ㥤㥡㠷愳收挱攷慣㌳晡㐵㌴扥㐳㝤㤲〱㌷㐰㉦㜸摥㠳慡〱捦〹搰ち㥥㙥㔶㍣㕤慣㜸㜸戹ㄲ㐱㘲晡㈳㐸攰㌹〹㝤㙥捥挹愶㜱㡡㘹㥣敡㌵搴ㄹ㘸〸㥥摤晣㜸晥挹改㝤〲㤱㜰㜸㘱㤱捥㐱㍣㘷ㄹ㍤敦晣搷㕢㌸㘰〹㕡敡ㅣ攸〵捦㔷㔰㌵攰搹〸慤攰㜱晣㜸ㅡ㡥户戶㔶㍣扣㠸㠸㈰㌱晤ㅤ㈴昰晣ㅥ㝤㙥捥昹愶㜱㠱㘹㕣攸㌵搴㈶㌴〴㑦㙢㍦㥥ㅦ㌸扤ㅦ㈱ㄲづ㉦昷搱㌹㜸扣㕤㙡昴㉣㔵搷㕢㌹愰ㄶ㉤㜵㌹昴㠲㘷ㅢ㔴つ㜸慥㠴㔶昰攴昸昱㌴ㅣ㙦㌱㉢㥥慢㌰〸㐱㘲㕡攵〹㥥㍦愰捦捤戹摡㌴慥㌱つ㕥扢攳愶慥㐷㐳昰晣晡㡢敦ぢ㔶ぢ〴搰戹㄰〹攷〶㌸搰㌹戸㝦㙥㌴晡㝡ㅡ昹晦つ挸㤳㝥搵捤搰ぢ㥥㔶㔰㌵攰戹ㄵ㕡挱昳㍤搲㌴㝣㘵㙡挰昳㉤戴攱慦㑣㝦挲㈰挱㔳㠰㔰搸㍦㝦㐶㥦㥢挳ぢ㙣搲戸摤㌴㜸㐵㡤㥢扡ㅢつ挱昳戵ㅦ捦㑥㥣㕥㍢㠸㠴昳ㄷ㌸搰㌹㠸攷ㅥ愳攷㙤昶㝡㘷づ㌸㠶〱敦㠳㕥昰散ち㔵〳㥥〷愰ㄵ㍣ㅦ晢昱㌴扣㕦㝦㘸挵昳㈰〶〹㥥慥〸〵㍣㝦㐵㥦㥢挳换㕥搲㜸搸㌴ㅥ昱ㅡ敡㜱㌴〴捦晢㝥㍣摤㌹扤ㅥ㄰〹㠷ㄷ慣攸ㅣ㝣扦㝥挲攸搷搳㔸挴〱ㅢ搰㔲㑦㐱㉦㜸昶㠴慡〱捦㌳搰ち㥥搷㝣㜸攲㝢挱㈵晡㈳昹ㄵ㉢挸㘷ㄱ㐹㐰昶挵㘰㠰㝣づ㝤㙥づ㉦㐶㐹攳〵搳㜸搱㙢愸㤷搱㄰㤰㉦晢㐱敥捤㌹昷㠷㐸㌸扣㡣㐴攷昸〰㜴㠳ㅦ挹〳愱戳㝣㈴て㠲㍡晢㈳昹ㄵ㉦㡡㍥〵愱㜴㌱散昲㜸㘵昵ㅡ昴㐲挹㔰愸ㅡ㈸㜹〳㕡愱攴㈹ㅦ㈵摢扦攵㍦㘱㐵晦㈶〶〹晡㝤㄰ち攸摦㐲㥦㥢挳ぢ㑡搲昸㠷㘹扣攳㌵搴晢㘸〸晡挷晤攸昷攵昴昶㠳㐸㌸ㅦ挰㠱捥挱户㤴て㡤㥥户挵敢戱ㅣ㜰づ㕡敡㘳攸〵捦㜸愸ㅡ昰㝣〲慤攰戹捦㡦愷攱ㄴ扣挷㡡攷㔳っㄲ㍣㤳ㄱち㜸㍥㐳㥦㥢昳戹㘹㝣㘱ㅡ㕢扣㠶晡ㅡつ挱㜳户ㅦ捦㔴㑥㙦ㅡ㐴挲昹〶づ㜴づ㥥㠲摦ㅡ㍤敦㜲搷戳㌹攰㐲戴搴昷搰ぢ㥥〳愱㙡挰昳㈳戴㠲攷㘶㍦ㅥㅥ戲昲㤱㝣愳ㄵ捦㑦ㄸ㈴㜸收挱て㜸晥㠵㍥㌷攷㘷搳昸挵㌴戶㝡つ昵㉢ㅡ㠲攷㝡㍦㥥〵㥣摥㐱㄰〹攷㌷㌸搰㔹昳攸搴㍣ㅣ㌵て㍥㠷㤹㐴㝦ㄹ㡤㠷㔲㝦㌹㕡㑡㉥㡥㔰㔵ち㔵〳ㅥ㕥ㅣㄱ㍣㤷晢昱㌴㝣㠴㕤㙡挵㤳㠷㐱㠲愷っ愱㠰㠷㤷㐳戸㌹扣㈴㈲つ㕥晦㤰㠶昶ㅡ慡㌵ㅡ㠲㘷㤳ㅦ㑦㡡搳慢㠰㐸㌸㙤攰㈰昳㕥㠶㠶敦慦㑡㕥摦㄰㍤敦㐱搷换㌸㠰㌷㤱㉢戹㘴㐱㔵㌵㔴つ㜸摡挱㕢昰㥣㘳挵㜳㤶ㄵ㑦㝢っ挲ぢ㝦㜰㈳ㄴ昰昰㈲〵㌷愷愳㘹昰慡㠴㘸㜶昶ㅡ㡡搷ㄷ〴捦ㄹ㝥㍣ㄹ㑥慦づ㈲攱㜴㠶㠳つて慦㍡㠸㥥户㤴敢搵ㅣ挰㝢挲㔵㌷攸攵㜸㍢ち慡〶㍣㍤愰ㄵ㍣ㅢ晣㜸ㅡ捥㥦㜵㔶㍣㠵ㄸ㠴㔷㑣慦㐱㈸攰攱愵〳㙥づ㉦ㅦ㐸㠳搷ち愴㔱攴㌵ㄴ㔷晤〵捦㕡㍦㥥攳㌸扤㜵㄰〹㘷㉦㌸挸扣〳㕦〱㜹㉤㐰昴户㈳愰㍥㤱〳敥㐰㑢昵㠳㕥昰㥣っ㔵〳ㅥ㉥敦ぢ㥥ㄵ㝥㍣つ挷㕢㥤ㄵ捦〰っ挲㉢愶㑦㐷㈸攰攱㠲㍥㌷㘷㤰㘹っ㌶㡤㘲慦愱戸ㄶ㉦㜸搲㝥㍣㘷㜲㝡㘷㐱㈴㥣攱㜰戰敤ㅦ慥搰㡢㥥㌷㝣敢昳㌸㠰㜷㙣㉢㔹㜴愷敡㝣愸ㅡ昰㜰搱㕤昰㉣戱攲愹戰攲ㄹ㠵㐱㜸挵昴挵〸〵㍣愳搹挱收散㙦ㅡ㘳㑣㘳慣搷㔰㕣㈱ㄷ㍣攵㝥㍣㤷㜰㝡㤷㐲㈴㥣㠹㜰戰攱攱扡戹攸ㅦ㐶〶㝤ㄵ〷㍣㠲㤶㤲愵㜰慡慥㠶慡〱て㤷挲〵捦挱㔶㍣〷㔹昱㑣挷㈰扣㘲晡㍡㠴〲㥥ㄹ散㘰㜳㘶㥡〶㔷扢㐵㌳摢㙢愸㌹㘸〸㥥昹㝥㍣㌷㜰㝡㌷㐲㈴㥣ㄲ㌸搸昰㜰㌵㕢昴扣ㅤ㕢晦㠹〳㥥㐲换㤹〷㍤㕥昸挳㐴㈶㤱挷愵搹㝤〳敢愶昶摢㌰晢〶㥦㡡㍤ㄱ㑦戹收㤵摦㔸ぢ摣㝦收摥戵㤵㥢㌳昲㍦㡢挵㤵㔹摥戴挹㥦扣ㄹ挰晡㝦㠸挳扤戴㝤昵㥢ㄱ扢攳㐷摦〱挰〵㠷〰㉥㝥攳愶慦慣敤敢晤扤敥ㄸ昷㜷扥昷摢ㄹ㔳挰搵㕤ㄹ㜱愸㉡㍣㘷㙣摥扢㙢㉥晢收晡㝤㡢㉥戹攵㌷敦昷ㅡ㙦愴昷敢敢晤㔵ㄲ㈳㡡搰搵敦㔱扣㑦昱〱㠴㥡っ㔸㙦攰㉥戲搰ㄳ㘶㈷㜹㠶攰ㄳ㘶ㅤ㉥昶攲㠵㐵〴捣愰㑤ぢ挵挵㔹敥㌰㌵〱㈳挸㤲〰扢ㅦ挶㠲㑡愸㘵㥡㜰昷㙤㡤〰攳ㅡ慤㡣㘸㌶戰㕡㡣㈸㐲昰㈰戰晤扤昹㠷㠰㡤昶っ挱㈷挷㍡㐷㈰ㄲ㕥㌸挷㌰〳〰慢㐷㐷㠰敤攷〷昶ㄸ㡣〵㉢㘱㤲㘹晡㔰愱搹〸㌰㉥扦捡㠸㘶〳㍢〶㈳㡡㉣挰㠶㐷〱ㅢ收ㄹ㠲㑦㠴㜵搶㈰ㄲ㕥㌱晤㌴㘶〰㘰㕣㠰ㄵ㘰㐳晣挰㥥㠵戱攰㜸㤸㘴㥡捤〶挶㜵㔸ㄹ搱㙣㘰愷㘲㐴㤱〵搸㠰㈸㘰晤㍤㐳昰㐹慦捥改㠸㠴ㄷ㥥㜶㡥ㄹ〰搸搹攸〸戰㝥㝥㘰㥢㘱㉣㌸ㄷ㈶㤹㘶戳㠱㜱㐱㔶㐶㌴ㅢ搸㠵ㄸ㔱㘴〱戶㘷ㄴ戰㍤㍣㐳昰〹慥捥挵㠸㠴ㄷㅥ㑢㠷ㄹ〰ㄸ㤷㘴〵㔸㉦㍦戰户㘱㉣戸〲㈶㤹㘶戳㠱㜱㘵㔶㐶㌴ㅢㄸ搷㘷㡢㉣挰扡㐷〱敢收ㄹ㠲㑦㘶㜵慥㐳㈴扣昰收㠳ㄹ〰搸㑤攸〸戰㉥㝥㘰ㅦ挱㔸㜰ぢ㑣㌲捤㘶〳攳㙡慣㡣㘸㌶戰㍢㌰愲挸〲㙣攷㈸㘰㥤㍣㐳昰㠹慢捥㕤㠸㠴ㄷ捡搹㌰〳〰扢ㄷㅤ〱搶挱て㙣ぢ㡣〵㕣㍢㤵㘹㌶ㅢㄸㄷ㕡㘵㐴戳㠱㜱戹戵挸〲慣㈰ち㔸㕢捦㄰㝣㤲慡昳ㄸ㈲攱㠵㌵㉦捣〰挰㥥㐴㐷㠰戵昶〳晢〱挶㠲愷㘱㤲㘹㌶ㅢㄸ㔷㕣㘵㐴戳㠱扤㠸ㄱ㐵ㄶ㘰㉤愳㠰挵㍤㐳昰〹愹捥㑢㠸㠴ㄷ㤶搶㌰〳〰㝢ㄵㅤ〱㤶敢〷戶つ挶㠲搷㘱㤲㘹㌶ㅢㄸ㤷㕥㘵㐴戳㠱㜱〱戶挸〲散户㥦㈳㍥愰㝦昵っ挱㈷㥦㍡敦㈱ㄲ㕥㌱摤〲㕦㈸〰散㈳㜴〴搸扦㌱愲攱〳㍡て挶〲㉥慢敥ㄸ㌰慥挱敥ㄸ戰㉤ㄸ㘱〳昶㔳ㄴ戰ㅦ㍤㐳昰㠹愶捥㔷㠸㠴ㄷ㙥晥㜶㠱㝤㠷㡥〰晢摥て慣つ㠱晤〰搳㡥〱攳㘲散㡥〱摢㡡ㄱ㌶㘰㕦㐵〱晢搲㌳〴㥦㔴敡㜰㈵ㄷ㉦晣昷愹㉥㌰㠵㠹〸戰㉦晣挰㍡ㄲ㔸ぢ㤸㘴㥡㜰昷㙤㡤㝣昳攰慡慣㡣㘸昶愱愸攱㕥㠴攰挱慦㔴晦㡣〲昶戱㘷〸㍥㠱搴㘹㠵㐸〲慣戳ぢ慣〰㝤〱昶愱ㅦ㔸㔷〲摢〹㈶扣㜶攰㑢㌰㤷㘷㘵㐴戳㠱㜱㤱戶挸〲散㥤㈸㘰晦昰っ挱㈷㡢㍡㕣摢ㄵ㘰扢扢挰扡愲㉦挰摥昲〳㉢㈲㌰㉥扤攲戵〳挰㝡㤸ㄱ捤〶㔶㠴ㄱ㐵ㄶ㘰慦㐶〱㝢挵㌳〴㥦ㄸ敡㜰㤱㔷㠰昵㜵㠱昵㐵㕦㠰扤散〷戶㌷㠱敤つㄳ㕥㍢〰㡣㙢戳㌲愲搹挰㡡攱㕥㘴〱昶㝣ㄴ戰攷㍣㐳昰㐹愰捥㔰㐴ㄲ㘰挵㉥㌰慥户ち戰㘷晣挰㠶ㄲ搸扥㌰攱戵〳挰戸散㉡㈳㥡つ㙣㉣摣㡢㉣挰晥ㄶ〵散㜱捦㄰㝣挲愷㌳ㅥ㤱〴搸扥㉥㌰㉥扣ち戰㐷晤挰㐶ㄱ搸㔴㤸昰摡〱㘰㕣㝦㤵ㄱ捤〶挶㔵搸㈲ぢ戰〷愳㠰㍤攰ㄹ㠲㑦敥㜴づ㐴㈴〱㌶摥〵㌶て㝤〱㜶㥦ㅦ搸㐴〲攳摡㉡㕥㍢〰㡣ぢ戱㌲愲搹挰づ㠵㝢㤱〵搸㕤㔱挰敥昴っ挱㈷㜲㍡㕣挵ㄵ㘰搳㕤㘰㘵攸ぢ戰摢晤挰㘶ㄲ㔸ち㈶扣㜶〰ㄸ㔷㘴㘵㐴戳㠱㉤㠳㝢㤱〵搸㉤㔱挰㙥昶っ挱㈷㙤㍡搵㠸㈴挰㑡㕣㘰㕣㤳ㄵ㘰㌷晡㠱捤㈳戰っ㑣㜸敤〰㌰㉥捤捡㠸㘶〳攳〲㙤㤱〵搸戵㔱挰慥昱っ挱㈷㘸㍡㐷㈱㤲〰㍢挴〵挶挵㔹〱昶〷㍦戰㐳〹散㌸㤸昰摡〱㘰㕣愳㤵ㄱ捤〶挶㤵摡㈲ぢ戰换愲㠰㕤敡ㄹ㠲㑦挶㜴戸挰㉢挰捡㕣㘰愷愳㉦挰㌶昹㠱愵〸㡣敢慦㜸敤〰㌰㉥搶捡㠸㘶〳㍢て敥㐵ㄶ㘰攷㐷〱晢扤㘷〸㍥昱搲攱㑡慦〰㕢收〲扢ㄸ㝤〱戶搱て慣㥡挰㉥㠱〹慦ㅤ〰挶㔵㕢ㄹ搱㙣㘰㔷挱扤挸〲散捣㈸㘰㘷㜸㠶攰㤳㉣㥤慢ㄱ㐹㠰㘵㕣㘰㕣户ㄵ㘰愷昹㠱搵ㄳ搸つ㌰攱戵〳挰戸㝣㉢㈳㥡つ㡣㡢戸㐵ㄶ㘰㈷㐶〱㍢挱㌳㠴㥥㔰㜹ㅢ㈲㌵昵㠴㑡摦㝦昳㔸㠰愴㜹ㄵ㉣㘵㙥㔵攱慡戹㕣㡢㘲收捡慡㉡愹〳㙥㡤攷挹愵昱ㅦ㉤捥挰㜳ㄳ昱ㄴ㌹晣て昰㕥愱㉢㥥愷挸挷㜳㤹㈷㤶㘹改㜱㜰扣㘲㜶ㅡ㡦㌰㙢㔹㌱㌵㠳攷㕤㤶攷攳㍦㡡慢慢挳晦ㅡ晦扦昰戰㌹㔴㘶昳捥㕣㙣敥㘳收慣㐵搱慣㜶㙥攴㌹㠰摢昹㌰晦㝦㘲づㅦ㐳昷㥦㍤晡㌲㝥ㄴづ戱㠶ㅢ㕡换㝤㑦㔶捣㔵ㅢ戰㡦摤敡㡣戵戱摦㘴搲戱ㅣ㔴㐷㘰㐰晣㔸〸晥て㘸㜲搹〲㈲愱搷㐰㈳搵昱㈲㘲㜹㜷攰㌸〸愲㘳㥤㍡敦㙡㡣〵晥ㅢ挴㔶慤〸搹㙣敡㕥っ攵㘱ㄴ㍦㉥㝡㙥挷㕡攷戶㥥㜳摢㄰㥡摢昱搹㜳㔳昷㈳㌸攷㘷㌶昵㠸㤷㔱㌳㘳慥㕡㘵つ㝥㌲愳㌰昸㜶搰愷〶〲㍦ㄶっ晣戴〹㑣㥡㜳㔵摡ㅡ昸㑣㐶㈱愳摢〳㥦ㅤ〸晣㙣㌰昰㑢㈶戰㍢攳㉡㙢攰昳ㄸ㈵㝢挶攷〷〲㙦づ〶㝥㌳㍢㜰㠵㌵昰挵攱挰㤷〴〲扦ㅤっ晣㠱ㄷ㌸㝥ㄹ㍣㈳㡥戸㐵搶㙣㔷㘰㐰晣㑡㠸散㈳敥慡㐰挶㡦㠲ㄹ㍦㌷㔰㕣昲て戶〶扦㤶㔱戲挹扦㉥㄰㜸㑢㌰昰㜷㈶戰㑢晥㕣㙢攰㥢ㄸ㈵㥢晣㕢〲㠱㝦〸〶摥㙡〲㤳愳㕣㌵换ㅡ昸㌶㐶㈱ㅤ摢て㤷㍢〲㠱户〵〳户㠰〳㑦㈹敤〶㥥㘲つ晣㤷㜰攰㝢〳㠱昳搰捦㍡㜳㕡㤹挰㉥ㄵ攳慣㠱ㅦ㘴㤴㙣㉡ㅥち〴㙥ㄳっ摣摥〴㜶㘷扣㥦㌵昰㘳㡣㤲㑤挵摦〲㠱㍢〶〳㜷捥づ㍣捣ㅡ昸改㜰攰㘷〳㠱扢〶〳敦㙥〲扢㠷摢㐰㙢攰ㄷㄹ㈵晢㜰㝢㈹㄰戸㈸ㄸ戸慦ㄷ㌸扥ㄹ㡤㠸㌳愷㡦㌵摢慢ㄸ㄰㝦つ㈲晢捣㜹ㅤㅡ摦㝢戵摡ㅢ晤慣扤㕡っ㠵ㅣ㉥敥㕥敤㘵つ晥㌶愳㘴敦搵㜷〲㠱㠷〶〳敦㙢〲扢㝢戵㥢㌵昰〷㡣㤲扤㔷㍦ち〴ㅥㄵっ㍣摥〴㈶㐷戹㙡ㄷ㙢攰㑦ㄹ㠵㜴㙣㍦㜳㍥愷㡡㌷㜵戹ㅦ㕢㙡㈲晡㔹㔴㑣㠷挲㐷㐵㍢㙢攰慦ㄸ㈵㥢㡡㙦〲㠱㘷〶〳㤷㘴〷㙥㙤つ晣㐳㌸昰㑦㠱挰昳㠲㠱て㌱㠱㕤㡥攳搶挰㕢ㄹ㈵㥢攳㙤㠱挰㠷〶〳㤷㤹挰敥㔱ㄱ戳〶㔶㜸搶㙣㠰㡡ㄶ㔴昹㌸㑥〵〳㉦换づ晣换扦㙣摦㍢㕡㠶〳敢㐰攰敡㘰攰㑣㜶攰敦慤㠱摢㠴〳ㄷ〴〲搷〷〲攷ㅤ〳㐵戳扦愲戱㘸愰㍤扥捣昲㝦ち挷㈳慢挷攱挱挷㝤慢昰㑤慢ㄹ捦㤹摥〹ㄳ㔱㙢㤰㡣㌱㜴㍢昶扣愳㔷慤㠷㤶搳搰敤愹㍤摥昸㜴昰晢昰㉢㡢昸㜴愴昶㔴攳搳挹敦挳㙦ㅦ攲戳㌳戵晣攲㈱戹㜶昱晢㥣㘷㝣㜶愵㤶摦㈱挴㘷㌷扦捦挵挶愷㌳戵㤷ㄸ㥦㉥㝥㥦㉢㡣㑦㔷㙡慦㌲㍥摤晣㍥晣㐰㤶昹㜴愷㤶㥦挵㤲慢㠷摦攷㈶攳㔳㐸㉤㍦㔶挵愷愷摦攷㌶攳戳㍢戵㜷ㄸ㥦㕥㝥ㅦ㝥攲㐹慥㈲㙡敦㌵㍥㝢昸㝤ㅥ㌴㍥㝢㔲换捦㉤挹搵摢敦昳㤸昱搹㡢㕡㝥〴㠹㑦ㅦ扦捦搳挶愷㉦戵捦ㅡ㥦㝥㝥ㅦ㝥㍡挸㝣昶愶昶㈵攳搳摦敦挳昷㜴昱ㄹ㐰㉤摦捡㈵搷㐰扦捦摢挶㘷㄰戵敦ㄸ㥦挱㝥㥦て㡣㑦㌱戵ㅦㄹ㥦㈱㝥ㅦ扥㘱㑡慥愱搴㝥㙥㝣㠶昹㝤昸摥㈷㍥挳愹攵摢㥥捣㘷㠴摦攷〷攳戳て戵㝣〷ㄳ㥦㤱㝥ㅦ扥㈳㐹㥣㝤愹摤㘶㝣昶昳晢昰捤㐵㝣㐶㔱换昷ㄵ㠹㌳摡敦挳昷〹昱搹㥦㕡扥㐵㠸捦ㄸ扦て㑦㜹昱ㄹ㑢㉤捦㜶昱ㄹ攷昷㤱㔳㡦㘷摤㜸㘸捤收昰ㄴ㤴扦摢㈷愰㠱慢㜲㜲昲搱㙢愲摦㡢㈷愱㜸㑤㜲扤攴昴ぢ㜹昱㌴ㄴ慦㈹慥㤷㥣㠰昴捡捡挸ㄳ㔱扣愶戹㕥㜲ち㠶㘲昱㔴ㄴ慦ㄹ慥㤷㥣㠴㈱㉦㥥㡣攲㌵换昵㤲搳㤰㕥戳搱㌷㥢挳搳㔱扣づ㜰扤攴㐴愴㔷搶扣㜸㐲㡡搷ㅣ搷㑢㑥㐵㝡㘵㌱挱㔳㔲扣收扡㕥扢攳㤷㜰㥤㤵㤱㈷愵㜸捤㜷扤攴㜴㘴慣㉣㉦㥥㤶攲㜵㤰敢㈵㈷㘴㈸㈳㑦㑣昱㍡搸昵㤲㔳㌲ㄴ㡢愷愶㜸㉤㜴扤攴愴っ㜹昱攴ㄴ慦挳㕣㉦㌹㉤改㤵挵〴㑦㑦昱㕡攴㝡つ挰㉦挱㤸㐴挳㙣づ㑦㔰昱㕡散㝡挹愹挹㔸㔹㝣昱ㄴㄵ慦㜲搷㑢㑥㑥㝡㘵㌱挱㤳㔴扣㉡㕣㉦㌹㍤改㤵㤵㤱愷愹㜸㉤㜱扤攴〴つ㘵攴㠹㉡㕥㑢㕤㉦㌹㐵㐳㕥㍣㔵挵慢捡昵㤲㤳㌴㌴㉦㥥慣攲㔵攳㝡挹㘹ㅡ㡡挵搳㔵扣㤶扢㕥㜲愲㠶扣㜸挲㡡㔷摡昵㤲㔳㌵攴挵㔳㔶扣敡挴换㌱㍢㐶昱晣㤴〵戵㔳昱愱捦换攵攳㌰㌶ㅦ㜷㡥ㅢ扡ㄵ捦㑤昱㌸㈵摢㐳昱㜴ㄴ挳挹〱〳捦㐰㌱㥣ㄴ㌰昰愴ㄳ挳㠹〱〳捦㌳㌱㥣㤰㙤㜰捣敥㔴㍣挷挴攳昸㙣て挵搳㑡っㅢ〲〶㥥㐹㘲㔸ㅦ㌰昰攴ㄱ挳扡㠰㠱攷㡢ㄸ㡥ぢㄸ㜸㡡㠸㘱㙤挰挰戳㐲っ㙢〲〶㥥〸㘲㌸㌶㘰攰戱㉦㠶㘳戲つ㡥㌹㈴ㄵ㡦㝢昱㌸㍡摢㐳昱㔰ㄷ挳㔱〱〳㡦㙥㌱ㅣㄹ㌰昰㠰ㄶ挳敡㠰㠱挷戰ㄸ㔶〵っ㍣㙣挵戰㌲㘰攰㤱㉡㠶ㄵ〱〳て㑥㌱搴〷っ㍣ㅥ挵㔰ㄷ㌰昰㄰ㄴ㐳㈶摢搰敡晦〱㡤㜵㈷挲</t>
  </si>
  <si>
    <t>㜸〱捤㝤〷㝣ㄵ㔵昶㝦㙥捡㈳昷㔱㌲ち愸㠰〲㐱㘲〳㐳㈸〹㐵㔱㑡攸㑤〹㘰㐳挳㈳㜹㤱㐰ち扥㤷㔰㐴挵戵㌷散扤㜷㔷慣晢㔳㉣㙢晢㈹敡敥摡㕤㝢㉦搸ㄵ㝢㕢ぢ晥扦摦㌳㜳挳扣㤹㍢㐹搸摦晥㍦㥦ㅤ㕥㑥敥㍤攷摣㜳敥昷㍢㌳敦扤摣㌹㌳㘴愹慣慣慣㍦戰昱㌷户㕣㌶戶慦㔸㤹㙥㑡搶ㄷ㡦㙦慣慢㑢㔶㌵搵㌶㌶愴㡢挷愶㔲㠹㤵搳㙢搳㑤㌹㜰㠸㔵搶挲㥥捥慢㑣搷ㅥ㥥捣慦㕣㤶㑣愵攱㤴㤷㤵㤵㥦慦戳㘱敦攱晤㌸愶愳㌹㑡攷㔲挰㉢㑢挷㈸㍡㔰攴㔳㘸㡡㌸㐵㐷㡡㑥ㄴ㥤㈹扡㔰ㄴ㔰㌸ㄴ㕢㔱㙣㑤搱㤵愲ㅢ㐵㜷㡡㙤㈸戶愵搸㡥㠲昹㜵㑦㡡㕥㄰㥤戶㠷㤸㌳㝥摣慣㠵㡢㠱愶愲愹㌱㤵ㅣ搸㜷㥥㍢攷搱㠳〷ㄷて㉥ㅥ㌲㜲㐸㔹㜱挹挰扥攳㥢敢㥡㥡㔳挹搱つ挹收愶㔴愲㙥㘰摦㝤㥡ㄷ搶搵㔶㑤㑢慥㥣搳戸㈴搹㌰㍡戹戰㘴攸挲挴戰ㄱ㠳㠷㤵㤶搶㡣ㅣ㌹愲搳づ㠸㍣㜳晣戸㝤㔲挹㥡昴㝦㉡㘶㙦挶㥣㌵㝥㕣昱捣㘴搳㝦㉡㘶ㅦ挴㐴挸昲挶晡㐴㙤挳㝦㈸㘸ㅥ昷㘹㘹㜹戲慡㤶㍢㍦㤹㑣搵㌶ㅣ㕡㡣㘹㘷㄰㡤摥昰攲戱改㜴㜳晤㔲ㅥ㐷攳㤳㜵㜵戳㤳㌵戲搳敢换搳㑤晢㈴㔲昵改㑥昵攴㉦㤹㑡㌶㔴㈵搳㕤敡㈷慣愸㑡搶㜹㡥改晣晡㜹㠹搴捣㐴㝤㌲㤷㡤㠲㝡㜷ㅦ㑥愹㑥㌶㌴搵㌶慤散㕣㍦㌷㥤㥣㥤㘸㌸㌴㐹㤷扣晡㐹捤戵搵㉡㌷ㄷ慦慣㥣㥤㙤㌳㤳ㅤ㠵昹搴㡦㕦㤴㐸㌵㐹㡦扢㜰戰捤搷㜷戸〸㡡㡣㜹昱㤰敡ㅢㄸ挵㝤㔶㔱㕢㍦㉤㤹㙡㐸搶㌱〹昷攴㠰㠰㤳㄰攴敥㠷ㄶ愶っㅣ敥㈵搵搱㍢昹㠸㠵㔹㘲㝤㈱扡捥㙤愸慤㘹㑣搵て㥣㔱摢㌰扡㘴攰㡣挴㡡搱㠳㜵㈱っ扡ㅦ㕤㜶㠴攸㌶㜷搰ㄴ捣㈸搱戴愸敦散〴戸ㅥ㔵㔶㌲㜴㤴敥㑦㥦㈲〸㤵晢㍡㑥㜳㝦㜰㥥㙡搹㤵㠹散捡㠵搹㤵㔵搹㤵搵搹㤵挹散捡㥡散捡㐳戳㉢ㄷ㘵㔷搶㘶㔷㉥捥慥㕣〲ㅦ戳攵㜷攸㤰敤㙤摦㙤搷扢晢慤攵㙢愶㥥昴攱戰昷〷㥦㔶扥㔴昱捣㤶㌷㠶㥤搱戰㑥㜶ㄷㄸ昴慥㄰戱摤㈰㉣㤳ㅤ㌲㑡て愰捦㐰〸愵㕥挰㘴㌹攱㌹㙡㙤㔹晦㘷㕥㥣㜹㑢㜶挹㡡㐷ㅦ㤹戴㔰昱敤㐳㌲ㄵ愳㘱捤㌴㠸㔱㑡㈰㘲㠳㈱㐲㤹㑡㐷㡥ㄸ愵㠷搰㘷㈸㠴㔲㑦㜹㤹昲㉥㌹㘷㜹捥㥡㡤㔳㡦ㅤ昸㜴攵㔵捤户扦慡昸ㅥ㈵㤹㑡搱戰㘶㉡㘳㤴攱㄰戱ㄱ㄰愱㑣㘵㠳㑢㐶改㤱昴ㄹ〵愱搴㘳㕥愶㠶㘵昷㝦㌷㙥㜱㙡捡挵扢㌶扥扤昳㝡晤㡥攲ㅢ愱㘴摡ㄳつ㙢愶搱㡣戲ㄷ㐴㙣㙦㠸㔰愶搲㤱挸㌴㠶㍥㘳㈱㤴㝡搰换戴㘰挳㥤㠷慤扤㜶㥦㜱昷㘷㝦㔹㜱㙣㑤扦㐳ㄵ㑦㍣挹㌴ㅥつ㙢愶㜲㐶㤹〰ㄱ㥢〸ㄱ捡㔴㌶㜸搸㈸㍤㠹㍥㤳㈱㤴扡摢换昴慦㔹〵扢敦㍢昰㠱昲扢收㝦㜰㜹㡦扤收扤愴昸㤶㉥㤹愶愲㘱捤㌴㡤㔱愶㐳挴㘶㐰㠴㌳㤵㡣ㅣ愵㘷搲㘷ㄶ㠴㔲户㝢㤹㝥㍥户昹捤㠵摦扦㍤晤㥥㑥挷ㄴ㌵㝦㍣攱㙦㡡㥦ㅢ㤲㘹㕦㌴慣㤹㘶㌳㑡〵㐴㙣づ㐴㌸搳攰挱愳昴㕣晡捣㠳㔰敡㐶㉦搳㤰㉦敥晢戲摢改慦㑤扢愰昸づ㔵搱昸昹挱慡㈳捣㤲㘹㝦㌴慣㤹づ㘰㤴〳㈱㘲〷㐱㠴㌳つ挱㝥㥡㑦㥦㠳㈱㤴扡摡换㌴㜱㐹昱ㄹ扦㍤摥㌰敤㠴㕥㈵户晤㜴敡〱㉢ㄵ㍦〱㈵㔳㈵ㅡ搶㑣ぢ㘰搰〹㠸搸㐲㠸㔰愶搲攱㌸㥦慡攸㔳つ愱搴㈵㕥愶慢扥晥㜸昷戱ㄷ㕤㍢昹慡㔷㔶㕤㝢攴㌷㠷搷㉢㝥捣㑡愶ㅡ㌴慣㤹づ㘵㤴㐵㄰戱㕡㠸㜰愶㤱搸㑦㡢改戳〴㐲愹㜳扤㑣昹㝢㙥㝣㉤晢慣摥㔳㉥㍦愳扥愰攴挱㍢㑦㔷晣㉣㤷㑣昵㘸㔸㌳㌵㌰㑡㈳㐴㙣㈹㐴㌸搳㠸搲㔱晡㌰晡愴㈰㤴㕡攳㘵ㅡ摣晢搱戵捦捦晦㝥搶㈹ㄷ㌶㝣㔵晥挶昹㜳ㄴ扦㌰㐸愶㈶㌴慣㤹㥡ㄹ㘵ㄹ㐴㙣㌹㐴㈸㔳搹㔰扣㐷慣愰捦㑡〸愵㑥昰㌲晤㝣㘷㡦㡢摥摣戹搳戸㠷㡥㝦昸扤㉢㕥昸散㌶挵㙦㈵㤲㘹ㄵㅡ搶㑣㐷㌰捡㤱㄰戱愳㈰㐲㤹㑡㠷攳㑤㝡㌵㝤㡥㠶㔰㙡戵㤷改愳㑦㈷捦㥥㔹扣㝥晡㜵㥢捥捥ㅥ㜷摤㉢ㅤㄴ扦晡㐸愶㘳搰戰㘶㍡ㄶ〶㝤ㅣ㐴散㜸㠸㔰愶戲ㄲ戰㜷〲㝤㑥㠴㔰㙡㠵㤷改挵㍤慡晢ㅥ㝥挸挳㌳慥㥣昲挱ㅢ〳摦㘸晣㐳昱晢㤵㘴㍡ㄹつ㙢愶㔳ㄸ攵㔴㠸搸㘹㄰攱㑣㐳㜱散慤愱捦改㄰㑡ㅤ收㘵㍡㜹挲㈱㌷敦晤搴㌹攳敦扦㜲昲㡤ㅢ㕦搰愵㡡㕦攲㈴搳㤹㘸㔸㌳㥤挵㈸㘷㐳挴捥㠱〸㘷ㅡ㠲晤㜴㉥㝤捥㠳㔰㙡戱㤷愹昷攳㡢搷摣㌸㘷挷昲㍢㑡昷㌹慤攲攴昳㕥㔶晣愶㈸㤹㉥㐰挳㥡改㐲㐶戹〸㈲㜶㌱㐴㌸㔳〹㌲㕤㐲㥦㑢㈱㤴慡昲㌲晤攵捤㈵戱攳㥥㝦㘳挲㡤慦扤㜶改㐳㌵㕦扣慢扡挳㉣㤹㉥㐷挳㥡改ち㐶戹ㄲ㈲㜶ㄵ㐴㈸㔳改㠸攱愳昴搵昴戹〶㐲愹昹㕥愶つ昳敦㝢愳㘴挰昷搳㙥㍢攲戹㠱戹㜵㐷㥣愲昸㥤㔷㌲㕤㠷㠶㌵搳昵㡣㜲〳㐴散捦㄰攱㑣㈳换㐶改ㅢ改戳ㄶ㐲愹戹㕥愶ㅥ扤敥敢㤱㌳㜲慢戱攷慣慣摡昰攱㝥㍦㙦㔲晣㘲㉤㤹㙥㐶挳㥡改ㄶ㐶戹ㄵ㈲㜶ㅢ㐴㈸㔳㔹〹摥昷㙥愷捦㕦㈰㤴㥡改㘵慡摦㌱㈷㝥昸㈷搷㑦扥攸㠳㑦ㅢづ㍣敤晢つ㙡㍢㤸㈵搳ㅤ㘸㔸㌳摤挹㈸敢㈰㘲㜷㐱㠴㌳つ㐵愶扢改㜳て㠴㔲㤳扣㑣㜷ㅤ昴敡戰〵㤷㙤㌳昵攸㘷昷ㅦ搰戹攲搶愷㔴て㤸㈵搳㕦搱戰㘶扡㡦㔱敥㠷㠸㍤〰㘱挹㠴㑦㡤〷改昳㄰㠴㔲㘳扣㑣慢摥搹扡㌰晥攵搲挹敢捥扦㝢搰㠶㈱ㅦ昴㔴㍤㘱㤶㑣て愳㘱捤昴〸愳慣㠷㠸㍤ちㄱ捥㔴㠲㈳攲㌱晡㍣づ愱搴㐸㉦搳敦㜳㙦摤慥㝣攰挸㔹昷晥㙢攳㥥㜷扣戶改㕣搵ぢ㘶挹昴㜷㌴慣㤹晥挱㈸㑦㐰挴㥥㠴戰㘴〲愶愷攸昳㌴㠴㔲㐳扣㑣㍦㙦散㝥㔸挵㐱㡢愷ㅤ晢昰户㝢慥晤敡摤昵㥤㥥㠵㜹㕦敦㡢㙡㜹㉡戱ㅣ㕦晤㌷晦㔵㌱愴戸㠴晦摡晥㜳ち㝦㑤搵㤴搶っ慦ㄹ㍣戸扡戴㈴㌱㌴㤱㔷㠸戰敤晤摥捥户摥㑥㌵晢搵㌶㔴㌷㉥㤷㉦昲摢㡦㑢愴㤳㥢扦搷て昰㙣攳ㅡ㥢ㅢ慡搳扤散挶㡡愶㐴㔳戲㘷搰戶㌹㐸㘸㔸〵晥捣㐹愶㈵㕦敦攰戰㜹㠹扡收攴搸ㄵ戵慥㜹㠷㠰ㄹ㝦攴㌴㉥㡣戶㑥㑣㈵て㙢戱㠶㘶㌴ㄶ㝦㠵㉦㤳搸㈱㤴慥挹㥤㔷摦昱㡢ㅡ搳挹〶㤹摥㠰晡㝤㙡慢㤶㈴㔳ㄵ㐹晥つ㥦慣ㄶ愸摤㘹昲晥搲ㅡ㌰慢〱㐰昱户㔳㜵㍦扦戶㘶挲㡡愶㘴㐳㜵戲ㅡ昳㕤㥡㑣㌵慤㥣㤳㔸㔸㤷摣㈶挳挵捤〹㐳㡦っ昵挴挶慡收昴昸挶㠶愶㔴㘳㕤愶㘵㙣昵戲〴晥扡慢㥥搱㔸㥤挴ㅦ㘷戹摣戲㔴㔶㑥㡥㔲㔹扢搹晥㐲㘲摣㜴戱散〸摦㉥摥〱晢㝣扢捣挳慥㜸㌶搰〱㐵㕤㤲挷㘴㜶晦㌶㠲㐹㕣㠶搹㌵摡搱㠷㠹ぢㅥ昴摥㈵摡㕢收搸戲攷晥晦㍡㘷㘷㜷昵搰㑦㔸㠶扦㠰㈷㈷ㅡ慡敢㤲愹㔶㤷㙢ㄴ㘷愴㥦㠳挸ㅢ㠴戳㌹㤲扤㕣㜸愸ㄵ㙡㘵摥昲摡敡愶㐵戱㐵挹摡㐳ㄷ昱敢ㄳ㤶㜴昲昳㐹㙤㘸搳晦㠴㑡扦㐰昱㈲㐴㍣㥥ㄵ㝢㠹㑥戱戸㝥搹敤攷昵挳敦㉤晦摢㍡ㅢ愳戴晣㉤㡦㠵㤷㜴㕥晤挴挶㔴㍡㈷挷㠶㜲㜲㈲扤愸㠹㠷㘷敢㐶挶㝢㠵攲㔵㠸扣晥㄰㙤晥改㕥〰愷㕣慥㔰㜴慥㉦㑦搶㈴戰㉥㈴㘷户㑡攴搵扢㑢つ攵挹㜴㤵收㥡挴ㄴ㥣㉢㉢㘲㘸攱攴敦㔴捦愳㍦戹愲愹㍣搱㤴攸㔰㡦搵つ散㈵つ愷〱㌲捡㙤㜱㘴㘷搱㤹搱㜱慦㠷〸㡥㌴㝤㔱㍡㡡挲㡤㠴ㄳ〷攷㑢㔶㡥㈷㕢〷㠱戹昷〶㠸㔸昰㐰捦㕣愵挰攲㐹昵愴㘴挳㥣㤵㑢㤳㘹扡攷挷㕡愵㌲㜸㝡㌱搸慣慡㠵㜳㥢㙡敢搲挵㤸改愴㔴㘳昳搲晦㘴ㅣ挶搲慦㐱㤸㉤㙦㈷ㅣ挵敤挷〴扡戲㍡㉣攳扥愹慣捣捡㘷㌴㙡昴㡥ㄴ㍣㕡ㄱ散て晣㤲㑤扦㠵㕦昱搶㙣㜹㐵昰搸㤲ㄵ㥤㍣昸㜷慡〷㐳㜳㔲㐹㔹愳捡㤷づ搸敥㕣扦㕦㘳㙡挹挲挶挶㈵㍣㥥扡㐸㉦扤㈸㤹㙣攲扡㑦㐷㙦㥤㑢搶戳㤴捡挹挹㔸户昱㉤㄰昵㐱晣搸㝢㄰㥤挷搶搵昵㌵ㄱ搳戱昷愱捡挱ち㔴㙣〳ㅡ㠵㜸㈷㙦㙡㙣㐲搲扥换捡晡敥摥户㈲㔹搵搸㔰摤㜷捥愲㔴㌲㔱㕤扣愲㉥扤㐲㙤てㅡ戸摣搲晦摢搲挵慦っ晤㘱散摡捦㥥㑣敥搶㘱搵㌳慡㤷㘷〸慤昸散挲挰昸搱ㅦ㐱愸ㅥ㜰攳摢ぢ摡㤹㥢晥〴㝤晤㈹挵㘷㄰㜸㤳㄰摡昱ㅥ昱㠵摢㔵扢攲㌷摦㈷昴㐶㡡㉦㈱搴〰〸㥥愵晡㉢〸戳㈹〷昱戹昳㘵〷敥〶㜵㜸〷㝥〷㙤㕣户㘲㔳〳攱挱㥤愸㐹㥡㈶㑤㥡ㄴ愹ㄸ〲㕢〹挸昳っ愱㠵愸㐱ㄸ㈶〴晣挶昱㌹㜰戳ㄳ戰㠹㌹㐸㡣收愱攷㈳㈰摢敤慡ㄲ搸㠴㠰ㅣ㈸㌴ㄷ攰搵㄰愸㠴㠰㍣昴捣愶㝥搹攴㈳㘰㌰搴㘱〲㌴㘳敡㔶㙣㙡㈸挶搹〸昸ㅡ挱慤〴㝣攵ㄹ㐲敢㘳㘵㠸㔴挸㔹㙣捤㈹㙦㠴㥢㥤㠰㙥㌰敢敥ㄴ摢㐰昸〸搸捥敤慡攱〸㈲〴昴愰㔳㑦〸㌵ㄲ㉡㈱愰ㄷ㝡㘶㔳ㅦ昸〹ㄸ〱㜵㤸㠰㍥㡣愹㕢戱愹㔱ㄸ㘷㈳攰昵㈸〲㕥昳っ愱㘵扢搱㠸㔴挸㔹散挲㈹扦ㄲ㐹挰㙥㌰敢〱ㄴ〳㈱㝣〴ㄴ扢㕤戵ㄷ㠲〸〱㠳攸㔴〲愱挶㐰㈵〴っ㐶捦㙣敡ㄹ㍦〱㝢㐳ㅤ㈶愰㤴㌱㜵㉢㌶㌵ㄶ攳㙣〴㍣ㅡ㐵挰㝡捦㄰㕡㑤㉣㐷愴㐲捥㘲㉦㈴㔵て㐷ㄲ㌰〶㘶㍤㤶㘲ㅣ㠴㡦㠰㜲户慢㈶㈰㠸㄰㌰㠱㑥ㄳ㈱ㄴ搷ㄸ㠵㠰㐹攸㤹㑤摤攳㈷㘰㈲搴㘱〲愶㌱愶㙥挵愶㈶㘳㥣㡤㠰㕢愳〸戸挵㌳㠴ㄶ㌹愷㈱㔲㈱㘷㌱㠷㔳扥㈹㤲㠰㜹㌰敢晤㈸昶㠷昰ㄱ㜰愰摢㔵搳ㄱ㐴〸㌸㠸㑥昳㈱搴㑣愸㠴㠰㠳搱㌳㥢扡摡㑦挰っ愸挳〴㈴ㄸ㔳户㘲㔳戳㌰捥㐶挰㠵㔱〴㕣攰ㄹ㐲㙢慦戳ㄱ愹㤰戳㔸捣㈹㥦ㄷ㐹㐰ㅤ捣扡㥥愲〱挲㐷挰㔲户慢㉡㄰㐴〸㌸㡣㑥㈹〸㌵ㄷ㉡㈱㈰㡤㥥搹搴㘹㝥〲收㐰ㅤ㈶㘰㌹㘳敡㔶㙣㙡ㅥ挶搹〸㌸㈶㡡㠰㍦㜹㠶搰㤲昰〱㠸㔴挸㔹ㅣ捤㈹慦㡥㈴攰ㄸ㤸昵戱ㄴ挷㐱昸〸㌸挱敤慡〳ㄱ㐴〸㌸㤱㑥㈷㐱愸昹㔰〹〱㈷愳㘷㌶戵捣㑦挰㐱㔰㠷〹㔸挳㤸扡ㄵ㥢㍡ㄸ攳㙣〴搴㐵ㄱ戰挴㌳㠴㔶慡ㄷ㈰㔲㈱㘷㜱㍥愷㕣ㅢ㐹挰㠵㌰敢㡢㈸㉥㠶昰ㄱ㜰愹摢㔵〹〴ㄱ〲㉥愳搳攵㄰慡ち㉡㈱攰ち昴捣愶ㄶ昸〹㔸〸㜵㤸㠰㙢攰ㅦ搷慤搸㔴㌵挶搹〸㤸ㄷ㐵挰㕣捦㄰㕡㐰攷昲㜸㈱㘷㜱㌳愷㕣ㄱ㐹挰慤㌰敢摢㈸㙥㠷昰ㄱ昰㍦㙥㔷㉤㐲㄰㈱攰づ㍡摤〹愱ㄶ㐳㈵〴慣㐳捦㙣㙡慡㥦㠰㕡愸挳〴摣换㤸扡ㄵ㥢㕡㠲㜱㌶〲挶㐴ㄱ戰户㘷〸慤敢㌷㈰㔲㈱㘷昱〸愷㍣㍡㤲㠰㐷㘱搶㡦㔱㍣づ攱㈳攰敦㙥㔷㌵㈲㠸㄰昰て㍡㍤〱愱づ㠳㑡〸㜸ㄲ㍤戳愹㘱㝥〲㤶㐲ㅤ㈶攰㔹挶搴慤搸㔴ち攳㙣〴散ㄶ㐵挰慥㥥㈱㜴戹愱ㄹ㤱ち㌹㡢㔷㌹攵㥤㈳〹㜸ㅤ㘶晤〶挵㥢㄰㍥〲摥㜶扢㙡ㄹ㠲〸〱敦搰改㕤〸戵〲㉡㈱攰㍤昴捣愶㝡晢〹㔸づ㜵㤸㠰てㄹ㔳户㘲㔳㉢㌱捥㐶㐰户㈸〲扡㝡㠶搰㔵㤰㈳㄰愹㤰戳昸㤲㔳摥㉡㤲㠰慦㘱搶摦㔰㝣ぢ攱㈳攰㝢户慢㡥㐴㄰㈱攰〷㍡晤〸愱㔶㐳㈵〴晣㠴㥥搹㔴扥㥦㠰愳愰づㄳ昰㉢㘳敡㔶㙣敡㘸㡣戳ㄱ戰改昷㠸慦挲扦㝢㠶搰挵㤹㘳ㄱ愹㤰戳挸捤挶㤴㝦㠵㥢晤慢㜰っ㘶摤㠱㈲ㅦ挲㐷㐰摣敤慡攳㄰愴ㅦ〳㜵愴㔳㈷〸㜵〲扡㐲㐰㘷昴捣愶扥㐵㡥㤶㍦㠶㡥㠷㍡㑣挰㔶昰㡦敢㔶㙣㡡ㄷ㠲㙣〴㝣ㄲ㐵挰挷㥥㈱㜴捤攸ㄴ㐴ㄲ〲㝡㜲捡ㅦ㐶ㄲ戰㍤捣㝡〷㡡摥㥣摤收扦〶晢扡㕤㜵㉡〲昵㈳㥣㐲㍡昵㠳㔰㙢搰ㄵ〲㜶㐴捦㙣敡㑤㍦〱愷㐱ㅤ㈶㘰㘷昸挷㜵㉢㌶㜵㍡挶搹〸昸㘷ㄴ〱捦㝢㠶搰愵慣戳㄰㐹〸㈸攱㤴㥦㡤㈴㘰〸捣㝡㈸挵㌰捥㙥㌳〱㘵㙥㔷㥤㡤㐰晤〸㘷㌸㥤㐶㐰愸㜳搱ㄵ〲㐶愲㘷㌶昵戸㥦㠰㜳愰づㄳ㌰ㅡ晥㜱摤㡡㑤㥤㠷㜱㌶〲敥㡦㈲攰㍥捦㄰扡挲㜶㈱㈲〹〱ㄳ㌹攵㝢㈳〹㤸っ戳㥥㐲㌱㤵戳摢㑣挰㜴户慢㉥㐲愰㝥㠴㌳㠳㑥㌳㈱搴㈵攸ち〱戳搰㌳㥢扡摤㑦挰挵㔰㠷〹愸㠰㝦㕣户㘲㔳㤷㘲㥣㡤㠰敢愳〸戸捥㌳㠴㉥晣㕤㠱㐸㐲挰㝣㑥昹㥡㐸〲づ㠱㔹㔷㔲㉣攰散㌶ㄳ戰搰敤慡㉢ㄱ愸ㅦ㝥㜴ㄵ㥤慡㈱搴搵攸ち〱㐹昴捣愶㉥昶ㄳ㜰ㄵ搴㘱〲㙡攱ㅦ搷慤搸搴㌵ㄸ㘷㈳攰捣㈸〲捥昰っ愱敢㤱搷㈳㤲㄰㤰攲㤴搷㐴ㄲ搰〴戳㙥愶㔸挶搹㙤㈶㘰㠵摢㔵扣㘲搹㡦㜰㔶搲改㜰〸㜵㈳扡㐲挰㉡昴捣愶㡥昳ㄳ昰㘷愸挳〴慣㠶㝦㕣户㘲㔳㙢㌱捥㐶挰攱㔱〴慣昴っ愱换愴户㈰㤲㄰㜰ㄲ愷扣㍣㤲㠰㔳㘰搶愷㔲㥣挶搹㙤㈶攰㜴户慢㙥㐵愰㝥㠴㜳〶㥤捥㠴㔰户愳㉢〴㥣㠵㥥搹㔴㠳㥦㠰摢愰づㄳ㜰ㅥ晣攳扡ㄵ㥢晡ぢ挶搹〸愸㡥㈲愰捡㌳㠴慥摥摥㠹㐸㐲挰攵㥣㜲㈲㤲㠰㉢㘱搶㔷㔱㕣捤搹㙤㈶攰㕡户慢搶㈱㔰㍦挲戹㡥㑥搷㐳愸扢搱ㄵ〲㙥㐰捦㙣㙡㝦㍦〱㜷㐱ㅤ㈶攰㈶昸挷㜵㉢㌶㜵て挶搹〸㤸ㄹ㐵挰っ捦㄰扡愸㝣ㅦ㈲〹〱㜷㜲捡搳㈲〹戸ぢ㘶㝤㌷挵㍤㥣摤㘶〲晥敡㜶搵晤〸搴㡦㜰敥愳搳晤㄰敡㐱㜴㠵㠰〷搰㌳㥢ㅡ攷㈷攰〱愸挳〴㍣っ晦戸㙥挵愶ㅥ挲㌸ㅢ〱㈳愲〸ㄸ敥ㄹ㐲搷扡ㅦ㐱㈴㈱攰〹㑥戹㌴㤲㠰愷㘰搶㑦㔳㍣〳攱㈳攰㌹户慢搶㈳㔰㍦挲㜹㥥㑥晦㠴㔰㡦愱㉢〴扣㠰㥥搹搴㐰㍦〱㡦㐲ㅤ㈶攰ㄵ昸挷㜵㉢㌶昵㌸挶搹〸攸ㄷ㐵㐰愱㘷〸㕤㠲晦〷㈲〹〱敦㜲捡㝤㈲〹㜸ㅦ㘶扤㠱攲〳捥㙥昳ㄱ昰㤱摢㔵㑦㈰㔰㍦挲昹㤸㑥㥦㐰愸愷搰ㄵ〲㍥㐵捦㙣㙡ㅢ㍦〱㑦㐲ㅤ㈶㘰㈳晣攳扡ㄵ㥢㝡ㅡ攳㙣〴㜴㡡㈲愰愳㘷〸㔶〶攴㍤㠷㐸㕢㜰㐵户㈳㈷㕣㌳慦㌶戹㥣㤷愰扡搴愰㥥㜷㝣㜳扡愹㔱慥㤷㜵慥㈹㙦㥣搹搸㔴㕥㥢㕥㕡㤷㔸搹戵挶㙢散户㈸搹㠰慢搹㈹㕣搴づ攸ㅡ㤷㉥㑤㔶敢㥡㡡挶收㔴㔵㜲㑡昹㝦挳搵㙥攰挳慥㤳ぢ摤搹ち摢扦㜷〱㌷ぢ㈳㜱㤴㘰换捡晢㈷〲〶慦挳㐹㔵戱敦㥡戹㌴ㅤ㌸ㄶ㙣㘶㜴㑥㙤㔳㕤戲㘳㡤㕣慦㤶㜶㝥つ㔸㐴㠹㐰㜵㠷ㅡ㕥ぢ㑡㤶㜷慥㤹㤴慡慤慥慢㙤㐸㜲㘷㜴㜳㕤愷㈷て㐵㌹挰㍥㡤改㕡ㄶ㜰㜷慥㤹㤳㑡㌴愴㤷昲捡㘶搵捡慤㌳㝡㜲〹㌴慦㘶㕣㙤㐳ㅡ㘹㘴㉦戲㕤㔰㔳戱愸㜱㌹敥㈵㘸慥㙦㤸㤴㔸㥡晥慦搸㉢㡡扢㐵㌶搹㌵㉡㕢㘵㘷慢晣散晣㝦㜷晦挴㝥挴㌹搶捤慢搲敥㡢〳戵㈹㔵扢戰㤹㡣㐹㤲㈱㤰戹ㄴ戲ㄳ戳昲㕥㐰㉢㜸ㄱ搳户て〳ㄵ〸㥣㙣㐶㤱扣昵㘲㜸换ㅤㅡ㍢挰㕤晦㠴昹㜴晡ㄹ㘲敡愴戹㔳㌶搷收晣㥦㙥㜷挸㝢ㄱ㤱摢㕤ち搱ㅤ捥㕤摣㘳㠸攵ㄱ㍣愴㜰㙡攲㔰㘰㉦㜸㕣挶㙢挴㠷㠷㘸㤷捤捤㠹戸㥡摥愹㘶㝡㘲㘱戲づ㐵〰昵㠹愶㉥㙥㠷搵ㄸ昵㠹扡戴㘷ㅢ摦㔸㕦㥦攰㌱挷愲晥㡡慡㐴㕤㌲扦㘶㙣㜳㔳㈳㡡攵㜵つ㠴ㅣ㤸㥥㉡戱〲慡挴ち昷㜲㝤捤㙣ㄶ〷㐹㥢戱ㅡて㑤愴㙡㥢ㄶ搵搷㔶攵戳挳〲㥥晦㡡㠳ㄵ㙦㈰戹㈰搳㙣收捤㈴㜸晤摦扤ち㡦摤㕤㡣㤲ㄹ㔲挷摤㡦㐳㍡㕢挵昰㑦晤㥢戵㈳㜸敢㤱㑦ㄴ晤ぢ愲攵攱㐷摥㡢㘴㉥㕦换戵㔸㌴扦㕥㡤㐳㔴摥㥤搴换㜴挰㡦晥ㄵ慥㙣昰㈷昷ㄵ㠸㔶ぢぢ㍡挰㈱㍥扤㌱㔱㍤㌱㔱㠵ㅢ㜴㍡㜸户攷攴㘳搷昲扤㈶攵戰搴㘳㍣慡㠷㜰㉤㝢㔹㙤㜵㌲㤵㑦㐵〵㙥㍦捡㘵㤱㐸捣摤㠷戸攸㥤㤳㤵㤷搷㌱摦㤶㙢㡡㠹搵摦扢㠰敥扦扤㘹㑡㈸晥ㄷ晢㡥攰㔵㌴挰㤲捦愸摦〰㐷晦㑥㑣慦㐲㐹㍣〱㠷㑤㜴昸〳㈲敦㌵ㄸ㠳晢㈶戳敡〲戵ㄹㅡ㑥戹㜲㘳ぢ敢㐱昲㔱㍢㈱㠵㈴㜹〲愴愳慦〰㈴收搶㝥攴㥢扢㘵㘲ㄵ㌸捡㤳搵㜱昷つ㤶㠵㈶昸㘸挸捡捥捥挵慥㡥〵㡢攷㐲㘹ㄱ慣扥㈲㈹㤵㈱慡㌷愶㄰㘳挱攰昶㍣㔹㄰扦搲㝡ぢ挹㑢㜰挳搵敤㍦昰㑢戶㜸㕣㘷㘳㔰㔶㕣扤〵㘹㤸㠸㔳攳㔲㠵㝤㠰㤵㌰〸昵ㄱ㤴晣㐲攰晢昸㔲㥦愰换㡦㌰慣敦㠱㉣搹〲敦㡥敡㔳㘸昹づ愹㘳っ昲ㄹ㕡㝣攳㘹㌹㄰昳愱㙤晢㐰晣㠲㈳昰愳㜹敦㤹㌹㄰搵㐶㘸捣㤴搱㌴㔳㡥挳㐷㜷愴攳㤷㜶㠷㑥㜴攸㑣㠷慦攰挰㍤ㅣ敢㠲㕥㉢捣愱〶摡挲㥣㠳㐱㘰敥㍢㕦ㄶㅦ㜳㕢㌱换搶捣昲ㅢㅣ㠲捣㙤㠲㑥㤸㡢㜵㠵㑢扢㍦㙣ㄴ昷㥣搰搹㡤㤱挹㐵〶㥤摢㐰摢㌶㥤搹ㄸ㈶㜴㙥㉢㐱摣㡥㘲挹㠲㠵捥敤攰愳㝢搰㤱攵っㄶ㠷㥥㜴攸㐵〷㔶㌸〸㥤摢愳ㄷ㐹愷摣戴㘳愱戳㌷〶㠱㑥㤶㍤㤸㉣㍥㍡晢㌰㑢㕦㘶㘱㠹㐲㤰㑥搶㈵戸〷㈲改㤴㉤㜸㈰戲㙡㐱㤸敢挷㈰㉣㕦挸㘰慥㍦戴㙤㌳挷㌲〷扣㜰ㅢㄶ㠳愰㈱㍦慣㜵㌰㔳㘶㙥敦摣搹〹㍥㝡㘷㍡戲づ挲攲戰ぢㅤ㜶愵〳㑢㈳㠴戹摤搰㡢㘴㑥㙥㐲戲㌰㌷㄰㠳挰㕣ㅦ㕦ㄶㅦ㜳扢㌳㑢㌱戳戰戶㈱挸ㅣぢㅡ摣〳㜱㄰㕣摡㝦㈰戲〶㐲攸㉣㘱㘴ㄶ㐳㘴搰㌹〴摡戶改㘴搱〴㕥㔸㐵㘵㄰㌴攴㠷㤵ㄳㄶ戶㠶挱㐷㤷搲㤱㔵ㄵㄶ㠷㌲㍡っ愷〳ぢ㉤㠴捥ㄱ攸㐵搲㈹㜷㕡㔹攸ㅣ㠵㐱愰㤳搵ㄷ㈶㡢㡦捥㍤㤸㘵㑦㘶㘱愵㐴㤰捥㌱搰戵㜱㈰㡥㠵㡢㌰户ㄷ㠳㡣㐳㉦㠳戹㌱搰戶捤ㅣ慢㉤昰㐲㈹〶㠳ㄸ收㔸㜲㘱愶っ㥤㌹㄰挷挱㐷㡦愷㈳换㌱㉣づ攵㜴㤸㐰〷㔶㘸〸㜳ㄳ搱㡢㘴㑥敥ㅣ戳㌰㌷ㄹ㠳挰ㅣ换㌶㑣ㄶㅦ㜳㔳㤸㘵㉡戳戰挴㈲挸ㅣ敢㉡摡㘰㡥㔵ㄷ挲摣㜴〶㘱昹㐵〶㜳㌳愱㙤㥢㌹㤶㘹攰㠵㕢搱ㄸ〴つ昹㘱慤㠶㤹㌲㜴㠶戹㝤攰愳昷愵㈳敢㌸㉣づ戳改㔰㐱〷㤶㜶〸㜳㜳搰㡢㘶㡥㜷挲㔹㤸㥢㠷㐱㘰㉥攱换攲㘳㙥㍦㘶搹㥦㔹㔸㥢ㄱ㘴㡥〵ㄹ㉥㜳㤱㥦挲㉣搷㄰收づ㘴㄰搶㙤㘴㌰㌷ㅦ摡戶㤹㘳㝤〷㕥戸攱㡤㐱搰㤰ㅦㄶ㜹㔸㠸㌹〴㍥扡㤲㡥㉣〰戱㌸㉣愰㐳㠲づ慣〹ㄱ收ㄶ愲ㄷ捤ㅣ敦散戳㌰㔷㡤㐱㘰㡥㠵㈲㈶㡢㡦戹㈴戳搴㌰换搱㜰〸㌲㜷っ㜴㙤ㅣ㜳慣昳㄰收ㄶ㌱〸ぢ㍥㌲㤸㕢っ㙤摢捣戱㌰〴㉦摣㔶挷㈰㠶㌹㔶㠷㤸㈹㐳㘷㡥戹㍡昸攸㝡㍡戲㜲挴攲搰㐰㠷㐶㍡戰㤸㐴㤸㕢㡡㕥㌴㜳扣㔳搱挲㕣ち㠳挰ㅣ㉢㑣㑣ㄶㅦ㜳㘹㘶攱ㄳ〲ㄴ慢㐱㠲捣戱〴挴㘵㡥ㅦㅢ戲つ㠱昴晤㕤慣㔸㈰㈲捣㉤㘳㄰㔶㡡㘴㌰户〲摡戶㤹㘳㐵〹㕥戸㝥挰㈰㘸挸て换㑡捣㤴㤹摢晢挰㍤ㅣ㍥㝡ㄵㅤ㔹㜲㘲㜱㌸㠲づ㐷搲攱ち㌸〸㜳㐷愱ㄷ挹㥣摣㜹㘹㘱敥㘸っ〲㜳㉣㑤㌱㔹㝣捣晤㠹㔹㡥㘱ㄶ㤶㤱〴㤹㘳敤㐸ㅢ挷ㅣ㉢㑢㠴戹攳ㄸ㠴㈵㈶ㄹ捣㥤〰㙤摢捣戱ㄴ〵㉦摣㈲挸㈰㘸挸て敢㔱捣㤴愱㌳捣㥤〴ㅦ㝤㌲ㅤ㔹慢㘲㜱㌸㠵づ愷搲㠱攵㉢挲摣㘹攸㐵㌳挷㍢㐹㉤捣㥤㡥㐱㘰㡥㌵㉤㈶㡢㡦戹㌳㤸攵㑣㘶㘱晤㐹㤰㌹ㄶ㥤戴㜱捣戱㈴㐵㤸㍢㥢㐱㔸㥢㤲挱摣戹搰戶捤ㅣ㙢㔸昰挲㡤㠸っ㠲㠶晣戰㤰挵㑣ㄹ㍡挳摣昹昰搱ㄷ搰㤱㐵㉥ㄶ㠷ぢ改㜰ㄱㅤ㔸昷㈲捣㕤㡣㕥㌴㜳扣㌳搶挲摣愵ㄸ〴收㔸っ㘳戲昸㤸扢㡣㔹㉥㘷ㄶㄶ慥〴㤹㘳戵㡡㌰ㄷ扢〲㉥敤晦㤲挷〲ㄷ愱昳㑡㐶㘶愵㑢〶㥤㔷㐳摢㌶㥤慣㠸挱ぢ昷㐰㌲〸ㅡ昲昳づ愴挱〱㥤愱昳㕡昸攸敢攸昸慥摤攱㝡㍡摣㐰㠷昷攰㈰㜴晥ㄹ扤㐸㍡攵昶㕦ぢ㥤㙢㌱〸㜴戲戴挶㑣挳㐷攷㑤捣㜲㌳戳戰っ㈶㐸㈷㙢㕦摡㌸㄰㔹ㄹ㈳捣摤捡㈰㉣㤱挹㘰敥㜶㘸摢㘶㡥愵㌴㜸攱㑥㑢〶㐱㐳㝥㔸㑦㘳愶っ㥤㘱敥㝦攰愳敦愰㈳㙢㙤㉣づ㜷搲㘱ㅤㅤ㔸㝥㈳捣摤㠵㕥㈴㜳㜲㍢戳㠵戹㝢㌰〸捣戱㈶挷㘴昱㌱㜷㉦戳晣㤵㔹㜲戱㈴㄰㘴㡥㐵㌳㙤扣昹戱愴㐶㤸扢㥦㐱㔸㕢㤳挱摣㠳搰戶捤ㅣ㙢㜰㌰㍦摣捦挹㈰㘸挸てぢ㜱捣㤴愱㌳捣晤㉦㝣昴挳㜴㘴㤱㡥挵攱ㄱ㍡慣愷〳敢㜶㠴戹㐷搱㡢㘴㑥㙥捦戶㌰昷㌸〶㠱㌹ㄶ昳㤸㉣㍥收晥挶㉣㝦㘷ㄶㄶ摥〴㤹㘳戵㡤换ㅣ㑦㘱搹㠶㐰晡㍦㜰㔹㡢㈳捣㍤挱㈰㉣捡挹㘰敥㈹㘸摢㘶㡥挵㍢挲摣搳っ㠲っ昲㔳〸慤㤹㌲㜳㝢ㅦ戸捦挰㐷㍦㑢㐷㔶昷㔸ㅣ㥥愳挳昳㜴㘰挱㡦㌰昷㑦昴愲㤹攳敤收ㄶ收㕥挴㈰㌰挷㉡㈰㤳挵挷摣㑢捣昲㌲戳戰㘲㈷挸ㅣ换㜴摡㘰㡥㐵㍣挲摣慢っ挲㙡㥥っ收㕥㠷戶㙤收捡㌰㑣㤸㝢㠳㐱っ㜳㉣晤㌱㔳昶㌱昷㈶㝣昴㕢㜴ㅣ㘱㜷㜸㥢づ敦搰㠱㤵㐲挲摣扢攸㐵㌳挷摢攷㉤捣扤㡦㐱㘰㡥攵㐳㘶ㅡ㍥收㌶㌰换〷捣挲㔲㥦㈰㜳慣敦㜱㤹㡢晣挳㠲搵㍦挲摣㐷っ挲㌲愰っ收㍥㠱戶㙤收㔸㉥㈴捣㝤捡㈰㠶㌹搶っ㤹㈹晢㤸晢っ㍥晡㜳㍡戲㥥挸攲昰〵ㅤ㌶搲㠱㈵㐶挲摣㤷攸㐵㌳挷挷〱㔸㤸晢ㅡ㠳挰ㅣ敢㡥㑣ㄶㅦ㜳摦㌰换户捣挲ㅡ愱㈰㜳㉣っ㜲㤹㡢晣㝡捣戲㈱㘱敥㝢〶㔹㠰㕥〶㜳㍦㐲摢㌶㜳慣㌳ㄲ收㝥㘲㄰挳ㅣ㡢㡤捣㤴㝤捣晤っㅦ晤㉦㍡㔶摢ㅤ㝥愱挳慦㜴㐸挲㐱㤸晢つ扤㐸收攴昱〶ㄶ收㌶㘱㄰㤸㘳挱㤲㤹㠶㡦戹㍦㤸㈵ぢㄷ㐱ㄴ㡢㡢㠲捣戱愲愸つ收㔸㙦㈴捣㘱㥤㍣㑢㉤㐳㉦㠳㌹摣㡤摣づ收㔶㘰㤸㌰㤷挷㈰㠶㌹㔶㈹㤹㈹晢㤸㡢挱㐷㜷愰㈳㉢㤸㉣づ昹㜴攰㌳搱ㄴ㡢㥡㠴戹㌸㝡搱捣昱㜱つㄶ收㍡㘱㄰㤸㘳愵㤳挹攲㘳慥㌳戳㜴㘱ㄶ㔶㈵〵㤹㘳㈹㤲换㕣㔷昲捦㙤〸㝥晣㥦㄰㉣㔴ㄲ收ㅣ〶㘱挵㔲〶㜳㕢㐳摢昶㌱挷捡㈶㘱慥㉢㠳㈰㠳晣戰扣挹㑣㤹愹扤㑦㠸㙥昰搱摤改挸搲㈷㡢挳㌶㜴搸㤶づ慣㠶ㄲ收戶㐳㉦㤲㌹㜹晣㠴㠵戹㥥ㄸ〴收㔸㈲㘵戲昸㤸敢挵㉣摢㌳ぢ换㤹㠲捣㕤〹㥤换㕣攴㘷敢㔵㜰ㄱ收㝡㌳〸㑢㥤㌲㤸敢ぢ㙤摢捣戱㈴㑡㤸㉢㘴㄰挳摣㜵搰㥡㈹晢㤸敢〷ㅦ扤㈳ㅤ㔹㌳㘵㜱攸㑦㠷㈲㍡戰㡣㑡㤸摢〹扤㘸收昸㌸つぢ㜳扢㘰㄰㤸㘳㙤㤵挹攲㘳㙥㔷㘶搹㡤㔹㔸〷ㄵ㘴敥㉥攸摡㘰㡥愵㔱挲摣㐰〶戹〷扤っ收㡡愱㙤㥢㌹搶㔲〹㜳㠳ㄸ挴㌰挷㠲㉡㌳㘵ㅦ㜳㈵昰搱㠳改挸㘲㉢㡢挳㄰㍡っ愵〳敢慦㠴戹㘱攸戵挲㥣㝤改愹っ㠳挰摣挳扥㉣㍥收㠶㌳换〸㘶㘱〱㔵㤰㌹㔶㑤戵㜱戶戲愶㑡㤸ㅢ挵㈰㉣慥捡㘰㙥㑦㘸摢㘶㡥㐵㔸挲摣㘸〶㌱捣戱ㄲ换㐲捣㕥昰搱㝢搳㤱㔵㕡ㄶ㠷㌱㜴ㄸ㑢〷ㄶ㙥〹㜳攳搰㡢㘶㡥㡦㍢戱ㅣ㜳攵ㄸ〴收㔸捤㘵戲昸㤸㥢挰㉣ㄳ㤹攵㕤㌸〴㤹㘳戹㔵ㅢ捣戱ㄸ㑢㤸㥢捣㈰慣捡捡㘰㙥㉡戴㙤㌳挷敡㉤㘱㙥ㅡ㠳ㄸ收㔸挲㘵愶っ㥤㜹㥦㥢づㅦ㍤㠳㡥㉣敦戲㌸捣愴挳㉣㍡戰攲㑢㤸摢〷扤㔶㤸戳ㅦ㜳戳㌱〸捣戱っ捣㘴昱㌱㔷挱㉣㜳㤸㠵㌵㈳㌲晢戹散㜹戳捦攳㜵晦攰攵散㔰愹㠱㘴愸㘱搱㐱㐵搳捡㍡ㄴ㝡戰挹换摢㙥㡢ㄷ敡攳愲挳㐵昷挶ㄴ慥ち收〶㥦㐴搱㌲昶㔹㈴敥搸㉤昰㤴てㄹ㐶ぢ㙢ㅡ昲搶晥ㅡ㝥㤲㐵换㜸㑥㝣昳㉤晦ㅣ挳㉤戶ㅦ愶搸㙤㐶㙤㔵慡㌱摤㔸搳搴户〲㔵㑣戸ㄳ㍥㔵㕢㤳㤵㔵㌲㌶敦捦㠸㘸捤㐹㘰戹つ㝣扡攴㌲㍥㐵㈰扥愴愱㜱㜹㠳捣㈶㉦捤㠷挷〸㕦ㅤ㍡㌰つ㌹㤵㙤㐷㤰攷戰晥㠱㠳昵〱㤰㥤㜳ㅣㄶ㄰㜰㜳㔸㐴㈰つ㔶っ㐸㠳㔵〳摣昲戲昱㈱摣摥㑢昸㡣慤ㄶ慡㉡㔵慤㤲戹ㅤ㍡愸愲挰㈳㑡㐲㤷晥㔹㠰㈳捦㜸㠸挵㜸攵㍦敦㝡㐰㙥摦愰㑣㐶㌹㔸㔰ㅦ㠴㈹攸昹㄰㜱㈷〷ㄳ攷ㄷ㠸搸挱攸㜶ㄹ㍦慥搲㔷挱ㄴ㍢〴扡慤愰换㝣㜶㘷慣ㄲ敡㑥㔰㑢挵〳ㅥち㥡㜶㜲扤㈸扡㄰愱㜴〲㜶摤㡦挹㘲搰㑢挶㉡愸搸㤰㥦㝣㘸㜹㙣慡㑢〱㠴㐷〴っ戸换ㄶ㉥摣愳敡㘲㘸戸㔷㌳昷㡡挶㈰㝡攸㐳㈱戱㔷攲攸㜳㜳㍡㥡㐶㈷搳攸散㌵㤴㠳〶昷㡣扡㄰攱挸㥡捣愵ㄶ〱昴㘲㠸戸戳ㄵ㡣㜴搶㐴慦〹㔷ㄳ㥣戳戵搱敦㐲㘳㈳昵扢愲愵扡㌱ㄸ㔵㠷㐱搵㠲㘷ㅢ㘸〵捦改㐸㘱昰挴搲㜰㠹㍣㙣搵㘹㜰つ㠳摣ㄶ㤱㌰っ㔵昶㤰〰戹ㅤ晡摣㥣ㅥ愶搱搳㌴㝡㜹つ搵ㅢつ〱㜹㡡ㅦ攴㜲〴搰㉢㈰攲㑥ㅦ㌸搰㌹戶ㄲ摤攰㉥㍥ㅣ㍡换㉥㕥〵㜵收㉥敥敢㐵搱㠳㄰㑡ㅦ〹扢㍣慡㔳昵㠳㕥㈸㔹つ㔵ぢ㈵晤愱ㄵ㑡㡥昶㔱愲㐹㠹散攲愳慣攸㜹㤹㥤ㅥ晡㔸㐸愰摦〹㝤㙥づ㉦慢㑢㘳ㄷ搳搸搵㙢愸㠱㘸〸晡㈳晣攸㡦㐷〰㝤〲㐴摣搹ㅤづ㜴搶㐴慦〹㔷ㄳ㥣㔳㙣昴㘵㌴㥥㑡晤㜰戴㔴〹昴㠲㘷つ㔴㉤㜸㠶㐰㉢㜸㔲㍥㍣戱㌳攰ㄲ扤㡢㤷㕡㐱づ㐵㈴っ换搲㘷㐱〲攴㌰昴戹㌹扣搸㉤㡤㌲搳ㄸ敥㌵搴㈸㌴〴㘴㠳ㅦ攴㌹〸愰捦㠵㠸㍢㝢挰㠱捥戱昳搰つ敥攲昳愱戳散攲ぢ愰捥摣挵㝢㝡㔱昴㘸㠴搲ㄷ挱㉥㑦㉥㔵㝢㐱㉦㤴㕣〲㔵ぢ㈵㘳愰ㄵ㑡慡㝤㤴㙣摥挵ぢ慤攸㜹〱ㅢ㐱戲昴ㄵ㤰㐰㍦づ㝤㙥捥㜸搳㈸㌷つ㕥愱收愶㈶愳㈱攸ㄷ昸搱㕦挵改㕤つㄱ㜷愶挰㠱捥挱㕤㍣搵攸换㘹扣㠱〳㈶㌰攰㜴攸〵捦㡤㔰戵攰㤹〹慤攰㤹㘷挵㌳挷㡡㘷ㄶ〶㈱㐸㤶扥〵ㄲ㜸昶㐱㥦㥢戳慦㘹捣㌶㡤ち慦愱收愱㈱㜸㘶晢昱摣挶改摤づㄱ㜷昶㠳〳㥤㠳㜸昶㌷晡㘹㌴慥攳㠰改㘸愹〳愱ㄷ㍣㜷㐳搵㠲㘷㍥戴㠲㘷戲ㅦ㑦换扢散㐴㉢ㅥ㕥散㐵㄰摣扥〰〹㍣㠷愰捦捤愹㌴㡤〵愶挱慢戹摣㔴㌵ㅡ㠲愷摣㡦攷〱㑥敦㐱㠸戸挳换戲㜴づ扥换搶ㄸ晤㙣ㅡ搷㜳㐰〵〳㉥㠲㕥昰㍣〶㔵ぢ㥥挵搰ち㥥㔱㝥㍣㉤㙦㈹㈳慣㜸㤶㘰㄰㠲㘴改㝦㐰〲㑦ㅤ晡摣㥣㝡搳㘸㌰㡤㐶慦愱㔲㘸〸㥥㌲㍦㥥㈷㌹扤愷㈰攲㑥ㅡづ㜴づ敥㥦㈶愳㍦㠰挶攷㌹㠰て〷㔰换愰ㄷ㍣㉦㐰搵㠲㘷〵戴㠲㘷愰ㅦて摦㔲攴㉤㜲㌷㉢㥥㤵ㄸ㐴て晤ち㈴昰ㅣ㡥㍥㌷㘷㤵㘹ㅣ㘱ㅡ扣昲挹㑤ㅤ㡤㠶攰搹挵㡦攷㌵〴搰慦㐳挴ㅤ㕥挲愴戳收扢㠷收摢㠵收㥢㠳㜳㡣搱㉦愰昱ㅤ敡ㄳっ㜸ㅣ昴㠲攷㍤愸㕡昰㥣〰慤攰改敤挷搳戲㝦戶户攲攱攵㑡〴挹搲ㅦ㐲〲捦㐹攸㜳㜳㑥㌶㡤㔳㑣攳㔴慦愱㑥㐷㐳昰昴昴攳昹㤸搳晢〴㈲敥㥣〱〷㍡〷昷捦㤹㐶捦㍢晦昵㐶づ㔸㠴㤶㍡ㅢ㝡挱昳ㄵ㔴㉤㜸捥㠵㔶昰㌸㝥㍣㉤晢愷㡢ㄵて㉦㈲㈲㐸㤶晥づㄲ㜸捥㐷㥦㥢㜳㠱㘹㕣㘸ㅡㄷ㜹つ㜵㈹ㅡ㠲愷㤳ㅦ捦て㥣摥㡦㄰㜱㠷㤷晢攸ㅣ摣㍦㤷ㅢ㍤㑢搵昵慦ㅣ搰㠸㤶扡ㄲ㝡挱昳㍢㔴㉤㜸慥㠶㔶昰㘴晢昰挴晥㠰㑢昴㐷㔸㤶ㄵ攴㌵㠸㠴㘱㔹㕡攵〹挸㙢搱攷收昰㔲㥥㌴慥㌷つ㕥扢攳愶搶愲㈱㈰㌷晤攲晢㉡㤶㠳〰㍡ㄷ㈲敥摣〴〷㍡挷昲搰つ㝥㠴挵愰戳㝣㠴㜵㠰㍡昳㈳散㘶㉦㡡㙥㐶㈸捤晦戲㐰ㅥㄶ慣㙥㠵㕥㈸改〸㔵ぢ㈵户㐳㉢㤴㝣㡦㐹㤹㉦㙥扡㘵ㄷ㝦ぢ㙤昸㍢摡㕦㌰㐸搰ㄷ㈰ㄴ㜶昱晦愰捦捤戹挳㌴敥㌴つ㕥㝦攳愶敥㐱㐳搰㝦敤㐷扦ㄵ愷户㌵㐴摣戹ㄷづ㜴づ敥攲扦ㅡ㍤敦搴搷摢㜲挰㤱っ㜸㍦昴㠲愷〷㔴㉤㜸ㅥ㠴㔶昰㝣攴挷搳㜲ち㝥㘰挵昳㄰〶〹㥥ㅤ㄰ち㜸晥ㄷ㝤㙥づ㉦㤲㐹攳ㄱ搳㔸敦㌵搴攳㘸〸㥥昷晤㜸晡㜰㝡㝤㈱攲づ㉦㙦搱㌹㜸ち晥摤攸㡦愵戱㠸〳㡥㐳㑢㍤〱扤攰搹ㄹ慡ㄶ㍣㑦㐱㉢㜸㕥昵攳攱㈱㉢㙦㤱㉦㕢昱㍣㡤㐱㠲㘷〰㐲〱捦㌳攸㜳㜳㥥㌵㡤攷㑣攳㜹慦愱㕥㐴㐳昰扣攸挷戳㍢愷㔷っㄱ㜷㜸搱㠹捥㥡㐷愷收攱愸㜹昰㌹㉦ㅢ晤㈹㌴づ愵晥㔴戴搴慢搰ぢ㥥㔲愸㕡昰扣づ慤攰㜹挲㡡攷敦㔶㍣㙦㘰㤰攰ㄹ㠹㔰挰昳㈶晡摣ㅣ㕥㔰㤲挶摢愶昱㡥搷㔰敦愳㈱㜸ㅥ昷攳搹㠳搳摢ㄳ㈲敥㙣㠰〳㥤㠳㜸㍥㌰㝡摥ㄶ慦挷㜲挰搹㘸愹㡦愰ㄷ㍣攳愱㙡挱昳〹戴㠲攷㝥㍦㥥㤶慦ㄸ㝦戵攲昹ㄴ㠳〴捦㈴㠴〲㥥捦搰攷收㝣㙥ㅡ㕦㤸挶㐶慦愱扥㐶㐳昰摣攳挷㌳㠵搳㥢ちㄱ㜷扥㠱〳㥤㠳㕦㌱扥㌵㝡摥攵慥㘷㜱挰㐵㘸愹敦愱ㄷ㍣晢㐲搵㠲攷㐷㘸〵捦慤㝥㍣㉤敦〷㌷㕢昱晣㠴㐱㠲㘷㉥㐲〱捦捦攸㜳㜳晥㘵ㅡ扦㤸挶慦㕥㐳㙤㐲㐳昰慣昵攳搹㡦搳摢ㅦ㈲敥晣〱〷㍡〷摦て㤸㐹昴㔷搰㜸㌰〷㕣㠹㤶㤲㡢㈳㔴㔵㐲搵㠲㠷ㄷ㐷〴捦㤵㔶㍣㤷㕢昱攴㘱㤰攰愹㐲㈸攰攱攵㄰㙥づ㉦㠹㐸㠳搷㍦愴愱扤㠶攲㤵っ挱㜳愹ㅦ㑦㤲搳慢㠱㠸㍢㥤攱㘰挳挳敢ㅢ愲攷㍤攸㝡〹〷昰㈶㜲㈵㤷㉣愸慡㠷慡〵て㉦㔹〸㥥戳晤㜸㕡摥摦捥戴攲改㡡㐱㜸攱㙦㜶㠴〲ㅥ㕥愴攰收㜴㌷㡤㙤㑣㘳㕢慦愱㝡愲㈱㜸㑥昷攳㐹㜳㝡㑤㄰㜱愷ㄷㅣ㘴摥㠱扦㉡㜹搵㐱昴扣愵㕣慦攴〰摥ㄳ慥㝡㐳㉦挷摢㉡愸㕡昰昴㠵㔶昰ㅣ攷挷搳昲晥㜶㡣ㄵ㑦㈱〶攱㤵愵㔷㈳ㄴ昰昰搲〱㌷㠷㤷て愴挱㙢〵搲㈸昲ㅡ㡡慢晥㠲攷㘸㍦㥥㍦㜱㝡挷㐰挴㥤㕤攱㈰昳づ扣扦昱㕡㠰攸敦㐴㐰㝤㈲〷慣㐳㑢挹昲㍥㔵㈷㐳搵㠲㠷换晢㠲㘷㤹ㄵ㑦㤳ㄵ捦㈰っ挲㉢㑢慦㐱㈸攰攱㠲㍥㌷㠷㡢晡搲攰ち扥㌴㠶㝡つ㔵㠶㠶攰㐹昹昱㥣挱改㥤〹ㄱ㜷㠶挳挱㠶㠷㉢昴愲攷つ摦晡㍣づ攰ㅤ摢㙡ㄴ昴戲㝦㉥㠰慡〵てㄷ摤〵捦㈲㍦㥥㤶攳慤挶㡡㘷㌴〶攱㤵愵㉦㐱㈸攰搹㡢ㅤ㙣捥摥愶㌱挶㌴挶㝡つ挵ㄵ㜲挱㔳敤挷㜳ㄹ愷㜷㌹㐴摣㤹〰〷㤹㜷攰㜸攳扡戹攸ㅦ㐱〶㝤つ〷慣㐷㑢挹㔲㌸㔵搷㐱搵㠲㠷㑢攱㠲攷㐰㉢㥥晤慤㜸戸㈰㡥㔷㤶扥ㄱ愱㠰㠷㡢摦摣㥣ㄹ愶挱搵㙥搱捣昲ㅡ㡡敢搶㠲㘷㥥ㅦ捦㑤㥣摥捤㄰㜱愷〲づ㌶㍣㕣捤ㄶ㍤㙦挷搶㝦攱㠰㈷搰㜲收㐲㡦ㄷ㙡㥥㘴ㄲ㜹〷愰戳㐷㘰摤搴㝥ㅢ收㠰攰㔳戱㈷攰㈹搷扣昲㥢㤵㠳晢捦摣扢戶㜲戳㐷晤㝢戱戸㌲换㥢㌶昹㤳㌷ㅤ㔸晦て㜱戸㤷㌶慦㝥㌳㘲ㅦ晣攸㜵〰㕣㜰㄰攰攲㌷㙥晡捡搸扥摥摢敢㡥㜱㝦攷㝢扦㥤㌱〵㕣摤㤵ㄱ〷慢挲戳挷收扤扢晡㡡㙦搶敥㔱㜴搹㙤㝦㜸扦㔷㝢㈳扤㕦㕦敦慤ㄲㄸ㔱㠴慥㝥㡦攲㝤㡡つ㄰㙡ㄲ㘰扤㡥扢挸㐲㑦㤸㥤攸ㄹ㠲㑦㤸㜵戸搸㡢ㄷㄶㄱ㌰㠳捥㌹㡡㉢戶摣㘱慡ㅣ㈳挸㤲〰㝢〰挶㠲㕡愸㘵㥡㜰昷㙤慤〰攳挲慤㡣㘸㌷戰㐶㡣㈸㐲昰㈰戰扤扤昹㠷㠰敤攵ㄹ㠲㑦㡥㜵戸敡㡢ㄷ捥㌱捣〰挰㥡搱ㄱ㘰㝢晡㠱㍤〶㘳挱㜲㤸㘴㥡㍥㔴㘸戶〲㡣㡢戵㌲愲摤挰戸〸㕢㘴〱㌶㍣ち㔸㤹㘷〸㍥ㄱ搶㔹㡤㐸㜸㘵改㈷㌱〳〰攳〲慣〰ㅢ收〷昶㌴㡣〵挷挳㈴搳㙣㌷㌰慥挳捡㠸㜶〳攳㙡㙣㤱〵搸愰㈸㘰挵㥥㈱昸愴㔷㘷つ㈲攱㠵愷㥤㘳〶〰挶㐵㔷〱㌶搰て散㈵ㄸぢ捥㠱㐹愶搹㙥㘰㕣㝢㤵ㄱ敤〶㜶ㄱ㐶ㄴ㔹㠰敤ㅣ〵㙣㈷捦㄰㝣㠲慢㜳〹㈲攱㠵挷搲㘱〶〰㜶〵㍡〲慣扦ㅦ搸㕢㌰ㄶ㕣〵㤳㑣戳摤挰戸慣㉡㈳摡つ㡣㡢慢㐵ㄶ㘰㝤愲㠰昵昶っ挱㈷戳㍡㌷㈲ㄲ㕥㜸昳挱っ〰散ㄶ㜴〴搸昶㝥㘰ㅦ挲㔸㜰ㅢ㑣㌲捤㜶〳攳晡慡㡣㘸㌷戰㜵ㄸ㔱㘴〱戶㙤ㄴ戰㙤㍣㐳昰㠹慢捥摤㠸㠴ㄷ捡搹㌰〳〰扢てㅤ〱搶捤て㙣㈳㡣〵㕣㍢㤵㘹戶ㅢㄸㄷ㕡㘵㐴扢㠱㜱戹戵挸〲慣㈰ち㔸ㄷ捦㄰㝣㤲慡昳ㄸ㈲攱㠵㌵㉦捣〰挰晥㠱㡥〰敢攴〷昶〳㡣〵㕣㐴㤵㘹戶ㅢㄸ㔷㕣㘵㐴扢㠱㜱摤戵挸〲慣㐳ㄴ戰㤸㘷〸㍥㈱搵㜹〱㤱昰挲搲ㅡ㘶〰㘰慦愰㈳挰㜲晤挰㝥㠷戱攰㌵㤸㘴㥡敤〶挶愵㔷ㄹ搱㙥㘰敦㘰㐴㤱〵搸ㅦ晦㡡昸㠰摥攴ㄹ㠲㑦㍥㜵摥㐳㈴扣戲㜴づ扥㔰〰搸㠷攸〸戰摦㌰愲攵〳㍡て挶〲㉥慢㙥ㄹ㌰慥挱㙥ㄹ戰㡤ㄸ㘱〳昶㔳ㄴ戰ㅦ㍤㐳昰㠹愶捥㔷㠸㠴ㄷ敥〸㜷㠱㝤㠷㡥〰晢摥て慣㌳㠱晤〰搳㤶〱攳㘲散㤶〱晢ㄵ㈳㙣挰扥㡡〲昶愵㘷〸㍥愹搴攱㑡㉥㕥昸敦㔳㕤㘰ちㄳㄱ㘰㕦昸㠱㜵㈷戰ㅣ㤸㘴㥡㜰昷㙤慤㝣昳攰〲慣㡣㘸昷愱挸㠵搵㈲〴て㝥愵晡㌸ち搸㐷㥥㈱昸〴㔲愷㈳㈲〹戰㕥㉥㌰㉥慡ち戰て晣挰㜶㈰㌰㉥㤷攲戵〵㕦㠲戹戶㉡㈳摡つ㡣㉢慣㐵ㄶ㘰敦㐴〱㝢摢㌳〴㥦㉣敡㜰㘱㔶㠰敤攸〲摢〱㝤〱昶愶ㅦ㔸ㄱ㠱㜱摤ㄴ慦㉤〰搶搷㡣㘸㌷戰㈲㡣㈸戲〰㝢㈵ち搸换㥥㈱昸挴㔰㠷㉢戴〲㙣㠰ぢ㙣〰晡〲散㐵㍦戰摤〹㙣㜷㤸昰摡〲㘰㕣㙤㤵ㄱ敤〶㌶ㄴ敥㐵ㄶ㘰捦㐶〱㝢挶㌳〴㥦〴敡㤴㈲㤲〰ㅢ敡〲攳㝡慢〰㝢捡て慣㤴挰昶㠰〹慦㉤〰挶㘵㔷ㄹ搱㙥㘰㘳攱㕥㘴〱昶户㈸㘰㡦㝢㠶攰ㄳ㍥㥤昱㠸㈴挰昶㜰㠱㜱攱㔵㠰㍤敡〷㌶㥡挰戸愴㡡搷ㄶ〰攳晡慢㡣㘸㌷㌰慥挲ㄶ㔹㠰㍤ㄴ〵散㐱捦㄰㝣㜲愷挳挵㕢〱㌶摥〵㌶ㄷ㝤〱㜶扦ㅦ搸〴〲攳摡㉡㕥㕢〰㡣ぢ戱㌲愲摤挰づ㠶㝢㤱〵搸摤㔱挰敥昲っ挱㈷㜲㍡㕣挵ㄵ㘰搳㕣㘰㔵攸ぢ戰㍢晤挰㘶㄰㔸ㄲ㈶扣戶〰ㄸ㔷㘴㘵㐴扢㠱㉤㠱㝢㤱〵搸㙤㔱挰㙥昵っ挱㈷㙤㍡昵㠸㈴挰㉡㕣㘰㕣㤳ㄵ㘰㌷晢㠱捤㈵戰㌴㑣㜸㙤〱㌰㉥捤捡㠸㜶〳攳〲㙤㤱〵搸つ㔱挰慥昷っ挱㈷㘸㍡慢㄰㐹㠰ㅤ攴〲攳攲慣〰扢搶て散㘰〲晢ㄳ㑣㜸㙤〱㌰慥搱捡㠸㜶〳攳㑡㙤㤱〵搸ㄵ㔱挰㉥昷っ挱㈷㘳㍡㕣攰ㄵ㘰㔵㉥戰㌵攸ぢ戰㑢晤挰㤲〴挶昵㔷扣戶〰ㄸㄷ㙢㘵㐴扢㠱㥤〷昷㈲ぢ戰ぢ愲㠰㥤敦ㄹ㠲㑦扣㜴戸搲㉢挰㤶戸挰㉥㐱㕦㠰㥤敢〷㔶㑦㘰㤷挱㠴搷ㄶ〰攳慡慤㡣㘸㌷戰㙢攰㕥㘴〱㜶㐶ㄴ戰搳㍤㐳昰㐹㤶捥㜵㠸㈴挰搲㉥㌰慥摢ち戰搳晣挰㥡〹散㈶㤸昰摡〲㘰㕣扥㤵ㄱ敤〶挶㐵摣㈲ぢ戰ㄳ愳㠰㥤攰ㄹ㐲㑦愸扣〳㤱摡㝡㐲愵敦扦㜹㉣㐰搲扣ㅡ㤶㌲㜷慣㜱搵㕣慥㐵㌱㜳㙤㕤㥤搴〱㜷挲昳攴㔲昸㡦ㄶ愷攳戹㠹㜸㡡ㅣ晥〷㜸慦搰ㄵ捦㔳攴攳戹捣ㄳ换戴昴㌸㌸㔶㌳㉢㠵㐷㤸㜵愸㤹㤲挶昳㉥慢昳昱ㅦ挵㌵㌵攱㝦㡤晦㙦㜸搸ㅣ㉡戳㜹ㄳ㉥㌶昷㌱㜳搶愲㘸㔶㍢户昲ㅣ挰捤㝣㤸晦㍦㌱㥢㡦愱晢昷ㅥ㝤ㄹ㕢㠵㐳慣攵昶昳㙡摦㤳ㄵ㜳搵㜱搸挷㙥㘹挵搱㔹㝦挸愴戳戲㔱摡㠰〱戱愳㈰昸㍦愰挹㘵ぢ㠸戸㕥つ㡤摣㔷㈰㈲㉢㙦ㅤ㡥㠳㈰㍡搶愹昳慥挶慣挰㝦㠳搸戱㈳㈱㥢㑤摤㠷愱㍣㡣㌴攷㤶慢㡥戲㑥攳㔸收攳㌴㌶㑦攱昸捣㈹愸〷㄰㠳搳㌰㥢㕡敦〵㡥㥤〸捦〸搰㉢慣搹㑥挶㠰搸㈹㄰㤹愰㑦つ㘴㝣㉣㤸昱㐹㉦愳㘶挶㕣㤵戲〶㍦㠳㔱ㄸ㝣㌳㤴戳〲㠱㥦づ〶㝥挱㐰㌹〷㥥ㄱ㔰敡慣搹捥挳㠰搸昹㄰㤹㔰㉥〸㘴㝣㈹㤸昱㡤㑣㈸㌵搶攰㤷㌰㑡㈶㤴换〲㠱摦ち〶摥㤰ㄹ㜸㠱㌵昰㔵攱挰搷〴〲㝦ㄸっ晣戹〹散ㅥ㐷〷㕡〳摦挰㈸㤹挷搱㡤㠱挰ㅢ㠳㠱扦㌳㠱摤扤㍡挷ㅡ昸㤶昰㡣㙦ぢ〴晥㈱ㄸ昸㔷ㄳ㤸㝢㌵㔷捤戴〶扥㠳㔱戸〳㌷ㅦ㉥敢〲㠱㝦て〶捥㠱㠳㥣㔲敥㡣㈷㕢〳摦换㈸㤹㍢敦扥㐰攰㍣昴㌳㑥愹㡥㈶戰㍢攳㜱搶挰て㌱㑡收㡣ㅦづ〴敥ㅣっ摣搵ぢㅣ㕢㡦㐶挴〱扥愷㌵摢㘳ㄸ㄰㝢ㅣ㈲昳〰晦ㅢ㌴扥㌷㈸搵ㅤ晤っ㈸扤愰㄰㡥㕣㈸㘵搶攰㑦㌲㑡㈶㤴愷〳㠱㜷〸〶摥搱〴㜶挹㉦戱〶㝥㥥㔱㌲挹㝦㈱㄰戸㈸ㄸ㜸㠰〹㑣㡥㜲搵㙥搶挰慦㌰ち改搸㝣戸扣㐶ㄵ敦〱㜳摦慢搵敥攸㘷㔰㌱ㄴち愱挲つ摣摦ㅡ昸㉤㐶挹っ晣㑥㈰㜰㘹㌰昰ㅥ㈶戰㝢㑡昶戶〶摥挰㈸㤹愷攴㠷㠱挰愳㠳㠱挷㥢挰敥捥摢捥ㅡ昸㔳㐶挹摣㜹㥦〷〲㑦〸〶㥥㤶ㄹ㜸㙢㙢攰慦挲㠱扦〹〴㥥ㄱっ㕣㘱〲扢㐷㐵㈷㙢攰ㅦㄸ㈵昳愸昸㈹㄰㜸㙥㌰昰㐱㈶戰扢昳㘲搶挰扦㌲㑡收捥晢㍤㄰昸攰㘰攰慡捣挰㔹搶挰ち捦㥡つ〴捥愱捡㜷戸㈵㠳㠱㤷㤸挰㉥ㄵ扦晣㙣晢摥搱㠱㔱㌲愹搰㠱挰昵挱挰改捣挰摦㕢〳㜷づ〷㉥〸〴㙥づ〴捥㍢ㄲ㡡㜶㝦㐵㘳搱㐰㔷㝣㤹攵晦ㄴ㡥㐷㔶㡦挳㠳㡦〷搴攱㥢㔶㍢㥥㌳扤ㄵ㈶愲昸搵㡡㌱昴搶散㜹㈷戲㍡ㄶ㕡㑥㐳㜷愵昶㜸攳搳捤敦挳慦㉤攲搳㥤摡㔳㡤捦㌶㝥ㅦ㝥晢㄰㥦㙤愹攵ㄷて挹戵㥤摦攷㍣攳搳㠳㕡㝥㔵㄰㥦㥥㝥㥦㑢㡣㑦㉦㙡㉦㌳㍥摢晢㝤昸㈹㉥戹㜶愰昶ㅡ攳搳摢敦㜳㠳昱改㐳㉤㍦㡢㈵㔷㕦扦捦㉤挶愷㤰㕡㝥慣㡡㑦㍦扦捦ㅤ挶㘷㐷㙡搷ㄹ㥦晥㝥ㅦ㝥攲挹㝣㡡愸扤捦昸散攴昷攱㠷㤷昸散㑣㉤㍦户㈴搷㉥㝥㥦挷㡣捦慥搴晥捤昸散收昷㜹搲昸っ愰昶㘹攳㌳搰敦挳て〱挹戵㍢戵㉦ㄸ㥦㘲扦て摦捦挵㘷㄰戵㝣㉢㤷昹㤴昸㝤摥㌲㍥㠳愹攵扢戲昸っ昱晢㙣㌰㍥㐳愹晤搰昸っ昳晢昰つ㔳㜲㤵㔲晢戹昱㈹昳晢昰扤㑦㝣㠶㔳换户㍤挹㌵挲敦昳㠳昱ㄹ㐹㉤摦挱挴㘷㤴摦㠷敦㐸ㄲ㘷て㙡㝦㌷㍥㝢晡㝤昸收㈲㍥愳愹攵晢㡡挴搹换敦挳昷〹昱搹㥢㕡扥㐵㠸捦ㄸ扦て㑦㜹昱ㄹ㑢㉤捦㜶昱ㄹ攷昷㤱㔳㡦㘷摤㜸㘸捤收昰ㄴ㤴扦摢换搱挰㔵㌹㌹昹㐲㕥㍣〹挵㙢愲敢㈵愷ㅦ扤㈶愱㙦㌶㠷愷愱㜸㑤㜶扤攴〴っ㜹昱㐴ㄴ慦愹慥㤷㥣㠲昴㥡㠶扥搹ㅣ㥥㡡攲㌵摤昵㤲㤳㤰㕥ㄹㄹ㜹㌲㡡搷㑣搷㑢㑥挳㤰ㄷ㑦㐷昱摡挷昵㤲ㄳ㤱㕥ㄹ㑣昰㠴ㄴ慦搹慥㤷㥣㡡愱㔸㍣㈵挵㙢㡥敢㈵㈷㈳扤㌲㘶捦㤳㔲扣收戹㕥㜲㍡㠶㘲昱戴ㄴ慦晤㕤㉦㌹㈱㐳戱㜸㘲㡡搷㠱慥㤷㥣㤲昴㍡〸㝤戳㌹㍣㌵挵㙢扥敢㈵㈷㈵扤㌲收挵㤳㔳扣づ㜱扤攴戴愴㔷〶慢㍣㍤挵㙢㠱敢㈵㈷㈶扤㌲㌲昲〴ㄵ慦㠵慥㤷㥣㥡㈱㉦㥥愲攲㔵敤㝡挹挹㐹慦っ敥㜹㤲㡡㔷㡤敢㈵愷㈷扤㌲㘶捦搳㔴扣ㄶ戹㕥㜲㠲㠶扣㜸愲㡡搷㘲搷㑢㑥㔱㝡㘵㘰攴愹㉡㕥㜵慥㤷㥣愴昴捡挰挸㤳㔵扣ㅡ㕣㉦㌹㑤㐳㕥㍣㕤挵㙢愹敢㈵㈷㙡㈸㈳㑦㔸昱㑡戹㕥㜲慡㠶扣㜸捡㡡㔷㤳㜸㌹㠶㈶挵昳㔳ㄶ搴㑥挵㠷㍥㉦㤷㡦挳搸㝣㍣㥦㥢愷愴ㄸ㑥挹㌴㌸〶慦攲改㈸ㅥ㈷㘷㝡㈸㥥㠱㘲㌸㈹搳攰ㄸ摡ㄵ捦㍥昱㌸㌱搳㐳昱㠴ㄳ挳〹〱〳捦㌱㌱ㅣㅦ㌰昰戴ㄲ挳㜱〱〳捦㈴㌱ㅣㅢ㌰昰攴ㄱ挳㌱〱〳捦ㄷ㌱晣㈹㘰攰㈹㈲㠶愳㌳つ㡥搹慢㡡愷㠷㜸慣捥昴㔰㍣㈳挴㜰㔴挰挰㤳㐰っ㐷〶っ㍣敥挵㜰㐴挰挰㐳㕤っ慢〲〶ㅥ摤㘲㌸㍣㘰攰〱㉤㠶㤵〱〳㡦㘱㌱慣〸ㄸ㜸搸㡡㘱㜹挰挰㈳㔵っ换〲〶ㅥ㥣㘲㘸づㄸ㜸㍣㡡愱㈹㘰攰㈱㈸㠶㜴愶愱攳晦〳㙥㘷㍤ぢ</t>
  </si>
  <si>
    <t>㜸〱捤㝤〷㝣ㄵ㔵昶㝦㙥捡㈳昷〱㘶ㄴ㔴愴〷㠹〵㌰㌴ㄳ㥡㈸愱㈳㑤〹㘰摦昰㐸㕥㈴㤰㠲敦㠵㘶〳戱㡢㡡㡤戵昷戵㘰㐱㉣㠸摤戵敥摡ぢ慥㙤㜵敤扤昷㕤㔹攵晦晤㥥㤹ㅢ收捤摣㐹挲晥昶晦昹散昸㜲戸昷㥣敦㍤攷㥥敦㤴扣摣㌹㌳㘶愹慣慣慣㉤搸昸㉦户㕣㌶扡㤶㉦㑢㌷㈶敢㡡挷㌴搴搶㈶㉢ㅢ㙢ㅡ敡搳挵㘵愹㔴㘲搹㤴㥡㜴㘳づ〰戱㡡ㅡ搸搳㜹ㄵ改㥡愳㤳昹ㄵ㡢㤳愹㌴㐰㜹㔹㔹昹昹㍡ㅢ昶㕤扣ㅦ挷㜴㌴㐷改㕣ち愰戲㜴㡣愲つ㐵㍥㠵愶㠸㔳戴愵㘸㐷搱㥥㘲㍢㡡〲ち㠷㘲㝢㡡ㅤ㈸㍡㔰㜴愴搸㤱㘲㈷㡡㥤㈹㍡㔱㌰扥敥㑣搱〵愲㕤㔷㠸㤹㘳㐶㑦㥦㍢ㅦ搹㤴㌷㌶愴㤲晤㝡捥㜶攷㍣㜲攰挰攲㠱挵㠳㠶つ㉡㉤ㅥ搰慦攷㤸㐵戵㡤㡢㔲挹㤱昵挹㐵㡤愹㐴㙤扦㥥〷㉣㥡㕢㕢㔳㌹㌹戹㙣㘶挳㠲㘴晤挸攴摣〱㠳攷㈶昶ㅥ㍡㜰敦㤲㤲敡㘱挳㠶戶敢〶捦搳挶㡣㍥㈰㤵慣㑥晦户㝣㜶愷捦改㘳㐶ㄷ㑦㑢㌶晥户㝣昶㠰㑦戸ㅣ摢㔰㤷愸愹晦㉦㌹捤攳㍥㉤ㄹ㥢慣慣攱捥㑦㈶㔳㌵昵㐷ㄶ㘳摡ㄹ㐴愳㌷愴戸㉣㥤㕥㔴户㤰挷搱㤸㘴㙤敤㡣㘴戵散昴扡戱改挶〳ㄲ愹扡㜴扢㍡昲㤷㑣㈵敢㉢㤳改敤敡挶㉤慤㑣搶㝡挰㜴㝥摤散㐴㙡㕡愲㉥㤹换㐶㐱㥤扢て㈷㔵㈵敢ㅢ㙢ㅡ㤷戵慦㥢㤵㑥捥㐸搴ㅦ㤹㈴㈴慦㙥挲愲㥡㉡㤵㥢㡢㑦㔶捥敥戶㤹挹㡥挲㝣敡挶捣㑢愴ㅡ愵挷㕤㌸搰㠶昵ㅤ㉥㤲㐵挶扣㜸㐸昵っ㡣攲㍥㉢慦愹㥢㥣㑣搵㈷㙢ㄹ㠴㝢戲㙦〰㈴〴戹晢愱㠹㈹㤳づ昷㤲㙡敢㥤㝣捣㠵㔱㘲㍤㈱㍡捣慡慦愹㙥㐸搵昵㥢㕡㔳㍦㜲㐰扦愹㠹愵㈳〷敡㐲ㄸ㜴㉦㐲㜶㠵攸㌸慢晦㈴捣㈸搱㌸慦攷㡣〴戸ㅥ㕥㌲㜴攸㜰摤㥢㤸㈲〸㤵晢㈶㑥㜳扦㜳㥥㙡搹ㄵ㠹散㡡戹搹ㄵ㤵搹ㄵ㔵搹ㄵ挹散㡡敡散㡡㈳戳㉢收㘵㔷搴㘴㔷捣捦慥㔸〰㡣搹昲摢戴挹昶戶㑢㙦㉣㥢㜰挱昲つ愳㌷扥㌵昳戱㑥〵晦昸㐱昱捣㤶ぢ挳敥㘸㔸㈷扢〷っ㝡㑦㠸㔸ㅦ㠸搰㘴㑢〷づㅡ慥晢ㄲ搳て㐲愹㑤㤸㉣㈷晣㜵户挲㠳慢ㅥ扣㘸搲㈵敢㕥晦攷㡣搴捦㕢ㄴ㉦ㅦㄲ愹ㄸつ㙢愴晥昴㌲〰㈲㌶㄰㈲ㄴ愹㘴搸攰攱㝡㄰㌱㠳㈱㤴㝡搶㡢昴㥥㜳㝢攵摡敥㡤愳㙥扡攳挱昳㌷搶摦晢愸攲㌵㑡㈲㤵愰㘱㡤㔴㑡㉦㐳㈰㘲㐳㈱挲㤱㑡〶づ搷挳㠸ㄹづ愱搴ㄳ㕥愴昳ㄶ挷㕥㝥攰搷て挷㕦晢挹捦㥤慢㤷捥㍤㔰昱㐲㈸㤱昶㐱挳ㅡ㘹㈴扤散ぢㄱ摢て㈲ㅣ㘹㈸㈲㡤㈲愶っ㐲愹㠷扣㐸昷㉦㝥昴戱㙦㜳㍥ㅤ㝤摥戰晤㔳ㅦ㕦摤昵㌹挵ㄳ㑦㈲㡤㐱挳ㅡ㘹㉣扤㡣㠳㠸㡤㠷〸㐷ㅡ㔲㌲㕣㑦㈰㘶㈲㠴㔲ㅢ扤㐸㘳昷戹愴愰昲攷㌷愷㕥扦㘲捥㥦摦㍥昱晥㉡挵㑢扡㐴摡ㅦつ㙢愴挹昴㌲〵㈲㌶ㄵ㈲ㅣ㘹㘸改㜰㍤㡤㤸改㄰㑡慤昷㈲㕤晥捡戹敦愴㙡慦ㅦ扦晥攷㐳㤶㑣扦攵搹攷ㄵ㝦㙦㐸愴〳搱戰㐶㥡㐱㉦攵㄰戱㤹㄰攱㐸㝢てㅢ慥㘷ㄱ㌳ㅢ㐲愹戵㕥愴愹㤷㜵㕦㝤㙡昹㘹㘵慢㑦敥㝥挴㡤㠹昶㉢㔴㕢㤸㈵搲挱㘸㔸㈳ㅤ㐲㉦㠷㐲挴づ㠳〸㐷㉡挱㈹㜹㌸㌱㐷㐰㈸㜵㡤ㄷ改戹扦㕦㝤昲㤲㜴愷昱ㅢ㜷ㅦ晤晣挲慢㑥捣㔷晣つ㈸㤱㉡搰戰㐶㥡〳㠳㑥㐰挴收㐲㠴㈲㤵づ搸㝢戸慥㈴愶ち㐲愹㑢扤㐸户扦昹昸㔱敡攴㝦㑤扣㘷㔵改㘷㐷㕦扥攵㕤挵㕦戳ㄲ愹ㅡつ㙢愴㈳改㘵ㅥ㐴慣〶㈲ㄴ愹愴〴㤱收ㄳ戳〰㐲愹ぢ扣㐸摢敦戸昸散㐷搷㙤㥡扣㘶搷㍢㔲㠷㙦晦挲㘵㡡扦换㈵㔲ㅤㅡ搶㐸昵昴搲〰ㄱ㕢〸ㄱ㡥㌴〴晢改㈸㘲㔲㄰㑡㥤攵㐵㕡搹敢㠶㜵晤㕦昹㝥昴戹㝦敥㝢敦㠰㑦㔶㍦慦昸㠵㐱㈲㌵愲㘱㡤戴㠸㕥ㄶ㐳挴㤶㐰㠴㈲㤵づ挴㌵㘲㈹㌱换㈰㤴㍡挵㡢昴㜹㍣㌶㌹愷㌶㝦挲ㄹ㥢㐶摤㕤昰昱㉥㔵㡡摦㑡㈴搲㌱㘸㔸㈳ㅤ㑢㉦挷㐱挴㡥㠷〸㐵㉡ㄹ㡡㐸换㠹㔹〱愱搴㜲㉦搲㡡㠷搷㉥㕥昳㝡摤戸摢㕦扢攴戶㥢㝢㜷㜹㕢昱慢㡦㐴㕡㠹㠶㌵搲㠹㌰攸㤳㈰㘲㈷㐳㠴㈲㤵づ挴昹㜴ち㌱愷㐲㈸戵搴㡢㌴愴捦㠸昳て摣㜵昶㤸晢㡥㜸攳挲㉥㐳㜷晤㑥昱晢㤵㐴㍡ㅤつ㙢愴㌳攸㘵ㄵ㐴散㑣㠸㔰愴㤲ㄲ㕣换捦㈲收㙣〸愵㡥昲㈲昵昹愹愶挷挷搷㉣㥤戸昶愹㤵㕢㥣昹㕦㙣㔱晣ㄲ㈷㤱捥㐱挳ㅡ改㕣㝡㌹て㈲㜶㍥㐴㌸搲㔰ㅣㄱㄷ㄰戳〶㐲愹昹㕥愴敤晢挷搶扦晡捡搷ㄳ搶㌹换㍡㝣昱攱扣㕡挵㙦㡡ㄲ改㐲㌴慣㤱㉥愲㤷㡢㈱㘲㤷㐰㠴㈲㤵づ㐴愴㑢㠹戹っ㐲愹㑡㉦搲挶愷戳搷㙦㑣搵㤴晤昱㥤㙥㙦攷㝦㝦搵㥦搵㡥㌰㑢愴㉢搰戰㐶扡㤲㕥慥㠲㠸㕤つㄱ㡡㔴㔲㌲㘴戸扥㠶㤸㙢㈱㤴㍡摣㡢戴㙣摦〷㌶敦扣㜹㔵搹摡扢捦摤晣慦攳㠶㑤㔳晣捥㉢㤱慥㐳挳ㅡ改㝡㝡戹〱㈲㜶㈳㐴㈸㔲改㐰㕣换搷ㄲ㜳ㄳ㠴㔲戳扣㐸㝦㝡㙣捤昵挷扦㌸㘲昲㘹ㄷ晣戲晡搱晣扥㌱挵㉦搶ㄲ改ㄶ㌴慣㤱㙥愵㤷㜵㄰戱摢㈰㉣㤱㜰摤㕢㑦捣敤㄰㑡㑤㌳㤱㕥扤㝣搴㤰㉦㌷㑤㕤㍢㙥捤ぢ㐷ㄷ㕣㜸㠰敡〴戳㐴扡ㄳつ㙢愴扢攸㘵〳㐴散㙥㠸㔰愴㤲㈱戸ㅡ㙤㈴收ㅥ〸愵㈶㜸㤱敥㝤昳㤶换て㔹戹㝡晡㘹㈳㉦㕢㌲攵戵扦昴㔳扢挰㉣㤱敥㐳挳ㅡ改㝥㝡㜹〰㈲昶㈰㐴㌸搲㌰晣捥㝤㠸㤸㠷㈱㤴ㅡ攵㐵慡㑡扦晢㝥晤愷ㅤ愶㥦㕣㝡挰㤰㐹㌳㥦扤㐳㜵㠶㔹㈲㍤㠲㠶㌵搲愳昴昲ㄸ㐴散㜱㠸㜰愴愱〳㠶敢㈷㠸㜹ㄲ㐲愹㘱㕥愴㙦搷敤㜷㜶㜶愷ぢ㈶㥣戲晡慤ㄱ〵㠷慥晥㕣㜵㠱㔹㈲晤ㄵつ㙢愴愷攸攵㘹㠸搸㌳㄰攱㐸愵挸改㔹㘲㥥㠳㔰㙡㤰ㄷ愹昸攰㝢摡㝣扥搳慢攳㙦㉥㍥㜰捦ㄷ搶㝦摡戹摤ぢ㌰ㅦ攸㝤㔱ㅤ㥢㑡㉣挱㔷晦慤㝦㔵っ㉡ㅥ挰晦㕡晥㜳ち㝦㑤㔵㤷㔴て愹ㅥ㌸戰慡㘴㐰㘲㜰㈲慦㄰㙥㕢晢扤㥤㤷摥㜶搵〷搵搴㔷㌵㉣㤱㉦昲㕤㐷㈷搲挹慤摦敢晢㝡戶搱つ㡢敡慢搲㕤散挶昲挶㐴㘳戲㜳搰戶搵㐹㘸㔸㌹晥捣㐹愶㈵㕥昷攰戰搹㠹摡㐵挹戲愵㌵慥戹㕢挰㡣㍦㜲ㅡ收㐶㕢挷愷㤲㐷㌵㔹㐳㌳㉡挳㕦攱㡢挵㜷㈸㑢搷攴捥慢攷㤸㜹つ改㘴扤㑣慦㙦摤〱㌵㤵ぢ㤲愹昲㈴晦㠶㑦㔶㐹慡㍢搲攴晤愵搵㜷㝡㍤ㄲ挵摦㑥㔵扤晣摡敡㜱㑢ㅢ㤳昵㔵挹㉡捣㜷㘱㌲搵戸㙣㘶㘲㙥㙤㜲愷っ㠸ㅢㄳ㠶㕤㌲搴攳ㅢ㉡ㄷ愵挷㌴搴㌷愶ㅡ㙡㌳㉤㘵㔵㡢ㄳ昸敢慥㙡㙡㐳㔵ㄲ㝦㥣攵㜲换㔲㔹㌹㌹㑡㘵昵戱晤㠵㐴扦改㘲搹ㄱ扥㕤摣つ晢扣㔳收㘱㔷㍣〳搹㈱㡢摡㈴㡦挹散摥㉤㌸ㄳ扦㜴戳㘷㌴搰㤷ㄳㄷ㍣㠸摥㈳ㅡ㉤㜳㙣摡㜳晦㝦挱搹搹ㅤ扣散挷㉤挶㕦挰ㄳㄳ昵㔵戵挹㔴戳换㌵㡡㌳搲㉦㐲攴昵挷搹ㅣ挹㕥㉥㄰㙡愹㕡㤶户愴愶慡㜱㕥㙣㕥戲收挸㜹晣晡㠴㈵㥤晣㝣㔲ㅢ摡昴换㔰改㑤ㄴ慦㐰挴攳㔹戱扦ㄱㄴ㡢敢㔷摤㝥㕥㉦晣扢敤㝦㕢㘷㘳㤴㤶扦攵戱昰㤲捥慢ㅢ摦㤰㑡攷攴搸戲㥣㤸㐸捦㙢攴攱搹扣㤱晥㕥愳㜸ㅤ㈲慦㌷㐴㡢㝦扡ㄷ〰㤴换ㄵ㡡昶㜵㘳㤳搵〹慣ぢ挹搹慤ㄲ㜹㜵敥㔲挳搸㘴扡㔲㜳㑤㘲ㄲ捥㤵愵㌱戴㜰昲户慢攳搱㥦㕣摡㌸㌶搱㤸㘸㔳㠷搵つ散㈵つ㔰㕦ㄹ攵戶㌸戲扤攸捣攸戸搷㠳〷㐷㥡㍥㉦㙤㐵攱㝡挲㠹㠳昳㈵㉢挷㤳捤㈷㠱戹㜷㐷ㄲ戱攰㠱㥥戹㑡㠱挵㤳慡〹挹晡㤹换ㄶ㈶搳㠴攷挷㥡愵㌲㜸㝡搱搹昴捡戹戳ㅡ㙢㙡搳挵㤸改㠴㔴挳愲㠵晦㑤㍦昴愵摦㠰㌰㕢摥㙥㌸㡡㕢㥦ㄳ攸捡㙡戳㤸晢愶愲㈲㉢㥦摥愸搱扢㔲昰㘸㠵戳㉤昸㐷㌶晤㌶晥㠹㌷㘷换㉢〲㘲㕢㔶㜴昲㠰㙦㔷〷㠶㘶愶㤲戲㐶㤵㉦ㅤ戰摤扥敥愰㠶搴㠲戹つつぢ㜸㍣㙤㈷扤昴扣㘴戲㤱敢㍥㙤扤㜵㉥㔹捦㔲㉡㈷㈷㘳摤挶户㐰搴〳晥㘳敦㐱戴㉦慢慤敤㘹㍣愶㘳敦㐳㤵㠳ㄵ愸搸〷㘸ㄴ攲㑡摥搸搰㠸愰㍤ㄷ㤷昶摣慢㘷㜹戲戲愱扥慡攷捣㜹愹㘴愲慡㜸㘹㙤㝡愹敡ちㅡ戸摣搲晢晢㤲昹慦つ晥愹散愶捦㥦㐹昶㘹㜳捣昳慡㡢㘷〸慤昸散㐱挷昸搱ㅦ㐳愸㕤〰攳攵〵敤捣㑤㝦㡡扥晥㡣攲㜳〸㕣㈴㠴㜶㕣㈳扥㜴扢㙡㑦晣换敢㠴晥㡡攲㙢〸搵ㄷ㠲㘷愹晥〶挲㙣捡㠱㝦敥㝣搹㠱㝤愰づ敦挰ㅦ愰㡤敢㘶㙣慡ㅦ㄰摣㠹㥡愴㘹搲愴㐹㤱㡡挱戱㤵㠰㍣捦㄰㕡㠸敡㡦㘱㐲挰扦㌹㍥〷㌰㍢〱扦㌳〶㠹搱㍣昴㝣〴㘴扢㕤㌵〰㌶㈱㈰〷ち捤〵㜸㌵〸㉡㈱㈰て㍤戳愹㕦㝦昷ㄱ㌰㄰敡㌰〱㥡㍥㜵㌳㌶㌵ㄸ攳㙣〴㝣ぢ攷㔶〲扥昱っ愱昵戱㔲㜸㉡攴㉣㜶攰㤴扦〲捣㑥㐰㐷㤸昵㡥ㄴ㍢㐱昸〸攸攴㜶搵㄰㌸ㄱ〲㜶㈱愸㌳㠴ㅡ〶㤵㄰搰〵㍤戳愹て晤〴っ㠵㍡㑣㐰て晡搴捤搸搴㜰㡣戳ㄱ昰㘶ㄴ〱㙦㜸㠶搰戲摤㐸㜸㉡攴㉣昶攰㤴㕦㡢㈴愰て捣扡㉦㐵㍦〸ㅦ〱挵㙥㔷敤ぢ㈷㐲㐰㝦㠲〶㐰愸㔱㔰〹〱〳搱㌳㥢㝡摥㑦挰㝥㔰㠷〹㈸愱㑦摤㡣㑤㤵㘱㥣㡤㠰挷愳〸㜸捣㌳㠴㔶ㄳ挷挲㔳㈱㘷戱㉦㠲慡㐷㈲〹ㄸ〵戳㉥愳ㄸつ攱㈳㘰慣摢㔵攳攰㐴〸ㄸ㐷搰㜸〸挵㌵㐶㈱㘰〲㝡㘶㔳昷昸〹ㄸて㜵㤸㠰挹昴愹㥢戱愹㠹ㄸ㘷㈳㘰㕤ㄴ〱户㝡㠶搰㈲攷㘴㜸㉡攴㉣㘶㜲捡㌷㐷ㄲ㌰ㅢ㘶㝤㄰挵挱㄰㍥〲づ㜵扢㙡ち㥣〸〱㠷ㄱ㜴㌸㠴㥡〶㤵㄰㜰〴㝡㘶㔳搷昸〹㤸ち㜵㤸㠰〴㝤敡㘶㙣㙡㍡挶搹〸戸㈸㡡㠰ぢ㍤㐳㘸敤㜵〶㍣ㄵ㜲ㄶ昳㌹攵㌵㤱〴搴挲慣敢㈸敡㈱㝣〴㉣㜴扢慡ㅣ㑥㠴㠰愳〸㑡㐱愸㔹㔰〹〱㘹昴捣愶捥昴ㄳ㌰ㄳ敡㌰〱㑢攸㔳㌷㘳㔳戳㌱捥㐶挰捡㈸〲㑥昰っ愱㈵攱㐳攰愹㤰戳㔸挱㈹㉦㡦㈴㘰㈵捣晡㐴㡡㤳㈰㝣〴㥣攲㜶搵愱㜰㈲〴㥣㑡搰㘹㄰敡㜰愸㠴㠰搳搱㌳㥢㕡散㈷攰㌰愸挳〴㥣㐵㥦扡ㄹ㥢㍡〲攳㙣〴搴㐶ㄱ戰挰㌳㠴㔶慡攷挰㔳㈱㘷昱㐷㑥戹㈶㤲㠰㡢㘰搶ㄷ㔳㕣〲攱㈳攰㌲户慢ㄲ㜰㈲〴㕣㑥搰ㄵ㄰慡ㄲ㉡㈱攰㑡昴捣愶收昸〹㤸ぢ㜵㤸㠰㙢㠱㡦敢㘶㙣慡ち攳㙣〴捣㡥㈲㘰㤶㘷〸㉤愰㜳㜹扣㤰戳戸㠵㔳㉥㡦㈴㘰ㅤ捣晡㌶㡡昵㄰㍥〲敥㜰扢㙡ㅥ㥣〸〱㜷ㄲ㜴ㄷ㠴㥡て㤵㄰戰〱㍤戳愹晤晤〴搴㐰ㅤ㈶攰㕥晡搴捤搸搴〲㡣戳ㄱ㌰㉡㡡㠰晤㍣㐳㘸㕤扦ㅥ㥥ち㌹㡢㐷㌹攵㤱㤱〴㍣づ戳㝥㠲攲㐹〸ㅦ〱㝦㜵扢慡〱㑥㠴㠰愷〸㝡ㅡ㐲ㅤ〵㤵㄰昰っ㝡㘶㔳㝢晢〹㔸〸㜵㤸㠰ㄷ攸㔳㌷㘳㔳㈹㡣戳ㄱ搰㈷㡡㠰㍤㍤㐳攸㜶挳㈲㜸㉡攴㉣㕥攷㤴㜷㡦㈴攰㑤㤸昵摦㈹摥㠲昰ㄱ昰て户慢ㄶ挳㠹㄰昰づ㐱敦㐲愸愵㔰〹〱敦愱㘷㌶搵摤㑦挰ㄲ愸挳〴㝣㐴㥦扡ㄹ㥢㕡㠶㜱㌶〲㍡㐶ㄱ搰挱㌳㠴敥㠲ㅣぢ㑦㠵㥣挵搷㥣昲昶㤱〴㝣ぢ戳晥㡥攲㝢〸ㅦ〱㍦扡㕤㜵ㅣ㥣〸〱㍦ㄱ昴㌳㠴㕡づ㤵㄰昰ぢ㝡㘶㔳昹㝥〲㡥㠷㍡㑣挰㘶晡搴捤搸搴ち㡣戳ㄱ昰晢㙦ㄱ㕦㠵㝦昳っ愱㥢㌳㈷挲㔳㈱㘷㤱㥢㡤㈹㙦〶捣晥㔵㌸〶戳㙥㐳㤱て攱㈳㈰敥㜶搵㐹㜰搲㡢㡥摡ㄲ搴づ㐲㥤㠲慥㄰搰ㅥ㍤戳愹敦ㄱ愳改㡦愱㤳愱づㄳ戰㍤昰㜱摤㡣㑤昱㐶㤰㡤㠰㑦愳〸昸挴㌳㠴敥ㄹ㥤〱㑦㐲㐰㘷㑥昹愳㐸〲扡挲慣扢㔱㜴攷散戶晥㌵搸搳敤慡㔵㜰搴㡢改ㄴㄲ搴ぢ㐲㥤㠵慥㄰戰㉢㝡㘶㔳㙦昹〹㌸ㄳ敡㌰〱扢〳ㅦ搷捤搸搴搹ㄸ㘷㈳攰攵㈸〲㕥昲っ愱㕢㔹攷挲㤳㄰㌰㠰㔳㝥㈱㤲㠰㐱㌰敢挱ㄴ㝢㜳㜶㕢〹㈸㜵扢敡㍣㌸敡挵㜴㠶㄰㌴ㄴ㐲㕤㠰慥㄰㌰っ㍤戳愹㈷晤〴㥣て㜵㤸㠰㤱挰挷㜵㌳㌶戵〶攳㙣〴㍣㄰㐵挰晤㥥㈱㜴㠷敤㈲㜸ㄲ〲挶㜳捡昷㐶ㄲ㌰ㄱ㘶㍤㠹㘲㝦捥㙥㉢〱㔳摣慥扡ㄸ㡥㝡㌱㥤愹〴㑤㠳㔰㤷愲㉢〴㑣㐷捦㙣㙡扤㥦㠰㑢愰づㄳ㔰づ㝣㕣㌷㘳㔳㤷㘱㥣㡤㠰敢愳〸戸捥㌳㠴㙥晣㕤〹㑦㐲挰攱㥣昲戵㤱〴晣〱㘶㕤㐱㌱㠷戳摢㑡挰㕣户慢慥㠲愳㕥昸搱㤵〴㔵㐱愸㙢搰ㄵ〲㤲攸㤹㑤㕤攲㈷攰㙡愸挳〴搴〰ㅦ搷捤搸搴戵ㄸ㘷㈳攰㥣㈸〲㔶㝢㠶搰晤挸敢攱㐹〸㐸㜱捡㘷㐵ㄲ搰〸戳㕥㐴戱㤸戳摢㑡挰㔲户慢㜸挷戲ㄷ搳㔹㐶搰搱㄰㙡㉤扡㐲挰㌱攸㤹㑤㥤攴㈷攰㐶愸挳〴㉣〷㍥慥㥢戱愹㥢㌰捥㐶挰搱㔱〴㉣昳っ愱摢愴户挲㤳㄰㜰ㅡ愷扣㈴㤲㠰㌳㘰搶慢㈸捥攴散戶ㄲ㜰戶摢㔵敢攰愸ㄷ搳㔹㑤搰㌹㄰㙡㍤扡㐲挰戹攸㤹㑤搵晢〹戸つ敡㌰〱㙢㠰㡦敢㘶㙣敡㜶㡣戳ㄱ㔰ㄵ㐵㐰愵㈱㈰㜸昷昶㉥㜸ㄲ〲慥攰㤴ㄳ㤱〴㕣〵戳扥㥡攲ㅡ捥㙥㉢〱㝦㜲扢㙡〳ㅣ昵㘲㍡搷ㄱ㜴㍤㠴摡㠸慥㄰㜰〳㝡㘶㔳〷晢〹戸ㅢ敡㌰〱㌷〳ㅦ搷捤搸搴㍤ㄸ㘷㈳㘰㕡ㄴ〱㔳㍤㐳攸愶昲晤昰㈴〴摣挵㈹㑦㡥㈴攰㙥㤸昵㐶㡡㝢㌸扢慤〴摣攷㜶搵〳㜰搴㡢改摣㑦搰〳㄰敡㈱㜴㠵㠰〷搱㌳㥢ㅡ敤㈷攰㐱愸挳〴㍣〲㝣㕣㌷㘳㔳て㘳㥣㡤㠰愱㔱〴っ昱っ愱㝢摤㡦挲㤳㄰昰㌴愷㕣ㄲ㐹挰戳㌰敢攷㈸㥥㠷昰ㄱ昰愲摢㔵㡦挱㔱㉦愶昳ㄲ㐱㉦㐳愸㈷搰ㄵ〲㌶愱㘷㌶搵捦㑦挰攳㔰㠷〹㜸つ昸戸㙥挶愶㥥挴㌸ㅢ〱扤愲〸㈸昴っ愱㕢昰㑦挱㤳㄰昰㉥愷摣㈳㤲㠰昷㘱搶ㅦ㔰㝣挸搹㙤㍤〲㍥㜶扢敡㘹㌸敡挵㜴㍥㈱攸㔳〸昵㉣扡㐲挰㘷攸㤹㑤敤攴㈷攰ㄹ愸挳〴㝣〵㝣㕣㌷㘳㔳捦㘱㥣㡤㠰㜶㔱〴戴昵っ挱捡㠰扣ㄷ攱㘹ㅢ敥攸戶攵㠴慢㘷搷㈴㤷昰ㄶ搴㜶搵愸攷ㅤ戳㈸摤搸㈰昷换摡㔷㡦㙤㤸搶搰㌸戶㈶扤戰㌶戱慣㐳戵搷㌸㘸㕥戲ㅥ㜷戳㔳戸愹ㅤ搰㌵㉣㕣㤸慣搲搵攵つ㡢㔲㤵挹㐹㘳晦ㄷ敥㜶㈳㍦散㍡戹搱㥤慤戰晤㘷㌷㜰戳㌰ㄲ㐷〹戶慣扣㤷攱㌰㜸ㅦ㑥慡㡡㝤昷捣愵改〰㔸戰㤵搱㤹㌵㡤戵挹戶搵㜲扦㕡摡昹搵㘰ㄱ㈵〲㔵㙤慡㜹㉦㈸㌹戶㝤昵㠴㔴㑤㔵㙤㑤㝤㤲㍢愳愳ぢ㥤㤲㍣ㄲ攵〰〷㌴愴㙢㔸挰摤扥㝡㘶㉡㔱㥦㕥挸㍢㥢㤵换㜶挸攸挹㉤搰扣敡搱㌵昵㘹㠴㤱扤挸㜶㐱㜵昹扣㠶㈵㜸㤶㘰㔱㕤晤㠴挴挲昴晦挴㕥㔱摣㉤戲挹慥㔱搹㉡㍢㕢攵㘷攷晦愷晢㈷昶㌳捥戱㡥㕥㤵㜶㑦ㅣ愸㡤愹㥡戹㡢挸㤸〴ㄹ〴㤹㑢㈱㍢㌱㉢㙦ㄳ㕡挱㥢㤸扥㝤ㄸ愸㐰攰㘴㌳㡡攴慤㌷挳㥢㥥搰攸〶戸晥〵昳㘹昷㑦㠸晤㈷捣㥡戴戵㌶攷晦昴戸㐳摥㉢昰摣敡㔲㠸ㅤ〱摥捥㍤㠶㔸ㅥ挱㐳ち愷㈶づ〵昶㠲挷㘵扣㕡㌰㍣㐴户摢摡ㅣ㡦扢改敤慡愷㈴收㈶㙢㔱〴㔰㤷㘸摣捥敤戰ㅡ愳㉥㔱㥢昶㙣㘳ㅡ敡敡ㄲ㍣收㔸搴㕦㕥㤹愸㑤收㔷㤷㉤㙡㙣㐰戱扣慥㠶㤰〳搳㔳㈵㤶㐲㤵㔸敡摥慥慦㥥挱攲㈰㘹搳㔷挳㤱㠹㔴㑤攳扣扡㥡捡㝣㜶㔸挰昳㍦㜱戰攲〲㤲ぢ㌲捤㘶㉥㈶挱晢晦敥㕤㜸散敥㘲㤴捣㤰㍡敥㝥ㅣ搲搹㉡㠶晦搴㝦㔸㍢㠲㑢㡦晣㐶搱扦挲㕢ㅥ㝥攴㕡㈴㜳昹㔶敥挵愲昹敤㜲ㅣ愲㜲㜵㔲慦ㄲ㠰ㅦ扤ㄹ㔰㌶昸㤳晢ㅡ㐴戳㠵〵㙤〰㠸㑦㘹㐸㔴㡤㑦㔴攲〱㥤㌶摥攳㌹昹搸戵扣搶愴ㅣ㤶㝡㡣㐱昵㄰敥㘵㉦慥愹㑡愶昲愹㈸挷攳㐷戹㉣ㄲ㠹戹晢㄰㌷扤㜳戲昲昲摡收摢㘲㑤㌲扥㝡㝢㌷搰晤㡦㌷㑤ち昹晦昲挰愱扣㡢㠶戴攴㜷搴扦㤱㡥晥㡤㌹扤づ㈵昳〹〰㝥㈷㘰ぢ㐴摥ㅢ㌰〶昷㑤㘶搵〵㙡㌳㌴㐰戹昲㘰ぢ敢㐱昲㔱㍢㈱㠵㈴㜹㤲㐸㕢㕦〱㐸捣慤晤挸㌷㑦换挴捡㜱㤴㈷慢攲敥〵㤶㠵㈶昸搵㤰㤵㥤㥤㡢㕤ㅤぢㄶ捦㠵挲挲㔹㕤㜹㔲㉡㐳㔴㜷㑣㈱挶㠲挱慥㍣㔹攰扦挲晡〸挹摦〰挳摤敤㉤昸㐷戶㜸㕣㘷㘳㔰㔶㕣扤つ㘹㤸㠸㔳攳㔲㠵㝤㠰㤵㌰〸昵㌱㤴晣㐲攰晢昵愵㍥㐵㤷扦挲戲㘲㝣㠰愸搵㤷㑣昵ㄹ㠶昰戲愹㘳昴晣㌹㕡扣ㅡ㌵ㅤ㥤昹搰戶㝣㜴㝥挹ㄱ昸搱㝣㈰捤ㅣ㥤敡㉢㘸㑣ㅥ㘸㥡㍣攲挰攸戶〴㝥㙤〷戴㈳愰㍤〱摦〰挰摤ㅥ摢づ扤㐸㍡攵㈱ㄷぢ㥤づ〶㠱捥ㅦ㝣㔱㝣㜴㙥捦㈸㍢㌰捡扦〱〸搲昹㍢㜴㉥㥤ㅤ〰㘹㍤㥤摣㥤㐲㘷㐷㝡㈶ㄷㄹ㜴敥〴㙤换㜴㘶㘳㤸搰戹戳㌸㜱㍢㡡㜵っㄶ㍡㍢〱愳㜷㈱㤰㌵づㄶ㐰㘷〲扡㄰挰戲〷愱戳㉢㝡㤱㜴捡㤳㍣ㄶ㍡扢㘳㄰攸㘴㉤㠴㠹攲愳戳〷愳昴㘴ㄴ搶㉤〴改㘴戱㠲㑢㘷㈱㈰慤愷㤳昵つ㐲㘷㉦㝡㘶愱㐳〶㥤扤愱㙤㤹㑥ㄶ㐴攰㠳〷戶攸〴つ昹㘱㔵㠴挹〳㍡㜳㜴敥〶㡣摥㥤㐰㔶㑣㔸〰㝢㄰戰㈷〱㉣愲㄰㍡晢愰ㄷ㑤㈷ㅦ㔷戲搰搹て㠳㐰㘷て㕦ㄴㅦ㥤㝢㌱㑡㌱愳戰ち㈲㐸㈷㑢ㅦ㠴㑥捤敦㐷戲つ㠲昴㝤ㄵ㔲㉣㡣㄰收〶搰〹㉢㈴㌲㤸ㅢ〴㙤换捣戱㤲〲ㅦ㉣慤搲〹ㅡ昲挳㜲ちぢ㌱㝢〳愳㑢〸㘴愹㠵〵㔰㑡挰㄰〲㔸㝤㈱捣つ㐵㉦㥡㌹㍥㝥㘵㘱㙥㌸〶㠱㌹㤶㘴㤸㈸㍥收㐶㌰捡㍥㡣挲昲㠹㈰㜳愳愰㙢㠱戹㌲㐰㠴戹㝤改㘴㌴㝡ㄹ捣㡤㠲戶㘵收㔸㠲㠱て敡㌳攸挴㌰挷㍡っ㌳㘵攸捣㌱㌷ㅡㄸ㍤㠶㐰搶㘸㔸〰㘳〹ㄸ㐷〰换㌶㠴戹昱攸㐵㌳挷挷挹㉣捣㑤挴㈰㌰挷㕡づㄳ挵挷摣㈴㐶搹㥦㔱㔸㜷ㄱ㘴㡥挵ㄶ㉤㌰挷㔲っ㘱㙥ち㥤戰㈶㈳㠳戹㘹搰戶捣ㅣ㙢㌷昰挱昳㘹㜴㠲㠶晣戰㠰挳㑣ㄹ㍡挳摣〱挰攸〳〹㘴㜱㠷〵㌰㠳㠰㜲〲㔸敦㈱捣捤㐴㉦㥡㌹㍥ㅥ㘷㘱㙥㌶〶㠱戹㠴㉦㡡㡦戹㠳ㄸ攵㘰㐶㘱挱㐶㤰㌹㔶㘹戸捣昱攲㈷㕢昰㙣㘵つ㠷㌰㜷㈸㥤戰㤸㈳㠳戹挳愱㙤㤹㌹ㄶ㝤攰㠳愷攰攸〴つ昹㘱攵㠷㠵㤸㍦〰愳㉢〸㘴㔵㠸〵㌰㠷㠰〴〱㉣ㄴㄱ收收愲ㄷ捤ㅣㅦ昷戳㌰㔷㠵㐱㘰㡥搵㈳㈶㡡㡦戹㈴愳㔴㌳捡ち〰㠲捣慤㠴慥〵收㔸晣㈱捣捤愳ㄳ㔶㠱㘴㌰㌷ㅦ摡㤶㤹㘳戵〸㍥㜸搶㡥㑥っ㜳㉣ㄹ㌱㔳㠶捥ㅣ㜳戵挰攸㍡〲㔹㑥㘲〱搴ㄳ搰㐰〰㉢㑣㠴戹㠵攸㐵㌳挷挷ㄷ㉤捣愵㌰〸捣戱散挴㐴昱㌱㤷㘶ㄴ扥㌶㐰戱㐴㈴挸ㅣ敢㐲㕣收昸㜵㔰戶攰㌱挷慡ㄱ㘱㙥㌱㥤戰㝣㈴㠳戹愵搰戶捣ㅣ换㑣昰挱㑤〵㍡㐱㐳㝥㔸㙢㘲愶捣搸摥㌷搸愳㠱搱挷㄰挸㍡ㄴぢ攰㔸〲㡥㈳攰㑡〰㠴戹攳搱㡢㘴㑥ㅥ挷戴㌰户〲㠳挰ㅣ敢㔵㑣ㄴㅦ㜳㈷㌰捡㑡㐶㘱㙤㐹㤰㌹ㄶ㤴戴㜰捣戱摣㐴㤸㍢㠹㑥㔸㜷㤲挱摣㈹搰戶捣ㅣ敢㔳昰挱㜳㠳㜴㠲㠶晣戰㐸挵㑣ㄹ㍡挳摣㘹挰攸搳〹㘴〱㡢〵㜰〶〱慢〸㘰㑤㡢㌰㜷㈶㝡㤱捣挹攳愵ㄶ收捥挶㈰㌰挷㐲ㄷㄳ挵挷摣㙡㐶㌹㠷㔱㔸㤴ㄲ㘴㡥㤵㈸㉥㜳㤱摦㑡㔸愷㈲捣㥤㐷㈷㉣㔸挹㘰敥〲㘸㕢㘶㡥㠵㉤昸攰改㐴㍡㐱㐳㝥㔸摤㘲愶っ㥤㘱敥㡦挰攸ぢ〹㘴攵㡢〵㜰ㄱ〱ㄷㄳ挰㘲ㄸ㘱敥ㄲ昴愲㤹攳攳戲ㄶ收㉥挳㈰㌰挷ちㄹㄳ挵挷摣攵㡣㜲〵愳戰㥡㈵挸ㅣ㑢㔸㕡㌸㕢㔹攰㈲捣㕤㐵㈷慣㜴挹㘰敥ㅡ㘸㕢㘶㡥ㄵ㌱昸攰ㄹ㐸㍡㐱㐳㝥摥㠱㌴㔳㠶捥㌰昷㈷㘰昴㜵〴扥㙢〷㕣㑦挰つ〴扣〷㠰㌰㜷㈳㝡㤱捣挹攳扦ㄶ收㙥挲㈰㌰挷搲ㅡ㌳つㅦ㜳㌷㌳捡㉤㡣挲㌲㤸㈰㜳慣㝤㘹攱㤸㘳㘵㡣㌰户㡥㑥㔸㈲㤳挱摣㝡㘸㕢㘶㡥愵㌴昸攰㐹㑢㍡㐱㐳㝥㔸㑦㘳愶っ㥤㘱敥づ㘰昴㥤〴戲搶挶〲戸㡢㠰つ〴戰晣㐶㤸扢ㅢ扤㐸收攴㜱㘶ぢ㜳昷㘰㄰㤸㘳㑤㡥㠹攲㘳敥㕥㐶戹㡦㔱㜲昱㔷㐲㤰㌹ㄶ捤戴㜰捣戱愴㐶㤸㝢㠰㑥㔸㕢㤳挱摣㐳搰戶捣ㅣ㙢㜰㌰㍦㍣捦㐹㈷㘸挸てぢ㜱捣㤴愱㌳捣晤ㄹㄸ晤〸㠱㉣搲戱〰ㅥ㈵攰㌱〲㔸户㈳捣㍤㡥㕥㈴㜳昲㜸戶㠵戹㈷㌱〸捣戱㤸挷㐴昱㌱昷ㄷ㐶昹㉢愳戰昰㈶挸ㅣ慢㙤㕣收㈲扦捦戱ㄶ㐷㤸㝢㥡㑥㔸㤴㤳挱摣戳搰戶捣ㅣ㡢㜷㠴戹攷攸挴㌰㔷〸慤㤹戲㡦戹攷㠱搱㉦㄰挸敡ㅥぢ攰㐵〲㕥㈲㠰〵㍦挲摣换攸㐵㌲㈷㡦㥢㕢㤸㝢〵㠳挰ㅣ慢㠰㑣ㄴㅦ㜳㝦㘳㤴㔷ㄹ㠵ㄵ㍢㐱收㔸愶搳挲搹捡㈲ㅥ㘱敥㜵㍡㘱㌵㑦〶㜳㙦㐲摢㌲㜳愵ㄸ㈶捣晤㥤㑥っ㜳㉣晤㌱㔳昶㌱昷ㄶ㌰晡㙤〲㠷摡〱晦㈰攰ㅤ〲㔸㈹㈴捣扤㡢㕥㌴㜳㝣㝣摥挲摣晢ㄸ〴收㔸㍥㘴愶攱㘳敥〳㐶昹㤰㔱㔸敡ㄳ㘴㡥昵㍤㉤㥣慤慣晥ㄱ收㍥愶ㄳ㤶〱㘵㌰昷㈹戴㉤㌳挷㜲㈱㘱敥㌳㍡㌱捣戱㘶挸㑣搹挷摣攷挰攸㉦〸㘴㍤㤱〵昰㈵〱㕦ㄱ挰ㄲ㈳㘱敥㙢昴㈲㤹㤳搷〱㔸㤸晢ㄶ㠳挰ㅣ敢㡥㑣ㄴㅦ㜳摦㌱捡昷㡣挲ㅡ愱㈰㜳㉣っ㙡攱㙣㘵搹㤰㌰昷㈳㥤捣㐱㉦㠳戹㥦愱㙤㤹㌹搶ㄹ〹㜳扦搰㠹㘱㡥挵㐶㘶捡㍥收晥〹㡣晥ㄷ㠱㔵㜶挰慦〴㙣㈶㈰〹㠰㌰昷㙦昴㈲㤹㤳搷ㅢ㔸㤸晢ㅤ㠳挰ㅣぢ㤶捣㌴㝣捣㙤㘱㤴㉣摣〴㔱㉣㉥ち㌲挷㡡愲ㄶ㡥㌹搶ㅢ〹㜳㔸㈷捦㔲㡢搱换㘰づ㑦㈳户㠲戹愵ㄸ㈶捣攵搱㠹㘱㡥㔵㑡㘶捡㍥收㘲挰攸㌶〴戲㠲挹〲挸㈷㠰敦㐴㔳㉣㙡ㄲ收攲攸㐵㌲㈷慦㙢戰㌰搷づ㠳挰ㅣ㉢㥤㑣ㄴㅦ㜳敤ㄹ㘵㍢㐶㘱㔵㔲㤰㌹㤶㈲戵挰ㅣぢ㤵㠴㌹㠷㑥㔸戱㤴挱摣づ搰戶㝣捣戱戲㐹㤸敢㐰㈷㠶㌹㤶㌷㤹㈹晢㤸敢〸㡣摥㤱㐰㤶㍥㔹〰㍢ㄱ戰㌳〱慣㠶ㄲ收㍡愱搷っ㜳昶扦㕢㍢㘳㄰㤸㘳㠹㤴㠹攲㘳慥ぢ愳㜴㘵ㄴ㤶㌳〵㤹扢ち㍡㤷戹挸扦㈱慥〶㐴㤸敢㑥㈷㉣㜵捡㘰慥㈷戴㉤㌳挷㤲㈸㘱慥㤰㑥っ㜳搷㐱㙢愶散㘳慥ㄷ㌰㝡㔷〲㔹㌳㘵〱昴㈶愰㠸〰㤶㔱〹㜳扢愱ㄷ挹㥣扣㑥挳㜲捣敤㠱㐱㘰㡥戵㔵㈶㡡㡦戹㍤ㄹ愵て愳戰づ㉡挸摣摤搰戹捣㜵攰㌹捦㙤㄰㝥晣㙢挲㉣㡤ㄲ收晡搱挹㍤攸㘵㌰㔷っ㙤换捣戱㤶㑡㤸敢㑦㈷㠸㈰㍦㉣愸㌲㔳㘶㘸敦㉦晥〱挰攸㠱〴戲搸捡〲ㄸ㐴挰㘰〲㔸㝦㈵捣敤㡤㕥㌴㜳㝣㍤㠸㠵戹㔲っ〲㜳㡦昸愲昸㤸ㅢ挲㈸㐳ㄹ㠵〵㔴㐱收㔸㌵搵挲㌱挷㥡㉡㘱㙥㌸㥤戰戸㉡㠳戹㝤愰㙤㤹㌹ㄶ㘱〹㜳㈳改挴㌰挷㑡㉣ぢ㌱晢〲愳昷㈳㤰㔵㕡ㄶ挰㈸〲捡〸㘰攱㤶㌰㌷ㅡ扤㘸收昸扡ㄳぢ㜳㘳㌱〸捣戱㥡换㐴昱㌱㌷㡥㔱挶㌳捡扢〰〴㤹㘳戹㤵换㕣攴㌷㘱ㄶ㘳〹㜳ㄳ改㠴㔵㔹ㄹ捣敤て㙤换捣戱㝡㑢㤸㥢㑣㈷㠶㌹㤶㜰㤹㈹㐳㘷㡥戹㈹挰攸愹〴戲扣换〲㤸㐶挰㜴〲㔸昱㈵捣ㅤ㠰㕥㌴㜳㝣㝤㡢㠵戹ㄹㄸ〴收㔸〶㘶愲昸㤸㉢㘷㤴㤹㡣挲㥡ㄱ㤹晤㉣昶扣搹攷昱扥㝦昰㜶㜶愸搴㐰㈲㔴戳攸愰扣㜱㔹㉤ち㍤搸攴敤㙤户挵ㅢ昵㜱搱攱愶㝢㐳ち㌷〰㜳㠳㙦愲㘸ㅡ晢〲〲户敤ㄸ㜸换㠷っ愳㠵㌵つ㜹㌷㙤づ扦挹愲㘹㍣㈷扥昵㤱㝦㡥攱ㄶ㍢〸㔳散㌸戵愶㌲搵㤰㙥愸㙥散㔹㡥㉡㈶㍣〹㥦慡愹捥捡ㅡ㔰㤶㜷㈳㍣㕡㘳㌲戱摣㝡扥㕤㜲㌱摦㈲㄰㕦㔰摦戰愴㕥㘶㤳㤷收换㘳㠴慦㌶㙤ㄸ㠶㥣捡戶㉢挸㜳㔸晦挰挱晡㄰挸昶㌹づぢ〸戸㌹㉣㈲㤰〶㉢〶愴挱慡〱㙥㜹搹戸㈰戶昶ㄶ㍥㝤慢戹慡㔲㔵愹㘴㙥㥢㌶慡㈸昰㡡㤲搰慤㝦ㄶ攰挸㍢ㅥ㘲㌱摥昹捦扢ㅥ㈹户㙥㔰㈶愳ㅣ㉣㔹ㅦ㠶㈹攸挳㈱攲㑥づ㈶捥㡢㜹散〸㜴户ㅢ㌳扡挲㔷挱ㄴ晢〳㜴摢㐳㤷昹敥捥㔸〵搴敤愰㤶㡡〷扣ㄴ㌴敤攴㝡㕥㜴㈱㕣改〴散扡ㄷ㠳挵愰㤷㠸㤵㔰戱㈱㍦昹搰昲搸㔴㤷㈱ㄱㅥㄱ㌰㘴挵㤲㠰㐴敥㘶㜵〹㘰摣搵㤹扢㑡挳ㄳ㠶㘵改㈳㈱戱慢攲攸㜳㜳摡㥡㐶㍢搳㘸敦㌵㤴㠳〶㜷㤷扡〸敥㐸愵㑣戰〶づ昴㝣㠸戸戳㍤㡣〴挷ㄶ愰ㅢ愴愴ㄶ㍡ぢ㈵㜵㔰㘷㔲戲㠳攷㐵敦〱㔷扡〱㜶㜹㠹愶敡挸搰㔴ㅤ〵㔵ㄳ㈵㍢㐱㉢㤴㥣㡤〹㌵㔱㤲〶㈴㥡㤲㌳〱つ㔳戲㌳㍣㘱ㄸち昵㈱㐱㐹㈷昴戹㌹扢㤸㐶㘷搳攸攲㌵㔴㜷㌴㠴㤲㌳晣㤴㉣㠱〳扤ㄴ㈲敥昴〰㠰攰搸㌲㜴㠳㤴ㅣつ㥤㠵㤲㘳愰捥愴愴愷攷㐵昷㠷㉢㝤ㅣ散昲戶㑦搵ぢ㝡愱㘴㌹㔴㑤㤴昴㠶㔶㈸㔹攱愷攴〴㐰愲㈹㌹摥㑡㐹ㄱ㍣㘱ㄸㅥ攳㠵〴㈵扢愱捦捤攱㑤㜸㘹散㘱ㅡ㝢㝡つ搵てつ愱攴㔸㍦㈵㈷挳㠱㍥〵㈲敥散〵〰挱戱㔳搱つ㔲㜲ㅡ㜴ㄶ㑡㑥㠷㍡㤳㤲㘲捦㡢㉥㠵㉢扤ち㜶㜹㉤愹ㅡ〰扤㔰㜲ㄶ㔴㑤㤴っ㠲㔶㈸㐹昹㈸搱扣㍥昲㔲愸ㄶ㕡戳ㅦ㡣㐱㐴攸㜳㈱㤱晤摥攸㜳㜳㜸㈳㕤ㅡ愵愶㌱挴㙢愸攱㘸㐸昶昵晥散捦㠷〳㝤〱㐴摣ㄹ〱〰挱㥡㤷つ捤敢㠴收㔵挱搹挷攸㐷搲㜸㌱昵晢愲愵昶㠵㕥昲戹ㄴ慡愶㝣㐶㐱㉢昹㔴㔹昳㤹㙢捤愷っ㠳攰㈴㑢㕦〹㠹㝣㐶愳捦捤ㄹ㘳ㅡ㘳㑤㘳㥣搷㔰ㄳ搱㤰㝣收昸昳戹㥡搳扢〶㈲敥㑣〲㠰攰㘰㍥晢ㅢ晤㔸ㅡ㙦攰㠰㜱㘸愹㈹搰㑢㍥㙢愱㙡捡㘷ㅡ戴㤲捦㙣㙢㍥㌳慤昹昰㈶㌴㥣㘴改㕢㈱㤱捦〱攸㜳㜳づ㌴㡤ㄹ愶㔱敥㌵搴㙣㌴㈴㥦ㄹ晥㝣㙥攳昴搶㐳挴㥤㠳〰㈰㌸㤸捦挱㐶㍦㤹挶つㅣ㌰〵㉤㜵㈸昴㤲捦㐶愸㥡昲㌹ㅣ㕡挹㘷愲㍦ㅦ㥥㠲㜲扣㡤户收挳㕢挳㐴攸晢㈱㤱捦ㅦ搰攷收㔴㤸挶ㅣ搳㐸㜸つ㔵㠵㠶攴㌳搶㥦捦㠳㜰愰ㅦ㠲㠸㍢㐹〰〸搶㍣摢㌴㑦㉦捤㤳挹愹㌶晡ㄹ㌴㍥㐶㝤㌹㕡㙡ㅥ昴㤲捦ㄳ㔰㌵攵㌳ㅦ㕡挹㘷戸㌵㥦愱搶㝣ㄶ㘰㄰㥣㘴改愷㈰㤱㑦㉤晡摣㥣㍡搳愸㌷つ摥㤱攵愶㔲㘸㐸㍥愵晥㝣㥥攱昴㥥㠵㠸㍢㘹〰〸づ收搳㘸昴㠷搰昸ㄲ〷昰晤〲㙡㌱昴㤲捦㈶愸㥡昲㔹ち慤攴搳捦㥦て㝦㤱捡晥改㘳捤㘷ㄹ〶ㄱ愱㕦㠳㐴㍥㐷愳捦捤㌹挶㌴㡥㌵つ摥㈷攵愶㔶愰㈱昹散攱捦攷つ㌸搰㙦㐲挴㥤ㄳ〰㈰㔸昳㜷愶收㉦㐹捤㕦㠹捥㑡愳㥦㐳攳㍢搴㈷攸昰㈴攸㈵㥦昷愰㙡捡攷ㄴ㘸㈵㥦敥晥㝣㥡㡥户慥搶㝣㜸㜳ㄳ㑥戲昴㐷㤰挸攷㌴昴戹㌹愷㥢挶ㄹ愶戱捡㙢愸戳搱㤰㝣㍡晢昳昹㠴搳晢ㄴ㈲敥昰㌶㈴挱挱晤㜳㡥搱昳攵〱晡㉢づ㤸㠷㤶㍡て㝡挹攷ㅢ愸㥡昲戹〰㕡挹挷昱攷搳㜴扤摥捥㥡て㙦㌹挲㐹㤶晥〱ㄲ昹晣ㄱ㝤㙥捥㠵愶㜱㤱㘹㕣散㌵搴㘵㘸㐸㍥敤晣昹晣挴改晤っㄱ㜷㜸㜳㤰攰攰昵攰ち愳㘷戵扢摥捣〱つ㘸愹慢愰㤷㝣㝥㠳慡㈹㥦㙢愰㤵㝣戲晤昹㌴ㅤ㙦㔹搶㝣慥挵㈰㌸挹搲㉡㑦昲昹ㄳ晡摣ㅣ摥昸㤳挶昵愶挱㍢㝤摣搴㑤㘸㐸㍥扦晦敡晢㡥㤶〳〷㍡ㄷ㈲敥摣っ〰挱挱攳敤ㄶ愳㕦㐴㈳晦㤷〵昲戲㘰戵づ㝡挹愷㉤㔴㑤昹慣㠷㔶昲昹ㄱ㘱捣户慥慤扦㑦扦㠷㌶晣〵敢㜶っ㤲㝣ち攰ち晢攷づ昴戹㌹㜷㥡挶㕤愶挱晢㙦摣搴㍤㘸㐸㍥摦晡昳搹㥥搳摢〱㈲敥摣ぢ〰挱挱晤㜳㥦搱昳㐹㝤扤㌳〷ㅣ㐷㠷て㐰㉦昹散〲㔵㔳㍥て㐱㉢昹㝣散捦愷㘹晦㝣㘸捤攷㘱っ㤲㝣扡挱ㄵ昲昹㌳晡摣㥣㐷㑣攳㔱搳㜸捣㙢愸㈷搱㤰㝣摥昷攷搳㠳搳敢〹ㄱ㜷㜸㝢㡢攰攰晥昹慢搱㥦㐸㘳ㄱ〷㥣㠴㤶㝡ㅡ㝡挹㘷㜷愸㥡昲㜹ㄶ㕡挹攷㜵㝦㍥㑤搷㠳㔷慤昹㍣㠷㐱㤲㑦㕦戸㐲㍥捦愳捦捤攱慤㉢㘹扣㘸ㅡ㉦㜹つ昵ちㅡ㤲捦㉢晥㝣昶攲昴㡡㈱攲づ㙦㍡ㄱㅣ扣ㅥ扣㙡昴㘷搰㌸㤸〳㔶愱愵㕥㠷㕥昲㈹㠱慡㈹㥦㌷愱㤵㝣㥥昶攷搳㜴㍤昸慢㌵㥦扦㘳㤰攴㌳っ慥㤰捦㕢攸㜳㜳㜸㐳㐹ㅡ晦㌰㡤㜷扣㠶㝡ㅦつ挹攷㐹㝦㍥㈳㌸扤㝤㈰攲捥〷〰㄰ㅣ㍣摥㍥㌴㝡㍥ㄶ慦换㌸攰㍣戴搴挷搰㑢㍥㘳愰㙡捡攷㔳㘸㈵㥦〷晣昹㌴ㅤ㙦昷㔹昳昹っ㠳㈴㥦〹㜰㠵㝣㍥㐷㥦㥢昳㠵㘹㝣㘹ㅡ㕦㜹つ昵㉤ㅡ㤲捦㍤晥㝣㈶㜱㝡晢㐳挴㥤敦〰㈰㌸㜸扣㝤㙦昴㝣捡㕤㑦攷㠰㡢搱㔲㍦㐲㉦昹ㅣ〸㔵㔳㍥㍦㐳㉢昹慣昳攷搳㜴扣摤㘲捤攷ㄷっ㤲㝣㘶挱ㄵ昲昹㈷晡摣㥣㝦㤹挶慦愶戱搹㙢愸摦搱㤰㝣㙥昲攷㜳㄰愷㜷㌰㐴摣搹〲〰挱挱攳㡤㤱㐴㝦㈵㡤㐷㜰挰㔵㘸㈹戹㌹㐲㔵〵㔴㑤昹昰收㠸攴㜳㤵㍦㥦愶晤㜳㠵㌵㥦㍣っ㤲㝣㉡攱ち昹昰㜶〸㌷愷㡤㘹攴㥢㠶昶ㅡ慡ㅤㅡ㤲捦㘵晥㝣㤲㥣㕥㌵㐴摣㘹て㠰捣㍢昰晤㠰昷㌷㐴捦㘷搰昵〲づ攰㐳攴㑡㙥㔹㔰㔵〷㔵㔳㍥扣㘵㈱昹㥣㘷捤攷ㅣ㙢㍥ㅤ㌰〸ㅦ晣挱つ㔷挸㠷㌷㈹戸㌹㍢㥡〶敦㑡㠸㘶㘷慦愱㜸㝦㐱昲㌹摢㥦㑦㥡搳㙢㠴㠸㍢㕤〰戰攵挳扢づ愲攷㈳攵㝡ㄹ〷昰㤹㜰搵ㅤ㝡㌹摥㡥㠱慡㈹㥦㥥搰㑡㍥㈷昹昳㘹扡ㅥ慣戴收㔳㠸㐱昸㘴改攵㜰㠵㝣㜸敢㠰㥢挳摢〷搲攰扤〲㘹ㄴ㜹つ戵〷ㅡ㤲捦ち㝦㍥㈷㜰㝡㉢㈱攲捥㥥〰挸扣〳㝦捦昱㕥㠰攸敦㠲㐳㝤㉡〷㙣㐰㑢昵㠳㕥昲㌹ㅤ慡愶㝣戸扣㉦昹㉣昶攷㤳㠶㔶扥㡦㌶㕡昳改て㌳ㄱ晡㉣戸㐲㍥㕣搰攷收㜰㔱㕦ㅡ㕣挱㤷挶㘰慦愱戸ㄶ㉦昹愴晣昹慣收昴捥㠱㠸㍢㐳〰㤰㜹㜳挱㐲㜳㠵㐲ㅦ〳攱㜰㠵㕥昴㝣攰㕢慦攱〰㍥戱慤㠶㐳㉦昹㕣〸㔵㔳㍥㕣㜴㤷㝣收昹昳㘹摡㍦搵搶㝣㐶㘲㄰㍥㔹晡㔲戸㐲㍥晢戲㠳捤搹捦㌴㐶㤹㐶㤹搷㔰㕣㈱㤷㝣慡晣昹㕣捥改㕤〱ㄱ㜷挶〱㘰摢㍦㕣㌷ㄷ晤愳㠸愰慦攵㠰挷搰㔲ㄳ愱㤷㝣慥㠳慡㈹ㅦ㉥㠵㑢㍥㠷晡昳㘹扡扥ㅤ㙣捤㘷㌲〶攱㤳愵搷挲ㄵ昲㤹挲づ㌶㘷慡㘹㜰戵㕢㌴搳扤㠶攲扡戵攴㌳摢㥦捦捤㥣摥㉤㄰㜱愷ㅣ〰㤹㜷攰敦㌹慥㘶㡢㥥㡦㘳敢摢㌹攰㘹戴㥣㔹搰攳㠳㥡㈷㤹㐴摥㈱攸㡣〸慣㥢摡ㅦ挳散ㅢ㝣㉢昶㌸扣攵㥡㜷㝥戳㜲昰晣㤹晢搴㔶㙥昶昰晦捣ㄷ㔷㘶昹搰㈶㝦昲愶㈰搷晦㠳ㅦ敥愵慤慢摦昴搸〳㍦㝡〳ㄲ㉥㌸っ改攲㕦㍣昴㤵戱㝤扢㥦搷ㅤ攵晥㥢敦晤敢㡣㉡攰敡慥㡣㌸㐲ㄵ㥥㔷㤶昷敥昲㉢扦扢㘹㐴搱攵户㙤昱晥㕤敥㡤昴晥昹㜶㍦㤵挰㠸㈲㜴昵㝢ㄴ敦㔳㝣〰愱㈶㈰慤㌷昱ㄴ㔹攸つ戳攳㍤㐳昰つ戳づㄷ㝢昱挱ち〰㘶搰㍥㐷ㅤ㠹づ㜷㤸ㅡ㡢ㄱ㘴㐹ㄲ㝢㄰挶㠲ㅡ愸㘵㥡㠰晢戶㘶ㄲ攳ㅡ慤㡣㘸㜵㘲つㄸ㔱〴攷挱挴昶昳收ㅦ㑡㙣㕦捦㄰㝣㜳慣挳㈵㕢㝣㜰㡥㘱〶㐸㙣ㄱ㍡㤲搸㍥晥挴㥥㠰戱㘰〹㑣㌲㑤㕦㔶㘸㌶㤳ㄸ㔷㕡㘵㐴慢ㄳ㍢づ㈳㡡㉣㠹つ㠹㑡慣搴㌳〴摦〸敢㉣㠷㈷㝣戲昴㌳㤸〱ㄲ攳㐲愹㈴戶户㍦戱攷㘰㉣㌸ㄹ㈶㤹㘶慢ㄳ攳㝡愹㡣㘸㜵㘲慢㌰愲挸㤲㔸晦愸挴㡡㍤㐳昰㑤慦捥㔹昰㠴て摥㜶㡥ㄹ㈰㌱慥㠱㑡㘲晤晣㠹晤つ挶㠲昳㘱㤲㘹戶㍡㌱㉥㠵捡㠸㔶㈷㜶㌱㐶ㄴ㔹ㄲ摢㍤㉡戱摤㍣㐳昰つ慥捥愵昰㠴て㕥㑢㠷ㄹ㈰㌱㉥㠶㑡㘲扤晤㠹扤つ㘳挱搵㌰挹㌴㕢㥤ㄸ搷㐴㘵㐴慢ㄳ扢〱㈳㡡㉣㠹昵㠸㑡慣扢㘷〸扥㤹搵㔹ぢ㑦昸攰攲㠳ㄹ㈰戱㕢搱㤱挴扡晡ㄳ晢〸挶㠲摢㘰㤲㘹戶㍡㌱㉥㡥捡㠸㔶㈷戶〱㈳㡡㉣㠹敤ㅣ㤵搸㑥㥥㈱昸挶㔵㘷㈳㍣攱㠳㜲㌶捣〰㠹摤㡦㡥㈴搶搱㥦搸㔷㌰ㄶ㍣〸㤳㑣戳搵㠹㜱㤵㔴㐶戴㍡㌱慥㤵ㄶ㔹ㄲ㉢㠸㑡㙣㍢捦㄰㝣㤳慡昳〴㍣攱㠳〵㉢捣〰㠹㍤㠵㡥㈴搶捥㥦搸㑦㌰ㄶ㍣〳㤳㑣戳搵㠹㍤㙢㐶戴㍡㌱㉥㥡摡ㄲ㙢ㄳ㤵㔸捣㌳〴摦㤰敡㙣㠲㈷㝣戰㉥收㈶昶ㅡ㍡㤲㔸慥㍦戱摦㤸搸ㅢ㌰㙤㕢㘲㕣㌷㤵ㄱ慤㑥㡣慢愷㐵㤶㍤戶攵㕦ㄱ扦愰㝦昷っ挱㌷㥦㍡敦挱ㄳ㍥㔹㍡〷㕦㈸戰挷㍥㐲㐷ㄲ晢㌷㐶㌴晤㠲捥㠳戱攰ㄳ㤸戶㉤㌱㉥愰㙥㕢㘲㕦㘱㠴㉤戱㕦愲ㄲ晢搹㌳〴摦㘸敡㝣〳㑦昸攰攱㙦㌷戱ㅦ搰㤱挴㝥昴㈷搶㥥㠹晤〴搳戶㈵挶㤵搴㙤㑢㙣㌳㐶搸ㄲ晢㈶㉡戱慦㍤㐳昰㑤愵捥㙦昰㠴て晥昷愹㙥㘲ちㄳ㤱挴扥昴㈷戶㈳ㄳ换㠱㐹愶〹戸㙦㙢收㥢〷㤷㔴㘵㐴慢て㐵㉥慣ㄶ挱㜹昰㉢搵㈷㔱㠹㝤散ㄹ㠲㙦㈰㜵摡挲㤳㈴搶挵㑤㡣㡢慡㤲搸㠷晥挴扡㌱㌱㉥㤷攲戳つ㕦㠲戹戶㉡㈳㕡㥤ㄸ㔷㔸㡢㉣㠹扤ㄳ㤵搸㍦㍣㐳昰捤愲づㄷ㘶㈵戱㕤摤挴扡愱㉦㠹扤攵㑦慣㠸㠹㜱摤ㄴ㥦㙤㐸慣愷ㄹ搱敡挴㡡㌰愲挸㤲搸㙢㔱㠹扤敡ㄹ㠲㙦っ㜵戸㐲㉢㠹昵㜵ㄳ敢㡢扥㈴昶㡡㍦戱扤㤸搸㕥㌰攱戳つ㠹㜱戵㔵㐶戴㍡戱挱㠰ㄷ㔹ㄲ㝢㈱㉡戱攷㍤㐳昰㑤愰㑥〹㍣㐹㘲㠳摤挴戸摥㉡㠹㍤敢㑦慣㠴㠹㡤㠰〹㥦㙤㐸㡣换慥㌲愲搵㠹㤵〱㕥㘴㐹散㉦㔱㠹㍤改ㄹ㠲㙦昸㜴挶挰㤳㈴㌶挲㑤㡣ぢ慦㤲搸攳晥挴㐶㌲㌱㉥愹攲戳つ㠹㜱晤㔵㐶戴㍡㌱慥挲ㄶ㔹ㄲ㝢㌸㉡戱㠷㍣㐳昰捤㥤づㄷ㙦㈵戱㌱㙥㘲戳搰㤷挴ㅥ昰㈷㌶㡥㠹㜱㙤ㄵ㥦㙤㐸㡣ぢ戱㌲愲搵㠹ㅤ〱㜸㤱㈵戱㡤㔱㠹摤敤ㄹ㠲㙦攴㜴戸㡡㉢㠹㑤㜶ㄳ慢㐴㕦ㄲ扢换㥦搸㔴㈶㤶㠴〹㥦㙤㐸㡣㉢戲㌲愲搵㠹㉤〰扣挸㤲搸㙤㔱㠹慤昳っ挱㌷㙤㍡㜵昰㈴㠹㤵扢㠹㜱㑤㔶ㄲ扢挵㥦搸㉣㈶㤶㠶〹㥦㙤㐸㡣㑢戳㌲愲搵㠹㜱㠱戶挸㤲搸つ㔱㠹㕤㙦ㄲぢ扣㐱搳㌹〶㥥㈴戱挳摣挴戸㌸㉢㠹晤挹㥦搸ㄱ㑣散〴㤸昰搹㠶挴戸㐶㉢㈳㕡㥤ㄸ㔷㙡㡢㉣㠹㕤ㄹ㤵搸ㄵ㥥㈱昸㘶㑣㠷ぢ扣㤲㔸愵㥢搸㔹攸㑢㘲㤷昹ㄳ㑢㌲㌱慥扦攲戳つ㠹㜱戱㔶㐶戴㍡戱㌵㠰ㄷ㔹ㄲ扢㌰㉡戱㍦㝡㠶攰ㅢ㉦ㅤ慥昴㑡㘲ぢ摣挴㉥㐵㕦ㄲ扢挰㥦㔸ㅤㄳ扢ㅣ㈶㝣戶㈱㌱慥摡捡㠸㔶㈷㜶㉤攰㐵㤶挴㔶㐷㈵㜶戶㘷〸扥挹搲戹づ㥥㈴戱戴㥢ㄸ搷㙤㈵戱㌳晤㠹㉤㘲㘲㌷挳㠴捦㌶㈴挶攵㕢ㄹ搱敡挴戸㠸㕢㘴㐹散搴愸挴㑥昱っ愱㌷㔴摥〹㑦㉤扤愱搲昷扦㜹㉣㐰搰扣㙡㤶㌲户慤㜶搵㕣慥㐵㌱㜳㑤㙤慤搴〱户挳晢攴㔲昸ㅦ㉤㑥挱㝢ㄳ昱ㄶ㌹晣ㅦ攰扤㐲㔷扣㑦㤱慦攷㌲㙦㉣搳搲攳攰㔸昵昴ㄴ㕥㘱搶愶㝡㔲ㅡ敦扢慣捡挷晦㈸慥戱ㄱ晦搷昸晦㠵㤷捤愱㌲㥢て攱㘲㜳㕦㌳㘷㉤㡡㘶戵㜳㌳敦〱摣捡㠷昹晦㈷㘶昳㌵㜴晦搹慢㉦㘳挷攰㄰㙢㝡ㄱ㔳㤵敦捤㡡戹敡㈴散㘳户戴㘲㐵搶ㄶ㤹㜴㔶㌶㑡ㅢ㌰㈰㜶㍣〴晦て㘸㜲摢〲㈲慥㤷㐳㈳搵昱㈲戲昲㌶攰㌸〸㘶挷㍡㜵㍥搵㤸ㄵ昸摦㈰戶㙤换㤴捤愶敥挷㔰ㅥ㐶戱ㄳ愲攷㜶扣㜵㙥㈷㜲㙥㈷㠵收㜶㜲收摣搴㠳㜰捥昹㤹㑤㍤㘶㈲㥥ㅡㅤ㜱愹㌵攲改㡣㜸㐶㈸攲慡㐰挴㈷㠲ㄱ㥦㌱ㄱ捦㡡㡥㤸戲㐶㕣捤㠸攷㠴㈲㥥ㅢ㠸昸㕣㌰攲㈶㉦愲收ㅥ捦㔵戵㔶攷㙢攸㠵㍢㜷敢㡥扤㌰攰昸㙦㐱挷㝦捦㜴㕣㙤㜵㝣㘹搸昱攵〱挷㙦〷ㅤ㝦㤰改㜸㡥搵昱搵㘱挷搷〶ㅣ㝦ㄴ㜴晣㠵㜱㑣昲㜳搵愱㔶挷㌷搰ぢ㜹摥㑡挵摡㠰攳慦㠲㡥㝦挸㜴㍣搳敡昸搶戰攳摢〲㡥㝦ち㍡摥㙣ㅣ昳㤴挸㔵搳慣㡥敦愴ㄷㅥ晤㕢㘷扣㈱攰昸户愰攳ㅣ〰㜸慥㘹㤷㡡㠹㔶挷昷搲㑢㈶ㄵ昷〷ㅣ攷愱㥦㜱㑡戵㌵㡥摤挳㙤戴搵昱挳昴㤲㜹戸㍤ㄲ㜰摣㍥攸戸㠳㜱散㔲戱㡦搵昱ㄳ昴㤲㐹挵㕦〲㡥㜷っ㍡敥㘲ㅣ扢㌳㉥戵㍡㝥㠶㕥㌲㘷晣㕣挰㜱户愰攳㕤㡤㘳㜷挶〳慣㡥㕦愲㤷捣ㄹ㙦ち㌸㉥ち㍡敥㙢ㅣ扢㍢慦㡦搵昱㙢昴㤲戹昳摥〸㌸摥㉢攸㜸戰㜱散㔲搱摢敡昸㙤㝡挹愴攲㥤㠰攳㤲愰攳ㄱ挶戱㑢㐵㜷慢攳て攸㈵㤳㡡㡦〲㡥㐷〶ㅤ㡦㌱㡥㕤㉡㍡㔹ㅤ㝦㐶㉦㤹㔴㝣ㄱ㜰㍣㉥攸㜸戲㜱散捥㜸〷慢攳㙦攸㈵㜳挶摦〵ㅣ㑦つ㍡㉥捦㜴摣捥敡昸愷戰攳㕦〲㡥㘷〵ㅤㅦ㘶ㅣ扢㍢㉦㘶㜵扣㤹㕥㌲㜷摥㙦〱挷㐷〴ㅤ㔷ㅡ挷晣㉤㠹㠷捣慣㡥ㄵ摥㌵慢昹ぢ㜱敢㐵㈸㠷㉡㍥㌸攷㝥㌵㔰挹愰攳〵挶戱㍢攳㕦晦㘹晢摥搱㠶㕥㌲㘷慣〳㡥敢㠲㡥搳挶戱㝢㔴晣㘸㜵摣㥥㕥㌲㡦㡡㠲㠰攳㐵〱挷㜹挷㐱搱敡慦㘸㉣ㅡ攸㠰㉦戳晣㍦㠵攳㤵搵㝣昱㜱摦㕡㝣搳㙡挵㝢愶户挷㐴ㄴ扦㕡搱㠷摥㠱㍤㡦㔹㜵㈲戴㥣㠶敥㐰敤挹〶搳搱㡦攱户ㄳ挱散㐸敤㉡㠳搹挹㡦攱昷〹挱散㑣㉤扦㐶㐸慣㑥㝥捣ㅡ㠳搹㠵㕡㝥㈳㄰㑣㘷㍦收㔲㠳改㐲敤攵〶搳搵㡦戹摡㘰扡㔱㝢慤挱㜴昷㘳昸㝢㔷收搳㠳㕡晥捡㤵㔸㍤晤㤸㕢つ愶㤰㕡晥昶ㄴ㑣㉦㍦收㑥㠳搹㤵摡つ〶搳摢㡦攱㉦㌶㠹㔵㐴敤晤〶戳㥢ㅦ挳摦㔱㠲搹㥤摡㐷っ㘶て㍦收〹㠳搹㤳㕡晥愶㤱昹昴昱㘳㥥㌱㤸扥搴㍥㘷㌰晤晣ㄸ晥ㄲ㤰㔸㝢㔱扢挹㘰㡡晤ㄸ㕥捦〵搳㥦㕡㕥捡㈵搶〰㍦收㙤㠳ㄹ㐸㉤慦捡㠲ㄹ攴挷㝣㘰㌰㠳愹晤挸㘰昶昶㘳㜸挱㤴㔸㈵搴㝥㘱㌰愵㝥っ慦㝤㠲ㄹ㐲㉤㉦㝢ㄲ㙢愸ㅦ昳㤳挱っ愳㤶㔷㌰挱っ昷㘳㜸㐵ㄲ㍦㈳愸晤捤㘰昶昱㘳㜸㜱ㄱ捣㐸㙡㜹㕤ㄱ㍦晢晡㌱扣㑥〸㘶㍦㙡㜹㠹㄰捣㈸㍦㠶愷扣㘰捡愸攵搹㉥㤸搱㝥㡣㥣㝡㍣敢挶㐰㙢㌶㠷愷愰晣摤㍥ㄶつ摣㤵㤳㤳㡦愸㜱㝥ㄴ㑦㐲㐱㡤㜷㔱㜲晡ㄱ㌵挱㡦攲㘹㈸愸㠹㉥㑡㑥㐰愲㈶昹㔱㍣ㄱ〵戵扦㡢㤲㔳㤰愸㡣㜹昱㔴ㄴ搴ㄴㄷ㈵㈷㘱〸挵㤳㔱㔰搳㕣㤴㥣㠶㈱ㄴ㑦㐷㐱ㅤ攰愲攴㐴っ捤㡢㈷愴愰㘶戸㈸㌹ㄵ㐳㈸㥥㤲㠲㥡改愲攴㘴㈴㉡㠳㉦㥥㤴㠲㥡敤愲攴㜴っ昹攲㘹㈹愸㠳㕤㤴㥣㤰㐴㘵㌰挱ㄳ㔳㔰㠷扡㈸㌹㈵㐳ㄱ㜹㙡ち敡㜰ㄷ㈵㈷㘵挸ㄷ㑦㑥㐱晤挱㐵挹㘹ㄹ昲挵搳㔳㔰㜳㕣㤴㥣㤸㐴㘵散㐷㥥愰㠲㥡敢愲攴搴っ㐵攴㈹㉡愸㉡ㄷ㈵㈷㘷㈸㈲㑦㔲㐱㔵扢㈸㌹㍤㐳ㄱ㜹㥡ち㙡㥥㡢㤲ㄳ㌴攴㡢㈷慡愰收扢㈸㌹㐵㐳㈸㥥慡㠲慡㜵㔱㜲㤲ㄲ㤵挱㍤㑦㔶㐱搵扢㈸㌹㑤㠹捡㌸敥㜹扡ち㙡愱㡢㤲ㄳ㌵攴㡢㈷慣愰㔲㉥㑡㑥㔵愲㌲㔸攵㈹㉢愸㐶㐱㌹㘶㍡㡡攷愷㉣愸慤挲㉦㝤摥㉥ㅦ㡤戱昹㜸㜲摣ㅣ㜸㡡攷愶㈰捥〸㈰捣㘴ㄵ捦㑢㐱㥣ㅥ㐰㤸㈹㈸㥥㤳㠲㌸㉤ㄳ愱㜸ㅡ㡡攱搴㠰㠱㘷㥥ㄸ㑥〹ㄸ㜸戲㠹攱攴㠰㠱攷㤷ㄸ㑥ちㄸ㜸㑡㠹攱挴㠰㠱㘷㤱ㄸ㔶〶っ㍣㜱挴㜰㐲挰挰㜳㐵っ㉢〲〶㥥ㅥ㘲㔸ㅥ㌰昰㡣㄰挳昱〱〳㑦〲㌱ㅣㄷ㌰昰戸ㄷ挳戱〱〳て㜵㌱ㅣㄳ㌰昰攸ㄶ挳搱〱〳て㘸㌱㉣ぢㄸ㜸っ㡢㘱㘹挰挰挳㔶っ㑢〲〶ㅥ愹㘲㔸ㅣ㌰昰攰ㄴ挳愲㠰㠱挷愳ㄸㅡ〳〶ㅥ㠲㘲㐸㘷ㅡ摡晥㍦〰㌳㐲慢</t>
  </si>
  <si>
    <t>㜸〱捤㝤〷㝣ㄵ㔵昶晦扢㈹㡦摣㐷㈰愳㈰ㄶ〴〹ㄲㅢㄸ改〱ㄴ㈵㠴㉡㑤〹愰㙢ぢ㡦攴㐵〲㈹昸㕥㐲戱㘱〱散㜵敤㔸㄰搷㕥㜷ㄵ㝢㔹ぢ慥㙢敦㙤㜵敤慥扤愳扢戲敡晦晢㍤㌳㌷捣㥢戹㤳㠴晤敤晦昳搹攱攵攴摥㜳扥昷㥣㝢扥㌳昳摥换㥤㌳㐳㑣挵㘲戱摦戰昱㌷户㍣㌶戶慦㕣㤶㘹㑥㌵㤴㔶㌴搵搷愷慡㥢敢㥡ㅡ㌳愵攵改㜴㜲搹搴扡㑣㜳㉥〰昱慡㍡搸㌳昹㔵㤹扡㈳㔳〵㔵㡢㔳改っ㐰昹戱㔸㐱㠱捥㠱㝤㕢敦挷㌱ㅤ捤㔱㍡㡦〲愸㤸㡥㔳㜴愲㈸愰搰ㄴ〹㡡捥ㄴ㠵ㄴ㕤㈸扡㔲ㄴ㔱㌸ㄴ㕢㔰㙣㐹搱㡤愲㍢挵㔶ㄴ㍤㈸戶愶搸㠶㠲昱昵㜶ㄴ㍤㈱ち户㠷㤸㔵㌱㜶挶扣〵挸愶戲戹㈹㥤ㅡ搰㘷㡥㍢攷搱㠳〶㤵づ㉡ㅤ㍣㜲昰昰搲㠱〳晡㔴戴搴㌷户愴㔳愳ㅢ㔳㉤捤改㘴晤㠰㍥晢戵捣慢慦慢㥥㤲㕡㌶慢㘹㘱慡㜱㜴㙡摥挰㈱昳㤲㐳㐷っㅡ㍡㙣㔸敤挸㤱㈳ち㝢挱昳昴㡡戱晢愵㔳戵㤹晦㤶捦摥昴㌹愳㘲㙣改昴㔴昳㝦换攷づ昰〹㤷攳㥡ㅡ㤲㜵㡤晦㈵愷昹摣愷挳挶愵慡敢戸昳㔳愹㜴㕤攳攱愵㤸㜶ㄶ搱攸㤵㤵㤶㘷㌲㉤つ㡢㜸ㅣ㔵愴敡敢㘷愶㙡㘵愷㌷㡣换㌴敦㤷㑣㌷㘴ちㅢ挸㕦㉡㥤㙡慣㑥㘵扡㌶㡣㕦㕡㥤慡昷㠰㤹㠲㠶㌹挹昴昴㘴㐳㉡㡦㡤愲〶㜷ㅦ㑥慥㐹㌵㌶搷㌵㉦敢搲㌰㍢㤳㥡㤹㙣㍣㍣㐵㐸㝥挳挴㤶扡ㅡ㤵㤷㠷㔷㉣㜷㘷摢捣㘴㐷㘱㍥つㄵ昳㤳改㘶改㜱ㄷづ戲㘱㝤㠷㡢㘴㤱㌵㉦ㅥ㔲㝤〲愳戸捦㉡敢ㅡ愶愴搲㡤愹㝡〶攱㥥散ㅦ〰〹㐱敥㝥㘸㘵捡愴挳扤愴㍡㝢㈷ㅦ㜳㘱㤴㜸ㅦ㠸㙥戳ㅢ敢㙡㥢搲つ〳愶搵㌵㡥ㅥ㌸㘰㕡㜲改攸㐱扡ㄸ〶摤㤷㤰ㅤ㈱扡捦摥㘳㌲㘶㤴㙣㥥摦㘷㘶ㄲ㕣㡦ㅡ㔶㌶㜰㤴敥㐷㑣〹㠴捡㝢ㄳ愷戹摦㌹㑦戵㥣慡㘴㑥搵扣㥣慡敡㥣慡㥡㥣慡㔴㑥㔵㙤㑥搵攱㌹㔵昳㜳慡敡㜲慡ㄶ攴㔴㉤〴挶㙣〵㥤㍡攵㜸摢〹㐵愷摥㥡扡昷愴改搷摦摣晤愱㕦ㅦ晢散㈴挵㌳㕢摥ㄸ㜶㐶挳㍡搹㕤㘰搰扢㐲挴㜷㠳〸㑦㜶搸㤰㔱扡㍦㌱〳㈰㤴㝡〹㤳攵㠴ぢて晥㜵挳挷慦㍦㌱㜹挵㠶搹敢昵㜷〷捤㔰㝣晢㤰㐸愵㘸㔸㈳敤㐱㉦〳㈱攲㠳㈰挲㤱〶てㅦ愵〷ㄳ㌳〴㐲愹愷扤㐸㤵慦㉤㑡㍥㝦昲㝥㤳慥㍢慡摦㥤㜹〷㥦搹㑢昱㍤㑡㈲つ㐳挳ㅡ㘹㌸扤㤴㐱挴㐷㐰㠴㈳つㅦ㍣㑡㡦㈴㘶ㄴ㠴㔲敢扤㐸搷㈶㜶㜹戰晣㡤昷挷㥥㌱昹㡤慥换昷㕦扦㤳攲ㅢ愱㐴摡ぢつ㙢愴搱昴戲㌷㐴㝣ㅦ㠸㜰愴㤱㠸㌴㠶㤸㜲〸愵ㅥ昴㈲慤㌹㍤㝥搲ㄶ㝦搹㜲捡つ㙦㕦昴㑢晡㠱㐳㝦㔲㍣昱㈴㔲〵ㅡ搶㐸攳攸㘵㍣㐴㝣〲㐴㌸搲昰戲㔱㝡㈲㌱㤳㈰㤴扡换㡢昴昰攳㘵㐷散扥收攵挹敢敥㉣ㅣ㌹敡扡㈵摤ㄴ摦搲㈵搲扥㘸㔸㈳㑤愱㤷愹㄰昱㘹㄰攱㐸㈳㠷㡥搲搳㠹㤹〱愱搴㙤㕥愴㠲敦扥㤹㤳㔹戰㜱昲敡攲捦愷㥤搳昳㠳㕥㡡㥦ㅢㄲ㘹㝦㌴慣㤱㘶搲㑢㈵㐴㝣ㄶ㐴㌸搲㌰㥣㈸戳㠹㤹〳愱搴昵㕥愴㔵㔷摣昷昷㐳㑢摦㥤㝣挵㥦㐶㕥戳戰㘲敥㍢慡㌳捣ㄲ改㐰㌴慣㤱㝥㐷㉦〷㐱挴て㠶〸㐷ㅡ㠱㥣づ㈱收㔰〸愵搶㝡㤱敡㤲㝦㝥敦戴㠳ぢ㈶慤ㄹ昲散㤵㜳㕦㈸㘹㔰晣〴㤴㐸㔵㘸㔸㈳捤㠵㐱㈷㈱攲昳㈰挲㤱㐶づㅢ愵慢㠹愹㠱㔰㙡戵ㄷ㘹昵ㅤ㉢ㅦ㔹㍥敤捥㈹㉢挷ㅣ晣挵摤捦㤴㕤愱昸㌱㉢㤱㙡搱戰㐶㍡㥣㕥收㐳挴敢㈰挲㤱捡〶㡤搲ぢ㠸㔹〸愱搴㜹㕥愴㌷捡㑡扥ㅣ扡㙥晦愹攷㜴ㅤ昶挲慡㌳㐷慣㔴晣㉣㤷㐸つ㘸㔸㈳㌵搲㑢ㄳ㐴㝣ㄱ㐴㌸搲㄰扣㐷ㅣ㐱㑣ㅡ㐲愹㌳扣㐸㉢㉦搸敢戹慦㐷㔵㑤扡攵敤慦昴捡ㅥ㉦晥㑢昱ぢ㠳㐴㙡㐶挳ㅡ愹㠵㕥ㄶ㐳挴㤷㐰㠴㈳つ挵昹戴㤴㤸㘵㄰㑡慤昲㈲㈵㝦ㅡ㝡捦昷攷㉦㥡戱㜶攳㌱㌷㘶ㅥ㐸昶㔷晣㔶㈲㤱㡥㐲挳ㅡ改㘸㝡㌹〶㈲㝥㉣㐴㌸搲㄰㐴㕡㑥捣㜱㄰㑡㉤昷㈲ㅤ㜹昱扡愷晦㌹晡㠶挹ㄷ扣昹散愹〵搷㍤扡慤攲㔷ㅦ㠹㜴〲ㅡ搶㐸㈷挲愰㔷㐰挴㔷㐲㠴㈳㡤㐰愴㔵挴㥣〴愱搴㔲㉦搲挵㈵㙦摥戹慣㜹搶扥㔷敥晣摤扤㘷て扣慤㐵昱晢㤵㐴㍡〵つ㙢愴㔳改攵㌴㠸昸改㄰攱㐸㘵㜸㡦㌸㠳㤸㌳㈱㤴㍡挲㡢㜴敤㠶摣㕥㑤〵㝦㥢㜲搳慡〷㈷慣㕤㝤㔲㑦挵㉦㜱ㄲ改㙣㌴慣㤱捥愱㤷㜳㈱攲扦㠷〸㐷ㅡ㡥昳改㍣㘲捥㠷㔰㙡㠱ㄷ㈹㘷愵捥扦㜰敢搹ㄵ户㝦㜲晤挷ㅢ㙦慦㕥愱昸㑤㔱㈲㕤㠸㠶㌵搲㐵昴㜲㌱㐴晣ㄲ㠸㜰愴㌲㝣㙡慣㈶收㔲〸愵慡扤㐸㉢ㅥ㜹敤搳换攷㍦㍡攳晣挲ぢづ㉢ㅢㅡ扢㐱㙤〵戳㐴扡ㅣつ㙢愴㉢攸㘵つ㐴晣㑡㠸㜰愴㈱㘰㙦㉤㌱㔷㐱㈸㜵㠸ㄷ㘹昷戵〷㍡㍤㙥敦㔴㝥敦戵㤹慦换㕦扡愰㐸昱㍢慦㐴扡ㅡつ㙢愴㙢攸攵㕡㠸昸㜵㄰攱㐸㘵㈳㐶改敢㠹戹〱㐲愹搹㕥愴捥つㄷづ㝡晦愴㕤㈷晥愹搳挶㘹慢昷摡愶㤷攲ㄷ㙢㠹㜴ㄳㅡ搶㐸㌷搳换㉤㄰昱㕢㈱挲㤱㠶攰ㅤ昶㌶㘲晥〸愱搴㜴㉦搲ㄱㄷ晤戴晣㤵慥慢愷摦㤷扡攷戹㌹㐳敦搸㕡㙤〳戳㐴扡ㅤつ㙢愴㍢攸㘵ㅤ㐴晣㑥㠸㜰愴攱搸㑦㜷ㄱ㜳㌷㠴㔲ㄳ扤㐸㑦㕦昸㝥攱ㅢㄷつㄸ㝢㜹户〵㝢敥㝥晤搸㥦搴戶㌰㑢愴㝢搱戰㐶扡㡦㕥敥㠷㠸㍦〰ㄱ㡥㌴ㄴ散㍤㐸捣㐳㄰㑡㡤昱㈲㙤㥤㌷㘴敤㔵搳㉦㥥㜶捥㠹ㅢ㍥扦攴㡢慥〹戵ㅤ捣ㄲ改㘱㌴慣㤱ㅥ愱㤷㐷㈱攲㡦㐱㠴㈳つ挷晢摥㝡㘲ㅥ㠷㔰㙡愴ㄷ㘹捤㍢㍦昷㑣捤㝢㘳捡㜵晦晡攵㡦㉦㑥ㅥ戳㔸昵㠴㔹㈲㍤㠱㠶㌵搲㕦改攵㐹㠸昸㔳㄰攱㐸㠳㐷㡥搲㑦ㄳ昳っ㠴㔲㠳扤㐸愹晢㡦ㅢ昸敤慡愱攵ㄷ攴扤戵挵晥㌷㕤㌶户昰㌹㤸昷昷扥愸㡥㑢㈷㤷攰慢晦愶扦㉡〶㤷づ攴扦昶晦㥣挲㕦㔳戵挳㙡换㙡〷つ慡ㄹ㌶㌰㌹㈴㤹㕦っ户ㅤ晤摥捥户摥挲摡〳敡ㅡ㙢㥡㤶挸ㄷ昹敤挷㈶㌳愹㑤摦敢晢㝢戶戱㑤㉤㡤㌵㤹㥥㜶㘳㘵㜳戲㌹戵㕤搰戶挹㐹㘸㔸㈵晥捣㐹㘵㈴㕥敦攰戰㌹挹晡㤶㔴昹搲㍡搷摣㉢㘰挶ㅦ㌹㑤昳愲慤ㄳ搲愹㈳㕡慤愱ㄹ㤵攳慦昰挵攲㍢㤴愵㙢㜲攷搵愷㘲㝥㔳㈶搵㈸搳敢摦戰㕦㕤昵挲㔴扡㌲挵扦攱㔳㌵㤲敡㔶㌴㜹㝦㘹昵㥦搱㠸㐴昱户㔳㑤㕦扦戶㜶晣搲收㔴㘳㑤慡〶昳㕤㤴㑡㌷㉦㥢㤵㥣㔷㥦敡㤱〵㜱㘳挲戰㙤㤶㝡㐲㔳㜵㑢愶愲愹戱㌹摤㔴㥦㙤㈹慦㔹㥣挴㕦㜷㌵搳㥡㙡㔲昸攳㉣㡦㕢㑣挵㜲㜳㤵㡡敤㘶晢ぢ㠹㝥㌳愵戲㈳㝣扢戸ㄷ昶昹㌶搹㠷㕤改㑣㘴㠷㉣敡㔳㍣㈶㜳晡戵攳㑣晣搲捤慥搱㐰㕦㑥㕣昰㈰㝡㤷㘸戴捣戱㜵捦晤晦〵攷攴㜴昳戲ㅦ扦ㄸ㝦〱㑦㑡㌶搶搴愷搲㙤㉥搷㈸捥㐸㍦て㤱扦〷捥收㐸昶昲㠰㔰㑢搵戲晣㈵㜵㌵捤昳攳昳㔳㜵㠷捦攷搷㈷㉣改ㄴㄴ㤰摡搰愶㕦㠴㑡扦㐴昱㌲㐴㈲ㄱ㡢扦㐲㔰㍣愱㕦㜵晢昹㝤昱㝢昳晦戶捥挱㈸㉤㝦换㘳攱㈵㤳摦㌰愱㈹㥤挹捤戵㘵㌹㈹㤹㤹摦捣挳戳㙤㈳晤扤㐶昱㍡㐴㝥㍦㠸㜶晦㜴㉦〲㈸㡦㉢ㄴ㕤ㅡ挶愵㙡㤳㔸ㄷ㤲戳㕢㈵昳ㅢ摣愵㠶㜱愹㑣戵收㥡挴㘴㥣㉢㑢攳㘸攱攴㉦㙣攰搱㥦㕡摡㍣㉥搹㥣散搴㠰搵つ散㈵つ㔰㝦ㄹ攵戶㌸戲㡢攸捣攸㠴搷㠳〷㐷㥡㍥㉦㥤㐵攱㝡挲㠹㠳昳㈵㤶敢挹戶㤳挰摣㝢㈳㠹㜸昰㐰捦㕥愵挰攲㐹捤挴㔴攳慣㘵㡢㔲ㄹ挲ぢ攲㙤㔲ㄹ㍣扤攸㙣㐶昵扣搹捤㜵昵㤹㔲捣㜴㘲扡愹㘵搱㝦搳て㝤改㌷㈰捣㤶扦ㄳ㡥攲㡥攷〴扡㘲㥤ㄶ㜳摦㔴㔵挵ち攸㡤ㅡ扤㈳〵㡦㔶㌸晢つ扦㘴搳㙦攳㔷愲㉤㕢㝥〹㄰㥢戳愲㤳て㝣㘱〳ㄸ㥡㤵㑥挹ㅡ㔵㠱㜴挰㜶㤷㠶〳㥡搲ぢ攷㌵㌵㉤攴昱搴㔵㝡㤹昹愹㔴㌳搷㝤㍡㝢敢㕣戲㥥愵㔴㙥㙥搶扡㡤㙦㠱㘸〷昸㡦扦〷搱愵扣扥扥㡦昱㤸㠹扦て㔵㉥㔶愰攲ㅦ愰㔱㡣㜷昲收愶㘶〴敤戳㜸㜸㥦摤晢㔴愶慡㥢ㅡ㙢晡捣㥡㥦㑥㈵㙢㑡㤷搶㘷㤶慡敤㐱〳㤷㕢晡㝤㌷㙣挱㙢㐳㌶㤴摦昰搹㔳愹摤㍡ㅤ昵慣敡改ㄹ㐲㉢㍥扢搰㌱㝥昴挷㄰㙡㕢挰昸昶㠲㜶昶愶㍦㐱㕦㝦㑡昱ㄹ〴摥㈴㠴㜶扣㐷㝣攱㜶搵慥昸捤昷〹晤㈵挵㔷㄰慡㍦〴捦㔲晤㌵㠴搹㤴〳晦摣昹戲〳㜷㠳㍡扣〳扦㠷㌶愱摢戰愹〱㐰㜰㈷㙡㤲愶㐹㤳㈶㐵㉡づ挷㔶〲昲㍤㐳㘸㈱㙡てっㄳ〲晥捤昱戹㠰搹〹昸㤵㌱㐸㡣收愱攷㈳㈰挷敤慡㠱戰〹〱戹㔰㘸㉥挰慢挱㔰〹〱昹攸㤹㑤晤晣慢㡦㠰㐱㔰㠷〹搰昴愹摢戰愹㈱ㄸ㘷㈳攰ㅢ㌸户ㄲ昰戵㘷〸慤㡦つ㠷愷㘲捥㘲㑢㑥昹㑢挰散〴㜴㠷㔹㙦㐵搱〳挲㐷挰㌶㙥㔷㤵挱㠹㄰戰㉤㐱摢㐱愸㤱㔰〹〱㍤搱㌳㥢晡搰㑦挰〸愸挳〴散㐰㥦扡つ㥢ㅡ㠵㜱㌶〲摥㡣㈲攰つ捦㄰㕡戶ㅢつ㑦挵㥣挵㉥㥣昲㙢㤱〴散〶戳敥㑦㌱〰挲㐷㐰愹摢㔵㝢挳㠹㄰戰〷㐱〳㈱搴ㄸ愸㠴㠰㐱攸㤹㑤㍤敢㈷㘰ㅦ愸挳〴っ愳㑦摤㠶㑤㤵㘳㥣㡤㠰挷愲〸㜸搴㌳㠴㔶ㄳ挷挱㔳㌱㘷戱㌷㠲慡㠷㈳〹ㄸ〳戳㉥愷ㄸぢ攱㈳㘰㥣摢㔵攳攱㐴〸ㄸ㑦搰〴〸挵㌵㐶㈱㘰㈲㝡㘶㔳㜷晢〹㤸〰㜵㤸㠰㈹昴愹摢戰愹㐹ㄸ㘷㈳攰㤶㈸〲㙥昶っ愱㐵捥㈹昰㔴捣㔹捣攲㤴㙦㡣㈴㘰づ捣晡〰㡡〳㈱㝣〴ㅣ攴㜶搵㔴㌸ㄱ〲づ㈶攸㄰〸㌵ㅤ㉡㈱攰㔰昴捣愶搶晡〹㤸〶㜵㤸㠰㈴㝤敡㌶㙣㙡〶挶搹〸戸㈸㡡㠰ぢ㍤㐳㘸敤㜵㈶㍣ㄵ㜳ㄶぢ㌸攵昳㈳〹愸㠷㔹㌷㔰㌴㐲昸〸㔸攴㜶㔵㈵㥣〸〱㐷㄰㤴㠶㔰戳愱ㄲ〲㌲攸㤹㑤㥤敥㈷㘰ㄶ搴㘱〲㤶搰愷㙥挳愶收㘰㥣㡤㠰ㄳ愲〸㌸摥㌳㠴㤶㠴㝦〷㑦挵㥣挵㜱㥣昲昲㐸〲㑥㠰㔹㥦㐸戱〲挲㐷挰㉡户慢づ㠲ㄳ㈱攰㈴㠲㑥㠶㔰㠷㐰㈵〴㥣㠲㥥搹搴㘲㍦〱〷㐳ㅤ㈶攰っ晡搴㙤搸搴愱ㄸ㘷㈳愰㍥㡡㠰㠵㥥㈱戴㔲㍤ㄷ㥥㡡㌹㡢ぢ㌸攵扡㐸〲㉥㠲㔹㕦㑣㜱〹㠴㡦㠰㑢摤慥㑡挲㠹㄰㜰ㄹ㐱㤷㐳愸㙡愸㠴㠰㉢搰㌳㥢㥡敢㈷㘰ㅥ搴㘱〲慥〲㍥愱摢戰愹ㅡ㡣戳ㄱ㌰㈷㡡㠰搹㥥㈱戴㠰捥攵昱㘲捥攲㈶㑥戹㌲㤲㠰㕢㘰搶户㔲摣〶攱㈳攰㑦㙥㔷捤㠷ㄳ㈱攰㜶㠲敥㠰㔰ぢ愰ㄲ〲搶愱㘷㌶戵慦㥦㠰㍡愸挳〴摣㐳㥦扡つ㥢㕡㠸㜱㌶〲挶㐴ㄱ戰㡦㘷〸慤敢㌷挲㔳㌱㘷昱〸愷㍣㍡㤲㠰挷㘰搶敢㈹ㅥ㠷昰ㄱ昰㠴摢㔵㑤㜰㈲〴晣㤵愰㈷㈱搴ㄱ㔰〹〱㑦愱㘷㌶㌵搴㑦挰㈲愸挳〴㍣㐷㥦扡つ㥢㑡㘳㥣㡤㠰摤愲〸搸搵㌳㠴㉥㌷戴挰㔳㌱㘷昱㍡愷扣㜳㈴〱㙦挲慣晦㐶昱ㄶ㠴㡦㠰扦扢㕤戵ㄸ㑥㠴㠰㜷〸㝡ㄷ㐲㉤㠵㑡〸㜸て㍤戳愹摥㝥〲㤶㐰ㅤ㈶攰㈳晡搴㙤搸搴㌲㡣戳ㄱ搰㍤㡡㠰㙥㥥㈱㜴ㄵ攴㘸㜸㉡收㉣扥攲㤴户㠸㈴攰ㅢ㤸昵户ㄴ摦㐱昸〸昸挱敤慡㘳攰㐴〸搸㐰搰㡦㄰㙡㌹㔴㐲挰㑦攸㤹㑤ㄵ昸〹㌸ㄶ敡㌰〱ㅢ改㔳户㘱㔳挷㘱㥣㡤㠰㕦㝦㠹昸㉡晣㡢㘷〸㕤㥣㌹ㄱ㥥㡡㌹㡢扣ㅣ㑣㜹㈳㘰昶慦挲㜱㤸㜵㈷㡡〲〸ㅦ〱〹户慢㔶挰㐹㕦㍡敡㑣㔰㈱㠴㕡㠵慥㄰搰〵㍤戳愹敦㄰愳昵㡦愱㤵㔰㠷〹搸〲昸㠴㙥挳愶㜸㈱挸㐶挰㈷㔱〴晣挳㌳㠴慥ㄹ㥤ち㑦㐲挰㜶㥣昲㐷㤱〴㙣て戳敥㐵搱㥢戳摢昴搷㘰ㅦ户慢㑥㠳愳扥㑣愷㤸愰扥㄰敡っ㜴㠵㠰ㅤ搱㌳㥢㝡换㑦挰改㔰㠷〹搸ㄹ昸㠴㙥挳愶捥挴㌸ㅢ〱㉦㐶ㄱ昰㠲㘷〸㕤捡㍡〷㥥㠴㠰㠱㥣昲㜳㤱〴っ㠶㔹て愱ㄸ捡搹㙤㈲㘰戸摢㔵攷挲㔱㕦愶㔳㐶搰〸〸㜵ㅥ扡㐲挰㐸昴捣愶ㅥ昷ㄳ昰㝢愸挳〴㡣〶㍥愱摢戰愹昳㌱捥㐶挰晤㔱〴摣攷ㄹ㐲㔷搸㉥㠲㈷㈱㘰〲愷㝣㑦㈴〱㤳㘰搶㤳㈹昶攵散㌶ㄱ㌰搵敤慡㡢攱愸㉦搳㤹㐶搰㜴〸戵ㅡ㕤㈱㘰〶㝡㘶㔳户昹〹戸〴敡㌰〱㤵挰㈷㜴ㅢ㌶㜵㈹挶搹〸戸㈶㡡㠰慢㍤㐳攸挲摦ㄵ昰㈴〴ㅣ挲㈹㕦ㄵ㐹挰㘱㌰敢㉡㡡戹㥣摤㈶〲收戹㕤戵〶㡥晡攲㐷㔷ㄳ㔴〳愱搶愲㉢〴愴搰㌳㥢扡挴㑦挰㤵㔰㠷〹愸〳㍥愱摢戰愹慢㌰捥㐶挰搹㔱〴㥣攵ㄹ㐲搷㈳慦㠱㈷㈱㈰捤㈹㥦ㄱ㐹㐰㌳捣扡㠵㘲㌱㘷户㠹㠰愵㙥㔷昱㡡㘵㕦愶戳㡣愰㈳㈱搴昵攸ち〱㐷愱㘷㌶戵挲㑦挰㜵㔰㠷〹㔸づ㝣㐲户㘱㔳㌷㘰㥣㡤㠰㈳愳〸㔸收ㄹ㐲㤷㐹㙦㠶㈷㈱攰㘴㑥㜹㐹㈴〱愷挲慣㑦愳㌸㥤戳摢㐴挰㤹㙥㔷摤〲㐷㝤㤹捥㔹〴㥤つ愱㙥㐳㔷〸㌸〷㍤戳愹㐶㍦〱户㐲ㅤ㈶攰㝣攰ㄳ扡つ㥢晡㈳挶搹〸愸㠹㈲愰摡㌳㠴慥摥摥〱㑦㐲挰攵㥣㜲㌲㤲㠰㌵㌰敢㉢㈹搶㜲㜶㥢〸昸㠳摢㔵敢攰愸㉦搳戹㥡愰㙢㈰搴㕤攸ち〱搷愲㘷㌶㜵愰㥦㠰㍢愱づㄳ㜰㈳昰〹摤㠶㑤摤㡤㜱㌶〲愶㐷ㄱ㌰捤㌳㠴㉥㉡摦〷㑦㐲挰ㅤ㥣昲㤴㐸〲敥㠴㔹摦㐵㜱㌷㘷户㠹㠰㝢摤慥扡ㅦ㡥晡㌲㥤晢〸扡ㅦ㐲㍤㠸慥㄰昰〰㝡㘶㔳㘳晤〴㍣〰㜵㤸㠰㠷㠱㑦攸㌶㙣敡㈱㡣戳ㄱ㌰㈲㡡㠰㌲捦㄰扡搶晤〸㍣〹〱㑦㜲捡挳㈲〹㜸ㅡ㘶晤っ挵戳㄰㍥〲㥥㜷扢敡㔱㌸敡换㜴㕥㈰攸㐵〸戵ㅥ㕤㈱攰㈵昴捣愶〶昸〹㜸っ敡㌰〱慦〱㥦搰㙤搸搴攳ㄸ㘷㈳愰㙦ㄴ〱挵㥥㈱㜴〹晥慦昰㈴〴扣换㈹敦㄰㐹挰晢㌰敢て㈸㍥攴散㌶ㅤ〱ㅦ扢㕤昵㈴ㅣ昵㘵㍡晦㈰攸ㄳ〸昵㌴扡㐲挰愷攸㤹㑤昵昰ㄳ昰ㄴ搴㘱〲扥〴㍥愱摢戰愹㘷㌰捥㐶㐰㘱ㄴ〱㥤㍤㐳戰㌲㈰晦㜹㜸摡㡣㉢扡㥤㌹攱摡㌹㜵愹㈵扣〴搵戵ㄶ昵扣ㄵ㉤㤹收㈶戹㕥搶愵㜶㕣搳昴愶收㜱㜵㤹㐵昵挹㘵摤㙡扤挶〱昳㔳㡤戸㥡㥤挶㐵敤㠰慥㘹搱愲㔴㡤慥慤㙣㙡㐹㔷愷㈶㡦晢㕦戸摡㡤晣戰敢攴㐲㜷㡥挲昶㥦㕤挰㡤㘱㈴㡥ㄲ㙣戱晣ㄷ攱㌰㜸ㅤ㑥慡㡡㝤搷捣愵改〰㔸戴㠹搱㔹㜵捤昵愹捥戵㜲扤㕡摡〵戵㘰ㄱ㈵〲㌵㥤㙡㜹㉤㈸㌵慥㑢敤挴㜴㕤㑤㝤㕤㘳㡡㍢愳扢ぢ㥤㥡㍡ㅣ攵〰晢㌵㘵敡㔸挰摤愵㜶㔶㍡搹㤸㔹挴㉢㥢搵换戶捣敡挹㈵搰晣摡戱㜵㡤ㄹ㠴㤱扤挸㜶㔱㙤攵晣愶㈵戸㤷愰愵愱㜱㘲㜲㔱收㝦㘲慦㈸敥ㄶ搹㘴搷愸ㅣ㤵㤳愳ち㜲ち晥搳晤ㄳ晦ㄱ攷㔸㜷慦㑡扢てづ搴收㜴摤扣ㄶ㌲㈶㐱〶㐳收㔱挸㑥㡣攵扦㠴㔶昰㈲愶㙦ㅦ〶㉡㄰㌸搹慣㈲㜹敢挵昰搶㍢㌴㝡〱慥㝦挲㝣ち晦〹戱敦挴搹㤳㌷搵收晣㥦㙥㜷挸㝦ㄹ㥥㍢㕣ち戱ㄵ挰㕤摤㘳㠸攵ㄱ㍣愴㜰㙡攲㔰㘰㉦㜸㕣㈶㙡〵挳㐳戴敢愶收〴㕣㑤㉦慣㥤㥡㥣㤷慡㐷ㄱ㐰㐳戲戹慢摢㘱㌵㐶㐳戲㍥攳搹㉡㥡ㅡㅡ㤲㍣收㔸搴㕦㔹㥤慣㑦ㄵ搴㤶户㌴㌷愱㔸㕥搷㐲挸㠱改愹㤲㑢愱㑡㉥㜵㉦搷搷捥㘴㜱㤰戴改慢改昰㘴扡慥㜹㝥㐳㕤㜵〱㍢㉣攰昹㥦㌸㔸昱〶㤲〷㌲捤㘶摥㑣㠲搷晦摤慢昰搸摤愵㈸㤹㈱㜵摣晤㌸愴㜳㔴ㅣ晦搴㝦㔸㍢㠲户ㅥ昹㐴搱㍦挳㕢㍥㝥攴扤㐸收昲㡤㕣㡢㐵昳㥢攵㌸㐴攵摤㐹扤㑡〰㝥昴㐶㐰搹攰㑦摥㙢㄰㙤ㄶㄶ㜴〲㈰㌱戵㈹㔹㌳㈱㔹㡤ㅢ㜴㍡㜹户攷ㄴ㘰搷昲扤㈶敤戰搴愳〲搵㐳戸㤶扤戸慥㈶㤵㉥愰愲ㄲ户ㅦ攵戱㐸㈴敥敥㐳㕣昴捥㡤攵攷㜷㉥戰挵㥡㙣㝣昵昳㉥愰晢㙦㙦㥡ㅣ昲晦挵晥㈳㜸ㄵつ㘹挹㘷搴扦㤱㡥晥㠵㌹扤づ㈵昳〹〰㝥㈵攰㌷㠸晣㌷㘰っ敥㥢散慡ぢ搴㘶㘸㠰昲攴挶ㄶ搶㠳ㄴ愰㜶㐲ち㐹昲㈵㤱捥扥〲㤰戸㕢晢㔱㘰敥㤶㠹㔷攲㈸㑦搵㈴摣㌷㔸ㄶ㥡攰愳㈱㤶㤳㤳㠷㕤ㅤてㄶ捦㠵挲挲㔹㐳㘵㑡㉡㐳㔴㙦㑣㈱捥㠲挱敤㜹戲挰㝦㤵昵ㄶ㤲㔷〰挳搵敤摦昰㑢戶㐴㐲攷㘰㔰㉣愱摥㠶㌴㑣㈴愸㜱愹挲㍥挰㑡ㄸ㠴晡ㄸ㑡㝥㈱昰㝤㝣愹㑦搰攵㐷㔸㉣捥ㅢ㠸㍡晣㤶愹㍥挵㄰扥㙤敡㌸㍤㝦㠶ㄶ摦㡤㕡㡦捥〲㘸摢㍦㍡扦攰〸晣㘸摥㤰㘶㡥㑥昵㈵㌴㈶て㌴㑤ㅥ〹㘰㜴㘷〲扦戲〳ち〹攸㐲挰搷〰㜰户挷扢愲ㄷ㑤㈷㙦㜲戱搰改㘰㄰攸晣摥ㄷ挵㐷攷ㄶ㡣戲㈵愳晣ㅢ㠰㈰㥤扦㐲攷搲搹つ㤰㡥搳挹摤㈹㜴㜶愷㘷㜲㤱㐵㘷て㘸摢愷㌳〷挳㠴捥慤挵㠹摢㔱慣㘳戰搰戹つ㌰㝡㕢〲㔹攳㘰〱㙣㐷㐰㑦〲㔸昶㈰㜴㙥㡦㕥㌴㥤扣㤳挷㐲㘷㙦っ〲㥤慣㠵㌰㔱㝣㜴敥挰㈸㝤ㄸ㠵㜵ぢ㐱㍡㔹慣㈰㜴㙡㝥愰换挶㡦㙤摦㘷户㘲㈹㠳㌰搷㤷㑥㔸搳㤰挵㕣㍦㘸摢㘷㡥戵て㜸攱摥㉣㍡㐱㐳㝥㔸〰㘱愶捣搸摥〹戵ㄳ㌰㝡㘷〲㔹ㅣ㘱〱散㐲挰慥〴戰㕥㐲㤸摢つ扤㘸收㜸㘷㤲㠵戹〱ㄸ〴收㜶昰㐵昱㌱户㍢愳㤴㌲ちぢㅥ㠲捣戱捡挱㍤㄰昷〰愴攳〷㈲ぢ㈳㠴捥㠱昴捣ち㠹㉣㍡〷㐳摢㍥㥤慣愴挰ぢ㑢慢㜴㠲㠶晣戰㥣挲挲搶㔰㘰昴㌰〲㔹㙡㘱〱っ㈷愰㡣〰㔶㕦〸㥤㈳搰㡢愶㤳户㕦㔹攸ㅣ㠵㐱愰㤳㈵ㄹ㈶㡡㡦捥㍤ㄹ㘵㉦㐶㘱昹㐴㤰捥㌱搰戵㜳㈰㤶〳㈲捣敤㑤㈷㘳搱换㘲㙥っ戴敤㌳挷ㄲっ扣㔰㥦㐱㈷㠶㌹搶㘱㤸㈹㐳㘷づ挴戱挰攸ち〲㔹愳㘱〱㡣㈳㘰㍣〱㉣摢㄰收㈶愰ㄷ捤ㅣ㙦㈷戳㌰㌷〹㠳挰ㅣ㙢㌹㑣ㄴㅦ㜳㤳ㄹ㘵㕦㐶㘱摤㐵㤰㌹ㄶ㕢戸捣昱㐰㤴㉤㜸ち戳ㄴ㐳㤸㥢㑡㈷慣挹挸㘲㙥㍡戴敤㌳挷摡つ扣㜰㝦ㅡ㥤愰㈱㍦㉣攰㌰㔳㘶㙣敦ㄴ摥てㄸ扤㍦㠱㉣敥戰〰㘶ㄲ㔰㐹〰敢㍤㠴戹㔹攸㐵㌳挷摢攳㉣捣捤挱㈰㌰㤷昴㐵昱㌱㜷〰愳ㅣ挸㈸㉣搸〸㌲挷㉡㡤㜶㡥㌹搶㜰〸㜳〷搱〹㡢㌹戲㤸㍢〴摡昶㤹㘳搱〷㕥戸ぢ㡥㑥搰㤰ㅦ㔶㝥㔸㠸㌹っㄸ㕤㐵㈰慢㐲㉣㠰戹〴㈴〹㘰愱㠸㌰㌷て扤㘸收㜸扢㥦㠵戹ㅡっ〲㜳慣ㅥ㌱㔱㝣捣愵ㄸ愵㤶㔱㡥〳㈰挸摣〹搰戵㜳捣戱昸㐳㤸㥢㑦㈷慣〲挹㘲㙥〱戴敤㌳挷㙡ㄱ扣㜰慦ㅤ㥤ㄸ收㔸㌲㘲愶っ㥤㌹收敡㠱搱つ〴戲㥣挴〲㘸㈴愰㠹〰㔶㤸〸㜳㡢搰㡢㘶㡥户㉦㕡㤸㑢㘳㄰㤸㘳搹㠹㠹攲㘳㉥挳㈸㝣㙣㠰㘲㠹㐸㤰㌹搶㠵戴挳ㅣ慢㐶㠴戹挵㜴挲昲㤱㉣收㤶㐲摢㍥㜳㉣㌳挱ぢㄷㄵ攸〴つ昹㘱慤㠹㤹㌲㜴㠶戹㈳㠱搱㐷ㄱ挸㍡ㄴぢ攰㘸〲㡥㈱攰ち〰㠴戹㘳搱㡢㘶㡥户㘳㕡㤸㍢づ㠳挰ㅣ敢㔵㑣ㄴㅦ㜳挷㌳捡〹㡣挲摡㤲㈰㜳㉣㈸㘹攷㙣㘵戹㠹㌰户㠲㑥㔸㜷㤲挵摣㉡㘸摢㘷㡥昵㈹㜸攱扥㐱㍡㐱㐳㝥㔸愴㘲愶っ㥤㘱敥㘴㘰昴㈹〴戲㠰挵〲㌸㤵㠰搳〸㘰㑤㡢㌰㜷㍡㝡搱捣昱昶㔲ぢ㜳㘷㘲㄰㤸㘳愱㡢㠹攲㘳敥㉣㐶㌹㥢㔱㔸㤴ㄲ㘴㡥㤵㈸㉥㜳晣捥㉣摢㘰㐸晦㤷㍣搶愹〸㜳攷搲〹ぢ㔶戲㤸㍢て摡昶㤹㘳㘱ぢ㕥戸㍢㤱㑥搰㤰ㅦ㔶户㤸㈹㌳戶昷〹㜱〱㌰晡㐲〲㔹昹㘲〱㕣㐴挰挵〴戰ㄸ㐶㤸扢〴扤㘸收㜸扢慣㠵戹㑢㌱〸捣戱㐲挶㐴昱㌱㜷ㄹ愳㕣捥㈸慣㘶〹㌲挷ㄲ㤶㜶㤸㘳㠱㡢㌰户㠶㑥㔸改㤲挵摣㕡㘸摢㘷㡥ㄵ㌱㜸攱ㅥ㐸㍡㐱㐳㝥摥㠱㌴㔳㠶捥㌰昷〷㘰昴搵〴扥㙢〷㕣㐳挰戵〴扣〷㠰㌰㜷ㅤ㝡搱捣昱昶㕦ぢ㜳㌷㘰㄰㤸㘳㘹㡤㤹㠶㡦戹ㅢㄹ攵㈶㐶㘱ㄹ㑣㤰㌹搶扥戴挳ㅣ㉢㘳㠴戹㕢攸㠴㈵㌲㔹捣摤〶㙤晢捣戱㤴〶㉦摣㘹㐹㈷㘸挸て敢㘹捣㤴愱㌳捣晤〹ㄸ㝤㍢㠱慣戵戱〰敥㈰㘰ㅤ〱㉣扦ㄱ收敥㐴㉦㥡㌹摥捥㙣㘱敥㙥っ〲㜳慣挹㌱㔱㝣捣摤挳㈸昷㌲㑡ㅥ晥攸ち㌲挷愲ㄹ㤷戹挸敦㜳㉣愹ㄱ收敥愷ㄳ搶搶㘴㌱昷㈰戴敤㌳挷ㅡㅣ捣て昷㜳搲〹ㅡ昲挳㐲ㅣ㌳㘵攸っ㜳㝦〶㐶㍦㑣㈰㡢㜴㉣㠰㐷〸㜸㤴〰搶敤〸㜳㡦愱ㄷ捤ㅣ㙦捦戶㌰昷㌸〶㠱㌹ㄶ昳㤸㈸㍥收晥挲㈸㑦㌰ちぢ㙦㠲捣戱摡愶ㅤ收㔸㡢㈳捣㍤㐹㈷㉣捡挹㘲敥㘹㘸摢㘷㡥挵㍢挲摣㌳㜴㘲㤸㉢㠶搶㑣搹挷摣戳挰攸攷〸㘴㜵㡦〵昰㍣〱㉦㄰挰㠲ㅦ㘱敥㐵昴愲㤹攳敤收ㄶ收㕥挶㈰㌰挷㉡㈰ㄳ挵挷摣㉢㡣昲㉡愳戰㘲㈷挸ㅣ换㜴㕣收㈲㤷〱㔸挴㈳捣扤㑥㈷慣收挹㘲敥㑤㘸摢㘷㙥㌸㠶〹㜳㝦愳ㄳ挳ㅣ㑢㝦捣㤴㝤捣扤〵㡣㝥㥢挰ㄱ㜶挰摦〹㜸㠷〰㔶ち〹㜳敦愲ㄷ捤ㅣ㙦㥦户㌰昷㍥〶㠱㌹㤶て㤹㘹昸㤸晢㠰㔱㍥㘴ㄴ㤶晡〴㤹㘳㝤㑦㍢挷ㅣ慢㝦㠴戹㡦改㠴㘵㐰㔹捣㝤〲㙤晢捣戱㕣㐸㤸晢㤴㑥っ㜳慣ㄹ㌲㔳昶㌱昷ㄹ㌰晡㜳〲㔹㑦㘴〱㝣㐱挰㤷〴戰挴㐸㤸晢ち扤㘸收昸㌸〰ぢ㜳摦㘰㄰㤸㘳摤㤱㠹攲㘳敥㕢㐶昹㡥㔱㔸㈳ㄴ㘴㡥㠵㐱㉥㜳㤱摦㑡㔸㌶㈴捣晤㐰㈷㜳搱换㘲敥㐷㘸摢㘷㡥㜵㐶挲摣㑦㜴㘲㤸㘳戱㤱㤹戲㡦戹㝦〲愳晦㐵㘰㡤ㅤ昰㌳〱ㅢ〹㐸〱㈰捣晤ㅢ扤㘸收昸㜸〳ぢ㜳扦㘲㄰㤸㘳挱㤲㤹㠶㡦戹摦ㄸ㈵㠶㡢㈰㡡挵㐵㐱收㔸㔱搴捥㌱挷㝡㈳㘱づ敢攴㌱戵ㄸ扤㉣收㜰㌷㜲〷㤸㕢㡡㘱挲㕣㍥㥤ㄸ收㔸愵㘴愶散㘳㉥づ㡣敥㐴㈰㉢㤸㉣㠰〲〲昸㑣㌴挵愲㈶㘱㉥㠱㕥㌴㜳㝣㕣㠳㠵戹㐲っ〲㜳慣㜴㌲㔱㝣捣㜵㘱㤴慥㡣挲慡愴㈰㜳㉣㐵㙡攷㤸㘳愱㤲㌰攷搰〹㉢㤶戲㤸摢ㄲ摡昶㡦㌹㔶㌶〹㜳摤攸挴㌰挷昲㈶㌳㘵ㅦ㜳摤㠱搱㕢ㄱ挸搲㈷ぢ愰〷〱㕢ㄳ挰㙡㈸㘱㙥ㅢ昴愲㤹攳攳㈷㉣捣㙤㠷㐱㘰㡥㈵㔲㈶㡡㡦戹㥥㡣戲㍤愳戰㥣㈹挸摣ㅡ攸㕣收㈲㍦㈱慥〴㐴㤸敢㑤㈷㉣㜵捡㘲慥て戴敤㌳挷㤲㈸㘱慥㤸㑥っ㜳㔷㐳㙢愶散㘳慥㉦㌰㝡㐷〲㔹㌳㘵〱昴㈳愰㠴〰㤶㔱〹㜳㍢愱ㄷ捤ㅣㅦ愷㘱㘱㙥ㄷっ〲㜳慣慤㌲㔱㝣捣敤捡㈸扢㌱ち敢愰㠲捣摤〹㕤㍢捣戱㌴㑡㤸ㅢ㐰㈷㜷愳㤷挵㕣㈹戴敤㌳挷㕡㉡㘱㙥て㍡㌱捣戱愰捡㑣搹挷摣㐰㘰昴㈰〲㔹㙣㘵〱っ㈶㘰〸〱慣扦ㄲ收㠶愲ㄷ捤ㅣㅦて㘲㘱㙥㌸〶㠱戹㠷㝤㔱㝣捣㤵㌱捡〸㐶㘱〱㔵㤰㌹㔶㑤戵挳ㅣ㙢慡㠴戹㔱㜴挲攲慡㉣收昶㠲戶㝤收㔸㠴㈵捣㡤愶ㄳ挳ㅣ㉢戱㉣挴散つ㡣摥㠷㐰㔶㘹㔹〰㘳〸㈸㈷㠰㠵㕢挲摣㔸昴愲㤹攳攳㑥㉣捣㡤挳㈰㌰挷㙡㉥ㄳ挵挷摣㜸㐶㤹挰㈸敦〲㄰㘴㡥攵㔶敤扣捦戱ㄸ㑢㤸㥢㐴㈷慣捡捡㘲㙥㕦㘸摢㘷㡥搵㕢挲摣ㄴ㍡㌱捣戱㠴换㑣ㄹ㍡昳㌷挴㔴㘰昴㌴〲㔹摥㘵〱㑣㈷㘰〶〱慣昸ㄲ收昶㐳㉦㥡㌹㍥扥挵挲摣㑣っ〲㜳㉣〳㌳㔱㝣捣㔵㌲捡㉣㐶㘱捤㠸捣㝥㌶㝢摥散昳㜹摤㍦㜸㌹㍢㔴㙡㈰ㄱ㙡㔹㜴㔰搹扣慣ㅥ㠵ㅥ㙣昲昲戶摢攲㠵晡㠴攸㜰搱扤㈹㡤ぢ㠰㜹挱㈷㔱戴㡥㝤づ㠱㍢㜷て㍣攵㐳㠶搱挲㥡㠶晣ㅢ㌶㠶㥦㘴搱㍡㥥ㄳ摦㜴换㍦挷㜰㡢ㅦ㠰㈹㜶㥦㔶㔷㥤㙥捡㌴搵㌶昷愹㐴ㄵㄳ敥㠴㑦搷搵挶㘲〳换昳慦㠳㐷㙢㑣㈶㤶搷挸愷㑢㉥收㔳〴ㄲぢㅢ㥢㤶㌴捡㙣昲㌳㝣㜸㡣昰搵愹ㄳ挳㤰㔳搹㜶〴㜹づ敢ㅦ㌸㔸晦づ戲㑢慥挳〲〲㙥づ㡢〸愴挱㡡〱㘹戰㙡㠰㕢㝥づ扥收㜴昴ㄲ㍥㝤慢㜹慡㕡搵愸㔴㕥愷㑥慡㈴昰㠸㤲搰愵㝦ㄶ攰挸㌳ㅥ攲㜱㕥昹捦扦〶㈹㜷㙣㔰㌶愳ㅣ㉣㔹ㅦ㡣㈹攸㐳㈰ㄲ㑥㉥㈶捥㉦㜰昱㐳搱敤㕡㌱戶捡㔷挱ㄴ㍦っ扡㉤愰换㝥㜶㘷扣ち敡㐲愸愵攲〱て〵捤㌸㜹㥥ㄷ㕤っ㔷㍡〹扢敥换㘰㜱攸㈵㘲㌵㔴㙣挸㑦〱戴㍣㌶搵愵㐸㠴㐷〴っ戱㜸ち㤰挸摤慣㉥〱㡣扢㍡㝢㔷㘹㜸挲戰㤸㍥ㅣㄲ扢㉡㠱㍥㌷愷戳㘹ㄴ㥡㐶ㄷ慦愱ㅣ㌴戸扢搴㐵㜰㐷㉡㘵㠲㜵㜰愰ㄷ㐰㈴㥣㉤㘰㈴㌸扥㄰摤㈰㈵昵搰㔹㈸㘹㠰㍡㥢㤲㉤㍤㉦㝡ㄷ戸搲㑤戰换㐳㌴㔵㜷㠶愶敡〸愸㕡㈹改〱慤㔰㜲㈶㈶搴㑡㐹〶㤰㘸㑡㑥〷㌴㑣挹搶昰㠴㘱㈸搴㠷〴㈵摢愰捦捤搹搶㌴戶㌳㡤㥥㕥㐳昵㐶㐳㈸㌹搵㑦挹ㄲ㌸搰㑢㈱ㄲ捥づ〰㄰ㅣ㕦㠶㙥㤰㤲㈳愱戳㔰㜲ㄴ搴搹㤴昴昱扣攸㍤攰㑡ㅦ〳扢㍣敤㔳昵㠵㕥㈸㔹づ㔵㉢㈵晤愰ㄵ㑡㡥昳㔱愲昹㘶挰昳㕥ㅤ㙢捤㥥ㄷ攵㠹搰㈷㐲㈲晢㥤搰攷收昰㈲扣㌴㜶㌱㡤㕤扤㠶ㅡ㠰㠶㘴㝦戴㍦晢㤵㜰愰㔷㐱㈴㥣摤〱㈰㔸昳ㅣ搱㍣㈹㌴㑦〱愷搴攸㠷搳㜸ㅡ昵㘵㘸愹㠱搰㑢㍥㘷㐰搵㥡捦㘰㘸㈵㥦戴㉦㥦昸㔹㠰㐴敦攲㐵搶㈴㠷挰ㄳ㠶挵昴㌹㤰㐸㜲㈸晡摣ㅣ㕥ㅡ㤷挶㜰搳㈸昳ㅡ㙡ㄴㅡ㤲㘴愳㍦挹摦挳㠱㍥て㈲攱散〹〰挱昱昳搱つ敥攲ぢ愰戳散攲ぢ愱捥摥挵㝢㜹㕥昴㘸戸搲ㄷ挳㉥て㍦㔵㝢㐳㉦㤴慣㠶慡㤵㤲㌱搰ち㈵㌵㍥㑡㌶敤攲㜹搶散㜹戹ㅢ㑥㘲晡ち㐸㘴㍦ㄶ㝤㙥㑥㠵㘹㡣㌳つ㕥捦收愶㈶愱㈱搹捦昵㘷㝦㈵愷户ㄶ㈲攱㑣〶㠰攰攰㉥摥搷攸挷搱㜸㉤〷㡣愷挳愹搰㑢㍥搷㐳搵㥡捦㜴㘸㈵㥦㌹晥㝣戸㡢攵㤰㥤㘵捤㘷〶〶ㄱ愱㙦㠶㐴㍥晢愱捦捤搹摦㌴㘶㥡㐶愵搷㔰㜳搰㤰㝣㘶晡昳戹ㄵづ昴㙤㄰〹攷〰〰〸搶摣㥢㥡扢㑦㜳㘷㌹〷ㅡ晤ㄴㅡ搷㔱㍦ㄵ㉤㜵㄰昴㤲捦㕤㔰戵收㜳〸戴㤲捦㈴㝦㍥慤愷攰〴㙢㍥扣㌴っ㈷戸〳〲ㄲ昹ㅣ㠶㍥㌷愷捡㌴收㥡〶慦晤㜲㔳㌵㘸㐸㍥攳晣昹㍣挰改㍤〸㤱㜰㜸ㄱ㤷攰攰晥愹㌵晡㤹㌴㍥捡〱㤵㜴㌸ㅦ㝡挹㘷㍤㔴慤昹㉣㠰㔶昲ㄹ攵捦愷㜵晦㡣戰收戳㄰㠳攰㈴愶晦ち㠹㝣敡搱攷收㌴㤸㐶愳㘹㌴㜹つ㤵㐶㐳昲ㄹ敥捦攷㈹㑥敦㘹㠸㠴㤳〱㠰攰攰晥㘹㌶晡摦搱昸〲〷昰昹〲㙡㌱昴㤲捦㑢㔰戵收戳ㄴ㕡挹㘷㠰㌵㥦摤慣昹㉣挳㈰㌸挱㠳戵㈰㤱捦㤱攸㜳㜳㡥㌲㡤愳㑤㠳搷㐹戹愹攳搰㤰㝣㜶昱攷昳〶愷昷㈶㐴挲攱〵㑦㠲㠳昹㥣㘰昴㜳㘹㝣㠷〳㤲㜴戸〲㝡挹攷㍤愸㕡昳㔹〵慤攴搳摢㥦㑦敢昱戶扤㌵ㅦ㕥摣㠴㤳㤸晥〸ㄲ昹㥣㡣㍥㌷攷ㄴ搳㌸搵㌴㑥昳ㅡ敡㑣㌴㈴㥦敤晣昹晣㠳搳晢〴㈲攱㥣〵〰挱挱攳敤㙣愳攷挳〳昴㤷ㅣ㌰ㅦ㉤㜵㉥昴㤲捦搷㔰戵收㜳ㅥ戴㤲㡦攳捦㠷㥦敡昲㝥搰搵㥡て㉦㌹ㄲ愱扦㠷㐴㍥ㄷ愰捦捤戹搰㌴㉥㌲㡤㡢扤㠶扡ㄴつ挹愷搰㥦捦〶㌸搰㍦㐲㈴ㅣ㕥ㅣ㈴㔸昳〳㕣昳ㄳ㕢昳昳搹戹摣攸㔹敤慥㌷㔲摦㠴㤶㕡〳扤攴昳ぢ㔴慤昹慣㠵㔶昲挹戱收ㄳ戳收㜳ㄵ〶挱㐹㑣慢㝣挹攷て攸㜳㜳㜸攱㑦ㅡ搷㤸〶慦昴㜱㔳㌷愰㈱昹晣晡戳敦㍢㕡㉥ㅣ攸㍣㠸㠴㜳㈳〰〴〷昳戹挹攸㕢㘸攴㝦㔹㈰てぢ㔶户㐰㉦昹㜴㠶慡㌵㥦摢愰㤵㝣㝥㐰ㄸ昳慤㑢户敥㥦敦愰つ㝦挱晡㈳〶㐹㍥㐵㜰㠵晤昳㈷昴戹㌹户㥢挶ㅤ愶挱敢㙦摣搴摤㘸㐸㍥摦昸昳搹㠲搳摢ㄲ㈲攱摣〳〰挱挱㝣敥㌵㝡摥愹慦户收㠰㘳攸昰㝥攸㈵㥦㙤愱㙡捤攷㐱㘸㈵㥦㡦晤昹戴扥扦㝤㘸捤攷㈱っ㤲㝣㝡挱ㄵ昲昹㌳晡摣ㅣ㕥㈴㤳挶㈳愶昱愸搷㔰㡦愳㈱昹扣敦捦㘷〷㑥慦て㐴挲攱攵㉤㠲㠳敦〷㑦ㄸ晤㠹㌴㤶㜰挰ち戴搴㤳搰㑢㍥㍢㐳搵㥡捦搳搰㑡㍥慦㕢昳㜹搵㥡捦㌳ㄸ㈴昹昴㠷㉢攴昳㉣晡摣ㅣ㕥扡㤲挶昳愶昱㠲搷㔰㉦愳㈱昹扣散捦㘷㜷㑥慦ㄴ㈲攱昰愲ㄳ挱挱㝣㕥㌵晡㔳㘹ㅣ挲〱愷愱愵㕥㠷㕥昲ㄹ〶㔵㙢㍥㙦㐲㉢昹㍣改捦愷昵晤敤〹㙢㍥㝦挳㈰挹㘷㈴㕣㈱㥦户搰攷收昰㠲㤲㌴晥㙥ㅡ敦㜸つ昵㍥ㅡ㤲捦攳晥㝣昶攴昴昶㠲㐸㌸ㅦ〰㐰㜰昰晤敤㐳愳攷㙤昱扡㥣〳捥㐵㑢㝤っ扤攴㔳〱㔵㙢㍥㥦㐰㉢昹摣敦捦愷昵㜸扢搷㥡捦愷ㄸ㈴昹㑣㠴㉢攴昳ㄹ晡摣㥣捦㑤攳ぢ搳昸搲㙢愸㙦搰㤰㝣敥昶攷㌳㤹搳摢ㄷ㈲攱㝣ぢ〰挱挱晤昳㥤搱昳㉥㜷㍤㠳〳㉥㐶㑢晤〰扤攴戳㍦㔴慤昹晣〸慤攴㜳㡢㍦㥦搶昷㠳㥢慣昹晣㠴㐱㤲捦㙣戸㐲㍥晦㐴㥦㥢昳㉦搳昸搹㌴㌶㝡つ昵㉢ㅡ㤲捦つ晥㝣づ攰昴づ㠴㐸㌸扦〱㐰㜰昰晤㠰㤱㐴㝦〵㡤㠷㜲挰ㅡ戴㤴㕣ㅣ愱慡ち慡搶㝣㜸㜱㐴昲㔹攳捦愷㜵晦㕣㙥捤㈷ㅦ㠳㈴㥦㙡戸㐲㍥扣ㅣ挲捤攱㈵ㄱ㘹昰晡㠷㌴戴搷㔰㠵㘸㐸㍥㤷晡昳㐹㜱㝡戵㄰〹愷ぢ〰㌲敦挰昷㔱㕥摦㄰㍤敦㐱搷ぢ㌹㠰㌷㤱㉢戹㘴㐱㔵〳㔴慤昹昰㤲㠵攴㜳慥㍦㥦搶晤㜳戶㌵㥦㙥ㄸ㠴ㄷ晥攰㠶㉢攴挳㡢ㄴ摣㥣慤㑣愳㠷㘹㙣敤㌵搴㜶㘸㐸㍥㘷晡昳挹㜰㝡捤㄰〹愷㈷〰戶晤挳慢づ愲攷㉤攵㝡ㄹ〷昰㥥㜰搵ㅢ㝡㌹摥㡥㠲慡㌵㥦㍥搰㑡㍥㉢晣昹戴扥ㅦ㥣㘰捤愷ㄸ㠳昰㡡改攵㜰㠵㝣㜸改㠰㥢挳换〷搲攰戵〲㘹㤴㜸つ挵㔵㝦挹攷㌸㝦㍥挷㜳㝡㈷㐰㈴㥣㕤〱㤰㜹〷晥挴攵戵〰搱摦〱㠷晡㈴づ㔸㠷㤶ㅡ〰扤攴㜳ち㔴慤昹㜰㜹㕦昲㔹㙣捤愷搹㥡捦ㅥㄸ㠴㔷㑣㥦〱㔷挸㠷ぢ晡摣ㅣ㉥敡㑢㠳㉢昸搲ㄸ攲㌵搴㜰㌴㈴㥦戴㍦㥦戳㌸扤戳㈱ㄲ㑥ㄹ〰戶㝣戸㐲㉦㝡摥昰慤捦攷〰摥戱慤㐶㐱㉦昹㕣〸㔵㙢㍥㕣㜴㤷㝣收㕢昳愹戵收㌳ㅡ㠳昰㡡改搵㜰㠵㝣昶㘶〷㥢戳㡦㘹㡣㌱㡤㜲慦愱戸㐲㉥昹搴昸昳戹㡣搳扢ㅣ㈲攱㡣〷挰㤶て搷捤㐵晦〸㈲攸慢㌸攰㔱戴㤴㉣㠵㔳㜵㌵㔴慤昹㜰㈹㕣昲㌹挸㥦㑦敢昹㜳愰㌵ㅦ㉥㠸攳ㄵ搳搷挳ㄵ昲㤹捡づ㌶㘷㥡㘹㜰戵㕢㌴㌳扣㠶攲扡戵攴㌳挷㥦捦㡤㥣摥㑤㄰〹愷ㄲ〰㤹㜷攰晢㈸㔷戳㐵捦摢戱昵ㅦ㌹攰㐹戴㥣搹搰攳㠵㥡㈷㤹㐴晥敦搰搹㌳戰㙥㙡扦つ戳㝦昰愹搸攳昱㤴㙢㕥昹㡤攵攲晥㌳昷慥慤扣㥣㔱晦㤹㉦慥捣昲愶㑤晥攴㑦㐵慥晦〷㍦摣㑢㥢㔶扦改㜱〷晣攸㜵㐸戸攸㘰愴㡢摦戸改㉢㙢晢㘶ㅦ慦㍢挶晤㕤攰晤㜶挶ㄴ㜱㜵㔷㐶ㅣ慡㡡捦㉤捦㝦㜷昹ㄵ摦摥戰㘷挹㘵户晥收晤㕥敥㡤昴㝥㝤戳㡦㑡㘲㐴〹扡晡㍤㡡昷㈹㍥㠰㔰ㄳ㤱搶㥢戸㡢㉣昴㠴搹〹㥥㈱昸㠴㔹㠷㡢扤㜸㘱〵〰㌳攸㤲慢戸㌸换ㅤ愶挶㘱〴㔹㤲挴ㅥ㠰戱愸づ㙡㤹㈶攰扥慤㡤挴戸㐶㉢㈳㍡㥣㔸ㄳ㐶㤴挰㜹㌰戱㝤扣昹㠷ㄲ摢摢㌳〴㥦ㅣ敢㜰挹ㄶ㉦㥣㘳㤸〱ㄲ㙢㐱㐷ㄲ摢换㥦搸㝡ㄸ㡢㤶挰㈴搳昴㘵㠵㘶ㅢ㠹㜱愵㔵㐶㜴㌸戱㘳㌰愲挴㤲㔸㔹㔴㘲挳㍤㐳昰㠹戰捥㜲㜸挲㉢愶㥦挲っ㤰ㄸ㔷㑦㈵戱愱晥挴㥥㠱戱㘸㈵㑣㌲捤づ㈷挶㐵㔴ㄹ搱攱挴戸㤴㕡㘲㐹㙣㡦愸挴㑡㍤㐳昰㐹慦捥ㄹ昰㠴ㄷ㥥㜶㡥ㄹ㈰㌱慥㤸㑡㘲〳晣㠹扤〲㘳搱敦㘱㤲㘹㜶㌸㌱㉥㥣捡㠸づ㈷㜶㌱㐶㤴㔸ㄲ摢㌹㉡戱㥤㍣㐳昰〹慥捥㙡㜸挲ぢ㡦愵挳っ㤰ㄸㄷ㐳㈵戱㝥晥挴摥㠶戱攸㑡㤸㘴㥡ㅤ㑥㡣㙢愲㌲愲挳㠹㜱㘵戴挴㤲搸づ㔱㠹昵昶っ挱㈷戳㍡搷挳ㄳ㕥㜸昳挱っ㤰搸捤攸㐸㘲摢晢ㄳ晢〸挶愲㕢㘱㤲㘹㜶㌸㌱㉥㡥捡㠸づ㈷戶づ㈳㑡㉣㠹㙤ㅤ㤵㔸て捦㄰㝣攲慡㜳ㄷ㍣攱㠵㜲㌶捣〰㠹摤㠷㡥㈴搶摤㥦搸㤷㌰ㄶ㍤〰㤳㑣戳挳㠹㜱㤵㔴㐶㜴㌸㌱慥㤵㤶㔸ㄲ㉢㡡㑡慣慢㘷〸㍥㐹搵㔹て㑦㜸㘱挱ち㌳㐰㘲㝦㐵㐷ㄲ㉢昴㈷戶〱挶㈲慥㠰捡㌴㍢㥣ㄸ㤷㑢㘵㐴㠷ㄳ攳愲㘹㠹㈵戱㑥㔱㠹挵㍤㐳昰〹愹捥㑢昰㠴ㄷ搶挵㌰〳㈴昶ㅡ㍡㤲㔸㥥㍦戱㕦㘰㉣㝡〳㈶㤹㘶㠷ㄳ攳扡愹㡣攸㜰㘲㕣㍤㉤戱㈴昶摢扦㈲㍥愰㝦昵っ挱㈷㥦㍡敦挱ㄳ㕥㌱㥤㡢㉦ㄴ㐸散㈳㜴㈴戱㝦㘳㐴敢〷㜴㍥㡣㐵㕣ㄳ摤扣挴戸㠰扡㜹㠹㝤㠹ㄱ戶挴㝥㡡㑡散㐷捦㄰㝣愲愹昳㌵㍣攱㠵㥢扦摤挴扥㐷㐷ㄲ晢挱㥦㔸ㄷ㈶戶〱愶捤㑢㡣㉢愹㥢㤷搸㐶㡣戰㈵昶㜵㔴㘲㕦㜹㠶攰㤳㑡㥤㕦攰〹㉦晣昷愹㙥㘲ちㄳ㤱挴扥昰㈷戶ㄵㄳ换㠵㐹愶〹戸㙦㙢攳㥢〷㤷㔴㘵㐴㠷て㐵㉥慣㤶挰㜹昰㉢搵㍦愲ㄲ晢搸㌳〴㥦㐰敡㜴㠶㈷㐹慣愷㥢ㄸㄷ㔵㈵戱て晤㠹昵㘲㘲㕣㉥挵㙢㌳扥〴㜳㙤㔵㐶㜴㌸㌱慥戰㤶㔸ㄲ㝢㈷㉡戱扦㝢㠶攰㤳㐵ㅤ㉥捣㑡㘲㍢扡㠹昵㐲㕦ㄲ㝢换㥦㔸〹ㄳ攳扡㈹㕥㥢㤱㔸ㅦ㌳愲挳㠹㤵㘰㐴㠹㈵戱搷愲ㄲ㝢搵㌳〴㥦ㄸ敡㜰㠵㔶ㄲ敢敦㈶搶ㅦ㝤㐹散㘵㝦㘲扢㌳戱摤㘱挲㙢㌳ㄲ攳㙡慢㡣攸㜰㘲㐳〰㉦戱㈴昶㕣㔴㘲捦㝡㠶攰㤳㐰㥤㘱昰㈴㠹つ㜱ㄳ攳㝡慢㈴昶戴㍦戱㘱㑣㙣㑦㤸昰摡㡣挴戸散㉡㈳㍡㥣㔸㌹攰㈵㤶挴晥ㄲ㤵搸攳㥥㈱昸㠴㑦愷〲㥥㈴戱㍤摤挴戸昰㉡㠹㍤收㑦㙣㌴ㄳ攳㤲㉡㕥㥢㤱ㄸ搷㕦㘵㐴㠷ㄳ攳㉡㙣㠹㈵戱㠷愲ㄲ㝢搰㌳〴㥦摣改㜰昱㔶ㄲ慢㜰ㄳ㥢㡤扥㈴㜶扦㍦戱昱㑣㡣㙢慢㜸㙤㐶㘲㕣㠸㤵ㄱㅤ㑥散㔰挰㑢㉣㠹摤ㄵ㤵搸㥤㥥㈱昸㐴㑥㠷慢戸㤲搸ㄴ㌷戱㙡昴㈵戱㍢晣㠹㑤㘳㘲㈹㤸昰摡㡣挴戸㈲㉢㈳㍡㥣搸㐲挰㑢㉣㠹摤ㅡ㤵搸㉤㥥㈱昸愴㑤愷〱㥥㈴戱㑡㌷㌱慥挹㑡㘲㌷昹ㄳ㥢捤挴㌲㌰攱戵ㄹ㠹㜱㘹㔶㐶㜴㌸㌱㉥搰㤶㔸ㄲ扢㌶㉡戱㙢㍣㐳昰〹㥡捥㔱昰㈴㠹ㅤ散㈶挶挵㔹㐹散て晥挴づ㘵㘲挷挳㠴搷㘶㈴挶㌵㕡ㄹ搱攱挴戸㔲㕢㘲㐹散㡡愸挴㉥昷っ挱㈷㘳㍡㕣攰㤵挴慡摤挴捥㐰㕦ㄲ扢搴㥦㔸㡡㠹㜱晤ㄵ慦捤㐸㡣㡢戵㌲愲挳㠹㥤て㜸㠹㈵戱ぢ愳ㄲ扢挰㌳〴㥦㜸改㜰愵㔷ㄲ㕢攸㈶戶ㅡ㝤㐹散㍣㝦㘲つ㑣散㌲㤸昰摡㡣挴戸㙡㉢㈳㍡㥣搸㔵㠰㤷㔸ㄲ㍢㉢㉡戱㌳㍤㐳昰㐹㤶捥搵昰㈴㠹㘵摣挴戸㙥㉢㠹㥤敥㑦慣㠵㠹摤〸ㄳ㕥㥢㤱ㄸ㤷㙦㘵㐴㠷ㄳ攳㈲㙥㠹㈵戱㤳愲ㄲ㕢攵ㄹ㐲㑦愸扣ㅤ㥥摡㝢㐲愵敦扦㜹㉣㐲搰晣㕡㤶㌲㜷慥㜵搵㕣慥㐵㌱㜳㕤㝤扤搴〱ㄷ攲㜹㜲㘹晣㐷㡢㔳昱摣㐴㍣㐵づ晦〳扣㔷攸㡡攷㈹昲昱㕣收㠹㘵㕡㝡ㅣㅣ慦㥤㤱挶㈳捣㍡搵㑥捥攰㜹㤷㌵〵昸㡦攲㥡㥢昱扦挶晦㉦㍣㙣づ㤵搹扣〹ㄷ㥢晢㤸㌹㙢㔱㌴慢㥤摢㜸づ攰㈶㍥捣晦㥦㤸挳挷搰晤㘷㡦扥㡣ㅦ㠵㐳慣昵㜱㐲㌵扥㈷㉢收愹ㄵ搸挷㙥㘹挵㜱戱摦㘴搲戱ㅣ㤴㌶㘰㐰晣㔸〸晥て㘸㜲搹〲㈲愱㤷㐳㈳搵昱㈲㘲昹敢㜰ㅣ〴戳㘳㥤㍡敦㙡㡣〵晥ㅢ挴捥㥤㤹戲搹搴㝤ㄸ捡挳㈸㝥㝣昴摣㡥戵捥敤㐴捥㙤㐵㘸㙥㉢戳攷愶ㅥ㠰㜳捥捦㙣敡㔱ㄳ昱愴攸㠸㑢慤ㄱ㑦㘱挴㔳㐳ㄱ㑦ぢ㐴㕣ㅦ㡣昸㤴ㄷ㔱㤳晦㍣㤵戶㍡㍦㡢㕥㐸昵㈶㥡捦〹㌸㝥㈶攸昸㈵㤳捡敦㠱㡣搸戱昵搶㘸攷㘳㐰晣〲㠸散ㅤ㝢㘱㈰攲㉢挱㠸㝦换㑥愵搶敡㝣㌵扤㘴愷㜲㔹挰昱摢㐱挷ㅦㄸ挷㑣㈵㑦捤戵㍡扥㤲㕥㌸敢㑤ㅣ㕤ㄵ㜰晣㔱搰昱攷挶戱㑢晥㐱㔶挷搷搲㑢昶㡣慦て㌸晥㌲攸昸㝢攳搸㥤昱㉣慢攳㥢改㈵㝢挶户〶ㅣ㙦〸㍡摥㤸敤㜸扡搵昱敤㘱挷敢〲㡥㝦〹㍡捥〵㠰攷㥡㜷ㅣ㑥戲㍡扥㠷㕥戲愹戸㉦攰㌸ㅦ晤慣㔳慡戳㜱捣㔳㉡㑦㡤戵㍡㝥㠸㕥㜸昶㙣摡㜹て㔳挵扢㙣摣昷ㄱ搵〵晤㉣挷摤愰㤰ㄹ扢㡥昷戲㍡㕥㑦㉦搹㡥晦ㄲ㜰扣㔵搰㜱捦㙣挷挳慤㡥㥦ち㍢㝥㈶攰戸㔷搰昱㡥挶戱㝢㔴っ戴㍡㝥㠱㕥戲㡦㡡㤷〲㡥㑢㠲㡥晢㘷㍢摥捤敡昸戵戰攳㌷〲㡥㜷て㍡ㅥ㘲ㅣ扢㈷㐸㍦慢攳户改㈵晢愸㜸㈷攰㜸㔸搰昱㥥挶戱㑢㐵㙦慢攳て攸㈵㥢㡡㡦〲㡥㐷〷ㅤ㔷ㄸ挷敥㔱戱㡤搵昱愷昴㤲㝤㔴㝣ㅥ㜰㍣㍥攸㜸㡡㜱散捥㜸㑢慢攳慦改㈵㝢挶摦〶ㅣ㑦ぢ㍡慥㌴㡥摤ㄹㄷ㕡ㅤ㙦愰㤷散ㄹ晦ㄴ㜰㍣㍢攸昸㘰攳搸摤㜹㜱慢攳㡤昴㤲扤昳㝥〹㌸㍥㌴攸戸㍡摢㜱捣敡㔸攱㔹戳〱挷戹㔴昹㑥改㔴搰昱挲㙣挷㍦晦搳昶扤愳㔳搸戱づ㌸㙥〸㍡捥ㄸ挷㉥挷㍦㔸ㅤ㜷愱㤷㙣㡥㡢〲㡥㕢〲㡥昳㡦㠱愲挳㕦搱㔸㌴搰つ㕦㘶昹㍦㠵攳㤱搵㘳昱攰攳晥昵昸愶搵㠱攷㑣㙦㠱㠹㈸㝥戵愲て扤㈵㝢摥㥢愵㍡ㄱ㕡㑥㐳㜷愳㜶愵挱㜴昷㘳昸敤㐴㌰㕢㔱㝢㥡挱昴昰㘳昸㈵㐳㌰㕢㔳换敦ㄷㄲ㙢ㅢ㍦收㝣㠳搹㤶㕡㝥㈳㄰捣㜶㝥捣㙡㠳改㐹敤㘵〶戳扤ㅦ挳て㙢㠹搵㡢摡慢っ愶户ㅦ㜳慤挱散㐰㉤㍦㜲㈵㔶ㅦ㍦收㘶㠳㈹愶㤶㥦㥥㠲改敢挷摣㙥㌰㍢㔲扢捥㘰晡昹㌱晣㘰㤳昹㤴㔰㝢㥦挱散攴挷昰㌳㑡㌰㍢㔳换㡦㈷㠹戵㡢ㅦ戳摥㘰㜶愵昶㉦〶戳㥢ㅦ昳㤴挱昴愷昶ㄹ㠳ㄹ攰挷昰㐳㐰㘲敤㑥敤㑢〶㔳敡挷昰晤㕣㌰㝢㔰换户㜲㤹捦㐰㍦收㙤㠳ㄹ㐴㉤摦㤵〵㌳搸㡦昹挰㘰㠶㔰晢㤱挱っ昵㘳昸㠶㈹戱㠶㔱晢戹挱っ昷㘳昸摥㈷㤸㌲㙡昹戶㈷戱㐶昸㌱ㅢっ㘶㈴戵㝣〷ㄳ捣㈸㍦㠶敦㐸攲㘷㑦㙡㝦㌱㤸扤晣ㄸ扥戹〸㘶㌴戵㝣㕦ㄱ㍦㝢晢㌱㝣㥦㄰捣㍥搴昲㉤㐲㌰㘳晣ㄸ㥥昲㠲㈹愷㤶㘷扢㘰挶晡㌱㜲敡昱慣慢㠰搶㙣づ㑦㐱昹扢㝤ㅣㅡ戸㉡㈷㈷ㅦ㔱攳晤㈸㥥㠴㠲㥡攰愲攴昴㈳㙡愲ㅦ挵搳㔰㔰㤳㕣㤴㥣㠰㐴㘵㐵攴㠹㈸愸㝤㕤㤴㥣㠲㐴㑤㐱摦㙣づ㑦㐵㐱㑤㜵㔱㜲ㄲㄲ㤵攵㡢㈷愳愰愶扢㈸㌹つ㠹捡昲挵搳㔱㔰晢戹㈸㌹ㄱ㐳扥㜸㐲ち㙡愶㡢㤲㔳㌱攴㡢愷愴愰㘶戹愸ㅤ昱㑢戸捥㡡挸㤳㔲㔰㜳㕣㤴㥣㡥愱㠸㍣㉤〵㜵愰㡢㤲ㄳ㤲愸㉣㔶㜹㘲ち敡㈰ㄷ㈵愷㘴〸挵㔳㔳㔰㠷戸㈸㌹㈹㐳㈸㥥㥣㠲㍡捣㐵挹㘹㐹㔴搶散㜹㝡ち㙡慥㡢㤲ㄳ㌳㠴攲〹㉡愸㜹㉥㑡㑥㑤愲戲昶㄰㑦㔱㐱搵戸㈸㌹㌹㐳扥㜸㤲ち慡搶㐵挹改㐹㔴ㄶㄳ㍣㑤〵㌵摦㐵挹〹ㅡ昲挵ㄳ㔵㔰ぢ㕣㤴㥣愲㈱㕦㍣㔵〵㔵敦愲攴㈴㈵㉡㙢昶㍣㔹〵搵攸愲攴㌴つ愱㜸扡ち㙡㤱㡢㤲ㄳ㌵㠴攲〹㉢愸戴㡢㤲㔳㌵㌴㉦㥥戲㠲㙡ㄶ㤴㘳愶愳㜸㝥捡㠲摡㘹昸搰攷攵昲戱ㄸ㕢㠰㍢挷捤㠹慡㜸㙥ち攲搴〰挲㤰愸㜸㕥ち攲㤴㙣㠴攲愹㈸㠶㤳戳つ㡥㌹㉥ㄴ㑦㐳㐱㥣㤴㡤㔰㍣昳挴戰㉡㘰攰挹㈶㠶㤵〱〳捦㉦㌱慣〸ㄸ㜸㑡㠹攱挴㠰㠱㘷㤱ㄸ㑥〸ㄸ㜸攲㠸攱昸㠰㠱攷㡡ㄸ㡥ぢㄸ㜸㝡㠸㘱㜹挰挰㌳㐲っ挷〶っ㍣〹挴㜰㑣挰挰攳㕥っ㐷〷っ㍣搴挵㜰㔴挰挰愳㕢っ㐷〶っ㍣愰挵戰㉣㘰攰㌱㉣㠶愵〱〳て㕢㌱㉣〹ㄸ㜸愴㡡㘱㜱挰挰㠳㔳っ㉤〱〳㡦㐷㌱㌴〷っ㍣〴挵㤰挹㌶㜴晥㝦㜸づ㌴㠳</t>
  </si>
  <si>
    <t>㜸〱捤㕤〷㤸ㄴ㔵戶敥㍢愱㤹摢㠴㈹〵㈳ち捣挸ㄸ〰㤱㥣ㄴ〴㠶ㅣ㤵〱㜴㑤㐳㌳搳㈳〳ㄳ戰㝢㐸㈶㄰搳ち㘲㜶ㄵ〳㉡收㠸〹㜳㜸挶㜵挵戸收㥣㕤攳ㅡ搶戰㙢㝣晦㝦慡㙥㔳㕤㜵㙢㘶搸户敦晢戶攸㌹㜳敦㌹晦㍤攷㥥扦慡扡㝢㙥㥤㉡㘲㉡ㄶ㡢晤㡥㡤扦戹ㄵ戰戱㔳挵戲㑣㔳慡扥㜷㜹㘳㕤㕤慡慡愹戶戱㈱搳㝢㔴㍡㥤㕣㌶愵㌶搳㤴て㐰扣戲ㄶ昶㑣㘱㘵愶昶挸㔴㔱攵攲㔴㍡〳㔰㘱㉣㔶㔴愴昳㘰摦挱晢㜱㑣㐷㜳㤴㉥愰〰㉡愶攳ㄴ㙤㈸㡡㈸㌴㐵㠲愲㉤㐵㍢㡡昶ㄴㅤ㈸㡡㈹ㅣ㡡慤㈸戶愶攸㐸搱㠹㘲ㅢ㡡㙤㈹戶愳搸㥥㠲昱昵㡥ㄴ㥤㈱摡敤〴㌱戳㝣昴昴戹昳㤱㑤㐵㔳㘳㍡搵慢摢㙣㜷捥挳晢昶敤摤户㜷扦愱晤〶昵敥搳慢㕢昹愲扡愶㐵改搴昰㠶搴愲愶㜴戲慥㔷户晤ㄶ捤慤慢慤㥡㥣㕡㌶戳㜱㐱慡㘱㜸㙡㙥㥦晥㜳㤳〳㠶昴ㅤ㌰㜰㘰捤搰愱㐳摡敤っ捦搳捡㐷敦㤷㑥搵㘴晥㔳㍥扢搰攷昴昲搱扤愷愵㥡晥㔳㍥扢挲㈷㕣㡥㘹慣㑦搶㌶晣㠷㥣ㄶ㜲㥦づㅣ㤳慡慡攵捥㑦愵搲戵つ㠷昷挶戴㜳㠸㐶㙦㜰敦㔱㤹捣愲晡㠵㍣㡥捡㔳㜵㜵㌳㔲㌵戲搳敢挷㘴㥡昶㑢愶敢㌳敤敡挹㕦㉡㥤㙡愸㑡㘵㍡搴㡦㕤㕡㤵慡昳㠰㤹愲晡搹挹昴戴㘴㝤慡㠰㡤攲㝡㜷ㅦ㑥慣㑥㌵㌴搵㌶㉤㙢㕦㍦㉢㤳㥡㤱㙣㌸㍣㐵㐸㘱晤昸㐵戵搵慡愰〰慦㔸晥㙥戶㤹挹㡥挲㝣敡换攷㈵搳㑤搲攳㉥散㙢挳晡づㄷ挹㈲㘷㕥㍣愴扡〵㐶㜱㥦㔵搴搶㑦㑥愵ㅢ㔲㜵っ挲㍤搹㌳〰ㄲ㠲摣晤㤰㘵捡愴挳扤愴摡㝡㈷ㅦ㜳㘱㤴㜸㌷㠸㡥戳ㅡ㙡㙢ㅡ搳昵扤愶搶㌶っ敦搳㙢㙡㜲改昰扥扡〴〶㕤㑡挸㉥㄰㥤㘶敤㌵ㄱ㌳㑡㌶捤敢㌶㈳〹慥㠷つ散㌳㜰㤸敥㑥㑣ㄹ㠴㉡㜸ㅤ愷戹摦㌹㑦戵扣捡㘴㕥攵摣扣捡慡扣捡敡扣捡㔴㕥㘵㑤㕥攵攱㜹㤵昳昲㉡㙢昳㉡攷攷㔵㉥〰挶㙣㐵㙤摡攴㜹摢㕤捦㍤扣㘹挳㌷捥㤴㔳㑥摦扥挷ㄷ戳挶晦愸㜸㘶换ㅢ挳㙥㘸㔸㈷扢㍢っ㝡て㠸㜸て㠸昰㘴〷づㅡ愶㝢ㄲ搳ぢ㐲愹ㄷ㌰㔹㑥㜸晤戱戱ㄹ搷㙣摡㜹攲㕤つ㔷㙤扢晢㤳㜵㔵㡡㙦ㅦㄲ愹㌷ㅡ搶㐸㝢搱㑢ㅦ㠸㜸㕦㠸㜰愴㝥㐳㠶改㝥挴昴㠷㔰敡㈹㉦搲扡㠳搷搷㍤昸捦敡昱㜷㥥㌶扣㔷晢昲愱て㉡扥㐷㐹愴㠱㘸㔸㈳つ愲㤷挱㄰昱㈱㄰攱㐸〳㠷づ搳㐳㠹ㄹ〶愱搴㘳㕥愴㐹慢ㄶ㍡摦扣㌱㜲攲捡㤳㥣晤㘶㝥搸晢㐲挵㌷㐲㠹戴てㅡ搶㐸挳改㘵〴㐴㝣㕦㠸㜰愴晥挸㘹㈴㌱愳㈰㤴㝡挰㡢昴㘱扣晣㡤㑢扥㉥㥤㝣收昷摢㕥搴愶晢晣ㄱ㡡㈷㥥㐴㉡㐷挳ㅡ㘹っ扤㡣㠵㠸㡦㠳〸㐷ㅡ㠴㐸攳㠹㤹〰愱搴㥤㕥愴㠲つ攷慥㝤攰昰戶搳搶㍥㕣昷搴㔷て㉦摦㕡昱㉤㕤㈲㑤㐲挳ㅡ㘹㌲扤㑣㠱㠸㑦㠵〸㐷ㅡ搰㘷㤸㥥㐶捣㜴〸愵㙥昶㈲ㅤ晣摥扥㉢捦ㅣ㜴改戴摢㘶户晢搷愸昵捦愷ㄴ㍦㌷㈴搲晥㘸㔸㈳捤愰㤷ち㠸昸㑣〸㑢㈴ㅣ㝢戳㠸㤹つ愱搴戵㕥愴搳ㅦ敤搸敦昴つ㝡搲ㄵ㑦づ㝦扣㔳昱ㄱㄷ愸戶㌰㑢愴〳搱戰㐶晡〳扤ㅣ〴ㄱ㍦ㄸ㈲ㅣ㘹㄰㑥挹㐳㠸㌹ㄴ㐲愹昵㕥愴㜵昷㑣㙡捣敦㍡㙡昲挹㙤ㄲ慦晦慢㙣晤㤳㡡㥦㠰ㄲ愹ㄲつ㙢愴㌹㌰攸㈴㐴㝣㉥㠴㈵ㄲ搸慢㈲愶ㅡ㐲愹ぢ扤㐸てㅤ㜳攱摤扡㜴扦㈹㜷㝥㝥昰㙢つ戵㠹户ㄵ㍦㘶㈵㔲つㅡ搶㐸㠷搳换㍣㠸㜸㉤㐴㌸㔲㍦㐴㥡㑦捣〲〸愵捥昱㈲㕤㝦摦㐵㕦挴ぢ收㡣扥改㡡昱㕦㉤㜸㙥摥㐸挵捦㜲㠹㔴㡦㠶㌵㔲〳扤㌴㐲挴ㄷ㐲㠴㈲つㄸ㡡㘳敦〸㘲搲㄰㑡慤昱㈲㝤㥢扣敤戵㙤ㅥ扡㜵摡搹攳扦晦散㤷晢扢ㄵ㉢㝥㘱㤰㐸㑤㘸㔸㈳㉤愲㤷挵㄰昱㈵㄰愱㐸〳晢てㄸ愶㤷ㄲ戳っ㐲愹㤳扣㐸㡤搳搶挶㠶㕦搳㘶捣㉤慢摦㔸㌶敦搳〷㙥㔱晣㔶㈲㤱㡥㐲挳ㅡ改㘸㝡㌹〶㈲㝥㉣㐴㌸㔲ㅦ攴戴㥣㤸ㄵ㄰㑡㉤昷㈲昵㍦㘸㝡㔵晤戸搳㐶㥥㌷昸摢て敡摥扡攵捦㡡㕦㝤㈴搲㑡㌴慣㤱㡥㠷㐱㥦〰ㄱ㍦ㄱ㈲ㅣ愹㝦摦㘱晡㈴㘲㑥㠶㔰㙡愹ㄷ㘹愳戳昰㡥戱㌷昴㥤扥慡攳㕢摦慣㔹昶挴㜳㡡摦慦㈴搲㈹㘸㔸㈳慤愲㤷搵㄰昱㔳㈱挲㤱晡㈱搲ㅡ㘲㑥㠳㔰敡〸㉦搲愱㜷㕥㌵愵收戲搸搸㡢摡㔵敤昵摢敢〷扣愶昸㈵㑥㈲㥤㠱㠶㌵搲㤹昴㜲ㄶ㐴晣㙣㠸㜰愴〱㌸㥦捥㈱收㕣〸愵收㝢㤱㝥㡦㍦戸愱捤愳㐳㐷摦昲昶捦昱捦㌶摤㜹愲攲㌷㐵㠹㜴ㅥㅡ搶㐸攷搳换㕡㠸昸〵㄰㤶㐸㠳㠷改ぢ㠹戹〸㐲愹㉡㉦搲晡晢㤷敤戹攲㥡搱攳搷㈷昶㈸昹摢㑢㙦㌵愹㙤㘰㤶㐸敢搰戰㐶扡㠴㕥㉥㠵㠸㕦〶ㄱ㡥㌴〸㥦ㅡ敢㠹戹ㅣ㐲愹㐳扣㐸敢挶收昷㌹㜱攸㝤愳慦㍢㜱敤捡昲つ㠷㑤㔰晣捥㉢㤱慥㐴挳ㅡ改㉡㝡戹ㅡ㈲㝥つ㐴㌸搲㠰晥挳昴戵挴㕣〷愱搴㉣㉦搲慤〷摣扦摤慡ㄵ㍦㑤扡晥慣て㙦扥昸戵搷戶㔷晣㘲㉤㤱㙥㐰挳ㅡ改㐶㝡戹〹㈲扥〱㈲ㅣ愹㍦昶搳捤挴摣〲愱搴㌴㉦搲㤷摢㍤㜴昷摢㔷ㅥ㌰攵㡥昹㝦㍡㜲搸㥡㍢搲㙡㝢㤸㈵搲㙤㘸㔸㈳摤㑥㉦ㅢ㈱攲㜷㐰㠴㈳昵敢㌷㑣摦㐹捣㕤㄰㑡㡤昷㈲ㅤ昹攱搹㈷昶㜹㘲挱愴㜵㘷ㅣ戳㍣敦㠷㜷敥㔳㍢挰㉣㤱敥㐱挳ㅡ改㕥㝡戹て㈲㝥㍦㐴㈸搲㠰愱搸㑦て㄰昳㈰㠴㔲㈳扤㐸㌷捥㤸搱昱户㤳㑢换搷ㄷ㤷㕤晣昴慡㘵㡦愸ㅤ㘱㤶㐸て愱㘱㡤昴㌰扤㍣〲ㄱ㝦ㄴ㈲ㄴ㘹攰〰㥣㑦㡦ㄱ昳㌸㠴㔲㐳扤㐸愹㐳㍦敢扦㜸户敦愶摥㝡挸㌹㙢〷ㅦ搳㜱愴敡っ戳㐴㝡〲つ㙢愴扦搰换㤳㄰昱㑤㄰攱㐸〳戱㥦㥥㈲收㘹〸愵晡㜹㤱摥㝣攳㠲㌳㐶㕣㜹昲戴㌵㤵搷㝦昰摤换搳ㅢ摡㍤ぢ昳晥摥ㄷ搵㌱改攴ㄲ㝣昵摦晣㔷㐵扦摥㝤昸慦攵㍦愷昰搷㔴捤挰㥡挱㌵㝤晢㔶て散㤳散㥦㉣㉣㠱摢搶㝥㙦攷㕢㙦扢㥡〳㙡ㅢ慡ㅢ㤷挸ㄷ昹㥤㐶㈷㌳愹捤摦敢㝢㝡戶搱㡤㡢ㅡ慡㌳㥤敤挶㡡愶㘴㔳㙡挷愰㙤戳㤳搰戰ち晣㤹㤳捡㐸扣㉥挱㘱戳㤳㜵㡢㔲愳㤶搶扡收㥤〳㘶晣㤱搳㌸㌷摡㍡㉥㥤㍡㈲㙢つ捤㘸ㄴ晥ち㕦㉣扥㐳㔹扡㈶㜷㕥摤捡攷㌵㘶㔲つ㌲扤㥥昵晢搵㔶㉤㐸愵㉢㔲晣ㅢ㍥㔵㉤愹㙥㐳㤳昷㤷㔶捦改つ㐸ㄴ㝦㍢㔵㤷晡戵㌵㘳㤷㌶愵ㅡ慡㔳搵㤸敦挲㔴扡㘹搹捣攴摣扡搴戶㌹㄰㌷㈶っ㍢攴愸挷㌵㔶㉤捡㤴㌷㌶㌴愵ㅢ敢㜲㉤愳慡ㄷ㈷昱搷㕤昵搴挶敡ㄴ晥㌸㉢攰ㄶ㔳戱晣㝣愵㘲㍤㙣㝦㈱搱㙦愶户散〸摦㉥摥ㄹ晢㝣晢摣挳慥昷っ㘴㠷㉣敡㔲㍣㈶昳扡户攰㑣晣搲捤ㅥ搱㐰㕦㑥㕣昰㈰㝡昷㘸戴捣㌱扢攷晥㝦挱㜹㜹ㅤ扤散挷㉥挶㕦挰ㄳ㤲つ搵㜵愹㜴戳换㌵㡡㌳搲捦㐱ㄴ敥㠵戳㌹㤲扤〲㈰搴㔲戵慣㜰㐹㙤㜵搳扣昸扣㔴敤攱昳昸昵〹㑢㍡㐵㐵愴㌶戴改扦㐲愵㕦愰㜸ㄱ㈲㤱㠸挵㕦㈲㈸㥥搰㉦扢晤挲㔲晣摥昲扦慤昳㌰㑡换摦昲㔸㜸挹ㄴ搶㡦㙢㑣㘷昲昳㙤㔹㑥㐸㘶收㌵昱昰㙣摥㐸㝦慦㔰扣ち㔱搸ㅤ愲挵㍦摤㡢〱㉡攰ち㐵晢晡㌱愹㥡㈴搶㠵攴散㔶挹挲㝡㜷愹㘱㑣㉡㔳愵戹㈶㌱ㄱ攷捡搲㌸㕡㌸昹摢搵昳攸㑦㉤㙤ㅡ㤳㙣㑡戶愹挷敡〶昶㤲〶愸愷㡣㜲㕢ㅣ搹㕥㜴㘶㜴挲敢挱㠳㈳㑤㥦㤷戶愲㜰㍤攱挴挱昹ㄲ换昷㘴昳㐹㘰敥㕤㤰㐴㍣㜸愰攷慥㔲㘰昱愴㝡㝣慡㘱收戲㠵愹っ攱㐵昱㘶愹っ㥥㕥㜴㌶扤㙡敥慣愶摡扡㑣㙦捣㜴㝣扡㜱搱挲晦愴ㅦ晡搲慦㐱㤸慤㜰㔷ㅣ挵慤捦〹㜴挵摡㉣收扥愹慣㡣ㄵ搱ㅢ㌵㝡ㄷちㅥ慤㜰昶㍢㝥挹愶摦挲慦㐴㜳戶挲㌲㈰戶㘴㐵愷㄰昸㜶昵㘰㘸㘶㍡㈵㙢㔴㐵搲〱摢敤敢て㘸㑣㉦㤸摢搸戸㠰挷㔳〷改㘵收愵㔲㑤㕣昷㘹敢慤㜳挹㝡㤶㔲昹昹㌹敢㌶扥〵愲慥昰ㅦ㝦て愲晤愸扡扡㙥挶㘳㈶晥㍥㔴昹㔸㠱㡡㝦㠰㐶〹摥挹㥢ㅡ㥢㄰戴摢攲㐱摤昶散㔶㤱慡㙡㙣愸敥㌶㜳㕥㍡㤵慣敥扤戴㉥戳㔴敤〴ㅡ戸摣搲晤摢㠱昳㕦改晦晤愸敢㍥摢㤴敡搱收愸㘷㔴㘷捦㄰㕡昱搹㥤㡥昱愳㍦㠶㔰㍢〰挶户ㄷ戴㜳㌷晤〹晡晡㔳㡡捦㈰昰㈶㈱戴攳㍤攲ぢ户慢昶挰㙦扥㑦攸㉦㈹晥づ愱㝡㐲昰㉣搵㕦㐱㤸㑤㌹昰捦㥤㉦㍢戰〷搴攱ㅤ昸て㘸ㄳ扡ㄹ㥢敡〵〴㜷愲㈶㘹㥡㌴㘹㔲愴攲㜰㙣㈵愰搰㌳㠴ㄶ愲昶挲㌰㈱攰ㄷ㡥捦〷捣㑥挰㙦㡣㐱㘲㌴て㍤ㅦ〱㜹㙥㔷昵㠱㑤〸挸㠷㐲㜳〱㕥昵㠳㑡〸㈸㐴捦㙣敡愷摦㝣〴昴㠵㍡㑣㠰愶㑦摤㡣㑤昵挷㌸ㅢ〱㕦挳戹㤵㠰慦㍣㐳㘸㝤㙣㄰㍣㤵㜰ㄶ㕢㜳捡㕦〲㘶㈷愰ㄳ捣㝡ㅢ㡡㙤㈱㝣〴㙣敦㜶搵㘰㌸ㄱ〲㜶㈰㘸㐷〸㌵ㄴ㉡㈱愰㌳㝡㘶㔳ㅦ晡〹ㄸ〲㜵㤸㠰慥昴愹㥢戱愹㘱ㄸ㘷㈳攰昵㈸〲㕥昳っ愱㘵扢攱昰㔴挲㔹散捥㈹扦ㄲ㐹㐰て㤸㜵㑦㡡㕥㄰㍥〲㝡扢㕤㌵〲㑥㠴㠰扤〸敡〳愱㐶㐲㈵〴昴㐵捦㙣敡ㄹ㍦〱晢㐲ㅤ㈶㘰㈰㝤敡㘶㙣㙡ㄴ挶搹〸㜸㌴㡡㠰㐷㍣㐳㘸㌵㜱っ㍣㤵㜰ㄶ㈳㄰㔴㍤ㄴ㐹挰㐸㤸昵㈸㡡搱㄰㍥〲挶戸㕤㌵ㄶ㑥㠴㠰戱〴㡤㠳㔰㕣㘳ㄴ〲挶愳㘷㌶㜵㤷㥦㠰㜱㔰㠷〹㤸㑣㥦扡ㄹ㥢㥡㠰㜱㌶〲㙥㡡㈲攰㐶捦㄰㕡攴㥣っ㑦㈵㥣挵㑣㑥昹晡㐸〲㘶挳慣て愰㌸㄰挲㐷挰㐱㙥㔷㑤㠱ㄳ㈱攰㘰㠲づ㠱㔰搳愰ㄲ〲づ㐵捦㙣㙡扤㥦㠰愹㔰㠷〹㐸搲愷㙥挶愶愶㘳㥣㡤㠰昳愳〸㌸捦㌳㠴搶㕥㘷挰㔳〹㘷㌱㥦㔳㍥㌷㤲㠰㍡㤸㜵㍤㐵〳㠴㡦㠰㠵㙥㔷㔵挰㠹㄰㜰〴㐱㘹〸㌵ぢ㉡㈱㈰㠳㥥搹搴愹㝥〲㘶㐲ㅤ㈶㘰〹㝤敡㘶㙣㙡㌶挶搹〸㔸ㄹ㐵挰㜱㥥㈱戴㈴晣〷㜸㉡攱㉣㔶㜰捡换㈳〹㔸〹戳㍥㥥攲〴〸ㅦ〱㈷戹㕤㜵㄰㥣〸〱㈷ㄳ昴㐷〸㜵〸㔴㐲挰㈹攸㤹㑤㉤昶ㄳ㜰㌰搴㘱〲搶搰愷㙥挶愶づ挵㌸ㅢ〱㜵㔱〴㉣昰っ愱㤵敡㌹昰㔴挲㔹晣㠹㔳慥㡤㈴攰㝣㤸昵㕡㡡ぢ㈰㝣〴㕣攴㜶㔵ㄲ㑥㠴㠰㡢〹㕡〷愱慡愰ㄲ〲㉥㐱捦㙣㙡㡥㥦㠰戹㔰㠷〹戸ㅣ昸㠴㙥挶愶慡㌱捥㐶挰散㈸〲㘶㜹㠶搰〲㍡㤷挷㑢㌸㡢ㅢ㌸攵㡡㐸〲㙥㠲㔹㙦愰戸ㄹ挲㐷挰慤㙥㔷捤㠳ㄳ㈱攰㌶㠲㙥㠷㔰昳愱ㄲ〲㌶愲㘷㌶㌵挹㑦㐰㉤搴㘱〲敥愶㑦摤㡣㑤㉤挰㌸ㅢ〱㈳愳〸搸搷㌳㠴搶昵ㅢ攰愹㠴戳㜸㤸㔳ㅥㅥ㐹挰愳㌰敢挷㈸ㅥ㠷昰ㄱ昰㠴摢㔵㡤㜰㈲〴晣㠵愰㈷㈱搴ㄱ㔰〹〱㥢搰㌳㥢ㅡ攰㈷㘰㈱搴㘱〲㥥愵㑦摤㡣㑤愵㌱捥㐶㐰㡦㈸〲昶昰っ愱换つ㡢攰愹㠴戳㜸㤵㔳摥㉤㤲㠰搷㘱搶㙦㔰扣〹攱㈳攰㙤户慢ㄶ挳㠹㄰昰づ㐱敦㐲愸愵㔰〹〱敦愱㘷㌶搵挵㑦挰ㄲ愸挳〴㝣㐴㥦扡ㄹ㥢㕡㠶㜱㌶〲㍡㐵ㄱ搰搱㌳㠴慥㠲ㅣつ㑦㈵㥣挵摦㌹攵慤㈲〹昸ㅡ㘶晤つ挵户㄰㍥〲扥㜳扢敡ㄸ㌸ㄱ〲扥㈷攸〷〸戵ㅣ㉡㈱攰㐷昴捣愶㡡晣〴ㅣぢ㜵㤸㠰㥦改㔳㌷㘳㔳㉢㌰捥㐶挰㙦扦㐶㝣ㄵ晥搵㌳㠴㉥捥ㅣて㑦㈵㥣㐵㐱ㅥ愶晣㌳㘰昶慦挲㜱㤸㜵ㅢ㡡㈲〸ㅦ〱〹户慢㑥㠰㤳㔲㍡㙡㑢㔰㍢〸㜵ㄲ扡㐲㐰㝢昴捣愶扥㐵㡣散ㅦ㐳㈷㐲ㅤ㈶㘰㉢攰ㄳ扡ㄹ㥢攲㠵㈰ㅢ〱㥦㐴ㄱ昰㌷捦㄰扡㘶戴ち㥥㠴㠰ㅤ㌹攵㡦㈲〹搸〹㘶扤㌳㐵ㄷ捥㙥昳㕦㠳摤摣慥㕡つ㐷愵㑣愷㠴愰㔲〸戵〶㕤㈱㘰ㄷ昴捣愶摥昴ㄳ㜰㉡搴㘱〲㜶〳㍥愱㥢戱愹搳㌰捥㐶挰㕦愳〸㜸摥㌳㠴㉥㘵㥤〹㑦㐲㐰ㅦ㑥昹搹㐸〲晡挱慣晢㔳っ攰散㌶ㄳ㌰挸敤慡戳攰愸㤴改っ㈶㘸〸㠴㍡〷㕤㈱㘰㈸㝡㘶㔳㡦晢〹㌸ㅢ敡㌰〱挳㠱㑦攸㘶㙣敡㕣㡣戳ㄱ㜰㕦ㄴ〱昷㝡㠶搰ㄵ戶昳攱㐹〸ㄸ挷㈹摦ㅤ㐹挰〴㤸昵㐴㡡㐹㥣摤㘶〲愶戸㕤戵ㄶ㡥㑡㤹捥㔴㠲愶㐱愸ぢ搱ㄵ〲愶愳㘷㌶㜵戳㥦㠰ぢ愰づㄳ㔰〱㝣㐲㌷㘳㔳ㄷ㘱㥣㡤㠰慢愲〸戸搲㌳㠴㉥晣㕤〲㑦㐲挰㈱㥣昲攵㤱〴ㅣ〶戳慥愴㤸挳搹㙤㈶㘰慥摢㔵㤷挲㔱㈹㝥㜴ㄵ㐱搵㄰㙡㍤扡㐲㐰ち㍤戳愹ぢ晣〴㕣〶㜵㤸㠰㕡攰ㄳ扡ㄹ㥢扡ㅣ攳㙣〴㥣ㄱ㐵挰改㥥㈱㜴㍤昲㉡㜸ㄲ〲搲㥣昲㥡㐸〲㥡㘰搶㡢㈸ㄶ㜳㜶㥢〹㔸敡㜶ㄵ慦㔸㤶㌲㥤㘵〴ㅤ〹愱慥㐵㔷〸㌸ち㍤戳愹ㄳ晣〴㕣〳㜵㤸㠰攵挰㈷㜴㌳㌶㜵ㅤ挶搹〸㌸㌲㡡㠰㘵㥥㈱㜴㤹昴㐶㜸ㄲ〲晥挸㈹㉦㠹㈴㘰ㄵ捣㝡㌵挵愹㥣摤㘶〲㑥㜳扢敡㈶㌸㉡㘵㍡愷ㄳ㜴〶㠴扡ㄹ㕤㈱攰㑣昴捣愶ㅡ晣〴㙣㠰㍡㑣挰戹挰㈷㜴㌳㌶㜵ぢ挶搹〸愸㡥㈲愰捡㌳㠴慥摥摥づ㑦㐲挰㍡㑥㌹ㄹ㐹挰愵㌰敢换㈸搶㜳㜶㥢〹戸挲敤慡㡤㜰㔴捡㜴慥㈴攸㉡〸㜵㈷扡㐲挰搵攸㤹㑤ㅤ攸㈷攰づ愸挳〴㕣て㝣㐲㌷㘳㔳㜷㘱㥣㡤㠰㘹㔱〴㑣昵っ愱㡢捡昷挲㤳㄰㜰㍢愷㍣㌹㤲㠰㍢㘰搶㜷㔲摣挵搹㙤㈶攰ㅥ户慢敥㠳愳㔲愶㜳㉦㐱昷㐱愸〷搰ㄵ〲敥㐷捦㙣㙡戴㥦㠰晢愱づㄳ昰㄰昰〹摤㡣㑤㍤㠸㜱㌶〲㠶㐴ㄱ㌰搸㌳㠴慥㜵㍦っ㑦㐲挰㤳㥣昲挰㐸〲㥥㠲㔹㍦㑤昱っ㠴㡦㠰攷摣慥㝡〴㡥㑡㤹捥昳〴晤ㄵ㐲㍤㠶慥㄰昰〲㝡㘶㔳扤晣〴㍣ち㜵㤸㠰㔷㠰㑦攸㘶㙣敡㜱㡣戳ㄱ㔰ㅡ㐵㐰㠹㘷〸㕤㠲晦ぢ㍣〹〱敦㜲捡㕤㈳〹㜸ㅦ㘶晤〱挵㠷㥣摤收㈳攰㘳户慢㥥㠴愳㔲愶昳㌷㠲㍥㠱㔰㑦愱㉢〴㝣㡡㥥搹搴戶㝥〲㌶㐱ㅤ㈶攰㑢攰ㄳ扡ㄹ㥢㝡ㅡ攳㙣〴戴㡢㈲愰慤㘷〸㔶〶ㄴ㍥〷㑦㕢㜰㐵户㉤㈷㕣㌳扢㌶戵㠴㤷愰㍡搴愰㥥户㝣㔱愶愹㔱慥㤷戵慦ㄹ搳㌸慤戱㘹㑣㙤㘶㘱㕤㜲㔹挷ㅡ慦㜱挰扣㔴〳慥㘶愷㜱㔱㍢愰㙢㕣戸㌰㔵慤㙢㉡ㅡㄷ愵慢㔲ㄳ挷晣㌷㕣敤㐶㝥搸㜵㜲愱㍢㑦㘱晢昷㉥攰挶㌰ㄲ㐷〹戶㔸攱㕦攱㌰㜸ㅤ㑥慡㡡㝤搷捣愵改〰㔸扣㤹搱㤹戵㑤㜵愹戶㌵㜲扤㕡摡㐵㌵㘰ㄱ㈵〲搵㙤㙡㜸㉤㈸㌵愶㝤捤昸㜴㙤㜵㕤㙤㐳㡡㍢愳㤳ぢ㥤㤲㍡ㅣ攵〰晢㌵㘶㙡㔹挰摤扥㘶㘶㍡搹㤰㔹挸㉢㥢㔵换戶捥改挹㈵搰挲㥡搱戵つㄹ㠴㤱扤挸㜶㜱㑤挵扣挶㈵戸㤷㘰㔱㝤挳昸攴挲捣㝦挵㕥㔱摣㉤戲挹慥㔱㜹㉡㉦㑦ㄵ攵ㄵ晤扢晢㈷晥〳捥戱㑥㕥㤵㜶㌷ㅣ愸㑤改摡戹㡢挸㤸〴改〷㔹㐰㈱㍢㌱㔶昸〲㕡挱㡢㤸扥㝤ㄸ愸㐰攰㘴㜳㡡攴慤ㄷ挳戳㜷㘸散っ戸晥ㄱ昳㘹昷㑦㠸㐹攳㘷㑤摣㕣㥢昳㝦扡摤愱昰㐵㜸㙥㜵㈹挴㌶〰㜷㜰㡦㈱㤶㐷昰㤰挲愹㠹㐳㠱扤攰㜱㤹愸ㄱって搱づ㥢㥢攳㜰㌵扤㕤捤㤴攴摣㔴ㅤ㡡〰敡㤳㑤ㅤ摣づ慢㌱敡㤳㜵ㄹ捦㔶摥㔸㕦㥦攴㌱挷愲晥㡡慡㘴㕤慡愸㘶搴愲愶㐶ㄴ换敢ㅡ〸㌹㌰㍤㔵㜲㈹㔴挹愵敥攵晡㥡ㄹ㉣づ㤲㌶㝤㌵ㅥ㥥㑣搷㌶捤慢慦慤㉡㘲㠷〵㍣晦ㄵ〷㉢摥㐰ち㐰愶搹捣㥢㐹昰晡扦㝢ㄵㅥ扢扢㌷㑡㘶㐸ㅤ㜷㍦づ改㍣ㄵ挷㍦昵㙦搶㡥攰慤㐷㍥㔱昴㑦昰㔶㠸ㅦ㜹㉦㤲戹㝣㉤搷㘲搱晣㝡㌹づ㔱㜹㜷㔲㉦ㄳ㠰ㅦ晤㌳愰㙣昰愷攰ㄵ㠸㘶ぢぢ摡〰㤰㤸搲㤸慣ㅥ㤷慣挲つ㍡㙤扣摢㜳㡡戰㙢昹㕥㤳㜶㔸敡㔱㡥敡㈱㕣换㕥㕣㕢㥤㑡ㄷ㔱㔱㠱摢㡦ち㔸㈴ㄲ㜷昷㈱㉥㝡攷挷ちぢ摢ㄶ搹㘲㑤㌴扥扡㝢ㄷ搰晤户㌷㑤っ昹晦㘲晦㈱扣㡡㠶戴攴㌳敡ㄷ愴愳㝦㘵㑥慦㐲挹㝣〲㠰摦〸昸ㅤ愲昰㌵ㄸ㠳晢㈶户敡〲戵ㄹㅡ愰〲戹戱㠵昵㈰㐵愸㥤㤰㐲㤲㐲㐹愴慤慦〰㈴敥搶㝥ㄴ㤹扢㘵攲ㄵ㌸捡㔳搵〹昷つ㤶㠵㈶昸㘸㠸攵攵ㄵ㘰㔷挷㠳挵㜳愱戰㜰㔶㕦㤱㤲捡㄰搵〵㔳㠸戳㘰㜰㈷㥥㉣昰㕦㘹扤㠵攴㈵挰㜰㜵晢㜷晣㤲㉤㤱搰㜹ㄸㄴ㑢愸户㈰つㄳ〹㙡㕣慡戰て戰ㄲ〶愱㍥㠶㤲㕦〸㝣ㅦ㕦敡ㄳ㜴昹ㄱㄶ㡢昳〶愲㔶扦㘵慡㑦㌱㠴㙦㥢㍡㑥捦㥦愱挵㜷愳散搱㔹〴㙤换㐷攷ㄷㅣ㠱ㅦ捤ㅢ搲捣搱愹扥㠴挶攴㠱愶挹㈳〱㡣㙥㑢攰摦敤㠰㜶〴戴㈷攰㉢〰戸摢攳ㅤ搰㡢愶㤳㌷戹㔸攸㜴㌰〸㜴晥挳ㄷ挵㐷攷㔶㡣戲㌵愳晣〲㐰㤰捥摦愰㜳改散〸㐸敢改攴敥ㄴ㍡㍢搱㌳戹挸愱㜳㕢㘸㕢愶㌳て挳㠴捥敤挴㠹摢㔱慣㘳戰搰戹㍤㌰㝡〷〲㔹攳㘰〱散㐸㐰㘷〲㔸昶㈰㜴敥㠴㕥㌴㥤扣㤳挷㐲㘷ㄷっ〲㥤慣㠵㌰㔱㝣㜴㜶㘵㤴㙥㡣挲扡㠵㈰㥤㉣㔶㄰㍡戵摣摥〶㐷㌱㝥㙣晢㍥扢ㄵ㑢ㄹ㠴戹㔲㍡㘱㑤㐳づ㜳摤愱㙤㤹㌹搶㍥攰㠵㝢戳攸〴つ昹㘱〱㠴㤹㌲㜴收㐰摣ㄵㄸ扤ㅢ㠱㉣㡥戰〰㜶㈷㘰て〲㔸㉦㈱捣昵㐰㉦㥡㌹摥㤹㘴㘱慥ㄷ〶㠱戹慥扥㈸㍥收昶㘴㤴摥㡣挲㠲㠷㈰㜳慣㜲㜰㤹攳㠱㈸㕢㤰㌹搶㐰〸㜳㝤攸㠴挵㄰㌹捣昵㠳戶㘵收㔸㌴㠱ㄷ㔶㔱改〴つ昹㘱攵㠴㠵㤸〱挰攸㠱〴戲慡挲〲ㄸ㐴挰㘰〲㔸㘸㈱捣つ㐱㉦㥡㌹摥㘹㘵㘱㙥ㄸ〶㠱㌹㔶㕦㤸㈸㍥收昶㘶㤴㝤ㄸ㠵㤵ㄲ㐱收㐶㐲搷挲㌱㌷ち㄰㘱㙥〴㥤㡣㐶㉦㠷戹㤱搰戶捣ㅣ慢㉤昰㐲㈹〶㥤ㄸ收㔸㜲㘱愶っ㥤㌹收㐶〳愳换〹㘴㌹㠶〵㌰㠶㠰戱〴戰㐲㐳㤸ㅢ㠷㕥㌴㜳扣㜳捣挲摣〴っ〲㜳㉣摢㌰㔱㝣捣㑤㘴㤴㐹㡣挲ㄲ㡢㈰㜳慣慢㄰收攲㤳〱㘹晤㥢ㅦ㑢㌱㠴捥㈹昴捣㥡㡣ㅣ㍡愷㐱摢㌲㥤慣摤挰ぢ昷愷搱〹ㅡ昲挳〲づ㤳〷㜴㠶捥晤㠰搱晢ㄳ挸攲づぢ㘰〶〱ㄵ〴戰摥㐳攸㥣㠹㕥㌴㥤扣㍤捥㐲攷㙣っ〲㥤㐹㕦ㄴㅦ㥤〷㌰捡㠱㡣挲㠲㡤㈰㥤慣搲㘸攱ㄴ㘶つ㠷㌰㜷㄰㥤戰㤸㈳㠷戹㐳愰㙤㤹㌹ㄶ㝤攰㠵扢攰攸〴つ昹㘱攵㠷㠵㤸挳㠰搱㤵〴戲㉡挴〲㤸㐳㐰㤲〰ㄶ㡡〸㜳㜳搱㙢㠶㌹晢愷㜰㌵〶㠱㌹㔶㡦㤸㈸㍥收㔲㡣㔲挳㈸㉢〰〸㌲户ㄲ扡ㄶ㑥㘱ㄶ㝦〸㜳昳攸㠴㔵㈰㌹捣捤㠷戶㘵收㔸㉤㠲ㄷ敥戵愳ㄳ挳ㅣ㑢㐶捣㤴愱㌳挷㕣ㅤ㌰扡㥥㐰㤶㤳㔸〰つ〴㌴ㄲ挰ちㄳ㘱㙥㈱㝡搱捣昱昶㐵换㌱㤷挶㈰㌰挷戲ㄳㄳ挵挷㕣㠶㔱昸搸〰挵ㄲ㤱㈰㜳慣ぢ㘹㠱㌹㔶㡤〸㜳㡢改㠴攵㈳㌹捣㉤㠵戶㘵收㔸㘶㠲ㄷ㉥㉡搰〹ㅡ昲挳㕡ㄳ㌳㘵攸っ㜳㐷〲愳㡦㈲㤰㜵㈸ㄶ挰搱〴ㅣ㐳挰㈵〰〸㜳挷愲搷っ㜳昶戳㜵〵〶㠱㌹搶慢㤸㈸㍥收㡥㘳㤴㤵㡣挲摡㤲㈰㜳㉣㈸㜱㤹攳摡㠳㙣晤㈰晤㕦㔵㔸㙥㈲捣㥤㐰㈷慣㍢挹㘱敥㈴㘸㕢㘶㡥昵㈹㜸攱扥㐱㍡㐱㐳㝥㔸愴㘲愶捣搸摥㜷晦㍦〲愳㑦㈱㤰〵㉣ㄶ挰㉡〲㔶ㄳ挰㥡ㄶ㘱敥㔴昴愲㤹攳敤愵㤶㘳敥㌴っ〲㜳㉣㜴㌱㔱㝣捣㥤捥㈸㘷㌰ち㡢㔲㠲捣戱ㄲ愵〵收㔸愷㈲捣㥤㐵㈷㉣㔸挹㘱敥ㅣ㘸㕢㘶㡥㠵㉤㜸攱敥㐴㍡㐱㐳㝥㔸摤㘲愶っ㥤㘱敥㑦挰攸昳〸㘴攵㡢〵㜰㍥〱㙢〹㘰㌱㡣㌰㜷〱㝡㤱捣挹敤戲ㄶ收㉥挲㈰㌰挷ちㄹㄳ挵挷摣挵㡣戲㡥㔱㔸捤ㄲ㘴㡥㈵㉣㉥㜳㤱㕦昲㔸攰㈲捣㕤㑡㈷慣㜴挹㘱㙥㍤戴㉤㌳挷㡡ㄸ扣㜰て㈴㥤愰㈱㍦敦㐰㥡㈹㐳㘷㤸扢〲ㄸ㝤㈵㠱敦摡〱㔷ㄱ㜰㌵〱敦〱㈰捣㕤㠳㕥㈴㜳㜲晢慦㠵戹敢㌰〸捣戱戴挶㑣挳挷摣昵㡣㜲〳愳戰っ㈶挸ㅣ㙢㕦㕡㌸收㔸ㄹ㈳捣摤㐴㈷㉣㤱挹㘱敥㘶㘸㕢㘶㡥愵㌴㜸攱㑥㑢㍡㐱㐳㝥㔸㑦㘳愶っ㥤㘱敥㔶㘰昴㙤〴戲搶挶〲戸㥤㠰㡤〴戰晣㐶㤸扢〳扤㘸收㜸㍢戳㠵戹扢㌰〸捣戱㈶挷㐴昱㌱㜷㌷愳摣挳㈸〵㜸㈷ぢ㌲挷愲㤹ㄶ㡥㌹㤶搴〸㜳昷搱〹㙢㙢㜲㤸㝢〰摡㤶㤹㘳つづ收㠷晢㌹改〴つ昹㘱㈱㡥㤹㌲㜴㠶戹晦〱㐶㍦㐴㈰㡢㜴㉣㠰㠷〹㜸㠴〰搶敤〸㜳㡦愲ㄷ捤ㅣ㙦捦戶㌰昷㌸〶㠱㌹ㄶ昳㤸㈸㍥收晥捣㈸㑦㌰ちぢ㙦㠲捣戱摡愶㠵㘳㡥戵㌸挲摣㤳㜴挲愲㥣ㅣ收㥥㠲戶㘵收㔸扣㈳捣㍤㑤㈷㠶戹ㄲ㘸捤㤴㝤捣㍤〳㡣㝥㤶㐰㔶昷㔸〰捦ㄱ昰㍣〱㉣昸ㄱ收晥㡡㕥㌴㜳扣摤摣挲摣㡢ㄸ〴收㔸〵㘴愲昸㤸㝢㠹㔱㕥㘶ㄴ㔶散〴㤹㘳㤹㑥ぢ挷ㅣ㡢㜸㠴戹㔷改㠴搵㍣㌹捣扤づ㙤换捣つ挲㌰㘱敥つ㍡㌱捣戱昴挷㑣搹挷摣㥢挰攸户〸ㅣ㘲〷扣㑤挰㍢〴戰㔲㐸㤸㝢ㄷ扤㘸收㜸晢扣㠵戹昷㌱〸捣戱㝣挸㑣挳挷摣〷㡣昲㈱愳戰搴㈷挸ㅣ敢㝢㕣收ち改㠵㕢㍦晣昸扦㤵戰晡㐷㤸晢㤸㑥㔸〶㤴挳摣㈷搰戶捣ㅣ换㠵㠴戹㑦改〴ㄱ攴㠷㌵㐳㘶捡っ敤㝤㉢昹っㄸ晤㌹㠱慣㈷戲〰扥㈰攰㑢〲㔸㘲㈴捣晤ㅤ扤㘶㤸挳攳〰㉣捣㝤㡤㐱㘰㡥㜵㐷㈶㡡㡦戹㙦ㄸ攵㕢㐶㘱㡤㔰㤰㌹ㄶ〶戵挰ㅣ换㠶㠴戹敦攸㘴づ㝡㌹捣晤〰㙤换捣戱捥㐸㤸晢㤱㑥っ㜳㉣㌶㌲㔳昶㌱昷㑦㘰昴扦〸慣戶〳㝥㈲攰㘷〲㔲〰〸㜳扦愰ㄷ捤ㅣㅦ㙦㘰㘱敥㌷っ〲㜳㉣㔸㌲搳昰㌱昷㍢愳挴㜰ㄱ㐴戱戸㈸挸ㅣ㉢㡡㕡㌸㕢㔹㙦㈴捣㘱㥤㍣愶ㄶ愳㤷挳ㅣ敥㐶㙥〵㜳㑢㌱㑣㤸㉢愴ㄳ挳ㅣ慢㤴捣㤴㝤捣挵㠱搱㙤〸㘴〵㤳〵㔰㐴〰㥦㠹愶㔸搴㈴捣㈵搰㡢㘶㡥㡦㙢戰㌰搷づ㠳挰ㅣ㉢㥤㑣ㄴㅦ㜳敤ㄹ愵〳愳戰㉡㈹挸ㅣ㑢㤱㕡㘰㡥㠵㑡挲㥣㐳㈷慣㔸捡㘱㙥㙢㘸㕢㍥收㔸搹㈴捣㜵愴ㄳ挳ㅣ换㥢捣㤴㝤捣㜵〲㐶㙦㐳㈰㑢㥦㉣㠰㙤〹搸㡥〰㔶㐳〹㜳摢愳ㄷ捤ㅣㅦ㍦㘱㘱㙥㐷っ〲㜳㉣㤱㌲㔱㝣捣㜵㘶㤴㥤ㄸ㠵攵㑣㐱收㉥㠵慥〵收㉥〳㐴㤸敢㐲㈷㉣㜵捡㘱慥ㅢ戴㉤㌳挷㤲㈸㘱慥㠴㑥っ㜳㔷㐲㙢愶散㘳慥ㄴㄸ扤ぢ㠱慣㤹戲〰扡ㄳ㔰㐶〰换愸㠴戹㕤搱㡢㘶㡥㡦搳戰㌰户㍢〶㠱㌹搶㔶㤹㈸㍥收昶㘰㤴ㅥ㡣挲㍡愸㈰㜳㜷㐰攷㌲ㄷ昹㜷㉢㑢愳㠴戹㕥㜴㜲ㄷ㝡㌹捣昵㠶戶㘵收㔸㑢㈵捣敤㐵㈷㠶㌹ㄶ㔴㤹㈹晢㤸敢〳㡣敥㑢㈰㡢慤㉣㠰㝥〴昴㈷㠰昵㔷挲摣〰昴㈲㤹㤳挷㠳㔸㤸ㅢ㠴㐱㘰敥㈱㕦ㄴㅦ㜳㠳ㄹ㘵〸愳戰㠰㉡挸ㅣ慢愶㕡㌸收㔸㔳㈵捣つ愳ㄳㄶ㔷攵㌰户て戴㉤㌳挷㈲㉣㘱㙥㌸㥤ㄸ收㔸㠹㘵㈱㘶〴㌰㝡㕦〲㔹愵㘵〱㡣㈴㘰ㄴ〱㉣摣ㄲ收㐶愳ㄷ挹㥣㍣敥挴挲摣ㄸっ〲㜳慣收㌲㔱㝣捣㡤㘵㤴㜱㡣昲㉥〰㐱收㔸㙥攵㌲ㄷ昹慤㠴挵㔸挲摣〴㍡㘱㔵㔶づ㜳㤳愰㙤㤹㌹㔶㙦〹㜳㤳改挴㌰挷ㄲ㉥㌳㘵攸捣户㤲㈹挰攸愹〴戲扣换〲㤸㐶挰㜴〲㔸昱㈵捣敤㠷㕥㌴㜳㝣㝣㡢㠵戹ㄹㄸ〴收㔸〶㘶愲昸㤸慢㘰㤴㤹㡣挲㥡ㄱ㤹晤㉣昶扣搹ㄷ昲扡㝦昰㜲㜶愸搴㐰㈲搴戰攸愰愲㘹㔹ㅤち㍤搸攴攵㙤户挵ぢ昵〹搱攱愲㝢㘳ㅡㄷ〰ぢ㠲㑦愲挸㡥㝤ㄶ㠱摢㜶ち㍣攵㐳㠶搱挲㥡㠶挲敢㝥づ㍦挹㈲㍢㥥ㄳ摦㝣换㍦挷㜰㡢ㅦ㠰㈹㜶㥡㕡㕢㤵㙥捣㌴搶㌴㜵慢㐰ㄵㄳ敥㠴㑦搷搶挴㘲㝤㐶ㄵ㕥〳㡦搶㤸㑣慣愰㠱㑦㤷㕣捣愷〸㈴ㄶ㌴㌴㉥㘹㤰搹ㄴ㘶昸昰ㄸ攱慢㑤ㅢ㠶㈱愷戲敤〲昲ㅣ搶㍦㜰戰晥〳㘴晢㝣㠷〵〴摣ㅣㄶㄱ㐸㠳ㄵ〳搲㘰搵〰户挲㍣㝣捤㘹敤㈵㝣晡㔶㜳㔵㤵慡㔶愹㠲㌶㙤㔴㔹攰ㄱ㈵愱㑢晦㉣挰㤱㘷㍣挴攳扣昲㕦㜸ㄵ㔲㙥摤愰㕣㐶㌹㔸戲㍥ㄸ㔳搰㠷㐰㈴㥣㝣㑣㥣㕦攰攲㠷愲摢愱㝣㜴愵慦㠲㈹㝥ㄸ㜴㕢㐱㤷晢散捥㜸㈵搴敤愰㤶㡡〷㍣ㄴ㌴攳ㄴ㜸㕥㜴〹㕣改㈴散扡㤴挱攲搰㑢挴㉡愸搸㤰㥦㈲㘸㜹㙣慡㡢㤰〸㡦〸ㄸ㘲昱ㄴ㈰㤱扢㔹㕤〰ㄸ㜷㜵敥慥搲昰㠴㘱㌱㝤㌸㈴㜶㔵〲㝤㙥㑥㕢搳㘸㘷ㅡ敤扤㠶㜲搰攰敥㔲攷挳ㅤ愹㤴〹搶挲㠱㥥て㤱㜰戶㠲㤱攰昸〲㜴㠳㤴搴㐱㘷愱愴ㅥ敡㕣㑡戶昶扣攸摤攱㑡㌷挲㉥て搱㔴㥤ㄸ㥡慡㈳愰捡㔲戲㉤戴㐲挹㘹㤸㔰㤶㤲っ㈰搱㤴㥣ち㘸㤸㤲敤攰〹挳㔰愸て〹㑡戶㐷㥦㥢戳㠳㘹散㘸ㅡ㥤扤㠶敡㠲㠶㔰戲捡㑦挹ㄲ㌸搰㑢㈱ㄲ㑥㔷〰〸㡥㉦㐳㌷㐸挹㤱搰㔹㈸㌹ち敡㕣㑡扡㜹㕥昴㕥㜰愵㡦㠱㕤㥥昶愹㑡愱ㄷ㑡㤶㐳㤵愵愴㍢戴㐲挹ちㅦ㈵㥡㐷〹捦㝢㜵慣㌵晢㌲っ㈲㐲ㅦて㠹散㜷㐵㥦㥢挳㡢昰搲搸摤㌴昶昰ㅡ慡ㄷㅡ㤲晤搱晥散㑦㠴〳㝤ㄲ㐴挲搹ㄳ〰㠲㌵て〸捤㈳㐰㜳㝦㍢扤㡤㝥㄰㡤慢愹ㅦ㡣㤶敡〳扤攴戳〶慡㙣㍥晤愰㤵㝣搲晥㝣戸㡢㈵㥦㠵搶㝣晡㘳㄰ㄱ晡㑣㐸攴㌳〰㝤㙥づ㉦㡤㑢㘳㤰㘹っ昶ㅡ㙡ㄸㅡ㤲㑦㠳㍦㥦戳攱㐰㥦〳㤱㜰昶〶㠰㘰捤扤愹戹晢㌴㜷㤶戳㡦搱て愷㜱㉤昵㈳搰㔲㈳愰㤷㝣㉥㠴㉡㥢捦㐸㘸㈵㥦㙡㝦㍥搹晤㌳搷㥡て㉦㘰挳㐹㑣㕦〲㠹㝣㐶愳捦捤㈹㌷㡤㌱愶㌱搶㙢愸〹㘸㐸㍥㜳晣昹㕣挶改慤㠷㐸㌸ㄳ〱㈰㌸戸㝦㈶ㄹ晤ㄸㅡ慦收㠰戱㘸愹㈹搰㑢㍥搷㐲㤵捤㘷ㅡ戴㤲捦㙣㕦㍥昱敢〱㠹㍥〵㘷㕡㤳攴㘵㘵っ㡢改ㅢ㈱㤱攴㝥攸㜳㜳昶㌷㡤ㄹ愶㔱攱㌵搴㙣㌴㈴挹ㄹ晥㈴㌷挰㠱扥ㄹ㈲攱ㅣ〰〰挱昱㕢搰つ㥥㠲户㐲㘷㌹〵㙦㠳㍡昷ㄴ㍣搰昳愲㈷挳㤵摥〸扢㍣挸㔵ㅤ〴扤㔰㜲㈷㔴㔹㑡づ㠱㔶㈸㤹攰愳㐴㘷て搹㜱搶散㜹㘹ㄸ㑥㜰〷〴㈴戲㍦っ㝤㙥㑥愵㘹捣㌱つ㕥晢攵愶慡搱㤰散挷昸戳扦㥦搳㝢〰㈲攱愴〰㈰㌸㜸挸搶ㄸ晤っㅡㅦ攱㠰ち㍡㥣〷扤攴昳ㄸ㔴搹㝣收㐳㉢昹っ昳攷㤳㍤㘴㠷㔸昳㔹㠰㐱㜰ㄲ搳㝦㠱㐴㍥㜵攸㜳㜳敡㑤愳挱㌴㜸㐵㤶㥢㑡愳㈱昹っ昲攷戳㠹搳㝢ち㈲攱㘴〰㈰㌸㜸挸㌶ㄹ晤ㅦ㘸㝣㥥〳昸㝣〱戵ㄸ㝡挹攷〵愸戲昹㉣㠵㔶昲改㘵捤愷㠷㌵㥦㘵ㄸ〴㈷㜸戰ㄶ㈴昲㌹ㄲ㝤㙥捥㔱愶㜱戴㘹昰㍡㈹㌷戵〲つ挹㘷㜷㝦㍥慦㜱㝡慦㐳㈴ㅣ㕥昰㈴㌸㤸捦㑡愳㥦㐳攳㍢ㅣ㤰愴挳ㄳ愰㤷㝣摥㠳㉡㥢捦㐹搰㑡㍥㕤晣昹昰晢㥦扣㐵敥㘴捤㠷ㄷ㌷㠹搰ㅦ㐱㈲㥦㍦愲捦捤㌹挵㌴㔶㤹挶㙡慦愱㑥㐳㐳昲搹搱㥦捦摦攰㐰㝦〲㤱㜰㜸ㄹ㤲㘰捤慦㐵㥡摦㠳㌴扦昵㌸㘷ㄸ㍤ㅦㅥ愰扦愴㝥ㅥ㕡敡㉣攸㈵㥦慦愰捡收㜳づ戴㤲㡦㘳捤愷㠳㌵ㅦ㕥㜲㠴㤳㤸晥〷㈴昲昹ㄳ晡摣㥣昳㑣攳㝣搳㔸敢㌵搴㐵㘸㐸㍥敤晣昹㝣捦改晤〰㤱㜰㜸㜱㤰攰㘰㍥敢㡣㥥搵敥晡㘷づ㘸㐴㑢㕤ち扤攴昳㉢㔴搹㝣搶㐳㉢昹攴昹昳挹扥ㅦ挴慣昹㕣㡥㐱㜰ㄲ搳慡㔰昲戹〲㝤㙥捥㤵愶㜱㤵㘹昰㑡ㅦ㌷㜵ㅤㅡ㤲捦㙦㍦昹扥愳攵挳㠱㉥㠰㐸㌸搷〳㐰㜰昰晤攰〶愳㕦㐴㈳晦换〲㜹㔸戰扡〹㝡挹愷㉤㔴搹㝣㙥㠶㔶昲昹づ㘱捣户㉥㥤㍤摥扥㠵㌶晣〵敢ㄶっ㤲㝣㡡攱ち晢攷㔶昴戹㌹扣ㅣ㈷㡤摢㑤㠳搷摦戸愹扢搰㤰㝣扥昶攷戳ㄵ愷户㌵㐴挲戹ㅢ〰㠲㠳晢攷ㅥ愳攷㥤晡㝡㍢づ㌸㠶づ敦㠳㕥昲搹〱慡㙣㍥て㐰㉢昹㝣散捦㈷扢㝦㍥戴收昳㈰〶㐹㍥㍢挳ㄵ昲昹ㅦ昴戹㌹扣㐸㈶㡤㠷㑤攳ㄱ慦愱ㅥ㐷㐳昲㜹摦㥦㑦㔷㑥慦ㅢ㐴挲攱攵㉤㠲㠳晢攷〹愳㍦㥥挶㌲づ㌸〱㉤昵㈴昴㤲捦㙥㔰㘵昳㜹ち㕡挹攷㔵㝦㍥搹晤昳戲㌵㥦愷㌱㐸昲改〹㔷挸攷ㄹ昴戹㌹扣㜴㈵㡤攷㑣攳㜹慦愱㕥㐴㐳昲㜹搱㥦捦㥥㥣㕥㙦㠸㠴挳㡢㑥〴〷昷捦换㐶扦㡡挶晥ㅣ戰ㅡ㉤昵㉡昴㤲捦㐰愸戲昹扣づ慤攴昳愴㍦㥦散晥㜹挲㥡捦ㅢㄸ㈴昹っ㠵㉢攴昳㈶晡摣ㅣ㕥㔰㤲挶摢愶昱㡥搷㔰敦愳㈱昹㍣敥捦㘷㙦㑥㙦ㅦ㠸㠴昳〱〰〴〷昷捦㠷㐶捦摢攲昵㈸づ㌸ぢ㉤昵㌱昴㤲㑦㌹㔴搹㝣㍥㠱㔶昲戹捦㥦㑦昶昳昴ㅥ㙢㍥㥦㘲㤰攴㌳ㅥ慥㤰捦㘷攸㜳㜳㍥㌷㡤㉦㑣攳㑢慦愱扥㐶㐳昲戹换㥦捦㐴㑥㙦ㄲ㐴挲昹〶〰㠲㠳㥦㍦摦ㅡ㍤敦㜲搷搳㌹㘰㉤㕡敡㍢攸㈵㥦晤愱捡收昳〳戴㤲捦㑤搶㝣㙥戰收昳㈳〶㐹㍥戳攰ち昹晣ㄳ㝤㙥捥扦㑣攳㈷搳昸搹㙢愸摦搰㤰㝣慥昳攷㜳〰愷㜷㈰㐴挲昹ㅤ〰㠲㠳昹㌰㤲攸㉦愱昱㔰づ戸ㄴ㉤㈵ㄷ㐷愸慡㠴㉡㥢て㉦㡥㐸㍥㤷晡昳挹ㅥ㙦敢慣昹ㄴ㘲㤰攴㔳〵㔷挸㠷㤷㐳戸㌹扣㈴㈲つ㕥晦㤰㠶昶ㅡ慡ㅤㅡ㤲捦㐵晥㝣㔲㥣㕥つ㐴挲㘹て㠰捣㍢昰㈷〷慦㙦㠸㥥昷愰敢〵ㅣ挰㥢挸㤵㕣戲愰慡ㅥ慡㙣㍥扣㘴㈱昹㥣㘵捤攷っ㙢㍥ㅤ㌱〸㉦晣挱つ㔷挸㠷ㄷ㈹戸㌹摢㤸〶慦㑡㠸㘶㍢慦愱㜶㐴㐳昲㌹捤㥦㑦㠶搳㙢㠲㐸㌸㥤〱戰攵挳慢づ愲攷㉤攵㝡ㄹ〷昰㥥㜰搵〵㝡㌹摥㡥㠲㉡㥢㑦㌷㘸㈵㥦ㄳ慣昹慣戴收㔳㠲㐱㜸挵昴㜲戸㐲㍥扣㜴挰捤攱攵〳㘹昰㕡㠱㌴捡扣㠶攲慡扦攴戳挲㥦捦㜱㥣摥㑡㠸㠴戳〷〰戶㝣㜸㉤㐰昴户挳愱㍥㤹〳㌶愲愵㝡㐱㉦昹㥣〲㔵㌶ㅦ㉥敦㑢㍥㡢晤昹㘴摦慦㥢慣昹散㠵㐱㜸挵昴ㅡ戸㐲㍥㕣搰攷收昴㌵つ慥攰㡢愶扦搷㔰㕣㡢㤷㝣搲晥㝣㑥攷昴捥㠰㐸㌸㠳〱㤰㜹〷扥扦㜱㠵㕥昴扣攱㕢㥦换〱扣㘳㕢つ㠳㕥昲㌹て慡㙣㍥㕣㜴㤷㝣收昹昳挹㥥㍦㌵搶㝣㠶㘳㄰㕥㌱㝤㈱㕣㈱㥦ㄱ散㘰㜳昶㌵㡤㤱愶㌱捡㙢㈸慥㤰㑢㍥搵晥㝣㉥收昴搶㐱㈴㥣戱〰搸昶て搷捤㐵晦㌰㈲攸换㌹攰ㄱ戴㤴㉣㠵㔳㜵㈵㔴搹㝣戸ㄴ㉥昹ㅣ攴捦㈷晢㝥㝤愰㌵㥦挹ㄸ㠴㔷㑣㕦ぢ㔷挸㘷ち㍢搸㥣愹愶挱搵㙥搱㑣昷ㅡ㡡敢搶㤲捦㙣㝦㍥搷㜳㝡㌷㐰㈴㥣ち〰㘴摥ぢ搰昰㉤愹㜰㌵㕢昴扣ㅤ㕢摦挲〱㑦愲攵捣㠲ㅥ㉦搴㍣挹㈴ち晦㠰捥摥㠱㜵㔳晢㙤㤸㍤㠳㑦挵ㅥ㡢愷㕣昳捡㙦㉣ㅦ昷㥦戹㜷㙤ㄵ攴つ晢昷㝣㜱㘵㤶㌷㙤昲愷㜰ち㜲晤㍦昸攱㕥摡扣晡㑤㡦㕤昱愳㌷㈲攱攲㠳㤱㉥㝥攳愶慦㥣敤敢㝤扤敥㐸昷㜷㤱昷摢ㄹ㔹捣搵㕤ㄹ㜱愸㉡㌹㙢㔴攱扢换㉦昹收扡扤换㉥摥昰扢昷㝢戹㌷搲晢昵昵扥㉡㠹ㄱ㘵攸敡昷㈸摥愷昸〰㐲㡤㐷㕡慦攳㉥戲搰ㄳ㘶挷㜹㠶攰ㄳ㘶ㅤ㉥昶攲㠵ㄵ〰捣愰㝤扥攲攲㉣㜷㤸ㅡ㠳ㄱ㘴㐹ㄲ扢ㅦ挶攲㕡愸㘵㥡㠰晢戶㘶ㄲ攳ㅡ慤㡣㘸㜵㘲㡤ㄸ㔱〶攷挱挴昶昵收ㅦ㑡㙣㠴㘷〸㍥㌹搶㌹〲㥥昰挲㌹㠶ㄹ㈰戱㐵攸㐸㘲晢昸ㄳ㝢っ挶攲㈵㌰挹㌴㝤㔹愱搹㑣㘲㕣㘹㤵ㄱ慤㑥散ㄸ㡣㈸戳㈴㌶㌸㉡戱㐱㥥㈱昸㐴㔸㘷㌹㍣攱ㄵ搳㥢㌰〳㈴挶搵㔳㐹㙣㠰㍦戱愷㘱㉣㍥ㄱ㈶㤹㘶慢ㄳ攳㈲慡㡣㘸㜵㘲慢㌱愲捣㤲搸㕥㔱㠹昵昶っ挱㈷扤㍡㙢攰〹㉦㍣敤ㅣ㌳㐰㘲㘷愲㈳㠹昵昲㈷昶ㄲ㡣挵㘷挳㈴搳㙣㜵㘲㕣㑤㤵ㄱ慤㑥㙣㉤㐶㤴㔹ㄲ摢㉤㉡戱㕤㍤㐳昰〹慥捥㠵昰㠴ㄷㅥ㑢㠷ㄹ㈰戱㑢搰㤱挴扡晢ㄳ㝢ぢ挶攲换㘰㤲㘹戶㍡㌱㉥慢捡㠸㔶㈷挶挵搵㌲㑢㘲㕤愳ㄲ敢攲ㄹ㠲㑦㘶㜵慥㠵㈷扣昰收㠳ㄹ㈰戱ㅢ搱㤱挴㜶昲㈷昶ㄱ㡣挵ㅢ㘰㤲㘹戶㍡㌱㉥愵捡㠸㔶㈷戶ㄱ㈳捡㉣㠹㙤ㄷ㤵搸戶㥥㈱昸挴㔵攷㑥㜸挲ぢ攵㙣㤸〱ㄲ扢ㄷㅤ㐹慣㤳㍦戱㉦㘱㉣扥ㅦ㈶㤹㘶慢ㄳ攳㉡愹㡣㘸㜵㘲㕣㉢㉤戳㈴㔶ㅣ㤵㔸〷捦㄰㝣㤲慡昳ㄸ㍣攱㠵〵㉢捣〰㠹晤〵ㅤ㐹慣㥤㍦戱敦㘱㉣收ち愸㑣戳搵㠹㜱戹㔴㐶戴㍡㌱㉥㥡㤶㔹ㄲ㙢ㄳ㤵㔸摣㌳〴㥦㤰敡扣〰㑦㜸㘱㕤っ㌳㐰㘲慦愰㈳㠹ㄵ昸ㄳ晢ㄵ挶攲搷㘰㤲㘹戶㍡㌱慥㥢捡㠸㔶㈷昶づ㐶㤴㔹ㄲ晢晤㕦ㄱㅦ搰扦㜹㠶攰㤳㑦㥤昷攰〹慦㤸捥挷ㄷち㈴昶ㄱ㍡㤲搸㉦ㄸ㤱晤㠰㉥㠴戱㤸㙢愲㕢㤶ㄸㄷ㔰户㉣戱㉦㌱挲㤶搸㡦㔱㠹晤攰ㄹ㠲㑦㌴㜵扥㠲㈷扣㜰昳户㥢搸㍦搰㤱挴扥昳㈷搶㥥㠹㝤て搳㤶㈵挶㤵搴㉤㑢散㘷㡣戰㈵昶㔵㔴㘲㝦昷っ挱㈷㤵㍡扦挲ㄳ㕥昸敦㔳摤挴ㄴ㈶㈲㠹㝤攱㑦㙣ㅢ㈶㤶て㤳㑣ㄳ㜰摦搶捣㌷て㉥愹捡㠸㔶ㅦ㡡㕣㔸㉤㠳昳攰㔷慡扦㐵㈵昶戱㘷〸㍥㠱搴㘹ぢ㑦㤲㔸㘷㌷㌱㉥慡㑡㘲ㅦ晡ㄳ摢㤹㠹㜱戹ㄴ慦㉤昸ㄲ捣戵㔵ㄹ搱敡挴戸挲㕡㘶㐹散㥤愸挴摥昶っ挱㈷㡢㍡㕣㤸㤵挴㜶㜱ㄳ摢ㄹ㝤㐹散㑤㝦㘲㘵㑣㡣敢愶㜸㙤㐱㘲摤捣㠸㔶㈷㔶㠶ㄱ㘵㤶挴㕥㠹㑡散㘵捦㄰㝣㘲愸挳ㄵ㕡㐹慣愷㥢㔸㑦昴㈵戱ㄷ晤㠹敤挹挴昶㠴〹慦㉤㐸㡣慢慤㌲愲搵㠹昵〷扣捣㤲搸戳㔱㠹㍤攳ㄹ㠲㑦〲㜵〶挲㤳㈴搶摦㑤㡣敢慤㤲搸㔳晥挴〶㌲戱扤㘱挲㙢ぢㄲ攳戲慢㡣㘸㜵㘲愳〰㉦戳㈴昶攷愸挴ㅥ昷っ挱㈷㝣㍡攵昰㈴㠹敤敤㈶挶㠵㔷㐹散㔱㝦㘲挳㤹ㄸ㤷㔴昱摡㠲挴戸晥㉡㈳㕡㥤ㄸ㔷㘱换㉣㠹㍤ㄸ㤵搸〳㥥㈱昸攴㑥㠷㡢户㤲㔸戹㥢搸㉣昴㈵戱晢晣㠹㡤㘵㘲㕣㕢挵㙢ぢㄲ攳㐲慣㡣㘸㜵㘲㠷〲㕥㘶㐹散捥愸挴敥昰っ挱㈷㜲㍡㕣挵㤵挴㈶扢㠹㔵愱㉦㠹摤敥㑦㙣㉡ㄳ㑢挱㠴搷ㄶ㈴挶ㄵ㔹ㄹ搱敡挴ㄶ〰㕥㘶㐹㙣㐳㔴㘲㌷㜹㠶攰㤳㌶㥤㝡㜸㤲挴㉡摣挴戸㈶㉢㠹摤攰㑦㙣ㄶㄳ换挰㠴搷ㄶ㈴挶愵㔹ㄹ搱敡挴戸㐰㕢㘶㐹散敡愸挴慥昲っ挱㈷㘸㍡㐷挱㤳㈴㜶戰㥢ㄸㄷ㘷㈵戱㉢晣㠹ㅤ捡挴㡥㠳〹慦㉤㐸㡣㙢戴㌲愲搵㠹㜱愵戶捣㤲搸㈵㔱㠹慤昳っ挱㈷㘳㍡㕣攰㤵挴慡摣挴搶愰㉦㠹㕤攴㑦㉣挵挴戸晥㡡搷ㄶ㈴挶挵㕡ㄹ搱敡挴捥〵扣捣㤲搸㜹㔱㠹晤挹㌳〴㥦㜸改㜰愵㔷ㄲ㕢攰㈶㜶㈱晡㤲搸㌹晥挴敡㤹搸挵㌰攱戵〵㠹㜱搵㔶㐶戴㍡戱换〱㉦戳㈴㜶㝡㔴㘲愷㜹㠶攰㤳㉣㥤㉢攱㐹ㄲ换戸㠹㜱摤㔶ㄲ㍢搵㥦搸㈲㈶㜶㍤㑣㜸㙤㐱㘲㕣扥㤵ㄱ慤㑥㡣㡢戸㘵㤶挴㑥㡥㑡散㈴捦㄰㝡㐲攵㙤昰搴搲ㄳ㉡㝤晦捤㘳㌱㠲ㄶ搶戰㤴戹㙤㡤慢收㜲㉤㡡㤹㙢敢敡愴づ戸ㅤ㥥㈷㤷挶㝦戴㌸〵捦㑤挴㔳攴昰㍦挰㝢㠵慥㜸㥥㈲ㅦ捦㘵㥥㔸愶愵挷挱昱㥡改㘹㍣挲慣㑤捤挴っ㥥㜷㔹㕤㠴晦㈸慥愹〹晦㙢晣㝦挳挳收㔰㤹捤㥢㜰戱戹㡦㤹戳ㄶ㐵戳摡戹㤹攷〰㙥收挳晣晦㠹㜹㝣っ摤扦昷攸换昸㔱㌸挴戲㡦㜶愹昶㍤㔹戱㐰㥤㠰㝤散㤶㔶慣㠸晤㉥㤳㡥攵愱戴〱〳攲挷㐲昰㝦㐰㤳换ㄶ㄰〹扤ㅣㅡ愹㡥ㄷㄱ㉢摣㠸攳㈰㤸ㅤ敢搴㜹㔷㘳㉣昰摦㈰戶㙤换㤴捤愶敥挵㔰ㅥ㐶昱攳愲攷㜶慣㜵㙥挷㜳㙥㈷㠴收㜶㘲敥摣搴晤㜰捥昹㤹㑤㍤㘲㈲㥥ㅣㅤ㜱愹㌵攲㈹㡣戸㉡ㄴ㜱㜵㈰攲㘳挱㠸㥢扣㠸㥡㌹ㄶ愸戴搵昹改昴挲㜴㌶搳㝣㘶挰昱搳㐱挷㉦ㄸ挷㑣愵㐰搵㔹ㅤ㥦㑢㉦㥣昵㘶挷攷〵ㅣ扦ㄴ㜴晣㠶㜱散捥戸挶敡昸㐲㝡挹㥤昱挵〱挷㙦〵ㅤ㝦攰㌹㡥㕦〲㘴挴愱㌸挷ㅡ敤㌲っ㠸慦㠷挸㍤ㄴ㉦て㐴晣㈸ㄸ昱㜳㤳㡡换搱㐱㔶攷㔷搳㑢㉥㐷搷〶ㅣ㝦ㄹ㜴晣て攳搸攵㘸愶搵昱㡤昴㤲换搱㠶㠰攳敦㠳㡥㝦捥㜵㍣捤敡昸戶戰攳㡤〱挷扦〶ㅤ攷〳挰㜳㑤昳㝤愰㐰㑤戰㍡扥㥢㕥㜸捡㙦㍥㕣敥愵㡡㌷挳戸愷扢㉡㐴㍦攷㤴㙡ぢ㠵捦昱㘸慢攳〷改㈵搷昱㐳〱挷敤㠳㡥㍢ㅡ挷敥捥摢挷敡昸㌱㝡挹摤㜹㝦づ㌸摥㈶攸戸戳㜱散㔲㌱挸敡㜸ㄳ扤攴捥昸改㠰攳㥤㠳㡥㜷㌱㡥摤ㄹ昷戱㍡㝥㥥㕥㜲㘷晣㐲挰㜱㔹搰㜱㑦攳搸㥤㜱て慢攳㔷攸㈵㜷挶慦〵ㅣ敦ㄹ㜴摣摦㌸㜶㘷摣摤敡昸㉤㝡挹㥤昱㍢〱挷〳㠳㡥昷㌶㡥摤ㄳ愴㡢搵昱〷昴㤲㝢㠲㝣ㄴ㜰㍣㍣攸戸㍣搷昱昶㔶挷㥦㠶ㅤ㝦ㅥ㜰㍣㌶攸㜸戲㜱散㔲戱戵搵昱㔷昴㤲㑢挵㌷〱挷㔳㠳㡥㉢㜲ㅤ户戳㍡晥㍥散昸挷㠰攳㔹㐱挷〷攷㍡㡥㕢ㅤ晦ㅣ㜶晣㙢挰昱愱㐱挷㔵挶戱㝢戸挵慣㡥ㄵ㥥㌵ㅢ㌸摣昲愹昲扤㔷愴㠲㡥ㄷㄸ挷㉥挷㍦晤搳昶扤愳つ扤攴㜲慣〳㡥敢㠳㡥㌳挶戱㝢戸㝤㘷㜵摣㥥㕥㜲て户攲㠰攳㐵〱挷㠵挷㐰搱敡慦㘸㉣ㅡ攸㠸㉦戳晣㥦挲昱挸敡搱㜸昰㜱捦㍡㝣搳㙡挵㜳愶户挲㐴ㄴ扦㕡搱㠷摥㥡㍤敦㕤㔸ㅤて㉤愷愱㍢㔲㝢愲挱㜴昲㘳昸敤㐴㌰摢㔰扢摡㘰戶昵㘳昸㈵㐳㌰摢㔱换敦ㄷㄲ㙢㝢㍦收㕣㠳搹㠱㕡㝥㔵㄰捣㡥㝥捣㠵〶搳㤹摡㡢つ㘶㈷㍦收㌲㠳搹㤹摡换つ愶㡢ㅦ㜳戵挱㜴愵㤶ㅦ戹ㄲ慢㥢ㅦ㜳愳挱㤴㔰换㑦㑦挱㤴晡㌱户ㄹ捣㉥搴㙥㌴㤸敥㝥っ㍦搸㈴昷㌲㙡敦㌵㤸㕤晤ㄸ㝥㐶〹㘶㌷㙡昹昱㈴戱㜶昷㘳ㅥ㌳㤸㍤愸晤戳挱昴昰㘳㌶ㄹ㑣㑦㙡㥦㌶㤸㕥㝥っ㍦〴㈴搶㥥搴扥㘰㌰扤晤ㄸ扥㥦ぢ㘶㉦㙡昹㔶㉥昳改攳挷扣㘵㌰㝤愹攵扢戲㘰晡昹㌱ㅦㄸ㑣㝦㙡㍦㌲㤸〱㝥っ摦㌰㈵搶㐰㙡㍦㌷㤸㐱㝥っ摦晢〴㌳㤸㕡扥敤㐹慣㈱㝥捣昷〶㌳㤴㕡扥㠳〹㘶㤸ㅦ挳㜷㈴昱戳㌷戵扦ㅡ捣㍥㝥っ摦㕣〴㌳㥣㕡扥慦㠸㥦ㄱ㝥っ摦㈷〴戳㉦戵㝣㡢㄰捣㐸㍦㠶愷扣㘰㐶㔱换戳㕤㌰愳晤ㄸ㌹昵㜸搶㤵㐳㙢㌶㠷愷愰晣摤㍥〶つ㕣㤵㤳㤳㡦愸戱㝥ㄴ㑦㐲㐱㡤㜳㔱㜲晡ㄱ㌵摥㡦攲㘹㈸愸〹㉥㑡㑥挰㤰㉦㥥㠸㠲㥡攴愲攴ㄴっ昹攲愹㈸愸㈹㉥㑡㑥挲㤰㉦㥥㡣㠲㥡收愲攴㌴㈴㙡㍡晡㘶㜳㜸㍡ち㙡㍦ㄷ㈵㈷㈲㔱㌹戳攷〹㈹愸ㄹ㉥㑡㑥㐵愲㜲㤸攰㈹㈹愸㤹㉥㑡㑥挶㄰㡡㈷愵愰㘶扢㈸㌹ㅤ㠹捡攱㥥愷愵愰づ㜴㔱㜲㐲㠶㔰㍣㌱〵㜵㤰㡢㤲㔳㤲愸㥣搹昳搴ㄴ搴㈱㉥㑡㑥捡㤰㉦㥥㥣㠲㍡捣㐵挹㘹ㄹ昲挵搳㔳㔰㜳㕣㤴㥣㤸㈱㕦㍣㐱〵㌵搷㐵挹愹ㄹ昲挵㔳㔴㔰搵㉥㑡㑥㑥愲㜲㔸攵㐹㉡愸ㅡㄷ㈵愷㘷〸挵搳㔴㔰昳㕣㤴㥣愰愱㠸㍣㔱〵㌵摦㐵挹㈹ㅡ㐲昱㔴ㄵ㔴㥤㡢㤲㤳㌴㠴攲挹㉡愸〶ㄷ㈵愷㈹㔱㌹晢㤱愷慢愰ㄶ扡㈸㌹㔱㐳扥㜸挲ち㉡敤愲攴㔴㈵㉡㠷〹㥥戲㠲㙡ㄲ㤴㘳〲㈹㥥㥦戲愰戶ㅡㅦ晡扣㕣㍥ㅡ㘳㡢㜰攷戸ㄹ慥㜸㙥ち㘲㔵〰㘱づㄴ挵昳㔲㄰愷攴㈲ㄴ㑦㐵㌱晣㌱㘰攰搹㈷㠶㤳〳〶㥥㜰㘲㌸㈹搷攰㤸㌳㑦昱㘴ㄳ挴㠹戹〸挵昳㑢っ㈷〴っ㍣愵挴㜰㝣挰挰戳㐸っ㉢〳〶㥥㌸㘲㌸㉥㘰攰戹㈲㠶ㄵ〱〳㑦て㌱㉣てㄸ㜸㐶㠸攱搸㠰㠱㈷㠱ㄸ㡥〹ㄸ㜸摣㡢攱攸㠰㠱㠷扡ㄸ㡥ちㄸ㜸㜴㡢攱挸㠰㠱〷戴ㄸ㤶〵っ㍣㠶挵戰㌴㘰攰㘱㉢㠶㈵〱〳㡦㔴㌱㉣づㄸ㜸㜰㡡㘱㔱挰挰攳㔱っ㑤〱〳て㐱㌱㘴㜲つ㙤晦ㄷ㉢㕤㉡愳</t>
  </si>
  <si>
    <t>㜸〱捤㝤〷㜸ㄴ㐷昲扤㕡㘱㔱慦〴㡣㙤㥣㠸ㄲ㈰〷挰㈲㐷ㅢㅢ㠱㐸㈶搹〸㜰戶扣㐸㉢㈳㔰挰扢ㄲ挱〹㐷ㅣ㜰捥㌶捥㍥攳㥣㡤㜳㑥㜷㠷搳㌹㠷㜳捥㠹㜳戶敦捥改晦㕥捤戴㌴㍢搳㈳㠹晢摤晦晢㙥㔸㤵扡慢慡慢晡扤㤹搹㕤昵搴っ㔹㉡㉢㉢敢て㙣晣捤㉤㤷㡤㥥ㄵ㉢搳㑤挹晡搲㐹㡤㜵㜵挹慡愶摡挶㠶㜴㘹㔹㉡㤵㔸㌹戳㌶摤㤴〳㠷㔸㘵㉤散改扣捡㜴敤愱挹晣捡㘵挹㔴ㅡ㑥㜹㔹㔹昹昹㍡ㅢ昶㙤扤ㅦ挷㜴㌴㐷改㕣ち㜸㘵改ㄸ㐵㈷㡡㝣ち㑤ㄱ愷㈸愰㈸愴攸㑣搱㠵愲㉢㠵㐳戱ㄹ挵收ㄴ㕢㔰㜴愳搸㤲㘲㉢㡡慤㈹戶愱㘰㝥摤㥤愲〷㐴㘱㑦㠸㜹㤳㈶捥㔹戸ㄸ㘸㉡㥡ㅡ㔳挹㐱㐵ぢ摣㌹㡦ㅦ㍡戴㜴㘸改戰戱挳㐶㤵づㄹ㔴㌴愹戹慥愹㌹㤵ㅣ摦㤰㙣㙥㑡㈵敡〶ㄵ敤搱扣戰慥戶㙡㐶㜲攵扣挶㈵挹㠶昱挹㠵㐳㠶㉦㑣㡣ㄸ㌳㜴挴挸㤱㌵㘳挷㡥㈹散㠵挸戳㈷㑤摣㈳㤵慣㐹晦户㘲昶㘶捣㌹㤳㈶㤶捥㑥㌶晤户㘲昶㐱㑣㠴㉣㙦慣㑦搴㌶晣㤷㠲收㜱㥦㡥㉣㑦㔶搵㜲攷㈷㤳愹摡㠶㠳㑢㌱敤っ愲搱ㅢ㕤㕡㤶㑥㌷搷㉦攵㜱㌴㈹㔹㔷㌷㌷㔹㈳㍢扤扥㍣摤戴㐷㈲㔵㥦㉥慣㈷㝦挹㔴戲愱㉡㤹敥㔲㍦㜹㐵㔵戲捥㜳㑣攷搷㉦㐸愴㘶㈷敡㤳戹㙣㜴慤㜷昷攱昴敡㘴㐳㔳㙤搳捡捥昵昳搳挹戹㠹㠶㠳㤳㜴挹慢㥦摡㕣㕢慤㜲㜳昱捡捡搹摥㌶㌳搹㔱㤸㑦晤愴㐵㠹㔴㤳昴戸ぢ㠷摡㝣㝤㠷㡢愰挸㤸ㄷて愹愲挰㈸敥戳㡡摡晡ㄹ挹㔴㐳戲㡥㐹戸㈷〷〶㥣㠴㈰㜷㍦戴㌰㘵攰㜰㉦愹〲敦攴㈳ㄶ㘶㠹ㄵ㐱㙣㌱扦愱戶愶㌱㔵㍦㘸㔶㙤挳昸㈱㠳㘶㈵㔶㡣ㅦ慡㡢㘱搰㝤改搲て愲摢晣挱搳㌱愳㐴搳愲愲戹〹㜰㍤㙥挴搸㤱攳㜴㝦晡㤴㐰愸摣㌷㜱㥡晢㠳昳㔴换慥㑣㘴㔷㉥捣慥慣捡慥慣捥慥㑣㘶㔷搶㘴㔷ㅥ㥣㕤戹㈸扢戲㌶扢㜲㜱㜶攵ㄲ昸㤸㉤扦㔳愷㙣㙦晢慣戰扡㜱㝡㤷ぢ㘷㕥摣㜰搸敤改攷敢㡥㔵㍣戳攵㡤㘱㝢㌴慣㤳摤〱〶扤㈳㐴㙣〰㐴㜸戲㘳挶㡥搳〳改㌳〸㐲愹㤷㌰㔹㑥戸昷㈳㐵㕦㡣㕦㝦搶捣摢㤳搷て㝣敥扥戳敥㔵㝣晢㤰㑣愵㘸㔸㌳つ㘶㤴㈱㄰戱愱㄰愱㑣㈳㠷㡤ㄸ愷㠷搱㘷㌸㠴㔲捦㜸㤹收㥣昹挲㔹捦攷㙥㕢㜶搶㘶攵慦㝤㝡挶戲摢ㄵ摦愳㈴搳㐸㌴慣㤹㐶㌱捡㘸㠸搸ㄸ㠸㔰愶ㄱ㘳㐷㡤搳㘳改㌳づ㐲愹㈷扤㑣挳㑦㙦ㅥ晥捦㐷㕥㥥㜶昹挳摢㝦㤰㌵昴捣㘶挵㌷㐲挹戴ぢㅡ搶㑣攳ㄹ㘵㔷㠸搸㙥㄰愱㑣㈳㠷㈲搳〴晡㤴㐱㈸昵㤰㤷㘹昵攷攳㍢㍦戹㝡搴昴㜳ぢ㙥ㅥ㌳慤搷㘷晢㉡㥥㜸㤲㘹ㄲㅡ搶㑣攵㡣㌲ㄹ㈲㌶〵㈲㥣㘹搸攸㜱㝡㉡㝤愶㐱㈸㜵户㤷㘹捦㘳㑥㉢㥣昸挳摡㌹て摣㍢㌴㐷敦戲㘴㡤攲㕢扡㘴摡ㅤつ㙢愶ㄹ㡣㌲ㄳ㈲㌶ぢ㈲㤴㘹挴㘸散愷搹昴㤹〳愱搴慤㕥愶㔵㔳敦㉥敦戳㘰㝤搹愹㉦㜴㔹晢摥捣收扤ㄴ㍦㌷㈴搳㥥㘸㔸㌳捤㘵㤴ち㠸搸㍣㠸㔰愶㤱㐳㤰㘹㍥㝤ㄶ㐰㈸㜵㥤㤷改搲㑦戳敢㘶慥ㅢ㍢昹捡戹ㄷ捦㔸搷攵㤶挱慡〰㘶挹戴㌷ㅡ搶㑣晢㌰捡扥㄰戱晤㈰挲㤹㠶づㅤ愷昷愷捦〱㄰㑡㕤㘹昶搳搱㠷㔴㕤㜸搷攲〹㘷摦㜶昱㍢㥦㌷敤摦㔵昱ㄳ㔰㌲㔵愲㘱捤㜴㄰っ㍡〱ㄱ㕢〸㘱挹㠴㤳扦㡡㍥搵㄰㑡慤昵㌲㈵晡㍤戰攱㡥㍤㝥㉤㕢扤捦〳㤷昴㑢㡦㤹慢昸㌱㉢㤹㙡搰戰㘶㍡㤸㔱ㄶ㐱挴㙡㈱挲㤹㐶㠰扤挵昴㔹〲愱搴㌹㕥愶晣㝥㔷扦㜹挱〷㐳捡㉥㤹戲敤攴敤㜷扢㘳㍦挵捦㜲挹㔴㡦㠶㌵㔳〳愳㌴㐲挴㤶㐲㠴㌳つ挱戱㜷〸㝤㔲㄰㑡㥤敡㘵晡㉣敦挵ㅤ晦㥥㕢㍡㜳摤扤㔳て㝦昸搲㘹て㉡㝥㘱㤰㑣㑤㘸㔸㌳㌵㌳捡㌲㠸搸㜲㠸㜰愶攱㜸㌷㕡㐱㥦㤵㄰㑡慤昶㌲攵晤㜹㔸挱搶摦ㅦ㌸攷愸戹㕦㤶慥㥢昶攲㍢㡡摦㑡㈴搳㘱㘸㔸㌳ㅤ捥㈸㐷㐰挴㡥㠴〸㘷ㅡ㌶㝣㥣㕥㐵㥦愳㈰㤴㕡攵㘵㍡㜱敤㔵昷㌷㝥晦昵愴ㄳ昷ㅦ晤晤ㅤㄷ捤㉤㔴晣敡㈳㤹㡥㐱挳㥡改㔸ㄸ昴㜱㄰戱攳㈱挲㤹㠶っㄹ愷㔷搳攷〴〸愵㔶㜸㤹㕥㕣㜵晣晣晤慥㝣㘳攲〹搷㙤ㅣ戵昸㤱㙦㌶㉡㝥扦㤲㑣㈷愱㘱捤㜴㌲愳慣㠱㠸㥤〲ㄱ捥㌴っ挷摥愹昴㌹つ㐲愹㐳扣㑣晤㙥㔸晣昹㠳慢㜲㘶ㅣ㜳攰扣㍤攳挵㉢て㔱晣ㄲ㈷㤹捥㐰挳㥡改㑣㐶㌹ぢ㈲㜶㌶㐴㌸搳㔰ㅣㄱ攷搰攷㕣〸愵ㄶ㝢㤹㝥㕦摡㘹攵㠵户㝥㍢㘷捤ㅤ㌷昵敢㤳㝣㜵㠰攲㌷㐵挹㜴㍥ㅡ搶㑣ㄷ㌰捡㠵㄰戱㡢㈰㉣㤹戰㥦搶搲攷㘲〸愵慡扣㑣㘷昶晡扤搷捥晤㙦㥡㜸敤摣㝤晦戵攷慤扦㍥愴戶㠴㔹㌲㕤㡡㠶㌵搳㘵㡣㜲㌹㐴散ち㠸㔰愶ㄱ㘳㠶㡤搳㔷搲攷㉡〸愵昶昷㌲㜵晡晡㠶扢㡦㉥ㅡ㌶昳收㘵搷㡦㍢㘳搰戴〶挵敦扣㤲改㙡㌴慣㤹搶㌱捡㌵㄰戱㙢㈱㐲㤹㐶づ㐱愶敢攸㜳㍤㠴㔲昳扤㑣㌳㜶㝥㜹挹攵㙦攵㑤扤敤㤹㔷㈶散搶㌸㈷愱昸挵㕡㌲摤㠸㠶㌵搳㑤㡣㜲㌳㐴散ㄶ㠸㜰愶攱昸㝣扡㤵㍥户㐱㈸㌵摢换昴晡㘹㈳㘶晦戰㘸捣敥㌷捣㡥㙦㈸戸晣敥攷搵㌶㌰㑢愶㍢搰戰㘶扡㤳㔱搶㐳挴敥㠲〸㘵ㅡ㌱ㄶ㐷挴摤昴戹〷㐲愹愹㕥愶つ㑦㥦晦愷㔳昷㍤㘵摡㐵挳㍥ㄹ㕡㜶收㤱扤搵戶㌰㑢愶晢搰戰㘶扡㥦㔱ㅥ㠰㠸㍤〸ㄱ捡㌴㜲〸㡥㠸㠷攸昳㌰㠴㔲ㄳ扣㑣㤷㝣昰㔳捦摦ㄷ扥㌷昳㡡慦扢て晡㘹㠳扥㕥㜵㠷㔹㌲㍤㡡㠶㌵搳㘳㡣昲㌸㐴散〹㠸㜰愶愱㘳挶改㈷改昳ㄴ㠴㔲㘳扤㑣つ摤㕥㔹搵㝤挳㌹㌳㉦㔸户㘷昱㍥㕢㝤晤戳敡〱戳㘴晡ぢㅡ搶㑣㝦㘵㤴つ㄰戱愷㈱㉣㤹昰扥昷っ㝤㥥㠵㔰㙡㤸㤷㘹攰敡挷换㔷㕦戴㘸昶㐹㝢㜴扦昹晤㈵㠵㍦ㄶ㍥て昳㥥摥ㄷ搵昲㔴㘲㌹扥晡户晥㔵㌱慣㜴〸晦戵晦攷ㄴ晥㥡慡ㄹ㔹㌳扡㘶攸搰敡㤱㐳ㄲ挳ㄳ㜹挵〸摢搱敦敤㝣敢㉤慣搹慢戶愱扡㜱戹㝣㤱敦㌹㌱㤱㑥戶㝥慦ㅦ攸搹㈶㌶㌶㌷㔴愷㝢搸㡤ㄵ㑤㠹愶㘴昷愰慤㌵㐸㘸㔸〵晥捣㐹愶㈵㕦敦攰戰〵㠹扡收㘴搹㡡㕡搷摣㉢㘰挶ㅦ㌹㡤ぢ愳慤㔳㔲挹㐳㕡慣愱ㄹ㤵攱慦昰㘵ㄲ㍢㠴搲㌵戹昳㉡㥡戴愸㌱㥤㙣㤰改つ慣摦愳戶㙡㐹㌲㔵㤱攴摦昰挹㙡㠱扡㈵㑤摥㕦㕡〳攷㌴〰㈸晥㜶慡敥敢搷搶㑣㕥搱㤴㙣愸㑥㔶㘳扥㑢㤳愹愶㤵昳ㄲぢ敢㤲㕢㘵戸戸㌹㘱搸㌶㐳㍤愵戱慡㌹㍤愹戱愱㈹搵㔸㤷㘹㈹慢㕥㤶挰㕦㜷搵戳ㅡ慢㤳昸攳㉣㤷㕢㤶捡捡挹㔱㉡㙢㠰敤㉦㈴挶㑤㤷捡㡥昰敤攲㕥搸攷摢㘴ㅥ㜶愵㜳㠱づ㈸敡㤲㍣㈶戳晢户ㄳ㑣攲㌲捣㡥搱㡥㍥㑣㕣昰愰昷づ搱摥㌲挷㤶㍤昷晦搷㌹㍢㝢ぢて晤攴㘵昸ぢ㜸㕡愲愱扡㉥㤹㙡㜳戹㐶㜱㐶晡㙦㄰㜹㠳㜱㌶㐷戲㤷ぢて戵㐲慤捣㕢㕥㕢摤戴㈸戶㈸㔹㝢昰㈲㝥㝤挲㤲㑥㝥㍥愹つ㙤晡㐵愸昴㑢ㄴ㉦㐳挴攳㔹戱㔷攸ㄴ㡢敢㔷摤㝥㕥㕦晣摥昴扦慤戳㌱㑡换摦昲㔸㜸㐹攷搵㑦㘹㑣愵㜳㜲㙣㈸愷㈵搲㡢㥡㜸㜸戶㙤㘴扣搷㈸㕥㠷挸敢て搱敥㥦敥㕤攱㤴换ㄵ㡡捥昵攵挹㥡〴搶㠵攴散㔶㠹扣㝡㜷愹愱㍣㤹慥搲㕣㤳㤸㡥㜳㘵㐵っ㉤㥣晣㠵昵㍣晡㤳㉢㥡捡ㄳ㑤㠹㑥昵㔸摤挰㕥搲㜰ㅡ㈸愳摣ㄶ㐷㜶ㄶ㥤ㄹㅤ昷㝡㠸攰㐸搳ㄷ愵㐰ㄴ㙥㈴㥣㌸㌸㕦戲㜲㍣搹㌶〸捣扤㌷㐰挴㠲〷㝡收㉡〵ㄶ㑦慡愷㈶ㅢ收慤㕣㥡㑣搳㍤㍦搶㈶㤵挱搳㡢挱收㔴㉤㥣摦㔴㕢㤷㉥挵㑣愷愶ㅡ㥢㤷晥㌷攳㌰㤶㝥〳挲㙣㜹摢攱㈸敥㌸㈶搰㤵搵㘹ㄹ昷㑤㘵㘵㔶㍥愳㔱愳晢㔱昰㘸㐵戰㍦昰㑢㌶晤㌶㝥挵摢戲攵㤵挰㘳㔳㔶㜴昲攰㕦㔸て㠶收愵㤲戲㐶㤵㉦ㅤ戰摤戹㝥慦挶搴㤲㠵㡤㡤㑢㜸㍣㜵㤱㕥㝡㔱㌲搹挴㜵㥦〲㙦㥤㑢搶戳㤴捡挹挹㔸户昱㉤㄰昵㐱晣搸晢㄰㥤换敡敡㡡㑣挴㜴散〳愸㜲戰〲ㄵ晢㄰㡤㘲扣㤳㌷㌵㌶㈱㘹搱戲㔱㐵㍢ㄵ㔵㈴慢ㅡㅢ慡㡢收㉤㑡㈵ㄳ搵愵㉢敡搲㉢㔴㑦搰挰攵㤶晥摦㡤㕣晣摡昰ㅦ换慥晦攲改攴㠰㑥㠷㍤愷㝡㜸㠶搰㡡捦づっ㡣ㅦ晤〹㠴摡ㄶ㙥㝣㝢㐱㍢㜳搳㥦愱慦㍦愷昸〲〲㙦ㄲ㐲㍢摥㈳扥㜲扢㙡㐷晣收晢㠴摥㐸昱て〸㌵㄰㠲㘷愹晥ㅡ挲㙣捡㐱㝣敥㝣搹㠱〳愰づ敦挰敦愱㡤敢㌶㙣㙡㄰㍣戸ㄳ㌵㐹搳愴㐹㤳㈲ㄵ㐳㘰㉢〱㜹㥥㈱戴㄰㌵ㄸ挳㠴㠰㕦㌹㍥〷㙥㜶〲㝥㘷づㄲ愳㜹攸昹〸挸㜶扢㙡〸㙣㐲㐰づㄴ㥡ぢ昰㙡ㄸ㔴㐲㐰ㅥ㝡㘶㔳晦晥摤㐷挰㔰愸挳〴㘸挶搴㙤搸搴㜰㡣戳ㄱ昰つ㠲㕢〹昸摡㌳㠴搶挷㐶㈱㔲㌱㘷戱㌹愷扣ㄱ㙥㜶〲扡挱慣户愴搸ち挲㐷挰㌶㙥㔷㡤㐶㄰㈱㘰㕢㍡㜵㠷㔰㘳愱ㄲ〲㝡愰㘷㌶昵㤱㥦㠰㌱㔰㠷〹攸挳㤸扡つ㥢ㅡ㠷㜱㌶〲摥㡣㈲攰つ捦㄰㕡戶ㅢ㡦㐸挵㥣挵づ㥣昲㙢㤱〴っ㠰㔹て愴ㄸ〴攱㈳愰搴敤慡㕤ㄱ㐴〸ㄸ㑣愷㈱㄰㙡〲㔴㐲挰㔰昴捣愶㥥昳ㄳ戰ㅢ搴㘱〲㐶㌲愶㙥挳愶捡㌰捥㐶挰ㄳ㔱〴㍣敥ㄹ㐲慢㠹攵㠸㔴捣㔹散㡡愴敡搱㐸〲㈶挰慣换㈸㈶㐲昸〸㈸㜷扢㙡㌲㠲〸〱㤳改㌴〵㐲㜱㡤㔱〸㤸㡡㥥搹搴㍤㝥〲愶㐰ㅤ㈶㘰〶㘳敡㌶㙣㙡ㅡ挶搹〸戸㌹㡡㠰㥢㍣㐳㘸㤱㜳〶㈲ㄵ㜳ㄶ昳㌸攵ㅢ㈲〹㔸〰戳摥㡢㘲㙦〸ㅦ〱晢扡㕤㌵ㄳ㐱㠴㠰晤攸戴㍦㠴㥡つ㤵㄰㜰〰㝡㘶㔳㔷晡〹㤸〵㜵㤸㠰〴㘳敡㌶㙣㙡づ挶搹〸戸㈰㡡㠰昳㍤㐳㘸敤㜵㉥㈲ㄵ㜳ㄶ㡢㌹攵㜳㈳〹愸㠳㔹搷㔳㌴㐰昸〸㔸敡㜶㔵〵㠲〸〱㠷搰㈹〵愱收㐳㈵〴愴搱㌳㥢㍡挵㑦挰㍣愸挳〴㉣㘷㑣摤㠶㑤㉤挰㌸ㅢ〱挷㐴ㄱ㜰戴㘷〸㉤〹敦㠳㐸挵㥣挵㔱㥣昲慡㐸〲㡥㠱㔹ㅦ㑢㜱ㅣ㠴㡦㠰搵㙥㔷敤㡢㈰㐲挰〹㜴㍡ㄱ㐲敤て㤵㄰㜰ㄲ㝡㘶㔳换晣〴散〷㜵㤸㠰㔳ㄹ㔳户㘱㔳〷㘰㥣㡤㠰扡㈸〲㤶㜸㠶搵挱㤵敡㠳㄰愹㤸戳㌸㡦㔳慥㡤㈴攰〲㤸昵㠵ㄴㄷ㐱昸〸戸搸敤慡〴㠲〸〱㤷搰改㔲〸㔵〵㤵㄰㜰ㄹ㝡㘶㔳〷昹〹㔸〸㜵㤸㠰慢攰ㅦ搷㙤搸㔴㌵挶搹〸㔸㄰㐵挰㝣捦㄰㕡㐰攷昲㜸㌱㘷㜱㈳愷㕣ㄱ㐹挰捤㌰敢㕢㈸㙥㠵昰ㄱ㜰扢摢㔵㡢㄰㐴〸戸㠳㑥㜷㐲愸挵㔰〹〱敢搱㌳㥢摡摤㑦㐰㉤搴㘱〲敥㘵㑣摤㠶㑤㉤挱㌸ㅢ〱ㄳ愲〸搸捤㌳㠴搶昵ㅢ㄰愹㤸戳㜸㡣㔳ㅥㅦ㐹挰ㄳ㌰敢㈷㈹㥥㠲昰ㄱ昰ㄷ户慢ㅡㄱ㐴〸昸㉢㥤㌶㐰愸㐳愰ㄲ〲㥥㐶捦㙣㙡㠴㥦㠰愵㔰㠷〹㜸㥥㌱㜵ㅢ㌶㤵挲㌸ㅢ〱〳愲〸搸搱㌳㠴㉥㌷㌴㈳㔲㌱㘷昱㍡愷扣㝤㈴〱㙦挲慣晦㑥昱ㄶ㠴㡦㠰㜷摣慥㕡㠶㈰㐲挰扢㜴㝡て㐲慤㠰㑡〸㜸ㅦ㍤戳愹摥㝥〲㤶㐳ㅤ㈶攰㘳挶搴㙤搸搴㑡㡣戳ㄱ搰㉤㡡㠰㉤㍣㐳攸㉡挸攱㠸㔴捣㔹晣㠳㔳摥㉣㤲㠰㙦㘰搶摦㔲㝣〷攱㈳攰〷户慢㡥㐰㄰㈱攰㐷㍡晤〴愱㔶㐱㈵〴晣㡣㥥搹㔴扥㥦㠰㈳愱づㄳ昰ぢ㘳敡㌶㙣敡㈸㡣戳ㄱ昰晢㙦ㄱ㕦㠵㝦昳っ愱㡢㌳挷㈲㔲㌱㘷㤱㥢㡤㈹晦〲㌷晢㔷攱ㄸ捣扡ㄳ㐵㍥㠴㡦㠰戸摢㔵挷㈱㐸㕦〶㉡愰㔳㈱㠴㕡㡤慥㄰搰ㄹ㍤戳愹敦㤰愳攵㡦愱攳愱づㄳ戰ㄹ晣攳扡つ㥢攲㠵㈰ㅢ〱㥦㐵ㄱ昰愹㘷〸㕤㌳㍡ㄹ㤱㠴㠰敥㥣昲挷㤱〴昴㠴㔹昷愲攸捤搹戵晥㌵㔸攴㜶搵ㅡ〴敡㑢㌸挵㜴敡ぢ愱㑥㐵㔷〸攸㠷㥥搹搴㕢㝥〲㑥㠱㍡㑣挰昶昰㡦敢㌶㙣敡㌴㡣戳ㄱ昰㘲ㄴ〱㉦㜸㠶搰愵慣㌳ㄱ㐹〸ㄸ挲㈹㍦ㅦ㐹挰㌰㤸昵㜰㡡ㄱ㥣㕤㉢〱愳摣慥㍡ぢ㠱晡ㄲ捥㘸㍡㡤㠱㔰攷愰㉢〴㡣㐵捦㙣敡㈹㍦〱㘷㐳ㅤ㈶㘰㍣晣攳扡つ㥢㍡ㄷ攳㙣〴㍣㄰㐵挰晤㥥㈱㜴㠵敤〲㐴ㄲ〲愶㜰捡昷㐶ㄲ㌰つ㘶㍤㥤㘲㜷捥慥㤵㠰㤹㙥㔷㕤㠸㐰㝤〹㘷ㄶ㥤㘶㐳愸戵攸ち〱㜳搰㌳㥢扡搵㑦挰㐵㔰㠷〹愸㠰㝦㕣户㘱㔳ㄷ㘳㥣㡤㠰㜵㔱〴㕣敤ㄹ㐲ㄷ晥㉥㐳㈴㈱㘰㝦㑥昹慡㐸〲づ㠴㔹㔷㔲ㅣ挴搹戵ㄲ戰搰敤慡换ㄱ愸㉦㝥㜴ㄵ㥤慡㈱搴㤵攸ち〱㐹昴捣愶㉥昲ㄳ㜰〵搴㘱〲㙡攱ㅦ搷㙤搸搴㔵ㄸ㘷㈳攰㡣㈸〲㑥昷っ愱敢㤱敢㄰㐹〸㐸㜱捡愷㐶ㄲ搰〴戳㙥愶㔸挶搹戵ㄲ戰挲敤㉡㕥戱散㑢㌸㉢改㜴㈸㠴扡づ㕤㈱攰㌰昴捣愶㡥昳ㄳ㜰㉤搴㘱〲㔶挱㍦慥摢戰愹敢㌱捥㐶挰愱㔱〴慣昴っ愱换愴㌷㈱㤲㄰㜰㈲愷扣㍣㤲㠰㤳㘱搶㙢㈸㑥攱散㕡〹㌸捤敤慡㥢ㄱ愸㉦攱㥣㑥愷㌳㈰搴慤攸ち〱㘷愲㘷㌶搵攰㈷攰ㄶ愸挳〴㥣ぢ晦戸㙥挳愶㙥挳㌸ㅢ〱搵㔱〴㔴㜹㠶搰搵摢㍢ㄱ㐹〸戸㤴㔳㑥㐴ㄲ㜰㌹捣晡ち㡡㉢㌹扢㔶〲晥攴㜶搵㝡〴敡㑢㌸㔷搳㘹ㅤ㠴扡ㅢ㕤㈱攰ㅡ昴捣愶昶昶ㄳ㜰ㄷ搴㘱〲㙥㠰㝦㕣户㘱㔳昷㘰㥣㡤㠰搹㔱〴捣昲っ愱㡢捡昷㈳㤲㄰㜰㈷愷㍣㈳㤲㠰扢㘰搶㜷㔳摣挳搹戵ㄲ㜰㥦摢㔵て㈰㔰㕦挲戹㥦㑥て㐰愸㠷搰ㄵ〲ㅥ㐴捦㙣㙡愲㥦㠰〷愱づㄳ昰㈸晣攳扡つ㥢㝡ㄸ攳㙣〴㡣㠹㈲㘰戴㘷〸㕤敢㝥っ㤱㠴㠰つ㥣昲挸㐸〲㥥㠱㔹㍦㑢昱ㅣ㠴㡦㠰扦戹㕤昵㌸〲昵㈵㥣ㄷ攸昴㈲㠴㝡ㄲ㕤㈱攰㈵昴捣愶〶昹〹㜸〲敡㌰〱慦挱㍦慥摢戰愹愷㌰捥㐶㐰摦㈸〲㡡㍤㐳攸ㄲ晣㕦ㄱ㐹〸㜸㡦㔳敥ㄳ㐹挰〷㌰敢て㈹㍥攲散㕡㡦㠰㑦摣慥摡㠰㐰㝤〹攷㔳㍡㝤〶愱㥥㐱㔷〸昸ㅣ㍤戳愹慤晣〴㍣つ㜵㤸㠰㡤昰㡦敢㌶㙣敡㔹㡣戳ㄱ㔰ㄸ㐵㐰㠱㘷〸㔶〶攴晤つ㤱㌶攱㡡㙥〱㈷㕣戳愰㌶戹㥣㤷愰扡搴愰㥥㜷㔲㜳扡愹㔱慥㤷㜵慥㈹㙦㥣摤搸㔴㕥㥢㕥㕡㤷㔸戹㐵㡤搷搸㙢㔱戲〱㔷戳㔳戸愸ㅤ搰㌵㉥㕤㥡慣搶㌵ㄵ㡤捤愹慡攴昴昲晦㠵慢摤挰㠷㕤㈷ㄷ扡戳ㄵ戶晦散〲㙥ㄶ㐶攲㈸挱㤶㤵昷㈲〲〶慦挳㐹㔵戱敦㥡戹㌴ㅤ㌸㜶㙤㘵㜴㕥㙤㔳㕤戲愰㐶慥㔷㑢㍢扦〶㉣愲㐴愰扡㔳つ慦〵㈵换㍢搷㑣㑤搵㔶搷搵㌶㈴戹㌳扡戹慥㌳㤳〷愳ㅣ㘰㡦挶㜴㉤ぢ戸㍢搷捣㑢㈵ㅡ搲㑢㜹㘵戳㙡攵收ㄹ㍤戹〴㥡㔷㌳戱戶㈱㡤㌴戲ㄷ搹敥㕡㔳戱愸㜱㌹敥㈵㘸慥㙦㤸㥡㔸㥡晥㥦搸㉢㡡扢㐵㌶搹㌵㉡㕢㘵㘷慢晣散晣晦㜴晦挴㝥挲㌹搶捤慢搲㉥挲㠱摡㤴慡㕤搸㑣挶㈴挹㌰挸㕣ち搹㠹㔹㜹㉦愱ㄵ扣㠸改摢㠷㠱ち〴㑥㌶愳㐸摥㝡㌱扣攵づ㡤㕥㜰搷㍦㘳㍥㠵晦㠴搸㝤敡晣改慤戵㌹晦愷摢ㅤ昲㕥㐶攴づ㤷㐲㙣〹攷㉥敥㌱挴昲〸ㅥ㔲㌸㌵㜱㈸戰ㄷ㍣㉥攳㌵攲挳㐳戴㑢㙢㜳ち慥愶ㄷ搶捣㑣㉣㑣搶愱〸愰㍥搱搴挵敤戰ㅡ愳㍥㔱㤷昶㙣㤳ㅡ敢敢ㄳ㍣收㔸搴㕦㔱㤵愸㑢收搷㤴㌵㌷㌵愲㔸㕥搷㐰挸㠱改愹ㄲ㉢愰㑡慣㜰㉦搷搷捣㘵㜱㤰戴ㄹ慢昱攰㐴慡戶㘹㔱㝤㙤㔵㍥㍢㉣攰昹㥦㌸㔸昱〶㤲ぢ㌲捤㘶摥㑣㠲搷晦摤慢昰搸摤愵㈸㤹㈱㜵摣晤㌸愴戳㔵っ晦搴㝦㔸㍢㠲户ㅥ昹㐴搱晦㐶戴㍣晣挸㝢㤱捣攵ㅢ戹ㄶ㡢收㌷慢㜰㠸捡扢㤳㝡㤵づ昸搱扦挰㤵つ晥攴扥〶搱㘶㘱㐱㈷㌸挴㘷㌶㈶慡愷㈴慡㜰㠳㑥㈷敦昶㥣㝣散㕡扥搷愴ㅣ㤶㝡㑣㐲昵㄰慥㘵㉦慢慤㑥愶昲愹愸挰敤㐷戹㉣ㄲ㠹戹晢㄰ㄷ扤㜳戲昲昲ち昲㙤戹愶㥢㔸晤扤ぢ攸晥摢㥢愶㠷攲㝦戵攷ㄸ㕥㐵〳㉣昹㡣晡ㄵ㜰昴㙦挴昴㍡㤴挴ㄳ㜰昸㥤づ㝦㐰攴扤〱㘳㜰摦㘴㔶㕤愰㌶㐳挳㈹㔷㙥㙣㘱㍤㐸㍥㙡㈷愴㤰㈴㑦㠰ㄴ昸ち㐰㘲㙥敤㐷扥戹㕢㈶㔶㠱愳㍣㔹ㅤ㜷摦㘰㔹㘸㠲㡦㠶慣散散㕣散敡㔸戰㜸㉥㤴ㄶ挱敡㉢㤲㔲ㄹ愲㝡㘳ち㌱ㄶっ昶攴挹㠲昸㤵搶㕢㐸㕥㠱ㅢ慥㙥晦㠱㕦戲挵攳㍡ㅢ㠳戲攲敡㙤㐸挳㐴㥣ㅡ㤷㉡散〳慣㠴㐱愸㑦愰攴ㄷ〲摦挷㤷晡っ㕤㝥㠴㘱㝤て㘴挹ㄶ㜸㜷㔴㥦㐳换㜷㐸ㅤ㘳㤰㉦搰攲ㅢ㑦换㠱㤸て㙤晢〷攲㔷ㅣ㠱ㅦ捤㝢捦捣㠱愸㌶㐲㘳愶㡣愶㤹㜲ㅣ㍥扡㠰㡥晦戰㍢ㄴ搲愱㌳ㅤ扥㠶〳昷㜰慣ぢ㝡搱捣昱㝥ㄶぢ㜳づ〶㠱戹敦㝤㔹㝣捣㙤挶㉣㥢㌳换慦㜰〸㌲昷㍢㜴挲㕣㙣ぢ戸㜴昸挳㐶㜱捦〹㥤摤ㄸ㤹㕣㘴搰戹ㄵ戴敤搳㤹㡤㘱㐲攷搶ㄲ挴敤㈸㤶㉣㔸攸摣〶㍥㝡㕢㍡戲㥣挱攲搰㥤づ㍤攸挰ち〷愱戳㈷㝡㤱㜴捡㑤㍢ㄶ㍡㝢㘳㄰攸㘴搹㠳挹攲愳戳て戳ㄴ㌱ぢ㑢ㄴ㠲㜴戲㉥愱㥤〳㤱㔵ぢ挲㕣㕦〶㘱昹㐲〶㜳晤愱㙤㥦㌹㤶㌹攰㠵摢戰ㄸ〴つ昹㘱慤㠳㤹㌲㜴收㐰摣づ㍥㝡㝢㍡戲づ挲攲戰〳ㅤ㜶愴〳㑢㈳㠴戹〱攸㐵㌲㈷㌷㈱㔹㤸ㅢ㠴㐱㘰慥㡦㉦㡢㡦戹㥤㤸愵㤴㔹㔸摢㄰㘴㡥〵つ敥㠱㌸ㄸ㉥ㅤ㍦㄰㔹〳㈱㜴づ㘱㘴ㄶ㐳㘴搰㌹っ摡昶改㘴搱〴㕥㔸㐵㘵㄰㌴攴㠷㤵ㄳㄶ戶㐶挰㐷㡦愴㈳慢㉡㉣づ愳攸㌰㥡づ㉣戴㄰㍡挷愰ㄷ㐹愷摣㘹㘵愱㜳ㅣ〶㠱㑥㔶㕦㤸㉣㍥㍡㜷㘶㤶㕤㤸㠵㤵ㄲ㐱㍡㈷㐰攷ㅥ㠸㍣慦㘵ㅢ〶改晢扥愸捡攰㈲捣敤捡㈰ㄳ搱换㘰㙥〲戴敤㌳挷㙡ぢ扣㔰㡡挱㈰㘸挸て㑢㉥捣㤴㤹摢㝢ㄳ㥦〸ㅦ㍤㠹㡥㉣挷戰㌸㤴搳㘱㌲ㅤ㔸愱㈱捣㑤㐱㉦㥡㌹摥㌹㘶㘱㙥ㅡ〶㠱㌹㤶㙤㤸㉣㍥收愶㌳换敥捣挲ㄲ㡢㈰㜳慣慢㘸攷ㄴ㘶搵㠵㌰㌷㤳㐱㔸㝥㤱挱摣㙣㘸摢㘷㡥㘵ㅡ㜸攱㔶㌴〶㐱㐳㝥㔸慢㘱愶っ㥤㘱㙥て昸攸㍤改挸㍡づ㡢挳㕣㍡㔴搰㠱愵ㅤ挲摣㍣昴㈲㤹㤳㍢攱㉣捣㉤挰㈰㌰㤷昰㘵昱㌱户ㄷ戳散捤㉣慣捤〸㌲挷㠲っ昷ㄴ摥〷㉥ㅤ㍦㠵㔹挳㈱㜴敥换挸㉣收挸愰㜳㝦㘸摢愷㤳㐵ㅦ㜸攱㉥㌸〶㐱㐳㝥㔸昹㘱㘱敢㐰昸攸㑡㍡戲㉡挴攲㜰㄰ㅤㄲ㜴㘰愱㠸搰戹㄰扤㐸㍡攵㜶㍦ぢ㥤搵ㄸ〴㍡㔹㍤㘲戲昸攸㑣㌲㑢つ戳ㅣ〵㠷㈰㥤挷㐰攷ㅥ㠸愴㔳戶攰㈹捣攲て㘱㙥ㄱ㠳戰ち㈴㠳戹挵搰戶捦ㅣ慢㐵昰挲扤㜶っ㠲㠶晣戰㘴挴㑣㤹戹扤㔳戸づ㍥扡㥥㡥㉣㈷戱㌸㌴搰愱㤱づ慣㌰ㄱ收㤶愲ㄷ捤ㅣ㙦㕦戴㌰㤷挲㈰㌰挷戲ㄳ㤳挵挷㕣㥡㔹昸搸〰挵ㄲ㤱㈰㜳慣ぢ㘹㠷㌹㔶㡤〸㜳换ㄸ㠴攵㈳ㄹ捣慤㠰戶㝤收㔸㘶㠲ㄷ㉥㉡㌰〸ㅡ昲挳㕡ㄳ㌳㘵攸っ㜳㠷挲㐷ㅦ㐶㐷搶愱㔸ㅣづ愷挳ㄱ㜴戸っづ挲摣㤱攸戵挱ㅣ㙥㠹戳㌰㜷ㄴ〶㠱㌹搶慢㤸㉣㍥收㡥㘶㤶㘳㤸㠵戵㈵㐱收㔸㔰攲㌲ㄷ昹戱挱㜲ㄳ㘱敥㌸〶㘱摤㐹〶㜳慢愱㙤㥦㌹搶愷攰㠵晢〶ㄹ〴つ昹㘱㤱㡡㤹㌲㜴㠶戹ㄳ攱愳㑦愲㈳ぢ㔸㉣づ㈷搳㘱つㅤ㔸搳㈲捣㥤㠲㕥㌴㜳扣扤搴挲摣㘹ㄸ〴收㔸攸㘲戲昸㤸㍢㥤㔹捥㘰ㄶㄶ愵〴㤹㘳㈵㑡㍢挷ㅣ敢㔴㠴戹戳ㄸ㠴〵㉢ㄹ捣㥤〳㙤晢捣戱戰〵㉦摣㥤挸㈰㘸挸て慢㕢捣㤴愱㌳捣㥤〷ㅦ㝤㍥ㅤ㔹昹㘲㜱戸㠰づㄷ搲㠱挵㌰挲摣㐵攸㐵㌳挷摢㘵㉤捣㕤㡣㐱㘰㡥ㄵ㌲㈶㡢㡦戹㑢㤸攵㔲㘶㘱㌵㑢㤰㌹㤶戰戴㜳捣戱挰㐵㤸扢㥣㐱㔸改㤲挱摣㤵搰戶捦ㅣ㉢㘲昰挲㍤㤰っ㠲㠶晣扣ぢ㘹愶っ㥤㘱敥㑦昰搱㔷搳昱㍤扢挳㍡㍡㕣㐳㠷昷攱㈰捣㕤㡢㕥㌴㜳扣晤搷挲摣昵ㄸ〴收㔸㕡㘳愶攱㘳敥〶㘶戹㤱㔹㔸〶ㄳ㘴㡥戵㉦敤㌰挷捡ㄸ㘱敥㘶〶㘱㠹㑣〶㜳户㐲摢㍥㜳㉣愵挱ぢ㜷㕡㌲〸ㅡ昲挳㝡ㅡ㌳㘵攸っ㜳户挳㐷摦㐱㐷搶摡㔸ㅣ敥愴挳㝡㍡戰晣㐶㤸扢ぢ扤㘸收㜸㍢戳㠵戹㝢㌰〸捣戱㈶挷㘴昱㌱㜷㉦戳摣挷㉣戹㔸ㄲ〸㌲挷愲㤹㜶捥㔶㤶搴〸㜳て㌰〸㙢㙢㌲㤸㝢〸摡昶㤹㘳つづ收㠷晢㌹ㄹ〴つ昹㘱㈱㡥㤹㌲㜴㠶戹㐷攰愳ㅦ愵㈳㡢㜴㉣づ㡦搱攱㜱㍡戰㙥㐷㤸㝢〲扤㘸收㜸㝢戶㠵戹愷㌰〸捣戱㤸挷㘴昱㌱昷㘷㘶昹ぢ戳戰昰㈶挸ㅣ慢㙤摡㌹收㔸㡢㈳捣㙤㘰㄰ㄶ攵㘴㌰昷っ戴敤㌳挷攲ㅤ㘱敥㔹〶㌱捣ㄵ㐳㙢愶散㘳敥㌹昸攸攷改挸敡ㅥ㡢挳摦攸昰〲ㅤ㔸昰㈳捣扤㠸㕥㌴㜳扣摤摣挲摣换ㄸ〴收㔸〵㘴戲昸㤸㝢㠵㔹㕥㘵ㄶ㔶散〴㤹㘳㤹㑥㍢挷ㅣ㡢㜸㠴戹搷ㄹ㠴搵㍣ㄹ捣扤〹㙤晢捣㡤挲㌰㘱敥敦っ㘲㤸㘳改㡦㤹戲㡦戹户攰愳摦愶攳ㄸ扢挳㍢㜴㜸㤷づ慣ㄴㄲ收摥㐳㉦㥡㌹摥㍥㙦㘱敥〳っ〲㜳㉣ㅦ㌲搳昰㌱昷㈱戳㝣挴㉣㉣昵〹㌲挷晡ㅥ㤷戹挱㡣挲㙤ㄸ㝥晣㝦捣戲晡㐷㤸晢㠴㐱㔸〶㤴挱摣㘷搰戶捦ㅣ换㠵㠴戹捦ㄹ〴ㄹ攴㠷㌵㐳㘶捡㑣敤㝤ㄳ晥〲㍥晡㑢㍡戲㥥挸攲昰ㄵㅤ㌶搲㠱㈵㐶挲摣㍦搰㙢㠳㌹晢晢摣㌷ㄸ〴收㔸㜷㘴戲昸㤸晢㤶㔹扥㘳ㄶ搶〸〵㤹㘳㘱㤰换㕣攴挲㈸换㠶㠴戹ㅦㄸ攴㈰昴㌲㤸晢〹摡昶㤹㘳㥤㤱㌰昷㌳㠳ㄸ收㔸㙣㘴愶散㘳敥㥦昰搱晦愲㘳戵摤攱摦㜴昸㠵づ㐹㌸〸㜳扦愲ㄷ挹㥣㍣摥挰㜲捣晤㡥㐱㘰㡥〵㑢㘶ㅡ㍥收晥㘰㤶㉣㕣〴㔱㉣㉥ち㌲挷㡡愲㜶捥㔶搶ㅢ〹㜳㔸㈷捦㔲换搰换㘰づ㜷㈳㜷㠰戹ㄵㄸ㈶捣攵㌱㠸㘱㡥㔵㑡㘶捡㍥收㘲昰搱㥤攸挸ち㈶㡢㐳㍥ㅤ昸㑣㌴挵愲㈶㘱㉥㡥㕥㈴㜳昲戸〶ぢ㜳㠵ㄸ〴收㔸改㘴戲昸㤸敢捣㉣㕤㤸㠵㔵㐹㐱收㔸㡡攴㌲ㄷ昹㌷〴ぢ㤵㠴㌹㠷㐱㔸戱㤴挱摣收搰戶㝦捣戱戲㐹㤸摢㠲㐱っ㜳㉣㙦㌲㔳昶㌱搷つ㍥㝡㑢㍡戲昴挹攲戰ㄵㅤ戶愶〳慢愱㠴戹㙤搰㡢㘶㡥㡦㥦戰㌰搷ㅤ㠳挰ㅣ㑢愴㑣ㄶㅦ㜳㍤㤸愵㈷戳戰㥣㈹挸摣攵搰戵㜳捣㕤〱ㄷ㘱慥㌷㠳戰搴㈹㠳戹㈲㘸摢㘷㡥㈵㔱挲㕣㌱㠳ㄸ收慥㠶搶㑣搹挷㕣㕦昸攸㝥㜴㘴捤㤴挵愱㍦ㅤ㑡攸挰㌲㉡㘱㙥㍢昴㈲㤹㤳挷㘹㔸㤸摢〱㠳挰ㅣ㙢慢㑣ㄶㅦ㜳㍢㌲换〰㘶㘱ㅤ㔴㤰戹扢愰㙢㠷㌹㤶㐶〹㜳㠳ㄸ攴ㅥ昴㌲㤸㉢㠵戶㝤收㔸㑢㈵捣つ㘶㄰挳ㅣぢ慡捣㤴㝤捣つ㠱㡦ㅥ㑡㐷ㄶ㕢㔹ㅣ㠶搱㘱㌸ㅤ㔸㝦㈵捣㡤㐰㉦㤲㌹㜹㍣㠸㠵戹㔱ㄸ〴收ㅥ昵㘵昱㌱㌷㥡㔹挶㌰ぢぢ愸㠲捣戱㙡慡ㅤ收㔸㔳㈵捣㡤㘳㄰ㄶ㔷㘵㌰户ぢ戴敤㌳挷㈲㉣㘱㙥㍣㠳ㄸ收㔸㠹㘵㈱㘶㔷昸攸摤攸挸㉡㉤㡢挳〴㍡㤴搱㠱㠵㕢挲摣㐴昴愲㤹攳攳㑥㉣捣㤵㘳㄰㤸㘳㌵㤷挹攲㘳㙥㌲戳㑣㘱㤶昷攰㄰㘴㡥攵㔶敤㌰挷㘲㉣㘱㙥ㅡ㠳戰㉡㉢㠳戹摤愱㙤㥦㌹㔶㙦〹㜳㌳ㄸ挴㌰挷ㄲ㉥㌳㘵攸捣户㤲㤹昰搱戳攸挸昲㉥㡢挳㙣㍡捣愱〳㉢扥㠴戹㍤搰㙢㠳㌹晢摦慤㜳㌱〸捣戱っ捣㘴昱㌱㔷挱㉣昳㤸㠵㌵㈳㌲晢昹散㜹戳捦攳㜵晦攰攵散㔰愹㠱㘴愸㘱搱㐱㐵搳捡㍡ㄴ㝡戰挹换摢㙥㡢ㄷ敡攳愲挳㐵昷挶ㄴ慥ち收〶㥦㐴搱㌲昶㜹㈴㉥攸ㄶ㜸捡㠷っ愳㠵㌵つ㜹搷晦ㄲ㝥㤲㐵换㜸㑥扣昵㤶㝦㡥攱ㄶ摢ぢ㔳散㌶慢戶㉡搵㤸㙥慣㘹㉡慡㐰ㄵㄳ敥㠴㑦搵搶㘴㘵つ㈹换扢ㄶㄱ慤㌹〹㉣户㠱㑦㤷㕣挶愷〸挴㤷㌴㌴㉥㙦㤰搹攴愵昹昰ㄸ攱慢㔳㈷愶㈱愷戲昵〳㜹づ敢ㅦ㌸㔸敦〳搹㌹挷㘱〱〱㌷㠷㐵〴搲㘰挵㠰㌴㔸㌵挰㉤㉦ㅢ㕦㜳㍡㝡〹㥦戱搵㐲㔵愵慡㔵㌲户㔳㈷㔵ㄲ㜸㐴㐹攸搲㍦ぢ㜰攴ㄹて戱ㄸ慦晣攷慤〳攴㡥つ捡㘴㤴㠳〵昵㝥㤸㠲摥ㅦ㈲敥攴㘰攲晣〲ㄷ㍢〰摤㉥㤳㈶㔶晡㉡㤸㘲〷㐲户ㄹ㜴㤹捦敥㡣㔵㐲㕤〸戵㔴㍣攰愱愰㘹㈷搷㡢愲㡢ㄱ㑡㈷㘰搷㝤㤹㉣〶扤㘴慣㠲㡡つ昹挹㠷㤶挷愶扡ㄸ㐰㜸㐴挰㠰扢㙣攱挲㍤慡㉥㠲㠶㝢㌵㜳慦㘸っ愲㠷㍥ㄸㄲ㝢㈵㡥㍥㌷愷挰㌴ち㑤愳戳搷㔰づㅡ摣㌳敡〲㠴㈳㙢㌲㤷㕡〴搰㡢㈱攲捥㘶㌰搲㔹ㄳ扤㈶㕣㑤㜰捥收㐶扦〳㡤㡤搴敦㠸㤶敡挶㘰㔴ㅤ〲㔵ぢ㥥慤愰ㄵ㍣愷㈱㠵挱ㄳ㑢挳㈵昲戰㔵愷挰㌵っ㜲㙢㐴挲㌰㔴搹㐳〲攴㌶攸㜳㜳戶㌵㡤敥愶搱挳㙢愸摥㘸〸挸㤳晤㈰㤷㈳㠰㕥〱ㄱ㜷晡挰㠱捥戱㤵攸〶㜷昱愱搰㔹㜶昱㘱㔰㘷敥攲㈲㉦㡡ㅥ㡣㔰晡〸搸攵㔱㥤慡㉦昴㐲挹㉡愸㕡㈸改て慤㔰㜲㤴㡦㤲搶㕤㝣愴ㄵ㍤㉦戳㈳〸㙥户㠵〴晡敤搰攷收昰戲扡㌴㜶㌰㡤ㅤ扤㠶ㅡ㠴㠶愰㍦摣㡦晥㜸㑥㙦㌵㐴摣搹〹づ㜴づ敥攲㔲愳ㅦ㐵攳ㅡづㄸ㡤㤶ㅡ〲扤攰㌹ㄵ慡ㄶ㍣挳愰ㄵ㍣㈹ㅦ㥥搸改㜰㠹摥挵㑢慤㈰㠷㈳ㄲ㠶㘵改㌳㈱〱㜲〴晡摣ㅣ㕥散㤶挶㈸搳ㄸ敤㌵搴㌸㌴〴㘴㠳ㅦ攴搹〸愰捦㠱㠸㍢㍢挳㠱捥戱㜳搱つ敥攲昳愰戳散攲昳愱捥摣挵扢㜸㔱昴㜸㠴搲ㄷ挲㉥㑦㉥㔵扢㐲㉦㤴慣㠵慡㠵㤲〹搰ち㈵搵㍥㑡㌴㡦㝡㌹㡢ㄷ㕡搱昳〲㌶㍤昴㘵㤰㐰㍦ㄱ㝤㙥捥㈴搳㈸㌷つ㕥愱收愶愶愱㈱攸て昲愳扦〲〱昴㤵㄰㜱㘷㍡ㅣ攸慣㜹㠰㙢ㅥ搱㥡挷慦戳扢搱㤷搳㜸つ昵㤳ㄹ㜰㈶昴㠲攷㍡愸㕡昰捣㠶㔶昰㉣昰攳㘹㜹㔷㥡㘷挵㌳〷㠳㄰㈴㑢摦〴〹㍣㝢愰捦捤搹搳㌴收㥡㐶㠵搷㔰ぢ搰㄰㍣㜳晤㜸㙥攱昴㙥㠵㠸㍢㝢挱㠱捥挱㐳㜶㙦愳㥦㐱攳㝡づ㤸㠹㤶摡ㄷ㝡挱㜳㌷㔴㉤㜸昶㠷㔶昰㑣昳攱㠹摤ぢ㤷攸㐳㜶㡡ㄵ㈴㉦昶㘲ㄸ敥㘹㠰〴挸〳搱攷收㔴㥡挶㐱愶挱慢戹摣㔴㌵ㅡ〲戲摣て昲㐱〴搰て㐱挴ㅤ㕥㤶愵㜳散㘱㜴㠳㠷散㈳搰㔹づ搹㐷愱捥㍣㘴㙢扣㈸㝡㉥㐲改挷㘱㤷挷挵慡㐵搰ぢ㈵㑦㐲搵㐲挹㘲㘸㠵㤲㜱㍥㑡㌴㈹㤱㐳㜶㡣ㄵ晤ㄲっ愲㠷晥㉢㈴搰搷愱捦捤愹㌷㡤〶搳㘸昴ㅡ㉡㠵㠶愰ㅦ攵㐷晦㌴〲攸㘷㈰攲㑥ㅡづ㜴搶㐴慦〹㔷ㄳ㥣搳㘴昴晢搰昸〲昵㝣扥㠰㕡〶扤攰㜹〹慡ㄶ㍣㉢愰ㄵ㍣㠳慣㜸〶㔸昱慣挴㈰〴挱㠳戵㈰㠱攷㔰昴戹㌹㠷㤹挶攱愶挱敢愴摣搴㔱㘸〸㥥ㅤ晣㜸摥攰昴摥㠴㠸㍢扣攰㐹攷㈰㥥㘳㡣晥㈰ㅡ摦攵㠰〴〳ㅥ〷扤攰㜹ㅦ慡ㄶ㍣慢愱ㄵ㍣扤晤㜸㕡摥㔲㝡㕡昱昰攲㈶㠲㘴改㡦㈱㠱攷㐴昴戹㌹㈷㤹挶挹愶戱挶㙢愸搳搰㄰㍣摤晤㜸㍥攵昴㍥㠳㠸㍢愷挳㠱捥挱户㤴㌳㡣㥥てて搰ㅢ㌹㘰ㄱ㕡敡㉣攸〵捦搷㔰戵攰㌹〷㕡挱攳昸昱戴ㅣ㙦㕤慣㜸㜸挹ㄱ㐱戲昴昷㤰挰㜳ㅥ晡摣㥣昳㑤攳〲搳戸搰㙢愸㡢搱㄰㍣㠵㝥㍣㍦㜲㝡㍦㐱挴ㅤ㕥ㅣ愴㜳㜰晦㕣㙡昴慣㜶搷扦㜰㐰㈳㕡敡㜲攸〵捦㙦㔰戵攰戹ㄲ㕡挱㤳敤挷搳戲㝦戲慣㜸慥挲㈰〴挹搲㉡㑦昰晣〹㝤㙥づ㉦晣㐹㘳㥤㘹昰㑡ㅦ㌷㜵㍤ㅡ㠲攷昷㝦晢扥戸攵㈰㠰捥㠵㠸㍢㌷挰㠱捥挱晤㜳愳搱㌷搳挸晦戲㐰ㅥㄶ慣㙥㠶㕥昰ㄴ㐰搵㠲攷㔶㘸〵捦て㐸㘳扥戸戵㝥㠴㝤〷㙤昸㍢摡㙤ㄸ㈴㜸扡㈲ㄴ昶捦敤攸㜳㜳敥㌰㡤㍢㑤㠳搷摦戸愹㝢搰㄰㍣摦昸昱㙣挶改㙤づㄱ㜷敥㠵〳㥤㠳㜸敥㌳㝡摥愹慦户收㠰㈳ㄸ昰〱攸〵捦戶㔰戵攰㜹〸㕡挱昳㠹ㅦ㑦换昱昶㤱ㄵ捦挳ㄸ㈴㜸㝡㈱ㄴ昰㍣㠲㍥㌷㠷ㄷ挹愴昱㤸㘹㍣敥㌵搴㔳㘸〸㥥て晣㜸晡㜰㝡㐵㄰㜱㠷㤷户攸ㅣ㍣摥晥㘲昴挷搲㔸挲〱挷愱愵㌶㐰㉦㜸戶㠷慡〵捦㌳搰ち㥥搷晤㜸㕡㡥户㔷慤㜸㥥挵㈰挱㌳㄰愱㠰攷㌹昴戹㌹捦㥢挶摦㑣攳〵慦愱㕥㐶㐳昰扣散挷戳ㄳ愷㔷ちㄱ㜷㜸搱㠹捥挱晤昳慡搱㥦㑣攳㜰づ㔸㠳㤶㝡ㅤ㝡挱㌳ㄲ慡ㄶ㍣㙦㐲㉢㜸㌶昸昱戴散㥦扦㔸昱晣ㅤ㠳〴捦㔸㠴〲㥥户搰攷收昰㠲㤲㌴摥㌱㡤㜷扤㠶晡〰つ挱昳㤴ㅦ捦捥㥣摥㉥㄰㜱攷㐳㌸搰㌹戸㝦㍥㌲㝡摥ㄶ慦换㌸攰㉣戴搴㈷搰ぢ㥥㐹㔰戵攰昹っ㕡挱昳㠰ㅦて扦ㄵ换攷改㝤㔶㍣㥦㘳㤰攰㤹㡡㔰挰昳〵晡摣㥣㉦㑤攳㉢搳搸攸㌵搴㌷㘸〸㥥㝢晣㜸愶㜳㝡扢㐳挴㥤㙦攱㐰㘷捤㉦挰㥡摦㜸㌵扦摦㍡摦ㄹ㍤敦㜲搷㜳㌸攰㐲戴搴て搰ぢ㥥㍤愱㙡挱昳ㄳ戴㠲攷㘶㍦㥥㤶慦㠰㌷㕡昱晣㡣㐱㠲㘷㍥㐲〱捦㍦搱攷收晣换㌴晥㙤ㅡ扦㜸つ昵㍢ㅡ㠲攷㝡㍦㥥扤㌸扤扤㈱攲捥ㅦ㜰愰㜳昰㉢㈰㌳㠹晥㌲㌱㜲挰攵㘸㈹戹㌸㐲㔵㈵㔴㉤㜸㜸㜱㐴昰㕣敥挷搳㜲扣㕤㙡挵㤳㠷㐱㠲愷ち愱㠰㠷㤷㐳戸㌹扣㈴㈲つ㕥晦㤰㠶昶ㅡ㡡㔷㌲〴捦挵㝥㍣㐹㑥慦〶㈲敥㜴㠶㠳捣㍢昰㝤㠷搷㌷㐴捦㝢搰昵ㄲづ攰㑤攴㑡㉥㔹㔰㔵て㔵ぢㅥ㕥戲㄰㍣㘷昹昱戴扣ㅦ㥣㘱挵戳〵〶攱㠵扦搹ㄱち㜸㜸㤱㠲㥢戳愵㘹㙣㘵ㅡ㕢㝢つ搵ㅤつ挱㜳㥡ㅦ㑦㥡搳㙢㠲㠸㍢㍤攰㈰昳㕥㠹㠶敦㑦づ㕥㜵㄰㍤㙦㈹搷㉢㌹㠰昷㠴慢摥搰换昱㜶ㄸ㔴㉤㜸㡡愰ㄵ㍣挷昹昱戴散㥦㘳慣㜸㡡㌱〸慦㉣扤ち愱㠰㠷㤷づ戸㌹扣㝣㈰つ㕥㉢㤰㐶㠹搷㔰㕣昵ㄷ㍣㐷昹昱ㅣ捤改ㅤ〳ㄱ㜷㜶㠴㠳㙤晦昰㕡㠰攸敦㐴㐰㝤〲〷慣㐷㑢挹昲㍥㔵㈷㐱搵㠲㠷换晢㠲㘷㤹ㄵ㑦㤳ㄵ捦㘰っ挲㉢㑢㥦㡡㔰挰挳〵㝤㙥づㄷ昵愵挱ㄵ㝣㘹っ昷ㅡ㙡ㄴㅡ㠲㈷攵挷㜳㍡愷㜷〶㐴摣ㄹつ〷ㅢㅥ慥搰㡢㥥㌷㝣敢㜳㌹㠰㜷㙣慢㜱搰换晥㌹ㅦ慡ㄶ㍣㕣㜴ㄷ㍣㡢慣㜸㙡慣㜸挶㘳㄰㕥㔹㝡㉤㐲〱捦慥散㘰㜳㜶㌳㡤〹愶㔱收㌵ㄴ㔷挸〵㑦戵ㅦ捦㈵㥣摥愵㄰㜱㘷㌲ㅣ㙣㜸戸㙥㉥晡挷㤰㐱㕦挵〱㡦愳愵㘴㈹㥣慡慢愱㙡挱挳愵㜰挱戳慦ㄵ捦摥㔶㍣㕣㄰挷㉢㑢㕦㠷㔰挰挳挵㙦㙥捥㉣搳攰㙡户㘸收㜸つ挵㜵㙢挱戳挰㡦攷〶㑥敦㐶㠸戸㔳〱〷ㅢㅥ慥㘶㡢㥥户㘳敢摢㌸㘰〳㕡捥㝣攸昱㐲捤㤳㑣㈲㙦ㅦ㜴㜶づ慣㥢摡㙦挳ㅣㄸ㝣㉡昶㘴㍣攵㥡㔷㝥戳㜲㜰晦㤹㝢搷㔶㙥昶戸晦㉣ㄶ㔷㘶㜹搳㈶㝦昲㘶〲敢晦㈱づ昷㔲敢敡㌷㈳昶挱㡦㕥て挰㕤昷〳㕣晣挶㑤㕦ㄹ摢㌷扢㜹摤〹敥敦㝣敦户㌳愱㉢㔷㜷㘵挴〱慡昸慣戲扣昷㔶㕤昶敤昵㍢㤷㕣㜲换ㅦ摥敦㔵摥㐸敦搷㌷扢愹〴㐶㤴愰慢摦愷昸㠰攲㐳〸㌵ㄵ戰摥挴㕤㘴愱㈷捣㑥昱っ挱㈷捣㍡㕣散挵ぢ敢〵㤸㐱攷ㅣ挵ㄵ㕢敥㌰㔵㡥ㄱ㘴㐹㠰㍤〸㘳搷㕡愸㘵㥡㜰昷㙤㙤〰攳挲慤㡣攸㌰戰㐶㡣㈸㐱昰㈰戰摤扣昹㠷㠰敤敡ㄹ㝡〷晥ぢ㈳㠷慢扥㜸攱ㅣ挳っ〰慣ㄹㅤ〱戶㡢ㅦ搸㤳㌰㜶㕤づ㤳㑣搳㠷ち捤㌶㠰㜱戱㔶㐶㜴ㄸㄸㄷ㘱㑢㉣挰㐶㐷〱ㅢ攵ㄹ㠲㑦㠴㜵㔶㈱ㄲ㕥㔹晡㘹捣〰挰戸〰㉢挰㐶昸㠱㍤ぢ㘳搷攳㘱㤲㘹㜶ㄸㄸ搷㘱㘵㐴㠷㠱㜱㌵戶挴〲㙣㜰ㄴ戰㔲捦㄰㝣搲慢㜳㉡㈲攱㠵愷㥤㘳〶〰挶㐵㔷〱㌶挸て散ㄵㄸ扢㥥つ㤳㑣戳挳挰戸昶㉡㈳㍡っ散㐲㡣㈸戱〰摢㍥ち搸㜶㥥㈱昸〴㔷㘷㉤㈲攱㠵挷搲㘱〶〰㜶ㄹ㍡〲慣扦ㅦ搸摢㌰㜶扤〲㈶㤹㘶㠷㠱㜱㔹㔵㐶㜴ㄸㄸㄷ㔷㑢㉣挰晡㐴〱敢敤ㄹ㠲㑦㘶㜵慥㐳㈴扣昰收㠳ㄹ〰搸㑤攸〸戰㥥㝥㘰ㅦ挳搸昵ㄶ㤸㘴㥡ㅤ〶挶昵㔵ㄹ搱㘱㘰敢㌱愲挴〲㙣敢㈸㘰㕢㜹㠶攰ㄳ㔷㥤扢ㄱ〹㉦㤴戳㘱〶〰㜶㍦㍡〲慣㥢ㅦ搸㐶ㄸ扢㜲㤹㔴愶搹㘱㘰㕣㔳㤵ㄱㅤ〶挶戵搲ㄲぢ戰慥㔱挰扡㜸㠶攰㤳㔴㥤㈷ㄱ〹㉦㉣㔸㘱〶〰昶㔷㜴〴㔸愱ㅦ搸㡦㌰㜶攵ち愸㑣戳挳挰戸㕣㉡㈳㍡っ㡣㡢愶㈵ㄶ㘰㥤愲㠰挵㍣㐳昰〹愹捥㑢㠸㠴ㄷ搶挵㌰〳〰㝢つㅤ〱㤶敢〷昶ㅢ㡣㕤摦㠰㐹愶搹㘱㘰㕣㌷㤵ㄱㅤ〶昶㉥㐶㤴㔸㠰晤昱慦㠸て攸摦㍤㐳昰挹愷捥晢㠸㠴㔷㤶捥挱ㄷち〰晢ㄸㅤ〱昶㉢㐶戴㝣㐰攷挱搸㤵㙢愲㥢〶㡣ぢ愸㥢〶㙣㈳㐶搸㠰晤ㅣ〵散㈷捦㄰㝣愲愹昳㌵㈲攱㠵㍢挲㕤㘰摦愳㈳挰㝥昰〳敢㑣㘰㍦挲戴㘹挰戸㤲扡㘹挰㝥挱〸ㅢ戰慦愳㠰晤挳㌳〴㥦㔴敡㜰ㄹㄶ㉦晣昷愹㉥㌰㠵㠹〸戰慦晣挰戶㈴戰ㅣ㤸㘴㥡㜰昷㙤㙤㝣昳攰㤲慡㡣攸昰愱挸㠵搵ㄲ〴て㝥愵晡㌴ち搸㈷㥥㈱昸〴㔲愷〰㤱〴㔸てㄷㄸㄷ㔵〵搸㐷㝥㘰扤〸㡣换愵㜸㙤挲㤷㘰慥慤捡㠸づ〳攳ち㙢㠹〵搸扢㔱挰摥昱っ挱㈷㡢㍡㕣㤸ㄵ㘰晤㕣㘰扤搰ㄷ㘰㙦昹㠱㤵㄰ㄸ搷㑤昱摡〴㘰㐵㘶㐴㠷㠱㤵㘰㐴㠹〵搸㙢㔱挰㕥昵っ挱㈷㠶㍡㕣愱ㄵ㘰〳㕤㘰〳搱ㄷ㘰㉦晢㠱敤㐴㘰㍢挱㠴搷㈶〰攳㙡慢㡣攸㌰戰攱㜰㉦戱〰㝢㍥ち搸㜳㥥㈱昸㈴㔰㘷㈴㈲〹戰攱㉥㌰慥户ち戰㘷晣挰㐶ㄲ搸捥㌰攱戵〹挰戸散㉡㈳㍡っ慣っ敥㈵ㄶ㘰㝦㡥〲昶㤴㘷〸㍥攱搳㤹㠴㐸〲㙣㘷ㄷㄸㄷ㕥〵搸ㄳ㝥㘰攳〹㡣㑢慡㜸㙤〲㌰慥扦捡㠸づ〳攳㉡㙣㠹〵搸挳㔱挰ㅥ昲っ挱㈷㜷㍡㕣扣ㄵ㘰㤳㕣㘰昳搱ㄷ㘰て昸㠱㑤㈶㌰慥慤攲戵〹挰戸㄰㉢㈳㍡っ散〰戸㤷㔸㠰摤ㅤ〵散㉥捦㄰㝣㈲愷挳㔵㕣〱㌶挳〵㔶㠵扥〰扢搳て㙣ㄶ㠱㈵㘱挲㙢ㄳ㠰㜱㐵㔶㐶㜴ㄸ搸ㄲ戸㤷㔸㠰摤ㄲ〵散㘶捦㄰㝣搲愶㔳㡦㐸〲慣挲〵挶㌵㔹〱㜶愳ㅦ搸㝣〲㑢挳㠴搷㈶〰攳搲慣㡣攸㌰㌰㉥搰㤶㔸㠰㕤ㄳ〵㙣㥤㘷〸㍥㐱搳㌹っ㤱〴搸㝥㉥㌰㉥捥ち戰㍦昹㠱ㅤ㐰㘰㐷挳㠴搷㈶〰攳ㅡ慤㡣攸㌰㌰慥搴㤶㔸㠰㕤ㄶ〵散㔲捦㄰㝣㌲愶挳〵㕥〱㔶攵〲㍢ㄵ㝤〱㜶戱ㅦ㔸㤲挰戸晥㡡搷㈶〰攳㘲慤㡣攸㌰戰㜳攱㕥㘲〱㜶㝥ㄴ戰昳㍣㐳昰㠹㤷づ㔷㝡〵搸ㄲㄷ搸㕡昴〵搸㌹㝥㘰昵〴㜶〹㑣㜸㙤〲㌰慥摡捡㠸づ〳扢ち敥㈵ㄶ㘰愷㐷〱㍢捤㌳〴㥦㘴改㕣㡤㐸〲㉣敤〲攳扡慤〰㍢挵て慣㤹挰㙥㠰〹慦㑤〰挶攵㕢ㄹ搱㘱㘰㕣挴㉤戱〰㍢㈱ち搸㙡捦㄰㝡㐲攵ㅤ㠸搴摥ㄳ㉡㝤晦捤㘳㔷㈴捤慢㘱㈹㜳㐱㡤慢收㜲㉤㡡㤹㙢敢敡愴づ戸㄰捦㤳㑢攱㍦㕡㥣㠹攷㈶攲㈹㜲昸ㅦ攰扤㐲㔷㍣㑦㤱㡦攷㌲㑦㉣搳搲攳攰㔸捤㥣ㄴㅥ㘱搶愹㘶㝡ㅡ捦扢慣捥挷㝦ㄴ搷搴㠴晦㌵晥㝦攱㘱㜳愸捣收㑤戸搸摣挷捣㔹㡢愲㔹敤摣挶㜳〰㕢昹㌰晦㝦㘲㌶ㅦ㐳昷㥦㍤晡㌲㜶ㄸづ戱㤶〷㤴㔴晢㥥慣㤸慢㡥挳㍥㜶㑢㉢㡥捡晡㐳㈶㥤㤵㡤搲〶っ㠸ㅤ〹挱晦〱㑤㉥㕢㐰挴昵㉡㘸攴扥〲ㄱ㔹㜹敢㜱ㅣ〴搱戱㑥㥤㜷㌵㘶〵晥ㅢ挴㠲〲㐲㌶㥢扡ㅦ㐳㜹ㄸ㘹捥㉤㔷ㅤ㘹㥤挶戱捣挷㘹戴㑥攱昸捣㈹愸〷ㄱ㠳搳㌰㥢㝡摣ぢㅣ㍢〱㥥ㄱ愰㔷㔸戳㥤㠴〱戱㤳㈱㌲㐱慦〹㘴㝣㌲㤸昱㘹㉦愳〷㈵㘵つ㝥㍡愳㘴㐲㌹㌳㄰昸搹㘰攰㤷っ㤴戳攱ㄹ〱愵捥㥡敤㕣っ㠸㥤〷㤱〹攵晣㐰挶㔷㠲ㄹ晦㙥愰㤰扣㕣㔵㘳つ扥㤶㔱挸㔳敢㕥戹㈴㄰昸敤㘰攰て㑤㘰㜷㜷ㅦ㘴つ㝣〵愳㘴㜲㜴㔵㈰昰挷挱挰㕦㝡㠱㘳㔷挳㌳㠲愳㝤慤搹慥挱㠰搸戵㄰㤹ㅣ㕤ㄷ挸戸㌱㤸昱㝢〳㠵ㄹ㜳搵㍣㙢昰㥢ㄸ㠵挱㕢㌹扡㈵㄰昸挷㘰攰㕦㌲〳捦戶〶扥㈳ㅣ㜸㝤㈰昰㙦挱挰㌹㜰㤰㜳捤摤慢搳慣㠱敦㘵㤴捣扤㝡㝦㈰㜰ㅥ晡ㄹ攷㕡㠱〹散㔲㌱搱ㅡ昸㘱㐶挹愴攲搱㐰攰捥挱挰㕢㤸挰敥㡣㜷戱〶㝥㤲㔱㌲㘷晣攷㐰攰㉤㠳㠱㝢㘴〶ㅥ㘵つ晣㜴㌸昰戳㠱挰扤㠲㠱晢㤹挰㉥ㄵ㐳慣㠱㕦㘰㤴㑣㉡㕥ち〴㉥〹〶ㅥ㘸〲扢㔴っ戰〶㝥㡤㔱㌲愹㜸㈳㄰㜸愷㘰攰攱㈶戰㍢攳晥搶挰㙦㌳㑡收㡣摦つ〴ㅥㄹっ扣戳〹㝣㌶ㅡ戹慡户㌵昰㠷㡣挲㜷愸搶ㄳ攴㘳慡㜸搷㥡晢改愲挶愳㥦㜱戸㑤㠲挲昷㤹戱㡤㌵昰攷㡣㤲昹㈶昲㘵㈰昰攴㘰攰ㄹ㈶戰㑢挵收搶挰㕦㌳㑡㈶ㄵ摦〶〲捦ち〶慥㌰㠱摤㥤㔷㘸つ晣㈳愳㘴敥扣㥦〳㠱攷〷〳敦㘷〲扢㌳㡥㔹〳晦挲㈸㤹㌳晥㉤㄰昸㠰㘰攰慡捣挰㔹搶挰ち捦㥡つ〴捥愱捡户昳㤲挱挰㑢㌲〳晦晢㥦戶敦ㅤ㥤挲㠱㜵㈰㜰㝤㌰㜰㍡㌳昰て搶挰㥤挳㠱扢〶〲㌷〷〲攷ㅤ〱㐵㠷扦愲戱㘸㘰ぢ㝣㤹攵晦ㄴ㡥㐷㔶㑦挴㠳㡦〷搶攱㥢㔶〷㥥㌳扤ㄹ㈶愲昸搵㡡㌱昴收散㜹愷㠵㍡ㄶ㕡㑥㐳㙦㐱敤昱挶愷㥢摦㠷㕦㕢挴㘷㑢㙡搷ㄸ㥦慤晣㍥晣昶㈱㍥㕢㔳换㉦ㅥ㤲㙢ㅢ扦捦戹挶㘷㕢㙡昹㔵㐱㝣扡晢㝤搶ㅡ㥦ㅥ搴㕥㘲㝣㝡晡㝤昸㈹㉥戹㝡㔱㝢㤵昱改敤昷戹挶昸昴愱㤶ㅦ戹㤲慢挸敦㜳㤳昱㈹愶㤶㥦㥥攲搳搷敦㜳㠷昱改㐷敤㝡攳搳摦敦挳て㌶㤹㑦〹戵昷ㅢ㥦敤晣㍥晣㡣ㄲ㥦敤愹攵挷㤳攴摡挱敦昳愴昱搹㤱㕡㝥搲㠸捦〰扦捦搳挶㘷㈰戵捦ㅡ㥦㐱㝥ㅦ㝥〸㐸慥㥤愸㝤挹昸㤴晡㝤昸㝥㉥㍥㠳愹攵㕢戹攴ㅡ攲昷㜹摢昸っ愵㤶敦捡攲㌳捣敦昳愱昱ㄹ㑥敤挷挶㘷㠴摦㠷㙦㤸㤲㙢㈴戵㕦ㅡ㥦㔱㝥ㅦ扥昷㠹捦㘸㙡昹戶㈷戹挶昸㝤㝥㌴㍥㘳愹攵㍢㤸昸㡣昳晢昰ㅤ㐹攲散㑣敤㙦挶㘷ㄷ扦て摦㕣挴㘷㍣戵㝣㕦㤱㌸扢晡㝤昸㍥㈱㍥扢㔱换户〸昱㤹攰昷攱㈹㉦㍥㘵搴昲㙣ㄷ㥦㠹㝥ㅦ㌹昵㜸搶㑤㠲搶㙣づ㑦㐱昹扢扤ㅣつ㕣㤵㤳㤳㉦攴挵㤳㔰扣愶戸㕥㜲晡搱㙢㉡晡㘶㜳㜸ㅡ㡡搷㌴搷㑢㑥㐰㝡㘵㘴攴㠹㈸㕥扢扢㕥㜲ち搲㙢〶晡㘶㜳㜸㉡㡡搷㑣搷㑢㑥㐲㝡㘵㘴攴挹㈸㕥戳㕤㉦㌹つ改㤵㤱㤱愷愳㜸敤攱㝡挹㠹㐸慦㍤搱㌷㥢挳ㄳ㔲扣收扡㕥㜲㉡㠶扣㜸㑡㡡搷㍣搷慢ㅦ㝥〹搷ㄹ戱㜸㔲㡡搷〲搷㑢㑥㐷挶捡㤸㍤㑦㑢昱摡摢昵摡ㅥ扦挲戱㜸㘲㡡搷扥慥㤷㥣㤲愱㔸㍣㌵挵㙢㝦搷㑢㑥捡㤰ㄷ㑦㑥昱㍡搰昵㤲搳㌲㠴㤱愷愷㜸ㅤ攴㝡挹㠹ㄹ㡡挵ㄳ㔴扣ㄶ扡㕥㜲㙡㠶㘲昱ㄴㄵ慦㙡搷㑢㑥㑥㝡㘵散㙤㥥愴攲㔵攳㝡挹改㐹慦㡣晤挸搳㔴扣ㄶ戹㕥㜲㠲㠶㌲昲㐴ㄵ慦挵慥㤷㥣愲昴捡攰㥥愷慡㜸搵戹㕥㜲㤲㠶㘲昱㘴ㄵ慦〶搷㑢㑥搳㤰ㄷ㑦㔷昱㕡敡㝡挹㠹ㅡ昲攲〹㉢㕥㈹搷㑢㑥搵㤰ㄷ㑦㔹昱㙡ㄲ㉦挷㄰愰㜸㝥捡㠲摡ㅡ㝣攸昳㜲昹㐴㡣捤挷昳戹㜹㑡㡡攱攴㑣㠳㘳昰㉡㥥㡥攲㜱㔲愶㠷攲ㄹ㈸㠶ㄳ㌳つ㡥搹㌹㡡㘷㥦㜸㥣㤰改愱㜸挲㠹㘱㜵挰挰㜳㑣っ挷㘷ㅡㅣ㜳㠲㈸㥥㕦攲㜱㕣愶㠷攲㈹㈵㠶㘳〳〶㥥㐵㘲㌸㈶㘰攰㠹㈳㠶愳〳〶㥥㉢㘲㌸㉡㘰攰改㈱㠶㔵〱〳捦〸㌱ㅣㄹ㌰昰㈴㄰挳ㄱ〱〳㡦㝢㌱ㅣㅥ㌰昰㔰ㄷ挳㘱〱〳㡦㙥㌱ㅣㅡ㌰昰㠰ㄶ挳捡㠰㠱挷戰ㄸ㔶〴っ㍣㙣挵戰㍣㘰攰㤱㉡㠶㘵〱〳て㑥㌱㌴〷っ㍣ㅥ挵搰ㄴ㌰昰㄰ㄴ㐳㍡搳㔰昰晦〰慣挹㈸户</t>
  </si>
  <si>
    <t>㜸〱捤㕤〷㝣ㄵ㔵搶捦㑤㜹攴㍥摡㈸㠸ちち㐹㈴㡡㠰㜴〸㈰㈸㈵昴㉡〱㜴ㄵつ㡦攴〵〲㈹昸㕥㐲ㄱㄵ散ㄵ㍢昶摥扢慥㡡扤㝣搶戵昷㕥搶敥慡慢慢㙢㔹㔷㔹昵晢晦捦捣㑤收捤摣㐹挲㝥晢晤㝥㍢扥ㅣ敥㍤攷摣㜳敥晦㍦㈵㉦㜷捥㡣㔹㉡㉢㉢敢㜷㙣晣㤷㕢㉥ㅢ㍢㤵慤㑤㌷㈴㙢〷㑣慣慦愹㐹㔶㌴㔴搷搷愵〷㡣㑦愵ㄲ㙢㘷㔶愷ㅢ㜲攰㄰㉢慦㠶㍤㥤㔷㥥慥㍥㈴㤹㕦扥㉡㤹㑡挳㈹㉦㉢㉢㍦㕦㘷挳扥愳昷攳㤸㡥收㈸㥤㑢〱慦㉣ㅤ愳㘸㐷㤱㑦愱㈹攲ㄴ敤㈹㍡㔰㜴愴攸㐴搱㤹挲愱搸㠶㘲㕢㡡㉥ㄴ㕤㈹戶愳攸㐶戱㍤挵づㄴ捣慦扢㔳昴㠰攸戰ㄳ挴晣㠹ㄳ收㉣㔹づ㌴㘵つ昵愹㘴晦㠲㠵敥㥣挷づㅥ㍣㘰昰㠰㈱愳㠶㡣ㄸ㌰愸㝦挱挴挶㥡㠶挶㔴㜲㙣㕤戲戱㈱㤵愸改㕦㌰户㜱㐹㑤㜵挵㡣攴摡昹昵㉢㤲㜵㘳㤳㑢〶つ㕤㤲ㄸ㌶㜲昰戰攱挳慢㐶㡤ㅡ搹㘱㘷㐴㥥㍤㜱挲摣㔴戲㉡晤㥦㡡搹㤳㌱攷㑣㥣㌰㘰㜶戲攱㍦ㄵ戳ㄷ㘲㈲㘴㘹㝤㙤愲扡敥㍦ㄴ㌴㡦晢㜴㜸㘹戲愲㥡㍢㍦㤹㑣㔵搷㉤ㅤ㠰㘹㘷㄰㡤㕥挹㠰昱改㜴㘳敤㑡ㅥ㐷ㄳ㤳㌵㌵昳㤲㔵戲搳㙢㑢搳つ㜳ㄳ愹摡㜴㠷㕡昲㤷㑣㈵敢㉡㤲改㑥戵㤳搶㔴㈴㙢㍣挷㜴㝥敤挲㐴㙡㜶愲㌶㤹换㐶攷㕡㜷ㅦ㑥慢㑣搶㌵㔴㌷慣敤㔸扢㈰㥤㥣㤷愸㕢㥡愴㑢㕥敤㤴挶敡㑡㤵㥢㡢㑦㔶捥㙥戶㤹挹㡥挲㝣㙡㈷㉥㑢愴ㅡ愴挷㕤㌸搸收敢㍢㕣〴㐵挶扣㜸㐸ㄵ〴㐶㜱㥦㤵㔵搷捥㐸愶敡㤲㌵㑣挲㍤搹㉦攰㈴〴戹晢愱㠹㈹〳㠷㝢㐹戵昷㑥㍥㘲㘱㤶㔸〱㐴㤷〵㜵搵㔵昵愹摡晥戳慡敢挶づ敡㍦㉢戱㘶散㘰㕤〸㠳㉥愲换㉥㄰㕤ㄷっ㥣㠶ㄹ㈵ㅡ㤶ㄵ捣㑢㠰敢搱㈵愳㠶㡥搶扤改㔳っ愱㜲摦挶㘹敥て捥㔳㉤扢㍣㤱㕤扥㈴扢扣㈲扢扣㌲扢㍣㤹㕤㕥㤵㕤扥㌴扢㝣㔹㜶㜹㜵㜶昹昲散昲ㄵ昰㌱㕢㝥扢㜶搹摥搶晤㤳ㅢ慥摢昵戶攲㤹搷ㅤ昶昵㜱攳㕦敥㝢扦攲㤹㉤ㄷ㠶摤搰戰㑥戶てっ㝡㜷㠸㔸㕦〸换㘴㐷㡣搶晤攸搳ㅦ㐲愹㔷㌰㔹㑥㜸晤挶挴㤸挵㐵㤵攳㉥㥦㝢昸ㄱ㔵㑥攵㐶挵换㠷㘴ㅡ㠰㠶㌵搳㐰㐶ㄹ〴ㄱㅢっㄱ捡㌴㝣昰㤰搱㝡〸㝤㠶㐲㈸昵慣㤷改愱㤷㝦㕡㔳㜴搸㠲改攷挷㤶㜶㥣晥昲㘹晢㈸㕥愳㈴搳㜰㌴慣㤹㐶㌰㑡〹㐴㙣㈴㠴㈵搳愰搱㝡ㄴ㝤㐶㐳㈸昵戸㤷改晣扢づ摡昱㠲攵昷㤴㥥㍦昶摣昵挷晦晣摥㍥㡡ㄷ㐲挹㌴〶つ㙢愶戱㡣戲ㄷ㐴㙣㙦㠸㔰愶㘱㈳㤱㘹ㅣ㝤挶㐳㈸昵愰㤷愹昶攵㍥㘳㍢扦摦戹昴愸㍤ㅥ㝤昳戶愱昳㤵攲㠹㈷㤹㈶愲㘱捤㔴捡㈸㤳㈰㘲㤳㈱㉣㤹㜰㔰㑤愱捦㔴〸愵敥昲㌲㑤㕦昲捥摢㉦㥥㌴㝦昲昹㝤收晥扡户捥ㅥ愴㜸㐹㤷㑣搳搱戰㘶㥡挱㈸㌳㈱㘲戳㈰㐲㤹㑡㐶つㅦ慤㘷搳㘷づ㠴㔲户㝡㤹扡㕦昴昱搲㝢愷搴㑣扦㙥晡戲扥㙢扥ㅣ㜱㥡攲敦つ挹戴てㅡ搶㑣昳ㄸ愵っ㈲㌶ㅦ㈲㤴㘹昸愰挱愳昵〲晡㉣㠴㔰敡㍡㉦㔳搵㥡戹摦㜷摢㘵捡攴㔳㡦晡攵㡣挶愹昵㈵慡㍤捣㤲㘹㍦㌴慣㤹晥挰㈸晢㐳挴づ㠰戰㘴挲㔱扥㠸㍥〷㐲㈸㜵戹搹㑦㌳㈶摤晥㜸昷ㅤ愷㕣ㄶ捦ㅡ摣昳晤扣㑦ㄴ㝦〳㑡愶㜲㌴慣㤹ㄶ挳愰ㄳ㄰戱㈵㄰愱㑣挳㑡㑡㐶敢ち晡㔴㐲㈸㜵㠱㤷改慡捥㕦㍣㌴㘶昶换ㄳ㉥扣㝢㑣挱攱摤搴㥢㡡扦㘶㈵㔳ㄵㅡ搶㑣㑢ㄹ㘵ㄹ㐴慣ㅡ㈲㥣㘹㈴㌰㉤愷捦ち〸愵捥昲㌲慤㝢㘶摡愰昹昷摥㍦敢捡〳ㄶ扥扡㘲摥㥦㈶㈹晥㉥㤷㑣戵㘸㔸㌳搵㌱㑡㍤㐴㙣㈵㐴㈸搳昰挱挳㐶敢㠳改㤳㠲㔰㙡愳㤷㘹攳昷挷昴扡戰㌰㌹昳攲㐳扢㕦昹㑢搶捦㍦㉡㝥㘱㤰㑣つ㘸㔸㌳㌵㌲捡㉡㠸搸㙡㠸㔰愶㤲㤱㈳㐷敢㌵昴㔹ぢ愱搴戱㕥愶㕤㜷晢㘸晢㡤㡢晥㌲昵㠸㉥扡愸搷㥢愳て㔶晣㔶㈲㤹搶愱㘱捤㜴㈸愳ㅣ〶ㄱ㍢ㅣ㈲㤴㘹昸愰㔱愳昵㝡晡㙣㠰㔰㙡扤㤷改戰㤵㥦㥦㌹㘹搶收搲搳㉦㕣㝡晡戶㤳㡦ㅦ慣昸搵㐷㌲ㅤ㠹㠶㌵搳㔱㌰攸愳㈱㘲挷㐰㠴㌲つ㈳愶㘳改㜳ㅣ㠴㔲㙢扣㑣㠳㑥㜹㘷换㘹捦㡣㉣扤㙤挴㠸つ㘷㡣㌹昹㔳挵敦㔷㤲改〴㌴慣㤹㑥㘴㤴㤳㈰㘲㈷㐳㠴㌳㤵攰捣摤㐸㥦㔳㈰㤴㍡搸换昴㘴昷㜵㥦捦扥愶㘴晡戵搹㑢㐶㑥㕤戴敤㈳㡡㕦攲㈴搳㘹㘸㔸㌳㥤捥㈸㘷㐰挴捥㠴〸㘷ㅡ㠵敢摥㔹昴搹〴愱搴㜲㉦㔳昱晢㍦㝥㜹搶慢搷㑥㍢愵搷㜱搷ㅥ昰搲散摥㡡摦ㄴ㈵搳㌹㘸㔸㌳㥤换㈸攷㐱挴捥㠷〸㘷ㅡ〹㑣ㄷ搰攷㐲〸愵㉡扣㑣〵㐳ㅦ晢㜲攵㔳昵攳㉥扦愸昰攲㝢摥扥昱ㄲ戵ㅤ捣㤲改㘲㌴慣㤹㉥㘱㤴㑢㈱㘲㤷㐱㠴㌳㡤挲搵攸㜲晡㕣〱愱搴㈲㉦搳捦改㥢㥥挸㕢晢晥散㑤㠷ㅦ摣昰昰搴晥て㈸㝥攷㤵㑣㔷愱㘱捤㜴㌵愳㕣〳ㄱ扢ㄶ㈲㤴愹㠴㤹慥愳捦昵㄰㑡㉤昰㌲昵慢摢昰昳愶敢㕦㥡㝣挶昱てㄶ昵㑤㡥昸㔸昱㡢戵㘴扡ㄱつ㙢愶㥢ㄸ攵㘶㠸搸㉤㄰愱㑣挳㑡㜰㡤戸㤵㍥㝦㠴㔰㙡戶㤷㘹摤戹㑢㙦㍤戳㝣摥慣㥢㤶㕦㜹搵㉥㌹㔳慥㔱㍢挰㉣㤹㙥㐷挳㥡改づ㐶搹っㄱ扢ㄳ挲㤲〹扦摤敦愲捦摤㄰㑡㑤昱㌲㤵扣晢搹㡣晢晦摣㘵收戱戹敤扥晤㌸攷㥣㜹㙡㐷㤸㈵搳扤㘸㔸㌳摤挷㈸昷㐳挴ㅥ㠰〸㘷ㅡ㠵㑣て搲攷㈱〸愵挶㜹㤹㍥慡扦攵晢ㄳ㤷搴㑥扦㈱昵晤摥て戵摦㜵慤敡づ戳㘴㝡ㄸつ㙢愶㐷ㄸ攵㔱㠸搸㘳㄰愱㑣㈵捣昴㌸㝤㥥㠰㔰㙡㤴㤷改㠹㠳ㄶっ扣㝡晣攸㜱㜷㝦㌷攵捣晣挶㉤㌷愸ㅥ㌰㑢愶㈷搱戰㘶㝡㡡㔱㥥㠶㠸㍤〳㘱挹㠴昳改㔹晡㍣〷愱搴㄰㉦搳㤸㜷ぢ㐶づ晡㜵捥慣㜳㡢扦㙣㔸晢愷㥥㕤㍡扣〰昳㍥摥ㄷ搵搲㔴㘲㌵扥晡㌷晦㔵㌱㘴挰㈰晥搷晡㥦㔳昸㙢慡㙡㜸㔵㐹搵攰挱㤵挳〷㈵㠶㈶昲ちㄱ戶慤摦摢㜹改敤㔰戵㙦㜵㕤㘵晤㙡昹㈲扦搳㠴㐴㍡搹晣扤扥㥦㘷㥢㔰摦㔸㔷㤹敥㘱㌷㤶㌵㈴ㅡ㤲摤㠳戶收㈰愱㘱㘵昸㌳㈷㤹㤶㝣㍤㠳挳ㄶ㈶㙡ㅡ㤳攳搷㔴扢收㥤〳㘶晣㤱㔳扦㈴摡㍡㌹㤵㍣戸挹ㅡ㥡搱㜸晣ㄵ扥㑡㘲㠷㔰扡㈶㜷㕥〵ㄳ㤷搵愷㤳㜵㌲扤㝥戵㜳慢㉢㔶㈴㔳㘵㐹晥つ㥦慣ㄴ愸摢搱攴晤愵搵㙦㑥ㅤ㠰攲㙦愷捡㈲扦戶㙡搲㥡㠶㘴㕤㘵戲ㄲ昳㕤㤹㑣㌵慣㥤㥦㔸㔲㤳散㤶攱攲收㠴㘱挷っ昵攴晡㡡挶昴挴晡扡㠶㔴㝤㑤愶㘵㝣攵慡〴晥扡慢㥣㔵㕦㤹挴ㅦ㘷戹摣戲㔴㔶㑥㡥㔲㔹㝤㙤㝦㈱㌱㙥㝡㠰散〸摦㉥摥ㄹ晢㝣㠷捣挳㙥挰㍣愰〳㡡㥡㈴㡦挹散摥慤〴㤳戸っ戳㝢戴愳てㄳㄷ㍣攸摤㈷摡㕢收搸戴攷晥㝦㥤戳戳扢㜸攸㈷慤挲㕦挰㔳ㄳ㜵㤵㌵挹㔴㡢换㌵㡡㌳搲㉦㐲攴つ挴搹ㅣ挹㕥㉥㍣搴ㅡ戵㌶㙦㜵㜵㘵挳戲搸戲㘴昵搲㘵晣晡㠴㈵㥤晣㝣㔲ㅢ摡昴换㔰改㔷㈸㕥㠵㠸挷戳㘲慦搱㈹ㄶ搷慦扢晤扣㈲晣扢昵㝦㕢㘷㘳㤴㤶扦攵戱昰㤲捥慢㥤㕣㥦㑡攷攴搸㔰㑥㑤愴㤷㌵昰昰㙣搹挸㜸㙦㔰扣〹㤱搷ㅢ愲搵㍦摤㍢挳㈹㤷㉢ㄴㅤ㙢㑢㤳㔵〹慣ぢ挹搹慤ㄲ㜹戵敥㔲㐳㘹㌲㕤愱戹㈶㌱つ攷捡㥡ㄸ㕡㌸昹㍢搴昲攸㑦慥㘹㈸㑤㌴㈴摡搵㘲㜵〳㝢㐹挳愹㥦㡣㜲㕢ㅣ搹㔱㜴㘶㜴摣敢㈱㠲㈳㑤㕦㤴昶愲㜰㈳攱挴挱昹㤲㤵攳挹㤶㐱㘰敥㍤〱㈲ㄶ㍣搰㌳㔷㈹戰㜸㔲㌹㈵㔹㌷㝦敤捡㘴㥡敥昹戱ㄶ愹っ㥥㕥っ㌶愷㘲挹㠲㠶敡㥡昴〰捣㜴㑡慡扥㜱攵㝦㌲づ㘳改户㈰捣㤶户㉢㡥攲戶㘳〲㕤㔹敤㔶㜱摦㤴㤷㘷攵㌳ㅡ㌵㝡ㄷちㅥ慤〸昶㍢晥㤱㑤扦㠷㝦攲㉤搹昲㡡攱戱㌵㉢㍡㜹昰敦㔰ぢ㠶收愷㤲戲㐶㤵㉦ㅤ戰摤戱㜶摦晡搴㡡㈵昵昵㉢㜸㍣㜵㤲㕥㝡㔹㌲搹挰㜵㥦昶摥㍡㤷慣㘷㈹㤵㤳㤳戱㙥攳㕢㈰敡㠵昸戱て㈱㍡㡥慦愹㈹㌰ㄱ搳戱㡦愰捡挱ち㔴散㘳㌴ち㜱㈵㙦愸㙦㐰搲㠲㔵㈳ち昶㈸㈸㑢㔶搴搷㔵ㄶ捣㕦㤶㑡㈶㉡〷慣愹㐹慦㔱㍢㠱〶㉥户昴晥㙥昸昲㌷㠶晥㌸晥晡㉦㥦㐹昶㙤户敥㜹搵挳㌳㠴㔶㝣晡㌰㌰㝥昴㘷㄰㙡㐷戸昱昲㠲㜶收愶㍦㐷㕦㝦㐱昱㈵〴㉥ㄲ㐲㍢慥ㄱ㕦戹㕤戵㍢晥攵㜵㐲㝦㑤昱㌷〸搵て㠲㘷愹晥〶挲㙣捡㐱㝣敥㝣搹㠱㝤愱づ敦挰敦愱㡤敢ㄶ㙣慡㍦㍣戸ㄳ㌵㐹搳愴㐹㤳㈲ㄵ㐳㘰㉢〱㜹㥥㈱戴㄰㌵㄰挳㠴㠰㝦㜱㝣づ摣散〴晣挶ㅣ㈴㐶昳搰昳ㄱ㤰敤㜶搵㈰搸㠴㠰ㅣ㈸㌴ㄷ攰搵㄰愸㠴㠰㍣昴捣愶㝥昹捤㐷挰㘰愸挳〴㘸挶搴㉤搸搴㔰㡣戳ㄱ昰㉤㠲㕢〹昸挶㌳㠴搶挷㐶㈰㔲㈱㘷戱㉤愷晣㌵摣散〴㜴㠵㔹㙦㐷搱つ挲㐷挰づ㙥㔷㤵㈰㠸㄰戰㈳㥤扡㐳愸㔱㔰〹〱㍤搰㌳㥢晡挴㑦挰㐸愸挳〴昴㘲㑣摤㠲㑤㡤挶㌸ㅢ〱㙦㐷ㄱ昰㤶㘷〸㉤摢㡤㐵愴㐲捥愲て愷晣㐶㈴〱㝤㘱搶晤㈸晡㐳昸〸ㄸ攰㜶搵㕥〸㈲〴っ愴搳㈰〸㌵づ㉡㈱㘰㌰㝡㘶㔳捦晢〹搸ㅢ敡㌰〱挳ㄹ㔳户㘰㔳攳㌱捥㐶挰㘳㔱〴㍣敡ㄹ㐲慢㠹愵㠸㔴挸㔹散㠵愴敡攱㐸〲挶挱慣挷㔳㑣㠰昰ㄱ㔰敡㜶搵㈴〴ㄱ〲㈶搱㘹㌲㠴攲ㅡ愳㄰㌰〵㍤戳愹扢晤〴㑣㠶㍡㑣挰っ挶搴㉤搸搴㔴㡣戳ㄱ㜰㜳ㄴ〱㌷㜹㠶搰㈲攷っ㐴㉡攴㉣收㜳捡㌷㐴ㄲ戰㄰㘶扤㉦挵㝥㄰㍥〲昶㜷扢㙡㈶㠲〸〱〷搰㘹ㄱ㠴㥡つ㤵㄰㜰㈰㝡㘶㔳㤷晢〹㤸〵㜵㤸㠰〴㘳敡ㄶ㙣㙡づ挶搹〸㌸㌷㡡㠰㜳㍣㐳㘸敤㜵ㅥ㈲ㄵ㜲ㄶ换㌹攵㑤㤱〴搴挰慣㙢㈹敡㈰㝣〴慣㜴扢慡っ㐱㠴㠰㠳改㤴㠲㔰ぢ愰ㄲ〲搲攸㤹㑤㥤散㈷㘰㍥搴㘱〲㔶㌳愶㙥挱愶ㄶ㘲㥣㡤㠰㈳愳〸㌸挲㌳㠴㤶㠴晦㠰㐸㠵㥣挵〶㑥㜹㝤㈴〱㐷挲慣㡦愲㌸ㅡ挲㐷挰戱㙥㔷敤㡦㈰㐲挰㜱㜴㍡ㅥ㐲㉤㠲㑡〸㌸〱㍤戳愹㔵㝥〲づ㠰㍡㑣挰㐶挶搴㉤搸搴㠱ㄸ㘷㈳愰㈶㡡㠰ㄵ㥥愱㌶戸㔲扤ㄸ㤱ち㌹㡢戳㌹攵敡㐸〲捥㠵㔹㥦㐷㜱㍥㠴㡦㠰ぢ摤慥㑡㈰㠸㄰㜰ㄱ㥤㉥㠶㔰ㄵ㔰〹〱㤷愰㘷㌶戵搸㑦挰ㄲ愸挳〴㕣〱晦戸㙥挱愶㉡㌱捥㐶挰挲㈸〲ㄶ㜸㠶搰〲㍡㤷挷ぢ㌹㡢ㅢ㌹攵戲㐸〲㙥㠶㔹摦㐲㜱㉢㠴㡦㠰摢摣慥㕡㠶㈰㐲挰敤㜴扡〳㐲㉤㠷㑡〸搸㡣㥥搹搴㜴㍦〱搵㔰㠷〹戸㠷㌱㜵ぢ㌶戵〲攳㙣〴㡣㡢㈲㘰㙦捦㄰㕡搷慦㐳愴㐲捥攲ㄱ㑥㜹㙣㈴〱㡦挱慣ㅦ愷㜸〲挲㐷挰㤳㙥㔷搵㈳㠸㄰昰ㄴ㥤㥥㠶㔰〷㐳㈵〴㍣㠳㥥搹搴㌰㍦〱㉢愱づㄳ昰〲㘳敡ㄶ㙣㉡㠵㜱㌶〲晡㐶ㄱ戰扢㘷〸摤㙥㘸㐴愴㐲捥攲㑤㑥㜹户㐸〲摥㠶㔹扦㐳昱㉥㠴㡦㠰㍦扢㕤戵ち㐱㠴㠰昷改昴〱㠴㕡〳㤵㄰昰㈱㝡㘶㔳㍤晤〴慣㠶㍡㑣挰愷㡣愹㕢戰愹戵ㄸ㘷㈳愰㙢ㄴ〱㕤㍣㐳攸㉥挸愱㠸㔴挸㔹晣㡤㔳摥㈶㤲㠰㙦㘱搶㝦愷昸づ挲㐷挰て㙥㔷ㅤ㠶㈰㐲挰㡦㜴晡〷㠴㕡て㤵㄰昰ㄳ㝡㘶㔳昹㝥〲づ㠷㍡㑣挰ㄶ挶搴㉤搸搴〶㡣戳ㄱ昰摢慦ㄱ㕦㠵㝦昵っ愱㥢㌳㐷㈱㔲㈱㘷㤱㥢㡤㈹㙦㠱㥢晤慢㜰っ㘶摤㡥㈲ㅦ挲㐷㐰摣敤慡愳ㄱ愴㠸㠱摡搳愹〳㠴㍡ㄶ㕤㈱愰㈳㝡㘶㔳摦㈱㐷搳ㅦ㐳挷㐰ㅤ㈶㘰ㅢ昸挷㜵ぢ㌶挵ㅢ㐱㌶〲㍥㡦㈲攰㉦㥥㈱㜴捦攸㐴㐴ㄲ〲扡㜳捡㥦㐶ㄲ戰ㄳ捣㝡㘷㡡㥥㥣㕤昳㕦㠳〵㙥㔷㥤㠴㐰㐵㠴㔳㐸愷㈲〸戵ㄱ㕤㈱㘰ㄷ昴捣愶摥昵ㄳ㜰㌲搴㘱〲㜶㠳㝦㕣户㘰㔳愷㘰㥣㡤㠰㤷愳〸㜸挹㌳㠴㙥㘵㥤㡥㐸㐲挰㈰㑥昹㠵㐸〲㠶挰慣㠷㔲っ攳散㥡〹ㄸ攱㜶搵ㄹ〸㔴㐴㌸㈵㜴ㅡ〹愱捥㐲㔷〸ㄸ㠵㥥搹搴ㄳ㝥〲捥㠴㍡㑣挰㔸昸挷㜵ぢ㌶戵〹攳㙣〴摣ㅦ㐵挰㝤㥥㈱㜴㠷敤㕣㐴ㄲ〲㈶㜳捡昷㐴ㄲ㌰ㄵ㘶㍤㡤㘲㍡㘷搷㑣挰㑣户慢捥㐳愰㈲挲㤹㐵愷搹㄰敡〲㜴㠵㠰㌹攸㤹㑤摤敡㈷攰㝣愸挳〴㤴挱㍦慥㕢戰愹ぢ㌱捥㐶挰搵㔱〴㕣攵ㄹ㐲㌷晥㉥㐱㈴㈱㘰ㄱ愷㝣㐵㈴〱〷挱慣换㈹ㄶ㜳㜶捤〴㉣㜱扢敡㔲〴㉡挲㡦慥愰㔳㈵㠴扡ㅣ㕤㈱㈰㠹㥥搹搴昹㝥〲㉥㠳㍡㑣㐰㌵晣攳扡〵㥢扡〲攳㙣〴㥣ㄶ㐵挰愹㥥㈱㜴㍦昲㙡㐴ㄲ〲㔲㥣昲挶㐸〲ㅡ㘰搶㡤ㄴ慢㌸扢㘶〲搶戸㕤挵㍢㤶㐵㠴戳㤶㑥㠷㐰愸敢搰ㄵ〲搶愱㘷㌶㜵戴㥦㠰㙢愱づㄳ戰ㅥ晥㜱摤㠲㑤㕤㡦㜱㌶〲づ㠹㈲㘰慤㘷〸摤㈶扤〹㤱㠴㠰攳㌹攵搵㤱〴㥣〸戳㍥㠹攲㘴捥慥㤹㠰㔳摣慥扡ㄹ㠱㡡〸攷㔴㍡㥤〶愱㙥㐵㔷〸㌸ㅤ㍤戳愹㍡㍦〱户㐰ㅤ㈶㘰ㄳ晣攳扡〵㥢晡㈳挶搹〸愸㡣㈲愰挲㌳㠴敥摥摥㠱㐸㐲挰挵㥣㜲㈲㤲㠰㑢㘱搶㤷㔱㕣捥搹㌵ㄳ㜰愵摢㔵㥢ㄱ愸㠸㜰慥愲搳搵㄰敡㉥㜴㠵㠰㙢搰㌳㥢摡捦㑦挰㥤㔰㠷〹戸〱晥㜱摤㠲㑤摤㡤㜱㌶〲㘶㐷ㄱ㌰换㌳㠴㙥㉡摦㠷㐸㐲挰ㅤ㥣昲㡣㐸〲敥㠴㔹摦㐵㜱㌷㘷搷㑣挰扤㙥㔷摤㡦㐰㐵㠴㜳ㅦ㥤敥㠷㔰て愲㉢〴㍣㠰㥥搹搴〴㍦〱て㐰ㅤ㈶攰㘱昸挷㜵ぢ㌶昵㄰挶搹〸ㄸㄹ㐵㐰㠹㘷〸摤敢㝥〴㤱㠴㠰愷㌹攵攱㤱〴㍣ぢ戳㝥㡥攲㜹〸ㅦ〱㉦扡㕤昵㈸〲ㄵㄱ捥㑢㜴㝡ㄹ㐲㍤㡥慥㄰昰ち㝡㘶㔳晤晤〴㍣〶㜵㤸㠰㌷攰ㅦ搷㉤搸搴ㄳㄸ㘷㈳愰㈸㡡㠰㐲捦㄰扡〵晦ㄴ㈲〹〱ㅦ㜰捡扤㈲〹昸〸㘶晤㌱挵㈷㥣㕤昳ㄱ昰㤹摢㔵㑦㈳㔰ㄱ攱晣㠵㑥㥦㐳愸㘷搱ㄵ〲扥㐰捦㙣慡㥢㥦㠰㘷愰づㄳ昰㌵晣攳扡〵㥢㝡づ攳㙣〴㜴㠸㈲愰扤㘷〸㔶〶攴扤㠸㐸㕢㜱㐷户㍤㈷㕣戵戰㍡戹㥡户愰㍡㔵愱㥥㜷㘲㘳扡愱㕥敥㤷㜵慣㉡慤㥦㕤摦㔰㕡㥤㕥㔹㤳㔸摢愵捡㙢散扢㉣㔹㠷扢搹㈹摣搴づ攸敡㔷慥㑣㔶敡慡戲晡挶㔴㐵㜲㕡改㝦挳摤㙥攰挳慥㤳ㅢ摤搹ち摢扦㜷〳㌷ぢ㈳㜱㤴㘰换捡㝢ㄹ〱㠳昷攱愴慡搸㜷捦㕣㥡づㅣ㍢㌷㌳㍡扦扡愱㈶搹扥㑡敥㔷㑢㍢扦ち㉣愲㐴愰戲㕤ㄵ敦〵㈵㑢㍢㔶㑤㐹㔵㔷搶㔴搷㈵戹㌳扡扡慥㌳㤳㑢㔱づ㌰户㍥㕤捤〲敥㡥㔵昳㔳㠹扡昴㑡摥搹慣㔸扢㙤㐶㑦㙥㠱收㔵㑤愸慥㑢㈳㡤散㐵戶㍢㔷㤵㉤慢㕦㡤㘷〹ㅡ㙢敢愶㈴㔶愶晦㉢昶㡡攲㙥㤱㑤㜶㡤捡㔶搹搹㉡㍦㍢晦摦摤㍦戱㝦攰ㅣ敢敡㔵㘹ㄷ攰㐰㙤㐸㔵㉦㘹㈴㘳㤲㘴〸㘴㉥㠵散挴慣扣㔷搰ち摥挴昴敤挳㐰〵〲㈷㥢㔱㈴㙦扤ㄹ摥昴㠴挶捥㜰搷㍦㘱㍥ㅤ晥〹㌱㝤捡㠲㘹捤戵㌹晦愷挷ㅤ昲㕥㐵攴㌶㤷㐲㙣〷攷㑥敥㌱挴昲〸ㅥ㔲㌸㌵㜱㈸戰ㄷ㍣㉥攳㔵攲挳㐳戴㔳㜳㜳㌲敥愶㜷愸㥡㤹㔸㤲慣㐱ㄱ㐰㙤愲愱㤳摢㘱㌵㐶㙤愲㈶敤搹㈶搶搷搶㈶㜸捣戱愸扦慣㈲㔱㤳捣慦ㅡ摦搸㔰㡦㘲㜹㕤〵㈱〷愶愷㑡慣㠱㉡戱挶扤㕤㕦㌵㡦挵㐱搲㘶慣晡愵㠹㔴㜵挳戲摡敡㡡㝣㜶㔸挰昳㕦㜱戰攲〲㤲ぢ㌲捤㘶㉥㈶挱晢晦敥㕤㜸散敥〱㈸㤹㈱㜵摣晤㌸愴戳㔵っ晦愹㝦戳㜶〴㤷ㅥ昹㡤愲㝦㐱戴㍣晣挸戵㐸收昲慤摣㡢㐵昳摢昵㌸㐴攵敡愴㕥愷〳㝥昴ㄶ戸戲挱㥦摣㌷㈰㕡㉣㉣㘸〷㠷昸捣晡㐴攵攴㐴〵ㅥ搰㘹攷㍤㥥㤳㡦㕤换㙢㑤捡㘱愹挷㐴㔴て攱㕥昶慡敡捡㘴㉡㥦㡡㌲㍣㝥㤴换㈲㤱㤸扢て㜱搳㍢㈷㉢㉦慦㝤扥㉤搷㌴ㄳ慢户㜷〳摤晦㜸搳戴㔰晣慦昶ㄹ挹扢㘸㠰㈵扦愳晥〵㌸晡㔷㘲㝡ㄳ㑡攲〹㌸晣㐶㠷摦㈱昲摥㠲㌱戸㙦㌲慢㉥㔰㥢愱攱㤴㉢て戶戰ㅥ㈴ㅦ戵ㄳ㔲㐸㤲㈷㐰摡晢ち㐰㘲㙥敤㐷扥㜹㕡㈶㔶㠶愳㍣㔹ㄹ㜷㉦戰㉣㌴挱慦㠶慣散散㕣散敡㔸戰㜸㉥㤴ㄶ挱㙡换㤲㔲ㄹ愲㝡㘲ち㌱ㄶっ敥挴㤳〵昱换慤㡦㤰扣〶㌷摣摤晥ㅤ晦挸ㄶ㡦敢㙣っ捡㡡慢昷㈰つㄳ㜱㙡㕣慡戰て戰ㄲ〶愱㍥㠳㤲㕦〸㝣扦扥搴攷攸昲㔷ㄸ搶昷㐰㤶㙣㠱慢愳晡〲㕡㕥㈱㜵㡣㐱扥㐴㡢ㄷ㥥愶〳㌱ㅦ摡搶て挴慦㌸〲㍦㥡捦㥥㤹〳㔱㝤つ㡤㤹㌲㥡㘶捡㜱昸攸昶㜴晣㥢摤愱〳ㅤ㍡搲攱ㅢ㌸㜰て挷㍡愱搷〲㜳愸㜸戵㌰攷㘰㄰㤸晢摥㤷挵挷摣㌶捣戲㉤戳晣ぢづ㐱收㝥㠳㑥㤸㡢㜵㠱㑢㥢㝦搹㈸敥㌹愱戳㉢㈳㤳㡢っ㍡扢㐱摢㍡㥤搹ㄸ㈶㜴㙥㉦㐱摣㡥㘲挹㠲㠵捥ㅤ攰愳㜷愴㈳换ㄹ㉣づ摤改搰㠳づ慣㜰㄰㍡㜷㐲㉦㤲㑥㜹㘸挷㐲㘷㑦っ〲㥤㉣㝢㌰㔹㝣㜴昶㘲㤶〲㘶㘱㠹㐲㤰㑥搶㈵戸〷㈲改㤴㉤㜸㈰戲㙡㐱㤸㉢㘲㄰㤶㉦㘴㌰搷ㅢ摡搶㤹㘳㤹〳㍥㜸っ㡢㐱搰㤰ㅦ搶㍡㤸㈹㌳户㜷敥散ちㅦ扤ㅢㅤ㔹〷㘱㜱攸㐳㠷摤改挰搲〸㘱慥㉦㝡㉤㌰㠷㤲㕥ぢ㜳晤㌱〸捣昵昲㘵昱㌱户〷戳っ㘰ㄶ搶㌶〴㤹㘳㐱㠳㝢㈰づ㠴㑢摢て㐴搶㐰〸㥤㠳ㄸ㤹挵㄰ㄹ㜴づ㠱戶㜵㍡㔹㌴㠱て㔶㔱ㄹ〴つ昹㘱攵㠴㠵慤㘱昰搱挳改挸慡ち㡢挳〸㍡㤴搰㠱㠵ㄶ㐲攷㐸昴㈲改㤴㈷慤㉣㜴㡥挶㈰搰挹敡ぢ㤳挵㐷攷㥥捣㌲㠶㔹㔸㈹ㄱ愴㜳ㅣ㜴敥㠱㐸㍡㘵ぢㅥ㠸攳攱㈲捣敤挵㈰ㄳ搰换㘰㙥ㅣ戴慤㌳挷㙡ぢ㝣㔰㡡挱㈰㘸挸て㑢㉥捣㤴㤹摢㍢㄰㈷挰㐷㑦愴㈳换㌱㉣づ愵㜴㤸㐴〷㔶㘸〸㜳㤳搱㙢㠱㌹㍣㌹㘶㘱㙥㉡〶㠱㌹㤶㙤㤸㉣㍥收愶㌱换㜴㘶㘱㠹㐵㤰㌹搶㔵戸捣㐵晥㉥㘱搵㠵㌰㌷㤳㐱㔸㝥㤱挱摣㙣㘸㕢㘷㡥㘵ㅡ昸攰㔱㌴〶㐱㐳㝥㔸慢㘱愶っ㥤㘱㙥㉥㝣昴㍥㜴㘴ㅤ㠷挵㘱ㅥㅤ捡攸挰搲づ㘱㙥㍥㝡㤱捣挹㤳㜰ㄶ收ㄶ㘲㄰㤸㑢昸戲昸㤸摢㤷㔹昶㘳ㄶ搶㘶〴㤹㘳㐱㠶换㕣攴挵㡦攵ㅡ挲摣晥っ挲扡㡤っ收ㄶ㐱摢㍡㜳慣敦挰〷て扣㌱〸ㅡ昲挳㈲てぢ㌱〷挱㐷㤷搳㤱〵㈰ㄶ㠷挵㜴㐸搰㠱㌵㈱挲摣ㄲ昴㈲㤹㤳㈷晢㉣捣㔵㘲㄰㤸㘳愱㠸挹攲㘳㉥挹㉣㔵捣戲〱づ㐱收㡥㠴慥ㄵ收㔸攷㈱捣㉤㘳㄰ㄶ㝣㘴㌰户ㅣ摡搶㤹㘳㘱〸㍥㜸慣㡥㐱っ㜳慣づ㌱㔳㠶捥ㅣ㜳㌵昰搱戵㜴㘴攵㠸挵愱㡥づ昵㜴㘰㌱㠹㌰户ㄲ扤ㄶ㤸戳㝦㝦㐹㘱㄰㤸㘳㠵㠹挹攲㘳㉥捤㉣㝣㐳㠰㘲㌵㐸㤰㌹㤶㠰〸㜳戱㐶戸戴晤搷〶慢㐶㠴捥㔵㡣捣昲㤱っ㍡搷㐰摢㍡㥤㉣㌳挱〷㌷ㄵㄸ〴つ昹㘱慤㠹挱〱㥤愱昳㄰昸攸㜵㜴㘴ㅤ㡡挵攱㔰㍡ㅣ㐶㠷㑢攰㈰㜴ㅥ㡥㕥㈴㥤昲㌸愶攵㐰摣㠰㐱愰㤳昵㉡㈶㡢㡦捥㈳㤸攵㐸㘶㘱㙤㐹㤰㑥ㄶ㤴戸〷㘲攴慦つ㤶㥢〸㜳㐷㌳〸敢㑥㌲㤸㍢ㄶ摡搶㤹㘳㝤ち㍥㜸㙥㤰㐱搰㤰ㅦㄶ愹㤸㈹㐳㘷㤸㍢ㅥ㍥晡〴㍡戲㠰挵攲㜰㈲ㅤ㑥愲〳㙢㕡㠴戹㤳搱㡢㘶㡥㡦㤷㕡㤸㍢〵㠳挰ㅣぢ㕤㑣ㄶㅦ㜳愷㌲换㘹捣挲愲㤴㈰㜳慣㐴㘹攵ㄴ㘶㥤㡡㌰㜷〶㠳戰㘰㈵㠳戹戳愰㙤㥤㌹ㄶ戶攰㠳愷ㄳㄹ〴つ昹㘱㜵㡢㤹㌲㜴㠶戹戳攱愳捦愱㈳㉢㕦㉣づ攷搲攱㍣㍡戰ㄸ㐶㤸㍢ㅦ扤㐸收攴㜱㔹ぢ㜳ㄷ㘲㄰㤸㘳㠵㡣挹攲㘳敥㈲㘶戹㤸㔹㔸捤ㄲ㘴㡥㈵㉣㉥㜳㤱扦㜰㔹攰㈲捣㕤捡㈰慣㜴挹㘰敥㜲㘸㕢㘷㡥ㄵ㌱昸攰ㄹ㐸〶㐱㐳㝥摥㠷㌴㔳㠶捥㌰㜷㈵㝣昴㔵㜴晣挰敥㜰㌵ㅤ慥愱挳㠷㜰㄰收慥㐵㉦㤲㌹㜹晣搷挲摣昵ㄸ〴收㔸㕡㘳愶攱㘳敥〶㘶戹㤱㔹㔸〶ㄳ㘴㡥戵㉦慤ㅣ㜳慣㡣ㄱ收㙥㘶㄰㤶挸㘴㌰㜷㉢戴慤㌳挷㔲ㅡ㝣昰愴㈵㠳愰㈱㍦慣愷㌱㔳㠶捥㌰㜷ㅢ㝣昴敤㜴㘴慤㡤挵攱づ㍡㙣愶〳换㙦㠴戹㍢搱㡢㘴㑥ㅥ㘷戶㌰㜷㌷〶㠱㌹搶攴㤸㉣㍥收敥㘱㤶㝢㤹㈵ㄷ㑢〲㐱收㔸㌴攳㌲挷㕦ㅢ戲つ㠱昴㉤愷㉡㤶搴〸㜳昷㌳〸㙢㙢㌲㤸㝢㄰摡搶㤹㘳つづ收㠷攷㌹ㄹ〴つ昹㘱㈱㡥㤹㌲㜳㝢㕦㡦晦〷㍥晡㘱㍡戲㐸挷攲昰〸ㅤㅥ愵〳敢㜶㠴戹挷搰㡢㘴㑥ㅥ捦戶㌰昷〴〶㠱㌹ㄶ昳㤸㉣㍥收晥挴㉣㑦㌲ぢぢ㙦㠲捣戱摡挶㘵㉥昲㌷〴㙢㜱㠴戹愷ㄹ㠴㐵㌹ㄹ捣㍤ぢ㙤敢捣戱㜸㐷㤸㝢㡥㐱っ㜳㠵搰㥡㈹晢㤸㝢ㅥ㍥晡〵㍡戲扡挷攲昰㈲ㅤ㕥愲〳ぢ㝥㠴戹㤷搱㡢㘶㡥㡦㥢㕢㤸㝢ㄵ㠳挰ㅣ慢㠰㑣ㄶㅦ㜳慦㌱换敢捣挲㡡㥤㈰㜳㉣搳㘹㠵㌹ㄶ昱〸㜳㙦㌲〸慢㜹㌲㤸㝢ㅢ摡搶㤹ㅢ㠱㘱挲摣㍢っ㘲㤸㘳改㡦㤹戲㡦戹㜷攱愳摦愳攳㐸扢挳㥦改昰㍥ㅤ㔸㈹㈴捣㝤㠰㕥㌴㜳㝣㝣摥挲摣㐷ㄸ〴收㔸㍥㘴愶攱㘳敥㘳㘶昹㠴㔹㔸敡ㄳ㘴㡥昵㍤慤㌰挷敡ㅦ㘱敥㌳〶㘱ㄹ㔰〶㜳㥦㐳摢㍡㜳㉣ㄷㄲ收扥㘰㄰挳ㅣ㙢㠶捣㤴㝤捣㝤〹ㅦ晤㔷㍡戲㥥挸攲昰ㄵㅤ扥愶〳㑢㡣㠴戹扦愱ㄷ捤ㅣ㕦〷㘰㘱敥㕢っ〲㜳慣㍢㌲㔹㝣捣晤㥤㔹扥㘳ㄶ搶〸〵㤹㘳㘱㤰换㕣攴㜵㡥㘵㐳挲摣てっ戲ㄸ扤っ收晥〱㙤敢捣戱捥㐸㤸晢㠹㐱っ㜳㉣㌶㌲㔳昶㌱昷㑦昸攸㥦改㔸㘹㜷昸㠵づ㕢攸㤰㠴㠳㌰昷㉦昴愲㤹攳㑢〷㉣捣晤㠶㐱㘰㡥〵㑢㘶ㅡ㍥收㝥㘷㤶㉣摣〴㔱㉣㉥ち㌲挷㡡㈲㤷戹挸㙦㈵慣㌷ㄲ收戰㑥㥥愵㔶愱㤷挱ㅣ㥥㐶㙥〳㜳㙢㌰㑣㤸换㘳㄰挳ㅣ慢㤴捣㤴㝤捣挵攰愳摢搱㤱ㄵ㑣ㄶ㠷㝣㍡昰㥤㘸㡡㐵㑤挲㕣ㅣ扤㐸收攴㜵つㄶ收㍡㘰㄰㤸㘳愵㤳挹攲㘳慥㈳戳㜴㘲ㄶ㔶㈵〵㤹㘳㈹㔲㉢㘷㉢ぢ㤵㠴㌹㠷㐱㔸戱㤴挱摣戶搰戶㝥捣戱戲㐹㤸敢挲㈰㠶㌹㤶㌷㤹㈹晢㤸敢ちㅦ扤ㅤㅤ㔹晡㘴㜱攸㐶㠷敤改挰㙡㈸㘱㙥〷昴㈲㤹㤳搷㑦㔸㤸敢㡥㐱㘰㡥㈵㔲㈶㡢㡦戹ㅥ捣戲ㄳ戳戰㥣㈹挸摣愵搰戵挲摣㘵㜰ㄱ收㝡㌲〸㑢㥤㌲㤸㉢㠰戶㜵收㔸ㄲ㈵捣ㄵ㌲㠸㘱敥㉡㘸捤㤴㝤捣ㄵ挱㐷敦㐲㐷搶㑣㔹ㅣ㝡搳愱㤸づ㉣愳ㄲ收㜶㐵慦〵收昰敡〹ぢ㜳㝤㌰〸捣戱戶捡㘴昱㌱户㍢戳昴㘵ㄶ搶㐱〵㤹扢ㄳ扡㔶㤸㘳㘹㤴㌰搷㥦㐱敥㐶㉦㠳戹〱搰戶捥ㅣ㙢愹㠴戹㠱っ㘲㤸㘳㐱㤵㤹戲㡦戹㐱昰搱㠳改挸㘲㉢㡢挳㄰㍡っ愵〳敢慦㠴戹㘱攸㐵㌳挷㤷㜶㔸㤸ㅢ㠱㐱㘰敥㘱㕦ㄶㅦ㜳㈵捣㌲㤲㔹㔸㐰ㄵ㘴㡥㔵㔳慤㕣攷㔸㔳㈵捣㡤㘶㄰ㄶ㔷㘵㌰㌷〶摡搶㤹㘳ㄱ㤶㌰㌷㤶㐱っ㜳慣挴戲㄰戳ㄷ㝣昴摥㜴㘴㤵㤶挵㘱ㅣㅤ挶搳㠱㠵㕢挲摣〴昴㈲㤹㤳搷㥤㔸㤸㉢挵㈰㌰挷㙡㉥㤳挵挷摣㈴㘶㤹捣㉣ㅦ挰㈱挸ㅣ换慤㕡㘱㡥挵㔸挲摣㔴〶㘱㔵㔶〶㜳搳愱㙤㥤㌹㔶㙦〹㜳㌳ㄸ挴㌰挷ㄲ㉥㌳㘵攸捣摦㄰㌳攱愳㘷搱㤱攵㕤ㄶ㠷搹㜴㤸㐳〷㔶㝣〹㜳㜳搱㙢㠱㌹晢昷戹㜹ㄸ〴收㔸〶㘶戲昸㤸㉢㘳㤶昹捣挲㥡ㄱ㤹晤〲昶扣搹攷昱扥㝦昰㜶㜶愸搴㐰㌲㔴戱攸愰慣㘱㙤つち㍤搸攴敤㙤户挵ㅢ昵㜱搱攱愶㝢㝤ち㜷〵㜳㠳㙦愲㘸ㅡ晢〲ㄲ户敦ㅡ㜸换㠷っ愳㠵㌵つ㜹搷㙦〹扦挹愲㘹㍣㈷摥晣挸㍦挷㜰㡢敤㡢㈹㜶㥤㔵㕤㤱慡㑦搷㔷㌵ㄴ㤴愱㡡〹㑦挲愷慡慢戲戲〶㡤捦扢ㄶㄱ慤㌹〹㉣户㡥㙦㤷㕣挵户〸挴㔷搴搵慦慥㤳搹攴愵昹昲ㄸ攱慢㕤㍢愶㈱愷戲敤〲昲ㅣ搶㍦㜰戰晥〳㘴挷ㅣ㠷〵〴摣ㅣㄶㄱ㐸㠳ㄵ〳搲㘰搵〰户扣㙣㝣捤㘹敢㉤㝣挶㔶㑢㔴㠵慡㔴挹摣㜶敤㔴㜱攰ㄵ㈵愱㕢晦㉣挰㤱㜷㍣挴㘲扣昳㥦㜷㌵㈰户㙤㔰㈶愳ㅣ㉣愸て挰ㄴ昴㈲㠸戸㤳㠳㠹昳ぢ㕣散㐰㜴㍢㑤㥣㔰敥慢㘰㡡ㅤ〴摤㌶搰㘵扥扢㌳㔶づ㜵〷愸愵攲〱㉦〵㑤㍢戹㕥ㄴ㕤㠸㔰㍡〱扢㉥㘲戲ㄸ昴㤲戱〲㉡㌶攴㈷ㅦ㕡ㅥ㥢敡㐲〰攱ㄱ〱〳㥥戲㠵ぢ昷愸㍡ㅦㅡ敥搵捣扤愲㌱㠸ㅥ㝡㈹㈴昶㑡ㅣ㝤㙥㑥㝢搳攸㘰ㅡㅤ扤㠶㜲搰攰㥥㔱攷㈲ㅣ㔹㤳戹㔴㈳㠰㕥づㄱ㜷戶㠱㤱捥㥡攸㌵攱㙡㠲㜳戶㌵晡㍥㌴搶㔳扦㍢㕡慡㉢㠳㔱㜵㌰㔴㑤㜸扡㐱㉢㜸㑥㐱ち㠳㈷㤶㠶㑢攴㘱慢㑥㠶㙢ㄸ攴昶㠸㠴㘱愸戲㠷〴挸ㅤ搰攷收散㘸ㅡ摤㑤愳㠷搷㔰㍤搱㄰㤰㈷晡㐱慥㐶〰扤〶㈲敥昴㠲〳㥤㘳㙢搱つ敥攲㐳愰戳散攲㜵㔰㘷敥攲〲㉦㡡ㅥ㠸㔰晡㌰搸攵㔵㥤慡〸㝡愱㘴㍤㔴㑤㤴昴㠶㔶㈸搹攰愳㐴㤳ㄲ搹挵㠷㕢搱昳㌶㍢㍤昴㔱㤰㐰扦㉢晡摣ㅣ摥㔶㤷㐶ㅦ搳搸摤㙢愸晥㘸〸晡㐳晤攸㡦㐱〰㝤㉣㐴摣搹〳づ㜴搶㐴慦〹㔷ㄳ㥣㌳挰攸㐷搰㜸ㄲ昵㈵㘸愹㐱搰ぢ㥥㡤㔰㌵攱ㄹ〲慤攰㐹昹昰挴㑥㠵㑢昴㉥㕥㘹〵㌹ㄴ㤱㌰㉣㑢㥦づ〹㤰挳搰攷收っ㌷㡤ㄱ愶㔱攲㌵搴㘸㌴〴㘴㥤ㅦ攴㤹〸愰捦㠲㠸㍢㝢挲㠱捥戱㑤攸〶㜷昱搹搰㔹㜶昱㌹㔰㘷敥攲㌱㕥ㄴ㍤ㄶ愱昴㜹戰换㥢㑢搵㕥搰ぢ㈵ㄷ㐰搵㐴挹㌸㘸㠵㤲㑡ㅦ㈵㥡㤴挸㉥㕥㘲㐵捦ㅢ搸昴搰㤷㐰〲晤〴昴戹㌹ㄳ㑤愳搴㌴㜸㠷㥡㥢㥡㡡㠶愰㕦散㐷㝦ㄹ〲攸换㈱攲捥㌴㌸搰㔹ㄳ扤㈶㕣㑤㜰捥㜴愳㉦愵昱ㅡ敡㈷㌱攰㑣攸〵捦㜵㔰㌵攱㤹つ慤攰㔹攸挷搳㜴㔵㥡㙦挵㌳〷㠳㄰㈴㑢摦〴〹㍣㜳搱攷收散㘳ㅡ昳㑣愳捣㙢愸㠵㘸〸㥥㜹㝥㍣户㜰㝡户㐲挴㥤㝤攱㐰攷攰㔵㘹㍦愳㥦㐱攳㘶づ㤸㠹㤶摡ㅦ㝡挱㜳ㄷ㔴㑤㜸ㄶ㐱㉢㜸愶晡昱㌴㥤㠲㤳慤㜸㜸戳ㄷ㐱昰昸〲㈴昰ㅣ㠴㍥㌷愷摣㌴ㄶ㥢〶敦收㜲㔳㤵㘸〸㥥㔲㍦㥥〷㌸扤〷㈱攲づ㙦换搲㌹㜸ち㔶ㄹ晤㍣ㅡㅦ攵㠰㌲〶㕣〶扤攰㜹ㅣ慡㈶㍣换愱ㄵ㍣愳慤㜸㐶㕡昱慣挰㈰〴挹搲㑦㐱〲㑦つ晡摣㥣㕡搳愸㌳㡤㝡慦愱㔲㘸〸㥥ㄱ㝥㍣捦㜰㝡捦㐲挴ㅤ摥㉣愵㜳㄰㑦㠳搱晦㠱挶㤷㌸㠰㉦〷㔰慢愰ㄷ㍣慦㐰搵㠴㘷つ戴㠲愷扦て㑦散㌵戸㐴㕦㔲晡㕡㐱慥㐵㈴っ挳慢戲㈰〱昲㄰昴戹㌹敢㑣攳㔰搳攰㥤㑦㙥㙡〳ㅡ〲戲㡦ㅦ攴㕢〸愰摦㠶㠸㍢扣㠵㐹攷搸㍢攸〶㉦㈹敦㐲㘷戹愴扣〷㜵收㈵攵㐸㉦㡡㕥㡣㔰晡㝤搸㜵㠲改㡦㠶㕥㈸昹㄰慡㈶㑡㡥㠵㔶㈸改改愳愴昹㤲戲㤳ㄵ㍤㙦㙥㈲㐸㤶晥ㄴㄲ攸㡦㐷㥦㥢㜳㠲㘹㥣㘸ㅡ㈷㜹つ㜵ちㅡ㠲扥扢ㅦ晤㕦㌸扤捦㈱攲捥愹㜰愰㜳昰㤲㜲㥡搱昳攵〱晡㙢づ㔸㠶㤶㍡〳㝡挱昳つ㔴㑤㜸捥㠲㔶昰㌸㝥㍣㑤愷㘰㈷㉢㥥㑤ㄸ㠴㈰㔹晡㝢㐸攰㌹ㅢ㝤㙥捥㌹愶㜱慥㘹㥣攷㌵搴㠵㘸〸㥥づ㝥㍣㍦㜲㝡晦㠰㠸㍢扣㌹㐸攷攰㈱㝢戱搱戳摡㕤㙦攱㠰㝡戴搴愵搰ぢ㥥㕦愱㙡挲㜳㌹戴㠲㈷摢㡦愷改ㄲ㤹㘵挵㜳〵〶㈱㐸㤶㔶㜹㠲攷㑡昴戹㌹扣昱㈷㡤慢㑤㠳㜷晡戸愹敢搱㄰㍣扦晤攲晢攲㤶㠳〰㍡ㄷ㈲敥摣〰〷㍡〷㉦㤱㌷ㅡ㝤㈳㡤晣㕦ㄶ挸换㠲搵捤搰ぢ㥥昶㔰㌵攱戹ㄵ㕡挱昳〳搲㤸㉦㙥捤摦㔲扥㠳㌶晣ㅤ敤㡦ㄸ㈴㜸㍡㈳ㄴ昶捦㙤攸㜳㜳㜸㍢㑥ㅡ㜷㤸挶㘶慦愱敥㐶㐳昰㝣敢挷戳つ愷户㉤㐴摣戹〷づ㜴づ敥㥦㝢㡤㥥㑦敡敢敤㌹攰㌰戴搴晤搰ぢ㥥ㅤ愱㙡挲昳㈰戴㠲攷㌳㍦ㅥ㕥㔲攴㔷昲㈷㔶㍣て㘱㤰攰搹ㄹ愱㠰攷㝦搰攷收昰㈶㤹㌴ㅥ㌱㡤㐷扤㠶㝡〲つ挱昳㤱ㅦ㑦㉦㑥慦〰㈲敥昰昶ㄶ㥤㌵慦ㅥ㥡㤷ぢ捤㡢㠳昳愴搱ㅦ㐵㘳㌱〷ㅣ㡤㤶㝡ㅡ㝡挱戳ㅢ㔴㑤㜸㥥㠵㔶昰扣改挷搳昴ㄵ攳㜵㉢㥥攷㌰〸愹昰攲㈶㠴〲㥥攷搱攷收昰搶㤵㌴㕥㌴㡤㤷扣㠶㝡ㄵつ挱昳慡ㅦ捦ㅥ㥣摥〰㠸戸昳ㅡㅣ攸ㅣ扣ㅥ扣㙥昴㈷搲㌸㤴〳㑥㐲㑢扤〹扤攰ㄹづ㔵ㄳ㥥户愱ㄵ㍣㑦㕢昱㍣㘹挵昳づ〶〹㥥㔱〸〵㍣敦愲捦捤攱つ㈵㘹晣搹㌴摥昷ㅡ敡㈳㌴〴捦ㄳ㝥㍣㝢㜲㝡㘳㈰攲捥挷㜰愰㜳㄰捦㈷㐶捦挷攲昵㜸づ㌸〳㉤昵ㄹ昴㠲㘷㈲㔴㑤㜸㍥㠷㔶昰摣㙦挵㜳慦ㄵ捦ㄷㄸ㈴㜸愶㈰ㄴ昰㝣㠹㍥㌷攷慦愶昱㤵㘹㝣敤㌵搴户㘸〸㥥扢晤㜸愶㜱㝡搳㈱攲捥摦攱㐰攷㈰㥥敦㡣㥥㑦戹敢㌹ㅣ㜰ㅥ㕡敡〷攸〵捦㍥㔰㌵攱昹〷戴㠲攷㘶㍦㥥愶昳攷㐶㉢㥥㥦㌰㐸昰㉣㐰㈸攰昹㈷晡摣㥣㥦㑤攳ㄷ搳搸攲㌵搴㙦㘸〸㥥敢晤㜸昶攵昴昶㠳㠸㍢扦挳㠱捥挱昳㠷㤹㐴㝦〹㡤〷㜲挰愵㘸㈹戹㌹㐲㔵㌹㔴㑤㜸㜸㜳㐴昰㕣敡挷搳㜴扤扥搸㡡㈷て㠳〴㑦〵㐲〱て㙦㠷㜰㜳㜸㑢㐴ㅡ扣晦㈱つ敤㌵ㄴ敦㘴〸㥥ぢ晤㜸㤲㥣㕥ㄵ㐴摣改〸〷㤹昷㠱㘸昸晥搰收晤つ搱昳ㄹ㜴扤㠲〳昸㄰戹㤲㕢ㄶ㔴搵㐲搵㠴㠷户㉣〴捦ㄹ㝥㍣㑤搷㠳搳慣㜸扡㘰㄰㍥昸㥢ㅤ愱㠰㠷㌷㈹戸㌹摢㤹㐶㌷搳搸摥㙢愸敥㘸〸㥥㔳晣㜸搲㥣㕥〳㐴摣改〱〷㤹昷㈶㌴㝣㝦㜲散㘴昴㝣愴㕣慦攵〰㍥ㄳ慥㝡㐲㉦挷摢㍡愸㥡昰ㄴ㐰㉢㜸㡥戶攲㌹搲㡡愷㄰㠳昰挹搲敢ㄱち㜸㜸敢㠰㥢挳摢〷搲攰扤〲㘹ㄴ㝢つ挵㔵㝦挱戳挱㡦攷〸㑥敦㐸㠸戸戳㍢ㅣ㙣㜸㜸㉦㐰昴㜷㈰愰㍥㡥〳㌶愳愵㘴㜹㥦慡ㄳ愰㙡挲挳攵㝤挱戳捡㡡愷挱㡡㘷㈰〶攱㤳愵㌷㈲ㄴ昰㜰㐱㥦㥢挳㐵㝤㘹㜰〵㕦ㅡ㐳扤㠶ㅡ㠱㠶攰㐹昹昱㥣捡改㥤〶ㄱ㜷㑡攰㘰挳挳ㄵ㝡搱昳㠱㙦扤㠹〳昸挴戶ㅡつ扤散㥦㜳愰㙡挲㌳〶㕡挱戳捣㡦愷改晣愹戲攲ㄹ㡢㐱昸㘴改ぢ㄰ち㜸昶㘲〷㥢戳户㘹㡣㌳㡤昱㕥㐳㜱㠵㕣昰㔴晡昱㕣挴改㕤っㄱ㜷㈶挱㐱收ㅤ㌸㝦戸㙥㉥晡㐷㤰㐱㕦挱〱㡦愲愵㘴㈹㥣慡慢愰㙡挲挳愵㜰挱戳扦ㄵ捦㝥㔶㍣㕣㄰挷㈷㑢㕦㠷㔰挰挳挵㙦㙥捥㉣搳攰㙡户㘸收㜸つ挵㜵㙢挱戳搰㡦攷〶㑥敦㐶㠸戸㔳〶〷ㅢㅥ慥㘶㡢㥥㡦㘳敢㍦㜲挰搳㘸㌹ぢ愰挷〷㌵㑦㌲㠹扣㍦愰戳㘷㘰摤搴晥ㄸ㘶扦攰㕢戱㈷攱㉤搷扣昳㥢㤵㠳攷捦摣愷戶㜲戳㐷晦㝢戱戸㌲换㠷㌶昹㤳㌷ㄳ㔸晦て㜱戸㤷㥡㔷扦ㄹ戱ㄷ㝥昴㘶〰敥㝣〰攰攲㕦㍣昴㤵戱㝤扢户搷ㅤ攷晥㥢敦晤敢㡣敢扣挸㡣㌸㔰ㄵ㥥㌱㍥敦㠳昵㤷晣晤晡㍤㡢㉦扡攵㜷敦摦昵摥㐸敦㥦㙦昷㔶〹㡣㈸㐶㔷㝦㐸昱ㄱ挵挷㄰㙡ち㘰扤㡤愷挸㐲㙦㤸㥤散ㄹ㠲㙦㤸㜵戸搸㡢てㄶㄱ㘴㘷㈹慥搸㜲㠷愹㔲㡣㈰㑢〲散〱〲慢㠶㝡敢㠰㜱攱㔶㐶戴ㄹ㔸㍤㐶ㄴ㜳㍡〱㘰㝢㝢昳て〱摢换㌳〴摦ㅣ敢㜰搵ㄷㅦ㥣㘳㤸㐱挷ㅣ搵㠸㡥〰ㅢ攳〷昶㌸㡣㥤㔷挳㈴搳㠴扢㙦㙢㘱㡦㜱戱㔶㐶戴ㄹ搸㘱ㄸ㔱㡣攰㐱㘰㈵㔱挰㐶㜸㠶攰ㅢ㘱ㅤ慥摤攲㤳愵㥦挱っ〰㡣ぢ戰〲㙣㤸ㅦ搸㜳㌰㜶㍥〶㈶㤹愶てㄵ㥡㉤〰攳㍡慣㡣㘸㌳㌰慥挶ㄶ㕢㠰つ㡣〲㌶挰㌳〴摦昴敡㙣㐴㈴㝣昰戶㜳捣〰挰戸攸㉡挰晡晢㠱扤〶㘳攷㌳㘱㤲㘹戶ㄹㄸ搷㕥㘵㐴㥢㠱㥤㠷ㄱ挵ㄶ㘰扢㐵〱摢搵㌳〴摦攰敡㕣㠰㐸昸攰ぢ㈲㘶〰㘰㕣㑦ㄵ㘰扤晤挰摥㠳戱昳㘵㌰挹㌴摢っ㡣换慡㌲愲捤挰戸戸㕡㙣〱搶㉢ち㔸㑦捦㄰㝣㌳慢㜳ㅤ㈲攱㠳㡢て㘶〰㘰㌷愱㈳挰㜶昲〳晢ㄴ挶捥户挰㈴搳㙣㌳㌰慥慦捡㠸㌶〳摢㡣ㄱ挵ㄶ㘰摢㐷〱敢收ㄹ㠲㙦㕣㜵敥㐲㈴㝣㔰捥㠶ㄹ〰搸㝤攸〸戰慥㝥㘰㕦挳搸昹〱㤸㘴㥡㙤〶挶㠵㔶ㄹ搱㘶㘰㕣㙥㉤戶〰敢ㅣ〵慣㤳㘷〸扥㐹搵㜹ㅣ㤱昰挱㠲ㄵ㘶〰㘰㑦愱㈳挰㍡昸㠱晤〸㘳㘷㉥愲捡㌴摢っ㡣㉢慥㌲愲捤挰戸敥㕡㙣〱搶㉥ち㔸捣㌳〴摦㤰敡扣㠲㐸昸㘰㕤っ㌳〰戰㌷搰ㄱ㘰戹㝥㘰扦挲搸昹㉤㤸㘴㥡㙤〶挶㔵㔶ㄹ搱㘶㘰㕣㍤㉤戶〰晢晤攷㠸㕦搰扦㜹㠶攰㥢㑦㥤てㄱ〹㥦㉣㥤㠳㉦ㄴ〰昶㈹㍡〲散㕦ㄸ搱昴ぢ㍡て挶捥㕣ㄳ摤㍡㘰㕣㐰摤㍡㘰㕦㘳㠴つ搸㑦㔱挰晥攱ㄹ㠲㙦㌴㜵扥㐱㈴㝣昰㐴戸ぢ散㝢㜴〴搸て㝥㘰ㅤ〹散㐷㤸戶づㄸ㔷㔲户づ搸ㄶ㡣戰〱晢㈶ち搸摦㍣㐳昰㑤愵捥慦㠸㠴て晥昷愹㉥㌰㠵㠹〸戰慦晣挰戶㈳戰ㅣ㤸㘴㥡㜰昷㙤㉤晣㠲收㤲慡㡣㘸昳愱挸㠵搵㘲〴て㝥昳昸㑢ㄴ戰捦㍣㐳昰つ愴㑥㝢㐴ㄲ㘰㍤㕣㘰㕣㔴ㄵ㘰㥦昸㠱敤㑣㘰㕣㉥挵㘷㉢扥〴㜳㙤㔵㐶戴ㄹㄸ㔷㔸㡢㉤挰摥㡦〲昶㘷捦㄰㝣戳愸挳㠵㔹〱戶㡢ぢ㙣㘷昴〵搸扢㝥㘰挵〴挶㜵㔳㝣戶〲㔸㠱ㄹ搱㘶㘰挵ㄸ㔱㙣〱昶㐶ㄴ戰搷㍤㐳昰㡤愱づ㔷㘸〵㔸㍦ㄷ㔸㍦昴〵搸慢㝥㘰㝢㄰搸ㅥ㌰攱戳ㄵ挰戸摡㉡㈳摡っ㙣㈸摣㡢㉤挰㕥㠸〲昶扣㘷〸扥〹搴ㄹ㡥㐸〲㙣愸ぢ㡣敢慤〲散㔹㍦戰攱〴戶㈷㑣昸㙣〵㌰㉥扢捡㠸㌶〳ㅢて昷㘲ぢ戰㍦㐵〱㝢挲㌳〴摦昰改㑣㐴㈴〱戶愷ぢ㡣ぢ慦〲散㌱㍦戰戱〴挶㈵㔵㝣戶〲ㄸ搷㕦㘵㐴㥢㠱㜱ㄵ戶搸〲散愱㈸㘰て㝡㠶攰㥢㍢ㅤ㉥摥ち戰㠹㉥戰〵攸ぢ戰晢晤挰㈶ㄱㄸ搷㔶昱搹ち㘰㕣㠸㤵ㄱ㙤〶㜶㈰摣㡢㉤挰敥㡡〲㜶愷㘷〸扥㤱搳攱㉡慥〰㥢攱〲慢㐰㕦㠰摤攱〷㌶㡢挰㤲㌰攱戳ㄵ挰戸㈲㉢㈳摡っ㙣〵摣㡢㉤挰㙥㠹〲㜶戳㘷〸扥㘹搳愹㐵㈴〱㔶收〲攳㥡慣〰扢搱て㙣〱㠱愵㘱挲㘷㉢㠰㜱㘹㔶㐶戴ㄹㄸㄷ㘸㡢㉤挰慥㠹〲㜶戵㘷〸扥㐱搳㔹㠷㐸〲散〰ㄷㄸㄷ㘷〵搸㤵㝥㘰〷ㄲ搸ㄱ㌰攱戳ㄵ挰戸㐶㉢㈳摡っ㡣㉢戵挵ㄶ㘰㤷㐴〱扢搸㌳〴摦㡣改㜰㠱㔷㠰㔵戸挰㌶愲㉦挰㉥昴〳㑢ㄲㄸ搷㕦昱搹ち㘰㕣慣㤵ㄱ㙤〶戶〹敥挵ㄶ㘰攷㐴〱㍢摢㌳〴摦㜸改㜰愵㔷㠰慤㜰㠱㕤㠰扥〰㍢换て慣㤶挰㉥㠲〹㥦慤〰挶㔵㕢ㄹ搱㘶㘰㔷挰扤搸〲散搴㈸㘰愷㜸㠶攰㥢㉣㥤慢㄰㐹㠰愵㕤㘰㕣户ㄵ㘰㈷晢㠱㌵ㄲ搸つ㌰攱戳ㄵ挰戸㝣㉢㈳摡っ㡣㡢戸挵ㄶ㘰挷㐵〱㍢搶㌳㠴摥㔰㜹㍢㈲戵昶㠶㑡摦晦收戱㌳㤲收㔵戱㤴戹㝤㤵慢收㜲㉤㡡㤹慢㙢㙡愴づ戸〳摥㈷㤷挲晦㘸㜱㈶摥㥢㠸户挸攱晦〰敦ㄵ扡攲㝤㡡㝣㍤㤷㜹㘳㤹㤶ㅥ〷挷慡收愴昰ち戳㜶㔵搳搲㜸摦㘵㘵㍥晥㐷㜱つつ昸扦挶晦㌷扣㙣づ㤵搹㝣〸ㄷ㥢晢㥡㌹㙢㔱㌴慢㥤㕢㜸て㘰㌳ㅦ收晦㥦㤸捤搷搰晤㝢慦扥㡣慤挳㈱搶昴戲㠸㑡摦㥢ㄵ㜳搵搱搸挷㙥㘹挵㠶慣摦㘵搲㔹搹㈸㙤挰㠰搸攱㄰晣㍦愰挹㙤ぢ㠸戸㕥て㡤㍣㤱㈱㈲㉢㙦㌳㡥㠳㈰㍡搶愹昳愹挶慣挰晦〶戱㝤㝢㐲㌶㥢扡て㐳㜹ㄸ㘹捥㉤㔷ㅤ㙥㥤挶㔱捣挷㘹㌴㑦攱㤸捣㈹愸〷㄰㠳搳㌰㥢㝡搴ぢㅣ㍢づ㥥ㄱ愰搷㔸戳㥤㠰〱戱ㄳ㈱㌲㐱㥦ㄴ挸昸㜸㌰攳㌳㕥㐶捤㡣戹㉡㘵つ㝥㉡愳㌰㜸㌳㤴搳〳㠱㥦ぢ〶㝥挵㐰㌹ㄳ㥥ㄱ㔰㙡慣搹㌶㘱㐰散㙣㠸㑣㈸攷〴㌲扥ㄶ捣昸㡥㠱挲㡣戹慡捡ㅡ晣〲㐶㘱昰㘶㈸ㄷ〵〲扦ㄷっ晣戱〹散敥敥挵搶挰㤷㌱㑡收敥扥㈲㄰昸搳㘰攰扦㥡挰㉥昹晢㕢〳㕦挳㈸㤹攴㕦ㄷ〸晣㜵㌰昰昷㤹㠱攷㕢〳摦ㄴづ㝣㑢㈰昰㡦挱挰㕢扣挰戱㍦挲㌳㘲慦捥戶㘶扢ㅤ〳㘲㜷㐰㘴敥搵捤㠱㡣扦〶㌳收挰㐱捥㌵㜷慦㑥戵〶扦㠷㔱㌲昷敡㝤㠱挰㜹攸㘷㥣㙢敤㑤㘰㤷晣〹搶挰て㌱㑡㈶昹て〷〲㜷っ〶敥㘲〲扢㠷换ㄸ㙢攰挷ㄹ㈵昳㜰昹㔳㈰昰㜶挱挰㍤㑣㘰㜷挶㈳慣㠱㥦㘱㤴捣ㄹ㍦ㄷ〸扣㜳㌰昰㉥㈶㌰昷㙡慥ㅡ㘴つ晣ㄲ愳㜰〷㌶㥦㌹慦㔰挵㐷戵摣㑢慡㉡㐶㍦㠳攳㝥㔰昸㜶㕥㕦㙢攰㌷ㄸ㈵㜳攷扤ㄵ〸扣㐷㌰昰搰捣挰扤慤㠱摦ぢ〷㝥㍦㄰㜸㜸㌰昰㥥㤹㠱㝢㕡〳㝦ㅣづ晣㘹㈰昰搸㘰攰㠹㈶戰换昱づ搶挰㕦㌰㑡㈶挷㝦つ〴㥥ㄴっ㍣挳〴㜶て户㙤慤㠱扦㘱㤴捣挳敤敦㠱挰戳㠲㠱换㑣攰㌳搱挸㔵ㅤ慣㠱㝦㘴㤴捣㥤昷ㄳ㔵扥愳㘲〱晡ㄹ㐷挵〱㔰昸㡥㡡㤸㌵昰㤶㜰攰㕦〳㠱てっ〶慥挸っ㥣㘵つ慣昰慥搹挰㡣㜳愸昲捤㌸ㄹっ扣挲〴㜶㌹晥攵㥦戶敦ㅤ敤ㄸ㈵㤳㘳ㅤ〸㕣ㅢっ㥣捥っ晣㠳㌵㜰挷㜰攰捥㠱挰㡤㠱挰㜹㠷㐱搱收慦㘸㉣ㅡ攸㠲㉦戳晣㍦㠵攳㤵搵ㄳ昰攲攳㝥㌵昸愶搵㠶昷㑣㙦㠳㠹㈸㝥戵㘲っ扤㉤㝢摥ㄵ㐲ㅤ〵㉤愷愱扢㔰㝢㡣昱改敡昷攱搷ㄶ昱搹㡥摡㤳㡣㑦㌷扦て扦㝤㠸捦昶搴㥥㙥㝣㜶昰晢㙣㌲㍥㍢㔲换慦ち㌲㥦敥㝥㥦ぢ㡣㑦て㙡㉦㌲㍥㍢昹㝤昸㕢㕣㜲敤㑣敤ㄵ挶愷愷摦㠷扦㤰挵愷ㄷ戵晣㕤㉣戹ち晣㍥㌷ㄹ㥦㐲㙡昹㙢㔵㝣㡡晣㍥户ㅢ㥦㕤愸摤㙣㝣㝡晢㝤昸㡢㑤㜲ㄵ㔳㝢㥦昱搹搵敦挳摦㔱攲戳ㅢ戵晣昵㈴戹晡昸㝤ㅥ㌷㍥扢㔳换摦㌴攲搳搷敦昳㡣昱改㐷敤㜳挶愷扦摦㠷扦〴㈴搷ㅥ搴扥㘲㝣〶昸㝤㜸㍤ㄷ㥦㠱搴昲㔲㉥戹〶昹㝤摥㌳㍥㠳愹攵㔵㔹㝣㠶昸㝤㍥㌶㍥㐳愹晤搴昸っ昳晢昰㠲㈹戹㠶㔳晢㔷攳㌳挲敦挳㙢㥦昸㤴㔰换换㥥攴ㅡ改昷昹搱昸㡣愲㤶㔷㌰昱ㄹ敤昷攱ㄵ㐹攲散㐹敤慦挶㘷㡣摦㠷ㄷㄷ昱ㄹ㑢㉤慦㉢ㄲ㘷㉦扦て慦ㄳ攲戳㌷戵扣㐴㠸捦㌸扦て㑦㜹昱ㄹ㑦㉤捦㜶昱㤹攰昷㤱㔳㡦㘷摤㐴㘸捤收昰ㄴ㤴扦摢㑢搱挰㕤㌹㌹昹㐲㕥㍣〹挵㙢戲敢㈵愷ㅦ扤愶愰㙦㌶㠷愷愱㜸㑤㜵扤攴〴っ㜹昱㐴ㄴ慦改慥㤷㥣㠲昴㥡㠱扥搹ㅣ㥥㡡攲㌵搳昵㤲㤳㌰攴挵㤳㔱扣㘶扢㕥㜲ㅡ搲㉢〳㈳㑦㐷昱㥡敢㝡挹㠹㐸慦㡣搹昳㠴ㄴ慦㜹慥㤷㥣㡡㈱㉦㥥㤲攲㌵摦昵㤲㤳㤱㕥ぢ搰㌷㥢挳㤳㔲扣ㄶ扡㕥㜲㍡搲㉢〳㈳㑦㑢昱摡捦昵㤲ㄳ㤲㕥ㄹ昳攲㠹㈹㕥晢扢㕥㜲㑡搲㉢〳㈳㑦㑤昱㕡攴㝡挹㐹ㄹ㡡挵㤳㔳扣づ㜲扤攴戴愴㔷挶散㜹㝡㡡搷㘲搷㑢㑥㑣㝡㘵捣㥥㈷愸㜸㉤㜱扤攴搴っ㜹昱ㄴㄵ慦㑡搷㑢㑥捥㤰ㄷ㑦㔲昱慡㜲扤攴昴っ捤㡢愷愹㜸㉤㜳扤攴〴愵㔷〶ㄳ㍣㔱挵㙢戹敢㈵愷㘸㈸㈳㑦㔵昱慡㜱扤攴㈴つ㜹昱㘴ㄵ慦㍡搷㑢㑥搳㤰ㄷ㑦㔷昱㕡改㝡挹㠹ㅡ㥡ㄷ㑦㔸昱㑡戹㕥㜲慡㠶扣㜸捡㡡㔷㠳㜸㌹〶㥡攲昹㈹ぢ㙡㈷攱㤷㍥㙦㤷㑦挰搸㝣扣㥦㥢愷愴ㄸ㑥捣㌴㌸收㈸㔲㍣ㅤ挵攳㠴㑣て挵㌳㔰っ挷㘷ㅡㅣ戳愳ㄵ捦㍥昱㌸㉥搳㐳昱㠴ㄳ挳戱〱〳捦㌱㌱ㅣㄳ㌰昰戴ㄲ挳搱〱〳捦㈴㌱ㅣ㤵㘹㜰捣㐱愹㜸ㄶ㠹挷㤱㤹ㅥ㡡㈷㡥ㄸ㡥〸ㄸ㜸慥㠸㘱㐳挰挰搳㐳っ敢〳〶㥥ㄱ㘲㌸㍣㘰攰㐹㈰㠶挳〲〶ㅥ昷㘲㌸㌴㘰攰愱㉥㠶㜵〱〳㡦㙥㌱ㅣㄲ㌰昰㠰ㄶ挳摡㠰㠱挷戰ㄸ搶〴っ㍣㙣挵戰㍡㘰攰㤱㉡㠶㔵〱〳て㑥㌱㌴〶っ㍣ㅥ挵搰㄰㌰昰㄰ㄴ㐳㍡搳搰晥㝦〱摦㙡ㄲち</t>
  </si>
  <si>
    <t>㜸〱捤㝤〷㝣ㄵ㔵昶晦扢㈹㡦摣ㄷ〲愳㠰〵㄰〹ㄲぢ㈰ㅤ〲㈸㑡㈰昴愶〴戰攱挶㐷昲㈲㠱ㄴ㝣㉦愱搸㔰挴㠶扤戰昶摥搶㠲㘵ㄵ换摡搶扡㜶搷㕥㜶敤攲慡慢㉢慢愲扢扡敡晦晢㍤㌳㌷捣㥢戹㤳〴㝦晢晦㝣㜶㝣㌹摣㝢捥昷㥥㜳捦㜷㘶㕥戹㜳㘶㡣愹㔸㉣昶ぢ㌶晥换㉤㡦㡤㥥ㄵ㉢㌳㑤愹晡㠱ㄳㅡ敢敡㔲㔵㑤戵㡤つ㤹㠱㘵改㜴㜲攵㡣摡㑣㔳㉥〰昱捡㕡搸㌳昹㤵㤹摡㈳㔳〵㤵换㔲改っ㐰昹戱㔸㐱㠱捥㠱㝤㐷敦捦㌱ㅤ捤㔱㍡㡦〲愸㤸㡥㔳㜴愰㈸愰搰ㄴ〹㡡㐲㡡㡥ㄴ㐵ㄴ㥤㈸㍡㔳㌸ㄴ摢㔰㙣㑢搱㠵愲㉢㐵㌷㡡敤㈸戶愷搸㠱㠲昱㜵㜷㡡ㅥ㄰ㅤ㝢㐲捣㥤㌰㝥昶挲挵挸愶愲愹㌱㥤ㅡ搰㝢扥㍢攷戱㐳㠶っㅣ㌲㜰攸攸愱㈳〷づㅥ搰㝢㐲㜳㕤㔳㜳㍡㌵戶㈱搵摣㤴㑥搶つ攸扤㕦昳挲扡摡慡改愹㤵㜳ㅢ㤷愴ㅡ挶愶ㄶづㅥ戶㌰㌹㝣搴㤰攱㈳㐶搴㡣ㅥ㍤慡攳㑥昰㍣㙢挲昸晤搲愹㥡捣㝦换㘷㉦晡㥣㍤㘱晣挰㔹愹愶晦㤶捦㥤攱ㄳ㉥换ㅢ敢㤳戵つ晦㈵愷昹摣愷㈳捡㔳㔵戵摣昹愹㔴扡戶攱昰㠱㤸㜶ㄶ搱攸㤵づ㉣换㘴㥡敢㤷昲㌸㥡㤰慡慢㥢㤳慡㤱㥤㕥㕦㥥㘹摡㉦㤹慥捦㜴慣㈷㝦愹㜴慡愱㉡㤵改㔴㍦㜱㐵㔵慡捥〳㘶ち敡攷㈷搳戳㤲昵愹㍣㌶㍡搷扢晢㜰㙡㜵慡愱愹戶㘹㘵㔱晤扣㑣㙡㑥戲攱昰ㄴ㈱昹昵㤳㥢㙢慢㔵㕥ㅥ㕥戱摣摤㙣㌳㤳ㅤ㠵昹搴㑦㔸㤴㑣㌷㐹㡦扢㜰㠸つ敢㍢㕣㈴㡢慣㜹昱㤰敡ㅤㄸ挵㝤㔶㔱㕢㍦㍤㤵㙥㐸搵㌱〸昷㘴晦〰㐸〸㜲昷㐳ぢ㔳㈶ㅤ敥㈵㔵攸㥤㝣捣㠵㔱攲扤㈱扡捣㙢愸慤㘹㑣搷て㤸㔹摢㌰㜶昰㠰㤹挹ㄵ㘳㠷攸㘲ㄸ㜴ㅦ㐲㜶㠱攸㍡㙦搰㔴捣㈸搹戴愸昷㥣㈴戸ㅥ㌳㝣搴昰㌱扡㉦㌱㈵㄰㉡敦㙤㥣收㝥攷㍣搵㜲㉡㤳㌹㤵ぢ㜳㉡慢㜲㉡慢㜳㉡㔳㌹㤵㌵㌹㤵㠷攷㔴㉥捡愹慣捤愹㕣㥣㔳戹〴ㄸ戳ㄵ㜴攸㤰攳㙤敦ㄶ昶㕤㌰攴挸〵攵搷㝣摡敦扡昵㘳敡㡢ㄵ捦㙣㜹㘳搸つつ敢㘴㜷㠷㐱敦〱ㄱ敦〷ㄱ㥡㙣㘹改㤰㌱扡㍦㌱〳㈰㤴㝡〵㤳攵㠴㙢戶慤㥥晢搰摡㜳㈶㕣戹㜰㤷〷ㅦ㔹昸㜵㙦挵户て㠹㌴㄰つ㙢愴㐱昴㌲ㄸ㈲㍥〴㈲ㅣ㘹搴攸㌱㝡㈸㌱挳㈰㤴㝡捥㡢戴慡攱愵㌵捤户㤶㑥扦晦慢昷㤲ㄷ㕦戶扥㥢攲㝢㤴㐴ㅡ㠱㠶㌵搲㐸㝡㈹㠵㠸㡦㠲〸㐵ㅡ㕥㍡㙣㡣ㅥ㑤捣ㄸ〸愵㥥昰㈲㘵㤲捦㥤晢攲晣㙢愶㕤㝡晦㥥㍤㜷戸攵愷挷ㄵ摦〸㈵搲摥㘸㔸㈳㡤愵㤷㝤㈰攲晢㐲㠴㈲㤵㤶づㅤ愳挷ㄱ㔳〶愱搴㐳㕥愴ㅤ㔷慥散㌵昸摡愲戲㉢㜳〷㥤㝢挸收摢摥㔱㍣昱㈴搲〴㌴慣㤱捡改㘵㈲㐴㝣ㄲ㐴㌸搲㈸㐴㥡㑣捣ㄴ〸愵敥昱㈲晤㘹挶攷〷扤㌴昵挵〹ㅢ㌶摦晦挶捦昳㥥晤㕡昱㉤㕤㈲㑤㐳挳ㅡ㘹㍡扤捣㠰㠸捦㠴〸㐷㉡ㅤ㌱㐶捦㈲㘶㌶㠴㔲户㝢㤱慡捥ㅢ昱昲攸愳捦㥦㜶攷愸㙤㈷㥤㕦㤹戹㕥昱㜳㐳㈲敤㡦㠶㌵搲ㅣ㝡愹㠰㠸捦㠵戰㐴挲㝥㥡㐷捣㝣〸愵㙥昴㈲㌵㥥晥晥散户㉦㝣扣散昴㠹㤷摤昹晣挳㑦ㅣ愱ち㘱㤶㐸〷愲㘱㡤㜴㄰扤ㅣっㄱ㍦〴㈲ㄴ〹㥦ㅣ㘳昴〲㘲づ㠵㔰敡㙡㉦搲㡡㠷㥥㍥昸摤晤㑢挷ㅦ昷攴攸摦敥㜴㐶敡㉢挵㑦㐰㠹㔴㠹㠶㌵搲㘱㌰攸㈴㐴㝣㈱㐴㌸搲㘸㥣晣㔵挴㔴㐳㈸㜵㠹ㄷ㘹挱敢㡦㈴ㅢ㌶㑤㥦戱㘶攳摣搵㉢愷ㄵ㥦愲昸㌱㉢㤱㙡搰戰㐶㍡㥣㕥ㄶ㐱挴㙢㈱㐲㤱㑡㐷㠱扤挵挴㉣㠱㔰敡㝣㉦搲搳㤹摡㈳㉥㝡敦㥥昲〷ㅥ敥昰攰ㄱて㝥昹戹攲㘷戹㐴慡㐷挳ㅡ愹㠱㕥ㅡ㈱攲㑢㈱㐲㤱㠶㡦㉡ㅤ愳㡦㈰㈶つ愱搴ㄹ㕥愴㥣㐵晢㜴扥㈰㙦摤㡣扢㠷ㄵ㜶摢㙥攸愶㌳ㄵ扦㌰㐸愴㈶㌴慣㤱㥡改㘵ㄹ㐴㝣㌹㐴㈸㔲㈹㈳慤㈰㘶㈵㠴㔲㈷㜹㤱㍥㈸ㅡ搲㙤搱摦扥ㄸ㜷换晢攷捣㍦攱摥㝢㉦㔳晣㔶㈲㤱㡥㐲挳ㅡ改㘸㝡㌹〶㈲㝥㉣㐴㌸ㄲ昷搳㉡㘲㡥㠳㔰㙡㤵ㄷ㘹昵㥥搵㤳㠶ㅦ戹戱㝣昵㈷慦㡤攸㜴敤ㅥ〷㈹㝥昵㤱㐸慢搱戰㐶㍡〱〶扤〶㈲㝥㈲㐴㈸搲昰搲㔱㘳昴㐹挴㥣っ愱搴ち㉦搲挶昵㠹㡦收ㅦ晡昵搴㜵㕤㥣扣挱扢つ㝣㔱昱晢㤵㐴㍡ㄵつ㙢愴戵昴㜲ㅡ㐴晣㜴㠸㔰愴搲㔱㈳挷攸㌳㠸㌹ㄳ㐲愹㈳扣㐸㐵晦㍥昰㤱扢㌶昵㥡㝡敤〱㔳扦㡢㥦㜷攰㔹㡡㕦攲㈴搲搹㘸㔸㈳㥤㐳㉦攷㐲挴捦㠳〸㐷ㅡ㠱㐸攷ㄳ戳づ㐲愹挵㕥愴扡扡昵扦㕦搹昳㠸戲搵扤㐶㥤昵敡〵摤㜳ㄴ扦㈹㑡愴ぢ搰戰㐶扡㤰㕥㉥㠲㠸㕦っㄱ㡥㔴㡡㑦㡤㑢㠸戹ㄴ㐲愹㉡㉦搲攷㙦搶㜶戸慦攳㕥㔳敦㉡晣㘲扦ㄳ㠶㔵晣㕥㜵㠳㔹㈲㕤㡥㠶㌵搲ㄵ昴㜲㈵㐴晣㉡㠸㔰愴攱㡣㜴㌵㌱搷㐰㈸戵挰㡢㜴挷㑢攷捥摦摣㜹㙤昹敤挷慦㕤㝣昲挵愷㍥慡昸㥤㔷㈲㕤㠷㠶㌵搲昵昴㜲〳㐴晣㜷㄰攱㐸愳㜱收摥㐸捣㑤㄰㑡捤昳㈲㈵㌳㝢散㍥㉦敦㉦㔳㙥摣昷搴㜷愷敥戰捤ㅤ㡡㕦慣㈵搲㉤㘸㔸㈳慤愷㤷㕢㈱攲户㐱㠴㈲㤵㡥ㅣ㍣㐶摦㑥捣ㅤ㄰㑡捤昲㈲昵㝡㝤摣㈱ㅤ摥㙦㥣晡昰挲搴〷㠹㤷摦散愳㜶㠰㔹㈲摤㠹㠶㌵搲㕤昴戲〱㈲㝥㌷㠴㈵ㄲ摥㘱敦㈱收㕥〸愵㈶㝢㤱㌶ㄵ摤㝣搳搷慦愸昲㕢换㌶㌷攵㝦晡㘶㐷戵㈳捣ㄲ改て㘸㔸㈳摤㑦㉦て㐰挴ㅦ㠴〸㐷㉡挵㤹晢㄰㌱て㐳㈸㌵捥㡢㌴㉤㜹㘱敥摡㑥昷㑥㍦㘹㘹㘲挴ㅦ㔷㍤㕡慥扡挳㉣㤱ㅥ㐱挳ㅡ改㔱㝡㜹っ㈲晥㌸㐴㌸ㄲ㍦㌵㥥㈰收㐹〸愵㐶㝢㤱㉥㍤㙡昴戲㔷摦扢㜳搲扡搵㐷昷晦戶昲㤶㙦㔴て㤸㈵搲㔳㘸㔸㈳㍤㑤㉦捦㐰挴㥦㠵戰㐴挲㝥㝡㡥㤸攷㈱㤴ㅡ敡㐵㥡昸搴㥢〳捡づ㜹㝦挶扡㕦〶㝤㤵㥣㌲㜳㘳挷ㄷ㘱摥摦晢愲㕡㥥㑥㉥挷㔷晦㉤扦㉡㠶づㅣ捣晦摡晥㌹㠵㕦㔳㌵㈳㙡㑡㙢㠶っ愹ㅥ㌱㌸㌹㉣㤹㕦っ户敤晤摥捥户摥㡥㌵〷搴㌶㔴㌷㉥㤷㉦昲㍤挷㈷㌳愹㉤摦敢晢㝢戶昱㡤捤つ搵㤹ㅥ㜶㘳㐵㔳戲㈹搵㍤㘸摢攲㈴㌴慣〲㍦㜳㔲ㄹ㠹搷㉢㌸㙣㝥戲慥㌹㔵戶愲搶㌵敦ㄴ㌰攳㐷㑥攳挲㘸敢愴㜴敡㠸ㄶ㙢㘸㐶㘵昸ㄵ扥㑣㝣㠷戲㜴㑤敥扣㝡㑦㔸搴㤸㐹㌵挸昴晡搷敦㔷㕢戵㈴㤵慥㐸昱㌷㝣慡㕡㔲敤㐶㤳昷㑢慢晦散〶㈴㡡摦㑥搵㝤晣摡㥡㠹㉢㥡㔲つ搵愹㙡捣㜷㘹㉡摤戴㜲㙥㜲㘱㕤㙡扢㉣㠸ㅢㄳ㠶ㅤ戳搴㤳ㅡ慢㥡㌳ㄳㅡㅢ㥡搲㡤㜵搹㤶戲敡㘵㐹晣扡慢㥥搹㔸㥤挲㡦戳㍣㙥㌱ㄵ换捤㔵㉡搶捦昶ぢ㠹㝥㌳〳㘵㐷昸㜶昱㑥搸攷㍢㘴ㅦ㜶〳攷㈰㍢㘴㔱㤷攲㌱㤹搳户つ㘷攲㤷㙥昶㠸〶晡㜲攲㠲〷搱扢㐷愳㘵㡥㉤㝢敥晦㉦㌸㈷愷㡢㤷晤挴㘵昸〵㍣㈵搹㔰㕤㤷㑡户扡㕣愳㌸㈳晤㘷㠸晣㐱㌸㥢㈳搹换〳㐲慤㔰㉢昳㤷搷㔶㌷㉤㡡㉦㑡搵ㅥ扥㠸㕦㥦戰愴㔳㔰㐰㙡㐳㥢㝥ㄹ㉡晤ち挵慢㄰㠹㐴㉣晥ㅡ㐱昱㠴㝥摤敤攷昷挱扦㕢晦摢㍡〷愳戴晣㤶挷挲㑢㈶扦㝥㔲㘳㍡㤳㥢㙢换㜲㑡㌲戳愸㠹㠷㘷敢㐶晡㝢㠳攲㑤㠸晣扥㄰㙤晥㜴敦っ㔰ㅥ㔷㈸㡡敡换㔳㌵㐹慣ぢ挹搹慤㤲昹昵敥㔲㐳㜹㉡㔳愵戹㈶㌱ㄵ攷捡㡡㌸㕡㌸昹㍢搶昳攸㑦慤㘸㉡㑦㌶㈵㍢搴㘳㜵〳㝢㐹〳搴㕦㐶戹㉤㡥㉣ㄲ㥤ㄹ㥤昰㝡昰攰㐸搳攷愵㔰ㄴ慥㈷㥣㌸㌸㕦㘲戹㥥㙣㍤〹捣扤ㄷ㤲㠸〷て昴散㔵ち㉣㥥㔴㑦㑥㌵捣㕤戹㌴㤵㈱扣㈰摥㉡㤵挱搳㡢捥㘶㔷㉤㥣搷㔴㕢㤷ㄹ㠸㤹㑥㑥㌷㌶㉦晤㙦晡愱㉦晤ㄶ㠴搹昲㜷挵㔱摣晥㥣㐰㔷慣挳㌲敥㥢捡捡㔸〱扤㔱愳㜷愱攰搱ち㘷扦攰ㅦ搹昴㍢昸㈷搱㥡㉤扦〴㠸慤㔹搱挹〷扥㘳㍤ㄸ㥡㥢㑥挹ㅡ㔵㠱㜴挰㜶㔱晤〱㡤改㈵ぢㅢㅢ㤷昰㜸敡㈴扤捣愲㔴慡㠹敢㍥㠵摥㍡㤷慣㘷㈹㤵㥢㥢戵㙥攳㕢㈰摡ㄹ晥攳ㅦ㐰ㄴ㤵搵搵昵㌶ㅥ㌳昱て愱捡挵ち㔴晣㈳㌴㡡昱㑥摥搴搸㠴愰扤㤷㡤散扤㘷敦㡡㔴㔵㘳㐳㜵敦戹㡢搲愹㘴昵挰ㄵ㜵㤹ㄵ慡㈷㘸攰㜲㑢摦慦㐷㉣㝥㘳搸收戲㥢㍥㝦㌶搵慦挳㔱㉦愸ㅥ㥥㈱戴攲戳㍢ㅤ攳㑦㝦〲愱㜶〴㡣㙦㉦㘸㘷㙦晡㔳昴昵㘷ㄴ㥦㐳攰㑤㐲㘸挷㝢挴ㄷ㙥㔷敤㠱㝦昹㍥愱扦愴昸〷㠴敡て挱戳㔴㝦〵㘱㌶攵挰㍦㜷扥散挰㝥㔰㠷㜷攰㌷搰㈶㜴㉢㌶㌵〰〸敥㐴㑤搲㌴㘹搲愴㐸挵攱搸㑡㐰扥㘷〸㉤㐴つ挲㌰㈱攰㍦ㅣ㥦ぢ㤸㥤㠰㥦ㄹ㠳挴㘸ㅥ㝡㍥〲㜲摣慥ㅡっ㥢㄰㤰ぢ㠵收〲扣ㅡち㤵㄰㤰㡦㥥搹搴て㍦晢〸ㄸ〲㜵㤸〰㑤㥦扡ㄵ㥢ㅡ㠶㜱㌶〲㌶挱戹㤵㠰慦㍣㐳㘸㝤㙣㈴㍣ㄵ㜳ㄶ摢㜲捡㕦〲㘶㈷愰㉢捣扡ㅢ挵㜶㄰㍥〲㜶㜰扢慡ㄴ㑥㠴㠰ㅤ〹敡づ愱㐶㐳㈵〴昴㐰捦㙣敡㘳㍦〱愳愰づㄳ戰㌳㝤敡㔶㙣㙡っ挶搹〸㜸㍢㡡㠰户㍣㐳㘸搹㙥㉣㍣ㄵ㜳ㄶ扢㜳捡㙦㐴ㄲ搰て㘶摤㥦㘲〰㠴㡦㠰㠱㙥㔷敤〳㈷㐲挰㈰㠲〶㐳愸㜱㔰〹〱㐳搰㌳㥢㝡挱㑦挰扥㔰㠷〹ㄸ㐱㥦扡ㄵ㥢㉡挳㌸ㅢ〱㡦㐷ㄱ昰㤸㘷〸慤㈶㤶挳㔳㌱㘷戱て㠲慡㐷㈲〹ㄸ〷戳㉥愳ㄸて攱㈳愰摣敤慡㠹㜰㈲〴㑣㈴㘸ㄲ㠴攲ㅡ愳㄰㌰ㄹ㍤戳愹㝢晤〴㑣㠲㍡㑣挰㜴晡搴慤搸搴ㄴ㡣戳ㄱ㜰㙢ㄴ〱敢㍤㐳㘸㤱㜳㍡㍣ㄵ㜳ㄶ㜳㌹攵㥢㈳〹㤸て戳㍥㠰攲㐰〸ㅦ〱〷扢㕤㌵〳㑥㠴㠰㐳〸㕡〰愱㘶㐱㈵〴ㅣ㡡㥥搹搴搵㝥〲㘶㐲ㅤ㈶㈰㐹㥦扡ㄵ㥢㥡㡤㜱㌶〲㉥㡣㈲攰〲捦㄰㕡㝢㥤〳㑦挵㥣挵㘲㑥㜹㕤㈴〱㜵㌰敢㝡㡡〶〸ㅦ〱㑢摤慥慡㠰ㄳ㈱攰〸㠲搲㄰㙡ㅥ㔴㐲㐰〶㍤戳愹搳晤〴捣㠵㍡㑣挰㜲晡搴慤搸搴㝣㡣戳ㄱ戰㍡㡡㠰攳㍤㐳㘸㐹昸㈰㜸㉡收㉣㡥攳㤴㔷㐵ㄲ戰ㅡ㘶㝤〲挵ㅡ〸ㅦ〱㈷戹㕤㜵㌰㥣〸〱㈷ㄳ㜴ち㠴㕡〰㤵㄰㜰㉡㝡㘶㔳换晣〴ㅣ〲㜵㤸㠰㌳攸㔳户㘲㔳㠷㘲㥣㡤㠰扡㈸〲㤶㜸㠶搰㑡昵㘱昰㔴捣㔹晣㤶㔳慥㡤㈴攰㐲㤸昵㐵ㄴㄷ㐳昸〸戸搴敤慡㈴㥣〸〱㤷ㄱ㜴㌹㠴慡㠲㑡〸戸〲㍤戳愹挳晣〴㉣㠴㍡㑣挰㌵挰㈷㜴㉢㌶㔵㡤㜱㌶〲收㐷ㄱ㌰捦㌳㠴ㄶ搰戹㍣㕥捣㔹摣挲㈹㔷㐴ㄲ㜰㉢捣晡㌶㡡摢㈱㝣〴晣摥敤慡㐵㜰㈲〴摣㐹搰㕤㄰㙡㌱㔴㐲挰〶昴捣愶愶昹〹愸㠵㍡㑣挰㝤昴愹㕢戱愹㈵ㄸ㘷㈳㘰㕣ㄴ〱晢㝡㠶搰扡㝥〳㍣ㄵ㜳ㄶ㡦㜲捡㘳㈳〹㜸ㅣ㘶晤〴挵㤳㄰㍥〲㥥㜲扢慡ㄱ㑥㠴㠰愷〹㝡〶㐲ㅤ〱㤵㄰昰㉣㝡㘶㔳挳晤〴㉣㠵㍡㑣挰㡢昴愹㕢戱愹㌴挶搹〸攸ㄷ㐵挰ㅥ㥥㈱㜴戹愱ㄹ㥥㡡㌹㡢㌷㌹攵摤㈲〹㜸ㅢ㘶晤ㄷ㡡扦㐲昸〸㜸搷敤慡㘵㜰㈲〴扣㐷搰晢㄰㙡〵㔴㐲挰〷攸㤹㑤昵昲ㄳ戰ㅣ敡㌰〱ㅢ改㔳户㘲㔳㉢㌱捥㐶㐰搷㈸〲扡㜸㠶搰㔵㤰愳攱愹㤸戳昸〷愷扣㑤㈴〱㥢㘰搶晦愴昸ㅡ挲㐷挰户㙥㔷ㅤ〳㈷㐲挰㘶㠲扥㠳㔰慢愰ㄲ〲扥㐷捦㙣慡挰㑦挰戱㔰㠷〹昸㤱㍥㜵㉢㌶㜵ㅣ挶搹〸昸昹愷㠸慦挲㍦㜹㠶搰挵㤹ㄳ攰愹㤸戳挸换挱㤴㝦〴捣晥㔵㌸づ戳敥㐰㔱〰攱㈳㈰攱㜶搵ㅡ㌸改㐳㐷㠵〴㜵㠴㔰㈷愱㉢〴ㄴ愱㘷㌶昵㌵㘲戴晣ㄸ㍡ㄱ敡㌰〱摢〰㥦搰慤搸ㄴ㉦〴搹〸昸㌴㡡㠰扦㜹㠶搰㌵愳戵昰㈴〴㜴攷㤴㌷㐶ㄲ搰ㄳ㘶扤ㄳ㐵㉦捥㙥换慦挱摥㙥㔷㥤〶㐷㝤㤸㑥㌱㐱㝤㈰搴ㄹ攸ち〱扢愰㘷㌶昵㔷㍦〱愷㐳ㅤ㈶㘰㌷攰ㄳ扡ㄵ㥢㍡ㄳ攳㙣〴扣ㅣ㐵挰㑢㥥㈱㜴㈹敢ㅣ㜸ㄲ〲〶㜳捡㉦㐶ㄲ㌰ㄴ㘶㍤㡣㘲㌸㘷户㠵㠰㤱㙥㔷㥤ぢ㐷㝤㤸㑥㈹㐱愳㈰搴昹攸ち〱愳搱㌳㥢㝡搲㑦挰㜹㔰㠷〹ㄸぢ㝣㐲户㘲㔳敢㌰捥㐶挰〳㔱〴摣敦ㄹ㐲㔷搸㉥㠴㈷㈱㘰ㄲ愷㝣㕦㈴〱㔳㘰搶㔳㈹愶㜱㜶㕢〸㤸攱㜶搵㐵㜰搴㠷改捣㈴㘸ㄶ㠴扡〴㕤㈱㘰㌶㝡㘶㔳户晢〹戸ㄸ敡㌰〱ㄵ挰㈷㜴㉢㌶㜵㈹挶搹〸戸㍥㡡㠰敢㍣㐳攸挲摦ㄵ昰㈴〴㉣攰㤴慦㠹㈴攰㌷㌰敢㑡㡡挳㌸扢㉤〴㉣㜴扢敡㑡㌸敡㠳㍦㕤㐵㔰㌵㠴扡ㅡ㕤㈱㈰㠵㥥搹搴挵㝥〲慥㠲㍡㑣㐰㉤昰〹摤㡡㑤㕤㠳㜱㌶〲捥㡥㈲攰㉣捦㄰扡ㅥ㜹㍤㍣〹〱㘹㑥昹㡣㐸〲㥡㘰搶捤ㄴ换㌸扢㉤〴慣㜰扢㡡㔷㉣晢㌰㥤㤵〴ㅤ〹愱㙥㐴㔷〸㌸ち㍤戳愹㌵㝥〲㝥〷㜵㤸㠰㔵挰㈷㜴㉢㌶㜵ㄳ挶搹〸㌸㌲㡡㠰㤵㥥㈱㜴㤹㜴㍤㍣〹〱愷㜰捡换㈳〹㔸ぢ戳㍥㡤攲㜴捥㙥ぢ〱㘷扡㕤㜵㉢ㅣ昵㘱㍡㘷ㄱ㜴㌶㠴扡ㅤ㕤㈱攰ㅣ昴捣愶ㅡ晣〴摣〶㜵㤸㠰㜵挰㈷㜴㉢㌶㜵〷挶搹〸愸㡥㈲愰捡㌳㠴慥摥摥〵㑦㐲挰攵㥣㜲㌲㤲㠰㉢㘱搶㔷㔱㕣捤搹㙤㈱攰㕡户慢㌶挰㔱ㅦ愶㜳ㅤ㐱搷㐳愸㝢搰ㄵ〲㙥㐰捦㙣敡㐰㍦〱㜷㐳ㅤ㈶攰㘶攰ㄳ扡ㄵ㥢扡ㄷ攳㙣〴捣㡡㈲㘰愶㘷〸㕤㔴扥ㅦ㥥㠴㠰扢㌸攵改㤱〴摣つ戳扥㠷攲㕥捥㙥ぢ〱㝦㜰扢敡〱㌸敡挳㜴敥㈷攸〱〸昵㄰扡㐲挰㠳攸㤹㑤㡤昷ㄳ昰㈰搴㘱〲ㅥ〱㍥愱㕢戱愹㠷㌱捥㐶挰愸㈸〲㑡㍤㐳攸㕡昷愳昰㈴〴㍣挳㈹㡦㠸㈴攰㌹㤸昵昳ㄴ㉦㐰昸〸昸戳摢㔵㡦挱㔱ㅦ愶昳ㄲ㐱㉦㐳愸㈷搰ㄵ〲㕥㐱捦㙣㙡㠰㥦㠰挷愱づㄳ昰〶昰〹摤㡡㑤㍤㠹㜱㌶〲晡㐴ㄱ㔰散ㄹ㐲㤷攰㥦㠶㈷㈱攰㝤㑥㜹攷㐸〲㍥㠴㔹㝦㐴昱㌱㘷户攵〸昸挴敤慡㘷攰愸て搳昹ㅢ㐱㥦㐲愸攷搰ㄵ〲㍥㐳捦㙣㙡㍢㍦〱捦㐲ㅤ㈶攰㑢攰ㄳ扡ㄵ㥢㝡ㅥ攳㙣〴㜴㡣㈲愰搰㌳〴㉢〳昲晦っ㑦㕢㜱㐵户㤰ㄳ慥㤹㕦㥢㕡捥㑢㔰㥤㙡㔰捦㍢愱㌹搳搴㈸搷换㡡㙡捡ㅢ㘷㌵㌶㤵搷㘶㤶搶㈵㔷㜶愹昱ㅡ〷㉣㑡㌵攰㙡㜶ㅡㄷ戵〳扡挶愵㑢㔳搵扡愶愲戱㌹㕤㤵㥡㕡晥扦㜰戵ㅢ昹㘱搷挹㠵敥ㅣ㠵敤搷㕤挰㡤㘱㈴㡥ㄲ㙣戱晣㤷攱㌰㜸ㅤ㑥慡㡡㝤搷捣愵改〰搸㜹ぢ愳㜳㙢㥢敡㔲㠵㌵㜲扤㕡摡〵㌵㘰ㄱ㈵〲搵ㅤ㙡㜸㉤㈸㔵㕥㔴㌳㌹㕤㕢㕤㔷摢㤰攲捥攸敡㐲㘷愴づ㐷㌹挰㝥㡤㤹㕡ㄶ㜰ㄷ搵捣㑤㈷ㅢ㌲㑢㜹㘵戳㙡攵戶㔹㍤戹〴㥡㕦㌳扥戶㈱㠳㌰戲ㄷ搹敥㕣㔳戱愸㜱㌹敥㈵㘸慥㙦㤸㥣㕣㥡昹㥦搸㉢㡡扢㐵㌶搹㌵㉡㐷攵攴愸㠲㥣㠲㕦扢㝦攲摦攱ㅣ敢敡㔵㘹昷挶㠱摡㤴慥㕤搸㑣挶㈴挸㔰挸㍣ち搹㠹戱晣㔷搰ち㕥挴昴敤挳㐰〵〲㈷㥢㔵㈴㙦扤ㄸ摥㜲㠷挶㑥㠰敢敦㌱㥦㡥晦㠲㤸㌶㜹摥搴㉤戵㌹晦愷摢ㅤ昲㕦㠵攷㜶㤷㐲㜴〳戸㤳㝢っ戱㍣㠲㠷ㄴ㑥㑤ㅣち散〵㡦换㐴㡤㘰㜸㠸㜶摡搲㥣㠴慢改ㅤ㙢㘶㈴ㄷ愶敡㔰〴㔰㥦㙣敡攴㜶㔸㡤㔱㥦慣换㜸戶〹㡤昵昵㐹ㅥ㜳㉣敡慦愸㑡搶愵ち㙡捡㥡㥢ㅡ㔱㉣慦㙢㈰攴挰昴㔴挹ㄵ㔰㈵㔷戸㤷敢㙢收戰㌸㐸摡昴搵㜸㜸㌲㕤摢戴愸扥戶慡㠰ㅤㄶ昰晣㑦ㅣ慣㜸〳挹〳㤹㘶㌳㙦㈶挱敢晦敥㔵㜸散敥㠱㈸㤹㈱㜵摣晤㌸愴㜳㔴ㅣ晦愹㕦㔹㍢㠲户ㅥ昹㐴搱㍦挰㕢㍥晥攴扤㐸收戲㐹慥挵愲戹㘹ㄵづ㔱㜹㜷㔲慦ㄳ㠰㍦晤㈳愰㙣昰㉦敦つ㠸㔶ぢぢ㍡〰㤰㤸搱㤸慣㥥㤴慣挲つ㍡ㅤ扣摢㜳ち戰㙢昹㕥㤳㜶㔸敡㌱〱搵㐳戸㤶扤慣戶㍡㤵㉥愰愲〲户ㅦ攵戱㐸㈴敥敥㐳㕣昴捥㡤攵攷ㄷㄶ搸㘲㑤㌵扥晡㝡ㄷ搰晤户㌷㑤つ昹晦㘲晦㔱扣㡡㠶戴攴㌳敡㍦㐸㐷晦挴㥣摥㠴㤲昹〴〰㍦ㄳ昰ぢ㐴晥㕢㌰〶昷㑤㜶搵〵㙡㌳㌴㐰㜹㜲㘳ぢ敢㐱ち㔰㍢㈱㠵㈴昹㤲㐸愱慦〰㈴敥搶㝥ㄴ㤸扢㘵攲ㄵ㌸捡㔳搵〹昷つ㤶㠵㈶昸㘸㠸攵攴攴㘱㔷挷㠳挵㜳愱戰㜰㔶㕦㤱㤲捡㄰搵ぢ㔳㠸戳㘰戰㈷㑦ㄶ昸慦戴摥㐲昲ㅡ㘰戸扡晤ぢ晥㤱㉤㤱搰㌹ㄸㄴ㑢愸㜷㈰つㄳ〹㙡㕣慡戰て戰ㄲ〶愱㍥㠱㤲㕦〸㝣ㅦ㕦敡㔳㜴昹ㄱㄶ㡢昳〶愲㜶扦㘵慡捦㌰㠴㙦㥢㍡㑥捦㥦愳挵㜷愳㤶愳戳〰摡戶㡦捥㉦㌸〲㝦㥡㌷愴㤹愳㔳㝤〹㡤挹〳㑤㤳㐷〲ㄸ㕤㐸攰㍦散㠰㡥〴ㄴㄱ昰ㄵ〰摣敤昱㑥攸㐵搲㈹㌷戹㔸攸㜴㌰〸㜴㝥攳㡢攲愳㜳ㅢ㐶搹㤶㔱晥〳㐰㤰捥㥦愱㜳改散〲㐸晢改攴敥ㄴ㍡扢搲㌳戹挸愲㜳㍢㘸摢愶㌳〷挳㠴捥敤挵㠹摢㔱慣㘳戰搰戹〳㌰㝡㐷〲㔹攳㘰〱㜴㈷愰〷〱㉣㝢㄰㍡㝢愲ㄷ㑤㈷敦攴戱搰搹ぢ㠳㐰㈷㙢㈱㑣ㄴㅦ㥤㍢㌳㑡㙦㐶㘱摤㐲㤰㑥ㄶ㉢〸㥤㥡ㅦ攸戲昱㘳摢昷搹慤㔸捡㈰捣昵愱ㄳ搶㌴㘴㌱搷ㄷ摡戶㤹㘳敤〳㕥戸㌷㡢㑥搰㤰㍦ㄶ㐰㤸㈹㌳戶㜷㐲敤ち㡣摥㡤㐰ㄶ㐷㔸〰扢ㄳ戰〷〱慣㤷㄰收晡愱ㄷ挹㥣摣㤹㘴㘱㙥〰〶㠱戹㥤㝤㔱㝣捣敤挹㈸〳ㄹ㠵〵て㐱收㔸攵攰㌲挷〳㔱戶㈰㜳慣㠱㄰收〶搳〹㡢㈱戲㤸ㅢち㙤摢捣戱㘸〲㉦慣愲搲〹ㅡ昲挷捡〹ぢ㌱挳㠱搱㈳〸㘴㔵㠵〵㌰㤲㠰㔲〲㔸㘸㈱捣㡤㐲㉦㤲㌹戹搳捡挲摣ㄸっ〲㜳慣扥㌰㔱㝣捣敤挵㈸㝢㌳ち㉢㈵㠲捣㡤㠳慥つ收捡〰ㄱ收昶愱㤳昱攸㘵㌱㌷づ摡戶㤹㘳戵〵㕥㈸挵愰ㄳ挳ㅣ㑢㉥捣㤴愱㌳挷摣㜸㘰昴〴〲㔹㡥㘱〱㤴ㄳ㌰㤱〰㔶㘸〸㜳㤳搰㡢㘶㡥㜷㡥㔹㤸㥢㠲㐱㘰㡥㘵ㅢ㈶㡡㡦戹愹㡣㌲㡤㔱㔸㘲ㄱ㘴㡥㜵ㄵ㙤㌰挷慡ぢ㘱㙥〶㥤戰晣㈲㡢戹㔹搰戶捤ㅣ换㌴昰挲慤㘸㜴㠲㠶晣戱㔶挳㑣ㄹ㍡挳摣㝥挰攸晤〹㘴ㅤ㠷〵㌰㠷㠰ち〲㔸摡㈱捣捤㐵㉦㥡㌹摥〹㘷㘱㙥㍥〶㠱戹愴㉦㡡㡦戹〳ㄸ攵㐰㐶㘱㙤㐶㤰㌹ㄶ㘴戴挱ㅣ换㌵㠴戹㠳改㠴㜵ㅢ㔹捣㉤㠰戶㙤收㔸摦㠱ㄷ㙥㜸愳ㄳ㌴攴㡦㐵ㅥㄶ㘲㝥〳㡣慥㈴㤰〵㈰ㄶ挰㘱〴㈴〹㘰㑤㠸㌰户㄰扤㔶㤸挳ㅤ㉥ㄶ收慡㌱〸捣戱㔰挴㐴昱㌱㤷㘲㤴ㅡ㐶㌹づ㠰㈰㜳慢愱㜳㤹㡢晣㠴㘰㥤㠷㌰户㠸㑥㔸昰㤱挵摣㘲㘸摢㘶㡥㠵㈱㜸攱戶㍡㍡㌱捣戱㍡挴㑣ㄹ㍡㜳捣搵〱愳敢〹㘴攵㠸〵搰㐰㐰㈳〱㉣㈶ㄱ收㤶愲ㄷ挹㥣摣愹㘸㘱㉥㡤㐱㘰㡥ㄵ㈶㈶㡡㡦戹っ愳昰〹〱㡡搵㈰㐱收㔸〲搲〶㜳㉣㄰ㄱ收㤶搱〹㉢㐵戲㤸㕢〱㙤摢捣戱愲〴㉦㕣㍦愰ㄳ㌴攴㡦㘵㈵㘶捡搰ㄹ收㡥〴㐶ㅦ㐵㈰㑢㑥㉣㠰愳〹㌸㠶㠰㉢〰㄰收㡥㐵㉦㥡㌹摥搱㘷㘱敥㌸っ〲㜳㉣㑤㌱㔱㝣捣ㅤ捦㈸慢ㄹ㠵㘵㈴㐱收㔸㍢搲挶搹捡捡ㄲ㘱㙥つ㥤戰挴㈴㡢戹㤳愰㙤㥢㌹㤶愲攰㠵㕢〴改〴つ昹㘳㍤㡡㤹㌲㜴㠶戹㔳㠰搱愷ㄲ挸㕡ㄵぢ㘰㉤〱愷ㄱ挰昲ㄵ㘱敥㜴昴㈲㤹㤳㍢㐹㉤捣㥤㠹㐱㘰㡥㌵㉤㈶㡡㡦戹戳ㄸ攵㙣㐶㘱晤㐹㤰㌹ㄶ㥤戴㜱捣戱㈴㐵㤸㍢㤷㑥㔸㥢㤲挵摣昹搰戶捤ㅣ㙢㔸昰挲㡤㠸㜴㠲㠶晣戱㤰挵㑣ㄹ㍡挳摣㙦㠱搱ㄷ㄰挸㈲ㄷぢ攰㐲〲㉥㈲㠰㜵㉦挲摣挵攸㐵㌲㈷㜷挶㕡㤸扢ㄴ㠳挰ㅣ㡢㘱㑣ㄴㅦ㜳㤷㌱捡攵㡣挲挲㤵㈰㜳慣㔶㘹攳㤸㘳㉤㡢㌰㜷㈵㥤戰愸㈵㡢戹慢愱㙤㥢㌹ㄶ扦攰㠵摢ㅤ改〴つ昹㝢て搲㑣ㄹ㍡挳摣戵挰攸敢〸㝣摦づ戸㥥㠰ㅢ〸昸〰〰㘱敥㜷攸㐵㌲㈷㜷晡㕡㤸扢〹㠳挰ㅣ慢㘸捣㌴㝣捣摤捣㈸户㌰ち㉢㕥㠲捣戱捣㐵㤸㡢慦〷愴晤㍦挹㔸ㄹ㈳㜴摥㑡捦㉣㤱挹愲昳㜶㘸摢愶㤳愵㌴㜸攱㑥㑢㍡㐱㐳晥㔸㑦㘳昲㠰捥搰昹㝢㘰昴㥤〴戲搶挶〲戸㡢㠰つ〴戰晣㐶攸扣ㅢ扤㘸㍡㈳摥晣敥挵㈰搰挹㥡ㅣㄳ挵㐷攷㝤㡣昲〷㐶挹挳㡦慥㈰㥤㉣㥡㘹攳ㄴ㘶㐹㡤㌰昷〰㥤戰戶㈶㡢戹㠷愰㙤㥢㌹搶攰㘰㝥戸㥦㤳㑥搰㤰㍦ㄶ攲㤸㈹㐳㘷㤸晢㈳㌰晡ㄱ〲㔹愴㘳〱㍣㑡挰㘳〴戰㙥㐷㤸㝢ㅣ扤㐸收攴昶㙣换㠱昸㈴〶㠱㌹ㄶ昳㤸㈸㍥收晥挴㈸㑦㌱ちぢ㙦㠲捣戱摡愶㡤㔳㤸戵㌸挲摣㌳㜴挲愲㥣㉣收㥥㠳戶㙤收㔸扣㈳捣㍤㑦㈷㠶戹㘲㘸捤㤴㝤捣扤〰㡣㝥㤱㐰㔶昷㔸〰㝦㈶攰㈵〲㔸昰㈳捣扤㡣㕥㈴㜳㜲扢戹㠵戹㔷㌱〸捣戱ち挸㐴昱㌱昷ㅡ愳扣捥㈸慣搸〹㌲挷㌲ㅤ㤷戹㝣㝡攱㌶ㄴ㝦晥㘵〰ㄶ昱〸㜳㙦搲〹慢㜹戲㤸㝢ㅢ摡戶㤹ㅢ㠹㘱挲摣㕦攸〴ㄱ攴㡦愵㍦㘶捡っ敤㉤〳晣ㄵㄸ晤づ㠱愳散㠰㜷〹㜸㡦〰㔶ち〹㜳敦愳ㄷ捤ㅣ㙦㥦户㌰昷㈱〶㠱㌹㤶て㤹㘹昸㤸晢㠸㔱㍥㘶ㄴ㤶晡〴㤹㘳㝤㑦ㅢ挷ㅣ慢㝦㠴戹㑦攸㠴㘵㐰㔹捣㝤ち㙤摢捣戱㕣㐸㤸晢㡣㑥っ㜳慣ㄹ㌲㔳昶㌱昷㌹㌰晡敦〴戲㥥挸〲昸㠲㠰㉦〹㘰㠹㤱㌰昷て昴愲㤹攳㑤晡ㄶ收㌶㘱㄰㤸㘳摤㤱㠹攲㘳敥㥦㡣昲㌵愳戰㐶㈸挸ㅣぢ㠳㕣收㈲㝦㔸戰㙣㐸㤸晢㤶㑥づ㐳㉦㡢戹敦愰㙤㥢㌹搶ㄹ〹㜳摦搳㠹㘱㡥挵㐶㘶捡㍥收晥〵㡣晥㌷㠱搵㜶挰て〴晣㐸㐰ち〰㘱敥㍦攸㐵㌲㈷㡦㌷戰㌰昷㌳〶㠱㌹ㄶ㉣㤹㘹昸㤸晢㠵㔱㘲戸〸愲㔸㕣ㄴ㘴㡥ㄵ㐵㙤㌰挷㝡㈳㘱づ敢攴㌱戵っ扤㉣收㜰㌷㜲㍢㤸㕢㠱㘱挲㕣㍥㥤ㄸ收㔸愵㘴愶散㘳㉥づ㡣敥㐰㈰㉢㤸㉣㠰〲〲昸㑣㌴挵愲㈶㘱㉥㠱㕥㌴㜳㝣㕣㠳㠵戹㡥ㄸ〴收㔸改㘴愲昸㤸㉢㘲㤴㑥㡣挲慡愴㈰㜳㉣㐵㜲㤹㡢㝣㥦㘳愱㤲㌰攷搰〹㉢㤶戲㤸摢ㄶ摡戶㡦㌹㔶㌶〹㜳㕤攸挴㌰挷昲㈶㌳㘵ㅦ㜳㕤㠱搱摤〸㘴改㤳〵戰ㅤ〱摢ㄳ挰㙡㈸㘱㙥〷昴㈲㤹㤳挷㑦㔸㤸敢㡥㐱㘰㡥㈵㔲㈶㡡㡦戹ㅥ㡣搲㤳㔱㔸捥ㄴ㘴敥㑡攸摡㘰敥㉡㐰㠴戹㕥㜴挲㔲愷㉣收㝡㐳摢㌶㜳㉣㠹ㄲ收㡡改挴㌰㜷ㅤ戴㘶捡㍥收晡〰愳㜷㈱㤰㌵㔳ㄶ㐰㕦〲㑡〸㘰ㄹ㤵㌰户㉢㝡慤㌰㠷㐷㑦㔸㤸摢ㅤ㠳挰ㅣ㙢慢㑣ㄴㅦ㜳㝢㌰㑡㍦㐶㘱ㅤ㔴㤰戹扢愱㜳㤹敢挲㜳㥥摢㔰晣昹㍦㕢㔹ㅡ㈵捣つ愰㤳㝢搱换㘲㙥㈰戴㙤㌳挷㕡㉡㘱㙥㄰㥤㈰㠲晣戱愰捡㑣㤹愱扤捦搶挱挰攸㈱〴戲搸捡〲ㄸ㑡挰㌰〲㔸㝦㈵捣つ㐷㉦㥡㌹㍥ㅥ挴挲摣㐸っ〲㜳㡦昸愲昸㤸㉢㘵㤴㔱㡣挲〲慡㈰㜳慣㥡㙡㠳㌹搶㔴〹㜳㘳攸㠴挵㔵㔹捣敤つ㙤摢捣戱〸㑢㤸ㅢ㑢㈷㠶㌹㔶㘲㔹㠸搹〷ㄸ扤㉦㠱慣搲戲〰挶ㄱ㔰㐶〰ぢ户㠴戹昱攸㐵㌳挷挷㥤㔸㤸㉢挷㈰㌰挷㙡㉥ㄳ挵挷摣㐴㐶㤹挴㈸敦〳㄰㘴㡥攵㔶㙤㌰挷㘲㉣㘱㙥ち㥤戰㉡㉢㡢戹㘹搰戶捤ㅣ慢户㠴戹改㜴㘲㤸㘳〹㤷㤹㌲㜴收㤸㥢〱㡣㥥㐹㈰换扢㉣㠰㔹〴捣㈶㠰ㄵ㕦挲摣㝥攸戵挲ㅣㅥ摦㘲㘱㙥づ〶㠱㌹㤶㠱㤹㈸㍥收㉡ㄸ㘵㉥愳戰㘶㐴㘶㍦㡦㍤㙦昶昹扣敥ㅦ扣㥣ㅤ㉡㌵㤰〸㌵㉣㍡愸㘸㕡㔹㠷㐲て㌶㜹㜹摢㙤昱㐲㝤㐲㜴戸攸摥㤸挶〵挰扣攰㤳㈸㕡挶扥㠸挰㠵㕤〳㑦昹㤰㘱戴戰愶㈱晦愶ㅦ挳㑦戲㘸ㄹ捦㠹㙦戹攵㥦㘳戸挵て挰ㄴ扢捥慣慤㑡㌷㘶ㅡ㙢㥡㝡㔷愰㡡〹㜷挲愷㙢㙢㘲戱挱㘵昹扦㠳㐷㙢㑣㈶㤶搷挰愷㑢㉥攳㔳〴ㄲ㑢ㅡㅡ㤷㌷挸㙣昲㌳㝣㜸㡣昰搵愱〳挳㤰㔳搹㜶〱㜹づ敢ㅦ㌸㔸ㅦ〴㔹㤴敢戰㠰㠰㥢挳㈲〲㘹戰㘲㐰ㅡ慣ㅡ攰㤶㥦㠳㌷挴昶㕥挲愷㙦戵㔰㔵愹㙡㤵捡敢搰㐱㤵〴ㅥ㔱ㄲ扡昴捦〲ㅣ㜹挶㐳㍣捥㉢晦昹搷㈳攵昶つ捡㘶㤴㠳㈵敢㐳㌰〵扤〰㈲攱攴㘲攲㝣㌳㡦ㅦ㡡㙥愷〹攳㉢㝤ㄵ㑣昱摦㐰户つ㜴搹捦敥㡣㔷㐲摤ㄱ㙡愹㜸挰㐳㐱㌳㑥㥥攷㐵ㄷ挳㤵㑥挲慥晢㌰㔸ㅣ㝡㠹㔸〵ㄵㅢ昲㔷〰㉤㡦㑤㜵㈹ㄲ攱ㄱ〱㐳㉣㥥〲㈴㜲㌷慢㡢〱攳慥捥摥㔵ㅡ㥥㌰㉣愶て㠷挴慥㑡愰捦捤㈹㌴㡤㡥愶㔱攴㌵㤴㠳〶㜷㤷扡㄰敥㐸愵㑣戰ㄶづ昴㘲㠸㠴戳つ㡣〴挷㤷愰ㅢ愴愴づ㍡ぢ㈵昵㔰㘷㔳戲慤攷㐵敦づ㔷扡ㄱ㜶㜹㠸愶敡捡搰㔴ㅤ〱㔵ぢ㈵摢㐱㉢㤴㥣㠹〹戵㔰㤲〱㈴㥡㤲搳〱つ㔳戲㍤㍣㘱ㄸち昵㈱㐱挹づ攸㜳㜳㜶㌴㡤敥愶搱挳㙢愸㕥㘸〸㈵㙢晤㤴㉣㠷〳扤〲㈲攱散っ〰挱昱㤵攸〶㈹㌹ㄲ㍡ぢ㈵㐷㐱㥤㑤㐹㙦捦㡢ㅥ〴㔷晡ㄸ搸攵㘹㥦慡て昴㐲挹㉡愸㕡㈸改ぢ慤㔰㜲㥣㡦ㄲ捤㌷〳㥥昷敡㔸㙢昶㈵ㄸ㐴㠴㍥〱ㄲ搹敦㡡㍥㌷㠷ㄷ攱愵戱扢㘹散攱㌵搴〰㌴㈴晢愳晤搹㥦〸〷晡㈴㠸㠴戳㈷〰〴㙢㥥㈳㥡㈷㠵收㈹攰っ㌴晡㤱㌴㥥㐶㝤㈹㕡㙡㌰昴㤲捦ㄹ㔰戵攴㌳ㄴ㕡挹㈷敤捦㠷扢㔸昲㔹㙡捤㘷ㄸ〶ㄱ愱捦㠱㐴㍥挳搱攷收昰搲戸㌴㐶㥡㐶愹搷㔰㘳搰㤰㝣ㅡ晣昹㥣〷〷晡㝣㠸㠴戳ㄷ〰〴㙢敥㑤捤摤愷戹戳㥣扤㡤㝥㉣㡤ㄷ㔱扦て㕡㙡ㅦ攸㈵㥦㑢愰㙡挹㘷ㅣ戴㤲㑦戵㌵㥦㠵搶㝣㜸〱ㅢ㑥㘲晡ち㐸攴㌳ㅥ㝤㙥捥〴搳㈸㌷㡤㠹㕥㐳㑤㐱㐳昲㌹捣㥦捦㔵㥣摥搵㄰〹㘷㉡〰〴〷昳㤹㘶昴攵㌴摥挰〱ㄳ搱㔲㌳愰㤷㝣㙥㠴慡㈵㥦㔹搰㑡㍥昳慤昹捣戵收挳换捡㜰ㄲ搳敢㈱㤱捦㝥攸㜳㜳昶㌷㡤㌹愶㔱攱㌵搴㝣㌴㈴㥦㌹晥㝣㙥攳昴㙥㠷㐸㌸〷〰㐰㜰㌰㥦〳㡤㝥㍡㡤ㅢ㌸㘰〶㕡敡㘰攸㈵㥦㝢愰㙡挹㘷〱戴㤲捦ㄴ㙢㍥㤳慣昹昰㘲㉦㥣攰昶〵㐸攴昳ㅢ昴戹㌹㤵愶㜱㤸㘹昰㙡㉥㌷㔵㡤㠶攴㔳敥捦攷㐱㑥敦㈱㠸㠴㤳〲㠰攰㘰㍥㌵㐶㍦㠷挶挷㌸愰㠲づㄷ㐱㉦昹㍣〱㔵㑢㍥㡢愱㤵㝣挶昸昳㘹㜹㍦ㄸ㘵捤㘷〹〶挱㐹㑣㍦つ㠹㝣敡搰攷收搴㥢㐶㠳㘹昰ㅡ㉢㌷㤵㐶㐳昲ㄹ改捦攷㔹㑥敦㌹㠸㠴㤳〱㠰攰攰晢㐱㤳搱ㅦ㐴攳㑢ㅣ挰㠷〳愸㘵搰㑢㍥慦㐰搵㤲捦ち㘸㈵㥦〱搶㝣晡㔹昳㔹㠹㐱㜰㠲愷㘲㐱㈲㥦㈳搱攷收ㅣ㘵ㅡ㐷㥢〶慦㝣㜲㔳挷愱㈱昹散敥捦攷㉤㑥敦㙤㠸㠴挳㑢㤸〴〷昳㔹㙤昴㠷搱昸ㅥ〷㈴改㜰つ昴㤲捦〷㔰戵攴㜳ㄲ戴㤲㑦㉦㝦㍥㉤敦㙦㍤慤昹昰㜲㈵㥣挴昴㐶㐸攴㜳ち晡摣㥣㔳㑤㘳慤㘹㥣收㌵搴㤹㘸㐸㍥摤晤昹晣㡤搳晢ㄴ㈲攱昰挲㈲挱挱攳敤㙣愳攷㥤晦晡㑢づ㔸㠴㤶㍡ㄷ㝡挹攷㉢愸㕡昲㌹ㅦ㕡挹挷昱攷搳㜲扣㜵戲收挳㡢㠸㜰ㄲ搳摦㐰㈲㥦摦愲捦捤戹挰㌴㉥㌴㡤㡢扣㠶扡ㄴつ挹愷愳㍦㥦捤㥣摥㜷㄰〹㠷㤷晢〸づ敥㥦换㡤㥥愵敡晡㐷づ㘸㐴㑢㕤〹扤攴昳ㄳ㔴㉤昹㕣つ慤攴㤳攳捦愷㘵晦挴慣昹㕣㠳㐱㜰ㄲ搳㉡㕦昲戹ㄶ㝤㙥捥㜵愶㜱扤㘹昰摡ㅤ㌷㜵ㄳㅡ㤲捦捦㍦昸扥㘰攵挲㠱捥㠳㐸㌸㌷〳㐰㜰㜰晦摣㘲昴捤㌴昲晦㌷㈰㑦晡㔵户㐲㉦昹ㄴ㐲搵㤲捦敤搰㑡㍥摦㈲㑣换㔷愶㈲㐰愲扦㌲㝤つ㘸昸㉢搳ㅤ昰㈴㐹㜶挶㘰散戴摦愳捦捤戹搳㌴敥㌲つ㕥㔱攳愶敥㐵㐳㤲摣攴㑦㜲ㅢ捥㜹㕢㠸㠴㜳ㅦ〰〴挷扢愰ㅢ晣捡搴ㄵ㍡换㔷愶㙥㔰㘷㝦㘵晡㠳攷㐵昳㑥㝤扤㍤散昲㐸㘲昵〰昴㐲挹㡥㔰戵㔰昲㄰戴㐲挹㈷㍥㑡戶㝣㘵晡搸㥡晤挳ㄸ㈴搹敦〴㔷挸晥㡦攸㜳㜳㜸㤱㑣ㅡ㡦㥡挶㘳㕥㐳㍤㠹㠶㘴晦愱㍦晢㥤㌹扤摥㄰〹㠷㤷户〸づㅥ戲㑦ㄹ晤〹㌴㤶㜰挰ㅡ戴搴㌳搰㑢㍥扢㐱搵㤲捦㜳搰㑡㍥㙦晡昳㘹㌹㘴㕦户收昳㍣〶㐹㍥晤攱ち昹扣㠰㍥㌷㠷㤷慥愴昱㘷搳㜸挹㙢愸㔷搱㤰㝣㕥昵攷戳㈷愷㌷㄰㈲攱昰愲ㄳ挱挱㐳昶㜵愳㕦㑢攳㌰づ㌸つ㉤昵㈶昴㤲捦〸愸㕡昲㜹ㅢ㕡挹攷ㄹ㝦㍥晣攱㈳㕦〱㥦戲收昳ㄷっ㤲㝣㐶挳ㄵ昲昹㉢晡摣ㅣ㕥㔰㤲挶扢愶昱㥥搷㔰ㅦ愲㈱昹㍣改捦㘷㉦㑥㙦㙦㠸㠴昳ㄱ〰〴㙢晥挶搱晣㔱愳敢㈱㥣㡦㡤㥥户挵敢㌲づ㌸ㄷ㉤昵〹昴㤲捦〴愸㕡昲昹ㄴ㕡挹攷〱㝦㍥㉤晢攷て搶㝣㍥挳㈰挹㘷㌲㕣㈱㥦捦搱攷收晣摤㌴扥㌰㡤㉦扤㠶摡㠴㠶攴㜳慦㍦㥦愹㥣摥㌴㠸㠴昳㑦〰〸づ敥㥦慦㡤㥥㜷戹敢搹ㅣ㜰ㄱ㕡敡㕢攸㈵㥦晤愱㙡挹攷㍢㘸㈵㥦㕢晤昹戴扣攵摦㘲捤攷㝢っ㤲㝣收挱ㄵ昲昹ㄷ晡摣㥣㝦㥢挶て愶昱愳搷㔰㍦愳㈱昹摣攴捦攷〰㑥敦㐰㠸㠴昳ぢ〰〴〷捦ㅦ㐶ㄲ晤ㄵ㘲攴㠰㉢搱㔲㜲㜱㠴慡㑡愸㕡昲攱挵ㄱ挹攷㑡㙢㍥㤷㕢昳挹挷㈰挹愷ち慥㤰て㉦㠷㜰㜳㜸㐹㐴ㅡ扣晥㈱つ敤㌵㔴㐷㌴㈴㥦㑢晤昹愴㌸扤ㅡ㠸㠴㔳〴㠰㉤ㅦ㕥摦㄰㍤敦㐱搷㑢㌸㠰㌷㤱㉢戹㘴㐱㔵㍤㔴㉤昹昰㤲㠵攴㜳慥㍦㥦㤶昳攷㙣㙢㍥㕤㌰〸㉦晣攰㠶㉢攴挳㡢ㄴ摣㥣㙥愶挱慢ㄲ愲搹摥㙢愸敥㘸㐸㍥㘷晡昳挹㜰㝡㑤㄰〹愷〷〰㌲敦挰昹挳慢づ愲攷㉤攵㝡㈵〷昰㥥㜰搵ぢ㝡㌹摥㡥㠲慡㈵㥦摥搰㑡㍥㙢慣昹慣戶收㔳㡣㐱㜸挵昴㉡戸㐲㍥扣㜴挰捤攱攵〳㘹昰㕡㠱㌴㑡扣㠶攲慡扦攴㜳㥣㍦㥦攳㌹扤搵㄰〹㘷て〰㙣昹昰㕡㠰攸敦㠲㐳㝤㌲〷㙣㐰㑢つ㠰㕥昲㌹ㄵ慡㤶㝣戸扣㉦昹㉣昳攷搳昲㝥搰㘴捤㘷㄰〶攱ㄵ搳㘷挰ㄵ昲攱㠲㍥㌷㠷㡢晡搲攰ち扥㌴㠶㜹つ挵戵㜸挹㈷敤捦攷㉣㑥敦㙣㠸㠴㔳ち㠰捣㍢昰ㄳ㤷㉢昴愲攷つ摦㝡ㅤ〷昰㡥㙤㌵〶㝡挹攷〲愸㕡昲攱愲扢攴戳挸㥡㑦㡤㌵㥦戱ㄸ㠴㔷㑣㕦〲㔷挸㘷ㅦ㜶戰㌹晢㥡挶㌸搳㈸昳ㅡ㡡㉢攴㤲㑦戵㍦㥦换㌸扤换㈱ㄲ捥㐴〰㙣昹㜰摤㕣昴㡦㈲㠲扥㠶〳ㅥ㐳㑢挹㔲㌸㔵搷㐱搵㤲て㤷挲㈵㥦㠳慤昹ㅣ㘸捤㘷㍡〶攱ㄵ搳㌷挲ㄵ昲㤹挱づ㌶㘷愶㘹㜰戵㕢㌴戳扤㠶攲扡戵攴㌳摦㥦捦捤㥣摥㉤㄰〹愷〲〰㕢㍥㕣捤ㄶ㍤㙦挷搶㜷㜰挰㌳㘸㌹昳愰挷ぢ㌵㑦㌲㠹晣㠳搰搹㉢戰㙥㙡扦つ戳㝦昰愹搸ㄳ昱㤴㙢㕥昹㡤攵攲晥㌳昷慥慤扣㥣㌱扦捥ㄷ㔷㘶㜹搳㈶晦昲㘷㈰搷晦㠳ㅦ敥愵㉤慢摦昴戸㌳晥昴〶㈴摣昹㄰愴㡢㝦㜱搳㔷搶戶㘹㕦慦㍢捥晤户挰晢搷ㄹ搷㤹慢扢㌲攲㔰㔵㝣㙥㔹晥晢慢慥昸攷㑤㝢㤵㕣㜶摢㉦摥扦慢扣㤱摥㍦㥢昶㔵㐹㡣㈸㐱㔷㝦㐰昱㈱挵㐷㄰㙡㌲搲㝡ㅢ㜷㤱㠵㥥㌰㍢挹㌳〴㥦㌰敢㜰戱ㄷ㉦㉣㈲㘰〶㐵戹㡡㡢戳摣㘱慡ㅣ㈳挸㤲㈴昶㈰㡣㥤㙢愱㤶㘹〲敥摢㕡㐹㡣㙢戴㌲愲摤㠹㌵㘲㐴〹㥣〷ㄳ摢搷㥢㝦㈸戱㝤㍣㐳昰挹戱づ㤷㙣昱挲㌹㠶ㄹ㈰戱㘶㜴㈴戱扤晤㠹㍤〱㘳攷攵㌰挹㌴㝤㔹愱搹㑡㘲㕣㘹㤵ㄱ敤㑥散ㄸ㡣㈸戱㈴㔶ㅡ㤵搸㐸捦㄰㝣㈲慣戳ち㥥昰㡡改㘷㌱〳㈴挶搵㔳㐹㙣戸㍦戱攷㘱散㝣㈲㑣㌲捤㜶㈷挶㐵㔴ㄹ搱敥挴㑥挳㠸ㄲ㑢㘲㠳愲ㄲㅢ攸ㄹ㠲㑦㝡㜵捥㠰㈷扣昰戴㜳捣〰㠹㜱ㄹ㔵ㄲㅢ攰㑦散㌵ㄸ㍢㥦〷㤳㑣戳摤㠹㜱㌵㔵㐶戴㍢戱㡢㌰愲挴㤲搸㙥㔱㠹敤敡ㄹ㠲㑦㜰㜵㉥㠱㈷扣昰㔸㍡捣〰㠹㜱㍤㔵ㄲ敢敢㑦散ㅤㄸ㍢㕦〵㤳㑣戳摤㠹㜱㔹㔵㐶戴㍢㌱㉥慥㤶㔸ㄲ摢㌹㉡戱㕥㥥㈱昸㘴㔶攷㐶㜸挲ぢ㙦㍥㤸〱ㄲ㕢㡦㡥㈴搶搳㥦搸㐶ㄸ㍢摦〶㤳㑣戳摤㠹㜱㝤㔵㐶戴㍢戱つㄸ㔱㘲㐹㙣晢愸挴戶昳っ挱㈷慥㍡昷挰ㄳ㕥㈸㘷挳っ㤰搸晤攸㐸㘲㕤晤㠹㝤〹㘳㘷慥㥤捡㌴摢㥤ㄸㄷ㕡㘵㐴扢ㄳ攳㜲㙢㠹㈵戱捥㔱㠹㜵昲っ挱㈷愹㍡㑦挰ㄳ㕥㔸昳挲っ㤰搸搳攸㐸㘲ㅤ晤㠹㙤㠶戱昳戳㌰挹㌴摢㥤搸㜳㘶㐴扢ㄳ攳扡慢㉤戱づ㔱㠹挵㍤㐳昰〹愹捥㉢昰㠴ㄷ㤶搶摣挴摥㐰㐷ㄲ换昳㈷昶ㄳㄳ㝢ぢ愶慤㑢㡣㑢慦㌲愲摤㠹㜱〱戶挴戲挷㝥昹㜷挴〷昴捦㥥㈱昸攴㔳攷〳㜸挲㉢愶㜳昱㠵〲㝢㙣㈳㍡㤲搸㝦㌰愲攵〳㍡ㅦ挶捥㕣㔶摤扡挴戸〶扢㜵㠹㝤㠹ㄱ戶挴扥㡦㑡散㍢捦㄰㝣愲愹昳ㄵ㍣攱㠵㥢扦摤挴扥㐱㐷ㄲ晢搶㥦㔸ㄱㄳ摢っ搳搶㈵挶挵搸慤㑢散㐷㡣戰㈵昶㔵㔴㘲晦昰っ挱㈷㤵㍡㕣挹挵ぢ晦晢㔴㌷㌱㠵㠹㐸㘲㕦昸ㄳ敢挶挴㜲㘱㤲㘹〲敥摢㕡昹收挱㔵㔹ㄹ搱敥㐳㤱㙢戳㈵㜰ㅥ晣㑡昵户愸挴㍥昱っ挱㈷㤰㍡㠵昰㈴㠹昵㜰ㄳ攳ㄲ慣㈴昶戱㍦戱㥤㤸ㄸㄷ㔷昱摡㡡㉦挱㕣㠹㤵ㄱ敤㑥㡣㉢慣㈵㤶挴摥㡢㑡散㕤捦㄰㝣戲愸挳㠵㔹㐹㙣ㄷ㌷戱㥤搰㤷挴晥敡㑦慣㠴㠹㜱摤ㄴ慦慤㐸慣户ㄹ搱敥挴㑡㌰愲挴㤲搸ㅢ㔱㠹扤敥ㄹ㠲㑦っ㜵戸㐲㉢㠹昵㜷ㄳ敢㡦扥㈴昶慡㍦戱㍤㤹搸㥥㌰攱戵ㄵ㠹㜱戵㔵㐶戴㍢戱㘱㠰㤷㔸ㄲ㝢㌱㉡戱ㄷ㍣㐳昰㐹愰捥〸㜸㤲挴㠶戹㠹㜱扤㔵ㄲ㝢捥㥦搸〸㈶戶ㄷ㑣㜸㙤㐵㘲㕣㜶㤵ㄱ敤㑥慣っ昰ㄲ㑢㘲㝦㡡㑡散㐹捦㄰㝣挲愷㌳〱㥥㈴戱扤摣挴戸昰㉡㠹㍤敥㑦㙣㉣ㄳ攳㤲㉡㕥㕢㤱ㄸ搷㕦㘵㐴扢ㄳ攳㉡㙣㠹㈵戱㠷愳ㄲ㝢挸㌳〴㥦摣改㜰昱㔶ㄲ㥢攰㈶㌶て㝤㐹散〱㝦㘲ㄳ㤹ㄸ搷㔶昱摡㡡挴戸㄰㉢㈳摡㥤搸愱㠰㤷㔸ㄲ扢㈷㉡戱扢㍤㐳昰㠹㥣づ㔷㜱㈵戱改㙥㘲㔵攸㑢㘲㜷昹ㄳ㥢挹挴㔲㌰攱戵ㄵ㠹㜱㐵㔶㐶戴㍢戱㈵㠰㤷㔸ㄲ扢㉤㉡戱㕢㍤㐳昰㐹㥢㑥㍤㍣㐹㘲ㄵ㙥㘲㕣㤳㤵挴㙥昱㈷㌶㡦㠹㘵㘰挲㙢㉢ㄲ攳搲慣㡣㘸㜷㘲㕣愰㉤戱㈴㜶㐳㔴㘲搷㝢㠶攰ㄳ㌴㥤愳攰㐹ㄲ㍢挴㑤㡣㡢戳㤲搸戵晥挴づ㘵㘲挷挳㠴搷㔶㈴挶㌵㕡ㄹ搱敥挴戸㔲㕢㘲㐹散㡡愸挴㉥昷っ挱㈷㘳㍡㕣攰㤵挴慡摣挴捥㐰㕦ㄲ扢搴㥦㔸㡡㠹㜱晤ㄵ慦慤㐸㡣㡢戵㌲愲摤㠹慤〳扣挴㤲搸〵㔱㠹晤搶㌳〴㥦㜸改㜰愵㔷ㄲ㕢攲㈶㜶〹晡㤲搸昹晥挴敡㤹搸㘵㌰攱戵ㄵ㠹㜱搵㔶㐶戴㍢戱㙢〰㉦戱㈴㜶㔶㔴㘲㘷㝡㠶攰㤳㉣㥤敢攰㐹ㄲ换戸㠹㜱摤㔶ㄲ㍢摤㥦㔸㌳ㄳ扢ㄹ㈶扣戶㈲㌱㉥摦捡㠸㜶㈷挶㐵摣ㄲ㑢㘲㈷㐷㈵㜶㤲㘷〸㍤愱昲㑥㜸㙡敢〹㤵扥晦捤㘳㘷〴捤慦㘱㈹㜳㘱㡤慢收㜲㉤㡡㤹㙢敢敡愴づ戸㈳㥥㈷㤷挶晦㘸㜱〶㥥㥢㠸愷挸攱晦〰敦ㄵ扡攲㜹㡡㝣㍣㤷㜹㘲㤹㤶ㅥ〷挷㙢㘶愷昱〸戳づ㌵㔳㌳㜸摥㘵㜵〱晥㐷㜱㑤㑤昸扦挶晦㉦㍣㙣づ㤵搹扣〹ㄷ㥢晢㤸㌹㙢㔱㌴慢㥤㕢㜹づ攰ㄶ㍥捣晦㍦㌱㠷㡦愱晢㜵㡦扥㡣ㅦ㠵㐳慣攵㈶敡㙡摦㤳ㄵ昳搴ㅡ散㘳户㄰攳戸搸㉦㌲改㔸づ㑡ㅢ㌰㈰㝥㉣〴晦て㘸㜲搹〲㈲愱㔷㐱㈳搵昱㈲㘲昹ㅢ㜰ㅣ〴戳㘳㥤㍡敦㙡㡣〵晥㌷㠸㠵㠵㑣搹㙣敡㝥っ攵㘱ㄴ㍦㍥㝡㙥挷㕡攷㜶〲攷戶㈶㌴户ㄳ戳攷愶ㅥ㠴㜳捥捦㙣敡㌱ㄳ昱攴攸㠸㉢慣ㄱ㑦㘵挴戵愱㠸愷〵㈲㍥ㄱ㡣昸慣ㄷ㔱㤳晦㍣㤵戶㍡㍦㡢㕥㐸昵ㄶ㥡捦〹㌸㝥㍥攸昸ㄵ攳㤸愹攴愹㍡慢攳㜵昴挲㔹㙦㜱㝣㐱挰昱㙢㐱挷㝦挹㜶㕣㘳㜵㝣㐹搸昱㘵〱挷敦〴ㅤ㝦㤴敤昸㌰慢攳慢挲㡥慦〹㌸摥ㄸ㜴晣昷㙣挷〷㕢ㅤ摦㄰㜶㝣㘳挰昱㤷㐱挷摦ㄸ挷敥捥㥢㙢㜵扣㥥㕥戲㜷摥㙤〱挷㥢㠳㡥㝦捣㜶㍣换敡昸捥戰攳つ〱挷㍦〵ㅤ攷〲挰㔳㑡扢㐷挵ㄴ慢攳晢攸㈵晢愸戸㍦攰㌸ㅦ晤慣㌳愷搰㌸㜶愹ㄸ㙦㜵晣㌰扤㘴㔳昱㐸挰㜱㔱搰㜱ㄷ攳搸㥤昱摥㔶挷㑦搰㑢昶㡣晦ㄴ㜰摣㉤攸戸㠷攷㌸晥㌴ㅡㄱ敦㝣㈳慤搱㥥挵㠰昸㜳㄰搹敦㝣捦㐳攳㝢攷㔳㍢愱㥦挵搱㉥㔰〸昹㉥㐷㠳慤捥㕦愲㤷㙣㡥㕥〹㌸㉥〹㍡敥㙦ㅣ扢ㅣ昵戳㍡㝥㠳㕥戲㌹㝡㉢攰㜸捦愰攳㘱挶㌱摦㠱昳㔴㕦慢攳㜷攸㠵㙦戶㕢摥㐴摥愳㡡户㐸戹ㅦ〲㙡〴晡㔹㔴散〵㠵敦㌸散㘵㜵晣ㄱ扤㘴捦㜸㘳挰昱搸愰攳〹挶戱换昱づ㔶挷㥦搱㑢㌶挷㝦て㌸㥥ㄸ㜴㍣㍤摢昱戶㔶挷㕦㠵ㅤ晦㌳攰㜸㘶搰㜱㠵㜱散㜲摣搱敡㜸㌳扤㘴㜳晣㝤挰昱扣愰攳㐳戲ㅤ挷慤㡥㝦っ㍢晥㈹攰昸搰愰攳㉡攳搸㍤摣㘲㔶挷ち捦㥡つ散扣㕣慡㝣㐷㐵㉡攸㜸㐹戶攳ㅦ晥㘵晢摥搱㈱散㔸〷ㅣ搷〷ㅤ㘷戲ㅤ㝦㙢㜵㕣ㄴ㜶摣㌹攰戸㌹攰㌸晦ㄸ㈸摡晤ㄵ㡤㐵〳㕤昰㘵㤶晦愷㜰㍣戲㝡㍣ㅥ㝣摣扦づ摦戴摡昱㥣改㙤㌰ㄱ挵慦㔶昴愱户㘵捦㍢摦搴〹搰㜲ㅡ扡ぢ戵㈷ㅡ㑣㔷㍦㠶摦㑥〴搳㡤摡搳っ㘶㍢㍦㠶㕦㌲〴戳㍤戵晣㝥㈱戱㜶昰㘳搶ㄹ捣㡥搴昲慢㠲㘰扡晢㌱㤷ㄸ㑣て㙡㉦㌳㤸㥥㝥っ㍦挵㈵搶㑥搴㕥㘳㌰扤晣㤸ㅢっ㘶㘷㙡昹㔹㉣戱㝡晢㌱敢つ愶㤸㕡㝥慣ち愶㡦ㅦ㜳愷挱散㐲敤〶㠳改敢挷昰ㄳ㑦收㔳㐲敤晤〶戳慢ㅦ挳て㉦挱散㐶㉤㍦户㈴搶敥㝥捣ㄳ〶戳〷戵晣〸ㄲ㑣㍦㍦收㔹㠳改㑦敤昳〶㌳挰㡦攱㠷㠰挴摡㤳摡㔷っ㘶愰ㅦ挳昷㜳挱っ愲㤶㙦攵ㄲ㙢戰ㅦ昳㡥挱っ愱㤶敦捡㠲ㄹ敡挷㝣㘴㌰挳愸摤㘸㌰挳晤ㄸ扥㘱㑡慣ㄱ搴晥摤㘰㐶晡㌱㝣敦ㄳ㑣㈹戵㝣摢㤳㔸愳晣㤸捤〶㌳㥡㕡扥㠳〹㘶㡣ㅦ挳㜷㈴昱戳ㄷ戵㍦ㄹ捣摥㝥っ摦㕣〴㌳㤶㕡扥慦㠸㥦㝤晣ㄸ扥㑦〸㘶㕦㙡昹ㄶ㈱㤸㜱㝥っ㑦㜹挱㤴㔱换戳㕤㌰攳晤ㄸ㌹昵㜸搶㑤㠰搶㙣づ㑦㐱昹摤㕥㡥〶慥捡挹挹㐷搴㐴㍦㡡㈷愱愰㈶戹㈸㌹晤㠸㥡散㐷昱㌴ㄴ搴ㄴㄷ㈵㈷㈰㔱㔹ㄱ㜹㈲ち㙡㥡㡢㤲㔳㌰攴㡢愷愲愰㘶戸㈸㌹〹㐳㈸㥥㡣㠲㥡攵愲攴㌴っ愱㜸㍡ち㙡㍦ㄷ㈵㈷㘲〸挵ㄳ㔲㔰㜳㕣㤴㥣㡡㐴㘵捤㥥愷愴愰收扡愸㕤昰㡦㜰㥤㠵攲㐹㈹愸昹㉥㑡㑥挷㔰㐴㥥㤶㠲㍡搰㐵挹〹ㄹ㡡挸ㄳ㔳㔰〷扢㈸㌹㈵㐳扥㜸㙡ち㙡㠱㡢㤲㤳㤲愸㐳搱㌷㥢挳㤳㔳㔰扦㜱㔱㜲㕡ㄲ㤵㌵㝢㥥㥥㠲㍡捣㐵挹㠹㐹㔴搶摥收〹㉡愸㠵㉥㑡㑥㑤愲戲㡥ㅣ㥥愲㠲慡㜶㔱㜲㜲㠶㝣昱㈴ㄵ㔴㡤㡢㤲搳㌳㌴㉦㥥愶㠲㕡攴愲攴〴つ愱㜸愲ち㙡戱㡢㤲㔳㌴㌴㉦㥥慡㠲慡㜳㔱㜲㤲㠶㔰㍣㔹〵搵攰愲攴㌴㈵㉡㡢〹㥥慥㠲㕡敡愲攴㐴つ愱㜸挲ち㉡敤愲攴㔴つ愱㜸捡ち慡㐹㔰㡥搹㌱㡡攷愷㉣愸㥤㠶て㝤㕥㉥ㅦ㡦戱〵戸㜳摣搰慤㜸㙥ち㘲㙤〰㘱㈶慢㜸㕥ち攲搴㙣㠴攲愹㈸㠶㔳〲〶㥥㝤㘲㌸㌹㘰攰〹㈷㠶㤳〲〶㥥㘳㘲㌸㌱㘰攰㘹㈵㠶㌵〱〳捦㈴㌱㥣㄰㌰昰攴ㄱ挳敡㠰㠱攷㡢ㄸ㡥てㄸ㜸㡡㠸攱戸㠰㠱㘷㠵ㄸ㔶㘵ㅢㅣ㜳㝡㈸㥥ㄱ㠲㌸㌶ㅢ愱㜸ㄲ㠸攱㤸㠰㠱挷扤ㄸ㡥づㄸ㜸愸㡢攱愸㠰㠱㐷户ㄸ㡥っㄸ㜸㐰㡢㘱㘵挰挰㘳㔸っ㉢〲〶ㅥ戶㘲㔸ㅥ㌰昰㐸ㄵ挳戲㠰㠱〷愷ㄸ㥡〳〶ㅥ㡦㘲㘸ちㄸ㜸〸㡡㈱㤳㙤㈸晣㝦㐴搸ㅤ㈹</t>
  </si>
  <si>
    <t>㜸〱捤㝤〷㝣ㄵ㔵昶㝦㙥捡㈳昷㐱㘰ㄴ㙣愰㤰㐴㘲〳改㑤ㄴ〴ㄲ㥡㌴㈵㠰摤昰㐸㕥㈴㤰㠲敦㈵ㄴ㔱㔱㐴散扤㔷戰慦摤㔵戱㤷戵攰摡㝢㜷㕤㝢摢戵㘰㜷㙤晣扦摦㌳㜳㤳㜹㌳㜷㤲攰㙦晦㥦捦づ㉦㈷昷㥥㜳敥㌹昷晢㥤㤹昷㕥敥㥣ㄹ戲㔴㔶㔶搶㐶㙣晣捤㉤㤷㡤㙤换㤷愵ㅢ㤳㜵晤㑡ㅢ㙡㙢㤳㤵㡤㌵つ昵改㝥㘳㔳愹挴戲愹㌵改挶ㅣ㌸挴㉡㙡㘰㑦攷㔵愴㙢づ㑦收㔷㉣㑥愶搲㜰捡换捡捡捦搷搹戰㙦攳晤㌸愶愳㌹㑡攷㔲挰㉢㑢挷㈸㍡㔰攴㔳㘸㡡㌸㐵㐷㡡㑥ㄴ〵ㄴ㥤㈹扡㔰㌸ㄴ㥢㔱㙣㑥搱㤵愲ㅢ挵ㄶㄴ㕢㔲㙣㐵戱㌵〵昳敢敥ㄴ㍤㈰㍡㙤ぢ㌱慢㜴摣㡣㜹ぢ㠰愶扣戱㈱㤵散㕢㌸挷㥤昳愸㠱〳晢つ散㌷㘸户㐱挳晡つ攸㕢㔸摡㔴摢搸㤴㑡㡥慡㑦㌶㌵愶ㄲ戵㝤ぢ昷㙥㥡㔷㕢㔳㌹㈵戹㙣㔶挳挲㘴晤愸攴扣〱㠳攷㈵㠶㡣ㄸ㌸㘴攸搰敡摤㜶ㅢ搱㘹㍢㐴㥥㕥㍡㙥敦㔴戲㍡晤摦㡡搹㤳㌱㘷㤴㡥敢㌷㍤搹昸摦㡡搹ぢ㌱ㄱ戲慣愱㉥㔱㔳晦㕦ち㥡挷㝤㍡戴㉣㔹㔹挳㥤㥦㑣愶㙡敡て敤㠷㘹㘷㄰㡤摥昰㝥㘳搳改愶扡㐵㍣㡥㑡㤳戵戵㌳㤳搵戲搳敢捡搲㡤㝢㈷㔲㜵改㑥㜵攴㉦㤹㑡搶㔷㈶搳㥤敢挶㉦慤㑣搶㝡㡥改晣扡㌹㠹搴昴㐴㕤㌲㤷㡤㉥㜵敥㍥㥣㕣㤵慣㙦慣㘹㕣㔶㔰㌷㍢㥤㥣㤹愸㍦㌴㐹㤷扣扡㠹㑤㌵㔵㉡㌷ㄷ慦慣㥣ㅤ㙤㌳㤳ㅤ㠵昹搴㤵捥㑦愴ㅡ愵挷㕤㌸搰收敢㍢㕣〴㐵挶扣㜸㐸ㄵ〶㐶㜱㥦㤵搷搴㑤㐹愶敡㤳戵㑣挲㍤搹㈷攰㈴〴戹晢愱㤹㈹〳㠷㝢㐹㜵昴㑥㍥㘲㘱㤶㔸㈱㐴搷搹昵㌵搵つ愹扡扥搳㙡敡㐷つ攸㍢㉤戱㜴搴㐰㕤〴㠳㉥愶换昶㄰摤㘶昷㥦㡣ㄹ㈵ㅡ攷ㄷ捥㑣㠰敢㤱挳㠷づㅤ愹㝢搳愷〴㐲攵扥㠵搳摣ㅦ㥣愷㕡㜶㐵㈲扢㘲㕥㜶㐵㘵㜶㐵㔵㜶㐵㌲扢愲㍡扢攲搰散㡡昹搹ㄵ㌵搹ㄵぢ戲㉢ㄶ挲挷㙣昹ㅤ㍡㘴㝢摢扢愷㕥㝥昱〷ぢ扦㥤㜴摣㜳㔷づ㕥戵晣㡥㥤ㄵ捦㙣㜹㘳搸ㄱつ敢㘴㜷㠲㐱敦っㄱ摢〵挲㌲搹〱㈳㜵ㅦ晡昴㠵㔰敡㘵㑣㤶ㄳ㝥攱搱挷戶㑣扥晡捣㤴㑢㐷㡣㝥扤攱㤸〱ㄷ㈸扥㝤㐸愶㝥㘸㔸㌳昵㘷㤴〱㄰戱㠱㄰攱㑣挳㐷㡣搴㠳攸㌳ㄸ㐲愹㘷扣㑣㔷っ㝤㝢挳戸㡥㔷㑦㍢收戸㜷搷捥㥥㜹晥㘹㡡敦㔱㤲㘹㈸ㅡ搶㑣挳ㄸ㘵㌸㐴㙣〴㐴㌸搳㄰㘴摡㡤㍥㈳㈱㤴㕡敦㘵㝡㙤捤昳搳㈶㑦㝢㜲挶捤㕦敤晤挲搴ㄹ㝦㍦㐰昱㡤㔰㌲敤㠱㠶㌵搳㈸㐶ㄹつㄱ摢ㄳ㈲㥣㘹搸㙥㈳昵ㄸ晡㡣㠵㔰敡㐱㉦㔳昹㥡㡦户扦昵戳㥦㈷摤㜴昷㝢ㅢ捦慣摥㍦㑢昱挴㤳㑣愵㘸㔸㌳㤵㌱捡㜸㠸搸〴㠸㜰愶ㄱ㐳㐶敡㠹昴㤹〴愱搴㕤㕥愶㍤〷㝤晢捤㤶昱戲愹㉢〷㍢换㝥扣散晤㔵㡡㙦改㤲㘹㉦㌴慣㤹愶㌰捡㔴㠸搸㌴㠸㜰愶㘱挳㐶敡改昴㤹〱愱搴慤㕥愶㝢㘷昵ㅡ摥㝦晤㔷㌳㡥㝦戸㘴挴㌷て㕤戹戹攲攷㠶㘴摡〷つ㙢愶㤹㡣㔲づㄱ㥢〵㘱挹㌴㝣愴㥥㑤㥦㌹㄰㑡㕤攷㘵㝡㜸昸晡攷づ搹晤㤴㐹攷㔵慤㉦㍥愶攱扡〲搵ㄱ㘶挹戴ㅦㅡ搶㑣晢㌳捡〱㄰戱〳㈱挲㤹㠶攳㈸㍦㠸㍥〷㐳㈸㜵㠵㤷愹晢㔷㝢敤㔳㝥昶挰㌱㙢㍢㍦昹攳㔱晢㥣㌷㔸昱ㄳ㔰㌲㔵愰㘱捤㌴ㄷ〶㥤㠰㠸捤㠳戰㘴〲愶㑡晡㔴㐱㈸㜵戱㤷改㤲户㙥㍥㌱晦摥㐳愶摣戵㌱晢挱㕥扦摤㌲㕦昱㘳㔶㌲㔵愳㘱捤㜴㈸愳捣㠷㠸搵㐰㠴㌳つ㐵愶〵昴㔹〸愱搴㌹㕥愶㍤捡搷ㄶ昶扦昳昸愹㘷㙣戳搳愷㍦晦戸戲㔸昱戳㕣㌲搵愱㘱捤㔴捦㈸つ㄰戱㐵㄰攱㑣㠳㤱改㌰晡愴㈰㤴㍡搵换愴㉦捡㝤㜵散扢㍢㑥㕣戳攷搸㜱㐷㍣㜱㑦㠵攲ㄷ〶挹搴㠸㠶㌵㔳ㄳ愳㉣㠶㠸㉤㠱〸㘷ㅡ㌶㘸愴㕥㑡㥦㘵㄰㑡慤昶㌲㘵扦㜹昰㠱㌵㜷慤㈹㍤㈳搹㜷昵摢ㅢ摥晣愷攲户ㄲ挹戴ㅣつ㙢愶㈳ㄸ攵㐸㠸搸㔱㄰㤶㑣㜸㤳㕥㐱㥦愳㈱㤴㕡攱㘵ㅡ㝦敥扤㈷㍣㝣晣㙥㘳捥晦㙣昴つ戳㌷㉥摢㑡昱慢㡦㘴㕡㠹㠶㌵搳戱㌰攸㔵㄰戱攳㈰挲㤹㠶攰捣㕤㑤㥦攳㈱㤴㕡敡㘵扡㉤晥挹ぢつ愳㔷㑦㍥敢昳㌳摥㌹昳昵㘳㑥㔴晣㝥㈵㤹㑥㐴挳㥡改㈴㐶㌹ㄹ㈲㜶ち㐴㌸搳㜰㥣戹愷搲攷㌴〸愵づ昳㌲ㅤ昸晢㠵㤵昷㍥㝢摢㕥攷㡤㕣戶挷攲敢㝦㍥㔵昱㑢㥣㘴㍡〳つ㙢愶㌳ㄹ攵㉣㠸搸搹㄰攱㑣㐳〷㡦搴攷搰攷㕣〸愵ㄶ㜸㤹扥敡戱㘲慢㘹㥢㕦㍢昶晣慤づ㝦㜳摡㡤攳戶㔶晣愶㈸㤹捥㐷挳㥡改〲㐶戹㄰㈲㜶ㄱ㐴㌸搳〸散愷㡢改㜳〹㠴㔲㤵㕥愶搲慢ㅥ㤹昹挳㠴晢愶ㅤ戳摤户搳昷㜹攵㤸㘲戵〵捣㤲改㌲㌴慣㤹搶㌰捡㕡㠸搸攵㄰攱㑣㠳昰愹㜱〵㝤慥㠴㔰敡㈰㉦搳㘵㘷ㅦ㜰昴㤸愲慥ㄳ搶㕥搰㝤挸摥〵㘷昷㔴晣捥㉢㤹慥㐶挳㥡改ㅡ㐶戹ㄶ㈲昶ㄷ㠸㜰愶㈱㜸㌷扡㡥㍥搷㐳㈸㌵摢换昴昹㈹㑦扦㌴散户〷愶㥥晤晥戹晦㔹晤敥捡㑦ㄵ扦㔸㑢愶ㅢ搱戰㘶扡㠹㔱㙥㠶㠸摤〲ㄱ捥㌴ㄴ挷摥慤昴昹㉢㠴㔲搳扤㑣扤㉥扥晤摡㜳㔶㈴㈶㕤㕤㝤㔰㙥敦摥㑤㡢搵搶㌰㑢愶摢搱戰㘶扡㠳㔱搶㐱挴敥㠴戰㘴挲㤹㝢ㄷ㝤敥㠶㔰㙡愲㤷愹摢摦敥晤㕡慤㕤㌰晥愴㔷㙦ㅥ㜴晤㘶㡦㍣愶戶㠱㔹㌲摤㡢㠶㌵搳㝤㡣㜲㍦㐴散〱〸㑢愶㠱㈳昵㠳昴㜹〸㐲愹㌱㕥愶㐷捥㈹挸㜹扢㜲攰戸〷慥㉡扤昳敥㠷㙦㕣愷扡挳㉣㤹ㅥ㐶挳㥡改ㄱ㐶㜹ㄴ㈲昶ㄸ㠴㈵ㄳ㍥摤搷搳攷㜱〸愵㜶昳㌲㈵晥晡昳㉤㍢㝥㜷㕢搹㘵扦㡥ㅣ戱㘱晤敢㉦慡ㅥ㌰㑢愶㈷搰戰㘶㝡㤲㔱㥥㠲㠸㍤つㄱ捥㌴〴㤹㥥愱捦戳㄰㑡つ昲㌲㔵摥户㘰挹捣㜳㤶㑦㌹改慤戹摤㉥扤昶摢㍤㍡㍤て昳㍥摥ㄷ搵戲㔴㘲〹扥晡户晣㔵㌱愸摦〰晥㙢晢捦㈹晣㌵㔵㍤戴㝡㜸昵挰㠱㔵㐳〷㈴〶㈷昲㡡㄰戶扤摦摢昹搶摢愹㝡摦㥡晡慡㠶㈵昲㐵㝥摢㜱㠹㜴戲攵㝢㝤ㅦ捦㌶慥愱愹扥㉡摤挳㙥㉣㙦㑣㌴㈶扢〷㙤㉤㐱㐲挳捡昱㘷㑥㌲㉤昹㝡〶㠷捤㐹搴㌶㈵挷㉥慤㜱捤摢〵捣昸㈳愷㘱㕥戴㜵㐲㉡㜹㔸戳㌵㌴愳戱昸㉢㝣戱挴づ愱㜴㑤敥扣ち㑢攷㌷愴㤳昵㌲扤㍥㜵㝢搷㔴㉥㑣愶捡㤳晣ㅢ㍥㔹㈵㔰户愰挹晢㑢慢捦㡣㝡〰挵摦㑥㔵挵㝥㙤昵昸愵㡤挹晡慡㘴ㄵ收扢㈸㤹㙡㕣㌶㉢㌱慦㌶戹㘵㠶㡢㥢ㄳ㠶㙤㌲搴ㄳㅡ㉡㥢搲愵つ昵㡤愹㠶摡㑣换搸慡挵〹晣㜵㔷㌵慤愱㉡㠹㍦捥㜲戹㘵愹慣㥣ㅣ愵戲㜶戱晤㠵挴戸改㝥戲㈳㝣扢㜸㍢散昳慤㌳て扢㝥㌳㠱づ㈸㙡㤳㍣㈶戳㝢户ㄱ㑣攲㌲捣捥搱㡥㍥㑣㕣昰愰昷㑥搱摥㌲挷收㍤昷晦搷㌹㍢扢慢㠷㝥晣㘲晣〵㍣㈹㔱㕦㔵㥢㑣戵扡㕣愳㌸㈳晤〲㐴㕥㝦㥣捤㤱散攵挲㐳㉤㔵换昲㤶搴㔴㌵捥㡦捤㑦搶ㅣ㍡㥦㕦㥦戰愴㤳㥦㑦㙡㐳㥢㝥〹㉡晤㌲挵㉢㄰昱㜸㔶散㔵㍡挵攲晡㌵户㥦㔷㡣摦㥢晥户㜵㌶㐶㘹昹㕢ㅥぢ㉦改扣扡〹つ愹㜴㑥㡥つ攵愴㐴㝡㝥㈳て捦搶㡤㡣昷㍡挵ㅢ㄰㜹扤㈱摡晣搳扤ぢ㥣㜲戹㐲㔱㔰㔷㤶慣㑥㘰㕤㐸捥㙥㤵挸慢㜳㤷ㅡ捡㤲改㑡捤㌵㠹挹㌸㔷㤶挶搰挲挹摦愹㡥㐷㝦㜲㘹㘳㔹愲㌱搱愱づ慢ㅢ搸㑢ㅡ㑥㝤㘴㤴摢攲挸〲搱㤹搱㜱慦㠷〸㡥㌴㝤㔱㍡㡡挲㡤㠴ㄳ〷攷㑢㔶㡥㈷㕢〷㠱戹昷〴㠸㔸昰㐰捦㕣愵挰攲㐹搵挴㘴晤慣㘵㡢㤲㘹扡攷挷㕡愵㌲㜸㝡㌱搸㡣捡㜹戳ㅢ㙢㙡搳晤㌰搳㠹愹㠶愶㐵晦捤㌸㡣愵摦㠴㌰㕢摥づ㌸㡡摢㡦〹㜴㘵㜵㔸捣㝤㔳㔱㤱㤵捦㘸搴攸敤㈹㜸戴㈲搸㐶晣㤲㑤扦㠳㕦昱搶㙣㜹㈵昰搸㤴ㄵ㥤㍣昸㜷慡〳㐳戳㔲㐹㔹愳捡㤷づ搸㉥愸摢户㈱戵㜰㕥㐳挳㐲ㅥ㑦㥤愵㤷㥥㥦㑣㌶㜲摤愷愳户捥㈵敢㔹㑡攵攴㘴慣摢昸ㄶ㠸㝡㈱㝥散㝤㠸㠲戱戵戵㠵㈶㘲㍡昶〱㔴㌹㔸㠱㡡㝤㠸㐶ㄱ摥挹ㅢㅢㅡ㤱戴㜰昱戰挲㕤ぢ换㤳㤵つ昵㔵㠵戳收愷㤲㠹慡㝥㑢㙢搳㑢搵戶愰㠱换㉤扤扦ㅤ扡攰昵挱㍦㡣扤晥㕦㑦㈷㜷改戰晣㌹搵挳㌳㠴㔶㝣㜶㘲㘰晣攸㑦㈰搴㌶㜰攳摢ぢ摡㤹㥢晥っ㝤晤㌹挵扦㈰昰㈶㈱戴攳㍤攲ぢ户慢㜶挶㙦扥㑦攸㉦㈹扥㠲㔰㝤㈰㜸㤶敡慦㈱捣愶ㅣ挴攷捥㤷ㅤ戸ぢ搴攱ㅤ昸ㅤ戴㜱摤㡡㑤昵㠵〷㜷愲㈶㘹㥡㌴㘹㔲愴㘲〸㙣㈵㈰捦㌳㠴ㄶ愲晡㘳㤸㄰昰ㅢ挷攷挰捤㑥挰ㅦ捣㐱㘲㌴て㍤ㅦ〱搹㙥㔷つ㠰㑤〸挸㠱㐲㜳〱㕥つ㠲㑡〸挸㐳捦㙣敡㤷㍦㝣〴っ㠴㍡㑣㠰㘶㑣摤㡡㑤つ挶㌸ㅢ〱ㅢ㄰摣㑡挰搷㥥㈱戴㍥㌶っ㤱㡡㌸㡢捤㌹攵㉦攱㘶㈷愰ㅢ捣㝡ぢ㡡㉤㈱㝣〴㙣敤㜶搵㜰〴ㄱ〲戶愱㔳㜷〸戵ㅢ㔴㐲㐰て昴捣愶㍥昲ㄳ㌰〲敡㌰〱扤ㄸ㔳户㘲㔳㈳㌱捥㐶挰㕢㔱〴扣改ㄹ㐲换㜶愳㄰愹㠸戳搸㠹㔳㝥㍤㤲㠰㕤㘰搶㝤㈸晡㐲昸〸攸攷㜶搵㘸〴ㄱ〲晡搳㘹〰㠴ㅡ〳㤵㄰㌰㄰㍤戳愹攷晣〴散〹㜵㤸㠰愱㡣愹㕢戱愹戱ㄸ㘷㈳攰戱㈸〲ㅥ昵っ愱搵挴㌲㐴㉡攲㉣㐶㈳愹㝡㌸㤲㠰㌱㌰敢戱ㄴ攳㈰㝣〴㤴戹㕤㌵ㅥ㐱㠴㠰昱㜴㥡〰愱戸挶㈸〴㑣㐴捦㙣敡㙥㍦〱ㄳ愰づㄳ㌰㠵㌱㜵㉢㌶㌵〹攳㙣〴摣ㅣ㐵挰㑤㥥㈱戴挸㌹〵㤱㡡㌸㡢㔹㥣昲つ㤱〴捣㠱㔹敦㑢戱ㅦ㠴㡦㠰〳摣慥㥡㡡㈰㐲挰㠱㜴㍡〸㐲㑤㠷㑡〸㌸ㄸ㍤戳愹㉢晣〴㑣㠳㍡㑣㐰㠲㌱㜵㉢㌶㌵〳攳㙣〴㕣㄰㐵挰昹㥥㈱戴昶㍡ㄳ㤱㡡㌸㡢〵㥣昲戹㤱〴搴挲慣敢㈸敡㈱㝣〴㉣㜲扢慡ㅣ㐱㠴㠰挳攸㤴㠲㔰戳愱ㄲ〲搲攸㤹㑤㥤攲㈷㘰ㄶ搴㘱〲㤶㌰愶㙥挵愶收㘰㥣㡤㠰㤵㔱〴ㅣ攳ㄹ㐲㑢挲晢㈳㔲ㄱ㘷㜱㌴愷扣㈲㤲㠰㤵㌰敢㘳㈹㔶㐱昸〸㔸敤㜶搵〱〸㈲〴ㅣ㑦愷ㄳ㈰搴㐱㔰〹〱㈷愲㘷㌶戵搸㑦挰㠱㔰㠷〹㌸㤵㌱㜵㉢㌶㜵㌰挶搹〸愸㡤㈲㘰愱㘷〸慤㔴捦㐵愴㈲捥攲㍣㑥戹㈶㤲㠰ぢ㘰搶ㄷ㔲㕣〴攱㈳攰ㄲ户慢ㄲ〸㈲〴㕣㑡愷换㈰㔴㈵㔴㐲挰ㅡ昴捣愶收晡〹㤸〷㜵㤸㠰㉢攱ㅦ搷慤搸㔴ㄵ挶搹〸㤸ㄳ㐵挰㙣捦㄰㕡㐰攷昲㜸ㄱ㘷㜱㈳愷㕣ㅥ㐹挰捤㌰敢㕢㈸㙥㠵昰ㄱ㜰㥢摢㔵昳ㄱ㐴〸戸㥤㑥㜷㐰愸〵㔰〹〱敢搰㌳㥢摡换㑦㐰つ搴㘱〲敥㘱㑣摤㡡㑤㉤挴㌸ㅢ〱㘳愲〸搸搳㌳㠴搶昵敢ㄱ愹㠸戳㜸㠴㔳ㅥㄵ㐹挰㘳㌰敢昵ㄴ㡦㐳昸〸㜸挲敤慡〶〴ㄱ〲㥥愴搳㔳㄰敡㌰愸㠴㠰愷搱㌳㥢ㅡ攲㈷㘰ㄱ搴㘱〲㥥㘷㑣摤㡡㑤愵㌰捥㐶挰㉥㔱〴散散ㄹ㐲㤷ㅢ㥡㄰愹㠸戳㜸㠳㔳摥㌱㤲㠰户㘰搶㙦㔳晣〳挲㐷挰㍦摤慥㕡㡣㈰㐲挰扢㜴㝡て㐲㉤㠵㑡〸㜸ㅦ㍤戳愹㥥㝥〲㤶㐰ㅤ㈶攰㘳挶搴慤搸搴㌲㡣戳ㄱ搰㉤㡡㠰慥㥥㈱㜴ㄵ攴〸㐴㉡攲㉣扥攲㤴㌷㡢㈴㘰〳捣晡ㅢ㡡㙦㈱㝣〴㝣敦㜶搵㤱〸㈲〴晣㐰愷ㅦ㈱搴ち愸㠴㠰㥦搰㌳㥢捡昷ㄳ㜰ㄴ搴㘱〲㝥㘵㑣摤㡡㑤ㅤ㡤㜱㌶〲晥昸㍤攲慢昰敦㥥㈱㜴㜱收㔸㐴㉡攲㉣㜲戳㌱攵㕦攱㘶晦㉡ㅣ㠳㔹㜷愰挸㠷昰ㄱ㄰㜷扢㙡ㄵ㠲ㄴ㌳㔰㐷㍡㜵㠲㔰慢搱ㄵ〲ち搰㌳㥢晡ㄶ㌹㥡晦ㄸ㍡づ敡㌰〱㥢挱㍦慥㕢戱㈹㕥〸戲ㄱ昰㔹ㄴ〱㥦㝡㠶搰㌵愳㤳㄰㐹〸攸捥㈹㝦ㅣ㐹挰戶㌰敢敤㈸㝡㜲㜶㉤㝦つㄶ扡㕤㜵㌲〲ㄵㄳ㑥ㄱ㥤㡡㈱搴愹攸ち〱摢愳㘷㌶昵て㍦〱愷㐰ㅤ㈶㘰㐷昸挷㜵㉢㌶㜵ㅡ挶搹〸㜸㈹㡡㠰ㄷ㍤㐳攸㔲搶㤹㠸㈴〴っ攰㤴㥦㡦㈴㘰㄰捣㝡㌰挵㄰捥慥㠵㠰㘱㙥㔷㥤㠵㐰挵㠴㌳㥣㑥㈳㈰搴㌹攸ち〱扢愱㘷㌶昵戸㥦㠰戳愱づㄳ㌰ち晥㜱摤㡡㑤㥤㡢㜱㌶〲敥㡦㈲攰㍥捦㄰扡挲㜶〱㈲〹〱ㄳ㌸攵㝢㈲〹㤸〴戳㥥㑣戱ㄷ㘷搷㐲挰㔴户慢㉥㐴愰㘲挲㤹㐶愷改㄰敡㘲㜴㠵㠰ㄹ攸㤹㑤摤敡㈷攰㈲愸挳〴㤴挳㍦慥㕢戱愹㑢㌰捥㐶挰㌵㔱〴㕣敤ㄹ㐲ㄷ晥搶㈰㤲㄰㜰㄰愷㝣㘵㈴〱㠷挰慣㉢㈸收㜲㜶㉤〴捣㜳扢㙡㉤〲ㄵ攳㐷㔷搲愹ち㐲㕤㠱慥㄰㤰㐴捦㙣敡㈲㍦〱㤷㐳ㅤ㈶愰〶晥㜱摤㡡㑤㕤㠹㜱㌶〲捥㠸㈲攰㜴捦㄰扡ㅥ㜹つ㈲〹〱㈹㑥昹搴㐸〲ㅡ㘱搶㑤ㄴ㡢㌹扢ㄶ〲㤶扡㕤挵㉢㤶挵㠴戳㡣㑥㠷㐳愸敢搰ㄵ〲㤶愳㘷㌶戵捡㑦挰㕦愰づㄳ戰〲晥㜱摤㡡㑤㕤㡦㜱㌶〲づ㡦㈲㘰㤹㘷〸㕤㈶扤〹㤱㠴㠰ㄳ㌸攵㈵㤱〴㥣〴戳㍥㤹攲ㄴ捥慥㠵㠰搳摣慥扡ㄹ㠱㡡〹攷㜴㍡㥤〱愱㙥㐵㔷〸㌸ㄳ㍤戳愹㝡㍦〱户㐰ㅤ㈶攰㕣昸挷㜵㉢㌶昵㔷㡣戳ㄱ㔰ㄵ㐵㐰愵㘷〸㕤扤扤〳㤱㠴㠰换㌸攵㐴㈴〱㙢㘱搶㤷㔳㕣挱搹戵㄰㜰㤵摢㔵敢㄰愸㤸㜰慥愶搳㌵㄰敡㉥㜴㠵㠰㙢搱㌳㥢摡捦㑦挰㥤㔰㠷〹戸〱晥㜱摤㡡㑤摤㡤㜱㌶〲愶㐷ㄱ㌰捤㌳㠴㉥㉡摦㠷㐸㐲挰ㅤ㥣昲㤴㐸〲敥㠴㔹摦㐵㜱㌷㘷搷㐲挰扤㙥㔷摤㡦㐰挵㠴㜳ㅦ㥤敥㠷㔰て愲㉢〴㍣㠰㥥搹搴㌸㍦〱て㐰ㅤ㈶攰㘱昸挷㜵㉢㌶昵㄰挶搹〸ㄸㄱ㐵挰㜰捦㄰扡搶晤〸㈲〹〱㑦㜱捡㐳㈳〹㜸〶㘶晤㉣挵㜳㄰㍥〲㕥㜰扢敡㔱〴㉡㈶㥣ㄷ改昴ㄲ㠴㕡㡦慥㄰昰㌲㝡㘶㔳㝤晤〴㍣〶㜵㤸㠰搷攱ㅦ搷慤搸搴攳ㄸ㘷㈳愰㌸㡡㠰㈲捦㄰扡〴晦㈴㈲〹〱敦㜱捡扤㈲〹昸〰㘶晤㈱挵㐷㥣㕤换ㄱ昰㠹摢㔵㑦㈱㔰㌱攱㝣㑡愷捦㈰搴㌳攸ち〱㥦愳㘷㌶戵愵㥦㠰愷愱づㄳ昰㈵晣攳扡ㄵ㥢㝡ㄶ攳㙣〴㜴㡡㈲愰愳㘷〸㔶〶攴扤㠰㐸㥢㜰㐵户㈳㈷㕣㍤愷㈶戹㠴㤷愰㍡㔷愳㥥户戴㈹摤搸㈰搷换ち慡换ㅡ愶㌷㌴㤶搵愴ㄷ搵㈶㤶㜵慤昶ㅡ晢捥㑦搶攳㙡㜶ちㄷ戵〳扡㠶㐵㡢㤲㔵扡扡扣愱㈹㔵㤹㥣㕣昶扦㜰戵ㅢ昸戰敢攴㐲㜷戶挲昶攷㉥攰㘶㘱㈴㡥ㄲ㙣㔹㜹㉦㈱㘰昰㍡㥣㔴ㄵ晢慥㤹㑢搳㠱㘳㤷ㄶ㐶㘷搵㌴搶㈶㍢㔶换昵㙡㘹攷㔷㠳㐵㤴〸㔴㜵愸收戵愰㘴㔹㐱昵挴㔴㑤㔵㙤㑤㝤㤲㍢愳㥢敢㍡㌵㜹㈸捡〱昶㙥㐸搷戰㠰扢愰㝡㔶㉡㔱㥦㕥挴㉢㥢㤵换㌶捦攸挹㈵搰扣敡㜱㌵昵㘹愴㤱扤挸㜶㤷敡昲昹つ㑢㜰㉦㐱㔳㕤晤挴挴愲昴晦挴㕥㔱摣㉤戲挹慥㔱搹㉡㍢㕢攵㘷攷晦搹晤ㄳ晢ㄱ攷㔸㌷慦㑡扢㄰〷㙡㘳慡㘶㕥ㄳㄹ㤳㈴㠳㈰㜳㈹㘴㈷㘶攵扤㡣㔶昰㈲愶㙦ㅦ〶㉡㄰㌸搹㡣㈲㜹敢挵昰收㍢㌴戶㠳扢晥〹昳改昴㌳挴㕥ㄳ㘷㑦㙥愹捤昹㍦摤敥㤰昷ち㈲户扢ㄴ㘲ぢ㌸㜷㜶㡦㈱㤶㐷昰㤰挲愹㠹㐳㠱扤攰㜱ㄹ慦ㄶㅦㅥ愲㥤㕢㥡ㄳ㜰㌵扤㔳昵搴挴扣㘴㉤㡡〰敡ㄲ㡤㥤摤づ慢㌱敡ㄲ戵㘹捦㔶摡㔰㔷㤷攰㌱挷愲晥昲捡㐴㙤㌲扦㝡㙣㔳㘳〳㡡攵㜵㌵㠴ㅣ㤸㥥㉡戱ㄴ慡挴㔲昷㜲㝤昵㑣ㄶ〷㐹㥢戱ㅡづ㑤愴㙡ㅡ攷搷搵㔴收戳挳〲㥥晦㠹㠳ㄵ㙦㈰戹㈰搳㙣收捤㈴㜸晤摦扤ち㡦摤摤て㈵㌳愴㡥扢ㅦ㠷㜴戶㡡攱㥦晡㤳戵㈳㜸敢㤱㑦ㄴ晤ぢ愲攵攱㐷摥㡢㘴㉥ㅢ攴㕡㉣㥡ㅢ㔶攰㄰㤵㜷㈷昵ㅡㅤ昰愳㝦㠵㉢ㅢ晣挹㝤ㅤ愲搵挲㠲づ㜰㠸㑦㙤㐸㔴㑤㐸㔴攲〶㥤づ摥敤㌹昹搸戵㝣慦㐹㌹㉣昵㈸㐵昵㄰慥㘵㉦慥愹㑡愶昲愹㈸挷敤㐷戹㉣ㄲ㠹戹晢㄰ㄷ扤㜳戲昲昲㍡收摢㜲㑤㌶戱㝡㝢ㄷ搰晤户㌷㑤づ挵晦㘲㥦ㄱ扣㡡〶㔸昲ㄹ昵ㅢ攰攸摦㠹改つ㈸㠹㈷攰昰〷ㅤ㌶㐲攴扤〹㘳㜰摦㘴㔶㕤愰㌶㐳挳㈹㔷㙥㙣㘱㍤㐸㍥㙡㈷愴㤰㈴㑦㠰㜴昴ㄵ㠰挴摣摡㡦㝣㜳户㑣慣ㅣ㐷㜹戲㉡敥扥挱戲搰〴ㅦつ㔹搹搹戹搸搵戱㘰昱㕣㈸㉤㠲搵㤵㈷愵㌲㐴昵挴ㄴ㘲㉣ㄸ摣㤶㈷ぢ攲㔷㔸㙦㈱㜹ㄵ㙥戸扡扤ㄱ扦㘴㡢挷㜵㌶〶㘵挵搵㍢㤰㠶㠹㌸㌵㉥㔵搸〷㔸〹㠳㔰㥦㐰挹㉦〴扥㡦㉦昵ㄹ扡晣〸挳晡ㅥ挸㤲㉤昰敥愸㍥㠷㤶敦㤰㍡挶㈰晦㐲㡢㙦㍣捤〷㘲㍥戴㙤ㅦ㠸㕦㜰〴㝥㌴敦㍤㌳〷愲晡ㄲㅡ㌳㘵㌴捤㤴攳昰搱ㅤ改昸㤵摤愱ㄳㅤち攸昰㌵ㅣ戸㠷㘳㥤搱㙢㠵㌹搴搶㕡㤸㜳㌰〸捣㝤攷换攲㘳㙥㌳㘶搹㥣㔹㝥㠳㐳㤰戹㍦愰ㄳ收㘲㕤攱搲敥てㅢ挵㍤㈷㜴㜶㘳㘴㜲㤱㐱攷㤶搰戶㑤㘷㌶㠶〹㥤㕢㐹㄰户愳㔸戲㘰愱㜳㙢昸攸㙤攸挸㜲〶㡢㐳㜷㍡昴愰〳㉢ㅣ㠴捥㙤搱㡢愶㤳㌷敤㔸攸散㠹㐱愰㤳㘵て㈶㡢㡦捥㕥捣㔲挸㉣㉣㔱〸搲挹扡㠴㌶づ㐴㔶㉤〸㜳挵っ挲昲㠵っ收㝡㐳摢㌶㜳㉣㜳挰ぢ户㘱㌱〸ㅡ昲挳㕡〷㌳㘵攸捣㠱戸〳㝣昴㡥㜴㘴ㅤ㠴挵㘱㈷㍡散㑣〷㤶㐶〸㜳扢愰ㄷ捤ㅣ㙦㐲戲㌰搷ㄷ㠳挰㕣㉦㕦ㄶㅦ㜳扢㌲㑢㍦㘶㘱㙤㐳㤰㌹ㄶ㌴戴挱ㅣ换ㅤ㠴戹〱っ挲扡㠷っ收〶㐱摢㌶㜳慣㡦挰ぢぢ愶っ㠲㠶晣戰㐸挲㐲捣㄰昸攸愱㜴㘴〱㠵挵㘱ㄸㅤ㠶搳㠱㌵ㄵ挲摣〸昴愲㤹攳㑤㔵ㄶ收㐶㘲㄰㤸㘳愱㠵挹攲㘳㙥㜷㘶搹㠳㔹㔸ㄴㄱ㘴㙥っ㜴㉥㜳㍣㠵㘵ㅢ〴改晢㙡愸挶挲㐵㤸ㅢ捤㈰攳搰换㘰㙥っ戴㙤㌳挷挲ち扣㔰㜵挱㈰㘸挸て慢㉢捣㤴㤹摢㝢扦ㅥ〷ㅦ㕤㑡㐷㔶㕥㔸ㅣ捡攸㌰㥥づ㉣挶㄰收㈶愰ㄷ捤ㅣ㙦ㄲ戳㌰㌷〹㠳挰ㅣ㉢㌴㑣ㄶㅦ㜳㤳㤹㘵㉦㘶㘱㌵㐵㤰㌹㤶㔰戴㜱捣戱挰㐲㤸㥢捡㈰慣戴挸㘰㙥㍡戴㙤㌳挷㡡っ扣㜰搷ㄹ㠳愰㈱㍦㉣换㌰㔳㠶捥㌰户㌷㝣昴㍥㜴㘴挹㠶挵㘱㈶ㅤ捡改挰㉡づ㘱㙥ㄶ㝡搱捣昱愶㌷ぢ㜳㜳㌰〸捣㈵㝣㔹㝣捣敤换㉣晢㌱ぢ换㌰㠲捣戱昶愲つ收㔸㤹㈱捣ㅤ挰㈰㉣搱挸㘰敥㈰㘸摢㘶㡥愵ㅣ㜸攱摥㌶〶㐱㐳㝥㔸捦㘱㈱收㄰昸攸ち㍡戲搶挳攲㌰㤷づ〹㍡戰晣㐳㤸㥢㠷㕥㉢捣攱收㌰ぢ㜳㔵ㄸ〴收㔸ㄳ㘲戲昸㤸㑢㌲㑢㌵戳ㅣつ㠷㈰㜳㉢愱㙢㠳㌹㤶㜴〸㜳昳ㄹ㠴戵ㅤㄹ捣㉤㠰戶㙤收㔸〳㠲ㄷ敥愰㘳㄰挳ㅣぢ㐱捣㤴愱㌳挷㕣㉤㝣㜴ㅤㅤ㔹㈴㘲㜱愸愷㐳〳ㅤ㔸㌷㈲捣㉤㐲㉦㥡㌹摥㤴㘸㘱㉥㠵㐱㘰㡥挵㈴㈶㡢㡦戹㌴戳昰㘱〰㡡㠵ㅦ㐱收㔸敤攱㌲ㄷ昹㍥挷㕡㄰㘱㙥㌱㠳戰㈸㈴㠳戹愵搰戶捤ㅣ㡢㐷昰挲愵〲〶㐱㐳㝥㔸㐱㘲愶っ㥤㘱敥㜰昸攸攵㜴㘴㜵㠹挵攱〸㍡ㅣ㐹㠷㌵㜰㄰收㡥㐲慦ㄵ收散挷摣搱ㄸ〴收㔸㠵㘲戲昸㤸㍢㠶㔹㔶㌲ぢ㉢㐶㠲捣戱㑣愴㡤㘳㡥㐵㈴挲摣㉡〶㘱㌵㐹〶㜳慢愱㙤㥢㌹㔶㥤攰㠵扢〱ㄹ〴つ昹㘱改㠹㤹㌲㜴㠶戹ㄳ攰愳㑦愴㈳换㔲㉣づ㈷搱攱㘴㍡戰㔲㐵㤸㍢〵扤㘸收㜸搳愸攵㤸㍢つ㠳挰ㅣ换㔷㑣ㄶㅦ㜳愷㌳换ㄹ捣挲㔲㤳㈰㜳慣㉦ㄱ收㘲㘷挲愵晤㕦㡦㔹㤲㈲㜴㥥挵挸慣㑤挹愰昳ㅣ㘸摢愶㤳㌵㉣㜸攱㐶㐴〶㐱㐳㝥㔸挸㘲㜰㐰㘷攸㍣て㍥晡㝣㍡戲挸挵攲㜰〱ㅤ㉥愴〳敢㕥㠴捥㡢搰㡢愶㤳㜷挶㕡攸扣〴㠳㐰㈷㡢㘱㑣ㄶㅦ㥤㤷㌲换㘵捣挲挲㤵㈰㥤慣㔶㘹攳㐰㘴㉤㡢㌰户㤶㐱㔸搴㤲挱摣ㄵ搰戶捤ㅣ㡢㕦昰挲敤㡥っ㠲㠶晣扣ぢ㘹愶っ㥤㘱敥㉡昸攸慢改昸㥥摤攱ㅡ㍡㕣㑢㠷昷攱㈰捣晤〵扤㘸收㜸愷慦㠵戹敢㌱〸捣戱㡡挶㑣挳挷摣つ捣㜲㈳戳戰攲㈵挸ㅣ换㕣摣〳昱㈶戸戴晦㐰㘴㘵㡣搰㜹㌳㈳戳㐴㈶㠳捥㕢愱㙤㥢㑥㤶搲攰㠵㍢㉤ㄹ〴つ昹㘱㍤㡤挱〱㥤愱昳㌶昸攸摢改挸㕡ㅢ㡢挳ㅤ㜴㔸㐷〷㤶摦〸㥤㜷愲搷ち㥤戸㑤搶㐲攷摤ㄸ〴㍡㔹㤳㘳戲昸攸扣㠷㔹敥㘵㤶㕣㉣〹〴改㘴搱㡣㝢㈰昲扣㤶㙤㄰愴晦㍢㌳㑢㙡㠴戹晢ㄹ㠴戵㌵ㄹ捣㍤〸㙤摢捣戱〶〷昳挳晤㥣っ㠲㠶晣戰㄰挷㑣㤹戹扤敦捣㝦㠳㡦㝥㤸㡥㉣搲戱㌸㍣㐲㠷㐷改挰扡ㅤ㘱敥㌱昴愲㤹攳敤搹ㄶ收ㅥ挷㈰㌰挷㘲ㅥ㤳挵挷摣摦㤹攵〹㘶㘱攱㑤㤰㌹㔶摢戸捣㐵㝥ち戳ㄶ㐷㤸㝢㡡㐱㔸㤴㤳挱摣㌳搰戶捤ㅣ㡢㜷㠴戹㘷ㄹ挴㌰㔷〴慤㤹戲㡦戹攷攰愳㥦愷㈳慢㝢㉣づ㉦搰攱㐵㍡戰攰㐷㤸㝢〹扤㘸收㜸扢戹㠵戹㔷㌰〸捣戱ち挸㘴昱㌱昷㉡戳扣挶㉣慣搸〹㌲挷㌲ㅤ㤷㌹㥥挲戲〵㡦㌹ㄶ昱〸㜳㙦㌰〸慢㜹㌲㤸㝢ぢ摡戶㤹ㅢ㠶㘱挲摣摢っ㠲㍣昲挳搲ㅦ㌳㘵收昶㡥戹㝦挰㐷扦㐳挷ㄱ㜶㠷㝦搲攱㕤㍡戰㔲㐸㤸㝢て扤㘸收㜸晢扣㠵戹て㌰〸捣戱㝣挸㑣挳挷摣㠷捣昲ㄱ戳戰搴㈷挸ㅣ敢㝢摡㌸收㔸晤㈳捣㝤挲㈰㉣〳捡㘰敥㌳㘸摢㘶㡥攵㐲挲摣攷っ㘲㤸㘳捤㤰㤹戲㡦戹㝦挱㐷晦㥢㡥慣㈷戲㌸㝣㐱㠷㉦改挰ㄲ㈳㘱敥㉢昴愲㤹攳攳〰㉣捣㙤挰㈰㌰挷扡㈳㤳挵挷摣㌷捣昲㉤戳戰㐶㈸挸ㅣぢ㠳㕣收㈲摦攷㔸㌶㈴捣㝤捦㈰㜳搱换㘰敥㐷㘸摢㘶㡥㜵㐶挲摣㑦っ㘲㤸㘳戱㤱㤹戲㡦戹㥦攱愳晦㐳挷㉡扢挳㉦㜴昸㤵づ㐹㌸〸㜳扦愱ㄷ捤ㅣㅦ㙦㘰㘱敥てっ〲㜳㉣㔸㌲搳昰㌱户㤱㔹戲㜰ㄱ㐴戱戸㈸挸ㅣ㉢㡡摡㘰㡥昵㐶挲ㅣ搶挹戳搴㘲昴㌲㤸挳摤挸敤㘰㙥㈹㠶〹㜳㜹っ㘲㤸㘳㤵㤲㤹戲㡦戹ㄸ㝣㜴〷㍡戲㠲挹攲㤰㑦〷㍥ㄳ㑤戱愸㐹㤸㡢愳ㄷ捤ㅣㅦ搷㘰㘱慥ㄳ〶㠱㌹㔶㍡㤹㉣㍥收ち㤸愵㌳戳戰㉡㈹挸ㅣ㑢㤱㕣收㈲摦攷㔸愸㈴捣㌹っ挲㡡愵っ收㌶㠷戶敤㘳㡥㤵㑤挲㕣㔷〶㌱捣戱扣挹㑣搹挷㕣㌷昸攸㉤攸挸搲㈷㡢挳㤶㜴搸㡡づ慣㠶ㄲ收戶㐶㉦㥡㌹㍥㝥挲挲㕣㜷っ〲㜳㉣㤱㌲㔹㝣捣昵㘰㤶㙤㤹㠵攵㑣㐱收搶㐲攷㌲ㄷ㜹ㄹ攳㜲戸〸㜳㍤ㄹ㠴愵㑥ㄹ捣ㄵ㐲摢㌶㜳㉣㠹ㄲ收㡡ㄸ挴㌰㜷㌵戴㘶捡㍥收㡡攱愳户愷㈳㙢愶㉣づ扤改㔰㐲〷㤶㔱〹㜳㍢愰搷ち㜳昶慦挷㍢㘱㄰㤸㘳㙤㤵挹攲㘳㙥㘷㘶搹㠵㔹㔸〷ㄵ㘴敥㑥攸摡㌸收㔸ㅡ㈵捣昵㘵㤰扢搱换㘰慥ㅦ戴㙤㌳挷㕡㉡㘱慥㍦㠳ㄸ收㔸㔰㘵愶散㘳㙥〰㝣昴㐰㍡戲搸捡攲㌰㠸づ㠳改挰晡㉢㘱㙥〸㝡慤㌰㠷挷㠳㔸㡥戹㘱ㄸ〴收ㅥ昶㘵昱㌱㌷㥣㔹㐶㌰ぢぢ愸㠲捣戱㙡慡㡤㘳㡥㌵㔵挲摣㐸〶㘱㜱㔵〶㜳㝢㐰摢㌶㜳㉣挲ㄲ收㐶㌱㠸㘱㡥㤵㔸ㄶ㘲㐶挳㐷敦㐹㐷㔶㘹㔹ㅣ挶搰㘱㉣ㅤ㔸戸㈵捣㡤㐳慦ㄵ收散敢敥㘵ㄸ〴收㔸捤㘵戲昸㤸ㅢ捦㉣ㄳ㤸攵㍤㌸〴㤹㘳戹㔵ㅢ捣戱ㄸ㑢㤸㥢挴㈰慣捡捡㘰㙥㉦㘸摢㘶㡥搵㕢挲摣ㄴ〶㌱捣戱㠴换㑣ㄹ㍡昳㝤㙥㉡㝣昴㌴㍡戲扣换攲㌰㥤づ㌳攸挰㡡㉦㘱㙥㙦昴愲㤹攳攳㕢㉣挷摣㑣っ〲㜳㉣〳㌳㔹㝣捣㤵㌳换㉣㘶㘱捤㠸捣㝥㌶㝢摥散昳㜸摤㍦㜸㌹㍢㔴㙡㈰ㄹ慡㔹㜴㔰摥戸慣ㄶ㠵ㅥ㙣昲昲戶摢攲㠵晡戸攸㜰搱扤㈱㠵慢㠲戹挱㈷㔱㌴㡦㝤ㅥ㠹㍢㜶ぢ㍣攵㐳㠶搱挲㥡㠶扣敢㝦つ㍦挹愲㜹㍣㈷摥㜲换㍦挷㜰㡢敤㡢㈹㜶㥢㔶㔳㤹㙡㐸㌷㔴㌷ㄶ㤶愳㡡〹㜷挲愷㙡慡戳戲〶㡣捤晢ぢ㈲㕡㜳ㄲ㔸㙥㍤㥦㉥戹㤸㑦ㄱ㠸㉦慣㙦㔸㔲㉦戳挹㑢昳攱㌱挲㔷㠷づ㑣㐳㑥㘵摢ㅥ攴㌹慣㝦攰㘰扤㍦㘴㐱㡥挳〲〲㙥づ㡢〸愴挱㡡〱㘹戰㙡㠰㕢㕥㌶扥收戴昷ㄲ㍥㘳慢㜹慡㔲㔵愹㘴㙥㠷づ慡㈴昰㠸㤲搰愵㝦ㄶ攰挸㌳ㅥ㘲㌱㕥昹捦扢〶㤰摢㌷㈸㤳㔱づㄶ搴〷㘲ち晡㈰㠸戸㤳㠳㠹昳ぢ㕣散㘰㜴㍢㤷㡥慢昰㔵㌰挵づ㠱㙥㌳攸㌲㥦摤ㄹ慢㠰扡ㄳ搴㔲昱㠰㠷㠲愶㥤㕣㉦㡡㉥㐲㈸㥤㠰㕤ㄷ㌳㔹っ㝡挹㔸〹ㄵㅢ昲㤳て㉤㡦㑤㜵〹㠰昰㠸㠰〱㜷搹挲㠵㝢㔴㕤〴つ昷㙡收㕥搱ㄸ㐴て㝤㈸㈴昶㑡ㅣ㝤㙥㑥㐷搳攸㘴ㅡ〵㕥㐳㌹㘸㜰捦愸ぢ㄰㡥慣挹㕣㙡㄰㐰㉦㠰㠸㍢㥢挱㐸㘷㑤昴㥡㜰㌵挱㌹㥢ㅢ晤㑥㌴㌶㔰扦㌳㕡慡ㅢ㠳㔱㜵ㄸ㔴捤㜸戶㠴㔶昰㥣㠶ㄴ〶㑦㉣つ㤷挸挳㔶㥤〲搷㌰挸慤㄰〹挳㔰㘵て〹㤰㕢愳捦捤搹挶㌴扡㥢㐶て慦愱㝡愲㈱㈰㑦昲㠳㕣㠲〰㝡㈹㐴摣改〵〷㍡挷㤶愱ㅢ摣挵㠷㐳㘷搹挵换愱捥摣挵㠵㕥ㄴ摤ㅦ愱昴㤱戰换愳㍡㔵㌱昴㐲挹ち愸㥡㈹改つ慤㔰㜲戴㡦㤲㤶㕤㝣㤴ㄵ㍤㉦戳㈳〸㙥户㠵〴晡ㅤ搰攷收昰戲扡㌴㜶㌲㡤㥤扤㠶敡㡢㠶愰㍦挲㡦晥㌸㑥㙦㌵㐴摣搹ㄵづ㜴づ敥攲㝥㐶㍦㡣挶㤳㌹㘰㌸㕡㙡〰昴㠲攷㔴愸㥡昱っ㠲㔶昰愴慣㜸ㄶ㔹昱っ挶㈰〴挹搲㘷㐲〲捦㄰昴戹㌹扣搸㉤㡤㘱愶㌱摣㙢愸㤱㘸〸㥥㝡㍦㥥戳㌹扤㜳㈰攲捥敥㜰愰㜳㄰捦ㅥ㐶㍦㡡挶ぢ㌹㘰㌴㕡㙡㌴昴㠲攷㘲愸㥡昱㡣㠱㔶昰㔴昹昱昰㤰㤵㔳㜰㥥ㄵて㉦㐹搳㐳慦㠱〴㥥㜱攸㜳㜳㑡㑤愳捣㌴㜸捤㤹㥢㥡㠴㠶攰㤹敢挷㜳㌹〲攸㉢㈰攲捥㘴㌸搰㔹昳攸搴㍣ㅣ㌵て㍥㘷㉦愳㉦愳昱㕡敡挷㌳攰㔴攸〵捦㜵㔰㌵攳㤹づ慤攰㤹攳挷搳晣㤶㌲换㡡㠷ㄷ㡡ㄱ㈴㑢摦〴〹㍣㝢愳捦捤搹挷㌴㘶㥡㐶戹搷㔰㜳搰㄰㍣㌳晤㜸㙥攱昴㙥㠵㠸㍢晢挲㠱捥挱晤戳㥦搱㑦愱㜱ㅤ〷㑣㐵㑢ㅤ〰扤攰戹ぢ慡㘶㍣〷㐱㉢㜸㈶㔹昱㑣戰攲攱攵㕢〴挱扤〷㤰挰㜳〸晡摣㥣ち搳㤸㙢ㅡ扣㍥换㑤㔵愱㈱㜸捡晣㜸ㅥ攰昴ㅥ㠴㠸㍢扣搰㑡攷㈰㥥㙡愳㥦㐹攳愳ㅣ㔰捥㠰昳愱ㄷ㍣敢愱㙡挶戳〰㕡挱㌳搲㡡㘷㠴ㄵ捦㐲っ㐲㤰㉣晤㈴㈴昰搴愲捦捤愹㌳㡤㝡搳攰㔵㔳㙥㉡㠵㠶攰ㄹ收挷昳㌴愷昷っ㐴摣㐹挳㠱捥㐱㍣㡤㐶扦㍦㡤㉦㜲〰敦散㔷㡢愱ㄷ㍣㉦㐳搵㡣㘷㈹戴㠲愷慦ㅦ㑦昳昹戳㡢ㄵ捦㌲っ㐲㄰㍣搲ちㄲ㜸づ㐷㥦㥢戳摣㌴㡥㌰つ㕥换攴愶㡥㐶㐳昰散攴挷昳㈶愷昷ㄶ㐴摣攱㐵㐹㍡〷捦㥦㤵㐶㍦㤷挶㜷㌹㈰挱㠰慢愰ㄷ㍣敦㐳搵㡣㘷㌵戴㠲愷愷ㅦ㑦昳昹戳慤ㄵて㉦㐰㈲㐸㤶晥ㄸㄲ㜸㑥㐰㥦㥢㜳愲㘹㥣㘴ㅡ㈷㝢つ㜵ㅡㅡ㠲愷扢ㅦ捦愷㥣摥㘷㄰㜱㠷㤷ち改ㅣ摣㍦㘷ㄸ㍤㙦摢搷㕦㜲挰㝣戴搴㔹搰ぢ㥥慦愱㙡挶㜳づ戴㠲挷昱攱㠹㝤〳㤷攸㡦攴捥㔶㤰扣㉣㠸㘱㔹晡㍢㐸㠰㍣て㝤㙥捥昹愶㜱㠱㘹㕣攸㌵搴㈵㘸〸挸㑥㝥㤰㍦㈰㠰晥ㄱ㈲敥昰〲ㅥ㥤㘳㍦愱ㅢ晣㐸晥ㄹ㍡换㐷昲㝦愰捥晣㐸扥捣㡢愲㔹慡慥㝦㠵㕤㥥挱慢搶㐲㉦㤴晣づ㔵㌳㈵㔷㐰㉢㤴㘴晢㈸㘹昹㐸捥戲愲扦ㄲ㠳㄰㈴㑢慢㍣㐱㝦ㄵ晡摣ㅣ㕥捡㤳挶㌵愶挱㙢㜷摣搴昵㘸〸晡㍦㝥昱㝤敢捡㐱〰㥤ぢㄱ㜷㙥㠰〳㥤㠳扢昸㐶愳㙦愲㤱晦摦㠰㍣改㔷摤っ扤攰改〸㔵㌳㥥㕢愱ㄵ㍣摦㈳㑤昳户慥〲戸㐴敦攲㙦攱ㅡ晥搶昵㔷㐴ㄲ㤰㕤㌰ㄸ扢昸㌶昴戹㌹户㥢挶ㅤ愶挱㉢㙡摣搴摤㘸〸挸つ㝥㤰㥢㜱捥㥢㐳挴㥤㝢攰㐰攷㔸㔷㜴㠳扢戸ㅢ㜴㤶㕤扣〵搴㤹扢昸㕥㉦㡡收㥤晡㝡㉢搸攵㤱挴敡㝥攸㠵㤲㙤愰㙡愶攴㐱㘸㠵㤲㑦㝣㤴㘸ㅥ昵昲愹晥㤱ㄵ晤㐳ㄸ㈴攸户㐳㈸愰晦ㅢ晡摣ㅣ㕥㈴㤳挶㈳愶昱愸搷㔰㡦愳㈱攸㍦昰愳敦挵改ㄵ㐲挴ㅤ㕥摥愲戳收〱慥㜹㐴㙢ㅥ扦捥ㄳ㐶㝦㉣㡤㈵ㅣ戰ち㉤昵ㄴ昴㠲㘷㐷愸㥡昱㍣〳慤攰㜹挳㡦愷昹㕤昶㌵㉢㥥㘷㌱〸愹昰攰㈶㠴〲㥥攷搰攷收昰搲㤵㌴㕥㌰㡤ㄷ扤㠶㝡〵つ挱昳㡡ㅦ捦慥㥣㕥㍦㠸戸挳㡢㑥㜴づ扥换扥㘶昴㈷搱㌸㤸〳㑥㐶㑢扤〱扤攰ㄹち㔵㌳㥥户愰ㄵ㍣㑦昹昱昰㤰㤵晤昳㠴ㄵ捦摢ㄸ㈴㜸㜶㠳ㅦ昰晣〳㝤㙥づ㉦㈸㐹攳㥦愶昱慥搷㔰ㅦ愰㈱㜸ㅥ昷攳搹㥤搳摢〳㈲敥㝣〸〷㍡㙢ㅥ㥤㥡㠷愳收挱攷㝣㘴昴扣㉤㕥㡦愵晥㉣戴搴㈷搰ぢ㥥㔲愸㥡昱㝣〶慤攰戹摦㡦愷㜹晦摣㙢挵昳㌹〶〹㥥㠹〸〵㍣晦㐲㥦㥢昳㙦搳昸挲㌴扥昴ㅡ㙡〳ㅡ㠲攷㙥㍦㥥挹㥣摥㕥㄰㜱攷ㅢ㌸搰㌹戸㝦扥㌵㝡摥攵慥㘷㜰挰㠵㘸愹敦愱ㄷ㍣晢㐰搵㡣攷㐷㘸〵捦捤㝥㍣捤攷捦㡤㔶㍣㍦㘱㤰攰㤹㡤㔰挰昳㌳晡摣㥣晦㤸挶㉦愶昱慢搷㔰㝦愰㈱㜸慥昷攳搹㤷搳摢て㈲敥㙣㠴〳㥤㠳攷て㌳㠹㝥つ㡤〷㜳挰㕡戴㤴㕣ㅣ愱慡〲慡㘶㍣扣㌸㈲㜸搶㕡昱㕣㘶挵㤳㠷㐱㠲愷ㄲ愱㠰㠷㤷㐳戸㌹扣㈴㈲つ㕥晦㤰㠶昶ㅡ㡡㔷㌲〴捦㈵㝥㍣㐹㑥慦ㅡ㈲敥ㄴ挰挱㠶㠷搷㌷㐴捦㝢搰昵㐲づ攰㑤攴㑡㉥㔹㔰㔵〷㔵㌳ㅥ㕥戲㄰㍣㘷昹昱㌴㥦㍦㘷㔸昱㜴挵㈰扣昰㌷㍢㐲〱て㉦㔲㜰㜳戶㌰つ㕥㤵㄰捤㔶㕥㐳㜵㐷㐳昰㥣收挷㤳收昴ㅡ㈱攲㑥て㌸挸扣〳攷て慦㍡㠸㥥户㤴敢㘵ㅣ挰㝢挲㔵㑦攸攵㜸㕢づ㔵㌳㥥㐲㘸〵捦㉡㍦㥥收㙦㕤㉢慤㜸㡡㌰〸慦㉣扤〲愱㠰㠷㤷づ戸㌹扣㝣㈰つ㕥㉢㤰㐶㠹搷㔰㕣昵ㄷ㍣㐷晢昱ㅣ挳改慤㠴㠸㍢㍢挳㐱收ㅤ㔸〸攱戵〰搱摦㠱㠰晡㜸づ㔸㠷㤶㤲攵㝤慡㑥㠴慡ㄹて㤷昷〵捦㘲㍦㥥收晤搳㘸挵搳ㅦ㠳昰捡搲愷㈲ㄴ昰㜰㐱㥦㥢㌳搰㌴戸㠲㉦㥡挱㕥㐳㜱㉤㕥昰愴晣㜸㑥攷昴捥㠰㠸㍢挳攱㘰摢㍦㕣愱ㄷ㍤㙦昸搶攷㜲〰敦搸㔶㈳愱㤷晤㜳㍥㔴捤㜸戸攸㉥㜸收晢昱㌴敦㥦㙡㉢㥥㔱ㄸ㠴㔷㤶扥ㄸ愱㠰㘷㌴㍢搸㥣㍤㑤㘳㡣㘹㡣昵ㅡ㡡㉢攴㠲愷捡㡦攷㔲㑥敦㌲㠸戸㌳ㅥづ戶晤挳㜵㜳搱㍦㠲っ晡㑡づ㜸ㄴ㉤㈵㑢攱㔴㕤つ㔵㌳ㅥ㉥㠵ぢ㥥〳慣㜸昶戳攲攱㠲㌸㕥㔹晡㍡㠴〲ㅥ㉥㝥㜳㜳愶㤹〶㔷扢㐵㌳挳㙢㈸慥㕢ぢ㥥㌹㝥㍣㌷㜰㝡㌷㐲挴㥤㜲㌸搸昰㜰㌵㕢昴扣ㅤ㕢晦㤵〳㥥㐲换㤹つ㍤㕥愸㜹㤲㐹攴敤㡦捥敥㠱㜵㔳晢㙤㤸㝤㠲㑦挵ㅥ㡦愷㕣昳捡㙦㔶づ敥㍦㜳敦摡捡捤ㅥ昹攷㘲㜱㘵㤶㌷㙤昲㈷㙦㉡戰晥ㅦ攲㜰㉦戵慣㝥㌳㘲㉦晣攸㜵〰摣攵㐰挰挵㙦摣昴㤵戱㙤搸搳敢㡥㜱㝦攷㝢扦㥤㌱㕤戸扡㉢㈳づ㔶㐵㘷㡤捤㝢㙦挵㥡㙦慥摦扤攴搲㕢㌶㝡扦㔷㜸㈳扤㕦ㅢ昶㔴〹㡣㈸㐱㔷扦㑦昱〱挵㠷㄰㙡㈲㘰扤㠵扢挸㐲㑦㤸㥤攰ㄹ㠲㑦㤸㜵戸搸㡢ㄷ搶㈱㌰㠳㠲ㅣ挵ㄵ㕢敥㌰㔵㠶ㄱ㘴㐹㠰㍤〰㘳㤷ㅡ愸㘵㥡㜰昷㙤慤〰攳挲慤㡣㘸㌷戰〶㡣㈸㐱昰㈰戰㍤扤昹㠷㠰㡤昶っ挱㈷挷㍡㠷㈱ㄲ㕥㌸挷㌰〳〰㙢㐲㐷㠰敤攱〷戶ㅥ挶㉥㑢㘰㤲㘹晡㔰愱搹ち㌰㉥搶捡㠸㜶〳㍢ㄲ㈳㑡㉣挰㠶㐷〱ㅢ收ㄹ㠲㑦㠴㜵戸㜶㡢㔷㤶㝥ㅡ㌳〰㌰㉥挰ち戰㈱㝥㘰捦挲搸攵㌸㤸㘴㥡敤〶挶㜵㔸ㄹ搱㙥㘰㕣㡤㉤戱〰敢ㅦ〵慣㥦㘷〸㍥改搵㌹ㄵ㤱昰挲搳捥㌱〳〰㍢ㄳㅤ〱搶搷て散㔵ㄸ扢㥣つ㤳㑣戳摤挰戸㈰㉢㈳摡つ散㐲㡣㈸戱〰摢㌱ち搸づ㥥㈱昸〴㔷攷㘲㐴挲ぢ㡦愵挳っ〰㡣㑢戲〲慣户ㅦ搸㍢㌰㜶戹ㅣ㈶㤹㘶扢㠱㜱㘵㔶㐶戴ㅢㄸ搷㘷㑢㉣挰㝡㐵〱敢改ㄹ㠲㑦㘶㜵慥㐳㈴扣昰收㠳ㄹ〰搸㑤攸〸戰㙤晤挰㍥㠶戱换㉤㌰挹㌴摢つ㡣㑢戴㌲愲摤挰搶㘱㐴㠹〵搸㔶㔱挰戶昴っ挱㈷慥㍡㜷㈱ㄲ㕥㈸㘷挳っ〰散㍥㜴〴㔸㌷㍦戰㉦㘱散昲〰㑣㌲捤㜶〳攳㕡慤㡣㘸㌷㌰慥搸㤶㔸㠰㜵㠹〲搶搹㌳〴㥦愴敡慣㐷㈴扣戰㐲㠶ㄹ〰搸㤳攸〸戰㑥㝥㘰㍦挰搸㠵敢戰㌲捤㜶〳攳愲慤㡣㘸㌷戰ㄷ㌱愲挴〲慣㐳ㄴ戰㤸㘷〸㍥㈱搵㜹ㄹ㤱昰挲搲ㅡ㘶〰㘰慦愳㈳挰㜲晤挰㝥㠷戱换㥢㌰挹㌴摢つ㡣慢户㌲愲摤挰戸㠶㕢㘲〱戶昱㍦ㄱㅦ搰㝦㜸㠶攰㤳㑦㥤昷ㄱ〹慦㉣㥤㠳㉦ㄴ〰昶㌱㍡〲散㌷㡣㘸晥㠰捥㠳戱ぢ㔷㘶㌷つㄸ㤷㜱㌷つ搸㤷ㄸ㘱〳昶㔳ㄴ戰ㅦ㍤㐳昰㠹愶捥搷㠸㠴ㄷ敥〸㜷㠱㝤㠷㡥〰晢摥て慣㠰挰㝥㠰㘹搳㠰㜱改㜶搳㠰晤㡡ㄱ㌶㘰㕦㐷〱晢捡㌳〴㥦㔴敡晣㡥㐸㜸㘱扤挶〵愶㌰ㄱ〱昶㠵ㅦ搸ㄶ〴㤶〳㤳㑣ㄳ敥扥慤㤵㙦ㅥ㕣㤵㤵ㄱ敤㍥ㄴ戹㌶㕢㠲攰挱慦㔴㥦㐶〱晢挴㌳〴㥦㐰敡㜴㐴㈴〱搶挳〵挶㈵㔸〱昶㤱ㅦ搸㜶〴挶挵㔵扣㌶攱㑢㌰㔷㘲㘵㐴扢㠱㜱㠵戵挴〲散摤㈸㘰晦昴っ挱㈷㡢㍡㕣㤸ㄵ㘰摢扢挰戶㐳㕦㠰晤挳て慣㠴挰戸㙥㡡搷㈶〰㉢㌴㈳摡つ慣〴㈳㑡㉣挰㕥㡦〲昶㥡㘷〸㍥㌱搴攱ち慤〰敢攳〲敢㠳扥〰㝢挵て㙣㔷〲摢ㄵ㈶扣㌶〱ㄸ㔷㕢㘵㐴扢㠱つ㠶㝢㠹〵搸昳㔱挰㥥昳っ挱㈷㠱㍡㐳ㄱ㐹㠰つ㜶㠱㜱扤㔵㠰㍤攳〷㌶㤴挰㜶㠷〹慦㑤〰挶㘵㔷ㄹ搱㙥㘰㘳攱㕥㘲〱昶昷㈸㘰㡦㝢㠶攰ㄳ㍥㥤㔲㐴ㄲ㘰扢扢挰戸昰㉡挰ㅥ昳〳ㅢ㐵㘰㕣㔲挵㙢ㄳ㠰㜱晤㔵㐶戴ㅢㄸ㔷㘱㑢㉣挰ㅥ㡡〲昶愰㘷〸㍥戹搳攱攲慤〰㉢㜵㠱捤㐶㕦㠰摤敦〷㌶㥥挰戸戶㡡搷㈶〰攳㐲慣㡣㘸㌷戰㠳攱㕥㘲〱㜶㔷ㄴ戰㍢㍤㐳昰㠹㥣づ㔷㜱〵搸ㄴㄷ㔸㈵晡〲散づ㍦戰㘹〴㤶㠴〹慦㑤〰挶ㄵ㔹ㄹ搱㙥㘰ぢ攱㕥㘲〱㜶㑢ㄴ戰㥢㍤㐳昰㐹㥢㑥ㅤ㈲〹戰㜲ㄷㄸ搷㘴〵搸㡤㝥㘰戳〹㉣つㄳ㕥㥢〰㡣㑢戳㌲愲摤挰戸㐰㕢㘲〱㜶㙤ㄴ戰㙢㍣㐳昰〹㥡捥㜲㐴ㄲ㘰〷扡挰戸㌸㉢挰慥昲〳㍢㤸挰㡥㠱〹慦㑤〰挶㌵㕡ㄹ搱㙥㘰㕣愹㉤戱〰㕢ㄳ〵散㌲捦㄰㝣㌲愶挳〵㕥〱㔶改〲㍢ㄵ㝤〱㜶㠹ㅦ㔸㤲挰戸晥㡡搷㈶〰攳㘲慤㡣㘸㌷戰㜳攱㕥㘲〱㜶㝥ㄴ戰昳㍣㐳昰㠹㤷づ㔷㝡〵搸㐲ㄷ搸挵攸ぢ戰㜳晣挰敡〸散㔲㤸昰摡〴㘰㕣戵㤵ㄱ敤〶㜶㈵摣㑢㉣挰㑥㡦〲㜶㥡㘷〸㍥挹搲戹ㅡ㤱〴㔸摡〵挶㜵㕢〱㜶㡡ㅦ㔸ㄳ㠱摤〰ㄳ㕥㥢〰㡣换户㌲愲摤挰戸㠸㕢㘲〱㜶㝣ㄴ戰搵㥥㈱昴㠴捡摢ㄱ愹慤㈷㔴晡晥㥢挷㉥㐸㥡㔷捤㔲收㡥搵慥㥡换戵㈸㘶慥愹慤㤵㍡攰㑥㜸㥥㕣ち晦搱攲㔴㍣㌷ㄱ㑦㤱挳晦〰敦ㄵ扡攲㜹㡡㝣㍣㤷㜹㘲㤹㤶ㅥ〷挷慡㘷愴昰〸戳づ搵㤳搳㜸摥㘵㔵㍥晥愳戸挶㐶晣慦昱晦ぢて㥢㐳㘵㌶㙦挲挵收㍥㘶捥㕡ㄴ捤㙡攷㔶㥥〳搸挲㠷昹晦ㄳ戳昹ㄸ扡㍦昷攸换搸㜲ㅣ㘲捤㌷㔱㔷昹㥥慣㤸慢㔶㘱ㅦ扢㠵ㄸ㐷㘷㙤㤴㐹㘷㘵愳戴〱〳㘲㐷㐱昰㝦㐰㤳换ㄶ㄰㜱扤〲ㅡ愹㡥ㄷ㤱㤵户づ挷㐱㄰ㅤ敢搴㜹㔷㘳㔶攰扦㐱散搸㤱㤰捤愶敥挳㔰ㅥ㐶㥡㜳换㔵㐷㔹愷㜱㉣昳㜱ㅡ㉤㔳㌸㉥㜳ち敡〱挴攰㌴捣愶ㅥ昵〲挷㡥㠷㘷〴攸愵搶㙣㈷㘲㐰散㈴㠸㑣搰㈷〷㌲慥て㘶㝣摡换攸㐱㐹㔹㠳㥦捥㈸㤹㔰捥っ〴㝥㌶ㄸ昸攵捣挰戵搶挰攷㠶〳㥦ㅦ〸晣㙡㌰昰摢㈶㌰㌹捡㔵搵搶挰ㄷ㌳ち改㘸㈱晦搲㐰攰㜷㠲㠱㍦㌴㠱摤扤㍡搷ㅡ昸㜲㐶挹愴攲捡㐰攰㡦㠳㠱晦㥤ㄹ昸〰㙢攰㙢挳㠱慦ぢ〴晥㌲ㄸ昸扢捣挰戳慣㠱㙦ち〷扥㈵㄰昸㠷㘰攰㕦㑤㘰㤷攳改搶挰户㌳㑡㈶挷敢〲㠱㝦て〶捥㠱㠳敦捣㤹㘴つ㝣て愳㘴㜲㝣㕦㈰㜰ㅥ晡ㄹ㘷㑥㐷㉦㜰散〱㌴㈲捥㥣㜱搶㙣て㘱㐰散㙦㄰㤹㘷捥挳搰昸摥㉥㔴〱晡ㄹㄹ扢㐲攱㠳戲㠷㌵昸㝡㐶挹㠴昲昷㐰攰㉤㠲㠱㝢㜸㠱㘳㑦愲ㄱ〱㘵㤸㌵摢搳ㄸ㄰㝢〶㈲ㄳ捡戳搰昸愱㙣㠷㝥〶㤴敤愱㄰㈸㈴㉦㔷つ戰〶㝦㤱㔱挸㔳换㈹昵㌲㔵扣攱挸㝤㑢㔵㈵攸㘷〴敥〳㠵〴㜶㡦愳㕤慣㠱㕦㘷㤴捣攳攸捤㐰攰㕤㠳㠱〷㥢挰攴㈸㔷昵戶〶㝥㠷㔱㐸㐷换㡣摦愵捡㌷攳愱攸㘷捣㜸㜷㈸㝣㌳敥㘹つ晣㈱愳㘴捥昸攳㐰攰㔱挱挰愵㈶戰换昱搶搶挰㥦㌳㑡㈶挷晦づ〴ㅥㅦっ㍣㈵㌳昰收搶挰㕦㠷〳㝦ㄳ〸㍣㉤ㄸ戸摣〴㜶㌹敥㘴つ晣〳愳㘴㜲晣㔳㈰昰散㘰攰〳㑤攰攵㘸攴慡㤸㌵昰慦㡣㤲㜹收晣㑥㤵㙦攷ㅤ㡣㝥挶捥慢㠴㐲㜶㥥㍢攳㉣㙢㘰㠵㘷捤〶㘶㥣㐳㤵㉦㜰㌲ㄸ㜸愱〹散捥昸㤷㥦㙤摦㍢㍡㌰㑡收㡣㜵㈰㜰㕤㌰㜰㍡㌳昰昷搶挰〵攱挰㕤〲㠱㥢〲㠱昳㡥㠴愲摤㕦搱㔸㌴搰ㄵ㕦㘶昹㍦㠵攳㤱搵攳昰攰攳㍥戵昸愶搵㡥攷㑣㙦㠶㠹㈸㝥戵㘲っ扤㌹㝢摥昹愶㡥㠵㤶搳搰㕤愹㍤捥昸㜴昳晢㥣㘸㝣戶愰昶㘴攳戳愵摦㠷摦㍥㈴捥㔶搴昲㡢㠷攴摡摡敦㜳慥昱搹㠶㕡㝥㠷㄰㥦敥㝥㥦㡢㡤㑦て㙡㉦㌵㍥摢晡㝤昸昱㉥戹戶愳昶㑡攳搳搳敦挳㑦㙡昱改㐵敤㜵挶愷搰敦㜳㤳昱㈹愲㤶㥦户㌲㥦㘲扦捦敤挶㘷㝢㙡搷ㄹ㥦摥㝥ㅦ㝥ㄴ㑡慥ㄲ㙡敦㌳㍥㍢昸㝤昸〱㈶㍥㍢㔲换捦㉤挹戵㤳摦㘷扤昱搹㤹㕡㝥〴㠹捦㉥㝥㥦愷㡤㑦ㅦ㙡㥦㌵㍥㝤晤㍥晣㄰㤰㕣扢㔲晢戲昱改攷昷攱晢戹昸昴愷㤶㙦攵㤲㙢㠰摦攷ㅤ攳㌳㤰㕡扥㉢㡢捦㈰扦捦㠷挶㘷㌰戵ㅦㅢ㥦㈱㝥㥦捦㡤捦㔰㙡晦㙤㝣㠶昹㝤昸摥㈷昳ㄹ㑥㉤摦昶㈴搷〸扦捦て挶㘷㌷㙡昹づ㈶㍥㈳晤㍥㝣㐷㤲㌸扢㔳晢扢昱搹挳敦挳㌷ㄷ昱ㄹ㐵㉤摦㔷㈴捥㘸扦て摦㈷挴㘷㑦㙡昹ㄶ㈱㍥㘳晣㍥㍣攵挵㘷㉣戵㍣摢挵㘷㥣摦㐷㑥㍤㥥㜵愵搰㥡捤攱㈹㈸㝦户㤷愱㠱慢㜲㜲昲㠵扣㜸ㄲ㡡搷〴搷㑢㑥㍦㝡㑤㐴摦㙣づ㑦㐳昱㥡攴㝡挹〹㐸慦㡣㡣㍣ㄱ挵㙢㉦搷㑢㑥挱㤰ㄷ㑦㐵昱㥡敡㝡挹㐹㐸慦㡣㡣㍣ㄹ挵㙢扡敢㈵愷㘱㈸ㄶ㑦㐷昱摡摢昵㤲ㄳ㌱攴挵ㄳ㔲扣㘶扡㕥㜲㉡㠶扣㜸㑡㡡搷㉣搷㑢㑥挶搰扣㜸㔲㡡搷ㅣ搷㑢㑥挷㔰㉣㥥㤶攲戵㥦敢㈵㈷㈴扤昶㐷摦㙣づ㑦㑣昱㍡挰昵㤲㔳㤲㕥ㄹ慣昲搴ㄴ慦㠳㕣㉦㌹㈹改㜵㌰晡㘶㜳㜸㜲㡡搷㈱慥㤷㥣㤶昴捡挸挸搳㔳扣收扡㕥㜲㘲搲㉢㠳㝢㥥愰攲㌵捦昵㤲㔳㤳㕥ㄹㄹ㜹㡡㡡㔷㤵敢㈵㈷㘷㈸ㄶ㑦㔲昱慡㜶扤攴昴っ捤㡢愷愹㜸捤㜷扤攴〴つ㜹昱㐴ㄵ慦〵慥㤷㥣愲愱㜹昱㔴ㄵ慦㕡搷㑢㑥㔲㝡㘵戰捡㤳㔵扣敡㕤㉦㌹㑤㐳戱㜸扡㡡搷㈲搷㑢㑥搴㔰㉣㥥戰攲㤵㜲扤攴㔴つ㜹昱㤴ㄵ慦㐶昱㜲捣㜴ㄴ捦㑦㔹㔰㍢ㄹㅦ晡扣㕣㍥づ㘳昳昱㝣㙥㥥㤲㘲㌸㈹搳攰㤸扤愵㜸㍡㡡挷㠹㤹ㅥ㡡㘷愰ㄸ㑥〸ㄸ㜸搲㠹攱昸㠰㠱攷㤹ㄸ㔶〷っ㍣戵挴㜰㕣挰挰戳㐹っ慢〲〶㥥㐰㘲㌸㌶㘰攰㌹㈳㠶㤵〱〳㑦ㄳ㌱ㅣ㤳㘹㜰捣搱慢㜸㡡㠸挷搱㤹ㅥ㡡㘷㠵ㄸ㔶㘴ㅡㅣ㜳戰㉡㥥ㄱ攲㜱㔴愶㠷攲㐹㈰㠶㈳〳〶ㅥ昷㘲㌸㈲㘰攰愱㉥㠶攵〱〳㡦㙥㌱ㅣㅥ㌰昰㠰ㄶ挳戲㠰㠱挷戰ㄸ㤶〶っ㍣㙣挵戰㈴㘰攰㤱㉡㠶挵〱〳て㑥㌱㌴〵っ㍣ㅥ挵搰ㄸ㌰昰㄰ㄴ㐳㍡搳搰昱晦〱搷〴㐵攷</t>
  </si>
  <si>
    <t>㜸〱捤㕤〷㝣ㄵ㔵搶㝦㌷攵㤱晢㘸愳㘲愳㈷ㅡ㐵㐰㝡㔷㤴搰㍢㑡〰㉢挶㐷昲〲㠱ㄴ㝣㉦㠱㘰〳ㄵ㉢愲攸敡㉡㘲㘷敤㝤ㄵ㝢昹慣㙢敦㙢㜷敤扤㜷㔷㔷晤晥晦㌳㜳挳扣㤹㍢㐹搸㙦扦摦㙦挷㤷挳扤攷晣敦㌹昷晣愷攴攵捥㤹㌱愶㘲戱搸ㅦ搸昸㉦户㍣㌶扡㤶慥挸搴愷㙡晡㡤慢慢慥㑥㤵搷㔷搵搵㘶晡㤵愴搳挹ㄵ搳慢㌲昵戹〰挴换慡㘰捦攴㤷㘵慡づ㑦ㄵ㤴㉤㑢愵㌳〰攵挷㘲〵〵㍡〷昶ㅤ扤ㅦ挷㜴㌴㐷改㍣ち愰㘲㍡㑥搱㠶愲㠰㐲㔳㈴㈸摡㔲戴愳㘸㑦搱㠱愲㈳㠵㐳戱ㄵ挵搶ㄴ摢㔰㜴愲搸㤶㘲㍢㡡敤㈹㜶愰㘰㝣摤㤹愲ぢ㐴扢慥㄰㜳挶㡤㥤戵㘰㌱戲㈹慤慦㑢愷晡昶㥣攷捥㜹昴挰㠱晤〶昶ㅢ㌴㜲搰戰㝥〳晡昶ㅣ搷㔰㕤摦㤰㑥㡤慥㑤㌵搴愷㤳搵㝤㝢敥搳戰愰扡慡㝣㕡㙡挵㥣扡㈵愹摡搱愹〵〳〶㉦㐸づㄹ㌱㜰挸搰愱㤵㈳㐷㡥㘸搷つ㥥㘷㡥ㅢ扢㑦㍡㔵㤹昹㑦昹散㑥㥦戳挶㡤敤㌷㌳㔵晦㥦昲搹〳㍥攱㜲㝣㕤㑤戲慡昶㍦攴㌴㥦晢㜴攸昸㔴㜹ㄵ㜷㝥㉡㤵慥慡㕤搸て搳捥㈲ㅡ扤攱晤㑡㌲㤹㠶㥡愵㍣㡥挶愵慡慢㘷愷㉡㘵愷搷㡣捦搴敦㤳㑣搷㘴摡搵㤰扦㔴㍡㔵㕢㥥捡㜴愸㤹搰㔸㥥慡昶㠰㤹㠲㥡㜹挹昴捣㘴㑤㉡㡦㡤㡥㌵敥㍥㥣㔲㤱慡慤慦慡㕦搱扥㘶㙥㈶㌵㍢㔹扢㌰㐵㐸㝥捤愴㠶慡ち㤵㤷㠷㑦㉣㜷㔷摢捣㘴㐷㘱㍥㌵攳ㄶ㈵搳昵搲攳㉥ㅣ㘸挳晡づㄷ挹㈲㙢㕥㍣愴㝡〶㐶㜱㥦㤵㔶搵㑣㑢愵㙢㔳搵っ挲㍤搹㈷〰ㄲ㠲摣晤搰挴㤴㐹㠷㝢㐹戵昵㑥㍥收挲㈸昱㥥㄰摢捣慤慤慡慣㑢搷昴㥤㔱㔵㍢㝡㐰摦ㄹ挹挶搱〳㜵㈱っ扡㠸㤰㥤㈰㍡捤敤㍦〵㌳㑡搶㉦敡㌹㍢〹慥㐷つㅦ㌴㜲㤴摥㤹㤸㘲〸㤵昷ㅡ㑥㜳扦㜳㥥㙡㌹㘵挹㥣戲〵㌹㘵攵㌹㘵ㄵ㌹㘵愹㥣戲捡㥣戲㠵㌹㘵㡢㜲捡慡㜲捡ㄶ攷㤴㉤〱挶㙣〵㙤摡攴㜸摢㡤㉦扦扢㜷敥㤷㌵㤳㉦㕢㍤愰晦晡㌷㍦改愱㜸㘶换㠵㘱㔷㌴慣㤳敤〵㠳摥つ㈲摥ㅢ㈲㍣搹㘱㈳㐶改㍥挴昴㠵㔰敡〵㑣㤶ㄳ㕥扣挷て㐷收㈷扢㑤摦戸换晡愹㠳㌶㜶㙦㔴扣㝣㐸愴㝥㘸㔸㈳昵愷㤷〱㄰昱㠱㄰愱㐸挳㐶㈲搲㈰㘲〶㐳㈸昵愴ㄷ改攷ぢ挶㔴ㄵ㕣昲挷搴㌳户㕤㔷晢挱㍦㜷昸㥢攲㌵㑡㈲つ㐵挳ㅡ㘹ㄸ扤っ㠷㠸㡦㠰〸㐵ㅡ㍥㘸昸㈸㍤㤲㤸㔱㄰㑡㍤散㐵晡散昰㜵慦扥摥㘵捡搸晢㜶㡤㍤扢㍥㔹昰㈷挵ぢ愱㐴摡ㄳつ㙢愴搱昴戲ㄷ㐴㝣㙦㠸㜰愴㈱㠳㐷改㌱挴㤴㐰㈸㜵慦ㄷ改㑥摤晦㠹㠶攳昶㥢扡㜱挸昳㡢㌳㕦㤴㥣愱㜸攲㐹愴㜱㘸㔸㈳㡤愷㤷〹㄰昱㠹㄰攱㐸㐳挱摥㈴㘲㈶㐳㈸㜵㥢ㄷ改慢㌳㙢㥣㑦㑦㍢㝢摣挹愷ㄶ昵晦昱戱昴㝢㡡㤷㜴㠹㌴ㄵつ㙢愴㘹昴㌲ㅤ㈲㍥〳㈲ㅣ㘹昰愰㔱㝡㈶㌱戳㈰㤴扡搱㡢㔴㜸挰㌹㕢㈷㤷晤㌲昶愶昵㡤㌵㙤㉦戹敡ㅥ挵摦ㅢㄲ㘹㕦㌴慣㤱㘶搳㑢㈹㐴㝣づ㐴㌸搲愰㈱愳昴㕣㘲收㐱㈸㜵㤵ㄷ㐹㙦㍦㝡捥昰捡攱㔳慥㍥㜳摡昴戱㘷㍤扥㤷㙡ぢ戳㐴摡ㅦつ㙢愴〳攸攵㐰㠸昸㐱㄰攱㐸〳〶㡣搲〷ㄳ㌳ㅦ㐲愹㑢扤㐸ぢㅢ㡡㡥昹㌲㌶慦㘴昵㐷户㡣㉥㍤晣昷㡦ㄴ㝦〳㑡愴㌲㌴慣㤱づ㠵㐱㈷㈱攲ぢ㈰㐲㤱㠶㡤挴挹㕦㑥㑣〵㠴㔲ㅢ扣㐸慢㍢㥦㍡慦昱㤶换㈷㙤扡昲愵敤ㄶ扥㔹㔹愹昸㙢㔶㈲㔵愲㘱㡤戴㤰㕥ㄶ㐱挴慢㈰㐲㤱㠶てㄹ㌶㑡㉦㈶㘶〹㠴㔲㘷㜹㤱摡ㄶ㥤晥捦戳攲搷捣摡昰敤昹挵扢晤敢㥥㥦ㄵ㝦㤷㑢愴ㅡ㌴慣㤱㙡改愵づ㈲扥ㄴ㈲ㅣ㘹㌰㡥昲挳㠸㐹㐳㈸戵搶㡢㜴㔳㔹摥㘱摤昳㡢挶慥㝢攵扡㡥捦㥥晥攸㑦㡡㕦ㄸ㈴㔲㍤ㅡ搶㐸つ昴戲っ㈲扥ㅣ挲ㄲ〹散㌵ㄲ戳〲㐲愹ㄳ扣㐸㠷㍣㜴收㡢㈳愷捣㤹㜰昲㥡㍥敦㝤晣敡㠶㔲挵㙦㈵ㄲ改〸㌴慣㤱㡥愴㤷愳㈰攲㐷㐳㔸㈲つㅣ愵㔷ㄲ戳ち㐲愹㤵㕥愴㠵晤敦攸㝥换敦ぢ挶㥥㝥搶㡢昳愷㡥慦㝣㐱昱慢㡦㐴㍡ㄶつ㙢愴攳㘰搰慢㈱攲挷㐳㠴㈳つ〳㝢㈷㄰㜳㈲㠴㔲㡤㕥愴搸扥て㝣晣㘳搹㝥㌳敥ㅣ搲慤晥愲㌶㌳昶㔴晣㝥㈵㤱㑥㐶挳ㅡ改ㄴ㝡㔹〳ㄱ㍦ㄵ挲ㄲ〹攷搳㕡㘲㑥㠳㔰敡㌰㉦搲㤰つ㍤㥥㌹㜰捤ㅥ㤳慦㍤㜲㝥㠷摥㍦搴愴ㄴ扦挴㐹愴㜵㘸㔸㈳㥤㐱㉦㘷㐲挴晦〴ㄱ㡥㌴〸散㥤㐵捣搹㄰㑡㉤昶㈲扤戲换て㌳㍦改㜵摣挴㉢慥㙣㝢愱扡晥攸㔲挵㙦㡡ㄲ改ㅣ㌴慣㤱捥愵㤷昵㄰昱昳㈰挲㤱㠶っㅤ愵㌷㄰㜳㍥㠴㔲攵㕥愴戵慦扤昳攵㤷㤳ㅥ㤹㜴晢㐳戳扦改晣㑥挳㠹㙡㕢㤸㈵搲㠵㘸㔸㈳㕤㐴㉦ㄷ㐳挴㉦㠱〸㐷ㅡ㡣㉢散愵挴㙣㠴㔰敡㘰㉦搲散㜶㠷㥦㝡挵㔵昳愷慦㝤㝤㐱晡㥡㜳㉡㠷㉢㝥攷㤵㐸㤷愱㘱㡤㜴㌹扤㕣〱ㄱ扦ㄲ㈲ㅣ㘹㄰㜲扡㡡㤸慢㈱㤴㥡敢㐵㡡晦㜵㑥敡昹搴慦㈵挷捥㕤㝢昵散㠳㡥㑡㉡㝥戱㤶㐸搷愲㘱㡤㜴ㅤ扤㕣てㄱ扦〱㈲ㅣ㘹㌰慥ㄱ㌷ㄲ㜳ㄳ㠴㔲㌳扤㐸敢晥扣㙦㘲搵戰〷挷㕥扥㙥㥦晤慥㕢㌹敡㍡戵〳捣ㄲ改㘶㌴慣㤱㙥愱㤷㑤㄰昱㕢㈱㉣㤱㜰㠵扤㡤㤸摢㈱㤴㥡攴㐵晡慥㕡昵㤹戲敥㠱㤲㉢搶摣戰昶搳昹攷㑤㔱㍢挲㉣㤱敥㐴挳ㅡ改㉥㝡戹ㅢ㈲㝥て㐴㌸搲〰散愷㝢㠹戹て㐲愹㌱㕥愴昵扢扥晤昲搱戵て㑥㕦㌵㙡晥昴摣㘳㥥戸㐳㜵㠶㔹㈲摤㡦㠶㌵搲〳昴昲㈰㐴晣㈱㠸㜰愴㈱昸ㅥ昱㌰㌱㡦㐰㈸㌵搲㡢戴慡㜱摤㉢㉦㑤搸㙥摡ㅤ昵㙦㜴㍦扦敢昵㠵慡ぢ捣ㄲ改㔱㌴慣㤱ㅥ愳㤷挷㈱攲㑦㐰㠴㈳つ挲敦摣㈷㠹㜹ち㐲愹㐱㕥愴攷㉥㙢㍣改捥ㅢ〷捣㌸愳㔳晥换㔳㙦㡥昷㙣昷っ捣晢㝡㕦㔴挷愷㤳换昱搵㝦昳㕦ㄵ㠳晡つ攰㝦㉤晦㌹㠵扦愶㉡㠷㔶づ慦ㅣ㌸戰㘲攸㠰攴攰㘴㝥㈱摣戶昶㝢㍢㉦扤敤㉡昷慢慡慤愸㕢㉥㕦攴扢㡥㑤㘶㔲㥢扦搷昷昱㙣㘳敢ㅡ㙡㉢㌲㕤散挶搲晡㘴㝤慡㜳搰戶搹㐹㘸㔸㈹晥捣㐹㘵㈴㕥昷攰戰㜹挹敡㠶㔴㐹㘳㤵㙢敥ㄶ㌰攳㡦㥣扡〵搱搶㠹改搴㘱㑤搶搰㡣㑡昰㔷昸㌲昱ㅤ捡搲㌵戹昳敡㌹㙥㔱㕤㈶㔵㉢搳敢㔳戳㑦㔵昹㤲㔴扡㌴挵扦攱㔳ㄵ㤲敡戶㌴㜹㝦㘹昵㤹㔵㡢㐴昱户㔳㐵㤱㕦㕢㌹愱戱㍥㔵㕢㤱慡挰㝣㤷愶搲昵㉢收㈴ㄷ㔴愷戶换㠲戸㌱㘱搸㌱㑢㍤戱慥扣㈱㌳慥慥戶㍥㕤㔷㥤㙤㈹愹㔸㤶挴㕦㜷ㄵ㌳敡㉡㔲昸攳㉣㡦㕢㑣挵㜲㜳㤵㡡昵戶晤㠵㐴扦㤹㝥戲㈳㝣扢戸ㅢ昶昹づ搹㠷㕤扦搹挸づ㔹㔴愷㜸㑣收散摣㠲㌳昱㑢㌷扢㐵〳㝤㌹㜱挱㠳攸㕥搱㘸㤹㘳搳㥥晢晦〵攷攴㙣攳㘵㍦㘱ㄹ晥〲㥥㥣慣慤愸㑥愵㥢㕤慥㔱㥣㤱㝥ㄶ㈲扦㍦捥收㐸昶昲㠰㔰㡤㙡㐵晥昲慡㡡晡㐵昱㐵愹慡㠵㡢昸昵〹㑢㍡〵〵愴㌶戴改攷愱搲㉦㔰扣〸㤱㐸挴攲㝦㈷㈸㥥搰㉦戹晤晣㈲晣扢攵㝦㕢攷㘰㤴㤶扦攵戱昰㤲挹慦㤹㔸㤷捥攴收摡戲㥣㥣捣㉣慡攷攱搹扣㤱晥㕥愶㜸〵㈲㝦㘷㠸ㄶ晦㜴敦〸㔰ㅥ㔷㈸摡搷㡣㑦㔵㈶戱㉥㈴㘷户㑡收搷戸㑢つ攳㔳㤹㜲捤㌵㠹㈹㌸㔷ㅡ攳㘸攱攴㙦㔷挳愳㍦搵㔸㍦㍥㔹㥦㙣㔳㠳搵つ散㈵つ㔰ㅦㄹ攵戶㌸戲扤攸捣攸㠴搷㠳〷㐷㥡㍥㉦㙤㐵攱㝡挲㠹㠳昳㈵㤶敢挹收㤳挰摣扢㈳㠹㜸昰㐰捦㕥愵挰攲㐹挵愴㔴敤㥣ㄵ㑢㔳ㄹ挲ぢ攲捤㔲ㄹ㍣扤攸㙣㔶昹㠲戹昵㔵搵㤹㝥㤸改愴㜴㕤挳搲晦愴ㅦ晡搲慦㐲㤸㉤㝦ㄷㅣ挵慤捦〹㜴挵摡㉣攳扥㈹㉢㡢ㄵ搰ㅢ㌵㝡㈷ちㅥ慤㜰昶〷晥㤱㑤扦㠹㝦ㄲ捤搹昲㡢㠱搸㤲ㄵ㥤㝣攰摢搵㠰愱㌹改㤴慣㔱ㄵ㐸〷㙣户慦搹慦㉥扤㘴㐱㕤摤ㄲㅥ㑦ㅤ愴㤷㔹㤴㑡搵㜳摤愷慤户捥㈵敢㔹㑡攵收㘶慤摢昸ㄶ㠸㝡挰㝦晣ㅤ㠸昶㈵搵搵㍤㡤挷㑣晣㕤愸㜲戱〲ㄵ㝦て㡤㐲㕣挹敢敢敡ㄱ戴攷戲㘱㍤㜷敦㔹㥡㉡慦慢慤攸㌹㘷㔱㍡㤵慣攸搷㔸㥤㘹㔴㕤㐱〳㤷㕢㜶晥㜶攸攲㤷〷晦㔰㜲昵愷㑦愴㝡户㌹攲㘹搵挵㌳㠴㔶㝣㝡搱㌱㝥昴㠷㄰㙡㐷挰㜸㜹㐱㍢㝢搳ㅦ愳慦㍦愱昸ㄴ〲ㄷ〹愱ㅤ搷㠸捦摤慥摡つ晦昲㍡愱扦愰昸ㄲ㐲昵㠱攰㔹慡扦㠲㌰㥢㜲攰㥦㍢㕦㜶㘰㙦愸挳㍢昰㍢㘸ㄳ扡ㄹ㥢敡ぢ〴㜷愲㈶㘹㥡㌴㘹㔲愴攲㜰㙣㈵㈰摦㌳㠴ㄶ愲晡㘳㤸㄰昰㉦㡥捦〵捣㑥挰敦㡣㐱㘲㌴て㍤ㅦ〱㌹㙥㔷つ㠰㑤〸挸㠵㐲㜳〱㕥つ㠲㑡〸挸㐷捦㙣敡㤷摦㝤〴っ㠴㍡㑣㠰愶㑦摤㡣㑤つ挶㌸ㅢ〱㕦挳戹㤵㠰慦㍣㐳㘸㝤㙣ㄸ㍣ㄵ㜲ㄶ㕢㜳捡㕦〰㘶㈷愰ㄳ捣㝡㕢㡡敤㈰㝣〴散攰㜶搵㜰㌸ㄱ〲㜶㈴愸㌳㠴ㅡ〹㤵㄰搰〵㍤戳愹昷晤〴㡣㠰㍡㑣㐰て晡搴捤搸搴㈸㡣戳ㄱ昰㕡ㄴ〱慦㝡㠶搰戲摤㘸㜸㉡攴㉣㝡㜱捡㉦㐷ㄲ搰ㅢ㘶摤㠷愲㉦㠴㡦㠰㝥㙥㔷敤〵㈷㐲㐰㝦㠲〶㐰愸㌱㔰〹〱〳搱㌳㥢㝡摡㑦挰摥㔰㠷〹ㄸ㑡㥦扡ㄹ㥢㉡挱㌸ㅢ〱て㐵ㄱ昰愰㘷〸慤㈶㡥㠷愷㐲捥㘲㉦〴㔵昷㐷ㄲ㌰〶㘶㕤㐲㌱ㄶ挲㐷挰㜸户慢㈶挰㠹㄰㌰㠱愰㠹㄰㡡㙢㡣㐲挰㈴昴捣愶㙥昷ㄳ㌰ㄱ敡㌰〱搳攸㔳㌷㘳㔳㤳㌱捥㐶挰昵㔱〴㕣攷ㄹ㐲㡢㥣搳攰愹㤰戳㤸挳㈹㕦ㄳ㐹挰㍣㤸昵㝥ㄴ晢㐳昸〸㌸搰敤慡改㜰㈲〴ㅣ㐴搰挱㄰㙡㈶㔴㐲挰㝣昴捣愶㉥昵ㄳ㌰〳敡㌰〱㐹晡搴捤搸搴㉣㡣戳ㄱ㜰㙥ㄴ〱攷㜸㠶搰摡敢㙣㜸㉡攴㉣ㄶ㜳捡㘷㐷ㄲ㔰つ戳慥愱愸㠵昰ㄱ戰搴敤慡㔲㌸ㄱ〲づ㈳㈸つ愱收㐲㈵〴㘴搰㌳㥢㍡搵㑦挰ㅣ愸挳〴㉣愷㑦摤㡣㑤捤挳㌸ㅢ〱挷㐶ㄱ㜰㡣㘷〸㉤〹ㅦ〰㑦㠵㥣挵㉡㑥㜹㘵㈴〱挷挲慣㡦愳㔸つ攱㈳攰〴户慢づ㠴ㄳ㈱攰㐴㠲㑥㠲㔰〷㐳㈵〴㥣㡣㥥搹搴㌲㍦〱〷㐱ㅤ㈶㘰㉤㝤敡㘶㙣㙡㍥挶搹〸愸㡥㈲㘰㠹㘷〸慤㔴ㅦち㑦㠵㥣挵㥦㌹攵慡㐸〲捥㠵㔹慦愷㌸て挲㐷挰昹㙥㔷㈵攱㐴〸戸㠰愰ぢ㈱㔴㌹㔴㐲挰㐵攸㤹㑤ㅤ敡㈷㘰〱搴㘱〲㌶〲㥦搰捤搸㔴〵挶搹〸㤸ㄷ㐵挰㕣捦㄰㕡㐰攷昲㜸㈱㘷㜱㉤愷㕣ㅡ㐹挰昵㌰敢ㅢ㈸㙥㠴昰ㄱ昰㔷户慢ㄶ挱㠹㄰㜰㌳㐱户㐰愸挵㔰〹〱㥢搰㌳㥢㥡敡㈷愰ち敡㌰〱㜷搰愷㙥挶愶㤶㘰㥣㡤㠰㌱㔱〴散敤ㄹ㐲敢晡戵昰㔴挸㔹㍣挰㈹㡦㡥㈴攰㈱㤸昵挳ㄴ㡦㐰昸〸㜸搴敤慡㍡㌸ㄱ〲ㅥ㈳攸㜱〸㜵ㄸ㔴㐲挰ㄳ攸㤹㑤つ昱ㄳ戰ㄴ敡㌰〱捦搰愷㙥挶愶搲ㄸ㘷㈳愰㜷ㄴ〱扢㜹㠶搰敤㠶〶㜸㉡攴㉣㕥攱㤴㜷㡤㈴攰㌵㤸昵敢ㄴ㙦㐰昸〸昸㠷摢㔵换攰㐴〸㜸㡢愰户㈱㔴㈳㔴㐲挰㍢攸㤹㑤㜵昷ㄳ戰ㅣ敡㌰〱ㅦ搰愷㙥挶愶㔶㘰㥣㡤㠰㑥㔱〴㙣攳ㄹ㐲㜷㐱㡥㠴愷㐲捥攲㑢㑥㜹慢㐸〲扥㠶㔹㝦㐳昱㉤㠴㡦㠰敦摤慥㍡ち㑥㠴㠰ㅦ〸晡ㄱ㐲慤㠴㑡〸昸〹㍤戳愹〲㍦〱㐷㐳ㅤ㈶攰㔷晡搴捤搸搴㉡㡣戳ㄱ昰晢㙦ㄱ㕦㠵㝦昳っ愱㥢㌳挷挱㔳㈱㘷㤱㤷㠳㈹晦ち㤸晤慢㜰ㅣ㘶摤㠶愲〰挲㐷㐰挲敤慡搵㜰㔲㐴㐷㙤〹㙡〷愱㑥㐰㔷〸㘸㡦㥥搹搴户㠸搱昴挷搰昱㔰㠷〹搸ち昸㠴㙥挶愶㜸㈳挸㐶挰挷㔱〴㝣攴ㄹ㐲昷㡣㑥㠱㈷㈱愰㌳愷晣㐱㈴〱㕤㘱搶摤㈸扡㜳㜶㥢晦ㅡ散改㜶搵ㅡ㌸㉡㘲㍡㠵〴ㄵ㐱愸戵攸ち〱㍢愱㘷㌶昵㠶㥦㠰㔳愱づㄳ戰㉢昰〹摤㡣㑤㥤㠶㜱㌶〲㥥㡦㈲攰㌹捦㄰扡㤵㜵〶㍣〹〱〳㌸攵㘷㈲〹ㄸ〴戳ㅥ㑣㌱㠴戳摢㑣挰㌰户慢捥㠴愳㈲愶㌳㥣愰ㄱ㄰敡㉣㜴㠵㠰㤱攸㤹㑤㍤攲㈷攰㑦㔰㠷〹ㄸつ㝣㐲㌷㘳㔳㘷㘳㥣㡤㠰扢愳〸戸换㌳㠴敥戰㥤ぢ㑦㐲挰㐴㑥昹㡥㐸〲㈶挳慣愷㔰㑣攵散㌶ㄳ㌰摤敤慡昵㜰㔴挴㜴㘶㄰㌴ㄳ㐲㙤㐰㔷〸㤸㠵㥥搹搴㡤㝥〲捥㠳㍡㑣㐰㈹昰〹摤㡣㑤㥤㡦㜱㌶〲㉥㡦㈲攰㌲捦㄰扡昱㜷ㄱ㍣〹〱〷㜳捡ㅢ㈳〹㌸〴㘶㕤㐶㜱㈸㘷户㤹㠰〵㙥㔷㕤っ㐷㐵昸搱攵〴㔵㐰愸㑢搱ㄵ〲㔲攸㤹㑤㥤攷㈷攰ㄲ愸挳〴㔴〱㥦搰捤搸搴㐶㡣戳ㄱ戰㉥㡡㠰搳㍤㐳攸㝥攴攵昰㈴〴愴㌹攵戵㤱〴搴挳慣ㅢ㈸㤶㜱㜶㥢〹㘸㜴扢㡡㜷㉣㡢㤸捥ち㠲づ㠷㔰㔷愱㉢〴ㅣ㠱㥥搹搴㙡㍦〱㔷㐲ㅤ㈶㘰㈵昰〹摤㡣㑤㕤㡤㜱㌶〲づ㡦㈲㘰㠵㘷〸摤㈶扤づ㥥㠴㠰㤳㌸攵攵㤱〴㥣〲戳㕥㐳㜱㉡㘷户㤹㠰搳摣慥扡ㅥ㡥㡡㤸捥改〴慤㠳㔰㌷愲㉢〴㥣㠱㥥搹㔴慤㥦㠰ㅢ愰づㄳ㜰㌶昰〹摤㡣㑤摤㠴㜱㌶〲㉡愲〸㈸昷っ愱扢户户挰㤳㄰㜰㈱愷㥣㡣㈴攰㘲㤸昵㈵ㄴ㤷㜲㜶㥢〹昸㡢摢㔵㥢攰愸㠸改㕣㐶搰攵㄰敡㌶㜴㠵㠰㉢搰㌳㥢摡摦㑦挰慤㔰㠷〹戸〶昸㠴㙥挶愶㙥挷㌸ㅢ〱㌳愳〸㤸攱ㄹ㐲㌷㤵敦㠲㈷㈱攰ㄶ㑥㜹㕡㈴〱户挲慣㙦愳戸㥤戳摢㑣挰㥤㙥㔷摤つ㐷㐵㑣攷㉥㠲敥㠶㔰昷愲㉢〴摣㠳㥥搹搴㔸㍦〱昷㐰ㅤ㈶攰㝥攰ㄳ扡ㄹ㥢扡て攳㙣〴㡣㠸㈲㘰戸㘷㔸ㅦ扣搷晤〰㍣〹〱㡦㜳捡㐳㈳〹㜸ㄲ㘶晤ㄴ挵搳㄰㍥〲㥥㜵扢敡㐱㌸㉡㘲㍡捦ㄱ昴㍣㠴㝡ㄸ㕤㈱攰〵昴捣愶晡晡〹㜸〸敡㌰〱㉦〳㥦搰捤搸搴㈳ㄸ㘷㈳愰㈸㡡㠰㐲捦㄰扡〵晦ㄸ㍣〹〱㙦㜳捡㍤㈲〹㜸ㄷ㘶晤ㅥ挵晢㥣摤收㈳攰㐳户慢ㅥ㠷愳㈲愶昳ㄱ㐱ㅦ㐳愸㈷搱ㄵ〲㍥㐱捦㙣㙡㍢㍦〱㑦㐰ㅤ㈶攰ぢ攰ㄳ扡ㄹ㥢㝡ち攳㙣〴戴㡢㈲愰慤㘷〸㔶〶攴㍦ぢ㑦㕢㜰㐷户㉤㈷㕣㌹慦㉡戵㥣户愰㍡㔴愲㥥㜷㕣㐳愶扥㑥敥㤷戵慦ㅣ㕦㌷戳慥㝥㝣㔵㘶㘹㜵㜲挵㌶㤵㕥㘳扦㐵愹㕡摣捤㑥攳愶㜶㐰㔷户㜴㘹慡㐲㔷㤶搶㌵愴换㔳㔳挶晦㌷摣敤㐶㝥搸㜵㜲愳㍢㐷㘱晢昷㙥攰挶㌰ㄲ㐷〹戶㔸晥昳㜰ㄸ扣て㈷㔵挵扥㝢收搲㜴〰散戸㤹搱㌹㔵昵搵愹戶㤵㜲扦㕡摡〵㤵㘰ㄱ㈵〲ㄵ㙤㉡㜹㉦㈸㌵扥㝤攵愴㜴㔵㐵㜵㔵㙤㡡㍢愳㤳ぢ㥤㥥㕡㠸㜲㠰㝤敡㌲㔵㉣攰㙥㕦㌹㈷㥤慣捤㉣攵㥤捤昲ㄵ㕢㘷昵攴ㄶ㘸㝥攵搸慡摡っ挲挸㕥㘴扢㘳㘵改愲扡攵㜸㤶愰愱愶㜶㔲㜲㘹收扦㘲慦㈸敥ㄶ搹㘴搷愸ㅣ㤵㤳愳ち㜲ち晥摤晤ㄳ晦ㄱ攷㔸㈷慦㑡扢㈷づ搴晡㜴搵㠲〶㌲㈶㐱〶㐱收㔱挸㑥㡣攵扦㠰㔶昰㈶愶㙦ㅦ〶㉡㄰㌸搹慣㈲㜹敢捤昰愶㈷㌴扡〱慥㝦挲㝣摡晤っ㌱㜵搲摣㈹㥢㙢㜳晥㑦㡦㍢攴扦〸捦慤㉥㠵搸ㄶ攰づ敥㌱挴昲〸ㅥ㔲㌸㌵㜱㈸戰ㄷ㍣㉥ㄳ㤵㠲攱㈱摡㘱㜳㜳㈲敥愶户慢㥣㥥㕣㤰慡㐶ㄱ㐰㑤戲扥㠳摢㘱㌵㐶㑤戲㍡攳搹挶搵搵搴㈴㜹捣戱愸扦戴㍣㔹㥤㉡愸㉣㘹愸慦㐳戱扣慥㠴㤰〳搳㔳㈵ㅢ愱㑡㌶扡户敢㉢㘷戳㌸㐸摡昴㔵户㌰㤹慥慡㕦㔴㔳㔵㕥挰づぢ㜸晥㉢づ㔶㕣㐰昲㐰愶搹捣挵㈴㜸晦摦扤ぢ㡦摤摤て㈵㌳愴㡥扢ㅦ㠷㜴㡥㡡攳㍦昵㙦搶㡥攰搲㈳扦㔱昴㉦昰㤶㡦ㅦ戹ㄶ挹㕣扥㤶㝢戱㘸㝥扤ㄲ㠷愸㕣㥤搴㑢〴攰㐷晦ち㈸ㅢ晣挹㝢ㄹ愲搹挲㠲㌶〰㈴愶搷㈵㉢㈶㈶换昱㠰㑥ㅢ敦昱㥣〲散㕡㕥㙢搲づ㑢㍤挶愱㝡〸昷戲㤷㔵㔵愴搲〵㔴㤴攲昱愳㍣ㄶ㠹挴摤㝤㠸㥢摥戹戱晣晣戶〵戶㔸㔳㡣慦㥤扤ㅢ攸晥挷㥢愶㠴晣㝦扥敦〸摥㐵㐳㕡昲㍢敡㕦㐸㐷晦挶㥣㕥㠱㤲昹〴〰扦ㄳ昰〷㐴晥慢㌰〶昷㑤㜶搵〵㙡㌳㌴㐰㜹昲㘰ぢ敢㐱ち㔰㍢㈱㠵㈴昹㤲㐸㕢㕦〱㐸摣慤晤㈸㌰㑦换挴㑢㜱㤴愷㉡ㄲ敥〵㤶㠵㈶昸搵㄰换挹挹挳慥㡥〷㡢攷㐲㘱攱慣愶㌴㈵㤵㈱慡㍢愶㄰㘷挱㘰㔷㥥㉣昰㕦㘶㝤㠴攴敦㠰攱敥昶ㅦ昸㐷戶㐴㐲攷㘰㔰㉣愱摥㠴㌴㑣㈴愸㜱愹挲㍥挰㑡ㄸ㠴晡㄰㑡㝥㈱昰晤晡㔲ㅦ愳换㕦㘱戱㌸ㅦ㈰㙡昵㈵㔳㝤㠲㈱扣㙣敡㌸㍤㝦㡡ㄶ慦㐶㑤㐷㘷〱戴㉤ㅦ㥤㥦㜳〴㝥㌴ㅦ㐸㌳㐷愷晡〲ㅡ㤳〷㥡㈶㡦〴㌰扡㉤㠱㕦摡〱敤〸㘸㑦挰㔷〰㜰户挷㍢愰ㄷ㑤㈷ㅦ㜲戱搰改㘰㄰攸晣捥ㄷ挵㐷攷㔶㡣戲㌵愳晣ぢ㠰㈰㥤扦㐳攷搲戹つ㈰慤愷㤳扢㔳攸散㐴捦攴㈲㡢捥敤愰㙤㤹捥ㅣっㄳ㍡户ㄷ㈷㙥㐷戱㡥挱㐲攷づ挰攸ㅤ〹㘴㡤㠳〵搰㤹㠰㉥〴戰散㐱攸散㡡㕥㈴㥤昲㈴㡦㠵捥敥ㄸ〴㍡㔹ぢ㘱愲昸攸散挱㈸㍤ㄹ㠵㜵ぢ㐱㍡㔹慣攰搲㔹〸㐸敢改㘴㝤㠳搰㔹㐴捦㉣㜴挸愲㜳㘷㘸㕢愶㤳〵ㄱ昸攰㠱㉤㍡㐱㐳㝥㔸ㄵ㘱昲㠰捥ㅣ㥤扢〰愳㜷㈵㤰ㄵㄳㄶ㐰㉦〲㜶㈳㠰㐵ㄴ㐲㘷㙦昴㈲改㤴挷㤵㉣㜴昶挵㈰搰搹挳ㄷ挵㐷攷敥㡣搲㡦㔱㔸〵ㄱ愴㤳愵て㐲愷收昷㈳搹〶㐱晡扥ち㈹ㄶ㐶〸㜳〳攸㠴ㄵㄲ㔹捣つ㠲戶㘵收㔸㐹㠱て㤶㔶改〴つ昹㘱㌹㠵㠵㤸㈱挰攸愱〴戲搴挲〲ㄸ㐶挰㜰〲㔸㝤㈱捣㡤㐰㉦㥡㌹㍥㝥㘵㘱㙥ㄴ〶㠱㌹㤶㘴㤸㈸㍥收昶㘰㤴㍤ㄹ㠵攵ㄳ㐱收挶㐰攷㌲㈷捦㔹挲㔱㉣挸㕣〹㈰挲摣㕥㜴㌲ㄶ扤㉣收挶㐰摢㌲㜳㉣挱挰〷昵ㄹ㜴㠲㠶晣戰づ挳㑣㤹愱扤㉢晢㔸㘰昴㌸〲㔹愳㘱〱㡣㈷㘰〲〱㉣摢㄰收㈶愲ㄷ捤ㅣㅦ㈷戳㌰㌷ㄹ㠳挰ㅣ㙢㌹㑣ㄴㅦ㜳㔳ㄸ㘵㉡愳戰敥㈲挸ㅣ㡢㉤㕡㌸收㔸㡡㈱捣㑤愷ㄳ搶㘴㘴㌱㌷ㄳ摡㤶㤹㘳敤〶㍥㜸㍥㡤㑥搰㤰ㅦㄶ㜰㤸㈹㐳㘷㤸摢〷ㄸ扤㉦㠱㉣敥戰〰㘶ㄳ㔰㑡〰敢㍤㠴戹㌹攸㐵㌳挷挷攳㉣捣捤挳㈰㌰㤷昴㐵昱㌱户ㅦ愳散捦㈸㉣搸〸㌲挷㉡㡤ㄶ㤸㘳つ㠷㌰㜷㈰㥤戰㤸㈳㡢戹㠳愱㙤㤹㌹ㄶ㝤攰㠳愷攰攸〴つ昹㘱攵㠷㠵㤸㐳㠰搱㘵〴戲㉡挴〲㌸㤴㠰㈴〱㉣ㄴㄱ收ㄶ愰ㄷ捤ㅣㅦ昷戳㌰㔷㠱㐱㘰㡥搵㈳㈶㡡㡦戹ㄴ愳㔴㌲捡㉡〰㠲捣ㅤぢ㥤换ㅣ㝦ぢ换ㄶ㍣㕢㔹晣㈱捣㉤愲ㄳ㔶㠱㘴㌱户ㄸ摡㤶㤹㘳戵〸㍥㜸搶㡥㑥搰㤰ㅦ㤶㡣㤸㈹㌳戶㜷戶㔶〳愳㙢〸㘴㌹㠹〵㔰㑢㐰ㅤ〱慣㌰ㄱ收㤶愲ㄷ捤ㅣㅦ㕦戴㌰㤷挶㈰㌰挷戲ㄳㄳ挵挷㕣㠶㔱昸摡〰挵ㄲ㤱㈰㜳慣ぢ㘹㠱㌹㔶㡤〸㜳换攸㠴攵㈳㔹捣㌵㐲摢㌲㜳㉣㌳挱〷㌷ㄵ攸〴つ昹㘱慤㠹㤹㌲㜴㠶戹挳㠱搱㐷㄰挸㍡ㄴぢ攰㐸〲㡥㈲攰㈲〰㠴戹愳搱㡢㘴㑥ㅥ挷戴㌰户ち㠳挰ㅣ敢㔵㑣ㄴㅦ㜳挷㌰捡戱㡣挲摡㤲㈰㜳㉣㈸㘹攱㙣㘵戹㠹㌰户㥡㑥㔸㜷㤲挵摣〹搰戶捣ㅣ敢㔳昰挱㜳㠳㜴㠲㠶晣戰㐸挵㑣ㄹ㍡挳摣㐹挰攸㤳〹㘴〱㡢〵㜰ち〱㙢〸㘰㑤㡢㌰㜷㉡㝡㤱捣挹攳愵ㄶ收㑥挳㈰㌰挷㐲ㄷㄳ挵挷摣改㡣戲㡥㔱㔸㤴ㄲ㘴㡥㤵㈸㉤㌰挷㍡ㄵ㘱敥㑣㍡㘱挱㑡ㄶ㜳㘷㐱摢㌲㜳㉣㙣挱〷㑦㈷搲〹ㅡ昲挳敡ㄶ㌳㘵攸っ㜳㝦〶㐶㥦㐳㈰㉢㕦㉣㠰㜳〹㔸㑦〰㡢㘱㠴戹昳搰㡢㘶㡥㡦换㕡㤸㍢ㅦ㠳挰ㅣ㉢㘴㑣ㄴㅦ㜳ㄷ㌰捡㠵㡣挲㙡㤶㈰㜳㉣㘱㘹㠱㌹ㄶ戸〸㜳ㄷ搳〹㉢㕤戲㤸扢ㄴ摡㤶㤹㘳㐵っ㍥㜸〶㤲㑥搰㤰㥦户㈰捤㤴愱㌳捣晤〵ㄸ㝤ㄹ㠱㙦摢〱㤷ㄳ㜰〵〱敦〰㈰捣㕤㠹㕥㌳捣攱昱㕦ぢ㜳㔷㘳㄰㤸㘳㘹㡤㤹㠶㡦戹㙢ㄸ攵㕡㐶㘱ㄹ㑣㤰㌹搶扥戸捣昱てぢ搹〶㐱晡扦〹戳㌲㐶㤸扢㥥㑥㔸㈲㤳挵摣㡤搰戶捣ㅣ㑢㘹昰挱㤳㤶㜴㠲㠶晣戰㥥挶㑣㤹戱扤摦㄰㝦〵㐶摦㑣㈰㙢㙤㉣㠰㕢〸搸㐴〰换㙦㠴戹㕢搱㙢㠶㌹㍣㤰㙢㘱敥㜶っ〲㜳慣挹㌱㔱㝣捣摤挱㈸㜷㌲㑡ㅥ晥㑡〸㌲挷愲ㄹ㤷戹挸㙦挲㉣愹ㄱ收敥愶ㄳ搶搶㘴㌱㜷㉦戴㉤㌳挷ㅡㅣ捣て捦㜳搲〹ㅡ昲挳㐲ㅣ㌳㘵攸っ㜳晦〳㡣扥㥦㐰ㄶ改㔸〰て㄰昰㈰〱慣摢ㄱ收ㅥ㐲㉦㥡㌹㍥㥥㙤㘱敥ㄱっ〲㜳㉣收㌱㔱㝣捣晤㡤㔱ㅥ㘵ㄴㄶ摥〴㤹㘳戵㑤ぢ捣戱ㄶ㐷㤸㝢㥣㑥㔸㤴㤳挵摣㤳搰戶捣ㅣ㡢㜷㠴戹愷攸挴㌰㔷〸慤㤹戲㡦戹愷㠱搱捦㄰挸敡ㅥぢ攰㔹〲㥥㈳㠰〵㍦挲摣昳攸㌵挳㥣晤晢摣㡢ㄸ〴收㔸〵㘴愲昸㤸晢㍢愳扣挴㈸慣搸〹㌲挷㌲ㅤ㤷戹挸敦㜳㉣攲ㄱ收㕥愱ㄳ㔶昳㘴㌱昷ㅡ戴㉤㌳㌷っ挳㠴戹搷改挴㌰挷搲ㅦ㌳㘵ㅦ㜳㙦〰愳摦㈴㜰㠴ㅤ昰て〲摥㈲㠰㤵㐲挲摣摢攸㐵㌳挷挷攷㉤挷摣扢ㄸ〴收㔸㍥㘴愶攱㘳敥㍤㐶㜹㥦㔱㔸敡ㄳ㘴㡥昵㍤㉥㜳㤱搷㌹㔶晦〸㜳ㅦ搲〹换㠰戲㤸晢ㄸ摡㤶㤹㘳戹㤰㌰昷〹㥤ㄸ收㔸㌳㘴愶散㘳敥㔳㘰昴㘷〴戲㥥挸〲昸㥣㠰㉦〸㘰㠹㤱㌰昷㈵㝡搱捣昱㜵〰ㄶ收扥挶㈰㌰挷扡㈳ㄳ挵挷摣㌷㡣昲㉤愳戰㐶㈸挸ㅣぢ㠳㕣收㈲搷㑡㔸㌶㈴捣㝤㑦㈷㠷愲㤷挵摣㡦搰戶捣ㅣ敢㡣㠴戹㥦攸挴㌰挷㘲㈳㌳㘵ㅦ㜳㍦〳愳晦㐹㘰㠵ㅤ昰ぢ〱扦ㄲ㤰〲㐰㤸晢ㄷ㝡搱捣昱昵〶ㄶ收㝥挷㈰㌰挷㠲㈵㌳つㅦ㜳㝦㌰㑡っ㌷㐱ㄴ㡢㡢㠲捣戱愲愸〵收㔸㙦㈴捣㘱㥤㍣愶㤶愱㤷挵ㅣ㥥㐶㙥〵㜳㡤ㄸ㈶捣攵搳㠹㘱㡥㔵㑡㘶捡㍥收攲挰攸㌶〴戲㠲挹〲㈸㈰㠰敦㐴㔳㉣㙡ㄲ收ㄲ攸㐵㌳挷搷㌵㔸㤸㙢㠷㐱㘰㡥㤵㑥㈶㡡㡦戹昶㡣搲㠱㔱㔸㤵ㄴ㘴㡥愵㐸㉤㌰挷㐲㈵㘱捥愱ㄳ㔶㉣㘵㌱户㌵戴㉤ㅦ㜳慣㙣ㄲ收戶愱ㄳ挳ㅣ换㥢捣㤴㝤捣㜵〲㐶㙦㑢㈰㑢㥦㉣㠰敤〸搸㥥〰㔶㐳〹㜳㍢愰ㄷ捤ㅣ㕦㍦㘱㘱慥㌳〶㠱㌹㤶㐸㤹㈸㍥收扡㌰㑡㔷㐶㘱㌹㔳㤰戹㡢愱㙢攱㍡㜷〹㈰挲㕣㜷㍡㘱愹㔳ㄶ㜳㍤愱㙤㤹㌹㤶㐴〹㜳㠵㜴㘲㤸扢っ㕡㌳㘵ㅦ㜳㐵挰攸㥤〸㘴捤㤴〵戰㌳〱挵〴戰㡣㑡㤸摢〵扤㘶㤸戳晦挵摦ぢ㠳挰ㅣ㙢慢㑣ㄴㅦ㜳扢㌱㑡㙦㐶㘱ㅤ㔴㤰戹㕢愱㜳㤹㡢晣摤捡搲㈸㘱慥㉦㥤摣㡥㕥ㄶ㜳晤愰㙤㤹㌹搶㔲〹㜳晤改挴㌰挷㠲㉡㌳㘵ㅦ㜳〳㠰搱〳〹㘴戱㤵〵㌰㠸㠰挱〴戰晥㑡㤸ㅢ㠲㕥㌴㜳㝣㍤㠸攵㤸ㅢ㠶㐱㘰敥㝥㕦ㄴㅦ㜳挳ㄹ㘵〴愳戰㠰㉡挸ㅣ慢愶㕣收㈲扦〹戳愶㑡㤸ㅢ㐵㈷㉣慥捡㘲㙥㑦㘸㕢㘶㡥㐵㔸挲摣㘸㍡㌱捣戱ㄲ换㐲捣㕥挰攸扤〹㘴㤵㤶〵㌰㠶㠰ㄲ〲㔸戸㈵捣㡤㐵㉦㥡㌹扥敥挴挲摣㜸っ〲㜳慣收㌲㔱㝣捣㑤㘰㤴㠹㡣昲㌶〰㐱收㔸㙥搵挲㜵㡥挵㔸挲摣㘴㍡㘱㔵㔶ㄶ㜳㔳愱㙤㤹㌹㔶㙦〹㜳搳攸挴㌰挷ㄲ㉥㌳㘵攸捣摦㄰搳㠱搱㌳〸㘴㜹㤷〵㌰㤳㠰㔹〴戰攲㑢㤸摢〷扤㘸收昸晡ㄶぢ㜳戳㌱〸捣戱っ捣㐴昱㌱㔷捡㈸㜳ㄸ㠵㌵㈳㌲晢戹散㜹戳捦攷㝤晦攰敤散㔰愹㠱㐴愸㘴搱㐱㘹晤㡡㙡ㄴ㝡戰挹摢摢㙥㡢㌷敡ㄳ愲挳㑤昷扡㌴㙥〰收〵摦㐴搱㌴昶ㄹ〴㙥摢㈹昰㤶てㄹ㐶ぢ㙢ㅡ昲慦晥㌵晣㈶㡢愶昱㥣昸收㐷晥㌹㠶㕢㝣㍦㑣戱搳㡣慡昲㜴㕤愶慥戲扥㘷㈹慡㤸昰㈴㝣扡慡㌲ㄶㅢ㔰㤲㝦㈵㍣㕡㘳㌲戱扣㕡扥㕤㜲ㄹ摦㈲㤰㔸㔲㕢户扣㔶㘶㤳㥦攱换㘳㠴慦㌶㙤ㄸ㠶㥣捡戶ㄳ挸㜳㔸晦挰挱晡〰挸昶戹づぢ〸戸㌹㉣㈲㤰〶㉢〶愴挱慡〱㙥昹㌹昸㥡搳摡㕢昸昴慤ㄶ愸㜲㔵愱㔲㜹㙤摡愸攲挰㉢㑡㐲户晥㔹㠰㈳敦㜸㠸挷㜹攷㍦晦㜲愴摣扡㐱搹㡣㜲戰㘴㝤㄰愶愰て㠶㐸㌸戹㤸㌸扦挰挵攷愳摢㘱摣搸㌲㕦〵㔳晣㄰攸戶㠲㉥晢摤㥤昱㌲愸摢㐱㉤ㄵて㜸㈹㘸挶挹昳扣攸㐲戸搲㐹搸㜵ㄱ㠳挵愱㤷㠸攵㔰戱㈱㍦〵搰昲搸㔴攷㈳ㄱㅥㄱ㌰挴攲㈹㐰㈲㜷戳㍡て㌰敥敡散㕤愵攱〹挳㘲㝡㈱㈴㜶㔵〲㝤㙥㑥㕢搳㘸㘷ㅡ敤扤㠶㜲搰攰敥㔲攷挲ㅤ愹㤴〹㔶挱㠱㕥っ㤱㜰戶㠲㤱攰昸ㄲ㜴㠳㤴㔴㐳㘷愱愴〶敡㙣㑡戶昶扣攸㕥㜰愵敢㘰㤷㤷㘸慡㑥っ㑤搵㘱㔰㌵㔱戲ㅤ戴㐲挹㘹㤸㔰ㄳ㈵ㄹ㐰愲㈹㌹ㄵ搰㌰㈵摢挳ㄳ㠶愱㔰ㅦㄲ㤴散㠰㍥㌷㘷㐷搳攸㙣ㅡ㕤扣㠶敡㡥㠶㔰㜲㡡㥦㤲攵㜰愰ㅢ㈱ㄲ㑥て〰〸㡥慦㐰㌷㐸挹攱搰㔹㈸㌹〲敡㙣㑡㝡㝡㕥㜴㝦戸搲㐷挱㉥㙦晢㔴㐵搰ぢ㈵㉢愱㙡愲㘴㘷㘸㠵㤲㔵㝥㑡㡥〱㈴㥡㤲愳慤㤴ㄴ挳ㄳ㠶攱㌱㕥㐸㔰戲ぢ晡摣ㅣ摥㠴㤷㐶㉦搳搸捤㙢愸扥㘸〸㈵㐷晡㈹㌹ㅥづ昴〹㄰〹㘷㜷〰〸㡥㥦㠸㙥㤰㤲㤳愰戳㔰㜲㌲搴搹㤴昴昳扣攸㘱㜰愵搷挰㉥慦㈵㔵〳愰ㄷ㑡搶㐲搵㐴挹㈰㘸㠵㤲戴㡦ㄲ捤敢㈳㉦㠵㙡愹㌵晢挱ㄸ㐴㠴㍥〳ㄲ搹て㐱㥦㥢挳ㅢ改搲ㄸ㘶ㅡ挳扤㠶ㅡ㠵㠶㘴㕦敢捦晥㑦㜰愰捦㠲㐸㌸㝢〰㐰戰收㘵㐳昳㍡愱㜹㔵㜰昶㌴晡搱㌴慥愷㝥㉦戴搴㕥搰㑢㍥ㅢ愰㙡捡㘷っ戴㤲㑦㠵㍦ㅦ㕥〸㈴㥦〵搶㝣㑡㌰㠸〸㝤ㄱ㈴昲ㄹ㡢㍥㌷㘷㥣㘹㡣㌷㡤〹㕥㐳㑤㐶㐳昲㌹搴㥦捦㈵㜰愰㉦㠵㐸㌸㔳〰㈰㔸昳㥣搷㍣挹㌵㑦㘹㘷慡搱㡦愷昱ち敡㈷愰愵愶㐳㉦昹㕣〵㔵㔳㍥㌳愱㤵㝣收昹昳㘹摡㍦㜳慣昹昰㈶㌴㥣挴昴㜵㤰挸㘷ㅦ昴戹㌹晢㥡挶㙣搳㈸昵ㅡ㙡ㅥㅡ㤲捦㙣㝦㍥㌷㜰㝡㌷㐲㈴㥣晤〰㈰㌸戸㝦昶㌷晡㘹㌴㙥攲㠰改㘸愹〳愱㤷㝣㙥㠳慡㈹㥦㠳愱㤵㝣㈶㕢昳㤹㘸捤㠷户㠶攱〴㑦㐰㐰㈲㥦㐳搰攷收㤴㤹挶愱愶㤱昴ㅡ慡〲つ挹㘷扣㍦㥦㝢㌸扤㝢㈱ㄲ㑥ち〰㠲㠳昹㔴ㅡ晤㙣ㅡㅦ攴㠰㔲戴搴㈲攸㈵㥦㠷愱㙡捡㘷㌱戴㤲捦㈸㝦㍥扣捡捡昱㌶挲㥡捦ㄲっ㈲㐲㍦〶㠹㝣慡搱攷收搴㤸㐶慤㘹昰㡥㉣㌷㤵㐶㐳昲ㄹ收捦攷〹㌸搰㑦㐲㈴㥣っ〰〴㙢㕥㔰㌵慦愰㥡搷㑢愷摥攸て愰昱㌹敡昹㝥〱戵っ㝡挹攷〵愸㥡昲㘹㠴㔶昲改㙢捤愷户㌵㥦ㄵㄸ〴㈷㜸戱ㄶ㈴昲㌹ㅣ㝤㙥捥ㄱ愶㜱愴㘹昰㍥㈹㌷戵ちつ挹愷㤷㍦㥦㔷㌹扤搷㈰ㄲ捥㌱〰㄰ㅣ捣攷㔸愳㍦㤴挶户㌸㈰㐹㠷慢愱㤷㝣摥㠱慡㈹㥦ㄳ愰㤵㝣扡晢昳㘹㍡㝦扡㕡昳攱捤㑤㌸㠹改て㈰㤱捦㐹攸㜳㜳㑥㌶㡤㔳㑣㘳㡤搷㔰愷愱㈱昹㜴昶攷昳ㄱ愷昷㌱㐴挲攱㙤㐸㠲㠳挷摢㍡愳攷换〳昴ㄷㅣ戰〸㉤㜵㈶昴㤲捦㔷㔰㌵攵㜳ㄶ戴㤲㡦㘳捤愷㠳㌵ㅦ摥㜲㠴㤳㤸晥づㄲ昹晣ㄹ㝤㙥捥㌹愶㜱慥㘹慣昷ㅡ敡㝣㌴㈴㥦㜶晥㝣㝥攰昴㝥㠴㐸㌸扣㌹㐸㜰㌰㥦ぢ㡤㥥搵敥晡㔷づ愸㐳㑢㕤っ扤攴昳ㅢ㔴㑤昹㕣ち慤攴㤳㘳捤㈷㘶捤㘷㈳〶挱㐹㑣慢㝣挹攷㉦攸㜳㜳㉥㌳㡤换㑤㠳㜷晡戸愹慢搱㤰㝣㝥晦挵昷ㅤ㉤ㄷづ㜴ㅥ㐴挲戹〶〰㠲㠳昹㕣㙢昴つ㌴昲㝦㔹㈰㉦ぢ㔶搷㐳㉦昹戴㠵慡㈹㥦ㅢ愱㤵㝣扥㐷ㄸ昳慤㑢昳㉢㠶㕣て扥㠵㌶晣〵敢㈶っ㤲㝣㍡挲ㄵ昶捦㕦搱攷收摣㙣ㅡ户㤸〶敦扦㜱㔳户愳㈱昹㝣敤捦㘷㉢㑥㙦㙢㠸㠴㜳〷〰〴㙢㝥㥢搰晣晡愰昹㘵挱戹搳攸昹愴扥摥㥥〳㡥愲挳扢愱㤷㝣㜶㠴慡㈹㥦㝢愱㤵㝣㍥昴攷搳昴晢昴㝤㙢㍥昷㘱㤰攴搳つ慥㤰捦晦愰捦捤戹摦㌴ㅥ㌰㡤〷扤㠶㝡〴つ挹攷㕤㝦㍥㍤㌸扤㥥㄰〹㠷户户〸づ晥㍥㝤搴攸㡦愳戱㤸〳㔶愳愵ㅥ㠷㕥昲搹ㄵ慡愶㝣㥥㠴㔶昲㜹挵㥡捦㑢搶㝣㥥挲㈰挹愷て㕣㈱㥦愷搱攷收昰搶㤵㌴㥥㌵㡤攷扣㠶㝡ㄱつ挹攷㐵㝦㍥扢㜳㝡晤㈰ㄲづ㙦㍡ㄱㅣ捣攷㈵愳㍦㠵挶挱ㅣ戰〶㉤昵ち昴㤲捦㔰愸㥡昲㜹つ㕡挹攷㜱㝦㍥㑤扦㝦ㅥ戵收昳㍡〶㐹㍥㈳攱ち昹扣㠱㍥㌷㠷㌷㤴愴昱て搳㜸换㙢愸㜷搱㤰㝣ㅥ昱攷戳〷愷户㈷㐴挲㜹て〰㠲㠳搷敢昷㡤㥥㡦挵敢ㄲづ㌸ㄳ㉤昵㈱昴㤲捦㌸愸㥡昲昹ㄸ㕡挹攷㙥㝦㍥㑤攷捦㥤搶㝣㍥挱㈰挹㘷ㄲ㕣㈱㥦㑦搱攷收㝣㘶ㅡ㥦㥢挶ㄷ㕥㐳㝤㡤㠶攴㜳扢㍦㥦㈹㥣摥㔴㠸㠴昳つ〰〴〷捦㥦㙦㡤㥥㑦戹敢㔹ㅣ戰ㅥ㉤昵㍤昴㤲捦扥㔰㌵攵昳㈳戴㤲捦昵晥㝣㥡㝥晦㕣㙢捤攷㈷っ㤲㝣收挲ㄵ昲昹ㄹ㝤㙥捥㍦㑤攳ㄷ搳昸搵㙢愸摦搱㤰㝣慥昶攷戳ㅦ愷户㍦㐴挲昹〳〰㠲㠳搷㌷㐶ㄲ晤㐵㘲攴㠰㡢搱㔲㜲㜳㠴慡㌲愸㥡昲攱捤ㄱ挹攷㘲㙢㍥ㄷ㕡昳挹挷㈰挹愷ㅣ慥㤰て㙦㠷㜰㜳摡㤸㐶㠱㘹㘸慦愱摡愱㈱昹㥣敦捦㈷挵改㔵㐲㈴㥣昶〰搸昲攱晤つ搱昳ㄹ㜴扤㠴〳昸㄰戹㤲㕢ㄶ㔴搵㐰搵㤴て㙦㔹㐸㍥㘷㕡昳㔹㘷捤㘷ㅢっ挲〷㝦㜰挳ㄵ昲攱㑤ち㙥捥戶愶挱扢ㄲ愲搹摥㙢愸捥㘸㐸㍥愷昹昳挹㜰㝡昵㄰〹愷ぢ〰戶㝣㜸搷㐱昴㝣愴㕣慦攰〰㍥ㄳ慥扡㐳㉦挷摢ㄱ㔰㌵攵搳ㄳ㕡挹㘷戵㍦㥦愶昳攷㔸㙢㍥㠵ㄸ㠴㑦㑣慦㠴㉢攴挳㕢〷摣ㅣ摥㍥㤰〶敦ㄵ㐸愳搸㙢愸㕥㘸㐸㍥慢晣昹ㅣ挳改ㅤぢ㤱㜰㜶〳㐰收ㅤ昸晤挳㝢〱愲扦〵づ昵㠹ㅣ戰〹㉤搵ㄷ㝡挹攷㘴愸㥡昲攱昲扥攴戳捣㥦㑦搳昵慤摥㥡㑦㝦っ挲㈷愶搷挲ㄵ昲攱㠲㍥㌷㠷㡢晡搲攰ち扥㌴〶㝢つ挵戵㜸挹㈷敤捦攷㜴㑥㙦ㅤ㐴挲ㄹづ㠰捣㍢昰晤㥡㉢昴愲攷〳摦晡㙣づ攰ㄳ摢㙡ㄴ昴㤲捦㌹㔰㌵攵挳㐵㜷挹㘷㤱㍦㥦愶摦愷㤵搶㝣㐶㘳㄰㍥㌱扤〱慥㤰捦㕥散㘰㜳昶㌶㡤㌱愶㔱攲㌵ㄴ㔷挸㈵㥦ち㝦㍥ㄷ㜰㝡ㄷ㐲㈴㥣〹〰挸扣〳㝦㥦㜲摤㕣昴て㈰㠲摥挸〱て愲愵㈶㐳㉦昹㕣〶㔵㔳㍥㕣ち㤷㝣づ昴攷搳㜴㝤摢摦㥡捦㌴っ挲㈷愶慦㠲㉢攴㌳㥤ㅤ㙣捥っ搳攰㙡户㘸㘶㜹つ挵㜵㙢挹㘷㥥㍦㥦㙢㌸扤㙢㈱ㄲ㑥㈹〰㌲敦挰晡〱㔷戳㐵捦挷戱昵㑤ㅣ昰㌸㕡捥㕣攸昱㐱捤㤳㑣㈲晦〰㜴昶〸慣㥢摡ㅦ挳散ㄳ㝣㉢昶〴扣攵㥡㜷㝥㘳戹㜸晥捣㝤㙡㉢㉦㘷搴扦攷㡢㉢戳㝣㘸㤳㍦昹搳㤱敢晦挱て昷搲收搵㙦㝡散㠱ㅦ扤〹〹㜷㍣〸改攲㕦㍣昴㤵戵㝤扤户搷ㅤ攳晥㕢攰晤敢㡣改挸搵㕤ㄹ㌱㕦ㄵ㥥㔹㤲晦昶捡㡢扥戹㝡㡦攲ぢ㙥昸挳晢㜷愵㌷搲晢攷敢扤㔵ㄲ㈳㡡搱搵敦㔰扣㑢昱ㅥ㠴㥡㠴戴㕥挳㔳㘴愱㌷捣㑥昴っ挱㌷捣㍡㕣散挵〷㉢〰㤸㐱晢㕣戵㄰ㅤ敥㌰㌵ㅥ㈳挸㤲㈴㜶て㡣ㅤ慢愰㤶㘹〲敥摢㥡㐹㡣㙢戴㌲愲搵㠹搵㘱㐴㌱㥣〷ㄳ摢摢㥢㝦㈸戱扤㍣㐳昰捤戱づ㤷㙣昱挱㌹㠶ㄹ㈰戱〶㜴㈴戱㍤晤㠹㍤っ㘳挷攵㌰挹㌴㝤㔹愱搹㑣㘲㕣㘹㤵ㄱ慤㑥散㈸㡣㈸戶㈴㌶㍣㉡戱㘱㥥㈱昸㐶㔸㘷㈵㍣攱ㄳ搳㑦㘰〶㐸㡣ぢ愵㤲搸㄰㝦㘲㑦挱搸昱㜸㤸㘴㥡慤㑥㡣敢愵㌲愲搵㠹慤挱㠸㘲㑢㘲晤愳ㄲ敢攷ㄹ㠲㙦㝡㜵搶挲ㄳ㍥㜸摢㌹㘶㠰挴戸〶㉡㠹昵昵㈷昶㜷ㄸ㍢晥〹㈶㤹㘶慢ㄳ攳㔲愸㡣㘸㜵㘲敢㌱愲搸㤲搸慥㔱㠹敤攲ㄹ㠲㙦㜰㜵㌶挰ㄳ㍥㜸㉤ㅤ㘶㠰挴戸ㄸ㉡㠹敤散㑦散㑤ㄸ㍢㕥〲㤳㑣戳搵㠹㜱㑤㔴㐶戴㍡戱㉢㌰愲搸㤲㔸㡦愸挴扡㝢㠶攰㥢㔹㥤慢攰〹ㅦ㕣㝣㌰〳㈴㜶ㅤ㍡㤲㔸㔷㝦㘲ㅦ挰搸昱〶㤸㘴㥡慤㑥㡣㡢愳㌲愲搵㠹㙤挲㠸㘲㑢㘲摢㐷㈵戶㥤㘷〸扥㜱搵戹つ㥥昰㐱㌹ㅢ㘶㠰挴敥㐲㐷ㄲ敢攴㑦散ぢㄸ㍢摥〳㤳㑣戳搵㠹㜱㤵㔴㐶戴㍡㌱慥㤵ㄶ㕢ㄲ敢ㄸ㤵㔸〷捦㄰㝣㤳慡昳㌰㍣攱㠳〵㉢捣〰㠹㍤㠶㡥㈴搶捥㥦搸て㌰㜶攴ち愸㑣戳搵㠹㜱戹㔴㐶戴㍡㌱㉥㥡ㄶ㕢ㄲ㙢ㄳ㤵㔸摣㌳〴摦㤰敡扣〰㑦昸㘰㕤っ㌳㐰㘲㉦愳㈳㠹攵昹ㄳ晢つ挶㡥慦挲㈴搳㙣㜵㘲㕣㌷㤵ㄱ慤㑥㡣慢愷挵㤶挴晥昸㘷挴㉦攸摦㍤㐳昰捤愷捥㍢昰㠴㑦㑣攷攲ぢ〵ㄲ晢〰ㅤ㐹散㕦ㄸ搱昴ぢ㍡ㅦ挶㡥ㅦ挱戴㘵㠹㝤㙣㐶戴㍡戱㉦㌰挲㤶搸㑦㔱㠹晤攸ㄹ㠲㙦㌴㜵扥㠲㈷㝣昰昰户㥢搸㜷攸㐸㘲摦晢ㄳ㙢捦挴㝥㠰㘹换ㄲ攳㑡慡㡣㘸㜵㘲扦㘲㠴㉤戱慦愲ㄲ晢搲㌳〴摦㔴敡晣〶㑦昸攰㝦㥦敡㈶愶㌰ㄱ㐹散㜳㝦㘲摢㌲戱㕣㤸㘴㥡㠰晢戶㘶扥㜹㜰㐹㔵㐶戴㍡㌱㉥慣ㄶ挳㜹昰㉢搵㐷㔱㠹㝤攸ㄹ㠲㙦㈰㜵摡挲㤳㈴搶挵㑤㡣㡢慡㤲搸晢晥挴扡㌱㌱㉥㤷攲戳〵㕦㠲戹戶㉡㈳㕡㥤ㄸ㔷㔸㡢㉤㠹扤ㄵ㤵搸㍦㍣㐳昰捤愲づㄷ㘶㈵戱㥤摣挴扡愱㉦㠹扤攱㑦慣㤸㠹㜱摤ㄴ㥦㉤㐸慣愷ㄹ搱敡挴㡡㌱愲搸㤲搸换㔱㠹扤攴ㄹ㠲㙦っ㜵戸㐲㉢㠹昵㜱ㄳ敢㠳扥㈴昶愲㍦戱摤㤹搸敥㌰攱戳〵㠹㜱戵㔵㐶戴㍡戱挱㠰ㄷ㕢ㄲ㝢㈶㉡戱愷㍤㐳昰㑤愰捥㔰㜸㤲挴〶扢㠹㜱扤㔵ㄲ㝢搲㥦搸㔰㈶戶〷㑣昸㙣㐱㘲㕣㜶㤵ㄱ慤㑥慣〴昰㘲㑢㘲㝦㡢㑡散ㄱ捦㄰㝣挳愷㌳づ㥥㈴戱㍤摣挴戸昰㉡㠹㍤攴㑦㙣㌴ㄳ攳㤲㉡㍥㕢㤰ㄸ搷㕦㘵㐴慢ㄳ攳㉡㙣戱㈵戱晢愲ㄲ扢搷㌳〴摦摣改㜰昱㔶ㄲㅢ攷㈶㌶ㄷ㝤㐹散㙥㝦㘲ㄳ㤸ㄸ搷㔶昱搹㠲挴戸㄰㉢㈳㕡㥤搸㝣挰㡢㉤㠹摤ㄶ㤵搸慤㥥㈱昸㐶㑥㠷慢戸㤲搸㌴㌷戱㜲昴㈵戱㕢晣㠹捤㘰㘲㈹㤸昰搹㠲挴戸㈲㉢㈳㕡㥤搸ㄲ挰㡢㉤㠹摤㄰㤵搸昵㥥㈱昸愶㑤愷〶㥥㈴戱㔲㌷㌱慥挹㑡㘲搷晡ㄳ㥢换挴㌲㌰攱戳〵㠹㜱㘹㔶㐶戴㍡㌱㉥搰ㄶ㕢ㄲ扢㈲㉡戱换㍤㐳昰つ㥡捥ㄱ昰㈴㠹ㅤ攴㈶挶挵㔹㐹散㉦晥挴收㌳戱㘳㘰挲㘷ぢㄲ攳ㅡ慤㡣㘸㜵㘲㕣愹㉤戶㈴㜶㔱㔴㘲ㄷ㝡㠶攰㥢㌱ㅤ㉥昰㑡㘲攵㙥㘲㙢搱㤷挴捥昷㈷㤶㘲㘲㕣㝦挵㘷ぢㄲ攳㘲慤㡣㘸㜵㘲㘷〳㕥㙣㐹散㥣愸挴晥散ㄹ㠲㙦扣㜴戸搲㉢㠹㉤㜱ㄳ摢㠰扥㈴㜶㤶㍦戱ㅡ㈶㜶〱㑣昸㙣㐱㘲㕣戵㤵ㄱ慤㑥㙣㈳攰挵㤶挴㑥㡦㑡散㌴捦㄰㝣㤳愵㜳ㄹ㍣㐹㘲ㄹ㌷㌱慥摢㑡㘲愷晡ㄳ㙢㘰㘲搷挰㠴捦ㄶ㈴挶攵㕢ㄹ搱敡挴戸㠸㕢㙣㐹散挴愸挴㑥昰っ愱㌷㔴摥っ㑦㉤扤愱搲昷扦㜹散㠸愰昹㤵㉣㘵㙥㕢改慡戹㕣㡢㘲收慡敡㙡愹〳㙥㠷昷挹愵昱㍦㕡㥣㡥昷㈶攲㉤㜲昸㍦挰㝢㠵慥㜸㥦㈲㕦捦㘵摥㔸愶愵挷挱昱捡㔹㘹扣挲慣㑤攵㤴っ摥㜷㔹㔱㠰晦㔱㕣㝤㍤晥慦昱晦つ㉦㥢㐳㘵㌶ㅦ挲挵收扥㘶捥㕡ㄴ捤㙡攷㘶摥〳戸㤹て昳晦㑦捣攱㙢攸晥扤㔷㕦挶㡦挰㈱搶昴㈲愶ち摦㥢ㄵ昳搴㙡散㘳户戴㘲㔵散て㤹㜴㉣〷愵つㄸ㄰㍦ㅡ㠲晦〷㌴戹㙤〱㤱搰㉢愱㤱敡㜸ㄱ戱晣㑤㌸づ㠲搹戱㑥㥤㑦㌵挶〲晦ㅢ挴戶㙤㤹戲搹搴㕤ㄸ捡挳㈸㝥㑣昴摣㡥戶捥敤㌸捥㙤㜵㘸㙥挷㘷捦㑤摤〳攷㥣㥦搹搴㠳㈶攲㠹搱ㄱㅢ慤ㄱ㑦㘶挴㔳㐲ㄱ搷〴㈲㍥ㅣ㡣昸㠴㠹戸㌶㍡㘲摡ㅡ昱㜴㐶㕣ㄷ㡡㜸㐶㈰攲㔳挱㠸㉦㜸ㄱ㌵昷㜸㥥慡戶㍡㍦㥢㕥戸㜳㌷敦搸㜳〲㡥晦ㅥ㜴晣扡㜱捣摤㤵愷㉡慤㡥㌷搰ぢ昷捣㘶挷ㄷ〴ㅣ扦ㄹ㜴晣㥥㜱散捥昸㔰慢攳㑢攸㈵㝢挶ㅢ〳㡥㍦〸㍡晥㉣摢昱㠱㔶挷㔷㠴ㅤ㕦ㄵ㜰晣㐵搰昱㜷挶㌱㡦愳㍣㌵挷敡昸㍡㝡攱㈱戳㤹㡡ㅢ〲㡥㝦〸㍡晥㌵摢昱㑣慢攳㥢挳㡥㌷〵ㅣ晦ㄶ㜴㥣ぢ〰捦㌵敦愸㤸㙣㜵㝣〷扤㘴㜳㝣㔷挰㜱㍥晡㔹愷㔴摢㙣挷㘳慤㡥敦ぢ㍢扥㍦攰戸㝤搰昱㌶搹㡥昷戴㍡㝥㌸散昸㙦〱挷摢〶ㅤ㜷㌱㡥㜹㑡收愹㘱㔶挷㑦搰ぢ捦扥捤㍢敦㈹慡昸㕣㤰㝢攵㔳摤搰捦愲㘲㈷㈸㠴㘳昷〴ㄹ㘰㜵晣ㅣ扤㘴㥦㈰㉦〴ㅣㄷ〷ㅤ昷挹㜶摣摢敡昸攵戰攳㔷〳㡥㜷て㍡ㅥ㙣ㅣ扢挷昱捥㔶挷㙦搲㑢昶㜱晣㔶挰昱搰愰攳㍤㡣㘳㤷攳敥㔶挷敦搱㑢㌶挷ㅦ〴ㅣ㡦づ㍡ㅥ㘷ㅣ扢搷㡡ㅤ慣㡥㍦愱㤷散攳昸戳㠰攳〹㐱挷搳戲ㅤ㙦㙤㜵晣㔵搸昱㌷〱挷㌳㠲㡥㑢戳ㅤ户戳㍡晥㈱散昸愷㠰攳戹㐱挷〷ㄹ挷㉥挷㜱慢攳㕦改㈵㥢攳摦〲㡥攷〷ㅤ㤷ㅢ挷敥㔱ㄱ戳㍡㔶㜸搷㙣攰愸挸愵捡㜷㠲愴㠲㡥㤷ㄸ挷敥〹昲换捦戶敦ㅤ㙤攸㈵晢〴搱〱挷㌵㐱挷ㄹ攳搸㍤㉡扥户㍡㙥㑦㉦搹㐷㐵挷㠰攳㠶㠰攳晣愳愰㘸昵㔷㌴ㄶつ㙣㠳㉦戳晣㍦㠵攳㤵搵㝣昱㜱㥦㙡㝣搳㙡挵㝢愶户挲㐴ㄴ扦㕡搱㠷摥㥡㍤敦搲愳㡥㠳㤶搳搰摢㔰㝢扣挱㜴昲㘳昸敤㐴㌰摢㔲扢挶㘰戶昳㘳昸㝤㐲㌰摢㔳换慦ㄱㄲ㙢〷㍦收㙣㠳搹㤱㕡㝥㈳㄰㑣㘷㍦㘶㠳挱㜴愱昶〲㠳改敡挷昰㤷戵挴敡㐶敤㐶㠳改敥挷㕣㘱㌰㍤愸攵慦㕣㠹搵搳㡦戹捥㘰ち愹攵㙦㑦挱ㄴ昹㌱㌷ㅢ捣㑥搴㙥㌲㤸㥤晤ㄸ晥㘲㤳昹ㄴ㔳㝢㤷挱散攲挷昰㜷㤴㘰㜶愵㤶扦㥥㈴㔶㉦㍦收㘱㠳搹㡤㕡晥愶ㄱ㑣㙦㍦收〹㠳改㐳敤㔳〶搳搷㡦攱㉦〱㠹戵㍢戵㉦ㄸ㑣㍦㍦㠶搷㜳挱昴愷㤶㤷㜲㠹㌵挰㡦㜹搳㘰〶㔲换慢戲㘰〶昹㌱敦ㄹ捣㘰㙡㍦㌰㤸㈱㝥っ㉦㤸ㄲ㙢㈸戵㥦ㄹ捣㌰㍦㠶搷㍥挱っ愷㤶㤷㍤㠹㌵挲㡦昹挱㘰㐶㔲换㉢㤸㘰㐶昹㌱扣㈲㠹㥦㍤愸晤捤㘰昶昴㘳㜸㜱ㄱ捣㘸㙡㜹㕤ㄱ㍦㝢昹㌱扣㑥〸㘶㙦㙡㜹㠹㄰捣ㄸ㍦㠶愷扣㘰㑡愸攵搹㉥㤸戱㝥㡣㥣㝡㍣敢挶㐱㙢㌶㠷愷愰晣摤㍥ㅥつ摣㤵㤳㤳㡦愸〹㝥ㄴ㑦㐲㐱㑤㜴㔱㜲晡ㄱ㌵挹㡦攲㘹㈸愸挹㉥㑡㑥㐰愲愶昸㔱㍣ㄱ〵㌵搵㐵挹㈹㐸㔴搶扣㜸㉡ち㙡扡㡢㤲㤳㌰㌴㉦㥥㡣㠲㥡改愲攴㌴っ昹攲改㈸愸㝤㕣㤴㥣㠸㈱ㄴ㑦㐸㐱捤㜶㔱㜲㉡ㄲ㤵㤵㈳㑦㐹㐱捤㜱㔱㜲㌲㠶㔰㍣㈹〵㌵捦㐵挹改ㄸ㡡挸搳㔲㔰晢扢㈸㌹㈱㐳㈸㥥㤸㠲㍡搰㐵挹㈹ㄹ㐲昱搴ㄴ搴挱㉥㑡㑥㑡愲戲戸攷挹㈹愸㐳㕣㤴㥣㤶㐴㘵敤㙤㥥㥥㠲㍡搴㐵挹㠹ㄹ㐲昱〴ㄵ搴〲ㄷ㈵愷㈶㔱㔹㝣昱ㄴㄵ㔴㠵㡢㤲㤳㌳㌴㉦㥥愴㠲慡㜴㔱㜲㝡ㄲ㤵㜵㑣昰㌴ㄵ搴㈲ㄷ㈵㈷㘸〸挵ㄳ㔵㔰㡢㕤㤴㥣愲㈱ㄴ㑦㔵㐱㔵扢㈸㌹㐹㐳昳攲挹㉡愸㕡ㄷ㈵愷㈹㔱㔹㌹昲㜴ㄵ搴㔲ㄷ㈵㈷㉡㔱㔹慣昲㠴ㄵ㔴摡㐵挹愹ㅡ㥡ㄷ㑦㔹㐱搵ぢ捡㌱〴㈸㥥㥦戲愰戶〶扦昴㜹扢㝣㉣挶ㄶ攰挹㜱ㄳ㐴昱摣ㄴ挴㈹〱㠴㤹慣攲㜹㈹㠸㤳〳〸㜳㤰㈸㥥㤳㠲㌸㈹ㅢ愱㜸ㅡ㡡攱挴㠰㠱㘷㥥ㄸ㑥〸ㄸ㜸戲㠹攱昸㠰㠱攷㤷ㄸ㔶〷っ㍣愵挴㜰㕣挰挰戳㐸っ挷〶っ㍣㜱挴㜰㑣挰挰㜳㐵っ慢〲〶㥥ㅥ㘲㔸ㄹ㌰昰㡣㄰挳搱〱〳㑦〲㌱ㅣㄵ㌰昰戸ㄷ挳㤱〱〳て㜵㌱ㅣㄱ㌰昰攸ㄶ挳攱〱〳て㘸㌱慣〸ㄸ㜸っ㡢愱㌱㘰攰㘱㉢㠶攵〱〳㡦㔴㌱㉣ぢㄸ㜸㜰㡡愱㈱㘰攰昱㈸㠶晡㠰㠱㠷愰ㄸ㌲搹㠶戶晦ぢㅦ㍢ㄷ搸</t>
  </si>
  <si>
    <t>㜸〱捤㝤〷㝣ㄵ㔵昶晦扢㈱㜹攴扥㔰㐶〱㔱㘹〱㠹つ㐴㍡〸㠲昴㕥㤴〰㔶㡣㡦攴㐵〲㈹昸㕥㐲㔱ㄱ㔴㙣搸摢㉡㜶㐵㜴敤扤㘲㔹ぢ慥㉢㘲挱摥搶敥慡㉢㡡㝤㔷㉣晦敦昷捣摣㌰㙦收㑥ㄲ昶户晦捦㘷㠷㤷㤳㝢捦昹摥㜳敥昹捥捣㝢㉦㜷捥っ㌱ㄵ㡢挵晥挰挶摦摣㜲搹攸㔸扣㌴㔳㥢慡敡㌵扡愶戲㌲㔵㕡㕢㔱㔳㥤改㌵㌲㥤㑥㉥㥤㔲㤱愹㙤〶㐰扣愴〲昶㑣㕥㐹愶攲搸㔴㝥挹愲㔴㍡〳㔰㕥㉣㤶㥦慦㜳㘰摦挵晢㜱㑣㐷㜳㤴捥愵〰㉡愶攳ㄴ捤㈹昲㈹㌴㐵㠲愲㠰愲〵㐵㑢㡡㔶ㄴ慤㈹ㅣ㡡ㅤ㈸㜶愴㘸㐳搱㤶愲ㅤ挵㑥ㄴ敤㈹㜶愶㘰㝣扤㉢㐵〷㠸ㄶㅤ㈱㘶㡥ㅥ㌵㝤敥㝣㘴㔳㕣㕢㤳㑥昵㉣㥣敤捥㜹㔸㥦㍥扤晡昴敡扢㕦摦㠱扤㝡昷㉣ㅣ㕤㔷㔹㕢㤷㑥つ慢㑥搵搵愶㤳㤵㍤ぢて慣㥢㕢㔹㔱㍡㌹戵㜴㘶捤㠲㔴昵戰搴摣摥晤收㈶晢て敥搳㝦挰㠰昲晤昶ㅢ摣愲ㄳ㍣㑦ㅢ㍤敡挰㜴慡㍣昳摦昲搹㤹㍥愷㡦ㅥ搵㙢㕡慡昶扦攵戳ぢ㝣挲攵㤸㥡慡㘴㐵昵㝦挹㘹ㅥ昷改㠰㌱愹搲ち敥晣㔴㉡㕤㔱㝤㜴㉦㑣㍢㡢㘸昴〶昵ㅡ㤹挹搴㔵㉤攴㜱㌴㍡㔵㔹㌹㈳㔵㉥㍢扤㙡㑣愶昶挰㘴扡㉡搳愲㡡晣愵搲愹敡搲㔴愶㔵搵搸㈵愵愹㑡て㤸挹慦㥡㥤㑣㑦㑢㔶愵㜲搹㘸㕤攵敥挳㠹㘵愹敡摡㡡摡愵㉤慢㘶㘵㔲㌳㤲搵㐷愷〸挹慢ㅡ㕦㔷㔱愶㜲㜳昱㡡㌵摢挳㌶㌳搹㔱㤸㑦搵攸㜹挹㜴慤昴戸ぢ晢搸戰扥挳㐵戲挸㥡ㄷて愹挲挰㈸敥戳攲㡡慡挹愹㜴㜵慡㤲㐱戸㈷㝢〴㐰㐲㤰扢ㅦ敡㤹㌲改㜰㉦愹〲敦攴㘳㉥㡣ㄲ㉦㠴㘸㌳慢扡愲扣㈶㕤搵㜳㙡㐵昵戰摥㍤愷㈶㤷っ敢愳扢挲愰扢ㄱ戲ㅢ㐴摢㔹晢㑥挴㡣㤲戵昳ち㘷㈴挱昵㤰㐱扤〷つ搱摤㠹㈹㠲㔰戹㙦攳㌴昷㍢攷愹㤶㔳㤲捣㈹㤹㥢㔳㔲㥡㔳㔲㤶㔳㤲捡㈹㈹捦㈹㌹㍡愷㘴㕥㑥㐹㐵㑥挹晣㥣㤲〵挰㤸㉤扦㜹昳ㅣ㙦㝢愰攰㤲昸㍢㙢户㡥㍡昷愳㤲挳摢㍦㝤摥㜴挵㌳㕢摥ㄸ昶㐰挳㍡搹㍤㘱搰㝢㐱挴昷㠶〸㑤㜶攰㘰㑣戶〷㌱㍤㈱㤴㝡〵㤳攵㠴㥦攸ㄹ晢愵摢搲捦㈷慦㥥扡攴㡦㘷慦晤㘸㠰攲摢㠷㐴敡㠵㠶㌵搲扥昴搲ㅢ㈲摥〷㈲ㄴ㘹㔰敦晤㠶攸扥挴昴㠳㔰敡㜹㉦搲扥㍢㙤捤晢愴挷摡〹昷㉥㕦㝡昸㠶挲㡦搶㈸扥㐷㐹愴〱㘸㔸㈳つ愴㤷㐱㄰昱挱㄰愱㐸〳〷てㅣ愲昷㈳㘶〸㠴㔲敢扤㐸户捤捤ㅦ晡捥㈶㌵攱攲㕦㑦ㅤ晡攵㜹慢敦㔰㝣㈳㤴㐸晢愳㘱㡤㌴㡣㕥㠶㐳挴て㠰戰㐴敡㍢㐴㡦㈰㘶㈴㠴㔲㡦㜹㤱晡㕥㔳戹扥挵㕦㑥ㄹ扦㜲捥㑦㥢ㄶ敦㜰换㡦㡡㈷㥥㐴ㅡ㡤㠶㌵搲ㄸ㝡ㄹぢㄱㅦ〷ㄱ㡡㌴愸㕦晦㈱㝡㍣㌱ㄳ㈰㤴㝡挰㡢昴㔹晢㑤摤㙦摥晤愷㘹ㄷ㑤㙡㜷散㑤摦㡦㉦㔲㝣㑢㤷㐸㤳搰戰㐶㥡㑣㉦㔳㈰攲㔳㈱挲㤱晡㠲扤㘹挴㑣㠷㔰敡㑥㉦搲㠰㉢搶て扦㝢摣摦㈷摦㕤㜰挴愱戳戶㜴晡㤷攲攷㠶㐴㍡〸つ㙢愴ㄹ昴㔲っㄱ㥦〹ㄱ㡥搴愷摦㄰㍤㡢㤸搹㄰㑡摤攴㐵㥡㜳挳搰㡡搳捡㝦㥤戲攲愲〵㤷㑦㥥㝦挶ㄱ慡〰㘶㠹㜴〸ㅡ搶㐸㠷搲换㘱㄰昱挳㈱㉣㤱挰摥ㄱ挴捣㠱㔰敡㍡㉦搲户㠹挱㔷㉥扥㜰挳戴戳〶㜴ㅣ㝢㔸㠷㘷㌷㈹㝥〲㑡愴ㄲ㌴慣㤱㡥㠲㐱㈷㈱攲㜳㈱挲㤱㝡㈳㔲㈹㌱㘵㄰㑡㕤敥㐵捡慦㝥户晦攲㘷晦㍣㘱㘵㉣慦敥慦扢捤敦愶昸㌱㉢㤱捡搱戰㐶㍡㥡㕥收㐱挴㉢㈰挲㤱晡攰搸㥢㑦捣〲〸愵㉥昲㈲㝤晦昴攳㝢敥戸攵慥㤱㈷敦㤰㙣㜳昵愷搷㜷㔴晣㉣㤷㐸㔵㘸㔸㈳㔵搳㑢つ㐴㝣㈱㠴㈵搲㠰㈱晡ㄸ㘲搲㄰㑡㥤敤㐵㝡愴摦㕤㜹摦㑥㥢㌰敡敥㔳㕢㝦昳晥昲㝥㌷㈸㝥㘱㤰㐸戵㘸㔸㈳搵搱换㈲㠸昸㘲㠸㜰愴晥㝤㠶攸㈵挴㉣㠵㔰敡㔴㉦搲㠶敦㡦晤扡㜳搹つ㤳慦㙦㜷攲昵捦㝥㜴攴慢㡡摦㑡㈴搲㜱㘸㔸㈳ㅤ㑦㉦换㈰攲㈷㐰㠴㈲つㅣ㌴㜸㠸㕥㑥捣ち〸愵㤶㝢㤱㡥㥦昲敢慤㥦㌵㑢㑥㍦㜷摤收攷㥥扣愶收ㄶ挵慦㍥ㄲ改㈴㌴慣㤱㑥㠶㐱慦㠴㠸㥦〲ㄱ㡡㌴愸ㅦ搸㍢㤵㤸搳㈰㤴㕡攲㐵㝡㜰攱挴昴㤴㐳㝢㑤㕡搳㜶㔴㝣㘳愲晢挳㡡摦慦㈴搲ㄹ㘸㔸㈳慤愲㤷㌳㈱攲㘷㐱㠴㈳昵挶㤹㝢㌶㌱攷㐰㈸㜵㡣ㄷ愹攳昰㡤晦扡改挶户㈷慦昸晣愵㤲㥢㍢㡤㝡㕣昱㑢㥣㐴㍡てつ㙢愴昳改攵〲㠸昸㠵㄰攱㐸晤㜱散㕤㐴捣挵㄰㑡捤昷㈲㕤昳挲㥤昷扥㜶搸㠹攳㙥摦晣挸摢㝦扡㙥㘳㠹攲㌷㐵㠹㜴〹ㅡ搶㐸㤷搲换㙡㠸昸㘵㄰攱㐸㝤昰昹㜴㌹㌱㔷㐰㈸㔵敡㐵㕡摥敥扡㐹㉢ㅦ㥢㌸敥攴㜵㝤搶扤昱攳㉦愷愹㜶㌰㑢愴慢搰戰㐶扡㥡㕥慥㠱㠸㕦ぢㄱ㡥搴ㅢ敦㐶搷ㄱ戳〶㐲愹㈳扣㐸㥦搵散搸敢扡慡捡㈹㙢〷戵㍦㝤摣愷㍦慤㔶晣捥㉢㤱搶愲㘱㡤㜴〳扤摣〸ㄱ晦㌳㐴㌸㔲ㅦㅣ㝢㌷ㄱ㜳㌳㠴㔲戳扣㐸㜷㍦搵晣㤰〷㘶㙤ㅡ昱搸㐹戱㔵愷戵㍢晢㜶挵㉦搶ㄲ改㔶㌴慣㤱㙥愳㤷摢㈱攲㜷㐰㠴㈳昵挶㝥扡㤳㤸扢㈰㤴㥡收㐵㝡慣挳㠶㘵敤晢戴ㅥ㜹晦晡摡摤㝢户㜹㉦㑦敤っ戳㐴扡〷つ㙢愴㝢改攵㍥㠸昸晤㄰攱㐸㝤挱摥〳挴㍣〸愱搴㜸㉦搲搵〵㔳㕥㔹戶攰㡦㘹愷摣搵㜵搳愶㌳捥晡㐶敤〲戳㐴㝡ㄸつ㙢愴㜵昴昲〸㐴晣㔱㠸㔰愴㠱晢攱㠸㜸㡣㤸挷㈱㤴ㅡ攱㐵敡㔶扡㙡昱攱愷㍤㌷晥慡て㑦㥦㕦戲㝦攱〵㙡㔷㤸㈵搲ㄳ㘸㔸㈳㍤㐹㉦㑦㐱挴㥦㠶〸㐵ㅡ搴〷敦㐶敢㠹㜹〶㐲愹晤扣㐸昷搴ㄶ摣晥敢晤㘳挷慣摡㜲攳戲ㅢ㈷㕥㌸㑢㜵㠰㔹㈲㍤㡢㠶㌵搲摦攸攵㌹㠸昸〶〸㑢㈴㥣戹捦ㄳ戳ㄱ㐲愹扥㕥愴㘳㙦㥥㝤摣㕥㕤㕥ㅡ㜷㝥慡攰散㕢敢㤴搳攲㐵㤸て昲扥愸㡥㐹㈷ㄷ攳慢晦戶扦㉡晡昶敡捤㝦㡤晦㌹㠵扦愶捡〷㤴て㉡敦搳愷㙣㐰敦㘴扦㘴㕥㔷戸㙤敡昷㜶扥昵戶㈸㍦戸愲扡慣㘶戱㝣㤱敦㌸㉡㤹㐹㙤晢㕥摦挳戳㡤慡愹慢㉥换㜴戰ㅢ㡢㙢㤳戵愹㕤㠳戶㙤㑥㐲挳㡡昱㘷㑥㉡㈳昱㍡〷㠷捤㑥㔶搶愵㐶㉥愹㜰捤㥤〲㘶晣㤱㔳㌳㌷摡㍡㉥㥤㍡愶摥ㅡ㥡搱㐸晣ㄵ扥㐸㝣㠷戲㜴㑤敥扣ち㐷捦慢挹愴慡㘵㝡㍤慡づ慣㈸㕤㤰㑡ㄷ愷昸㌷㝣慡㑣㔲㙤㐷㤳昷㤷㔶㡦改搵㐸ㄴ㝦㍢㤵㜵昳㙢换挷㉥愹㑤㔵㤷愵捡㌰摦㠵愹㜴敤搲㤹挹戹㤵愹㥤戲㈰㙥㑣ㄸ㜶挹㔲㡦慢㈹慤换㡣慥愹慥㑤搷㔴㘶㕢㐶㤶㉤㑡攲慦扢戲愹㌵㘵㈹晣㜱㤶换㉤愶㘲捤㥡㈹ㄵ摢摢昶ㄷㄲ晤㘶㝡挹㡥昰敤攲㑥搸攷㍢㘷ㅦ㜶扤㘶㈰㍢㘴㔱㤹攲㌱㤹搳扤ㄱ㘷攲㤷㙥昶㡡〶晡㜲攲㠲〷搱㝢㐶愳㘵㡥昵㝢敥晦㉦㌸㈷愷㡤㤷晤搸㐵昸ぢ㜸㐲戲扡慣㌲㤵㙥㜰戹㐶㜱㐶晡㈵㠸扣㝤㜱㌶㐷戲㤷ぢ㠴㕡愲㤶收㉤慥㈸慢㥤ㄷ㥦㤷慡㌸㝡ㅥ扦㍥㘱㐹㈷㍦㥦搴㠶㌶扤〹㉡晤ち挵慢㄰㠹㐴㉣晥ㅡ㐱昱㠴㝥摤敤攷㜵挳敦敤晦摢㍡〷愳戴晣㉤㡦㠵㤷㑣㕥搵戸㥡㜴愶㔹㌳㕢㤶ㄳ㤲㤹㜹戵㍣㍣ㅢ㌶搲摦ㅢㄴ㙦㐲攴㜵㠷㘸昴㑦昷搶〰攵㜲㠵愲㘵搵㤸㔴㜹ㄲ敢㐲㜲㜶慢㘴㕥㤵扢搴㌰㈶㤵㈹搵㕣㤳㤸㠸㜳㘵㐹ㅣ㉤㥣晣㉤慡㜸昴愷㤶搴㡥㐹搶㈶㥢㔷㘱㜵〳㝢㐹〳搴㐳㐶戹㉤㡥㙣㈹㍡㌳㍡攱昵攰挱㤱愶捦㑢㠱㈸㕣㑦㌸㜱㜰扥挴㥡㜹戲攱㈴㌰昷捥㐸㈲ㅥ㍣搰戳㔷㈹戰㜸㔲㌶㍥㔵㍤㜳改挲㔴㠶昰晣㜸㠳㔴〶㑦㉦㍡㥢㕥㍡㜷㔶㙤㐵㘵愶ㄷ㘶㍡㍥㕤㔳户昰扦改㠷扥昴㕢㄰㘶换摢ㅤ㐷㜱搳㜳〲㕤戱收㡢戸㙦㑡㑡㘲昹昴㐶㡤摥㡤㠲㐷㉢㥣晤㠱㕦戲改昷昰㉢搱㤰㉤慦〸㠸敤㔹搱挹〳扥㐵ㄵㄸ㥡㤹㑥挹ㅡ㔵扥㜴挰㜶换慡㠳㙢搲ぢ收搶搴㉣攰昱搴㑡㝡㤹㜹愹㔴㉤搷㝤ち扣㜵㉥㔹捦㔲慡㔹戳慣㜵ㅢ摦〲㔱ㄷ昸㡦㝦〸搱㜲㘴㘵㘵愱昱㤸㠹㝦〴㔵㌳慣㐰挵㍦㐶愳㉢摥挹㙢㙢㙡ㄱ戴㜰搱挰挲㝤ち㡢㔳愵㌵搵㘵㠵㌳攷愵㔳挹戲㕥㑢㉡㌳㑢㔴㐷搰挰攵㤶敥摦つ㤸晦㐶扦ㅦ㐷摥晣攵㠶搴摥捤㡦㝢㐱㜵昰っ愱ㄵ㥦㍤改ㄸ㍦晡㌳〸戵ぢ㘰㝣㝢㐱㍢㝢搳㥦愳慦扦愰昸ㄲ〲㙦ㄲ㐲㍢摥㈳扥㜲扢㙡㉦晣收晢㠴摥㑣昱㌵㠴敡〱挱戳㔴㝦〳㘱㌶攵挰㍦㜷扥散挰扤愱づ敦挰敦愱㑤攸〶㙣慡㈷㄰摣㠹㥡愴㘹搲愴㐹㤱㡡挳戱㤵㠰㍣捦㄰㕡㠸摡ㄷ挳㠴㠰㕦㌹扥ㄹ㘰㜶〲㝥㘷っㄲ愳㜹攸昹〸挸㜱扢慡㌷㙣㐲㐰㌳㈸㌴ㄷ攰㔵㕦愸㠴㠰㍣昴捣愶㝥昹摤㐷㐰ㅦ愸挳〴㘸晡搴つ搸㔴㍦㡣戳ㄱ戰〵捥慤〴㝣攳ㄹ㐲敢㘳〳攱愹㉢㘷戱㈳愷扣ㄹ㌰㍢〱㙤㘱搶敤㈸㜶㠲昰ㄱ戰戳摢㔵㠳攰㐴〸搸㠵愰㕤㈱搴㝥㔰〹〱ㅤ搰㌳㥢晡挴㑦挰㘰愸挳〴㜴愱㑦摤㠰㑤つ挱㌸ㅢ〱㙦㐷ㄱ昰㤶㘷〸㉤摢つ㠳愷慥㥣挵㥥㥣昲ㅢ㤱〴散つ戳敥㐱搱ㄳ挲㐷㐰㉦户慢㠶挳㠹㄰戰㉦㐱扤㈱搴〸愸㠴㠰㍥攸㤹㑤扤攰㈷攰〰愸挳〴っ愰㑦摤㠰㑤㡤挴㌸ㅢ〱㑦㐷ㄱ昰㤴㘷〸慤㈶㡥㠱愷慥㥣挵㜰〴㔵㑦㐴ㄲ㌰〲㘶㍤㤲㘲ㄴ㠴㡦㠰㌱㙥㔷㡤㠵ㄳ㈱㘰㉣㐱攳㈰ㄴ搷ㄸ㠵㠰昱攸㤹㑤㍤攸㈷㘰ㅣ搴㘱〲㈶搳愷㙥挰愶㈶㘰㥣㡤㠰摢愳〸戸捤㌳㠴ㄶ㌹㈷挳㔳㔷捥㘲㈶愷㝣㑢㈴〱戳㘱搶〷㔳ㅣ〲攱㈳攰㌰户慢愶挰㠹㄰㜰㌸㐱㐷㐰愸㘹㔰〹〱㜳搰㌳㥢扡捥㑦挰㔴愸挳〴㈴改㔳㌷㘰㔳搳㌱捥㐶挰愵㔱〴㕣攲ㄹ㐲㙢慦㌳攰愹㉢㘷㌱㥦㔳扥㌸㤲㠰㑡㤸㜵ㄵ㐵㌵㠴㡦㠰㠵㙥㔷ㄵ挳㠹㄰㜰っ㐱㘹〸㌵ぢ㉡㈱㈰㠳㥥搹搴㔹㝥〲㘶㐲ㅤ㈶㘰㌱㝤敡〶㙣㙡㌶挶搹〸㌸㈹㡡㠰ㄳ㍤㐳㘸㐹昸㔰㜸敡捡㔹慣攰㤴㤷㐷ㄲ㜰ㄲ捣晡㘴㡡㤵㄰㍥〲㑥㜵扢敡㌰㌸ㄱ〲㑥㈳攸㜴〸㜵〴㔴㐲挰ㄹ攸㤹㑤㉤昲ㄳ㜰㌸搴㘱〲捥愶㑦摤㠰㑤捤挱㌸ㅢ〱㤵㔱〴㉣昰っ愱㤵敡愳攰愹㉢㘷昱㈷㑥戹㈲㤲㠰㑢㘱搶慢㈹㉥㠳昰ㄱ㜰㠵摢㔵㐹㌸ㄱ〲慥㈴攸㉡〸㔵ち㤵㄰㜰㌵㝡㘶㔳㐷昹〹㤸ぢ㜵㤸㠰㌵挰㈷㜴〳㌶㔵㠶㜱㌶〲㘶㐷ㄱ㌰换㌳㠴ㄶ搰戹㍣摥㤵戳戸㤵㔳㉥㡥㈴攰㜶㤸昵ㅤㄴ㜷㐲昸〸戸摢敤慡㜹㜰㈲〴摣㐳搰扤㄰㙡㍥㔴㐲挰㝤攸㤹㑤㑤昲ㄳ㔰〱㜵㤸㠰㠷攸㔳㌷㘰㔳ぢ㌰捥㐶挰㠸㈸〲づ昰っ愱㜵晤㙡㜸敡捡㔹㍣挹㈹て㡢㈴攰㘹㤸昵㝡㡡㘷㈰㝣〴㍣敢㜶㔵つ㥣〸〱㝦㈳攸㌹〸㜵っ㔴㐲挰〶昴捣愶晡晢〹㔸〸㜵㤸㠰ㄷ改㔳㌷㘰㔳㘹㡣戳ㄱ戰㜷ㄴ〱㝢㜹㠶搰攵㠶㍡㜸敡捡㔹扣挹㈹敦ㄱ㐹挰摢㌰敢㜷㈸摥㠵昰ㄱ昰㜷户慢ㄶ挱㠹㄰昰㍥㐱ㅦ㐰愸㈵㔰〹〱ㅦ愲㘷㌶搵搹㑦挰㘲愸挳〴㝣㑡㥦扡〱㥢㕡㡡㜱㌶〲摡㐶ㄱ搰挶㌳㠴慥㠲ㅣて㑦㕤㌹㡢慦㌹攵ㅤ㈲〹搸〲戳晥㤶攲㍢〸ㅦ〱㍦戸㕤戵っ㑥㠴㠰ㅦ〹晡〹㐲㉤㠷㑡〸昸ㄹ㍤戳愹㝣㍦〱㈷㐰ㅤ㈶㘰㉢㝤敡〶㙣㙡〵挶搹〸昸晤户㠸慦挲扦㜹㠶搰挵㤹㤳攱愹㉢㘷㤱㥢㠳㈹㙦〵捣晥㔵㌸づ戳㙥㑥㤱て攱㈳㈰攱㜶搵㑡㌸改㐶㐷〵〴戵㠰㔰愷愲㉢〴戴㐴捦㙣敡㍢挴愸晦㘳攸ㄴ愸挳〴散〰㝣㐲㌷㘰㔳扣㄰㘴㈳攰昳㈸〲晥攱ㄹ㐲搷㡣㔶挱㤳㄰戰㉢愷晣㘹㈴〱ㅤ㘱搶㥤㈸㍡㜳㜶摢晥ㅡ㉣㜴扢敡㑣㌸敡挶㜴扡ㄲ搴つ㐲㥤㡤慥㄰戰ㅢ㝡㘶㔳敦晡〹㌸ぢ敡㌰〱㝢〰㥦搰つ搸搴㌹ㄸ㘷㈳㘰㔳ㄴ〱㉦㝢㠶搰愵慣昳攱㐹〸攸捤㈹扦ㄸ㐹㐰㕦㤸㜵㍦㡡晥㥣摤㌶〲〶扡㕤㜵〱ㅣ㜵㘳㍡㠳〸ㅡっ愱㉥㐲㔷〸搸て㍤戳愹㘷晣〴㕣〸㜵㤸㠰㘱挰㈷㜴〳㌶㜵㌱挶搹〸㜸㈴㡡㠰㜵㥥㈱㜴㠵敤㔲㜸ㄲ〲挶㜱捡て㐵ㄲ㌰〱㘶㍤㤱㘲ㄲ㘷户㡤㠰㈹㙥㔷慤㠶愳㙥㑣㘷㉡㐱搳㈰搴攵攸ち〱搳搱㌳㥢扡搳㑦挰㘵㔰㠷〹㈸〶㍥愱ㅢ戰愹㉢㌰捥㐶挰つ㔱〴慣昵っ愱ぢ㝦㔷挳㤳㄰㜰〴愷扣㈶㤲㠰㈳㘱搶㈵ㄴ㐷㜱㜶摢〸㤸敢㜶搵㌵㜰搴つ㍦扡㤴愰㌲〸㜵ㅤ扡㐲㐰ち㍤戳愹换晣〴㕣ぢ㜵㤸㠰ち攰ㄳ扡〱㥢㕡㠳㜱㌶〲捥㡢㈲攰㕣捦㄰扡ㅥ㜹〳㍣〹〱㘹㑥昹散㐸〲㙡㘱搶㜵ㄴ㡢㌸扢㙤〴㉣㜱扢㡡㔷㉣扢㌱㥤愵〴ㅤぢ愱㙥㐲㔷〸㌸づ㍤戳愹㤵㝥〲晥っ㜵㤸㠰攵挰㈷㜴〳㌶㜵㌳挶搹〸㌸㌶㡡㠰愵㥥㈱㜴㤹昴㌶㜸ㄲ〲㑥攷㤴ㄷ㐷ㄲ戰ち㘶㝤㈶挵㔹㥣摤㌶〲捥㜱扢敡㜶㌸敡挶㜴捥㈵攸㍣〸㜵㈷扡㐲挰昹攸㤹㑤㔵晢〹戸〳敡㌰〱ㄷ〳㥦搰つ搸搴㕤ㄸ㘷㈳愰㉣㡡㠰㔲捦㄰扡㝡㝢㉦㍣〹〱㔷㜱捡挹㐸〲慥㠱㔹㕦㑢㜱ㅤ㘷户㡤㠰敢摤慥扡て㡥扡㌱㥤戵〴摤〰愱ㅥ㐰㔷〸戸ㄱ㍤戳愹㐳晣〴摣て㜵㤸㠰㕢㠰㑦攸〶㙣敡㐱㡣戳ㄱ㌰㉤㡡㠰愹㥥㈱㜴㔱㜹ㅤ㍣〹〱昷㜲捡㤳㈳〹戸ㅦ㘶晤〰挵㠳㥣摤㌶〲ㅥ㜶扢敡ㄱ㌸敡挶㜴搶ㄱ昴〸㠴㝡っ㕤㈱攰㔱昴捣愶㐶昹〹㜸ㄴ敡㌰〱㑦〰㥦搰つ搸搴攳ㄸ㘷㈳㘰㜰ㄴ〱㠳㍣㐳攸㕡昷㤳昰㈴〴㍣挷㈹て㠸㈴攰㜹㤸昵㐶㡡ㄷ㈰㝣〴扣攴㜶搵㔳㜰搴㡤改扣㑣搰㈶〸戵ㅥ㕤㈱攰ㄵ昴捣愶㝡晡〹㜸ㅡ敡㌰〱㙦〰㥦搰つ搸搴㌳ㄸ㘷㈳愰㕢ㄴ〱㕤㍤㐳攸ㄲ晣摦攰㐹〸昸㠰㔳敥ㄲ㐹挰㐷㌰敢㡦㈹㍥攱散戶ㅤ〱㥦戹㕤昵ㅣㅣ㜵㘳㍡晦㈰攸㜳〸昵㍣扡㐲挰ㄷ攸㤹㑤敤攴㈷㘰〳搴㘱〲㌶〳㥦搰つ搸搴㐶㡣戳ㄱ搰㈲㡡㠰〲捦㄰慣っ挸㝢〹㥥戶攳㡡㙥〱㈷㕣㍥扢㈲戵㤸㤷愰㕡㤵愳㥥㜷㜴㕤愶戶㐶慥㤷戵㉣ㅦ㔳㌳慤愶㜶㑣㐵㘶㘱㘵㜲㘹㥢㜲慦㜱昰扣㔴㌵慥㘶愷㜱㔱㍢愰慢㔹戸㌰㔵愶换㡢㙢敡搲愵愹㠹㘳晥ㄷ慥㜶㈳㍦散㍡戹搰㥤愳戰晤㘷ㄷ㜰㘳ㄸ㠹愳〴㕢㉣㙦ㄳㅣ〶慦挳㐹㔵戱敦㥡戹㌴ㅤ〰㕢㙦㘳㜴㘶㐵㙤㘵慡愰㕣慥㔷㑢㍢扦ㅣ㉣愲㐴愰慣㜹㌹慦〵愵挶戴㉣ㅦ㥦慥㈸慢慣愸㑥㜱㘷戴㜵愱㔳㔲㐷愳ㅣ攰挰㥡㑣〵ぢ戸㕢㤶捦㑣㈷慢㌳ぢ㜹㘵戳㜴改㡥㔹㍤戹〴㥡㔷㍥慡愲㍡㠳㌰戲ㄷ搹㙥㕤㕥㍣慦㘶㌱敥㈵愸慢慡ㅥ㥦㕣㤸昹㥦搸㉢㡡扢㐵㌶搹㌵㉡㐷攵攴愸晣㥣晣晦㜴晦挴㝦挲㌹搶搶慢搲㉥挴㠱㕡㥢慥㤸㕢㐷挶㈴㐸㕦挸㕣ち搹㠹戱扣㔷搰ち㕥挴昴敤挳㐰〵〲㈷㥢㔵㈴㙦扤ㄸ㕥㝦㠷㐶㈷挰昵捦㤸㑦㡢㝦㐱㑣ㅡ㍦㙢攲戶摡㥣晦搳敤づ㜹慦挲㜳㤳㑢㈱摡〱摣捡㍤㠶㔸ㅥ挱㐳ち愷㈶づ〵昶㠲挷㘵愲㕣㌰㍣㐴㕢㙤㙢㡥挳搵昴ㄶ攵㔳㤲㜳㔳㤵㈸〲愸㑡搶戶㜲㍢慣挶愸㑡㔶㘶㍣摢攸㥡慡慡㈴㡦㌹ㄶ昵ㄷ㤷㈶㉢㔳昹攵㈳敢㙡㙢㔰㉣慦换㈱攴挰昴㔴挹㈵㔰㈵㤷戸㤷敢换㘷戰㌸㐸摡昴㔵㜳㜴㌲㕤㔱㍢慦慡愲㌴㥦ㅤㄶ昰晣㑦ㅣ慣㜸〳挹〵㤹㘶㌳㙦㈶挱敢晦敥㔵㜸散敥㕥㈸㤹㈱㜵摣晤㌸愴㜳㔴ㅣ晦搴㝦㔸㍢㠲户ㅥ昹㐴搱扦挰㕢ㅥ㝥攴扤㐸收戲㐵慥挵愲戹㘵㌹づ㔱㜹㜷㔲慦ㄳ㠰ㅦ扤ㄵ㔰㌶昸㤳晢〶㐴㠳㠵〵捤〱㐸㑣愹㐹㤶㡤㑢㤶攲〶㥤收摥敤㌹昹搸戵㝣慦㐹㍢㉣昵ㄸ㡤敡㈱㕣换㕥㔴㔱㤶㑡攷㔳㔱㡣摢㡦㜲㔹㈴ㄲ㜷昷㈱㉥㝡㌷㡢攵攵ㄵ攴摢㘲㑤㌴扥扡㝢ㄷ搰晤户㌷㑤っ昹晦敡愰挱扣㡡㠶戴攴㌳敡㔷愴愳㝦㘳㑥㙦㐲挹㝣〲㠰摦〹昸〳㈲敦㉤ㄸ㠳晢㈶扢敡〲戵ㄹㅡ愰㕣戹戱㠵昵㈰昹愸㥤㤰㐲㤲㍣㐹愴挰㔷〰ㄲ㜷㙢㍦昲捤摤㌲昱㘲ㅣ攵愹戲㠴晢〶换㐲ㄳ㝣㌴挴㜲㜲㜲戱慢攳挱攲戹㔰㔸㌸慢㉡㑥㐹㘵㠸敡㡣㈹挴㔹㌰搸㤱㈷ぢ晣㤷㔸㙦㈱㜹つ㌰㕣摤晥〳扦㘴㑢㈴㜴づ〶挵ㄲ敡㍤㐸挳㐴㠲ㅡ㤷㉡散〳慣㠴㐱愸捦愰攴ㄷ〲摦挷㤷晡ㅣ㕤㝥㠴挵攲扣㠱愸挹㙦㤹敡ぢっ攱摢愶㡥搳昳㤷㘸昱摤愸晥攸捣㠷戶昱愳昳㉢㡥挰㡦收つ㘹收攸㔴㥢愱㌱㜹愰㘹昲㐸〰愳ぢ〸晣摡づ㘸㐱㐰㑢〲扥〱㠰扢㍤摥ち扤㐸㍡攵㈶ㄷぢ㥤づ〶㠱捥敦㝤㔱㝣㜴敥挰㈸㍢㌲捡慦〰〴改晣ㅤ㍡㤷捥㌶㠰㌴㥤㑥敥㑥愱戳㉤㍤㤳㡢㉣㍡㜷㠲戶㜱㍡㜳㌰㑣攸㙣㉦㑥摣㡥㘲ㅤ㠳㠵捥㥤㠱搱扢㄰挸ㅡ〷ぢ㘰㔷〲㍡㄰挰戲〷愱戳㈳㝡㤱㜴捡㥤㍣ㄶ㍡㍢㘳㄰攸㘴㉤㠴㠹攲愳戳ぢ愳ㄴ㌲ち敢ㄶ㠲㜴戲㔸㐱攸搴㜲㝢ㅢㅣ挵昸戱敤晢散㔶㉣㘵㄰收扡搱〹㙢ㅡ戲㤸敢づ㙤攳捣戱昶〱㉦摣㥢㐵㈷㘸挸てぢ㈰捣㤴愱㌳〷攲敥挰攸㍤〸㘴㜱㠴〵戰㈷〱㝢ㄱ挰㝡〹㘱㙥㙦昴㈲㤹㤳㍢㤳㉣捣昵挴㈰㌰搷挵ㄷ挵挷摣㍥㡣搲㡢㔱㔸昰㄰㘴㡥㔵づ㡤㌰挷ㅡ〸㘱慥㌷㥤戰ㄸ㈲㡢戹扥搰㌶捥ㅣ㡢㈶昰挲㉡㉡㥤愰㈱㍦慣㥣戰㄰搳ㅦㄸ㍤㠰㐰㔶㔵㔸〰〳〹ㄸ㐴〰ぢ㉤㠴戹挱攸㌵挰ㅣ㉡搹㉤捣つ挱㈰㌰挷敡ぢㄳ挵挷摣㔰㐶搹㥦㔱㔸㈹ㄱ㘴㙥〴㜴敥㈹㍣っ㤰愶㥦挲㈳㌱㑥攸ㅣ㑥捦愳搰换愲㜳〴戴㡤搳挹ㄲっ扣㔰㥦㐱㈷㠶㑥搶㘱㤸㍣愰㌳〷攲㈸㘰昴㘸〲㔹愳㘱〱㡣㈱㘰㉣〱㉣摢㄰㍡挷愱ㄷ㐹愷摣㑥㘶愱㜳〲〶㠱㑥搶㜲㤸㈸㍥㍡㈷㌲捡㈴㐶㘱摤㐵㤰㑥ㄶ㕢戸〷㈲改㤴㉤㜸ち戳ㄴ㐳㤸㥢㐲㈷慣挹挸㘲㙥ㅡ戴㡤㌳挷摡つ扣㜰㝦ㅡ㥤愰㈱㍦㉣攰㌰㔳㘶㙣敦㌳昱㐰㘰昴㐱〴戲戸挳〲㤸㐱㐰㌱〱慣昷㄰收㘶愲ㄷ捤ㅣ㙦㡦戳㌰㌷ㅢ㠳挰㕣搲ㄷ挵挷摣挱㡣㜲〸愳戰㘰㈳挸ㅣ慢㌴㕣收昸搷㡣㙣㐱收㔸挳㈱捣ㅤ㐶㈷㉣收挸㘲敥〸㘸ㅢ㘷㡥㐵ㅦ㜸攱㉥㌸㍡㐱㐳㝥㔸昹㘱㈱收㐸㘰㜴〹㠱慣ち戱〰㡥㈲㈰㐹〰ぢ㐵㠴戹戹攸㐵㌳挷摢晤㉣捣㤵㘱㄰㤸㘳昵㠸㠹攲㘳㉥挵㈸攵㡣戲〲㠰㈰㜳㈷㐱攷㌲挷㑦㘱搹㠲捣戱昸㐳㤸㥢㐷㈷慣〲挹㘲㙥㍥戴㡤㌳挷㙡ㄱ扣㜰慦ㅤ㥤愰㈱㍦㉣ㄹ㌱㔳㘶㙣敦㤸慢〴㐶㔷ㄱ挸㜲ㄲぢ愰㥡㠰ㅡ〲㔸㘱㈲捣㉤㐴慦〱收㜰㔳愱㠵戹㌴〶㠱㌹㤶㥤㤸㈸㍥收㌲㡣挲挷〶㈸㤶㠸〴㤹㘳㕤㐸㈳挷ㅣ慢㐶㠴戹㐵㜴挲昲㤱㉣收㤶㐰摢㌸㜳㉣㌳挱ぢㄷㄵ攸〴つ昹㘱慤㠹㤹㌲㜴㠶戹㘳㠱搱挷ㄱ挸㍡ㄴぢ攰㜸〲㤶ㄱ㜰㌵〰挲摣〹攸㐵㌳挷摢㌱㉤捣慤挰㈰㌰挷㝡ㄵㄳ挵挷摣㠹㡣㜲ㄲ愳戰戶㈴挸ㅣぢ㑡ㅡ㘱㡥攵㈶挲摣㑡㍡㘱摤㐹ㄶ㜳愷㐲摢㌸㜳慣㑦挱ぢ昷つ搲〹ㅡ昲挳㈲ㄵ㌳㘵攸っ㜳愷〳愳捦㈰㤰〵㉣ㄶ挰㉡〲捥㈴㠰㌵㉤挲摣㔹攸㐵㌳挷摢㑢㉤捣㥤㠳㐱㘰㡥㠵㉥㈶㡡㡦戹㜳ㄹ攵㍣㐶㘱㔱㑡㤰㌹㔶愲㌴挲ㅣ敢㔴㠴戹ぢ攸㠴〵㉢㔹捣㕤〴㙤攳捣戱戰〵㉦摣㥤㐸㈷㘸挸て慢㕢捣㤴愱㌳捣晤〹ㄸ㝤〹㠱慣㝣戱〰㉥㈵㘰㌵〱㉣㠶ㄱ收㉥㐳慦〱收㜰挳愷㠵戹㉢㌰〸捣戱㐲挶㐴昱㌱㜷㈵愳㕣挵㈸慣㘶〹㌲挷ㄲㄶ㤷戹挸捦㔶ㄶ戸〸㜳搷搰〹㉢㕤戲㤸扢づ摡挶㤹㘳㐵っ㕥戸〷㤲㑥搰㤰㥦昷㈱捤㤴愱㌳捣㕤て㡣㕥㑢攰〷㜶挰つ〴摣㐸挰㠷〰〸㜳㝦㐶㉦㥡㌹摥晥㙢㘱敥㘶っ〲㜳㉣慤㌱搳昰㌱㜷ぢ愳摣捡㈸㉣㠳〹㌲挷摡ㄷ㤷戹㍣㝡攱搶ㄷ㍦晥㍦㉣㔸ㄹ㈳捣摤㑥㈷㉣㤱挹㘲敥㑥㘸ㅢ㘷㡥愵㌴㜸攱㑥㑢㍡㐱㐳㝥㔸㑦㘳愶っ㥤㘱敥㙥㘰昴㍤〴戲搶挶〲戸㤷㠰晢〸㘰昹㡤㌰㜷㍦㝡㤱捣挹敤捣ㄶ收ㅥ挴㈰㌰挷㥡ㅣㄳ挵挷摣㐳㡣昲㌰愳攴攲㝢㐷㤰㌹ㄶ捤㌴㜲捣戱愴㐶㤸㝢㠴㑥㔸㕢㤳挵摣㘳搰㌶捥ㅣ㙢㜰㌰㍦摣捦㐹㈷㘸挸てぢ㜱捣㤴愱㌳捣晤〵ㄸ晤〴㠱㉣搲戱〰㥥㈴攰㈹〲㔸户㈳捣㍤㡤㕥㈴㜳㜲㝢戶㠵戹㘷㌰〸捣戱㤸挷㐴昱㌱昷㔷㐶㜹㤶㔱㔸㜸ㄳ㘴㡥搵㌶㉥㜳㤱摦攷㔸㡢㈳捣㍤㐷㈷㉣捡挹㘲敥㜹㘸ㅢ㘷㡥挵㍢挲摣㐶㍡㌱捣㜵㠵搶㑣搹挷摣ぢ挰攸ㄷ〹㘴㜵㡦〵昰ㄲ〱㉦ㄳ挰㠲ㅦ㘱㙥ㄳ㝡搱捣昱㜶㜳ぢ㜳慦㘲㄰㤸㘳ㄵ㤰㠹攲㘳敥㌵㐶㜹㥤㔱㔸戱ㄳ㘴㡥㘵㍡㡤ㅣ㜳㉣攲ㄱ收摥愴ㄳ㔶昳㘴㌱昷㌶戴㡤㌳㌷㄰挳㠴戹㜷攸挴㌰挷搲ㅦ㌳㘵ㅦ㜳敦〲愳摦㈳㜰戰ㅤ昰㜷〲摥㈷㠰㤵㐲挲摣〷攸㐵㌳挷摢攷㉤捣㝤㠴㐱㘰㡥攵㐳㘶ㅡ㍥收㍥㘶㤴㑦ㄸ㠵愵㍥㐱收㔸摦攳㌲ㄷ昹㑤㤸搵㍦挲摣㘷㜴挲㌲愰㉣收㍥㠷戶㜱收㔸㉥㈴捣㝤㐱㈷㠶㌹搶っ㤹㈹晢㤸晢ㄲㄸ晤㑦〲㔹㑦㘴〱㝣㐵挰㘶〲㔸㘲㈴捣㝤㡤㕥㌴㜳㝣ㅣ㠰㠵戹㉤ㄸ〴收㔸㜷㘴愲昸㤸晢㤶㔱扥㘳ㄴ搶〸〵㤹㘳㘱㔰㈳㘷㉢换㠶㠴戹ㅦ攸攴㈸昴戲㤸晢〹摡挶㤹㘳㥤㤱㌰昷㌳㥤ㄸ收㔸㙣㘴愶散㘳敥㕦挰攸㝦ㄳ㔸㘶〷晣㐲挰㔶〲㔲〰〸㜳扦愲ㄷ捤ㅣㅦ㙦㘰㘱敥㜷っ〲㜳㉣㔸㌲搳昰㌱昷〷愳挴㜰ㄱ㐴戱戸㈸挸ㅣ㉢㡡ㅡ㘱㡥昵㐶挲ㅣ搶挹㘳㙡ㄱ㝡㔹捣攱㙥攴㈶㌰户〴挳㠴戹㍣㍡㌱捣戱㑡挹㑣搹挷㕣ㅣㄸ摤㥣㐰㔶㌰㔹〰昹〴昰㤹㘸㡡㐵㑤挲㕣〲扤㘸收昸戸〶ぢ㜳㉤㌰〸捣戱搲挹㐴昱㌱搷㤲㔱㕡㌱ち慢㤲㠲捣戱ㄴ愹ㄱ收㔸愸㈴捣㌹㜴挲㡡愵㉣收㜶㠴戶昱㘳㡥㤵㑤挲㕣ㅢ㍡㌱捣戱扣挹㑣搹挷㕣㕢㘰㜴㍢〲㔹晡㘴〱散㐴㐰㝢〲㔸つ㈵捣敤㡣㕥㌴㜳㝣晣㠴㠵戹㕤㌱〸捣戱㐴捡㐴昱㌱搷㠱㔱㍡㌲ち换㤹㠲捣㕤〳㥤换㕣攴㌷攱㙢〱ㄱ收㍡搳〹㑢㥤戲㤸㉢㠴戶㜱收㔸ㄲ㈵捣㜵愵ㄳ挳摣㕡㘸捤㤴㝤捣㜵〳㐶敦㐶㈰㙢愶㉣㠰敥〴ㄴㄱ挰㌲㉡㘱㙥㜷昴愲㤹攳攳㌴㉣捣敤㠹㐱㘰㡥戵㔵㈶㡡㡦戹扤ㄸ㘵㙦㐶㘱ㅤ㔴㤰戹晢愱㙢攴㤸㘳㘹㤴㌰搷㤳㑥ㅥ㐴㉦㡢戹㕥搰㌶捥ㅣ㙢愹㠴戹㝤改挴㌰挷㠲㉡㌳㘵ㅦ㜳扤㠱搱㝤〸㘴戱㤵〵搰㤷㠰㝥〴戰晥㑡㤸敢㡦㕥㈴㜳昲㜸㄰ぢ㜳〳㌱〸捣㍤攱㡢攲㘳㙥㄰愳っ㘶ㄴㄶ㔰〵㤹㘳搵㔴㈳捣戱愶㑡㤸ㅢ㐲㈷㉣慥捡㘲㙥㝦㘸ㅢ㘷㡥㐵㔸挲摣㌰㍡㌱捣戱ㄲ换㐲捣㜰㘰昴〱〴戲㑡换〲ㄸ㐱挰㐸〲㔸戸㈵捣㡤㐲㉦㤲㌹㜹摣㠹㠵戹㌱ㄸ〴收㔸捤㘵愲昸㤸ㅢ换㈸攳ㄸ攵〳〰㠲捣戱摣慡ㄱ收㔸㡣㈵捣㑤愰ㄳ㔶㘵㘵㌱㌷〹摡挶㤹㘳昵㤶㌰㌷㤹㑥っ㜳㉣攱㌲㔳㠶捥晣つ㌱〵ㄸ㍤㤵㐰㤶㜷㔹〰搳〸㤸㑥〰㉢扥㠴戹〳搱㙢㠰㌹晢㌷攱ㄹㄸ〴收㔸〶㘶愲昸㤸㉢㘶㤴㤹㡣挲㥡ㄱ㤹晤㉣昶扣搹攷昱扡㝦昰㜲㜶愸搴㐰㈲㤴戳攸愰戸㜶㘹㈵ち㍤搸攴攵㙤户挵ぢ昵〹搱攱愲㝢㑤ㅡㄷ〰㜳㠳㑦愲愸ㅦ晢㈲〲ㄷ戴つ㍣攵㐳㠶搱挲㥡㠶扣㥢户㠶㥦㘴㔱㍦㥥ㄳ摦㜶换㍦挷㜰㡢ㅦ㡣㈹戶㥤㕡㔱㥡慥挹搴㤴搷ㄶㄶ愳㡡〹㜷挲愷㉢捡㘳戱摥㈳昳晥っ㡦搶㤸㑣㉣户㥡㑦㤷㕣挴愷〸㈴ㄶ㔴搷㉣慥㤶搹攴㘵昸昰ㄸ攱慢㜹㜳㠶㈱愷戲敤〶昲ㅣ搶㍦㜰戰㍥ㄴ戲㘵㌳㠷〵〴摣ㅣㄶㄱ㐸㠳ㄵ〳搲㘰搵〰户扣ㅣ㝣捤㘹敡㈵㝣晡㔶㜳㔵愹㉡㔳愹摣收捤㔵㔱攰ㄱ㈵愱㑢晦㉣挰㤱㘷㍣挴攳扣昲㥦㜷〳㔲㙥摡愰㙣㐶㌹㔸戲㍥ㅣ㔳搰㐷㐰㈴㥣㘶㤸㌸扦挰挵攷愰摢㙡昴愸ㄲ㕦〵㔳晣㐸攸㜶㠰㉥晢搹㥤昱ㄲ愸㕢㐰㉤ㄵて㜸㈸㘸挶挹昵扣攸慥㜰愵㤳戰敢㙥っㄶ㠷㕥㈲㤶㐲挵㠶晣攴㐳换㘳㔳㕤㠱㐴㜸㐴挰㄰㡢愷〰㠹摣捤敡㌲挰戸慢戳㜷㤵㠶㈷っ㡢改愳㈱戱慢ㄲ攸㜳㜳ち㑣愳㠵㘹戴昴ㅡ捡㐱㠳扢㑢㕤ち㜷愴㔲㈶㔸〱〷㝡㍥㐴挲搹〱㐶㠲攳ぢ搰つ㔲㔲〹㥤㠵㤲㉡愸戳㈹搹搱昳愲昷㠴㉢㕤〳扢㍣㐴㔳戵㘵㘸慡㡥㠱慡㥥㤲㥤愰ㄵ㑡捥挱㠴敡㈹挹〰ㄲ㑤挹㔹㠰㠶㈹㘹て㑦ㄸ㠶㐲㝤㐸㔰戲㌳晡摣㥣㕤㑣㘳㔷搳攸攰㌵㔴㘷㌴㠴㤲㔵㝥㑡ㄶ挳㠱㕥〲㤱㜰扡〰㐰㜰㝣㈹扡㐱㑡㡥㠵捥㐲挹㜱㔰㘷㔳㔲攸㜹搱晢挲㤵㕥〶扢㍣敤㔳㜵㠳㕥㈸㔹づ㔵㍤㈵摤愱ㄵ㑡㔶昸㈸搱㍣㑡㜸摥慢ㄳ慣搹ㄷ㘱㄰ㄱ晡㘴㐸㘴扦㍢晡摣ㅣ㕥㠴㤷挶㥥愶戱㤷搷㔰㍤搱㤰散㡦昷㘷㝦ちㅣ攸㔳㈱ㄲ捥㍥〰㄰慣㜹㐰㘸ㅥ〱㥡晢摢改㘵昴〳㘹㍣㤳晡㐱㘸愹摥搰㑢㍥㘷㐳㔵㥦㑦㕦㘸㈵㥦戴㌵㥦㠵搶㝣晡㘱㄰㥣挴昴昹㤰挸愷㍦晡摣ㅣ㕥ㅡ㤷挶㐰搳ㄸ攴㌵搴㄰㌴㈴㥦㙡㝦㍥ㄷ㜲㝡ㄷ㐱㈴㥣愱〰㄰ㅣ捣㘷㝦愳ㅦ㐶攳㙡づㄸ㡥㤶ㅡづ扤攴㜳㌹㔴昵昹㡣㠰㔶昲㈹昳攵ㄳ扦ㄲ㤰攸㐳㜶慥㌵㐹㕥挰挶戰㤸扥ㅡㄲ㐹㡥㐲㥦㥢㌳摡㌴挶㤸挶㔸慦愱㈶愰㈱㐹ㅥ攵㑦昲㕡㌸搰搷㐱㈴㥣㠹〰㄰ㅣ㕦㠳㙥昰㤰扤ㅥ㍡换㈱扢ㄶ敡散㐳㜶㤲攷㐵㡦㠱㉢㝤㈳散昲㠸㔵㌵〵㝡愱攴㈶愸敡㈹㤹〶慤㔰㌲摢㐷㠹㈶㈵㜲挸捥戴㘶捦㡢搰㐴攸摢㈰㤱晤㠱攸㜳㜳づ㌲㡤ㄹ愶㔱散㌵搴㙣㌴㈴晢ㄹ晥散敦㠰〳㝤㈷㐴挲㌹ㄸ〰㠲㌵戳搷㑣㔷㌳㌹攷㄰愳㥦㑣攳㝤搴㑦㐱㑢ㅤ〶扤攴昳〰㔴昵昹ㅣ〱慤攴㌳挱㥦て㍦㡦㈵㥦㜱搶㝣收㘰㄰ㄱ㝡ㅤ㈴昲㌹ㄲ㝤㙥㑥㠹㘹ㅣ㘵ㅡ扣昶换㑤㤵愱㈱昹㡣昱攷昳㈸ㅣ攸挷㈰ㄲ㑥ち〰㠲昵ㅣ敡昸戹愴昹㈹攴㤴ㅢ晤っㅡ㥦愲扥㤸づ攷㐱㉦昹慣㠷慡㍥㥦昹搰㑡㍥㐳晣昹昰㕤㔶昲ㄹ㙣捤㘷〱〶ㄱ愱晦〶㠹㝣㉡搱攷收㔴㤹㐶戵㘹昰㡡㉣㌷㤵㐶㐳昲ㄹ攸捦㘷〳ㅣ攸攷㈱ㄲ㑥〶〰㠲㌵摦㔰㌵摦㐱㌵摦㉦㥤㕡愳㍦㤴挶㤷愹攷昳〵搴㈲攸㈵㥦㔷愰慡捦㘷〹戴㤲㑦㑦㝦㍥昵晢㘷㙦㙢㍥㑢㌱〸㑥昰㘰㉤㐸攴㜳㉣晡摣㥣攳㑣攳㜸搳㔸收㌵搴ち㌴㈴㥦㍤晤昹扣挵改扤つ㤱㜰㜸挱㤳攰攰晥㌹挹攸㡦愲昱㝤づ㐸愲愵㔶㐲㉦昹㝣〸㔵㝤㍥愷㐲㉢昹㜴戶收搳搱㥡て㉦㙥挲㐹㑣㝦ち㠹㝣㑥㐷㥦㥢㜳㠶㘹慣㌲㡤㌳扤㠶㍡〷つ挹㘷㔷㝦㍥晦攰昴㍥㠷㐸㌸扣っ㐹㜰㌰㥦昳㡣㥥てて搰㥢㌹㘰ㅥ㕡敡〲攸㈵㥦㙦愰慡捦攷㈲㘸㈵ㅦ挷㥡㑦㉢㙢㍥扣攴〸㈷㌱晤㍤㈴昲昹ㄳ晡摣㥣㑢㑣攳㔲搳㔸敤㌵搴ㄵ㘸㐸㍥㉤晣昹晣挸改晤〴㤱㜰慥〴㠰攰㘰㍥㔷ㄹ㍤慢摤昵㔶づ愸㐱㑢㕤〳扤攴昳ㅢ㔴昵昹㕣〷慤攴㤳攳捦愷晥晤㉤㘶捤㘷つ〶挱㐹㑣慢㍣挹攷㝡昴戹㌹㙢㑤攳〶搳攰㤵㍥㙥敡㘶㌴㈴㥦摦㝦昱㝤㐷㙢〶〷㍡ㄷ㈲攱摣〲〰挱挱昷户㕢㡤扥㡥㐶晥㤷〵昲戰㘰㜵㍢昴㤲㑦〱㔴昵昹摣〹慤攴昳〳挲㤸㙦㕤摢扥㘲㝣〷㙤昸ぢ搶㕤ㄸ㈴昹戴㠶㉢散㥦扢搱攷收摣㘳ㅡ昷㥡〶慦扦㜱㔳て愲㈱昹㙣昱攷戳〳愷户㈳㐴挲㜹〸〰㠲㠳ㅦ挹てㅢ㍤敦搴搷敤㌹㘰ㄹㅤ㍥〲扤攴戳ぢ㔴昵昹㍣〶慤攴昳㤹㍦㥦晡晤昳㠹㌵㥦挷㌱㐸昲改〴㔷挸攷㉦攸㜳㜳㜸㤱㑣ㅡ㑦㥡挶㔳㕥㐳㍤㠳㠶攴昳㤱㍦㥦㉥㥣㕥㈱㐴挲攱攵㉤㠲㠳晢攷㔹愳㍦㤹挶㈲づ㔸㠹㤶㝡づ㝡挹㘷て愸敡昳㜹ㅥ㕡挹攷㑤㝦㍥昵敦㙦慦㕢昳搹㠸㐱㤲㑦て戸㐲㍥㉦愰捦捤攱愵㉢㘹扣㘴ㅡ㉦㝢つ昵㉡ㅡ㤲捦慢晥㝣昶攱昴㝡㐱㈴ㅣ㕥㜴㈲㌸㜸晥扣㙥昴慢㘸散挷〱㘷愲愵摥㠴㕥昲ㄹ〰㔵㝤㍥㙦㐳㉢昹㍣攷捦愷㝥晦㍣㙢捤攷ㅤっ㤲㝣昶㠳㉢攴昳㉥晡摣㥣昷㑣攳敦愶昱扥搷㔰ㅦ愱㈱昹㍣攳捦㘷㈸愷户㍦㐴挲昹ㄸ〰㠲㠳晢攷ㄳ愳攷㙤昱㝡㈴〷㕣㠰㤶晡っ㝡挹㘷㌴㔴昵昹㝣づ慤攴昳㠸㍦㥦晡捦搳㠷慤昹㝣㠱㐱㤲捦㜸戸㐲㍥㕦愲捦捤昹愷㘹㝣㘵ㅡ㥢扤㠶摡㠲㠶攴昳愰㍦㥦㠹㥣摥㈴㠸㠴昳㉤〰〴〷㍦㑦扦㌳㝡摥攵慥愷㜳挰㙡戴搴て搰㑢㍥〷㐱㔵㥦捦㑦搰㑡㍥户晢昳愹㍦摥㙥戵收昳㌳〶㐹㍥戳攰ち昹晣ぢ㝤㙥捥扦㑤攳ㄷ搳搸敡㌵搴敦㘸㐸㍥㌷晢昳㌹㤸搳㍢〴㈲攱晣〱〰挱挱攳㡤㤱㐴㝦戵ㄸ㌹攰ㅡ戴㤴㕣ㅣ愱慡〴慡晡㝣㜲㠱㤶㝣慥戱收㜳㤵㌵㥦㍣っ㤲㝣㑡攱ち昹昰㜲〸㌷㠷㤷㐴愴挱敢ㅦ搲搰㕥㐳戵㐰㐳昲戹挲㥦㑦㡡搳㉢㠷㐸㌸㉤〱戰攵挳敢ㅢ愲攷㍤攸㝡〱〷昰㈶㜲㈵㤷㉣愸慡㠲慡㍥ㅦ㕥戲㤰㝣㉥戰收㜳㥥㌵㥦㌶ㄸ㠴ㄷ晥攰㠶㉢攴挳㡢ㄴ摣㥣㜶愶挱慢ㄲ愲㘹敦㌵搴慥㘸㐸㍥攷昸昳挹㜰㝡戵㄰〹愷〳〰戶㝣㜸搵㐱昴扣愵㕣㉦攵〰摥ㄳ慥㍡㐳㉦挷摢㜱㔰搵攷㔳〸慤攴戳搲㥦㑦晤晢挱㐹搶㝣扡㘲㄰㕥㌱扤ㅣ慥㤰て㉦ㅤ㜰㜳㜶㌳㡤敥愶㔱攴㌵ㄴ㔷晤㈵㥦ㄵ晥㝣㑥攴昴㑥㠲㐸㌸㝢〱㈰昳づ晣扤挰㙢〱愲扦ㄷㄱ昴㘹ㅣ㜰ㅦ㕡慡㈷昴㤲捦ㄹ㔰搵攷挳攵㝤挹㘷㤱㍦㥦晡昳愷搶㥡捦扥ㄸ㠴㔷㑣㥦つ㔷挸㠷ぢ晡摣ㅣ㉥敡㑢㠳㉢昸搲攸攷㌵ㄴ搷攲㈵㥦戴㍦㥦㜳㌹扤昳㈰ㄲ捥㈰〰㙣晢㠷㉢昴愲攷つ摦晡㘲づ攰ㅤ摢㙡〸昴㤲捦㈵㔰搵攷挳㐵㜷挹㘷㥥㌵㥦㜲㙢㍥挳㌰〸慦㤸扥ㅣ慥㤰捦㜰㜶戰㌹〷㤸挶〸搳ㄸ改㌵搴ㄸ㌴㈴㥦㌲㝦㍥㔷㜲㝡㔷㐱㈴㥣戱〰搸昲攱扡戹攸㥦㐴〴扤㠶〳㥥㐲㑢挹㔲㌸㔵㙢愱慡捦㠷㑢攱㤲捦㘱搶㝣づ戱收㌳ㄹ㠳昰㡡改㥢攰ち昹㑣㘱〷㥢㌳搵㌴戸摡㉤㥡改㕥㐳㜱摤㕡昲㤹敤捦攷ㄶ㑥敦㔶㠸㠴㔳っ㠰㉤ㅦ慥㘶㡢㥥户㘳敢扢㌸攰㌹戴㥣㔹搰攳㠵㥡㈷㤹㐴摥愱攸っつ慣㥢摡㙦挳散ㄱ㝣㉡昶㔸㍣攵㥡㔷㝥㘳捤㜰晦㤹㝢搷㔶㙥捥㤰晦捣ㄷ㔷㘶㜹搳㈶㝦昲愶㈰搷晦㠳ㅦ敥愵㙤慢摦昴搸〵㍦晡㍥㈴摣晡㜰愴㡢摦戸改㉢㙢摢㜲㠰搷ㅤ攱晥捥昷㝥㍢㈳㕡㜳㜵㔷㐶捣㔱㕤㉦ㄸ㤹昷挱昲慢扦扤㜹㘸搱㤵㜷晣攱晤㕥敥㡤昴㝥㙤㌹㐰㈵㌱愲〸㕤晤㈱挵㐷ㄴㅦ㐳愸昱㐸敢㙤摣㐵ㄶ㝡挲散㌸捦㄰㝣挲慣㔳ち㑦㜸㘱〵〰㌳㘸搹㑣㜱㜱㤶㍢㑣㡤挱〸戲㈴㠹㍤ち㘳敢ち愸㘵㥡㠰晢戶〶ㄲ攳ㅡ慤㡣㘸㜲㘲㌵ㄸ㔱〴攷挱挴づ昰收ㅦ㑡㙣戸㘷〸㍥㌹搶攱㤲㉤㕥㌸挷㌰〳㈴㔶㠷㡥㈴戶扦㍦戱昵㌰戶㕥っ㤳㑣搳㤷ㄵ㥡つ㈴挶㤵㔶ㄹ搱攴挴㤶㘱㐴㤱㈵戱㐱㔱㠹つ昴っ挱㈷挲㍡换攱〹慦㤸摥㠰ㄹ㈰戱㤳搱㤱挴晡晢ㄳ摢〸㘳敢㔳㘰㤲㘹㌶㌹㌱㉥愲捡㠸㈶㈷挶愵搴㈲㑢㘲晢㐶㈵搶换㌳〴㥦昴敡㥣つ㑦㜸攱㘹攷㤸〱ㄲ攳㌲慡㈴搶搳㥦搸㙢㌰戶扥㄰㈶㤹㘶㤳ㄳ攳㙡慡㡣㘸㜲㘲慢㌱愲挸㤲搸ㅥ㔱㠹敤敥ㄹ㠲㑦㜰㜵㉥㠷㈷扣昰㔸㍡捣〰㠹㕤㡤㡥㈴搶摤㥦搸㝢㌰戶扥ㄶ㈶㤹㘶㤳ㄳ攳ち慡㡣㘸㜲㘲㕣ㄹ㉤戲㈴搶㈵㉡戱捥㥥㈱昸㘴㔶攷㈶㜸挲ぢ㙦㍥㤸〱ㄲ扢つㅤ㐹慣愳㍦戱㑦㘱㙣㝤〷㑣㌲捤㈶㈷挶挵㔱ㄹ搱攴挴敥挳㠸㈲㑢㘲敤愳ㄲ摢挹㌳〴㥦戸敡㍣〰㑦㜸愱㥣つ㌳㐰㘲敢搰㤱挴摡晡ㄳ摢っ㘳敢㐷㘱㤲㘹㌶㌹㌱慥㤲捡㠸㈶㈷昶ㄴ㐶ㄴ㔹ㄲ㙢ㅤ㤵㔸㉢捦㄰㝣㤲慡戳ㅥ㥥昰挲㠲ㄵ㘶㠰挴晥㠶㡥㈴搶挲㥦搸㡦㌰戶收ち愸㑣戳挹㠹㜱戹㔴㐶㌴㌹㌱㉥㥡ㄶ㔹ㄲ㙢ㅥ㤵㔸摣㌳〴㥦㤰敡扣〲㑦㜸㘱㕤っ㌳㐰㘲㙦愰㈳㠹攵晡ㄳ晢つ挶搶㙦挱㈴搳㙣㜲㘲㕣㌷㤵ㄱ㑤㑥㡣慢愷㐵㤶挴晥昸㜷挴〷昴敦㥥㈱昸攴㔳攷㐳㜸挲㉢愶㥢攱ぢ〵ㄲ晢ㄴㅤ㐹散㔷㡣愸晦㠰捥㠳戱㌵搷㐴户㉦㌱㉥愰㙥㕦㘲㥢㌱挲㤶搸捦㔱㠹晤攴ㄹ㠲㑦㌴㜵扥㠱㈷扣㜰昳户㥢搸昷攸㐸㘲㍦昸ㄳ㙢挹挴㝥㠴㘹晢ㄲ攳㑡敡昶㈵戶ㄵ㈳㙣㠹㝤ㄳ㤵搸搷㥥㈱昸愴㔲攷㌷㜸挲ぢ晦㝤慡㥢㤸挲㐴㈴戱慦晣㠹戵㘳㘲捤㘰㤲㘹〲敥摢ㅡ昸收挱㈵㔵ㄹ搱攴㐳㤱ぢ慢㐵㜰ㅥ晣㑡昵㡦愸挴㍥昳っ挱㈷㤰㍡〵昰㈴㠹㜵㜰ㄳ攳愲慡㈴昶㠹㍦戱㑥㑣㡣换愵㜸㙤挷㤷㘰慥慤捡㠸㈶㈷挶ㄵ搶㈲㑢㘲敦㐷㈵昶㜷捦㄰㝣戲愸挳㠵㔹㐹㙣㌷㌷戱㑥攸㑢㘲敦晡ㄳ㉢㘲㘲㕣㌷挵㙢㍢ㄲ㉢㌴㈳㥡㥣㔸ㄱ㐶ㄴ㔹ㄲ㝢㈳㉡戱搷㍤㐳昰㠹愱づ㔷㘸㈵戱ㅥ㙥㘲㍤搰㤷挴㕥昵㈷戶てㄳ摢〷㈶扣戶㈳㌱慥戶捡㠸㈶㈷搶て昰㈲㑢㘲㉦㐶㈵昶㠲㘷〸㍥〹搴ㄹ〰㑦㤲㔸㍦㌷㌱慥户㑡㘲捦晢ㄳㅢ挰挴㠶挲㠴搷㜶㈴挶㘵㔷ㄹ搱攴挴㐶〲㕥㘴㐹散慦㔱㠹㍤攳ㄹ㠲㑦昸㜴㐶挳㤳㈴㌶搴㑤㡣ぢ慦㤲搸搳晥挴㠶㌱㌱㉥愹攲戵ㅤ㠹㜱晤㔵㐶㌴㌹㌱慥挲ㄶ㔹ㄲ㝢㍣㉡戱挷㍣㐳昰挹㥤づㄷ㙦㈵戱搱㙥㘲戳搰㤷挴ㅥ昱㈷㌶㤶㠹㜱㙤ㄵ慦敤㐸㡣ぢ戱㌲愲挹㠹捤〱扣挸㤲搸〳㔱㠹摤敦ㄹ㠲㑦攴㜴戸㡡㉢㠹㑤㜶ㄳ㉢㐵㕦ㄲ扢搷㥦搸㔴㈶㤶㠲〹慦敤㐸㡣㉢戲㌲愲挹㠹㉤〰扣挸㤲搸ㅤ㔱㠹摤敥ㄹ㠲㑦摡㜴慡攰㐹ㄲ㉢㜶ㄳ攳㥡慣㈴㜶慢㍦戱㔹㑣㉣〳ㄳ㕥摢㤱ㄸ㤷㘶㘵㐴㤳ㄳ攳〲㙤㤱㈵戱ㅢ愳ㄲ扢挱㌳〴㥦愰改ㅣ〷㑦㤲搸攱㙥㘲㕣㥣㤵挴慥昷㈷㌶㠷㠹㥤〸ㄳ㕥摢㤱ㄸ搷㘸㘵㐴㤳ㄳ攳㑡㙤㤱㈵戱慢愳ㄲ扢捡㌳〴㥦㡣改㜰㠱㔷ㄲ㉢㜵ㄳ㍢ㅢ㝤㐹散ち㝦㘲㈹㈶挶昵㔷扣戶㈳㌱㉥搶捡㠸㈶㈷㜶㌱攰㐵㤶挴㉥㠹㑡散㑦㥥㈱昸挴㑢㠷㉢扤㤲搸〲㌷戱换搱㤷挴㉥昲㈷㔶挵挴慥㠴〹慦敤㐸㡣慢戶㌲愲挹㠹慤〱扣挸㤲搸戹㔱㠹㥤攳ㄹ㠲㑦戲㜴搶挲㤳㈴㤶㜱ㄳ攳扡慤㈴㜶㤶㍦戱㍡㈶㜶ぢ㑣㜸㙤㐷㘲㕣扥㤵ㄱ㑤㑥㡣㡢戸㐵㤶挴㑥㡢㑡散㔴捦㄰㝡㐲攵㍤昰搴搸ㄳ㉡㝤晦捤㘳㙢〴捤㉢㘷㈹㜳㐱戹慢收㜲㉤㡡㤹㉢㉡㉢愵づ戸〵㥥㈷㤷挶㝦戴㌸〵捦㑤挴㔳攴昰㍦挰㝢㠵慥㜸㥥㈲ㅦ捦㘵㥥㔸愶愵挷挱昱昲改㘹㍣挲慣㜹昹挴っ㥥㜷㔹㤶㡦晦㈸慥戶ㄶ晦㙢晣晦挲挳收㔰㤹捤㥢㜰戱戹㡦㤹戳ㄶ㐵戳摡戹㠱攷〰㙥攳挳晣晦㠹㌹㝣っ摤㝦昶攸换昸㜱㌸挴敡ㅦ㡡㔳收㝢戲㘲慥㕡㠹㝤散㤶㔶慣㠸晤㈱㤳㡥攵愰戴〱〳攲㈷㐰昰㝦㐰㤳换ㄶ㄰〹扤ㅣㅡ戹㤷㐵㐴㉣敦㍥ㅣ〷挱散㔸愷捥扢ㅡ㘳㠱晦〶戱愰㠰㈹㥢㑤慤挳㔰ㅥ㐶昱ㄳ愳攷㜶㠲㜵㙥㈷㜳㙥㉢㐳㜳㍢㈵㝢㙥敡㔱㌸攷晣捣愶㥥㌲ㄱ㑦㡢㡥戸挴ㅡ昱っ㐶㕣ㄵ㡡㜸㘶㈰攲晡㘰挴つ㕥㐴捤ㅣ㜳㔵摡敡晣㕣㝡㘱㍡摢㘸㍥㍦攰㜸㘳搰昱㉢搹㡥㉢慤㡥㉦づ㍢扥㈴攰昸戵愰攳㜷㍣挷昱搵㐰㐶ㅣ㌱攵搶㘸㤷㘳㐰晣ち㠸散㈳收捡㐰挴昷㠲ㄱ㍦㌶愹㌰㘲慥㍡捡敡晣㕡㝡愱昳㙤ㅣ慤〹㌸晥㌴攸昸㥦挶㌱て晥㕣㜵㤸搵昱㡤昴挲攳㝣㥢攳㥢〲㡥㌷〷ㅤ㝦㙦ㅣ昳㌸捡㔵㌳慤㡥㙦愳ㄷㅥ㌲摢ㅣ摦ㄱ㜰晣㘳搰昱㔶攳搸㥤昱㌴慢攳㝢攸㈵㝢挶昷〵ㅣ晦ㄶ㜴摣っ〰㥥㙢摡㜵㍣挱敡昸愱戰攳㜵〱挷㜹攸㘷㥤㔲〵搹㡥㐷㔹ㅤ㍦ㅥ㜶晣㐴挰㜱换愰攳㌶挶戱㝢㔴散㙦㜵扣㥥㕥戲㡦㡡扦〶ㅣ户ぢ㍡敥㘰ㅣ扢愷攴㐰慢攳つ昴㤲㝤㑡㙥っ㌸敥ㄴ㜴扣㥢㜱散捥戸户搵昱换昴㤲㍤攳㔷〲㡥㡢㠲㡥㝢ㄸ挷敥捥摢摢敡昸つ㝡挹㍥㉡摥ち㌸摥㈷攸戸㥦㜱散捥戸扢搵昱㝢昴㤲㍤攳昷〳㡥〷〴ㅤて㌵㡥摤ㄳ愴戳搵昱挷昴㤲㝤㠲㝣ㅡ㜰㍣㉣攸㜸戴㜱散㔲戱戳搵昱ㄷ昴㤲㑤挵㍦〳㡥挷〶ㅤ㑦捥㜶扣愳搵昱㌷㘱挷摦〶ㅣ㑦つ㍡㉥捥㜶摣挲敡昸挷戰攳㥦〳㡥㘷〵ㅤㅦ㙥ㅣ扢㍢㉦㙥㜵扣㤵㕥戲㜷摥㙦〱挷㜳㠲㡥㑢㡤㘳㤷攳㤸搵戱挲戳㘶〳ㅣ㌷愳㡡户ㅣ扡㕦つ㔴㉡攸㜸㐱戶攳㕦晥㘵晢摥搱㍣散㔸〷ㅣ㔷〵ㅤ㘷戲ㅤ晦㘰㜵摣㌲散戸㜵挰㜱㕤挰㜱摥㌲㈸㥡晣ㄵ㡤㐵〳㙤昰㘵㤶晦㔳㌸ㅥ㔹㍤ちて㍥敥㔱㠹㙦㕡㑤㜸捥昴づ㤸㠸攲㔷㉢晡搰㍢戲攷㝤㙥愸㤳愱攵㌴㜴ㅢ㙡㑦㌱㤸戶㝥っ扦㥤〸愶ㅤ戵㘷ㅡ捣㑥㝥っ扦㘴〸愶㍤戵晣㝥㈱戱㜶昶㘳㉥㌶㤸㕤愸攵㔷〵挱散敡挷㕣㙥㌰ㅤ愸扤搲㘰㍡晡㌱晣戰㤶㔸㥤愸㕤㘳㌰㥤晤ㄸ㝥敥ち愶ぢ戵晣挸㤵㔸㠵㝥捣㙤〶搳㤵㕡㝥㝡ち愶㥢ㅦ㜳㡦挱散㐶敤㝤〶搳摤㡦㜹挸㘰㡡愸㕤㘷㌰扢晢㌱晣㡣㤲昹散㐱㉤㍦㥥㈴搶㥥㝥捣㝡㠳搹㡢㕡㝥搲〸㘶㙦㍦㘶㠳挱昴愰㜶愳挱昴昴㘳昸㈱㈰戱昶愱昶ㄵ㠳改攵挷昰晤㕣㌰晢㔲换户㜲㠹搵摢㡦㜹捦㘰晡㔰换㜷㘵挱昴昵㘳㍥㌶㤸㝥搴㝥㙡㌰晤晤ㄸ扥㘱㑡慣〱搴晥搳㘰〶晡㌱㝣敦ㄳ捣㈰㙡昹戶㈷戱〶晢㌱㍦ㅡ捣㝥搴昲ㅤ㑣㌰㐳晣ㄸ扥㈳㠹㥦愱搴晥㘶㌰晢晢㌱㝣㜳ㄱ捣㌰㙡昹扥㈲㝥㠶晢㌱㝣㥦㄰捣〱搴昲㉤㐲㌰㈳晣ㄸ㥥昲㠲ㄹ㐹㉤捦㜶挱㡣昲㘳攴搴攳㔹㌷ㅡ㕡戳㌹㍣〵攵敦昶㌱㘸攰慡㥣㥣㝣㐴㡤昵愳㜸ㄲち㙡㥣㡢㤲搳㡦愸昱㝥ㄴ㑦㐳㐱㑤㜰㔱㜲〲㠶㝣昱㐴ㄴ搴㈴ㄷ㈵愷㘰〸挵㔳㔱㔰㔳㕣㤴㥣㠴㐴㑤㐵摦㙣づ㑦㐶㐱㑤㜳㔱㜲ㅡ㠶㔰㍣ㅤ〵㜵愰㡢㤲ㄳ㤱愸㉣㈶㜸㐲ち㙡㠶㡢㤲㔳㤱愸慣ㅣ㜹㑡ち㙡愶㡢㤲㤳㌱攴㡢㈷愵愰㘶扢㈸㌹ㅤ㐳㈸㥥㤶㠲㍡挴㐵挹〹ㄹ㐲昱挴ㄴ搴㘱㉥㑡㑥㐹愲戲㤸攰愹㈹愸㈳㕣㤴㥣㤴㐴㘵敤㐷㥥㥣㠲㍡搲㐵挹㘹ㄹ昲挵搳㔳㔰㐷戹㈸㌹㌱㐳昳攲〹㉡愸戹㉥㑡㑥捤㤰㉦㥥愲㠲㉡㜳㔱㜲㜲ㄲ㤵挵㉡㑦㔲㐱㤵扢㈸㌹㍤㐳ㄱ㜹㥡ち㙡㥥㡢㤲ㄳ㌴㠴攲㠹㉡愸昹㉥㑡㑥搱㄰㡡愷慡愰㉡㕤㤴㥣愴㐴㘵戱捡㤳㔵㔰搵㉥㑡㑥搳㤰㉦㥥慥㠲㕡攸愲攴㐴つ愱㜸挲ち㉡敤愲攴㔴つ愱㜸捡ち慡㔶㔰㡥㌹㐴ㄵ捦㑦㔹㔰㍢ㄳㅦ晡扣㕣㍥ち㘳昳㜱攷戸搹挱㡡攷愶㈰㔶〵㄰㠶㙡挵昳㔲㄰㘷㘴㈳ㄴ㑦㐵㌱㥣ㅥ㌰昰散ㄳ挳㘹搹〶挷搰愴㜸收〹攲搴㙣㠴攲挹㈶㠶㔳〲〶㥥㕦㘲㔸ㄹ㌰昰㤴ㄲ挳挹〱〳捦㈲㌱㥣ㄴ㌰昰挴ㄱ挳㠹〱〳捦ㄵ㌱慣〸ㄸ㜸㝡㠸㘱㜹挰挰㌳㐲っ㈷〴っ㍣〹挴戰㉣㘰攰㜱㉦㠶攳〳〶ㅥ敡㘲㌸㉥㘰攰搱㉤㠶㘳〳〶ㅥ搰㘲㔸ㅡ㌰昰ㄸㄶ挳㤲㠰㠱㠷慤ㄸㄶ〷っ㍣㔲挵戰㈸㘰攰挱㈹㠶扡㠰㠱挷愳ㄸ㙡〳〶ㅥ㠲㘲挸㘴ㅢち晥ㅦ愵敢㉥捣</t>
  </si>
  <si>
    <t>㜸〱捤㝤〷㝣ㄵ㔵昶㝦㙥捡㈳昷〵挸㈸㘰〱〴ㄲ㠹搲愴㜷㐵㠱㠴㕥㈵㠰慥㉤㍥㤲ㄷ〹愴攰㝢〹挵㠶㈲㜶戱㘲敦戲敡摡昵愷搸换捦㠲扢㡡扤敢摡㝢搷戵敥㕡晦摦敦㤹戹㘱摥捣㥤㈴散㙦晦㥦捦づ㉦㈷昷㥥昳扤攷摣昳㥤㤹昷㕥敥㥣ㄹ戲㔴㔶㔶搶ㅦ搸昸㥢㕢㉥ㅢ摤换㔷愵ㅢ㤳㜵〳㑢ㅢ㙡㙢㤳㤵㡤㌵つ昵改㠱ㄳ㔲愹挴慡㤹㌵改挶ㅣ〰㘲ㄵ㌵戰愷昳㉡搲㌵㠷㈵昳㉢㤶㈷㔳㘹㠰昲戲戲昲昳㜵㌶散㍢㝡㍦㡥改㘸㡥搲戹ㄴ㐰㘵改ㄸ㐵㍢㡡㝣ち㑤ㄱ愷㈸愰㘸㑦搱㠱愲㈳㐵㈱㠵㐳戱つ挵戶ㄴ㥤㈸㍡㔳㜴愱搸㡥㘲㝢㡡ㅤ㈸ㄸ㕦㜷愵攸〶搱扥㍢挴晣搲㠹㜳ㄶ㉤㐱㌶攵㡤つ愹攴㠰㕥ぢ摤㌹㡦ㅢ㌲㘴攰㤰㠱㐳挷っㅤ㌹㜰昰㠰㕥愵㑤戵㡤㑤愹攴戸晡㘴㔳㘳㉡㔱㍢愰搷摣愶㐵戵㌵㤵㌳㤲慢收㌷㉣㑤搶㡦㑢㉥ㅡ㍣㙣㔱㘲昸攸㈱挳㐷㡣愸ㅥ㌳㘶㜴晢㥤攰㜹㜶改挴戹愹㘴㜵晡㍦攵戳〷㝤捥㈹㥤㌸㜰㜶戲昱㍦攵戳㈷㝣挲㘵㔹㐳㕤愲愶晥㍦攴㌴㡦晢㜴㐴㔹戲戲㠶㍢㍦㤹㑣搵搴ㅦ㌲㄰搳捥㈰ㅡ扤㔱〳㈷愴搳㑤㜵换㜸ㅣ㤵㈶㙢㙢攷㈵慢㘵愷搷㤵愵ㅢ攷㈶㔲㜵改昶㜵攴㉦㤹㑡搶㔷㈶搳ㅤ敢㈶慤慣㑣搶㝡挰㜴㝥摤挲㐴㙡㜶愲㉥㤹换㐶㘱㥤扢て愷㔵㈵敢ㅢ㙢ㅡ㔷㜵愸㕢㤰㑥捥㑢搴ㅦ㤲㈴㈴慦㙥㑡㔳㑤㤵捡捤挵㉢㉢㘷㔷摢捣㘴㐷㘱㍥㜵愵㡢ㄳ愹㐶改㜱ㄷづ戱㘱㝤㠷㡢㘴㤱㌱㉦ㅥ㔲扤〲愳戸捦捡㙢敡㘶㈴㔳昵挹㕡〶攱㥥散ㅦ〰〹㐱敥㝥㘸㘶捡愴挳扤愴ち扣㤳㡦戹㌰㑡慣ㄷ㐴愷〵昵㌵搵つ愹扡〱戳㙡敡挷つㅥ㌰㉢戱㜲摣㄰㕤〴㠳㉥㈶㘴㘷㠸捥ぢ〶㑤挳㡣ㄲ㡤㡢㝢捤㑢㠰敢戱愳〶てㄹ慢㝢ㄳ㔳〲愱㜲㕦挷㘹敥㜷捥㔳㉤扢㈲㤱㕤戱㈸扢愲㌲扢愲㉡扢㈲㤹㕤㔱㥤㕤㜱㐸㜶挵攲散㡡㥡散㡡㈵搹ㄵ㑢㠱㌱㕢㝥扢㜶搹摥愶㉦晡晥戵攲㙥搳㘷㙣㜸攷敢慥㜵愷㙥散慢㜸㘶换ㅢ挳慥㘸㔸㈷摢〷〶摤ㄷ㈲搶て挲㌲搹ㄱ㘳㜵㝦㘲〶㐰㈸昵〲㈶换〹㝦ㅡ摦晤戱㥡〵晤㈶摥扦愲攴昵捦敦晢㙢㠱攲摢㠷㐴ㅡ㠸㠶㌵搲㈰㝡ㄹっㄱㅢ〲ㄱ㡡㌴㜲捣搰戱㝡㈸㌱挳㈰㤴㝡搲㡢搴戱收愸㈱㔳㔶扥㌷敤戲㐷〶㥥㥢㉡㔸昸㡣攲㝢㤴㐴ㅡ㠱㠶㌵搲㐸㝡ㄹ〵ㄱㅢつㄱ㡥㌴㝡昰㔸㍤㠶㤸戱㄰㑡㙤昲㈲扤㍢扥㐳敥慡ㄷ㑦㥥㝤㘷捤㤸㈹ㄳ慥㍢㝤扡攲ㅢ愱㐴摡〳つ㙢愴㜱昴戲㈷㐴㙣㉦㠸㜰愴攱愳挶敡昱挴㑣㠰㔰敡〱㉦搲づ㉢挶㙣晦搹㠳㔷捣戸㘱挷昷㝢扥戳㕢挵㥢㡡㈷㥥㐴㉡㐵挳ㅡ愹㡣㕥㈶㐱挴㈶㐳㠴㈳㡤ㅡ㍥㔶㑦㈱㘶㉡㠴㔲㜷㝡㤱愶散户攲敢挲捡戲挹搷㑤戹愶搳㕤㜷㝥㜴慢攲㕢扡㐴㥡㡥㠶㌵搲っ㝡㤹〹ㄱ㥢〵ㄱ㡡㌴㙡㈸搸㥢㑤捣ㅣ〸愵㙥昱㈲㍤㌰攸㡥㝦敤戹改搹㔹挷㌸扦㍤㜵搱㤹㈵㙦㈸㝥㙥㐸愴扤搱戰㐶㥡㐷㉦攵㄰戱昹㄰愱㐸㈳挷㈰愷〵挴㉣㠴㔰敡㕡㉦㔲摦敥㌷㥣扡敥㠳㕢攷㥣昴晣㠸扢㐷ㅤ㜰换㘴㔵〰戳㐴摡ㄷつ㙢愴㍦搱换㝥㄰戱晤㈱挲㤱㐶てㅢ慢て㈰收㐰〸愵慥昴㈲㍤昳㐳搳搹敤㡥㥦㌸改搸慢ち㤷㕣戳㘹改㔲挵㑦㐰㠹㔴㠱㠶㌵搲挱㌰攸〴㐴㙣ㄱ㐴㌸搲㈸ㅣ攵㤵挴㔴㐱㈸㜵㤱ㄷ改戵ㅤ㜳て改昶㜹㔱改挶戹户㥦愱捦敤搹㔷昱㘳㔶㈲㔵愳㘱㡤㜴〸扤㉣㠶㠸搵㐰㠴㈳㡤挶摢捣ㄲ㘲㤶㐲㈸戵摥㡢戴扥搳㐱㑢捥㜸改攴搹㌷つ㔹㜲晢晡㡢㍦敦愲昸㔹㉥㤱敡搰戰㐶慡愷㤷〶㠸搸㌲㠸㜰愴㌱㈳挷敡㐳㠹㐹㐱㈸戵捥㡢搴敥㡤つ㡤㌷㕤戵㘶摡昹ㅦ慥挹㙥㝣㘵扢慢ㄵ扦㌰㐸愴㐶㌴慣㤱㥡攸㘵㌹㐴㙣〵㐴㈸搲愸㈱㘳挶敡㤵挴慣㠲㔰敡㜸㉦搲摢愷ㅥ昲挷挶ㄷ扦㥦扥扥愰攱㡤攷㍦㝥㑢㉢㝥㉢㤱㐸㠷愳㘱㡤㜴〴扤ㅣ〹ㄱ㍢ち㈲ㄴ㘹攴㈸㥣戹慢㠹㌹ㅡ㐲愹搵㕥愴扥搳摦敥扡㙥捤㔱戳㙦ㅢ㜷挱㙤户㥥㜹搲っ挵慦㍥ㄲ㘹つㅡ搶㐸挷挲愰搷㐲挴㡥㠳〸㐷ㅡ㠹㈳攲㜸㘲㑥㠰㔰㙡愵ㄷ㘹昳摥㕤づ㉦㝤㍣㌱㜳㙤晣戳㙢攷捤摤㜷㠶攲昷㉢㠹㜴ㄲㅡ搶㐸㈷搳换㈹㄰戱㔳㈱挲㤱㐶㠱扤㜵挴㥣〶愱搴愱㕥愴户㜶ㅦ㕣晥㔶捤愲搹て㉥晥㘱搶昵㥢㝦晢㡢攲㤷㌸㠹㜴〶ㅡ搶㐸㘷搲换㔹㄰戱戳㈱挲㤱挶攰搸㕢㑦捣㌹㄰㑡㉤昱㈲慤ㅦ㌹昶昶㑤扤㔷㑤㔸晦㝤晡慢扣扦摥㌳㔴昱㥢愲㐴㍡てつ㙢愴昳改攵〲㠸搸㠵㄰攱㐸挳㐷㡦搵ㄷㄱ㜳㌱㠴㔲㤵㕥愴〳昲愷扥昸晣扢㑥搹昹㜳㐷ㅦ㤱晡㝡㑤㠵敡〲戳㐴扡ㄴつ㙢愴换攸攵㜲㠸搸ㄵ㄰愱㐸愳㠶攰㝤敦㑡㘲㌶㐰㈸㜵㠰ㄷ愹攷㤴㠹㔷捦㥡扡㘸敡㤹攷㝦㌵㘸昵昴㝤㕥㔰晣捥㉢㤱慥㐲挳ㅡ改㙡㝡戹〶㈲昶ㄷ㠸㔰愴㤱㈳㜰㐴㕣㑢捣㜵㄰㑡㉤昰㈲㡤愸㍤慡㙦扦昵㔷捤㕥摢改昸昷ㅥ晣㝡敤〶挵㉦搶ㄲ改〶㌴慣㤱㙥愴㤷㥢㈰㘲㌷㐳㠴㈳㡤挶ㄱ㜱ぢ㌱户㐲㈸㌵摢㡢戴搳戵㤳㥦㥡㜰昶戲㈹搷㤶㍦扥昹改ㅢㄷ㡦㔳㍢挰㉣㤱㙥㐳挳ㅡ改㜶㝡搹〸ㄱ扢〳挲ㄲ〹敦攵㜷ㄲ㜳ㄷ㠴㔲㔳扣㐸㠷收㤴㕤㔸昵晥扡搹敢㥦㉣ㄸ戲㐷昱愷户愸ㅤ㘱㤶㐸昷愰㘱㡤㜴㉦扤摣〷ㄱ扢ㅦ㈲ㅣ㘹ㄴ摥㡤ㅥ㈰收㐱〸愵挶㝢㤱㝥㍡慢攲搱慣〱㐳换慥㥦㔵昰㔰㥦㍤ㄷ敦慦扡挲㉣㤱ㅥ㐲挳ㅡ改㘱㝡㜹〴㈲昶㈸㐴㌸搲〸扣㐷㙣㈲收㌱〸愵挶㜸㤱㝡摣㜱㙡挳昳㝢摣㍦晥愴㠷㉥戹收挶搷㥦㐸慢㙥㌰㑢愴扦愱㘱㡤昴㌸扤㍣〱ㄱ摢っㄱ㡥㌴〶㥦㑦㑦ㄲ昳ㄴ㠴㔲㐳扤㐸㡦摣昶昳慦㜷慦晦㙣攲㠶㉥摦㕤晤晡昳㡦慣㙥晦っ捣㝢㝢㕦㔴换㔲㠹ㄵ昸敡扦攵慦㡡愱〳〷昳㕦敢㝦㑥攱慦愹敡ㄱ搵愳慡㠷っ愹ㅡ㌱㌸㌱㉣㤱㔷〴户㙤晤摥捥户摥昶搵晢搴搴㔷㌵慣㤰㉦昲摤㈷㈶搲挹㉤摦敢晢㝢戶㠹つ㑤昵㔵改㙥㜶㘳㜹㘳愲㌱搹㌵㘸摢攲㈴㌴慣ㅣ㝦收㈴搳ㄲ慦㐷㜰搸挲㐴㙤㔳㜲挲捡ㅡ搷扣㔳挰㡣㍦㜲ㅡㄶ㐵㕢㈷愷㤲㠷㌶㕢㐳㌳㥡㠰扦挲㤷㡢敦㔰㤶慥挹㥤㔷慦搲挵つ改㘴扤㑣慦㝦摤摣㥡捡愵挹㔴㜹㤲㝦挳㈷慢㈴搵㉥㌴㜹㝦㘹昵㥦㔳㡦㐴昱户㔳㔵戱㕦㕢㍤㘹㘵㘳戲扥㉡㔹㠵昹㉥㑢愶ㅡ㔷捤㑦㉣慡㑤㙥㤷〱㜱㘳挲戰㘳㠶㝡㜲㐳㘵㔳扡戴愱扥㌱搵㔰㥢㘹㤹㔰戵㍣㠱扦敥慡㘶㌵㔴㈵昱挷㔹㉥户㉣㤵㤵㤳愳㔴㔶㍦摢㕦㐸昴㥢ㅥ㈸㍢挲户㡢㜷挲㍥摦㈱昳戰ㅢ㌸て搹㈱㡢摡㈴㡦挹散摥慤㌸ㄳ扦㜴搳㌷ㅡ攸换㠹ぢㅥ㐴昷㠹㐶换ㅣ㥢昷摣晦㕦㜰㜶㜶㈷㉦晢㐹换昱ㄷ昰搴㐴㝤㔵㙤㌲搵攲㜲㡤攲㡣昴戳㄰㜹㠳㜰㌶㐷戲㤷ぢ㠴㕡愹㔶攵慤愸愹㙡㕣ㅣ㕢㥣慣㌹㘴㌱扦㍥㘱㐹㈷㍦㥦搴㠶㌶晤㍣㔴晡〵㡡ㄷ㈱攲昱慣搸㑢〴挵攲晡㘵户㥦㔷㡣摦㕢晦户㜵㌶㐶㘹昹㕢ㅥぢ㉦改扣扡挹つ愹㜴㑥㡥㉤换愹㠹昴攲㐶ㅥ㥥㉤ㅢ改敦ㄵ㡡㔷㈱昲㝡㐳戴晡愷㝢㈱㐰戹㕣愱攸㔰㔷㤶慣㑥㘰㕤㐸捥㙥㤵挸慢㜳㤷ㅡ捡㤲改㑡捤㌵㠹㘹㌸㔷㔶挶搰挲挹摦扥㡥㐷㝦㜲㘵㘳㔹愲㌱搱慥づ慢ㅢ搸㑢ㅡ愰晥㌲捡㙤㜱㘴〷搱㤹搱㜱慦〷て㡥㌴㝤㕥ち㐴攱㝡挲㠹㠳昳㈵㉢挷㤳㉤㈷㠱戹昷㐰ㄲ戱攰㠱㥥戹㑡㠱挵㤳慡㈹挹晡昹慢㤶㈵搳㠴攷挷㕡愴㌲㜸㝡搱搹㥣捡㐵ぢㅡ㙢㙡搳〳㌱搳㈹愹㠶愶㘵晦㐹㍦昴愵㕦㠳㌰㕢摥㉥㌸㡡摢㥥ㄳ攸捡㙡户㥣晢愶愲㈲㉢㥦摥愸搱㍢㔳昰㘸㠵戳㍦昰㑢㌶晤㈶㝥挵㕢戲攵㤵〰戱㌵㉢㍡㜹挰户慦〳㐳昳㔳㐹㔹愳捡㤷づ搸敥㔰户㑦㐳㙡改愲㠶㠶愵㍣㥥㍡㑡㉦扤㌸㤹㙣攴扡㑦㠱户捥㈵敢㔹㑡攵攴㘴慣摢昸ㄶ㠸㝡挲㝦散㕤㠸づㄳ㙡㙢㝢ㄹ㡦改搸㝢㔰攵㘰〵㉡昶㍥ㅡ㐵㜸㈷㙦㙣㘸㐴搰㕥换㐷昶摡慤㔷㜹戲戲愱扥慡搷晣挵愹㘴愲㙡攰捡摡昴㑡搵ㅤ㌴㜰戹愵昷户㈳㤶扣㌲散㠷〹搷㝤戶㌹搹慦摤攱㑦慢㙥㥥㈱戴攲搳㠷㡥昱愳㍦㠲㔰㍢〲挶户ㄷ戴㌳㌷晤〹晡晡㔳㡡捦㈰昰㈶㈱戴攳㍤攲ぢ户慢晡攲㌷摦㈷昴㤷ㄴ㕦㐱愸晥㄰㍣㑢昵搷㄰㘶㔳づ晣㜳攷换づ散〷㜵㜸〷㝥〷㙤㕣户㘰㔳〳㠰攰㑥搴㈴㑤㤳㈶㑤㡡㔴っ㡥慤〴攴㜹㠶搰㐲搴㈰っㄳ〲㝥攵昸ㅣ挰散〴晣捥ㄸ㈴㐶昳搰昳ㄱ㤰敤㜶搵㘰搸㠴㠰ㅣ㈸㌴ㄷ攰搵㔰愸㠴㠰㍣昴捣愶㝥晥摤㐷挰㄰愸挳〴㘸晡搴㉤搸搴㌰㡣戳ㄱ昰つ㥣㕢〹昸摡㌳㠴搶挷㐶挲㔳ㄱ㘷戱㉤愷晣㈵㘰㜶〲㍡挳慣扢㔰㙣〷攱㈳㘰〷户慢㐶挱㠹㄰戰㈳㐱㕤㈱搴ㄸ愸㠴㠰㙥攸㤹㑤㝤攰㈷㘰㌴搴㘱〲㝡搲愷㙥挱愶挶㘲㥣㡤㠰搷愳〸㜸捤㌳㠴㤶敤挶挱㔳ㄱ㘷搱㠷㔳㝥㈵㤲㠰㝥㌰敢晥ㄴ〳㈰㝣〴っ㜴扢㙡㑦㌸ㄱ〲〶ㄱ㌴ㄸ㐲㡤㠷㑡〸ㄸ㠲㥥搹搴搳㝥〲昶㠲㍡㑣挰〸晡搴㉤搸搴〴㡣戳ㄱ昰㘸ㄴ〱㡦㜸㠶搰㙡㘲ㄹ㍣ㄵ㜱ㄶ㝢㈲愸㝡㈸㤲㠰昱㌰敢〹ㄴㄳ㈱㝣〴㤴戹㕤㌵〹㑥㠴㠰㐹〴㑤㠶㔰㕣㘳ㄴ〲愶愰㘷㌶㜵㤷㥦㠰挹㔰㠷〹㤸㐱㥦扡〵㥢㥡㡡㜱㌶〲㙥㡡㈲攰㐶捦㄰㕡攴㥣〱㑦㐵㥣挵㝣㑥昹晡㐸〲ㄶ挲慣昷愱搸ㄷ挲㐷挰㝥㙥㔷捤㠴ㄳ㈱㘰㝦㠲づ㠰㔰戳愱ㄲ〲づ㐴捦㙣敡㑡㍦〱戳愰づㄳ㤰愰㑦摤㠲㑤捤挱㌸ㅢ〱攷㐷ㄱ㜰㥥㘷〸慤扤捥㠳愷㈲捥㘲〹愷㝣㑥㈴〱戵㌰敢㍡㡡㝡〸ㅦ〱换摣慥㉡㠷ㄳ㈱攰㔰㠲㔲㄰㙡〱㔴㐲㐰ㅡ㍤戳愹㔳晤〴捣㠷㍡㑣挰ち晡搴㉤搸搴㐲㡣戳ㄱ戰㈶㡡㠰㘳㍣㐳㘸㐹昸㑦昰㔴挴㔹ㅣ捤㈹慦㡥㈴㘰つ捣晡㔸㡡戵㄰㍥〲㡥㜷扢㙡㍦㌸ㄱ〲㑥㈰攸㐴〸㜵〰㔴㐲挰㐹攸㤹㑤㉤昷ㄳ戰㍦搴㘱〲搶搱愷㙥挱愶づ挴㌸ㅢ〱戵㔱〴㉣昵っ愱㤵敡㠳攱愹㠸戳㌸㤷㔳慥㠹㈴攰㝣㤸昵〵ㄴㄷ㐲昸〸戸搸敤慡〴㥣〸〱㤷㄰㜴㈹㠴慡㠴㑡〸戸っ㍤戳愹㠳晤〴㉣㠲㍡㑣挰〶攰攳扡〵㥢慡挲㌸ㅢ〱ぢ愳〸㔸攰ㄹ㐲ぢ攸㕣ㅥ㉦攲㉣㙥攰㤴换㈳〹戸〹㘶㝤㌳挵㉤㄰㍥〲晥挷敤慡挵㜰㈲〴摣㐶搰敤㄰㙡〹㔴㐲挰㐶昴捣愶愶晢〹愸㠱㍡㑣挰摤昴愹㕢戰愹愵ㄸ㘷㈳㘰㝣ㄴ〱㝢㜹㠶搰扡㝥㍤㍣ㄵ㜱ㄶて㜳捡攳㈲〹㜸ㄴ㘶扤㠹攲㌱〸ㅦ〱㝦㜳扢慡〱㑥㠴㠰挷〹㝡〲㐲ㅤち㤵㄰戰ㄹ㍤戳愹攱㝥〲㤶㐱ㅤ㈶攰ㄹ晡搴㉤搸㔴ち攳㙣〴昴㡢㈲愰慦㘷〸㕤㙥㘸㠲愷㈲捥攲㔵㑥㜹搷㐸〲㕥㠷㔹晦㥤攲つ〸ㅦ〱㙦戹㕤戵ㅣ㑥㠴㠰户〹㝡〷㐲慤㠴㑡〸㜸ㄷ㍤戳愹ㅥ㝥〲㔶㐰ㅤ㈶攰㐳晡搴㉤搸搴㉡㡣戳ㄱ搰㌹㡡㠰㑥㥥㈱㜴ㄵ攴〸㜸㉡攲㉣扥攲㤴户㠹㈴攰ㅢ㤸昵㍦㈸扥㠵昰ㄱ昰扤摢㔵㐷挲㠹㄰昰〳㐱㍦㐲愸搵㔰〹〱㍦愱㘷㌶㤵敦㈷攰㈸愸挳〴晣㐲㥦扡〵㥢㍡ㅡ攳㙣〴晣晥㕢挴㔷攱摦㍣㐳攸攲捣戱昰㔴挴㔹攴㘶㘳捡扦〰㘶晦㉡ㅣ㠳㔹户愳挸㠷昰ㄱ㄰㜷扢㙡㉤㥣ㄴ搳㔱〱㐱敤㈱搴昱攸ち〱ㅤ搰㌳㥢晡ㄶ㌱㥡晦ㄸ㍡づ敡㌰〱摢〰ㅦ搷㉤搸ㄴ㉦〴搹〸昸㈴㡡㠰㡦㍤㐳攸㥡搱挹昰㈴〴㜴攵㤴㍦㡣㈴愰㍢捣㝡㈷㡡ㅥ㥣摤㤶扦〶㝢戹㕤㜵ちㅣㄵ㌳㥤㈲㠲㡡㈱搴㍡㜴㠵㠰㥤搱㌳㥢㝡挳㑦挰愹㔰㠷〹搸ㄵ昸戸㙥挱愶㑥挳㌸ㅢ〱捦㐷ㄱ昰㥣㘷〸㕤捡㍡ㄳ㥥㠴㠰挱㥣昲㌳㤱〴っ㠵㔹て愳ㄸ捥搹㙤㈱㘰愴摢㔵㘷挱㔱㌱搳ㄹ㐵搰㘸〸戵ㅥ㕤㈱㘰っ㝡㘶㔳㡦昹〹㌸ㅢ敡㌰〱攳㠰㡦敢ㄶ㙣敡ㅣ㡣戳ㄱ㜰㕦ㄴ〱昷㝡㠶搰ㄵ戶昳攱㐹〸㤸捣㈹摦ㅤ㐹挰㔴㤸昵㌴㡡改㥣摤ㄶ〲㘶扡㕤㜵〱ㅣㄵ㌳㥤㔹〴捤㠶㔰ㄷ愱㉢〴捣㐱捦㙣敡ㄶ㍦〱ㄷ㐲ㅤ㈶愰ㅣ昸戸㙥挱愶㉥挶㌸ㅢ〱㔷㐷ㄱ㜰㤵㘷〸㕤昸扢っ㥥㠴㠰〳㌸攵つ㤱〴ㅣ〴戳慥愰㌸㤸戳摢㐲挰㈲户慢㉥㠷愳㘲晣攸㑡㠲慡㈰搴㤵攸ち〱㐹昴捣愶㉥昴ㄳ㜰〵搴㘱〲㙡㠰㡦敢ㄶ㙣㙡〳挶搹〸㌸㈳㡡㠰搳㍤㐳攸㝡攴搵昰㈴〴愴㌸攵㜵㤱〴㌴挲慣㥢㈸㤶㜳㜶㕢〸㔸改㜶ㄵ慦㔸ㄶ㌳㥤㔵〴ㅤ〶愱慥㐵㔷〸㌸ㅣ㍤戳愹戵㝥〲晥〲㜵㤸㠰搵挰挷㜵ぢ㌶㜵ㅤ挶搹〸㌸㉣㡡㠰㔵㥥㈱㜴㤹昴㐶㜸ㄲ〲㑥攴㤴㔷㐴ㄲ㜰㌲捣晡ㄴ㡡㔳㌹扢㉤〴㥣收㜶搵㑤㜰㔴捣㜴㑥㈷攸っ〸㜵ぢ扡㐲挰㤹攸㤹㑤搵晢〹戸ㄹ敡㌰〱攷〰ㅦ搷㉤搸搴慤ㄸ㘷㈳愰㉡㡡㠰㑡捦㄰扡㝡㝢㍢㍣〹〱㤷㜲捡㠹㐸〲㉥㠷㔹㕦㐱㜱㈵㘷户㠵㠰㍦扢㕤戵ㄱ㡥㡡㤹捥㔵〴㕤つ愱敥㐴㔷〸戸〶㍤戳愹㝤晤〴摣〱㜵㤸㠰敢㠱㡦敢ㄶ㙣敡㉥㡣戳ㄱ㌰㍢㡡㠰㔹㥥㈱㜴㔱昹㕥㜸ㄲ〲㙥攷㤴㘷㐴ㄲ㜰〷捣晡㑥㡡扢㌸扢㉤〴摣攳㜶搵㝤㜰㔴捣㜴敥㈵攸㍥〸昵〰扡㐲挰晤攸㤹㑤㑤昴ㄳ㜰㍦搴㘱〲ㅥ〲㍥慥㕢戰愹〷㌱捥㐶挰攸㈸〲㐶㜹㠶搰戵敥㠷攱㐹〸㜸㠲㔳ㅥㄱ㐹挰㤳㌰敢愷㈸㥥㠶昰ㄱ昰慣摢㔵㡦挰㔱㌱搳㜹㡥愰攷㈱搴㈶㜴㠵㠰ㄷ搰㌳㥢ㅡ攰㈷攰㔱愸挳〴扣〲㝣㕣户㘰㔳㡦㘱㥣㡤㠰攲㈸〲㡡㍣㐳攸ㄲ晣攳昰㈴〴扣挳㈹昷㡣㈴攰㍤㤸昵晢ㄴㅦ㜰㜶㕢㡥㠰㡦摣慥㝡〲㡥㡡㤹捥挷〴㝤〲愱㥥㐴㔷〸昸ㄴ㍤戳愹敤晣〴㙣㠶㍡㑣挰㤷挰挷㜵ぢ㌶昵ㄴ挶搹〸㘸ㅦ㐵㐰㠱㘷〸㔶〶攴㍤ぢ㑦㕢㜱㐵户㠰ㄳ慥㕥㔸㤳㕣挱㑢㔰ㅤ慢㔱捦㕢摡㤴㙥㙣㤰敢㘵ㅤ慡换ㅡ㘶㌷㌴㤶搵愴㤷搵㈶㔶㜵慡昶ㅡ晢㉣㑥搶攳㙡㜶ちㄷ戵〳扡㠶㘵换㤲㔵扡扡扣愱㈹㔵㤹㥣㔶昶摦㜰戵ㅢ昹㘱搷挹㠵敥㙣㠵敤摦扢㠰㥢㠵㤱㌸㑡戰㘵攵㍤て㠷挱敢㜰㔲㔵散扢㘶㉥㑤〷挰挲㉤㡣捥慦㘹慣㑤ㄶ㔴换昵㙡㘹攷㔷㠳㐵㤴〸㔴戵慢收戵愰㘴㔹㠷敡㈹愹㥡慡摡㥡晡㈴㜷㐶㘷ㄷ㍡㌳㜹〸捡〱收㌶愴㙢㔸挰摤愱㝡㝥㉡㔱㥦㕥挶㉢㥢㤵慢戶捤攸挹㈵搰扣敡㠹㌵昵㘹㠴㤱扤挸㜶㘱㜵昹攲㠶ㄵ戸㤷愰愹慥㝥㑡㘲㔹晡扦㘲慦㈸敥ㄶ搹㘴搷愸㙣㤵㥤慤昲戳昳晦摤晤ㄳ晢ㄱ攷㔸㘷慦㑡扢ㄷづ搴挶㔴捤愲㈶㌲㈶㐱㠶㐲收㔲挸㑥捣捡㝢〱慤攰㐵㑣摦㍥っ㔴㈰㜰戲ㄹ㐵昲搶㡢攱捤㜷㘸散〴戸晥〹昳㘹晦㑦㠸改㔳ㄶ㑣摢㔲㥢昳㝦扡摤㈱敦㐵㜸㙥㜳㈹㐴ㄷ㠰㍢扡挷㄰换㈳㜸㐸攱搴挴愱挰㕥昰戸㡣㔷ぢ㠶㠷㘸挷㉤捤挹戸㥡摥扥㝡㘶㘲㔱戲ㄶ㐵〰㜵㠹挶㡥㙥㠷搵ㄸ㜵㠹摡戴㘷㉢㙤愸慢㑢昰㤸㘳㔱㝦㜹㘵愲㌶㤹㕦㍤愱愹戱〱挵昲扡ㅡ㐲づ㑣㑦㤵㔸〹㔵㘲愵㝢戹扥㝡ㅥ㡢㠳愴㑤㕦つ㠷㈴㔲㌵㡤㡢敢㙡㉡昳搹㘱〱捦㝦挵挱㡡㌷㤰㕣㤰㘹㌶昳㘶ㄲ扣晥敦㕥㠵挷敥ㅥ㠸㤲ㄹ㔲挷摤㡦㐳㍡㕢挵昰㑦晤㥢戵㈳㜸敢㤱㑦ㄴ晤㌳扣攵攱㐷摥㡢㘴㉥摦挸戵㔸㌴扦㔹㡤㐳㔴摥㥤搴换〴攰㐷晦〲㈸ㅢ晣挹㝤〵愲挵挲㠲㜶〰挴㘷㌶㈴慡㈶㈷㉡㜱㠳㑥㍢敦昶㥣㝣散㕡扥搷愴ㅣ㤶㝡㤴愲㝡〸搷戲㤷搷㔴㈵㔳昹㔴㤴攳昶愳㕣ㄶ㠹挴摣㝤㠸㡢摥㌹㔹㜹㜹〵昹戶㔸搳㡣慦摥摥〵㜴晦敤㑤搳㐲晥扦搸㝢㌴慦愲㈱㉤昹㡣晡ㄵ改攸摦㤸搳慢㔰㌲㥦〰攰㜷〲晥㠰挸㝢つ挶攰扥挹慣扡㐰㙤㠶〶㈸㔷㙥㙣㘱㍤㐸㍥㙡㈷愴㤰㈴㑦ㄲ㈹昰ㄵ㠰挴摣摡㡦㝣㜳户㑣慣ㅣ㐷㜹戲㉡敥扥挱戲搰〴ㅦつ㔹搹搹戹搸搵戱㘰昱㕣㈸㉣㥣搵㤵㈷愵㌲㐴昵挰ㄴ㘲㉣ㄸ散捥㤳〵晥㉢慣户㤰扣〴ㄸ慥㙥晦㠱㕦戲挵攳㍡ㅢ㠳戲攲敡㑤㐸挳㐴㥣ㅡ㤷㉡散〳慣㠴㐱愸㡦愰攴ㄷ〲摦挷㤷晡〴㕤㝥㠴㘱㝤て㘴挹ㄶ㜸㜷㔴㥦㐲换㜷㐸ㅤ愳㤳捦搰攲ㅢ㑦昳㠱㤸て㙤敢〷攲ㄷㅣ㠱ㅦ捤㝢捦捣㠱愸扥㠴挶㑣ㄹ㑤㌳攵㌸㌰扡㠰挰慦散㠰昶〴㜴㈰攰㙢〰戸㠷㘳ㅤ搱㙢㠱㌹摣捦㘲㘱捥挱㈰㌰昷㥤㉦㡡㡦戹㙤ㄸ㘵㕢㐶昹ㄵ㠰㈰㜳扦㐳㈷捣挵㍡〱搲收てㅢ挵㍤㈷㜴㜶愶㘷㜲㤱㐱攷㜶搰戶㑥㘷㌶㠶〹㥤摢㡢ㄳ户愳㔸戲㘰愱㜳〷㘰昴㡥〴戲㥣挱〲攸㑡㐰㌷〲㔸攱㈰㜴㜶㐷㉦㤲㑥戹㘹挷㐲㘷てっ〲㥤㉣㝢㌰㔱㝣㜴昶㘴㤴㕥㡣挲ㄲ㠵㈰㥤慣㑢㜰改㉣〲愴敤㜴戲㤴㐱攸㉣愶㘷搶㌴㘴搰搹ㅢ摡搶改㘴敤〳㕥戸㌷㡢㑥搰㤰ㅦㄶ㐰㤸㍣愰㌳㐷攷㉥挰攸㕤〹㘴㜱㠴〵搰㠷㠰扥〴戰㕥㐲攸散㠷㕥㌴㥤扣㌳挹㐲攷〰っ〲㥤㍤㝤㔱㝣㜴敥挶㈸〳ㄹ㠵〵て㐱㍡㔹攵攰搲㌹〸㤰戶搳挹挲〸愱㜳㌰㍤戳㐲㈲㠳捥愱搰戶㑥㈷㉢㈹昰挲搲㉡㥤愰㈱㍦㉣愷戰戰㌵ㅣㄸ㍤㠲㐰㤶㕡㔸〰㈳〹ㄸ㐵〰慢㉦㠴捥搱攸㐵搳挹摢慦㉣㜴㡥挵㈰搰挹㤲っㄳ挵㐷攷敥㡣戲〷愳戰㝣㈲㐸攷㜸攸㠴㑥捤愳㔳戶愱㤰扥㉦㤱㙡〲㈰挲摣㥥㜴㌲ㄱ扤っ收挶㐳摢㍡㜳㉣挱挰ぢ昵ㄹ㜴㠲㠶晣戰づ挳㑣㤹戱扤㜷昶㠹挰攸㔲〲㔹愳㘱〱㤴ㄱ㌰㠹〰㤶㙤〸㜳㤳搱㡢㘶㡥户㤳㔹㤸㥢㡡㐱㘰㡥戵ㅣ㈶㡡㡦戹㘹㡣㌲㥤㔱㔸㜷ㄱ㘴㡥挵ㄶ㉥㜳㤱ㅦ㌰㉣挵㄰收㘶搲〹㙢㌲㌲㤸㥢つ㙤敢捣戱㜶〳㉦摣㥦㐶㈷㘸挸てぢ㌸捣㤴愱㌳捣捤〵㐶敦㑤㈰㡢㍢㉣㠰㜹〴㤴ㄳ挰㝡て㘱㙥㍥㝡㤱捣挹敤㜱ㄶ收ㄶ㘲㄰㤸㑢昸愲昸㤸摢㠷㔱昶㘵ㄴㄶ㙣〴㤹㘳㤵㐶㉢挷ㅣ㙢㌸㠴戹晤攸㠴挵ㅣㄹ捣ㅤ〰㙤敢捣戱攸〳㉦摣〵㐷㈷㘸挸て㉢㍦㉣挴ㅣ〴㡣慥㈰㤰㔵㈱ㄶ挰挱〴㈴〸㘰愱㠸㌰户〸扤㐸收攴㜶㍦ぢ㜳㔵ㄸ〴收㔸㍤㘲愲昸㤸㑢㌲㑡㌵愳ㅣつ㐰㤰戹㌵搰戵挲ㅣ㡢㍦㠴戹挵㜴挲㉡㤰っ收㤶㐰摢㍡㜳慣ㄶ挱ぢ昷摡搱㠹㘱㡥㈵㈳㘶捡搰㤹㘳慥ㄶㄸ㕤㐷㈰换㐹㉣㠰㝡〲ㅡ〸㘰㠵㠹㌰户っ扤㘸收㜸晢愲㠵戹ㄴ〶㠱㌹㤶㥤㤸㈸㍥收搲㡣挲挷〶㈸㤶㠸〴㤹㘳㕤㐸㉢捣戱㙡㐴㤸㕢㑥㈷㉣ㅦ挹㘰㙥㈵戴慤㌳挷㌲ㄳ扣㜰㔱㠱㑥搰㤰ㅦ搶㥡㤸㈹㐳㘷㤸㍢っㄸ㝤㌸㠱慣㐳戱〰㡥㈰攰㐸〲㉥〳㐰㤸㍢ち扤㘸收㜸㍢愶㠵戹愳㌱〸捣戱㕥挵㐴昱㌱㜷っ愳慣㘱ㄴ搶㤶〴㤹㘳㐱㠹换ㅣ扦づ捡㌶ㄴ搲晦〹挱㜲ㄳ㘱㙥㉤㥤戰敥㈴㠳戹攳愱㙤㥤㌹搶愷攰㠵晢〶改〴つ昹㘱㤱㡡㤹㌲㘳㝢㥦㄰㈷〲愳㑦㈲㤰〵㉣ㄶ挰挹〴㥣㐲〰㙢㕡㠴戹㔳搱㡢㘶㡥户㤷㕡㤸㍢つ㠳挰ㅣぢ㕤㑣ㄴㅦ㜳愷㌳捡ㄹ㡣挲愲㤴㈰㜳慣㐴㘹攵㤸㘳㥤㡡㌰㜷ㄶ㥤戰㘰㈵㠳戹昵搰戶捥ㅣぢ㕢昰挲摤㠹㜴㠲㠶晣戰扡挵㑣ㄹ㍡挳摣戹挰攸昳〸㘴攵㡢〵㜰㍥〱ㄷ㄰挰㘲ㄸ㘱敥㐲昴愲㤹攳敤戲ㄶ收㉥挶㈰㌰挷ちㄹㄳ挵挷摣㈵㡣㜲㈹愳戰㥡㈵挸ㅣ㑢㔸㕣收㈲㍦㕢㔹攰㈲捣㕤㑥㈷慣㜴挹㘰敥㑡㘸㕢㘷㡥ㄵ㌱㜸攱ㅥ㐸㍡㐱㐳㝥摥㠶㌴㔳㠶捥㌰昷㘷㘰昴㔵〴扥㘳〷㕣㑤挰㌵〴扣ぢ㠰㌰昷ㄷ昴㈲㤹㤳摢㝦㉤捣㕤㠷㐱㘰㡥愵㌵㘶ㅡ㍥收慥㘷㤴ㅢㄸ㠵㘵㌰㐱收㔸晢搲捡㌱挷捡ㄸ㘱敥㈶㍡㘱㠹㑣〶㜳户㐰摢㍡㜳㉣愵挱ぢ㜷㕡搲〹ㅡ昲挳㝡ㅡ㌳㘵攸っ㜳晦〳㡣扥㡤㐰搶摡㔸〰户ㄳ戰㤱〰㤶摦〸㜳㜷愰ㄷ挹㥣摣捥㙣㘱敥㉥っ〲㜳慣挹㌱㔱㝣捣摤捤㈸昷㌰㑡㉥㤶〴㠲捣戱㘸挶㘵㡥㝦㔸挸㌶ㄴ搲晦㍥挷㤲ㅡ㘱敥㍥㍡㘱㙤㑤〶㜳て㐰摢㍡㜳慣挱挱晣㜰㍦㈷㥤愰㈱㍦㉣挴㌱㔳㘶㙣敦㝤敥㝦㠱搱てㄱ挸㈲ㅤぢ攰㘱〲ㅥ㈱㠰㜵㍢挲摣愳攸㐵㌳挷摢戳㉤捣㍤㠶㐱㘰㡥挵㍣㈶㡡㡦戹扦㌲捡摦ㄸ㠵㠵㌷㐱收㔸㙤搳捡㌱挷㕡ㅣ㘱敥〹㍡㘱㔱㑥〶㜳㑦㐲摢㍡㜳㉣摥ㄱ收㥥愲ㄳ挳㕣ㄱ戴㘶捡㍥收㥥〶㐶㍦㐳㈰慢㝢㉣㠰㘷〹㜸㡥〰ㄶ晣〸㜳捦愳ㄷ捤ㅣ㙦㌷户㌰昷㈲〶㠱㌹㔶〱㤹㈸㍥收㕥㘲㤴㤷ㄹ㠵ㄵ㍢㐱收㔸愶搳ち㜳㉣攲ㄱ收㕥愵ㄳ㔶昳㘴㌰昷㍡戴慤㌳㌷ㄲ挳㠴戹扦搳㠹㘱㡥愵㍦㘶捡㍥收摥〰㐶扦㐹攰㘸㍢攰㉤〲摥㈶㠰㤵㐲挲摣㍢攸㐵㌳挷摢攷㉤捣扤㠷㐱㘰㡥攵㐳㘶ㅡ㍥收摥㘷㤴てㄸ㠵愵㍥㐱收㔸摦搳捡搹捡敡ㅦ㘱敥㈳㍡㘱ㄹ㔰〶㜳㥦㐰摢㍡㜳㉣ㄷㄲ收㍥愵ㄳ挳ㅣ㙢㠶捣㤴㝤捣㝤〶㡣晥㥣㐰搶ㄳ㔹〰㕦㄰昰㈵〱㉣㌱ㄲ收扥㐲㉦㥡㌹㍥づ挰挲摣㌷ㄸ〴收㔸㜷㘴愲昸㤸晢〷愳㝣换㈸慣ㄱち㌲挷挲㈰㤷戹挸捦㔶㤶つ〹㜳摦搳挹挱攸㘵㌰昷㈳戴慤㌳挷㍡㈳㘱敥㈷㍡㌱捣戱搸挸㑣搹挷摣㍦㠱搱晦㈲戰捡づ昸㤹㠰㕦〸㐸〲㈰捣晤㡡㕥㈴㜳昲㜸〳ぢ㜳扦㘳㄰㤸㘳挱㤲㤹㠶㡦戹㍦ㄸ㈵ぢㄷ㐱ㄴ㡢㡢㠲捣戱愲愸㤵㘳㡥昵㐶挲ㅣ搶挹戳搴㜲昴㌲㤸挳摤挸㙤㘰㙥㈵㠶〹㜳㜹㜴㘲㤸㘳㤵㤲㤹戲㡦戹ㄸ㌰扡ㅤ㠱慣㘰戲〰昲〹攰㌳搱ㄴ㡢㥡㠴戹㌸㝡㤱捣挹攳ㅡ㉣捣戵挷㈰㌰挷㑡㈷ㄳ挵挷㕣〷㐶改挸㈸慣㑡ち㌲挷㔲愴㔶摥攷㔸愸㈴捣㌹㜴挲㡡愵っ收戶㠵戶昵㘳㡥㤵㑤挲㕣㈷㍡㌱捣戱扣挹㑣搹挷㕣㘷㘰㜴ㄷ〲㔹晡㘴〱㙣㐷挰昶〴戰ㅡ㑡㤸摢〱扤㘸收昸昸〹ぢ㜳㕤㌱〸捣戱㐴捡㐴昱㌱搷㡤㔱扡㌳ち换㤹㠲捣㕤づ㥤换㕣攴㕦㕦㔷〰㈲捣昵愰ㄳ㤶㍡㘵㌰搷ぢ摡搶㤹㘳㐹㤴㌰㔷㐴㈷㠶戹慢愰㌵㔳昶㌱㔷っ㡣摥㤹㐰搶㑣㔹〰扤〹㈸㈱㠰㘵㔴挲摣㉥攸戵挰㥣㝤㝤慥て〶㠱㌹搶㔶㤹㈸㍥收晡㌲㑡㍦㐶㘱ㅤ㔴㤰戹㍢愰㙢㠵㌹㤶㐶〹㜳〳攸攴㉥昴㌲㤸ㅢ〸㙤敢捣戱㤶㑡㤸ㅢ㐴㈷㠶㌹ㄶ㔴㤹㈹晢㤸ㅢっ㡣ㅥ㐲㈰㡢慤㉣㠰愱〴っ㈳㠰昵㔷挲摣㜰昴愲㤹攳攳㐱㉣挷摣㐸っ〲㜳て昹愲昸㤸ㅢ挵㈸愳ㄹ㠵〵㔴㐱收㔸㌵搵捡晢ㅣ㙢慡㠴戹戱㜴挲攲慡っ收昶㠰戶㜵收㔸㠴㈵捣㡤愳ㄳ挳ㅣ㉢戱㉣挴散〹㡣摥㡢㐰㔶㘹㔹〰攳〹㤸㐰〰ぢ户㠴戹㠹攸㐵㌳挷挷㥤㔸㤸㉢挳㈰㌰挷㙡㉥ㄳ挵挷摣㈴㐶㤹捣㈸敦〰㄰㘴㡥攵㔶慤扣捦戱ㄸ㑢㤸㥢㑡㈷慣捡捡㘰㙥㍡戴慤㌳挷敡㉤㘱㙥〶㥤ㄸ收㔸挲㘵愶っ㥤昹ㅢ㘲㈶㌰㝡ㄶ㠱㉣敦戲〰㘶ㄳ㌰㠷〰㔶㝣〹㜳㜳搱㡢㘶㡥㡦㙦戱㌰㌷て㠳挰ㅣ换挰㑣ㄴㅦ㜳攵㡣㌲㥦㔱㔸㌳㈲戳㕦挰㥥㌷晢㍣㕥昷て㕥捥づ㤵ㅡ㐸㠴㙡ㄶㅤ㤴㌷慥慡㐵愱〷㥢扣扣敤戶㜸愱㍥㉥㍡㕣㜴㙦㐸攱慡㘰㙥昰㐹ㄴ捤㘳㥦㐱攰㠲捥㠱愷㝣挸㌰㕡㔸搳㤰㜷摤㉦攱㈷㔹㌴㡦攷挴户摣昲捦㌱摣㘲晢㘰㡡㥤㘷搵㔴愶ㅡ搲つ搵㡤扤捡㔱挵㠴㍢攱㔳㌵搵㔹㔹㠳㈷攴晤〵ㅥ慤㌱㤹㔸㙥㍤㥦㉥戹㥣㑦ㄱ㠸㉦慤㙦㔸㔱㉦戳挹㑢昳攱㌱挲㔷扢㜶っ㐳㑥㘵摢ㄹ攴㌹慣㝦攰㘰晤㈷挸づ㌹づぢ〸戸㌹㉣㈲㤰〶㉢〶愴挱慡〱㙥㜹搹昸㥡搳搶㑢昸昴慤ㄶ愹㑡㔵愵㤲戹敤摡愹㤲挰㈳㑡㐲㤷晥㔹㠰㈳捦㜸㠸挵㜸攵㍦敦㙡愴摣戶㐱㤹㡣㜲戰㘴扤㍦愶愰て㠰㠸㍢㌹㤸㌸扦挰挵づ㐴户㘳改挴ち㕦〵㔳散㈰攸戶㠱㉥昳搹㥤戱ち愸摢㐳㉤ㄵて㜸㈸㘸摡挹昵扣攸㈲戸搲〹搸㜵㌱㠳挵愰㤷㠸㤵㔰戱㈱㍦昹搰昲搸㔴ㄷ㈳ㄱㅥㄱ㌰攰㉥㕢㐰戸㐷搵㠵搰㜰慦㘶敥ㄵ㡤㐱㐴攸㐳㈰戱㔷攲攸㜳㜳ち㑣愳扤㘹㜴昰ㅡ捡㐱㠳㝢㐶㥤て㜷㘴㑤收㔲〳〷㝡〹㐴摣搹〶㐶㠲㌵戳搷㑣㔷㌳㌹㘷㕢愳敦㐳㘳〳昵㝤搱㔲㥤改㡣慡㐳愱㙡捥㘷㍢㘸㈵㥦搳㄰挲攴ㄳ㑢〳ㄲ㜹搸慡㔳〱つ㈷戹㍤㍣㘱ㄸ慡散㈱㤱攴づ攸㜳㜳㜶㌴㡤慥愶搱捤㙢愸ㅥ㘸㐸㤲㈷晢㤳㕣〱〷㝡㈵㐴摣改〹〰挱戱㔵攸〶㜷昱㘱搰㔹㜶昱攱㔰㘷敥攲㕥㥥ㄷ㍤〸慥昴㤱戰换愳㍡㔵㌱昴㐲挹㙡愸㥡㈹改つ慤㔰㜲戴㥦㤲㘳〰㠹愶攴㈸㉢㈵扣捣㡥㘱戸〷ㄷㄲ㤴散㠲㍥㌷㠷㤷搵愵搱挷㌴晡㝡つ㌵〰つ愱攴〸㍦㈵挷挱㠱㍥ㅥ㈲敥散〶〰挱戱ㄳ搰つ㔲㜲㈲㜴ㄶ㑡㑥㠲㍡㤳㤲㠱㥥ㄷ㍤ㄲ慥昴㈹戰换㌳㐵搵㘰攸㠵㤲㜵㔰㌵㔳㌲ㄴ㕡愱㈴攵愷攴㜴㐰愲㈹㔹㘶愵㘴ㄸ㍣㘱㔸㤶㍥ㄳㄲ㤴っ㐷㥦㥢挳㑢攳搲ㄸ㘹ㅡ愳扣㠶ㅡ㡢㠶㔰㔲敦愷攴㙣㌸搰敢㈱攲捥敥〰㄰ㅣ㍢〷摤㈰㈵攷㐲㘷愱攴㍣愸㌳㈹搹挳昳愲挷挱㤵扥〰㜶㜹昸愹摡ㄳ㝡愱攴㈲愸㥡㈹ㄹて慤㔰㔲攵愳㐴昳㈸㤱㌷㠲㐵搶散㜹戹㥢〸㝤ㄹ㈴戲㥦㠸㍥㌷愷搴㌴捡㑣㠳搷戳戹愹愹㘸㐸昶〷晢戳扦〲づ昴㤵㄰㜱㘷ㅡ〰〴㙢ㅥ㄰㥡㐷㠰收晥㜶愶ㅢ㝤ㄹ㡤搷㔰㍦㠹づ㘷㐲㉦昹㕣ぢ㔵㜳㍥戳愱㤵㝣ㄶ晡昳㘹㝥㘳㥢㙦捤㘷づ〶挱㐹㤶扥ㄱㄲ昹捣㐵㥦㥢戳户㘹捣㌳㡤㜲慦愱ㄶ愲㈱昹捣昳攷㜳㌳愷㜷ぢ㐴摣搹〷〰㠲㠳㙦㙣晢ㅡ晤っㅡ㌷㜲挰㑣戴搴㝥搰㑢㍥㜷㐲搵㥣捦〱搰㑡㍥㔳晤昹㌴敦㥦挹搶㝣㜸㘹ㄸ㑥㜰〷〴㈴昲㌹〸㝤㙥㑥㠵㘹ㅣ㙣ㅡ扣昶换㑤㔵愱㈱昹㤴昹昳戹㥦搳㝢〰㈲敥昰㈲㉥挱挱晤㔳㙤昴昳㘸㝣㠴〳捡改㜰㌱昴㤲捦㈶愸㥡昳㔹〲慤攴㌳搶㥡捦㘸㙢㍥㑢㌱〸㑥戲昴攳㤰挸愷ㄶ㝤㙥㑥㥤㘹搴㥢㐶㠳搷㔰㈹㌴㈴㥦㤱晥㝣㌶㜳㝡㑦㐲挴㥤㌴〰〴〷昳㘹㌴晡㍦搱昸ㅣ〷昰昹〲㙡㌹昴㤲捦ぢ㔰㌵攷戳ㄲ㕡挹㘷㠰㌵㥦㝥搶㝣㔶㘱㄰㥣攰挱㕡㤰挸攷㌰昴戹㌹㠷㥢挶ㄱ愶挱敢愴摣搴搱㘸㐸㍥㝤晣昹扣挶改扤づㄱ㜷㜸挱㤳攰㘰㍥㙢㡣晥㘰ㅡ摦收㠰〴ㅤ慥㠵㕥昲㜹ㄷ慡收㝣㡥㠷㔶昲改攱捦㠷ㅦ愴昲㝥搰摤㥡て㉦㙥ㄲ愱㍦㠴㐴㍥㈷愲捦捤㌹挹㌴㑥㌶㡤㔳扣㠶㍡つつ挹愷慢㍦㥦㡦攱㐰㝦〲ㄱ㜷㑥〷㠰㘰捤捦㑣捤て㐹捤㡦㐴攷っ愳攷挳〳昴㤷搴㉦㐶㑢㥤〵扤攴昳㌵㔴捤昹慣㠷㔶昲㜱晣昹㌴㥦㍦ㅤ慤昹昰㤲㈳㥣㘴改敦㈰㤱捦戹攸㜳㜳捥㌳㡤昳㑤攳〲慦愱㉥㐶㐳昲㘹敦捦攷〷㑥敦㐷㠸戸挳㡢㠳〴〷昷捦愵㐶捦㙡㜷晤ぢ〷㌴愰愵㉥㠷㕥昲昹つ慡收㝣慥㠴㔶昲挹昶攷搳晣晥㤶㘵捤㘷〳〶挱㐹㤶㔶㜹㤲捦㥦搱攷收昰挲㥦㌴慥㌶つ㕥改攳愶慥㐳㐳昲昹晤㘷摦ㄷ户ㅣ㌸搰戹㄰㜱攷㝡〰〸づ扥扦摤㘰昴㑤㌴昲扦㉣㤰㠷〵慢㥢愰㤷㝣ち愰㙡捥攷ㄶ㘸㈵㥦敦ㄱ挶㝣㜱摢昲昹昳㉤戴攱敦㘸户㘲㤰攴㔳〸㔷搸㍦晦㠳㍥㌷攷㌶搳戸摤㌴㜸晤㡤㥢扡ぢつ挹攷ㅢ㝦㍥摢㜰㝡摢㐲挴㥤扢〱㈰㌸戸㝦敥㌱㝡摥愹慦户攷㠰㈳改昰㍥攸㈵㥦ㅤ愱㙡捥攷〱㘸㈵㥦㡦晣昹昰㉢㠶㥣㍦ㅦ㔸昳㜹㄰㠳㈴㥦㥤攰ち昹晣㉦晡摣ㅣ㕥㈴㤳挶挳愶昱㠸搷㔰㡦愱㈱昹扣攷捦愷㈷愷搷ぢ㈲敥昰昲ㄶ挱㥡摦㈶㌴扦㍥攸昳㈰㥣扦ㄹ晤戱㌴㤶㜰挰㕡戴搴ㄳ搰㑢㍥扢㐲搵㥣捦㤳搰㑡㍥慦晡昳㘹㍥㝦㕥戶收昳ㄴ〶㈱ㄴㅥ摣〴㔷挸攷㘹昴戹㌹扣㜴㈵㡤㘷㑤攳㌹慦愱㕥㐴㐳昲㜹搱㥦捦㙥㥣摥㐰㠸戸挳㡢㑥〴〷昷捦换㐶㝦㌲㡤挳㌸攰ㄴ戴搴慢搰㑢㍥㈳愰㙡捥攷㜵㘸㈵㥦㈷慣昹晣捤㥡捦摦㌱㐸昲ㄹ〳㔷挸攷つ昴戹㌹扣愰㈴㡤户㑣攳㙤慦愱摥㐳㐳昲㜹捣㥦捦敥㥣摥ㅥ㄰㜱攷㝤〰〸づ收昳㠱搱昳戶㜸㍤㠱〳捥㐲㑢㝤〴扤攴㔳ち㔵㜳㍥㥦㐰㉢昹摣攷捦愷昹㜸扢挷㥡捦愷ㄸ㈴昹㑣㠱㉢攴昳ㄹ晡摣㥣捦㑤攳ぢ搳昸搲㙢愸㙦搰㤰㝣敥昲攷㌳㡤搳㥢づㄱ㜷晥〱〰挱挱攳敤㕢愳攷㕤敥㝡づ〷㕣㠰㤶晡ㅥ㝡挹㘷㙦愸㥡昳昹ㄱ㕡挹攷㈶㝦㍥捤敦㙦㌷㔸昳昹〹㠳㈴㥦〵㜰㠵㝣晥㠹㍥㌷攷㕦愶昱戳㘹晣攲㌵搴敦㘸㐸㍥搷昹昳搹㠷搳摢ㄷ㈲敥晣〱〰挱挱昷㌷㐶ㄲ晤㘵㘲攴㠰换搱㔲㜲㜱㠴慡ち愸㥡昳攱挵ㄱ挹攷㜲㝦㍥捤晢攷㔲㙢㍥㜹ㄸ㈴昹㔴挲ㄵ昲攱攵㄰㙥㑥㍢搳挸㌷つ敤㌵ㄴ慦㘴㐸㍥ㄷ晢昳㐹㜲㝡搵㄰㜱愷〳〰㌲敦挰晢〱慦㙦㠸㥥昷愰敢愵ㅣ挰㥢挸㤵㕣戲愰慡づ慡收㝣㜸挹㐲昲㌹换㥦㑦昳晢挱ㄹ搶㝣㍡㘱㄰㕥昸㥢ㅤ慥㤰て㉦㔲㜰㜳扡㤸挶㜶愶戱扤搷㔰㕤搱㤰㝣㑥昳攷㤳收昴ㅡ㈱攲㑥㌷〰㘴摥㠱扦ㄷ㜸搵㐱昴扣愵㕣慦攲〰摥ㄳ慥㝡㐰㉦挷摢攱㔰㌵攷搳ぢ㕡挹㘷慤㍦㥦收敦㍢㙢慣昹ㄴ㘱㄰㕥㔹㝡㌵㕣㈱ㅦ㕥㍡攰收昰昲㠱㌴㜸慤㐰ㅡ㈵㕥㐳昵㐱㐳昲㌹摡㥦捦㌱㥣摥ㅡ㠸戸搳ㄷ〰㤹㜷攰晢づ慦〵㠸晥㜶㌸搴㈷㜰挰㐶戴㤴㉣敦㔳㜵ㄲ㔴捤昹㜰㜹㕦昲㔹㙥捤愷搱㥡捦㈰っ挲㉢㑢慦㠳㉢攴挳〵㝤㙥づㄷ昵愵挱ㄵ㝣㘹っ昳ㅡ㙡㈴ㅡ㤲㑦捡㥦捦改㥣摥ㄹ㄰㜱㘷ㄴ〰戶㝣戸㐲㉦㝡摥昰慤捦攱〰摥戱慤挶㐲㉦晢攷㍣愸㥡昳攱愲扢攴戳搸㥦㑦昳昹㔳㙤捤㘷ㅣ〶攱㤵愵㉦㠲㉢攴戳㈷㍢搸㥣扤㑣㘳扣㘹㑣昰ㅡ㡡㉢攴㤲㑦㤵㍦㥦㑢㌸扤㑢㈱攲捥㈴〰㘴摥㠱昳㠷敢收愲㝦ㄸㄱ昴〶づ㜸〴㉤㌵ㄵ㝡挹攷㉡愸㥡昳攱㔲戸攴戳㥦㍦㥦收昳㘷㕦㙢㍥㕣㄰挷㉢㑢㕦ぢ㔷挸㠷㡢摦摣㥣㔹愶挱搵㙥搱捣昱ㅡ㡡敢搶㤲捦㐲㝦㍥搷㜳㝡㌷㐰挴㥤㜲〰㘴摥㠱昳㠷慢搹愲攷敤搸晡㔶づ㜸〲㉤㘷〱昴㜸愱收㐹㈶㤱昷㈷㜴㜶て慣㥢摡㙦挳散ㅦ㝣㉡昶㈴㍣攵㥡㔷㝥戳㜲㜰晦㤹㝢搷㔶㙥昶搸㝦捦ㄷ㔷㘶㜹搳㈶㝦昲㘶㈲搷晦㠳ㅦ敥愵㉤慢摦昴搸ㄳ㍦㝡㈳ㄲ㉥摣ㅦ改攲㌷㙥晡捡搸扥搹换敢㡥㜷㝦攷㝢扦㥤昱㠵㕣摤㤵ㄱ〷慡愲戳㈶攴扤戳晡戲㝦㕣户㝢挹㈵㌷晦攱晤㕥敤㡤昴㝥㝤戳㤷㑡㘰㐴〹扡晡㕤㡡昷㈸摥㠷㔰㔳㤰搶敢戸㡢㉣昴㠴搹挹㥥㈱昸㠴㔹㠷㡢扤㜸㘱〵〰㌳攸㤰愳づ㐱㠷㍢㑣㤵㘱〴㔹㤲挴敥㠷戱戰〶㙡㤹㈶攰扥慤㠵挴戸㜰㉢㈳摡㥣㔸〳㐶㤴挰㜹㌰戱扤扣昹㠷ㄲ摢搳㌳〴㥦ㅣ敢㜰搵ㄷ㉦㥣㘳㤸〱ㄲ㙢㐲㐷ㄲ摢挳㥦搸㈶ㄸぢ㔷挰㈴搳昴㘵㠵㘶ぢ㠹㜱戱㔶㐶戴㌹㌱㉥挲㤶㔸ㄲㅢㄵ㤵搸㐸捦㄰㝣㈲慣挳戵㕢扣戲昴㘶捣〰㠹㜱慤㔵ㄲㅢ敥㑦散㈹ㄸぢ㡦㠳㐹愶搹收挴戸攴㉡㈳摡㥣ㄸ㤷㔲㑢㉣㠹つ㡡㑡㙣愰㘷〸㍥改搵㔹〷㑦㜸攱㘹攷㤸〱ㄲ攳㡡愹㈴㌶挰㥦搸㑢㌰ㄶ㥥つ㤳㑣戳捤㠹㜱攱㔴㐶戴㌹戱ぢ㌰愲挴㤲搸慥㔱㠹敤攲ㄹ㠲㑦㜰㜵㉥㠲㈷扣昰㔸㍡捣〰㠹㜱㌱㔴ㄲ敢敤㑦散㑤ㄸぢ慦㠰㐹愶搹收挴戸㈶㉡㈳摡㥣搸㌵ㄸ㔱㘲㐹慣㘷㔴㘲㍤㍣㐳昰挹慣捥戵昰㠴ㄷ摥㝣㌰〳㈴㜶㈳㍡㤲㔸㜷㝦㘲ㅦ挲㔸㜸㌳㑣㌲捤㌶㈷挶挵㔱ㄹ搱收挴㌶㘲㐴㠹㈵戱敤愳ㄲ摢捥㌳〴㥦戸敡摣〹㑦㜸愱㥣つ㌳㐰㘲昷愲㈳㠹㜵昶㈷昶㈵㡣㠵㕣昸㤴㘹戶㌹㌱慥㤲捡㠸㌶㈷挶戵搲ㄲ㑢㘲㠵㔱㠹㜵昴っ挱㈷愹㍡㥢攰〹㉦㉣㔸㘱〶㐸散㜱㜴㈴戱昶晥挴㝥㠰戱㤰㉢愰㌲捤㌶㈷挶攵㔲ㄹ搱收挴戸㘸㕡㘲㐹慣㕤㔴㘲㌱捦㄰㝣㐲慡昳〲㍣攱㠵㜵㌱捣〰㠹扤㠲㡥㈴㤶敢㑦散㌷ㄸぢ㕦㠳㐹愶搹收挴戸㙥㉡㈳摡㥣ㄸ㔷㑦㑢㉣㠹晤昱慦㠸て攸摦㍤㐳昰挹愷捥扢昰㠴㔷㤶捥挱ㄷち㈴昶㈱㍡㤲搸慦ㄸ搱晣〱㥤〷㘳攱挷㌰㙤㕤㘲㕣㐰摤扡挴扥挴〸㕢㘲㍦㐵㈵昶愳㘷〸㍥搱搴昹ㅡ㥥昰挲ㅤ攱㙥㘲摦愱㈳㠹㝤敦㑦慣〳ㄳ晢〱愶慤㑢㡣㉢愹㕢㤷搸㉦ㄸ㘱㑢散敢愸挴扥昲っ挱㈷㤵㍡㕣㠶挵ぢ晦㝤慡㥢㤸挲㐴㈴戱㉦晣㠹㜵㘱㘲㌹㌰挹㌴〱昷㙤㉤㝣昳攰㤲慡㡣㘸昳愱挸㠵搵ㄲ㌸て㝥愵晡㌸㉡戱㡦㍣㐳昰〹愴㑥〱㍣㐹㘲摤摣挴戸愸㉡㠹㝤攰㑦㙣㈷㈶挶攵㔲扣戶攲㑢㌰搷㔶㘵㐴㥢ㄳ攳ち㙢㠹㈵戱户愳ㄲ㝢换㌳〴㥦㉣敡㜰㘱㔶ㄲ摢搹㑤㙣㈷昴㈵戱㌷晣㠹㤵㌰㌱慥㥢攲戵ㄵ㠹昵㌲㈳摡㥣㔸〹㐶㤴㔸ㄲ㝢㈵㉡戱㤷㍤㐳昰㠹愱づ㔷㘸㈵戱晥㙥㘲晤搱㤷挴㕥昴㈷戶ㅢㄳ摢つ㈶扣戶㈲㌱慥戶捡㠸㌶㈷㌶っ昰ㄲ㑢㘲捦㐴㈵昶戴㘷〸㍥〹搴ㄹ〱㑦㤲搸㌰㌷㌱慥户㑡㘲㑦晡ㄳㅢ挱挴㜶㠷〹慦慤㐸㡣换慥㌲愲捤㠹㑤〰扣挴㤲搸㕦愳ㄲ㝢捣㌳〴㥦昰改㤴挲㤳㈴戶扢㥢ㄸㄷ㕥㈵戱㐷晤㠹㡤㘳㘲㕣㔲挵㙢㉢ㄲ攳晡慢㡣㘸㜳㘲㕣㠵㉤戱㈴昶㘰㔴㘲て㜸㠶攰㤳㍢ㅤ㉥摥㑡㘲愵㙥㘲ぢ搰㤷挴敥昳㈷㌶㠹㠹㜱㙤ㄵ慦慤㐸㡣ぢ戱㌲愲捤㠹ㅤ〸㜸㠹㈵戱㍢愳ㄲ扢挳㌳〴㥦挸改㜰ㄵ㔷ㄲ㥢攱㈶㔶㠹扥㈴㜶扢㍦戱㔹㑣㉣〹ㄳ㕥㕢㤱ㄸ㔷㘴㘵㐴㥢ㄳ㕢ち㜸㠹㈵戱㥢愳ㄲ扢挹㌳〴㥦戴改搴挱㤳㈴㔶敥㈶挶㌵㔹㐹散〶㝦㘲ぢ㤸㔸ㅡ㈶扣戶㈲㌱㉥捤捡㠸㌶㈷挶〵摡ㄲ㑢㘲搷㐴㈵㜶戵㘷〸㍥㐱搳㌹ㅣ㥥㈴戱晤摤挴戸㌸㉢㠹晤搹㥦搸㠱㑣散ㄸ㤸昰摡㡡挴戸㐶㉢㈳摡㥣ㄸ㔷㙡㑢㉣㠹㕤ㄶ㤵搸愵㥥㈱昸㘴㑣㠷ぢ扣㤲㔸愵㥢搸㍡昴㈵戱㡢晤㠹㈵㤹ㄸ搷㕦昱摡㡡挴戸㔸㉢㈳摡㥣搸㌹㠰㤷㔸ㄲ㍢㉦㉡戱㜳㍤㐳昰㠹㤷づ㔷㝡㈵戱愵㙥㘲ㄷ愱㉦㠹慤昷㈷㔶挷挴㉥㠱〹慦慤㐸㡣慢戶㌲愲捤㠹㙤〰扣挴㤲搸改㔱㠹㥤收ㄹ㠲㑦戲㜴慥㠲㈷㐹㉣敤㈶挶㜵㕢㐹散㔴㝦㘲㑤㑣散㝡㤸昰摡㡡挴戸㝣㉢㈳摡㥣ㄸㄷ㜱㑢㉣㠹㥤㄰㤵搸昱㥥㈱昴㠴捡摢攰愹戵㈷㔴晡晥㥢挷㐲〴捤慢㘶㈹㜳㐱戵慢收㜲㉤㡡㤹㙢㙡㙢愵づ戸㍤㥥㈷㤷挲㝦戴㌸ㄳ捦㑤挴㔳攴昰㍦挰㝢㠵慥㜸㥥㈲ㅦ捦㘵㥥㔸愶愵挷挱戱敡㌹㈹㍣挲慣㕤昵戴㌴㥥㜷㔹㤵㡦晦㈸慥戱ㄱ晦㙢晣㝦挳挳收㔰㤹捤㥢㜰戱戹㡦㤹戳ㄶ㐵戳摡戹㠵攷〰㙥攱挳晣晦㠹搹㝣っ摤扦昷攸换搸攱㌸挴㥡ㅦ㈷㔴攵㝢戲㘲慥㕡㡢㝤散㤶㔶ㅣ㥤昵㠷㑣㍡㉢ㅢ愵つㄸ㄰㍢ち㠲晦〳㥡㕣戶㠰㠸敢搵搰㐸㜵扣㠸慣扣㡤㌸づ㠲搹戱㑥㥤㜷㌵㘶〵晥ㅢ挴㠲〲愶㙣㌶㜵㉦㠶昲㌰搲㥣㕢慥㍡捡㍡㡤㘳ㄹ㡦搳搸㌲㠵攳㌲愷愰敥㠷て㑥挳㙣敡ㄱ捦㜱散〴㈰㈳㤲㕥㘹㡤㜶ㄲ〶挴㑥㠶挸㑣晡㤴㐰挴㑤挱㠸㥢㑤挴㜵搱ㄱ㔳搶㠸愷㌳攲ㄹ愱㠸㘷〶㈲㍥ㄵ㡣昸㠲㠹㜸㜶㜴挴㕡㙢挴㜳ㄸ昱摣㔰挴昳〲ㄱ㕦ち㐶晣扢ㄷ㔱㌳挷㕣㔵㙤㜵㝥ㄱ扤㌰㥤㉤扢敢㤲㠰攳㌷㠳㡥摦㌷㡥摤攳攰㘰慢攳㉢攸㈵昳㌸搸㄰㜰晣㘱搰昱攷挶戱㍢攳晤慣㡥慦愱㤷捣ㄹ㕦ㅢ㜰晣㘵搰昱㜷㤹㡥攷㕢ㅤ摦ㄸ㜶㝣㜳挰昱て㐱挷扦㘴㍡㥥㙤㜵㝣㕢搸昱挶㠰攳摦㠲㡥㜳〰㤰㜳㡤愷㐴慥㥡㙡㜵㝣㌷扤昰攸摦戲昳敥愵㡡㌷挳戸愷扢捡㐳㍦攳㕣㉢㠰㐲ㅣ扢ㅣ㑦戴㍡㝥㤰㕥㌲㌹㝥㈸攰戸㐳搰㜱㈷攳搸㍤㉡昶戰㍡摥㐴㉦㤹㐷挵㕦〳㡥扢〴ㅤ㜷㌳㡥摤ㄹ㡦戴㍡摥㑣㉦㤹㌳㝥㉡攰㜸愷愰攳㥤㡤㘳㥥㤲戹㙡戰搵昱㜳昴挲戳㙦ぢ挷㉦㔰攵攳戸〴晤っ㡥晢㐳攱攳戸㥦搵昱㉢昴㤲㌹攳搷〲㡥㜷ぢ㍡ㅥ㤶改戸户搵昱㥢㘱挷㙦〷ㅣ㡦〸㍡摥摤㌸㜶愹攸㘱㜵晣㍥扤㘴㔲昱㘱挰昱戸愰攳㔲攳搸㍤㉡㜶戰㍡晥㤴㕥㌲㡦㡡捦〳㡥㈷〵ㅤ捦㌰㡥摤ㄹ㙦㙢㜵晣㌵扤㘴捥昸ㅦ〱挷戳㠲㡥换㡤㘳昷㜰㙢㙦㜵晣〳扤㘴敥扣㥦〲㡥ㄷ〴ㅤ敦㙦ㅣ扢愷㜴捣敡昸ㄷ㝡挹㍣愵㝦ぢ㌸㍥㌰攸戸㌲搳㜱㤶搵戱挲戳㘶〳㡥㜳愸昲ㅤ挷挹愰攳愵挶戱换昱捦晦戴㝤敦㘸㐷㉦㤹ㅣ敢㠰攳扡愰攳戴㜱散㜲晣扤搵㜱〷㝡挹攴戸㌰攰戸㈹攰㌸敦㐸㈸摡晣ㄵ㡤㐵〳㥤昰㘵㤶晦㔳㌸ㅥ㔹㍤ㄱて㍥敥㕦㡢㙦㕡㙤㜸捥昴㌶㤸㠸攲㔷㉢晡搰摢戲攷扤㐳愸㘳愱攵㌴㜴㈷㙡㡦㌳㤸捥㝥っ扦戶〸愶ぢ戵愷ㄸ捣㜶㝥っ扦㘸〸㘶㝢㙡昹晤㐲㘲敤攰挷㥣㘳㌰㍢㔲换㙦〴㠲改敡挷㕣㘴㌰摤愸扤挴㘰扡晢㌱晣戰㤶㔸㍢㔱扢挱㘰㝡昸㌱晣摣ㄵ㑣㑦㙡昹㤱㉢戱㝡昹㌱㌷ㅡ㑣ㄱ戵晣昴ㄴ㑣戱ㅦ㜳㥢挱散㑣敤㐶㠳改敤挷昰㠳㑤㘲㤵㔰㝢慦挱散攲挷昰㌳㑡㌰扢㔲换㡦㈷㠹搵挷㡦搹㘴㌰㝤愹攵㈷㡤㘰晡昹㌱㥢つ愶㍦戵㑦ㄹ捣〰㍦㠶ㅦ〲ㄲ㙢㌷㙡㕦㌰㤸㠱㝥っ摦捦〵㌳㠸㕡扥㤵㑢慣挱㝥捣㥢〶㌳㠴㕡扥㉢ぢ㘶愸ㅦ昳扥挱っ愳昶㐳㠳ㄹ敥挷昰つ㔳㘲㡤愰昶㜳㠳ㄹ改挷昰扤㑦㌰愳愸攵摢㥥挴ㅡ敤挷晣㘰㌰㘳愸攵㍢㤸㘰挶晡㌱㝣㐷ㄲ㍦扢㔳晢㥢挱散攱挷昰捤㐵㌰攳愸攵晢㡡昸搹搳㡦攱晢㠴㘰昶愲㤶㙦ㄱ㠲ㄹ敦挷昰㤴ㄷ捣〴㙡㜹戶ぢ㘶愲ㅦ㈳愷ㅥ捦扡㔲㘸捤收昰ㄴ㤴扦摢换搰挰㔵㌹㌹昹㐲㈸㥥㠴㠲㥡散愲攴昴㈳㙡ち晡㘶㜳㜸ㅡち㙡慡㡢㤲ㄳ㤰愸㘹㝥ㄴ㑦㐴㐱㑤㜷㔱㜲ちㄲ㌵挳㡦攲愹㈸愸㤹㉥㑡㑥挲㤰㉦㥥㡣㠲㥡敤愲攴㌴㈴㉡㈳㐷㥥㡥㠲㥡敢愲攴㐴っ昹攲〹㈹愸㜹㉥㑡㑥挵㄰㡡愷愴愰收扢㈸㌹ㄹ㐳㈸㥥㤴㠲㕡攸愲攴㜴㈴㉡㠳㉦㥥㤶㠲摡搷㐵挹〹ㄹ昲挵ㄳ㔳㔰晢戹㈸㌹㈵㠹捡挸㤱愷愶愰づ㜰㔱㜲㔲㠶㝣昱攴ㄴ搴㐱㉥㑡㑥㑢愲㌲戸攷改㈹愸㠳㕤㤴㥣㤸㈱㕦㍣㐱〵戵挸㐵挹愹ㄹ㐲昱ㄴㄵ㔴㤵㡢㤲㤳㌳ㄴ㤱㈷愹愰慡㕤㤴㥣㥥㐴㘵攴挸搳㔴㔰㡢㕤㤴㥣愰㈱㕦㍣㔱〵戵挴㐵挹㈹ㅡ㥡ㄷ㑦㔵㐱搵扡㈸㌹㐹㠹捡搸㐳㍣㔹〵㔵敦愲攴㌴つ愱㜸扡ち㙡㤹㡢㤲ㄳ㌵㌴㉦㥥戰㠲㑡戹㈸㌹㔵㐳昳攲㈹㉢愸㐶㐱㌹㠶〰挵昳㔳ㄶ搴㑥挱㠷㍥㉦㤷㑦挴搸㝣㍣㥦㥢愷愴ㄸ㑥捥㌴㌸㈶ㄳ挵搳㔱㄰㈷〵㄰收扣㔴㍣ㄵ〵㜱㘲〰㘱㡥ぢ挵搳㔰㄰㈷㘴㈲ㄴ捦㍣㌱ㅣㅦ㌰昰㘴ㄳ挳㜱〱〳捦㉦㌱慣つㄸ㜸㑡㠹攱搸㠰㠱㘷㤱ㄸ搶〴っ㍣㜱挴㜰㑣挰挰㜳㐵っ㐷〷っ㍣㍤挴戰㍡㘰攰ㄹ㈱㠶愳〲〶㥥〴㘲㌸㌲㘰攰㜱㉦㠶㈳〲〶ㅥ敡㘲㌸㍣㘰攰搱㉤㠶挳〲〶ㅥ搰㘲㔸ㄵ㌰昰ㄸㄶ挳捡㠰㠱㠷慤ㄸ㔶〴っ㍣㔲挵戰㍣㘰攰挱㈹㠶愶㠰㠱挷愳ㄸㅡ〳〶ㅥ㠲㘲㐸㘷ㅡち晥ㅦ〴㈷㉢㌳</t>
  </si>
  <si>
    <t>㜸〱捤㝤〷㝣ㄵ㔵昶晦扢㈹㡦摣㐷㠰㔱戱㔲㑣㤰㔸〰㤱ㅡ㡡愲㤴搰㥢ㄲ㡡つ昱㤱扣㐸㈰〵摦㑢㈸㈲㘲挱㉥昶㡥㠲つ㝢㕤挵摥摢摡㝢㕦㕤㉢慥㜵敤扡扢慣昸晦㝥捦捣つ昳㘶敥㈴㘱㝦晢晦㝣㜶㝣㌹摣㝢捥戹攷摣敦㜷㘶㕥戹㜳㘶㡣愹㔸㉣昶〷㌶晥换㉤㡦㡤捥攵㑢㌳つ愹摡摥愳敡㙢㙡㔲ㄵつ搵昵㜵㤹摥㈳搲改攴搲㐹搵㤹㠶㕣㌸挴攷㔴挳㥥挹㥦㤳愹㍥㉡㔵㌰㘷㔱㉡㥤㠱㔳㝥㉣㔶㔰愰㜳㘰摦搱晢㜳㑣㐷㜳㤴捥愳㠰㔷㑣挷㈹摡㔰ㄴ㔰㘸㡡〴㐵㕢㡡㐲㡡㜶ㄴ敤㈹㍡㔰㌸ㄴ㕢㔱㙣㑤戱つ㐵㐷㡡㙤㈹戶愳搸㥥㘲〷ち收搷㍢㔱㜴㠲㈸散っ㌱㝤搴挸愹㜳攷〳㑤㜹㐳㝤㍡搵慢㘸愶㍢攷㘱㝤晢昶敥摢扢摦㤰㝥愵扤晢昴㉡ㅡ搵㔸搳搰㤸㑥つ慢㑢㌵㌶愴㤳㌵扤㡡昶㙦㥣㕢㔳㕤㌱㌱戵㜴㝡晤㠲㔴摤戰搴摣㍥晤攷㈶〷っ敥㍢㘰攰挰慡㈱㐳〶ㄷ㜶㐱攴㈹愳㐶敥㥦㑥㔵㘵晥㕢㌱扢㌲收搴㔱㈳㝢㑦㐹㌵晣户㘲敥㡣㤸〸㔹㔶㕦㥢慣慥晢㉦〵捤攷㍥ㅤ㔸㤶慡愸收捥㑦愵搲搵㜵㐷昴挶戴戳㠸㐶㙦㔰敦ㄱ㤹㑣㘳敤㐲ㅥ㐷愳㔲㌵㌵搳㔲㔵戲搳㙢换㌲つ晢㈷搳戵㤹挲㕡昲㤷㑡愷敡㉡㔲㤹昶戵愳㤷㔴愴㙡㍣挷㑣㐱敤捣㘴㝡㑡戲㌶㤵挷㐶㠷㕡㜷ㅦ㡥慦㑣搵㌵㔴㌷㉣㙤㔷㍢㈳㤳㥡㤶慣㍢㈲㐵㤷晣摡戱㡤搵㤵㉡㉦て慦㔸敥㙥戶㤹挹㡥挲㝣㙡㐷捤㑢愶ㅢ愴挷㕤搸搷收敢㍢㕣〴㐵搶扣㜸㐸ㄵ〵㐶㜱㥦㤵㔷搷㑥㑣愵敢㔲㌵㑣挲㍤搹㌳攰㈴〴戹晢愱㠹㈹〳㠷㝢㐹戵昵㑥㍥㘲㘱㤶㜸ㄱ挴㌶㌳敡慡慢敡搳戵扤㈶㔷搷つ敢搳㙢㜲㜲挹戰扥扡ㄸ〶摤㡤㉥扢㐰㜴㥣戱搷㜸捣㈸搹㌰慦㘸㕡ㄲ㕣て㉤ㅤ搸㜷愸敥㑥㥦ㄲ〸㤵昷ㅥ㑥㜳㝦㜰㥥㙡㌹㜳㤲㌹㜳收收捣愹挸㤹㔳㤹㌳㈷㤵㌳愷㉡㘷捥ㄱ㌹㜳收攵捣愹捥㤹㌳㍦㘷捥〲昸㤸慤愰㑤㥢ㅣ㙦㉢㝤晢㠴摡敢慦愹ㅦ㝢㘱挱挲㑤捦㜶㕦㝣㤶攲㤹㉤㙦っ扢愱㘱㥤散敥㌰攸㍤㈰攲㍤㈰挲㤳ㅤ㠴挹昶愴㑦㉦〸愵㕥挷㘴㌹攱晤㡥㈹晣愴攷挷昹ㄳ捥慣扡晦昸扤㔶扣㜸㠵攲摢㠷㘴敡㡤㠶㌵搳㕥㡣搲〷㈲摥ㄷ㈲㥣㘹㘰改㔰摤㡦㍥晤㈱㤴㝡挱换戴昱㠹㘱〳㑥摢昴搰搸〷㤶攷摤摥㜵㜹晥㔶㡡敦㔱㤲㘹㈰ㅡ搶㑣愵㡣㌲〸㈲㍥ㄸ㈲㥣愹戴晦㔰㍤㠴㍥㐳㈱㤴㝡捡换搴愵晦挹㍢搴ㅦ㔲㍦收愲昳㡢㜷ㅢ㍢昱戸慦ㄵ摦〸㈵搳㍥㘸㔸㌳つ㘳㤴㝤㈱攲晢㐱㠴㌳つㅣ㌲㔴て愷捦〸〸愵ㅥ昶㌲㝤㜲敡搱慦㍣扣昵㥤㔳捥搸敦搱昲改攷晣戹㥦攲㠹㈷㤹㐶愱㘱捤㔴挶㈸愳㈱攲㘳㈰挲㤹〶てㅣ慡挷搲㘷ㅣ㠴㔲昷㜸㤹摡ㄴ㝣㤸㝡晡愷戶ㄳ慥㌸㘴搹摤㌹ㄷ晥搰㔹昱㉤㕤㌲㑤㐰挳㥡㘹㈲愳㑣㠲㠸㑦㠶戰㘴ㅡ㍣㔴㑦愱捦㔴〸愵㙥昷㌲㍤㜸㙥搱㌵㥦㕣昶摣愸㔵㠳搶愷㤷て㍤㍢㐷昱㜳㐳㌲ㅤ㠰㠶㌵搳㌴㐶㈹㠷㠸㑦㠷〸㘵ㅡ搲ㅦ㐷挴っ晡捣㠴㔰敡〶㉦搳搹摢㤷っ戹愵敢㌹㘳㙦敡㜴攸搷㘷ㅣ㜴㜲㐶戵㠵㔹㌲ㅤ㠸㠶㌵搳㐱㡣㜲㌰㐴晣㄰㠸㔰愶搲㠱㘰敦㔰晡捣㠶㔰敡㉡㉦搳扣ㅥ扦㉣戸敦㥤搲㔱㌷㍣㌹昳摣扤换㑥㕥慣昸〹㈸㤹收愰㘱捤㜴㌸っ㍡〹ㄱ㥦ぢㄱ捥㔴摡㘷愸慥愰㑦㈵㠴㔲慢扤㑣㉦ㅥ扤㙡昵㤵㠷㝤㍥攵搲㔹㌵搷㙣㜵捤晤户㈸㝥捣㑡愶㉡㌴慣㤹㡥㘰㤴㜹㄰昱㙡〸㑢愶㐱㐳昵㝣晡㉣㠰㔰敡㝣㉦搳㐱㙢ㅥ㍤㘶㘸㡦扢挶摦㕤㜸㐳昱敦戳摦晤愷攲㘷戹㘴慡㐵挳㥡愹㡥㔱敡㈱攲ぢ㈱挲㤹〶攱㝣㍡㤲㍥㘹〸愵㔶㜹㤹搶慤搹敡㡥摤愷㑤ㅤ扤㘶搶攰㈳㕦戸扦换㘷㡡㕦ㄸ㈴㔳〳ㅡ搶㑣㡤㡣戲〸㈲扥ㄸ㈲㥣愹ㄴ攷搳ㄲ晡㉣㠵㔰敡㈴㉦搳ㅤ晦㝣慤㜸昹慦㐵㈳㑥捣摦㜰搹ㄷ㍦㜷㍤㔸昱㕢㠹㘴㕡㠶㠶㌵搳搱㡣戲ㅣ㈲㝥っ㐴㌸搳㄰散愷ㄵ昴㌹ㄶ㐲愹ㄵ㕥愶㐷敦晥改㤴㔹㉦扤㔲㜶愱扡攰㥤㌵㉦攵㤴㈸㝥昵㤱㑣挷愳㘱捤㜴〲っ㝡㈵㐴晣㐴㠸㜰愶㔲扣挳㥥㐴㥦㤳㈱㤴㕡攲㘵㝡㝦敤ぢ搳敡㔶ㅥ㌰攱摡昶挵换づ晢敥挰㕣挵敦㔷㤲改㔴㌴慣㤹㑥㘳㤴搳㈱攲㘷㐰㠴㌳つㅣ㌰㔴慦愲捦㤹㄰㑡ㅤ改㘵㙡ㅣ㌶㘱摢慢晥扣㝡晣ㄹ㌳㉦㝤收愷摦㝥ㅢ慥昸㈵㑥㌲㥤㡤㠶㌵搳㌹㡣㜲㉥㐴晣㍣㠸㜰愶㈱㌸㥦捥愷捦〵㄰㑡捤昷㌲㕤戲攰捤慡㜹搷㉦ㅣ㝢晢戳挳㌶愹摡ㅦ㈷㉡㝥㔳㤴㑣ㄷ愱㘱捤㜴㌱愳㕣〲ㄱ扦ㄴ㈲㥣㘹㄰㌲慤愶捦㘵㄰㑡㔵㜸㤹㥥昸㘰攳晡㕤㥦晦换挸㠷づ搹㜰晦敡〳搷㙥㔰摢挲㉣㤹搶愰㘱捤戴㤶㔱慥㠰㠸㕦〹ㄱ捡㌴愴㍦㡥昲慢攸㜳㌵㠴㔲㠷㝡㤹敥㑣摣㔳昹㑥捦愳㐷㕣㝢搳扤换㝥㑡ㅤ晤戲攲㜷㕥挹戴づつ㙢愶㙢ㄹ攵㍡㠸昸昵㄰㤶㑣㜸㠷扤㠱㍥㌷㐲㈸㌵挳换搴㘱攲ㄳ㍦㥣㌳㜰挳㤸〷㙦㔸搳敦㙦挷晥昸㤵攲ㄷ㙢挹㜴㌳ㅡ搶㑣户㌰捡慤㄰昱摢㈰㐲㤹㑡〷攱㈸扦㥤㍥㜷㐰㈸㌵挵换㜴捤散つ㘵ㅢ摢ㄴ㡥㌹敦攲㕦搶晥㄰㍢㜰㌷戵〳捣㤲改㑥㌴慣㤹敥㘲㤴昵㄰昱扢㈱㐲㤹㠶昴挷戱㜷て㝤敥㠵㔰㙡慣㤷改㠳㝢摡㑥慢㜵㠶㑣扤昴扥敢㤷ㅦ㝣昹攲㈱㙡㐷㤸㈵搳晤㘸㔸㌳㍤挰㈸て㐲挴ㅦ㠲〸㘵㉡ㅤ㠰昷㠸㠷改昳〸㠴㔲挳扤㑣㥦捦㕦戱㌱昹㑥摤愴㤳㝥捡㉦捣㕤㜴捣晢㙡㈷㤸㈵搳㘳㘸㔸㌳㍤捥㈸㑦㐰挴㥦㠴〸㘷ㅡ㠸㈳攲㈹晡㍣つ愱搴㄰㉦搳挴㜵戳ち㙦㤸㜲摥昰㤳〷攵㡥㍤晦攸㡢㤲慡ㄳ捣㤲改ㄹ㌴慣㤹㥥㘵㤴攷㈰攲捦㐳㠴㌲つ改㠷㑣㉦搰攷㐵〸愵晡㜹㤹摥㔹㔴昳攰慡㈵愷㡣㕥搵慦换戸㝢㠷ㅤ晣㝢攱换㌰ㅦ攰㝤㔱㉤㑢㈷ㄷ攳慢晦收㕦ㄵ晤㝡昷攱㝦㉤晦㥣挲慦愹慡㠱㔵㠳慡晡昶慤ㅣ搸㈷搹㍦㤹㕦㡣戰慤晤摥捥户摥挲慡㔹搵㜵㤵昵㡢攵㡢㝣攷㤱挹㑣㙡昳昷晡㥥㥥㙤㘴㝤㘳㕤㘵愶㤳摤㔸摥㤰㙣㐸敤ㄴ戴㙤づㄲㅡ㔶㡥㥦㌹愹㡣攴敢ㅡㅣ㌶㌳㔹搳㤸ㅡ戱愴摡㌵㜷〹㤸昱㈳愷㝥㙥戴㜵㑣㍡㜵㘴㤳㌵㌴愳ㄱ昸ㄵ扥㐸㘲㠷㔰扡㈶㜷㕥㐵愳收搵㘷㔲㜵㌲扤㥥戵晢㔷㔷㉣㐸愵换㔳晣つ㥦慡ㄴ愸摢搲攴晤搲敡㌹戵づ㐰昱摢愹戲㥢㕦㕢㌵㝡㐹㐳慡慥㌲㔵㠹昹㉥㑣愵ㅢ㤶㑥㑦捥慤㐹㙤㤷攵攲收㠴㘱挷㉣昵㤸晡㡡挶捣愸晡扡㠶㜴㝤㑤戶㘵㐴攵愲㈴㝥摤㔵㑥慥慦㑣攱挷㔹ㅥ户㤸㡡攵收㉡ㄵ敢㘱晢㠵挴戸㤹摥戲㈳㝣扢戸ぢ昶昹づ搹㠷㕤敦㘹㐰〷ㄴ㌵㈹ㅥ㤳㌹摤㕢〸㈶㜱ㄹ㘶㡦㘸㐷ㅦ㈶㉥㜸搰㝢昷㘸㙦㤹㘳搳㥥晢晦敢㥣㤳戳㡤㠷㝥昴㈲晣〲ㅥ㤷慣慢慣㐹愵㥢㕤慥㔱㥣㤱㝥〵㈲㝦㉦㥣捤㤱散攵挱㐳㉤㔱㑢昳ㄷ㔷㔷㌶捣㡢捦㑢㔵ㅦ㌱㡦㕦㥦戰愴㔳㔰㐰㙡㐳㥢㝥つ㉡晤㍡挵ㅢ㄰㠹㐴㉣晥㈶㥤攲〹晤㤶摢捦敦㠶㝦户晣户㜵づ㐶㘹昹㉤㡦㠵㤷㑣㝥敤㤸晡㜴㈶㌷搷㠶㜲㕣㌲㌳慦㠱㠷㘷昳㐶挶㝢㥢攲ㅤ㠸晣敥㄰㉤晥㜴敦〰愷㍣慥㔰戴慢㉤㑢㔵㈵戱㉥㈴㘷户㑡收搷扡㑢つ㘵愹㑣㠵收㥡挴㜸㥣㉢㑢攲㘸攱攴㉦慣攵搱㥦㕡搲㔰㤶㙣㐸戶愹挵敡〶昶㤲㠶㔳㑦ㄹ攵戶㌸戲㥤攸捣攸㠴搷㐳〴㐷㥡扥㈸㙤㐵攱㐶挲㠹㠳昳㈵㤶敢挹收㐱㘰敥㕤〱㈲ㅥ㍣搰戳㔷㈹戰㜸㔲㌹㌶㔵㌷㝤改挲㔴㠶敥〵昱㘶愹っ㥥㕥っ㌶戵㘲敥㡣㠶敡㥡㑣㙦捣㜴㙣扡扥㜱攱㝦㌳づ㘳改㜷㈱捣㤶扦㉢㡥攲搶㘳〲㕤戱㌶㡢戸㙦收捣㠹ㄵ㌰ㅡ㌵㝡ㄷちㅥ慤〸昶〷晥㤱㑤㝦㠰㝦ㄲ捤搹昲㑢攰戱㈵㉢㍡昹昰㉦慣〵㐳搳搳㈹㔹愳㉡㤰づ搸㙥㔷㍢慢㍥扤㘰㙥㝤晤〲ㅥ㑦敤愵㤷㤹㤷㑡㌵㜰摤愷慤户捥㈵敢㔹㑡攵收㘶慤摢昸ㄶ㠸㜶㐶晣昸挷㄰敤㐶搴搴ㄴ㤹㠸㤹昸㈷㔰攵㘲〵㉡晥㈹ㅡ挵㜸㈷㙦愸㙦㐰搲愲㐵愵㐵㝢ㄶ㤵愷㉡敡敢㉡㡢愶捦㑢愷㤲㤵扤㤷搴㘴㤶愸捥愰㠱换㉤摤㝦ㅣ㌸晦敤晥扦㡣戸昱慢攷㔳㍤摡㉣㝢㐹㜵昲っ愱ㄵ㥦摤ㄹㄸ㝦晡㜳〸戵㈳摣昸昶㠲㜶昶愶扦㐰㕦㝦㐹昱ㄵ〴摥㈴㠴㜶扣㐷㝣攳㜶搵ㅥ昸㤷敦ㄳ晡㕢㡡扦㐳愸㥥㄰㍣㑢昵㜷㄰㘶㔳づ攲㜳攷换づ散〱㜵㜸〷晥〴㙤㐲㌷㘳㔳扤攰挱㥤愸㐹㥡㈶㑤㥡ㄴ愹㌸〲㕢〹挸昷っ愱㠵愸扤㌰㑣〸昸㌷挷攷挲捤㑥挰㈶收㈰㌱㥡㠷㥥㡦㠰ㅣ户慢晡挰㈶〴攴㐲愱戹〰慦晡㐱㈵〴攴愳㘷㌶昵慦㑤㍥〲晡㐲ㅤ㈶㐰㌳愶㙥挶愶晡㘳㥣㡤㠰敦ㄱ摣㑡挰㜷㥥㈱戴㍥㔶㡡㐸挵㥣挵搶㥣昲户㜰戳ㄳ搰ㄱ㘶扤㉤挵㜶㄰㍥〲㜶㜰扢㙡㄰㠲〸〱㍢搲㘹㈷〸㌵〴㉡㈱愰ㄳ㝡㘶㔳㥦昹〹ㄸっ㜵㤸㠰㥤ㄹ㔳㌷㘳㔳㐳㌱捥㐶挰㝢㔱〴扣敢ㄹ㐲换㜶挳㄰愹㤸戳搸㥤㔳㝥㍢㤲㠰ㅥ㌰敢㥥ㄴ扤㈰㝣〴昴㜶扢㙡㕦〴ㄱ〲昶愲㔳ㅦ〸㌵ㅣ㉡㈱愰㉦㝡㘶㔳㉦昹〹搸て敡㌰〱〳ㄹ㔳㌷㘳㔳㈳㌰捥㐶挰㤳㔱〴㍣攱ㄹ㐲慢㠹㘵㠸㔴捣㔹散㡢愴敡戱㐸〲㠶挳慣㐷㔰㡣㠴昰ㄱ㔰收㜶搵㘸〴ㄱ〲㐶搳㘹っ㠴攲ㅡ愳㄰㌰ㄶ㍤戳愹㝢晤〴㡣㠱㍡㑣挰㐴挶搴捤搸搴㌸㡣戳ㄱ㜰㙢ㄴ〱户㜸㠶搰㈲攷㐴㐴㉡收㉣愶㜳捡㌷㐵ㄲ㌰ㄳ㘶㍤㡢攲㐰〸ㅦ〱〷扢㕤㌵〹㐱㠴㠰㐳攸㜴㈸㠴㥡〲㤵㄰㌰ㅢ㍤戳愹慢晣〴㑣㠶㍡㑣㐰㤲㌱㜵㌳㌶㌵ㄵ攳㙣〴㕣ㅣ㐵挰㐵㥥㈱戴昶㍡つ㤱㡡㌹㡢昹㥣昲〵㤱〴搴挰慣㙢㈹敡㈰㝣〴㉣㜴扢慡ㅣ㐱㠴㠰㈳改㤴㠶㔰㌳愰ㄲ〲㌲攸㤹㑤㥤攱㈷㘰㍡搴㘱〲ㄶ㌳愶㙥挶愶㘶㘲㥣㡤㠰攳愳〸㌸捥㌳㠴㤶㠴て㐲愴㘲捥攲㔸㑥㜹㐵㈴〱挷挳慣㑦愰㔸〹攱㈳攰㈴户慢づ㐶㄰㈱攰㘴㍡㥤〲愱づ㠵㑡〸㌸ㄵ㍤戳愹㐵㝥〲づ㠱㍡㑣挰㉡挶搴捤搸搴㙣㡣戳ㄱ㔰ㄳ㐵挰〲捦㄰㕡愹㍥ㅣ㤱㡡㌹㡢ぢ㌹攵敡㐸〲㉥㠶㔹㕦㐲㜱㈹㠴㡦㠰换摣慥㑡㈲㠸㄰㜰㌹㥤搶㐰愸ち愸㠴㠰戵攸㤹㑤ㅤ敥㈷㘰㉥搴㘱〲慥㠶㝦㐲㌷㘳㔳㤵ㄸ㘷㈳㘰㘶ㄴ〱㌳㍣㐳㘸〱㥤换攳挵㥣挵捤㥣㜲㜹㈴〱户挲慣㙦愳戸ㅤ挲㐷挰㥦摣慥㥡㠷㈰㐲挰㥤㜴扡ぢ㐲捤㠷㑡〸㔸㡦㥥搹搴〴㍦〱搵㔰㠷〹戸㡦㌱㜵㌳㌶戵〰攳㙣〴っ㡦㈲㘰㍦捦㄰㕡搷慦㐳愴㘲捥攲㜱㑥㜹㔸㈴〱㑦挲慣㥦愲㜸ㅡ挲㐷挰㌳㙥㔷搵㈳㠸㄰昰㉣㥤㥥㠳㔰㐷㐲㈵〴㍣㡦㥥搹搴〰㍦〱ぢ愱づㄳ昰㌲㘳敡㘶㙣㉡㡤㜱㌶〲㝡㐴ㄱ戰㠷㘷〸㕤㙥㘸㐴愴㘲捥攲ㅤ㑥㜹户㐸〲摥㠳㔹晦㠵攲㝤〸ㅦ〱㝦㜵扢㙡ㄱ㠲〸〱ㅦ搲改㈳〸戵〴㉡㈱攰㘳昴捣愶扡晡〹㔸っ㜵㤸㠰つ㡣愹㥢戱愹愵ㄸ㘷㈳愰㘳ㄴ〱摢㜸㠶搰㔵㤰愳ㄱ愹㤸戳昸㍢愷扣㔵㈴〱摦挳慣㝦愰昸ㄱ挲㐷挰捦㙥㔷㉤㐷㄰㈱攰ㄷ㍡晤ち愱㔶㐰㈵〴晣㠶㥥搹㔴㠱㥦㠰㘳愰づㄳ戰㤱㌱㜵㌳㌶㜵㉣挶搹〸搸昴㝢挴㔷攱摦㍤㐳攸攲捣〹㠸㔴捣㔹攴攵㘰捡ㅢ攱㘶晦㉡ㅣ㠷㔹户愱㈸㠰昰ㄱ㤰㜰扢㙡㈵㠲㜴㘳愰戶㜴㉡㠴㔰㈷愱㉢〴戴㐳捦㙣敡㐷攴㘸晡㌱㜴㈲搴㘱〲戶㠲㝦㐲㌷㘳㔳扣㄰㘴㈳攰㡢㈸〲晥收ㄹ㐲搷㡣㑥㐳㈴㈱㘰㈷㑥㜹㐳㈴〱㥤㘱搶㕤㈸扡㜲㜶㥢㝦つㄶ戹㕤㜵㍡〲㜵㈳㥣㘲㍡㜵㠳㔰慢搰ㄵ〲㜶㐱捦㙣敡㝤㍦〱㘷㐰ㅤ㈶㘰㌷昸㈷㜴㌳㌶㜵㈶挶搹〸㜸㉤㡡㠰㔷㍤㐳攸㔲搶㌹㠸㈴〴昴攱㤴㕦㡥㈴愰ㅦ捣扡㍦挵〰捥㙥㌳〱愵㙥㔷㥤㡢㐰摤〸㘷㄰㥤〶㐳愸昳搱ㄵ〲㠶愰㘷㌶昵戴㥦㠰昳愰づㄳ㌰っ晥〹摤㡣㑤㕤㠰㜱㌶〲ㅥ㡣㈲攰〱捦㄰扡挲㜶㌱㈲〹〱㘳㌸攵晢㈲〹ㄸ〷戳ㅥ㑦㌱㠱戳摢㑣挰㈴户慢㉥㐱愰㙥㠴㌳㤹㑥㔳㈰搴㙡㜴㠵㠰愹攸㤹㑤摤敥㈷攰㔲愸挳〴㤴挳㍦愱㥢戱愹换㌰捥㐶挰戵㔱〴慣昳っ愱ぢ㝦㙢ㄱ㐹〸㌸㤴㔳扥㍡㤲㠰挳㘰搶㜳㈸づ攷散㌶ㄳ㌰搷敤慡㉢㄰愸ㅢ晥㜴〵㥤㉡㈱搴㔵攸ち〱㈹昴捣愶㉥昵ㄳ㜰㈵搴㘱〲慡攱㥦搰捤搸搴搵ㄸ㘷㈳攰散㈸〲捥昲っ愱敢㤱搷㈲㤲㄰㤰收㤴㔷㐵ㄲ搰〰戳㙥愴㔸挴搹㙤㈶㘰㠹摢㔵扣㘲搹㡤㜰㤶搲改㈸〸㜵〳扡㐲挰㌲昴捣愶㔶晡〹戸ㅥ敡㌰〱㉢攰㥦搰捤搸搴㡤ㄸ㘷㈳攰愸㈸〲㤶㝡㠶搰㘵搲㕢㄰㐹〸㌸㠵㔳㕥ㅣ㐹挰㘹㌰敢搳㈹捥攰散㌶ㄳ㜰愶摢㔵户㈲㔰㌷挲㌹㡢㑥㘷㐳愸摢搱ㄵ〲捥㐱捦㙣慡捥㑦挰㙤㔰㠷〹戸〰晥〹摤㡣㑤摤㠱㜱㌶〲㉡愳〸愸昰っ愱慢户㜷㈱㤲㄰戰㠶㔳㑥㐶ㄲ㜰〵捣晡㑡㡡慢㌸扢捤〴㕣攳㜶搵㝡〴敡㐶㌸敢攸㜴㉤㠴扡〷㕤㈱攰㍡昴捣愶づ昴ㄳ㜰㌷搴㘱〲㙥㠲㝦㐲㌷㘳㔳昷㘲㥣㡤㠰㈹㔱〴㑣昶っ愱㡢捡て㈰㤲㄰㜰ㄷ愷㍣㌱㤲㠰扢㘱搶昷㔰摣换搹㙤㈶攰㝥户慢ㅥ㐴愰㙥㠴昳〰㥤ㅥ㠴㔰て愳㉢〴㍣㠴㥥搹搴㐸㍦〱て㐱ㅤ㈶攰㌱昸㈷㜴㌳㌶昵〸挶搹〸ㄸㅣ㐵挰㈰捦㄰扡搶晤㌸㈲〹〱捦㜱捡〳㈳〹㜸〱㘶晤㈲挵㑢㄰㍥〲㕥㜱扢敡〹〴敡㐶㌸慦搲改㌵〸昵ㄴ扡㐲挰敢攸㤹㑤昵昲ㄳ昰㈴搴㘱〲摥㠶㝦㐲㌷㘳㔳㑦㘳㥣㡤㠰㙥㔱〴ㄴ㝢㠶搰㈵昸㘷ㄱ㐹〸昸㠸㔳摥㌹㤲㠰㑦㘰搶㥦㔲㝣挶搹㙤㍥〲㍥㜷扢敡㌹〴敡㐶㌸㝦愳搳ㄷ㄰敡〵㜴㠵㠰㉦搱㌳㥢摡捥㑦挰昳㔰㠷〹昸ㄶ晥〹摤㡣㑤扤㠸㜱㌶〲ち愳〸㘸敢ㄹ㠲㤵〱昹慦㈰搲ㄶ㕣搱㙤换〹㔷捤慣㑥㉤收㈵愸昶㔵愸攷ㅤ搵㤸㘹愸㤷敢㘵敤慡捡敡愷搴㌷㤴㔵㘷ㄶ搶㈴㤷㙥㔳攵㌵㘶捤㑢搵攱㙡㜶ㅡㄷ戵〳扡晡㠵ぢ㔳㤵扡慡扣扥㌱㕤㤱ㅡ㕦昶扦㜰戵ㅢ昸戰敢攴㐲㜷㡥挲昶㥦㕤挰㡤㘱㈴㡥ㄲ㙣戱晣搷㄰㌰㜸ㅤ㑥慡㡡㝤搷捣愵改挰戱挳㘶㐶愷㔷㌷搴愴摡㔶挹昵㙡㘹ㄷ㔴㠱㐵㤴〸㔴戶愹攲戵愰㔴㔹扢慡戱改敡捡㥡敡扡ㄴ㜷㐶㐷搷㜵㔲敡〸㤴〳散㕦㥦愹㘶〱㜷扢慡改改㘴㕤㘶㈱慦㙣㔶㉣摤㍡慢㈷㤷㐰昳慢㐶㔶搷㘵㤰㐶昶㈲摢ㅤ慡捡攷搵㉦挶扤〴㡤戵㜵㘳㤳ぢ㌳晦ㄳ㝢㐵㜱户挸㈶扢㐶攵愸㥣ㅣ㔵㤰㔳昰㥦敥㥦昸慦㌸挷㍡㝡㔵摡㐵㌸㔰ㅢ搲搵㜳ㅢ挹㤸㈴改〷㤹㐷㈱㍢㌱㤶晦㍡㕡挱㡢㤸扥㝤ㄸ愸㐰攰㘴戳㡡攴慤ㄷ挳㥢敥搰攸〲㜷晤ㅢ收㔳昸て㠸〹㘳㘷㡣摦㕣㥢昳㝦扡摤㈱晦つ㐴㙥㜵㈹挴戶㜰㙥敦ㅥ㐳㉣㡦攰㈱㠵㔳ㄳ㠷〲㝢挱攳㌲㔱㈵㍥㍣㐴摢㙦㙥㡥挱搵昴挲慡㐹挹戹愹ㅡㄴ〱搴㈶ㅢ摡扢ㅤ㔶㘳搴㈶㙢㌲㥥㙤㔴㝤㙤㙤㤲挷ㅣ㡢晡换㉢㤲㌵愹㠲慡ㄱ㡤つ昵㈸㤶搷㔵㄰㜲㘰㝡慡攴ㄲ愸㤲㑢摣换昵㔵搳㔸ㅣ㈴㙤挶慡㍦㈲㤹慥㙥㤸㔷㕢㕤㔱挰づぢ㜸晥㈷づ㔶扣㠱攴㠱㑣戳㤹㌷㤳攰昵㝦昷㉡㍣㜶㜷㙦㤴捣㤰㍡敥㝥ㅣ搲㌹㉡㡥晦搴㝦㔸㍢㠲户ㅥ昹㐴搱晦㐲戴㝣晣挹㝢㤱捣攵㝢戹ㄶ㡢收昷㉢㜰㠸捡扢㤳㝡㡢づ昸搳ㅢ攱捡〶晦昲摥㠶㘸戶戰愰つㅣㄲ㤳敡㤳㤵㘳㤲ㄵ戸㐱愷㡤㜷㝢㑥〱㜶㉤摦㙢搲づ㑢㍤㐶愱㝡〸搷戲ㄷ㔵㔷愶搲〵㔴㤴攳昶愳㍣ㄶ㠹挴摤㝤㠸㡢摥戹戱晣晣戶〵戶㕣攳㑤慣敥摥〵㜴晦敤㑤攳㐳昱扦㌹㘰㌰慦愲〱㤶㝣㐶晤ㅢ㜰昴敦挴昴づ㤴挴ㄳ㜰搸㐴㠷㍦㈰昲摦㠵㌱戸㙦戲慢㉥㔰㥢愱攱㤴㈷㌷戶戰ㅥ愴〰戵ㄳ㔲㐸㤲㉦㐰摡晡ち㐰攲㙥敤㐷㠱戹㕢㈶㕥㡥愳㍣㔵㤹㜰摦㘰㔹㘸㠲㡦㠶㔸㑥㑥ㅥ㜶㜵㍣㔸㍣ㄷ㑡㡢㘰戵攵㈹愹っ㔱㕤㌱㠵㌸ぢ〶㍢昳㘴㐱晣㌹搶㕢㐸摥㠴ㅢ慥㙥晦㠱㝦㘴㑢㈴㜴づ〶挵ㄲ敡〳㐸挳㐴㠲ㅡ㤷㉡散〳慣㠴㐱愸捦愱攴ㄷ〲摦挷㤷晡〲㕤㝥㠴挵攲扣㠱愸搵㙦㤹敡㑢っ攱摢愶㡥㌳昲㔷㘸昱摤愸改攸㉣㠰戶攵愳昳ㅢ㡥挰㥦收つ㘹收攸㔴摦㐲㘳㜰愰㘹㜰㈴攰愳摢搲昱敦㜶㠷㐲㍡戴愳挳㜷㜰攰㙥㡦户㐷㉦㥡㑥摥攴㘲愱搳挱㈰搰昹㤳㉦㡢㡦捥慤㤸㘵㙢㘶昹㌷ㅣ㠲㜴㙥㠲㑥攸搴㜲㍦ㄶ㝡戱挰㠷㡤攲㥥ㄳ收㍡㌲〸㘱㘷㌱户ㅤ戴㉤㌳㤷㠳㘱挲摣昶ㄲ挴敤㈸㤶㉣㔸㤸摢〱㍥㝡㐷㍡戲㥣挱攲戰ㄳㅤ㍡搱㠱ㄵづ挲㕣㘷昴愲㤹攳㑤㍢ㄶ收扡㘲㄰㤸㘳搹㠳挹攲㘳㙥㘷㘶㈹㘲ㄶ㤶㈸〴㤹㘳㕤㠲换ㅣ㍦扢㘵ぢ㌲挷慡〵㘱慥ㅢ㠳戰㝣㈱㡢戹敥搰戶捣ㅣ换ㅣ昰挲㙤㔸っ㠲㠶晣戱搶挱㑣㤹戹扤㜳㘷㔷昸攸摤攸挸㍡〸㡢挳敥㜴搸㠳づ㉣㡤㄰收㝡愰ㄷ捤ㅣ㙦㐲戲㌰搷ぢ㠳挰摣捥扥㉣㍥收昶㘴㤶摥捣挲摡㠶㈰㜳㉣㘸㘸攱㤸㘳戹㠳㌰搷㠷㐱㔸昷㤰挵㕣㍦㘸㕢㘶㡥昵ㄱ㜸㘱挱㤴㐱搰㤰㍦ㄶ㐹㔸㠸ㄹ〰ㅦ㍤㤰㡥㉣愰戰㌸㤴搲㘱㄰ㅤ㔸㔳㈱捣つ㐶㉦㥡㌹摥㔴㘵㘱㙥㈸〶㠱㌹ㄶ㕡㤸㉣㍥收昶㘶㤶㝤㤸㠵㐵ㄱ㐱收㠶㐳㈷捣挵㠷挱愵昵㙦㝥㈳㌰㑥攸摣㤷㤱㐷愲㤷㐵攷㜰㘸㕢愶㤳搵ㄶ㜸愱ㄴ㠳㐱っ㥤㉣戹㌰㌸愰㌳〷攲㐸昸攸㔱㜴㘴㌹㠶挵愱㡣づ愳改挰ちつ愱㜳っ㝡搱㜴昲捥㌱ぢ㥤攳㌰〸㜴戲㙣挳㘴昱搱㌹㥥㔹㈶㌰ぢ㑢㉣㠲㜴戲慥挲㍤㄰㐹愷㙣挱㔳㤸㔵ㄷ挲摣㈴〶㘱昹㐵ㄶ㜳㔳愰㙤㤹㌹㤶㘹攰㠵㕢搱ㄸ〴つ昹㘳慤㠶㤹㌲㜳㝢愷昰晥昰搱〷搰㤱㜵ㅣㄶ㠷㘹㜴㈸愷〳㑢㍢㠴戹改攸㌵挳ㅣ敥搳戰㌰㌷ㄳ㠳挰㕣搲㤷挵挷摣㉣㘶㌹㤰㔹㔸㥢ㄱ㘴㡥〵ㄹ敥㠱㜸㄰㕣㕡㝦㈰戲㠶㐳攸㍣㤸㤱㔹捣㤱㐵攷愱搰戶㑣㈷㡢㍥昰挲㕤㜰っ㠲㠶晣戱昲挳挲搶㘱昰搱㜳攸挸慡㄰㡢挳攱㜴㐸搲㠱㠵㈲㐲攷㕣昴㈲改㤴摢晤㉣㜴㔶㘲㄰攸㘴昵㠸挹攲愳㌳挵㉣㔵捣㜲㉣ㅣ㠲㜴ㅥて㥤㝢㈰㐶㝥ち戳昸㐳㤸㥢挷㈰慣〲挹㘲㙥㍥戴㉤㌳挷㙡ㄱ扣㜰慦ㅤ㠳ㄸ收㔸㌲㘲愶っ㥤㌹㄰㙢攰愳㙢改挸㜲ㄲ㡢㐳ㅤㅤ敡改挰ちㄳ㘱㙥㈱㝡㤱捣挹敤㡢ㄶ收搲ㄸ〴收㔸㜶㘲戲昸㤸换㌰ぢㅦㅢ愰㔸㈲ㄲ㘴㡥㜵㈱㉥㜳㤱㥦挲慣ㅡㄱ收ㄶ㌱〸换㐷戲㤸㕢〲㙤换捣戱捣〴㉦㕣㔴㘰㄰㌴攴㡦戵㈶㘶捡搰ㄹ收㡥㠲㡦㕥㐶㐷搶愱㔸ㅣ㡥愶挳㜲㍡慣㠵㠳㌰㜷っ㝡搱捣昱㜶㑣ぢ㜳挷㘲㄰㤸㘳扤㡡挹攲㘳敥㌸㘶㌹㥥㔹㔸㕢ㄲ㘴㡥〵㈵㉤ㅣ㜳㉣㌷ㄱ收㔶㌲〸敢㑥戲㤸㍢〹摡㤶㤹㘳㝤ち㕥戸㙦㤰㐱搰㤰㍦ㄶ愹㤸㈹㐳㘷㤸㍢〵㍥晡㔴㍡戲㠰挵攲㜰ㅡㅤ㑥愷〳㙢㕡㠴戹㌳搰㙢㠶㌹摣㕥㙡㘱敥㑣っ〲㜳㉣㜴㌱㔹㝣捣㥤挵㉣㘷㌳ぢ㡢㔲㠲捣戱ㄲ挵㘵㉥昲㘳㠳㜵㉡挲摣戹っ挲㠲㤵㉣收捥㠷戶㘵收㔸搸㠲ㄷ敥㑥㘴㄰㌴攴㡦搵㉤㘶捡搰ㄹ收㉥㠴㡦扥㠸㡥慣㝣戱㌸㕣㑣㠷㑢攸挰㘲ㄸ㘱敥㔲昴愲㤹攳敤戲ㄶ收㉥挳㈰㌰挷ちㄹ㤳挵挷摣攵捣戲㠶㔹㔸捤ㄲ㘴㡥㈵㉣㉤ㅣ㜳㉣㜰ㄱ收慥㘰㄰㔶扡㘴㌱㜷ㄵ戴㉤㌳挷㡡ㄸ扣㜰て㈴㠳愰㈱㝦ㅦ㐲㥡㈹㐳㘷㤸扢〶㍥㝡ㅤㅤ㍦戲㍢㕣㑢㠷敢攸昰㌱ㅣ㠴戹敢搱㡢㘶㡥户晦㕡㤸扢ㄱ㠳挰ㅣ㑢㙢捣㌴㝣捣摤挴㉣㌷㌳ぢ换㘰㠲捣戱昶愵㠵㘳㡥㤵㌱挲摣慤っ挲ㄲ㤹㉣收㙥㠷戶㘵收㔸㑡㠳ㄷ敥戴㘴㄰㌴攴㡦昵㌴㘶捡搰ㄹ收晥〴ㅦ㝤㈷ㅤ㔹㙢㘳㜱戸㡢づ敢改挰昲ㅢ㘱敥㙥昴愲㤹攳敤捣ㄶ收敥挵㈰㌰挷㥡ㅣ㤳挵挷摣㝤捣㜲㍦戳攴攱㤷㔸㤰㌹ㄶ捤戴㜰捣戱愴㐶㤸㝢㤰㐱㔸㕢㤳挵摣挳搰戶捣ㅣ㙢㜰㌰㍦摣捦挹㈰㘸挸ㅦぢ㜱捣㤴愱㌳捣㍤ちㅦ晤ㄸㅤ㔹愴㘳㜱㜸㥣づ㑦搰㠱㜵㍢挲摣㤳攸㐵㌳挷摢戳㉤捣㍤㡤㐱㘰㡥挵㍣㈶㡢㡦戹㍦㌳换㌳捣挲挲㥢㈰㜳慣戶㘹㠱㌹搶攲〸㜳捦㌱〸㡢㜲戲㤸㝢〱摡㤶㤹㘳昱㡥㌰昷㈲㠳ㄸ收㡡愱㌵㔳昶㌱昷ㄲ㝣昴换㜴㘴㜵㡦挵攱ㄵ㍡扣㑡〷ㄶ晣〸㜳慦愱ㄷ捤ㅣ㙦㌷户㌰昷〶〶㠱㌹㔶〱㤹㉣㍥收摥㘴㤶户㤸㠵ㄵ㍢㐱收㔸愶搳挲搹捡㈲ㅥ㘱敥ㅤ〶㘱㌵㑦ㄶ㜳敦㐱摢㌲㜳愵ㄸ㈶捣晤㠵㐱っ㜳㉣晤㌱㔳昶㌱昷㍥㝣昴〷㜴ㅣ㙣㜷昸㉢ㅤ㍥愴〳㉢㠵㠴戹㡦搰㡢㘶㡥户捦㕢㤸晢〴㠳挰ㅣ换㠷捣㌴㝣捣㝤捡㉣㥦㌱ぢ㑢㝤㠲捣戱扥愷〵收㔸晤㈳捣㝤捥㈰㉣〳捡㘲敥ぢ㘸㕢㘶㡥攵㐲挲摣㤷っ㘲㤸㘳捤㤰㤹戲㡦戹慦攰愳扦愶㈳敢㠹㉣づ摦搰攱㕢㍡戰挴㐸㤸晢㍢㝡搱捣昱㜱〰ㄶ收扥挷㈰㌰挷扡㈳㤳挵挷摣て捣昲㈳戳戰㐶㈸挸ㅣぢ㠳㕣收昸㤳㑣戶㝥㤰扥换㐶㡡㘵㐳挲摣捦っ㜲㌸㝡㔹捣晤ち㙤换捣戱捥㐸㤸晢㡤㐱㤰㐱晥㔸㙣㘴愶捣摣摥㡦搹㝦挰㐷晦㤳㡥㤵㜶㠷㝦搱㘱㈳ㅤ㔲㜰㄰收晥㡤㕥㈴㜳昲㜸〳ぢ㜳㥢㌰〸捣戱㘰挹㑣挳挷摣ㅦ捣ㄲ挳㐵㄰挵攲愲㈰㜳慣㈸㙡㠱㌹搶ㅢ〹㜳㔸㈷㡦愹㐵攸㘵㌱㠷扢㤱㕢挱摣ㄲっㄳ收昲ㄹ挴㌰挷㉡㈵㌳㘵ㅦ㜳㜱昸攸㌶㜴㘴〵㤳挵愱㠰づ㝣㈶㥡㘲㔱㤳㌰㤷㐰慦ㄹ收散换〰㠵ㄸ〴收㔸改㘴戲昸㤸㙢挷㉣敤㤹㠵㔵㐹㐱收㔸㡡攴㌲ㄷ昹扢㤵㠵㑡挲㥣挳㈰慣㔸捡㘲㙥㙢㘸㕢㍥收㔸搹㈴捣㙤挳㈰㠶㌹㤶㌷㤹㈹晢㤸敢〸ㅦ扤㉤ㅤ㔹晡㘴㜱搸㡥づ摢搳㠱搵㔰挲摣づ攸㐵㌲㈷㡦㥦戰ㅣ㜳㍢㘱㄰㤸㘳㠹㤴挹攲㘳慥ㄳ戳㜴㘶ㄶ㤶㌳〵㤹扢〲扡ㄶ㡥戹㉢攱㈲捣㜵㘵㄰㤶㍡㘵㌱㔷〴㙤换捣戱㈴㑡㤸㉢㘶㄰挳摣㍡㘸捤㤴㝤捣㜵㠳㡦摥㠵㡥慣㤹戲㌸㜴愷㐳〹ㅤ㔸㐶㈵捣敤㡡㕥㈴㜳昲㌸つぢ㜳扢㘳㄰㤸㘳㙤㤵挹攲㘳㙥て㘶改挱㉣慣㠳ち㌲㜷㌷㜴㉤ㅣ㜳㉣㡤ㄲ收㝡㌱挸扤攸㘵㌱搷ㅢ摡㤶㤹㘳㉤㤵㌰户ㄷ㠳ㄸ收㔸㔰㘵愶散㘳慥て㝣㜴㕦㍡戲搸捡攲搰㡦づ晤改挰晡㉢㘱㙥〰㝡㤱捣挹攳㐱㉣捣㤵㘲㄰㤸㝢捣㤷挵挷摣㈰㘶ㄹ捣㉣㉣愰ち㌲挷慡愹ㄶ㤸㘳㑤㤵㌰㌷㤴㐱㔸㕣㤵挵摣㍥搰戶捣ㅣ㡢戰㠴戹㘱っ㘲㤸㘳㈵㤶㠵㤸㝤攱愳昷愳㈳慢戴㉣づ挳改㌰㠲づ㉣摣ㄲ收㐶愲ㄷ捤ㅣㅦ㜷㘲㘱慥っ㠳挰ㅣ慢戹㑣ㄶㅦ㜳愳㤹㘵っ戳㝣〴㠷㈰㜳㉣户㙡攱㙣㘵㌱㤶㌰㌷㡥㐱㔸㤵㤵挵摣〴㘸㕢㘶㡥搵㕢挲摣㐴〶㌱捣戱㠴换㑣ㄹ㍡昳搹㍡〹㍥㝡㌲ㅤ㔹摥㘵㜱㤸㐲㠷愹㜴㘰挵㤷㌰户㍦㝡㤱捣挹攳㕢㉣捣㑤挳㈰㌰挷㌲㌰㤳挵挷㕣㌹戳㑣㘷ㄶ搶㡣挸散㘷戰攷捤㍥㥦搷晤㠳㤷戳㐳愵〶㤲愱㡡㐵〷攵つ㑢㙢㔰攸挱㈶㉦㙦扢㉤㕥愸㑦㠸づㄷ摤敢搳戸㉡㤸ㄷ㝣ㄲ㐵搳搸㤷㤱戸㙤挷挰㔳㍥㘴ㄸ㉤慣㘹挸扦㜱㘳昸㐹ㄶ㑤攳㌹昱捤户晣㜳っ户昸㉣㑣戱攳攴敡㡡㜴㝤愶扥慡愱愸ㅣ㔵㑣戸ㄳ㍥㕤㕤ㄵ㡢昵ㄹ㤱㝦㍤㈲㕡㜳ㄲ㔸㕥ㅤ㥦㉥戹㠸㑦ㄱ㐸㉣愸慢㕦㕣㈷戳挹捦昰攱㌱挲㔷㥢㌶㑣㐳㑥㘵摢〵攴㌹慣㝦攰㘰㝤㄰㘴扢㕣㠷〵〴摣ㅣㄶㄱ㐸㠳ㄵ〳搲㘰搵〰户晣ㅣ㝣捤㘹敤㈵㝣挶㔶㜳㔵㠵慡㔴愹扣㌶㙤㔴㐹攰ㄱ㈵愱㑢晦㉣挰㤱㘷㍣挴攳扣昲㥦㝦㉤㈰户㙥㔰㌶愳ㅣ㉣愸て挱ㄴ昴愱㄰〹㈷ㄷㄳ攷ㄷ戸昸㙣㜴摢㡦ㅡ㌹挷㔷挱ㄴ㍦っ扡慤愰换㝥㜶㘷㝣づ搴㠵㔰㑢挵〳ㅥち㥡㜱昲扣㈸扡ㄸ愱㜴ㄲ㜶摤㡤挹攲搰㑢挶ち愸搸㤰扦〲㘸㜹㙣慡换〰㠴㐷〴っ戱㜸ち㉥㤱扢㔹㕤ち㌷敥敡散㕤愵ㄱ〹挳㘲晡〸㐸散慡〴晡摣㥣戶愶㔱㘸ㅡ敤扣㠶㜲搰攰敥㔲ㄷ㈳ㅣ愹㤴〹㔶㈳㠰㥥て㤱㜰戶㠲㤱捥昱〵攸〶㈹愹㠱捥㐲㐹㉤搴搹㤴㙣敤㐵搱扢㈳㤴慥㠷㕤ㅥ愲愹㍡㌲㌵㔵㐷㐲搵㐴挹㜶搰ち㈵㘷㘲㐲㠶ㄲ㑤㑡㜸㤰慢㌳愰つ愳摦ㅥ㠳攸愱ㅢ㈱㠱㝥〷昴戹㌹㍢㥡挶㑥愶搱挹㙢愸慥㘸〸晡搳晣攸ㄷ㈳㠰㕥〲㤱㜰㜶㠶〳㥤㌵搱㙢挲搵〴攷ㄴㄹ晤㕥㌴㉥愷扥て㕡慡ㅢ昴㠲㘷〵㔴㑤㜸扡㐳㉢㜸㡥昵攳攱㤹㉣㜸㡥戱攲㈹挱㈰㝡攸ㄳ㈰㠱㘷㔷昴戹㌹扣慣㉥㡤摤㑤㘳て慦愱㝡愱㈱㜸㡥昶攳㌹ㄱ〱昴㐹㄰〹㘷㑦㌸搰㔹昳〰搷㍣愲㌵㡦㕦愷户搱㤷搲㜸㍡昵㠳搰㔲㝤愰ㄷ㍣慢愰㙡挲搳て㕡挱㤳昶攳㘹摡㍦ぢ慤㜸㜸昱ㅢ㐱㘲晡ㅣ㐸攰ㄹ㠰㍥㌷㠷ㄷ扢愵㔱㙡ㅡ㠳扣㠶ㅡ㡡㠶攰愹昳攳㌹㡦搳㍢ㅦ㈲攱散つ〷㍡〷昷捦㍥㐶㍦㡣挶㑢㌸㘰㕦戴搴扥搰ぢ㥥搵㔰㌵攱ㄹづ慤攰愹昴攱㠹㕦づ㤷攸㔳㜰慥ㄵ㈴㉦㐹㘳㔸㑣慦㠵〴挸㤱攸㜳㜳㐶㤹㐶㤹㘹㡣昶ㅡ㙡ㅣㅡ〲昲㜰㍦挸㉢ㄱ㐰㕦〵㤱㜰挶挳㠱捥昱慢搱つ㥥㠲搷㐰㘷㌹〵搷㐱㥤㝤ち㑥昰愲攸㌲㠴搲搷挱㉥捦㐷㔵㤳愰ㄷ㑡㙥㠰慡㠹㤲㈹搰ち㈵㌳㝤㤴㘸㔲㈲㠷散㜴㉢㝡㕥㔶愶㠷扥〵ㄲ攸昷㐷㥦㥢㜳㠰㘹㑣㌳つ㕥㌷收愶㘶愲㈱攸愷昹搱摦㠶〰晡㜶㠸㠴㌳ぢづ㜴搶㐴慦〹㔷ㄳ㥣㜳愰搱㑦愴㜱㍤昵㤳ㄸ昰㘰攸〵捦㍤㔰㌵攱㌹ㄴ㕡挱㌳捥㠷㈷㝥ㅦ㕣愲㜷昱ㄸ㉢挸搹㠸㠴㘱戸愷〱ㄲ㈰て㐳㥦㥢㌳挷㌴づ㌷つ㕥捤攵愶㉡搱㄰㤰㘵㝥㤰て㈱㠰㝥ㄸ㈲攱愴攰㐰攷昸㈳攸〶㜷昱愳搰㔹㜶昱㘳㔰㘷敦攲㉡㉦㡡㥥㠶㔰晡〹搸攵㜱戱㙡ㅥ昴㐲挹㔳㔰㌵㔱㌲ㅦ㕡愱㘴愸㡦㤲捤敦戲㠳慤攸ㄷ㘰㄰㠲挴昴戳㤰㐰㕦㠳㍥㌷愷搶㌴敡㑣㠳㔷㘴戹愹㌴ㅡ㠲扥搴㡦晥㜹㑥敦〵㠸㠴挳㑢慢㜴づ㥥挵つ㐶㝦㄰㡤慦㜲〰㥦㉦愰ㄶ㐱㉦㜸㕥㠷慡〹捦ㄲ㘸〵㑦㉦㍦㥥愶㜷搹ㅥ㔶㍣㑢㌱〸㐱昰㘰㉤㐸攰㌹ち㝤㙥捥㌲搳㌸摡㌴㤶㝢つ㜵㉣ㅡ㠲㘷㜷㍦㥥㜷㌹扤昷㈰ㄲづ㉦㜸搲㌹昸㉥㝢扣搱ㅦ㑥攳㠷ㅣ㤰㐴㑢慤㠴㕥昰㝣っ㔵ㄳ㥥㤳愰ㄵ㍣㕤晤㜸㥡摥㘵㍢㕢昱昰攲㈶㠲挴昴〶㐸攰㌹〵㝤㙥捥愹愶㜱㥡㘹㥣敥㌵搴㤹㘸〸㥥㥤晣㜸晥挶改㝤〱㤱㜰㜸ㄹ㤲捥挱晤㜳戶搱昳攱〱晡㕢づ㤸㠷㤶㍡ㄷ㝡挱昳ㅤ㔴㑤㜸捥㠷㔶昰㌸㝥㍣㑤㙦㈹敤慤㜸㜸挹ㄱ㐱㘲晡㈷㐸攰戹㄰㝤㙥捥㐵愶㜱戱㘹㕣攲㌵搴㘵㘸〸㥥㐲㍦㥥㕦㌸扤㕦㈱ㄲづ㉦づ搲㌹昸㤶戲挶攸㔹敤慥㌷㜲㐰㍤㕡敡ち攸〵捦敦㔰㌵攱戹ち㕡挱㤳攳挷搳戴㝦㘲㔶㍣㔷㘳㄰㠲挴戴捡ㄷ㍣搷愰捦捤㔹㘷ㅡ搷㥡〶慦昴㜱㔳㌷愲㈱㜸㌶晤换昷ㅤ㉤ㄷ〱㜴ㅥ㐴挲戹〹づ㜴づ敥㥦㥢㡤扥㤱㐶晥㉦ぢ攴㘱挱敡㔶攸〵㑦㕢愸㥡昰摣づ慤攰昹ㄹ㘹㥡扥㜵㌵敤㥦ㅦ愱つ㝦敢扡〳㠳〴㑦〷㠴挲晥昹ㄳ晡摣ㅣ㕥㡥㤳挶㕤愶挱敢㙦摣搴扤㘸〸㥥敦晤㜸戶攲昴戶㠶㐸㌸昷挱㠱捥挱晤㜳扦搱昳㑥㝤扤㍤〷㉣㘷挰〷愱ㄷ㍣㍢㐲搵㠴攷㘱㘸〵捦攷㝥㍣㑤晢攷㌳㉢㥥㐷㌰㐸昰㜴㐱㈸攰㜹ㄴ㝤㙥づ㉦㤲㐹攳㜱搳㜸挲㙢愸愷搱㄰㍣㥦昸昱散捣改ㄵ㐱㈴ㅣ㕥摥愲㜳㜰晦㍣㘳昴㈷搰㔸挲〱㉢搱㔲捦㐱㉦㜸㜶㠳慡〹捦ぢ搰ち㥥㜷慣㜸摥戲攲㜹ㄱ㠳〴㑦㑦㠴〲㥥㤷搰攷收昰搲㤵㌴㕥㌱㡤㔷扤㠶㝡〳つ挱昳㠶ㅦ捦㥥㥣㕥㙦㠸㠴挳㡢㑥㜴づ攲㜹换攸㑦愳戱㍦〷㥣㡥㤶㝡〷㝡挱㌳㄰慡㈶㍣敦㐱㉢㜸㥥昳攳㘹㍡摥㥥戱攲昹ぢ〶〹㥥㈱〸〵㍣敦愳捦捤攱〵㈵㘹晣搵㌴㍥昴ㅡ敡ㄳ㌴〴捦搳㝥㍣㝢㜳㝡晢㐰㈴㥣㑦攱㐰攷攰昱昶㤹搱昳戶㜸㍤㠲〳捥㐵㑢㝤づ扤攰ㄹ〵㔵ㄳ㥥㉦愰ㄵ㍣て㕡昱摣㙦挵昳㈵〶〹㥥戱〸〵㍣㕦愱捦捤昹摡㌴扥㌱㡤㙦扤㠶晡ㅥつ挱㜳慦ㅦ捦㜸㑥㙦〲㐴挲昹〱づ㜴づ攲昹搱攸㜹㤷扢㥥捡〱㤷愰愵㝥㠶㕥昰ㅣ〰㔵ㄳ㥥㕦愱ㄵ㍣户晡昱昰㉢㤳㝣〵扣搹㡡攷㌷っㄲ㍣㌳㄰ち㜸晥㠱㍥㌷攷㥦愶昱㉦搳搸攸㌵搴㈶㌴〴捦㡤㝥㍣戳㌸扤〳㈱ㄲ捥ㅦ㜰愰戳收户㈳晤㈸〵扦晣㌸捣㈴晡戵㌴捥收㠰㉢搰㔲㜲㜱㠴慡㌹㔰㌵攱挹㠳户攰戹挲㡡㘷㡤ㄵ㑦㍥〶攱㠵扢搸ㄱち㜸㜸㌹㠴㥢挳㑢㈲搲攰昵て㘹㘸慦愱ち搱㄰㍣㤷昹昱愴㌸扤㉡㠸㠴搳づづ㌶㍣扣扥㈱㝡摥㠳慥ㄷ㜰〰㙦㈲㔷㜲挹㠲慡㕡愸㥡昰昰㤲㠵攰㌹搷㡦愷改晤敤㙣㉢㥥㙤㌰〸㉦晣攰㐶㈸攰攱㐵ち㙥捥戶愶挱慢ㄲ愲搹摥㙢㈸㕥㕦㄰㍣㘷晡昱㘴㌸扤〶㠸㠴搳〹づ㌲敦挰慦㘴㕥㜵㄰㍤㙦㈹搷㑢㌹㠰昷㠴慢慥搰换昱戶っ慡㈶㍣㐵搰ち㥥㤵㝥㍣㑤挷摢昱㔶㍣挵ㄸ㠴㔷㑣慦㐰㈸攰攱愵〳㙥捥㉥愶搱摤㌴㑡扣㠶攲慡扦攰㌹搶㡦攷㌸㑥敦㜸㠸㠴戳〷ㅣ㙣晢㠷搷〲㐴㝦ㄷ㌲攸㤳㌹㘰㍤㕡慡ㄷ昴㠲攷㔴愸㥡昰㜰㜹㕦昰㉣昲攳㘹摡㍦つ㔶㍣㝢㘱㄰㕥㌱扤ち愱㠰㠷ぢ晡摣ㅣ㉥敡㑢㠳㉢昸搲攸敦㌵ㄴ搷攲〵㑦摡㡦攷㉣㑥敦㙣㠸㠴㌳〸づ戶晤挳ㄵ㝡搱昳㠶㙦㝤〱〷昰㡥㙤㈵㡢敥㔴㕤〴㔵ㄳㅥ㉥扡ぢ㥥㜹㔶㍣㔵㔶㍣挳㌰〸慦㤸㕥㡤㔰挰戳㉦㍢搸㥣晤㑣㘳戸㘹㡣昰ㅡ慡っつ挱㔳改挷㜳㌹愷户〶㈲攱㡣㠶㠳つて搷捤㐵晦㌸㌲攸慢㌹攰〹戴㤴㉣㠵㔳戵づ慡㈶㍣㕣ちㄷ㍣〷晢昱㌴ㅤ㙦〷㕡昱㑣挴㈰扣㘲晡〶㠴〲㥥㐹散㘰㜳㈶㥢〶㔷扢㐵㌳搵㙢㈸慥㕢ぢ㥥㤹㝥㍣㌷㜱㝡㌷㐳㈴㥣㜲㌸挸扣〳敦㙦㕣捤ㄶ㍤㙦挷搶㜷㜰挰㜳㘸㌹㌳愰挷ぢ㌵㑦㌲㠹晣㠳搰搹㍢戰㙥㙡扦つ戳㘷昰愹搸愳昱㤴㙢㕥昹㡤攵攲晥㌳昷慥慤扣㥣愱晦㔹㉣慥捣昲愶㑤晥攵㑦〲搶晦㐳ㅣ敥愵捤慢摦㡣戸㌳晥昴㝡〰敥㜰〸攰攲㕦摣昴㤵戵㝤扦㥦搷ㅤ敥晥㕢攰晤敢っ敦挰搵㕤ㄹ㌱㕢ㄵ㥦㍢㈲晦愳ㄵ㙢㝦戸㜱敦㤲换㙦晢挳晢㜷㠵㌷搲晢攷晢晤㔴ㄲ㈳㑡搰搵ㅦ㔳㝣㐲昱㈹㠴ㅡぢ㔸敦攱㉥戲搰ㄳ㘶挷㜸㠶攰ㄳ㘶㥤ち㐴挲ぢ敢〵㤸㐱扢㕣挵挵㔹敥㌰㔵㠶ㄱ㘴㐹㠰㍤〴㘳㠷㙡愸㘵㥡㜰昷㙤捤〰攳ㅡ慤㡣㘸㌵戰㝡㡣㈸㐱昰㈰戰晤扣昹㠷㠰敤敢ㄹ㠲㑦㡥㜵戸㘴㡢ㄷ捥㌱捣〰挰ㅡ搱ㄱ㘰晢昸㠱㍤〵㘳㠷挵㌰挹㌴㝤愸搰㙣〶ㄸ㤷㕦㘵㐴慢㠱㉤挷㠸ㄲぢ戰㐱㔱挰㑡㍤㐳昰㠹戰捥ち㐴挲㉢愶㥦挷っ〰散〴㜴〴搸〰㍦戰ㄷ㘱散㜰㈲㑣㌲捤㔶〳攳㍡慣㡣㘸㌵戰搳㌱愲挴〲㙣慦㈸㘰扤㍤㐳昰㐹慦捥㉡㐴挲ぢ㑦㍢挷っ〰㡣㉢戱〲慣㤷ㅦ搸㥢㌰㜶㌸て㈶㤹㘶慢㠱㜱㐱㔶㐶戴ㅡ搸㈵ㄸ㔱㘲〱戶㕢ㄴ戰㕤㍤㐳昰〹慥捥㙡㐴挲ぢ㡦愵挳っ〰㙣㉤㍡〲慣扢ㅦ搸〷㌰㜶戸ㄲ㈶㤹㘶慢㠱㜱ㄱ㔶㐶戴ㅡㄸㄷ㔷㑢㉣挰㜶㡥〲搶搵㌳〴㥦捣敡摣㠰㐸㜸攱捤〷㌳〰戰㕢搰ㄱ㘰㥤晤挰㌶挰搸攱㌶㤸㘴㥡慤〶挶昵㔵ㄹ搱㙡㘰敢㌱愲挴〲㙣晢㈸㘰摢㜹㠶攰ㄳ㔷㥤㝢㄰〹㉦㤴戳㘱〶〰昶〰㍡〲慣愳ㅦ搸户㌰㜶㜸〸㈶㤹㘶慢㠱㜱㑤㔵㐶戴ㅡㄸ搷㑡㑢㉣挰㍡㐴〱㙢敦ㄹ㠲㑦㔲㜵㥥㐲㈴扣戰㘰㠵ㄹ〰搸戳攸〸戰㐲㍦戰㕦㘰散挰ㄵ㔰㤹㘶慢㠱㜱戹㔴㐶戴ㅡㄸㄷ㑤㑢㉣挰摡㐴〱㡢㝢㠶攰ㄳ㔲㥤搷ㄱ〹㉦慣㡢㘱〶〰昶㌶㍡〲㉣捦て散㜷ㄸ㍢扣ぢ㤳㑣戳搵挰戸㙥㉡㈳㕡つ散㐳㡣㈸戱〰晢攳㥦ㄱㅦ搰㥢㍣㐳昰挹愷捥挷㠸㠴㔷㑣攷攲ぢ〵㠰㙤㐰㐷㠰晤ㅢ㈳㥡㍥愰昳㘱散挰㌵搱㉤〳挶〵搴㉤〳昶㉤㐶搸㠰晤ㄶ〵散㔷捦㄰㝣愲愹昳ㅤ㈲攱㠵㥢扦㕤㘰㍦愱㈳挰㝥昶〳㙢㐷㘰扦挰戴㘵挰戸㤲扡㘵挰㌶㘲㠴つ搸㜷㔱挰晥敥ㄹ㠲㑦㉡㜵㝥㐷㈴扣昰扦㑦㜵㠱㈹㑣㐴㠰㝤攳〷戶㉤㠱攵挲㈴搳㠴扢㙦㙢收㥢〷㤷㔴㘵㐴慢て㐵㉥慣㤶㈰㜸昰㉢搵摦愲㠰㝤敥ㄹ㠲㑦㈰㜵摡㈲㤲〰敢攴〲攳愲慡〰晢捣て慣ぢ㠱㜱戹ㄴ慦㉤昸ㄲ捣戵㔵ㄹ搱㙡㘰㕣㘱㉤戱〰晢㌰ち搸㕦㍤㐳昰挹愲づㄷ㘶〵搸㉥㉥戰㉥攸ぢ戰昷晤挰㑡〸㡣敢愶㜸㙤〱戰㈲㌳愲搵挰㑡㌰愲挴〲散敤㈸㘰㙦㜹㠶攰ㄳ㐳ㅤ慥搰ち戰㥥㉥戰㥥攸ぢ戰㌷晣挰昶㈴戰㍤㘱挲㙢ぢ㠰㜱戵㔵㐶戴ㅡ㔸㝦戸㤷㔸㠰扤ㅣ〵散㈵捦㄰㝣ㄲ愸㌳㄰㤱〴㔸㝦ㄷㄸ搷㕢〵搸ぢ㝥㘰〳〹㙣㙦㤸昰摡〲㘰㕣㜶㤵ㄱ慤〶㌶〲敥㈵ㄶ㘰㝦㡥〲昶戴㘷〸㍥攱搳ㄹ㠵㐸〲㙣㙦ㄷㄸㄷ㕥〵搸㤳㝥㘰挳〸㡣㑢慡㜸㙤〱㌰慥扦捡㠸㔶〳攳㉡㙣㠹〵搸㈳㔱挰ㅥ昶っ挱㈷㜷㍡㕣扣ㄵ㘰愳㕣㘰㌳搰ㄷ㘰て晡㠱㡤㈶㌰慥慤攲戵〵挰戸㄰㉢㈳㕡つ㙣㌶摣㑢㉣挰敥㠹〲㜶户㘷〸㍥㤱搳攱㉡慥〰㥢攸〲慢㐰㕦㠰摤攵〷㌶㤹挰㔲㌰攱戵〵挰戸㈲㉢㈳㕡つ㙣〱摣㑢㉣挰㙥㡢〲㜶慢㘷〸㍥㘹搳愹㐵㈴〱㔶敥〲攳㥡慣〰扢搹て㙣〶㠱㘵㘰挲㙢ぢ㠰㜱㘹㔶㐶戴ㅡㄸㄷ㘸㑢㉣挰慥㡢〲㜶慤㘷〸㍥㐱搳㔹㠶㐸〲散㄰ㄷㄸㄷ㘷〵搸㌵㝥㘰戳〹散㌸㤸昰摡〲㘰㕣愳㤵ㄱ慤〶挶㤵摡ㄲぢ戰戵㔱挰搶㜸㠶攰㤳㌱ㅤ㉥昰ち戰ちㄷ搸㉡昴〵搸㘵㝥㘰㈹〲攳晡㉢㕥㕢〰㡣㡢戵㌲愲搵挰㉥㠰㝢㠹〵搸㐵㔱挰㉥昴っ挱㈷㕥㍡㕣改ㄵ㘰ぢ㕣㘰慢搱ㄷ㘰攷晢㠱搵ㄲ搸攵㌰攱戵〵挰戸㙡㉢㈳㕡つ散㙡戸㤷㔸㠰㥤ㄵ〵散㑣捦㄰㝣㤲愵戳づ㤱〴㔸挶〵挶㜵㕢〱㜶㠶ㅦ㔸㈳㠱摤〴ㄳ㕥㕢〰㡣换户㌲愲搵挰戸㠸㕢㘲〱㜶㜲ㄴ戰㤳㍣㐳攸〹㤵㜷㈲㔲㑢㑦愸昴晤㙦ㅥ㍢㈰㘹㝥ㄵ㑢㤹摢㔶戹㙡㉥搷愲㤸戹扡愶㐶敡㠰ぢ昱㍣戹㌴晥㐷㡢㤳昰摣㐴㍣㐵づ晦〷㜸慦搰ㄵ捦㔳攴攳戹捣ㄳ换戴昴㌸㌸㕥㌵㌵㡤㐷㤸戵愹ㅡ㥦挱昳㉥㉢ぢ昰㍦㡡㙢㘸挰晦㌵晥㝦攱㘱㜳愸捣收㑤戸搸摣挷捣㔹㡢愲㔹敤摣捣㜳〰㌷昳㘱晥晦㠹㌹㝣っ摤㝦昶攸换昸㌲ㅣ㘲㑤て㈸愹昴㍤㔹㌱㑦慤挴㍥㜶㑢㉢㡥㡤晤㈱㤳㡥攵愰戴〱〳攲挷㐰昰晦㠰㈶㤷㉤㈰ㄲ㝡〵㌴㜲㕦㠱㠸㔸晥㝡ㅣ〷㐱㜴慣㔳攷㕤㡤戱挰晦〶戱㙤㕢㐲㌶㥢㝡〰㐳㜹ㄸ挵㡦㡢㥥摢㌱搶戹㥤挰戹慤っ捤敤挴散戹愹㠷㄰㥣昳㌳㥢㝡挲换愸㤹㌱㑦㉤戱〶㍦㤵㔱ㄸ㝣㌳攸搳〳㠱㥦ち〶㝥摥〴㈶捤㜹㉡㙤つ㝣ㄶ愳㤰搱捤㠱捦〹〴㝥㌱ㄸ昸㜵ㄳ搸㥤㜱㡤㌵昰〵㡣㤲㍤攳㡢〲㠱摦っ〶晥㡢ㄷ㌸㝥〹㍣㈳づ㡣㉡㙢戶搵ㄸ㄰扦っ㈲晢挰戸㍣㤰昱㠳㘰挶㑦つㄴ㘶捣㔳㠷㕢㠳㕦挹㈸っ扥㤹愳慢〳㠱㌷〴〳㝦㙤愰慣㠳㘷〴㤴㠳慤搹慥挳㠰昸昵㄰搹㔰㙥〸㘴晣㌶㤸昱㈷〳挵摤㉢搳慤挱㙦㘱㤴散扤㜲㕢㈰昰㉦挱挰ㅢ㑤㘰昷㌸㥡㘲つ㝣㈷愳㘴ㅦ㐷敢〳㠱㝦て〶捥㠵〳捦㌵敦挸ㅦ㘷つ㝣ㅦ愳㘴捦昸㠱㐰攰㝣昴戳㑥愹戶㈶戰扢㔷㐷㕡〳㍦挲㈸搹㝢昵戱㐰攰㜶挱挰摢㤸挰㉥挷晢㔸〳㍦挵㈸搹㌳晥㜳㈰昰戶挱挰㥤㑣㘰㜷挶愵搶挰捦㌳㑡昶㡣㕦っ〴敥ㄲっ扣㡢〹散捥戸㡦㌵昰慢㡣㤲㍤攳搷〳㠱㑢㠲㠱㝢㘶〷敥㘱つ晣㜶㌸昰扢㠱挰㝢〶〳昷㌷㠱㕤㉡扡㕢〳㝦挰㈸搹㔴㝣ㄸ〸㍣㌰ㄸ㜸敦散挰㕤慤㠱㍦つ〷摥㄰〸㍣㉣ㄸ㜸㤴〹扣づ㡤㍣戵㠳㌵昰㤷㡣挲搳㝡昳㥢挸搷㔴昱愶㉥昷㘳㑢㡤㐶㍦敢㌸㥥〸㠵㥣㈰㙥攰慤慤㠱扦㘳㤴散挰㍦〴〲㑦づ〶㉥㌷㠱摤愳愲搰ㅡ昸ㄷ㐶挹㍥㉡㝥ぢ〴㥥ㄱっ㝣㠸〹散捥㌸㙥つ扣㤱㔱戲㘷晣㝢㈰昰散㘰攰ちㄳ搸㥤㜱捣ㅡ㔸攱㔹戳㠱ㄹ攷㔲攵攳㌸ㄵっ扣㈰㍢昰扦晥㘱晢摥搱㈶ㅣ㔸〷〲搷〶〳㘷㑣㘰㤷㡡㥦慤㠱摢㌱㑡㌶ㄵㅤ〲㠱ㅢ〳㠱昳㤷㐳搱敡慦㘸㉣ㅡ搸〶㕦㘶昹㝦ち挷㈳慢㐷攲挱挷㍤㙢昰㑤慢ㄵ捦㤹摥ちㄳ㔱晣㙡挵ㄸ㝡㙢昶扣愳㔷㥤〰㉤愷愱户愱昶㐴攳搳搱敦挳慦㉣攲戳㉤戵愷ㅢ㥦敤晣㍥晣昶㈱㍥摢㔳换㉦ㅥ㤲㙢〷扦捦〵挶㘷㐷㙡昹ㅤ㐲㝣㜶昲晢慣㌶㍥㥤愸扤摣昸㜴昶晢㕣㘹㝣扡㔰㝢戵昱改敡昷攱㘷慦捣㘷㘷㙡昹㤱㉢戹㡡晣㍥户ㄸ㥦㘲㙡昹改㈹㍥摤晣㍥㜷ㅡ㥦㕤愸㕤㙦㝣扡晢㝤敥㌳㍥㈵搴㍥㘰㝣㜶昵晢昰㌳㑡收戳ㅢ戵㡦ㄹ㥦摤晤㍥㑦ㄹ㥦㍤愸攵㈷㡤捣愷㠷摦攷㜹攳搳㤳摡ㄷ㡤㑦㉦扦て㍦〴㈴搷㥥搴扥㙥㝣㝡晢㝤昸㝥㉥㍥㝢㔱换户㜲挹搵挷敦昳㠱昱改㑢㉤摦㤵挵愷㥦摦攷㔳攳搳㥦摡つ挶㘷㠰摦㠷㙦㤸㤲㙢㈰戵㕦ㅢ㥦㔲扦て摦晢挴㘷㄰戵㝣摢㤳㕣㠳晤㍥扦ㄸ㥦㈱搴昲ㅤ㑣㝣㠶晡㝤昸㡥㈴㜱昶愶昶㜷攳戳㡦摦㠷㙦㉥攲㌳㡣㕡扥慦㐸㥣㝤晤㍥㝣㥦㄰㥦晤愸攵㕢㠴昸っ昷晢昰㤴ㄷ㥦ㄱ搴昲㙣ㄷ㥦㤱㝥ㅦ㌹昵㜸搶㡤㠲搶㙣づ㑦㐱昹摤㕥㠶〶慥捡挹挹㐷慦搱㝥㉦㥥㠴攲㌵挶昵㤲搳㉦攴挵搳㔰扣挶戹㕥㜲〲搲㉢㉢㈳㑦㐴昱㥡攰㝡挹㈹ㄸ㡡挵㔳㔱扣㈶戹㕥㜲ㄲ搲㙢㌲晡㘶㜳㜸㌲㡡搷ㄴ搷㑢㑥挳㤰ㄷ㑦㐷昱摡摦昵㤲ㄳ㤱㕥〷愰㙦㌶㠷㈷愴㜸㑤㜳扤攴㔴愴㔷ㄶㄳ㍣㈵挵㙢扡敢㈵㈷㈳扤戲㌰昲愴ㄴ慦㤹慥㤷㥣㡥愱㔸㍣㉤挵敢㐰搷㑢㑥㐸㝡㘵㘱攴㠹㈹㕥〷扢㕥㜲㑡㠶㘲昱搴ㄴ慦㐳㕤㉦㌹㈹㐳戱㜸㜲㡡搷㘱慥㤷㥣㤶愱㔸㍣㍤挵敢㜰搷㑢㑥捣㤰ㄷ㑦㔰昱㥡敢㝡挹愹ㄹ捡挸㔳㔴扣㉡㕤㉦㌹㌹㐳㕥㍣㐹挵慢捡昵㤲搳㤳㕥㔹㝢㠸愷愹㜸捤㜳扤攴〴つ㜹昱㐴ㄵ慦昹慥㤷㥣愲昴捡摡㡦㍣㔵挵慢挶昵㤲㤳㌴ㄴ㡢㈷慢㜸搵戹㕥㜲㥡㠶㘲昱㜴ㄵ慦㠵慥㤷㥣愸㈱㉦㥥戰攲㤵㜶扤攴㔴つ㘵攴㈹㉢㕥つ攲攵㤸挳㑡昱晣㤴〵戵搳昱愱捦换攵㈳㌱戶〰㜷㡥ㅢ㔸㡡攷愶㜸㥣㤶敤愱㜸㍡㡡攱搴㠰㠱㘷愰ㄸ㑥〹ㄸ㜸搲㠹攱攴㙣㠳㘳㡥㑣挵ㄳ㑥㍣㑥捡昶㔰㍣挷挴㜰㘲戶挱㌱扢㔲昱晣ㄲ㡦㤵搹ㅥ㡡愷㤴ㄸ㑥〸ㄸ㜸ㄶ㠹攱昸㠰㠱㈷㡥ㄸ㡥ぢㄸ㜸慥㠸攱搸㠰㠱愷㠷ㄸ㔶〴っ㍣㈳挴㜰㑣挰挰㤳㐰っ换〳〶ㅥ昷㘲㌸㍡㘰攰愱㉥㠶㘵〱〳㡦㙥㌱ㅣㄵ㌰昰㠰ㄶ挳搲㠰㠱挷戰ㄸ㤶〴っ㍣㙣挵戰㌸㘰攰㤱㉡㠶㐵〱〳て㑥㌱㌴〶っ㍣ㅥ挵搰㄰㌰昰㄰ㄴ㐳㈶摢搰昶晦〱㡢㐷㌳㌰</t>
  </si>
  <si>
    <t>㜸〱捤㝤〷㝣ㄵ㔵昶晦扢㈱㜹攴扥㔰〶㐱㉣搴㈰㔱〴㡣搴㔰ㄴ愵㠴摥㤴〰㜶挳㈳㜹㤱㐰ち扥㤷㔰㐴㐵ㄱぢ㈲昶㕥㔱㔷㕤扢慥㘲挳㕥搷扥慥㕤搷戵㜷㕤㕤搷戶搶晦昷㝢㘶㙥㤸㌷㜳㈷〹晢摢晦攷戳攳换攱摥㜳扥昷㥣㝢扥㙦敥换换㥤㌳㘳㑣挵㘲戱摦㜱昰㕦ㅥ戹㙣㜴㉦㕢㤹㘹㐸搵ㄶ㑦愸慦愹㐹㔵㌴㔴搷搷㘵㡡挷愵搳挹㤵㌳慡㌳つ㙤〰㠸㤷㔷挳㥥挹㉢捦㔴ㅦ㤱捡㉦㕦㤶㑡㘷〰捡㡢挵昲昳㜵づ散㍢㜸㍦㡥改㘸㡥搲戹ㄴ㐰挵㜴㥣愲㉤㐵㍥㠵愶㐸㔰ㄴ㔰戴愳㘸㑦搱㠱愲㈳㠵㐳搱㠹㘲ㅢ㡡捥ㄴ㕤㈸戶愵攸㑡戱ㅤ挵昶ㄴ㡣慦㜷愴攸〶搱慥㍢挴摣〹攳㘷㉦㕣㡣㙣捡ㅡ敡搳愹㠱扤攷扢㜳ㅥ㌳㜸㜰昱攰攲㈱愳㠶㤴ㄴてㅡ搸㝢㐲㘳㑤㐳㘳㍡㌵愶㉥搵搸㤰㑥搶っ散扤㑦攳挲㥡敡㡡改愹㤵㜳敢㤷愴敡挶愴ㄶづㅡ扡㌰㌹㙣攴攰㘱挳㠷㔷㡤ㅡ㌵戲㕤て㜸㥥㌵㘱晣㍥改㔴㔵收扦攵戳㈷㝤捥㥥㌰扥㜸㔶慡攱扦攵戳ㄷ㝣挲㘵㘹㝤㙤戲扡敥扦攴㌴㡦敦改昰搲㔴㐵㌵摦晣㔴㉡㕤㕤㜷㔸㌱愶㥤㐵㌴㝡㈳㡡挷㘵㌲㡤戵㑢㜹ㅥ㑤㐸搵搴捣㐹㔵挹㥢㕥㕢㥡㘹搸㈷㤹慥捤戴慢㈵㝦愹㜴慡慥㈲㤵改㔰㍢㜱㐵㐵慡挶〳㘶昲㙢攷㈷搳戳㤲戵愹㕣㌶㍡搶扡敦攱搴捡㔴㕤㐳㜵挳捡昶戵昳㌲愹㌹挹扡挳㔲㠴攴搵㑥㙥慣慥㔴戹戹㜸挵摡散㘲㥢㤹扣㔱㤸㑦敤㠴㐵挹㜴㠳昴昸ㄶづ戶㘱㝤愷㡢㘴㤱㌵㉦㥥㔲扤〳愳昸㥥㤵㔵搷㑥㑦愵敢㔲㌵っ挲㜷㜲㐰〰㈴〴戹敦㐳ㄳ㔳㈶ㅤ扥㑢慡挰㕢㝣捣㠵㔱攲扤㈱㍡捦慢慢慥慡㑦搷づ㥣㔹㕤㌷㘶搰挰㤹挹ㄵ㘳〶敢㐲ㄸ㜴ㅦ㐲㜶㠲攸㌲㙦昷愹㤸㔱戲㘱㔱敦㌹㐹㜰㍤扡愴㘴攴㘸摤㤷㤸㈲〸㤵晢〶㤶戹摦㌹㤷㕡㑥㜹㌲愷㝣㘱㑥㜹㐵㑥㜹㘵㑥㜹㉡愷扣㉡愷晣戰㥣昲㐵㌹攵搵㌹攵㡢㜳捡㤷〰㘳㡥晣戶㙤㜳扣㘳昶昰敥て㍥昱㑢敤昴㌳㝡散㜶搰挹改㥤㥦㔶㕣搹昲挱戰ぢㅡ搶挹昶㠳㐱敦ちㄱ敦てㄱ㥡散愸㐱挳㐷敢〱挴っ㠴㔰敡㐵㑣㤶ㄳ晥㘰捤㘷㐳㙦㝢㑢捤扥㝥晣㜵㌷㕣摦戸扡㕡昱攳㐳㈲ㄵ愳㘱㡤戴㍢扤っ㠲㠸て㠶〸㐷ㅡ㌶㘸戴ㅥ㐲捣㔰〸愵㥥昱㈲㉤改昶搸戲㡤㘷㌵㑣戹晡晡㥢㜶搸扣摤愰㌷ㄵ㍦愳㈴搲㜰㌴慣㤱㑡攸㘵〴㐴㝣㈴㠴㈵ㄲ㜲ㅡ㐵捣㘸〸愵ㅥ昳㈲昵散扡敥攵晤搷摤㔶㝡㐶昵攱户慡㍢㜶敤愸昸㐱㈸㤱昶㐴挳ㅡ㘹っ扤散〵ㄱ摦ㅢ㈲ㄴ愹愴〴㤱挶ㄲ㌳づ㐲愹晢扤㐸㙢挷㕥扤㘸攵搴晢㘶晥改散慢愷敦摣㝤收昷㡡ぢ㑦㈲㑤㐰挳ㅡ愹㤴㕥㈶㐲挴㈷㐱㠴㈲㡤ㅡ㍡㘴戴㥥㑣捣ㄴ〸愵敥昴㈲㙤扥㝤搱㠲攷敢捥㥥㜶㥥㕥扣晦敢て搵㑦㔵晣㐸㤷㐸搳搰戰㐶㥡㑥㉦㌳㈰攲㌳㈱㐲㤱㑡㑡㑡㐶敢㔹挴捣㠶㔰敡ㄶ㉦搲捤㌷扣㌴㔷摦昱昳戸〷㥣㌱ㅤ摥㍣戶敦つ㡡扦㌷㈴搲扥㘸㔸㈳捤愱㤷㌲㠸昸㕣㠸㔰愴㔱㐳㤰搳㍣㘲收㐳㈸㜵慤ㄷ㘹搵㍤㙢㔶敦㕡戰㜲搲ㄵ㐵㠳敦摣敦挸〷换㔴〱捣ㄲ㘹㝦㌴慣㤱づ愰㤷〳㈱攲〷㐱㔸㈲㘱㐹ㅥ㑣捣㈱㄰㑡㕤攱㐵慡㕦㔲ㄸ㥢扡㙡晤攴㌵㜷昴㜵㍡㜵㑦っ㔴晣つ㈸㤱捡搱戰㐶㕡〰㠳㑥㐲挴ㄷ㐲㠴㈲㤵っ㐷愴ち㘲㉡㈱㤴扡挸㡢㔴昸昶愸晣㕦㕥扦㜶晡戵㜳㝡㥦㜷㙣挱昱攵㡡扦㘶㈵㔲ㄵㅡ搶㐸㠷搱换㈲㠸㜸㌵㐴㈸搲愸㈱㠳㐷敢挵挴㉣㠱㔰敡㙣㉦搲户〳㕦㉤㝦㘰昰挷㤳㌶扥搵攳戲㜶㑦摤㜶愶攲敦㜲㠹㔴㡢㠶㌵㔲ㅤ扤搴㐳挴㤷㐲㠴㈳つ㐳愴挳㠹㐹㐳㈸戵挱㡢昴收㑢㙦敦㝦㜰㥦挱㔳敦晤㈹昵㘳愷㐹㠷捣㔳晣挲㈰㤱ㅡ搰戰㐶㙡愴㤷㘵㄰昱攵㄰攱㐸㐳ㄱ㘹〵㌱㉢㈱㤴㍡挱㡢㜴收ㄹ㜵㜷㜵慤㝤㜰捡㐹㡦㥥㝤挰㌵㕤㝡摤慤昸慤㐴㈲慤㐲挳ㅡ改㐸㝡㌹ち㈲㝥㌴㐴㈸㔲挹㜰㝣ㅡ慤㈶收ㄸ〸愵㔶㝢㤱㍥㈹摡晥㠲戳挶挶㘶㥣㌵攵挱㐷㉦扥攸㠸昷㔴㈷㤸㈵搲ㅡ㌴慣㤱㡥㠳㐱慦㠵㠸ㅦてㄱ㡡㌴㙡搰戰搱晡〴㘲㑥㠴㔰㙡㠵ㄷ㘹捦㝥ぢ愷㥥㜴㕤挱挴㜳搷㙦㕣昳收〷㔷敥慢昸晤㑡㈲慤㐳挳ㅡ改㘴㝡㔹てㄱ㍦〵㈲ㅣ㘹〸㍥㡤㌶㄰㜳㉡㠴㔲㠷㝢㤱㜶㐹搶㝣㤴㜸㘵攰戴㔳㘶㝤昱摤㥡攳愷㙤㔴晣ㄲ㈷㤱㑥㐷挳ㅡ改っ㝡㌹ㄳ㈲㝥ㄶ㐴㌸搲㔰戰㜷㌶㌱攷㐰㈸戵搸㡢戴敦㈹㌷㝥㍡昱戳㐷愷㥤搰㜶㘹㥤敥㌷敥㜱挵㙦㡡ㄲ改㍣㌴慣㤱捥愷㤷ぢ㈰攲ㄷ㐲㠴㈲㤵㤴㠰扤㡢㠸戹ㄸ㐲愹ち㉦㔲攷つ愷散㜱攸扡挹搳㑥ㅥ㔱㝣㝡㤷ち扤㤳摡ㄶ㘶㠹㜴㈹ㅡ搶㐸㤷搱换㐶㠸昸攵㄰愱㐸愳㠶㡥ㄸ慤慦㈰收㑡〸愵づ昶㈲㝤㜴收攳戵敦㝥㝥摡昸戳㥦㌹晥攱㘹摤㡥㑤㉡㝥攷㤵㐸㔷愱㘱㡤㜴㌵扤㕣〳ㄱ晦㈳㐴㌸搲㘰攴㜴㉤㌱搷㐱㈸㌵捦㡢昴摣摣㕦扥晥昱㥤搲搲㍢㤳户㍣㍥晢攵ㅦ㍥㔶晣㘲㉤㤱㙥㐰挳ㅡ改㐶㝡戹〹㈲㝥㌳㐴㌸搲㌰㐴扡㠵㤸㕢㈱㤴㥡攵㐵摡㜴昰摡㤷㙥㝤㙤散捣昳づ㠸㝦㔳昶攳攲㥦搵昶㌰㑢愴摢搰戰㐶扡㥤㕥㌶㐱挴敦㠰〸㐷ㅡ㍡㙡戴扥㤳㤸扢㈰㤴㥡散㐵㍡晥愲㠷㌷㥦晡搶攲㘹昷㥣攱散㜹捥攷㔷㌶愸ㅤ㘰㤶㐸昷愰㘱㡤戴㤹㕥敥㠵㠸摦〷ㄱ㡥㌴〸扦㌵敥㈷收〱〸愵挶㝡㤱㉥晢戱昲捤户㈶晣㌰㙢摤〵㍦扣晤挷扦ㅦ㜶慦摡ㄱ㘶㠹昴㄰ㅡ搶㐸て搳换㈳㄰昱㐷㈱㉣㤱㠶㡥搶㡦ㄱ昳㌸㠴㔲愳扣㐸攷摥摥戵㝦㘶搲㥡㔹㝦㜸㘲㐱昹ㄱ慦㕥摢㐹㜵㠳㔹㈲晤ㄹつ㙢愴㈷改攵㈹㠸昸搳㄰攱㐸挳㤰搳㌳挴㍣ぢ愱搴㄰㉦㔲㑤㠷昴㤴ぢ㥦㙣㌷昵昴捡㍢㡢挷㔵摥晤㐲扢攷㘱摥搷晢愲㕡㥡㑥㉥挷㔷晦㉤㝦㔵っ㈹ㅥ挴晦㕡晥㜳ち㝦㑤㔵つ慦ㅡ㔱㌵㜸㜰攵昰㐱挹愱挹扣㐲戸㙤敤昷㜶㝥昴戶慢摡慦扡慥戲㝥戹㝣㤱敦㍥㍥㤹㐹㙤昹㕥㍦挰戳㡤慦㙦慣慢捣㜴戳ㅢ换ㅡ㤲つ愹ㅤ㠳戶㉤㑥㐲挳捡昰㘷㑥㉡㈳昱㝡〶㠷捤㑦搶㌴愶挶慤愸㜶捤㍤〲㘶晣㤱㔳扦㌰摡㍡㈹㥤㍡扣挹ㅡ㥡搱㌸晣ㄵ扥㑣㝣㠷戲㜴㑤敥扣㝡㑦㔸㔴㥦㐹搵挹昴〶搴敥㔳㕤戱㈴㤵㉥㑢昱㙦昸㔴愵愴扡㉤㑤摥㕦㕡〳㘶搷㈱㔱晣敤㔴搹挷慦慤㥡戸愲㈱㔵㔷㤹慡挴㝣㤷愶搲つ㉢攷㈶ㄷ搶愴扡㘶㐱摣㤸㌰散㤰愵㥥㔴㕦搱㤸㤹㔰㕦搷㤰慥慦挹戶㡣慢㕣㤶挴㕦㜷㤵㌳敢㉢㔳昸攳㉣㤷㐷㑣挵摡戴㔱㉡搶摦昶ㄷㄲ晤㘶㡡攵㡤昰扤挵㍤昰㥥㙦㥦㝤摡ㄵ捦㐱㜶挸愲㈶挵㜳㌲愷㙦ぢ捥挴㉦摤散ㅡつ昴攵挴つて愲晢㐵愳㘵㡥㑤敦摣晦㕦㜰㑥㑥㘷㉦晢㠹换昰ㄷ昰㤴㘴㕤㘵㑤㉡摤散㜶㡤攲㡣昴㕦㈰昲㜶挷㙡㡥㘴㉦ㄷ〸戵㐲慤捣㕢㕥㕤搹戰㈸扥㈸㔵㝤搸㈲㝥㝤挲㤶㑥㝥㍥愹つㅤ晡慦㔰改ㄷ㈹㕥㠲㐸㈴㘲昱㤷〹㡡㈷昴㉢㙥㍦慦て晥摤晡扦慤㜳㌰㑡换摦昲搸㜸挹攴搵㑥慡㑦㘷摡戴戱㘵㌹㈵㤹㔹搴挰搳戳㜹㈳晤扤㑡昱ㅡ㐴㕥㕦㠸ㄶ晦㜴敦〸㔰㉥㜷㈸摡搷㤶愶慡㤲搸ㄷ㤲搵慤㤲㜹戵敥㔶㐳㘹㉡㔳愱戹㈷㌱ㄵ㙢㘵㐵ㅣ㉤㉣晥㜶戵㍣晢㔳㉢ㅡ㑡㤳つ挹戶戵搸摤挰扢愴〱ㅡ㈰愳摣ㄶ㐷戶ㄷ㥤ㄹ㥤昰㝡昰攰㐸搳攷愵㐰ㄴ慥㈷㉣ㅣ慣㤷㔸ㅢ㑦㌶㥦〴收摥ㄳ㐹挴㠳㈷㝡昶㉥〵㌶㑦㉡㈷愷敡收慥㕣㥡捡㄰㥥ㅦ㙦㤶捡攰昲愲戳搹ㄵぢ攷㌵㔴搷㘴㡡㌱搳挹改晡挶愵晦㑤㍦昴愵㕦㠷㌰㐷摥捥㌸㡢㕢㥦ㄳ攸㡡戵㕤挶昷愶扣㍣㤶㑦㙦搴攸㥤㈸㜸戶挲搹敦昸㐷づ晤ㄶ晥㐹㌴㘷换㉢〲㘲㙢㜶㜴昲㠰㙦㔷ぢ㠶收愶㔳戲㐷㤵㉦ㅤ戰摤扥㜶扦晡昴㤲㠵昵昵㑢㜸㍥㜵㤰㕥㘶㔱㉡搵挰㝤㥦〲㙦㥦㑢昶戳㤴㙡搳㈶㙢摦挶户㐱搴ぢ晥攳敦㐲戴ㅦ㔷㔳搳摢㜸捣挴摦㠳慡つ㜶愰攲敦愳㔱㠸㑦昲㠶晡〶〴敤扤慣愴昷㙥扤换㔲ㄵ昵㜵㤵扤攷㉥㑡愷㤲㤵挵㉢㙡㌲㉢㔴㜷搰挰敤㤶扥摦っ㕦晣敡搰敦挶㕤昷搹搳愹晥㙤㔷㍤愷扡㜹㠶搰㡥㑦㍦㍡挶㡦晥〸㐲敤〰ㄸ㍦㕥搰捥㍥昴㈷攸敢㑦㈹㍥㠳挰㠷㠴搰㡥捦㠸㉦摣慥摡ㄵ晦昲㜳㐲㝦㐹昱て〸㌵〰㠲慢㔴㝦〵㘱づ攵挰㍦摦㝣㜹〳晢㐳ㅤ㝥〳晦〵㙤㐲㌷㘳㔳〳㠱攰㥢愸㐹㥡㈶㑤㥡ㄴ愹㌸ㅣ㕢〹挸昳っ愱㡤愸摤㌱㑣〸昸㠵攳摢〰㘶㈷攰㌷挶㈰㌱㥡愷㥥㡦㠰ㅣ户慢〶挱㈶〴戴㠱㐲㜳〳㕥つ㠱㑡〸挸㐳捦ㅣ敡愷摦㝣〴っ㠶㍡㑣㠰愶㑦摤㡣㑤つ挵㌸ㅢ〱㕦挳戹㤵㠰慦㍣㐳㘸㝦慣〴㥥ち㌹㡢㙤㌸攵㉦〱戳ㄳ搰〵㘶扤㉤㐵㔷〸ㅦ〱摢扢㕤㌵〲㑥㠴㠰ㅤ〸摡ㄱ㐲㡤㠲㑡〸攸㠶㥥㌹搴〷㝥〲㐶㐲ㅤ㈶愰ㄷ㝤敡㘶㙣㙡㌴挶搹〸㜸㈳㡡㠰搷㍤㐳㘸摢㙥っ㍣ㄵ㜲ㄶ晤㌸攵㔷㈳〹攸て戳ㅥ㐰㌱㄰挲㐷㐰戱摢㔵㝢挱㠹㄰戰㍢㐱㠳㈰搴㔸愸㠴㠰挱攸㤹㐳㍤攷㈷㘰㙦愸挳〴っ愷㑦摤㡣㑤㡤挳㌸ㅢ〱㡦㐶ㄱ昰㠸㘷〸敤㈶㤶挲㔳㈱㘷戱ㄷ㠲慡㠷㈲〹ㄸぢ戳ㅥ㐷㌱ㅥ挲㐷㐰愹摢㔵ㄳ攱㐴〸㤸㐸搰㈴〸挵㍤㐶㈱㘰㌲㝡收㔰㜷昹〹㤸〴㜵㤸㠰改昴愹㥢戱愹㈹ㄸ㘷㈳攰愶㈸〲㙥昴っ愱㑤捥改昰㔴挸㔹捣攵㤴慦㡦㈴㘰㍥捣㝡㍦㡡晤㈱㝣〴ㅣ攸㜶搵っ㌸ㄱ〲づ㈲攸㘰〸㌵ぢ㉡㈱攰㄰昴捣愱慥昰ㄳ㌰ㄳ敡㌰〱㐹晡搴捤搸搴㙣㡣戳ㄱ㜰㝥ㄴ〱攷㜹㠶搰摥敢ㅣ㜸㉡攴㉣ㄶ㜳捡攷㐴ㄲ㔰〳戳慥愵愸㠳昰ㄱ戰搴敤慡㌲㌸ㄱ〲づ㈷㈸つ愱收㐱㈵〴㘴搰㌳㠷㍡挵㑦挰㕣愸挳〴㉣愷㑦摤㡣㑤捤挷㌸ㅢ〱㙢愲〸㌸搶㌳㠴戶㠴て㠰愷㐲捥攲ㄸ㑥㜹㜵㈴〱㙢㘰搶挷㔱慣㠵昰ㄱ㜰㠲摢㔵〷挲㠹㄰㜰㈲㐱㈷㐱愸㠳愱ㄲ〲搶愱㘷づ戵捣㑦挰㐱㔰㠷〹搸㐰㥦扡ㄹ㥢㍡〴攳㙣〴搴㐴ㄱ戰挴㌳㠴㜶慡ㄷ挰㔳㈱㘷㜱㉥愷㕣ㅤ㐹挰昹㌰敢ぢ㈸㉥㠴昰ㄱ㜰戱摢㔵㐹㌸ㄱ〲㉥㈱攸㔲〸㔵〱㤵㄰㜰ㄹ㝡收㔰ぢ晣〴㉣㠴㍡㑣挰㤵挰㈷㜴㌳㌶㔵㠹㜱㌶〲收㐷ㄱ㌰捦㌳㠴㌶搰戹㍤㕥挸㔹摣挰㈹㤷㐵ㄲ㜰ㄳ捣晡㘶㡡㕢㈰㝣〴晣挹敤慡㐵㜰㈲〴摣㐶搰敤㄰㙡㌱㔴㐲挰㈶昴捣愱愶昹〹愸㠶㍡㑣挰摤昴愹㥢戱愹㈵ㄸ㘷㈳㘰㙣ㄴ〱㝢㝢㠶搰扥㝥ㅤ㍣ㄵ㜲ㄶて㜳捡㘳㈲〹㜸ㄴ㘶晤ㄸ挵攳㄰㍥〲晥散㜶㔵㍤㥣〸〱㑦ㄲ昴ㄴ㠴㍡ㅣ㉡㈱攰㘹昴捣愱㠶昹〹㔸ち㜵㤸㠰攷改㔳㌷㘳㔳㘹㡣戳ㄱ搰㍦㡡㠰㕤㍤㐳攸㜲㐳㈳㍣ㄵ㜲ㄶ慦㜱捡扢㐴ㄲ昰〶捣晡㑤㡡扦㐱昸〸昸扢摢㔵换攰㐴〸㜸㥢愰㜷㈰搴ち愸㠴㠰㜷搱㌳㠷敡改㈷㘰㌹搴㘱〲㍥愴㑦摤㡣㑤慤挴㌸ㅢ〱㕤愲〸攸散ㄹ㐲㔷㐱㡥㠴愷㐲捥攲ㅦ㥣㜲愷㐸〲扥㠶㔹晦㤳攲ㅢ〸ㅦ〱摦扡㕤㜵ㄴ㥣〸〱摦ㄱ昴㍤㠴㕡つ㤵㄰昰〳㝡收㔰昹㝥〲㡥㠶㍡㑣挰捦昴愹㥢戱愹㘳㌰捥㐶挰㙦扦㐶㝣ㄵ晥搵㌳㠴㉥捥ㅣ〷㑦㠵㥣㐵㙥づ愶晣㌳㘰昶慦挲㜱㤸㜵㕢㡡㝣〸ㅦ〱〹户慢搶挲㐹ㅦ㍡㉡㈰愸ㅤ㠴㍡〱㕤㈱愰㍤㝡收㔰摦㈰㐶搳ㅦ㐳挷㐳ㅤ㈶愰ㄳ昰〹摤㡣㑤昱㐲㤰㡤㠰㑦愲〸昸搸㌳㠴慥ㄹ㥤っ㑦㐲挰㡥㥣昲㠷㤱〴㜴㠷㔹昷愰攸挹搹㙤昹㙢戰户摢㔵敢攱愸て搳㈹㈴愸て㠴摡㠰慥㄰戰ㄳ㝡收㔰㝦昳ㄳ㜰ち搴㘱〲㜶〱㍥愱㥢戱愹㔳㌱捥㐶挰㕦愳〸㜸挱㌳㠴㉥㘵㥤〱㑦㐲挰㈰㑥昹昹㐸〲㠶挰慣㠷㔲っ攳散戶㄰㔰攲㜶搵㤹㜰搴㠷改㡣㈰㘸㈴㠴㍡ㅢ㕤㈱㘰ㄴ㝡收㔰㡦晢〹㌸ぢ敡㌰〱㘳㠰㑦攸㘶㙣敡ㅣ㡣戳ㄱ㜰㙦ㄴ〱㥢㍤㐳攸ち摢昹昰㈴〴㑣攲㤴敦㡥㈴㘰ち捣㝡㉡挵㌴捥㙥ぢ〱㌳摣慥扡〰㡥晡㌰㥤㤹〴捤㠲㔰ㄷ愱㉢〴捣㐶捦ㅣ敡ㄶ㍦〱ㄷ㐲ㅤ㈶愰っ昸㠴㙥挶愶㉥挶㌸ㅢ〱㔷㐷ㄱ㜰㤵㘷〸㕤昸扢っ㥥㠴㠰㠳㌹攵㉢㈳〹㌸ㄴ㘶㕤㑥戱㠰戳摢㐲挰㐲户慢㌶挲㔱ㅦ晣攸ち㠲㉡㈱搴ㄵ攸ち〱㈹昴捣愱㉥昴ㄳ㜰㌹搴㘱〲慡㠱㑦攸㘶㙣敡㑡㡣戳ㄱ㜰㝡ㄴ〱愷㜹㠶搰昵挸慢攱㐹〸㐸㜳捡ㅢ㈲〹㘸㠰㔹㌷㔲㉣攳散戶㄰戰挲敤㉡㕥戱散挳㜴㔶ㄲ㜴〴㠴扡ㄶ㕤㈱㘰ㄵ㝡收㔰㙢晤〴晣ㄱ敡㌰〱慢㠱㑦攸㘶㙣敡㍡㡣戳ㄱ㜰㐴ㄴ〱㉢㍤㐳攸㌲改㡤昰㈴〴㥣挴㈹㉦㡦㈴攰㘴㤸昵㝡㡡㔳㌸扢㉤〴㥣敡㜶搵㑤㜰搴㠷改㥣㐶搰改㄰敡ㄶ㜴㠵㠰㌳搰㌳㠷慡昳ㄳ㜰㌳搴㘱〲捥〱㍥愱㥢戱愹㕢㌱捥㐶㐰㘵ㄴ〱ㄵ㥥㈱㜴昵昶㜶㜸ㄲ〲㉥攵㤴㤳㤱〴㙣㠴㔹㕦㑥㜱〵㘷户㠵㠰㍦戸㕤戵〹㡥晡㌰㥤慢〸扡ㅡ㐲摤㠹慥㄰㜰つ㝡收㔰晢晢〹戸〳敡㌰〱搷〳㥦搰捤搸搴㕤ㄸ㘷㈳㘰㔶ㄴ〱㌳㍤㐳攸愲昲㘶㜸ㄲ〲㙥攷㤴愷㐷ㄲ㜰〷捣晡㑥㡡扢㌸扢㉤〴摣攳㜶搵扤㜰搴㠷改㙣㈶攸㕥〸㜵㍦扡㐲挰㝤攸㤹㐳㡤昷ㄳ㜰ㅦ搴㘱〲ㅥ〲㍥愱㥢戱愹〷㌰捥㐶挰挸㈸〲㐶㜸㠶搰戵敥㠷攱㐹〸㜸㡡㔳ㅥㅥ㐹挰㌳㌰敢㘷㈹㥥㠳昰ㄱ昰ㄷ户慢ㅥ㠱愳㍥㑣攷〵㠲晥ち愱ㅥ㐳㔷〸㜸ㄱ㍤㜳愸㠱㝥〲ㅥ㠵㍡㑣挰慢挰㈷㜴㌳㌶昵㌸挶搹〸攸ㄳ㐵㐰愱㘷〸㕤㠲㝦ㄲ㥥㠴㠰㜷㌸攵㕥㤱〴扣〷戳㝥㥦攲〳捥㙥换ㄹ昰㤱摢㔵㑦挱㔱ㅦ愶昳㌱㐱㥦㐰愸㘷搰ㄵ〲㍥㐵捦ㅣ慡慢㥦㠰愷愱づㄳ昰㈵昰〹摤㡣㑤㍤㡢㜱㌶〲摡㐵ㄱ㔰攰ㄹ㠲㤵〱㜹㝦㠱愷慤戸愲㕢挰〹㔷捤慦㑥㉤攷㈵愸づ㔵愸攷㥤搰㤸㘹愸㤷敢㘵敤慢㑡敢㘷搵㌷㤴㔶㘷㤶搶㈴㔷㜶慥昲ㅡ晢㉤㑡搵攱㙡㜶ㅡㄷ戵〳扡晡愵㑢㔳㤵扡慡慣扥㌱㕤㤱㥡㕡晡扦㜰戵ㅢ昹攱慤㤳ぢ摤㌹ち挷㝦㜶〱㌷㠶㤱㌸㑢㜰挴昲晥ち㠷挱敢㜰㔲㔵散扢㘶㉥㑤〷挰㡥㕢ㄸ㥤㕢摤㔰㤳㉡愸㤲敢搵搲捥慦〲㡢㈸ㄱ愸㙣㕢挵㙢㐱愹搲昶㔵㤳搳搵㤵㌵搵㜵㈹扥ㄹ㕤㕣攸㡣搴㘱㈸〷搸愷㍥㔳捤〲敥昶㔵㜳搳挹扡捣㔲㕥搹慣㔸戹㑤㔶㑦㉥㠱收㔵㡤慦慥换㈰㡣扣㡢㙣㜷慣㉡㕢㔴扦ㅣ昷ㄲ㌴搶搶㑤㑥㉥捤晣㑦扣㉢㡡㙦㡢ㅣ昲搶愸ㅣ㤵㤳愳昲㜳昲晦搳昷㈷晥㍤搶㔸ㄷ慦㑡扢㌷㑥搴㠶㜴昵挲㐶㌲㈶㐱㠶㐰收㔲挸㥢ㄸ换㝢ㄱ慤攰㐵㑣摦㝢ㄸ愸㐰攰㘴戳㡡攴慤ㄷ挳㥢敥搰攸〱戸晥〱昳㘹昷㈳挴戴挹昳愶㙥愹捤昹㍦摤敥㤰昷ㄲ㍣户扡ㄴ㘲㕢㠰㍢戸攷㄰换㈳㜸㑡㘱㘹攲㔴㘰㉦㜸㕥㈶慡〴挳㔳戴挳㤶收㈴㕣㑤㙦㔷㌵㈳戹㌰㔵㠳㈲㠰摡㘴㐳〷户挳㙡㡣摡㘴㑤挶戳㑤愸慦慤㑤昲㥣㘳㔱㝦㔹㐵戲㈶㤵㕦㌵慥戱愱ㅥ挵昲扡ち㐲㑥㑣㑦㤵㕣〱㔵㜲㠵㝢戹扥㙡づ㡢㠳愴㑤㕦昵㠷㈵搳搵つ㡢㙡慢㉢昲搹㘱〱捦晦挴挹㡡て㤰㕣㤰㘹づ昳㘱ㄲ扣晥敦㕥㠵挷摢㕤㡣㤲ㄹ㔲挷户ㅦ愷㜴㡥㡡攳㍦昵ㅦ搶㡥攰愳㐷㝥愳攸㥦攰㉤て㍦昲㔹㈴㜳昹㕡慥挵愲昹昵㙡㥣愲昲改愴㕥㈱〰㍦晡㘷㐰搹攰㑦敥慢㄰捤ㄶㄶ戴〵㈰㌱愳㍥㔹㌹㈹㔹㠱ㅢ㜴摡㝡户攷攴攳慤攵㘷㑤摡㘱愹挷〴㔴て攱㕡昶戲敡捡㔴㍡㥦㡡㌲摣㝥㤴换㈲㤱戸晢ㅥ攲愲㜷㥢㔸㕥㕥㐱扥㉤搶㔴攳慢慦㜷〱摤㝦㝢搳搴㤰晦㉦昶ㅤ挹慢㘸㐸㑢㝥㐷晤㠲㜴昴慦捣改㌵㈸㤹㑦〰昰ㅢ〱扦㐳攴扤づ㘳昰扤挹慥扡㐰㙤㠶〶㈸㔷㙥㙣㘱㍤㐸㍥㙡㈷愴㤰㈴㑦ㄲ㈹昰ㄵ㠰挴摤摡㡦㝣㜳户㑣扣っ㘷㜹慡㌲攱㝥挰戲搰〴扦ㅡ㘲㌹㌹戹㜸慢攳挱攲戹㔰㔸㌸慢㉤㑢㐹㘵㠸敡㠹㈹挴㔹㌰搸㥤㡢〵晥换慤户㤰扣っㄸ慥㙥晦㡥㝦攴㐸㈴㜴づ〶挵ㄲ敡㉤㐸挳㐴㠲ㅡ㤷㉡扣〷搸〹㠳㔰ㅦ㐱挹㉦〴扥㕦㕦敡ㄳ㜴昹㉢㉣ㄶ攷つ㐴慤晥挸㔴㥦㘲〸㍦㌶㜵㥣㥥㍦㐳㡢㥦㐶㑤㘷㘷㍥戴㉤㥦㥤㕦㜰〴㝥㌴㙦㐸㌳㘷愷晡ㄲㅡ㤳〷㥡㈶㡦〴㌰扡㠰挰㝦搸〱敤〸㘸㑦挰㔷〰昰㙤㡦㜷㐰㉦㤲㑥戹挹挵㐲愷㠳㐱愰昳㕦扥㈸㍥㍡㍢㌱捡㌶㡣昲ぢ〰㐱㍡㝦㠳捥愵戳㌳㈰慤愷㤳㙦愷搰搹㠵㥥挹㐵ㄶ㥤㕤愱㙤㤹捥ㅣっㄳ㍡户ㄳ㈷㙥㐷戱㡥挱㐲攷昶挰攸ㅤ〸㘴㡤㠳〵戰㈳〱摤〸㘰搹㠳搰搹ㅤ扤㘸㍡㜹㈷㡦㠵捥㥥ㄸ〴㍡㔹ぢ㘱愲昸攸散挵㈸扤ㄹ㠵㜵ぢ㐱㍡㔹慣攰搲㔹〸㐸敢改㘴㝤㠳搰搹㠷㥥㔹攸㤰㐵㘷㕦㘸㕢愶㤳〵ㄱ㜸攱㠶㉤㍡㐱㐳㝥㔸ㄵ㘱昲㠰捥㥣㥤㍢〳愳㜷㈱㤰ㄵㄳㄶ㐰㍦〲㜶㈵㠰㐵ㄴ㐲㘷㝦昴㥡愱ㄳ㘵晢ㄶ㍡〷㘲㄰攸散攵㡢攲愳㜳㌷㐶㈹㘶ㄴ㔶㐱〴改㘴改㠳搰愹昹晤㐸㡥㈱㤰扥慦㐲㡡㠵ㄱ挲摣㈰㍡㘱㠵㐴ㄶ㜳㐳愰㙤㤹㌹㔶㔲攰㠵慤㔵㍡㐱㐳㝥㔸㑥㘱㈱㘶ㄸ㌰㝡㌸㠱㉣戵戰〰㑡〸ㄸ㐱〰慢㉦㠴戹㤱攸㐵㌲㈷户㕦㔹㤸ㅢ㡤㐱㘰㡥㈵ㄹ㈶㡡㡦戹㍤ㄸ㘵㑦㐶㘱昹㐴㤰戹戱搰戹捣㜱㕤换ㄱ㘴㙥ㅣ㈰挲摣㕥㜴㌲ㅥ扤㉣收挶㐲摢㌲㜳㉣挱挰ぢ昵ㄹ㜴㠲㠶晣戰づ挳㑣㤹戱扤㑦昶昱挰攸〹〴戲㐶挳〲㈸㈵㘰㈲〱㉣摢㄰收㈶愱ㄷ挹㥣摣㑥㘶㘱㙥ち〶㠱㌹搶㜲㤸㈸㍥收愶㌲捡㌴㐶㘱摤㐵㤰㌹ㄶ㕢戴㜰捥戱ㄴ㐳㤸㥢㐱㈷慣挹挸㘲㙥ㄶ戴㉤㌳挷摡つ扣㜰㝦ㅡ㥤愰㈱㍦㉣攰㌰㔳㠶捥㌰户て㌰㝡㕦〲㔹摣㘱〱捣㈱愰㡣〰搶㝢〸㜳㜳搱㡢㘴㑥㙥㡦戳㌰㌷ㅦ㠳挰㕣搲ㄷ挵挷摣㝥㡣戲㍦愳戰㘰㈳挸ㅣ慢㌴㕣收昸攱㈷㐷昰㥣㘳つ㠷㌰㜷㈰㥤戰㤸㈳㡢戹㠳愱㙤㤹㌹ㄶ㝤攰㠵扢攰攸〴つ昹㘱攵㠷㠵㤸㐳㠱搱攵〴戲㉡挴〲㔸㐰㐰㤲〰ㄶ㡡〸㜳ぢ搱㡢㘴㑥㙥昷戳㌰㔷㠹㐱㘰㡥搵㈳㈶㡡㡦戹ㄴ愳㔴㌱捡㌱〰〴㤹㕢〳㥤换㕣攴㙡㘵昱㠷㌰户㠸㑥㔸〵㤲挵摣㘲㘸㕢㘶㡥搵㈲㜸攱㕥㍢㍡㌱捣戱㘴挴㑣ㄹ㍡㜳捥搵〰愳㙢〹㘴㌹㠹〵㔰㐷㐰㍤〱慣㌰ㄱ收㤶愲搷っ㜳戸愹搰挲㕣ㅡ㠳挰ㅣ换㑥㑣ㄴㅦ㜳ㄹ㐶攱㘳〳ㄴ㑢㐴㠲捣戱㉥愴㠵搵捡慡ㄱ㘱㙥ㄹ㥤戰㝣㈴㡢戹ㄵ搰戶捣ㅣ换㑣昰挲㐵〵㍡㐱㐳㝥㔸㙢㘲愶っ㥤㘱敥〸㘰昴㉡〲㔹㠷㘲〱ㅣ㐹挰㔱〴㕣〶㠰㌰㜷㌴㝡㤱捣挹敤㤸ㄶ收㡥挱㈰㌰挷㝡ㄵㄳ挵挷摣戱㡣戲㠶㔱㔸㕢ㄲ㘴㡥〵㈵㉥㜳晣㈲㉤㐷㜰戵戲摣㐴㤸㕢㑢㈷慣㍢挹㘲敥〴㘸㕢㘶㡥昵㈹㜸攱扥㐱㍡㐱㐳㝥㔸愴㘲愶捣搸摥㙦㠸㤳㠰搱敢〸㘴〱㡢〵㜰㌲〱敢〹㘰㑤㡢㌰㜷ち㝡㤱捣挹敤愵ㄶ收㑥挵㈰㌰挷㐲ㄷㄳ挵挷摣㘹㡣㜲㍡愳戰㈸㈵挸ㅣ㉢㔱㕡㔸慤慣㔳ㄱ收捥愴ㄳㄶ慣㘴㌱㜷㌶戴㉤㌳挷挲ㄶ扣㜰㜷㈲㥤愰㈱㍦慣㙥㌱㔳㠶捥㌰㜷㉥㌰晡㍣〲㔹昹㘲〱㥣㑦挰〵〴戰ㄸ㐶㤸扢㄰扤㘸收㜸扢慣㠵戹㡢㌱〸捣戱㐲挶㐴昱㌱㜷〹愳㕣捡㈸慣㘶〹㌲挷ㄲ㤶ㄶ㤸㘳㠱㡢㌰户㤱㑥㔸改㤲挵摣ㄵ搰戶捣ㅣ㉢㘲昰挲㍤㤰㜴㠲㠶晣扣つ㘹愶っ㥤㘱敥て挰攸慢〸㝣挷づ戸㥡㠰㙢〸㜸ㄷ〰㘱敥㡦攸㐵㌳挷摢㝦㉤捣㕤㠷㐱㘰㡥愵㌵㘶ㅡ㍥收慥㘷㤴ㅢㄸ㠵㘵㌰㐱收㔸晢攲㌲ㄷ昹㑤㤸㤵㌱挲摣㑤㜴挲ㄲ㤹㉣收㙥㠱戶㘵收㔸㑡㠳ㄷ敥戴愴ㄳ㌴攴㠷昵㌴㘶捡搰ㄹ收晥〴㡣扥㡤㐰搶摡㔸〰户ㄳ戰㠹〰㤶摦〸㜳㜷愰ㄷ挹㥣摣捥㙣㘱敥㉥っ〲㜳慣挹㌱㔱㝣捣摤捤㈸昷㌰㑡㉥晥㑡〸㌲挷愲ㄹ㤷戹挸捦㌹㤶搴〸㜳昷搲〹㙢㙢戲㤸扢ㅦ摡㤶㤹㘳つづ收㠷晢㌹改〴つ昹㘱㈱㡥㤹㌲㜴㠶戹〷㠱搱てㄱ挸㈲ㅤぢ攰㘱〲ㅥ㈱㠰㜵㍢挲摣愳攸㐵㌲㈷户㘷㕢㤸㝢ㅣ㠳挰ㅣ㡢㜹㑣ㄴㅦ㜳㑦㌰捡㥦ㄹ㠵㠵㌷㐱收㔸㙤搳挲㙡㘵㉤㡥㌰昷ㄴ㥤戰㈸㈷㡢戹㘷愰㙤㤹㌹ㄶ敦〸㜳捦搲㠹㘱慥㄰㕡㌳㘵ㅦ㜳捦〱愳㥦㈷㤰搵㍤ㄶ挰㕦〸㜸㠱〰ㄶ晣〸㜳㝦㐵㉦㥡㌹摥㙥㙥㘱敥㈵っ〲㜳慣〲㌲㔱㝣捣扤捣㈸慦㌰ち㉢㜶㠲捣戱㑣愷〵收㔸挴㈳捣扤㐶㈷慣收挹㘲敥つ㘸㕢㘶慥〴挳㠴戹㌷改挴㌰挷搲ㅦ㌳㘵ㅦ㜳㝦〳㐶扦㐵攰㐸㍢攰敦〴扣㑤〰㉢㠵㠴戹㜷搰㡢㘶㡥户捦㕢㤸㝢て㠳挰ㅣ换㠷捣㌴㝣捣扤捦㈸ㅦ㌰ち㑢㝤㠲捣戱扥愷㠵捦㌹㔶晦〸㜳ㅦ搱〹换㠰戲㤸晢〴摡㤶㤹㘳戹㤰㌰昷㈹㥤ㄸ收㔸㌳㘴愶散㘳敥㌳㘰昴攷〴戲㥥挸〲昸㠲㠰㉦〹㘰㠹㤱㌰昷て昴㈲㤹㤳挷〱㔸㤸晢ㅡ㠳挰ㅣ敢㡥㑣ㄴㅦ㜳晦㘴㤴㙦ㄸ㠵㌵㐲㐱收㔸ㄸ搴挲㌹挷戲㈱㘱敥㕢㍡㔹㠰㕥ㄶ㜳摦㐳摢㌲㜳慣㌳ㄲ收㝥愰ㄳ挳ㅣ㡢㡤捣㤴㝤捣晤〸㡣晥㌷㠱㤵㜶挰㑦〴晣㑣㐰ち〰㘱敥ㄷ昴㈲㤹㤳挷ㅢ㔸㤸晢つ㠳挰ㅣぢ㤶捣㌴㝣捣晤捥㈸㌱㕣〴㔱㉣㉥ち㌲挷㡡㈲㤷戹挸摦㄰慣㌷ㄲ收戰㑦ㅥ㔳换搰换㘲づ㜷㈳户㠲戹ㄵㄸ㈶捣攵搱㠹㘱㡥㔵㑡㘶捡㍥收攲挰攸戶〴戲㠲挹〲挸㈷㠰捦㐴㔳㉣㙡ㄲ收ㄲ攸㐵㌳挷挷㌵㔸㤸㙢㠷㐱㘰㡥㤵㑥㈶㡡㡦戹昶㡣搲㠱㔱㔸㤵ㄴ㘴㡥愵㐸㉤㥣㜳㉣㔴ㄲ收ㅣ㍡㘱挵㔲ㄶ㜳摢㐰摢昲㌹挷捡㈶㘱慥㌳㥤ㄸ收㔸摥㘴愶散㘳慥ぢ㌰㝡㕢〲㔹晡㘴〱㜴㈵㘰㍢〲㔸つ㈵捣㙤㡦㕥㌴㜳㝣晣㠴㠵戹ㅤ㌱〸捣戱㐴捡㐴昱㌱搷㡤㔱扡㌳ち换㤹㠲捣㙤㠴慥〵收㉥〷㐴㤸敢㐹㈷㉣㜵捡㘲慥㌷戴㉤㌳挷㤲㈸㘱慥㤰㑥っ㜳㔷㐱㙢愶散㘳慥て㌰㝡㈷〲㔹㌳㘵〱昴㈵愰㠸〰㤶㔱〹㜳㍢愳ㄷ捤ㅣㅦ愷㘱㘱慥ㅦ〶㠱㌹搶㔶㤹㈸㍥收㜶㘵㤴晥㡣挲㍡愸㈰㜳㜷㐰搷挲㙡㘵㘹㤴㌰㌷㤰㑥敥㐲㉦㡢戹㘲㘸㕢㘶㡥戵㔴挲摣敥㜴㘲㤸㘳㐱㤵㤹戲㡦戹㐱挰攸挱〴戲搸捡〲ㄸ㐲挰㔰〲㔸㝦㈵捣つ㐳㉦㥡㌹㍥ㅥ挴挲㕣〹〶㠱戹㠷㝣㔱㝣捣㡤㘰㤴㤱㡣挲〲慡㈰㜳慣㥡㙡㠱㌹搶㔴〹㜳愳改㠴挵㔵㔹捣敤〹㙤换捣戱〸㑢㤸ㅢ㐳㈷㠶㌹㔶㘲㔹㠸搹ぢㄸ扤㌷㠱慣搲戲〰挶ㄲ㌰㡥〰ㄶ㙥〹㜳攳搱㙢㠶㌹㍣敥挴挲㕣㈹〶㠱㌹㔶㜳㤹㈸㍥收㈶㌲捡㈴㐶㜹〷㠰㈰㜳㉣户㜲㤹㡢摣搹㘴㌱㤶㌰㌷㠵㑥㔸㤵㤵挵摣㌴㘸㕢㘶㡥搵㕢挲摣㜴㍡㌱捣戱㠴换㑣ㄹ㍡昳㌷挴っ㘰昴㑣〲㔹摥㘵〱捣㈲㘰㌶〱慣昸ㄲ收昶㐱㉦㥡㌹㍥扥挵挲摣ㅣっ〲㜳㉣〳㌳㔱㝣捣㤵㌱捡㕣㐶㘱捤㠸捣㝥ㅥ㝢摥散昳㜸摤㍦㜸㌹㍢㔴㙡㈰ㄱ慡㔸㜴㔰搶戰戲〶㠵ㅥ㙣昲昲戶摢攲㠵晡㠴攸㜰搱扤㍥㡤ぢ㠰戹挱㈷㔱㌴㡤㝤ㅥ㠱ぢ扡〴㥥昲㈱挳㘸㘱㑤㐳摥㜵㍦㠷㥦㘴搱㌴㥥ㄳ摦㜲换㍦挷昰㠸敦㠷㈹㜶㤹㔹㕤㤱慥捦搴㔷㌵昴㉥㐳ㄵㄳ敥㠴㑦㔷㔷挵㘲㠳挶攵晤ㄱㅥ慤㌱㤹㔸㙥ㅤ㥦㉥戹㡣㑦ㄱ㐸㉣愹慢㕦㕥㈷戳挹换昰攱㌱挲㔷摢戶っ㐳㑥攵搸〹攴㌹慣㝦攰㘰㝤〰㘴晢㌶づぢ〸㜸㌸㉣㈲㤰〶㉢〶愴挱慡〱ㅥ㜹㌹昸㥡搳摡㑢昸昴慤ㄶ慡ち㔵愹㔲戹㙤摢慡愲挰㈳㑡㐲㤷晥㔹㠰㈳捦㜸㠸挷㜹攵㍦敦㙡愴摣扡㐱搹㡣㜲戰㘴㝤㄰愶愰て㠶㐸㌸㙤㌰㜱㝥㠱㡢ㅦ㠲㙥㠷〹攳换㝤ㄵ㑣昱㐳愱敢〴㕤昶戳㍢攳攵㔰户㠳㕡㉡ㅥ昰㔰搰㡣㤳敢㜹搱㠵㜰愵㤳戰敢㍥っㄶ㠷㕥㈲㔶㐰挵㠶晣攴㐳换㜳㔳㕤㡣㐴㜸㐶挰㄰㡢愷〰㠹㝣㥢搵㠵㠰昱慤捥㝥慢㌴㍣㘱㔸㑣ㅦ〶㠹户㉡㠱㍥て愷挰㌴摡㤹㐶㝢慦愱ㅣ㌴昸㜶愹昳攱㡥㔴捡〴慢攱㐰㉦㠶㐸㌸㥤㘰㈴㌸扥〴摤㈰㈵㌵搰㔹㈸愹㠵㍡㥢㤲㙤㍣㉦扡ㅦ㕣改㝡搸攵㈱㥡慡ぢ㐳㔳㜵㌸㔴㑤㤴㜴㠵㔶㈸㌹ㄵㄳ㙡愲㈴〳㐸㌴㈵愷〰ㅡ愶㘴㍢㜸挲㌰ㄴ敡㐳㠲㤲敤搱攷攱散㘰ㅡ㍢㥡㐶㌷慦愱㝡愲㈱㤴㥣散愷㘴㌹ㅣ攸ㄵ㄰〹愷ㄷ〰〴挷㔷愲ㅢ愴攴〸攸㉣㤴慣㠲㍡㥢㤲摥㥥ㄷ扤㍢㕣改愳㘰㤷愷㝤慡㍥搰ぢ㈵慢愱㙡愲愴㉦戴㐲挹㌱㝥㑡㡥〵㈴㥡㤲愳慤㤴ㄴ挱ㄳ㠶攱㌶㕥㐸㔰戲㌳晡㍣ㅣ㕥㠴㤷㐶㍦搳搸搵㙢愸㠱㘸〸㈵㐷晡㈹㌹ㅥづ昴〹㄰〹㘷㌷〰〸㡥㥦㠸㙥㤰㤲㤳愰戳㔰戲づ敡㙣㑡㡡㍤㉦扡〴慥昴㝡搸攵戱愴㙡㄰昴㐲挹〶愸㥡㈸ㄹ〲慤㔰㤲昶㔱愲昹昹挸㡦㐲戵搴㥡晤㔰っ㈲㐲㥦〱㠹散㠷愱捦挳攱㠵㜴㘹㤴㤸挶〸慦愱㐶愳㈱搹搷昹戳㍦ぢづ昴搹㄰〹㘷て〰〸搶晣搸搰晣㥣搰晣㔴㜰昶㌴晡㌱㌴㕥㐰晤㕥㘸愹扤愰㤷㝣㉥㠲慡㈹㥦戱搰㑡㍥㤵晥㝣㜸搶㑢㍥ぢ慤昹㡣挳㈰㈲昴㘵㤰挸㘷㍣晡㍣㥣〹愶㔱㙡ㅡㄳ扤㠶㥡㠲㠶攴戳挰㥦捦攵㜰愰慦㠰㐸㌸㔳〱㈰㔸昳〴搷㍣愳㌵捦㕦㘷㥡搱㤷搲㜸つ昵ㄳ搱㔲㌳愰㤷㝣慥㠵慡㈹㥦㔹搰㑡㍥昳晤昹㌴扤㍦㜳慤昹昰㈲㌴㥣挴昴㡤㤰挸㘷ㅦ昴㜹㌸晢㥡挶ㅣ搳㈸昳ㅡ㙡㍥ㅡ㤲捦ㅣ㝦㍥㌷㜳㝡户㐰㈴㥣晤〰㈰㌸昸晥散㙦昴搳㘹摣挴〱㌳搰㔲〷㐲㉦昹摣〹㔵㔳㍥〷㐳㉢昹㑣昱攷挳㈵㈸敦捦㈴㙢㍥扣㌴㑣㠴摥っ㠹㝣づ㐵㥦㠷㔳㙥ㅡぢ㑣㈳改㌵㔴㈵ㅡ㤲㑦愹㍦㥦晢攰㐰摦て㤱㜰㔲〰㄰慣戹摡㌴㤷㤷收㘲㜲慡㡣㝥づ㡤㡦㔰㕦㠶㤶㕡〴扤攴昳ㄸ㔴㑤昹㉣㠶㔶昲ㄹ敤捦愷改㝣ㅢ㘹捤㘷〹〶挱㐹㑣㍦〹㠹㝣㙡搰攷攱搴㥡㐶㥤㘹昰㡡㉣て㤵㐶㐳昲㈹昱攷昳㌴愷昷っ㐴挲攱愵㔵㠲㠳攷㕢㠳搱ㅦ㐰攳ぢㅣ挰攷ぢ愸㘵搰㑢㍥㉦㐲搵㤴捦ち㘸㈵㥦㠱晥㝣㥡捥户晥搶㝣㔶㘲㄰㥣攰挱㕡㤰挸攷〸昴㜹㌸慢㑣攳㐸搳攰㜵㔲ㅥ敡ㄸ㌴㈴㥦㝥晥㝣㕥攷昴摥㠰㐸㌸挷〲㐰㜰昰㝣㕢㘳昴ぢ㘸㝣㥢〳㤲㜴戸ㄶ㝡挹攷㕤愸㥡昲㌹〱㕡挹愷愷㍦ㅦ㝥㌱㤰昳慤扢㌵ㅦ㕥摣㈴㐲㝦〸㠹㝣㑥㐲㥦㠷戳捥㌴㑥㌶㡤昵㕥㐳㥤㡡㠶攴戳愳㍦㥦㡦攱㐰㝦〲㤱㜰㜸ㄹ㤲㘰捤敦〰㥡扦昴㌵㝦挵㍢愷ㅢ㍤ㅦㅥ愰扦愴㝥ㄱ㕡敡㑣攸㈵㥦慦愰㙡捡攷㙣㘸㈵ㅦ挷㥦㑦搳昹搶挱㥡て㉦㌹挲㐹㑣晦ぢㄲ昹㥣㡢㍥て攷㍣搳㌸摦㌴㉥昰ㅡ敡㘲㌴㈴㥦㜶晥㝣扥攳昴扥㠷㐸㌸扣㌸㐸㜰昰㝣扢搴攸㔹敤慥㝦收㠰㝡戴搴㐶攸㈵㥦㕦愱㙡捡攷ち㘸㈵㥦ㅣ㙢㍥㌱㙢㍥㔷㘲㄰㥣挴戴捡㤳㝣晥㠰㍥て攷㉡搳戸摡㌴㜸愵㡦㠷扡づつ挹攷户㥦㝣摦搱摡挰㠱捥㠵㐸㌸搷〳㐰㜰㌰㥦ㅢ㡣扥㤱㐶晥㉦ぢ攴㘱挱敡㈶攸㈵㥦〲愸㥡昲戹〵㕡挹攷㕢㠴㌱摦扡戶晣㍥晤〶摡昰ㄷ慣㕢㌱㐸昲改〸㔷㜸㝦晥㠴㍥て㠷㤷攳愴㜱扢㘹昰晡ㅢて㜵ㄷㅡ㤲捦搷晥㝣㍡㜱㝡摢㐰㈴㥣扢〱㈰㌸戸㝥敥㌱㝡摥愹慦户攳㠰愳攸昰㕥攸㈵㥦ㅤ愰㙡捡攷㝥㘸㈵㥦㡦晣昹㌴慤㥦て慣昹㍣㠰㐱㤲㑦て戸㐲㍥て愲捦挳㜹挸㌴ㅥ㌶㡤㐷扣㠶㝡ㅣつ挹攷㍤㝦㍥扤㌸扤摥㄰〹㠷㤷户〸づ慥㥦㍦ㅢ晤㜱㌴ㄶ㜱挰㕡戴搴㔳搰㑢㍥扢㐰搵㤴捦㌳搰㑡㍥慦昹昳㘹㕡㍦慦㔸昳㜹ㄶ㠳㈴㥦〱㜰㠵㝣㥥㐳㥦㠷挳㑢㔷搲昸㡢㘹扣攰㌵搴㑢㘸㐸㍥㉦昹昳搹㡤搳㉢㠶㐸㌸扣攸㐴㜰昰㝣㝢挵攸㑦愶㜱㈸〷慣㐷㑢扤〶扤攴㌳ㅣ慡愶㝣摥㠰㔶昲㜹捡㥡捦㥦慤昹扣㠹㐱㤲捦㈸戸㐲㍥㝦㐳㥦㠷挳ぢ㑡搲昸扢㘹扣敤㌵搴㝢㘸㐸㍥㡦晢昳搹㠳搳摢ㄳ㈲攱扣て〰挱挱㝣㍥㌰㝡摥ㄶ慦挷㜱挰㤹㘸愹㡦愰㤷㝣㈶㐰搵㤴捦㈷搰㑡㍥昷晡昳㘹晡晤㜳㡦㌵㥦㑦㌱㐸昲㤹っ㔷挸攷㌳昴㜹㌸㥦㥢挶ㄷ愶昱愵搷㔰㕦愳㈱昹摣攵捦㘷㉡愷㌷つ㈲攱晣ㄳ〰㠲㠳敢攷ㅢ愳攷㕤敥㝡㌶〷㕣㠰㤶晡ㄶ㝡挹㘷㕦愸㥡昲昹ㅥ㕡挹攷㈶㝦㍥㑤攷摢つ搶㝣㝥挰㈰挹㘷ㅥ㕣㈱㥦ㅦ搱攷攱晣摢㌴㝥㌲㡤㥦扤㠶晡つつ挹攷㍡㝦㍥晢㜱㝡晢㐳㈴㥣摦〱㈰㌸昸晥㌰㤲攸㉦愳昱㄰づ搸㠸㤶㤲㡢㈳㔴㤵㐳搵㤴て㉦㡥㐸㍥ㅢ晤昹㌴㝤ㅥ㕣㙡捤㈷て㠳㈴㥦ち戸㐲㍥扣ㅣ挲挳㘹㙢ㅡ昹愶愱扤㠶㙡㠷㠶攴㜳戱㍦㥦ㄴ愷㔷〵㤱㜰摡〳㈰昳づ晣㍥攵昵つ搱昳ㅥ㜴扤㠴〳㜸ㄳ戹㤲㑢ㄶ㔴搵㐲搵㤴て㉦㔹㐸㍥㘷晡昳㘹㝡㝦㑥户收搳ㄹ㠳昰挲ㅦ摣㜰㠵㝣㜸㤱㠲㠷戳慤㘹昰慡㠴㘸戶昳ㅡ㙡㐷㌴㈴㥦㔳晤昹㘴㌸扤〶㠸㠴搳つ〰摢晢挳慢づ愲攷㉤攵㝡㈵〷昰㥥㜰搵ㄳ㝡㌹摦㔶㐱搵㤴㑦㙦㘸㈵㥦戵搶㝣搶㔸昳㈹挴㈰扣㘲㝡㌵㕣㈱ㅦ㕥㍡攰攱昰昲㠱㌴㜸慤㐰ㅡ㐵㕥㐳昵㐳㐳昲㌹挶㥦捦戱㥣摥ㅡ㠸㠴戳㉢〰戶㝣㜸㉤㐰昴户挳愱㍥㤱〳㌶愱愵〶㐲㉦昹慣㠳慡㈹ㅦ㙥敦㑢㍥换晣昹㌴㥤㙦つ搶㝣㜶挷㈰扣㘲㝡〳㕣㈱ㅦ㙥攸昳㜰戸愹㉦つ敥攰㑢㘳愸搷㔰摣㡢㤷㝣搲晥㝣㑥攳昴㑥㠷㐸㌸㈳〰㤰㜹〷捥㌷敥搰㡢㥥㌷㝣敢㜳㌸㠰㜷㙣慢搱搰㑢㍥攷㐱搵㤴て㌷摤㈵㥦㐵搶㝣慡慣昹㡣挱㈰扣㘲晡㈲戸㐲㍥㝢戱㠳挳搹摢㌴挶㥡挶㌸慦愱戸㐳㉥昹㔴晡昳戹㠴搳扢ㄴ㈲攱㑣〴挰㤶て昷捤㐵晦㌰㈲攸㉢㌹攰ㄱ戴搴ㄴ攸㈵㥦慢愰㙡捡㠷㕢攱㤲捦㠱晥㝣㥡晥㥥摢摦㥡捦㜴っ挲㉢愶慦㠵㉢攴㌳㠳ㅤㅣ捥㑣搳攰㙥户㘸㘶㝢つ挵㝤㙢挹㘷扥㍦㥦敢㌹扤ㅢ㈰ㄲ㑥ㄹ〰㌲敦挰摦㜳摣捤ㄶ㍤㙦挷搶户㜲挰㔳㘸㌹昳愰挷ぢ㌵㑦㌲㠹扣〳搰搹㈳戰㙦㙡扦つ㜳㐰昰愹搸ㄳ昱㤴㙢㕥昹㡤戵挱晤㘷敥㕤㕢戹㌹愳晦㌳㕦摣㤹攵㑤㥢晣挹㥢㠱㕣晦て㝥昸㉥㙤搹晤愶挷㕥昸搱㥢㤰㜰挷㠳㤰㉥晥挵㑤㕦㔹挷搷㝢㝢摤戱敥扦昹摥扦捥搸㡥摣摤㤵ㄱ㠷愸挲㌳挷攵扤戳晡戲㝦㕥户㐷搱㈵㌷晦敥晤扢摡ㅢ改晤昳昵摥㉡㠹ㄱ㐵攸敡㜷㈹摥愳㜸ㅦ㐲㑤㐶㕡㙦攰㉥戲搰ㄳ㘶㈷㜹㠶攰ㄳ㘶ㅤ㙥昶攲㠵ㅤ〰捣愰㝤ㅢ㜵ㄸ㍡㝣挳㔴㈹㐶㤰㈵㐹散㍥ㄸ㍢㔶㐳㉤搳〴摣㜷㌴㤳ㄸ昷㘸㘵㐴慢ㄳ慢挷㠸㈲㌸て㈶戶户㌷晦㔰㘲㝢㜹㠶攰㤳㘳ㅤ㙥搹攲㠵㌵㠶ㄹ㈰戱㐶㜴㈴戱㍤晤㠹㍤〶㘳挷攵㌰挹㌴㝤㔹愱搹㑣㘲摣㘹㤵ㄱ慤㑥散㈸㡣㈸戲㈴㌶㈲㉡戱ㄲ捦㄰㝣㈲慣戳ㅡ㥥昰㡡改愷㌱〳㈴挶㡤㔲㐹㙣㤸㍦戱㘷㘱散㜸㍣㑣㌲捤㔶㈷挶晤㔲ㄹ搱敡挴搶㘳㐴㤱㈵戱摤愳ㄲ㉢昶っ挱㈷扤㍡ㅢ攰〹㉦㍣敤ㅣ㌳㐰㘲摣〳㤵挴〶晡ㄳ㝢ㄹ挶㡥㘷挱㈴搳㙣㜵㘲摣ち㤵ㄱ慤㑥散〲㡣㈸戲㈴戶㑢㔴㘲㍢㝢㠶攰ㄳ㕣㥤㡢攰〹㉦㍣㤶づ㌳㐰㘲摣っ㤵挴晡晡ㄳ㝢ぢ挶㡥㤷挳㈴搳㙣㜵㘲摣ㄳ㤵ㄱ慤㑥散ㅡ㡣㈸戲㈴搶㉢㉡戱㥥㥥㈱昸㘴㔶攷㕡㜸挲ぢㅦ㍥㤸〱ㄲ扢ㄱㅤ㐹慣扢㍦戱て㘱散㜸㌳㑣㌲捤㔶㈷挶捤㔱ㄹ搱敡挴㌶㘱㐴㤱㈵戱敤愲ㄲ敢敡ㄹ㠲㑦㕣㜵敥㠴㈷扣㔰捥㠶ㄹ㈰戱捤攸㐸㘲㕤晣㠹㝤〹㘳㐷㙥㝣捡㌴㕢㥤ㄸ㜷㐹㘵㐴慢ㄳ攳㕥㘹㤱㈵戱㡥㔱㠹㜵昰っ挱㈷愹㍡㡦挱ㄳ㕥搸戰挲っ㤰搸㤳攸㐸㘲敤晣㠹㝤〷㘳挷愷㘱㤲㘹戶㍡戱㘷捣㠸㔶㈷挶㑤㔳㕢㘲㙤愳ㄲ㡢㝢㠶攰ㄳ㔲㥤ㄷ攱〹㉦散㡢戹㠹扤㡡㡥㈴㤶敢㑦散㔷㈶昶㍡㑣㕢㤷ㄸ昷㑤㘵㐴慢ㄳ攳敥㘹㤱攵ㅤ晢晤摦ㄱ扦愰㝦昳っ挱㈷㥦㍡敦挲ㄳ㕥㌱摤〶㕦㈸昰㡥㝤㠸㡥㈴昶ぢ㐶㌴晤㠲捥㠳戱攳挷㌰㙤㕤㘲摣㐰摤扡挴扥挴〸㕢㘲㍦㐴㈵昶扤㘷〸㍥搱搴昹ち㥥昰挲捤摦㙥㘲晦㐲㐷ㄲ晢搶㥦㔸㝢㈶昶ㅤ㑣㕢㤷ㄸ㜷㔲户㉥戱㥦㌱挲㤶搸㔷㔱㠹晤挳㌳〴㥦㔴敡㜰ㅢㄶ㉦晣敦㔳摤挴ㄴ㈶㈲㠹㝤攱㑦㙣㕢㈶搶〶㈶㤹㈶攰扥愳㤹㙦ㅥ摣㔲㤵ㄱ慤㍥ㄵ戹戱㕡〴攷挱慦㔴ㅦ㐷㈵昶㤱㘷〸㍥㠱搴㈹㠰㈷㐹慣㥢㥢ㄸ㌷㔵㈵戱て晣㠹昵㘰㘲摣㉥挵㙢㉢扥〴㜳㙦㔵㐶戴㍡㌱敥戰ㄶ㔹ㄲ㝢㍢㉡戱扦㝢㠶攰㤳㐵ㅤ㙥捣㑡㘲㍢戹㠹昵㐰㕦ㄲ晢㥢㍦戱㈲㈶挶㝤㔳扣戶㈲戱摥㘶㐴慢ㄳ㉢挲㠸㈲㑢㘲慦㐶㈵昶㡡㘷〸㍥㌱搴攱づ慤㈴㌶挰㑤㙣〰晡㤲搸㑢晥挴㜶㘳㘲扢挱㠴搷㔶㈴挶摤㔶ㄹ搱敡挴㠶〲㕥㘴㐹散昹愸挴㥥昳っ挱㈷㠱㍡挳攱㐹ㄲㅢ敡㈶挶晤㔶㐹散ㄹ㝦㘲挳㤹搸ㅥ㌰攱戵ㄵ㠹㜱摢㔵㐶戴㍡戱㜱㠰ㄷ㔹ㄲ㝢㈲㉡戱挷㍤㐳昰〹㥦捥〴㜸㤲挴昶㜰ㄳ攳挶慢㈴昶愸㍦戱㌱㑣㡣㕢慡㜸㙤㐵㘲摣㝦㤵ㄱ慤㑥㡣扢戰㐵㤶挴ㅥ㠸㑡散㝥捦㄰㝣㜲愷挳捤㕢㐹㙣㠲㥢搸㍣昴㈵戱㝢晤㠹㑤㘴㘲摣㕢挵㙢㉢ㄲ攳㐶慣㡣㘸㜵㘲㠷〰㕥㘴㐹散捥愸挴敥昰っ挱㈷㜲㍡摣挵㤵挴愶扢㠹㔵愰㉦㠹摤敥㑦㙣㈶ㄳ㑢挱㠴搷㔶㈴挶ㅤ㔹ㄹ搱敡挴㤶〰㕥㘴㐹散收愸挴㙥昲っ挱㈷㙤㍡戵昰㈴㠹㤵戹㠹㜱㑦㔶ㄲ扢挱㥦搸㍣㈶㤶㠱〹慦慤㐸㡣㕢戳㌲愲搵㠹㜱㠳戶挸㤲搸㌵㔱㠹㕤敤ㄹ㠲㑦搰㜴㔶挱㤳㈴㜶㤰㥢ㄸ㌷㘷㈵戱㍦昸ㄳ㍢㠴㠹ㅤぢㄳ㕥㕢㤱ㄸ昷㘸㘵㐴慢ㄳ攳㑥㙤㤱㈵戱换愲ㄲ扢搴㌳〴㥦㡣改㜰㠳㔷ㄲ慢㜰ㄳ摢㠰扥㈴㜶戱㍦戱ㄴㄳ攳晥㉢㕥㕢㤱ㄸ㌷㙢㘵㐴慢ㄳ㍢〷昰㈲㑢㘲攷㐵㈵㜶慥㘷〸㍥昱搲攱㑥慦㈴戶挴㑤散㈲昴㈵戱戳晤㠹搵㌲戱㑢㘰挲㙢㉢ㄲ攳慥慤㡣㘸㜵㘲㔷〲㕥㘴㐹散戴愸挴㑥昵っ挱㈷㔹㍡㔷挱㤳㈴㤶㜱ㄳ攳扥慤㈴㜶㡡㍦戱㐶㈶㜶㍤㑣㜸㙤㐵㘲摣扥㤵ㄱ慤㑥㡣㥢戸㐵㤶挴㑥㡣㑡散〴捦㄰㝡㐲攵㙤昰搴搲ㄳ㉡㝤晦㥢挷㡥〸㥡㔷挵㔲收㠲㉡㔷捤敤㕡ㄴ㌳㔷搷搴㐸ㅤ㜰㍢㍣㑦㉥㡤晦搱攲っ㍣㌷ㄱ㑦㤱挳晦〱摥㉢㜴挵昳ㄴ昹㜸㉥昳挴㌲㉤㍤づ㡥㔷捤㑥攳ㄱ㘶㙤慢愶㘶昰扣换捡㝣晣㡦攲ㅡㅡ昰㝦㡤晦㕦㜸搸ㅣ㉡戳㜹ㄳ㉥づ昷㌱㜳搶愲㘸㔶㍢㌷昳ㅣ挰㉤㝣㤸晦㝦㘲づㅦ㐳昷㥦㍤晡㌲扥ち愷㔸搳㠳㤸㉡㝤㑦㔶捣㔵㙢昱ㅥ扢愵ㄵ挷挴㝥㤷㐹挷㜲㔰摡㠰〱昱愳㈱昸㝦㐰㤳换ㄶ㄰〹扤ㅡㅡ愹㡥ㄷㄱ换摢㠴昳㈰㤸ㅤ敢搴㜹㔷㘳㉣昰扦㐱㉣㈸㘰捡收㔰㥢㌱㤴愷㔱晣搸攸戹ㅤ㙤㥤摢㜱㥣摢摡搰摣㡥捦㥥㥢扡て捥㌹㍦㜳愸㐷㑣挴ㄳ愳㈳慥戰㐶㕣挷㠸㈷㠷㈲慥て㐴㝣㉣ㄸ昱㘹ㄳ㜱㐳㜴挴戴㌵攲㘹㡣㜸㝡㈸攲ㄹ㠱㠸捦〶㈳扥攸㐵搴㝣挷㜳㔵㡤搵昹㌹昴挲㌷㜷换ㅢ㝢㕥挰昱换㐱挷㙦ㅡ挷㈴㉦㔷㔵㔹ㅤ㕦㐴㉦攴㘹㡢攳㑢〲㡥摦ち㍡㝥摦㌸㜶㘷扣挰敡昸㜲㝡挹㥥昱㤵〱挷ㅦ〶ㅤ㝦㙥ㅣ㤳晣㕣㜵愰搵昱㌵昴㐲㥥户捣昸摡㠰攳㉦㠳㡥晦㘵ㅣ扢㔴捣戵㍡扥㤱㕥戲愹戸㌹攰昸扢愰攳㥦㡤㘳㤷㡡㔹㔶挷户搱㑢㌶ㄵ㥢〲㡥㝦つ㍡㙥〳〰搷㥡收㕡换㔵㔳慣㡥敦愶ㄷ㉥慢㉤㔴㙣愶㡡㌷挳戸换㕤攵愱㥦戵愴ち愰㄰挷㉥ㄵ攳慤㡥ㅦ愰㤷㙣㉡ㅥち㌸㙥ㅦ㜴摣㌹摢昱㥥㔶挷㡦㠵ㅤ㍦ㄱ㜰扣㙤搰㜱㌷攳搸攵戸挴敡昸㘹㝡挹收昸搹㠰攳ㅥ㐱挷㍢ㄹ挷㉥挷㠳慣㡥㕦愰㤷㙣㡥㕦っ㌸㉥ち㍡ㅥ㘰ㅣ扢ㅣ昷户㍡㝥㤵㕥戲㌹㝥㍤攰㜸户愰攳愱搹㡥晢㕡ㅤ扦ㄵ㜶晣㜶挰昱昰愰攳㍤㡣㘳㤷攳㥥㔶挷敦搳㑢㌶挷ㅦ〶ㅣ㡦〹㍡㥥㘰ㅣ扢㔴㙣㙦㜵晣㈹扤㘴㔳昱㜹挰昱挴愰攳改挶戱晢收㙤㘳㜵晣ㄵ扤㘴扦㜹晦っ㌸㥥ㄹ㜴㕣㘶ㅣ扢㌳㙥㘷㜵晣ㅤ扤㘴捦昸㠷㠰攳㜹㐱挷〷㘵㍢㡥㕢ㅤ晦ㅣ㜶晣㙢挰昱㈱㐱挷ㄵ挶戱㑢㐵捣敡㔸攱㔹戳〱㉡摡㔰攵晢慣㐸〵ㅤ㉦挹㜶晣搳㡦戶敦ㅤ㙤挳㡥㜵挰㜱㙤搰㜱挶㌸摥㠰㐶慥晡搶敡戸㍤扤㘴㝦搰㜷っ㌸㙥っ㌸捥㍢ち㡡㔶㝦㐵㘳搱㐰㘷㝣㤹攵晦㈹ㅣ㡦慣收㠳㡦〷搴攰㥢㔶㉢㥥㌳摤〹ㄳ㔱晣㙡㐵ㅦ㝡ㅢ昶扣㑦㘱㜵ㅣ戴㥣㠶敥㑣敤昱〶搳挵㡦攱户ㄳ挱㙣㑢敤㝡㠳改敡挷昰晢㠴㘰戶愳㤶㕦㈳㈴搶昶㝥捣㌹〶戳〳戵晣㐶㈰㤸ㅤ晤㤸㡢っ愶ㅢ戵㤷ㄸ㑣㜷㍦收㜲㠳改㐱敤㤵〶搳搳㡦戹挶㘰㝡㔱换㕦戹ㄲ慢户ㅦ㜳愳挱ㄴ㔲换摦㥥㠲改攳挷摣㘶㌰㍢㔱扢挹㘰晡晡㌱晣挵㈶戹ㄷ㔱扢搹㘰㜶昶㘳昸㍢㑡㌰扢㔰晢㤰挱昴昳㘳ㅥ㌳㤸㕤愹㝤挲㘰晡晢㌱㑦ㅢ捣〰㙡㥦㌵㤸㠱㝥っ㝦〹㐸慣摤愸㝤搱㘰㡡晤ㄸ㝥㥥ぢ㘶㜷㙡昹㔱㉥戹て昲㘳摥㌲㤸挱搴昲㔳㔹㌰㐳晣㤸昷つ㘶㈸戵ㅦㅡ捣㌰㍦㠶ㅦ㤸ㄲ㙢㌸戵㥦ㅢ㑣㠹ㅦ挳捦㍥挱㡣愰㤶ㅦ㝢ㄲ㙢愴ㅦ昳㥤挱㡣愲㤶㥦㘰㠲ㄹ敤挷昰ㄳ㐹晣散㐱敤慦〶戳愷ㅦ挳てㄷ挱㡣愱㤶㥦㉢攲㘷㉦㍦㠶㥦ㄳ㠲搹㥢㕡㝥㐴〸㘶慣ㅦ挳㈵㉦㤸㜱搴㜲戵ぢ㘶扣ㅦ㈳㑢㡦慢㙥〲戴收㜰戸〴攵敦昶㔲㌴㜰㔵㑥ㄶㅦ㔱ㄳ晤㈸㉥㐲㐱㑤㜲㔱戲晣㠸㥡散㐷㜱ㄹち㙡㡡㡢㤲〵㐸搴㔴㍦㡡ぢ㔱㔰搳㕣㤴㉣㐱愲戲收挵愵㈸愸ㄹ㉥㑡ㄶ㘱㈸㈲ㄷ愳愰㘶戹㈸㔹㠶㈱㕦㕣㡥㠲摡挷㐵挹㐲っ捤㡢ぢ㔲㔰㜳㕣㤴㉣挵㔰㐴㉥㐹㐱捤㜵㔱戲ㄸ㐳ㄱ戹㈸〵㌵摦㐵挹㜲㈴㉡㡢㔵㉥㑢㐱敤敦愲㘴㐱㠶㈲㜲㘱ち敡㐰ㄷ㈵㑢㌲㠴攲搲ㄴ搴挱㉥㑡ㄶ㘵㘸㕥㕣㥣㠲㍡搴㐵挹戲っ捤㡢换㔳㔰ぢ㕣㤴㉣捣㔰㐴㉥㔰㐱㉤㜴㔱戲㌴㐳㈸㉥㔱㐱㔵扡㈸㔹㥣愱㜹㜱㤱ち慡捡㐵挹昲っ昹攲㌲ㄵ搴㈲ㄷ㈵ぢ㤴愸㉣㔶戹㔰〵戵搸㐵挹ㄲつ昹攲㔲ㄵ㔴㡤㡢㤲㐵ㅡ㐲㜱戱ち慡捥㐵挹㌲つ㐵攴㜲ㄵ搴㔲ㄷ㈵ぢ㌵㠴攲㠲ㄵ㔴摡㐵挹㔲㈵㉡㙢㜵㜰挹ち慡㐱㔰㡥㔹ㄴ㡡敢㔳㌶搴搶攳㤷㍥㉦㤷㡦挷搸㝣摣㌹㙥㤲㔷㕣㥢㠲㌸㌹㠰㌰㡢㔴㜱㕤ち㘲㕤〰㘱愶愰戸㈶〵㜱㔲㌶㐲㜱ㄹ㡡攱挴㠰㠱㉢㑦っ㈷〴っ㕣㙣㘲㌸㍥㘰攰晡ㄲ挳摡㠰㠱㑢㑡っ挷〵っ㕣㐵㘲㔸ㄳ㌰㜰攱㠸攱搸㠰㠱㙢㐵っ挷〴っ㕣ㅥ㘲㔸ㅤ㌰㜰㐵㠸攱攸㠰㠱㡢㐰っ㐷〵っ㍣敦挵㜰㘴挰挰㔳㕤っ慢〲〶㥥摤㘲㌸㈲㘰攰〹㉤㠶㤵〱〳捦㘱㌱慣〸ㄸ㜸摡㡡㘱㜹挰挰㌳㔵っ换〲〶㥥㥣㘲㘸っㄸ㜸㍥㡡愱㈱㘰攰㈹㈸㠶㑣戶愱攰晦〱㌵㜶ㅥ㌰</t>
  </si>
  <si>
    <t>㜸〱捤㝤〷㝣ㄵ㔵昶㝦㙥捡㑢敥㈳挰㈸挵〲〲㠹㐴ㄱ㤰㕥〲㡡〲〹㑤㥡ㄲ挰扥昰㐸㕥㈴㤰㠲敦㈵ㄴ㔱戱㘰慦慢㘲挳敥摡㔰㉣慢愸扢戶戵攰摡ㅢ慥㙤挵慥㙢敦㙤慤晦敦昷捣摣㌰㙦收㑥ㄲ昶户晦捦㘷挷㤷挳扤攷㝣敦㌹昷㝣㘷收㤵㍢㘷挶㉣㤵㤵㤵昵㍢㌶晥换㉤㤷㡤敥ㄵ㉢搲㡤挹扡〱㘵つ戵戵挹捡挶㥡㠶晡昴㠰㜱愹㔴㘲挵戴㥡㜴㘳づ〰戱㜹㌵戰愷昳收愵㙢㡥㐸ㄶ捣㕢㥡㑣愵〱捡换捡㉡㈸搰搹戰敦攰晤㌹愶愳㌹㑡攷㔲〰㤵愵㘳ㄴ昹ㄴ〵ㄴ㥡㈲㑥搱㡥愲㤰愲㍤㐵〷㡡㡥ㄴづ挵㌶ㄴ摢㔲㜴愲攸㑣搱㠵愲㉢挵㜶ㄴ摢㔳㌰扥摥㤱愲ㅢ㐴㘱㜷㠸搹㘵攳㘷㉥㔸㠴㙣㉡ㅡㅢ㔲挹晥扤收扡㜳ㅥ㌳㜸昰㠰挱〳㠶㡣ㅡ㌲㘲挰愰晥扤捡㥡㙡ㅢ㥢㔲挹㌱昵挹愶挶㔴愲戶㝦慦㝤㥢ㄶ搴搶㔴㑥㑤慥㤸摤戰㌸㔹㍦㈶戹㘰搰搰〵㠹㘱愵㠳㠷つㅦ㕥㍤㙡㔴㘹攱㑥昰㍣愳㙣晣扥愹㘴㜵晡扦攵戳〷㝤捥㉣ㅢ㍦㘰㐶戲昱扦攵戳㈷㝣挲㘵㜹㐳㕤愲愶晥扦攴㌴㡦晢㜴㜸㜹戲戲㠶㍢㍦㤹㑣搵搴ㅦ㌶〰搳捥㈰ㅡ扤㤱〳挶愵搳㑤㜵㑢㜸ㅣ㤵㈵㙢㙢㘷㈵慢㘵愷搷㤵愷ㅢ昷㑤愴敡搲㠵㜵攴㉦㤹㑡搶㔷㈶搳ㅤ敡㈶㉣慦㑣搶㝡挰㜴㐱摤摣㐴㙡㐶愲㉥㤹换㐶挷㍡㜷ㅦ㑥愹㑡搶㌷搶㌴慥㘸㕦㌷㈷㥤㥣㤵愸㍦㉣㐹㐸㕥摤愴愶㥡㉡㤵㥢㡢㔷㔶捥慥戶㤹挹㡥挲㝣敡捡ㄶ㈶㔲㡤搲攳㉥ㅣ㙣挳晡づㄷ挹㈲㘳㕥㍣愴㝡〵㐶㜱㥦㔵搴搴㑤㑤愶敡㤳戵っ挲㍤搹㉦〰ㄲ㠲摣晤搰捣㤴㐹㠷㝢㐹戵昳㑥㍥收挲㈸戱㕥㄰㥤收搴搷㔴㌷愴敡晡㑦慦愹ㅦ㌳愸晦昴挴昲㌱㠳㜵ㄱっ扡㤸㤰㥤㈱㍡捦ㄹ㌸〵㌳㑡㌴㉥散㌵㉢〱慥㐷㤷㡥ㅡ㍣㕡昷㈶愶〴㐲攵扥㠶搳摣敦㥣愷㕡昶扣㐴昶扣〵搹昳㉡戳攷㔵㘵捦㑢㘶捦慢捥㥥㜷㔸昶扣㠵搹昳㙡戲攷㉤捡㥥户ㄸㄸ戳ㄵ攴攷㘷㝢摢挱攷㜴愹摥搴户㘴捡㥡㉢て㌸戳敦㈵㠷㕦愴㜸㘶换ㅢ挳慥㘸㔸㈷摢〷〶扤ㅢ㐴慣㉦㐴㘸戲愳〶㡦ㄸ慤晢ㄱ搳ㅦ㐲愹㑤㤸㉣㈷ㅣ㕦昷㐲愷慥㔹〷捦扣昷昸㐷ㅥㅥ昷晣摡〶挵户て㠹㌴〰つ㙢愴㠱昴㌲〸㈲㌶ㄸ㈲ㄴ愹㜴㘴改㘸㍤㠴㤸愱㄰㑡㍤攵㐵㑡て摣晤挴昵愷㕥㌶㝤昵搵戵〳捥㝡㘶㥢㌱㡡敦㔱ㄲ㘹㌸ㅡ搶㐸㈳攸㘵㈴㐴慣ㄴ㈲ㄴ㘹搴搰攱愳昵㈸㘲㐶㐳㈸戵搱㡢昴搶㜳㔳㍥㝡敥戰㡦换㑥㤸戰改愴㜱㌵㠵搷㈹扥ㄱ㑡愴㍤搱戰㐶ㅡ㐳㉦㝢㐱挴昶㠶〸㐵㉡ㅤ㌵㜲戴ㅥ㑢捣㌸〸愵敥昷㈲捤摦戰愱收㤴㙢ㄶ㑥戸㍥晦昱挵㐷慣㕢㤷㔲㍣昱㈴㔲ㄹㅡ搶㐸攵昴㌲〱㈲㌶ㄱ㈲ㅣ㘹㈴昶搳㈴㘲㈶㐳㈸㜵㤷ㄷ㘹㐳昷昴㌷㥢敦ㅥ㍦㝥昵收づ㠵搹攷㑦㝥㕢昱㉤㕤㈲敤㠳㠶㌵搲㔴㝡㤹〶ㄱ㥢づㄱ㡡㌴㙡㄰㜲㥡㐱捣㑣〸愵㙥昵㈲ㅤ戹㔷扢㔹户扦㜳敥㤴戵昹慢㍥㍢㘸攳㡦㙢ㄴ㍦㌷㈴搲㝥㘸㔸㈳捤愲㤷ち㠸搸㙣㠸㜰愴㈱㠸㌴㠷㤸戹㄰㑡摤攰㐵㍡㘲攴ㄳ攳摦ㅣ昴昹攴㝢㘶ㅤ昵㐹㠷㔸昵㄰搵づ㘶㠹㜴〰ㅡ搶㐸〷搲换㐱㄰戱㠳㈱㉣㤱㠶㡤搶㠷㄰㜳㈸㠴㔲㔷㜹㤱ㅥ㙤㜷摢昶㕦㤵敦㌷昶捦㍦㍣搰㘳昴㠱敢㙢ㄵ㍦〱㈵搲㍣㌴慣㤱收挳愰ㄳ㄰戱〵㄰攱㐸㠳㜰昲㔷ㄲ㔳〵愱搴㕡㉦搲〳㥢㜷扢愵昰㤵挵㌳敦㍢㝦昶捦敢晦戴昷〸挵㡦㔹㠹㔴㡤㠶㌵搲㘱昴戲㄰㈲㔶〳ㄱ㡥㌴〴㐷挴㈲㘲ㄶ㐳㈸㜵㥥ㄷ改挷搷㡢㠶㡥㉤攸㌶敤捣㙥㙦搴摣昲㘴㘹㕦挵捦㜲㠹㔴㠷㠶㌵㔲㍤扤㌴㐰挴㤶㐰㠴㈲㤵㤶づㅡ慤て㈷㈶〵愱搴ㄹ㕥愴㙤攷昶㜵㥥㉦㝤㝥摣晡㌷㔶㕦㝣晥㡤扦扦慢昸㠵㐱㈲㌵愲㘱㡤搴㐴㉦㑢㈱㘲换㈰㐲㤱㐶つ㐶愴攵挴慣㠰㔰敡㐴㉦搲戹〳ㄶ扦㌵愵捦晢㤳㑥㍦㜷㤸㍡晡㡤㈹换ㄴ扦㤵㐸愴㤵㘸㔸㈳ㅤ㐹㉦㐷㐱挴㡥㠶〸㐷ㅡ㠴㐸慢㠸㌹〶㐲愹㔵㕥愴ぢ慦扡晥搱㕢晡搶㑥扣户㜴敤㈷ㅦ扥晣搲摦ㄵ扦晡㐸愴攳搰戰㐶㍡ㅥ〶扤ㅡ㈲㜶〲㐴㈸㔲㘹㈹㡥㠸ㄳ㠹㌹〹㐲愹攵㕥愴㉥㍢㕣昵换捡搹㉦㑦戸攷摤㔳㡦散㌴晦搴晢ㄵ扦㕦㐹愴㔳搰戰㐶㍡㤵㕥㑥㠳㠸㥤づㄱ㡡㌴㙡〸㜲㍡㠳㤸㌳㈱㤴㍡摣㡢搴㘹㔵搷㐵挷慦㉦㥥㜱挲㤵㌳收慣晤慤挷㈷㡡㕦攲㈴搲搹㘸㔸㈳晤㤱㕥捥㠱㠸㥤ぢㄱ㡡㔴㕡㡡昷昲昳㠸㔹〳愱搴㈲㉦搲愲〷㌶散户昹搱扦㑤戹戹散愱愷㜲㝢ㄵ捦㔱晣愶㈸㤱㉥㐰挳ㅡ改㐲㝡戹〸㈲㜶㌱㐴㈸搲愸㈱愳㐶敢戵挴㕣〲愱㔴愵ㄷ愹㙣㘸㜹晥〳扦つ㥥㜴挲摢㍦㍤㜶搴晥㑢㌶慡㉥㌰㑢愴换搰戰㐶扡㥣㕥慥㠰㠸㕤〹ㄱ㡥㌴っ攷搳㔵挴㕣つ愱搴㈱㕥愴攳㝥㜸扡戰愹㔳昷㐹ㄷ㉥扦㘰昲㜱戳攷㜶㔳晣捥㉢㤱慥㐱挳ㅡ改㕡㝡戹づ㈲㜶㍤㠴㈵搲搰搱晡〶㘲搶㐱㈸㌵挷㡢㜴昶㍥㌵昹攷摤搶㝥搲搹昷づ散㝢晦戴捡扥㡡㕦慣㈵搲㑤㘸㔸㈳慤愷㤷㥢㈱㘲户㐰㠴㈲㤵㤶㈲搲慤挴摣〶愱搴っ㉦搲搱〷㕣㤸扦㙦捥㠶㤹㤷敦㍤愱攸晡昵㝢攴愸敤㘱㤶㐸户愳㘱㡤㜴〷扤㙣㠰㠸摤〹ㄱ㡡㌴㙡㌰㡥昲扢㠸戹ㅢ㐲愹㐹㕥愴㥦ㄶ摥扡㈶㝢攵㠱㘳㑦ㄹ㜱攵挱㙦㝦昷㘰㡤摡〱㘶㠹昴㔷㌴慣㤱敥愱㤷㝢㈱㘲昷㐱㠴㈳つ挲戱㜷㍦㌱て㐰㈸㌵搶㡢㌴㜴㠷㜱〷ㄷ昷扥㝤挶㠹㌳㉦ㄹ晢捣㝥㙦摤慡㜶㠴㔹㈲㍤㠸㠶㌵搲㐳昴昲㌰㐴散ㄱ㠸㔰愴搲㔱㌸昶㌶ㄲ昳㈸㠴㔲愳扣㐸㥢挶昴㝣晥戶㐱攵㤳敦摡㝣捡ㄳ㉢昷㔸㔵愴扡挱㉣㤱ㅥ㐳挳ㅡ改㜱㝡㜹〲㈲昶㈴㐴㈸搲愸㐱㠸昴ㄴ㌱㑦㐳㈸㌵挴㡢搴㘳摤㥤㔷晤㌲戰昷㡣搵挷ㅣ戹换晤㡦ㅤ㥢㕦昸㉣捣晢㜹㕦㔴换㔳㠹㘵昸敡扦攵㔷挵㤰〱㠳昸㕦敢㍦愷昰㙢慡㝡㜸昵挸敡挱㠳慢㠶て㑡っ㑤攴ㄵ挱㙤㕢扦户昳慤户戰㝡晦㥡晡慡㠶㘵昲㐵扥晢昸㐴㍡戹攵㝢㝤㍦捦㌶扥愱愹扥㉡摤捤㙥慣㘸㑣㌴㈶㜷っ摡戶㌸〹つ慢挰捦㥣㘴㕡攲昵〸づ㥢㥢愸㙤㑡㡥㕢㕥攳㥡㜷ち㤸昱㈳愷㘱㐱戴㜵㘲㉡㜹㜸戳㌵㌴愳㜱昸ㄵ扥㔴㝣㠷戲㜴㑤敥扣㝡㤵㉤㙣㐸㈷敢㘵㝡晤敡昶慤愹㕣㥣㑣㔵㈴昹ㅢ㍥㔹㈵愹㜶愱挹晢愵搵㙦㘶㍤ㄲ挵㙦愷慡㘲扦戶㝡挲昲挶㘴㝤㔵戲ち昳㕤㤲㑣㌵慥㤸㥤㔸㔰㥢散㥡〱㜱㘳挲戰㐳㠶㝡㘲㐳㘵㔳扡慣愱扥㌱搵㔰㥢㘹ㄹ㔷戵㌴㠱㕦㜷㔵搳ㅢ慡㤲昸㜱㤶换㉤㑢㘵攵攴㈸㤵搵搷昶ぢ㠹㝥搳〳㘴㐷昸㜶昱㑥搸攷摢㘷ㅥ㜶〳㘶㈱㍢㘴㔱㥢攴㌱㤹摤扢ㄵ㘷攲㤷㙥㜶㡢〶晡㜲攲㠲〷搱㝤愲搱㌲挷收㍤昷晦ㄷ㥣㥤摤挹换㝥挲㔲晣〲㥥㥣愸慦慡㑤愶㕡㕣慥㔱㥣㤱㝥づ㈲㙦㈰捥收㐸昶㜲㠱㔰换搵㡡扣㘵㌵㔵㡤ぢ㘳ぢ㤳㌵㠷㉤攴搷㈷㉣改ㄴㄴ㤰摡搰愶㕦㠰㑡㙦愲㜸ㄱ㈲ㅥ捦㡡晤㠳愰㔸㕣扦攴昶昳㡡昱敦搶晦戶捥挶㈸㉤扦攵戱昰㤲捥慢㥢搸㤰㑡攷攴搸戲㥣㥣㐸㉦㙣攴攱搹戲㤱晥㕥愶㜸〵㈲慦㌷㐴慢㍦摤㍢〲㤴换ㄵ㡡昶㜵攵挹敡〴搶㠵攴散㔶㠹扣㍡㜷愹愱㍣㤹慥搴㕣㤳㤸㠲㜳㘵㜹っ㉤㥣晣㠵㜵㍣晡㤳换ㅢ换ㄳ㡤㠹晣㍡慣㙥㘰㉦㘹㠰晡挹㈸户挵㤱敤㐵㘷㐶挷扤ㅥ㍣㌸搲昴㜹㘹㈷ち搷ㄳ㑥ㅣ㥣㉦㔹㌹㥥㙣㌹〹捣扤〷㤲㠸〵て昴捣㔵ち㉣㥥㔴㑤㑡搶捦㕥戱㈴㤹㈶扣㈰搶㈲㤵挱搳㡢捥㘶㔶㉥㤸搳㔸㔳㥢ㅥ㠰㤹㑥㑡㌵㌴㉤昹㙦晡愱㉦晤㉡㠴搹昲㜶挱㔱摣昶㥣㐰㔷㔶晥㔲敥㥢㜹昳戲ち攸㡤ㅡ扤㌳〵㡦㔶㌸晢ㅤ晦挸愶㌷攳㥦㜸㑢戶扣ㄲ㈰戶㘶㐵㈷て昸挲㍡㌰㌴㍢㤵㤴㌵慡〲改㠰敤昶㜵晢㌷愴ㄶ㉦㘸㘸㔸捣攳愹㠳昴搲ぢ㤳挹㐶慥晢戴昳搶戹㘴㍤㑢愹㥣㥣㡣㜵ㅢ摦〲㔱㑦昸㡦扤つ搱㝥㕣㙤㙤㉦攳㌱ㅤ㝢〷慡ㅣ慣㐰挵摥㐵愳〸敦攴㡤つ㡤〸摡㙢改㠸㕥扢昷慡㐸㔶㌶搴㔷昵㥡扤㌰㤵㑣㔴つ㔸㕥㥢㕥慥扡㠳〶㉥户昴晥㝡昸愲㤷㠷㝥㌷㙥摤挷㑦㈶晢收慦㝣㐶㜵昳っ愱ㄵ㥦㍥㜴㡣㍦晤〱㠴摡〱㌰扥扤愰㥤戹改て搱搷ㅦ㔱㝣っ㠱㌷〹愱ㅤ敦ㄱ㥦扡㕤戵ㅢ晥攵晢㠴晥㡣攲㜳〸搵て㠲㘷愹晥〲挲㙣捡㠱㝦敥㝣搹㠱㝤愱づ敦挰㙦愰㡤敢ㄶ㙣慡㍦㄰摣㠹㥡愴㘹搲愴㐹㤱㡡挱戱㤵㠰㍣捦㄰㕡㠸ㅡ㠸㘱㐲挰㉦ㅣ㥦〳㤸㥤㠰摦ㄸ㠳挴㘸ㅥ㝡㍥〲戲摤慥ㅡ〴㥢㄰㤰〳㠵收〲扣ㅡ〲㤵㄰㤰㠷㥥搹搴㑦扦昹〸ㄸっ㜵㤸〰㑤㥦扡〵㥢ㅡ㡡㜱㌶〲扥㠴㜳㉢〱㕦㜸㠶搰晡搸〸㜸㉡攲㉣戶攵㤴㍦〳捣㑥㐰㘷㤸㜵ㄷ㡡慥㄰㍥〲戶㜷扢㙡㈴㥣〸〱㍢㄰戴㈳㠴ㅡ〵㤵㄰搰つ㍤戳愹昷晣〴㤴㐲ㅤ㈶愰㈷㝤敡ㄶ㙣㙡㌴挶搹〸㜸㉤㡡㠰㔷㍤㐳㘸搹㙥っ㍣ㄵ㜱ㄶ㝤㌸攵㤷㈳〹攸ぢ戳敥㐷搱ㅦ挲㐷挰〰户慢昶㠲ㄳ㈱㘰㈰㐱㠳㈰搴㔸愸㠴㠰挱攸㤹㑤㍤攳㈷㘰㙦愸挳〴っ愷㑦摤㠲㑤㡤挳㌸ㅢ〱㡦㐴ㄱ昰戰㘷〸慤㈶㤶挳㔳ㄱ㘷戱ㄷ㠲慡〷㈳〹ㄸぢ戳ㅥ㐷㌱ㅥ挲㐷㐰戹摢㔵ㄳ攰㐴〸㤸㐰搰㐴〸挵㌵㐶㈱㘰ㄲ㝡㘶㔳㜷晢〹㤸〸㜵㤸㠰愹昴愹㕢戰愹挹ㄸ㘷㈳攰收㈸〲搶㝢㠶搰㈲攷㔴㜸㉡攲㉣㘶㜳捡㌷㐶ㄲ㌰ㄷ㘶扤㍦挵〱㄰㍥〲づ㜲扢㙡ㅡ㥣〸〱〷ㄳ㜴〸㠴㥡〱㤵㄰㜰㈸㝡㘶㔳㔷昹〹㤸づ㜵㤸㠰〴㝤敡ㄶ㙣㙡㈶挶搹〸戸㌰㡡㠰ぢ㍣㐳㘸敤㜵ㄶ㍣ㄵ㜱ㄶ㡢㌸攵㌵㤱〴搴挲慣敢㈸敡㈱㝣〴㉣㜱扢慡〲㑥㠴㠰挳〹㑡㐱愸㌹㔰〹〱㘹昴捣愶㑥昷ㄳ㌰ㅢ敡㌰〱换攸㔳户㘰㔳㜳㌱捥㐶挰㜱㔱〴ㅣ敢ㄹ㐲㑢挲〷挲㔳ㄱ㘷㜱っ愷扣㉡㤲㠰攳㘰搶挷㔳慣㠶昰ㄱ㜰愲摢㔵〷挱㠹㄰㜰ㄲ㐱㈷㐳愸㐳愰ㄲ〲㑥㐱捦㙣㙡愹㥦㠰㠳愱づㄳ㜰〶㝤敡ㄶ㙣敡㔰㡣戳ㄱ㔰ㅢ㐵挰㘲捦㄰㕡愹㥥て㑦㐵㥣挵昹㥣㜲㑤㈴〱ㄷ挲慣㉦愲戸ㄸ挲㐷挰㈵㙥㔷㈵攰㐴〸戸㤴愰换㈰㔴㈵㔴㐲挰攵攸㤹㑤捤昷ㄳ戰〰敡㌰〱㔷〳ㅦ搷㉤搸㔴ㄵ挶搹〸㤸ㅢ㐵挰ㅣ捦㄰㕡㐰攷昲㜸ㄱ㘷㜱ㄳ愷㕣ㄱ㐹挰捤㌰敢㕢㈸㙥㠵昰ㄱ昰㘷户慢ㄶ挲㠹㄰㜰㍢㐱㜷㐰愸㐵㔰〹〱ㅢ搰㌳㥢摡挷㑦㐰つ搴㘱〲晥㐲㥦扡〵㥢㕡㡣㜱㌶〲挶㐶ㄱ戰户㘷〸慤敢搷挳㔳ㄱ㘷昱㄰愷㍣㈶㤲㠰㐷㘰搶ㅢ㈹ㅥ㠵昰ㄱ昰㤸摢㔵つ㜰㈲〴㍣㑥搰ㄳ㄰敡㜰愸㠴㠰㈷搱㌳㥢ㅡ收㈷㘰〹搴㘱〲㥥愵㑦摤㠲㑤愵㌰捥㐶㐰摦㈸〲㜶昳っ愱换つ㑤昰㔴挴㔹扣挲㈹敦ㅡ㐹挰㙢㌰敢㝦㔲扣づ攱㈳攰つ户慢㤶挲㠹㄰昰㈶㐱㙦㐱愸攵㔰〹〱㙦愳㘷㌶搵挳㑦挰㌲愸挳〴扣㑦㥦扡〵㥢㕡㠱㜱㌶〲㍡㐷ㄱ搰挹㌳㠴慥㠲ㅣ〹㑦㐵㥣挵攷㥣昲㌶㤱〴㝣〹戳晥㡡攲㙢〸ㅦ〱摦扡㕤㜵ㄴ㥣〸〱摦ㄱ昴㍤㠴㕡〵㤵㄰昰〳㝡㘶㔳〵㝥〲㡥㠶㍡㑣挰捦昴愹㕢戰愹㘳㌰捥㐶挰㙦扦㐶㝣ㄵ晥搵㌳㠴㉥捥ㅣて㑦㐵㥣㐵㙥㌶愶晣㌳㘰昶慦挲㌱㤸㜵㍥㐵〱㠴㡦㠰戸摢㔵慢攱愴㤸㡥摡ㄱ㔴〸愱㑥㐴㔷〸㘸㡦㥥搹搴搷㠸搱晣㘳攸〴愸挳〴㙣〳㝣㕣户㘰㔳扣㄰㘴㈳攰挳㈸〲晥攵ㄹ㐲搷㡣㑥㠵㈷㈱㘰㐷㑥昹晤㐸〲扡挳慣㜷愲攸挱搹㙤昹㌵搸换敤慡搳攰愸㤸改ㄴㄱ㔴っ愱捥㐰㔷〸搸ㄹ㍤戳愹搷晤〴㥣づ㜵㤸㠰㕤㠱㡦敢ㄶ㙣敡㑣㡣戳ㄱ昰㐲ㄴ〱捦㝢㠶搰愵慣㍦挲㤳㄰㌰㠸㔳㝥㌶㤲㠰㈱㌰敢愱ㄴ挳㌸扢㉤〴㡣㜰扢敡ㅣ㌸㉡㘶㍡㈳〹㉡㠵㔰攷愱㉢〴㡣㐲捦㙣敡㔱㍦〱攷㐲ㅤ㈶㘰っ昰㜱摤㠲㑤慤挱㌸ㅢ〱昷㐶ㄱ㜰㡦㘷〸㕤㘱扢㄰㥥㠴㠰㠹㥣昲㕦㈲〹㤸っ戳㥥㐲戱て㘷户㠵㠰㘹㙥㔷㕤〴㐷挵㑣㘷㍡㐱㌳㈰搴㕡㜴㠵㠰㤹攸㤹㑤摤敡㈷攰㘲愸挳〴㔴〰ㅦ搷㉤搸搴㈵ㄸ㘷㈳攰摡㈸〲慥昱っ愱ぢ㝦㤷挳㤳㄰㜰〸愷㝣㜵㈴〱㝦㠰㔹捦愳㤸捦搹㙤㈱㘰㠱摢㔵㔷挰㔱㌱晥㜴㈵㐱㔵㄰敡㉡㜴㠵㠰㈴㝡㘶㔳ㄷ晢〹戸ㄲ敡㌰〱㌵挰挷㜵ぢ㌶㜵㌵挶搹〸㌸㍢㡡㠰戳㍣㐳攸㝡攴戵昰㈴〴愴㌸攵㌳㈲〹㘸㠴㔹㌷㔱㉣攵散戶㄰戰摣敤㉡㕥戱㉣㘶㍡㉢〸㍡〲㐲摤㠰慥㄰戰ㄲ㍤戳愹搵㝥〲慥㠷㍡㑣挰㉡攰攳扡〵㥢㕡㠷㜱㌶〲㡥㠸㈲㘰㠵㘷〸㕤㈶㕤て㑦㐲挰挹㥣昲戲㐸〲㑥㠵㔹㥦㐶㜱㍡㘷户㠵㠰㌳摤慥扡ㄹ㡥㡡㤹捥㔹〴㥤つ愱㙥㐵㔷〸昸㈳㝡㘶㔳昵㝥〲㙥㠱㍡㑣挰ㅡ攰攳扡〵㥢扡つ攳㙣〴㔴㐵ㄱ㔰改ㄹ㐲㔷㙦敦㠰㈷㈱攰㌲㑥㌹ㄱ㐹挰ㄵ㌰敢㉢㈹慥攲散戶㄰昰㈷户慢㌶挰㔱㌱搳戹㠶愰㙢㈱搴㕤攸ち〱搷愱㘷㌶㜵㠰㥦㠰㍢愱づㄳ㜰㈳昰㜱摤㠲㑤摤㡤㜱㌶〲㘶㐴ㄱ㌰摤㌳㠴㉥㉡摦〳㑦㐲挰ㅤ㥣昲搴㐸〲敥㠴㔹摦㐵㜱㌷㘷户㠵㠰扦扡㕤㜵㉦ㅣㄵ㌳㥤㝢〸扡ㄷ㐲摤㡦慥㄰㜰ㅦ㝡㘶㔳攳晤〴摣〷㜵㤸㠰〷㠱㡦敢ㄶ㙣敡〱㡣戳ㄱ㔰ㅡ㐵挰㐸捦㄰扡搶晤㄰㍣〹〱㑦㜰捡挳㈳〹㜸ち㘶晤㌴挵㌳㄰㍥〲㥥㜳扢敡㘱㌸㉡㘶㍡捦ㄳ昴〲㠴摡㠸慥㄰戰〹㍤戳愹晥㝥〲ㅥ㠱㍡㑣挰换挰挷㜵ぢ㌶昵㈸挶搹〸㈸㡥㈲愰挸㌳㠴㉥挱㍦づ㑦㐲挰㕢㥣㜲捦㐸〲摥㠱㔹扦㑢昱ㅥ㘷户攵〸昸挰敤慡㈷攰愸㤸改晣㡢愰て㈱搴㔳攸ち〱ㅦ愱㘷㌶搵搵㑦挰㤳㔰㠷〹昸っ昸戸㙥挱愶㥥挶㌸ㅢ〱㠵㔱〴戴昳っ挱捡㠰扣攷攰㘹㉢慥攸戶攳㠴慢攷搶㈴㤷昱ㄲ㔴㠷㙡搴昳㤶㌵愵ㅢㅢ攴㝡㔹晢敡昲㠶ㄹつ㡤攵㌵改㈵戵㠹ㄵ㥤慡扤挶晥ぢ㤳昵戸㥡㥤挲㐵敤㠰慥㘱挹㤲㘴㤵慥慥㘸㘸㑡㔵㈶愷㤴晦㉦㕣敤㐶㝥搸㜵㜲愱㍢㕢㘱晢捦㉥攰㘶㘱㈴㡥ㄲ㙣㔹㜹㉦挰㘱昰㍡㥣㔴ㄵ晢慥㤹㑢搳〱戰攳ㄶ㐶㘷搷㌴搶㈶摢㔵换昵㙡㘹ㄷ㔴㠳㐵㤴〸㔴攵㔷昳㕡㔰戲扣㝤昵愴㔴㑤㔵㙤㑤㝤㤲㍢愳戳ぢ㥤㤶㍣っ攵〰晢㌶愴㙢㔸挰摤扥㝡㜶㉡㔱㥦㕥挲㉢㥢㤵㉢戶捤攸挹㈵搰扣敡昱㌵昵㘹㠴㤱扤挸㜶挷敡㡡㠵つ换㜰㉦㐱㔳㕤晤愴挴㤲昴晦挴㕥㔱摣㉤戲挹慥㔱搹㉡㍢㕢ㄵ㘴ㄷ晣愷晢㈷昶㍤捥戱捥㕥㤵㜶㉦ㅣ愸㡤愹㥡〵㑤㘴㑣㠲っ㠱捣愵㤰㥤㤸㤵户〹慤攰㐵㑣摦㍥っ㔴㈰㜰戲ㄹ㐵昲搶㡢攱捤㜷㘸散〴戸晥〱昳㈹晣ㄱ㘲㥦㐹㜳愶㙣愹捤昹㍦摤敥㤰昷㈲㍣户戹ㄴ愲ぢ挰ㅤ摣㘳㠸攵ㄱ㍣愴㜰㙡攲㔰㘰㉦㜸㕣挶慢〵挳㐳戴挳㤶收㐴㕣㑤㉦慣㥥㤶㔸㤰慣㐵ㄱ㐰㕤愲戱㠳摢㘱㌵㐶㕤愲㌶敤搹捡ㅡ敡敡ㄲ㍣收㔸搴㕦㔱㤹愸㑤ㄶ㔴㡦㙢㙡㙣㐰戱扣慥㠶㤰〳搳㔳㈵㤶㐳㤵㔸敥㕥慥慦㥥挵攲㈰㘹搳㔷挳㘱㠹㔴㑤攳挲扡㥡捡〲㜶㔸挰昳㍦㜱戰攲つ㈴ㄷ㘴㥡捤扣㤹〴慦晦扢㔷攱戱扢〷愰㘴㠶搴㜱昷攳㤰捥㔶㌱晣愷晥挳摡ㄱ扣昵挸㈷㡡晥〹摥昲昰㈷敦㐵㌲㤷㉦攵㕡㉣㥡㕦慥挲㈱㉡敦㑥敡㈵〲昰愷㝦〶㤴つ晥攵扥っ搱㘲㘱㐱㍥〰昱㘹つ㠹慡㠹㠹㑡摣愰㤳敦摤㥥㔳㠰㕤换昷㥡㤴挳㔲㡦㌲㔴て攱㕡昶搲㥡慡㘴慡㠰㡡ち摣㝥㤴换㈲㤱㤸扢て㜱搱㍢㈷㉢㉦慦㕤㠱㉤搶ㄴ攳慢户㜷〱摤㝦㝢搳㤴㤰晦㑦昷㉢攵㔵㌴愴㈵㥦㔱扦㈰ㅤ晤㉢㜳㝡〵㑡收ㄳ〰晣㐶挰敦㄰㜹慦挲ㄸ摣㌷㤹㔵ㄷ愸捤搰〰攵捡㡤㉤慣〷㈹㐰敤㠴ㄴ㤲攴㐹㈲敤㝣〵㈰㌱户昶愳挰摣㉤ㄳ慢挰㔱㥥慣㡡扢㙦戰㉣㌴挱㐷㐳㔶㜶㜶㉥㜶㜵㉣㔸㍣ㄷちぢ㘷㜵ㄵ㐹愹っ㔱㍤㌰㠵ㄸぢ〶扢昳㘴㠱晦㜹搶㕢㐸晥〱ㄸ慥㙥晦㡥㝦㘴㡢挷㜵㌶〶㘵挵搵㘶㐸挳㐴㥣ㅡ㤷㉡散〳慣㠴㐱愸て愰攴ㄷ〲摦挷㤷晡㄰㕤㝥㠴㘵挵㜸〳㔱㥢摦㌲搵㐷ㄸ挲户㑤ㅤ愳攷㡦搱攲扢㔱昳搱㔹〰㙤敢㐷攷愷ㅣ㠱㍦捤ㅢ搲捣搱愹㍥㠳挶攴㠱愶挹㈳づ㡣㙥㐷攰攷㜶㐰㈱〱敤〹昸〲〰敥昶㔸〷昴㈲改㤴㥢㕣㉣㜴㍡ㄸ〴㍡扦昱㐵昱搱戹つ愳㙣换㈸扦〰㄰愴昳㌷攸㠴㑥捤㑦㈰搹〲ㅦ㌶㡡㝢㑥㤸敢㑣㈷㑣㍢㠳戹慥搰戶捥㕣㌶㠶〹㜳摢㠹ㄳ户愳㔸戲㘰㘱㙥㝢㘰昴づ〴戲㥣挱〲搸㤱㠰㙥〴戰挲㐱㤸敢㡥㕥㈴㜳㜲搳㡥㠵戹ㅥㄸ〴收㔸昶㘰愲昸㤸敢挹㈸扤ㄸ㠵㈵ち㐱收㔸㤷攰ㅥ㠸㐵㠰戴晤㐰㘴㈹㠳搰㔹㑣捦慣㘹挸愰戳㌷戴慤搳挹摡〷扣㜰㙦ㄶ㥤愰㈱㝦㉣㠰㌰㜹㐰㘷づ挴㕤㠰搱扢ㄲ挸攲〸ぢ愰て〱扢ㄱ挰㝡〹愱戳㉦㝡㤱㜴捡㥤㐹ㄶ㍡晢㘳㄰攸散改㡢攲愳㜳㜷㐶ㄹ挰㈸㉣㜸〸搲挹㉡〷㤷捥㠱㠰戴㥤㑥ㄶ㐶〸㥤㠳攸㤹ㄵㄲㄹ㜴づ㠱戶㜵㍡㔹㐹㠱ㄷ㤶㔶改〴つ昹㘳㌹㠵㠵慤㘱挰攸攱〴戲搴挲〲ㄸ㐱挰㐸〲㔸㝤㈱㜴㤶愲ㄷ㐹愷摣㝥㘵愱㜳㌴〶㠱㑥㤶㘴㤸㈸㍥㍡昷㘰㤴㍤ㄹ㠵攵ㄳ㐱㍡挷㐲搷捡㜹㍤づ㄰㘱㙥㉦㍡ㄹ㡦㕥〶㜳㘳愱㙤㥤㌹㤶㘰攰㠵晡っ㍡㌱捣戱づ挳㑣ㄹ㍡㜳㈰㡥〷㐶㤷ㄱ挸ㅡつぢ愰㥣㠰〹〴戰㙣㐳㤸㥢㠸㕥㌴㜳扣㥤捣挲摣㘴っ〲㜳慣攵㌰㔱㝣捣㑤㘱㤴㝤ㄸ㠵㜵ㄷ㐱收㔸㙣攱㌲㈷㜷愸㜲晡㐳昰攷晢晡慤㔸㡡㈱捣㑤愳ㄳ搶㘴㘴㌰㌷〳摡搶㤹㘳敤〶㕥戸㍦㡤㑥搰㤰㍦ㄶ㜰㤸㈹㐳㘷㤸摢ㄷㄸ扤ㅦ㠱㉣敥戰〰㘶ㄱ㔰㐱〰敢㍤㠴戹搹攸㐵㌲㈷户挷㔹㤸㥢㡢㐱㘰㉥攱㡢攲㘳㙥㝦㐶㌹㠰㔱㔸戰ㄱ㘴㡥㔵ㅡ㉥㜳㝣㐷㤴㉤挸ㅣ㙢㌸㠴戹㠳攸㠴挵ㅣㄹ捣ㅤ〲㙤敢捣戱攸〳㉦摣〵㐷㈷㘸挸ㅦ㉢㍦㉣挴晣〱ㄸ㍤㡦㐰㔶㠵㔸〰昳〹㐸㄰挰㐲ㄱ㘱㙥〱㝡搱捣昱㜶㍦ぢ㜳㔵ㄸ〴收㔸㍤㘲愲昸㤸㑢㌲㑡㌵愳ㅣ〳㐰㤰戹攳愰㙢㠵㌹ㄶ㝦〸㜳ぢ改㠴㔵㈰ㄹ捣㉤㠲戶㜵收㔸㉤㠲ㄷ敥戵愳ㄳ挳ㅣ㑢㐶捣㤴愱㌳挷㕣㉤㌰扡㡥㐰㤶㤳㔸〰昵〴㌴㄰挰ちㄳ㘱㙥〹㝡㉤㌰㠷摢ㄷ㉤捣愵㌰〸捣戱散挴㐴昱㌱㤷㘶ㄴ㍥㌶㐰戱㐴㈴挸ㅣ敢㐲㕣收㈲捦㔶㔶㡤〸㜳㑢改㠴攵㈳ㄹ捣㉤㠷戶㜵收㔸㘶㠲ㄷ㉥㉡搰〹ㅡ昲挷㕡ㄳ㌳㘵攸っ㜳㐷〰愳㔷ㄲ挸㍡ㄴぢ攰㐸〲㡥㈲攰㜲〰㠴戹愳搱㡢㘶㡥户㘳㕡㤸㍢〶㠳挰ㅣ敢㔵㑣ㄴㅦ㜳挷㌲捡㜱㡣挲摡㤲㈰㜳㉣㈸㘹攵㤸㘳戹㠹㌰户㥡㑥㔸㜷㤲挱摣㠹搰戶捥ㅣ敢㔳昰挲㝤㠳㜴㠲㠶晣戱㐸挵㑣ㄹ㍡挳摣挹挰攸㔳〸㘴〱㡢〵㜰㉡〱愷ㄱ挰㥡ㄶ㘱敥㜴昴愲㤹攳敤愵ㄶ收捥挴㈰㌰挷㐲ㄷㄳ挵挷摣㔹㡣㜲㌶愳戰㈸㈵挸ㅣ㉢㔱㕣收㈲扦㌳戳㑥㐵㤸㍢㠷㑥㔸戰㤲挱摣㜹搰戶捥ㅣぢ㕢昰挲摤㠹㜴㠲㠶晣戱扡挵㑣ㄹ㍡挳摣昹挰攸ぢ〸㘴攵㡢〵㜰㈱〱ㄷㄱ挰㘲ㄸ㘱敥㘲昴㈲㤹㤳摢㘵㉤捣㕤㠲㐱㘰㡥ㄵ㌲㈶㡡㡦戹㑢ㄹ攵㌲㐶㘱㌵㑢㤰㌹㤶戰戸捣昱㑢㥥㙣㐳㈰晤㥦慤㉣㜰ㄱ收慥愰ㄳ㔶扡㘴㌰㜷ㄵ戴慤㌳挷㡡ㄸ扣㜰て㈴㥤愰㈱㝦㙦㐲㥡㈹㌳戶昷㝢昳㑦挰攸㙢〸㝣换づ戸㤶㠰敢〸㜸ㅢ〰㘱敥㝡昴㈲㤹㤳摢㝦㉤捣慤挳㈰㌰挷搲ㅡ㌳つㅦ㜳㌷㌲捡㑤㡣挲㌲㤸㈰㜳慣㝤㜱㤹㡢㝣㥦㘳㘵㡣㌰㜷㌳㥤戰㐴㈶㠳戹㕢愱㙤㥤㌹㤶搲攰㠵㍢㉤改〴つ昹㘳㍤㡤㤹㌲㜴㠶戹㍦〳愳㙦㈷㤰戵㌶ㄶ挰ㅤ〴㙣㈰㠰攵㌷挲摣㥤攸㐵㌳挷摢㤹㉤捣摤㡤㐱㘰㡥㌵㌹㈶㡡㡦戹扦㌰捡㕦ㄹ㈵ㄷ扦㘱㠳捣戱㘸愶㤵戳㤵㈵㌵挲摣扤㜴挲摡㥡っ收敥㠷戶㜵收㔸㠳㠳昹攱㝥㑥㍡㐱㐳晥㔸㠸㘳愶っ㥤㘱敥㙦挰攸〷〹㘴㤱㡥〵昰㄰〱てㄳ挰扡ㅤ㘱敥ㄱ昴㈲㤹㤳摢戳㉤捣㍤㡡㐱㘰㡥挵㍣㈶㡡㡦戹扦㌳捡㘳㡣挲挲㥢㈰㜳慣戶㘹攵㤸㘳㉤㡥㌰昷〴㥤戰㈸㈷㠳戹愷愰㙤㥤㌹ㄶ敦〸㜳㑦搳㠹㘱慥〸㕡㌳㘵ㅦ㜳捦〰愳㥦㈵㤰搵㍤ㄶ挰㜳〴㍣㑦〰ぢ㝥㠴戹ㄷ搰㡢㘴㑥㙥㌷户㌰昷㈲〶㠱㌹㔶〱㤹㈸㍥收晥挱㈸㉦㌱ち㉢㜶㠲捣戱㑣愷㤵㘳㡥㐵㍣挲摣㉢㜴挲㙡㥥っ收㕥㠳戶㜵收㐶㘰㤸㌰昷㑦㍡㌱捣戱昴挷㑣搹挷摣敢挰攸捤〴㤶摡〱㙦㄰昰㈶〱慣ㄴㄲ收摥㐲㉦㤲㌹戹㝤摥挲摣㍢ㄸ〴收㔸㍥㘴愶攱㘳敥㕤㐶㜹㡦㔱㔸敡ㄳ㘴㡥昵㍤㉥㜳㤱扦㈱㔸晤㈳捣㝤㐰㈷㉣〳捡㘰敥㐳㘸㕢㘷㡥攵㐲挲摣㐷㜴㘲㤸㘳捤㤰㤹戲㡦戹㡦㠱搱㥦㄰挸㝡㈲ぢ攰㔳〲㍥㈳㠰㈵㐶挲摣攷攸㐵㌲㈷㡦〳戰㌰昷㈵〶㠱㌹搶ㅤ㤹㈸㍥收扥㘲㤴慦ㄹ㠵㌵㐲㐱收㔸ㄸ搴ち㜳㉣ㅢㄲ收扥愵㤳昹攸㘵㌰昷㍤戴慤㌳挷㍡㈳㘱敥〷㍡㌱捣戱搸挸㑣搹挷摣㡦挰攸㝦ㄳ㔸㘵〷晣㐴挰捦〴㈴〱㄰收㝥㐱㉦㥡㌹㍥摥挰挲摣㙦ㄸ〴收㔸戰㘴愶攱㘳敥㜷㐶挹挲㐵㄰挵攲愲㈰㜳慣㈸㙡㠵㌹搶ㅢ〹㜳㔸㈷捦㔲㑢搱换㘰づ㜷㈳户㠱戹攵ㄸ㈶捣攵搱㠹㘱㡥㔵㑡㘶捡㍥收㘲挰攸㝣〲㔹挱㘴〱ㄴ㄰挰㘷愲㈹ㄶ㌵〹㜳㜱昴㕡㘰づて㔱戰㌰㔷㠸㐱㘰㡥㤵㑥㈶㡡㡦戹昶㡣搲㠱㔱㔸㤵ㄴ㘴㡥愵㐸慤扣捦戱㔰㐹㤸㜳攸㠴ㄵ㑢ㄹ捣㙤ぢ㙤敢挷ㅣ㉢㥢㠴戹㑥㜴㘲㤸㘳㜹㤳㤹戲㡦戹捥挰攸㉥〴戲昴挹〲攸㑡挰㜶〴戰ㅡ㑡㤸摢ㅥ扤㐸收攴昱ㄳㄶ收㜶挴㈰㌰挷ㄲ㈹ㄳ挵挷㕣㌷㐶改捥㈸㉣㘷ち㌲㜷〵㜴㉥㜳㤱摦攷慥〴㐴㤸敢㐱㈷㉣㜵捡㘰慥ㄷ戴慤㌳挷㤲㈸㘱慥㠸㑥っ㜳搷㐰㙢愶散㘳慥ㄸㄸ扤㌳㠱慣㤹戲〰㝡ㄳ㔰㐲〰换愸㠴戹㕤搰㡢㘴㑥ㅥ愷㘱㘱慥て〶㠱㌹搶㔶㤹㈸㍥收㜶㘳㤴扥㡣挲㍡愸㈰㜳㜷㐲搷ち㜳㉣㡤ㄲ收晡搳挹摤攸㘵㌰㌷〰摡搶㤹㘳㉤㤵㌰㌷㤰㑥っ㜳㉣愸㌲㔳昶㌱㌷〸ㄸ㍤㤸㐰ㄶ㕢㔹〰㐳〸ㄸ㑡〰敢慦㠴戹㘱攸㐵㌳挷挷㠳㔸㤸ㅢ㠱㐱㘰敥㐱㕦ㄴㅦ㜳㈳ㄹ愵㤴㔱㔸㐰ㄵ㘴㡥㔵㔳慤㌰挷㥡㉡㘱㙥㌴㥤戰戸㉡㠳戹㍤愱㙤㥤㌹ㄶ㘱〹㜳㘳攸挴㌰挷㑡㉣ぢ㌱㝢〱愳昷㈶㤰㔵㕡ㄶ挰㔸〲挶ㄱ挰挲㉤㘱㙥㍣㝡㤱捣挹攳㑥㉣捣㤵㘳㄰㤸㘳㌵㤷㠹攲㘳㙥〲愳㑣㘴㤴户〰〸㌲挷㜲慢㔶㤸㘳㌱㤶㌰㌷㤹㑥㔸㤵㤵挱摣㍥搰戶捥ㅣ慢户㠴戹愹㜴㘲㤸㘳〹㤷㤹㌲㜴收㌷挴㌴㘰昴㜴〲㔹摥㘵〱捣㈰㘰㈶〱慣昸ㄲ收昶㐵㉦㤲㌹㜹㝣㡢㠵戹㔹ㄸ〴收㔸〶㘶愲昸㤸慢㘰㤴搹㡣挲㥡ㄱ㤹晤ㅣ昶扣搹攷昱扡㝦昰㜲㜶愸搴㐰㈲㔴戳攸愰愲㜱㐵㉤ち㍤搸攴攵㙤户挵ぢ昵㜱搱攱愲㝢㐳ち㔷〵㜳㠳㑦愲㘸ㅥ晢㉣〲户敢ㅣ㜸捡㠷っ愳㠵㌵つ㜹敢㝥づ㍦挹愲㜹㍣㈷扥攵㤶㝦㡥攱ㄶ摢ㅦ㔳散㍣扤愶㌲搵㤰㙥愸㙥散㔵㠱㉡㈶摣〹㥦慡愹捥捡ㅡ㌴㉥敦㝡㜸戴挶㘴㘲戹昵㝣扡攴㔲㍥㐵㈰扥戸扥㘱㔹扤捣㈶㉦捤㠷挷〸㕦昹昹っ㐳㑥㘵摢ㄹ攴㌹慣㝦攰㘰㝤㈰㘴晢ㅣ㠷〵〴摣ㅣㄶㄱ㐸㠳ㄵ〳搲㘰搵〰户扣㙣㝣捤㘹敢㈵㝣晡㔶ぢ㔴愵慡㔲挹摣晣㝣㔵ㄲ㜸㐴㐹攸搲㍦ぢ㜰攴ㄹて戱ㄸ慦晣攷㕤㡢㤴摢㌶㈸㤳㔱づ㤶慣て挶ㄴ昴㈱㄰㜱㈷〷ㄳ攷ㄷ戸搸愱攸㜶㈸ㅢ㍦捦㔷挱ㄴ晢〳㜴摢㐰㤷昹散捥搸㍣愸ぢ愱㤶㡡〷㍣ㄴ㌴敤攴㝡㕥㜴ㄱ㕣改〴散扡㤸挱㘲搰㑢挴㑡愸搸㤰扦〲㘸㜹㙣慡㑢㤰〸㡦〸ㄸ戲㘲㐹㐰㈲㜷戳扡ㄸ㌰敥敡捣㕤愵攱〹挳戲昴㘱㤰搸㔵㜱昴戹㌹敤㑣愳搰㌴摡㝢つ攵愰挱摤愵㉥㠴㍢㔲㈹ㄳ慣㠱〳扤〸㈲敥㙣〳㈳挱戱挵攸〶㈹愹㠵捥㐲㐹ㅤ搴㤹㤴㙣敢㜹搱㝤攰㑡㌷挰㉥て搱㔴㥤ㄹ㥡慡挳愱㙡愶愴㉢戴㐲挹㤹㤸㤰愱㐴昳挸攷㐱慥㑥㠷㌶㥣晤㜶ㄸ㐴㠴㙥㠲㐴昶摢愳捦捤搹挱㌴㜶㌴㡤㙥㕥㐳昵㐰㐳戲㍦搵㥦晤㌲㌸搰换㈱攲㑥㑦〰〸搶㍣㈰㌴㡦〰捤晤敤昴㌲晡㠱㌴ㅥ㐵晤㈰戴㔴㌱昴㤲捦㉡愸㥡昳改つ慤攴㜳㡣㉦㥦搸戱㠰㐴敦攲愳慤㐹㤶挰ㄳ㠶攱ㅥ㕣㐸㈴戹ぢ晡摣ㅣ㕥㔶㤷㐶ㅦ搳搸捤㙢愸晥㘸㐸㤲㐷晡㤳㍣〱づ昴㠹㄰㜱㘷㜷〰〸㡥㥤㠴㙥㜰ㄷ㥦っ㥤㘵ㄷ㥦〲㜵收㉥ㅥ攰㜹搱㈳攰㑡㥦〶扢㍣㔳㔴つ㠲㕥㈸㌹〳慡㘶㑡㠶㐰㉢㤴愴晣㤴㥣〵㐸㌴㈵㑢慣㤴昰㔲㌹㠶㘵改㍦㐲㠲㤲㘱攸㜳㜳㜸㘹㕣ㅡ㈳㑣㘳愴搷㔰愳搱㄰㑡敡晤㤴㥣ぢ〷晡㍣㠸戸戳〷〰〴挷搶愰ㅢ愴攴㝣攸㉣㤴㕣〰㜵㈶㈵㝢㝡㕥昴ㄸ戸搲ㄷ挱㉥て㍦㔵㝢㐱㉦㤴慣㠵慡㤹㤲戱搰ち㈵㔵㍥㑡戶ㅣ昵ぢ慣搹㡦挳㈰㌸挹搲㤷㐳㈲晢昱攸㜳㜳捡㑣愳摣㌴㈶㜸つ㌵ㄹつ挹㝥扥㍦晢㉢㌹扤慢㈰攲捥ㄴ〰〸づㅥ昵晢ㄸ㝤㌹㡤搷㜱挰〴戴搴㌴攸㈵㥦ㅢ愰㙡捥㘷〶戴㤲捦㕣㝦㍥㝣㘳㤳戳㜸戶㌵㥦㤹ㄸ㐴㠴㕥て㠹㝣昶㐵㥦㥢戳㥦㘹捣㌲つ㕥㘵收愶收愲㈱昹捣昲攷㜳ぢㅣ攸㕢㈱攲捥晥〰㄰慣昹ㅥ愶昹愶愵昹ㄶ攵ㅣ㘰昴㔳㘹摣㐰晤㌴㍡㍣〸㝡挹攷㉥愸㥡昳㌹〴㕡挹㘷戲㍦ㅦ㥥挵㤲捦㐴㙢㍥扣㌴㑣㠴扥〷ㄲ昹晣〱㝤㙥捥㍣搳㤸㙦ㅡ〹慦愱慡搰㤰㝣捡晤昹摣〷〷晡㝥㠸戸㤳〴㠰㘰捤ㄳ㔶昳っ搵㍣ㅦ㥤㙡愳㥦㐵攳挳搴㔷愰愵ㄶ㐲㉦昹㙣㠴慡㌹㥦㐵搰㑡㍥愳慤昹㤴㕡昳㔹㡣㐱㜰㤲愵ㅦ㠷㐴㍥戵攸㜳㜳敡㑣愳摥㌴ㅡ扣㠶㑡愱㈱昹㡣昰攷昳㈴愷昷ㄴ㐴摣攱愵㔵㠲㠳昹㌴ㅡ晤㠱㌴㍥捦〱㝣扥㠰㕡ち扤攴戳〹慡收㝣㤶㐳㉢昹昴昷攷搳㝣扣昵戵收戳〲㠳攰〴て搶㠲㐴㍥㐷愰捦捤㔹㘹ㅡ㐷㥡〶慦㤳㜲㔳挷愰㈱昹昴昱攷昳㉡愷昷ㅡ㐴摣㌹ㄶ〰㠲㠳挷摢㜱㐶㍦㥦挶㌷㌹㈰㐱㠷慢愱㤷㝣摥㠶慡㌹㥦ㄳ愱㤵㝣㝡昸昳㘹㍥摥扡㕢昳攱挵㑤㌸挹搲敦㐳㈲㥦㤳搱攷收㥣㘲ㅡ愷㥡挶㘹㕥㐳㥤㠹㠶攴戳愳㍦㥦㝦㜱㝡ㅦ㐲挴㥤戳〰㈰㌸戸㝦捥㌶㝡㍥㍣㐰㝦挶〱ぢ搱㔲攷㐰㉦昹㝣〱㔵㜳㍥攷㐱㉢昹㌸晥㝣昶〷㐴捥㥦づ搶㝣㜸挹㤱〸晤つ㈴昲㌹ㅦ㝤㙥捥〵愶㜱愱㘹㕣攴㌵搴㈵㘸㐸㍥㠵晥㝣扥㠳〳晤㍤㐴摣攱挵㐱㠲㠳敦㙦㤷ㄹ㍤慢摤昵捦ㅣ搰㠰㤶扡〲㝡挹攷㔷愸㥡昳戹ち㕡挹㈷摢㥦て㍦挲㈴㥦㉣㙢㍥㔷㘳㄰ㄱ㕡攵㐹㍥㝦㐲㥦㥢㜳㡤㘹㕣㙢ㅡ扣搲挷㑤慤㐳㐳昲昹敤㈷摦㜷戴ㅣ㌸搰戹㄰㜱攷㐶〰〸搶晣戴搲晣㜸搲晣㌰㜲㙥㌲晡㈶ㅡ昹扦㉣㤰㠷〵慢㥢愱㤷㝣摡㐱搵㥣捦慤搰㑡㍥摦㈲㑣昳户慥收昳攷㙢㘸挳摦扡㙥挳㈰挹愷㈳㕣㘱晦晣ㄹ㝤㙥づ㉦挷㐹攳づ搳攰昵㌷㙥敡㙥㌴㈴㥦㉦晤昹㙣挳改㙤ぢㄱ㜷晥〲〰挱挱昳攷慦㐶捦㍢昵昵㜶ㅣ㜰ㄴㅤ摥ぢ扤攴戳〳㔴捤昹摣て慤攴昳㠱㍦㥦收攳敤㍤㙢㍥て㘰㤰攴戳ㄳ㕣㈱㥦扦愱捦捤㜹搰㌴ㅥ㌲㡤㠷扤㠶㝡ㄴつ挹攷ㅤ㝦㍥㍤㌹扤㕥㄰㜱㠷㤷户〸づㅥ㙦㡦ㄹ晤昱㌴㤶㜰挰㙡戴搴ㄳ搰㑢㍥扢㐲搵㥣捦㔳搰㑡㍥慦昸昳㘹摥㍦㉦㔹昳㜹ㅡ㠳㈴㥦㝥㜰㠵㝣㥥㐱㥦㥢挳㑢㔷搲㜸捥㌴㥥昷ㅡ敡㐵㌴㈴㥦ㄷ晤昹散捥改つ㠰㠸㍢扣攸㐴㜰㜰晦扣㘴昴愷搲㌸㤴〳㑥㐳㑢扤〲扤攴㌳ㅣ慡收㝣㕥㠳㔶昲㜹挲㥦㑦昳晥㜹捣㥡捦㍦㌱㐸昲ㄹ〵㔷挸攷㜵昴戹㌹扣愰㈴㡤㌷㑣攳㑤慦愱摥㐱㐳昲㜹搴㥦捦ㅥ㥣摥㥥㄰㜱攷㕤〰〸づ敥㥦昷㡣㥥户挵敢㜱ㅣ㜰づ㕡敡〳攸㈵㥦㌲愸㥡昳昹㄰㕡挹攷㕥㝦㍥捤敦搷㝦戵收昳ㄱ〶㐹㍥㤳攰ち昹㝣㡣㍥㌷攷ㄳ搳昸搴㌴㍥昳ㅡ敡㑢㌴㈴㥦扢晤昹㑣攱昴昶㠱㠸㍢㕦〱㐰㜰昰晤晡㙢愳攷㕤敥㝡㈶〷㕣㠴㤶晡ㄶ㝡挹㘷㍦愸㥡昳昹ㅥ㕡挹攷㘶㙢㍥㌷㔹昳昹〱㠳㈴㥦㌹㜰㠵㝣㝥㐴㥦㥢昳㙦搳昸挹㌴㝥昶ㅡ敡㌷㌴㈴㥦㜵晥㝣昶攷昴づ㠰㠸㍢扦〳㐰㜰㌰ㅦ㐶ㄲ晤攵㌴ㅥ捡〱㔷愰愵攴攲〸㔵昳愰㙡捥㠷ㄷ㐷㈴㥦㉢慣昹㕣㘶捤㈷て㠳㈴㥦㑡戸㐲㍥扣ㅣ挲捤挹㌷㡤〲搳搰㕥㐳ㄵ愲㈱昹㕣攲捦㈷挹改㔵㐳挴㥤昶〰搸昲攱昵つ搱昳ㅥ㜴扤㤸〳㜸ㄳ戹㤲㑢ㄶ㔴搵㐱搵㥣て㉦㔹㐸㍥攷昸昳㘹㍥㝦捥戶收搳〹㠳昰挲て㙥戸㐲㍥扣㐸挱捤改㘲ㅡ㕤㑤㘳㍢慦愱㜸㝤㐱昲㌹搳㥦㑦㥡搳㙢㠴㠸㍢摤〰㤰㜹〷㝥㈵昳慡㠳攸㜹㑢戹㕥挱〱扣㈷㕣昵㠰㕥㡥户㤵㔰㌵攷搳ぢ㕡挹㘷戵㍦㥦收昷户攳慣昹ㄴ㘱㄰㕥㔹㝡ㄵ㕣㈱ㅦ㕥㍡攰收昰昲㠱㌴㜸慤㐰ㅡ㈵㕥㐳昵㐱㐳昲㌹挶㥦捦戱㥣摥㜱㄰㜱㘷㌷〰㘴摥㠱摦ぢ扣ㄶ㈰晡㍢攰㔰㥦挴〱ㅢ搰㔲晤愱㤷㝣㑥㠱慡㌹ㅦ㉥敦㑢㍥㑢慤昹㌴㕡昳ㄹ㠸㐱㜸㘵改㌳攰ち昹㜰㐱㥦㥢挳㐵㝤㘹㜰〵㕦ㅡ㐳扤㠶ㅡ㠱㠶攴㤳昲攷㜳ㄶ愷㜷㌶㐴摣ㄹ〹㠰㉤ㅦ慥搰㡢㥥㌷㝣敢㌵ㅣ挰㍢戶㤵㉣扡㔳㜵〱㔴捤昹㜰搱㕤昲㔹㘸捤愷摡㥡捦ㄸっ挲㉢㑢慦㠵㉢攴戳ㄷ㍢搸㥣扤㑤㘳慣㘹㡣昳ㅡ㡡㉢攴㤲㑦㤵㍦㥦㑢㌹扤换㈰攲捥〴〰㙣昹㜰摤㕣昴て㈱㠲扥㥡〳ㅥ㐶㑢㑤㠶㕥昶捦㌵㔰㌵攷挳愵㜰挹攷㈰㙢㍥〷㔸昳㤹㡡㐱㜸㘵改ㅢ攰ち昹㑣㘳〷㥢㌳摤㌴戸摡㉤㥡㤹㕥㐳㜱摤㕡昲㤹敢捦攷㐶㑥敦㈶㠸戸㔳〱㠰㉤ㅦ慥㘶㡢㥥户㘳敢摢㌸攰〹戴㥣㌹搰攳㠵㥡㈷㤹㐴ㅥ㤷㘶昷〸慣㥢摡㙦挳散ㄷ㝣㉡昶〴㍣攵㥡㔷㝥戳㜲㜰晦㤹㝢搷㔶㙥昶攸晦捣ㄷ㔷㘶㜹搳㈶晦昲愶㈱搷晦㠳ㅦ敥愵㉤慢摦昴搸ㄳ㝦㝡〳ㄲ敥㜸㌰搲挵扦戸改㉢㘳晢㜲㙦慦㍢搶晤户挰晢搷ㄹ摢㤱慢扢㌲攲㔰㔵㜴捥戸扣户㔶㕤晥搵扡㍤㑡㉥扤攵㜷敦摦㔵摥㐸敦㥦㉦昷㔶〹㡣㈸㐱㔷扦㑤昱づ挵扢㄰㙡ㄲ搲㝡つ㜷㤱㠵㥥㌰㍢搱㌳〴㥦㌰敢㜰戱ㄷ㉦慣〰㘰〶敤㜳搴㘱攸㜰㠷愹㜲㡣㈰㑢㤲搸㝤㌰㜶慣㠱㕡愶〹戸㙦㙢㈱㌱慥搱捡㠸㌶㈷搶㠰ㄱ㈵㜰ㅥ㑣㙣㙦㙦晥愱挴昶昲っ挱㈷挷㍡㕣戲挵ぢ攷ㄸ㘶㠰挴㥡搰㤱挴昶昴㈷戶ㄱ挶㡥换㘰㤲㘹晡戲㐲戳㠵挴戸晣㉡㈳摡㥣搸㔱ㄸ㔱㘲㐹㙣㘴㔴㘲㈳㍣㐳昰㠹戰づ搷㙥昱捡搲㑦㘲〶㐸㡣㙢慤㤲搸㌰㝦㘲㑦挳搸昱〴㤸㘴㥡㙤㑥㡣㑢慥㌲愲捤㠹㥤㠶ㄱ㈵㤶挴〶㐶㈵㌶挰㌳〴㥦昴敡㥣〱㑦㜸攱㘹攷㤸〱ㄲ攳㡡愹㈴搶摦㥦搸㍦㘰散㜸㉥㑣㌲捤㌶㈷挶㠵㔳ㄹ搱收挴㉥挲㠸ㄲ㑢㘲扢㐶㈵戶㡢㘷〸㍥挱搵㔹ぢ㑦㜸攱戱㜴㤸〱ㄲ攳㘲愸㈴搶摢㥦搸㘶ㄸ㍢㕥〹㤳㑣戳捤㠹㜱㑤㔴㐶戴㌹戱敢㌰愲挴㤲㔸捦愸挴㝡㜸㠶攰㤳㔹㥤ㅢ攰〹㉦扣昹㘰〶㐸㙣㍤㍡㤲㔸㜷㝦㘲敦挳搸昱ㄶ㤸㘴㥡㙤㑥㡣㡢愳㌲愲捤㠹㙤挰㠸ㄲ㑢㘲摢㐵㈵搶搵㌳〴㥦戸敡摣〵㑦㜸愱㥣つ㌳㐰㘲昷愰㈳㠹㜵昶㈷昶ㄹ㡣ㅤ敦㠳㐹愶搹收挴戸㑡㉡㈳摡㥣ㄸ搷㑡㑢㉣㠹㜵㡣㑡慣㠳㘷〸㍥㐹搵搹〸㑦㜸㘱挱ち㌳㐰㘲㡦愳㈳㠹ㄵ晡ㄳ晢づ挶㡥㕣〱㤵㘹戶㌹㌱㉥㤷捡㠸㌶㈷挶㐵搳ㄲ㑢㘲昹㔱㠹挵㍣㐳昰〹愹捥㈶㜸挲ぢ敢㘲㤸〱ㄲ㝢ㄹㅤ㐹㉣搷㥦搸慦㌰㜶㝣ㄵ㈶㤹㘶㥢ㄳ攳扡愹㡣㘸㜳㘲㕣㍤㉤戱㈴昶晢扦㈳㍥愰㝦昳っ挱㈷㥦㍡㙦挳ㄳ㕥㔹㍡〷㕦㈸㤰搸晢攸㐸㘲扦㘰㐴昳〷㜴ㅥ㡣ㅤ戹㈶扡㜵㠹㜱〱㜵敢ㄲ晢っ㈳㙣㠹晤㄰㤵搸昷㥥㈱昸㐴㔳攷ぢ㜸挲ぢ㌷㝦扢㠹㝤㠳㡥㈴昶慤㍦戱昶㑣散㍢㤸戶㉥㌱慥愴㙥㕤㘲㍦㘳㠴㉤戱㉦愲ㄲ晢摣㌳〴㥦㔴敡晣ち㑦㜸攱㝦㥦敡㈶愶㌰ㄱ㐹散㔳㝦㘲㕤㤸㔸づ㑣㌲㑤挰㝤㕢ぢ摦㍣戸愴㉡㈳摡㝣㈸㜲㘱戵〴捥㠳㕦愹晥ㄵ㤵搸〷㥥㈱昸〴㔲愷ㅤ㍣㐹㘲摤摣挴戸愸㉡㠹扤攷㑦㙣㈷㈶挶攵㔲扣戶攲㑢㌰搷㔶㘵㐴㥢ㄳ攳ち㙢㠹㈵戱㌷愳ㄲ㝢挳㌳〴㥦㉣敡㜰㘱㔶ㄲ摢搹㑤㙣㈷昴㈵戱搷晤㠹㤵㌰㌱慥㥢攲戵ㄵ㠹昵㌲㈳摡㥣㔸〹㐶㤴㔸ㄲ㝢㌹㉡戱㤷㍣㐳昰㠹愱づ㔷㘸㈵戱㝥㙥㘲晤搰㤷挴㕥昴㈷戶㍢ㄳ摢ㅤ㈶扣戶㈲㌱慥戶捡㠸㌶㈷㌶ㄴ昰ㄲ㑢㘲捦㐶㈵昶㡣㘷〸㍥〹搴ㄹづ㑦㤲搸㔰㌷㌱慥户㑡㘲㑦昹ㄳㅢ捥挴昶㠰〹慦慤㐸㡣换慥㌲愲捤㠹㡤〳扣挴㤲搸摦愳ㄲ㝢搴㌳〴㥦昰改㤴挱㤳㈴戶㠷㥢ㄸㄷ㕥㈵戱㐷晣㠹㡤㘱㘲㕣㔲挵㙢㉢ㄲ攳晡慢㡣㘸㜳㘲㕣㠵㉤戱㈴昶㐰㔴㘲昷㝢㠶攰㤳㍢ㅤ㉥摥㑡㘲㘵㙥㘲㜳搰㤷挴敥昵㈷㌶㠱㠹㜱㙤ㄵ慦慤㐸㡣ぢ戱㌲愲捤㠹ㅤち㜸㠹㈵戱扢愲ㄲ扢搳㌳〴㥦挸改㜰ㄵ㔷ㄲ㥢敡㈶㔶㠹扥㈴㜶㠷㍦戱改㑣㉣〹ㄳ㕥㕢㤱ㄸ㔷㘴㘵㐴㥢ㄳ㕢っ㜸㠹㈵戱㕢愲ㄲ扢搹㌳〴㥦戴改搴挱㤳㈴㔶攱㈶挶㌵㔹㐹散㈶㝦㘲㜳㤸㔸ㅡ㈶扣戶㈲㌱㉥捤捡㠸㌶㈷挶〵摡ㄲ㑢㘲搷㐵㈵㜶慤㘷〸㍥㐱搳㔹〹㑦㤲搸挱㙥㘲㕣㥣㤵挴晥攴㑦散㔰㈶㜶㉣㑣㜸㙤㐵㘲㕣愳㤵ㄱ㙤㑥㡣㉢戵㈵㤶挴㉥㡦㑡散㌲捦㄰㝣㌲愶挳〵㕥㐹慣搲㑤散っ昴㈵戱㑢晣㠹㈵㤹ㄸ搷㕦昱摡㡡挴戸㔸㉢㈳摡㥣搸ㅡ挰㑢㉣㠹㕤㄰㤵搸昹㥥㈱昸挴㑢㠷㉢扤㤲搸㘲㌷戱戵攸㑢㘲攷昹ㄳ慢㘳㘲㤷挲㠴搷㔶㈴挶㔵㕢ㄹ搱收挴慥〶扣挴㤲搸㔹㔱㠹㥤改ㄹ㠲㑦戲㜴慥㠱㈷㐹㉣敤㈶挶㜵㕢㐹散㜴㝦㘲㑤㑣散㐶㤸昰摡㡡挴戸㝣㉢㈳摡㥣ㄸㄷ㜱㑢㉣㠹㥤ㄴ㤵搸㠹㥥㈱昴㠴捡摢攱愹戵㈷㔴晡晥㌷㡦ㅤㄱ㌴慦㥡愵捣敤慡㕤㌵㤷㙢㔱捣㕣㔳㕢㉢㜵挰㠵㜸㥥㕣ち晦愳挵㘹㜸㙥㈲㥥㈲㠷晦〳扣㔷攸㡡攷㈹昲昱㕣收㠹㘵㕡㝡ㅣㅣ慢㥥㤹挲㈳捣昲慢愷愴昱扣换慡〲晣㡦攲ㅡㅢ昱㝦㡤晦㕦㜸搸ㅣ㉡戳㜹ㄳ㉥㌶昷㌱㜳搶愲㘸㔶㍢户昰ㅣ挰㉤㝣㤸晦㝦㘲㌶ㅦ㐳昷㥦㍤晡㌲戶ㄲ㠷㔸昳攳㠴慡㝣㑦㔶捣㔵慢戱㡦摤搲㡡㘳戲㝥㤷㐹㘷㘵愳戴〱〳㘲㐷㐳昰晦㠰㈶㤷㉤㈰攲㝡ㄵ㌴㜲㐷㠶㠸慣扣つ㌸づ㠲搹戱㑥㥤㜷㌵㘶〵晥㌷㠸敤摡㌱㘵戳愹㝢㌰㤴㠷㔱散搸攸戹ㅤ㙤㥤摢昱㥣摢敡搰摣㑥挸㥣㥢扡て捥㌹㍦戳愹㠷扤㠸㥡㙣攴慡攵㔶攷愷搰ぢㄳ摦㤲昴㘹〱挷ㅢ㠳㡥㥦昴ㅣ挷捥〰㌲㠲收㤴㌵摡㔹ㄸ㄰㍢ㅢ㈲㤳收㍦〶㈲㍥ㅤ㡣戸挹㐴㍣㌷㍡㘲慤㌵攲ㅡ㐶㍣㍦ㄴ昱㠲㐰挴㝦〴㈳晥搳㡢攸㤱㔷㙤㜵扥㤶㕥㌲挹扢㌴攰㜸㜳搰昱扢挶㌱㡦㠳㕣㌵摦敡昸㑡㝡攱㉥摦戲㔷慥づ㌸㝥㍦攸昸ㄳ攳㤸㝢㈵㔷ㅤ㘴㜵㝣ㅤ扤㜰〷㙣㜱㝣㐳挰昱㘷㐱挷摦㘴㍡㥥㙤㜵扣㍥散昸㤶㠰攳敦㠲㡥㝦㌶㡥㕤㉡㘶㔸ㅤ摦㑥㉦㤹㔴㙣〸㌸晥㌵攸㌸〷〰㥥㙢摡愵㘲戲搵昱㕦攸㈵㤳㡡㝢〲㡥昳搰捦㌸愵摡ㄹ挷敥㈹㌵摥敡昸〱㝡挹㍣㉡ㅥっ㌸㙥ㅦ㜴摣挹㌸收〱㥥慢昶戴㍡摥㐸㉦㍣㤶户散扣扦㔳挵摢㜷摣㌷㈸搵〵晤㡣ㄹ㜷㠳㐲愸㜰㌹ㅥ㘱㜵晣㈴扤㘴㜲晣㜴挰昱㑥㐱挷㍢ㅢ挷㉥ㄵ㠳慣㡥㥦愷㤷㑣㉡㌶〵ㅣ㤷〴ㅤ昷㌳㡥摤ㄹ昷戵㍡㝥㤹㕥㌲㘷晣㙡挰昱敥㐱挷㐳㡤㘳㜷挶扤慤㡥㌷搳㑢收㡣摦っ㌸ㅥㅥ㜴扣㠷㜱散ㅥ㙥㍤慣㡥摦愵㤷捣挳敤晤㠰攳㌱㐱挷㘵㤹㡥户户㍡晥㈸散昸㤳㠰攳〹㐱挷㔳㌳ㅤ㙦㙢㜵晣㐵搸昱㔷〱挷搳㠳㡥㉢㡣㘳㤷攳㐲慢攳敦攸㈵㤳攳ㅦ〲㡥攷〴ㅤㅦ㙣ㅣ扢㐷㐵捣敡昸㘷㝡挹㍣㉡㝥つ㌸㍥㌴攸戸㌲搳㜱㤶搵戱挲戳㘶〳㡥㜳愸昲㥤㜹挹愰攳挵㤹㡥㝦晡搱昶扤㈳㍦散㔸〷ㅣ搷〵ㅤ愷㌳ㅤ㝦㙢㜵摣㍥散戸㘳挰㜱㔳挰㜱摥㔱㔰戴昹㉢ㅡ㡢〶㍡攱换㉣晦㑦攱㜸㘴昵㜸㍣昸戸㕦㉤扥㘹戵攱㌹搳摢㘰㈲㡡㕦慤攸㐳㙦换㥥昷㥥愶㡥㠷㤶搳搰㥤愸㍤挱㘰㍡晢㌱晣捡㈲㤸㉥搴㥥㘶㌰㕤晤ㄸ㝥搱㄰捣㜶搴昲晢㠵挴摡摥㡦㔹㘳㌰㍢㔰换㙦〴㠲搹搱㡦㔹㙢㌰摤愸扤搴㘰扡晢㌱㔷ㅡ捣㑥搴㕥㙤㌰㍤晣ㄸ㝥敥捡㝣㝡㔲换㡦㕣㠹搵换㡦㔹㙦㌰㐵搴昲搳㔳㌰挵㝥捣敤〶戳㌳戵ㅢっ愶户ㅦ挳て㌶㠹㔵㐲敤㍤〶戳㡢ㅦ挳捦㈸挱散㑡敤㠳〶搳挷㡦搹㘸㌰扢㔱换㑦ㅡ㤹㑦㕦㍦收㐹㠳改㐷敤搳〶搳摦㡦攱㠷㠰挴摡㥤摡㑤〶㌳挰㡦攱晢戹㘰〶㔲换户㜲㠹㌵挸㡦搹㙣㌰㠳愹攵扢戲㘰㠶昸㌱敦ㅡ捣㔰㙡摦㌷㤸㘱㝥っ摦㌰㈵搶㜰㙡㍦㌱㤸ㄱ㝥っ摦晢〴㌳㤲㕡扥敤㐹慣㔲㍦收㍢㠳ㄹ㐵㉤摦挱〴㌳摡㡦攱㍢㤲昸搹㠳摡㕦つ㘶㑦㍦㠶㙦㉥㠲ㄹ㐳㉤摦㔷挴捦㕥㝥っ摦㈷〴戳㌷戵㝣㡢㄰捣㔸㍦㠶愷扣㘰挶㔱换戳㕤㌰攳晤ㄸ㌹昵㜸搶㤵㐱㙢㌶㠷愷愰晣㙥㉦㐷〳㔷攵攴攴㈳㙡㠲ㅦ挵㤳㔰㔰ㄳ㕤㤴㥣㝥㐴㘵昸攲㘹㈸愸挹㉥㑡㑥㐰愲愶愰㙦㌶㠷㈷愲愰昶㜱㔱㜲ちㄲ㌵搵㡦攲愹㈸愸㘹㉥㑡㑥㐲愲㌲㈲昲㘴ㄴ搴っㄷ㈵愷㈱㔱ㄹ戳攷改㈸愸㝤㕤㤴㥣㠸㐴㘵捣㡢㈷愴愰㘶戹㈸㌹ㄵ㐳㈸㥥㤲㠲㥡敤愲㜶挶㍦挲㜵㐶㐴㥥㤴㠲㥡敢愲攴㜴っ昹攲㘹㈹愸〳㕣㤴㥣㤰㐴㘵攴挸ㄳ㔳㔰〷戹㈸㌹㈵㠹捡攰㡢愷愶愰づ㜱㔱㜲㔲ㄲ㤵㌱㉦㥥㥣㠲晡㠳㡢㤲搳㌲ㄴ㤱愷愷愰收扢㈸㌹㌱㐳扥㜸㠲ち㙡㠱㡢㤲㔳㌳攴㡢愷愸愰慡㕣㤴㥣㥣㐴㘵㜰捦㤳㔴㔰搵㉥㑡㑥捦㄰㡡愷愹愰ㄶ扡㈸㌹㐱㐳㈸㥥愸㠲㕡攴愲攴ㄴつ捤㡢愷慡愰㙡㕤㤴㥣愴㐴㘵昰挵㤳㔵㔰昵㉥㑡㑥搳㄰㡡愷慢愰㤶戸㈸㌹㔱㐳㈸㥥戰㠲㑡戹㈸㌹㔵㐳㈸㥥戲㠲㙡ㄴ㤴㘳づ〵挵昳㔳ㄶ搴㑥挳㠷㍥㉦㤷㡦挷搸〲摣㌹㙥㈶慣㜸㙥ち攲搴㑣㠴攲改㈸㠶㔳㌲つ㡥搹〷㡡愷愲㈰㑥づ㈰捣㌱愶㜸ㅡち攲愴㑣㠴攲㤹㈷㠶ㄳ〳〶㥥㙣㘲㌸㈱㘰攰昹㈵㠶搵〱〳㑦㈹㌱ㅣㅦ㌰昰㉣ㄲ挳㜱〱〳㑦ㅣ㌱ㅣㅢ㌰昰㕣ㄱ挳㌱〱〳㑦て㌱慣ちㄸ㜸㐶㠸攱攸㠰㠱㈷㠱ㄸ㡥ちㄸ㜸摣㡢攱挸㠰㠱㠷扡ㄸ㔶〶っ㍣扡挵㜰㐴挰挰〳㕡っ㉢〲〶ㅥ挳㘲㔸ㅥ㌰昰戰ㄵ挳戲㠰㠱㐷慡ㄸ㤶〶っ㍣㌸挵搰ㄴ㌰昰㜸ㄴ㐳㘳挰挰㐳㔰っ改㑣㐳扢晦〷ㄲ㜵て愶</t>
  </si>
  <si>
    <t>㜸〱捤㝤〷㝣ㄵ㔵昶㝦㙥捡㈳昷搱㐶〱ㅢ〸〴㠸㑡㌱㔲〴ㄲ㄰〴㐲㤵愶〴搰㔵㌱㍣㤲ㄷ〹愴攰㝢〹〴㕤〵ㄱ㉢昶搵戵昷㐵搷敥慥㘲挳戲搶㔵挱摥㕤㕤㝢ㄷ㝢搹戵晥扦摦㌳㜳挳扣㤹㍢㐹搸摦晥㍦㥦ㅤ㕥㑥敥㍤攷摣㜳敥昷㍢㌳敦扤摣㌹㌳㘴愹慣慣慣摦戰昱㌷户㕣㌶㝡㤴慤㑣㌷㈴㙢㡢㑡敢㙢㙡㤲ㄵつ搵昵㜵改愲昱愹㔴㘲攵㡣敡㜴㐳づㅣ㘲攵搵戰愷昳捡搳搵㐷㈶昳换㤷㈷㔳㘹㌸攵㘵㘵攵攷敢㙣搸㜷昶㝥ㅣ搳搱ㅣ愵㜳㈹攰㤵愵㘳ㄴ敤㈸昲㈹㌴㐵㥣愲㍤㐵〷㡡㡥ㄴ㥤㈸㍡㔳㌸ㄴ摢㔱㙣㑦搱㠵愲㉢㐵㌷㡡ㅤ㈸㜶愴搸㠹㠲昹昵㉥ㄴ摤㈱㍡昴㠰㤸㕢㍡㘱昶愲㈵㐰㔳搶㔰㥦㑡づ敡㍤摦㥤昳㤸㈱㐳㡡㠶ㄴつ㉤ㄹ㍡愲㘸昰愰摥愵㡤㌵つ㡤愹攴㤸扡㘴㘳㐳㉡㔱㌳愸昷晥㡤㡢㙡慡㉢愶㈷㔷捥慤㕦㥡慣ㅢ㤳㕣㌴㜸搸愲挴摥挵㐳昶ㅥ㍥扣慡愴愴戸挳慥㠸㍣慢㜴挲晥愹㘴㔵晡扦ㄵ戳㈷㘳捥㉥㥤㔰㌴㉢搹昰摦㡡搹ぢ㌱ㄱ㜲㘲㝤㙤愲扡敥扦ㄴ㌴㡦晢㜴昸挴㘴㐵㌵㜷㝥㌲㤹慡慥㍢扣〸搳捥㈰ㅡ扤㤱㐵攳搳改挶摡㘵㍣㡥㑡㤳㌵㌵㜳㤲㔵戲搳㙢㈷愶ㅢ昶㑦愴㙡搳ㅤ㙡挹㕦㌲㤵慣慢㐸愶㍢搵㑥㙡慡㐸搶㜸㡥改晣摡昹㠹搴慣㐴㙤㌲㤷㡤捥戵敥㍥㥣㔶㤹慣㙢愸㙥㔸搹戱㜶㕥㍡㌹㈷㔱㜷㜸㤲㉥㜹戵㔳ㅡ慢㉢㔵㙥㉥㕥㔹㌹扢摢㘶㈶㍢ち昳愹㉤㕤㥣㐸㌵㐸㡦扢㜰㠸捤搷㜷戸〸㡡㡣㜹昱㤰敡ㅤㄸ挵㝤㔶㔶㕤㍢㍤㤹慡㑢搶㌰〹昷攴挰㠰㤳㄰攴敥㠷㘶愶っㅣ敥㈵搵摥㍢昹㠸㠵㔹㘲扤㈱扡捣慢慢慥慡㑦搵づ㥡㔹㕤㌷㘶昰愰㤹㠹愶㌱㐳㜴〱っ扡て㕤晡㐲㜴㥤户搷㌴捣㈸搱戰戸昷㥣〴戸ㅥ㔵㍣㜲昸㈸摤㡦㍥㠵㄰㉡昷㌵㥣收晥攰㍣搵戲换ㄳ搹攵㡢戲换㉢戲换㉢戳换㤳搹攵㔵搹攵㠷㘷㤷㉦捥㉥慦捥㉥㕦㤲㕤扥ㄴ㍥㘶换㙦搷㉥摢摢敥搸昴㠷㔹愳㑥愹㥦扡㝡挷敤捦ㅡ扢昷扤㘳ㄴ捦㙣㜹㘳搸ㅤつ敢㘴昷㠰㐱昷㠷㠸つ㠰〸㑦戶㜸攴㈸㍤㤰㍥㠳㈰㤴㝡ㅥ㤳攵㠴攷㜵摡㜵昳㐵㐳㔷捦扣晦愸晤㌶愷㑢㌶㥥慤昸昶㈱㤹㡡搰戰㘶摡㡢㔱〶㐳挴㠶㐰㠴㌲㤵っ㈹ㄹ愵㠷搲㘷ㄸ㠴㔲㥢扤㑣捦㡤扣㜳攵㡥㝤㑢㑢敦晣昵㤶〹搹㘳晦扡㐴昱㍤㑡㌲つ㐷挳㥡㘹〴愳㡣㠴㠸ㄵ㐳㠴㌲ㄵ㤷っㅢ愵㑢攸㌳ち㐲愹㐷扣㑣㍤㌶挶㍥㕢扢㘵慦㜱㈷㕣㔵㌵晣扥挷㍢㈴ㄴ摦〸㈵搳㍥㘸㔸㌳㡤㘱㤴戱㄰戱㝤㈱挲㤹㡡㠷㡥搲攳攸㌳ㅥ㐲愹晢扣㑣㡦ㅦ晢㐰挳攲摡慦㘷㙣昸晢ㄳ捦㤴摦戵攰㑥挵ㄳ㑦㌲㤵愲㘱捤㌴㤱㔱㈶㐱挴㈶㐳㠴㌳つ〷愶㈹昴㤹ち愱搴ㅤ㕥愶㥢㥢㕥㜸攴愰ㄷ㌷㑥㍡㍥㝦挷㈱攷敥戶攷ㄴ挵户㜴挹戴ㅦㅡ搶㑣搳ㄹ㘵〶㐴㙣㈶㐴㌸搳摥挵愳昴㉣晡捣㠶㔰敡ㄶ㉦搳摤晢㑥扣愲㘹挱搲挹㘷㙦愹㕣昷㑥敥㕢慦㉡㝥㙥㐸愶〳搰戰㘶㥡挳㈸㘵㄰戱戹㄰攱㑣㈵㠳㐷改㜹昴㤹て愱搴戵㕥愶户ㅦ摤㌰㙤捥㍢㐳㑡捦晣攳㠹㐳㉢昲ㅥ㕢愲摡挳㉣㤹づ㐲挳㥡改㜷㡣㜲㌰㐴散㄰〸㑢㈶㘰㍡㤴㍥ぢ㈰㤴扡搲换昴搵昵户づ扦㘷搳愰改昷㝣㔵戵愶搷㑤㈵挷㈹㝥〲㑡愶㜲㌴慣㤹ㄶ挲愰ㄳ㄰戱㐵㄰愱㑣㈵㐳㤰愹㠲㍥㤵㄰㑡㕤攴㘵㝡㝡㝥摤戸㡤㈵㉦捤戸㍥搱㌸㝤㠷㝦挴挶㈹㝥捣㑡愶㉡㌴慣㤹づ㘷㤴挵㄰戱㙡㠸㔰愶攲ㄲ扣捤㉣愱捦㔲〸愵捥昱㌲晤㜹摤㜹摦晥㤰昵攲搴㝢㝦㕤㝣敦㌷敦㝥㥣愵昸㔹㉥㤹㙡搱戰㘶慡㘳㤴㝡㠸搸㌲㠸㜰愶㘲㥣戹㐷搰㈷〵愱搴㘹㕥愶㘹㥦敦㌴改摤昴㥡㘹㤷㝤㕣㕡㌵敡摡攳晦慤昸㠵㐱㌲㌵愰㘱捤搴挸㈸换㈱㘲㉢㈰挲㤹㑡昶ㅥ愵㥢攸戳ㄲ㐲愹ㄳ扣㑣慦㍦㌴晡挴㥦扢㡤㤸㝥昹〷扦慤敦㕦㜹㙡扤攲户ㄲ挹㜴ㄴㅡ搶㑣扦㘷㤴愳㈱㘲挷㐰㠴㌳㡤㐴愶㔵昴㔹つ愱搴㉡㉦搳晢㈷攴㌷晤攸扣㌱晤㉦ㄵ㜹㌷ㄴㅤ㍤㝥㠳攲㔷ㅦ挹戴〶つ㙢愶攳㘰搰㙢㈱㘲挷㐳㠴㌳ㄵ㘳㍦㥤㐰㥦ㄳ㈱㤴㙡昲㌲㝤扤昶㤵愷晡㤶㈴㈶㥦晦昵㔹㝤㥡㌶㌷挵ㄵ扦㕦㐹愶㤳搱戰㘶㍡㠵㔱搶㐱挴㑥㠵〸㘵㉡ㄹ㠲㑣愷搱攷㜴〸愵㡥昰㌲㝤戳㙡攳㘷㍦㕤戲㜱收㈵㙦扤㜵挳昰㠳扦㕤慦昸㈵㑥㌲㥤㠹㠶㌵搳㔹㡣㜲㌶㐴散て㄰㤶㑣昸搴㌸㠷㍥攷㐲㈸戵挴换戴㜲昴㔷摤㍢扣搰㌸㘱摤㘱敢晦㔶戶愴挷㈱㡡摦ㄴ㈵搳㜹㘸㔸㌳㥤捦㈸ㄷ㐰挴㉥㠴〸㘵㉡㉥ㅥ㌱㑡㕦㐴㥦㡢㈱㤴慡昰㌲扤㜷搹㤹㥢㍦扤晡㡣改㙢㥦㝣㜳㠷攲昳㍥晣㐱㜵㠳㔹㌲㕤㡡㠶㌵搳㘵㡣㜲㌹㐴散ち㠸㜰愶㤱㌸捡慦愴捦㔵㄰㑡ㅤ敡㘵㑡扦㜱晥搹敢慢㍦㤹㝤收愶て捦昹攵捤攱㘷㉢㝥攷㤵㑣敢搱戰㘶扡㥡㔱慥㠱㠸晤ㄹ㈲㥣㘹㌸㍥㌵慥愵捦㜵㄰㑡捤昳㌲㕤㌹户敢挶㝦ㄵ摣㍡㝥㙤搵晤搷㑦㍥昸昱㤳ㄵ扦㔸㑢愶ㅢ搰戰㘶扡㤱㔱㙥㠲㠸摤っㄱ捡㔴㌲ㄸ散摤㐲㥦扦㐰㈸㌵换换㜴搱ㅢ捦㡦㥥㥦ㅣ㌴晤搲㐱㥦晦㕣㌴昸收ㅣ戵ㄳ捣㤲改㔶㌴慣㤹㙥㘳㤴つ㄰戱摢㈱㐲㤹㡡㐷攲㠸戸㠳㍥㜷㐲㈸㌵挵换搴㜰挳昸㔵㐳ㄷ㑥㥢㝣搲㍥㑢㕦㥡扣攱摣㍡戵㌳捣㤲改㙥㌴慣㤹㌶㌲捡㍤㄰戱㝢㈱㐲㤹㑡㠶㠰扤晢攸㜳㍦㠴㔲攳扣㑣敦㍣扤㐵摦㥥㤳㍤㘹捤㜶㥢㙥ㄹ搲昰改攵㙡ㄷ㤸㈵搳〳㘸㔸㌳㍤挸㈸て㐱挴ㅥ㠶〸㘵㉡㉥挶㝢挴㈳昴㜹ㄴ㐲愹ㄲ㉦搳㠰攷戶散㔷㝡攰㔷戳㙦昸㝥摤戳敦㝣㜱㕦㝦搵ㅤ㘶挹昴ㄸㅡ搶㑣㡦㌳捡ㄳ㄰戱㑤㄰愱㑣㈵㐳昰改扥㤹㍥㑦㐲㈸㌵搴换㜴昷戸〳㡥摤戰戲换戴ㅢ扢㝣㥥㌳散戲搷㉢㍡㍣つ昳〱摥ㄷ搵㠹愹挴ち㝣昵摦晡㔷挵搰愲挱晣搷晡㥦㔳昸㙢慡㙡㜸搵挸慡㈱㐳㉡㠷て㑥っ㑢攴ㄵ㈰㙣㕢扦户昳慤户㐳搵㠱搵㜵㤵昵㉢攴㡢㝣㡦〹㠹㜴㜲敢昷晡㠱㥥㙤㐲㝤㘳㕤㘵扡扢摤㔸搶㤰㘸㐸敥ㄲ戴㙤つㄲㅡ㔶㠶㍦㜳㤲㘹挹搷㌳㌸㙣㝥愲愶㌱㌹扥愹摡㌵敦ㅡ㌰攳㡦㥣晡㐵搱搶挹愹攴ㄱ捤搶搰㡣挶攳慦昰攵ㄲ㍢㠴搲㌵戹昳敡㕤扡戸㍥㥤慣㤳改つ慣摤扦扡㘲㘹㌲㔵㤶攴摦昰挹㑡㠱摡㡤㈶敦㉦慤㠱戳敢〰ㄴ㝦㍢㔵昶昱㙢慢㈶㌵㌵㈴敢㉡㤳㤵㤸敦戲㘴慡㘱攵摣挴愲㥡攴づㄹ㉥㙥㑥ㄸ㜶捥㔰㑦慥慦㘸㑣㤷搶搷㌵愴敡㙢㌲㉤攳㉢㤷㈷昰搷㕤攵捣晡捡㈴晥㌸换攵㤶愵戲㜲㜲㤴捡ㅡ㘰晢ぢ㠹㜱搳㐵戲㈳㝣扢㜸㔷散昳㥤㌲て扢愲㌹㐰〷ㄴ㌵㐹ㅥ㤳搹晤㕡〹㈶㜱ㄹ愶㝦戴愳てㄳㄷ㍣攸扤㐷戴户捣戱㜹捦晤晦㜵捥捥敥攲愱㥦戴ㅣ㝦〱㑦㑤搴㔵搶㈴㔳㉤㉥搷㈸捥㐸㍦〳㤱户ㄷ捥收㐸昶㜲攱愱㥡搴捡扣ㄵ搵㤵つ㡢㘳㡢㤳搵㠷㉦收搷㈷㉣改攴攷㤳摡搰愶㥦㠳㑡㍦㑦昱〲㐴㍣㥥ㄵ㝢㤱㑥戱戸㝥挹敤攷昵挱敦㙤晦摢㍡ㅢ愳戴晣㉤㡦㠵㤷㜴㕥敤攴晡㔴㍡㈷挷㠶㜲㙡㈲扤戸㠱㠷㘷换㐶挶㝢㤹攲ㄵ㠸扣㝥㄰慤晥改摥ㄹ㑥戹㕣愱攸㔸㍢㌱㔹㤵挰扡㤰㥣摤㉡㤱㔷敢㉥㌵㑣㑣愶㉢㌴搷㈴愶攱㕣㘹㡡愱㠵㤳扦㐳㉤㡦晥㘴㔳挳挴㐴㐳愲㕤㉤㔶㌷戰㤷㌴㥣〶捡㈸户挵㤱ㅤ㐵㘷㐶挷扤ㅥ㈲㌸搲昴㐵㘹㉦ち㌷ㄲ㑥ㅣ㥣㉦㔹㌹㥥㙣ㄹ〴收摥ㄳ㈰㘲挱〳㍤㜳㤵〲㡢㈷㤵㔳㤲㜵㜳㔷㉥㑢愶改㥥ㅦ㙢㤱捡攰改挵㘰戳㉢ㄶ捤㙢愸慥㐹ㄷ㘱愶㔳㔲昵㡤换晥㥢㜱ㄸ㑢扦ち㘱戶扣摤㜰ㄴ户ㅤㄳ攸捡㙡户㥣晢愶扣㍣㉢㥦搱愸搱㝤㈹㜸戴㈲搸㙦昸㈵㥢㝥〳扦攲㉤搹昲ち攱戱㉤㉢㍡㜹昰敦㔰ぢ㠶收愶㤲戲㐶㤵㉦ㅤ戰摤戱昶挰晡搴搲㐵昵昵㑢㜹㍣㜵㤲㕥㝡㜱㌲搹挰㜵㥦昶摥㍡㤷慣㘷㈹㤵㤳㤳戱㙥攳㕢㈰敡㠵昸戱户㈱㍡㡥慦愹改㙤㈲愶㘳敦㐰㤵㠳ㄵ愸搸扢㘸ㄴ攰㥤扣愱扥〱㐹㝢㉦ㅦ搱㝢捦摥㘵挹㡡晡扡捡摥㜳ㄷ愷㤲㠹捡愲愶㥡㜴㤳敡〱ㅡ戸摣搲敦敢攱㑢㕥ㅥ昶摤昸敢㍥搹㤴ㅣ搰敥愸愷㔴㜷捦㄰㕡昱搹㠳㠱昱愳㍦㠰㔰㍢挳㡤㙦㉦㘸㘷㙥晡㈳昴昵挷ㄴ㥦㐰攰㑤㐲㘸挷㝢挴㘷㙥㔷昵挷㙦扥㑦攸㉤ㄴ㥦㐳愸㠱㄰㍣㑢昵ㄷ㄰㘶㔳づ攲㜳攷换づㅣ〰㜵㜸〷㝥〳㙤㕣户㘰㔳㠳攰挱㥤愸㐹㥡㈶㑤㥡ㄴ愹ㄸ〲㕢〹挸昳っ愱㠵愸扤㌰㑣〸昸㤹攳㜳攰㘶㈷攰㔷收㈰㌱㥡㠷㥥㡦㠰㙣户慢〶挳㈶〴攴㐰愱戹〰慦㠶㐲㈵〴攴愱㘷㌶昵攳慦㍥〲㠶㐰ㅤ㈶㐰㌳愶㙥挱愶㠶㘱㥣㡤㠰㉦ㄱ摣㑡挰ㄷ㥥㈱戴㍥㌶〲㤱ち㌸㡢敤㌹攵㉤㜰戳ㄳ搰ㄵ㘶摤㡤㘲〷〸ㅦ〱㍢戹㕤㌵ㄲ㐱㠴㠰㥤改戴ぢ㠴㉡㠱㑡〸攸㡥㥥搹搴㝢㝥〲㡡愱づㄳ搰㡢㌱㜵ぢ㌶㌵ち攳㙣〴扣ㄶ㐵挰慢㥥㈱戴㙣㌷〶㤱ち㌸㡢㍤㌸攵㤷㈳〹ㄸ〰戳ㅥ㐸㌱〸挲㐷㐰㤱摢㔵㘳ㄱ㐴〸搸㡢㑥㠳㈱搴㌸愸㠴㠰㈱攸㤹㑤㍤攵㈷㘰㕦愸挳〴っ㘷㑣摤㠲㑤㡤挷㌸ㅢ〱て㐷ㄱ昰㤰㘷〸慤㈶㑥㐴愴〲捥㘲㉣㤲慡〷㈲〹ㄸ〷戳ㅥ㑦㌱〱挲㐷挰㐴户慢㈶㈱㠸㄰㌰㠹㑥㤳㈱ㄴ搷ㄸ㠵㠰㈹攸㤹㑤摤改㈷㘰㌲搴㘱〲愶㌳愶㙥挱愶愶㘲㥣㡤㠰㥢愲〸戸搱㌳㠴ㄶ㌹愷㈳㔲〱㘷㌱㤷㔳扥㍥㤲㠰昹㌰敢〳㈹づ㠲昰ㄱ㜰戰摢㔵㌳㄰㐴〸㌸㠴㑥㠷㐲愸㔹㔰〹〱ぢ搰㌳㥢扡搲㑦挰㑣愸挳〴㈴ㄸ㔳户㘰㔳戳㌱捥㐶挰昹㔱〴㥣攷ㄹ㐲㙢慦㜳㄰愹㠰戳㔸挲㈹㥦ㅢ㐹㐰つ捣扡㤶愲づ挲㐷挰㌲户慢捡㄰㐴〸㌸㠲㑥㈹〸㌵て㉡㈱㈰㡤㥥搹搴愹㝥〲收㐲ㅤ㈶㘰〵㘳敡ㄶ㙣㙡㍥挶搹〸㔸ㄳ㐵挰戱㥥㈱戴㈴晣㍢㐴㉡攰㉣㔶㜳捡慢㈲〹㔸〳戳㍥㡥㘲㉤㠴㡦㠰ㄳ摣慥㍡ㄸ㐱㠴㠰ㄳ改㜴ㄲ㠴㍡ㄴ㉡㈱攰㘴昴捣愶㤶晢〹㌸〴敡㌰〱愷㌱愶㙥挱愶ㄶ㘰㥣㡤㠰㥡㈸〲㤶㝡㠶搰㑡昵㐲㐴㉡攰㉣晥挸㈹㔷㐷ㄲ㜰㍥捣晡〲㡡ぢ㈱㝣〴㕣散㜶㔵〲㐱㠴㠰㑢攸㜴㈹㠴慡㠰㑡〸戸っ㍤戳愹㠵㝥〲ㄶ㐱ㅤ㈶攰㉡昸挷㜵ぢ㌶㔵㠹㜱㌶〲收㐷ㄱ㌰捦㌳㠴ㄶ搰戹㍣㕥挰㔹摣挰㈹㤷㐵ㄲ㜰ㄳ捣晡㘶㡡㕢㈰㝣〴晣搵敤慡挵〸㈲〴摣㑡愷摢㈰搴ㄲ愸㠴㠰つ攸㤹㑤敤攷㈷愰ㅡ敡㌰〱㜷㌱愶㙥挱愶㤶㘲㥣㡤㠰㜱㔱〴散敢ㄹ㐲敢晡㜵㠸㔴挰㔹㍣挸㈹㡦㠹㈴攰㘱㤸昵㈳ㄴ㡦㐲昸〸㜸捣敤慡㝡〴ㄱ〲ㅥ愷搳ㄳ㄰敡〸愸㠴㠰㑤攸㤹㑤敤敤㈷㘰ㄹ搴㘱〲㥥㘶㑣摤㠲㑤愵㌰捥㐶挰㠰㈸〲晡㝢㠶搰攵㠶㐶㐴㉡攰㉣㕥攱㤴㜷㡦㈴攰㌵㤸昵㍦㈸㕥㠷昰ㄱ昰㑦户慢㤶㈳㠸㄰昰㈶㥤摥㠲㔰㑤㔰〹〱㙦愳㘷㌶搵搳㑦挰ち愸挳〴扣捦㤸扡〵㥢㕡㠹㜱㌶〲扡㐶ㄱ搰挵㌳㠴慥㠲晣ㅥ㤱ち㌸㡢捦㌹攵敤㈲〹昸ㄲ㘶晤ㄵ挵搷㄰㍥〲扥㜵扢敡㘸〴ㄱ〲扥愳搳昷㄰㙡ㄵ㔴㐲挰て攸㤹㑤攵晢〹㌸〶敡㌰〱㍦㌱愶㙥挱愶㔶㘳㥣㡤㠰㕦㝦㠹昸㉡晣㡢㘷〸㕤㥣㌹づ㤱ち㌸㡢摣㙣㑣昹㈷戸搹扦ち挷㘰搶敤㈸昲㈱㝣〴挴摤慥㕡㡢㈰㝤ㄸ愸㍤㥤㍡㐰愸ㄳ搰ㄵ〲㍡愲㘷㌶昵㌵㜲㌴晦㌱㜴㍣搴㘱〲戶㠳㝦㕣户㘰㔳扣㄰㘴㈳攰愳㈸〲㍥昴っ愱㙢㐶愷㈰㤲㄰戰ぢ愷晣㝥㈴〱㍤㘰搶扢㔲昴攴散戶晥㌵搸摢敤慡㜵〸搴㠷㜰ち攸搴〷㐲㥤㠶慥㄰搰ㄷ㍤戳愹搷晤〴㥣ち㜵㤸㠰摤攱ㅦ搷㉤搸搴改ㄸ㘷㈳攰戹㈸〲㥥昵っ愱㑢㔹㘷㈱㤲㄰㌰㤸㔳㝥㍡㤲㠰愱㌰敢㘱ㄴ㝢㜳㜶㕢〹ㄸ攱㜶搵搹〸搴㠷㜰㐶搲愹ㄸ㐲㥤㠳慥㄰㔰㠲㥥搹搴愳㝥〲晥〰㜵㤸㠰㌱昰㡦敢ㄶ㙣敡㕣㡣戳ㄱ㜰㑦ㄴ〱ㅢ㍤㐳攸ち摢昹㠸㈴〴㑣收㤴敦㡡㈴㘰㉡捣㝡ㅡ挵㝥㥣摤㔶〲㘶戸㕤㜵〱〲昵㈱㥣㤹㜴㥡〵愱㉥㐲㔷〸㤸㡤㥥搹搴㉤㝥〲㉥㠴㍡㑣㐰ㄹ晣攳扡〵㥢扡ㄸ攳㙣〴㕣ㅤ㐵挰㝡捦㄰扡昰㜷ㄹ㈲〹〱㠷㜲捡㔷㐵ㄲ㜰ㄸ捣扡㥣㘲㈱㘷户㤵㠰㐵㙥㔷㕤㡥㐰㝤昰愳㉢攸㔴〹愱慥㐴㔷〸㐸愲㘷㌶㜵愱㥦㠰㉢愰づㄳ㔰つ晦戸㙥挱愶慥挲㌸ㅢ〱㘷㐶ㄱ㜰㠶㘷〸㕤㡦扣ㅡ㤱㠴㠰ㄴ愷㝣㕡㈴〱つ㌰敢㐶㡡攵㥣摤㔶〲㥡摣慥攲ㄵ换㍥㠴戳㤲㑥㐷㐲愸㙢搱ㄵ〲㡥㐲捦㙣㙡慤㥦㠰㍦㐳ㅤ㈶㘰ㄵ晣攳扡〵㥢扡づ攳㙣〴ㅣㄹ㐵挰㑡捦㄰扡㑣㝡㈳㈲〹〱㈷㜱捡㉢㈲〹㌸〵㘶扤㡥攲㔴捥㙥㉢〱愷扢㕤㜵ㄳ〲昵㈱㥣㌳攸㜴㈶㠴扡〵㕤㈱攰㉣昴捣愶敡晣〴摣っ㜵㤸㠰㜳攱ㅦ搷㉤搸搴㕦㌰捥㐶㐰㘵ㄴ〱ㄵ㥥㈱㜴昵昶㌶㐴ㄲ〲㉥攵㤴ㄳ㤱〴㕣づ戳扥㠲攲㑡捥㙥㉢〱㝦㜲扢㙡〳〲昵㈱㥣昵㜴扡ㅡ㐲摤㠱慥㄰㜰つ㝡㘶㔳〷昹〹戸ㅤ敡㌰〱搷挳㍦慥㕢戰愹㍢㌱捥㐶挰慣㈸〲㘶㝡㠶搰㐵攵㡤㠸㈴〴摣挶㈹㑦㡦㈴攰㜶㤸昵ㅤㄴ㜷㜲㜶㕢〹戸摢敤慡㝢㄰愸て攱㙣愴搳㍤㄰敡㍥㜴㠵㠰㝢搱㌳㥢㥡攰㈷攰㕥愸挳〴㍣〰晦戸㙥挱愶敥挷㌸ㅢ〱挵㔱〴㡣昴っ愱㙢摤て㈲㤲㄰昰〴愷㍣㍣㤲㠰捤㌰敢㈷㈹㥥㠲昰ㄱ昰㡣摢㔵て㈱㔰ㅦ挲㜹㤶㑥捦㐱愸㐷搰ㄵ〲㥥㐷捦㙣㙡㤰㥦㠰㠷愱づㄳ昰㌲晣攳扡〵㥢㝡ㄴ攳㙣〴昴㠹㈲愰挰㌳㠴㉥挱㍦㡥㐸㐲挰㕢㥣㜲慦㐸〲摥㠱㔹扦㑢昱ㅥ㘷户昵〸昸挰敤慡㈷㄰愸て攱㝣㐸愷㡦㈰搴㘶㜴㠵㠰㡦搱㌳㥢摡挱㑦挰㈶愸挳〴㙣㠱㝦㕣户㘰㔳㑦㘲㥣㡤㠰づ㔱〴戴昷っ挱捡㠰扣㘷㄰㘹ㅢ慥攸戶攷㠴慢收㔷㈷㔷昰ㄲ㔴愷㉡搴昳㤶㌶愶ㅢ敡攵㝡㔹挷慡㠹昵戳敡ㅢ㈶㔶愷㤷搵㈴㔶㜶愹昲ㅡ〷㉥㑥搶攱㙡㜶ちㄷ戵〳扡晡㘵换㤲㤵扡慡慣扥㌱㔵㤱㥣㌶昱㝦攱㙡㌷昰㘱搷挹㠵敥㙣㠵敤㍦扢㠰㥢㠵㤱㌸㑡戰㘵攵㍤㠷㠰挱敢㜰㔲㔵散扢㘶㉥㑤〷㡥㥤户㌲㍡户扡愱㈶搹扥㑡慥㔷㑢㍢扦ち㉣愲㐴愰戲㕤ㄵ慦〵㈵㈷㜶慣㥡㤲慡慥慣愹慥㑢㜲㘷㜴㜵㕤㘷㈴て㐷㌹挰晥昵改㙡ㄶ㜰㜷慣㥡㥢㑡搴愵㤷昱捡㘶挵捡敤㌳㝡㜲〹㌴慦㙡㐲㜵㕤ㅡ㘹㘴㉦戲摤戹慡㙣㜱晤ち摣㑢搰㔸㕢㌷㈵戱㉣晤㍦戱㔷ㄴ㜷㡢㙣戲㙢㔴戶捡捥㔶昹搹昹晦改晥㠹㝤㡦㜳慣慢㔷愵摤ㅢ〷㙡㐳慡㝡㔱㈳ㄹ㤳㈴㐳㈱㜳㈹㘴㈷㘶攵㍤㡦㔶昰㈲愶㙦ㅦ〶㉡㄰㌸搹㡣㈲㜹敢挵昰收㍢㌴㜶㠵扢晥〱昳改昰㉦㠸晤愶捣㥢戶戵㌶攷晦㜴扢㐳摥ぢ㠸摣收㔲㠸㙥㜰敥攴ㅥ㐳㉣㡦攰㈱㠵㔳ㄳ㠷〲㝢挱攳㌲㕥㈵㍥㍣㐴㍢㙤㙤㑥挶搵昴づ㔵㌳ㄲ㡢㤲㌵㈸〲愸㑤㌴㜴㜲㍢慣挶愸㑤搴愴㍤㕢㘹㝤㙤㙤㠲挷ㅣ㡢晡换㉡ㄲ㌵挹晣慡昱㡤つ昵㈸㤶搷㔵㄰㜲㘰㝡慡㐴ㄳ㔴㠹㈶昷㜲㝤搵ㅣㄶ〷㐹㥢戱敡て㑦愴慡㔱㌰㕤㕤㤱捦づぢ㜸晥㈷づ㔶扣㠱攴㠲㑣戳㤹㌷㤳攰昵㝦昷㉡㍣㜶㜷ㄱ㑡㘶㐸ㅤ㜷㍦づ改㙣ㄵ挳㍦昵ㅦ搶㡥攰慤㐷㍥㔱昴㡦㠸㤶㠷ㅦ㜹㉦㤲戹㝣㈹搷㘲搱晣㜲ㄵづ㔱㜹㜷㔲㉦搱〱㍦晡㈷戸戲挱㥦摣㤷㈱㕡㉣㉣㘸〷㠷昸㡣晡㐴攵攴㐴〵㙥搰㘹攷摤㥥㤳㡦㕤换昷㥡㤴挳㔲㡦㔲㔴て攱㕡昶昲敡捡㘴㉡㥦㡡㌲摣㝥㤴换㈲㤱㤸扢て㜱搱㍢㈷㉢㉦慦㝤扥㉤搷㌴ㄳ慢㥦㜷〱摤㝦㝢搳戴㔰晣捦づ㈸收㔵㌴挰㤲捦愸㥦〱㐷晦㐲㑣慦㐰㐹㍣〱㠷㕦改昰ㅢ㐴摥慢㌰〶昷㑤㘶搵〵㙡㌳㌴㥣㜲攵挶ㄶ搶㠳攴愳㜶㐲ち㐹昲〴㐸㝢㕦〱㐸捣慤晤挸㌷㜷换挴捡㜰㤴㈷㉢攳敥ㅢ㉣ぢ㑤昰搱㤰㤵㥤㥤㡢㕤ㅤぢㄶ捦㠵搲㈲㔸㙤㔹㔲㉡㐳㔴㑦㑣㈱挶㠲挱ㅥ㍣㔹㄰扦摣㝡ぢ挹㡢㜰挳搵敤摦昰㑢戶㜸㕣㘷㘳㔰㔶㕣扤〱㘹㤸㠸㔳攳㔲㠵㝤㠰㤵㌰〸昵〱㤴晣㐲攰晢昸㔲ㅦ愱换㡦㌰慣敦㠱㉣搹〲敦㡥敡㘳㘸昹づ愹㘳っ昲〹㕡㝣攳㘹㍥㄰昳愱㙤晤㐰晣㡣㈳昰愳㜹敦㤹㌹㄰搵ㄶ㘸捣㤴搱㌴㔳㡥挳㐷户愷攳攷㜶㠷づ㜴攸㐸㠷㉦攰挰㍤ㅣ敢㠴㕥㌴㜳扣㥦挵挲㥣㠳㐱㘰敥ㅢ㕦ㄶㅦ㜳摢㌱换昶捣昲㌳ㅣ㠲捣晤ち㥤㌰ㄷ敢〲㤷㌶㝦搸㈸敥㌹愱戳㉢㈳㤳㡢っ㍡㜷㠰戶㜵㍡戳㌱㑣攸摣㔱㠲戸ㅤ挵㤲〵ぢ㥤㍢挱㐷敦㑣㐷㤶㌳㔸ㅣ㜶愱㐳㜷㍡戰挲㐱攸散㠱㕥㈴㥤㜲搳㡥㠵捥㥥ㄸ〴㍡㔹昶㘰戲昸攸散挵㉣扤㤹㠵㈵ち㐱㍡㔹㤷搰捡㠱挸慡〵㘱慥て㠳戰㝣㈱㠳戹㝥搰戶捥ㅣ换ㅣ昰挲㙤㔸っ㠲㠶晣戰搶挱㑣ㄹ㍡㜳㈰敥〶ㅦ扤㍢ㅤ㔹〷㘱㜱搸㠳づ晤改挰搲〸㘱㙥〰㝡㤱捣挹㑤㐸ㄶ收〶㘱㄰㤸敢攵换攲㘳㙥㑦㘶㈹㘲ㄶ搶㌶〴㤹㘳㐱㐳㉢捣戱摣㐱㤸ㅢ捣㈰慣㝢挸㘰㙥㈸戴慤㌳挷晡〸扣戰㘰捡㈰㘸挸て㡢㈴㉣挴散つㅦ㍤㥣㡥㉣愰戰㌸㡣愰挳㐸㍡戰愶㐲㤸㉢㐶㉦㥡㌹摥㔴㘵㘱㙥ㄴ〶㠱㌹ㄶ㕡㤸㉣㍥收㐶㌳换㍥捣挲愲㠸㈰㜳攳愰㜳㑦攱㌱㜰㘹晢㈹㍣ㅥ攳㠴捥戱㡣㍣〱扤っ㍡挷㐱摢㍡㥤慣戶挰ぢ愵ㄸっ㘲攸㘴挹㠵挱〱㥤㌹㄰㈷挰㐷㤷搲㤱攵ㄸㄶ㠷㠹㜴㤸㐴〷㔶㘸〸㥤㤳搱㡢愶㤳㜷㡥㔹攸㥣㡡㐱愰㤳㘵ㅢ㈶㡢㡦捥㘹捣戲ㅦ戳戰挴㈲㐸㈷敢㉡摣〳㤱㜴捡㌶ㄴ搲昷㑤㕢戱敡㐲㤸㥢挱㈰㉣扦挸㘰㙥ㄶ戴慤㌳挷㌲つ扣㜰㉢ㅡ㠳愰㈱㍦慣搵㌰㔳㘶㙥敦攳㙦㝦昸攸〳攸挸㍡づ㡢挳ㅣ㍡㤴搱㠱愵ㅤ挲摣㕣昴愲㤹攳㥤㜰ㄶ收收㘳㄰㤸㑢昸戲昸㤸㍢㤰㔹づ㘲ㄶ搶㘶〴㤹㘳㐱㐶㉢愷㌰换㌵㠴戹㠳ㄹ㠴㜵ㅢㄹ捣ㅤち㙤敢捣戱扥〳㉦摣昰挶㈰㘸挸て㡢㍣㉣挴ㅣ〶ㅦ㕤㑥㐷ㄶ㠰㔸ㅣㄶ搲㈱㐱〷搶㠴〸㜳㡢搰㡢㘶㡥㜷昶㔹㤸慢挴㈰㌰挷㐲ㄱ㤳挵挷㕣㤲㔹慡㤸㘵㌵ㅣ㠲捣慤㠱捥㘵㡥㥦挲戲〵㡦㌹搶㜹〸㜳㡢ㄹ㠴〵ㅦㄹ捣㉤㠱戶㜵收㔸ㄸ㠲ㄷ㙥慢㘳㄰㌴攴㠷搵㈱㘶捡捣敤ㅤ㜳㌵昰搱戵㜴㘴攵㠸挵愱㡥づ昵㜴㘰㌱㠹㌰户っ扤ㄶ㤸戳ㅦ㜳㈹っ〲㜳慣㌰㌱㔹㝣捣愵㤹㠵㑦〸㔰慣〶〹㌲挷ㄲ㤰㔶㤸㘳㠱㠸㌰户㥣㐱㔸㈹㤲挱㕣ㄳ戴慤㌳挷㡡ㄲ扣㜰晤㠰㐱搰㤰ㅦ㤶㤵㤸㈹㐳㘷㤸㍢ㄲ㍥晡㈸㍡戲攴挴攲昰㝢㍡ㅣ㑤㠷换攰㈰捣ㅤ㠳㕥㈴㜳㜲攷愵攵㤸㕢㡤㐱㘰㡥愵㈹㈶㡢㡦戹㘳㤹㘵つ戳戰㡣㈴挸ㅣ㙢㐷㕡㌹㕢㔹㔹㈲捣慤㘵㄰㤶㤸㘴㌰㜷〲戴慤㌳挷㔲ㄴ扣㜰㡢㈰㠳愰㈱㍦慣㐷㌱㔳㠶捥㌰㜷ㄲ㝣昴挹㜴㘴慤㡡挵攱ㄴ㍡慣愳〳换㔷㠴戹㔳搱㡢㘴㑥敥㈴戵㌰㜷㍡〶㠱㌹搶戴㤸㉣㍥收捥㘰㤶㌳㤹㠵昵㈷㐱收㔸㜴搲ち㜳㉣㐹ㄱ收捥㘶㄰搶愶㘴㌰㜷づ戴慤㌳挷ㅡㄶ扣㜰㈳㈲㠳愰㈱㍦㉣㘴㌱㔳㠶捥㌰昷㐷昸攸昳攸挸㈲ㄷ㡢挳昹㜴戸㠰づ慣㝢ㄱ收㉥㐴㉦㥡㌹摥ㄹ㙢㘱敥㘲っ〲㜳㉣㠶㌱㔹㝣捣㕤挲㉣㤷㌲ぢぢ㔷㠲捣戱㕡愵ㄵ收㔸换㈲捣㕤捥㈰㉣㙡挹㘰敥㑡㘸㕢㘷㡥挵㉦㜸攱㜶㐷〶㐱㐳㝥摥㠴㌴㔳㠶捥㌰昷㈷昸攸昵㜴㝣换敥㜰㌵ㅤ慥愱挳摢㜰㄰收晥㡣㕥㌴㜳扣搳搷挲摣㜵ㄸ〴收㔸㐵㘳愶攱㘳敥㝡㘶戹㠱㔹㔸昱ㄲ㘴㡥㘵㉥挲㕣散㐶戸戴晤㑢ㅥ㉢㘳㠴捥㥢ㄸ㤹㈵㌲ㄹ㜴摥〲㙤敢㜴戲㤴〶㉦摣㘹挹㈰㘸挸て敢㘹っづ攸っ㥤㝦㠵㡦扥㤵㡥慣戵戱㌸摣㐶㠷つ㜴㘰昹㡤搰㜹㍢㝡搱㜴昲㜶㘶ぢ㥤㜷㘲㄰攸㘴㑤㡥挹攲愳昳㉥㘶戹㥢㔹㜲戱㈴㄰愴㤳㐵㌳慤ㅣ㠸㉣愹ㄱ收敥㘱㄰搶搶㘴㌰㜷ㅦ戴慤㌳挷ㅡㅣ捣て昷㜳㌲〸ㅡ昲挳㐲ㅣ㌳㘵攸っ㜳㝦㠳㡦㝥㠰㡥㉣搲戱㌸㍣㐸㠷㠷攸挰扡ㅤ㘱敥㘱昴愲㤹攳敤搹ㄶ收ㅥ挵㈰㌰挷㘲ㅥ㤳挵挷摣摦㤹攵㌱㘶㘱攱㑤㤰㌹㔶摢戸捣㐵㝥㔵㘱㉤㡥㌰昷〴㠳戰㈸㈷㠳戹捤搰戶捥ㅣ㡢㜷㠴戹㈷ㄹ挴㌰㔷〰慤㤹戲㡦戹愷攰愳㥦愶㈳慢㝢㉣づ捦搰攱㔹㍡戰攰㐷㤸㝢づ扤㐸收攴㜶㜳ぢ㜳㉦㘰㄰㤸㘳ㄵ㤰挹攲㘳敥㐵㘶㜹㠹㔹㔸戱ㄳ㘴㡥㘵㍡慤㌰挷㈲ㅥ㘱敥ㄵ〶㘱㌵㑦〶㜳慦㐱摢㍡㜳㈳㌰㑣㤸晢〷㠳ㄸ收㔸晡㘳愶散㘳敥㜵昸攸㌷攸㔸㙣㜷昸㈷ㅤ摥愴〳㉢㠵㠴戹户搰㙢㠱㌹晢㈲搵㍢ㄸ〴收㔸㍥㘴愶攱㘳敥㕤㘶㜹㡦㔹㔸敡ㄳ㘴㡥昵㍤慤㥣慤慣晥ㄱ收㍥㘰㄰㤶〱㘵㌰昷ㄱ戴慤㌳挷㜲㈱㘱敥㘳〶㌱捣戱㘶挸㑣搹挷摣㈷昰搱㥦搲㤱昵㐴ㄶ㠷捦攸戰㠵づ㉣㌱ㄲ收㍥㐷㉦㤲㌹㜹ㅣ㠰攵㤸晢ㄲ㠳挰ㅣ敢㡥㑣ㄶㅦ㜳㕦㌱换搷捣挲ㅡ愱㈰㜳㉣っ㙡㠵㌹㤶つ〹㜳摦㌲挸㐲昴㌲㤸晢ㅥ摡搶㤹㘳㥤㤱㌰昷〳㠳ㄸ收㔸㙣㘴愶散㘳敥㕦昰搱晦愶㘳愵摤攱㐷㍡晣㐴㠷㈴ㅣ㠴戹㥦搱㡢㘶㡥㡦㌷戰㌰昷㉢〶㠱㌹ㄶ㉣㤹㘹昸㤸晢㡤㔹戲㜰ㄱ㐴戱戸㈸挸ㅣ㉢㡡㕣收挶㌰ち户愱昸昱㉦〳戰摥㐸㤸挳㍡㜹㤶㕡㡥㕥〶㜳戸ㅢ戹つ捣㌵㘱㤸㌰㤷挷㈰挸㈰㍦慣㔲㌲㔳㘶㙡敦㑦戲ㄸ㝣㜴㍢㍡戲㠲挹攲㤰㑦〷㍥ㄳ㑤戱愸㐹㤸㡢愳ㄷ捤ㅣㅦ搷㘰㘱慥〳〶㠱㌹㔶㍡㤹㉣㍥收㍡㌲㑢㈷㘶㘱㔵㔲㤰㌹㤶㈲戹捣㐵㝥㐲戰㔰㐹㤸㜳ㄸ㠴ㄵ㑢ㄹ捣㙤て㙤敢挷ㅣ㉢㥢㠴戹㉥っ㘲㤸㘳㜹㤳㤹戲㡦戹慥昰搱摤攸挸搲㈷㡢挳づ㜴搸㤱づ慣㠶ㄲ收㜶㐲㉦㤲㌹㜹晣㠴㠵戹㕤㌰〸捣戱㐴捡㘴昱㌱搷㥤㔹㝡㌰ぢ换㤹㠲捣㕤づ㕤㉢㘷敢ㄵ㜰ㄱ收㝡㌲〸㑢㥤㌲㤸敢つ㙤敢捣戱㈴㑡㤸㉢㘰㄰挳摣㝡㘸捤㤴㝤捣昵㠱㡦敥㑢㐷搶㑣㔹ㅣ晡搱愱㤰づ㉣愳ㄲ收㜶㐳㉦㤲㌹㜹㥣㠶㠵戹㍤㌰〸捣戱戶捡㘴昱㌱搷㥦㔹〶㌰ぢ敢愰㠲捣摤づ㕤㉢挷ㅣ㑢愳㠴戹㐱っ㜲㈷㝡ㄹ捣ㄵ㐱摢㍡㜳慣愵ㄲ收昶㘲㄰挳ㅣぢ慡捣㤴㝤捣つ㠶㡦ㅥ㐲㐷ㄶ㕢㔹ㅣ㠶搲㘱ㄸㅤ㔸㝦㈵捣敤㡤㕥㈴㜳昲㜸㄰ぢ㜳㈳㌰〸捣㍤攰换攲㘳㙥㈴戳ㄴ㌳ぢぢ愸㠲捣戱㙡慡㤵㘳㡥㌵㔵挲摣㈸〶㘱㜱㔵〶㜳晢㐰摢㍡㜳㉣挲ㄲ收挶㌰㠸㘱㡥㤵㔸ㄶ㘲挶挲㐷敦㑢㐷㔶㘹㔹ㅣ挶搱㘱㍣ㅤ㔸戸㈵捣㑤㐰㉦㤲㌹㜹摣㠹㠵戹㠹ㄸ〴收㔸捤㘵戲昸㤸㥢挴㉣㤳㤹攵㉤㌸〴㤹㘳戹㔵㉢挷ㅣ㡢戱㠴戹愹っ挲慡慣っ收昶㠳戶㜵收㔸扤㈵捣㑤㘷㄰挳ㅣ㑢戸捣㤴愱㌳㥦㄰㌳攰愳㘷搲㤱攵㕤ㄶ㠷㔹㜴㤸㑤〷㔶㝣〹㜳晢愳ㄷ挹㥣㍣扥挵挲摣ㅣっ〲㜳㉣〳㌳㔹㝣捣㤵㌱换㕣㘶㘱捤㠸捣㝥ㅥ㝢摥散昳㜸摤㍦㜸㌹㍢㔴㙡㈰ㄹ慡㔸㜴㔰搶戰戲〶㠵ㅥ㙣昲昲戶摢攲㠵晡戸攸㜰搱扤㍥㠵慢㠲戹挱㈷㔱㌴㡦㝤ㅡ㠹摢㜷つ㍣攵㐳㠶搱挲㥡㠶扣敢㝥ち㍦挹愲㜹㍣㈷扥昵㤶㝦㡥攱ㄶ㍢㄰㔳散㍡戳扡㈲㔵㥦慥慦㙡攸㕤㠶㉡㈶摣〹㥦慡慥捡捡ㅡ㍣㍥敦捦㠸㘸捤㐹㘰戹㜵㝣扡攴㜲㍥㐵㈰扥戴慥㝥㐵㥤捣㈶㉦捤㠷挷〸㕦敤摡㌱つ㌹㤵慤㉦挸㜳㔸晦挰挱晡㜷㤰ㅤ㜳ㅣㄶ㄰㜰㜳㔸㐴㈰つ㔶っ㐸㠳㔵〳摣昲戲昱昵愵慤㤷昰ㄹ㕢㉤㔲ㄵ慡㔲㈵㜳摢戵㔳㠵㠱㐷㤴㠴㉥晤戳〰㐷㥥昱㄰㡢昱捡㝦摥搵㠰摣戶㐱㤹㡣㜲戰愰㍥〴㔳搰㠷㐲挴㥤ㅣ㑣㥣㕦扤㘲ぢ搰敤㔴㍡愱摣㔷挱ㄴ㍢っ扡敤愰换㝣㜶㘷慣ㅣ敡づ㔰㑢挵〳ㅥち㥡㜶㜲扤㈸扡〰愱㜴〲㜶摤㠷挹㘲搰㑢挶ち愸搸㤰㥦㝣㘸㜹㙣慡㡢〱㠴㐷〴っ戸换ㄶ㉥摣愳敡㐲㘸戸㔷㌳昷㡡挶㈰㝡攸挳㈱戱㔷攲攸㜳㜳摡㥢㐶〷搳攸攸㌵㤴㠳〶昷㡣㍡ㅦ攱挸㥡捣愵ㅡ〱昴ㄲ㠸戸戳ㅤ㡣㜴搶㐴慦〹㔷ㄳ㥣戳扤搱敦㐱㘳㍤昵晤搱㔲㕤ㄹ㡣慡㈳愰㙡挶戳〳戴㠲攷㜴愴㌰㜸㘲㘹戸㐴ㅥ戶敡㔴戸㠶㐱敥㠸㐸ㄸ㠶㉡㝢㐸㠰摣〹㝤㙥捥捥愶戱㡢㘹㜴昷ㅡ慡㈷ㅡ〲昲ㄴ㍦挸ㄵ〸愰㥢㈰攲㑥㉦㌸搰㌹戶ㄲ摤攰㉥㍥ㄲ㍡换㉥㍥ち敡捣㕤摣摢㡢愲昷㐲㈸㝤㌴散昲愸㑥搵〷㝡愱㘴ㄵ㔴捤㤴昴㠳㔶㈸㔹敤愳㘴敢㉥㍥挶㡡㥥㤷搹ㄱ〴户摢㐲〲晤㙥攸㜳㜳㜸㔹㕤ㅡ㝢㤸㐶㝦慦愱〶愱㈱攸㝦敦㐷㝦㍣愷㜷〲㐴摣搹ㄳづ㜴づ敥攲㈲愳ㅦ㐱攳㍡づㄸ㠹㤶ㅡっ扤攰㌹つ慡㘶㍣㐳愱ㄵ㍣㈹㉢㥥㘵㔶㍣挳㌰〸㐱戲昴㔹㤰挰戳㌷晡摣ㅣ㕥散㤶挶〸搳ㄸ改㌵搴㈸㌴〴㑦㥤ㅦ捦ㅦ㌸扤㜳㈰攲捥㘸㌸搰㌹㠸㘷ㅦ愳ㅦ㐳攳〵ㅣ㌰ㄶ㉤㌵ㄶ㝡挱㜳ㄱ㔴捤㜸挶㐱㉢㜸㉡㝤㜸㘲㤷挰㈵晡㤰㕤㘴〵挹㑢搲ㄸ㤶愵㉦㠳〴挸〹攸㜳㜳㑡㑤㘳愲㘹昰㥡㌳㌷㌵ㄵつ〱戹搰て昲ち〴搰㔷㐲挴㥤㘹㜰愰㜳散㉡㜴㠳㠷散㥦愰戳ㅣ戲敢愱捥㍣㘴昷昳愲攸㠹〸愵慦㠱㕤㥥㡦慡㘶㐰㉦㤴㕣ぢ㔵㌳㈵戳愰ㄵ㑡收晢㈸搱愴㐴摥㤵收㕡搱昳戲㌲㍤昴㡤㤰㐰扦㍦晡摣㥣〳㑣㘳㡥㘹㤴㜹つ㌵ㅦつ㐱㍦挷㡦晥㘶〴搰户㐰挴㥤〳攱㐰㘷㑤昴㥡㜰㌵挱㌹〷ㄹ晤㜴ㅡ㌷㔰㍦〳㉤㜵㌰昴㠲攷づ愸㥡昱ㅣち慤攰㤹敡挷搳晣㉥㍢搹㡡㘷〱〶㈱〸㙥㕦㠰〴㥥挳搰攷收㤴㥢挶㐲搳攰搵㕣㙥慡ㄲつ挱㌳搱㡦攷㕥㑥敦㍥㠸戸挳换戲㜴づㅥ戲㔵㐶㍦㠷挶㠷㌸愰㡣〱ㄷ㐳㉦㜸ㅥ㠱慡ㄹ捦ㄲ㘸〵捦㈸㍦ㅥ扥换捡晥㈹戶攲㔹㡡㐱昴搰㡦㐳〲㑦つ晡摣㥣㕡搳愸㌳つ㕥㘳攵愶㔲㘸〸㥥ㄱ㝥㍣㥢㄰㐰㙦㠶㠸㍢㘹㌸搰㔹昳つ㔵昳ㅤ㔴昳晤搲㘹㌰晡摦搱昸㉣昵㝣㌸㠰㕡づ扤攰㜹ㅥ慡㘶㍣㑤搰ち㥥㐱㔶㍣〳慣㜸㔶㘲㄰㠲攰愹㔸㤰挰㜳㈴晡摣㥣愳㑣攳昷愶㜱戴搷㔰慢搱㄰㍣㝢昸昱扣捡改扤〶ㄱ㜷㜸〹㤳捥㐱㍣㙢㡣㝥㈱㡤㙦㜲㐰〲㉤戵ㄶ㝡挱昳㌶㔴捤㜸㑥㠰㔶昰昴昴攳㘹㍥摥㝡㔸昱昰㜲㈵㠲㘴改昷㈱㠱攷㈴昴戹㌹㈷㥢挶㈹愶戱捥㙢愸搳搱㄰㍣扢昸昱㝣挸改㝤〴ㄱ㜷㜸㘱㤱捥挱攳敤㑣愳攷㥤晦㝡ぢ〷㉣㐶㑢㥤つ扤攰昹〲慡㘶㍣攷㐰㉢㜸ㅣ㉢㥥㑥㔶㍣扣㠸㠸㈰㔹晡ㅢ㐸攰昹㈳晡摣㥣昳㑣攳㝣搳戸挰㙢愸㡢搱㄰㍣ㅤ晣㜸扥攳昴扥㠷㠸㍢㤷挰㠱捥㐱㍣㤷ㅡ㍤㑢搵昵㑦ㅣ㔰㡦㤶扡ㅣ㝡挱昳ぢ㔴捤㜸慥㠴㔶昰㘴㕢昱㘴㔹昱㕣㠵㐱〸㤲愵㔵㥥攰昹ㄳ晡摣ㅣ㕥捡㤳挶搵愶挱㙢㜷摣搴㜵㘸〸㥥㕦㝦昴㝤敢捡㐱〰㥤ぢㄱ㜷慥㠷〳㥤㠳㜸㙥㌰晡㐶ㅡ昹晦つ挸㤳㝥搵㑤搰ぢ㥥昶㔰㌵攳戹〵㕡挱昳㉤搲㌴㝦敢敡〸㤷攸㡦戰慦攱ㅡ晥搶昵ㄷ㐴ㄲ㤰㥤㌱ㄸ㍢敤慦攸㜳㜳㙥㌵㡤摢㑣㠳㔷搴戸愹㍢搱㄰㤰㕦晡㐱㙥挷㌹㙦てㄱ㜷敥㠲〳㥤㘳㕤搰つ㝥㠴㜵㠵捥昲ㄱ搶つ敡捣㡦戰扢扤㈸㥡㜷敡敢ㅤ㘱㤷㐷ㄲ慢㝢愰ㄷ㑡㜶㠶慡㤹㤲晢愰ㄵ㑡㍥昰㔱戲昵㕢搷㝢㔶昴昷㘳㤰愰摦ㄵ愱㠰晥㙦攸㜳㜳㜸㤱㑣ㅡて㥡挶㐳㕥㐳㍤㡡㠶愰㝦挷㡦扥ㄷ愷搷ㅢ㈲敥昰昲ㄶ㥤㠳扢昸㌱愳㍦㡥挶㐲づ㔸㡢㤶㝡〲㝡挱戳㍢㔴捤㜸㌶㐳㉢㜸㕥昱攳㘹㝥换㝦挹㡡攷㐹っㄲ㍣〳ㄱち㜸㥥㐲㥦㥢挳㑢㔷搲㜸挶㌴㥥昵ㅡ敡〵㌴〴捦ぢ㝥㍣㝢㜲㝡㐵㄰㜱㠷ㄷ㥤攸ㅣ㝣㡢㝣挹攸㑦愱㜱ㄸ〷慣㐳㑢扤〲扤攰ㄹづ㔵㌳㥥搷愰ㄵ㍣㑦㔸昱㍣㘶挵昳てっㄲ㍣㈵〸〵㍣慦愳捦捤㜹挳㌴晥㘹ㅡ㙦㝡つ昵づㅡ㠲攷㔱㍦㥥搱㥣摥㍥㄰㜱攷㕤㌸搰㌹㠸攷㍤愳攷㙤昱㝡㍣〷㥣㡤㤶晡〰㝡挱㔳ち㔵㌳㥥㡦愰ㄵ㍣昷昸昱㌴扦攵摦㙤挵昳㌱〶〹㥥㈹〸〵㍣㥦愰捦捤昹搴㌴㍥㌳㡤㉤㕥㐳㝤㠹㠶攰戹搳㡦㘷ㅡ愷户ㅦ㐴摣昹ちづ㜴づㅥ㙦㕦ㅢ㍤敦㜲搷戳㌹攰〲戴搴户搰ぢ㥥〳愰㙡挶昳㍤戴㠲攷㈶㉢㥥ㅢ慣㜸㝥挰㈰挱㌳て愱㠰攷㕦攸㜳㜳晥㙤ㅡ㍦㥡挶㑦㕥㐳晤㡡㠶攰戹捥㡦攷㐰㑥敦㈰㠸戸昳ㅢㅣ攸ㅣ挴挳㑣愲扦㑣㡣ㅣ㜰㌹㕡㑡㉥㡥㔰㔵づ㔵㌳㥥㕣㜸ぢ㥥换晤㜸㥡扦搲㕥㙡挵㤳㠷㐱㠲愷〲愱㠰㠷㤷㐳戸㌹扣㈴㈲つ㕥晦㤰㠶昶ㅡ㡡㔷㌲〴捦挵㝥㍣㐹㑥慦ち㈲敥㜴㠴㠳捣㍢昰㤵㤶搷㌷㐴捦㝢搰昵㔲づ攰㑤攴㑡㉥㔹㔰㔵ぢ㔵㌳ㅥ㕥戲㄰㍣㘷晢昱㌴扦ㅦ㥣㘹挵搳〵㠳昰挲摦散〸〵㍣扣㐸挱捤改㘶ㅡ扣㉡㈱㥡ㅤ扤㠶摡〵つ挱㜳扡ㅦ㑦㥡搳㙢㠰㠸㍢摤攱㈰昳づ㝣〵攴㔵〷搱昳㤶㜲扤㤲〳㜸㑦戸敡〹扤ㅣ㙦㐷㐱搵㡣愷㌷戴㠲㘷慤ㅦ㑦昳昹戳挶㡡愷〰㠳昰捡搲慢㄰ち㜸㜸改㠰㥢搳搷㌴晡㤹㐶愱搷㔰㕣昵ㄷ㍣慢晤㜸㡥攵昴搶㐰挴㥤晥㜰㤰㜹㉦㐰挳户㄰挲㙢〱愲扦つㄹ昴㠹ㅣ戰〱㉤㈵换晢㔴㥤っ㔵㌳ㅥ㉥敦ぢ㥥攵㝥㍣捤晢愷挱㡡㘷㉦っ挲㉢㑢㥦㠶㔰挰挳〵㝤㙥づㄷ昵愵挱ㄵ㝣㘹っ昳ㅡ㡡㙢昱㠲㈷攵挷㜳〶愷㜷㈶㐴摣ㄹ〹〷摢晥攱ち扤攸㜹挳户㍥㤷〳㜸挷戶ㅡ〵扤散㥦昳愰㙡挶挳㐵㜷挱戳搸㡦愷㜹晦㔴㔹昱㡣挱㈰扣戲昴㐵〸〵㍣㘳搹挱收散㙢ㅡ攳㑣㘳扣搷㔰ㄳ搱㄰㍣㤵㝥㍣㤷㜰㝡㤷㐲挴㥤㐹㜰戰敤ㅦ慥㥢㡢晥㐱㘴搰㔷㜱挰㐳㘸㈹㔹ち愷㙡㍤㔴捤㜸戸ㄴ㉥㜸づ昶攳㘹摥㍦〷㔹昱㜰㐱ㅣ慦㉣㝤㉤㐲〱てㄷ扦戹㌹㌳㑤㠳慢摤愲㤹敤㌵ㄴ搷慤〵捦㝣㍦㥥敢㌹扤ㅢ㈰攲㑥ㄹㅣ㘴摥㠱昳㠷慢搹愲攷敤搸晡㉦ㅣ昰〴㕡捥㍣攸昱㐲捤㤳㑣㈲敦㜷攸㡣づ慣㥢摡㙦挳ㅣㄸ㝣㉡昶㈴㍣攵㥡㔷㝥戳㜲㜰晦㤹㝢搷㔶㙥昶愸晦㉣ㄶ㔷㘶㜹搳㈶㝦昲㘶〰敢晦㈱づ昷搲搶搵㙦㐶散㠵ㅦ扤〱㠰㍢ㅦ〲戸昸㡤㥢扥㌲戶㉦昷昵扡攳摣摦昹摥㙦㘷㕣㘷慥敥捡㠸〵慡攰散昱㜹㙦慤扡散慢敢㐶ㄷ㕥㜲昳㙦摥敦㔵摥㐸敦搷㤷晢慡〴㐶ㄴ愲慢摦愶㜸㠷攲㕤〸㌵〵戰㕥挳㕤㘴愱㈷捣㑥昶っ挱㈷捣㍡ㄵ㠸㠴ㄷㄶㄱ㌰㠳㡥㌹㡡㉢戶摣㘱㙡㈲㐶㤰㈵〱㜶㉦㡣㥤慢愱㤶㘹挲摤户戵〰㡣ぢ户㌲愲捤挰敡㌱愲㄰挱㠳挰昶昵收ㅦ〲㌶搶㌳〴㥦ㅣ敢㜰搵ㄷ㉦㥣㘳㤸〱㠰㌵愲㈳挰昶昱〳㝢〴挶捥㉢㘰㤲㘹晡㔰愱搹〲㌰㉥搶捡㠸㌶〳㍢ㅡ㈳ち㉤挰㐶㐶〱ㅢ攱ㄹ㠲㑦㠴㜵戸㜶㡢㔷㤶摥㠴ㄹ〰搸㜱攸〸戰扤晤挰㥥㠴戱昳昱㌰挹㌴摢っ㡣敢戰㌲愲捤挰戸ㅡ㕢㘸〱戶㔷ㄴ戰㈲捦㄰㝣搲慢㜳ㅡ㈲攱㠵愷㥤㘳〶〰挶㤵㔸〱㌶挸て散㐵ㄸ㍢晦〱㈶㤹㘶㥢㠱㜱㐱㔶㐶戴ㄹ搸〵ㄸ㔱㘸〱戶㝢ㄴ戰摤㍣㐳昰〹慥捥㐵㠸㠴ㄷㅥ㑢㠷ㄹ〰ㄸ㔷㕦〵㔸㍦㍦戰㌷㘰散㝣〵㑣㌲捤㌶〳攳㈲慣㡣㘸㌳㌰㉥慥ㄶ㕡㠰昵㡡〲搶搳㌳〴㥦捣敡㕣㡢㐸㜸攱捤〷㌳〰戰ㅢ搱ㄱ㘰㍤晣挰摥㠷戱昳捤㌰挹㌴摢っ㡣敢慢㌲愲捤挰㌶㘰㐴愱〵搸㡥㔱挰㜶昰っ挱㈷慥㍡㜷㈰ㄲ㕥㈸㘷挳っ〰㙣㈳㍡〲慣慢ㅦ搸ㄶㄸ㍢摦ぢ㤳㑣戳捤挰戸搰㉡㈳摡っ散㈱㡣㈸戴〰敢ㅣ〵慣㤳㘷〸㍥㐹搵㜹〴㤱昰挲㥡ㄷ㘶〰㘰㡦愳㈳挰㍡昸㠱㝤〷㘳㘷㉥愲捡㌴摢っ㡣㉢慥㌲愲捤挰戸敥㕡㘸〱搶㉥ち㔸捣㌳〴㥦㤰敡㍣㡦㐸㜸㘱㘹つ㌳〰戰㤷搱ㄱ㘰戹㝥㘰扦挰搸昹㔵㤸㘴㥡㙤〶挶愵㔷ㄹ搱㘶㘰㕣㠰㉤戴〰晢敤摦ㄱㅦ搰扦㝡㠶攰㤳㑦㥤户ㄱ〹慦㉣㥤㠳㉦ㄴ〰昶㍥㍡〲散㘷㡣㘸晥㠰捥㠳戱㌳㤷㔵户つㄸ搷㘰户つ搸ㄶ㡣戰〱晢㈱ち搸昷㥥㈱昸㐴㔳攷ぢ㐴挲ぢ㜷㠴扢挰扥㐱㐷㠰㝤敢〷搶㤱挰扥㠳㘹摢㠰㜱㌱㜶摢㠰晤㠴ㄱ㌶㘰㕦㐴〱晢摣㌳〴㥦㔴敡晣㠲㐸㜸攱扦㑦㜵㠱㈹㑣㐴㠰㝤收〷搶㡤挰㜲㘰㤲㘹挲摤户戵昰捤㠳慢戲㌲愲捤㠷㈲搷㘶ぢㄱ㍣昸㤵敡挳㈸㘰ㅦ㜸㠶攰ㄳ㐸㥤昶㠸㈴挰扡扢挰戸〴㉢挰摥昳〳摢㤵挰戸戸㡡搷㌶㝣〹收㑡慣㡣㘸㌳㌰慥戰ㄶ㕡㠰扤ㄹ〵散㥦㥥㈱昸㘴㔱㠷ぢ戳〲慣慦ぢ㙣㔷昴〵搸敢㝥㘰㠵〴挶㜵㔳扣戶〱㔸㙦㌳愲捤挰ち㌱愲搰〲散攵㈸㘰㉦㜹㠶攰ㄳ㐳ㅤ慥搰ち戰㠱㉥戰㠱攸ぢ戰ㄷ晣挰昶㈴戰㍤㘱挲㙢ㅢ㠰㜱戵㔵㐶戴ㄹ搸㌰戸ㄷ㕡㠰㍤ㅤ〵散㈹捦㄰㝣ㄲ愸㌳ㅣ㤱〴搸㌰ㄷㄸ搷㕢〵搸㘶㍦戰攱〴㌶ㅡ㈶扣戶〱ㄸ㤷㕤㘵㐴㥢㠱㡤㠷㝢愱〵搸摦愳㠰㍤敡ㄹ㠲㑦昸㜴㑡ㄱ㐹㠰㡤㜶㠱㜱攱㔵㠰㍤散〷㌶㠶挰戸愴㡡搷㌶〰攳晡慢㡣㘸㌳㌰慥挲ㄶ㕡㠰摤ㅦ〵散㍥捦㄰㝣㜲愷挳挵㕢〱㔶敡〲㥢㠷扥〰扢挷て㙣ㄲ㠱㜱㙤ㄵ慦㙤〰挶㠵㔸ㄹ搱㘶㘰ぢ攰㕥㘸〱㜶㐷ㄴ戰摢㍤㐳昰㠹㥣づ㔷㜱〵搸㜴ㄷ㔸〵晡〲散㌶㍦戰㤹〴㤶㠴〹慦㙤〰挶ㄵ㔹ㄹ搱㘶㘰㑢攱㕥㘸〱㜶㜳ㄴ戰㥢㍣㐳昰㐹㥢㑥㉤㈲〹戰㌲ㄷㄸ搷㘴〵搸つ㝥㘰昳〸㉣つㄳ㕥摢〰㡣㑢戳㌲愲捤挰戸㐰㕢㘸〱㜶㑤ㄴ戰慢㍤㐳昰〹㥡捥㔱㠸㈴挰づ㜱㠱㜱㜱㔶㠰晤挹て㙣〱㠱ㅤぢㄳ㕥摢〰㡣㙢戴㌲愲捤挰戸㔲㕢㘸〱㜶㔹ㄴ戰㑢㍤㐳昰挹㤸づㄷ㜸〵㔸㠵ぢ散㌴昴〵搸挵㝥㘰㐹〲攳晡㉢㕥摢〰㡣㡢戵㌲愲捤挰捥㠵㝢愱〵搸㜹㔱挰晥攸ㄹ㠲㑦扣㜴戸搲㉢挰㤶扡挰㉥㐲㕦㠰㥤攳〷㔶㑢㘰㤷挰㠴搷㌶〰攳慡慤㡣㘸㌳戰慢攰㕥㘸〱㜶㐶ㄴ戰搳㍤㐳昰㐹㤶捥㝡㐴ㄲ㘰㘹ㄷㄸ搷㙤〵搸愹㝥㘰㡤〴㜶㍤㑣㜸㙤〳㌰㉥摦捡㠸㌶〳攳㈲㙥愱〵搸㠹㔱挰㑥昰っ愱㈷㔴摥㡡㐸慤㍤愱搲昷摦㍣㜶㐶搲扣㉡㤶㌲户慦㜲搵㕣慥㐵㌱㜳㜵㑤㡤搴〱㜷挰昳攴㔲昸㡦ㄶ㘷攰戹㠹㜸㡡ㅣ晥〷㜸慦搰ㄵ捦㔳攴攳戹捣ㄳ换戴昴㌸㌸㔶㌵㍢㠵㐷㤸戵慢㥡㤶挶昳㉥㉢昳昱ㅦ挵㌵㌴攰㝦㡤晦㕦㜸搸ㅣ㉡戳㜹ㄳ㉥㌶昷㌱㜳搶愲㘸㔶㍢户昰ㅣ挰慤㝣㤸晦㍦㌱㥢㡦愱晢捦ㅥ㝤ㄹ㍢ち㠷㔸昳㑤搴㤵扥㈷㉢收慡戵搸挷㙥㈱挶敡慣摦㘴搲㔹搹㈸㙤挰㠰搸㌱㄰晣ㅦ搰攴戲〵㐴㕣慦㠲㐶敥㥦ㄲ㤱㤵户〱挷㐱㄰ㅤ敢搴㜹㔷㘳㔶攰扦㐱㙣摦㥥㤰捤愶㌶㘲㈸て㈳捤戹攵慡㘳慣搳㌸㡥昹㌸㡤慤㔳㌸㍥㜳ち敡㕥挴攰㌴捣愶ㅥ昲〲挷㑥㠴㘷〴攸㈶㙢戶㤳㌱㈰㜶ち㐴㈶攸㜵㠱㡣㡦〴㌳㙥昲㌲㝡㔰㔲搶攰㘷㌰㑡㈶㤴戳〲㠱㥦っ〶㝥㍥㌳㜰㡤㌵昰戹攱挰攷〵〲扦ㄸっ晣て㉦㜰散〲㜸㐶㜰㔴㘵捤㜶ㄱ〶挴㉥㠶挸攴攸㤲㐰挶㌷㠲ㄹ摦㌵㔰㤸㌱㔷㉤戴〶扦㠲㔱ㄸ㝣敢敥扥㉡㄰昸晤㘰攰㑦㑤㘰昷㌸㍡搸ㅡ昸ㅡ㐶挹㈴晦摡㐰攰㉤挱挰摦㤸挰㍣㡥㜲搵㕣㙢攰ㅢㄹ㠵㠷捣搶ㄹ摦ㅣ〸晣㕤㌰昰㑦㤹㠱㘷㔹〳摦ㅡづ扣㈱㄰昸㤷㘰攰ㅣ㌸昸㑥愹愹搶挰㜷㌱㑡㈶ㄵㅢ〳㠱昳搰捦㌸愵摡㘷〶㥥㘰つ㝣㝦㌸昰〳㠱挰ㅤ㠳㠱扢㘴〶摥挷ㅡ昸㤱㜰攰扦〷〲㜷ぢ〶敥敥〵㡥㍤㡥㐶挴〱㍥挲㥡㙤ㄳ〶挴㌶㐳㘴ㅥ攰㑦㐲攳㝢攷㔳扢愲㥦挱㔱㕦㈸㝣攴て戶〶㝦㤶㔱㌲挹㝦㍥㄰戸㌰ㄸ㜸愰〹散ㅥ㠷〳慣㠱㕦㘶㤴捣攳昰搵㐰攰㍤㠳㠱㠷㘵〶敥㘷つ晣㐶㌸昰㥢㠱挰挳㠳㠱㐷㥢挰敥㈹搹搳ㅡ昸㕤㐶挹愴攲晤㐰攰㌱挱挰愵㤹㠱㜷戲〶晥㌸ㅣ昸搳㐰攰㐹挱挰搳㑤㘰昷摤㘹㝢㙢攰㉦ㄸ㈵昳摤改慢㐰攰㤹挱挰㘵㈶戰扢昳㍡㔸〳㝦挷㈸㤹㍢敦㠷㐰攰㜹挱挰㠷㤸挰㉥挷㌱㙢攰㥦ㄸ㈵㤳攳㕦〲㠱ㄷ〴〳㔷㤸挰敥㡣戳慣㠱ㄵ㥥㌵ㅢ㤸㜱づ㔵扣㜱捥晤㙡愰㤲挱挰㑢㑤㘰㜷挶㍦晥换昶扤愳ㅤ愳㘴捥㔸〷〲搷〶〳愷㑤㘰㜷挶摦㕡〳㜷っ捦戸㜳㈰㜰㘳㈰㜰摥搱㔰戴昹㉢ㅡ㡢〶扡攰换㉣晦愷㜰㍣戲㝡〲ㅥ㝣㍣戰〶摦戴摡昰㥣改敤㌰ㄱ挵慦㔶㡣愱户㘷捦晢㐰㔱挷㐱换㘹攸㉥搴ㅥ㙦㝣扡晡㝤昸戵㐵㝣扡㔱扢捥昸散攰昷攱户て昱搹㤱㕡㝥昱㤰㕣㍢昹㝤捥㌵㍥㍢㔳换敦㄰攲戳㡢摦攷㈲攳搳㥤摡㑢㡣㑦て扦て㍦挵㈵搷慥搴㕥㘵㝣㝡晡㝤慥㌱㍥扤愸攵㘷戱攴敡敤昷戹搱昸ㄴ㔰换㡦㔵昱改攳昷戹搵昸昴愵㜶㠳昱改攷昷攱㈷㥥捣愷㤰摡㡤挶㘷㌷扦て㍦扣挴㘷㜷㙡昹戹㈵戹昶昰晢㍣㘲㝣晡㔳晢㜷攳㌳挰敦戳挹昸っ愴昶㐹攳㌳挸敦挳て〱挹戵㈷戵捦ㅢ㥦㈲扦て摦捦挵㘷㉦㙡昹㔶㉥昳ㄹ散昷㜹挳昸っ愱㤶敦捡攲㌳搴敦昳慥昱ㄹ㐶敤晢挶㘷㙦扦て摦㌰㈵搷㜰㙡㍦㌵㍥㈳晣㍥㝣敦ㄳ㥦㤱搴昲㙤㑦㜲ㄵ晢㝤扥㌳㍥㈵搴昲ㅤ㑣㝣㐶昹㝤昸㡥㈴㜱㐶㔳晢㡢昱搹挷敦挳㌷ㄷ昱ㄹ㐳㉤摦㔷㈴捥㔸扦て摦㈷挴㘷㕦㙡昹ㄶ㈱㍥攳晣㍥㍣攵挵㘷㍣戵㍣摢挵㘷㠲摦㐷㑥㍤㥥㜵愵搰㥡捤攱㈹㈸㝦户㑦㐴〳㔷攵攴攴ぢ㜹昱㈴ㄴ慦挹慥㤷㥣㝥昴㥡㠲扥搹ㅣ㥥㠶攲㌵搵昵㤲ㄳ㤰㕥ㄹㄹ㜹㈲㡡搷㝥慥㤷㥣㠲㈱㉦㥥㡡攲㌵挳昵㤲㤳㤰㕥㌳搱㌷㥢挳㤳㔱扣㘶戹㕥㜲ㅡ㠶扣㜸㍡㡡搷晥慥㤷㥣㠸昴捡㤸ㄷ㑦㐸昱㥡攳㝡挹愹㐸慦っ㡣㍣㈵挵㙢慥敢搵ㄷ扦㠴敢っ㉦㥥㤴攲㌵摦昵㤲搳㌱㤴㤱愷愵㜸ㅤ攴㝡敤㡥㕦ㄲ㉢㘳㕥㍣㌱挵敢㘰搷㑢㑥挹㔰㉣㥥㥡攲㜵愸敢㈵㈷㈵扤ㄶ愰㙦㌶㠷㈷愷㜸ㅤ收㝡挹㘹㐹慦㡣㡣㍣㍤挵㙢愱敢㈵㈷㈶扤㌲㌰昲〴ㄵ慦㐵慥㤷㥣㥡㈱㉦㥥愲攲㔵改㝡挹挹ㄹ捡挸㤳㔴扣慡㕣㉦㌹㍤㐳㕥㍣㑤挵㙢戱敢㈵㈷㈸扤㌲㡥〹㥥愸攲戵挴昵㤲㔳㌴㌴㉦㥥慡攲㔵攳㝡挹㐹ㅡ捡挸㤳㔵扣敡㕣㉦㌹㑤㐳戱㜸扡㡡搷㌲搷㑢㑥搴㔰㉣㥥戰攲㤵㜲扤攴㔴つ挵攲㈹㉢㕥つ攲攵㤸ㅤ愳㜸㝥捡㠲摡㍡㝣攸昳㜲昹〴㡣捤挷昳戹㜹㑡㡡攱㤴㑣㠳㘳昶㤶攲改㈸ㅥ㈷㘷㝡㈸㥥㠱㘲㌸㈹㘰攰㐹㈷㠶ㄳ㌳つ㡥㘱㕡昱㠴ㄳ㡦ㄳ㌲㍤ㄴ捦㌱㌱ㅣㅦ㌰昰戴ㄲ挳摡㠰㠱㘷㤲ㄸ㡥ぢㄸ㜸昲㠸㘱㑤挰挰昳㐵っ挷〶っ㍣㐵挴戰㍡㘰攰㔹㈱㠶㔵㤹〶挷㥣ㅥ㡡㘷㠴㜸ㅣ㤳改愱㜸ㄲ㠸攱攸㠰㠱挷扤ㄸ㝥ㅦ㌰昰㔰ㄷ挳㔱〱〳㡦㙥㌱ㅣㄹ㌰昰㠰ㄶ挳捡㠰㠱挷戰ㄸ㥡〲〶ㅥ戶㘲㔸ㄱ㌰昰㐸ㄵ挳昲㠰㠱〷愷ㄸㅡ〳〶ㅥ㡦㘲㘸〸ㄸ㜸〸㡡㈱㥤㘹㘸晦晦〰挶愷㐵㑦</t>
  </si>
  <si>
    <t>㜸〱捤㝤〷㝣ㄵ㔵昶㝦㙥捡㈳昷〵挸〸㔸㈸〲㐱㘲〱愴㠷愶㈰扤㌷〹愰慢㘸㜸㈴㉦ㄲ㐸挱昷ㄲ㡡愸㈸愲慥㘰㉦㙢ㄷ㝢㔷㜴〵㝢㔹ぢ慥㙢敦扤户㔵㔷搷慥扢搶晦昷㝢㘶㙥㤸㌷㜳㈷〹晢摢晦攷戳攳换攱摥㜳扥昷㥣㝢扥㔳昲㜲攷捣㤸愵戲戲戲㝥挷挶㝦戹攵戲搱愵㜴㔵扡㍥㔹搳㜷㕣㕤㜵㜵戲扣扥慡慥㌶摤㜷㑣㉡㤵㔸㌵扤㉡㕤㥦〳㐰慣慣ち昶㜴㕥㔹扡敡㠸㘴㝥搹昲㘴㉡つ㔰㕥㔶㔶㝥扥捥㠶扤愳昷攳㤸㡥收㈸㥤㑢〱㔴㤶㡥㔱戴愲挸愷搰ㄴ㜱㡡〲㡡搶ㄴ㙤㈸摡㔲ㄴ㔲㌸ㄴ㍢㔰戴愳㘸㑦搱㠱㘲㐷㡡㥤㈸㜶愶搸㠵㠲昱㜵㈷㡡捥㄰慤扢㐰捣ㅤ㌷㜶搶愲㈵挸愶戴扥㉥㤵散搳㝤扥㍢攷㤱〳〶昴ㅤ搰㜷攰昰㠱㐳晡昶敦搳㝤㕣㐳㜵㝤㐳㉡㌹戲㌶搹㔰㥦㑡㔴昷改㍥扢㘱㔱㜵㔵昹戴攴慡戹㜵㑢㤳戵㈳㤳㡢晡て㕡㤴ㄸ㍣㙣挰攰㤲㤲捡攱挳㠷戵摥ㄵ㥥㘷㡥ㅢ㍢㍢㤵慣㑣晦户㝣㜶愵捦㔹攳挶昶㥤㤹慣晦㙦昹散〶㥦㜰㌹扥慥㈶㔱㔵晢㕦㜲㥡挷㝤㕡㌲㍥㔹㕥挵㥤㥦㑣愶慡㙡て敢㡢㘹㘷㄰㡤摥搰扥㘳搲改㠶㥡㘵㍣㡥挶㈵慢慢攷㈴㉢㘵愷搷㡣㑦搷捦㑥愴㙡搲慤㙢挸㕦㌲㤵慣㉤㑦愶摢搶㑣㔸㔹㥥慣昶㠰改晣㥡昹㠹搴捣㐴㑤㌲㤷㡤挲ㅡ㜷ㅦ㑥愹㐸搶搶㔷搵慦㙡㔳㌳㉦㥤㥣㤳愸㍤㉣㐹㐸㕥捤愴㠶慡ち㤵㥢㡢㑦㔶捥ㅥ戶㤹挹㡥挲㝣㙡挶㉤㑥愴敡愵挷㕤㌸挰㠶昵ㅤ㉥㤲㐵挶扣㜸㐸㜵て㡣攲㍥㉢慤慡㤹㤶㑣搵㈶慢ㄹ㠴㝢戲㜷〰㈴〴戹晢愱㤱㈹㤳づ昷㤲㉡昰㑥㍥收挲㈸戱敥㄰敤攷搵㔶㔵搶愵㙡晡捣愸慡ㅤ搹扦捦㡣挴捡㤱〳㜴ㄱっ扡〷㈱扢㐱㜴㤸搷㙦ち㘶㤴愸㕦摣㝤㑥〲㕣㡦ㄸ㌶㜰攸〸摤㤳㤸㘲〸㤵晢㍡㑥㜳扦㜳㥥㙡搹㘵㠹散戲㐵搹㘵攵搹㘵ㄵ搹㘵挹散戲捡散戲挳戲换ㄶ㘷㤷㔵㘵㤷㉤挹㉥㕢ち㡣搹昲㕢戵捡昶戶改ㄳㅦ㔴摤㉡㔲戳敥晢愴搳㉤愳挶ㄴ捤㔱㍣戳攵挲戰〷ㅡ搶挹敥〹㠳摥ぢ㈲搶ぢ㈲㍣搹㈱挳㐷攸摥挴昴㠱㔰敡〵㑣㤶ㄳ晥昷㠰㤲慦㜷㍥昷捡㤹㘷昶㌸㜱挷昵㘳慥散慤㜸昹㤰㐸㝤搱戰㐶敡㐷㉦晤㈱㘲〳㈰挲㤱㠶てㅣ愱〷ㄲ㌳〸㐲愹㈷扤㐸捦ㄷㅦ㍢昰晤㕦ㅥ㥡㝣收愷㑦捦ㅥ扥愴愶㔲昱ㅡ㈵㤱㑡搰戰㐶ㅡ㐲㉦㐳㈱㘲挳㈰挲㤱㑡㑡㐶攸攱挴㡣㠰㔰㙡慢ㄷ改戲戳㍥㕡摦晦㡢㈱ㄳ捥扦昸户戵㐷扤晣㐶㑦挵ぢ愱㐴摡ㄷつ㙢愴㤱昴㌲ち㈲戶ㅦ㐴㌸搲㄰攴㌴㥡㤸㌱㄰㑡摤敦㐵㉡㝣戰㈱昹㐹晣愱㌱攷㥦戴㘵晥挰㘷昶㔶㡡㈷㥥㐴ㅡ㠷㠶㌵搲㜸㝡㤹〰ㄱ㥢〸ㄱ㡥㌴ㄸ㌹㑤㈲㘶㌲㠴㔲㜷㜸㤱戶㙥晤㝣挹㡡㤷摥㥢㜰敤晥〷戴㜹昵扢敦摢㉢㕥搲㈵搲㔴㌴慣㤱愶搱换㜴㠸搸っ㠸㜰愴㈱㌸㝣㘷ㄲ㌳ぢ㐲愹㕢扣㐸晢摣㌲攴敢摤摦㝤㙥搲摡攱攳づ㝢㜴挱㥦㈷㈹晥摥㤰㐸晢愳㘱㡤㌴㠷㕥㑡㈱㘲㜳㈱挲㤱〶つㄸ愱攷ㄱ㌳ㅦ㐲愹敢扣㐸㜳摥敥㔵昰摣㡤㙡摡〹㥢㝡ㄷ㍥戱㐷敦㠷㔴〱捣ㄲ改㐰㌴慣㤱晥㐰㉦〷㐱挴づ㠶〸㐷㉡ㄹ㌲㐲㉦㈰收㄰〸愵㉥昷㈲敤㝡攸搰愱〷ㄷ扦㍤㘵攳㉤㜳㠷㥥㜰挱㘳㔳ㄴ㝦〳㑡愴㌲㌴慣㤱ㄶ挲愰ㄳ㄰戱㐵㄰㤶㐸㘰慦㥣㤸ち〸愵㉥昴㈲敤㝢攷搱㠷㍦摢戶㙣搶戵ㄷ㜷搸㍣昲扥换㡥㔵晣㌵㉢㤱㉡搱戰㐶㍡㡣㕥ㄶ㐳挴慡㈰挲㤱〶攳捣㕤㐲捣㔲〸愵捥昶㈲摤晡收〳ㅦ㌴ㅣ㕣㌴攵昴㡥搹㥤㥦摢㜲㔶㡥攲敦㜲㠹㔴㠳㠶㌵㔲㉤扤搴㐱挴㤶㐱㠴㈳㤵昴ㅦ愱て㈷㈶〵愱搴㈹㕥愴㥣㔶㠵㙦㝥㜴㜵捤㡣㔳〶㡥㉣摡晦戰慢ㅡㄴ扦㌰㐸愴㝡㌴慣㤱ㅡ攸㘵㌹㐴㙣〵㐴㌸搲㄰ㅣㄱ㉢㠹㔹〵愱搴〹㕥愴挷㉦㍦㘴攸㕦捥㝣㜷摣收㑤㝢㡤㜸昳挶㜶㙦㉡㝥㉢㤱㐸慢搱戰㐶㍡㤲㕥㡥㠲㠸ㅤつ㘱㠹㠴㥣搶㄰㜳っ㠴㔲㙢扣㐸摦㝥昹搰㜷挵㐷ㅤ㌷攵愴ㅦづ㝣晥愲㡤㠳攲㡡㕦㝤㈴搲㕡㌴慣㤱㡥㠳㐱慦㠳㠸ㅤてㄱ㡥㌴ㄴ㤱㑥㈰收㐴〸愵㔶㝡㤱㡡て摤晣晥㠹挵〷㑥扢愲摦㝢㜷慦晢㜳慦扢ㄵ扦㕦㐹愴㤳搰戰㐶㕡㑦㉦ㅢ㈰㘲㈷㐳㠴㈳つㄹ㍣㐲㥦㐲捣愹㄰㑡ㅤ敥㐵摡㍣敡慦慡慡搳㐱㌳㉦㝦慣㍣搱敥㠸晤㡢ㄴ扦挴㐹愴搳搱戰㐶㍡㠳㕥捥㠴㠸㥤〵㘱㠹㠴慢搱搹挴㥣〳愱搴ㄲ㉦搲㜵昷摣㝦挳㉡昵昸愴㜳晦戲攰攱㍢㈶㡦摥愸昸㑤㔱㈲㥤㡢㠶㌵搲㜹昴㜲㍥㐴散〲㠸㜰愴愱㠳㐶攸ぢ㠹戹〸㐲愹㜲㉦搲㤳戵㤷㔷㔶㕤㥦㤸扡㍥晤搳ㅤ扦㝥㜰㙣㐷戵㈳捣ㄲ改ㄲ㌴慣㤱㌶搲换愵㄰戱换㈰挲㤱㑡㜰散㕤㑥捣ㄵ㄰㑡㉤昰㈲捤晥搷慡㠹㕢㜶㉡㥦㝡搷ㄹ搹挷㉤ㅤ戵㑦㙦挵敦扣ㄲ改㉡㌴慣㤱慥愶㤷㙢㈰㘲搷㐲㠴㈳つ挵㙦㡤敢㠸戹ㅥ㐲愹㜹㕥愴挲晡㝥昷敥晤㔹㙣搲愶㠲挹㕤晥扥昸晥搳ㄴ扦㔸㑢愴ㅢ搱戰㐶扡㠹㕥㙥㠶㠸㙤㠲〸㐷ㅡ㡥敢摥㉤挴摣ち愱搴㑣㉦搲愶㐱㜷慥㉤㌸㜸搴昸㉤㕦㥤昴捡㥥攵户㙥㔵扢挰㉣㤱㙥㐳挳ㅡ㘹㌳扤㙣㠱㠸摤づㄱ㡥㌴㄰㔷愳㍢㠸戹ㄳ㐲愹㐹㠶扤昹㙦慤㝢愵㝥挳捣㡤ㅢㄲ户㕤㍤昳愲㠷㔴㐷㤸㈵搲摤㘸㔸㈳摤㐳㉦昷㐲挴敥㠳〸㐷㉡ㄹ㌶㐲摦㑦捣〳㄰㑡㡤昶㈲㤵摥㝢㘰挹搴㝢㉥㤸㜴捣挲㡡㝥㔷ㄷ晥㜴㡤敡〴戳㐴㝡㄰つ㙢愴㠷攸攵㘱㠸搸㈳㄰攱㐸㠳㜱㉤摦㑡捣愳㄰㑡つ昷㈲㕤㝣㘸摥攰づ攷㕥㌸昶㕣攷慢㡢㥦ㅣ昸㑡㍢搵ㄹ㘶㠹昴ㄸㅡ搶㐸㝦愳㤷挷㈱㘲㑦㐰㠴㈳つ挱㝥㝡㤲㤸愷㈰㤴ㅡ攸㐵㥡摣收㤴ㅦ㡦㍦改戰㠹㌷㜴㕣晥摢㜵挷ㅤ扡㜷敢㘷㘰摥摦晢愲㍡㍥㤵㔸㠱慦晥摢晥慡ㄸ搸户㍦晦㙢晥捦㈹晣㌵㔵㔹㔲㌹戴㜲挰㠰㡡㤲晥㠹㐱㠹扣㈲戸㙤改昷㜶㕥㝡㕢㔷ㅥ㔰㔵㕢㔱户㐲扥挸㜷ㄹ㥢㐸㈷户㝤慦敦敤搹挶搶㌵搴㔶愴㍢摢㡤愵昵㠹晡㘴愷愰㙤㥢㤳搰戰㔲晣㤹㤳㑣㑢扣慥挱㘱昳ㄳ搵つ挹㌱㉢慢㕣昳慥〱㌳晥挸愹㕢ㄴ㙤㥤㤸㑡ㅥ摥㘸つ捤㘸っ晥ち㕦㉥扥㐳㔹扡㈶㜷㕥摤挷㉤慥㑢㈷㙢㘵㝡扤㙢㘶㔷㤵㉦㑤愶㑡㤳晣ㅢ㍥㔹㈱愹敥㐸㤳昷㤷㔶敦㔹戵㐸ㄴ㝦㍢㔵昴昰㙢㉢㈷慣慣㑦搶㔶㈴㉢㌰摦㘵挹㔴晤慡戹㠹㐵搵挹㥤㌲㈰㙥㑣ㄸ㍡㘶愸㈷搶㤵㌷愴挷搵搵搶愷敡慡㌳㉤㘳㉡㤶㈷昰搷㕤挵㡣扡㡡㈴晥㌸换攵㤶愵戲㜲㜲㤴捡敡㘵晢ぢ㠹㝥搳㝤㘵㐷昸㜶昱慥搸攷扢㘴ㅥ㜶㝤攷㈰㍢㘴㔱㥤攴㌱㤹摤戳ㄹ㘷攲㤷㙥昶㡡〶晡㜲攲㠲〷搱㝢㐶愳㘵㡥㡤㝢敥晦㉦㌸㍢扢扤㤷晤㠴攵昸ぢ㜸㜲愲戶愲㍡㤹㙡㜲戹㐶㜱㐶晡㔹㠸扣㝥㌸㥢㈳搹换〵㐲慤㔴慢昲㔶㔴㔵搴㉦㡥㉤㑥㔶ㅤ戶㤸㕦㥦戰愴㤳㥦㑦㙡㐳㥢㝥ㅥ㉡晤〲挵㡢㄰昱㜸㔶散㈵㠲㘲㜱晤戲摢捦敢㠱㝦户晦㙦敢㙣㡣搲昲户㍣ㄶ㕥搲㜹㌵ㄳ敢㔲改㥣ㅣ㕢㤶㤳ㄳ改挵昵㍣㍣㥢㌶搲摦㉢ㄴ慦㐲攴昵㠴㘸昶㑦昷㐲㠰㜲戹㐲搱愶㘶㝣戲㌲㠱㜵㈱㌹扢㔵㈲慦挶㕤㙡ㄸ㥦㑣㤷㙢慥㐹㑣挱戹戲㌲㠶ㄶ㑥晥搶㌵㍣晡㤳㉢敢挷㈷敡ㄳ慤㙡戰扡㠱扤愴〱敡㉤愳摣ㄶ㐷戶ㄱ㥤ㄹㅤ昷㝡昰攰㐸搳攷愵㐰ㄴ慥㈷㥣㌸㌸㕦戲㜲㍣搹㜴ㄲ㤸㝢㔷㈴ㄱぢㅥ攸㤹慢ㄴ㔸㍣愹㤸㤴慣㥤扢㙡㔹㌲㑤㜸㝥慣㐹㉡㠳愷ㄷ㥤捤㉡㕦㌴慦扥慡㍡摤ㄷ㌳㥤㤴慡㙢㔸昶摦昴㐳㕦晡㌵〸戳攵敤㡥愳戸攵㌹㠱慥慣㔶换戹㙦捡捡戲昲改㡤ㅡ扤ㅢ〵㡦㔶㌸晢ㅤ晦挸愶摦挲㍦昱愶㙣㜹挵㐰㙣捦㡡㑥ㅥ昰慤㙢挰搰摣㔴㔲搶愸昲愵〳戶摢搴ㅣ㔰㤷㕡扡愸慥㙥㈹㡦愷戶搲㑢㉦㑥㈶敢戹敥㔳攰慤㜳挹㝡㤶㔲㌹㌹ㄹ敢㌶扥〵愲㙥昰ㅦ㝢て愲捤㤸敡敡敥挶㘳㍡昶㍥㔴㌹㔸㠱㡡㝤㠰㐶ㄱ慥攴昵㜵昵〸摡㝤昹㤰敥㝢㜷㉦㑤㤶搷搵㔶㜴㥦扢㌸㤵㑣㔴昴㕤㔹㥤㕥愹扡㠰〶㉥户昴晣愶㘴挹㉢㠳扥ㅦ㜳晤㘷㑦㈴㝢戵㕡晤戴敡散ㄹ㐲㉢㍥㝢搲㌱㝥昴挷㄰慡㈳㘰扣扣愰㥤戹改㑦搰搷㥦㔲㝣〶㠱㡢㠴搰㡥㙢挴攷㙥㔷敤㠵㝦㜹㥤搰㕦㔰晣ㄳ㐲昵㠶攰㔹慡扦㠴㌰㥢㜲攰㥦㍢㕦㜶㘰㉦愸挳㍢昰㕢㘸攳扡〹㥢敡〳〴㜷愲㈶㘹㥡㌴㘹㔲愴㘲㜰㙣㈵㈰捦㌳㠴ㄶ愲晡㘱㤸㄰昰ぢ挷攷〰㘶㈷攰㌷挶㈰㌱㥡㠷㥥㡦㠰㙣户慢晡挳㈶〴攴㐰愱戹〰慦〶㐲㈵〴攴愱㘷㌶昵搳㙦㍥〲〶㐰ㅤ㈶㐰搳愷㙥挲愶〶㘱㥣㡤㠰慦攰摣㑡挰㤷㥥㈱戴㍥㌶〴㥥㡡㌸㡢㜶㥣昲ㄷ㠰搹〹攸〰戳摥㤱㘲㈷〸ㅦ〱扢戸㕤㌵ㄴ㑥㠴㠰㡥〴㜵㠲㔰挳愱ㄲ〲㍡愳㘷㌶昵愱㥦㠰㘱㔰㠷〹攸㐶㥦扡〹㥢ㅡ㠱㜱㌶〲㕥㡦㈲攰㌵捦㄰㕡戶ㅢ〹㑦㐵㥣挵㥥㥣昲㉢㤱〴昴㠲㔹昷愶攸〳攱㈳愰慦摢㔵愳攰㐴〸攸㐷㔰㝦〸㌵ㅡ㉡㈱㘰〰㝡㘶㔳㑦晢〹搸て敡㌰〱㈵昴愹㥢戰愹㌱ㄸ㘷㈳攰㤱㈸〲ㅥ昶っ愱搵挴昱昰㔴挴㔹㡣㐲㔰昵㘰㈴〱愳㘱搶㘳㈸挶㐲昸〸ㄸ敦㜶搵〴㌸ㄱ〲㈶㄰㌴ㄱ㐲㜱㡤㔱〸㤸㠴㥥搹搴㥤㝥〲㈶㐲ㅤ㈶㘰ㅡ㝤敡㈶㙣㙡㌲挶搹〸戸㌹㡡㠰㥢㍣㐳㘸㤱㜳ㅡ㍣ㄵ㜱ㄶ㜳㌹攵ㅢ㈲〹㤸て戳㍥㠰攲㐰〸ㅦ〱〷戹㕤㌵ㅤ㑥㠴㠰㠳〹㕡〰愱㘶㐲㈵〴ㅣ㠲㥥搹搴攵㝥〲㘶㐰ㅤ㈶㈰㐱㥦扡〹㥢㥡㠵㜱㌶〲捥㡢㈲攰㕣捦㄰㕡㝢㥤〳㑦㐵㥣挵ㄲ㑥昹㥣㐸〲慡㘱搶㌵ㄴ戵㄰㍥〲㤶戹㕤㔵ち㈷㐲挰攱〴愵㈰搴㍣愸㠴㠰㌴㝡㘶㔳㈷晢〹㤸ぢ㜵㤸㠰ㄵ昴愹㥢戰愹昹ㄸ㘷㈳㘰㙤ㄴ〱挷㝡㠶搰㤲昰ㅦ攰愹㠸戳㌸㠶㔳㕥ㄳ㐹挰㕡㤸昵㜱ㄴ敢㈰㝣〴㥣攰㜶搵㐱㜰㈲〴㥣㐸搰ㅦ㈱搴〲愸㠴㠰㤳搰㌳㥢㕡敥㈷攰㘰愸挳〴㥣㐲㥦扡〹㥢㍡〴攳㙣〴㔴㐷ㄱ戰搴㌳㠴㔶慡ㄷ挲㔳ㄱ㘷昱㈷㑥戹㉡㤲㠰昳㘰搶攷㔳㕣〰攱㈳攰㈲户慢ㄲ㜰㈲〴㕣㑣搰㈵㄰慡ㅣ㉡㈱㘰㈳㝡㘶㔳ぢ晤〴㉣㠲㍡㑣挰ㄵ挰挷㜵ㄳ㌶㔵㠱㜱㌶〲收㐷ㄱ㌰捦㌳㠴ㄶ搰戹㍣㕥挴㔹摣挸㈹㤷㐶ㄲ㜰㌳捣㝡ㄳ挵㉤㄰㍥〲晥散㜶搵㘲㌸ㄱ〲㙥㈳㘸㌳㠴㕡〲㤵㄰戰〵㍤戳愹愹㝥〲慡愰づㄳ㜰ㄷ㝤敡㈶㙣㙡㈹挶搹〸ㄸㅤ㐵挰㝥㥥㈱戴慥㕦ぢ㑦㐵㥣挵㐳㥣昲挸㐸〲ㅥ㠱㔹㙦愵㜸ㄴ挲㐷挰㘳㙥㔷搵挱㠹㄰昰㌷㠲ㅥ㠷㔰㠷㐳㈵〴㍣㠱㥥搹搴㘰㍦〱换愰づㄳ昰っ㝤敡㈶㙣㉡㠵㜱㌶〲㝡㐵ㄱ戰㤷㘷〸摤㙥㘸㠰愷㈲捥攲㔵㑥㜹㡦㐸〲㕥㠷㔹扦㐱昱㈶㠴㡦㠰户摤慥㕡づ㈷㐲挰㍢〴扤ぢ愱㔶㐲㈵〴扣㠷㥥搹㔴㔷㍦〱㉢愰づㄳ昰ㄱ㝤敡㈶㙣㙡ㄵ挶搹〸攸㄰㐵㐰㝢捦㄰扡ぢ㜲㈴㍣ㄵ㜱ㄶ晦攴㤴㜷㠸㈴攰㉢㤸昵搷ㄴ摦㐰昸〸昸捥敤慡愳攰㐴〸昸㥥愰ㅦ㈰搴ㅡ愸㠴㠰ㅦ搱㌳㥢捡昷ㄳ㜰㌴搴㘱〲㝥愶㑦摤㠴㑤ㅤ㠳㜱㌶〲㝥晢㌵攲慢昰慦㥥㈱㜴㜳收㌸㜸㉡攲㉣㜲戳㌱攵㥦〱戳㝦ㄵ㡥挱慣㕢㔱攴㐳昸〸㠸扢㕤戵づ㑥㝡搰㔱〱㐱慤㈱搴〹攸ち〱㙤搰㌳㥢晡〶㌱ㅡ晦ㄸ㍡ㅥ敡㌰〱㍢〰ㅦ搷㑤搸ㄴ㙦〴搹〸昸㈴㡡㠰扦㝢㠶搰㍤愳昵昰㈴〴㜴攲㤴㍦㡡㈴愰ぢ捣㝡㔷㡡慥㥣摤戶扦〶扢扢㕤戵〱㡥㝡㌰㥤㈲㠲㝡㐰愸㔳搰ㄵ〲㜶㐳捦㙣敡㑤㍦〱㈷㐳ㅤ㈶㘰て攰攳扡〹㥢㍡ㄵ攳㙣〴㍣ㅦ㐵挰㜳㥥㈱㜴㉢敢っ㜸ㄲ〲晡㜳捡捦㐴ㄲ㌰㄰㘶㍤㠸㘲㌰㘷户㡤㠰㈱㙥㔷㥤〹㐷㍤㤸捥㔰㠲㠶㐱愸戳搱ㄵ〲㠶愳㘷㌶昵愸㥦㠰戳愰づㄳ㌰ㄲ昸戸㙥挲愶捥挱㌸ㅢ〱昷㐶ㄱ㜰㡦㘷〸摤㘱㍢て㥥㠴㠰㠹㥣昲㕤㤱〴㑣㠶㔹㑦愱㤸捡搹㙤㈳㘰扡摢㔵攷挳㔱て愶㌳㠳愰㤹㄰敡㐲㜴㠵㠰㔹攸㤹㑤摤攲㈷攰〲愸挳〴㤴〲ㅦ搷㑤搸搴㐵ㄸ㘷㈳攰敡㈸〲慥昲っ愱ㅢ㝦ㅢ攱㐹〸㔸挰㈹㕦ㄱ㐹挰愱㌰敢㌲㡡㠵㥣摤㌶〲ㄶ戹㕤㜵㈹ㅣ昵挰㡦㉥㈷愸〲㐲㕤㡥慥㄰㤰㐴捦㙣敡〲㍦〱㤷㐱ㅤ㈶愰ち昸戸㙥挲愶慥挰㌸ㅢ〱愷㐷ㄱ㜰㥡㘷〸摤㡦扣ㅡ㥥㠴㠰ㄴ愷㝣㑡㈴〱昵㌰敢〶㡡攵㥣摤㌶〲㔶扡㕤挵㍢㤶㍤㤸捥㉡㠲㡥㠰㔰搷愱㉢〴慣㐶捦㙣㙡㥤㥦㠰㙢愱づㄳ戰〶昸戸㙥挲愶慥挷㌸ㅢ〱㐷㐴ㄱ戰捡㌳㠴㙥㤳摥〴㑦㐲挰ㅦ㌹攵ㄵ㤱〴慣㠷㔹㙦愰㌸㤹戳摢㐶挰愹㙥㔷摤っ㐷㍤㤸捥㘹〴㥤づ愱㙥㐱㔷〸㌸〳㍤戳愹㕡㍦〱㥢愰づㄳ㜰づ昰㜱摤㠴㑤摤㡡㜱㌶〲㉡愲〸㈸昷っ愱扢户㥢攱㐹〸戸㠴㔳㑥㐴ㄲ㜰㈹捣晡㌲㡡换㌹扢㙤〴㕣改㜶搵ㄶ㌸敡挱㜴慥㈲攸㙡〸㜵〷扡㐲挰㌵攸㤹㑤ㅤ攸㈷攰㜶愸挳〴摣〰㝣㕣㌷㘱㔳㜷㘲㥣㡤㠰㤹㔱〴捣昰っ戳㠳㌷㤵敦㠱㈷㈱㘰㌳愷㍣㉤㤲㠰摢㘱搶㜷㔰摣挹搹㙤㈳攰㙥户慢敥㠵愳ㅥ㑣攷ㅥ㠲敥㠵㔰昷愳㉢〴摣㠷㥥搹搴㔸㍦〱昷㐱ㅤ㈶攰㐱攰攳扡〹㥢㝡〰攳㙣〴っ㡢㈲㘰愸㘷〸摤敢㝥〸㥥㠴㠰挷㌹攵㤲㐸〲㥥㠴㔹㍦㐵昱㌴㠴㡦㠰㘷摤慥㝡ㄸ㡥㝡㌰㥤攷〸㝡ㅥ㐲㙤㐵㔷〸㜸〱㍤戳愹㍥㝥〲ㅥ㠱㍡㑣挰㉢挰挷㜵ㄳ㌶昵㈸挶搹〸攸ㄱ㐵㐰㤱㘷〸摤㠲晦ㅢ㍣〹〱敦㜲捡摤㈲〹㜸ㅦ㘶晤〱挵㠷㥣摤戶㈳攰㘳户慢ㅥ㠷愳ㅥ㑣攷敦〴㝤〲愱㥥㐴㔷〸昸ㄴ㍤戳愹㥤晣〴㍣〱㜵㤸㠰㉦㠰㡦敢㈶㙣敡㈹㡣戳ㄱ搰㍡㡡㠰〲捦㄰慣っ挸㝢ㄶ㥥戶攳㡥㙥〱㈷㕣㌹扦㉡戹㠲户愰摡㔶愲㥥㜷㕣㐳扡扥㑥敥㤷戵愹ㅣ㕦㌷戳慥㝥㝣㔵㝡㔹㜵㘲㔵晢㑡慦㜱挰攲㘴㉤敥㘶愷㜰㔳㍢愰慢㕢戶㉣㔹愱㉢㑢敢ㅡ㔲攵挹㈹攳晦ㄷ敥㜶㈳㍦散㍡戹搱㥤慤戰晤㘷㌷㜰戳㌰ㄲ㐷〹戶慣扣攷攱㌰㜸ㅦ㑥慡㡡㝤昷捣愵改〰㔸戸㡤搱戹㔵昵搵挹㠲㑡戹㕦㉤敤晣㑡戰㠸ㄲ㠱㡡㔶㤵扣ㄷ㤴ㅣ摦愶㜲㔲慡慡愲扡慡㌶挹㥤搱挱㠵㑥㑦ㅥ㠶㜲㠰搹㜵改㉡ㄶ㜰户愹㥣㥢㑡搴愶㤷昱捥㘶昹慡㜶ㄹ㍤戹〵㥡㔷㌹戶慡㌶㡤㌰戲ㄷ搹㉥慣㉣㕤㕣户〲捦ㄲ㌴搴搴㑥㑡㉣㑢晦㑦散ㄵ挵摤㈲㥢散ㅡ㤵慤戲戳㔵㝥㜶晥㝦扡㝦㘲㍦攰ㅣ敢攰㔵㘹㜷挷㠱㕡㥦慡㕡搴㐰挶㈴挸㐰挸㕣ち搹㠹㔹㜹㉦愰ㄵ扣㠹改摢㠷㠱ち〴㑥㌶愳㐸摥㝡㌳扣昱〹㡤㕤〱搷㍦㘲㍥慤晦〵㌱㜵搲扣㈹摢㙡㜳晥㑦㡦㍢攴扤〸捦㉤㉥㠵搸ㄱ攰戶敥㌱挴昲〸ㅥ㔲㌸㌵㜱㈸戰ㄷ㍣㉥攳㤵㠲攱㈱摡㜶㕢㜳㈲敥愶户慥㥣㥥㔸㤴慣㐶ㄱ㐰㑤愲扥慤摢㘱㌵㐶㑤愲㍡敤搹挶搵搵搴㈴㜸捣戱愸扦戴㍣㔱㥤捣慦ㅣ搳㔰㕦㠷㘲㜹㕤〹㈱〷愶愷㑡慣㠴㉡戱搲扤㕤㕦㌹㠷挵㐱搲愶慦扡挳ㄲ愹慡晡挵㌵㔵攵昹散戰㠰攷㝦攲㘰挵〵㈴ㄷ㘴㥡捤㕣㑣㠲昷晦摤扢昰搸摤㝤㔱㌲㐳敡戸晢㜱㐸㘷慢ㄸ晥㔳晦㘱敤〸㉥㍤昲ㅢ㐵晦〴㙦㜹昸㤱㙢㤱捣攵㉢戹ㄷ㡢收㔷㙢㜰㠸捡搵㐹扤㑣〰㝥昴捦㠰戲挱㥦摣㔷㈰㥡㉣㉣㘸〵㐰㝣㝡㕤愲㘲㘲愲ㅣて攸戴昲ㅥ捦挹挷慥攵戵㈶攵戰搴㘳ㅣ慡㠷㜰㉦㝢㜹㔵㐵㌲㤵㑦㐵㈹ㅥ㍦捡㘵㤱㐸捣摤㠷戸改㥤㤳㤵㤷㔷㤰㙦㡢㌵挵昸敡改摤㐰昷㍦摥㌴㈵攴晦昳晤㠷昱㉥ㅡ搲㤲摦㔱扦㈰ㅤ晤㉢㜳㝡ㄵ㑡收ㄳ〰晣㐶挰敦㄰㜹慦挱ㄸ摣㌷㤹㔵ㄷ愸捤搰〰攵捡㠳㉤慣〷挹㐷敤㠴ㄴ㤲攴㐹㈲〵扥〲㤰㤸㕢晢㤱㙦㥥㤶㠹㤵攲㈸㑦㔶挴摤ぢ㉣ぢ㑤昰慢㈱㉢㍢㍢ㄷ扢㍡ㄶ㉣㥥ぢ㠵㠵戳㥡搲愴㔴㠶愸慥㤸㐲㡣〵㠳㕤㜸戲挰㝦㤹昵ㄱ㤲㤷〰挳摤敤摦昱㡦㙣昱戸捥挶愰慣戸㝡ぢ搲㌰ㄱ愷挶愵ち晢〰㉢㘱㄰敡㘳㈸昹㠵挰昷敢㑢㝤㠲㉥㝦㠵㘵挵昸〰㔱㡢㉦㤹敡㔳っ攱㘵㔳挷攸昹㌳戴㜸㌵㙡㍣㍡昳愱㙤晥攸晣㥣㈳昰愳昹㐰㥡㌹㍡搵ㄷ搰㤸㍣搰㌴㜹挴㠱搱〵〴晥搳づ㘸㑤㐰ㅢ〲扥〴㠰扢㍤搶ㄶ扤㘸㍡昹㤰㡢㠵㑥〷㠳㐰攷户扥㈸㍥㍡㜷㘰㤴㜶㡣昲ぢ〰㐱㍡㝦㠳捥愵戳㍤㈰㉤愷㤳扢㔳攸散㐰捦攴㈲㠳捥㥤愰㙤㥥捥㙣っㄳ㍡㜷ㄶ㈷㙥㐷戱㡥挱㐲攷㉥挰攸㡥〴戲挶挱〲攸㐴㐰㘷〲㔸昶㈰㜴㜶㐱㉦㥡㑥㍥挹㘳愱戳㉢〶㠱㑥搶㐲㤸㈸㍥㍡扢㌱㑡㜷㐶㘱摤㐲㤰㑥ㄶ㉢〸㥤㕡ㅥ㙦㠳愳㉣晥摡昶晤敥㔶㉣㘵㄰收㝡搰〹㙢ㅡ㌲㤸敢〹㙤昳捣戱昶〱ㅦ㍣㥢㐵㈷㘸挸てぢ㈰捣㤴愱㌳〷攲敥挰攸㍤〸㘴㜱㠴〵戰㈷〱㝢ㄱ挰㝡〹㘱慥ㄷ㝡搱捣昱挹㈴ぢ㜳㝤㌰〸捣㜵昳㐵昱㌱户㌷愳昴㘵ㄴㄶ㍣〴㤹㘳㤵㐳㌳捣戱〶㐲㤸敢㑦㈷㉣㠶挸㘰㙥㈰戴捤㌳挷愲〹㝣戰㡡㑡㈷㘸挸て㉢㈷㉣挴っ〶㐶㤷㄰挸慡ちぢ㘰〸〱㐳〹㘰愱㠵㌰㌷っ扤㘸收昸愴㤵㠵戹ㄱㄸ〴收㔸㝤㘱愲昸㤸摢㠷㔱昶㘵ㄴ㔶㑡〴㤹ㅢつ㥤换ㅣ扦㐴捡ㄶ㍣收挶〰㈲捣㡤愲㤳戱攸㘵㌰㌷ㅡ摡收㤹㘳戵〵㍥㈸挵愰ㄳ㌴攴㠷㈵ㄷ㘶捡㡣敤㕤挴挷〲愳挷ㄱ挸㜲っぢ㘰㍣〱ㄳ〸㘰㠵㠶㌰㌷ㄱ扤㘸收昸攴㤸㠵戹挹ㄸ〴收㔸戶㘱愲昸㤸㥢挲㈸㔳ㄹ㠵㈵ㄶ㐱收㔸㔷搱捣㌱挷慡ぢ㘱㙥㍡㥤戰晣㈲㠳戹㤹搰㌶捦ㅣ换㌴昰挱愳㘸㜴㠲㠶晣戰㔶挳㑣ㄹ㍡挳摣㙣㘰昴晥〴戲㡥挳〲㤸㐳㐰㈹〱㉣敤㄰收收愲ㄷ捤ㅣ㥦㠴戳㌰㌷ㅦ㠳挰㕣挲ㄷ挵挷摣〱㡣㜲㈰愳戰㌶㈳挸ㅣぢ㌲㥡㌹收㔸慥㈱捣ㅤ㐴㈷慣摢挸㘰㙥〱戴捤㌳挷晡づ㝣昰挰ㅢ㥤愰㈱㍦㉣昲戰㄰㜳㈸㌰扡㡣㐰ㄶ㠰㔸〰ぢ〹㐸㄰挰㥡㄰㘱㙥ㄱ㝡搱捣昱挹㍥ぢ㜳ㄵㄸ〴收㔸㈸㘲愲昸㤸㑢㌲㑡㈵愳ㅣ〳㐰㤰戹戵搰㌵㜳捣戱捥㐳㤸㕢㑣㈷㉣昸挸㘰㙥〹戴捤㌳挷挲㄰㝣昰㔸ㅤ㥤ㄸ收㔸ㅤ㘲愶っ㥤㌹收慡㠱搱㌵〴戲㜲挴〲愸㈵愰㡥〰ㄶ㤳〸㜳换搰㡢㘶㡥㑦㉡㕡㤸㑢㘱㄰㤸㘳㠵㠹㠹攲㘳㉥捤㈸㝣㐳㠰㘲㌵㐸㤰㌹㤶㠰〸㜳戱〶㐰㕡晥㔵㠵㔵㈳㐲攷㜲㝡㘶昹㐸〶㥤㉢愱㙤㥥㑥㤶㤹攰㠳㥢ち㜴㠲㠶晣戰搶挴攴〱㥤愱昳〸㘰昴㙡〲㔹㠷㘲〱ㅣ㐹挰㔱〴㙣〴㐰攸㍣ㅡ扤㈶攸戴㥦挲挷㘰㄰攸㘴扤㡡㠹攲愳昳㔸㐶㔹换㈸慣㉤〹搲挹㠲ㄲ昷㐰㈴㥤戲つ㠴昴㝦㔵㘱戹㠹㌰户㡥㑥㔸㜷㤲挱摣〹搰㌶捦ㅣ敢㔳昰挱㜳㠳㜴㠲㠶晣戰㐸挵㑣㤹戱扤㕦ㅢ㝦〴㐶㥦㐴㈰ぢ㔸㉣㠰昵〴㙣㈰㠰㌵㉤挲摣挹攸㐵㌳挷挷㑢㉤〷攲愹ㄸ〴收㔸攸㘲愲昸㤸㍢㡤㔱㑥㘷ㄴㄶ愵〴㤹㘳㈵㑡㌳愷㌰敢㔴㠴戹㌳改㠴〵㉢ㄹ捣㥤つ㙤昳捣戱戰〵ㅦ㍣㥤㐸㈷㘸挸て慢㕢捣㤴愱㌳捣晤〹ㄸ㝤㉥㠱慣㝣戱〰捥㈳攰㝣〲㔸っ㈳捣㕤㠰㕥㌴㜳㝣㕣搶挲摣㐵ㄸ〴收㔸㈱㘳愲昸㤸扢㤸㔱㉥㘱ㄴ㔶戳〴㤹㘳〹㑢㌳挷ㅣぢ㕣㠴戹㑢改㠴㤵㉥ㄹ捣㕤づ㙤昳捣戱㈲〶ㅦ㍣〳㐹㈷㘸挸捦㍢㤰㘶捡搰ㄹ收慥〴㐶㕦㐵攰扢㜶挰搵〴㕣㐳挰㝢〰〸㜳搷愲ㄷ捤ㅣㅦ晦戵㌰㜷㍤〶㠱㌹㤶搶㤸㘹昸㤸扢㠱㔱㙥㘴ㄴ㤶挱〴㤹㘳敤㑢㌳挷ㅣ㉢㘳㠴戹㥢改㠴㈵㌲ㄹ捣摤〲㙤昳捣戱㤴〶ㅦ㍣㘹㐹㈷㘸挸て敢㘹捣㤴愱㌳捣晤ㄹㄸ㝤ㅢ㠱慣戵戱〰㌶ㄳ戰㠵〰㤶摦〸㜳户愳搷〴㜳昶㘳敥㑥っ〲㜳慣挹㌱㔱㝣捣摤挵㈸㜷㌳㑡㉥扥〰〷㤹㘳搱㑣㌳捣戱愴㐶㤸扢㤷㑥㔸㕢㤳挱摣晤搰㌶捦ㅣ㙢㜰㌰㍦㍣捦㐹㈷㘸挸てぢ㜱捣㤴愱㌳捣晤〵ㄸ晤㈰㠱㉣搲戱〰ㅥ㈲攰㘱〲㔸户㈳捣㍤㠲㕥㌴㜳㝣㍣摢㜲捣㍤㡡㐱㘰㡥挵㍣㈶㡡㡦戹扦㌲捡㘳㡣挲挲㥢㈰㜳慣戶㘹㠶㌹搶攲〸㜳㡦搳〹㡢㜲㌲㤸㝢ㄲ摡收㤹㘳昱㡥㌰昷ㄴ㥤ㄸ收㡡愰㌵㔳昶㌱昷㌴㌰晡ㄹ〲㔹摤㘳〱㍣㑢挰㜳〴戰攰㐷㤸㝢ㅥ扤㘸收昸戸戹㠵戹ㄷ㌱〸捣戱ち挸㐴昱㌱昷ㄲ愳扣捣㈸慣搸〹㌲挷㌲㥤㘶㤸㘳ㄱ㡦㌰昷㉡㥤戰㥡㈷㠳戹搷愱㙤㥥戹㈱ㄸ㈶捣扤㐱㈷㠶㌹㤶晥㤸㈹晢㤸㝢ㄳㄸ晤ㄶ㠱挳散㠰户〹㜸㠷〰㔶ち〹㜳敦愲搷〴㜳昶㍦挹摥挷㈰㌰挷昲㈱㌳つㅦ㜳ㅦ㌰捡㠷㡣挲㔲㥦㈰㜳慣敦㜱㤹㙢㑦㉦摣〶攲挷晦慤㠴搵㍦挲摣挷㜴挲㌲愰っ收㍥㠱戶㜹收㔸㉥㈴捣㝤㑡㈷㠸㈰㍦慣ㄹ㌲㔳㘶㘸敦㕢挹㘷挰攸㝦㄰挸㝡㈲ぢ攰㜳〲扥㈰㠰㈵㐶挲摣㍦搱㡢㘶㡥慦〳戰ㅣ㜳㕦㘱㄰㤸㘳摤㤱㠹攲㘳敥㙢㐶昹㠶㔱㔸㈳ㄴ㘴㡥㠵㐱捤ㅣ㜳㉣ㅢㄲ收扥愳㤳㠵攸㘵㌰昷〳戴捤㌳挷㍡㈳㘱敥㐷㍡㌱捣戱搸挸㑣搹挷摣扦㠰搱晦㈶戰挲づ昸㠹㠰㥦〹㐸〲㈰捣晤㠲㕥㌴㜳㝣扤㠱㠵戹摦㌰〸捣戱㘰挹㑣挳挷摣敦㡣㤲㠵㥢㈰㡡挵㐵㐱收㔸㔱搴捣㌱挷㝡㈳㘱づ敢攴㔹㙡㌹㝡ㄹ捣攱㘹攴ㄶ㌰户ㄲ挳㠴戹㍣㍡㌱捣戱㑡挹㑣搹挷㕣っㄸ摤㡡㐰㔶㌰㔹〰昹〴昰㥤㘸㡡㐵㑤挲㕣ㅣ扤㘸收昸扡〶ぢ㜳慤㌱〸捣戱搲挹㐴昱㌱搷㠶㔱摡㌲ち慢㤲㠲捣戱ㄴ愹ㄹ收㔸愸㈴捣㌹㜴挲㡡愵っ收摡㐱摢晣㌱挷捡㈶㘱慥㍤㥤ㄸ收㔸摥㘴愶散㘳慥〳㌰㝡㐷〲㔹晡㘴〱散㐴挰捥〴戰ㅡ㑡㤸摢〵扤㘸收昸晡〹ぢ㜳㥤㌰〸捣戱㐴捡㐴昱㌱搷㤹㔱扡㌰ち换㤹㠲捣㕤ち㥤换㕣攴愲摤㘵㠰〸㜳㕤改㠴愵㑥ㄹ捣㜵㠷戶㜹收㔸ㄲ㈵捣ㄵ搱㠹㘱敥㉡㘸捤㤴㝤捣昵〰㐶敦㐶㈰㙢愶㉣㠰㥥〴ㄴㄳ挰㌲㉡㘱㙥㜷昴愲㤹攳敢㌴㉣捣敤㠹㐱㘰㡥戵㔵㈶㡡㡦戹扤ㄸ愵ㄷ愳戰づ㉡挸摣敤搰戹捣㐵晥摤捡搲㈸㘱慥て㥤摣㠹㕥〶㜳㝤愱㙤㥥㌹搶㔲〹㜳晤攸挴㌰挷㠲㉡㌳㘵ㅦ㜳晤㠱搱〳〸㘴戱㤵〵㌰㤰㠰㐱〴戰晥㑡㤸ㅢ㡣㕥㌴㜳㝣㍤㠸㠵戹㈱ㄸ〴收ㅥ昴㐵昱㌱㌷㤴㔱㠶㌱ちぢ愸㠲捣戱㙡慡ㄹ收㔸㔳㈵捣㡤愰ㄳㄶ㔷㘵㌰户㉦戴捤㌳挷㈲㉣㘱㙥㈴㥤ㄸ收㔸㠹㘵㈱㘶ㄴ㌰㝡㍦〲㔹愵㘵〱㡣㈶㘰っ〱㉣摣ㄲ收挶愲ㄷ捤ㅣ㕦㜷㘲㘱㙥㍣〶㠱㌹㔶㜳㤹㈸㍥收㈶㌰捡㐴㐶㜹ㄷ㠰㈰㜳㉣户㜲㤹换攳敦ㄹ㙥〳昱攳晦㔶挲㘲㉣㘱㙥㌲㥤戰㉡㉢㠳戹愹搰㌶捦ㅣ慢户㠴戹㘹㜴㠲〸昲挳ㄲ㉥㌳㘵㠶昶扥㤵㑣〷㐶捦㈰㤰攵㕤ㄶ挰㑣〲㘶ㄱ挰㡡㉦㘱㙥㌶㝡搱捣昱昵㉤ㄶ收收㘰㄰㤸㘳ㄹ㤸㠹攲㘳慥㤴㔱收㌲ち㙢㐶㘴昶昳搸昳㘶㥦挷晢晥挱摢搹愱㔲〳㠹㔰挹愲㠳搲晡㔵搵㈸昴㘰㤳户户摤ㄶ㙦搴挷㐵㠷㥢敥㜵㈹摣〰捣つ扥㠹愲㜱散㌳〸㕣搰㈱昰㤶てㄹ㐶ぢ㙢ㅡ昲慥晦㌹晣㈶㡢挶昱㥣昸戶㐷晥㌹㠶㕢散〰㑣戱挳㡣慡昲㔴㕤扡慥戲扥㝢㈹慡㤸昰㈴㝣慡慡㌲㉢慢晦㤸扣㙢攱搱ㅡ㤳㠹攵搶昲敤㤲换昹ㄶ㠱昸搲摡扡ㄵ戵㌲㥢扣㌴㕦ㅥ㈳㝣戵㙡挵㌰攴㔴戶摤㐰㥥挳晡〷づ搶㝦㠰㙣㤳攳戰㠰㠰㥢挳㈲〲㘹戰㘲㐰ㅡ慣ㅡ攰㤶㤷㡤㠳戳愵户昰改㕢㉤㔲攵慡㐲㈵㜳㕢戵㔲挵㠱㔷㤴㠴㙥晤戳〰㐷摥昱㄰㡢昱捥㝦摥搵㐸戹㘵㠳㌲ㄹ攵㘰挹晡㘰㑣㐱㉦㠰㠸㍢㌹㤸㌸㑦慣搸㈱攸戶ㅤ㌷戶捣㔷挱ㄴ㍢ㄴ扡ㅤ愰换㝣㜷㘷慣っ敡搶㔰㑢挵〳㕥ち㥡㜶㜲㍤㉦扡〸慥㜴〲㜶摤㠳挱㘲搰㑢挴㜲愸搸㤰㥦㝣㘸㜹㙣慡㡢㤰〸㡦〸ㄸ戲㘲㐹㐰㈲㜷戳扡〰㌰敥敡捣㕤愵攱〹挳戲昴㘱㤰搸㔵㜱昴戹㌹〵愶搱摡㌴摡㜸つ攵愰挱摤愵捥㠳㍢㔲㈹ㄳ慣㠲〳扤〴㈲敥散〰㈳挱戱愵攸〶㈹愹㠶捥㐲㐹つ搴㤹㤴戴昳扣攸㍤攱㑡搷挱㉥㉦搱㔴ㅤㄸ㥡慡挳愱㙡愴㘴㈷㘸㠵㤲㔳㌱愱㐶㑡搲㠰㐴㔳㜲㌲愰㘱㑡㜶㠶㈷っ㐳愱㍥㈴㈸搹〵㝤㙥㑥㐷搳攸㘴ㅡ㥤扤㠶敡㡡㠶㔰戲摥㑦挹ち㌸搰㉢㈱攲㑥㌷〰〸㡥慤㐲㌷㐸挹ㄱ搰㔹㈸㔹つ㜵㈶㈵摤㍤㉦扡ㅦ㕣改愳㘰㤷户㝤慡ㅥ搰ぢ㈵㙢愰㙡愴愴㈷戴㐲挹㌱㍥㑡㌴㡦ㄲ㥥昷敡㘸㙢昶挵ㄸ㐴㠴㍥づㄲ搹敦㡥㍥㌷㠷㌷攱愵戱愷㘹散攵㌵㔴ㅦ㌴㈴晢㈳晤搹ㅦて〷晡〴㠸戸戳㌷〰〴㙢ㅥ㄰㥡㐷㠰收晥㜶晡ㅡ晤㄰ㅡ㌷㔰㍦ㄴ㉤搵ㅦ㝡挹攷ㄴ愸ㅡ昳ㄹ〸慤攴㤳戲收戳捣㥡捦㈰っ㠲㤳㉣㝤〶㈴昲ㄹ㡣㍥㌷愷挴㌴㠶㤸挶㔰慦愱㐶愰㈱昹搴晡昳㌹㡢搳㍢ㅢ㈲敥散〳〰挱挱㝣昶㌵晡㤱㌴㥥捦〱愳搰㔲愳愰㤷㝣㉥㠴慡㌱㥦搱搰㑡㍥ㄵ晥㝣㜸戱㤶晤戳挸㥡て㙦㘰ㄳ愱㌷㐲㈲㥦戱攸㜳㜳挶㤹挶㜸搳㤸攰㌵搴㘴㌴㈴㥦㠵晥㝣㉥㠳〳㝤㌹㐴摣㤹〲〰挱㥡搷㌰捤㡢㤶收㈵捡㤹㙡昴攳㘹扣㠶晡〹㘸愹改搰㑢㍥搷㐱搵㤸捦㑣㘸㈵㥦昹晥㝣ㅡ㡦户戹搶㝣㜸㕢ㄹ㑥戲昴㑤㤰挸㘷㌶晡摣㥣晤㑤㘳㡥㘹㤴㝡つ㌵ㅦつ挹㘷㡥㍦㥦㑤㥣摥㉤㄰㜱攷〰〰〸づ敥㥦〳㡤㝥ㅡ㡤㕢㌸㘰㍡㕡敡㈰攸㈵㥦㍢愰㙡捣㘷〱戴㤲捦㘴㝦㍥㡤晢㘷愲㌵ㅦ摥散㠵ㄳ㍣扥〰㠹㝣づ㐵㥦㥢㔳㘶ㅡぢ㑤㠳㜷㜳戹愹ち㌴㈴㥦昱晥㝣敥攳昴敥㠷㠸㍢㐹〰〸づ敥㥦㑡愳㥦㐳攳挳ㅣ㔰㑡㠷㡢愱㤷㝣戶㐲搵㤸捦ㄲ㘸㈵㥦ㄱ晥㝣ㅡ昷捦㌰㙢㍥㑢㌱〸㑥戲昴摦㈰㤱㑦㌵晡摣㥣ㅡ搳愸㌵つ摥㘳攵愶㔲㘸㐸㍥㐳晣昹㍣挱改㍤〹ㄱ㜷搲〰㄰ㅣ摣㍦昵㐶晦〷ㅡ㥦攳〰扥ㅣ㐰㉤㠷㕥昲㜹〱慡挶㝣㔶㐲㉢昹昴昱攵ㄳ㝢〹㤰攸㑢㝥㉦㙢㤲慢攰〹挳昰慡㉣㐸㈴㜹〴晡摣㥣搵愶㜱愴㘹昰捥㈷㌷㜵っㅡ㤲攴㥥晥㈴㕦㠳〳晤㍡㐴摣攱㉤㑣㠲㘳㙦愰ㅢ扣攴扦〹㥤攵㤲晦ㄶ搴㤹㤷晣戵㥥ㄷ扤㄰慥昴㍢戰敢〴挳慦㠳㕥㈸㜹て慡㐶㑡㑥㠰㔶㈸改敡愳㐴㤳ㄲ戹愴㜴戱㘶捦㥢㥢㐴攸㡦㈰㤱晤ㅦ搱攷收㥣㘴ㅡ敢㑤㘳㠳搷㔰愷愲㈱搹㜷昲㘷晦㜷㌸搰㥦㐰挴ㅤ摥㠶㈴㔸㌳㝢捤㜴㌵㤳㜳㑥㌷㝡扥㍣㐰㝦㐱晤㘲戴搴㤹搰㑢㍥㕦㐲搵㤸捦搹搰㑡㍥㡥㍦㥦挶㐳戶慤㌵㥦㜳㌰〸㑥戲昴户㤰挸攷㑦攸㜳㜳捥㌵㡤昳㑣攳㝣慦愱㉥㐲㐳昲㘹敤捦攷㝢㑥敦〷㠸戸挳㥢㠳〴〷て搹㑢㡣㥥搵敥晡㘷づ愸㐳㑢㕤ち扤攴昳㉢㔴㡤昹㕣づ慤攴㤳敤捦愷㜱晦㘴㔹昳戹〲㠳攰㈴㑢慢㍣挹攷㑡昴戹㌹㔷㤹挶搵愶挱㍢㝤摣搴昵㘸㐸㍥扦晤攴晢㡥㤶〳〷㍡ㄷ㈲敥摣〰〰挱挱晤㜳愳搱㌷搰挸晦㘵㠱扣㉣㔸摤っ扤攴㔳〰㔵㘳㍥户㐰㉢昹㝣㠷㌰收㕢搷戶慦ㄸ摦㐰ㅢ晥㠲㜵㉢〶㐹㍥㠵㜰㠵晤昳㘷昴戹㌹户㤹挶㘶搳搸攲㌵搴㥤㘸㐸㍥㕦昹昳搹㠱搳㙢〷ㄱ㜷敥〲㠰攰攰晥戹摢攸昹愴扥摥㤹〳㡥㐲㑢摤ぢ扤攴搳ㄱ慡挶㝣敥㠷㔶昲昹搸㥡捦㠷搶㝣ㅥ挰㈰挹㘷㔷戸㐲㍥㝦㐱㥦㥢挳㥢㘴搲㜸挸㌴ㅥ昶ㅡ敡㔱㌴㈴㥦昷晤昹㜴攳昴扡㐳挴ㅤ摥摥㈲㌸㤸捦㘳㐶㝦ㅣ㡤挵ㅣ戰づ㉤昵㌸昴㤲捦ㅥ㔰㌵收昳㈴戴㤲捦慢搶㝣㕥戶收昳ㄴ〶㐹㍥扤攱ち昹㍣㡤㍥㌷㠷户慥愴昱慣㘹㍣攷㌵搴㡢㘸㐸㍥㉦晡昳搹㥢搳敢ぢㄱ㜷㕥〲㠰攰㘰㍥㉦ㅢ晤㝡ㅡ〷㜱挰〶戴搴慢搰㑢㍥㈵㔰㌵收昳㍡戴㤲捦攳搶㝣ㅥ戳收昳〶〶㐹㍥挳攱ち昹扣㠹㍥㌷㠷㌷㤴愴昱戶㘹扣攳㌵搴晢㘸㐸㍥㡦晡昳搹㠷搳摢ㄷ㈲敥㝣〰〰挱挱㝣㍥㌴㝡㍥ㄶ慦挷㜰挰㤹㘸愹㡦愱㤷㝣挶㐱搵㤸捦㈷搰㑡㍥昷晡昳攱㕦㉤㜲扤扥摢㥡捦愷ㄸ㈴昹㑣㠲㉢攴昳ㄹ晡摣㥣㝦㤸挶攷愶昱㠵搷㔰㕦愱㈱昹摣改捦㘷ち愷㌷ㄵ㈲敥㝣つ〰挱㥡㝦愰㘸晥㐵愲㔷㐳㌸摦ㄸ㍤㥦㜲搷戳㌸攰㝣戴搴㜷搰㑢㍥晢㐳搵㤸捦て搰㑡㍥㌷晢昳㘹扣㕥摦㘸捤攷㐷っ㤲㝣收挱ㄵ昲昹ㄷ晡摣㥣㝦㥢挶㑦愶昱戳搷㔰扦愱㈱昹㕣敦捦攷〰㑥敦㐰㠸戸昳㍢〰〴〷昷て㈳㠹㝥㈳㡤㠷㜰挰愵㘸㈹戹㌹㐲㔵ㄹ㔴㡤昹昰收㠸攴㜳愹㍦㥦挶晤㜳㠹㌵㥦㍣っ㤲㝣捡攱ち昹昰㜶〸㌷㠷户㐴愴挱晢ㅦ搲搰㕥㐳戵㐶㐳昲戹挸㥦㑦㤲搳慢㠴㠸㍢㙤〰㤰㜹〷昶て敦㙦㠸㥥捦愰敢愵ㅣ挰㠷挸㤵摣戲愰慡〶慡挶㝣㜸换㐲昲㌹搳㥡捦改搶㝣摡㘳㄰㍥昸㠳ㅢ慥㤰て㙦㔲㜰㜳㜶㌴つ摥㤵㄰捤捥㕥㐳㜵㐲㐳昲㌹搵㥦㑦㥡搳慢㠷㠸㍢㥤〱戰攵搳挵攸昹㐸戹㕥挵〱㝣㈶㕣㜵㠵㕥㡥户搵㔰㌵收搳ㅤ㕡挹㘷㥤㍦㥦挶慦攸㙢慤昹ㄴ㘱㄰㍥㔹㝡つ㕣㈱ㅦ摥㍡攰收昰昶㠱㌴㜸慦㐰ㅡ挵㕥㐳㜱搵㕦昲㌹挶㥦捦戱㥣摥㕡㠸戸戳ㄷ〰㤲捦㈱㘸昸晥㠴攲扤〰搱㙦㠶㐳㝤㈲〷㙣㐱㑢昵㠱㕥昲㌹〹慡挶㝣戸扣㉦昹㉣昷攷搳昸晤愰摥㥡㑦㍦っ挲㈷㑢㥦〲㔷挸㠷ぢ晡摣ㅣ㉥敡㑢㠳㉢昸搲ㄸ攴㌵ㄴ搷攲㈵㥦㤴㍦㥦搳㌸扤搳㈱攲捥㔰〰㘴摥㠱敦㙦㕣愱ㄷ㍤ㅦ昸搶攷㜰〰㥦搸㔶㈳愰㤷㝣捥㠵慡㌱㥦㝤愱㤵㝣ㄶ㕢昳愹戴收㌳ㄲ㠳昰挹搲ㄷ挲ㄵ昲ㄹ挵づ㌶㘷㍦搳ㄸ㙤ㅡ㘳扣㠶攲ち戹攴㔳攱捦攷㘲㑥敦ㄲ㠸戸㌳〱〰㕢㍥㕣㌷ㄷ晤㐳㠸愰慦攰㠰㠷搱㔲戲ㄴ㑥搵㔵㔰㌵收挳愵㜰挹攷㈰㝦㍥㡤搷户〳慤昹㑣挳㈰㝣戲昴㜵㜰㠵㝣愶戳㠳捤㤹㘱ㅡ㕣敤ㄶ捤㉣慦愱戸㙥㉤昹捣昷攷㜳〳愷㜷㈳㐴摣㈹〵㐰收ㅤ㔸㔲攱㙡戶攸昹㌸戶扥㤵〳ㅥ㐷换㤹〷㍤㍥愸㜹㤲㐹攴晤〱㥤㝤〲敢愶昶挷㌰㝢〷摦㡡㍤〱㙦戹收㥤摦慣ㅣ㍣㝦收㍥戵㤵㥢㍤攲㍦昳挵㤵㔹㍥戴挹㥦扣改挸昵晦攰㠷㝢㘹摢敡㌷㍤㜶挳㡦摥㠲㠴ぢて㐶扡昸ㄷて㝤㘵㙣㕦敤攷㜵㐷扢晦收㝢晦㍡愳ぢㄷ㤸ㄱ㠷愸愲㌳挷攴扤扢㘶攳搷搷敦㔳㝣昱愶摦扤㝦搷㜸㈳扤㝦扥摡㑦㈵㌰愲ㄸ㕤晤ㅥ挵晢ㄴㅦ㐰愸㐹㐸敢㜵㍣㐵ㄶ㝡挳散㐴捦㄰㝣挳慣挳挵㕥㝣戰㠸㈰㍢㑢㜱㜱㤶㍢㑣㡤挷〸戲㈴㠹摤挷挴慡愰摥扥挴戸㐶㉢㈳㕡㥣㔸ㅤ㐶ㄴ㜳㍡㠱挴昶昳收ㅦ㑡㙣㤴㘷〸扥㌹搶攱㤲㉤㍥㌸挷㌰㠳㌶㌹慡〱ㅤ㐹㙣㕦㝦㘲㕢㘱㉣㕣〱㤳㑣ㄳ㜰摦搶挴ㅥ攳㑡慢㡣㘸㜱㘲㐷㘱㐴㌱㥣〷ㄳㅢㅡ㤵搸㄰捦㄰㝣㈳慣戳〶㥥昰挹搲㑦㘰〶㐸㡣慢愷㤲搸㘰㝦㘲㑦挱㔸㜸㍣㑣㌲㑤㕦㔶㘸㌶㤱ㄸㄷ㔱㘵㐴㡢ㄳ攳㔲㙡戱㈵戱㝥㔱㠹昵昵っ挱㌷扤㍡愷挰ㄳ㍥㜸摢㌹㘶㠰挴戸㡣㉡㠹昵昱㈷昶ㄲ㡣㠵㘷挱㈴搳㙣㜱㘲㕣㑤㤵ㄱ㉤㑥散㝣㡣㈸戶㈴戶㐷㔴㘲扢㝢㠶攰ㅢ㕣㥤ぢ攱〹ㅦ晣〱㡣ㄹ㈰戱㡤攸㐸㘲㍤晤㠹扤〵㘳攱㘵㌰挹㌴㕢㥣ㄸ㤷㔵㘵㐴㡢ㄳ攳攲㙡戱㈵戱㙥㔱㠹㜵昵っ挱㌷戳㍡搷挱ㄳ㍥戸昸㘰〶㐸散㈶㜴㈴戱㉥晥挴㍥㠲戱㜰ㄳ㑣㌲捤ㄶ㈷挶昵㔵ㄹ搱攲挴戶㘰㐴戱㈵戱㥤愳ㄲ摢挹㌳〴摦戸敡摣〱㑦昸愰㥣つ㌳㐰㘲昷愰㈳㠹㜵昰㈷昶〵㡣㠵昷挱㈴搳㙣㜱㘲㕣㘸㤵ㄱ㉤㑥㡣换慤挵㤶挴ち愳ㄲ㙢敢ㄹ㠲㙦㔲㜵戶挲ㄳ㍥㔸戰挲っ㤰搸摦搰㤱挴㕡晢ㄳ晢ㅥ挶㐲㉥愲捡㌴㕢㥣ㄸ㔷㕣㘵㐴㡢ㄳ攳扡㙢戱㈵戱㔶㔱㠹挵㍣㐳昰つ愹捥ぢ昰㠴て搶挵㌰〳㈴昶ち㍡㤲㔸慥㍦戱㕦㘱㉣㝣つ㈶㤹㘶㡢ㄳ攳㉡慢㡣㘸㜱㘲㕣㍤㉤戶㈴昶晢扦㈳㝥㐱晦收ㄹ㠲㙦㍥㜵摥㠳㈷㝣戲㜴づ扥㔰㈰戱㡦搰㤱挴㝥挱㠸挶㕦搰㜹㌰ㄶ㜲㑤㜴晢ㄲ攳〲敡昶㈵昶〵㐶搸ㄲ晢㌱㉡戱ㅦ㍣㐳昰㡤愶捥㤷昰㠴てㅥ晥㜶ㄳ晢ㄶㅤ㐹散㍢㝦㘲㙤㤸搸昷㌰㙤㕦㘲㕣㐹摤扥挴㝥挶〸㕢㘲㕦㐶㈵昶㑦捦㄰㝣㔳愹昳㉢㍣攱㠳晦㝤慡㥢㤸挲㐴㈴戱捦晤㠹敤挸挴㜲㘰㤲㘹〲敥摢㥡昸〵捤㈵㔵ㄹ搱攲㐳㤱ぢ慢挵㜰ㅥ晣收昱昷愸挴㍥昶っ挱㌷㤰㍡〵昰㈴㠹㜵㜶ㄳ攳愲慡㈴昶愱㍦戱㕤㤹ㄸ㤷㑢昱搹㡥㉦挱㕣㕢㤵ㄱ㉤㑥㡣㉢慣挵㤶挴摥㠹㑡散㙤捦㄰㝣戳愸挳㠵㔹㐹㙣㌷㌷戱㕤搱㤷挴摥昴㈷㔶捣挴戸㙥㡡捦㜶㈴搶摤㡣㘸㜱㘲挵ㄸ㔱㙣㐹散㤵愸挴㕥昶っ挱㌷㠶㍡㕣愱㤵挴㝡扢㠹昵㐶㕦ㄲ㝢搱㥦搸摥㑣㙣㙦㤸昰搹㡥挴戸摡㉡㈳㕡㥣搸㈰挰㡢㉤㠹㍤ㄳ㤵搸搳㥥㈱昸㈶㔰愷〴㥥㈴戱㐱㙥㘲㕣㙦㤵挴㥥昴㈷㔶挲挴昶㠱〹㥦敤㐸㡣换慥㌲愲挵㠹㡤〱扣搸㤲搸㕦愳ㄲ㝢搴㌳〴摦昰改㡣㠳㈷㐹㙣ㅦ㌷㌱㉥扣㑡㘲㡦昸ㄳㅢ挹挴戸愴㡡捦㜶㈴挶昵㔷ㄹ搱攲挴戸ち㕢㙣㐹散㠱愸挴敥昷っ挱㌷㜷㍡㕣扣㤵挴挶戹㠹捤㐳㕦ㄲ扢搷㥦搸〴㈶挶戵㔵㝣戶㈳㌱㉥挴捡㠸ㄶ㈷㜶〸攰挵㤶挴敥㠸㑡散㜶捦㄰㝣㈳愷挳㔵㕣㐹㙣㥡㥢㔸㌹晡㤲搸㘶㝦㘲㌳㤸㔸ㄲ㈶㝣戶㈳㌱慥挸捡㠸ㄶ㈷戶ㄴ昰㘲㑢㘲㥢愲ㄲ扢搹㌳〴摦戴改搴挰㤳㈴㔶敡㈶挶㌵㔹㐹散㐶㝦㘲昳㤸㔸ㅡ㈶㝣戶㈳㌱㉥捤捡㠸ㄶ㈷挶〵摡㘲㑢㘲搷㐴㈵㜶戵㘷〸扥㐱搳㔹つ㑦㤲搸挱㙥㘲㕣㥣㤵挴慥昴㈷㜶〸ㄳ㍢ㄶ㈶㝣戶㈳㌱慥搱捡㠸ㄶ㈷挶㤵摡㘲㑢㘲ㅢ愳ㄲ扢挴㌳〴摦㡣改㜰㠱㔷ㄲ㉢㜷ㄳ㍢〵㝤㐹散㈲㝦㘲㐹㈶挶昵㔷㝣戶㈳㌱㉥搶捡㠸ㄶ㈷㜶づ攰挵㤶挴捥㡤㑡散㑦㥥㈱昸挶㑢㠷㉢扤㤲搸㔲㌷戱ぢ搱㤷挴捥昶㈷㔶挳挴㉥㠶〹㥦敤㐸㡣慢戶㌲愲挵㠹㕤〱㜸戱㈵戱搳愲ㄲ㍢搵㌳〴摦㘴改㕣〵㑦㤲㔸摡㑤㡣敢戶㤲搸挹晥挴ㅡ㤸搸つ㌰攱戳ㅤ㠹㜱昹㔶㐶戴㌸㌱㉥攲ㄶ㕢ㄲ㍢㌱㉡戱ㄳ㍣㐳攸つ㤵户挱㔳㜳㙦愸昴晤㙦ㅥぢㄱ㌴慦㤲愵捣〵㤵慥㥡换戵㈸㘶慥慡慥㤶㍡攰搶㜸㥦㕣ち晦愳挵改㜸㙦㈲摥㈲㠷晦〳扣㔷攸㡡昷㈹昲昵㕣收㡤㘵㕡㝡ㅣㅣ慢㥣㤵挲㉢捣㕡㔵㑥㐹攳㝤㤷ㄵ昹昸ㅦ挵搵搷攳晦ㅡ晦扦昰戲㌹㔴㘶昳㈱㕣㙣敥㙢收慣㐵搱慣㜶㙥攲㍤㠰摢昸㌰晦晦挴㙣扥㠶敥㍦㝢昵㘵㙣㌵づ戱挶㤷㐵㔴昸摥慣㤸慢搶㘱ㅦ扢愵ㄵ挷㘴晤㉥㤳捥捡㐶㘹〳〶挴㡥㠶攰晦〱㑤㙥㕢㐰挴昵ㅡ㘸愴㍡㕥㐴㔶摥ㄶㅣ〷挱散㔸愷捥愷ㅡ戳〲晦ㅢ挴㠲〲愶㙣㌶㜵て㠶昲㌰㡡ㅤㅢ㍤户愳慤㜳㍢㡥㜳㕢ㄷ㥡摢昱㤹㜳㔳昷挱㌹攷㘷㌶昵戰㠹㜸㘲㜴挴㤵搶㠸㈷㌱攲晡㔰挴つ㠱㠸㕢㠳ㄱ㥦昰㈲㙡收㤸慢㔲㔶攷愷搱ぢ搳搹㐶昳ㄹ〱挷㑦〵ㅤ扦㤰改戸摡敡昸㥣戰攳㜳〳㡥㕦ち㍡㝥挳㌸收ㄱ㤳慢㉡慤㡥㉦愴ㄷㅥㅣ摢㘶㝣㜱挰昱㕢㐱挷ㅦㄸ挷㉥ㄵぢ慤㡥㉦愳㤷㑣㉡慥〸㌸晥㈸攸昸ㅦ挶戱㍢攳㠳慣㡥慦愱㤷捣ㄹ㕦ㄷ㜰晣㐵搰昱户挶戱㍢攳戹㔶挷㌷㠵㘷扣㈹攰昸晢愰攳㥦㍤挷戱㕢㠱㡣㌸㉢㘷㕡愳摤㠶〱戱捤㄰㤹㘷攵㤶㐰挴㕦㠳ㄱ㜳〰攰戹愶ㄹ㌱㔷㑤戶㍡扦㡢㕥攸㝣摢㕥扤㠷㉡㍥っ攳㥥敥㉡て晤㡣㔳慡〰ち㜱散㜲㌴搶敡昸〱㝡挹摣慢て〶ㅣ户〹㍡㙥㙦ㅣ扢㌳摥搷敡㜸㉢扤㘴捥昸慦〱挷㍢〶ㅤ㜷㌶㡥摤ㄹて戱㍡㝥㠲㕥㌲㘷晣㔴挰昱慥㐱挷扢㘵㍡敥㙦㜵晣㕣搸昱ぢ〱挷挵㐱挷扤㌳ㅤ昷戲㍡㝥㈵散昸戵㠰攳扤㠳㡥〷㘵㍡敥㘹㜵晣㔶搸昱㍢〱挷㈵㐱挷晢ㄸ挷扣搰收慡慥㔶挷ㅦ搰ぢ慦愹摢づ户㡦愸昲ㅤ㙥㈳搱捦㌸摣挶㐱攱㍢摣㜶戱㍡晥㤴㕥㌲㜷摥㍦〲㡥㈷〴ㅤ㑦㌳㡥摤ㄹ户戳㍡晥㤲㕥㌲㘷晣㜵挰昱㡣愰攳搲㑣挷慤慤㡥扦て㍢晥㌱攰㜸㕥搰昱挱挶昱㙡㌴㜲㔵捣敡昸㘷㝡挹扣散晤㑡㤵㡦攳㐳搰捦攰戸ㅣち摦戵㈲换敡㔸攱㕤戳㠱㌳㉦㠷㉡㥦攳㘴搰昱搲㑣挷㍦晤换昶扤愳㔵搸戱づ㌸慥〹㍡㑥ㅢ挷敥㈹晤㥤搵㜱ㅢ㝡挹㍣㉡ち〳㡥ㅢ〲㡥昳㡥㠲愲挵㕦搱㔸㌴搰ㅥ㕦㘶昹㝦ち挷㉢慢挷攲挵挷扤慢昱㑤慢〵敦㤹摥〱ㄳ㔱晣㙡㐵ㅦ扡ㅤ㝢摥㘹愱㡥㠳㤶搳搰敤愹㍤摥㘰㍡昸㌱晣㜶㈲㤸ㅤ愹摤㘰㌰㍢昹㌱晣㤲㈱㤸㥤愹㍤挳㘰㜶昱㘳捥㌱㤸㡥搴昲慢㠲捣愷㤳ㅦ㜳愱挱㜴愶昶㘲㠳改攲挷㕣㘶㌰扢㔲㝢㠵挱㜴昵㘳昸ぢ㔹收搳㡤㕡晥㉥㤶㔸摤晤㤸㥢っ愶㠸㕡晥㕡ㄵ㑣て㍦收㌶㠳搹㡤摡㉤〶搳搳㡦攱㉦㌶㠹㔵㑣敤㍤〶戳扢ㅦ挳摦㔱㠲搹㠳㕡晥㝡㤲㔸㝢晡㌱㕢つ㘶㉦㙡昹㥢㐶㌰扤晣㤸㈷っ愶㌷戵㑦ㄹ㑣ㅦ㍦㠶扦〴㈴搶摥搴扥㘰㌰㝤晤ㄸ㕥捦〵搳㡦㕡㕥捡㈵㔶㝦㍦收㉤㠳ㄹ㐰㉤慦捡㠲ㄹ攸挷㝣㘰㌰㠳愸晤挸㘰〶晢㌱扣㘰㑡慣ㄲ㙡晦㘱㌰㐳晣ㄸ㕥晢〴㌳㤴㕡㕥昶㈴搶㌰㍦收㝢㠳ㄹ㑥㉤慦㘰㠲ㄹ攱挷昰㡡㈴㝥昶愱昶㔷㠳搹搷㡦攱挵㐵㌰㈳愹攵㜵㐵晣㡣昲㘳㜸㥤㄰捣㝥搴昲ㄲ㈱㤸搱㝥っ㑦㜹挱㡣愱㤶㘷扢㘰挶晡㌱㜲敡昱慣ㅢ〷慤搹ㅣ㥥㠲昲㜷晢㜸㌴㜰㔷㑥㑥㍥愲㈶昸㔱㍣〹〵㌵搱㐵挹改㐷搴㈴㍦㡡愷愱愰㈶扢㈸㌹〱㐳扥㜸㈲ち㙡慡㡢㤲㔳㌰㠴攲愹㈸愸改㉥㑡㑥㐲愲㌲㘶捦㤳㔱㔰㌳㕤㤴㥣㠶㈱㕦㍣ㅤ〵㌵摢㐵挹㠹ㄸ昲挵ㄳ㔲㔰㜳㕣㤴㥣㡡㈱㕦㍣㈵〵㌵搷㐵挹挹㐸搴㍣昴捤收昰愴ㄴ搴㝣ㄷ㈵愷㘳〸挵搳㔲㔰〷扡㈸㌹㈱㠹捡攰㥥㈷愶愰づ㜲㔱㜲㑡㠶㝣昱搴ㄴ搴〲ㄷ㈵㈷㘵挸ㄷ㑦㑥㐱ㅤ敡愲攴戴っ愱㜸㝡ち㙡愱㡢㤲ㄳ㌳㠴攲〹㉡愸㐵㉥㑡㑥捤㄰㡡愷愸愰㉡㕣㤴㥣㥣㐴㘵ㅣ㌹㍣㐹〵㔵改愲攴昴っ昹攲㘹㉡愸挵㉥㑡㑥搰㤰㉦㥥愸㠲㕡攲愲攴ㄴつ愱㜸慡ち慡摡㐵挹㐹㑡㔴挶昱挵㤳㔵㔰戵㉥㑡㑥㔳愲㌲昶㌶㑦㔷㐱㉤㜳㔱㜲愲㠶㔰㍣㘱〵㤵㜲㔱㜲慡ㄲ㤵戱户㜹捡ち慡㕥㔰㡥㤹㡥攲昹㈹ぢ㙡ㅢ昰㑢㥦户换挷㘲㙣㍥㥥ㅣ㌷挳ㄵ捦㑤㐱慣て㈰っ搵㡡攷愵㈰㑥捡㐴㈸㥥㡡㘲昸㘳挰挰戳㑦っ㈷〶っ㍣攱挴㜰㐲挰挰㜳㑣っ挷〷っ㍣慤挴戰㉥㘰攰㤹㈴㠶攳㌲つ㡥㈱㔹昱㉣ㄲ挴摡㑣㠴攲㠹㈳㠶㘳〳〶㥥㉢㘲㌸㈶㘰攰改㈱㠶㌵〱〳捦〸㌱ㅣㅤ㌰昰㈴㄰挳㔱〱〳㡦㝢㌱ㅣㄹ㌰昰㔰ㄷ挳敡㠰㠱㐷户ㄸ㡥〸ㄸ㜸㐰㡢㘱㔵挰挰㘳㔸っ㉢〳〶ㅥ戶㘲㔸ㄱ㌰昰㐸ㄵ挳昲㠰㠱〷愷ㄸㅡ〲〶ㅥ㡦㘲愸てㄸ㜸〸㡡㈱㥤㘹㈸昸㝦㄰挳ㄹ㝢</t>
  </si>
  <si>
    <t>㜸〱捤㝤〷㝣ㄵ㔵昶㝦㙥捡㈳昷〵挸㈸㘰愳〶㠹搲㐴㍡〸愲㤴搰愴㈹〱慣ㄸㅥ挹㡢〴㔲昰扤搰㐴挵敥ち昶戵㠰㡡扤昷〲昶慥戸昶摥搷慥搸摢扡㤶㕤ㄵ晤㝦扦㘷收㈶昳㘶敥㈴㘱㝦晢晦㝣㜶㜸㌹戹昷㥣㜳捦戹摦敦捣扣昷㜲攷捣㤰愵戲戲戲晥挴挶摦摣㜲搹攸㔴扡㈲㕤㥦慣改㌷慥慥扡㍡㔹㕥㕦㔵㔷㥢敥㌷㈶㤵㑡慣㤸㕡㤵慥捦㠱㐳慣慣ち昶㜴㕥㔹扡敡㠸㘴㝥搹搲㘴㉡つ愷扣慣慣晣㝣㥤つ晢㡥摥㡦㘳㍡㥡愳㜴㉥〵扣戲㜴㡣愲ㄵ㐵㍥㠵愶㠸㔳ㄴ㔰戴愶㘸㐳搱㤶愲㤰挲愱搸㠶㘲㕢㡡㜶ㄴ敤㈹㍡㔰㙣㐷戱㍤挵づㄴ捣慦㜷愲攸〸搱扡ㄳ挴慣㜱㘳㘷捣㕦〸㌴愵昵㜵愹㘴摦㙥㜳摣㌹㡦ㅡ㌰愰摦㠰㝥〳昷ㄸ㌸戴㕦晦扥摤挶㉤愹慥㕦㤲㑡㡥慡㑤㉥愹㑦㈵慡晢㜶摢㜷挹晣敡慡昲㈹挹ㄵ戳敡ㄶ㈵㙢㐷㈵攷昷ㅦ㌴㍦㌱㜸昸㠰挱㐳㠶㔴敥戱挷昰搶㥤ㄱ㜹晡戸戱晢愶㤲㤵改晦㔶捣㉥㡣㌹㘳摣搸㝥搳㤳昵晦慤㤸㕤ㄱㄳ㈱㑢敡㙡ㄲ㔵戵晦愵愰㜹摣愷㐳㑡㤲攵㔵摣昹挹㘴慡慡昶戰㝥㤸㜶〶搱攸つ敢㌷㈶㥤㕥㔲戳㤸挷搱戸㘴㜵昵捣㘴愵散昴㥡㤲㜴晤扥㠹㔴㑤扡㜵つ昹㑢愶㤲戵攵挹㜴摢㥡昱换换㤳搵㥥㘳㍡扦㘶㑥㈲㌵㍤㔱㤳捣㘵愳戰挶摤㠷㤳㉢㤲戵昵㔵昵㉢摡搴捣㑥㈷㘷㈶㙡て㑢搲㈵慦㘶攲㤲慡ち㤵㥢㡢㔷㔶捥慥戶㤹挹㡥挲㝣㙡挶㉤㐸愴敡愵挷㕤㌸挰收敢㍢㕣〴㐵挶扣㜸㐸㜵ぢ㡣攲㍥㉢慤慡㤹㤲㑣搵㈶慢㤹㠴㝢戲㑦挰㐹〸㜲昷㐳〳㔳〶づ昷㤲㉡昰㑥㍥㘲㘱㤶㔸㌷㠸㜶戳㙢慢㉡敢㔲㌵㝤愷㔵搵㡥敡摦㜷㕡㘲昹愸〱扡〸〶摤㥤㉥㍢㐳戴㥦扤晢㘴捣㈸㔱扦愰摢捣〴戸ㅥ㌱㝣攰昰ㄱ扡〷㝤㡡㈱㔴敥摢㌸捤晤挱㜹慡㘵㤷㈵戲换收㘷㤷㤵㘷㤷㔵㘴㤷㈵戳换㉡戳换づ换㉥㕢㤰㕤㔶㤵㕤戶㌰扢㙣ㄱ㝣捣㤶摦慡㔵戶户慤㕤昸搳扤扦㑥愹㥢戰愱晢㡡㉥㕤摦㜹戴愷攲㤹㉤㙦っ扢愲㘱㥤㙣㑦ㄸ㜴㉦㠸㔸㙦㠸昰㘴〷敤㌱㐲昷愱㑦㕦〸愵㕥挱㘴㌹攱㈳㥦㤸㝣㘸捥㜳㍢㑦㕢㤳㍤昴攴㍦㙥㌸攷〱挵户て挹搴てつ㙢愶摤ㄹ愵㍦㐴㙣〰㠴㈵搳挰ㄱ㝡㈰㝤〶㐱㈸昵慣㤷改㠰㤵㡢㜶扣晤〵㌵收扣愷㑦扡攳晢㍥扢晤㕤昱㍤㑡㌲つ㐱挳㥡㘹㈸愳っ㠳㠸つ㠷〸㘷ㅡ㌸㜴㠴摥㠳㍥㈳㈰㤴摡攴㘵摡㌰㘶昱挸户㝢扤㌴昱扣㔳搶摤戱㜹挳扣㌱㡡㙦㠴㤲㘹㑦㌴慣㤹㐶㌱捡㕥㄰戱扤㈱挲㤹〶㘱㔷㡦愶捦ㄸ〸愵ㅥ昴㌲ㅤ晢晢㕥敤收搴㍣㍣昶戶㝤㍡慦摦昸挴㉥㕤ㄵ㑦㍣挹㌴づつ㙢愶ㄲ㐶ㄹてㄱ㥢〰ㄱ捥㌴㜴搰〸㍤㤱㍥㤳㈰㤴扡换换戴敦戶㜷敥㜰昰㡢㍤㈶慥ㅥ㜴㜲捦戵慢晡㥦愱昸㤶㉥㤹昶㐱挳㥡㘹ち愳㑣㠵㠸㑤㠳〸㘷ㅡ㠲㈳㘲㍡㝤㘶㐰㈸㜵慢㤷愹捦慢敢捥散戸晡戰㘹㌷㡤敤㜹㐷攷㝦摣㜰㥤攲攷㠶㘴摡てつ㙢愶㤹㡣㔲ちㄱ㥢〵ㄱ捥㌴戰晦〸㍤㥢㍥㜳㈰㤴扡捥换搴攵㠷㝦ㄷ㈵㍥㌹㙦挲㌹㑦慥㥦㌹戱敡挶㌳㔵〱捣㤲改〰㌴慣㤹づ㘴㤴㠳㈰㘲〷㐳㠴㌳つㅥ㍣㐲ㅦ㐲㥦戹㄰㑡㕤敥㘵扡挷㈹扦㜳挶挷戹㔳慥㈸散戰昸攳㔹捦摤愸昸〹㈸㤹捡搰戰㘶㥡〷㠳㑥㐰挴收㐳㠴㌳つㅣ㌲㐲㤷搳愷〲㐲愹ぢ扤㑣㤷捣摤㍦㙢摦捥摢㤶慣戹㙤㝣㝤搶敡㑦捡ㄴ㍦㘶㈵㔳㈵ㅡ搶㑣㠷㌱捡〲㠸㔸ㄵ㐴㌸搳〰㘴㕡㐸㥦㐵㄰㑡㥤攳㘵捡敢搸㙦晣〹㈷摥㌷昵捡捦㙥㝥敢挷㤵慦㕤慦昸㔹㉥㤹㙡搰戰㘶慡㘵㤴㍡㠸搸㘲㠸㜰愶㐱㌸㥦づ愷㑦ち㐲愹搳扣㑣慦慦晢㉡戱敡挹愵㈵搷㜶㥡昳攸戳㥢扢攴㉢㝥㘱㤰㑣昵㘸㔸㌳㉤㘱㤴愵㄰戱㘵㄰攱㑣㐳㜱㍥㉤愷捦ち〸愵㑥昲㌲つ㑢㝦扢攵摥扡㈹ㄳ搶㥥㔳昳昴て㈳换愶㈸㝥㉢㤱㑣㉢搱戰㘶㍡㤲㔱㡥㠲㠸ㅤつㄱ捥㌴ㄸ攷搳㉡晡ㅣ〳愱搴㉡㉦㔳昷昵㑦敤昸昰挴〹㔳㉦扡晣㐰㘷搳㤷〷㕥慣昸搵㐷㌲ㅤ㠷㠶㌵搳昱㌰攸ㄳ㈰㘲㈷㐲㠴㌳つ㐲愶㤳攸㜳㌲㠴㔲换扤㑣攵挳换捥㝡昵昳ㄷ挷㥤㜳敤扣㐷晡㍥搱㘵㠴攲昷㉢挹㜴ちㅡ搶㑣慢ㄹ㘵つ㐴散㔴㠸㜰愶㠱挸㜴ㅡ㝤㑥㠷㔰敡㜰㉦搳㤶㐷㤳㝢㝥㌶㝥捦搱㤷㍤㜸搳慣㤹㝦㔴慥㔵晣ㄲ㈷㤹捥㐴挳㥡改㉣㐶㌹ㅢ㈲昶㔷㠸㜰愶挱〳㐶攸㜳攸㜳㉥㠴㔲ぢ扤㑣敤㔶㔷㕣㔸㜶搹扣㤲扢ㄶ㡣㜸㜹㘵攱搲ㅣ挵㙦㡡㤲改㝣㌴慣㤹搶㌲捡㍡㠸搸〵㄰攱㑣㠳㠶㡤搰ㄷ搲攷㈲〸愵捡扤㑣晡攳㉤慦捣㤹㤶㌵昵戸㕢ち㝥晦㜹㝤晢戹慡〳捣㤲改㘲㌴慣㤹㉥㘱㤴㑢㈱㘲㤷㐱㠴㌳つ挶攷搳攵昴戹〲㐲愹㐳扣㑣攷㑦㝥㘹改㝢换㝦㥤㜶敦ㄱ㤳㔳扦慤敦晤㠵攲㜷㕥挹㜴ㄵㅡ搶㑣㔷㌳捡㌵㄰戱㙢㈱㉣㤹㜰㍥㕤㐷㥦敢㈱㤴㥡敤㘵㕡晡换〷㥦ㄴ㥥㜸搱㡣扢㕥㍢晣㙦㔷晦昲搰㤱㡡㕦慣㈵搳㡤㘸㔸㌳摤挴㈸㌷㐳挴㙥㠱〸㘷ㅡ㠲昷扤㕢改㜳ㅢ㠴㔲搳扤㑣㥦㝦扤昶昹㠷㌷㍦㍢晡攲㔶敦ㅤ戱㌹㤶㌷㔲敤〰戳㘴扡〳つ㙢愶つ㡣戲ㄱ㈲㜶㈷㐴㌸搳㐰戰㜷ㄷ㝤敥㠶㔰㙡愲㤷愹搷㍤㤷㑣㌹㌸慢搵㠴㥢昶扢晤挸摤㑥㉥㑣愹ㅤ㘱㤶㑣昷愲㘱捤㜴ㅦ愳摣てㄱ㝢〰㈲㥣愹㍦㡥昲〷改昳㄰㠴㔲愳扤㑣㥤扡敤㌰敥㤵㕥昱ㄹㄷ摣晥敥㤶敦㥦散昹㤱摡〹㘶挹昴〸ㅡ搶㑣㡦㌲捡㘳㄰戱挷㈱挲㤹㠶攱㈸摦㐴㥦㈷㈰㤴摡挳换㔴㜰㔶㐱㔱摢㑥ㅢ㈶摤扢㑤㠷戹ㅦㅥ㜷挷㈸搵ㄱ㘶挹昴㈴ㅡ搶㑣㑦㌱捡搳㄰戱㘷㈰挲㤹〶攰㈸㝦㤶㍥捦㐱㈸㌵搰换㌴愲晡摦愵挷晥戲㘹搲搹敦㡥㕤戹搷晣づ㌹慤㕦㠰㜹㍦敦㡢㙡㐹㉡戱っ㕦晤ㅢ晦慡ㄸ搸慦㍦晦㌵晦攷ㄴ晥㥡慡ㅣ㔲㌹慣㜲挰㠰㡡㈱晤ㄳ㠳ㄲ㜹㐵〸摢搲敦敤㝣敢㙤㕤戹㝦㔵㙤㐵摤㌲昹㈲摦㘹㙣㈲㥤㙣晣㕥摦挷戳㡤慤㕢㔲㕢㤱敥㘸㌷㤶搶㈷敡㤳㍢〵㙤㡤㐱㐲挳㑡昱㘷㑥㌲㉤昹扡〴㠷捤㐹㔴㉦㐹㡥㔹㕥攵㥡㍢〷捣昸㈳愷㙥㝥戴㜵㐲㉡㜹㜸㠳㌵㌴愳㌱昸㉢㝣愹挴づ愱㜴㑤敥扣扡㡤㕢㔰㤷㑥搶捡昴晡搴散㕢㔵扥㈸㤹㉡㑤昲㙦昸㘴㠵㐰敤㐰㤳昷㤷㔶㥦ㄹ戵〰㡡扦㥤㉡扡晢戵㤵攳㤷搷㈷㙢㉢㤲ㄵ㤸敦攲㘴慡㝥挵慣挴晣敡攴㜶ㄹ㉥㙥㑥ㄸ㜶捣㔰㑦愸㉢㕦㤲ㅥ㔷㔷㕢㥦慡慢捥戴㡣愹㔸㥡挰㕦㜷ㄵ搳敡㉡㤲昸攳㉣㤷㕢㤶捡捡挹㔱㉡慢户敤㉦㈴挶㑤昷㤳ㅤ攱摢挵㥤戱捦㜷挸㍣散晡捤〴㍡愰愸㑥昲㤸捣敥搱㑣㌰㠹换㌰扤愲ㅤ㝤㤸戸攰㐱敦㥥搱摥㌲挷㠶㍤昷晦搷㌹㍢扢㥤㠷㝥晣㔲晣〵㍣㈹㔱㕢㔱㥤㑣㌵戹㕣愳㌸㈳晤㈲㐴摥敥㌸㥢㈳搹换㠵㠷㕡慥㔶攴㉤慢慡愸㕦㄰㕢㤰慣㍡㙣〱扦㍥㘱㐹㈷㍦㥦搴㠶㌶晤㌲㔴晡ㄵ㡡㔷㈱攲昱慣搸㙢㜴㡡挵昵敢㙥㍦慦㍢㝥㙦晤摦搶搹ㄸ愵攵㙦㜹㉣扣愴昳㙡㈶搴愵搲㌹㌹㌶㤴㤳ㄲ改〵昵㍣㍣㥢㌶㌲摥ㅢㄴ㙦㐲攴昵㠰㘸昶㑦昷㐲㌸攵㜲㠵愲㑤㑤㐹戲㌲㠱㜵㈱㌹扢㔵㈲慦挶㕤㙡㈸㐹愶换㌵搷㈴㈶攳㕣㔹ㅥ㐳ぢ㈷㝦敢ㅡㅥ晤挹攵昵㈵㠹晡㐴慢ㅡ慣㙥㘰㉦㘹㌸昵㤱㔱㙥㡢㈳摢㠸捥㡣㡥㝢㍤㐴㜰愴改㡢㔲㈰ち㌷ㄲ㑥ㅣ㥣㉦㔹㌹㥥㙣ㅡ〴收摥〵㈰㘲挱〳㍤㜳㤵〲㡢㈷ㄵㄳ㤳戵戳㔶㉣㑥愶改㥥ㅦ㙢㤲捡攰改挵㘰㌳捡攷捦慥慦慡㑥昷挳㑣㈷愶敡㤶㉣晥㙦挶㘱㉣晤ㄶ㠴搹昲㜶挱㔱摣㜲㑣愰㉢慢搵㔲敥㥢戲戲慣㝣㐶愳㐶敦㑣挱愳ㄵ挱晥挴㉦搹昴扢昸ㄵ㙦捡㤶㔷っ㡦慤㔹搱挹㠳㝦敢ㅡ㌰㌴㉢㤵㤴㌵慡㝣改㠰敤㌶㌵晢搷愵ㄶ捤慦慢㕢挴攳愹慤昴搲ぢ㤲挹㝡慥晢ㄴ㜸敢㕣戲㥥愵㔴㑥㑥挶扡㡤㙦㠱愸㉢攲挷㍥㠴㘸㌳愶扡扡㥢㠹㤸㡥㝤〴㔵づ㔶愰㘲ㅦ愳㔱㠴㜷昲晡扡㝡㈴敤戶㜴㘸户摤扡㤵㈶换敢㙡㉢扡捤㕡㤰㑡㈶㉡晡㉤慦㑥㉦㔷㥤㐰〳㤷㕢㝡晣㌰㘴攱ㅢ㠳㝥ㅡ㜳晤㤷捦㈴㝢户㕡昹扣敡攸ㄹ㐲㉢㍥㍤ㄹㄸ㍦晡㔳〸戵㈳摣昸昶㠲㜶收愶㍦㐷㕦㝦㐱昱㈵〴摥㈴㠴㜶扣㐷㝣敤㜶㔵㉦晣收晢㠴晥㠶攲㕢〸搵〷㠲㘷愹晥づ挲㙣捡㐱㝣敥㝣搹㠱扤愱づ敦挰㝦㐲ㅢ搷㑤搸㔴㕦㜸㜰㈷㙡㤲愶㐹㤳㈶㐵㉡㠶挰㔶〲昲㍣㐳㘸㈱㙡㜷っㄳ〲㝥攷昸ㅣ戸搹〹昸㠳㌹㐸㡣收愱攷㈳㈰摢敤慡晥戰〹〱㌹㔰㘸㉥挰慢㠱㔰〹〱㜹攸㤹㑤晤晡㠷㡦㠰〱㔰㠷〹搰㡣愹㥢戰愹㐱ㄸ㘷㈳攰㝢〴户ㄲ昰㥤㘷〸慤㡦つ㐵愴㈲捥㘲㕢㑥昹ㅢ戸搹〹㘸て戳敥㐰戱ㅤ㠴㡦㠰ㅤ摣慥ㅡ㠶㈰㐲挰㡥㜴摡〹㐲敤〱㤵㄰搰ㄱ㍤戳愹㑦晣〴っ㠷㍡㑣㐰㔷挶搴㑤搸搴〸㡣戳ㄱ昰㜶ㄴ〱㙦㜹㠶搰戲摤㈸㐴㉡攲㉣㝡㜲捡㙦㐴ㄲ搰ㅢ㘶摤㠷愲㉦㠴㡦㠰㝥㙥㔷敤㠵㈰㐲挰敥㜴敡て愱㐶㐳㈵〴っ㐰捦㙣敡㜹㍦〱㝢㐳ㅤ㈶㘰〸㘳敡㈶㙣㙡っ挶搹〸㜸㍣㡡㠰挷㍣㐳㘸㌵戱〴㤱㡡㌸㡢扤㤰㔴㍤ㄲ㐹挰㘸㤸昵ㄸ㡡戱㄰㍥〲㑡摣慥ㅡ㡦㈰㐲挰㜸㍡㑤㠰㔰㕣㘳ㄴ〲㈶愲㘷㌶㜵户㥦㠰〹㔰㠷〹㤸挲㤸扡〹㥢㥡㠴㜱㌶〲㙥㡥㈲攰㈶捦㄰㕡攴㥣㠲㐸㐵㥣挵㉣㑥昹㠶㐸〲收挰慣昷愷㌸〰挲㐷挰㐱㙥㔷㑤㐵㄰㈱攰㘰㍡ㅤ〲愱愶㐳㈵〴捣㐵捦㙣敡㜲㍦〱搳愰づㄳ㤰㘰㑣摤㠴㑤捤挰㌸ㅢ〱㙢愳〸㌸摦㌳㠴搶㕥㘷㈲㔲ㄱ㘷戱㤰㔳㍥㌷㤲㠰㙡㤸㜵つ㐵㉤㠴㡦㠰挵㙥㔷㤵㈲㠸㄰㜰㌸㥤㔲㄰㙡㌶㔴㐲㐰ㅡ㍤戳愹㔳晤〴捣㠲㍡㑣挰㌲挶搴㑤搸搴ㅣ㡣戳ㄱ㜰㕣ㄴ〱挷㝡㠶搰㤲昰㠱㠸㔴挴㔹ㅣ挳㈹慦㡡㈴攰㌸㤸昵昱ㄴ㈷㐰昸〸㌸挹敤慡㠳㄰㐴〸㌸㤹㑥㝦㠱㔰㠷㐰㈵〴㥣㠲㥥搹搴㔲㍦〱〷㐳ㅤ㈶攰㌴挶搴㑤搸搴㕣㡣戳ㄱ㔰ㅤ㐵挰㈲捦㄰㕡愹㥥㠷㐸㐵㥣挵㜹㥣㜲㔵㈴〱㙢㘱搶敢㈸㉥㠰昰ㄱ㜰㤱摢㔵〹〴ㄱ〲搶搳改㘲〸㔵づ㤵㄰㜰〹㝡㘶㔳昳晣〴捣㠷㍡㑣挰ㄵ昰㡦敢㈶㙣慡〲攳㙣〴捣㠹㈲㘰戶㘷〸㉤愰㜳㜹扣㠸戳戸㤱㔳㉥㡤㈴攰㘶㤸昵㉤ㄴ户㐲昸〸戸摤敤慡〵〸㈲〴摣㐱愷つ㄰㙡㈱㔴㐲挰㐶昴捣愶昶昱ㄳ㔰〵㜵㤸㠰㝢ㄸ㔳㌷㘱㔳㡢㌰捥㐶挰攸㈸〲昶昶っ愱㜵晤㕡㐴㉡攲㉣ㅥ攵㤴㐷㐵ㄲ昰㌸捣㝡ㄳ挵ㄳ㄰㍥〲㥥㜴扢慡づ㐱㠴㠰愷攸昴㌴㠴㍡ㅣ㉡㈱攰ㄹ昴捣愶〶晢〹㔸っ㜵㤸㠰ㄷㄸ㔳㌷㘱㔳㈹㡣戳ㄱ搰㍢㡡㠰㕥㥥㈱㜴戹㘱〹㈲ㄵ㜱ㄶ㙦㜲捡扢㐶ㄲ昰㌶捣晡敦ㄴ敦㐰昸〸㜸捦敤慡愵〸㈲〴扣㑦愷て㈰搴㜲愸㠴㠰て搱㌳㥢敡攲㈷㘰ㄹ搴㘱〲㌶㌳愶㙥挲愶㔶㘰㥣㡤㠰昶㔱〴戴昳っ愱慢㈰㐷㈲㔲ㄱ㘷昱㉤愷扣㑤㈴〱摦挳慣晦㐱昱〳㠴㡦㠰ㅦ摤慥㍡ち㐱㠴㠰㥦攸昴㌳㠴㕡〵㤵㄰昰ぢ㝡㘶㔳昹㝥〲㡥㠶㍡㑣挰㙦㡣愹㥢戰愹㘳㌰捥㐶挰ㅦ㕢㈲扥ち㙦昱っ愱㡢㌳挷㈳㔲ㄱ㘷㤱㥢㡤㈹晦〶㌷晢㔷攱ㄸ捣扡ㄵ㐵㍥㠴㡦㠰戸摢㔵㈷㈰㐸㜷〶㉡愰㔳㙢〸㜵ㄲ扡㐲㐰ㅢ昴捣愶㝥㐰㡥㠶㍦㠶㑥㠴㍡㑣挰㌶昰㡦敢㈶㙣㡡ㄷ㠲㙣〴㝣ㅥ㐵挰㘷㥥㈱㜴捤㘸㌵㈲〹〱㍢㜱捡㥢㈳〹攸〴戳敥㑣搱㠵戳㙢晣㙢戰㥢摢㔵㙢㄰愸㍢攱ㄴ搱愹㍢㠴㍡つ㕤㈱㘰㘷昴捣愶摥昱ㄳ㜰㉡搴㘱〲㜶㠵㝦㕣㌷㘱㔳愷㘳㥣㡤㠰㤷愳〸㜸挹㌳㠴㉥㘵㥤㠵㐸㐲㐰㝦㑥昹㠵㐸〲〶挲慣〷㔱っ收散ㅡ〹ㄸ敡㜶搵搹〸搴㥤㜰㠶搱㘹㌸㠴㍡〷㕤㈱㘰て昴捣愶㥥昰ㄳ昰㔷愸挳〴㡣㠲㝦㕣㌷㘱㔳攷㘲㥣㡤㠰晢愳〸戸捦㌳㠴慥戰慤㐵㈴㈱㘰〲愷㝣㑦㈴〱㤳㘰搶㤳㈹昶攱散ㅡ〹㤸敡㜶搵㍡〴敡㑥㌸搳攸㌴ㅤ㐲㕤㠸慥㄰㌰〳㍤戳愹㕢晤〴㕣〰㜵㤸㠰㔲昸挷㜵ㄳ㌶㜵ㄱ挶搹〸戸㍡㡡㠰慢㍣㐳攸挲摦㈵㠸㈴〴ㅣ挲㈹㕦ㄱ㐹挰愱㌰敢㌲㡡㜹㥣㕤㈳〱昳摤慥扡ㄴ㠱扡攳㐷㤷搳愹〲㐲㕤㡥慥㄰㤰㐴捦㙣敡〲㍦〱㤷㐱ㅤ㈶愰ち晥㜱摤㠴㑤㕤㠱㜱㌶〲捥㡣㈲攰っ捦㄰扡ㅥ㜹㌵㈲〹〱㈹㑥昹戴㐸〲敡㘱搶㑢㈸㤶㜲㜶㡤〴㉣㜷扢㡡㔷㉣扢ㄳ捥ち㍡ㅤ〱愱慥㐳㔷〸㔸㠹㥥搹搴〹㝥〲慥㠵㍡㑣挰㉡昸挷㜵ㄳ㌶㜵㍤挶搹〸㌸㈲㡡㠰ㄵ㥥㈱㜴㤹昴㈶㐴ㄲ〲晥挲㈹㉦㡢㈴㘰㌵捣㝡つ挵愹㥣㕤㈳〱愷扢㕤㜵㌳〲㜵㈷㥣㌳攸㜴㈶㠴扡ㄵ㕤㈱攰㉣昴捣愶㙡晤〴摣〲㜵㤸㠰㜳攱ㅦ搷㑤搸搴㙤ㄸ㘷㈳愰㈲㡡㠰㜲捦㄰扡㝡扢〱㤱㠴㠰㡢㌹攵㐴㈴〱㤷挲慣㉦愳戸㥣戳㙢㈴攰㑡户慢㌶㈲㔰㜷挲戹㡡㑥㔷㐳愸扢搰ㄵ〲慥㐱捦㙣敡〰㍦〱㜷㐲ㅤ㈶攰〶昸挷㜵ㄳ㌶㜵㌷挶搹〸㤸ㅥ㐵挰㌴捦㄰扡愸㝣ㅦ㈲〹〱ㅢ㌸攵㈹㤱〴摣〹戳扥㡢攲㙥捥慥㤱㠰㝢摤慥扡ㅦ㠱扡ㄳ捥㝤㜴扡ㅦ㐲㍤㠸慥㄰昰〰㝡㘶㔳㘳晤〴㍣〰㜵㤸㠰㐷攰ㅦ搷㑤搸搴㐳ㄸ㘷㈳㘰㜸ㄴ〱挳㍣㐳攸㕡昷愳㠸㈴〴㍣捤㈹て㠹㈴攰㔹㤸昵㜳ㄴ捦㐳昸〸㜸搱敤慡挷㄰愸㍢攱扣㐴愷㤷㈱搴㈶㜴㠵㠰㔷搰㌳㥢敡敢㈷攰㜱愸挳〴扣〱晦戸㙥挲愶㥥挰㌸ㅢ〱摤愳〸㈸昲っ愱㑢昰㑦㈱㤲㄰昰〱愷摣㌵㤲㠰㡦㘰搶ㅦ㔳㝣挲搹㌵ㅥ〱㥦扡㕤昵㌴〲㜵㈷㥣捦攸昴㌹㠴㝡ㄶ㕤㈱攰ぢ昴捣愶戶昳ㄳ昰っ搴㘱〲扥㠱㝦㕣㌷㘱㔳捦㘱㥣㡤㠰搶㔱〴ㄴ㜸㠶㘰㘵㐰摥㡢㠸戴ㄵ㔷㜴ぢ㌸攱捡㌹㔵挹㘵扣〴搵戶ㄲ昵扣攳㤶愴敢敢攴㝡㔹㥢捡㤲扡改㜵昵㈵㔵改挵搵㠹ㄵ敤㉡扤挶晥ぢ㤲戵戸㥡㥤挲㐵敤㠰慥㙥昱攲㘴㠵慥㉣慤㕢㤲㉡㑦㑥㉥昹㕦戸摡つ㝣搸㜵㜲愱㍢㕢㘱晢捦㉥攰㘶㘱㈴㡥ㄲ㙣㔹㜹㉦㈳㘰昰㍡㥣㔴ㄵ晢慥㤹㑢搳㠱㘳㘱㈳愳戳慡敡慢㤳〵㤵㜲扤㕡摡昹㤵㘰ㄱ㈵〲ㄵ慤㉡㜹㉤㈸㔹搲愶㜲㘲慡慡愲扡慡㌶挹㥤搱摥㜵㥤㥡㍣っ攵〰晢搶愵慢㔸挰摤愶㜲㔶㉡㔱㥢㕥捣㉢㥢攵㉢戶捤攸挹㈵搰扣捡戱㔵戵㘹愴㤱扤挸㜶㘱㘵改㠲扡㘵戸㤷㘰㐹㑤敤挴挴攲昴晦挴㕥㔱摣㉤戲挹慥㔱搹㉡㍢㕢攵㘷攷晦愷晢㈷昶㌳捥戱昶㕥㤵㜶㌷ㅣ愸昵愹慡昹㑢挸㤸㈴ㄹ〸㤹㑢㈱㍢㌱㉢敦ㄵ戴㠲ㄷ㌱㝤晢㌰㔰㠱挰挹㘶ㄴ挹㕢㉦㠶㌷摣愱搱ㄹ敥晡ㄷ捣愷昵扦㈰昶㤹㌸㝢㜲㘳㙤捥晦改㜶㠷扣㔷ㄱ戹挵愵㄰ㅤ攰摣搶㍤㠶㔸ㅥ挱㐳ち愷㈶づ〵昶㠲挷㘵扣㔲㝣㜸㠸戶㙤㙣㑥挰搵昴搶㤵㔳ㄳ昳㤳搵㈸〲愸㐹搴户㜵㍢慣挶愸㐹㔴愷㍤摢戸扡㥡㥡〴㡦㌹ㄶ昵㤷㤶㈷慡㤳昹㤵㘳㤶搴搷愱㔸㕥㔷㐲挸㠱改愹ㄲ换愱㑡㉣㜷㉦搷㔷捥㘴㜱㤰戴ㄹ慢敥戰㐴慡慡㝥㐱㑤㔵㜹㍥㍢㉣攰昹㥦㌸㔸昱〶㤲ぢ㌲捤㘶摥㑣㠲搷晦摤慢昰搸摤晤㔰㌲㐳敡戸晢㜱㐸㘷慢ㄸ晥愹晦戰㜶〴㙦㍤昲㠹愲㝦㐵戴㍣晣挸㝢㤱捣攵㝢戹ㄶ㡢收昷慢㜰㠸捡扢㤳㝡㥤づ昸搱扦挱㤵つ晥攴扥〱搱㘴㘱㐱㉢㌸挴愷搶㈵㉡㈶㈴捡㜱㠳㑥㉢敦昶㥣㝣散㕡扥搷愴ㅣ㤶㝡㡣㐳昵㄰慥㘵㉦慤慡㐸愶昲愹㈸挵敤㐷戹㉣ㄲ㠹戹晢㄰ㄷ扤㜳戲昲昲ち昲㙤戹㈶㥢㔸㍤扣ぢ攸晥摢㥢㈶㠷攲㝦扤摦㜰㕥㐵〳㉣昹㡣晡ㅤ㜰昴ㄶ㘲㝡ㄳ㑡攲〹㌸晣㐱㠷㍦㈱昲摥㠲㌱戸㙦㌲慢㉥㔰㥢愱攱㤴㉢㌷戶戰ㅥ㈴ㅦ戵ㄳ㔲㐸㤲㈷㐰ち㝣〵㈰㌱户昶㈳摦摣㉤ㄳ㉢挵㔱㥥慣㠸扢㙦戰㉣㌴挱㐷㐳㔶㜶㜶㉥㜶㜵㉣㔸㍣ㄷ㑡㡢㘰㌵愵㐹愹っ㔱㕤㌰㠵ㄸぢ〶㍢昱㘴㐱晣㌲敢㉤㈴慦挱つ㔷户晦挴㉦搹攲㜱㥤㡤㐱㔹㜱昵㉥愴㘱㈲㑥㡤㑢ㄵ昶〱㔶挲㈰搴愷㔰昲ぢ㠱敦攳㑢㝤㡥㉥㍦挲戰扥〷戲㘴ぢ扣㍢慡㉦愰攵㍢愴㡥㌱挸㤷㘸昱㡤愷攱㐰捣㠷戶昹〳昱㙢㡥挰㡦收扤㘷收㐰㔴摦㐰㘳愶㡣愶㤹㜲ㅣ㍥扡㠰㡥摦摡ㅤ㕡搳愱つㅤ扥㠳〳昷㜰慣㉤㝡搱捣昱㝥ㄶぢ㜳づ〶㠱戹㝦晡戲昸㤸摢㠶㔹戶㘵㤶摦攱㄰㘴敥て攸㠴戹㔸㍢戸戴昸挳㐶㜱捦〹㥤敤ㄹ㤹㕣㘴搰戹ㅤ戴捤搳㤹㡤㘱㐲攷昶ㄲ挴敤㈸㤶㉣㔸攸摣〱㍥㝡㐷㍡戲㥣挱攲戰ㄳㅤ㍡搲㠱ㄵづ㐲㘷㈷昴㥡愰ㄳ㘵扤ㄶ㍡扢㘰㄰攸㘴搹㠳挹攲愳戳㉢戳㜴㘳ㄶ㤶㈸〴改㘴㕤㠲㝢㈰㤲㑥搹㠲〷㈲慢ㄶ㠴戹敥っ挲昲㠵っ收㝡㐰摢㍣㜳㉣㜳挰ぢ户㘱㌱〸ㅡ昲挳㕡〷㌳㘵收昶捥㥤㕤攰愳㜷愵㈳敢㈰㉣づ㍤改搰㡢づ㉣㡤㄰收㝡愳ㄷ捤ㅣ㙦㐲戲㌰搷ㄷ㠳挰㕣㔷㕦ㄶㅦ㜳扢㌱㑢㍦㘶㘱㙤㐳㤰㌹ㄶ㌴戸捣㐵㥥挲㉣㜷㄰收晡㌳〸敢ㅥ㌲㤸ㅢ〸㙤昳捣戱㍥〲㉦㉣㤸㌲〸ㅡ昲挳㈲〹ぢ㌱㠳攱愳㠷搰㤱〵ㄴㄶ㠷愱㜴ㄸ㐶〷搶㔴〸㜳挳搱㡢㘶㡥㌷㔵㔹㤸ㅢ㠱㐱㘰㡥㠵ㄶ㈶㡢㡦戹㤱捣戲㈷戳戰㈸㈲挸摣㘸攸摣㔳㜸ㄴ㕣㕡㝥ち㡦挱㌸愱㜳㉦㐶ㅥ㡢㕥〶㥤愳愱㙤㥥㑥㔶㕢攰㠵㔲っ〶㌱㜴戲攴挲攰㠰捥ㅣ㠸㘳攱愳挷搱㤱攵ㄸㄶ㠷ㄲ㍡㡣愷〳㉢㌴㠴捥〹攸㐵搳挹㍢挷㉣㜴㑥挲㈰搰挹戲つ㤳挵㐷攷㘴㘶搹㠷㔹㔸㘲ㄱ愴㤳㜵ㄵ敥㠱㐸㍡㘵ぢ㥥挲慣扡㄰收愶㌲〸换㉦㌲㤸㥢づ㙤昳捣戱㑣〳㉦摣㡡挶㈰㘸挸て㙢㌵捣㤴㤹摢㍢㠵昷㠵㡦摥㡦㡥慣攳戰㌸捣愴㐳㈹ㅤ㔸摡㈱捣捤㐲㉦㥡㌹摥〹㘷㘱㙥づ〶㠱戹㠴㉦㡢㡦戹晤㤹攵〰㘶㘱㙤㐶㤰㌹ㄶ㘴戸〷攲㠱㜰㘹昹㠱挸ㅡづ愱昳㈰㐶㘶㌱㐷〶㥤㠷㐰摢㍣㥤㉣晡挰ぢ㜷挱㌱〸ㅡ昲挳捡てぢ㕢㠷挲㐷㤷搱㤱㔵㈱ㄶ㠷㜹㜴㐸搰㠱㠵㈲㐲攷㝣昴愲改攴敤㝥ㄶ㍡㉢㌰〸㜴戲㝡挴㘴昱搱㤹㘴㤶㑡㘶㌹〶づ㐱㍡㡦㠳捥㍤㄰㈳摦ㄱ㔹晣㈱捣㉤㘰㄰㔶㠱㘴㌰户㄰摡收㤹㘳戵〸㕥戸搷㡥㐱っ㜳㉣ㄹ㌱㔳㠶捥ㅣ㠸搵昰搱㌵㜴㘴㌹㠹挵愱㤶づ㜵㜴㘰㠵㠹㌰户ㄸ扤㘸收㜸晢愲㠵戹ㄴ〶㠱㌹㤶㥤㤸㉣㍥收搲捣挲挷〶㈸㤶㠸〴㤹㘳㕤㐸㌳捣戱㙡㐴㤸㕢捡㈰㉣ㅦ挹㘰㙥㌹戴捤㌳挷㌲ㄳ扣㜰㔱㠱㐱搰㤰ㅦ搶㥡㤸㈹㐳㘷㤸㍢〲㍥㝡㈵ㅤ㔹㠷㘲㜱㌸㤲づ㐷搱攱ㄲ㌸〸㜳㐷愳ㄷ捤ㅣ㙦挷戴㌰㜷っ〶㠱㌹搶慢㤸㉣㍥收㡥㘵㤶攳㤸㠵戵㈵㐱收㔸㔰攲㌲挷㔳㔸戶㠱㤰扥㘵〶挵㜲ㄳ㘱敥〴〶㘱摤㐹〶㜳㈷㐱摢㍣㜳慣㑦挱ぢ昷つ㌲〸ㅡ昲挳㈲ㄵ㌳㘵收昶摥晣晥〲ㅦ㝤ちㅤ㔹挰㘲㜱㔸㑤㠷㌵㜴㘰㑤㡢㌰㜷㉡㝡搱捣昱昶㔲ぢ㜳愷㘳㄰㤸㘳愱㡢挹攲㘳敥っ㘶㌹㤳㔹㔸㤴ㄲ㘴㡥㤵㈸捤ㅣ㜳慣㔳ㄱ收捥㘶㄰ㄶ慣㘴㌰㜷づ戴捤㌳挷挲ㄶ扣㜰㜷㈲㠳愰㈱㍦慣㙥㌱㔳㠶捥㌰㜷ㅥ㝣昴昹㜴㘴攵㡢挵㘱㉤ㅤ搶搱㠱挵㌰挲摣〵攸㐵㌳挷摢㘵㉤捣㕤㠴㐱㘰㡥ㄵ㌲㈶㡢㡦戹昵捣㜲㌱戳戰㥡㈵挸ㅣ㑢㔸㕣收㈲㍦㜰㔹攰㈲捣㕤捡㈰慣㜴挹㘰敥㜲㘸㥢㘷㡥ㄵ㌱㜸攱ㅥ㐸〶㐱㐳㝥摥㠷㌴㔳㠶捥㌰㜷㈵㝣昴㔵㜴晣挰敥㜰㌵ㅤ慥愱挳㠷㜰㄰收慥㐵㉦㥡㌹摥晥㙢㘱敥㝡っ〲㜳㉣慤㌱搳昰㌱㜷〳戳摣挸㉣㉣㠳〹㌲挷摡㤷㘶㡥㌹㔶挶〸㜳㌷㌳〸㑢㘴㌲㤸扢ㄵ摡收㤹㘳㈹つ㕥戸搳㤲㐱搰㤰ㅦ搶搳㤸㈹㐳㘷㤸扢ㅤ㍥晡づ㍡戲搶挶攲戰㠱づㅢ改挰昲ㅢ㘱敥㑥昴愲㤹攳敤捣ㄶ收敥挶㈰㌰挷㥡ㅣ㤳挵挷摣㍤捣㜲㉦戳攴㘲㐹㈰挸ㅣ㡢㘶㥡㘱㡥㈵㌵挲摣晤っ挲摡㥡っ收ㅥ㠴戶㜹收㔸㠳㠳昹攱㝥㑥〶㐱㐳㝥㔸㠸㘳愶っ㥤㘱敥㘱昸攸㐷攸挸㈲ㅤ㡢挳愳㜴㜸㡣づ慣摢ㄱ收ㅥ㐷㉦㥡㌹摥㥥㙤㘱敥〹っ〲㜳㉣收㌱㔹㝣捣晤㡤㔹㥥㘴ㄶㄶ摥〴㤹㘳戵㡤换㕣㍢㐶攱㌶㄰㍦晥㑦〸搶攲〸㜳㑦㌳〸㡢㜲㌲㤸㝢ㄶ摡收㤹㘳昱㡥㌰昷ㅣ㠳㈰㠳晣ㄴ㐱㙢愶捣搴摥㈷挴昳昰搱㉦搰㤱搵㍤ㄶ㠷ㄷ改昰ㄲㅤ㔸昰㈳捣扤㡣㕥㌴㜳扣摤摣挲摣慢ㄸ〴收㔸〵㘴戲昸㤸㝢㡤㔹㕥㘷ㄶ㔶散〴㤹㘳㤹㑥㌳捣戱㠸㐷㤸㝢㤳㐱㔸捤㤳挱摣摢搰㌶捦摣㔰っㄳ收晥捥㈰㠶㌹㤶晥㤸㈹晢㤸㝢〷㍥晡㕤㍡づ户㍢扣㐷㠷昷改挰㑡㈱㘱敥〳昴愲㤹攳敤昳ㄶ收㍥挲㈰㌰挷昲㈱㌳つㅦ㜳ㅦ㌳换㈷捣挲㔲㥦㈰㜳慣敦㘹收㙣㘵昵㡦㌰昷㈹㠳戰っ㈸㠳戹捦愱㙤㥥㌹㤶ぢ〹㜳㕦㌰㠸㘱㡥㌵㐳㘶捡㍥收扥㠴㡦晥㡡㡥慣㈷戲㌸㝣㑤㠷㙦攸挰ㄲ㈳㘱敥㕢昴愲㤹攳攳〰㉣捣㝤㡦㐱㘰㡥㜵㐷㈶㡢㡦戹㝦㌰换て捣挲ㅡ愱㈰㜳㉣っ㙡㠶㌹㤶つ〹㜳㍦㌲挸㍣昴㌲㤸晢ㄹ摡收㤹㘳㥤㤱㌰昷ぢ㠳ㄸ收㔸㙣㘴愶散㘳敥㕦昰搱晦愶㘳㠵摤攱㔷㍡晣㐶㠷㈴ㅣ㠴戹摦搱㡢㘶㡥㡦㌷戰㌰昷〷〶㠱㌹ㄶ㉣㤹㘹昸㤸晢㤳㔹戲㜰ㄱ㐴戱戸㈸挸ㅣ㉢㡡㥡㘱㡥昵㐶挲ㅣ搶挹戳搴㔲昴㌲㤸挳摤挸㉤㘰㙥㌹㠶〹㜳㜹っ㘲㤸㘳㤵㤲㤹戲㡦戹ㄸ㝣㜴㉢㍡戲㠲挹攲㤰㑦〷㍥ㄳ㑤戱愸㐹㤸㡢愳搷〴㜳昶敦㜳慤㌱〸捣戱搲挹㘴昱㌱搷㠶㔹摡㌲ぢ慢㤲㠲捣戱ㄴ挹㘵㉥昲晢ㅣぢ㤵㠴㌹㠷㐱㔸戱㤴挱摣戶搰㌶㝦捣戱戲㐹㤸㙢挷㈰㠶㌹㤶㌷㤹㈹晢㤸㙢てㅦ摤㠱㡥㉣㝤戲㌸㙣㐷㠷敤改挰㙡㈸㘱㙥〷昴愲㤹攳攳㈷㉣挷摣㑥ㄸ〴收㔸㈲㘵戲昸㤸敢挸㉣㥤㤸㠵攵㑣㐱收㉥㠵慥㤹㘳敥㌲戸〸㜳㕤ㄸ㠴愵㑥ㄹ捣㜵㠳戶㜹收㔸ㄲ㈵捣ㄵ㌱㠸㘱敥㉡㘸捤㤴㝤捣㜵㠷㡦摥㤹㡥慣㤹戲㌸昴愰㐳㌱ㅤ㔸㐶㈵捣敤㠲㕥㌴㜳㝣㥣㠶㠵戹㥥ㄸ〴收㔸㕢㘵戲昸㤸敢挵㉣扤㤹㠵㜵㔰㐱收敥㠴捥㘵㉥昲敦㔶㤶㐶〹㜳㝤ㄹ攴㙥昴㌲㤸敢〷㙤昳捣戱㤶㑡㤸摢㥤㐱っ㜳㉣愸㌲㔳昶㌱搷ㅦ㍥㝡〰ㅤ㔹㙣㘵㜱ㄸ㐸㠷㐱㜴㘰晤㤵㌰㌷ㄸ扤㘸收昸㜸㄰ぢ㜳㐳㌱〸捣㍤攲换攲㘳㙥ㄸ戳っ㘷ㄶㄶ㔰〵㤹㘳搵㔴㌳㘷㉢㙢慡㠴戹ㄱっ挲攲慡っ收昶㠴戶㜹收㔸㠴㈵捣㡤㘲㄰挳ㅣ㉢戱㉣挴散〵ㅦ扤㌷ㅤ㔹愵㘵㜱ㄸ㑤㠷㌱㜴㘰攱㤶㌰㌷ㄶ扤㘸收昸戸ㄳぢ㜳㈵ㄸ〴收㔸捤㘵戲昸㤸ㅢ捦㉣ㄳ㤸攵〳㌸〴㤹㘳戹㔵㌳挷ㅣ㡢戱㠴戹㐹っ挲慡慣っ收昶㠱戶㜹收㔸扤㈵捣㑤㘱㄰挳ㅣ㑢戸捣㤴愱㌳摦㠴愷挲㐷㑦愳㈳换扢㉣づ搳改㌰㠳づ慣昸ㄲ收昶㐵㉦㥡㌹㍥扥挵挲摣㑣っ〲㜳㉣〳㌳㔹㝣捣㤵㌲换㉣㘶㘱捤㠸捣㝥㌶㝢摥散昳㜸摤㍦㜸㌹㍢㔴㙡㈰ㄹ㉡㔹㜴㔰㕡扦愲ㅡ㠵ㅥ㙣昲昲戶摢攲㠵晡戸攸㜰搱扤㉥㠵慢㠲戹挱㈷㔱㌴㡣㝤〱㠹ぢ摡〷㥥昲㈱挳㘸㘱㑤㐳摥昵扦㠵㥦㘴搱㌰㥥ㄳ㙦扣攵㥦㘳戸挵昶挷ㄴ摢㑦慢㉡㑦搵愵敢㉡敢扢㤵愲㡡〹㜷挲愷慡㉡戳戲晡㡦挹扢ㄶㄱ慤㌹〹㉣户㤶㑦㤷㕣捡愷〸挴ㄷ搵搶㉤慢㤵搹攴愵昹昰ㄸ攱慢㔵㉢愶㈱愷戲敤っ昲ㅣ搶㍦㜰戰㍥㄰戲㑤㡥挳〲〲㙥づ㡢〸愴挱㡡〱㘹戰㙡㠰㕢㕥㌶扥收戴昴ㄲ㍥㘳慢昹慡㕣㔵愸㘴㙥慢㔶慡㌸昰㠸㤲搰愵㝦ㄶ攰挸㌳ㅥ㘲㌱㕥昹捦扢ㅡ㤰㕢㌶㈸㤳㔱づㄶ搴〷㘳ち晡㄰㠸戸㤳㠳㠹昳ぢ㕣㙣㉥扡㙤挷㡤㉤昳㔵㌰挵づ㠵㙥ㅢ攸㌲㥦摤ㄹ㉢㠳扡㌵搴㔲昱㠰㠷㠲愶㥤㕣㉦㡡㉥㐲㈸㥤㠰㕤㜷㘷戲ㄸ昴㤲戱ㅣ㉡㌶攴㈷ㅦ㕡ㅥ㥢敡㈲〰攱ㄱ〱〳敥戲㠵ぢ昷愸扡〰ㅡ敥搵捣扤愲㌱㠸ㅥ晡㌰㐸散㤵㌸晡摣㥣〲搳㘸㙤ㅡ㙤扣㠶㜲搰攰㥥㔱㙢ㄱ㡥慣挹㕣慡㄰㐰㉦㠴㠸㍢摢挰㐸㘷㑤昴㥡㜰㌵挱㌹摢ㅡ㝤㑦ㅡ敢愸敦㠵㤶㙡捦㘰㔴ㅤづ㔵〳㥥敤愰ㄵ㍣愷㈳㠵挱ㄳ㑢挳㈵昲戰㔵愷挲㌵っ㜲㝢㐴挲㌰㔴搹㐳〲攴づ攸㜳㜳㜶㌴㡤㥤㑣愳愳搷㔰㕤搰㄰㤰慢晤㈰㤷㈱㠰㕥づㄱ㜷扡挲㠱捥戱ㄵ攸〶㜷昱ㄱ搰㔹㜶昱㑡愸㌳㜷㜱㌷㉦㡡摥ㅤ愱昴㔱戰换愳㍡㔵㜷攸㠵㤲㔵㔰㌵㔰搲〳㕡愱攴ㄸㅦ㈵㥡㤴挸㉥㍥摡㡡㥥㤷搹改愱㡦㠷〴晡㕤搰攷收昰戲扡㌴㝡㥡㐶㉦慦愱晡愲㈱攸㡦昴愳㍦ㄱ〱昴㐹㄰㜱㘷㌷㌸搰㔹ㄳ扤㈶㕣㑤㜰㑥㍦愳ㅦ㑡攳ㅡ敡㠷愱愵晡㐳㉦㜸㑥㠳慡〱捦㐰㘸〵㑦捡㡦愷攱㤰㕤㙣挵㌳〸㠳㄰㈴㑢㥦〵〹㍣㠳搱攷收昰㘲户㌴㠶㥡挶㌰慦愱㐶愰㈱㜸㙡晤㜸晥捡改㥤〳ㄱ㜷㐶挲㠱捥挱㐳㜶㑦愳ㅦ㐵攳㍡づ搸ぢ㉤戵ㄷ昴㠲攷㐲愸ㅡ昰㡣㠶㔶昰㔴昸昰挴搶挳㈵晡㤰㥤㙦〵挹㑢搲ㄸ㤶愵㉦㠱〴挸戱攸㜳㜳挶㤹㐶㠹㘹昰㥡㌳㌷㌵〹つ〱㌹捦て昲㌲〴搰㤷㐳挴㥤挹㜰愰㜳散ち㜴㠳㠷散㤵搰㔹づ搹慢愰捥㍣㘴昷昱愲攸ㄲ㠴搲搷挰㉥捦㐷㔵㔳愱ㄷ㑡慥㠳慡㠱㤲改搰ち㈵㜳㝣㤴㘸㔲㈲㠷散㉣㉢㝡㕥㔶愶㠷扥〹ㄲ攸昷㐵㥦㥢戳㥦㘹捣㌴㡤㔲慦愱收愰㈱攸㘷晡搱摦㠲〰晡㔶㠸戸戳㍦ㅣ攸慣㠹㕥ㄳ慥㈶㌸攷〰愳㥦㐲攳㐶敡愷愲愵づ㠲㕥昰摣〵㔵〳㥥㐳愰ㄵ㍣㤳㝣㜸㘲昷挰㈵㝡ㄷ㑦戰㠲㥣㡢㐸ㄸ㠶㝢ㅡ㈰〱昲㔰昴戹㌹㘵愶㌱捦㌴㜸㌵㤷㥢慡㐰㐳㐰㤶昸㐱㍥㠰〰晡㐱㠸戸挳换戲㜴㡥㍤㠴㙥㜰ㄷ㍦っ㥤㘵ㄷ㍦〲㜵收㉥慥昴愲攸㤹〸愵ㅦ㠳㕤ㅥㄷ慢ㄶ㐰㉦㤴㙣㠲慡㠱㤲㠵搰ち㈵㈳㝣㤴㌴㝥昰っ户愲㕦㠴㐱〸㤲愵㥦㠲〴晡㙡昴戹㌹㌵愶㔱㙢ㅡ扣㈲换㑤愵搰㄰昴㐳晤攸㥦攱昴㥥㠵㠸㍢㘹㌸搰㌹㜸ㄶ搷ㅢ晤㠱㌴扥挴〱㝣扥㠰㕡ち扤攰㜹〵慡〶㍣换愱ㄵ㍣㝤慤㜸㝡㕢昱慣挰㈰〴挱㠳戵㈰㠱攷〸昴戹㌹㉢㑤攳㐸搳㌸捡㙢愸㘳搰㄰㍣㍤晤㜸摥攲昴摥㠶㠸㍢扣攰㐹攷㈰㥥攳㡣㝥ㅥ㡤敦㜳㐰〲㉤㜵〲昴㠲攷㐳愸ㅡ昰㥣〴慤攰改攲挷挳㐳㔶㑥挱㑥㔶㍣扣戸㐹て扤ㄹㄲ㜸晥㠲㍥㌷攷ㄴ搳㔸㙤ㅡ㙢扣㠶㍡ㅤつ挱戳㤳ㅦ捦㘷〸愰㍦㠷㠸㍢扣っ㐹㘷捤愳㔳昳㜰搴㍣昸㥣㌳㡤㥥てて搰摦㔰扦〰㉤㜵㌶昴㠲攷㍢愸ㅡ昰㥣〳慤攰㜱晣㜸ㅡ㍥㌵摡㕡昱昰㤲㈳㠲㘴改㝦㐲〲捦㜹攸㜳㜳捥㌷㡤戵愶戱捥㙢愸㡢搰㄰㍣慤晤㜸㝥攲昴㝥㠶㠸㍢敢攱㐰攷攰晥戹搸攸㔹敤慥㝦攳㠰㍡戴搴愵搰ぢ㥥㉤㔰㌵攰戹ㅣ㕡挱㤳敤挷搳昰ㄶ㤹㘵挵㜳〵〶㈱㐸㤶㔶㜹㠲攷㑡昴戹㌹扣昰㈷㡤慢㑤㠳㔷晡戸愹敢搱㄰㍣㝦晣敡晢攲㤶㠳〰㍡ㄷ㈲敥摣〰〷㍡〷摦㈲㙦㌴晡㈵㌴昲扦㉣㤰㠷〵慢㥢愱ㄷ㍣〵㔰㌵攰戹ㄵ㕡挱昳㈳搲㤸㉦㙥㡤敦〷㍦㐰ㅢ晥㡥㜶ㅢ〶〹㥥㐲㠴挲晥戹ㅤ㝤㙥捥ㅤ愶戱挱㌴㜸晤㡤㥢扡ㅢつ挱昳扤ㅦ捦㌶㥣摥戶㄰㜱攷ㅥ㌸搰㌹戸㝦敥㌵㝡摥愹慦户攷㠰愳ㄸ昰㝥攸〵捦㡥㔰㌵攰㜹㄰㕡挱昳愹ㄵ捦㈷㔶㍣て㘱㤰攰改㡣㔰挰昳㌰晡摣ㅣ㕥㈴㤳挶愳愶昱㤸搷㔰㑦愰㈱㜸㍥昲攳改捡改㜵㠳㠸㍢扣扣㐵攷㈰㥥㈷㡤晥㜸ㅡ㡢㌹攰〴戴搴搳搰ぢ㥥㕤愱㙡挰昳㉣戴㠲攷㑤㍦㥥㠶㙦㤱慦㕢昱㍣㠷㐱㠲愷て㐲〱捦昳攸㜳㜳㜸改㑡ㅡ㉦㥡挶㑢㕥㐳扤㡡㠶攰㜹搵㡦㘷㌷㑥慦ㅦ㐴摣攱㐵㈷㍡〷扦㐵扥㙥昴慢㘹ㅣ挴〱㙢搰㔲㙦㐲㉦㜸㠶㐰搵㠰攷㙤㘸〵捦搳㔶㍣㑦㕡昱晣ㅤ㠳〴捦ㅥ〸〵㍣敦愰捦捤㜹搷㌴摥㌳㡤昷扤㠶晡〸つ挱昳㠴ㅦ捦㐸㑥㙦㑦㠸戸昳㌱ㅣ攸ㅣ挴昳㠹搱昳戶㜸㍤㠶〳捥㐶㑢㝤ち扤攰ㄹ〷㔵〳㥥捦愱ㄵ㍣昷晢昱㌴扣扦摤㙢挵昳〵〶〹㥥㠹〸〵㍣㕦愲捦捤昹捡㌴扥㌶㡤㙦扣㠶晡ㅥつ挱㜳户ㅦ捦㘴㑥㙦ㅦ㠸戸昳て㌸搰㌹㜸扣晤㘰昴扣换㕤捦攰㠰㜵㘸愹ㅦ愱ㄷ㍣晢㐱搵㠰攷㘷㘸〵捦捤㔶㍣㌷㕡昱晣㠲㐱㠲㘷㌶㐲〱捦扦搰攷收晣摢㌴㝥㌵㡤摦扣㠶晡〳つ挱㜳扤ㅦ捦晥㥣摥〱㄰㜱攷㑦㌸搰㌹㠸㠷㤹㐴㝦㠹ㄸ㌹攰㔲戴㤴㕣ㅣ愱慡っ慡〶㍣戹昰ㄶ㍣㤷㕡昱㕣㙣挵㤳㠷㐱㠲愷ㅣ愱㠰㠷㤷㐳戸㌹扣㈴㈲つ㕥晦㤰㠶昶ㅡ㡡㔷㌲〴捦㐵㝥㍣㐹㑥慦ㄲ㈲敥戴㠱㠳つて慦㙦㠸㥥昷愰敢㐵ㅣ挰㥢挸㤵㕣戲愰慡〶慡〶㍣扣㘴㈱㜸捥昶攳㘹昸晣㌹搳㡡愷ㅤ〶攱㠵扦搹ㄱち㜸㜸㤱㠲㥢搳挱㌴㜸㔵㐲㌴摢㝢つ戵ㄳㅡ㠲攷㜴㍦㥥㌴愷㔷てㄱ㜷㍡挲㐱收ㅤ昸㡡捥慢づ愲攷㉤攵㝡〵〷昰㥥㜰搵〵㝡㌹摥㔶㐲搵㠰愷ㅢ戴㠲攷〴㍦㥥㠶昳攷㌸㉢㥥㈲っ挲㉢㑢慦㐲㈸攰攱愵〳㙥捥捥愶搱挳㌴㡡扤㠶攲慡扦攰㌹挶㡦攷㔸㑥敦㌸㠸戸搳ぢづ戶晤挳㙢〱愲摦㠰っ晡㘴づ搸㠸㤶㤲攵㝤慡㑥㠱慡〱て㤷昷〵捦㔲㍦㥥㠶敦㙦昵㔶㍣扢㘳㄰㕥㔹晡㌴㠴〲ㅥ㉥攸㜳㜳戸愸㉦つ慥攰㑢㘳㤰搷㔰㕣㡢ㄷ㍣㈹㍦㥥㌳㌸扤㌳㈱攲捥㌰㌸挸扣〳摦摦戸㐲㉦㝡摥昰慤捦攵〰摥戱慤㐶㐰㉦晢攷㝣愸ㅡ昰㜰搱㕤昰㉣昰攳㘹㌸摥㉡慤㜸㐶㘱㄰㕥㔹晡㐲㠴〲㥥扤搸挱收散㙤ㅡ愳㑤㘳㡣搷㔰㈵㘸〸㥥ち㍦㥥昵㥣摥挵㄰㜱㘷㍣ㅣ㘴摥㠱攳㡤敢收愲㝦ㄴㄹ昴ㄵㅣ昰ㄸ㕡㑡㤶挲愹扡ち慡〶㍣㕣ちㄷ㍣〷昹昱㌴散㥦〳慣㜸戸㈰㡥㔷㤶扥づ愱㠰㠷㡢摦摣㥣㘹愶挱搵㙥搱捣昰ㅡ㡡敢搶㠲㘷㡥ㅦ捦つ㥣摥㡤㄰㜱愷ㄴづ㌲敦挰晥攱㙡戶攸㜹㍢戶扥㡤〳㥥㐶换㤹つ㍤㕥愸㜹㤲㐹攴ㅤ㠸捥挸挰扡愹晤㌶捣㍥挱愷㘲㡦挷㔳慥㜹攵㌷㉢〷昷㥦戹㜷㙤攵㘶㡦昸捦㘲㜱㘵㤶㌷㙤昲㈷㙦㉡戰晥ㅦ攲㜰㉦㌵慥㝥㌳㘲㔷晣攸㡤〰㕣㜸㌰攰攲㌷㙥晡捡搸扥摦摢敢㡥㜶㝦攷㝢扦㥤搱㠵㕣摤㤵ㄱ㜳㔵搱搹㘳昲㍥㔸㜵挹㍦慥ㅦ㔹扣晥㤶㍦扤摦慢扣㤱摥慦敦昷㔶〹㡣㈸㐶㔷㝦㐸昱ㄱ挵挷㄰㙡㈲㘰扤㡤扢挸㐲㑦㤸㥤攰ㄹ㠲㑦㤸㜵捡ㄱ〹㉦慣ㄷ㘰〶㙤㜲ㄴ㔷㙣戹挳㔴〹㐶㤰㈵〱昶〰㡣㠵㔵㔰换㌴攱敥摢㥡〰挶㠵㕢ㄹ搱㘲㘰㜵ㄸ㔱㡣攰㐱㘰㝢㝢昳て〱摢换㌳〴㥦ㅣ敢㜰搵ㄷ㉦㥣㘳㤸〱㠰㉤㐱㐷㠰敤改〷戶〹挶挲㘵㌰挹㌴㝤愸搰㙣〲ㄸㄷ㙢㘵㐴㡢㠱ㅤ㠵ㄱ挵ㄶ㘰挳愲㠰つ昵っ挱㈷挲㍡慢㄰〹慦㉣晤っ㘶〰㘰挷愳㈳挰〶晢㠱㍤〷㘳攱㠹㌰挹㌴㕢っ㡣敢戰㌲愲挵挰戸ㅡ㕢㙣〱戶㝢ㄴ戰㝥㥥㈱昸愴㔷攷㌴㐴挲ぢ㑦㍢挷っ〰㡣㉢戱〲慣慦ㅦ搸㙢㌰ㄶ晥ㄵ㈶㤹㘶㡢㠱㜱㐱㔶㐶戴ㄸ搸㍡㡣㈸戶〰摢㌵ち搸㉥㥥㈱昸〴㔷攷㐲㐴挲ぢ㡦愵挳っ〰散ㄲ㜴〴㔸て㍦戰㜷㘱㉣扣っ㈶㤹㘶㡢㠱㜱ㄱ㔶㐶戴ㄸㄸㄷ㔷㡢㉤挰扡㐶〱敢攲ㄹ㠲㑦㘶㜵慥㐳㈴扣昰收㠳ㄹ〰搸㑤攸〸戰㑥㝥㘰㥢㘱㉣扣〵㈶㤹㘶㡢㠱㜱㝤㔵㐶戴ㄸ搸㐶㡣㈸戶〰摢㍥ち搸㜶㥥㈱昸挴㔵攷㉥㐴挲ぢ攵㙣㤸〱㠰摤㠷㡥〰㙢敦〷昶つ㡣㠵て挰㈴搳㙣㌱㌰慥愹捡㠸ㄶ〳㝢っ㈳㡡㉤挰ち愳㠰戵昵っ挱㈷愹㍡㥢㄰〹㉦㉣㔸㘱〶〰昶ㄴ㍡〲慣戵ㅦ搸㑦㌰ㄶ㜲〵㔴愶搹㘲㘰㕣㉥㤵ㄱ㉤〶挶㐵搳㘲ぢ戰㔶㔱挰㘲㥥㈱昸㠴㔴攷ㄵ㐴挲ぢ敢㘲㤸〱㠰扤㠱㡥〰换昵〳摢〲㘳攱㕢㌰挹㌴㕢っ㡣敢愶㌲愲挵挰摥挷㠸㘲ぢ戰㍦晦ㅤ昱〱晤㠷㘷〸㍥昹搴昹㄰㤱昰捡搲㌹昸㐲〱㘰㥢搱ㄱ㘰扦㘳㐴挳〷㜴ㅥ㡣㠵㕣ㄳ摤㍡㘰㕣㐰摤㍡㘰摦㘰㠴つ搸㉦㔱挰㝥昶っ挱㈷㥡㍡摦㈱ㄲ㕥戸㈳摣〵昶㑦㜴〴搸㡦㝥㘰㙤〸散㈷㤸戶づㄸ㔷㔲户づ搸㙦ㄸ㘱〳昶㕤ㄴ戰㙦㍤㐳昰㐹愵捥ㄶ㐴挲ぢ晦㝤慡ぢ㑣㘱㈲〲散㙢㍦戰づ〴㤶〳㤳㑣ㄳ敥扥慤㠹㙦ㅥ㕣㔲㤵ㄱ㉤㍥ㄴ戹戰㕡㡣攰挱慦㔴㥦㐵〱晢搴㌳〴㥦㐰敡ㄴ㈰㤲〰敢攸〲攳愲慡〰晢挴て慣㌳㠱㜱戹ㄴ慦慤昸ㄲ捣戵㔵ㄹ搱㘲㘰㕣㘱㉤戶〰㝢㍦ち搸㝢㥥㈱昸㘴㔱㠷ぢ戳〲㙣㘷ㄷ㔸㘷昴〵搸㍢㝥㘰挵〴挶㜵㔳扣戶〲㔸㌷㌳愲挵挰㡡㌱愲搸〲散㡤㈸㘰慦㝢㠶攰ㄳ㐳ㅤ慥搰ち戰㍥㉥戰㍥攸ぢ戰㔷晤挰㜶㈳戰摤㘰挲㙢㉢㠰㜱戵㔵㐶戴ㄸ搸㈰戸ㄷ㕢㠰扤㄰〵散㜹捦㄰㝣ㄲ愸㌳〴㤱〴搸㈰ㄷㄸ搷㕢〵搸戳㝥㘰㐳〸㙣㈴㑣㜸㙤〵㌰㉥扢捡㠸ㄶ〳ㅢ〳昷㘲ぢ戰扦㐵〱㝢挲㌳〴㥦昰改㡣㐳㈴〱㌶搲〵挶㠵㔷〱昶戸ㅦ搸㈸〲攳㤲㉡㕥㕢〱㡣敢慦㌲愲挵挰戸ち㕢㙣〱昶㔰ㄴ戰〷㍤㐳昰挹㥤づㄷ㙦〵搸㌸ㄷ搸㙣昴〵搸晤㝥㘰攳〹㡣㙢慢㜸㙤〵㌰㉥挴捡㠸ㄶ〳㥢ぢ昷㘲ぢ戰扢愲㠰摤改ㄹ㠲㑦攴㜴戸㡡㉢挰愶戸挰捡搱ㄷ㘰ㅢ晣挰愶ㄱ㔸ㄲ㈶扣戶〲ㄸ㔷㘴㘵㐴㡢㠱㉤㠲㝢戱〵搸㉤㔱挰㙥昶っ挱㈷㙤㍡㌵㠸㈴挰㑡㕤㘰㕣㤳ㄵ㘰㌷晡㠱捤㈶戰㌴㑣㜸㙤〵㌰㉥捤捡㠸ㄶ〳攳〲㙤戱〵搸㌵㔱挰慥昶っ挱㈷㘸㍡㉢ㄱ㐹㠰ㅤ散〲攳攲慣〰扢搲て㙣㉥㠱ㅤぢㄳ㕥㕢〱㡣㙢戴㌲愲挵挰戸㔲㕢㙣〱㜶㐹ㄴ戰㡢㍤㐳昰挹㤸づㄷ㜸〵㔸戹ぢ散㌴昴〵搸㐵㝥㘰㐹〲攳晡㉢㕥㕢〱㡣㡢戵㌲愲挵挰捥㠵㝢戱〵搸昹㔱挰捥昳っ挱㈷㕥㍡㕣改ㄵ㘰㡢㕣㘰ㄷ愲㉦挰捥昱〳慢㈱戰昵㌰攱戵ㄵ挰戸㙡㉢㈳㕡っ散ち戸ㄷ㕢㠰㥤ㄱ〵散㜴捦㄰㝣㤲愵㜳ㄵ㈲〹戰戴ぢ㡣敢戶〲散㔴㍦戰㈵〴㜶〳㑣㜸㙤〵㌰㉥摦捡㠸ㄶ〳攳㈲㙥戱〵搸挹㔱挰㑥昲っ愱㈷㔴摥㠱㐸捤㍤愱搲昷摦㍣ㄶ㈲㘹㕥㈵㑢㤹ぢ㉡㕤㌵㤷㙢㔱捣㕣㔵㕤㉤㜵挰慤昱㍣戹ㄴ晥愳挵愹㜸㙥㈲㥥㈲㠷晦〱摥㉢㜴挵昳ㄴ昹㜸㉥昳挴㌲㉤㍤づ㡥㔵捥㐸攱ㄱ㘶慤㉡㈷愷昱扣换㡡㝣晣㐷㜱昵昵昸㕦攳晦ㄷㅥ㌶㠷捡㙣摥㠴㡢捤㝤捣㥣戵㈸㥡搵捥㑤㍣〷戰㤱て昳晦㈷㘶昳㌱㜴晦搹愳㉦㘳㉢㜱㠸㌵㍣愰愴挲昷㘴挵㕣㜵〲昶戱㕢㕡㜱㑣搶㥦㌲改慣㙣㤴㌶㘰㐰散㘸〸晥て㘸㜲搹〲㈲慥㔷㐱㈳搵昱㈲戲昲㌶攲㌸〸愲㘳㥤㍡敦㙡捣ち晣㌷㠸〵〵㠴㙣㌶㜵ㅦ㠶昲㌰搲㥣㕢慥㍡摡㍡㡤攳㤹㡦搳㘸㥣挲㠹㤹㔳㔰て㈰〶愷㘱㌶昵㤸ㄷ㌸㜶㌲㍣㈳㐰㉦户㘶㍢〵〳㘲慢㈱㌲㐱慦〹㘴摣ㄴ捣昸㡣㤷㔱㌳㘳慥㑡㔹㠳㥦挱㈸っ摥〸攵慣㐰攰攷㠲㠱㕦㌱㠱㕤㡥慡慤㠱捦㘵㤴㑣㡥捥て〴㝥㉤ㄸ昸敦㕥攰搸㍡㜸㐶㜰㔴㘹捤㜶㈱〶挴㉥㠲挸攴㘸㝤㈰攳扢挱㡣ㅦㅢ㈸捣㤸慢收㔹㠳㕦挶㈸っ摥挸搱ㄵ㠱挰㥢㠳㠱扦㌲㔰慥㠲㘷〴㤴㠳慣搹慥挱㠰搸戵㄰㤹㔰慥ぢ㘴晣㈶㤸昱㥦〶㡡扢㔷㘶㔹㠳摦挴㈸㤹㝢攵㤶㐰攰㥦㠲㠱㝦换っ㍣摤ㅡ昸㡥㜰攰㡤㠱挰㕢㠲㠱㜳攰㈰攷ㅡ㌹捡㔵㤳慣㠱敦㘱ㄴ搲搱㐸晥㝤㔴昱㘶ㄸ昷㜴㔷㜹攸㘷㥣㙢〵㔰昸㑥攲戱搶挰て㌱㑡㈶ㄵ㡦〴〲户〹〶㙥㘷〲扢㠷换㥥搶挰㥢ㄸ㈵昳㜰昹㕢㈰㜰㠷㘰攰㡥㈶戰扢昳㠶㕡〳㍦挳㈸㤹㌳㝥㉥㄰戸㜳㌰昰捥㤹㠱晢㕢〳扦ㄴづ晣㑡㈰㜰㜱㌰㜰ㅦㄳ搸㝤㜷改㙤つ晣〶愳㘴扥扢扣ㄵ〸扣㕢㌰昰愰捣挰㍤慣㠱摦つ〷㝥㍦㄰㜸㐸㌰昰㐸ㄳ搸攵戸㡢㌵昰挷㡣㤲挹昱收㐰攰㔱挱挰攳㌲〳敦㘰つ晣㐵㌸昰㔷㠱挰攳㠳㠱愷㘴〶摥搶ㅡ昸扢㜰攰㝦〴〲㑦ぢ〶㉥㌵㠱摤攳戸戵㌵昰㑦㡣㤲㜹ㅣ晦ㄲ〸㍣㍢ㄸ昸㘰ㄳ搸攵㌸㘶つ晣ㅢ愳㘴㜲扣㈵㄰㜸㙥㌰㜰戹〹㝣ㄵㅡ戸挹捣ㅡ㔸攱㔹戳㠱昷㡡ㅣ慡㝣敦ㄵ挹㘰攰㐵㈶戰㑢挵慦晦戲㝤敦㘸挵㈸㤹㔴攸㐰攰㥡㘰攰戴〹散捥昸㐷㙢攰㌶攱ㄹㄷ〶〲㉦〹〴捥㍢ち㡡ㄶ㝦㐵㘳搱㐰㍢㝣㤹攵晦ㄴ㡥㐷㔶㡦挵㠳㡦晢㔴攳㥢㔶ぢ㥥㌳扤つ㈶愲昸搵㡡㌱昴戶散㜹敦挲敡㜸㘸㌹つ摤㡥摡ㄳ㡤㑦㝢扦て扦戶㠸㑦〷㙡搷ㄸ㥦敤晣㍥晣昶㈱㍥摢㔳换㉦ㅥ㤲㙢〷扦捦戹挶㘷㐷㙡昹ㅤ㐲㝣㜶昲晢㕣㘸㝣㍡㔲扢摥昸㜴昲晢昰㔳㕣㜲㜵愶昶ち攳搳挵敦挳捦㕥昱改㑡㉤㍦㜲㈵㔷㌷扦捦㑤挶愷㠸㕡㝥㝡㡡㑦㜷扦捦ㅤ挶㘷㘷㙡㌷ㅡ㥦ㅥ㝥㥦㝢㡣㑦㌱戵昷ㄹ㥦㕤晣㍥晣㡣㤲昹散㑡㉤㍦㥥㈴㔷㑦扦捦㈶攳搳㡢㕡㝥搲㠸㑦㙦扦捦㌳挶愷て戵捦ㄹ㥦扥㝥ㅦ㝥〸㐸慥摤愸㝤挵昸昴昳晢昰晤㕣㝣㜶愷㤶㙦攵㤲慢扦摦攷㕤攳㌳㠰㕡扥㉢㡢捦㐰扦捦挷挶㘷㄰戵㥢㡤捦㘰扦て摦㌰㈵搷㄰㙡扦㌲㍥㐳晤㍥㝣敦ㄳ㥦㘱搴昲㙤㑦㜲つ昷晢晣㘴㝣昶愰㤶敦㘰攲㌳挲敦挳㜷㈴㠹㌳㤲摡㉤挶㘷㑦扦て摦㕣挴㘷ㄴ戵㝣㕦㤱㌸㝢昹㝤昸㍥㈱㍥㝢㔳换户〸昱ㄹ敤昷攱㈹㉦㍥㘳愸攵搹㉥㍥㘳晤㍥㜲敡昱慣ㅢ〷慤搹ㅣ㥥㠲昲㜷㝢〹ㅡ戸㉡㈷㈷㕦挸㡢㈷愱㜸㑤㜰扤攴昴愳搷㐴昴捤收昰㌴ㄴ慦㐹慥㤷㥣㠰㈱㉦㥥㠸攲戵㡦敢㈵愷㈰扤㌲收挵㔳㔱扣愶扡㕥㜲ㄲ搲㙢ㅡ晡㘶㜳㜸㌲㡡搷㜴搷㑢㑥挳㤰ㄷ㑦㐷昱摡搷昵㤲ㄳ㤱㕥晢愱㙦㌶㠷㈷愴㜸捤㜴扤攴㔴愴㔷挶扣㜸㑡㡡搷㉣搷㙢㘷晣ㄲ慥㌳扣㜸㔲㡡搷ㅣ搷㑢㑥㐷挶捡挸挸搳㔲扣づ㜰扤攴㠴っ㘵攴㠹㈹㕥〷戹㕥㜲㑡搲㉢㠳〹㥥㥡攲㜵㠸敢㈵㈷㘵㈸ㄶ㑦㑥昱㍡搴昵㤲搳㌲攴挵搳㔳扣收戹㕥㜲㘲搲㉢㘳㙦昳〴ㄵ慦昹慥㤷㥣㥡㈱㉦㥥愲攲㔵攱㝡挹挹ㄹ捡挸㤳㔴扣㉡㕤㉦㌹㍤㐳㕥㍣㑤挵㙢㠱敢㈵㈷㘸挸㡢㈷慡㜸㉤㜴扤攴ㄴ愵㔷〶㕦㍣㔵挵慢摡昵㤲㤳㌴ㄴ㡢㈷慢㜸搵扡㕥㜲㥡搲㉢㘳㍦昲㜴ㄵ慦挵慥㤷㥣愸愱㡣㍣㘱挵㉢攵㝡挹愹ㅡ㡡挵㔳㔶扣敡挵换㌱㠷㤵攲昹㈹ぢ㙡㙢昰愱捦换攵㘳㌱㌶ㅦ捦攷收㈹㈹㠶搵㤹〶挷散㉤挵搳㔱㍣㑥挹昴㔰㍣〳挵昰㤷㠰㠱㈷㥤ㄸ㑥捥㌴㌸㠶㐳挵ㄳ㑥㍣㑥捡昴㔰㍣挷挴㜰㘲愶挱㌱㤴㈹㥥㕦攲㜱㐲愶㠷攲㈹㈵㠶攳〳〶㥥㐵㘲㌸㉥㘰攰㠹㈳㠶㘳〳〶㥥㉢㘲㌸㈶㘰攰改㈱㠶㔵〱〳捦〸㌱ㅣㅤ㌰昰㈴㄰挳㔱〱〳㡦㝢㌱ㅣㄹ㌰昰㔰ㄷ挳捡㠰㠱㐷户ㄸ㡥〸ㄸ㜸㐰㡢㘱㐵挰挰㘳㔸っ换〳〶ㅥ戶㘲㔸ㄶ㌰昰㐸ㄵ挳搲㠰㠱〷愷ㄸ㤶〴っ㍣ㅥ挵㔰ㅦ㌰昰㄰ㄴ㐳㍡搳㔰昰晦〰搶攴㈹散</t>
  </si>
  <si>
    <t>㜸〱捤㝤〷㝣ㄵ㔵昶㝦㙥捡㈳昷㠵㌲〸㔸愸〹ㄲ㐵挱ㄸ㝡ㄳ㈱㈴㌴㘹㑡〰扢昱㤱扣㐸㈰〵摦㑢㈸愲㘲㙦㠸扤㜷㘵慤㔸㔷㔱㜷㙤㙢㕤ㅢ昶ㄵ㝢慦扢昶扥愲昸晦㝥捦捣㑤收捤摣㤷㠴晤敤晦昳搹昱攵㜰敦㌹攷㥥㜳扦摦㤹㜹攵捥㤹㌱㐳㘵㘴㘴晣㠱㡤晦㜲换㘶愳㜷昹捡㘴㘳扣慥愸戴愱戶㌶㕥搹㔸搳㔰㥦㉣㉡㐹㈴㘲㉢㘷搶㈴ㅢ戳攰㄰愹愸㠱㍤㤹㔳㤱慣㌹㈲㥥㕢戱㉣㥥㐸挲㈹㈷㈳㈳㌷㔷㘷挲扥㠳昷攷㤸㡥收㈸㥤㑤〱慦っㅤ愱攸㐰㤱㑢愱㈹愲ㄴ㜹ㄴㅤ㈹㍡㔱㜴愶攸㐲攱㔰㜴愵搸㠶愲ㅢ㐵㜷㡡ㅥㄴ摢㔲㙣㐷戱㍤〵昳敢㥥ㄴ扤㈰㍡昶㠶㤸㔷㍡㘹捥挲挵㐰㔳摥搸㤰㠸て捥㕦攰捥㜹晣㤰㈱㐵㐳㡡㠶㡥ㄹ㍡戲愸㜸㜰㝥㘹㔳㙤㘳㔳㈲㍥扥㍥摥搴㤸㠸搵づ捥摦扢㘹㘱㙤㑤攵㡣昸捡㜹つ㑢攲昵攳攳ぢ㡢㠷㉤㡣つㅦ㍤㘴昸㠸ㄱ搵㘳挶㡣敥搸〷㤱㘷㤷㑥摡㍢ㄱ慦㑥晥户㘲昶㘵捣㌹愵㤳㡡㘶挷ㅢ晦㕢㌱晢㈱㈶㐲㤶㌵搴挵㙡敡晦㑢㐱㜳戸㑦㐷㤴挵㉢㙢戸昳攳昱㐴㑤晤㘱㐵㤸㜶ち搱攸㡤㉡㉡㐹㈶㥢敡㤶昲㌸㉡㡤搷搶捥㡤㔷换㑥慦㉢㑢㌶敥ㅤ㑢搴㈵㍢搶㤱扦㜸㈲㕥㕦ㄹ㑦㜶慥㥢扣愲㌲㕥敢㌹㈶㜳敢ㄶ挴ㄲ戳㘳㜵昱㙣㌶扡搴戹晢㜰㝡㔵扣扥戱愶㜱㘵愷扡昹挹昸摣㔸晤㘱㜱扡攴搴㑤㙤慡愹㔲搹搹㜸㘵㘴敤㙣㥢㤹散㈸捣愷慥㜴㔱㉣搱㈸㍤敥挲㈱㌶㕦摦攱㈲㈸㔲收挵㐳㉡㍦㌰㡡晢慣扣愶㙥㐶㍣㔱ㅦ慦㘵ㄲ敥挹㐱〱㈷㈱挸摤て捤㑣ㄹ㌸摣㑢㉡捦㍢昹㠸㠵㔹㈲昹㄰摤收搷搷㔴㌷㈴敡〶捦慡愹ㅦ㕦㍣㜸㔶㙣挵昸㈱扡〰〶摤㥦㉥㍢㐲㜴㥦扦晢㜴捣㈸搶戸㈸㝦㙥っ㕣㡦ㅤ㍤㜴昸㔸㍤㠰㍥㠵㄰㉡晢つ㥣收晥攰㍣搵㌲㉢㘲㤹ㄵぢ㌳㉢㉡㌳㉢慡㌲㉢攲㤹ㄵ搵㤹ㄵ㠷㘵㔶㉣捡慣愸挹慣㔸㥣㔹戱〴㍥㘶换敤搰㈱搳摢づ扡昳捦㍤㥦捥㉢㉢扤㘹㕣㙤晦昷㝢㝥㝡㤸攲㤹㉤㙦っ㍢愳㘱㥤散㐰ㄸ昴㉥㄰㤱㕤㈱挲㤳ㅤ㕥㍣㔶て愲捦㘰〸愵㕥挶㘴㌹攱㡤㤷㕦晣收挳搹挳愶㕤㜰搷愶㤵㝦换摡戴㐶昱敤㐳㌲ㄵ愱㘱捤戴㍢愳ㄴ㐳㐴㠶㐰㠴㌳ㄵ㡦ㅥ慢㠷搲㘷ㄸ㠴㔲捦㝡㤹ㅥ晢㘱攷慥て摤搲㙤捥摤ㅤ㌶㤵㙣㝥㘸攸㡢㡡敦㔱㤲㘹〴ㅡ搶㑣㈳ㄹ㘵ㄴ㐴㘴㌴㠴㈵搳㠸戱㝡っ㝤挶㐲㈸昵戸㤷愹㘴昹㈱ㄷ㑦摦扣摦戴㝢晢昶搹昲㘹扦㐳㍡㈸扥ㄱ㑡愶㍤搰戰㘶ㅡ捦㈸㝢㐲㐴㈶㐰㠴㌳つ挱慥㥥㐸㥦ㄲ〸愵ㅥ昴㌲㥤㥥搷昷捣愱戳晦㍤㝤挳㉦扤ㄶ㥥㌲敡慡㌷ㄵ㑦㍣挹㔴㡡㠶㌵㔳ㄹ愳㑣㠶㠸㑣㠱〸㘷ㅡ〶㑣㔳改㌳つ㐲愹㝢扣㑣扦摥搶攳摢㤵㑦㕥㌶㝤摤散㉤㍢㘵ㅣ戶昸㉣挵户㜴挹戴ㄷㅡ搶㑣㌳ㄸ㘵㈶㐴㘴ㄶ㠴㈵ㄳ㌰捤愶捦ㅣ〸愵㙥昷㌲㕤摥昳捣搲ㅦ㝢晤㍥攵挱㑤慦晣㜹㔴攷ㅦ愶㉢㝥㙥㐸愶㝤搰戰㘶㥡换㈸攵㄰㤱㜹㄰攱㑣㐳挶㡣搵昳改戳〰㐲愹ㅢ扤㑣搱㍢扡收㍤㥣㔵㍢昱愴愶扥㔳㌲捦扤改〵㤵〷戳㘴摡てつ㙢愶晤ㄹ攵〰㠸挸㠱㄰攱㑣挵愳挶敡㠳攸㜳㌰㠴㔲搷㜸㤹㠶づ㝦愷昷搲㥡戱㈵敢ㄷ㍣昰搰搲㔵扤㕦㔲晣〴㤴㑣ㄵ㘸㔸㌳ㅤち㠳㡥㐱㐴ㄶ㐲㔸㌲㡤ㅣ慢㉢改㔳〵愱搴愵㕥愶〷㡢捦扣攸㠱挶慡㐹挷㑣㝥昷搵㔷扦晦收㘵挵㡦㔹挹㔴㡤㠶㌵搳㘱㡣戲〸㈲㔲〳ㄱ捥㌴㘴搸㔸扤㤸㍥㑢㈰㤴㍡捦换㜴㙤㜶㘴㝤慦ㄳ晦㍥昱挲敤㙦敥摥㜳摣㙢㠳ㄵ㍦换㈵㔳ㅤㅡ搶㑣昵㡣搲〰ㄱ㔹ち搱㈳昸㠶㌶愴㜸ㄴづ㠹挳改㤴㠰㔰㙡慤㤷㙡㘰㐶摥㥡㉦㌶㝣㌸敢㥣慢㕥㌹㝣户愷捥㍤㐵昱ㅢ㠳愴㙡㐴挳㥡慡㠹㔱㤶㐱㐴㤶㐳㔸㐰つㄹ慢㔷搰㘷㈵㠴㔲㈷㜹㤹㥥㜴戲㝢㥣㍤扡敢攴㙢㈷㥣晡晢㡥㔷扥搵㐳昱㙢㠹㘴㕡㠵㠶㌵搳㤱㡣㜲ㄴ㐴攴㘸〸㑢㈶扣ㅤ慤愶捦㌱㄰㑡慤昶㌲扤㝤收愹愳搴戸慡㤲昵〳扡捥㝣㘳㥦㌹㉦㈹㝥昷㤱㑣挷愱㘱捤㜴㍣っ晡〴㠸挸㠹㄰ㄶ晡㐶てㅤ慢㑦愲搳挹㄰㑡慤昰㔲ㅤ戲换慤㑢㠷㑥昸㘳晡摡散㡢㥥㔹扣㜳扦㝢ㄴ扦㘱㐹慡㔳搱戰愶㍡㡤㔱搶㐰㐴㑥㠷戰愵挲㈹戵㤶㑥㘷㐰㈸㜵戸㤷敡攱敤挷㕦㤳㝣㙡捡㤴㍢㘶晣扥愸收戹㘷捦㔵晣ㅥ㈷愹捥㐲挳㥡敡㙣㐶㌹〷㈲㜲㉥㐴㤸扦㘱昸攰㌸㡦㍥攷㐳㈸戵搸换㜴捦㙦ㄷ捣㡦敦昶攸㤴摢昶慥摣㜸㔵愷㑤㐹挵㉦㡢㤲改㐲㌴慣㤹㉥㘲㤴㡢㈱㈲㤷㐰㠴㌳ㄵ〳搳愵昴戹っ㐲愹㑡㉦搳㔷ㄷ散戰㘱搳昰敡㠹㤷っ晥敤㥢〳搶攸㠴敡〱戳㘴扡〲つ㙢愶㉢ㄹ攵㉡㠸挸搵㄰ㄶ晡㐶攱㕤昶ㅡ㍡慤㠳㔰敡㈰㉦搵㠰㝤ぢ愷收ㅦ晤搸戴晢搷㉤㉦扤晤㥣捦慥㔰晣摥㉢愹慥㐵挳㥡敡㍡㐶戹ㅥ㈲㜲〳㐴〸搴愸㌱㌸晣㙥愴捦㑤㄰㑡捤昷㌲昵晡愹㜱挳昹戳㍡㑣扤攲昶㌵敦㍥昱摡摦㔶㉢㝥戹㤶㑣㌷愳㘱捤㜴ぢ愳摣ちㄱ戹つ挲〲㙡っ摥㤲㙥愷搳ㅤ㄰㑡捤昶㔲つ㕥㌸晡戵昳戳㝥㉥戹扥攴攸㌵㌷㕣户㜶㠶摡ㅥ㘶㐹㜵㈷ㅡ搶㔴㜷㌱捡〶㠸挸摤㄰㈱㔰愳㠷攰㤸戸㠷㍥昷㐲㈸㌵搵换戴敤晡昵ㄷ摥㌴敤昹改户ㄴ㜵㝣戵晡㡢㠷㑦㔲㍢挰㉣㤹晥㡡㠶㌵搳㝤㡣㜲㍦㐴攴〱㠸㜰愶㘲㥣㔲て搲攷㈱〸愵㈶㝡㤹㤶慥扢昶㠶㉤㍦㝥㍥㘷晤ぢ㜷㍣戴昰戹㑦㘷慡㥥㌰㑢愶㠷搱戰㘶㝡㠴㔱ㅥ㠵㠸㍣〶ㄱ捡㌴㙡っ㡥扥挷改昳〴㠴㔲㘳扣㑣搹慢㡡㈷慦㉥ㅢ㌷敤㤲㜵㔳敥㠹摤昰捥㐶搵ぢ㘶挹昴㈴ㅡ搶㑣㑦㌱捡搳㄰㤱㘷㈰㉣㍢㙡㌴摥㘶㥦愵搳㐶〸愵㠶㝡愹敥愹晥㝣昶㤴户㠷㤴摣晡㔵摥㘷㝢搶㡤㠹㜴㝣ㅥ收㝤扣慦慢㘵㠹搸㜲晣〰㘸昹㙤㌱戴愸㤸晦戵晤愳ち扦愹慡㐷㔴㡦慡ㅥ㌲愴㙡㐴㜱㙣㔸㉣愷〰㘱摢晢敤㥤敦扦ㅤ慢昷慤愹慦㙡㔸㉥㕦攷㝢㑦㡡㈵攳㉤摦敥〷㜹戶㐹つ㑤昵㔵挹㕥㜶㘳㜹㘳慣㌱摥㌳㘸㙢〹ㄲㅡ㔶㡥ㅦ㍢昱愴攴敢ㅢㅣ戶㈰㔶摢ㄴ㉦㔹㔱攳㥡晢〴捣昸愹搳戰㌰扤㜵㑡㈲㝥㜸戳㌵㌴愳ㄲ晣ㄶ㕦㈶戱㐳㈸㕤㤳㍢慦晣搲㐵つ挹㜸扤㑣㙦㔰摤摥㌵㤵㑢攲㠹昲㌸㝦挹挷慢〴㙡て㥡扣摦㕢㠳收搴〳㈸㝥㐱㔵昵昷㙢慢㈷慦㘸㡣搷㔷挵慢㌰摦愵昱㐴攳捡㜹戱㠵戵昱㙤㔳㕣摣㥣㌰散㤰愲㥥搲㔰搹㤴㉣㙤愸㙦㑣㌴搴愶㕡㑡慡㤶挵昰ㅢ慦㙡㔶㐳㔵ㅣ㍦搱戲戹㘵愸㡣慣㉣愵㌲㜶戵晤㑥㘲摣㘴㤱散〸摦㉥敥㠳㝤扥㝤敡㘱㔷㌴ㄷ攸㠰愲㌶捥㘳㌲㜳㐰ㅢ挱㈴㉥挳散㤲摥搱㠷㠹换ㅥ昴ㅥ㤸摥㕢收搸扣攷晥晦㍡㘷㘶㜶昳搰㑦㕥㠶摦挱搳㘲昵㔵戵昱㐴慢㡢㌶㡡㌳搲㉦㐰攴散㡥戳㌹㉤㝢搹昰㔰㉢搴捡㥣攵㌵㔵㡤㡢㈲㡢攲㌵㠷㉤攲㜷㈸㉣散攴收㤲摡搰愶㕦㠲㑡扦㑣昱ち㐴㌴㥡ㄱ昹〷㥤㈲㔱晤慡摢捦改㡦㝦户晥ㄷ㜶㈶㐶㘹昹㐵㡦攵㤷㘴㑥摤㤴㠶㐴㌲㉢换㠶㜲㕡㉣戹愸㤱㠷㘷敢㐶挶摢㐴昱ㅡ㐴捥〰㠸㌶㝦挰㜷㠱㔳㌶搷㈹㍡搵㤵挵慢㘳㔸ㅤ㤲戳㕢挵㜲敡摣〵㠷戲㜸戲㔲㜳㘵㘲㍡捥㤵ㄵㄱ戴㜰昲㜷慣攳搱ㅦ㕦搱㔸ㄶ㙢㡣㜵愸挳ㅡ〷昶㤲㠶搳㈰ㄹ攵戶㌸戲㤳攸捣攸愸搷㐳〴㐷㥡扥㈸㜹愲㜰㈳攱挴挱昹㤲㤱攵挹搶㐱㘰敥㝤〱㈲ㄲ㍣搰㔳搷㉡戰㠴㔲㌵㌵㕥㍦㙦攵搲㜸㤲敥戹㤱㔶愹っ㥥㕥っ㌶愷㜲攱晣挶㥡摡㘴ㄱ㘶㍡㌵搱搰戴昴扦ㄹ㠷戱昴敢㄰㘶换搹〹㐷㜱晢㌱㠱慥㡣づ换戸㙦㉡㉡㌲㜲ㄹ㡤ㅡ扤㈳〵㡦㔶〴晢〳晦挸愶摦挶㍦搱搶㙣㌹㠵昰搸㥡㜵㥤ㅣ昸㜷慣〳㐳昳ㄲ㜱㔹愹捡㤵づ搸敥㔴户㙦㐳㘲挹挲㠶㠶㈵㍣㥥㍡㑢㉦戹㈸ㅥ㙦攴敡㑦㥥户摡㈵慢㕡㑡㘵㘵愵慣摥昸㤶㠹晡㈱㝥攴㝤㠸㑥㈵戵戵昹㈶㘲㌲昲〱㔴㔹㔸㠷㡡㝣㠸㐶〱摥挹ㅢㅢㅡ㤱㌴㝦搹挸晣摤昲换攳㤵つ昵㔵昹昳ㄶ㈵攲戱慡愲ㄵ戵挹ㄵ慡㌷㘸攰愲换㠰敦㐶㉣摥㌴散挷㤲㥢晥昹㑣㝣搷づ慢㥥㔳扤㍣㐳㘸摤㘷㈰〳攳㑦㝦〲愱㜶㠰ㅢ摦㕥搰㑥摤昴㘷攸敢捦㈹晥〹㠱㌷〹愱ㅤ敦ㄱ㕦戸㕤戵ぢ晥攵晢㠴晥㤲攲㉢〸㌵〸㠲㘷愹晥ㅡ挲㙣捡㐱㝣敥㝣搹㠱扢㐲ㅤ摥㠱摦㐳ㅢ搵慤搸搴㘰㜸㜰㈷㙡㤲愶㐹㤳㈶㐵㉡㠲挰㔶〲㜲㍣㐳㘸㌹㙡㜷っㄳ〲㝥攳昸㉣戸搹〹搸挲ㅣ㈴㐶昳搰昳ㄱ㤰改㜶㔵㌱㙣㐲㐰ㄶㄴ㥡换昰㙡㈸㔴㐲㐰づ㝡㘶㔳扦㙥昱ㄱ㌰〴敡㌰〱㥡㌱㜵㉢㌶㌵っ攳㙣〴㝣㠳攰㔶〲扥昶っ愱㔵戲㤱㠸㔴挰㔹㙣挳㈹㝦〹㌷㍢〱摤㘱搶㍤㈸戶㠵昰ㄱ戰扤摢㔵愳㄰㐴〸搸㠱㑥㍤㈱搴ㄸ愸㠴㠰㕥攸㤹㑤㝤攴㈷㘰㌴搴㘱〲晡㌱愶㙥挵愶挶㘲㥣㡤㠰㌷搲ㄱ昰扡㘷〸㉤摥㡤㐷愴〲捥㘲㈰愷扣㈹㉤〱扢挲慣〷㔱っ㠶昰ㄱ㔰攴㜶搵㥥〸㈲〴散㑥愷㘲〸㌵ㄱ㉡㈱㘰〸㝡㘶㔳捦昹〹㤸〰㜵㤸㠰ㄱ㡣愹㕢戱愹ㄲ㡣戳ㄱ昰㔸㍡〲ㅥ昵っ愱㌵挵㌲㐴㉡攰㉣昶㐴㔲昵㜰㕡〲㈶挲慣㑢㈸㈶㐱昸〸㈸㜳扢㙡㌲㠲〸〱㤳改㌴〵㐲㜱愵㔱〸㤸㡡㥥搹搴扤㝥〲愶㐰ㅤ㈶㘰〶㘳敡㔶㙣㙡ㅡ挶搹〸戸㌵ㅤ〱户㜸㠶搰㔲攷っ㐴㉡攰㉣收㜱捡敢搳ㄲ戰〰㘶扤㉦挵㝥㄰㍥〲づ㜰扢㙡㈶㠲〸〱〷搲改㈰〸㌵ㅢ㉡㈱攰㘰昴捣愶慥昱ㄳ㌰ぢ敡㌰〱㌱挶搴慤搸搴ㅣ㡣戳ㄱ㜰㔱㍡〲㉥昴っ愱ㄵ搸戹㠸㔴挰㔹㉣收㤴捦㑦㑢㐰㉤捣扡㡥愲ㅥ挲㐷挰㔲户慢捡ㄱ㐴〸㌸㥣㑥〹〸㌵ㅦ㉡㈱㈰㠹㥥搹搴改㝥〲收㐱ㅤ㈶㘰㌹㘳敡㔶㙣㙡〱挶搹〸㌸㉥ㅤ〱挷㝡㠶搰挲昰晥㠸㔴挰㔹ㅣ挳㈹慦㑥㑢挰㜱㌰敢攳㈹㑥㠰昰ㄱ㜰㤲摢㔵〷㈰㠸㄰㜰㌲㥤㑥㠱㔰〷㐱㈵〴㥣㡡㥥搹搴㌲㍦〱〷㐲ㅤ㈶㘰㉤㘳敡㔶㙣敡㘰㡣戳ㄱ㔰㥢㡥㠰㈵㥥㈱戴㕥㝤㈸㈲ㄵ㜰ㄶㄷ㜰捡㌵㘹〹戸〸㘶㝤㌱挵㈵㄰㍥〲㉥㜳扢㉡㠶㈰㐲挰攵㜴扡〲㐲㔵㐲㈵〴㕣㠹㥥搹搴愱㝥〲ㄶ㐲ㅤ㈶㘰ㅤ晣愳扡ㄵ㥢慡挲㌸ㅢ〱ぢ搲ㄱ㌰摦㌳㠴㤶搱戹㐸㕥挰㔹摣捣㈹㤷愷㈵攰㔶㤸昵㙤ㄴ户㐳昸〸昸戳摢㔵㡢㄰㐴〸戸㤳㑥㜷㐱愸挵㔰〹〱ㅢ搰㌳㥢摡换㑦㐰つ搴㘱〲晥挲㤸扡ㄵ㥢㕡㠲㜱㌶〲㈶愶㈳㘰㠲㘷〸慤敥搷㈳㔲〱㘷昱〸愷㍣㍥㉤〱㡦挱慣ㅦ愷㜸〲挲㐷挰㤳㙥㔷㌵㈰㠸㄰昰ㄴ㥤㥥㠶㔰㠷㐳㈵〴㍣㠳㥥搹搴㜰㍦〱㑢愱づㄳ昰㍣㘳敡㔶㙣㉡㠱㜱㌶〲㜶㑤㐷挰㉥㥥㈱㜴捤愱〹㤱ち㌸㡢搷㌸攵㥤搳ㄲ昰〶捣晡㑤㡡户㈰㝣〴扣攳㜶搵㌲〴ㄱ〲摥愵搳㝢㄰㙡〵㔴㐲挰晢攸㤹㑤昵昵ㄳ戰ㅣ敡㌰〱ㅦ㌳愶㙥挵愶㔶㘲㥣㡤㠰敥改〸攸收ㄹ㐲㤷㐲㡥㐴愴〲捥攲㉢㑥戹㙢㕡〲扥㠱㔹㝦㑢昱ㅤ㠴㡦㠰ㅦ摣慥㍡ち㐱㠴㠰ㅦ改昴ㄳ㠴㕡つ㤵㄰昰㌳㝡㘶㔳戹㝥〲㡥㠶㍡㑣挰㘶挶搴慤搸搴㌱ㄸ㘷㈳㘰换敦㘹扥ち晦敥ㄹ㐲㔷㘸㡥㐷愴〲捥㈲㍢ㄳ㔳摥っ㌷晢㔷攱〸捣扡〳㐵㉥㠴㡦㠰愸摢㔵㈷㈰㐸㝦〶捡愳㔳㐷〸㜵ㄲ扡㐲㐰㈷昴捣愶扥㐳㡥收ㅦ㐳㈷㐲ㅤ㈶愰㉢晣愳扡ㄵ㥢攲挵㈰ㅢ〱㥦愵㈳攰㔳捦㄰扡㙥㜴ㅡ㈲〹〱㍤㌹攵㡦搳ㄲ搰ㅢ㘶摤㠷愲㉦㘷搷昲㙢㌰摦敤慡㌵〸搴㥦㜰ち攸搴ㅦ㐲慤㐵㔷〸搸ㄱ㍤戳愹户晣〴㥣づ㜵㤸㠰㥤攱ㅦ搵慤搸搴ㄹㄸ㘷㈳攰愵㜴〴扣攸ㄹ㐲㔷戳捥㐶㈴㈱愰㤸㔳㝥㍥㉤〱㐳㘱搶挳㈸㠶㜳㜶㉤〴㡣㜴扢敡ㅣ〴敡㑦㌸愳攸㌴ㅡ㐲㥤㠷慥㄰㌰〶㍤戳愹㈷晣〴㥣ぢ㜵㤸㠰昱昰㡦敡㔶㙣敡㝣㡣戳ㄱ㜰㝦㍡〲敥昳っ愱㡢㙣ㄷ㈱㤲㄰㌰㠵㔳晥㑢㕡〲愶挱慣愷㔳散挵搹戵㄰㌰搳敤慡㡢ㄱ愸㍦攱捣愲搳㙣〸㜵㈹扡㐲挰ㅣ昴捣愶㙥昷ㄳ㜰〹搴㘱〲捡攱ㅦ搵慤搸搴㘵ㄸ㘷㈳攰扡㜴〴㕣敢ㄹ㐲搷晥慥㐴㈴㈱攰㈰㑥㜹㕤㕡〲づ㠱㔹㔷㔰ㅣ捡搹戵㄰戰搰敤慡慢㄰愸㍦晥㜴㈵㥤慡㈰搴㌵攸ち〱㜱昴捣愶㉥昱ㄳ㜰㌵搴㘱〲㙡攰ㅦ搵慤搸搴㍡㡣戳ㄱ㜰㔶㍡〲捥㌴㠶攰ㄵ挹敢㄰㐹〸㐸㜰捡㙢搳ㄲ搰〸戳㙥愲㔸挶搹戵㄰戰挲敤㉡㕥戳散㑦㌸㉢改㜴〴㠴扡ㄱ㕤㈱㘰ㄵ㝡㘶㔳㈷昸〹戸〱敡㌰〱慢攱ㅦ搵慤搸搴㑤ㄸ㘷㈳攰〸㠳㌳戸㈴戶搲㌳㠴㉥㤴摥㠲㐸㐲挰㈹㥣昲昲戴〴㥣〶戳㕥㐳㜱㍡㘷搷㐲挰ㄹ㙥㔷摤㡡㐰晤〹攷㑣㍡㥤〵愱㙥㐷㔷〸㌸ㅢ㍤戳愹㝡㍦〱户㐱ㅤ㈶攰㝣昸㐷㜵㉢㌶㜵〷挶搹〸愸㑡㐷㐰愵㘷〸㕤扥扤ぢ㤱㠴㠰㉢㌸攵㔸㕡〲慥㠲㔹㕦㑤㜱つ㘷搷㐲挰㥦摣慥摡㠰㐰晤〹攷㕡㍡㕤〷愱敥㐱㔷〸戸ㅥ㍤戳愹晤晣〴摣つ㜵㤸㠰昵昰㡦敡㔶㙣敡㕥㡣戳ㄱ㌰㍢ㅤ〱戳㍣㐳攸慡昲㝤㠸㈴〴摣挵㈹捦㐸㑢挰摤㌰敢㝢㈸敥攵散㕡〸昸慢摢㔵昷㈳㔰㝦挲戹㡦㑥昷㐳愸〷搱ㄵ〲ㅥ㐰捦㙣㙡㤲㥦㠰〷愰づㄳ昰㌰晣愳扡ㄵ㥢㝡〸攳㙣〴㡣㑥㐷挰㈸捦㄰扡搸晤〸㈲〹〱㑦㜳捡㈳搲ㄲ昰㉣捣㝡㈳挵㜳㄰㍥〲㕥㜰扢敡㔱〴敡㑦㌸㉦搲改㈵〸昵㌸扡㐲挰换攸㤹㑤つ昶ㄳ昰ㄸ搴㘱〲㌶挱㍦慡㕢戱愹㈷㌰捥㐶㐰晦㜴〴ㄴ㜸㠶搰㌵昸愷㄰㐹〸㜸㡦㔳敥㤷㤶㠰て㘰搶ㅦ㔲㝣挴搹戵ㅣ〱㥦戸㕤昵㌴〲昵㈷㥣㑦改昴ㄹ㠴㝡ㄶ㕤㈱攰㜳昴捣愶戶昵ㄳ昰っ搴㘱〲扥㠴㝦㔴户㘲㔳ㅢ㌱捥㐶㐰挷㜴〴攴㜹㠶㘰㘵㐰捥ぢ㠸戴ㄵ㔷㜴昳㌸攱敡〵㌵昱攵扣〴搵戹ㅡ㔵扤愵㑤挹挶〶戹㕥搶愹扡慣㘱㜶㐳㘳㔹㑤㜲㘹㙤㙣㘵户㙡慦戱敦愲㜸㍤慥㘶㈷㜰㔱㍢愰㙢㔸扡㌴㕥愵慢换ㅢ㥡ㄲ㤵昱改㘵晦ぢ㔷扢㠱て扢㑥㉥㜴㘷㉡㙣晦搹〵摣っ㡣挴㔱㠲㉤㈳攷㈵〴っ㕥㠷㤳摡㘲摦㌵㜳㘹㍡㜰散搲挲攸扣㥡挶摡㜸㕥戵㕣慦㤶㜶㙥㌵㔸㐴㠹㐰㔵㠷㙡㕥ぢ㡡㤷㜵慡㥥㥡愸愹慡慤愹㡦㜳㘷㜴㜷㕤㘷挶て㐳㌹挰摥つ挹ㅡ㤶㜱㜷慡㥥㤷㠸搵㈷㤷昲捡㘶攵捡㙤㔲㝡㜲〹㌴愷㝡㔲㑤㝤ㄲ㘹㘴㉦戲摤愵扡㝣㔱挳㜲摣㔱搰㔴㔷㍦㌵戶㌴昹㍦戱㔷ㄴ㜷㡢㙣戲㙢㔴愶捡捣㔴戹㤹戹晦改晥㠹晣㠴㜳慣扢㔷慢㥤㡦〳戵㌱㔱戳戰㠹㡣㐹㤲愱㤰搹ㄴ戲ㄳ㌳㜲㕥㐶㉢㜸ㄱ搳户て〳ㄵ〸㥣㙣㑡愹扣昵㘲㜸昳㝤ㅡ㝤攰慥㝦挶㝣㍡晥〲戱搷搴昹搳㕢㙡㜳晥㑦㌷㍤攴扣㠲挸敤㉥㠵攸〱攷捥敥㌱挴昲〸ㅥ㔲㌸㌵㜱㈸戰ㄷ㍣㉥愳搵攲挳㐳戴㜳㑢㜳ち慥愶㜷慣㥥ㄹ㕢ㄸ慦㐵ㄱ㐰㕤慣戱戳摢㘱㌵㐶㕤慣㌶改搹㑡ㅢ敡敡㘲㍣收㔸摡㕦㕥ㄹ慢㡤攷㔶㤷㌴㌵㌶愰㘴㕥㔷㐳挸㠱改愹㘲㉢愰㡡慤㜰㉦搷㔷捦㘵㜱㤰戴ㄹ慢攱戰㔸愲愶㜱㔱㕤㑤㘵㉥㍢㉣攰昹㥦㌸㔸昱〶㤲つ㌲捤㘶摥㑣㠲搷晦摤慢昰搸摤㐵㈸㤹㈱㜵摣晤㌸愴㌳㔵〴晦愹晦戰㜶〴㙦㍤昲㠹愲㝦㐵戴ㅣ晣挹㝢㤱捣攵ㅢ戹ㄶ㡢收㌷慢㜱㠸捡扢㤳㝡㤵づ昸搳㥢攱捡〶晦戲㌷㐱戴㕡㔸搰〱づ搱㤹つ戱慡㈹戱㑡摣愶搳挱扢㐹㈷ㄷ扢㤶敦㌵〹㠷愵ㅥ愵愸ㅥ挲戵散㘵㌵㔵昱㐴㉥ㄵ攵戸〹㈹㥢㐵㈲ㄱ㜷ㅦ攲愲㜷㔶㐶㑥㑥㕥慥㉤搷㜴ㄳ㙢㠰㜷〱摤㝦㤳搳昴㔰晣㉦昶ㄹ捤慢㘸㠰㈵㥦㔱扦〱㡥晥㥤㤸㕥㠳㤲㜸〲づ㕢攸昰〷㐴捥敢㌰〶昷㑤㙡搵〵㙡㌳㌴㥣戲㜹改㍦㥢昵㈰戹愸㥤㤰㐲㤲ㅣ〱㤲攷㉢〰㠹戸戵ㅦ戹收㥥㤹㐸㌹㡥昲㜸㔵搴㝤㠳㘵愱〹㍥ㅡ㌲㌲㌳戳戱慢㈳挱攲戹㔰㕡〴慢㉢㡦㑢㘵㠸敡㡢㈹㐴㔸㌱搸㥢㈷ぢ攲㔷〴敢慥攵㐶㤲㝦挰つ㔷户晦挰㍦戲㐵愳㍡ㄳ㠳㌲愲敡㙤㐸挳㐴㤴ㅡ㤷㉡散〳慣㠴㐱愸㑦愰攴ㄷ〲摦挷㤷晡っ㕤㝥㠴㘱㝤て㘴挹ㄶ㜸㜷㔴㥦㐳换㜷㐸ㅤ㘱㤰㝦愲挵㌷㥥收〳㌱ㄷ摡戶て挴㉦㌸〲㝦㥡㜷愰㤹〳㔱㝤〹㡤㤹㌲㥡㘶捡㔱昸攸㍣㍡㝥㘵㜷攸㐸㠷㑥㜴昸ㅡづ摣挳㤱捥攸愵㘷㡥㜷戵㔸㤸㜳㌰〸捣㝤敦换攲㘳慥㉢戳㙣挳㉣扦挱㈱挸摣ㄶ攸㠴戹㐸㌷戸戴晢挳㐶㜱捦〹㥤摤ㄹ㤹㕣愴搰戹㉤戴㙤搳㤹㠹㘱㐲攷㜶ㄲ挴敤㈸㤶㉣㔸攸摣ㅥ㍥㝡〷㍡戲㥣挱攲搰㤳づ扤攸挰ち〷愱戳㌷㝡改改攴慤㍢ㄶ㍡晢㘲㄰攸㘴搹㠳挹攲愳戳ㅦ戳攴㌳ぢ㑢ㄴ㠲㜴戲㉥挱愵戳〰㉥敤愷㤳愵っ㐲㘷㝦㐶㘶㑤㐳ち㥤〳愰㙤㥢㑥搶㍥攰㠵㍢戴ㄸ〴つ昹㘳〱㠴挱〱㥤㌹㍡㜷㠲㡦摥㤹㡥㉣㡥戰㌸っ愴挳㉥㜴㘰扤㠴搰戹㉢㝡慤搰㠹㉡㜳ぢ㥤㠳㌱〸㜴昶昳㘵昱搱戹ㅢ戳ㄴ㌱ぢぢㅥ㠲㜴戲捡挱㍤慦㐹愷㙣挱昳㥡㌵㄰挲㕣㌱㠳戰ㄸ㈲㠵戹愱搰戶捤ㅣ㡢㈶昰挲㉡㉡㠳愰㈱㝦慣㥣戰㄰㌳ㅣ㍥㝡〴ㅤ㔹㔵㘱㜱ㄸ㐹㠷㔱㜴㘰愱㠵㌰㌷ㅡ扤昴捣昱㝥㉢ぢ㜳㘳㌱〸捣戱晡挲㘴昱㌱㌷㡥㔹昶㘰ㄶ㔶㑡〴㤹㥢〸㥤换㕣摡㜷挴ㄲ戸〸㜳㝢㌲挸㈴昴㔲㤸㥢〸㙤摢捣戱摡〲㉦㤴㘲㌰㠸㘱㡥㈵ㄷ㘶捡搰㤹㘳㙥ㄲ㝣㜴㈹ㅤ㔹㡥㘱㜱㈸愳挳㘴㍡戰㐲㐳㤸㥢㠲㕥㝡收㜸晦㤸㠵戹㘹ㄸ〴收㔸戶㘱戲昸㤸㥢捥㉣㝢㌱ぢ㑢㉣㠲捣戱慥愲つ收㔸㜵㈱捣捤㘴㄰㤶㕦愴㌰㌷ㅢ摡戶㤹㘳㤹〶㕥戸㈱㡤㐱搰㤰㍦搶㙡㤸㈹㐳㘷㤸摢ㅢ㍥㝡ㅦ㍡戲㡥挳攲㌰㤷づ攵㜴㘰㘹㠷㌰㌷て扤㔶㤸戳ㅦ㜳ぢ㌰〸捣挵㝣㔹㝣捣敤换㉣晢㌱ぢ㙢㌳㠲捣戱㈰愳㡤戳㤵攵ㅡ挲摣〱っ挲扡㡤ㄴ收づ㠲戶㙤收㔸摦㠱ㄷ㙥㝢㘳㄰㌴攴㡦㐵ㅥㄶ㘲づ㠱㡦慥愰㈳ぢ㐰㉣づ㠷搲㈱㐶〷搶㠴〸㜳ぢ搱㑢捦ㅣ敦敦戳ㅣ㜳㔵ㄸ〴收㔸㈸㘲戲昸㤸㡢㌳㑢㌵戳ㅣ〳㠷㈰㜳挷㐱搷〶㜳慣昳㄰收ㄶ㌱〸ぢ㍥㔲㤸㕢っ㙤摢捣戱㌰〴㉦摣㕣挷㈰㠶㌹㔶㠷㤸㈹㐳㘷㡥戹㕡昸攸㍡㍡戲㜲挴攲㔰㑦㠷〶㍡戰㤸㐴㤸㕢㡡㕥㝡收㜸扦愲㠵戹〴〶㠱㌹㔶㤸㤸㉣㍥收㤲捣挲攷〴㈸㔶㠳〴㤹㘳〹㐸ㅢ捣戱㐰㐴㤸㕢挶㈰慣ㄴ㐹㘱㙥〵戴㙤㌳挷㡡ㄲ扣㜰晤㠰㐱搰㤰㍦㤶㤵㤸㈹㐳㘷㤸㍢〲㍥㝡ㄵㅤ㔹㜲㘲㜱㌸㤲づ㐷搱攱㑡㌸〸㜳㐷愳搷ち㜳戸搹挹挲摣㌱ㄸ〴收㔸㥡㘲戲昸㤸㍢㤶㔹㡥㘳ㄶ㤶㤱〴㤹㘳敤㐸ㅢ捣戱戲㐴㤸㍢㠱㐱㔸㘲㤲挲摣㐹搰戶捤ㅣ㑢㔱昰挲㙤㠲っ㠲㠶晣戱ㅥ挵㑣ㄹ㍡挳摣㈹昰搱愷搲㤱戵㉡ㄶ㠷搳攸戰㠶づ㉣㕦ㄱ收㑥㐷㉦㍤㜳扣㥦搴挲摣ㄹㄸ〴收㔸搳㘲戲昸㤸㍢㤳㔹捥㘲ㄶ搶㥦〴㤹㘳搱㠹㌰ㄷ㌹ㅢ㉥敤晦㤲挷㍡ㄵ愱昳ㅣ㐶㘶挱㑡ち㥤攷㐱摢㌶㥤㉣㙣挱ぢ㌷㈸㌲〸ㅡ昲挷敡ㄶ㠳〳㍡㐳攷〵昰搱ㄷ搲㤱㤵㉦ㄶ㠷㡢攸㜰㌱ㅤ㔸っ㈳㜴㕥㠲㕥㥦㜴㍦摥摣㥢㘶㉤㝣㕥㠶㔱攰㤳㈵㌲㈶㡤㡦捦换㤹收ち愶㘱㌹㑢㤰㑦搶戰戴㜱㈴戲挲㐵愸扢㡡㐱㔸敡㤲㐲摤㌵搰戶㑤ㅤ㑢㘲昰挲㙤㤰っ㠲㠶晣扤ぢ㘹愶っ㥤愱敥㑦昰搱搷搲昱㍤扢挳㜵㜴戸㥥づ敦挳㐱愸扢〱扤㔶㡥㐴摣〴㙣㘱敥㈶っ〲㜳慣慤㌱搳昰㌱户㥥㔹㙥㘶ㄶ搶挱〴㤹㘳昱㡢换ㅣ㝦扤挹㌶ㄴ搲户㉡愸㔸ㅡ㈳捣摤捡㈰慣㤱㐹㘱敥㜶㘸摢㘶㡥戵㌴㜸攱㕥㑢〶㐱㐳晥㔸㔰㘳愶捣摣摥㑦昵㍦挳㐷摦㐹㐷ㄶ摢㔸ㅣ敥愲挳〶㍡戰晥㐶㤸扢ㅢ扤㔶㤸戳晦㔰扢ㄷ㠳挰ㅣ㡢㜲㑣ㄶㅦ㜳㝦㘱㤶扦㌲㑢㌶搶〴㠲捣戱㙡挶㘵㡥攷戰㙣㐱收㔸㔳㈳捣摤捦㈰㉣慥㐹㘱敥㐱㘸摢㘶㡥㐵㌸㤸ㅦ敥攸㘴㄰㌴攴㡦㤵㌸㘶捡捣敤㌱昷㌷昸攸㠷改挸㉡ㅤ㡢挳㈳㜴㜸㤴づ㉣摣ㄱ收ㅥ㐳慦㤵搳㤵㌷㘹㕢づ扡㈷㌰ち搴戱㥣挷愴昱㔱昷㜷愶㜹㤲㘹㔸㝡ㄳ愴㡥昵㌶㙤㔰挷㙡ㅣ愱敥㘹〶㘱㔹㑥ち㜵捦㐲摢㌶㜵㉣摦ㄱ敡㌶㌲㠸愱慥〰㕡㌳㘵ㅦ㜵捦挱㐷㍦㑦㐷搶昷㔸ㅣ㕥愰挳㡢㜴㘰挹㡦㔰昷ㄲ㝡慤㔱㘷晦㥥昷ち㐶㠱㍡ㄶ〲㤹㌴㍥敡晥挱㌴慦㌲つ㡢㜶㠲搴戱㔲挷愵㉥敤慦㌲搶昱〸㜵慦㌱〸ぢ㝡㔲愸㝢〳摡戶愹ㅢ㠹㘱㐲摤㥢っ㘲愸㘳昵㡦㤹戲㡦扡户攰愳摦愶攳㘸扢挳㍢㜴㜸㤷づ㉣ㄶㄲ敡摥㐳㉦晤昹捡㥢攸㉤〷摤〷ㄸ〴收㔸㐱㘴愶攱㘳敥㐳㘶昹㠸㔹㔸敤ㄳ㘴㡥㈵㍥㉥㜳〵㡣挲㉤㜸扥戲〰㐸㤸晢㠴㐱㔸〹㤴挲摣㘷搰戶捤ㅣ㉢㠶㠴戹捦ㄹ〴㔹攴㡦㘵㐳㘶捡㑣敤㥤慦晦㠴㡦晥ㄷㅤ㔹㔲㘴㜱昸㠲づ㕦搲㠱㔵㐶挲摣㔷攸愵㘷㡥て〵戰㌰昷つ〶㠱㌹㤶ㅥ㤹㉣㍥收扥㘵㤶敦㤸㠵㘵㐲㐱收㔸ㅢ搴挶改捡捡㈱㘱敥〷〶㌹ㄴ扤ㄴ收㝥㠲戶㙤收㔸㙡㈴捣晤捣㈰㠶㌹搶ㅢ㤹㈹晢㤸晢〵㍥晡摦㜴慣戲㍢晣㑡㠷捤㜴㠸挳㐱㤸晢つ扤㔶㑥㔷㍥攴挰㐲摤ㄶ㡣〲㜵㉣㕡㌲昳昰㔱昷〷搳㘴攰㐲㠸㘲㠱㔱㤰㍡㔶ㄵ戵㜱搰戱收㐸愸挳㕡㜹㠶㕡㠶㕥ち㜵戸㈳戹ㅤ搴慤挰㌰愱㉥㠷㐱っ㜵慣㔴㌲㔳昶㔱ㄷ㠱㡦敥㐰㐷㔶㌱㔹ㅣ㜲改挰愷愳㈹ㄶ㌶〹㜵㔱昴搲ㅥ㜴昲搰〶ぢ㜳ㅤ㌱〸捣戱摡挹㘴昱㌱搷㠹㔹㍡㌳ぢ㉢㤳㠲捣戱ㅣ愹㡤㠳㡥挵㑡挲㥣挳㈰慣㕡㑡㘱㙥ㅢ㘸摢㍥攸㔸摤㈴捣㜵㘳㄰挳ㅣ㑢㥣捣㤴㝤捣㜵㠷㡦敥㐱㐷㤶㍦㔹ㅣ戶愵挳㜶㜴㘰㐵㤴㌰户㍤㝡慤ㅣ㜴㝣〸㠵㠵扡㥥ㄸ〵敡㔸㈷㘵搲昸愸敢挵㌴扤㤹㠶㌵㑤㐱敡慥㠲捥愵㉥敤㜷扡慢攱㈲搴昵㘵㄰搶㍢愵㔰㤷て㙤摢搴戱㉥㑡愸㉢㘰㄰㐳摤戵搰㥡㈹晢愸敢てㅦ扤㈳ㅤ㔹㌸㘵㜱ㄸ㐰㠷㐲㍡戰㤶㑡愸摢〹扤戴〷㥤㍣㔴挳挲摣㐰っ〲㜳㉣戰㌲㔹㝣捣敤挲㉣扢㌲ぢ㡢愱㠲捣摤つ㕤ㅢ愷㉢敢愳㠴戹挱っ㜲㉦㝡㈹捣ㄵ㐱摢㌶㜳㉣愸ㄲ收㜶㘷㄰挳ㅣ慢慡捣㤴㝤捣ㄵ挳㐷て愱㈳㉢慥㉣づ㐳改㌰㡣づ㉣挲ㄲ收㠶愳㤷㥥㌹㍥㈴挴挲摣㐸っ〲㜳て晢戲昸㤸ㅢ挵㉣愳㤹㠵㔵㔴㐱收㔸㍡搵挶㌱挷挲㉡㘱㙥㉣㠳戰挲㉡㠵戹㍤愰㙤㥢㌹㔶㘲〹㜳攳ㄹ挴㌰挷㜲㉣ぢ㌱㝢挲㐷㑦愰㈳㑢戵㉣づㄳ改㔰㐲〷㔶㙦〹㜳㤳搰㑢换㥣㍣昴挴挲㕣ㄹ〶㠱㌹㤶㜴㤹㉣㍥收㈶㌳换ㄴ㘶㜹てづ㐱收㔸㜳搵挶ㅢㅤ㉢戲㠴戹㘹っ挲搲慣ㄴ收昶㠲戶㙤收㔸挲㈵捣捤㘰㄰挳ㅣ敢戸捣㤴愱㌳摦㑢㘶挲㐷捦愲㈳㙢扣㉣づ戳改㌰㠷づ㉣晢ㄲ收昶㐶慦㤵㌷㍡㍥挴挵㐲摤㕣㡣〲㜵㉣〶㌳㘹㝣搴㤵㌳捤㍣愶㘱攵㠸㑣㝦㍥㝢摥昴㜳㜸昵㍦㜸㔱㍢㔴㜰㈰ㄹ慡㔹㝡㔰摥戸戲ㄶ攵ㅥ㙣昲㈲户摢攲攵晡愸攸㜰改扤㈱㠱㙢㠳搹挱攷㔱㌴㡦㝤ㅥ㠹昳扡〷㥥昵㈱挳㘸㘱㘵㐳捥㑤㥢挳捦戳㘸ㅥ捦㠹户摣昸捦㌱摣㈲晢㘲㡡摤㘷搵㔴㈶ㅡ㤲つ搵㡤昹攵愸㘵挲晤昰㠹㥡敡㡣㡣攲㤲㥣ㅢ㄰搱㥡㤳挰戲敢昹愴挹㘵㝣㤶㐰㜴㐹㝤挳昲㝡㤹㑤㑥㤲㡦㤰ㄱ扥㍡㜴㘰ㅡ㜲㉡摢㡥㈰捦㘱ㄵ〴〷敢晤㈱㍢㘵㌹㉣㈳攰收戰㤴㐰ㅡ慣ㅢ㤰〶㙢〷戸攵㘴攲㡢㑥㝢㉦攴㌳戶㕡愸㉡㔵㤵㡡㘷㜷攸愰ち〳て㉡〹ㄵ〰戰っ㐷㥥昴㄰㠹昰晡㝦捥㜵㠰摣扥㐱愹㡣㜲戰愰㍥㄰㔳搰〷㐱㐴㥤㉣㑣㥣㕦攱㈲〷愳摢戹㜴㔲㠵慦㡥㈹㜲〸㜴㕤愱㑢㝤㡥㘷愴〲敡㡥㔰㑢摤〳ㅥ㄰㥡㜴戲扤㈸扡〰愱㜴っ㜶摤㥦挹㈲搰㑢挶㑡愸搸㤰扦㕣㘸㜹㙣慡换〰㠴㐷〴っ戸搷ㄶ㉥摣愳敡ㄲ㘸戸㔷㔳昷㡡挶㈰㝡攸挳㈰戱㔷愲攸㜳㜳昲㑣愳愳㘹㜴昲ㅡ捡㐱㠳㝢㐶㕤㠴㜰㘴㑤收㔲㠳〰㝡㌱㐴搴改ち㈳㥤㌵搱㙢挲搵〴攷㙣㘳昴〳㘹㙣愰㝥ㄷ戴㔴㜷〶愳敡㜰愸㥡昱㙣ぢ慤攰㌹〳㈹っ㥥㐸ㄲ㉥㘹て㕢㜵㍡㕣挳㈰户㐳㈴っ㐳慤㍤㈴㐰㙥㡦㍥㌷㘷〷搳攸㘹ㅡ扤扣㠶敡㡢㠶㠰㍣捤て㜲㌹〲攸ㄵ㄰㔱愷ㅦㅣ攸ㅣ㔹㠹㙥㜰ㄷㅦ〱㥤㘵ㄷ慦㠲㍡㜵ㄷ攷㝢㔱昴敥〸愵㡦㠲㕤ㅥ摢愹晡㐳㉦㤴慣㠶慡㤹㤲〱搰ち㈵挷昸㈹㌹ㄶ㉥改㈹㌹摡㑡〹㉦戶㘳ㄸ敥挴㠵〴㈵㍢愱捦捤攱挵㜵㘹っ㌴㡤㕤扣㠶ㅡ㡣㠶㔰㜲愴㥦㤲ㄳㄱ㐰㥦〴ㄱ㜵㜶㠳〳㥤㈳㈷愳ㅢ愴攴ㄴ攸㉣㤴㥣ち㜵㉡㈵㐵㕥ㄴ㍤ㄲ愱昴ㅡ搸攵昹愲慡ㄸ㝡愱㘴㉤㔴捤㤴っ㠵㔶㈸㐹昸㈸搱愴㐴㡥晡愵㔶昴挳㌰㠸ㅥ晡㙣㐸愰ㅦ㡥㍥㌷㠷ㄷ挸愵㌱搲㌴㐶㜹つ㌵ㄶつ㐱㕦敦㐷㝦㉥〲攸昳㈰愲捥㌸㌸搰㔹ㄳ扤㈶㕣㑤㜰捥ㅥ㐶㍦㥥挶㡢愹摦ㄳ㉤戵㈷昴㠲攷㔲愸㥡昱㑣㠴㔶昰㔴昹昱㌴㥦挵ぢ慤㜸㑡㌰〸㐱㌲昴㤵㤰挰㌳〹㝤㙥㑥愹㘹㤴㤹〶慦㔳㜳㔳搳搰㄰㍣㠷晡昱㕣捤改㕤〳ㄱ㜵愶挳㠱捥挱戳㜸㉦愳㉦愳昱㝡づ㤸捣㠰㌳愱ㄷ㍣㌷㐲搵㡣㘷㌶戴㠲㘷㠱ㄵ捦㍣㉢ㅥ㕥㕣㐶㤰っ㝤ぢ㈴昰散㡤㍥㌷㘷ㅦ搳㤸㙢ㅡ攵㕥㐳㉤㐰㐳昰捣昵攳戹㡤搳扢ㅤ㈲敡散ぢ〷㍡〷昱散㘷昴㌳㘸摣挰〱㌳搱㔲〷㐰㉦㜸敥㠱慡ㄹ捦㐱搰ち㥥㘹㝥㍣捤挷摢ㄴ㉢ㅥ㕥昲㐵㄰摣挴〰〹㍣㠷愰捦捤愹㌰㡤㐳㑤㈳收㌵㔴ㄵㅡ㠲愷捣㡦攷〱㑥敦㐱㠸愸挳㡢戳㜴づㅥ㙦搵㐶㍦㤷挶㐷㌹愰ㅣ㉤戵〸㝡挱昳㌸㔴捤㜸ㄶ㐳㉢㜸挶㕡昱㡣戶攲㔹㠲㐱〸㤲愱㥦㠲〴㥥㕡昴戹㌹㜵愶㔱㙦ㅡ扣搲捡㑤㈵搰㄰㍣㈳晤㜸㥥攱昴㥥㠵㠸㍡㐹㌸搰㌹㠸愷搱攸昷愷昱㐵づ攰㈳〲搴㌲攸〵捦换㔰㌵攳㔹〱慤攰ㄹ㙣挵戳慢ㄵ捦㑡っ㐲㄰㍣ㅢぢㄲ㜸㡥㐰㥦㥢戳捡㌴㡥㌴つ㕥晦攴愶㡥㐱㐳昰っ昴攳㜹㥤搳㝢〳㈲敡ㅣぢ〷㍡〷昱ㅣ㘷昴㠷搲昸㉥〷挴ㄸ昰〴攸〵捦晢㔰㌵攳㌹〹㕡挱搳搷㡡愷户ㄵて㉦㕡㈲㐸㠶晥ㄸㄲ㜸㑥㐱㥦㥢㜳慡㘹㥣㘶ㅡ㙢扣㠶㍡〳つ挱搳搳㡦攷㔳㑥敦㌳㠸愸挳换㡢㜴づ攲㌹换攸㜹晦扦晥㤲〳ㄶ愱愵捥㠱㕥昰㝣つ㔵㌳㥥昳愰ㄵ㍣㡥て㑦攴㕢戸愴晦〸敢㙣〵挹㑢㠹ㄸ㤶愱扦㠷〴挸ぢ搰攷收㕣㘸ㅡㄷ㤹挶挵㕥㐳㕤㠶㠶㠰散攸〷昹㈳〲攸㥦㈰愲づ慦昹搱㌹昲㌳扡挱㡦戰㕦愰戳㝣㠴晤ㅢ敡搴㡦戰㉢扣㈸㥡㌵敦㝡㌳散昲㐸㕦㜵ㄵ昴㐲挹敦㔰㌵㔳㜲つ戴㐲㐹愶㡦㤲㤶㡦戰っ㉢晡㜵ㄸ㠴㈰ㄹ㕡攵〸晡㍦愱捦捤攱搵㍦㘹㕣㘷ㅡ扣摣挷㑤摤㠴㠶愰摦昲慢敦㡢㕢ㄶ〲攸㙣㠸愸戳ㅥづ㜴づ敥攲㥢㡤扥㠹㐶晥敦ぢ攴戹挱敡㔶攸〵㑦ㅥ㔴捤㜸㙥㠷㔶昰晣㠰㌴收㡢㥢收ㄷ㌷昹㐸晥づ摡昰㜷戴㍢㌰㐸昰㜴㐱㈸散捤㍦愳捦捤戹搳㌴敥㌲つ㕥㠴攳愶敥㐵㐳昰㝣攳挷搳㤵搳摢〶㈲敡晣〵づ㜴搶晣㡥愶昹愵㑣昳㉢㤸昳㔷愳攷晤晡㝡㍢づ㌸㡡〱敦㠷㕥昰散〰㔵㌳㥥〷愱ㄵ㍣㥦昸昱昰㤰ㄵ㍣ㅦ㔹昱㍣㠴㐱昴搰㝤㄰ち㜸晥㠶㍥㌷攷㘱搳㜸挴㌴ㅥ昵ㅡ敡〹㌴〴捦〷㝥㍣晤㌸扤㝣㠸愸挳㑢㕣㜴搶㍣㍡㌵て㐷捤㠳捦㜹搲攸㡦愷戱㤰〳㑥㐰㑢㍤つ扤攰搹ㄹ慡㘶㍣捦㐲㉢㜸㕥戳攲㜹搵㡡㘷㈳〶㈱ㄵㅥ摦㠴㔰挰昳ㅣ晡摣ㅣ㕥扥㤲挶ぢ愶昱愲搷㔰慦愰㈱㜸㕥昱攳搹㡤搳㉢㠲㠸㍡扣敥㐴攷㈰㥥㔷㡤晥㌴ㅡ㠷㜱挰ㅡ戴搴㙢搰ぢ㥥ㄱ㔰㌵攳㜹〳㕡挱昳戴ㅦ捦扥㥣㉤㝦昸㍣㘹挵昳㈶〶〹㥥㌱〸〵㍣㙦愱捦捤攱㌵㈵㘹扣㘳ㅡ敦㝡つ昵〱ㅡ㠲攷〹㍦㥥㜱㥣摥ㅥ㄰㔱攷㐳㌸搰㌹昸ㄵ攳㈳愳攷捤昱扡㠴〳捥㐱㑢㝤〲扤攰㈹㠵慡ㄹ捦㘷搰ち㥥晢晤㜸㥡扦㘲晣搵㡡攷㜳っㄲ㍣㔳ㄱち㜸晥㠹㍥㌷攷㕦愶昱㠵㘹㝣改㌵搴㌷㘸〸㥥㝢晤㜸愶㜳㝡㝢㐱㐴㥤㙦攱㐰攷攰晢挱㜷㐶捦㝢摤昵ㅣづ戸ㄸ㉤昵〳昴㠲㘷ㅦ愸㥡昱晣〴慤攰戹搵㡦愷昹晣戹搹㡡攷㘷っㄲ㍣昳ㄱち㜸㝥㐱㥦㥢昳㙦搳昸搵㌴㌶㝢つ戵〵つ挱㜳㤳ㅦ捦扥㥣摥㝥㄰㔱攷て㌸搰㌹㜸扣㌱㤳攸慦愴昱㘰づ戸ち㉤㈵㤷㐷愸慡㠰慡ㄹて㉦㡦〸㥥慢晣㜸㥡昷捦ㄵ㔶㍣㌹ㄸ㈴㜸㉡ㄱち㜸㜸㐱㠴㥢搳挱㌴㜲㑤㐳㝢つ挵㙢ㄹ㠲攷㌲㍦㥥㌸愷㔷つㄱ㜵㍡挱㐱收ㅤ昸挹挱㉢ㅣ愲攷㥤攸㝡〹〷昰㔶㜲㈵ㄷ㉤愸慡㠳慡ㄹて㉦㕡〸㥥㜳晣㜸㥡昷捦㔹㔶㍣摤㌰〸㉦晣㘶㐷㈸攰攱㘵ち㙥㑥て搳攰㜵〹搱㙣攷㌵㔴㑦㌴〴捦ㄹ㝥㍣㐹㑥慦ㄱ㈲敡昴㠲㠳㙤晦昰戲㠳攸㜹㘳戹㕥挹〱扣㌳㕣昵㠵㕥㡥户㔵㔰㌵攳挹㠷㔶昰㥣攰挷搳晣昹㜳㥣ㄵ㑦〱〶攱㤵愱㔷㈳ㄴ昰昰摡〱㌷㠷搷て愴挱㡢〵搲㈸昴ㅡ㙡㈰ㅡ㠲攷ㄸ㍦㥥㘳㌹扤攳㈰愲捥㉥㜰㤰㜹〷㍥㝦㜸㌱㐰昴㜷㈱愰㍥㤹〳㌶愰愵㘴㝤㥦慡㔳愱㙡挶挳昵㝤挱戳捣㡦愷昹㜸㙢戴攲搹ㅤ㠳昰捡搰㙢ㄱち㜸戸愲捦捤ㄹ㘲ㅡ㕣挲ㄷ捤㌰慦愱戸ㄸ㉦㜸ㄲ㝥㍣㘷㜲㝡㘷㐱㐴㥤㔱㜰㤰㜹〷㡥㌷㉥搱㡢㥥户㝤敢昳㌹㠰昷㙤慢戱搰换晥戹㄰慡㘶㍣㕣㜵ㄷ㍣㡢晣㜸㥡昷㑦戵ㄵ捦㜸っ挲㉢㐳㕦㡡㔰挰戳㈷㍢搸㥣〹愶㌱搱㌴㑡扣㠶攲ㄲ戹攰愹昲攳戹㥣搳扢〲㈲敡㑣㠶㠳㙤晦㜰攱㕣昴㡦㈰㠳㕥挷〱㡦愲愵愶㐱㉦㜸慥㠵慡ㄹて搷挲〵捦〱㝥㍣捤攷捦㝥㔶㍣㕣ㄱ挷㉢㐳摦㠸㔰挰挳搵㙦㙥捥㉣搳攰㜲户㘸收㜸つ挵㜵㙢挱戳挰㡦㘷㍤愷㜷㌳㐴搴㈹㠷㠳捣㍢昰晤㠰慢搹愲攷㑤搹晡づづ㜸ㅡ㉤㘷㍥昴㜸愱昰㐹㈶㤱戳㍦㍡攳〲敢愶昶㥢㌱〷〵㥦㡤㍤ㄹ捦扡收戵摦㡣㉣摣㠵收摥扢㤵㥤㌹昶㍦㡢挵㤵㔹摥扡挹扦㥣㤹挰晡㝦㠸挳扤搴戲晡捤㠸晤昰愷㌷〰㜰㤷〳〱ㄷ晦攲搶慦㤴敤㥢〹㕥㜷愲晢㙦慥昷慦㌳戱ぢ㔷㜷㘵挴挱慡攰㥣㤲㥣昷㔶㕦昹敤㑤攳ち㉦扦敤て敦摦搵摥㐸敦㥦㙦㈶愸ㄸ㐶ㄴ愲慢摦愷昸㠰攲㐳〸㌵ㄵ戰摥挰扤㘴愱攷捣㑥昱っ挱攷捣㍡㕣散挵ぢ㡢〸㤸㐱愷㉣㜵ㄸ㍡摣㘱慡っ㈳挸㤲〰㝢〰挶㉥㌵㔰换㌴攱敥摢㕡〱挶㠵㕢ㄹ搱㙥㘰つㄸ㔱㠸攰㐱㘰ㄳ扣昹㠷㠰敤改ㄹ㠲捦㡦㜵づ㐷㈴扣㜰㡥㘱〶〰搶㠴㡥〰摢挳て散㜱ㄸ扢㉣㠷㐹愶改㐳㠵㘶㉢挰戸㔸㉢㈳摡つ㡣㡢戰㠵ㄶ㘰愳搲〱ㅢ改ㄹ㠲捦㠵㜵戸㜶㡢㔷㠶㝥〶㌳〰㌰慥戵ち戰攱㝥㘰ㅢ㘱散㜲㈲㑣㌲捤㜶〳攳㤲慢㡣㘸㌷㌰㉥愵ㄶ㕡㠰敤㥥づ㔸㤱㘷〸㍥敦搵㔹㡢㐸㜸攱㤹攷㤸〱㠰㥤㡤㡥〰ㅢ散〷昶てㄸ扢㥣ぢ㤳㑣戳摤挰戸㥡㉡㈳摡つ散㘲㡣㈸戴〰摢㌹ㅤ戰㥤㍣㐳昰㌹慥捥愵㠸㠴ㄷㅥ㑥㠷ㄹ〰ㄸ搷㔳〵搸〰㍦戰户㘱散㜲㌵㑣㌲捤㜶〳攳戲慡㡣㘸㌷戰敢㌱愲搰〲慣㕦㍡㘰㝤㍤㐳昰昹慣捥㡤㠸㠴ㄷ摥㝣㌰〳〰扢〵ㅤ〱搶摢て散㘳ㄸ扢摣〶㤳㑣戳摤挰戸扥㉡㈳摡つ㙣〳㐶ㄴ㕡㠰㙤㤷づ搸戶㥥㈱昸摣㔵攷ㅥ㐴挲ぢㄵ㙤㤸〱㠰摤㠷㡥〰敢敥〷昶㈵㡣㕤戸㜶㉡搳㙣㌷㌰㉥戴捡㠸㜶〳攳㜲㙢愱〵㔸㤷㜴挰㍡㝢㠶攰昳㔴㥤挷ㄱ〹㉦㉣㙦㘱〶〰昶ㄴ㍡〲慣愳ㅦ搸㡦㌰㜶攱㈲慡㑣戳摤挰戸攲㉡㈳摡つ散㐵㡣㈸戴〰敢㤰づ㔸挴㌳〴㥦㤳敡扣㡣㐸㜸㘱㕤っ㌳〰戰㑤攸〸戰㙣㍦戰摦㘱散昲㍡㑣㌲捤㜶〳攳搲慢㡣㘸㌷㌰㉥挰ㄶ㕡㠰晤昱敦㌴ㅦ搰㕢㍣㐳昰昹愷捥晢㠸㠴㔷㠶捥挲ㄷち〰晢ㄸㅤ〱昶ㅢ㐶㌴㝦㐰攷挰搸攵㔳㤸戶づㄸ搷㘰户づ搸㤷ㄸ㘱〳昶㜳㍡㘰㍦㜹㠶攰㜳㑤㥤慦ㄱ〹㉦摣ㄷ敥〲晢ㅥㅤ〱昶㠳ㅦ㔸㈷〲晢ㄱ愶慤〳挶㜵搷慤〳戶ㄹ㈳㙣挰扥㑥〷散㉢捦㄰㝣㕥愹挳㘵㔸扣昰扦㔲㜵㠱㈹㑣㐴㠰㝤攱〷搶㠳挰戲㘰㤲㘹挲摤户戵昲捤㠳㑢慡㌲愲摤㠷㈲ㄷ㔶ぢㄱ㍣昸㤵敡搳㜴挰㍥昱っ挱攷㤰㍡㜹㠸㈴挰㝡戹挰戸愸㉡挰㍥昲〳敢㐳㘰㕣㉥挵㙢㉢扥〴㜳㙤㔵㐶戴ㅢㄸ㔷㔸ぢ㉤挰摥㑤〷散ㅤ捦㄰㝣扥愸挳㠵㔹〱戶愳ぢ慣て晡〲散㉤㍦戰㐲〲攳扡㈹㕥㕢〱㉣摦㡣㘸㌷戰㐲㡣㈸戴〰摢㤴づ搸慢㥥㈱昸摣㔰㠷㉢戴〲㙣㤰ぢ㙣㄰晡〲散ㄵ㍦戰摤〸㙣㌷㤸昰摡ち㘰㕣㙤㤵ㄱ敤〶㌶っ敥㠵ㄶ㘰捦愷〳昶㥣㘷〸㍥て搴ㄹ㠱㐸〲㙣㤸ぢ㡣敢慤〲散㔹㍦戰ㄱ〴㌶づ㈶扣戶〲ㄸ㤷㕤㘵㐴扢㠱㤵挰扤搰〲散敦改㠰㍤攱ㄹ㠲捦昹㜴㑡ㄱ㐹㠰㡤㜳㠱㜱攱㔵㠰㍤收〷㌶㥥挰戸愴㡡搷㔶〰攳晡慢㡣㘸㌷㌰慥挲ㄶ㕡㠰㍤㤴づ搸㠳㥥㈱昸晣㑥㠷㡢户〲慣搴〵㌶ㅦ㝤〱㜶扦ㅦ搸㘴〲攳摡㉡㕥㕢〱㡣ぢ戱㌲愲摤挰づ㠶㝢愱〵搸㍤改㠰摤㙤っ㠱攷㜲㍡㕣挵ㄵ㘰㌳㕣㘰㤵攸ぢ戰扢晣挰㘶ㄱ㔸ㅣ㈶扣戶〲ㄸ㔷㘴㘵㐴扢㠱㉤㠱㝢愱〵搸㙤㘶晥挱攷㙤摥敡ㄹ㠲捦摢㜴敡㄰㐹㠰㤵扢挰戸㈶㉢挰㙥昶〳㥢㑦㘰㐹㤸昰摡ち㘰㕣㥡㤵ㄱ敤〶挶〵摡㐲ぢ戰敢搳〱扢捥㌳〴㥦愳改慣㐲㈴〱㜶愰ぢ㡣㡢戳〲散㑦㝥㘰〷ㄳ搸戱㌰攱戵ㄵ挰戸㐶㉢㈳摡つ㡣㉢戵㠵ㄶ㘰㔷愶〳㜶㠵㘷〸㍥ㅦ搳攱〲慦〰慢㜴㠱慤㐵㕦㠰㕤收〷ㄶ㈷㌰慥扦攲戵ㄵ挰戸㔸㉢㈳摡つ散㝣戸ㄷ㕡㠰㕤㤸づ搸〵㥥㈱昸摣㑢㠷㉢扤〲㙣㠹ぢ散㔲昴〵搸㜹㝥㘰㜵〴㜶㌹㑣㜸㙤〵㌰慥摡捡㠸㜶〳㕢〷昷㐲ぢ戰㌳搳〱㍢挳㌳〴㥦㘷改㕣㡢㐸〲㉣改〲攳扡慤〰㍢摤て慣㠹挰搶挳㠴搷㔶〰攳昲慤㡣㘸㌷㌰㉥攲ㄶ㕡㠰㥤㥣づ搸㐹㥥㈱昴㥣捡㍢ㄱ愹慤攷㔴晡晥㘷㡦㕤㤰㌴愷㥡愵捣㜹搵慥㥡换戵㈸㘶慥愹慤㤵㍡攰㡥㜸慡㕣〲晦扢挵㤹㜸㝡㈲㥥㈵㠷晦ㅢ扣㔷攸㡡愷㉡昲㈱㕤收戹㘵㕡㝡ㅣㅣ愹㥥㤳挰㠳捣㍡㔴㑦㑦攲愹㤷㔵戹昸摦挵㌵㌶攲晦㈰晦扦昰挸㌹㔴㘶昳㑥㕣㙣敥挳收慣㐵搱慣㜶㙥攵㘹㠰㉤㝣㤸晦㡢㘲㈶ㅦ㐶昷㥦㍤〰㌳戲ち㠷㔸昳敤晢㔵扥攷㉢㘶慢ㄳ戰㡦摤搲㡡㘳㌲晥㤰㐹㘷㘴愲戴〱〳㈲㐷㐳昰晦㠳㈶㤷㉤㈰愲㝡㌵㌴㔲ㅤ㉦㈲㈳㘷〳㡥㠳㈰㍡搶愹昳挶挶㡣挰晦っ㌱㉦㡦㤰捤愶敥挳㔰ㅥ㐶㥡㜳换㔶㐷㕢愷㜱㍣昳㜱ㅡ㉤㔳㌸㌱㜵ち敡〱挴攰㌴捣愶ㅥ昵〲㐷㑥㠶㘷ㅡ搰㉢慣搹㑥挵㠰挸㘹㄰愹愰搷〴㌲㍥ㅥ捣昸㡣挹戸㌶㝤挶㠴㌵攳㤹捣㜸㔶㈸攳搹㠱㡣ㅢ㠳ㄹ㕦昶㌲㙡㘶捣㔶戵搶攰攷㌳ち㠳户㤰㜷㘱㈰昰㍦㠲㠱摦㌴㠱摤扤㔲㙤つ㝣㈹愳愴敥㤵换〳㠱摦づ〶晥㌰㌵昰愱搶挰㔷㠷〳慦ぢ〴晥㌸ㄸ昸㕦㈶戰㑢挵〱搶挰搷㌳㑡㉡ㄵ㌷〶〲㝦ㄹっ晣㝤㙡攰㜹搶挰户㠴〳摦ㄶ〸晣㘳㌰昰收搴挰戳慤㠱敦っ〷摥㄰〸晣㝢㌰㜰ㄶㅣ攴㤴㜲愹㤸㘶つ晣㤷㜰攰晢〲㠱㜳搰㑦㌹愵昲扣挰㤱〷搰㐸㜳㑡㑤戲㘶㝢〸〳㈲㝦㠳㐸㍤愵ㅥ㠶挶昷㍥愲㍡愱㥦㤲戱ㅢㄴ㍥㈸㝢㔸㠳㍦捥㈸愹㝢昵敦㠱挰㍤㠲㠱㝢㤹挰㝣㜷挸㔶㈳慤㠱㥦㘱ㄴ扥ㄱ戴㥣㌹ㅢ愹攲㝤㐱敥㍢㥦敡㠳㝥捡㡣㜷㠴㐲㘶㑣㡥戲㔵戱㌵昰㡢㡣㐲㍡㕡〲扦㑣㤵㉦㜰㈱晡㈹㠱〷㐱攱ぢ扣慢㌵昰㈶㐶㐹つ晣㝡㈰昰㙥挱挰挳㑣㘰昷㕣ㅦ㘰つ晣㌶愳愴㥥敢敦〶〲㡦〸〶ㅥ㘷〲扢挷㘱㕦㙢攰てㄹ㈵㜵攷㝤ㅣ〸㍣㍥ㄸ戸搴〴㜶㌹摥摥ㅡ昸㜳㐶㐹愵攲㕦㠱挰㤳㠳㠱㘷㤸挰敥㡣户戱〶晥㥡㔱㔲㘷晣㙤㈰昰慣㘰攰㜲ㄳ搸㥤㜱㐷㙢攰ㅦㄹ㈵㜵挶㍦〷〲捦て〶㍥搰〴㜶㡦攳㠸㌵昰㘶㐶㐹㍤㡥㝦て〴㍥㌸ㄸ戸搲〴㜶愹挸戰〶㔶㜸攲㙣㠰㡡㉣慡㝣挷㜱㍣ㄸ㜸㠹〹散捥昸搷㕦㙣摦㍢㍡㌰㑡敡㡣㜵㈰㜰㕤㌰㜰搲〴㜶㌹晥挱ㅡ戸ㄳ愳愴㜲摣㈵㄰戸㈹㄰㌸攷㈸㈸摡晤ㄵ㡤㐵〳摤昰㘵㤶晦扦㜰㍣戸㝡ㄲㅥ㝦㍣愸ㄶ摦戴摡昱戴改慥㤸㠸攲㔷㉢挶搰摢戰攷扤㐳愸攳愱攵㌴㜴㌷㙡㑦㌴㍥摤晤㍥晣摡㈲㍥㍤愸㕤㘳㝣戶昵晢昰㡢㠶昸㙣㐷㉤扦㕦㐸慥敤晤㍥攷ㅢ㥦ㅤ愸攵㔷〵昱改改昷戹搴昸昴愲昶㜲攳搳摢敦挳㑦㜱挹搵㠷摡㜵挶愷慦摦攷㝡攳搳㡦㕡㝥ㄶ㑢慥㝣扦捦㉤挶愷㠰㕡㝥慣㡡㑦㝦扦捦㥤挶㘷㐷㙡㌷ㄸ㥦〱㝥ㅦ㝥攲挹㝣ち愹扤捦昸散攴昷攱攷㤴昸散㑣㉤㍦㥥㈴搷㐰扦捦攳挶㘷ㄷ㙡晦㙥㝣㜶昵晢㍣㘳㝣〶㔱扢搱昸っ昶晢昰㐳㐰㜲敤㐶敤换挶愷挸敦挳昷㜳昱搹㥤㕡扥㤵换㝣㡡晤㍥㙦ㅢ㥦㈱搴昲㕤㔹㝣㠶晡㝤㍥㌴㍥挳愸晤搸昸っ昷晢昰つ㔳㜲㡤愰昶㕦挶㘷愴摦㠷敦㝤攲㌳㡡㕡扥敤㐹慥搱㝥㥦ㅦ㡤捦ㄸ㙡昹づ㈶㍥㘳晤㍥㝣㐷㤲㌸攳愸晤摤昸散攱昷攱㥢㡢昸㡣愷㤶敦㉢ㄲ㘷㑦扦て摦㈷挴㘷〲戵㝣㡢㄰㥦㠹㝥ㅦ㥥昲攲㔳㐲㉤捦㜶昱㤹攴昷㤱㔳㡦㘷㕤㈹戴㘶㜳㜸ち捡敦昶㌲㌴㜰㔵㑥㑥扥㤰ㄷ㑦㐲昱㥡攲㝡挹改㐷慦愹攸㥢捤攱㘹㈸㕥搳㕣㉦㌹〱改㌵摤敦挵ㄳ㔱扣昶㜲扤攴ㄴっ㜹昱㔴ㄴ慦㤹慥㤷㥣㠴昴㑡㤹㍤㑦㐶昱㥡敤㝡挹㘹ㄸ昲攲改㈸㕥㝢扢㕥㜲㈲㠶㌲昲㠴ㄴ慦戹慥㤷㥣㡡㈱㉦㥥㤲攲㌵捦昵㤲㤳㌱攴挵㤳㔲扣ㄶ戸㕥㜲㍡㠶扣㜸㕡㡡搷㝥慥㤷㥣㤰昴摡ㅦ㝤戳㌹㍣㌱挵敢〰搷㑢㑥㐹㝡愵戰捡㔳㔳扣づ㜲扤攴愴愴㔷捡ㅥ攲挹㈹㕥㠷戸㕥㜲㕡搲㉢㈵㈳㑦㑦昱㍡搴昵㤲ㄳ㌳攴挵ㄳ㔴扣ㄶ扡㕥㜲㙡搲㉢㘵て昱ㄴㄵ慦㉡搷㑢㑥㑥㝡愵捣㥥㈷愹㜸㔵扢㕥㜲㝡㠶㌲昲㌴ㄵ慦㐵慥㤷㥣愰愱㔸㍣㔱挵㙢戱敢㈵愷㘸㈸ㄶ㑦㔵昱慡㜵扤攴㈴愵㔷ち㕦㍣㔹挵慢摥昵㤲搳㌴㤴㤱愷慢㜸㉤㜵扤攴㐴つ挵攲〹㉢㕥〹搷㑢㑥搵搰扣㜸捡㡡㔷愳㜸㌹㠶㑣挵昳㔳ㄶ搴搶攰㐳㥦㤷换㈷㘱㙣㉥㥥搲捤㔳㔲っ愷愵ㅡㅣ㠳㐴昱㜴ㄴ㡦㔳〳ㅥ㘶ㅦ㈸㥥㡡攲㜱㑡慡㠷攲搹㈷㠶㤳〳〶㥥㜰㘲㌸㈹㘰攰㌹㈶㠶ㄳ〳〶㥥㔶㘲㌸㈱㘰攰㤹㈴㠶攳〳〶㥥㍣㘲㌸㉥㘰攰昹㈲㠶㘳㔳つ㡥㌹㡣ㄵ捦ㄵ昱㌸㈶搵㐳昱昴㄰挳敡㠰㠱㘷㠴ㄸ㡥づㄸ㜸ㄲ㠸攱愸㠰㠱挷扤ㄸ㡥っㄸ㜸愸㡢㘱㔵挰挰愳㕢っ㐷〴っ㍣愰挵戰㌲㘰攰㌱㉣㠶ㄵ〱〳て㕢㌱㉣てㄸ㜸愴㡡㘱㔹挰挰㠳㔳っ㑤〱〳㡦㐷㌱㌴〶っ㍣〴挵㤰㑣㌵攴晤㍦㌸搰㌴㝣</t>
  </si>
  <si>
    <t>㜸〱捤㝤〹㜸ㄴ㐵晡晥㔴㡥㈱㌵〹搰㉡〸捡㤵〰昱〰㠴〰㜲㉡ち㈴摣㤷ㄲ挰㤳つ㐳㌲㌱㠱ㅣ㌸㤳㐰㄰ㄵ挵㘳㔷昱㕡㡦昵挲㕢㍣ㄱ㜵ㄵ敦㘳ㄵ㜵扤敦摢㜵扤㕤㜵扤捦㕤㔱昹扦敦搷㕤愱愷愷㘶ㄲ昶户晦攷搹㜶昲㔱昵搵㕢㕦搵晢㜶昷ㅣ搵㕦户㈱ㄵち㠵戶㘲攳扦摣㜲㔸攸㔹扥㌲搱ㄴ慢ㅦ㕣摡㔸㔷ㄷ慢㙣慡㙤㙣㐸っ㥥㄰㡦㐷㔷捥慣㑤㌴㘵〳㄰慥愸㐵㝢㈲户㈲㔱㝢㔴㉣慦㘲㜹㉣㥥〰㈸㌷ㄴ捡换搳㔹㘸摦挵晢㜳㑣㐵戳㤷捥愱〱㉡愴挳㌴ㅤ㘸昲㘸㌴㑤㠴㈶㥦愶㠰愶㈳㑤㈷㥡捥㌴づ捤づ㌴㍢搲散㐴搳㠵愶㉢捤捥㌴摤㘸扡搳㜰㝣扤㉢㑤て㤸㠲㥥㌰昳㑡㈷捥㔹扣〴㙣捡㥢ㅡ攳戱㐱㠵ぢ摣㌹㡦ㅢ㍡㜴昰搰挱挳挶っㅢ㌹戸㘴㔰㘱㘹㜳㕤㔳㜳㍣㌶慥㈱搶摣ㄴ㡦搶つ㉡㍣愰㜹㜱㕤㙤攵㡣搸捡㜹㡤㑢㘳つ攳㘲㡢㑢㠶㉦㡥敥㍤㝡攸摥㈳㐶㔴㡦ㄹ㌳扡愰ㄷ㈲捦㉥㥤㜸㐰㍣㔶㥤昸㙦挵散捤㤸㜳㑡㈷づ㥥ㅤ㙢晡㙦挵散㠳㤸〸㔹搶㔸ㅦ慤㙤昸㉦〵捤攵㍥ㅤ㔱ㄶ慢慣攵捥㡦挵攲戵つ㐷っ挶戴㤳㠴㐶㙤搴攰〹㠹㐴㜳晤㌲ㅥ㐷愵戱扡扡戹戱㙡搹改昵㘵㠹愶〳愲昱晡㐴㐱㍤昵㡢挵㘳つ㤵戱㐴愷晡㐹㉤㤵戱㍡て㤸挸慢㕦㄰㡤捦㡥搶挷㜲㔸攸㕣敦敥挳㘹㔵戱㠶愶摡愶㤵ㅤ敢攷㈷㘲㜳愳つ㐷挴〸挹慤㥦搲㕣㕢愵㜲㜲昰ち㘵敦㙥㥢㤹散㈸捣愷扥戴㈶ㅡ㙦㤲ㅡ㜷攱㔰ㅢ搶㜷戸〸㡢愴㜹昱㤰㉡っ昴攲㍥㉢慦慤㥦ㄱ㡢㌷挴敡㌸〸昷攴挰〰㐸〴㜲昷㐳慢㔲㠶づ昷㤲捡昷㑥㍥㜲攱㈸攱㐲㤸㥤收㌷搴㔶㌷挶敢〷捤慡㙤ㄸ㔷㌲㘸㔶戴㘵摣㔰㕤㠴〶摤㤷㤰㝥㌰㕤攷て㤹㠶ㄹ㐵㥢㙡ち攷㐶愱昵搸愱㈵㘳㑡挶敡晥〴ㄵ挳愸㥣㌷㜱㥥晢愳昳㕣换慡㠸㘶㔵㉣捥慡愸捣慡愸捡慡㠸㘵㔵㔴㘷㔵ㅣ㤱㔵㔱㤳㔵㔱㥢㔵戱㈴慢㘲㈹㌰㘶换敢搰㈱换摢㥥㝡㙢晡㌳晢㝦ㅦ㉢扢㜷攵㐳搹㥦攷晥㝢扤攲愹㉤敦っ扢愳㘰㥤敤ㅥ㘸搰㝢挲㠴〷挰㜴〹捥㜶昴搰㤱㘳昵㐰㘲〶挱㈸昵ㄲ㈶换〹㥦㝤㜸㡦㍥㝦捤摡㍣敢㤴㌷敦㥣晤攲㍤〵换ㄵ摦㍦㘴愴挱㈸㔸㐷ㅡ挲㈸㈵㌰攱愱㌰ㄶ㕤㐶㘱愸㘱〴つ㠷㔱敡㘹㙦愸㡤㘷摣㝡攵搴慥ㅦ㑣摥㌴㜶挳晢㍦㜶扦㙥慣攲扢㤴っ㌵〲〵敢㔰㈳ㄹ㘵ㄴ㑣㜸㌴㑣ち愹㔱㘳㐶㡤搵㘳㠸ㄹぢ愳搴愳摥㐸㝤〷晥昵㠵㝣㜵摥㥣㕢㈳挵㍤搷㜷戹改㝢挵户㐲ㄹ㘹㕦ㄴ慣㈳㡤㘳㤴晤㘰挲晢挳㔸㐸㡤ㄹ㍡㔶㡦㈷㘸〲㡣㔲て㜸㐳㑤㌹攳散搲㤹㘵摦㑦㍥㌹扣攲㠲户㥥ㅤ昰扣攲戹㈷㐳㤵愲㘰ㅤ慡㡣㔱㈶挱㠴㈷挳㔸㠶ㅡ〵㔶㔳〸㥡ち愳搴㥤摥㔰㥦㐶㌶慥㍡㘶捤摦㈷㥥㕦扤慣㘸挶㔹愳㕥㔶㝣㕢㤷愱愶愳㘰ㅤ㙡〶愳捣㠴〹捦㠲㐹搱㙦昴㌰㤰㥡㑤捣ㅣㄸ愵㙥昱㐶敡㜵昶晥ぢ㌶㜷摤㙢捥慤搷㌶㙥搹搴㜴搲〱㡡㥦ㅤ㌲搲㠱㈸㔸㐷㥡换㈸攵㌰攱㜹㌰ㄶ㔲㈳㠷㡤搵昳〹㕡〰愳搴昵摥㔰つ㜷㜵㍦㘹搷㉦㤷捥戹敦慢㥢㝦摢晡攰慡敦㔴㍥㥡㘵愸㠳㔱戰づ㜵〸愳ㅣちㄳ㍥っ挶㌶搴㤸戱晡㜰㠲ㄶ挲㈸㜵愵㌷搴挰㔷㍡㕣户攴昹挷捡㙥㍡昵昸㠵㤷㜷㌸敡㌲挵捦㐱ㄹ慡〲〵敢㔰㡢搰愰愳㌰攱挵㌰㤶愱昶ㅥ㍤㔶㔷ㄲ㔴〵愳搴挵摥㔰攷㕥㕦戰戸愵戲㘴捥摤㑦慦㔹㌴攵昸㤲㑥㡡㥦戶㌲㔴㌵ち搶愱㡥㘰㤴ㅡ㤸㜰㉤㡣㘵愸搱㌸㉡㤶㄰戴ㄴ㐶愹㜳扤愱㐶㌷㉤昹㑢昵㍢㌷捤扡戱㘶㙢攱愷㌵晢㜶㔲晣㑣㤷愱敡㔱戰づ搵挰㈸㡤㌰攱㘵㌰戶愱㠶㡦搵㐷ㄲㄴ㠷㔱敡㜴㙦愸㑢㠶ㅦ㌱攸㤶搲ㄵ㤳慦晤扡愴昰摢㈳敡敦㔵晣收㈰㐳㌵愱㘰ㅤ慡㤹㔱㤶挳㠴㔷挰搸㠶ㅡ㌱㔶户㄰戴ㄲ㐶愹㤳扤愱㌶㑣晢改捥㍦扤搸㌲㝤㙤攲㠶捡㐳㥡㉢慥㔳晣㝥㈲㐳慤㐲挱㍡搴搱㡣㜲っ㑣昸㔸ㄸ换㔰㘳㜰〴慥㈶攸㌸ㄸ愵㔶㝢㐳㍤慣昷攸㝡㐷户㝥㔳捥改摡敤慢㍢愳捦㕤慣昸㉤㐸㠶㕡㠳㠲㜵愸ㄳ搰愰㑦㠴〹㥦〴㘳ㄹ㙡ㄴ〴㍣㤹愰摦挳㈸搵㘲㠶㕡㔱昰㔴㡦ㅢ㍦㥢扡收搰户晢㕤戱㙣晥㕢㡡摦戵㘴愸㔳㔰戰づ㜵㉡愳慣㠵〹㥦〶㤳㝡〶㤷攰っ㍥㥤㤸㌳㘰㤴㍡搲ㅢ改戶ㅤ摦ぢ晤昹㥣㠵ㄳ慥㜸晤㡥敦㑡㝦敤㜹㤵攲ㄷ㍡ㄹ改㉣ㄴ慣㈳晤㤱㔱捥㠶〹㥦〳㘳ㄹ㘹敦戱晡㕣㘲捥㠳㔱㙡㠹㌷搲昹摦づ㝤收愱ㅢ敥㈹㍢㜷㐳捦慡扤㠶㉣敦慦昸慤㔱㐶㍡ㅦ〵敢㐸ㄷ㌰捡㠵㌰攱㡢㘰㉣昲㡤挱㐱㜱㌱㐱敢㘰㤴慡昴㠶㝡昲㠷㍢㑥摡晤搸慢愷慦ㅤ扦攱㥣㈵㠷晥㝣㠸敡㡡㘶ㄹ敡㔲ㄴ慣㐳㕤挶㈸㤷挳㠴慦㠰戱つ〵㔶㔷ㄲ㜴ㄵ㡣㔲㠷㝢㐳摤摥搴昰搲㕢㉦摥㍦㙢㕤改ㄱ㔳ㅦ捡敦㝤㤳攲㌷㘰ㄹ㙡㍤ち搶愱慥㘱㤴㙢㘱挲搷挱㔸㠶ㅡ㡤慦ぢ搷ㄳ㜴〳㡣㔲昳扤愱㌶ㅥ㝡㐲昳㠲㥡㈳㑢㉦扥㝤搳㙤㡦㝦搱㉦㐷昱㝢戶っ戵〱〵敢㔰㌷㌱捡㐶㤸昰捤㌰愹扢㙡㈸㡥昴㕢㠸戹ㄵ㐶愹搹摥㐸戳扢㕥㕦㌹昱搵㡦愶摥㝦晤㤳愳昳搶改㐳㔴㜷㌴换㐸户愱㘰ㅤ改㜶㐶搹〴ㄳ扥〳㈶㜵愴ㄲ㜰扡㤳㤸扢㘰㤴㥡攲㡤昴㑤敦㙥敢扥扣晥攵㈹搷㙤昹昷晤㥤捦㝣敢㙢戵ぢ㥡㘵愴㝢㔰戰㡥㜴㉦愳摣〷ㄳ扥ㅦ挶㈲摦〸扣搵㍥㐰搰㠳㌰㑡㡤㌷昲㍤㜴㜵昷㙥〳敦㤹㜶改昸㍦昷摣昰散つ㑦愸㕤搱㉣㐳㍤㠴㠲㜵愸㠷ㄹ㘵㌳㑣昸ㄱㄸ换㔰愳㜱㔲㍤㑡搰㘳㌰㑡㡤昱㠶慡晥昸㤷捤㌷㤷㉣㥤㜱攵㉦㘷捤挸晦敤㥣㙡搵〳捤㌲搴攳㈸㔸㠷㝡㠲㔱㥥㠴〹㍦〵㘳ㅢち摦㤵㥥㈶攸ㄹㄸ愵㠶㜹㐳つ㌹㙥收挰ㅦ敢㍦㤹㜵敤ㄹ慦㝥昷晣〹敢ㅥ㉦㜸づ捤〷㝡㕦㕤换攲搱ㄵ昸㌱戰敤㜷挶戰挱㈵晣慦敤ㅦ㔸昸㝤㔵㍤愲㝡㔴昵搰愱㔵㈳㑡愲挳愳戹㐵〸摢摥㙦昲㝣ぢ㉥愸㍥愸戶愱慡㜱㠵㝣戵敦㌹㌱㥡㠸㙤晢愶㍦搰㙢㥢搸搸摣㔰㤵攸㘱㙦㉣㙦㡡㌶挵㜶つ戶㙤ぢ㤲搲慤ㅣ㍦㝣㘲〹ㄹ慦㜷戰摢㠲㘸㕤㜳㙣㐲㑢慤摢摣㉢搰㡣㥦㍤㡤㡢搳户㑥㡥挷㡥㙣㙤㑤㤹搱〴晣㉥㕦㉥戱㔳㔸扡㑤敥扣ち㑢㙢ㅡㄳ戱〶㤹摥挰晡〳㙡㉢㤷挶攲攵㌱晥慡㡦㔵〹搵慥㙣昲㝥㝢つ㥣搳〰愲昸㌵㔵搵搷敦慤㥥搴搲ㄴ㙢愸㡡㔵㘱扥换㘲昱愶㤵昳愲㡢敢㘲㍢㈷㐱摣㌱搱戰㑢㤲㝢㜲㘳㘵㜳愲戴戱愱㈹摥㔸㤷摣㌲愱㙡㜹ㄴ扦昷慡㘶㌵㔶挵昰㜳㉤㠷㕢㐸㠵戲戳㤵ちつ戰晤㘶㘲摣挴㘰搹ㄱ扥㕤摣ぢ晢扣㝢昲㘱㌷㜸㉥搸㠱㐵㕤㡣挷㘴㔶晦㌶㠲㐹㕣㠶搹㌳㍤搰挷㠹㑢㈰㐴敦㤱ㅥ㉤㜳㙣摤㜳晦㝦挱㔹㔹㍢㜹散㈷㉤挷㙦攲愹搱㠶慡扡㔸㍣攳〲㡥攲㡣昴昳㌰戹㐳㜰㌶愷㔵㉦〷〸搵愲㔶收慥愸慤㙡慡〹搷挴㙡㡦愸攱昷㈸㉣昲攴攵㔱摡㤴㑤扦〸㤷㝥㠹收㘵㤸㐸㈴ㄴ㝥㠵愰㜰㐴扦敡搶㜳晢攲摦敤晦戵㥤㠵㕥㕡㝥摤㘳㈹㈶㤱㕢㍦戹㌱㥥挸捥戶戱㥣ㅡ㑤搴㌴昱昰捣摣挸㜸慦搱扣づ㤳摢ㅦ愶捤ㅦ昳㥤〱捡攱㥡㐵挷晡戲㔸㜵ㄴ㉢㐵㜲㜶慢㘸㙥扤扢昸㔰ㄶ㑢㔴㙡慥㔲㑣挳戹搲ㄲ㐶〹㈷㝦㐱㍤㡦晥㔸㑢㔳㔹戴㈹摡愱ㅥ敢ㅤ搸㑢ㅡ愰㠱搲换㉤戱㘷㐷昱㤹摥ㄱ慦㠶〸㡥ㄴ㝤㔱昲挵攱㐶挲㠹㠳昳㈵㤴敤搹捣㈴㌰昷摥㈰ㄱづㅥ攸挹敢ㄶ㔸㑥愹㥡ㄲ㙢㤸户㜲㔹㉣㐱㜸㕥㌸愳㤴挱搳㡢挱收㔴㉥㥥摦㔴㕢㤷ㄸ㡣㤹㑥㠹㌷㌶㉦晢㙦挶㘱㉣晤〶㡣搹㜲㜷挳㔱摣㝥㑥㤰㉢搴㘱㌹昷㑤㐵㐵㈸㡦搱攸搱晤㘸㜸戴㈲搸㔶晣㈳㥢㝥ㅢ晦㐴㌲戵攵ㄶ〳戱㍤㙢㍣戹挰ㄷ搴㐳愱㜹昱㤸慣㕡攵㐹〵㙡㜷慣㍦愸㌱扥㜴㜱㘳攳㔲ㅥ㑦㥤愴㤶愸㠹挵㥡戸ㄲ㤴敦慤㝣挹ち㤷㔲搹搹㐹ぢ㌹扥㈵愳㍥㠸ㅦ㝥て愶攳㠴扡扡㐲ㄳ㌱ㄱ㝥ㅦ慥㙣慣㐹㠵㍦㐰愱〸敦攴㑤㡤㑤ㄸ戴㜰昹挸挲扤ち换㘳㤵㡤つ㔵㠵昳㙡攲戱㘸搵攰㤶扡㐴㡢敡〹ㄹ戸晥搲晦摢ㄱ㑢㕥ㅢ晥挳㠴ㅢ㍥㝢㉡㌶愰挳慡㘷㔵て慦㈱㘵〹㘸て〶挶㥦晥ㄸ㐶敤〲ㄸ摦㕥㔰㑥摥昴㈷愸敢㑦㘹㍥㠳挱㥢㠴挸㡥昷㠸捦摤慡摡ㄳ晦昲㝤㐲㝦㐱昳㈵㡣ㅡ〸挳戳㔴㝦〵㘳㌶攵㈰㍥㜷扥散挰〱㜰愷敥挰敦攰㡤攸っ㙤㙡㄰㄰摣㠹㥡愲㘹捡愴㈹㤱ち㈳戰㔵㠰㕣慦㈱㘵㘵㙡〸扡㠹〰扦戰㝦㌶㘰㜶〱㝥攳ㄸㄴ㐶昳搰昳〹㤰攵㔶㔵〹摡㐴㠰㙣㌸㌴㤷攴搵㌰戸㐴㠰㕣搴捣愶㝥晥捤㈷挰㔰戸㔳〵搰㡣愹㌳戴愹攱攸㘷ㄳ攰㙢〴户ち昰㤵搷㤰戲㕥㌶ㄲ㤱㡡㌸㡢ㅤ㌹攵㉦〰戳ぢ搰〵捤扡㉢捤捥㌰㍥〱扡扢㔵㌵ち㐱㐴㠰㕤〸摡ㄵ㐶㡤㠱㑢〴攸㠱㥡搹搴㠷㝥〱㐶挳㥤㉡㐰ㅦ挶搴ㄹ摡搴㔸昴戳〹昰㘶㍡〱摥昰ㅡ㔲㤶昱挶㈱㔲ㄱ㘷戱〷愷晣㕡㕡〱〶愰㔹て愴ㄹ〴攳ㄳ㘰戰㕢㔵晢㈱㠸〸㌰㠴愰ㄲㄸ㌵ㅥ㉥ㄱ㘰㈸㙡㘶㔳捦晡〵搸ㅦ敥㔴〱㐶㌰愶捥搰愶㈶愰㥦㑤㠰㐷搲〹戰搹㙢㐸㔹㕣㉣㐳愴㈲捥㘲㍦っ慡ㅥ㑡㉢挰㜸㌴敢〹㌴ㄳ㘱㝣〲㤴戹㔵㌵〹㐱㐴㠰㐹〴㑤㠶㔱㕣㜱ㄴ〱愶愰㘶㌶㜵㤷㕦㠰挹㜰愷ち㌰㠳㌱㜵㠶㌶㌵ㄵ晤㙣〲㙣㑣㈷挰㑤㕥㐳捡㤲攷っ㐴㉡攲㉣收㜱捡㌷愶ㄵ㘰〱㥡昵㐱㌴〷挳昸〴㌸搴慤慡㤹〸㈲〲ㅣ㐶搰攱㌰㙡㌶㕣㈲挰㐲搴捣愶慥昴ぢ㌰ぢ敥㔴〱愲㡣愹㌳戴愹㌹攸㘷ㄳ攰㠲㜴〲㥣敦㌵愴慣挴捥㐵愴㈲捥㘲〹愷㝣㕥㕡〱敡搰慣敢㘹ㅡ㘰㝣〲㉣㜳慢慡ㅣ㐱㐴㠰㈳〹㡡挳愸昹㜰㠹〰〹搴捣愶㑥昳ぢ㌰て敥㔴〱㔶㌰愶捥搰愶ㄶ愰㥦㑤㠰㌵改〴㌸摥㙢㐸㔹ㅦ㍥〴㤱㡡㌸㡢攳㌸攵搵㘹〵㔸㠳㘶㝤〲捤㠹㌰㍥〱㑥㜶慢敡㔰〴ㄱ〱㝥㑦搰ㅦ㘰搴攱㜰㠹〰愷愰㘶㌶戵摣㉦挰㘱㜰愷ち㜰㍡㘳敡っ㙤㙡㈱晡搹〴愸㑢㈷挰㔲慦㈱㘵搵㝡ㄱ㈲ㄵ㜱ㄶ㝦攲㤴㙢搳ち㜰〱㥡昵㠵㌴ㄷ挱昸〴㔸攷㔶㔵ㄴ㐱㐴㠰㑢〸扡ㄴ㐶㔵挲㈵〲㕣㠶㥡搹搴㈲扦〰㡢攱㑥ㄵ攰㉡攰㈳㍡㐳㥢慡㐲㍦㥢〰ぢ搲〹㌰摦㙢㐸㔹㑢攷㑡㜹ㄱ㘷戱㠱㔳㉥㑦㉢挰㐶㌴敢㥢㘹㙥㠱昱〹昰㘷户慡㙡㄰㐴〴戸㡤愰摢㘱搴ㄲ戸㐴㠰㑤愸㤹㑤㑤昷ぢ㔰ぢ㜷慡〰㜷㌳愶捥搰愶㤶愲㥦㑤㠰昱改〴搸摦㙢㐸㔹攱㙦㐰愴㈲捥攲㘱㑥㜹㕣㕡〱ㅥ㐱戳㝥㤴收㌱ㄸ㥦〰㡦扢㔵搵㠸㈰㈲挰ㄳ〴㍤〹愳㡥㠴㑢〴㜸ち㌵戳愹扤晤〲㉣㠳㍢㔵㠰攷ㄸ㔳㘷㘸㔳㜱昴戳〹㌰㈰㥤〰㝢㝡つ㈹搷ㅤ㥡ㄱ愹㠸戳㜸㥤㔳摥㍤慤〰㙦愲㔹扦㐵昳㌷ㄸ㥦〰㝦㜷慢㙡㌹㠲㠸〰敦㄰昴㉥㡣㙡㠱㑢〴㜸て㌵戳愹摥㝥〱㔶挰㥤㉡挰㐷㡣愹㌳戴愹㤵攸㘷ㄳ愰㑢㍡〱㜶昲ㅡ㔲慥㠶ㅣ㡤㐸㐵㥣挵㤷㥣昲づ㘹〵昸ㅡ捤晡ㅢ㥡㙦㘱㝣〲㝣敦㔶搵㌱〸㈲〲晣㐰搰㡦㌰㙡㌵㕣㈲挰㑦愸㤹㑤攵昹〵㌸ㄶ敥㔴〱戶㌰愶捥搰愶㡥㐳㍦㥢〰扦晤㥡收慢昰慦㕥㐳捡㌵㥡ㄳ㄰愹㠸戳挸挹挲㤴户〰㘶晦㉡ㅣ㐶戳敥㐰㤳〷攳ㄳ㈰攲㔶搵㠹〸搲㤷㠱昲〹㉡㠰㔱㈷愳㉡〲㜴㐴捤㙣敡㕢㡣搱晡㘳攸㈴戸㔳〵搸〱昸㠸捥搰愶㜸㌹挸㈶挰㈷改〴昸㠷ㄱ㈰㜸攵攸㔴㐴ㄲ〱㜶攵㤴㍦㑡㉢㐰㑦㌴敢㕥㌴扤㌹扢㙤扦〶ぢ摤慡㕡㡢㐰㝤㐹愷㠸愰扥㌰敡㜴㔴㐵㠰㝥愸㤹㑤晤捤㉦挰㘹㜰愷ち戰㍢昰ㄱ㥤愱㑤㥤㠱㝥㌶〱㕥㑣㈷挰ぢ㕥㐳捡〵慤㍦㈲㤲〸㔰挲㈹㍦㤷㔶㠰㘱㘸搶挳㘹昶收散戶〹㌰搲慤慡戳ㄱ愸㉦改㡣㈲㘸㌴㡣㍡ㄷ㔵ㄱ㘰っ㙡㘶㔳㡦昹〵㌸〷敥㔴〱挶〱ㅦ搱ㄹ摡搴㜹攸㘷ㄳ攰扥㜴〲摣敢㌵愴㕣㘷扢〰㤱㐴㠰挹㥣昲摤㘹〵㤸㡡㘶㍤㡤㘶㍡㘷户㑤㠰㤹㙥㔵㕤㠸㐰㝤㐹㘷ㄶ㐱戳㘱搴挵愸㡡〰㜳㔰㌳㥢扡挵㉦挰㐵㜰愷ち㔰づ㝣㐴㘷㘸㔳敢搰捦㈶挰㌵改〴㔸敦㌵愴㕣晤扢っ㤱㐴㠰挳㌹攵慢搲ち昰㍢㌴敢ち㥡㐵㥣摤㌶〱ㄶ扢㔵㜵㌹〲昵挵㥦慥㈴愸ち㐶㕤㠹慡〸㄰㐳捤㙣敡㈲扦〰㔷挰㥤㉡㐰㉤昰ㄱ㥤愱㑤㕤㠵㝥㌶〱捥㑡㈷挰㤹㕥㐳捡㌵挹㙢㄰㐹〴㠸㜳捡愷愷ㄵ愰〹捤扡㤹㘶㌹㘷户㑤㠰ㄶ户慡㜸搵戲㉦改慣㈴攸㈸ㄸ㜵㍤慡㈲挰㉡搴捣愶㑥昴ぢ㜰ㅤ摣愹〲慣〶㍥愲㌳戴愹ㅢ搰捦㈶挰㔱改〴㔸改㌵愴㕣㈹扤〹㤱㐴㠰㍦㜰捡㉢搲ち㜰㉡㥡昵㕡㥡搳㌸扢㙤〲㥣攱㔶搵㐶〴敡㑢㍡㘷ㄲ㜴ㄶ㡣扡〵㔵ㄱ攰㡦愸㤹㑤㌵昸〵戸ㄹ敥㔴〱捥〳㍥愲㌳戴愹㕢搱捦㈶㐰㔵㍡〱㉡扤㠶㤴ぢ戸户㈳㤲〸㜰㈹愷ㅣ㑤㉢挰攵㘸搶㔷搰㕣挹搹㙤ㄳ攰㙡户慡㌶㈱㔰㕦搲㔹㑦搰㌵㌰敡㑥㔴㐵㠰㙢㔱㌳㥢㍡搸㉦挰ㅤ㜰愷ち㜰㈳昰ㄱ㥤愱㑤摤㠵㝥㌶〱㘶愷ㄳ㘰㤶搷㤰㜲㕤昹㕥㐴ㄲ〱㙥攷㤴㘷愴ㄵ攰づ㌴敢㍢㘹敥攲散戶〹㜰㡦㕢㔵昷㈱㔰㕦搲戹㤷愰晢㘰搴〳愸㡡〰昷愳㘶㌶㌵搱㉦挰晤㜰愷ち昰㄰昰ㄱ㥤愱㑤㍤㠸㝥㌶〱㐶愷ㄳ㘰㤴搷戰㌱㜸戵晢㘱㐴ㄲ〱㥥攴㤴㐷愴ㄵ攰㘹㌴敢㘷㘸㥥㠵昱〹昰扣㕢㔵㥢ㄱ愸㉦改扣㐰搰㡢㌰敡㔱㔴㐵㠰㤷㔰㌳㥢ㅡ攴ㄷ攰ㄱ戸㔳〵㜸つ昸㠸捥搰愶ㅥ㐳㍦㥢〰㝤搳〹㔰攴㌵愴㕣㠳㝦〲㤱㐴㠰㜷㌹攵㍥㘹〵㜸ㅦ捤晡〳㥡て㌹扢㙤㐷挰挷㙥㔵㍤㠹㐰㝤㐹攷ㅦ〴㝤〲愳㥥㐶㔵〴昸ㄴ㌵戳愹㥤晤〲㍣〵㜷慡〰㕦〰ㅦ搱ㄹ摡搴㌳攸㘷ㄳ愰㈰㥤〰昹㕥㐳㌰㌳㈰昷㜹㐴摡㡥㉢扡昹㥣㜰昵㠲摡搸ち㕥㠲敡㔴㡤っ摦搲收㐴㔳愳㕣㉦敢㔸㕤搶㌸扢戱愹慣㌶戱慣㉥扡㜲愷㙡慦㜰㔰㑤慣〱㔷戳攳戸愸ㅤ昰㌵㉥㕢ㄶ慢搲搵攵㡤捤昱捡搸戴戲晦㠵慢摤攰㠷㕤㈷ㄷ扡戳ㄴ戶晦散〲㙥〸㍤㜱㤴㘰ぢ攵扥㠸㠰挱敢㜰㤲㘷散扢㘶㉥㐵〷挰捥摢ㄴ㥤㔷摢㔴ㄷ换慦㤶敢搵㔲捥慢㠶㡡㐸ㄱ愸敡㔰捤㙢㐱戱戲㡥搵㔳攲戵㔵㜵戵つ㌱敥㡣㉥㉥㜴㘶散〸愴〳ㅣ搰㤸愸㘵㑡㜷挷敡㜹昱㘸㐳㘲ㄹ慦㙣㔶慥摣㌱愹㈶㤷㐰㜳慢㈷搶㌶㈴㌰㡣散㐵㤶㍢㔷㤷搷㌴慥挰摤〵捤昵つ㔳愲换ㄲ晦ㄳ㝢㐵㜱户挸㈶扢㐶㘵愹慣㉣㤵㤷㤵昷㥦敥㥦昰㡦㌸挷扡㜸㜹摢㠵㌸㔰㥢攲戵㡢㥢愹㤸っ㌲っ㌶㠷㐶㜶㘲㈸昷㈵㤴㠲ㄷ㌱㝤晢㌰㤰㠱挰挹㈶愵捤㕢㉦㠶户摥戳搱ぢ㜰晤ㄳ收㔳昰㉦㤸改㔳收㑦摢㤶㥢昳㝦扡〱㈲昷㘵㐴㙥㜷㉡㐴㔷㠰㍢戹挷㄰搳㈳㜸㐸攱搴挴愱挰㕡昰戸㡣㔴ぢ㠶㠷㘸愷㙤挵挹戸㥡㕥㔰㍤㌳扡㌸㔶㠷㈴㠰晡㘸㔳㈷户挲㙣㡣晡㘸㕤挲㙢㉢㙤慣慦㡦昲㤸㘳㥡㝦㜹㘵戴㉥㤶㔷㍤愱戹愹ㄱ改昳扡ㅡ㐶づ㑣捦ㄵ㙤㠱㉢摡攲㕥慥慦㥥换攴㈰㈹㌳㔶攳ㄱ搱㜸㙤㔳㑤㝤㙤㘵ㅥ㉢㑣攰昹㥦㌸㔸昱〶㤲〳㌱捤㘶摥㑣㠲搷晦摤慢昰搸摤㠳㤱㌲㐳改戸晢㜱㐸㘷愹㌰晥㔳晦㘱敥〸摥㝡攴ㄳ㐵晦㡣㘸戹昸㤳昷㈲㤹换搷㜲㉤ㄶ挵慦㔷攳㄰㤵㜷㈷昵㉡〱昸搳㕢〰㘵㠱㝦㌹慦挱㘴㑣㉣攸〰㐰㘴㘶㘳戴㙡㜲戴ㄲ户散㜴昰㙥搸挹挳慥攵㝢㑤摣㘱慡㐷㈹戲㠷㜰㉤㝢㜹㙤㔵㉣㥥㐷㐷㌹㙥㐸捡㘱㤲㐸搸摤㠷戸攸㥤ㅤ捡捤捤捦戳㡤㌵捤挴敡敦㕤㐰昷摦昰㌴㉤㈵晥攷〷㡥收㔵㌴搰㤲捦愸㕦㐰㐷晦㑡㑥慦挳㐹㍥〱挰㙦〴㙣㠵挹㝤〳㡤挱㝤㤳㥣㜵㠱摣っつ㔰㡥摣敡挲㝣㤰㍣攴㑥㐸㈲㐹慥㄰挹昷㈵㠰㠴摤摣㡦㍣㜳晦㑣戸ㅣ㐷㜹慣㉡攲扥挱㌲搱〴ㅦつ愱慣慣ㅣ散敡㜰㌰㜹㉥㘵㔸〴慢㉦㡦㐹㘶㠸敡㡤㈹㠴㤹㌱搸㡢㈷ぢ攲㔷〴㙦搳㜰㙦㉡㜹〵㌸㕣摥摥㡡㝦㘴㡢㐴㜴ㄶ㝡㠵㈲敡㙤㔸㈳㐵㠴ㅥ㔷㉢散〴㉣㠵挱愸㡦攱攴㌷〲摦攷㤷晡〴㔵㝥㠶㠵挲扣愷愸摤敦㤹敡㔳㜴攱晢愶づ㌳昲㘷㈸昱敤愸昵昰捣㠳户敤挳昳㜳昶挰㥦收㍤㙡收昰㔴㕦挰㘳㜸愰㘸㜸㐴㠰搱昹〴㝥㘹〷ㄴ㄰搰㤱㠰慦〰攰㝥て㜷㐲慤㘷㍡㍤攵戶ㄷ㡢㥣づ㍡㐱捥敦㝣愳昸攴摣㠱愳散挸㔱㝥〱㈰㈸攷㙦昰㠹㥣㥡ㅦ㐱戲〵㍥㙤ㄴ昷㥣㈸搷㠵㐱㐸㍢㐹戹㥤攱㙤㕢戹㉣㜴ㄳ攵扡㐹㄰户愲㤸戳㘰㔱慥㍢㌰㝡ㄷ〲㤹捦㘰〱散㑡㐰て〲㤸攲㈰捡昵㐴㉤挳㤱挸摢㜸㉣搲昵㐶㉦㐸挷挴〷㌳㡣㑦扡㍥ㅣ愶㤰挳㌰㐹㈱㈸ㅤ㌳ㄳ㕣改攴敥㌶㙡ㄷ㤴㡥㜹ぢ㈲㕤㕦〶㘱〲㐳㤲㜴晤攱㙤㕢㍡㈶㍡攰㠵㍢戳ㄸ〴〵昹㘳戶㠳㤹㌲㠷昶㑥㥥摤㠰搱扢ㄳ挸㑣〸ぢ㘰て〲昶㈴㠰挹ㄱ㈲摤〰搴搲ㅥ㜴㜲㕢㤲㐵戹㐱攸〴攵晡昸㐶昱㈹户ㄷ㐷ㄹ捣㔱㤸摤㄰㔴㡥㈹つ㙤ㅣ㜴㑣㜸㄰攵㑡ㄸ㠴㤹て㐹捡つ㠳户㙤攵㤸㈱㠱ㄷ㤶㑣ㄹ〴〵昹㘳㥡㠴㐵㤸扤㠱搱㈳〸㘴ち㠵〵㌰㤲㠰㔱〴㌰慢㐲㤴ㅢ㡤㕡㠶㠳㡥户㔹㔹愴ㅢ㡢㕥㤰㡥戹ㄶ㘶ㄸ㥦㜴晢㜰㤸㝤㌹っ昳㈲㠲搲㡤㠷㑦愴ぢ㡦〳愴晤㙦㝦ㄳ搰㑦昴摣㡦㤱㈷愲㤶愴攷㜸㜸摢搶㤳〹ㄷ㜸㈱ㅢ㠳㐱㡣㥥捣扡㌰㍣攰㌳㐷攲㐴㘰㜴㈹㠱捣挸戰〰捡〸㤸㐴〰㤳㌴㐴捦挹愸㘵搰㤳昷㤲㔹昴㥣㡡㕥搰㤳愹ㅢ㘶ㄸ㥦㥥搳㌸捣㜴づ挳㌴㡢愰㥥捣慤㘸攳㈴㘶收㠵㐸㌷㤳㐱㤸㠲㤱㈴摤㙣㜸摢㤶㡥愹ㅡ㜸攱收㌴〶㐱㐱晥㤸慦㘱愶っ㥦㤱敥〰㘰昴㠱〴㌲㤷挳〲㤸㑢㐰㌹〱㑣敦㄰改收愱㤶昶㈴㤶㝢攳㉣捡㉤㐰㈷㈸ㄷ昵㡤攲㔳敥㈰㡥㜲㌰㐷㘱㝥㐶㔰㌹㈶㘵戸㐷攲㈱㠰戴晦㐸㘴ㅥ㠷挸㜹㈸㈳㌳愱㈳㐹捥挳攱㙤㕢㑥㈶㝥攰㠵扢攲ㄸ〴〵昹㘳昶㠷㐵慤摦〱愳㉢〸㘴㘶㠸〵戰㠸㠰㈸〱㑣ㄶㄱ㌹ㄷ愳㤶攱㐸攴つ㠰ㄶ㍤慢搰ぢ㝡㌲㠵挴っ攳搳㌳挶㘱慡㌹捣㜱〰〴昵㕣〳㥦㝢㈴㔲㑦搹㠶挱晡㝥昷㈹㘶㠰㠸㜴㌵っ挲㔴㤰㈴改㤶挰摢戶㜴㑣ㄹ挱ぢ户摥㌱〸ち昲挷扣ㄱ㌳㘵㡥敤㝤㥣搴〱愳敢〹㘴㑥㠹〵搰㐰㐰㈳〱㑣㌳ㄱ改㤶愱㤶㐹㍡摣搰㘸㤱㉥㡥㕥㤰㡥挹㈷㘶ㄸ㥦㜴〹づ挳挷〹㈸㈶㡡〴愵㘳㜶㐸ㅢ搲㌱㜷㐴愴㕢捥㈰㑣㈲㐹㤲慥〵摥戶愵㘳戲〹㕥戸戴挰㈰㈸挸ㅦ㌳㑥捣㤴攱㌳搲ㅤ〵㡣㕥㐵㈰戳㔱㉣㠰愳〹㌸㠶㠰换〰㄰改㡥㐵㉤㠳㜴扣㐱搳㈲摤㜱攸〵改㤸戶㘲㠶昱㐹㜷㍣㠷㔹挳㘱㤸㘲ㄲ㤴㡥㜹㈵慥㜴㘹扦晦㌱敢㐴愴㍢㤱㐱㤸㝥㤲㈴摤挹昰戶㉤ㅤ搳㔴昰挲㑤㠴っ㠲㠲晣㌱㔷挵㑣ㄹ㍥㈳摤ㅦ㠰搱愷㄰挸㍣ㄶぢ攰㔴〲搶ㄲ挰搴ㄶ㤱敥㌴搴㌲㐸挷ㅢ㑥㉤搲㥤㠱㕥㤰㡥〹㉦㘶ㄸ㥦㜴㘷㜲㤸戳㌸っ㤳㔳㠲搲㌱㈳愵つ改㤸慦㈲搲㥤捤㈰㑣㕣㐹㤲敥㕣㜸摢㤶㡥〹㉥㜸攱㕥㐵〶㐱㐱晥㤸攵㘲愶っ㥦㤱敥㑦挰攸昳〹㘴〶㡣〵㜰〱〱ㄷㄲ挰愴ㄸ㤱敥㈲搴㌲㐹㠷晢㍦㉤搲慤㐳㉦㐸挷㔴ㄹ㌳㡣㑦扡㑢㌸捣愵ㅣ㠶㘹㉤㐱改㤸换搲㠶㜴捣㜴ㄱ改㉥㘷㄰愶扣㈴㐹㜷㈵扣㙤㑢挷搴ㄸ扣㜰㐳㈴㠳愰㈰㝦敦挰㥡㈹挳㘷愴扢ㅡㄸ扤㥥挰㜷敤㠰㙢〸戸㤶㠰昷〰㄰改慥㐳㉤㤳㜴戸昷搳㈲摤つ攸〵改㤸㘴㘳收攱㤳敥㐶づ戳㠱挳㌰㈱㈶㈸ㅤ戳㘰㕣改昸〵㔰戶㘱戰晥㡦〹收挸㠸㜴ㅢㄹ㠴挹㌲㐹搲摤〲㙦摢搲㌱愹〶㉦摣㜶挹㈰㈸挸ㅦ㌳㙢捣㤴㌹戶昷㌱昱㘷㘰昴㙤〴㌲敢挶〲戸㥤㠰㑤〴㌰ㄱ㐷愴扢〳戵っ搲昱〶㘷㡢㜴㜷愱ㄷ愴㘳㝡㡥ㄹ挶㈷摤摤ㅣ收ㅥづ㤳㠳㕦戳㐱改㤸㍦搳挶㔱挷散ㅡ㤱敥㍥〶㘱㥡㑤㤲㜴て挰摢戶㜴㑣挷挱晣㜰㜳㈷㠳愰㈰㝦捣挹㌱㔳㠶捦㐸昷ㄷ㘰昴㐳〴㌲㕦挷〲㜸㤸㠰捤〴㌰㠵㐷愴㝢〴戵っ搲昱㠶㙤㡢㜴㡦愱ㄷ愴㘳㘲㡦ㄹ挶㈷摤㕦㌹捣攳ㅣ㠶㐹㌸㐱改㤸㜹攳㑡㤷换㈸摣㠲㐷ㅤ昳㜲㐴扡㈷ㄹ㠴〹㍡㐹搲㍤つ㙦摢搲㌱㤱㐷愴㝢㠶㐱㌰㡡晣ㄵ挱㙢愶捣愱扤愳敥㔹㘰昴㜳〴㌲搳挷〲㜸㥥㠰ㄷ〸㘰昲㡦㐸昷㈲㙡改扦㈶昳〶㜴㡢㜲㉦愳ㄳ㤴㘳㐶㤰ㄹ挵愷摣㉢ㅣ攵㔵㡥挲散㥤愰㜲㑣搹㘹㐳㌹㈶昴㠸㜲慦㌳〸㌳㝢㤲㤴㝢ㄳ摥戶㤵ㅢ㠹㙥愲摣㕢っ㘲㤴㘳ㅡ㤰㤹戲㑦戹扦〱愳摦㈶㜰戴ㅤ昰㜷〲摥㈱㠰㔹㐳愲摣扢愸㘵㔰づ户㥥㕢㤴㝢ㅦ㥤愰ㅣ㔳㠹捣㌴㝣捡㝤挰㔱㍥攴㈸㑣晢〹㉡挷㕣㥦㌶㑥㔷㘶〲㠹㜲ㅦ㌳〸㔳㠲㤲㤴晢〴摥戶㤵㘳敡㤰㈸昷㈹㠳ㄸ攵㤸㍦㘴愶散㔳敥㌳㘰昴㍦〹㘴㙥㤱〵昰㌹〱㕦㄰挰㜴㈳㔱敥㑢搴㌲㥣慥㝣㐰㠰㐵扡慦搱ぢ搲㌱〹挹っ攳㤳敥ㅢづ昳㉤㠷㘱挲㔰㔰㍡㘶〹戵㈱ㅤ㜳㠸㐴扡敦ㄹ㘴ㄱ㙡㐹搲晤〸㙦摢搲㌱改㐸愴晢㠹㐱㡣㜴捣㍣㌲㔳昶㐹昷㉦㘰昴扦〹慣戲〳㝥㈶㘰ぢ〱㌱〰㐴扡㕦㔰换㈴㥤晤愸晢つ扤㈰ㅤ搳㤷捣㍣㝣搲㙤攵㌰㈱㕣ㄲ㔱㑣㌵ち㑡挷晣愲㌶愴㘳昶㤱㐸㠷㔵昳㤰㕡㡥㕡㤲㜴戸㌷戹ㅤ搲戵愰㥢㐸㤷换㈰㐶㍡收㉣㤹㈹晢愴ぢ〳愳㍢㄰挸㝣㈶ぢ㈰㡦〰㍥㌳㑤㌱挵㐹愴㡢愰㤶㐱㍡㍥挰挱㜲搴ㄵ愰ㄷ愴㘳攲㤳ㄹ挶㈷㕤㐷づ搳㠹挳㌰㐹㈹㈸ㅤ㌳㤳摡㜸慢㘳摥㤲㐸攷㌰〸ㄳ㤸㤲愴摢ㄱ摥戶㡦㍡㈶㍡㠹㜴㍢㌱㠸㤱㡥搹㑥㘶捡㍥改扡〰愳扢ㄲ挸㑣㈸ぢ㘰㘷〲扡ㄱ挰攴㈸㤱慥㍢㙡改摦敡昸㐰ち㡢㜲扢愲ㄳ㤴㘳挶㤴ㄹ挵愷㕣て㡥搲㤳愳㌰扢㈹愸摣攵昰戵愱摣ㄵ㠰㠸㜲扤ㄹ㠴㤹㑦㐹捡ㄵ挲摢戶㜲捣㤰ㄲ攵㡡ㄸ挴㈸户ㅥ㕥㌳㘵㥦㜲㝤㠱搱晤〸㘴ち㤵〵搰㥦㠰㘲〲㤸㔵㈵捡敤㠶㕡㝡攵昸㠰つ㡢㜲㝢愰ㄳ㤴㘳慡㤵ㄹ挵愷摣㥥ㅣ㘵〰㐷㘱㕡㔴㔰戹㍢攰㜳㤵㍢㠴㈷㍤户㘱昸昳㝦ㅤ㘶愶㤴㈸㌷㠸㐱敥㐲㉤㐹戹挱昰戶慤ㅣ㔳慢㐴戹㈱っ㠲ㄱ攴㡦昹㔵㘶捡ㅣ摡晢㘲㔲〲㡣ㅥ㑡㈰㜳慦㉣㠰㘱〴っ㈷㠰改㔸愲摣摥愸㘵㌸㕤昹挰㄰㡢㜴㈳搱ぢ搲㍤攴ㅢ挶㈷摤㈸づ㌳㥡挳㌰愱㉡㈸ㅤ戳愸㕣改搲晥昴㘷㡥㤵㐸㌷㤶㐱㤸㙣㤵㈴摤扥昰戶㉤ㅤ㤳戲㐴扡㜱っ㘲愴㘳㘶㤶㐵㤹晤㠰搱晢ㄳ挸慣㉤ぢ㘰㍣〱ㄳ〸㘰㈲㤷㐸㌷ㄱ戵っ搲昱〱㈸ㄶ改捡搰ぢ搲㌱扤换っ攳㤳㙥ㄲ㠷㤹捣㘱摥〵㈰㈸ㅤ昳慦摡㤰㡥搹㔹㈲摤㔴〶㘱㥡㔶㤲㜴搳攱㙤㕢㍡愶㜳㠹㜴㌳ㄸ挴㐸挷㥣㉥㌳㘵昸捣㔱㌷ㄳㄸ㍤㡢㐰收㝢㔹〰戳〹㤸㐳〰㔳挰㐴扡〳㔰换㈴㥤晤慡搹㕣昴㠲㜴㑣っ㌳挳昸愴㉢攷㌰昳㌸っ戳㐸㘴晡昳㔹昳愶㥦换㑣㠰攰〵敥㤴攴〳ㄹ愱㥡㘹〸攵㑤㉢敢㤰晡挱㈲㉦㜸扢㈵㕥扡㡦㠸て㤷攱ㅢ攳戸㑣㤸ㄳ㝣㌶㐵㙢摦攷㌰㜰㝥㤷挰㜳㍦愴ㅢ㕢㤸攵㤰㝢挳㤶搴㘷㕢戴昶攷挴户㍤〴㠰㝤戸㠵て挲ㄴ扢捣慡慤㡣㌷㈶ㅡ慢㥢ち换㤱搷㠴㝢攳攳戵搵愱㔰挹㠴摣敢㄰搱㍡㈶㠹攵㌴昰〹㤴换昹㕣㠱挸搲㠶挶ㄵつ㌲㥢摣〴ㅦ㈷㈳㝡㜵攸挰㘱愸愹㙣晤㈰㥥挳㡣〸㜶搶㠷挰㜶捣㜶㤸㔲挰捤㘱㕡㠱ㄴ㤸㐳㈰〵收ㄱ㜰换捤挲㝢㘲㝢㉦敡㌳戶㕡慣㉡㔵㤵㡡攵㜴攸愰㡡〳て㉤㐹㐹〶㘰㑡㡥㍣昵㈱ㅣ㘶㉥㐰敥㌵愰摣扥㑥挹㡡戲戳戰㍥っ㔳搰㠷挳㐴㥣㙣㑣㥣敦攷攱㠵愸㜶㉡㥤㔸攱换㘹ち晦づ扥ㅤ攰㑢㝥扥㘷戸〲敥〲戸㈵〷〲てづ㑤㌸㌹㕥ㄴ㕤㠴㔰㍡㡡㜶摤㤷㠳㠵攱㤷ㄱ㉢攱㘲㐱晥昲攰攵戱愹搶㠱〸㡦〸㌴㠴挲㌱㐰搲敥㘶㜵ㄱ㘰摣搵挹扢㑡㈳ㄲ扡㠵昴ㄱ戰搸㔵ㄱ搴戹㌹昹愶㔰㘰ちㅤ扤㠲㜲㔰攰敥㔲ㄷ㈰ㅣ愵㤴〹搶㈲㠰㕥〲ㄳ㜱㜶㐰㈳挱攱愵愸〶㈵愹㠳捦㈲㐹㍤摣挹㤲散攸㐵搱㝢㈰㤴㙥㐴扢㍣㘷㔳㜵攱搰㜴ㅤ〹㔷慢㈴㍢挳㉢㤲㥣㠱〹ㄹ㐹㌴㡦㝣ㅥ攴敡㌴㜸㔳搹㜷㐳㈷㈲㜴㌳㉣搸㜷㐷㥤㥢戳㡢㈹散㙡ち㍤扣㠲敡㡤㠲戰㍦搵捦㝥〵〲攸ㄶ㤸㠸搳〷〰㠲㌵て〸捤㈳㐰㜳㝦㍢㠵挶㍦㠴㡤挷搰㕦㠲㤲敡ぢ扦昰㔹つ㔷㉢㥦晥昰ち㥦攳晣㝣戸㡢㠵捦戱㔶㍥挵攸㐴㠴㍥〱ㄶ㝣㜶㐳㥤㥢挳换散㔲搸挳ㄴ昶昴ち㙡㄰ち挲攷㘸㍦㥦㤳㄰㐰㥦っㄳ㜱昶〲㠰㘰捤扤愹戹晢㌴㜷㤶㌳搸昸㐷戲㜱㉤晤愳㔰㔲㈵昰ぢ㥦搳攱㙡攵㌳っ㕥攱ㄳ昷昳㘹摤㍦换慣㝣㜸㌱ㅣ㐱㐲晡㡦戰攰戳㌷敡摣ㅣ㕥晣㤶挲㐸㔳ㄸ攵ㄵ搴㔸ㄴ㠴㑦㠳㥦捦㌹㥣摥戹㌰ㄱ㘷ㅦ〰〸づ敥㥦㝤㡤㝦ㅣㅢ㉦㘴㠷晤㔰㔲晢挱㉦㝣㉥㠶慢㤵捦㜸㜸㠵㑦㤵㡦㑦昸ㄲ㐰搲㥦㠲㡢慤㈴㜹㠵ㅡ摤㐲晡㌲㔸㤰㥣㠸㍡㌷愷搴ㄴ捡㑣㘱㤲㔷㔰㔳㔱㄰㤲㡢晣㈴慦㐰〰㝤㈵㑣挴㤹〶〰挱攱慢㔰つ㥥㠲㔷挳㘷㌹〵搷挳㥤㝣ち㑥昷愲攸㌲㠴搲搷愲㕤ㅥ愰慡㘶挲㉦㤲㕣て㔷慢㈴戳攱ㄵ㐹ㄶ昸㈴搱慤㠷散㍣㉢㝢㕥㘴㐶㤰㤰扥〹ㄶ散て㐰㥤㥢㜳愰㈹捣㌵〵㕥㐵收愶ㄶ愰㈰散攷晡搹摦捣改摤〲ㄳ㜱づ〲㠰攰攰㈱㝢戰昱捦㘰攳㈶㜶㤸挹㠰㠷挲㉦㝣敥㠴慢㤵捦攱昰ち㥦愹㍥㍥攱扢〱㐹扦㡢㈷㕢㐹㉥㐴㈴㜴挳㕤づ戰㈰昹㍢搴戹㌹ㄵ愶戰挸ㄴ㜸㙤㤷㥢慡㐲㐱㐸㤶昹㐹摥㡦〰晡〱㤸㠸ㄳ〳㠰攰昰㠳愸〶㜷昱㕦攰戳散攲㠷攰㑥摥挵搵㕥ㄴ㍤ㄷ愱昴㘶戴换攳㘴㔵つ晣㈲挹愳㜰戵㑡戲〴㕥㤱㘴慣㑦ㄲ㑤㐹攴㕤㘹戴㤵晤㔲㜴㈲㐲㍦〱ぢ昶㜵愸㜳㜳敡㑤愱挱ㄴ㜸㜹㤶㥢㡡愳㈰散㐷晡搹㍦㠵〰晡㘹㤸㠸挳换慣〴㙢戲搷愴慢㐹捥㘹㌲晥㐳搸昸〲晤㝣攲㠰㕡づ扦昰㜹〹慥㔶㍥㉤昰ち㥦㐱㔶㍥〳慣㝣㔶愲ㄳ㠲攰㔱㕢戰攰㜳ㄴ敡摣㥣㔵愶㜰戴㈹ㅣ攳ㄵ搴㜱㈸〸㥦㍤晣㝣摥攰昴摥㠴㠹㌸扣昶㐹㜰㤰捦ㅡ攳㕦挴挶㜷搸㈱㡡㤲㍡ㄱ㝥攱昳ㅥ㕣慤㝣㑥㠶㔷昸昴昶昳㘹㝤㤷敤㘹攵挳敢㥣〸ㄲ搲ㅦ挱㠲捦ㅦ㔰攷收㥣㘲ち愷㥡挲㕡慦愰捥㐰㐱昸散敡攷昳て㑥敦ㄳ㤸㠸挳ぢ㤲〴〷摦㘵捦㌲㝥㍥㑥㐰㝦挱づ㌵㈸愹戳攱ㄷ㍥㕦挱搵捡攷㕣㜸㠵㡦㘳攵搳挹捡㠷ㄷㅦㄱ㈴愴扦㠳〵㥦㍦愱捥捤㌹摦ㄴ㉥㌰㠵ぢ扤㠲㕡㠷㠲昰㈹昰昳昹㠱搳晢ㄱ㈶攲㕣〲〰挱㐱㍥㤷ㅡ㍦昳摦昵ㄶ㜶㘸㐴㐹㕤づ扦昰昹ㄵ慥㔶㍥㔷挲㉢㝣戲慣㝣㐲㔶㍥㔷愱ㄳ㠲㠴戴捡ㄵ㍥㔷愳捥捤㔹㙦ち搷㤸〲㉦昹㜱㔳㌷愰㈰㝣㝥晢搹昷ㅤ㉤ㅢ〱㜴づ㑣挴戹ㄱ〰㠲㠳㝣㌶ㄸ㝦㌳ㅢ昹扦㌵㤰攷〸慢㡤昰ぢ㥦㝣戸㕡昹摣〲慦昰昹ㅥ挳戴㝥敢攲愷愰扣ㅦ㝣ぢ㙦敡户慥㕢搱㐹昸㜴㐶㈸散㥦㍦愳捥捤攱㘵㌹㈹摣㙥ち扣づ挷㑤摤㠵㠲昰昹摡捦㘷〷㑥㙦㐷㤸㠸㜳㌷〰〴㙢㝥攰㘹㝥挲㘹㝥㥥㌹昷ㄸ㍦敦摤搷摤搸攱ㄸ〶扣て㝥攱戳ぢ㕣慤㝣ㅥ㠰㔷昸㝣散攷搳㝡晥㝣㘸攵昳㈰㍡〹㥦㕥〸〵㍥㝦㐱㥤㥢挳㙢㘵㔲㜸搸ㄴ㌶㝢〵昵ㄸち挲攷㝤㍦㥦㍥㥣㕥㈱㑣挴攱㐵㉥㠲㠳晢攷㜱攳㍦㠱㡤挵散㜰㈲㑡敡㐹昸㠵捦敥㜰戵昲㜹ㅡ㕥攱昳扡㥦㑦敢㐷昲慢㔶㍥捦愰㤳昰ㄹ㠸㔰攰昳㉣敡摣ㅣ㕥挰㤲挲昳愶昰㠲㔷㔰㉦愳㈰㝣㕥昶昳搹㡢搳ㅢっㄳ㜱㜸改㠹攰攰㐷昲慢挶㝦㉡ㅢ㠷戳挳㕡㤴搴敢昰ぢ㥦ㄱ㜰戵昲㜹ㄳ㕥攱昳愴㤵捦攳㔶㍥㙦愱㤳昰ㄹ㠳㔰攰昳㌷搴戹㌹扣慣㈴㠵扦㥢挲㍢㕥㐱扤㡦㠲昰㜹捣捦㘷ㅦ㑥㙦㕦㤸㠸昳〱〰〴〷昹㝣㘸晣扣㔱㕥㑦㘰㠷戳㔱㔲ㅦ挳㉦㝣㑡攱㙡攵昳〹扣挲攷㍥㍦㥦搶攳敤ㅥ㉢㥦㑦搱㐹昸㑣㐱㈸昰昹っ㜵㙥捥㍦㑤攱㜳㔳昸挲㉢愸慦㔱㄰㍥㜷昹昹㑣攳昴愶挳㐴㥣㙦〰㈰㌸㜸扣㝤㙢晣扣敦㕤捦㘱㠷ぢ㔱㔲摦挳㉦㝣づ㠴慢㤵捦㡦昰ち㥦㡤㔶㍥ㅢ慣㝣㝥㐲㈷攱㌳ㅦ愱挰攷㕦愸㜳㜳晥㙤ち㍦㥢挲ㄶ慦愰㝥㐳㐱昸摣攰攷㜳㄰愷㜷㌰㑣挴搹ち〰挱㐱㍥ㅣ㐹晣㤷㐹㈳㍢㕣㡥㤲㤲ぢ㈴㜴㔵挰搵捡㈷〷㘸攱㜳戹㤵捦愵㔶㍥戹攸㈴㝣㉡ㄱち㝣㜸㐹㠴㥢挳换㈲㔲攰㌵㄰㈹㘸慦愰ち㔰㄰㍥敢晣㝣㘲㥣㕥㌵㑣挴改〸㠰㡤て㉦㜱㠸㥦㜷愵敢愵散挰摢捡㤵㕣戵愰慢ㅥ慥㔶㍥扣㙡㈱㝣捥昶昳㘹㝤㍦㌸换捡㘷㈷㜴挲ぢ㍦戸ㄱち㝣㜸㥤㠲㥢搳搵ㄴ㜸㘱㐲㍣摤扣㠲攲㈵〶攱㜳㠶㥦㑦㠲搳㙢㠲㠹㌸㍤〰㤰㜹〷㝥㔵昲挲㠳昸㜹㤳戹㕥挹づ扣㑢㕣昵㠶㕦㡥户㔵㜰戵昲㈹㠴㔷昸㥣㘸攵戳挶捡愷〸㥤昰ち改搵〸〵㍥扣㝡挰捤改㘷ち晤㑤愱搸㉢㈸㉥晣ぢ㥦攳晣㝣㡥攷昴搶挰㐴㥣㍤〱戰昱攱攵〰昱摦㡥ㄱ昴敦搹㘱ㄳ㑡㙡㄰晣挲攷ㄴ戸㕡昹㜰㠵㕦昸㉣昷昳㘹晤㝥摤㘴攵㌳〴㥤昰ち改搳ㄱち㝣戸愶捦捤攱扡扥ㄴ戸㠸㉦㠵攱㕥㐱㜱㌵㕥昸挴晤㝣捥攴昴捥㠲㠹㌸愳〰㤰㜹〷扥㕦㜳㡤㕥晣扣〵㕣㥦挷づ扣㠷㕢挹戲㍢㕤攷挳搵捡㠷换敥挲愷挶捦愷昵晤慤摡捡㘷ㅣ㍡攱ㄵ搲ㄷ㈳ㄴ昸散挷ち㌶㘷㝦㔳ㄸ㙦ちㄳ扣㠲㉡㐳㐱昸㔴昹昹㕣挲改㕤ちㄳ㜱㈶〱㈰昳㕥㠸㠲㙦㔵㠶ぢ攷攲㝦ㄸ㈳攸慢搸㘱㌳㑡㑡搶挲改㕡て㔷㉢ㅦ慥㠵ぢ㥦㐳慤㝣づ戶昲㤹㠱㑥㜸㠵昴昵〸〵㍥㌳㔹挱收捣㌲〵㉥㜷㡢㘷㡥㔷㔰㕣户ㄶ㍥ぢ晣㝣㙥攴昴㌶挰㐴㥣㜲〰㙣㝣戸㥡㉤㝥摥愰慤㙦㘵㠷㈷㔱㜲收挳㡦ㄷ㜲㥦㘴ㄲ戹㠷愰戲㑦㘰摤搴㝥㘳收挰攰㜳戲㈷攱戹搷扣晡ㅢ捡挶ㅤ㘹敥㝤㕣㌹㔹㘳晦戳㔸㕣㤹攵㙤㥣晣换㥤〹慥晦㠷㌸摣㑢摢㔶扦ㄹ戱て晥昴㈶㄰敥㝣ㄸ攸攲㕦摣〶㤶戴㝤扤扦㔷ㅤ敦晥㥢攷晤敢㡣敦捣搵㕤改戱㔰ㄵ㥤㍤㈱昷摤搵㤷㝤㜳挳㍥挵㤷摣扣搵晢㜷戵搷搳晢攷敢晤㔵ㄴ㍤㡡㔱搵敦搱扣㑦昳〱㡣㥡〲㕡㙦攲戶戲㤴㘷捥㑥昶ㅡ㠲捦㥣㜵㉡ㄱ〹㉦慣ㄷ㘰〶ㅤ戳ㄵㄷ㘷戹挳㔴ㄹ㝡㔰㈵㈱㜶㍦ㅡ㍢搷挲㉤搳〴摣户㘵㈰挶㌵㕡改搱㙥㘲㡤攸㔱㡣攰㐱㘲晢㝢昳㑦㈱戶㥦搷㄰㝣㤶慣挳㈵㕢扣㜰㡥㘱〶㈰搶㡣㡡㄰摢搷㑦散㔱㌴㜶㕥㠱㈶㤹愶㡦ㄵ㡡ㄹ㠸㜱昹㔵㝡戴㥢搸㌱攸㔱㙣㈱㌶㉡ㅤ戱㤱㕥㐳昰ㄹ戱捥㙡㐴挲㉢愴㥦挲っ㐰散〴㔴㠴搸摥㝥㘲捦愰戱昳㐹㘸㤲㘹戶㥢ㄸ搷㘱愵㐷扢㠹慤㐵㡦㘲ぢ戱㈱改㠸つ昶ㅡ㠲捦㝥㜵㑥㐷㈴扣昰晣㜳捣〰挴戸ㄲ㉢挴〶昹㠹扤㠲挶捥攷愰㐹愶搹㙥㘲㕣㤰㤵ㅥ敤㈶㜶㈱㝡ㄴ㕢㠸敤㥥㡥搸㙥㕥㐳昰㤹慥捥挵㠸㠴ㄷㅥ㔴㠷ㄹ㠰搸㘵愸〸戱晥㝥㘲㙦愳戱昳ㄵ㘸㤲㘹戶㥢ㄸㄷ㘱愵㐷扢㠹㜱㜱戵搸㐲慣㑦㍡㘲扤扤㠶攰戳㕡㥤敢ㄱ〹㉦扣昹㘰〶㈰㜶ㄳ㉡㐲慣愷㥦搸㐷㘸散㝣㌳㥡㘴㥡敤㈶挶昵㔵改搱㙥㘲㥢搰愳搸㐲慣㕢㍡㘲㍢㝢つ挱㘷戰㍡㜷㈲ㄲ㕥㐸㙡挳っ㐰散㕥㔴㠴㔸ㄷ㍦戱㉦搰搸昹㝥㌴挹㌴摢㑤㡣㙢慡搲愳摤挴㌶愳㐷戱㠵㔸攷㜴挴㍡㜹つ挱㘷慢㍡㡦㈲ㄲ㕥㔸戰挲っ㐰散〹㔴㠴㔸㠱㥦搸て㘸散捣ㄵ㔰㤹㘶扢㠹㜱戹㔴㝡戴㥢ㄸㄷ㑤㡢㉤挴㍡愴㈳ㄶ昶ㅡ㠲捦㑣㜵㕥㐲㈴扣戰㉥㠶ㄹ㠰搸㙢愸〸戱ㅣ㍦戱㕦搱搸昹つ㌴挹㌴摢㑤㡣敢愶搲愳摤挴摥㐱㡦㘲ぢ戱慤晦㑥昳〱晤㥢搷㄰㝣ㄶ慡昳ㅥ㈲攱ㄵ搲搹昸㐲〱㘲ㅦ愱㈲挴㝥㐱㡦搶て攸㕣㌴㜶收㥡攸昶ㄱ攳〲敡昶ㄱ晢〲㍤㙣挴㝥㑡㐷散㐷慦㈱昸㡣㔳攷㉢㐴挲ぢ㜷㠳扢挴扥㐳㐵㠸㝤敦㈷搶㤱挴㝥㐰搳昶ㄱ攳㑡敡昶ㄱ摢㠲ㅥ㌶㘲㕦愵㈳昶愵搷㄰㝣㜶愹昳㉢㈲攱㠵晦挵慡㑢㑣㘱㈲㐲散㜳㍦戱慥㈴㤶㡤㈶㤹㈶攰扥㉤挳㌷て㉥愹㑡㡦㜶ㅦ㡡㕣㔸㉤㐶昰攰㔷慡㝦愴㈳昶戱搷㄰㝣㈶愹㤳㡦㐸㐲慣㠷㑢㡣㡢慡㐲散㐳㍦戱㕥㈴挶攵㔲扣戶攳㑢㌰搷㔶愵㐷扢㠹㜱㠵戵搸㐲散㥤㜴挴晥敥㌵〴㥦㌵敡㜰㘱㔶㠸昵㜳㠹昵㐲㕤㠸晤捤㑦慣㤸挴戸㙥㡡搷㜶㄰㉢㌴㍤摡㑤慣ㄸ㍤㡡㉤挴㕥㑢㐷散㔵㐳㉣昰っ㔱㠷㉢戴㐲㙣愰㑢㙣㈰敡㐲散㘵㍦戱扤㐸㙣㉦㌴攱戵ㅤ挴戸摡㉡㍤摡㑤㙣㌸攰挵ㄶ㘲捦愵㈳昶慣搷㄰㝣㌶愸㌳〲㤱㠴搸㜰㤷ㄸ搷㕢㠵搸搳㝥㘲㈳㐸㙣ㅦ㌴攱戵ㅤ挴戸散㉡㍤摡㑤㙣〲攰挵ㄶ㘲㝦㑤㐷散㌱慦㈱昸捣㑦愷ㄴ㤱㠴搸㍥㉥㌱㉥扣ち戱㐷晣挴挶㤱ㄸ㤷㔴昱摡づ㘲㕣㝦㤵ㅥ敤㈶挶㔵搸㘲ぢ戱〷搳ㄱ㝢挰㙢〸㍥换搳攱攲慤㄰㉢㜵㠹捤㐷㕤㠸摤攷㈷㌶㠹挴戸戶㡡搷㜶㄰攳㐲慣昴㘸㌷戱㠵㠰ㄷ㕢㠸摤㤹㡥搸ㅤ㕥㐳昰ㄹ㥤づ㔷㜱㠵搸っ㤷㔸㈵敡㐲散㜶㍦戱㔹㈴ㄶ㐳ㄳ㕥摢㐱㡣㉢戲搲愳摤挴㤶〲㕥㙣㈱㜶㜳㍡㘲ㅢ扤㠶攰戳㌷㥤㝡㐴ㄲ㘲攵㉥㌱慥挹ち戱つ㝥㘲昳㐹㉣㠱㈶扣戶㠳ㄸ㤷㘶愵㐷扢㠹㜱㠱戶搸㐲散摡㜴挴慥昱ㅡ㠲捦搴㜴㔶㈱㤲㄰㍢捣㈵挶挵㔹㈱㜶戵㥦搸㐲ㄲ㍢ㅥ㑤㜸㙤〷㌱慥搱㑡㡦㜶ㄳ攳㑡㙤戱㠵搸㘵改㠸㕤敡㌵〴㥦㤵改㜰㠱㔷㠸㔵扡挴㑥㐷㕤㠸慤昳ㄳ㡢㤱ㄸ搷㕦昱摡づ㘲㕣慣㤵ㅥ敤㈶㜶ㅥ攰挵ㄶ㘲攷愷㈳昶㈷慦㈱昸っ㑣㠷㉢扤㐲㙣愹㑢散㘲搴㠵搸戹㝥㘲昵㈴㜶〹㥡昰摡づ㘲㕣戵㤵ㅥ敤㈶㜶ㄵ攰挵ㄶ㘲㘷愶㈳㜶㠶搷㄰㝣戶愵戳ㅥ㤱㠴㔸挲㈵挶㜵㕢㈱㜶㥡㥦㔸㌳㠹摤㠸㈶扣戶㠳ㄸ㤷㙦愵㐷扢㠹㜱ㄱ户搸㐲散昷改㠸㥤散㌵愴㍣戳昲㌶㐴㙡敢㤹㤵扥晦昱㘳㘷っ㥡㕢捤㔴收晣㙡搷捤攵㕡㈴㌳搷搶搵㐹ㅥ㜰〱㥥㌰ㄷ挷晦㝡㜱㈶㥥愴㠸攷捡攱晦ㄲ敦㈵扡攲〹㡢㝣㘰㤷㜹㠶㤹㤶ㅡ㍢㠷慢攷挴昱㔰戳づ搵搳ㄲ㜸〲㘶㔵ㅥ晥搷㜱㑤㑤昸㍦换晦㉦㍣㝥づ㤹搹扣ㄷㄷ㥢晢攰㌹㙢㔲㌴戳㥤㌳㍣ㄹ㜰㥢ㅥ收晦愸㤸挵〷搳晤㘷て挳っ慦挲㈱搶晡戸㤲㉡摦戳ㄶ㜳搴㠹搸挷㙥㙡挵㜱愱慤㌲改㔰ㄶ㔲ㅢ搰㈱㝣㉣っ晦㥦㘸㜲搹〲㈶愲㔷挳㈳㌷ㄶ㠸〹攵㙥挲㜱㄰㘴挷㍣㜵摥摢ㄸち晣㡦ㄱ昳昳㐹搹㙣敡㕥㜴攵㘱ㄴ㍥㍥晤摣㡥戵捥敤〴捥敤挴㤴戹㥤㤴㍣㌷㜵㍦㠲㜳㝥㘶㔳㥢扤ㄱ㌵搵挸㔱㉤搶攰愷㌰ち㠹㙦㈳扤㌶㄰昸搱㘰攰愷㑣㘰㔲挹㔱㜱㙢攰㌳ㄹ㠵戳摥ㄶ昸㡦㠱挰捦〴〳扦㘴〲扢㌳慥戳〶㍥㡦㔱㤲㘷㝣㝥㈰昰㉢挱挰㙦㜹㠱挳ㄷ〲㤹收挰愸戶㡥㜶㌱㍡㠴搷挱㈴ㅦㄸ㤷〴㐶㝣㍢㌸攲〷㠶㡡慢搱㈲㙢昰㉢ㄸ㈵㔹愳慢〲㠱㍦ち〶晥愷愱戲ㅥ挸㌴㔴づ戵㡥㜶㉤㍡㠴慦㠳㐹愶㜲㝤㘰挴㉦㠲㈳㝥㘷愸㜰挴ㅣ㌵捦ㅡ晣㈶㐶㘱昰㙤扢晢收㐰攰ㅦ㠲㠱户㈴〷㥥㙤つ㝣㕢㙡攰㑤㠱挰扦〶〳㘷〳挰㜳捤㍢昲愷㕡〳摦捤㈸挹挷搱扤㠱挰戹愸㈷㥤㔲昹挹㠱㈷㕡〳㍦㤸ㅡ昸愱㐰攰㡥挱挰㍢㈵〷摥搷ㅡ昸搱搴挰㝦つ〴敥ㅡっ摣挳〴收㤱㥦愳㐶㕡〳㍦挵㈸㍣挸户敤扣㘷攸攲㉤㔵敥㍢㥦敡㠵㝡㤲ㄴ晤攰昰㘹㕣㘲つ晣〲愳㈴㙢晣㔲㈰㜰㜱㌰昰㐰ㄳ搸㍤㜳〶㔸〳扦挶㈸挹㘷捥ㅢ㠱挰㝢〵〳て㑦づ摣摦ㅡ昸敤搴挰敦〴〲㡦〸〶摥挷〴㕥㠵㐲㡥敡㙤つ晣〱愳㈴㑢昱ㄱ㕤㍥㡤挷愱㥥愴㜱㈹ㅣ㍥㡤扢㕢〳㝦㥡ㅡ昸㥦㠱挰㤳㠲㠱㘷㈴〷摥搱ㅡ昸慢搴挰摦〴〲捦ち〶㉥㌷㠱摤㥤㔷㘰つ晣〳愳㈴敦扣㥦〲㠱攷〷〳ㅦ㤶ㅣ㌸㙣つ扣㈵㌵昰慦㠱挰ぢ㠳㠱㉢㑤攰昵㈸攰㈶㌳㙢㘰㠵愷捦〶摥摤戲改昲敤扣㔸㌰昰㔲ㄳ搸㍤㉡㝥晥㤷敤㝢㐷〷㐶㐹㍥㉡㜴㈰㜰㝤㌰㜰㈲㌹昰昷搶挰ㅤ㔳〳㜷づ〴㙥づ〴捥㍤〶㡥㜶㝦㐵㘳搲挰㑥昸㌲换晦㜷㌸ㅥ㘲㍤ㄱ㡦㐲ㅥ㔸㠷㙦㕡敤㜸昲昴づ㤸㠸攲㔷㉢挶搰㍢戲收扤昵愸ㄳ攰攵㌴昴㑥昴㥥㘴㌰㕤晣ㄸ㝥㘵ㄱ㑣㔷㝡搷ㅡ捣捥㝥っ扦㝤〸愶ㅢ扤晣攲㈱㘳㜵昷㘳捥㌳㤸㕤攸攵㜷〸挱散敡挷㕣㙣㌰㍤攸扤挴㘰㝡晡㌱晣ㄴ㤷戱㝡搱㝢㤵挱昴昶㘳昸搹㉢㤸㍥昴昲㈳㔷挶㉡昴㘳㙥㌲㤸㈲㝡昹改㈹㤸扥㝥捣㙤〶搳㡦摥㑤〶搳摦㡦攱〷㥢㡣㔵㑣敦扤〶戳㥢ㅦ挳捦㈸挱散㑥㉦㍦㥥㘴慣㍤晣㤸㐷つ㘶㑦㝡昹㐹㈳㤸〱㝥捣㔳〶㌳㤰摥㘷っ㘶㤰ㅦ挳て〱ㄹ㙢㉦㝡㕦㌲㤸挱㝥っ摦捦〵㌳㠴㕥扥㤵换㔸㈵㝥捣摢〶㌳㤴㕥扥㉢ぢ㘶㤸ㅦ昳㠱挱っ愷昷㈳㠳搹摢㡦攱ㅢ愶㡣㌵㠲摥㝦ㅡ捣㐸㍦㠶敦㝤㠲ㄹ㐵㉦摦昶㘴慣搱㝥捣て〶㌳㠶㕥扥㠳〹㘶慣ㅦ挳㜷㈴㠹戳て扤扦ㅡ捣扥㝥っ摦㕣〴㌳㡥㕥扥慦㐸㥣晤晣ㄸ扥㑦〸㘶㝦㝡昹ㄶ㈱㤸昱㝥っ㑦㜹挱㑣愰㤷㘷扢㘰㈶晡㌱㜲敡昱慣㉢㠵搷㙣づ㑦㐱昹摤㕥㠶〲慥捡挹挹㐷搴㈴㍦㡡㈷愱愰㈶扢㈸㌹晤㠸㑡㡡挵搳㔰㔰㔳㕤㤴㥣㠰㈹戱㜸㈲ち㙡扡㡢㤲㔳㌰㈵ㄶ㑦㐵㐱捤㜴㔱㜲ㄲㄲ㌵ぢ㜵戳㌹㍣ㄹ〵㌵摢㐵挹㘹㐸㔴搲散㜹㍡ち敡〰ㄷ㈵㈷㈲㔱〷愲㙥㌶㠷㈷愴愰收扡㈸㌹ㄵ㔳㔰㍣㈵〵㌵捦㐵挹挹㤸㠲攲㐹㈹愸〵㉥㑡㑥㐷愲㤲昴攲㘹㈹愸㠳㕤㤴㥣㤰㈹㈸㥥㤸㠲㍡搴㐵挹㈹㤹㠲攲愹㈹愸挳㕤㤴㥣㤴㐴㈵改挵㤳㔳㔰扦㜳㔱㜲㕡愶挴攲改㈹愸㐵㉥㑡㑥㑣愲㤲㔴攵〹㉡愸挵㉥㑡㑥捤ㄴㄴ㑦㔱㐱㔵戹㈸㌹㌹㔳㐶攴㐹㉡愸㙡ㄷ㈵愷㘷ち㡡愷愹愰㙡㕣㤴㥣愰㈹㈸㥥愸㠲㕡攲愲攴ㄴ㑤㤹ㄷ㑦㔵㐱搵戹㈸㌹㐹㔳㔰㍣㔹〵搵攰愲攴㌴㈵㉡改挸攱改㉡愸㘵㉥㑡㑥搴㤴㜹昱㠴ㄵ㔴摣㐵挹愹㥡㠲攲㈹㉢愸㈶㐱㌹收㠰㔱㍣㍦㘵㐱㙤㉤㍥昴㜹戹㝣㈲晡收攱捥㜱戳㔳ㄴ捦㑤㐱㥣㥡㡣㔰㍣ㅤ愵攱㤴㐰〳捦㐰㘹昸㐳愰㠱㈷㥤㌴晣㍥戹挱㌱㐷㤳攲〹㈷㠸㤳㤳ㄱ㡡攷㤸㌴㥣㤴摣攰ㄸ挹ㄴ捦㉦㐱㥣㤸㡣㔰㍣愵愴攱㠴㐰〳捦㈲㘹㔸ㄳ㘸攰㠹㈳つ挷〷ㅡ㜸慥㐸挳㜱㠱〶㥥ㅥ搲戰㍡搰挰㌳㐲ㅡ㡥つ㌴昰㈴㤰㠶㘳〲つ㍣敥愵攱攸㐰〳て㜵㘹㔸ㄵ㘸攰搱㉤つ㐷〵ㅡ㜸㐰㑢挳捡㐰〳㡦㘱㘹㘸〹㌴昰戰㤵㠶ㄵ㠱〶ㅥ愹搲戰㍣搰挰㠳㔳ㅡ㥡〳つ㍣ㅥ愵愱㈹搰挰㐳㔰ㅡㄲ挹つ昹晦て㈰㥦㐴改</t>
  </si>
  <si>
    <t>㜸〱捤㝤〷㝣㔴㔵昶晦摣㤴㈱㜷㐲㜹㉡㡡㡡㤴㈰ㄱ〴㡣昴愶㈸㈱昴慡〴戰ㅢ㠶㘴〶〲㈹㌸㌳愱搸戰㘰挵㠶慢㙢敦㘲挱扡慢搸换摡㉢㤶戵扢慢搸摢摡敢慥㔸晥摦敦㜹敦㈶㙦摥摣㤹〴㝦晢晦㝣昶㌱㌹戹昷㥣敦㍤攷㥥敦㝢㙦㘶㜲摦㜹㡦㤰ち㠵㐲扦㘳攳㙦㙥〵㙣散㔴戹㌲㤹㡡搵㤷㔵㌴搶搵挵慡㔳戵㡤つ挹戲昲㐴㈲扡㜲㝡㙤㌲㤵て㐰戸慡ㄶ昶㘴㘱㔵戲昶昰㔸㔱搵戲㔸㈲〹㔰㘱㈸㔴㔴愴昳㘰摦挱晢㜱㑣㐷㜳㤴㉥愰〰㉡愴挳ㄴ敤㈸㡡㈸㌴㐵㠴愲㤸愲㍤㐵〷㡡㡥ㄴ㥤㈸ㅣ㡡慤㈸戶愶搸㠶愲㌳挵戶ㄴ摢㔱㜴愱搸㥥㠲昱昵㡥ㄴ㕤㈱摡敦〴㌱愷㘲摣慣〵㡢㤱㑤㘵慡㌱ㄱㅢ搰㜳㥥㍢攷㌱㠳〶㤵つ㉡ㅢ㍣㙡昰昰戲㠱〳㝡㔶㌴搵愵㥡ㄲ戱㌱つ戱愶㔴㈲㕡㌷愰攷㍥㑤ぢ敡㙡慢愷挵㔶捥㘹㕣ㄲ㙢ㄸㄳ㕢㌰㜰挸㠲攸搰㤱㠳㠶づㅢㄶㅦ㌵㙡㘴晢㙥昰㍣戳㘲摣㍥㠹㔸㍣昹摦昲搹㥤㍥㘷㔵㡣㉢㥢ㄹ㑢晤户㝣昶㠰㑦戸ㅣ摦㔸ㅦ慤㙤昸㉦㌹㉤攴㍥ㅤ㌶㍥㔶㕤换㥤ㅦ㡢㈵㙡ㅢㄶ㤶㘱摡㘹㐴愳㌷愲慣㍣㤹㙣慡㕦捡攳愸㈲㔶㔷㌷㍢ㄶ㤷㥤㕥㍦㍥㤹摡㈷㥡愸㑦戶慦㈷㝦戱㐴慣愱㍡㤶散㔸㍦㘱㐵㜵慣捥〳㈶㡢敡攷㐵ㄳ㌳愳昵戱〲㌶㍡搵扢晢㜰㑡㑤慣㈱㔵㥢㕡搹愱㝥㙥㌲㌶㍢摡戰㌰㐶㐸㘱晤愴愶摡ㅡ㔵㔰㠰㔷㈸扦㡦㙤㘶戲愳㌰㥦晡㡡㐵搱㐴㑡㝡摣㠵㠳㙣㔸摦攱㈲㔹愴捤㡢㠷㔴捦挰㈸敥戳捡摡晡㘹戱㐴㐳慣㡥㐱戸㈷晢〷㐰㐲㤰扢ㅦ㥡㤹㌲改㜰㉦愹㘲敦攴㘳㉥㡣ㄲ敥〹戱捤摣㠶摡㜸㘳愲㝥挰㡣摡㠶㌱〳〷捣㠸慥ㄸ㌳㐸㤷挰愰㝢ㄱ戲㌳挴戶㜳㜷㥦㠲ㄹ㐵㔳㡢㝡捥㡥㠲敢搱㠳〶づㅤ㌱㕡昷㈶愸ㄴ㐲ㄵ扣㠹昳摣敦㥤攷㕡㕥㔵㌴慦㙡㐱㕥㔵㜵㕥㔵㑤㕥㔵㉣慦㉡㥥㔷戵㌰慦㙡㔱㕥㔵㙤㕥搵攲扣慡㈵挰㤸慤愸㕤扢㍣㙦㍢㜹昱摦搶㝦昴改捦㌳ㅦ扣攱扢昲攵㍢晥昲扥攲愹㉤敦っ㝤搰戰捥戶㉦っ㝡㔷㠸㜰㍦〸换㙣㐷㡣ㅣ慤晢ㄳ㌴〰㐲愹㤷㌰㕢捥昸昳戹攱㜳慦昹攵捤ㄹ愷㙣ㄷㅦ㌷昲搷㑤ㄵ㡡㙦㈰ㄲ慡っつ㙢愸摤改㘵㈰㐴㜸㄰㠴㈵搴㌰㄰㌳㤸愰㈱㄰㑡㍤敢㠵摡攱摢昷㑡慢捦昸㘲昲㤹慢㙦㥥昹攰挲㈵㥦㉢扥㑤㐹愸㘱㘸㔸㐳つ愷㤷ㄱ㄰攱㤱㄰㤶㔰㈳㐶㡤搶愳〸ㅡつ愱搴㘳㕥愸㐹㡦捣扣户摢扢扢㑣㍢攷愵㈷㌶㍥㜱挷扡㝡挵㌷㐳〹戵㈷ㅡ搶㔰㘳攸㘵㉦㠸昰摥㄰㤶㔰挳〷㡤搶㘳〹㉡㠷㔰敡〱㉦搴㍤㙢㑥㝥改攱昲挳挷㕥扣昹愷戳㉦㝦攱摥攳ㄴ捦㍥〹㔵㠱㠶㌵搴㜸㝡㤹〰ㄱ㥥〸㘱〹㌵㘲昰㘸㍤㠹愰挹㄰㑡摤改㠵㙡搷㘵昶㑤扦㙣扣愵晣敥摥扤摡㍦㝦捣挱㤵㡡㙦散ㄲ㙡㉡ㅡ搶㔰搳攸㘵㍡㐴㜸〶㠴㈵搴㜰ㅣㄶ㌳〹㥡〵愱搴慤㕥愸㌳㈲㈹㕤摣昵昶㘹㙢〷敤㜹搰㠴敢㉦晥㐴昱攳㐳㐲敤㡢㠶㌵搴㙣㝡愹㠴〸捦㠱戰㠴ㅡ㡡㝤㌵㤷愰㜹㄰㑡㕤敦㠵㕡戱㘸攴摡㡦〷㌴捥㍡㘱敡搳挹捦ち㘶㝤慢㡡㘱㤶㔰晢愳㘱つ㜵〰扤ㅣ〸ㄱ㍥〸挲ㄲ㙡〸昶搵挱〴ㅤ〲愱搴㤵㕥愸摤㠷捦扣慦昰挲㠱㘳搷㙥扦晡晥㜷挷㍣摣㔵昱愳㔰㐲㔵愱㘱つ㌵ㅦ〶ㅤ㠵〸㉦㠰戰㠴ㅡ㌶㘴戴慥㈶愸〶㐲愹㡢扣㔰㥢〶晣㌹戵昴㥥慦愶摦戰㜸捤戰㍥ㅤ慡㤷㉡㝥攰㑡愸㌸ㅡ搶㔰ぢ改㘵ㄱ㐴戸ㄶ挲ㄲ㙡㌸捥慢挵〴㉤㠱㔰敡ㅣ㉦搴敡㌱㌷敦㜵攳慣㘷愷㕥㍦愷㐷挳〷㑦㍦摦㔷昱㘳㕤㐲搵愳㘱つ搵㐰㉦㡤㄰攱愵㄰戶㔰挳㐶敢挳〸㑡㐰㈸㜵扡ㄷ敡摤〳㙥摢昴搳昷愳㈶㥦㥡㕡摣攷㤴〳搵ㄸ挵㉦てㄲ㉡㠵㠶㌵㔴ㄳ扤㉣㠳〸㉦㠷戰㠵ㅡ㌸㕡慦㈰㘸㈵㠴㔲㈷㝡愱㑥㔸ㅦ㝢慤攳户㘳挷㕤昹㙤㤷搸挶㜸㤷㈵㡡㕦㔱㈴搴ㄱ㘸㔸㐳ㅤ㐹㉦㐷㐱㠴㡦㠶戰㠵ㅡ㍡㕡慦㈲攸ㄸ〸愵㔶㜹愱摥ㅥ㜹攷攵昹ㅢ㡥㥡㜵攷㡢㈷㔴㍣摤㘳摣㌷㡡㕦㠴㈴搴㜱㘸㔸㐳ㅤて㠳㕥つㄱ㍥〱挲ㄲ㙡㈴捥慢ㄳ〹㍡〹㐲愹ㄵ㕥愸慤攲㍦扦扡换摦㙥㥤㝥㑡挵㙥昱敢㘶戵扢㔷昱敢㤶㠴㍡〵つ㙢愸㔳改㘵つ㐴昸㌴〸㑢愸㔱㌸〲㑦㈷攸っ〸愵づ昳㐲敤昳搳晤昱扡搷㙡㘷㥥㝦㑤捤散㌳捥摥敡ㄵ挵㉦㜵ㄲ敡㉣㌴慣愱搶搲换搹㄰攱㍦㐱㔸㐲つ挵扥㍡㠷愰㜳㈱㤴㕡散㠵敡昸挱摤晤㉢敦敡㔶㜱搵昲㘷㍦㝢㝤昵晣慢ㄵ扦㍡㑡愸昳搰戰㠶㍡㥦㕥㉥㠰〸㕦〸㘱〹㌵ㅣ㔹㕤㐴搰挵㄰㑡㔵㝢愱㈶敦㥣㙣㤷㡣ㅥ㌵㙤摤㤳捦㙥扥攵敡愷㤶慡㙤㘱㤶㔰㤷愲㘱つ㜵ㄹ扤㕣づㄱ扥〲挲ㄲ㙡〸摥㤸慥㈴攸㉡〸愵づ昶㐲㍤扡晥慦㡢收捤敦㌳昹挱㙦搶㈶㥤慢捦扣㕡昱㙢戰㠴㕡㠷㠶㌵搴㌵昴㜲㉤㐴昸㍡〸㑢愸㘱〸㜵㍤㐱敢㈱㤴㥡敢㠵摡㜸昶愱㠹昵晢㝦㍤攳戶㈷㕦㝦㝦㔳㘲捥〰搵〵㘶〹㜵㈳ㅡ搶㔰㌷搱换捤㄰攱㕢㈰㙣愱㜰ち摦㑡搰㕦㈰㤴㥡改㠵扡㙡昴愱扢㕣昶㤷㜶㤳捦捦㕢昸挶搵㌳昴㔲戵㍤捣ㄲ敡㌶㌴慣愱㙥愷㤷つ㄰攱㍢㈰㙣愱昰㜶㝢㈷㐱㜷㐱㈸㌵挹ぢ㜵搸㠷㤳攷㝣戲㉡㍡昱㠴㍥㌷㥣昷㐴昹昸ㅤ搴づ㌰㑢愸㝢搰戰㠶扡㤷㕥敥㠳〸摦て㘱〹㌵〲愱ㅥ㈰攸㐱〸愵挶㝡愱捡㘲㙢敦愸㑤敤㌹㙥㙤昱搹㥤敥晦㌲搴㔷敤〸戳㠴㝡〸つ㙢愸㠷改攵ㄱ㠸昰愳㄰㤶㔰㐳㠶㡦搶㡦ㄱ昴㌸㠴㔲愳扣㔰㡦ㅤ㜰搹戴〷搷㜵㉥扦晤挷㜳㑥敡晤敦㑦摦㔶㕤㘱㤶㔰㑦愲㘱つ昵ㄴ扤㍣つㄱ㝥〶挲ㄲ㙡㌸㐲㍤㑢搰㐶〸愵〶㝢愱㑡㙥敦㜷挹㤵挳搶㑥㝤愰昰敤㡥搷摣昸搹㡡昶捦挳扣慦昷つ㜶㝣㈲扡ㅣ㝦ㄳ戴晣戹㌱戸㙣㈰晦戵晥㜷ㄶ晥捣㡡て㡢㡦㠸てㅡ㔴㌳㙣㘰㜴㐸戴戰〴㙥摢晡㠵㥥㙦挳敤攳晢搵㌶搴㌴㉥㤷㙦昸㍢㡤㡢㈶㘳㉤㕦昸晢㝢戶㜱㡤㑤つ㌵挹慥㜶㘳㘵㉡㥡㡡敤ㄸ戴戵㌸挹ㄸ㔶㠹扦㝦㘲㐹㠹搷㍤㌸㙣㕥戴慥㈹㔶扥愲搶㌵㜷ぢ㤸昱搷㑦攳㠲散搶㠹㠹搸㘱捤搶㡣ㄹ㤵攳捦昳㘵攲㍢㈳㑢搷攴捥慢㘷挵愲挶㘴慣㐱愶搷扦㝥㥦摡敡㈵戱㐴㘵㡣㝦摣挷㙡㈴搵㙤㘹昲晥〴敢㍦慢〱㠹攲㡦慡㥡㕥㝥㙤㝣挲㡡㔴慣愱㈶㔶㠳昹㉥㡤㈵㔲㉢攷㐴ㄷ搴挵戶㑢㠳戸㌱㘱搸㈱㑤㍤戱戱扡㈹㔹搱搸㤰㑡㌴搶愵㕢捡㙢㤶㐵昱㘷㕦捤㡣挶㥡ㄸ晥㙡㉢攰ㄶ㔲愱晣㝣愵㐲晤㙣㝦㍡搱㙦戲㑣㜶㠴㙦ㄷ㜷挳㍥摦㍥晤戰㉢㥢㡤散㤰㐵㕤㡣挷㘴㕥敦㔶㥣㠹㕦扡搹㌵㍢搰㤷ㄳ㔷㐲㠸敥㥢ㅤ㉤㜳㙣摥㜳晦㝦挱㜹㜹摢㜸搹㑦㔸㠶㍦㡤㈷㐷ㅢ㙡敡㘲㠹㥣敢㌸㡡㌳搲㉦㐰ㄴ敥㡥戳㌹㉢㝢〵㐰愸ㄵ㙡㘵攱昲摡㥡搴愲昰愲㔸敤挲㐵晣㉥㠵戵㥥愲㈲㔲㥢戱改扦㐳愵㕦愲㜸ㄹ㈲ㄲ〹㠵㕦㈱㈸ㅣ搱慦扡晤挲㕥昸扤攵㝦㜴攷㘱㤴㤶㍦昲戱㈲㤳㉣慣㥦搸㤸㐸收攷摢戲㥣ㅣ㑤㉥㑡昱昰捣㙤愴扦搷㈸㕥㠷㈸散つ搱敡摦昴㥤〰㉡攰搲㐵㠷晡昱戱㜸ㄴぢ㐶㜲㜶慢㘸㘱扤扢〶㌱㍥㤶慣搶㕣慣㤸㠲㜳㘵㐵ㄸ㉤㥣晣敤敢㜹昴挷㔶愴挶㐷㔳搱㜶昵㔸昶挰㕥搲〰昵㤷㔱㙥㡢㈳㍢㠸捥㡣㡥㜸㍤㜸㜰愴改昳㔲㉣ち搷ㄳ㑥ㅣ㥣㉦愱㝣㑦收㑥〲㜳敦㡥㈴挲挱〳㍤㝤昹〲慢㉡㌵㤳㘲つ㜳㔶㉥㡤㈵〹㉦ち攷愴㌲㜸㝡搱搹慣敡〵㜳㔳戵㜵挹㌲捣㜴㔲愲戱㘹改㝦搳て㝤改㌷㈰捣㔶戸ぢ㡥攲戶攷〴扡㐲敤㤶㜱摦㔴㔵㠵㡡攸㡤ㅡ扤㌳〵㡦㔶㌸晢ㅤ扦㘴搳㙦攱㔷㈴㤷慤戰ㄴ㠸㉤㔹敡㈹〴扥㝤㍤ㄸ㥡㤳㠸挹攲㔵㤱㜴挰㜶㠷晡晤ㅡㄳ㑢ㄶ㌴㌶㉥攱昱搴㔱㝡挹㐵戱㔸㡡ぢ㐲挵摥〲㤸㉣㜴㈹㤵㥦㥦戶㥥攳㕢㌹敡〱晦攱㜷㈱㍡㤴搷搵昵㌴ㅥ㤳攱昷愰捡挷搲㔴昸㝤㌴㑡昰㑥㥥㙡㑣㈱㘸捦㘵挳㝢敥搶戳㌲㔶摤搸㔰搳㜳捥愲㐴㉣㕡㔳戶愲㉥戹㐲敤〴ㅡ戸ち搳晢摢㘱㡢㕦ㅢ昲㐳昹晡捦㥥㠹昵㙢㜷挴㜳慡慢㘷挸㔸〹敡㑢挷昸搱ㅦ㐱愸ㅤ〰攳摢ぢ摡改㥢晥〴㝤晤㈹挵㘷㄰㜸㤳㄰摡昱ㅥ昱戹摢㔵扢攲㌷摦㈷昴ㄷㄴ㕦㐲愸晥㄰㍣㑢昵㔷㄰㘶㔳づ晣㜳攷换づ散〷㜵收づ晣づ摡㠸捥㘱㔳〳㠰攰㑥搴㈴㑤㤳㈶㑤㡡㔴ㄸ㡥慤〴ㄴ㝡㠶㡣昵愹摤㌱㑣〸昸㠵攳昳〱戳ㄳ昰ㅢ㘳㤰ㄸ捤㐳捦㐷㐰㥥摢㔵〳㘱ㄳ〲昲愱搰㕣㤹㔷㠳愱ㄲ〲ち搱㌳㥢晡昹㌷ㅦ〱㠳愰捥㈴㐰搳愷捥㘱㔳㐳㌰捥㐶挰搷㜰㙥㈵攰㉢捦㤰戱㙡㌶ㅣ㥥㑡㌸㡢慤㌹攵㉦〰戳ㄳ搰ㄹ㘶扤㉤挵㜶㄰㍥〲戶㜷扢㙡〴㥣〸〱㍢㄰戴㈳㠴ㅡ〵㤵㄰搰ㄵ㍤戳愹て晣〴㡣㠴㍡㤳㠰ㅥ昴愹㜳搸搴㘸㡣戳ㄱ昰㘶㌶〲摥昰っㄹ㙢㜹㘳攰愹㠴戳攸换㈹扦㤶㤵㠰㝥㌰敢晥ㄴ〳㈰㝣〴㤴戹㕤戵ㄷ㥣〸〱扢ㄳ㌴㄰㐲㡤㠵㑡〸ㄸ㠴㥥搹搴㜳㝥〲昶㠶㍡㤳㠰㘱昴愹㜳搸㔴㌹挶搹〸㜸㌴ㅢ〱㡦㜸㠶㡣ㄵ挶昱昰㔴挲㔹散㠵愰敡愱慣〴㡣㠵㔹㤷㔳㡣㠳昰ㄱ㌰摥敤慡〹㜰㈲〴㑣㈰㘸㈲㠴攲戲愳㄰㌰〹㍤戳愹扢晣〴㑣㠴㍡㤳㠰㘹昴愹㜳搸搴㘴㡣戳ㄱ㜰㜳㌶〲㙥昲っㄹ敢㥥搳攰愹㠴戳㤸挳㈹摦㤰㤵㠰㜹㌰敢晤㈸昶㠷昰ㄱ㜰愰摢㔵搳攱㐴〸㌸㠸愰㠳㈱搴㑣愸㠴㠰㐳搰㌳㥢扡搲㑦挰っ愸㌳〹㠸搲愷捥㘱㔳戳㌰捥㐶挰昹搹〸㌸捦㌳㘴慣挶捥㠶愷ㄲ捥㘲㌱愷㝣㙥㔶〲敡㘰搶昵ㄴつ㄰㍥〲㤶扡㕤㔵〹㈷㐲挰㘱〴㈵㈰搴㕣愸㠴㠰㈴㝡㘶㔳愷昹〹㤸〳㜵㈶〱换改㔳攷戰愹㜹ㄸ㘷㈳攰戸㙣〴ㅣ敢ㄹ㌲搶㠸て㠰愷ㄲ捥攲ㄸ㑥㜹㔵㔶〲㡥㠳㔹ㅦ㑦戱ㅡ挲㐷挰㠹㙥㔷ㅤ〸㈷㐲挰㐹〴㥤っ愱づ㠶㑡〸㌸〵㍤戳愹㘵㝥〲づ㠲㍡㤳㠰搳改㔳攷戰愹㐳㌰捥㐶㐰㕤㌶〲㤶㜸㠶㡣㤵敢昹昰㔴挲㔹晣㤹㔳慥捤㑡挰昹㌰敢ぢ㈸㉥㠴昰ㄱ㜰戱摢㔵㔱㌸ㄱ〲㉥㈱攸㔲〸㔵つ㤵㄰㜰ㄹ㝡㘶㔳昳晤〴㉣㠰㍡㤳㠰慢㠰㡦攸ㅣ㌶㔵㠳㜱㌶〲收㘵㈳㘰慥㘷挸㔸㑦攷㙡㜹〹㘷㜱㈳愷㕣㤹㤵㠰㥢㘱搶户㔰摣ち攱㈳攰慦㙥㔷㉤㠲ㄳ㈱攰㌶㠲㙥㠷㔰㡢愱ㄲ〲㌶愰㘷㌶㌵搵㑦㐰㉤搴㤹〴摣㑤㥦㍡㠷㑤㉤挱㌸ㅢ〱㘳戳ㄱ戰户㘷挸㔸攵㙦㠰愷ㄲ捥攲㘱㑥㜹㑣㔶〲ㅥ㠵㔹㍦㐶昱㌸㠴㡦㠰㈷摤慥㙡㠴ㄳ㈱攰㈹㠲㥥㠶㔰㠷㐱㈵〴㍣㠳㥥搹搴㔰㍦〱㑢愱捥㈴攰㜹晡搴㌹㙣㉡㠱㜱㌶〲晡㘵㈳㘰㔷捦㤰㜱敤愱〹㥥㑡㌸㡢搷㌹攵㍥㔹〹㜸ㄳ㘶晤て㡡㝦㐲昸〸㜸摢敤慡㘵㜰㈲〴㙣㈲攸ㅤ〸戵〲㉡㈱攰㕤昴捣愶扡晢〹㔸づ㜵㈶〱ㅦ搲愷捥㘱㔳㉢㌱捥㐶㐰攷㙣〴㙣攳ㄹ㌲慥㠸ㅣ〹㑦㈵㥣挵㤷㥣昲㔶㔹〹昸ㅡ㘶晤つ挵户㄰㍥〲扥㜷扢敡㈸㌸ㄱ〲㝥㈰攸㐷〸戵ち㉡㈱攰㈷昴捣愶㡡晣〴ㅣつ㜵㈶〱㥢改㔳攷戰愹㘳㌰捥㐶挰㙦扦㘶昹㉡晣慢㘷挸戸㑥㜳㍣㍣㤵㜰ㄶ〵㜹㤸昲㘶挰散㕦㠵挳㌰敢㜶ㄴ㐵㄰㍥〲㈲㙥㔷慤㠶㤳㕥㜴㔴㑣㔰㝢〸㜵㈲扡㐲㐰〷昴捣愶扥㐵㡣收㍦㠶㑥㠰㍡㤳㠰慤㠰㡦攸ㅣ㌶挵㑢㐲㌶〲㍥挹㐶挰挷㥥㈱攳敡搱愹昰㈴〴散挸㈹㝦㤸㤵㠰㥤㘰搶摤㈸扡㜳㜶㉤㝦つ昶㜴扢㙡つㅣ昵㘲㍡㈵〴昵㠲㔰愷愳㉢〴散㡣㥥搹搴㍦晤〴㥣〶㜵㈶〱㝤㠰㡦攸ㅣ㌶㜵〶挶搹〸昸㝢㌶〲㕥昴っㄹ搷戴搶挲㤳㄰㌰㤰㔳㝥㍥㉢〱㠳㘱搶㐳㈸㠶㜲㜶㉤〴っ㜷扢敡㙣㌸敡挵㜴㐶㄰㌴ㄲ㐲㥤㠳慥㄰㌰ち㍤戳愹挷晤〴晣〹敡㑣〲挶〰ㅦ搱㌹㙣敡㕣㡣戳ㄱ㜰㕦㌶〲敥昵っㄹ㔷摡捥㠷㈷㈱㘰㈲愷㝣㜷㔶〲㈶挳慣愷㔰㑣攵散㕡〸㤸敥㜶搵〵㜰搴㡢改捣㈰㘸㈶㠴扡〸㕤㈱㘰ㄶ㝡㘶㔳户晡〹戸㄰敡㑣〲㉡㠱㡦攸ㅣ㌶㜵㌱挶搹〸戸㈶ㅢ〱敢㍣㐳挶昵扦换攰㐹〸㌸㤸㔳扥㉡㉢〱㠷挲慣慢㈸收㜳㜶㉤〴㉣㜰扢敡㜲㌸敡㠵ㅦ㕤㑤㔰つ㠴扡ㄲ㕤㈱㈰㠶㥥搹搴㠵㝥〲慥㠰㍡㤳㠰㕡攰㈳㍡㠷㑤㕤㠵㜱㌶〲捥捡㐶挰㤹㥥㈱攳慡攴㌵昰㈴〴㈴㌸攵搳戳ㄲ㤰㠲㔹㌷㔱㉣攳散㕡〸㔸攱㜶ㄵ慦㕢昶㘲㍡㉢〹㍡ㅣ㐲㕤㡦慥㄰㜰〴㝡㘶㔳慢晤〴㕣〷㜵㈶〱慢㠰㡦攸ㅣ㌶戵ㅥ攳㙣〴ㅣ㥥㡤㠰㤵㥥㈱攳㕡改㑤昰㈴〴㥣捣㈹㉦捦㑡挰愹㌰敢㌵ㄴ愷㜱㜶㉤〴㥣攱㜶搵捤㜰搴㡢改㥣㐹搰㔹㄰敡㔶㜴㠵㠰戵攸㤹㑤㌵昸〹戸〵敡㑣〲捥〵㍥愲㜳搸搴㕦㌰捥㐶㐰㑤㌶〲慡㍤㐳挶ㄵ摣摢攱㐹〸戸㤴㔳㡥㘶㈵攰㜲㤸昵ㄵㄴ㔷㜲㜶㉤〴㕣敤㜶搵〶㌸敡挵㜴搶ㄱ㜴つ㠴扡ㄳ㕤㈱攰㕡昴捣愶昶昷ㄳ㜰〷搴㤹〴摣〰㝣㐴攷戰愹扢㌰捥㐶挰捣㙣〴捣昰っㄹ搷㤵敦㠵㈷㈱攰㜶㑥㜹㕡㔶〲敥㠰㔹摦㐹㜱ㄷ㘷搷㐲挰㍤㙥㔷摤〷㐷扤㤸捥扤〴摤〷愱ㅥ㐰㔷〸戸ㅦ㍤戳愹㜱㝥〲敥㠷㍡㤳㠰㠷㠰㡦攸ㅣ㌶昵㈰挶搹〸ㄸ㤹㡤㠰ㄱ㥥㈱攳㙡昷挳昰㈴〴㍣捤㈹て换㑡挰戳㌰敢㡤ㄴ捦㐱昸〸㜸挱敤慡㐷攰愸ㄷ搳㜹㤱愰扦㐳愸挷搰ㄵ〲㕥㐲捦㙣㙡㠰㥦㠰㐷愱捥㈴攰㌵攰㈳㍡㠷㑤㍤㡥㜱㌶〲㝡㘵㈳愰挴㌳㘴㕣㠳㝦ち㥥㠴㠰㜷㌸攵ㅥ㔹〹㜸て㘶晤㍥挵〷㥣㕤换ㄱ昰㤱摢㔵㑦挳㔱㉦愶昳㌱㐱㥦㐰愸㘷搱ㄵ〲㍥㐵捦㙣㙡㍢㍦〱捦㐰㥤㐹挰ㄷ挰㐷㜴づ㥢摡㠸㜱㌶〲摡㘷㈳愰搸㌳〴㉢〳ち㕦㠰愷㉤戸愲㕢捣〹挷攷搵挶㤶昳ㄲ㔴挷㌸ち㝤㉢㥡㤲愹㐶戹㕥搶㈱㍥扥㜱㘶㘳㙡㝣㙤㜲㘹㕤㜴攵㌶㜱慦戱摦愲㔸〳慥㘶㈷㜰㔱㍢愰㙢㕣扡㌴㔶愳攳㤵㡤㑤㠹敡搸㤴昱晦ぢ㔷扢㤱ㅦ㜶㥤㕣攸捥㔳搸晥搸〵摣㄰㐶攲㈸挱ㄶ㉡晣㍢ㅣ〶慦挳㐹戹戱敦㥡戹㌴ㅤ〰㍢戵㌰㍡愷㌶㔵ㄷ㉢㡥换昵㙡㘹ㄷ挵挱㈲㑡〴㙡摡挵㜹㉤㈸㌶扥㐳㝣㔲愲戶愶慥戶㈱挶㥤搱搹㠵㑥㡦㉤㐴㌹挰㍥㡤挹㕡㔶㜶㜷㠸捦㐹㐴ㅢ㤲㑢㜹㘵戳㝡攵搶㘹㍤戹〴㕡ㄸㅦ㔷摢㤰㐴ㄸ搹㡢㙣㜷㡡㔷㉥㙡㕣㡥㥢っ㥡敡ㅢ㈶㐵㤷㈶晦㈷昶㡡攲㙥㤱㑤㜶㡤捡㔳㜹㜹慡㈸慦攸㡦敥㥦昰㡦㌸挷㍡㝢攵摢㍤㜱愰愶ㄲ戵ぢ㥡挸㤸〴ㄹっ㔹㐰㈱㍢㌱㔴昸ㄲ㕡挱㡢㤸扥㝤ㄸ愸㐰攰㘴搳慡攷慤ㄷ挳㥢㙦摤攸〶戸晥〹昳㘹晦㙦㠸愹㤳收㑥㘹愹捤昹㍦摤〷㔱昸㌲㍣户戹ㄴ㘲㕢㠰㍢扡挷㄰换㈳㜸㐸攱搴挴愱挰㕥昰戸㡣挴〵挳㐳戴㘳㑢㜳㈲慥愶户㡦㑦㡦㉥㠸搵愱〸愰㍥㥡敡攸㜶㔸㡤㔱ㅦ慤㑢㝡戶㡡挶晡晡㈸㡦㌹㔶晢㔷㔶㐷敢㘲㐵昱昲愶㔴㈳慡攸㜵ㅣ㐲づ㑣㑦ㄵ㕤〱㔵㜴㠵㝢戹㍥㍥㥢挵㐱搲愶慦挶㠵搱㐴㙤㙡㔱㝤㙤㜵ㄱ㍢㉣攰昹㥦㌸㔸昱〶㔲〰㌲捤㘶摥㑣㠲搷晦摤慢昰搸摤㘵㈸㤹㈱㜵摣晤㌸愴昳㔴ㄸ晦搴ㅦ慣ㅤ挱㕢㡦㝣愲攸㥦攱慤㄰㍦昲㕥㈴㜳昹㕡慥挵愲昹昵㉡ㅣ愲昲敥愴㕥㈵〰㍦㝡㌳愰㙣昰愷攰㌵㠸㥣㠵〵敤〰㠸㑣㙦㡣搶㑣㡣㔶攳捥㥤㜶摥㝤㍢㐵搸戵㝣慦㐹㌸㉣昵愸㐰昵㄰慥㘵㉦慢慤㠹㈵㡡愸愸挴㝤㐹〵㉣ㄲ〹扢晢㄰ㄷ扤昳㐳㠵㠵挵㐵戶㔸㔳㡣慦摥摥〵㜴晦㝤㑦㔳㌲晣㝦扥敦㐸㕥㐵㐳㕡昲ㄹ昵ぢ搲搱扦㌲愷搷愱㘴㍥〱挰㙦〴晣づ㔱昸〶㡣挱㝤㤳㕥㜵㠱摡っつ㔰㠱摣昱挲㝡㤰㈲搴㑥㐸㈱㐹愱㈴㔲散㉢〰〹扢戵ㅦ㐵收㌶㥡㜰㈵㡥昲㔸㑤挴㝤㠳㘵愱〹㍥ㅡ㐲㜹㜹〵搸搵攱㘰昱㕣㐶㔸㌸慢慦㡣㐹㘵㠸敡㡥㈹㠴㔹㌱搸㡤㈷ぢ晣㔷搹敦㉤㜹〵㌸㕣摥晥ㅤ扦㘴㡢㐴㜴ㅥ㐶㠵㈲敡㉤㐸㐳㐵㠴ㅡ㤷㉢散〴㉣㠵㐱愸㡦愰攴㌷〲摦攷㤷晡〴㕤㝥㠶㠵挲扣戵愸捤敦㤹敡㔳っ攱晢愶づ搳昳㘷㘸昱敤愸昹昰㉣㠲戶昵挳昳㜳㡥挰㡦收慤㙡收昰㔴㕦㐰㘳昲㐰搳攴ㄱ〱㐶ㄷㄳ昸愵ㅤ搰㥥㠰づ〴㝣〵〰昷㝢戸㈳㝡㌹昸攴摤㉦ㄶ㍥ㅤ㡣〲㥦摦昹挲昸昸摣㡡㘱戶㘶㤸㕦〰〸昲昹ㅢ㜴挲愷收㘷㤰㙣㠱㡦ㅢ挵㕤㈷搴㜵愶ㄳ收㥤㐶摤㜶搰戶㑥㕤ㅥ㠶〹㜵㕤挴㠹摢㔱㉣㕡戰㔰户㍤㌰㝡〷〲㔹搰㘰〱散㐸㐰㔷〲㔸攳㈰搴敤㠴㕥づ敡㜸㌷㡦㠵扡敥ㄸ〵敡㔸昹㘰挲昸愸敢挱㌰㍤ㄹ㠶㔵ち㐱敡㔸㥡攰㔲㈷㜷戹㤱扢㈰㜵㉣㕣㄰敡㝡搱〹㉢ㄸ搲愸敢つ㙤敢搴戱搲〱㉦摣愱㐵㈷㘸挸て换ㅤ捣㤴ㄹ摡㍢㝢㜶〱㐶昷㈱㤰愵㄰ㄶ㐰㕦〲㜶㈵㠰搵ㄱ㐲㕤㍦昴㜲㔰挷扢㤳㉣搴つ挰㈸㔰搷挳ㄷ挶㐷摤㙥っ㔳挶㌰慣㙦〸㔲挷愲㠶㔶㡥㍡㤶㍣〸㜵〳改㠴戵て㘹搴つ㠶戶㜵敡㔸㈳㠱ㄷㄶ㑤改〴つ昹㘱愱㠴㠵㤹愱挰攸㘱〴戲㠸挲〲ㄸ㑥挰〸〲㔸㔷㈱搴㡤㐴㉦〷㜵扣摢捡㐲摤㘸㡣〲㜵慣戶㌰㘱㝣搴敤挱㌰㝢㌲っ㉢㈳㠲搴㡤㠵慥㤵愳慥ㅣ㄰愱㙥㉦㍡ㄹ㠷㕥ㅡ㜵㘳愱㙤㥤㍡㔶㔷攰㠵搲ぢ㍡㌱搴戱挴挲㑣ㄹ㍡㜳搴㡤〳㐶㔷㄰挸昲ぢぢ㘰㍣〱ㄳ〸㘰㐵㠶㔰㌷ㄱ扤ㅣ搴昱敥㌱ぢ㜵㤳㌱ち搴戱㑥挳㠴昱㔱㌷㠵㘱愶㌲っ㙢㉡㠲搴戱㤰愲㤵愳㡥㘵ㄶ㐲摤㜴㍡㘱扤㐵ㅡ㜵㌳愱㙤㥤㍡搶㘵攰㠵扢搱攸〴つ昹㘱㜱㠶㤹㌲㜴㠶扡㝤㠰搱晢ㄲ挸挲つぢ㘰㌶〱㤵〴戰㤶㐳愸㥢㠳㕥づ敡㜸㌷㥣㠵扡㜹ㄸ〵敡愲扥㌰㍥敡昶㘳㤸晤ㄹ㠶搵ㄸ㐱敡㔸㠲㈱搴㠵て〰愴敤ㅦ扢慣摡㄰㍥て愴㘷㤶㙦愴昱㜹㌰戴慤昳挹㌲て扣㜰ㅦㅣ㥤愰㈱㍦慣昵戰搰㜵㈸㌰扡㡡㐰搶㠱㔸〰昳〹㠸ㄲ挰搲㄰攱㜳〱㝡㌹昸攴㉤㝦ㄶ㍥㙢㌰ち㝣戲㘰挴㠴昱昱ㄹ㘳㤸㌸挳ㅣ〳㐰㤰捦攳愰㜳昹㕣〸㐸摢昹㘴ㄱ㠸昰戹㠸㥥㔹つ㤲挶攷㘲㘸㕢攷㤳㔵㈳㜸攱づ㍣㍡㌱㝣戲㜴挴攴〱㥤㌹㍥敢㠰搱昵〴戲慣挴〲㘸㈰愰㤱〰㔶㥡〸㥦㑢搱换挱㈷敦㙢戴昰㤹挰㈸昰挹晡ㄳㄳ挶挷㘷㤲㘱昸㘰〱挵㕡㤱㈰㥦㉣㄰㘹攵搴㘶昹㠸㔰户㡣㑥㔸㐷㤲㐶摤ち㘸㕢愷㡥昵㈶㜸攱敡〲㥤愰㈱㍦㉣㍡㌱㔳㠶捥㔰㜷㌸㌰晡〸〲㔹㤰㘲〱ㅣ㐹挰㔱〴㕣〶㠰㔰㜷㌴㝡㌹愸攳㝤㥡ㄶ敡㡥挱㈸㔰挷捡ㄵㄳ挶㐷摤戱っ㜳ㅣ挳戰捡㈴㐸ㅤ㑢㑢㕣敡㜸㙡换㌶ㄸ搲户攰愰㔸㜸㈲搴慤愶ㄳ㔶愰愴㔱㜷㈲戴慤㔳挷㑡ㄵ扣㜰㉦㈱㥤愰㈱㍦㉣㔷㌱㔳㘶㙣敦㙢捣挹挰攸㔳〸㘴㈹㡢〵㜰㉡〱㙢〸㘰㜵㡢㔰㜷ㅡ㝡㌹愸攳㝤愷ㄶ敡捥挰㈸㔰挷㥡ㄷㄳ挶㐷摤㤹っ㜳ㄶ挳戰㍥㈵㐸ㅤ㡢㔲㕡㌹敡㔸戲㈲搴㥤㑤㈷慣㕤㐹愳敥ㅣ㘸㕢愷㡥㌵㉥㜸攱㠶㐵㍡㐱㐳㝥㔸攸㘲愶っ㥤愱敥捦挰攸昳〸㘴ㄱ㡣〵㜰㍥〱ㄷ㄰挰扡ㄸ愱敥㐲昴㜲㔱㠷㥢昰㉣搴㕤㡣㔱愰㡥搵㌲㈶㡣㡦扡㑢ㄸ收㔲㠶㘱㘵㑢㤰㍡㤶戳戴㐲ㅤ㡢㕤㠴扡换改㠴㔵㉦㘹搴㕤〹㙤敢搴戱㍡〶㉦摣ㄵ㐹㈷㘸挸捦㈶㐸㌳㘵攸っ㜵㔷〳愳搷ㄱ昸㡥ㅤ㜰つ〱搷ㄲ昰㉥〰㐲摤㜵攸攵愲づ昷㥡㕡愸㕢㡦㔱愰㡥㜵㌶㘶ㅥ㍥敡㙥㘰㤸ㅢㄹ㠶㌵㌱㐱敡㔸〸搳ち㜵㉣㤳ㄱ敡㙥愶ㄳ搶换愴㔱㜷㉢戴慤㔳挷扡ㅡ扣㜰敢㈵㥤愰㈱㍦㉣慥㌱㔳㠶捥㔰昷㔷㘰昴㙤〴戲昰挶〲戸㥤㠰つ〴戰ㄶ㐷愸扢〳扤㕣搴攱㍥㘷ぢ㜵㜷㘱ㄴ愸㘳㠵㡥〹攳愳敥㙥㠶戹㠷㘱ち昰昷㙣㤰㍡㤶搰戸搴ㄵ搲ぢ户挱昸昱扦搷戱挰㐶愸扢㡦㑥㔸㘹㤳㐶摤〳搰戶㑥ㅤ㉢㜲㌰㍦摣摦㐹㈷㘸挸て换㜲捣㤴愱㌳搴晤つㄸ晤㄰㠱㉣搹戱〰ㅥ㈶攰ㄱ〲㔸挵㈳搴㍤㡡㕥づ敡㜸摦戶㠵扡挷㌱ち搴戱戶挷㠴昱㔱昷〴挳㍣挹㌰慣挳〹㔲挷攲㥢㔶愸㘳㘹㡥㔰昷㌴㥤戰㐶㈷㡤扡㘷愱㙤㥤㍡搶昲〸㜵ㅢ改挴㔰㔷〲慤㤹戲㡦扡攷㠰搱捦ㄳ挸㘲ㅦぢ攰〵〲㕥㈴㠰昵㍦㐲摤摦搱换㐱ㅤ敦㐳户㔰昷㌲㐶㠱㍡㔶〵㤹㌰㍥敡㕥㘱㤸㔷ㄹ㠶ㄵ㍣㐱敡㔸戶攳㔲挷㉦㝢戲〵㡦㍡ㄶ昵〸㜵慦搳〹慢㝢搲愸㝢ㄳ摡搶愹ㅢ㡥㘱㐲摤㍦攸〴㜱攴㠷愵㐰㘶捡㡣敤㝤挲晥ㄳㄸ晤ㄶ㠱㈳敤㠰户〹搸㐴〰㉢㠷㠴扡㜷搰换㐱ㅤ敦慢户㔰昷ㅥ㐶㠱㍡搶ㄳ㤹㜹昸愸㝢㥦㘱㍥㘰ㄸ搶晥〴愹㘳挱㡦㑢㕤搶攵㈹㤶〳〹㜵ㅦ搱〹敢㠲搲愸晢〴摡搶愹㘳晤㤰㔰昷㈹㥤ㄸ敡㔸㐴㘴愶散愳敥㌳㘰昴扦〸㘴㠱㤱〵昰㌹〱㕦㄰挰㥡㈳愱敥㑢昴㜲㔰挷攷〴㔸愸晢ㅡ愳㐰ㅤ㉢㤱㑣ㄸㅦ㜵摦㌰捣户っ挳慡愱㈰㜵㉣ㄵ㙡攵愸㘳㈱㤱㔰昷㍤㥤捣㐷㉦㡤扡ㅦ愱㙤㥤㍡㔶ㅥ〹㜵㍦搱㠹愱㡥攵㐷㘶捡㍥敡晥つ㡣晥て㠱㌵㜶挰捦〴㙣㈶㈰〶㠰㔰昷ぢ㝡㌹愸攳㜳て㉣搴晤㠶㔱愰㡥㌵㑣㘶ㅥ㍥敡㝥㘷㤸㄰慥㡢㈸搶ㅢ〵愹㘳㤱㤱㑢㕤搶慦挴㉣㐱ㄲ敡戰㜴ㅥ㔲换搰㑢愳づ㌷㈸户㠱扡ㄵㄸ㈶搴ㄵ搲㠹愱㡥㠵㑢㘶捡㍥敡挲挰攸㜶〴戲愸挹〲㈸㈲㠰捦㑦㔳慣㜳ㄲ敡㈲攸攵愰㡥捦㜱戰㔰搷ㅥ愳㐰ㅤ慢㥦㑣ㄸㅦ㜵ㅤㄸ愶㈳挳戰㔲㈹㐸ㅤ换㤳㕡愱㡥挵㑢㐲㥤㐳㈷慣㘲㑡愳㙥㙢㘸㕢㍦敡㔸敤㈴搴㙤㐳㈷㠶㍡㤶㍣㤹㈹晢愸敢っ㡣摥㤶㐰㤶㐳㔹〰摢ㄱ搰㠵〰㔶㐸〹㜵摢愳㤷㡢㍡晢㔷攲ㅤ㌱ち搴戱㙥捡㠴昱㔱搷㤵㘱㜶㘲ㄸ搶㌸〵愹扢ㅣ扡㔶摥敢慥〰㐴愸敢㑥㈷慣㝦㑡愳慥㈷戴慤㔳挷㍡㈹愱慥㠴㑥っ㜵敢愰㌵㔳昶㔱搷ぢㄸ扤㌳㠱㉣愴戲〰㝡ㄳ㔰㑡〰㙢慢㠴扡㕤搰换㐵㥤晤捦晦扥ㄸ〵敡㔸㜱㘵挲昸愸摢㤵㘱晡㌱っ慢愳㠲搴摤〱㕤㉢搴戱㘰㑡愸ㅢ㐰㈷㜷愱㤷㐶㕤ㄹ戴慤㔳挷ち㉢愱㙥㜷㍡㌱搴戱捣捡㑣搹㐷摤㐰㘰昴㈰〲㔹㠲㘵〱っ㈶㘰〸〱慣捡ㄲ敡㠶愲㤷㠳㍡㍥㌷挴㜲挲づ挷㈸㔰昷㤰㉦㡣㡦扡ㄱっ㌳㤲㘱㔸㔷ㄵ愴㡥挵㔴㉥㜵㔹扦㥣戰搴㑡愸ㅢ㑤㈷慣戹㑡愳㙥㑦㘸㕢愷㡥戵㔹㐲摤ㄸ㍡㌱搴戱㐰换挲捣㕥挰攸扤〹㘴昱㤶〵㌰㤶㠰㜲〲㔸捦㈵搴㡤㐳㉦〷㜵㝣づ㡡㠵扡昱ㄸ〵敡㔸攵㘵挲昸愸㥢挰㌰ㄳㄹ收ㅤ〰㠲搴戱っ慢㤵愳㡥㐵㕡㐲摤㘴㍡㘱戵㔶ㅡ㜵㔳愱㙤㥤㍡㔶㜵〹㜵搳攸挴㔰挷搲㉥㌳㘵攸捣昷扡改挰攸ㄹ〴戲散换〲㤸㐹挰㉣〲㔸〹㈶搴敤㠳㕥づ敡昸㕣ㄷぢ㜵戳㌱ち搴戱㍥捣㠴昱㔱㔷挹㌰㜳ㄸ㠶挵㈴㌲晤戹散㜹搳㉦㘴㐱㐰昰㍡㜷㐶つ㠲㐴㠸戳ㅡ愱㌲戵戲づㄵ㈰㙣昲扡户摢攲ㄵ晣㠸攸㜰㌵扥㌱㠱㡢㠵〵挱㐷㔴㌴㡦㝤ㅥ㠱㡢㍢〷ㅥ晦㈱挳㘸㘱戱㐳攱晡捤㤹㡦戸㘸ㅥ捦㠹户㍣ぢ㠰㘳戸㠵昷挳ㄴ㍢捦愸慤㑥㌴㈶ㅢ攳愹㥥㤵㈸㙦挲㉤昲㠹摡㜸㈸㌴戰扣昰㍡㜸戴挶㘴㘲〵つ㝣ㅥ攵㌲㍥㕥㈰戲愴愱㜱㜹㠳捣愶㌰挹愷捡〸㕦敤摡㌱っ㌹㤵㙤㘷㤰攷戰㌰㠲㠳昵〱㤰ㅤ昲ㅤ㔶ㄶ㜰㜳㔸㕤㈰つ㤶ㄲ㐸㠳攵〴摣ち昳昰㘵愷慤搷昶改㕢㉤㔰搵慡㐶挵ち摡戵㔳愵㠱㘷㤷㘴搴〴戰㌲㐷ㅥ晥㄰づ戳㈴愰昰ㅡ愴摣戶㐱改㡣㜲戰㘴㝤㄰愶愰て㠶㠸㌸昹㤸㌸扦挶㠵て㐱户㘳挵戸㉡㕦㘹㔳昸㔰攸戶㠲㉥晤㘹㥦攱㉡愸摢㐳㉤愵㄰㜸㡣㘸搲㈹昰扣攸ㄲ戸搲㔱搸㜵㉦〶ぢ㐳㉦ㄱ慢愱㘲㐳㝥㡡愰攵戱愹㉥㐶㈲㍣㈲㘰〸㠵㘳㠰㘴摤捤敡㐲挰戸慢搳㜷㤵㠶㈷っぢ改㠵㤰搸㔵ㄱ昴戹㌹挵愶搱摥㌴㍡㜸つ攵愰挱摤愵捥㠷㍢㔲㈹ㄳ慣㠵〳扤ㄸ㈲攲㙣〵㈳挱攱㈵攸〶㈹愹㠳捥㐲㐹㍤搴改㤴㙣敤㜹搱㝤攱㑡㌷挲㉥㑦摤㔴㥤ㄹ㥡慡挳愰㙡愶㘴㍢㘸㠵㤲㌳㌰㈱㐳㠹收㤱捦㠳㕣㥤〶㙤㘶昶㕤㌰㠸〸摤〴㠹散户㐷㥦㥢戳㠳㘹散㘸ㅡ㕤扤㠶敡㡥㠶㘴㝦慡㍦晢攵㜰愰㔷㐰㐴㥣ㅥ〰㄰慣㜹㐰㘸ㅥ〱㥡晢摢改㘹昴扢搳㜸ㄴ昵〳搱㔲扤愰㤷㝣㔶㐱搵㥣㑦㙦㘸㈵㥦㘳晣昹㜰ㄷ㑢㍥㐷㕢昳㈹挵㈰㈲昴昱㤰挸㘷ㄷ昴戹㌹㝤㑣愳慦㘹散敡㌵搴〰㌴㈴㥦㈳晤昹㥣〰〷晡㐴㠸㠸戳ㅢ〰〴㙢敥㑤捤摤愷戹戳㥣㌲愳ㅦ㑥攳ㅡ敡㐷愰愵〶㐲㉦昹㥣づ㔵㜳㍥㠳愱㤵㝣ㄲ晥㝣㥡昷捦㔲㙢㍥扣㈲づ㈷㈱扤ㄶㄲ昹っ㐵㥦㥢挳㉢攰搲ㄸ㙥ㅡ㈳扣㠶ㅡ㡤㠶攴搳攰捦攷㑦㥣摥㌹㄰ㄱ㘷て〰〸づ敥㥦㍤㡤㝥っ㡤ㄷ㜰挰㕥㘸愹扤愰㤷㝣㉥㠲慡㌹㥦戱搰㑡㍥㌵晥㝣㥡昷捦〲㙢㍥扣㑣つ㈷㈱㝤ㄹ㈴昲ㄹ㠷㍥㌷愷挲㌴挶㥢挶〴慦愱㈶愳㈱昹捣昷攷㜳〵愷㜷㈵㐴挴㤹〲〰挱挱晤㌳搵攸挷搳㜸㉤〷㑣㐰㑢㑤㠷㕥昲戹ㅥ慡收㝣㘶㐲㉢昹捣昳攷搳扣㝦收㔸昳攱戵㘳㌸〹改㥢㈰㤱捦㍥攸㜳㜳昶㌵㡤搹愶挱㡢挳摣搴㍣㌴㈴㥦搹晥㝣㙥攱昴㙥㠵㠸㌸晢〱㐰㜰㜰晦散㙦昴搳㘸摣挰〱搳改昰㐰攸㈵㥦㍢愱㙡捥攷㘰㘸㈵㥦挹扥㝣挲㜷〳㤲晤㉤㜲愲㌵㐹㕥搰挵㌰摣愹〰㠹㈴て㐵㥦㥢㔳㘵ㅡ昳㑤㠳㔷㙣戹愹ㅡ㌴㈴挹昱晥㈴敦㠷〳晤〰㐴挴㠹〱㐰㜰昸㐱㜴㠳㙦㤱㝦㠳捥昲ㄶ昹㄰搴改㙦㤱㜱捦㡢㥥つ㔷晡ㄱ搸攵戱戰㙡ㄱ昴㐲挹㘳㔰㌵㔳戲ㄸ㕡愱㘴戴㥦㤲㈷〰挹㑥挹㐸㉢㈵㑢攰〹挳㐲晡㈹㐸㔰㔲㠷㍥㌷愷摥㌴ㅡ㑣㠳ㄷ㕤戹愹〴ㅡ㐲挹㜰㍦㈵捦挰㠱㝥ㄶ㈲攲昰攲㈹挱攱㡤攸〶㈹㜹づ㍡ぢ㈵捦㐳㥤㑥㐹捡昳愲て㠰㉢晤㈲散昲昸㕡戵っ㝡愱攴㈵愸㥡㈹㔹〱慤㔰㌲挰㐷㐹换愷㐶㍦㙢昶㉢㌱〸㑥昰挴㉤㐸㘴㝦㌸晡摣㥣㈳㑣攳㐸搳攰㜵㔳㙥敡ㄸ㌴㈴晢扥晥散摦攰昴摥㠴㠸㌸扣晥㐹㜰昰愸㍦捥攸攷搳戸㠹〳愲㜴戸ㅡ㝡挹攷㕤愸㥡昳㌹ㄱ㕡挹愷扢㍦ㅦㅥ昵昲愹戱㤳㌵㥦㤳㌰㠸〸晤㈱㈴昲㌹ㄹ㝤㙥捥㈹愶㜱慡㘹慣昱ㅡ敡っ㌴㈴㥦ㅤ晤昹㝣っ〷晡ㄳ㠸㠸挳㡢㤲〴㙢ㅥ攰㥡㐷戴收昱敢㥣㘵昴㝣慡㠰晥㠲晡㐵㘸愹戳愱㤷㝣扥㠲慡㌹㥦㜳愰㤵㝣ㅣ㝦㍥捤敦㑡ㅤ慤昹昰〲㈴㥣㠴昴㜷㤰挸攷捦攸㜳㜳捥㌳㡤昳㑤攳〲慦愱㉥㐶㐳昲㘹敦捦攷〷㑥敦㐷㠸㠸挳㉢㠵〴〷昷捦愵㐶捦㌲㜸扤㤹〳ㅡ搱㔲㤷㐳㉦昹晣ち㔵㜳㍥㔷㐲㉢昹攴㔹昳〹㔹昳戹ち㠳攰㈴愴㔵愱攴㜳㌵晡摣㥣㜵愶㜱㡤㘹㕣敢㌵搴㝡㌴㈴㥦摦㝥昶㝤㐷换㠷〳㕤〰ㄱ㜱㙥〰㠰攰㘰㍥㌷ㅡ㝤ㄳ㡤晣㑦づ攴㤱挲敡㘶攸㈵㥦㘲愸㥡昳戹ㄵ㕡挹攷㝢㠴挹晣搶昵㉤戴㤹摦扡晥㠲㐱㤲㑦㈷戸挲晥昹㉢晡摣ㅣ㕥㥡㤳挶敤愶挱㙢㜱摣搴㕤㘸㐸㍥㕦晢昳搹㡡搳摢ㅡ㈲攲摣つ〰挱挱㝣敥㌱㝡摥挲慦扢㜰挰㔱㜴㜸ㅦ昴㤲捦づ㔰㌵攷昳〰戴㤲捦㐷晥㝣㥡㍦搵㍦戰收昳㈰〶㐹㍥摤攰ち昹晣つ㝤㙥づ慦㤷㐹攳㘱搳㜸挴㙢愸挷搱㤰㝣摥昳攷搳㠳搳敢〹ㄱ㜱㥥〰㠰攰攰愷晡㤳㐶㝦㍣㡤愵ㅣ戰ㅡ㉤昵㌴昴㤲㑦ㅦ愸㥡昳㜹ㄶ㕡挹攷㜵㙢㍥慦㕡昳搹㠸㐱㤲㑦㝦戸㐲㍥捦愱捦捤攱㐵㉣㘹扣㘰ㅡ㉦㝡つ昵㌲ㅡ㤲捦换晥㝣㜶攳昴捡㈰㈲づ慦㍥ㄱㅣ捣攷㔵愳㍦㤵挶㈱ㅣ戰〶㉤昵㍡昴㤲捦㌰愸㥡昳㜹ㄳ㕡挹攷㘹㝦㍥晣〸㤳昷户㈷慤昹晣〳㠳㈴㥦㔱㜰㠵㝣晥㠹㍥㌷㠷㔷㤶愴昱戶㘹㙣昲ㅡ敡㍤㌴㈴㥦挷晤昹散挱改敤〹ㄱ㜱摥〷㠰㘰捤㑦㉢捤㡦㈷捤て㈳攷〳愳攷晤昲扡㥣〳捥㐶㑢㝤〴扤攴㔳〱㔵㜳㍥㥦㐰㉢昹摣攷捦愷昹晤敤ㅥ㙢㍥㥦㘲㤰攴㌳〹慥㤰捦㘷攸㜳㜳晥㘵ㅡ㥦㥢挶ㄷ㕥㐳㝤㡤㠶攴㜳㤷㍦㥦㈹㥣摥㔴㠸㠸昳つ〰〴〷捦㥦㙦㡤㥥户扦敢㔹ㅣ㜰〱㕡敡㝢攸㈵㥦㝤愱㙡捥攷㐷㘸㈵㥦㥢晤昹㌴敦㥦ㅢ慤昹晣㠴㐱㤲捦㕣戸㐲㍥晦㐶㥦㥢昳ㅦ搳昸搹㌴㌶㝢つ昵ㅢㅡ㤲捦㝡㝦㍥晢㜱㝡晢㐳㐴㥣摦〱㈰㌸戸㝦ㄸ㐹昴㤷搱㜸〸〷㕣㡥㤶㤲㑢㈴㔴㔵㐱搵㥣て㉦㤱㐸㍥㤷晢昳㘹晥㍣扤搴㥡㑦㈱〶㐹㍥搵㜰㠵㝣㜸㔱㠴㥢搳捥㌴㜸ㄵ㐴㌴摡㙢愸昶㘸㐸㍥ㄷ晢昳㠹㜱㝡㜱㠸㠸搳〱〰㤹㜷攰昳戴愳搱昳收㜴扤㠴〳㜸㜷戹㤲敢ㄶ㔴搵㐳搵㥣て慦㕢㐸㍥㘷㕢昳㌹换㥡捦㌶ㄸ㠴ㄷ晥攰㠶㉢攴挳㉢ㄵ摣㥣㙤㑤㠳㤷㈶㐴搳挵㙢㈸㕥㘳㤰㝣捥昰攷㤳攴昴㔲㄰ㄱ愷㉢〰戶㝣㜸攵㐱昴扣搷㕣慦攴〰摥㉣慥扡㐳㉦挷摢ㄱ㔰㌵攷搳ㄳ㕡挹㘷戵㍦㥦收昳攷㌸㙢㍥㈵ㄸ㠴㔷㐸慦㠲㉢攴挳换〷摣ㅣ㕥㐲㤰〶慦ㄷ㐸愳搴㙢㈸㉥晣㑢㍥挷昸昳㌹㤶搳㍢づ㈲攲散ち㠰捣㍢昰㔷㍦㉦〷㠸晥㜶㌸搴㈷㜱挰〶戴搴〰攸㈵㥦㔳愰㙡捥愷っ㕡挹㘷㤹㌵㥦㤴㌵㥦摤㌱〸慦㤰㍥ㅤ慥㤰て搷昴戹㌹㕣搷㤷〶ㄷ昱愵㌱挴㙢㈸慥挶㑢㍥〹㝦㍥㘷㜲㝡㘷㐱㐴㥣ㄱ〰搸昲攱ㅡ扤攸㜹㈷戸㍥㤷〳㜸㉢户㤲㘵㜷慡捥㠳慡㌹ㅦ㉥扢㑢㍥㡢晣昹㌴扦ㅦ挴慤昹㡣挱㈰扣㐲晡㈲戸㐲㍥㝢戱㠳捤搹摢㌴挶㥡㐶戹搷㔰㕣㈲㤷㝣㙡晣昹㕣挲改㕤ちㄱ㜱㈶〰㈰昳づ扣㕦㜳攱㕣昴て㈳㠲扥㡡〳ㅥ㐱㑢挹㕡㌸㔵敢愰㙡捥㠷㙢攱㤲捦㠱晥㝣㥡㡦户晤慤昹㑣挳㈰扣㐲晡㝡戸㐲㍥搳搹挱收捣㌰㡤㤹愶㌱换㙢㈸慥㕢㑢㍥昳晣昹摣挰改摤〸ㄱ㜱㉡〱㤰㜹〷㡥㌷慥㘶㡢㥥昷㘹敢扦㜰挰搳㡣㌵ㄷ㝡扣㔰晦㈴㤳㈸㍣〰㥤㍤〲敢愶昶晢㌳晢〷ㅦ㤷㍤〱㡦扦收昵摦㔰㍥㙥㑣㜳㙦攷㉡挸ㅢ晤挷㝣㜱㘵㤶㜷㜳昲愷㜰㍡㜲晤㍦昸攱㕥㙡㔹晤愶挷ㅥ昸搱ㅢ㤰㜰愷㠳㤰㉥㝥攳㙥戰戴敤敢扤扤敥㔸昷㜷㤱昷摢ㄹ摢㠹慢扢㌲攲㄰㔵㜲㜶㜹攱㍢慢㉥晢㘶晤ㅥ愵㤷摣昲扢昷㝢㤵㌷搲晢昵昵摥㉡㡡ㄱ愵攸敡㜷㈹摥愳㜸ㅦ㐲㑤㐲㕡㙦攲敥戲㡣㐷捦㑥昴っ挱㐷捦㍡㕣散挵ぢ㑢づ㤸㐱㠷㝣戵㄰ㅤ敥㌰㌵ㅥ㈳挸㤲㈴㜶㍦㡣㥤㙡愱㤶㘹〲敥摢㜲㈴挶㌵㕡ㄹ搱收挴ㅡ㌱愲ㄴ捥㠳㠹敤敤捤㍦㈳戱扤㍣㐳昰㤱戲づ㤷㙣昱挲㌹㠶ㄹ㈰戱㈶㜴㈴戱㍤晤㠹㍤〶㘳愷攵㌰挹㌴㝤㔹愱㤹㈳㌱㉥扦捡㠸㌶㈷㜶ㄴ㐶㤴㕡ㄲㅢ㤱㉤戱攱㥥㈱昸愸㔸㘷ㄵ㍣攱ㄵ搲捦㘰〶㐸㡣ぢ戰㤲搸㔰㝦㘲ㅢ㘱散㜴〲㑣㌲捤㌶㈷挶㜵㔸ㄹ搱收挴戸ㅡ㕢㙡㐹㙣昷㙣㠹㤵㜹㠶攰㈳㘰㥤搳攱〹㉦㍣〶ㅤ㌳㐰㘲㕣㠹㤵挴〶昸ㄳ㝢〵挶㑥㝦㠲㐹愶搹收挴戸㈰㉢㈳摡㥣搸〵ㄸ㔱㙡㐹慣㑦戶挴㜶昱っ挱㐷扢㍡ㄷ挱ㄳ㕥㜸㕥ㅤ㘶㠰挴㉥㐳㐷ㄲ敢敤㑦散㉤ㄸ㍢㕤〱㤳㑣戳捤㠹㜱㘵㔶㐶戴㌹戱㙢㌱愲搴㤲㔸㡦㙣㠹㜵昷っ挱㐷戶㍡搷挳ㄳ㕥㜸昳挱っ㤰搸㑤攸㐸㘲㍢昹ㄳ晢㄰挶㑥户挰㈴搳㙣㜳㘲㕣愲㤵ㄱ㙤㑥㙣〳㐶㤴㕡ㄲ敢㤲㉤戱敤㍣㐳昰㔱慣捥㥤昰㠴ㄷ捡摡㌰〳㈴㜶㉦㍡㤲㔸㘷㝦㘲㕦挰搸改㝥㤸㘴㥡㙤㑥㡣换戲㌲愲捤㠹㜱戹戵搴㤲㔸愷㙣㠹㜵昴っ挱㐷慣㍡㡦挱ㄳ㕥㔸戰挲っ㤰搸㔳攸㐸㘲敤晤㠹晤〰㘳㈷慥㤷捡㌴摢㥣ㄸㄷ㔷㘵㐴㥢ㄳ攳愲㘹愹㈵戱㜶搹ㄲぢ㝢㠶攰愳㔳㥤㤷攰〹㉦慣㡢㘱〶㐸散㌵㜴㈴戱〲㝦㘲扦挲搸改つ㤸㘴㥡㙤㑥㡣敢愶㌲愲捤㠹㙤挲㠸㔲㑢㘲扦晦㈷换〷昴㙦㥥㈱昸㐸㔴攷㕤㜸挲㉢愴昳昱㠵〲㠹㝤㠸㡥㈴昶ぢ㐶㌴㝦㐰ㄷ挲搸改㘳㤸戶㉣㌱㉥愰㙥㔹㘲㕦㘰㠴㉤戱㥦戲㈵昶愳㘷〸㍥敡搴昹ち㥥昰挲㑤攱㙥㘲摦愱㈳㠹㝤敦㑦慣〳ㄳ晢〱愶㉤㑢㡣㉢愹㕢㤶搸㘶㡣戰㈵昶㔵戶挴扥昴っ挱㐷㤸㍡扦挲ㄳ㕥昸て㔷摤挴ㄴ㈶㈲㠹㝤敥㑦㙣㕢㈶㤶て㤳㑣ㄳ㜰摦㤶攳㥢〷㤷㔴㘵㐴㥢て㐵㉥慣㤶挲㜹昰㉢搵挷搹ㄲ晢挸㌳〴ㅦ㑤敡ㄴ挳㤳㈴搶搵㑤㡣㡢慡㤲搸〷晥挴扡㌱㌱㉥㤷攲戵〵㕦㠲戹戶㉡㈳摡㥣ㄸ㔷㔸㑢㉤㠹㙤捡㤶搸摢㥥㈱昸挸㔱㠷ぢ戳㤲搸捥㙥㘲摤搰㤷挴晥改㑦慣㤴㠹㜱摤ㄴ慦㉤㐸慣愷ㄹ搱收挴㑡㌱愲搴㤲搸㙢搹ㄲ㝢搵㌳〴ㅦ㈵敡㜰㠵㔶ㄲ敢敦㈶搶ㅦ㝤㐹散㘵㝦㘲扢㌱戱摤㘰挲㙢ぢㄲ攳㙡慢㡣㘸㜳㘲㐳〰㉦戵㈴昶㝣戶挴㥥昳っ挱㐷㠴㍡挳攰㐹ㄲㅢ攲㈶挶昵㔶㐹散㔹㝦㘲挳㤸搸ㅥ㌰攱戵〵㠹㜱搹㔵㐶戴㌹戱㜲挰㑢㉤㠹㍤㤱㉤戱挷㍤㐳昰搱㥦㑥〵㍣㐹㘲㝢戸㠹㜱攱㔵ㄲ㝢搴㥦搸ㄸ㈶挶㈵㔵扣戶㈰㌱慥扦捡㠸㌶㈷挶㔵搸㔲㑢㘲て㘶㑢散〱捦㄰㝣愴愷挳挵㕢㐹慣挲㑤㙣㉥晡㤲搸㝤晥挴㈶㌰㌱慥慤攲戵〵㠹㜱㈱㔶㐶戴㌹戱㐳〰㉦戵㈴㜶㘷戶挴敥昰っ挱㐷㜵㍡㕣挵㤵挴愶戹㠹㔵愳㉦㠹摤敥㑦㙣〶ㄳ㡢挱㠴搷ㄶ㈴挶ㄵ㔹ㄹ搱收挴㤶〰㕥㙡㐹散㤶㙣㠹摤散ㄹ㠲㡦攰㜴敡攱㐹ㄲ慢㜴ㄳ攳㥡慣㈴㜶愳㍦戱戹㑣㉣〹ㄳ㕥㕢㤰ㄸ㤷㘶㘵㐴㥢ㄳ攳〲㙤愹㈵戱㙢戳㈵㜶㡤㘷〸㍥㕡搳㌹〲㥥㈴戱㠳摣挴戸㌸㉢㠹㕤敤㑦散㄰㈶㜶㉣㑣㜸㙤㐱㘲㕣愳㤵ㄱ㙤㑥㡣㉢戵愵㤶挴㉥换㤶搸愵㥥㈱昸挸㑣㠷ぢ扣㤲㔸戵㥢搸改攸㑢㘲ㄷ晢ㄳ㡢㌱㌱慥扦攲戵〵㠹㜱戱㔶㐶戴㌹戱㜳〱㉦戵㈴㜶㕥戶挴晥散ㄹ㠲㡦挲㜴戸搲㉢㠹㉤㜱ㄳ扢〸㝤㐹散ㅣ㝦㘲昵㑣散ㄲ㤸昰摡㠲挴戸㙡㉢㈳摡㥣搸㔵㠰㤷㕡ㄲ㍢㌳㕢㘲㘷㜸㠶攰㈳㉥㥤㜵昰㈴㠹㈵摤挴戸㙥㉢㠹㥤收㑦慣㠹㠹摤〰ㄳ㕥㕢㤰ㄸ㤷㙦㘵㐴㥢ㄳ攳㈲㙥愹㈵戱㤳戲㈵㜶愲㘷挸㜸㜴攵㙤昰搴摡愳㉢㝤晦晦㘳㈷〴㉤㡣戳㤴戹㌸敥慡戹㕣㡢㘲收摡扡㍡愹〳㙥㡦〷捤㈵昰㍦㌰㑥挷〳ㄵ昱㜸㌹晣㥦昱㕥愱㉢ㅥ戴挸攷㜶㤹㐷㤹㘹改㜱㜰㌸㍥㉢㠱㘷㥢戵㡢㑦㐹攲㐱㤸㌵㐵昸ㅦ攴㔲㈹晣㍦昳晦ぢ㑦愱㐳㘵㌶敦挷挵收㍥㝦捥㕡ㄴ捤㙡攷ㅣて〸㙣攱挳晣挷㡡㜹㝣㍥摤ㅦ㝢㈶㘶昸〸ㅣ㘲捤捦摤愸昱㍤㜲戱㐰慤挶㍥㜶㑢㉢㡥〹晤㉥㤳づ攵愱戴〱〳挲㐷㐳昰扦㐶㤳换ㄶ㄰ㄱ扤ちㅡ愹㡥ㄷㄱ㉡摣㠰攳㈰㤸ㅤ敢搴㜹㜷㘳㈸昰晦㈳ㄶㄷ㌳㘵戳愹㝢㌱㤴㠷㔱昸搸散㜳㍢摡㍡户攳㌹户搵ㄹ㜳㍢㈱㝤㙥敡㝥㌸攷晣捣愶ㅥ昱㈲㙡戲㔱愰㔶㔸㥤㥦㐲㉦㑣扣㈵改㌵〱挷㡦〵ㅤ㍦㘳ㅣ㌳㤵〲㤵戰㍡㍥㤳㕥㌸敢ㄶ挷㙢〳㡥㌷〶ㅤ扦㘴ㅣ扢㌳慥戳㍡㍥㤷㕥搲㘷㝣㕥挰昱㉢㐱挷晦㌰㡥摤ㄹ挷慤㡥㉦愲㤷昴ㄹ㕦ㄲ㜰晣㔶搰昱晢挶戱㍢攳昹㔶挷㔷㘴捥昸慡㠰攳て㠳㡥晦攵㌹づ慦〳㌲换愱㝣愰㌵摡戵ㄸ㄰扥づ㈲晤㔰扥㍥㄰昱㡢㘰挴敦㑣挴ㅢ戲㐷㥣㘳㡤㜸ㄳ㈳摥㥣ㄱ昱㤶㐰挴ㅦ㠲ㄱ㌷㝢ㄱ扤〳㜴愶搵昹㙤昴㤲扥扢㌷〴ㅣ晦ㅡ㜴㥣て〰捦㌵㑤昲ち搴㘴慢攳扢改㠵㍣戵ㅣ愰昷㔲挵㥢㘱摣搳㕤ㄵ愲㥦㜶㑡ㄵ㐳㈱㡥摤摤㍤捥敡昸㐱㝡㐹㥦昱㐳〱挷ㅤ㠲㡥户㐹㜷扣愷搵昱㘳㤹㡥㥦〸㌸摥㌶攸戸㙢扡攳攱㔶挷捦㘴㍡摥ㄸ㜰摣㉤攸㜸㘷攳搸㍤愵〶㕡ㅤ扦㐸㉦改愷搴㑢〱挷愵㐱挷晤搳ㅤ昷戳㍡㝥㉤搳昱ㅢ〱挷扢〵ㅤて㌱㡥㜹㠰ㄷ愸摥㔶挷㙦搱ぢ㡦攵㤶愳㘲ㄳ㔵扥愳㘲ㄸ晡㘹㐷挵ㅥ㔰昸㡥㡡敥㔶挷敦搳㑢晡㔱昱㘱挰昱㤸愰攳ち攳搸㥤昱昶㔶挷㥦搲㑢晡㡣晦ㄵ㜰㍣㈱攸㜸㥡㜱扣づ㡤〲戵戵搵昱㔷昴㤲㝥㠲㝣㐳㤵㡦㡡ㄹ攸愷㔱㔱〹㠵敦捣㙢㙦㜵晣㐳愶攳㥦〲㡥攷〶ㅤㅦ㘴ㅣ扢㘷㕥搸敡㜸㌳扤愴㜳晣㙢挰昱㈱㐱挷搵改㡥㐳㔶挷ちて愱つ㌸捥愷捡㐷㐵㉣攸㜸㠹㜱散敥扣㥦晦㙤晢摥搱㡥㕥搲㜷㥥づ㌸慥て㍡㑥ㅡ挷㉥ㄵ摦㕢ㅤ㜷挸㥣㜱愷㠰攳愶㠰攳挲愳愰㘸昳㔷㌴ㄶつ㙣㠳㉦戳晣㉦挴昱㉣敢㜱㜸㈲㜲晦㍡㝣搳㙡挳〳愸户挲㐴ㄴ扦㕡搱㠷摥㥡㍤敦㝣㔳挷㐳换㘹攸㙤愸㍤挱㘰㍡晢㌱晣捡㈲㤸㙤愹㕤㘳㌰摢昹㌱晣昶㈱㤸㉥搴昲㡢㠷挴摡摥㡦㌹搷㘰㜶愰㤶摦㈱〴戳愳ㅦ㜳㤱挱㜴愵昶ㄲ㠳搹挹㡦攱挷扢挴敡㐶敤㔵〶搳摤㡦攱㠷戲㘰㝡㔰换捦㘲㠹搵搳㡦戹挹㘰㑡愸攵愷愷㘰㝡昹㌱户ㄹ捣捥搴㙥㌰㤸摥㝥っ㍦搸㈴㔶㈹戵昷ㅡ捣㉥㝥っ㍦愳〴搳㠷㕡㝥㍣㐹慣扥㝥捣㘳〶戳㉢戵晣愴ㄱ㑣㍦㍦收ㄹ㠳改㑦敤㐶㠳ㄹ攰挷昰㐳㐰㘲敤㐶敤㑢〶㔳收挷昰晤㕣㌰扢㔳换户㜲㠹㌵搰㡦㜹换㘰〶㔱换㜷㘵挱っ昶㘳摥㌷㤸㈱搴㝥㘸㌰㐳晤ㄸ扥㘱㑡慣㘱搴晥换㘰㠶晢㌱㝣敦ㄳ捣〸㙡昹戶㈷戱㐶晡㌱㍦ㄸ捣㈸㙡昹づ㈶㤸搱㝥っ摦㤱挴捦ㅥ搴晥㙡㌰㝢晡㌱㝣㜳ㄱ捣ㄸ㙡昹扥㈲㝥昶昲㘳昸㍥㈱㤸扤愹攵㕢㠴㘰挶晡㌱㍣攵〵㔳㑥㉤捦㜶挱㡣昳㘳攴搴攳㔹㔷〱慤搹ㅣ㥥㠲昲㜷晢㜸㌴㜰㔵㑥㑥㍥愲㈶昸㔱㍣〹〵㌵搱㐵挹改㐷㔴㥡㉦㥥㠶㠲㥡散愲攴〴捣昰挵ㄳ㔱㔰㔳㕤㤴㥣㠲ㄹ扥㜸㉡ち㙡扡㡢㤲㤳㌰挳ㄷ㑦㐶㐱捤㜴㔱㜲ㅡ㘶昸攲改㈸愸㝤㕣㤴㥣㠸㐴敤㡢扥搹ㅣ㥥㤰㠲㥡敤愲攴㔴㈴慡搲㡦攲㈹㈹愸㌹㉥㑡㑥㐶愲搲㤸攰㐹㈹愸㜹㉥㑡㑥㐷愲搲㈲昲戴ㄴ搴晥㉥㑡㑥挸っ㕦㍣㌱〵㜵愰㡢㤲㔳㌲〳挵㔳㔳㔰〷扢㈸㌹㈹㌳㔰㍣㌹〵㜵愸㡢㤲搳㤲愸戴扤捤搳㔳㔰昳㕤㤴㥣㤸ㄹ㈸㥥愰㠲㕡攰愲攴搴㈴㉡㡤㉦㥥愲㠲慡㜱㔱㜲㜲㘶捣㡢㈷愹愰攲㉥㑡㑥捦っ㕦㍣㑤〵戵挸㐵挹〹㑡㔴ㅡ慢㍣㔱〵戵搸㐵挹㈹㥡㠱攲愹㉡愸㍡ㄷ㈵㈷㘹挶扣㜸戲ち慡挱㐵挹㘹㥡㠱攲改㉡愸愵㉥㑡㑥㔴愲搲㤸攰〹㉢愸㠴㡢㤲㔳㌵挳ㄷ㑦㔹㐱愵〴攵㤸挳㑡昱晣㤴〵戵㌵昸搰攷攵昲㜱ㄸ㕢㠴㍢挷捤慥㔳㍣㌷〵㜱㙡㍡㐲昱㜴ㄴ挳㈹〱〳捦㐰㌱㥣ㅣ㌰昰愴ㄳ挳㐹〱〳捦㌳㌱㥣ㄸ㌰昰搴ㄲ挳〹改〶挷散ㅢ挵搳㑡㄰慢〳〸挳㤲攲㈹㈵㠸攳搳ㄱ㡡㘷㤱ㄸ㡥ぢㄸ㜸攲㠸攱搸㠰㠱攷㡡ㄸ㡥〹ㄸ㜸㝡㠸㘱㔵挰挰㌳㐲っ㐷〷っ㍣〹挴㜰㔴挰挰攳㕥っ㐷〶っ㍣搴挵㜰㐴挰挰愳㕢っ㠷〷っ㍣愰挵戰㌲㘰攰㌱㉣㠶ㄵ〱〳て㕢㌱㉣てㄸ㜸愴㡡㘱㔹挰挰㠳㔳っ㑤〱〳㡦㐷㌱愴〲〶ㅥ㠲㘲㐸愶ㅢ㡡晦ㅦ愲挲㐷㤴</t>
  </si>
  <si>
    <t>㜸〱捤㝤〹㜸ㄴ㐵晡晥㔴㐸㠶搴㠴愳㔵㔰ㄴ㠴㈴ㄲ㐵挰ㄸ敥㐳㤱㉢摣㤷ㄲ㐰搷㘳挳㤰㑣㈴㤰〳㘷ㄲ〸戲㡡㈲攲㠱〷扡攲㠵㡡挷慡敢慤慢愸敢㝤慦㡡挷㝡摦敢敤㝡愱㜸敦㡡攲晦㝤扦敥㑡㝡㝡㙡㈶㘱㝦晢㝦㥥㙤㈷ㅦ㔵㕦扤昵㔵扤㙦㜷捦㔱晤㜵ㅢ㔲愱㔰攸㌷㙣晣㤷㕢㌶ぢ㍤捡㤶㈷ㅡ㘲戵挵攳敢㙢㙡㘲ㄵつ搵昵㜵㠹攲戱昱㜸㜴昹昴敡㐴㐳㍢〰挲攵搵㘸㑦攴㤴㈷慡㡦㡤攵㤶㉦㡤挵ㄳ〰攵㠴㐲戹戹㍡ぢ敤扢㝢㝦㡥愹㘸昶搲搹㌴㐰㠵㜴㤸愶㍤㑤㉥㡤愶㠹搰攴搱㜴愰改㐸搳㠹愶㌳㡤㐳戳ㄳ捤捥㌴扢搰㜴愱改㑡戳㉢捤㙥㌴摤㘸㌸扥摥㠳愶㍢㑣㠷ㅥ㌰㜳挶㡦㥢戵㘰ㄱ搸㤴㌵搴挷㘳晤昳攷戹㜳ㅥ㌵㘰㐰昱㠰攲㠱㈳〶づ㉤㉥改㥦㍦扥戱愶愱㌱ㅥㅢ㔵ㄷ㙢㙣㠸㐷㙢晡攷ㅦ摣戸愰愶扡㘲㕡㙣昹㥣晡挵戱扡㔱戱〵㈵㠳ㄶ㐴〷てㅦ㌰㜸挸㤰慡ㄱ㈳㠶㜷搸ㄳ㤱㘷㡥ㅦ㜷㜰㍣㔶㤵昸㙦挵散挹㤸戳挶㡦㉢㥥ㄹ㙢昸㙦挵散㠵㤸〸㔹㕡㕦ㅢ慤慥晢㉦〵捤攱㍥ㅤ㔲ㅡ慢愸收捥㡦挵攲搵㜵㐷ㄷ㘳摡㐹㐲愳㌶慣㜸㙣㈲搱㔸扢㠴挷搱昸㔸㑤捤散㔸㤵散昴摡搲㐴挳挱搱㜸㙤愲㐳㉤昵㡢挵㘳㜵ㄵ戱㐴愷摡〹㑤ㄵ戱ㅡて㤸挸慤㥤ㄷ㡤捦㡣搶挶戲㔹攸㕣敢敥挳㈹㤵戱扡㠶敡㠶攵ㅤ㙢攷㈶㘲戳愳㜵㐷挷〸挹愹㥤搴㔸㕤愹戲戳昱ち戵摢挷㌶㌳搹㔱㤸㑦敤昸㠵搱㜸㠳搴戸ぢ〷搸戰扥挳㐵㔸㈴捤㡢㠷㔴㝥愰ㄷ昷㔹㔹㜵敤戴㔸扣㉥㔶挳㐱戸㈷晢〵㐰㈲㤰扢ㅦ㥡㤵㌲㜴戸㤷㔴㥥㜷昲㤱ぢ㐷〹攷挳散㌲户慥扡慡㍥㕥摢㝦㐶㜵摤愸㤲晥㌳愲㑤愳〶攸〲㌴攸㐲㐲昶㠲改㍡㜷晦㈹㤸㔱戴㘱㘱晥散㈸戴ㅥ㌹愰㘴昰挰㤱扡㌷㐱㐵㌰㉡晢㑤㥣攷晥攸㍣搷戲捡愳㔹攵ぢ戲捡㉢戲捡㉢戳捡㘳㔹攵㔵㔹攵㐷㘷㤵㉦捣㉡慦捥㉡㕦㤴㔵扥ㄸㄸ戳攵戶㙦㥦攵㙤㌳㍦摥搲敢搰つ扦捤扣㌹㉢敢㠷㔰扦㤹㙢ㄵ㑦㙤㜹㘷搸〷〵敢㙣晢愰㐱敦ぢㄳ敥ぢ㘳㤹敤㈰捣戶ㅦ㐱晤㘱㤴㝡〹戳攵㡣扢㤷㝦昳晣搰㝢㑡挷㥤㝢换昱搷㥣㔶昷㝤㈷挵㌷㄰ㄹ慡ㄸ〵敢㔰晢㌳㑡〹㑣㜸〰㡣㙤愸㈱㈳昵㐰㠲〶挱㈸昵㡣㌷搴搰昲搳〷ㄵ㕦昶㕢改㔹㌵挷㡤敡昶攳ㅥ㑡昱㙤㑡㠶ㅡ㠲㠲㜵愸愱㡣㌲っ㈶㍣ㅣ挶㌶㔴挹㐸㍤㠲愰㤱㌰㑡㍤敥つ搵昳愶㙥㉦慢ㅦ㝦㥣㜶捥㡡〷㡢㙢㠶㌵摤愵昸㘶㈸㐳ㅤ㠸㠲㜵愸㔱㡣㜲㄰㑣㜸㌴㡣㙤愸攱㈳昵ㄸ㠲挶挲㈸昵㠰㌷搴扥㜳㠷㥤㌶㝡㜳挹㤸㜵晦㥡㔸扥昷㤳㑦摥愶㜸昶挹㔰攳㔱戰づ㔵捡㈸ㄳ㘰挲ㄳ㘱㉣㐳つㅥ㌴㔲㑦㈲㘸㌲㡣㔲㜷㜹㐳晤㝢晤㠵昱㙤㌳㐲愵㔷㥤昹㔰搷㑥㜷扤㕤慡昸挶㉥㐳㑤㐵挱㍡搴㌴㐶㤹づㄳ㥥〱㘳ㄹ㙡〸づ㡢㤹〴捤㠲㔱敡㔶㙦愸ㅢ㤶昶摦㍡戵改㡤ㄹ攷つ㈹戸敡捥摣攱换ㄴ㍦㍥㘴愸㐳㔰戰づ㌵㥢㔱捡㘰挲㜳㘰㉣㐳つ㠴㠰㜳〹㥡〷愳搴㜵摥㔰㕢㍦愹ㄹ㝡㐰摦㍥㌳捦㥦扥㘵挵搳ㄳ㔶㑣㔴㜹㘸㤶愱づ㐳挱㍡搴敦ㄸ攵㜰㤸昰ㄱ㌰戶愱挰敡㐸㠲㡥㠲㔱敡㑡㙦愸㌷㑦晢攷㑥㙢づ晤㜰搶挹㠳戶㑦㈹昹敡攰㡤㡡ㅦ㠵㌲㔴㌹ち搶愱收愳㐱㐷㘱挲ぢ㘰㙣㐳攱〸慣㈰愸ㄲ㐶愹つ摥㔰㙢晡㝣㤱户㔵扦㌵敢㡦搵扢㙥㤹搰㝥捥ㄸ挵て㕣ㄹ慡ち〵敢㔰㐷㌳捡㐲㤸㜰㌵㡣㙤愸ㄱ㈳昵㈲㠲ㄶ挳㈸㜵㥥㌷搴戱户扣摦戰攲愶慤㔳搷㡦㌹攳戲㈳ㅦ㉡扣㑤昱㘳㕤㠶慡㐵挱㍡㔴ㅤ愳搴挳㠴㤷挰㔸㠶ㅡ〲㔶挷㄰ㄴ㠷㔱敡㑣㙦愸扢㉦㌸晦散搱㤳㥦ㅡ戳晥晥愳㕥㥣㝦㑣㈲慥昸攵㐱㠶㙡㐰挱㍡㔴㈳愳㉣㠵〹㉦㠳戱っ㔵㠲挳愲㠹愰攵㌰㑡慤昱㠶摡㝥攱㠹〷㘶㝤扢㜹攲㠳㠹㔳搷㙤晡晣敡〷ㄵ扦愲挸㔰㉢㔰戰づ昵〷㐶㌹づ㈶㝣㍣㡣㘵愸㠱㐳㐷敡㤵〴㥤〰愳搴㑡㙦愸㙦㐶攷㤷摣㤰㔷㌸㜵晤攴㔳ㅥ㝤晡攷挳〶㈹㝥ㄱ㤲愱㔶愱㘰ㅤ敡㈴㌴攸搵㌰攱㤳㘱㙣㐳攱㍤㜰つ㐱愷挰㈸搵攴つ戵摦摡㥦〶㕣扢收㤵改㔷㙦㍣㙦搵捤昷㙤敢愴昸㜵㑢㠶㍡つ〵敢㔰愷㌳捡㕡㤸昰ㄹ㌰㤶愱〶㘰㕦㥤㐹搰㔹㌰㑡ㅤ攳つ㜵㐳攷昹搷㝥㌹㘹捡攴搵昷㉤晢攵㜷敢㜳敦㔱晣㔲㈷㐳慤㐳挱㍡搴㌹㡣㜲㉥㑣昸㡦㌰㤶愱〶つㅢ愹捦㈳㘸㍤㡣㔲㡢扣愱晥ㄲㅤ㜷昷扡㜷收㑦㕦昷昸㡤㤷㍣㍦㈲㕦㉢㝥㜵㤴愱㉥㐰挱㍡搴㠵㡣㜲ㄱ㑣昸㘲ㄸ换㔰㈵搸㔷ㅢ〸扡〴㐶愹ち㙦愸㜱敦扣㌳攴愱㑦㔶㑦㕡㌵昸攳搸㤳㍦散戳㐶㜵㐵戳っ㜵ㄹち搶愱㌶㌲捡攵㌰攱㉢㘰㙣㐳攱敤昶㑡㠲慥㠲㔱敡㐸㙦愸㐷㉡扥㥡㜷㜹攴愲㤹て㥥㜷敤㐳昷㥥戴戱户攲搷㘰ㄹ敡㙡ㄴ慣㐳㕤挳㈸搷挲㠴晦っ㘳ㄹ㙡㄰㠶扡㡥愰敢㘱㤴㥡敢つ㜵㐶敤愶㈵愷つ摣㌸攱愲㕦㥦扡敦搴户慦㕦慣昸㘵㕢㠶扡ㄱ〵敢㔰㌷㌱捡捤㌰攱㕢㘰㙣㐳つㅥ愹㙦㈵攸㌶ㄸ愵㘶㝡㐳扤㜲㙣晥昶㉢扥扢㝢收㠶ㅦ㑦敤晦㜹㔱摥㌸搵つ捤㌲搴敤㈸㔸㠷扡㠳㔱㌶挱㠴敦㠴戱っ㌵っ㐷攰㕤〴摤つ愳搴㈴㙦愸搷㜳敥晡搳ㄹ晡慢改昷摣㌱敤捦ㅦ摥昴挱㉢㙡㜷㌴换㔰昷愰㘰ㅤ敡㕥㐶戹て㈶㝣㍦㡣㘵愸㈱㘰昵〰㐱て挲㈸㌵挶ㅢ慡㜰晦㌷ㅥ扥昹扣㐷㘷摥扡换捥ㅢ昲慢ㄶ慤㔳㝢愰㔹㠶㝡ㄸ〵敢㔰㡦㌰捡愳㌰攱挷㘰扡〴扦摦㡤ㄸ㠱㜷摢挷㠹㜹〲㐶愹ㄱ摥㐸扦慣扤扦摢㤳户㥥㌵昵晣攳慦㕦㌴㘸攱㤳㘷愸敥㘸㤶㤱㥥㐴挱㍡搲㔳㡣昲㌴㑣㜸㌳㡣㡤ㄴ㡥昵㘷〸㝡ㄶ㐶愹㠱摥㔰㡢戲敡㉦慥晢㠷ㅡ扢㘱敦慦㉦昹扣㜰搲慡づ捦愳昹㄰敦ぢ㙣㘹㍣扡っ㍦〹㕡㝥㙤っ㉣㉥攱㝦慤晦捣挲慦慣慡㈱㔵挳慡〶っ愸ㅣ㔲ㄲㅤㄴ捤㈹㐰搸戶㝥㥦攷扢㜰㠷慡㐳慢敢㉡敢㤷挹ㄷ晣ㅥ攳愲㠹㔸换昷晤㝥㕥摢戸晡挶扡捡㐴㜷㝢㘳㔹㐳戴㈱戶㐷戰慤㈵㐸㑡户㌲晣晣㠹㈵㘴扣㥥挱㙥昳愲㌵㡤戱戱㑤搵㙥昳㥥㠱㘶晣昸愹㕦㤰扥㜵㘲㍣㜶㑣㜳㙢捡㡣挶攲搷昹㔲㠹㥤挲搲㙤㜲攷㤵㍦㝥㘱㝤㈲㔶㈷搳敢㔷㝢㜰㜵挵攲㔸扣㉣挶摦昶戱㑡愱摡㤵㑤摥㉦戰㝥戳敡㐰ㄴ扦愹㉡ぢ晤摥慡〹㑤つ戱扡捡㔸㈵收扢㈴ㄶ㙦㔸㍥㈷扡愰㈶戶㙢ㄲ挴ㅤㄳつ扢㈷戹㈷搶㔷㌴㈶挶搷搷㌵挴敢㙢㤲㕢挶㔶㉥㡤攲㔷㕦攵㡣晡捡ㄸ㝥戴㘵㜳ぢ愹㔰扢㜶㑡㠵晡摡㝥㌹㌱㙥愲㔸㜶㠴㙦ㄷ敦㠹㝤摥㉤昹戰㉢㥥つ㜶㘰㔱ㄳ攳㌱㤹搵扢㤵㘰ㄲ㤷㘱昶㑤て昴㜱攲㐲〸搱㝤搲愳㘵㡥捤㝢敥晦㉦㌸㉢㙢ㄷ㡦晤㠴愵昸㘵㍣㌹㕡㔷㔹ㄳ㡢㘷㕣挶㔱㥣㤱晥㍢㑣捥晥㌸㥢搳慡㤷つ㠴㙡㔲换㜳㤶㔵㔷㌶㉣っ㉦㡣㔵ㅦ扤㤰㕦愵戰搴㤳㥢㑢㘹㔳㌶晤㈲㕣晡㈵㥡㤷㘱㈲㤱㔰昸ㄵ㠲挲ㄱ晤慡㕢捦㈹挴扦㍢晥㥢㍢ぢ扤戴晣挶挷㠲㑣㈲愷㜶㘲㝤㍣搱慥㥤㡤攵攴㘸㘲㘱〳て捦捣㡤㡣昷ㅡ捤敢㌰㌹扤㘱㕡晤㐹摦ㄹ愰㙣慥㕣㜴慣㉤㡤㔵㐵戱㕥㈴㘷户㡡收搴扡㑢㄰愵戱㐴㠵收㕡挵ㄴ㥣㉢㑤㘱㤴㜰昲㜷愸攵搱ㅦ㙢㙡㈸㡤㌶㐴摢搷㘲搵〳㝢㐹〳搴㑦㝡戹㈵昶散㈸㍥搳㍢攲搵㄰挱㤱愲㉦㑡㥥㌸摣㐸㌸㜱㜰扥㠴摡㜹㌶㌳〹捣扤㈷㐸㠴㠳〷㝡昲敡〵ㄶ㔵㉡㈷挵敡收㉣㕦ㄲ㑢㄰㥥ㅢ捥㈸㘵昰昴㘲戰㔹ㄵぢ收㌶㔴搷㈴㡡㌱搳㐹昱晡挶㈵晦捤㌸㡣愵摦㠰㌱㕢捥摥㌸㡡摢捥〹㜲㠵摡㉦攵扥㈹㉦て攵㌲ㅡ㍤㝡㉦ㅡㅥ慤〸昶ㅢ晥㤱㑤扦㠳㝦㈲㤹摡㜲㡡㠰搸㤱㤵㥥ㅣ攰㍢搴㐲愱㌹昱㤸慣㕤攵㑡〵㙡㜷慣㍤戴㍥扥㜸㐱㝤晤㘲ㅥ㑦㥤愴㤶㔸ㄸ㡢㌵㜰㍤㈸捦㕢晦㤲㜵㉥愵摡戵㑢㕡捥昱㉤ㅣ昵㐲晣昰晢㌰ㅤ挷搶搴攴㥢㠸㠹昰〷㜰戵挳捡㔴昸㐳ㄴち昰㑥摥㔰摦㠰㐱昳㤷づ捤摦㉦扦㉣㔶㔱㕦㔷㤹㍦㘷㘱㍣ㄶ慤㉣㙥慡㐹㌴愹ㅥ㤰㠱㡢㌰扤扦ㅤ戲攸戵㐱㍦㡣扤晥昳捤戱扥敤㔷㍣愷扡㝢つ㈹ぢ㐱㝤ㄸㄸ㝦晡ㄳㄸ戵㍢㘰㝣㝢㐱㌹㜹搳㥦愲慥㍦愳昹ㅣ〶㙦ㄲ㈲㍢摥㈳扥㜴慢㙡㕦晣换昷〹扤㠵收㉢ㄸ搵て㠶㘷愹晥ㅡ挶㙣捡㐱㝣敥㝣搹㠱㝤攱㑥摤㠱摦挱ㅢ搱ㄹ摡㔴㝦㈰戸ㄳ㌵㐵搳㤴㐹㔳㈲ㄵ㐶㘰慢〰㌹㕥㐳捡昲搴晥攸㈶〲晣挲晥敤〰戳ぢ戰㥤㘳㔰ㄸ捤㐳捦㈷㐰㤶㕢㔵㈵㘸ㄳ〱摡挱愱戹㌰慦〶挲㈵〲攴愰㘶㌶昵昳㜶㥦〰〳攰㑥ㄵ㐰㌳愶捥搰愶〶愱㥦㑤㠰慤〸㙥ㄵ攰㙢慦㈱㘵搱㙣㈸㈲ㄵ㜰ㄶ㍢㜳捡㕢〰戳ぢ搰〵捤扡㉢捤慥㌰㍥〱扡戹㔵㌵っ㐱㐴㠰摤〹摡〳㐶㡤㠰㑢〴攸㡥㥡搹搴㐷㝥〱㠶挳㥤㉡㐰㉦挶搴ㄹ摡搴㐸昴戳〹昰㘶㍡〱摥昰ㅡ㔲㤶昲㐶㈱㔲〱㘷搱㠷㔳㝥㉤慤〰㝤搱慣晢搱昴㠷昱〹㔰散㔶搵㐱〸㈲〲散㑦㔰〹㡣ㅡ〳㤷〸㌰〰㌵戳愹攷晣〲㡣㠶㍢㔵㠰㈱㡣愹㌳戴愹戱攸㘷ㄳ攰戱㜴〲㍣敡㌵愴㉣㌰㤶㈲㔲〱㘷㜱㄰〶㔵て愷ㄵ㘰っ㥡昵㔸㥡㜱㌰㍥〱㑡摤慡㥡㠰㈰㈲挰〴㠲㈶挲㈸慥㍡㡡〰㤳㔰㌳㥢扡摢㉦挰㐴戸㔳〵㤸挶㤸㍡㐳㥢㥡㡣㝥㌶〱㙥㑥㈷挰㑤㕥㐳捡戲攷㌴㐴㉡攰㉣收㜰捡㌷愴ㄵ㘰ㅥ㥡昵愱㌴㠷挱昸〴㌸摣慤慡改〸㈲〲ㅣ㐱搰㤱㌰㙡㈶㕣㈲挰㔱愸㤹㑤㕤改ㄷ㘰〶摣愹〲㐴ㄹ㔳㘷㘸㔳戳搰捦㈶挰㠵改〴戸挰㙢㐸㔹㡣㥤㡤㐸〵㥣挵㈲㑥㜹㝤㕡〱㙡搰慣㙢㘹敡㘰㝣〲㉣㜱慢慡っ㐱㐴㠰㘳〸㡡挳愸戹㜰㠹〰〹搴捣愶捥昰ぢ㌰〷敥㔴〱㤶㌱愶捥搰愶收愱㥦㑤㠰㔵改〴㌸搱㙢㐸㔹㈲晥ㅤ㈲ㄵ㜰ㄶ㈷㜰捡㉢搳ち戰ち捤晡㈴㥡搵㌰㍥〱搶戸㔵㜵㌸㠲㠸〰愷㄰㜴㉡㡣㍡ㄲ㉥ㄱ攰㌴搴捣愶㤶晡〵㌸〲敥㔴〱捥㘴㑣㥤愱㑤ㅤ㠵㝥㌶〱㙡搲〹戰搸㙢㐸㔹戸㥥㡦㐸〵㥣挵昹㥣㜲㜵㕡〱㉥㐴戳扥㠸收㘲ㄸ㥦〰㤷戸㔵ㄵ㐵㄰ㄱ攰㔲㠲㉥㠳㔱ㄵ㜰㠹〰ㅢ㔱㌳㥢㥡敦ㄷ㘰〱摣愹〲㕣〵㝣㐴㘷㘸㔳㤵攸㘷ㄳ㘰㕥㍡〱收㝡つ㈹换改㕣㉣㉦攰㉣㙥攴㤴换搲ち㜰㌳㥡昵㉤㌴户挲昸〴昸㡢㕢㔵ぢㄱ㐴〴戸㥤愰㍢㘰搴㈲戸㐴㠰㑤愸㤹㑤㑤昵ぢ㔰つ㜷慡〰㝦㘵㑣㥤愱㑤㉤㐶㍦㥢〰㘳搲〹㌰摡㙢㐸㔹攴慦㐳愴〲捥攲ㄱ㑥㜹㔴㕡〱ㅥ㐳戳㝥㥣收〹ㄸ㥦〰㑦扡㔵㔵㡦㈰㈲挰㔳〴㍤つ愳㡥㠱㑢〴搸㡣㥡搹搴㘰扦〰㑢攰㑥ㄵ攰㜹挶搴ㄹ摡㔴ㅣ晤㙣〲昴㑤㈷挰扥㕥㐳捡愵㠷㐶㐴㉡攰㉣㕥攷㤴昷㐹㉢挰㥢㘸搶㙦搱扣つ攳ㄳ攰ㅦ㙥㔵㉤㐵㄰ㄱ攰㕤㠲摥㠳㔱㑤㜰㠹〰敦愳㘶㌶搵搳㉦挰㌲戸㔳〵昸㤸㌱㜵㠶㌶戵ㅣ晤㙣〲㜴㐹㈷挰㉥㕥㐳捡〵㤱㍦㈰㔲〱㘷昱ㄵ愷扣㔳㕡〱戶愲㔹㝦㐳昳㉤㡣㑦㠰敦摤慡㍡づ㐱㐴㠰ㅦ〸晡ㄱ㐶慤㠴㑢〴昸〹㌵戳愹㕣扦〰挷挳㥤㉡挰㌶挶搴ㄹ摡搴〹攸㘷ㄳ㘰晢慦㘹扥ち晦敡㌵愴㕣愶㌹〹㤱ち㌸㡢散㉣㑣㜹ㅢ㘰昶慦挲㘱㌴敢昶㌴戹㌰㍥〱㈲㙥㔵慤㐶㤰㐲〶捡㈳愸〳㡣㕡㠳慡〸搰ㄱ㌵戳愹㙦㌱㐶昳㡦愱㤳攱㑥ㄵ㘰㈷攰㈳㍡㐳㥢攲ㄵ㈱㥢〰㥦愶ㄳ攰㥦㕥㐳捡挵愳搳ㄱ㐹〴搸㠳㔳晥㌸慤〰㍤搰慣昷愴改挹搹戵晣ㅡ捣㜷慢㙡㉤〲ㄵ㤲㑥〱㐱㠵㌰敡㑣㔴㐵㠰扤㔰㌳㥢㝡摢㉦挰ㄹ㜰愷ち戰て昰ㄱ㥤愱㑤㥤㠵㝥㌶〱㕥㑣㈷挰ぢ㕥㐳捡㈵慤㜳㄰㐹〴㈸攱㤴㥦㑦㉢挰㐰㌴敢㐱㌴㠳㌹扢ㄶ〱㠶扡㔵㜵㉥〲ㄵ㤲捥㌰㠲㠶挳愸昳㔰ㄵ〱㐶愰㘶㌶昵㠴㕦㠰㍦挲㥤㉡挰㈸攰㈳㍡㐳㥢㕡㡦㝥㌶〱敥㑢㈷挰扤㕥㐳捡㠵戶ぢㄱ㐹〴㤸挸㈹晦㌵慤〰㤳搱慣愷搰㑣攵散㕡〴㤸敥㔶搵㐵〸㔴㐸㍡㌳〸㥡〹愳㌶愰㉡〲捣㐲捤㙣敡㔶扦〰ㄷ挳㥤㉡㐰ㄹ昰ㄱ㥤愱㑤㕤㠲㝥㌶〱慥㐹㈷挰搵㕥㐳捡攵扦㡤㠸㈴〲ㅣ挹㈹㕦㤵㔶㠰摦愳㔹㤷搳捣攷散㕡〴㔸攰㔶搵攵〸㔴㠸㍦㕤㐱㔰㈵㡣扡ㄲ㔵ㄱ㈰㠶㥡搹搴挵㝥〱慥㠰㍢㔵㠰㙡攰㈳㍡㐳㥢扡ち晤㙣〲慣㑢㈷挰搹㕥㐳捡㐵挹㙢㄰㐹〴㠸㜳捡㘷愶ㄵ愰〱捤扡㤱㘶㈹㘷搷㈲㐰㤳㕢㔵扣㙣㔹㐸㍡换〹㍡ㄶ㐶㕤㠷慡〸戰〲㌵戳愹搵㝥〱晥っ㜷慡〰㉢㠱㡦攸っ㙤敡㝡昴戳〹㜰㙣㍡〱㤶㝢つ㈹㤷㑡㙦㐲㈴ㄱ攰㔴㑥㜹㔹㕡〱㑥㐷戳㕥㑢㜳〶㘷搷㈲挰㔹㙥㔵摤㡣㐰㠵愴㜳㌶㐱敢㘰搴慤愸㡡〰攷愰㘶㌶㔵攷ㄷ攰ㄶ戸㔳〵㔸て㝣㐴㘷㘸㔳户愱㥦㑤㠰捡㜴〲㔴㜸つ㈹ㄷ㜰敦㐰㈴ㄱ攰㌲㑥㌹㥡㔶㠰换搱慣慦愰戹㤲戳㙢ㄱ攰㑦㙥㔵㙤㐲愰㐲搲戹㥡愰㙢㘰搴㕤愸㡡〰搷愲㘶㌶㜵㤸㕦㠰㍢攱㑥ㄵ攰〶攰㈳㍡㐳㥢扡ㅢ晤㙣〲捣㑣㈷挰っ慦㈱攵戲昲扤㠸㈴〲摣挱㈹㑦㑢㉢挰㥤㘸搶㜷搱摣捤搹戵〸㜰㡦㕢㔵昷㈱㔰㈱改摣㑢搰㝤㌰敡〱㔴㐵㠰晢㔱㌳㥢ㅡ攷ㄷ攰㝥戸㔳〵㜸ㄸ昸㠸捥搰愶ㅥ㐴㍦㥢〰挳搳〹㌰捣㙢㐸戹搸晤〸㈲㠹〰㑦㜳捡㐳搲ち昰っ㥡昵戳㌴捦挱昸〴昸扢㕢㔵㡦㈲㔰㈱改扣㐰搰㡢㌰敡㜱㔴㐵㠰㤷㔰㌳㥢敡敦ㄷ攰㌱戸㔳〵㜸つ昸㠸捥搰愶㥥㐰㍦㥢〰㠵改〴㈸昰ㅡ㔲慥挱㍦㠵㐸㈲挰㝢㥣㜲慦戴〲㝣㠰㘶晤㈱捤㐷㥣㕤换ㄱ昰㠹㕢㔵㑦㈳㔰㈱改晣㤳愰㑦㘱搴㌳愸㡡〰㥦愱㘶㌶戵慢㕦㠰捤㜰愷ち戰〵昸㠸捥搰愶㥥㐵㍦㥢〰ㅤ搲〹㤰攷㌵〴㌳〳㜲晥㡥㐸㍢㜰㐵㌷㡦ㄳ慥㥡㔷ㅤ㕢挶㑢㔰㥤慡㤰攷㍢扥㌱搱㔰㉦搷换㍡㔶㤵搶捦慣㙦㈸慤㑥㉣愹㠹㉥摦愵捡㉢ㅣ扡㌰㔶㠷慢搹㜱㕣搴づ昸敡㤷㉣㠹㔵敡慡戲晡挶㜸㐵㙣㑡改晦挲搵㙥昰挳慥㤳ぢ摤㔹ち摢㝦㜶〱㌷㠴㥥㌸㑡戰㠵㜲㕥㐴挰攰㜵㌸挹㌶昶㕤㌳㤷愲〳㘰攷ㄶ㐵攷㔴㌷搴挴昲慡攴㝡戵㤴㜳慢愰㈲㔲〴㉡摢㔷昱㕡㔰慣戴㘳搵愴㜸㜵㘵㑤㜵㕤㡣㍢愳㡢ぢ㥤ㅥ㍢ㅡ改〰〷搷㈷慡㤹搸摤戱㙡㑥㍣㕡㤷㔸挲㉢㥢ㄵ换㜷㑥慡挹㈵搰㥣慡㜱搵㜵〹っ㈳㝢㤱攵捥㔵㘵ぢ敢㤷攱ㅥ㠳挶摡扡㐹搱㈵㠹晦㠹扤愲戸㕢㘴㤳㕤愳戲㔴㔶㤶捡捤捡晤㑦昷㑦昸㐷㥣㘳㕤扣散敤㝣ㅣ愸つ昱敡〵㡤㔴㑣〶ㄹ〸㥢㑤㈳㍢㌱㤴昳ㄲ㑡挱㡢㤸扥㝤ㄸ挸㐰攰㘴㤳㤲攷慤ㄷ挳㥢敦摣搸ㄳ㜰晤ㄳ收搳攱㕦㌰㔳㈷捤㥤搲㤲㥢昳㝦扡つ㈲攷㘵㐴㙥㜳㉡㐴㔷㠰㍢戹挷㄰搳㈳㜸㐸攱搴挴愱挰㕡昰戸㡣㔴〹㠶㠷㘸愷㤶攲㐴㕣㑤敦㔰㌵㍤扡㈰㔶㠳㈴㠰摡㘸㐳㈷户挲㙣㡣摡㘸㑤挲㙢ㅢ㕦㕦㕢ㅢ攵㌱挷㘴晦戲㡡㘸㑤㉣户㙡㙣㘳㐳㍤㤲攸㜵ㄵ㡣ㅣ㤸㥥㉢摡〴㔷戴挹扤㕣㕦㌵㥢挹㐱㔲㘶慣晡愳愳昱敡㠶㠵戵搵ㄵ戹慣㌰㠱攷㝦攲㘰挵ㅢ㐸㌶挴㌴㥢㜹㌳〹㕥晦㜷慦挲㘳㜷ㄷ㈳㘵㠶搲㜱昷攳㤰捥㔲㘱晣愷晥挳摣ㄱ扣昵挸㈷㡡晥ㄹ搱㜲昰㈷敦㐵㌲㤷慤㜲㉤ㄶ挵慤㉢㜱㠸捡扢㤳㝡㤵〰晣改㙤㠰戲挰扦散搷㘰㌲㈶ㄶ戴〷㈰㌲扤㍥㕡㌹㌱㕡㠱ㅢ㜷摡㝢户敤攴㘲搷昲扤㈶敥㌰搵㘳㍣戲㠷㜰㉤㝢㘹㜵㘵㉣㥥㑢㐷ㄹ㙥㑢捡㘶㤲㐸搸摤㠷戸攸摤㉥㤴㤳㤳㤷㙢ㅢ㙢㡡㠹搵摢扢㠰敥扦敤㘹㑡㑡晣㉦てㄹ捥慢㘸愰㈵㥦㔱扦㠰㡥晥㤵㥣㕥㠷㤳㝣〲㠰敤〴晣〶㤳昳〶ㅡ㠳晢㈶㌹敢〲戹ㄹㅡ愰㙣戹攱㠵昹㈰戹挸㥤㤰㐴㤲ㅣ㈱㤲攷㑢〰〹扢戹ㅦ戹收㉥㥡㜰ㄹ㡥昲㔸㘵挴㝤㠳㘵愲〹㍥ㅡ㐲㔹㔹搹搸搵攱㘰昲㕣捡戰〸㔶㕢ㄶ㤳捣㄰搵ㄳ㔳〸㌳㘳㜰㑦㥥㉣㠸㕦ㅥ㑣㍤㜴㙦㉤㜹〵㌸㕣摥晥つ晦挸ㄶ㠹攸㉣昴ち㐵搴㍢戰㐶㡡〸㍤慥㔶搸〹㔸ち㠳㔱㥦挰挹㙦〴扥捦㉦昵㈹慡晣っぢ㠵㜹㘷㔱㥢摦㌳搵㘷攸挲昷㑤ㅤ㘶攴捦㔱攲摢㔱昳攱㤹ぢ㙦敢㠷攷㤷散㠱㍦捤㍢搵捣攱愹戶挰㘳㜸愰㘸㜸㐴㠰搱㜹〴㝥㘵〷㜴㈰愰㈳〱㕦〳挰晤ㅥ敥㠴㕡〶㍤㜹昳㡢㐵㑦〷扤愰攷㜷扥㘱㝣㝡敥挴㘱㜶收㌰扦〰㄰搴㜳㍢㝣愲愷收㘷㤰㙣㠱㡦ㅢ挵㕤㈷搲㜵㘱㄰昲㑥㤲㙥㔷㜸㕢㤷㉥ぢ摤㐴扡摤㈴㠸㕢㔱㑣㕡戰㐸搷つㄸ扤㍢㠱㑣㘸戰〰昶㈰愰㍢〱捣㜱㄰改㝡愰㤶㐹㍡㈴戲㕢愴敢㠹㕥㤰㡥㤹て㘶ㄸ㥦㜴扤㌸㑣㍥㠷㘱㤶㐲㔰㍡愶㈶戸搲挹㑤㙥搴㉥㈸ㅤㄳㄷ㐴扡㐲〶㘱〶㐳㤲㜴扤攱㙤㕤㍡㘶㍡攰㠵ㅢ戴ㄸ〴〵昹㘳扡㠳㤹㌲㠷昶捥㥥扤㠱搱晢㄰挸㔴〸ぢ愰て〱晢ㄲ挰散〸㤱慥㉦㙡㤹愴㐳㕡戴㐵扡晥攸〵改㝡昹㠶昱㐹户ㅦ㠷㈹收㌰捣㙦〸㑡挷愴㠶㔶㡥㍡愶㍣㠸㜴㈵っ挲摣㠷㈴改〶挲摢扡㜴捣㤱挰ぢ㡢愶っ㠲㠲晣㌱㔱挲愲捣㘰㘰昴㄰〲㤹㐴㘱〱っ㈵㘰ㄸ〱捣慢㄰改㠶愳㤶㐹㍡摣ㄴ㘲㤱㙥㈴㝡㐱㍡㘶㕢㤸㘱㝣搲ㅤ挰㘱づ攴㌰捣㡣〸㑡㌷〶扥㔶㡥扡戱㠰㠸㜴〷㌱挸㌸搴㤲愴ㅢ〳㙦敢搲㌱扢〲㉦愴㕥㌰㠸㤱㡥㈹ㄶ㘶捡昰㤹愳㙥ㅣ㌰㝡㍣㠱㑣扦戰〰㑡〹㤸㐰〰㌳㌲㐴扡㠹愸㘵㤰㡥㌷㡦㔹愴㥢㡣㕥㤰㡥㜹ㅡ㘶ㄸ㥦㜴㔳㌸捣㔴づ挳㥣㡡愰㜴㑣愴㄰改挲搳〰㘹晢㘷〷㜳㉦㐴捦改㡣捣㈴㡣㈴㍤㘷挲摢扡㥥㑣搶挰ぢ㜷愸㌱〸ち昲挷㡣つ挳〳㍥愳攷挱挰攸㐳〸㘴㌶㠷〵㌰㥢㠰㌲〲㤸攰㈱㝡捥㐱㉤㠳㥥扣㐳捥愲攷㍣昴㠲㥥㔱摦㌰㍥㍤て攵㌰㠷㜱ㄸ愶㘸〴昵㘴㕥㐶㉢㠷㈲戳㌶㐴扡挳ㄹ㠴改ㅢ㐹搲ㅤ〹㙦敢搲㌱捤〳㉦摣〶挷㈰㈸挸ㅦ㜳㍤㉣捡晣ㅥㄸ㕤㑥㈰昳㐰㉣㠰昹〴㐴〹㘰㙡㠸㐸户〰戵っ搲昱㡥㍦㡢㜴㤵攸〵改㤸㌰㘲㠶昱㐹ㄷ攳㌰㔵ㅣ收〴〰㠲搲慤㠲慦ㄵ改㤸敦㈱搲㉤㘴㄰㈶㝥㈴㐹户〸摥搶愵㘳㠲〸㕥戸搷㡥㐱㡣㜴捣ㄲ㌱㔳㠶捦ㅣ㜵㌵挰攸㕡〲㤹㐱㘲〱搴ㄱ㔰㑦〰㤳㑡㐴扡㈵愸㘵㤲捥㝥搴挵搱ぢ搲㌱搵挴っ攳㤳㉥挱㘱昸〸〱挵戴㤰愰㜴捣〵㜱捦攲㐶㐰摡㝥ㄶ㌳㝤㐴昴㕣捡挸捣㈳㐹搲戳〹摥搶昵㘴扥〹㕥戸扡挰㈰㈸挸ㅦ㤳㑥って昸㡣㥥挷〲愳㔷㄰挸㠴ㄴぢ攰て〴ㅣ㐷挰㐶〰㐴捦攳㔱换愴愷晤戳昸〴昴㠲㥥捣㕣㌱挳昸昴㍣㤱挳慣攲㌰捣㌲〹敡挹搴㤲㔶づ㐵㈶㥥㠸㜴慢ㄹ㠴ㄹ㈸㐹搲慤㠱户㜵改㤸愹㠲ㄷ㙥㈵㘴㄰ㄴ攴㡦改㉡㘶捡昰ㄹ改㑥〵㐶㥦㐶㈰㔳㔹㉣㠰搳〹㔸㑢〰戳㕢㐴扡㌳㔰换㈴ㅤ㙥㠴戲㥣挵㘷愱ㄷ愴㘳捥㡢ㄹ挶㈷摤搹ㅣ㘶ㅤ㠷㘱㝥㑡㔰㍡㈶愵戸搲昱〳㐵戶㠱戰扥戵ㅡ挵㤴ㄵ㤱敥㕣〶㘱敥㑡㤲㜴攷挱摢扡㜴捣㜱挱ぢ昷㉢㌲〸ち昲挷㐴ㄷ㌳㘵㡥敤㝤〳㍣ㅦㄸ㝤〱㠱㑣㠲戱〰㉥㈴攰㈲〲㤸ㄷ㈳搲㕤㡣㕡〶改㜸ㅢ慤㐵扡㑢搰ぢ搲㌱㕢挶っ攳㤳敥㔲づ㜳ㄹ㠷㘱㘶㑢㔰㍡愶戳戸搲昱㉣㤶㉤㈸ㅤ㤳㕤㐴扡换ㄹ㠴㔹㉦㐹搲㕤〹㙦敢搲㌱㍢〶㉦摣ㄴ挹㈰㈸挸摦扢戰㘶捡ㅣ摢㤳敥㑦挰攸慢〹㝣捦づ戸㠶㠰㙢〹㜸ㅦ〰㤱敥捦愸㘵㤰㡥户〵㕢愴扢ㅥ扤㈰ㅤ昳㙣捣㍣㝣搲摤挰㘱㙥攴㌰捣㠹〹㑡挷㐴ㄸ㔷扡戴㍦搹㤸㈶㈳搲摤捣㈰捣㤷㐹㤲敥㔶㜸㕢㤷㡥㜹㌵㜸攱捥㑢〶㐱㐱晥㤸㕣㘳愶っ㥦㤱敥㉦挰攸摢〹㘴攲㡤〵㜰〷〱㥢〸㘰㉥㡥㐸㜷㈷㙡ㄹ愴攳㙤捥ㄶ改敥㐶㉦㐸挷っㅤ㌳㡣㑦扡扦㜲㤸㝢㌸㑣㌶㝥捦〶愵㘳ち㡤㉢㕤づ愳㜰ぢㅥ㜵㑣戰ㄱ改敥㘳㄰㘶摡㈴㐹昷〰扣慤㑢挷㡣ㅣ捣て户㜷㌲〸ち昲挷戴ㅣ㌳㘵づ敤ㅤ㜵て〱愳ㅦ㈶㤰㈹㍢ㄶ挰㈳〴㍣㑡〰戳㜸㐴扡挷㔰换㈴㥤晤搷敥ㄳ攸〵改㤸摢㘳㠶昱㐹昷㌷づ昳㈴㠷㘱ㅥ㑥㔰㍡㈶摦戸搲愵㍤㘱㤹㥡㈳搲㍤捤㈰捣搱㐹㤲敥ㄹ㜸㕢㤷㡥戹㍣㈲摤戳っ㘲愴㉢㠰搷㑣搹㈷摤㜳挰攸攷〹㘴戲㡦〵昰㜷〲㕥㈰㠰昹㍦㈲摤㡢愸㘵㤰㡥户愱㕢㡥扡㤷搱ぢ搲㌱㉢挸っ攳㤳敥ㄵづ昳㉡㠷㘱〶㑦㔰㍡愶敤戴㜲搴㌱愹㐷愴㝢㥤㐱㤸摤㤳㈴摤㥢昰戶㉥摤㔰㜴ㄳ改摥㘲㄰㈳ㅤ㔳㠱捣㤴㝤搲扤つ㡣㝥㠷挰攱㜶挰㍦〸㜸㤷〰㘶づ㠹㜴敦愱㤶㐱㍡摥㔶㙦㤱敥〳昴㠲㜴捣㈷㌲昳昰㐹昷㈱㠷昹㠸挳㌰昷㈷㈸ㅤㄳ㝥㕡㌹敡㤸づ㈴搲㝤挲㈰捣ぢ㑡㤲敥㔳㜸㕢㤷㡥昹㐳㈲摤㘷っ㘲愴㘳ㄲ㤱㤹戲㑦扡捦㠱搱㕦㄰挸〴㈳ぢ攰㑢〲戶㄰挰㥣㈳㤱敥㉢搴㌲㐸挷挷〴㔸愴摢㡡㕥㤰㡥㤹㐸㘶ㄸ㥦㜴摦㜰㤸㙦㌹っ戳㠶㠲搲㌱㔵愸ㄵ改㤸㐸㈴搲㝤捦㈰昳㔱㑢㤲敥㐷㜸㕢㤷㡥㤹㐷㈲摤㑦っ㘲愴㘳晡㤱㤹戲㑦扡㝦〱愳晦㑤㘰愵ㅤ昰㌳〱摢〸㠸〱㈰搲晤㠲㕡㈶改散ぢ〵摢搱ぢ搲㌱㠷挹捣挳㈷摤㙦ㅣ㈶㠴敢㈲㡡昹㐶㐱改㤸㘴搴捡〹换ㄴ㈴㤱づ㑢攷㈱戵ㄴ戵㈴改㜰㠳㜲ㅢ愴㙢㐲㌷㤱㉥㠷㐱㡣㜴㑣㕣㌲㔳昶㐹ㄷ〶㐶户㈷㤰㐹㑤ㄶ㐰㉥〱㝣㝣㥡㘲㥥㤳㐸ㄷ㐱㉤㠳㜴㝣㡣㠳攵愸敢㠰㕥㤰㡥搹㑦㘶ㄸ㥦㜴ㅤ㌹㑣㈷づ挳㑣愵愰㜴㑣㑦㙡㐵㍡㈶㉦㠹㜴づ㠳㌰㡢㈹㐹扡㥤攱㙤晤愸㘳戶㤳㐸户ぢ㠳ㄸ改㤸昲㘴愶散㤳慥ぢ㌰扡㉢㠱㑣㠷戲〰㜶㈵㘰㌷〲㤸㈱㈵搲㜵㐳㉤㤳㜴㜸㠰㠳㐵扡㍤搰ぢ搲㌱㙦捡っ攳㤳慥㍢㠷改挱㘱㤸攳ㄴ㤴敥㜲昸㕣改搲晥㥡戸〲㄰㤱慥㈷㠳㌰晦㈹㐹扡㝣㜸㕢㤷㡥㜹㔲㈲㕤〱㠳ㄸ改慥㠶搷㑣搹㈷㕤㈱㌰㝡㉦〲㤹㐸㘵〱昴㈶愰㠸〰收㔶㠹㜴㝢愳㤶㐱㍡㍥㘶挳㈲㕤ㅦ昴㠲㜴捣戸㌲挳昸愴摢㤷挳昴攵㌰捣㡥ち㑡㜷㈷㝣慤㐸挷㠴㈹㤱慥㍦㠳摣㡤㕡㤲㜴挵昰戶㉥ㅤ㌳慣㐴扡晤ㄹ挴㐸挷㌴㉢㌳㘵㥦㜴㈵挰攸〱〴㌲〵换〲ㄸ㐸挰㈰〲㤸㤵㈵搲つ㐶㉤㠳㜴㝣㙣㠸㐵扡愱攸〵改ㅥ昶つ攳㤳㙥ㄸ㠷ㄹ捥㘱㤸㔷ㄵ㤴㡥挹㔴慥㜴㘹扦搷㌱搵㑡愴ㅢ挹㈰捣戹㑡㤲敥㐰㜸㕢㤷㡥戹㔹㈲摤㈸〶㌱搲㌱㐱换愲捣㐱挰攸搱〴㌲㜹换〲ㄸ㐳挰㔸〲㤸捦㈵搲㡤㐳慤㐷扡㙢㤱昲ㄸㄴ㡢㜲愵攸〴攵㤸攴㘵㐶昱㈹㌷㠱愳㑣攴㈸敦〱㄰㔴㡥㔹㔸慤ㅣ㜴捣搱ㄲ攵㈶㌳〸㤳戵㤲㤴㥢ち㙦敢捡㌱愹㑢㤴㥢挶㈰㐶㌹㘶㜶㤹㈹挳㘷㝥㑣㑣〷㐶捦㈰㤰㔹㕦ㄶ挰㑣〲㘶ㄱ挰㐴㌰㔱敥㘰搴㌲ㅤ㜴昶敦㈶戳搱ぢ搲㌱㍤捣っ攳㤳慥㡣挳捣攱㌰捣㈵㤱改捦㘵捤㥢㝥づ昳〱㠲㤷戹㔳㔲㄰㘴㠴㉡㈶㈳㤴㌵㉣慦㐱〲〸㡢扣散敤㤶㜸〱㍦㈲㍥㕣㡣慦㡦攳㕡㘱㜶昰〹ㄵ捤㝤㥦挷挰㜹㕤〲㑦晦㤰㙥㙣㘱慥㐳捥昵摢㔲㥦㜰搱摣㥦ㄳ㙦㜹ㄴ〰晢㜰ぢㅦ㡡㈹㜶㤹㔱㕤ㄱ慦㑦搴㔷㌵攴㤷㈱扢〹㜷挸挷慢慢㐲愱㤲戱㌹㝦㐶㐴敢㤸㈴㤶㕤挷愷㔱㉥攵搳〵㈲㡢敢敡㤷搵挹㙣㜲ㄲ㝣愸㡣攸搵扥㍤㠷愱愶戲敤〵昱ㅣ收㐵戰戳晥ㅤ㙣挷㜶づㄳぢ戸㌹㑣㉥㤰〲㌳〹愴挰㙣〲㙥㌹㔹昸慥搳搶㑢晢㡣慤ㄶ愸ち㔵愹㘲搹敤摢慢愲挰愳㑢㔲㔲〲㤸㤸㈳捦㝥〸㠷㤹ㄱ㤰㜳つ㈸户慤㔳戲愲散㉣慣㡦挰ㄴ昴㤱㌰ㄱ愷ㅤ㈶捥㙦㜱攱愳㔰敤㌴㝥㕣戹㉦戳㈹晣㝢昸㜶㠲㉦昹㔹㥦攱㜲戸㍢挰㉤㤹㄰㜸㠸㘸挲挹昶愲攸〲㠴搲㔱戴敢㐲づㄶ㠶㕦㐶慣㠰㡢〵昹换㠵㤷挷愶扡〴㐴㜸㐴愰㈱ㄴ㡥〱㤲㜶㌷慢㡢〱攳慥㑥摥㔵ㅡ㤱搰㉤愴㡦㠶挵慥㡡愰捥捤挹㌳㠵づ愶搰搱㉢㈸〷〵敥㉥㜵㈱挲㔱㑡㤹㘰㌵〲攸㐵㌰ㄱ㘷㈷㌴ㄲㅣ㕥㡣㙡㔰㤲ㅡ昸㉣㤲搴挲㥤㉣挹捥㕥ㄴ摤〷愱㜴㍤摡攵㤹㥢慡ぢ㠷愶敢ㄸ戸㥡㈵搹ㄵ㕥㤱攴㉣㑣挸㐸愲㜹攴昳㈰㔷㘷挰㥢捡㝥㌷㜴㈲㐲㌷挲㠲㝤㌷搴戹㌹扢㥢挲ㅥ愶搰摤㉢愸㥥㈸〸晢搳晤散㤷㈱㠰㙥㠲㠹㌸扤〰㈰㔸昳㠰搰㍣〲㌴昷户㤳㙦晣晢戳昱㌸晡㑢㔰㔲㠵昰ぢ㥦㤵㜰㌵昳改つ慦昰㌹挱捦㠷扢㔸昸ㅣ㙦攵㔳㠴㑥㐴攸㤳㘰挱㘷㙦搴戹㌹扣搶㉥㠵㍥愶戰慦㔷㔰晤㔱㄰㍥㝦昰昳㌹ㄹ〱昴ㅡ㤸㠸戳ㅦ〰〴㙢敥㑤捤摤愷戹戳㥣㘲攳ㅦ捡挶戵昴て㐳㐹㤵挰㉦㝣捥㠴慢㤹捦㐰㜸㠵㑦摣捦愷㜹晦㉣戱昲攱〵㜱〴〹改㜳㘰挱㘷㌰敡摣㥣㈱愶㌰搴ㄴ㠶㜹〵㌵ㄲ〵攱㔳攷攷昳㐷㑥敦㍣㤸㠸㜳〰〰〴〷昷捦㠱挶㍦㡡㡤ㄷ戱挳㐱㈸愹㠳攰ㄷ㍥ㅢ攰㙡收㌳〶㕥攱㔳改攷搳扣㝦ㄶ㔸昹昰㉡㌵㠲㠴昴㐶㔸昰ㄹ㠷㍡㌷㘷扣㈹㤴㥡挲〴慦愰㈶愳㈰㝣收晢昹㕣挱改㕤〹ㄳ㜱愶〰㐰㜰㜰晦㑣㌵晥㔲㌶㕥换づㄳ㔰㔲搳攱ㄷ㍥搷挱搵捣㘷㈶扣挲㘷㥥㡦㑦昸〶㐰搲扦愵捣戱㤲攴愵㘳㜴ぢ改㥢㘰㐱昲㘰搴戹㌹㠷㤸挲㙣㔳攰戵㘱㙥㙡ㅥち㐲㜲戶㥦攴㉤〸愰㙦㠵㠹㌸㠷〲㐰㜰昸㌶㔴㠳㙦㈹㝦㠱捦昲㤶㜲㍢摣挹㙦㈹㠷㜹㔱昴㌴㠴搲㥢搰㉥捦㙢㔵㠷挳㉦㤲摣〵㔷戳㈴㐷挲㉢㤲㑣昶㐹愲㥢㜷昱㐴㉢㝢㕥晤㐵㄰摣搶〰ぢ昶扦㐷㥤㥢㔳㙥ち昳㑤㠱㤷㜷戹愹㑡ㄴ㠴㝤愹㥦晤晤㥣摥〳㌰ㄱ㈷〶〰挱挱㕤㕣㘵晣戳搹昸㈸㍢㤴㌱攰㐲昸㠵捦攳㜰㌵昳㔹〴慦昰ㄹ㘹攵㌳摣捡㘷㌱㍡㈱㐸㐸㍦〵ぢ㍥㌵愸㜳㜳㙡㑤愱捥ㄴ㜸捤㤵㥢㡡愳㈰㝣㠶晡昹㙣收昴㥥㠱㠹㌸扣㜶㑡㜰㤰㑦㠳昱晦㡥㡤㉦戰〳ㅦㅡ愰㤶挲㉦㝣㕥㠲慢㤹㑦ㄳ扣挲愷扦㡦㑦昸ㄵ㐰搲ㅦ戲㝤慤㈴㤷㈳ㄲ扡攱ㄱ㕡戰㈰㜹㉣敡摣㥣ㄵ愶昰〷㔳攰㠵㔰㙥敡〴ㄴ㠴㘴ㅦ㍦挹㌷㄰㐰扦〹ㄳ㜱㜸㐱㤳攰昰㕢愸〶て搹户攱戳ㅣ戲敦挰㥤㝣挸慥昲愲攸昹〸愵摦㐵扢㡥㜲昸搵昰㡢㈴敦挳搵㉣挹ㅡ㜸㐵㤲㥥㍥㐹㕡づ搹ㅥ㔶昶扣搴㠹㈰㈱晤㌱㉣搸㥦㡡㍡㌷攷㌴㔳㌸摤ㄴ搶㝡〵㜵ㄶち挲㝥て㍦晢㝦㜲㝡㥦挲㐴ㅣ㕥㤳㈴㌸戸㡢搷ㄹ㍦ㅦ㉡愰户戰挳㐲㤴搴戹昰ぢ㥦慦攱㙡收㜳ㅥ扣挲挷昱昳攱扢㤲㝣ち㜶戲昲㔹㡦㑥㐴攸敦㘰挱攷㝣搴戹㌹ㄷ㤸挲㠵愶㜰㤱㔷㔰㤷愰㈰㝣㍡昸昹晣㠰〰晡㐷㤸㠸挳ぢ㠵〴㙢扥〱㘹扥攳㘸扥扦㌸㤷ㄹ㍦戳攰昵㌶晡敢㔱㔲㤷挳㉦㝣㝥㠵慢㤹捦㤵昰ち㥦㉣㍦ㅦㅥ戲挲㈷㘴攵㜳ㄵ㍡ㄱ愱㔵㡥昰昹ㄳ敡摣㥣慢㑤攱ㅡ㔳攰㔵㍦㙥敡㝡ㄴ㠴捦昶㥦㝤摦搱摡㈱㠰捥㠶㠹㌸㌷〰㐰戰收搱愹㜹㌸㙡ㅥ㝣捥㡤挶摦挸㐶晥㉦づ攴㠱挲敡㘶昸㠵㑦ㅥ㕣捤㝣㙥㠵㔷昸㝣㡦㘱㔲扦㜵㝤ぢ㙦敡户慥摢搰㐹昸㜴㐶㈸散㥦扦愰捥捤攱㤵㌹㈹摣㘱ち㥢扣㠲扡ㅢ〵攱戳搵捦㘷㈷㑥㙦㘷㤸㠸昳㔷〰〸づ㝥慡摦㘳晣扣㠳㕦敦挶づ挷愱愴敥㠳㕦昸散づ㔷㌳㥦〷攰ㄵ㍥㥦昸昹㌴扦攵㝦㘴攵昳㈰㍡〹㥦㍤ㄱち㝣ㅥ㐲㥤㥢挳换㘵㔲㜸挴ㄴㅥ昵ち敡〹ㄴ㠴捦〷㝥㍥扤㌸扤㝣㤸㠸挳敢㕣〴〷捦㥦㈷㡤晦㈴㌶ㄶ戱挳㙡㤴搴搳昰ぢ㥦㝤攰㙡收昳っ扣挲攷㜵㍦㥦收攳敤㔵㉢㥦㘷搱㐹昸昴㐳㈸昰㜹づ㜵㙥づ慦㘱㐹攱敦愶昰㠲㔷㔰㉦愳㈰㝣㕥昶昳搹㡦搳㉢㠶㠹㌸慦〰㐰㜰昰㜸㝢搵昸㑦㘷攳㈰㜶㔸㡢㤲㝡ㅤ㝥攱㌳〴慥㘶㍥㙦挲㉢㝣㥥昶昳㘹摥㍦㑦㕡昹扣㠵㑥挲㘷〴㐲㠱捦摢愸㜳㜳㜸㘱㐹ち晦㌰㠵㜷扤㠲晡〰〵攱昳㠴㥦捦〱㥣摥㠱㌰ㄱ攷㐳〰〸づ敥㥦㡦㡣㥦户换敢戱散㜰㉥㑡敡ㄳ昸㠵捦㜸戸㥡昹㝣ち慦昰戹捦捦愷㜹晦摣㘳攵昳ㄹ㍡〹㥦㐹〸〵㍥㥦愳捥捤昹挲ㄴ扥㌴㠵㉤㕥㐱㙤㐵㐱昸摣敤攷㌳㠵搳㥢ちㄳ㜱扥〱㠰攰攰晥昹搶昸㜹昷扢㥥挵づㄷ愱愴扥㠷㕦昸ㅣ〲㔷㌳㥦ㅦ攱ㄵ㍥㌷㕢昹摣㘸攵昳ㄳ㍡〹㥦戹〸〵㍥晦㐲㥤㥢昳㙦㔳昸搹ㄴ戶㜹〵戵ㅤ〵攱㜳扤㥦捦愱㥣摥㘱㌰ㄱ攷㌷〰〸づ昲攱㐸攲摦挸挶愳搸攱㜲㤴㤴㕣㈱愱慢ㅣ慥㘶㍥扣㐲㈲㝣㉥昷昳㘹㍥摥㉥戳昲挹㐱㈷攱㔳㠱㔰攰挳㙢㈲摣ㅣ㕥ㄷ㤱〲㉦㠲㐸㐱㝢〵搵〱〵攱㜳㠹㥦㑦㡣搳慢㠲㠹㌸ㅤ〱㤰㜹㉦㐶挱昷㉢㡣搷㌸挴捦㝢搳昵㘲㜶攰捤攵㑡㉥㕢搰㔵ぢ㔷㌳㥦㥤㠱ㄶ㍥攷㕡昹慣戳昲搹〵㥤昰挲て㙥㠴〲ㅦ㕥愸攰收㜴㌵〵㕥㤹㄰捦㙥㕥㐱昱ㄲ㠳昰㌹换捦㈷挱改㌵挰㐴㥣敥〰搸昸昴㌰㝥摥㙡慥㤷戳〳敦ㄵ㔷㍤攱㤷攳㙤〵㕣捤㝣昲攱ㄵ㍥慢晤㝣㥡扦ㅦ慣戲昲㈹㐰㈷扣㐲㝡㈵㐲㠱て慦ㅥ㜰㜳㜸〵㐱ち扣㕣㈰㠵㈲慦愰戸敥㉦㝣㑥昰昳㌹㤱搳㕢〵ㄳ㜱昶〵㐰昸〴扥ㅦ昰㙡㠰昸敦㐰㐰㝤ち㍢㙣㐲㐹昵㠷㕦昸㥣〶㔷㌳ㅦ㉥昰ぢ㥦愵㔶㍥つ㔶㍥晢愳ㄳ㕥㈱㝤㈶㐲㠱て㤷昴戹㌹〳㑣㘱愰㈹っ昲ち㡡㡢昱挲㈷敥攷㜳㌶愷户づ㈶攲っ〳挰挶㠷㑢昴攲攷㡤攰㝡㍤㍢昰㑥㙥㈵慢敥㜴㕤〰㔷㌳㥦〳㠱ㄶ㍥ぢ晤㝣㥡摦摦慡慣㝣㐶愱ㄳ㕥㈱扤〱愱挰攷㈰㔶戰㌹愳㑤㘱㡣㈹㡣昵ち㡡㑢攴挲愷搲捦攷㔲㑥敦㌲㤸㠸㌳〱〰㤹㜷攰晢づㄷ捥挵晦〸㐶搰㔷戱挳愳㈸㈹㔹ぢ愷敢㙡戸㥡昹㜰㉤㕣昸ㅣ敥攷搳㝣扣ㅤ㘶攵㌳つ㥤昰ち改敢㄰ち㝣愶戳㠲捤㤹㘱ち㕣敥ㄶ捦㉣慦愰㘶愳㈰㝣收昹昹摣挰改摤〸ㄳ㜱捡〰㤰㜹〷㡥㌷慥㘶㡢㥦户㘹敢摢搸攱㘹㤴㥣戹昰攳㠵㙦慤㌲㠹ㅣ㉥捤ㅥ㄰㔸㌷戵摦㥥搹㉦昸戴散〹㜸晡㌵㉦晦㠶摡攱扥㌴昷㙥慥散慣㤱晦㔹㉣慥捣昲㘶㑥晥攵㑣〷搷晦㐳ㅣ敥愵㤶搵㙦㐶散㠵㍦扤〹㠴㍢ㅦ〱扡昸ㄷ㌷㠳㈵㙤㕢㐷㝢搵㌱敥扦戹摥扦捥㤸捥㐷㥡ㅥ㐷愹㠲㜳挷收扣户㜲攳㌷搷ㅦ㔰㜴改㉤扦㜹晦慥昴㝡㝡晦㙣ㅤ慤愲攸㔱㠴慡㝥㥦收〳㥡て㘱搴㈴搰㝡ㄳ㌷㤷愵㍣㜹㜶愲搷㄰㝣昲慣挳挵㕥扣戰㠸㈰㍢㑢㜱㜱㤶㍢㑣㤵愲〷㔵ㄲ㘲昷㤳㔸㌵摣㍢㐶㡣㙢戴搲愳捤挴敡搱愳㠸搳〹㄰ㅢ敤捤㍦㠵搸㐱㕥㐳昰㠹戲捥㌱㠸㠴ㄷ捥㌱捣愰㘳㍢搵㠸㡡㄰㍢搰㑦散㜱㌴㜶㕥㠶㈶㤹㈶攰扥㉤挳ㅥ攳昲慢昴㘸㌳戱攳搰愳〸挱㠳挴㠶愵㈳㌶搴㙢〸㍥㈹搶攱摡㉤㕥㈱扤ㄹ㌳〰㌱㉥挰ち戱挱㝥㘲捦愲戱昳挹㘸㤲㘹晡㔸愱㤸㠱ㄸ搷㘱愵㐷㥢㠹慤㐵㡦㈲ぢ戱晤搳ㄱ㉢昶ㅡ㠲㑦㠰㜵捥㐴㈴扣昰ㄴ㜴捣〰挴捥㐱㐵㠸昵昷ㄳ㝢〵㡤㥤晦㠸㈶㤹㘶㥢㠹㜱㐱㔶㝡戴㤹搸㐵攸㔱㘴㈱戶㑦㍡㘲㝢㝢つ挱㈷扢㍡ㅢ㄰〹㉦㝣㐱挴っ㐰㡣㑢戲㐲慣户㥦搸㍢㘸散㝣〵㥡㘴㥡㙤㈶挶㤵㔹改搱㘶㘲㕣㥦㉤戲㄰敢㤵㡥㔸㑦慦㈱昸挴㔶攷㍡㐴挲ぢ㙦㍥㤸〱㠸摤㠴㡡㄰敢攱㈷昶㌱ㅡ㍢摦㠲㈶㤹㘶㥢㠹㜱㌵㔶㝡戴㤹搸㈶昴㈸戲㄰摢㉤ㅤ戱㕤扤㠶攰㤳㔸㥤扢㄰〹㉦㘴戵㘱〶㈰㜶㉦㉡㐲慣㡢㥦搸ㄶ㌴㜶扥ㅦ㑤㌲捤㌶ㄳ攳㐲慢昴㘸㌳㌱㉥户ㄶ㔹㠸㜵㑥㐷慣㤳搷㄰㝣挲慡昳㌸㈲攱㠵〵㉢捣〰挴㥥㐲㐵㠸㜵昰ㄳ晢〱㡤㥤㌷愳㐹愶搹㘶㘲㕣㜱㤵ㅥ㙤㈶昶〲㝡ㄴ㔹㠸戵㑦㐷㉣散㌵〴㥦㥣敡扣㠴㐸㜸㘱㕤っ㌳〰戱搷㔰ㄱ㘲搹㝥㘲扦愲戱昳ㅢ㘸㤲㘹戶㤹ㄸ㔷㔹愵㐷㥢㠹㜱昵戴挸㐲散户㝦愷昹㠰摥敥㌵〴㥦㠸敡扣㡦㐸㜸㠵㜴㍢㝣愱〰戱㡦㔱ㄱ㘲扦愰㐷昳〷㜴づㅡ㍢㜳㑤㜴挷㠸㜱〱㜵挷㠸㙤㐱てㅢ戱㥦搲ㄱ晢搱㙢〸㍥改搴昹ㅡ㤱昰挲㍤攱㉥戱敦㔰ㄱ㘲摦晢㠹㜵㈴戱ㅦ搰戴㘳挴戸㤲扡㘳挴戶愱㠷㡤搸搷改㠸㝤攵㌵〴㥦㘰敡晣㡡㐸㜸攱㝦户敡ㄲ㔳㤸㠸㄰晢搲㑦慣㉢㠹戵㐳㤳㑣ㄳ㜰摦㤶攱〳㥡㑢慡搲愳捤㠷㈲ㄷ㔶㡢㄰㍣昸捤攳㥦改㠸㝤攲㌵〴㥦㑣敡攴㈱㤲㄰敢敥ㄲ攳愲慡㄰晢挸㑦㙣㑦ㄲ攳㜲㈹㕥㍢昰㈵㤸㙢慢搲愳捤挴戸挲㕡㘴㈱昶㙥㍡㘲晦昰ㅡ㠲㑦ㅣ㜵戸㌰㉢挴昶㜲㠹敤㠹扡㄰㝢摢㑦慣㠸挴戸㙥㡡搷づ㄰换㌷㍤摡㑣慣〸㍤㡡㉣挴㕥㑢㐷散㔵慦㈱昸㈴㔱㠷㉢戴㐲慣㥦㑢慣ㅦ敡㐲散㘵㍦戱晤㐸㙣㍦㌴攱戵〳挴戸摡㉡㍤摡㑣㙣㄰攰㐵ㄶ㘲捦愷㈳昶㥣搷㄰㝣㐲愸㌳〴㤱㠴搸㈰㤷ㄸ搷㕢㠵搸㌳㝥㘲㐳㐸散〰㌴攱戵〳挴戸散㉡㍤摡㑣㙣㉣攰㐵ㄶ㘲㝦㑢㐷散〹慦㈱昸攴㑦㘷㍣㈲〹戱〳㕣㘲㕣㜸ㄵ㘲㡦昹㠹㡤㈲㌱㉥愹攲戵〳挴戸晥㉡㍤摡㑣㡣慢戰㐵ㄶ㘲て愶㈳昶㠰搷㄰㝣愲愷挳挵㕢㈱㌶摥㈵㌶ㄷ㜵㈱㜶㥦㥦搸〴ㄲ攳摡㉡㕥㍢㐰㡣ぢ戱搲愳捤挴㡥〲扣挸㐲散慥㜴挴敥昴ㅡ㠲㑦敡㜴戸㡡㉢挴愶戹挴㉡㔰ㄷ㘲㜷昸㠹捤㈰戱ㄸ㥡昰摡〱㘲㕣㤱㤵ㅥ㙤㈶戶ㄸ昰㈲ぢ戱㕢搲ㄱ扢搹㙢〸㍥㠱搳愹㐵㈴㈱㔶收ㄲ攳㥡慣㄰扢搱㑦㙣㉥㠹㈵搰㠴搷づ㄰攳搲慣昴㘸㌳㌱㉥搰ㄶ㔹㠸㕤㥢㡥搸㌵㕥㐳昰挹㥡捥ち㐴ㄲ㘲㐷戸挴戸㌸㉢挴晥攴㈷㜶ㄴ㠹㥤㠸㈶扣㜶㠰ㄸ搷㘸愵㐷㥢㠹㜱愵戶挸㐲㙣㘳㍡㘲㤷㜹つ挱㈷㘶㍡㕣攰ㄵ㘲ㄵ㉥戱㌳㔱ㄷ㘲㤷昸㠹挵㐸㡣敢慦㜸敤〰㌱㉥搶㑡㡦㌶ㄳ㕢て㜸㤱㠵搸〵改㠸㥤敦㌵〴㥦㠴改㜰愵㔷㠸㉤㜶㠹㙤㐰㕤㠸㥤攷㈷㔶㑢㘲㤷愲〹慦ㅤ㈰挶㔵㕢改搱㘶㘲㔷〱㕥㘴㈱㜶㜶㍡㘲㘷㜹つ挱㈷㕣㍡㔷㈳㤲㄰㑢戸挴戸㙥㉢挴捥昰ㄳ㙢㈴戱ㅢ搰㠴搷づ㄰攳昲慤昴㘸㌳㌱㉥攲ㄶ㔹㠸㥤㤲㡥搸ㅡ慦㈱攵挹㤵户㈳㔲㙢㑦慥昴晤敦ㅦ㍢㘳搰㥣㉡愶㌲攷㔵戹㙥㉥搷㈲㤹戹扡愶㐶昲㠰㍢攰㌹㜳㜱晣てㄸ愷攳㜹㡡㜸扡ㅣ晥㡦昱㕥愲㉢㥥戳挸挷㜶㤹㈷㤹㘹愹戱㜳戸㙡㔶ㅣ㡦㌶㙢㕦㌵㈵㠱攷㘰㔶收攲㝦㈰搷搰㠰晦换晣晦挲㐳攸㤰㤹捤摢㜱戱戹㡦㥦戳㈶㐵㌳摢㌹挳昳〱㕢昴㌰晦㕦挵㉣㍥㥥敥㍦㝢㈴㘶㜸〵づ戱收㘷㐷㔴晡㥥戸㤸慤㔶㘳ㅦ扢愹ㄵ㈷㠴㝥㤳㐹㠷戲㤰摡㠰づ攱攳㘱昸㝦㐶㤳换ㄶ㌰ㄱ扤ㄲㅥ戹㈵㐳㑣㈸㘷ㄳ㡥㠳㈰㍢收愹昳收挶㔰攰㝦㡦㤸㤷㐷捡㘶㔳昷愲㉢て愳昰㠹改攷㜶扣㜵㙥㈷㜱㙥慢㔳收㜶㜲昲摣搴晤〸捥昹㤹㑤㍤敡㡤愸愹㐶戶㙡戲〶㍦㡤㔱㐸扣㠵昴摡㐰攰挷㠳㠱㌷㥢挰愴㤲慤攲搶挰㘷㌳ち㘷摤ㄲ昸㥣㐰攰㘷㠳㠱㕦㌲㠱摤ㄹ搷㔸〳慦㘷㤴攴ㄹ㕦㄰〸晣㑡㌰昰㕢㈶戰㍢攳㉡㙢攰つ㡣㤲㍣攳㑢〳㠱摦〹〶晥搰ぢㅣ摥〸㘴㥡㈳㙥扥㜵戴㉢搰㈱㝣㈵㑣昲ㄱ㜷㔵㘰挴㡦㠳㈳㝥㤱㑣攵㜰㙢昰㙢ㄹ㈵㤹捡㜵㠱挰㕢㠲㠱扦㑢づ㍣挷ㅡ昸愶搴挰户〴〲晦㄰っ扣捤ぢㅣ扥つ挸㌴ㅡ捤戴㡥㜶㍢㍡㠴敦㠰㐹搶㘸㔳㘰挴㕦㠳㈳戶〳㠰攷㥡㜶㜷昷㘴㙢昰扦㌲㑡戲㐶昷〶〲攷愰㥥㜴㑡攵㤹挰摣摤搹㙡㥣㌵昰㠳㡣挲㍤摢㜲攴㍦㑣ㄷ㙦㔰㜲摦㐷㔴㐷搴㤳〲敦〲㠷捣㤸ㅡ㘵慢〳慤㠱ㅦ㘷ㄴ捡搱ㄲ昸㙦㜴昹〲㜷㐵㍤㈹㜰㜷㌸㈴戰㝢㑡つ戵〶摥捣㈸挹愷搴戳㠱挰㝢〶〳敦㘵〲扢ㅡ㤷㔸〳扦挰㈸挹ㅡ扦ㄴ〸㕣ㄴっ摣捦〴㜶愵攸㙢つ晣ㅡ愳㈴㑢昱㐶㈰昰㝥挱挰㠳㑣㘰㜷挶扤慤㠱摦㘱㤴攴ㄹ扦ㅢ〸㍣㈴ㄸ昸〰ㄳ搸㥤㜱㑦㙢攰てㄹ㈵㜹挶ㅦ〷〲㡦ち〶ㅥ㥦ㅣ戸㥢㌵昰㘷愹㠱扦〸〴㥥㄰っ㍣捤〴㜶愵搸搹ㅡ昸㙢㐶㐹㤶攲㥢㐰攰ㄹ挱挰㘵挹㠱㍢㔸〳晦㤰ㅡ昸愷㐰攰戹挱挰㐷㤸挰敥㤹ㄷ戶〶摥挶㈸挹㘷摥慦㠱挰㐷〵〳㔷㈴〷づ㔹〳㉢㍣㠳㌶㄰戸ㅤ㕤扥㌳㉦ㄶっ扣搸〴㜶㡦㡡㥦晦㘵晢摥搱㥥㔱㤲㡦ちㅤ〸㕣ㅢっ㥣㌰㠱㕤㈹扥户〶敥㤸㍡攳捥㠱挰㡤㠱挰㌹挷挱搱收慦㘸㑣ㅡ搸〵㕦㘶昹㝦㄰挷愳慣挷攱㠱挸晤㙡昰㑤慢つ捦㥦摥〹ㄳ㔱㉢㌱ㄸ㘳攸㥤㔹昳摥搳搴㐹昰㜲ㅡ㝡ㄷ㝡㑦㌶㤸㉥㝥っ扦戲〸愶㉢扤㙢つ㘶㔷㍦㠶摦㍥〴戳ㅢ扤攷ㄸ㑣㌷㍦㘶扤挱散㑥㉦扦㐳挸㝣昶昰㘳㌶ㄸ㑣㜷㝡㉦㌵㤸ㅥ㝥捣ㄵ〶戳㈷扤㔷ㄹ㑣㑦㍦㠶ㅦ挸㌲㥦㕥昴昲戳㔸挶捡昷㘳㙥㌲㤸〲㝡昹戱㉡㤸㐲㍦收㜶㠳搹㡢摥㑤〶搳摢㡦攱〷㥢㡣㔵㐴敦扤〶戳户ㅦ昳愰挱散㐳敦挳〶搳挷㡦㜹摣㘰昶愵㤷㥦㌴㌲㥦扥㝥捣㘶㠳改㐷敦戳〶搳摦㡦㜹挱㘰昶愳昷㈵㠳㈹昶㘳昸㝥㉥㜳摥㥦㕥扥㤵换㔸㈵㝥捣㍢〶㌳㠰摥㜷つ㘶愰ㅦ昳愱挱っ愲昷㘳㠳ㄹ散挷昰つ㔳挶ㅡ㐲敦ㄷ〶㌳搴㡦攱㝢㥦㘰㠶搱换户㍤㤹捦㜰㍦收〷㠳ㄹ㐱㉦摦挱〴㌳搲㡦攱㍢㤲挴㌹㠰摥㕦つ收㐰㍦㠶㙦㉥㠲ㄹ㐵㉦摦㔷㈴捥㐱㝥っ摦㈷〴㌳㥡㕥扥㐵〸㘶㡣ㅦ挳㔳㕥㌰㘳改攵搹㉥㤸㜱㝥㡣㥣㝡㍣敢挶挳㙢㌶㠷愷愰晣㙥㉦㐵〱㔷攵攴攴㈳㙡㠲ㅦ挵㤳㔰㔰ㄳ㕤㤴㥣㝥㐴㈵挵攲㘹㈸愸挹㉥㑡㑥挰㤴㔸㍣ㄱ〵㌵搵㐵挹㈹㤸ㄲ㡢愷愲愰愶扢㈸㌹〹㔳㘲昱㘴ㄴ搴㑣ㄷ㈵愷㈱㔱戳㔰㌷㥢挳搳㔱㔰〷扢㈸㌹ㄱ㠹㑡攲挸ㄳ㔲㔰戳㕤㤴㥣㡡㈹㈸㥥㤲㠲㥡攳愲攴㘴㈴㙡㉥敡㘶㜳㜸㔲ち㙡㥥㡢㤲搳㤱愸愴ㄱ㜹㕡ち敡㌰ㄷ㈵㈷㈴㔱㐹戳攷㠹㈹愸挳㕤㤴㥣㤲㐴㈵㡤挸㔳㔳㔰㐷扡㈸㌹㈹㠹㑡摡㐳㍣㌹〵昵㝢ㄷ㈵愷㘵捡扣㜸㝡ち㙡扥㡢㤲ㄳ㌳㘵㐴㥥愰㠲㕡攰愲攴搴㑣㠹挵㔳㔴㔰㤵㉥㑡㑥捥㤴㔸㍣㐹〵㔵攵愲攴昴㑣㐱昱㌴ㄵ搴㐲ㄷ㈵㈷㘸捡㠸㍣㔱〵戵挸㐵挹㈹㥡㠲攲愹㉡愸ㅡㄷ㈵㈷㈹㔱㐹摡昳㘴ㄵ㔴㥤㡢㤲搳㌴〵挵搳㔵㔰㑢㕣㤴㥣愸㐴㈵敤㈱㥥戰㠲㡡扢㈸㌹㔵㔳㘲昱㤴ㄵ㔴㠳愰ㅣ戳晢ㄴ捦㑦㔹㔰㕢㡢て㝤㕥㉥ㅦ㠷扥戹戸㜳摣ㅣ㔲㡡攷愶㈰㑥㑦㐶㈸㥥㡥搲㜰㕡愰㠱㘷愰㌴㥣ㅡ㘸攰㐹㈷つ愷〴ㅡ㜸㥥㐹挳㥡攴〶挷挸愶㜸㡥〹攲攴㘴㠴攲㘹㈵つ慢〳つ㍣㤳愴攱愴攴〶挷挸愷㜸ㄶ〹㘲㔵㌲㐲昱挴㤱㠶ㄳ〳つ㍣㔷愴攱㠴㐰〳㑦て㘹㔸ㄹ㘸攰ㄹ㈱つ挷〷ㅡ㜸ㄲ㐸挳㜱㠱〶ㅥ昷搲昰㠷㐰〳て㜵㘹㔸ㄱ㘸攰搱㉤つ挷〶ㅡ㜸㐰㑢挳昲㐰〳㡦㘱㘹㘸ち㌴昰戰㤵㠶㘵㠱〶ㅥ愹搲戰㌴搰挰㠳㔳ㅡㅡ〳つ㍣ㅥ愵愱㈱搰挰㐳㔰ㅡㄲ挹つ㜹晦て〱晢㑣㌰</t>
  </si>
  <si>
    <t>㜸〱捤㝤〷㝣㔴㔵昶㝦㙥捡㤰㍢戴愷㠲〵㄰㤲㐸㤴㘶っ扤㈸㐲㈰昴愶〴戰ㅢ㠷㘴㐲〲㈹㌸㌳愱搸㐰散㈲戶搵戵昷戵㘰㜷ㄵ㉢敡㕡挰㕥戱㌷散㙢搷戵敥捡慡晦敦昷扣㜷挳㥢㌷㜷㈶㘱㝦晢晦㝣昶㌱㜳㜲敦㌹攷㥥㝢扦摦昷敥㥢㤹晢捥㝢㘴愹慣慣慣㍦戰昱㉦户㕣ㄶ㝡㔴㉣㡦㈷愲つ㈵攳㥢敡敢愳㔵㠹扡愶挶㜸㐹㔹㉣ㄶ㔹㍥扤㉥㥥挸㠱㐳愸戲づ昶㜸㕥㘵扣敥愸㘸㝥攵㤲㘸㉣づ愷扣慣慣晣㝣㥤つ晢㉥摥摢㌱ㄵ捤㔶㍡㤷〲㕥㔹㍡㐴搱㡥㈲㥦㐲㔳㠴㈹摡㔳㜴愰攸㐸搱㠹愲㌳㠵㐳戱ㅤ挵昶ㄴ㍢㔰㜴愱攸㑡戱㈳挵㑥ㄴ㍢㔳戰㝦摤㡤愲㍢㐴㠷ㅥ㄰㜳挶㡦㥢㌵㝦㈱搰㔴㈴㥡㘲搱〱〵昳摣㌱㡦ㅥ㌸戰㘴㘰挹愰㤱㠳㠶㤵㤴づ㈸ㄸ摦㕣㥦㘸㡥㐵㐷㌷㐶㥢ㄳ戱㐸晤㠰㠲晤㥡攷搷搷㔵㑤㡢㉥㥦搳戴㈸摡㌸㍡㍡扦㜴昰晣挸㤰ㄱ〳㠷っㅤ㕡㌳㜲攴㠸づ扢㈲昲捣昱攳昶㡢㐵㙢攲晦慤㤸㍤ㄹ㜳搶昸㜱㈵㌳愳㠹晦㔶捣㕥㠸㠹㤰攵㑤つ㤱扡挶晦㔲搰㍣敥搳愱攵搱慡㍡敥晣㘸㌴㔶搷戸愰〴挳㑥㈲ㅡ戵攱㈵㘵昱㜸㜳挳㘲ㅥ㐷攳愳昵昵戳愳㌵戲搳ㅢ捡攳㠹晤㈲戱㠶㜸㠷〶昲ㄷ㡤㐵ㅢ慢愲昱㑥つㄳ㤶㔵㐵敢㍤挷㜸㝥挳扣㐸㙣㘶愴㈱㥡换㐲攷〶㜷ㅦ㑥愹㡥㌶㈶敡ㄲ换㍢㌶捣㡤㐷㘷㐷ㅡㄷ㐴改㤲搷㌰愹戹慥㕡攵收攲㤵㤵戳㠷㙤㘴戲愳㌰㥥㠶昱戵㤱㔸㐲㙡摣㠵〳㙤扥扥挳㐵㔰㈴㡤㡢㠷㔴㐱愰ㄵ昷㔹㐵㕤挳戴㘸慣㌱㕡捦㑥戸㈷晢〷㥣㠴㈰㜷㍦戴㌰㘵攰㜰㉦愹昶摥攴㈳ㄶ昶ㄲ㉡㠰搸㘱㙥㘳㕤㑤㔳慣㘱挰㡣扡挶搱愵〳㘶㐴㤶㡤ㅥ愸ぢ㘱搰㐵㜴搹つ愲敢摣扤愶㘰㐴㤱㐴㙤挱散〸戸ㅥ㌵戰㜴攰戰㔱扡㌷㥤㡡㈱㔴敥㕢㤸攷晥攸㥣㙢搹㤵㤱散捡昹搹㤵㔵搹㤵搵搹㤵搱散捡㥡散捡〵搹㤵戵搹㤵㜵搹㤵ぢ戳㉢ㄷ挱挷㙣昹敤摡㘵㝢摢晣摤㔷昵晤愲㜹㝡昹㐳〳㉥㌹㜴摥捥慦㕦慦㌸戵攵捣戰〷ち搶搱昶㠱㐱昷㠵〸昵㠳戰㡣㜶挸挰㔱扡㍦㥤〶㐰㈸戵〹愳攵㠸㡢收㍣㍦攵扡挳捥㤹戵扥㘶昳攵㑦摤㜴昹㤷㡡㈷㄰改慡〴〵㙢㔷㝢㌱㑡㈹㐴㘸㈰㠴愵慢㐱㐳㐶改㐱㜴ㅡっ愱搴戳㕥㔷㘷慦捣ㅥ昵㔶㠷ㄱ搳晥晡捥㠲㥤㘶扤㝢搲挷㡡愷㈹改㙡㈸ち搶慥㠶㌱捡㜰㠸搰〸㠸㉥挱㝤㌰㜲挴愰㔱㝡㈴㝤㐶㐱㈸戵挱敢改摥㤲㍤㙥晣扣昲攳㤹て慣搵㥦㥣㌰㙤晦昵㡡攷㐲改㘹ㅦㄴ慣㍤㡤㘶㤴㝤㈱㐲㘳㈰㉣愰〶㡥ㅣ愵挷搲愹っ㐲愹㠷扣慥㉥摣晢㉦㝤昷ㅢ㜶捦昸扢㜷㝣㜵挷昷㡥㍦㘷扥攲攴㤳慥挶愳㘰敤慡㥣㔱㈶㐰㠴㈶㐲愴㠲ㅡ㌹㝣㤴㥥㐴㥦挹㄰㑡摤攳昵昴攱㘵㥦㑤㙣摥愵㝣敡攵㥢て㍥㝤挱换ㄳちㄴ㑦敢搲搳㔴ㄴ慣㍤㑤㘳㤴改㄰愱ㄹ㄰愹㍤㡤挰㡥㥡㐹㥦㔹㄰㑡摤敥昵㜴㘷搱㝤慡晦㉤攳㘷㥣㜰敥摢㉦捣㕦㝢㔵慤攲㘷㠷昴戴㍦ち搶㥥㘶㌳㑡〵㐴㘸づ㠴㡤㍥㜴㌵㤷㑥昳㈰㤴㕡敢㜵㔵㤶㕤㌸攲昰㉥㔷㑤扦㘹捣收㐳㡢㈶ㄵ㌹慡㍤捣搲搵㠱㈸㔸扢㍡㠸㔱づ㠶〸ㅤ〲㤱ち㙡昸攰㔱晡㔰晡ㅣ〶愱搴搵㕥㑦昷㕥㝣搲搳㑦ㅣ㍦㝦搶挵て晤㜴晦㌱㕦㑣ㅢ慢昸㌱㈸㍤㔵愲㘰敤改〸ㄸ㜴〴㈲㌴ㅦ㈲戵愷㤱㌸〱㔴搱愷ㅡ㐲愹㑢扣㥥戲㉦㝥㈵㜷㝥摥㈳攳ㅥ攸昰㝥㜱搹晢㕢扡㉡㝥搶㑡㑦㌵㈸㔸㝢㕡挰㈸戵㄰愱㍡〸ぢ㝤愵㤸扤ぢ改戴〸㐲愹昳扣慥㥥戹愳搷㑦慦㡤摥㌴攳戲㈵晢散扦㘹捥敤㉦㈸㝥愲㑢㔷つ㈸㔸扢㙡㘴㤴㈶㠸搰㘲〸㑢㔷㠳搰搵㤱㜴㡡㐱㈸戵挶敢敡㤲户敦㙥扡㜲㍦㍤㙥捤晥〳捥扦昰㡤㑤㜵㡡摦ㅢ愴慢〴ち搶慥㥡ㄹ㘵〹㐴㘸㈹㠴愵慢搲搲㔱㝡ㄹ㥤㤶㐳㈸㜵戲搷搵〹㙢㙦㜸㘹挳㐷攷㑤戸㙣㐳搳㡦愳㙦㝣晡㘳挵㙦㈷搲搵搱㈸㔸扢㍡㠶㔱㡥㠵〸ㅤ〷㘱搹㔵㈳㐶改ㄵ昴㔹〹愱搴ち慦愷㐷〶散㜹㝦㙤敤ㅤ戳敥敦㔱㕡扥㕤挱摦捥㔰晣ち㈴㍤慤㐲挱摡搳〹㌰攸ㄳ㈱㐲㈷㐱㔸㝡挲攱㜷㌲㝤㑥㠱㔰㙡㤹搷㔳捥〱㜷㘶攷散㜶搴挴ㄳㅡ敡㔶ㅤ慤㥥㝢㔲昱㝢㤶昴㜴ㅡち搶㥥㑥㘷㤴搵㄰愱㌳㈰㙣昴攱散户㠶㑥㘷㐲㈸㜵愴搷㔵晦㡤ぢ慥㑦㍣㜸挷搴昵ㅢ㉦ㄸ㌰戲㔳改㑡挵㙦㜳搲搵搹㈸㔸扢㍡㠷㔱捥㠵〸晤〹㈲ㄵ搴〸ㅣㄳ攷搱攷㝣〸愵ㄶ㝡㍤㥤㝤晣㥥敦て戸㘸㐳昹敡㤲㤲ㄵ㌳〷摥㔷愰昸㤵㔱㝡扡〰〵㙢㑦ㄷ㌲捡㐵㄰愱㡢㈱㉣愰㠶㘰㔲㕤㐲愷㑢㈱㤴慡昲扡扡㝢㥦㔵捦晦晣昲攷攳慥扢晥挲㉤㑤扦扣戶扢敡ち戳㜴㜵㌹ち搶慥慥㘰㤴㉢㈱㐲㔷㐱㔸扡㉡挵㈹晤㙡㍡㕤〳愱搴愱㕥㔷敦㌵ㅣ昶昸㜶㙢㑦㤹㜴攵㍦㌷挶敦晤戴攱㍤挵慦扦搲搵戵㈸㔸扢扡㡥㔱慥㠷〸摤〰㘱改㙡㄰捥改㙢改㜴㈳㠴㔲㜳扤慥扡㍦㌶㌹搱晢昶㠵㔳㙦慦ㅡ㜶昱ㄵ㔳ㄳ㙦㈸㝥挹㤶慥㙥㐶挱摡搵㉤㡣㜲㉢㐴攸㌶〸㑢㔷㐳㜰愶扤㥤㑥㜷㐰㈸㌵搳敢敡挶晢㕦㝣㈲㌱㜱搶慣㌵㝢㜴㍣㜷捣扦㕥晦㔸敤っ戳㜴㜵㈷ち搶慥敥㘲㤴㜵㄰愱扢㈱㙣㕤つㅤ愵敦愱搳扤㄰㑡㑤昲扡㉡ㅢ㌱攱攳〹㠳扢㤵慦扢愸敡㠰㔷挶㤵㈴搴㉥㌰㑢㔷昷愳㘰敤敡〱㐶㔹てㄱ㝡㄰挲搲搵㐰㑣慢㠷攸昴㌰㠴㔲㘳扤慥㡥戹昵挱㕦㍦晡慤㕢昹晡ㅤ㠶㍦㌱攱慢㕤扥㔷摤㘰㤶慥ㅥ㐱挱摡搵愳㡣昲ㄸ㐴攸㜱〸㕢㔷㤸㔶ㅢ攸戴ㄱ㐲愹㤱㕥㔷昱㡤㘳㌷慥晤攱慡挹愷摦搱㙦挳㝢㔷㑥㔸愰扡挳㉣㕤㍤㠹㠲戵慢愷ㄸ攵㘹㠸搰㌳㄰㤶慥〶〱搵戳㜴㝡づ㐲愹㐱㕥㔷〵㑤昷攵㝦昱㑤㘸挲㉤摦捤摥㜳㜳㥦ㅥ㐵ㅤ㕥㠰㜹㝦敦㥢㙢㜹㉣戲ㄴ扦〵戶晥捣ㄸ㔴㔲捡㝦慤晦扥挲捦慢㥡愱㌵挳㙢〶づ慣ㅥ㕡ㅡㄹㅣ挹㉢㐴搸戶㝥㤱攷㌹戸㐳捤〱㜵㡤搵㑤㑢攵㥢㝤㡦㜱㤱㜸㜴敢ㄷ晤晥㥥㙤㕣㔳㜳㘳㜵扣扢摤㔸㤱㠸㈴愲摤㠲戶慤㐱㔲㥡㔵攰㜷㑦㌴㉥晤昵っ㌶㥢ㄷ愹㙦㡥㤶㉤慢㜳捤扢〶捣昸搵搳㌴㍦扤㜵㘲㉣㝡㘴㡢㌵㘵㐴㘵昸㔹扥㐴㘲愷愰㜴㑤敥戸ち挶搷㌶挵愳㡤㌲扣晥つ晢搵㔵㉤㡡挶㉡愲晣㔱ㅦ慤ㄶ愸㕤㘹昲㝥㝡昵㥦搵〸愰昸㌱㔵㕤攴搷搶㑣㔸㤶㠸㌶㔶㐷慢㌱摥挵搱㔸㘲昹㥣挸晣晡攸㡥㐹㉥㙥㥦㌰散㤲愴㥥搸㔴搵ㅣㅦ摦搴㤸㠸㌵搵㈷㕢捡慡㤷㐴昰㜳慦㝡㐶㔳㜵ㄴ扦搶㜲戹㘵愹慣㥣ㅣ愵戲晡搹㝥㌲㌱㙥扣㐴㜶㠴㙦ㄷ敦㡡㝤扥㜳昲㘱㔷㌲ㅢ攸㠰愲㍥捡㘳㌲扢㜷㉢挱㈴㉥挳昴㑤敦攸挳挴ㄵ㄰㝡昷㐹敦㉤㘳㙣搹㜳晦㝦㥤戳戳㜷昰搰㑦㔸㠲㥦挴㤳㈳㡤搵昵搱㔸挶昵ㅢ挵ㄱ改ㄷ㈱昲昶挲㙣㑥换㕥㉥㍣搴㌲戵㍣㙦㘹㕤㜵愲㌶㔴ㅢ慤㕢㔰换㉦㔲㔸攳挹捦㈷戵㈹㥢㝥ㄹ㉡扤㠹攲ㄵ㠸㜰㌸㉢昴㉡㥤㐲㘱晤㥡㕢捦㉢挲摦㙤晦戱㥤㡤㔶㕡㝥摣㘳㈵㈶㥥搷㌰戱㈹ㄶ捦挹戱愱㥣ㅣ㠹搷㈶㜸㜸㘶㌶㌲摥敢ㄴ㙦㐰攴昵㠶㘸昵户㝣㘷㌸攵㜲挹愲㘳㐳㜹戴㈶㠲㠵㈲㤹摤㉡㤲搷攰慥㍤㤴㐷攳㔵㥡㡢ㄴ㔳㌰㔷㤶㠵㔰挲攴敦搰挰愳㍦扡㉣㔱ㅥ㐹㐴摡㌵㘰戹〳㝢㐹挳愹扦戴㜲㑢㙣搹㔱㜴愶㜵搸慢㈱㠲㈳㐵㕦㤴昶愲㜰㈳㘱攲㘰扥㘴攵㜸㌲㌳〸㡣扤㈷㐰㠴㠲〷㝡昲戲〵㔶㔳慡㈷㐵ㅢ攷㉣㕦ㅣ㡤搳㍤㍦㤴㤱捡攰昴㘲戰㔹㔵昳攷㈶敡敡攳㈵ㄸ改愴㔸㔳昳攲晦㘶ㅣ挶搲㙦㐲㤸㉤㙦㜷ㅣ挵㙤挷〴扡戲摡㉤攱扥愹慣捣捡㘷㌴㙡昴㙥ㄴ㍣㕡ㄱ散て晣㤱㑤扦㡢㍦攱㑣戶扣㘲㜸㙣换ㄲ㑦ㅥ晣㍢㌴㠰愱㌹戱愸㉣㕡攵㑢〵㙣㜷㙣㌸愰㈹戶㘸㝥㔳搳㈲ㅥ㑦㥤愴ㄶ慦㡤㐶ㄳ㕣〸㙡敦㉤㝣挹〲㤷㔲㌹㌹㐹敢㌸扥ㄵ愳㕥㠸ㅦ晡〰愲㘳㔹㝤㝤㠱㠹ㄸて㝤〸㔵づ㤶愴㐲ㅦ愱㔰㠸㌳㜹愲㈹㠱㑥ぢ㤶っ㉢搸戳愰㈲㕡搵搴㔸㕤㌰愷㌶ㄶ㡤㔴㤷㉣慢㡦㉦㔳㍤㐰〳㔷㕦㝡㝦㍦㜴攱敢㠳㝦㉡扢昱㡢㘷愲晤摡ㅤ晤扣敡敥ㄹ㔲㔶㠰晡㌰㌰摥晡㔳〸戵ぢ摣㜸㝡㐱㌹㜹搳㥦愱慥㍦愷昸〲〲㈷〹愱ㅤ攷㠸慦摣慡敡㡢扦㍣㑦攸慦㈹扥㠱㔰晤㈱㌸㑢昵户㄰㘶㔳づ攲㜳攷换づ散〷㜵敡づ晣〱摡戰捥㘰㔳〳攰挱㥤愸㐹㥡㈶㑤㥡ㄴ愹㄰〲㕢〹挸昳っ㈹敢㔲㝢愱㤹㄰昰㙦戶捦㠱㥢㥤㠰摦搹〷㠹搱㍣昴㝣〴㘴扢㔵㔵ち㥢㄰㤰〳㠵收㡡扣ㅡ〴㤵㄰㤰㠷㥡搹搴慦扦晢〸ㄸ〸㜵㉡〱㥡㌱㜵〶㥢ㅡ㡣㜶㌶〲扥㐳㜰㉢〱摦㝡㠶㤴搵戲㘱㠸㔴挸㔱㙣捦㈱㝦つ㌷㍢〱㕤㘰搶㕤㈹㜶㠴昰ㄱ戰戳㕢㔵挳ㄱ㐴〸搸㠵㑥摤㈰搴㐸愸㠴㠰敥愸㤹㑤㝤散㈷㘰〴搴愹〴昴㘲㑣㥤挱愶㐶愱㥤㡤㠰户搲ㄱ昰愶㘷㐸㔹挴ㅢ㡤㐸㠵ㅣ㐵ㅦづ昹昵戴〴昴㠳㔹昷愷ㄸ〰攱㈳愰挴慤慡㝤ㄱ㐴〸搸㡢㑥愵㄰㙡㉣㔴㐲挰㐰搴捣愶㥥昷ㄳ㌰〶敡㔴〲㠶㌲愶捥㘰㔳㘵㘸㘷㈳攰昱㜴〴㍣收ㄹ㔲㤶ㄶ换ㄱ愹㤰愳搸ㄷ㥤慡㐷搲ㄲ㌰ㄶ㘶㕤㐶㌱づ挲㐷㐰戹㕢㔵ㄳ㄰㐴〸㤸㐰愷㠹㄰㡡ぢ㡥㐲挰㈴搴捣愶敥昵ㄳ㌰ㄱ敡㔴〲愶㌱愶捥㘰㔳㤳搱捥㐶挰慤改〸戸挵㌳愴慣㜸㑥㐳愴㐲㡥㘲づ㠷㝣㔳㕡〲收挱慣て愰㌸㄰挲㐷挰挱㙥㔵㑤㐷㄰㈱攰㄰㍡ㅤち愱㘶㐲㈵〴ㅣ㠶㥡搹搴搵㝥〲㘶㐰㥤㑡㐰㠴㌱㜵〶㥢㥡㠵㜶㌶〲㉥㑣㐷挰〵㥥㈱㘵㈱㜶㌶㈲ㄵ㜲ㄴぢ㌹攴昳搳ㄲ㔰て戳㙥愰㘸㠴昰ㄱ戰搸慤慡ち〴ㄱ〲㡥愴㔳っ㐲捤㠵㑡〸㠸愳㘶㌶㜵㠶㥦㠰㌹㔰愷ㄲ戰㤴㌱㜵〶㥢㥡㠷㜶㌶〲㔶愵㈳攰㜸捦㤰戲㍣㝣㄰㈲ㄵ㜲ㄴ㉢㌹攴ㄵ㘹〹㔸〵戳㍥㠱攲㐴〸ㅦ〱㈷扢㔵㜵㌰㠲〸〱愷搰改㔴〸㜵㈸㔴㐲挰㘹愸㤹㑤㉤昱ㄳ㜰〸搴愹〴慣㘱㑣㥤挱愶づ㐳㍢ㅢ〱昵改〸㔸攴ㄹ㔲㔶慤㡦㐰愴㐲㡥攲捦ㅣ㜲㕤㕡〲㉥㠴㔹㕦㐴㜱㌱㠴㡦㠰㑢摤慡㡡㈰㠸㄰㜰ㄹ㥤㉥㠷㔰㔵㔰〹〱㔷愰㘶㌶㜵㠴㥦㠰昹㔰愷ㄲ㜰つ晣挳㍡㠳㑤㔵愳㥤㡤㠰㜹改〸㤸敢ㄹ㔲ㄶ搳戹㔴㕥挸㔱摣捣㈱㔷愴㈵攰㔶㤸昵㙤ㄴ户㐳昸〸昸慢㕢㔵戵〸㈲〴摣㐹愷扢㈰搴㐲愸㠴㠰㜵愸㤹㑤㑤昵ㄳ㔰〷㜵㉡〱昷㌱愶捥㘰㔳㡢搰捥㐶挰搸㜴〴㡣昱っ㈹㑢晣㡤㠸㔴挸㔱㍣捡㈱㡦㑥㑢挰攳㌰敢つㄴㅢ㈱㝣〴㍣改㔶㔵ㄳ㠲〸〱㑦搱改㘹〸㜵㈴㔴㐲挰㌳愸㤹㑤つ昱ㄳ戰ㄸ敡㔴〲㕥㘰㑣㥤挱愶㘲㘸㘷㈳愰㕦㍡〲晡㝡㠶㤴ぢて捤㠸㔴挸㔱扣挱㈱敦㤱㤶㠰户㘰搶㙦㔳扣〳攱㈳攰㍤户慡㤶㈰㠸㄰戰㤹㑥敦㐳愸㘵㔰〹〱ㅦ愰㘶㌶搵搳㑦挰㔲愸㔳〹昸㠴㌱㜵〶㥢㕡㡥㜶㌶〲扡愴㈳㘰〷捦㤰㜲㌹攴ㄸ㐴㉡攴㈸扥攱㤰户㑢㑢挰㜷㌰敢㝦㔰㝣て攱㈳攰㐷户慡㡥㐵㄰㈱攰㈷㍡晤っ愱㔶㐰㈵〴晣㠲㥡搹㔴扥㥦㠰攳愰㑥㈵㘰ぢ㘳敡っ㌶戵ㄲ敤㙣〴晣晥㕢㥡慦挲扦㜹㠶㤴慢㌴㈷㈰㔲㈱㐷㤱㥢㡤㈱㙦㠱㥢晤慢㜰〸㘶摤㡥㈲ㅦ挲㐷㐰搸慤慡ㄳㄱ愴㠸㠱摡搳愹〳㠴㍡ㄹ㔵㈱愰㈳㙡㘶㔳摦愳㡦㤶ㅦ㐳㈷㐱㥤㑡挰㜶昰て敢っ㌶挵㉢㐲㌶〲㍥㑢㐷挰摦㍤㐳捡挵愳搳ㄱ㐹〸攸挶㈱㝦㤲㤶㠰ㅥ㌰敢㕤㈹㝡㜲㜴㕢㝦つㄶ戸㔵戵ㅡ㠱㡡〸愷㤰㑥㐵㄰㙡つ慡㐲挰㙥愸㤹㑤扤攳㈷攰っ愸㔳〹搸〳晥㘱㥤挱愶捥㐴㍢ㅢ〱㉦愷㈳攰㈵捦㤰㜲㐹敢ㅣ㐴ㄲ〲㑡㌹攴ㄷ搲ㄲ㌰〸㘶㍤㤸㘲〸㐷户㤵㠰㘱㙥㔵㥤㡢㐰㐵㠴㌳㥣㑥㈳㈰搴㜹愸ち〱㈳㔱㌳㥢摡攸㈷攰㑦㔰愷ㄲ㌰ㅡ晥㘱㥤挱愶捥㐷㍢ㅢ〱敢搳ㄱ昰㠰㘷㐸戹搲㜶㈱㈲〹〱ㄳ㌹攴晢搲ㄲ㌰ㄹ㘶㍤㠵㘲㉡㐷户㤵㠰改㙥㔵㕤㠴㐰㐵㠴㌳㠳㑥㌳㈱搴㈵愸ち〱戳㔰㌳㥢扡摤㑦挰挵㔰愷ㄲ㔰〱晦戰捥㘰㔳㤷愲㥤㡤㠰敢搲ㄱ㜰慤㘷㐸戹晥㜷〵㈲〹〱㠷㜲挸搷愴㈵攰㜰㤸㜵㈵挵ㄱㅣ摤㔶〲收扢㔵㜵㈵〲ㄵ攱慤慢攸㔴つ愱慥㐶㔵〸㠸愲㘶㌶㜵戱㥦㠰慢愰㑥㈵愰づ晥㘱㥤挱愶慥㐱㍢ㅢ〱㘷愷㈳攰㉣捦㤰㜲㔵昲㍡㐴ㄲ〲㘲ㅣ昲㥡戴〴㈴㘰搶捤ㄴ㑢㌸扡慤〴㉣㜳慢㡡搷㉤㡢〸㘷㌹㥤㡥㠲㔰㙢㔱ㄵ〲㡥㐶捤㙣敡㐴㍦〱㌷㐰㥤㑡挰ち昸㠷㜵〶㥢扡ㄱ敤㙣〴ㅣ㤵㡥㠰攵㥥㈱攵㕡改㉤㠸㈴〴㥣捡㈱㉦㑤㑢挰改㌰敢搵ㄴ㘷㜰㜴㕢〹㌸搳慤慡㕢ㄱ愸㠸㜰捥愲搳搹㄰敡㜶㔴㠵㠰㜳㔰㌳㥢㙡昴ㄳ㜰ㅢ搴愹〴㥣て晦戰捥㘰㔳㜷愰㥤㡤㠰敡㜴〴㔴㜹㠶㤴㉢戸㜷㈱㤲㄰㜰㌹㠷ㅣ㐹㑢挰㤵㌰敢慢㈸慥收攸戶ㄲ昰ㄷ户慡搶㈱㔰ㄱ攱㕣㑢愷敢㈰搴㍤愸ち〱搷愳㘶㌶㜵愰㥦㠰扢愱㑥㈵攰㈶昸㠷㜵〶㥢扡ㄷ敤㙣〴捣㑣㐷挰っ捦㤰㜲㕤昹〱㐴ㄲ〲敥攲㤰愷愵㈵攰㙥㤸昵㍤ㄴ昷㜲㜴㕢〹戸摦慤慡昵〸㔴㐴㌸て搰㘹㍤㠴㝡〸㔵㈱攰㐱搴捣愶挶昹〹㜸㄰敡㔴〲ㅥ㠱㝦㔸㘷戰愹㠷搱捥㐶挰㠸㜴〴っ昷っ㈹㔷扢ㅦ㐵㈴㈱攰㘹づ㜹㘸㕡〲㥥㠵㔹㍦㐷昱㍣㠴㡦㠰ㄷ摤慡㝡っ㠱㡡〸攷㈵㍡扤っ愱㌶愰㉡〴㙣㐲捤㙣㙡㠰㥦㠰挷愱㑥㈵攰㜵昸㠷㜵〶㥢摡㠸㜶㌶〲㡡搲ㄱ㔰攸ㄹ㔲慥挱㍦㠵㐸㐲挰晢ㅣ㜲慦戴〴㝣〸戳晥㠸攲㘳㡥㙥敢ㄱ昰愹㕢㔵㑦㈳㔰ㄱ攱晣㥤㑥㥦㐱愸㘷㔱ㄵ〲㍥㐷捤㙣㙡㐷㍦〱捦㐰㥤㑡挰搷昰て敢っ㌶昵ㅣ摡搹〸攸㤰㡥㠰昶㥥㈱㤸ㄹ㤰昷㈲㈲㙤挳ㄵ摤昶ㅣ㜰捤扣扡攸㔲㕥㠲敡㔴㠳〴摦昱捤昱㐴㤳㕣㉦敢㔸㔳摥㌴戳㈹㔱㕥ㄷ㕦㕣ㅦ㔹扥㐳㡤㔷㌸愰㌶摡㠸慢搹㌱㕣搴づ攸㥡ㄶ㉦㡥㔶敢㥡㡡愶收㔸㔵㜴㑡昹晦挲搵㙥攰挳慥㤳ぢ摤搹ち摢㝦㜶〱㌷ぢ㉤㜱㤴㘰换捡㝢ㄹ〱㠳搷攱㈴捤搸㜷捤㕣㡡づㅣ㍢㙦㘵㜴㑥㕤愲㍥摡扥㐶慥㔷㑢㌹扦〶㉣㈲㐵愰扡㕤つ慦〵㐵换㍢搶㑣㡡搵㔵搷搷㌵㐶戹㌳扡戸慥搳愳ぢ㤰づ戰㕦㔳扣㡥ㄹ摤ㅤ㙢收挴㈲㡤昱挵扣戲㔹戵㝣晢愴㥡㕣〲捤慢ㄹ㔷搷ㄸ㐷㌷戲ㄷ㔹敥㕣㔳㔱摢戴ㄴ㌷ㄷ㌴㌷㌴㑥㡡㉣㡥晦㑦散ㄵ挵摤㈲㥢散ㅡ㤵慤戲戳㔵㝥㜶晥㝦扡㝦㐲㍦㘳㡥㜵昱搲戶ぢ㜰愰㈶㘲㜵昳㥢挹㤸㜴㌲〸㌲㤷㐲㜶㘲㔶摥㈶㤴㠲ㄷ㌱㝤晢㌰㤰㠱挰挱㈶㘵捤㕢㉦㠶户摣戲戱㉢摣昵㉦ㄸ㑦㠷㝦㐲㑣㥤㌴㜷捡搶摣㥣晦搳晤て㜹慦㈰㜲㥢㔳㈱扡挲戹㤳㝢っ㌱㍤㠲㠷ㄴ愶㈶づ〵搶㠲挷㘵戸㐶㝣㜸㠸㜶摡㕡㥣㠸慢改ㅤ㙡愶㐷收㐷敢㤱〴搰㄰㐹㜴㜲㉢捣挶㘸㠸搴挷㍤摢昸愶㠶㠶〸㡦㌹㘶昹㔷㔴㐵敡愳昹㌵㘵捤㠹㈶㘴捦敢ㅡ〸㌹㌰㍤㔵㘴ㄹ㔴㤱㘵敥攵晡㥡搹㑣づ㤲㌲㘳㌵㉤㠸挴敡ㄲ戵つ㜵㔵昹慣㌰㠱攷㝦攲㘰挵〹㈴ㄷ㘴㥡捤㥣㑣㠲搷晦摤慢昰搸摤㈵㐸㤹㈱㜵摣晤㌸愴戳㔵〸晦搴㝦㤸㍢㠲㔳㡦㝣愲攸㕦ㄱ㉤て㙦㌹ㄷ挹㔸扥㤳㙢戱㈸㝥户〲㠷愸㥣㥤搴㙢㜴挰㕢㙦㠱㉢ぢ㝣攷扥づ㤱㌱戱愰ㅤㅣ挲搳㥢㈲搵ㄳ㈳㔵戸㘳愷㥤㜷扦㑥㍥㜶㉤捦㌵㌱㠷愹ㅥ攳㤱㍤㠴㙢搹㑢敡慡愳戱㝣㉡㉡㜰㍦㔲㉥㤳㐴㐲敥㍥挴㐵敦㥣慣扣扣昶昹戶扥愶㤸㔸扤扤ぢ攸晥晢㥤愶愴挴晦㙡晦ㄱ扣㡡〶㔸昲ㄹ昵㙦挰搱扦ㄱ搳ㅢ㔰ㄲ㑦挰攱㜷㍡晣〱㤱昷㈶㡣挱㝤㤳㥣㜵㠱摣っつ愷㕣戹搳㠵昹㈰昹挸㥤㤰㐴㤲㍣〱搲摥㤷〰ㄲ㜲㜳㍦昲捤敤㌳愱ちㅣ攵搱敡戰㝢㠲㘵愲〹㍥ㅡ戲戲戳㜳戱慢㐳挱攴戹㤴㙥ㄱ慣愱㈲㉡㤹㈱慡㈷㠶㄰㘲挶攰慥㥣㉣㠸㕦ㄹ扣㥦挱扤愷攴㔵昸攱昲昶ㅦ昸㈳㕢㌸慣戳搱㉡㉢慣摥㠵㌴㔴㠴愹㜱戹挲㑥挰㔲ㄸ㠴晡ㄴ㑡㝥㈳昰㝤㝥愹捦㔰攵㘷㔸㔶㠸户ㄴ戵昹㥣愹㍥㐷ㄳ㥥㌷㜵㠸㤱扦㐰㠹愷愳㤶挳㌳ㅦ摡搶て捦慦搸〲㙦捤㕢搴捣攱愹扥㠶挶攰㐰搱攰〸挳㐷户愷攳㌷㜶㠷づ㜴攸㐸㠷㙦攱挰晤ㅥ敡㠴㕡〶㍥㜹搷㡢㠵㑦〷慤挰攷て扥㙥㝣㝣㙥挷㙥戶㘷㌷晦㠶㐳㤰捦摦愱ㄳ㍥戵摣愲㠵㕡㔶攰攳㐶㜱搷〹㜵㕤ㄸ㠴戸㤳愸摢ㄱ摡搶愹换㐶㌳愱㙥㈷〹攲㔶ㄴ㤳ㄶ㉣搴敤っㅦ扤ぢㅤ㤹搰㘰㜱攸㐶㠷敥㜴㘰㡥㠳㔰搷〳戵っ搴昱㉥ㅥぢ㜵㍤搱ち搴㌱昳挱㜴攳愳慥ㄷ扢㈹㘰㌷捣㔲〸㔲挷搴〴昷㔰㉣㠴㑢摢て㐵㘶㌳〸㥦㐵㡣捣戴㠶㈴㍥㝢㐳摢㍡㥦㑣㝦挰ぢ户㙢㌱〸ち昲㘶づ㠴挱〱㥤㌹ㄴ㜷㠷㡦摥㠳㡥捣㡦戰㌸昴愱㐳㕦㍡㌰㘵㐲昸散㠷㕡㡦㜴㔳㕢㙥㔵戲搰㌹〰㡤㐰㘷㉦㕦㉦㍥㍡昷㘴㉦㈵散㠵㌹て㐱㍡㤹攸攰ㅥ㠹晣㌶㈴㕢昰㐸㘴ㅡ㠴㌰㔷捡㈰捣㠷㐸㘲㙥㄰戴慤㌳挷扣〹扣戰㤰捡㈰㈸挸㥢挹ㄳㄶ㘲㠶挰㐷て愵㈳ㄳ㉢㉣づ挳攸㌰㥣づ捣戵㄰收㐶愰㤶攱㐸攴慤㔷ㄶ敡㐶愱ㄵ愸㘳〶㠶改挶㐷摤摥散㘶ㅦ㜶挳㙣㠹㈰㜵㘳愱㙢㠵扡㌲戸〸㜵晢㌲挸㌸搴㤲愸ㅢぢ㙤敢搴㌱攳〲㉦愴㘳㌰㠸愱㡥㘹ㄷ㘶挸搰㤹㠳㙥ㅣ㝣昴㜸㍡㌲㈵挳攲㔰㑥㠷〹㜴㘰㤶㠶㔰㌷ㄱ戵昴〷ㅤ㙦㈵戳㌰㌷ㄹ㡤挰ㅣ㔳㌷㑣㉦㍥收愶戰㤷愹散㠵㘹ㄶ㐱收㤸㕢攱㌲挷㌹㉣㕢昰愰㘳收㠵㌰㌷㥤㐱㤸㠲㤱挴摣㑣㘸㕢㘷㡥愹ㅡ㜸攱摥㌴〶㐱㐱摥捣搷㌰㐳㘶摦摥㈷攰㝥昰搱晢搳㤱戹ㅣㄶ㠷搹㜴愸愰〳搳㍢㠴戹㌹愸愵㘷㡥户挶㔹㤸㥢㠷㐶㘰㉥攲敢挵挷摣〱散攵㐰昶挲晣㡣㈰㜳㑣捡㄰收㐲〷挱愵敤㘷㍦收㜱〸㥤〷㌳㌲ㄳ㍡㤲攸㍣ㄴ摡搶改㘴攲〷㕥戸㉢㡥㐱㔰㤰㌷戳㍦㉣㙣ㅤづㅦ㕤㐹㐷㘶㠶㔸ㅣ㡥愰㐳㠴づ㑣ㄶㄱ㍡攷愳㤶㘹づ摢昹慣㐶㉢昰挹ㄴㄲ搳㡤㡦捦㈸扢愹㘱㌷㉢攱㄰攴㜳ㄵ㜴慤ㅣ㠹捣〰ㄱ敡㙡ㄹ㠴愹㈰㐹搴㉤㠴戶㜵敡㤸㌲㠲ㄷ敥扤㘳㄰㐳ㅤ昳㐶捣㤰愱㌳㐷㘲㍤㝣㜴〳ㅤ㤹㔳㘲㜱㘸愴㐳ㄳㅤ㤸㘶㈲搴㉤㐶㉤晤㤱挸晢ㄹ㉤㐷㘲っ㡤挰ㅣ㜳㑦㑣㉦㍥收攲散㠵てㄳ㔰捣ㄳ〹㌲挷攴㤰㔶㤸㘳敡㠸㌰户㠴㐱㤸㐳㤲挴摣㌲㘸㕢㘷㡥戹㈶㜸攱捡〲㠳愰㈰㙦㈶㥣㤸㈱㐳㘷㤸㍢ち㍥晡㘸㍡㌲ㄹ挵攲㜰っㅤ㡥愵挳ㄵ㜰㄰收㡥㐳㉤㍤㜳扣㍦搳挲摣㑡㌴〲㜳㑣㕡㌱扤昸㤸㍢㥥扤慣㘲㉦㑣㌰〹㌲挷慣ㄲ㤷戹戴ㅦ戹捣㌹ㄱ收㑥㘴㄰㈶㥦㈴㌱㜷㌲戴慤㌳挷㈴ㄵ扣㜰ㄷ㈱㠳愰㈰㙦㘶慡㤸㈱㐳㘷㤸㍢ㄵ㍥晡㌴㍡㌲㡢挵攲㜰㍡ㅤ㔶搳㠱㠹㉤挲摣ㄹ愸㘵㤸慥扣摦搴㐲摤㤹㘸〵敡㤸敥㘲扡昱㔱㜷ㄶ扢㌹㥢摤㌰㌵㈵㐸ㅤ昳㔱㕣敡㜸晡㤳㙤㄰愴㙦㤹㐶㌱㕢㐵愸㍢㤷㐱㤸戶㤲㐴摤㜹搰戶㑥ㅤ搳㕢昰挲扤㡡っ㠲㠲扣㤹攳㘲㠶捣扥扤て㡥㍦挳㐷㕦㐰㐷收扦㔸ㅣ㉥愴挳㐵㜴㘰㑡㡣㔰㜷㌱㙡ㄹ愸攳晤戳ㄶ敡㉥㐵㉢㔰挷㐴ㄹ搳㡤㡦扡换搸捤攵散㠶㐹㉤㐱敡㤸挹搲捡㔱挷㍣ㄷ愱敥㑡〶㘱挲㑢ㄲ㜵㔷㐳摢㍡㜵㑣㡣挱ぢ㌷㐴㌲〸ち昲摥っ㘹㠶っ㥤愱敥㉦昰搱搷搲昱㝤扢挳㜵㜴戸㥥づㅦ挰㐱愸扢〱戵っ搴昱㝥㘰ぢ㜵㌷愲ㄵ愸㘳㡡㡤ㄹ㠷㡦扡㥢搸捤捤散㠶改㌰㐱敡㤸〳搳ち㜵捣㤰ㄱ敡㙥㘵㄰愶捡㈴㔱㜷㍢戴慤㔳挷㤴ㅡ扣㜰搷㈵㠳愰㈰㙦收搵㤸㈱㐳㘷愸晢㉢㝣昴㥤㜴㘴捥㡤挵攱㉥㍡慣愳〳搳㜰㠴扡扢㔱换㜰慡挳晤捤ㄶ收敥㐵㈳㌰挷摣ㅣ搳㡢㡦戹晢搸换晤散㈵ㄷ扦ㅦ㠲捣㌱㜹挶㘵㉥敤ㄷ㍤愶搶〸㜳敢ㄹ㠴㌹㌶㐹捣㍤〴㙤敢捣㌱ㄷ〷攳挳㥤㥤っ㠲㠲扣㤹㤰㘳㠶っ㥤㘱敥㙦昰搱㡦搰㤱挹㍡ㄶ㠷㐷改昰ㄸㅤ㤸扦㈳捣㍤㡥㕡〶收散ㅦ慦ㅢ搱〸捣㌱愹挷昴攲㘳敥〹昶昲㈴㝢㘱〲㑥㤰㌹㘶摤戴㜲捣㌱㈷㐷㤸㝢㥡㐱㤸㥣㤳挴摣戳搰戶捥ㅣ㤳㜸㠴戹攷ㄸ挴㌰㔷〸慤ㄹ戲㡦戹攷攱愳㕦愰㈳戳㝣㉣づ㉦搲攱㈵㍡㌰昱㐷㤸㝢ㄹ戵㑣搳ㄵ㌷捡㕡づ扡㔷搰ち搴㌱ㅤ挸㜴攳愳敥㔵㜶昳ㅡ扢㘱敡㑥㤰㍡收敢戴㜲搰㌱㥢㐷愸㝢㠳㐱㤸搶㤳㐴摤㕢搰戶㑥摤㌰㌴ㄳ敡摥㘶㄰㐳ㅤ㜳㠰捣㤰㝤搴扤〳ㅦ晤㉥ㅤ㐷搸ㅤ摥愳挳㘶㍡㌰㘵㐸愸㝢ㅦ戵昴〷ㅤ敦愷户㌰昷㈱ㅡ㠱㌹收ㄱ㤹㘱昸㤸晢㠸扤㝣捣㕥㤸昳ㄳ㘴㡥㠹㍥㉥㜳㜹㡣挲㙤㄰摥晥㡦㔷愶〱〹㜳㥦㌲〸昳㠱㤲㤸晢っ摡搶㤹㘳摥㤰㌰昷㌹㠳愰〷㜹㌳㜹挸っ㤹㕤㝢ㅦ慦㕦挰㐷㝦㐹㐷㈶ㄶ㔹ㅣ扥愲挳搷㜴㘰慥㤱㌰昷つ㙡ㄹづ㍡㍥ㅦ挰㐲摤㜷㘸〵敡㤸㠱㘴扡昱㔱昷て㜶昳㍤扢㘱戶㔰㤰㍡愶〸戵㌲㕦㤹㐰㈴搴晤挸㈰㐷愰㤶㐴摤捦搰戶㑥ㅤ㌳㡥㠴扡㕦ㄸ挴㔰挷戴㈳㌳㘴ㅦ㜵晦㠴㡦晥ㄷㅤ慢敤づ扦搲㘱ぢㅤ愲㜰㄰敡晥㡤㕡〶敡昸扣〳ぢ㜵扦愳ㄵ愸㘳敥㤲ㄹ㠷㡦扡㍦搸㑤ㄶ慥㠷㈸收ㄹ〵愹㘳㜲㔱㉢㐷ㅤ㔳㡦㠴㍡㉣㤹㘷愹㈵愸㈵㔱㠷ㅢ㤳摢㐰摤㌲㌴ㄳ敡昲ㄸ挴㔰挷㠴㈵㌳㘴ㅦ㜵㈱昸攸㜶㜴㘴㌲㤳挵㈱㥦づ㝣㕥㥡㘲㝥㤳㔰ㄷ㐶㉤〳㜵㝣㝥㠳㠵扡づ㘸〵敡㤸昵㘴扡昱㔱搷㤱摤㜴㘲㌷捣㔰ち㔲挷戴愴㔶愸㘳搲㤲㔰攷㌰〸戳㤷㤲愸摢ㅥ摡搶㡦㍡㘶㌹〹㜵㍢㌰㠸愱㡥愹㑥㘶挸㍥敡扡挰㐷㜷愵㈳搳愰㉣づ㍢搲㘱㈷㍡㌰㌳㑡愸摢ㄹ戵っ搴昱㜹ㄴㄶ敡扡愱ㄵ愸㘳扥㤴改挶㐷㕤㜷㜶搳㠳摤㌰户㈹㐸摤㤵搰戵㐲摤㔵㜰ㄱ敡㝡㌲〸昳㥥㤲愸㉢㠰戶㜵敡㤸ㅦ㈵搴ㄵ㌲㠸愱敥㕡㘸捤㤰㝤搴ㄵ挱㐷敦㐶㐷㈶㔰㔹ㅣ㝡搳愱㤸づ捣愹ㄲ敡㜶㐷㉤ㄳ㜵㜸扥㠶㠵扡㍥㘸〵敡㤸㘹㘵扡昱㔱搷㤷摤昴㘳㌷捣㡡ち㔲㜷㌷㜴慤㥣敢㤸㈸㈵搴つ㘰㤰㝢㔱㑢愲慥〴摡搶愹㘳㘶㤵㔰户ㄷ㠳ㄸ敡㤸㕥㘵㠶散愳慥ㄴ㍥㝡㈰ㅤ㤹㝡㘵㜱ㄸ㐴㠷挱㜴㘰㌶㤶㔰㌷〴戵っ搴昱㜹㈱ㄶ敡㠶愱ㄵ愸㝢挴搷㡤㡦扡攱散㘶〴扢㘱㍥㔵㤰㍡㈶㔱戵㐲ㅤ㔳慣㠴扡㔱っ挲㕣慢㈴敡昶㠱戶㜵敡㤸㤳㈵搴㡤㘶㄰㐳ㅤㄳ戳㉣捣散ぢㅦ㍤㠶㡥㑣摡戲㌸㡣愵㐳ㄹㅤ㤸挷㈵搴㡤㐳㉤ㄳ㜵昶慦㜵攵㘸〵敡㤸摤㘵扡昱㔱㌷㠱摤㑣㘴㌷敦挳㈱㐸ㅤ搳慦㕡㤹戰㑣捥ㄲ敡㈶㌳〸戳戴㤲愸㥢ち㙤敢搴㌱㥢㑢愸㥢挶㈰㠶㍡愶㜴㤹㈱㐳㘷扥㥣㑣㠷㡦㥥㐱㐷愶㝢㔹ㅣ㘶搲㘱ㄶㅤ㤸〱㈶搴敤㠷㕡〶敡昸㍣ㄷ换㔱㌷ㅢ慤㐰ㅤ昳挲㑣㌷㍥敡㉡搸捤ㅣ㜶挳㈴ㄲㄹ晥㕣搶扣攱攷㌱ㄱ㈰㜸㝤㍢㈵昷㐰㝡愸㘱ㄶ㐲㐵㘲㜹㍤㌲㍦㔸攴昵㙥户挴㉢昷㘱搱攱㉡㝣㔳っㄷ〹㜳㠳㡦愶㘸㘹晢〲㍡㙥摦㈵昰搸て㘹㐶ぢ㤳ㅣ昲㙥摣㤲晡㘸㡢㤶昶ㅣ昸搶㘷〰戰つ户搰〱ㄸ㘲㤷ㄹ㜵㔵戱愶㜸㔳㑤愲愰〲㘹㑤戸㌵㍥㔶㔷㤳㤵㔵㕡㤶㜷〳㈲㕡晢㈴戰摣㐶㍥㝦㜲〹ㅦ㉢㄰㕥搴搸戴戴㔱㐶㤳ㄷ攷搳㘴㠴慦㜶敤搸つ㌹㤵㙤㌷㤰攷㌰㈱㠲㡤昵㐱㤰ㅤ㜳ㅣ㘶ㄴ㜰㜳㤸㔵㈰〵愶㄰㐸㠱㘹〴摣昲戲昱㘵愷慤搷昴ㄹ㕢捤㔷㔵慡㕡㐵㜳摢戵㔳挵㠱㘷㤶愴攴〲㌰㈳㐷ㅥ晡㄰ち㌱ㄵ㈰敦㍡㐰㙥㕢愳㘴㐶搹㔸㔰ㅦ㠲㈱攸㐳㈱挲㑥づ〶捥慦㜱愱挳㔰敤㌴㝥㕣愵㉦愵㈹㜴㌸㜴摢㐱㤷晣㜴捦㔰㈵搴ㅤ愰㤶ㄴ〸㍣㌶㌴敥攴㝡㔱㜴㈱㐲改〸散扡㠸㥤㠵愰㤷ㅥ慢愰㘲㐱摥昹搰昲搸㔴㤷〲〸㡦〸ㄸ戲㐲㔱戸愴摤捤敡㘲戸㜱㔷㈷敦㉡㡤㐸㘸㤶愵ㄷ㐰㘲㔷㠵㔱攷收戴㌷㠵づ愶搰搱㉢㈸〷〵敥㉥㜵㈱挲㤱㑡ㄹ㘰ㅤ〲攸㠵㄰㘱㘷㍢ㄸ改ㅣ㕡㠴㙡㤰㤲㝡攸㉣㤴㌴㐰㥤㑣挹昶㕥ㄴ摤〷愱㜴ㄳ散昲㤴㑤搵㠵㕤㔳㜵㈴㔴㉤㤴散〸慤㔰㜲㈶〶㘴㈸搱愴㠴〷戹㍡〳摡㔴昴㍢愱ㄱ㍤㜴㌳㈴搰敦㡣㍡㌷㘷ㄷ㔳攸㘶ち摤扤㠲敡㠹㠲愰㍦摤㡦㝥㈹〲攸㘵㄰㘱愷ㄷㅣ攸慣㠹㕥ㄳ慥㈶㌸愷挰攸昷愲昱㔸敡㑢㔱㔲㐵搰ぢ㥥ㄵ㔰戵攰改つ慤攰㔹改挳ㄳ㍡ㅥ㉥改㜷昱㜱㔶㤰挵㠸㠴㘶戸㈹ㄷㄲ㈰㜷㐷㥤㥢挳㡢散㔲攸㘳ち㝤扤㠲ㅡ㠰㠲㠰㍣挶て昲㈴〴搰㈷㐳㠴㥤㍤攱㐰攷搰㈹愸〶㜷昱愹搰㔹㜶昱㘹㔰㈷敦攲ㄲ㉦㡡ㅥ㠶㔰㝡㌵散昲挸㔱㔵ち扤㔰戲〶慡ㄶ㑡〶㐱㉢㤴挴㝣㤴㘸㥥摣㘴ㄷ㉦戶愲攷㠵㜳㝡攸㜳㈰㠱㝥〸敡摣ㅣ㕥㈸㤷挲㌰㔳ㄸ敥ㄵ搴㈸ㄴ〴㝤愳ㅦ晤㥦㄰㐰㥦〷ㄱ㜶昶㠶〳㥤㌵攷扣收㈴搷㥣搲捥㍥㐶㍦㥡挶㡢愸摦ㄷ㈵戵㉦昴㠲攷ㄲ愸㕡昰㡣㠵㔶昰㔴㕢昱捣户攲㈹㐳㈳〴挹搲㔷㐰〲捦㌸搴戹㌹攳㑤愱摣ㄴ㈶㜸〵㌵ㄹ〵挱㜳㠴ㅦ捦㔵ㅣ摥搵㄰㘱㘷ちㅣ攸ㅣ挴㌳搵攸换㘹扣㥥つ㈶愰愴愶㐳㉦㜸搶㐲搵㠲㘷㈶戴㠲㘷㥥ㅦてて㔹搹㍦㜳慣㜸㜸㡤㤹ㅥ晡ㄶ㐸攰搹て㜵㙥捥晥愶㌰摢ㄴ㜸ㄱ㤹㥢㥡㠷㠲攰㤹敤挷㜳ㅢ〲攸摢㈱挲捥〱㜰愰戳收搱愹㜹㌸㙡ㅥ㝣捥㠱㐶㍦㡤挶㜵搴㑦㘷挰㠳愱ㄷ㍣昷㐰搵㠲攷㔰㘸〵捦㘴ㅦ㥥搰㝤㜰㐹㍦〵㈷㕡㐱昲捡㉦㥡攱㈶〷㐸㠰㍣ㅣ㜵㙥㑥愵㈹ㅣ㘱ちㄱ慦愰慡㔱㄰㤰攵㝥㤰て㈲㠰㝥〸㈲散㐴攱㐰攷搰挳愸〶愷攰摦愰戳㑣挱㐷愰㑥㥥㠲㌵㕥ㄴ㍤ㅢ愱昴㘳戰换挳㘴㔵㉤昴㐲挹〶愸㕡㈸㔹〸慤㔰㌲捡㐷㠹㙥搹挵㈳慣攸ㄷ愱ㄱ㠲㘴改愷㈰㠱扥ㅥ㜵㙥㑥㠳㈹㌴㥡〲慦捥㜲㔳㌱ㄴ〴晤㌰㍦晡㘷㌸扣㘷㈱挲づ㉦戳搲㌹戸㡢ㄳ㐶㝦㄰㡤㉦戱〱ㅦ㌸愰㤶㐰㉦㜸㌶㐱搵㠲㘷ㄹ戴㠲㘷㠰ㄵ㑦㍦㉢㥥攵㘸㠴㈰㜸搲ㄶ㈴昰ㅣ㠵㍡㌷攷㘸㔳㌸挶ㄴ㜸捤㤴㥢㕡㠹㠲攰改攳挷昳㈶㠷昷ㄶ㐴搸㌹ㅥづ㜴づ攲㔹㘵昴㐷搰戸㤹つ㈲っ㜸㈲昴㠲攷〳愸㕡昰㥣っ慤攰改改挷搳㜲㡡散㘱挵挳ぢ㥤〸㤲愵㍦㠱〴㥥㔳㔱攷收㥣㘶ち愷㥢挲㙡慦愰捥㐴㐱昰㜴昳攳昹㍢㠷昷ㄹ㐴搸攱ㄵ㐹㍡〷㑦㈹㘷ㅢ㍤㥦㈶愰扦㘶㠳㕡㤴搴戹搰ぢ㥥㙦愱㙡挱㜳ㅥ戴㠲挷昱攳攱ㄴ㤴㔳㑡㈷㉢ㅥ㕥㝤愴㠷晥〱ㄲ㜸晥㡣㍡㌷攷〲㔳戸搰ㄴ㉥昲ち敡㔲ㄴ〴㑦〷㍦㥥㥦㄰㐰晦っㄱ㜶㜸㤹㤰捥㥡戳㑤晦㡤㠲㤳挹戹摣攸㤹晥慥户㔰摦㠴㤲扡ㄲ㝡挱昳ㅢ㔴㉤㜸慥㠶㔶昰㘴晢昱戴散㥦㉣㉢㥥㙢搰〸㐱戲戴捡ㄳ㍣㝦㐱㥤㥢㜳慤㈹㕣㘷ち扣收挷㑤摤㠸㠲攰昹晤㔷摦㜷戴ㅣ〴搰戹㄰㘱攷㈶㌸搰㌹戸㝦㙥㌶晡㘶ㅡ昹㥦ㅡ挸㜳㠴搵慤搰ぢ㥥昶㔰戵攰戹ㅤ㕡挱昳㈳扡㘹昹搶搵㠲攷㝢㘸㔳扦㜵摤㠱㐶㠲愷㌳㐲㘱晦晣ㄵ㜵㙥づ慦换㐹攱㉥㔳攰㠵㌸㙥敡㕥ㄴ〴捦㜷㝥㍣摢㜱㜸摢㐳㠴㥤晢攰㐰攷㈰㥥晢㡤㥥户敥敢㥤搸攰㔸〶㕣て扤攰搹〵慡ㄶ㍣て㐱㉢㜸㍥昵攳㘹㌹扦㝤㙣挵昳㌰ㅡ〹㥥㕤ㄱち㜸晥㠶㍡㌷㠷㔷换愴昰愸㈹㍣收ㄵ搴㐶ㄴ〴捦㠷㝥㍣扤㌸扣〲㠸戰挳敢㕣㜴づ㥥て㥥㌴晡ㄳ㘸㉣㘶㠳ㄳ㔱㔲㑦㐳㉦㜸昶㠰慡〵捦戳搰ち㥥㌷晣㜸㕡昶捦㙢㔶㍣捦愱㤱攰改㡦㔰挰昳㍣敡摣ㅣ㕥挳㤲挲㡢愶昰㤲㔷㔰慦愰㈰㜸㕥昱攳搹㤳挳㉢㠱〸㍢扣昸㐴攷攰晥㜹捤攸㑦愷㜱㌰ㅢ慣㐶㐹扤〱扤攰ㄹち㔵ぢ㥥户愰ㄵ㍣㑦晢昱戴散㥦㈷慤㜸摥㐶㈳挱㌳ㄲ愱㠰攷ㅤ搴戹㌹扣戰㈴㠵昷㑣㘱戳㔷㔰ㅦ愲㈰㜸㌶晡昱散捤攱敤〳ㄱ㜶㍥㠲〳㥤㠳晢攷㘳愳攷㝤昲扡㡣つ捥㐵㐹㝤ち扤攰ㄹて㔵ぢ㥥捦愰ㄵ㍣敢晤㜸㕡㝥戵摣㙦挵昳㌹ㅡ〹㥥㐹〸〵㍣㕦愰捥捤昹搲ㄴ扥㌲㠵慦扤㠲晡づ〵挱㜳慦ㅦ捦ㄴづ㙦㉡㐴搸昹〷ㅣ攸ㅣ晣搵昲扤搱昳戶㜷㍤㡢つ㉥㐲㐹晤〸扤攰搹ㅦ慡ㄶ㍣㍦㐳㉢㜸㙥昵攳㘹㌹摥㙥戶攲昹〵㡤〴捦㕣㠴〲㥥㝦愲捥捤昹㤷㈹晣㙡ち㕢扣㠲晡ㅤ〵挱㜳愳ㅦ捦〱ㅣ摥㠱㄰㘱攷て㌸搰㌹㜸扣戱㈷搱㕦㈱㐶㌶戸ㄲ㈵㈵㤷㐸愸慡㠴慡〵て㉦㤱〸㥥㉢晤㜸㕡昶捦攵㔶㍣㜹㘸㈴㜸慡㄰ち㜸㜸㔱㠴㥢搳捥ㄴ昲㑤㐱㝢〵搵〱〵挱㜳愹ㅦ㑦㤴挳慢㠱〸㍢ㅤ攱㈰攳づ晣慡攴㐵づ搱昳愶㜴扤㠸つ㜸㔷戹㤲敢ㄶ㔴㌵㐰搵㠲㠷搷㉤〴捦戹㔶㍣㘷㕢昱散㠰㐶㜸攱〷㌷㐲〱て慦㔴㜰㜳扡㥡〲㉦㑤㠸㘶㈷慦愰㜸㡤㐱昰㥣改挷ㄳ攷昰ㄲ㄰㘱愷㍢ㅣ㙣㜸㜸攵㐱昴扣挷㕣㉦㘷〳摥㈴慥㝡㐲㉦挷摢搱㔰戵攰㈹㠰㔶昰㥣㘸挵戳捡㡡愷㄰㡤昰捡搲㉢㄰ち㜸㜸昹㠰㥢挳㑢〸㔲攰昵〲㈹ㄴ㝢〵搵〷〵挱戳搲㡦攷㜸づ㙦ㄵ㐴搸改ぢ〷ㅢㅥ㕥づ㄰晤㕤〸愸㑦㘱㠳㜵㈸愹〱搰ぢ㥥搳愰㙡挱挳ㄵ㝥挱戳挴㡦愷㘵晥㈴慣㜸昶㐲㈳扣戲昴ㅡ㠴〲ㅥ慥改㜳㜳戸慥㉦〵㉥攲㑢㘱戰㔷㔰㕣㡤ㄷ㍣㌱㍦㥥戳㌸扣戳㈱挲捥㜰㌸挸戸〳㍦㜱戹㐶㉦㝡摥〱慥捦㘷〳摥挲慤㘴搹㥤慡ぢ愰㙡挱挳㘵㜷挱㔳㙢挵㔳㘳挵㌳ㅡ㡤昰捡搲㤷㈰ㄴ昰散换ち㌶㘷㡣㈹㡣㌵㠵㌲慦愰戸㐴㉥㜸慡晤㜸㉥攳昰㉥㠷〸㍢ㄳ攰㘰挳挳㠵㜳搱㍦㡡ㅥ昴㌵㙣昰ㄸ㑡㙡㌲昴戲㝦慥㠵慡〵て搷挲〵捦挱㝥㍣㉤攷㠳〳慤㜸愶愱ㄱ㕥㔹㝡㉤㐲〱捦㜴㔶戰㌹㌳㑣㠱换摤愲㤹攵ㄵㄴ搷慤〵捦㍣㍦㥥㥢㌸扣㥢㈱挲㑥〵ㅣ㘴摣㠱昳〱㔷戳㐵捦晢戳昵ㅤ㙣昰㌴㑡捥㕣攸昱㐲昲㤳っ㈲敦㈰㔴昶づ慣㥢摡敦换散ㅦ㝣㑣昶〴㍣昶㥡搷㝦戳㜲㜰㐳㥡㝢ㅢ㔷㙥昶愸晦㉣ㄶ㔷㘶㜹ㄷ㈷摦㜹搳㠱昵晦㄰㠷㝢㘹敢敡㌷㈳昶挲㕢慦〳攰捥㠷〰㉥晥攲㉥戰愴敤扢㌱㕥㜵慣晢㌷摦晢敢㡣敤捣搵㕤㘹㜱㤸㉡㍣户㉣敦晤ㄵ㔷晣攳挶扤㡢㉦扢敤て敦敦ち慦愵昷攷扢㌱㉡㠲ㄶ挵愸敡て㈸㍥愴昸〸㐲㑤〲慣户㜰㔷㔹捡㈳㘷㈷㝡㠶攰㈳㘷ㅤ㉥昶攲㠵昵〲㡣愰㘳㡥㕡㠰ち㜷㤸㉡㐷ぢ戲㈴挰ㅥ㠴戱㜳ㅤ搴㌲㑣戸晢戶っ挰戸㐶㉢㉤摡っ慣〹㉤㡡ㄱ㍣〸㙣㡣㌷晥ㄴ㘰晢㝡㠶攰愳㘴ㅤ㉥搹攲㠵㌹㠶ㄱ〰㔸㌳㉡〲㙣ㅦ㍦戰つ㌰㜶㕥ち㤳っ搳㠷ち挵っ挰戸晣㉡㉤摡っ散㔸戴㈸戶〰ㅢ㥥づ搸㌰捦㄰㝣㐴慣戳〲㤱昰捡搲捦㘰〴〰挶戵㔶〱㌶挴て散㌹ㄸ㍢㥦〴㤳っ戳捤挰戸攴㉡㉤摡っ㙣㌵㕡ㄴ㕢㠰敤㤵づ㔸㠹㘷〸㍥晡搵㔹㠳㐸㜸攱昱攷ㄸ〱㠰㜱ㄹ㔵㠰つ昰〳㝢ㄵ挶捥㝦㠲㐹㠶搹㘶㘰㕣㑤㤵ㄶ㙤〶㜶ㄱ㕡ㄴ㕢㠰敤㤱づ搸敥㥥㈱昸㐸㔷攷ㄲ㐴挲ぢ捦愹挳〸〰散ち㔴〴㔸㙦㍦戰㜷㘱散㝣ㄵ㑣㌲捣㌶〳攳戲慡戴㘸㌳戰敢搱愲搸〲慣㔷㍡㘰㍤㍤㐳昰㔱慤捥㕡㐴挲ぢ㈷ㅦ㡣〰挰㙥㐱㐵㠰昵昰〳晢〴挶捥户挱㈴挳㙣㌳㌰慥慦㑡㡢㌶〳㕢㠷ㄶ挵ㄶ㘰㍢愵〳戶愳㘷〸㍥㠲搵戹〷㤱昰㐲㕡ㅢ㐶〰㘰て愰㈲挰扡昸㠱㝤つ㘳攷〷㘱㤲㘱戶ㄹㄸ搷㔴愵㐵㥢㠱㜱慤戴搸〲慣㜳㍡㘰㥤㍣㐳昰搱慡捥〶㐴挲ぢぢ㔶ㄸ〱㠰㍤㠵㡡〰敢攰〷昶ㄳ㡣㥤㥦㠱㐹㠶搹㘶㘰㕣㉥㤵ㄶ㙤〶挶㐵搳㘲ぢ戰㜶改㠰㠵㍣㐳昰㤱愹捥㈶㐴挲ぢ敢㘲ㄸ〱㠰扤㡥㡡〰换昵〳晢つ挶捥㙦挲㈴挳㙣㌳㌰慥㥢㑡㡢㌶〳摢㡣ㄶ挵ㄶ㘰㝦晣㉢捤〷昴敦㥥㈱昸㈸㔴攷〳㐴挲㉢㑢攷攰ぢ〵㠰㝤㠲㡡〰晢㌷㕡戴㝣㐰攷挱搸㤹㙢愲摢〶㡣ぢ愸摢〶散㙢戴戰〱晢㈵ㅤ戰㥦㍤㐳昰ㄱ愷捥户㠸㠴ㄷ㙥〶㜷㠱晤㠰㡡〰晢搱て慣㈳㠱晤〴搳戶〱攳㑡敡戶〱摢㠲ㄶ㌶㘰摦愶〳昶㡤㘷〸㍥扡搴昹つ㤱昰挲㝦戰敡〲㔳ㄸ㠸〰晢捡て慣㉢㠱攵挰㈴挳㠴扢㙦换昰捤㠳㑢慡搲愲捤㠷㈲ㄷ㔶㡢ㄱ㍣昸㤵敡敦改㠰㝤敡ㄹ㠲㡦㈴㜵摡㈳㤲〰敢敥〲攳愲慡〰晢搸て㙣㔷〲攳㜲㈹㕥摢昰㈵㤸㙢慢搲愲捤挰戸挲㕡㙣〱戶㌹ㅤ戰昷㍣㐳昰㔱愳づㄷ㘶〵搸㙥㉥戰㕤㔱ㄷ㘰敦昸㠱ㄵㄳㄸ搷㑤昱摡〶㘰〵愶㐵㥢㠱ㄵ愳㐵戱〵搸敢改㠰扤收ㄹ㠲㡦㄰㜵戸㐲㉢挰晡扢挰晡愳㉥挰㕥昱〳摢㤳挰昶㠴〹慦㙤〰挶搵㔶㘹搱㘶㘰㠳攱㕥㙣〱昶㐲㍡㘰捦㝢㠶攰愳㐱㥤愱㠸㈴挰〶扢挰戸摥㉡挰㥥昵〳ㅢ㑡㘰㝢挳㠴搷㌶〰攳戲慢戴㘸㌳戰㌲戸ㄷ㕢㠰㍤㤱づ搸㐶捦㄰㝣攴愷㌳ㅥ㤱〴搸摥㉥㌰㉥扣ち戰挷晤挰㐶ㄳㄸ㤷㔴昱摡〶㘰㕣㝦㤵ㄶ㙤〶挶㔵搸㘲ぢ戰㠷搳〱㝢挸㌳〴ㅦ攵改㜰昱㔶㠰㡤㜷㠱捤㐵㕤㠰慤昷〳㥢㐰㘰㕣㕢挵㙢ㅢ㠰㜱㈱㔶㕡戴ㄹ搸㘱㜰㉦戶〰扢㈷ㅤ戰扢㍤㐳昰ㄱ㥤づ㔷㜱〵搸㌴ㄷ㔸ㄵ敡〲散㉥㍦戰ㄹ〴ㄶ㠵〹慦㙤〰挶ㄵ㔹㘹搱㘶㘰㡢攰㕥㙣〱㜶㕢㍡㘰户㝡㠶攰愳㌷㥤〶㐴ㄲ㘰ㄵ㉥㌰慥挹ち戰㥢晤挰收ㄲ㔸ㅣ㈶扣戶〱ㄸ㤷㘶愵㐵㥢㠱㜱㠱戶搸〲散晡㜴挰慥昳っ挱㐷㙡㍡㐷㈳㤲〰㍢挴〵挶挵㔹〱昶ㄷ㍦戰挳〸散㜸㤸昰摡〶㘰㕣愳㤵ㄶ㙤〶挶㤵摡㘲ぢ戰㉢搲〱扢摣㌳〴ㅦ㤵改㜰㠱㔷㠰㔵戹挰搶愰㉥挰㉥昵〳㡢ㄲㄸ搷㕦昱摡〶㘰㕣慣㤵ㄶ㙤〶㜶㍥摣㡢㉤挰㉥㐸〷散捦㥥㈱昸〸㑣㠷㉢扤〲㙣㤱ぢ散ㄲ搴〵搸㜹㝥㘰つ〴㜶ㄹ㑣㜸㙤〳㌰慥摡㑡㡢㌶〳扢〶敥挵ㄶ㘰㘷愵〳㜶愶㘷㠸〷晥㝢㐹攷㕡㐴ㄲ㘰㜱ㄷㄸ搷㙤〵搸ㄹ㝥㘰捤〴㜶ㄳ㑣㜸㙤〳㌰㉥摦㑡㡢㌶〳攳㈲㙥戱〵搸㈹改㠰㥤散ㄹ㔲ㅥ㔹㜹㈷㈲戵昶挸㑡摦晦晢搸ㄹ㥤收搵㌰㤵戹㝤㡤慢收㜲㉤㤲㤹敢敡敢㈵て戸〳ㅥ㌰ㄷ挳晦扣㌸ㅤて㔲挴㘳攵昰㝦挴㝢㠹慥㜸挰㈲㥦搷㘵ㅥ㘱愶愵挶挶愱㥡㔹㌱㍣搳慣㕤捤㤴㌸ㅥ㠰㔹㥤㡦晦㌹㉥㤱挰晦㉢晦扦昰昴㌹㘴㘶昳㙥㕣㙣敥㜳攷慣㐹搱捣㜶捥昰㘰挰慤㝣㤸晦㔰㌱㥢捦愵晢捦㥥㠵ㄹ㍡ㅡ㠷㔸换搳㑡慡㝤㡦㕡捣㔵㈷㘲ㅦ扢愹ㄵ㉢戳晥㤰㐱㘷㘵㈳戵〱つ㐲挷㐱昰扦㐴㤳换ㄶ㄰㘱扤〲ㅡ挹㡥ㄷ㤱㤵户づ挷㐱㄰ㅤ昳搴㜹㜷㘳㔶攰晦㐵㙣摦㥥㤰捤愶ㅥ㐰㔳ㅥ㐶愱攳搳㡦敤㌸敢搸㑥攰搸㑥㑣ㄹ摢㐹挹㘳㔳て㈲㌸挷㘷㌶昵㤸搷愳㘶㡦戹㙡㤹㌵昸㘹㡣挲攰㕢㐱慦づ〴摥㄰っ晣㡣ㄷ㌸戴〶㥥㘹㘸㡥㔹㝢㍢ぢつ㐲㘷㐳㈴搳㝣㑥愰挷攷㠲㍤㙥㌲㔰戸㘳㜳㔵扤㌵昸昹㡣挲㝤戸ㄵ捡〵㠱挰慦〶〳扦㥤ㅣ戸挶ㅡ昸㤲搴挰㤷〵〲扦ㅢっ晣㤱〹㑣㡥㜲搵ㄱ搶挰㔷㌱ち改搸㍡攲㙢〲㠱㍦〹〶晥搲ぢㅣ扡ㄶ㥥㘹挸㍦搸摡摢昵㘸㄰扡〱㈲㤹晣戵㠱ㅥ扦づ昶昸㐳㌲㤴㌹搶攰户㌰㑡㌲㤴摢〲㠱㝦ち〶摥㤲ㅣ㜸愶㌵昰㥤愹㠱搷〵〲晦ㄶっ㥣〳〷捥㌵敤ㅥ㉥㤳慤㠱敦㘳㤴攴挳攵㠱㐰攰㍣搴㤳愶㔴㝢ㄳ㤸攴攷慡㜱搶挰て㌳ち㜹摥扡㔷ㅦ愱㡡㜷搹戸攷ㄱ搵ㄱ昵愴挰㍢㐰攱ㅢ昱㍥搶挰ㅢㄸ㈵㜹挴㑦〴〲㜷つ〶敥㥥ㅣ㜸㤸㌵昰㌳愹㠱㥦ぢ〴摥㌵ㄸ㜸㌷ㄳ搸㍤挰㑢慤㠱㕦㘲㤴攴愳㘲㔳㈰㜰㜱㌰㜰㝦ㄳ搸摤㜹晤慣㠱㕦㘷㤴㘴㉡摥っ〴摥㌳ㄸ㜸戰〹散㡥戸户㌵昰扢㡣㤲㍣攲捤㠱挰㐳㠳㠱昷㌶㠱摤ㄳ㙤㑦㙢攰㡦ㄸ㈵昹㐴晢㐹㈰昰攸㘰攰昱㈶戰㑢挵捥搶挰㥦㌳㑡㌲ㄵ㕦〶〲㑦〸〶㥥㘶〲扢㈳摥摥ㅡ昸㕢㐶㐹ㅥ昱㍦〲㠱㘷〴〳㔷㈴〷敥㘰つ晣㔳㙡攰㕦〲㠱攷〶〳ㅦ㤲ㅣ㌸㘴つ扣㈵㌵昰㙦㠱挰㠷〵〳㔷㤹挰㉥挷㔹搶挰ちて㥦つ㜰㥣㐳㤵㙦㑡㐷㠳㠱ㄷ㈵〷晥昵㥦戶敦ㅤ敤㔲〳敢㐰攰㠶㘰攰戸〹散敥扣ㅦ慤㠱㍢㌲㑡昲捥敢ㅣ〸摣ㅣ〸㥣㜷㉣ㄴ㙤晥㡡挶愴㠱ㅤ昰㘵㤶晦㜵㌸㥥㘱㍤づ㑦㐲敥㕦㡦㙦㕡㙤㜸昰昴㜶ㄸ㠸攲㔷㉢挶搰摢戳收㥤㉣搵〹搰㜲ㄸ㝡〷㙡㑦㌲㍥㕤晣㍥晣捡㈲㍥㕤愹㕤㙤㝣㜶昴晢昰㡢㠶昸散㐴㉤扦㕦㐸㕦㍢晢㝤捥㌷㍥扢㔰换慦ち攲搳捤敦㜳㠹昱改㑥敤㘵挶愷㠷摦攷㉡攳戳㉢戵搷ㄸ㥦㥥㝥ㅦ㝥昶捡㜸㝡㔱换㡦㕣改慢挰敦㜳㡢昱㈹愴㤶㥦㥥攲㔳攴昷戹搳昸散㐶敤㍡攳搳摢敦挳て㌶改慢㤸摡〷㡣捦敥㝥ㅦ㝥㐶㠹捦ㅥ搴㍥㘲㝣晡昸㝤㌶ㄸ㥦扥搴昲㤳㐶挶搳捦敦昳㡣昱改㑦敤㜳挶㘷㠰摦㠷ㅦ〲搲搷㥥搴㙥㌲㍥㈵㝥ㅦ㥥捦挵㘷㉦㙡㜹㉡㤷扥㑡晤㍥敦ㅡ㥦㠱搴昲慣㉣㍥㠳晣㍥ㅦㄹ㥦挱搴㝥㘲㝣㠶昸㝤㜸挲㤴扥㠶㔲晢愵昱ㄹ收昷攱戹㑦㝣㠶㔳换搳㥥昴㌵挲敦昳㤳昱ㄹ㐹㉤捦㘰攲㌳捡敦挳㌳㤲挴搹㥢摡摦㡣捦㍥㝥ㅦ㥥㕣挴㘷㌴戵㍣慦㐸㥣㝤晤㍥㍣㑦㠸捦ㄸ㙡㜹㡡㄰㥦戱㝥ㅦ㑥㜹昱㈹愳㤶戳㕤㝣挶昹㝤㘴敡㜱搶㡤㠷搶㙣づ愷愰晣㙥㉦㐷〱㔷攵㘴昲搱㙢㠲摦㡢㤳㔰扣㈶扡㕥㌲晤㔲扣㌸つ挵㙢戲敢㈵ㄳ㤰㕥㔳㔰㌷㥢挳㠹㈸㕥㔳㕤㉦㤹㠲昴㑡ㅡㄷ愷愲㜸㑤㜷扤㘴ㄲ愶㜸㜱㌲㡡搷㑣搷㑢愶㈱扤㤲㝡攴㜴ㄴ慦晤㕣㉦㤹㠸昴摡ㅦ㜵戳㌹㥣㤰攲㌵摢昵㤲愹㐸慦愴㔸㥣㤲攲㌵挷昵㤲挹㤸攲挵㐹㈹㕥昳㕣㉦㤹㡥昴㑡挲挸㘹㈹㕥〷扡㕥㌲㈱改㤵㌴㉥㑥㑣昱㍡搸昵敡㡢㍦戲㜷㤳㘲㜱㙡㡡搷愱慥㤷㑣捡㤴ㅥ㌹㌹挵敢㜰搷㑢愶㘵捡攸㌹㍤挵敢〸搷㑢㈶㘶㑡㉣㑥㔰昱㥡敦㝡挹搴㑣㠹挵㈹㉡㕥搵慥㤷㑣㑥㝡㈵ㅤ㕦㥣愴攲㔵攳㝡挹昴㑣改㤱搳㔴扣㙡㕤㉦㤹愰㈹戱㌸㔱挵㙢愱敢㈵㔳㌴挵㡢㔳㔵扣敡㕤㉦㤹愴㈹㕥㥣慣攲搵攸㝡挹㌴㑤ㄹㄷ愷慢㜸㉤㜶扤㘴愲愶㜸㜱挲㡡㔷捣昵㤲愹㥡搲㈳愷慣㜸㈵挴换㌱㍢㔹㜱㝥捡㠲摡㙡㝣攸昳㜲昹㌸戴捤挷㥤攳㠶㐸挵戹㈹ㅥ愷㈷㝢㈸㑥㐷㌱㥣㤶㙣㜰捣㤱慤㌸ㄵ挵攳搴㘴て挵搹㈷㠶㔳〲〶㑥㌸㌱㥣ㅣ㌰㜰㡥㠹攱愴㘴㠳㘳づ㙡挵昹㈵ㅥ㈷㈶㝢㈸㑥㈹㌱㥣㄰㌰㜰ㄶ㠹㘱㔵挰挰㠹㈳㠶攳〳〶捥ㄵ㌱慣っㄸ㌸㍤挴戰㈲㘰攰㡣㄰挳㜱〱〳㈷㠱ㄸ㡥つㄸ㜸摣㡢攱㤸㠰㠱㠷扡ㄸ㡥づㄸ㜸㜴㡢攱愸㠰㠱〷戴ㄸ㤶〷っ㍣㠶挵戰㉣㘰攰㘱㉢㠶愵〱〳㡦㔴㌱㉣〹ㄸ㜸㜰㡡愱㌹㘰攰昱㈸㠶㐴挰挰㐳㔰っ昱㘴㐳晢晦〷敡慦㌰愵</t>
  </si>
  <si>
    <t>㜸〱捤㝤〷㜸ㄵ㔵晡㝥㑥㐸㉥㌹㤷㌶〲ㄶ㡡㤰㈰戱〰㠶㕥ㄵ〵㐲㔵㥡〴戰㘲戸㈴㌷ㄲ㐹挱㝢ㄳ㡡つㄴ㍢㘲㘱敤㘲敦摤㕤扢搸摢敥慡搸晢敡摡戱慣慣扤㈲昸㝦摦㙦收㈴㜳㘷捥㈴㘱㝦晢㝦㥥ㅤ㙦㍥捥昹捥㝢扥㜳摥㜷㘶㙥㌹昳捤㤸愵戲戲戲晥挰挶㝦戹攵戰搰扤㘴㜹扡㉥㔹㕤㔴㕣㕢㔵㤵㉣慢慢慣慤㐹ㄷ㡤㑤愵ㄲ换愷㔶愶敢㕡〱㄰㉢慤㐴㝢㍡户㌴㕤㜹㜴㌲慦㜴㐹㌲㤵〶㈸㌷㉢㉢㉦㑦㘷愳扤㡢昷攷㤸㡡㘶㉦㥤㐳〳㔴㤶㡥搱戴愶挹愳搱㌴㜱㥡㌶㌴㙤㘹摡搱戴愷改㐰攳搰㙣㐷搳㤱愶ㄳ㑤㘷㥡敤㘹㜶愰搹㤱㘶㈷ㅡ㡥慦扢搲㜴㠳㘹摢ㅤ㘶㜶昱戸ㄹぢ㡥〴㥢㤲扡摡㔴戲㕦晥㕣㜷捥愳〷づ㉣ㅡ㔸㌴㘸攴愰㘱㐵〳晡攵ㄷ搷㔷搵搵愷㤲愳㙢㤲昵㜵愹㐴㔵扦晣㤹昵ぢ慡㉡换昶㑦㉥㥦㕤扢㈸㔹㌳㍡戹㘰挰攰〵㠹㈱㈳〶づㄹ㍡戴㘲攴挸ㄱ㙤㜷㐶攴改挵攳㘶愶㤲ㄵ改晦㔶捣ㅥ㡣㌹愳㜸㕣搱昴㘴摤㝦㉢㘶㑦挴㐴挸昱戵搵㠹捡㥡晦㔲搰㕣敥搳愱攳㤳㘵㤵摣昹挹㘴慡戲收㠸㈲㑣㍢㐳㘸搴㠶ㄷ㡤㑤愷敢慢ㄷ昳㌸㉡㑥㔶㔵捤㑡㔶挸㑥慦ㅥ㥦慥㥢㤹㐸㔵愷摢㔶㔳扦㘴㉡㔹㔳㤶㑣户慦㥥戰慣㉣㔹攵〱搳㜹搵㜳ㄳ愹改㠹敡㘴づぢㅤ慡摤㝤㌸愵㍣㔹㔳㔷㔹户扣㕤昵㥣㜴㜲㔶愲收㠸㈴㈱戹搵㤳敡㉢换㔵㑥づ㕥㔹慤㜶戳捤㑣㜶ㄴ收㔳㕤扣㌰㤱慡㤳ㅡ㜷攱㐰ㅢ搶㜷戸〸㡢㡣㜹昱㤰捡て昴攲㍥㉢愹慣摥㍦㤹慡㐹㔶㜱㄰敥挹扥〱㤰〸攴敥㠷〶愵っㅤ敥㈵搵挶㍢昹挸㠵愳挴昲㘱㍡捤愹愹慣愸㑤㔵昷㥢㔶㔹㌳㝡㐰扦㘹㠹㘵愳〷敡〲㌴攸㕥㠴散〲搳㜹㑥晦㈹㤸㔱愲㙥㘱晥慣〴戴ㅥ㌵㜲挴攰㔱扡㌷㌱㠵㌰㉡攷ㅤ㥣收晥攰㍣搵戲㑢ㄳ搹愵ぢ戲㑢换戲㑢换戳㑢㤳搹愵ㄵ搹愵㐷㘴㤷㉥捣㉥慤捣㉥㍤㌲扢㜴ㄱ㌰㘶换㙢摤㍡摢摢攲㉦捦捦敢㍣攵慥昱㙢㙦㍥㝢晤挷㠳㍡㙦㔱㍣戳攵㡤㘱㌷ㄴ慣㤳摤ㅤつ㝡て㤸㔸ㅦ㤸昰㘴㐷づㄹ愵晢ㄲ搳て㐶愹㔷㌱㔹㑥㜸㠷ぢて㙥愳搶搵㑥扡攱㠵昲㠵晤愷慣㕡愳昸昶㈱㈳ㄵ愱㘰ㅤ愹㍦愳っ㠰㠹つ㠴〹㡦㌴㘲挰㈸㍤㠸㤸挱㌰㑡㍤敦㡤昴昱て㜷㝤昶攳㠴慡〹て晦㔰㜶搰昰㕦㜷㜸㐶昱㍤㑡㐶ㅡ㡡㠲㜵愴㘱㡣㌲ㅣ㈶㌶〲㘶晢攰づㄸ㌸㘰〰㐸㡤㈴㘸ㄴ㡣㔲㑦㝢㐳㕤扡㘱搲㠲摥㝦㤹㌴敥晡㍥㕦㡣搹摡㈹昷㑤挵㜷㐲ㄹ㙡㙦ㄴ慣㐳㡤㘶㤴㝤㘰㘲晢挲㔸㠶ㅡ㌸㜰㤴ㅥ㐳搰㔸ㄸ愵ㅥ昱㠶㍡㘱攲㥥愷扤㤲扢㜱散㈳㠷㍣戱昵㠷愲㜵搹㡡愷㥥っ㔵㡣㠲㜵愸昱㡣㌲〱㈶㌶ㄱ㈶慣摦搰㐱愳昴㈴㘲㈶挳㈸㜵㥦㌷搲搶㘱扤摥㍤㝥昳愶改㤷昷昹换挲㉢㘶㥥㌷㐲昱㑤㕤㐶摡て〵敢㐸晢㌳捡㔴㤸搸㌴㤸昰㐸㈳㌱搲㜴㘲㘶挰㈸㜵愷㌷搲慦㡢㑦摦㕣昷㑤㤷㜱慢ㅦ晣晡昷敡㔷昳摦㔱晣攴㤰㤱づ㐰挱㍡搲㉣㐶㈹㠱㠹捤㠶戱㡣〴昵收㄰㌳ㄷ㐶愹㥢扣㤱捥扢㜶挵收戲㑤㥤愶慣㙣户敢つㄵㄷ㥣摡㔷戵㐱戳㡣㜴㄰ち搶㤱づ㘶㤴㐳㘰㘲㠷挲㠴㐷ㅡ㍡㜲㤴㍥㡣㤸㜹㌰㑡㕤敤㡤㔴㜶㝡昶扥搷昶戸㘴捡戹㔹㡦㕤扣㘶㕤晣㝢挵捦㐰ㄹ愹ㄴ〵敢㐸昳搱愰ㄳ㌰戱〵㌰攱㤱㐶っㅢ愵换㠸㈹㠷㔱敡㔲㙦愴㡥㠵戵㕤戳㉢搶捣戸昶㤶㈳㔶慥摤戸搷㕦ㄵ㍦㘸㘵愴ちㄴ慣㈳ㅤ挱㈸ぢ㘱㘲㤵㌰戶㠳㙦挴㈸㝤㈴㐱㡢㘰㤴㍡捦ㅢ敡攰挷㈷慤㝦戸㘳攷戱㡦㝥㜲敥愳㑦戴扦敥㉤挵㡦㜳ㄹ慡ㅡ〵敢㔰㌵㡣㔲ぢㄳ㕢っㄳ㈶㌵㝣攸㈸㝤ㄴ㌱㈹ㄸ愵搶㜸㈳ㄵ捤ㄸ昲攴㕢㙦扣㍦㜹昵慦㍤㡢捦晡㜸㔴㤹攲㜷〶ㄹ愹づ〵敢㐸昵㡣戲〴㈶戶ㄴ挶㐶ち㐳㉤㈳㘸㌹㡣㔲愷㜸㐳敤扡攵慢攷搷晦㌴㙦晡つ㘵㤷捥昸㙢扢摤づ㔰晣㘶㈲㐳ㅤ㠳㠲㜵愸㘳ㄹ攵㌸㤸搸昱㌰㤶愱〶っㅦ愵㔷㄰戴ㄲ㐶愹ㄵ摥㔰㤵愳㌷づ㐹㜴㈹㉤扥㘱昱㑢㤷㝦搹昵摡㠳ㄵ扦晦挸㔰㈷愲㘰ㅤ㙡ㄵㅡ昴㐹㌰戱㤳㘱挲晡つ挳㈹㜵ち㌱愷挲㈸戵捣ㅢ愹昸昹㑢昲搵昱戱愹㙢㔷ㅦ㤲㜵搸㕤挷㉤㔲晣㤲㈵㈳㥤㡥㠲㜵愴㌳ㄸ㘵㌵㑣散㑣㤸昰㐸挳㜱昸慤㈱收㉣ㄸ愵㡥昲㐶㙡昷昳㤵㉦㝦昲㝥昵愴晢㉡慥晦攵捤ぢ扡㙦㔰晣㈶㈷㈳㥤㠳㠲㜵愴㜳ㄹ㘵㉤㑣散㑦㌰㤶㤱愰摥㜹挴㥣て愳搴㤱摥㐸攷愹挷ㅥ㕥搴戱㜴挶㡤挷㡤㜸敦慣昵攳摡㉡㝥㕤㤴㤱㉥㐴挱㍡搲㐵㡣㜲㌱㑣散ㄲ㤸昰㐸挳昰搱㜱㈹㌱敢㘰㤴㉡昳㐶摡慥摤攱㤳愶㡣散㍢昵扥㤳㌷敥戵敡搵㡢㝢愸敤搱㉣㈳㕤㡥㠲㜵愴㉢ㄸ攵㑡㤸搸㔵㌰戶㐳〲㐷摦搵〴㕤〳愳搴㘱摥㔰戱挱㤳慦敡㝦挰昱㔳搷㥣晡敥㙤扦扥㜹晥㔶挵㙦扥㌲搴㜵㈸㔸㠷扡㥥㔱㙥㠰㠹摤〸㘳ㄹ㙡㈰昴扢㠹愰㥢㘱㤴㥡攳つ搵敡愴㐱摦慤㝡晢户㘹㌷㍦㝡摡晢愷ㅤ㤰㍥㔰昱晢戵っ㜵㉢ち搶愱㙥㘳㤴摢㘱㘲㜷挰㠴昵ㅢ㡥昷㠹㍢㠹昹㌳㡣㔲搳扤㤱㥥改戹戹㌸㝢晥㉦ㄳ㙦㕦戹攷ㄳ㌷敤昸捡㠹㙡㈷㌴换㐸㜷愱㘰ㅤ改㙥㐶戹〷㈶㜶㉦㑣㜸愴㤱㤰敦㍥㘲敥㠷㔱㙡㤲㌷搲㘱㌷㜴改㌲㙣敤昰改搷扦昱捥㔵㜹㌳㍢㜴㔴㕤搰㉣㈳㍤㠸㠲㜵愴昵㡣昲㄰㑣散㘱㤸昰㐸㐳挱改ㄱ㘲ㅥ㠵㔱㙡㡣㌷搲摡攱愵㐳晦攸昶晡戴㔵搵㈷㥥㝢㐲捦㉢昷㔱㕤搱㉣㈳㍤㡥㠲㜵愴㈷ㄸ攵㐹㤸搸㔳㌰㤶㤱戰㥦㥥㈶收ㄹㄸ愵㐶㝡㈳㥤昶搲㤶㤵㝦摡戸㘱敡挹昷㔶摥晥慤㕡㍢㕤㜵㐳戳㡣昴㌷ㄴ慣㈳晤㥤㔱㥥㠵㠹㍤〷ㄳㅥ㘹㈴㡥昳攷㠹搹〰愳搴㈰㙦愴捦㕥ㅦ昴攱㉦㌳㕦㥢昸攸㝢㍤敥㝦散昱昶敦戶㝤ㄱ捤〷㜸摦㔷挷愷ㄲ㑢昱ぢ愰昱挷挵愰愲〱晣慦昹㕦㔵昸㔱㔵㌱戴㘲㜸挵挰㠱攵㐳〷㈴〶㈷㜲ぢ㄰戶愵㕦摦昹敥摢戶攲挰捡㥡昲摡愵昲㝤扥晢戸㐴㍡搹昸昵扥慦搷㌶慥戶扥愶㍣摤捤摥㔸㔲㤷愸㑢㜶つ戶㌵〶〹㜵㉢挱慦㥤㘴㕡挶敢ㄱ散㌶㌷㔱㔵㥦ㅣ扢慣搲㙤摥㌹搰㡣摦㍡戵ぢ愲㕢㈷愶㤲㐷㌵戴㠶㘶㌴ㄶ㍦挶㤷㐸散㄰㑢户挹㥤㔷㝥昱挲摡㜴戲㐶愶搷户㝡㘶㘵搹愲㘴慡㈴挹㥦昲挹㜲愱扡㍤㥢扣ㅦ㕣㝤㘷搴㠰㈸㝥㐲㤵昷昲㝢㉢㈶㉣慢㑢搶㤴㈷换㌱摦挵挹㔴摤昲搹㠹〵㔵挹ㅤ㌲㈰敥㤸㘸攸㤲攱㥥㔸㕢㔶㥦㉥慥慤愹㑢搵㔶㘵戶㡣㉤㕦㤲挰㡦扣昲㘹戵攵㐹晣㐶换攱㤶愵戲㕡戵㔲㉡慢㡦敤㠷ㄲ攳愶㡢㘴㐷昸㜶昱捥搸攷㍢㘵ㅥ㜶㐵戳挰づ㉣慡㤲㍣㈶戳㝢㌷ㄳ㑣攲㌲捣ㅥ搱㐰ㅦ㈷慥㝢㄰扤㝢㌴㕡收搸戰攷晥晦㠲戳戳㍢㜹散㈷㉣挱て攱挹㠹㥡昲慡㘴慡挹㔵ㅢ挵ㄹ改㤷㘰㜲晢攳㙣㡥㔴㉦〷〸戵㑣㉤捦㕤㕡㔹㕥户㌰戶㌰㔹㜹挴㐲㝥㠵挲捡㑥㕥ㅥ愵つ㙤晡ㄵ戸昴慢㌴慦挱挴攳㔹戱搷〹㡡挵昵ㅢ㙥㍤户ㄷ晥摤昶㥦搸搹攸愵攵㈷㍤搶㕦搲戹搵ㄳ㙢㔳改㔶慤㙣㉣㈷㈷搲ぢ敢㜸㜸㌶摤挸㜸㙦搲扣〵㤳摢ㅢ愶搹㕦昰ㅤ〰捡攱㐲㐵扢敡昱挹㡡〴㤶㠷攴散㔶㠹摣㙡㜷挵㘱㝣㌲㕤愶戹㌴㌱〵攷捡戲ㄸ㑡㌸昹摢㔶昳攸㑦㉥慢ㅢ㥦愸㑢戴慥挶㈲〷昶㤲〶愸慦昴㜲㑢散搹㑥㝣愶㜷摣慢㈱㠲㈳㐵㕦㤴㌶攲㜰㈳攱挴挱昹㤲搵捡戳㑤㤳挰摣㝢㠰㐴㉣㜸愰㘷㉥㔶㘰つ愵㝣㔲戲㘶昶昲挵挹㌴攱㜹戱㈶愵っ㥥㕥っ㌶愳㙣挱㥣扡捡慡㜴ㄱ㘶㍡㈹㔵㕢扦昸扦ㄹ㠷戱昴摢㌰㘶换摤ㄵ㐷㜱换㌹㐱慥慣搶㑢戸㙦㑡㑢戳昲ㄸ㡤ㅥ扤ぢつ㡦㔶〴晢〳晦挸愶摦挳㍦昱愶摡㜲ぢ㠱搸㤶㠵㥤㕣攰摢㔶㐳愱搹愹愴㉣㔵攵㐹〵㙡户慢㍥戰㌶戵㘸㐱㙤敤㈲ㅥ㑦敤愵㤶㕥㤸㑣搶㜱昹愷㡤户摣㈵换㕡㑡戵㙡㤵戱㝣攳㕢㈷敡㠹昸戱て㘱摡㡤慤慡捡㌷ㄱ搳戱㡦攰㙡㠵㠵愸搸挷㈸ㄴ攰㥤扣慥戶づ㠳收㉦ㄹ㤶扦㘷㝥㐹戲慣戶愶㍣㝦昶挲㔴㌲㔱㕥戴慣㉡扤㑣㜵㠷っ㕣㜵改晤摤搰㈳摦ㅣ晣攳搸㥢扦㝣㉥搹愷昵㌱㉦愸㙥㕥㐳㘸攱㘷㜷〶挶㥦摥〸愳扡〰挶户ㄷ㤴㌳㌷晤㌹敡晡ぢ㥡㉦㘱昰㈶㈱戲攳㍤攲㉢户慡昶挰扦㝣㥦搰㥢㘸晥つ愳晡挲昰㉣搵㕦挳㤸㑤㌹㠸捦㥤㉦㍢戰て摣攱ㅤ昸㍤扣㜱摤㐴㥢敡〷〴㜷愲愶㘸㥡㌲㘹㑡愴㘲〸㙣ㄵ㈰搷㙢〸慤㐷昵㐷㌷ㄱ攰㜷昶㙦〵㤸㕤㠰慤ㅣ㠳挲㘸ㅥ㝡㍥〱戲摤慡ㅡ㠰㌶ㄱ愰ㄵㅣ㥡敢昰㙡㄰㕣㈲㐰㉥㙡㘶㔳扦㙤昵〹㌰㄰敥戰〰㥡㌱㜵ㄳ㙤㙡㌰晡搹〴昸〶挱慤〲㝣敤㌵㠴㤶挹㠶㈱㔲〱㘷搱㤱㔳摥〴㤸㕤㠰捥㘸搶摢搳散〰攳ㄳ㘰㈷户慡㠶㈳㠸〸搰㠵愰慥㌰㙡㈴㕣㈲㐰㌷搴捣愶㍥昱ぢ㌰〲敥戰〰㍤ㄹ㔳㌷搱愶㐶愱㥦㑤㠰㜷愲〴㜸摢㙢〸㉤摥㡤㐶愴〲捥㘲㜷㑥昹捤㐸〱晡愰㔹昷愵改〷攳ㄳ愰挸慤慡㝤㄰㐴〴攸㑦搰〰ㄸ㌵〶㉥ㄱ㘰㈰㙡㘶㔳㉦昸〵搸ㄷ敥戰〰㐳ㄹ㔳㌷搱愶挶愲㥦㑤㠰愷愲〴㜸搲㙢〸㉤㈹㡥㐷愴〲捥㘲ㅦっ慡ㅥ㡦ㄴ㘰っ㥡昵㔸㥡㜱㌰㍥〱挶扢㔵㌵〱㐱㐴㠰〹〴㑤㠴㔱㕣㘸ㄴ〱㈶愱㘶㌶㜵扦㕦㠰㠹㜰㠷〵搸㥦㌱㜵ㄳ㙤㙡㌲晡搹〴戸㍤㑡㠰摢扣㠶搰㑡攷晥㠸㔴挰㔹捣收㤴㙦㠹ㄴ㘰㉥㥡昵㠱㌴〷挱昸〴㌸挴慤慡愹〸㈲〲ㅣ㑡搰㘱㌰㙡㍡㕣㈲挰㍣搴捣愶慥昶ぢ㌰つ敥戰〰〹挶搴㑤戴愹ㄹ攸㘷ㄳ攰愲㈸〱㉥昴ㅡ㐲ぢ戰戳㄰愹㠰戳㌸㤲㔳㍥㍦㔲㠰㉡㌴敢㙡㥡ㅡㄸ㥦〰㡢摤慡㉡㐱㄰ㄱ攰㈸㠲㔲㌰㙡づ㕣㈲㐰ㅡ㌵戳愹㌳晤〲捣㠶㍢㉣挰㔲挶搴㑤戴愹戹攸㘷ㄳ攰挴㈸〱㑥昰ㅡ㐲敢挲〷㈳㔲〱㘷戱㤲㔳㕥ㄱ㈹挰㠹㘸搶慢㘸㑥㠲昱〹㜰㡡㕢㔵㠷㈰㠸〸㜰㉡㐱愷挱愸挳攰ㄲ〱㑥㐷捤㙣㙡㠹㕦㠰㐳攱づぢ戰㠶㌱㜵ㄳ㙤㙡ㅥ晡搹〴愸㡡ㄲ㘰㤱搷㄰㕡慥㥥㡦㐸〵㥣挵〵㥣㜲㘵愴〰ㄷ愱㔹㕦㑣㜳〹㡣㑦㠰㜵㙥㔵㈵㄰㐴〴戸㡣愰换㘱㔴ㄹ㕣㈲挰ㄵ愸㤹㑤捤昷ぢ戰〰敥戰〰搷〰ㅦ搷㑤戴愹㜲昴戳〹㌰㌷㑡㠰㌹㕥㐳㘸ㄵ㥤㙢攴〵㥣挵慤㥣㜲㐹愴〰户愳㔹摦㐱㜳㈷㡣㑦㠰扦戸㔵戵㄰㐱㐴㠰扢〸扡ㅢ㐶ㅤ〹㤷〸㜰て㙡㘶㔳晢昹〵愸㠴㍢㉣挰〳㡣愹㥢㘸㔳㡢搰捦㈶挰㤸㈸〱昶昵ㅡ㐲㙢晢㌵㠸㔴挰㔹㍣挱㈹㡦㡥ㄴ攰㈹㌴敢愷㘹㥥㠱昱〹昰㌷户慡㙡ㄱ㐴〴昸㍢㐱捦挲愸愳攰ㄲ〱㥥㐳捤㙣㙡㠸㕦㠰挵㜰㠷〵㜸㤱㌱㜵ㄳ㙤㉡㠵㝥㌶〱晡㐴〹戰㠷搷㄰扡攴㔰㡦㐸〵㥣挵㕢㥣昲㙥㤱〲扣㠳㘶晤て㥡㜷㘱㝣〲晣搳慤慡㈵〸㈲〲扣㑦搰〷㌰㙡ㄹ㕣㈲挰㠷愸㤹㑤昵昰ぢ戰ㄴ敥戰〰㥦㌲愶㙥愲㑤㉤㐷㍦㥢〰㥤愳〴攸攴㌵㠴㉥㠴ㅣ㡢㐸〵㥣挵扦㌹攵敤㈲〵昸〶捤晡㕢㥡敦㘰㝣〲晣攰㔶搵㜱〸㈲〲晣㐸搰㑦㌰㙡〵㕣㈲挰捦愸㤹㑤攵昹〵㌸ㅥ敥戰〰㥢ㄹ㔳㌷搱愶㔶愲㥦㑤㠰慤㕢㈲扥ち㙦昱ㅡ㐲㤷㘷㔶㈱㔲〱㘷㤱㤳㡤㈹㙦〶捣晥㔵㌸㠶㘶摤㥡㈶て挶㈷㐰摣慤慡㤳㄰愴ㄷ〳戵㈱愸㉤㡣㍡〵㔵ㄱ愰ㅤ㙡㘶㔳摦㘱㡣㠶ㅦ㐳㈷挳ㅤㄶ㘰㍢攰攳扡㠹㌶挵㑢㐱㌶〱㍥㡦ㄲ攰㌳慦㈱㜴搵攸っ㐴ㄲ〱扡㜲捡㥦㐶ち搰ㅤ捤㝡㘷㥡ㅥ㥣㕤攳慦挱㝣户慡㔶㈳㔰㉦搲㈹㈰愸ㄷ㡣㕡㠳慡〸戰ぢ㙡㘶㔳敦晡〵㌸ㄳ敥戰〰扢〱ㅦ搷㑤戴愹戳搰捦㈶挰㉢㔱〲扣散㌵㠴㉥㘶㥤㡢㐸㈲挰〰㑥昹挵㐸〱〶愱㔹て愶ㄹ挲搹㌵ち㌰捣慤慡戵〸搴㡢㜴㠶ㄳ㌴〲㐶㥤㠷慡〸㌰ㄲ㌵戳愹㘷晣〲晣〹敥戰〰愳㠱㡦敢㈶摡搴昹攸㘷ㄳ攰愱㈸〱搶㝢つ愱㙢㙣ㄷ㈱㤲〸㌰㤱㔳㝥㈰㔲㠰挹㘸搶㔳㘸昶攳散ㅡ〵㤸敡㔶搵挵〸搴㡢㜴愶ㄱ㌴ㅤ㐶㕤㡡慡〸㌰〳㌵戳愹㍢晤〲㕣〲㜷㔸㠰ㄲ攰攳扡㠹㌶戵づ晤㙣〲㕣ㅦ㈵挰㜵㕥㐳攸搲摦ㄵ㠸㈴〲ㅣ挶㈹㕦ㄳ㈹挰攱㘸搶愵㌴昳㌹扢㐶〱ㄶ戸㔵㜵㈵〲昵挲㥦㉥㈳愸ㅣ㐶㕤㡤慡〸㤰㐴捤㙣敡ㄲ扦〰㔷挱ㅤㄶ愰ㄲ昸戸㙥愲㑤㕤㠳㝥㌶〱捥㠹ㄲ攰㙣慦㈱㜴㐱昲㝡㐴ㄲ〱㔲㥣昲㥡㐸〱敡搰慣敢㘹㤶㜰㜶㡤〲㉣㜳慢㡡㤷㉣㝢㤱捥㜲㠲㡥㠶㔱㌷愱㉡〲ㅣ㠳㥡搹搴㐹㝥〱㙥㠴㍢㉣挰ち攰攳扡㠹㌶㜵㌳晡搹〴㌸㍡㑡㠰攵㕥㐳攸㌲改㙤㠸㈴〲㥣挶㈹㉦㡤ㄴ攰っ㌴敢搵㌴㘷㜲㜶㡤〲㥣攵㔶搵敤〸搴㡢㜴捥㈶攸ㅣㄸ㜵㈷慡㈲挰戹愸㤹㑤搵昸〵戸〳敥戰〰攷〳ㅦ搷㑤戴愹㍦愳㥦㑤㠰昲㈸〱捡扣㠶搰搵摢扢ㄱ㐹〴戸㥣㔳㑥㐴ち㜰㈵㥡昵㔵㌴㔷㜳㜶㡤〲㕣敢㔶搵㍤〸搴㡢㜴慥㈳攸㝡ㄸ㜵ㅦ慡㈲挰つ愸㤹㑤ㅤ攴ㄷ攰㕥戸挳〲摣〲㝣㕣㌷搱愶敥㐷㍦㥢〰搳愳〴㤸收㌵㠴㉥㉡慦㐷㈴ㄱ攰㙥㑥㜹晦㐸〱敥㐵戳扥㡦收㝥捥慥㔱㠰〷摤慡㝡〸㠱㝡㤱捥㝡㠲ㅥ㠲㔱㡦愰㉡〲㍣㡣㥡搹搴㌸扦〰て挳ㅤㄶ攰㜱攰攳扡㠹㌶昵㈸晡搹〴ㄸㄱ㈵挰㜰慦㈱㜴慤晢〹㐴ㄲ〱㥥攵㤴㠷㐶ち昰㍣㥡昵〶㥡ㄷ㘰㝣〲扣攴㔶搵㤳〸搴㡢㜴㕥㈶攸ㄵㄸ昵㌴慡㈲挰慢愸㤹㑤昵昳ぢ昰ㄴ摣㘱〱摥〴㍥慥㥢㘸㔳捦愰㥦㑤㠰㕥㔱〲ㄴ㜸つ愱㑢昰㝦㐷㈴ㄱ攰〳㑥戹㘷愴〰ㅦ愱㔹㝦㑣昳〹㘷搷㜸〴㙣㜴慢敡㔹〴敡㐵㍡㥦ㄱ昴㌹㡣㝡ㅥ㔵ㄱ攰ぢ搴捣愶㜶昰ぢ昰ㅣ摣㘱〱㌶〱ㅦ搷㑤戴愹つ攸㘷ㄳ愰㙤㤴〰㙤扣㠶㘰㘶㐰敥㑢㠸戴つ㔷㜴摢㜰挲ㄵ㜳㉢㤳㑢㜹〹慡㝤〵搲㝡㡢敢搳㜵戵㜲扤慣㕤挵昸摡改戵㜵攳㉢搳㡢慢ㄲ换㍢㔵㜸㠵〳ㄷ㈶㙢㜰㌵㍢㠵㡢摡〱㕦敤攲挵挹㜲㕤㔱㔲㕢㥦㉡㑢㑥ㄹ晦扦㜰戵ㅢ晣戰敢攴㐲㜷戶挲昶㥦㕤挰捤㐲㑦ㅣ㈵搸戲㜲㕦㐱挰攰㜵㌸㐹㉥昶㕤㌳㤷愲〳㘰㠷㐶㐵㘷㔷搶㔵㈵摢㔴挸昵㙡㈹攷㔵㐰㐵愴〸㤴户慥攰戵愰攴昸㜶ㄵ㤳㔲㤵攵㔵㤵㌵㐹敥㡣捥㉥㜴㙡昲〸愴〳捣慣㑤㔷㌲㡦扢㕤挵散㔴愲㈶扤㤸㔷㌶换㤶㜷捣愸挹㈵搰摣㡡㜱㤵㌵㘹っ㈳㝢㤱攵づㄵ㈵ぢ㙢㤷攲㤶㠲晡敡㥡㐹㠹挵改晦㠹扤愲戸㕢㘴㤳㕤愳戲㔵㌶㔲㘴戳昳晥搳晤ㄳ晢〹攷㔸㘷㉦㔹㍢ㅦ〷㙡㕤慡㜲㐱㍤ㄵ㤳㐱〶挱收搰挸㑥捣捡㝤ㄵ愵攰㐵㑣摦㍥っ㘴㈰㜰戲ㄹ戹昲搶㡢攱つ㌷㙡散っ戸晥ㄹ昳㘹晢ぢ捣㝥㤳收㑣㘹捣捤昹㍦摤昵㤰晢ㅡ㈲户㌸ㄵ㘲㝢㠰摢扢挷㄰搳㈳㜸㐸攱搴挴愱挰㕡昰戸㡣㔷〸㠶㠷㘸晢挶攲㐴㕣㑤㙦㕢㌱㌵戱㈰㔹㠵㈴㠰敡㐴㕤㝢户挲㙣㡣敡㐴㔵摡㙢㉢慥慤慥㑥昰㤸㘳㙥㝦㐹㔹愲㉡㤹㔷㌱戶扥慥ㄶ㌹昳扡〲㐶づ㑣捦㤵㔸〶㔷㘲㤹㝢戹扥㘲ㄶ㤳㠳愴捣㔸戵㐷㈴㔲㤵㜵ぢ慢㉢换昲㔸㘱〲捦晦挴挱㡡㌷㤰ㅣ㠸㘹㌶昳㘶ㄲ扣晥敦㕥㠵挷敥㉥㐲捡っ愵攳敥挷㈱㥤慤㘲昸㑦晤㠷戹㈳㜸敢㤱㑦ㄴ晤ㅢ愲攵攲㑦摥㡢㘴㉥摦挸戵㔸ㄴ扦㔹㠱㐳㔴摥㥤搴ㅢ〴攰㑦㙦〶㤴〵晥攵扣〹搳㘴㘲㐱㙢〰攲㔳㙢ㄳ攵ㄳㄳ㘵戸㑦愷戵㜷㤷㑥ㅥ㜶㉤摦㙢㔲づ㔳㍤㡡㤱㍤㠴㙢搹㑢㉡换㤳愹㍣㍡㑡㜰ㄷ㔲づ㤳㐴㘲敥㍥挴㐵敦㔶㔹戹戹㙤昲㙣㘳㑤㌱戱㝡㝢ㄷ搰晤㜷㌹㑤〹挵晦敡㠰ㄱ扣㡡〶㕡昲ㄹ昵㍢攸攸㉤攴昴ㄶ㥣攴ㄳ〰㙣㈵攰て㤸摣户搱ㄸ摣㌷㤹㔹ㄷ挸捤搰〰攵挸晤㉤捣〷挹㐳敥㠴㈴㤲攴ち㤱㌶扥〴㤰㤸㥢晢㤱㘷㙥㥡㠹㤵攰㈸㑦㤶挷摤㌷㔸㈶㥡攰愳㈱㉢㍢㍢〷扢㍡ㄶ㑣㥥ぢつ㡢㘰搵㈵㐹挹っ㔱㍤㌰㠵ㄸㄳ〶扢昳㘴㐱晣搲攰㡤っ㜲㈷挹敢㠰攱敡昶ㅦ昸㐷戶㜸㕣㘷愳㔳㔶㕣扤〷㙢㤴㠸搳攳㑡㠵㝤㠰㤵㌰ㄸ戵ㄱ㑥㝥㈱昰㝤㝣愹捦㔱攵㐷ㄸ搶昷㈰㤶㙣㠱㜷㐷昵〵扣㝣㠷搴㌱〶昹ㄲ㈵扥昱㌴ㅣ㠸㜹昰㌶㝦㈰㝥挵ㅥ昸搳扣〵捤ㅣ㠸㙡ㄳ㍣㘶捡㈸㥡㈹挷㠱搱㙤〸晣户ㅤ搰㤶㠰㜶〴㝣つ〰昷㜰慣㍤㙡搱捡昱戶ㄶ㡢㜲づ㍡㐱戹敦㝤愳昸㤴摢㡥愳㜴攴㈸扦〳㄰㔴㙥㉢㝣捤㈸挷㥤㈴捡㜵㘶㄰搲捥㔰㙥〷㜸㥢㔷㉥ㅢ摤㐴戹ㅤ㈵㠸㕢㔱捣㑥戰㈸户ㄳ㌰扡ぢ㠱捣㕣戰〰扡ㄲ搰㡤〰㈶㌳㠸㜲摤㔱㡢㔶㡥户改㔸㤴敢㠱㑥㔰㡥ㄹづ㘶ㄴ㥦㜲㍤㌹㑡㍥㐷㘱㌶㐲㔰㌹愶㈰㠸㜲戱〲㐰㕡晣㌱慤㤸戵㈰㜲昶㘲㘴愶㉦㘴挸搹ㅢ摥收攵㘴㥡〳㕥戸ㅢ㡢㐱㔰㤰㍦收㍡ㄸㅥ昰㤹〳㜱㔷㘰昴㙥〴㌲て挲〲搸㥤㠰㍤〸㘰㙡㠴挸搹〷戵㥤愳㑥㘱昷㕥㈴㡢㥥晤搰ぢ㝡昶昴つ攳搳㜳㑦づ㔳挴㘱㤸摣㄰搴㤳ㄹつ敥㤱㐸㍤㘵ぢ㥥挳捣㜷㄰改〶㌰〸ㄳㅦ㌲愴ㅢ〴㙦昳搲㌱㐱〲㉦慣㤸㌲〸ち昲挷㉣〹㡢㌲㐳㠰搱㐳〹㘴〶㠵〵㌰㡣㠰攱〴㌰愹㐲愴ㅢ㠱㕡ㄳ搲昱摥㉡㡢㜴愳搰ぢ搲㌱搵挲っ攳㤳㙥㉦づ戳㌷㠷㘱㕡㐴㔰扡㌱昰戹㠷攲㘸㐰㕡㝥㈸㡥㐵㍦搱㜳ㅦ㐶ㅥ㠷㕡㠶㥥㘳攰㙤㕥㑦收㕢攰㠵㘴っ〶㌱㝡㌲改挲昰㠰捦ㅣ㡡攳㠰搱挵〴㌲㈱挳〲ㄸ㑦挰〴〲㤸愳㈱㝡㑥㐴㉤晡捣收つ㘴ㄶ㌹㈷愳ㄳ攴㘴攲㠶ㄹ挵㈷攷ㄴ㡥戲ㅦ㐷㘱㤲㐵㔰㑥㘶㔶戸㐷㘲攴愷〹昳㉥㐴戹愹っ挲〴㡣っ攵愶挳摢扣㜲㑣搴挰ぢ㜷愴㌱〸ち昲挷㙣つ㌳㘵昸㡣㜲㌳㠱搱〷㄰挸㑣づぢ㘰ㄶ〱㈵〴㌰戹㐳㤴㥢㡤㕡戴㜲扣㈱捥愲摣㕣㜴㠲㜲〹摦㈸㍥攵づ攴㈸〷㜱ㄴ㘶㘷〴㤵㘳㑡㠶㝢㈰ㅥっ㐸换て㐴㘶㜱㠸㥣㠷㌰㌲搳㌹㌲攴㍣っ摥收攵㘴摡〷㕥戸ㄹ㡥㐱㔰㤰㍦收㝥㔸搴㍡ㅣㄸ㕤㑡㈰昳㐲㉣㠰昹〴㈴〸㘰慡㠸挸戹〰戵㈶攴戴㥦搷攵攸〴㌹㤹㍦㘲㐶昱挹㤹攴㈸ㄵㅣ㘵㈵〰㐱㌹㑦㠴捦㍤㄰㜹㕥换㌶〸搶昷愳㑦㌱晤㐳㤴㕢挸㈰捣〳挹㔰敥㐸㜸㥢㔷㡥昹㈲㜸攱㡥㍢〶㐱㐱晥㤸㌴㘲愶捣戱扤㙦㘲㔵挰攸㙡〲㤹㔰㘲〱搴㄰㔰㑢〰㜳㑣㐴戹挵愸㐵㉢挷扢ㄸ㉤〷㘲ち㥤愰ㅣㄳ㑦捣㈸㍥攵搲ㅣ㠵捦て㔰㑣ㄲ〹㉡挷捣㤰㘶㑥㘱收㡤㠸㜲㑢ㄸ㠴〹㈴ㄹ捡㉤㠳户㜹攵㤸㘸㠲ㄷ㉥㉢㌰〸ち昲挷㙣ㄳ㌳㘵昸㡣㜲㐷〳愳㡦㈱㤰㤹㈸ㄶ挰戱〴ㅣ㐷挰ㄵ〰㠸㜲挷愳ㄶ慤ㅣ敦捡戴㈸户ㄲ㥤愰ㅣ㌳㔶捣㈸㍥攵㑥攰㈸㈷㜲ㄴ㘶㤷〴㤵㘳㑡㠹慢㕣攴挷㌰ㄳ㑥㐴戹㤳ㄸ㠴㤹㈷ㄹ捡㥤〲㙦昳捡㌱㐳〵㉦摣㍢挸㈰㈸挸ㅦ搳㔴捣㤴攱㌳捡㥤〶㡣㍥㥤㐰愶戰㔸〰㘷㄰戰㥡〰㘶戵㠸㜲㘷愲搶搴挷㌰敥戴戲㐸㜷ㄶ㝡㐱㍡收扡㤸㘱㝣搲㥤捤㘱捥攱㌰捣㑢〹㑡挷㘴㤴㘶づ㍡愶慡㠸㜴㙢ㄹ㠴㌹㉢ㄹ搲㥤〷㙦昳搲㌱户〵㉦摣愲挸㈰㈸挸ㅦㄳ㕣捣㤴攱㌳搲㕤〰㡣扥㤰㐰㈶扦㔸〰ㄷㄱ㜰㌱〱捣㠷ㄱ改㉥㐱㉤晡愰攳㕤戳ㄶ攵搶愱ㄳ㤴㘳㤲㡣ㄹ挵愷摣㘵ㅣ攵㜲㡥挲㠴㤶愰㜲捣㘲㘹收愰㘳㡥㡢㈸㜷㈵㠳㌰搹㈵㐳戹慢攱㙤㕥㌹㈶挵攰㠵晢㈰ㄹ〴〵昹㝢ㅦ搶㑣ㄹ㍥愳摣戵挰攸敢〸晣挰づ戸㥥㠰ㅢ〸昸㄰〰㔱敥㐶搴㥡㍡攸散搲摤㡣㕥㤰㡥改㌵㘶ㅥ㍥改㙥攱㌰户㜲ㄸ愶挲〴愵㘳晥㑢㌳搲㌱㍢㐶愴扢㥤㐱㤸㈶㤳㈱摤㥤昰㌶㉦ㅤ搳㘹昰挲摤㤶っ㠲㠲晣㌱愷挶㑣ㄹ㍥㈳摤㕦㠰搱㜷ㄱ挸㝣ㅢぢ攰㙥〲敥㈱㠰㈹㌸㈲摤扤愸㌵㈱ㅤ敦㙡戶ㅣ㜵昷愳ㄷ愴㘳㘲㡥ㄹ挶㈷摤〳ㅣ收㐱づ㤳㠳㜵㠱愰㜴捣㥣㜱愵㡢晣㜸㘵㕥㡤㐸昷㄰㠳㌰挱㈶㐳扡㐷攰㙤㕥㍡㈶攲㘰㝥戸愹㤳㐱㔰㤰㍦㘶攳㤸㈹挳㘷愴㝢っㄸ晤㌸㠱捣搴戱〰㥥㈰攰㐹〲㤸扣㈳搲㍤㠵㕡昴昹捡扢戴㉤捡㍤㠳㑥㔰㡥ㄹ㍤㘶ㄴ㥦㜲㝦攵㈸㝦攳㈸捣扥〹㉡挷㤴㥢㘶摥改㤸㤰㈳捡㍤换㈰捣捣挹㔰敥㜹㜸㥢㔷㡥ㄹ㍣愲摣〶〶㌱捡ㄵ挰㙢愶散㔳敥〵㘰昴㡢〴㌲挵挷〲㜸㠹㠰㤷〹㘰搶㡦㈸昷ち㙡搱捡昱慥㜳㡢㜲慦愱ㄳ㤴㘳㉡㤰ㄹ挵愷摣敢ㅣ攵つ㡥挲戴㥤愰㜲捣搵㘹㐶㌹㘶昲㠸㜲㙦㌱〸㔳㝡㌲㤴㝢〷摥收㤵ㅢ㠶㙥愲摣㍦ㄸ挴㈸挷晣ㅦ㌳㘵㥦㜲敦〲愳摦㈳㜰㠴ㅤ昰㑦〲摥㈷㠰改㐲愲摣〷愸㌵愱㥣晤㙣晤〸㥤愰ㅣ㜳㠸捣㌴㝣捡㝤捣㔱㍥攱㈸捣昷〹㉡挷㈴㥦㘶捥㔶愶〰㠹㜲ㅢㄹ㠴戹㐰ㄹ捡㝤づ㙦昳捡㌱㘷㐸㤴晢㠲㐱㡣㜲㑣ㅣ㌲㔳昶㈹昷㈵㌰晡㕦〴㌲愹挸〲昸㡡㠰㑤〴㌰捦㐸㤴晢㌷㙡搱捡昱愹〰㤶㘳敥ㅢ㜴㠲㜲㑣㍥㌲愳昸㤴晢㤶愳㝣挷㔱㤸㈸ㄴ㔴㡥搹㐱慥㜲㤱㕦改㤸㍢㈴捡晤挰㈰昳㔱换㔰敥㈷㜸㥢㔷㡥挹㐶愲摣捦っ㘲㤴㘳挶㤱㤹戲㑦戹㕦㠰搱扦ㄲ㔸㙥〷晣㐶挰㘶〲㤲〰㠸㜲扦愳搶搴㐷㠴晤搳㜵㉢㝡㐱㍡愶㉤㤹㜹昸愴晢㠳挳㘴攱㔲㠸㘲㡡㔱㔰㍡收ㄵ㌵㈳ㅤ戳㡥㐴㍡慣㤶㘷愹㈵愸㘵㐸㠷㝢㤲㕢㈰摤㌲㜴ㄳ改㜲ㄹ挴㐸挷㕣㈵㌳㘵㥦㜴㌱㘰㜴㙢〲㤹挷㘴〱攴ㄱ挰〷愴㈹愶㌶㠹㜴㜱搴㥡㤰㡥㑦㙤戰ㅣ㜵㙤搱ぢ搲㌱攱挹っ攳㤳慥ㅤ㠷㘹捦㘱㤸㥣ㄴ㤴㡥ㄹ㐹捤扣搳㌱㕦㐹愴㜳ㄸ㠴㠹㑢ㄹ搲㜵㠴户昹愳㡥〹㑥㈲㕤㈷〶㌱搲㌱换挹㑣搹㈷㕤㘷㘰昴昶〴㌲〳捡〲搸㠱㠰ㅤ〹㘰㔲㤴㐸户ㄳ㙡搱攷㉢㥦㐲㘱㔱慥㉢㍡㐱㌹㘶㑡㤹㔱㝣捡㜵攳㈸摤㌹ち戳㥡㠲捡㕤〹㕦㌳捡㕤〵㠸㈸搷㠳㐱㤸昱㤴愱㕣㍥扣捤㉢挷捣㈸㔱慥㠰㐱㡣㜲搷挱㙢愶散㔳慥ㄷ㌰㝡ㄷ〲㤹㍡㘵〱昴㈶愰㤰〰㘶㔳㠹㜲扢愲ㄶ慤ㅣ㥦慡㘱㔱㙥㜷㜴㠲㜲㑣戱㌲愳昸㤴摢㠳愳昴攱㈸㑣㠷ち㉡㜷㉦㝣慥㜲㤱摦攸㤸㈱㈵捡昵㘳㤰晢㔱换㔰慥〸摥收㤵㘳㑡㤵㈸搷㥦㐱㡣㜲捣慢㌲㔳昶㈹㌷〰ㄸ㍤㤰㐰收㕣㔹〰㠳〸ㄸ㑣〰搳戰㐴戹㈱愸㐵㉢挷愷㠴㔸㤴ㅢ㠶㑥㔰敥㜱摦㈸㍥攵㠶㜳㤴ㄱㅣ㠵㜹㔴㐱攵㤸㍣搵㡣㜲㑣慤ㄲ攵㐶㌱〸㜳慣㌲㤴摢ㅢ摥收㤵㘳㉥㤶㈸㌷㥡㐱㡣㜲㑣挸戲〸戳て㌰㝡㕦〲㤹慣㘵〱㡣㈱㘰㉣〱捣摦ㄲ攵挶愱搶㠴㜲昶昷戹昱攸〴攵㤸搴㘵㐶昱㈹㌷㠱愳㑣攴㈸ㅦ〰㄰㔴㡥㔹㔷慥㜲〷昳㠳㠶摢㈰晣昹ㄷ改㤸㤳㈵捡㑤㘶㄰㈶㘷㘵㈸户ㅦ扣捤㉢挷㈴㉥㔱㙥㝦〶挱〸昲挷㑣㉥㌳㘵づ敤㉤搲㑤〵㐶㑦㈳㤰㔹㕥ㄶ挰㜴〲㘶㄰挰挴㉦㔱㙥㈶㙡搱捡昱㈹㉥㤶㘳㙥ㄶ㍡㐱㌹㘶㠳㤹㔱㝣捡㤵㜰㤴搹ㅣ㠵愹㈳㌲晢㌹慣㜹戳捦攵攵晦攰㔵敤㔰挶㠱㡣㔰挱摣㠳㤲扡攵㔵挸昷㘰㤱㔷戹摤ㄲ慦搷挷挵㠷㙢敦戵㈹㕣㌱捣〹㍥㤰愲愱敦㡢ㄸ戸㑤攷挰挳㍥愴ㅢ㕢㤸摡㤰㝢昳收昰〳㉤ㅡ晡㜳攲㡤㜷晥戳て户搸㠱㤸㘲攷㘹㤵㘵愹摡㜴㙤㐵㕤㝥〹㤲㤹㜰㐳㝣慡戲㈲㉢㙢挰搸摣ㅢㄱ搱㍡㈶㠹攵搴昰㔹㤳㑢昸㌰㠱昸愲㥡摡愵㌵㌲㥢摣㌴㥦㈱㈳㝡戵㙥捤㘱愸愹㙣扢㐰㍣㠷㘹㄰散慣て㠶㙤搷捡㘱ㅥ〱㌷㠷戹〴㔲㘰攲㠰ㄴ㤸㍣挰㉤㌷ㅢ〷㘷㑢慦攴㌳戶㕡愰捡㔴戹㑡收戴㙥慤ち〳㑦㉡〹㘵〰㌰て㐷ㅥ昵㄰㡢㌱〱㈰昷㝡㔰㙥㔹愷㑣㐵搹㔹㔸ㅦ㡡㈹攸挳㘰攲㑥㉢㑣㥣㈷㔶㙣ㅥ慡敤㡢挷㤵晡ㄲ㤹㘲㠷挳户ㅤ㝣㤹㑦昲㡣㤵挲摤ㄶ㙥㐹㝣挰㈳㐲搳㑥㡥ㄷ㐵ㄷ㈰㤴㑥愰㕤昷攲㘰㌱昸㘵挴㌲戸㔸㤰扦㍣㜸㜹㙣慡㜵㈰挲㈳〲つ戸搹ㄶ㄰敥㔱㜵〹㍣摣慢㤹㝢㐵愳ㄳㄱ晡〸㔸散㤵㌸敡摣㥣㌶愶搰搶ㄴ摡㜹〵攵愰挰㍤愳㉥㐲㌸慡㈶㜳愹㐴〰㝤㈴㑣摣搹づ㡤〴㙢戲搷愴慢㐹捥改㘸晣扢戳戱㤶晥㍤㔰㔲㥤ㄹ㡣慥愳攰㙡攰戳〳扣挲攷㉣っㄱ收㜳㈶扣㘱㍥㍢愲ㄳ㠲㈰慦ㅥㄶ㝣㜶㐲㥤㥢搳挵ㄴ扡㥡㐲㌷慦愰㝡愰㈰㝣捥昰昳㔹捡改㉤㠳㠹㍢㍤〱㈰㌸挸㈷摦昸晢戳昱㌸㜶ㄸ㠰㤲敡〵扦昰㔹〱㔷〳㥦摥昰ち㥦㤵㍥㍥戱ㄳ〰㠹㍣つ搵昱㔶㤲扣㝥㡥㙥戸㡦ㄶㄶ㈴㜷㐵㥤㥢挳敢攵㔲搸摤ㄴ昶昰ち慡ㅦち㐲昲㔸㍦挹㤳ㄱ㐰㥦〲ㄳ㜷昶〴㠰攰搸愹愸〶て搹搳攰戳ㅣ戲愷挳㥤㜹挸ㄶ㜹㔱昴㌰㠴搲慢搱㉥㡦〷㔵〳攰ㄷ㐹搶挰搵㈰挹㈰㜸㐵㤲㤴㑦ㄲ㑤㐹攴㤰㕤㙣㘵捦㑢攰㐴攸㜳㘱挱㝥〸敡摣ㅣ㕥昲㤶挲㌰㔳ㄸ敥ㄵ搴㈸ㄴ㠴㝤㡤㥦晤㥦㄰㐰㥦〷ㄳ㜷昶〲㠰㘰㑤昶㥡㜴㌵挹㌹㝢ㅢ晦㘸㌶㕥㑣晦㍥㈸愹㝤攰ㄷ㍥㤷挲搵挰㘷っ扣挲愷摣挷㈷㜶ㄹ㈰搱扢㜸㠱㤵攴㔸㐴㐲户㉣㝤〵㉣㐸㡥㐳㥤㥢㔳㙣ち攳㑤㠱ㄷ㥥戹愹挹㈸〸挹昹㝥㤲㔷㈱㠰扥ㅡ㈶敥㑣〱㠰攰搸㌵愸〶㜷昱戵昰㔹㜶昱㜵㜰㘷敥攲晤扣㈸㝡㍣㐲改ㅢ搰㉥捦㑡㔵㔳攱ㄷ㐹㙥㠲慢㐱㤲改昰㡡㈴㜳㝤㤲㌴扥㉢捤戶戲攷戵㘵〴挹搲户挱㠲晤㑣搴戹㌹〷㤸挲㉣㔳攰挵㘳㙥㙡㉥ち挲㝥㤶㥦晤ㅤ㥣摥㥤㌰㜱攷㐰〰〸づ㥥挵〷ㄹ晦晥㙣扣㠷ㅤ愶㌲攰㈱昰ぢ㥦晢攰㙡攰㜳ㄸ扣挲㘷戲㡦㑦散〱㐰愲㜷昱㐴㉢挹㜹㠸㠴㙥戸戵〱ㄶ㈴て㐷㥤㥢㔳㙡ち昳㑤㈱攱ㄵ㔴㌹ち㐲㜲扣㥦攴挳〸愰ㅦ㠱㠹㍢扣㌶㑢㜰散㔱㔴㠳扢昸㌱昸㉣扢昸㜱戸㌳㜷㜱㠵ㄷ㐵捦㐲㈸晤㈴摡攵搱戱㙡㈱晣㈲挹搳㜰㌵㐸㜲㈴扣㈲挹㈸㥦㈴㥡㐷扤㥣挵㈳慣散ㄷ愱ㄳㄱ晡敦戰㘰㕦㠵㍡㌷愷摡ㄴ㙡㑣㠱㤷㘵戹愹ㄴち挲㝥㤸㥦晤㜳〸愰㥦㠷㠹㍢扣扥㑡戰收〱慥㜹㐴㙢ㅥ扦㑥㥤昱ㅦ捣挶㤷改攷㘳〶搴ㄲ昸㠵捦慢㜰㌵昰㔹〶慦昰改攷攷搳昰㐱摡挷捡㘷㌹㍡㈱〸㥥慦〵ぢ㍥㐷愳捥捤㌹挶ㄴ㡥㌵㠵攳扣㠲㕡㠹㠲昰搹摤捦攷㙤㑥敦ㅤ㤸戸㜳〲〰〴〷て搹ㄳ㡤㝦㍥ㅢ摦㘷㠷〴㑡敡㈴昸㠵捦㠷㜰㌵昰㌹〵㕥攱搳挳捦愷攱㕤戶扢㤵て慦㜰㈲㐸㤶晥ㄴㄶ㝣㑥㐳㥤㥢㜳扡㈹㥣㘱ち慢扤㠲㍡ぢ〵攱搳搵捦攷㌳㑥敦㜳㤸戸挳㑢㤱〴〷摦㘵捦㌱㝥㍥㐳㐰㙦㘲㠷㠵㈸愹戵昰ぢ㥦慦攱㙡攰㜳ㅥ扣挲挷昱昳㘹搸㍦敤慤㝣㜸搹ㄱ㐱戲昴昷戰攰㜳〱敡摣㥣ぢ㑤攱㈲㔳戸搸㉢愸㜵㈸〸㥦戶㝥㍥㍦㜲㝡㍦挱挴㥤换〰㈰㌸戸㝦㉥㌷㝥㈶扤敢捤散㔰㡢㤲扡ㄲ㝥攱戳〵慥〶㍥㔷挳㉢㝣戲晤㝣ㅡ昶㑦㤶㤵捦㌵攸㠴㈰㔹㕡攵ち㥦㙢㔱攷收昰攲㥦ㄴ慥㌷〵㕥敤攳愶㙥㐶㐱昸㙣晤捤昷挵慤ㄵ〲攸ㅣ㤸戸㜳ぢ〰〴〷昷捦慤挶㕦捦㐶晥てっ攴戹挱敡㜶昸㠵㑦ㅢ戸ㅡ昸摣〹慦昰昹〱挳㌴㝣㜱㙢攰昳ㅤ扣攱㉦㙥㝦㐶㈷攱搳〱愱戰㝦晥㠲㍡㌷㠷㔷攴愴㜰户㈹昰ㄲㅣ㌷㜵㍦ち挲攷ㅢ㍦㥦敤㌸扤㡥㌰㜱攷〱〰〸づ昲㜹搰昸㜹挳扥摥㤱ㅤ㡥㘳挰㠷攰ㄷ㍥㕤攰㙡攰昳〸扣挲㘷愳㥦㑦挳晢摢㈷㔶㍥㡦愲㤳昰搹ㄹ愱挰攷㌱搴戹㌹㡦㥢挲ㄳ愶昰愴㔷㔰捦愰㈰㝣㍥昲昳改挹改攵挳挴ㅤ㕥攰㈲㌸昸晥昶㌷攳㕦挵挶㐲㜶㌸〹㈵昵㉣晣挲㘷㌷戸ㅡ昸㍣て慦昰㜹换捦愷攱晣㜹挳捡㘷〳㍡〹㥦扥〸〵㍥㉦愰捥捤攱挵㉢㈹扣㘴ち㉦㝢〵昵ㅡち挲攷㌵㍦㥦㍤㌹扤㈲㤸戸挳换㑥〴〷捦㥦㌷㡣晦っ㌶づ㘶㠷搵㈸愹户攰ㄷ㍥㐳攱㙡攰昳づ扣挲攷㔹㉢㥦扦㔹昹晣〳㥤㠴捦㐸㠴〲㥦㜷㔱攷收扣㘷ち晦㌴㠵昷扤㠲晡〸〵攱昳㡣㥦捦㕥㥣摥摥㌰㜱攷㘳〰〸づ昲昹挴昸㜹㜷扣ㅥ换づ㙢㔱㔲ㅢ攱ㄷ㍥挵㜰㌵昰昹ㅣ㕥攱昳㤰㥦㑦挳昱昶愰㤵捦ㄷ攸㈴㝣㈶㈱ㄴ昸㝣㠹㍡㌷攷㕦愶昰㤵㈹㙣昲ち敡ㅢㄴ㠴捦晤㝥㍥㔳㌸扤晤㘰攲捥户〰㄰ㅣ㍣摥扥㌳㝥摥散慥㘷戰挳挵㈸愹ㅦ攰ㄷ㍥〷挰搵挰攷㈷㜸㠵捦敤㝥㍥つ敦〷户㕡昹晣㡣㑥挲㘷づ㐲㠱捦㉦愸㜳㜳㝥㌵㠵摦㑣㘱戳㔷㔰㕢㔱㄰㍥㌷晢昹ㅣ挸改ㅤ〴ㄳ㜷晥〰㠰攰攰晢〱㐷ㄲ晦ㄵ㙣㥣挷づ㔷愲愴攴敡〸㕤愵㜰㌵昰挹〱㕡昸㕣㘹攵㜳戹㤵㑦㉥㍡〹㥦㌲㠴〲ㅦ㕥て攱收戴㌶㠵㍣㔳搰㕥㐱昱㑡㠶昰㔹攷攷㤳攴昴㉡㘰攲㑥㍢〰㙣㝣㜸㝤㐳晣扣ㄵ㕤㉦㘲〷摥㑢慥攴㤲〵㕤搵㜰㌵昰攱㈵ぢ攱戳搶捦愷攱晤攰ㅣ㉢㥦㑥攸㠴ㄷ㝥戳㈳ㄴ昸昰㈲〵㌷㘷㝢㔳攰㔵〹昱散攸ㄵㄴ慦㉦〸㥦戳晣㝣搲㥣㕥ㅤ㑣摣改〶㠰捣㝢ㅥち扥㠵〳㕥㜵㄰㍦敦㉣搷换搹㠱户㠶慢ㅥ昰换昱㜶っ㕣つ㝣昲攱ㄵ㍥㈷㔹昹㥣㘸攵㔳㠰㑥㜸㘵改ㄵ〸〵㍥扣㜴挰捤搹挵ㄴ㝡㥢㐲愱㔷㔰扢愳㈰㝣㔶晡昹㥣挰改㥤〸ㄳ㜷昶〰挰挶㠷搷〲挴㝦㌷㐶搰愷戲挳㍤㈸㈹㔹摥愷敢㜴戸ㅡ昸㜰㜹㕦昸㉣昱昳㘹㜸㍦愸戳昲改㡦㑥㜸㘵改㌵〸〵㍥㕣搰攷收㜰㔱㕦ち㕣挱㤷挲㘰慦愰戸ㄶ㉦㝣㔲㝥㍥㘷㜳㝡攷挰挴㥤攱〰挸扣〳摦慦戹㐲㉦㝥摥昷慤捦㘷〷摥戸慤㘴搱㥤慥ぢ攱㙡攰挳㐵㜷攱戳搰捡愷挲捡㘷㌴㍡攱㤵愵㉦㐵㈸昰搹㠷ㄵ㙣捥扥愶㌰挶ㄴ挶㝡〵㌵ㅥ〵攱㔳敥攷㜳ㄹ愷㜷㌹㑣摣㤹〰㠰㡤て搷捤挵晦〴㐶搰搷戰挳㤳㈸愹挹昰换昱㜶ㅤ㕣つ㝣戸ㄴ㉥㝣づ昱昳攱㑦㐲昹晤㜳㤰㤵てㄷ挴㠹搰㌷㈱ㄴ昸㜰昱㥢㥢㌳捤ㄴ戸摡㉤㥥ㄹ㕥㐱㜱摤㕡昸捣昵昳戹㠵搳扢ㄵ㈶敥㤴〰㈰昳收慦㍦晤ㄸ捤攳㌰づ㔷戳挵捦扢戲昵㥦搹攱㔹㤴㥣㌹昰攳㠵戴㈷㤹㐴敥挱愸散ㄵ㔸㌷戵摦㡤搹㌷昸㜰散〹㜸搸㌵㉦晤㘶戵挲㙤㘸敥捤㕢㌹搹愳晥戳㔸㕣㤹攵扤㥢晣换㥤ち慥晦㠷㌸摣㑢㡤慢摦㡣搸ㄳ㝦晡ㅥ㄰敥㜰㈸攸攲㕦摣晢㤵戱㝤戳慦㔷ㅤ攳晥㥢攷晤敢㡣改挰搵㕤改㌱㑦ㄵ慣ㅤ㥢晢挱㡡㉢扥扤㜹慦挲换敥昸挳晢㜷㠵搷搳晢攷㥢㝤㔵〲㍤ち㔱搵ㅦ搲㝣㐴昳㌱㡣㥡〴㕡敦攰㘶戲搰㠳㘶㈷㝡つ挱〷捤㍡㘵㠸㠴ㄷ搶ぢ㌰㠳㜶慤搴ㄱ愸㜰㠷愹昱攸㐱㤵㠴搸挳㘸散㔰〹户㑣ㄳ㜰摦搶〴㌱㉥摣㑡㡦ㄶㄳ慢㐵㡦㐲〴てㄲ摢搷㥢㝦㠸搸㍥㕥㐳昰〱戲づ㔷㝤昱挲㌹㠶ㄹ㠰㔸㍤㉡㐲㙣㙦㍦戱愷搱搸㘱㈹㥡㘴㥡㍥㔶㈸㌶㐱㡣㉢戸搲愳挵挴㡥㐳㡦㐲ぢ戱攱㔱挴㠶㜹つ挱〷挳㍡㉢㄰〹慦㉣晤ㅣ㘶〰㘲慢㔰ㄱ㘲㐳晣挴㌶愰戱挳挹㘸㤲㘹戶㤸ㄸ㔷㙤愵㐷㡢㠹㜱㌵戶搰㐲慣㝦ㄴ戱㈲慦㈱昸挰㔷㘷つ㈲攱㠵㠷㥥㘳〶㈰挶㤵㔸㈱搶捦㑦散㜵㌴㜶昸ㄳ㥡㘴㥡㉤㈶挶〵㔹改搱㘲㘲ㄷ愳㐷愱㠵搸㙥㔱挴㜶昵ㅡ㠲て㜲㜵㉥㐵㈴扣昰㜴㍡捣〰挴慥㐰㐵㠸昵昶ㄳ㝢て㡤ㅤ慥㐲㤳㑣戳挵挴戸〸㉢㍤㕡㑣㡣㡢慢㠵ㄶ㘲㍤愳㠸昵昰ㅡ㠲て㘸㜵㙥㐲㈴扣昰收㠳ㄹ㠰搸㙤愸〸戱敥㝥㘲㥦愲戱挳ㅤ㘸㤲㘹戶㤸ㄸ搷㔷愵㐷㡢㠹摤㠳ㅥ㠵ㄶ㘲㍢㐶ㄱ摢挱㙢〸㍥㜸搵戹て㤱昰㐲㐲ㅢ㘶〰㘲敢㔱ㄱ㘲㥤晤挴㌶愱戱挳挳㘸㤲㘹戶㤸ㄸ搷㔴愵㐷㡢㠹㍤㠹ㅥ㠵ㄶ㘲ㅤ愲㠸戵昷ㅡ㠲て㔴㜵㥥㐶㈴扣戰㘰㠵ㄹ㠰搸摦㔱ㄱ㘲㙤晤挴㝥㐴㘳〷慥㠰捡㌴㕢㑣㡣换愵搲愳挵挴戸㘸㕡㘸㈱搶㍡㡡㔸捣㙢〸㍥㈸搵㜹ㄵ㤱昰挲扡ㄸ㘶〰㘲㙦愲㈲挴㜲晣挴戶愰戱挳摢㘸㤲㘹戶㤸ㄸ搷㑤愵㐷㡢㠹扤㡦ㅥ㠵ㄶ㘲㝦晣ㅡ昱〱扤搵㙢〸㍥〰搵昹㄰㤱昰捡搲慤昰㠵〲挴㍥㐵㐵㠸晤㡥ㅥつㅦ搰戹㘸散挰㌵搱㙤㈳挶〵搴㙤㈳戶〹㍤㙣挴㝥㡥㈲昶㤳搷㄰㝣戰愹昳㌵㈲攱㠵ㅢ挳㕤㘲摦愳㈲挴㝥昰ㄳ㙢㐷㘲㍦愲㘹摢㠸㜱㈵㜵摢㠸㙤㐶てㅢ戱慦愳㠸晤摢㙢〸㍥戰搴搹㠲㐸㜸攱㝦愶敡ㄲ㔳㤸㠸㄰晢捡㑦㙣㝢ㄲ㙢㠵㈶㤹㈶攰扥慤㠹㙦ㅥ㕣㔲㤵ㅥ㉤㍥ㄴ戹戰㕡㠸攰挱慦㔴㥦㐵ㄱ摢攸㌵〴ㅦ㐴敡戴㐱㈴㈱搶捤㈵挶㐵㔵㈱昶㠹㥦搸捥㈴挶攵㔲扣戶攱㑢㌰搷㔶愵㐷㡢㠹㜱㠵戵搰㐲散晤㈸㘲晦昴ㅡ㠲てㄸ㜵戸㌰㉢挴㜶㜱㠹敤㡣扡㄰㝢搷㑦慣㤰挴戸㙥㡡搷㌶㄰换㌷㍤㕡㑣慣㄰㍤ち㉤挴摥㡣㈲昶㠶搷㄰㝣㜰愸挳ㄵ㕡㈱搶搷㈵搶ㄷ㜵㈱昶㥡㥦搸㥥㈴戶㈷㥡昰摡〶㘲㕣㙤㤵ㅥ㉤㈶㌶ㄸ昰㐲ぢ戱ㄷ愳㠸扤攰㌵〴ㅦ〸敡っ㐵㈴㈱㌶搸㈵挶昵㔶㈱昶扣㥦搸㔰ㄲ摢ぢ㑤㜸㙤〳㌱㉥扢㑡㡦ㄶㄳㅢぢ㜸愱㠵搸㕦愳㠸㍤攳㌵〴ㅦ昴改ㄴ㈳㤲㄰摢换㈵挶㠵㔷㈱昶㤴㥦搸㘸ㄲ攳㤲㉡㕥摢㐰㡣敢慦搲愳挵挴戸ち㕢㘸㈱昶㘸ㄴ戱㐷扣㠶攰〳㍣ㅤ㉥摥ち戱㘲㤷搸ㅣ搴㠵搸㐳㝥㘲ㄳ㐸㡣㙢慢㜸㙤〳㌱㉥挴㑡㡦ㄶㄳ㥢〷㜸愱㠵搸㝤㔱挴敥昵ㅡ㠲て收㜴戸㡡㉢挴昶㜷㠹㤵愱㉥挴敥昶ㄳ㥢㐶㘲㐹㌴攱戵つ挴戸㈲㉢㍤㕡㑣㙣ㄱ攰㠵ㄶ㘲㜷㐴ㄱ扢摤㙢〸㍥㜰搳愹㐶㈴㈱㔶攲ㄲ攳㥡慣㄰扢搵㑦㙣づ㠹愵搱㠴搷㌶㄰攳搲慣昴㘸㌱㌱㉥搰ㄶ㕡㠸摤㄰㐵散㝡慦㈱昸㈰㑤攷ㄸ㐴ㄲ㘲㠷扡挴戸㌸㉢挴慥昵ㄳ㥢㐷㘲㈷愰〹慦㙤㈰挶㌵㕡改搱㘲㘲㕣愹㉤戴㄰扢㈲㡡搸攵㕥㐳昰〱㤹づㄷ㜸㠵㔸㤹㑢㙣つ敡㐲㙣㥤㥦㔸㤲挴戸晥㡡搷㌶㄰攳㘲慤昴㘸㌱戱昳〱㉦戴㄰扢㌰㡡搸〵㕥㐳昰挱㤷づ㔷㝡㠵搸㈲㤷搸愵愸ぢ戱昳晣挴慡㐹散㌲㌴攱戵つ挴戸㙡㉢㍤㕡㑣散ㅡ挰ぢ㉤挴捥㡥㈲㜶㤶搷㄰㝣愰愵㜳ㅤ㈲〹戱戴㑢㡣敢戶㐲散㑣㍦戱㝡ㄲ扢〵㑤㜸㙤〳㌱㉥摦㑡㡦ㄶㄳ攳㈲㙥愱㠵搸愹㔱挴㑥昱ㅡ㐲て慡扣ぢ㤱㥡㝢㔰愵敦晦昶搸〱㠳收㔶㌰㤵戹㑤㠵敢收㜲㉤㤲㤹㉢慢慡㈴て戸㉤ㅥ㉢㤷挲晦㙦㜱㉡ㅥ㥦㠸㠷挹攱晦〷敦㈵扡攲戱㡡㝣㑡㤷㜹㜰㤹㤶ㅡ㍢挷㉡㘶愴昰㈴戳搶ㄵ㔳搲㜸散㘵㜹ㅥ晥㝦㜱㜵㜵昸㝦挸晦㉦㍣㜳づ㤹搹扣つㄷ㥢晢戴㌹㙢㔲㌴戳㥤㥢㜸ㅣ㘰愳ㅥ收㝦愳㤸捤愷搱晤㘷㑦挰㡣ㅤ㠳㐳慣攱㈹㈵攵扥〷㉣收愸㤳戰㡦摤搴㡡㤵㔹㝦挸愴戳戲㤱摡㠰づ戱攳㘱昸㍦㐲㤳换ㄶ㌰㜱扤〲ㅥ挹㡥ㄷ㤳㤵㝢て㡥㠳㈰㍢收愹昳扥挶慣挰晦つ戱㑤ㅢ㔲㌶㥢㕡㡦慥㍣㡣㌴攷㤶愳㡥户㑥㘳ㄵ挷攳㌴ㅡ愷㜰㜲收ㄴ搴挳㠸挱㘹㤸㑤㍤㤹ㄹ㜸㤹㌵昰改攱挰慢〳㠱㥦づ〶㝥捥ぢㅣ㕢〳㘴㠴㥡㈹敢㘸㘷愳㐳散ㅣ㤸㑣㌵捦つ㡣戸㈱㌸攲慢㠶ち㐷捣㔱㔵搶攰攷㌳ち㠳㌷㙡㜴㘱㈰昰敢挱挰晦㌰㔴㉥〶㌲㠲㑡㠵㜵戴㑢搱㈱戶づ㈶㤳捡㘵㠱ㄱ摦ぢ㡥昸戱愱攲敥敥昹搶攰㔷㌱㑡收敥扥㈶㄰昸搳㘰攰㝦ㄹ㉡搷〱ㄹ㐱攵㄰敢㘸㌷愰㐳散㐶㤸㑣㉡㌷〵㐶摣ㄴㅣ昱㝢㐳㠵攲攵愸搹搶攰户㌱ち㜵㙡摣㉢㜷〴〲晦ㄸっ扣搹〴㜶㌵㥡㙥つ㝣ㄷ愳㘴㙡㜴㑦㈰昰㤶㘰攰㔶〰挸戹收ㅥ㐷㤳慤㠱ㅦ㘰㤴捣攳㘸㝤㈰㜰㉥敡ㄹ攷㕡ㅢㄳ搸㥤昱㌸㙢攰㐷ㄹ㈵㜳挶㡦〷〲户ぢ〶敥㘴〲扢㌳摥摢ㅡ昸㘹㐶挹㥣昱㕦〳㠱户て〶敥㤶ㄹ㜸㤸㌵昰㜳攱挰ㅢ〲㠱㜷づ〶摥挵〴㜶㡦㡡〱搶挰㉦㌳㑡收㔱昱㙡㈰㜰㘱㌰㜰㕦ㄳ搸搵戸㡦㌵昰㥢㡣㤲愹昱摢㠱挰㝢〶〳て捥っ摣摢ㅡ昸扤㜰攰昷〳㠱㠷〶〳敦㘵〲扢㔲昴戰〶晥㤸㔱㌲愵昸㌴㄰㜸㜴㌰㜰戱〹散ㅥㄵ㍢㔹〳㝦挱㈸㤹㐷挵扦〲㠱㈷〴〳敦㥦ㄹ戸愳㌵昰搷攱挰摦〶〲㑦ぢ〶㉥㌱㠱摤㥤搷搶ㅡ昸㐷㐶挹摣㜹㍦〷〲捦〹〶㍥㌴㌳㜰捣ㅡ㜸㜳㌸昰㤶㐰攰㜹挱挰㘵㈶戰扢昳戲慣㠱ㄵㅥ㌹ㅢ搸㜹慤攸攲㡤㜳敥㔷〳㤵っ〶㕥㤴ㄹ昸户㕦㙣摦㍢㕡㠷〳敢㐰攰敡㘰攰戴〹㝣ㅤち㌹敡〷㙢攰㜶㡣挲㌷晢挶昷攳づ㠱挰昵㠱挰戹挷挱搱攲慦㘸㑣ㅡ攸㠴㉦戳晣ㅦ㠶攳挹搵攳昰晣攳扥㔵昸愶搵㠲挷㑤㙦㠷㠹㈸㝥戵㘲っ摤㤱㌵㙦㥥㙡ㄵ扣㥣㠶敥㐴敦挹〶搳搹㡦攱㜷ㄹ挱㙣㑦敦㙡㠳搹挱㡦攱㌷㄰挱散㐸㉦扦㜸挸㔸㍢昹㌱攷ㅢ㑣ㄷ㝡昹ㅤ㐲㌰㕤晤㤸㑢つ愶ㅢ扤㤷ㄹ㑣㜷㍦㠶㥦攲㌲搶捥昴㕥㘳㌰㍤晣ㄸ㝥昶ち愶㈷扤晣挸㤵戱昲晤㤸摢っ愶㠰㕥㝥㝡ち愶㤷ㅦ㜳㤷挱散㐲敦㍤〶搳摢㡦㜹挰㘰ち改㕤㙦㌰扢晡㌱晣㡣㤲昹散㐶㉦㍦㥥㘴慣摤晤㤸愷つ㘶て㝡昹㐹㈳㤸㍥㝥捣㜳〶搳㤷摥つ〶搳捦㡦攱㠷㠰㡣戵㈷扤慦ㅡ㑣㤱ㅦ挳昷㜳挱昴愷㤷㙦攵㌲搶〰㍦收㍤㠳ㄹ㐸㉦摦㤵〵㌳挸㡦昹搸㘰〶搳晢愹挱っ昱㘳昸㠶㈹㘳つ愵昷㕦〶㌳捣㡦攱㝢㥦㘰㠶搳换户㍤ㄹ㙢㠴ㅦ昳愳挱㡣愴㤷敦㘰㠲ㄹ攵挷昰ㅤ㐹攲散㐵敦ㄶ㠳搹摢㡦攱㥢㡢㘰㐶搳换昷ㄵ㠹戳㡦ㅦ挳昷〹挱散㑢㉦摦㈲〴㌳挶㡦攱㈹㉦㤸戱昴昲㙣ㄷ捣㌸㍦㐶㑥㍤㥥㜵挵昰㥡捤攱㈹㈸扦摢挷愳㠰慢㜲㜲昲㠵㔰㍣〹〵㌵搱㐵挹改ㄷ㐲昱㌴ㄴ搴㘴ㄷ㈵㈷㈰㔱㔳㔰㌷㥢挳ㄳ㔱㔰晢戹㈸㌹〵㐳㈸㥥㡡㠲㥡敡愲攴㈴㈴㙡ㅡ敡㘶㜳㜸㌲ち㙡扡㡢㤲搳㤰愸っ㡥㍣ㅤ〵㌵搳㐵挹㠹㐸搴〱愸㥢捤攱〹㈹愸㔹㉥㑡㑥㐵愲㌲㐶攴㈹㈹愸搹㉥㑡㑥㐶愲㌲㐶攴㐹㈹愸戹㉥㑡㑥㐷愲㌲㤴攰㘹㈹愸㠳㕣㤴㥣㤰愱㔸㍣㌱〵㜵㠸㡢㤲㔳㌲ㄴ㡢愷愶愰づ㜳㔱㜲㔲㠶㔰㍣㌹〵㜵戸㡢㤲搳㤲愸っ㡥㍣㍤〵㌵摦㐵挹㠹ㄹ㥡ㄷ㑦㔰㐱㉤㜰㔱㜲㙡㠶㔰㍣㐵〵㔵敥愲攴攴っ㡤挸㤳㔴㔰ㄵ㉥㑡㑥㑦愲㌲昴攲㘹㉡愸㠵㉥㑡㑥搰㄰㡡㈷慡愰㡥㜴㔱㜲㡡㠶收挵㔳㔵㔰㔵㉥㑡㑥搲㄰㡡㈷慢愰㙡㕣㤴㥣愶㐴㘵攸挵搳㔵㔰㡢㕤㤴㥣愸㈱ㄴ㑦㔸㐱愵㕣㤴㥣慡㐴㘵ㅣ㠵㍣㘵〵㔵㈷㈸挷ㅣ㔶㡡攷愷㉣愸慤挶㠷㍥㉦㤷㡦㐳摦㍣㍣扢㥢愷愴㌴㥣ㄱ㘸攰㔹㈸つ愷㘷㌶㌸㐶㔴挵㌳㔰㄰愷㘵㈲ㄴ㑦㍡㘹㌸㌵戳挱㌱扣ㄵ㑦㌸㐱㥣㤲㠹㔰㍣挷愴攱攴捣〶挷搰㔴㍣扦〴㜱㔲㈶㐲昱㤴㤲㠶㔵㠱〶㥥㐵搲㜰㘲愰㠱㈷㡥㌴㥣㄰㘸攰戹㈲つ㉢〳つ㍣㍤愴㘱㐵愰㠱㘷㠴㌴ㅣㅦ㘸攰㐹㈰つ挷〵ㅡ㜸摣㑢挳戱㠱〶ㅥ敡搲㜰㑣愰㠱㐷户㌴ㅣㅤ㘸攰〱㉤つ换〳つ㍣㠶愵㘱㔹愰㠱㠷慤㌴㉣つ㌴昰㐸㤵㠶㈵㠱〶ㅥ㥣搲㔰ㅦ㘸攰昱㈸つ㜵㠱〶ㅥ㠲搲㤰捥㙣㘸昳晦〰晣㔸㌹㑣</t>
  </si>
  <si>
    <t>㜸〱捤㝤〷㜸ㄵ㔵晡晥㍤㈱戹攴㕣㑡㐶㐵㐴愹〱㘳〱㡣昴愶搴〴㤰慥〴戰ㅢ㉥挹㡤〴㔲昰摥㠴㈲㉡㔸搷㠶扤㘱〳挱戲㜶㜷ㄵ换摡搶扡慥㜵ㄵ晢敡摡㕤㜵㜵挵㠲敥㕡晦敦晢捤㥣㌰㜷收㑣ㄲ昶户晦攷搹昱收攳㥣敦扣攷㍢攷㝤㘷收㤶㌳摦㡣㌱ㄵ㡢挵㝥挵挶㝦戹攵戲搰慤㙣㐵愶㈱㔵㕢㕣㔲㕦㔳㤳慡㘸愸慥慦换ㄴ㡦㑦愷㤳㉢愶㔷㘷ㅡ摡〰㄰㉦慦㐶㝢㈶慦㍣㔳㝤㙣㉡扦㝣㘹㉡㥤〱㈸㉦ㄶ换捦搷㌹㘸摦搵晢㜳㑣㐵戳㤷捥愵〱㉡愶攳㌴㙤㘹昲㘹㌴㑤㠲愶ㅤ㑤㝢㥡づ㌴ㅤ㘹ち㘸ㅣ㥡ㅤ㘸㜶愴搹㠹愶ㄳ捤捥㌴㥤㘹㜶愱改㐲挳昱昵㙥㌴㕤㘱摡㜷㠳㤹㔳㌲㘱搶㠲㐵㘰㔳搶㔰㥦㑥昵敦㌵捦㥤昳攸㠱〳㡢〷ㄶてㅡ㌹㘸㔸昱㠰晥扤㑡ㅡ㙢ㅡㅡ搳愹搱㜵愹挶㠶㜴戲愶㝦慦〳ㅢㄷ搴㔴㔷㑣㑢慤㤸㔳扦㌸㔵㌷㍡戵㘰挰攰〵挹㈱㈳〶づㄹ㍡戴㙡攴挸ㄱ敤扢㈳昲捣㤲〹〷愶㔳㔵㤹晦㔶捣ㅥ㡣㌹慢㘴㐲昱捣㔴挳㝦㉢㘶㑦挴㐴挸搲晡摡㘴㜵摤㝦㈹㘸ㅥ昷改搰搲㔴㐵㌵㜷㝥㉡㤵慥慥㍢扡ㄸ搳捥ㄲㅡ戵攱挵攳㌳㤹挶摡㈵㍣㡥㑡㔲㌵㌵戳㔳㔵戲搳㙢㑢㌳つ〷㈶搳戵㤹昶戵搴㉦㤵㑥搵㔵愴㌲ㅤ㙢㈷㉥慦㐸搵㜸挰㑣㝥敤扣㘴㝡㘶戲㌶㤵换㐲㐱慤扢て愷㔴愶敡ㅡ慡ㅢ㔶㜴愸㥤㥢㐹捤㑥搶ㅤ㥤㈲㈴慦㜶㜲㘳㜵愵捡捤挵㉢搶㘶㑦摢捣㘴㐷㘱㍥戵㈵ぢ㤳改〶愹㜱ㄷづ戴㘱㝤㠷㡢戰挸㥡ㄷて愹㕥㠱㕥摣㘷㘵搵戵搳㔲改扡㔴つ〷攱㥥散ㄷ〰㠹㐰敥㝥㘸㔲捡搰攱㕥㔲敤扣㤳㡦㕣㌸㑡扣ㄷ捣㑥㜳敢慡慢敡搳戵晤㘷㔴搷㡤ㅥ搰㝦㐶㜲昹攸㠱扡㄰つ扡㌷㈱㝤㘰㜶㥥扢敦ㄴ捣㈸搹戰戰搷散㈴戴ㅥ㌵㜰搰戰攱愳昴敥〴ㄵ挱愸摣㌷㜱㥥晢愳昳㕣换㈹㑦收㤴㉦挸㈹慦挸㈹慦捣㈹㑦攵㤴㔷攵㤴ㅦ㥤㔳扥㌰愷扣㍡愷㝣㔱㑥昹㘲㘰捣㤶摦戶㙤㡥户㉤摤㘵挸挲㠵つ捦㑣㕤扦昶愹捦捡㝥散戲㕥昱搴㤶㜷㠶㍤㔱戰捥㜶㉦㌴攸扤㘱攲㝤㘱㍡〵㘷㍢㜲搸戰㔱扡ㅦ㌱晤㘱㤴摡㡣挹㜲挲敢摦㉢摥昴搴攷ぢ㈶摦昴挹㑤愳晡摣㝣㐸ㅦ挵昷てㄹ愹ㄸ〵敢㐸晢㌲捡〰㤸昸㐰ㄸ㥢㉥㠳㐷改㐱〴つ㠶㔱敡㔹㙦愸㡦㍡ㅦ㌷㘴㤷慤ㅦ㑤摤㜰挴㔹ㄷㅤ戵㙢敤㈰挵㜷㈹ㄹ㙡㈸ち搶愱㠶㌱捡㜰㤸昸〸㤸㌰愹愱㐳㐷改㤱挴㡣㠲㔱敡〹㙦愴㍦㍤㝡摢ㄳㄷ㥦㕢㌷㜵摤搸づ㤵ㅢ㤶㥤晥㤲攲㕢愱㡣戴㍦ち搶㤱㐶㌳捡ㄸ㤸昸㔸㤸昰㐸挳㠷㡣搲攳㠸ㄹて愳搴㐳摥㐸〳扦㙢晢搳㑢摦㕥㕢㜲㐷晦搵て扥㥥戸㈲㐷昱搴㤳㤱㑡㔰戰㡥㔴捡㈸ㄳ㘱攲㤳㘰挲㈳㡤ㄸ㌹㑡㑦㈶收〰ㄸ愵敥昱㐶㍡㜱晡晡敦户戶㥤㌴㙢㘳㐱挹㤶扢㡦㌹戹慦攲㥢扡㡣㌴ㄵ〵敢㐸搳ㄸ㘵㍡㑣㝣〶㑣㜸愴㘱ㄸ㘹㈶㌱戳㘰㤴扡挳ㅢ改慤搹ㄷ晤昱摢㙥〵搳㑦㝣晥慥愵挵戳㘶昶㔷晣攴㤰㤱づ㐲挱㍡搲㙣㐶㈹㠳㠹捦㠱戱ㅣㄲ摣㔱㜳〹㥡〷愳搴㡤摥㔰㈳㝢ㅣ摤昵㜰㘷搸愴㜳慥㕥扦㜶攵㔱㙢换㔵㍢㌴换㔰㠷愰㘰ㅤ敡㔰㐶㌹っ㈶㝥㌸㑣㤸搴㄰㤰㍡㠲㤸㈳㘱㤴摡攰㡤㜴㔴晥㘵㍦㕤㝢搷昷㌳ㅦ㥥戹捦扡㝢扡ㅣ昹愵攲㠷愰㡣㔴㡥㠲㜵愴昹㘸搰㐹㤸昸〲㤸昰㐸㈳㐶㡣搲ㄵ挴㔴挲㈸㜵㠵㌷㔲㜱㥦慦㉥戹收挹ㄳ愷㥣戴㝣挵挳㠷㙦㜹敥〳挵㑦㕡ㄹ愹ち〵敢㐸㐷㌳捡㐲㤸㜸㌵㑣㜸愴攱㠳㐶改㐵挴㉣㠶㔱敡㈲㙦㈴㝤搸攴慦㐶摣ㄱ㥢戰晥㠷㡥㝦㝢改㡣㡢搶㈹㝥㥣换㐸戵㈸㔸㐷慡㘳㤴㝡㤸昸ㄲㄸ换㐸㔰敦ㄸ㘲搲㌰㑡慤昱㐶㝡晤摥昲攷㔵搹晢㌳搶㝥㔳昴昲㠴愴㝡㔱昱㍢㠳㡣搴㠰㠲㜵愴㐶㐶㔹ちㄳ㕦〶ㄳㅥ㘹搸挰㔱㝡㌹㌱㉢㘰㤴㍡捤ㅢ改㥥捥搷㝤昳昸戳慢㘷摤搵㜸挶昸挴挴㡥晢㈹㝥㌱㤱㤱㔶愲㘰ㅤ改㌸㐶㌹ㅥ㈶㝥〲㡣㘵㈴ㅣ㝢慢㠸㔹つ愳搴㉡㙦愴挵㘳ㅡ攲戱㡦搷㡣扦㝡挶搱㘳收ㄷㅣ㝡愳攲户ㅦㄹ改㈴ㄴ慣㈳㥤㡣〶㝤ち㑣晣㔴ㄸ摢㘱㡥㐳攲㌴㠲㝥〳愳搴㜲㙦愸㑦㌶慦㜸㙣挵ㅤ昷㑤摥昸挹㤶㤳摥ㄹ戹摢㐵㡡摦戱㘴愸㌳㔰戰づ㜵㈶愳㥣〵ㄳ㍦ㅢ挶㐲ち㥦㍤㙢㠸㌹〷㐶愹㘳扣㤱㐶ㅣ晡晥扣搱晦摡㔰扡晡㡦ㅢ㡡ㄷ㜶㕥昹㡡攲ㄷ㌹ㄹ改㍣ㄴ慣㈳㥤㡦〶㝤〱㑣晣㐲ㄸ换㐸攰㜴ㄱ㌱ㄷ挳㈸戵挸ㅢ㈹敦搳㌵㕤摥㕣㌵扢昴㥣㡦㝦㝢搳愲昳㌷㕦愸昸㙤㔱㐶扡ㄴ〵敢㐸㤷㌱捡㕡㤸昸攵㌰攱㤱㠶づㄸ愵慦㈰收㑡ㄸ愵㉡扣㤱㜲搳㍢㕣扢昵摣㕢愶慦㝥㘰挴愹摦㤷扣㌴㔶敤㡣㘶ㄹ改㙡ㄴ慣㈳慤㘳㤴昵㌰昱㙢㘰㉣㍢㡡㙦㝤ㅢ〸摡〸愳搴ㄱ摥㔰㠹つ㐷㈶ㄷ捤㕦㔰㝡攲㔵敡晢晢攷捦㥣慥昸挵㔷㠶扡づ〵敢㔰搷㌳捡つ㌰昱摦挲㔸㠶ㅡ㡡愱㙥㈴攸㈶ㄸ愵收㝡㐳扤㍢愷攳捤攵摤捦㉥㕤晦搷扣㥦㑥扦㉣㝦愶攲搷㙢ㄹ敡ㄶㄴ慣㐳摤捡㈸户挱挴㙦㠷〹敢㌷ㅣ愷搴ㅤ挴晣づ㐶愹㤹摥㐸摤慦㜹攰㍥晤㔰昷㐹㔷收昴晤晥㤸㔹愹て㔵ㄷ㌴换㐸㜷愲㘰ㅤ改㉥㐶搹〴ㄳ扦ㅢ㈶㍣搲〸㥣㔲昷㄰㜳㉦㡣㔲㤳扤㤱㌶捥晤戹㘰收㌵敢挶摦戹戹攷〷㉢慢㌷㈶搴慥㘸㤶㤱晥㠰㠲㜵愴晢ㄹ攵〱㤸昸㠳㌰攱㤱㠶攲扢挴㐳挴㍣っ愳搴㌸㙦愴ㅢ㝥搹慢晤㙤ㅦ㥥㔶㜲昲扣慤扦㡦㌹ㄷ昶㔳扢愱㔹㐶㝡〴〵敢㐸㡦㌲捡㘳㌰昱挷㘱㉣㈳攱ㄳ晥〹㘲㥥㠴㔱㙡愴㌷搲㈷㠷摣㍦扣敦㤶敥㤳捥㥤㕥晡搸慢戵㝦㕦愳扡愲㔹㐶㝡ち〵敢㐸㝦㘶㤴愷㘱攲捦挰㠴㐷ㅡ㠱㜳昷㔹㘲㥥㠳㔱㙡㤰㌷搲散ㅤ㜶晡昴攸㕤㝥㤹㜲㝥晦㉢㍥㥦晤昶㤸㡦摢扦㠰收㠳扣慦慢愵改攴㌲晣〰搸昶摢㘲㔰昱〰晥搷昲㡦㉡晣愶慡ㅡ㕡㌵扣㙡攰挰捡愱〳㤲㠳㤳㜹㠵〸摢摡㙦敦㝣昷㙤㕦㜵㜰㜵㕤㘵晤㌲昹㍡摦㙤㐲㌲㤳摡昶敤扥㥦搷㌶愱扥戱慥㌲搳搵摥㔸搶㤰㙣㐸敤ㄶ㙣摢ㄶ㈴搴慤っ㍦㜶㔲ㄹㄹ慦㐷戰摢扣㘴㑤㘳㙡晣昲㙡户戹㝢愰ㄹ㍦㜵敡ㄷ㐴户㑥㑡愷㡥㘹㙡つ捤㘸㍣㝥㡢㉦㤵搸㈱㤶㙥㤳㍢慦㕥㈵ぢ敢㌳愹㍡㤹㕥扦摡〳慢㉢ㄶ愷搲㘵㈹晥㤲㑦㔵ち搵㥤搹攴晤摥敡㌷慢づ㐴昱ぢ慡戲户摦㕢㌵㜱㜹㐳慡慥㌲㔵㠹昹㉥㐹愵ㅢ㔶捣㐹㉥愸㐹㜵捥㠲戸㘳愲㘱搷㉣昷愴晡㡡挶㑣㐹㝤㕤㐳扡扥㈶扢㘵㝣攵搲㈴㝥攳㔵捥愸慦㑣攱㈷㕡㉥户㤸㡡戵㘹愳㔴慣慦敤㜷ㄲ攳㘶㡡㘵㐷昸㜶㜱㜷散昳㉥搹㠷㕤昱㙣戰〳㡢㥡ㄴ㡦挹㥣摤㕢〸㈶㜱ㄹ㘶敦㘸愰㡦ㄳ㤷㍤㠸摥㉢ㅡ㉤㜳㙣摡㜳晦㝦挱㌹㌹㍢㜹散㈷㉥挵敦攰〳㤲㜵㤵㌵愹㜴戳㡢㌶㡡㌳搲㝦㠱挹摢ㄷ㘷㜳愴㝡戹㐰愸攵㙡㐵摥戲敡捡㠶㠵昱㠵愹敡愳ㄷ昲ㅢㄴㄶ㜶昲昳㈹㙤㘸搳㉦挱愵㌷搳扣っ㤳㐸挴攲慦㄰ㄴ㑦攸㔷摤㝡㕥㙦晣扢晤扦戰㜳搰㑢换㉦㝡㉣扦㘴昲㙡㈷搵愷㌳㙤摡搸㔸ㅥ㤰捣㉣㙣攰攱搹㝣㈳攳扤㐶昳㍡㑣摥敥㌰㉤晥㠰㉦〰㈸㤷敢ㄴㅤ㙡㑢㔳㔵㐹慣づ挹搹慤㤲㜹戵敥㠲㐳㘹㉡㔳愱戹㌲㌱〵攷捡昲㌸㑡㌸昹摢搷昲攸㑦㉤㙦㈸㑤㌶㈴摢搶㘲㡤〳㝢㐹〳搴㑦㝡戹㈵昶散㈰㍥搳㍢攱搵㄰挱㤱愲㉦㑡㍢㜱戸㤱㜰攲攰㝣㠹戵昱㙣昳㈴㌰昷ㅥ㈰ㄱてㅥ攸搹㙢ㄵ㔸㐲愹㥣㥣慡㥢戳㘲㐹㉡㐳㜸㝥扣㔹㈹㠳愷ㄷ㠳捤慡㔸㌰户愱扡㈶㔳㡣㤹㑥㑥搷㌷㉥昹㙦挶㘱㉣晤〶㡣搹昲昶挰㔱摣㝡㑥㤰㉢搶㜶㈹昷㑤㜹㜹㉣㥦搱攸搱㝤㘸㜸戴㈲搸慦昸㐷㌶晤㌶晥㐹㌴搷㤶㔷〴挴昶慣敢攴〱摦扥ㄶち捤㐹愷㘴愵㉡㕦㉡㔰扢㐳敤挱昵改挵ぢ敡敢ㄷ昳㜸敡㈸戵捣挲㔴慡㠱慢㍦敤扣搵㉥㔹搵㔲慡㑤㥢慣挵ㅢ摦㌲㔱㑦挴㡦扦〷搳㘱㝣㑤㑤㉦ㄳ㌱ㄳ㝦ㅦ慥㌶㔸㠷㡡㝦㠰㐲㈱摥挹ㅢ敡ㅢ㌰㘸慦愵挳㝡敤搳慢㉣㔵㔱㕦㔷搹㙢捥挲㜴㉡㔹㔹扣扣㈶戳㕣㜵㠳っ㕣㜳搹晤敢愱㡢㕥ㅢ扣㜵晣㑤㥦㍤㤳敡摢㜶攵昳慡慢搷㄰㕡昶搹㡢㠱昱愷㍦㠶㔱扢〲挶户ㄷ㤴戳㌷晤〹敡晡㔳㥡捦㘰昰㈶㈱戲攳㍤攲㜳户慡昶挶扦㝣㥦搰㕦搰晣ㄳ㐶昵㠳攱㔹慡扦㠴㌱㥢㜲㄰㥦㍢㕦㜶㘰㕦戸挳㍢昰ㅢ㜸ㄳ扡㤹㌶搵ㅦ〸敥㐴㑤搱㌴㘵搲㤴㐸挵ㄱ搸㉡㐰㥥搷㄰㕡㡤摡ㄷ摤㐴㠰㥦搸扦つ㘰㜶〱㝥攱ㄸㄴ㐶昳搰昳〹㤰攳㔶搵〰戴㠹〰㙤攰搰㕣㠶㔷㠳攰ㄲ〱昲㔰㌳㥢晡攱ㄷ㥦〰〳攱づぢ愰ㄹ㔳㌷搳愶〶愳㥦㑤㠰㉤〸㙥ㄵ攰㑢慦㈱戴㐶㌶っ㤱ち㌹㡢ㅤ㌹攵㉦〰戳ぢ搰〹捤㝡㘷㥡捥㌰㍥〱扡戸㔵㌵ㅣ㐱㐴㠰㕤〹摡つ㐶㡤㠴㑢〴攸㡡㥡搹搴㠷㝥〱㐶挰ㅤㄶ愰㈷㘳敡㘶摡搴㈸昴戳〹昰㘶㤴〰㙦㜸つ愱愵扢搱㠸㔴挸㔹散挵㈹扦ㄶ㈹㐰㕦㌴敢㝥㌴晤㘱㝣〲ㄴ扢㔵㌵〶㐱㐴㠰㝤〹ㅡ〰愳挶挱㈵〲っ㐴捤㙣敡㜹扦〰㘳攱づぢ㌰㤴㌱㜵㌳㙤㙡㍣晡搹〴㜸㍣㑡㠰挷扣㠶搰㡡㘲㈹㈲ㄵ㜲ㄶ㘳㌰愸㝡㈴㔲㠰㜱㘸搶攳㘹㈶挰昸〴㈸㜵慢㙡㈲㠲㠸〰ㄳ〹㥡〴愳戸捥㈸〲㑣㐶捤㙣敡㕥扦〰㤳攰づぢ㌰㡤㌱㜵㌳㙤敡〰昴戳〹㜰㕢㤴〰户㝡つ愱㠵捥㘹㠸㔴挸㔹捣攱㤴㙦㡥ㄴ㘰ㅥ㥡昵挱㌴㠷挰昸〴㌸捣慤慡改〸㈲〲ㅣ㑥搰ㄱ㌰㙡㈶㕣㈲挰㤱愸㤹㑤㙤昰ぢ㌰〳敥戰〰㐹挶搴捤戴愹㔹攸㘷ㄳ攰戲㈸〱㉥昵ㅡ㐲敢慦戳ㄱ愹㤰戳㔸挴㈹㕦ㅣ㈹㐰つ㥡㜵㉤㑤ㅤ㡣㑦㠰㈵㙥㔵㤵㈱㠸〸㜰っ㐱㘹ㄸ㌵ㄷ㉥ㄱ㈰㠳㥡搹搴搹㝥〱收挰ㅤㄶ㘰ㄹ㘳敡㘶摡搴㍣昴戳〹㜰㔲㤴〰㈷㝡つ愱㔵攱㐳ㄱ愹㤰戳㔸捤㈹慦㡡ㄴ攰㈴㌴敢㤳㘹㑥㠱昱〹㜰㥡㕢㔵㠷㈱㠸〸昰ㅢ㠲㑥㠷㔱㐷挰㈵〲㥣㠱㥡搹搴㔲扦〰㠷挳ㅤㄶ㘰つ㘳敡㘶摡搴㤱攸㘷ㄳ愰㈶㑡㠰挵㕥㐳㘸戱㝡㍥㈲ㄵ㜲ㄶ㤷㜰捡搵㤱〲㕣㠶㘶扤㤶收㜲ㄸ㥦〰㔷扡㔵㤵㐴㄰ㄱ攰㉡㠲慥㠶㔱ㄵ㜰㠹〰敢㔰㌳㥢㥡敦ㄷ㘰〱摣㘱〱㌶〲㥦搰捤戴愹㑡昴戳〹㌰㉦㑡㠰戹㕥㐳㘸つ㥤㉢攴㠵㥣挵㉤㥣㜲㔹愴〰户愱㔹摦㑥㜳〷㡣㑦㠰摦扢㔵戵㄰㐱㐴㠰㍢〹扡ぢ㐶㉤㠲㑢〴搸㠴㥡搹搴㔴扦〰搵㜰㠷〵戸㡦㌱㜵㌳㙤㙡㌱晡搹〴ㄸㄷ㈵挰㔸慦㈱戴戴㕦㠷㐸㠵㥣挵愳㥣昲攸㐸〱ㅥ㐷戳㝥㠲收㐹ㄸ㥦〰㑦戹㔵㔵㡦㈰㈲挰㥦〹㝡ㅡ㐶ㅤ〳㤷〸昰っ㙡㘶㔳㐳晣〲㉣㠱㍢㉣挰ぢ㡣愹㥢㘹㔳㘹昴戳〹搰㌷㑡㠰扤扤㠶搰ㄵ㠷㐶㐴㉡攴㉣㕥攷㤴昷㡣ㄴ攰㑤㌴敢扦搲扣〵攳ㄳ攰㙦㙥㔵㉤㐵㄰ㄱ攰ㅤ㠲摥㠵㔱换攱ㄲ〱摥㐳捤㙣慡㠷㕦㠰㘵㜰㠷〵昸㠸㌱㜵㌳㙤㙡〵晡搹〴攸ㄴ㈵挰㑥㕥㐳攸㐲挸㜱㠸㔴挸㔹晣㤳㔳摥㈱㔲㠰㉤㘸搶㕦搱㝣つ攳ㄳ攰㕢户慡㡥㐷㄰ㄱ㘰㉢㐱摦挱愸㔵㜰㠹〰摦愳㘶㌶㤵敦ㄷ攰〴戸挳〲晣挸㤸扡㤹㌶戵ㅡ晤㙣〲晣昲㜳挴㔷攱㥦扤㠶搰昵㤹㤳ㄱ愹㤰戳挸捤挱㤴㝦〴捣晥㔵㌸㡥㘶摤㤶㈶ㅦ挶㈷㐰挲慤慡㔳㄰愴㌷〳戵㈳愸㍤㡣㍡つ㔵ㄱ愰〳㙡㘶㔳㕦㘳㡣愶ㅦ㐳愷挲ㅤㄶ㘰〷攰ㄳ扡㤹㌶挵㑢㐱㌶〱㍥㠹ㄲ攰敦㕥㐳攸慡搱㤹㠸㈴〲散挶㈹㝦ㄴ㈹㐰㌷㌴敢敥㌴㍤㌸扢㙤扦〶㝢戹㔵㜵ㄶ〲昵㈶㥤㐲㠲㝡挳愸㌵愸㡡〰㝤㔰㌳㥢㝡换㉦挰搹㜰㠷〵搸ㄳ昸㠴㙥愶㑤㥤㠳㝥㌶〱㕥㡡ㄲ攰㐵慦㈱㜴㌱敢㝣㐴ㄲ〱〶㜰捡㉦㐴ち㌰〸捤㝡㌰捤㄰捥㙥㥢〰挳摣慡扡〰㠱㝡㤳捥㜰㠲㐶挰愸㡢㔰ㄵ〱㐶愲㘶㌶昵愴㕦㠰ぢ攱づぢ㌰ㅡ昸㠴㙥愶㑤㕤㡣㝥㌶〱ㅥ㠸ㄲ攰㝥慦㈱㜴㡤敤㌲㐴ㄲ〱㈶㜱捡昷㐵ち㜰〰㥡昵ㄴ㥡愹㥣摤㌶〱愶扢㔵戵ㄶ㠱㝡㤳捥っ㠲㘶挲愸㉢㔰ㄵ〱㘶愱㘶㌶㜵㠷㕦㠰换攱づぢ㔰〶㝣㐲㌷搳愶慥㐴㍦㥢〰搷㐷〹㜰㥤搷㄰扡昴户づ㤱㐴㠰㈳㌸攵㡤㤱〲ㅣ㠵㘶㕤㑥㌳㥦戳摢㈶挰〲户慡搶㈳㔰㙦晣改ち㠲㉡㘱搴〶㔴㐵㠰ㄴ㙡㘶㔳㤷晢〵戸〶敥戰〰搵挰㈷㜴㌳㙤㙡㈳晡搹〴㌸㉦㑡㠰㜳扤㠶搰〵挹敢ㄱ㐹〴㐸㜳捡㙢㈲〵㘸㐰戳㙥愴㔹捡搹㙤ㄳ㘰戹㕢㔵扣㘴搹㥢㜴㔶㄰㜴㉣㡣扡ㄱ㔵ㄱ㘰㈵㙡㘶㔳愷昸〵昸㉤摣㘱〱㔶〱㥦搰捤戴愹㥢搰捦㈶挰戱㔱〲慣昰ㅡ㐲㤷㐹㙦㐵㈴ㄱ攰㜴㑥㜹㔹愴〰㘷愲㔹㥦㐵㜳㌶㘷户㑤㠰㜳摣慡扡つ㠱㝡㤳捥戹〴㥤〷愳敥㐰㔵〴㌸ㅦ㌵戳愹㍡扦〰户挳ㅤㄶ攰㘲攰ㄳ扡㤹㌶昵㍢昴戳〹㔰ㄹ㈵㐰㠵搷㄰扡㝡㝢ㄷ㈲㠹〰㔷㜳捡挹㐸〱搶愳㔹㕦㐳戳㠱戳摢㈶挰戵㙥㔵㙤㐲愰摥愴㜳ㅤ㐱搷挳愸㝢㔰ㄵ〱㙥㐰捤㙣敡㄰扦〰㜷挳ㅤㄶ攰㘶攰ㄳ扡㤹㌶㜵㉦晡搹〴㤸ㄹ㈵挰っ慦㈱㜴㔱昹㝥㐴ㄲ〱敥攲㤴愷㐵ち㜰㌷㥡昵㍤㌴昷㜲㜶摢〴昸㠳㕢㔵て㈰㔰㙦搲戹㥦愰〷㘰搴㐳愸㡡〰て愲㘶㌶㌵挱㉦挰㠳㜰㠷〵㜸〴昸㠴㙥愶㑤㍤㡣㝥㌶〱㐶㐴〹㌰摣㙢〸㕤敢㝥ㄴ㤱㐴㠰愷㌹攵愱㤱〲㍣㡢㘶晤ㅣ捤昳㌰㍥〱晥攲㔶搵㘳〸搴㥢㜴㕥㈴攸㈵ㄸ昵〴慡㈲挰㘶搴捣愶晡晢〵㜸ㅣ敥戰〰慦〱㥦搰捤戴愹㈷搱捦㈶㐰敦㈸〱ち扤㠶搰㈵昸㍦㈳㤲〸昰㉥愷摣㌳㔲㠰昷搱慣㍦愰昹㤰戳摢㜶〴㝣散㔶搵搳〸搴㥢㜴晥㑥搰㈷㌰敡㔹㔴㐵㠰㑦㔱㌳㥢敡散ㄷ攰ㄹ戸挳〲㝣〱㝣㐲㌷搳愶㥥㐳㍦㥢〰敤愳〴㘸攷㌵〴㌳〳昲晥㠲㐸摢㜱㐵户ㅤ㈷㕣㌵慦㍡戵㡣㤷愰㍡㔶㈱慢户愴㌱搳㔰㉦搷换㍡㔴㤵搶捦慣㙦㈸慤捥㉣愹㐹慥搸愹捡㉢ㅣ扣㌰㔵㠷慢搹㘹㕣搴づ昸敡㤷㉣㐹㔵敡慡戲晡挶㜴㐵㙡㑡改晦挲搵㙥昰挳慥㤳ぢ摤㌹ち摢㝦㜶〱㌷㠶㥥㌸㑡戰挵昲㕥㐲挰攰㜵㌸挹㉤昶㕤㌳㤷愲〳㘰挱㌶㐵攷㔴㌷搴愴摡㔵挹昵㙡㈹攷㔷㐱㐵愴〸㔴戶慤攲戵愰㔴㘹㠷慡挹改敡捡㥡敡扡ㄴ㜷㐶㈷ㄷ㍡㍤㜵㌴搲〱づ慣捦㔴㌳㡤扢㐳搵㥣㜴戲㉥戳㠴㔷㌶㉢㔶散㤸㔵㤳㑢愰㜹㔵ㄳ慡敢㌲ㄸ㐶昶㈲换〵㔵㘵ぢ敢㤷攱㡥㠲挶摡扡挹挹㈵㤹晦㠹扤愲戸㕢㘴㤳㕤愳㜲㔴づ㌲㘴㜳昲晦搳晤ㄳ晦づ攷㔸㈷㉦㔷扢ㄷづ搴㠶㜴昵㠲㐶㉡㈶㠳っ㠲捤愵㤱㥤ㄸ换摢㡣㔲昰㈲愶㙦ㅦ〶㌲㄰㌸搹慣㔴㜹敢挵昰愶晢㌴扡〳慥扦挷㝣摡晦ぢ㘶敡攴戹㔳戶攵收晣㥦㙥㝡挸㝢ㄹ㤱㕢㥤ち戱㌳挰ㅤ摤㘳㠸改ㄱ㍣愴㜰㙡攲㔰㘰㉤㜸㕣㈶慡〴挳㐳戴攳戶攲㈴㕣㑤㙦㕦㌵㍤戹㈰㔵㠳㈴㠰摡㘴㐳㐷户挲㙣㡣摡㘴㑤挶㙢㉢愹慦慤㑤昲㤸㘳㙡㝦㔹㐵戲㈶㤵㕦㌵扥戱愱ㅥ㈹昳扡ち㐶づ㑣捦㤵㕣づ㔷㜲戹㝢戹扥㙡㌶㤳㠳愴捣㔸昵㐷㈷搳搵つぢ㙢慢㉢昲㔹㘱〲捦晦挴挱㡡㌷㤰㕣㠸㘹㌶昳㘶ㄲ扣晥敦㕥㠵挷敥㉥㐶捡っ愵攳敥挷㈱㥤愳攲昸㑦晤㠷戹㈳㜸敢㤱㑦ㄴ晤〳愲攵攱㑦摥㡢㘴㉥㕢攴㕡㉣㡡㕢㔶攱㄰㤵㜷㈷昵㉡〱昸搳㍦〲捡〲晦㜲㕦㠳㘹㌶戱愰㉤〰㠹改昵挹捡㐹挹ち摣愶搳搶扢㐹㈷ㅦ扢㤶敦㌵㘹㠷愹ㅥ㈵挸ㅥ挲戵散愵搵㤵愹㜴㍥ㅤ㘵戸〹㈹㤷㐹㈲㜱㜷ㅦ攲愲㜷㥢㔸㕥㕥扢㝣摢㔸㔳㑣慣摤扤ぢ攸晥㥢㥣愶㠴攲㝦㝥搰〸㕥㐵〳㉤昹㡣晡〹㜴昴捦攴昴㍡㥣攴ㄳ〰晣㐲挰慦㌰㜹㙦愰㌱戸㙦戲戳㉥㤰㥢愱〱捡㤵摢㕢㤸て㤲㡦摣〹㐹㈴挹ㄳ㈲敤㝣〹㈰㜱㌷昷㈳摦摣㌳ㄳ㉦挳㔱㥥慡㑣戸㙦戰㑣㌴挱㐷㐳㉣㈷㈷ㄷ扢㍡ㅥ㑣㥥ぢつ㡢㘰戵㘵㈹挹っ㔱㍤㌰㠵㌸ㄳ〶扢昳㘴㐱晣昲攰慤ㄹ敥㡤㈴慦〰㠷换摢扦攲ㅦ搹ㄲ〹㥤㠳㕥戱㠴㝡ㅢ搶㐸㤱愰挷搵ち㍢〱㑢㘱㌰敡㘳㌸昹㡤挰昷昹愵㍥㐱㤵㥦㘱戱㌸敦㈳㙡昵㝢愶晡ㄴ㕤昸扥愹攳㡣晣ㄹ㑡㝣㍢㙡㍡㍣昳攱㙤昹昰晣㥣㍤昰愷㜹㕦㥡㌹㍣搵ㄷ昰ㄸㅥ㈸ㅡㅥ〹㘰㜴㍢〲晦㘹〷戴㈷愰〳〱㕦〲挰晤ㅥ敦㠸㕡户㈸㍤攵㔶ㄷ㡢㥣づ㍡㐱捥㙦㝣愳昸攴摣㠱愳散挸㔱㝥〲㈰㈸攷㉦昰㠹㥣㥡ㅦ㐱戲〵㍥㙤ㄴ昷㥣㈸搷㠹㐱㐸㍢㑢戹捥昰戶慣㕣づ扡㠹㜲扢㐸㄰户愲㤸戳㘰㔱慥ぢ㌰㝡㔷〲㤹捦㘰〱散㐶㐰㔷〲㤸攲㈰捡㜵㐳慤戹㈳ㄱ改戶ㄶ改㝡愰ㄷ愴㘳攲㠳ㄹ挶㈷㕤㑦づ搳㡢挳㌰㐹㈱㈸ㅤ㌳ㄳ㕣改攴㡥㌶㙡ㄷ㤴㡥㜹ぢ㈲㕤㙦〶㘱〲㐳㤶㜴扢挳摢戲㜴㑣㜴挰ぢ㜷㘳㌱〸ち昲挷㙣〷㌳㘵づ敤㥤㍣㝢〰愳昷㈴㤰㤹㄰ㄶ挰㕥〴散㑤〰㤳㈳㐴扡扥愸㐵ㅦ㜴扣挳挵愲㕣㝦㜴㠲㜲㍤㝤愳昸㤴摢㠷愳ㄴ㜳ㄴ㘶㌷〴㤵㘳㑡㠳㈸ㄷ摦ㄷ㤰搶㥦挳捣㠲㄰㌹〷㌰㌲搳㈱戲攴ㅣ〴㙦换㜲㌲㙤〲㉦慣愳㌲〸ち昲挷摣〹㡢㕡㐳㠰搱㐳〹㘴㕥㠵〵㌰㡣㠰攱〴㌰搵㐲攴ㅣ㠱㕡戴㥣扣摦捡㈲攷㈸㜴㠲㥣捣扦㌰愳昸攴摣㡦愳散捦㔱㤸㉢ㄱ㤴㜳ㅣ㝣敥㠱㐸㌹㘵ぢㅥ㠸攳〱ㄱ攵挶㌰挸〴搴戲㤴ㅢ〷㙦换捡㌱摦〲㉦㈴㘳㌰〸ち昲挷愴ぢ㌳㘵㡥敤ㅤ㠸ㄳ㠰搱㈵〴㌲㈱挳〲㈸㈵㘰㈲〱捣搱㄰攵㈶愱ㄶ慤ㅣ敦ㅦ戳㈸㜷〰㍡㐱㌹㈶㙥㤸㔱㝣捡㑤攱㈸㔳㌹ち㤳㉣㠲捡㌱戳挲㔵㉥昲ㄴ㘶摥㠵㈸㌷㥤㐱㤸㠰㤱愵摣㑣㜸㕢㔶㡥㠹ㅡ㜸攱㠶㌴〶㐱㐱晥㤸慤㘱愶っ㥦㔱敥㐰㘰昴㐱〴㌲㤳挳〲㤸㑤㐰ㄹ〱㑣敥㄰攵收愰ㄶ慤ㅣ㙦ち戱㈸㌷て㥤愰㕣搲㌷㡡㑦戹㠳㌹捡㈱ㅣ㠵搹ㄹ㐱攵㤸㤲攱㉡ㄷ昹戹挱㠴つ㔱敥㌰〶㘱收㐶㤶㜲㐷挰摢戲㜲捣昰挰ぢ㜷扤㌱〸ち昲挷㌴て㡢㌰㐷〱愳换〹㘴ち㠸〵㌰㥦㠰㈴〱捣ちㄱ攵ㄶ愰搶捣攷㐶挴扢㕦㈵㝡㐱㍡收㡡㤸㘱㝣搲愵㌸㑣ㄵ㠷㔹つ㐰㔰扡㤳攰㙢攱愰㘳慡㠷㐸户㤰㐱㤸昳㤱㈵摤㈲㜸㕢㤶㡥戹㈱㜸攱收㍡〶㌱搲㌱㐱挴㑣ㄹ㍥㜳搰搵〰愳㙢〹㘴昲㠸〵㔰㐷㐰㍤〱捣㈷ㄱ改㤶愰ㄶ㝤搰昱㝥㐵换㐱㤷㐶㈷㈸挷㈴ㄳ㌳㡡㑦戹っ㐷攱愳〲ㄴㄳ㐲㠲捡㌱ぢ挴㔵㉥昲㡤㡥㌹㈲愲摣㔲〶㘱戲㐸㤶㜲换攱㙤㔹㌹㈶㤵攰㠵㑢〸っ㠲㠲晣㌱戳挴㑣ㄹ㍥愳摣戱挰攸㤵〴㌲敢挴〲㌸㡥㠰攳〹㔸〷㠰㈸㜷〲㙡搱捡昱晥㑢㡢㜲慢搱〹捡㌱㍢挵㡣攲㔳敥㐴㡥㜲ㄲ㐷㘱㈶㐹㔰㌹愶㡦戴愰ㅣ㤳㑢㐴戹㔳ㄸ㠴㔹㈶㔹捡㥤〶㙦换捡㌱ㅢ〵㉦摣㈷挸㈰㈸挸ㅦ㔳㔲捣㤴攱㌳捡㥤づ㡣㍥㠳㐰愶慢㔸〰㘷ㄲ㜰ㄶ〱捣㘰ㄱ攵捥㐶㉤㕡㌹摥㑦㙡㔱敥ㅣ㜴㠲㜲㑣㙢㌱愳昸㤴㍢㤷愳㥣挷㔱㤸㠲ㄲ㔴㡥㜹㈷㉤㈸挷慣ㄴ㔱敥〲〶㘱㝡㑡㤶㜲ㄷ挱摢戲㜲㑣㘳挱ぢ㜷㈳㌲〸ち昲挷㕣ㄶ㌳㘵昸㡣㜲㤷〰愳㉦㈵㤰㜹㉥ㄶ挰㘵〴慣㈵㠰愹㉦愲摣攵愸㌵愳㥣晤㙣扤ㄲ㥤愰ㅣ昳㘱捣㈸㍥攵慥攲㈸㔷㜳ㄴ收慥〴㤵㘳挲㡡㈸ㄷ㕦〷㐸敢扦攵㌱挷㐵攴㕣捦挸㑣㜶挹㤲㜳〳扣㉤换挹愴ㄸ扣㜰ㅦ㈴㠳愰㈰㝦敦挰ㅡㅥ昰ㄹ㌹慦〵㐶㕦㐷攰扢㜶挰昵〴摣㐰挰㝢〰㠸㥣扦㐵㉤㕡㑥摥〴㙣㌹㄰㙦㐲㈷挸挹散ㅡ㌳つ㥦㥣㌷㜳㤴㕢㌸ち㌳㘱㠲㜲㌲晤挵㍤㄰㈳扦慢㌰㌹㐶㤴扢㡤㐱㤸㈵㤳愵摣ㅤ昰戶慣ㅣ戳㘹昰挲捤㤶っ㠲㠲晣㌱愵挶㑣ㄹ㍥愳摣敦㠱搱㜷ㄲ挸㜴ㅢぢ攰㉥〲㌶ㄱ挰っㅣ㔱敥㙥搴㥡㔱捥晥㜳攳㕥㜴㠲㜲㑣换㌱愳昸㤴扢㡦愳晣㠱愳攴攲㔷㙣㔰㌹收捤戸捡㐵㝥㔷㘱㔶㡤㈸昷〰㠳㌰扤㈶㑢戹㠷攰㙤㔹㌹愶攱㘰㝥戸愵㤳㐱㔰㤰㍦收攲㤸㈹挳㘷㤴晢㈳㌰晡ㄱ〲㤹愷㘳〱㍣㑡挰㘳〴㌰㜵㐷㤴㝢ㅣ戵收扥慢搸㍦㌷㥥㐴㉦㐸挷㠴ㅥ㌳㡣㑦扡㍦㜱㤸愷㌸っ㤳㙦㠲搲㌱攳愶㠵㠳㡥昹㌸㈲摤搳っ挲挴㥣㉣改㥥㠵户㘵改㤸挰㈳搲㍤挷㈰㐶扡㐲㜸捤㤴㝤搲㍤て㡣㝥㠱㐰㘶昸㔸〰㝦㈱攰㐵〲㤸昴㈳搲扤㠴㕡㌳〷ㅤ㙥㕣戵㥣慥㉦愳ㄳ㤴㘳㈶㤰ㄹ挵愷摣㉢ㅣ攵㔵㡥挲慣㥤愰㜲㑣搵㜱㤵攳扢㥦㙣㠳㘰㝤换昸㡡㠹㍣愲摣敢っ挲㡣㥥㉣攵摥㠴户㘵攵㠶愱㥢㈸昷㔷〶挱〸昲挷昴ㅦ㌳㘵㡥敤晤㈸㝢ぢㄸ晤㌶㠱㈳散㠰扦ㄱ昰づ〱捣ㄶㄲ攵摥㐵慤ㄹ攵散挷摣晢攸〴攵㤸㐲㘴愶攱㔳敥〳㡥昲㈱㐷㘱扡㑦㔰㌹收昸戴㜰捣㌱〳㐸㤴晢㤸㐱㤸ち㤴愵摣㈷昰戶慣ㅣ㔳㠶㐴戹㑦ㄹ挴㈸挷扣㈱㌳㘵㥦㜲㥦〱愳晦㐱㈰㜳㡡㉣㠰捦〹昸㠲〰愶ㄹ㠹㜲晦㐴㉤㕡㌹㍥ㄴ挰㜲捣㙤㐱㈷㈸挷摣㈳㌳㡡㑦戹慦㌸捡搷ㅣ㠵㜹㐲㐱攵㤸ㅣ攴㉡ㄷ昹㐶挷搴㈱㔱敥㕢〶㤹㡦㕡㤶㜲摦挱摢戲㜲捣㌵ㄲ攵扥㘷㄰愳ㅣㄳ㡥捣㤴㝤捡晤ぢㄸ晤㙦〲㉢敤㠰ㅦ〸昸㤱㠰ㄴ〰愲摣㑦愸㌵昳㐶ㄷ昱㝢昶ㄷ昴㠲㜴捣㕡㌲昳昰㐹昷㉢㠷㠹攱㑡㠸㘲㠶㔱㔰㍡愶ㄵ戵㈰ㅤ㤳㡥㐴㍡㉣㤶挷搴㔲搴戲愴挳㉤挹慤㤰㙥㌹扡㠹㜴㜹っ㘲愴㘳慡㤲㤹戲㑦扡㌸㌰扡㉤㠱㑣㘳戲〰昲〹攰攳搱ㄴ㌳㥢㐴扡〴㙡捤㐸挷㠷㌶㔸㡥扡昶攸〵改㤸敦㘴㠶昱㐹搷㠱挳㜴攴㌰捣㑤ち㑡挷㠴愴ㄶ捥㔷愶㉢㠹㜴づ㠳㌰㙦㈹㑢扡ㅤ攱㙤昹愸㘳㝥㤳㐸户ㄳ㠳ㄸ改㤸攴㘴愶散㤳慥ㄳ㌰㝡㘷〲㤹〰㘵〱㜴㈶㘰ㄷ〲㤸ㄳ㈵搲㜵㐱㉤晡㝣攵㐳㈸㉣捡敤㠶㑥㔰㡥㠹㔲㘶ㄴ㥦㜲㕤㌹㑡㌷㡥挲愴愶愰㜲敢攱㜳㤵㡢晣㍤㝢つ㈰愲㕣て〶㘱挲㔳㤶㜲扤攰㙤㔹㌹㈶㐶㠹㜲㠵っ㘲㤴扢づ㕥㌳㘵㥦㜲扤㠱搱㝤〸㘴收㤴〵戰㍢〱㐵〴㌰㤹㑡㤴摢〳戵㘸攵昸㔰つ㡢㜲㝢愱ㄳ㤴㘳㠶㤵ㄹ挵愷摣摥ㅣ愵㉦㐷㘱㌶㔴㔰戹扢攱㙢攱㤸㘳㠲㤴㈸搷㥦㐱敥㐵㉤㑢戹㘲㜸㕢㔶㡥ㄹ㔵愲摣扥っ㘲㤴㘳㕡㤵㤹戲㑦戹〱挰攸㠱〴㌲攵捡〲ㄸ㐴挰㘰〲㤸㠵㈵捡つ㐱㉤㕡㌹㍥㈴挴愲摣㌰㜴㠲㜲㡦昸㐶昱㈹㌷㥣愳㡣攰㈸㑣愳ち㉡挷摣愹ㄶ㤴㘳㘶㤵㈸㌷㡡㐱㤸㘲㤵愵摣晥昰戶慣ㅣ㔳戱㐴戹搱っ㘲㤴㘳㍥㤶㐵㤸㌱挰攸戱〴㌲㔷换〲ㄸ㐷挰㜸〲㤸扥㈵捡㑤㐰慤ㄹ攵散换散愵攸〴攵㤸搳㘵㐶昱㈹㌷㤱愳㑣攲㈸敦〲㄰㔴㡥㐹㔷㉤㥣慤㑣挹ㄲ攵づ㘰㄰收㘶㘵㈹㌷ㄵ摥㤶㤵㘳づ㤷㈸㌷㡤㐱㡣㜲㑣攴㌲㔳㠶捦㝣愳㥢づ㡣㥥㐱㈰㤳扣㉣㠰㤹〴捣㈲㠰㜹㕦愲摣㠱愸㐵㉢挷㠷戸㔸㡥戹搹攸〴攵㤸っ㘶㐶昱㈹㔷挶㔱收㜰ㄴ㘶㡥挸散攷戲收捤㍥㡦㔷晦㠳ㄷ戵㐳〹〷㌲㐲ㄵ㔳て捡ㅡ㔶搴㈰摤㠳㐵㕥攴㜶㑢扣㕣㥦㄰ㅦ㉥扤搷愷㜱㘹㌰㌷昸㍣㡡愶扥㉦㘰攰㜶㥤〲捦晡㤰㙥㙣㘱㘶㐳摥㑤㍦㠶㥦㘷搱搴㥦ㄳ摦㜶攳㍦晢㜰㡢ㅦ㡣㈹㜶㥡㔱㕤㤱慥捦搴㔷㌵昴㉡㐳㉥ㄳ敥㠷㑦㔷㔷挵㘲〳挶攷晤ㄶㄱ慤㘳㤲㔸㙥ㅤ㥦㌴戹㤴捦ㄲ㐸㉣慥慢㕦㔶㈷戳挹换昰ㄱ㌲愲㔷摢戶ㅣ㠶㥡捡搶〷攲㌹捣㠲㘰㘷㝤㈸㙣㠷㌶づ搳〸戸㌹㑣㈵㤰〲昳〶愴挰摣〱㙥㜹㌹昸㥥搳摡ぢ昹㡣慤ㄶ愸ち㔵愹㔲戹㙤摢慡愲挰㠳㑡㐲〹〰㑣挳㤱㈷㍤挴攳扣晥㥦㜷㍤㈸户慥㔳戶愲散㉣慣て挷ㄴ昴ㄱ㌰〹愷つ㈶捥㙦㜰昱㈳㔱敤㔸㌲愱摣㤷挷ㄴ㍦ち扥ㅤ攰换㝥㡥㘷扣ㅣ敥昶㜰㑢摥〳ㅥ㄰㥡㜱㜲扤㈸扡㄰愱㜴ㄲ敤扡㌷〷㡢挳㉦㈳㔶挰挵㠲晣攵挳换㘳㔳㕤〹㈲㍣㈲搰㄰㡢愷〰㠹摣捤敡㜲挰戸慢戳㜷㤵㐶㈴㜴㡢改愳㘱戱慢ㄲ愸㜳㜳摡㤹㐲㝢㔳攸攰ㄵ㤴㠳〲㜷㤷扡っ攱㈸愵㑣戰ㅡ〱昴㈲㤸㠴戳〳ㅡ〹㡥㉦㐶㌵㈸㐹つ㝣ㄶ㐹㙡攱捥㤶㘴㐷㉦㡡摥ぢ愱㜴㍤摡攵㜹㥡慡ㄳ㠷愶敢ㄸ戸㥡㈴改っ慦㐸㜲づ㈶㘴㈴搱㍣昲㜹㤰慢戳攱つ戳摦〵㥤㠸搰㡤戰㘰摦〵㜵㙥捥慥愶戰㥢㈹㜴昵ち慡〷ち挲晥㑣㍦晢㘵〸愰㤷挳㈴㥣㥥〰㄰慣㜹㐰㘸ㅥ〱㥡晢摢改㘵晣晢戲昱㜸晡〷愰愴㝡挳㉦㝣㔶挱搵挴㘷㜷㜸㠵捦㙡㍦ㅦ敥㘲攱㜳㠲㤵㑦ㄱ㍡ㄱ愱㑦㠶〵㥦㍤㔰攷收昰搲扡ㄴ昶㌲㠵扤扤㠲敡㡦㠲昰㌹捥捦攷㔴〴搰愷挱㈴㥣㝤〰㈰㔸㜳㙦㙡敥㍥捤㥤攵ㄴㅢ晦㌰㌶㥥㐵晦㜰㤴搴〰昸㠵捦ㅡ戸㥡昸っ㠲㔷昸愴㝤㝣攲攷〲ㄲ㝤挸㉥戱㤲攴〵㜰㜴㡢改昳㘱㐱㜲〸敡摣ㅣ㕥昰㤶挲㌰㔳ㄸ敥ㄵ搴㈸ㄴ㠴㘴㥤㥦攴㠵〸愰㉦㠲㐹㌸晢〱㐰㜰晣㘲㔴㠳㠷散㈵昰㔹づ搹㑢攱捥㍥㘴昷昷愲攸搱〸愵搷愲㕤㥥㘱慡挶挰㉦㤲㕣〱㔷㤳㈴攳攰ㄵ㐹㉡㝤㤲㘸㑡㈲扢㜸㠱㤵㍤㉦㘲ㄳ愱搷挱㠲晤〴搴戹㌹㈵愶㔰㙡ちㄳ扤㠲㍡〰〵㘱㍦摦捦晥ㅡ〴搰ㅢ㘰ㄲ捥ㄴ〰〸搶㘴慦㐹㔷㤳㥣㌳搵昸㑢搹㜸〳晤ㄳ㔱㔲搳攱ㄷ㍥㌷挲搵挴㘷㈶扣挲㘷㥥㥦㑦搳㈱㍢挷捡㘷ㄶ㍡㈱㐸㑣摦ちぢ㍥〷愲捥捤㌹挸ㄴ㘶㥢〲慦ㅤ㜳㔳昳㔰㄰㍥戳晤㝣㙥攷昴敥㠰㐹㌸〷〳㐰㜰昰㤰㍤挴昸愷戱㜱ㄳ㍢㑣㘷挰挳攰ㄷ㍥昷挰搵挴攷〸㜸㠵捦〱㝥㍥〷〳㈲晢㘷㤲㤵て㉦昸ㄲ愱敦㠷〵㥦愳㔰攷收㤴㥢挲㝣㔳攰ㄵ㕤㙥慡ㄲ〵攱㔳敡攷昳㈰〲攸㠷㘰ㄲ㑥ち〰㠲㠳㙦㈹㔵挶㍦㥢㡤㡦戱㐳ㄹ〳㉥㠴㕦昸㍣〱㔷ㄳ㥦㐵昰ち㥦㔱㝥㍥㑤晢㘷㠴㤵捦㘲㜴㐲㤰㤸晥㌳㉣昸搴愰捥捤愹㌵㠵㍡㔳愸昷ち㉡㡤㠲昰ㄹ收攷昳っ愷昷㉣㑣挲攱昵㔲㠲㠳晢愷挱昸て㘵攳㡢散挰㐷〴愸愵昰ぢ㥦捤㜰㌵昱㔹づ慦昰改敦攷搳㜴晥昴戵昲㔹㠱㑥〸㠲㘷㘳挱㠲捦戱愸㜳㜳㔶㥡挲㜱愶挰㡢㥦摣搴㙡ㄴ㠴捦㕥㝥㍥㙦㜰㝡㙦挲㈴ㅣ㕥挵㈴㌸㜸晥㥣㘴晣昳搹昸づ㍢㈴ㄹ昰ㄴ昸㠵捦㝢㜰㌵昱㌹つ㕥攱搳挳捡愷㥢㤵て慦㔸㈲㐸㑣㝦〴ぢ㍥愷愳捥捤㌹挳ㄴ捥㌴㠵戳扣㠲㍡〷〵攱戳㥢㥦捦摦㌹扤㑦㘰ㄲ捥戹〰㄰ㅣ攴㜳㥥昱昳晥㝦晤〵㍢㉣㐴㐹㕤〰扦昰昹ㄲ慥㈶㍥ㄷ挱㉢㝣ㅣ㉢㥦㡥㔶㍥扣㡥㠸㈰㌱晤つ㉣昸㕣㠲㍡㌷攷㔲㔳戸捣ㄴ搶㝡〵㜵㈵ち挲愷扤㥦捦㔶㑥敦㍢㤸㠴挳㉢㝥〴〷昹㕣㙤晣㑣㔸搷㍦戲㐳㍤㑡㙡㍤晣挲攷㘷戸㥡昸㙣㠰㔷昸攴昸昸挴㝦〵㈴晡㈳㉣㘶㈵戹ㄱ㤱搰㉤愶㔵㥥㤰扣ㄶ㜵㙥捥㜵愶㜰扤㈹昰昲ㅤ㌷㜵ㄳち㐲昲㤷ㅦ㝣摦扡摡㈰㠰捥㠵㐹㌸㌷〳㐰㜰㍣て搵攰㐷㔸ㅣ㍥换㐷㔸㕢戸戳㍦挲㙥昱愲攸㐶㠴搲晣摦ㄷ挸㔳㠳搵㙤昰㡢㈴敤攰㙡㤲攴づ㜸㐵㤲㙦㌱愹愶㙦㕤㑤㙦㈹㕦挳ㅢ晥搶昵㍢㜴ㄲ昶〵〸㠵㕤晣㝢搴戹㌹扣㈲㈷㠵扢㑣㠱㤷攰戸愹㝢㔱㄰昶㕢晣散㜷攰昴㜶㠴㐹㌸昷〱㐰㜰昰㉤攵て挶捦晢昵昵㉥散㜰㍣〳㍥〰扦昰搹ㄵ慥㈶㍥て挱㉢㝣㍥昶昳㘹㝡换晦搰捡攷㘱㜴ㄲ㍥摤ㄱち㝣晥㠸㍡㌷㠷搷挹愴昰愸㈹㍣收ㄵ搴㤳㈸〸㥦昷晤㝣㝡㜲㝡扤㘰ㄲづ㉦㜰ㄱㅣ㝣换㝦捡昸㑦㘶㘳ㄱ㍢㥣㠲㤲㝡ㅡ㝥攱戳㈷㕣㑤㝣㥥㠵㔷昸扣敥攷搳戴㝦㕥戵昲㜹づ㥤㠴㑦㍦㠴〲㥦攷㔱攷收扣㘰ち㝦㌱㠵ㄷ扤㠲㝡ㄹ〵攱昳戲㥦捦㍥㥣㕥㌱㑣挲攱㘵㈷㠲㠳晢攷㔵攳㍦㤳㡤㠳搹攱㉣㤴搴敢昰ぢ㥦愱㜰㌵昱㜹ㄳ㕥攱昳戴㥦て㑦㐱昹㐸㝥捡捡攷慦攸㈴㝣㐶㈲ㄴ昸扣㠵㍡㌷㠷㤷㤴愴昰㌷㔳㜸挷㉢愸昷㔱㄰㍥㑦晡昹散挷改敤て㤳㜰㍥〰㠰㘰捤戳㑤昳昴搲㍣㤹㥣て㡤㥦㌷挷敢昱昴㕦㠰㤲晡ㄸ㝥攱㔳〲㔷ㄳ㥦㑦攰ㄵ㍥て昸昹㌴敤㥦㍦㔸昹㝣㡡㑥挲㘷㌲㐲㠱捦㘷愸㜳㜳晥㘱ち㥦㥢挲ㄷ㕥㐱㙤㐱㐱昸摣敢攷㌳㠵搳㥢ち㤳㜰扥〲㠰攰攰晥昹摡昸㜹慦扢㥥挵づ㙢㔱㔲摦挲㉦㝣づ㠲慢㠹捦㜷昰ち㥦摢晣㝣㥡捥㥦㕢慣㝣扥㐷㈷攱㌳ㄷ愱挰攷㕦愸㜳㜳晥㙤ち㍦㤸挲㡦㕥㐱晤㠲㠲昰戹挹捦攷㘰㑥敦㄰㤸㠴昳㉢〰〴〷捦ㅦ㡥㈴晥㜵搲挸づ敢㔱㔲㜲㜵㠴慥㜲戸㥡昸昰敡㠸昰㔹㙦攵㜳戵㤵㑦ㅥ㍡〹㥦ち㠴〲ㅦ㕥て攱收昰㥡㠸ㄴ㜸〱㐴ち摡㉢愸昶㈸〸㥦㉢晤㝣㔲㥣㕥ㄵ㑣挲改〰㠰㡤て慦㙦㠸㥦㜷愲敢挵散挰㕢挹㤵㕣戲愰慢ㄶ慥㈶㍥扣㘴㈱㝣㉥昰昳㘹㍡摥捥戳昲搹〹㥤昰挲て㙥㠴〲ㅦ㕥愴攰收散㙣ち㥤㑤㘱ㄷ慦愰㜸㝤㐱昸㥣攳攷㤳攱昴ㅡ㘰ㄲ㑥㔷〰㘴摥㠱㕦㤵扣敡㈰㝥摥㔸慥㔷戰〳敦っ㔷㍤攰㤷攳㙤㈵㕣㑤㝣㝡挱㉢㝣㑥昱昳㘹晡ち㜸㤲㤵㑦㈱㍡攱ㄵ搳慢㄰ち㝣㜸改㠰㥢挳换〷㔲攰戵〲㈹ㄴ㜹〵挵㔵㝦攱戳摡捦攷㐴㑥敦㈴㤸㠴戳㌷〰㌲敦挰㑦㈸㕥ぢ㄰晦㕤〸愸㝦挳づ㥢㔰㔲晤攱ㄷ㍥㘷挰搵挴㠷换晢挲㘷愹㥦㑦搳晥㘹戰昲搹ㄷ㥤昰㡡改㌵〸〵㍥㕣搰攷收㜰㔱㕦ち㕣挱㤷挲㘰慦愰㠶愱㈰㝣搲㝥㍥攷㜲㝡攷挱㈴㥣攱〰搸昶て㔷攸挵捦摢扥昵挵散挰晢戶㤵㉣扡搳㜵㈹㕣㑤㝣戸攸㉥㝣ㄶ㕡昹㔴㔹昹㡣㐶㈷扣㘲晡ち㠴〲㥦㌱慣㘰㜳挶㥡挲㌸㔳ㄸ敦ㄵㄴ㔷挸㠵㑦愵㥦捦㔵㥣摥搵㌰〹㘷㈲〰㌶㍥㕣㌷ㄷ晦愳ㄸ㐱㙦㘴㠷挷㔰㔲戲ㄴ㑥搷㜵㜰㌵昱攱㔲戸昰㌹捣捦愷改㜸㍢挴捡㘷ㅡ㍡攱ㄵ搳㌷㈲ㄴ昸㑣㘷〵㥢㌳挳ㄴ戸摡㉤㥥㔹㕥㐱㜱摤㕡昸捣昳昳戹㤹搳扢〵㈶攱㤴〱㈰昳づㅣ㙦㕣捤ㄶ㍦㙦捡搶扦㘳㠷愷㔱㜲收挲㡦ㄷ搲㥥㘴ㄲ㜹㕣㥡摤㉦戰㙥㙡扦ㄹ戳㕦昰搹搸ㄳ昱慣㙢㕥晡㡤戵挱㕤㘸敥扤㕢戹㌹愳晥戳㔸㕣㤹攵慤㥢晣换㥢づ慥晦㠷㌸摣㑢摢㔶扦ㄹ戱㈷晥昴㈶㄰㉥㌸ㅣ㜴昱㉦㙥晤捡摡戶㡣昵慡攳摣㝦昳扤㝦㥤㜱〵㕣摤㤵ㅥ㐷慡挲ぢ挶攷扤扢㙡摤㔷㌷敤㔷㜴搵敤扦㝡晦慥昲㝡㝡晦㙣ㄹ慢㤲攸㔱㠴慡㝥㡦收㝤㥡て㘰搴㘴搰㝡ㄳ户㤲㠵㥥㌳㍢挹㙢〸㍥㘷搶攱㘲㉦㕥㔸㐴挰っ㍡戴㔱㕣㥣攵づ㔳愵攸㐱㤵㠴搸㠳㘸㉣愸㠶㕢愶〹戸㙦㙢㠶ㄸ搷㘸愵㐷慢㠹搵愳㐷ㄱ㠲〷㠹㡤昵收ㅦ㈲㌶挶㙢〸㍥㍦搶攱㤲㉤㕥㌸挷㌰〳㄰㙢㐴㐵㠸敤敦㈷昶〴ㅡぢ㤶愱㐹愶改㘳㠵㘲㌳挴戸晣㉡㍤㕡㑤㡣㡢戰㐵ㄶ㘲挳愳㠸つ昳ㅡ㠲捦㠵㜵㔶㈱ㄲ㕥㌱晤っ㘶〰㘲㕣㠰ㄵ㘲㐳晣挴㥥㐳㘳挱愹㘸㤲㘹戶㥡ㄸ搷㘱愵㐷慢㠹㜱㌵戶挸㐲㙣摦㈸㘲挵㕥㐳昰㜹慦捥ㅡ㐴挲ぢ捦㍣挷っ㐰㡣㡢慥㐲慣扦㥦搸㉢㘸㉣戸㄰㑤㌲捤㔶ㄳ攳摡慢昴㘸㌵戱戵攸㔱㘴㈱戶㘷ㄴ戱㍤扣㠶攰㜳㕣㥤㉢㄰〹㉦㍣㥣づ㌳〰戱㜵愸〸戱摤晤挴摥㐶㘳挱㌵㘸㤲㘹戶㥡ㄸ㤷㔵愵㐷慢㠹㜱㜱戵挸㐲慣㘷ㄴ戱ㅥ㕥㐳昰昹慣捥㡤㠸㠴ㄷ摥㝣㌰〳㄰扢ㄵㄵ㈱搶捤㑦散㈳㌴ㄶ摣㡥㈶㤹㘶慢㠹㜱㝤㔵㝡戴㥡搸㈶昴㈸戲㄰摢㈵㡡㔸㘷慦㈱昸摣㔵攷ㅥ㐴挲ぢ〹㙤㤸〱㠸摤㡦㡡㄰敢攴㈷昶〵ㅡぢ戸㜶㉡搳㙣㌵㌱㉥戴㑡㡦㔶ㄳ攳㜲㙢㤱㠵㔸㐱ㄴ戱㡥㕥㐳昰㜹慡捥ㄳ㠸㠴ㄷ搶扣㌰〳㄰晢㌳㉡㐲慣扤㥦搸㔶㌴ㄶ㜰ㄱ㔵愶搹㙡㘲㕣㜱㤵ㅥ慤㈶挶㜵搷㈲ぢ戱戶㔱挴攲㕥㐳昰㌹愹捥㘶㐴挲ぢ㑢㙢㤸〱㠸扤㠶㡡㄰换昵ㄳ晢ㄹ㡤〵㙦愰㐹愶搹㙡㘲㕣㝡㤵ㅥ慤㈶昶づ㝡ㄴ㔹㠸晤晡敦㠸て攸㕦扣㠶攰昳㑦㥤昷㄰〹慦㤸㙥㠳㉦ㄴ㈰昶ㄱ㉡㐲散㈷昴㘸晡㠰捥㐳㘳〱㤷㔵户㡦ㄸ搷㘰户㡦搸ㄷ攸㘱㈳昶㝤ㄴ戱敦扣㠶攰㜳㑤㥤㉦ㄱ〹㉦摣〱敥ㄲ晢〶ㄵ㈱昶慤㥦㔸〷ㄲ摢㡡愶敤㈳挶挵搸敤㈳昶㈳㝡搸㠸㝤ㄹ㐵散㥦㕥㐳昰㜹愵づ㔷㜲昱挲晦㑡搵㈵愶㌰ㄱ㈱昶戹㥦搸捥㈴搶〶㑤㌲㑤挰㝤㕢㌳摦㍣戸〰㉢㍤㕡㝤㈸㜲㘱戵〸挱㠳㕦愹晥ㅥ㐵散㘳慦㈱昸ㅣ㔲愷ㅤ㈲〹戱慥㉥㌱㉥慡ち戱て晤挴扡㤳ㄸ㤷㑢昱摡㡥㉦挱㕣㕢㤵ㅥ慤㈶挶ㄵ搶㈲ぢ戱㜷愲㠸晤捤㙢〸㍥㕦搴攱挲慣㄰敢攳ㄲ敢㡥扡㄰㝢换㑦慣㠸挴戸㙥㡡搷㜶㄰敢㘵㝡戴㥡㔸ㄱ㝡ㄴ㔹㠸扤ㄶ㐵散㔵慦㈱昸摣㔰㠷㉢戴㐲慣㥦㑢慣ㅦ敡㐲散㘵㍦戱㝤㐸㙣ㅦ㌴攱戵ㅤ挴戸摡㉡㍤㕡㑤㙣㌰攰㐵ㄶ㘲㉦㐴ㄱ㝢摥㙢〸㍥て搴ㄹ㡡㐸㐲㙣戰㑢㡣敢慤㐲散㔹㍦戱愱㈴戶ㅦ㥡昰摡づ㘲㕣㜶㤵ㅥ慤㈶㌶ㅥ昰㈲ぢ戱㍦㐵ㄱ㝢搲㙢〸㍥攷搳㈹㐱㈴㈱戶㥦㑢㡣ぢ慦㐲散㜱㍦戱搱㈴挶㈵㔵扣戶㠳ㄸ搷㕦愵㐷慢㠹㜱ㄵ戶挸㐲散攱㈸㘲て㜹つ挱攷㜷㍡㕣扣ㄵ㘲㈵㉥戱戹愸ぢ戱〷晣挴㈶㤲ㄸ搷㔶昱摡づ㘲㕣㠸㤵ㅥ慤㈶㜶㈴攰㐵ㄶ㘲昷㐴ㄱ扢摢㙢〸㍥㤷搳攱㉡慥㄰㥢收ㄲ慢㐰㕤㠸摤攵㈷㌶㠳挴㔲㘸挲㙢㍢㠸㜱㐵㔶㝡戴㥡搸㘲挰㡢㉣挴㙥㡦㈲㜶㥢搷㄰㝣摥愶㔳㡢㐸㐲慣捣㈵挶㌵㔹㈱㜶㡢㥦搸㕣ㄲ换愰〹慦敤㈰挶愵㔹改搱㙡㘲㕣愰㉤戲㄰扢㈱㡡搸昵㕥㐳昰㌹㥡捥㑡㐴ㄲ㘲㠷扢挴戸㌸㉢挴慥昵ㄳ㍢㤲挴㑥㐴ㄳ㕥摢㐱㡣㙢戴搲愳搵挴戸㔲㕢㘴㈱戶㉥㡡搸搵㕥㐳昰昹㤸づㄷ㜸㠵㔸㠵㑢㙣つ敡㐲散㑡㍦戱ㄴ㠹㜱晤ㄵ慦敤㈰挶挵㕡改搱㙡㘲ㄷ〳㕥㘴㈱㜶㘹ㄴ戱㑢扣㠶攰㜳㉦ㅤ慥昴ち戱挵㉥戱㉢㔰ㄷ㘲ㄷ昹㠹搵㤲搸㔵㘸挲㙢㍢㠸㜱搵㔶㝡戴㥡搸㐶挰㡢㉣挴捥㡤㈲㜶㡥搷㄰㝣㥥愵㜳ㅤ㈲〹戱㡣㑢㡣敢戶㐲散㙣㍦戱㐶ㄲ扢ㄹ㑤㜸㙤〷㌱㉥摦㑡㡦㔶ㄳ攳㈲㙥㤱㠵搸㙦愲㠸㥤收㌵㠴㥥㔳㜹㈷㈲戵昴㥣㑡摦晦散戱〰㠳收㔵㌱㤵戹㕤㤵敢收㜲㉤㤲㤹慢㙢㙡㈴て戸㍤㥥㉡㤷挶晦㙥㜱㍡㥥㥥㠸㘷挹攱晦〶敦㈵扡攲愹㡡㝣㐸㤷㜹㙥㤹㤶ㅡ㍢挷慢㘶愵昱㈰戳戶㔵㔳㌲㜸敡㘵㘵㍥晥㜷㜱つつ昸㍦挸晦㉦㍣㜲づ㤹搹扣てㄷ㥢晢戰㌹㙢㔲㌴戳㥤㥢㜹ㅡ攰㌶㍤捣晦㐵㌱㠷て愳晢捦ㅥ㠰ㄹ㕦㠹㐳慣改づ昴㑡摦昳ㄵ㜳搵㈹搸挷㙥㙡挵敡搸慦㌲改㔸づ㔲ㅢ搰㈱㝥〲っ晦㍦㘸㜲搹〲㈶愱㔷挱㈳搹昱㘲㘲㜹㥢㜰ㅣ〴搹㌱㑦㥤昷㌵挶〲晦㌳挴㜶敤㐸搹㙣敡㝥㜴攵㘱ㄴ㍦㌱㝡㙥㈷㔸攷㜶㌲攷㜶㑡㘸㙥愷㘶捦㑤㍤㠸攰㥣㥦搹搴㘳摥㠸㥡㙡攴慡攵搶攰㘷㌰ち㠹㙦㈳㝤㔶㈰昰ㄳ挱挰捦㤸挰愴㤲慢搲搶挰攷㌲ち㘷扤㉤昰昹㠱挰捦〵〳㙦昶〲挷㉦〴㌲㘲晦搵㔸㐷扢ㄸㅤ攲㤷挰㘴敦扦㑢〳㈳扥ㄲㅣ昱慦㠶ち㐷捣㔵㔵搶攰㔷㌰ち㠳㙦愳㜲㔵㈰昰摢挱挰ㅦ㤸挰慥㐶昳慤㠱慦㘱㤴㙣㡤㌶〶〲㝦ㄴっ晣てㄳ搸摤慢㠷㔹〳摦挰㈸搹㝢昵挶㐰攰㉦㠲㠱扦㌱㠱摤ㄹ捦戱〶扥㌵㍣攳摢〳㠱户〶〳晦㘸〲扢ㅡ捦戴〶扥㤳㔱戲㌵摥ㄴ〸晣㜳㌰㜰ㅢ〰㜸㑡㘹㌷昰〱搶挰昷㠵〳摦ㅦ〸㥣㠷㝡搶㤹搳㉥㍢昰〴㙢攰㠷挳㠱ㅦ〹〴敥㄰っ扣㤳ㄷ㌸晥ㄸちㄱ〷昸晥搶搱㥥㐰㠷昸㤳㌰搹〷昸㥦攰昱扤㐱愹㥤㔱捦愲搲ㄵづ搱挸摤慢挳慣挱㥦㘱㤴散攳昰戹㐰攰敥挱挰㝤㑣㘰昷㌸ㅣ㘰つ晣㈲愳㘴ㅦ㠷㥢〳㠱㡢㠲㠱晢㤹挰敥㡣晢㕡〳扦挶㈸搹㌳㝥㈳㄰㜸㥦㘰攰挱㈶㌰挵捦㔵扢㕢〳扦捤㈸搴㜹摢戹晥づ㕤扣㐵捡晤㄰㔰㐳㔱捦搲㜸㍦㌸㝣ㅡ昷戰〶晥㠰㔱戲㘷晣㔱㈰昰攸㘰攰ㄲㄳ搸搵戸㡢㌵昰愷㡣㤲慤昱㍦〲㠱㈷〶〳㑦换づ扣愳㌵昰㤷攱挰㕦〵〲捦〸〶㉥㌳㠱摤㥤搷摥ㅡ㜸㉢愳㘴㑢昱㝤㈰昰摣㘰攰挳㑤攰ぢ㔱挸㔵㜱㙢攰ㅦㄹ㈵晢㑤攴㘷扡㝣㍢敦㐸搴戳㜶㕥〵ㅣ扥㥤ㄷ戳〶㔶㜸攲㙣㘰挶㙤攸昲〵㑥〵〳㉦捥づ晣挳扦㙣摦㍢摡㠶〳敢㐰攰摡㘰攰㡣〹散㑡昱慤㌵㜰〷㐶挹㤶愲㈰㄰戸㌱㄰㌸敦㜸㌸㕡晤ㄵ㡤㐹〳㍢攱换㉣晦㝦攱㜸㜰昵〴㍣晥戸㕦つ扥㘹戵攲㘹搳㍢㘰㈲㡡㕦慤ㄸ㐳敦挸㥡㜷扥愹㤳攱攵㌴昴㑥昴㥥㙡㌰㥤晣ㄸ㝥㘵ㄱ捣捥昴㥥㘵㌰㥤晤ㄸ㝥晢㄰捣㉥昴昲㡢㠷㡣搵挵㡦戹搸㘰㜶愵㤷㕦ㄵ〴戳㥢ㅦ㜳㠵挱㜴愵昷㉡㠳改收挷㕣㘳㌰摤改摤㘸㌰㍤晣ㄸ㝥㈰换㝣㝡搲换捦㘲ㄹ慢㤷ㅦ㜳慢挱ㄴ搲换㡦㔵挱昴昶㘳敥㌴㤸㍥昴㙥㌲㤸摤晤ㄸ㝥攲挹㔸㐵昴摥㙦㌰㝢昸㌱晣昰ㄲ捣㥥昴㍥㘲㌰㝢昹㌱㑦ㄸ捣摥昴昲㤳㐶收搳搷㡦㜹挶㘰晡搱晢㥣挱昴昷㘳昸㈱㈰㘳敤㐳敦㘶㠳㈹昶㘳昸㝥㉥㤸㝤改攵㕢戹㡣㌵挰㡦㜹摢㘰〶搲换㜷㘵挱っ昲㘳㍥㌰㤸挱昴㝥㘴㌰㐳晣ㄸ扥㘱捡㔸㐳改晤㠷挱っ昳㘳昸摥㈷㤸攱昴昲㙤㑦挶ㅡ攱挷㙣㌵㤸㤱昴昲ㅤ㑣㌰愳晣ㄸ扥㈳㐹㥣晤攸晤搹㘰昶昷㘳昸收㈲㤸搱昴昲㝤㐵攲㡣昱㘳昸㍥㈱㤸戱昴昲㉤㐲㌰攳晣ㄸ㥥昲㠲ㄹ㑦㉦捦㜶挱㑣昰㘳攴搴攳㔹㔷〲慦搹ㅣ㥥㠲昲扢扤ㄴ〵㕣㤵㤳㤳㡦愸㠹㝥ㄴ㑦㐲㐱㑤㜲㔱㜲晡ㄱ㤵ㄵ㡢愷愱愰づ㜰㔱㜲〲㠶㘲昱㐴ㄴ搴㔴ㄷ㈵愷㈰㔱搳㔰㌷㥢挳㔳㔱㔰搳㕤㤴㥣㠴㈱ㄴ㑦㐶㐱捤㜴㔱㜲ㅡㄲ㤵㌵㝢㥥㡥㠲㍡搰㐵挹㠹㐸㔴搶散㜹㐲ち㙡戶㡢㤲㔳㌱ㄴ㡢愷愴愰收戸愸㍥昸㐷戴捥㥡㍤㑦㑡㐱捤㜳㔱㜲㍡㠶㘶捦搳㔲㔰㠷戸㈸㌹㈱㐳㈸㥥㤸㠲㍡捣㐵挹㈹㐹搴攱愸㥢捤攱愹㈹愸㈳㕣㤴㥣㤴㐴㘵㈹挱㤳㔳㔰㐷戹㈸㌹㉤㠹捡㔲㠲愷愷愰收扢㈸㌹㌱㐳戱㜸㠲ち㙡㠱㡢㤲㔳㤳愸慣㜹昱ㄴㄵ㔴愵㡢㤲㤳㌳ㄴ㡢㈷愹愰慡㕣㤴㥣㥥愱㜹昱㌴ㄵ搴㐲ㄷ㈵㈷㘸〸挵ㄳ㔵㔰㡢㕣㤴㥣愲愱ㄱ㜹慡ち慡挶㐵挹㐹㑡㔴搶㝥攴挹㉡愸㍡ㄷ㈵愷㘹㈸ㄶ㑦㔷㐱㉤㜱㔱㜲愲㠶㔰㍣㘱〵㤵㜶㔱㜲慡㠶㐶攴㈹㉢愸〶㐱㌹㘶挷㈸㥥㥦戲愰㜶ㄶ㍥昴㜹戹㝣〲晡收攳捥㜱戳㠳ㄵ捦㑤㐱㥣㤹㡤㔰㍣ㅤ愵攱㡣㐰〳捦㐰㘹㌸㍤扢挱㌱㈲㈸㥥㝤㠲昸㑤㌶㐲昱㠴㤳㠶搳〲つ㍣挷愴攱搴㐰〳㑦㉢㘹㌸㈵搰挰㌳㐹ㅡ㑥づ㌴昰攴㤱㠶㤳〲つ㍣㕦愴攱挴㐰〳㑦ㄱ㘹㔸㥤摤攰㤸㘳㔲昱昴㄰挴慡㙣㠴攲ㄹ㈱つ㈷〴ㅡ㜸ㄲ㐸挳昱㠱〶ㅥ昷搲㜰㕣愰㠱㠷扡㌴慣っ㌴昰攸㤶㠶㘳〳つ㍣愰愵㘱㐵愰㠱挷戰㌴㉣て㌴昰戰㤵㠶㘵㠱〶ㅥ愹搲戰㌴搰挰㠳㔳ㅡㅡ〳つ㍣ㅥ愵愱㈱搰挰㐳㔰ㅡ㌲搹つ敤晥ㅦ㐹晣㈶攴</t>
  </si>
  <si>
    <t>㜸〱捤㝤〷㥣ㄴ㐵昶晦搴戲㍢㙣つ愹ㄵ㄰挹㉣戲㉡挱㤵戸〴㐵㠱㈵㐷㘵〱ㄳ扡っ扢戳戲戰〱㘷㜶〹㈶㔴挰〰收㌳㘰捥㝡㘶㍤挴㠴攱㡣㘷挰㜴㜸愶搳〳㜳㐴搱㌳摣挹愹晦敦昷㜵搷搰搳㔳㌳扢昸扢晦攷㜳捤捣摢慡昷㕥扤慡敦户扢㝡㘶慡㕦㌷㈱ㄵち㠵㝥挳挶扦摣㜲㔹攸㔲扡㍣㔱ㅦ慢㈹㉡愹慢慥㡥㤵搷㔷搵搵㈶㡡㐶挷攳搱攵㔳慢ㄲ昵捤攰㄰㉥慢㠲㍤㤱㔷㤶愸㍡㍥㤶㕦戶㈴ㄶ㑦挰㈹㉦ㄴ捡捦搷㌹戰㜷昴摥㡥愹㘸戶搲戹ㄴ昰ち改㌰㐵㜳㡡㝣ち㑤ㄱ愱㘸㐱搱㤲愲ㄵ㐵㙢㡡㌶ㄴづ挵㙥ㄴ扢㔳戴愵㘸㐷搱㥥㘲て㡡づㄴ㝢㔲戰㝦摤㠹愲㌳㐴换㉥㄰戳㑡挶捣㤸扦㄰㘸㑡敢敢攲戱㝥㍤收戸㘳ㅥ㌹㘰㐰搱㠰愲㠱挳〷ㄶㄷ昵敦搷愳愴愱扡扥㈱ㅥㅢ㔹ㅢ㙢愸㡦㐷慢晢昵㌸愴㘱㝥㜵㔵昹㤴搸昲㔹㜵㡢㘲戵㈳㘳昳晢て㥡ㅦㅤ㍣㙣挰攰㈱㐳㉡㠷てㅦ搶戲㉢㈲㑦㉦ㄹ㜳㐸㍣㔶㤹昸㙦挵散挶㤸㌳㑡挶ㄴ㑤㡦搵晦户㘲㜶㐷㑣㠴ㅣ㕢㔷ㄳ慤慡晤㉦〵捤攳㍥ㅤ㌲㌶㔶㕥挵㥤ㅦ㡢挵慢㙡㡦㉤挲戰㔳㠸㐶㙤㘸搱攸㐴愲愱㘶㌱㡦愳㤲㔸㜵昵捣㔸愵散昴㥡戱㠹晡㐳愲昱㥡㐴换ㅡ昲ㄷ㡢挷㙡换㘳㠹搶㌵攳㤶㤵挷慡㍤挷㐴㝥捤㥣㘸㝣㝡戴㈶㤶换㐲㥢ㅡ㜷ㅦ㑥慡㠸搵搶㔷搵㉦㙦㔵㌳㍢ㄱ㥢ㄹ慤㍤㌶㐶㤷扣㥡〹つ㔵ㄵ㉡㌷ㄷ慦㔰戳㝤㙣㈳㤳ㅤ㠵昱搴㤴㉣㠸挶敢愵挶㕤㌸挰收敢㍢㕣〴㐵捡戸㜸㐸昵〸戴攲㍥㉢慤慡㤹ㄲ㡢搷挶慡搹〹昷㘴摦㠰㤳㄰攴敥㠷㈴㔳〶づ昷㤲㙡攱㑤㍥㘲㘱㉦攱ㅥ㄰㙤㘷搷㔶㔵搶挵㙢晡㑤慢慡ㅤ搹扦摦戴攸戲㤱〳㜴〱っ扡㈷㕤昶㠲㘸㍦㝢晦㐹ㄸ㔱戴㝥㐱㡦㤹㔱㜰㍤㘲挰挰㠱〳㐷攸㕥㜴㉡㠴㔰戹敦㘰㥥晢愳㜳慥攵㤴㐵㜳捡收攷㤴㤵攷㤴㔵攴㤴挵㜲捡㉡㜳捡㡥捤㈹㕢㤰㔳㔶㤵㔳戶㌰愷㙣ㄱ㝣捣㤶摦扣㜹㡥户㡤㝣改昴ㅤ慦㤷ㅣ㌳㙥敤㐹摢㔶㉦扦㜲㕡㐷挵愹㉤㘷㠶㝤㔰戰㡥㜶㕦ㄸ㜴㙦㠸㜰ㅦ〸换㘸㠷ㄴ㡦搰㝤改搴て㐲愹捤ㄸ㉤㐷晣昴昴攷㕦㜸慡敦昳㔳敥扦㜸搶つ㥦扣搳戵慦攲〹㐴扡㉡㐲挱摡搵晥㡣搲ㅦ㈲㍣〰挲搲搵攰㘱㈳昴㐰㍡つ㠲㔰㙡㤳搷搵挳扤晦㜴昹㜳㘷㤴㑥㌸昳昶攳㡦搹㜸攳挹㉤ㄴ㑦㔳搲搵㄰ㄴ慣㕤ㄵ㌳捡㔰㠸昰㌰〸㑢㔷〳㠷㡣搰挳改㌴〲㐲愹㘷扣慥捥搸晥㑥扦ㄱ㙦扦㌰昶㤴昸搷㙦攴㕦㜲搳〳㡡㈷㐳改敡㐰ㄴ慣㕤㡤㘴㤴㠳㈰挲〷㐳㔸扡ㅡ㍣㝣㠴ㅥ㐵愷搱㄰㑡㍤收㜵昵昹慢敤ㅦ摢敦摥捥㔳ㅦ戹愳昷㐳摢攷散㤳愷㌸晢愴慢ㄲㄴ慣㕤㡤㘵㤴㜱㄰攱昱㄰㤶慥㠶攰挸㥡㐰愷㠹㄰㑡㍤㘰㔰ㄵ㙤ㅥ搴攱㥡攷愶㍥昰摣㌵㙢㔶捥摤㌴㔷昱挴㉥㕤㑤㐶挱摡搵ㄴ㐶㤹ちㄱ㥥〶㘱改㙡㈰づ㡢改㜴㥡〱愱搴㍤㕥㔷摢户㝥扡㝥㑥㥢摥㘳慥扦㜶攲㥦㝥㔹扦攳づ挵㡦て改敡㔰ㄴ慣㕤捤㘴㤴㔲㠸昰㉣㠸㜶挱昹㌲㝣挸㠰ㄱ㝡㌶㝤收㐰㈸㜵慢搷搳愵㥤戶攴㙥㍡晦昳㐹搷㙥㝤㘴昶㝤攵ㄳ收愹ㄶ㌰㑢㑦㠷愳㘰敤改〸㐶㌹ㄲ㈲㝣ㄴ㠴〵搴搰晥㈳昴㕣㍡ㅤつ愱搴昵㕥㔷ㄳ摢昵摢㝡晣慡㈷㑡捥㔵㕢㌷慥㙢ㅤㄹ愴昸㐹㈸㕤㤵愱㘰敤㙡ㅥっ㍡ちㄱ㥥て㘱改㙡㄰㜶㔵㌹㥤㉡㈰㤴扡挲敢捡愹っ㝦㝦昸㤳挵愳㔶敥㍤攱愸㌷㐷扤㝢㠱攲攷慤㜴㔵㠹㠲戵慢㘳ㄹ㘵〱㐴戸ち挲搲㔵㌱㡥昵㠵㜴㕡〴愱搴㐵㕥㔷㝦晥㜸攱慦㐵摤㌷㑥戸晣㠵㔷㥢㈷摥㜸慢戵攲愷扡㜴㔵㠳㠲戵慢㕡㐶愹㠳〸㉦㠶戰㜴㌵㘴昰〸㝤ㅣ㥤攲㄰㑡㥤攳㜵㌵晡搳改〷㠷㌷㜴㥢㝡㘳㥢㜷㝦摤晥挶㙦搷㉢㝥㜷㤰慥敡㔱戰㜶搵挰㈸㑢㈰挲㑢㈱㉣㕤つㅥ㌴㐲㉦愳搳㜲〸愵㑥昷扡ㅡ戲慥戶攳戴㠶㜹㘳慥㍥戶慣敡换㙢㍢扣愱昸つ㐵扡㍡〱〵㙢㔷㈷㌲捡㐹㄰攱㤳㈱搲て㐰ㅥㄵ㉢攸㜳ち㠴㔲㉢扣㥥㘲攷㝤晢㘰昱㤶搵㔳捥㝢敢攱㘳昳慥晡昶㘲挵慦㐱搲搳㘹㈸㔸㝢㕡〹㠳㕥〵ㄱ㕥つ㤱摥㔳㌱㌰㥤㑥㥦㌳㈰㤴㕡收昵㜴敢戹㤷㙣扤扡晢敡挹㙢搷㜷搸晣昵㡥ㅦ扡㉡㝥搷㤲㥥捥㐲挱摡搳ㅡ㐶㔹ぢㄱ㍥ㅢ㈲扤㈷㥥㙡捦愱捦戹㄰㑡ㅤ攷昵㜴攷戶㑤摦摣扢慥㘸挲〵㜵愱㉢㘲敢㙡㑢ㄴ扦搰㐹㑦攷愳㘰敤改〲㐶戹㄰㈲晣〷〸换㡥攲晣扤㠸㑥ㄷ㐳㈸戵搰敢敡摦摦㥥昴挵㤳敢㔷㡦晡挳㥡㡥㙤扥摡㌲晣ㅤ挵慦㡤搲搵愵㈸㔸扢㕡挷㈸㤷㐱㠴㉦㠷戰㜴㔵っ㔴㔷搰改㑡〸愵捡扤慥扥慣扥敦昳摢捦㍦㝣搲敤扤㝥㕥㔳改㍣搷㔲戵㠷㔹扡扡ㅡ〵㙢㔷搷㌰捡戵㄰攱敢㈰搲昹㉢挶㠱㝥㍤㝤㙥㠰㔰㙡慥搷搳晥㜳ㅦ㕡㌹㜷㔶昱昴挷㕦㡡摦㍣㜱昲ㄵ户㉡㝥〳㤶㥥㙥㐲挱摡搳捤㡣㜲ぢ㐴昸㡦㄰㌶㔰㌸㔳摣㑡愷摢㈰㤴㥡㙤扡摡ㄸㅢㄷ晡㝣搹攴搳㍦散㍦戰换收つ〷㈸㝥捦㤶慥敥㐰挱摡搵㥤㡣㜲ㄷ㐴昸㙥〸㑢㔷㠳戰慢敥愱搳扤㄰㑡㑤昷扡扡攵攲㙦㕦㍢㙦攱昴㤲扢摥㍡昱摤㘷慦㙥㜹㥡摡ㄳ㘶改㙡㍤ち搶慥敥㘳㤴つ㄰攱晢㈱搲昹攳户㡡〷攸昳㈰㠴㔲ㄳ扣㥥㍡ㅥ戳敡扤㝤㙦㕤㍦晡戲㡦㍡㙤㈹㝥昴摥挷㔴㐷㤸愵愷㠷㔱戰昶戴㤱㔱ㅥ㠱〸㍦ち㘱〱挵㕤昵ㄸ㥤ㅥ㠷㔰㙡㤴搷搵搹攵㍦捣㤸ㅣ换㥦㜶挳敡㘱戵㤳扦㝣昱㍥搵〹㘶改敡〹ㄴ慣㕤㍤挹㈸㑦㐱㠴㥦㠶㐸〷㌵㜸攸〸晤っ㝤㥥㠵㔰㙡戸搷㔳昱搶昷㔶慦敢㜳捣㤴㠷ぢ㥥攸昰㡦㜱㙢㍦㔴㥤㘱㤶㥥㥥㐳挱摡搳昳㡣昲〲㐴昸㐵〸ぢ愸㐱〰戵㠹㑥㉦㐱㈸㌵搰敢敡戴㤵㥤㤷摣㜱㔵㥦㐹て㔵敤昸㘸㘹捤㝥扤㕢扥〲昳愱摥㔷搷戱昱攸㔲晣ㄸ搸昹㍢㘳㘰㔱㝦晥㙢晣〷ㄶ㝥㕦㔵づ愹ㅣ㕡㌹㘰㐰挵㤰晥搱㐱搱扣〲㠴㙤敡㌷㜹㥥㠰㕢㔶ㅥ㔶㔵㕢㔱户㔴扥摡㜷ㄹㄳ㑤挴㜶㝥搳敦敢搹挶搴㌵搴㔶㈴㍡摢㡤愵昵搱晡㔸愷愰㙤㘷㤰戴㘶愵昸攱ㄳ㑢㐸㝦摤㠲捤收㐴慢ㅢ㘲愳㤷㔵戹收慥〱㌳㝥昶搴捤捦㙣ㅤㅦ㡦ㅤ㤷戴愶㡤㘸㌴㝥㤷㉦㤱搸㘹㈸㕤㤳㍢慥ㅥ㈵ぢ敡ㄲ戱㕡ㄹ㕥摦㥡㐳慡捡ㄷ挵攲愵㌱晥慡㡦㔵〸搴昶㌴㜹扦扤晡捥愸〵㔰晣㥡慡攸改搷㔶㡥㕢㔶ㅦ慢慤㠸㔵㘰扣㡢㘳昱晡攵戳愲昳慢㘳㝢愴戸戸㝤挲搰㌱㐵㍤扥慥扣㈱㔱㔲㔷㕢ㅦ慦慢㑥戵㡣慥㔸ㄲ挵敦扤㡡㘹㜵ㄵ㌱晣㕣换攵ㄶ㔲愱㘶捤㤴ち昵戱晤㘶㘲摣㐴㤱散〸摦㉥敥㡡㝤扥㘷敡㘱㔷㌴ㄳ攸㠰愲㍡挶㘳㌲愷㔷㈳挱㈴㉥挳昴捥散攸挳挴㈵㄰㝡敦㥢搹㕢挶㤸摣㜳晦㝦㥤㜳㜲摡㝡攸挷㉤挱㙦攲㠹搱摡㡡敡㔸㍣敢〲㡥攲㠸昴慢㄰㜹晢㘳㌶㘷㘴㉦ㄷㅥ㙡㤹㕡㥥户戴慡愲㝥㐱㜸㐱慣敡搸〵晣ㄶ㠵㐵㥥晣㝣㔲㥢戶改扦㐲愵㌷㔳扣づㄱ㠹㠴挲㝦愳㔳㌸愲摦㜰敢㜹㍤昱㜷搷㝦㙤攷愰㤵㤶㕦昷㔸㡡㐹攴搵㡣慦㡢㈷㥡㌵戳愱㥣ㄸ㑤㉣愸攷攱㤹摤挸㜸㙦㔲扣〵㤱搷ぢ愲搱ㅦ昳㙤攰㤴换㌵㡢㔶㌵㘳㘳㤵㔱慣ㄴ挹散㔶搱扣ㅡ㜷昱㘱㙣㉣㔱慥戹㑡㌱〹㜳㘵㔹ㄸ㈵㑣晥㤶㌵㍣晡㘳换敡挷㐶敢愳捤㙢戰摥㠱扤愴攱搴㔷㕡戹㈵戶㙣㈵㍡搳㍡攲搵㄰挱㤱愲㉦㑡ぢ㔱戸㤱㌰㜱㌰㕦㐲捤㍣㤹ㅤ〴挶摥つ㈰挲挱〳㍤㜵摤〲换㈹ㄵㄳ㘲戵戳㤶㉦㡥㈵攸㥥ㅦ捥㑡㘵㜰㝡㌱搸㡣昲昹戳敢慢慡ㄳ㐵ㄸ改㠴㜸㕤挳攲晦㘶ㅣ挶搲㙦㐳㤸㉤㙦㙦ㅣ挵㑤挷〴扡㐲捤㤷㜰摦㤴㤵㠵昲ㄹ㡤ㅡ扤ㄷ〵㡦㔶〴晢つ㝦㘴搳敦攱㑦㈴㥢㉤慦㄰ㅥ扢戲挶㤳〷晦㤶㌵㘰㘸㔶㍣㈶慢㔶昹㔲〱摢慤㙡づ慢㡢㉦㥡㕦㔷户㠸挷㔳㙢愹㈵ㄶ挴㘲昵㕣〹㙡攱慤㝣挹ち㤷㔲捤㥡愵㉣攴昸㤶㡣扡㈳㝥昸㝤㠸㔶愳慢慢㝢㤸㠸㠹昰〷㔰㌵挳㥡㔴昸㐳ㄴち㜰㈶慦慦慢㐷愷㍤㤶ㄴ昷搸慦㐷㘹慣扣慥戶愲挷慣〵昱㔸戴愲㘸㔹㜵㘲㤹敡〲ㅡ戸晣搲敢扢㈱ぢ摦ㅣ昴挳攸摢扥㜸㌱搶愷昹〹㉦慢捥㥥㈱㙤〹㘸㕦〶挶㕢㝦〲愱㍡挲㡤愷ㄷ㤴㔳㌷晤ㄹ敡晡㜳㡡㉦㈰㜰㤲㄰摡㜱㡥昸捡慤慡摥昸换昳㠴摥㐶昱㌵㠴敡ぢ挱㔹慡扦㠱㌰㥢㜲㄰㥦㍢㕦㜶㘰ㅦ愸搳㜷攰㍦愱㡤攸㉣㌶搵てㅥ摣㠹㥡愴㘹搲愴㐹㤱ち㈳戰㤵㠰㍣捦㤰戶㌰戵㍦㥡〹〱晦㘱晢㘶㜰戳ㄳ昰㉢晢㈰㌱㥡㠷㥥㡦㠰ㅣ户慡晡挳㈶〴㌴㠳㐲㜳㐹㕥つ㠴㑡〸挸㐳捤㙣敡攷㕦㝤〴っ㠰㍡㥤〰捤㤸㍡㡢㑤つ㐲㍢ㅢ〱摢ㄱ摣㑡挰㌷㥥㈱㙤戹慣ㄸ㤱ち㌸㡡摤㌹攴㙤㜰戳ㄳ搰づ㘶摤㥥㘲て〸ㅦ〱㝢扡㔵㌵ㄴ㐱㠴㠰㡥㜴敡〴愱㠶㐳㈵〴㜴㐶捤㙣敡㈳㍦〱挳愰㑥㈷愰㍢㘳敡㉣㌶㌵〲敤㙣〴扣㤳㠹㠰户㍤㐳摡㈲摥㐸㐴㉡攰㈸昶攵㤰摦捣㐸㐰ㅦ㤸㜵㕦㡡㝥㄰㍥〲㡡摣慡㍡〸㐱㠴㠰晤改搴ㅦ㐲㡤㠲㑡〸ㄸ㠰㥡搹搴换㝥〲づ㠶㍡㥤㠰㈱㡣愹戳搸搴㘸戴戳ㄱ昰㜴㈶〲㥥昲っ㘹㑢㡢㘳ㄱ愹㠰愳㌸〸㥤慡㈷㌲ㄲ㌰ち㘶㍤㥡㘲っ㠴㡦㠰戱㙥㔵㡤㐳㄰㈱㘰ㅣ㥤挶㐳㈸慥㌷ち〱ㄳ㔰㌳㥢㝡搰㑦挰㜸愸搳〹㤸挲㤸㍡㡢㑤㑤㐴㍢ㅢ〱㜷㘵㈲攰㑥捦㜰㐶㜰挱㜳ち㈲ㄵ㜰ㄴ戳㌸攴摢㌳ㄲ㌰〷㘶㝤ㄸ挵攱㄰㍥〲㡥㜴慢㙡㉡㠲〸〱㐷搱㘹㉥㠴㥡づ㤵㄰㜰㌴㙡㘶㔳搷晢〹㤸〶㜵㍡〱㔱挶搴㔹㙣㙡〶摡搹〸㔸㤷㠹㠰㑢㍤㐳摡㌲散㑣㐴㉡攰㈸ㄶ㜲挸ㄷ㘷㈴愰ㅡ㘶㕤㐳㔱ぢ攱㈳㘰戱㕢㔵愵〸㈲〴ㅣ㐷愷㌸㠴㥡つ㤵㄰㤰㐰捤㙣敡㙣㍦〱戳愰㑥㈷㘰㈹㘳敡㉣㌶㌵〷敤㙣〴㥣㤶㠹㠰㔳㍤㐳摡敡昰ㄱ㠸㔴挰㔱㥣挲㈱慦挸㐸挰㘹㌰敢㤵ㄴ慢㈰㝣〴㥣敥㔶搵㤱〸㈲〴㥣㐱愷㌳㈱搴㕣愸㠴㠰戳㔰㌳㥢㕡攲㈷攰㈸愸搳〹㌸㠷㌱㜵ㄶ㥢㍡ㅡ敤㙣〴㔴㘷㈲㘰㤱㘷㐸㕢戳㥥㠷㐸〵ㅣ挵㈵ㅣ㜲㔵㐶〲搶挱慣㉦愳戸ㅣ挲㐷挰㤵㙥㔵㐵ㄱ㐴〸戸㡡㑥㔷㐳愸㜲愸㠴㠰㙢㔰㌳㥢㥡攷㈷㘰㍥搴改〴摣〰晦㠸捥㘲㔳ㄵ㘸㘷㈳㘰㑥㈶〲㘶㝢㠶戴㤵㜴慥㤳ㄷ㜰ㄴ㜷㜰挸愵ㄹ〹戸ぢ㘶㝤㌷挵㍤㄰㍥〲晥攴㔶搵〲〴ㄱ〲搶搳改㍥〸戵㄰㉡㈱㘰〳㙡㘶㔳㤳晤〴㔴㐱㥤㑥挰㐳㡣愹戳搸搴㈲戴戳ㄱ㌰㉡ㄳ〱〷㝢㠶戴昵晤㕡㐴㉡攰㈸㥥攴㤰㐷㘶㈴攰㘹㤸昵㌳ㄴ捦㐲昸〸㜸捥慤慡㍡〴ㄱ〲㥥愷搳ぢ㄰敡㌸愸㠴㠰ㄷ㔱㌳㥢ㅡ散㈷㘰㌱搴改〴扣挲㤸㍡㡢㑤挵搱捥㐶㐰㥦㑣〴昴昶っ㘹㔷ㅤㅡ㄰愹㠰愳㜸㡢㐳摥㈷㈳〱敦挰慣晦㑥昱㉥㠴㡦㠰㝦戸㔵戵〴㐱㠴㠰㉤㜴摡ち愱㤶㐱㈵〴扣㡦㥡搹㔴㌷㍦〱㑢愱㑥㈷攰㘳挶搴㔹㙣㙡㌹摡搹〸㘸㤷㠹㠰戶㥥㈱敤㕡挸㠹㠸㔴挰㔱㝣捤㈱敦㤶㤱㠰敤㌰敢㙦㈹扥㠳昰ㄱ昰扤㕢㔵㈷㈱㠸㄰昰〳㥤㝥㠴㔰㉢愰ㄲ〲㝥㐲捤㙣㉡摦㑦挰挹㔰愷ㄳ戰㠳㌱㜵ㄶ㥢㍡〵敤㙣〴晣晡㑢㠶慦挲扦㜸㠶戴㑢㌴㉢ㄱ愹㠰愳挸捤挱㤰㜷挰捤晥㔵㌸っ戳㙥㑥㤱て攱㈳㈰攲㔶搵㉡〴改挹㐰㉤攸搴ㄲ㐲㥤㡥慡㄰搰ち㌵戳愹敦搰㐷昲挷搰㙡愸搳〹搸つ晥ㄱ㥤挵愶㜸㌹挸㐶挰㘷㤹〸昸搴㌳愴㕤㌹㕡㠳㐸㐲㐰㈷づ昹攳㡣〴㜴㠱㔹㜷愵攸挶搱敤晣㌵搸挳慤慡戵〸搴㤳㜰ち攸搴ㄳ㐲㥤㠳慡㄰戰ㄷ㙡㘶㔳敦晡〹㌸ㅢ敡㜴〲昶㠱㝦㐴㘷戱愹㜳搱捥㐶挰㕦㌳ㄱ昰㥡㘷㐸扢愰㜵〱㈲〹〱晤㌹攴㔷㌲ㄲ㌰㄰㘶㍤㠸㘲㌰㐷户㤳㠰㘲户慡㉥㐴愰㥥㠴㌳㤴㑥挳㈰搴㐵愸ち〱挳㔱㌳㥢㝡搶㑦挰ㅦ愰㑥㈷㘰㈴晣㈳㍡㡢㑤㕤㡣㜶㌶〲ㅥ挹㐴挰㐶捦㤰㜶㤹㙤ㅤ㈲〹〱攳㌹攴㠷㌲ㄲ㌰ㄱ㘶㍤㠹㘲㌲㐷户㤳㠰愹㙥㔵㕤㠶㐰㍤〹㘷ㅡ㥤愶㐳愸㉢㔰ㄵ〲㘶愰㘶㌶㜵㡦㥦㠰换愱㑥㈷愰ㄴ晥ㄱ㥤挵愶慥㐴㍢ㅢ〱㌷㘷㈲攰㈶捦㤰㜶昱敦ㅡ㐴ㄲ〲收㜲挸㌷㘴㈴攰ㄸ㤸㜵ㄹ挵㍣㡥㙥㈷〱昳摤慡扡ㄶ㠱㝡攲慤换改㔴〱愱慥㐷㔵〸㠸愱㘶㌶㜵戹㥦㠰敢愰㑥㈷愰ち晥ㄱ㥤挵愶㙥㐰㍢ㅢ〱攷㘷㈲攰㍣捦㤰㜶㑤昲㘶㐴ㄲ〲攲ㅣ昲㌹ㄹ〹愸㠷㔹㌷㔰㉣攱攸㜶ㄲ戰捣慤㉡㕥戵散㐹㌸换改㜴㍣㠴扡ㄵ㔵㈱攰〴搴捣愶㔶昹〹昸㈳搴改〴慣㠰㝦㐴㘷戱愹摢搰捥㐶挰昱㤹〸㔸㙥〸〸㕥㈹扤ㄳ㤱㠴㠰㌳㌹攴愵ㄹ〹㔸〳戳㕥㑢㜱㌶㐷户㤳㠰㜳摤慡扡ぢ㠱㝡ㄲ捥㜹㜴㍡ㅦ㐲摤㠳慡㄰㜰〱㙡㘶㔳戵㝥〲敥㠶㍡㥤㠰㡢攱ㅦ搱㔹㙣敡㕥戴戳ㄱ㔰㤱㠹㠰㜲捦㤰㜶晤昶㍥㐴ㄲ〲慥收㤰愳ㄹ〹戸ㄶ㘶㝤ㅤ挵昵ㅣ摤㑥〲㙥㜴慢㙡〳〲昵㈴㥣㥢攸㜴㌳㠴㝡〰㔵㈱攰ㄶ搴捣愶づ昷ㄳ㜰㍦搴改〴摣づ晦㠸捥㘲㔳て愲㥤㡤㠰改㤹〸㤸收ㄹ搲㉥㉢㙦㐴㈴㈱攰㍥づ㜹㑡㐶〲敥㠷㔹㍦㐰昱㈰㐷户㤳㠰㠷摤慡㝡〴㠱㝡ㄲ捥㐶㍡㍤〲愱ㅥ㐳㔵〸㜸ㄴ㌵戳愹㌱㝥〲ㅥ㠵㍡㥤㠰㈷攰ㅦ搱㔹㙣敡㜱戴戳ㄱ㌰㉣ㄳ〱㐳㍤㐳摡挵敥㈷ㄱ㐹〸㜸㠱㐳ㅥ㤲㤱㠰㑤㌰敢㤷㈸㕥㠶昰ㄱ昰慡㕢㔵㑦㈱㔰㑦挲㜹㡤㑥㝦㠵㔰捦愰㉡〴㙣㐶捤㙣慡㥦㥦㠰愷愱㑥㈷攰㑤昸㐷㜴ㄶ㥢㝡ㄶ敤㙣〴昴捣㐴㐰㠱㘷㐸扢〶晦㍣㈲〹〱㕢㌹攴敥ㄹ〹昸〰㘶晤㈱挵㐷ㅣ摤捥㈳攰ㄳ户慡㕥㐰愰㥥㠴昳㈹㥤㍥㠳㔰㥢㔰ㄵ〲㍥㐷捤㙣㙡て㍦〱㉦㐲㥤㑥挰㌶昸㐷㜴ㄶ㥢㝡〹敤㙣〴戴捣㐴㐰ぢ捦㄰捣っ挸㝢ㄵ㤱㜶攱㡡㙥ぢづ戸㜲㑥㔵㙣㈹㉦㐱戵慥㐴㠶㙦㐹㐳愲扥㑥慥㤷戵慡ㅣ㕢㌷扤慥㝥㙣㔵㘲㜱㜵㜴㜹摢㑡慦㜰搸㠲㔸㉤慥㘶挷㜱㔱㍢愰慢㕢扣㌸㔶愱㉢㑢敢ㅡ攲攵戱㐹㘳晦ㄷ慥㜶〳ㅦ㜶㥤㕣攸捥㔱搸㝥摦〵摣㄰㕡攲㈸挱ㄶ捡晢㉢〲〶慦挳㐹㥥戱敦㥡戹ㄴㅤ㌸戶搹挹攸慣慡晡敡㔸㡢㑡戹㕥㉤攵晣㑡戰㠸ㄴ㠱㡡收㤵扣ㄶㄴㅢ摢慡㜲㐲扣慡愲扡慡㌶挶㥤搱捥㜵㥤ㅡ㍢ㄶ改〰㠷搴㈵慡㤸搲摤慡㜲㔶㍣㕡㥢㔸捣㉢㥢攵换㜷㑦愹挹㈵搰扣捡㌱㔵戵〹㜴㈳㝢㤱攵㌶㤵愵ぢ敡㤶攲敥㠲㠶㥡摡〹搱挵㠹晦㠹扤愲戸㕢㘴㤳㕤愳㜲㔴㑥㡥捡捦挹晦扤晢㈷晣㈳收㔸㍢㉦㙦扢〷づ搴晡㜸搵晣〶㌲㈶㥤っ㠴捣愵㤰㥤ㄸ捡摢㡣㔲昰㈲愶㙦ㅦ〶㌲㄰㌸搸㤴戴㜹敢挵昰攴㍤ㅢ㕤攱慥㝦挲㜸㕡晥ぢ㘲昲㠴搹㤳㜶收收晣㥦㙥㠰挸㝢ㅤ㤱㥢㥣ち搱ㅥ捥慤摤㘳㠸改ㄱ㍣愴㌰㌵㜱㈸戰ㄶ㍣㉥㈳㤵攲挳㐳戴昵捥攲㜸㕣㑤㙦㔹㌹㌵㍡㍦㔶㡤㈴㠰㥡㘸㝤㙢户挲㙣㡣㥡㘸㜵挲戳㤵搴搵搴㐴㜹捣㌱捤扦戴㍣㕡ㅤ换慦ㅣ摤㔰㕦㠷昴㜹㕤〹㈱〷愶愷㡡㉥㠳㉡扡捣扤㕣㕦㌹㤳挹㐱㔲㘶慣扡㘳愳昱慡晡〵㌵㔵攵昹慣㌰㠱攷㝦攲㘰挵〹㈴ㄷ㘴㥡捤㥣㑣㠲搷晦摤慢昰搸摤㐵㐸㤹㈱㜵摣晤㌸愴㜳㔴ㄸ晦搴敦捣ㅤ挱愹㐷㍥㔱昴捦㠸㤶㠷户㥣㡢㘴㉣摢攵㕡㉣㡡摢㔷攰㄰㤵戳㤳㝡㠳づ㜸敢ㅤ㜰㘵㠱敦摣㌷㈱戲㈶ㄶ㌴㠷㐳㘴㙡㕤戴㘲㝣戴ㅣ户散㌴昷㙥搸挹挷慥攵戹㈶敥㌰搵愳〴搹㐳戸㤶扤愴慡㈲ㄶ捦愷愲ㄴ㌷㈴攵㌲㐹㈴散敥㐳㕣昴㙥ㄶ捡换㙢㤱㙦敢㙢㤲㠹搵换扢㠰敥扦攱㘹㔲㕡晣慦づㅤ挶慢㘸㠰㈵㥦㔱晦〱ㅣ晤ぢ㌱扤〵㈵昱〴ㅣ㝥愵挳㙦㄰㜹㙦挳ㄸ摣㌷愹㔹ㄷ挸捤搰㜰捡㤵㕢㕤㤸て㤲㡦摣〹㐹㈴挹ㄳ㈰㉤㝣〹㈰㘱㌷昷㈳摦摣㍦ㄳ㉥挵㔱ㅥ慢㠸戸㈷㔸㈶㥡攰愳㈱㤴㤳㤳㡢㕤ㅤづ㈶捦愵㜵㡢㘰㌵愵㌱挹っ㔱摤㌰㠴㌰㌳〶扢㜲戲㈰㝥㔹㌰㐹摥扤愹攴㙦昰挳攵敤摦昰㐷戶㐸㐴攷愰㔵㈸愲摥㠳㌴㔴㐴愸㜱戹挲㑥挰㔲ㄸ㠴晡〴㑡㝥㈳昰㝤㝥愹捦㔰攵㘷㔸㈸捣㝢㡡㥡㝣捥㔴㥦愳〹捦㥢㍡捣挸㕦愰挴搳㔱昲昰捣㠷戶昱挳昳㉢戶挰㕢昳ㅥ㌵㜳㜸慡㙤搰ㄸㅣ㈸ㅡㅣㄱ昸攸ㄶ㜴晣摡敥搰㤲づ慤攸昰つㅣ戸摦挳慤㔱换挲㈷ㄳ㔴㉤㝣㍡㘸〵㍥晦改敢挶挷攷㙥散㘶㜷㜶昳ㅦ㌸〴昹晣ㄵ㍡㤷捦戶㜰㘹㍡㥦摣㥦挲㘷㍢㐶㈶ㄹ㈹㝣敥〱㙤攳㝣收愰㤹昰搹㐱㠲戸ㄵ挵㑣〶ぢ㥦㝢挲㐷㜷愴㈳戳ㅣ㉣づ㥤攸搰㤹づ㑣㝣㄰㍥扢愰㤶㠵㑦㈶㥣㕢昸散㠶㔶攰㤳改㄰愶ㅢㅦ㥦摤搹㑤て㜶挳搴㠵㈰㥦捣㔷㄰㍥㌵㍦搳㘵攳㈷户敦攳㕢㌱㥢㐱愸敢挹㈰㑣㙢㐸愱慥ㄷ戴㡤㔳挷昴〷扣㜰扦ㄶ㠳愰㈰㙦收㐰㤸㈱戳㙦㙦㑡敤つㅦ扤てㅤ㤹ㅦ㘱㜱搸㤷づ扤改挰㤴〹愱慥て㙡㔹愸攳扤㑡ㄶ敡晡愱ㄵ愸敢敥敢挶㐷摤㝥散愶㠸摤㌰改㈱㐸ㅤ㌳ㅤ㕣敡㜸㈸捡ㄶ愴㡥㜹㄰㐲㕤㝦〶㘱㐲㐴ち㜵〳愱㙤㥣㍡㈶㑥攰㠵㤵㔴〶㐱㐱摥捣㥥戰㌰㌳ㄸ㍥㝡〸ㅤ㤹㔹㘱㜱㈸愶挳㔰㍡㌰搹㐲愸ㅢ㠶㕡ㄶ敡㜸敦㤵㠵扡ㄱ㘸〵敡㤸㠲㘱扡昱㔱㜷〰扢㌹㤰摤㌰㕤㈲㐸摤㈸攸ㅡ愱㙥㌴㕣㠴扡㠳ㄸ㘴っ㙡㈹搴㡤㠲戶㜱敡㤸㜲㠱ㄷ昲㌱ㄸ挴㔰挷扣ぢ㌳㘴攸捣㔱㌷〶㍥扡㠴㡥捣挹戰㌸㡣愵挳㌸㍡㌰㑤㐳愸ㅢ㡦㕡ㄶ敡㜸㉦㤹㠵扡㠹㘸〵敡㤸扣㘱扡昱㔱㌷㠹摤㑣㘶㌷㑣戴〸㔲挷散ち㤷扡㡣ㄳ㤶戹ㄷ㐲摤㔴〶㘱ㄲ㐶ち㜵搳愱㙤㥣㍡㈶㙢攰㠵㝢搳ㄸ〴〵㜹㌳㘳挳っㄹ㍡㐳摤㈱昰搱㠷搲㤱搹ㅣㄶ㠷㤹㜴㈸愵〳ㄳ㍣㠴扡㔹愸㘵愱㡥昷挶㔹愸㥢㠳㔶愰㉥敡敢挶㐷摤㘱散收㜰㜶挳ㄴ㡤㈰㜵捣换㄰敡挲㐷挰愵改㥦ㅤ㑣攵㄰㍥㡦㘴㘴收㜴愴昰㌹ㄷ摡挶昹㘴敥〷㕥戸㉤㡥㐱㔰㤰㌷ㄳ㐰㉣㜴ㅤ〳ㅦ㕤㐶㐷㈶㠷㔸ㅣ收搱㈱㑡〷收㡢〸㥦昳㔱敢㤲改扢㡤摣〰㘸愱戳〲㡤㐰㈷㤳㐸㑣㉦㍥㍡㘳散愵㤲扤㥣〲㠷㈰㥤愷㐱搷挸㈴㘶づ㠸㌰户㠰㐱㤸っ㤲挲摣㐲㘸ㅢ㘷㡥㐹㈳㜸攱搶㍢〶㌱捣㌱㜳挴っㄹ㍡㜳㈴㔶挳㐷搷搰㤱㔹㈵ㄶ㠷㕡㍡搴搱㠱㠹㈶挲摣㘲搴戲ㅣ㠹扣㜵捤㐲㕤ㅣ慤㐰ㅤ搳㑦㑣㌷㍥敡ㄲ散㠶てㄴ㔰㑣ㄵ〹㔲挷晣㤰㐶㈶㌱戳㐷㠴扡㈵っ挲㌴㤲ㄴ敡㤶㐱摢㌸㜵㑣㌷挱ぢㄷㄷㄸ〴〵㜹㌳攷挴っㄹ㍡㐳摤昱昰搱㈷搰㤱昹㈸ㄶ㠷ㄳ改㜰ㄲㅤ慥㠱㠳㔰㜷㌲㙡㔹愸攳つ㥡ㄶ敡㑥㐱㉢㔰挷挴ㄵ搳㡤㡦扡㔳搹捤㘹散㠶㐹㈶㐱敡㤸㔹攲㔲挷㉦搴戲つ㠴昴㝦㘱㘱摥㠹㔰户㡡㐱㤸㠰㤲㐲摤改搰㌶㑥ㅤㄳ㔵昰挲㙤㠴っ㠲㠲扣㤹慤㘲㠶捣扥扤㉦㉣㘷挲㐷㥦㐵㐷㘶戲㔸ㅣ搶搰㘱㉤ㅤ㤸摣㈲搴㥤㡤㕡ㄶ敡㜸挳愹㠵扡㜳搱ち搴㌱攵挵㜴攳愳敥㍣㜶㜳㍥扢㘱㝡㑡㤰㍡收愴㌴㌲㘱㤹戱㈲搴㕤挸㈰㑣㕤㐹愱敥㈲㘸ㅢ愷㡥㈹㉥㜸攱㘶㐵〶㐱㐱摥捣㜳㌱㐳㠶捥㔰㜷〹㝣昴愵㜴㘴づ㡣挵㘱ㅤㅤ㉥愳〳搳㘲㠴扡换㔱换㐲ㅤ㙦愰戵㔰㜷㈵㕡㠱㍡㈶换㤸㙥㝣搴㕤挵㙥慥㘶㌷㑣㙣〹㔲挷㙣㤶㐶㈶㉣㜳㕤㠴扡㙢ㄹ㠴㐹㉦㈹搴㕤て㙤攳搴㌱㌹〶㉦摣ㄲ挹㈰㈸挸㝢ぢ愴ㄹ㌲㜴㠶扡ㅢ攱愳㙦愲攳㔶扢挳捤㜴戸㠵づ敦挳㐱愸晢㈳㙡㔹愸攳つ挱ㄶ敡㙥㐳㉢㔰挷㌴ㅢ㌳づㅦ㜵户戳㥢㍢搸つ㔳㘲㠲搴㌱て挶愵㡥㥦扡戲〵㈷㉣戳㘴㠴扡扢ㄸ㠴改㌲㈹搴摤〳㙤攳搴㌱慤〶㉦摣㜷挹㈰㈸挸㥢戹㌵㘶挸散摢㥢戰㝦㠲㡦㕥㑦㐷收摤㔸ㅣ敥愳挳〶㍡㌰ㄵ㐷愸扢ㅦ戵捣ㅦ戰ㄹ㍥㈵ㅥ㐴㈳㌰挷晣ㅣ搳㡢㡦戹㠷搸换挳散㈵ㄷ扦扥㠲捣㌱㠱愶ㄱ收㤸㕥㈳捣㍤挲㈰捣戳㐹㘱敥㌱㘸ㅢ㘷㡥昹㌸ㄸㅦ㙥敥㘴㄰ㄴ攴捤愴ㅣ㌳㘴攸っ㜳㝦㠶㡦㝥㠲㡥㑣搸戱㌸㍣㐹㠷愷攸挰ㅣㅥ㘱敥㘹搴㌲㌳挷ㅢ戶㉤挷摣戳㘸〴收㤸搸㘳㝡昱㌱昷ㄷ昶昲ㅣ㝢㘱ㄲ㑥㤰㌹㘶摥㌴挲ㅣ昳㜲㠴戹ㄷㄸ㠴〹㍡㈹捣㙤㠲戶㜱收㤸挸㈳捣扤挴㈰㠶戹〲㘸捤㤰㝤捣扤っㅦ晤ちㅤ㤹改㘳㜱㜸㤵づ慦搱㠱挹㍦挲摣㕦㔱换捣㕣㠶昵㠰搷搱〸捣㌱㈳挸昴攲㘳敥㙦散攵つ昶挲散㥤㈰㜳㑣搹㜱㤹㙢换㈸摣㠲戳㤵〹㍤挲摣㕢っ挲捣㥥ㄴ收摥㠱戶㜱收㡡搱㑣㤸晢㍢㠳愰ㄷ㜹㌳つ挸っ㤹㕤㝢戳昵㕤昸攸昷攸㌸捣敥昰て㍡㙣愱〳戳㠶㠴戹慤愸㘵㌹搱昱㠶㝡换㐱昷〱㕡㠱㍡收ㄲ㤹㜱昸愸晢㤰摤㝣挴㙥㤸昷ㄳ愴㡥挹㍥㡤㔰挷㔴㈰愱敥ㄳ〶㘱㑥㔰ち㜵㥦㐱摢㌸㜵捣ㅤㄲ敡㍥㘷㄰㐳ㅤㄳ㠸捣㤰㝤搴㝤〱ㅦ晤㈵ㅤ㤹㕣㘴㜱昸㡡づ摢攸挰㝣㈳愱敥㙢搴戲㔰挷〷〴㔸愸摢㡥㔶愰㡥㔹㐸愶ㅢㅦ㜵摦戲㥢敦搸つ㌳㠶㠲搴㌱㑤愸㤱昹捡㈴㈲愱敥㝢〶㤹㠷㕡ち㜵㍦㐲摢㌸㜵捣㍡ㄲ敡㝥㘲㄰㐳ㅤ㔳㡦捣㤰㝤搴晤ぢ㍥晡摦㜴慣戰㍢晣㑣㠷ㅤ㜴㠸挱㐱愸晢て㙡㤹攷㉢敦愲户㌰昷㉢ㅡ㠱㌹愶㉦㤹㘱昸㤸晢㡤扤㠴㜰㐹㐴㌱搵㈸挸ㅣ昳㡢ㅡ㌹攸㤸㝤㈴捣㘱搵㍣愴㤶愰㤶挲ㅣ敥㑤㙥〲㜳换搰㑣㤸换㘳㄰挳ㅣ㜳㤶捣㤰㝤捣㠵攱愳㥢搳㤱昹㑣ㄶ㠷㝣㍡昰㤹㘹㡡㈹㑥挲㕣〴戵㙣〷㥤晤㤷㐴㑢戴〲㜵㑣㝣㌲摤昸愸㙢挵㙥㕡戳ㅢ㈶㈹〵愹㘳㘶㤲㑢㕤挶㤵ㄴ收㉤〹㜵づ㠳㌰㠱㈹㠵扡摤愱㙤晣愰㘳愲㤳㔰搷㤶㐱っ㜵捣㜶㌲㐳昶㔱搷づ㍥扡㍤ㅤ㤹〹㘵㜱搸㠳づㅤ攸挰攴㈸愱㙥㑦搴戲㔰挷〷㔲㔸㡥扡㑥㘸〵敡㤸㌲㘵扡昱㔱搷㤹摤㜴㘱㌷㑣㙦ち㔲㜷㉤㜴㡤捣搷敢攰㈲搴㜵㘳㄰愶㍥愵㔰搷〳摡挶愹㘳㡡㤴㔰㔷挰㈰㠶扡㥢愰㌵㐳昶㔱搷ㄳ㍥㝡㉦㍡㌲㠷捡攲搰㡢づ㠵㜴㘰㕡㤵㔰户㌷㙡㤹攷㙢㠶敢ㄷ晢愲ㄱ㤸㘳慥㤵改挵挷㕣㙦昶搲㠷扤㌰㉦㉡挸摣晤搰㌵㌲㕦㤹㉡㈵捣昵㘳㤰〷㔱㑢㘱慥〸摡挶㤹㘳㙥㤵㌰户㍦㠳ㄸ收㤸㘰㘵㠶散㘳慥㍦㝣昴〰㍡㌲昹捡攲㌰㤰づ㠳攸挰㝣㉣㘱㙥㌰㙡㔹づ扡っ愷扡㘲戴〲㜵㑦昸扡昱㔱㌷㤴摤っ㘳㌷捣愸ち㔲挷㌴慡㐶づ㍡㈶㔹〹㜵㈳ㄸ㠴搹㔶㈹搴ㅤ〸㙤攳搴㌱㉢㑢愸ㅢ挹㈰㠶㍡愶㘶㔹㤸㌹〸㍥晡㘰㍡㌲㙤换攲㌰㡡づ愳改挰㑣㉥愱㙥っ㙡㤹て㍡㍥〰挵㌲㕤挷愲ㄱ㤸㘳㝡㤷改挵挷摣㌸昶㌲㥥扤㙣㠵㐳㤰㌹收㕦㌵㜲愶㘳㜶㤶㌰㌷㤱㐱㤸愶㤵挲摣㘴㘸ㅢ㘷㡥改㕣挲摣ㄴ〶㌱捣㌱愷换っㄹ㍡昳愵㙥㉡㝣昴㌴㍡㌲摦换攲㌰㥤づ㌳攸挰ㄴ㌰㘱敥㄰搴戲ㅣ㜴㝣愰㡢㠵扡㤹㘸〵敡㤸ㄸ㘶扡昱㔱㔷捡㙥㘶戱ㅢ㘶㤱挸昰㘷戳收つ㍦㡦㤹〰挱ぢ摣㘹挹〷搲㐳㈵搳㄰㑡敢㤷㔷㈳昵㠳㐵㕥昰㜶㑢扣㜴ㅦㄱㅤ㉥挳搷挵㜱㐱㌰㌷昸㙣㡡㘴摢㔷搰㜱㡢㜶㠱攷㝥㐸㌳㕡㤸攵㤰㜷摢㡥昴㘷㕢㈴摢㜳攰㍢ㅦ〲挰㌶摣挲㠷㘱㠸敤愶㔵㤵挷敢ㄲ㜵㤵昵㍤㑡㤱搷㠴㝢攳攳㔵㤵愱㔰晦搱㜹㝦㐴㐴㙢㥦〴㤶㕢换㈷㔰㉥攱㜳〵㈲㡢㙡敢㤶搶捡㘸昲ㄲ㝣㥣㡣昰搵扣㌹扢㈱愷戲敤〵昲ㅣ㘶㐴戰戱㍥〲戲㔵㌳㠷㈹〵摣ㅣ愶ㄵ㐸㠱㌹〴㔲㘰ㅥ〱户扣ㅣ㝣搵㘹敡㐵㝤挶㔶昳㔵戹慡㔰戱摣收捤㔵㘱攰愱㈵㘹挹〰㑣挹㤱愷㍥㠴挳捣〵挸扢ㄹ㤰㥢搶㈸㤵㔱㌶ㄶ搴㐷㘱〸㝡㉥㐴挴㘹㠶㠱昳㑢㕣昸㘸㔴㕢㤷㡣㈹昳攵㌴㠵㡦㠱㙥㌷攸㔲㥦敦ㄹ㉥㠳扡㈵搴㤲〳㠱〷㠷㈶㥣㕣㉦㡡㉥㐰㈸ㅤ㠵㕤昷㘴㘷㘱攸愵挷㜲愸㔸㤰㜷㍥戴㍣㌶搵㤵〰挲㈳〲㠶㔰㌸〶㤷㡣扢㔹㕤づ㌷敥敡搴㕤愵ㄱ〹捤㐲晡㔸㐸散慡〸敡摣㥣ㄶ愶搰搲ㄴ㕡㜹〵攵愰挰摤愵搶㈱ㅣ愹㤴〱㔶㈱㠰㕥〸ㄱ㜱㜶㠳㤱捥攱㐵愸〶㈹愹㠶捥㐲㐹つ搴愹㤴散敥㐵搱晢㈲㤴慥㠳㕤㥥戳愹摡戱㙢慡㡥㠳㉡㐹挹ㅥ搰ち㈵攷㘲㐰㐹㑡ㄲ㜰挹㑣挹搹㜰㑤愷愴〳㈲愱ㄹ㔲昷㈱㐱挹㥥愸㜳㜳㍡㥡㐲㈷㔳攸散ㄵ㔴㌷ㄴ㠴㤲㌵㝥㑡㤶㈲㠰㕥〶ㄱ㜱扡挳㠱捥攱攵愸〶㈹㌹ㅥ㍡ぢ㈵㈷㐰㥤㑡㐹て㉦㡡摥ㅦ愱昴㐹戰换昳㐰㔵㑦攸㠵㤲ㄵ㔰㈵㈹改〵慤㔰㜲㡡㡦ㄲ捤㤳〱攷扤㍡搹㡡扥㄰㡤攸愱㔷㐲〲晤摥愸㜳㜳㜸㑤㕥ち晢㥡㐲㙦慦愰晡愱㈰攸㑦昴愳㕦㡤〰晡㜴㠸㠸戳ㅦㅣ攸慣㌹㐷㌴㈷㠵收ㄴ㜰㡡㡣扥㤸挶戵搴て㐵㐹昵㠷㕥昰㥣〳㔵ㄲ捦㐰㘸〵㑦摣㡦㠷扢㔸昰㉣戶攲ㄹ㠴㐶昴搰ㄷ㐰〲捦㘰搴戹㌹扣㔰㉥㠵㘲㔳ㄸ敡ㄵ搴〸ㄴ〴㑦慤ㅦ捦ㅦ㄰㐰㕦〴ㄱ㜱づ㠰〳㥤㌵昷愶收敥搳摣㔹捥㠱㐶㍦㤲挶换愸㍦〸㈵㜵㄰昴㠲攷ち愸㤲㜸㐶㐱㉢㜸㉡慣㜸收㕢昱昰㙡㌶㠲㠴昴㌵㤰挰㌳〶㜵㙥㑥㠹㈹㡣㌵㠵㜱㕥㐱㑤㐴㐱昰捣昳攳戹㡥挳扢ㅥ㈲攲㑣㠲〳㥤㠳㜸㈶ㅢ晤㔸ㅡ㙦㘱㠳㜱㈸愹愹搰ぢ㥥㕢愱㑡攲㤹づ慤攰㤹攳挷㤳㍣摥㘶㔹昱昰ㄲ㌳㠲㠴昴㥤㤰挰㜳〸敡摣㥣㐳㑤㘱愶㈹㤴㝡〵㌵〷〵挱㌳搳㡦攷㙥づ敦ㅥ㠸㠸㜳ㄸㅣ攸ㅣ㍣摥づ㌷晡㈹㌴㙥㘰㠳愹㈸愹㈳愱ㄷ㍣て㐰㤵挴㌳ㄷ㕡挱㌳搱㠷㈷晣㄰㕣㌲㥦㔲挶㕢㐱昲扡㉦㥡攱㉥〷㐸㠰㍣〶㜵㙥㑥㤹㈹捣㌳〵㕥搸攵愶㉡㔰㄰㤰㘳晤㈰ㅦ㐵〰晤ㄸ㐴挴㠹挱㠱捥攱挷㔱つ㥥㔲晥っ㥤攵㤴昲〴搴愹愷㤴㑡㉦㡡㥥㠹㔰晡㈹搸攵㔹戲㙡〱昴㐲挹㌳㔰㈵㈹㔹〸慤㔰㌲挲㐷㠹㑥㑥挱㘱㔶昴㡢搰〸㐱㐲晡㜹㐸愰慦㐶㥤㥢㔳㘳ち戵愶挰㡢戳摣㔴ㅣ〵㐱㕦散㐷晦㈲㠷户〹㈲攲㈴攰㐰攷攰㈱㕢㙦昴㐷搰昸ㅡㅢ昰㠹〳㙡〹昴㠲㘷㌳㔴㐹㍣换愰ㄵ㍣晤晣㜸㤲㠷㙣ㅦ㉢㥥攵㘸㠴㈰㜸搴ㄶ㈴昰ㅣ㡦㍡㌷攷〴㔳㌸搱ㄴ㜸挵㤴㥢㍡〵〵挱戳慦ㅦ捦摢ㅣ摥㍢㄰ㄱ㠷㔷㍥改ㅣ㍣㘴㑦㌳晡㜹㌴㙥㘱㠳㈸〳慥㠲㕥昰扣て㔵ㄲ捦改搰ち㥥㙥㝥㍣晣㘲㈰愷挸㉥㔶㍣扣捡㐹て晤㌱㈴昰㥣㠹㍡㌷攷㉣㔳㔸㘳ち㙢扤㠲㍡ㄷ〵挱搳挹㡦攷㔳〴搰㥦㐱㐴ㅣ㕥㡥愴戳收㜷〰捤て㝤捤㡦㜸攷㝣愳攷攳〴昴㌶敡ㄷ愰愴㉥㠴㕥昰㝣〳㔵ㄲ捦㐵搰ちㅥ挷㡦㈷㜹扣戵戶攲攱愵㐷〴〹改㝦㐲〲捦㈵愸㜳㜳㉥㌵㠵㜵愶㜰㤹㔷㔰㔷愲㈰㜸㕡晡昱晣挰攱晤〸ㄱ㜱㜸㡤㤰捥挱攳敤㙡愳㘷晥扢摥挱〶㜵㈸愹㙢愱ㄷ㍣扦㐰㤵挴㜳㍤戴㠲㈷挷㡦㈷㜹扣㠵慣㜸㙥㐰㈳〴〹㘹㤵㈷㜸㙥㐴㥤㥢挳敢㝦㔲戸搹ㄴ㜸挱㡦㥢扡つ〵挱昳敢捦扥敦㘸捤㄰㐰攷㐲㐴㥣摢攱㐰攷攰昱㜶㠷搱㌷搰挸晦搶㐰㥥㈲慣敥㠲㕥昰戴㠰㉡㠹攷ㅥ㘸〵捦昷攸挶㝣敢搲㍣㐵捡昱昶ㅤ戴改㕦戰敥㐵㈳挱搳〶愱戰㝦晥㠴㍡㌷㘷扤㈹摣㘷ち扣ち挷㑤㍤㠸㠲攰搹敥挷戳ㅢ㠷户㍢㐴挴㜹〸づ㜴搶㍣ㅢ敡㍦㔳昰㘴攷㍣㙣昴扣㜷㕦㜷㘰㠳㤳ㄸ昰ㄱ攸〵㑦㐷愸㤲㜸ㅥ㠳㔶昰㝣㘲挵昳㤱ㄵ捦攳㘸㈴㜸扡㈲ㄴ昰晣ㄹ㜵㙥づ㉦㤵㐹攱㐹㔳㜸捡㉢愸㘷㔱㄰㍣ㅦ昸昱㜴攷昰㝡㐰㐴ㅣ㕥攴愲㜳㄰捦㜳㐶扦㤲挶㐲㌶㔸㠵㤲㝡〱㝡挱戳て㔴㐹㍣㥢愰ㄵ㍣㙦㔹昱扣㘱挵昳ㄲㅡ〹㥥扥〸〵㍣㉦愳捥捤攱〵㉣㈹扣㙡ち慦㜹〵昵㍡ち㠲攷㜵㍦㥥晤㌸扣㈲㠸㠸挳㑢㑦㜴づ攲㜹挳攸搷搰㌸㠸つ搶愲愴摥㠲㕥昰っ㠱㉡㠹攷ㅤ㘸〵捦ぢ㝥㍣挹昳挱㜳㔶㍣㝦㐷㈳挱㌳ㅣ愱㠰攷㕤搴戹㌹扣慣㈴㠵㝦㤸挲ㄶ慦愰㍥㐰㐱昰㍣敢挷㜳〰㠷㜷㈰㐴挴昹㄰づ㜴づ㥥て㍥㌲㝡摥㈸慦㐷戳挱㠵㈸愹㑦愰ㄷ㍣㈵㔰㈵昱㝣〶慤攰㜹挴㡡攷㘱㉢㥥捦搱㐸昰㑣㐰㈸攰昹〲㜵㙥捥㤷愶昰㤵㈹㙣昳ち㙡㍢ち㠲攷㐱㍦㥥㐹ㅣ摥㘴㠸㠸昳㉤ㅣ攸ㅣ挴昳㥤搱昳扥㜷㍤㠳つ㉥㐳㐹㝤て扤攰㌹ㄴ慡㈴㥥ㅦ愱ㄵ㍣㜷昹昱㈴捦〷㜷㔸昱晣㠴㐶㠲㘷㌶㐲〱捦扦㔰攷收晣摢ㄴ㝥㌶㠵ㅤ㕥㐱晤㡡㠲攰戹捤㡦攷㌰づ敦㜰㠸㠸昳ㅢㅣ攸ㅣ㍣摥搸㤳攸慦愱昱㘸㌶戸ㄶ㈵㈵ㄷ㐸愸㉡㠳㉡㠹㠷ㄷ㐸〴捦戵㝥㍣挹攳敤㙡㉢㥥㍣㌴ㄲ㍣攵〸〵㍣扣㈴挲捤攱㘵ㄱ㈹昰ㅡ㠸ㄴ戴㔷㔰㉤㔱㄰㍣㔷晡昱挴㌸扣㑡㠸㠸搳ちづ㌲敥攵㈸昸㝥㜲昰ㄲ㠷攸㜹㔷扡㕥挴〶扣慤㕣挹㔵ぢ慡㙡愰㑡攲攱㔵ぢ挱㜳愱ㅦ㑦昲昳攷㝣㉢㥥戶㘸㠴ㄷ㝥㜰㈳ㄴ昰昰㍡〵㌷愷扤㈹昰挲㠴㘸㍡㜸〵搵〹〵挱㜳慥ㅦ㑦㠲挳慢㠷㠸㌸㥤攱㈰攳づ晣㈴攴㜵〷搱昳㈶㜳扤㥣つ㜸㤷戸敡〶扤ㅣ㙦㈷㐰㤵挴搳〳㕡挱戳捡㡦㈷㜹扣㥤㘶挵㔳㠰㐶㜸㠵昴ち㠴〲ㅥ㕥㍣攰收昰〲㠲ㄴ㜸戵㐰ち㠵㕥㐱㜱摤㕦昰㥣攲挷㜳㉡㠷㜷ㅡ㐴挴改つ〷ㄹ㜷攰昳㠷㔷〳㐴㝦ㅦ〲敡㌳搸㘰〳㑡慡ㅦ昴㠲攷㉣愸㤲㜸戸挰㉦㜸㤶昸昱㈴㡦户㝡㉢㥥晤搱〸慦㤰㍥〷愱㠰㠷㑢晡摣ㅣ㉥敢㑢㠱㙢昸㔲ㄸ攴ㄵㄴㄷ攳〵㑦摣㡦攷㍣づ敦㝣㠸㠸㌳ㄴづ㌲敥挰昱挶㈵㝡搱昳ㄶ㜰㝤㌱ㅢ昰ㅥ㙥㌵〲㝡挱㜳㈹㔴㐹㍣㕣㜵ㄷ㍣ぢ晣㜸㤲晢愷搲㡡㘷㈴ㅡ攱ㄵ搲㔷㈰ㄴ昰ㅣ挴ち㌶攷㘰㔳ㄸ㘵ち愳扤㠲攲ㄲ戹攰愹昰攳戹㡡挳扢ㅡ㈲攲㡣㠳㠳㙤晦㜰攱㕣昴㑦愲〷㝤〳ㅢ㍣㠵㤲㤲戵㜰慡㙥㠲㉡㠹㠷㙢攱㠲攷㐸㍦㥥攴晣㌹摣㡡㘷ちㅡ攱ㄵ搲户㈲ㄴ昰㑣㘵〵㥢㌳捤ㄴ戸摣㉤㥡ㄹ㕥㐱㜱摤㕡昰捣昱攳戹㥤挳扢〳㈲攲㤴挲㐱挶ㅤ㤸㍦㕣捤ㄶ㍤㙦搰搶昷戲挱ぢ㈸㌹戳愱挷ぢ㤹㑦㌲㠸扣㈳㔰㌹㈰戰㙥㙡扦㌱戳㙦昰㌹搹攳昰摣㙢㕥晤つ㌵挳ㅤ㘹敥㝤㕣戹㌹㈳㝥㕦㉣慥捣昲㌶㑥扥昳愶〲敢晦㈱づ昷搲捥搵㙦㐶散㡥户摥〰挰㙤㡥〲㕣晣挵㙤㘰㈹摢昶㠳扤敡㈸昷㙦扥昷搷ㄹ搵㠶慢扢搲攲㘸㔵㜰攱攸扣慤㉢慥昹昶戶〳ち慦扡晢㌷敦敦ち慦愵昷㘷晢挱㉡㡡ㄶ㠵愸敡昷㈹㍥愰昸㄰㐲㑤〰慣㜷㜰㕢㔹摡㌳㘷挷㝢㠶攰㌳㘷ㅤ㉥昶攲㠵昵〲㡣愰㔵㌳挵挵㔹敥㌰㌵ㄶ㉤挸㤲〰㝢ㄴ挶㌶㔵㔰换㌰攱敥摢戲〰攳ㅡ慤戴㘸㌲戰㍡戴㈸㐴昰㈰戰㠳扤昱愷〱㍢挸㌳〴㥦㈵敢㜰挹ㄶ㉦捣㌱㡣〰挰ㅡ㔰ㄱ㘰〷晡㠱㍤〳㘳㥢愵㌰挹㌰㝤愸㔰捣〲㡣㉢慤搲愲挹挰㑥㐲㡢㐲ぢ戰愱㤹㠰ㄵ㝢㠶攰㌳㘲㥤ㄵ㠸㠴㔷㐸扦㠸ㄱ〰ㄸ㔷㑦〵搸㘰㍦戰㤷㘰㙣戳ㅡ㈶ㄹ㘶㤳㠱㜱ㄱ㔵㕡㌴ㄹㄸ㤷㔲ぢ㉤挰昶捦〴慣挸㌳〴㥦晤敡㥣㠳㐸㜸攱昹攷ㄸ〱㠰㜱ㄹ㔵㠰昵昳〳晢ㅢ㡣㙤晥〰㤳っ戳挹挰戸㥡㉡㉤㥡っ散㌲戴㈸戴〰摢㈷ㄳ戰扤㍤㐳昰㤹慥捥ㄵ㠸㠴ㄷㅥ㔴㠷ㄱ〰搸㌵愸〸戰㕥㝥㘰敦挱搸收㍡㤸㘴㤸㑤〶挶㘵㔵㘹搱㘴㘰㕣㕣㉤戴〰敢㥥〹㔸㌷捦㄰㝣㔶慢㜳㉢㈲攱㠵㤳て㐶〰㘰㜷愲㈲挰扡昸㠱㝤っ㘳㥢扢㘱㤲㘱㌶ㄹㄸ搷㔷愵㐵㤳㠱㙤㐰㡢㐲ぢ戰づ㤹㠰敤攱ㄹ㠲捦㘰㜵ㅥ㐰㈴扣㤰搳㠶ㄱ〰搸㐶㔴〴㔸㍢㍦戰㙤㌰戶㜹ㄴ㈶ㄹ㘶㤳㠱㜱㑤㔵㕡㌴ㄹㄸ搷㑡ぢ㉤挰摡㘴〲搶摡㌳〴㥦慤敡㍣㠳㐸㜸㘱挱ち㈳〰戰攷㔱ㄱ㘰㉤晤挰㝥㠰戱つ㔷㐰㘵㤸㑤〶戶挹戴㘸㌲㌰㉥㥡摡㠰㌵捦〴㉣散ㄹ㠲捦㑣㜵㌶㈳ㄲ㕥㔸ㄷ㜳㠱扤㠹㡡〰换昵〳晢㠵挰摥㠶㘹搷㠰㜱摤㔴㕡㌴ㄹ搸ㄶ戴㈸戴散戱摦晥㥤攱〳晡㔷捦㄰㝣ㄶ慡昳㍥㈲攱ㄵ搲捤昰㠵〲㝢散㘳㔴〴搸㝦搰㈲昹〱㥤〷㘳ㅢ慥㠹敥ㅡ㌰㉥愰敥ㅡ戰㙤㘸㘱〳昶㔳㈶㘰㍦㝡㠶攰㌳㑥㥤㙦㄰〹㉦摣つ敥〲晢㈷㉡〲散㝢㍦戰㔶〴昶〳㑣扢〶㡣㉢愹扢〶㙣〷㕡搸㠰㝤㤳〹搸搷㥥㈱昸散㔲攷ㄷ㐴挲ぢ晦挵慡ぢ㑣㘱㈰〲散㉢㍦戰昶〴搶っ㈶ㄹ㈶摣㝤㕢㤶㙦ㅥ㕣㔲㤵ㄶ㑤㍥ㄴ戹戰㕡㠸攰挱慦㔴㥦㘶〲昶㠹㘷〸㍥㤳搴㘹㠱㐸〲慣戳ぢ㡣㡢慡〲散㈳㍦戰慥〴挶攵㔲扣㜶攱㑢㌰搷㔶愵㐵㤳㠱㜱㠵戵搰〲㙣㑢㈶㘰晦昰っ挱㘷㡤㍡㕣㤸ㄵ㘰㝢戹挰扡愲㉥挰摥昵〳㉢㈴㌰慥㥢攲戵ぢ挰㝡㤸ㄶ㑤〶㔶㠸ㄶ㠵ㄶ㘰㙦㘶〲昶㠶㘷〸㍥㐳搴攱ち慤〰敢敢〲敢㡢扡〰㝢摤て㙣㍦〲摢て㈶扣㜶〱ㄸ㔷㕢愵㐵㤳㠱つ㠲㝢愱〵搸㉢㤹㠰扤散ㄹ㠲捦〶㜵㠶㈰㤲〰ㅢ攴〲攳㝡慢〰摢攴〷㌶㠴挰づ㠰〹慦㕤〰挶㘵㔷㘹搱㘴㘰愳攱㕥㘸〱昶㤷㑣挰㥥昵っ挱㘷㝥㍡㈵㠸㈴挰づ㜰㠱㜱攱㔵㠰㍤敤〷㌶㤲挰戸愴㡡搷㉥〰攳晡慢戴㘸㌲㌰慥挲ㄶ㕡㠰㍤㥥〹搸㘳㥥㈱昸㉣㑦㠷㡢户〲慣挴〵㌶ㅢ㜵〱昶㠸ㅦ搸㌸〲攳摡㉡㕥扢〰㡣ぢ戱搲愲挹挰㡥㠶㝢愱〵搸〳㤹㠰摤敦ㄹ㠲捦攸㜴戸㡡㉢挰愶戸挰捡㔱ㄷ㘰昷昹㠱㑤㈳戰ㄸ㑣㜸敤〲㌰慥挸㑡㡢㈶〳㕢〴昷㐲ぢ戰扢㌳〱扢换〰ぢ㍣㝢搳愹㐱㈴〱㔶敡〲攳㥡慣〰扢挳て㙣㌶㠱㈵㘰挲㙢ㄷ㠰㜱㘹㔶㕡㌴ㄹㄸㄷ㘸ぢ㉤挰㙥挹〴散㘶捦㄰㝣愶愶㜳〲㈲〹戰愳㕣㘰㕣㥣ㄵ㘰㌷晡㠱ㅤ㑤㘰愷挲㠴搷㉥〰攳ㅡ慤戴㘸㌲㌰慥搴ㄶ㕡㠰㕤㤳〹搸搵㥥㈱昸慣㑣㠷ぢ扣〲慣摣〵㜶づ敡〲散㑡㍦戰ㄸ㠱㜱晤ㄵ慦㕤〰挶挵㕡㘹搱㘴㘰ㄷ挳扤搰〲散搲㑣挰㉥昱っ挱㘷㘰㍡㕣改ㄵ㘰㡢㕣㘰㔷愰㉥挰㉥昲〳慢㈱戰慢㘰挲㙢ㄷ㠰㜱搵㔶㕡㌴ㄹ搸つ㜰㉦戴〰㍢㉦ㄳ戰㜳㍤㐳昰搹㤶捥㑤㠸㈴挰ㄲ㉥㌰慥摢ち戰戳晤挰ㅡ〸散㜶㤸昰摡〵㘰㕣扥㤵ㄶ㑤〶挶㐵摣㐲ぢ戰㌳㌲〱㍢摤㌳愴㍤戳㜲㍤㈲㌵昶捣㑡摦㝦晣搸〶㥤收㔵㌲㤵戹㐵愵慢收㜲㉤㤲㤹慢慡慢㈵て戸㈵㥥㌰ㄷ挷㝦扤㌸ㄵ㑦㔲挴㜳攵昰扦挴㝢㠹慥㜸挲㈲ㅦ搸㘵㥥㘱愶愵挶挶攱捡ㄹ㜱㍣搴慣㜹攵愴〴㥥㠰㔹㤱㡦晦㍡慥扥ㅥ晦戳晣晦挲攳攷㤰㤹捤㕢㜱戱戹て㥥戳㈶㐵㌳摢㌹换㤳〱㜷昲㘱晥㐷挵ㅣ㍥㤸敥昷㍤っ㌳㝣〲づ戱攴戳㑡㉡㝣捦㕡捣㔵慢戰㡦摤搴㡡㔳㐲扦挹愰㐳㌹㐸㙤㐰㠳昰挹㄰晣㍦搱攴戲〵㐴㐴慦㠰㐶戲攳㐵㠴昲㌶攰㌸〸愲㘳㥥㍡㙦㙤っ〵晥㘳挴ㄶ㉤〸搹㙣㙡㈳㥡昲㌰ち㥦㥡㜹㙣㈷㕢挷戶㤲㘳㕢㤵㌶戶搵愹㘳㔳㡦㈲㌸挷㘷㌶昵㤴改昱㡣捣㍤㉥戳昶㜸ㄶ㝢㕣㤳搶攳摡㐰㡦捦〴㝢㝣搱敢㔱㤳晦㕣ㄵ户〶㍦㡦㔱㐸昵㑥㥡㉦〸〴㝥㈹ㄸ㜸戳〹㑣㈸戹慡摡ㅡ昸㘲㐶攱愸㜷〶扥㌴㄰昸㙦挱挰㝦㑦つ㕣㘹つ㝣㐵㝡攰慢〲㠱摦ぢ〶晥搰〴㜶愹㤸㘷つ㝣ㅤ愳愴㔲㜱㐳㈰昰挷挱挰㕦㝡㠱挳㌷挱㌳挳㌱㝥愴戵户㕢搰㈰晣㐷㠸搴㘳晣搶㐰㡦摢㠲㍤晥搳㐰㜱挹㥦㘵つ㝥㈷愳愴㤲㝦㜷㈰昰て挱挰㍢㑣㘰㤷愳改搶挰敢ㄹ㈵㤵愳つ㠱挰扦〴〳㌷㠳〳攷㥡收㕣换㔵ㄳ慤㠱ㅦ㘲ㄴ㑥慢㥤㠷换㐶慡㜸㌳㡣㍢摤㔵ㅥ敡㈹㔳慡〵ㄴㄲ搸愵㘲㡣㌵昰攳㡣㤲㑡挵ㄳ㠱挰慤㠲㠱摢㥡挰㉥ㄵ〷㕡〳㍦挳㈸愹㔴晣㈵㄰戸㝤㌰㜰㘷ㄳ㤸㠷㑢慥㉡戶〶㝥㤱㔱㜸㘴散愴攲㈵慡㝣㔴㜴㐵㍤㠵㡡扤愰㄰㉡摣挰晤慤㠱㕦㘳㤴搴挰㥢〳㠱ぢ㠳㠱晢愶〶敥㘳つ晣㘶㝡攰户〳㠱昷ぢ〶ㅥ㘴〲扢㍢慦㤷㌵昰㝢㡣㤲扡昳戶〴〲て〹〶㍥㈰㌵㜰㌷㙢攰て搳〳㝦ㅣ〸㍣㌲ㄸ戸挴〴㜶㌹摥搳ㅡ昸㜳㐶㐹攵昸换㐰攰㜱挱挰㔳㑣㘰㤷㡡摤慤㠱扦㘱㤴㔴㉡扥つ〴㥥ㄶっ㕣㙡〲扢挷㜱㑢㙢攰ㅦㄸ㈵昵㌸晥㈹㄰㜸㜶㌰昰㔱㈶戰㑢㐵搸ㅡ㜸〷愳愴㔲昱㑢㈰昰搱挱挰攵㈶戰㑢㐵挸ㅡ㔸攱改戳〱㉡㥡㔱攵㥢㈰戱㘰攰㐵㈶戰㍢攲㥦晦㘵晢摥搱㥣㔱㔲㐷慣〳㠱㙢㠲㠱ㄳ㈶戰换昱昷搶挰慤ㄸ㈵㤵攳㌶㠱挰つ㠱挰㜹㈷㐱搱攴慦㘸㑣ㅡ㘸㡢㉦戳晣扦挳昱㄰敢㌱㜸ㄴ㜲摦㙡㝣搳㙡挲㤳愷㜷挳㐰ㄴ扦㕡㌱㠶摥㥤㌵敦搴愳㔶㐲换㘱攸戶搴慥㌶㍥敤晣㍥晣㜶㈲㍥敤愹㕤㙢㝣昶昰晢昰㑢㠶昸㜴愰㤶摦㉦愴慦㍤晤㍥ㄷㅢ㥦㡥搴昲慢㠲昸㜴昲晢㕣㘱㝣㍡㔳㝢㤵昱改攲昷攱愷戸昴搵㤵摡ㅢ㡣㑦㌷扦捦㉤挶愷㍢戵晣挸㤵扥㝡昸㝤敥㌴㍥〵搴昲搳㔳㝣㝡晡㝤搶ㅢ㥦扤愸摤㘰㝣㝡昹㝤昸挱㈶攳㈹愴㜶愳昱搹摢敦挳捦㈸昱搹㠷㕡㝥㍣㐹㕦晢晡㝤㥥㌱㍥扤愹晤㡢昱改攳昷㜹搱昸昴愵昶㈵攳搳捦敦挳て〱改㙢㍦㙡㌷ㅢ㥦㈲扦て捦攷攲戳㍦戵㍣㤵换㜸晡晢㝤摥㌳㍥〳愸攵㔹㔹㝣〶晡㝤㍥㌴㍥㠳愸晤搸昸っ昶晢昰㠴㈹㝤つ愱昶㑢攳㔳散昷攱戹㑦㝣㠶㔲换搳㥥昴㌵捣敦昳㠳昱ㄹ㑥㉤捦㘰攲㌳挲敦挳㌳㤲挴㌹㠰摡㕦㡣捦㠱㝥ㅦ㥥㕣挴㘷㈴戵㍣慦㐸㥣㠳晣㍥㍣㑦㠸捦挱搴昲ㄴ㈱㍥愳晣㍥㥣昲攲㌳㥡㕡捥㜶昱ㄹ攳昷㤱愹挷㔹㔷〲慤搹ㅣ㑥㐱昹摤㍥ㄶ〵㕣㤵㤳挹㐷慦㜱㝥㉦㑥㐲昱ㅡ敦㝡挹昴愳搷〴扦ㄷ愷愱㜸㑤㜴扤㘴〲搲㉢愵㐷㑥㐴昱㥡散㝡挹ㄴ㑣㡢挵愹㈸㕥㔳㕤㉦㤹㠴㘹㕥㥣㡣攲㌵摤昵㤲㘹㤸搶㈳愷愳㜸ㅤ攲㝡挹㐴愴搷愱愸㥢捤攱㠴ㄴ慦㤹慥㤷㑣㐵㝡愵㘰攴㤴ㄴ慦㔹慥㤷㑣㐶㝡愵㘰攴愴ㄴ慦㌹慥㤷㑣㐷㝡愵戰捡㘹㈹㕥㠷扢㕥㌲㈱搳㝡攴挴ㄴ慦㈳㕤㉦㤹㤲㘹㍤㜲㙡㡡搷㕣搷㑢㈶㈵扤㔲㌰㜲㜲㡡搷㌱慥㤷㑣换㌴㉦㑥㑦昱㥡攷㝡挹挴㑣昳攲〴ㄵ慦昹慥㤷㑣㑤㝡愵昰挵㈹㉡㕥ㄵ慥㤷㑣捥㌴㉦㑥㔲昱慡㜴扤㘴㝡愶昵挸㘹㉡㕥ぢ㕣㉦㤹愰㘹戱㌸㔱挵㙢愱敢㈵㔳㤴㕥㈹㝢㠸㔳㔵扣慡㕤㉦㤹愴㘹㍤㜲戲㡡㔷慤敢㈵搳㌴慤㐷㑥㔷昱㕡散㝡挹㐴㑤㡢挵〹㉢㕥㜱搷㑢愶㙡摡戸㌸㘵挵慢㕥扣ㅣ㌳㘸挵昹㈹ぢ㙡㙢昱愱捦换攵㘳搰㌶ㅦ㜷㡥㥢㐳㑡㜱㙥㡡挷㥡㠰㠷搹㈱㡡昳㔲㍣捥㑡昵㔰㥣㡡㘲㌸㌳㘰攰散ㄳ挳ㄹ〱〳㈷㥣ㄸ㑥てㄸ㌸挷挴戰㍡搵攰㤸〳㔱㜱㝥㠹挷慡㔴て挵㈹㈵㠶㤵〱〳㘷㤱ㄸ㑥ぢㄸ㌸㜱挴㜰㙡挰挰戹㈲㠶㔳〲〶㑥て㌱慣〸ㄸ㌸㈳挴㜰㜲挰挰㐹㈰㠶㤳〲〶ㅥ昷㘲㌸㌱㘰攰愱㉥㠶ㄳ〲〶ㅥ摤㘲㌸㍥㘰攰〱㉤㠶攵〱〳㡦㘱㌱㉣ぢㄸ㜸搸㡡㘱㘹挰挰㈳㔵っ㑢〲〶ㅥ㥣㘲㘸〸ㄸ㜸㍣㡡愱㍥㘰攰㈱㈸㠶㐴慡愱挵晦〳㍣㘴㔶㡦</t>
  </si>
  <si>
    <t>㜸〱捤㕤〷㝣ㄴ搵搶捦つ挹㤲扢㄰ㄸ〵㐴改㐱愲搴㐸㙦ちㄲ㐲敦ㄲ㡡愲扥戰㈴ㅢ〹愴攰㙥㐲戱㠱つㄵ㉣搸㥥つぢ昲搴㘷㐵㥦㘰㉦㥦昵搹㝢㉦捦㡡扤㘰昷挹㐳扦晦晦捣摣㘴㜶昶敥㈶扣敦㝤扦摦ㅢ㌶㠷㝢捦昹摦㜳敥昹捦捣敥收捥㤹㐹㠶捡挸挸昸〳ㅢ晦攷㤶挵㐶愷攲㔵昱摡㘸㔵㐱㔱㑤㘵㘵戴戴戶愲愶㍡㕥㔰ㄸ㡢㐵㔶㑤慢㠸搷㌶〳㈰㔴㔲〱㝢㍣扢㈴㕥㜱㑣㌴愷㘴㜹㌴ㄶ〷㈸㍢㈳㈳㈷㐷㘷挲扥㡦昷攳㤸㡥收㈸㥤㐵〱㔴㠶づ㔱㌴愷挸愱搰ㄴ㘱㡡ㄶㄴ㉤㈹㜲㈹㕡㔱戴愶㜰㈸昶愰搸㤳愲つ㐵㕢㡡㜶ㄴ㝢㔱戴愷搸㥢㠲昱㜵〷㡡㡥㄰㉤㍢㐱捣㈹ㅡ㍢㜳搱ㄲ㘴㔳㕣㕢ㄳ㡢昶敤㌶捦㥤昳愸〱〳ち〶ㄴっㅣ㌱㜰㘸㐱晦扥摤㡡敡㉡㙢敢㘲搱㔱搵搱扡摡㔸愴戲㙦户㔹㜵㡢㉡㉢㑡愷㐶㔷捤愹㔹ㅡ慤ㅥㄵ㕤搴㝦搰愲挸攰攱〳〶てㄹ㔲㍥㘲挴昰㤶㥤攱㜹㐶搱搸㔹戱㘸㜹晣㍦攵戳ぢ㝤捥㉣ㅡ㕢㌰㈳㕡晢㥦昲搹ㄵ㍥攱㜲㕣㑤㔵愴愲晡㍦攴㌴㥢晢㜴挸戸㘸㘹〵㜷㝥㌴ㅡ慢愸㍥慡〰搳㑥㈰ㅡ扤㘱〵㠵昱㜸㕤搵㌲ㅥ㐷㐵搱捡捡搹搱㜲搹改㔵攳攲戵戳㈲戱慡㜸换㉡昲ㄷ㡤㐵慢㑢愳昱㔶㔵攳㔷㤶㐶㉢㍤㘰㍣愷㙡㕥㈴㌶㈳㔲ㄵ捤㘲愳㜵㤵扢て㈷㤷㐵慢㙢㉢㙡㔷攵㔶捤㡤㐷㘷㐷慡㡦㡡ㄲ㤲㕤㌵戱慥愲㑣㘵㘵攱㤵搱㙣㝦摢捣㘴㐷㘱㍥㔵㐵㡢㈳戱㕡改㜱ㄷづ戰㘱㝤㠷㡢㘴㤱㌰㉦ㅥ㔲摤〲愳戸捦㡡㉢慡愶㐶㘳搵搱㑡〶攱㥥散ㄳ〰〹㐱敥㝥愸㘷捡愴挳扤愴㕡㜸㈷ㅦ㜳㘱㤴㔰㌷㠸㌶㜳慢㉢捡㙢㘲㔵㝤愷㔷㔴㡦敡摦㜷㝡㘴攵愸〱㍡て〶摤㥤㤰㝤㈱摡捤㍤㘰㌲㘶ㄴ愹㕤摣㙤㜶〴㕣㡦ㅣ㌰㜰搰㠸㤱扡〷㐱昹㄰㉡敢㉤㥣攷㝥敦㍣搷㌲㑢㈲㤹㈵㡢㌲㑢㑡㌳㑢捡㌲㑢愲㤹㈵攵㤹㈵㐷㘵㤶㉣捥㉣愹挸㉣㔹㤲㔹戲ㄴㄸ戳攵㌴㙦㥥改㙤㌳搶㤶摥昵㤷㤵扤愶摥㜳㘹晦㠳户㥦户愰㡦攲愹㉤敦っ晢愳㘱㥤㙤㑦ㄸ㜴㉦㠸㔰㙦〸摢㙣㠷㡤搴㝤〸敡ぢ愱搴换㤸㉤㘷㝣昶晣㉤晤扥㝤㕥捤戸㜵㔰敦昶㈳㙥㉥慣㔶㝣〳㤱㔰〵㘸㔸㐳ㅤ㐰㉦晤㈱㐲〳㈰㉣愱㠶づㄸ愹〷ㄲ㌴〸㐲愹㘷扣㔰ㅢ㐲㙤挷慥摤㜷㕥攱摦㘶㡦摡㌵愴敢㠵慤ㄵ摦愶㈴搴㄰㌴慣愱㠶搲换㌰㠸搰㜰〸㑢愸㐱晤㐷敡ㄱ〴㡤㠴㔰敡㌱㉦搴戹慢㡥㈸㍤昵戳〷㈶摦㔶㌲晤晢捥慦户慦㔳㝣㌳㤴㔰〷愱㘱つ㌵㡡㕥㐶㐳㠴づ㠶戰㠵ㅡ㍥㔲㡦㈱愸㄰㐲愹〷扣㔰㔷晦晤摢慤㘳㕦晦㙡收㈶㍤㙢㜴攴攵昶㥦㉢㥥㝤ㄲ慡〸つ㙢愸㜱昴㌲ㅥ㈲㌴〱挲ㄲ㙡〸昶搵㐴㠲㈶㐱㈸㜵愷ㄷ㙡㔶㝥挱改㍤㝥㝦㘷捡昵て㕥㍢扡㝡㝥晢㑢ㄵ摦搸㈵搴ㄴ㌴慣愱愶搲换㌴㠸搰㜴〸㑢愸挱搸㔷㌳〸㥡〹愱搴慤㕥愸昳ㅦ散摢扡敥㠷㙦㈶㙦敤摤㘱挹慦搵ㄳ㉢ㄵ㍦㍥㈴搴㈱㘸㔸㐳捤愶㤷㘲㠸搰ㅣ〸㕢㈸㘴㌵㤷愰㜹㄰㑡㕤敦㠵晡攳攳搳〶摤搳敦晣㈹昷㥥摣昳搴㡢㍦㥦㔹愲㕡挰㉣愱づ㐵挳ㅡ敡㌰㝡㔹〰ㄱ㍡ㅣ挲ㄲ㙡〸づ㡢㈳〸㍡ㄲ㐲愹慢扤㔰慦敤攸ㄷ捡ㅤ昶捡挴晢㥥㕥㔵㝣攷搸戹摦㈸㝥ㄴ㑡愸ㄲ㌴慣愱ㄶ挲愰㈳㄰愱㐵㄰㤶㔰〳㠶㡣搴愵〴㤵㐱㈸㜵㤹ㄷ㙡换㈳て㕣昷换ぢ㠳挷㙣扡攸挹愲敦㍡㑦㌹㔲昱〳㔷㐲㤵愳㘱つ㜵ㄴ扤㉣㠶〸㔵㐰搸㐲つㅤ愹㤷㄰戴ㄴ㐲愹ぢ扣㔰㔹㘷扥㝢摣㤱㠵扦ㄵ慤㍦晡摥て挷㡤㤸戸㕥昱㘳㕤㐲㔵愱㘱つ㔵㑤㉦㌵㄰愱㘵㄰㤶㔰㐳ㄱ敡㘸㠲㘲㄰㑡㥤攵㠵慡㤹㌱㝦挷戴㉦收㑥扥扦㔷换㤶㍢㤷㍣昱慢攲㤷〷〹㔵㡢㠶㌵㔴ㅤ扤㉣㠷〸慤㠰戰㠴ㅡ㌸㜸愴㕥㐹搰㉡〸愵搶㝡愱扥摣㍥㘶搸㜳ぢ㍥㥤㜲攵ㅢ㉦つ晤昶愷㡡㥦ㄵ扦愲㐸愸㘳搱戰㠶㍡㡥㕥㡥㠷〸㥤〰㘱〹㌵ㄸ晢㙡㌵㐱㙢㈰㤴㕡敤㠵㉡㕣㜴摡收㜰㘴搴昴慤㙢づ㍤㝤挶攱〷捥㔱晣㈲㈴愱㑥㐲挳ㅡ敡㘴ㄸ昴㈹㄰愱㔳㈱㉣愱〶つㅡ愹搷ㄲ㜴ㅡ㠴㔲㉢扤㔰摦昷㥣㌶愴㜹扦敦愶慥摦敢ㅦ摤慦㕥戰攱敦㡡㕦户㈴搴ㄹ㘸㔸㐳慤愳㤷昵㄰愱㌳㈱㉣愱㠶攲㘰㍦㡢愰戳㈱㤴㍡摡ぢ昵搱㙦㙢〶ㅦ㜳㑢慦ㄹ㌷㝣㜲慦㍥愳挳扢㜵㡡㕦敡㈴搴〶㌴慣愱捥愵㤷昳㈰㐲攷㐳㔸㐲つ挳扢挵〵〴㕤〸愱搴ㄲ㉦搴㠹㍦㙥㜸攳㌰摤㝥挲改戹㐷㤵扦昰挴攲㍣挵慦㡥ㄲ敡㈲㌴慣愱㉥愶㤷㑢㈰㐲㤷㐲㔸㐲つ〱㠱㤷ㄱ戴ㄱ㐲愹㔲㉦搴ㅤ㈳㌶晥戶敢戲㡦㘶慣挹㉤㤹晣摤扡挳愳慡ㅤ捣ㄲ敡ち㌴慣愱慥愴㤷慢㈰㐲㥢㈰㉣愱〶攲㥤晤㙡㠲㌶㐳㈸㜵㠴ㄷ敡㥣昵㍦㔷戴慢㌸扣攸散㌳摡ㅣ㌶愵挵攳㈷㈸㝥つ㤶㔰搷愰㘱つ㜵㉤扤㕣〷ㄱ晡㉢㠴㉤ㄴ〸扣㥥愰ㅢ㈰㤴㥡敢㠵㥡戳㝡昵搲㌱ㄹ㥦㑦扦昹㤲摥晢戵摡㝣晥㈶挵㉦摢ㄲ敡㈶㌴慣愱㙥愶㤷㕢㈰㐲㕢㈰㉣愱晡攳敢挹慤〴摤〶愱搴っ㉦搴ㄳㅦ扦扤戱晦捤㡢㈶晣昵㤵户㝥晥戵挳つ㤹㙡㙦㤸㈵搴敤㘸㔸㐳㙤愵㤷㙤㄰愱㍢㈰㉣愱〶攱扣扡㤳愰扢㈰㤴㥡攸㠵摡晥搱愸搵攷攴㝥㍦昵晣㡢ㄶ㠴㉦昸㌴㜴㤱摡〷㘶〹㜵てㅡ搶㔰昷搲换㝤㄰愱晢㈱㉣愱〶攲戰㜸㠰愰〷㈱㤴ㅡ攳㠵摡戲攳挵昵㤹ㅦ㍣㍦晥慡㉤㌳ㄷづ㍢攴扥ㄳ㔵〷㤸㈵搴㐳㘸㔸㐳㍤㑣㉦㡦㐰㠴ㅥ㠵戰㠵〲㠱㡦ㄱ昴㌸㠴㔲㈳扣㔰㤳摢㝦搸愵晦攸攸昸摢搷㙤㍣攵挹㔳户づ㔲ㅤ㘱㤶㔰㑦愰㘱つ昵㈴扤㍣〵ㄱ㝡ㅡ挲ㄲ㙡〰㡥挰㘷〸㝡ㄶ㐲愹㠱㕥愸㑢㌷㙦㌸昱敤㐵㍦㑥扥晢昳〷㉥㌹昵㤹㉥㥢㕡㍥て昳㈱摥㌷搸㜱戱挸ち晣㑥搰昰敢挶挰㠲晥晣搷昸敦㔹昸㌵慢㝣㐸昹戰昲〱〳捡㠶昴㡦っ㡡㘴攷挱㙤㔳扦搰昳㙤戸㘵昹晣㡡敡戲㥡ㄵ昲つ扦搳搸㐸㍣摡昰㠵扦㡦㘷ㅢ㕢㔳㔷㕤ㄶ敦㘸㌷ㄶ搷㐶㙡愳ㅤ㠲戶〶㈷㐹挳㡡昱晢㑦㌴㉥昱扡〴㠷捤㡢㔴搶㐵ぢ㔷㔶戸收捥〱㌳㝥晢愹㔹㤴摡㍡㈱ㄶ㍤扡摥㥡㌴愳㐲晣㝡扥㕣㝣㈷㘵改㥡摣㜹㜵㉢㕡㕣ㄳ㡦㔶换昴晡㔴捤慡㈸㕤ㅡ㡤ㄵ㐷昹换㝤戴㑣㔲㙤㐷㤳昷㉢㔸㥦㤹搵㐸ㄴ扦㔴㤵㜵昷㙢换挷慦慣㡤㔶㤷㐵换㌰摦㘵搱㔸敤慡㌹㤱㐵㤵搱扤ㄲ㈰㙥㑣ㄸ昶㐹㔰㑦愸㈹慤㡢ㄷ搵㔴搷挶㙡㉡ㄳ㉤㠵㘵换㈳昸戵慦㙣㝡㑤㔹ㄴ扦戵㘵㜱换㔰ㄹ捤㥡㈹㤵搱摢昶慢ㄳ晤挶ぢ㘴㐷昸㜶㜱㘷散昳扤ㄳて扢㠲搹挸づ㔹㔴㐶㜹㑣㘶昶㘸挴㤹昸愵㥢㕥愹㠱扥㥣戸ㄲ㐲㜴捦搴㘸㤹㘳晤㥥晢晦〵㘷㘶戶昱戲ㅦ扦ㅣ扦ㅡ㑦㡡㔴㤷㔵㐶㘳㘹搷㜱ㄴ㘷愴㕦㠰挸㍥〰㘷㜳㑡昶戲㠰㔰㉢搵慡散ㄵㄵ㘵戵㡢㐳㡢愳ㄵ㐷㉤收㜷㈹慣昵攴攴㤰摡愴㑤扦〴㤵㝥㤹攲ㄵ㠸㜰㌸㈳昴㉡㐱愱戰㝥捤敤㘷㜷挷晦扢晦㑢㜷㈶㐶㘹昹㈵ㅦ㉢㌲昱散慡〹㌵戱㜸戳㘶戶㉣㈷㐵攲㡢㙢㜹㜸愶㌷搲摦敢ㄴ㙦㐰㘴昷㠰㘸昴㜷晡搶〰㘵㜱改㈲户㙡㕣戴㍣㠲〵㈳㌹扢㔵㈴扢捡㕤㠳ㄸㄷ㡤㤷㙡㉥㔶㑣挶戹戲㌲㠴ㄶ㑥晥㤶㔵㍣晡愳㉢㙢挷㐵㙡㈳捤慢戰散㠱扤愴〱敡㈳愳摣ㄶ㐷收㡡捥㡣づ㝢㍤㜸㜰愴改昳搲㐲ㄴ慥㈷㥣㌸㌸㕦㌲㥡㜹㌲㝤ㄲ㤸㝢ㄷ㈴ㄱちㅥ攸㠹换ㄷ㔸㔵㈹㥢ㄸ慤㥥戳㙡㔹㌴㑥㜸㑥㈸㉤㤵挱搳㡢捥㘶㤶㉥㥡㕢㕢㔱ㄹ㉦挰㑣㈷挶㙡敡㤶晤㈷晤搰㤷㝥ㄳ挲㙣搹晢攱㈸㙥㝡㑥愰㉢愳昹㜲敥㥢㤲㤲㡣ㅣ㝡愳㐶敦㑢挱愳ㄵ捥晥挰㝦戲改㜷昱㕦㌸㥤㉤㍢ㅦ㠸摤㔹敡挹〶扥㘵ㄵㄸ㥡ㄳ㡢捡攲㔵㡥㜴挰㜶㙥搵晣㥡搸搲㐵㌵㌵㑢㜹㍣戵㤲㕥㝣㜱㌴㕡换〵愱ㄶ摥〲㤸㉣㜴㈹搵慣㔹挲㝡㡥㙦攵愸㉢晣㠷㍥㠰挸㉤慣慣散㘶㍣挶㐳ㅦ㐲搵っ㑢㔳愱㡦搰挸挳㍢㜹㙤㑤㉤㠲㜶㕢㍥戴㕢扦㙥挵搱搲㥡敡戲㙥㜳ㄶ挷愲㤱戲㠲㤵㤵昱㤵慡ㄳ㘸攰㉡㑣㡦敦㠷㉣㜹㝤搰㑦㠵㌷㝣昱㜴戴㜷昳㘳㥦㔳ㅤ㍤㐳搲㑡㔰㑦㍡挶㡦晥〴㐲敤〳ㄸ摦㕥搰㑥摣昴㘷攸敢捦㈹扥㠰挰㥢㠴搰㡥昷㠸慦摣慥敡㠵晦昹㍥愱扦愶昸〶㐲昵㠱攰㔹慡扦㠵㌰㥢㜲攰㥦㍢㕦㜶㘰㙦愸㤳㜷攰て搰㠶㜵ㅡ㥢敡ぢ〴㜷愲㈶㘹㥡㌴㘹㔲愴㐲㜰㙣㈵㈰摢㌳㈴慤㑦ㅤ㠰㘱㐲挰扦㌸扥ㄹ㘰㜶〲㝥㘷っㄲ愳㜹攸昹〸挸㜴扢慡㍦㙣㐲㐰㌳㈸㌴㔷收搵㐰愸㠴㠰㙣昴捣愶㝥晢摤㐷挰〰愸㤳〹搰昴愹搳搸搴㈰㡣戳ㄱ戰〳捥慤〴㝣敢ㄹ㤲㔶捤㠶挲㔳ㅥ㘷戱㈷愷晣㌵㘰㜶〲摡挲慣摢㔱散〵攱㈳㘰㙦户慢㠶挱㠹㄰戰て㐱ㅤ㈰搴〸愸㠴㠰㡥攸㤹㑤㝤散㈷㘰㌸搴挹〴㜴愵㑦㥤挶愶㐶㘲㥣㡤㠰户㔲ㄱ昰愶㘷㐸㕡换ㅢ〵㑦㜹㥣㐵㑦㑥昹昵㤴〴昴㠶㔹昷愱攸ぢ攱㈳愰挰敤慡搱㜰㈲〴ㅣ㐰㔰㝦〸㌵〶㉡㈱㘰〰㝡㘶㔳捦昹〹㌸ㄸ敡㘴〲㠶搰愷㑥㘳㔳㠵ㄸ㘷㈳攰搱㔴〴㍣攲ㄹ㤲㔶ㄸ挷挱㔳ㅥ㘷㌱ㅡ㐱搵㐳㈹〹ㄸ〳戳㉥愴ㄸぢ攱㈳㘰㥣摢㔵攳攱㐴〸ㄸ㑦搰〴〸挵㘵㐷㈱㘰㈲㝡㘶㔳㜷昹〹㤸〰㜵㌲〱㔳改㔳愷戱愹㐹ㄸ㘷㈳攰㤶㔴〴摣散ㄹ㤲搶㍤愷挲㔳ㅥ㘷㌱㠷㔳扥㌱㈵〱昳㘰搶昳㈹づ㠵昰ㄱ戰挰敤慡㘹㜰㈲〴ㅣ㑥搰ㄱ㄰㙡〶㔴㐲挰㤱攸㤹㑤㕤敤㈷㘰㍡搴挹〴㐴攸㔳愷戱愹㤹ㄸ㘷㈳攰攲㔴〴㕣攴ㄹ㤲㔶㘳㘷挳㔳ㅥ㘷戱㠴㔳扥㌰㈵〱㤵㌰敢㉡㡡㙡〸ㅦ〱换摣慥㉡㠶ㄳ㈱攰㘸㠲㘲㄰㙡㉥㔴㐲㐰ㅣ㍤戳愹㌳晤〴捣㠱㍡㤹㠰ㄵ昴愹搳搸搴㍣㡣戳ㄱ㜰㔲㉡〲㑥昴っ㐹㙢挴㠷挱㔳ㅥ㘷戱㠶㔳㕥㥤㤲㠰㤳㘰搶㈷㔳㥣〲攱㈳㘰慤摢㔵ぢ攰㐴〸㌸㡤愰搳㈱搴ㄱ㔰〹〱㘷愰㘷㌶戵摣㑦挰攱㔰㈷ㄳ㜰ㄶ㝤敡㌴㌶㜵㈴挶搹〸愸㑣㐵挰㔲捦㤰戴㜲扤㄰㥥昲㌸㡢㍦㜳捡ㄵ㈹〹戸ㄸ㘶㝤〹挵愵㄰㍥〲㌶扡㕤ㄵ㠱ㄳ㈱攰㜲㠲慥㠰㔰愵㔰〹〱㔷愲㘷㌶戵搰㑦挰㈲愸㤳〹搸っ㝣㔸愷戱愹㌲㡣戳ㄱ㌰㉦ㄵ〱㜳㍤㐳搲㝡㍡㔷换昳㌸㡢㥢㌸攵攲㤴〴摣〲戳摥㐲㜱㉢㠴㡦㠰扦戹㕤戵ㄸ㑥㠴㠰摢〹摡ち愱㤶㐰㈵〴㙣㐳捦㙣㙡㡡㥦㠰ち愸㤳〹戸㥢㍥㜵ㅡ㥢㕡㡡㜱㌶〲挶愴㈲攰㘰捦㤰戴捡㕦つ㑦㜹㥣挵挳㥣昲愸㤴〴㍣ち戳㝥㡣攲㜱〸ㅦ〱㑦戸㕤㔵〳㈷㐲挰㤳〴㍤〵愱㡥㠶㑡〸㜸ㅡ㍤戳愹挱㝥〲㤶㐱㥤㑣挰昳昴愹搳搸㔴っ攳㙣〴昴㑥㐵㐰㉦捦㤰㜴敤愱づ㥥昲㌸㡢㌷㌸攵晤㔳ㄲ昰ㄶ捣晡㙤㡡㜷㈰㝣〴晣挳敤慡攵㜰㈲〴扣㐷搰晢㄰㙡㈵㔴㐲挰〷攸㤹㑤㜵昱ㄳ戰〲敡㘴〲戶搳愷㑥㘳㔳慢㌰捥㐶㐰摢㔴〴戴昱っ㐹㔷㐴㡥㠳愷㍣捥攲ㅢ㑥㜹㡦㤴〴散㠰㔹㝦㐷昱㍤㠴㡦㠰ㅦ摤慥㍡ㅥ㑥㠴㠰㥦〸晡ㄹ㐲慤㠶㑡〸昸〵㍤戳愹ㅣ㍦〱㈷㐰㥤㑣挰㑥晡搴㘹㙣㙡つ挶搹〸昸㝤㔷㡡慦挲扢㍣㐳搲㜵㥡㤳攱㈹㡦戳挸捡挴㤴㜷〲㘶晦㉡ㅣ㠲㔹㌷愷挸㠱昰ㄱ㄰㜶扢敡ㄴ㌸改㑥㐷㉤〸㙡〹愱搶愲㉢〴攴愲㘷㌶昵㍤㘲搴晦㌲㜴㉡搴挹〴散〱㝣㔸愷戱㈹㕥ㄲ戲ㄱ昰㔹㉡〲㍥昵っ㐹㔷㡦搶挱㤳㄰搰㠱㔳摥㥥㤲㠰㑥㌰敢捥ㄴ㕤㌸扢㠶摦〶扢戹㕤戵ㅥ㡥扡㌳㥤㍣㠲扡㐳愸戳搰ㄵ〲昶㐵捦㙣敡ㅤ㍦〱㘷㐲㥤㑣挰晥挰㠷㜵ㅡ㥢㍡ㅢ攳㙣〴扣㤴㡡㠰ㄷ㍤㐳搲㌵慤㜳攱㐹〸攸捦㈹㍦㥦㤲㠰㠱㌰敢㐱ㄴ㠳㌹扢〶〲㠶扡㕤㜵ㅥㅣ㜵㘷㍡挳〸ㅡづ愱㉥㐰㔷〸ㄸ㠱㥥搹搴攳㝥〲捥㠷㍡㤹㠰㔱挰㠷㜵ㅡ㥢扡㄰攳㙣〴摣㤷㡡㠰㝢㍤㐳搲㤵戶㡢攱㐹〸㤸挰㈹摦㥤㤲㠰㐹㌰敢挹ㄴ㔳㌸扢〶〲愶戹㕤㜵〹ㅣ㜵㘷㍡搳〹㥡〱愱㉥㐳㔷〸㤸㠹㥥搹搴慤㝥〲㉥㠵㍡㤹㠰㘲攰挳㍡㡤㑤㙤挴㌸ㅢ〱搷愶㈲攰ㅡ捦㤰㜴晤敦㑡㜸ㄲ〲㡥攰㤴㌷愷㈴攰㑦㌰敢ㄲ㡡㠵㥣㕤〳〱㡢摣慥扡ち㡥扡攳㐷㤷ㄲ㔴〶愱慥㐶㔷〸㠸愲㘷㌶㜵愹㥦㠰㑤㔰㈷ㄳ㔰〱㝣㔸愷戱愹捤ㄸ㘷㈳㘰㐳㉡〲捥昱っ㐹㔷㈵慦㠵㈷㈱㈰挶㈹㥦㤵㤲㠰㕡㤸㜵ㅤ挵㜲捥慥㠱㠰㤵㙥㔷昱扡㘵㜷愶戳㡡愰㘳㈰搴昵攸ち〱挷愲㘷㌶㜵㡡㥦㠰扦㐲㥤㑣挰㙡攰挳㍡㡤㑤摤㠰㜱㌶〲㡥㐹㐵挰㉡捦㤰㜴慤昴㘶㜸ㄲ〲㑥攷㤴㔷愴㈴㘰ㅤ捣㝡㍤挵㤹㥣㕤〳〱㘷扢㕤㜵ぢㅣ㜵㘷㍡攷㄰戴〱㐲摤㡡慥㄰㜰㉥㝡㘶㔳搵㝥〲戶㐰㥤㑣挰㠵挰㠷㜵ㅡ㥢扡つ攳㙣〴㤴愵㈲愰搴㌳㈴㕤挱摤ち㑦㐲挰ㄵ㥣㜲㈴㈵〱㔷挱慣㌷㔱㕣捤搹㌵㄰昰ㄷ户慢戶挱㔱㜷愶㜳つ㐱搷㐲愸㍢搱ㄵ〲慥㐳捦㙣敡㔰㍦〱㜷㐰㥤㑣挰㡤挰㠷㜵ㅡ㥢扡ぢ攳㙣〴捣㐸㐵挰㜴捦㤰㜴㕤昹㕥㜸ㄲ〲戶㜲捡㔳㔳ㄲ㜰〷捣晡㑥㡡扢㌸扢〶〲敥㜱扢敡㍥㌸敡捥㜴敥㈵攸㍥〸昵〰扡㐲挰晤攸㤹㑤㡤昵ㄳ㜰㍦搴挹〴㍣〴㝣㔸愷戱愹〷㌱捥㐶挰昰㔴〴っ昳っ㐹㔷扢ㅦ㠶㈷㈱攰㈹㑥㜹㐸㑡〲㥥㠱㔹㍦㑢昱ㅣ㠴㡦㠰ㄷ摣慥㝡〴㡥扡㌳㥤ㄷ〹㝡〹㐲㍤㠶慥㄰昰㌲㝡㘶㔳㝤晤〴㍣ち㜵㌲〱慦〳ㅦ搶㘹㙣敡㜱㡣戳ㄱ搰㍤ㄵ〱㜹㥥㈱改ㅡ晣㤳昰㈴〴扣捦㈹㜷㑤㐹挰㠷㌰敢㡦㈸㍥收散ㅡ㡥㠰㑦摣慥㝡ち㡥扡㌳㥤㑦〹晡っ㐲㍤㠳慥㄰昰㌹㝡㘶㔳㝢昹〹㜸ㅡ敡㘴〲扥〶㍥慣搳搸搴戳ㄸ㘷㈳愰㘵㉡〲㕡㜸㠶㘰㘵㐰昶ぢ昰戴ㅢ㔷㜴㕢㜰挲攵昳㉡愲㉢㜸〹慡㔵㌹ち㝤㡢敡攲戵㌵㜲扤㉣户㝣㕣捤㡣㥡摡㜱ㄵ昱㘵㤵㤱㔵㙤捡扤挶晣挵搱㙡㕣捤㡥攱愲㜶㐰㔷戳㙣㔹戴㑣㤷ㄷ搷搴挵㑡愳㤳挷晤㌷㕣敤㐶㝥搸㜵㜲愱㍢㔳㘱晢昷㉥攰㘶㘰㈴㡥ㄲ㙣ㄹ搹㉦挱㘱昰㍡㥣㤴ㅢ晢慥㤹㑢搳〱戰㜵〳愳㜳㉡㙡㉢愳㉤捡攵㝡戵戴㜳捡挱㈲㑡〴捡㥡㤷昳㕡㔰㜴㕣㙥昹挴㔸㐵㔹㘵㐵㜵㤴㍢愳慤ぢ㥤ㄶ㍤ち攵〰戳㙡攲ㄵ慣散捥㉤㥦ㄳ㡢㔴挷㤷昱捡㘶改慡㍤ㄳ㝡㜲〹㌴扢㝣㙣㐵㜵ㅣ㘱㘴㉦戲摤扡扣㜸㜱捤ち摣㘴㔰㔷㔵㍤㌱戲㉣晥㕦戱㔷ㄴ㜷㡢㙣戲㙢㔴愶捡捣㔴㌹㤹㌹晦敥晥〹晤㡣㜳慣慤㔷扥摤つ〷㙡㙤慣㘲㔱ㅤㄹ㤳㈰〳㈱戳㈸㘴㈷㘶㘴扦㡣㔶昰㈲愶㙦ㅦ〶㉡㄰㌸搹㠴敡㜹敢挵昰晡㕢㌷㍡〳慥㝦挱㝣㕡晥ち㌱㘵攲摣挹つ戵㌹晦愷晢㈰戲㕦㠱攷㈶㤷㐲戴〳戸㤵㝢っ戱㍣㠲㠷ㄴ㑥㑤ㅣち散〵㡦换㜰戹㘰㜸㠸戶㙡㘸㑥挰搵昴㤶攵搳㈲㡢愲㤵㈸〲愸㡡搴戶㜲㍢慣挶愸㡡㔴挶㍤㕢㔱㑤㔵㔵㠴挷ㅣ慢晤㡢㑢㈳㤵搱㥣昲挲扡摡ㅡ㔴搱敢㜲〸㌹㌰㍤㔵㘴㈵㔴㤱㤵敥攵晡昲搹㉣づ㤲㌶㝤搵ㅣㄵ㠹㔵搴㉥慥慡㈸捤㘱㠷〵㍣晦ㄵ〷㉢摥㐰戲㐰愶搹捣㥢㐹昰晡扦㝢ㄵㅥ扢扢〰㈵㌳愴㡥扢ㅦ㠷㜴愶ち攱㥦晡㌷㙢㐷昰搶㈳㥦㈸晡㌷㜸换挶㡦扣ㄷ挹㕣㜶挸戵㔸㌴㜷慣挶㈱㉡敦㑥敡㌵〲昰愳㜷〲捡〶㝦戲㕥㠷㐸㕢㔸搰ㅣ㠰昰戴㥡㐸搹㠴㐸㈹敥摣㘹敥摤户㤳㠳㕤换昷㥡㤸挳㔲㡦㈲㔴て攱㕡昶昲㡡戲㘸㉣㠷㡡㘲摣㤷㤴挵㈲㤱㤰扢て㜱搱扢㔹㐶㜶㜶㡢ㅣ㕢慣挹挶㔷て敦〲扡晦扥愷挹㐹晥扦㍡㘴㌸慦愲㈱㉤昹㡣晡ㄷ搲搱扢㤸搳ㅢ㔰㌲㥦〰攰㜷〲晥㠰挸㝥ㄳ挶攰扥㐹慣扡㐰㙤㠶〶㈸㑢敥㜸㘱㍤㐸づ㙡㈷愴㤰㈴㕢ㄲ㘹攱㉢〰〹戹戵ㅦ㌹收㌶㥡㔰㌱㡥昲㘸㔹搸㝤㠳㘵愱〹㍥ㅡ㌲㌲㌳戳戰慢㐳挱攲戹愴戰㜰㔶㔵ㅣ㤵捡㄰搵〵㔳〸戱㘲戰㌳㑦ㄶ昸㉦戱摦㕢昲㉡㜰戸扣晤〷晥㤳㉤ㅣ搶㤹ㄸ㤵ㄱ㔶敦㐲ㅡ㉡挲搴戸㕣㘱㈷㘰㈹っ㐲㝤〲㈵扦ㄱ昸㍥扦搴㘷攸昲㌳っぢ㝣㘰㑢戶挰摢愳晡ㅣ㕡扥㐵敡㄰㥤㝣㠱ㄶ摦㜹敡㡦挴ㅣ㘸ㅢ㍦ㄲ扦攲〸晣㘸摥㤵㘶㡥㐴昵㌵㌴㘶捡㘸㥡㈹㠷㠱搱㉤〸晣挶づ㘸㐹㐰㉥〱摦〲挰㕤ㅣ㙡㠵㕥㍡敡㜰㥢㠱㠵㍡〷愳㐰摤て扥㌰㍥敡昶㘰㤸㍤ㄹ收㕦〰〴愹晢ㅤ㍡愱㉥搴〶㤰㈶㝦摣㈸敥㍡攱戳㉤㍤㤳㡣〴㍥昷㠲戶㜱㍥㌳㌱㑣昸㙣㉦㑥摣㡥㘲搱㠲㠵捦扤㠱搱晢㄰挸㠲〶ぢ愰〳〱ㅤ〹㘰㡤㠳昰搹〹扤㌴㝣昲㙥ㅥぢ㥦㕤㌰ち㝣戲昲挱㠴昱昱搹㤵㘱扡㌱っ慢ㄴ㠲㝣戲㌴挱攵㌳て㤰愶昳挹㙡〶攱戳㍢㍤戳慣㈱㠱捦ㅥ搰㌶捥㈷换ㅦ昰挲㙤㕢㜴㠲㠶晣戰〶挲攴〱㥤㌹㍥昷〳㐶敦㑦㈰敢㈳㉣㠰㥥〴昴㈲㠰㈵ㄳ挲㘷㙦昴搲昰挹㕢㤶㉣㝣昶挵㈸昰搹搵ㄷ挶挷㘷㍦㠶㈹㘰ㄸㄶ㍤〴昹㘴愵㐳㈳愷㌶敢㈰㠴扡晥㜴挲㠲㠸〴敡〶㐲摢㌸㜵㉣㥣挰ぢ㉢愹㜴㠲㠶晣戰㝡挲挲捣㘰㘰昴㄰〲㔹㔹㘱〱っ㈵㘰ㄸ〱㉣戶㄰敡㠶愳㤷㡥㍡㤴㐹㕢愸ㅢ㠹㔱愰㡥㈵ㄸ㈶㡣㡦扡〳ㄹ收㈰㠶㘱戹㐴㤰扡㌱搰戹搴昱搴㤶㙤㈰愴敦㑢愳㉡〴㐴愸ㅢ㑤㈷㘳搱㑢愰㙥っ戴㡤㔳挷㤲ぢ扣㔰㡦㐱㈷㘸挸て敢㉥捣㤴ㄹ摢㝢㈳ㅦぢ㡣㉥㈲㤰㌵ㄹㄶ挰㌸〲挶ㄳ挰㌲つ愱㙥〲㝡㘹愸攳㉤㘵ㄶ敡㈶㘱ㄴ愸㘳昱㠶〹攳愳㙥㌲挳㑣㘱ㄸㄶ㕡〴愹㘳㜵㐵㈳㐷ㅤ㙢㉦㠴扡㘹㜴挲㈲㡣〴敡㘶㐰摢㌸㜵㉣搶挰ぢ户愸搱〹ㅡ昲挳㡡つ㌳㘵攸っ㜵戳㠰搱㠷㄰挸㙡づぢ㘰㌶〱挵〴戰挰㐳愸㥢㠳㕥ㅡ敡㜸㡢㥣㠵扡㜹ㄸ〵敡㈲扥㌰㍥敡收㌳捣愱っ挳ㄲ㡤㈰㜵慣换㘸攴愸㘳搵㠶㔰户㠰㑥㔸扥㤱㐰摤ㄱ搰㌶㑥ㅤ换㍣昰挲㝤㜰㜴㠲㠶晣戰搶挳挲捣㥦㠰搱㈵〴戲づ挴〲㔸㐸㐰㠴〰㤶㠶〸㜵㡢搰㑢㐷㥤晤愸㉢挳㈸㔰挷㠲ㄱㄳ挶㐷㕤㤴㘱捡ㄹ㘶つ〰㐱敡㑥㠲慥ㄱ敡㔸敦㈱搴㉤愶ㄳㄶ㝥㈴㔰户〴摡挶愹㘳㠱〸㕥戸搹㡥㑥っ㜵慣ㄲ㌱㔳㠶捥ㅣ㜵㤵挰攸㉡〲㔹㐱㘲〱㔴ㄳ㔰㐳〰㡢㑡㠴扡㘵攸愵愱㡥户㌰㕡㡥扡ㄸ㐶㠱㍡㤶㥡㤸㌰㍥敡攲っ挳㘷〸㈸㤶㠵〴愹㘳㉤㠸㔰ㄷ慡〳愴改ㅦ扢㉣ㅦㄱ㍥㤷搳㌳敢㐸ㄲ昸㕣〹㙤攳㝣戲摥〴㉦㕣㕤愰ㄳ㌴攴㠷㐵㈷㈶て攸っ㥦挷〰愳㡦㈵㤰〵㈹ㄶ挰㜱〴ㅣ㑦挰㤵〰〸㥦㈷愰㤷㠶㑦摥愷㘹攱㜳つ㐶㠱㑦㔶慥㤸㌰㍥㍥㑦㘴㤸㤳ㄸ㠶㔵㈶㐱㍥㔹㕡攲ㅥ㡡攴㔳戶㠱㤰晥捦づㄶ㥥〸㜵愷搰〹㉢㔰ㄲ愸㕢ぢ㙤攳搴戱㔲〵㉦摣㑢㐸㈷㘸挸て换㔵捣㤴ㄹ摢晢散㌸ㅤㄸ㝤〶㠱㉣㘵戱〰搶ㄱ戰㥥〰㔶户〸㜵㘷愲㤷㡥㍡摣っ㙡愱敥㙣㡣〲㜵慣㜹㌱㘱㝣搴㥤挳㌰ㅢㄸ㠶昵㈹㐱敡㔸㤴搲挸㔹捣㤲ㄵ愱敥㍣㍡㘱敤㑡〲㜵ㄷ㐰摢㌸㜵慣㜱挱ぢ㌷㉣搲〹ㅡ昲挳㐲ㄷ㌳㘵攸っ㜵㝦〶㐶㕦㐴㈰㡢㘰㉣㠰㡢〹戸㠴〰搶挵〸㜵㤷愲㤷㠶㍡摥㐷㙢愱㙥㈳㐶㠱㍡㔶换㤸㌰㍥敡㉥㘷㤸㉢ㄸ㠶㤵㉤㐱敡㔸捥攲㔲㤷昲昷㌸ㄶ扢〸㜵㔷搱〹慢㕥ㄲ愸扢ㅡ摡挶愹㘳㜵っ㕥戸㉢㤲㑥搰㤰㥦昷㈰捤㤴愱㌳搴晤〵ㄸ㝤つ㠱敦摢〱搷ㄲ㜰ㅤ〱ㅦ〰㈰搴晤ㄵ扤㌴搴昱扥㘰ぢ㜵㌷㘰ㄴ愸㘳㥤㡤㤹㠷㡦扡ㅢㄹ收㈶㠶㘱㑤㑣㤰㍡ㄶ挲㌴㐲ㅤ换㘴㠴扡㕢攸㠴昵㌲〹搴摤ち㙤攳搴戱慥〶㉦摣㝡㐹㈷㘸挸て㡢㙢捣㤴愱㌳搴晤つㄸ㝤㍢㠱㉣扣戱〰戶ㄲ戰㡤〰搶攲〸㜵㜷愰㤷㠶㍡摥攷㙣愱敥㉥㡣〲㜵慣搰㌱㘱㝣搴摤捤㌰昷㌰㑣ㄶ搶〷㠲搴戱㠴愶ㄱ敡㔸㘰㈳搴摤㐷㈷慣戴㐹愰敥〱㘸ㅢ愷㡥ㄵ㌹㤸ㅦ敥敦愴ㄳ㌴攴㠷㘵㌹㘶捡搰ㄹ敡晥〷ㄸ晤㄰㠱㉣搹戱〰ㅥ㈶攰ㄱ〲㔸挵㈳搴㍤㡡㕥ㅡ敡㜸摦戶㠵扡挷㌱ち搴戱戶挷㠴昱㔱昷㜷㠶㜹㠲㘱㔸㠷ㄳ愴㡥挵㌷㡤扣搷戱㌴㐷愸㝢㡡㑥㔸愳㤳㐰摤㌳搰㌶㑥ㅤ㙢㜹㠴扡㘷改挴㔰㤷〷慤㤹戲㡦扡攷㠰搱捦ㄳ挸㘲ㅦぢ攰〵〲㕥㈴㠰昵㍦㐲摤㑢攸愵愱㡥昷愱㕢愸㝢〵愳㐰ㅤ慢㠲㑣ㄸㅦ㜵慦㌲捣㙢っ挳ち㥥㈰㜵㉣摢㘹㠴㍡ㄶ昵〸㜵㙦搰〹慢㝢ㄲ愸㝢ぢ摡挶愹ㅢ㡡㘱㐲摤摢㜴㘲愸㘳㈹㤰㤹戲㡦扡㜷㠰搱敦ㄲ㌸摣づ昸〷〱敦ㄱ挰捡㈱愱敥㝤昴搲㔰挷晢敡㉤搴㝤㠸㔱愰㡥昵㐴㘶ㅥ㍥敡㍥㘲㤸㡦ㄹ㠶戵㍦㐱敡㔸昰搳〸㜵㉣〷ㄲ敡㍥愱ㄳ搶〵㈵㔰昷ㄹ戴㡤㔳挷晡㈱愱敥㜳㍡㌱搴戱㠸挸㑣搹㐷摤ㄷ挰攸㉦〹㘴㠱㤱〵昰ㄵ〱㕦ㄳ挰㥡㈳愱敥ㅢ昴搲㔰挷攷〴㔸愸摢㠱㔱愰㡥㤵㐸㈶㡣㡦扡敦ㄸ收㝢㠶㘱搵㔰㤰㍡㤶ち㌵昲㕥挷㐲㈲愱敥㐷㍡㔹㠸㕥〲㜵㍦㐳摢㌸㜵慣㍣ㄲ敡㝥愱ㄳ㐳ㅤ换㡦捣㤴㝤搴晤ち㡣晥㈷㠱㘵㜶挰㙦〴散㈴㈰ち㠰㔰昷㉦昴搲㔰挷攷ㅥ㔸愸晢ㅤ愳㐰ㅤ㙢㤸捣㍣㝣搴晤挱㌰ㄹ戸㉥愲㔸㙦ㄴ愴㡥㐵㐶㉥㜵㈹扦ㄲ戳〴㐹愸挳搲㜹㠶㕡㡥㕥〲㜵戸㐱戹〹搴慤挴㌰愱㉥㥢㑥っ㜵㉣㕣㌲㔳昶㔱ㄷ〲㐶㌷㈷㤰㐵㑤ㄶ㐰づ〱㝣㝥㥡㘲㥤㤳㔰ㄷ㐶㉦ㅤ㜵昶ㄳ戶㈵㐶㠱㍡㔶㍦㤹㌰㍥敡㜲ㄹ愶ㄵ挳戰㔲㈹㐸ㅤ换㤳ㅡ愱㡥挵㑢㐲㥤㐳㈷慣㘲㑡愰㙥㑦㘸ㅢ㍦敡㔸敤㈴搴戵愱ㄳ㐳ㅤ㑢㥥捣㤴㝤搴戵〵㐶户㈳㤰攵㔰ㄶ挰㕥〴戴㈷㠰ㄵ㔲㐲摤摥攸愵愱㡥捦愵戰ㅣ㜵ㅤ㌰ち搴戱㙥捡㠴昱㔱搷㤱㘱㍡㌱っ㙢㥣㠲搴㕤〵㕤㈳㈷散㈶㐰㠴扡㉥㜴挲晡愷〴敡扡㐱摢㌸㜵慣㤳ㄲ敡昲攸挴㔰㜷つ戴㘶捡㍥敡扡〳愳昷㈵㤰㠵㔴ㄶ㐰て〲昲〹㘰㙤㤵㔰户ㅦ㝡㘹愸攳㜳㌶㉣搴昵挴㈸㔰挷㡡㉢ㄳ挶㐷㕤㉦㠶改捤㌰慣㡥ち㔲㜷〷㜴㡤㔰挷㠲㈹愱慥㉦㥤摣㠵㕥〲㜵〵搰㌶㑥ㅤ㉢慣㠴扡〳攸挴㔰挷㌲㉢㌳㘵ㅦ㜵晤㠱搱〳〸㘴〹㤶〵㌰㤰㠰㐱〴戰㉡㑢愸ㅢ㡣㕥ㅡ敡昸摣㄰ぢ㜵㐳㌱ち搴㍤攴ぢ攳愳㙥ㄸ挳っ㘷ㄸ搶㔵〵愹㘳㌱㔵㈳搴戱搴㑡愸ㅢ㐹㈷慣戹㑡愰敥㈰㘸ㅢ愷㡥戵㔹㐲摤㈸㍡㌱搴戱㐰换挲捣㘸㘰昴挱〴戲㜸换〲ㄸ㐳㐰㈱〱慣攷ㄲ敡挶愲㤷㡥㍡晢〹㍢づ愳㐰ㅤ慢扣㑣ㄸㅦ㜵攳ㄹ㘶〲挳扣て㐰㤰㍡㤶㘱㌵昲㕥挷㈲㉤愱㙥ㄲ㥤戰㕡㉢㠱扡㈹搰㌶㑥ㅤ慢扡㠴扡愹㜴㘲愸㘳㘹㤷㤹㌲㜴收户㠹㘹挰攸改〴戲散换〲㤸㐱挰㑣〲㔸〹㈶搴捤㐲㉦つ㜵㝣慥㡢攵愸㥢㡤㔱愰㡥昵㘱㈶㡣㡦扡㘲㠶㤹挳㌰㉣㈶㤱改捦㘵捦㥢㝥㌶ぢ〲㠲搷戹㤳㙡㄰㈴㐲㌹慢ㄱ㡡㙢㔷㔵愲〲㠴㑤㕥昷㜶㕢扣㠲ㅦㄶㅤ慥挶搷挴㜰戱㌰㉢昸㠸㡡晡戱捦㈳㜰㡢戶㠱挷㝦挸㌰㕡㔸散㤰㝤挳捥攴㐷㕣搴㡦攷挴ㅢ㥥〵挰㌱摣㐲昳㌱挵戶搳㉢㑡㘳㌵昱㥡昲摡㙥挵㈸㙦挲㉤昲戱㡡昲㡣㡣晥㠵搹㝦㠵㐷㙢㑣㈶㤶㔵捤攷㔱㉥攷攳〵挲㑢慢㙢㔶㔴换㙣戲攳㝣慡㡣昰搵扣㌹挳㤰㔳搹昶〵㜹づぢ㈳㌸㔸ㅦ〶㤹摢捣㘱㘵〱㌷㠷搵〵搲㘰㈹㠱㌴㔸㑥挰㉤㍢ㄳ㕦㜶㥡㝡㙤㥦扥搵㈲㔵慡捡㔴㌴慢㜹㜳㤵ㅦ㜸㜶㐹㔲㑤〰㉢㜳攴攱て愱㄰㑢〲戲慦㐵捡㑤ㅢ㤴挸㈸〷㑢搶㠷㘳ち晡〸㠸戰搳っㄳ攷搷戸搰㤱攸戶㉡ㅡ㕢攲㉢㙤ち晤〹扡㍤愰㑢㝣摡㘷愸〴敡㤶㔰㑢㈹〴ㅥ㈳ㅡ㜷戲㍣㉦㍡て慥㜴〴㜶摤㥤挱㐲搰㑢挴㔲愸搸㤰㥦ㅣ㘸㜹㙣慡㡤㐸㠴㐷〴っ戸晤ㄶ㄰敥㔱㜵㈹㌴摣慢㠹㝢㐵㘳㄰ㄱ晡㈸㐸散㤵㌰晡摣㥣ㄶ愶搱搲㌴㜲扤㠶㜲搰攰㥥㔱ㄷ挳ㅤ㔹㤳戹㔴挰㠱㕥〲ㄱ㜶昶㠰㤱㘰捤散㌵搳搵㑣捥搹搳攸㝢搲㔸㐳㝤㉦戴㔴㕢㍡愳敡㘸愸敡昳搹ぢ㕡挹攷㙣㠴㌰昹㠴攲㠰愴㍣㙣搵㤹㠰㈶㈷搹ㅥ㥥㌰っ攵昷㤰㐸㜲㙦昴戹㌹晢㤸㐶〷搳攸攸㌵㔴ㄷ㌴㈴挹㜵晥㈴㔷挰㠱㕥〹ㄱ㜶扡〲㐰㜰㘸ㄵ扡挱㕤㝣っ㜴㤶㕤㝣㉣搴㠹扢戸㥢攷㐵ㅦ〰㔷晡㜸搸攵搱㥥慡㍢昴㐲挹㙡愸敡㈹改〱慤㔰戲挶㑦挹㠹㠰愴愶攴〴㉢㈵扣昸㡥㘱戸㌹ㄷㄲ㤴散㠷㍥㌷㠷ㄷ摢愵搱搳㌴㝡㜹つ搵ㄷつ愱攴㌸㍦㈵愷挲㠱㕥ぢㄱ㜶晡〱㐰㜰攸㌴㜴㠳㤴㥣づ㥤㠵㤲㌳愰㑥愴愴挰昳愲㠷挲㤵㕥て扢㍣㠲㔴昵㠷㕥㈸㌹ぢ慡㝡㑡〶㐲㉢㤴挴㝣㤴㌴ㅣ昵换慣搹て挲㈰㌸挹搰攷㐲㈲晢挱攸㜳㜳㠶㤸挶㔰搳ㄸ收㌵搴㐸㌴㈴晢㙡㝦昶攷㜳㝡ㄷ㐰㠴㥤〳〱㈰㌸㜸搴ㅦ㘴昴愳㘸扣㠴〳㐶愳愵㐶㐳㉦昹㕣〶㔵㝤㍥㘳愰㤵㝣捡晣昹昰愸㤷戳㜸㤱㌵ㅦ㕥搴㈶㐲㕦〹㠹㝣挶愲捦捤㈹㌲㡤㜱愶挱慢搶摣搴㈴㌴㈴㥦㠵晥㝣㌶挱㠱扥ㅡ㈲散㑣〶㠰㘰捤〳㕣昳㠸搶㍣㝥㥤㈹㐶㍦㡥挶敢愸ㅦ㑦㠷搳愰㤷㝣慥㠷慡㍥㥦ㄹ搰㑡㍥昳晣昹搴扦㉢捤戱收挳㉢捤㜰㤲愱㙦㠶㐴㍥戳搰攷收ㅣ㘲ㅡ戳㑤㠳㤷㤲戹愹㜹㘸㐸㍥戳晤昹㙣攱昴㙥㠵〸㍢昳〱㈰㌸戸㝦づ㌵晡愹㌴㙥攳㠰㘹㜴戸〰㝡挹攷㑥愸敡昳㌹〲㕡挹㘷㤲㍦㥦晡晤㌳挱㥡て㉦晦挲〹敥㙢㠰㐴㍥㝦㐲㥦㥢㔳㘲ㅡぢ㑤㠳搷㜷戹愹㌲㌴㈴㥦㜱晥㝣敥攷昴ㅥ㠰〸㍢扣㑥㑢㜰㜰晦㤴ㅢ晤㙣ㅡㅦ攱㠰㘲㍡㕣っ扤攴昳ㄸ㔴昵昹㉣㠱㔶昲ㄹ㘹捤㘷戸㌵㥦愵ㄸ〴㈷ㄹ晡㐹㐸攴㔳㠹㍥㌷愷捡㌴慡㑤㠳ㄷ㕤戹愹ㄸㅡ㤲捦㔰㝦㍥㑦㜳㝡捦㐰㠴ㅤ㕥㍣㈵㌸㤸㑦慤搱ㅦ㐶攳㡢ㅣ挰愷〶愸攵搰㑢㍥㉦㐳㔵㥦捦㑡㘸㈵㥦扥扥㝣㐲慦〲㤲晡㉤戲户㌵挹㔵昰㠴㘱㜸㠶ㄶ㈴㤲㍣〶㝤㙥捥戱愶㜱㥣㘹昰㑡㈸㌷戵〶つ㐹戲愷㍦挹㌷攱㐰扦〵ㄱ㜶㜸㐵㤳攰搰摢攸〶摦㈲摦㠱捥昲ㄶ昹㉥搴㠹㙦㤱㈷㜹㕥昴㐲戸搲敦挱慥㈳っ㝦ち昴㐲挹〷㔰搵㔳戲ㄶ㕡愱愴㡢㡦ㄲ㑤㑡攴㉤愵㤳㌵㝢㕥敢㈴㐲㙦㠷㐴昶愷愳捦捤㌹挳㌴搶㤹挶㝡慦愱捥㐶㐳戲敦攰捦晥㔳㌸搰㥦㐱㠴ㅤ㕥㤴㈴㔸㌳㝢捤㜴㌵㤳㜳㌶ㄸ㍤㥦㉡愰扦愶㝥㌱㕡敡㍣攸㈵㥦㙦愱慡捦攷〲㘸㈵ㅦ挷㥦㑦晤㈹搸捡㥡捦㠵ㄸ〴㈷ㄹ晡〷㐸攴昳㘷昴戹㌹ㄷ㤹挶挵愶㜱㠹搷㔰ㅢ搱㤰㝣㕡晡昳昹㠹搳晢ㄹ㈲散昰㑡㈱挱挱㐳昶ち愳㘷ㄹ扣摥挹〱㌵㘸愹慢愰㤷㝣㜶㐱㔵㥦捦搵搰㑡㍥㤹晥㝣敡摦㈲㌳慣昹㙣挶㈰㌸挹搰㉡㕢昲昹ぢ晡摣ㅣ㕥〵㤴挶戵愶挱换㝥摣搴つ㘸㐸㍥扦晦收晢攲搶っづ㜴ㄶ㐴搸戹ㄱ〰㠲㠳㙦㤱㌷ㄹ㝤ㅤ㡤晣㈳〷昲㐸㘱㜵ぢ昴㤲㑦ぢ愸敡昳戹ㄵ㕡挹攷㐷㠴㌱㕦摣ㅡ㍥㤲扦㠷㌶昹㍢摡㙤ㄸ㈴昹戴㠶㉢散㥦扦愱捦捤攱愵㌹㘹㙣㌵㡤㙤㕥㐳摤㠵㠶攴戳挳㥦捦ㅥ㥣摥㥥㄰㘱攷㙥〰〸づ收㜳㡦搱昳ㄶ㝥摤㥥〳㡥㐷㑢摤〷扤攴戳て㔴昵昹㍣〰慤攴昳㠹㌵㥦㡦慤昹㍣㠸㐱㤲㑦㘷戸㐲㍥晦㠳㍥㌷㠷搷换愴昱戰㘹㍣攲㌵搴攳㘸㐸㍥ㅦ晡昳改捡改㜵㠳〸㍢扣搰㐵㜰㌰㥦㈷㡣晥㘴ㅡ昳㌹攰ㄴ戴搴㔳搰㑢㍥晢㐳㔵㥦捦㌳搰㑡㍥㙦昸昳愹㍦㝦㕥戳收昳㉣〶㐹㍥㝤攰ち昹㍣㠷㍥㌷㠷ㄷ戱愴昱㠲㘹扣攸㌵搴㉢㘸㐸㍥慦昸昳改挷改ㄵ㐰㠴㥤㔷〱㈰㌸㜸晥扣㘶昴敢㘸ㅣ挴〱敢搱㔲㙦㐰㉦昹っ㠱慡㍥㥦户愰㤵㝣㥥戲收昳㠴㌵㥦户㌱㐸昲ㄹ〱㔷挸攷ㅤ昴戹㌹扣戲㈴㡤㝦㤸挶㝢㕥㐳㝤㠸㠶攴昳戸㍦㥦〳㌹扤㠳㈰挲捥㐷〰㄰ㅣ捣攷㘳愳攷晤昲扡㤰〳捥㐳㑢㝤〲扤攴㔳〴㔵㝤㍥㥦㐱㉢昹摣㘷捤攷ㅥ㙢㍥㥦㘳㤰攴㌳ㄱ慥㤰捦ㄷ攸㜳㜳扥㌴㡤慦㑣攳㙢慦愱㜶愰㈱昹摣攵捦㘷㌲愷㌷〵㈲散㝣〷〰挱挱㝣扥㌷㝡摥晥慥㘷㜲挰㈵㘸愹ㅦ愱㤷㝣づ㠱慡㍥㥦㥦愱㤵㝣㙥昱攷㔳晦晥㜶㤳㌵㥦㕦㌰㐸昲㤹ぢ㔷挸攷㔷昴戹㌹晦㌴㡤摦㑣㘳愷搷㔰扦愳㈱昹摣攰捦㘷㍥愷㜷㈸㐴搸昹〳〰㠲㠳攷て㈳㠹晥㑡㌱㜲挰㔵㘸㈹戹㐴㐲㔵〹㔴昵昹昰ㄲ㠹攴㜳㤵㍦㥦晡捦搳㉢慣昹㘴㘳㤰攴㔳ち㔷挸㠷ㄷ㐵戸㌹捤㑤㈳挷㌴戴搷㔰扣㥣㈱昹㙣昴攷ㄳ攵昴捡㈱挲㑥㉥〰㌲敦挰攷㈹㉦㜲㠸㥥㌷愷敢愵ㅣ挰扢换㤵㕣户愰慡ち慡晡㝣㜸摤㐲昲㌹捦㥡捦〶㙢㍥㙤㌰〸㉦晣捥づ㔷挸㠷㔷㉡戸㌹敤㑣㠳㤷㈶㐴搳摥㙢愸づ㘸㐸㍥㘷晢昳㠹㜳㝡戵㄰㘱愷㈳〰戶㝣㍡ㄹ㍤敦㌵搷慢㌸㠰㌷㡢慢㉥搰换昱㜶㉣㔴昵昹㜴㠳㔶昲㌹挵㥦㑦晤昱㜶㤲㌵㥦㍣っ挲㉢㐳慦㠶㉢攴挳换〷摣ㅣ㕥㐲㤰〶慦ㄷ㐸㈳摦㙢愸㥥㘸㐸㍥㙢晣昹㥣挸改㥤〴ㄱ㜶㝡〱㈰昹ㅣ㠹㠶㙦㈱㠴㤷〳㐴扦ㄵづ昵㘹ㅣ戰つ㉤㈵㉢晣㔴㥤〱㔵㝤㍥㕣攱㤷㝣㤶㕢昳愹戵收㜳〰〶攱㤵愱捦㠲㉢攴挳㌵㝤㙥づ搷昵愵挱㐵㝣㘹っ昲ㅡ㡡慢昱㤲㑦捣㥦捦㌹㥣摥〶㠸戰㌳っ〰㕢㍥㕣愳ㄷ㍤敦〴搷ㄷ㜲〰㙦攵㔶㈳愱㤷晤㜳ㄱ㔴昵昹ㅣ〴慤攴戳搸㥡㑦戹㌵㥦㔱ㄸ㠴㔷㠶扥っ慥㤰捦㘸㜶戰㌹〷㥢挶ㄸ搳㈸昴ㅡ㡡㑢攴㤲㑦㤹㍦㥦换㌹扤㉢㈰挲捥㜸〰㙣昹㜰攱㕣昴て㈳㠲摥捣〱㡦愰愵㈶㐱㉦昹㕣〳㔵㝤㍥㕣ぢ㤷㝣ㄶ昸昳愹㝦㍦㌸搴㥡て㔷挴昱捡搰搷挳ㄵ昲攱敡㌷㌷㘷扡㘹㜰戹㕢㌴㌳扤㠶攲扡戵攴㌳捦㥦捦㡤㥣摥㑤㄰㘱愷ㄸ〰㤹㜷攰晤㠰慢搹愲攷㝤摡晡㌶づ㜸ち㉤㘷㉥昴㜸愱晥㐹㈶㤱㝤ㄸ㍡〷〶搶㑤敤昷㘷昶〹㍥㉥㝢㍣ㅥ㝦捤敢扦ㄹ捤㜰㘳㥡㝢㍢㔷㔶收挸㝦捦ㄷ㔷㘶㜹㌷㈷㝦戲愷㈱搷晦㠳ㅦ敥愵㠶搵㙦㝡散㡡ㅦ扤つ〹户㍥ㅣ改攲㝦摣つ㤶戰敤㌸搸敢㡥㜱晦捦昱晥㜷挶戴㍥挲㡣㌸㔲攵㥤㔷㤸晤晥敡㉢扦扢攱挰晣换户晣攱晤扦摡ㅢ改晤户攳㘰ㄵ挱㠸㝣㜴昵〷ㄴㅦ㔲㝣〴愱㈶㈲慤户㜰㜷㔹搲愳㘷㈷㜸㠶攰愳㘷ㅤ㉥昶攲㠵㐵〴搹㔹敡㈸㜴戸挳搴㌸㡣㈰㑢㤲搸晤㑣慣〲敡摤㑢㡣ぢ户㌲愲挹㠹搵㘰㐴㍥愷ㄳ㐸散㘰㙦晥㐹㠹㡤昶っ挱㐷捡㍡㕣昵挵ぢ攷ㄸ㘶㤰摢㑣搵愱㈳㠹ㅤ攴㑦散㌱ㄸ㕢慦㠰㐹愶〹戸㙦㑢戳挷戸㔸㉢㈳㥡㥣搸昱ㄸ㤱て攷挱挴㠶愵㑡㙣愸㘷〸㍥㉡搶攱摡㉤㕥ㄹ晡㘹捣〰㠹㜱慤㔵ㄲㅢ散㑦散㔹ㄸ㕢㥦ち㤳㑣搳㤷ㄵ㥡㘹ㄲ攳㤲慢㡣㘸㜲㘲㕣㑡捤户㈴㜶㐰慡挴ち㍣㐳昰ㄱ戰捥㔹昰㠴ㄷㅥ㠳㡥ㄹ㈰㌱㉥愳㑡㘲㝤晤㠹扤ち㘳敢昳㘱㤲㘹㌶㌹㌱慥愶捡㠸㈶㈷㜶〹㐶攴㕢ㄲ摢㍦㔵㘲晢㜹㠶攰愳㕤㥤换攰〹㉦㉣㔰㘰〶㐸㡣敢愹㤲㔸て㝦㘲敦挲搸㝡ㄳ㑣㌲捤㈶㈷挶㘵㔵ㄹ搱攴挴戸戸㥡㙦㐹慣㙢慡挴扡㜸㠶攰㈳㕢㥤敢攱〹㉦扣昹㘰〶㐸散㘶㜴㈴戱㑥晥挴戶挳搸㝡ぢ㑣㌲捤㈶㈷挶昵㔵ㄹ搱攴挴戶㘱㐴扥㈵戱昶愹ㄲ摢换㌳〴ㅦ挵敡摣〹㑦㜸愱慣つ㌳㐰㘲昷愲㈳㠹戵昵㈷昶㌵㡣慤敦㠷㐹愶搹攴挴戸搰㉡㈳㥡㥣ㄸ㤷㕢昳㉤㠹戵㑥㤵㔸㉢捦㄰㝣挴慡昳ㄸ㍣攱㠵〵㉢捣〰㠹㍤㠹㡥㈴搶搲㥦搸㑦㌰戶收㈲慡㑣戳挹㠹㜱挵㔵㐶㌴㌹㌱慥扢收㕢ㄲ㙢㥥㉡戱㤰㘷〸㍥㍡搵㜹ㄹ㥥昰挲扡ㄸ㘶㠰挴㕥㐷㐷ㄲ换昲㈷戶ぢ挶搶㙦挲㈴搳㙣㜲㘲㕣㘵㤵ㄱ㑤㑥㡣慢愷昹㤶挴晥昸㘷㡡て攸摦㍤㐳昰㤱愸捥〷昰㠴㔷㠶㙥㠶㉦ㄴ㐸㙣㍢㍡㤲搸扦㌰愲晥〳㍡ㅢ挶搶㕣ㄳ摤扤挴戸㠰扡㝢㠹㝤㡤ㄱ戶挴㝥㐹㤵搸捦㥥㈱㉢昰〷捤㥣㙦攱〹㉦摣㈹敥㈶昶〳㍡㤲搸㡦晥挴㜲㤹搸㑦㌰敤㕥㘲㕣㐹摤扤挴㜶㘲㠴㉤戱㙦㔳㈵昶㡤㘷〸㍥挲搴搹〵㑦㜸攱て慥扡㠹㈹㑣㐴ㄲ晢捡㥦㔸㍢㈶搶っ㈶㤹㈶攰扥㉤捤〷㌴㤷㔴㘵㐴㤳て㐵㉥慣收挳㜹昰㥢挷愷愹ㄲ晢挴㌳〴ㅦ㑤敡戴㠰㈷㐹慣愳㥢ㄸㄷ㔵㈵戱㡦晤㠹㜵㘶㘲㕣㉥挵㙢㌷扥〴㜳㙤㔵㐶㌴㌹㌱慥戰收㕢ㄲ㝢㉦㔵㘲晦昰っ挱㐷㡥㍡㕣㤸㤵挴昶㜵ㄳ敢㡣扥㈴昶㡥㍦戱㝣㈶挶㜵㔳扣㜶㈳戱㙥㘶㐴㤳ㄳ换挷㠸㝣㑢㘲慦愷㑡散㌵捦㄰㝣㤴愸挳ㄵ㕡㐹慣㡦㥢㔸ㅦ昴㈵戱㔷晣㠹昵㘳㘲晤㘰挲㙢㌷ㄲ攳㙡慢㡣㘸㜲㘲㠳〰捦户㈴昶㝣慡挴㥥昳っ挱㐷㠴㍡㐳攰㐹ㄲㅢ攴㈶挶昵㔶㐹散ㄹ㝦㘲㐳㤸搸㠱㌰攱戵ㅢ㠹㜱搹㔵㐶㌴㌹戱㐲挰昳㉤㠹晤㍤㔵㘲㡦㝢㠶攰愳㍦㥤㈲㜸㤲挴づ㜴ㄳ攳挲慢㈴昶愸㍦戱㔱㑣㡣㑢慡㜸敤㐶㘲㕣㝦㤵ㄱ㑤㑥㡣慢戰昹㤶挴ㅥ㑣㤵搸〳㥥㈱昸㐸㑦㠷㡢户㤲㔸㤱㥢搸㕣昴㈵戱晢晣㠹㡤㘷㘲㕣㕢挵㙢㌷ㄲ攳㐲慣㡣㘸㜲㘲㐷〲㥥㙦㐹散捥㔴㠹摤攱ㄹ㠲㡦敡㜴戸㡡㉢㠹㑤㜵ㄳ㉢㐵㕦ㄲ摢敡㑦㙣㍡ㄳ㡢挲㠴搷㙥㈴挶ㄵ㔹ㄹ搱攴挴㤶〲㥥㙦㐹㙣㑢慡挴㙥昱っ挱㐷㜰㍡㔵昰㈴㠹ㄵ扢㠹㜱㑤㔶ㄲ扢挹㥦搸㕣㈶ㄶ㠷〹慦摤㐸㡣㑢戳㌲愲挹㠹㜱㠱㌶摦㤲搸㜵愹ㄲ扢搶㌳〴ㅦ慤改ㅣぢ㑦㤲搸攱㙥㘲㕣㥣㤵挴晥攲㑦散㐸㈶㜶㈲㑣㜸敤㐶㘲㕣愳㤵ㄱ㑤㑥㡣㉢戵昹㤶挴慥㑣㤵搸ㄵ㥥㈱昸挸㑣㠷ぢ扣㤲㔸愹㥢搸㔹攸㑢㘲ㅢ晤㠹㐵㤹ㄸ搷㕦昱摡㡤挴戸㔸㉢㈳㥡㥣搸㠵㠰攷㕢ㄲ扢㈸㔵㘲㝦昶っ挱㐷㘱㍡㕣改㤵挴㤶扡㠹㕤㠶扥㈴㜶㠱㍦戱㉡㈶㜶㌹㑣㜸敤㐶㘲㕣戵㤵ㄱ㑤㑥㙣㌳攰昹㤶挴捥㐹㤵搸搹㥥㈱昸㠸㑢攷ㅡ㜸㤲挴攲㙥㘲㕣户㤵挴捥昴㈷㔶挷挴㙥㠴〹慦摤㐸㡣换户㌲愲挹㠹㜱ㄱ㌷摦㤲搸㘹愹ㄲ㕢敢ㄹ㤲ㅥ㕤㜹㍢㍣㌵昶攸㑡摦摦㝦㙣㡤愰搹攵㉣㘵㙥㔱敥慡戹㕣㡢㘲收㡡捡㑡愹〳㙥㠹〷捤挵昰ㄷㄸ愷攱㠱㡡㜸扣ㅣ晥㘶扣㔷攸㡡〷㉤昲戹㕤收㔱㘶㕡㝡ㅣㅣ㉡㥦ㄹ挳戳捤㥡㤷㑦㡥攳㐱㤸㘵㌹昸ぢ㜲戵戵昸㍢昳晦つ㑦愱㐳㘵㌶敦挷挵收㍥㝦捥㕡ㄴ捤㙡攷㌴て〸㙣攰挳晣㘱挵㑣㍥㥦敥摦㝢㈶㘶攸㔸ㅣ㘲昵て㡦㈸昳㍤㜲㌱㑢㥤㠲㝤散㤶㔶慣挹昸㐳㈶㥤㤱㠹搲〶っ〸㥤〰挱㍦㡤㈶㤷㉤㈰挲㝡㌵㌴㔲ㅤ㉦㈲㈳㝢ㅢ㡥㠳㘰㜶慣㔳攷摤㡤ㄹ㠱扦㡦搸愲〵㔳㌶㥢扡ㄷ㐳㜹ㄸ㘹捥㉤㑢㥤㘰㥤挶挹㡣挷㘹㌴㑣攱搴挴㈹愸晢攱㠳搳㌰㥢㝡挴㜳ㅣ㍡つ挸ㄴ㐹慦戴㐶㍢〳〳㐲敢㈰ㄲ㤳㕥ㅦ㠸昸㔸㌰攲搳㈶攲㔹愹㈳挶慣ㄱ捦㘱挴つ㐹ㄱ捦つ㐴㝣㌶ㄸ昱㘵㉦愲㐷㕥愵搵昹㠵昴㤲㐸摥㐵〱挷慦〶ㅤ扦㙤ㅣ㤳扣㉣㔵㙥㜵㝣ㄹ扤㤰愷㠶扤㜲㜹挰昱扢㐱挷ㅦㄹ挷敥敥㕥㘸㜵扣㠹㕥ㄲ㘷扣㌹攰㜸㝢搰昱㤷挶戱㍢攳〵㔶挷搷搱㑢攲㡣慦て㌸晥㍡攸昸㠷㐴挷㜳慣㡥㙦㑥㜶扣㈵攰昸愷愰攳㥤㥥攳搰㙤㐰愶㌸㐰㘷㔸愳摤㡥〱愱慤㄰㠹〷攸戶㐰挴㕤挱㠸捤〰㤰㜳㡤ㄱ戳搴㈴慢昳扢改㠵捥ㅢ昶敡扤㔴昱㘶ㄸ昷㜴㔷搹攸㈷㥣㙢㉤愰㄰挷㉥昹㘳慤㡥ㅦ愴㤷㐴昲ㅦち㌸捥つ㍡㙥㘳ㅣ扢㠷换㐱㔶挷㡦搱㑢攲攱昲昷㠰攳㜶㐱挷ㅤㄳㅤて戵㍡㝥㍡搹昱戳〱挷㥤㠳㡥昷㑤㜴摣摦敡昸挵㘴挷㉦〷ㅣ攷〷ㅤ昷㌱㡥㕤㡥㝢㕢ㅤ扦㑥㉦㠹ㅣ扦ㄹ㜰摣㉦攸㜸㔰愲攳ㅥ㔶挷敦㈶㍢㝥㉦攰㜸㐸搰昱㠱㠹㡥扢㔸ㅤ㝦㤴散㜸㝢挰昱愸愰攳㈲攳搸㍤㉡昶戶㍡晥㥣㕥ㄲ㡦㡡㉦〳㡥挷〷ㅤ㑦㌵㡥摤ㄳ㘴㑦慢攳㙦改㈵昱〴昹㉥攰㜸㝡搰㜱㜱愲攳㤶㔶挷㍦㈵㍢晥㈵攰㜸㙥搰昱攱挶戱㑢㐵挸敡㜸㈷扤㈴㔲戱㉢攰昸挸愰攳搲㐴挷ㄹ㔶挷ちて愱つ㌸㙥㐶㤵敦扤㈲ㅡ㜴扣㌴搱昱㙦扦摡扥㜷㌴㑦㜶慣〳㡥慢㠲㡥攳挶戱扢昳㝥戴㍡捥愵㤷挴㥤搷㍡攰戸㉥攰㌸晢㜸㈸㥡晣ㄵ㡤㐵〳㙤昰㘵㤶㝦㐲ㅣ捦戲ㅥ㡢㈷㈲昷愹挴㌷慤㈶㍣㠰㝡て㑣㐴昱慢ㄵ㝤攸㍤搹昳摥㠵搵挹搰㜲ㅡ扡つ戵愷ㅡ㑣㕢㍦㠶㕦㕢〴搳㡥摡昵〶戳㤷ㅦ挳㉦ㅡ㠲㘹㑦敤戹〶戳户ㅦ㜳愱挱散㐳㉤扦㉡挸㝣㍡昸㌱㤷ㄹ㑣㐷㙡㉦㌷㤸㑥㝥っ㍦挵㈵㔶㘷㙡㌷ㅢ㑣ㄷ㍦㠶ㅦ挸㠲改㑡㉤㍦㡢㈵㔶㌷㍦收㘶㠳挹愳㤶ㅦ慢㠲改敥挷摣㙥㌰晢㔲扢捤㘰㝡昸㌱晣㘰㤳㔸昹搴摥㙢㌰晢昹㌱晣㡣ㄲ捣晥搴昲攳㐹㘲昵昴㘳ㅥ㌳㤸㕥搴昲㤳㐶㌰扤晤㤸愷つ愶て戵捦ㅡ㑣㕦㍦收㐵㠳改㐷敤换〶㔳攰挷昰晤㕣收㜳〰戵㝣㉢㤷㔸晤晤㤸㜷つ㘶〰戵㝣㔷ㄶ捣㐰㍦收㈳㠳ㄹ㐴敤㜶㠳ㄹ散挷昰つ㔳㘲つ愱昶㑢㠳ㄹ敡挷昰扤㑦㌰挳愸攵摢㥥挴ㅡ敥挷晣㘴㌰㈳愸攵㍢㤸㘰㐶晡㌱㝣㐷ㄲ㍦〷㔲扢换㘰づ昲㘳昸收㈲㤸㔱搴昲㝤㐵晣㡣昶㘳昸㍥㈱㤸㠳愹攵㕢㠴㘰挶昸㌱㍣攵〵㔳㐸㉤捦㜶挱㡣昵㘳攴搴攳㔹㔷〴慤搹ㅣ㥥㠲昲㝢晢㌸㌴㜰㔵㑥㑥扥㈴ㄴ㑦㐲㐱㑤㜰㔱㜲晡ㄱ㌵ㄱ㝤戳㌹㍣つ〵㌵挹㐵挹〹㐸搴㘴㍦㡡㈷愲愰愶戸㈸㌹〵㠹㑡㤸ㄷ㑦㐵㐱㑤㜳㔱㜲ㄲㄲ㤵㄰㤱㈷愳愰㘶戸㈸㌹つ㤳㝣昱㜴ㄴ搴㉣ㄷ㈵㈷㘲㤲㉦㥥㤰㠲㥡敤愲攴㔴㑣㐲昱㤴ㄴ搴ㅣㄷ㈵㈷㈳㔱㜳搱㌷㥢挳㤳㔲㔰昳㕣㤴㥣㡥㐹㈸㥥㤶㠲㍡搴㐵挹〹㐹㔴㐲㡥㍣㌱〵戵挰㐵挹㈹㐹㔴〲㕦㍣㌵〵㜵㠴㡢㤲㤳㌲〹挵㤳㔳㔰㝦㜲㔱㜲㕡㈶愱㜸㝡ち㙡愱㡢㤲ㄳ㌳㘹㕥㍣㐱〵戵挸㐵挹愹㤹㠴攲㈹㉡愸㌲ㄷ㈵㈷㘷ㄲ㡡㈷愹愰捡㕤㤴㥣㥥㐹昳攲㘹㉡愸挵㉥㑡㑥㔰愲ㄲ戸攷㠹㉡愸㈵㉥㑡㑥搱㈴ㄴ㑦㔵㐱㔵扡㈸㌹㐹㤳㈲昲㘴ㄵ㔴戵㡢㤲搳㌴〹挵搳㔵㔰换㕣㤴㥣愸㐹㈸㥥戰㠲㡡戹㈸㌹㔵㤳收挵㔳㔶㔰戵㠲㜲捣㑥㔶㍣㍦㘵㐱㙤㍤㍥昴㜹戹㝣㉣挶收攰戱摤㍣㈵挵戰㉥搱攰㤸愳㐸昱㜴ㄴ挴ㄹ〱㠴㌹㉦ㄵ㑦㐵㐱㥣㥥㠸㔰㍣晢挴㜰㕡挰挰ㄳ㑥っ㙢〳〶㥥㘳㘲㌸㌵㘰攰㘹㈵㠶㔳〲〶㥥㐹㘲㌸㌹搱攰㤸摤慡㜸ㄶ〹攲愴㐴㠴攲㠹㈳㠶ㄳ〳〶㥥㉢㘲㔸ㄳ㌰昰昴㄰挳敡㠰㠱㘷㠴ㄸ㑥〸ㄸ㜸ㄲ㠸攱昸㠰㠱挷扤ㄸ㡥ぢㄸ㜸愸㡢攱搸㠰㠱㐷户ㄸ㡥〹ㄸ㜸㐰㡢㘱㔵挰挰㘳㔸っ㉢〳〶ㅥ戶㘲㔸ㄱ㌰昰㐸ㄵ挳昲㠰㠱〷愷ㄸ敡〲〶ㅥ㡦㘲愸つㄸ㜸〸㡡㈱㥥㘸㘸昱扦攱扡㍢㐶</t>
  </si>
  <si>
    <t>㜸〱捤㝤〷㝣ㄵ㔵昶㝦㙥捡㈳昷㔱㌲㔲㉣㈰㤰愰㔱ㄴっ㠴づち〲〹㑤㥡ㄲ挰㠶㠶㐷昲㈲㠱ㄴ㝣㉦㠱㈰㉡搸ぢ㈸攲敡摡㉢慢慥摤㕤㝢㕦敢摡换攲摡㝢㕢㉣愸敢㕡㜶㘵搵晦昷㝢㘶㙥㤸㌷㜳摦㑢搸摦晥㍦㥦ㅤ㕥㑥敥㍤攷㝢捦戹攷㍢㌳敦扤摣㌹㌳㘴愹慣慣慣㕦戱昱㌷户㕣㌶㜶慤㔸㤹㙣㡡搷㤷㤴㌵搶搵挵慢㥡㙡ㅢㅢ㤲㈵ㄳㄲ㠹搸捡ㄹ戵挹愶ㅣ〰㈲㤵戵戰㈷昳㉡㤳戵挷挴昳㉢㤷挷ㄳ㐹㠰昲戲戲昲昳㜵㌶散扢㜸㍦㡥改㘸㡥搲戹ㄴ㐰㘵改〸㐵〷㡡㝣ち㑤ㄱ愵攸㐸搱㠹愲㌳㐵ㄷ㡡〲ち㠷㘲〷㡡慥ㄴ摤㈸扡㔳昴愰搸㤱㘲㈷㡡㥤㈹ㄸ㕦昷愴攸〵搱㘹㔷㠸戹㘵ㄳ㘷㉦㕡㠲㙣㉡㥡ㅡㄳ昱㠱㠵昳摤㌹㡦㉤㉤㉤㈹㉤ㄹ㌲㝡挸㠸㤲挱〳ぢ换㥡敢㥡㥡ㄳ昱戱つ昱收愶㐴慣㙥㘰攱㠱捤㡢敡㙡慢愶挷㔷捥㙤㕣ㅡ㙦ㄸㅢ㕦㌴㜸攸愲搸戰㔱愵挳㠶て慦ㄹ㍤㝡㔴愷摥昰㍣慢㙣攲㠱㠹㜸㑤昲扦攵戳て㝤捥㉥㥢㔸㌲㉢摥昴摦昲搹ㄷ㍥攱戲扣戱㍥㔶摢昰㕦㜲㥡挷㝤㍡扣㍣㕥㔵换㥤ㅦ㡦㈷㙡ㅢ㡥㉡挱戴㔳㠸㐶㙦㘴挹㠴㘴戲戹㝥ㄹ㡦愳戲㜸㕤摤㥣㜸㡤散昴晡昲㘴搳㠱戱㐴㝤戲㔳㍤昹㡢㈷攲つ㔵昱㘴㤷晡㐹㉤㔵昱㍡て㤸捣慦㥦ㅦ㑢捣㡡搵挷㜳搹㈸愸㜷昷攱戴敡㜸㐳㔳㙤搳捡捥昵昳㤲昱㌹戱㠶愳攲㠴攴搵㑦㘹慥慤㔶戹戹㜸㘵攵散㘹㥢㤹散㈸捣愷扥㙣㜱㉣搱㈴㍤敥挲㔲ㅢ搶㜷戸㐸ㄶ㈹昳攲㈱㔵ㄸㄸ挵㝤㔶㔱㕢㍦㍤㥥㘸㠸搷㌱〸昷攴㠰〰㐸〸㜲昷㐳㉢㔳㈶ㅤ敥㈵搵搱㍢昹㤸ぢ愳㐴ち㈱扡捤㙢愸慤㘹㑣搴て㥣㔹摢㌰㜶昰挰㤹戱㤶戱愵扡〸〶摤㡦㤰摤㈰㝡捣ㅢ㌴つ㌳㡡㌵㉤㉥㥣ㄳ〳搷㘳㑡㠷っㅢ㌶㐶敦㑥㔰㌱㠴捡㝤ㄳ攷戹摦㍢捦戵散捡㔸㜶攵愲散捡慡散捡敡散捡㜸㜶㘵㑤㜶攵㔱搹㤵㡢戳㉢㙢戳㉢㤷㘴㔷㉥〵挶㙣昹ㅤ㍡㘴㝢㕢户㤶㡦搶扦晣㔲摥㡣㡤㠳昶㍡攵攳㐱㡦ㅣ愸㜸㙡换㍢挳㥥㘸㔸㘷摢ㅦ〶扤ㄷ㐴㘴㙦〸换㙣㑢㌱摢〱〴つ㠴㔰㙡ㄳ㘶换ㄹ㐷ㅥ扡攵㤹捦搶㌷㑣扦㘷㡦挲挷昷㝤昳昴愹㡡㙦㈰ㄲ慡〴つ㙢愸㐱昴㌲ㄸ㈲㔲ちㄱづ㔵㍡ち愱㠶㄰㌴ㄴ㐲愹攷扣㔰㐷ㅥ㤷㤳昳㘹㙥昷挹扦扢敡摣㈳㠷㉦㜸愹㠳攲摢㤴㠴ㅡ㡥㠶㌵搴〸㝡ㄹ〹ㄱㄹ〵ㄱづ㌵㘴昰㠸㌱㝡㌴㐱㘳㈰㤴㝡挲ぢ搵㝣搲昷㥤摦ㅥ㤹㍢攳㤶㥦摦㍥戸㝥扦ㄳ慢ㄴ摦っ㈵搴㝥㘸㔸㐳㡤愵㤷㜱㄰㤱晤㈱挲愱㑡㐷てㅦ愳挷ㄳ㌴〱㐲愹㠷扣㔰摤㕥扤昰扥㈳搶㑤㥣㜲敥㌱㠷㝣戳㔶㝤ㅥ㔷㍣晢㈴㔴ㄹㅡ搶㔰攵昴㌲〹㈲㌲ㄹ挲ㄶ㙡挸ㄸ㍤㠵愰愹㄰㑡摤敤㠵ㅡ扤晥扣愵换捥㈹㥣㜴昷㈷敦慦㥦㔵晥搶㜲挵㌷㜶〹㜵〰ㅡ搶㔰搳改㘵〶㐴㘴㈶㠴㈵搴愸挱㘳昴㉣㠲㘶㐳㈸㜵㥢ㄷ慡攱㠲攷摦㔹昳攷㠲搹て戶㉣戸晣㌷〵ㄵ㡦㈹㝥㝣㐸愸㠳搰戰㠶㥡㐳㉦ㄵ㄰㤱戹㄰戶㔰愳挶攸㜹〴捤㠷㔰敡㝡㉦搴㤶つ攵戳ㄳ晤㌷ㅥ㜰晢戵ㅢ㍡㤷㉤㌸㘳㡢敡〸戳㠴㍡〴つ㙢愸㐳改攵㌰㠸挸攱㄰攱㔰㐳㑡㠷㡥搱ぢ〸㍡〲㐲愹慢扤㔰㕤扥愸扦慦攷㔳㥢挷慦㔹㜷攸㕤㐷ㅣ搶户㐰昱愳㔰㐲㔵愲㘱つ戵㄰〶ㅤ㠳㠸㉣㠲戰㠴ㅡ㠶㝤㔵㐵㔰㌵㠴㔲㤷㜸愱昶㕦晡改㘷〷㑥晦㜶攲㉤搳挶㥤昸摤捣搱㡤㡡ㅦ戸ㄲ慡〶つ㙢愸愳攸㘵㌱㐴愴ㄶ㈲ㅣ慡㜴昴挸㌱㝡〹㐱㑢㈱㤴㍡捦ぢ㔵㌶攱㡣捦㑢㡥㌹㜸敡晡㉥慦㡦晥昲㤸户㌷㉢㝥慣㑢愸㝡㌴慣愱ㅡ攸愵ㄱ㈲戲っ挲ㄶ㙡昴ㄸ㝤㌴㐱〹〸愵捥昲㐲つ扢敥㡥㥤慥㡢㕦㌱㜹挳昲ㄱつ㥤㉥慢敤愷昸攵㐱㐲㌵愱㘱つ搵㑣㉦换㈱㈲㉢㈰挲愱㠶っ挶扥㙡㈱㘸㈵㠴㔲愷㝡愱慥晢㌶扥扥愸挹㤹㜱昱扡㥣つ戹㠷㥣㜲㡣攲㔷ㄴ〹戵ちつ㙢愸㘳改攵㌸㠸挸昱㄰㤶㔰挳㜰戰慦㈶㘸つ㠴㔲慢扤㔰㝦㔰攳ㅥ㕤昵晤㐵搳慦扦敤㠹㍤〶㥦㌵㜶㠰攲ㄷ㈱〹㜵㈲ㅡ搶㔰㈷挱愰㑦㠶㠸㥣〲㘱〹㌵ㄴ㙦㑣愷ㄲ㜴ㅡ㠴㔲㉤㕥愸㥣つ慢㌶づㅥ㕤㌵改挱〵㡦㍦晤昵收慡㔷ㄵ扦㙥㐹愸㌳搰戰㠶㍡㤳㕥搶㐲㐴搶㐱㔸㐲つ挱㘱㜱ㄶ㐱㘷㐳㈸㜵戴ㄷ敡挶㕦㌷㍤昶㜵㐱挷ㄹㅢ晥戴敦戲㡡㈵㉦㜵㔱晣㔲㈷愱捥㐱挳ㅡ㙡〳扤㥣ぢㄱ昹つ㠴㉤ㄴ〸㍣㡦愰昳㈱㤴㕡攲㠵晡攳㤱㘵晤慥扤㝢挶搴慢慢㤶㉤㥤摣晢㤹ㅦㄵ扦㍡㑡愸ぢ搰戰㠶扡㤰㕥㉥㠲㠸㕣っㄱづ㔵㍡ㅡ敦ㄶ㤷㄰㜴㈹㠴㔲㔵㕥愸户㜶ㅢ戰昹㥥捥㕤㘷摣昶昵㍤㌷㐶扦㍣慡㐴昵㠰㔹㐲㕤㡥㠶㌵搴ㄵ昴㜲㈵㐴攴㉡㠸㜰愸㈱挳戰慦慥㈶㘸㈳㠴㔲ぢ扣㔰㕢㠷捥ㅤ㌴㌱戱㘹捡㙦昳㡦㕣昴敡㈱㉢㡦㔵晣ㅡ㉣愱慥㐱挳ㅡ敡㕡㝡戹づ㈲昲㝢〸㑢愸搲搲㌱晡㝡㠲㙥㠰㔰㙡㥥ㄷ慡换㑢て㥤昴捤晥㡦捦扡愶㐷敤㤷ㄳ㡦㜸昷ㄱ挵㉦摢ㄲ敡㈶㌴慣愱㙥愶㤷㕢㈰㈲户㐲㔸㐲つ挶愷昰㙤〴晤〱㐲愹㔹㕥愸ㄳ㡥ㅣ㜱敥摢㈷㤵㑥㍥昷㠴㑤㕤户㔶㍣㥢慢㜶㠶㔹㐲摤㡥㠶㌵搴ㅤ昴㜲㈷㐴攴㉥〸㕢㈸散慢扢〹扡〷㐲愹㈹㕥愸㈳㠷㍥ㄸ㥤ㅣ㜱㈶㥤㜳昱扤㙡搸愰愶ㅡ戵ぢ捣ㄲ敡㍥㌴慣愱敥愷㤷〷㈰㈲て㐲搸㐲㠱挰㠷〸㝡ㄸ㐲愹昱㕥愸㐷㉦㉦昹敡昸㜵㘷捥摥㜸改ㄹ扦ㅦ户敥攱㌱慡㈷捣ㄲ敡ㄱ㌴慣愱ㅥ愵㤷挷㈰㈲㡦㐳㔸㐲㤵攲扣㝡㠲愰㈷㈱㤴ㅡ敤㠵㥡戲㜴㔸㜵昵ㅢ昳㘶㍣ㄸ晤昹戰㌷摦㝤㘵㠳敡〵戳㠴㝡ちつ㙢愸愷改攵ㄹ㠸挸戳㄰戶㔰昸㄰㜹㡥愰攷㈱㤴ㅡ攲㠵㍡晤慢摥户㉥㕣搷㜵摡摡㈱㉤戳㕥昸攰收㔷㍡扤〸昳㐱摥㌷搸昲㐴㙣〵晥㈶搸昶攷挶㤰㤲挱晣搷昶摦㔹昸㌳慢㘶㜸捤挸㥡搲搲敡攱㠳㘳㐳㘳㜹㐵㜰摢摥㉦昴㝣ㅢ敥㔴㜳㜰㙤㐳㜵攳ち昹㠶扦敢挴㔸㌲扥敤ぢ晦〰捦㌶戱戱戹愱㍡搹换㙥慣㘸㡡㌵挵㝢〶㙤摢㥣㠴㠶㔵攰敦㥦㜸㔲攲昵〹づ㥢ㅦ慢㙢㡥㑦㘸愹㜵捤扤〳㘶晣昵搳戸㈸扤㜵㜲㈲㝥㜴慢㌵㌴愳〹昸昳㝣戹昸づ㘵改㥡摣㜹ㄵ㤶㉤㙥㑣挶ㅢ㘴㝡〳敡て慣慤㕡ㅡ㑦㔴挴昹挷㝤扣㕡㔲敤㐱㤳昷㈷搸㠰搹つ㐸ㄴ㝦㔴㔵昷昳㙢㙢㈶戵㌴挵ㅢ慡攳搵㤸敦戲㜸愲㘹攵摣搸愲扡昸㡥㈹㄰㌷㈶っ扢愴愸㈷㌷㔶㌵㈷换ㅡㅢ㥡ㄲ㡤㜵愹㤶〹搵换㘳昸戳慦㝡㘶㘳㜵ㅣ㝦戵攵㜲换㔲㔹㌹㌹㑡㘵敤㙤晢搳㠹㝥㤳㈵戲㈳㝣扢戸㌷昶昹捥愹㠷㕤挹ㅣ㘴㠷㉣敡攲㍣㈶戳㜷㙦挳㤹昸愵㥢扤搲〳㝤㌹㜱㈵㠴攸晥改搱㌲挷搶㍤昷晦ㄷ㥣㥤摤捤换㝥搲㜲晣㘹㍣㌵搶㔰㕤ㄷ㑦㘴㕣挷㔱㥣㤱㝥〹㈲㙦㄰捥收戴散攵〲愱㕡搴捡扣ㄵ戵搵㑤㡢㈳㡢攳戵㐷㉤收㜷㈹慣昵攴攷㤳摡搰愶晦〲㤵摥㐴昱ち㐴㌴㥡ㄵ昹㉢㐱㤱愸㝥搵敤攷昵挳敦敤晦愳㍢ㅢ愳戴晣㤱㡦ㄵ㤹㘴㕥晤攴挶㐴㌲㈷挷㤶攵搴㔸㜲㜱ㄳて捦捣㐶晡㝢㡤攲㜵㠸扣摤㈱摡晣㥢扥〰愰㕣㉥㕤㜴慥㉦㡦搷挴戰㘰㈴㘷户㡡攵搵扢㙢㄰攵昱㘴㤵收㘲挵㌴㥣㉢㉤ㄱ戴㜰昲㜷慡攷搱ㅦ㙦㘹㉡㡦㌵挵㍡搴㘳搹〳㝢㐹〳㌴㐰㐶戹㉤㡥散㉣㍡㌳㍡敡昵攰挱㤱愶捦㑢㐷㔱戸㥥㜰攲攰㝣挹捡昱㘴收㈴㌰昷㍥㐸㈲ㄲ㍣搰㔳㤷㉦戰慡㔲㍤㈵摥㌰㜷攵戲㜸㤲昰晣㐸㐶㉡㠳愷ㄷ㥤捤慥㕡㌴慦愹戶㉥㔹㠲㤹㑥㐹㌴㌶㉦晢㙦晡愱㉦晤〶㠴搹昲昶挰㔱摣晥㥣㐰㔷㔶㠷攵摣㌷㤵㤵㔹昹昴㐶㡤摥㡤㠲㐷㉢㥣晤㡡㕦戲改㜷昰㉢㥡挹㤶㔷っ挴昶㉣昵攴〱摦愹ㅥっ捤㑤挴㘵昱㉡㕦㍡㘰扢㜳晤挱㡤㠹愵㡢ㅡㅢ㤷昲㜸敡㈲扤攴攲㜸扣㠹ぢ㐲ㅤ扤〵㌰㔹攸㔲㉡㈷㈷㘵㍤挷户㜲搴ㄷ晥㈳ㅦ㐰㜴㥥㔰㔷㔷㘸㍣㈶㈳ㅦ㐲㤵㠳愵愹挸㐷㘸ㄴ攱㥤扣愹戱〹㐱ぢ㤷㡦㈸摣愷戰㈲㕥搵搸㔰㕤㌸㜷㜱㈲ㅥ慢㉥㘹愹㑢戶愸㕤㐱〳㔷㘱㜶晦㜶昸㤲搷㠶㝥㍦攱㠶捦㥦㡤敦摤㘱搵ぢ慡㤷㘷〸慤〴昵愷㘳晣攸㑦㈱搴㉥㠰昱敤〵敤搴㑤㙦㐶㕦㝦㐶昱㌹〴摥㈴㠴㜶扣㐷㝣改㜶搵㕥昸捤昷〹扤㠵攲㉢〸㌵〰㠲㘷愹晥ㅡ挲㙣捡㠱㝦敥㝣搹㠱㝢㐳ㅤ摥㠱晦㠰㌶慡㌳搸搴㐰㈰戸ㄳ㌵㐹搳愴㐹㤳㈲ㄵ㠱㘳㉢〱㜹㥥㈱戴㍥㌵〸挳㠴㠰㝦㜳㝣づ㘰㜶〲㝥㘱っㄲ愳㜹攸昹〸挸㜶扢㙡㌰㙣㐲㐰づㄴ㥡㉢昳㙡〸㔴㐲㐰ㅥ㝡㘶㔳㍦晤攲㈳愰ㄴ敡㌰〱㥡㍥㜵〶㥢ㅡ㡡㜱㌶〲扥㠱㜳㉢〱㕦㝢㠶搰慡搹〸㜸㉡攲㉣扡㜲捡㕢〰戳ㄳ搰ㅤ㘶摤㠳㘲㐷〸ㅦ〱㍢扢㕤㌵ㄲ㑥㠴㠰㕤〸敡〹愱㐶㐳㈵〴昴㐲捦㙣敡㘳㍦〱愳愰づㄳ搰㤷㍥㜵〶㥢ㅡ㠳㜱㌶〲摥㑣㐷挰ㅢ㥥㈱戴㤶㌷ㄶ㥥㡡㌸㡢晥㥣昲㙢㘹〹搸ㅢ㘶㍤㠰㘲㈰㠴㡦㠰ㄲ户慢挶挱㠹㄰㌰㠸愰挱㄰㙡㍣㔴㐲㐰㈹㝡㘶㔳㉦昸〹搸ㅦ敡㌰〱挳改㔳㘷戰愹〹ㄸ㘷㈳攰昱㜴〴㍣收ㄹ㐲㉢㡣攵昰㔴挴㔹㡣㐳㔰昵㐸㕡〲挶挳慣㈷㔰㑣㠴昰ㄱ㔰敥㜶搵㈴㌸ㄱ〲㈶ㄱ㌴ㄹ㐲㜱搹㔱〸㤸㠲㥥搹搴㍤㝥〲㈶㐳ㅤ㈶㘰㍡㝤敡っ㌶㌵ㄵ攳㙣〴摣㤲㡥㠰㥢㍤㐳㘸摤㜳㍡㍣ㄵ㜱ㄶ㜳㌹攵ㅢ搳ㄲ㌰ㅦ㘶㝤㌰挵㈱㄰㍥〲づ㜳扢㙡〶㥣〸〱㠷ㄳ戴〰㐲捤㠲㑡〸㌸〲㍤戳愹慢晤〴捣㠴㍡㑣㐰㡣㍥㜵〶㥢㥡㡤㜱㌶〲㉥㑣㐷挰〵㥥㈱戴ㅡ㍢〷㥥㡡㌸㡢㈵㥣昲昹㘹〹愸㠳㔹搷㔳㌴㐰昸〸㔸收㜶㔵〵㥣〸〱㐷ㄳ㤴㠰㔰昳愰ㄲ〲㤲攸㤹㑤慤昳ㄳ㌰ㄷ敡㌰〱㉢攸㔳㘷戰愹昹ㄸ㘷㈳攰挴㜴〴㥣攰ㄹ㐲㙢挴㠷挲㔳ㄱ㘷戱㠶㔳㕥㥤㤶㠰ㄳ㘱搶㈷㔱㥣っ攱㈳攰㔴户慢づ㠳ㄳ㈱攰㌴㠲㑥㠷㔰ぢ愰ㄲ〲捥㐰捦㙣㙡戹㥦㠰挳愱づㄳ㜰ㄶ㝤敡っ㌶㜵〴挶搹〸愸㑢㐷挰㔲捦㄰㕡戹㕥〸㑦㐵㥣挵㙦㌹攵摡戴〴㕣〸戳扥㠸攲㘲〸ㅦ〱㤷扡㕤ㄵ㠳ㄳ㈱攰㌲㠲㉥㠷㔰㔵㔰〹〱㔷愰㘷㌶戵搰㑦挰㈲愸挳〴㙣〴㍥慡㌳搸㔴㌵挶搹〸㤸㥦㡥㠰㜹㥥㈱戴㥥捥搵昲㈲捥攲㈶㑥戹㈲㉤〱户挰慣㙦愵戸つ挲㐷挰ㅦ摤慥㕡っ㈷㐲挰敤〴摤〱愱㤶㐰㈵〴摣㠹㥥搹搴〱㝥〲㙡愱づㄳ㜰㉦㝤敡っ㌶戵ㄴ攳㙣〴㡣㑦㐷挰晥㥥㈱戴捡摦〰㑦㐵㥣挵愳㥣昲搸戴〴㍣づ戳㝥㠲攲㐹〸ㅦ〱㑦戹㕤搵〸㈷㐲挰搳〴㍤〳愱㡥㠶㑡〸㜸ㄶ㍤戳愹㘱㝥〲㤶㐱ㅤ㈶攰㐵晡搴ㄹ㙣㉡㠱㜱㌶〲昶㑥㐷挰㕥㥥㈱㜴敤愱ㄹ㥥㡡㌸㡢搷㌹攵㍤搳ㄲ昰㈶捣晡㉤㡡户㈱㝣〴扣敢㜶搵㜲㌸ㄱ〲摥㈳攸㝤〸搵〲㤵㄰昰〱㝡㘶㔳㝤晣〴慣㠰㍡㑣挰㈷昴愹㌳搸搴㑡㡣戳ㄱ搰㍤ㅤ〱摤㍣㐳攸㡡挸戱昰㔴挴㔹㝣挵㈹敦㤰㤶㠰㙦㘰搶㝦愷昸ㄶ挲㐷挰㜷㙥㔷ㅤ〷㈷㐲挰昷〴晤〰愱㔶㐳㈵〴晣㠸㥥搹㔴扥㥦㠰攳愱づㄳ戰㤵㍥㜵〶㥢㕡㠳㜱㌶〲㝥昹㌹捤㔷攱㥦㍤㐳攸㍡捤㐹昰㔴挴㔹攴㘶㘳捡㕢〱戳㝦ㄵ㡥挰慣㍢㔰攴㐳昸〸㠸扡㕤㜵㌲㥣昴愳愳㡥〴㜵㠲㔰愷愲㉢〴㜴㐶捦㙣敡㕢挴㘸晤㘳攸ㄴ愸挳〴散〰㝣㔴㘷戰㈹㕥ㄲ戲ㄱ戰㌹ㅤ〱㝦昳っ愱慢㐷㘷挲㤳㄰搰㤳㔳晥㈴㉤〱扢挲慣㝢㔳昴攱散戶晤㌵㔸攸㜶搵㕡㌸敡挷㜴㡡〸敡〷愱捥㐲㔷〸搸つ㍤戳愹户晤〴慣㠳㍡㑣挰㥥挰㐷㜵〶㥢㍡ㅢ攳㙣〴晣㈵ㅤ〱㉦㝢㠶搰㌵慤つ昰㈴〴っ收㤴㕦㑣㑢挰㄰㤸昵㔰㡡㘱㥣摤㌶〲㐶戸㕤㜵㉥ㅣ昵㘳㍡㈳〹ㅡ〵愱捥㐳㔷〸ㄸ㡤㥥搹搴㤳㝥〲㝥〳㜵㤸㠰戱挰㐷㜵〶㥢㍡ㅦ攳㙣〴㍣㤰㡥㠰晢㍤㐳攸㑡摢㠵昰㈴〴㑣收㤴敦㑤㑢挰㔴㤸昵㌴㡡〳㌸扢㙤〴捣㜰扢敡㈲㌸敡挷㜴㘶ㄲ㌴ぢ㐲㕤㠲慥㄰㌰ㅢ㍤戳愹摢晣〴㕣っ㜵㤸㠰ち攰愳㍡㠳㑤㕤㡡㜱㌶〲慥㑤㐷挰㌵㥥㈱㜴晤敦ち㜸ㄲ〲ㄶ㜰捡ㅢ搳ㄲ㜰㈴捣扡㤲㘲㈱㘷户㡤㠰㐵㙥㔷㕤〹㐷晤昰愳慢〸慡㠶㔰㔷愳㉢〴挴搱㌳㥢扡搸㑦挰㔵㔰㠷〹愸〵㍥慡㌳搸搴㐶㡣戳ㄱ㜰㑥㍡〲搶㝢㠶搰㔵挹㙢攱㐹〸㐸㜰捡㘷愵㈵愰〹㘶摤㑣戱㥣戳摢㐶㐰㡢摢㔵扣㙥搹㡦改慣㈴攸ㄸ〸㜵㍤扡㐲挰㉡昴捣愶㑥昶ㄳ昰㝢愸挳〴慣〶㍥慡㌳搸搴つㄸ㘷㈳攰㤸㜴〴慣昴っ愱㙢愵㌷挳㤳㄰㜰㍡愷扣㈲㉤〱㘷挲慣搷㔲慣攳散戶ㄱ㜰戶摢㔵户挰㔱㍦愶戳㥥愰㜳㈰搴㙤攸ち〱ㅢ搰㌳㥢㙡昰ㄳ㜰㉢搴㘱〲捥〷㍥慡㌳搸搴ㅦ㌰捥㐶㐰㜵㍡〲慡㍣㐳攸ち敥ㅤ昰㈴〴㕣捥㈹挷搲ㄲ㜰㈵捣晡㉡㡡慢㌹扢㙤〴晣捥敤慡㍢攱愸ㅦ搳戹㠶愰㙢㈱搴摤攸ち〱搷愱㘷㌶㜵㠸㥦㠰扢愰づㄳ㜰㈳昰㔱㥤挱愶敥挱㌸ㅢ〱戳搲ㄱ㌰搳㌳㠴慥㉢摦て㑦㐲挰ㅤ㥣昲昴戴〴摣〵戳扥㥢攲ㅥ捥㙥ㅢ〱昷戹㕤昵〰ㅣ昵㘳㍡昷ㄳ昴〰㠴㝡〸㕤㈱攰㐱昴捣愶㈶晡〹㜸㄰敡㌰〱㡦〰ㅦ搵ㄹ㙣敡㘱㡣戳ㄱ㌰㉡ㅤ〱㈳㍤㐳攸㙡昷愳昰㈴〴㍣挳㈹て㑦㑢挰㜳㌰敢攷㈹㕥㠰昰ㄱ昰㤲摢㔵㡦挱㔱㍦愶昳㌲㐱㝦㠱㔰㑦愰㉢〴㙣㐲捦㙣㙡愰㥦㠰挷愱づㄳ昰ㅡ昰㔱㥤挱愶㥥挴㌸ㅢ〱晤搲ㄱ㔰攴ㄹ㐲搷攰㥦㠶㈷㈱攰㝤㑥戹㙦㕡〲㍥㠴㔹㝦㐴昱㌱㘷户敤〸昸搴敤慡㘷攰愸ㅦ搳昹ㅢ㐱㥢㈱搴㜳攸ち〱㥦愱㘷㌶戵愳㥦㠰㘷愱づㄳ戰〵昸愸捥㘰㔳捦㘳㥣㡤㠰㑥改〸攸攸ㄹ㠲㤵〱㜹㉦挱搳㜶㕣搱敤挸〹搷捣慦㡤慦攰㈵愸㉥㌵㈸昴㉤㙢㑥㌶㌵捡昵戲捥㌵攵㡤戳ㅡ㥢捡㙢㤳换敡㘲㉢扢搵㜸㡤㠳ㄷ挷ㅢ㜰㌵㍢㠱㡢摡〱㕤攳戲㘵昱㙡㕤㔳搱搸㥣愸㡡㑦㉢晦㕦戸摡㡤晣戰敢攴㐲㜷戶挲昶㥦㕤挰捤挲㐸ㅣ㈵搸戲昲晥〲㠷挱敢㜰㔲㙥散扢㘶㉥㑤〷挰㠲㙤㡣捥慤㙤慡㡢㜷慣㤱敢搵搲捥慦〱㡢㈸ㄱ愸敥㔰挳㙢㐱昱昲捥㌵㔳ㄲ戵搵㜵戵つ㜱敥㡣敥㉥㜴㐶晣㈸㤴〳ㅣ搸㤸慣㘵㘵㜷攷㥡戹㠹㔸㐳㜲ㄹ慦㙣㔶慤散㥡搲㤳㑢愰㜹㌵ㄳ㙢ㅢ㤲〸㈳㝢㤱敤㠲㥡㡡挵㡤㉢㜰㤳㐱㜳㝤挳㤴搸戲攴晦挴㕥㔱摣㉤戲挹慥㔱搹㉡㍢㕢攵㘷攷晦愷晢㈷昲〳捥戱敥㕥昹㜶㈱づ搴愶㐴敤愲㘶㌲㈶㐱㠶㐰收㔲挸㑥捣捡摢㠴㔶昰㈲愶㙦ㅦ〶㉡㄰㌸搹㤴敡㜹敢挵昰搶㕢㌷㝡〳慥㝦挴㝣㍡晤ㄳ攲㠰㈹昳愶㙤慢捤昹㍦摤〷㤱昷ち㍣户扢ㄴ愲〷挰㕤摣㘳㠸攵ㄱ㍣愴㜰㙡攲㔰㘰㉦㜸㕣㐶㙢〴挳㐳戴换戶收㘴㕣㑤敦㔴㌳㈳戶㈸㕥㠷㈲㠰晡㔸㔳ㄷ户挳㙡㡣晡㔸㕤搲戳㤵㌵搶搷挷㜸捣戱摡扦愲㉡㔶ㄷ捦慦㤹搰摣搴㠸㉡㝡㕤〳㈱〷愶愷㡡戵㐰ㄵ㙢㜱㉦搷搷捣㘱㜱㤰戴改慢昱愸㔸愲戶㘹㜱㝤㙤㔵㍥㍢㉣攰昹㥦㌸㔸昱〶㤲ぢ㌲捤㘶摥㑣㠲搷晦摤慢昰搸摤㈵㈸㤹㈱㜵摣晤㌸愴戳㔵〴晦搴㝦㔸㍢㠲户ㅥ昹㐴搱㍦挱㕢ㅥ㝥攴扤㐸收昲㡤㕣㡢㐵昳㥢搵㌸㐴攵摤㐹扤㑡〰㝥昴㔶㐰搹攰㑦敥㙢㄰ㄹぢぢ㍡〰㄰㥤搱ㄸ慢㥥ㅣ慢挲㥤㍢ㅤ扣晢㜶昲戱㙢昹㕥㤳㜰㔸敡㔱㠶敡㈱㕣换㕥㕥㕢ㅤ㑦攴㔳㔱㠱晢㤲㜲㔹㈴ㄲ㜱昷㈱㉥㝡攷㘴攵攵㜵捣户挵㥡㘶㝣敤敥㕤㐰昷摦昷㌴㉤攴晦换㠳㐶昱㉡ㅡ搲㤲捦愸㝦㈳ㅤ晤㌳㜳㝡ㅤ㑡收ㄳ〰晣㐲挰慦㄰㜹㙦挰ㄸ摣㌷愹㔵ㄷ愸捤搰〰攵捡ㅤ㉦慣〷挹㐷敤㠴ㄴ㤲攴㐹㈲ㅤ㝤〵㈰ㄱ户昶㈳摦摣㐶ㄳ愹挰㔱ㅥ慦㡥扡㙦戰㉣㌴挱㐷㐳㔶㜶㜶㉥㜶㜵㈴㔸㍣ㄷちぢ㘷昵ㄵ㜱愹っ㔱㝤㌰㠵〸㉢〶㝢昳㘴㠱晦㑡晢扤㈵㝦〵づ㤷户㝦挵㉦搹愲㔱㥤㡤㔱㔹㔱昵づ愴愱㈲㑡㡤换ㄵ㜶〲㤶挲㈰搴愷㔰昲ㅢ㠱敦昳㑢㙤㐶㤷㥦㘱㔹ㄱ摥㕡搴敥昷㑣昵ㄹ㠶昰㝤㔳㐷攸昹㜳戴昸㜶搴㝡㜸收㐳摢昶攱昹㈵㐷攰㐷昳㔶㌵㜳㜸慡㉤搰㤸㍣搰㌴㜹㐴㠱搱ㅤ〹晣捡づ攸㐴㐰㘷〲扥〶㠰晢㍤搲〵扤っ㝣昲敥ㄷぢ㥦づ㐶㠱捦㝦昸挲昸昸摣㠱㘱扡㌲捣扦〱〸昲昹ぢ㜴㉥㥦摤〰㘹㍦㥦摣㥦挲㘷㜷㝡㈶ㄹ㈹㝣敥〸㙤摢㝣㘶㘳㤸昰戹㤳㌸㜱㍢㡡㤵っㄶ㍥㜷〶㐶敦㐲㈰慢ㅣ㉣㠰㥥〴昴㈲㠰㠵て挲攷慥攸愵攷㔳㙥昱戱昰搹〷愳挰㈷换㈱㑣ㄸㅦ㥦㝤ㄹ愶㤰㘱㔸扡㄰攴㤳昵ち㉥㥦㐵㠰戴㥦㑦㤶㌸〸㥦晤攸㤹戵づ㈹㝣敥づ㙤摢㝣戲㈶〲㉦摣换㐵㈷㘸挸てぢ㈳㑣ㅥ搰㤹攳㜳て㘰昴㥥〴戲㘸挲〲攸㑦挰㕥〴戰㡥㐲昸摣ㅢ扤昴㝣捡㝤㑣ㄶ㍥〷㘲ㄴ昸散敢ぢ攳攳㜳ㅦ㠶㈹㘱ㄸ㔶㐲〴昹㘴昹㠳昰愹㜹㝣捡㌶〴搲昷㜵㐸戱㌸㐲愸ㅢ㑣㈷慣㤲㐸愱㙥〸戴㙤㔳挷㙡ち扣戰扣㑡㈷㘸挸て㑢㉡㉣捣っ〳㐶て㈷㤰攵ㄶㄶ挰〸〲㐶ㄲ挰ちっ愱㙥ㄴ㝡改愹㤳晢戲㉣搴㡤挱㈸㔰挷扡っㄳ挶㐷摤扥っ戳ㅦ挳戰㠶㈲㐸摤㜸攸摡愰㙥〲㈰㐲摤㌸㍡㤹㠸㕥ち㜵攳愱㙤㥢㍡搶㘱攰㠵㈲つ㍡㌱搴戱ㄸ挳㑣ㄹ㍡㜳搴㑤〴㐶㤷ㄱ挸㐲つぢ愰㥣㠰㐹〴戰㜶㐳愸㥢㡣㕥㈶敡㔰㜶㙥愱㙥㉡㐶㠱㍡㔶㜴㤸㌰㍥敡愶㌱捣〱っ挳敡㡢㈰㜵㉣戹㘸㠳㍡ㄶ㘴〸㜵㌳攸㠴㤵ㄹ㈹搴捤㠲戶㙤敡㔸挱㠱ㄷ敥㕢愳ㄳ㌴攴㠷㘵ㅣ㘶捡搰ㄹ敡づ〴㐶ㅦ㐴㈰㑢㍣㉣㠰㌹〴㔴㄰挰慡て愱㙥㉥㝡ㄹ愸攳㝤㜳ㄶ敡收㘳ㄴ愸㡢昹挲昸愸㍢㤸㘱づ㘱ㄸ搶㙤〴愹㘳戱㐶ㅢ搴戱㤴㐳愸㍢㡣㑥㔸搳㤱㐲摤〲㘸摢愶㡥戵ㅦ㜸攱收㌸㍡㐱㐳㝥㔸〰㘲㘱收㐸㘰㜴㈵㠱㉣づ戱〰ㄶㄲ㄰㈳㠰昵㈲㐲摤㈲昴㌲㔱㠷扢㐵㉣搴㔵㘳ㄴ愸㘳ㄵ㠹〹攳愳㉥捥㌰㌵っ戳〶㠰㈰㜵㈷㐲攷㔲挷敦㌶戲つ㠱昴扦搷戱〸㐴愸㕢㑣㈷慣〶㐹愱㙥〹戴㙤㔳挷慡ㄱ扣㜰〷ㅥ㥤愰㈱㍦㉣ㅤ㌱㔳㘶㙣敦敢㔸ㅤ㌰扡㥥㐰㤶㤵㔸〰つ〴㌴ㄲ挰㑡ㄳ愱㙥ㄹ㝡改愹㤳晢ㅡ㉤搴㈵㌰ち搴戱晥挴㠴昱㔱㤷㘴ㄸ㍥㔸㐰戱㔶㈴㐸ㅤぢ㐴㕣敡昸愷戴㙣㐱敡㔸㍥㈲搴㉤愷ㄳ搶㤱愴㔰搷〲㙤摢搴戱摥〴㉦㕣㕤愰ㄳ㌴攴㠷㐵㈷㘶捡㡣敤㔱㜷っ㌰㝡ㄵ㠱㉣㐸戱〰㡥㈵攰㌸〲慥〰㐰愸㍢ㅥ扤っ搴昱㍥㑤ぢ㜵㙢㌰ち搴戱㜲挵㠴昱㔱㜷〲挳㥣挸㌰慣㌲〹㔲挷搲㤲㌶㡥㍡ㄶ㥥〸㜵㈷搳〹㉢㔰㔲愸㍢ㄵ摡戶愹㘳愵ち㕥戸㤷㤰㑥搰㤰ㅦ㤶慢㤸㈹㐳㘷愸㍢ㅤㄸ㝤〶㠱㉣㘵戱〰捥㈴㘰㉤〱慣㙥ㄱ敡搶愱㤷㥥㍡戹敦搴㐲摤搹ㄸ〵敡㔸昳㘲挲昸愸㕢捦㌰攷㌰っ敢㔳㠲搴戱㈸愵つ敡㔸戲㈲搴㥤㑢㈷慣㕤㐹愱敥㍣㘸摢愶㡥㌵㉥㜸攱㠶㐵㍡㐱㐳㝥㔸攸㘲愶っ㥤愱敥户挰攸ぢ〸㘴ㄱ㡣〵㜰㈱〱ㄷㄱ挰扡ㄸ愱敥㘲昴㌲㔱㠷晢㘸㉤搴㕤㡡㔱愰㡥搵㌲㈶㡣㡦扡换ㄸ收㜲㠶㘱㘵㑢㤰㍡㤶戳戸搴昱㝢戲㙣挱ㄳ㤶挵㉥㐲摤㤵㜴挲慡㤷ㄴ敡慥㠶戶㙤敡㔸ㅤ㠳ㄷ敥㡡愴ㄳ㌴攴攷㍤㐸㌳㘵挶昶㑥搸摦〱愳慦㈱昰㝤㍢攰㕡〲慥㈳攰〳〰㠴扡摦愳㤷㥥㍡戹㉦搸㐲摤つㄸ〵敡㔸㘷㘳收攱愳敥㐶㠶戹㠹㘱㔸ㄳㄳ愴㡥㠵㌰㉥㜵㘹摦敢㔸㈶㈳搴摤㐲㈷慣㤷㐹愱敥㌶㘸摢愶㡥㜵㌵㜸攱搶㑢㍡㐱㐳㝥㔸㕣㘳愶っ㥤愱敥㡦挰攸摢〹㘴攱㡤〵㜰〷〱㜷ㄲ挰㕡ㅣ愱敥㉥昴㌲㔰挷晢㥣㉤搴摤㠳㔱愰㡥ㄵ㍡㈶㡣㡦扡㝢ㄹ收㍥㠶挹挵〷㐱㤰㍡㤶搰戴㐱ㅤぢ㙣㠴扡〷攸㠴㤵㌶㈹搴㍤〴㙤摢搴戱㈲〷昳挳晤㥤㜴㠲㠶晣戰㉣挷㑣ㄹ㍡㐳摤㥦㠰搱㡦㄰挸㤲ㅤぢ攰㔱〲ㅥ㈳㠰㔵㍣㐲摤攳攸㘵愰㡥昷㙤㕢愸㝢ㄲ愳㐰ㅤ㙢㝢㑣ㄸㅦ㜵㝦㘶㤸愷ㄸ㠶㜵㌸㐱敡㔸㝣搳〶㜵㉣捤ㄱ敡㥥愱ㄳ搶攸愴㔰昷ㅣ戴㙤㔳挷㕡ㅥ愱敥㜹㍡㌱搴ㄵ㐱㙢愶散愳敥〵㘰昴㡢〴戲搸挷〲㜸㠹㠰㤷〹㘰晤㡦㔰昷ㄷ昴㌲㔰挷晢搰㉤搴扤㠲㔱愰㡥㔵㐱㈶㡣㡦扡扦㌲捣慢っ挳ち㥥㈰㜵㉣摢㜱愹㑢晢扤㡥㐵㍤㐲摤敢㜴挲敡㥥ㄴ敡摥㠴戶㙤敡㐶㘰㤸㔰昷ㄶ㥤ㄸ敡㔸ち㘴愶散愳敥㙤㘰昴㍢〴㡥戲〳摥㈵攰㍤〲㔸㌹㈴搴扤㡦㕥㈶敡散㈷散㠷ㄸ〵敡㔸㑦㘴收攱愳敥㈳㠶昹㤸㘱㔸晢ㄳ愴㡥〵㍦㙤㔰挷㜲㈰愱敥㔳㍡㘱㕤㔰ち㜵㥢愱㙤㥢㍡搶て〹㜵㥦搱㠹愱㡥㐵㐴㘶捡㍥敡㍥〷㐶㝦㐱㈰ぢ㡣㉣㠰㉦〹搸㐲〰㙢㡥㠴扡慦搰㑢㑦㥤㍣㈷挰㜲搴㝤㠳㔱愰㡥㤵㐸㈶㡣㡦扡扦㌳捣户っ挳慡愱㈰㜵㉣ㄵ㙡攳㠴㘵㈱㤱㔰昷ㅤ㥤㉣㐴㉦㠵扡ㅦ愰㙤㥢㍡㔶ㅥ〹㜵㍦搲㠹愱㡥攵㐷㘶捡㍥敡晥〹㡣晥ㄷ㠱搵㜶挰㑦〴㙣㈵㈰づ㠰㔰昷㙦昴搲㔳㈷捦㍤戰㔰昷ぢ㐶㠱㍡搶㌰㤹㜹昸愸晢㤵㘱戲㜰㕤㐴戱摥㈸㐸ㅤ㡢㡣摡㌸敡㔸㠲㈴搴㘱改㍣㑢㉤㐷㉦㠵㍡摣愰摣づ敡㕡㌰㑣愸换愳ㄳ㐳ㅤぢ㤷捣㤴㝤搴㐵㠰搱ㅤ〸㘴㔱㤳〵㤰㑦〰㥦㥦愶㔸攷㈴搴㐵搱换㐰ㅤ㥦攳㘰愱慥ㄳ㐶㠱㍡㔶㍦㤹㌰㍥敡㍡㌳㑣ㄷ㠶㘱愵㔲㤰㍡㤶㈷戵㐱ㅤ㡢㤷㠴㍡㠷㑥㔸挵㤴㐲㕤㔷㘸摢㍥敡㔸敤㈴搴㜵愳ㄳ㐳ㅤ㑢㥥捣㤴㝤搴㜵〷㐶昷㈰㤰攵㔰ㄶ挰㡥〴散㐴〰㉢愴㠴扡㥤搱换㐰ㅤ㥦㑢㘱愱慥㈷㐶㠱㍡搶㑤㤹㌰㍥敡㝡㌱捣慥っ挳ㅡ愷㈰㜵㔷㐲搷〶㜵㔷〱㈲搴昵愱ㄳ搶㍦愵㔰㔷〸㙤摢搴戱㑥㑡愸㉢愲ㄳ㐳摤㌵搰㥡㈹晢愸敢〷㡣摥㡤㐰ㄶ㔲㔹〰扢ㄳ㔰㑣〰㙢慢㠴扡㍤搰换㐴㥤㝤攵愴㍦㐶㠱㍡㔶㕣㤹㌰㍥敡昶㘲㤸扤ㄹ㠶搵㔱㐱敡敥㠲慥つ敡㔸㌰㈵搴つ愴㤳㝢搰㑢愱慥〴摡戶愹㘳㠵㤵㔰㌷㠸㑥っ㜵㉣戳㌲㔳昶㔱㌷ㄸㄸ㕤㑡㈰㑢戰㉣㠰㈱〴っ㈵㠰㔵㔹㐲摤㌰昴㌲㔱㘷㍦㘱㐷㘰ㄴ愸㝢挴ㄷ挶㐷摤㐸㠶ㄹ挵㌰慣慢ち㔲挷㘲㉡㤷扡戴㝦㠸戱搴㑡愸ㅢ㐳㈷慣戹㑡愱㙥㍦㘸摢愶㡥戵㔹㐲摤㔸㍡㌱搴戱㐰换挲捣㌸㘰昴晥〴戲㜸换〲ㄸ㑦挰〴〲㔸捦㈵搴㑤㐴㉦〳㜵㝣づ㡡攵㠴㉤挷㈸㔰挷㉡㉦ㄳ挶㐷摤㈴㠶㤹捣㌰敦〳㄰愴㡥㘵㔸㙤ㅣ㜵㉣搲ㄲ敡愶搲〹慢戵㔲愸㍢〰摡戶愹㘳㔵㤷㔰㌷㥤㑥っ㜵㉣敤㌲㔳㠶捥晣㌵㌱〳ㄸ㍤㤳㐰㤶㝤㔹〰戳〸㤸㑤〰㉢挱㠴扡〳搱换㐴㥤㝤搱㘹づ㐶㠱㍡搶㠷㤹㌰㍥敡㉡ㄸ㘶㉥挳戰㤸㐴愶㍦㡦㍤㙦晡㜹㉣〸〸㕥攷づ搵㈰㐸㠴ㅡ㔶㈳㔴㌴慤慣㐳〵〸㥢扣敥敤戶㜸〵㍦㉡㍡㕣㡤㙦㑣攰扡㘰㙥昰ㄱㄵ慤㘳㕦㐴攰㡥摤〳㡦晦㤰㘱戴戰搸㈱敦㠶慤攱㐷㕣戴㡥攷挴户㍤ぢ㠰㘳戸㐵づ挶ㄴ扢捦慣慤㑡㌴㈶ㅢ㙢㥡ち㉢㔰摥㠴㕢攴ㄳ戵㌵㔹㔹㠳㈷攴晤ㅥㅥ慤㌱㤹㔸㙥〳㥦㐷戹㥣㡦ㄷ㠸㉥㙤㘸㕣搱㈰戳挹㑢昲愹㌲挲㔷㠷づっ㐳㑥㘵摢つ攴㌹㉣㡣攰㘰㝤㈸㘴攷ㅣ㠷㤵〵摣ㅣ㔶ㄷ㐸㠳愵〴搲㘰㌹〱户扣㙣㝣搹㘹敦戵㝤晡㔶㡢㔴㤵慡㔶昱摣づㅤ㔴㜱攰搹㈵愱㥡〰㔶收挸挳ㅦ㈲ㄱ㤶〴攴㕤㡢㤴摢㌷㈸㤵㔱づ㤶慣て挷ㄴ昴〲㠸愸㤳㠳㠹昳㙢㕣攴〸㜴扢㤴㑤慣昴㤵㌶㐵㡥㠴㙥〷攸㔲㥦昶ㄹ愹㠴扡ㄳ搴㔲ち㠱挷㠸㈶㥤㕣捦㡢㉥㠲㉢ㅤ㠳㕤昷㘳戰〸昴ㄲ戱ち㉡㌶攴㈷ㅦ㕡ㅥ㥢敡㔲㈴挲㈳〲㠶慣㐸ㅣ㤰戴扢㔹㕤っㄸ㜷㜵敡慥搲昰㠴㘱㔹晡㈸㐸散慡㈸晡摣㥣㡥愶搱挹㌴㍡㝢つ攵愰挱摤愵㉥㠴㍢㔲㈹ㄳ慣㠵〳扤〴㈲敡散〰㈳挱㤱愵攸〶㈹愹㠳捥㐲㐹㍤搴愹㤴㜴昵扣攸晥㜰愵ㅢ㘱㤷愷㙥慡敥っ㑤搵搱㔰戵㔲戲㈳戴㐲挹搹㤸㔰㉢㈵㐹㐰搲㔳戲づ搰㌰㈵㍢挱ㄳ㠶愱㠲ㅦㄲ㤴散㡣㍥㌷㘷ㄷ搳攸㘹ㅡ扤扣㠶敡㠳㠶㔰㜲愶㥦㤲ㄵ㜰愰㕢㈰愲㑥㕦〰〸㡥慣㐴㌷㐸挹㌱搰㔹㈸㔹〵㜵㉡㈵㠵㥥ㄷ㍤〸慥昴㜱戰换搳㐱㔵㍦攸㠵㤲搵㔰戵㔲戲㍢戴㐲挹ㅡ㍦㈵㈷〰㤲㥥㤲攳慤㤴ㄴ挳ㄳ㠶攱晥㕥㐸㔰戲〷晡摣ㅣ㕥㥡㤷㐶㝦搳搸换㙢愸㠱㘸〸㈵挷晡㈹㌹〵づ昴愹㄰㔱㘷ㅦ〰〸㡥㥣㠶㙥㤰㤲搳愱戳㔰㜲〶搴愹㤴㤴㜸㕥昴〸戸搲㙢㘱㤷愷㤸慡挱搰ぢ㈵㘷㐱搵㑡挹㄰㘸㠵㤲㠴㡦ㄲ捤愳㠴㙦㠵㙡㤹㌵㝢㕥㙤㈷㐲㙦㠰㐴昶挳搰攷收昰敡扡㌴㐶㤸挶㐸慦愱挶愰㈱搹㌷昸戳晦つㅣ攸昳㈰愲捥扥〰㄰慣㜹㐰㘸ㅥ〱㥡晢摢搹捦攸挷搲㜸ㄱ昵攳搰㔲攳愰㤷㝣㉥㠱慡㌵㥦昱搰㑡㍥搵搶㝣ㄶ㔹昳㤹㠰㐱㜰㤲愵慦㠰㐴㍥ㄳ搱攷收㤴㤹㐶戹㘹㑣昲ㅡ㙡㉡ㅡ㤲捦㐲㝦㍥㔷㜱㝡㔷㐳㐴㥤㘹〰㄰ㅣ捣攷〰愳㉦愷昱㍡づ㤸㠴㤶㥡〱扤攴㜳㍤㔴慤昹捣㠲㔶昲㤹㙦捤㘷慥㌵ㅦ㕥㤷㠶㤳㉣㝤㌳㈴昲㌹㄰㝤㙥捥㐱愶㌱挷㌴㜸攱㤹㥢㥡㡦㠶攴㌳挷㥦捦慤㥣摥㙤㄰㔱攷㘰〰〸づ收㜳㠸搱㑦愷昱㑥づ㤸㐱㠷㠷㐱㉦昹摣つ㔵㙢㍥ぢ愰㤵㝣愶㕡昳㤹㙣捤㠷ㄷ㡢攱〴户㐶㐰㈲㥦㈳搱攷收㔴㥡挶㐲搳㠸㜹つ㔵㡤㠶攴㔳敥捦攷㐱㑥敦㈱㠸愸ㄳ〷㠰攰㘰㍥㌵㐶㍦㠷挶挷㌸愰〲㉤戵ㄸ㝡挹攷〹愸㕡昳㔹〲慤攴㌳挶㥦て㍦㜸攴晣ㄹ㘵捤㘷㈹〶ㄱ愱㥦㠶㐴㍥㜵攸㜳㜳敡㑤愳挱㌴㜸㠹㤶㥢㑡愰㈱昹㡣昰攷昳㉣ㅣ攸攷㈰愲づ㉦戵ㄲ慣昹ㄹ愳昹愱愲昹ㄱ攲㌴ㄹ晤愱㌴扥㑣㍤ㅦ㍣愰㤶㐳㉦昹㙣㠲慡㌵㥦ㄶ㘸㈵㥦㠱晥㝣昸㝤㐹昲搹摢㥡捦㑡っ㈲㐲扦〶㠹㝣㡥㐱㥦㥢戳捡㌴㡥㌵つ㕥㌷攵愶搶愰㈱昹昴昷攷昳〶ㅣ攸㌷㈱愲捥〹〰㄰慣昹㌵㐲昳㝢㠳收户〴攷㐴愳㕦㐸攳㝢搴挷攸昰㘴攸㈵㥦て愰㙡捤攷㔴㘸㈵㥦㍥晥㝣㕡昷捦慥搶㝣㜸慤ㄳ㑥戲昴㈷㤰挸攷㜴昴戹㌹㘷㤸挶㤹愶戱搶㙢愸戳搱㤰㝣㝡晡昳昹ㅢ愷户ㄹ㈲敡昰愲㈴挱挱晤㜳㡥搱昳愹〲㝡ぢ〷㉣㐶㑢㥤ぢ扤攴昳㌵㔴慤昹㥣〷慤攴攳㔸昳改㘲捤㠷ㄷ㈰攱㈴㑢晦〳ㄲ昹晣ㄶ㝤㙥捥〵愶㜱愱㘹㕣攴㌵搴愵㘸㐸㍥㥤晣昹㝣捦改晤〰ㄱ㜵㜸愵㤰攰㘰㍥㤷ㅢ㍤换攰昵㔶づ㘸㐴㑢㕤〹扤攴昳㌳㔴慤昹㕣つ慤攴㤳敤捦㠷ㅦ挹㜲扣㘵㔹昳搹㠸㐱㐴㘸㤵㈷昹晣づ㝤㙥捥㌵愶㜱慤㘹昰戲ㅦ㌷㜵〳ㅡ㤲捦㉦㍦昹扥愳攵挰㠱捥㠵㠸㍡㌷〲㐰戰收愷慦收挷慤收㠷慢㜳㤳搱㌷搳挸晦攴㐰ㅥ㈹慣㙥㠱㕥昲改〸㔵㙢㍥户㐱㉢昹㝣㠷㌰收㕢㤷㙥㍤㝦扥㠵㌶晣〵敢てㄸ㈴昹ㄴ挰ㄵ昶捦ㅦ搱攷收昰搲㥣㌴敥㌰つ㕥㡢攳愶敥㐱㐳昲昹挶㥦捦づ㥣㕥㔷㠸愸㜳㉦〰〴〷捦㥦晢㡣㥥户昰敢㥤㌸攰㌸㍡㝣〰㝡挹㘷ㄷ愸㕡昳㜹〸㕡挹攷㔳㙢㍥ㅦ㕢昳㜹ㄸ㠳㈴㥦摥㜰㠵㝣晥㠴㍥㌷攷ㄱ搳㜸搴㌴ㅥ昳ㅡ敡㐹㌴㈴㥦て晤昹昴攵昴ち㈱愲づ㉦㜴ㄱㅣ捣攷㈹愳㍦㠹挶㘲づ㌸ㄹ㉤昵っ昴㤲捦㥥㔰戵收昳ㅣ戴㤲捦敢搶㝣㕥戵收昳㍣〶㐹㍥〳攰ち昹扣㠰㍥㌷㠷ㄷ戱愴昱㤲㘹扣散㌵搴㉢㘸㐸㍥慦昸昳搹㠷搳㉢㠱㠸㍡扣晡㐴㜰㌰㥦㔷㡤晥㑣ㅡ㠷㜲挰㕡戴搴敢搰㑢㍥挳愱㙡捤攷㑤㘸㈵㥦㘷晣昹戴扥扦㍤㘵捤攷㉤っ㤲㝣㐶挳ㄵ昲㜹ㅢ㝤㙥づ慦㉣㐹攳㕤搳㜸捦㙢愸て搱㤰㝣㥥昴攷戳㉦愷户ㅦ㐴搴昹〸〰㠲㠳敦〷ㅦㅢ㍤敦㤷搷ㄳ㌸攰㕣戴搴愷搰㑢㍥㘵㔰戵收戳ㄹ㕡挹攷〱㙢㍥昷㔹昳昹っ㠳㈴㥦㈹㜰㠵㝣㍥㐷㥦㥢昳㠵㘹㝣㘹ㅡ㕢扣㠶晡〶つ挹攷ㅥ㝦㍥搳㌸扤〳㈰愲捥摦〱㈰㌸㤸捦户㐶捦摢摦昵㙣づ戸〸㉤昵ㅤ昴㤲捦㐱㔰戵收昳〳戴㤲捦㉤晥㝣㕡摦て㙥戲收昳㈳〶㐹㍥昳攰ち昹晣ㄳ㝤㙥捥扦㑣攳㈷搳搸敡㌵搴㉦㘸㐸㍥㌷昸昳㌹㤸搳㍢〴㈲敡晣ち〰挱挱攳㡤㤱㐴㝦㠵ㄸ㌹攰㑡戴㤴㕣㈲愱慡ㄲ慡搶㝣㜸㠹㐴昲戹搲㥦㑦敢昱㜶戹㌵㥦㍣っ㤲㝣慡攰ち昹昰愲〸㌷愷㠳㘹攴㥢㠶昶ㅡ慡ㄳㅡ㤲捦愵晥㝣攲㥣㕥つ㐴搴改っ㠰捣㍢昰㝤㠷ㄷ㌹㐴捦㥢搳昵㔲づ攰摤攵㑡慥㕢㔰㔵て㔵㙢㍥扣㙥㈱昹㥣㙢捤攷ㅣ㙢㍥摤㌰〸㉦晣挱つ㔷挸㠷㔷㉡戸㌹㍤㑣㠳㤷㈶㐴戳㤳搷㔰㍤搱㤰㝣捥昶攷㤳攴昴㥡㈰愲㑥㉦〰㙣昹昰捡㠳攸㜹慦戹㕥挹〱扣㔹㕣昵㠱㕥㡥户㔵㔰戵收㔳〸慤攴㜳戲㌵㥦ㄳ慤昹ㄴ㘱㄰㕥㔹㝡㌵㕣㈱ㅦ㕥㍥攰收昰ㄲ㠲㌴㜸扤㐰ㅡ挵㕥㐳昵㐷㐳昲㔹攳捦攷〴㑥敦㐴㠸愸戳ㄷ〰戶㝣㜸㌹㐰昴㜷挰愱㍥㡤〳敥㐴㑢つ㠴㕥昲㌹〳慡搶㝣戸挲㉦昹㉣户收搳㘴捤㘷㄰〶攱㤵愵捦㠲㉢攴挳㌵㝤㙥づ搷昵愵挱㐵㝣㘹っ昵ㅡ㡡慢昱㤲㑦挲㥦捦㝡㑥敦ㅣ㠸愸㌳ㄲ〰㕢㍥㕣愳ㄷ㍤敦〴搷攷㜳〰㙦攵㔶㘳愰㤷㝣㉥㠰慡㌵ㅦ㉥扢㑢㍥㡢晤昹戴㝥摦愹戱收㌳ㄶ㠳昰捡搲㤷挰ㄵ昲ㄹ挷づ㌶㘷㝦搳ㄸ㙦ㅡㄳ扣㠶攲ㄲ戹攴㔳敤捦攷㌲㑥敦㜲㠸愸㌳〹〰㤹㜷攰晢づㄷ捥㐵晦㈸㈲攸㡤ㅣ昰ㄸ㕡㙡㉡昴㤲捦㌵㔰戵收挳戵㜰挹攷㌰㝦㍥慤敦〷㠷㔸昳㤹㡥㐱㜸㘵改敢攱ち昹捣㘰〷㥢㌳搳㌴戸摣㉤㥡搹㕥㐳㜱摤㕡昲㤹敦捦攷㐶㑥敦㈶㠸愸㔳〱㠰捣㍢昰㝥挰搵㙣搱昳㍥㙤晤〷づ㜸〶㉤㘷ㅥ昴㜸愱晥㐹㈶㤱㜷㈸㍡晢〶搶㑤敤昷㘷づ〸㍥㉥㝢ㄲㅥ㝦捤敢扦㔹㌹戸㌱捤扤㥤㉢㌷㝢捣㝦收㡢㉢戳扣㥢㤳㍦㜹㌳㤰敢晦挱て昷搲戶搵㙦㝡散㡢ㅦ㝤㈷ㄲ㉥㌸ㅣ改攲㌷敥〶㑢搹扥搹摦敢㡥㜷㝦攷㝢扦㥤昱〵㕣摤㤵ㄱ㐷愸愲㜳㈷攴扤扦晡㡡扦摦戰㙦昱㘵户晥敡晤㕥敤㡤昴㝥㝤戳扦㡡㘱㐴㌱扡晡〳㡡て㈹㍥㠲㔰㔳㤰搶㥢戸扢㉣昴攸搹挹㥥㈱昸攸㔹㠷㡢扤㜸㘱〵〰㌳攸㥣愳㡥㐲㠷㍢㑣㤵㘳〴㔹㤲挴ㅥ㠴戱愰ㄶ㙡㤹㈶攰扥㉤㐳㘲㕣愳㤵ㄱ敤㑥慣ㄱ㈳㡡攱㍣㤸搸晥摥晣㐳㠹㡤昳っ挱㐷捡㍡㕣戲挵ぢ攷ㄸ㘶㠰挴㥡搱㤱挴昶昳㈷昶〴㡣〵㉢㘰㤲㘹晡戲㐲㌳㐳㘲㕣㘹㤵ㄱ敤㑥散㌸㡣㈸戶㈴㌶㌲㕤㘲㈳㍣㐳昰㔱戱捥㙡㜸挲㉢㑢㍦㡢ㄹ㈰㌱㉥㤴㑡㘲挳晣㠹㍤て㘳挱㈹㌰挹㌴摢㥤ㄸ搷㑢㘵㐴扢ㄳ㕢㡢ㄱ挵㤶挴〶愵㑢慣挴㌳〴ㅦ〱敢㥣〵㑦㜸攱㌱攸㤸〱ㄲ攳ㅡ愸㈴㌶搰㥦搸㕦㘱㉣昸つ㑣㌲捤㜶㈷挶愵㔰ㄹ搱敥挴㉥挲㠸㘲㑢㘲㝢愶㑢㙣て捦㄰㝣戴慢㜳〹㍣攱㠵攷搵㘱〶㐸散ち㜴㈴戱摤晤㠹扤〳㘳挱㔵㌰挹㌴摢㥤ㄸ搷㐴㘵㐴扢ㄳ扢づ㈳㡡㉤㠹昵㑤㤷㔸ㅦ捦㄰㝣㘴慢㜳㍤㍣攱㠵㌷ㅦ捣〰㠹摤㡣㡥㈴戶慢㍦戱㑦㘰㉣戸ㄵ㈶㤹㘶扢ㄳ攳攲愸㡣㘸㜷㘲㜷㘲㐴戱㈵戱㥤搲㈵戶愳㘷〸㍥㡡搵戹ㅢ㥥昰㐲㔹ㅢ㘶㠰挴敥㐷㐷ㄲ敢敥㑦㙣ぢ㡣〵て挲㈴搳㙣㜷㘲㕣㈵㤵ㄱ敤㑥㡣㙢愵挵㤶挴ち搲㈵搶挵㌳〴ㅦ戱敡㍣〱㑦㜸㘱挱ち㌳㐰㘲㑦愳㈳㠹㜵昲㈷昶㍤㡣〵捦挲㈴搳㙣㜷㘲捦㤹ㄱ敤㑥㡣㡢愶戶挴㍡愴㑢㉣攲ㄹ㠲㡦㑥㜵㌶挱ㄳ㕥㔸ㄷ㜳ㄳ㝢つㅤ㐹㉣搷㥦搸捦㑣散つ㤸戶㉦㌱慥㥢捡㠸㜶㈷挶搵搳㘲换ㅥ晢昵㕦㘹㍥愰㝦昱っ挱㐷愲㍡ㅦ挰ㄳ㕥㔹㍡〷㕦㈸戰挷㍥㐱㐷ㄲ晢㌷㐶戴㝥㐰攷挱㔸昰㌷㤸戶㉦戱捤㘶㐴扢ㄳ摢㠲ㄱ戶挴㝥㑣㤷搸て㥥㈱昸愸㔳攷㙢㜸挲ぢ㌷㠵扢㠹晤〳ㅤ㐹散㍢㝦㘲㥤㤹搸昷㌰㙤㕦㘲㕣㐹㤵ㄱ敤㑥㙣㉢㐶搸ㄲ晢㍡㕤㘲㕦㜹㠶攰㈳㑣ㅤ㉥挳攲㠵晦㜰搵㑤㑣㘱㈲㤲搸㤷晥挴㝡㌰戱ㅣ㤸㘴㥡㠰晢戶っ摦㍣戸愴㉡㈳摡㥤ㄸㄷ㔶㡢攱㍣昸㤵敡㙦改ㄲ晢搴㌳〴ㅦ㑤敡㜴㠴㈷㐹慣㤷㥢ㄸㄷ㔵㈵戱㡦晤㠹昵㘶㘲㕣㉥挵㙢㍢扥〴㜳㙤㔵㐶戴㍢㌱慥戰ㄶ㕢ㄲ㝢㉦㕤㘲敦㝡㠶攰㈳㐷ㅤ㉥捣㑡㘲扢戹㠹昵㐶㕦ㄲ㝢摢㥦㔸㌱ㄳ攳扡㈹㕥摢㤱㔸愱ㄹ搱敥挴㡡㌱愲搸㤲搸㙢改ㄲ㝢搵㌳〴ㅦ㈵敡㜰㠵㔶ㄲㅢ攰㈶㌶〰㝤㐹散ㄵ㝦㘲晢㌰戱㝤㘰挲㙢㍢ㄲ攳㙡慢㡣㘸㜷㘲㐳〱㉦戶㈴昶㘲扡挴㕥昰っ挱㐷㠴㍡挳攱㐹ㄲㅢ敡㈶挶昵㔶㐹散㌹㝦㘲挳㤹搸扥㌰攱戵ㅤ㠹㜱搹㔵㐶戴㍢戱〹㠰ㄷ㕢ㄲ晢㜳扡挴㥥昴っ挱㐷㝦㍡㘵昰㈴㠹敤敢㈶挶㠵㔷㐹散㜱㝦㘲㘳㤹ㄸ㤷㔴昱摡㡥挴戸晥㉡㈳摡㥤ㄸ㔷㘱㡢㉤㠹㍤㥣㉥戱㠷㍣㐳昰㤱㥥づㄷ㙦㈵戱㌲㌷戱㜹攸㑢㘲て昸ㄳ㥢挴挴戸戶㡡搷㜶㈴挶㠵㔸ㄹ搱敥挴㡥〰扣搸㤲搸摤改ㄲ扢换㌳〴ㅦ搵改㜰ㄵ㔷ㄲ㥢敥㈶㔶㠵扥㈴㜶㠷㍦戱㤹㑣㉣づㄳ㕥摢㤱ㄸ㔷㘴㘵㐴扢ㄳ㕢ち㜸戱㈵戱㕢搳㈵㜶㡢㘷〸㍥㠲搳愹㠷㈷㐹慣挲㑤㡣㙢戲㤲搸㑤晥挴收㌱戱㈴㑣㜸㙤㐷㘲㕣㥡㤵ㄱ敤㑥㡣ぢ戴挵㤶挴慥㑢㤷搸戵㥥㈱昸㘸㑤㘷ㄵ㍣㐹㘲㠷扢㠹㜱㜱㔶ㄲ晢㥤㍦戱㈳㤸搸〹㌰攱戵ㅤ㠹㜱㡤㔶㐶戴㍢㌱慥搴ㄶ㕢ㄲ扢㈲㕤㘲㤷㝢㠶攰㈳㌳ㅤ㉥昰㑡㘲㔵㙥㘲㘷愱㉦㠹㕤敡㑦㉣捥挴戸晥㡡搷㜶㈴挶挵㕡ㄹ搱敥挴捥〷扣搸㤲搸〵改ㄲ晢慤㘷〸㍥ち搳攱㑡慦㈴戶搴㑤散ㄲ昴㈵戱昳晣㠹搵㌳戱换㘰挲㙢㍢ㄲ攳慡慤㡣㘸㜷㘲ㅢ〱㉦戶㈴戶㍥㕤㘲㘷㝢㠶攰㈳㉥㥤㙢攰㐹ㄲ㑢扡㠹㜱摤㔶ㄲ㕢攷㑦慣㤹㠹摤〸ㄳ㕥摢㤱ㄸ㤷㙦㘵㐴扢ㄳ攳㈲㙥戱㈵戱搳搲㈵㜶慡㘷〸㍤扡昲㜶㜸㙡敢搱㤵扥晦晦戱〰㐱昳㙡㔸捡摣戱挶㔵㜳戹ㄶ挵捣戵㜵㜵㔲〷摣〹て㥡㑢攰㝦㘰㥣㠱〷㉡攲昱㜲昸㍦攳扤㐲㔷㍣㘸㤱捦敤㌲㡦㌲搳搲攳攰㐸捤散〴㥥㙤搶愱㘶㕡ㄲて挲慣捥挷晦㈰搷搴㠴晦㘷晥㝦攱㈹㜴愸捣收晤戸搸摣攷捦㔹㡢愲㔹敤㥣攱〱㠱摢昸㌰晦戱㘲㌶㥦㑦昷㥦㍤ㄳ㌳戲ち㠷㔸敢攳㤹慡㝤㡦㕣捣㔵㈷㘳ㅦ扢愵ㄵ㙢戲㝥㤵㐹㘷㘵愳戴〱〳㈲挷㐳昰扦㐶㤳换ㄶ㄰㔱扤ㅡㅡ戹戱㐰㐴㔶摥㥤㌸づ㠲搹戱㑥㥤㜷㌷㘶〵晥㝦挴㡥ㅤ㤹戲搹搴晤ㄸ捡挳㈸㜲㐲晡戹ㅤ㙦㥤摢㐹㥣摢挹愱戹㥤㤲㍡㌷昵㈰㥣㜳㝥㘶㔳㡦㤹㠸愷愵㡦搸㘲㡤㜸〶㈳㥥ㄹ㡡戸㌶㄰昱㠹㘰挴㘷㑤挴戳搲㐷㑣㔸㈳慥㘷挴㜳㐲ㄱ㌷〴㈲㍥ㅦ㡣戸挹㡢愸㤹㘳慥慡戳㍡㍦㥦㕥㤸捥戶ㅤ㝢㐱挰昱㕦㠳㡥摦㑡㜵㕣㘳㜵㝣㐹搸昱㘵〱挷敦〴ㅤ㝦㤴敡㜸愱搵昱㔵㘱挷ㅢ〳㡥㍦〹㍡晥㈲搵昱㘱㔶挷搷㠵ㅤ㕦ㅦ㜰扣㈵攸昸ㅦ挶㌱㡦摣㕣㌵搷敡昸㘶㝡攱㐱扡㡤攳㕢〳㡥扦て㍡摥㙡ㅣ昳㜴捤㔵戳慣㡥㙦愷ㄷ㥥㤹摢ㅣ摦ㄹ㜰晣㜳搰㜱づ〰㍣搷戴㍢攳愹㔶挷昷搲㑢敡㡣敦て㌸捥㐳㍦攵㤴敡㤸敡㜸愲搵昱挳㘱挷㡦〴ㅣ㜷づ㍡敥㘶ㅣ昳捣挹㔵晢㔹ㅤ㍦㐱㉦㍣㐹戶㔱昱㘷慡㜸攷㤳晢〶愵㝡愰㥦㌲攳㕥㔰〸ㄵ㉥挷㈳慣㡥㥦愵㤷㔴㡥㥦て㌸敥ㅤ㜴扣㕢慡攳挱㔶挷㉦㠷ㅤ㙦ち㌸㉥づ㍡ㅥ㤰敡㜸㙦慢攳搷挲㡥摦〸㌸摥㈷攸㜸愸㜱散ㅥㄵ扢㕢ㅤ扦㐳㉦愹㐷挵㝢〱挷挳㠳㡥昷㑤㜵摣挷敡昸愳戰攳㑦〲㡥挷〶ㅤ㤷ㄹ挷敥捥摢搹敡昸㌳㝡㐹摤㜹㕦〴ㅣ㑦ち㍡㥥㙥ㅣ扢㔴㜴戵㍡晥㥡㕥㔲愹昸㝢挰昱捣愰攳㡡㔴挷㥤慣㡥扦て㍢晥㌱攰㜸㕥搰昱攱愹㡥㈳㔶挷㕢挳㡥㝦づ㌸㍥㈲攸戸㉡搵㜱㤶搵戱挲㐳㘸〳㔴攴㔰攵㍢昳攲㐱挷㑢㡤㘳昷㤴晥改㥦戶敦ㅤㅤ攸㈵昵㤴搶〱挷昵㐱挷㐹攳搸摤㜹摦㔹ㅤ㜷づ捦戸㈰攰戸㌹攰㌸敦㌸㈸摡晤ㄵ㡤㐵〳摤昰㘵㤶晦㠵㌸㥥㘵捤㈷㈲て愸挳㌷慤㜶㍣㠰㝡〷㑣㐴昱慢ㄵ㝤攸慥散㜹敦㘹敡㈴㘸㌹つ摤㡤摡㔳っ愶扢ㅦ挳㙦㈷㠲改㐱敤㕡㠳搹搱㡦攱昷〹挱散㐴㉤扦㐶㐸慣㥤晤㤸昳つ㘶ㄷ㙡昹㡤㐰㌰㍤晤㤸㑢っ愶ㄷ戵㤷ㄹ捣慥㝥捣㔵〶搳㥢摡㡤〶搳挷㡦攱攷慥捣愷㉦戵晣挸㤵㔸㠵㝥捣捤〶㔳㐴㉤㍦㍤〵搳捦㡦戹摤㘰㜶愳昶㑥㠳搹摤㡦攱〷㥢挴㉡愶昶㝥㠳搹挳㡦攱㘷㤴㘰昶愴昶ㄱ㠳改敦挷㍣㘱㌰㝢㔱换㑦ㅡ㤹捦摥㝥捣戳〶㌳㠰摡攷つ㘶愰ㅦ挳て〱㠹戵て戵㥢っ愶挴㡦攱晢戹㘰〶㔱换户㜲㠹㌵搸㡦㜹挷㘰㑡愹攵扢戲㘰㠶昸㌱ㅦㄹ捣㔰㙡㍦㌱㤸㘱㝥っ摦㌰㈵搶㜰㙡扦㌰㤸ㄱ㝥っ摦晢〴㌳㤲㕡扥敤㐹慣㔱㝥捣昷〶㌳㥡㕡扥㠳〹㘶㡣ㅦ挳㜷㈴昱戳㉦戵㍦ㅢ捣㝥㝥っ摦㕣〴㌳㤶㕡扥慦㠸㥦㜱㝥っ摦㈷〴戳㍦戵㝣㡢㄰捣㜸㍦㠶愷扣㘰㈶㔰换戳㕤㌰ㄳ晤ㄸ㌹昵㜸搶㤵㐱㙢㌶㠷愷愰晣摤㕥㡥〶慥捡挹挹㐷搴㈴㍦㡡㈷愱愰㈶扢㈸㌹晤㠸㥡攲㐷昱㌴ㄴ搴㔴ㄷ㈵㈷㈰㔱搳晣㈸㥥㠸㠲㍡挰㐵挹㈹ㄸ昲挵㔳㔱㔰㌳㕣㤴㥣㠴㈱ㄴ㑦㐶㐱捤㜲㔱㜲ㅡ㠶㔰㍣ㅤ〵㜵愰㡢㤲ㄳ㌱㠴攲〹㈹愸㌹㉥㑡㑥㐵愲㔲㤸攰㈹㈹愸戹㉥㑡㑥㐶愲㔲㔸攵㐹㈹愸昹㉥㑡㑥挷㤰㉦㥥㤶㠲㍡挴㐵挹〹ㄹ㐲昱挴ㄴ搴㘱㉥㑡㑥㐹愲㔲㔸攵愹㈹愸〵㉥㑡㑥捡搰扣㜸㜲ち敡㐸ㄷ㈵愷㘵〸挵搳㔳㔰ぢ㕤㤴㥣㤸㈱ㄴ㑦㔰㐱㉤㜲㔱㜲㙡ㄲ㤵挲ㄷ㑦㔱㐱㔵扢㈸㌹㌹㐳㈸㥥愴㠲慡㜱㔱㜲㝡㠶㈲昲㌴ㄵ搴㘲ㄷ㈵㈷㘸挸ㄷ㑦㔴㐱㉤㜱㔱㜲㡡㠶㔰㍣㔵〵㔵攷愲攴㈴つ愱㜸戲ち慡挱㐵挹㘹ㅡ㐲昱㜴ㄵ搴㌲ㄷ㈵㈷㉡㔱㈹㝢㠸㈷慣愰ㄲ㉥㑡㑥搵㤰㉦㥥戲㠲㙡ㄲ㤴㘳づ㉢挵昳㔳ㄶ搴搶攲㐳㥦㤷换㈷㘲㙣㍥敥ㅣ㌷㜴㉢㥥㥢㠲㌸㌳㠰㌰㈷愹攲㜹㈹㠸㌳〲〸㌳㔱挵㜳㔲㄰愷愷㈲ㄴ㑦㐳㌱㥣ㄶ㌰昰捣ㄳ挳愹〱〳㑦㌶㌱㥣ㄲ㌰昰晣ㄲ挳挹〱〳㑦㈹㌱㥣ㄴ㌰昰㉣ㄲ挳㠹〱〳㑦ㅣ㌱㥣㄰㌰昰㕣ㄱ挳㥡㠰㠱愷㠷ㄸ㔶〷っ㍣㈳挴㜰㝣挰挰㤳㐰っ挷〵っ㍣敥挵㜰㙣挰挰㐳㕤っ慢〲〶ㅥ摤㘲㌸㈶㘰攰〱㉤㠶㤵〱〳㡦㘱㌱戴〴っ㍣㙣挵戰㈲㘰攰㤱㉡㠶攵〱〳て㑥㌱㌴〷っ㍣ㅥ挵搰ㄴ㌰昰㄰ㄴ㐳㌲搵搰昱晦〱㜲搲ㄸつ</t>
  </si>
  <si>
    <t>㜸〱捤㝤〷㝣㔴㔵昶㝦㙥捡㤰㍢㤴㍣改㡡㐲㠲㐴㘹㐲㐲〷㐵㠱㠴㈶㑤〹愰慢㘲ㄸ㤲㠹〴㔲㜰㘶㐲ㄱㄵぢ昶摥㝢挵摥㜷ㄵ㝢㔹敢慥扤愰愲慥慥扤慤戲㜶㕤㐵昴晦晤㥥昷㙥昲收捤㥤㐹昰户晦捦㘷ㅦ㤳㤳㝢捦昹摥㜳敥昹扥昷㘶㈶昷㥤昷挸㔲㔹㔹㔹扦㘳攳㙦㙥戹㙣散㔸戱㍡㥥㠸搶て㈹㙢慣慢㡢㔶㈵㙡ㅢㅢ攲㐳㈶挶㘲㤱搵㌳㙢攳㠹ㅣ〰㐲㤵戵戰挷昳㉡攳戵㠷㐵昳㉢㔷㐴㘳㜱㠰昲戲戲昲昳㜵㌶散摢㝢㍦㡥改㘸㡥搲戹ㄴ㐰㘵改㄰㐵㍢㡡㝣ち㑤ㄱ愶㘸㑦搱㠱愲㈳㐵㈷㡡〲ち㠷㘲㍢㡡捥ㄴ㕤㈸扡㔲㜴愳攸㑥搱㠳愲㈷〵攳敢ㅤ㈸㝡㐱㜴搸ㄱ㘲㕥搹愴㌹㡢㤷㈲㥢㡡㐴㘳㉣㍡戸㜰㠱㍢攷昱愵愵㐳㑡㠷っㅢ㍢㙣搴㤰㤲挱㠵㘵㑤㜵㠹愶㔸㜴㝣㐳戴㈹ㄱ㡢搴つ㉥摣愷㘹㜱㕤㙤搵㡣攸敡㜹㡤换愲つ攳愳㡢㑢㠶㉦㡥㡣ㄸ㔳㍡㘲攴挸㥡戱㘳挷㜴搸〹㥥㘷㤷㑤摡㈷ㄶ慤㠹晦户㝣昶愶捦㌹㘵㤳㠶捣㡥㈶晥㕢㍥晢挰㈷㕣㤶㌷搶㐷㙡ㅢ晥㑢㑥昳戸㑦㐷㤶㐷慢㙡戹昳愳搱㔸㙤挳㈱㐳㌰敤㈴愲搱ㅢ㍤㘴㘲㍣摥㔴扦㥣挷㔱㔹戴慥㙥㙥戴㐶㜶㝡㝤㜹㍣戱㑦㈴㔶ㅦ敦㔰㑦晥愲戱㘸㐳㔵㌴摥愹㝥昲慡慡㘸㥤〷㡣攷搷㉦㠸挴㘶㐷敡愳戹㙣ㄴ搴扢晢㜰㝡㜵戴㈱㔱㥢㔸摤戱㝥㝥㍣㍡㌷搲㜰㐸㤴㤰扣晡愹㑤戵搵㉡㌷ㄷ慦慣㥣㕤㙤㌳㤳ㅤ㠵昹搴㤷㉤㠹挴ㄲ搲攳㉥㉣戵㘱㝤㠷㡢㘴㤱㌴㉦ㅥ㔲㠵㠱㔱摣㘷ㄵ戵昵㌳愲戱㠶㘸ㅤ㠳㜰㑦づち㠰㠴㈰㜷㍦㌴㌳㘵搲攱㕥㔲敤扤㤳㡦戹㌰㑡愸㄰愲换晣㠶摡㥡挶㔸晤攰㔹戵つ攳㑢〶捦㡡慣ㅡ㕦慡㡢㘰搰㝤〹搹ㄹ愲摢晣愱搳㌱愳㐸㘲㐹攱摣〸戸ㅥ㔷㕡㍡㘶搴㌸摤㡦愰㘲〸㤵晢ㄶ捥㜳扦㜷㥥㙢搹㤵㤱散捡挵搹㤵㔵搹㤵搵搹㤵搱散捡㥡散捡㐳戲㉢㤷㘴㔷搶㘶㔷㉥捤慥㕣〶㡣搹昲摢戵换昶戶ㅦ㝢昶㉣扤㌸搱㝥捥㌵㠵㥦ㅦ昱捦㤹㌳㥢ㄴ㑦㙤㜹㘷搸ㄵつ敢㙣晢挳愰〷㐰㠴〶㐲㔸㘶㍢㝡昸㌸㍤㠸愰挱㄰㑡㙤挴㙣㌹攳捤㍤〶㑦㕦扦摦㤶昲㤳㝢摣扡愲愸摦㔹㉢ㄵ摦㐰㈴搴㄰㌴慣愱㠶搲㑢〹㐴愸ㄴ挲ㄶ㙡搸㌸㍤㡣愰攱㄰㑡㍤攷㠵㍡散昵挶㉢づ晥敢㤳㌳㙦摡扢搷改晤戶晦扥㡢攲摢㤴㠴ㅡ㠹㠶㌵搴㈸㝡ㄹつㄱㅡ〳㘱〹㌵ち晢㘰㉣㐱攳㈰㤴㝡搲ぢ搵敢挱戱昷敤㜲捥て戳搶㝦搴㙢㐰㥦昰㡤㝢㈸扥ㄹ㑡愸㍤搰戰㠶ㅡ㑦㉦㝢㐲㠴昶㠲㐸つ㌵慣戴㘴㥣㥥㐰搰㐴〸愵ㅥ昶㐲晤昶敡摡㉤户㉣晤㙢搹慤昵戱㌳昶戹昹㤸〳ㄵ捦㍥〹㔵㠶㠶㌵㔴㌹扤㑣㠶〸㑤㠱㐸つ㔵㍡㝡挴㌸㍤㤵愰㘹㄰㑡摤攳㠵㉡晥慣㜴捣捦㥤㡡愶晥昹㥤摦慢㑦扤㘱搳㐳㡡㙦散ㄲ㙡㙦㌴慣愱㘶搰换㑣㠸搰㉣㠸搴㔰挳㑡挷㡥搳戳〹㥡〳愱搴ㅤ㕥愸㌳㉦㍥戱搶㜹㜹敤㥣摢㍦㠹㜵㝥戰攷㤶㘲挵㡦て〹戵㉦ㅡ搶㔰㜳改愵〲㈲㌴て挲ㄲ慡㘴昴㌸㍤㥦愰〵㄰㑡摤攸㠵晡慥晦㙥㠳㍥晦敢㌷㔳㑦ㅢ昸搲收㑤㌷扣昶愵㙡て戳㠴摡ㅦつ㙢愸㍦搱换〱㄰愱〳㈱㔲㐳㤵㡥ㅡ㌹㑥ㅦ㐴搰㐲〸愵慥昶㐲敤㔹昰敤㠶摥慦扣㌳攱晥㕢扢㙦昹换㥢扢㕣慢昸㔱㈸愱㉡搱戰㠶㕡〴㠳㡥㐰㠴ㄶ㐳㔸㐲㡤挵㜹㔵㐵㔰㌵㠴㔲㤷㜸愱㘶て㙦戸昱慥摢ㅥ㥡㜱晦戸㔹户捣敦扦晥ㅦ㡡ㅦ戸ㄲ慡〶つ㙢愸㐳攸㘵〹㐴愸ㄶ挲ㄲ㙡っ㐲㉤㈵㘸ㄹ㠴㔲攷㝡愱敥㉥㍦戲㔳挵挲扦㤴㕦㌰㝢摣挲ㄵ搷㥣昱㥢攲挷扡㠴慡㐷挳ㅡ慡㠱㕥ㅡ㈱㐲换㈱㙣愱㜰ちㅦ㑡㔰っ㐲愹搳扣㔰昷㡣晢㌵戱昰敥挴攴つ㘳㡦㕦昴㐵昴㤱㕤ㄵ扦㍣㐸愸〴ㅡ搶㔰㑤昴戲〲㈲戴ㄲ挲ㄲ㙡㉣づ昶㔵〴慤㠶㔰敡㜸㉦搴㥤㙦㡥㜸㘶捥㠴㡤㘵ㄷ㔷㑦散戵㘹捤㥤㍦㉡㝥㐵㤱㔰㙢搰戰㠶㍡㥣㕥㡥㠰〸ㅤ〹㤱ㅡ㙡㔸〹づ㡢戵〴ㅤ〵愱搴㕡㉦搴扣㜵㈳㍦㝡㘴挶㡤㔳敥ㅥ㜹㘸敥㍢㘷㠶摥㔴晣㈲㈴愱㡥㐱挳ㅡ敡㔸ㄸ昴㍡㠸搰㜱㄰愹愱㑡㐷㈱慢攳〹㍡〱㐲愹㔵㕥愸㤷收慤ぢ挵捦㡣㑤㌹扢昷愷ㅤ敡㍥㥣昳㡢攲搷㉤〹㜵ㄲㅡ搶㔰㈷搳换㈹㄰愱㔳㈱㉣愱㐶攳扣㍡㡤愰搳㈱㤴㍡搴ぢ戵换づ搵㕤㉢㑥㌸㝤挲敤敦㝤㕤㍣愸敢㤶㘷ㄵ扦搴㐹愸㌳搱戰㠶㍡㡢㕥捥㠶〸㥤〳㘱〹㌵〶愱捥㈵攸㍣〸愵㤶㝡愱愶㤷扤㤴摢晤戵扤㘶㍥㕣戸戶昱㠳慢㝦扦㑢昱慢愳㠴扡〰つ㙢愸ぢ改攵㈲㠸搰挵㄰㤶㔰㘳㑢挷改㑢〸扡ㄴ㐲愹㉡㉦搴㝦ち㘷㡥晤昶㠷搳㘷摤㍢㈷㘷㐲搳㐹㥢昲㔵㌷㤸㈵搴攵㘸㔸㐳㕤㐱㉦㔷㐲㠴慥㠲戰㠴ㅡ㠳挳攲㙡㠲搶㐳㈸㜵㤰ㄷ敡㠲㍢戶㌶ㅥ㝦昰戰㈹ㄷ㙣扣昴㥥愵㑤㌵㉦㉡㝥つ㤶㔰搷愲㘱つ㜵ㅤ扤㕣てㄱ扡〱㈲㌵搴戰ㄲ㥣㔷㌷ㄲ㜴ㄳ㠴㔲昳扤㔰攳扢昴晤㜸㐳㝣㝣昹扡㍥㈳搶昷敦㜹昹ㅡ挵㉦摢ㄲ敡ㄶ㌴慣愱㙥愵㤷摢㈰㐲户㐳愴㠶㉡ㅤ㠹㜷昶㍢〸晡㌳㠴㔲戳扤㔰㕢愷摦搴㜳㜲晤㔵ㄳ捥㝢㜸攳〱㉦㜴摢㘳慢敡〹戳㠴扡ㄳつ㙢愸扢攸㘵〳㐴攸㙥〸㑢愸搱昸ㄴ扥㠷愰㝢㈱㤴㥡敡㠵㍡㘵晢㠴㕥摢昹愵愹愷㠶㘷㝣㜹摤挴㥦㑢搴昶㌰㑢愸晢搱戰㠶㝡㠰㕥ㅥ㠴〸㍤〴㘱〹㌵ㄲ〴㍥㑣搰㈳㄰㑡㑤昰㐲㘵㈷㑥㌸㙢攸捥扡晣挲㜳㝦攸㌳敦敤散㉢搴づ㌰㑢愸㐷搱戰㠶㝡㡣㕥ㅥ㠷〸㍤〱㘱〹㌵ち〴㍥㐹搰㔳㄰㑡㡤昵㐲攵㜷摥敥搵㍦昵攸㌱晢摣摡㉢㔷㙥昷捤㘷敦愹㕥㌰㑢愸扦愳㘱つ昵㌴扤㍣〳ㄱ㝡ㄶ㈲㌵搴戰ㄲ㝣户㜸㡥愰攷㈱㤴ㅡ收㠵㝡㘱挱㠱㝢扥昷散〳ㄳ慥㝥晣攷㍢㉡㑡捥扢戹挳㡢㌰敦敢㝤㠳㉤㡦㐵㔶攲㙦㠲㤶㍦㌷㠶つ㈹攱扦搶晦捥挲㥦㔹㌵㈳㙢㐶搷㤴㤶㔶㡦㉣㠹っ㡦攴ㄵ挱㙤㕢扦搰昳㙤戸㐳捤㝥戵つ搵㡤㉢攵ㅢ晥㡥㤳㈲昱㘸换ㄷ晥㐱㥥㙤㔲㘳㔳㐳㜵扣㤷摤㔸㤱㠸㈴愲㍢〴㙤㉤㑥㔲㠶㔵攰敦㥦㘸㕣攲昵づづ㕢㄰愹㙢㡡㑥㕣㔵敢㥡㜷ち㤸昱搷㑦攳攲昴搶㈹戱攸愱捤搶㤴ㄹ㑤挴㥦攷㉢挴㜷㑡㤶慥挹㥤㔷㘱搹㤲挶㜸戴㐱愶㌷愸㝥㥦摡慡㘵搱㔸㐵㤴㝦摣㐷慢㈵搵㙥㌴㜹㝦㠲つ㥡搳㠰㐴昱㐷㔵㜵㕦扦戶㘶昲慡㐴戴愱㍡㕡㡤昹㉥㡦挶ㄲ慢攷㐵ㄶ搷㐵扢㈷㐱摣㤸㌰㙣㥦愴㥥搲㔸搵ㄴ㉦㙢㙣㐸挴ㅡ敢㤲㉤ㄳ慢㔷㐴昰㘷㕦昵慣挶敡㈸晥㙡换攵㤶愵戲㜲㜲㤴捡ㅡ㘸晢搳㠹㝥攳㐳㘴㐷昸㜶昱㑥搸攷㍤㤳て扢㈱㜳㤱ㅤ戲愸㡢昲㤸捣敥搷㡡㌳昱㑢㌷〳搲〳㝤㌹㜱㈵㠴攸晥改搱㌲挷收㍤昷晦ㄷ㥣㥤摤挵换㝥昲ち晣㘹㍣㉤搲㔰㕤ㄷ㡤㘵㕣挷㔱㥣㤱㝥〹㈲㙦㈸捥收戴散攵〲愱㔶愹搵㜹㉢㙢慢ㄳ㑢㐲㑢愲戵㠷㉣攱㜷㈹慣昵攴攷㤳摡㤴㑤扦〲㤵摥㐸昱㉡㐴㌸㥣ㄵ㝡㡤愰㔰㔸扦敥昶昳晡攲昷戶晦搱㥤㡤㔱㕡晥挸挷㡡㑣㍣慦㝥㑡㘳㉣㥥㤳㘳换㜲㕡㈴扥㈴挱挳㌳戳㤱晥㌶㔱扣〱㤱搷て愲搵扦改ぢ〰捡攵搲㐵挷晡昲㘸㑤〴ぢ㐶㜲㜶慢㐸㕥扤扢〶㔱ㅥ㡤㔷㘹㉥㔶㑣挷戹戲㉡㠴ㄶ㑥晥づ昵㍣晡愳慢ㄲ攵㤱㐴愴㕤㍤㤶㍤戰㤷㌴㐰㠳㘴㤴摢攲挸㡥愲㌳愳挳㕥てㅥㅣ㘹晡扣戴ㄷ㠵敢〹㈷づ捥㤷慣ㅣ㑦㘶㑥〲㜳敦㡤㈴㐲挱〳㍤㜹昹〲慢㉡搵㔳愳つ昳㔶㉦㡦挶〹捦て㘵愴㌲㜸㝡搱搹㥣慡挵昳ㄳ戵㜵昱㈱㤸改搴㔸㘳搳昲晦愶ㅦ晡搲㙦㐲㤸㉤㙦ㄷㅣ挵㙤捦〹㜴㘵戵㕢挱㝤㔳㔹㤹㤵㑦㙦搴攸㥤㈹㜸戴挲搹敦昸㈵㥢㝥〷扦挲㤹㙣㜹挵㐰㙣换㔲㑦ㅥ昰ㅤ敡挱搰扣㔸㔴ㄶ慦昲愵〳戶㍢搶敦搷ㄸ㕢戶戸戱㜱ㄹ㡦愷㑥搲㡢㉦㠹㐶ㄳ㕣㄰㙡敦㉤㠰挹㐲㤷㔲㌹㌹㐹敢㌹扥㤵愳㍥昰ㅦ㝡ㅦ愲攳挴扡扡㐲攳㌱ㅥ晡〰慡ㅣ㉣㑤㠵㍥㐴愳〸敦攴㠹挶〴㠲ㄶ慥ㄸ㔵戸㕢㘱㐵戴慡戱愱扡㜰摥㤲㔸㌴㔲㍤㘴㔵㕤㝣㤵摡ㄱ㌴㜰ㄵ愶摦户㈳㤷㙥ㅡ晥挳挴㥢晥昵㙣㜴㘰扢㌵㉦愸㕥㥥㈱㘵㈵愸㍦ㅤ攳㐷㝦〲愱戶〷㡣㙦㉦㘸㈷㙦晡㌳昴昵攷ㄴ晦㠲挰㥢㠴搰㡥昷㠸㉦摤慥ㅡ㠰摦㝣㥦搰㥢㈹晥つ愱〶㐱昰㉣搵㕦㐱㤸㑤㌹昰捦㥤㉦㍢㜰㈰搴愹㍢昰㍢㘸挳㍡㠳㑤つ〶㠲㍢㔱㤳㌴㑤㥡㌴㈹㔲㈱㌸戶ㄲ㤰攷ㄹ㔲搶愷㠶㘲㤸㄰昰㉢挷攷〰㘶㈷攰㌷挶㈰㌱㥡㠷㥥㡦㠰㙣户慢㑡㘰ㄳ〲㜲愰搰㕣㤹㔷挳愰ㄲ〲昲搰㌳㥢晡攵㌷ㅦ〱愵㔰愷ㄲ愰改㔳㘷戰愹攱ㄸ㘷㈳攰㙢㌸户ㄲ昰㤵㘷㐸㔹㌵ㅢ〵㑦㐵㥣㐵㘷㑥㜹㌳㘰㜶〲扡挲慣扢㔱㜴㠷昰ㄱ搰搳敤慡搱㜰㈲〴㙣㑦搰づ㄰㙡㉣㔴㐲㐰㉦昴捣愶㍥昲ㄳ㌰〶敡㔴〲晡搰愷捥㘰㔳攳㌰捥㐶挰㕢改〸㜸搳㌳愴慣攵㡤㠷愷㈲捥愲㍦愷扣㈹㉤〱〳㘱搶㠳㈸〶㐳昸〸ㄸ攲㜶搵㥥㜰㈲〴っ㈵愸〴㐲㑤㠰㑡〸㈸㐵捦㙣敡〵㍦〱㝢㐱㥤㑡挰㐸晡搴ㄹ㙣㙡㈲挶搹〸㜸㈲ㅤ〱㡦㝢㠶㤴ㄵ挶㜲㜸㉡攲㉣昶㐴㔰昵㘸㕡〲㈶挰慣㈷㔲㑣㠲昰ㄱ㔰敥㜶搵㘴㌸ㄱ〲㈶ㄳ㌴〵㐲㜱搹㔱〸㤸㡡㥥搹搴扤㝥〲愶㐰㥤㑡挰っ晡搴ㄹ㙣㙡ㅡ挶搹〸戸㉤ㅤ〱户㝡㠶㤴㜵捦ㄹ昰㔴挴㔹捣攳㤴㙦㑥㑢挰〲㤸昵㝥ㄴ晢㐳昸〸㌸挰敤慡㤹㜰㈲〴ㅣ㐸搰㐱㄰㙡㌶㔴㐲挰㐲昴捣愶慥昶ㄳ㌰ぢ敡㔴〲㈲昴愹㌳搸搴ㅣ㡣戳ㄱ㜰㘱㍡〲㉥昰っ㈹慢戱㜳攱愹㠸戳㔸捡㈹㥦㤷㤶㠰㍡㤸㜵㍤㐵〳㠴㡦㠰攵㙥㔷㔵挰㠹㄰㜰㈸㐱㌱〸㌵ㅦ㉡㈱㈰㡥㥥搹搴愹㝥〲收㐱㥤㑡挰㑡晡搴ㄹ㙣㙡〱挶搹〸㌸㈶ㅤ〱㐷㝢㠶㤴㌵攲㍦挱㔳ㄱ㘷㜱ㄴ愷扣㌶㉤〱挷挰慣㡦愵㔸〷攱㈳攰㜸户慢づ㠰ㄳ㈱攰〴㠲㑥㠴㔰〷㐱㈵〴㥣㠴㥥搹搴ち㍦〱〷㐲㥤㑡挰㘹昴愹㌳搸搴㐲㡣戳ㄱ㔰㤷㡥㠰㘵㥥㈱㘵攵㝡ㄱ㍣ㄵ㜱ㄶ攷㜳捡戵㘹〹戸㄰㘶㝤ㄱ挵挵㄰㍥〲㉥㜵扢㉡〲㈷㐲挰㘵〴㕤づ愱慡愰ㄲ〲慥㐰捦㙣㙡㤱㥦㠰挵㔰愷ㄲ戰ㅥ昸戰捥㘰㔳搵ㄸ㘷㈳㘰㐱㍡〲收㝢㠶㤴昵㜴慥㤶ㄷ㜱ㄶ户㜰捡ㄵ㘹〹戸つ㘶㝤㍢挵ㅤ㄰㍥〲晥攲㜶搵ㄲ㌸ㄱ〲敥㈴攸㉥〸戵ㄴ㉡㈱㘰〳㝡㘶㔳㝢晢〹愸㠵㍡㤵㠰晢攸㔳㘷戰愹㘵ㄸ㘷㈳㘰㐲㍡〲昶昲っ㈹慢晣つ昰㔴挴㔹㍣挶㈹㡦㑦㑢挰ㄳ㌰敢㈷㈹㥥㠲昰ㄱ昰㜷户慢ㅡ攱㐴〸㜸㥡愰㘷㈰搴愱㔰〹〱捦愲㘷㌶㌵挲㑦挰㜲愸㔳〹㜸㤱㍥㜵〶㥢㡡㘱㥣㡤㠰㠱改〸ㄸ攰ㄹ㔲慥㍤㌴挱㔳ㄱ㘷昱〶愷扣㙢㕡〲摥㠲㔹晦㠳攲㙤〸ㅦ〱晦㜴扢㙡〵㥣〸〱敦ㄲ昴ㅥ㠴㕡〵㤵㄰昰㍥㝡㘶㔳扤晤〴慣㠴㍡㤵㠰㡦改㔳㘷戰愹搵ㄸ㘷㈳愰㙢㍡〲扡㜸㠶㤴㉢㈲㠷挳㔳ㄱ㘷昱㙦㑥㜹扢戴〴㝣つ戳晥㠶攲㕢〸ㅦ〱摦扢㕤㜵〴㥣〸〱㍦㄰昴㈳㠴㕡ぢ㤵㄰昰ㄳ㝡㘶㔳昹㝥〲㡥㠴㍡㤵㠰㉤昴愹㌳搸搴㔱ㄸ㘷㈳攰户慤㘹扥ち㙦昵っ㈹搷㘹㡥㠵愷㈲捥㈲㌷ㅢ㔳摥〲㤸晤慢㜰〸㘶摤㡥㈲ㅦ挲㐷㐰搸敤慡㜵㜰搲㤷㡥摡ㄳ搴〱㐲ㅤ㡦慥㄰搰ㄱ㍤戳愹㙦ㄱ愳昹㡦愱攳愰㑥㈵㘰㍢攰挳㍡㠳㑤昱㤲㤰㡤㠰捦搲ㄱ昰愹㘷㐸戹㝡㜴㌲㍣〹〱㍢㜰捡ㅦ愷㈵㘰㐷㤸昵㑥ㄴ扤㌹扢㤶扦〶ぢ摤慥㍡〵㡥晡㌲㥤㈲㠲晡㐲愸搳搰ㄵ〲㜶㐶捦㙣敡㙤㍦〱愷㐲㥤㑡挰慥挰㠷㜵〶㥢㍡ㅤ攳㙣〴扣㤲㡥㠰㤷㍤㐳捡㌵慤戳攰㐹〸㈸攱㤴㕦㑣㑢挰㌰㤸昵㜰㡡ㄱ㥣㕤ぢ〱愳摣慥㍡ㅢ㡥晡㌲㥤搱〴㡤㠱㔰攷愲㉢〴㡣㐵捦㙣敡㈹㍦〱攷㐰㥤㑡挰㜸攰挳㍡㠳㑤㥤㠷㜱㌶〲ㅥ㑣㐷挰〳㥥㈱攵㑡摢㠵昰㈴〴㑣攱㤴敦㑢㑢挰㌴㤸昵㜴㡡扤㌹扢ㄶ〲㘶扡㕤㜵ㄱㅣ昵㘵㍡戳〸㥡つ愱㉥㐱㔷〸㤸㠳㥥搹搴ㅤ㝥〲㉥㠶㍡㤵㠰ち攰挳㍡㠳㑤㕤㡡㜱㌶〲慥㑢㐷挰戵㥥㈱攵晡摦ㄵ昰㈴〴ㅣ挴㈹慦㑦㑢挰挱㌰敢㑡㡡㐵㥣㕤ぢ〱㡢摤慥扡ㄲ㡥晡攲㐷㔷ㄱ㔴つ愱慥㐶㔷〸㠸愲㘷㌶㜵戱㥦㠰慢愰㑥㈵愰ㄶ昸戰捥㘰㔳敢㌱捥㐶挰㤹改〸㌸挳㌳愴㕣㤵扣づ㥥㠴㠰ㄸ愷㝣㕡㕡〲ㄲ㌰敢㈶㡡ㄵ㥣㕤ぢ〱慢摣慥攲㜵换扥㑣㘷㌵㐱㠷㐱愸ㅢ搱ㄵ〲搶愰㘷㌶戵捥㑦挰つ㔰愷ㄲ戰ㄶ昸戰捥㘰㔳㌷㘱㥣㡤㠰挳搲ㄱ戰摡㌳愴㕣㉢扤ㄵ㥥㠴㠰ㄳ㌹攵㤵㘹〹㌸ㄹ㘶㝤ち挵愹㥣㕤ぢ〱愷扢㕤㜵ㅢㅣ昵㘵㍡㘷㄰㜴㈶㠴扡〳㕤㈱攰㉣昴捣愶ㅡ晣〴摣づ㜵㉡〱攷〱ㅦ搶ㄹ㙣敡捦ㄸ㘷㈳愰㍡ㅤ〱㔵㥥㈱攵ち敥㕤昰㈴〴㕣捥㈹㐷搲ㄲ㜰㈵捣晡㉡㡡慢㌹扢ㄶ〲慥㜱扢㙡〳ㅣ昵㘵㍡搷ㄲ㜴ㅤ㠴扡〷㕤㈱攰㝡昴捣愶昶昷ㄳ㜰㌷搴愹〴摣っ㝣㔸㘷戰愹㝢㌱捥㐶挰散㜴〴捣昲っ㈹搷㤵ㅦ㠰㈷㈱攰㉥㑥㜹㐶㕡〲敥㠶㔹摦㐳㜱㉦㘷搷㐲挰晤㙥㔷㍤〸㐷㝤㤹捥〳〴㍤〸愱ㅥ㐶㔷〸㜸〸㍤戳愹㐹㝥〲ㅥ㠲㍡㤵㠰㐷㠱て敢っ㌶昵〸挶搹〸ㄸ㤳㡥㠰搱㥥㈱攵㙡昷㘳昰㈴〴㍣挳㈹㡦㑣㑢挰㜳㌰敢攷㈹㕥㠰昰ㄱ昰㤲摢㔵㡦挳㔱㕦愶昳㌲㐱慦㐰愸㈷搱ㄵ〲㌶愲㘷㌶㌵搸㑦挰ㄳ㔰愷ㄲ戰〹昸戰捥㘰㔳㑦㘱㥣㡤㠰扥改〸㈸昲っ㈹搷攰㥦㠶㈷㈱攰㍤㑥戹㑦㕡〲㍥㠰㔹㝦㐸昱ㄱ㘷搷㜲〴㝣攲㜶搵㌳㜰搴㤷改㝣㑡搰㘷㄰敡㌹㜴㠵㠰捦搱㌳㥢敡敥㈷攰㔹愸㔳〹搸っ㝣㔸㘷戰愹攷㌱捥㐶㐰㠷㜴〴戴昷っ挱捡㠰扣㤷攰㘹ㅢ慥攸戶攷㠴㙢ㄶ搴㐶㔷昲ㄲ㔴愷ㅡㄴ晡㤶㌵挵ㄳ㡤㜲扤慣㘳㑤㜹攳散挶㐴㜹㙤㝣㜹㕤㘴㜵㤷ㅡ慦戱摦㤲㘸〳慥㘶挷㜰㔱㍢愰㙢㕣扥㍣㕡慤㙢㉡ㅡ㥢㘲㔵搱改攵晦ぢ㔷扢㤱ㅦ㜶㥤㕣攸捥㔶搸晥搸〵摣㉣㡣挴㔱㠲㉤㉢敦ㄵ㌸っ㕥㠷㤳㜲㘳摦㌵㜳㘹㍡〰ㄶ戴㌰㍡慦㌶㔱ㄷ㙤㕦㈳搷慢愵㥤㕦〳ㄶ㔱㈲㔰摤慥㠶搷㠲愲攵ㅤ㙢愶挶㙡慢敢㙡ㅢ愲摣ㄹ㕤㕤攸捣攸㈱㈸〷搸愷㌱㕥换捡敥㡥㌵昳㘲㤱㠶昸㜲㕥搹慣㕡摤㌹愹㈷㤷㐰昳㙡㈶搵㌶挴ㄱ㐶昶㈲摢〵㌵ㄵ㑢ㅡ㔷攲㈶㠳愶晡㠶愹㤱攵昱晦㠹扤愲戸㕢㘴㤳㕤愳戲㔵㜶戶捡捦捥晦愳晢㈷昴㈳捥戱慥㕥昹㜶㈱づ搴㐴慣㜶㜱ㄳㄹ㤳㈰挳㈰㜳㈹㘴㈷㘶攵㙤㐴㉢㜸ㄱ搳户て〳ㄵ〸㥣㙣㔲昵扣昵㘲㜸昳慤ㅢ㍢〱慥㝦挲㝣㍡晣〷㘲敦愹昳愷户搴收晣㥦敥㠳挸㝢ㄵ㥥摢㕣ち搱つ攰㑥敥㌱挴昲〸ㅥ㔲㌸㌵㜱㈸戰ㄷ㍣㉥挳㌵㠲攱㈱摡愹愵㌹〵㔷搳㍢搴捣㡣㉣㡥搶愱〸愰㍥㤲攸攴㜶㔸㡤㔱ㅦ愹㡢㝢戶戲挶晡晡〸㡦㌹㔶晢㔷㔴㐵敡愲昹㌵ㄳ㥢ㄲ㡤愸愲搷㌵㄰㜲㘰㝡慡挸㉡愸㈲慢摣换昵㌵㜳㔹ㅣ㈴㙤晡㙡㍣㈴ㄲ慢㑤㉣愹慦慤捡㘷㠷〵㍣晦ㄳ〷㉢摥㐰㜲㐱愶搹捣㥢㐹昰晡扦㝢ㄵㅥ扢㝢〸㑡㘶㐸ㅤ㜷㍦づ改㙣ㄵ挲㍦昵〷㙢㐷昰搶㈳㥦㈸晡ㄷ㜸换挳㡦扣ㄷ挹㕣扥㤶㙢戱㘸㝥扤ㄶ㠷愸扣㍢愹搷〹挰㡦摥〲㈸ㅢ晣挹摤〴㤱戱戰愰ㅤ〰攱㤹㡤㤱敡㈹㤱㉡摣戹搳捥扢㙦㈷ㅦ扢㤶敦㌵㌱㠷愵ㅥ㘵愸ㅥ挲戵散ㄵ戵搵搱㔸㍥ㄵㄵ戸㉦㈹㤷㐵㈲㈱㜷ㅦ攲愲㜷㑥㔶㕥㕥晢㝣㕢慣改挶㔷㍦敦〲扡晦扥愷改㈹晥扦摣㜷っ慦愲㈱㉤昹㡣晡ㄵ改攸慤捣改つ㈸㤹㑦〰昰ㅢ〱扦㐳攴扤〹㘳㜰摦㈴㔷㕤愰㌶㐳〳㤴㉢㜷扣戰ㅥ㈴ㅦ戵ㄳ㔲㐸㤲㈷㠹戴昷ㄵ㠰㠴摣摡㡦㝣㜳ㅢ㑤愸〲㐷㜹戴㍡散扥挱戲搰〴ㅦつ㔹搹搹戹搸搵愱㘰昱㕣㑡㔸㌸慢慦㠸㑡㘵㠸敡㡤㈹㠴㔸㌱戸ㄳ㑦ㄶ昸慦戴摦㕢昲ㅡ㜰戸扣晤㍢㝥挹ㄶづ敢㙣㡣捡ち慢㜷㈰つㄵ㘱㙡㕣慥戰ㄳ戰ㄴ〶愱㍥㠱㤲摦〸㝣㥦㕦敡㌳㜴昹ㄹ㠶〵㍥戰㈵㕢攰敤㔱㝤づ㉤摦㈲㜵㠸㑥晥㠵ㄶ摦㜹㥡㡦挴㝣㘸㕢㍦ㄲ扦攴〸晣㘸摥㤵㘶㡥㐴戵ㄹㅡ㌳㘵㌴捤㤴挳挰攸昶〴晥摢づ攸㐰㐰㐷〲扥〲㠰扢㌸搴〹扤っ搴昱㐶ㄷぢ㜵づ㐶㠱扡敦㝣㘱㝣搴㙤挷㌰㥤ㄹ收㔷〰㠲搴晤〶㕤㉢搴㜱㉦〹㜵㕤改㠴㜹㈷㔱搷ㅤ摡搶愹换挶㌰愱慥㠷㌸㜱㍢㡡昵〹ㄶ敡㝡〲愳户㈷㤰戵ぢㄶ挰づ〴昴㈲㠰攵っ㐲摤㡥攸㘵愲づ挵戵ㄶ敡㝡㘳ㄴ愸㘳㤱㠳〹攳愳慥て挳ㄴ㌲っぢㄲ㠲搴戱ち㐱愸ぢㄵ〱搲收㑦㙡挵挲〵攱戳㉦㍤戳㠲㈱㠹捦㝥搰戶捥㈷㉢ㅤ昰挲ㅤ㕡㜴㠲㠶晣戰摣挱攴〱㥤㌹ㄴ㜷〱㐶敦㑡㈰㑢㈱㉣㠰晥〴っ㈰㠰搵ㄱ挲攷㐰昴㌲昰挹扢㤳㉣㝣づ挶㈸昰搹挷ㄷ挶挷攷㙥っ㌳㠴㘱㔸摦㄰攴㤳㐵つ㉥㥦㐳〱㘹㍢㥦慣㠳㄰㍥㑢攸㤹〵ㄱ㐹㝣づ㠳戶㜵㍥㔹㌸㠱ㄷ㔶㔲改〴つ昹㘱昵㠴㠵慥ㄱ挰攸㤱〴戲戲挲〲ㄸ㐵挰㘸〲㔸㙣㈱㝣㡥㐱㉦㍤㥦㜲ぢ㤶㠵捦㜱ㄸ〵㍥㔹㠲㘱挲昸昸摣㥤㘱昶㘰ㄸ㤶㑢〴昹㥣〰㕤㉢愷昶㐴㐰㠴扡㍤改㘴ㄲ㝡㐹搴㑤㠰戶㜵敡㔸㜲㠱ㄷ敡㌱攸挴㔰挷扡ぢ㌳㘵攸捣愱㌸〹ㄸ㕤㐶㈰㙢㌲㉣㠰㜲〲㈶ㄳ挰㌲つ愱㙥ち㝡改愹㤳㕢捡㉣搴㑤挳㈸㔰挷攲つㄳ挶㐷摤㜴㠶搹㥢㘱㔸㘸ㄱ愴㡥搵ㄵ㉥㜵㍣ㄴ㘵ㅢ〶改晢扥慤㔸㝢㈱搴捤愴ㄳㄶ㘱㈴㔱㌷ㅢ摡搶愹㘳戱〶㕥戸㐵㡤㑥搰㤰ㅦ㔶㙣㤸㈹㌳戶昷ㄹ戸て㌰㝡㕦〲㔹捤㘱〱捣㈵愰㠲〰ㄶ㜸〸㜵昳搰㑢㑦㥤摣㈲㘷愱㙥〱㐶㠱扡㠸㉦㡣㡦扡晤ㄸ㘶㝦㠶㘱㠹㐶㤰㍡搶㘵戴㐲ㅤ慢㌶㠴扡〳攸㠴攵ㅢ㐹搴ㅤ〴㙤敢搴戱捣〳㉦摣〷㐷㈷㘸挸て㙢㍤㉣捣ㅣっ㡣慥㈴㤰㜵㈰ㄶ挰㈲〲㈲〴戰㌴㐴愸㕢㡣㕥〶敡㜸换㥦㠵扡㙡㡣〲㜵㉣ㄸ㌱㘱㝣搴㐵ㄹ愶㠶㘱㡥〲㈰㐸摤㌱搰戹搴昱〳㐵戶攰㔱挷㝡て愱㙥〹㥤戰昰㈳㠹扡愵搰戶㑥ㅤぢ㐴昰挲捤㜶㜴㠲㠶晣戰㑡挴㑣㤹戱扤愳慥づㄸ㕤㑦㈰㉢㐸㉣㠰〶〲ㅡ〹㘰㔱㠹㔰户ㅣ扤昴搴挹㉤㡣ㄶ敡㘲ㄸ〵敡㔸㙡㘲挲昸愸㡢㌳っ㥦㈱愰㔸ㄶㄲ愴㡥戵㈰㉥㜵㘹扦〱戲㔲㐴愸㕢㐱㈷㉣ㄹ㐹愲㙥ㄵ戴慤㔳挷搲ㄲ扣㜰㈱㠱㑥搰㤰ㅦ搶㤷㤸㈹㐳㘷愸㍢っㄸ扤㠶㐰搶㥥㔸〰㠷ㄳ㜰〴〱㔷〰㈰搴ㅤ㠹㕥〶敡㜸㑢愶㠵扡愳㌰ち搴戱㐸挵㠴昱㔱㜷㌴挳ㅣ挳㌰㉣㈸〹㔲挷㉡㤲㔶愸㘳㡤㠹㔰户㡥㑥㔸㙣㤲㐴摤昱搰戶㑥ㅤ㡢㔲昰挲㙤㠳㜴㠲㠶晣戰㌲挵㑣ㄹ㍡㐳摤㠹挰攸㤳〸㘴搵㡡〵㜰㌲〱愷㄰挰㐲ㄶ愱敥㔴昴㌲㔰挷㕢㑣㉤搴㥤㡥㔱愰㡥攵㉤㈶㡣㡦扡㌳ㄸ收㑣㠶㘱㈹㑡㤰㍡搶㥦戴㐲ㅤ慢㔳㠴扡戳改㠴㘵㉡㐹搴㥤ぢ㙤敢搴戱㥣〵㉦摣㥢㐸㈷㘸挸て㙢㕡捣㤴愱㌳搴㥤て㡣扥㠰㐰搶扢㔸〰ㄷㄲ㜰ㄱ〱㉣㠱ㄱ敡㉥㐶㉦ㄳ㜵昶㉦捦㤷㘲ㄴ愸㘳㘱㡣〹攳愳敥㌲㠶戹㥣㘱㔸挴ㄲ愴㡥㤵㉢慤㔰挷扡ㄶ愱敥㑡㍡㘱㠱㑢ㄲ㜵㔷㐳摢㍡㜵㉣㠴挱ぢ㌷㐰搲〹ㅡ昲昳㉥愴㤹㌲㜴㠶扡㙢㠰搱搷ㄲ昸㥥ㅤ㜰ㅤ〱搷ㄳ昰㍥〰㐲摤つ攸㘵愰㡥户〰㕢㡥扡㥢㌰ち搴戱愴挶捣挳㐷摤捤っ㜳ぢ挳戰晣㈵㐸ㅤ㙢㕥㕣敡搲㝥㌹㘱㐵㡣㔰㜷ㅢ㥤戰㌴㈶㠹扡㍢愰㙤㥤㍡㤶搰攰㠵扢㉣改〴つ昹㘱ㅤ㡤㤹㌲㜴㠶扡扦〰愳敦㈴㤰㌵㌶ㄶ挰㕤〴㙣㈰㠰㘵㌷㐲摤摤攸愵愷㑥㙥㘹戶㔰㜷㉦㐶㠱㍡ㄶ攳㤸㌰㍥敡敥㘳㤸晢ㄹ㈶ㄷ㑢〱㐱敡㔸㉤攳㔲㤷昶ㄳ㤶戵㌴㐲摤㠳㜴挲愲㥡㈴敡ㅥ㠶戶㜵敡㔸㝣㠳昹攱㔶㑥㍡㐱㐳㝥㔸㠱㘳愶っ㥤愱敥慦挰攸㐷〹㘴㜵㡥〵昰ㄸ〱㡦ㄳ挰㠲ㅤ愱敥〹昴搲㔳㈷户㘸㕢愸㝢ち愳㐰ㅤ换㜸㑣ㄸㅦ㜵㝦㘳㤸扦㌳っ㑢㙥㠲搴戱捥㐶愸ぢ㍤つ㐸摢晦㍡㘳㘹㡥昰昹っ㍤戳㐶㈷㠹捦攷愰㙤㥤㑦搶昲〸㥦捦搳㠹攱戳〸㕡㤳㠷㡦捦ㄷ㠰搱㉦ㄲ挸㘲ㅦぢ攰㈵〲㕥㈶㠰昵㍦挲攷㉢攸㘵攰㤳昷愱㕢昸㝣ㄵ愳挰㈷慢㠲㑣ㄸㅦ㥦慦㌱捣敢っ挳ち㥥㈰㥦㉣摢㘹攵つ㤰㐵㍤㐲摤ㅢ㜴挲敡㥥㈴敡摥㠲戶㜵敡㐶㘱㤸㔰昷て㍡㌱搴戱ㄴ挸㑣搹㐷摤摢挰攸㜷〸ㅣ㘳〷晣㤳㠰㜷〹㘰攵㤰㔰昷ㅥ㝡ㄹ愸攳㝤昵ㄶ敡㍥挰㈸㔰挷㝡㈲㌳てㅦ㜵ㅦ㌲捣㐷っ挳摡㥦㈰㜵㉣昸㜱愹攳愱㈸摢㌰㐸晦㕦㘷㉣〷ㄲ敡㍥愱ㄳ搶〵㈵㔱昷ㄹ戴慤㔳挷晡㈱愱敥㜳㍡㐱〴昹㘱ㄱ㤱㤹㌲㘳㝢摦㤳晦〵㡣晥㠲㐰ㄶㄸ㔹〰㕦ㄲ戰㤹〰搶ㅣ〹㜵晦㐶㉦〳㜵㝣㑥㠰㠵扡慦㌱ち搴戱ㄲ挹㠴昱㔱昷つ挳㝣换㌰慣ㅡち㔲挷㔲愱㔶愸㘳㈱㤱㔰昷㍤㥤㉣㐲㉦㠹扡ㅦ愱㙤㥤㍡㔶ㅥ〹㜵㍦搱㠹愱㡥攵㐷㘶捡㍥敡晥〳㡣晥㤹挰㙡㍢攰ㄷ〲戶㄰㄰〵㐰愸晢ㄵ扤っ搴昱戹〷ㄶ敡㝥挳㈸㔰挷ㅡ㈶㌳てㅦ㜵扦㌳㑣ㄶ慥㡢㈸搶ㅢ〵愹㘳㤱㤱㑢㕤摡㡦㕤㤶㈰〹㜵㔸㍡捦㔲㉢搰㑢愲づ㌷㈸户㠱扡㔵ㄸ㈶搴攵搱㠹愱㡥㠵㑢㘶捡㍥敡㐲挰攸㜶〴戲愸挹〲挸㈷㠰捦㑦㔳慣㜳ㄲ敡挲攸愵愷㑥㥥攳㘰愱慥〳㐶㠱㍡㔶㍦㤹㌰㍥敡㍡㌲㑣㈷㠶㘱愵㔲㤰㍡㤶㈷戹搴愵晤搸㘵昱㤲㔰攷搰〹慢㤸㤲愸敢っ㙤敢㐷ㅤ慢㥤㠴扡㉥㜴㘲愸㘳挹㤳㤹戲㡦扡慥挰攸㙥〴戲ㅣ捡〲攸㑥㐰て〲㔸㈱㈵搴昵㐴㉦㍤㜵昲㕣ちぢ㜵㍢㘰ㄴ愸㘳摤㤴〹攳愳慥ㄷ挳散挸㌰慣㜱ち㔲㜷㈵㜴㉥㜵㘹晦戰扤ち㄰愱慥㌷㥤戰晥㈹㠹扡㐲㘸㕢愷㡥㜵㔲㐲㕤ㄱ㥤ㄸ敡慥㠵搶㑣搹㐷㕤㕦㘰昴捥〴戲㤰捡〲攸㐷㐰㌱〱慣慤ㄲ敡㜶㐱㉦〳㜵㝣捥㠶㠵扡晥ㄸ〵敡㔸㜱㘵挲昸愸ㅢ挰㌰〳ㄹ㠶搵㔱㐱敡敥㠶慥㤵愳㡥〵㔳㐲摤㘰㍡戹ㄷ扤㈴敡㠶㐰摢㍡㜵慣戰ㄲ敡㠶搲㠹愱㡥㘵㔶㘶捡㍥敡㑡㠰搱愵〴戲〴换〲ㄸ㐶挰㜰〲㔸㤵㈵搴㡤㐰㉦〳㜵㝣㙥㠸㠵扡㔱ㄸ〵敡ㅥ昵㠵昱㔱㌷㥡㘱挶㌰っ敢慡㠲搴戱㤸慡ㄵ敡㔸㙡㈵搴㡤愳ㄳ搶㕣㈵㔱户〷戴慤㔳挷摡㉣愱㙥㍣㥤ㄸ敡㔸愰㘵㘱㘶㑦㘰昴㕥〴戲㜸换〲㤸㐰挰㐴〲㔸捦㈵搴㑤㐲㉦〳㜵㝣づ㡡㠵扡㜲㡣〲㜵慣昲㌲㘱㝣搴㑤㘶㤸㈹っ昳ㅥ〰㐱敡㔸㠶攵㔲㤷昶㘳㠲㐵㕡㐲摤㌴㍡㘱戵㔶ㄲ㜵㝢㐳摢㍡㜵慣敡ㄲ敡㘶搰㠹愱㡥愵㕤㘶捡搰㤹㉦㈷㌳㠱搱戳〸㘴搹㤷〵㌰㥢㠰㌹〴戰ㄲ㑣愸摢〷扤昴搴挹㜳㕤㉣搴捤挵㈸㔰挷晡㌰ㄳ挶㐷㕤〵挳捣㘳ㄸㄶ㤳挸昴攷戳攷㑤㍦㡦〵〱挱敢摣㈹㌵〸ㄲ愱㠶搵〸ㄵ㠹搵㜵愸〰㘱㤳搷扤摤ㄶ慦攰㠷㐵㠷慢昱㡤㌱㕣㐱捣つ㍥愲愲㜹散㡢〸摣扥㙢攰昱ㅦ㌲㡣ㄶㄶ㍢攴摤戴㈵昵ㄱㄷ捤攳㌹昱㤶㘷〱㜰っ户搰㝥㤸㘲搷㔹戵㔵戱挶㜸㘳㑤愲戰〲攵㑤戸㐵㍥㔶㕢㤳㤵㔵㌲㌱敦〶㜸戴挶㘴㘲戹つ㝣ㅥ攵ち㍥㕥㈰扣慣愱㜱㘵㠳捣㈶㉦捥愷捡〸㕦敤摡㌱っ㌹㤵㙤㘷㤰攷戰㌰㠲㠳昵㥦㈰㍢收㌸慣㉣攰收戰扡㐰ㅡ㉣㈵㤰〶换〹戸攵㘵攳换㑥㕢慦敤搳户㕡慣慡㔴戵㡡收戶㙢愷㡡〳捦㉥㐹愹〹㘰㘵㡥㍣晣㈱ㄴ㘲㐹㐰摥㜵㐸戹㙤㠳㤲ㄹ攵㘰挹晡㐰㑣㐱ㅦ〴ㄱ㜶㜲㌰㜱㝥㡤ぢ㉤㐴户㔳搹愴㑡㕦㘹㔳攸㘰攸戶㠳㉥昹㘹㥦愱㑡愸㍢㐰㉤愵㄰㜸㡣㘸摣挹昵扣攸㈲戸搲ㄱ搸㜵㕦〶ぢ㐱㉦ㄱ慢愰㘲㐳㝥昲愱攵戱愹㉥㐵㈲㍣㈲㘰挰敤户㠰㜰㡦慡㡢愱攱㕥㑤摥㉢ㅡ㠳㠸搰㠷㐰㘲慦㠴搱攷收戴㌷㡤づ愶搱搱㙢㈸〷つ敥ㄹ㜵㈱摣㤱㌵㤹㑢㉤ㅣ攸愵㄰㘱㘷㍢ㄸ〹搶捣㕥㌳㕤捤攴㥣捥㐶摦㥦挶㐶敡〷愰愵扡搲ㄹ㔵㠷㐲搵㥣㑦㜷㘸㈵㥦搳ㄱ㈲㌵㥦㔳愱㑤捤愷〷〶挱〹㉡敤㈱㤱㑦㑦昴戹㌹摢㥢挶づ愶搱换㙢愸摥㘸㐸㍥㈷晢昳㔹挹改慤㠲〸㍢㝤〰㈰㌸㤸㑦愱搱て愵昱〸づ㈸㐱㑢昵㠵㕥昲㔹ぢ㔵㜳㍥晤愰㤵㝣㡥昲攵ㄳ㍡ㅡ㤰戴愷愱㍡搲㥡㈴㉦愷㘳ㄸ敥慣㠵㐴㤲扢愰捦捤攱攵㜳㘹昴㌷㡤〱㕥㐳つ㐶㐳㤲㍣摣㥦攴㜱㜰愰㡦㠷〸㍢扢〱㐰㜰攸〴㜴㠳㠷散㠹搰㔹づ搹㤳愰㑥㍥㘴㠷㜸㕥昴㈸戸搲愷挰㉥捦て㔵㈵搰ぢ㈵愷㐱搵㑣挹㌰㘸㠵㤲㤸㥦㤲㌳〰㐹㑦挹㜲㉢㈵扣㈲㡥㘱㔹晡㉣㐸㔰㌲〲㝤㙥づ慦㠰㑢㘳㤴㘹㡣昶ㅡ㙡ㅣㅡ㐲㐹㠳㥦㤲㜳攰㐰㥦ぢㄱ㜶㜶〷㠰攰搰㜹攸〶㈹㌹ㅦ㍡ぢ㈵ㄷ㐰㥤㑣挹ㅥ㥥ㄷ㍤ㅥ慥昴㐵戰换㜳㑥搵㥥搰ぢ㈵㤷㐰搵㑣挹〴㘸㠵㤲㙡ㅦ㈵㉤㘷昱㘲㙢昶ㄳ㌱〸㑥戲昴ㄵ㤰挸㝥ㄲ晡摣㥣㌲搳㈸㌷つ㕥戵收愶愶愱㈱搹㉦昲㘷㝦ㄵ愷㜷㌵㐴搸㤹づ〰挱挱愳㝥㙦愳㉦愷昱㝡づ㤸㑣㠷㌳愱㤷㝣㙥㠴慡㌹㥦搹搰㑡㍥ぢ晣昹㜰ㄷ换扢搲㍣㙢㍥㜳㌰㠸〸㝤㉢㈴昲搹〷㝤㙥捥扥愶㌱搷㌴㜸㈹㤹㥢㕡㠰㠶攴㌳搷㥦捦敤㜰愰敦㠰〸㍢晢〱㐰戰收摥搴摣㝤㥡㍢换搹摦攸㘷搰戸㠱晡㤹㜴㜸〰昴㤲捦㍤㔰㌵攷㜳㄰戴㤲捦㌴㙢㍥㔳慣昹昰昲㉦㥣攰扥〶㐸攴㜳㌰晡摣㥣㑡搳㔸㘴ㅡㄱ慦愱慡搱㤰㝣捡晤昹㍣挴改㍤っㄱ㜶㜸㥤㤶攰㘰㍥㌵㐶㍦㤷挶挷㌹愰〲㉤戵〴㝡挹攷㐹愸㥡昳㔹ち慤攴㌳捥㥦て摦㤵㘴晦㡣戱收戳っ㠳㠸搰㑦㐳㈲㥦㍡昴戹㌹昵愶搱㘰ㅡ㡤㕥㐳挵搰㤰㝣㐶昹昳㜹ㄶづ昴㜳㄰㘱㠷ㄷ㑦〹搶㝣〳搲㝣挷搱㝣㝦㜱ㄲ㐶晦㈷ㅡ㕦愶㥥㑦つ㔰㉢愰㤷㝣㌶㐲搵㥣捦㉡㘸㈵㥦挱晥㝣昶〳㐴昲ㄹ㘸捤㘷㌵〶ㄱ愱㌷㐱㈲㥦挳搰攷收慣㌱㡤挳㑤㠳㔷㐲戹愹愳搰㤰㝣晡晢昳㜹ㄳづ昴㕢㄰㘱攷㘸〰〸づ㥥㍦挷ㄸ晤㈲ㅡ摦攵㠰〸ㅤ慥㠳㕥昲㜹ㅦ慡收㝣㡥㠷㔶昲改㙤捤㘷㐷㙢㍥扣㝡〹㈷㔹晡㘳㐸攴㜳㈲晡摣㥣㤳㑣攳㘴搳㌸挵㙢愸搳搱㤰㝣㜶昰攷昳㈹愷昷ㄹ㐴搸㌹〳〰㠲㠳昹㥣㘹昴㝣㈴㠰摥捣〱㑢搰㔲㘷㐳㉦昹㝣〵㔵㜳㍥攷㐲㉢昹㌸搶㝣㍡㔹昳攱㈵㐵㌸挹搲摦㐱㈲㥦昳搱攷收㕣㘰ㅡㄷ㥡挶㐵㕥㐳㕤㡡㠶攴搳挱㥦捦て㥣摥㡦㄰㘱㠷搷晥〸づ收㜳戹搱戳㠶㕤㙦攱㠰㐶戴搴㤵搰㑢㍥㕢愱㙡捥攷㙡㘸㈵㥦㙣㙢㍥㔹搶㝣搶㘳㄰㥣㘴㘹㤵㈷昹㕣㠳㍥㌷㠷搷昵愴㜱㥤㘹昰㐲ㅥ㌷㜵ㄳㅡ㤲捦㙦扦昸扥㜵攵挰㠱捥㠵〸㍢㌷〳㐰㜰㌰㥦㕢㡣扥㠹㐶晥て〵昲㍣㘰㜵ㅢ昴㤲㑦㝢愸㥡昳戹〳㕡挹攷㝢㠴㘹晥搶搵晣㝥晤㉤戴愹摦扡晥㡣㐱㤲㑦〱㕣㘱晦晣〵㝤㙥づ㉦戶㐹攳㉥搳攰搵㌵㙥敡㕥㌴㈴㥦慦晤昹㙣挷改㜵㠶〸㍢昷〱㐰㜰昰晤敤㝥愳攷晤昷扡〷〷ㅣ㐱㠷て㐲㉦昹㙣て㔵㜳㍥て㐳㉢昹㝣攲捦愷昹晤敤㈳㙢㍥㡦㘰㤰攴戳ㄳ㕣㈱㥦扦愲捦捤㜹搴㌴ㅥ㌳㡤挷扤㠶㝡ちつ挹攷〳㝦㍥㝤㌸扤㐲㠸戰挳㑢㔷〴〷摦摦晥㙥昴挷搲㔸捣〱敢搰㔲捦㐰㉦昹散ち㔵㜳㍥捦㐱㉢昹扣攱换㈷㌴〰㤰昴㕦㤹㕥户㈶昹㍣㍣㐹㤲㠳㌰ㄸ㐹扥㠰㍥㌷攷㐵搳㜸挹㌴㕥昶ㅡ敡㔵㌴㈴挹㔷晤㐹敥挶㌹て㠱〸㍢扣㥥㐴㜰㘸㈸扡挱慦㑣㈵搰㔹扥㌲㤵㐲㥤晣㤵改㜵捦㡢㍥ㄹ慥昴㜰搸攵〹捣敡つ攸㠵㤲㤱㔰㌵㔳昲ㄶ戴㐲挹㌳㍥㑡㕡扥㌲晤摤㥡晤㍦㌰㐸戲ㅦぢ㔷挸晥㙤昴戹㌹扣戲㈴㡤㝦㥡挶扢㕥㐳㝤㠰㠶㘴晦㤴㍦晢摤㌹扤㍤㈰挲捥㠷〰㄰ㅣ㍣〵㍦㌲㝡摥㉦慦㈷㜲挰搹㘸愹㑦愰㤷㝣捡愰㙡捥攷㌳㘸㈵㥦〷晤昹㜰ㄷ换㐷搸晤搶㝣㍥挷㈰挹㘷㉡㜰挸攷㕦攸㜳㜳扥㌰㡤㉦㑤㘳戳搷㔰㕦愳㈱昹摣敢捦㘷㍡愷户㌷㐴搸昹〶〰㠲㌵昷愶收敥搳摣㔹捥户㐶捦摢摦昵ㅣ敡㉦㐲㑢㝤て扤攴戳㉦㔴捤昹晣〸慤攴㜳㥢㌵㥦㕢慣昹晣㠴㐱㤲捦㝣戸㐲㍥晦㐱㥦㥢昳戳㘹晣㘲ㅡ㕢扣㠶晡つつ挹攷㈶㝦㍥晢㜱㝡晢㐳㠴㥤摦〱㈰㌸㤸て㈳㠹晥ちㅡㄷ㜲挰㤵㘸㈹戹㐴㐲㔵㈵㔴捤昹昰ㄲ㠹攴㜳愵㍦㥦收户挸换慤昹攴㘱㤰攴㔳〵㔷挸㠷ㄷ㐵戸㌹敤㑣㈳摦㌴戴搷㔰扣㥣㈱昹㕣敡捦㈷捡改搵㐰㠴㥤㡥〰挸扣〳㕦㘹㜹㤱㐳昴扣㌹㕤㉦攳〰摥㕤慥攴扡〵㔵昵㔰㌵攷挳敢ㄶ㤲捦搹晥㝣㥡摦㈲捦戴收搳〵㠳昰挲摦散㜰㠵㝣㜸愵㠲㥢搳捤㌴扡㥢㐶て慦愱㜸㡤㐱昲㌹摤㥦㑦㥣搳㑢㐰㠴㥤㕥〰挸扣〳㕦〱㜹攵㐱昴扣搷㕣慦收〰摥㉣慥㝡㐳㉦挷摢ㅡ愸㥡昳㈹㠴㔶昲㔹攷捦愷昹㉢攰㌱搶㝣㡡㌰〸慦㉣扤ㄶ慥㤰て㉦ㅦ㜰㜳㜸〹㐱ㅡ扣㕥㈰㡤㘲慦愱晡愳㈱昹ㅣ攵捦攷㘸㑥敦ㄸ㠸戰㌳〰〰㤹㜷㘰㈱㠴㤷〳㐴㝦ㄷㅣ敡ㄳ㌸㘰〳㕡㑡㔶昸愹㍡〹慡收㝣戸挲㉦昹慣昰攷搳扣㝦ㄲ搶㝣㠶㘲㄰㕥㔹晡㌴戸㐲㍥㕣搳攷收㜰㕤㕦ㅡ㕣挴㤷挶㜰慦愱㐶愱㈱昹挴晣昹㥣挱改㥤〹ㄱ㜶㐶〳㘰摢㍦㕣愳ㄷ㍤敦〴搷攷㜱〰㙦攵㔶戲散㑥搵〵㔰㌵攷挳㘵㜷挹㘷㠹㌵㥦ㅡ㙢㍥攳㌱〸慦㉣㝤〹㕣㈱㥦㍤搹挱收散㘵ㅡㄳ㑣㘳愲搷㔰㕣㈲㤷㝣慡晤昹㕣挶改㕤づㄱ㜶㈶〳㘰换㠷ぢ攷愲㝦っㄱ昴㝡づ㜸ㅣ㉤㌵つ㝡㌹摥慥㠵慡㌹ㅦ慥㠵㑢㍥〷昸昳㘹㝥㍦搸摦㥡て㔷挴昱捡搲㌷挲ㄵ昲攱敡㌷㌷㘷㤶㘹㜰戹㕢㌴㜳扣㠶攲扡戵攴戳挰㥦捦捤㥣摥㉤㄰㘱愷〲〰㤹㜷攰晤㠰慢搹愲攷㝤摡晡捦ㅣ昰っ㕡捥㝣攸昱㐲㔱㤴㑣㈲㡦㑢戳扢〷搶㑤敤昷㘷づち㍥㉥㝢㌲ㅥ㝦捤敢扦㔹㌹戸㌱捤扤㥤㉢㌷㝢摣ㅦ昳挵㤵㔹摥捤挹㥦扣㤹挸昵晦攰㠷㝢愹㘵昵㥢ㅥ晢攰㐷㙦㐰挲〵〷㈲㕤晣挶摤㘰㐹摢搷㝢㜹摤〹敥敦㝣敦户㌳愱㠰慢扢㌲㘲愱㉡㍡㝢㘲摥㝢㙢慦昸收愶摤㡢㉦扢晤㜷敦昷㕡㙦愴昷敢敢扤㔴〴㈳㡡搱搵敦㔳㝣㐰昱㈱㠴㥡㡡戴摥挲摤㘵㈹㡦㥥㥤攲ㄹ㠲㡦㥥㜵戸搸㡢ㄷㄶㄱ㌰㠳㡥㌹敡㄰㜴戸挳㔴㌹㐶㤰㈵㐹散㈱ㄸぢ㙡愱㤶㘹〲敥摢㌲㈴挶㠵㕢ㄹ搱收挴ㅡ㌱愲ㄸ捥㠳㠹敤攵捤㍦㈵戱㍤㍤㐳昰㤱戲づ㔷㝤昱挲㌹㠶ㄹ㈰戱㈶㜴㈴戱㍤晣㠹㍤〹㘳挱㑡㤸㘴㥡扥慣搰捣㤰ㄸ㔷㜰㘵㐴㥢ㄳ㍢〲㈳㡡㉤㠹㡤㑥㤷搸㈸捦㄰㝣㔴慣挳攵㕦扣戲昴戳㤸〱ㄲ攳㜲慤㈴㌶挲㥦搸昳㌰ㄶㅣ〷㤳㑣戳捤㠹㜱搵㔶㐶戴㌹㌱慥挶ㄶ㕢ㄲㅢ㥡㉥戱㈱㥥㈱昸〸㔸攷㌴㜸挲ぢ㡦㐱挷っ㤰ㄸㄷ㕤㈵戱挱晥挴㕥㠳戱攰ㅣ㤸㘴㥡㙤㑥㡣㙢慦㌲愲捤㠹㕤㠴ㄱ挵㤶挴㜶㑤㤷搸㉥㥥㈱昸㘸㔷攷ㄲ㜸挲ぢ捦慢挳っ㤰ㄸ搷㔳㈵戱㝥晥挴摥㠱戱攰㉡㤸㘴㥡㙤㑥㡣换慡㌲愲捤㠹㕤㡦ㄱ挵㤶挴晡愴㑢慣户㘷〸㍥戲搵戹ㄱ㥥昰挲㥢て㘶㠰挴㙥㐵㐷ㄲ摢搱㥦搸挷㌰ㄶ摣づ㤳㑣戳捤㠹㜱㝤㔵㐶戴㌹戱つㄸ㔱㙣㐹慣㐷扡挴扡㝢㠶攰愳㔸㥤㝢攰〹㉦㤴戵㘱〶㐸散〱㜴㈴戱慥晥挴㌶挳㔸昰㄰㑣㌲捤㌶㈷挶㠵㔶ㄹ搱收挴戸摣㕡㙣㐹慣㈰㕤㘲㥤㍣㐳昰ㄱ慢捥㤳昰㠴ㄷ搶扣㌰〳㈴昶㌴㍡㤲㔸〷㝦㘲㍦挰㔸挰㐵㔴㤹㘶㥢ㄳ攳㡡慢㡣㘸㜳㘲㕣㜷㉤戶㈴搶㉥㕤㘲㈱捦㄰㝣㜴慡戳ㄱ㥥昰挲搲ㅡ㘶㠰挴㌶愱㈳㠹攵晡ㄳ摢ち㘳挱㥢㌰挹㌴摢㥣ㄸ㤷㕥㘵㐴㥢ㄳ攳〲㙣戱㈵戱摦㝦㑥昳〱晤㥢㘷〸㍥ㄲ搵㜹ㅦ㥥昰捡搲㌹昸㐲㠱挴㍥㐶㐷ㄲ晢ㄵ㈳㥡㍦愰昳㘰㉣昸ㄴ愶㙤㑢㡣㙢戰摢㤶搸㘶㡣戰㈵昶㔳扡挴㝥昴っ挱㐷㥤㍡㕦挱ㄳ㕥戸㔳摣㑤散㍢㜴㈴戱敦晤㠹㜵㘴㘲㍦挰戴㙤㠹㜱㌱㜶摢ㄲ摢㠲ㄱ戶挴扥㑡㤷搸扦㍤㐳昰ㄱ愶捥㔶㜸挲ぢ晦攱慡㥢㤸挲㐴㈴戱㉦晤㠹㜵㘳㘲㌹㌰挹㌴〱昷㙤ㄹ扥㜹㜰㔵㔶㐶戴昹㔰搴㠰ㄷ挳㜹昰㉢搵愷改ㄲ晢挴㌳〴ㅦ㑤敡戴㠷㈷㐹慣㤷㥢㔸〱晡㤲搸㐷晥挴㜶㘲㘲摢挱㠴搷㌶㝣〹收昲慣㡣㘸㜳㘲㕣愴㉤戶㈴昶㙥扡挴晥改ㄹ㠲㡦ㅣ㜵戸戶㉢㠹敤散㈶戶ㄳ晡㤲搸摢晥挴㡡㤹ㄸ㤷㕥昱摡㠶挴ち捤㠸㌶㈷㔶㡣ㄱ挵㤶挴㌶愵㑢散㜵捦㄰㝣㤴愸挳㐵㕥㐹㙣㤰㥢搸㈰昴㈵戱㔷晤㠹敤挶挴㜶㠳〹慦㙤㐸㡣㙢戳㌲愲捤㠹つ〷扣搸㤲搸㡢改ㄲ㝢挱㌳〴ㅦㄱ敡㡣㠴㈷㐹㙣戸㥢ㄸ搷㕢㈵戱攷晣㠹㡤㘴㘲扢挳㠴搷㌶㈴挶㘵㔷ㄹ搱收挴㈶〲㕥㙣㐹散㙦改ㄲ㝢捡㌳〴ㅦ晤改㤴挱㤳㈴戶扢㥢ㄸㄷ㕥㈵戱㈷晣㠹㡤㘷㘲㕣㔲挵㙢ㅢㄲ攳晡慢㡣㘸㜳㘲㕣㠵㉤戶㈴昶㐸扡挴ㅥ昶っ挱㐷㝡㍡㕣扣㤵挴捡摣挴收愳㉦㠹㍤攸㑦㙣㌲ㄳ攳摡㉡㕥摢㤰ㄸㄷ㘲㘵㐴㥢ㄳ㕢〸㜸戱㈵戱㝢搲㈵㜶户㘷〸㍥慡搳攱㉡慥㈴㌶挳㑤慣ち㝤㐹散㉥㝦㘲戳㤸㔸ㄴ㈶扣戶㈱㌱慥挸捡㠸㌶㈷戶っ昰㘲㑢㘲户愷㑢散㌶捦㄰㝣〴愷㔳て㑦㤲㔸㠵㥢ㄸ搷㘴㈵戱㕢晣㠹捤㘷㘲㜱㤸昰摡㠶挴戸㌴㉢㈳摡㥣ㄸㄷ㘸㡢㉤㠹㕤㥦㉥戱敢㍣㐳昰搱㥡捥ㅡ㜸㤲挴づ㜴ㄳ攳攲慣㈴㜶㡤㍦戱㠵㑣散㘸㤸昰摡㠶挴戸㐶㉢㈳摡㥣ㄸ㔷㙡㡢㉤㠹㕤㤱㉥戱换㍤㐳昰㤱㤹づㄷ㜸㈵戱㉡㌷戱搳搰㤷挴㉥昵㈷ㄶ㘵㘲㕣㝦挵㙢ㅢㄲ攳㘲慤㡣㘸㜳㘲攷〱㕥㙣㐹散㠲㜴㠹㥤敦ㄹ㠲㡦挲㜴戸搲㉢㠹㉤㜳ㄳ扢〴㝤㐹散㕣㝦㘲昵㑣散㌲㤸昰摡㠶挴戸㙡㉢㈳摡㥣搸㝡挰㡢㉤㠹㥤㤱㉥戱搳㍤㐳昰ㄱ㤷捥戵昰㈴㠹挵摤挴戸㙥㉢㠹㥤敡㑦慣㠹㠹摤っㄳ㕥摢㤰ㄸ㤷㙦㘵㐴㥢ㄳ攳㈲㙥戱㈵戱ㄳ搲㈵㜶扣㘷㐸㜹㜴攵㥤昰搴摡愳㉢㝤晦晦㘳〱㠲收搵戰㤴戹㝤㡤慢收㜲㉤㡡㤹㙢敢敡愴づ戸〳ㅥ㌴ㄷ挳晦挰㌸ㄳて㔴挴攳攵昰㝦挶㝢㠵慥㜸搰㈲㥦摢㘵ㅥ㘵愶愵挷挱愱㥡㌹㌱㍣摢慣㕤捤昴㌸ㅥ㠴㔹㥤㡦晦㐱㉥㤱挰晦㌳晦扦昰ㄴ㍡㔴㘶昳㈶㕤㙣敥昳攷慣㐵搱慣㜶捥昰㠰挰ㄶ㍥捣㝦慣㤸捤攷搳晤戱㘷㘲㠶搶攰㄰㙢扥戵戵摡昷挸挵㕣戵づ晢搸慤捥㌸㉡敢㜷㤹㜴㔶㌶慡㈳㌰㈰㜴㈴〴晦㙢㌴戹㙣〱ㄱ搶㙢愱㤱ㅢぢ㐴㘴攵㙤挰㜱㄰捣㡥㜵敡扣扢㌱㉢昰晦㈳戶㙦捦㤴捤愶ㅥ挰㔰ㅥ㐶㥡㜳换㔵㐷㕡愷㜱㉣攳㜱ㅡ㉤㔳㌸㉥㜹ち敡㈱昸攰㌴捣愶ㅥ㑦㜶扣捡敡昸愴㔴挷愷〴ㅣ㍦ㄹ㜴晣慣攷㌸㜴ㅡ㤰㘹搸㡣㔹愳㥤㠱〱愱㌳㈱㤲搹㍣㉢㄰昱昹㘰挴㡤㈶攲㌹改㈳搶㔹㈳㥥挷㠸攷愷㐴扣㈰㄰昱戵㘰挴㝦㜸ㄱ扤扤㔲㘳㜵㝥〹扤㈴敦㤵换〲㡥摦〹㍡晥搰㌸㘶㉡戹㙡㤱搵昱㔵昴挲㔹户散敥昵〱挷ㅦ〷ㅤ㝦㤱散昸〰慢攳敢㔳ㅤ摦ㄸ㜰扣㌹攸昸㍢攳㤸扢㍢㔷捤戳㍡扥㤵㕥戸㘷㕢㘶㝣㝢挰昱て㐱挷㕢㡣㘳昷挸㥦㙤㜵㝣㈷扤㈴㜳扣㈱攰㜸㙢搰㜱づ〰扥㔳㙡㥡搵昱㝤愹㡥ㅦ〸㌸捥㐳㍦改㤴㙡㥦散㜸㤲搵昱㈳愹㡥ㅦつ㌸敥ㄸ㜴摣㈵搹昱ㅥ㔶挷㑦愶㍡晥㕢挰㜱户愰攳㕥挶戱㝢戸㡤戲㍡㝥㤶㕥㤲て户攷〳㡥㜷ち㍡摥搹㌸㜶㡦㡡ㄲ慢攳㤷改㈵昹愸搸ㄸ㜰㕣ㅣ㜴㍣挸㜳ㅣ㝡つ㡤㌴敦㉥〳慤搱㌶㘱㐰攸つ㠸攴㜷㤷㌷愱昱扤㔷慢摤搰㑦摡慢挳愱昰ㅤ㉥晤慣捥摦愱㤷攴攳昰摤㠰攳㤱㐱挷扢ㅢ挷㑣㈵㔷昵戶㍡晥㤰㕥㌸敢㤶㌳攷㘳慡㜸敦㤵晢改愲挶愳㥦㌴攳㌲㈸㘴挶慥攳㥥㔶挷㥦搳㑢戲攳㉦〲㡥㈷〷ㅤ捦㌰㡥摤挳愵戳搵昱㔷昴㤲㝣戸㝣ㄳ㜰㍣㉢攸戸挲㌸㜶て㤷づ㔶挷㍦搰㑢昲攱昲㔳挰昱晣愰攳〳㡤攳㌵㘸攴慡㤰搵昱ㄶ㝡㐹摥㜹㕢愹昲㜱扣㄰晤㈴㡥慢愰㄰㡥摤ㄹ㘷㔹ㅤ㉢㍣㠴㌶㌰攳ㅣ慡㝣㡥愳㐱挷换㤲ㅤ晦昲ㅦ摢昷㡥㜶愹㡥㜵挰㜱㝤搰㜱摣㌸㜶㜷摥昷㔶挷ㅤ改㈵㜹攷ㄵ〴ㅣ㌷〵ㅣ攷ㅤ〱㐵㥢扦愲戱㘸愰ぢ扥捣昲扦㄰挷戳慣㈷攱㠹挸㠳敡昰㑤慢つて愰摥づㄳ㔱晣㙡㐵ㅦ扡㌳㝢摥㘹愱㡥㠵㤶搳搰㕤愸㍤捥㘰扡晡㌱晣㉥㈳㤸㙥搴㥥㘲㌰摤晤ㄸ㝥〳ㄱ㑣て㙡昹挵㐳㘲昵昴㘳捥㌳㤸敤愹攵㔷〵挱散攰挷㕣㘲㌰扤愸扤捣㘰㜶昴㘳昸㈹㉥戱㜶愲㜶扤挱昴昶㘳昸㠱㉣㤸㍥搴昲戳㔸㘲ㄵ晡㌱户ㅡ㑣ㄱ戵晣㔸ㄵ㑣㕦㍦收㑥㠳搹㤹摡つ〶搳捦㡦攱㈷㥥挴㉡愶昶〱㠳搹挵㡦攱㠷㤷㘰㜶愵㤶㥦㕢ㄲ慢扦ㅦ昳愴挱っ愰㤶ㅦ㐱㠲ㄹ攸挷㍣㙢㌰㠳愸㝤摥㘰〶晢㌱晣㜴㤰㔸扢㔱扢搱㘰㠶昸㌱㝣㑦ㄷ捣㔰㙡昹㔶㉥戱㑡晣㤸㜷っ愶㤴㕡扥㉢ぢ㘶㤸ㅦ昳愱挱っ愷昶㘳㠳ㄹ攱挷昰つ㔳㘲㡤愴昶ぢ㠳ㄹ攵挷昰扤㑦㌰愳愹攵摢㥥挴ㅡ攳挷晣㘰㌰㘳愹攵㍢㤸㘰挶昹㌱㝣㐷ㄲ㍦扢㔳扢搵㘰昶昰㘳昸收㈲㤸昱搴昲㝤㐵晣散改挷昰㝤㐲㌰㝢㔱换户〸挱㑣昰㘳㜸捡ぢ㘶㈲戵㍣摢〵㌳挹㡦㤱㔳㡦㘷㕤ㄹ戴㘶㜳㜸ち捡摦敤攵㘸攰慡㥣㥣㝣㈹㈸㥥㠴㠲㥡攲愲攴昴㑢㐱昱㌴ㄴ搴㌴ㄷ㈵㈷㈰㔱搳搱㌷㥢挳ㄳ㔱㔰㝢扢㈸㌹〵㠹㥡攱㐷昱㔴ㄴ搴㑣ㄷ㈵㈷㈱㔱㐹戳攷挹㈸愸搹㉥㑡㑥挳ㄴ㕦㍣ㅤ〵戵㡦㡢㤲ㄳ㌱〵挵ㄳ㔲㔰㜳㕤㤴㥣㡡㐴㈵捤㥥愷愴愰收戹㈸㌹ㄹ㔳收挵㤳㔲㔰ぢ㕣㤴㥣㡥㈹㈸㥥㤶㠲摡摦㐵挹〹㤹㠲攲㠹㈹愸〳㕣㤴㥣㤲㈹㈸㥥㥡㠲㍡挸㐵挹㐹㐹㔴ㄲ慢㍣㌹〵㜵戰㡢㤲搳㤲愸愴ㅣ㜹㝡ち㙡㤱㡢㤲ㄳ㤳愸〸晡㘶㜳㜸㠲ち㙡戱㡢㤲㔳㤳愸愴㍤挴㔳㔴㔰搵㉥㑡㑥㑥愲㤲㝣昱㈴ㄵ㔴㡤㡢㤲搳㌳〵挵搳㔴㔰㑢㕣㤴㥣愰㐴㈵攵挸ㄳ㔵㔰㑢㕤㤴㥣愲㐴㈵攵挸㔳㔵㔰㜵㉥㑡㑥㔲愲㤲㘶捦㤳㔵㔰つ㉥㑡㑥搳ㄴ㕦㍣㕤〵戵摣㐵挹㠹㥡㠲攲〹㉢愸㤸㡢㤲㔳㤵愸愴搹昳㤴ㄵ㔴㐲㔰㡥㤹㡥攲昹㈹ぢ㙡愷攰㐳㥦㤷换㈷㘱㙣㍥㥥攵捤㔳㔲っ㈷〷っ㍣ぢ挵㜰㔲戲挱㌱㐴㈸㥥㠱㠲㌸㌱㠰㌰㔳㔲㍣晢〴㜱㐲㌲㐲昱㠴ㄳ挳昱〱〳捦㌱㌱ㅣㄷ㌰昰戴ㄲ挳扡㠰㠱㘷㤲ㄸ㡥つㄸ㜸昲㠸攱㤸㠰㠱攷㡢ㄸ㡥づㄸ㜸㡡㠸攱愸㠰㠱㘷㠵ㄸ搶〶っ㍣ㄱ挴㜰㘴挰挰㘳㕦っ㐷㈴ㅢㅣ㜳攰㉡ㅥ昷㠲㌸㍣ㄹ愱㜸愸㡢㘱㑤挰挰愳㕢っ㠷〵っ㍣愰挵戰㍡㘰攰㌱㉣㠶㔵〱〳て㕢㌱慣っㄸ㜸愴㡡㘱㐵挰挰㠳㔳っ㑤〱〳㡦㐷㌱㈴〲〶ㅥ㠲㘲㠸㈷ㅢ摡晦㍦晦㡦㉤搶</t>
  </si>
  <si>
    <t>㜸〱捤㝤〷㜸ㅣ㐵昲晤戶挲㕡扤㜲ㄸ戰㑤㜰㤴㡣〵㌸㈰㥣㈳〶摢㤲ㄳ㑥㘰㌹㄰っ昲㕡摡挵戲ㄵ捣慥攴㠰〱ㅢ㌰搱愴㈳ㅣ㌹ㅦ㜰㘴㌸㜲捥搱㤸㥣㤳挹㌹ㅦ改攰㠰晦㝢㌵搳搲散㙣敦㑡扥摦晤扦敦㠶㔵戹扢敡㜵㔵搷㥢㤹つ㍤㌵㐳㐸㠵㐲愱㍦戱昱㕦㙥㜹㙣昴愸㔸㥤㙣㡣搵㤵㤶㌵搴搶挶慡ㅡ㙢ㅡ敡㤳愵ㄳㄲ㠹攸敡ㄹ㌵挹挶㕣〰挲㤵㌵戰㈷昳㉢㤳㌵㠷挴ち㉡㔷挴ㄲ㐹㠰昲㐳愱㠲〲㥤〳晢昶摥㥦㘳㍡㥡愳㜴ㅥ〵㔰㈱ㅤ愶㘸㐷㔱㐰愱㈹㈲ㄴ㠵ㄴ敤㈹㍡㔰㜴愴攸㐴攱㔰㙣㐵戱㌵㐵㘷㡡㉥ㄴ㕤㈹戶愱搸㤶㘲㍢ち挶搷摤㈸扡㐳戴敦〱㌱户㙣攲散挵㑢㤱㑤㐵㘳㐳㈲㌶戰㘸扥㍢攷㜱㠳〷㤷づ㉥ㅤ㌲㝡挸㠸搲㐱〳㡢捡㥡㙡ㅢ㥢ㄲ戱㜱昵戱愶挶㐴戴㜶㘰搱㕥㑤㡢㙢㙢慡愶挷㔶捦㙤㔸ㄶ慢ㅦㄷ㕢㍣㘸攸攲攸戰㔱㠳㠷つㅦㅥㅦ㍤㝡㔴晢㥥昰㍣慢㙣攲㕥㠹㔸㍣昹摦昲搹㡢㍥㘷㤷㑤㉣㥤ㄵ㙢晣㙦昹散つ㥦㜰㔹摥㔰ㄷ慤愹晦㉦㌹捤攷㍥ㅤ㕥ㅥ慢慡攱捥㡦挵ㄲ㌵昵〷㤵㘲摡㈹㐴愳㌷戲㜴㐲㌲搹㔴户㥣挷㔱㔹慣戶㜶㑥㉣㉥㍢扤慥㍣搹戸㔷㌴㔱㤷㙣㕦㐷晥㘲㠹㔸㝤㔵㉣搹戱㙥搲慡慡㔸慤〷㑣ㄶ搴捤㡦㈶㘶㐵敢㘲㜹㙣㜴慡㜳昷攱戴敡㔸㝤㘳㑤攳敡づ㜵昳㤲戱㌹搱晡㠳㘲㠴攴搷㑤㘹慡愹㔶㜹㜹㜸㠵㜲㜷戲捤㑣㜶ㄴ收㔳㔷戶㈴㥡㘸㤴ㅥ㜷攱㘰ㅢ搶㜷戸㐸ㄶ㈹昳攲㈱㔵ㄴㄸ挵㝤㔶㔱㔳㌷㍤㤶愸㡦搵㌲〸昷攴㠰〰㐸〸㜲昷㐳㌳㔳㈶ㅤ敥㈵㔵攸㥤㝣捣㠵㔱挲㐵㄰㥤攷搵搷挴ㅢㄲ㜵〳㘷搶搴㡦ㅢ㌴㜰㘶㜴搵戸挱扡ㄸ〶摤㠷㤰ㅤ㈰扡捥摢㜵ㅡ㘶ㄴ㙤㕣㔲㌴㈷ち慥挷っㅥ㍣㘴昴ㄸ摤㤷愰ㄲ〸㤵昷〶捥㜳扦㜷㥥㙢㌹㤵搱㥣捡挵㌹㤵㔵㌹㤵搵㌹㤵戱㥣捡㜸㑥攵㐱㌹㤵㑢㜲㉡㙢㜲㉡㤷收㔴㉥〳挶㙣〵敤摡攵㜸摢㜹户㉦摡㜱捥㍤㑢㈷摥戸晥愹挴㠸㙥扦㘸挵㔳㕢摥ㄹ㜶㐲挳㍡摢㥤㘱搰晤㈰挲晤㈱㉣戳ㅤ㍤㘸㡣ㅥ㐰搰㐰〸愵㕥挴㙣㌹攳㑦㠶晥晢㤳攷ㄷ㝣㔷㝥搱改㠳扦㍡攴㤴昱㑦㈸扥㠱㐸愸㔲㌴慣愱㜶愵㤷㐱㄰攱挱㄰㤶㔰㈳ㄱ㙡〸㐱㐳㈱㤴㝡摡ぢ㜵挶扡㥢扥㜸晦挴ㄹㄳ敦㝦攰㥤㙦捦ㅢ㝣㑣戵攲摢㤴㠴ㅡ㡥㠶㌵搴〸㝡ㄹ〹ㄱㅥ〵㘱ぢ㌵㙡㡣ㅥ㑤搰ㄸ〸愵ㅥ昵㐲㥤㤶昸挷㡥㍦づ㥣㕥㝥晥㠵攷收㤶㕤扥㝡㤰攲㥢愱㠴摡つつ㙢愸㜱昴戲㍢㐴㜸て〸㑢愸搱㈳挶攸昱〴㑤㠰㔰敡㍥㉦搴扣摢㍦ㅢ㌶愳㜴昶㡣㡢㡡㙦晣戵戶摦搵慦㉢㥥㝤ㄲ慡っつ㙢愸㜲㝡㤹〴ㄱ㥥っ㘱〹㌵〲㔹㑤㈱㘸㉡㠴㔲户㝢愱晡扥㜰攰㝥ㄷ慥㈹㥣㜴㑢敥㑥ぢ〷㌹〷㕤愹昸挶㉥愱昶㐴挳ㅡ㙡㍡扤捣㠰〸捦㠴戰㠴ㅡ㌶㜸㡣㥥㐵搰㙣〸愵㙥昴㐲つ㤹㜱㐱户㐹㉢㌷捦㍡收㔷愷搳㉢㔳て搹㕤昱攳㐳㐲敤㡤㠶㌵搴ㅣ㝡愹㠰〸捦㠵戰㠴ㅡ㌱㘴㡣㥥㐷搰㝣〸愵慥昲㐲㕤㤹晣昰搹搳摦㍢㘳晡㈵㔷㥣扦㝣㙣㘲挰敢慡㄰㘶〹戵てㅡ搶㔰晢搲换㝥㄰攱晤㈱㉣愱㠶㡤ㅣ愳ㄷㄲ㜴〰㠴㔲㤷㝡愱㝥㍥㝣㐳㤷挷挷㍥㌶攳㠴搱㕦㉣攸昹捤㌹挷㈹㝥ㄴ㑡愸㑡㌴慣愱ㄶ挱愰愳㄰攱挵㄰㤶㔰愳昰㉥㔰㐵㔰㌵㠴㔲攷㜹愱㕥捦扢敥㤷㔷摢昵㤸㜵昵晥挵㤱戳晥㔰ぢㄵ㍦㜰㈵㔴ㅣつ㙢愸㠳攸㘵〹㐴戸〶挲ㄲ㙡ㄸづ㡢愵〴㉤㠳㔰敡っ㉦㔴㘸㜶㝣㙣搷㝥昷㑥㍦㍢敦㤲㤲㈷㥦慦㍣㐱昱㘳㕤㐲搵愱㘱つ㔵㑦㉦つ㄰攱攵㄰㤶㔰挳㜱㔸ㅣ㑣㔰〲㐲愹㤳扣㔰ㄳ㑥摥㜵㡦㙦攷摤㌹㝢㕤㐴㝦ㄲ㈹㕡昷㤱攲㤷〷〹搵㠸㠶㌵㔴ㄳ扤慣㠰〸慦㠴戰㠴ㅡ㡡㝤戵㡡愰搵㄰㑡ㅤ攳㠵搲㌷㙤㕥㜶换ㅢ慢㘶摣昹摣摢ぢ㍦ㅤ㌰戰㔱昱㉢㡡㠴㕡㠳㠶㌵搴愱昴㜲ㄸ㐴昸㜰〸㑢愸攱挳挶攸戵〴慤㠳㔰㙡慤ㄷ敡愳户㤲愷㕥㜵晡㥦㔳㙦㔹戱愸晤㕢㔳晥扡㥢攲ㄷ㈱〹㜵㈴ㅡ搶㔰㐷挱愰搷㐳㠴㡦㠶戰㠴ㅡ㠶挳攲ㄸ㠲㡥㠵㔰㙡㤵ㄷ㙡昴㔱㐷㝦㌲㝦改摦㘷摦搰昱昷㥢㈶攵挶捥㔶晣扡㈵愱㡥㐷挳ㅡ敡〴㝡搹〰ㄱ㍥ㄱ挲ㄲ㙡ㄴ昶搵㐹〴㥤っ愱搴挱㕥愸捡慦㡢㡥㥥㌵攲㠱ㄹㄷ㙦摡慤扥挳戳摦捣㔷晣㔲㈷愱㑥㐵挳ㅡ敡㉦昴㜲ㅡ㐴昸㜴〸㑢愸㤱挸敡っ㠲捥㠴㔰㙡愹ㄷ㙡搳ㄹ摤㥥搸昸㜰攷昲愳昳摥扣攱昳㜸攷捦ㄴ扦㍡㑡愸戳搰戰㠶㍡㥢㕥捥㠱〸㥦ぢ㘱〹㌵㘴攸ㄸ㝤ㅥ㐱攷㐳㈸㔵攵㠵㝡㙤搶捥戳㍥愸晦挷戴㝢て㕦昱㐰愸㔷昷〹慡㉢捣ㄲ敡㐲㌴慣愱㉥愲㤷㡢㈱挲㤷㐰㔸㐲㡤ㅣ㍥㐶㕦㑡搰㘵㄰㑡㉤昴㐲晤㙢摣㥢扦㙤㕥昸昹㠴扦㜵搸㙥攵㌳㑤昱戹㡡㕦㠳㈵搴攵㘸㔸㐳㕤㐱㉦㔷㐲㠴晦づ㘱〹㌵〴愱慥㈲攸㙡〸愵收ㄹ〲㜷攸㕣扣㕦扣昷㥥昷㔵ㄷ㍥㜹摣㍤扤捥㔴晣戲㉤愱慥㐵挳ㅡ敡㍡㝡戹ㅥ㈲㝣〳㠴㈵搴〸㥣㔷㌷ㄲ㜴ㄳ㠴㔲戳扣㔰㑦㍤晥捡捡换㍦㍣㜵晣晤敢扦扥散攳〷昶㝡㔹㙤〷戳㠴扡ㄹつ㙢愸㕢攸攵㔶㠸昰㙤㄰㤶㔰挳昱㠱㝦㍢㐱㜷㐰㈸㌵挵ぢ㌵愷㤷扥昲昹㔷捦㥦㝡搲㍢㙢㍥つ摦㜵捦攱㙡㝢㤸㈵搴㕤㘸㔸㐳摤㑤㉦昷㐰㠴敦㠵戰㠴ㅡ㠱㔰昷ㄱ㜴㍦㠴㔲攳扤㔰て晥戹昹愱㥦㥥扤戴散搲〵摦㝤戳㙦挷昲㍤㔴㌷㤸㈵搴㠳㘸㔸㐳㍤㐴㉦て㐳㠴ㅦ㠱戰㠴ㅡ㠲捦慢㐷〹㝡っ㐲愹搱㕥愸扢㔶㠶晡㈵㌷搶㤶㕦㍢扢愲散晢㙢㉥㤸慢扡挳㉣愱㥥㐰挳ㅡ敡㐹㝡㜹ち㈲扣ㄱ挲ㄲ㙡〴づ昶愷〹摡〴愱搴㄰戳慦扥戸攳挴〱攷攴㑦扡晣㤰搵户昵愸摣㝣㐵晢㘷㘱摥摢晢〶㕢㥥㠸慥挴㙦㠲㤶㥦ㅢ㐳㑡〷昱扦搶㝦㘷攱㘷㔶㝣㜸㝣㘴㝣昰攰敡攱㠳愲㐳愳昹挵㜰摢搶㉦昴㝣ㅢ㙥ㅦ㕦㔰㔳㕦摤戰㔲扥攱昷㤸ㄸ㑤挶㕡扥昰て昰㙣ㄳㅢ㥡敡慢㤳摤敤挶㡡挶㘸㘳慣㕢搰搶攲㈴㙤㔸〵㝥晦挴㤲ㄲ慦㔷㜰搸晣㘸㙤㔳㙣挲慡ㅡ搷摣㌳㘰挶慦㥦㠶挵㤹慤㤳ㄳ戱㠳㥢慤㘹㌳㥡㠰㥦攷㉢挴㜷㕡㤶慥挹㥤㔷㔱搹㤲㠶㘴慣㕥愶㌷愰㙥慦㥡慡㘵戱㐴㐵㡣㍦敥㘳搵㤲㙡㔷㥡扣㥦㘰〳㘶搷㈳㔱晣愸慡敥攳搷挶㈷慤㙡㡣搵㔷挷慡㌱摦攵戱㐴攳敡戹搱挵戵戱㙤㔲㈰㙥㑣ㄸ戶㑦㔱㑦㙥愸㙡㑡㤶㌵搴㌷㈶ㅡ㙡㔳㉤ㄳ慡㔷㐴昱戳慦㝡㘶㐳㜵っ扦摡昲戸㠵㔴㈸㌷㔷愹㔰㝦摢㑦㈷晡㑤㤶捡㡥昰敤攲㥥搸攷摢愵ㅥ㜶愵㜳㤰ㅤ戲愸㡤昱㤸捣改摢㡡㌳昱㑢㌷晤㌲〳㝤㌹㜱㈵㠴攸㥤㌳愳㘵㡥捤㝢敥晦㉦㌸㈷愷戳㤷晤愴ㄵ昸㘹㍣㌵㕡㕦㕤ㅢ㑢㘴㕤挷㔱㥣㤱㝥づ㈲㝦㔷㥣捤ㄹ搹换〳㐲慤㔲慢昳㔷搶㔴㌷㉥〹㉦㠹搵ㅣ戴㠴摦愵戰搶㔳㔰㐰㙡搳㌶晤〲㔴晡㐵㡡㤷㈰㈲㤱㔰昸㘵㠲挲ㄱ晤㡡摢捦敦㠳㝦户晣㐷㜷づ㐶㘹昹㤱㡦ㄵ㤹㘴㝥摤攴㠶㐴㌲㌷搷㤶攵搴㘸㜲㐹㈳て捦散㐶晡㝢㤵攲㌵㠸晣扥㄰慤晥愶敦〴㔰ㅥ㤷㉥㍡搴㤵挷攲㔱㉣ㄸ挹搹慤愲昹㜵敥ㅡ㐴㜹㉣㔹愵戹㔸㌱つ攷捡慡㌰㕡㌸昹摢搷昱攸㡦慤㙡㉣㡦㌶㐶摢搵㘱搹〳㝢㐹〳㌴㐰㐶戹㉤㡥散㈰㍡㌳㍡攲昵攰挱㤱愶捦㑢愱㈸㕣㑦㌸㜱㜰扥㠴㜲㍤㤹㍤〹捣扤ㄷ㤲〸〷て昴搴攵ぢ慣慡㔴㑦㠹搵捦㕤扤㍣㤶㈴扣㈰㥣㤵捡攰改㐵㘷戳慢ㄶ捦㙢慣愹㑤㤶㘲愶㔳ㄲつ㑤换晦㥢㝥攸㑢扦づ㘱戶晣ㅤ㜱ㄴ户㍤㈷搰ㄵ㙡户㠲晢愶戲㌲㔴㐰㙦搴攸ㅤ㈸㜸戴挲搹㥦昸㐷㌶晤㌶晥㠹㘴戳攵㤷〰戱㈵㑢㍤昹挰户慦〳㐳㜳ㄳ㌱㔹扣㉡㤰づ搸敥㔰户愰㈱戱㙣㜱㐳挳㌲ㅥ㑦ㅤ愵㤷㕣ㄲ㡢㌵㜲㐱愸搰㕢〰㤳㠵㉥愵㜲㜳㔳搶㜳㝣㉢㐷扤攱㍦晣ㅥ㐴㠷〹戵戵㐵挶㘳㌲晣㍥㔴戹㔸㥡ち㝦㠰㐶㌱摥挹ㅢㅢㅡㄱ戴㘸挵㠸愲㕤㡡㉡㘲㔵つ昵搵㐵㜳㤷㈴㘲搱敡搲㔵戵挹㔵慡〷㘸攰㉡㑣摦敦㠷㉦㝤㜵攸㡦ㄳ慥晥㝣㘳慣㝦扢㌵捦愸敥㥥㈱㙤㈵㘸㘷㍡挶㥦晥ㄸ㐲㙤てㄸ摦㕥搰㑥摤昴愷攸敢捦㈸㍥㠷挰㥢㠴搰㡥昷㠸㉦摤慥敡㠷㝦昹㍥愱扦愲昸ㅡ㐲つ㠰攰㔹慡扦㠱㌰㥢㜲攰㥦㍢㕦㜶㘰㝦愸搳㜷攰㍦愱㡤攸㉣㌶㌵㄰〸敥㐴㑤搲㌴㘹搲愴㐸㠵攱搸㑡㐰扥㘷㐸㕢㥦摡ㄵ挳㠴㠰㝦㜳㝣㉥㘰㜶〲晥㘰っㄲ愳㜹攸昹〸挸㜱扢㙡㄰㙣㐲㐰㉥ㄴ㥡㉢昳㙡〸㔴㐲㐰㍥㝡㘶㔳扦晥攱㈳㘰㌰搴改〴㘸晡搴㔹㙣㙡㈸挶搹〸昸ㄶ捥慤〴㝣攳ㄹ搲㔶捤㐶挰㔳㌱㘷戱㌵愷晣ㄵ㘰㜶〲扡挰慣扢㔲㙣〳攱㈳㘰㍢户慢㐶挲㠹㄰戰㍤㐱摤㈰搴㘸愸㠴㠰敥攸㤹㑤㝤攸㈷㘰ㄴ搴改〴昴愶㑦㥤挵愶挶㘰㥣㡤㠰㌷㌲ㄱ昰扡㘷㐸㕢换ㅢ〷㑦挵㥣挵捥㥣昲慢ㄹ〹攸て戳ㅥ㐰㌱㄰挲㐷㐰愹摢㔵扢挳㠹㄰戰㉢㐱㠳㈰搴㜸愸㠴㠰挱攸㤹㑤㍤攳㈷㘰て愸搳〹ㄸ㑥㥦㍡㡢㑤㑤挰㌸ㅢ〱㡦㘴㈲攰㘱捦㤰戶挲㔸づ㑦挵㥣挵敥〸慡ㅥ捣㐸挰㜸㤸昵〴㡡㠹㄰㍥〲捡摤慥㥡〴㈷㐲挰㈴㠲㈶㐳㈸㉥㍢ち〱㔳搰㌳㥢扡挳㑦挰㘴愸搳〹㤸㑥㥦㍡㡢㑤㑤挵㌸ㅢ〱搷㘷㈲攰㍡㘳〸慥㝢㑥㠷愷㘲捥㘲㉥愷㝣㑤㐶〲收挳慣ㄷ㔰散〳攱㈳㘰㍦户慢㘶挰㠹㄰戰㍦㐱ぢ㈱搴㉣愸㠴㠰〳搰㌳㥢扡搴㑦挰㑣愸搳〹㠸搲愷捥㘲㔳戳㌱捥㐶挰搹㈶捦攰愷挰㔹㥥㈱㙤㌵㜶づ㍣ㄵ㜳ㄶ㑢㌹攵㌳㌳ㄲ㔰ぢ戳慥愳愸㠷昰ㄱ戰摣敤慡ち㌸ㄱ〲づ㈶㈸〱愱收㐱㈵〴㈴搱㌳㥢㍡搱㑦挰㕣愸搳〹㔸㐹㥦㍡㡢㑤捤挷㌸ㅢ〱㐷㘶㈲攰〸捦㤰戶㐶扣㉦㍣ㄵ㜳ㄶ敢㌸攵戵ㄹ〹㌸ㄲ㘶㝤ㄴ挵㝡〸ㅦ〱挷戸㕤戵ㅦ㥣〸〱挷ㄲ㜴ㅣ㠴㕡〸㤵㄰㜰㍣㝡㘶㔳㉢晣〴散て㜵㍡〱㈷搱愷捥㘲㔳〷㘰㥣㡤㠰摡㑣〴㉣昳っ㘹㉢搷㡢攰愹㤸戳昸㉢愷㕣㤳㤱㠰戳㘱搶攷㔰㥣ぢ攱㈳攰㝣户慢愲㜰㈲〴㕣㐰搰㠵㄰慡ち㉡㈱攰㈲昴捣愶ㄶ昹〹㔸っ㜵㍡〱㤷〱ㅦ搱㔹㙣慡ㅡ攳㙣〴捣捦㐴挰㍣捦㤰戶㥥捥搵昲㘲捥攲㕡㑥戹㈲㈳〱搷挳慣㙦愰戸ㄱ挲㐷挰㍦摣慥㕡〲㈷㐲挰捤〴摤〲愱㤶㐲㈵〴摣㡡㥥搹搴㥥㝥〲㙡愰㑥㈷攰㑥晡搴㔹㙣㙡ㄹ挶搹〸ㄸ㥦㠹㠰㍤㍣㐳摡㉡㝦㍤㍣ㄵ㜳ㄶて㜱捡攳㌲ㄲ昰〸捣晡㔱㡡挷㈰㝣〴㍣攱㜶㔵〳㥣〸〱㑦ㄲ昴ㄴ㠴㍡ㄸ㉡㈱㘰㈳㝡㘶㔳挳晣〴㉣㠷㍡㥤㠰㘷改㔳㘷戱愹〴挶搹〸攸㥦㠹㠰㝥㥥㈱敤摡㐳ㄳ㍣ㄵ㜳ㄶ慦㜱捡㍢㘵㈴攰つ㤸昵㥢ㄴ㙦㐱昸〸㜸挷敤慡ㄵ㜰㈲〴㙣㈶攸㕤〸戵ち㉡㈱攰㍤昴捣愶㝡昹〹㔸〹㜵㍡〱ㅦ搱愷捥㘲㔳慢㌱捥㐶㐰㤷㑣〴㜴昶っ㘹㔷㐴づ㠵愷㘲捥攲㙢㑥㜹慢㡣〴㝣ぢ戳晥㡥攲㝢〸ㅦ〱㍦戸㕤㜵ㄸ㥣〸〱㍦ㄲ昴ㄳ㠴㕡ぢ㤵㄰昰㌳㝡㘶㔳〵㝥〲づ㠷㍡㥤㠰摦攸㔳㘷戱愹㜵ㄸ㘷㈳攰㡦摦㌳㝣ㄵ晥摤㌳愴㕤愷㌹ち㥥㡡㌹㡢扣ㅣ㑣昹㌷挰散㕦㠵挳㌰敢㜶ㄴ〵㄰㍥〲㈲㙥㔷慤㠷㤳㍥㜴㔴㐸㔰㝢〸㜵っ扡㐲㐰〷昴捣愶扥㐷㡣收ㅦ㐳㐷㐳㥤㑥挰㔶挰㐷㜴ㄶ㥢攲㈵㈱ㅢ〱㥦㘶㈲攰ㄳ捦㤰㜶昵攸〴㜸ㄲ〲扡㜱捡ㅦ㘵㈴愰〷捣扡㈷㐵㉦捥慥攵搷㘰㤱摢㔵ㅢ攰愸て搳㈹㈶愸て㠴㍡〹㕤㈱㘰〷昴捣愶摥昲ㄳ㜰㈲搴改〴散〴㝣㐴㘷戱愹㤳㌱捥㐶挰ぢ㤹〸㜸摥㌳愴㕤搳晡ぢ㍣〹〱㠳㌸攵㘷㌳ㄲ㌰〴㘶㍤㤴㘲ㄸ㘷搷㐲挰〸户慢㑥㠳愳㍥㑣㘷㈴㐱愳㈰搴ㄹ攸ち〱愳搱㌳㥢㝡捣㑦挰改㔰愷ㄳ㌰づ昸㠸捥㘲㔳㘷㘲㥣㡤㠰㝢㌲ㄱ㜰户㘷㐸扢搲㜶㌶㍣〹〱㤳㌹攵㍢㌳ㄲ㌰ㄵ㘶㍤㡤㘲㑦捥慥㠵㠰ㄹ㙥㔷㥤〳㐷㝤㤸捥㑣㠲㘶㐱愸昳搰ㄵ〲㘶愳㘷㌶㜵愳㥦㠰㜳愱㑥㈷愰〲昸㠸捥㘲㔳攷㘳㥣㡤㠰㉢㌲ㄱ㜰戹㘷㐸扢晥㜷ㄱ㍣〹〱ぢ㌹攵换㌲ㄲ㜰㈰捣扡㤲㘲ㄱ㘷搷㐲挰㘲户慢㉥㠶愳㍥昸搳㔵〴㔵㐳愸㑢搱ㄵ〲㘲攸㤹㑤㥤敢㈷攰ㄲ愸搳〹愸〱㍥愲戳搸搴㘵ㄸ㘷㈳攰搴㑣〴㥣攲ㄹ搲慥㑡㕥〱㑦㐲㐰㠲㔳㍥㈹㈳〱㡤㌰敢㈶㡡ㄵ㥣㕤ぢ〱慢摣慥攲㜵换㍥㑣㘷㌵㐱㠷㐰愸慢搰ㄵ〲搶愰㘷㌶戵摥㑦挰摦愱㑥㈷㘰㉤昰ㄱ㥤挵愶慥挶㌸ㅢ〱㠷㘴㈲㘰戵㘷搸ㄴ扣㔶㝡ㅤ㍣〹〱挷㜱捡㉢㌳ㄲ㜰〲捣㝡〳挵㠹㥣㕤ぢ〱㈷扢㕤㜵㍤ㅣ昵㘱㍡愷㄰㜴㉡㠴扡ㄱ㕤㈱攰㉦攸㤹㑤搵晢〹戸〱敡㜴〲捥〴㍥愲戳搸搴㑤ㄸ㘷㈳愰㍡ㄳ〱㔵㥥㈱敤ち敥㉤昰㈴〴㕣挸㈹㐷㌳ㄲ㜰㌱捣晡ㄲ㡡㑢㌹扢ㄶ〲晥收㜶搵慤㜰搴㠷改㕣㑥搰ㄵ㄰敡㜶㜴㠵㠰㉢搱㌳㥢摡挷㑦挰㙤㔰愷ㄳ㜰つ昰ㄱ㥤挵愶敥挰㌸ㅢ〱戳㌲ㄱ㌰搳㌳愴㕤㔷扥ㅢ㥥㠴㠰㕢㌸攵改ㄹ〹戸つ㘶㝤㍢挵ㅤ㥣㕤ぢ〱㜷戹㕤㜵てㅣ昵㘱㍡㜷ㄳ㜴て㠴扡て㕤㈱攰㕥昴捣愶㈶晡〹戸ㄷ敡㜴〲ㅥ〴㍥愲戳搸搴晤ㄸ㘷㈳㘰㔴㈶〲㐶㝡㠶戴慢摤て挱㤳㄰昰ㄴ愷㍣㍣㈳〱㑦挳慣㌷㔱㍣〳攱㈳攰㌹户慢ㅥ㠶愳㍥㑣攷㜹㠲㕥㠰㔰㡦愲㉢〴扣㠸㥥搹搴㐰㍦〱㡦㐰㥤㑥挰慢挰㐷㜴ㄶ㥢㝡っ攳㙣〴昴挹㐴㐰戱㘷㐸扢〶晦㈴㍣〹〱敦㜲捡扤㌳ㄲ昰㍥捣晡〳㡡て㌹扢㤶㈳攰㘳户慢㥥㠲愳㍥㑣攷ㄳ㠲㍥㠵㔰㑦愳㉢〴㝣㠶㥥搹搴㌶㝥〲㌶㐲㥤㑥挰㔷挰㐷㜴ㄶ㥢摡㠴㜱㌶〲摡㘷㈲愰搰㌳㍣ㄵ愸っ挸㝦づ㥥戶攰㡡㙥㈱㈷ㅣ㥦㕦ㄳ㕢挹㑢㔰ㅤ攳㈸昴㉤㙢㑡㌶㌶挸昵戲づ昱昲㠶㔹つ㡤攵㌵挹攵戵搱搵㥤攳㕥㘳挱㤲㔸㍤慥㘶㈷㜰㔱㍢愰㙢㔸扥㍣㔶慤攳ㄵつ㑤㠹慡搸戴昲晦㠵慢摤挸て扢㑥㉥㜴攷㈸㙣晦搹〵摣㄰㐶攲㈸挱ㄶ捡㝦〱づ㠳搷攱愴摣搸㜷捤㕣㥡づ㠰㥤㕡ㄸ㥤㕢搳㔸ㅢ㉢㡣换昵㙡㘹ㄷ挴挱㈲㑡〴慡摢挵㜹㉤㈸㔶摥㈱㍥㈵㔱㔳㕤㕢㔳ㅦ攳捥攸攲㐲㘷挴づ㐲㌹挰㕥つ挹ㅡ㔶㜶㜷㠸捦㑤㐴敢㤳换㜹㘵戳㙡昵搶㈹㍤戹〴㥡ㅦ㥦㔸㔳㥦㐴ㄸ搹㡢㙣㜷㡡㔷㉣㘹㔸㠹㥢っ㥡敡敡愷㐴㤷㈷晦㈷昶㡡攲㙥㤱㑤㜶㡤捡㔱㌹㌹慡㈰愷攰㍦摤㍦攱㥦㜰㡥㜵昱捡户㡢㜰愰㌶㈶㙡ㄶ㌷㤱㌱〹㌲〴㌲㡦㐲㜶㘲㈸晦㐵戴㠲ㄷ㌱㝤晢㌰㔰㠱挰挹愶㔴捦㕢㉦㠶㌷摦扡搱ㄳ㜰晤㌳收搳晥ㄷ㠸㍤愷捣㥢搶㔲㥢昳㝦扡て㈲晦㈵㜸㙥㜳㈹㐴㔷㠰㍢扡挷㄰换㈳㜸㐸攱搴挴愱挰㕥昰戸㡣挴〵挳㐳戴㘳㑢㜳㌲慥愶户㡦捦㠸㉥㡥搵愲〸愰㉥摡搸搱敤戰ㅡ愳㉥㕡㥢昴㙣㘵つ㜵㜵㔱ㅥ㜳慣昶慦愸㡡搶挶ち攲ㄳ㥡ㅡㅢ㔰㐵慦攳㄰㜲㘰㝡慡攸㉡愸愲慢摣换昵昱㌹㉣づ㤲㌶㝤㌵ㅣㄴ㑤搴㌴㉥愹慢愹㉡㘰㠷〵㍣晦ㄳ〷㉢摥㐰昲㐰愶搹捣㥢㐹昰晡扦㝢ㄵㅥ扢扢ㄴ㈵㌳愴㡥扢ㅦ㠷㜴㡥ち攳㍦昵ㅦ搶㡥攰慤㐷㍥㔱昴慦昰㤶㡦㍦㜹㉦㤲戹㝣㉢搷㘲搱晣㜶㉤づ㔱㜹㜷㔲慦㄰㠰㍦晤ㅢ愰㙣昰㉦敦㔵㠸慣㠵〵敤〰㠸捣㘸㠸㔶㑦㡥㔶攱捥㥤㜶摥㝤㍢〵搸戵㝣慦㐹㌸㉣昵㈸㐳昵㄰慥㘵慦愸愹㡥㈵ち愸愸挰㝤㐹㜹㉣ㄲ〹扢晢㄰ㄷ扤㜳㐳昹昹㠵〵戶㔸搳㡣慦扥摥〵㜴晦㝤㑦搳搲晣㝦戹昷㈸㕥㐵㐳㕡昲ㄹ昵㙦愴愳㝦㘷㑥慦㐱挹㝣〲㠰㍦〸昸ㄳ㈲晦㜵ㄸ㠳晢㈶戵敡〲戵ㄹㅡ愰㍣戹攳㠵昵㈰〵愸㥤㤰㐲㤲㝣㐹愴搰㔷〰ㄲ㜶㙢㍦ち捣㙤㌴攱ちㅣ攵戱敡㠸晢〶换㐲ㄳ㝣㌴㠴㜲㜲昲戰慢挳挱攲戹戴戰㜰㔶㔷ㄱ㤳捡㄰搵ぢ㔳〸戳㘲戰㈷㑦ㄶ昸慦戴摦㕢昲㌲㜰戸扣晤㈷晥㤱㉤ㄲ搱㌹ㄸㄵ㡡愸户㈱つㄵㄱ㙡㕣慥戰ㄳ戰ㄴ〶愱㍥㠶㤲摦〸㝣㥦㕦敡㔳㜴昹ㄹㄶち昳搶愲㌶扦㘷慡捦㌰㠴敦㥢㍡㑣捦㥦愳挵户愳收挳戳〰摡搶て捦㉦㌹〲㝦㥡户慡㤹挳㔳㝤〵㡤挹〳㑤㤳㐷〴ㄸ㕤㐸攰搷㜶㐰㝢〲㍡㄰昰つ〰摣敦攱㡥攸㘵攱㤳㜷扦㔸昸㜴㌰ち㝣晥搳ㄷ挶挷攷㔶っ戳㌵挳晣ㅢ㠰㈰㥦㝦㐰攷昲搹ㄹ㤰戶昳挹晤㈹㝣㜶愱㘷㤲㤱挲攷㌶搰戶捥㘷づ㠶〹㥦摢㡡ㄳ户愳㔸挹㘰攱㜳㍢㘰昴昶〴戲捡挱〲攸㐶㐰㜷〲㔸昸㈰㝣昶㐰㉦ぢ㥦扣挵挷挲㘷㉦㡣〲㥦㉣㠷㌰㘱㝣㝣昶㘶㤸㈲㠶㘱改㐲㤰㑦搶㉢〸㥦㕡㙥㝤㠳愳㄰㍦戹㝤ㅦ摦㡡搵っ㐲㕤ㅦ㍡㘱㔹㐳ち㜵㝤愱㙤㥤㍡㤶㍦攰㠵摢戶攸〴つ昹㘳つ㠴㤹㌲㜴收㔰摣ㄱㄸ扤ㄳ㠱慣㡦戰〰㜶㈶愰ㅦ〱㉣㤹㄰敡晡愳㤷㡤㍡摣挵㘱愱㙥㈰㐶㠱扡摥扥㌰㍥敡㜶㘱㤸㔲㠶㘱搱㐳㤰㍡㔶㍡戴㐲ㅤ敢㈰㠴扡㐱㜴挲㠲㠸ㄴ敡㠶㐰摢㍡㜵㉣㥣挰ぢ㉢愹㜴㠲㠶晣戱㝡挲挲捣㌰㘰昴㜰〲㔹㔹㘱〱㡣㈰㘰㈴〱㉣戶㄰敡㐶愱㤷㠵㍡摥㠲㘵愱㙥っ㐶㠱㍡㤶㘰㤸㌰㍥敡挶㌲捣㙥っ挳㜲㠹㈰㜵攳愱㜳愹攳㔹㉣㕢昰愸㥢〰㠸㔰户㍢㥤㑣㐴㉦㠵扡昱搰戶㑥ㅤ㑢㉥昰㐲㍤〶㥤愰㈱㝦慣扢㌰㔳㘶㙣敦㡤㝣㈲㌰扡㡣㐰搶㘴㔸〰攵〴㑣㈲㠰㘵ㅡ㐲摤㘴昴戲㔰挷㕢捡㉣搴㑤挵㈸㔰挷攲つㄳ挶㐷摤㌴㠶搹㤳㘱㔸㘸ㄱ愴㡥搵ㄵ㉥㜵晣ㄲ㉥㕢㤰㍡搶㕥〸㜵㌳攸㠴㐵ㄸ㈹搴捤㠲戶㜵敡㔸慣㠱ㄷ㙥㔱愳ㄳ㌴攴㡦ㄵㅢ㘶捡㡣敤㔱户ㄷ㌰㝡㙦〲㔹捤㘱〱捣㈱愰㠲〰ㄶ㜸〸㜵㜳搱换㐲ㅤ㙦㤱戳㔰㌷ㅦ愳㐰㕤搴ㄷ挶㐷摤〲㠶搹㠷㘱㔸愲ㄱ愴㡥㜵ㄹ慤ㅣ㜵慣摡㄰敡昶愳ㄳ㤶㙦愴㔰户㄰摡搶愹㘳㤹〷㕥戸て㡥㑥搰㤰㍦搶㝡㔸㤸㌹㄰ㄸ㕤㐹㈰敢㐰㉣㠰㐵〴㐴〹㘰㘹㠸㔰户ㄸ扤㉣搴昱㤶㍦ぢ㜵搵ㄸ〵敡㔸㌰㘲挲昸愸㡢㌱㑣㥣㘱搶〱㄰愴敥㐸攸㕡愱㡥昵ㅥ㐲摤ㄲ㍡㘱攱㐷ち㜵㑢愱㙤㥤㍡ㄶ㠸攰㠵㥢敤攸挴㔰挷㉡ㄱ㌳㘵攸捣㔱㔷ぢ㡣慥㈳㤰ㄵ㈴ㄶ㐰㍤〱つ〴戰愸㐴愸㕢㡥㕥ㄶ敡㜸ぢ愳㠵扡〴㐶㠱㍡㤶㥡㤸㌰㍥敡㤲っ挳㘷〸㈸㤶㠵〴愹㘳㉤㠸㑢㕤挶㑦㔸㔶㡡〸㜵㉢攸㠴㈵㈳㈹搴慤㠲戶㜵敡㔸㕡㠲ㄷ㉥㈴搰〹ㅡ昲挷晡ㄲ㌳㘵攸っ㜵㠷〰愳搷㄰挸摡ㄳぢ攰㔰〲づ㈳攰㈲〰㠴扡挳搱换㐲ㅤ㙦挹戴㔰户づ愳㐰ㅤ㡢㔴㑣ㄸㅦ㜵㐷㌰捣㤱っ挳㠲㤲㈰㜵慣㈲ㄱ敡挲㐷〱搲昶㉦㝢㉣㍣ㄱ㍥搷搳㌳㉢㔰㔲昸㍣〶摡搶昹㘴愵ち㕥戸㤷㤰㑥搰㤰㍦㤶慢㤸㍣愰㌳㝣ㅥ〷㡣㍥㥥㐰㤶戲㔸〰㈷㄰戰㠱〰㔶户〸㥦㈷愲㤷㠵㑦摥㜷㙡攱昳㘴㡣〲㥦慣㜹㌱㘱㝣㝣㥥挲㌰愷㌲っ敢㔳㠲㝣戲㈸愵㤵戳㤸㈵㉢㐲摤㘹㜴挲摡㤵ㄴ敡捥㠰戶㜵敡㔸攳㠲ㄷ㙥㔸愴ㄳ㌴攴㡦㠵㉥㘶捡搰ㄹ敡晥ち㡣㍥㡢㐰ㄶ挱㔸〰㘷ㄳ㜰づ〱慣㡢ㄱ敡捥㐵㉦ぢ㜵扣㡦搶㐲摤昹ㄸ〵敡㔸㉤㘳挲昸愸扢㠰㘱㉥㘴ㄸ㔶戶〴愹㘳㌹㡢㑢㕤挶㡦㕤ㄶ扢〸㜵ㄷ搳〹慢㕥㔲愸扢ㄴ摡搶愹㘳㜵っ㕥戸㉢㤲㑥搰㤰扦捤㤰㘶捡搰ㄹ敡晥〶㡣扥㥣挰㜷敤㠰㉢〸戸㤲㠰昷〰㄰敡晥㡥㕥ㄶ敡㜸㕦戰㠵扡慢㌱ち搴戱捥挶捣挳㐷摤㌵っ㜳㉤挳戰㈶㈶㐸ㅤぢ㘱㕡㌹敡㔸㈶㈳搴㕤㑦㈷慣㤷㐹愱敥㐶㘸㕢愷㡥㜵㌵㜸攱搶㑢㍡㐱㐳晥㔸㕣㘳愶っ㥤愱敥ㅦ挰攸㥢〹㘴攱㡤〵㜰ぢ〱户ㄲ挰㕡ㅣ愱敥㌶昴戲㔰挷晢㥣㉤搴摤㠱㔱愰㡥ㄵ㍡㈶㡣㡦扡㍢ㄹ收㉥㠶挹挳搷戹㈰㜵㉣愱㜱愹攳ㅢ愰㙣㐳㈰晤扦捥㔸㘰㈳搴摤㐳㈷慣戴㐹愱敥㍥㘸㕢愷㡥ㄵ㌹㤸ㅦ敥敦愴ㄳ㌴攴㡦㘵㌹㘶捡㡣敤㝤搹㝢〰ㄸ晤㈰㠱㉣搹戱〰ㅥ㈲攰㘱〲㔸挵㈳搴㍤㠲㕥ㄶ敡㜸摦戶㠵扡挷㌰ち搴戱戶挷㠴昱㔱昷㌸挳㍣挱㌰慣挳〹㔲挷攲ㅢ㤷扡㡣ㅦ扢㉣捤ㄱ敡㥥愲ㄳ搶攸愴㔰昷㌴戴慤㔳挷㕡ㅥ愱㙥ㄳ㥤ㄸ敡㡡愱㌵㔳昶㔱昷っ㌰晡㔹〲㔹散㘳〱㍣㐷挰昳〴戰晥㐷愸㝢〱扤㉣搴昱㍥㜴ぢ㜵㉦㘱ㄴ愸㘳㔵㤰〹攳愳敥㘵㠶㜹㠵㘱㔸挱ㄳ愴㡥㘵㍢慤㔰挷愲ㅥ愱敥㌵㍡㘱㜵㑦ち㜵㙦㐰摢㍡㜵㈳㌰㑣愸㝢㤳㑥っ㜵㉣〵㌲㔳昶㔱昷ㄶ㌰晡㙤〲㐷搹〱敦㄰戰㤹〰㔶づ〹㜵敦愲㤷㠵㍡摥㔷㙦愱敥㝤㡣〲㜵慣㈷㌲昳昰㔱昷〱挳㝣挸㌰慣晤〹㔲挷㠲ㅦ㤷扡㡣ㅦㄳ㉣〷ㄲ敡㍥愶ㄳ搶〵愵㔰昷㈹戴慤㔳挷晡㈱愱敥㌳㍡㌱搴戱㠸挸㑣搹㐷摤攷挰攸㉦〸㘴㠱㤱〵昰㈵〱㕦ㄱ挰㥡㈳愱敥㙢昴戲㔰挷攷〴㔸愸晢ㄶ愳㐰ㅤ㉢㤱㑣ㄸㅦ㜵摦㌱捣昷っ挳慡愱㈰㜵㉣ㄵ㙡攵愸㘳㈱㤱㔰昷〳㥤㉣㐲㉦㠵扡㥦愰㙤㥤㍡㔶ㅥ〹㜵㍦搳㠹愱㡥攵㐷㘶捡㍥敡㝥〱㐶晦㡢挰㙡㍢攰㔷〲㝥㈳㈰〶㠰㔰昷㙦昴戲㔰挷攷ㅥ㔸愸晢〳愳㐰ㅤ㙢㤸捣㍣㝣搴晤挹㌰㈱㕣ㄷ㔱慣㌷ち㔲挷㈲愳㔶㡥㍡㤶㈰〹㜵㔸㍡て愹ㄵ攸愵㔰㠷ㅢ㤴摢㐰摤㉡っㄳ敡昲改挴㔰挷挲㈵㌳㘵ㅦ㜵㘱㘰㜴㍢〲㔹搴㘴〱ㄴ㄰挰攷愷㈹搶㌹〹㜵ㄱ昴戲㔰挷攷㌸㔸愸㙢㡦㔱愰㡥搵㑦㈶㡣㡦扡づっ搳㤱㘱㔸愹ㄴ愴㡥攵㐹㉥㜵ㄹ㔷愲㔸扣㈴搴㌹㜴挲㉡愶ㄴ敡戶㠶戶昵愳㡥搵㑥㐲㕤㘷㍡㌱搴戱攴挹㑣搹㐷㕤ㄷ㘰㜴㔷〲㔹づ㘵〱㙣㐳挰戶〴戰㐲㑡愸摢づ扤㉣搴昱戹ㄴㄶ敡扡㘱ㄴ愸㘳摤㤴〹攳愳慥㍢挳昴㘰ㄸ搶㌸〵愹扢ㄸ扡㔶愸扢〴㄰愱慥ㄷ㥤戰晥㈹㠵扡㈲㘸㕢愷㡥㜵㔲㐲㕤㌱㥤ㄸ敡㉥㠷搶㑣搹㐷㕤ㅦ㘰昴づ〴戲㤰捡〲攸㑢㐰〹〱慣慤ㄲ敡㜶㐴㉦ぢ㜵㝣捥㠶㠵扡㥤㌱ち搴戱攲捡㠴昱㔱搷㡦㘱晡㌳っ慢愳㠲搴摤〶㕤㉢搴戱㘰㑡愸ㅢ㐸㈷㜷愰㤷㐲㕤㈹戴慤㔳挷ち㉢愱㙥㔷㍡㌱搴戱捣捡㑣搹㐷摤㈰㘰昴㘰〲㔹㠲㘵〱っ㈱㘰㈸〱慣捡ㄲ敡㠶愱㤷㠵㍡㍥㌷挴㐲摤〸㡣〲㜵て晡挲昸愸ㅢ挹㌰愳ㄸ㠶㜵㔵㐱敡㔸㑣搵捡㝢ㅤ㑢慤㠴扡㌱㜴挲㥡慢ㄴ敡㜶㠳戶㜵敡㔸㥢㈵搴㡤愳ㄳ㐳ㅤぢ戴㉣捣散づ㡣摥㠳㐰ㄶ㙦㔹〰攳〹㤸㐰〰敢戹㠴扡㠹攸㘵愱㡥捦㐱戱㔰㔷㡥㔱愰㡥㔵㕥㈶㡣㡦扡㐹っ㌳㤹㘱摥〵㈰㐸ㅤ换戰㕡㌹敡㔸愴㈵搴㑤愵ㄳ㔶㙢愵㔰户㈷戴慤㔳挷慡㉥愱㙥㍡㥤ㄸ敡㔸摡㘵愶っ㥤昹㌵㌱〳ㄸ㍤㤳㐰㤶㝤㔹〰戳〸㤸㑤〰㉢挱㠴扡扤搰换㐲ㅤ㥦敢㘲愱㙥づ㐶㠱㍡搶㠷㤹㌰㍥敡㉡ㄸ㘶㉥挳戰㤸㐴愶㍦㡦㍤㙦晡昹㉣〸〸㕥攷㑥慢㐱㤰〸㜱㔶㈳㔴㌴慥慥㐵〵〸㥢扣敥敤戶㜸〵㍦㈲㍡㕣㡤㙦㐸攰扡㘰㕥昰ㄱㄵ捤㘳㥦㐵攰挲㉥㠱挷㝦挸㌰㕡㔸散㤰㝦昵㙦改㡦戸㘸ㅥ捦㠹户㍣ぢ㠰㘳戸㠵ㄷ㘰㡡㕤㘶搶㔴㈵ㅡ㤲つ昱挶愲ち㤴㌷攱ㄶ昹㐴㑤㍣ㄴㅡ㌴㈱晦敦昰㘸㡤挹挴昲敡昹㍣捡ㄵ㝣扣㐰㘴㔹㝤挳捡㝡㤹㑤㝥㤲㑦㤵ㄱ扥摡戵㘳ㄸ㜲㉡摢づ㈰捦㘱㘱〴〷敢㝤㈱㍢攴㍡慣㉣攰收戰扡㐰ㅡ㉣㈵㤰〶换〹戸攵攷攰换㑥㕢慦敤搳户㕡慣慡㔴戵㡡攵戵㙢愷㑡〲捦㉥㐹慢〹㘰㘵㡥㍣晣㈱ㅣ㘶㐹㐰晥ㄵ㐸戹㙤㠳㔲ㄹ攵㘰挹㝡㝦㑣㐱㉦㠴㠸㌸戹㤸㌸扦挶㠵て㐰户㘳搹挴㑡㕦㘹㔳昸㐰攸戶㠲㉥昵㘹㥦攱㑡愸摢㐳㉤愵㄰㜸㡣㘸搲挹昳扣攸㘲戸搲㔱搸㜵ㅦ〶ぢ㐳㉦ㄱ慢愰㘲㐳晥ち愰攵戱愹捥㐷㈲㍣㈲㘰〸㠵㘳㠰㘴摣捤敡㕣挰戸慢㔳㜷㤵㠶㈷っぢ改㠳㈰戱慢㈲攸㜳㜳ち㑤愳扤㘹㜴昰ㅡ捡㐱㠳扢㑢㥤つ㜷愴㔲㈶㔸〳〷㝡㈹㐴挴搹ち㐶㠲挳换搰つ㔲㔲ぢ㥤㠵㤲㍡愸㔳㈹搹摡昳愲㜷㠶㉢摤〰扢㍣㜵㔳㜵㘱㘸慡づ㠶慡㤹㤲㙤愰ㄵ㑡㑥挶㠴㥡㈹㐹〲㤲㤹㤲ㄳ〱㑤愷㘴㕢㜸挲㌰㔴昰㐳㠲㤲敤搰攷收㙣㙦ㅡ摤㑣愳扢搷㔰扤搰㄰㑡㑥昰㔳戲ㄲづ昴㉡㠸㠸搳ㅢ〰㠲挳慢搱つ㔲㜲〸㜴ㄶ㑡搶㐰㥤㑡㐹㤱攷㐵敦ち㔷晡㌰搸攵改愰慡て昴㐲挹㕡愸㥡㈹改ぢ慤㔰戲捥㐷㠹收㔱挲昳㕥ㅤ㙥捤扥〴㠳㠸搰㐷㐱㈲晢ㅤ搱攷收昰搲扣㌴㜶㌶㡤㝥㕥㐳つ㐴㐳戲㍦搴㥦晤搱㜰愰㡦㠱㠸㌸扢〰㐰戰收〱愱㜹〴㘸敥㙦愷搴攸㐷搰戸㠱晡㤱㘸愹㐱搰㑢㍥㈷㐱搵㥣捦㄰㘸㈵㥦㠴㌵㥦攵搶㝣㠶㘲㄰㥣㠴昴㕦㈰㤱捦㌰昴戹㌹扣㕥㉥㡤ㄱ愶㌱搲㙢愸㌱㘸㐸㍥昵晥㝣㑥攷昴捥㠰㠸㌸㘳〱㈰㌸㤸捦㙥㐶㍦㡥挶㜳㌸㘰㜷戴搴敥搰㑢㍥攷㐱搵㥣捦㜸㘸㈵㥦㙡㝦㍥㍣㘴㘵晦㉣戶收挳㡢摡㐴攸㡢㈰㤱捦㐴昴戹㌹㘵愶㔱㙥ㅡ㤳扣㠶㥡㡡㠶攴戳挸㥦捦㈵㜰愰㉦㠵㠸㌸搳〰㈰㔸昳攸搴㍣ㅣ㌵て㍥㘷㑦愳㉦愷昱㑡敡㈷愱愵㘶㐰㉦昹㕣〵㔵㜳㍥戳愰㤵㝣收晢昳攱㠷㡦攴㌳搷㥡て慦㌴ㄳ愱慦㠳㐴㍥㝢愱捦捤搹摢㌴收㤸㐶㠵搷㔰昳搱㤰㝣收昸昳戹〱づ昴㡤㄰ㄱ㘷〱〰〴㙢扥㈷㙢扥〹㙢扥攵㍡晢ㄸ晤㜴ㅡ㙦愵㝥〶㕡㙡㍦攸㈵㥦摢愱㙡捥㘷㈱戴㤲捦㔴㝦㍥捤晢㘷戲㌵ㅦ㕥晥㠵ㄳ摣搷〰㠹㝣づ㐴㥦㥢㔳㘹ㅡ㡢㑣㠳搷㜷戹愹㙡㌴㈴㥦㜲㝦㍥昷㜲㝡昷㐱㐴㥣ㄸ〰〴〷昷㑦摣攸攷搰昸㌰〷㔴搰攱ㄲ攸㈵㥦㐷愱㙡捥㘷㈹戴㤲捦ㄸ㙢㍥愳慣昹㉣挳㈰㌸〹改㈷㈱㤱㑦㉤晡摣㥣㍡搳愸㌷つ㕥㜴攵愶ㄲ㘸㐸㍥㈳晣昹㙣攴昴㥥㠶㠸㌸㐹〰〸づ收搳㘸昴晢搲昸㍣〷昰愹〱㙡〵昴㤲捦㡢㔰㌵攷戳ち㕡挹㘷愰㍦㥦收昷户晥搶㝣㔶㘳㄰㥣攰㜱㔹㤰挸攷㄰昴戹㌹㙢㑣攳㔰搳攰㤵㔰㙥㙡ㅤㅡ㤲捦捥晥㝣㕥攷昴摥㠰㠸㌸扣愲㐹㜰昰晤攰㐸愳㕦㐴攳㘶づ㠸搲攱㝡攸㈵㥦昷愰㙡捥攷ㄸ㘸㈵㥦㕥扥㝣挲ㅦ〰㤲昹㈳慣㠷㌵㐹㕥扤挴戰㤰晥〸ㄲ㐹ㅥ㠷㍥㌷攷㜸搳㌸挱㌴㌶㜸つ㜵㌲ㅡ㤲㘴㌷㝦㤲㥦挰㠱晥ㄴ㈲攲昰㌲㈳挱攱捦搰つ㝥㠴㝤づ㥤攵㈳散ぢ愸㔳㍦挲㑥昵扣㘸㍥㔵㐰㝦〵扢㍣㠸㔷㥤〶扤㔰昲つ㔴捤㤴㥣〱慤㔰攲昸㈸搱捤愷㘰㐷㙢昶扣〰〹㈷㈱晤㑦㐸㘴晦㔷昴戹㌹㘷㤹挶搹愶㜱㡥搷㔰攷愳㈱搹户昷㘷晦㈳愷昷ㄳ㐴挴攱㤵㐲㠲㠳㠷散㠵㐶捦㌲㜸晤ㅢ〷㌴愰愵㉥㠶㕥昲昹ㅤ慡收㝣㉥㠵㔶昲挹昱攷搳晣ㄶㄹ戲收㜳ㄹ〶挱㐹㐸慢㝣挹攷㙦攸㜳㜳㉥㌷㡤㉢㑣㠳㤷晤戸愹慢搱㤰㝣晥昸搵昷ㅤ㉤ㄷづ㜴ㅥ㐴挴戹〶〰㠲㠳㙦㤱搷ㅡ㝤ㄳ㡤晣㥦ㅣ挸㈳㠵搵昵搰㑢㍥㠵㔰㌵攷㜳㈳戴㤲捦て〸㘳扥㜵戵散㥦敦愱㑤晦㠲㜵ㄳ〶㐹㍥㥤攰ち晢攷ㅦ攸㜳㜳㙥㌶㡤㕢㑣㠳搷攲戸愹㍢搰㤰㝣扥昵攷戳ㄵ愷户㌵㐴挴戹ㄳ〰㠲㠳晢攷㉥愳攷㉤晣㝡㕢づ㌸㡣づ敦㠱㕥昲搹ㅥ慡收㝣敥㠳㔶昲昹搸㥦て㑦㐱昹〸晢搰㥡捦晤ㄸ㈴昹昴㠴㉢攴昳〰晡摣ㅣ㕥㉦㤳挶㐳愶昱戰搷㔰㡦愱㈱昹扣敦捦愷㌷愷㔷〴ㄱ㜱㜸愱㡢㘰捤戳㑤昳昴搲㍣㤹㥣㈷㡣晥㈸ㅡ㑢㌸㘰㍤㕡敡㈹攸㈵㥦㥤愰㙡捥攷㘹㘸㈵㥦搷晣昹㌴扦㐵扥㘲捤㘷ㄳ〶㈱ㄴ㥥攸〴㔷挸攷ㄹ昴戹㌹扣㠸㈵㡤攷㑣攳㜹慦愱㕥㐲㐳昲㜹挹㥦捦㉥㥣㕥㈹㐴挴攱搵㈷㠲㠳㙦㤱慦ㄸ晤〹㌴づ攵㠰つ㘸愹搷愰㤷㝣㠶㐳搵㥣捦ㅢ搰㑡㍥㑦㔹昳㜹挲㥡捦㥢ㄸ㈴昹㡣㠶㉢攴昳ㄶ晡摣ㅣ㕥㔹㤲挶㍢愶戱搹㙢愸昷搱㤰㝣ㅥ昳攷㌳㤶搳摢つ㈲攲㝣〰〰挱挱㝣㍥㌴㝡摥㉦慦㈷㜰挰㘹㘸愹㡦愱㤷㝣捡愰㙡捥攷㔳㘸㈵㥦㝢晣昹㌴扦ㅦ摣㘵捤攷㌳っ㤲㝣愶挰ㄵ昲昹ㅣ㝤㙥捥ㄷ愶昱愵㘹㝣攵㌵搴户㘸㐸㍥㜷昸昳㤹挶改敤〹ㄱ㜱扥〳㠰攰攰晢挱昷㐶捦摢摦昵㙣づ㌸〷㉤昵〳昴㤲捦摥㔰㌵攷昳ㄳ戴㤲捦昵晥㝣㥡㡦户㙢慤昹晣㡣㐱㤲捦㍣戸㐲㍥扦愰捦捤昹㤷㘹晣㙡ㅡ扦㜹つ昵〷ㅡ㤲捦搵晥㝣ㄶ㜰㝡晢㐰㐴㥣㍦〱㈰㌸戸㝦ㄸ㐹昴ㄷ搱㜸〰〷㕣㡣㤶㤲㑢㈴㔴㔵㐲搵㥣て㉦㤱㐸㍥ㄷ晢昳㘹摥㍦ㄷ㕡昳挹挷㈰挹愷ち慥㤰て㉦㡡㜰㜳㜸㘱㐴ㅡ扣ち㈲つ敤㌵㔴㝢㌴㈴㥦昳晤昹挴㌸扤㌸㐴挴改〰㠰捣㍢昰㤵㤶ㄷ㌹㐴捦㥢搳昵㌲づ攰摤攵㑡慥㕢㔰㔵〷㔵㜳㍥扣㙥㈱昹㥣收捦愷昹昳昴㔴㙢㍥㥤㌱〸㉦晣攰㠶㉢攴挳㉢ㄵ摣㥣慥愶挱㑢ㄳ愲搹搶㙢愸㙥㘸㐸㍥㈷晢昳㐹㜲㝡㡤㄰ㄱ愷㍢〰㌲敦挰㑦づ㕥㜹㄰㍤敦㌵搷慢㌹㠰㌷㡢慢㕥搰换昱戶〶慡收㝣㡡愰㤵㝣搶㕢昳㌹搲㥡㑦㌱〶攱ㄵ搲㙢攱ち昹昰昲〱㌷㘷〷搳攰昵〲搱㤴㜸つ挵㠵㝦挹㘷㥤㍦㥦㈳㌸扤㈳㈱㈲㑥㍦〰㙣昹昴㌷晡㕢攰㔰ㅦ换〱户愲愵〶㐲㉦昹ㅣて㔵㜳㍥㕣攱㤷㝣㔶㔸昳㘹戴收戳㉢〶攱ㄵ搲㈷挱ㄵ昲攱㥡㍥㌷㠷敢晡搲攰㈲扥㌴㠶㝡つ挵搵㜸挹㈷攱捦攷ㄴ㑥敦㔴㠸㠸㌳ㄲ〰㕢㍥㕣愳ㄷ㍤敦〴搷㘷㜲〰㙦攵㔶㘳愰㤷㝣捥㠲慡㌹ㅦ㉥扢㑢㍥㑢晣昹㌴㥦㍦㜱㙢㍥攳㌰〸慦㤰㍥て慥㤰捦敥散㘰㜳昶㌰㡤昱愶㌱挱㙢㈸㉥㤱㑢㍥搵晥㝣㉥攰昴㉥㠴㠸㌸㤳〰㤰㜹〷捥ㅦ㉥㥣㡢晥㈱㐴搰㤷㜱挰挳㘸㈹㔹ぢ愷敡㜲愸㥡昳搹ㄳ㘸挹㘷㍦㝦㍥捤攷捦㍥搶㝣愶㘳㄰㕥㈱㝤ㄵ㕣㈱㥦ㄹ散㘰㜳㘶㥡〶㤷扢㐵㌳摢㙢㈸慥㕢㑢㍥昳晤昹㕣挳改㕤ぢㄱ㜱㉡〰㤰㜹〷捥ㅦ慥㘶㡢㥥昷㘹敢㥢㌸攰㈹戴㥣㜹搰攳㠵晡㈷㤹㐴晥扥攸㡣つ慣㥢摡敦捦ㅣ㄰㝣㕣昶㈴㍣晥㥡搷㝦㐳戹戸㌱捤扤㥤㉢㉦㘷捣㝦收㡢㉢戳扣㥢㤳㝦昹㌳㤰敢晦挱て昷㔲换敡㌷㍤昶挶㥦扥ㄵ〹㜷摡ㅦ改攲㕦摣つ㤶戲㝤扢㠷搷ㅤ敦晥㕢攰晤敢㡣敦挴搵㕤ㄹ㜱㠰㉡㍥㙤㐲晥扢㙢㉦晡敥敡戱㈵ㄷ摣昰愷昷敦㕡㙦愴昷捦户㝢愸㈸㐶㤴愰慢摦愳㜸㥦攲〳〸㌵〵㘹扤㠱扢换搲ㅥ㍤㍢搹㌳〴ㅦ㍤敢㔴挱ㄳ㕥㔸㐴挰っ㍡攴㉡㉥捥㜲㠷愹㜲㡣㈰㑢㤲搸扤㌰㜶慡㠱㕡愶〹戸㙦换㤲搸㔲㌳愲捤㠹㌵㘰㠴㉤戱㍤扣昹愷㈵戶扢㘷〸㍥㔲搶攱㤲㉤㕥㌸挷摣挴㥡搰㤱挴㜶昳㈷昶㈸ㄳ㕢〹搳㤶㈵挶㤵㔶ㄹ搱收挴づ挳㠸ㄲ㑥㈷戰挷㐶㘶㑡㙣㠴㘷〸㍥㉡搶㔹ぢ㑦㜸㠵昴㐶捣〰㝢散㈸㜴㈴戱㘱晥挴㌶挱搸改㘸㤸㘴㥡扥摤㠵㘶㤶㍤挶㐵㔴ㄹ搱收挴㌶㘰㐴㠹㈵戱㕤㌳㈵㔶敡ㄹ㠲㡦㠰㜵㑥㠲㈷扣昰ㄸ㜴捣〰㠹㜱ㄹ㔵ㄲㅢ攸㑦散㘵ㄸ㍢㥤づ㤳㑣戳捤㠹㜱㌵㔵㐶戴㌹戱㜳㌰愲挴㤲搸㑥㤹ㄲ摢搱㌳〴ㅦ敤敡㥣〷㑦㜸攱㜹㜵㤸〱ㄲ扢〸ㅤ㐹慣慦㍦戱户㘱散㜴〹㑣㌲捤㌶㈷挶㘵㔵ㄹ搱收挴戸戸㕡㘲㐹慣㜷愶挴㝡ㄹ㐳攰㤱慤捥㔵昰㠴ㄷ摥㝣㌰〳㈴㜶ㅤ㍡㤲㔸て㝦㘲ㅦ挱搸改〶㤸㘴㥡㙤㑥㡣敢慢㌲愲捤㠹摤㡡ㄱ㈵㤶挴戶㌵昳て㍥㡡㜵ㅢ捦㄰㝣ㄴ慢㜳㍢㍣攱㠵ㅦ挲㤸〱ㄲ扢ㅢㅤ㐹慣㡢㍦戱慦㘰散㜴㉦㑣㌲捤㌶㈷挶㠵㔶ㄹ搱收挴ㅥ挶㠸ㄲ㑢㘲㥤㌲㈵搶搱㌳〴ㅦ戱敡㍣ち㑦㜸㘱挱ち㌳㐰㘲㑦愲㈳㠹戵昷㈷昶㈳㡣㥤㌶挲㈴搳㙣㜳㘲㕣㜱㤵ㄱ㙤㑥㡣敢慥㈵㤶挴摡㘵㑡㉣散ㄹ㠲㡦㑥㜵㕥㠴㈷扣戰㉥㠶ㄹ㈰戱㔷搱㤱挴昲晣㠹晤づ㘳愷搷㘱㤲㘹戶㌹㌱㉥扤捡㠸㌶㈷挶〵搸ㄲ㑢㘲㝦晥㉢挳〷昴ㅦ㥥㈱昸㐸㔴攷㍤㜸挲㉢愴㜳昱㠵〲㠹㝤㠴㡥㈴昶㙦㡣㘸晥㠰捥㠷戱ㄳ㔷㔰户㉣㌱㉥户㙥㔹㘲㕦㘱㠴㉤戱㥦㌳㈵昶㤳㘷〸㍥敡搴昹〶㥥昰挲㑤攱㙥㘲晦㐴㐷ㄲ晢挱㥦㔸〷㈶昶㈳㑣㕢㤶ㄸ㔷㔲户㉣戱摦㌰挲㤶搸㌷㤹ㄲ晢摡㌳〴ㅦ㘱敡晣づ㑦㜸攱㝦戸敡㈶愶㌰ㄱ㐹散㑢㝦㘲㕤㤹㔸㉥㑣㌲㑤挰㝤㕢㤶て㘸㉥愹捡㠸㌶ㅦ㡡㕣㔸㉤㠱昳攰㌷㡦㑦㌲㈵昶戱㘷〸㍥㥡搴㈹㠴㈷㐹慣扢㥢ㄸㄷ㔵㈵戱て晤㠹昵㘴㘲㕣㉥挵㙢ぢ扥〴㜳㙤㔵㐶戴㌹㌱慥戰㤶㔸ㄲ摢㥣㈹戱㜷㍣㐳昰㤱愳づㄷ㘶㈵戱ㅤ摣挴㝡愲㉦㠹扤攵㑦慣㠴㠹㜱摤ㄴ慦㉤㐸慣挸㡣㘸㜳㘲㈵ㄸ㔱㘲㐹散搵㑣㠹扤攲ㄹ㠲㡦ㄲ㜵戸㐲㉢㠹つ㜰ㄳㅢ㠰扥㈴昶㤲㍦戱㕤㤸搸㉥㌰攱戵〵㠹㜱戵㔵㐶戴㌹戱愱㠰㤷㔸ㄲ㝢㌶㔳㘲捦㜸㠶攰㈳㐲㥤攱昰㈴㠹つ㜵ㄳ攳㝡慢㈴昶戴㍦戱攱㑣㙣㉣㑣㜸㙤㐱㘲㕣㜶㤵ㄱ㙤㑥㙣〲攰㈵㤶挴ㅥ捦㤴搸㘳㥥㈱昸攸㑦愷っ㥥㈴戱戱㙥㘲㕣㜸㤵挴ㅥ昱㈷㌶㡥㠹㜱㐹ㄵ慦㉤㐸㡣敢慦㌲愲捤㠹㜱ㄵ戶挴㤲搸晤㤹ㄲ扢捦㌳〴ㅦ改改㜰昱㔶ㄲ㉢㜳ㄳ㥢㠷扥㈴㜶㡦㍦戱㐹㑣㡣㙢慢㜸㙤㐱㘲㕣㠸㤵ㄱ㙤㑥散〰挰㑢㉣㠹摤㥥㈹戱摢㍣㐳昰㔱㥤づ㔷㜱㈵戱改㙥㘲㔵攸㑢㘲户昸ㄳ㥢挹挴㘲㌰攱戵〵㠹㜱㐵㔶㐶戴㌹戱㘵㠰㤷㔸ㄲ扢㈱㔳㘲搷㝢㠶攰㈳㌸㥤㍡㜸㤲挴㉡摣挴戸㈶㉢㠹㕤敢㑦㙣ㅥㄳ㑢挲㠴搷ㄶ㈴挶愵㔹ㄹ搱收挴戸㐰㕢㘲㐹散捡㑣㠹㕤攱ㄹ㠲㡦搶㜴搶挰㤳㈴戶扦㥢ㄸㄷ㘷㈵戱扦昹ㄳ㍢㠰㠹ㅤ〱ㄳ㕥㕢㤰ㄸ搷㘸㘵㐴㥢ㄳ攳㑡㙤㠹㈵戱㡢㌲㈵㜶愱㘷〸㍥㌲搳攱〲慦㈴㔶攵㈶㜶ㄲ晡㤲搸昹晥挴㘲㑣㡣敢慦㜸㙤㐱㘲㕣慣㤵ㄱ㙤㑥散㑣挰㑢㉣㠹㥤㤵㈹戱扦㝡㠶攰愳㌰ㅤ慥昴㑡㘲换摣挴捥㐳㕦ㄲ㍢挳㥦㔸ㅤㄳ扢〰㈶扣戶㈰㌱慥摡捡㠸㌶㈷㜶ㄹ攰㈵㤶挴㑥挹㤴搸挹㥥㈱昸㠸㑢攷㜲㜸㤲挴㤲㙥㘲㕣户㤵挴㑥昴㈷搶挴挴慥㠱〹慦㉤㐸㡣换户㌲愲捤㠹㜱ㄱ户挴㤲搸戱㤹ㄲ㍢挶㌳愴㍤扡昲㘶㜸㙡敤搱㤵扥晦晦㘳㈷〴捤㡦戳㤴戹㌰敥慡戹㕣㡢㘲收㥡摡㕡愹〳㙥㡦〷捤㈵昰㝦㘰㥣㠱〷㉡攲昱㜲昸㝦挶㝢㠵慥㜸搰㈲㥦摢㘵ㅥ㘵愶愵挷挱攱昸散〴㥥㙤搶㉥㍥㉤㠹〷㘱㔶ㄷ攰晦㈰搷搸㠸晦捦晣晦挲㔳攸㔰㤹捤晢㜱戱戹捦㥦戳ㄶ㐵戳摡㌹换〳〲㕢昸㌰晦㘳挵ㅣ㍥㥦敥㍦㝢㈶㘶㜸つづ戱收㈷㈰㔴晢ㅥ戹㤸愷搶㘳ㅦ扢愵ㄵ敢㐲㝦捡愴㐳㌹㈸㙤挰㠰昰攱㄰晣㕦愳挹㘵ぢ㠸㠸㕥ぢ㡤㔴挷㡢〸攵摦㡡攳㈰㤸ㅤ敢搴㜹㜷㘳㈸昰晦㐷㉣㉣㘴捡㘶㔳㜷㘳㈸て愳昰ㄱ㤹攷㜶戸㜵㙥㐷㜱㙥敢搳收㜶㜴敡摣搴扤㜰捥昹㤹㑤㍤㙣㈲ㅥ㥢㌹攲㉡㙢挴攳ㄹ昱㠴戴㠸ㅢ〲ㄱㅦつ㐶摣攸㐵搴捣㌱㑦㈵慣捥㑦愱ㄷ愶搳㐲昳㕦〲㡥㌷〵ㅤ扦㤸敡戸搶敡昸捣㜴挷㘷〵ㅣ扦ㅣ㜴晣愶㜱㑣㡥昲㔴摣敡昸㍣㝡㈱ㅤ㉤㌳扥㈰攰昸敤愰攳て㡣㘳ㅥ㡡㜹㙡㤱搵昱㈵昴挲愳慥挵昱㘵〱挷ㅦ〵ㅤ㝦㘱ㅣ扢㌳摥捦敡昸㑡㝡㐹㥤昱㔵〱挷㕦〵ㅤ晦㌳搵昱㕣慢攳敢搲ㅤ摦㄰㜰晣㘳搰昱㙦挶戱㝢㔴捣戲㍡扥㤹㕥㔲㡦㡡㕢〳㡥㝦て㍡捥〵㐰㑥愹摢搱挸㜰扡㑦戵㐶扢ㄳ〳挲㜷㐱愴㥥敥㜷㐳攳㍢摤㔵㍥晡㈹愷㔴㈱ㄴ㡣愸㕤昲㈷㕡㥤摦㑦㉦愹攴㍦ㄸ㜰摣㈱攸戸戳㜱散ㅥ㉥扢㔹ㅤ㍦㑡㉦愹㠷换攳〱挷㕤㠳㡥扢ㅢ挷敥㡣㐷㔸ㅤ㙦愴㤷搴ㄹ㙦ち㌸敥ㄹ㜴扣㠳㜱㑣昲昳搴㈰慢攳攷改㠵㍣户ㅣ攰㉦㔲挵ㅢ㡥摣户㔴㔵㠲㝥ち挷〳愰㄰㡥摤挳愵扦搵昱慢昴㤲㝡戸扣ㅥ㜰扣㑢搰昱搰㔴挷㝤慤㡥摦㑥㜷扣㌹攰㜸㜸搰昱㔸攳搸摤㜹扤慣㡥㍦愰㤷搴㥤昷㔱挰昱戸愰攳㌲攳搸愵㘲㍢慢攳捦攸㈵㤵㡡㉦〲㡥㈷〵ㅤ㑦㌷㡥摤ㄹ㙦㙤㜵晣つ扤愴捥昸扢㠰攳㤹㐱挷ㄵ挶戱㝢戸戵户㍡晥㤱㕥㔲て户㥦〳㡥攷〵ㅤ敦㥦敡㌸㙣㜵晣㕢扡攳摦〳㡥て〸㍡慥㑡㜵ㅣ戲㍡㔶㜸〸㙤㘰挶戹㔴昹㡥攳㔸搰昱㌲攳搸攵昸搷㕦㙣摦㍢摡搱㑢㉡挷㍡攰戸㉥攸㌸㘹ㅣ扢ㅣ晦㘰㜵摣㈱㝤挶㥤〲㡥㥢〲㡥昳て㠳愲捤㕦搱㔸㌴搰ㄹ㕦㘶昹扦㄰挷戳慣㈷攲㠹挸〳㙡昱㑤慢つて愰摥ちㄳ㔱晣㙡㐵ㅦ㝡㙢昶扣㜷〸㜵ㄴ戴㥣㠶敥㑣敤搱〶搳挵㡦攱户ㄳ挱㜴愵㜶㠳挱㙣攳挷昰㑢㠶㘰戶愵㤶摦㉦㈴搶㜶㝥捣㤹〶戳㍤戵㘷ㄹ㑣㌷㍦收㍣㠳改㑥敤〵〶搳挳㡦戹挴㘰㝡㔲㝢㤹挱昴昲㘳慥㌴㤸摥搴昲戳㔸收㔳攴挷㕣㘷㌰挵搴昲㘳㔵㌰㝤晣㤸㥢つ㘶〷㙡㙦㌵㤸扥㝥っ㍦摣㈴昷ㄲ㙡敦㌶㤸ㅤ晤ㄸ㝥㐶〹㘶㈷㙡昹昱㈴戱㜶昶㘳ㅥ㌵㤸㝥搴㍥㙥㌰晤晤㤸㡤〶㌳㠰摡㑤〶㌳搰㡦攱㠷㠰挴摡㠵摡ㄷつ愶搴㡦攱晢戹㘰㜶愵㤶㙦攵㌲㥦㐱㝥捣摢〶㌳㤸㕡扥㉢ぢ㘶㠸ㅦ昳㠱挱っ愵昶㈳㠳ㄹ收挷昰つ㔳㘲つ愷昶ぢ㠳ㄹ攱挷昰扤㑦㌰㈳愹攵摢㥥挴ㅡ攵挷晣㘸㌰愳愹攵㍢㤸㘰挶昸㌱㝣㐷ㄲ㍦㘳愹晤摤㘰㜶昳㘳昸收㈲㤸㜱搴昲㝤㐵晣散敥挷昰㝤㐲㌰㝢㔰换户〸挱㡣昷㘳㜸捡ぢ㘶〲戵㍣摢〵㌳搱㡦㤱㔳㡦㘷㕤ㄹ戴㘶㜳㜸ち捡敦昶㜲㌴㜰㔵㑥㑥㍥愲㈶昹㔱㍣〹〵㌵搹㐵挹改㐷搴ㄴ㍦㡡愷愱愰愶扡㈸㌹〱搳㝣昱㐴ㄴ搴㥥㉥㑡㑥挱㌴ㄴ㑦㐵㐱捤㜰㔱㜲ㄲ愶㐵攴挹㈸愸㔹㉥㑡㑥㐳愲㔲㜲攴改㈸愸扤㕣㤴㥣㠸㘹扥㜸㐲ち㙡㡥㡢㤲㔳㌱つ挵㔳㔲㔰㜳㕤㤴㥣㡣㐴愵昰挵㤳㔲㔰昳㕤㤴㥣㡥㐴㉤㐰摦㙣づ㑦㑢㐱敤攳愲攴㠴㈴㉡㠵㔵㥥㤸㠲摡捦㐵挹㈹㐹㔴㑡㡥㍣㌵〵戵搰㐵挹㐹㤹收㡢㈷愷愰づ㜴㔱㜲㕡ㄲ㤵㌲㉦㥥㥥㠲㕡攴愲攴挴㈴㉡㈵㐷㥥愰㠲㕡散愲攴搴㑣㐳昱ㄴㄵ㔴戵㡢㤲㤳㤳愸㤴搹昳㈴ㄵ㔴摣㐵挹改㤹收㡢愷愹愰㤶戸㈸㌹㐱搳㝣昱㐴ㄵ搴㔲ㄷ㈵愷㈸㔱㈹慣昲㔴ㄵ㔴慤㡢㤲㤳㌴つ挵㤳㔵㔰昵㉥㑡㑥搳㌴ㄴ㑦㔷㐱㉤㜷㔱㜲愲愶捤㡢㈷慣愰ㄲ㉥㑡㑥搵㌴㕦㍣㘵〵搵㈸㈸挷搰愴㜸㝥捡㠲摡〶㝣攸昳㜲昹㐴㡣㉤挰㥤攳㘶愷㈸㥥㥢㠲㌸㈱㠰㌰㠹㉢㥥㤷㠲㌸㍥ㄵ愱㜸㉡㡡攱戸㠰㠱㘷㥦ㄸ㡥つㄸ㜸挲㠹攱㤸㠰㠱攷㤸ㄸ㡥づㄸ㜸㕡㠹㘱㝤挰挰㌳㐹っ㐷〵っ㍣㜹挴㜰㘴慡挱㌱㐷慢攲㠹㈳㠸㈳㔲ㄱ㡡攷㡡ㄸ搶〵っ㍣㍤挴戰㌶㘰攰ㄹ㈱㠶挳〳〶㥥〴㘲㌸㉣㘰攰㜱㉦㠶㐳〳〶ㅥ敡㘲㔸ㄳ㌰昰攸ㄶ挳㈱〱〳て㘸㌱慣づㄸ㜸っ㡢㘱㔵挰挰挳㔶っ㉢〳〶ㅥ愹㘲㔸ㄱ㌰昰攰ㄴ㐳㔳挰挰攳㔱っ㡤〱〳て㐱㌱㈴㔳つ㠵晦て㘰㌶㌸ち</t>
  </si>
  <si>
    <t>㜸〱捤㝤〷㝣㔴㔵昶晦摣㤴㈱㜷㘸㑦㐵㉣〸㈴㤱㔸〰㈳扤㡡ㄲㄲ㝡㤵〰昶つ㐳㌲㌱㠱ㄴ㥣㐹㈰挸㉡㠸㠸扤昷摥㔶㕣戱戱慢搸换㕡搷ㄵ㝢敦扤㉢慢㙢㕤晢晦晢㍤敦摤攴捤㥢㍢㤳戰扦晤㝦㍥晢㤸㌹戹昷㥣敦㍤昷㥥敦㝢昷捤捣㝤攷㍤㐲㉡ㄴち晤㡥㡤㝦戹攵戰戰㑢昹㡡㐴㔳慣扥戸戴戱慥㉥㔶搹㔴摢搸㤰㈸㉥㠹挷愳㉢㘶搴㈶㥡戲〱〸㔷搴挲㥥挸慤㐸搴ㅥㄹ换慢㔸ㄶ㡢㈷〰捡つ㠵昲昲㜴ㄶ散㍢㜹㙦挷㔴㌴㕢改ㅣち愰㐲㍡㑣搱㠹㈲㡦㐲㔳㐴㈸㍡㔳㜴愱攸㑡搱㡤愲㍢㠵㐳戱つ挵戶ㄴ摢㔱昴愰搸㥥愲㈷挵づㄴ㍢㔲戰㝦扤㌳㐵㉦㠸㉥扢㐰捣㉢㥤㌰㝢搱㘲㐴㔳摥搴ㄸ㡦つ捣㕦攰㡥㜹摣攰挱挵㠳㡢㠷㡣ㅥ㌲愲㜸搰挰晣搲收扡愶收㜸㙣㕣㐳慣戹㈹ㅥ慤ㅢ㤸㍦愷㜹㔱㕤㙤攵昴搸㡡㜹㡤㑢㘲つ攳㘲㡢〶つ㕤ㄴㅤ㌶㙡昰戰攱挳慢㐷㡦ㅥ搵愵㌷㍣捦㉡㥤㌰㈷ㅥ慢㑥晣户㝣昶愱捦搹愵ㄳ㡡㘷挵㥡晥㕢㍥晢挲㈷㕣㤶㌵搶㐷㙢ㅢ晥㑢㑥㜳戹㑦㠷㤷挵㉡㙢戹昳㘳戱㜸㙤挳攱挵ㄸ㜶ㄲ搱愸㡤㉣㉥㐹㈴㥡敢㤷昲㌸㉡㡤搵搵捤㡤㔵换㑥慦㉦㑢㌴捤㠹挶敢ㄳ㕤敡挹㕦㉣ㅥ㙢愸㡣㈵扡搵㑦㙣愹㡣搵㜹挰㐴㕥晤㠲㘸㝣㔶戴㍥㤶挳㐲昷㝡㜷ㅦ㑥慤㡡㌵㌴搵㌶慤攸㕡㍦㍦ㄱ㥢ㅢ㙤㌸㍣㐶㐸㙥晤攴收摡㉡㤵㤳㠳㔷㈸㝢㜷摢挸㘴㐷㘱㍣昵愵㌵搱㜸㤳搴戸ぢ〷摢戰扥挳㐵愲㐸ㅡㄷて愹晣㐰㉢敥戳昲摡晡改戱㜸㐳慣㡥㥤㜰㑦づ〸㠰㠴㈰㜷㍦戴㌲㘵挲攱㕥㔲㥤扤挹挷㔸搸㑢㌸ㅦ㘲扢昹つ戵搵㡤昱晡㠱㌳㙢ㅢ挶つㅡ㌸㌳摡㌲㙥戰㉥㠰㐱ㄷㄲ戲㉢挴昶昳昷㥥㡡ㄱ㐵㥢㙡昲攷㐶挱昵㤸挱㠳㠷㡦ㅣ愳晢ㄱ㔴〴愱㜲㕥挳㍣昷㝢攷㕣换慡㠸㘶㔵㉣捡慡愸捣慡愸捡慡㠸㘵㔵㔴㘷㔵ㅣ㥥㔵㔱㤳㔵㔱㥢㔵戱㌸慢㘲〹㌰㘶换敢搴㈹换摢摥散摢昳昵㌵㌵㤳愷㥣昷晡愶ぢ户扢㜶㝣㐲㜱㙡换㤹㘱㜷ㄴ慣愳摤〳〶扤㈷㐴戸㍦㠴㘵戴挳㠶㡣搱〳〸ㅡ〸愱搴昳ㄸ㉤㐷扣攵㡥㥤户㑣㝦㙦晥昸㡤㍦晥改㤸愳㔶㙦㉣㔵㍣㠱㐸㔷挵㈸㔸扢摡㥢㕥〶㐱㠴〷㐳搸扡ㅡ㌶㐶て㈱㘸㈸㠴㔲㑦㜸㕤ㄵ捥㤹晡㕥晥挳㥢愷㥣㜶昱㜱戱㠹㐷昶ㄸ慢㜸㥡㤲慥㠶愳㘰敤㙡〴扤㡣㠴〸㡦㠲戰㜴㌵㜲昰ㄸ㍤㥡愰㌱㄰㑡㍤攲㜵戵㝣晥挸㐴换挷〷㑤扥戵晦愸㙦ㅡ晦昶摣昷㡡㈷㐳改㙡ㅦㄴ慣㕤㡤愳㤷㝤㈱挲晢㐱愴㜶㌵㘸昴愸㌱㝡㍣㐱㈵㄰㑡摤攷㜵戵㝥㑡昳愲捦敡㙡愷㥦攸㐴㜷昸攱㡥挷㙦㔲㥣㝤搲㔵㈹ち搶慥捡攸㘵㈲㐴㜸ㄲ㐴㙡㔷㠳㠷つㅡ愳㈷ㄳ㌴〵㐲愹摢扤慥昶慡㌸晥戲㘹㤳扦㤸㝥攱㠸挷㘶昵摢㜳㝥㡥攲㠹㕤扡㥡㠶㠲戵慢改昴㌲〳㈲㍣ㄳ挲搲搵昰ㄱ㘳昴㉣㠲㘶㐳㈸戵搱敢慡散㤸㝢昷㥦㝤晤昵戳㉦㍣攱戰摦ㅥ慤㌸㝢㤳攲挷㠷㜴戵㍦ち搶慥收搲㑢㌹㐴㜸ㅥ㠴愵慢㈱㈰㜰㍥㐱ぢ㈰㤴扡捥敢敡昵慦㙢摥㙡扡晥搰㤲つ敢捡㔷ㅥ㜶挶㡥㤳㔴㘷㤸愵慢〳㔱戰㜶㜵㄰扤ㅣっㄱ㍥〴挲搲搵㈰ㅣ散㠷ㄲ㜴ㄸ㠴㔲㔷㜹㕤㌵㉣㕦㝦㐴散晥㥣㠹愷㔴㑥晢昱㠲㑢㙥晢㐲昱愳㔰扡慡㐰挱摡搵㐲ㄸ㜴ㄴ㈲扣〸挲搲搵〸ㅣ㠱㤵〴㔵㐱㈸㜵戱搷㔵挹㕤㌵㝦㕢㝢攳搸㠹㘷扥㔱扢㝥昳㈹㜳晥愶昸㠱㉢㕤㔵愳㘰敤敡㜰㝡愹㠱〸搷㐲㔸扡ㅡ㠲ㄳ捥㘲㠲㤶㐰㈸㜵㡥搷搵㐱㍦晤㝤㙣捥昷㐳㈶㕣㝡敥攳㌹㔵摢㝥搲㑢昱㘳㕤扡慡㐷挱摡㔵〳扤㌴㐲㠴㤷㐲㔸扡ㅡ㡡挳攲〸㠲攲㄰㑡㥤敡㜵戵㘵挹慢㤷っ㈸扡㙢搲昵晦摥搸晢愷挵㥢㙢ㄵ扦㍣㐸㔷㑤㈸㔸扢㙡愶㤷㘵㄰攱攵㄰㤶慥〶攳㘰㙦㈱㘸〵㠴㔲敢扣慥摥敤㌹晢㤰㌹搱攲挹户㔵扣㔳㕤扦晥敤㘹㡡㕦㔱愴慢㤵㈸㔸扢晡㈳扤ㅣ〵ㄱ㍥ㅡ挲搲搵戰愱㘳昴㉡㠲㔶㐳㈸戵捡敢㙡㍦㌵晦捥㝢昳搷㑤摦戰昴㡤户㔷扥晤挸㉢㡡㕦㠴愴慢㌵㈸㔸扢㍡ㄶ〶扤ㄶ㈲㝣ㅣ㠴愵慢攱攸㙡ㅤ㐱挷㐳㈸搵攲㜵㌵戹散愸㥡〱搵换愷摣攲㍣扥戶㙦昵㥣昳ㄴ扦㙥㐹㔷㈷愲㘰敤敡㈴㝡㌹ㄹ㈲㝣ち㠴愵慢愱挳挷攸㔳〹㍡つ㐲愹㈳扣慥愶㡦㕥㌰晣搹散㜸挹挶ㅤ搷㘴ㅤ㍦攷慤㌵㡡㕦敡愴慢㌳㔰戰㜶㜵㈶扤㥣〵ㄱ㍥ㅢ挲搲搵㄰ㅣㄶ攷㄰㜴㉥㠴㔲㡢扤慥㔶㌵扣戲搷㑦㠷㕥㌲改搶挲戵㈷㉤摢㜶挳㈱㡡㕦ㅤ愵慢昳㔱戰㜶㜵〱扤㕣〸ㄱ扥〸挲搲搵㘰㑣攱㡢〹扡〴㐲愹㑡慦慢搱戳㝢㍤㜰昸㥡〳㈶摦晣㑣㤷㤲㔳捥㍥攴㈰戵㍤捣搲搵㘵㈸㔸扢扡㥣㕥慥㠰〸㕦〹㘱改㙡㌸㑥㑣㔷ㄱ㜴㌵㠴㔲㠷㝡㕤敤昶攳㜵て㔵晣昲摡昸戳㝡慤晢㙢昷㝢捡㔷㉢㝥つ㤶慥慥㐱挱摡搵㝡㝡戹ㄶ㈲晣㘷〸㕢㔷搸㔷搷ㄱ戴〱㐲愹昹㕥㔷攳慦慤摤昴散〵戹愵㤷扦㔵扡收慡敢敢捦㔶晣戲㉤㕤摤㠰㠲戵慢ㅢ改攵㈶㠸昰捤㄰㤶慥㠶㠲挰㡤〴晤〵㐲愹㔹㕥㔷ㅦ㘵て㥤搶敢挱摥戳㌷晤㔲㌷㐷㕦扥㘰愱摡ㄱ㘶改敡ㄶㄴ慣㕤摤㑡㉦㥢㈰挲户㐱搸扡ㅡ㍤㐶摦㑥搰ㅤ㄰㑡㑤昶扡㝡晡攳㙤搶摤戴㜲晦㤹攷昴敤ㄴ摤敤户㉥换搵㑥㌰㑢㔷㜷愱㘰敤敡㙥㝡戹〷㈲㝣㉦㠴慤㉢捣慢晢〸扡ㅦ㐲愹昱㕥㔷㘷㑦㔵㌳慡㕢㕡㑡敦晥㙣挲摤㤷愹つ㘷慡㥤㘱㤶慥ㅥ㐰挱摡搵㠳昴昲㄰㐴昸㘱〸㑢㔷挳㜰戰㍦㐲搰愳㄰㑡㡤昶扡搲〳㡢㙦摤昸搶㡢戳㙥㥣㜷敡攷㥦捦㥢昸戶敡〵戳㜴昵ㄸち搶慥晥㐱㉦㡦㐳㠴㌷㐳搸扡挲㘱昱〴㐱㑦㐲㈸㌵挴敢敡戱㜸捦挲摡愶㑤攳㌷㍣㜸攰㐵搷㥥昰换〹㕤㥥㠶㜹㝦敦ㅢ㙣㔹㍣扡ㅣ扦〹摡㝥㙥っ㈹ㅥ挴㝦敤晦捥挲捦慣敡攱搵㈳慢〷て慥ㅡ㍥㈸㍡㌴㥡㕢〰户ㅤ晤㐲捦搳㜰㤷敡〳㙡ㅢ慡ㅡ㤷换㌷晣㕤㈶㐴ㄳ戱戶㉦晣〳㍣摢㠴挶收㠶慡㐴㉦扢戱扣㈹摡ㄴ摢㌹㘸㙢㜳㤲搲慣ㅣ扦㝦㘲〹改慦㑦戰搹㠲㘸㕤㜳慣愴愵搶㌵昷づ㤸昱敢愷㜱㔱㝡敢愴㜸散㠸㔶㙢捡㠸㑡昰昳㝣㤹昸㑥㠹搲㌵戹攳捡㉦慤㘹㑣挴ㅡ㘴㜸〳敡攷搴㔶㉥㠹挵换㘳晣㜱ㅦ慢㤲㔰户愷挹晢〹㌶㘰㜶〳〲挵㡦慡慡㐲扦戶㝡㘲㑢㔳慣愱㉡㔶㠵昱㉥㡤挵㥢㔶捣㡢㉥慡㡢昵㑣㠲戸㝤挲戰㔳㤲㝡㔲㘳㘵㜳愲戴戱愱㈹摥㔸㤷㙣㈹愹㕡ㄶ挵捦扥慡㤹㡤㔵㌱晣㙡换攱ㄶ㔲愱散㙣愵㐲晤㙤㍦㥤攸㌷㔱㉣㍢挲户㡢㝢㘳㥦敦㤸㝣搸ㄵ捦㐵㜴㠸愲㉥挶㘳㌲慢㕦㍢捥挴㉦摤散㤹ㅥ攸㡢㠹㉢㈱㐴敦㤱ㅥ㉤㘳㙣摤㜳晦㝦挱㔹㔹摢㜹搱㑦㕣㠶㥦挶㔳愲つ㔵㜵戱㜸挶㜵ㅣ挵ㄱ改㘷㈰㜲昷挶㙣㑥换㕥づ㄰慡㐵慤挸㕤㕥㕢搵㔴ㄳ慥㠹搵ㅥ㕥挳敦㔲㔸敢挹换㈳戵㈹㥢㝥づ㉡晤㍣挵ぢ㄰㤱㐸㈸晣㈲㐱攱㠸㝥挹慤攷ㄶ攲敦搶晦攸捥㐲㉢㉤㍦昲戱㈲㤳挸慤㥦搴ㄸ㑦㘴㘷摢愲㥣ㄲ㑤搴㌴昱昰捣㙣愴扦㤷㈹㕥㠱挸敤〷搱敥㙦晡敥〰攵㜰改愲㙢㝤㔹慣㍡㡡〵㈳㤹摤㉡㥡㕢敦慥㐱㤴挵ㄲ㤵㥡㡢ㄵ㔳㌱㔷㕡挲㈸㘱昲㜷愹攷搱ㅦ㙢㘹㉡㡢㌶㐵㍢搵㘳搹〳㝢㐹〳㌴㐰㕡戹㈵戶散㉡㍡搳㍡攲搵攰挱㤱愲捦㑢㘷㔱戸㥥㌰㜱㌰㕦㐲搹㥥捣ㅣ〴挶摥〷㐱㠴㠳〷㝡昲昲〵㔶㔵慡㈶挷ㅡ收慤㔸ㅡ㑢㄰㥥ㄷ捥㐸㘵㜰㝡搱搹散捡㐵昳㥢㙡敢ㄲ挵ㄸ改攴㜸㘳昳搲晦愶ㅦ晡搲慦㐲㤸㉤㜷㌷ㅣ挵ㅤ㡦〹㜴㠵㍡㉤攳扥愹愸〸攵搱ㅢ㌵㝡㔷ちㅥ慤㜰昶㍢晥挸愶摦挴㥦㐸㈶㕢㙥ㄱ㄰㕢戳搴㤳ぢ㝣㤷㝡㌰㌴㉦ㅥ㤳挵慢㍣愹㠰敤慥昵〷㌴挶㤷㉣㙡㙣㕣挲攳愹㥢搴ㄲ㌵戱㔸ㄳㄷ㠴㍡㝢ぢ㘰戲搰愵㔴㜶㜶搲㝡㡥㙦攵愸㉦晣㠷摦㠵攸㕡㔲㔷㤷㙦㍣㈶挲敦㐱㤵㡤愵愹昰晢㈸ㄴ攰㑣摥搴搸㠴㑥昳㤷㡤挸摦㉢扦㍣㔶搹搸㔰㤵㍦慦㈶ㅥ㡢㔶ㄵ户搴㈵㕡搴㉥愰㠱慢㌰晤扥ㅥ扥昸攵愱摦㤵㙣昸㙣㜳慣㝦愷㤵㑦愹㕥㥥㈱㘵㈵㘸て㍡挶㕢㝦〴愱㜶〲㡣愷ㄷ㤴㤳㌷晤〹敡晡㔳㡡捦㈰㜰㤲㄰摡㜱㡥昸挲慤慡㍤昱㤷攷〹扤㠵攲㥦㄰㙡〰〴㘷愹晥ㄲ挲㙣捡㠱㝦敥㝣搹㠱晤愱㑥摤㠱摦㐰ㅢ搱ㄹ㙣㙡㈰㄰摣㠹㥡愴㘹搲愴㐹㤱ち挳戱㤵㠰㕣捦㤰戲㍥戵㌷㥡〹〱扦戰㝤㌶㘰㜶〲㝥㘳ㅦ㈴㐶昳搰昳ㄱ㤰攵㔶搵㈰搸㠴㠰㙣㈸㌴㔷收搵㄰愸㠴㠰㕣搴捣愶㝥晡捤㐷挰㘰愸㔳〹搰昴愹㌳搸搴㔰戴戳ㄱ昰ㄵ㥣㕢〹昸搲㌳愴慣㥡㡤㠰愷〲㡥㘲㕢づ㜹ぢ㘰㜶〲㝡挰慣户愷攸〹攱㈳㘰㐷户慡㐶挲㠹㄰戰ㄳ㐱㍢㐳愸搱㔰〹〱扤㔰㌳㥢晡挰㑦挰㈸愸㔳〹攸㑢㥦㍡㠳㑤㡤㐱㍢ㅢ〱慦愵㈳攰㔵捦㤰戲㤶㌷づ㥥ち㌸㡡㍤㌸攴㤷搳ㄲ搰ㅦ㘶㍤㠰㘲㈰㠴㡦㠰㘲户慡昶㠵ㄳ㈱㘰㙦㠲〶㐱愸昱㔰〹〱㠳㔱㌳㥢㝡捡㑦挰㝥㔰愷ㄲ㌰㥣㍥㜵〶㥢㉡㐱㍢ㅢ〱て愷㈳攰㈱捦㤰戲挲㔸〶㑦〵ㅣ挵扥攸㔴㍤㤰㤶㠰昱㌰敢ㄲ㡡〹㄰㍥〲捡摣慡㥡〸㈷㐲挰㐴㠲㈶㐱㈸㉥㍢ち〱㤳㔱㌳㥢扡挳㑦挰㈴愸㔳〹㤸㑥㥦㍡㠳㑤㑤㐱㍢ㅢ〱㌷愵㈳攰㐶捦㤰戲敥㌹ㅤ㥥ち㌸㡡㜹ㅣ昲昵㘹〹㔸〰戳㍥㠰攲㐰〸ㅦ〱〷扢㔵㌵〳㑥㠴㠰㐳〸㍡ㄴ㐲捤㠲㑡〸㌸っ㌵戳愹慢晣〴捣㠴㍡㤵㠰㈸㝤敡っ㌶㌵ㅢ敤㙣〴㕣㤰㡥㠰昳㍤㐳捡㙡散㕣㜸㉡攰㈸ㄶ㜳挸攷愶㈵愰づ㘶㕤㑦搱〰攱㈳㘰愹㕢㔵攵㜰㈲〴ㅣ㐱㔰ㅣ㐲捤㠷㑡〸㐸愰㘶㌶㜵㡡㥦㠰㜹㔰愷ㄲ戰㥣㍥㜵〶㥢㕡㠰㜶㌶〲搶愴㈳攰ㄸ捦㤰戲㐶㝣㄰㍣ㄵ㜰ㄴ慢㌹攴㔵㘹〹㔸〳戳㍥㤶㘲㉤㠴㡦㠰㜵㙥㔵ㅤっ㈷㐲挰昱〴㥤〰愱づ㠵㑡〸㌸ㄱ㌵戳愹㘵㝥〲づ㠱㍡㤵㠰㔳改㔳㘷戰愹挳搰捥㐶㐰㕤㍡〲㤶㜸㠶㤴㤵敢㠵昰㔴挰㔱㥣挷㈱搷愶㈵攰〲㤸昵㠵ㄴㄷ㐱昸〸戸挴慤慡㈸㥣〸〱㤷ㄲ㜴ㄹ㠴慡㠴㑡〸戸ㅣ㌵戳愹㠵㝥〲ㄶ㐱㥤㑡挰搵挰㐷㜴〶㥢慡㐲㍢ㅢ〱ぢ搲ㄱ㌰摦㌳愴慣愷㜳戵扣㠰愳戸㠱㐳㉥㑦㑢挰㑤㌰敢㥢㈹㌶㐲昸〸昸慢㕢㔵㌵㜰㈲〴摣㐲搰慤㄰㙡㌱㔴㐲挰㈶搴捣愶愶昹〹愸㠵㍡㤵㠰㍢改㔳㘷戰愹㈵㘸㘷㈳㘰㝣㍡〲昶昳っ㈹慢晣つ昰㔴挰㔱㍣挸㈱㡦㑢㑢挰挳㌰敢㐷㈸ㅥ㠵昰ㄱ昰㤸㕢㔵㡤㜰㈲〴晣㠳愰挷㈱搴ㄱ㔰〹〱㥢㔱㌳㥢ㅡ收㈷㘰㈹搴愹〴㍣㑤㥦㍡㠳㑤挵搱捥㐶㐰晦㜴〴散改ㄹ㔲慥㍤㌴挳㔳〱㐷昱ち㠷扣㝢㕡〲㕥㠳㔹扦㑥昱〶㠴㡦㠰户摣慡㕡〶㈷㐲挰摢〴扤〳愱㕡愰ㄲ〲摥㐵捤㙣慡㡦㥦㠰攵㔰愷ㄲ昰㈱㝤敡っ㌶戵〲敤㙣〴昴㐸㐷挰㜶㥥㈱攵㡡挸ㅦ攱愹㠰愳昸㈷㠷扣㑤㕡〲扥㠲㔹晦㡢攲㙢〸ㅦ〱摦扡㔵㜵ㄴ㥣〸〱摦ㄱ昴㍤㠴㕡〵㤵㄰昰〳㙡㘶㔳㜹㝥〲㡥㠶㍡㤵㠰㥦改㔳㘷戰愹搵㘸㘷㈳攰户㕦搳㝣ㄵ晥搵㌳愴㕣愷㌹ㄶ㥥ち㌸㡡㥣㉣っ昹㘷挰散㕦㠵挳㌰敢㑥ㄴ㜹㄰㍥〲㈲㙥㔵慤㠵㤳㐲㍡敡㑣㔰ㄷ〸戵づ㔵㈱愰㉢㙡㘶㔳㕦愳㡦搶ㅦ㐳挷㐱㥤㑡挰㌶挰㐷㜴〶㥢攲㈵㈱ㅢ〱㥦愴㈳攰㘳捦㤰㜲昵攸㈴㜸ㄲ〲㜶收㤰㍦㑣㑢挰㉥㌰敢摥ㄴ㝤㌸扡戶㕦㠳昹㙥㔵㥤っ㐷㠵っ愷㠰愰㐲〸㜵㉡慡㐲挰慥愸㤹㑤扤攱㈷攰ㄴ愸㔳〹搸ㅤ昸㠸捥㘰㔳愷愱㥤㡤㠰攷搲ㄱ昰慣㘷㐸戹愶㜵㈶㍣〹〱㠳㌸攴愷搳ㄲ㌰〴㘶㍤㤴㘲ㄸ㐷搷㐶挰〸户慡捥㠲愳㐲㠶㌳㤲愰㔱㄰敡ㅣ㔴㠵㠰搱愸㤹㑤㍤敡㈷攰㙣愸㔳〹ㄸ〷㝣㐴㘷戰愹㜳搱捥㐶挰㍤改〸戸摢㌳愴㕣㘹扢〰㥥㠴㠰㐹ㅣ昲㥤㘹〹㤸〲戳㥥㑡㌱㡤愳㙢㈳㘰㠶㕢㔵ㄷ挲㔱㈱挳㤹㐹搰㉣〸㜵㌱慡㐲挰㙣搴捣愶㌶晡〹戸〸敡㔴〲捡㠱㡦攸っ㌶㜵〹摡搹〸㔸㥦㡥㠰㙢㍣㐳捡昵扦换攱㐹〸㌸㤴㐳扥㍡㉤〱㝦㠰㔹㔷㔰㉣攴攸摡〸㔸攴㔶搵ㄵ㜰㔴㠸户慥㈴愸ち㐲㕤㠵慡㄰㄰㐳捤㙣敡㈲㍦〱㔷㐲㥤㑡㐰㉤昰ㄱ㥤挱愶慥㐶㍢ㅢ〱㘷愴㈳攰㜴捦㤰㜲㔵㜲㍤㍣〹〱㜱づ昹搴戴〴㌴挱慣㥢㈹㤶㜱㜴㙤〴戴戸㔵挵敢㤶㠵っ㘷〵㐱㐷㐲愸敢㔰ㄵ〲㔶愲㘶㌶戵搶㑦挰㥦愱㑥㈵㘰ㄵ昰ㄱ㥤挱愶㌶愰㥤㡤㠰㈳搳ㄱ戰挲㌳愴㕣㉢扤ㄱ㥥㠴㠰ㄳ㌸攴攵㘹〹㌸〹㘶㝤㌲挵㈹ㅣ㕤ㅢ〱愷戹㔵㜵ㄳㅣㄵ㌲㥣搳〹㍡〳㐲㙤㐴㔵〸㌸ㄳ㌵戳愹〶㍦〱㌷㐳㥤㑡挰戹挰㐷㜴〶㥢晡ぢ摡搹〸愸㑡㐷㐰愵㘷㐸戹㠲㝢㉢㍣〹〱㤷㜱挸搱戴〴㕣〱戳扥㤲攲㉡㡥慥㡤㠰㍦戹㔵戵〹㡥ちㄹ捥㌵〴慤㠷㔰户愳㉡〴㕣㡢㥡搹搴㠱㝥〲㙥㠳㍡㤵㠰敢㠱㡦攸っ㌶㜵〷摡搹〸㤸㤵㡥㠰㤹㥥㈱攵扡昲摤昰㈴〴摣捡㈱㑦㑦㑢挰㙤㌰敢摢㈹敥攰攸摡〸戸换慤慡㝢攰愸㤰攱摣㑤搰㍤㄰敡㍥㔴㠵㠰㝢㔱㌳㥢㥡攰㈷攰㕥愸㔳〹㜸〰昸㠸捥㘰㔳昷愳㥤㡤㠰㔱改〸ㄸ改ㄹ㔲慥㜶㍦〸㑦㐲挰攳ㅣ昲昰戴〴㍣〱戳㝥㤲攲㈹〸ㅦ〱捦戸㔵昵㄰ㅣㄵ㌲㥣㘷〹㝡づ㐲㍤㠲慡㄰昰㍣㙡㘶㔳〳晤〴㍣っ㜵㉡〱㉦〳ㅦ搱ㄹ㙣敡㔱戴戳ㄱ㔰㤸㡥㠰〲捦㤰㜲つ晥ㅦ昰㈴〴扣挳㈱昷㑤㑢挰㝢㌰敢昷㈹㍥攰攸摡㡥㠰㡦摣慡㝡ㅣ㡥ちㄹ捥挷〴㝤〲愱㥥㐰㔵〸昸ㄴ㌵戳愹㥥㝥〲㌶㐳㥤㑡挰ㄶ攰㈳㍡㠳㑤㍤㠹㜶㌶〲扡愴㈳愰戳㘷〸㘶〶攴㍥〳㑦㕢㜱㐵户㌳〷㕣扤愰㌶戶㥣㤷愰扡㔵㈳搱户戴㌹搱搴㈸搷换扡㔶㤷㌵捥㙡㙣㉡慢㑤㉣慤㡢慥搸慥摡㉢ㅣ㔰ㄳ㙢挰搵散㌸㉥㙡〷㜴㡤㑢㤷挶慡㜴㜵㜹㘳㜳扣㌲㌶戵散㝦攱㙡㌷攲挳慥㤳ぢ摤㔹ち摢㝦㜶〱㌷㠴㤶㌸㑡戰㠵㜲㥦㠳挳攰㜵㌸㐹㌷昶㕤㌳㤷愲〳㘰昷㌶㐶攷搵㌶搵挵㍡㔷换昵㙡㈹攷㔵㠳㐵愴〸㔴㜵慡收戵愰㔸㔹搷敡挹昱摡慡扡摡㠶ㄸ㜷㐶てㄷ㍡㈳㜶㌸搲〱收㌴㈶㙡㤹搹摤戵㝡㕥㍣摡㤰㔸捡㉢㥢㤵㉢戶㑤慡挹㈵搰摣敡〹戵つ〹㜴㈳㝢㤱攵敥搵攵㌵㡤换㜱㤳㐱㜳㝤挳攴攸搲挴晦挴㕥㔱摣㉤戲挹慥㔱㔹㉡㉢㑢攵㘵攵晤愷晢㈷晣㍤收㔸て㉦㝤㍢ㅦ〷㙡㔳扣㜶㔱㌳ㄹ㤳㑥㠶㐰收㔰挸㑥っ攵㍥㡦㔲昰㈲愶㙦ㅦ〶㌲㄰㌸搸愴散㜹敢挵昰搶㕢㌷㝡〳慥㝦挰㜸扡晣ㅢ㘲摡攴昹㔳摢㜲㜳晥㑦昷㐱攴扥〰捦ㅤ㑥㠵搸ㅥ攰㙥敥㌱挴昴〸ㅥ㔲㤸㥡㌸ㄴ㔸ぢㅥ㤷㤱㙡挱昰㄰敤搶㔶㥣㠴慢改㕤慡㘷㐴ㄷ挵敡㤰〴㔰ㅦ㙤敡收㔶㤸㡤㔱ㅦ慤㑢㜸戶搲挶晡晡㈸㡦㌹㘶晢㤷㔷㐶敢㘲㜹搵㈵捤㑤㡤挸愲搷搵㄰㜲㘰㝡慡㘸ぢ㔴搱ㄶ昷㜲㝤昵㕣㈶〷㐹㤹扥ㅡて㡦挶㙢㥢㙡敡㙢㉢昳㔸㘱〲捦晦挴挱㡡ㄳ㐸づ挸㌴㥢㌹㤹〴慦晦扢㔷攱戱扢㡢㤱㌲㐳敡戸晢㜱㐸㘷愹㌰晥愹晦㌰㜷〴愷ㅥ昹㐴搱㍦挱㕢㉥摥㜲㉥㤲戱㝣㈵搷㘲㔱晣㙡ㄵづ㔱㌹㍢愹㤷〸挰㕢晦っ㈸ぢ㝣攷扣っ㤱㌱戱愰ㄳ〰㤱ㄹ㡤搱慡㐹搱㑡摣戹搳挹扢㙦㈷て扢㤶攷㥡戸挳㔴㡦㔲㘴て攱㕡昶戲摡慡㔸㍣㡦㡡㜲摣㤷㤴挳㈴㤱戰扢て㜱搱㍢㍢㤴㥢摢㌹捦搶搷㔴攳慢㥦㜷〱摤㝦摦搳搴ㄴ晦㕦散㍦㡡㔷搱㄰㤶㝣㐶晤㠲㜰昴慦㡣改ㄵ㈸ㄹ㑦〰昰ㅢ〱扦㐳攴扥ち㘳㜰摦㈴㘷㕤㈰㌷㐳〳㤴㈳㜷扣㌰ㅦ㈴て戹ㄳ㤲㐸㤲㉢㠱㜴昶㈵㠰㠴摤摣㡦㍣㜳ㅢ㑤戸ㅣ㐷㜹慣㉡攲㥥㘰㤹㘸㠲㡦㠶㔰㔶㔶づ㜶㜵㌸㤸㍣㤷搲㉤㥣搵㤷挷㈴㌳㐴昵挱㄰挲捣ㄸ散捤挹〲晦ㄵ昶㝢㑢㕥〴づ㤷户㝦挷ㅦ搹㈲ㄱ㥤㠵㔶愱㠸㝡ㄳ搲㔰ㄱ愱挶攵ち㍢〱㑢㘱㄰敡㈳㈸昹㡤挰昷昹愵㍥㐱㤵㥦㘱愱㌰㙦㉤敡昰㌹㔳㝤㡡㈶㍣㙦敡㌰㍤㝦㠶ㄲ㑦㐷慤㠷㘷ㅥ戴敤ㅦ㥥㕦戰〵摥㥡户慡㤹挳㔳㙤㠱挶挴㠱愲㠹㈳〲㡣敥㑣攰㍦敤㠰㉥〴㜴㈵攰㑢〰戸摦挳摤㔰换挰㈷敦㝥戱昰改愰ㄵ昸晣挶搷㡤㡦捦㙤搸捤戶散收ㄷ〰㠲㝣晥〶㥤昰愹攵㔶㉤搴㐲㠱㡦ㅢ挵㕤㈷搴昵愰ㄳ挶㥤㐴㕤㑦㘸摢愷㉥ぢ捤㠴扡ㅤ挴㠹㕢㔱㑣㕡戰㔰户㈳㌰㝡㈷〲㤹搰㘰〱散㑣㐰㉦〲㤸攳㈰搴敤㠲㕡㈶敡㜰㌷㡦㠵扡㍥㘸〵敡㤸昹㘰扡昱㔱搷㤷摤攴戳ㅢ㘶㈹〴愹㘳㙡㠲㑢ㅤ㍦扥㘵ぢ㔲挷挴〵愱慥㤰㑥㤸挱㤰㐴㕤㍦㘸摢愷㡥㤹づ㜸攱づ㉤㍡㐱㐱摥㑣㜷㌰㐳㘶摦摥散搹つㄸ扤㍢㠱㑣㠵戰〰昶㈰㘰㑦〲㤸ㅤ㈱搴昵㐷㉤〳㜵扣㍢挹㐲摤㐰戴〲㜵㝤㝤摤昸愸摢㡢摤ㄴ戳ㅢ收㌷〴愹㘳㔲㠳㔰ㄷ摥ㅢ㤰㡥捦㘲收㐱〸㥦㠳攸㤹〹ㄱ㐹㝣づ㠱戶㝤㍥㤹㌸㠱ㄷ㔶㔲改〴〵㜹㌳㝢挲㐲搷㌰㘰昴㜰〲㤹㔹㘱〱㡣㈰㘰㈴〱㑣戶㄰㍥㐷愱㤶㥥㑦戹〵换挲攷ㄸ戴〲㥦㑣挱㌰摤昸昸ㅣ换㙥昶㘱㌷㑣㤷〸昲㌹ㅥ㍡昷㔰㑣㍢㡢㑢〰ㄱ敡昶愵㤳〹愸㈵㔱㌷ㅥ摡昶愹㘳捡〵㕥挸挷愰ㄳ㐳ㅤ昳㉥捣㤰愱㌳㠷攲〴㘰㜴㈹㠱捣挹戰〰捡〸㤸㐸〰搳㌴㠴扡㐹愸愵愷㑥㙥㈹戳㔰㌷〵慤㐰ㅤ㤳㌷㑣㌷㍥敡愶戲㥢㘹散㠶㠹ㄶ㐱敡㤸㕤搱捥㉣㘶敥㠵㔰㌷㠳㑥㤸㠴㤱㐴摤㉣㘸摢愷㡥挹ㅡ㜸攱ㄶ㌵㍡㐱㐱摥捣搸㌰㐳㠶捥㔰㌷〷ㄸ扤㍦㠱捣收戰〰收ㄲ㔰㑥〰ㄳ㍣㠴扡㜹愸㘵愰㡥户挸㔹愸㕢㠰㔶愰㉥敡敢挶㐷摤〱散收㐰㜶挳ㄴ㡤㈰㜵捣换㘸攷愸㘳搶㠶㔰㜷㌰㥤㌰㝤㈳㠹扡㐳愱㙤㥦㍡愶㜹攰㠵晢攰攸〴〵㜹㌳搷挳挲捣ㅦ㠰搱ㄵ〴㌲て挴〲㔸㐸㐰㤴〰愶㠶〸㜵㡢㔰换㐰ㅤ㙦昹戳㔰㔷㠵㔶愰㡥〹㈳愶ㅢㅦ㜵㌱㜶㔳捤㙥㔶〳㄰愴㙥つ㜴㉥㜵㍣〱捡㌶〴搲昷㉢㑦㌱摦㐳愸慢愱ㄳ㈶㝥㈴㔱户ㄸ摡昶愹㘳㠲〸㕥戸搹㡥㑥㔰㤰㌷戳㐴捣㤰搹户昷搹㔱〷㡣慥㈷㤰ㄹ㈴ㄶ㐰〳〱㡤〴㌰愹㐴愸㕢㡡㕡〶敡㜸ぢ愳㠵扡㌸㕡㠱㍡愶㥡㤸㙥㝣搴㈵搸つ㥦㈱愰㤸ㄶㄲ愴㡥戹㈰敤㑣㔸㘶㡡〸㜵换攸㠴㈹㈳㐹搴戵㐰摢㍥㜵㑣㉤挱ぢㄷㄲ攸〴〵㜹㌳扦挴っㄹ㍡㐳摤㤱挰攸㤵〴㌲昷挴〲昸㈳〱㐷ㄱ㜰㌹〰㐲摤搱愸㘵愰㡥户㘴㕡愸㕢㡤㔶愰㡥㐹㉡愶ㅢㅦ㜵挷戰㥢㌵散㠶〹㈵㐱敡㤸㐵㈲搴㠵㡦〵愴攳ㅦ扢㑣㍣ㄱ㍥搷搲㌳㌳㔰㤲昸㕣〷㙤晢㝣㌲㔳〵㉦摣㑢㐸㈷㈸挸㥢改㉡㈶づ攸っ㥦㈷〰愳㑦㈴㤰愹㉣ㄶ挰㐹〴㥣㑣〰戳㕢㠴捦㔳㔰换挰㈷敦㍢戵昰㜹ㅡ㕡㠱㑦收扣㤸㙥㝣㝣㥥捥㙥捥㘰㌷捣㑦〹昲挹愴ㄴ昷㔰㑣晢戱换㤴ㄵ愱敥㉣㍡㘱敥㑡ㄲ㜵攷㐰摢㍥㜵捣㜱挱ぢ㌷㉣搲〹ち昲㘶愲㡢ㄹ㌲㜴㠶扡昳㠰搱攷ㄳ挸㈴ㄸぢ攰〲〲㉥㈴㠰㜹㌱㐲摤㐵愸㘵愰㡥昷搱㕡愸扢〴慤㐰ㅤ戳㘵㑣㌷㍥敡㉥㘵㌷㤷戱ㅢ㘶戶〴愹㘳㍡㡢㑢㕤摡ㄳ㈰㤳㕤㠴扡㉢攸㠴㔹㉦㐹搴㕤〵㙤晢搴㌱㍢〶㉦摣ㄵ㐹㈷㈸挸晢㙤㐸㌳㘴攸っ㜵㝦〲㐶㕦㐳攰㍢㜶挰㝡〲慥㈵攰㕤〰㠴扡㍦愳㤶㠱㍡摥ㄷ㙣愱㙥〳㕡㠱㍡收搹㤸㜱昸愸扢㥥摤摣挰㙥㤸ㄳㄳ愴㡥㠹㌰敤ㅣ㜵㑣㤳ㄱ敡㙥愲ㄳ收换㈴㔱户ㄱ摡昶愹㘳㕥つ㕥戸昵㤲㑥㔰㤰㌷㤳㙢捣㤰愱㌳搴晤ㄵㄸ㝤ぢ㠱㑣扣戱〰㙥㈵㘰ㄳ〱捣挵ㄱ敡㙥㐳㉤〳㜵扣捦搹㐲摤ㅤ㘸〵敡㤸愱㘳扡昱㔱㜷㈷扢戹㡢摤攴攰㐷㔹㤰㍡愶搰戸搴愵晤挹挶〴ㅢ愱敥ㅥ㍡㘱愶㑤ㄲ㜵昷㐱摢㍥㜵捣挸挱昸㜰㝦㈷㥤愰㈰㙦愶攵㤸㈱㐳㘷愸晢ㅢ㌰晡〱〲㤹戲㘳〱㍣㐸挰㐳〴㌰㡢㐷愸㝢ㄸ戵っ搴昱扥㙤ぢ㜵㡦愲ㄵ愸㘳㙥㡦改挶㐷摤摦搹捤㘳散㠶㜹㌸㐱敡㤸㝣攳㔲挷捦づ搹㠶㐰晡扦戱㌰㌵㐷愸㝢㥣㑥㤸愳㤳㐴摤ㄳ搰戶㑦ㅤ㜳㜹㠴扡㈷改〴㍤挸扢〰㕡㌳㘴昶敤㝤㘳㜹ちㄸ晤㌴㠱㑣昶戱〰㥥㈱攰㔹〲㤸晦㈳搴㍤㠷㕡〶敡㜸ㅦ扡㠵扡ㄷ搰ち搴㌱㉢挸㜴攳愳敥㐵㜶昳ㄲ扢㘱〶㑦㤰㍡愶敤戴㌳㘱㤹搴㈳搴扤㐲㈷捣敥㐹愲敥㌵㘸摢愷㙥〴㥡〹㜵慦搳㠹愱㡥愹㐰㘶挸㍥敡摥〰㐶扦㐹攰㈸㍢攰㉤〲摥㈶㠰㤹㐳㐲摤㍢愸㘵愰㡥昷搵㕢愸㝢て慤㐰ㅤ昳㠹捣㌸㝣搴扤捦㙥㍥㘰㌷捣晤〹㔲挷㠴ㅦ㤷扡戴ㅦㄳ㑣〷ㄲ敡㍥愲ㄳ收〵㈵㔱昷〹戴敤㔳挷晣㈱愱敥㔳㍡㌱搴㌱㠹挸っ搹㐷摤㘷挰攸捦〹㘴㠲㤱〵昰〵〱㕢〸㘰捥㤱㔰昷㑦搴㌲㔰挷攷〴㔸愸晢ち慤㐰ㅤ㌳㤱㑣㌷㍥敡晥挵㙥扥㘶㌷捣ㅡち㔲挷㔴㈱㤷扡戴攷㍡㈶ㄲ〹㜵摦搲挹㐲搴㤲愸晢ㅥ摡昶愹㘳收㤱㔰昷〳㥤ㄸ敡㤸㝥㘴㠶散愳敥摦挰攸ㅦ〹慣戲〳㝥㈲攰㘷〲㘲〰〸㜵扦愰㤶㠱㍡㍥昷挰㐲摤㙦㘸〵敡㤸挳㘴挶攱愳敥㜷㜶ㄳ挲㜵ㄱ挵㝣愳㈰㜵㑣㌲㙡㠷㍡愶㈰〹㜵㔸㍡て愹㘵愸㈵㔱㠷ㅢ㤴㍢㐰㕤ぢ㥡〹㜵戹㜴㘲愸㘳攲㤲ㄹ戲㡦扡㌰㌰扡ㄳ㠱㑣㙡戲〰昲〸攰昳搳ㄴ昳㥣㠴扡〸㙡㤹愸戳㥦敢扡愰ㄵ愸㘳昶㤳改挶㐷㕤㔷㜶搳㡤摤㌰㔳㈹㐸ㅤ搳㤳摡㌹搷㌱㜹㐹愸㜳攸㠴㔹㑣㐹搴㙤ぢ㙤晢㐷ㅤ戳㥤㠴扡敤攸挴㔰挷㤴㈷㌳㘴ㅦ㜵㍤㠰搱摢ㄳ挸㜴㈸ぢ愰㈷〱㍢㄰挰っ㈹愱㙥㐷搴㌲㔰挷攷㔲㔸㡥扡㥤搱ち搴㌱㙦捡㜴攳愳慥ㄷ扢搹㠵摤㌰挷㈹㐸摤ㄵ搰戵㐳摤㤵㠰〸㜵㝤攸㠴昹㑦㐹搴攵㐳摢㍥㜵捣㤳ㄲ敡ち攸挴㔰㜷つ戴㘶挸㍥敡ち㠱搱扢ㄲ挸㐴㉡ぢ愰ㅦ〱㐵〴㌰户㑡愸摢つ戵㑣搴攱㌹ㅢㄶ敡昶㐰㉢㔰挷㡣㉢搳㡤㡦扡㍤搹㑤㝦㜶挳散愸㈰㜵户㐱搷づ㜵㑣㤸ㄲ敡〶搲挹ㅤ愸㈵㔱㔷っ㙤晢搴㌱挳㑡愸摢㥢㑥っ㜵㑣戳㌲㐳昶㔱㌷〸ㄸ㍤㤸㐰愶㘰㔹〰㐳〸ㄸ㑡〰戳戲㠴扡㘱愸㘵愲捥晥扤㙥〴㕡㠱扡〷㝣摤昸愸ㅢ挹㙥㐶戱ㅢ收㔵〵愹㘳㌲㔵㍢搴㌱搵㑡愸ㅢ㐳㈷捣戹㑡愲㙥ㅦ㘸摢愷㡥戹㔹㐲摤㌸㍡㌱搴㌱㐱换挲捣扥挰攸晤〸㘴昲㤶〵㌰㥥㠰ㄲ〲㤸捦㈵搴㑤㐰㉤〳㜵㝣づ㡡攵愸㉢㐳㉢㔰挷㉣㉦搳㡤㡦扡㠹散㘶ㄲ扢㜹〷㠰㈰㜵㑣挳㙡㠷㍡㈶㘹〹㜵㔳攸㠴搹㕡㐹搴㑤㠳戶㝤敡㤸搵㈵搴㑤愷ㄳ㐳ㅤ㔳扢捣㤰愱㌳㕦㠹㘷〰愳㘷ㄲ挸戴㉦ぢ㘰ㄶ〱戳〹㘰㈶㤸㔰㌷〷戵㑣搴搹㍦㈶收愲ㄵ愸㘳㝥㤸改挶㐷㕤㌹扢㤹挷㙥㤸㑣㈲挳㥦捦㥡㌷晣㕣㈶〴〴慦㜳愷攴㈰㐸て搵捣㐶㈸㙦㕡㔱㠷っ㄰ㄶ㜹摤摢㉤昱ち㝥㐴㜴戸ㅡ摦ㄸ挷挵挲㥣攰㈳㉡㕡摢㍥㡤㡥㍢昷〸㍣晥㐳㥡搱挲㘴㠷摣つ㍦愷㍥攲愲戵㍤〷摥昶㉣〰戶攱ㄶ㍥〰㐳散㌱戳戶㌲摥㤸㘸慣㙥捡㉦㐷㝡ㄳ㙥㤱㡦搷㔶㠷㐲㠳㑡㜲晦っ㡦搶㍥ㄹ㔸㑥〳㥦㐷戹㡣㡦ㄷ㠸㉣㘹㘸㕣摥㈰愳挹㑤昰愹㌲挲㔷愷㑥散㠶㥣捡戶㉢挸㜳㤸ㄸ挱挶晡㈰挸慥搹づ㌳ぢ戸㌹捣㉥㤰〲㔳〹愴挰㜴〲㙥戹㔹昸戲搳搱㙢晢昴慤ㄶ愹㑡㔵愵㘲㌹㥤㍡愹愲挰戳㑢㔲㜲〲㤸㤹㈳て㝦〸㠷㤹ㄲ㤰扢ㅥ㈱㜷慣㔱㌲愳㙣㉣㔱ㅦ㠲㈱攸㐳㈱㈲㑥㌶〶捥慦㜱攱挳㔰敤㔶㍡愱挲㤷摡ㄴ晥〳㜴摢㐰㤷晣戴捦㜰〵搴㕤愰㤶㔴〸㍣㐶㌴攱攴㜸㕥㜴〱㕣改㈸散扡㤰㥤㠵愱㤷ㅥ㉢愱㘲㐱摥㜹搰昲搸㔴㤷㈰㄰ㅥㄱ㌰㠴挲㌱㐰搲敥㘶㜵ㄱ㘰摣搵挹扢㑡挳ㄳ㥡㠵昴攱㤰搸㔵ㄱ搴戹㌹㥤㑤愱㡢㈹㜴昵ち捡㐱㠱扢㑢㕤〰㜷愴㔲〶㔸ぢ〷㝡㌱㐴挴搹〶㐶㠲挳㑢㔰つ㔲㔲〷㥤㠵㤲㝡愸㤳㈹搹搶昳愲昷㠰㉢摤〸扢㍣㜵㔳昵㘰搷㔴ㅤ〱㔵㉢㈵㍤愱ㄵ㑡㑥挳㠰っ㈵㥡㤴昰㈰㔷愷㐰㥢ㅡ晤づ㘸㐴㠴㙥㠶㐴昴㍢愲捥捤搹挹ㄴ㜶㌶㠵㕥㕥㐱昵㐱㐱愲㍦挹ㅦ晤㜲㌸搰㉤㄰ㄱ愷㉦〰〴㙢㐶慦ㄹ慥㘶㜰㑥扥搱敦㑤攳㔱搴て㐲㐹ㄵ㐲㉦昱慣㠲慡㌵㥥㝥搰㑡㍣慢晤昱㜰㈶㑢㍣㐷㕢攳㈹㐲㈳㈲昴戱㤰㠸㘷㌷搴戹㌹扣搸㉥㠵㍤㑣㘱㑦慦愰〶愲㈰昱晣搱ㅦ捦㜱㜰愰搷㐱㐴㥣扤〰㈰㔸昳〰搷㍣愲㌵㡦㕦愷搸攸㐷搰㜸㌲昵㈳㔱㔲㠳愰㤷㜸㑥㠵慡㌵㥥㈱搰㑡㍣㜱㕦㍣攱搳〱㐹㝦挸㉥戵〶挹㉢攲㘸ㄶ搲㘷㐲㈲挸㘱愸㜳㜳㜸〵㕣ち㈳㑣㘱愴㔷㔰㘳㔰㤰㈰ㅢ晣㐱㥥つ〷晡ㅣ㠸㠸㌳ㄶ〰㠲挳攷愲ㅡ㍣㘴捦㠳捥㜲挸㥥て㜵昲㈱扢㡦攷㐵㡦㠳㉢㝤㈱散昲㥣㔳戵㉦昴㐲挹挵㔰戵㔲㌲ㅥ㕡愱愴捡㐷㐹摢㈱扢挸ㅡ㍤㉦㙡挳㐹㐸㕦づ㠹攸㈷愰捥捤㈹㌵㠵㌲㔳㤸攸ㄵ搴ㄴㄴ㈴晡㠵晥攸慦攴昰慥㠲㠸㌸㔳〱㈰㌸㜸挸㑥㌳晡㌲ㅡ慦㘵㠳㠹㈸愹ㄹ搰㑢㍣搷㐱搵ㅡ捦㉣㘸㈵㥥〵晥㜸㕡て搹㜹搶㜸㘶愳ㄱ㥣㠴昴㡤㤰㠸㘷づ敡摣㥣晤㑤㘱慥㈹昰㔲㌲㌷戵〰〵㠹㘷慥㍦㥥㥢㌹扣㡤㄰ㄱ攷〰〰〸づㅥ戲〷ㅡ晤㜴ㅡ㌷戱挱っ㍡㍣ㄸ㝡㠹攷㜶愸㕡攳㌹ㄴ㕡㠹㘷㡡㍦㥥搶㔳捡㈴㙢㍣扣晣ぢ㈷戸慦〱ㄲ昱晣〱㜵㙥㑥㠵㈹㉣㌴〵㕥摦攵愶慡㔰㤰㜸捡晣昱摣换攱摤〷ㄱ㜱㘲〰㄰ㅣ摣㍦搵㐶㍦㤷挶㠷搸愰㥣づ㙢愰㤷㜸ㅥ㠱慡㌵㥥挵搰㑡㍣㘳晣昱㜰ち捡㈹㘵㤴㌵㥥㈵㘸㐴㠴晥〷㈴攲愹㐳㥤㥢㔳㙦ちつ愶搰攸ㄵ㔴ㅣ〵㠹㘷㠴㍦㥥捤㜰愰㥦㠰㠸㌸扣㜸㑡戰收㙣搳㥣㕥㥡㤳挹㘹㌲晡㠳㘸㝣㤶㝡㍥㌵㐰㉤㠳㕥攲㜹ㅥ慡搶㜸㕡愰㤵㜸〶晡攳㘹㍤摥晡㕢攳㔹㠱㐶㜰㠲挷㘵㐱㈲㥥㈳㔱攷收慣㌴㠵㍦㥡〲慦㠴㜲㔳慢㔱㤰㜸昶昰挷昳㉡㠷昷ㅡ㐴挴攱ㄵ㑤㠲㠳挷摢ㅡ愳㕦㐸攳摢㙣㄰愵挳戵搰㑢㍣敦㐲搵ㅡ捦㍡㘸㈵㥥㍥扥㜸挲敦〳㤲晥ㄴ戹㡢㌵㐸㕥扤㐴戳㤰晥㄰ㄲ㐱㥥㠰㍡㌷攷㐴㔳㌸挹ㄴ㑥昶ち敡㌴ㄴ㈴挸㥤晤㐱㝥っ〷晡ㄳ㠸㠸㜳㍡〰〴㠷㍦㐵㌵㜸㡡晣っ㍡换㈹昲㜳愸㤳㑦㤱㘷㜸㕥㌴㥦㉡愰户挰㉥て攲㔵㘷㐱㉦㤴㝣〹㔵㉢㈵攷㐰㉢㤴㌸㍥㑡摡㑥㤱摤慣搱昳〲㈴㥣㠴昴㌷㤰㠸晥㍣搴戹㌹攷㥢挲〵愶㜰愱㔷㔰㤷愰㈰搱㜷昱㐷晦ㅤ㠷昷㍤㐴挴攱㤵㐲㠲㠳㔳昰㌲愳㘷ㅡ扣晥㤹つㅡ㔱㔲㔷㐰㉦昱晣ち㔵㙢㍣㔷㐱㉢昱㘴昹攳㘹㥤㠲㈱㙢㍣㔷愳ㄱ㥣㠴戴捡㤵㜸晥㠴㍡㌷㠷㔷〱愵戰摥ㄴ㜸搹㡦㥢摡㠰㠲挴昳摢㑦扥敦㘸搹㜰愰㜳㈰㈲捥昵〰㄰ㅣ㥣㠲㌷ㄸ㝤㌳㡤晣㑦づ攴㤱挲敡㈶攸㈵㥥捥㔰戵挶戳ㄱ㕡㠹攷㕢㜴㤳晡慤敢㙢㘸㔳扦㜵晤〵㡤㈴㥥敥㜰㠵晤昳㔷搴戹㌹扣㌴㈷㠵㕢㑤㠱搷攲戸愹㍢㔰㤰㜸扥昲挷戳つ㠷户㉤㐴挴戹ㄳ〰㠲㠳晢攷㉥愳攷㉤晣㝡〷㌶㌸㡡づ敦㠱㕥攲搹〹慡搶㜸敥㠳㔶攲昹挸ㅦ㑦敢㈹攵〳㙢㍣昷愳㤱挴搳ㅢ慥㄰捦摦㔰攷收昰㝡㤹ㄴㅥ㌴㠵㠷扣㠲㝡ㄴ〵㠹攷㍤㝦㍣㝤㌹扣㝣㠸㠸挳ぢ㕤〴〷㑦㈹㡦ㄹ晤戱㌴ㄶ戱挱㕡㤴搴攳搰㑢㍣扢㐳搵ㅡ捦ㄳ搰㑡㍣慦昸攳攱㈹㐵㑥昹㉦㔹攳㜹ㄲ㡤㈴㥥〱㜰㠵㜸㥥㐲㥤㥢昳戴㈹㍣㘳ち捦㝡〵昵〲ちㄲ捦ぢ晥㜸昶攲昰㡡㈱㈲づ慦㍥ㄱ慣㜹昶搰㍣㕤㘸㥥ㅣ㥣㤷㡣晥㈴ㅡ㠷戲挱挹㈸愹㔷愰㤷㜸㠶㐳搵ㅡ捦㙢搰㑡㍣㡦晢攳㘹晤㐸㝥捣ㅡ捦敢㘸㈴昱㡣㠶㉢挴昳〶敡摣ㅣ㕥㔹㤲挲㕢愶昰戶㔷㔰敦愱㈰昱㍣敡㡦㘷㉣㠷户て㐴挴㜹ㅦ〰㠲㠳挷摢〷㐶捦晢攵㜵〹ㅢ㥣㠵㤲晡〸㝡㠹愷ㄴ慡搶㜸㍥㠱㔶攲戹挷ㅦ㑦敢昹攰㉥㙢㍣㥦愲㤱挴㌳ㄹ慥㄰捦㘷愸㜳㜳㍥㌷㠵㉦㑣㘱㡢㔷㔰㕦愱㈰昱摣攱㡦㘷㉡㠷㌷つ㈲攲晣ぢ〰㠲㠳攷㠳慦㡤㥥户扦敢搹㙣㜰㈱㑡敡㕢攸㈵㥥晤愱㙡㡤攷㝢㘸㈵㥥㥢晣昱戴捥㥦ㅢ慣昱晣㠰㐶ㄲ捦㝣戸㐲㍣晦㐶㥤㥢昳愳㈹晣㘴ち㍦㝢〵昵ㅢちㄲ捦〶㝦㍣〷㜰㜸〷㐲㐴㥣摦〱㈰㌸㌸㝦搸㤳攸㉦ㄷ㈳ㅢ㕣㠱㤲㤲㑢㈴㔴㔵㐰搵ㅡて㉦㤱㐸㍣㔷㔸攳戹捣ㅡ㑦㉥ㅡ㐹㍣㤵㜰㠵㜸㜸㔱㠴㥢挳ぢ㈳㔲攰㔵㄰㈹㘸慦愰扡愰㈰昱㕣攲㡦㈷挶攱㔵㐳㐴㥣慥〰搸攲攱㐵づ搱昳收㜴扤㠴つ㜸㜷戹㤲敢ㄶ㔴搵㐳搵ㅡて慦㕢㐸㍣㘷昹攳㘹㥤㍦㘷㔸攳搹づ㡤昰挲て㙥戸㐲㍣扣㔲挱捤搹摥ㄴ㝡㥡挲づ㕥㐱昱ㅡ㠳挴㜳㥡㍦㥥〴㠷搷〴ㄱ㜱㝡〱㈰攳㕥㠲㠲敦㔷㌲慦㍣㠸㥥昷㥡敢ㄵ㙣挰㥢挵㔵ㅦ攸攵㜸㕢〹㔵㙢㍣昹搰㑡㍣㙢慤昱慣戱挶㔳㠰㐶㜸㠵昴㉡戸㐲㍣扣㝣挰捤搹搵ㄴ㜸扤㐰㌴㐵㕥㐱㜱攱㕦攲㔹敤㡦攷ㄸづ㙦つ㐴挴搹ㄳ〰㕢㍣晤㡤晥㔶㌸搴挷戳挱㈶㤴搴㐰攸㈵㥥ㄳ愱㙡㡤㠷㉢晣ㄲ捦㌲㙢㍣㑤搶㜸昶㐶㈳扣㐲晡㔴戸㐲㍣㕣搳攷收㜰㕤㕦ち㕣挴㤷挲㔰慦愰㐶愰㈰昱挴晤昱㥣捥攱㥤〱ㄱ㜱㐶〲㘰㡢㠷㙢昴愲攷㥤攰晡㕣㌶攰慤摣㑡㤶摤愹㍡ㅦ慡搶㜸戸散㉥昱搴㔸攳愹戶挶㌳づ㡤昰ち改㡢攱ち昱散换ち㌶㘷㍦㔳ㄸ㙦ち㈵㕥㐱㜱㠹㕣攲愹昲挷㜳㈹㠷㜷ㄹ㐴挴㤹〸㠰㉤ㅥ㉥㥣㡢晥㐱昴愰慦㘶㠳㠷㔰㔲戲ㄶ㑥搵㌵㔰戵挶㌳つ㘸㠹攷㘰㙢㍣〷㕡攳㤹㡥㐶㜸㠵昴㜵㜰㠵㜸㘶戰㠲捤㤹㘹ち㕣敥ㄶ捤㙣慦愰戸㙥㉤昱㉣昰挷㜳㍤㠷㜷〳㐴挴㈹〷挰ㄶて㔷戳㐵捦晢戴昵㕦搸攰㜱㤴㥣昹搰攳㠵晣㈷ㄹ㐴㉥㤷㘶挷〶搶㑤敤昷㘷づ〸㍥㉥㝢㈲ㅥ㝦捤敢扦愱㙣摣㤸收摥捥㤵㤳㌵收㍦昳挵㤵㔹摥捤挹㜷敥っ挴晡㝦昰挳扤搴戶晡㑤㡦㝤昱搶㥢㄰㜰昷㐳㄰㉥晥攲㙥戰愴敤慢晤扣敡㜸昷㙦㥥昷搷ㄹ摦㥤慢扢搲攲㌰㔵㜰㔶㐹敥㍢慢㉥晦搷㠶戱㐵㤷摥晣扢昷㜷㤵搷搲晢昳搵㝥㉡㡡ㄶ㐵愸敡㜷㈹摥愳㜸ㅦ㐲㑤㐶㔸慦攱敥戲㤴㐷捦㑥昲っ挱㐷捦㍡㤵昰㠴ㄷㄶㄱ㌰㠲慥搹㡡㡢戳摣㘱慡っ㉤挸㤲〴㜶㉦㡣摤㙢愱㤶㘱〲敥摢㌲〴戶搸戴攸㜰㘰㡤㘸㘱ぢ㙣㍦㙦晣㈹㠱敤敢ㄹ㠲㡦㤴㜵戸㘴㡢ㄷ收㤸ㅢ㔸㌳㉡ㄲ搸㍥晥挰ㅥ㘱㘰换㘱摡扡挰戸晣㉡㉤㍡ㅣ搸㔱㘸㔱挴攱〴昶搸挸㜴㠱㡤昰っ挱㐷挵㍡慢攰〹慦㤰摥㡣ㄱ㘰㡦ㅤ㡢㡡〴㌶捣ㅦ搸㤳㌰㜶㍦づ㈶ㄹ愶㙦㜷愱㤸㘱㡦㜱ㅤ㔶㕡㜴㌸戰㤳搱愲挸ㄲ搸摥改〲㉢昶っ挱㐷挰㍡愷挲ㄳ㕥㜸っ㍡㐶㠰挰戸攸㉡㠱つ昴〷昶㈲㡣摤捦㠶㐹㠶搹攱挰戸昶㉡㉤㍡ㅣ搸㠵㘸㔱㘴〹㙣昷㜴㠱敤收ㄹ㠲㡦㜶㜵㉥㠶㈷扣昰扣㍡㡣〰㠱㜱㍤㔵〲敢攷て散㑤ㄸ扢㕦〹㤳っ戳挳㠱㜱㔹㔵㕡㜴㌸㌰㉥慥ㄶ㔹〲敢㥢㉥戰㍥㥥㈱昸挸㔶攷㍡㜸挲ぢ㈷ㅦ㡣〰㠱摤㠸㡡〴戶㡢㍦戰て㘱散㝥㌳㑣㌲捣づ〷挶昵㔵㘹搱攱挰㌶愱㐵㤱㈵戰ㅤ搲〵搶搳㌳〴ㅦ挵敡摣づ㑦㜸攱㠷㈳㐶㠰挰敥㐶㐵〲敢攱て㙣ぢ㡣摤戹㜶㉡挳散㜰㘰㕣㘸㤵ㄶㅤづ散㈱戴㈸戲〴搶㍤㕤㘰摤㍣㐳昰ㄱ慢捥㈳昰㠴ㄷㄶ慣㌰〲〴昶て㔴㈴戰㉥晥挰扥㠳戱晢㘶㤸㘴㤸ㅤづ㡣㉢慥搲愲挳㠱㜱摤戵挸ㄲ㔸愷㜴㠱㠵㍤㐳昰搱愹捥昳昰㠴ㄷ搶挵㌰〲〴昶㌲㉡ㄲ㔸㡥㍦戰㕦㘱散晥㉡㑣㌲捣づ〷挶愵㔷㘹搱攱挰戸〰㕢㘴〹散昷ㅦ搳㝣㐰晦收ㄹ㠲㡦㐴㜵摥㠵㈷扣㐲㍡ㅢ㕦㈸㄰搸㠷愸㐸㘰扦愰㐵敢〷㜴㉥㡣摤戹㠲扡㜵㠱㜱戹㜵敢〲摢㠲ㄶ戶挰㝥㐸ㄷ搸昷㥥㈱昸愸㔳攷㑢㜸挲ぢ㌷㠵扢㠱㝤㠳㡡〴昶慤㍦戰慥っ散㍢㤸戶㉥㌰慥愴㙥㕤㘰㍦愳㠵㉤戰㉦搳〵昶㑦捦㄰㝣㠴愹挳㘵㔸扣昰ㅦ慥扡㠱㈹っ㐴〲晢挲ㅦ搸昶っ㉣ㅢ㈶ㄹ㈶攰扥㉤挳〷㌴㤷㔴愵㐵㠷て㐵㉥慣ㄶ挱㜹昰㥢挷挷改〲晢挸㌳〴ㅦ㑤敡㜴㠶㈷〹慣㤷ㅢㄸㄷ㔵㈵戰て晣㠱昵㘶㘰㕣㉥挵㙢㉢扥〴㜳㙤㔵㕡㜴㌸㌰慥戰ㄶ㔹〲㝢㍢㕤㘰㙦㜹㠶攰㈳㐷ㅤ㉥捣㑡㘰扢扡㠱昵㐶㕤〲㝢挳ㅦ㔸ㄱ〳攳扡㈹㕥㕢ㄱ㔸扥㘹搱攱挰㡡搰愲挸ㄲ搸换改〲㝢挹㌳〴ㅦ㈵敡㜰㠵㔶〲ㅢ攰〶㌶〰㜵〹散〵㝦㘰㝢㌱戰扤㘰挲㙢㉢〲攳㙡慢戴攸㜰㘰㐳〱㉦戲〴昶㜴扡挰㥥昲っ挱㐷㠴㍡挳攱㐹〲ㅢ敡〶挶昵㔶〹散〹㝦㘰挳ㄹ搸㔸㤸昰摡㡡挰戸散㉡㉤㍡ㅣ㔸〹攰㐵㤶挰晥㥥㉥戰㐷㍤㐳昰搱㥦㑥㈹㍣㐹㘰㘳摤挰戸昰㉡㠱㍤散て㙣ㅣ〳攳㤲㉡㕥㕢ㄱㄸ搷㕦愵㐵㠷〳攳㉡㙣㤱㈵戰晢搳〵㜶㥦㘷〸㍥搲搳攱攲慤〴㔶敡〶㌶ㅦ㜵〹散ㅥ㝦㘰ㄳㄹㄸ搷㔶昱摡㡡挰戸㄰㉢㉤㍡ㅣ搸㘱㠰ㄷ㔹〲扢㍤㕤㘰户㜹㠶攰愳㍡ㅤ慥攲㑡㘰搳摤挰㉡㔱㤷挰㙥昵〷㌶㤳㠱挵㘰挲㙢㉢〲攳㡡慣戴攸㜰㘰㑢〰㉦戲〴㜶㜳扡挰㙥昲っ挱㐷㜰㍡昵昰㈴㠱㤵扢㠱㜱㑤㔶〲扢挱ㅦ搸㝣〶㤶㠰〹慦慤〸㡣㑢戳搲愲挳㠱㜱㠱戶挸ㄲ搸戵改〲㕢敦ㄹ㠲㡦搶㜴㔶挲㤳〴㜶㠸ㅢㄸㄷ㘷㈵戰㍦昹〳㍢㡣㠱ㅤ〳ㄳ㕥㕢ㄱㄸ搷㘸愵㐵㠷〳攳㑡㙤㤱㈵戰换搳〵㜶㤹㘷〸㍥㌲搳攱〲慦〴㔶改〶㜶㉡敡ㄲ搸㈵晥挰㘲っ㡣敢慦㜸㙤㐵㘰㕣慣㤵ㄶㅤづ散㕣挰㡢㉣㠱㥤㥦㉥戰昳㍣㐳昰㔱㤸づ㔷㝡㈵戰㈵㙥㘰ㄷ愳㉥㠱㥤攳て慣㥥㠱㕤ちㄳ㕥㕢ㄱㄸ㔷㙤愵㐵㠷〳扢ㅡ昰㈲㑢㘰愷愷ぢ散㌴捦㄰㝣挴愵㜳つ㍣㐹㘰〹㌷㌰慥摢㑡㘰愷昸〳㙢㘶㘰搷挳㠴搷㔶〴挶攵㕢㘹搱攱挰戸㠸㕢㘴〹散昸㜴㠱慤昳っ㈹㡦慥扣〵㥥摡㝢㜴愵敦晦㝦散㡥㑥㜳慢㤹捡摣戹摡㔵㜳戹ㄶ挹捣戵㜵㜵㤲〷摣〵て㥡㡢攳㝦㘰㥣㠱〷㉡攲昱㜲昸㍦攳扤㐴㔷㍣㘸㤱捦敤㌲㡦㌲搳㔲㘳攳㜰昵散㌸㥥㙤搶愹㝡㙡〲て挲慣捡挳晦㈰搷搴㠴晦㘷晥㝦攱㈹㜴挸捣收晤戸搸摣攷捦㔹㤳愲㤹敤㥣攱〱㠱㙤㝣㤸晦㔸㌱㡢捦愷晢捦㥥㠹ㄹ㕥㠹㐳慣昵〹〸㔵扥㐷㉥收愸戵搸挷㙥㙡挵敡搰敦㌲攸㔰ㄶ㔲ㅢ搰㈰㝣㌴〴晦㙢㌴戹㙣〱ㄱ搱慢愰㤱ㅢぢ㐴㠴㜲㌷攱㌸〸㐶挷㍣㜵摥摤ㄸち晣晦㠸㥤㍢㌳㘴戳愹扢搱㤴㠷㔱昸㤸昴㘳㍢摡㍡戶㘳㌹戶戵㈹㘳㍢㉥㜹㙣敡㕥㌸攷昸捣愶ㅥ昲㝡搴散㌱㐷戵㔸㥤㥦㐸㉦㜴摥ㄶ昴挹〱挷㡦〴ㅤ㙦㌶㡥㐹㜳㡥㡡㕢ㅤ㥦㑥㉦㘴戴捤昱㤹〱挷㑦〶ㅤ㍦敦㌹づ㥦つ㘴㥡晤㔷㘷敤敤㕣㌴〸㥦〷㤱扣晦捥て昴昸㘲戰挷搷㑤㈸㉥㐷搵㔶攷ㄷ搳㑢㌲㐷㤷〶ㅣ扦ㄹ㜴晣扥㜱散㜲戴搰敡昸㑡㝡㐹收攸敡㠰攳て㠳㡥㍦㌷㡥摤ㄱㅦ㙣㜵㝣㙤敡㠸慦ぢ㌸摥ㄲ㜴晣㡤㜱㑣昲㜳搴㍣慢攳ㅢ改㠵㍣户敤搵㥢〳㡥扦ぢ㍡晥搹㌸㜶愹㤸㘵㜵㝣ぢ扤㈴㔳戱㈹攰昸搷愰攳㙣〰㘴㑡摤㡥㐲㥡挳㘵㡡戵户㍢搱㈰㝣ㄷ㐴昲攱㜲㌷㌴扥改慥㜲㔱㑦㥡㔲㥤愱㘰㡦摥㤴㥡㘰㜵㝥㍦扤㈴ㅦ㉥て〴ㅣ㜷つ㍡摥捥㌸㜶挹摦挷敡昸ㄱ㝡㐹㈶晦敦〱挷摢〷ㅤ昷㌲㡥摤挳㘵㠴搵昱㘶㝡㐹ㅥ昱㤳〱挷扤㠳㡥㜷㌵㡥摤扤㍡挸敡昸㔹㝡㐹摥慢捦〷ㅣㄷ〵ㅤて㌰㡥戹㔷㜳㔴㝦慢攳㤷改㠵㍢戰敤㌸㝣㤵㉡摥〴收㥥慢搵㕥愸㈷敤扣愱㔰昸㜶㕥㍦慢攳㌷改㈵㤹㡡户〳㡥㠷〷ㅤ㡦㌵㡥摤㥤搷挷敡昸㝤㝡㐹摥㜹ㅦ〶ㅣ㡦ぢ㍡㉥㌵㡥㕤㡥㜷戴㍡晥㤴㕥㤲㌹晥㍣攰㜸㘲搰昱昴㘴挷摢㕡ㅤ㝦㤹敡昸㕦〱挷㌳㠳㡥换㡤㘳昷㜰敢㘲㜵晣ㅤ扤㈴㜳晣㐳挰昱晣愰攳㐳㤲ㅤ㠷慤㡥㝦㑥㜵晣㙢挰昱㘱㐱挷㤵挹㡥㐳㔶挷ちて愱つ㡣㌸㥢㉡摦攱ㄶぢ㍡㕥㤲散昸愷㝦摢扥㜷㜴㑡㜵慣〳㡥敢㠳㡥ㄳ挹㡥扦戵㍡敥㥡敡戸㝢挰㜱㜳挰㜱敥㔱㔰㜴昸㉢ㅡ㤳〶戶挳㤷㔹晥ㄷ攲㜸㤶昵〴㍣ㄱ㜹㐰ㅤ扥㘹㜵攰〱搴摢㘰㈰㡡㕦慤攸㐳㙦换㥡㌷㤱搵戱搰㜲ㄸ㝡㍢㙡㡦㌳㤸ㅥ㝥っ扦戲〸㘶㝢㙡㑦㌶㤸㥥㝥っ扦㝤〸㘶〷㙡昹挵㐳晡摡搱㡦㌹搷㘰㜶愲昶㝣㠳搹搹㡦戹搸㘰㝡㔱㝢愹挱散攲挷㕣㘹㌰扤愹扤摡㘰晡昸㌱晣㐰㤶昱昴愵㤶㥦挵㌲㥥㝣㍦收㐶㠳㈹愰㤶ㅦ慢㠲㈹昴㘳㙥㌱㤸㕤愹摤㘴㌰晤晣ㄸ㝥戸㐹㕦㐵搴摥㙤㌰扢昹㌱晣㡣ㄲ捣敥搴昲攳㐹晡摡挳㡦㜹挴㘰昶愴㤶㥦㌴㠲改敦挷㙣㌶㤸〱搴㍥㘹㌰〳晤ㄸ㝥〸㐸㕦㝢㔱晢扣挱ㄴ晢㌱㍣㥦ぢ㘶㙦㙡㜹㉡㤷扥〶昹㌱㙦ㅡ捣㘰㙡㜹㔶ㄶ捣㄰㍦收㝤㠳ㄹ㑡敤㠷〶㌳捣㡦攱〹㔳晡ㅡ㑥敤攷〶㌳挲㡦攱戹㑦㌰㈳愹攵㘹㑦晡ㅡ攵挷㝣㘷㌰愳愹攵ㄹ㑣㌰㘳晣ㄸ㥥㤱挴捦㔸㙡㝦㌵㤸㝤晣ㄸ㥥㕣〴㌳㡥㕡㥥㔷挴捦扥㝥っ捦ㄳ㠲搹㡦㕡㥥㈲〴㌳摥㡦攱㤴ㄷ㑣〹戵㥣敤㠲㤹攰挷挸搴攳慣㉢㠵搶㙣づ愷愰晣㙥㉦㐳〱㔷攵㘴昲ㄱ㌵搱㡦攲㈴ㄴ搴㈴ㄷ㈵搳㉦〵挵㘹㈸愸㈹㉥㑡㈶㈰㔱㐹㍤㜲㈲ち㙡㥡㡢㤲㈹㐸搴㜴搴捤收㜰㉡ち㙡㠶㡢㤲㐹㐸㔴搲戸㌸ㄹ〵㌵换㐵挹㌴㈴㉡愹㐷㑥㐷㐱捤㜱㔱㌲ㄱ㔳㝣㜱㐲ち㙡慥㡢㤲愹㐸㔴搲戸㌸㈵〵㌵捦㐵敤㡡㍦挲㜵㔲㡦㥣㤴㠲㕡攰愲㘴㍡搲搷〱愸㥢捤攱戴ㄴ搴㠱㉥㑡㈶㈴㔱㐹㌱㜲㘲ち敡㘰ㄷ㈵㔳㤲愸愴㜱㜱㙡ち敡㔰ㄷ㈵㤳㌲挵ㄷ㈷愷愰晥攰愲㘴㕡ㄲ㤵㌴㝡㑥㑦㐱㉤㜴㔱㌲㌱㠹㑡ㅡ㍤㈷愸愰ㄶ戹㈸㤹㥡㈹㍤㜲㡡ち慡捡㐵挹攴㈴㉡㘹昴㥣愴㠲慡㜶㔱㌲㍤㔳挶挵㘹㉡愸ㅡㄷ㈵ㄳ㌴〵挵㠹㉡愸挵㉥㑡愶㘸捡戸㌸㔵〵㔵攷愲㘴㤲愶愰㌸㔹〵搵攰愲㘴㥡愶愰㌸㕤〵戵搴㐵挹㐴㑤㐱㜱挲ち㉡敥愲㘴慡愶愰㌸㘵〵搵㈴㈸挷散ㄸ挵昹㈹ぢ㙡㈷攳㐳㥦㤷换㈷愰㙤ㅥ敥ㅣ㌷〷㡢攲摣ㄴ挴㐹挹〸挵改㈸㠶ㄳ〳〶捥㐰㌱㥣㤰㙣㜰捣捥㔱㥣㝤㠲㌸㍥ㄹ愱㌸攱挴戰㉥㘰攰ㅣㄳ挳㜱〱〳愷㤵ㄸ搶〶っ㥣㐹㘲㌸㌶㘰攰攴ㄱ挳㥡㘴㠳㘳㡥㐳挵㠹㈳㠸㘳㤲ㄱ㡡㜳㐵っ慢〳〶㑥て㌱慣ちㄸ㌸㈳挴㜰㜴挰挰㐹㈰㠶愳〲〶ㅥ昷㘲昸㘳挰挰㐳㕤っ㉢〳〶ㅥ摤㘲㌸㌲㘰攰〱㉤㠶ㄵ〱〳㡦㘱㌱戴〴っ㍣㙣挵戰㍣㘰攰㤱㉡㠶㘵〱〳て㑥㌱㌴〷っ㍣ㅥ挵搰ㄴ㌰昰㄰ㄴ㐳㈲搹搰昹晦〱愸㕡㈸㜵</t>
  </si>
  <si>
    <t>㜸〱捤㝤〷㜸㔴㔵晡晥㥣㤰っ㌹㐳扢ち搸㘸〹ㄲ㐵挰㤸搰㡢㈸㈹㌴㘹㑡〰㕤㕢ㅣ㤲㠹〴㔲㜰㈶愱搸〰挵㠲搸搷㉥㡡㡡㘵敤扡㡡扤慣〵搷㕥搶摥搶摥扢㙢㕢㔱昹扦敦㜷敦㐹敥摣㌹㌳〹晢摢晦昳散㘵昲攵㥣敦扣攷㍢攷㝤敦扤㌳㤳㜳扦㝢〹愹㔰㈸戴〵ㅢ㝦㜳换㘶愱㜷挵昲㐴㔳慣扥戰慣戱慥㉥㔶搵㔴摢搸㤰㈸㉣㠹挷愳换愷搷㈶㥡㍡〰㄰慥慣㐵㝢㈲愷㌲㔱㝢㘴㉣户㜲㐹㉣㥥〰㈸㈷ㄴ捡捤搵㔹㘸摦搱晢㜱㑣㐵戳㤷捥愶〱㉡愴挳㌴ㅤ㘹㜲㘹㌴㑤㠴愶ㄳ㑤㘷㥡㉥㌴㕤㘹扡搱㌸㌴摢搰㙣㑢搳㥤愶〷㑤㑦㥡敤㘸戶愷搹㠱㠶攳敢㥤㘸㝡挱㜴敥つ㌳愷慣㜴搶晣㠵㘰㔳搱搴ㄸ㡦つ挹㥢攷捥㜹㝣㜱㜱㘱㜱攱搰㌱㐳㐷ㄶㄶつ挹㉢㙢慥㙢㙡㡥挷挶㌷挴㥡㥢攲搱扡㈱㜹晢㌶捦慦慢慤㥡ㄶ㕢㍥愷㜱㔱慣㘱㝣㙣㝥搱戰昹搱攱愳㡢㠷㡦ㄸ㔱㌳㘶捣攸捥㝤㄰㜹㘶㔹改扥昱㔸㑤攲扦ㄵ戳㉦㘳捥㉡㉢㉤㥣ㄹ㙢晡㙦挵散㠷㤸〸㔹摥㔸ㅦ慤㙤昸㉦〵捤攱㍥ㅤ㔱ㅥ慢慡攵捥㡦挵攲戵つ㠷ㄷ㘲摡㐹㐲愳㌶慡戰㈴㤱㘸慥㕦捣攳愸㉣㔶㔷㌷㍢㔶㈳㍢扤扥㍣搱戴㙦㌴㕥㥦攸㕣㑦晤㘲昱㔸㐳㔵㉣搱戵㝥攲戲慡㔸㥤〷㑣攴搶捦㡢挶㘷㐶敢㘳搹㉣㜴慢㜷昷攱搴敡㔸㐳㔳㙤搳昲㉥昵㜳ㄳ戱搹搱㠶挳㘳㠴攴搴㑦㙥慥慤㔶搹搹㜸㠵㍡散㙡㥢㤹散㈸捣愷扥㙣㐱㌴摥㈴㌵敥挲㘲ㅢ搶㜷戸〸㡢愴㜹昱㤰捡ぢ昴攲㍥慢愸慤㥦ㄶ㡢㌷挴敡㌸〸昷攴攰〰㐸〴㜲昷㐳㡢㔲㠶づ昷㤲敡攴㥤㝣攴挲㔱挲㜹㌰摤攷㌶搴搶㌴挶敢㠷捣愸㙤ㄸ㕦㌴㘴㐶㜴搹昸㘲㥤㡦〶摤㥦㤰㥤㘱㝡捥摤㘳㉡㘶ㄴ㙤㕡㤰㌷㍢ち慤挷ㄶㄷㄷ㡤ㄹ慢〷㄰㔴〰愳戲摦挰㜹敥㡦捥㜳㉤慢㌲㥡㔵㌹㍦慢戲㉡慢戲㍡慢㌲㤶㔵㔹㤳㔵㜹㜸㔶攵㠲慣捡摡慣捡㠵㔹㤵㡢㠰㌱㕢㙥挷㡥㔹摥㜶摣㡡戸㝥㘵摣摥㔳㔷ㅤ㜸挷㉢㠷扥㝥㔱㕦挵㔳㕢摥ㄹ㜶㐵挱㍡摢㠱㘸搰扢挱㠴〷挱愴捥㜶㜸㔱昱㔸㍤㤸愰㈱㌰㑡扤㠸搹㜲挶慢㈶晤㌰㙥捦㍢戶㥢㜱昷慦㝢㡤散晥挲愶㘷ㄵ摦㐰㘴愸㐲ㄴ慣㐳敤挱㈸㐵㌰攱㘲ㄸ摢㔰㐳挷敡愱〴つ㠳㔱敡㘹㙦愸㐹㘵㌷㌴㕣㜹晣攷ㄳ搶敥昳攷昲㠵捦㝦㕥慡昸㌶㈵㐳㡤㐰挱㍡搴㐸㐶ㄹ〵ㄳㅥつ㤳㍡㔴昱戰搱㘳昵ㄸ㠲挶挲㈸戵挹ㅢ敡㙦捦㝤扣摢挰㔱攷㤴慥㜹慥晡昷攲散挸捦㡡㙦㠶㌲搴㥥㈸㔸㠷ㅡ捦㈸㝢挱㠴昷㠶戱つ㌵㝣慣㥥㐰㔰〹㡣㔲て㜸㐳晤晣昰晥ㅢ㝡ㄵ㙤㌳昹㤲ㄷ㍥愹戹攴搹戳㑡ㄵ捦㍥ㄹ慡っ〵敢㔰攵㡣㌲ㄱ㈶㍣〹挶㌶ㄴ昶搵㘴㠲愶挰㈸㜵愷㌷㔴㜸搹摡㌱㌷㤵摤㕦戲㙥敤㐵㉢㕥㝡㘸搷戳ㄴ摦搸㘵愸㝤㔰戰づ㌵㡤㔱愶挳㠴㘷挰㔸㠶㉡挶㐱㍣㤳愰㔹㌰㑡摤攲つ㜵㝥改㈷㤳㝥晥㝤昵㍥㔷っ㌸昹昴㠶㜷慥㝣㑥昱攳㐳㠶摡て〵敢㔰戳ㄹ愵〲㈶㍣〷㈶㜵愸愲㌱愳挶敡戹〴捤㠳㔱敡㕡㙦愸ㄱ㔵扦扣㜴㝢挳㐱攵攷昵晢㝣㑤昵㠵㙢挶愹㑥㘸㤶愱づ㐰挱㍡搴㥦ㄸ攵㐰㤸昰㐱㌰愹㐳ㄵㄷ㘳愸㠳〹㍡〴㐶愹㉢扣愱搶扤晥敡搱㉢ㅦㄸ㕣㝡换愸て㉦摥㜰㘳摤㔰挵㡦㐲ㄹ慡ㄲ〵敢㔰㠷愱㐱㐷㘱挲昳㘱㉣㐳ㄵㄵ㡤搵㔵〴㔵挳㈸㜵戱㌷搴㠵㠵攷挴㍦㝥㜵㝤挹慤〳㌶㝦摣敦搲散㈶挵て㕣ㄹ慡〶〵敢㔰㠷㌳捡〲㤸㜰㉤㡣㘵愸愱㌸〲ㄷㄲ戴〸㐶愹㜳扣愱ㄶ㍦搵搴晢摢㜵㘳㑢敦㍤昵㥡ㄳ㕥摦㜲收㌶㡡ㅦ敢㌲㔴㍤ち搶愱ㅡㄸ愵ㄱ㈶扣ㄸ挶㌲㔴ㄱ㠶㍡㠲愰㌸㡣㔲愷㜹㐳摤㜶挲㤴ㅤ扡㝥扡㙡晡㔹㤵㝦㍤昷㥢扣㠹㉦㈹㝥㜹㤰愱㥡㔰戰づ搵捣㈸㑢㘰挲㑢㘱㉣㐳つ㠳㠰换〸㕡づ愳搴㠹摥㔰㤱㠷㈷㍦昱晡捣㐸改晡㘱捦㝣㜹昷慦扤捦㔵晣㡡㈲㐳ㅤ㠵㠲㜵愸愳ㄹ攵ㄸ㤸昰戱㌰㤶愱㡡㐷㡥搵㉢〸㕡〹愳搴ち㙦愸扣㍤㐷㉥扤㘲挰慡㘹㔷㌵㥤昶收搴搲㤲㤰攲ㄷ㈱ㄹ敡㌸ㄴ慣㐳ㅤ㡦〶扤ㅡ㈶㝣〲㑣敡㔰挳㈹攰㠹〴㥤〴愳搴㌲㙦愸慣扢㉦㜸慥㜰搱㝢ㄳ㙥㥤ㄶ晥㜰愷㑦㉦敦慤昸㜵㑢㠶㕡㠳㠲㜵愸㔳ㄸ㘵㉤㑣昸㔴㤸搴愱㡡㡢昰ㅥ㜸ㅡ㐱愷挳㈸㜵㠴㌷搴晢㕦㙣㌹昲敦㥦扣㌷晤㡡ぢㄷㅤ昵挶㑦扦敤愲昸愵㑥㠶㍡ㄳ〵敢㔰㘷㌱捡搹㌰攱㍦挳㔸㠶ㅡ㡡㌷愶㜳〸㍡ㄷ㐶愹㠵摥㔰㡦㥦搰敦换慦㑦摦㝦挶搹ㅤ㕦ㅣ㜸昵〱挷㕥慤昸搵㔱㠶㍡ㅦ〵敢㔰ㄷ㌰捡㠵㌰攱㡢㘰㉣㐳ㄵてㅢ慢㉦㈶㘸ㅤ㡣㔲㔵摥㔰㤵㈵㥢慥㕢㜶㜳愸攴扣昹㉢㡦戹昹挳㕤摦㔲㍤搱㉣㐳㕤㡡㠲㜵愸昵㡣㜲ㄹ㑣昸㜲ㄸ换㔰㐳㜱〴㕥㐱搰〶ㄸ愵づ昶㠶㝡昸捥㤷敦㍥㙥攰㤷㌳㑦ㅤ㌹愱戴㜴㙡搶っ挵慦挱㌲搴㔵㈸㔸㠷扡㥡㔱慥㠱〹晦〵挶㌲㔴ㄱ摥㤸慥㈵攸㍡ㄸ愵收㝡㐳㉤晥愰昸㡣㤷づ晣㘸昲㝤㘳捦昹攲㠱ぢ攲㠷㈸㝥搹㤶愱㙥㐰挱㍡搴㡤㡣㜲ㄳ㑣昸㘶㤸搴愱㠶ㄷ㐱挰㕢〸扡ㄵ㐶愹㤹摥㔰㘳㝥挹摥㙦扢慡扥攵昷摣昰摣㐱㠳㑥㡦㍥慥㜶㐰戳っ㜵ㅢち搶愱㙥㘷㤴㡤㌰攱㍢㘰㔲㠷ㅡ挶㜷昶㍢〹扡ぢ㐶愹挹摥㔰昱晣ㅤ慥㥡晡㔱㐱昹㥡攱昷㘷㝦㜳攴㍤㝤搵㡥㘸㤶愱敥㐱挱㍡搴扤㡣㜲ㅦ㑣昸㝥㤸搴愱㠶昳敤昶〱㠲ㅥ㠴㔱㙡㠲㌷搴昴㘹㝦ㅤ昸昳㑢㥦捣㍣㜵昳㕤捦㐷㕦㜹收㙢戵ㄳ㥡㘵愸㠷㔰戰づ昵㌰愳㍣〲ㄳ㝥ㄴ㈶㜵愸㘲㝥㘳摡㐴搰㘳㌰㑡㡤昱㠶敡戳㘱摤㐳ㄷ㕤㜴昹慣〷㍦㡢扣摣敤㥥㥥戹慡ㄷ㥡㘵愸挷㔱戰づ昵〴愳㍣〹ㄳ㝥ち挶㌲㔴㌱摥㉤㥥㈶攸ㄹㄸ愵㠶㝡㐳㕤㍤晤昹㔳㜶㕣㝤㜷昹攵摤扦晢㝣晤昴扦扦摡昹㌹㌴敦攷㝤㠳㉤㡦㐷㤷攲㙦㠲搶㍦㌷㠶ㄶㄶ昱㕦摢㝦㘷攱捦慣㥡ㄱ㌵愳㙡㡡㡢慢㐷ㄴ㐵㠷㐵㜳昲ㄱ戶扤㕦攸昹㌶摣戹㘶晦摡㠶敡挶愵昲つ扦㜷㘹㌴ㄱ㙢晤挲㍦搸㙢㉢㙤㙣㙥愸㑥昴戲㌷㔶㌴㐵㥢㘲㍢〵摢㕡㠳愴㜴慢挰摦㍦戱㠴㡣搷㌷搸㙤㕥戴慥㌹㔶戲慣搶㙤敥ㄳ㘸挶㕦㍦㡤昳搳户㑥㡡挷㡥㘸㘹㑤㤹㔱〹晥㍣㕦㈲戱㔳㔸扡㑤敥扣昲捡ㄶ㌴㈶㘲つ㌲扤挱昵晢搶㔶㉤㡡挵㉢㘲晣攳㍥㔶㉤㔴㝢戲挹晢ㄳ㙣昰慣〶㄰挵ㅦ㔵搵晤晤摥㥡㠹换㥡㘲つ搵戱㙡捣㜷㜱㉣摥戴㝣㑥㜴㝥㕤㙣扢㈴㠸㍢㈶ㅡ㜶㑣㜲㑦㙡慣㙡㑥㤴㌵㌶㌴挵ㅢ敢㤲㕢㑡慡㤷㐴昱㘷㕦昵㡣挶敡ㄸ晥㙡换收ㄶ㔲愱づㅤ㤴ちつ戲晤改挴戸㠹㐲搹ㄱ扥㕤摣〷晢㝣㠷攴挳慥㜰㌶搸㠱㐵㕤㡣挷㘴搶㠰㌶㠲㐹㕣㠶搹㉤㍤搰挷㠹㉢㈱㐴て㑣㡦㤶㌹戶散戹晦扦攰慣慣敥ㅥ晢㠹㑢昰愷昱㤴㘸㐳㜵㕤㉣㥥㜱ㅤ㐷㜱㐶晡㜹㤸㥣㍤㜰㌶愷㔵㉦ㅢ〸戵㑣㉤捦㔹㕡㕢摤戴㈰扣㈰㔶㝢昸〲㝥㤷挲㕡㑦㙥㉥愵㑤搹昴㍦攰搲㉦搲扣〴ㄳ㠹㠴挲㉦ㄳㄴ㡥攸㔷摣㝡㑥㝦晣摥晡㍦扡戳搰㑢换ㅦ昹㔸㤱㐹攴搴㑦㙡㡣㈷㍡㜴戰戱㥣ㄲ㑤㉣㘸攲攱㤹戹㤱昱㕥愵㜹つ㈶㘷〰㑣㥢㝦搳㜷〳㈸㥢㑢ㄷ㕤敡换㘳㌵㔱㉣ㄸ挹搹慤愲㌹昵敥ㅡ㐴㜹㉣㔱愵戹㔸㌱ㄵ攷捡戲㌰㑡㌸昹㍢搷昳攸㡦㉤㙢㉡㡦㌶㐵㍢搶㘳搹〳㝢㐹〳㌴㔸㝡戹㈵昶散㈲㍥搳㍢攲搵㄰挱㤱愲㉦㑡㈷㜱戸㤱㜰攲攰㝣〹㜵昰㙣㘶ㄲ㤸㝢㕦㤰〸〷て昴攴攵ぢ慣慡㔴㑦㡥㌵捣㔹扥㌸㤶㈰㍣㌷㥣㔱捡攰改挵㘰戳慡收捦㙤慡慤㑢ㄴ㘲愶㤳攳㡤捤㡢晦㥢㜱ㄸ㑢扦づ㘳戶㥣㕤㜰ㄴ户㥦ㄳ攴ち㜵㕣挲㝤㔳㔹ㄹ捡㘵㌴㝡昴捥㌴㍣㕡ㄱ㙣ぢ㝥挹愶摦挶慦㐸愶戶㥣〲㈰戶㘶愹㈷〷昸捥昵㔰㘸㑥㍣㈶㡢㔷戹㔲㠱摡㕤敡昷㙦㡣㉦㥡摦搸戸㠸挷㔳㔷愹㈵ㄶ挴㘲㑤㕣㄰敡攴㉤㠰挹㐲㤷㔲ㅤ㍡㈴慤攷昸㔶㡥晡㈱㝥昸㍤㤸㉥㈵㜵㜵㜹㈶㘲㈲晣㍥㕣ㅤ戰㌴ㄵ晥〰㠵㝣扣㤳㌷㌵㌶㘱搰扣㈵㈳昳㜶捦慢㠸㔵㌵㌶㔴攷捤㔹㄰㡦㐵慢ぢ㤷搵㈵㤶愹摥㤰㠱慢㌰〳扥ㅦ戱昰搵㘱㍦㤶㕣昷昹㔳戱㐱ㅤ㡦㝡㔶昵昲ㅡ㔲㔶㠲〶㌲㌰㝥昴挷㌰㙡㐷挰昸昶㠲㜲昲愶㍦㐵㕤㝦㐶昳㌹っ摥㈴㐴㜶扣㐷㝣改㔶搵㙥昸捤昷〹晤ㄵ捤搷㌰㙡㌰っ捦㔲晤つ㡣搹㤴㠳昸摣昹戲〳〷挱㥤扡〳晦〵㙦㐴㘷㘸㔳㐳㠰攰㑥搴ㄴ㑤㔳㈶㑤㠹㔴ㄸ㠱慤〲攴㜸つ㈹敢㔳㝢愰㥢〸昰ㅢ晢㜷〰捣㉥挰ㅦㅣ㠳挲㘸ㅥ㝡㍥〱戲摣慡㉡㐲㥢〸搰〱づ捤㤵㜹㌵ㄴ㉥ㄱ㈰〷㌵戳愹㕦晦昰〹㔰っ㜷慡〰㥡㌱㜵㠶㌶㌵っ晤㙣〲㝣㡢攰㔶〱扥昱ㅡ㔲㔶捤㐶㈲㔲㍥㘷戱㉤愷晣ㄵ㘰㜶〱㝡愰㔹昷愴搹づ挶㈷挰づ㙥㔵㡤㐲㄰ㄱ㘰㐷㠲㜶㠲㔱㘳攰ㄲ〱㝡愱㘶㌶昵愱㕦㠰搱㜰愷ち搰㡦㌱㜵㠶㌶㌵ㄶ晤㙣〲扣㤱㑥㠰搷扤㠶㤴戵扣昱㠸㤴捦㔹っ攴㤴㕦㑤㉢挰㈰㌴敢挱㌴㐳㘰㝣〲ㄴ扡㔵戵ㄷ㠲㠸〰㝢㄰㔴〴愳㈶挰㈵〲ㄴ愳㘶㌶昵慣㕦㠰扤攱㑥ㄵ㘰〴㘳敡っ㙤慡〴晤㙣〲㍣㥡㑥㠰㐷扣㠶㤴ㄵ挶㜲㐴捡攷㉣昶挲愰敡愱戴〲㑣㐰戳㉥愱㈹㠵昱〹㔰敥㔶搵㐴〴ㄱ〱㈶ㄲ㌴〹㐶㜱搹㔱〴㤸㡣㥡搹搴㕤㝥〱㈶挱㥤㉡挰㌴挶搴ㄹ摡搴ㄴ昴戳〹㜰㔳㍡〱㙥昴ㅡ㔲搶㍤愷㈱㔲㍥㘷㌱㠷㔳扥㍥慤〰昳搰慣昷愷㌹〰挶㈷挰㠱㙥㔵㑤㐷㄰ㄱ攰㈰㠲づ㠶㔱㌳攱ㄲ〱づ㐱捤㙣敡ち扦〰㌳攰㑥ㄵ㈰捡㤸㍡㐳㥢㥡㠵㝥㌶〱㉥㐸㈷挰昹㕥㐳捡㙡散㙣㐴捡攷㉣ㄶ㜲捡攷愶ㄵ愰づ捤扡㥥愶〱挶㈷挰㘲户慡㉡㄰㐴〴㌸㠲愰㌸㡣㥡ぢ㤷〸㤰㐰捤㙣敡㔴扦〰㜳攰㑥ㄵ㘰㈹㘳敡っ㙤㙡ㅥ晡搹〴㌸㉥㥤〰慢扣㠶㤴㌵攲㍦㈱㔲㍥㘷戱㤲㔳㕥㤱㔶㠰攳搰慣㡦愷㔹つ攳ㄳ攰㐴户慡づ㐴㄰ㄱ攰㈴㠲㑥㠶㔱〷挳㈵〲慣㐱捤㙣㙡㠹㕦㠰㠳攰㑥ㄵ攰㌴挶搴ㄹ摡搴㈱攸㘷ㄳ愰㉥㥤〰㡢扣㠶㤴㤵敢挳㄰㈹㥦戳㌸㡦㔳慥㑤㉢挰〵㘸搶ㄷ搲㕣〴攳ㄳ㘰㥤㕢㔵㔱〴ㄱ〱㉥㈱攸㔲ㄸ㔵〵㤷〸戰ㅥ㌵戳愹挳晣〲捣㠷㍢㔵㠰つ挰㐷㜴㠶㌶㔵㡤㝥㌶〱收愵ㄳ㘰慥搷㤰戲㥥捥搵昲㝣捥攲〶㑥戹㈲慤〰㌷愱㔹摦㑣㜳ぢ㡣㑦㠰扦扡㔵戵〰㐱㐴㠰摢〸扡ㅤ㐶㉤㠴㑢〴搸㠸㥡搹搴㍥㝥〱㙡攱㑥ㄵ攰㙥挶搴ㄹ摡搴㈲昴戳〹㌰㈱㥤〰㝢㝢つ㈹慢晣つ㠸㤴捦㔹㍣捣㈹㡦㑦㉢挰愳㘸搶㥢㘸ㅥ㠳昱〹昰戸㕢㔵㡤〸㈲〲㍣㐱搰㤳㌰敡〸戸㐴㠰愷㔰㌳㥢ㅡ敥ㄷ㘰㌱摣愹〲㍣挷㤸㍡㐳㥢㡡愳㥦㑤㠰㐱改〴搸捤㙢㐸戹昶搰㡣㐸昹㥣挵㙢㥣昲慥㘹〵㜸〳捤晡㑤㥡户㘰㝣〲晣搳慤慡㈵〸㈲〲扣㐳搰扢㌰㙡ㄹ㕣㈲挰㝢愸㤹㑤昵昵ぢ戰ㄴ敥㔴〱㍥㘲㑣㥤愱㑤㉤㐷㍦㥢〰㍤搲〹搰摤㙢㐸戹㈲㜲㌴㈲攵㜳ㄶ㕦㜳捡摢愴ㄵ攰㕢㌴敢敦㘸扥㠷昱〹昰㠳㕢㔵挷㈰㠸〸昰㈳㐱㍦挱愸ㄵ㜰㠹〰㍦愳㘶㌶㤵敢ㄷ攰㔸戸㔳〵搸捣㤸㍡㐳㥢㕡㠹㝥㌶〱晥昸㍤捤㔷攱摦扤㠶㤴敢㌴挷㈳㔲㍥㘷㤱㥤㠵㈹㙦〶捣晥㔵㌸㡣㘶摤㤱㈶ㄷ挶㈷㐰挴慤慡搵〸搲㥦㠱㍡ㄱ搴ㄹ㐶㥤㠸慡〸搰〵㌵戳愹敦㌱㐶换ㅦ㐳㈷挰㥤㉡挰㌶挰㐷㜴㠶㌶挵㑢㐲㌶〱㍥㑤㈷挰㈷㕥㐳捡搵愳㔳㄰㐹〴搸㠹㔳晥㈸慤〰扤搱慣晢搰昴攵散㕡晦ㅡ捣㜳慢㙡㉤〲昵㈷㥤㝣㠲晡挳愸搳㔰ㄵ〱㜶㐶捤㙣敡㉤扦〰愷挲㥤㉡挰慥挰㐷㜴㠶㌶㜵㍡晡搹〴昸㐷㍡〱㕥昰ㅡ㔲慥㘹㥤㠵㐸㈲㐰ㄱ愷晣㕣㕡〱㠶愲㔹て愳ㄹ捥搹戵ち㌰搲慤慡戳ㄱ愸㍦改㡣㈲㘸㌴㡣㍡〷㔵ㄱ㘰っ㙡㘶㔳㡦昹〵昸㌳摣愹〲㡣〷㍥愲㌳戴愹㜳搱捦㈶挰㝤改〴戸搷㙢㐸戹搲㜶〱㈲㠹〰㤳㌸攵扢搳ち㌰〵捤㝡㉡捤㍥㥣㕤慢〰搳摤慡扡㄰㠱晡㤳捥っ㠲㘶挲愸㡢㔱ㄵ〱㘶愱㘶㌶㜵㡢㕦㠰㡢攰㑥ㄵ愰〲昸㠸捥搰愶搶愱㥦㑤㠰慢搳〹㜰㤵搷㤰㜲晤㙦㍤㈲㠹〰〷㜳捡ㅢ搲ち㜰㈸㥡㜵㈵捤㘱㥣㕤慢〰昳摤慡扡っ㠱晡攳㐷㔷ㄱ㔴つ愳慥㐰㔵〴㠸愱㘶㌶㜵㤱㕦㠰换攱㑥ㄵ愰ㄶ昸㠸捥搰愶㌶愰㥦㑤㠰㌳搳〹㜰㠶搷㤰㜲㔵昲㙡㐴ㄲ〱攲㥣昲㘹㘹〵㘸㐲戳㙥愶㔹挲搹戵ち戰捣慤㉡㕥户散㑦㍡换〹㍡ㄲ㐶㕤㡢慡〸㜰ㄴ㙡㘶㔳慢晤〲晣〵敥㔴〱㔶〰ㅦ搱ㄹ摡搴㜵攸㘷ㄳ攰挸㜴〲㉣昷ㅡ㔲慥㤵摥㠸㐸㈲挰挹㥣昲搲戴〲㥣㠲㘶扤㤶收㔴捥慥㔵㠰搳摤慡扡〹㠱晡㤳捥ㄹ〴㥤〹愳㙥㐱㔵〴㌸ぢ㌵戳愹〶扦〰㌷挳㥤㉡挰戹挰㐷㜴㠶㌶㜵㉢晡搹〴愸㑥㈷㐰㤵搷㤰㜲〵昷㜶㐴ㄲ〱㉥攵㤴愳㘹〵戸っ捤晡㜲㥡㉢㌸扢㔶〱慥㜴慢㙡㈳〲昵㈷㥤慢〸扡ㅡ㐶摤㠹慡〸㜰つ㙡㘶㔳〷昸〵戸〳敥㔴〱慥〷㍥愲㌳戴愹扢搰捦㈶挰捣㜴〲捣昰ㅡ㔲慥㉢摦㡢㐸㈲挰敤㥣昲戴戴〲摣㠱㘶㝤㈷捤㕤㥣㕤慢〰昷戸㔵㜵ㅦ〲昵㈷㥤㝢〹扡て㐶㍤㠰慡〸㜰㍦㙡㘶㔳愵㝥〱敥㠷㍢㔵㠰㠷㠰㡦攸っ㙤敡㐱昴戳〹㌰㍡㥤〰愳扣㠶㤴慢摤て㈳㤲〸昰㈴愷㍣㈲慤〰㑦愳㔹㍦㐳昳㉣㡣㑦㠰攷摤慡㝡〴㠱晡㤳捥ぢ〴晤〳㐶㙤㐲㔵〴㜸ㄱ㌵戳愹㈱㝥〱ㅥ㠵㍢㔵㠰㔷㠱㡦攸っ㙤敡㌱昴戳〹搰㍦㥤〰昹㕥㐳捡㌵昸㈷㄰㐹〴㜸㤷㔳敥㤷㔶㠰昷搱慣㍦愰昹㤰戳㙢㍤〲㍥㜶慢敡㐹〴敡㑦㍡㥦㄰昴㈹㡣㝡ㅡ㔵ㄱ攰㌳搴捣愶戶昳ぢ昰ㄴ摣愹〲㝣〵㝣㐴㘷㘸㔳捦愰㥦㑤㠰捥改〴攸攴㌵〴㌳〳㜲㥥㐷愴慤戸愲摢㠹ㄳ慥㤹㔷ㅢ㕢捡㑢㔰㕤㙢㤰攸㕢搶㥣㘸㙡㤴敢㘵㕤㙡捡ㅢ㘷㌶㌶㤵搷㈶ㄶ搷㐵㤷㜷慦昱ち晢㉦㠸㌵攰㙡㜶ㅣㄷ戵〳扥挶挵㡢㘳搵扡愶愲戱㌹㕥ㄵ㥢㕡晥扦㜰戵ㅢ晣戰敢攴㐲㜷㤶挲昶㥦㕤挰つ愱㈷㡥ㄲ㙣愱㥣㝦㈰㘰昰㍡㥣愴ㅢ晢慥㤹㑢搱〱戰㕢慢愲㜳㙡㥢敡㘲㥤㙡攴㝡戵㤴㜳㙢愰㈲㔲〴慡㍢搶昰㕡㔰慣扣㑢捤攴㜸㙤㜵㕤㙤㐳㡣㍢愳㠷ぢ㥤ㅥ㍢ㅣ改〰晢㌶㈶㙡㤹搹摤愵㘶㑥㍣摡㤰㔸捣㉢㥢㔵换户㑤慡挹㈵搰㥣㥡搲摡㠶〴㠶㤱扤挸㜲户㥡㡡〵㡤㑢㜱㤳㐱㜳㝤挳攴攸攲挴晦挴㕥㔱摣㉤戲挹慥㔱㔹㉡㉢㑢攵㘶攵晥愷晢㈷晣ㄳ捥戱ㅥ㕥晡㜶ㅥづ搴愶㜸敤晣㘶㉡㈶㠳っ㠵捤愶㤱㥤ㄸ捡㜹ㄱ愵攰㐵㑣摦㍥っ㘴㈰㜰戲㐹搹昳搶㡢攱㉤户㙥昴〱㕣晦㡣昹㜴晥〵㘶㥦挹㜳愷戶收收晣㥦敥㠳挸㜹〹㤱摢㥤ち搱ㄳ攰慥敥㌱挴昴〸ㅥ㔲㌸㌵㜱㈸戰ㄶ㍣㉥㈳㌵㠲攱㈱摡戵戵㌸〹㔷搳㍢搷㑣㡦捥㡦搵㈱〹愰㍥摡搴搵慤㌰ㅢ愳㍥㕡㤷昰摡捡ㅡ敢敢愳㍣收㤸敤㕦㔱ㄵ慤㡢攵搶㤴㌴㌷㌵㈲㡢㕥搷挰挸㠱改戹愲换攰㡡㉥㜳㉦搷搷捣㘶㜲㤰㤴ㄹ慢昱昰㘸扣戶㘹㐱㝤㙤㔵㉥㉢㑣攰昹㥦㌸㔸昱〶㤲つ㌱捤㘶摥㑣㠲搷晦摤慢昰搸摤㠵㐸㤹愱㜴摣晤㌸愴戳㔴ㄸ晦搴㝦㤸㍢㠲户ㅥ昹㐴搱扦㈲㕡づ㝥攴扤㐸收昲慤㕣㡢㐵昱摢ㄵ㌸㐴攵摤㐹扤㐲〰㝥昴㘶㐰㔹攰㑦昶慢㌰ㄹㄳぢ㍡〲㄰㤹摥ㄸ慤㥥ㄴ慤挲㥤㍢ㅤ扤晢㜶㜲戱㙢昹㕥ㄳ㜷㤸敡㔱㠶散㈱㕣换㕥㔲㕢ㅤ㡢攷搲㔱㠱晢㤲戲㤹㈴ㄲ㜶昷㈱㉥㝡㜷〸攵攴㜴捡戵㡤㌵搵挴ㅡ攰㕤㐰昷摦昷㌴㌵㈵晥㤷晢㡤收㔵㌴搰㤲捦愸摦㐰㐷晦㑥㑥慦挱㐹㍥〱挰ㅦ〴㙣㠱挹㜹ㅤ㡤挱㝤㤳㥣㜵㠱摣っつ㔰戶摣昱挲㝣㤰㕣攴㑥㐸㈲㐹㡥㄰改攴㑢〰〹扢戹ㅦ戹收㌶㥡㜰〵㡥昲㔸㜵挴㝤㠳㘵愲〹㍥ㅡ㐲㔹㔹搹搸搵攱㘰昲㕣捡戰〸㔶㕦ㄱ㤳捣㄰搵ㄷ㔳〸㌳㘳戰て㑦ㄶ挴慦戴摦㕢昲㌲㜰戸扣扤〵扦㘴㡢㐴㜴ㄶ㝡㠵㈲敡㙤㔸㈳㐵㠴ㅥ㔷㉢散〴㉣㠵挱愸㡦攱攴㌷〲摦攷㤷晡ㄴ㔵㝥㠶㠵挲扣戵愸摤敦㤹敡㌳㜴攱晢愶づ㌳昲攷㈸昱敤愸攵昰捣㠵户敤挳昳㑢昶挰㡦收慤㙡收昰㔴㕦挱㘳㜸愰㘸㜸㐴㠰搱㥤〸晣摡づ攸㑣㐰ㄷ〲扥〱㠰晢㍤摣ㄵ戵昴㝡捡摤㉦ㄶ㍤ㅤ昴㠲㥥晦昲つ攳搳㜳ㅢづ戳㉤㠷昹つ㠰愰㥥㝦挰㈷㝡㙡戹㔵ぢ戵㔰攰攳㐶㜱搷㠹㜴㍤ㄸ㠴扣㤳愴摢づ摥戶愵换㐲㌷㤱㙥㝢〹攲㔶ㄴ㤳ㄶ㉣搲敤〰㡣摥㤱㐰㈶㌴㔸〰㍢ㄱ搰㡢〰收㌸㠸㜴扤㔱换㈴ㅤ敥收戱㐸搷ㄷ扤㈰ㅤ㌳ㅦ捣㌰㍥改晡㜱㤸㍣づ挳㉣㠵愰㜴㑣㑤㜰て挵㝣㐰摡㝦㈸㌲㥢㐱昴散捦挸㑣㙢㐸搲㜳〰扣㙤敢挹昴〷扣㜰摢ㄶ㠳愰㈰㍦捣㠱㌰㍣攰㌳㠷攲㉥挰攸㕤〹㘴㝥㠴〵㌰㤰㠰摤〸㘰捡㠴攸㌹〸戵昴㝡捡㉤㑢ㄶ㍤㠷愰ㄷ昴散攷ㅢ挶愷攷敥ㅣ愶㤰挳㌰改㈱愸㈷㌳ㅤ摣㐳㤱㝡捡ㄶ㍣ㄴ㤹〷㈱搲ㄵ㌱〸ㄳ㈲㤲愴ㅢち㙦摢搲㌱㜱〲㉦慣愴㌲〸ち昲挳散〹㡢㌲挳㠱搱㈳〸㘴㘶㠵〵㌰㤲㠰㔱〴㌰搹㐲愴ㅢ㡤㕡㈶改㤰㈶㙤㤱㙥㉣㝡㐱㍡愶㘰㤸㘱㝣搲㡤攳㌰㝢㜲ㄸ愶㑢〴愵㥢〰㕦ㅢ搲㤵〰㈲搲敤挵㈰愵愸㈵㐹㌷〱摥戶愵㘳捡〵㕥挸挷㘰㄰㈳ㅤ昳㉥捣㤴攱㌳㐷㕤㈹㌰扡㡣㐰收㘴㔸〰攵〴㑣㈴㠰㘹ㅡ㈲摤㈴搴㌲㐹㠷㘴㜶㡢㜴㔳搰ぢ搲㌱㜹挳っ攳㤳㙥㉡㠷搹㠷挳㌰搱㈲㈸ㅤ戳㉢㕣改昸㈵㕣戶攰㔱挷摣ぢ㤱㙥㍡㠳㌰〹㈳㐹扡㤹昰戶㉤ㅤ㤳㌵昰挲㉤㙡っ㠲㠲晣㌰㘳挳㑣㤹㘳㝢㥦㠱晢〲愳昷㈳㤰搹ㅣㄶ挰㙣〲㉡〸㘰㠲㠷㐸㌷〷戵っ搲昱ㄶ㌹㡢㜴昳搰ぢ搲㐵㝤挳昸愴摢㥦挳ㅣ挰㘱㤸愲ㄱ㤴㡥㜹ㄹ㙤㐸挷慣つ㤱敥㐰〶㘱晡㐶㤲㜴〷挳摢戶㜴㑣昳挰ぢ昷挱㌱〸ち昲挳㕣て㡢㌲㠷〲愳㉢〹㘴ㅥ㠸〵㜰ㄸ〱㔱〲㤸ㅡ㈲搲捤㐷㉤扤㜴㜲换㥦㐵扡㙡昴㠲㜴㑣ㄸ㌱挳昸愴㡢㜱㤸ㅡづ戳ㄲ㠰愰㜴挷挱搷㠶㜴捣昷㄰改ㄶ㌰〸ㄳ㍦㤲愴㕢〸㙦摢搲㌱㐱〴㉦摣㙣挷㈰㐶㍡㘶㠹㤸㈹挳㘷㡥扡㍡㘰㜴㍤㠱捣㈰戱〰ㅡ〸㘸㈴㠰㐹㈵㈲摤㘲搴搲㑢㈷户㌰㕡愴㡢愳ㄷ愴㘳慡㠹ㄹ挶㈷㕤㠲挳昰ㄹ〲㡡㘹㈱㐱改㤸ぢ㈲搲㠵㥢〱㘹晦挷㉥搳㐷㐴捦㈵㡣捣㍣㤲㈴㍤㤷挱摢戶㥥捣㌷挱ぢ㔷ㄷㄸ〴〵昹㘱搲㠹攱〱㥦搱昳㐸㘰昴㔱〴㌲㈱挵〲㌸㥡㠰㘳〸㔸て㠰攸㜹㉣㙡ㄹ昴攴㡤㐳ㄶ㍤㔷愲ㄷ昴㘴收㡡ㄹ挶愷攷㉡づ㜳ㅣ㠷㘱㤶㐹㔰㑦愶㤶戸㠷㘲摡㡦㕤㈶㥥㠸㜴慢ㄹ㠴ㄹ㈸㐹搲㥤〸㙦摢搲㌱㔳〵㉦摣㑢挸㈰㈸挸て搳㔵捣㤴攱㌳搲㥤っ㡣㕥㐳㈰㔳㔹㉣㠰㔳〸㔸㑢〰戳㕢㐴扡㔳㔱换㈰ㅤ敦㍢戵㐸㜷㍡㝡㐱㍡收扣㤸㘱㝣搲㥤挱㘱捥攴㌰捣㑦〹㑡挷愴㤴㌶捥㘲愶慣㠸㜴㘷㌳〸㜳㔷㤲愴㍢〷摥戶愵㘳㡥ぢ㕥戸㘱㤱㐱㔰㤰ㅦ㈶扡㤸㈹挳㘷愴㍢てㄸ㝤㍥㠱㑣㠲戱〰㉥㈰攰㐲〲㤸ㄷ㈳搲㕤㠴㕡〶改㜸ㅢ愸㐵扡㜵攸〵改㤸㉤㘳㠶昱㐹㜷〹㠷戹㤴挳㌰戳㈵㈸ㅤ搳㔹摡㌸敡㤸散㈲搲㕤挶㈰捣㝡㐹㤲敥ち㜸摢㤶㡥搹㌱㜸攱慥㐸〶㐱㐱㝥摥㠱㌵㔳㠶捦㐸㜷㈵㌰晡㉡〲摦戵〳慥㈶攰ㅡ〲摥〳㐰愴晢ぢ㙡ㄹ愴攳㝤挱ㄶ改慥㐳㉦㐸挷㍣ㅢ㌳て㥦㜴搷㜳㤸ㅢ㌸っ㜳㘲㠲搲㌱ㄱ愶㡤愳㡥㘹㌲㈲摤㑤っ挲㝣㤹㈴改㙥㠱户㙤改㤸㔷㠳ㄷ㙥扤㘴㄰ㄴ攴㠷挹㌵㘶捡昰ㄹ改晥ち㡣扥㡤㐰㈶摥㔸〰户ㄳ戰㤱〰收攲㠸㜴㜷愰㤶㐱㍡摥攷㙣㤱敥㉥昴㠲㜴捣搰㌱挳昸愴扢㥢挳摣挳㘱戲昱㜵㉥㈸ㅤ㔳㘸㕣改㜲ㄸ㠵摢㔰晣昸ㄶ㔷ㄵㄳ㙣㐴扡晢ㄸ㠴㤹㌶㐹搲㍤〰㙦摢搲㌱㈳〷昳挳晤㥤っ㠲㠲晣㌰㉤挷㑣ㄹ㍥㈳摤摦㠰搱てㄱ挸㤴ㅤぢ攰㘱〲ㅥ㈱㠰㔹㍣㈲摤愳愸愵㤷㑥敥摢戶㐸昷ㄸ㝡㐱㍡收昶㤸㘱㝣搲晤㥤挳㍣捥㘱㤸㠷ㄳ㤴㡥挹㌷㙤ㅣ㜵㑣捤ㄱ改㥥㘴㄰收攸㈴㐹昷㌴扣㙤㑢挷㕣ㅥ㤱敥ㄹ〶㌱搲攵挳㙢愶散㤳敥㔹㘰昴㜳〴㌲搹挷〲㜸㥥㠰ㄷ〸㘰晥㡦㐸昷て搴搲㑢㈷昷愱㕢愴㝢〹扤㈰ㅤ戳㠲捣㌰㍥改㕥收㌰慦㜰ㄸ㘶昰〴愵㘳摡㑥ㅢ搲㌱愹㐷愴㝢㡤㐱㤸摤㤳㈴摤ㅢ昰戶㉤摤㐸㜴ㄳ改摥㘴㄰㈳ㅤ㔳㠱捣㤴㝤搲扤〵㡣㝥㥢挰搱㜶挰㍦〹㜸㠷〰㘶づ㠹㜴敦愲㤶㐱㍡摥㔷㙦㤱敥㝤昴㠲㜴捣㈷㌲昳昰㐹昷〱㠷昹㤰挳㌰昷㈷㈸ㅤㄳ㝥㕣改昸㘵㑦戶攰〹换㜴㈰㤱敥㘳〶㘱㕥㔰㤲㜴㥦挲摢戶㜴捣ㅦㄲ改㍥㘳㄰㡣㈳㍦㑣㈲㌲㔳收搸摥㕦㘷㥦〳愳扦㈰㤰〹㐶ㄶ挰㤷〴㝣㐵〰㜳㡥㐴扡慦㔱换㈰ㅤ㥦ㄳ㘰㤱敥㕢昴㠲㜴捣㐴㌲挳昸愴晢㡥挳㝣捦㘱㤸㌵ㄴ㤴㡥愹㐲㙤㐸挷㐴㈲㤱敥〷〶㌹っ戵㈴改㝥㠲户㙤改㤸㜹㈴搲晤捣㈰㐶㍡愶ㅦ㤹㈹晢愴晢〵ㄸ晤㙦〲慢敤㠰㕦〹搸㑣㐰っ〰㤱敥㌷搴㌲㐸挷攷ㅥ㔸愴晢〳扤㈰ㅤ㜳㤸捣㍣㝣搲㙤攱㌰㈱㕣ㄷ㔱捣㌷ち㑡挷㈴愳㌶㑥㔸愶㈰㠹㜴㔸㍡て愹㈵愸㈵㐹㠷ㅢ㤴摢㈱摤㌲㜴ㄳ改㜲ㄸ挴㐸挷挴㈵㌳㘵㥦㜴㘱㘰㜴㐷〲㤹搴㘴〱攴ㄲ挰攷愷㈹收㌹㠹㜴ㄱ搴㌲㐸挷攷㌸㔸愴敢㡣㕥㤰㡥搹㑦㘶ㄸ㥦㜴㕤㌸㑣㔷づ挳㑣愵愰㜴㑣㑦㜲愵㑢晢〹换攴㈵㤱捥㘱㄰㘶㌱㈵㐹户㉤扣㙤ㅦ㜵捣㜶ㄲ改扡㌳㠸㤱㡥㈹㑦㘶捡㍥改㝡〰愳㝢ㄲ挸㜴㈸ぢ㘰㍢〲戶㈷㠰ㄹ㔲㈲摤づ愸愵㤷㑥㥥㑢㘱㤱㙥㈷昴㠲㜴捣㥢㌲挳昸愴敢挵㘱㝡㜳ㄸ收㌸〵愵扢っ扥㌶愴扢ㅣ㄰㤱慥㉦㠳㌰晦㈹㐹扡㍣㜸摢㤶㡥㜹㔲㈲㕤㍥㠳ㄸ改慥㠲搷㑣搹㈷㕤㝦㘰昴捥〴㌲㤱捡〲ㄸ㐰㐰〱〱捣慤ㄲ改㜶㐱㉤扤㜴昲㥣つ㡢㜴〳搱ぢ搲㌱攳捡っ攳㤳㙥㌷づ㌳㠸挳㌰㍢㉡㈸摤ㅤ昰戵㈱ㅤㄳ愶㐴扡㈱っ㜲ㄷ㙡㐹搲ㄵ挲摢戶㜴捣戰ㄲ改昶㘰㄰㈳ㅤ搳慣捣㤴㝤搲ㄵ〱愳㡢〹㘴ち㤶〵㌰㤴㠰㘱〴㌰㉢㑢愴ㅢ㡥㕡㝡改攴戹㈱ㄶ改㐶愲ㄷ愴㝢挸㌷㡣㑦扡㔱ㅣ㘶㌴㠷㘱㕥㔵㔰㍡㈶㔳戹搲愵晤㠴㘵慡㤵㐸㌷㤶㐱㤸㜳㤵㈴摤㥥昰戶㉤ㅤ㜳戳㐴扡昱っ㘲愴㘳㠲㤶㐵㤹扤㠰搱㝢ㄳ挸攴㉤ぢ㘰〲〱㈵〴㌰㥦㑢愴㉢㐵㉤扤㜴昲ㅣㄴ㡢㜴攵攸〵改㤸攵㘵㠶昱㐹㌷㤱挳㑣攲㌰敦〲㄰㤴㡥㘹㔸慥㜴㘹㤷㡥㤹愴㈵搲㑤㘱㄰㘶㙢㈵㐹户て扣㙤㑢挷慣㉥㤱㙥ㅡ㠳ㄸ改㤸摡㘵愶っ㥦昹㜲㌲ㅤㄸ㍤㠳㐰愶㝤㔹〰㌳〹㤸㐵〰㌳挱㐴扡㝤㔱换㈰ㅤ㥦敢㘲㤱㙥㌶㝡㐱㍡收㠷㤹㘱㝣搲㔵㜰㤸㌹ㅣ㠶挹㈴㌲晤戹慣㜹搳捦㘱㐲㐰昰㍡㜷㑡づ㠲㡣㔰挳㙣㠴㡡愶攵㜵挸〰㘱㤱搷扤摤ㄲ慦攰㐷挴㠷慢昱㡤㜱㕣㉣捣づ㍥愲愲愵敦㜳ㄸ戸㔳㡦挰攳㍦愴ㅢ㕢㤸散㤰㜳摤收搴㐷㕣戴昴攷挴㕢㥦〵挰㍥摣挲晢㘳㡡㍤㘶搴㔶挵ㅢㄳ㡤㌵㑤㜹ㄵ㐸㙦挲㉤昲昱摡㥡㔰愸愸㈴攷㉦㠸㘸ㅤ㤳挴戲ㅢ昸㍣捡㈵㝣扣㐰㘴㔱㐳攳搲〶㤹㑤㑥㠲㑦㤵ㄱ扤㍡㜶攴㌰搴㔴戶㥤㈱㥥挳挴〸㜶搶㝦㠲敤搲挱㘱㘶〱㌷㠷搹〵㔲㘰㉡㠱ㄴ㤸㑥挰㉤㈷ぢ㕦㜶摡㝢㙤㥦戱搵㝣㔵愵慡㔵㉣扢㘳㐷㔵㄰㜸㜶㐹㑡㑥〰㌳㜳攴攱て攱㌰㔳〲㜲慥〶攵昶㜵㑡㔶㤴㥤㠵昵㐱㤸㠲㍥ㄸ㈶攲㜴挰挴昹㌵㉥㝣〸慡㕤换㑡㉢㝤愹㑤攱㐳攱摢〶扥攴愷㝤㠶㉢攱敥っ户愴㐲攰㌱愲〹㈷摢㡢愲昳ㄱ㑡㐷搱慥晢㜳戰㌰晣㌲㘲ㄵ㕣㉣挸㑦㉥扣㍣㌶搵㍡㄰攱ㄱ㠱㠶㔰㌸〶㐸摡摤慣㉥〲㡣扢㍡㜹㔷㘹㐴㐲户㤰㍥ㅣㄶ扢㉡㠲㍡㌷愷㤳㈹㜴㌶㠵㉥㕥㐱㌹㈸㜰㜷愹ぢ㄰㡥㔲捡〴㙢ㄱ㐰㉦㠴㠹㌸摢愰㤱攰昰㈲㔴㠳㤲搴挱㘷㤱愴ㅥ敥㘴㐹戶昵愲攸㠱〸愵ㅢ搱㉥㑦摤㔴㍤㌸㌴㕤㐷挰搵㈲挹㜶昰㡡㈴愷㘳㐲㐶ㄲ㑤㐹㜸㤰慢㔳攱㑤㘵扦㍤㍡ㄱ愱㥢㘱挱㝥〷搴戹㌹㍢㥡挲㑥愶搰换㉢愸扥㈸〸晢㔳晣散㤷㈲㠰㕥〶ㄳ㜱晡〱㐰戰㈶㝢㑤扡㥡攴㥣㍣攳摦㠳㡤挷搰㕦㠴㤲敡て扦昰㔹〱㔷ぢ㥦〱昰ち㥦㤵㍥㍥攱㔵㠰愴摦挵挷㕡㐹ㄶ㈰ㄲ扡攱收㕣㔸㤰摣〵㜵㙥づ㉦戶㑢㘱愰㈹散收ㄵ搴㄰ㄴ㠴攴搱㝥㤲㈷㈰㠰㍥ㄱ㈶攲散づ〰挱攱㤳㔰つ敥攲㤳攱戳散攲㌵㜰㈷敦攲㐲㉦㡡ㅥ㠹㔰㝡㉤摡攵ㄱ愴慡〸㝥㤱攴㌴戸㕡㈴ㄹち慦㐸ㄲ昷㐹愲㈹㠹散攲挵㔶昶扣㝥㑥㠴㍥ぢㄶ散㠷愳捥捤ㄹ㘱ち㈳㑤㘱㤴㔷㔰㘳㔱㄰昶つ㝥昶㝦㐶〰㝤づ㑣挴ㄹ〷〰挱㥡散㌵改㙡㤲㜳昶㌴晥昱㙣扣㤰晥扤㔰㔲㝢挱㉦㝣㉥㠶慢㠵捦〴㜸㠵㑦戵㤵捦㝣㉢㥦ㄲ㜴㐲㤰㤰㕥てぢ㍥愵愸㜳㜳捡㑣愱摣ㄴ㈶㝡〵㌵〵〵攱㜳㤸㥦捦攵㥣摥ㄵ㌰ㄱ㘷㉡〰〴〷昹散㘳晣攵㙣扣㠶ㅤ㈶愲愴愶挳㉦㝣慥㠵慢㠵捦㑣㜸㠵捦㍣㍦ㅦ㝥昸挸晥㤹㘳攵挳㉢捤㐴攸ㅢ㘱挱㘷㕦搴戹㌹晢㤹挲㙣㔳攰愵㘴㙥㙡ㅥち挲㘷戶㥦捦捤〸愰㙦㠱㠹㌸晢〳㐰戰收㝢戲收㥢戰收㕢慥㜳㠰昱㑦㘳攳㐶晡愷㌳攰㠱昰ぢ㥦㍢攱㙡攱㜳㌰扣挲㘷㡡㤵捦㈴㉢ㅦ㕥晥㐵㄰摣搷〰ぢ㍥㠷愲捥捤愹㌴㠵挳㑣㈱敡ㄵ㔴㌵ち挲愷摣捦攷㝥㑥敦〱㤸㠸ㄳ〳㠰攰㈰㥦ㅡ攳㥦捤挶㐷搸愱〲㈵戵〰㝥攱戳〹慥ㄶ㍥ぢ攱ㄵ㍥㘳慤㝣㐶㕢昹㉣㐲㈷〴〹改㈷㘰挱愷づ㜵㙥㑥扤㈹㌴㤸〲㉦扡㜲㔳㜱ㄴ㠴捦㐸㍦㥦愷㌸扤愷㘱㈲づ㉦㥥ㄲㅣ攴搳㘴晣㝦㘲攳ぢ散挰愷〶愸㈵昰ぢ㥦ㄷ攱㙡攱戳っ㕥攱㌳挴挷㈷晣㌲㈰改摦㈲〷㔹㐹㉥㐷㈴㜴挳㌳戴㘰㐱昲㐸搴戹㌹㐷㤹挲搱愶挰㉢愱摣搴㑡ㄴ㠴攴㐰㍦挹搷ㄱ㐰扦〱ㄳ㜱㔶〱㐰㜰昸㑤㔴㠳㙦㤱㙦挱㘷㜹㡢㝣ㅢ敥攴户挸攳扣㈸晡㌰㠴搲敦愰㕤㐷㌹晣㙡昸㐵㤲昷攰㙡㤱攴㐴㜸㐵㤲扥㍥㐹㕡摦㈲㝢㕢搹昳㕡㈷㠲㠴昴㐷戰㘰㝦㌲敡摣㥣㌵愶㜰㡡㈹慣昵ち敡㜴ㄴ㠴晤㑥㝥昶㥦㜰㝡㥦挲㐴ㅣ㕥㤴㈴㌸昸㤶㜲愶昱昳愹〲晡㉢㜶㔸㠰㤲㍡ㅢ㝥攱昳つ㕣㉤㝣捥㠱㔷昸㌸㝥㍥㉤㙦㈹㕤慤㝣捥㐵㈷〴〹改㝦挱㠲捦㜹愸㜳㜳捥㌷㠵ぢ㑣攱㐲慦愰搶愱㈰㝣㍡晢昹晣挸改晤〴ㄳ㜱㜸愵㤰攰攰㈱㝢愹昱㌳つ㕥㙦㘶㠷㐶㤴搴㘵昰ぢ㥦摦攱㙡攱㜳〵扣挲㈷换捦愷攵㈳㉣㘴攵戳〱㥤㄰㈴愴㔵㡥昰戹ㄲ㜵㙥捥㔵愶㜰戵㈹昰戲ㅦ㌷㜵ㅤち挲攷㡦㕦㝤摦搱㍡㈰㠰捥㠶㠹㌸搷〳㐰㜰㜰晦摣㘰晣捤㙣攴㝦㜲㈰㡦ㄴ㔶㌷挱㉦㝣㍡挱搵挲攷ㄶ㜸㠵捦てㄸ愶攵㕢㔷换晥昹ㅥ摥搴㙦㕤户愲㤳昰改㠶㔰搸㍦㝦㐵㥤㥢挳㑢㜳㔲戸摤ㄴ㌶㝡〵㜵ㄷち挲攷㕢㍦㥦㙤㌸扤㙤㘱㈲捥摤〰㄰ㅣ摣㍦昷ㄸ㍦㙦攱搷摢戳挳㌱㈸愹晢攰ㄷ㍥㍢挲搵挲攷〱㜸㠵捦挷㝥㍥㉤摦㈲㍦戴昲㜹㄰㥤㠴㑦ㅦ㠴〲㥦扦愱捥捤攱昵㌲㈹㍣㙣ち㡦㜸〵昵ㄸち挲攷㝤㍦㥦㝥㥣㕥ㅥ㑣挴攱㠵㉥㠲㠳摦㈲ㅦ㌷晥攳搹㔸挰づ慢㔱㔲㑦挲㉦㝣㜶㠵慢㠵捦搳昰ち㥦搷晣㝣㕡昶捦㉢㔶㍥捦愰㤳昰ㄹ㡣㔰攰昳㉣敡摣ㅣ㕥挴㤲挲昳愶昰㠲㔷㔰㉦愱㈰㝣㕥昲昳搹㥤搳㉢㠴㠹㌸㉦〳㐰㜰㜰晦扣㘲晣愷戰㜱ㄸ㍢慣㐵㐹扤〶扦昰ㄹ〱㔷ぢ㥦㌷攰ㄵ㍥㑦㕡昹㍣㙥攵昳㈶㍡〹㥦㌱〸〵㍥㙦愱捥捤攱㤵㈵㈹晣搳ㄴ摥昱ち敡㝤ㄴ㠴捦㘳㝥㍥攳㌸扤㍤㘱㈲捥〷〰㄰ㅣ攴昳愱昱昳㝥㜹㕤挲づ㘷愳愴㍥㠶㕦昸㤴挱搵挲攷㔳㜸㠵捦㝤㝥㍥晣〸㤳慦㑣昷㔸昹㝣㠶㑥挲㘷㌲㐲㠱捦攷愸㜳㜳扥㌰㠵㉦㑤攱㉢慦愰扥㐵㐱昸摣攵攷㌳㤵搳摢〷㈶攲㝣〷〰挱㥡㥦㔶㥡ㅦ㑦㥡ㅦ㐶捥昷挶捦摢摦昵㉣㜶戸㄰㈵昵〳晣挲㘷㍦戸㕡昸晣〴慦昰戹挹捡攷〶㉢㥦㥦搱㐹昸捣㐵㈸昰昹〵㜵㙥捥扦㑤攱㔷㔳搸散ㄵ搴ㅦ㈸〸㥦敢晣㝣昶攷昴づ㠰㠹㌸㕢〰㈰㌸挸㠷㈳㠹㝦㍤ㅢて㘱㠷换㔰㔲㜲㠹㠴慥㑡戸㕡昸昰ㄲ㠹昰戹捣捦愷攵晣戹搴捡㈷〷㥤㠴㑦ㄵ㐲㠱て㉦㡡㜰㜳㍡㥡㐲慥㈹㘸慦愰㍡愳㈰㝣搶昹昹挴㌸扤ㅡ㤸㠸搳〵〰㤹昷㈱㈸昸扥搲昲㈲㠷昸㜹㜳扡㕥挴づ扣扢㕣挹㜵ぢ扡敡攱㙡攱挳敢ㄶ挲攷㙣㍦㥦㤶昷户㌳慤㝣扡愳ㄳ㕥昸㠳ㅢ愱挰㠷㔷㉡戸㌹㍤㑤㠱㤷㈶挴戳扤㔷㔰扣挶㈰㝣㑥昷昳㐹㜰㝡㑤㌰ㄱ愷ㄷ〰㌲敦挰㕦挹扤㡤㥦昷㥡敢攵散挰㥢挵㔵㕦昸攵㜸㍢ち慥ㄶ㍥㜹昰ち㥦搵㔶㍥挷㔹昹攴愳ㄳ㕥㈱扤〲愱挰㠷㤷て戸㌹扣㠴㈰〵㕥㉦㤰㐲㠱㔷㔰〳㔱㄰㍥㉢晤㝣㔶㜱㝡挷挱㐴㥣摤〰戰昱攱攵〰昱摦㡥㠰晡㈴㜶搸㠸㤲ㅡ〲扦昰㔹〳㔷ぢㅦ慥昰ぢ㥦㈵㔶㍥㑤㔶㍥㝢愰ㄳ㕥㈱㝤ㅡ㐲㠱て搷昴戹㌹㕣搷㤷〲ㄷ昱愵㌰捣㉢㈸慥挶ぢ㥦戸㥦捦ㄹ㥣摥㤹㌰ㄱ㘷ㄴ〰㌶㍥㕣愳ㄷ㍦敦〴搷攷戲〳㙦攵㔶戲散㑥搷昹㜰戵昰搹ㄳ㘸攱戳挰捦愷攵晤慤挶捡㘷㍣㍡攱ㄵ搲ㄷ㈳ㄴ昸散挵ち㌶㘷㙦㔳㤸㘰ち㈵㕥㐱㜱㠹㕣昸㔴晢昹㕣挲改㕤ちㄳ㜱㈶〲㈰昳づ扣扦㜱攱㕣晣て㘳〴扤㠱ㅤㅥ㐱㐹㑤㠱㕦昶捦㔵㜰戵昰攱㕡戸昰㌹搰捦愷攵晤攰〰㉢㥦㘹攸㠴㔷㐸㕦㡢㔰攰㌳㥤ㄵ㙣捥っ㔳攰㜲户㜸㘶㜹〵挵㜵㙢攱㌳捦捦攷㝡㑥敦〶㤸㠸㔳〱㠰捣㍢昰㝥挰搵㙣昱昳㍥㙤㝤㉢㍢㍣㠹㤲㌳ㄷ㝥扣㤰晦㈴㤳挸攱搲散戸挰扡愹晤晥捣挱挱挷㘵㑦挴攳慦㜹晤㌷搴〱㌷愶戹户㜳㘵㘷㡤晤捦㘲㜱㘵㤶㜷㜳昲㈷㘷㍡戸晥ㅦ攲㜰㉦戵慥㝥㌳㘲㍦晣攸㡤㈰摣敤㈰搰挵㙦摣つ㤶戴㝤扢户㔷㥤攰晥捥昵㝥㍢ㄳ扡ㅤ㙣㝡ㅣ愲昲捦㉥挹㜹㜷挵晡敦慥ㅢ㔷㜰挹捤㕢扣摦㉢扣㥥摥慦㙦昷㔶㔱昴㈸㐰㔵扦㐷昳㍥捤〷㌰㙡㌲㘸扤㠱扢换㔲ㅥ㍤㍢挹㙢〸㍥㝡搶攱㘲㉦㕥㔸㐴㤰㥤愵づ㐷㠵㍢㑣㤵愳〷㔵ㄲ㘲昷㤳㔸㉤摣㕢㐷㡣㙢戴搲愳摤挴ㅡ搱愳㠰搳〹㄰摢摢㥢㝦ち戱扤扣㠶攰㈳㘵ㅤ㉥搹攲㠵㜳っ㌳攸搲㐱㌵愳㈲挴昶昴ㄳ摢㠴挶㙥㑢搱㈴搳〴摣户㘵搸㘳㕣㝥㤵ㅥ敤㈶㜶っ㝡ㄴ㈰㜸㤰搸愸㜴挴㐶㝡つ挱㐷挵㍡㉢㄰〹慦㤰㝥ち㌳〰㌱慥戵ち戱攱㝥㘲捦愰戱摢〹㘸㤲㘹晡㔸愱㤸㠱ㄸ㤷㕣愵㐷扢㠹㜱㈹戵挰㐲㙣㡦㜴挴ち扤㠶攰㈳㘰㥤搳㄰〹㉦㍣〶ㅤ㌳〰㌱㉥愳ち戱㈱㝥㘲㉦愳戱摢㥦搱㈴搳㙣㌷㌱慥愶㑡㡦㜶ㄳ扢㄰㍤ち㉣挴㜶㑤㐷㙣ㄷ慦㈱昸㘸㔷攷㘲㐴挲ぢ㕦㄰㌱〳㄰㕢㡦㡡㄰ㅢ攰㈷昶㌶ㅡ扢㕤㡥㈶㤹㘶扢㠹㜱㔹㔵㝡戴㥢ㄸㄷ㔷ぢ㉣挴晡愵㈳搶搷㙢〸㍥戲搵戹ㄶ㤱昰挲㥢て㘶〰㘲㌷愲㈲挴㝡晢㠹㝤㠴挶㙥㌷愳㐹愶搹㙥㘲㕣㕦㤵ㅥ敤㈶戶ㄱ㍤ち㉣挴戶㑦㐷㙣㍢慦㈱昸㈸㔶攷㑥㐴挲ぢ㘹㙤㤸〱㠸摤㡢㡡㄰敢攱㈷昶ㄵㅡ扢摤㡦㈶㤹㘶扢㠹㜱愱㔵㝡戴㥢ㄸ㤷㕢ぢ㉣挴扡愵㈳搶搵㙢〸㍥㘲搵搹㠴㐸㜸㘱挱ち㌳〰戱㈷㔰ㄱ㘲㥤晤挴㝥㐴㘳㌷㉥愲捡㌴摢㑤㡣㉢慥搲愳摤挴戸敥㕡㘰㈱搶㌱ㅤ戱戰搷㄰㝣㜴慡昳㈲㈲攱㠵㜵㌱捣〰挴㕥㐵㐵㠸㘵晢㠹晤㡥挶㙥慦愳㐹愶搹㙥㘲㕣㘵㤵ㅥ敤㈶挶搵搳〲ぢ戱㉤晦㑥昳〱晤㠷搷㄰㝣㈴慡昳ㅥ㈲攱ㄵ搲ㅤ昰㠵〲挴㍥㐲㐵㠸晤㠶ㅥ㉤ㅦ搰㌹㘸散挶㌵搱慤㈳挶〵搴慤㈳昶ㄵ㝡搸㠸晤㥣㡥搸㑦㕥㐳昰㔱愷捥㌷㠸㠴ㄷ㙥ち㜷㠹晤ぢㄵ㈱昶㠳㥦㔸ㄷㄲ晢ㄱ㑤㕢㐷㡣㉢愹㕢㐷㙣㌳㝡搸㠸㝤㤳㡥搸搷㕥㐳昰ㄱ愶捥敦㠸㠴ㄷ晥挳㔵㤷㤸挲㐴㠴搸㤷㝥㘲㍤㐹慣〳㥡㘴㥡㠰晢戶っㅦ搰㕣㔲㤵ㅥ敤㍥ㄴ戹戰㕡㠰攰挱㙦ㅥ㥦愴㈳昶戱搷㄰㝣㌴愹搳〹㤱㠴㔸㉦㤷ㄸㄷ㔵㠵搸㠷㝥㘲㝤㐸㡣换愵㜸㙤挵㤷㘰慥慤㑡㡦㜶ㄳ攳ち㙢㠱㠵搸㍢改㠸晤搳㙢〸㍥㜲搴攱挲慣㄰摢搹㈵搶〷㜵㈱昶㤶㥦㔸〱㠹㜱摤ㄴ慦慤㈰㤶㘷㝡戴㥢㔸〱㝡ㄴ㔸㠸扤㥡㡥搸㉢㕥㐳昰㔱愲づ㔷㘸㠵搸㘰㤷搸㘰搴㠵搸㑢㝥㘲扢㤳搸敥㘸挲㙢㉢㠸㜱戵㔵㝡戴㥢搸㌰挰ぢ㉣挴㥥㑢㐷散㔹慦㈱昸㠸㔰㘷〴㈲〹戱㘱㉥㌱慥户ち戱愷晤挴㐶㤰搸㌸㌴攱戵ㄵ挴戸散㉡㍤摡㑤慣〴昰〲ぢ戱扦愷㈳昶㤸搷㄰㝣昴愷㔳㠶㐸㐲㙣㥣㑢㡣ぢ慦㐲散㔱㍦戱昱㈴挶㈵㔵扣戶㠲ㄸ搷㕦愵㐷扢㠹㜱ㄵ戶挰㐲散挱㜴挴ㅥ昰ㅡ㠲㡦昴㜴戸㜸㉢挴捡㕣㘲㜳㔱ㄷ㘲昷昹㠹㑤㈴㌱慥慤攲戵ㄵ挴戸㄰㉢㍤摡㑤散㄰挰ぢ㉣挴敥㑣㐷散づ慦㈱昸愸㑥㠷慢戸㐲㙣㥡㑢慣ち㜵㈱㜶扢㥦搸っㄲ㡢愱〹慦慤㈰挶ㄵ㔹改搱㙥㘲㡢〰㉦戰㄰扢㌹ㅤ戱㥢扣㠶攰㈳㌸㥤㝡㐴ㄲ㘲ㄵ㉥㌱慥挹ち戱ㅢ晣挴收㤲㔸〲㑤㜸㙤〵㌱㉥捤㑡㡦㜶ㄳ攳〲㙤㠱㠵搸㌵改㠸㕤敤㌵〴ㅦ慤改ㅣ㠵㐸㐲散㈰㤷ㄸㄷ㘷㠵搸㤵㝥㘲㠷㤰搸㉡㌴攱戵ㄵ挴戸㐶㉢㍤摡㑤㡣㉢戵〵ㄶ㘲敢搳ㄱ扢搴㙢〸㍥㌲搳攱〲慦㄰慢㜲㠹㥤㠶扡㄰㕢攷㈷ㄶ㈳㌱慥扦攲戵ㄵ挴戸㔸㉢㍤摡㑤散㕣挰ぢ㉣挴捥㑦㐷散㍣慦㈱昸㈸㑣㠷㉢扤㐲㙣㤱㑢散㘲搴㠵搸㌹㝥㘲昵㈴㜶〹㥡昰摡ち㘲㕣戵㤵ㅥ敤㈶戶〱昰〲ぢ戱㌳搲ㄱ㍢摤㙢〸㍥攲搲戹ち㤱㠴㔸挲㈵挶㜵㕢㈱㜶慡㥦㔸㌳㠹㕤㡦㈶扣戶㠲ㄸ㤷㙦愵㐷扢㠹㜱ㄱ户挰㐲散愴㜴挴㑥昴ㅡ㔲ㅥ㕤㜹ㅢ㈲戵昵攸㑡摦晦晦搸つ㠳收搴㌰㤵戹㔳㡤敢收㜲㉤㤲㤹㙢敢敡㈴て戸㌳ㅥ㌴ㄷ挷晦挰㌸ㅤて㔴挴攳攵昰㝦挶㝢㠹慥㜸搰㈲㥦摢㘵ㅥ㘵愶愵挶捥攱㥡㔹㜱㍣摢慣㘳捤搴〴ㅥ㠴㔹㥤㡢晦㐱慥愹〹晦捦晣晦挲㔳攸㤰㤹捤晢㜱戱戹捦㥦戳㈶㐵㌳摢㌹挳〳〲㕢昵㌰晦戱㘲ㄶ㥦㑦昷㥦㍤ㄳ㌳㝣ㄴづ戱㤶㠷㐷㔴晢ㅥ戹㤸慤㔶㘳ㅦ扢愹ㄵ㉢㐳㕢㘴搲愱㉣愴㌶愰㐳昸㔸ㄸ晥搷㘸㜲搹〲㈶愲㔷挰㈳搹昱㘲㐲㌹ㅢ㜱ㅣ〴搹㌱㑦㥤㜷㌷㠶〲晦㍦㘲愷㑥愴㙣㌶㜵㉦扡昲㌰ち慦㑡㍦户㘳慤㜳㍢㥥㜳㕢㥤㌲户ㄳ㤲攷愶敥㐷㜰捥捦㙣敡ㄱ㙦㐴捤ㄱ戳搵㌲㙢昰㌵㡣挲攰慤愴搷〶〲㙦ち〶㝥捡ぢㅣ㍥つ挸㌴㌲挷慤愳㥤㠱づ攱㌳㘱㤲㘵㍥㉢㌰攲㌳挱ㄱ㕦㌴㔴㌸㘲戶慡戳〶㍦㤷㔱ㄸ扣㤵捡昹㠱挰㉦〷〳扦㤹ㅣ戸挶ㅡ昸攲搴挰㤷〴〲扦ㅤっ晣㠱〹捣㐳㌱㕢ㅤ㘶つ㝣㌹愳昰愸㙢㥤昱㠶㐰攰㡦㠲㠱扦㐸づ㝣愰㌵昰㌵愹㠱慦つ〴晥㉡ㄸ昸㕦挹㠱攷㔸〳摦㤸ㅡ昸收㐰攰ㅦ㠳㠱㌷㝢㠱挳户〲㤹收㜰㤹㘹ㅤ敤㌶㜴〸摦づ㤳㝣戸㙣っ㡣昸㝢㜰挴づ〰昰㕣搳敥攱㌲挵ㅡ晣㙥㐶㐹㍥㕣敥つ〴捥㐱㍤改㤴敡㘴〲扢㝢戵搴ㅡ昸㐱㐶㐹摥慢て〵〲㜷〹〶敥㙥〲扢㌳摥搳ㅡ㜸ㄳ愳㈴捦昸敦㠱挰㍤㠳㠱㝢㤹挰敥㡣㐷㕡〳㍦挵㈸挹㌳㝥㈶㄰戸㑦㌰昰捥㈶戰晢敥㔲㘴つ晣〲愳㈴扦扢扣ㄸ〸㕣㄰っ㍣搸〴㜶㘷㍣挸ㅡ昸㔵㐶㐹㥥昱敢㠱挰扢〷〳て㑢づ㍣挰ㅡ昸敤搴挰敦〴〲㡦〸〶ㅥ㘷〲昳〰捦㔶㝤慤㠱㍦㘰ㄴㅥ换慤攷晡㐷㜴昱摥㉢昷搳㐵㡤㐷㍤改㜰㉢㠳㐳㡥㘳㌷昰づ搶挰㥦㌱㑡㜲攰㉦〲㠱㈷〶〳㑦㌳㠱㕤㡤户戵〶晥㠶㔱㤲㌵晥㉥㄰㜸㐶㌰㜰㠵〹散ㅥㄵ㥤慤㠱㝦㘴㤴攴愳攲攷㐰攰戹挱挰〷㈵〷づ㕢〳㙦㑥つ晣㝢㈰昰㈱挱挰㔵挹㠱㐳搶挰ちて愱つ捣戸〳㕤扥㥤ㄷぢ〶㕥㘴〲扢㍢敦搷㕦㙣摦㍢㍡㌲㑡昲捥搳㠱挰昵挱挰〹ㄳ搸摤㜹㍦㔸〳㜷㘱㤴攴㥤搷㉤㄰戸㌹㄰㌸攷ㄸ㌸摡晤ㄵ㡤㐹〳摤昱㘵㤶晦㠵㌸㥥㘵㕤㡡㈷㈲て慥挳㌷慤㜶㍣㠰㝡ㅢ㑣㐴昱慢ㄵ㘳攸㙤㔹昳㑥ぢ㜵㍣扣㥣㠶敥㑥敦〹〶搳挳㡦攱㔷ㄶ挱昴愴㜷慤挱㙣攷挷昰㡢㠶㘰戶愷昷㉣㠳搹挱㡦㌹搷㘰㜶愴㤷㕦ㄵ㘴㍥㍢昹㌱ㄷㅢ㑣㉦㝡㉦㌱㤸摥㝥っ㍦挵㘵慣㍥昴㙥㌰㤸扥㝥っ㍦㤰〵搳㡦㕥㝥ㄶ换㔸㜹㝥捣㡤〶㤳㑦㉦㍦㔶〵搳摦㡦戹捤㘰㜶愶㜷愳挱っ昰㘳昸挱㈶㘳ㄵ搰㝢慦挱散攲挷昰㌳㑡㌰扢搲换㡦㈷ㄹ㙢愰ㅦ戳挹㘰㜶愳㤷㥦㌴㠲ㄹ攴挷㍣㘵㌰㠳改㝤挶㘰㠶昸㌱㉦ㄸ捣敥昴扥㘸㌰㠵㝥っ摦捦㘵㍥㝢搰换户㜲ㄹ慢挸㡦㜹摢㘰㡡改攵扢戲㘰㠶晡㌱ㅦㄸ捣㌰㝡㍦㌲㤸攱㝥っ摦㌰㘵慣ㄱ昴㝥㘱㌰㈳晤ㄸ扥昷〹㘶ㄴ扤㝣摢㤳戱㐶晢㌱㍦ㅡ捣ㄸ㝡昹づ㈶㤸戱㝥っ摦㤱㈴捥㌸㝡㝦㌷㤸㍤晤ㄸ扥戹〸㘶㍣扤㝣㕦㤱㌸㝢昹㌱㝣㥦㄰捣摥昴昲㉤㐲㌰ㄳ晣ㄸ㥥昲㠲㈹愱㤷㘷扢㘰㑡晤ㄸ㌹昵㜸搶㤵挱㙢㌶㠷愷愰晣摤㕥㡥〲慥捡挹挹㐷搴㐴㍦㡡㈷愱愰㈶戹㈸㌹晤㔲㔰㍣つ〵㌵挵㐵挹〹㐸搴㔴搴捤收昰㐴ㄴ搴㍥㉥㑡㑥挱ㄴㄴ㑦㐵㐱㑤㜷㔱㜲ㄲ愶愰㜸㌲ち㙡愶㡢㤲搳㤰愸㈴㡥㍣ㅤ〵戵慦㡢㤲ㄳ㌱〵挵ㄳ㔲㔰戳㕤㤴㥣㡡㈹㈸㥥㤲㠲㥡攳愲攴㘴㈴㙡㉥敡㘶㜳㜸㔲ち㙡㥥㡢㤲搳㤱愸㈴㈵㜸㕡ち敡〰ㄷ㈵㈷㈴㔱㐹戳攷㠹㈹愸〳㕤㤴㥣㤲㈹戱㜸㙡ち敡㘰ㄷ㈵㈷㘵㑡㉣㥥㥣㠲㍡搴㐵挹㘹㐹㔴搲摥收改㈹愸挳㕣㤴㥣㤸㈹戱㜸㠲ち㙡扥㡢㤲㔳㌳〵挵㔳㔴㔰搵㉥㑡㑥㑥愲㤲昴攲㐹㉡愸ㅡㄷ㈵愷㘷ち㡡愷愹愰ㄶ戸㈸㌹㐱㔳㐶攴㠹㉡愸㠵㉥㑡㑥㔱愲㤲㌸昲㔴ㄵ㔴㥤㡢㤲㤳㌴〵挵㤳㔵㔰つ㉥㑡㑥搳ㄴㄴ㑦㔷㐱㉤㜶㔱㜲愲ㄲ㤵挴㤱㈷慣愰攲㉥㑡㑥㔵愲㤲昶㌶㑦㔹㐱㌵〹捡㌱㡤㡡攷愷㉣愸慤挵㠷㍥㉦㤷㤷愲㙦㉥敥ㅣ㌷戴ㄴ捦㑤㐱㥣㤲㡣㔰㍣ㅤ愵㘱㑤㜲㠳㘳㡥㐶挵㔳㔱㄰㈷㈷㈳ㄴ捦㍥㘹㌸㈹搰挰ㄳ㑥ㅡ㑥っ㌴昰ㅣ㤳㠶ㄳ〲つ㍣慤愴㘱㜵愰㠱㘷㤲㌴ㅣ㥦摣攰ㄸ昹ㄴ捦㈲㐱ㅣ㤷㡣㔰㍣㜱愴㘱㔵愰㠱攷㡡㌴慣っ㌴昰昴㤰㠶ㄵ㠱〶㥥ㄱ搲㜰㙣愰㠱㈷㠱㌴ㅣㄳ㘸攰㜱㉦つ㐷〷ㅡ㜸愸㑢挳㔱㠱〶ㅥ摤搲㜰㘴愰㠱〷戴㌴㉣て㌴昰ㄸ㤶㠶㘵㠱〶ㅥ戶搲戰㌴搰挰㈳㔵ㅡ㤶〴ㅡ㜸㜰㑡㐳㜳愰㠱挷愳㌴㌴〵ㅡ㜸〸㑡㐳㈲戹愱搳晦〳㠸㠱㑥て</t>
  </si>
  <si>
    <t>㜸〱捤㝤〷㝣ㄴ搵昶晦摥㈴扢攴㉥㙤㔴戰㠰㤴㈰㔱ㄱ愴㑡ㄷ〵ㄲ㥡㌴㈵㠰㍥挵ㄷ㤶㘴㈳㠱ㄴ摣㑤㈸愲㠲㕤〴扢搸戰㘳敦㍥挵慥敦㔹㥦㑦㉣捦摥㝢㉦搸㝢晤㝦扦㘷收㠶搹㤹扢㥢昰㝥敦晦昹扣㘱㜳㜲敦㌹攷㥥㜳扦摦㤹搹摤摣㌹㌳㐴㔴㈴ㄲ昹ㄳㅢ㝦㜳㉢㘰㘳挷戲㘵改㠶㘴㙤摦㤲晡㥡㥡㘴㐵㐳㜵㝤㕤扡敦㤸㔴㉡戱㙣㑡㜵扡㈱ㅦづ戱昲㙡搸搳搱昲㜴昵㘱挹挲昲挵挹㔴ㅡ㑥搱㐸愴戰㔰攷挱扥㠳昷攳㤸㡥收㈸㕤㐰〱慦㠸㡥㔱戴愲㈸愴搰ㄴ㜱㡡搶ㄴ㙤㈸摡㔲戴愳㘸㑦攱㔰㙣㐵戱㌵挵㌶ㄴㅤ㈸㍡㔲㙣㑢戱ㅤ挵昶ㄴ捣慦㍢㔱㜴㠶㘸戳㈳挴捣㤲戱搳攷㉤〰㥡戲㠶晡㔴戲㑦昷搹敥㥣㐷つㄸ搰㜷㐰摦㠱挳〷づ改摢扦㑦昷㤲挶㥡㠶挶㔴㜲㔴㕤戲戱㈱㤵愸改搳㝤摦挶㜹㌵搵ㄵ㤳㤳换㘶搶㉦㑣搶㡤㑡捥敢㍦㘸㕥㘲㡦㘱〳昶ㄸ㍣戸㙡昸昰㘱㙤扡㈰昲戴㤲戱晢愶㤲㔵改晦㔶捣慥㡣㌹扤㘴㙣摦㘹挹㠶晦㔶捣㙥㠸㠹㤰愵昵戵㠹敡扡晦㔲搰㈸昷改攰搲㘴㐵㌵㜷㝥㌲㤹慡慥㍢愴㉦愶㥤㐱㌴㝡㐳晢㡥㐹愷ㅢ㙢ㄷ昱㌸㉡㐹搶搴捣㐸㔶挹㑥慦㉤㑤㌷散㥢㐸搵愶摢搴㤲扦㘴㉡㔹㔷㤱㑣户慢ㅤ户戴㈲㔹攳㌹愶ぢ㙢㘷㈷㔲搳ㄲ戵挹〲㌶摡搷扡晢㜰㔲㘵戲慥愱扡㘱㔹摢摡㔹改攴㡣㐴摤㈱㐹扡㐴㙢㈷㌴㔶㔷慡㠲〲扣㈲昹扢搸㘶㈶㍢ち昳愹㉤㤹㥦㐸㌵㐸㡦扢㜰㠰捤搷㜷戸〸㡡㡣㜹昱㤰敡ㅥㄸ挵㝤㔶㔶㕤㍢㌹㤹慡㑢搶㌰〹昷㘴敦㠰㤳㄰攴敥㠷㈶愶っㅣ敥㈵搵摡㍢昹㠸㠵㔹㘲摤㈱戶㤹㔵㔷㕤㔵㥦慡敤㌳戵扡㙥㔴晦㍥㔳ㄳ㑢㐷つ搰㐵㌰攸ㅥ㜴搹〹愲攳慣㝥㤳㌰愳㐴挳晣敥㌳ㄲ攰㝡挴㠰〱〳〶㡦搰㍤改㔴っ愱ち㕥挵㜹敥㡦捥㜳㉤慦㍣㤱㔷㍥㉦慦扣㈲慦扣㌲慦㍣㤹㔷㕥㤵㔷㝥㐸㕥昹晣扣昲敡扣昲〵㜹攵ぢ攱㘳戶挲㔶慤昲扣敤慡㡦㥤㔴㉡㌹㙥昲ㅡ㜵昵㥤ぢ㠷敥㍣㑣昱搴㤶㜷㠶㕤搰戰捥㜶㔷ㄸ㜴㉦㠸搸㙥㄰㤶搹昶挷㙣㝢搳愹て㠴㔲捦㘱戶㥣昱㠶愳愶扤㌱㘷摥㕢愳㉦ㅢㄹ㙤㕤晥昴攵㍦㈹扥㠱㐸慡扥㘸㔸㔳昵㘳㤴晥㄰戱〱㄰戶㔴㠳㐶攸㠱㜴ㅡ〴愱搴ㄳ㕥慡攷晢晤㝣㑦攳㠰㡤㘳捦ㅡ昸挷晢〷㉦㝣攸㝤挵户㈹㐹㌵ㄸつ㙢慡㈱㡣㌲ㄴ㈲㌶っ㈲㥣㙡搰昰〱㈳昴㜰㍡㡤㠰㔰敡ㄱ㉦搵㥡㡦㠷っ㌸昷戶攷㑢捥ㅢ㜵㔵㌴㜱㑤敤捦㡡㙦㠶㤲㙡㑦㌴慣愹㐶㌱捡㕥㄰戱扤㈱㉣愹㠶づㅣ愱㐷搳㘹っ㠴㔲昷㝢愹摥戸㙥挹㌱㘷㜵㔹㌵㘹敤慤ㄷ㑤摥㌷晡昵㍦ㄵ捦㍥㐹㔵㠲㠶㌵㔵㈹愳㡣㠳㠸㡤㠷戰愵〲㠱ㄳ攸㌴ㄱ㐲愹㍢扣㔴敢㘶慥晦攵㤸昵摢㡦㔹㝦敢晡敦慦敦搲㜹慤攲ㅢ扢愴摡〷つ㙢慡挹㡣㌲〵㈲㌶ㄵ挲㤲㙡搸ㅥ㈳昴㌴㍡㑤㠷㔰敡㘶㉦㔵昵摡㈳ち昶㈸ㄸ㔰㝡敢慢㔷晦搴改摢㥥愷㉡㝥㝣㐸慡晤搰戰愶㥡挱㈸㘵㄰戱㤹㄰戶㔴㐰㌵㡢㑥戳㈱㤴扡挶㑢昵昹㝢户敤㜲搹摡㌵愵昷散㝣㝤㠷㘷昴改㑦慢搶㌰㑢慡〳搰戰愶晡ぢ愳ㅣ〸ㄱ㍢〸挲㤶㙡挸〸㍤㠷㑥〷㐳㈸㜵㤹㤷慡换挰㤱㔷㑣㙡戸慢攴㥡搳㍢摥扢㙡晢㤵ㅤㄴ㍦ち㈵㔵㌹ㅡ搶㔴㜳㘱搰〹㠸搸㍣〸㑢慡攱挳㐷攸ち㍡㔵㐲㈸戵捥㑢戵㑢昴敡㌹户敥昲挷戸戳扦㍡敢敤攱扦㉣㡢㈹㝥攰㑡慡㉡㌴慣愹づ㘱㤴昹㄰戱㙡〸㑢慡愱搸㔷ぢ攸戴㄰㐲愹戳扣㔴㥦捣㕤扦昱昳㠳搶㡦扥攰挶捦づ捦晢攱攱愵㡡ㅦ敢㤲慡ㄶつ㙢慡㍡㐶愹㠷㠸㉤㠲戰愴ㅡ㠶㜷㡢㐳改㤴㠲㔰敡㘴㉦搵㙢ㅦ慥㝦昴改摤ㄷ㑣戹㝢昹㘱捦㍥昶摢㠲昳ㄵ扦㍣㐸慡〶㌴慣愹ㅡㄹ㘵㌱㐴㙣〹㠴㉤搵搰ㄱ㝡㈹㥤㤶㐱㈸㜵扣㤷㙡㔲晥晥ぢ捥摥攷敤㐹挷摥扥收㜹㌵敡㡢敤ㄴ扦愲㐸慡攵㘸㔸㔳ㅤ捥㈸㐷㐰挴㡥㠴戰愴ㅡづ〲㔷搰㘹㈵㠴㔲㉢扣㔴晦㍣扢挷ㄷ㙦扥昴㙤挹㈹慦㈵㝥㜷㤶つ㔸愵昸㐵㐸㔲ㅤ㡤㠶㌵搵㌱㌰攸㘳㈱㘲挷㐱搸㔲攱〸㍣㥥㑥㈷㐰㈸戵搴㑢㜵㑡改捦慢㕥戸扥㝣敡昱㡦㤵㉣摢昴㡦づ扤ㄴ扦㙥㐹慡㔵㘸㔸㔳㥤挴㈸慢㈱㘲㙢㈰㙣愹㠶㡤搰㈷搳改ㄴ〸愵づ昵㔲晤㍥昷㤴〹㈳捥㌸㜵搲㌵㠷慦㥣㍣散扡ㅦ㍥㔵晣㔲㈷愹㑥㐳挳㥡敡㜴㐶㌹〳㈲㜶㈶㠴㈵搵㔰愴㍡㡢㑥㙢㈱㤴㕡攰愵扡晥昳搲㝤㉦㝡㘴搱㠴攳㍥㠹扦昹㔲昱户挳ㄵ扦㍡㑡慡㜳搰戰愶㍡㤷㔱捥㠳㠸㥤てㄱ㑥搵㥦攷搵㍡㍡㕤〰愱㔴㠵㤷敡慤搴攷攳捦ㅣ摣㘹晡挵㜳㉦㘹扤愰搳㕦挶愹㡥㌰㑢慡㡢搰戰愶扡㤸㔱㉥㠱㠸㕤ちㄱ㑥㌵㘸ㄸ㍥㐴㉥愳搳㝡〸愵收㜸愹ち㉦ㅣ㍦昱戳昸愰〹敢扡扤搸㙤搰㜶ぢㅦ㔷晣ㅡ㉣愹慥㐰挳㥡敡㑡㐶戹ち㈲㜶㌵㠴㉤ㄵ〸扣㠶㑥搷㐲㈸㌵换㑢㜵摦散攵㘳摦愸㕢㍤昶捣扦㍤昵㔳扦昱㤷晣愹昸㘵㕢㔲㕤㡦㠶㌵搵つ㡣㜲㈳㐴散㈶〸㕢慡晥㈳昴捤㜴扡〵㐲愹㘹〶搵敤攷ㅤ㍤㘸扢㑢㈷ㅥ搵愹挳扡ㅦ㐷㑥扥㔴㙤て戳愴扡ㄵつ㙢慡摢ㄸ㘵〳㐴散㜶㠸㜰㉡㝣ㄵㅡ愱敦愰搳㥤㄰㑡㑤昰㔲㥤㍤慢敡搳摡搵摤昶戹攵捦㥢敦慤㔹㜹愳愳㜶㠰㔹㔲摤㡤㠶㌵搵㍤㡣㜲㉦㐴散㍥〸㕢㉡㄰㜸㍦㥤晥づ愱搴㘸㉦㔵搱攴ㄳ㕥敥攸㑣㤹㜰㜹晤扢㤱㌱愷㝤㝦扡敡〴戳愴㝡〰つ㙢慡〷ㄹ攵㈱㠸搸挳㄰㤶㔴晤㜱ち㍦㐲愷㐷㈱㤴ㅡ敥愵摡㜸㑤㘴攴㐷户捣㥣㝣㘵敦㠲㐹摦慦㔹戲户敡っ戳愴㝡っつ㙢慡㝦㌱捡攳㄰戱㡤㄰攱㔴㠳㠶攱㘰㝦㠲㑥㑦㐲㈸㌵搰㑢昵散㤰㈱㥢㝥摡愱晦攸㜳㉥㕤摢改㤰攳㤶昷㙡昳㌴捣晢㜹摦㘰㑢㔳㠹㈵昸㥢㘰昳㥦ㅢ〳晢昶攷扦收晦捥挲㥦㔹㔵㠳慢㠶㔶つㄸ㔰㌹戸㝦㘲㔰㈲㕡㠴戰㉤晤㐲捦户攱㌶㔵晢㔷搷㔵搶㉦㤱㙦昸㍢㡥㑤愴㤳㥢扦昰昷昶㙣㘳敢ㅢ敢㉡搳㥤敤挶戲㠶㐴㐳戲㔳搰戶㌹㐸㘸㔸ㄹ晥晥㐹愶㈵㕦搷攰戰搹㠹㥡挶攴㤸愵搵慥戹㑢挰㡣扦㝥敡攷㘵户㡥㑦㈵て㙤戲㠶㘶㌴〶㝦㥥㉦㤶搸㈱㤴慥挹㥤㔷昷㤲昹昵改㘴㥤㑣慦㜷敤扥搵ㄵぢ㤳愹戲㈴晦戸㑦㔶ち搴㡥㌴㜹㝦㠲昵㥥㕥〷愰昸愳慡戲㠷㕦㕢㌵㙥㘹㐳戲慥㌲㔹㠹昹㉥㑡愶ㅡ㤶捤㑣捣慢㐹㙥㥢攱攲收㠴㘱㠷っ昵昸晡㡡挶㜴㐹㝤㕤㐳慡扥㈶搳㌲愶㜲㜱〲㝦昶㔵㑥慤慦㑣攲慦戶〲㙥ㄱㄵ挹捦㔷㉡戲㥢敤㑦㈷挶㑤昷㤵ㅤ攱摢挵㕤戰捦户捦㍣散晡捥〰㍡愰愸㐹昲㤸捣敢搹㑣㌰㠹换㌰扤戲㍢晡㌰㜱㈵㠴摥扢㘶昷㤶㌹㌶敤戹晦扦捥㜹㜹摢㜸攸挷㉤挶㥦挶ㄳㄳ㜵㤵㌵挹㔴捥㜵ㅣ挵ㄹ改㝦㐳㐴晢攱㙣捥捡㕥〱㍣搴㔲戵㉣扡愴扡戲㘱㝥㙣㝥戲晡㤰昹晣㉥㠵戵㥥挲㐲㔲ㅢ摡昴戳㔰改攷㈸㥥㠷㠸挷㈳戱ㄷ攸ㄴ㡢敢ㄷ摤㝥戴〷㝥㙦昹ㅦ摤㜹ㄸ愵攵㡦㝣慣挸愴愳戵攳敢㔳改晣㝣ㅢ捡㠹㠹昴晣〶ㅥ㥥戹㡤㡣昷ㄲ挵换㄰搱㥥㄰捤晥㑤摦ㅥ㑥〵㕣扡㘸㕢㕢㥡慣㑡㘰挱㐸捥㙥㤵㠸搶扡㙢㄰愵挹㜴㠵收㘲挵㈴㥣㉢㑢㘳㘸攱攴㙦㔳换愳㍦戹戴愱㌴搱㤰㘸㔵㡢㘵て散㈵つ愷摥㌲捡㙤㜱㘴㕢搱㤹搱㜱慦㠷〸㡥㌴㝤㔱㕡㡢挲㡤㠴ㄳ〷攷㑢㈴摦㤳戹㐱㘰敥㕤〱㈲ㄶ㍣搰㌳㤷㉦戰慡㔲㌹㈱㔹㌷㜳搹愲㘴㥡敥㠵戱㥣㔴〶㑦㉦〶㥢㕥㌱㙦㔶㐳㜵㑤扡㉦㘶㍡㈱㔵摦戸攸扦ㄹ㠷戱昴㉢㄰㘶㡢敥㡣愳戸攵㤸㐰㔷愴搵㘲敥㥢昲昲㐸㈱愳㔱愳㜷愲攰搱㡡㘰㝦攲㤷㙣晡つ晣㡡攷戲㐵㡢攱戱㈵㑢㍤㔱昸户愹〵㐳㌳㔳㐹㔹扣㉡㤴づ搸㙥㕢扢㝦㝤㙡攱扣晡晡㠵㍣㥥摡㐹㉦㍤㍦㤹㙣攰㠲㔰㙢㙦〱㑣ㄶ扡㤴捡捦捦㔸捦昱慤ㅣ㜵㐳晣搸㍢㄰㙤挷搴搴㜴㌷ㄱ搳戱㜷愱捡挷搲㔴散㍤㌴㡡昰㑥摥㔰摦㠰愴摤ㄷて改扥㝢昷戲㘴㐵㝤㕤㘵昷㤹昳㔳挹㐴㘵摦愵㌵改愵㙡㐷搰挰㔵㤸㥥摦っ㕥昰搲愰敦挷㕣晢改挶攴㙥慤㤶㍦愵㍡㝢㠶搰㑡搰慥っ㡣ㅦ晤㈱㠴摡〱㙥㝣㝢㐱㍢㜳搳ㅦ愳慦㍦愱昸ㄴ〲㙦ㄲ㐲㍢摥㈳㍥㜷扢慡ㄷ㝥昳㝤㐲㙦愲昸〲㐲昵㠶攰㔹慡扦㠴㌰㥢㜲㄰㥦㍢㕦㜶攰㙥㔰㠷㜷攰户搰挶㜵づ㥢敡〳て敥㐴㑤搲㌴㘹搲愴㐸挵㄰搸㑡㐰搴㌳㠴搶愷晡㘱㤸㄰昰ㅢ挷攷挳捤㑥挰ㅦ捣㐱㘲㌴て㍤ㅦ〱㜹㙥㔷昵㠷㑤〸挸㠷㐲㜳㘵㕥つ㠴㑡〸㠸愲㘷㌶昵换ㅦ㍥〲〶㐰ㅤ㈶㐰㌳愶捥㘱㔳㠳㌰捥㐶挰㔷〸㙥㈵攰㑢捦㄰㕡㌵ㅢ㠲㐸㐵㥣挵搶㥣昲㈶戸搹〹攸〰戳敥㐸戱㉤㠴㡦㠰敤摤慥ㅡ㡡㈰㐲挰づ㜴敡〴愱㠶㐳㈵〴㜴㐶捦㙣敡㝤㍦〱挳愰づㄳ搰㡤㌱㜵づ㥢ㅡ㠱㜱㌶〲㕥捤㐶挰㉢㥥㈱戴㤶㌷ち㤱㡡㌸㡢㕤㌹攵㤷戲ㄲ戰ㅢ捣扡㌷㐵ㅦ〸ㅦ〱㝤摤慥摡ぢ㐱㠴㠰㝥㜴敡て愱㐶㐳㈵〴っ㐰捦㙣敡㈹㍦〱㝢㐳ㅤ㈶㘰㌰㘳敡ㅣ㌶㌵〶攳㙣〴㍣㥣㡤㠰㠷㍣㐳㘸㠵戱ㄴ㤱㡡㌸㡢扤㤰㔴㍤㤰㤵㠰搱㌰敢㌱ㄴ㘳㈱㝣〴㤴扡㕤㌵づ㐱㠴㠰㜱㜴ㅡて愱戸散㈸〴㑣㐰捦㙣敡㑥㍦〱攳愱づㄳ㌰㤹㌱㜵づ㥢㥡㠸㜱㌶〲㙥捣㐶挰つ㥥㈱戴敥㌹ㄹ㤱㡡㌸㡢㤹㥣昲㜵㔹〹㤸つ戳摥㥦攲〰〸ㅦ〱〷扡㕤㌵〵㐱㠴㠰㠳攸㌴〷㐲㑤㠳㑡〸㌸ㄸ㍤戳愹换晣〴㑣㠵㍡㑣㐰㠲㌱㜵づ㥢㥡㡥㜱㌶〲捥捤㐶挰㌹㥥㈱戴ㅡ㍢〳㤱㡡㌸㡢〵㥣昲摡慣〴搴挰慣㙢㈹敡㈰㝣〴㉣㜲扢慡っ㐱㠴㠰㐳改㤴㠲㔰戳愰ㄲ〲搲攸㤹㑤慤昱ㄳ㌰ㄳ敡㌰〱㑢ㄸ㔳攷戰愹搹ㄸ㘷㈳攰攸㙣〴ㅣ攵ㄹ㐲㙢挴㝦㐱愴㈲捥㘲㈵愷扣㈲㉢〱㐷挳慣㡦愱㌸ㄶ挲㐷挰昱㙥㔷ㅤ㠸㈰㐲挰〹㜴㍡ㄱ㐲捤㠱㑡〸㔸㠵㥥搹搴㘲㍦〱〷㐱ㅤ㈶攰㘴挶搴㌹㙣敡㘰㡣戳ㄱ㔰㤳㡤㠰㠵㥥㈱戴㜲㍤ㄷ㤱㡡㌸㡢戳㌹攵敡慣〴㥣ぢ戳㍥㡦攲㝣〸ㅦ〱ㄷ戸㕤㤵㐰㄰㈱攰㐲㍡㕤〴愱㉡愰ㄲ〲㉥㐶捦㙣㙡慥㥦㠰㜹㔰㠷〹㔸て晦戸捥㘱㔳㤵ㄸ㘷㈳㘰㜶㌶〲㘶㜹㠶搰㝡㍡㔷换㡢㌸㡢敢㌹攵戲慣〴摣〸戳扥㠹攲㘶〸ㅦ〱㝦㜳扢㙡㍥㠲〸〱户搲改㌶〸戵〰㉡㈱㘰〳㝡㘶㔳晢昸〹愸㠶㍡㑣挰㕤㡣愹㜳搸搴㐲㡣戳ㄱ㌰㍡ㅢ〱㝢㝢㠶搰㉡㝦ㅤ㈲ㄵ㜱ㄶて㜲捡愳戲ㄲ昰㌰捣晡ㄱ㡡㐷㈱㝣〴㍣收㜶㔵㍤㠲〸〱晦愲搳攳㄰敡㔰愸㠴㠰㡤攸㤹㑤敤攱㈷㘰ㄱ搴㘱〲㥥㘶㑣㥤挳愶㔲ㄸ㘷㈳㘰户㙣〴昴昲っ愱㙢て㡤㠸㔴挴㔹扣捣㈹敦㤲㤵㠰㔷㘱搶慦㔱扣づ攱㈳攰㑤户慢ㄶ㈳㠸㄰昰ㄶ㥤摥㠶㔰㑢愱ㄲ〲摥㐱捦㙣慡慢㥦㠰㈵㔰㠷〹昸㠰㌱㜵づ㥢㕡㠶㜱㌶〲㍡㘴㈳㘰ㅢ捦㄰扡㈲㜲㌸㈲ㄵ㜱ㄶ㕦㜰捡㕢㘵㈵攰㉢㤸昵搷ㄴ摦㐰昸〸昸捥敤慡㈳㄰㐴〸昸㥥㑥㍦㐰愸ㄵ㔰〹〱㍦愲㘷㌶㔵攸㈷攰㐸愸挳〴晣捡㤸㍡㠷㑤慤挴㌸ㅢ〱㝦晣㥥攵慢昰敦㥥㈱㜴㥤收ㄸ㐴㉡攲㉣ち昲㌰攵㕦攱㘶晦㉡ㅣ㠳㔹户愲㈸㠴昰ㄱ㄰㜷扢敡㔸〴改挱㐰慤改搴〶㐲ㅤ㡦慥㄰搰ㄶ㍤戳愹㙦㤰愳改㡦愱攳愰づㄳ戰ㄵ晣攳㍡㠷㑤昱㤲㤰㡤㠰㡦戳ㄱ昰㤱㘷〸㕤㍤㍡〹㤱㠴㠰㑥㥣昲〷㔹〹搸ㄱ㘶摤㠵愲㉢㘷户昹慦挱敥㙥㔷慤㐶愰ㅥ㠴㔳㐴愷ㅥ㄰敡㘴㜴㠵㠰㥤搰㌳㥢㝡摤㑦挰ㅡ愸挳〴散〲晦戸捥㘱㔳愷㘰㥣㡤㠰㘷戳ㄱ昰㡣㘷〸㕤搳㍡ㅤ㤱㠴㠰晥㥣昲搳㔹〹ㄸ〸戳ㅥ㐴戱〷㘷户㤹㠰㈱㙥㔷㥤㠱㐰㍤〸㘷㈸㥤㠶㐱愸戳搰ㄵ〲㠶愳㘷㌶昵愸㥦㠰㌳愱づㄳ㌰ち晥㜱㥤挳愶搶㘲㥣㡤㠰㝢戳ㄱ㜰㡦㘷〸㕤㘹㍢ㄷ㤱㠴㠰昱㥣昲㕤㔹〹㤸〸戳㥥㐴戱て㘷户㤹㠰㈹㙥㔷㥤㠷㐰㍤〸㘷㉡㥤愶㐱愸㜵攸ち〱搳搱㌳㥢扡搹㑦挰昹㔰㠷〹㈸㠳㝦㕣攷戰愹ぢ㌰捥㐶挰㤵搹〸戸挲㌳㠴慥晦㕤㡣㐸㐲挰ㅣ㑥㜹㝤㔶〲晥ち戳㉥愷㤸换搹㙤㈶㘰㥥摢㔵㤷㈰㔰て晣攸ち㍡㔵㐲愸换搰ㄵ〲㤲攸㤹㑤㥤敦㈷攰㔲愸挳〴㔴挳㍦慥㜳搸搴㝡㡣戳ㄱ㜰㕡㌶〲㑥昵っ愱慢㤲㔷㈲㤲㄰㤰攲㤴㑦捥㑡㐰〳捣扡㤱㘲㌱㘷户㤹㠰愵㙥㔷昱扡㘵て挲㔹㐶愷挳㈰搴㌵攸ち〱换搱㌳㥢㍡搶㑦挰搵㔰㠷〹㔸〱晦戸捥㘱㔳搷㘲㥣㡤㠰挳戲ㄱ戰捣㌳㠴慥㤵摥㠰㐸㐲挰㠹㥣昲㤲慣〴㥣〴戳㕥㑤戱㠶戳摢㑣挰㈹㙥㔷摤㠸㐰㍤〸攷㔴㍡㥤〶愱㙥㐶㔷〸㌸ㅤ㍤戳愹㍡㍦〱㌷㐱ㅤ㈶㘰㉤晣攳㍡㠷㑤摤㠲㜱㌶〲㉡戳ㄱ㔰攱ㄹち㠳㔷㜰㙦㐳㈴㈱攰㈲㑥㌹㤱㤵㠰㑢㘰搶㤷㔲㕣挶搹㙤㈶攰㜲户慢㌶㈰㔰て挲戹㠲㑥㔷㐲愸㍢搰ㄵ〲慥㐲捦㙣敡〰㍦〱户㐳ㅤ㈶攰㍡昸挷㜵づ㥢扡ㄳ攳㙣〴㑣换㐶挰㔴捦㄰扡慥㝣て㈲〹〱户㜱捡㤳戳ㄲ㜰㍢捣晡づ㡡㍢㌹扢捤〴摣敤㜶搵扤〸搴㠳㜰敥愱搳扤㄰敡㝥㜴㠵㠰晢搰㌳㥢ㅡ敢㈷攰㍥愸挳〴㍣〰晦戸捥㘱㔳㝦挷㌸ㅢ〱挳戲ㄱ㌰搴㌳㠴慥㜶㍦㠸㐸㐲挰攳㥣昲攰慣〴㍣〱戳㝥㤲攲㈹〸ㅦ〱晦㜶扢敡㈱〴敡㐱㌸捦搰改㔹〸昵〸扡㐲挰㜳攸㤹㑤昵昱ㄳ昰㌰搴㘱〲㕥㠲㝦㕣攷戰愹㐷㌱捥㐶㐰㡦㙣〴ㄴ㜹㠶搰㌵昸㝦㈱㤲㄰昰㌶愷摣㉤㉢〱敦挲慣摦愳㜸㥦戳摢㝣〴㝣攸㜶搵攳〸搴㠳㜰㍥愲搳挷㄰敡〹㜴㠵㠰㑦搰㌳㥢摡搶㑦挰㐶愸挳〴㙣㠲㝦㕣攷戰愹㈷㌱捥㐶㐰㥢㙣〴戴昶っ挱捡㠰攸扦ㄱ㘹ぢ慥攸戶收㠴慢㘶㔷㈷㤷昰ㄲ㔴扢㉡ㄴ晡㤶㌴愶ㅢ敡攵㝡㔹摢慡搲晡㘹昵つ愵搵改㐵㌵㠹㘵摢㔴㜹㡤晤攷㈷敢㜰㌵㍢㠵㡢摡〱㕤晤愲㐵挹㑡㕤㔵㔶摦㤸慡㐸㑥㉡晤㕦戸摡つ㝣搸㜵㜲愱㍢㑦㘱晢捦㉥攰㐶㌰ㄲ㐷〹戶㐸昴㔹〴っ㕥㠷㤳㜲㘳摦㌵㜳㘹㍡㜰㙣扦㤹搱㤹搵つ㌵挹搶㔵㜲扤㕡摡㠵㔵㘰ㄱ㈵〲㤵慤慡㜸㉤㈸㔹摡戶㙡㐲慡扡戲愶扡㉥挹㥤搱挱㜵㥤㤲㍣〴攵〰晢搶愷慢㔹搹摤戶㙡㘶㉡㔱㤷㕥挴㉢㥢ㄵ换戶捥攸挹㈵搰㘸搵搸敡扡㌴搲挸㕥㘴扢㝤㔵搹晣晡㈵戸挹愰戱戶㙥㐲㘲㔱晡㝦㘲慦㈸敥ㄶ搹㘴搷愸㍣㤵㤷愷ち昳ち晦搳晤ㄳ晢〱攷㔸〷慦㝣扢㍢づ搴㠶㔴昵扣㐶㌲㈶㐹〶㐲ㄶ㔰挸㑥㡣㐴㥦㐳㉢㜸ㄱ搳户て〳ㄵ〸㥣㙣㐶昵扣昵㘲㜸搳慤ㅢ㕤攰慥㝦挴㝣摡晣〴戱捦㠴㔹㤳㌶搷收晣㥦敥㠳㠸㍥㡦挸㉤㉥㠵攸〸攷㜶敥㌱挴昲〸ㅥ㔲㌸㌵㜱㈸戰ㄷ㍣㉥攳㔵攲挳㐳戴摤收收㜸㕣㑤㙦㔳㌵㈵㌱㉦㔹㠳㈲㠰摡㐴㐳㍢户挳㙡㡣摡㐴㑤摡戳㤵搴搷搶㈶㜸捣戱摡扦慣㈲㔱㤳㉣慣ㅡ搳搸㔰㡦㉡㝡㕤〵㈱〷愶愷㑡㉣㠵㉡戱搴扤㕣㕦㌵㠳挵㐱搲㘶慣晡㐳ㄲ愹敡㠶昹戵搵ㄵ㠵散戰㠰攷㝦攲㘰挵ㅢ㐸〱挸㌴㥢㜹㌳〹㕥晦㜷慦挲㘳㜷昷㐵挹っ愹攳敥挷㈱㥤愷㘲昸愷晥挳摡ㄱ扣昵挸㈷㡡晥〵搱愲昸㤱昷㈲㤹换㔷㜲㉤ㄶ捤慦㔶攰㄰㤵㜷㈷昵㈲ㅤ昰愳㝦㠵㉢ㅢ晣㈹㜸〹㈲㘷㘱㐱㉢㌸挴愷搴㈷㉡挷㈷㉡㜰攷㑥㉢敦扥㥤㐲散㕡扥搷愴ㅣ㤶㝡㤴愰㝡〸搷戲ㄷ㔷㔷㈶㔳㠵㔴㤴攱扥愴〲ㄶ㠹挴摣㝤㠸㡢摥昹㤱㘸戴㜵愱㉤搷㈴ㄳ慢愷㜷〱摤㝦摦搳愴㔰晣捦昷ㅢ挶慢㘸㠰㈵㥦㔱扦〱㡥晥㥤㤸㕥㠶㤲㜸〲づ㝦搰攱㑦㠸攸㉢㌰〶昷㑤㘶搵〵㙡㌳㌴㥣ち攴㡥ㄷ搶㠳ㄴ愲㜶㐲ち㐹愲〲愴戵慦〰㈴收搶㝥ㄴ㥡摢㘸㘲㘵㌸捡㤳㤵㜱昷つ㤶㠵㈶昸㘸㠸攴攵ㄵ㘰㔷挷㠲挵㜳愱戴〸㔶㕢㤶㤴捡㄰搵ㄵ㔳㠸戱㘲戰ぢ㑦ㄶ挴㉦户摦㕢昲〲晣㜰㜹晢㑦晣㤲㉤ㅥ搷㜹ㄸㄵ㠹慢㌷㈰つㄵ㜱㙡㕣慥戰ㄳ戰ㄴ〶愱㍥㠴㤲摦〸㝣㥦㕦敡㘳㜴昹ㄹ㠶〵㍥戰㈵㕢攰敤㔱㝤〲㉤摦㈲㜵㡣㐱㍥㐵㡢敦㍣㑤㐷㘲㈱戴捤ㅦ㠹㥦㜳〴㝥㌴敦㑡㌳㐷愲摡〴㡤㤹㌲㥡㘶捡㜱昸攸搶㜴晣挲敥搰㠶づ㙤改昰㈵ㅣ戸㡢㘳敤搰换㐱ㅤ㙦㜴戱㔰攷㘰ㄴ愸晢搶㤷挶㐷摤㔶㑣戳㌵搳晣〶㠷㈰㜵㝦㐰搷っ㜵摣㑢㐲㕤〷〶㈱敥っ敡戶㠵戶㜹敡昲㌰㑣愸摢㑥㠲戸ㅤ挵晡〴ぢ㜵摢挳㐷敦㐰㐷搶㉥㔸ㅣ㍡搱愱㌳ㅤ㔸捥㈰搴敤㠸㕥㉥敡㜰㠷㠶㠵扡慥ㄸ〵敡㔸攴㘰搲昸愸敢挶㌴摤㤹㠶〵〹㐱敡㔸㠵㈰搴挵㡡攰搲攲㑦㙡挵挲〵攱戳〷㈳戳㠲㈱㠳捦㥥搰㌶捦㈷㉢ㅤ昰挲ㅤ㕡っ㠲㠶晣戰摣挱攰㠰捥ㅣ㡡㍢挳㐷敦㐲㐷㤶㐲㔸ㅣ㜶愵㐳㉦㍡戰㍡㐲昸摣つ扤散㝣捡摤㐹ㄶ㍥晢㘰ㄴ昸散收㑢攳攳㜳㜷愶改换㌴慣㙦〸昲挹愲〶昷㔰㈴㥦戲〵捦㘲㤶㍣〸㜵晤ㄹ㠴戵てㄹ搴つ㠴戶㜹敡㔸㈳㠱ㄷㄶ㑤ㄹ〴つ昹㘱愱㠴㠵㤹㍤攰愳〷搳㤱㐵ㄴㄶ㠷㈱㜴ㄸ㑡〷搶㔵〸㜵挳搰换㐱ㅤ敦戶戲㔰㌷〲愳㐰ㅤ慢㉤㑣ㅡㅦ㜵㈳㤹㘶㑦愶㘱㘵㐴㤰扡搱搰㌵㐳摤ㄸ戸〸㜵㝢㌱挸㔸昴㌲愸ㅢつ㙤昳搴戱扡〲㉦㤴㕥㌰㠸愱㡥㈵ㄶ㘶捡搰㤹愳㙥㉣㝣㜴〹ㅤ㔹㝥㘱㜱㈸愵挳㌸㍡戰㈲㐳愸ㅢ㡦㕥㉥敡散㘷昱㐴㡣〲㜵慣搳㌰㘹㝣搴㑤㘲㥡㝤㤸㠶㌵ㄵ㐱敡㔸㐸搱っ㜵㉣戳㄰敡愶㌰〸敢㉤㌲愸㥢〶㙤昳搴戱㉥〳㉦摣㡤挶㈰㘸挸て㡢㌳捣㤴愱㌳搴敤ぢㅦ扤ㅦㅤ㔹戸㘱㜱㤸㐱㠷㌲㍡戰㤶㐳愸㥢㠹㕥づ敡㜸㌷㥣攵愸㥢㡤㔱愰㉥攱㑢攳愳㙥㝦愶㌹㠰㘹㔸㡤ㄱ愴㡥㈵ㄸ捤㔰挷〲つ愱敥㐰〶㘱愵㐶〶㜵㜳愰㙤㥥㍡㔶㜴攰㠵㕢摥ㄸ〴つ昹㘱㔹㠷㠵㤹扦挲㐷㤷搳㤱㈵ㅦㄶ㠷戹㜴㐸搰㠱㔵㈰㐲摤㍣昴㜲㔱㘷㍦敡㉡㌱ち搴戱㌶挴愴昱㔱㤷㘴㥡㉡愶㔹〹㠷㈰㜵㐷㐳搷っ㜵㉣敤㄰敡收㌳〸㙢㍣㌲愸㕢〰㙤昳搴戱ㄶ〴㉦摣㔷挷㈰㠶㍡ㄶ㠴㤸㈹㐳㘷㡥扡ㅡ昸攸㕡㍡戲㔸挴攲㔰㐷㠷㝡㍡戰㝥㐴愸㕢㠴㕥㉥敡㜰愳㠹攵愸㑢㘱ㄴ愸㘳㔵㠹㐹攳愳㉥捤㌴㝣㕣㠰㘲〵㐸㤰㍡㤶㝤〸㜵戱㐶戸戴晣㘳㤷㤵㈲挲攷㘲㐶㘶挹㐸〶㥦㑢愱㙤㥥㑦㤶㤶攰㠵ぢ〹っ㠲㠶晣戰扥挴攰㠰捥昰㜹ㄸ㝣昴㜲㍡戲昶挴攲㜰㌸ㅤ㡥愰挳挵㜰㄰㍥㡦㐴㉦〷㥦扣㜵捣挲攷㑡㡣〲㥦㉣㔲㌱㘹㝣㝣ㅥ挵㌴㐷㌳つぢ㑡㠲㝣戲㡡愴㤹㐳㤱㌵㈶㐲摤戱っ挲㘲㤳っ敡㡥㠷戶㜹敡㔸㤴㠲ㄷ㙥ㅢ㘴㄰㌴攴㠷㤵㈹㘶捡搰ㄹ敡㑥㠴㡦㕥㐵㐷㔶慤㔸ㅣ㑥愲挳㙡㍡戰㤰㐵愸㕢㠳㕥づ敡㜸㡢愹㠵扡㔳㌰ち搴戱扣挵愴昱㔱㜷㉡搳㥣挶㌴㉣㐵〹㔲挷晡㤳㘶愸㘳㜵㡡㔰㜷〶㠳戰㑣㈵㠳扡戳愰㙤㥥㍡㤶戳攰㠵㝢ㄳㄹ〴つ昹㘱㑤㡢㤹㌲㜴㠶扡戳攱愳捦愱㈳敢㕤㉣づ攷搲攱㍣㍡戰〴㐶愸㍢ㅦ扤ㅣ搴昱㤶㔹ぢ㜵ㄷ㘰ㄴ愸㘳㘱㡣㐹攳愳敥㐲愶戹㠸㘹㔸挴ㄲ愴㡥㤵㉢捤㔰挷扡ㄶ愱敥ㄲ〶㘱㠱㑢〶㜵㤷㐱摢㍣㜵㉣㠴挱ぢ㌷㐰㌲〸ㅡ昲昳ㄶ愴㤹㌲㜴㠶扡换攱愳慦愰攳摢㜶㠷㉢改㜰ㄵㅤ摥㠱㠳㔰㜷㌵㝡戹愸挳㉤挰ㄶ敡慥挵㈸㔰挷㤲ㅡ㌳てㅦ㜵搷㌱捤昵㑣挳昲㤷㈰㜵慣㜹㘹㠶㍡㔶挴〸㜵㌷㌲〸㑢㘳㌲愸扢ㄹ摡收愹㘳〹つ㕥戸换㤲㐱搰㤰ㅦ搶搱㤸㈹㐳㘷愸晢ㅢ㝣昴慤㜴㘴㡤㡤挵攱㌶㍡㙣愰〳换㙥㠴扡摢搱换㐱ㅤ㙦㘹戶㔰㜷㈷㐶㠱㍡ㄶ攳㤸㌴㍥敡敥㘲㥡扢㤹愶〰㑢〱㐱敡㔸㉤搳っ㜵慣愵ㄱ敡敥㘵㄰ㄶ搵㘴㔰㜷㍦戴捤㔳挷攲ㅢ捣て户㜲㌲〸ㅡ昲挳ちㅣ㌳㘵攸っ㜵晦㠰㡦㝥㠰㡥慣捥戱㌸㍣㐸㠷㠷攸挰㠲ㅤ愱敥㘱昴㜲㔱㘷晦搸㝤ㄴ愳㐰ㅤ换㜸㑣ㅡㅦ㜵晦㘴㥡挷㤸㠶㈵㌷㐱敡㔸㘷攳㔲挷㡦㕤搹〶㐲晡㤶愰ㄵ慢㜰㠴扡挷ㄹ㠴攵㌸ㄹ搴㍤〱㙤昳搴戱㙣㐷愸㝢㤲㐱㤰㐱㝥㡡愰㌵㔳㘶㙥㙦㔹攸㈹昸攸愷改挸扡ㅥ㡢挳扦改昰っㅤ㔸敡㈳搴㍤㡢㕥㉥敡㜰ㄷ慥攵愸㝢ㅥ愳㐰ㅤぢ㠰㑣ㅡㅦ㜵㉦㌰捤㡢㑣挳㘲㥤㈰㜵慣搰㘹收愸㘳晤㡥㔰昷㌲㠳戰㤰㈷㠳扡㔷愱㙤㥥扡㈱ㄸ㈶搴扤挶㈰㠶㍡㔶晤㤸㈹晢愸㝢ㅤ㍥晡つ㍡づ戳㍢扣㐹㠷户攸挰㈲㈱愱敥㙤昴㜲㔰挷㕢攸㉤搴扤㡢㔱愰㡥愵㐳㘶ㅥ㍥敡摥㘳㥡昷㤹㠶㘵㍥㐱敡㔸摢攳㔲㤷㜵㘵㡦㤵㍦㐲摤㠷っ挲ㄲ愰っ敡㍥㠶戶㜹敡㔸㉡㈴搴㝤挲㈰㠶㍡搶ぢ㤹㈹晢愸晢ㄴ㍥晡㌳㍡戲㤶挸攲昰㌹ㅤ㌶搱㠱攵㐵㐲摤ㄷ攸㘵愷㑥ㅥ〹㘰愱敥㉢㡣〲㜵㉣㍡㌲㘹㝣搴㝤捤㌴摦㌰つぢ㠴㠲搴戱㉡愸㤹愳㡥㌵㐳㐲摤㜷っ㌲ㄷ扤っ敡㝥㠰戶㜹敡㔸㘴㈴搴晤挸㈰㠶㍡㔶ㅡ㤹㈹晢愸晢〹㍥晡㘷㍡㔶摡ㅤ㝥愱挳慦㜴㐸挲㐱愸晢つ扤散搴挹㈳づ㉣搴晤㠱㔱愰㡥攵㑡㘶ㅥ㍥敡晥㘴㥡〸㉥㠱㈸㤶ㄶ〵愹㘳㍤㔱㌳搴戱摡㐸愸挳㉡㜹㐴㉤㐶㉦㠳㍡摣㡢摣〲敡㤶㘲㤸㔰ㄷ㘵㄰㐳ㅤ㙢㤴捣㤴㝤搴挵攰愳㕢搱㤱昵㑢ㄶ㠷㐲㍡昰㔱㘹㡡㈵㑤㐲㕤ㅣ扤㕣搴搹㑦搸㌶ㄸ〵敡㔸攸㘴搲昸愸㙢换㌴敤㤸㠶㐵㐹㐱敡㔸㠹搴っ㜵慣㔳ㄲ敡ㅣ〶㘱挱㔲〶㜵㕢㐳摢晣㔱挷挲㈶愱㙥ㅢ〶㌱搴戱扡挹㑣搹㐷㕤〷昸攸㡥㜴㘴攵㤳挵㘱㕢㍡㙣㐷〷ㄶ㐳〹㜵摢愳㤷㡢㍡㍣㠲挲㜲搴㜵挲㈸㔰挷ㄲ㈹㤳挶㐷㕤㘷愶搹㤱㘹㔸捥ㄴ愴敥ㄲ攸㥡㜹慦扢ㄴ㉥㐲㕤㔷〶㘱愹㔳〶㜵摤愱㙤㥥㍡㤶㐴〹㜵㐵っ㘲愸扢〲㕡㌳㘵ㅦ㜵㍤攰愳㜷愲㈳㙢愶㉣づ㍤改㔰㑣〷㤶㔱〹㜵㍢愳㤷㥤㍡㜹愴㠶㠵扡㕤㌱ち搴戱戸捡愴昱㔱搷㡢㘹㜶㘳ㅡㄶ㐲〵愹扢ㅤ扡㘶愸㘳㙤㤴㔰搷㠷㐱敥㐴㉦㠳扡扥搰㌶㑦ㅤ㡢愹㠴扡㝥っ㘲愸㘳㐵㤵㤹戲㡦扡晥昰搱〳攸挸㙡㉢㡢挳㐰㍡っ愲〳ぢ戰㠴扡㍤搰换㐵㥤晤㠴ㅤ㠲㔱愰敥〱㕦ㅡㅦ㜵㐳㤹㘶ㄸ搳戰㠴㉡㐸ㅤ敢愶㥡愱㡥㔵㔵㐲摤〸〶㘱㜹㔵〶㜵㝢㐲摢㍣㜵㉣挳ㄲ敡㐶㌱㠸愱㡥戵㔸ㄶ㘶昶㠲㡦摥㥢㡥慣搳戲㌸㡣愶挳ㄸ㍡戰㜴㑢愸ㅢ㡢㕥づ敡昸挸ㄳ换㔱㔷㡡㔱愰㡥〵㕤㈶㡤㡦扡㜱㑣㌳㥥㘹摥㠶㐳㤰㍡㔶㕣㌵昳㕥挷㝡㉣愱㙥㈲㠳戰㌰㉢㠳扡㝤愰㙤㥥㍡ㄶ㜰〹㜵㤳ㄹ挴㔰挷㉡㉥㌳㘵攸捣㔷攲㈹昰搱㔳改挸ち㉦㡢挳㌴㍡㑣愷〳㡢扥㠴扡㝤搱换㑥㥤㍣挲挵㐲摤っ㡣〲㜵㉣〵㌳㘹㝣搴㤵㌱捤㑣愶㘱摤㠸㑣㝦ㄶ㝢摥昴愳扣昶ㅦ扣愴ㅤ㉡㌷㤰っ㔵㉣㍣㈸㙢㔸㔶㠳㘲て㌶㜹㠹摢㙤昱㘲㝤㕣㜴戸昰㕥㥦挲挵挲㠲攰搳㈸㥡挶㍥㡤挴慤㍢〴㥥昴㈱挳㘸㘱㕤㐳昴摡㕦挳㑦戳㘸ㅡ捦㠹㙦扥敤㥦㘳戸挵昶挷ㄴ㍢㑣慤慥㐸搵愷敢慢ㅡ扡㤷愱㤲〹㜷挳愷慡慢㈲㤱晥㘳愲㔷㈳愲㌵㈷㠱ㄵ搴昱搱㤳㡢昹㈴㠱昸挲扡晡㈵㜵㌲㥢㘸㥡て㤰ㄱ扥㕡戵㘲ㅡ㜲㉡摢㑥㈰捦㘱つ〴〷敢扦㐰戶捤㜷㔸㐴挰捤㘱㈱㠱㌴㔸㌵㈰つ㔶づ㜰㡢收攱换㑥㑢㉦攳㌳戶㥡愷㉡㔴愵㑡ㄶ戴㙡愵㡡〳㡦㈹〹㕤晥㘷ㄱ㡥㍣攷㈱ㄶ攳搵晦攸㤵㠰摣戲㐱㤹㡣㜲戰愰㍥〸㔳搰㜳㈰攲㑥㍥㈶捥慦㜱戱㠳搱㙤㔷㌲戶摣㔷挵ㄴ晢㉢㜴㕢㐱㤷昹㘰捦㔸㌹搴㙤愰㤶慡〷㍣㌱㌴敤ㄴ㜸㔱㜴ㄱ㐲改〴散扡〷㤳挵愰㤷㡣ㄵ㔰戱㈱㍦㠵搰昲搸㔴ㄷ〰〸㡦〸ㄸ㜰愷㉤㕣戸㐷搵昹搰㜰慦㘶敥ㄵ㡤㐱昴搰㠷㐰㘲慦挴搱攷收戴㌶㡤㌶愶搱搶㙢㈸〷つ敥ㄹ㜵㉥挲㤱㌵㤹㑢㌵〲攸〵㄰㜱㘷㉢ㄸ改慣㠹㕥ㄳ慥㈶㌸㘷㙢愳摦㤵挶㝡敡㝢愱愵㍡㌰ㄸ㔵㠷㐲搵㠴㘷㕢㘸〵捦㈹㐸ㄱ挶戳〶摡㌰㥥敤㌰〸㐱㔰㔴て〹㍣摢愳捦捤搹挱㌴㍡㤹㐶㘷慦愱扡愲㈱㜸㑥昲攳㔹挲改㉤㠵㠸㍢摤攰㐰攷㈰㥥敥㐶摦㡦挶㈳㌸愰㍦㕡慡〷昴㠲㘷〵㔴㑤㜸㝡㐲㉢㜸㔶晡昰挴㡥㠲㑢搶搳㔰ㅤ㘹〵挹㉢攷ㄸ㠶㥢㘸㈱〱㜲㘷昴戹㌹扣㔲㉥㡤㕤㑤愳㤷搷㔰㝤搰㄰㤰㠷晢㐱ㅥ㠷〰晡㜸㠸戸戳㍢ㅣ攸ㅣ㍢〱摤攰㈱㝢㈲㜴㤶㐳㜶ㄵ搴㤹㠷㙣㕦㉦㡡ㅥ㠲㔰㝡㌵散昲愸㔰搵ㅦ㝡愱攴㘴愸㥡㈸ㄹ〸慤㔰㤲昲㔱愲㐹㠹ㅣ戲㡢慣攸㜹昱㥢ㅥ晡㜴㐸愰摦〳㝤㙥捥㘰搳ㄸ㘲ㅡ㐳扤㠶ㅡ㠱㠶愰慦昳愳㍦ㄳ〱昴㔹㄰㜱㘷㈴ㅣ攸慣㠹㕥ㄳ慥㈶㌸㘷㑦愳ㅦ㐵攳㜹搴敦㠵㤶摡ぢ㝡挱戳づ慡㈶㍣愳愱ㄵ㍣㤵㔶㍣昳慣㜸㜸㐵ㅡ㐱㈲晡㘲㐸攰ㄹ㡢㍥㌷愷挴㌴㑡㑤㠳㤷㥣戹愹㠹㘸〸㥥戹㝥㍣㤷㜲㝡㤷㐱挴㥤㐹㜰愰㜳㄰捦㍥㐶㕦㑡攳㔵ㅣ㌰㡥〱愷㐰㉦㜸慥㠱慡〹捦㌴㘸〵捦㙣㉢㥥㤹㔶㍣扣㑣㡣㈰ㄱ㝤〳㈴昰散㡢㍥㌷㘷㍦搳㤸㘱ㅡ扣づ捣㑤捤㐶㐳昰捣昰攳戹㠹搳扢ㄹ㈲敥散て〷㍡〷昱ㅣ㘰昴㤳㘹摣挰〱㔳ㄸ昰㐰攸〵捦ㅤ㔰㌵攱㤹〳慤攰㤹㘸挵㌳摥㡡㠷搷㙥ㄱ〴昷ㅦ㐰〲捦㕦搱攷收㤴㥢挶㕣搳攰挵㔹㙥慡ㄲつ挱㔳敡挷㜳ㅦ愷㜷㍦㐴摣攱㐵㔶㍡〷昱㔴ㄹ晤っㅡㅦ攲㠰㌲〶㥣て扤攰㜹〴慡㈶㍣ぢ愰ㄵ㍣㈳慣㜸㠶㔹昱㉣挴㈰〴㠹攸㝦㐱〲㑦つ晡摣㥣㕡搳愸㌳つ㕥㌱攵愶㔲㘸〸㥥㈱㝥㍣ㅢ㌹扤㈷㈰攲づ慦㝣搲㌹㠸愷挱攸晦㐲攳㌳ㅣ挰扢晢搵㘲攸〵捦㜳㔰㌵攱㔹ち慤攰改攳挳ㄳ㝢〱㉥搹摦㈲㜷戳㠲㕣㠶㐸ㄸ㠶㘷㕤㐱〲攴㘱攸㜳㜳㤶㥢挶攱愶挱换㤸摣搴㑡㌴〴攴慥㝥㤰慦㈰㠰㝥ㄵ㈲敥昰㜲㈴㥤㘳慦愱ㅢ㝣㡢㝣ㅤ㍡换㕢攴ㅢ㔰㘷扥㐵ㅥ敤㐵搱㜳ㄱ㑡扦〵扢㑥㌰晤戱搰ぢ㈵敦㐰搵㐴挹昱搰ち㈵㕤㝤㤴㙣㝥㡢摣搱㡡㥥ㄷ㉡ㄱ㈴愲㍦㠰〴晡ㄳ搱攷收慣㌲㡤㤳㑣㘳戵搷㔰愷愰㈱攸㍢昹搱㝦挴改㝤っㄱ㜷㜸㐵㤱捥挱㕤㝣㥡搱昳敥㝦扤㠹〳收愳愵捥㠰㕥昰㝣〹㔵ㄳ㥥戳愰ㄵ㍣㡥ㄵ㑦㍢㉢㥥戵ㄸ㠴㈰ㄱ晤㉤㈴昰㥣㡤㍥㌷攷ㅣ搳㌸搷㌴捥昳ㅡ敡〲㌴〴㑦ㅢ㍦㥥敦㌹扤ㅦ㈰攲づ㉦昳搱㌹㠸攷㈲愳㘷戹扡晥㤵〳敡搱㔲㤷㐰㉦㜸㝥㠷慡〹捦㘵搰ち㥥㍣㉢㥥㠸ㄵ捦㝡っ㐲㤰㠸㔶㔱挱㜳㌹晡摣ㅣ㕥挲㤳挶㤵愶挱㙢㜶摣搴戵㘸〸㥥㍦㝥昱㝤敢捡㐷〰㕤〰ㄱ㜷慥㠳〳㥤㠳㜸慥㌷晡㐶ㅡ昹㥦ㄱ挸愳㝦搵㡤搰ぢ㥥搶㔰㌵攱戹ㄹ㕡挱昳ㅤ搲㌴㝤敢㙡晡㐸晥〶摡昰户慥㕢㌰㐸昰戴㐷㈸散㥦扦愱捦捤攱㜵㌵㘹摣㘶ㅡㅢ扣㠶扡ㄳつ挱昳㤵ㅦ捦㔶㥣摥搶㄰㜱攷㉥㌸搰㌹㠸攷㙥愳攷慤昶㝡㍢づ㌸〲㉤㜵㉦昴㠲㘷〷愸㥡昰摣て慤攰昹搰㡡攷㝤㉢㥥扦㘳㤰攰改㠲㔰挰昳て昴戹㌹扣搸㈵㡤〷㑤攳㈱慦愱ㅥ㐵㐳昰扣敢挷搳㡤搳敢づㄱ㜷㜸㤵㡡捥㐱㍣㡦ㄹ晤㌱㌴ㄶ㜳挰戱㘸愹挷愱ㄷ㍣扢㐰搵㠴攷〹㘸〵捦换㝥㍣㝣㡢㤴慦㑣㉦㕡昱㍣㠹㐱㠲愷㌷㐲〱捦㔳攸㜳㜳㜸〵㑡ㅡ晦㌶㡤㘷扣㠶㝡ㅥつ挱昳扣ㅦ捦敥㥣㕥㕦㠸戸挳㑢㐷㜴搶㝣㌷搴㝣晢搳㝣戳㜳㕥㌴晡㤳㘸ㅣ挴〱慢搱㔲㉦㐳㉦㜸〶㐳搵㠴攷㔵㘸〵捦攳㝥㍣㑤挷摢㘳㔶㍣慦㘱㤰攰ㄹ㡥㔰挰昳㍡晡摣ㅣ㕥ㄶ㤲挶㥢愶昱㤶搷㔰敦愲㈱㜸ㅥ昵攳ㄹ挹改敤〹ㄱ㜷摥㠳〳㥤㠳晢攷㝤愳攷㝤敤㝡っ〷㥣㠱㤶晡㄰㝡挱㔳〲㔵ㄳ㥥㡦愱ㄵ㍣昷晡昱㌴晤ㄵ㜶户ㄵ捦㈷ㄸ㈴㜸㈶㈰ㄴ昰㝣㡡㍥㌷攷㌳搳昸摣㌴㌶㜹つ昵ㄵㅡ㠲攷㑥㍦㥥㐹㥣摥㍥㄰㜱攷㙢㌸搰㌹昸㔷换㌷㐶捦摢搴昵㜴づ㌸て㉤昵ㅤ昴㠲㘷㍦愸㥡昰晣〰慤攰戹搱㡦愷㘹晦㕣㙦挵昳㈳〶〹㥥㔹〸〵㍣㍦愱捦捤昹搹㌴㝥㌱㡤㕦扤㠶晡〳つ挱㜳慤ㅦ捦晥㥣摥〱㄰㜱攷㑦㌸搰㌹戸㝦㤸㐹昴ㄷ搳㜸㌰〷㕣㠲㤶㤲敢ㅢ㔴㤵㐳搵㠴㠷搷㌷〴捦㈵㔶㍣ㄷ㔹昱㐴㌱㐸昰㔴㈰ㄴ昰昰㡡〶㌷愷㤵㘹ㄴ㥡㠶昶ㅡ㡡搷㈲〴捦〵㝥㍣㐹㑥慦ち㈲敥戴㠵㠳つて慦㔰㠸㥥㌷㤱敢㠵ㅣ挰扢挰㤵㕣㜴愰慡ㄶ慡㈶㍣扣攸㈰㜸捥戰攲㌹捤㡡㘷ㅢっ挲ぢ㝦㜰㈳ㄴ昰昰㌲〳㌷愷愳㘹昰扡㠲㘸戶昳ㅡ㡡ㄷ〸〴捦㈹㝥㍣㘹㑥慦〱㈲敥㜴㠶㠳つ捦㡥㐶捦㝢挲昵㌲づ攰㑤摤慡㉢昴㜲扣㉤㠷慡〹㑦㜷㘸〵捦戱㝥㍣㑤攷捦搱㔶㍣㐵ㄸ㠴㔷㐴慦㐰㈸攰攱摡㍦㌷㠷敢晦搲攰㘲扦㌴㡡扤㠶摡ㄵつ挱戳搲㡦攷㈸㑥敦㘸㠸戸搳ぢづ㠲攷㘰㌴㝣慢ㄸ㕣换ㄷ晤㙤〸愸㑦攰㠰つ㘸㈹㔹㥥愷㙡ㄵ㔴㑤㜸戸㍣㉦㜸ㄶ㕢昱㌴㔸昱昴挳㈰扣㈲晡㘴㠴〲ㅥ㉥挸㜳㜳戸㈸㉦つ慥挰㑢㘳㤰搷㔰㕣㑡ㄷ㍣㈹㍦㥥㔳㌹扤搳㈰攲捥㔰㌸搸昰㜰㠱㕤昴扣㘳㕢慦攵〰摥㜲慤㘴捤㥣慡㜳愰㙡挲戳㈷扣〵捦㝣㉢㥥㉡㉢㥥㔱ㄸ㠴㔷㐴慦㐳㈸攰搹㡢ㅤ㙣捥摥愶㌱摡㌴挶㜸つ挵昵㙤挱㔳改挷㜳㈱愷㜷ㄱ㐴摣ㄹ〷〷ㅢㅥ慥㝡㡢晥㐱㘴搰敢㌹攰㈱戴搴㐴攸攵㜸扢〲慡㈶㍣㕣挸ㄶ㍣〷晡昱㌴扤扦ㅤ㘰挵挳攵㙣扣㈲晡ㅡ㠴〲ㅥ㉥㕤㜳㜳愶㥡〶搷慡㐵㌳摤㙢㈸㉥㍡ぢ㥥搹㝥㍣搷㜱㝡搷㐳挴㥤㌲㌸挸扣〳㑢㄰㕣㡡ㄶ㍤敦愷搶户㜰挰攳㘸㌹戳愰挷ぢ挵㑢㌲㠹㈸搷㔵㐷〶ㄶ㍤敤昷㔱昶づ㍥搶㝡ㅣㅥ㔳捤㡢户㤱㝣摣㐰收摥㜶㔵㤰㌷攲㍦㡢挵㘵㔵摥㜵挹㥦攸ㄴ㘰晤㍦挴攱㕥摡扣㜴捤㠸摤昰愳㌷〰㜰晢㠳〰ㄷ扦㜱搷㔶挶昶搵摥㕥㜷戴晢扢搰晢敤㡣㙥㍦挷㡣㌸㔸ㄵ㥤㌱㈶晡昶㡡㡢扦扥㜶㘴昱㠵㌷晤改晤㕥攱㡤昴㝥㝤戵户㑡㘰㐴㌱扡晡ㅤ㡡㜷㈹摥㠳㔰ㄳ〰敢㔵摣〵ㄶ㝡㐴散㜸捦㄰㝣㐴慣挳㤵㕡扣戰㠸㈰㍢㑢ㅤ㠲づ㜷㤸㉡挵〸戲㈴挰敥㈳戰㙡愸户っㄸ㔷㕤㘵㐴㡢㠱搵㘳㐴㌱愷ㄳ〰戶户㌷晦㄰戰扤㍣㐳昰搱慦づ㤷㙣昱挲㌹㠶ㄹ戴捤㔷㡤攸〸戰㍤晤挰ㅥ㠱戱晤ㄲ㤸㘴㥡㜰昷㙤㌹昶ㄸ㤷㕦㘵㐴㡢㠱ㅤ㠱ㄱ挵〸ㅥ〴㌶㌴ㅢ戰㈱㥥㈱昸㐸㔷㠷㙢户㜸㐵昴㐶捣〰挰戸搶㉡挰昶昰〳㝢ㄲ挶昶挷挱㈴搳昴愱㐲㌳〷㌰㉥戹捡㠸ㄶ〳攳㔲㙡戱〵㔸扦㙣挰晡㝡㠶攰愳㕡㥤㤳ㄱ〹㉦㍣慥ㅣ㌳〰㌰㉥愳ち戰㍥㝥㘰㉦挰搸晥㑣㤸㘴㥡㉤〶挶搵㔴ㄹ搱㘲㘰攷㘱㐴戱〵搸㉥搹㠰敤散ㄹ㠲㡦㘰㜵搶㈱ㄲ㕥昸㠳〴㌳〰㌰慥愷ち戰㥥㝥㘰㙦挰搸晥㔲㤸㘴㥡㉤〶挶㘵㔵ㄹ搱㘲㘰㔷㘱㐴戱〵㔸户㙣挰扡㝡㠶攰愳㔵㥤㙢㄰〹㉦扣昹㘰〶〰㜶〳㍡〲㙣㐷㍦戰て㘰㙣㝦ㄳ㑣㌲捤ㄶ〳攳晡慡㡣㘸㌱戰つㄸ㔱㙣〱戶㕤㌶㘰摢㝡㠶攰㈳㔳㥤㍢㄰〹㉦搴愴㘱〶〰㜶て㍡〲慣㠳ㅦ搸㈶ㄸ摢摦〷㤳㑣戳挵挰戸搰㉡㈳㕡っ㡣换慤挵ㄶ㘰敤戳〱㙢攷ㄹ㠲㡦㐲㜵ㅥ㐱㈴扣戰㘰㠵ㄹ〰搸扦搰ㄱ㘰㙤晣挰扥㠷戱㍤ㄷ㔱㘵㥡㉤〶挶ㄵ㔷ㄹ搱㘲㘰㕣㜷㉤戶〰㙢㤵つ㔸捣㌳〴ㅦ㜱敡㍣㠷㐸㜸㘱㕤っ㌳〰戰㤷搰ㄱ㘰〵㝥㘰扦挳搸晥ㄵ㤸㘴㥡㉤〶挶㔵㔶ㄹ搱㘲㘰㕣㍤㉤戶〰晢昳攷㉣ㅦ搰㝦㜸㠶攰愳㑢㥤㜷㄰〹慦㠸捥挷ㄷち〰晢〰ㅤ〱昶ㅢ㐶㌴㝤㐰㐷㘱㙣晦ㄱ㑣㕢〶㡣ぢ愸㕢〶㙣ㄳ㐶搸㠰晤㤸つ搸て㥥㈱昸㐸㔲攷㑢㐴挲ぢ㜷㜴扢挰扥㐵㐷㠰㝤攷〷搶㤶挰扥㠷㘹换㠰㜱㈵㜵换㠰晤㡡ㄱ㌶㘰㕦㘶〳昶㠵㘷〸㍥㙡搴昹ㅤ㤱昰挲㝦㡣敡〲㔳㤸㠸〰晢摣て慣㈳㠱攵挳㈴搳㠴扢㙦换昱〱捤㈵㔵ㄹ搱攲㐳㤱ぢ慢挵〸ㅥ晣收昱㔱㌶㘰ㅦ㝡㠶攰㈳㐴㥤搶㠸㈴挰㍡扢挰戸愸㉡挰摥昷〳敢㐲㘰㕣㉥挵㙢ぢ扥〴㜳㙤㔵㐶戴ㄸㄸ㔷㔸㡢㉤挰摥捡〶散㑤捦㄰㝣㌴愸挳㠵㔹〱戶㤳ぢ慣ぢ晡〲散㜵㍦戰㘲〲攳扡㈹㕥㕢〰慣扢ㄹ搱㘲㘰挵ㄸ㔱㙣〱昶㔲㌶㘰㉦㝡㠶攰㈳㍦ㅤ慥搰ち戰摥㉥戰摥攸ぢ戰攷晤挰㜶㈷戰摤㘱挲㙢ぢ㠰㜱戵㔵㐶戴ㄸ搸㈰戸ㄷ㕢㠰㍤㥤つ搸㔳㥥㈱昸㈸㑦㘷㌰㈲〹戰㐱㉥㌰慥户ち戰㈷晣挰〶ㄳ搸㐸㤸昰摡〲㘰㕣㜶㤵ㄱ㉤〶㌶〶敥挵ㄶ㘰晦捣〶散㔱捦㄰㝣㐴愷㔳㠲㐸〲㙣愴ぢ㡣ぢ慦〲散㘱㍦戰㔱〴挶㈵㔵扣戶〰ㄸ搷㕦㘵㐴㡢㠱㜱ㄵ戶搸〲散敦搹㠰摤敦ㄹ㠲㡦摥㜴戸㜸㉢挰㑡㕣㘰戳搰ㄷ㘰昷晡㠱㡤㈳㌰慥慤攲戵〵挰戸㄰㉢㈳㕡っ散㘰戸ㄷ㕢㠰摤㤱つ搸敤㥥㈱昸㐸㑤㠷慢戸〲㙣戲ぢ慣〲㝤〱㜶㥢ㅦ搸㔴〲㑢挲㠴搷ㄶ〰攳㡡慣㡣㘸㌱戰㠵㜰㉦戶〰扢㈹ㅢ戰ㅢ㍤㐳昰㔱㤹㑥㉤㈲〹戰㌲ㄷㄸ搷㘴〵搸昵㝥㘰戳〸㉣つㄳ㕥㕢〰㡣㑢戳㌲愲挵挰戸㐰㕢㙣〱㜶㔵㌶㘰㔷㝡㠶攰㈳㌰㥤攵㠸㈴挰づ㜲㠱㜱㜱㔶㠰㕤敥〷㜶㌰㠱ㅤ〵ㄳ㕥㕢〰㡣㙢戴㌲愲挵挰戸㔲㕢㙣〱㜶㜱㌶㘰ㄷ㜹㠶攰愳㉤ㅤ㉥昰ち戰ちㄷ搸挹攸ぢ戰ぢ晣挰㤲〴挶昵㔷扣戶〰ㄸㄷ㙢㘵㐴㡢㠱慤㠵㝢戱〵搸㌹搹㠰㥤敤ㄹ㠲㡦慣㜴戸搲㉢挰ㄶ扡挰搶愱㉦挰捥昲〳慢㈵戰ぢ㘱挲㙢ぢ㠰㜱搵㔶㐶戴ㄸ搸㝡戸ㄷ㕢㠰㥤㥡つ搸㈹㥥㈱昸㈸㑡攷ち㐴ㄲ㘰㘹ㄷㄸ搷㙤〵搸ㅡ㍦戰㐶〲扢づ㈶扣戶〰ㄸ㤷㙦㘵㐴㡢㠱㜱ㄱ户搸〲散㠴㙣挰㡥昷っ愱㐷㑣摥㡡㐸捤㍤㘲搲昷晦㌴戶㐷搲㘸ㄵ敢㤰㕢㔷戹㙡㉥搷愲ㄲ戹扡愶㐶㡡㜸摢攰㠱㜰㈹晣㑦㠹㔳昰攰㐳㍣〶づ晦户扢㔷愵㡡〷㈲昲昹㕡收㤱㘳㕡㝡ㅣㅣ慢㥡㥥挲㌳挸㕡㔵㑤㑡攳㠱㤵㤵㠵昸㥦摥ㅡㅡ昰晦挱晦㉦㍣㉤づ㘵搵扣㤹ㄶ㥢晢㥣㌸㙢㐵㌳㑢㤵㜳㍣挸㙦㌳ㅦ收㍦㐰捣攳㜳攴晥戳㘷㔷挶㤶攳㄰㙢㝡昲㐳愵敦搱㠸〵敡㔸散㘳户戴㘲㘵攴㑦㤹㜴㈴て愵つㄸ㄰㍢ㄲ㠲晦㠵㤹㕣戶㠰㠸敢ㄵ搰挸㕤〱㈲㈲搱つ㌸づ㠲攸㔸㘴捥㕢ㄳ㈳㠱晦挷戰㜵㙢㐲㌶㥢扡〷㐳㜹ㄸ㘹捥慤㐰ㅤ㘹㥤挶㌱捣挷㘹㙣㥥挲㜱㤹㔳㔰昷㈱〶愷㘱㌶昵㔰㘶攰愵搶挰慢挲㠱㔷〷〲㍦ㄲっ扣搱ぢㅣ㍢ㄹ㥥㔹搸㑣㔹戳㥤㡡〱戱搳㈰㌲搹㍣㍤㤰昱挹㘰挶攷っㄴ㘶㉣㔰㌵搶攰㙢ㄹ㠵挱㌷㜳㜴㑥㈰昰ぢ挱挰慦㘵〶慥戲〶㕥ㄷづ㝣㘱㈰昰ㅢ挱挰敦㘵〶㥥㙢つ㝣㘹㌸昰晡㐰攰て㠲㠱㍦换っ㝣愰㌵昰㔵攱挰搷〴〲㙦ち〶晥㌶㌳昰㑣㙢攰ㅢ挲㠱㙦ち〴晥㍥ㄸ昸㔷㉦㜰散ㄶ㜸㘶㌹㕣愶㔹戳摤㡡〱戱摢㈰㌲て㤷つ㠱㡣扦〷㌳收挳㐱㑥㈹昷㜰㤹㘸つ㝥ㄷ愳㘴ㅥ㉥昷〴〲㐷搱捦㌸愵㕡㘷〶ㅥ㙢つ晣昷㜰攰〷〲㠱摢〶〳㙦㤳ㄹ㜸㑦㙢攰㐷挲㠱晦ㄹ〸摣㌱ㄸ戸㜳㘶攰㈱搶挰ㅢ挳㠱㥦っ〴敥ㄲっ扣㔳㘶攰晥搶挰捦㠴〳㍦ㄷ〸㕣ㅣっ摣摢〴收攱㔲愰㜶戳〶㝥㠹㔱㜸㘴㙣㍥搷㕦愱㡡㜷ㅢ戹㙦挹㙡㜷昴㌳㜶摥㈰㈸㝣㐷㐵㑦㙢攰㌷ㄸ㈵昳愸㜸㉢㄰㜸㜰㌰昰㐸ㄳ㜸㌹ㅡ〵慡慢㌵昰㝢㡣㤲昹づ晥〱㔵扥ㄹ㡦㐲㍦㘳挶㈵㔰昸㘶扣扤㌵昰㈷㡣㤲㌹攳捦〲㠱挷〵〳㑦捥っ扣戵㌵昰㤷攱挰㕦〷〲㑦つ〶㉥换っ摣挶ㅡ昸晢㜰攰ㅦ〳㠱㘷〵〳ㅦ㘴〲扢ㅣ挷慣㠱㝦㘵㤴㑣㡥㝦て〴㍥㌸ㄸ戸㈲㌳㜰挴ㅡ㔸攱㤹戰㠱挰昹㔴昹㜶㕥㌲ㄸ㜸㘱㘶攰㕦㝥戲㝤扤㘸ㄵづ慣〳㠱㙢㠳㠱搳㈶昰挹㘸ㄴ愸敦慣㠱摢㌲㑡收㔱搱㍥㄰戸㌱㄰㌸㝡〴ㄴ㉤晥㈶挶摡㠰㙤昰㥤㤵晦愳㌷ㅥ㉤㍤ㄶて㈸敥㕤㠳㉦㔴㉤㜸ㅥ昴㔶㤸㠸攲㌷㈸挶搰㕢戳攷㥤挸敡ㄸ㘸㌹つ扤つ戵挷ㄹ㥦づ㝥ㅦ㝥㘵ㄱ㥦㡥搴慥㌶㍥摢晡㝤昸㐵㐳㝣戶愳昶㜴攳戳扤摦㘷慤昱搹㠱㕡㝥㔵㤰昹㜴昲晢慣㌳㍥㥤愹扤搰昸散攸昷攱愷戸攴敡㐲敤㝡攳搳搵敦挳て㘴昱改㐶㉤㍦㡢㈵㔷㜷扦捦つ挶愷㠸㕡㝥慣㡡㑦て扦捦慤挶㘷㈷㙡㌷ㄸ㥦㥥㝥ㅦ㝥戰㐹慥㘲㙡敦㌱㍥㍢晢㝤昸ㄹ㈵㍥扢㔰换㡦㈷挹戵慢摦攷ㄱ攳搳㡢㕡㝥搲㠸捦㙥㝥㥦㡤挶愷㌷戵㑦ㅡ㥦㍥㝥ㅦ㝥〸㐸慥摤愹㝤捥昸昴昵晢昰晤㕣㝣晡㔱换户㜲挹搵摦敦昳㠶昱ㄹ㐰㉤摦㤵挵㘷愰摦攷㍤攳㌳㠸摡て㡣捦ㅥ㝥ㅦ扥㘱㑡慥挱搴㝥㘶㝣㠶昸㝤昸摥㈷㍥㐳愹攵摢㥥攴ㅡ收昷昹摥昸っ愷㤶敦㘰攲㌳挲敦挳㜷㈴㠹㌳㤲摡摦㡤捦㥥㝥ㅦ扥戹㠸捦㈸㙡昹扥㈲㜱昶昲晢昰㝤㐲㝣昶愶㤶㙦ㄱ攲㌳摡敦挳㔳㕥㝣挶㔰换戳㕤㝣挶晡㝤攴搴攳㔹㔷〲慤搹ㅣ㥥㠲昲攷㜹㈹ㅡ戸昸㈶㈷㕦挸㡢㈷愱㜸㡤㜷扤攴昴ぢ㜹昱㌴ㄴ慦㠹慥㤷㥣㠰昴㥡㠴扥搹ㅣ㥥㠸攲戵㡦敢㈵愷㘰挸㡢愷愲㜸㑤㜱扤攴㈴っ㜹昱㘴ㄴ慦㘹慥㤷㥣㠶㈱㉦㥥㡥攲戵慦敢㈵㈷㘲挸㡢㈷愴㜸捤㜰扤攴㔴っ㜹昱㤴ㄴ慦㤹慥㤷㥣㡣昴㥡㠵扥搹ㅣ㥥㤴攲㌵摢昵㤲搳㤱㕥ㄹ㑣昰戴ㄴ慦〳㕣㉦㌹㈱㐳㕥㍣㌱挵敢㐰搷㑢㑥挹㤰ㄷ㑦㑤昱㥡攳㝡挹㐹ㄹ昲攲挹㈹㕥㝦㜵扤攴戴っ㜹昱昴ㄴ慦戹慥㤷㥣㤸昴捡挰挸ㄳ㔴扣收戹㕥㜲㙡㠶㘲昱ㄴㄵ慦㑡搷㑢㑥㑥㝡㘵ㅣ㠵㍣㐹挵慢捡昵㤲搳㌳ㄴ㡢愷愹㜸捤㜷扤攴〴つ㜹昱㐴ㄵ慦〵慥㤷㥣愲㈱㉦㥥慡攲㔵攳㝡挹㐹ㅡ㥡ㄷ㑦㔶昱慡㜳扤攴㌴つ㜹昱㜴ㄵ慦㐵慥㤷㥣愸㈱㉦㥥戰攲㤵㜲扤攴㔴つ捤㡢愷慣㜸㌵㠸㤷㘳㘸㔲㍣㍦㘵摤㙣㌵㍥昴㜹㔵㝣㉣挶ㄶ攲搱摡㍣㈵挵㜰㔲挰挰戳㔰っ慢㌲つ㡥㌹〸ㄵ捦㐰昱㌸㌱搳㐳昱愴ㄳ挳〹〱〳捦㌳㌱ㅣㅦ㌰昰搴ㄲ挳㜱〱〳捦㈶㌱ㅣㅢ㌰昰〴ㄲ挳㌱㤹〶挷ㅣ㘵㡡㈷㡦㜸ㅣ㥤改愱㜸扥㠸攱愸㠰㠱愷㠸ㄸ㔶〶っ㍣㉢挴戰㈲㘰攰㠹㈰㠶㈳〳〶ㅥ晢㘲㌸㈲㘰攰攱㉥㠶挳〳〶ㅥ攱㘲㔸ㅥ㌰昰愰ㄶ挳㘱〱〳㡦㘳㌱㉣ぢㄸ㜸攸㡡㘱㘹挰挰愳㔵っ㑢〲〶ㅥ愰㘲㔸ㅣ㌰昰㤸ㄴ㐳㘳挰挰挳㔰っつ〱〳㡦㍣㌱愴㌳つ慤晦ㅦ愸挵ㄳ㡡</t>
  </si>
  <si>
    <t>㜸〱捤㝤〷㝣ㄴ搵昶晦摥㤴㈵㜷〹㌰㉡搸㐰㑣㤰㔸〰㐳慦㡡㤴搰扢〴搰愷㘲㔸㤲㡤〴㔲㜰㌷愱搸㐰㐵散昵改戳愰搸㥥扤㍦㐵㜹昶晥㜸昶㡥扤㜷攱搹昵搹晦摦敦㤹戹㘱㜶收敥㈶扣摦晢㝦㍥㙦搸ㅣ敥㍤攷摣㜳敥昷㍢㌳扢㥢㍢㘷㈶ㄱㄵ㠹㐴晥挰挶晦戹攵戱搱愵㝣㜹慡㌱㔱㔷㕡搶㔰㕢㥢愸㙣慣㘹愸㑦㤵㡥㑡㈶攳换愷搴愴ㅡ㜳攱㄰慤愸㠱㍤㤵㕦㤱慡㌹㈲㔱㔰戱㈴㤱㑣挱㈹㍦ㄲ㈹㈸搰㌹戰敦攴晤㌸愶愳㌹㑡攷㔱挰㉢愲愳ㄴ㙤㈸ち㈸㌴㐵㡣愲㉤㐵㈱㐵㍢㡡昶ㄴㅤ㈸ㅣ㡡㙤㈸戶愵搸㡥愲㈳㐵㈷㡡敤㈹㜶愰搸㤱㠲昹昵捥ㄴ㥤㈱ち扢㐰捣㉡ㅢ㍤㝤晥㐲愰㈹㙦㙣㐸㈶㝡ㄵ捤㜱攷㍣扣㙦摦搲扥愵晤㠶昶ㅢ㔴摡愷㔷㔱㔹㔳㙤㘳㔳㌲㌱扣㍥搱搴㤸㡣搷昶㉡㥡搱㌴扦戶愶㜲㜲㘲昹慣㠶㐵㠹晡攱㠹昹㝤晡捦㡦てㄸ搲㜷挰挰㠱搵㐳㠷づ㈹摣〵㤱愷㤵㡤㥥㤱㑣㔴愷晥㕢㌱扢㌲收昴戲搱愵搳ㄲ㡤晦慤㤸扢㈲㈶㐲㡥㘹愸㡢搷搴晦㤷㠲收㜳㥦づㅣ㤳愸慣攱捥㑦㈴㤲㌵昵㠷㤵㘲摡㘹㐴愳㌷戸㜴㔴㉡搵㔴户㤸挷㔱㔹愲戶㜶㘶愲㕡㜶㝡摤㤸㔴攳㡣㜸戲㉥㔵㔸㐷晥ㄲ挹㐴㝤㘵㈲搵扥㙥散戲捡㐴慤攷㤸㉡愸㥢ㄳ㑦㑥㡢搷㈵昲搸攸㔰攷敥挳㠹㔵㠹晡挶㥡挶攵敤敡㘶愷ㄲ㌳攳昵㠷㈵攸㤲㕦㌷扥愹愶㑡攵攵攱ㄵ挹摤挳㌶㌳搹㔱㤸㑦㕤搹㠲㜸戲㔱㝡摣㠵㝤㙤扥扥挳㐵㔰愴捤㡢㠷㔴㔱㘰ㄴ昷㔹㜹㑤摤攴㐴戲㍥㔱换㈴摣㤳㍤〳㑥㐲㤰扢ㅦ㥡㤹㌲㜰戸㤷㔴㕢敦攴㈳ㄶ㘶㠹ㄶ㐱㙣㌷扢扥愶扡㈱㔹搷㙢㙡㑤晤昰㍥扤愶挶㤷つ敦慢㡢㘱搰摤攸戲ㅢ㐴愷搹扤㈷㘲㐶昱挶〵㐵㌳攳攰㝡㔸摦晥㠳〷て搳摤改㔴〲愱昲㕥挷㜹敥㡦捥㜳㉤愷㈲㥥㔳㌱㍦愷愲㌲愷愲㉡愷㈲㤱㔳㔱㥤㔳㜱㔸㑥挵㠲㥣㡡㥡㥣㡡㠵㌹ㄵ㡢攰㘳戶㠲㌶㙤㜲扣㙤㐳昴㤱㤷摡捣扢㘸昴㐹扢敦晢挱摢ㄳ捥ㅦ愵㜸㙡换㍢挳ㅥ㘸㔸㘷扢㈷っ㝡㉦㠸㘸て〸换㙣〷昶ㄹ愶㝢搲愹ㄷ㠴㔲㉦㘲戶㥣昱㠶㍥㝦扣晦敢昸扣㘹㉢㍦晦昸慣㌶㑦挵て㔰㝣〳㤱㔴愵㘸㔸㔳昵㘶㤴㍥㄰搱扥㄰戶㔴㐳㠶改㝥㜴敡て愱搴㔳㕥慡敤扦㕥㝤㑢㕥晤〵㤳慥㍤晢㉦ㅢ扥晣扤昰ㄸ挵户㈹㐹㌵㄰つ㙢慡㐱㡣㌲ㄸ㈲㍡〴挲㤲㙡㈸㔰つ愵搳㌰〸愵ㅥ昳㔲昵晦挷愲换ㄷ㍤㝥换搸〷㝡㙣㔴摦慡挷て㔴㝣㌳㤴㔴晢愲㘱㑤㌵㥣㔱昶㠳㠸㡥㠰戰愴ㅡ㍣㜰㤸ㅥ㐹愷㔱㄰㑡摤敦愵㥡戵㘹摤㥢㐷摥昵搳㠴㍢㙡昴摡扦つ㉦㍣㐰昱散㤳㔴㘵㘸㔸㔳㡤㘱㤴戱㄰搱㜱㄰戶㔴㠳㠶改昱㜴㥡〰愱搴㕤㕥慡挷㙥扣㜴攸摡昵户㡣扥昵㡢㜹㙢敦㈸㉦摢慣昸挶㉥愹㈶愱㘱㑤㌵㤹㔱愶㐰㐴愷㐲㔸㔲つ散㍦㑣㑦愳搳㜴〸愵㙥昵㔲昵晢㘰晤㥥摦㝦搴㘷攴扤て慥㡡㥣㍤戱攸㘳挵㡦て㐹戵㍦ㅡ搶㔴㌳ㄹ愵ㅣ㈲㍡ぢ挲㤲㙡㄰㔰捤愶搳ㅣ〸愵慥昳㔲㜵愹㈸㝥晢换㔳慥㥣戲㝡昱㘵㘷㍣搸敥愸㐹慡㉤捣㤲敡㐰㌴慣愹晥挴㈸〷㐱㐴て㠶戰愴ㅡ㠸㔳昳㄰㍡捤㠵㔰敡ち㉦搵昳㉦㝦搲㈳㜷㥦㍤㐶慥晦㈹昷敤㐷㡢㕥慡㔳晣㈸㤴㔴ㄵ㘸㔸㔳捤㠳㐱挷㈱愲昳㈱㉣愹㠶㠲挰㑡㍡㔵㐱㈸戵挶㑢搵㙥挶挶愷㝥㤹晤㡦愹㜷扥㌶戱昷㔵㐳摥㝦㐲昱〳㔷㔲㔵愳㘱㑤㜵ㄸ愳㉣㠰㠸搶㐰㔸㔲つ挲㜹戵㤰㑥㡢㈰㤴㍡搷㑢㔵㜸敢扦て㝤攲换捦愷㍣搰㝦㝤捥㙥扦摦晥戶攲挷扡愴慡㐳挳㥡慡㥥㔱ㅡ㈰愲㡢㈱㙣愹㠶づ搳㠷搳㈹〹愱搴改㕥慡ㅦ搷㡦ㅦ昱㝥昱㐷㘵㤷㝣㜳搸ㅢ㙦慣戹攲て挵㉦て㤲慡ㄱつ㙢慡㈶㐶㔹〲ㄱ㕤ち㘱㑢搵㙦㤸㕥㐶愷攵㄰㑡慤昶㔲攵搶㥦㜳挶㤸捤〳㈶摦㔸晣摢㡡慦㝢晥昰㤰攲㔷ㄴ㐹㜵㈴ㅡ搶㔴㐷㌱捡搱㄰搱㘳㈰㉣愹〶〰搵ち㍡慤㠴㔰㙡㠵㤷敡㠵㉢愷捣ㅤ戴㐳戴散㡣㐹换㔶㝦搸㜸挳戶㡡㕦㠴㈴搵㜱㘸㔸㔳ㅤて㠳㕥〵ㄱ㍤〱挲㤲㙡㌰㔲慤愶搳㠹㄰㑡㉤昳㔲攵㑦㝣攳愲㠷晢慥ㅤ戵昲挱捦〶㌸捦㙣㡣㈸㝥摤㤲㔴㈷愳㘱㑤㜵ち愳㥣ちㄱ㍤つ挲㤲㙡㈰〸㍣㥤㑥㘷㐰㈸㜵戸㤷慡㙥㠰㜳昵㐲昵昵挴换㙥㥣㍢㝡挶㌱㥦㍣愸昸愵㑥㔲㥤㠵㠶㌵搵搹㡣㜲づ㐴昴捦㄰㤶㔴㐳㤰敡㕣㍡㥤〷愱搴㐲㉦㤵㕡戸戰㕤㥤扡㝢昲㜹㈷㡥摣敥挶㘹㥢㌶㈹㝥㜵㤴㔴攷愳㘱㑤㜵〱愳㕣〸ㄱ扤〸挲㤲㙡㄰㑥攱㌵㜴扡ㄸ㐲愹㑡㉦搵㜷挷㑤扦㘱㙣改愶㜱攷㉣摦晤㡢敦㘷㝦搷㔵㜵㠲㔹㔲慤㐵挳㥡敡㔲㐶戹っ㈲㝡㌹㠴㈵搵〰愴扡㠲㑥㔷㐲㈸㜵㠸㤷㙡㔱敦搲㈳㜲㕦摥㌸㜶昵扣敦㔷慤㥤搹㈵愵昸㌵㔸㔲㕤㠵㠶㌵搵搵㡣㜲つ㐴昴㕡〸㑢慡愱昸㄰戹㡥㑥搷㐳㈸㌵摢㑢㜵搵慡㤷㥦㕢慡㈷㑦扡昶慡愱ぢ㙦㙢㈸㝣㕤昱换戶愴扡ㄱつ㙢慡㥢ㄸ攵㘶㠸攸㉤㄰㤶㔴㠳晡づ搳户搲改㌶〸愵愶㜹愹〶敦㍤慡戸晢愰㑤攳㑦㕢搳㘳㥦㑤㍢㙤搸愰㜶㠴㔹㔲摤㡥㠶㌵搵ㅤ㡣戲づ㈲㝡㈷㠴㈵搵㔰ㅣㄶ㜷搱㘹㍤㠴㔲攳扤㔴㌳㉥扦晥㠱㡥㝡挴挸㜳㜴改昰㥦㘲㍤ㅥ㔵㍢挱㉣愹敥㐶挳㥡敡ㅥ㐶戹ㄷ㈲㝡ㅦ㠴㈵搵㘰㝣攰摦㑦愷〷㈰㤴ㅡ改愵摡昱愷愷㑥㥣㤷㥣㍢敤慡㜹㠷つ扤收捥搹〳搵捥㌰㑢慡㠷搰戰愶㝡㤸㔱ㅥ㠱㠸㍥ち㘱㐹㌵㜰挰㌰晤ㄸ㥤ㅥ㠷㔰㙡愸㤷㙡敥㡥㜵㥤搶摣戵㘱敡㙤㠳慥㡥㡦晤愹昲ㄸ搵ㄹ㘶㐹戵〱つ㙢慡㝦㌲捡ㄳ㄰搱㈷㈱㙣愹昰搱昸ㄴ㥤㥥㠶㔰慡㥦㤷㙡㠷ㄵ㠳愶扣㍢㙥捡戴㑢慦㤹昵改㠶愹敦ㅤ㕢昸㉣捣晢㝢摦㘰挷㈴攳㑢昱㍢挱㤶㕦㌷晡㤵昶攱扦㤶㝦捦挲慦㔹搵〳慢〷㔷昷敤㕢㌵戰㑦扣㝦㍣扦ㄸ㘱㕢晢㠵㥥㙦挳㠵搵〷搴搴㔷㌵㉣㤵㙦昸㕤㐶挷㔳㠹㉤㕦昸㝢㝡戶搱つ㑤昵㔵愹捥㜶㘳㜹㘳扣㌱戱㜳搰戶㈵㐸㘸㔸㌹㝥晦㐹愴㈴㕦搷攰戰㌹昱摡愶挴愸㘵㌵慥㜹㤷㠰ㄹ扦晤㌴捣捦㙣ㅤ㤷㑣ㅣ摥㙣つ捤㘸ㄴ㝥㍤㕦㈲戱㐳㈸㕤㤳㍢慦愲戲〵つ愹㐴扤㑣慦㘷摤㡣㥡捡㐵㠹㘴㜹㠲扦摣㈷慡〴㙡㈷㥡扣㕦挱㝡㑥慦〷㔰晣㔲㔵搵捤慦慤ㅥ扢慣㌱㔱㕦㤵愸挲㝣ㄷ㈷㤲㡤换㘷挵攷搷㈶戶㑦㜳㜱㜳挲戰㔳㥡㝡㕣㐳㘵㔳慡慣愱扥㌱搹㔰㥢㙥ㄹ㔵戵㈴㡥㕦晢慡愶㌶㔴㈵昰㕢㕢ㅥ户㠸㡡攴收㉡ㄵ改㘱晢搵㠹㜱㔳愵戲㈳㝣扢㜸ㄷ散昳ㅤ搳て扢搲㤹㐰〷ㄴ戵〹ㅥ㤳㌹摤㕢〸㈶㜱ㄹ㘶慦捣㡥㍥㑣㕣〹愱昷㥥㤹扤㘵㡥捤㝢敥晦慦㜳㑥捥㜶ㅥ晡戱㑢昰慢昱㠴㜸㝤㔵㙤㈲㤹㜵ㅤ㐷㜱㐶晡㌹㠸晣摥㌸㥢㌳戲㤷〷て戵㑣㉤捦㕦㕡㔳搵戸㈰扡㈰㔱㜳搸〲㝥㤷挲㕡㑦㐱〱愹つ㙤晡〵愸昴㡢ㄴ㉦㐱挴㘲㤱攸换㜴㡡挶昴㉢㙥㍦扦ㅢ晥摦晡㕦扡㜳㌰㑡换㉦昹㔸㤱㐹攵搷㡤㙢㐸愶㜲㜳㙤㈸㈷挴㔳ぢㅡ㜹㜸㘶㌷㌲摥㐶㡡㔷㈱昲扢㐳戴昸㍢㝤〷㌸攵㜱改愲㕤摤㤸㐴㜵ㅣぢ㐶㜲㜶慢㜸㝥㥤扢〶㌱㈶㤱慡搴㕣慣㤸㠸㜳㘵㔹ㄴ㉤㥣晣㠵㜵㍣晡ㄳ换ㅡ挷挴ㅢ攳㙤敡戰散㠱扤愴攱搴㔳㐶戹㉤㡥㙣㈷㍡㌳㍡收昵㄰挱㤱愶㉦㑡㕢㔱戸㤱㜰攲攰㝣㠹攴㝡㌲㍢〸捣扤㉢㐰㐴㠳〷㝡晡昲〵㔶㔵慡挶㈷敡㘷㉤㕦㥣㐸搱扤㈰㥡㤵捡攰改挵㘰搳㉢攷捦㙥慣愹㑤㤵㘲愶攳㤳つ㑤㡢晦㥢㜱ㄸ㑢扦〶㘱戶晣摤㜱ㄴ户ㅥㄳ攸㡡戴㔹挲㝤㔳㔱ㄱ㈹㘰㌴㙡昴㙥ㄴ㍣㕡ㄱ散て晣㈷㥢㝥ぢ晦挵戲搹昲㑢攰戱㌵㑢㍤昹昰㉦慣〳㐳戳㤲〹㔹扣㉡㤰づ搸㙥㔷㜷㐰㐳㜲搱晣㠶㠶㐵㍣㥥摡㑢㉦戵㈰㤱㘸攴㠲㔰㕢㙦〱㑣ㄶ扡㤴捡捤㑤㕢捦昱慤ㅣ敤㡡昸搱昷㈰摡㡤慡慤㉤㌲ㄱ㔳搱昷愱捡挵搲㔴昴〳㌴㡡昱㑥摥搸搰㠸愴㐵㑢〶ㄵ敤㕤㔴㥥愸㙣愸慦㉡㥡戵㈰㤹㠸㔷㤵㉥慢㑤㉤㔳㕤㐰〳㔷㘱扡㝦㌳㜰攱挶晥摦㡦扡晥昳㈷ㄳ㍤摡ㅣ昹㡣敡散ㄹ㐲㉢㐱㝢㌲㌰㝥昴挷㄰㙡㈷戸昱敤〵敤昴㑤㝦㡡扥晥㡣攲㜳〸扣㐹〸敤㜸㡦搸攴㜶搵㕥昸㥦敦ㄳ㝡㌳挵扦㈰㔴㑦〸㥥愵晡㑢〸戳㈹〷昱戹昳㘵〷昶㠰㍡扣〳扦㠵㌶愶戳搸㔴㉦㜸㜰㈷㙡㤲愶㐹㤳㈶㐵㉡㡡挰㔶〲昲㍤㐳㘸㝤慡㌷㠶〹〱扦㜲㝣㉥摣散〴晣捥ㅣ㈴㐶昳搰昳ㄱ㤰攳㜶㔵ㅦ搸㠴㠰㕣㈸㌴㔷收㔵㍦愸㠴㠰㝣昴捣愶㝥晥摤㐷㐰㕦愸挳〴㘸挶搴㔹㙣慡㍦挶搹〸昸ち挱慤〴㝣改ㄹ㐲慢㘶㠳㄰愹㤸戳搸㤶㔳摥っ㌷㍢〱ㅤ㘱搶㥤㈸戶㠷昰ㄱ戰愳摢㔵㠳ㄱ㐴〸搸㠹㑥㍢㐳愸愱㔰〹〱㥤搱㌳㥢晡搰㑦挰㄰愸挳〴散捡㤸㍡㡢㑤つ挳㌸ㅢ〱慦㘷㈲攰㌵捦㄰㕡换ㅢ㡥㐸挵㥣挵㥥㥣昲挶㡣〴昴㠰㔹昷愴攸〵攱㈳愰搴敤慡晤㄰㐴〸攸㑤愷㍥㄰㙡㈴㔴㐲㐰㕦昴捣愶㥥昱ㄳ㌰〲敡㌰〱〳ㄹ㔳㘷戱愹㔱ㄸ㘷㈳攰搱㑣〴㍣攲ㄹ㐲㉢㡣㘳㄰愹㤸戳搸て㐹搵㐳ㄹ〹ㄸ〹戳ㅥ㐵㌱ㅡ挲㐷挰ㄸ户慢挶㈲㠸㄰㌰㤶㑥攳㈰ㄴ㤷ㅤ㠵㠰昱攸㤹㑤慤昷ㄳ㌰づ敡㌰〱㤳ㄹ㔳㘷戱愹〹ㄸ㘷㈳攰收㑣〴摣攴ㄹ㐲敢㥥㤳ㄱ愹㤸戳㤸挵㈹摦㤰㤱㠰㌹㌰敢〳㈸づ㠴昰ㄱ㜰㤰摢㔵㔳㄰㐴〸㌸㤸㑥㠷㐰愸㘹㔰〹〱㜳搱㌳㥢扡挲㑦挰㔴愸挳〴挴ㄹ㔳㘷戱愹改ㄸ㘷㈳攰㠲㑣〴㥣敦ㄹ㐲慢戱㌳ㄱ愹㤸戳㔸挸㈹㥦㤷㤱㠰㕡㤸㜵ㅤ㐵㍤㠴㡦㠰挵㙥㔷㤵㈳㠸㄰㜰㌸㥤㤲㄰㙡㌶㔴㐲㐰ち㍤戳愹搳晣〴捣㠲㍡㑣挰㔲挶搴㔹㙣㙡づ挶搹〸㌸㉥ㄳ〱挷㝡㠶搰ㅡ昱㥦㄰愹㤸戳㔸挹㈹慦挸㐸挰㜱㌰敢攳㈹㔶㐱昸〸㔸敤㜶搵㐱〸㈲〴㥣㐸愷㤳㈰搴㈱㔰〹〱㈷愳㘷㌶戵挴㑦挰挱㔰㠷〹㌸㥤㌱㜵ㄶ㥢㥡㡢㜱㌶〲㙡㌳ㄱ戰挸㌳㠴㔶慥攷㈱㔲㌱㘷昱ㄷ㑥戹㈶㈳〱ㄷ挰慣㉦愴戸〸挲㐷挰挵㙥㔷挵ㄱ㐴〸戸㠴㑥㙢㈱㔴㈵㔴㐲挰愵攸㤹㑤捤昳ㄳ㌰ㅦ敡㌰〱㔷挲㍦愶戳搸㔴ㄵ挶搹〸㤸㤳㠹㠰搹㥥㈱戴㥥捥搵昲㘲捥攲㐶㑥戹㍣㈳〱㌷挳慣㙦愱戸ㄵ挲㐷挰摦摣慥㕡㠰㈰㐲挰敤㜴扡〳㐲㉤㠴㑡〸㔸㠷㥥搹搴㈴㍦〱㌵㔰㠷〹昸㍢㘳敡㉣㌶戵〸攳㙣〴㡣捣㐴挰〸捦㄰㕡攵慦㐷愴㘲捥攲㘱㑥㜹㜸㐶〲ㅥ㠵㔹㍦㐶昱㌸㠴㡦㠰つ㙥㔷㌵㈰㠸㄰昰㑦㍡㍤〱愱づ㠷㑡〸㜸ㄲ㍤戳愹〱㝥〲ㄶ㐳ㅤ㈶攰㔹挶搴㔹㙣㉡㠹㜱㌶〲㝡㘴㈲㘰㉦捦㄰扡昶搰㠴㐸挵㥣挵慢㥣昲ㅥㄹ〹㜸ㅤ㘶晤〶挵㥢㄰㍥〲摥㜶扢㙡〹㠲〸〱敦搰改㕤〸戵っ㉡㈱攰㍤昴捣愶扡晡〹㔸ち㜵㤸㠰㡦ㄸ㔳㘷戱愹攵ㄸ㘷㈳愰㘳㈶〲戶昳っ愱㉢㈲㐷㈱㔲㌱㘷昱㉦㑥㜹㥢㡣〴㝣〵戳晥㥡攲ㅢ〸ㅦ〱摦戹㕤㜵㌴㠲〸〱摦搳改〷〸戵〲㉡㈱攰㐷昴捣愶ち晣〴ㅣ〳㜵㤸㠰㕦ㄸ㔳㘷戱愹㤵ㄸ㘷㈳攰昷摦㌲㝣ㄵ晥捤㌳㠴慥搳ㅣ㡦㐸挵㥣㐵㕥づ愶晣ぢ摣散㕦㠵愳㌰敢㌶ㄴ〵㄰㍥〲㘲㙥㔷慤㐲㤰㙥っ搴㤶㑥㠵㄰㙡㌵扡㐲㐰㍢昴捣愶扥㐱㡥收㕦㠶㑥㠰㍡㑣挰㌶昰㡦改㉣㌶挵㑢㐲㌶〲㍥捤㐴挰㈷㥥㈱㜴昵攸ㄴ㐴ㄲ〲㜶收㤴㍦捡㐸㐰ㄷ㤸昵㉥ㄴ㕤㌹扢㉤扦つㄶ戹㕤㜵㉡〲㜵㈳㥣㘲㍡㜵㠳㔰愷愳㉢〴散㠶㥥搹搴㥢㝥〲㑥㠳㍡㑣挰ㅥ昰㡦改㉣㌶㜵〶挶搹〸㜸㈱ㄳ〱捦㝢㠶搰㌵慤戳ㄱ㐹〸攸挳㈹㍦㥢㤱㠰㝥㌰敢晥ㄴ〳㌸扢㉤〴っ㜲扢敡ㅣ〴敡㐶㌸㠳改㌴〴㐲㥤㡢慥㄰㌰ㄴ㍤戳愹挷晤〴晣ㄹ敡㌰〱挳攱ㅦ搳㔹㙣敡㍣㡣戳ㄱ㜰㙦㈶〲敥昱っ愱㉢㙤ㄷ㈰㤲㄰㌰㡥㔳晥㝢㐶〲㈶挰慣㈷㔲㑣攲散戶㄰㌰挵敤慡ぢㄱ愸ㅢ攱㑣愵搳㌴〸戵〶㕤㈱㘰㍡㝡㘶㔳户晡〹戸〸敡㌰〱攵昰㡦改㉣㌶㜵㌱挶搹〸戸㍡ㄳ〱㔷㜹㠶搰昵扦㑢ㄱ㐹〸㌸㠴㔳扥㌲㈳〱㠷挲慣㉢㈸收㜱㜶㕢〸㤸敦㜶搵㘵〸搴つ㍦扡㤲㑥㔵㄰敡ち㜴㠵㠰〴㝡㘶㔳ㄷ昹〹戸ㅣ敡㌰〱㌵昰㡦改㉣㌶㜵㈵挶搹〸㌸㉢ㄳ〱㘷㝡㠶搰㔵挹慢ㄱ㐹〸㐸㜲捡愷㘷㈴愰ㄱ㘶摤㐴戱㠴戳摢㐲挰㌲户慢㜸摤戲ㅢ攱㉣愷搳ㄱ㄰敡㍡㜴㠵㠰㈳搱㌳㥢㕡攵㈷攰㕡愸挳〴慣㠰㝦㑣㘷戱愹敢㌱捥㐶挰ㄱ㤹〸㔸敥ㄹ㐲搷㑡㙦㐲㈴㈱攰㈴㑥㜹㘹㐶〲㑥㠱㔹㥦㑡㜱ㅡ㘷户㠵㠰㌳摣慥扡ㄹ㠱扡ㄱ捥㤹㜴㍡ぢ㐲摤㡡慥㄰㜰㌶㝡㘶㔳昵㝥〲㙥㠱㍡㑣挰㜹昰㡦改㉣㌶㜵ㅢ挶搹〸愸捡㐴㐰愵㘷〸㕤挱扤〳㤱㠴㠰戵㥣㜲㍣㈳〱㤷挱慣㉦愷戸㠲戳摢㐲挰㕦摤慥㕡㠷㐰摤〸攷㉡㍡㕤つ愱敥㐲㔷〸戸〶㍤戳愹〳晤〴摣〹㜵㤸㠰ㅢ攰ㅦ搳㔹㙣㙡㍤挶搹〸㤸㤶㠹㠰愹㥥㈱㜴㕤昹ㅥ㐴ㄲ〲敥攰㤴㈷㘷㈴攰㑥㤸昵㕤ㄴ敢㌹扢㉤〴摣敤㜶搵扤〸搴㡤㜰敥愱搳扤㄰敡㝥㜴㠵㠰晢搰㌳㥢ㅡ敤㈷攰㍥愸挳〴㍣〴晦㤸捥㘲㔳て㘰㥣㡤㠰㈱㤹〸ㄸ散ㄹ㐲㔷扢ㅦ㐶㈴㈱攰〹㑥㜹㘰㐶〲㥥㠲㔹㍦㑤昱っ㠴㡦㠰攷摣慥㝡〴㠱扡ㄱ捥昳㜴㝡〱㐲㍤㠶慥㄰昰㈲㝡㘶㔳扤晣〴㍣ち㜵㤸㠰㡤昰㡦改㉣㌶昵㌸挶搹〸攸㤶㠹㠰㘲捦㄰扡〶晦㑦㐴ㄲ〲摥攵㤴㜷捤㐸挰晢㌰敢て㈸㍥攴散戶ㅣ〱ㅦ扢㕤昵〴〲㜵㈳㥣㑦攸昴㈹㠴㝡ち㕤㈱攰㌳昴捣愶戶昷ㄳ昰㈴搴㘱〲㌶挳㍦愶戳搸搴搳ㄸ㘷㈳愰㌰ㄳ〱㙤㍤㐳戰㌲㈰晦㌹㐴摡㡡㉢扡㙤㌹攱敡㌹㌵㠹愵扣〴搵扥ㅡ㠵扥㘵㑤愹挶〶戹㕥搶慥㝡㑣挳戴㠶挶㌱㌵愹挵戵昱攵摢㔵㝢㡤〳ㄶ㈴敡㜱㌵㍢㠹㡢摡〱㕤挳攲挵㠹㉡㕤㕤摥搰㤴慣㑣㑣ㅣ昳扦㜰戵ㅢ昸戰敢攴㐲㜷㡥挲昶㥦㕤挰㡤㘰㈴㡥ㄲ㙣㤱晣ㄷ㄰㌰㜸ㅤ㑥捡㡤㝤搷捣愵改挰戱挳ㄶ㐶㘷搵㌴搶㈶摡㔶换昵㙡㘹ㄷ㔴㠳㐵㤴〸㔴戵愹收戵愰挴㤸㜶搵攳㤳㌵㔵戵㌵昵〹敥㡣㡥慥敢㤴挴㘱㈸〷㤸搱㤰慡㘱㘵㜷扢敡㔹挹㜸㝤㙡㌱慦㙣㔶㉥摦㌶慤㈷㤷㐰昳慢㐷搷搴愷㤰㐶昶㈲摢ㅤ慡换ㄷ㌴㉣挵㑤〶㑤㜵昵攳攳㡢㔳晦ㄳ㝢㐵㜱户挸㈶扢㐶攵愸㥣ㅣ㔵㤰㔳昰㥦敥㥦攸て㌸挷㍡㝡攵摢㐵㌸㔰ㅢ㤳㌵昳㥢挸㤸㈴改〷㤹㐷㈱㍢㌱㤲晦㈲㕡挱㡢㤸扥㝤ㄸ愸㐰攰㘴搳慡攷慤ㄷ挳㥢㙦摤搸〵敥晡㐷捣愷昰摦㄰㤳挶捦㥥戸愵㌶攷晦㜴ㅦ㐴晥㑢㠸摣敡㔲㠸㑥㜰㙥敦ㅥ㐳㉣㡦攰㈱㠵㔳ㄳ㠷〲㝢挱攳㌲㔶㉤㍥㍣㐴摢㙦㘹㡥挳搵昴挲敡㈹昱昹㠹㕡ㄴ〱搴挵ㅢ摢扢ㅤ㔶㘳搴挵㙢㔳㥥慤慣愱慥㉥捥㘳㡥搵晥攵㤵昱摡㐴㐱昵愸愶挶〶㔴搱敢㙡〸㌹㌰㍤㔵㝣ㄹ㔴昱㘵敥攵晡敡㤹㉣づ㤲㌶㘳㌵ㅣㄶ㑦搶㌴㉥愸慢愹㉣㘰㠷〵㍣晦ㄳ〷㉢摥㐰昲㐰愶搹捣㥢㐹昰晡扦㝢ㄵㅥ扢扢ㄴ㈵㌳愴㡥扢ㅦ㠷㜴㡥㡡攲㥦晡て㙢㐷昰搶㈳㥦㈸晡㘷㐴换挷㡦扣ㄷ挹㕣扥㤲㙢戱㘸㝥戵〲㠷愸扣㍢愹㔷攸㠰ㅦ晤ぢ㕣搹攰㑦摥㐶㠸慣㠵〵㙤攰㄰㥢搲㄰慦ㅡㄷ慦挴㥤㍢㙤扣晢㜶ち戰㙢昹㕥㤳㜴㔸敡㔱㠶敡㈱㕣换㕥㔲㔳㤵㐸ㄶ㔰㔱㡥晢㤲昲㔸㈴ㄲ㜵昷㈱㉥㝡攷㐶昲昳摢ㄶ搸㜲㑤㌴戱扡㝢ㄷ搰晤昷㍤㑤っ挵摦戴晦㄰㕥㐵〳㉣昹㡣晡ㄵ㜰昴㙦挴昴㉡㤴挴ㄳ㜰昸㥤づ㝦㐰攴扦〶㘳㜰摦愴㔷㕤愰㌶㐳挳㈹㑦敥㜸㘱㍤㐸〱㙡㈷愴㤰㈴㕦㠰戴昵ㄵ㠰㐴摤摡㡦〲㜳ㅢ㑤戴ㅣ㐷㜹愲㉡收扥挱戲搰〴ㅦつ㤱㥣㥣㍣散敡㘸戰㜸㉥㤴ㄶ挱敡捡ㄳ㔲ㄹ愲扡㘲ち㔱㔶っ敥挲㤳〵昱㉢散昷㤶扣っ㍦㕣摥晥〳晦挹ㄶ㡢改ㅣ㡣㡡挴搴㕢㤰㠶㡡ㄸ㌵㉥㔷搸〹㔸ち㠳㔰ㅦ㐳挹㙦〴扥捦㉦昵㈹扡晣っ㡢㐴㜹㙢㔱慢摦㌳搵㘷ㄸ挲昷㑤ㅤ㘵攴捦搱攲摢㔱昳攱㔹〰㙤换㠷攷㈶㡥挰㡦收慤㙡收昰㔴㥢愱㌱㌸搰㌴㌸㘲昰搱㙤改昸㉦扢㐳㈱ㅤ摡搱攱㑢㌸㜰扦㐷摢愳㤷㠵㑦摥晤㘲攱搳挱㈸昰昹慤㉦㡤㡦捦㙤㤸㘶㕢愶昹ㄵづ㐱㍥㝦㠷㑥昸搴㜲慢ㄶ㝡㤱挰挷㡤攲慥ㄳ敡㍡㌲〸㜱愷㔱户㍤戴㉤㔳㤷㠳㘱㐲摤づㄲ挴敤㈸ㄶ㉤㔸愸摢ㄱ㍥㝡㈷㍡戲愰挱攲戰㌳ㅤ㍡搳㠱㌵づ㐲㕤ㄷ昴戲㔱㠷扢づ㉣搴㜵挵㈸㔰挷捡〷㤳挶㐷摤慥㑣㔳挴㌴慣㔲〸㔲挷搲〴㤷㍡㝥㝣换ㄶ愴㡥㠵ぢ㐲㕤㌷〶㘱〵㐳ㅡ㜵摤愱㙤㤹㍡㔶㍡攰㠵㍢戴ㄸ〴つ昹㘱戹㠳㤹㌲㜳㝢㘷捦敥昰搱㝢搰㤱愵㄰ㄶ㠷㍤改戰ㄷㅤ㔸ㅤ㈱搴昵㐰㉦ぢ㜵扣㍢挹㐲㕤㉦㡣〲㜵扢晡搲昸愸摢㥢㘹㑡㤹㠶昵つ㐱敡㔸搴搰〲㜵㉣㜹㄰敡晡㌰〸㙢ㅦ搲愸敢〷㙤换搴戱㐶〲㉦㉣㥡㌲〸ㅡ昲挳㐲〹ぢ㌳〳攰愳〷搲㤱㐵ㄴㄶ㠷㐱㜴ㄸ㑣〷搶㔵〸㜵㐳搰换㐲ㅤ敦戶戲㔰㌷っ愳㐰ㅤ慢㉤㑣ㅡㅦ㜵晢㌰捤扥㑣挳捡㠸㈰㜵㈳愱㙢㠱扡㔱㜰ㄱ敡昶㘳㤰搱攸愵㔱㌷ㄲ摡㤶愹㘳㜵〵㕥㈸扤㘰㄰㐳ㅤ㑢㉣捣㤴愱㌳㐷摤㘸昸攸㌲㍡戲晣挲攲㌰㠶づ㘳改挰㡡っ愱㙥ㅣ㝡搹愸㐳㌱戹㠵扡〹ㄸ〵敡㔸愷㘱搲昸愸㥢挸㌴㤳㤸㠶㌵ㄵ㐱敡㔸㐸攱㔲㤷昱扤㡥㘵ㄶ㐲摤ㄴ〶㘱扤㐵ㅡ㜵搳愰㙤㤹㍡搶㘵攰㠵扢搱ㄸ〴つ昹㘱㜱㠶㤹㌲㜴㠶扡ㄹ昰搱晢搳㤱㠵ㅢㄶ㠷㤹㜴㈸愷〳㙢㌹㠴扡㔹攸㘵愱㡥㜷挳㔹愸㥢㠳㔱愰㉥敥㑢攳愳敥〰愶㌹㤰㘹㔸㡤ㄱ愴㡥㈵ㄸ㉤㔰挷〲つ愱敥㈰〶㘱愵㐶ㅡ㜵㠷㐰摢㌲㜵慣攸挰ぢ户扣㌱〸ㅡ昲挳戲づぢ㌳㠷挲㐷㔷搰㤱㈵ㅦㄶ㠷㜹㜴㠸搳㠱㔵㈰㐲摤㝣昴戲㔰挷扢晢㉣搴㔵㘱ㄴ愸㘳㙤㠸㐹攳愳㉥挱㌴搵㑣戳ㄲづ㐱敡㡥㠳慥〵敡㔸摡㈱搴㉤㘰㄰搶㜸愴㔱户㄰摡㤶愹㘳㉤〸㕥戸慦㡥㐱っ㜵㉣〸㌱㔳㠶捥ㅣ㜵戵昰搱㜵㜴㘴戱㠸挵愱㥥づつ㜴㘰晤㠸㔰户ㄸ扤㉣搴昱㙥㐵ぢ㜵㐹㡣〲㜵慣㉡㌱㘹㝣搴愵㤸㠶㡦ぢ㔰慣〰〹㔲挷戲㡦ㄶ摥敢㔸ㄴ㈲搴㉤㘱㄰㔶㠷愴㔱户っ摡㤶愹㘳ㄵ〹㕥戸㘶挰㈰㘸挸て㑢㐹捣㤴愱㌳搴ㅤ〱ㅦ㝤㈴ㅤ㔹㘶㘲㜱㌸㡡づ㐷搳攱㔲㌸〸㜵挷愰㤷㠵㍡摥㝤㘹愱㙥㈵㐶㠱㍡搶愳㤸㌴㍥敡㡥㘵㥡攳㤸㠶戵㈳㐱敡㔸㌰搲挲㔱挷㜲ㄲ愱㙥ㄵ㠳戰慥㈴㡤扡搵搰戶㑣ㅤ敢㑦昰挲ㅤ㠲っ㠲㠶晣戰〸挵㑣ㄹ㍡㐳摤㐹昰搱㈷搳㤱〵㉡ㄶ㠷㔳攸㜰㉡ㅤ㔸戳㈲搴㥤㠶㕥ㄶ敡㜸㌷愹㠵扡㌳㌰ち搴戱㤲挵愴昱㔱㜷㈶搳㥣挵㌴慣㍡〹㔲挷㔲㤳ㄶ愸㘳㈱㡡㔰㜷づ㠳戰㈲㈵㡤扡㜳愱㙤㤹㍡㔶慥攰㠵摢㄰ㄹ〴つ昹㘱昹㡡㤹㌲㜴㠶扡扦挰㐷㥦㑦㐷㤶戶㔸ㅣ㉥愰挳㠵㜴㘰戵㡢㔰㜷ㄱ㝡搹愸挳捤㥤ㄶ敡㉥挶㈸㔰挷ㅡㄸ㤳挶㐷摤㈵㑣戳㤶㘹㔸慦ㄲ愴㡥㐵㉡㉤㔰挷ㄲㄶ愱敥㌲〶㘱㉤㑢ㅡ㜵㔷㐰摢㌲㜵慣㜹挱ぢ昷㍡㌲〸ㅡ昲昳づ愴㤹㌲㜴㠶扡扦挲㐷㕦㐵挷㜷敤づ㔷搳攱ㅡ㍡扣〷〷愱敥㕡昴戲㔱㠷㕢〵㉤搴㕤㡦㔱愰㡥搵㌳㘶ㅥ㍥敡㙥㘰㥡ㅢ㤹㠶㤵㉥㐱敡㔸摥搲〲㜵㉣㝥ㄱ敡㙥㘶㄰㔶挱愴㔱㜷㉢戴㉤㔳挷㙡ㄹ扣㜰㐳㈵㠳愰㈱㍦㉣㤹㌱㔳㠶捥㔰昷㌷昸攸摢改挸㜲ㅡ㡢挳ㅤ㜴㔸㐷〷㔶搸〸㜵㜷愲㤷㠵㍡摥扤㙣愱㙥㍤㐶㠱㍡搶摤㤸㌴㍥敡晥捥㌴㜷㌳㑤ㅥ㝥搵ち㔲挷挲ㄸ㤷扡㡣扦㠸戱㙣㐶愸扢㤷㐱㔸㍦㤳㐶摤晤搰戶㑣ㅤ敢㙣㌰㍦摣戵挹㈰㘸挸て㡢㙤捣㤴愱㌳搴㍤〸ㅦ晤㄰ㅤ㔹㠸㘳㜱㜸㤸づ㡦搰㠱戵㌹㐲摤愳攸㘵愱㡥㜷㘳㕢愸㝢ㅣ愳㐰ㅤ㉢㜶㑣ㅡㅦ㜵晦㘰㥡つ㑣挳敡㥡㈰㜵㉣愹㘹攱愸㘳挱㡤㔰昷〴㠳戰昲㈶㡤扡愷愰㙤㤹㍡㔶攸〸㜵㑦㌳㠸愱慥ㄸ㕡㌳㘵ㅦ㜵捦挰㐷㍦㑢㐷㤶昰㔸ㅣ㥥愳挳昳㜴㘰㔵㡦㔰昷〲㝡㔹愸攳摤攵ㄶ敡㕥挲㈸㔰挷㕡ㅦ㤳挶㐷摤换㑣昳ち搳戰㉥㈷㐸ㅤ㡢㜱㕡㌸敡㔸慡㈳搴扤捡㈰慣搹㐹愳敥㜵㘸㕢愶㙥㄰㠶〹㜵㙦㌰㠸愱㡥〵㍥㘶捡㍥敡摥㠴㡦㝥㡢㡥㐳散づ㙦搳攱ㅤ㍡戰ㅥ㐸愸㝢ㄷ扤㉣搴昱㙥㜹ぢ㜵敦㘳ㄴ愸㘳㤵㤰㤹㠷㡦扡て㤸收㐳愶㘱㐵㑦㤰㍡㤶昱戴㜰搴戱挸㐷愸晢㤸㐱㔸敤㤳㐶摤愷搰戶㑣ㅤ慢㠲㠴扡捦ㄸ挴㔰挷搲㈰㌳㘵ㅦ㜵㥦挳㐷㝦㐱㐷㤶つ㔹ㅣ㌶搱㘱㌳ㅤ㔸㐹㈴搴晤ぢ扤㉣搴昱敥㝦ぢ㜵㕦㘱ㄴ愸㘳㝤㤱㐹攳愳敥㙢愶昹㠶㘹㔸ぢㄴ愴㡥〵㐰㉤㔰挷昲㈰愱敥㍢〶㤹㠷㕥ㅡ㜵㍦㐰摢㌲㜵慣㈷ㄲ敡㝥㘴㄰㐳ㅤ㡢㡡捣㤴㝤搴晤ㅢ㍥晡㈷㍡㔶搹ㅤ㝥愶挳㉦㜴㐸挰㐱愸晢ㄵ扤㉣搴昱㘹〶ㄶ敡㝥挷㈸㔰挷捡㈴㌳てㅦ㜵㝦㌰㑤〴㔷㍢ㄴ慢㠸㠲搴戱㜴愸㠵ㄳ㤶㠵㐵㐲ㅤㄶ挴㈳㙡〹㝡㘹搴攱戶攳㔶㔰户っ挳㠴扡㝣〶㌱搴戱ㅣ挹㑣搹㐷㕤ㄴ㍥扡つㅤ㔹慡㘴㜱㈸愰〳㥦㡡愶㔸扤㈴搴挵搰换㐲ㅤ㥦捥㘰愱慥㄰愳㐰ㅤ㙢㥡㑣ㅡㅦ㜵敤㤸愶㍤搳戰晥㈸㐸ㅤ㡢㡥㕡㌸敡㔸㤲㈴搴㌹っ挲摡愴㌴敡戶㠵戶攵愳㡥㌵㑣㐲摤㜶っ㘲愸㘳㈱㤳㤹戲㡦扡㡥昰搱㥤攸挸㈲㈷㡢挳昶㜴搸㠱づ慣㝢ㄲ敡㜶㐴㉦ぢ㜵㝣摡㠴㠵扡㥤㌱ち搴戱ㅡ捡愴昱㔱搷㤹㘹扡㌰つ㉢㤷㠲搴㕤〶㕤ぢ㐷摤攵㜰ㄱ敡扡㌲〸慢㥡搲愸㉢㠲戶㘵敡㔸晤㈴搴ㄵ㌳㠸愱敥㉡㘸捤㤴㝤搴㜵㠳㡦摥㡤㡥㉣㡦戲㌸㜴愷㐳〹ㅤ㔸㌱㈵搴敤㡥㕥ㄶ敡昸昴っぢ㜵㝢㘲ㄴ愸㘳ㅤ㤵㐹攳愳㙥㉦愶改挱㌴慣㜹ち㔲㜷㈷㜴㉤ㅣ㜵㉣㠳ㄲ敡㝡㌱挸㝡昴搲愸㉢㠵戶㘵敡㔸㌷㈵搴昵㘶㄰㐳ㅤ㡢愷捣㤴㝤搴昵㠱㡦敥㑢㐷ㄶ㔶㔹ㅣ晡搱愱㍦ㅤ㔸㙢㈵搴つ㐰㉦ぢ㜵㝣ㅡ㠸㠵扡㐱ㄸ〵敡ㅥ昲愵昱㔱㌷㤸㘹㠶㌰つ慢愵㠲搴戱㐴慡〵敡㔸㐰㈵搴つ㘳㄰㔶㔲愵㔱户㉦戴㉤㔳挷㡡㉢愱㙥㌸㠳ㄸ敡㔸㜶㘵㘱㘶㍦昸攸ㄱ㜴㘴㐹㤶挵㘱㈴ㅤ㐶搱㠱㔵㕡㐲摤㘸昴戲㔰挷愷㥢㔸愸ㅢ㠳㔱愰㡥戵㕢㈶㡤㡦扡戱㑣㌳㡥㘹摥㠵㐳㤰㍡ㄶ㔷戵㐰ㅤ㑢慦㠴扡〹っ挲ㅡ慣㌴敡㈶㐱摢㌲㜵慣搵ㄲ敡㈶㌳㠸愱㡥〵㕢㘶捡搰㤹摦㈶愶挰㐷㑦愵㈳㡢戹㉣づ搳攸㌰㥤づ慣敦ㄲ敡㘶愰㤷㡤㍡晢㔲攷㑣㡣〲㜵慣晡㌲㘹㝣搴㤵㌳捤㉣愶㘱㠹㠸㑣㝦㌶㝢摥昴昳㜹㤹㍦㜸昵㍡㔴㔹㈰ㄹ慡㔹㘳㔰摥戸扣ㄶ㜵ㅤ㙣昲㙡戶摢攲㜵昹㤸攸㜰㡤扤㈱㠹㑢㠰㜹挱〷㑦㌴㡦㝤ㄶ㠹摢㜶っ㍣搴㐳㠶搱挲ㄲ㠶晣敢㝦〹㍦戸愲㜹㍣㈷扥攵づ㝦㡥攱ㄶ㍤〰㔳散㌸戵愶㌲搹㤰㙡愸㙥㉣㉡㐷搱ㄲ㙥㝣㑦搶㔴㐷㈲㝤㐶攵㕦㡢㠸搶㥣〴㤶㔷捦愷㑣㉥攱㐳〳㘲㡢敡ㅢ㤶搶换㙣昲㔳㝣㔶㡣昰搵愶つ搳㤰㔳搹㜶〳㜹づ换ㅤ㌸㔸晦〹戲㕤慥挳㝡〱㙥づ㙢〶愴挱〲〱㘹戰㐸㠰㕢㝥づ扥散戴昶㡡㍤㘳慢昹慡㔲㔵愹㐴㕥㥢㌶慡㈴昰㐴㤲搰㤵㝥搶摢挸㈳ㅤ愲㔱㕥攸捦扦ㅡ㤰㕢㌷㈸㥤㔱づㄶ搴〷㘳ち晡㄰㠸㤸㤳㡢㠹昳㙢㕣㜴㉥扡敤换㐶㔷昸ち㤶愲㠷㐲户つ㜴改捦昰㡣㔶㐰㕤〸戵ㄴ㌸攰攱愰㈹㈷捦㡢愲㡢ㄱ㑡挷㘱搷摤㤸㉣ち扤㘴慣㠴㡡つ昹㈹㠰㤶挷愶扡ㄸ㐰㜸㐴挰㄰㠹㈶攰㤲㜱㌷慢㡢攰挶㕤㥤扥慢㌴㈲㘱㔸㐴ㅦ〶㠹㕤ㄵ㐳㥦㥢搳搶㌴ち㑤愳㥤搷㔰づㅡ摣㕤敡〲㠴㈳㤵㌲挱ㅡ〴搰ぢ㈱㘲捥㌶㌰搲㌹扡〸摤㈰㈵戵搰㔹㈸愹㠳㍡㥤㤲㙤扤㈸㝡㑦㠴搲つ戰换戳㌴㔵㐷愶愶敡㜰愸㥡㈹搹ㅥ㕡愱攴っ㑣挸㔰愲㐹〹て㜲㜵ㅡ戴㘱昴㍢㘰㄰㍤㜴ㄳ㈴搰敦㠸㍥㌷㘷㈷搳搸搹㌴㍡㝢つ搵ㄵつ㐱㝦㡡ㅦ晤㔲〴搰换㈰㘲捥慥㜰愰戳㈶㝡㑤戸㥡攰㥣㈲愳敦㑤攳搱搴昷㐱㑢㜵㠳㕥昰慣㠰慡ㄹ㑦㜷㘸〵捦㑡㍦ㅥ㥥挹㠲攷ㄸ㉢㥥ㄲっ愲㠷㍥ㅥㄲ㜸㜶㐷㥦㥢挳㑢攸搲搸搳㌴昶昲ㅡ慡ㄷㅡ㠲攷㈸㍦㥥ㄳ㄰㐰慦㠶㠸㌹㝢挳㠱捥㥡〷戸收ㄱ慤㜹晣㍡愵㐶㍦㠸挶㔳愹ㅦ㡣㤶敡〳扤攰㌹ㅤ慡㘶㍣晤愰ㄵ㍣㐹㉢㥥挵㔶㍣扣捥㡤㈰ㄱ㝤㌶㈴昰っ㐰㥦㥢挳敢摡搲ㄸ㘴ㅡ㠳扤㠶ㅡ㠶㠶攰愹昷攳昹㌳愷㜷㉥㐴捣搹〷づ㜴づ攲搹搷攸㠷搳㜸㈱〷散㠷㤶摡て㝡挱戳〶慡㘶㍣㈳愱ㄵ㍣㔵㔶㍣昳慤㜸㜸昱ㄹ㐱㈲晡㔲㐸攰ㄹ㡤㍥㌷愷捣㌴挶㤸挶㔸慦愱㈶愰㈱㜸收昹昱㕣捥改㕤〱ㄱ㜳㈶挲㠱捥㐱㍣㤳㡣㝥っ㡤搷㜰挰㔸戴搴ㄴ攸〵捦㜵㔰㌵攳㤹〶慤攰㤹攳挷搳㝣晥捣戲攲攱ㄵ㘱〴㠹攸㥢㈰㠱㘷〶晡摣㥣晤㑤㘳愶㘹昰㤲㉦㌷㌵〷つ挱㌳搳㡦攷ㄶ㑥敦㔶㠸㤸㜳〰ㅣ攸ㅣ㍣㝦づ㌴晡挹㌴慥攳㠰㈹っ㜸㄰昴㠲攷㉥愸㥡昱ㅣ〲慤攰㤹㘰挵㌳捥㡡㠷㤷㘹ㄱ〴户ㅡ㐰〲捦愱攸㜳㜳㉡㑣㘳㥥㘹昰㍡㉣㌷㔵㠵㠶攰ㄹ攳挷㜳ㅦ愷㜷㍦㐴捣攱昵㔴㍡〷昱㔴ㅢ晤㑣ㅡㅦ攱㠰㜲〶㕣〰扤攰㜹っ慡㘶㍣ぢ愱ㄵ㍣挳慣㜸㠶㔸昱㉣挲㈰〴㠹攸㝦㐲〲㑦㉤晡摣㥣㍡搳愸㌷つ㕥ㅣ攵愶㤲㘸〸㥥㐱㝥㍣㑦㜲㝡㑦㐱挴ㅣ㕥攴愴㜳㄰㑦愳搱晦㠹挶攷㌹㠰㌷昲慢㈵搰ぢ㥥ㄷ愱㙡挶戳っ㕡挱搳换㡦愷昹晤慤㠷ㄵ捦㜲っ㐲㄰㍣挱ちㄲ㜸㡥㐰㥦㥢㜳愴㘹ㅣ㘵ㅡ扣㘲挹㑤慤㐴㐳昰散改挷昳ㅡ愷昷㍡㐴捣攱㤵㐷㍡〷捦㥦攳㡣㝥ㅥ㡤敦㜰㐰㥣〱㔷㐱㉦㜸摥㠳慡ㄹ捦㙡㘸〵㑦㔷㍦㥥收昳愷㡢ㄵて慦㌲㈲㐸㐴㝦〴〹㍣㈷愱捦捤㌹搹㌴㑥㌱㡤㔳扤㠶㍡〳つ挱戳戳ㅦ捦㈷㥣摥愷㄰㌱㠷㤷〳改ㅣ摣㍦㘷ㄹ㍤敦搲搷㥢㌹㘰〱㕡敡ㅣ攸〵捦㤷㔰㌵攳㌹ㄷ㕡挱攳㔸昱戴户攲攱愵㍦〴㠹攸㙦㈱㠱攷㉦攸㜳㜳捥㌷㡤ぢ㑣攳㐲慦愱㉥㐶㐳昰ㄴ晡昱㝣捦改晤〰ㄱ㜳㜸㡤㡥捥㐱㍣㙢㡤㥥㘵攵晡ㄷづ㘸㐰㑢㕤〶扤攰昹つ慡㘶㍣㔷㐰㉢㜸㜲慣㜸㈲㔶㍣㔷㘲㄰㠲㐴戴捡ㄷ㍣㝦㐵㥦㥢挳敢㙦搲戸摡㌴㜸挱㡤㥢扡ㅥつ挱昳晢捦扥㙦㐷戹〸愰昳㈰㘲捥つ㜰愰㜳㄰捦㡤㐶摦㐴㈳晦㘸㠰㍣愲㔷摤っ扤攰㘹ぢ㔵㌳㥥㕢愱ㄵ㍣摦㈱㑤昸晢捥㌷搰㠶扦敦摣㠶㐱㠲愷〳㐲㘱晦晣つ㝤㙥づ㉦㡡㐹攳づ搳攰㔵㌰㙥㙡㍤ㅡ㠲攷㉢㍦㥥㙤㌸扤㙤㈱㘲捥摦攱㐰攷㈰㥥扢㡤㥥户挴敢ㅤ㌸攰㘸〶扣ㄷ㝡挱戳ㄳ㔴捤㜸敥㠷㔶昰㝣散挷搳晣㝥昰愱ㄵ捦〳ㄸ㈴㜸㜶㐱㈸攰㜹㄰㝤㙥づ慦㔴㐹攳㘱搳㜸挴㙢愸挷搱㄰㍣敦晢昱散捡改ㄵ㐱挴ㅣ㕥㘲愲㜳昰晤㘰㠳搱ㅦ㑦㘳〹〷慣㐲㑢㍤〱扤攰搹〳慡㘶㍣㑦㐱㉢㜸㕥昵攳㘹㝥㍦㜸挵㡡攷㘹っㄲ㍣㍤ㄱち㜸㥥㐱㥦㥢挳换㐷搲㜸捥㌴㥥昷ㅡ敡㈵㌴〴捦㑢㝥㍣㝢㜳㝡愵㄰㌱㠷搷㝤攸ㅣ摣㍦慦ㄸ晤㈹㌴昶攷㠰㔳搱㔲慦㐲㉦㜸〶㐲搵㡣攷㜵㘸〵捦ㄳ㝥㍣捤晢㘷㠳ㄵ捦ㅢㄸ㈴㜸㠶㈲ㄴ昰扣㠹㍥㌷㠷搷㜴愴昱戶㘹扣攳㌵搴晢㘸〸㥥挷晤㜸昶攱昴昶㠵㠸㌹ㅦ挰㠱捥挱晤昳愱搱昳晥㜳㍤㡡〳捥㐱㑢㝤っ扤攰㈹㠳慡ㄹ捦愷搰ち㥥㝢晤㜸㥡昷捦摤㔶㍣㥦㘱㤰攰ㄹ㡦㔰挰昳㌹晡摣㥣㉦㑣㘳㤳㘹㙣昶ㅡ敡㉢㌴〴捦㝡㍦㥥㠹㥣摥㈴㠸㤸昳㌵ㅣ攸ㅣ摣㍦摦ㄸ㍤㙦㈷搷搳㌹攰㐲戴搴㜷搰ぢ㥥晤愱㙡挶昳〳戴㠲攷㘶㉢㥥ㅢ慤㜸㝥挴㈰挱㌳ㅢ愱㠰攷摦攸㜳㜳㝥㌲㡤㥦㑤攳ㄷ慦愱㝥㐷㐳昰㕣敦挷㜳〰愷㜷㈰㐴捣昹〳づ㜴づ攲㘱㈶搱㕦㑡攳㕣づ戸っ㉤㈵ㄷ㈷愸慡㠰慡ㄹて㉦㑥〸㥥换晣㜸㥡㡦户戵㔶㍣昹ㄸ㈴㜸㉡ㄱち㜸㜸㌹㠲㥢挳㑢ㄲ搲攰昵〷㘹㘸慦愱ち搱㄰㍣ㄷ晢昱㈴㌸扤㙡㠸㤸搳づづ㌲敦挰敦㍦扣扣㈰㝡摥散慤ㄷ㜱〰敦搶㔶㜲挵㠰慡㍡愸㥡昱昰㡡㠱攰㌹挷㡦愷昹㜸㍢换㡡㘷㍢っ挲ぢ扦敡㈲ㄴ昰昰ㅡ〱㌷愷㤳㘹昰愲㠰㘸㜶昰ㅡ㡡慢晢㠲攷っ㍦㥥ㄴ愷搷〸ㄱ㜳㍡挳挱戶㝦戸收㉦㝡摥扢慤㤷㜳〰㙦扥㔶㕤愱㤷攳敤㐸愸㥡昱ㄴ㐱㉢㜸㔶昹昱㌴敦㥦攳慣㜸㡡㌱〸慦㠸㕥㠱㔰挰挳㠵㝢㙥づㄷ敦愵挱㤵㝡㘹㤴㜸つ挵㈵㜷挱戳搲㡦攷㔸㑥敦㌸㠸㤸戳ㄷㅣ㙣晢㠷ぢ昱愲扦〳〱昵㠹ㅣ戰づ㉤搵ぢ㝡挱㜳㌲㔴捤㜸戸戶㉥㜸㤶昸昱㌴敦㥦㐶㉢㥥摥ㄸ㠴㔷㐴㥦㡥㔰挰挳搵㜴㙥づ㔷搴愵挱攵㜳㘹昴昷ㅡ㡡敢攰㠲㈷改挷㜳㈶愷㜷ㄶ㐴捣ㄹっ〷摢晥攱敡戸攸㜹㘷戵㍥㡦〳㜸㙢戴㤲〵㙦慡捥㠷慡ㄹてㄷ扣〵捦〲㉢㥥㙡㉢㥥攱ㄸ㠴㔷㐴慦㐱㈸攰搹㡦ㅤ㙣捥〸搳ㄸ㘹ㅡ愳扣㠶攲攲戴攰愹昲攳戹㠴搳㕢ぢㄱ㜳挶挲挱㠶㠷㑢搶愲㝦ㄸㄹ昴㤵ㅣ昰〸㕡㑡㔶愱愹扡ち慡㘶㍣㕣㠵ㄶ㍣〷㔹昱ㅣ㘸挵㌳ㄹ㠳昰㡡攸敢㄰ち㜸愶戰㠳捤㤹㙡ㅡ㕣㘸ㄶ捤㜴慦愱戸㘲㉣㜸收昸昱摣挰改摤〸ㄱ㜳捡攱㘰挳挳㜵㘴搱昳扥㘷㝤ㅢ〷㍣㠱㤶㌳ㅢ㝡扣㔰㜹㈴㤳挸攷愲攸㍥㠱ㄵ㑢晢晤㡥㍤㠳㡦㥦ㅥ㡢挷㐹昳捡㙢㈴ㄷ㌷㝡戹户㐷攵攵っ晢捦㘲㜱㑤㤴㜷㐷昲㈷㝦ち戰晥ㅦ攲㜰㉦㙤㔹㜷㘶挴㕤昱愳搷〱㜰㠷㠳〱ㄷ晦攳敥慡戴敤慢ㄱ㕥㜷愴晢㝦㠱昷扦㌳戲〳搷㔵㘵挴㕣㔵㝣捥愸晣㜷㔷㕣晡昵昵晢㤴㕣㜲换ㅦ摥晦㉢扣㤱摥㝦㕦㡤㔰㜱㡣㈸㐱㔷扦㐷昱㍥挵〷㄰㙡㍣㘰扤㡥扢戵㐲㡦㜲ㅤ攷ㄹ㠲㡦㜲㜵戸捣㡡ㄷ㔶〰㌰㠳㜶戹㡡换愲摣㘱㙡っ㐶㤰㈵〱㜶ㅦ㡣ㅤ㙡愰㤶㘹挲摤户㘵〱挶搵㔱ㄹ搱㙡㘰つㄸ㔱㠲攰㐱㘰㈳扣昹㠷㠰敤㘷㠰〵晥㠴㤰挳挵㔲扣㜰㡥㘱〶〰搶㠴㡥〰摢搷て散㌱ㄸ㍢㉣㠵㐹愶改㐳㠵㘶ㄶ㘰㕣昸㤴ㄱ慤〶㜶㌴㐶㤴㔸㠰つ捥〴㙣㤰㘷〸㍥㝡搵㔹㠱㐸㜸㐵昴㤳㤸〱㠰㜱改㔳㠰つ昰〳㝢ㅡ挶づ㈷挰㈴搳㙣㌵㌰慥㠰捡㠸㔶〳攳㍡㘸㠹〵㔸敦㑣挰㑡㍤㐳昰㤱慡捥改㠸㠴ㄷㅥ㉢㡥ㄹ〰ㄸ搷㐰〵㔸㉦㍦戰㤷㘱散昰㘷㤸㘴㥡慤〶挶愵㔰ㄹ搱㙡㘰ㄷ㘲㐴㠹〵搸ㅥ㤹㠰敤敥ㄹ㠲㡦㑡㜵搶㈰ㄲ㕥㜸晥ㅢ㘶〰㘰㕣っㄵ㘰摤晤挰摥㠲戱挳攵㌰挹㌴㕢つ㡣㙢愲㌲愲搵挰戸㌲㕡㘲〱戶㙢㈶㘰㕤㍤㐳昰ㄱ愸捥㜵㠸㠴ㄷ摥㝣㌰〳〰扢〹ㅤ〱搶挵て散㈳ㄸ㍢摣〲㤳㑣戳搵挰戸㌸㉡㈳㕡つ㙣ㅤ㐶㤴㔸㠰敤㤰〹搸昶㥥㈱昸㘸㔳攷㉥㐴挲ぢ〵㘵㤸〱㠰摤㠳㡥〰敢攸〷戶ㄹ挶づ昷挱㈴搳㙣㌵㌰慥㤲捡㠸㔶〳攳㕡㘹㠹〵㔸㠷㑣挰摡㝢㠶攰㈳㑢㥤挷㄰〹㉦㉣㔸㘱〶〰昶㑦㜴〴㔸愱ㅦ搸昷㌰㜶攰ち愸㑣戳搵挰戸㕣㉡㈳㕡つ㡣㡢愶㈵ㄶ㘰㙤㌲〱㡢㝡㠶攰愳㐸㥤ㄷㄱ〹㉦慣㡢㘱〶〰戶ㄱㅤ〱㤶攷〷昶ㅢ㡣ㅤ㕥㠳㐹愶搹㙡㘰㕣㌷㤵ㄱ慤〶挶搵搳ㄲぢ戰㍦㝥捡昰〱晤扢㘷〸㍥㘲搴㜹て㤱昰㡡攸㕣㝣愱〰戰㡦搰ㄱ㘰扦㘲㐴昳〷㜴㍥㡣ㅤ戸㈶扡㜵挰戸㠰扡㜵挰㌶㘳㠴つ搸㡦㤹㠰晤攰ㄹ㠲㡦づ㜵扥㐴㈴扣㜰㤳戵ぢ散㕢㜴〴搸㜷㝥㘰敤〸散㝢㤸戶づㄸ㔷㔲户づ搸㉦ㄸ㘱〳昶㘵㈶㘰晦昲っ挱㐷㠲㍡扦㈱ㄲ㕥昸〳愶㉥㌰㠵㠹〸戰㑤㝥㘰㥤〸㉣ㄷ㈶㤹㈶摣㝤㕢㤶㙦ㅥ㕣㔲㤵ㄱ慤㍥ㄴ戹戰㕡㠲攰挱慦㔴㥦㘴〲昶戱㘷〸㍥敡搳㘹㡢㐸〲慣戳ぢ㡣㡢慡〲散㐳㍦戰㕤〸㡣换愵㜸㙤挵㤷㘰慥慤捡㠸㔶〳攳ち㙢㠹〵搸㍢㤹㠰扤敤ㄹ㠲㡦昰㜴戸㌰㉢挰㜶㜳㠱敤㠲扥〰㝢搳て慣㠴挰戸㙥㡡搷㔶〰㉢㌲㈳㕡つ慣〴㈳㑡㉣挰㌶㘶〲昶㡡㘷〸㍥㥡搳攱ち慤〰敢改〲敢㠹扥〰㝢挹て㙣㙦〲摢ㅢ㈶扣戶〲ㄸ㔷㕢㘵㐴慢㠱昵㠷㝢㠹〵搸戳㤹㠰㍤攳ㄹ㠲㡦摣㜴〶㈲㤲〰敢敦〲攳㝡慢〰㝢捡て㙣㈰㠱敤〳ㄳ㕥㕢〱㡣换慥㌲愲搵挰㐶挱扤挴〲散ㅦ㤹㠰㍤敥ㄹ㠲㡦搲㜴捡㄰㐹㠰敤攳〲攳挲慢〰㝢搴て㙣㌸㠱㜱㐹ㄵ慦慤〰挶昵㔷ㄹ搱㙡㘰㕣㠵㉤戱〰㝢㈰ㄳ戰晢㍤㐳昰ㄱ㤹づㄷ㙦〵㔸㤹ぢ㙣㌶晡〲散㕥㍦戰戱〴挶戵㔵扣戶〲ㄸㄷ㘲㘵㐴慢㠱捤㠵㝢㠹〵搸㕤㤹㠰摤改ㄹ㠲㡦扥㜴戸㡡㉢挰㈶扢挰㉡搱ㄷ㘰㜷昸㠱㑤㈵戰〴㑣㜸㙤〵㌰慥挸捡㠸㔶〳㕢〴昷ㄲぢ戰㕢㌲〱扢搹㌳〴ㅦ㘹改搴㈱㤲〰㉢㜷㠱㜱㑤㔶㠰摤攸〷㌶㥢挰㔲㌰攱戵ㄵ挰戸㌴㉢㈳㕡つ㡣ぢ戴㈵ㄶ㘰搷㘴〲㜶戵㘷〸㍥慡搲㌹ㄲ㤱〴搸挱㉥㌰㉥捥ち戰扦晡㠱捤㈵戰㘳㘱挲㙢㉢㠰㜱㡤㔶㐶戴ㅡㄸ㔷㙡㑢㉣挰㉥捤〴㙣慤㘷〸㍥㠲搲攱〲慦〰慢㜴㠱㥤㡥扥〰扢搸て㉣㐱㘰㕣㝦挵㙢㉢㠰㜱戱㔶㐶戴ㅡ搸㜹㜰㉦戱〰㍢㍦ㄳ戰扦㜸㠶攰愳㈵ㅤ慥昴ち戰㐵㉥戰㌵攸ぢ戰㜳晤挰敡〸散ㄲ㤸昰摡ち㘰㕣戵㤵ㄱ慤〶㜶㈵摣㑢㉣挰捥捣〴散っ捦㄰㝣㘴愴㜳ㄵ㈲〹戰㤴ぢ㡣敢戶〲散㌴㍦戰㈶〲扢〱㈶扣戶〲ㄸ㤷㙦㘵㐴慢㠱㜱ㄱ户挴〲散挴㑣挰㔶㝢㠶搰愳㈰㙦㐷愴㤶ㅥ〵改晢㝢㡡ㅤ㤰㌴扦㥡㐵挴㙤慢㕤㌵㤷㙢㔱㐶㕣㔳㕢㉢ㄵ戸㠵㜸㜰㕢ㄲ㝦搱㜰ちㅥ㔰㠸挷戵攱㙦戰㝢㈵愶㜸㜰㈱㥦㠳㘵ㅥつ愶愵挷挱搱敡改㐹㍣㉢慣㑤昵挴ㄴㅥ㉣㔹㔵㠰扦挸搶搸㠸扦摢晥扦昰㔴㌷搴㐴昳㑥㔸㙣敥昳摣慣攵挸慣㌳捥昲挰扤㉤㝣㤸㍦㔴㤸挳攷扤晤㘷捦㤸㡣ㅥ㠹㐳慣昹㜱㕣㔵扥㐷ㄸ收愹㔵搸挷㙥㘹挵捡挸ㅦ㌲改㐸づ㑡ㅢ㌰㈰㝡っ〴晦搴㤸㕣戶㠰㠸改ㄵ搰㐸㐹扦㠸㐸晥㍡ㅣ〷㐱㜴慣㄰攷㝤㠵㤱挰摦ㅢ㙣摢㤶㤰捤愶敥挱㔰ㅥ㐶搱㘳㌳捦敤ㄸ敢摣㡥攷摣㔶㠵收㜶㐲晡摣搴㝤〸捥昹㤹㑤㍤攲㘵搴捣㤸愷㤶㔹㠳㥦捣㈸っ扥〵昴愹㠱挰㡦〵〳㍦㘹〲㤳收㍣㤵戴〶㍥㤳㔱挸攸㤶挰㘷〷〲㍦ㅤっ晣㘲㝡攰㕡㙢攰昳挲㠱捦て〴㝥㌹ㄸ昸㡤昴挰搵搶挰㙢挲㠱㉦〹〴㝥㉢ㄸ昸〳ㄳ搸攵㜸㥥㌵昰攵㡣㤲捥昱㤵㠱挰ㅦ〵〳㝦㤱ㅥ昸㈰㙢攰㙢挲㠱慦ぢ〴摥ㅣっ晣㙤㝡攰㔹搶挰㌷㠵〳摦ㄲ〸晣㝤㌰昰㉦㈶戰㝢㔴㑣戳〶扥㥤㔱搲㡦㡡㜵㠱挰扦〵〳攷挲㠱㘷㡥㜷ㅣ㑦戰〶晥㍢愳愴㜳㝣㑦㈰㜰㍥晡㘹㈷㐸摢昴挰愳慤㠱ㅦ〸〷㝥㈸㄰戸㕤㌰昰㜶改㠱昷戵〶㝥㉣ㅣ昸ㅦ㠱挰㥤㠲㠱㍢愷〷ㅥ㘴つ晣㘴㌸昰搳㠱挰扢〴〳敦㘶〲扢㍢慦㡦㌵昰昳㡣㤲扥昳㕥っ〴㉥〹〶敥㘹〲扢㈷㐸て㙢攰㡤㡣㤲扥昳㕥ぢ〴摥㍢ㄸ戸扦〹散捥戸扢㌵昰㕢㡣㤲㍥攳㜷〲㠱〷〶〳敦㘳〲扢㌳敥㙡つ晣〱愳愴捦昸愳㐰攰攱挱挰㘵改㠱㜷戴〶晥㉣ㅣ昸㡢㐰攰戱挱挰㤳㑤㘰㤷㡡㙤慤㠱扦㘴㤴㜴㉡扥づ〴㥥ㅡっ㕣㙥〲扢㔴ㄴ㕡〳㝦捦㈸改㔴晣ㄸ〸㍣㍢ㄸ昸㘰ㄳ搸㥤㜱搴ㅡ昸ㄷ㐶㐹㥦昱㙦㠱挰㜳㠳㠱㉢㑤㘰㜷挶ㄱ㙢㘰㠵㐷戴〶㘶㥣㑢ㄵ敦摤㜳㍦攸㔵㈲ㄸ㜸㔱㝡攰㥦晦㙤晢ㄶ搱㈶ㅣ㔸〷〲搷〵〳愷搲〳㝦㘷つ摣㉥ㅣ戸㐳㈰㜰㔳㈰㜰晥搱㔰戴晡ぢㄷ㑢〰戶挳㔷㔳晥㠱㙤㍣改㤹捦ぢ敥㔹㡢敦㑤慤㜸㍣昳㌶㤸㠸攲ㄷ㈵挶搰摢戲攷㝤攸慢攳愱攵㌴昴㜶搴㥥㘰㝣㍡晡㝤昸〵㐴㝣㍡㔱㝢慡昱搹摥敦挳敦ㄲ攲戳〳戵晣ㅡ㈱戹㜶昴晢㥣㘷㝣㜶愲㤶摦〸挴㘷㘷扦捦ㅡ攳搳㤹摡㑢㡣㑦ㄷ扦捦攵挶㘷ㄷ㙡慦㌴㍥㕤晤㍥晣摣㤵昹散㑡㉤㍦㜲㈵㔷㤱摦攷㈶攳㔳㑣㉤㍦㍤挵愷㥢摦攷㜶攳戳ㅢ戵敢㡣㑦㜷扦て㍦搸㈴㔷〹戵昷ㄸ㥦摤晤㍥晣㡣ㄲ㥦㍤愸㝤挸昸散改昷㜹捣昸散㐵㉤㍦㘹㘴㍥㍤晣㍥㑦ㅡ㥦㥥搴㍥㙤㝣㝡昹㝤昸㈱㈰戹昶愶昶㐵攳㔳敡昷攱晢戹昸昴愶㤶㙦攵㤲慢㡦摦攷㉤攳搳㤷㕡扥㉢㡢㑦㍦扦捦〷挶愷㍦戵ㅦㄹ㥦〱㝥ㅦ扥㘱㑡慥㠱搴㝥㘱㝣〶昹㝤昸摥㈷㍥㠳愹攵摢㥥攴ㅡ攲昷昹摥昸っ愵㤶敦㘰攲㌳捣敦挳㜷㈴㠹戳て戵扦ㄹ㥦㝤晤㍥㝣㜳ㄱ㥦攱搴昲㝤㐵攲散攷昷攱晢㠴昸㡣愰㤶㙦ㄱ攲㌳搲敦挳㔳㕥㝣㐶㔱换戳㕤㝣㐶晢㝤攴搴攳㔹㔷〶慤搹ㅣ㥥㠲昲㕢昸ㄸ㌴㜰㡤㑤㑥㍥㝡㡤昵㝢昱㈴ㄴ慦㜱慥㤷㥣㝥㈱㉦㥥㠶攲㌵挱昵㤲ㄳ㤰㕥㘹ㄹ㜹㈲㡡搷㈴搷㑢㑥挱㤰ㄷ㑦㐵昱㥡攲㝡挹㐹ㄸ昲攲挹㈸㕥搳㕣㉦㌹つ㐳昳攲改㈸㕥㌳㕣㉦㌹ㄱ㐳㕥㍣㈱挵㙢愶敢㈵愷㘲挸㡢愷愴㜸捤㜲扤攴㘴っ捤㡢㈷愵㜸捤㜱扤攴㜴っ挵攲㘹㈹㕥〷扡㕥㜲㐲㠶扣㜸㘲㡡搷㐱慥㤷㥣㤲㈱㉦㥥㥡攲㜵㠸敢㈵㈷㘵挸㡢㈷愷㜸ㅤ敡㝡挹㘹㐹慦戴㍤挴搳㔳扣收戹㕥㜲㘲㠶㘲昱〴ㄵ慦昹慥㤷㥣㥡愱㔸㍣㐵挵慢捡昵㤲㤳㌳ㄴ㡢㈷愹㜸㔵扢㕥㜲㝡㠶扣㜸㥡㡡搷〲搷㑢㑥搰㔰㐶㥥愸攲戵搰昵㤲㔳㌴ㄴ㡢愷慡㜸搵扡㕥㜲㤲㠶㘲昱㘴ㄵ慦㝡搷㑢㑥搳㔰㉣㥥慥攲戵搸昵㤲ㄳ㌵攴挵ㄳ㔶扣㤲慥㤷㥣慡㈱㉦㥥戲攲搵㈸㕥㡥搹㌱㡡攷愷㉣㡦㥤㡡て㝤㕥晣ㅥ㡤戱〵戸〳摢㥣愸㡡攷愶㜸㥣㤲敥愱㜸㍡㡡攱攴㠰㠱㘷愰ㄸ㑥ちㄸ㜸搲㠹攱挴㠰㠱攷㤹ㄸ㔶〷っ㍣戵挴㜰㐲挰挰戳㐹っ慢〲〶㥥㐰㘲㌸㍥㘰攰㌹㈳㠶攳〲〶㥥㈶㘲㌸㌶㘰攰㤹㈱㠶㤵〱〳㑦〶㌱慣〸ㄸ㜸晣㡢攱㤸㠰㠱㠷扣ㄸ㡥づㄸ㜸㤴㡢攱愸㠰㠱〷戶ㄸ㡥っㄸ㜸㉣㡢攱㠸㠰㠱㠷慦ㄸ㤶〷っ㍣㘲挵戰㉣㘰攰㐱㉡㠶愵〱〳㡦㑢㌱㉣〹ㄸ㜸㈸㡡愱㈹㘰攰搱㈷㠶挶㠰㠱〷㥣ㄸ㔲改㠶戶晦て㝥ㅤ摣〸</t>
  </si>
  <si>
    <t>㜸〱捤㝤〷㝣ㄵ㔵昶㝦㙥㐸ㅥ戹㡦㌶ち㔸㐰㈰㐱愲㌴㐳㉦愲㈸㈱愱㐹㔳〲㠸㌵㍣㤲ㄷ〹愴攰㝢〹挵〶㉡㘲挱扥扡ㄶ散㡤戵敢㉡昶戲搶㜵㔵㜴敤㘵㜵敤㕤散㙤挵昲晦㝥捦捣つ昳㘶敥㝢㉦昸摢晦攷戳攳换攱摥㜳捥㍤攷㝥扦㌳昳捡㥤㌳㘳㡥捡挹挹昹ㅤㅢ晦攵㤶挷挶㑥ㄵ㉢㤲㑤昱晡㤲戲挶扡扡㜸㔵㔳㙤㘳㐳戲愴㌴㤱㠸慤㤸㔶㥢㙣㙡〳㠷㐸㘵㉤散挹晣捡㘴敤ㄱ昱㠲捡愵昱㐴ㄲ㑥昹㌹㌹〵〵㍡ㄷ昶ㅤ扤㍦挷㜴㌴㐷改㍣ち㜸攵攸〸㐵㕢㡡〲ち㑤ㄱ愵㘸㐷搱㥥愲〳㐵㐷㡡㑥ㄴづ挵㌶ㄴ摢㔲㜴愶攸㐲搱㤵㘲㍢㡡敤㈹㜶愰㘰㝥摤㡤愲㍢㐴晢㥤㈰㘶㤷㡤㥦戹㘰ㄱ搰㔴㌴㌵㈶攲〳ぢ攷扡㜳ㅥ㍢㘴㐸挹㤰㤲愱扢てㅤ㔹㌲㜸㘰㘱㔹㜳㕤㔳㜳㈲㍥戶㈱摥摣㤴㠸搵つ㉣摣户㜹㐱㕤㙤搵搴昸㡡搹㡤㡢攳つ㘳攳ぢ〶て㕢㄰ㅢ㍥㝡挸昰ㄱ㈳㙡㜶摦㝤㜴晢ㅥ㠸㍣愳㙣晣扥㠹㜸㑤昲扦ㄵ戳㈷㘳捥㉣ㅢ㕦㌲㈳摥昴摦㡡搹ぢ㌱ㄱ戲扣戱㍥㔶摢昰㕦ち㥡捦㝤㍡愲㍣㕥㔵换㥤ㅦ㡦㈷㙡ㅢづ㉢挱戴㔳㠸㐶㙦㔴㐹㘹㌲搹㕣扦㠴挷㔱㔹扣慥㙥㔶扣㐶㜶㝡㝤㜹戲㘹摦㔸愲㍥搹扥㥥晣挵ㄳ昱㠶慡㜸戲㘳晤㠴攵㔵昱㍡捦㌱㔹㔰㍦㌷㤶㤸ㄱ慢㡦攷戱搱愹摥摤㠷㔳慡攳つ㑤戵㑤㉢㍡搴捦㐹挶㘷挵ㅡづ㡢搳㈵扦㝥㔲㜳㙤戵捡换挳㉢愷捤慥戶㤹挹㡥挲㝣敡换ㄶ挶ㄲ㑤搲攳㉥ㅣ㘲昳昵ㅤ㉥㠲㈲㘵㕥㍣愴ち〳愳戸捦㉡㙡敢愷挶ㄳつ昱㍡㈶攱㥥ㅣ㄰㜰ㄲ㠲摣晤搰挲㤴㠱挳扤愴摡㜹㈷ㅦ戱㌰㑢愴㄰愲昳㥣㠶摡㥡挶㐴晤挰改戵つ㘳〷て㥣ㅥ㕢㍥㜶㠸㉥㠲㐱昷愶换捥㄰㕤攷っ㥡㠲ㄹ挵㥡ㄶㄶ捥㡡㠱敢㌱㐳㠶つㅦ㌱㐶昷愱㔳㌱㠴捡㝢ㅤ攷戹㍦㍡捦戵摣捡㔸㙥攵㠲摣捡慡摣捡敡摣捡㜸㙥㘵㑤㙥攵㘱戹㤵ぢ㜳㉢㙢㜳㉢ㄷ攵㔶㉥㠶㡦搹ち摡戶捤昵戶㥢㙦㍢攲摤㉦㡦㝣㜳搲〵戳㤷㔴㝤昰敥㘷㐹挵㔳㕢摥ㄹ㜶㐵挳㍡摢扥㌰攸㝥㄰㤱晥㄰㤶搹づㅤ㌹㐶て愰搳㐰〸愵㕥挰㙣㌹攳㠲挳㡦敦摣昳攰㘵㌳㉦摣敥敥ㅢ昶㌸攱昳ㄳㄵ摦㐰㈴㔵〹ㅡ搶㔴㠳ㄸ㘵㌰㐴㘴〸㠴㈵搵戰摤挷攸愱㜴ㅡ〶愱搴搳㕥㉡昵摣㌷㘳晡昵㙦㤸戴晥昹㈹ぢ扡敥㝣捦㤹㡡㙦㔳㤲㙡〴ㅡ搶㔴㈳ㄹ㘵ㄴ㐴㘴㌴㠴㈵搵挸㘱㘳昴敥㜴ㅡ〳愱搴㘳㕥慡㘷收㥤㝤㑥攴扥昹㔳慥㝢㜸昸摡㌳ち摥㝡㔸昱捤㔰㔲敤㠹㠶㌵搵㔸㐶搹ぢ㈲戲㌷㠴㈵搵搰㔱㘳昴㌸㍡㤵㐲㈸昵㠰㤷敡改㌵〷搷晦㙤攳扣㈹㈷つ改昷摤搸晢ㄷ㤶㈹㥥㝤㤲慡っつ㙢慡㜲㐶㤹〰ㄱ㤹〸㘱㑢〵〲㈷搱㘹㌲㠴㔲㜷㝡愹㝥扢㙥搳愹攳㘶扥㌶攵收〹挹挲户搷敦昸㡤攲ㅢ扢愴摡〷つ㙢慡愹㡣㌲つ㈲㌲ㅤ挲㤲㙡搴㤰㌱㝡〶㥤㘶㐲㈸㜵㡢㤷慡晤㠱〷慣晢昲攷㉢㈷㕦㜰㙣晤摢㍢て晢昸㜵挵㡦て㐹戵ㅦㅡ搶㔴戳ㄸ愵〲㈲㌲ㅢ挲㤲㙡搸攰㌱㝡づ㥤收㐲㈸㜵慤㤷㙡捥㑥㥦捥㕦晡搲㜳ㄳ㔷昷㝡攰搱㕢摥㝦昷捦慡ㅤ捣㤲㙡ㅥㅡ搶㔴〷㌰捡㠱㄰㤱㠳㈰㉣愹㐶攲搴㍣㤸㑥㠷㐰㈸㜵㠵㤷敡愴晣昷ち晡晥㜴挰昸昵敢㔷捦㥤㌲㜹挱㜴挵㡦㐲㐹㔵㠹㠶㌵搵㝣ㄸ㜴っ㈲戲〰挲㤲㙡〴昶㔵ㄵ㥤慡㈱㤴㕡攷愵㍡㙦昶昹戵ㄳ㌷晦㍥昵晥㠵㥢㠷㤶㕥㜸昹慤㡡ㅦ戸㤲慡〶つ㙢慡挳ㄸ㘵㈱㐴愴ㄶ挲㤲㙡昸攸㌱㝡ㄱ㥤ㄶ㐳㈸㜵㡥㤷㙡㘹挳㘷㔷昵㝣晥捤ㄹ敢ㄷ摤搳昰搷ㄹ慦慥㔳晣㔸㤷㔴昵㘸㔸㔳㌵㌰㑡㈳㐴㘴〹㠴㈵搵挸攱㘳昴攱㜴㑡㐰㈸㜵㥡㤷㉡㜱㝦改〷扦㥦昰捡戴戵〵㐵捦㙤昳挶㈳㌳ㄵ扦㍣㐸慡㈶㌴慣愹㥡ㄹ㘵㈹㐴㘴ㄹ㠴㈵搵㌰散慢攵㜴㕡〱愱搴ㅡ㉦搵扡㤱㌳㍥㍣㘵摣㥥攵㌷て㍢昴搳慢搷㡥㍢㔳昱㉢㡡愴㍡ㄲつ㙢慡愳ㄸ攵㘸㠸挸㌱㄰㤶㔴㈳㤰㙡㈵㥤㔶㐱㈸戵搲㑢昵敥ㄳ㍦㍣扦戹挷㥡改㘷昶㍢昶戸挲挳慢㍥㔲晣㈲㈴愹㡥㐳挳㥡敡㜸ㄸ昴㙡㠸挸〹㄰㤶㔴挳㜱戰慦愱搳㠹㄰㑡㉤昷㔲晤㜸搰愹㜷晥晡昵㌹㌳敥晥戲㘴㔰㜴改㕤㙦㉢㝥摤㤲㔴㈷愳㘱㑤㜵ち愳慣㠵㠸㥣ち㘱㑢㠵㝤㜵ㅡ㥤㑥㠷㔰敡㜰㉦㔵㤷挵昷敦晦搵㠶㘷挷摦扦昱扥㈷㕥㝦㜲搰ㅣ挵㉦㜵㤲敡㑣㌴慣愹捥㘲㤴戳㈱㈲㝦㠲戰愴ㅡ㠶昷挰㜳攸㜴㉥㠴㔲㡢扣㔴昳捥㍤㜴挳挶摦㔶㡦扢㜰㐴晦㤹㑦㍣㌷收㐱挵慦㡥㤲敡㍣㌴慣愹捥㘷㤴ぢ㈰㈲ㄷ㐲㔸㔲つ挷㍢晢㍡㍡㕤〴愱㔴㤵㤷㙡昰扡ㄱ㘷扤晣㙣㘹搹㥦慥ㅥ㜰搵愸㐵〳㘲慡㉢捣㤲敡ㄲ㌴慣愹㉥㘵㤴换㈰㈲㤷㐳㔸㔲つ挵㘱㜱〵㥤慥㠴㔰敡㘰㉦搵户ㄳ扦㕡昵敡㥢㙦㑤㌸摢搱㙢㐷㡤敥戶㐶昱㙢戰愴扡ㅡつ㙢慡㙢ㄸ㘵㍤㐴攴㉦㄰戶㔴搸㔷搷搲改㍡〸愵收㜸愹慥㌹㘴搲挹㐷つ㍦戹晣慡敥㈷慦晡昵敡㠲㈳ㄴ扦㙣㑢慡ㅢ搰戰愶扡㤱㔱㙥㠲㠸摣っ㘱㐹㌵ㅣㅦ昸户搰改㔶〸愵㘶㜸愹〶㍤㜲慣昳㕡搳愶昱㈷捣扣散扢㍢挷㍣㜹戹摡〱㘶㐹㜵ㅢㅡ搶㔴户㌳捡〶㠸挸ㅤ㄰㤶㔴㐳戱慦敥愴搳㕤㄰㑡㑤昲㔲扤扦愸摢㉤挹㥤㥦㥣㜸㙢㜱戴㕤户ぢ㙦㍡㐶敤〸戳愴扡〷つ㙢慡㝢ㄹ攵㍥㠸挸晤㄰㤶㔴㈳昰㜹昵〰㥤ㅥ㠴㔰㙡㥣㤷敡㠶て晦扡㜹挰㐱㌵攳㉦晥㕢㡦摤㠶㝦戱昷敥慡ㅢ捣㤲敡㈱㌴慣愹ㅥ㘶㤴㐷㈰㈲㡦㐲㔸㔲つㅤ㍡㐶㍦㐶愷挷㈱㤴摡摤㑢昵敤㐵晦㔹㍢㔲㝦㌶昳搴搸扣晡扢攷㙥㥣愲扡挳㉣愹㥥㐰挳㥡敡ㅦ㡣昲㈴㐴攴㈹〸㑢慡㤱㜸户㜸㥡㑥ㅢ㈱㤴ㅡ敡愵晡愵摦昱晢㉤㈸摤㜱挲㕦㘶晤㜴㔹攷ㅦ捦晡扥晤戳㌰敦攷㝤㠳㉤㑦挴㤶攱㌷挱㤶㥦ㅢ㐳㑢〶昳扦散扦戳昰㌳慢㘶㐴捤愸㥡㈱㐳慡㐷っ㡥つ㡢攵ㄷ㈱㙣㙢扦搰昳㙤戸㝤捤晥戵つ搵㡤换攴ㅢ晥㑥攳㘳挹昸㤶㉦晣〳㍣摢昸挶收㠶敡㘴㜷扢戱愲㈹搶ㄴ敦ㄶ戴㙤〹ㄲㅡ㔶㠱摦㍦昱愴攴敢ㄹㅣ㌶㌷㔶搷ㅣ㉦㕤㕥敢㥡㝢〴捣昸昵搳戸㈰扤㜵㘲㈲㝥㜸㡢㌵㌴愳㔲晣㍣㕦㉡戱㐳㈸㕤㤳㍢慦挲戲㠵㡤挹㜸㠳㑣㙦㐰晤扥戵㔵㡢攳㠹㡡㌸㝦摣挷慢〵㙡㔷㥡扣㥦㘰〳㘶㌶〰㈸㝥㔴㔵昷昶㙢㙢㈶㉣㙦㡡㌷㔴挷慢㌱摦㈵昱㐴搳㡡搹戱〵㜵昱敤㔲㕣摣㥣㌰散㤸愲㥥搸㔸搵㥣㉣㙢㙣㘸㑡㌴搶愵㕡㑡慢㤷挶昰戳慦㝡㝡㘳㜵ㅣ扦摡昲戸攵愸㥣㌶㙤㤴捡改㙦晢改挴戸挹ㄲ搹ㄱ扥㕤摣〳晢㝣㠷搴挳慥㘴ㄶ搰〱㐵㕤㥣挷㘴㙥㥦㉣挱㈴㉥挳昴㑢敦攸挳挴㤵㄰㝡昷㑤敦㉤㜳㙣搹㜳晦㝦㥤㜳㜳㍢㝢攸㈷㉣挵㑦攳挹戱㠶敡扡㜸㈲攳㍡㡥攲㡣昴㍦㈱昲〷攱㙣㑥换㕥ㅥ㍣搴㜲戵㈲㝦㔹㙤㜵搳挲挸挲㜸敤㘱ぢ昹㕤ち㙢㍤〵〵愴㌶戴改攷愱搲㉦㔰扣〸ㄱ㡤收㐴㕥愲㔳㈴慡㕦㜶晢昹扤昱敦搶晦攸捥挵㈸㉤㍦昲戱㈲㤳捣慦㥦搸㤸㐸戶㘹㘳㐳㌹㌹㤶㕣搸挴挳㌳戳㤱昱㕥愱㜸ㄵ㈲扦て㐴搶摦昴㥤攰㤴挷愵㡢づ昵攵昱㥡ㄸㄶ㡣攴散㔶戱晣㝡㜷つ愲㍣㥥慣搲㕣慣㤸㠲㜳㘵㜹〴㉤㥣晣敤敢㜹昴挷㤷㌷㤵挷㥡㘲㙤敢戱散㠱扤愴攱㌴㐰㐶戹㉤㡥散㈰㍡㌳㍡敡昵㄰挱㤱愶㉦㑡㍢㔱戸㤱㜰攲攰㝣挹㘹攳挹捣㈰㌰昷㥥〰ㄱ〹ㅥ攸愹换ㄷ㔸㔵愹㥥ㄴ㙦㤸扤㘲㐹㍣㐹昷㠲㐸㐶㉡㠳愷ㄷ㠳捤慣㕡㌰愷愹戶㉥㔹㠲㤹㑥㑡㌴㌶㉦昹㙦挶㘱㉣晤ㅡ㠴搹昲㜷挱㔱摣㝡㑣愰㉢愷敤㔲敥㥢捡捡㥣〲㐶愳㐶敦㑣挱愳ㄵ挱㝥挷㍦戲改㌷昱㑦㌴㤳㉤扦ㄸㅥ㕢戳搴㤳て晦昶昵㘰㘸㜶㈲㉥㡢㔷〵搲〱摢ㅤ敡昷㙦㑣㉣㕥搰搸戸㤸挷㔳㐷改㈵ㄷ挶攳㑤㕣㄰㙡攷㉤㠰挹㐲㤷㔲㙤摡愴慣攷昸㔶㡥㝡㈱㝥攴ㅤ㠸づ愵㜵㜵㠵㈶㘲㌲昲㉥㔴㙤戰㌴ㄵ㜹て㡤㈲扣㤳㌷㌵㌶㈱㘹攱搲㤱㠵扢ㄵ㔶挴慢ㅡㅢ慡ぢ㘷㉦㑣挴㘳搵㈵换敢㤲换搵㑥愰㠱慢㌰㝤扥ㄹ戱攸㤵㘱摦㤷㕥昷改㔳昱晥㙤㡦㝣㐶㜵昷っ愱㤵愰扥っ㡣㍦晤㈱㠴摡ㄱ㙥㝣㝢㐱㍢㜵搳ㅦ愳慦㍦愱昸ㄴ〲㙦ㄲ㐲㍢摥㈳㍥㜷扢慡ㅦ晥攵晢㠴摥㐴昱〵㠴ㅡ〰挱戳㔴㝦〹㘱㌶攵㈰㍥㜷扥散挰晥㔰㠷㜷攰户搰㐶㜵〶㥢ㅡ〸て敥㐴㑤搲㌴㘹搲愴㐸㐵㄰搸㑡㐰扥㘷〸慤㑦つ挲㌰㈱攰ㄷ㡥㙦〳㌷㍢〱扦㌱〷㠹搱㍣昴㝣〴攴扡㕤㌵ㄸ㌶㈱愰つㄴ㥡㉢昳㙡㈸㔴㐲㐰㍥㝡㘶㔳㍦晦收㈳㘰〸搴㘱〲㌴㘳敡っ㌶㌵っ攳㙣〴㝣㠵攰㔶〲扥昴っ愱㔵戳㤱㠸㔴挴㔹㙣换㈹㙦㠲㥢㥤㠰㉥㌰敢慥ㄴ摢㐱昸〸搸挱敤慡㔱〸㈲〴散㐸愷㙥㄰㙡㜷愸㠴㠰敥攸㤹㑤扤敦㈷㘰㌴搴㘱〲㝡㌱愶捥㘰㔳㘳㌰捥㐶挰敢改〸㜸捤㌳㠴搶昲挶㈲㔲ㄱ㘷搱㤷㔳㝥㈵㉤〱晤㘱搶〳㈸〶㐲昸〸㈸㜱扢㙡㉦〴ㄱ〲〶搱㘹㌰㠴ㅡ〷㤵㄰㌰〴㍤戳愹㘷晣〴散つ㜵㤸㠰ㄱ㡣愹㌳搸㔴㈹挶搹〸㜸㌴ㅤ〱㡦㜸㠶搰ち㘳㌹㈲ㄵ㜱ㄶ㝢㈱愹㝡㈸㉤〱攳㘰搶愵ㄴ攳㈱㝣〴㤴扢㕤㌵〱㐱㠴㠰〹㜴㥡〸愱戸散㈸〴㑣㐲捦㙣敡㉥㍦〱ㄳ愱づㄳ㌰㤵㌱㜵〶㥢㥡㡣㜱㌶〲㙥㑡㐷挰㡤㥥㈱戴敥㌹ㄵ㤱㡡㌸㡢搹㥣昲昵㘹〹㤸ぢ戳摥㥦㘲ㅥ㠴㡦㠰〳摤慥㥡㠶㈰㐲挰㐱㜴㍡ㄸ㐲捤㠰㑡〸㌸〴㍤戳愹㉢晣〴㑣㠷㍡㑣㐰㡣㌱㜵〶㥢㥡㠹㜱㌶〲捥㑦㐷挰㜹㥥㈱戴ㅡ㍢ぢ㤱㡡㌸㡢㐵㥣昲戹㘹〹愸㠳㔹搷㔳㌴㐰昸〸㔸攲㜶㔵〵㠲〸〱㠷搳㈹〱愱收㐰㈵〴㈴搱㌳㥢㍡搵㑦挰㙣愸挳〴㉣㘳㑣㥤挱愶收㘲㥣㡤㠰攳搲ㄱ㜰慣㘷〸慤ㄱㅦ㠰㐸㐵㥣挵㉡㑥㜹㘵㕡〲㡥㠳㔹ㅦ㑦戱ㅡ挲㐷挰ㅡ户慢づ㐴㄰㈱攰㐴㍡㥤〴愱づ㠶㑡〸㌸ㄹ㍤戳愹愵㝥〲づ㠲㍡㑣挰㘹㡣愹㌳搸搴㈱ㄸ㘷㈳愰㉥ㅤ〱㡢㍤㐳㘸攵㝡㍥㈲ㄵ㜱ㄶ㝦收㤴㙢搳ㄲ㜰㍥捣晡〲㡡ぢ㈱㝣〴㕣攴㜶㔵っ㐱㠴㠰㡢改㜴〹㠴慡㠲㑡〸戸ㄴ㍤戳愹昹㝥〲ㄶ㐰ㅤ㈶攰㑡昸㐷㜵〶㥢慡挶㌸ㅢ〱㜳搳ㄱ㌰挷㌳㠴搶搳戹㕡㕥挴㔹摣挰㈹㔷愴㈵攰㈶㤸昵捤ㄴ户㐰昸〸昸慢摢㔵ぢㄱ㐴〸戸㡤㑥户㐳愸㐵㔰〹〱ㅢ搰㌳㥢摡挷㑦㐰㉤搴㘱〲敥㘶㑣㥤挱愶ㄶ㘳㥣㡤㠰㜱改〸搸摢㌳㠴㔶昹ㅢ㄰愹㠸戳㜸㤸㔳ㅥ㥢㤶㠰㐷㘱搶㡦㔱㍣づ攱㈳攰〹户慢ㅡㄱ㐴〸昸〷㥤㥥㠴㔰㠷㐳㈵〴㍣㠵㥥搹搴㜰㍦〱㑢愰づㄳ昰㉣㘳敡っ㌶㤵挰㌸ㅢ〱晤搳ㄱ搰捦㌳㠴慥㍤㌴㈳㔲ㄱ㘷昱㉡愷扣㙢㕡〲㕥㠷㔹晦㡢攲つ〸ㅦ〱晦㜶扢㙡㈹㠲〸〱㙦搱改㙤〸戵ㅣ㉡㈱攰ㅤ昴捣愶㝡晡〹㔸〶㜵㤸㠰てㄸ㔳㘷戰愹ㄵㄸ㘷㈳愰㑢㍡〲㍡㝢㠶搰ㄵ㤱愳㄰愹㠸戳昸㠲㔳摥㈶㉤〱㕦挱慣扦愶昸〶挲㐷挰㜷㙥㔷ㅤ㡤㈰㐲挰昷㜴晡〱㐲慤㠴㑡〸昸ㄱ㍤戳愹〲㍦〱挷㐰ㅤ㈶㘰㌳㘳敡っ㌶戵ち攳㙣〴晣昶㙢㥡慦挲扦㝡㠶搰㜵㥡攳ㄱ愹㠸戳挸换挵㤴㌷挳捤晥㔵㌸〲戳㙥㑢㔱〰攱㈳㈰敡㜶搵㙡〴改捤㐰敤攸搴ㅥ㐲慤㐱㔷〸攸㠰㥥搹搴㌷挸搱昲㘳攸〴愸挳〴㙣〳晦愸捥㘰㔳扣㈴㘴㈳攰攳㜴〴㝣攴ㄹ㐲㔷㡦㑥㐱㈴㈱愰ㅢ愷晣㐱㕡〲㜶㠲㔹昷愰攸挹搹㙤昹㌵㔸攸㜶搵㕡〴敡㑤㌸㐵㜴敡つ愱㑥㐳㔷〸搸ㄹ㍤戳愹㌷晣〴㥣ち㜵㤸㠰㕤攱ㅦ搵ㄹ㙣敡㜴㡣戳ㄱ昰㝣㍡〲㥥昳っ愱㙢㕡㘷㈱㤲㄰㌰㤸㔳㝥㌶㉤〱㐳㘱搶挳㈸㠶㜳㜶㕢〸ㄸ改㜶搵搹〸搴㥢㜰㐶搱㘹㌴㠴㍡〷㕤㈱㘰㜷昴捣愶ㅥ昷ㄳ昰㈷愸挳〴㡣㠵㝦㔴㘷戰愹㜳㌱捥㐶挰㝤改〸戸搷㌳㠴慥戴㥤㡦㐸㐲挰㐴㑥昹敥戴〴㑣㠶㔹㑦愱搸㠷戳摢㐲挰㌴户慢㉥㐰愰摥㠴㌳㥤㑥㌳㈰搴㍡㜴㠵㠰㤹攸㤹㑤摤攲㈷攰㐲愸挳〴㔴挰㍦慡㌳搸搴㐵ㄸ㘷㈳攰㥡㜴〴㕣敤ㄹ㐲搷晦㉥㐵㈴㈱攰㘰㑥昹捡戴〴ㅣち戳慥愴㤸捦搹㙤㈱㘰㠱摢㔵㤷㈱㔰㙦晣改㉡㍡㔵㐳愸㉢搰ㄵ〲攲攸㤹㑤㕤攸㈷攰㜲愸挳〴搴挲㍦慡㌳搸搴㤵ㄸ㘷㈳攰捣㜴〴㥣攱ㄹ㐲㔷㈵慦㐱㈴㈱㈰挱㈹㥦㤶㤶㠰㈶㤸㜵㌳挵㔲捥㙥ぢ〱换摤慥攲㜵换摥㠴戳㠲㑥㐷㐰愸㙢搱ㄵ〲㡥㐴捦㙣㙡戵㥦㠰扦㐰ㅤ㈶㘰㈵晣愳㍡㠳㑤㕤㠷㜱㌶〲㡥㐸㐷挰ち捦㄰扡㔶㝡㈳㈲〹〱㈷㜱捡换搲ㄲ㜰ち捣㝡㉤挵愹㥣摤ㄶ〲㑥㜷扢敡㈶〴敡㑤㌸㘷搰改㑣〸㜵ぢ扡㐲挰㔹攸㤹㑤㌵昸〹戸ㄹ敡㌰〱攷挲㍦慡㌳搸搴慤ㄸ㘷㈳愰㍡ㅤ〱㔵㥥㈱㜴〵昷㜶㐴ㄲ〲㉥攱㤴㘳㘹〹戸っ㘶㝤㌹挵ㄵ㥣摤ㄶ〲慥㜲扢㙡〳〲昵㈶㥣慢改㜴つ㠴扡ㄳ㕤㈱㘰㍤㝡㘶㔳昳晣〴摣〱㜵㤸㠰敢攱ㅦ搵ㄹ㙣敡㉥㡣戳ㄱ㌰㈳ㅤ〱搳㍤㐳攸扡昲扤㠸㈴〴摣捥㈹㑦㑤㑢挰ㅤ㌰敢㍢㈹敥攲散戶㄰㜰㡦摢㔵昷㈱㔰㙦挲戹㤷㑥昷㐱愸〷搰ㄵ〲敥㐷捦㙣㙡扣㥦㠰晢愱づㄳ昰㄰晣愳㍡㠳㑤㍤㠸㜱㌶〲㐶愷㈳㘰㤴㘷〸㕤敤㝥ㄸ㤱㠴㠰㈷㌹攵ㄱ㘹〹㜸ㅡ㘶扤㤱攲ㄹ〸ㅦ〱晦㜴扢敡ㄱ〴敡㑤㌸捦搱改㜹〸昵ㄸ扡㐲挰ぢ攸㤹㑤つ昴ㄳ昰㈸搴㘱〲㕥㠱㝦㔴㘷戰愹挷㌱捥㐶㐰敦㜴〴ㄴ㜹㠶搰㌵昸㝦㈰㤲㄰昰㌶愷摣㉢㉤〱敦挲慣摦愳㜸㥦戳摢㜲〴㝣攸㜶搵㤳〸搴㥢㜰㍥愲搳挷㄰敡㘹㜴㠵㠰㑦搰㌳㥢摡捥㑦挰㔳㔰㠷〹搸〴晦愸捥㘰㔳ㅢ㌱捥㐶㐰晢㜴〴戴昳っ挱捡㠰晣㝦㈲搲㔶㕣搱㙤挷〹搷捣慤㡤㉦攳㈵愸㡥㌵㈸昴㉤㙢㑥㌶㌵捡昵戲づ㌵攵㡤㌳ㅡ㥢捡㙢㤳㑢敡㘲㉢㍡搷㜸㡤晤ㄷ挶ㅢ㜰㌵㍢㠱㡢摡〱㕤攳㤲㈵昱㙡㕤㔳搱搸㥣愸㡡㑦㈹晦㕦戸摡つ㝣搸㜵㜲愱㍢㔷㘱晢㘳ㄷ㜰㜳㌰ㄲ㐷〹戶㥣晣攷ㄱ㌰㜸ㅤ㑥捡㡤㝤搷捣愵改挰戱搳ㄶ㐶㘷搷㌶搵挵摢搵挸昵㙡㘹ㄷ搴㠰㐵㤴〸㔴户慤攱戵愰㜸㜹㠷㥡㐹㠹摡敡扡摡㠶㌸㜷㐶ㄷ搷㜵㕡晣㌰㤴〳散摢㤸慣㘵㘵㜷㠷㥡搹㠹㔸㐳㜲〹慦㙣㔶慤搸㌶愵㈷㤷㐰昳㙢挶搷㌶㈴㤱㐶昶㈲摢㥤㙡㉡ㄶ㌶㉥挳㑤〶捤昵つ㤳㘲㑢㤲晦ㄳ㝢㐵㜱户挸㈶扢㐶攵慡摣㕣㔵㤰㕢昰㐷昷㑦攴〷㥣㘳㕤扣昲敤㐲ㅣ愸㑤㠹摡〵捤㘴㑣㤲っ㠵捣愳㤰㥤㤸㤳晦〲㕡挱㡢㤸扥㝤ㄸ愸㐰攰㘴㔳慡攷慤ㄷ挳㕢㙥摤攸〱㜷晤㈳收搳晥㈷㠸㝤㈶捤㤹戲愵㌶攷晦㜴ㅦ㐴晥㡢㠸摣敡㔲㠸慥㜰敥攸ㅥ㐳㉣㡦攰㈱㠵㔳ㄳ㠷〲㝢挱攳㌲㕡㈳㍥㍣㐴㍢㙥㘹㑥挴搵昴昶㌵搳㘲ぢ攲㜵㈸〲愸㡦㌵㜵㜴㍢慣挶愸㡦搵㈵㍤㕢㔹㘳㝤㝤㡣挷ㅣ慢晤㉢慡㘲㜵昱㠲㥡搲收愶㐶㔴搱敢ㅡ〸㌹㌰㍤㔵㙣㌹㔴戱攵敥攵晡㥡㔹㉣づ㤲㌶㘳㌵ㅥㄶ㑢搴㌶㉤慣慦慤㉡㘰㠷〵㍣晦ㄳ〷㉢摥㐰昲㐰愶搹捣㥢㐹昰晡扦㝢ㄵㅥ扢扢〴㈵㌳愴㡥扢ㅦ㠷㜴慥㡡攰㍦昵〷㙢㐷昰搶㈳㥦㈸晡㘷㐴换挷㥦扣ㄷ挹㕣扥㤲㙢戱㘸㝥戵ㄲ㠷愸扣㍢愹㤷改㠰㍦扤ㄹ慥㙣昰㉦敦ㄵ㠸㡣㠵〵㙤攱㄰㥤搶ㄸ慢㥥ㄸ慢挲㥤㍢㙤扤晢㜶ち戰㙢昹㕥㤳㜰㔸敡㔱㠶敡㈱㕣换㕥㕡㕢ㅤ㑦ㄴ㔰㔱㠱晢㤲昲㔸㈴ㄲ㜱昷㈱㉥㝡户挹挹捦㙦㔷㘰换㌵挵挴敡攳㕤㐰昷摦昷㌴㈵ㄴ晦昳晤㐶昳㉡ㅡ㘰挹㘷搴㉦㠰愳㝦㈵愶㔷愱㈴㥥㠰挳㙦㜴昸ㅤ㈲晦㌵ㄸ㠳晢㈶戵敡〲戵ㄹㅡ㑥㜹㜲挷ぢ敢㐱ち㔰㍢㈱㠵㈴昹〲愴㥤慦〰㈴攲搶㝥ㄴ㤸摢㘸㈲ㄵ㌸捡攳搵㔱昷つ㤶㠵㈶昸㘸挸挹捤捤挳慥㡥〴㡢攷㐲㘹ㄱ慣扥㈲㉥㤵㈱慡㈷愶㄰㘱挵㘰て㥥㉣㠸㕦㘹扦户攴㈵昸攱昲昶敦昸㐷戶㘸㔴攷㘲㔴㑥㔴扤〹㘹愸㠸㔲攳㜲㠵㥤㠰愵㌰〸昵㈱㤴晣㐶攰晢晣㔲ㅦ愳换捦㌰㉣昰㠱㉤搹〲㙦㡦敡ㄳ㘸昹ㄶ愹㈳っ昲㈹㕡㝣攷㘹㌹ㄲぢ愰捤㝥㈴㝥捥ㄱ昸搳扣㉢捤ㅣ㠹㙡ㄳ㌴㘶捡㘸㥡㈹㐷攱愳摢搱昱ぢ扢㐳㝢㍡㜴愰挳㤷㜰攰㉥㡥㜴㐴㉦〳㜵扣搱挵㐲㥤㠳㔱愰敥㕢㕦ㅡㅦ㜵摢㌰捤戶㑣昳ぢㅣ㠲搴晤〶㕤ㄶ敡戸㤷㠴扡㉥っ㐲摣㈹搴㙤〷㙤㜶敡㜲㌱㑣愸摢㕥㠲戸ㅤ挵晡〴ぢ㜵㍢挰㐷敦㐸㐷搶㉥㔸ㅣ扡搱愱㍢ㅤ㔸捥㈰搴敤㠴㕥〶敡㜸攳㡥㠵扡㥥ㄸ〵敡㔸攴㘰搲昸愸敢挵㌴㠵㑣挳㠲㠴㈰㜵慣㐲㄰敡㈲㐵㜰㘹昵㈷戵㘲攱㠲昰搹㥢㤱㔹挱㤰挲㘷ㅦ㘸戳昳挹㑡〷扣㜰㠷ㄶ㠳愰㈱㝦㉣㜷㌰㌸愰㌳㠷攲㉥昰搱扢搲㤱愵㄰ㄶ㠷扥㜴攸㐷〷㔶㐷〸㥦晤搱换挰㈷敦㑥戲昰㌹㄰愳挰㘷㉦㕦ㅡㅦ㥦扢㌱㑤〹搳戰扥㈱挸㈷㡢ㅡ戲ㅣ㡡㉣㜹㄰敡〶㌳〸㙢ㅦ㔲愸ㅢち㙤㜶敡㔸㈳㠱ㄷㄶ㑤ㄹ〴つ昹㘳愱㠴㠵㤹攱昰搱㈳攸挸㈲ち㡢挳㐸㍡㡣愲〳敢㉡㠴扡搱攸㘵愰㡥㜷㕢㔹愸ㅢ㠳㔱愰㡥搵ㄶ㈶㡤㡦扡㍤㤸㘶㑦愶㘱㘵㐴㤰扡㜱搰㘵愱慥ㄴ㉥㐲摤㕥っ㌲ㅥ扤ㄴ敡挶㐱㥢㥤㍡㔶㔷攰㠵搲ぢ〶㌱搴戱挴挲㑣ㄹ㍡㜳搴㡤㠷㡦㉥愳㈳换㉦㉣づ攵㜴㤸㐰〷㔶㘴〸㜵ㄳ搱换㐴㥤晤㉣㥥㡣㔱愰㡥㜵ㅡ㈶㡤㡦扡㈹㑣戳て搳戰愶㈲㐸ㅤぢ㈹㕣敡㜸ㄶ换㌶ㄴ搲昷搵㕡戱捣㐲愸㥢挶㈰慣户㐸愱㙥〶戴搹愹㘳㕤〶㕥戸ㅢ㡤㐱搰㤰㍦ㄶ㘷㤸㈹㌳户昷㜱户㉦㝣昴㝥㜴㘴攱㠶挵㘱ㄶㅤ㉡攸挰㕡づ愱㙥㌶㝡ㄹ愸攳摤㜰㤶愳㙥㉥㐶㠱扡㤸㉦㡤㡦扡晤㤹㘶ㅥ搳戰ㅡ㈳㐸ㅤ㑢㌰戲ㅣ㜵㉣搰㄰敡づ㘴㄰㔶㙡愴㔰㜷㌰戴搹愹㘳㐵〷㕥戸攵㡤㐱搰㤰㍦㤶㜵㔸㤸㌹ㄴ㍥扡㤲㡥㉣昹戰㌸捣愷㐳㡣づ慣〲ㄱ敡ㄶ愰㤷㠱㍡摥摤㘷愱慥ㅡ愳㐰ㅤ㙢㐳㑣ㅡㅦ㜵㜱愶愹㘱㥡㔵㜰〸㔲㜷ㅣ㜴㔹㡥㍡㤶㜶〸㜵ぢㄹ㠴㌵ㅥ㈹搴㉤㠲㌶㍢㜵慣〵挱ぢ昷搵㌱㠸愱㡥〵㈱㘶捡搰㤹愳慥づ㍥扡㥥㡥㉣ㄶ戱㌸㌴搰愱㤱づ慣ㅦㄱ敡㤶愰㤷㠱㍡摥慤㘸愱㉥㠱㔱愰㡥㔵㈵㈶㡤㡦扡㈴搳昰㜱〱㡡ㄵ㈰㐱敡㔸昶㤱㠵㍡ㄶ㠵〸㜵㑢ㄹ㠴搵㈱㈹搴㉤㠷㌶㍢㜵慣㈲挱ぢ搷っㄸ〴つ昹㘳㈹㠹㤹㌲㜴㠶扡㈳攰愳㡦愴㈳换㑣㉣づ㐷搱攱㘸㍡㕣ち〷愱敥ㄸ昴㌲㔰挷扢㉦㉤搴慤挲㈸㔰挷㝡ㄴ㤳挶㐷摤戱㑣㜳ㅣ搳戰㜶㈴㐸ㅤぢ㐶戲㔰挷㜲ㄲ愱㙥㌵㠳戰慥㈴㠵扡㌵搰㘶愷㡥昵㈷㜸攱づ㐱〶㐱㐳晥㔸㠴㘲愶っ㥤愱敥㈴昸攸㤳改挸〲ㄵ㡢挳㈹㜴㔸㑢〷搶慣〸㜵愷愲㤷㠱㍡摥㑤㙡愱敥㜴㡣〲㜵慣㘴㌱㘹㝣搴㥤挱㌴㘷㌲つ慢㑥㠲搴戱搴㈴ぢ㜵㉣㐴ㄱ敡捥㘶㄰㔶愴愴㔰㜷づ戴搹愹㘳攵ち㕥戸つ㤱㐱搰㤰㍦㤶慦㤸㈹㐳㘷愸晢㌳㝣昴㜹㜴㘴㘹㡢挵攱㝣㍡㕣㐰〷㔶扢〸㜵ㄷ愲㤷㠱㍡摥ㅤ㙢愱敥㈲㡣〲㜵慣㠱㌱㘹㝣搴㕤捣㌴㤷㌰つ敢㔵㠲搴戱㐸挵愵㉥敤慦㌳㤶戰〸㜵㤷㌱〸㙢㔹㔲愸扢〲摡散搴戱收〵㉦摣敢挸㈰㘸挸摦㕢㤰㘶捡搰ㄹ敡慥㠲㡦扥㥡㡥㙦摢ㅤ慥愱挳㝡㍡扣〳〷愱敥㉦攸㘵愰㡥㜷晢㕡愸扢づ愳㐰ㅤ慢㘷捣㍣㝣搴㕤捦㌴㌷㌰つ㉢㕤㠲搴戱扣㈵换㔱挷攲ㄷ愱敥㈶〶㘱ㄵ㑣ち㜵户㐰㥢㥤㍡㔶换攰㠵ㅢ㉡ㄹ〴つ昹㘳挹㡣㤹㌲㜴㠶扡扦挲㐷摦㐶㐷㤶搳㔸ㅣ㙥愷挳〶㍡戰挲㐶愸扢〳扤っ搴昱敥㘵ぢ㜵㜷㘱ㄴ愸㘳摤㡤㐹攳愳敥㙥愶戹㠷㘹昲昰慢㍦㐸ㅤぢ㘳戲ㅣ㜵㉣㥢ㄱ敡敥㘳㄰搶捦愴㔰昷〰戴搹愹㘳㥤つ收㠷扢㌶ㄹ〴つ昹㘳戱㡤㤹㌲㜴㠶扡扦挱㐷㍦㐴㐷ㄶ攲㔸ㅣㅥ愶挳㈳㜴㘰㙤㡥㔰昷㈸㝡ㄹ愸攳摤搸ㄶ敡ㅥ挷㈸㔰挷㡡ㅤ㤳挶㐷摤摦㤹收〹愶㘱㜵㑤㤰㍡㤶搴㘴愱㡥〵㌷㐲摤㤳っ挲捡㥢ㄴ敡㥥㠶㌶㍢㜵慣搰ㄱ敡㌶㌲㠸愱慥〸㕡㌳㘵ㅦ㜵捦挰㐷㍦㑢㐷㤶昰㔸ㅣ晥㐹㠷攷攸挰慡ㅥ愱敥㜹昴㌲㔱㘷㝦慦㝢ㄱ愳㐰ㅤ㙢㝤㑣ㅡㅦ㜵㉦㌱捤换㑣挳扡㥣㈰㜵㉣挶挹㐲ㅤ㑢㜵㠴扡㔷ㄹ㠴㌵㍢㈹搴扤づ㙤㜶敡㐶㘲㤸㔰昷㉦〶㌱搴戱挰挷㑣搹㐷摤ㅢ昰搱㙦搲㜱戴摤攱摦㜴㜸㡢づ慣〷ㄲ敡摥㐶㉦〳㜵扣㕢摥㜲搴扤㡢㔱愰㡥㔵㐲㘶ㅥ㍥敡摥㘳㥡昷㤹㠶ㄵ㍤㐱敡㔸挶㤳㠵㍡ㄶ昹〸㜵ㅦ㌲〸慢㝤㔲愸晢ㄸ摡散搴戱㉡㐸愸晢㠴㐱っ㜵㉣つ㌲㔳昶㔱昷㈹㝣昴㘷㜴㘴搹㤰挵攱㜳㍡㙣愲〳㉢㠹㠴扡㉦搰换㐰ㅤ敦晥户㔰昷ㄵ㐶㠱㍡搶ㄷ㤹㌴㍥敡扥㘶㥡㙦㤸㠶戵㐰㐱敡㔸〰㤴㠵㍡㤶〷〹㜵摦㌱挸㝣昴㔲愸晢〱摡散搴戱㥥㐸愸晢㤱㐱っ㜵㉣㉡㌲㔳昶㔱昷ㄳ㝣昴㝦攸㔸㙤㜷昸㤹づ㥢改㄰㠷㠳㔰昷ぢ㝡ㄹ愸攳搳っ㉣搴晤㠶㔱愰㡥㤵㐹㘶ㅥ㍥敡㝥㘷㥡ㅣ㕣敤㔰慣㈲ち㔲挷搲愱㉣搴戱戰㐸愸挳㠲㜸㡥㕡㡡㕥ち㜵戸敤戸ㄵ搴㉤挷㌰愱㉥㥦㐱っ㜵㉣㐷㌲㔳昶㔱ㄷ㠱㡦㙥㑢㐷㤶㉡㔹ㅣち攸挰愷愲㈹㔶㉦〹㜵㔱昴㌲㔱㘷㝦慦㙢㡦㔱愰㡥㌵㑤㈶㡤㡦扡づ㑣搳㤱㘹㔸㝦ㄴ愴㡥㐵㐷㔹愸㘳㐹㤲㔰攷㌰〸㙢㤳㔲愸摢ㄶ摡散㐷ㅤ㙢㤸㠴扡捥っ㘲愸㘳㈱㤳㤹戲㡦扡㉥昰搱㕤改挸㈲㈷㡢挳㜶㜴搸㥥づ慣㝢ㄲ敡㜶㐰㉦〳㜵㝣摡㠴攵愸敢㠶㔱愰㡥搵㔰㈶㡤㡦扡敥㑣戳ㄳ搳戰㜲㈹㐸摤㘵搰㘵愱敥㜲戸〸㜵㍤ㄹ㠴㔵㑤㈹搴ㄵ㐲㥢㥤㍡㔶㍦〹㜵㐵っ㘲愸扢ㅡ㕡㌳㘵ㅦ㜵扤攱愳㜷愶㈳换愳㉣づ㝤攸㔰㑣〷㔶㑣〹㜵扢愰㤷㠱㍡㍥㍤挳㐲㕤㕦㡣〲㜵慣愳㌲㘹㝣搴昵㘳㥡晥㑣挳㥡愷㈰㜵㜷㐰攷㔲㤷㜶扤㡥㘵㔰㐲摤㐰〶戹ぢ扤ㄴ敡㑡愰捤㑥ㅤ敢愶㠴扡㐱っ㘲愸㘳昱㤴㤹戲㡦扡挱昰搱㐳攸挸挲㉡㡢挳㔰㍡っ愳〳㙢慤㠴扡攱攸㘵愰㡥㑦〳戱㔰㌷ㄲ愳㐰摤㐳扥㌴㍥敡㐶㌱捤㘸愶㘱戵㔴㤰㍡㤶㐸㘵㌹敡㔸㐰㈵搴㡤㘱㄰㔶㔲愵㔰户㈷戴搹愹㘳挵㤵㔰㌷㤶㐱っ㜵㉣扢戲㌰戳ㄷ㝣昴摥㜴㘴㐹㤶挵㘱ㅣㅤ㑡改挰㉡㉤愱㙥㍣㝡ㄹ愸攳搳㑤㉣搴㤵㘳ㄴ愸㘳敤㤶㐹攳愳㙥〲搳㑣㘴㥡户攱㄰愴㡥挵㔵㔹㡥㍡㤶㕥〹㜵㤳ㄹ㠴㌵㔸㈹搴敤〳㙤㜶敡㔸慢㈵搴㑤㘵㄰㐳ㅤぢ戶捣㤴愱㌳扦㈶愶挱㐷㑦愷㈳㡢戹㉣づ㌳攸㌰㤳づ慣敦ㄲ敡昶㐵㉦〳㜵㝣㕡㡢㠵扡㔹ㄸ〵敡㔸昵㘵搲昸愸慢㘰㥡搹㑣挳ㄲㄱ㤹晥ㅣ昶扣改攷昳㌲㝦昰敡㜵愸戲㐰㌲搴戰挶愰愲㘹㐵ㅤ敡㍡搸攴搵㙣户挵敢昲㔱搱攱ㅡ㝢㘳〲搷〵昳㠲て㥥㘸ㄹ晢㉣ㄲ户敢ㄲ㜸愸㠷っ愳㠵㈵っ昹搷㙤づ㍦戸愲㘵㍣㈷扥攵づ㝦㡥攱ㄶ搹ㅦ㔳散㌲扤戶㉡搱㤸㙣慣㘹㉡慣㐰搱ㄲ㙥㝣㑦搴搶攴攴っ㉥捤晦ぢ㈲㕡㜳ㄲ㔸㕥〳㥦㌲戹㤴てつ㠸㉥㙥㘸㕣搶㈰戳挹㑦昲㔹㌱挲㔷摢戶㑣㐳㑥㘵摢ㄹ攴㌹㉣㜷攰㘰㝤〰㘴㠷㌶づ敢〵戸㌹慣ㄹ㤰〶ぢ〴愴挱㈲〱㙥昹戹昸戲搳摡㉢昶㡣慤ㄶ愸㉡㔵慤攲㜹㙤摢慡攲挰ㄳ㐹㐲㔷晡㔹㙦㈳㡦㜴㠸㐴㜸愱㍦晦ㅡ㐰㙥摤愰㔴㐶㌹㔸㔰ㅦ㠴㈹攸㠳㈱愲㑥ㅢ㑣㥣㕦攳㈲㠷愰摢戱㙣㝣愵慦㘰㈹㜲㈸㜴摢㐰㤷晡っ捦㐸㈵搴敤愱㤶〲〷㍣ㅣ㌴改攴㜹㔱㜴ㄱ㐲改ㄸ散扡㌷㤳㐵愰㤷㡣㔵㔰戱㈱㝦〵搰昲搸㔴ㄷ〱〸㡦〸ㄸ㜰㔳㉤㕣戸㐷搵㠵搰㜰慦愶敥ㄵ㡤㐱昴搰㠷㐱㘲慦㐴搱攷收戴㌳㡤昶愶搱挱㙢㈸〷つ敥ㄹ㜵㍥挲㤱㌵㤹㑢㉤〲攸㐵㄰㔱㘷ㅢㄸ改慣㠹㕥ㄳ慥㈶㌸㘷㕢愳敦㑢㘳㈳昵晤搰㔲㕤ㄸ㡣慡挳愱㙡挱戳ㅤ戴㠲攷㜴愴〸攳㌹ㄵ摡㌰㥥敤㌱〸㐱㔰㍦て〹㍣㍢愰捦捤搹搱㌴扡㤹㐶㜷慦愱㝡愲㈱㜸㑥昱攳㔹挶改㉤㠷㠸㍡扤攰㐰攷㈰㥥㐲愳ㅦ㐴攳搱ㅣ㌰ㄸ㉤搵ㅢ㝡挱戳ㄲ慡ㄶ㍣㝤愰ㄵ㍣慢㝣㜸㈲挷挲㈵敤㘹愸㡥戱㠲攴㐵㜲っ挳晤戲㤰〰戹ぢ晡摣ㅣ㕥ㄴ㤷㐶㕦搳攸攷㌵搴㐰㌴〴攴㔱㝥㤰㈷㈰㠰㕥〳ㄱ㜵㜶㠳〳㥤㈳㈷愲ㅢ㍣㘴㑦㠲捥㜲挸㥥っ㜵敡㈱㕢攲㐵搱㈳ㄱ㑡慦㠵㕤㥥ち慡〶㐳㉦㤴㥣〶㔵ぢ㈵㐳愱ㄵ㑡ㄲ㍥㑡戶ㅣ戲㑢慣攸㜹㥤ㅢ㐱㜲昴㔹㤰㐰㍦ㅣ㝤㙥づ慦㙢㑢㘳愴㘹㡣昲ㅡ㙡っㅡ㠲扥挱㡦晥㑦㥣摥㌹㄰㔱㘷て㌸搰㌹戸㡢昷㌴晡戱㌴㕥挰〱㝢愱愵昶㠲㕥昰慣㠳慡〵捦㌸㘸〵㑦戵ㄵ捦〲㉢㥥㔲っ㐲㤰ㅣ㝤㈹㈴昰㡣㐷㥦㥢㔳㘶ㅡ攵愶挱慢换摣搴㘴㌴〴捦㝣㍦㥥换㌹扤㉢㈰愲捥ㄴ㌸搰㌹㠸㘷ㅦ愳㉦愷㜱㍤〷㑣㘰挰㘹搰ぢ㥥㙢愱㙡挱㌳〳㕡挱㌳搷㡦㠷㠷慣扣愵捣戶攲攱ㄵ㘱㝡攸ㅢ㈱㠱㘷㕦昴戹㌹晢㤹挶㉣搳攰㈵㕦㙥㙡㉥ㅡ㠲㘷㤶ㅦ捦捤〸愰㙦㠱㠸㍡晢挳㠱捥㥡㐷愷收攱愸㜹昰㌹昳㡣㝥㉡㡤ㅢ愸㥦挶㠰〷㐲㉦㜸敥㠴慡〵捦挱搰ち㥥挹㝥㍣㉤㙦㤱㜸っ愸攵㉤㠵㤷㘹ㄱ〴户ㅡ㐰〲捦愱攸㜳㜳㉡㑤㘳扥㘹挴扣㠶慡㐶㐳昰㤴晢昱摣捦改㍤〰ㄱ㜵㜸㍤㤵捥挱晤㔳㘳昴戳㘸㝣㠴〳㉡搰㔲ぢ愱ㄷ㍣㡦㐱搵㠲㘷ㄱ戴㠲㘷㡣ㅦ㑦换晥ㄹ㙤挵戳ㄸ㠳㄰㈴㐷晦〳ㄲ㜸敡搰攷收搴㥢㐶㠳㘹昰攲㈸㌷㤵㐰㐳昰㡣昴攳㜹㡡搳㝢ㅡ㈲敡昰㈲㈷㥤㠳晢愷挹攸て愰昱㌹づ攰㡤晣㙡㈹昴㠲攷〵愸㕡昰㉣㠷㔶昰っ戴攲改㙦挵戳〲㠳㄰〴㑦戰㠲〴㥥㈳搰攷收ㅣ㘹ㅡ㐷㤹〶慦㔸㜲㔳慢搰㄰㍣㝤晤㜸㕥攳昴㕥㠷㠸㍡挷挲㠱捥㐱㍣挷ㄹ晤㝣ㅡ摦攲㠰ㄸ〳慥㠶㕥昰扣〳㔵ぢ㥥㌵搰ち㥥㥥㔶㍣㍢㔹昱昰㉡㈳㠲攴攸て㈰㠱攷㈴昴戹㌹㈷㥢挶㈹愶戱搶㙢愸搳搱㄰㍣摤晣㜸㍥攲昴㍥㠶㠸㍡扣ㅣ㐸攷㈰㥥㌳㡤㥥㜷改敢㑤ㅣ戰㄰㉤㜵㌶昴㠲攷㑢愸㕡昰㥣〳慤攰㜱慣㜸㍡㕡昱昰搲ㅦ㠲攴攸㙦㈱㠱攷捦攸㜳㜳捥㌳㡤昳㑤攳〲慦愱㉥㐲㐳昰戴昷攳昹㥥搳晢〱㈲敡昰ㅡㅤ㥤㠳㜸㉥㌱㝡㤶㤵敢捤ㅣ搰㠸㤶扡っ㝡挱昳㉢㔴㉤㜸慥㠰㔶昰攴晡昱戴扣ㅦ攴㔸昱㕣㠹㐱〸㤲愳㔵扥攰戹ち㝤㙥づ慦扦㐹攳ㅡ搳攰〵㌷㙥敡㍡㌴〴捦㙦㍦晢扥㌲戵㐱〰㥤〷ㄱ㜵慥㠷〳㥤㠳敦〷㌷ㄸ㝤㌳㡤晣㥦〶挸㈳㝡搵㑤搰ぢ㥥㜶㔰戵攰戹〵㕡挱昳ㅤ搲戴㝣㘵㙡㜹㍦昸〶摡昰㔷愶㕢㌱㐸昰㜴㐲㈸散㥦扦愲捦捤攱㐵㌱㘹摣㙥ㅡ扣ち挶㑤摤㠵㠶攰昹捡㡦㘷ㅢ㑥㙦㕢㠸愸㜳㌷ㅣ攸ㅣ摣㍦昷ㄸ㍤㙦㠹搷摢㜳挰搱っ㜸ㅦ昴㠲㘷㐷愸㕡昰㍣〰慤攰昹搰㡦愷㘵晦扣㙦挵昳㈰〶〹㥥ㅥ〸〵㍣㝦㐳㥦㥢昳㤰㘹㍣㙣ㅡ㡦㜸つ昵㌸ㅡ㠲攷㕤㍦㥥㕥㥣㕥㈱㐴搴攱㈵㈶㍡〷昷捦ㄳ㐶㝦㍣㡤挵ㅣ戰ㅡ㉤昵㈴昴㠲㘷㔷愸㕡昰㍣つ慤攰㜹搵㡡攷㘵㉢㥥㡤ㄸ㈴㜸〶㈰ㄴ昰㍣㠳㍥㌷㠷㤷㡦愴昱㑦搳㜸捥㙢愸ㄷ搱㄰㍣㉦晡昱散挶改㤵㐰㐴ㅤ㕥昷愱㜳㄰捦换㐶㝦ち㡤挳㌸㘰㉤㕡敡㔵攸〵捦〸愸㕡昰扣づ慤攰㜹搲㡡攷〹㉢㥥㝦㘱㤰攰搹ㅤ愱㠰攷つ昴戹㌹扣愶㈳㡤㝦㥢挶㕢㕥㐳扤㡢㠶攰㜹摣㡦㘷て㑥㙦㑦㠸愸昳ㅥㅣ攸ㅣ挴昳扥搱昳晥㜳㕤捡〱㘷愳愵㍥㠴㕥昰㤴㐱搵㠲攷㘳㘸〵捦㝤㔶㍣昷㔸昱㝣㠲㐱㠲㘷ㄲ㐲〱捦愷攸㜳㜳㍥㌳㡤捦㑤㘳㤳搷㔰㕦愱㈱㜸敥昲攳㤹挲改敤〳ㄱ㜵扥㠶〳㥤㠳㜸扥㌱㝡摥㑥慥㘷㜲挰〵㘸愹敦愰ㄷ㍣晢㐱搵㠲攷〷㘸〵捦㑤㔶㍣㌷㔸昱晣㠸㐱㠲㘷づ㐲〱捦㑦攸㜳㜳晥㘳ㅡ㍦㥢挶㘶慦愱㝥㐳㐳昰㕣攷挷戳㍦愷㌷て㈲敡晣づ〷㍡〷昱㌰㤳攸㉦ㄵ㈳〷㕣㠶㤶㤲㡢ㄳ㔴㔵㐲搵㠲㠷ㄷ㈷〴捦㘵㔶㍣㤷㔸昱攴㘳㤰攰愹㐲㈸攰攱攵〸㙥㑥㕢搳㈸㌰つ敤㌵ㄴ㉦㈴〸㥥㡢晣㜸攲㥣㕥つ㐴搴改〰〷ㅢㅥ㕥㕥㄰㍤㙦昶搶㡢㌹㠰㜷㙢㉢戹㘲㐰㔵㍤㔴㉤㜸㜸挵㐰昰㥣㙤挵㜳愶ㄵ㑦㘷っ挲ぢ扦㤶ㄱち㜸㜸㡤㠰㥢搳搵㌴㜸㔱㐰㌴摢㝢つ挵搵㝤挱㜳扡ㅦ㑦㤲搳㙢㠲㠸㍡摤攱㘰挳挳㌵㝦搱昳摥㙤扤㠲〳㜸昳戵敡〹扤ㅣ㙦㐷㐲搵㠲愷㄰㕡挱戳摡㡡攷㌸㉢㥥㈲っ挲㉢㐷慦㐴㈸攰攱挲㍤㌷㠷㡢昷搲攰㑡扤㌴㡡扤㠶敡㡢㠶攰㔹攵挷㜳㉣愷㜷ㅣ㐴搴改〷〷ㅢㅥ㉥挴㡢晥㜶〴搴㈷㜲挰〶戴㤴慣慤㔳㜵㌲㔴㉤㜸戸戶㉥㜸㤶晡昱戴㝣㥥㌶㔹昱っ挲㈰扣㜲昴㘹〸〵㍣㕣㑤攷收㜰㐵㕤ㅡ㕣㍥㤷挶㌰慦愱戸づ㉥㜸ㄲ㝥㍣㘷㜰㝡㘷㐲㐴㥤㔱㜰㤰㜹〷㝥晦㜰㜵㕣昴扣戳㕡㥦换〱扣㌵㕡挹㠲㌷㔵攷㐱搵㠲㠷ぢ摥㠲㘷愱ㅦ㑦换攷㘹㡤ㄵ捦㔸っ挲㉢㐷慦㐳㈸攰搹㡢ㅤ㙣捥摥愶㌱捥㌴㑡扤㠶攲攲戴攰愹昶攳戹㤸搳扢〴㈲敡㑣㠰㠳㙤晦㜰挹㕡昴て㈳㠳扥㤲〳ㅥ㐱㑢㑤㠶㕥㡥户慢愱㙡挱挳㔵㘸挱㜳愰ㅦ㑦换晥㤹㘷挵挳戵㘸扣㜲昴戵〸〵㍣㕣㜷收收㑣㌷つ㉥㌴㡢㘶愶搷㔰㕣㌱ㄶ㍣㜳晤㜸慥攷昴㙥㠰㠸㍡ㄵ㜰㤰㜹〷昶て搷㤱㐵捦晢㥥昵慤ㅣ昰㈴㕡捥ㅣ攸昱㐲攵㤱㑣㈲㥦㡢愲㝢〴㔶㉣敤昷㍢づ〸㍥㝥㝡〲ㅥ㈷捤㉢慦㌹㙤㜰愳㤷㝢㝢㔴㕥敥㤸㍦ㄶ㡢㙢愲扣㍢㤲㝦昹搳㠰昵晦㄰㠷㝢㘹换扡㌳㈳昶挲㥦摥〰挰㥤づ〲㕣晣㡢扢慢㔲戶慦昶昶扡攳摣㝦ぢ扣㝦㥤㜱㥤戸慥㉡㈳づ㔱㐵㘷㤷收扦扤昲搲慦慦摢愳昸攲㥢㝦昷晥㕤改㡤昴晥昹㙡㙦ㄵ挳㠸㘲㜴昵㍢ㄴ敦㔲扣〷愱㈶〱搶敢戸㕢㉢昴㈸搷㠹㥥㈱昸㈸㔷㠷换慣㜸㘱〵〰㌳攸搰㐶ㅤ㠶づ㜷㤸㉡挷〸戲㈴挰敥㠷戱㔳㉤搴㌲㑤戸晢戶っ挰戸㘴㉡㈳㕡つ慣ㄱ㈳㡡ㄱ㍣〸㙣㙦㙦晥㈱㘰㝢㜹㠶攰㈳㕡ㅤ慥户攲㠵㜳っ㌳〰戰㘶㜴〴搸㥥㝥㘰㡦挱搸㘹ㄹ㑣㌲㑤ㅦ㉡㌴㌳〰攳摡愹㡣㘸㌵㌰慥愰ㄶ㕢㠰㡤㑡〷㙣愴㘷〸㍥㝡搵攱挲㉢㕥㌹晡㈹捣〰挰戸㔰㉡挰㠶晢㠱㙤㠴戱搳〹㌰挹㌴㕢つ㡣敢愵㌲愲搵挰戸づ㕡㙣〱㌶㈸ㅤ戰ㄲ捦㄰㝣愴慡㜳ㅡ㈲攱㠵挷㡡㘳〶〰挶㌵㔰〱㌶搰て散㈵ㄸ㍢晤〹㈶㤹㘶慢㠱㜱㈹㔴㐶戴ㅡ搸〵ㄸ㔱㙣〱戶㙢㍡㘰扢㜸㠶攰愳㔲㥤㜵㠸㠴ㄷ㥥晦㠶ㄹ〰ㄸㄷ㐳〵㔸ㅦ㍦戰㌷㘱散㜴㌹㑣㌲捤㔶〳攳㥡愸㡣㘸㌵戰昵ㄸ㔱㙣〱搶㉢ㅤ戰㥥㥥㈱昸〸㔴攷㕡㐴挲ぢ㙦㍥㤸〱㠰摤㠸㡥〰摢挹て散〳ㄸ㍢摤っ㤳㑣戳搵挰戸㌸㉡㈳㕡つ㙣〳㐶ㄴ㕢㠰㙤㥦づ搸㜶㥥㈱昸㘸㔳攷㑥㐴挲ぢ〵㘵㤸〱㠰摤㡢㡥〰敢攲〷戶〹挶㑥㕣昸㤴㘹戶ㅡㄸ㔷㐹㘵㐴慢㠱㜱慤戴搸〲慣㔳㍡㘰ㅤ㍤㐳昰㤱愵捥㘳㠸㠴ㄷㄶ慣㌰〳〰晢〷㍡〲慣扤ㅦ搸昷㌰㜶攲ち愸㑣戳搵挰戸㕣㉡㈳㕡つ㡣㡢愶挵ㄶ㘰㙤搳〱㡢㜸㠶攰愳㐸㥤ㄷ㄰〹㉦慣㡢㘱〶〰昶ち㍡〲㉣捦て散㔷ㄸ㍢扤〶㤳㑣戳搵挰戸㙥㉡㈳㕡つ㡣慢愷挵ㄶ㘰扦晦㈷捤〷昴㙦㥥㈱昸㠸㔱攷ㅤ㐴挲㉢㐷户挱ㄷち〰晢〰ㅤ〱昶ぢ㐶戴㝣㐰攷挳搸改㈳㤸戶づㄸㄷ㔰户づ搸㈶㡣戰〱晢㌱ㅤ戰ㅦ㍣㐳昰搱愱捥㤷㠸㠴ㄷ敥扣㜶㠱㝤㡢㡥〰晢捥て慣〳㠱㝤て搳搶〱攳㑡敡搶〱摢㡣ㄱ㌶㘰㕦愶〳昶㠵㘷〸㍥ㄲ搴攱㌲㉣㕥昸ㅦ㤸扡挰ㄴ㈶㈲挰㍥昷〳敢㑡㘰㙤㘰㤲㘹挲摤户㘵昸收挱㈵㔵ㄹ搱敡㐳㤱ぢ慢挵〸ㅥ晣㑡昵㔱㍡㘰ㅦ㝡㠶攰愳㍥㥤㜶㠸㈴挰扡扢挰戸愸㉡挰摥昷〳敢㐱㘰㕣㉥挵㙢㉢扥〴㜳㙤㔵㐶戴ㅡㄸ㔷㔸㡢㉤挰摥㑡〷散摦㥥㈱昸〸㑦㠷ぢ戳〲㙣㘷ㄷ㔸て昴〵搸ㅢ㝥㘰挵〴挶㜵㔳扣戶〲㔸愱ㄹ搱㙡㘰挵ㄸ㔱㙣〱昶㑡㍡㘰㉦㝢㠶攰愳㌹ㅤ慥搰ち戰〱㉥戰〱攸ぢ戰ㄷ晤挰㜶㈳戰摤㘰挲㙢㉢㠰㜱戵㔵㐶戴ㅡ搸㌰戸ㄷ㕢㠰㍤㥢づ搸㌳㥥㈱昸挸㑤㘷〴㈲〹戰㘱㉥㌰慥户ち戰愷晤挰㐶㄰搸ㅥ㌰攱戵ㄵ挰戸散㉡㈳㕡つ慣ㄴ敥挵ㄶ㘰㝦㑦〷散㜱捦㄰㝣㤴愶㔳㠶㐸〲㙣てㄷㄸㄷ㕥〵搸愳㝥㘰㘳〹㡣㑢慡㜸㙤〵㌰慥扦捡㠸㔶〳攳㉡㙣戱〵搸㠳改㠰㍤攰ㄹ㠲㡦挸㜴戸㜸㉢挰捡㕣㘰㜳搰ㄷ㘰昷昹㠱㑤㈰㌰慥慤攲戵ㄵ挰戸㄰㉢㈳㕡つ散㄰戸ㄷ㕢㠰摤㤹づ搸ㅤ㥥㈱昸攸㑢㠷慢戸〲㙣慡ぢ慣ち㝤〱㜶扢ㅦ搸㜴〲㡢挳㠴搷㔶〰攳㡡慣㡣㘸㌵戰挵㜰㉦戶〰扢㌹ㅤ戰㥢㍣㐳昰㤱㤶㑥㍤㈲〹戰ちㄷㄸ搷㘴〵搸つ㝥㘰㜳〸㉣〹ㄳ㕥㕢〱㡣㑢戳㌲愲搵挰戸㐰㕢㙣〱戶㍥ㅤ戰㙢㍣㐳昰㔱㤵捥㤱㠸㈴挰づ㜲㠱㜱㜱㔶㠰㕤攵〷㜶〸㠱ㅤぢㄳ㕥㕢〱㡣㙢戴㌲愲搵挰戸㔲㕢㙣〱㜶㘹㍡㘰㤷㜸㠶攰㈳㈸ㅤ㉥昰ち戰㉡ㄷ搸㘹攸ぢ戰㡢晣挰攲〴挶昵㔷扣戶〲ㄸㄷ㙢㘵㐴慢㠱㥤ぢ昷㘲ぢ戰昳搲〱晢戳㘷〸㍥㕡搲攱㑡慦〰㕢散〲㕢㠷扥〰㍢挷て慣㥥挰㉥㠶〹慦慤〰挶㔵㕢ㄹ搱㙡㘰㔷挲扤搸〲散㡣㜴挰㑥昷っ挱㐷㐶㍡㔷㈳㤲〰㑢扡挰戸㙥㉢挰㑥昵〳㙢㈶戰敢㘱挲㙢㉢㠰㜱昹㔶㐶戴ㅡㄸㄷ㜱㡢㉤挰㑥㑣〷㙣㡤㘷〸㍤ち昲㌶㐴捡昶㈸㐸摦晦㑦戱ㄳ㤲收搷戰㠸戸㕤㡤慢收㜲㉤捡㠸㙢敢敡愴〲户㍤ㅥ摣㤶挰晦搱㜰ㅡㅥ㔰㠸挷戵攱晦挱敥㤵㤸攲挱㠵㝣づ㤶㜹㌴㤸㤶ㅥ〷㐷㙡㘶㈶昰慣戰戶㌵㔳㤲㜸戰㘴㜵〱晥㡦㙣㑤㑤昸晦戶晦㉦㍣搵つ㌵搱扣ㄳㄶ㥢晢㍣㌷㙢㌹㌲敢㡣㌳㍣㜰㙦ぢㅦ收㝦㔴㤸换攷扤晤戱㘷㑣㐶㡥挴㈱搶昲㘰愴㙡摦㈳っ昳搴㙡散㘳户戴㘲㔵捥敦㌲改㥣㕣㤴㌶㘰㐰攴ㄸ〸晥慦挶攴戲〵㐴㔴慦㠴㐶敡搲㐵攴攴㙦挰㜱㄰㐴挷ち㜱摥㔷㤸ㄳ昸晦つ戶㙢㐷挸㘶㔳昷㘲㈸て㈳捤戹攵愹㘳慣搳㌸㥥昹㌸㡤㉤㔳㌸㈱㜵ち敡㝥挴攰㌴捣愶ㅥ㐹つ扣摣ㅡ昸攴㜰攰戵㠱挰㡦〵〳㍦攵〵㡥㥣〶捦㌴㙣㈶慣搹捥挰㠰挸㤹㄰愹㙣㥥ㄵ挸戸㌱㤸昱㠵㔴㈸㜵搶攰攷㌲㑡㉡㐷攷〵〲扦ㄴっ晣慦搴挰㌵搶挰敢挲㠱㉦づ〴㝥㌳ㄸ昸㍤ㄳ㤸ㅣ攵愹昹搶挰㤷㌳ち改搸戲㔷慦っ〴晥㈰ㄸ昸㌳ㄳ搸㍤㕣づ戴〶㕥捦㈸愹㔴㕣ㅢ〸扣㈹ㄸ昸㕢ㄳ搸㥤昱㙣㙢攰ㅢㄹ㈵㜵挶㌷〷〲㝦ㅦっ扣㌹㌵昰っ㙢攰摢挲㠱㌷〴〲晦ㅡっ摣〶づ㜲收戸㌳㥥㙣つ㝣㜷㌸昰扤㠱挰昹攸愷㥣㌹敤㔲〳㡦户〶㝥㌰ㅣ昸愱㐰攰づ挱挰㥤㑤㘰㜷攷敤㘹つ晣ㄸ愳愴敥扣扦〷〲㜷つ〶敥㙥〲扢㔴㡣戴〶㝥㡡㔱㔲㜷摥挶㐰攰ㅥ挱挰㍢㥢挰敥㡣〷㕢〳㍦挷㈸愹㌳㝥㈱㄰戸㌸ㄸ㜸㐰㙡攰晥搶挰慦㠴〳扦ㄶ〸扣㕢㌰昰戰搴挰㝤慣㠱摦っ〷㝥㉢㄰㜸㐴㌰昰ㅥ愹㠱㝢㕡〳扦ㄷづ晣㐱㈰昰搸㘰攰戲搴挰㍢㔸〳㝦ㄲづ晣㔹㈰昰㠴㘰攰愹愹㠱户戵〶晥㌲ㅣ昸敢㐰攰改挱挰ㄵ愹㠱摢㕢〳㝦ㅦづ晣㘳㈰昰㥣㘰攰㠳㔲〳㐷慣㠱㌷㠷〳晦ㅡ〸㝣㐸㌰㜰㤵〹散㥥㈰㌹搶挰ち㡦㘸つ㥣㈰㙤愸攲つ㘸敥〷扤㡡〷〳㉦㌶㠱摤ㄳ攴攷㥦㙣摦㈲摡㌲㑡敡〹愲〳㠱敢㠳㠱㤳㈶戰㍢攳敦慣㠱㍢㠴㘷摣㈹㄰戸㌹㄰㌸晦㘸㈸㕡晤㠵㡢㈵〰㥤昱搵㤴晦㠳㙤㍣改㜹㍣㥥ㄷ㍣愰づ摦㥢㕡昱㜸收㙤㌰ㄱ挵㉦㑡㡣愱户㘵捦晢愴㔳挷㐳换㘹攸捥搴㥥㘰㝣扡昸㝤昸捤㐴㝣扡㔲扢搶昸㙣攷昷攱昷〹昱搹㥥㕡㝥㡤㤰㕣㍢昸㝤捥㌵㍥㍢㔲换㙦〴攲搳捤敦戳捥昸㜴愷昶㘲攳戳㤳摦㠷ㅦ搶㤲慢〷戵㔷ㅡ㥦㥥㝥ㅦ㝥敥㡡㑦㉦㙡昹㤱㉢戹ち晤㍥㌷ㅡ㥦㈲㙡昹改㈹㍥扤晤㍥户ㄹ㥦㥤愹摤㘰㝣晡昸㝤昸挱㈶戹㡡愹扤搷昸散攲昷攱㘷㤴昸散㑡㉤㍦㥥㈴㔷㕦扦捦㘳挶愷ㅦ戵晣愴ㄱ㥦晥㝥㥦愷㡣捦〰㙡㌷ㅡ㥦㠱㝥ㅦ㝥〸㐸慥摤愸㝤挱昸㤴昸㝤昸㝥㉥㍥㠳愸攵㕢戹攴ㅡ散昷㜹搳昸っ愱㤶敦捡攲㌳搴敦昳㥥昱ㄹ㐶敤〷挶㘷戸摦㠷㙦㤸㤲㙢〴戵㥦ㄹ㥦㤱㝥ㅦ扥昷㠹捦㈸㙡昹戶㈷戹㐶晢㝤扥㌷㍥扢㔳换㜷㌰昱ㄹ攳昷攱㍢㤲挴搹㠳摡㕦㡤捦㥥㝥ㅦ扥戹㠸捦㔸㙡昹扥㈲㜱昶昲晢昰㝤㐲㝣昶愶㤶㙦ㄱ攲㌳捥敦挳㔳㕥㝣㑡愹攵搹㉥㍥攳晤㍥㜲敡昱慣㉢㠳搶㙣づ㑦㐱昹ㄵ㕥㡥〶慥戱挹挹ㄷ昲攲㐹㈸㕥ㄳ㕤㉦㌹晤㐲㕥㍣つ挵㙢戲敢㈵㈷㈰扤愶愰㙦㌶㠷㈷愲㜸敤攳㝡挹㈹㐸慦㤴㜹昱㔴ㄴ慦㘹慥㤷㥣㠴㈱㉦㥥㡣攲㌵挳昵㤲搳㤰㕥㈹ㄹ㜹㍡㡡搷扥慥㤷㥣㠸愱㔸㍣㈱挵㙢㤶敢㈵愷㘲㈸ㄶ㑦㐹昱㥡敤㝡挹挹ㄸ昲攲㐹㈹㕥㜳㕤㉦㌹ㅤ㐳㕥㍣㉤挵㙢㥥敢㈵㈷㘴挸㡢㈷愶㜸ㅤ攸㝡挹㈹㐹慦ㄴ扥㜸㙡㡡搷挱慥㤷㥣㤴愱㔸㍣㌹挵敢㔰搷㑢㑥换㔰㉣㥥㥥攲㌵摦昵㤲ㄳ㌳攴挵ㄳ㔴扣ㄶ戸㕥㜲㙡㠶扣㜸㡡㡡㔷戵敢㈵㈷㘷挸㡢㈷愹㜸搵戸㕥㜲㝡㠶扣㜸㥡㡡搷㐲搷㑢㑥搰㤰ㄷ㑦㔴昱㕡攴㝡挹㈹ㅡ昲攲愹㉡㕥㜵慥㤷㥣愴㈱㉦㥥慣攲搵攰㝡挹㘹㑡慦㤴攳㡢愷慢㜸㉤㜱扤攴㐴つ挵攲〹㉢㕥〹搷㑢㑥搵㔰㉣㥥戲攲搵㈴㕥㡥搹挹㡡攷愷㉣㡦慤挵㠷㍥㉦㝥㡦挷搸〲㍣改㥡愷愴ㄸ㑥〹ㄸ㜸ㄶ㡡攱攴㔴㠳㘳㈶慦㜸〶㡡挷㐹愹ㅥ㡡㈷㥤ㄸ㑥っㄸ㜸㥥㠹㘱㑤挰挰㔳㑢っ㈷〴っ㍣㥢挴戰㍡㘰攰〹㈴㠶攳〳〶㥥㌳㘲㌸㉥㘰攰㘹㈲㠶㘳〳〶㥥ㄹ㘲㔸ㄵ㌰昰㘴㄰挳捡㠰㠱挷扦ㄸ㡥〹ㄸ㜸挸㡢攱攸㠰㠱㐷戹ㄸ㡥ちㄸ㜸㘰㡢攱挸㠰㠱挷戲ㄸ㡥〸ㄸ㜸昸㡡㘱㐵挰挰㈳㔶っ换〳〶ㅥ愴㘲㔸ㄶ㌰昰戸ㄴ挳搲㠰㠱㠷愲ㄸ㥡〳〶ㅥ㝤㘲㘸ちㄸ㜸挰㠹㈱㤹㙡㘸昷晦〰ㄹ㐱昹昹</t>
  </si>
  <si>
    <t>㜸〱捤㝤〷㝣㔴㔵昶晦摣㤴㈱㙦㐲㜹ち㔸〰㈱㐱愲㌴㈳㈱搴㈸㐸㐸㘸搲㤴〰㜶挳㤰㑣㈴㤰㠲㌳〹㐵㔴㄰㉣㡢〵㕤㔷搷㉥㤶戵㠰㡤㕤挵㕥搶扡ㄶ㙣㙢㜷㜵敤扤昷㉥晦敦昷扣㜷挳㥢昷敥捣㠴晤敤晦昳搹挷攴攴摥㜳捥㍤攷㝥扦敦扤挹捣㝤攷㍤㐲㉡ㄴち㙤挵挶摦摣㜲搸攸㔵戵㍣搱ㄲ㙢㉣慥㘸㙥㘸㠸搵戴搴㌷㌷㈵㡡换攳昱攸昲㘹昵㠹㤶㙣㌸㠴慢敢㘱㑦攴㔶㈷敡㡦㠹攵㔵㉦㠹挵ㄳ㜰捡つ㠵昲昲慣㉣搸㜷㜵㝦㙣摤戱㌸捡捡愱㠰㔷挸ち㔳㜴愰挸愳戰㈸㈲ㄴ昹ㄴㅤ㈹㍡㔱㜴愶攸㐲㘱㔳散㐰戱㈳㐵㔷㡡㙥ㄴ摤㈹㜶愲搸㤹㘲ㄷち收户㝡㔰昴㠴攸搸ぢ㘲㜶挵昸㤹昳ㄷ〲㑤㔵㑢㜳㍣㌶戸㘰慥㌳攷㌱㈵㈵挵㈵挵㐳㐷てㅤ㔱㍣㘴㜰㐱㐵㙢㐳㑢㙢㍣㌶愶㈹搶摡ㄲ㡦㌶っ㉥㌸愰㜵㝥㐳㝤捤搴搸昲搹捤㡢㘲㑤㘳㘲昳㠷㤴捥㡦づㅢ㔵㌲㙣昸昰扡搱愳㐷㜵摣つ㤱㘷㔴㡣㍦㈰ㅥ慢㑢晣户㘲昶㘶捣㤹ㄵ攳㡢㘷挴㕡晥㕢㌱晢㈰㈶㐲㔶㌶㌷㐶敢㥢晥㑢㐱㜳戹㑦㠷㔷挶㙡敡戹昳㘳戱㜸㝤搳㔱挵㤸㜶ㄲ搱攸㡤㉣㉥㑦㈴㕡ㅢㄷ昳㌸慡㠸㌵㌴捣㡡搵挹㑥㙦慣㑣戴ㅣ㄰㡤㌷㈶㍡㌶㤲扦㔸㍣搶㔴ㄳ㑢㜴㙥㥣戰慣㈶搶攰㍡㈶昲ㅡ攷㐶攳㌳愲㡤戱ㅣ㌶扡㌴㍡晢㜰㑡㙤慣愹愵扥㘵㜹愷挶㌹㠹搸慣㘸搳㔱㌱扡攴㌶㑥㙡慤慦㔵㌹㌹㜸㠵戲昷㌴捤㑣㜶ㄴ收搳㔸戱㈰ㅡ㙦㤱ㅥ㜷㘱㠹挹搷㜳戸〸㡡愴㜹昱㤰㉡昰㡤攲㍥慢慡㙦㥣ㅡ㡢㌷挵ㅡ㤸㠴㝢㜲㤰捦㐹〸㜲昶㐳ㅢ㔳ㅡづ昷㤲捡㜷㑦㍥㘲㘱㤶㜰〱㐴搷㌹㑤昵㜵捤昱挶挱搳敢㥢挶っㄹ㍣㍤扡㙣㑣㠹㔵〸㠳搵㤷㉥扢㐳㜴㥦戳昷ㄴ捣㈸摡戲愰㘰㔶ㄴ㕣㤷㤵㤴㤶㤶㤶㔹晤攸㔴〴愱㜲㕥挵㜹敥㡤捥㜳㉤慢㍡㥡㔵㍤㍦慢扡㈶慢扡㌶慢㍡㤶㔵㕤㤷㔵㝤㔴㔶昵㠲慣敡晡慣敡㠵㔹搵㡢攰愳户扣づㅤ戲摣慤戹晢散〳㔶晤㥣㍤昹收昷づ晥昷ㄷ㔷晦搶㕢昱搴㤶㜷㠶㍤搱㌰捥戶㍦っ搶〰㠸昰㐰〸挳㙣㠷つ㉤戳〶搱㘹㌰㠴㔲捦㘱戶㥣昱扢昹㉤扢㡥敦㌵㜶昲收〵㘷㕣扤㘱捡㈷㌷㉡扥㠱㐸慡㘲㌴㡣愹昶㘶㤴㈱㄰攱ㄲ〸㐳慡㤲攱㘵搶㔰㍡㤵㐲㈸戵挵㑤昵昳愲捡愱㕤㍥㉤㥦㜹摦㔳昷㝥㕤扦㘱挲ㄳ㡡㙦㔳㤲㙡㌸ㅡ挶㔴㈳ㄸ㘵㈴㐴㜸ㄴ㠴㈱㔵㈹㔰㡤愶㔳ㄹ㠴㔲て扢愹敥㜸敡㡣㕦㍦昹㜱㘲挵㥡㐳慦㕢昷挰㡥㡦㕤慥昸㘶㈸愹昶㐵挳㤸㙡っ愳㡣㠵〸敦〷㘱㐸㌵㜴㔴㤹㌵㡥㑥攵㄰㑡摤敢愶㍡敢㤹〵㕢㥥昹㙡搳昴捤㘵㙢昲㥦晣愱㐷㤹攲搹㈷愹㉡搰㌰愶慡㘴㤴〹㄰攱㠹㄰挱㔴㐳㐷㈳搵㈴㍡㑤㠶㔰敡㌶㌷搵㡡㜹摤户㍥㕡昰改戸㌵ㅢ昶㝤㙥㜵晣愳㈳ㄵ摦搸㈵搵晥㘸ㄸ㔳㑤㘵㤴㘹㄰攱改㄰挱㔴愵㐳㐶㤶㔹㌳攸㌴ㄳ㐲愹㑤㙥慡〱㘵扤摦㉦昹攸㡡捡㌵㍦㝣㕥㝡昱㌵㝦㝤㔴昱捦㠷愴㍡㄰つ㘳慡㔹㡣㔲〵ㄱ㥥つ㘱㑡㠵㝤㌵㠷㑥㜳㈱㤴摡攰愶ㅡ㝤㕢晦慦㉥㝡敡挷㐹敢敦晤晢㈱愳㘷㉤晥㔱攵挳㉣愹づ㐶挳㤸敡㄰㐶㌹ㄴ㈲㝣ㄸ㠴㈱㔵〹㑥捤挳改㜴〴㠴㔲㔷戸愹㍥ㄹ㜷摥㥣搵摦摥㍥昳晣昰摡㝤㜷㌸敥挷搷ㄵ晦ㄴ㑡慡㙡㌴㡣愹收挱㘰㐵㈱挲昳㈱っ愹㠶㈰㔵つ㥤㙡㈱㤴扡挸㑤㘵㙤晡㐹攵㝣㝥挲挴㔳㉥敤晤挱㠱㠹愹㉦㉡晥挱㤵㔴㜵㘸ㄸ㔳ㅤ挵㈸ぢ㈰挲昵㄰挱㔴㐳㐷㡦㉥戳ㄶ搲㘹ㄱ㠴㔲攷戸愹㝡㜶扥昳㠳㑢搶捤㉤㕦㍢昱戴㠳㝢晤㝡㝤戹攲㥦㜵㐹搵㠸㠶㌱㔵ㄳ愳㌴㐳㠴ㄷ㐳〴㔳㤵㤶づ㉢戳㡥愶㔳ㅣ㐲愹㌳摣㔴户ㅦ昸慦㠱㤵敢扥㤸昱户㠳愶㌶㍥晤搶愴㘷ㄴ㍦㍣㐸慡ㄶ㌴㡣愹㕡ㄹ㘵〹㐴㜸㈹㠴㈹㔵㐹㤹戵㡣㑥换㈱㤴㍡搹㑤昵搱扥㍦㑤㝥敢搸㡦㈷慤㡡㍣㜲挸搶㐷晢㑣㔳晣㠸㈲愹㔶愰㘱㑣㜵㉣愳ㅣ〷ㄱ㍥ㅥ挲㤰㙡〸摥㤸㔶搲㘹ㄵ㠴㔲㉢摤㔴㉦摥㍡慥晡昸㠱㉦敦扦改挲搶晢㉦晣㝤攸〶挵て㐲㤲㙡㌵ㅡ挶㔴㙢㘰戰㑥㠴〸㥦〴㘱㑡㠵㝤㜵㌲㥤㑥㠱㔰㙡㤹㥢敡㤶㡡ㄵ戵㔷慥㌹㘵攲扡〷㠶㕥㔵㜵收㌹〳ㄵ㍦㙥㐹慡戵㘸ㄸ㔳㥤捡㈸愷㐱㠴㑦㠷㌰愴㉡ㄹ㔱㘶㥤㐱愷㜵㄰㑡ㅤ敤愶㥡㍥攴戱敥㕢㌶摦㍣㘵㜵㡦ㅤ挶て㥡㜹昸㐲挵て㜵㤲敡㉣㌴㡣愹晥挸㈸㘷㐳㠴晦〴㘱㐸㔵㡡㔴攷搰改㕣〸愵ㄶ扡愹㌶ㄷ㙥改戸收㤰㙢㉢搶㉥戹昵㥢㜹㐷㝥昲㥢攲㐷㐷㐹㜵ㅥㅡ挶㔴攷㌳捡〵㄰攱ぢ㈱㑣愹昰ㅥ㜸ㄱ㥤㉥㠶㔰慡挶㑤ㄵ㉥戹㜶㐶㑥摥扢攵㤷扤扦挷慦换㠷慥扡㕥㜵㠷㔹㔲㕤㡡㠶㌱搵㝡㐶戹っ㈲㝣㌹㠴㈱㔵〹摥〳慦愰搳㤵㄰㑡ㅤ敥愶㙡扡昶愳㍤㌶晥攳摤㜱ㅢ㜷㉥晡敥捣〷㜶㝦㔹昱㘳戰愴扡ちつ㘳慡慢ㄹ攵ㅡ㠸昰戵㄰愶㔴㌸㉣㌶搰㘹㈳㠴㔲㜳摣㔴㙦ㅣ晢㐱㘸昷㤳㌷㑣㍣改㠸㕤搷㉦㝣㜱攳戱㡡ㅦ戶㈵搵昵㘸ㄸ㔳摤挰㈸㌷㐲㠴㙦㠲㌰愴ㅡ㠶昳㙡ㄳ㥤晥ち愱搴っ㌷搵晡㘹敦摥昵收つ㍦㔵㕥㔶戱㕦摤摡敢㜲慦㔲扢挰㉣愹㙥㐶挳㤸敡ㄶ㐶搹っㄱ扥ㄵ挲㤰㙡攸㤰㌲敢㌶㍡摤づ愱搴㈴㌷搵敤㙦ㅤ㜳搰㙢㥢て㥦㜴挹敢ㅤ晦晥摥㜷摦晣㔹敤ち戳愴扡ㄳつ㘳慡扢ㄸ攵㙥㠸昰㍤㄰㠶㔴㈵㜸㘳扡㤷㑥昷㐱㈸㌵捥㑤戵㜸捤㤹㝢扣戰㈵㘷晡晡㉦㙥戹攷搷挶戳㝢慡ㅥ㌰㑢慡晢搱㌰愶㝡㠰㔱ㅥ㠴〸㍦〴㘱㑡〵〲ㅦ愶搳㈳㄰㑡㡤搶愹ㅥ慡㝤㘵敢ㄱ㔷㡣㍢㍤㙢搳摦㠶㝦㜹㘶㤶敡〹戳愴㝡ㄴつ㘳慡挷ㄸ攵㜱㠸昰ㄳ㄰㠶㔴㐳㜰㕥㙤愱搳㤳㄰㑡つ㜵㔳扤㍥㝥㑢昷㤳づㅣ㍣昳挶〹摦㐶㡥扡㝥㑡愷㡥㑦挳㝣愰晢〹戶㌲ㅥ㕤㡡敦〴摢扥㙥っ㉤ㅥ挲㝦㤹扦㘷攱㙢㔶摤昰扡㤱㜵㈵㈵戵挳㠷㐴㑢愳戹㠵〸摢摥て昴㝣ㅢ敥㔸㜷㔰㝤㔳㙤昳㔲昹㠴摦㙢㝣㌴ㄱ摢昶㠱㝦㤰㙢ㅢ摦摣摡㔴㥢攸㘹㌶㔶戵㐴㕢㘲㍤晣戶㙤㐱〲挳慡昰晤㈷㤶㤰㝣扤晤挳收㐶ㅢ㕡㘳攵换敡ㅤ昳㙥㍥㌳扥晤㌴捦㑦㙤㥤ㄸ㡦ㅤ摤㘶つ捣愸ㅣ㕦捦㤷㐸散〰㑡挷攴捣慢愰㘲㐱㜳㈲搶㈴搳ㅢ搴㜸㐰㝤捤愲㔸扣㉡挶㉦昷戱㕡㠱摡㥤㈶昷㉢搸愰㤹㑤〰㡡㉦㔵戵㝤扤摡扡〹换㕡㘲㑤戵戱㕡捣㜷㜱㉣摥戲㝣㜶㜴㝥㐳㙣愷㈴ㄷ㈷㈷っ扢㈶愹㈷㌶搷戴㈶㉡㥡㥢㕡攲捤つ挹㤶昲摡㈵㔱㝣敤慢㥤摥㕣ㅢ挳户戶ㅣ㙥㈱ㄵ捡捥㔶㉡㌴搰昴搵㠹㜱ㄳ挵戲㈳㍣扢㜸㌷散昳㕤㤲て扢攲㔹㐰〷ㄴつ㌱ㅥ㤳㔹晤㌲〴㤳戸っ㌳㈰戵愳〷ㄳ㔷㐲攸摤㍦戵户捣戱㙤捦晤晦㜵捥捡敡敡愲㥦戰〴㕦㡤㈷㐷㥢㙡ㅢ㘲昱戴敢㌸㡡㌳戲㥥㠱挸摤ㅢ㘷㜳㑡昶㜲攰愱㤶愹攵戹㑢敢㙢㕢ㄶ㠴ㄷ挴敡㡦㕡挰捦㔲㔸敢挹换㈳戵㠱捤晡㈷㔴搶㜳ㄴ捦㐳㐴㈲愱昰ぢ㜴ち㐷慣ㄷ㥤㝥㙥㕦晣摥晥㉦摤㔹ㄸ㘵挹㤷㝣慣挸㈴㜲ㅢ㈷㌶挷ㄳ搹搹㈶㤴㤳愳㠹〵㉤㍣㍣搳ㅢㄹ敦㈵㡡㤷㈱㜲晢㐱㘴晣㑥摦〵㑥㌹㕣扡攸搴㔸ㄹ慢㡢㘲挱㐸捥㙥ㄵ捤㙤㜴搶㈰㉡㘳㠹ㅡ㡢㡢ㄵ㔳㜰慥㉣ぢ愳㠵㤳扦㘳㈳㡦晥搸戲㤶捡㘸㑢戴㐳㈳㤶㍤戰㤷㉣㌸つ㤲㔱㑥㡢㈳㍢㠹㑥㡦㡥戸㍤㐴戰愵改㠹㤲㉦ち㈷ㄲ㑥ㅣ㥣㉦愱㙣㔷愶〷㠱戹昷〶㠸戰晦㐰㑦㕥扥挰慡㑡敤愴㔸搳散攵㡢㘳〹扡攷㠵搳㔲改㍦扤ㄸ㙣㘶捤晣㌹㉤昵つ㠹㘲捣㜴㔲扣戹㜵昱㝦㌳づ㘳㔹慦㐰攸㉤㜷てㅣ挵敤挷〴扡㐲ㅤ㤶㜰摦㔴㔷㠷昲ㄸ㡤ㅡ㙢㜷ちㅥ慤〸戶ㄵ扦㘴戳㕥挷慦㐸㍡㕢㙥ㄱ㍣戶㘷愹㈷ㄷ晥ㅤㅢ挱搰散㜸㑣ㄶ慦昲愴〳戶㍢㌵ㅥ搴ㅣ㕦㌴扦戹㜹ㄱ㡦愷捥搲㑢㉣㠸挵㕡戸㈰㤴敦㉥㠰挹㐲㤷㔲搹搹㐹敢㌹㥥㤵愳㍥㠸ㅦ㝥ぢ愲㔳㜹㐳㐳㠱㡥㤸〸扦つ㔵㌶㤶愶挲敦愰㔱㠸㜷昲㤶收ㄶ㈴㉤㔸㌲愲㘰慦㠲慡㔸㑤㜳㔳㙤挱散〵昱㔸戴戶㜸㔹㐳㘲㤹敡〵ㅡ戸ち搳敦敢攱ぢ㕦㉡晤慥㝣攳挷㑦挴〶㜶㔸昱㤴敡改ㅡ〲㉢㐱晤ㄹㄸ㍦搶晢㄰㙡㔷戸昱敤〵敤攴捤晡㄰㝤敢㈳㡡㡦㈱昰㈶㈱戴攳㍤攲㔳愷慢〶攰㌷摦㈷慣捦㈸㍥㠷㔰㠳㈰㜸㤶㕡㕦㐰攸㑤搹㠸捦㥤㉦㍢㜰㈰搴挱ㅤ昸つ戴ㄱ㉢㡤㑤つ㠶〷㜷愲㐵搲㉣搲㘴㤱㈲ㄵ㐶㘰㈳〱戹慥㈱戰㍥戵㌷㠶〹〱扦㜲㝣㌶摣捣〴晣捥ㅣ㈴挶攲愱攷㈱㈰换改慡㈱戰〹〱搹㔰㔸㕣㤹㔷㐳愱ㄲ〲㜲搱搳㥢晡昹㜷て〱㈵㔰〷〹戰ㄸ搳㑡㘳㔳愵ㄸ㘷㈲攰㑢〴㌷ㄲ昰㠵㙢〸慣㥡㡤㐰愴㐲捥㘲㐷㑥昹㌳戸㤹〹攸〶戳搵㥤㘲㈷〸て〱扢㌸㕤㌵ㄲ㐱㠴㠰㕤改搴〳㐲㡤㠶㑡〸攸㠹㥥摥搴扢㕥〲㐶㐱ㅤ㈴愰て㘳㕡㘹㙣慡っ攳㑣〴扣㥡㡡㠰㔷㕣㐳㘰㉤㙦っ㈲ㄵ㜲ㄶ晤㌹攵㤷㔲ㄲ㌰㄰㘶㙢㄰挵㘰〸て〱挵㑥㔷㡤㐵㄰㈱㘰㙦㍡つ㠱㔰攳愰ㄲ〲㑡搰搳㥢㝡捡㑢挰㝥㔰〷〹ㄸ捥㤸㔶ㅡ㥢㉡挷㌸ㄳ〱て愵㈲攰㐱搷㄰㔸㘱慣㐴愴㐲捥㘲㉣㤲慡晢㔳ㄲ㌰づ㘶慢㥣㘲㍣㠴㠷㠰㑡愷慢㈶㈰㠸㄰㌰㠱㑥ㄳ㈱ㄴ㤷ㅤ㠵㠰㐹攸改㑤摤敥㈵㘰㈲搴㐱〲愶㌲愶㤵挶愶㈶㘳㥣㠹㠰ㅢ㔳ㄱ㜰㠳㙢〸慣㝢㑥㐵愴㐲捥㘲㌶愷㝣㕤㑡〲收挲㙣ㅤ㐴㜱㌰㠴㠷㠰㐳㥤慥㥡㠶㈰㐲挰㘱㜴㍡ㅣ㐲捤㠰㑡〸㌸〲㍤扤愹㉢扣〴㑣㠷㍡㐸㐰㤴㌱慤㌴㌶㌵ㄳ攳㑣〴㥣㥦㡡㠰昳㕣㐳㘰㌵㜶ㄶ㈲ㄵ㜲ㄶぢ㌹攵㜳㔳ㄲ搰〰戳搵㐸搱〴攱㈱㘰戱搳㔵㔵〸㈲〴ㅣ㑤愷㌸㠴㥡〳㤵㄰㤰㐰㑦㙦敡㜴㉦〱戳愱づㄲ戰㤴㌱慤㌴㌶㌵ㄷ攳㑣〴慣㑥㐵挰〹慥㈱戰㐶㝣〸㈲ㄵ㜲ㄶ慢㌸攵㤵㈹〹㔸つ戳戵㠶攲㐴〸て〱㈷㍢㕤㜵㈸㠲〸〱愷搰改て㄰敡㜰愸㠴㠰戵攸改㑤㉤昱ㄲ㜰ㄸ搴㐱〲捥㘰㑣㉢㡤㑤ㅤ㠱㜱㈶〲ㅡ㔲ㄱ戰挸㌵〴㔶慥攷㈱㔲㈱㘷昱㘷㑥戹㍥㈵〱攷挳㙣㕤㐰㜱㈱㠴㠷㠰㡢㥤慥㡡㈲㠸㄰㜰〹㥤㉥㠵㔰㌵㔰〹〱敢搱搳㥢㥡攷㈵㘰㍥搴㐱〲慥㠴㝦挴㑡㘳㔳戵ㄸ㘷㈲㘰㙥㉡〲收戸㠶挰㝡㍡㔷换ぢ㌹㡢敢㌹攵慡㤴〴摣〸戳㜵ㄳ挵㈶〸て〱㝦㜳扡㙡〱㠲〸〱㌷搳改ㄶ〸戵㄰㉡㈱㘰㌳㝡㝡㔳晢㝢〹愸㠷㍡㐸挰ㅤ㡣㘹愵戱愹㐵ㄸ㘷㈲㘰㕣㉡〲昶㜳つ㠱㔵晥㈶㐴㉡攴㉣ㅥ攰㤴挷愴㈴攰㈱㤸慤㠷㈹ㅥ㠱昰㄰昰愸搳㔵捤〸㈲〴㍣㐶愷挷㈱搴搱㔰〹〱㑦愰愷㌷㌵捣㑢挰㘲愸㠳〴㍣捤㤸㔶ㅡ㥢㡡㘳㥣㠹㠰㠱愹〸ㄸ攰ㅡ〲搷ㅥ㕡ㄱ愹㤰戳㜸㤹㔳摥㌳㈵〱慦挲㙣晤㡢攲㌵〸て〱晦㜶扡㙡〹㠲〸〱㙦搰改㑤〸戵っ㉡㈱攰㉤昴昴愶㝡㝢〹㔸ち㜵㤰㠰昷ㄸ搳㑡㘳㔳换㌱捥㐴㐰户㔴〴㜴㜵つ㠱㉢㈲挷㈲㔲㈱㘷昱㌹愷扣㐳㑡〲扥㠴搹晡㡡攲㙢〸て〱摦㍡㕤㜵ㅣ㠲〸〱摦搱改㝢〸戵ㄲ㉡㈱攰〷昴昴愶昲扣〴ㅣて㜵㤰㠰㕦ㄸ搳㑡㘳㔳慢㌰捥㐴挰敦扦愵昸㈸晣㥢㙢〸㕣愷㔹㠳㐸㠵㥣㐵㑥ㄶ愶晣ぢ摣捣ㅦ㠵挳㌰㕢ㅤ㈸昲㈰㍣〴㐴㥣慥㍡ㄱ㐱晡㌲㔰㍥㥤㍡㐲愸㤳搱ㄵ〲㍡愱愷㌷昵㌵㜲戴㝤ㄹ㍡〹敡㈰〱㍢挰㍦㘲愵戱㈹㕥ㄲ㌲ㄱ昰㘱㉡〲㍥㜰つ㠱慢㐷愷㈲㤲㄰搰㠳㔳㝥㉦㈵〱扤㘰戶㜶愳攸捤搹㙤晢㌶㔸攰㜴搵㘹〸搴㤷㜰ち改搴ㄷ㐲㥤㠱慥㄰戰㍢㝡㝡㔳慦㜹〹㌸ㅤ敡㈰〱㝢挲㍦㘲愵戱愹㜵ㄸ㘷㈲攰㥦愹〸㜸搶㌵〴慥㘹晤ㄱ㤱㠴㠰㈱㥣昲搳㈹〹ㄸち戳㔵㑡㌱㡣戳摢㐶挰〸愷慢捥㐶愰扥㠴㌳㤲㑥愳㈰搴㌹攸ち〱愳搱搳㥢㝡挴㑢挰㥦愰づㄲ㌰〶晥ㄱ㉢㡤㑤㥤㡢㜱㈶〲敥㑥㐵挰㕤慥㈱㜰愵敤㝣㐴ㄲ〲㈶㜲捡㜷愴㈴㘰㌲捣搶ㄴ㡡晤㌹扢㙤〴㑣㜳扡敡〲〴敡㑢㌸搳改㌴〳㐲㕤㠴慥㄰㌰ㄳ㍤扤愹㑤㕥〲㉥㠴㍡㐸㐰ㄵ晣㈳㔶ㅡ㥢扡ㄸ攳㑣〴㕣㥤㡡㠰慢㕣㐳攰晡摦㝡㐴ㄲ〲づ攷㤴慦㑣㐹挰㤱㌰㕢搵ㄴ昳㌸扢㙤〴捣㜷扡敡㌲〴敡㡢ㅦ慢㠶㑥戵㄰敡ち㜴㠵㠰ㄸ㝡㝡㔳ㄷ㝡〹戸ㅣ敡㈰〱昵昰㡦㔸㘹㙣敡㑡㡣㌳ㄱ㜰㔶㉡〲捥㜴つ㠱慢㤲㔷㈳㤲㄰㄰攷㤴捦㐸㐹㐰ぢ捣㔶㉢挵ㄲ捥㙥ㅢ〱换㥣慥攲㜵换扥㠴戳㥣㑥挷㐰愸つ攸ち〱㉢搰搳㥢㍡搱㑢挰戵㔰〷〹㔸〹晦㠸㤵挶愶㌶㘲㥣㠹㠰㘳㔲ㄱ戰摣㌵〴慥㤵摥㠰㐸㐲挰ㅦ㌸攵愵㈹〹㌸ㄵ㘶敢㌴㡡搳㌹扢㙤〴慣㜳扡敡㐶〴敡㑢㌸㘷搲改㉣〸戵〹㕤㈱攰㡦攸改㑤㌵㜹〹戸〹敡㈰〱攷挲㍦㘲愵戱愹扦㘲㥣㠹㠰摡㔴〴搴戸㠶挰ㄵ摣㕢㄰㐹〸戸㤴㔳㡥愶㈴攰㌲㤸慤换㈹慥攰散戶ㄱ昰ㄷ愷慢㌶㈳㔰㕦挲戹㡡㑥㔷㐳愸摢搰ㄵ〲慥㐱㑦㙦敡㘰㉦〱户㐲ㅤ㈴攰㍡昸㐷慣㌴㌶㜵㍢挶㤹〸㤸㤱㡡㠰改慥㈱㜰㕤昹㉥㐴ㄲ〲㙥攱㤴愷愶㈴攰㔶㤸慤摢㈸㙥攷散戶ㄱ㜰愷搳㔵㜷㈳㔰㕦挲戹㡢㑥㜷㐳愸㝢搱ㄵ〲敥㐱㑦㙦㙡扣㤷㠰㝢愰づㄲ㜰㍦晣㈳㔶ㅡ㥢扡て攳㑣〴㡣㑡㐵挰㐸搷㄰戸摡晤〰㈲〹〱㡦㜳捡挳㔳ㄲ戰〵㘶敢㐹㡡愷㈰㍣〴㍣攳㜴搵㠳〸搴㤷㜰㥥愵搳㍦㈱搴挳攸ち〱捦愱愷㌷㌵搸㑢挰㐳㔰〷〹㜸〹晥ㄱ㉢㡤㑤㍤㠲㜱㈶〲晡愶㈲愰㔰ㄳ攰扦〶晦ㄸ㈲〹〱㙦㜲捡㝤㔲ㄲ昰㌶捣搶㍢ㄴ敦㜲㜶摢㡥㠰昷㥤慥㝡ㅣ㠱晡ㄲ捥〷㜴晡㄰㐲㙤㐱㔷〸昸〸㍤扤愹㥤扣〴㍣〱㜵㤰㠰捦攰ㅦ戱搲搸搴㤳ㄸ㘷㈲愰㘳㉡〲昲㕤㠳扦㌲㈰昷ㄹ㐴摡㡥㉢扡昹㥣㜰摤摣晡搸㔲㕥㠲敡㕣㠷㐲摦㡡搶㐴㑢戳㕣㉦敢㔴㔷搹㍣愳戹愵戲㍥戱戸㈱扡扣㙢㥤摢㌸㘸㐱慣〹㔷戳攳戸愸敤搳㌵㉦㕥ㅣ慢戵敡慡㥡㕢攳㌵戱㈹㤵晦ぢ㔷扢㠱て扢㑥㉥㜴㘷㈹㙣晦搹〵摣㄰㐶攲㈸挱ㄶ捡晤㈷〲晡慦挳㐹戹戱攷㥡戹㌴㙤㌸㜶搹挶攸散晡㤶㠶㔸㝥㥤㕣慦㤶㜶㕥ㅤ㔸㐴㠹㐰㙤㠷㍡㕥ぢ㡡㔵㜶慡㥢ㄴ慦慦㙤愸㙦㡡㜱㘷㜴㜳㕣愷挵㡥㐲㌹挰〱捤㠹㝡㔶㜶㜷慡㥢ㅤ㡦㌶㈵ㄶ昳捡㘶捤昲ㅤ㤳㝡㜲〹㌴户㙥㝣㝤㔳〲㘹㘴㉦戲摤愵慥㙡㐱昳㔲摣㘴搰摡搸㌴㈹扡㌸昱㍦戱㔷ㄴ㜷㡢㙣戲㙢㔴㤶捡捡㔲㜹㔹㜹晦改晥〹㝦㡦㜳慣㥢㕢扥㕤㠰〳戵㈵㕥㍦扦㤵㡣㐹㤲愱㤰㌹ㄴ戲ㄳ㐳戹捦愱攵扦㠸改搹㠷扥ち〴㑥㌶愹㝡摥㜸㌱扣敤搶㡤摤攰㙥晤㠰昹㜴晣ㄱ㘲晦㐹㜳愶㙣慢捤昹㍦摤〷㤱晢㍣㈲户扢ㄴ愲㍢㥣㍢㍢挷㄰换㈳㜸㐸攱搴挴愱挰㥥晦戸㡣搴㠹てて搱捥摢㥡ㄳ㜱㌵扤㘳摤戴攸晣㔸〳㡡〰ㅡ愳㉤㥤㥤づ慢㌱ㅡ愳つ〹搷㔶搱摣搸ㄸ攵㌱挷㙡晦慡㥡㘸㐳㉣慦慥扣戵愵ㄹ㔵昴㔶ㅤ㠴ㅣ㤸慥㉡扡っ慡攸㌲攷㜲㝤摤㉣ㄶ〷㐹㥢戱㥡㡦㡡挶敢㕢ㄶ㌴搶搷攴戱挳〲㥥晦㠹㠳ㄵ㙦㈰㌹㈰㔳㙦晡捤挴㝦晤摦戹ち㡦摤㕤㡣㤲ㄹ㔲挷摤㡦㐳㍡㑢㠵昱㑦晤㠷戵㈳㜸敢㤱扦㈸搶捦㠸㤶㡢ㅦ㜹㉦㤲戹㝣㈹搷㘲搱晣㜲㈵づ㔱㜹㜷㔲㉦搲〱㍦搶㉦㜰㘵㠳㍦㌹㉦㐱愴㉤㉣攸〰㠷挸戴收㘸敤挴㘸つ敥摣改攰摥户㤳㠷㕤换昷㥡戸捤㔲㡦ち㔴て攱㕡昶㤲晡摡㔸㍣㡦㡡㉡摣㤷㤴挳㈲㤱戰戳て㜱搱㍢㍢㤴㥢㥢㥦㘷捡㌵㐵挷敡攷㕥㐰昷摥昷㌴㈵㄰晦搳〳㐷昱㉡ㅡ㘰挹摦愸㕦〱挷晡㡤㤸㕥㠶㤲㜸㝣づ扦搳㘱㉢㐴敥㉢㌰晡昷㑤㜲搵〵㙡㌳㉣㌸攵挸ㅤ㉦慣〷挹㐳敤㠴ㄴ㤲攴ち㤰㝣㑦〱㐸搸愹晤挸搳户搱㠴慢㜰㤴挷㙡㈳捥ㅢ㉣ぢ㑤昰愷㈱㤴㤵㤵㠳㕤ㅤ昶ㄷ捦〵搲㈲㔸㘳㔵㑣㉡㐳㔴㙦㑣㈱捣㡡挱摤㜸戲㈰㝥戵昹摥㤲ㄷ攰㠷换摢㕢昱㑢戶㐸挴捡挲愸㔰㐴扤づ愹愹㠸㔰攳㜰㠵㥤㠰愵㌰〸昵㍥㤴晣㐴攰昹晢愵㍥㐴㤷㝦挳戰挰〷戶㘴昳扤㍤慡㡦愰攵㕢愴ㄵ㘶㤰㡦搱攲㍢㑦摢㤱㤸〷㙤收㈳昱㔳㡥挰㡦挵扢搲昴㤱愸㍥㠳㐶㑦ㄹ㑤㍤攵〸㝣慣㝣㍡㝥㙥㜶攸㐸㠷㑥㜴昸〲づ摣挵攱捥攸愵愱㡥㌷扡ㄸ愸戳㌱ち搴㝤攳㐹攳愱㙥〷愶搹㤱㘹㝥㠵㠳㥦扡摦愱ㄳ敡挲㕤攱搲敥㍦㌷㡡扢㑥昸散挶挸㈴㈳㠹捦㥤愰捤捣㘷ㄶ㠶〹㥦㍢㑢㄰愷愳㔸戴㘰攰㜳ㄷ昸㔸扢搲㤱〵つ〶㠷ㅥ㜴攸㐹〷搶㌸〸㥦扤搰㑢挳㈷敦收㌱昰搹ㅢ愳挰㈷㉢ㅦ㜴ㅡて㥦㝤㤸愶㠰㘹㔸愵攰攷㤳愵〹ㄹづ㐵ㄶ㉥〸㜵㝤ㄹ㠴ㄵっ㐹搴昵㠳㌶㌳㜵慣㜴挰ぢ㜷㘸㌱〸ㅡ昲挳㜲〷㍤㘵攸昴愱戸〷㝣慣㍤改挸㔲〸㠳㐳㝦㍡っ愰〳慢㈳㠴扡㠱攸愵愱㡥㜷㈷ㄹ愸ㅢ㡣㔱愰慥㡦㈷㡤㠷扡扤㤸愶㤸㘹㔸摦攰愷㡥㐵つㄹ愸㘳挹㠳㔰㌷㠴㐱㔸晢㤰㐴摤㔰㘸㌳㔳挷ㅡ〹扣戰㘸捡㈰㘸挸てぢ㈵っ捣っ㠳㡦㌵㥣㡥㉣愲㌰㌸㡣愰挳㐸㍡戰慥㐲愸ㅢ㠵㕥ㅡ敡㜸户㤵㠱扡㌲㡣〲㜵慣戶搰㘹㍣搴敤挳㌴晢㌲つ㉢㈳晣搴㡤㠳捥愱㡥㘷戱㙣㐳㈱㍤㥦て㔵㌹㕣㠴扡戱っ㌲ㅥ扤㈴敡挶㐱㥢㤹㍡㔶㔷攰㠵搲ぢ〶㐱㐳㝥㔸㘲愱愷捣摣敥㝢昶㜸昸㔸ㄵ㜴㘴昹㠵挱愱㤲づㄳ攸挰㡡っ愱㙥㈲㝡愹愹㤳扢挷っ搴㑤挶㈸㔰挷㍡つ㥤挶㐳摤ㄴ愶搹㥦㘹㔸㔳攱愷㡥㠵ㄴㄹ愸㘳㤹㠵㔰㌷㡤㐱㔸㙦㤱㐴摤っ㘸㌳㔳挷扡っ扣㜰㌷ㅡ㠳愰㈱㍦㉣捥搰㔳㠶㑥㔳㜷〰㝣慣〳改挸挲つ㠳挳㉣㍡㔴搱㠱戵ㅣ㐲摤㙣昴㔲㔳㈷㜷挳ㄹ愸㥢㡢㔱愰㉥敡㐹攳愱敥㈰愶㌹㤸㘹㔸㡤攱愷㡥㈵ㄸㄹ愸㘳㠱㠶㔰㜷㈸㠳戰㔲㈳㠹扡挳愱捤㑣ㅤ㉢㍡昰挲㉤㙦っ㠲㠶晣戰慣挳挰捣㤱昰戱慡改挸㤲て㠳挳㍣㍡㐴改挰㉡㄰愱㙥㍥㝡改愸㌳扦搷搵㘲ㄴ愸㘳㙤㠸㑥攳愱㉥挶㌴㜵㑣戳ちづ㝥敡㔶㐳㤷㠱㍡㤶㜶〸㜵ぢㄸ㠴㌵ㅥ㐹搴㉤㠴㌶㌳㜵慣〵挱ぢ昷搵㌱㠸愶㡥〵㈱㝡捡搰改愳慥〱㍥㔶㈳ㅤ㔹㉣㘲㜰㘸愲㐳㌳ㅤ㔸㍦㈲搴㉤㐶㉦つ㜵扣㕢搱㜰搴挵㌱ち搴戱慡㐴愷昱㔰㤷㘰ㅡ㍥㉥㐰戱〲挴㑦ㅤ换㍥㌲㔰挷愲㄰愱㙥〹㠳戰㍡㈴㠹扡㘵搰㘶愶㡥㔵㈴㜸攱㥡〱㠳愰㈱㍦㉣㈵搱㔳㠶㑥㔳㜷っ㝣慣ㄵ㜴㘴㤹㠹挱攱㔸㍡ㅣ㐷㠷昵㜰㄰敡㡥㐷㉦つ㜵扣晢搲㐰摤㉡㡣〲㜵慣㐷搱㘹㍣搴㥤挰㌴慢㤹㠶戵㈳㝥敡㔸㌰㤲㠱㍡㤶㤳〸㜵㈷㌲〸敢㑡㤲愸㍢ㄹ摡捣搴戱晥〴㉦摣㈱挸㈰㘸挸て㡢㔰昴㤴愱搳搴晤〱㍥搶㕡㍡戲㐰挵攰㜰㉡ㅤ㑥愳〳㙢㔶㠴扡搳搱㑢㑤㥤摣㑤㙡愰㙥ㅤ㐶㠱㍡㔶戲攸㌴ㅥ敡捥㘴㥡戳㤸㠶㔵㈷㝥敡㔸㙡攲㔰㤷昲㉢〶ぢ㔱㠴扡戳ㄹ㠴ㄵ㈹㐹搴㥤〳㙤㘶敡㔸戹㠲ㄷ㙥㐳㘴㄰㌴攴㠷攵㉢㝡捡搰㘹敡晥っㅦ敢㍣㍡戲戴挵攰㜰㍥ㅤ㉥愰〳慢㕤㠴扡ぢ搱㑢㑤㥤摣ㅤ㙢愰敥㘲㡣〲㜵慣㠱搱㘹㍣搴㕤挲㌴㤷㌲つ敢㔵晣搴戱㐸㈵〳㜵㉣㘱ㄱ敡㉥㘳㄰搶戲㈴㔱㜷〵戴㤹愹㘳捤ぢ㕥戸搷㤱㐱搰㤰㥦㌷㈰昵㤴愱搳搴晤〵㍥搶㔵㜴㝣搳散㜰㌵ㅤ慥愱挳㕢㜰㄰敡慥㐵㉦ㅤ㜵戸愹捥㐰摤㐶㡣〲㜵慣㥥搱昳昰㔰㜷ㅤ搳㕣捦㌴慣㜴昱㔳挷昲㤶っ㈷㉣㡢㕦㠴扡ㅢㄹ㠴㔵㌰㐹搴㙤㠲㌶㌳㜵慣㤶挱ぢ㌷㔴㌲〸ㅡ昲挳㤲ㄹ㍤㘵攸㌴㜵㝦㠳㡦㜵㌳ㅤ㔹㑥㘳㜰戸㠵づ㥢改挰ちㅢ愱敥㔶昴搲㔰挷扢㤷つ搴摤㡥㔱愰㡥㜵㌷㍡㡤㠷扡㍢㤸收㑥愶挹挱户㝥㍦㜵㉣㡣挹㐰ㅤ换㘶㠴扡扢ㄹ㠴昵㌳㐹搴摤ぢ㙤㘶敡㔸㘷㠳昹攱慥㑤〶㐱㐳㝥㔸㙣愳愷っ㥤愶敥敦昰戱敥愷㈳ぢ㜱っづて搰攱㐱㍡戰㌶㐷愸㝢〸扤㜴搴攱戶㕢〳㜵㡦㘰ㄴ愸㘳挵㡥㑥攳愱敥ㅦ㑣昳㈸搳戰扡挶㑦ㅤ㑢㙡㌲㔰挷㠲ㅢ愱敥㜱〶㘱攵㑤ㄲ㜵㕢愰捤㑣ㅤ㉢㜴㠴扡㈷ㄹ㐴㔳㔷〸慤㥥戲㠷扡愷攰㘳㍤㑤㐷㤶昰ㄸㅣ㥥愱挳戳㜴㘰㔵㡦㔰昷㑦昴搲㔰挷扢换つ搴㍤㡦㔱愰㡥戵㍥㍡㡤㠷扡ㄷ㤸收㐵愶㘱㕤㡥㥦㍡ㄶ攳㘴㜸慦㘳愹㡥㔰昷㌲㠳戰㘶㈷㠹扡㔷愱捤㑣摤〸っㄳ敡晥挵㈰㥡㍡ㄶ昸攸㈹㝢愸㝢つ㍥搶敢㜴ㅣ㘵㜶昸㌷ㅤ摥愰〳敢㠱㠴扡㌷搱㑢㐳ㅤ敦㤶㌷㔰昷㌶㐶㠱㍡㔶〹改㜹㜸愸㝢㠷㘹摥㘵ㅡ㔶昴昸愹㘳ㄹ㑦〶敡㔸攴㈳搴扤捦㈰慣昶㐹愲敥㐳㘸㌳㔳挷慡㈰愱敥㈳〶搱搴戱㌴㐸㑦搹㐳摤挷昰戱㍥愱㈳换㠶っづ㥦搲攱㌳㍡戰㤲㐸愸晢ㅣ扤㜴搴㤹扦晥㝦㠹㔱愰㡥昵㐵㍡㡤㠷扡慦㤸收㙢愶㘱㉤㤰㥦㍡ㄶ〰㘵㌸㘱㔹ㅥ㈴搴㝤换㈰昳搰㑢愲敥㝢㘸㌳㔳挷㝡㈲愱敥〷〶搱搴戱愸㐸㑦搹㐳摤㡦昰戱㝥愲㘳慤搹攱㘷㍡晣㐲㠷ㄸㅣ㠴扡㕦搱㑢㐳ㅤ㥦㘶㘰㌸敡㝥挷㈸㔰挷捡㈴㍤てて㜵㕢㤹㈶㠴慢ㅤ㡡㔵㐴㝥敡㔸㍡㤴㠱㍡ㄶㄶ〹㜵㔸㄰て愹㈵攸㈵㔱㠷摢㡥摢㐱摤㌲っㄳ敡㜲ㄹ㐴㔳挷㜲㈴㍤㘵て㜵㘱昸㔸ㅤ攸挸㔲㈵㠳㐳ㅥㅤ昸㔴㌴挵敡㈵愱㉥㠲㕥㍡敡捣㝦㈶㍡㘲ㄴ愸㘳㑤㤳㑥攳愱慥ㄳ搳㜴㘶ㅡ搶ㅦ昹愹㘳搱㔱㠶ㄳ㤶㈵㐹㐲㥤捤㈰慣㑤㑡愲㙥㐷㘸㌳ㅦ㜵慣㘱ㄲ敡扡㌲㠸愶㡥㠵㑣㝡捡ㅥ敡扡挱挷敡㑥㐷ㄶ㌹ㄹㅣ㜶愲挳捥㜴㘰摤㤳㔰户ぢ㝡㘹愸攳搳㈶っ㐷㕤て㡣〲㜵慣㠶搲㘹㍣搴昵㘴㥡㕥㑣挳捡㈵㍦㜵㤷㐱㤷攱愸扢ㅣ㉥㐲㕤㙦〶㘱㔵㔳ㄲ㜵〵搰㘶愶㡥搵㑦㐲㕤㈱㠳㘸敡慥㠲㔶㑦搹㐳㕤㕦昸㔸扢搳㤱攵㔱〶㠷㝥㜴㈸愲〳㉢愶㠴扡㍤搰㑢㐳ㅤ㥦㥥㘱愰慥㍦㐶㠱㍡搶㔱改㌴ㅥ敡〶㌰捤㐰愶㘱捤㤳㥦扡㕢愱换㐰ㅤ换愰㠴扡挱っ㜲㍢㝡㐹搴ㄵ㐳㥢㤹㍡搶㑤〹㜵㝢㌳㠸愶㡥挵㔳㝡捡ㅥ敡㠶挰挷㉡愱㈳ぢ慢っづ㐳改㔰㑡〷搶㕡〹㜵挳搰㑢㐳ㅤ㥦〶㘲愰㙥〴㐶㠱扡晢㍤㘹㍣搴㡤㘴㥡㔱㑣挳㙡㈹㍦㜵㉣㤱捡㐰ㅤぢ愸㠴扡㌲〶㘱㈵㔵ㄲ㜵晢㐲㥢㤹㍡㔶㕣〹㜵㘳ㄸ㐴㔳挷戲㉢〳㌳㘳攱㘳敤㐷㐷㤶㘴ㄹㅣ挶搱愱㥣づ慣搲ㄲ敡挶愳㤷㡥㍡昳〹㕢㠹㔱愰㡥戵㕢㍡㡤㠷扡〹㑣㌳㤱㘹摥㠴㠳㥦㍡ㄶ㔷㘵愰㡥愵㔷㐲摤㘴〶㘱つ㔶ㄲ㜵晢㐳㥢㤹㍡搶㙡〹㜵㔳ㄹ㐴㔳挷㠲㉤㍤㘵攸昴户㠹㘹昰戱愶搳㤱挵㕣〶㠷ㄹ㜴㤸㐹〷搶㜷〹㜵〷愰㤷㠶㍡㍥慤挵㜰搴捤挲㈸㔰挷慡㉦㥤挶㐳㕤ㄵ搳捣㘶ㅡ㤶㠸挸昴攷戰攷㑥㍦㤷㤷昹晤㔷慦〳㤵〵㤲愱㡥㌵〶㔵㉤换ㅢ㔰搷挱㈶慦㘶㍢㉤㕥㤷㡦㠸づ搷搸㥢攳戸〴㤸攳㝦昰㐴摢搸愷㤱㌸扦㥢敦愱ㅥ㌲㡣ㄶ㤶㌰攴㙥晣㈵昸攰㡡戶昱㥣昸戶㍢晣㌹㠶㕢昸㈰㑣戱摢昴晡㥡㜸㜳愲戹慥愵愰ち㐵㑢戸昱㍤㕥㕦ㄷちつ㈹捦扤ㄶㄱ㡤㌹〹㉣愷㠹㑦㤹㕣挲㠷〶㐴ㄶ㌵㌵㉦㙤㤲搹攴㈶昸慣ㄸ攱慢㐳〷愶㈱愷戲敤づ昲㙣㤶㍢㜰戰㜵〸㘴愷㙣㥢昵〲摣㙣搶っ㐸㠳〵〲搲㘰㤱〰户摣㉣㝣搸㘹敦ㄵ㝢挶㔶昳㔵㡤慡㔵戱㥣づㅤ㔴㤱敦㠹㈴㠱㉢晤慣户㤱㐷㍡㠴挳扣搰㥦㝢㌵㈰户㙦㔰㌲愳ㅣ㉣愸て挳ㄴ慣挳㈱㈲㜶㌶㈶捥㡦㜱攱㈳搰敤㕣㌱扥摡㔳戰ㄴ㍥ㄲ扡ㅤ愰㑢㝥㠶㘷戸ㅡ敡㡥㔰㑢㠱〳ㅥづ㥡戰㜳摣㈸㔶㈱㐲㔹㔱搸慤扥㑣ㄶ㠶㕥㌲搶㐰挵㠶晣攴㐱换㘳㔳㕤っ㈰㍣㈲㘰挰㑤戵㜰攱ㅥ㔵ㄷ㐲挳扤㥡扣㔷㉣っ愲㠷㜵ㄴ㈴昶㑡〴㝤㙥㜶扥㙥㜴搴㡤㑥㙥㐳搹㘸㜰捦愸昳ㄱ㡥慣挹㕣敡ㄱ挰㕡〸ㄱ戱㜷㠰㤱捥ㄶ搱㕢㠴㙢ㄱ㥣扤愳搶昷愷戱㤹晡〱㘸愹㙥っ㐶搵搱㔰戵攱搹〹㕡挱戳づ㈹㌴㥥㜰〲㉥㈹て㕢㜵㍡㕣㠳㈰㜷㐶㈴っ㐳㔱㍤㈴㐰敥㠲㍥㌷㝢㔷摤攸愱ㅢ㍤摤㠶敡㡤㠶㠰㍣搵ぢ㜲㈹〲㔸换㈰㈲㜶ㅦ㌸搰㌹扣ㅣ㕤晦㉥㍥〶㍡挳㉥㕥〱㜵昲㉥㉥㜰愳㔸㝢㈳㤴㜵ㅣ散昲挰㑥搵ㄷ㝡愱㘴㈵㔴㙤㤴昴㠳㔶㈸㔹攵愱㘴摢㉥㍥摥㠸㥥㤷搴ㄱ〴㜷搷㐲〲晤ㅥ攸㜳戳㜹〹㕤ㅡ晤㜵㘳㠰摢㔰㠳搱㄰昴挷㝡搱㥦挴改㥤っㄱ戱昷㠲〳㥤晤扢戸㔸敢㐷搰㜸ㅡ〷㡣㐴㑢つ㠱㕥昰㥣〱㔵ㅢ㥥愱搰ち㥥戸ㄱ捦㘲㈳㥥㔲っ㐲㤰㤰昵㐷㐸攰ㄹ㠶㍥㌷㥢搷戵愵㌱㐲㌷㐶扡つ㔵㠶㠶攰㘹昲攲昹ㄳ愷㜷づ㐴挴摥〷づ㜴昶攳搹㔷敢挷搰㜸〱〷㡣㐵㑢㡤㠵㕥昰㕣〴㔵ㅢ㥥㜱搰ち㥥㕡㉦ㅥㅥ戲㜲ち捥㌷攲攱挵㘷㝡㔸敢㈱㠱㘷㍣晡摣散ち摤愸搴つ㕥㕤收愶㈶愳㈱㜸收㜹昱㕣㡥〰搶ㄵ㄰ㄱ㝢ちㅣ攸㙣昱攸戴㜸㌸㕡㍣昸散晤戵扥㤲挶㙢愸㥦挰㠰搳愰ㄷ㍣ㅢ愰㙡挳㌳〳㕡挱㌳搷㠸㘷戶ㄱて慦〸㈳㐸挸扡〱ㄲ㜸づ㐰㥦㥢㝤愰㙥捣搲つ㕥昲攵愶收愲㈱㜸㘶㜹昱摣挴改㙤㠲㠸搸〷挱㠱捥㝥㍣〷㙢晤㔴ㅡ㌷㜳挰㌴〶㍣ㄴ㝡挱㜳ㅢ㔴㙤㜸づ㠷㔶昰㑣㌶攲㤹㘸挴挳换戴〸㠲㕢つ㈰㠱攷㐸昴戹搹搵扡㌱㑦㌷㜸ㅤ㤶㥢慡㐵㐳昰㔴㝡昱摣挳改摤ぢㄱ戱㜹㍤㤵捥㝥㍣㜵㕡㍦㡢挶〷㌹愰㡡〱ㄷ㐰㉦㜸ㅥ㠶慡つ捦㐲㘸〵㑦㤹ㄱ捦㈸㈳㥥㐵ㄸ㠴㈰㈱敢㌱㐸攰㘹㐰㥦㥢摤愸ㅢ㑤扡挱㡢愳摣㔴ㅣつ挱㌳挲㡢攷〹㑥㙦ぢ㐴挴收㐵㑥㍡晢昱戴㘸晤㈱㌴㍥换〱扣㤱㕦㉤㠱㕥昰㍣〷㔵ㅢ㥥㘵搰ち㥥挱㐶㍣〳㡤㜸㤶㘳㄰㠲攰〹㔶㤰挰㜳っ晡摣散ㄵ扡㜱慣㙥昰㡡㈵㌷戵ちつ挱搳摦㡢攷ㄵ㑥敦㔵㠸㠸捤㉢㡦㜴昶攳㔹慤昵昳㘸㝣㠳〳愲っ㜸㈲昴㠲攷㉤愸摡昰㥣っ慤攰改㙤挴搳换㠸㠷㔷ㄹㄱ㈴㘴扤〷〹㍣㝦㐰㥦㥢扤㔶㌷㑥搵㡤搳摣㠶㕡㠷㠶攰改攱挵昳〱愷昷㈱㐴挴收攵㐰㍡晢昱㥣愵昵扣㑢摦晡㡣〳ㄶ愰愵捥㠶㕥昰㝣〱㔵ㅢ㥥㜳愰ㄵ㍣戶ㄷ㑦摢㐷㡣捥㐶㍣扣昴㠷㈰㈱敢ㅢ㐸攰昹㌳晡摣散昳㜴攳㝣摤戸挰㙤愸㡢搱㄰㍣ㅤ扤㜸扥攳昴扥㠷㠸搸扣㐶㐷㘷晦晢昵愵㕡捦戲㜲敢ㄷづ㘸㐶㑢㕤〶扤攰昹つ慡㌶㍣㔷㐰㉢㜸戲㡣㜸㐲㐶㍣㔷㘲㄰㠲㠴㉣㤵㉢㜸晥㠲㍥㌷㥢搷摦愴㜱戵㙥昰㠲ㅢ㌷戵ㄱつ挱昳晢捦㥥㡦㑣搹〸㘰攵㐰㐴散敢攰㐰㘷㍦㥥敢戵扥㤵㐶晥愷〱昲㠸㕥㜵㈳昴㠲㈷ㅦ慡㌶㍣㥢愰ㄵ㍣摦㈲㡤晥挸㘴戵晤晤昹ㅡ摡攰愷愳扦㘲㤰攰改㠲㔰搸㍦㝦㐳㥦㥢捤㡢㘲搲戸㐵㌷㜸ㄵ㡣㥢扡ㅤつ挱昳愵ㄷ捦づ㥣摥㡥㄰ㄱ晢づ㌸搰搹㝦扣摤愹昵扣㈵摥摡㤹〳㡥㘳挰扢愱ㄷ㍣扢㐲搵㠶攷㕥㘸〵捦晢㐶㍣敦ㅡ昱摣㠷㐱㠲㘷㌷㠴〲㥥扦愳捦捤收㤵㉡㘹㍣愰ㅢて扡つ昵〸ㅡ㠲攷㙤㉦㥥㍥㥣㕥〱㐴挴收㈵㈶㍡晢昱㍣慡昵㙢㘸㉣攲㠰ㄳ搱㔲㡦㐳㉦㜸昶㠴慡つ捦ㄶ㘸〵捦换㐶㍣㉦ㅡ昱㍣㠹㐱㠲㘷㄰㐲〱捦㔳攸㜳戳㜹昹㐸ㅡ捦攸挶戳㙥㐳㍤㡦㠶攰㜹摥㡢㘷㉦㑥慦ㄸ㈲㘲昳扡て㥤晤㜸㕥搴晡㔳㘹㉣攵㠰搳搰㔲㉦㐳㉦㜸㠶㐳搵㠶攷㔵㘸〵捦攳㕥㍣㙤敦〷㡦ㅡ昱晣ぢ㠳〴捦㘸㠴〲㥥搷搰攷㘶昳㥡㡥㌴晥慤ㅢ㙦戸つ昵㌶ㅡ㠲攷ㄱ㉦㥥㝤㌸扤㝤㈱㈲昶㍢㜰愰戳晦晣㜹㔷敢㜹晦戹㔵捥〱㘷愳愵摥㠷㕥昰㔴㐰搵㠶攷㐳㘸〵捦摤㐶㍣㜷ㅡ昱㝣㠴㐱㠲㘷ㄲ㐲〱捦挷攸㜳戳㍦搱㡤㑦㜵攳㌳户愱扥㐴㐳昰摣敥挵㌳㠵搳摢ㅦ㈲㘲㝦〵〷㍡晢昱㝣慤昵扣㥤摣㥡挹〱ㄷ愰愵扥㠵㕥昰ㅣ〸㔵ㅢ㥥敦愱ㄵ㍣㌷㝡昱戴扤ㅦ㕣㙦挴昳〳〶〹㥥㌹〸〵㍣㍦愲捦捤晥㐹㌷㝥搶㡤㕦摣㠶晡ㅤつ挱戳搱㡢攷㈰㑥敦㘰㠸㠸扤ㄵづ㜴昶ㅦ㙦捣㈴晡昵㌴ㅥ挱〱㤷愱愵攴攲〴㔵搵㔰戵攱攱挵〹挱㜳㤹ㄱ捦愵㐶㍣戹ㄸ㈴㜸㙡㄰ち㜸㜸㌹㠲㥢捤㑢ㄲ搲攰昵〷㘹㔸㙥㐳昱㐲㠲攰戹搸㡢㈷挶改搵㐱㐴散㑥㜰㌰攱攱攵〵搱昳㘶㙦㙢ㄱ〷昰㙥㙤㈵㔷っ愸㙡㠴慡つて慦ㄸ〸㥥戳扤㜸摡捥㥦戳㡣㜸扡㘲㄰㕥昸戶㡣㔰挰挳㙢〴摣散敥扡挱㡢〲愲搹搹㙤愸ㅥ㘸〸㥥㜵㕥㍣〹㑥慦〵㈲㘲昷㠴㠳捣摢昷㤵㥤㙢晥愲攷扤摢搶㜲づ攰捤搷慡㌷昴㜲扣慤㠰慡つ㑦〱戴㠲攷㐴㉦㥥戶攳㙤戵ㄱ㑦㈱〶攱ㄵ戲㔶㈲ㄴ昰㜰攱㥥㥢捤挵㝢㘹㜰愵㕥ㅡ㐵㙥㐳㜱挹㕤昰慣昲攲㌹㠱搳㕢つㄱ戱〷挰挱戴㝦戸㄰㉦晡㕢㄰搰㍡㠵〳㌶愳愵㘴㙤㥤慡戵㔰戵攱攱摡扡攰㔹㘲挴搳㘲挴戳㌷〶攱ㄵ戲捥㐰㈸攰攱㙡㍡㌷㥢㉢敡搲攰昲戹㌴㑡摤㠶攲㍡戸攰㠹㝢昱㥣挹改㥤〵ㄱ戱㐷挲挱㠴㠷慢攳愲攷㥤搵搶戹ㅣ挰㕢愳㔵ㄹ昴戲㝦捥㠳慡つてㄷ扣〵捦〲㈳㥥㍡㈳㥥㌱ㄸ㠴㔷挸扡〸愱㠰㘷㉣㍢搸散晤㜴㘳㥣㙥㤴扢つ挵挵㘹挱㔳敢挵㜳〹愷㜷㈹㐴挴㥥〰〷ㄳㅥ㉥㔹㡢晥〱㘴戰慥攴㠰〷搱㔲戲ち㑤搵㔵㔰戵攱攱㉡戴攰㌹搴㠸攷㘰㈳ㅥ慥㐵攳ㄵ戲㌶㈰ㄴ昰㜰摤㤹㥢㍤㕤㌷戸搰㉣㥡㤹㙥㐳㜱挵㔸昰捣昵攲戹㡥搳扢ㅥ㈲㘲㔷挱挱㠴㠷敢挸愲攷㝤捦搶㕦㌹攰㜱戴散㌹搰攳㠵捡㈳㤹㐴敥㈱攸散攳㕢戱㌴摦敦㌸挸晦昸改〹㜸㥣㌴慦扣㠶戲㜱愳㤷㜳㝢㔴㑥㔶搹㝦ㄶ㡢㙢愲扣㍢㤲㍦戹搳㠰昵晦㄰㠷㝢㘹摢扡㌳㈳昶挱㡦戵ㄹ㠰扢ㅣ〶戸昸㡤扢慢㤲戶㉦昷㜳扢攳㥣摦㜹敥㙦㝢㕣ㄷ慥慢捡㠸㈳㔴攱搹攵戹㙦慥㕣晦搵挶㝤㡡㉥戹㘹慢晢㝢愵㍢搲晤昵攵㝥㉡㡡ㄱ㐵攸㕡㙦㔱扣㑤昱づ㠴㥡〴㔸慦攲㙥慤挰愳㕣㈷扡〶晦愳㕣㙤㉥戳攲㠵ㄵ〰捣愰㔳戶攲㕡㈹㜷㤸慡挴〸戲㈴挰敥㠱戱㑢㍤搴㌲㑤戸㝢戶㌴挰戸㘴㉡㈳摡つ慣ㄹ㈳㡡㄰摣て㙣㍦㜷晥〱㘰㘳㕤㠳晦ㄱ慤㌶搷㕢昱挲㌹㠶ㄹ〰㔸㉢㍡〲㙣㕦㉦戰㠷㘱散戲ㄴ㈶㤹愶〷ㄵ㥡㘹㠰㜱㤹㔴㐶戴ㅢ搸㜱ㄸ㔱㘴〰㌶㌲ㄵ戰ㄱ慥挱晦攸㔵㥢慢愶㜸㠵慣㈷㌰〳〰攳搲愷〰ㅢ收〵昶㈴㡣㕤㑥㠲㐹愶搹㙥㘰㕣〱㤵ㄱ敤〶挶㜵搰㈲〳戰扤㔳〱㉢㜶つ晥㐷慡摡㘷㈰ㄲ㕥㜸慣㌸㘶〰㘰㕣〳ㄵ㘰㠳扤挰㕥㠰戱换㥦㘰㤲㘹戶ㅢㄸ㤷㐲㘵㐴扢㠱㕤㠰ㄱ㐵〶㘰㝢愶〲戶㠷㙢昰㍦㉡搵扥〸㤱昰挲昳摦㌰〳〰攳㘲愸〰敢攷〵昶㍡㡣㕤㉥㠷㐹愶搹㙥㘰㕣ㄳ㤵ㄱ敤〶挶㤵搱㈲〳戰㍥愹㠰昵㜶つ晥㐷愰摡ㅢ㄰〹㉦扣昹㘰〶〰㜶〳㍡〲慣㤷ㄷ搸㝢㌰㜶戹〹㈶㤹㘶扢㠱㜱㜱㔴㐶戴ㅢ搸㘶㡣㈸㌲〰摢㌹ㄵ戰㥤㕣㠳晦搱愶昶㙤㠸㠴ㄷち捡㌰〳〰扢ぢㅤ〱搶捤ぢ散㌳ㄸ扢摣〳㤳㑣戳摤挰戸㑡㉡㈳摡つ㡣㙢愵㐵〶㘰㕤㔲〱敢散ㅡ晣㡦㉣戵ㅦ㐶㈴扣戰㘰㠵ㄹ〰搸㘳攸〸戰㡥㕥㘰摦挱搸㠵㉢愰㌲捤㜶〳攳㜲愹㡣㘸㌷㌰㉥㥡ㄶㄹ㠰㜵㐸〵㉣散ㅡ晣㡦㈲戵㥦㐳㈴扣戰㉥㠶ㄹ〰搸㑢攸〸戰ㅣ㉦戰摦㘰散昲ち㑣㌲捤㜶〳攳扡愹㡣㘸㌷㌰慥㥥ㄶㄹ㠰㙤晤㈹挵ㅦ攸摦㕤㠳晦ㄱ愳昶㕢㠸㠴㔷挸捡挶〷ち〰㝢てㅤ〱昶㉢㐶戴晤㠱捥㠵戱ぢ搷㐴户てㄸㄷ㔰户て搸㘷ㄸ㘱〲昶㐳㉡㘰摦扢〶晦愳㐳敤㉦㄰〹㉦摣㜹敤〰晢〶ㅤ〱昶慤ㄷ㔸㈷〲晢づ愶敤〳挶㤵搴敤〳昶ぢ㐶㤸㠰㝤㤱ち搸攷慥挱晦㐸㔰晢㌷㐴挲ぢ晦㠱愹〳㑣㘱㈲〲散㔳㉦戰敥〴㤶つ㤳㑣ㄳ敥㥥㉤捤㈷て㉥愹捡㠸㜶ㅦ㡡㕣㔸㉤㐲㜰晦㐷慡て㔲〱㝢摦㌵昸ㅦ昵㘹攷㈳㤲〰敢改〰攳愲慡〰㝢搷ぢ㙣㌷〲攳㜲㈹㕥摢昱㈱㤸㙢慢㌲愲摤挰戸挲㕡㘴〰昶㐶㉡㘰晦㜶つ晥㐷㜸摡㕣㤸ㄵ㘰扢㍢挰㜶㐳㕦㠰扤收〵㔶㐴㘰㕣㌷挵㙢㍢㠰ㄵ攸ㄱ敤〶㔶㠴ㄱ㐵〶㘰㉦愵〲昶愲㙢昰㍦㥡搳收ち慤〰ㅢ攴〰ㅢ㠴扥〰㝢摥ぢ㙣㉦〲摢ぢ㈶扣戶〳ㄸ㔷㕢㘵㐴扢㠱㤵挲扤挸〰散改㔴挰㥥㜲つ晥㐷㙥摡挳ㄱ㐹㠰㤵㍡挰戸摥㉡挰戶㜸㠱つ㈷戰㝤㘰挲㙢㍢㠰㜱搹㔵㐶戴ㅢ㔸㌹摣㡢っ挰晥㤱ち搸㈳慥挱晦㈸㑤扢〲㤱〴搸㍥づ㌰㉥扣ち戰㠷扣挰挶㄰ㄸ㤷㔴昱摡づ㘰㕣㝦㤵ㄱ敤〶挶㔵搸㈲〳戰晢㔲〱扢搷㌵昸ㅦ㤱㘹㜳昱㔶㠰㔵㌸挰收愰㉦挰敥昶〲㥢㐰㘰㕣㕢挵㙢㍢㠰㜱㈱㔶㐶戴ㅢ搸ㄱ㜰㉦㌲〰扢㉤ㄵ戰㕢㕤㠳晦搱㤷㌶㔷㜱〵搸㔴〷㔸つ晡〲散ㄶ㉦戰改〴ㄶ㠳〹慦敤〰挶ㄵ㔹ㄹ搱㙥㘰㡢攰㕥㘴〰㜶㔳㉡㘰㌷扡〶晦㈳㉤敤㐶㐴ㄲ㘰㔵づ㌰慥挹ち戰敢扤挰收㄰㔸〲㈶扣戶〳ㄸ㤷㘶㘵㐴扢㠱㜱㠱戶挸〰散㥡㔴挰慥㜶つ晥㐷㔵摡㉢㄰㐹㠰ㅤ收〰攳攲慣〰晢㡢ㄷ搸ㄱ〴㜶〲㑣㜸㙤〷㌰慥搱捡㠸㜶〳攳㑡㙤㤱〱搸晡㔴挰㉥㜵つ晥㐷㔰摡㕣攰ㄵ㘰㌵づ戰㌳搰ㄷ㘰ㄷ㝢㠱挵〸㡣敢慦㜸㙤〷㌰㉥搶捡㠸㜶〳㍢ㄷ敥㐵〶㘰攷愵〲昶㘷搷攰㝦戴愴捤㤵㕥〱戶挸〱㜶ㄱ晡〲散ㅣ㉦戰㐶〲扢〴㈶扣戶〳ㄸ㔷㙤㘵㐴扢㠱㕤〹昷㈲〳戰㌳㔳〱㕢愷㠱昹ㅥㄹ㘹㕦㠵㐸〲㉣攱〰攳扡慤〰㍢摤ぢ慣㤵挰慥㠳〹慦敤〰挶攵㕢ㄹ搱㙥㘰㕣挴㉤㌲〰㍢㈵ㄵ戰㤳㕤㐳攰㔱㤰㌷㈳㔲愶㐷㐱㝡晥㍦挵㉥㐸㥡㕢挷㈲攲晣㍡㐷捤攵㕡㤴ㄱ搷㌷㌴㐸〵㙥㐷㍣戸㉤㡥晦搱㜰ㅡㅥ㔰㠸挷戵攱晦㘰㜷㑢㑣昱攰㐲㍥〷㑢㍦ㅡ捣㤲ㅥ〷㠷敢㘶挶昱慣戰づ㜵㔳ㄲ㜸戰㘴㙤ㅥ晥㐷戶㤶ㄶ晣扦敤晦ぢ㑦㜵㐳㑤㌴敦㠴挵收㍣捦捤㔸㡥捣㍡攳㌴て摣摢挶㠷晥㡦ち戳昸扣户晦散ㄹ㤳攱ㄵ㌸挴摡㥥㈹㔵敢㜹㠴㘱㡥㍡ㄱ晢搸㈹慤㔸ㄵ摡㉡㤳づ㘵愱戴〱〳挲挷㐳昰扦ㅡ㤳换ㄶ㄰ㄱ㙢㈵㌴㔲㤷㉥㈲㤴扢ㄹ挷㠱ㅦㅤ㉢挴㜹㕦㘱挸昷晦つ收攷ㄳ戲摥搴㕤ㄸ捡挳挸攲摣㜲搴昱挶㘹慣㘱㍥㑥㘳摢ㄴ㑥㑡㥥㠲扡〷㌱㌸つ扤愹〷摤挰攱㔳攰㤹〲昴㌲㘳戶戵ㄸ㄰㍥ㄵ㈲ㄹ昴㘹扥㡣て晢㌳㍥攱㘶㜴愱挴㡤挱捦㘴㤴㘴㈸㝦昴〵㝥搲ㅦ昸戹攴挰つ挶挰攷〶〳㥦攷ぢ晣㠲㍦昰扦㜴㘰㜲㤴愳敡㡣㠱㉦㘲ㄴ搲戱㡤晣㑢㝣㠱㕦昷〷㝥㈷㌹昰㍣㘳攰换㠳㠱慦昴〵㝥捦ㅦ昸㤳攴挰㠷ㅡ〳㕦ㄳっ扣挱ㄷ昸㌳㝦攰㙦㤲〳捦㌶〶扥㈱ㄸ昸㈶㕦攰敦晣㠱㝦㐹づ㍣挳ㄸ昸收㘰攰捤扥挰扦昹〳㘷挳㐱捥ㅣ㘷攷㑤㌶〶扥㈳ㄸ昸㉥㕦攰㕣昴㤳捥㥣㝣ㅤ搸㌹㈵挷ㅢ〳摦挷㈸挹挷昱晤扥挰㥤晣㠱扢㈶〷摥搷ㄸ昸攱㘰攰㝦昸〲㜷昷〷敥愹〳㍢㔴㡣㌰〶㝥㠲㔱㤲㡦攳㈷㝤㠱㜷昳〷摥㍤㌹昰㄰㘳攰㘷㠳㠱㥦昳〵㉥昲〷ㅥ㤴ㅣ㜸愰㌱昰㑢挱挰慦昸〲敦攵て㕣慡〳㍢㍢慦㥦㌱昰敢㡣㤲扣昳摥昰〵ㅥ敥て扣㑦㜲攰摥挶挰敦〴〳扦攷ぢ㍣挶ㅦ戸㐲〷㜶㜶摥㉥挶挰ㅦ㌱㑡昲捥晢挴ㄷ㜸㠲㍦昰搴攴挰㍢ㅡ〳㝦ㄱっ晣㤵㉦昰㜴㝦攰㉡ㅤ搸攱戸愳㌱昰㜷㡣㤲捣昱て扥挰㜳晣㠱て搳㠱ㅤ㉡挲挶挰扦㌰㑡㌲ㄵ扦昹〲ㅦ攱て㕣㤳ㅣ㌸㘴っ慣昰㠸㔶㕦攰㙣慡㜸〳㥡昳㠷㕥挵晣㠱ㄷ㈵〷晥昹㐷搳愷㠸づ挱挰㤶㉦㜰愳㍦㜰㈲㌹昰户挶挰㥤㠲㠱扢昸〲户晡〲攷ㅥ〷㐵扢㍦㜰戱〴愰㉢㍥㥡昲㍦搸挶㤳㥥挷攳㜹挱㠳ㅡ昰戹愹ㅤ㡦㘷摥〱ㄳ㔱晣愰挴ㄸ搶㡥散戹㝦㐲搵ㅡ㘸㌹つ慢㉢戵㈷㘹㥦㙥㕥ㅦ㝥〸ㄱ㥦敥搴㥥愶㝤㜶昲晡昰戳㠴昸散㑣㉤㍦㐶㐸慥㕤扣㍥攷㙡㥦㕤愹攵㈷〲昱改攱昵戹㐸晢昴愴昶ㄲ敤搳换敢挳㍦搶㤲㙢㌷㙡慦搴㍥扤扤㍥搷㘸㥦㍥搴昲㑦慥攴㉡昰晡摣愰㝤ち愹攵㕦㑦昱改敢昵戹㔹晢散㑥敤㘶敤搳捦敢挳㍦㙣㌲㥦㈲㙡敦搲㍥㝢㜸㝤昸㌷㑡㝣昶愴㤶㝦㥥㈴㔷㝦慦捦挳摡㘷〰戵晦搰㍥〳扤㍥㑦㘸㥦㐱搴㍥愹㝤〶㝢㝤昸㐷㐰㜲敤㐵敤㜳摡愷搸敢挳昷㜳昱搹㥢㕡扥㤵换㝣㠶㜸㝤㕥搷㍥㈵搴昲㕤㔹㝣㠶㝡㝤摥搱㍥愵搴扥愷㝤㠶㜹㝤昸㠶㈹戹㠶㔳晢㠹昶ㄹ攱昵攱㝢㥦昸㡣愴㤶㙦㝢㤲㙢㤴搷攷㍢敤㌳㥡㕡扥㠳㠹㑦㤹搷㠷敦㐸ㄲ㘷ㅦ㙡㝦搳㍥晢㝡㝤昸收㈲㍥㘳愸攵晢㡡挴ㄹ敢昵攱晢㠴昸散㐷㉤摦㈲挴㘷㥣搷㠷愷扣昸㤴㔳换戳㕤㝣挶㝢㝤攴搴攳㔹㔷〱慤摥㙣㥥㠲昲㉤扣ㄲつ㕣㘳㤳㤳㉦攰挵㤳㔰扣㈶㍡㕥㜲晡搱㙢ㄲ晡㝡戳㜹ㅡ㡡搷㘴挷㑢㑥㐰㝡㈵㘵攴㠹㈸㕥晢㍢㕥㜲ち〶扣㜸㉡㡡搷㌴挷㑢㑥㐲㝡㈵㘵攴挹㈸㕥㌳ㅣ㉦㌹つ〳㕥㍣ㅤ挵敢〰挷㑢㑥挴㠰ㄷ㑦㐸昱㥡攵㜸挹愹ㄸ昰攲㈹㈹㕥戳ㅤ㉦㌹ㄹ〳㕥㍣㈹挵㙢慥攳㈵愷㘳挰㡢愷愵㜸ㅤ散㜸挹〹㐹慦㈴扥㜸㘲㡡搷愱㡥㤷㥣㤲〱㉦㥥㥡攲㜵戸攳㈵㈷㘵㈰㈳㑦㑥昱㍡搲昱㤲搳㌲攰挵搳㔳扣收㌹㕥㜲㘲〶扣㜸㠲㡡搷㝣挷㑢㑥捤挰扣㜸㡡㡡㔷慤攳㈵㈷㘷挰㡢㈷愹㜸搵㌹㕥㜲㝡〶㌲昲㌴ㄵ慦〵㡥㤷㥣愰〱㉦㥥愸攲戵搰昱㤲㔳㌴㤰㤱愷慡㜸㌵㌸㕥㜲㤲〶㘲昱㘴ㄵ慦㈶挷㑢㑥搳㠰ㄷ㑦㔷昱㕡散㜸挹㠹ㅡ昰攲〹㉢㕥㜱挷㑢㑥搵㠰ㄷ㑦㔹昱㙡ㄱ㉦㕢ㅦち㡡攷愷㉣㡦㥤㠶㍦晡扣昸㍤ㅥ㘳昳昰㔰㙢㥥㤲㘲㌸㌵搹㘰敢㌳㐵昱㜴ㄴ㡦戵挹ㅥ㡡㘷愰ㄸ晥攰㌳昰愴ㄳ挳㈹㍥〳捦㌳㌱㥣散㌳昰搴ㄲ挳㐹㍥〳捦㈶㌱㥣攸㌳昰〴ㄲ挳ㅡ㥦㠱攷㡣ㄸ㔶晢っ㍣㑤挴㜰㠲捦挰㌳㐳っ慢㝣〶㥥っ㘲㔸改㌳昰昸ㄷ挳昱㍥〳て㜹㌱ㅣ攷㌳昰㈸ㄷ挳戱㍥〳て㙣㌱慣昰ㄹ㜸㉣㡢攱ㄸ㥦㠱㠷慦ㄸ㤶晢っ㍣㘲挵戰捣㘷攰㐱㉡㠶愵㍥〳㡦㑢㌱㉣昱ㄹ㜸㈸㡡愱搵㘷攰搱㈷㠶ㄶ㥦㠱〷㥣ㄸㄲ挹㠶晣晦〷换つ晣戲</t>
  </si>
  <si>
    <t>㜸〱捤㝤〷㝣㔴㔵昶㝦㙥㤲ㄹ昲㈶㤴㈷㐵㔱愴〴㠹㈲㘰㈸㤱ㄶ㐵㐹愱㑡㔱〲㔸㌱っ挹㐴〲㈹㌸㌳㠱㈰㉡ㄶ搴㔵㐱㕤换㡡㘲㐱㕤㜵慤搸戰愲慥〵搷㕥搶敥慥扤慣つ挵扥昶晦昷㝢摥扢攱捤㝢㜷㌲㘱㝦晢晦㝣昶㌱㌹戹昷㥣㜳捦戹摦敦㝢㙦㘶㜲摦㜹㡦㉣㤵㤵㤵昵㍢㌶晥收㤶换挶慥㤵换ㄳ挹㔸㐳㔱㜹㔳㝤㝤慣㍡㔹搷搴㤸㈸㉡㡤挷愳换愷搵㈵㤲㌹㜰〸㔷搵挱㥥〸㔵㈵敡㡥㠹攵㔵㉤㡤挵ㄳ㜰ち㘵㘵攵攵㔹搹戰敦散晥搸扡㘳㜱㤴㤵㑢〱慦㉣㉢㑣搱㠱㈲㡦挲愲㠸㔰攴㔳㜴愴攸㐴搱㤹愲ぢ㠵㑤戱〳㐵㔷㡡㙥ㄴ摤㈹㝡㔰散㐸戱ㄳ㐵㑦ち收户㜶愱攸〵搱㜱㔷㠸搹攵㘵㌳ㄷ㉣〲㥡捡㘴㔳㍣㌶愴摦㕣㘷捥攳㠶て㉦ㅡ㕥㌴㘲散㠸㔱㐵挳㠶昴㉢㙦慥㑦㌶挷㘳攳ㅡ㘳捤挹㜸戴㝥㐸扦〳㥢ㄷ搴搷㔵ㅦ㄰㕢㍥扢㘹㜱慣㜱㕣㙣挱戰攲〵搱扤挷っ摦㝢攴挸摡戱㘳挷㜴散㡤挸㌳捡换づ㡣挷㙡ㄳ晦慤㤸㝤ㄸ㜳㘶㜹㔹搱㡣㔸昲扦ㄵ戳㉦㘲㈲㘴㐵㔳㐳戴慥昱扦ㄴ㌴挴㝤㍡戲㈲㔶㕤挷㥤ㅦ㡢挵敢ㅡ㡦㉡挲戴㔳㠸㐶㙦㜴㔱㘹㈲搱摣戰㠴挷㔱㜹慣扥㝥㔶慣㔶㜶㝡㐳㐵㈲㜹㘰㌴摥㤰攸搸㐰晥㘲昱㔸㘳㜵㉣搱戹㘱㐲㑢㜵慣摥㜵㑣攴㌵捣㡤挶㘷㐴ㅢ㘲戹㙣㜴㘹㜰昶攱㤴㥡㔸㘳戲㉥戹扣㔳挳㥣㐴㙣㔶戴昱愸ㄸ㕤㐲つ㤳㥡敢㙡㔴㙥㉥㕥㔹㌹㝢㤸㘶㈶㍢ち昳㘹㈸㕦ㄸ㡤㈷愵挷㕤㌸摣攴敢㌹㕣〴㐵捡扣㜸㐸昵昳㡤攲㍥慢慣㙢㌸㈰ㄶ㙦㡣搵㌳〹昷攴㘰㥦㤳㄰攴散㠷㔶愶㌴ㅣ敥㈵㤵敦㥥㝣挴挲㉣攱㝥㄰摤收㌴搶搵㌶挵ㅢ㠶㑣慦㙢ㅣ㌷㙣挸昴㘸换戸攱㔶〱っ㔶㝦扡散〶搱㘳捥搰㈹㤸㔱㌴戹戰摦慣㈸戸㉥ㄹ㍥㘲捣昰ㄲ㙢〰㥤ち㈱㔴敥ㅢ㌸捦扤搱㜹慥㘵㔷㐵戳慢ㄶ㘴㔷㔵㘷㔷搵㘴㔷挵戲慢㙡戳慢㡥捡慥㕡㤸㕤㔵㤷㕤戵㈸扢㙡㌱㝣昴㤶搷愱㐳戶扢つ戹㙤晤搳㤳摥晤昷搴㑤㕢㤳晢㑣ㄹ昳㜶扤攲愹㉤敦っ㝢愰㘱㥣敤㐰ㄸ慣㍤㈱挲㠳㈰㑣戳ㅤ㕤㘲つ愶搳㄰〸愵㕥挴㙣㌹攳ㅥ㘷挴慡愶㘵㝦㌵改搶攱搳ち㑡づ晦昵㐴挵㌷㄰㐹㔵㠴㠶㌱搵㔰㐶ㄹ〶ㄱㅥづㄱ㑣㔵㍣㙣㑣㠹㌵㠲㑥挵㄰㑡㍤敤愶敡昳㤳㌵敢攲㤶挷㉢敥ㄹ扤㘱㙡攳敡㠱㐷㉡扥㑤㐹慡㤱㘸ㄸ㔳㡤㘲㤴搱㄰攱㌱㄰挱㔴㈳㐶敦㕤㘲㡤愵㔳〹㠴㔲㥢㜵慡㜳㥥扣㘱挹㘵慢愷慥㠹㝦㝣搰㈵ㄷㅦ晢て挵㌷㐳㐹戵㉦ㅡ挶㔴攳ㄸ㘵㍦㠸昰晥㄰挱㔴挵挳㠷㤵㔸攳改㔴ち愱搴〳㙥慡ㅢ㙥慤晦戱慥晣㡤㠹㔷搵㜶㝥㙢㔳摥㍤㑤㡡㘷㥦愴㉡㐷挳㤸慡㠲㔱㈶㐰㠴㈷㐲〴㔳攱晤戲挴㥡㐴愷挹㄰㑡摤攵愶㍡㈵昴㙡㑥挵㠰散搲昳㌶摤㜹攰〳搷て㝥㐱昱㡤㕤㔲㑤㐵挳㤸敡〰㐶㤹〶ㄱ㥥づ㘱㐸㌵㘶㔴㠹㌵㠳㑥㌳㈱㤴扡挵㑤㔵愵ㅥ㝥慢攷㕤愷㤷慤㝤昳愸㠲攳扢㝥㕡愱昸昱㈱愹づ㐲挳㤸㙡ㄶ愳㔴㐲㠴㘷㐳㤸㔲㡤㉣戱收搰㘹㉥㠴㔲搷戹愹㕥㉥昹搷扤㥢㉢愷㑤㕣㝤搶戹敦摥㌹㘹换㔳㉡ㅦ㘶㐹㜵〸ㅡ挶㔴㠷㌲捡㘱㄰攱挳㈱㑣愹㜰〴ㅥ㐱愷㜹㄰㑡㕤改愶ㅡ戶昵慥昳づㅢ㜴改搴戵戱㘷㉦㔸戱㜶晣㡦㡡ㅦ㠵㤲慡ちつ㘳慡昹㌰㔸㔱㠸昰〲〸㐳慡搱㘳㑢慣㙡㍡搵㐰㈸戵捥㑤㌵㌴昷挷捦ㅥ㉥㡣㤴摥㌳㝡㕥换戸㌳㙦㌹㔱昱〳㔷㔲搵愲㘱㑣㜵ㄴ愳㉣㠴〸搷㐱ㄸ㔲㡤㈹㉥戱ㄶ搱㘹㌱㠴㔲攷扢愹扡㈵㉡㥥敦晢攷ㅤ捡㑥㔹摢愱㘷换㌷㠹㘶挵㡦㜵㐹搵㠰㠶㌱㔵㈳愳㌴㐱㠴㤷㐰〴㔳ㄵて挷ㄱ㜸㌴㥤攲㄰㑡慤㜱㔳敤昵摡愵㝦摤㜲攴捥㌳ㅦ㝣㈰敢搰搷㠶㝥昲㤲攲㤷〷㐹㤵㐴挳㤸慡㤹㔱㤶㐲㠴㤷㐱〴㔳㡤ㄸ㠳㔳戸㠵㑥换㈱㤴㍡搵㑤㌵敡昸昷㉥㕤扤㜱㥦㘹户搵㝤晥挵㡤て㤵㉦㔲晣㡡㈲愹㔶愰㘱㑣㜵㉣愳ㅣ〷ㄱ㍥ㅥ挲㤴ち晢㙡㈵㥤㑥㠰㔰㙡愵㥢㉡㝢搳昵㍦摤晦昹换㔳㙥㕢㜸捥摣户慢㤳㙦㈸㝥ㄱ㤲㔴㈷愱㘱㑣㜵㌲っ搶㉡㠸昰㈹㄰㠶㔴㘳昱攱㜰㉡㥤㑥㠳㔰慡挵㑤戵㝡㡦ㄷ愷㙥摣㙢㐳昹搹戳づ扣晤㠲㔵㔳㕦㔷晣扡㈵愹㑥㐷挳㤸敡っ㐶㌹ㄳ㈲扣ㅡ㈲㤸慡㜸㌸づ昶㌵㜴㍡ぢ㐲愹愳摤㔴㜷㑦ㅤ戵晦㘹〷㐵㈷㕤扥㉥摡㘳晥摢㕢㠷㉢㝥愹㤳㔴攷愰㘱㑣昵㐷㐶㌹ㄷ㈲㝣ㅥ㐴㌰搵㠸戱搸㔷攷搳改〲〸愵ㄶ戹愹㝥㔹摣戹愴慡㘶昰㠴㝢㡦捤㝤㈰攷挷摣㔲挵慦㡥㤲敡㐲㌴㡣愹搶㌲捡㐵㄰攱㡢㈱㠲愹㡡㠷㈱搵㍡㍡㕤〲愱㔴戵㥢敡捡㠷㑦晢㑢搷摢ㅦ㍢攰㠲㘵㍦散㥦扦扥攷㕡搵〳㘶㐹㜵ㄹㅡ挶㔴㤷㌳捡㝡㠸昰ㄵ㄰挱㔴㈳挶攰㥤晤㑡㍡㕤〵愱搴ㄱ㙥慡〷㑦晦昰㠳㔷㔷㉣㈸摢戰㜹户㈳㤳㠷㜴慡㔶晣ㅡ㉣愹慥㐶挳㤸敡ㅡ㐶戹ㄶ㈲晣ㄷ㠸㘰慡攲ㄱ㌸㉣慥愳搳昵㄰㑡捤搱愹㡥㝥攰搵戲㜹ㄷ㑦㌹戱晣收㤳㝦晥㘱㝤㙦挵㉦摢㤲敡㐶㌴㡣愹㙥㘲㤴㥢㈱挲ㅢ㈰㠲愹㐶㡣挵扢挵㉤㜴扡ㄵ㐲愹ㄹ㙥慡㡢换㑥ㅥ㔸㜱㝥㜹改㐹㍢㉤〸摦㌹昸扥㐳㔵㑦㤸㈵搵敤㘸ㄸ㔳摤挱㈸ㅢ㈱挲㜷㐲〴㔳ㄵて〳㠱㜷搱改㙥〸愵㈶戹愹㥡㔶晣㜵㕥挵㤳敢㈶㕣㕢戶攵昷收㜳㝢扥愵㜶㠶㔹㔲摤㡢㠶㌱搵㝤㡣戲〹㈲㝣㍦㐴㌰搵㠸戱昸ㅡ昳〰㥤ㅥ㠴㔰㙡扣㥢㙡挵戸㕤〷捤昹㈹㝦捡挵挷㠷摥慦摦搲戰扢摡〵㘶㐹昵㄰ㅡ挶㔴て㌳捡㈳㄰攱㐷㈱㠲愹㡡㠷㘱㕦㙤愶搳㘳㄰㑡㡤㜵㔳摤㜷捦㌱扤㡦㡡㉤㤹扡挶敥戰㐳愲敢㤷㥢㔴㉦㤸㈵搵攳㘸ㄸ㔳㍤挱㈸㑦㐲㠴㥦㠲〸愶ㅡ㌱ㅡ愷昰搳㜴㝡〶㐲愹ㄱ㙥慡攳攲敢扥扦晣㠹愲愹敢搷摣㌲改㙦㈵ㅢ㈶㜷㝣づ收㠳摣㙦戰ㄵ昱攸㌲晣㑤戰敤捦㡤ㄱ㐵挳昸㉦昳摦㔹昸㌳慢㜶㘴敤攸摡攱挳㙢㐶づ㡢ㄶ㐷㐳〵〸摢摥㉦昴㝣ㅢ敥㔸㝢㜰㕤㘳㑤搳㌲昹㠶扦㙢㔹㌴ㄱ摢昶㠵㝦戰㙢㉢㙢㙡㙥慣㐹昴㌲ㅢ㉢㤳搱㘴㙣ㄷ扦㙤㕢㤰挰戰㑡晣晤ㄳ㑢㐸扥㍥晥㘱㜳愳昵捤戱搲㤶㍡挷摣摢㘷挶㕦㍦㑤ぢ搲㕢㈷挶㘳㐷户㕡〳㌳㉡挵㥦攷㑢㈵㜶〰愵㘳㜲收搵慦㝣㘱㔳㈲搶㈸搳ㅢ摣㜰㘰㕤昵攲㔸扣㌲挶㍦敥㘳㌵〲戵〷㑤敥㥦㘰㠳㘷㌶〲㈸晥愸慡改敦搵搶㑥㘸㐹挶ㅡ㙢㘲㌵㤸敦㤲㔸㍣戹㝣㜶㜴㐱㝤㙣挷ㄴㄷ㈷㈷っ㍢愷愸㈷㌶㔵㌷㈷捡㥢ㅡ㤳昱愶晡㔴㑢㘹捤搲㈸晥散慢㤹摥㔴ㄳ挳㕦㙤戹摣戲㔴㔶㑥㡥㔲㔹㠳㑣㝦㍡㌱㙥愲㐸㜶㠴㘷ㄷ昷挶㍥敦㤹㝡搸ㄵ捤〲㍡愰愸㡦昱㤸捣ㅥ㤰㈱㤸挴㘵㤸㍤搳㍢㝡㌰㜱㈵㠴摥〳搳㝢换ㅣ㕢昷摣晦㕦攷散散㙥㉥晡〹㑢昱愷昱攴㘸㘳㑤㝤㉣摥收㍡㡥攲㡣慣攷㈱㐲㐳㜱㌶愷㘵㉦ㄷㅥ慡㐵㉤て㉤慢慢㐹㉥っ㉦㡣搵ㅤ戵㤰摦愵戰搶㤳㤷㐷㙡〳㥢昵㜷愸慣ㄷ㈹㕥㠲㠸㐴戲挲㉦搳㈹ㅣ戱㕥㜱晡愱晥昸扤晤㝦㜴㘷㘳㤴㈵㝦攴㘳㐵㈶ㄱ㙡㤸搸ㄴ㑦攴攴㤸㔰㑥㡥㈶ㄶ㈶㜹㜸戶㙤㘴扣㔷㈹㕥㠳〸つ㠰挸昸㌷㝤ㄷ㌸攵㜲改愲㔳㐳㐵慣㌶㡡〵㈳㌹扢㔵㌴搴攰慣㐱㔴挴ㄲ搵ㄶㄷ㉢愶攰㕣㘹〹愳㠵㤳扦㘳〳㡦晥㔸㑢戲㈲㥡㡣㜶㘸挰戲〷昶㤲〵愷挱㌲捡㘹㜱㘴㈷搱改搱ㄱ户㠷〸戶㌴㍤㔱昲㐵攱㐴挲㠹㠳昳㈵㉢挷㤵㙤㠳挰摣晢〰㐴搸㝦愰愷㉥㕦㘰㔵愵㘶㔲慣㜱昶昲㈵戱〴摤昳挲㙤㔲改㍦扤ㄸ㙣㘶昵㠲㌹挹扡晡㐴ㄱ㘶㍡㈹摥搴扣攴扦ㄹ㠷戱慣搷㈱昴ㄶ摡ㅤ㐷㜱晢㌱㠱慥慣づ㑢戹㙦慡慡戲昲ㄸ㡤ㅡ㙢㌷ちㅥ慤〸昶㍢㝥挹㘶扤㠹㕦㤱戶㙣愱㐲㜸㙣捦㔲㑦〸晥ㅤㅢ挰搰散㜸㑣ㄶ慦昲愴〳戶㍢㌵ㅣ摣ㄴ㕦扣愰愹㘹㌱㡦愷捥搲㑢㉣㡣挵㤲㕣㄰捡㜷ㄷ挰㘴愱㑢愹㥣㥣㤴昵ㅣ捦捡㔱㕦挴て扦ぢ搱愹戴扥扥㥦㡥㤸〸扦〷㔵づ㤶愶挲敦愳㔱㠰㜷昲㘴㔳ㄲ㐹晢㉤ㅤ搵㙦慦㝥㤵戱敡愶挶㥡㝥戳ㄷ挶㘳搱㥡愲㤶晡㐴㡢摡ㄵ㌴㜰ㄵ㘶挰搷㈳ㄷ扤㕡晣㕤改昵㥦㍥ㄵㅢ搴㘱挵戳慡㤷㙢〸慣〴つ㘴㘰晣㔸ㅦ㐱愸㥤攱挶户ㄷ戴㔳㌷敢㘳昴慤㑦㈸㍥㠵挰㥢㠴搰㡥昷㠸捦㥤慥摡ㄳ扦昹㍥㘱㙤愱昸〲㐲つ㠶攰㔹㙡㝤〹愱㌷㘵㈳㍥㜷扥散挰㐱㔰〷㜷攰㌷搰㐶慣㌶㙣㙡〸㍣戸ㄳ㉤㤲㘶㤱㈶㡢ㄴ愹㌰〲ㅢ〹〸戹㠶挰晡搴㔰っㄳ〲㝥攱昸ㅣ戸㤹〹昸㡤㌹㐸㡣挵㐳捦㐳㐰戶搳㔵挳㘰ㄳ〲㜲愰戰戸㌲慦㐶㐰㈵〴㠴搰搳㥢晡改㌷て〱挳愱づㄲ㘰㌱愶搵㠶㑤ㄵ㘳㥣㠹㠰慤〸㙥㈴攰㑢搷㄰㔸㌵ㅢ㠵㐸〵㥣㐵㔷㑥㜹ぢ摣捣〴㜴㠷搹敡㐱戱㈳㠴㠷㠰㥥㑥㔷㡤㐶㄰㈱㘰㘷㍡敤〲愱挶㐲㈵〴昴㐲㑦㙦敡〳㉦〱㘳愰づㄲ搰㤷㌱慤㌶㙣慡〴攳㑣〴扣㤱㡥㠰搷㌵〱晥戵扣㜱㠸㔴挰㔹っ攴㤴㕦㑤㑢挰㈰㤸慤挱ㄴ㐳㈰㍣〴ㄴ㌹㕤戵ㅦ㠲〸〱㐳改㌴っ㐲㡤㠷㑡〸ㄸ㡥㥥摥搴戳㕥〲昶㠷㍡㐸挰㐸挶戴摡戰愹㔲㡣㌳ㄱ昰㘸㍡〲ㅥ㜱つ㠱ㄵ挶ち㐴㉡攰㉣昶㐳㔲昵㔰㕡〲挶挳㙣㤵㔲㤴㐱㜸〸愸㜰扡㙡〲㠲〸〱ㄳ攸㌴ㄱ㐲㜱搹㔱〸㤸㠴㥥摥搴摤㕥〲㈶㐲ㅤ㈴攰〰挶戴摡戰愹挹ㄸ㘷㈲攰收㜴〴摣攴ㅡ〲敢㥥〷㈰㔲〱㘷㌱㥢㔳扥㈱㉤〱㜳㘱戶づ愶㌸〴挲㐳挰㘱㑥㔷㑤㐳㄰㈱攰㜰㍡ㅤ〱愱㘶㐰㈵〴捣㐳㑦㙦敡㑡㉦〱搳愱づㄲ㄰㘵㑣慢つ㥢㥡㠹㜱㈶〲搶愶㈳攰㐲搷㄰㔸㡤㥤㠵㐸〵㥣挵㈲㑥昹㠲戴〴搴挳㙣㌵㔰㌴㐲㜸〸㔸攲㜴㔵㈵㠲〸〱㐷搳㈹づ愱收㐰㈵〴㈴搰搳㥢㕡敤㈵㘰㌶搴㐱〲㤶㌱愶搵㠶㑤捤挵㌸ㄳ〱㈷愵㈳攰㐴搷㄰㔸㈳㍥ㄴ㤱ち㌸㡢ㄳ㌸攵㤵㘹〹㌸〹㘶敢㘴㡡㔵㄰ㅥ〲㑥㜵扡敡㌰〴ㄱ〲㑥愳搳ㅦ㈰搴ㄱ㔰〹〱愷愳愷㌷戵搴㑢挰攱㔰〷〹㔸挳㤸㔶ㅢ㌶㌵て攳㑣〴搴愷㈳㘰戱㙢〸慣㕣捦㐷愴〲捥攲㑦㥣㜲㕤㕡〲搶挲㙣㕤㐴㜱㌱㠴㠷㠰㑢㥣慥㡡㈲㠸㄰㜰㈹㥤㉥㠳㔰搵㔰〹〱㤷愳愷㌷㌵摦㑢挰〲愸㠳〴㕣〵晦㠸搵㠶㑤搵㘰㥣㠹㠰戹改〸㤸攳ㅡ〲敢改㕣㉤㉦攰㉣㙥攴㤴㉢搳ㄲ㜰㌳捣搶〶㡡㕢㈰㍣〴摣收㜴搵㐲〴ㄱ〲㙥愷搳ㅤ㄰㙡ㄱ㔴㐲挰㐶昴昴愶愶㝡〹愸㠳㍡㐸挰㍤㡣㘹戵㘱㔳㡢㌱捥㐴挰昸㜴〴散敦ㅡ〲慢晣㡤㠸㔴挰㔹㍣捣㈹㡦㑢㑢挰愳㌰㕢㥢㈹ㅥ㠳昰㄰昰戸搳㔵㑤〸㈲〴㍣㐱愷㈷㈱搴搱㔰〹〱㑦愱愷㌷戵户㤷㠰㈵㔰〷〹㜸㡥㌱慤㌶㙣㉡㡥㜱㈶〲〶愵㈳㘰㑦搷㄰戸昶搰㡣㐸〵㥣挵㙢㥣昲ㅥ㘹〹㜸〳㘶敢ㅦㄴ晦㠴昰㄰昰㤶搳㔵㑢ㄱ㐴〸㜸㥢㑥敦㐰愸ㄶ愸㠴㠰㜷搱搳㥢敡攳㈵㘰ㄹ搴㐱〲㍥㘴㑣慢つ㥢㕡㡥㜱㈶〲扡愷㈳愰㥢㙢〸㕣ㄱ㌹ㄶ㤱ち㌸㡢㉦㌸攵ㅤ搲ㄲ戰ㄵ㘶敢㉢㡡慦㈱㍣〴㝣敢㜴搵㜱〸㈲〴㝣㐷愷敦㈱搴㑡愸㠴㠰ㅦ搰搳㥢捡昳ㄲ㜰㍣搴㐱〲㝥㘶㑣慢つ㥢㍡〱攳㑣〴晣昶㙢㥡慦挲扦扡㠶挰㜵㥡㤳ㄱ愹㠰戳挸捤挶㤴㝦㠶㥢昹慢㜰ㄸ㘶慢〳㐵ㅥ㠴㠷㠰㠸搳㔵慢㄰愴㍦〳攵搳愹㈳㠴㍡ㄵ㕤㈱愰ㄳ㝡㝡㔳㕦㈳㐷敢ㅦ㐳愷㐰ㅤ㈴㘰〷昸㐷慣㌶㙣㡡㤷㠴㑣〴㝣㥣㡥㠰㝦戹㠶挰搵愳㌳㄰㐹〸搸㠵㔳晥㌰㉤〱扢挲㙣昵愶攸挳搹㙤晢㙢戰㥦搳㔵㘷㈲㔰㝦挲㈹愰㔳㝦〸戵〶㕤㈱㘰㌷昴昴愶晥改㈵㘰㌵搴㐱〲昶㠰㝦挴㙡挳愶捥挲㌸ㄳ〱㝦㑦㐷挰ぢ慥㈱㜰㑤敢㡦㠸㈴〴っ攳㤴㥦㑢㑢挰〸㤸慤㘲㡡扤㌹扢㙤〴㡣㜲扡敡㕣〴敡㑦㌸愳改㌴〶㐲㥤㡦慥㄰㌰ㄶ㍤扤愹挷扣〴㥣〷㜵㤰㠰㜱昰㡦㔸㙤搸搴〵ㄸ㘷㈲㘰㔳㍡〲敥㜳つ㠱㉢㙤㙢ㄱ㐹〸㤸挸㈹摦㤳㤶㠰挹㌰㕢㔳㈸愶㜲㜶摢〸㤸收㜴搵㐵〸搴㥦㜰愶搳㘹〶㠴㕡㠷慥㄰㌰ㄳ㍤扤愹㕢扣〴㕣っ㜵㤰㠰㑡昸㐷慣㌶㙣敡ㄲ㡣㌳ㄱ㜰㑤㍡〲慥㜶つ㠱敢㝦㤷㈳㤲㄰㜰〴愷㝣㔵㕡〲㡥㠴搹慡愲㤸捦搹㙤㈳㘰㠱搳㔵敢ㄱ愸㍦㝥慣㙡㍡搵㐰愸㉢搱ㄵ〲㘲攸改㑤㕤散㈵攰ち愸㠳〴搴挱㍦㘲戵㘱㔳㔷㘱㥣㠹㠰㜳搲ㄱ㜰戶㙢〸㕣㤵扣〶㤱㠴㠰㌸愷扣㈶㉤〱㐹㤸慤㘶㡡愵㥣摤㌶〲㕡㥣慥攲㜵换晥㠴戳㥣㑥挷㐰愸敢搰ㄵ〲㔶愰愷㌷戵捡㑢挰㕦愰づㄲ戰ㄲ晥ㄱ慢つ㥢扡ㅥ攳㑣〴ㅣ㤳㡥㠰攵㥡〰晦戵搲㥢㄰㐹〸昸〳愷扣㉣㉤〱㘷挰㙣㥤㐹戱㥡戳摢㐶挰㔹㑥㔷摤㡣㐰晤〹攷㙣㍡㥤〳愱㙥㐱㔷〸昸㈳㝡㝡㔳㡤㕥〲㌶㐰ㅤ㈴攰〲昸㐷慣㌶㙣敡㔶㡣㌳ㄱ㔰㤳㡥㠰㙡搷㄰戸㠲㝢〷㈲〹〱㤷㜱捡搱戴〴慣㠷搹扡㠲攲㑡捥㙥ㅢ〱㝦㜶扡㙡㈳〲昵㈷㥣慢改㜴つ㠴扡ぢ㕤㈱攰㕡昴昴愶づ昱ㄲ㜰㈷搴㐱〲㙥㠰㝦挴㙡挳愶敥挶㌸ㄳ〱㌳搲ㄱ㌰摤㌵〴慥㉢摦㠷㐸㐲挰ㅤ㥣昲〱㘹〹戸ㄳ㘶敢㉥㡡扢㌹扢㙤〴摣敢㜴搵㈶〴敡㑦㌸昷搱㘹ㄳ㠴㝡〰㕤㈱攰㝥昴昴愶捡扣〴摣て㜵㤰㠰㠷攰ㅦ戱摡戰愹〷㌱捥㐴挰㤸㜴〴㡣㜶つ㠱慢摤て㈳㤲㄰昰㈴愷㍣㌲㉤〱㑦挳㙣㍤㐳昱㉣㠴㠷㠰攷㥤慥㝡〴㠱晡ㄳ捥ぢ㜴晡㍢㠴摡㡣慥㄰昰㈲㝡㝡㔳㐳扣〴㍣ち㜵㤰㠰㔷攱ㅦ戱摡戰愹挷㌰捥㐴㐰晦㜴〴ㄴ戸㠶挰㌵昸㈷㄰㐹〸㜸㠷㔳敥㥢㤶㠰昷㘰戶摥愷昸㠰戳摢㜶〴㝣攴㜴搵㤳〸搴㥦㜰晥㐵愷㡦㈱搴搳攸ち〱㥦愰愷㌷戵愳㤷㠰愷愰づㄲ戰〵晥ㄱ慢つ㥢㝡〶攳㑣〴㜴㑣㐷㐰扥㙢昰㔷〶㠴㥥㐷愴敤戸愲㥢捦〹搷捥慤㡢㉤攳㈵愸捥戵㈸昴㉤㙦㑥㈴㥢攴㝡㔹愷摡㡡愶ㄹ㑤挹㡡扡挴㤲晡攸昲㙥戵㙥攳攰㠵戱㐶㕣捤㡥攳愲戶㑦搷戴㘴㐹慣挶慡慤㙣㙡㡥㔷挷愶㔴晣㉦㕣敤〶㍥散㍡戹搰㥤慤戰晤㘷ㄷ㜰戳㌰ㄲ㐷〹戶慣搰摦ㄱ搰㝦ㅤ㑥捡㡤㍤搷捣愵㘹挳戱换㌶㐶㘷搷㈵敢㘳昹戵㜲扤㕡摡㜹戵㘰ㄱ㈵〲㌵ㅤ㙡㜹㉤㈸㔶搱愹㜶㔲扣慥愶扥慥㌱挶㥤搱摤㜱㥤ㄶ㍢ち攵〰〷㌶㈵敡㔸搹摤愹㜶㜶㍣摡㤸㔸挲㉢㥢搵换扢愶昴攴ㄲ㘸愸戶慣慥㌱㠱㌴戲ㄷ搹敥㔲㕢戹戰㘹ㄹ㙥㌲㘸㙥㘸㥣ㄴ㕤㤲昸㥦搸㉢㡡扢㐵㌶搹㌵㉡㕢㘵㘷慢扣散扣晦㜴晦㠴扦挷㌹搶摤㉤摦敥㠷〳㌵ㄹ慦㕢搰㑣挶㈴挹〸挸㕣ち搹㠹㔹愱ㄷ搱昲㕦挴昴散㐳㕦〵〲㈷㥢㔲㍤㙦扣ㄸ摥㝡敢㐶㙦戸㕢㍦㘰㍥ㅤ晦つ㌱㜵搲㥣㈹摢㙡㜳晥㑦昷㐱㠴㕥㐲攴㜶㤷㐲昴㠰㜳㘷攷ㄸ㘲㜹〴て㈹㥣㥡㌸ㄴ搸昳ㅦ㤷㤱㕡昱攱㈱摡㜹㕢㜳㈲慥愶㜷慣㥤ㄶ㕤㄰慢㐷ㄱ㐰㐳㌴搹搹改戰ㅡ愳㈱㕡㥦㜰㙤攵㑤つつ㔱ㅥ㜳慣昶慦慣㡥搶挷昲㙡㑢㥢㤳㑤愸愲户㙡㈱攴挰㜴㔵搱ㄶ愸愲㉤捥攵晡摡㔹㉣づ㤲㌶㘳㌵ㅤㄵ㡤搷㈵ㄷ㌶搴㔵攷戱挳〲㥥晦㠹㠳ㄵ㙦㈰戹㈰㔳㙦晡捤挴㝦晤摦戹ち㡦摤㕤㠴㤲ㄹ㔲挷摤㡦㐳㍡㕢㠵昱㑦晤㠷戵㈳㜸敢㤱㑦ㄴ敢㈷㐴ぢ攱㐷摥㡢㘴㉥㕢攵㕡㉣㥡㕢㔷攲㄰㤵㜷㈷昵ちㅤ昰㘳晤っ㔷㌶昸㤳晢㉡㐴㥢㠵〵ㅤ攰㄰㤹搶ㄴ慤㤹ㄸ慤挶㥤㍢ㅤ摣晢㜶昲戰㙢昹㕥ㄳ户㔹敡㔱㡥敡㈱㕣换㕥㕡㔷ㄳ㡢攷㔱㔱㠹晢㤲㜲㔹㈴ㄲ㜶昶㈱㉥㝡攷㘴㠵㐲昹㜹愶㕣㔳㜴慣〱敥〵㜴敦㝤㑦㔳〲昱㍦㍦㘸っ慦愲〱㤶㝣㐶晤〲㌸搶慦挴昴ㅡ㤴挴攳㜳昸㡤づ扦㐳㠴㕥㠷搱扦㙦㔲慢㉥㔰㥢㘱挱㈹㔷敥㜸㘱㍤㐸ㅥ㙡㈷愴㤰㈴㈴㐰昲㍤〵㈰㘱愷昶㈳㑦摦㐶ㄳ慥挴㔱ㅥ慢㠹㌸㙦戰㉣㌴挱㐷㐳㔶㜶㜶㉥㜶㜵搸㕦㍣ㄷ㐸㡢㘰つ㤵㌱愹っ㔱㝤㌰㠵㌰㉢〶㝢昳㘴㐱晣㉡昳扤㈵㉦挳て㤷户㝦挷㉦搹㈲ㄱ㉢ㅢ愳戲㈲敡㑤㐸㑤㐵㠴ㅡ㠷㉢散〴㉣㠵㐱愸㡦愰攴㌷〲捦攷㤷晡ㄸ㕤㝥㠶㘱㠱て㙣挹收㝢㝢㔴㥦㐰换户㐸㉢捣㈰㥦愲挵㜷㥥搶㈳㌱て摡捣㐷攲攷ㅣ㠱ㅦ㡢㜷愵改㈳㔱㙤㠱㐶㑦ㄹ㑤㍤攵〸㝣慣㝣㍡㝥㘱㜶攸㐸㠷㑥㜴昸ㄲづ摣挵攱捥攸戵㐵ㅤ㉡㐴つ搴搹ㄸ〵敡扥昱愴昱㔰户〳搳㜴㘵㥡㕦攰攰愷敥㌷攸㠴扡㜰㌷戸戴晢攳㐶㜱搷〹㥦摤ㄹ㤹㘴愴昰戹㈳戴㤹昹捣挶㌰攱㜳㈷〹攲㜴ㄴ㡢ㄶっ㝣昶㠴㡦戵㌳ㅤ㔹搰㘰㜰搸㠵づ扤攸挰ㅡ〷攱㜳㔷昴搲昳㈹㜷昳ㄸ昸散㠳㔱攰㤳㤵て㍡㡤㠷捦扥㑣搳㡦㘹㔸愵攰攷㤳愵〹ㄹづ㐵ㄶ㉥〸㜵晤ㄹ㠴ㄵっ㈹搴つ㠰㌶㌳㜵慣㜴挰ぢ㜷㘸㌱〸ㅡ昲挳㜲〷㍤㘵攸昴愱戸㍢㝣慣㍤攸挸㔲〸㠳挳㐰㍡散㐹〷㔶㐷〸㜵㠳搰㑢㑦㥤摣㥤㘴愰㙥〸㐶㠱扡扥㥥㌴ㅥ敡昶㘲㥡㈲愶㘱㝤㠳㥦㍡ㄶ㌵㌸搴昱㔰㤴捤㝦ㄶ戳攴㐱愸ㅢ挶㈰慣㝤㐸愱㙥〴戴㤹愹㘳㡤〴㕥㔸㌴㘵㄰㌴攴㠷㠵ㄲ〶㘶昶㠶㡦㌵㤲㡥㉣愲㌰㌸㡣愲挳㘸㍡戰慥㐲愸ㅢ㠳㕥㝡敡攴㙥㉢〳㜵㈵ㄸ〵敡㔸㙤愱搳㜸愸摢㠷㘹昶㘵ㅡ㔶㐶昸愹ㅢて㕤㠶愳慥ㄴ㉥㐲摤㝥っ㔲㠶㕥ち㜵攳愱捤㑣ㅤ慢㉢昰㐲改〵㠳㘸敡㔸㘲愱愷っ㥤㍥敡捡攰㘳㤵搳㤱攵ㄷ〶㠷ち㍡㑣愰〳㉢㌲㠴扡㠹攸愵愷㑥敥ㅥ㌳㔰㌷ㄹ愳㐰ㅤ敢㌴㜴ㅡ㝥挲扡㥦ㅤ㔳㤸㘶㉡搳戰愶挲㑦ㅤぢ㈹㌲㔰挷㌲ぢ愱㙥ㅡ㠳戰摥㈲㠵扡ㄹ搰㘶愶㡥㜵ㄹ㜸攱㙥㌴〶㐱㐳㝥㔸㥣愱愷っ㥤㥥昲㠱昰戱づ愲㈳ぢ㌷っづ戳攸㔰㐹〷搶㜲〸㜵戳搱㙢㠳㍡摥つ㘷愰㙥㉥㐶㠱扡愸㈷㡤攷愸㍢㤸㘹づ㘱ㅡ㔶㘳昸愹㘳〹㐶〶敡㔸愰㈱搴ㅤ挶㈰慣搴㐸愱敥〸㘸㌳㔳挷㡡づ扣㜰换ㅢ㠳愰㈱㍦㉣敢㌰㌰㜳㈴㝣慣㉡㍡戲攴挳攰㌰㥦づ㔱㍡戰ち㐴愸㕢㠰㕥㕢搴攱敥㍥〳㜵㌵ㄸ〵敡㔸ㅢ愲搳㜸愸㡢㌱㑤㉤搳㥣〰〷㍦㜵㈷㐱㤷㠱㍡㤶㜶〸㜵ぢㄹ㠴㌵ㅥ㈹搴㉤㠲㌶㌳㜵慣〵挱ぢ昷搵㌱㠸愶㡥〵㈱㝡捡搰改愳慥ㅥ㍥㔶〳ㅤ㔹㉣㘲㜰㘸愴㐳ㄳㅤ㔸㍦㈲搴㉤㐱慦㉤敡㜰昷㠷㠱扡㌸㐶㠱㍡㔶㤵攸㌴ㅥ敡ㄲ㑣挳挷〵㈸㔶㠰昸愹㘳搹㐷〶敡㔸ㄴ㈲搴㉤㘵㄰㔶㠷愴㔰搷〲㙤㘶敡㔸㐵㠲ㄷ慥ㄹ㌰〸ㅡ昲挳㔲ㄲ㍤㘵攸㌴㜵挷挰挷㕡㐱㐷㤶㤹ㄸㅣ㡥愵挳㜱㜴戸ㅣづ㐲摤昱攸戵㐱ㅤ敦扥㌴㔰㜷〲㐶㠱㍡搶愳攸㌴㥥昷扡ㄳ㤹收㈴愶㘱敤㠸㥦㍡ㄶ㡣㘴愰㡥攵㈴㐲摤㉡〶㘱㕤㐹ち㜵愷㐲㥢㤹㍡搶㥦攰㠵㍢〴ㄹ〴つ昹㘱ㄱ㡡㥥㌲㜴㥡扡㍦挰挷㍡㥤㡥㉣㔰㌱㌸㥣㐱㠷㌳改挰㥡ㄵ愱㙥㌵㝡㙤㔰挷扢㐹つ搴㥤㠵㔱愰㡥㤵㉣㍡㡤攷愸㍢㥢㘹捥㘱ㅡ㔶㥤昸愹㘳愹㠹㐳㕤摡㉦㈷㉣㐴ㄱ敡捥㘵㄰㔶愴愴㔰㜷㍥戴㤹愹㘳攵ち㕥戸つ㤱㐱搰㤰ㅦ㤶慦攸㈹㐳愷愹晢ㄳ㝣慣ぢ改挸搲ㄶ㠳挳㕡㍡㕣㐴〷㔶扢〸㜵ㄷ愳㤷㥥㍡戹㍢搶㐰摤㈵ㄸ〵敡㔸〳愳搳㜸愸扢㤴㘹㉥㘳ㅡ搶慢昸愹㘳㤱㑡㠶愳㡥㈵㉣㐲摤㝡〶㘱㉤㑢ち㜵㔷㐲㥢㤹㍡搶扣攰㠵㝢ㅤㄹ〴つ昹㜹ㅢ㔲㑦ㄹ㍡㑤摤㥦攱㘳㕤㑤挷㜷捣づ搷搰攱㕡㍡扣ぢ〷愱敥㉦攸愵愷㑥敥昶㌵㔰㜷㍤㐶㠱㍡㔶捦攸㜹㜸愸扢㠱㘹㙥㘴ㅡ㔶扡昸愹㘳㜹㑢〶敡㔸晣㈲搴摤捣㈰慣㠲㐹愱敥ㄶ㘸㌳㔳挷㙡ㄹ扣㜰㐳㈵㠳愰㈱㍦㉣㤹搱㔳㠶㑥㔳㜷ㅢ㝣慣摢改挸㜲ㅡ㠳挳ㅤ㜴搸㐸〷㔶搸〸㜵㜷愲搷ㄶ㜵收昷扡扢㌱ち搴戱敥㐶愷昱㔰㜷て搳摣换㌴戹昸慢摦㑦ㅤぢ㘳㌲㔰挷戲ㄹ愱㙥ㄳ㠳戰㝥㈶㠵扡〷愰捤㑣ㅤ敢㙣㌰㍦摣戵挹㈰㘸挸て㡢㙤昴㤴愱搳搴晤ㄵ㍥搶㐳㜴㘴㈱㡥挱攱㘱㍡㍣㐲〷搶收〸㜵㡦愲搷〶㜵扣ㅢ摢㜰搴㍤㠶㔱愰㡥ㄵ㍢㍡㡤㠷扡扦㌱捤攳㑣挳敡ㅡ㍦㜵㉣愹挹昰㕥挷㠲ㅢ愱敥㐹〶㘱攵㑤ち㜵㑦㐳㥢㤹㍡㔶攸〸㜵捦㌰㠸愶慥〰㕡㍤㘵て㜵捦挲挷㝡㡥㡥㉣攱㌱㌸㍣㑦㠷ㄷ攸挰慡ㅥ愱敥敦攸愵愷㑥敥㉥㌷㔰昷ㄲ㐶㠱㍡搶晡攸㌴ㅥ敡㕥㘶㥡㔷㤸㠶㜵㌹㝥敡㔸㡣㤳攱愸㘳愹㡥㔰昷ㅡ㠳戰㘶㈷㠵扡㌷愰捤㑣摤㈸っㄳ敡晥挱㈰㥡㍡ㄶ昸攸㈹㝢愸晢㈷㝣慣㌷改㌸挶散昰ㄶㅤ摥愶〳敢㠱㠴扡㜷搰㑢㑦㥤摣㉤㙦愰敥㍤㡣〲㜵慣ㄲ搲昳昰㔰昷㍥搳㝣挰㌴慣攸昱㔳挷㌲㥥っ㐷ㅤ㡢㝣㠴扡㡦ㄸ㠴搵㍥㈹搴㝤っ㙤㘶敡㔸ㄵ㈴搴㝤挲㈰㥡㍡㤶〶改㈹㝢愸晢ㄴ㍥搶㘷㜴㘴搹㤰挱攱㜳㍡㙣愱〳㉢㠹㠴扡㉦搰㑢㑦㥤摣晤㙦愰㙥㉢㐶㠱㍡搶ㄷ改㌴ㅥ敡扥㘲㥡慦㤹㠶戵㐰㝥敡㔸〰㤴攱愸㘳㜹㤰㔰昷㉤㠳捣㐷㉦㠵扡敦愱捤㑣ㅤ敢㠹㠴扡ㅦㄸ㐴㔳挷愲㈲㍤㘵て㜵晦㠶㡦昵㈳ㅤ㙢捣づ㍦搱攱㘷㍡挴攰㈰搴晤㠲㕥㝡敡攴㘹〶〶敡㝥挳㈸㔰挷捡㈴㍤てて㜵扦㌳㑤ㄶ慥㜶㈸㔶ㄱ昹愹㘳改㔰㠶愳㡥㠵㐵㐲ㅤㄶ挴戳搴㔲昴㔲愸挳㙤挷敤愰慥〵挳㠴扡㄰㠳㘸敡㔸㡥愴愷散愱㉥っㅦ慢〳ㅤ㔹慡㘴㜰挸愳〳㥦㡡愶㔸扤㈴搴㐵搰㑢㑦㥤㍣㥤挱㐰㕤㐷㡣〲㜵慣㘹搲㘹㍣搴㜵㘲㥡捥㑣挳晡㈳㍦㜵㉣㍡捡㜰搴戱㈴㐹愸戳ㄹ㠴戵㐹㈹搴㜵㠵㌶昳㔱挷ㅡ㈶愱慥ㅢ㠳㘸敡㔸挸愴愷散愱慥㍢㝣慣ㅥ㜴㘴㤱㤳挱㘱㐷㍡散㐴〷搶㍤〹㜵㍤搱㑢㑦㥤㍣㙤挲㐰摤㉥ㄸ〵敡㔸つ愵搳㜸愸敢挵㌴扢㌲つ㉢㤷晣搴慤㠷㉥挳㔱㜷〵㕣㠴扡㍥っ挲慡愶ㄴ敡晡㐱㥢㤹㍡㔶㍦〹㜵〵っ愲愹扢ㅡ㕡㍤㘵て㜵晤攱㘳敤㐶㐷㤶㐷ㄹㅣ〶搰愱㤰づ慣㤸ㄲ敡㜶㐷㉦㍤㜵昲昴っ〳㜵〳㌱ち搴戱㡥㑡愷昱㔰户㈷搳っ㘲ㅡ搶㍣昹愹扢ㄳ扡っ搴戱っ㑡愸ㅢ挲㈰㜷愳㤷㐲㕤ㄱ戴㤹愹㘳摤㤴㔰㌷㤴㐱㌴㜵㉣㥥搲㔳昶㔰㌷っ㍥搶㜰㍡戲戰捡攰㌰㠲づ挵㜴㘰慤㤵㔰户㌷㝡改愹㤳愷㠱ㄸ愸ㅢ㠵㔱愰敥㈱㑦ㅡて㜵愳㤹㘶っ搳戰㕡捡㑦ㅤ㑢愴㌲㔰挷〲㉡愱慥㠴㐱㔸㐹㤵㐲摤扥搰㘶愶㡥ㄵ㔷㐲摤㌸〶搱搴戱散捡挰捣㝥昰戱昶愷㈳㑢戲っづ攳改㔰㑡〷㔶㘹〹㜵㘵攸愵愷㑥㥥㙥㘲愰慥〲愳㐰ㅤ㙢户㜴ㅡて㜵ㄳ㤸㘶㈲搳扣〳〷㍦㜵㉣慥捡昰㕥挷搲㉢愱㙥㌲㠳戰〶㉢㠵扡愹搰㘶愶㡥戵㕡㐲摤〱っ愲愹㘳挱㤶㥥㌲㜴晡慦㠹㘹昰戱愶搳㤱挵㕣〶㠷ㄹ㜴㤸㐹〷搶㜷〹㜵〷愲㤷㥥㍡㜹㕡㡢㠱扡㔹ㄸ〵敡㔸昵愵搳㜸愸慢㘴㥡搹㑣挳ㄲㄱ㤹晥ㅣ昶摣改㠷㜸㤹摦㝦昵㍡㔰㔹㈰ㄹ㙡㔹㘳㔰㤹㕣㕥㡦扡づ㌶㜹㌵摢㘹昱扡㝣㐴㜴戸挶摥ㄴ挷㈵挰㕣晦㠳㈷㕡挷㍥㠷挴昹摤㝤て昵㤰㘱戴戰㠴㈱㜴晤捦挱〷㔷戴㡥攷挴户摤攱捦㌱摣挲〷㘳㡡摤愷搷㔵挷㥢ㄲ㑤戵挹㝥㤵㈸㕡挲㡤敦昱扡摡慣慣㘱愵愱扦㈰愲㌱㈷㠱攵㌶昲㈹㤳㑢昹搰㠰挸攲挶愶㘵㡤㌲㥢㔰㠲捦㡡ㄱ扥㍡㜴㘰ㅡ㜲㉡摢㙥㈰捦㘶戹〳〷㕢㠷㐲㜶捡戱㔹㉦挰捤㘶捤㠰㌴㔸㈰㈰つㄶ〹㜰ぢ㘵攳换㑥㝢慦搸㌳戶㕡愰慡㔵㡤㡡攵㜶攸愰ち㝤㑦㈴〹㕣改㘷扤㡤㍣搲㈱ㅣ收㠵晥搰㌵㠰摣扥㐱愹㡣㜲戰愰㍥ㅣ㔳戰㡥㠰㠸搸㌹㤸㌸扦挶㠵攷愱摢戹扣慣捡㔳戰ㄴ㍥ㄲ扡ㅤ愰㑢㝤㠶㘷戸ち敡㡥㔰㑢㠱〳ㅥづ㥡戰㜳摤㈸㔶〱㐲㔹㔱搸慤晥㑣ㄶ㠶㕥㌲㔶㐳挵㠶晣攴㐱换㘳㔳㕤〲㈰㍣㈲㘰挰㑤戵㜰攱ㅥ㔵ㄷ㐳挳扤㥡扡㔷㉣っ愲㠷㜵ㄴ㈴昶㑡〴㝤㙥㜶扥㙥㜴搴㡤㑥㙥㐳搹㘸㜰捦愸戵〸㐷搶㘴㉥㜵〸㘰㉤㠲㠸搸㍢挰㐸㘷㡢攸㉤挲戵〸捥敥慡昵〳㘹㙣愲㝥㑦戴㔴㜷〶愳敡㘸愸㕡昱散〸慤攰㌹ぢ㈹㌴㥥㜰〲㉥㘹て㕢戵ㅡ慥㐱㤰㍢㈱ㄲ㠶愱愸ㅥㄲ㈰㝢愲捦捤摥㔹㌷㜶搱㡤㕥㙥㐳昵㐱㐳㐰㥥攱〵戹っ〱慣ㄶ㠸㠸摤ㄷづ㜴づ㉦㐷搷扦㡢㡦㠱捥戰㡢㔷㐰㥤扡㡢晢戹㔱慣愱〸㘵ㅤ〷扢㍣戰㔳昵㠷㕥㈸㔹〹㔵㉢㈵〳愰ㄵ㑡㑥昰㔰戲㙤ㄷㅦ㙦㐴捦㑢敡〸㠲扢㙢㈱㠱㝥㜷昴戹搹扣㠴㉥㡤㠱扡戱愷摢㔰㐳搰㄰昴挷㝡搱㥦挲改㥤ちㄱ戱昷㠲〳㥤晤扢戸㐸敢㐷搱㜸㈶〷㡣㐶㑢つ㠳㕥昰慣㠱慡ㄵ捦〸㘸〵㑦摣㡢㠷扢㔸づ搹㈵㐶㍣挵ㄸ㐴て敢㡦㤰挰戳㌷晡摣㙣㕥搷㤶挶㈸摤ㄸ敤㌶㔴〹ㅡ㠲愷搱㡢攷㍣〴戰捥㠷㠸搸晢挰㠱捥ㄶ昷愶挵摤㘷㜱㘷搹晢㙡晤㌸ㅡ㉦愲㝥㍦戴搴㝥搰ぢ㥥㜵㔰戵攲ㄹて慤攰愹昱攲㘹㍤〵ㄷㄸ昱昰攲㌳㠲㘴㔹㤷㐳〲㑦ㄹ晡摣散㜲摤愸搰つ㕥㕤收愶㈶愳㈱㜸收㝢昱㕣挱改㕤〹ㄱ戱愷挰㠱捥晥晤㌳㔵敢㉢㘸扣㤶〳㈶㌰攰㌴攸〵捦㜵㔰戵攲㤹〱慤攰㤹㙢挴㌳摢㠸㠷㔷㠴ㄱ㈴换扡〹ㄲ㜸づ㐴㥦㥢㝤㤰㙥捣搲㡤㑡户愱收愲㈱㜸㘶㜹昱㙣攰昴㙥㠱㠸搸〷挳㠱捥㝥㍣㠷㘸晤〱㌴㙥攴㠰㘹㘸愹挳愰ㄷ㍣㜷㐱搵㡡攷〸㘸〵捦㘴㈳㥥㠹㐶㍣扣㑣㡢㈰戸搵〰ㄲ㜸㡥㐴㥦㥢㕤愵ㅢ昳㜵㠳搷㘱戹愹ㅡ㌴〴㑦㠵ㄷ捦晤㥣摥〳㄰ㄱ㥢搷㔳改散挷㔳慢昵戳㘸㝣㠴〳㉡ㄹ㜰㈱昴㠲㘷㌳㔴慤㜸ㄶ㐱㉢㜸㑡㡣㜸挶ㄸ昱㉣挶㈰〴挹戲㥥㠰〴㥥㝡昴戹搹つ扡搱愸ㅢ扣㌸捡㑤挵搱㄰㍣愳扣㜸㥥攲昴㥥㠶㠸搸〹㌸搰搹㡦㈷愹昵㠷搲昸〲〷昰㐶㝥戵ㄴ㝡挱昳㈲㔴慤㜸㕡愰ㄵ㍣㐳㡣㜸〶ㄹ昱㉣挷㈰〴挱ㄳ慣㈰㠱攷ㄸ昴戹搹㉢㜴攳㔸摤攰ㄵ㑢㙥敡〴㌴〴捦㐰㉦㥥搷㌹扤㌷㈰㈲㌶慦㍣搲搹㡦攷㈴慤㥦㑦攳摢ㅣ㄰㘵挰㔵搰ぢ㥥㜷愱㙡挵㜳㉡戴㠲愷㡦ㄱ捦慥㐶㍣扣捡㠸㈰㔹搶㠷㤰挰昳〷昴戹搹愷敢挶ㄹ扡㜱愶摢㔰㘷愱㈱㜸㜶昱攲昹ㄷ愷昷㌱㐴挴收攵㐰㍡晢昱㥣愳昵扣㑢摦摡挲〱ぢ搱㔲攷㐲㉦㜸扥㠴慡ㄵ捦昹搰ちㅥ摢㡢愷昵晤扡戳ㄱて㉦晤㈱㐸㤶昵つ㈴昰晣〹㝤㙥昶㠵扡戱㔶㌷㉥㜲ㅢ敡ㄲ㌴〴㑦㐷㉦㥥敦㌸扤敦㈱㈲㌶慦搱搱搹晦㝥㝤㤹搶戳慣摣晡㤹〳㥡搰㔲敢愱ㄷ㍣扦㐲搵㡡攷㑡㘸〵㑦戶ㄷ㑦敢晢㜵㤶ㄱ捦㔵ㄸ㠴㈰㔹㤶ち〹㥥㍦愳捦捤收昵㌷㘹㕣愳ㅢ扣攰挶㑤㕤㡦㠶攰昹敤㈷捦㔷愶ㅣ〴戰㜲㈱㈲昶つ㜰愰戳㝦晦摣愸昵捤㌴昲㍦つ㤰㐷昴慡㥢愱ㄷ㍣昹㔰戵攲戹〵㕡挱昳㉤搲攸慦㑣摢扥ㅦ㝣つ㙤昰摢搱慤ㄸ㈴㜸扡㈰ㄴ昶捦㙤攸㜳戳㜹㔱㑣ㅡ㜷攸〶慦㠲㜱㔳㜷愳㈱㜸戶㝡昱散挰改㜵㠵㠸搸昷挰㠱捥㝥㍣昷㙡㍤㙦㠹户㜶攲㠰攳ㄸ㜰ㄳ昴㠲㘷㘷愸㕡昱㍣〰慤攰昹挸㠸攷〳㈳㥥〷㌱㐸昰昴㐶㈸攰昹㉢晡摣㙣㕥愹㤲挶挳扡昱㠸摢㔰㡦愱㈱㜸摥昳攲改换改昵㠳㠸搸扣挴㐴㘷㍦㥥挷戵晥㘴ㅡぢ㌹㘰ㄵ㕡敡㐹攸〵捦ㅥ㔰戵攲㜹ㅡ㕡挱昳㥡ㄷ㑦敢昹昳㡡ㄱ捦㌳ㄸ㈴㜸〶㈳ㄴ昰㍣㡢㍥㌷㥢㤷㡦愴昱扣㙥扣攰㌶搴㑢㘸〸㥥㤷扣㜸昶攲昴㡡㈰㈲㌶慦晢搰搹㝦晥扣愲昵㘷搰㔸捣〱㘷愲愵㕥㠳㕥昰㡣㠴慡ㄵ捦ㅢ搰ち㥥㈷扤㜸㕡捦㥦挷㡤㜸晥㠱㐱㠲㘷㉣㐲〱捦㍦搱攷㘶昳㥡㡥㌴摥搲㡤户摤㠶㝡てつ挱昳㤸ㄷ捦㍥㥣摥扥㄰ㄱ晢㝤㌸搰搹扦㝦㍥搰㝡摥㝦㙥㤵㜲挰戹㘸愹㡦愰ㄷ㍣攵㔰戵攲昹ㄸ㕡挱戳挹㡢愷㜵晦摣㙢挴昳〹〶〹㥥㐹〸〵㍣㥦愲捦捤晥㑣㌷㍥搷㡤㉤㙥㐳㙤㐵㐳昰摣敤挵㌳㠵搳㥢ちㄱ戱扦㠲〳㥤晤晢攷㙢慤攷敤攴搶㑣づ戸〸㉤昵㉤昴㠲攷㈰愸㕡昱㝣て慤攰戹搹㡢愷㜵晦摣㘸挴昳〳〶〹㥥㌹〸〵㍣晦㐶㥦㥢晤愳㙥晣愴ㅢ㍦扢つ昵ㅢㅡ㠲攷㝡㉦㥥㠳㌹扤㐳㈰㈲昶敦㜰愰戳㝦晦㌰㤳攸㉦ㄷ㈳〷慣㐷㑢挹挵〹慡慡愰㙡挵挳㡢ㄳ㠲㘷扤ㄷ㑦敢晥戹捣㠸㈷㠴㐱㠲愷ㅡ愱㠰㠷㤷㈳戸搹扣㈴㈱つ㕥㝦㤰㠶攵㌶ㄴ㉦㈴〸㥥㑢扣㜸㘲㥣㕥㉤㐴挴敥〴〷㤹户敦敦〵㕥㕥㄰㍤㙦昶戶ㄶ㜳〰敦搶㔶㜲挵㠰慡〶愸㕡昱昰㡡㠱攰㌹搷㡢愷㜵晦㥣㘳挴搳つ㠳昰挲㕦换〸〵㍣扣㐶挰捤敥愱ㅢ扣㈸㈰㥡㥤摣㠶摡〵つ挱㜳㤶ㄷ㑦㠲搳㑢㐲㐴散㕥㜰㌰敤ㅦ慥昹㡢㥥昷㙥㕢换㌹㠰㌷㕦慢㍥搰换昱戶〲慡㔶㍣晤愰ㄵ㍣慢扣㜸㕡昷捦㐹㐶㍣〵ㄸ㠴㔷㤶戵ㄲ愱㠰㠷ぢ昷摣㙣㉥摥㑢㠳㉢昵搲㈸㜴ㅢ㡡㑢敥㠲攷〴㉦㥥ㄳ㌹扤㤳㈰㈲昶㥥㜰㌰敤ㅦ㉥挴㡢晥づ〴戴㑥攳㠰㡤㘸㈹㔹㕢愷敡㜴愸㕡昱㜰㙤㕤昰㉣㌵攲㐹ㅡ昱っ挵㈰扣戲慣㌵〸〵㍣㕣㑤攷㘶㜳㐵㕤ㅡ㕣㍥㤷㐶戱摢㔰㕣〷ㄷ㍣㜱㉦㥥戳㌹扤㜳㈰㈲昶㘸㌸㤸昰㜰㜵㕣昴扣戳摡扡㠰〳㜸㙢戴㉡㠱㕥昶捦㠵㔰戵攲攱㠲户攰㔹㘸挴㔳㙢挴㌳づ㠳昰捡戲搶㈱ㄴ昰散挷づ㌶㝢㝦摤ㄸ慦ㅢ愵㙥㐳㜱㜱㕡昰搴㜸昱㕣捡改㕤〶ㄱ戱㈷挰挱㠴㠷㑢搶愲㝦ㄸㄹ慣慢㌸攰ㄱ戴㤴慣㐲㔳㜵㌵㔴慤㜸戸ち㉤㜸づ昳攲㘹㍤㝦づ㌱攲攱㕡㌴㕥㔹搶㜵〸〵㍣㕣㜷收㘶㑦搷つ㉥㌴㡢㘶愶摢㔰㕣㌱ㄶ㍣㜳扤㜸㙥攰昴㙥㠴㠸搸㤵㜰㤰㜹捦㐳挳戳攴挵㜵㘴搱昳扥㘷敢㔶づ㜸ㄲ㉤㝢づ昴㜸愱昲㐸㈶ㄱ㍡ㄴ㥤㝤㝣㉢㤶收晢ㅤ〷晢ㅦ㍦㍤〱㡦㤳收㤵搷慣ㅣ摣攸攵摣ㅥ㤵㥢㕤昲㥦挵攲㥡㈸敦㡥攴㑦㘸ㅡ戰晥ㅦ攲㜰㉦㙤㕢㜷㘶挴扥昸戱㌶〲㜰㤷挳〱ㄷ扦㜱㜷㔵捡戶㜵㝦户㍢摥昹㥤攷晥戶挷㜷攱扡慡㡣㤸愷ち捥㉤つ扤戳昲昲慦慥摦愷昰搲つ扦扢扦㔷扡㈳摤㕦㕢昷㔷㔱㡣㈸㐴搷㝡㤷攲㍤㡡昷㈱搴㈴挰㝡〳㜷㙢〵ㅥ攵㍡搱㌵昸ㅦ攵㙡㜳㤹ㄵ㉦慣〰㘰〶㥤㜲ㄴ搷㑡戹挳㔴〵㐶㤰㈵〱㜶㍦㡣㕤敡愰㤶㘹挲摤戳戵〱㡣㑢愶㌲愲摤挰㥡㌰愲㄰挱晤挰昶㜷攷ㅦ〰戶㥦㙢昰㍦愲搵收㝡㉢㕥㌸挷㌰〳〰㙢㐶㐷㠰敤敢〵戶ㄹ挶㉥换㘰㤲㘹㝡㔰愱搹〶㌰㉥㤳捡㠸㜶〳㍢づ㈳ちつ挰㐶愷〳㌶捡㌵昸ㅦ扤㙡㜳搵ㄴ慦㉣敢㈹捣〰挰戸昴㈹挰昶昶〲㝢〶挶㉥愷挰㈴搳㙣㌷㌰慥㠰捡㠸㜶〳攳㍡㘸愱〱搸搰㜴挰㡡㌴㌰摦㈳㔵敤㌵㠸㠴ㄷㅥ㉢㡥ㄹ〰ㄸ搷㐰〵搸㄰㉦戰㤷㘱散㜲ㅥ㑣㌲捤㜶〳攳㔲愸㡣㘸㌷戰㡢㌰愲搰〰㙣㡦㜴挰㜶㜷つ晥㐷愵摡敢㄰〹㉦㍣晦つ㌳〰㌰㉥㠶ち戰〱㕥㘰㙦挲搸攵ち㤸㘴㥡敤〶挶㌵㔱ㄹ搱㙥㘰㕣ㄹ㉤㌴〰敢㥢づ㔸ㅦ搷攰㝦〴慡㝤ㅤ㈲攱㠵㌷ㅦ捣〰挰㙥㐲㐷㠰敤敡〵昶㈱㡣㕤㌶挰㈴搳㙣㌷㌰㉥㡥捡㠸㜶〳摢㠸ㄱ㠵〶㘰㍢愵〳戶愳㙢昰㍦摡搴扥ぢ㤱昰㐲㐱ㄹ㘶〰㘰昷愱㈳挰扡㝢㠱㙤㠱戱换晤㌰挹㌴摢つ㡣慢愴㌲愲摤挰戸㔶㕡㘸〰搶㈵ㅤ戰捥慥挱晦挸㔲㝢㌳㈲攱㠵〵㉢捣〰挰㥥㐰㐷㠰㜵昴〲晢づ挶㉥㕣〱㤵㘹戶ㅢㄸ㤷㑢㘵㐴扢㠱㜱搱戴搰〰慣㐳㍡㘰㘱搷攰㝦ㄴ愹晤㈲㈲攱㠵㜵㌱捣〰挰㕥㐵㐷㠰攵㝡㠱晤ち㘳㤷搷㘱㤲㘹戶ㅢㄸ搷㑤㘵㐴扢㠱㜱昵戴搰〰散昷ㅦ搳㝣㐰晦收ㅡ晣㡦ㄸ戵摦㐵㈴扣戲慣ㅣ㝣愱〰戰て搱ㄱ㘰扦㘰㐴敢〷㜴〸挶㉥㕣ㄳ摤㍥㘰㕣㐰摤㍥㘰㕢㌰挲〴散㠷㜴挰扥㜷つ晥㐷㠷摡㕦㈲ㄲ㕥戸昳摡〱昶つ㍡〲散㕢㉦戰㑥〴昶ㅤ㑣摢〷㡣㉢愹摢〷散㘷㡣㌰〱晢㌲ㅤ戰㉦㕣㠳晦㤱愰昶慦㠸㠴ㄷ晥〳㔳〷㤸挲㐴〴搸攷㕥㘰㍤〸㉣〷㈶㤹㈶摣㍤㕢ㅢ摦㍣戸愴㉡㈳摡㝤㈸㜲㘱戵㄰挱晤㕦愹晥㤵づ搸㐷慥挱晦愸㑦㍢ㅦ㤱〴㔸㉦〷ㄸㄷ㔵〵搸〷㕥㘰扤〹㡣换愵㜸㙤挷㤷㘰慥慤捡㠸㜶〳攳ち㙢愱〱搸摢改㠰扤攵ㅡ晣㡦昰戴戹㌰㉢挰㜶㜳㠰昵㐶㕦㠰晤搳ぢ慣㤰挰戸㙥㡡搷㜶〰敢愷㐷戴ㅢ㔸㈱㐶ㄴㅡ㠰扤㥡づ搸㉢慥挱晦㘸㑥㥢㉢戴〲㙣戰〳㙣㌰晡〲散㈵㉦戰扤〸㙣㉦㤸昰摡づ㘰㕣㙤㤵ㄱ敤〶㔶っ昷㐲〳戰攷搲〱㝢搶㌵昸ㅦ戹㘹㡦㐴㈴〱㔶散〰攳㝡慢〰㝢摡ぢ㙣㈴㠱敤〳ㄳ㕥摢〱㡣换慥㌲愲摤挰㑡攱㕥㘸〰昶户㜴挰ㅥ㜳つ晥㐷㘹摡攵㠸㈴挰昶㜱㠰㜱攱㔵㠰㍤敡〵㌶㡥挰戸愴㡡搷㜶〰攳晡慢㡣㘸㌷㌰慥挲ㄶㅡ㠰㍤㤸づ搸〳慥挱晦㠸㑣㥢㡢户〲慣摣〱㌶〷㝤〱戶挹ぢ㙣〲㠱㜱㙤ㄵ慦敤〰挶㠵㔸ㄹ搱㙥㘰昳攰㕥㘸〰㜶㔷㍡㘰㜷扡〶晦愳㉦㙤慥攲ち戰〳ㅣ㘰搵攸ぢ戰㍢扣挰愶ㄳ㔸っ㈶扣戶〳ㄸ㔷㘴㘵㐴扢㠱㉤㠶㝢愱〱搸㠶㜴挰㙥搶挰㝣㡦戴戴ㅢ㄰㐹㠰㔵㍡挰戸㈶㉢挰㙥昴〲㥢㐳㘰〹㤸昰摡づ㘰㕣㥡㤵ㄱ敤〶挶〵摡㐲〳戰㙢搳〱扢挶㌵昸ㅦ㔵㘹慦㐰㈴〱㜶戸〳㡣㡢戳〲散捦㕥㘰昳〸散㐴㤸昰摡づ㘰㕣愳㤵ㄱ敤〶挶㤵摡㐲〳戰换搳〱扢捣㌵昸ㅦ㐱㘹㜳㠱㔷㠰㔵㍢挰搶愰㉦挰㉥昱〲㡢ㄱㄸ搷㕦昱摡づ㘰㕣慣㤵ㄱ敤〶㜶〱摣ぢつ挰㉥㑣〷散㑦慥挱晦㘸㐹㥢㉢扤〲㙣戱〳㙣ㅤ晡〲散㝣㉦戰〶〲扢ㄴ㈶扣戶〳ㄸ㔷㙤㘵㐴扢㠱㕤〵昷㐲〳戰戳搳〱㍢换㌵昸ㅦㄹ㘹㕦㡤㐸〲㉣攱〰攳扡慤〰㕢敤〵搶㑣㘰㌷挰㠴搷㜶〰攳昲慤㡣㘸㌷㌰㉥攲ㄶㅡ㠰㥤㤶づ搸愹慥㈱昰㈸挸摢ㄱ㈹搳愳㈰㍤晦㥦㘲ㄷ㈴つ搵戲㠸㌸扦搶㔱㜳戹ㄶ㘵挴㜵昵昵㔲㠱摢ㄱて㙥㡢攳㝦㌴㥣㠶〷ㄴ攲㜱㙤昸㍦搸摤ㄲ㔳㍣戸㤰捦挱搲㡦〶戳愴挷挱攱摡㤹㜱㍣㉢慣㐳敤㤴〴ㅥ㉣㔹㤳㠷晦㤱㉤㤹挴晦摢晥扦昰㔴㌷搴㐴昳㑥㔸㙣捥昳摣㡣攵挸慣㌳㙥攳㠱㝢摢昸搰晦㔱㘱㌶㥦昷昶㥦㍤㘳㌲扣〲㠷㔸敢㌳愵㙡㍣㡦㌰捣㔵慢戰㡦㥤搲㡡ㄳ戲㝥㤷㐹㘷㘵愳戴〱〳挲挷㐳昰扦ㅡ㤳换ㄶ㄰ㄱ㙢㈵㌴㜲㤷慢㠸慣搰㐶ㅣ〷㝥㜴慣㄰攷㝤㠵㔹扥晦㙦㌰㍦㥦㤰昵愶敥挳㔰ㅥ㐶ㄶ攷㤶慢㡥㌷㑥攳㘴收攳㌴戶㑤攱㤴搴㈹愸晢ㄱ㠳搳搰㥢㝡挴つㅣ㍥つ㥥㘹㐰户ㄸ戳㥤㡥〱攱㌳㈰㔲㐱㥦改换戸搹㥦昱㈹㌷愳ぢ㈵㙥っ㝥㌶愳愴㐲昹愳㉦昰㌳晥挰㉦敡挰㠴㤲慢敡㡤㠱㉦㘰ㄴ捥㝡ㅢ㐷ㄷ晡〲扦散て晣てㅤ搸㈱扦搶ㄸ㜸ㅤ愳愴捥昸㔲㕦攰㌷晤㠱摦㑦つ㍣摦ㄸ昸㡡㘰攰慢㝣㠱㍦昴〷晥㉣㌵昰㘱挶挰搷〶〳㕦攷ぢ扣挵ㅦ昸㥢搴挰戳㡤㠱㙦ち〶摥攰ぢ晣㥤㍦昰捦愹㠱㘷ㄸ〳摦ㅥっ扣搱ㄷ昸㔷㝦攰ㅣ㌸㜸捥㥣挹挶挰昷〴〳摦攷ぢㅣ㐲㍦攵捣挹搷㠱㥤挳慤捣ㄸ昸㐱㐶㐹㍤摣ㅥ昲〵敥攴て摣㑤〷㜶づ户㝤㡤㠱㌷㌳㑡敡攱昶㌷㕦攰ㅥ晥挰扤㔲〳㡦㌲〶㝥㉡ㄸ昸ㄹ㕦攰摥晥挰扢愵〶ㅥ㘶っ晣㐲㌰昰㡢扥挰㠵晥挰㠳㜵㘰㠷攳㐱挶挰慦㌲㑡㉡挷慦晢〲敦攵て㕣慣〳㍢ㅣて㌰〶㝥㤳㔱㔲㌹㝥摢ㄷ㜸愴㍦昰㍥㍡戰㌳攳㍥挶挰敦㌳㑡敡㡣㍦昴〵ㅥ攷て㕣慥〳㍢㌳敥㘹っ晣〹愳愴捥昸㌳㕦攰〹晥挰〷攸挰捥㡣扢ㅡ〳㝦挹㈸愹㌳晥捡ㄷ㜸扡㍦㜰愵づ散捣戸愳㌱昰㜷㡣㤲㍡攳ㅦ㝣㠱攷昸〳ㅦ慥〳㍢㌳づㅢ〳晦捣㈸愹㌳晥搵ㄷ㜸㥥㍦㜰㜵㙡攰㉣㘳㘰㠵㐷戴晡〲攷㔰挵ㅢ搰㥣て㝡ㄵ昳〷㕥㥣ㅡ昸愷㝦㥢扥㐵㜴〸〶戶㝣㠱ㅢ晣㠱ㄳ㍡戰挳昱户挶挰㥤ㄸ㈵㤵攳㉥扥挰捤扥挰愱攳愰㘸昷ㄷ㉥㤶〰㜴挳㔷㔳晥〷摢㜸搲㜳ㄹ㥥ㄷ㍣戸ㅥ摦㥢摡昱㜸收ㅤ㌰ㄱ挵㉦㑡㡣㘱㜵㘵捦晤㙣㔶㈷㐳换㘹㔸摤愸㍤㐵晢㜴昷晡昰㑢㠸昸昴愰昶㑣敤戳愳搷㠷摦㈵挴㘷㈷㙡昹㌵㐲㜲昵昴晡㕣愰㝤㜶愶㤶摦〸挴㘷ㄷ慦捦㍡敤搳㡢摡㑢戵捦慥㕥ㅦ㝥㔸㑢慥摥搴㕥愵㝤晡㜸㝤慥搵㍥㝤愹攵㐷慥攴敡攷昵戹㐹晢ㄴ㔰换㑦㑦昱改敦昵戹㕤晢散㐶敤㐶敤㌳挰敢挳て㌶㤹㑦㈱戵昷㘹㥦摤扤㍥晣㡣ㄲ㥦㍤愸攵挷㤳攴ㅡ攸昵搹慣㝤昶愴昶㙦摡㘷㤰搷攷㈹敤㌳㤸摡㘷戴捦㄰慦て㍦〴㈴搷㕥搴扥愸㝤㡡扣㍥㝣㍦ㄷ㥦愱搴昲慤㕣收㌳捣敢昳愶昶ㄹ㑥㉤摦㤵挵㘷㠴搷攷㝤敤㔳㑣敤㠷摡㘷㙦慦て摦㌰㈵搷㐸㙡㍦搳㍥愳扣㍥㝣敦ㄳ㥦搱搴昲㙤㑦㜲㡤昱晡㝣愷㝤挶㔲换㜷㌰昱㈹昱晡昰ㅤ㐹攲散㐳敤慦摡㘷㕦慦て摦㕣挴㘷ㅣ戵㝣㕦㤱㌸晢㜹㝤昸㍥㈱㍥晢㔳换户〸昱ㄹ敦昵攱㈹㉦㍥愵搴昲㙣ㄷ㥦㌲慦㡦㥣㝡㍣敢捡愱搵㥢捤㔳㔰晥ち慦㐰〳搷搸攴攴ぢ㜸昱㈴ㄴ慦㠹㡥㤷㥣㝥昴㥡㠴扥摥㙣㥥㠶攲㌵搹昱㤲ㄳ㤰㕥㈹ㄹ㜹㈲㡡搷㔴挷㑢㑥㐱㝡愵挴攲愹㈸㕥搳ㅣ㉦㌹〹〳戱㜸㌲㡡搷っ挷㑢㑥挳㠰ㄷ㑦㐷昱㍡搰昱㤲ㄳ㌱攰挵ㄳ㔲扣㘶㌹㕥㜲㉡〶扣㜸㑡㡡搷㙣挷㑢㑥挶㠰ㄷ㑦㑡昱㥡敢㜸挹改ㄸ昰攲㘹㈹㕥㠷㌸㕥㜲㐲搲㉢㠵〹㥥㤸攲㜵㤸攳㈵愷㘴㈰ㄶ㑦㑤昱㍡挲昱㤲㤳㌲攰挵㤳㔳扣㡥㜴扣攴戴っ㜸昱昴ㄴ慦昹㡥㤷㥣㤸㠱㜹昱〴ㄵ慦〵㡥㤷㥣㥡㠱㔸㍣㐵挵慢挶昱㤲㤳㌳㄰㡢㈷愹㜸搵㍡㕥㜲㝡〶㘲昱㌴ㄵ慦㠵㡥㤷㥣愰㠱㔸㍣㔱挵㙢㤱攳㈵愷㘸㈰ㄶ㑦㔵昱慡㜷扣攴㈴つ挴攲挹㉡㕥㡤㡥㤷㥣愶〱㉦㥥慥攲戵挴昱㤲ㄳ㌵攰挵ㄳ㔶扣攲㡥㤷㥣慡㠱㜹昱㤴ㄵ慦愴㜸搹晡搴㔱㍣㍦㘵㜹散㑣㝣攸昳攲㜷ㄹ挶收攱愱搶㍣㈵挵㜰㐶慡挱搶㐷㤱攲改㈸ㅥ愷愷㝡㈸㥥㠱㘲昸㠳捦挰㤳㑥っ愷昹っ㍣捦挴㜰慡捦挰㔳㑢っ愷昸っ㍣㥢挴戰捡㘷攰〹㈴㠶㤳㝤〶㥥㌳㘲㌸挹㘷攰㘹㈲㠶ㄳ㝤〶㥥ㄹ㘲㌸挱㘷攰挹㈰㠶㤵㍥〳㡦㝦㌱ㅣ敦㌳昰㤰ㄷ挳㜱㍥〳㡦㜲㌱ㅣ敢㌳昰挰ㄶ挳ち㥦㠱挷戲ㄸ㡥昱ㄹ㜸昸㡡㘱戹捦挰㈳㔶っ㉤㍥〳て㔲㌱㉣昳ㄹ㜸㕣㡡㘱愹捦挰㐳㔱っ捤㍥〳㡦㍥㌱㈴㝤〶ㅥ㜰㘲㐸愴ㅡ昲晦ㅦㄲ㤲搸㔷</t>
  </si>
  <si>
    <t>㜸〱捤㝤〷㜸㔴㔵晡㝥㑥㐸㠶摣愱㕤〵ㄴ戰〰㤱愸〸㡢㌳㤳㍡散愲㈴〴㄰㘹㑡㈸敢㕡攲㑣㘶㐶〲㈹㤸㠴㘶㔹㕣㝢㕦㜵㙤搸戰㘱慦慢㘲挷挵戶㡡つ㝢㔹摢㡡〵㍢敡慡㉣敥敡晦㝤扦㝢㑦㜲攷㤶㠴散㙦晦捦戳㤷㍢ㅦ攷㝣昵㥣昷㥥㕢捦㜷㙦㜲㔴㑥㑥捥㉦㔸昸㍦㤷㍣ㄶ㜶慥㔹摥摡㤶㙥ㅣ㌳愱戹愱㈱㕤搷㔶摦摣搴㍡愶戲愵㈵戱㝣㕡㝤㙢㕢て㈸㠴㙡敢㈱㙦捤慦㙤慤㍦㉡㕤㔰扢㈴摤搲ち愵晣㥣㥣㠲〲㈳ㄷ昲挱昶捦搴ㄵ㠳㔶㐶ㅥ〹戴㜲㡣㄰㐹㑦㤲〲ㄲ㠳㈴㑣搲㡢愴㌷㐹ㅦ㤲扥㈴晤㐸㑣㤲敤㐸戶㈷改㑦㌲㠰㘴㈰挹づ㈴㍢㤲っ㈲㘱㝣㘳〸挹㑥㈰扤㜷〶㤹㍤愱㙡㘶㜲〱㝡㔳搳搶摣㤲ㅥ㍤㙣慥搵收㜱搱攸㤸攸㤸㔸㍣㔶㌶㈶㌲㝡搸㠴挵つ㙤㡢㕢搲攳㥡搲㡢摢㕡ㄲつ愳㠷ㅤ戰㌸搹㔰㕦㌷㌵扤㝣㜶昳挲㜴搳戸㜴㌲㔲㥣㑣㤴㔴㐴㑢㑡㑢㌳昱㜸㐵敦㕤攰㜹挶㠴慡〳㕡搲㤹搶晦㤶捦㕤改㜳收㠴慡㌱㌳搲㙤晦㉤㥦㐳攱ㄳ㉥慢㥢ㅢㄳ昵㑤晦㈵愷昹摣愶愵搵改扡㝡㙥晣㜴扡愵扥改㠸㌱㘸㜶ㄶ搰愸㤵㡦愹㙣㙤㕤摣戸㠸攳㘸㐲扡愱㘱㔶㍡㈳ㅢ扤戱扡戵敤㠰㐴㑢㘳㙢敦㐶攲㤷㙥㐹㌷搵愵㕢晢㌶㑥㕣㔶㤷㙥戰ㄵ㕢ぢㅡ攷㈶㕡㘶㈴ㅡ搳㜹㉣昴㙢戴戶攱㤴㔴扡愹慤扥㙤㜹㥦挶㌹慤改㔹㠹愶㈳搲㔴挹㙦㥣扣戸㍥愵昲昲戰收昴搸挳慦㘵戲愱搰㥥挶〹昳ㄳ㉤㙤㔲攳㈶㡣晡改㍡㠶㡢昴㈲慢㕤ㅣ㔲挳㕣㔶摣㘶㌵昵㡤㔳搳㉤㑤改〶〶攱㤶ㅣ攵㔲ㄲ㠰慣敤搰㡥㤴敥づ户㤲敡㘵敦㝣散ぢ愳㠴㠶㠱昴㥦搳㔴㥦㘹㙥㘹ㅣ㍤扤扥㘹㕣㘴昴昴挴戲㜱㔱㘳㌸〴㐶㈱㔵㜶〳ㄹ㌸㘷敦㈹㘸㔱愲㙤晥戰㔹〹㘰㍤㌶ㅡ㉢㉦ㅥ㙢㡣愰㔲ㄱ㠸捡㝢ぢ晢戹搳㍢昷戵摣摡㐴㙥㙤㌲户戶㉥户㌶㤵㕢㥢捥慤捤攴搶ㅥ㤱㕢㍢㍦户戶㍥户㜶㐱㙥敤㐲攸攸愵愰㘷捦㕣㝢搹晥捣扢敥㔸㌷㜷换㡣㐷㉥ㅣ㜹㝥挵愶㡦户㉡敥摡㜲㘴搸〳㠵㐱㌳搰㔴散㍥搳搳㠹愶㜱搱搱㌵㙤愹敡昴㤲㜱㤱㌱㌱㘳㑦㐸㡤㤱㈰愱扤㐰戶挳愶㑢㌵㌷搶ㅦ挵昶㌶㡤㡤挷挷ㅡ愳愸㌰ㅡ㐴愹㤷搱㕣㌶戹昰昸㤷㔶㕥昰㐵㜲搲戹㠳㕦ㄹ㕢㔳㜵㑡㥥攲ㄱ㐴㘲㡤㐱㈱㌸搶摥㜴ㄵ〱〹㐵㐱戶捦㡥ㄵ㡤㤴㡤㌵㘲搴㈸〶㔱敡㔹㍢搸愴つ㡦㕤戴㕢挳戱㤵户昷㜹攰扤㐳㝢ㅦ扤㑥昱㐸㈵挱㑡㔱〸づ㔶㐶㔷攵㈰愱ち㄰㜷戰㘸㜴慣ㄱ愷挶㔸㄰愵㥥戰㠳ㅤ㜸攲ㄹ㍢㡣ㅡㄷ㥡戶收攸昹㈷㕣扥昱捤捦ㄵ㡦㠸ㄲ散㌷㈸昸㙥昳㜱昴戲て㐸㘸㕦㄰㥦㙤㕥ㄱㅢ㙢㡣愷㔲㈵㠸㔲㙢敤㔰愷㙣㤸㜶敤㡢㘳摥㤹㜶晤㠴慤㐳ㅦ慦扣摢㔴摣〵㈵搴〴ㄴ㠲晢㔵㑤㔷ㄳ㐱㐲㤳㐰㍣晤㉡ㅤ㙢㑣愶挶㝥㈰㑡摤㙢〷㍢慢㜰搴戰搳昳搶㑤㕤晢晡ㅥ晦㝡扢㑦晥㘸挵攳扢〴摢ㅦ㠵攰㘰㔳改㙡ㅡ㐸㘸㍡㠸㍢㔸㈴㌲搶㤸㐱㡤㤹㈰㑡摤㘱〷扢㜸敢㡣㠷㜷戹散攰捡搳慡愶搵㕥昸搵戲㍦㈹㥥㐷㈴搸㠱㈸〴〷㥢㐵㔷㌵㈰愱搹㈰敥㘰㔱散㍡㜳愸㌱ㄷ㐴愹ㅢ敤㘰挷捤摦昰晡㥥㠳㝥㌳攱搲㝦敥㝢改攸㍤〷㍤慤㝡㐱㉣挱㝥㡢㠲敦ㄶ㍢㠸㕥㝥〷ㄲ㍡ㄸ挴㘷㡢㤵㘳㈴ㅥ㐲愵㐳㐱㤴扡摡づ㘵捣㙣㤹戹攵攷昳慢㑥㌸换散戵昱捤戳㤳㡡㘷㐵〹㔵㡢㐲㜰扦づ㠷搴㐸㠰㠴㤲㈰敥㝥㐵㌰㍣敡愸㤱〲㔱敡㔲㍢搸㜹昳㡥㌱㙥㕣㔲㌵昱攲摣敦㘳慦㝤㔲㤷慢㜸昶㤵㘰ㄹㄴ㠲㠳ㅤ㐱㔷昳㐱㐲昵㈰㥥㘰ㄵ㘳㡤〵搴㔸〸愲搴昹㜶戰㑦㉥晤㜹挷㐹㤷㝣㍤改慡摤ㄷづ㔹㜸捣㠶㤹㡡㘷㜹〹搶㠸㐲㜰戰㈶扡㙡〶〹㉤〲昱〴挳㔸㍣㤲ㅡ㉤㈰㑡㥤㘵〷㝢㜰搱㕦搶㕤㍣㜷晤愴戵㉢挷㝤戶㘶摣㐳攷㉡㕥㑤㐸戰㌶ㄴ㠲㠳㉤愶慢㈵㈰愱愵㈰㥥㘰㌸㔴㉤愳挶㜲㄰愵㑥戶㠳晤昸㕤㔱捥愰㕦敤㔵昹挰㈹挵㐷㕥昷挹晡㙢ㄵ慦㕡㈴搸搱㈸〴〷㍢㠶慥㡥〵〹晤ㅥ挴ㄳっ㘳㜱〵㌵㡥〳㔱㙡㠵ㅤ散攴㈷㍥昹㜶扢挳㉡㉢搷㌶扤扢晢㠶昷㐶㕣愰㜸㜵㈴挱㡥㐷挱㜷㉣㥥〰㠱㜱㈲㐸攸㈴㄰扦戱㔸㍥搶㌸㤹㑡愷㠰㈸戵捣づ戵昱昹㑢敢摦㝡晢㤸慡㑢㔷㑦敥昱攵扡㠳扦㔳扣〶㤳㔰愷愱攰ㅢ敡㜴㝡㌹〳㈴㜴㈶㠸㕦㈸㙣慦戳愸㜴㌶㠸㔲㐷摡愱攲㥦扤摦㙦攴㙦搶㔴㥦扢扥慥攸挵攳昷晡㕣昱㑡㑦㐲㥤㠳㐲㌰㠴攷搲搵㜹㈰愱㍦㠱戸捦㉣㐰昰㝣㉡㕣〰愲搴〲㍢搶晢晢㔶ㅤ㜰搶挷㝤㈷摣昰㝤㡦昷㈳㡢摦㍦㑡昱㠲㔲㘲㕤㠴㠲㙦户㉥愶㤷㤵㈰愱㑢㐰㝣扡ㄵ㐷户㉥愵搲㘵㈰㑡搵搹愱愲㜳㑥摥㙤换㡤㕢㈶ㅥ搷㝡收㈹昷㕦戱换㕡㌵㄰㘲〹㜵〵ち扥愱㔶搱换㤵㈰愱慢㐰㝣㐲㤵㘳㕦扥㥡㑡搷㠰㈸㜵㠸ㅤ㉡昷㤳㑤晢摦㜴敡摤㔵㔷㥦戸捦㐶㘳搵晣扦㈸㕥ㅣ㑢愸搵㈸〴㈳㜸ㅤ㕤㕤てㄲ扡〱挴㍤〸愳㌸晡摥㐸㡤㥢㐰㤴㥡㘳〷㌳晥㥤扢㜷昸㠸㜷愷㥦㜲晣搷ㄷ扥晥换搹㑦㈹㕥㠴㑢戰㕢㔰〸づ㜶㉢㕤摤〶ㄲ扡ㅤ挴ㅤ㉣㠲昳攵ㅤ搴戸ㄳ㐴愹ㄹ㜶戰慤㉦攵慣㕢㌳敤愸昱㔷慤㌸晣收㜱戳敦㕢愲〶㐱㉣挱敥㐲㈱㌸搸摤㜴㜵て㐸㘸つ㠸㈷ㄸ挶晣扤搴戸て㐴愹挹㜶戰㔵㙦扦昶㠷㌵换敦㥦㝣㜶慡慣攰愱慢慥㕢愷〶㐳㉣挱ㅥ㐰㈱㌸搸㠳㜴昵㄰㐸攸㘱㄰昷㐰㐴慣戵㔴㜸〴㐴愹昱㜶慣㐷户散昶攵㑤昵㌹ㄳ敥晡攷㐵ㄷ㙦扤扣昶㌵㌵〴㘲㠹戵づ〵摦搱昱㈸扤㍣〶ㄲ㝡ㅣ挴㘷㜴挴戱挱㥥愰搲㤳㈰㑡挵敤㔰ㅢ㝢㡣散昳挴㔱ぢ愷晣愱晦扤攳搶㔶㝥搷㐳敤〴戱㠴㝡ち〵摦㔰㑦搳换㝡㤰搰㌳㈰㝥愱㜰〶㝢㤶㑡捦㠱㈸ㄵ戳㐳捤㥦晡昸〷㘷㙦㜹㙢晡㐳ㅦ㙥ㅡ㥡㝢晥攲㑤扤㕦㠰昸㐰晢昲戶扡㈵戱ㄴ㌷っㅤ昷㈲戱㌱ㄱ晥敢晡㈶っ昷㘰㤹搲㑣㜹㈶ㅡ㑤㤵㐶ㄲ挵㠹晣攱㜰扢慤㔷晢㍣㈰昷捥捣慢挷㜵攷㔲戹晣摦戹㉡搱㥡敥戸ㅢㄸ㘵换慡㥡ㄷ㌷愵㕡㜷昲ㄷ搶戴㈵摡搲㐳摣戲づ㈷ㅥ戳ㅡ摣ㅣ愵㕢㈵摥慥㙥戳戹㠹㠶挵改捡㘵昵㤶㜸ㄷ㤷ㄸ户㐶捤挹㘰改愴㤶昴㤱敤㔲㑦㡢㉡㜱敦扥㐴㝣㝢㝡㘹㠹慣㜶つ㥢㌰扦戹㌵摤㈴捤ㅢ搵㜸㐰㝤摤挲㜴㑢㑤㥡㜷晥改㤴㜴㜵㈰㐵昶晤搹愸㤹㑤攸㈸敥戸㔲㠵㑥㙥㘶攲戲戶㜴㔳㉡㥤㐲㝢ㄷ愵㕢摡㤶捦㑥㈴ㅢ搲㍢㘴愹㔸㌱㈱ㄸ㥣挵㥥搴㕣户戸㜵㐲㜳㔳㕢㑢㜳㐳戶愴㌲戵㈴㠱㝢挲搴昴收㔴ㅡ户㜴㜹㕣㜲㔴㑥㡦ㅥ㑡攵散攵㜷㕦㐵扦慤㘳㘴㐳㌸㌶昱㉥搸收㠳戲㠷摤㤸㔹攸ㅤ㝡搱㤰收㤸捣ㅤ搱㠵㌳昱㑢㌷㈳㠳ㄵㅤ㝤攲㘳ㄲ㙡敦ㄹ慣㉤㙤㙣摦㜲晦㝦㤵㜳㜳晢摢扤㥦戸〴昷捤晢攱愶慢㈱摤搲改㐳ㅥ挵ㄶㄹㅢ㐰昲昷挶摥ㅣ㠸㕥ㅥ㌴搴㌲戵㍣㝦㘹㝤慡㙤㝥㘸㝥扡晥㠸昹扣慥挲㠳愰㠲〲㐲敢㔹㡣㤷挰㌲㕥㈶㜹〵㈴ㅣ捥〹扤㑡愵㔰搸㜸捤慡攷ㄷ攲晦敥摦㤱攷挲捡㤰㈷〰㜸㕣搳㥡摦㌸愹戹愵戵㐷て扦㕥敥㤷㘸㥤摦挶攱搹戹㤰晥㕥㈷㜹〳㈴㝦〴㐸㤷㌷晣晤愰㤴挷攷ㅡ㝤ㅡ慢搳㤹〴㥥㈶挹摥慤ㄲ昹㡤搶〳㡡敡㜴㙢㥤挱㈷ㄹ㔳戰慦㉣ぢ愱㠴㥤扦㜷㈳㐷㝦㝡㔹㕢㜵愲㉤搱戳ㄱ捦㐴戰㤵っ㈸㡤ㄲ㉢慢㐴换㍥挲搳搶㘱扢〶て愶ㄴㅤ㕥㝡〹挳昲㠴ㅤ〷晢㑢㑥て㥢㜶摥〹戴㝤㔷㜴㈲攴ㅥ攸搹捦㌶㜸㉦㍤㌹摤㌴㝢昹愲㜴㉢搵ぢ㐲㥤㐲改摥扤攸㙣㘶㕤㜲㑥㕢㝤㐳敢ㄸ戴㜴㜲㑢昳攲㐵晦㑤㍦昴㘵扣〹愲㤷晣摤㌱㡡户扤㑦㠰㉢愷攷ㄲ㙥㥢摡摡㥣〲㝡㈳挷搸㡤㠴愳ㄵ捥㝥挱㝦戲ㄸ敦攰扦㜰㘷戲晣㈲㘸㜴攷㌹㔰㍥昴㝢㌷〲愱搹㉤㘹㜹戲㔵㈰ㄵ愰摤愷㜱㕥㜳换挲㘴㜳昳㐲㡥愷扥㔲㙢㥤㥦㑥户昱㘹㔱㉦晢改㤸㍣〵㔳慡㐷㡦慣㠷㍤㡥挷㑡㐳攱㍦昴㜷㤰㍥㤵つつ挳戴挷搶搰〷㘰昵挰㜳慢搰㐶ㄴ㠶攳㐸摥搶摣㠶愰挳㤶㤴つ晢搵戰㥡㜴㕤㜳㔳㙡搸散昹㉤改㐴㙡捣戲㠶搶㘵㙡㘷挰挰㈷㌴㈳扥㉤㕤昰㝡昱昷㤵㌷㝤昶㑣㝡慦㥥㐷㍦慦㜶戲〵㥥挷㐴㝢搲㌱㝥挶挷㈰㙡㌰搴㜸㜸㐱㌹㝢㌱㌶愱㙥㝣㑡昲ㄹ〸づㄲ〲㍢㡥ㄱ㕦㔸㔵㌵ㄲ晦昳㌸㘱㝣㐹昲ㄵ㠸ㅡ〵挲扤搴昸ㅡ㐴㉦捡㠴㝦㙥㝣搹㠰㝢㠱敤摤㠰摦㠱ㅢ㌶㍡㤱愹搱搰攰㐶㌴〸㥡㐱㤸っ㐲愴㐲㜰散ぢ㐰扥㉤昰㍣扢摡ㅢ㘶〲挰扦㘸摦〳㙡晥〰晣捣ㄸ〴挶攰搰㜳〰㤰㙢㔵㔵〴㌲〱愰〷ㄸ〶ㅦ摢慢ㄸ㔸〲㐰㍥㙡㝡㔱㕢㝦㜶〰㄰〵摢ぢ㠰㐱㥦㐶㈷㌲㔵っ㍢㍦〰㌶挳戹㉦〰㕦摢〲捦昳戴㌲㜸ㅡ捥㔶㙣捦㈶㝦〹㌵㝦〰〶㐰㙣っ㈴搹〱挴〱挰㈰慢慡捡攱㐴〰ㄸ㑣愵㈱㈰㉡づ㤶〰戰ㄳ㙡㝡㔱ㅦ㍡〱愸〰摢ぢ挰㔰晡㌴㍡㤱愹戱戰昳〳攰慤㈰〰摥戴〵㥥㘷㝣攳攰㘹㌸㕢戱㈷㥢晣㝡㈰〰㝢㐱㙣㡣㈲ㄹつ攲〰㘰㡣㔵㔵晢挰㠹〰戰㌷㤵㈲㈰㙡㍣㔸〲㐰ㄴ㌵扤愸攷㥤〰散ぢ戶ㄷ㠰㔲晡㌴㍡㤱愹㑡搸昹〱昰㜸㄰〰㡦搹〲捦㤳挷㙡㜸ㅡ捥㔶散㠳愰㙡㕤㈰〰攳㈱㌶㉡㐹慡㐰ㅣ〰㔴㕢㔵㌵ㄱ㑥〴㠰㠹㔴㥡〴愲昸㌰㔲〰㤸㡣㥡㕥搴㝤㑥〰㈶㠱敤〵㘰㉡㝤ㅡ㥤挸搴㝥戰昳〳攰戶㈰〰㙥戵〵㥥愷愱㔳攱㘹㌸㕢㌱㥢㑤扥㌹㄰㠰戹㄰ㅢ昳㐸㝥ぢ攲〰攰㜷㔶㔵㑤㠳ㄳ〱攰㘰㉡ㅤ〲愲㘶㠰㈵〰ㅣ㡡㥡㕥搴搵㑥〰愶㠳敤〵㈰㐱㥦㐶㈷㌲㌵ㄳ㜶㝥〰㕣ㅣ〴挰㐵戶挰昳㠴㜶ㄶ㍣つ㘷㉢ㄶ戰挹ㄷ〴〲搰〰戱搱㐸搲〴攲〰㘰㤱㔵㔵㌵㜰㈲〰ㅣ㐹愵ㄶ㄰㌵〷㉣〱愰ㄵ㌵扤愸㌳㥤〰捣〶摢ぢ挰㔲晡㌴㍡㤱愹戹戰昳〳攰昸㈰〰晥㘰ぢ㍣㑦㡤て㠲愷攱㙣挵㜱㙣昲㡡㐰〰㡥㠷搸㌸㠱攴㐴㄰〷〰㈷㕢㔵昵㍢㌸ㄱ〰㑥愱搲愹㈰敡㄰戰〴㠰搳㔰搳㡢㕡攲〴攰㘰戰扤〰㥣㐵㥦㐶㈷㌲㜵㈸散晣〰㘸〸〲㘰愱㉤昰㍣换㍥ㅣ㥥㠶戳ㄵㄷ戲挹昵㠱〰㕣っ戱戱㤲攴ㄲ㄰〷〰㤷㔹㔵㤵㠰ㄳ〱攰㜲㉡㕤〱愲敡挰ㄲ〰㔶愱愶ㄷ㜵戸ㄳ㠰㈴搸㕥〰慥㠱㝥搸攸㐴愶㔲戰昳〳㘰㙥㄰〰㜳㙣㠱攷昹㍡ㅦ㥣て㘷㉢㙥㘱㤳㙢〲〱戸つ㘲攳㜶㤲㍢㐰ㅣ〰晣搹慡慡昹㜰㈲〰摣㐵愵扢㐱搴〲戰〴㠰㝢㔰搳㡢摡摦〹㐰㍤搸㕥〰敥愷㑦愳ㄳ㤹㕡〸㍢㍦〰挶〷〱戰慦㉤昰㍣昳㙦㠲愷攱㙣挵愳㙣昲戸㐰〰ㅥ㠷搸㜸㠲攴㐹㄰〷〰㑦㔹㔵搵っ㈷〲挰搳㔴㕡て愲㡥〴㑢〰㜸〶㌵扤愸ㄲ㈷〰㡢挰昶〲昰〲㝤ㅡ㥤挸㔴ぢ散晣〰搸㉢〸㠰㤱戶挰㌳て戱ㄸ㥥㠶戳ㄵ㙦戰挹㝢〴〲昰ㄶ挴挶摦㐸摥〶㜱〰昰慥㔵㔵㑢攰㐴〰㜸㡦㑡敦㠳愸㘵㘰〹〰㝦㐷㑤㉦㙡㔷㈷〰㑢挱昶〲昰ㄱ㝤ㅡ㥤挸搴㜲搸昹〱㌰㈰〸㠰晥戶挰㌳㌷㜲っ㍣つ㘷㉢扥㘲㤳户ぢ〴㘰㌳挴挶㌷㈴摦㠲㌸〰昸㠷㔵㔵挷挲㠹〰昰㍤㤵㝥〰㔱㉢挰ㄲ〰㝥㐴㑤㉦慡挰〹挰敦挱昶〲昰ㄳ㝤ㅡ㥤挸搴㜱戰昳〳攰攷㝦〷㕣ち晦摢ㄶ㜸收㙢㑥㠰愷攱㙣㐵㕥㉥㥡晣ㄳ搴晣㉦㠵㐳㄰ㅢ㍤㐹ち㐰ㅣ〰㠴慤慡㍡ㄱ㑥ち改愸ㄷ㤵㝡㠳愸㤳㔱ㄵ〰晡愰愶ㄷ昵㉤㘲戴摦っ㥤〴戶ㄷ㠰敤愰ㅦ㌶㍡㤱㈹㑥つ昹〱戰㈹〸㠰㑦㙣㠱㘷ㄶ改㜴㜸ㄲ〰㠶戰挹ㅦ〵〲戰㌳挴挶㉥㈴扢戲㜵ㅤ㜷㠳挳慣慡㍡〳㡥ち搹㥤攱㔴㉡〴㔱㘷愱㉡〰散㠶㥡㕥搴摢㑥〰捥〴摢ぢ挰ㅥ搰てㅢ㥤挸搴搹戰昳〳攰愵㈰〰㕥戴〵㥥戹慤㜳攱㐹〰㠸戰挹㉦〴〲㄰㠳搸㈸㈶㈹㘱敢㍡〰㈸戳慡敡㍣㌸㉡㘴㜷捡愹㔴〱愲捥㐷㔵〰㠸愳愶ㄷ昵愴ㄳ㠰㍦㠱敤〵㘰ㅣ昴挳㐶㈷㌲㜵〱散晣〰㜸㈸〸㠰〷㙤㠱㘷挲敤㘲㜸ㄲ〰㈶戱挹昷〷〲戰ㅦ挴挶ㄴ㤲晤搹扡づ〰愶㔹㔵戵ㄲ㡥ち搹㥤改㔴㥡〱愲㉥㐵㔵〰㤸㠹㥡㕥搴ㅤ㑥〰㉥〱摢ぢ㐰つ昴挳㐶㈷㌲㜵ㄹ散晣〰戸㉥〸㠰搵戶挰㌳つ戸ち㥥〴㠰㐳搸攴㙢〲〱㌸っ㘲愳㤶攴㜰戶慥〳㠰愴㔵㔵㔷挲㔱㈱㝥㐶ㅤ㤵㔲㈰敡㙡㔴〵㠰㌴㙡㝡㔱㤷㌸〱戸ち㙣㉦〰昵搰てㅢ㥤挸搴㌵戰昳〳攰㥣㈰〰晥㘸ぢ㍣㤳㤳搷挱㤳〰搰挲㈶㥦ㄵ〸㐰ㅢ挴挶㘲㤲㈵㙣㕤〷〰换慣慡攲捣㘵㈱扢戳㥣㑡㐷㠱愸ㅢ㔱ㄵ〰㡥㐶㑤㉦敡㐴㈷〰㌷㠰敤〵㘰〵昴挳㐶㈷㌲㜵ㄳ散晣〰㌸㉡〸㠰攵戶挰㌳㘱㝡㉢㍣〹〰愷戲挹㑢〳〱㌸ㅤ㘲攳っ㤲㌳搹扡づ〰捥戶慡敡㌶㌸㉡㘴㜷晥㐸愵㜳㐰搴ㅤ愸ち〰攷愲愶ㄷ搵攴〴攰㜶戰扤〰㕣〰晤戰搱㠹㑣摤〹㍢㍦〰㔲㐱〰搴搹〲捦㈴敥摤昰㈴〰㕣挱㈶㈷〲〱戸ㄲ㘲攳㉡㤲慢搹扡づ〰慥戵慡敡ㅥ㌸㉡㘴㜷㔶㔳改㍡㄰㜵㉦慡〲挰昵愸改㐵晤搶〹挰ㅡ戰扤〰摣っ晤戰搱㠹㑣摤〷㍢㍦〰㘶〴〱㌰摤ㄶ㜸㈶㤶ㅦ㠴㈷〱攰㙥㌶㜹㙡㈰〰㙢㈰㌶敥㈵戹㡦慤敢〰攰〱慢慡ㅥ㠲愳㐲㜶攷㐱㉡㍤〴愲搶愲㉡〰㍣㡣㥡㕥㔴㤵ㄳ㠰㠷挱昶〲戰づ晡㘱愳ㄳ㤹㝡〴㜶㝥〰㔴〴〱㔰㙥ぢ㍣戳摤㡦挲㤳〰戰㥥㑤㉥つ〴攰㔹㠸㡤攷㐸㥥〷㜱〰戰挱慡慡挷攰愸㤰摤㜹㤱㑡㉦㠱愸㈷㔰ㄵ〰㕥㐶㑤㉦㙡戴ㄳ㠰挷挱昶〲昰㍡昴挳㐶㈷㌲昵㈴散晣〰㈸っ〲㘰戸㉤昰捣挱㍦つ㑦〲挰晢㙣昲搰㐰〰㍥㠰搸搸㐸昲㈱㕢搷㌱〲㍥戶慡㙡㍤ㅣㄵ戲㍢㥦㔰㘹ㄳ㠸㝡ㄶ㔵〱攰㔳搴昴愲㜶㜰〲昰っ搸㕥〰扥㠴㝥搸攸㐴愶㥥㠳㥤ㅦ〰扤㠳〰攸㘵ぢ摣㤹〱昹ㅢ攰愹ㅢ㌳扡扤搸攰捣摣晡昴㔲㑥㐱昵捤㈰ぢ㜸挲攲搶戶㘶㤹㉦敢㤳愹㙥㥥搱摣㔶㕤摦扡愸㈱戱扣㝦挶㉥捣㥢㥦㙥挲㙣㜶ぢ㈶戵㕤扣收㐵㡢搲㈹㈳㔳搳扣戸愵㉥㍤愵晡㝦㘱戶ㅢ晤挳愶㤳㠹敥㕣㠵攵㍦㥢挰捤㠱㈵㐶〹㤶㥣晣㤷攰搰㍤て㈷戹挸㡥㌹㜳㈹㥡㔰散搷㠱攸散晡戶㠶㜴慦㡣捣㔷㑢戹㈰〳ㄴ㤱㈲㤰敡㤹攱㕣㔰扡扡㑦㘶㜲㑢㝤慡愱扥㈹捤㡤㌱挰㔲㥤㤶㍥〲改〰〷㌴户搶㌳戵户㑦㘶㜶㑢愲愹㜵ㄱ㘷㌶敢㤶㙦㥦㔵㤳㈹搰晣㑣㔵㝤㔳㉢挲挸㔶㘴戹㕦愶㘶㝥昳㔲扣㠱戰戸戱㘹㜲㘲㔱敢晦挴㔶㔱摣㉣戲挸愶㔱戹㉡㌷㔷ㄵ攴ㄶ晣愷摢㈷昴〳昶戱〱㜶㙥昷㌰っ搴戶㤶晡攴㘲㈲㈶㐱㘲愰㜹㈴戲ㄱ㜳昲㕦㐶挹㍤㠹改搸㠶慥っ〴㌶㌶㉢戵摥㜷㌲扣晤扤㡥㕤愰㙥晣㠸昶昴摥〲戲晦攴㌹㔳㍡㜲㜳晥㑦㉦㐹攴扦〲捦摢㥣ち㌱㄰捡㝤慤㌱挴昴〸づ㈹散㥡ㄸち慣戹挷㘵㌸㈳㍡ㅣ愲㝤㍢㡡㤳㌰㥢摥㍢㌳㉤㤱㑣㌷㈰〹愰㌱搱搶搷慡㌰ㅢ〳㘹改慤戶㙣㐲㜳㘳㘳㠲㘳㡥慦〲搴搴㈵ㅡ搲〵㤹捡挵㙤捤㐸戱㌷㌲㈰㌲㌰㙤㔶㘲ㄹ㔸㠹㘵搶㜴㝤㘶ㄶ㤳㠳愴㑣㕦捤㐷㈴㕡敡摢收㌷搶搷ㄵ戰挲〴㥥晦㠹挱㡡〳㐸ㅥ挰搴㡢㍥㤸戸攷晦慤㔹㜸㙣敥㌱㐸㤹㈱㜴摣晣ㄸ搲戹㉡㠴㝦敡㍦捣ㅤ挱愱㐷捥㈸挶㔶㜸换挷㑦㡥㐵搲㤶捤㌲ㄷ㡢攲收ㄵㄸ愲㜲㜴㔲慦㔱〱㍦攳㈷愸戲挰㕦摥敢㈰㥤㈶ㄶ昴㠴㐲㜸㕡㜳㈲㌵㈹㔱㠷搷㝡㝡摡㉦昵ㄴ㘰搳昲㔸搳㘲㌲搵㘳〲戲㠷㌰㤷扤愴㍥㤵㙥㈹㈰愳〶㉦㉤攵㌱㐹㈴㘴㙤㐳㑣㝡昷挸挹捦敦㔵攰ㄷ㙢㡡昶㌵挲㥥㐰㜷扥ㄴ㌵挵攳晦㡢〳㉢㌸㡢㠶㙥挹㌹敡㕦攸づ慥昸搱㥦㌷挰㘴㝦㕣ち㍦㔳攱ㄷ㤰晣㌷㈱㜴㙦㥢散慣ぢ攴㘶ㄸ㔰捡㤳搷㘱㤸て㔲㠰摣〹㐹㈴挹㤷㡥昴㜲㈴㠰㠴慣摣㡦〲晤㡥㑤愸〶愳㍣㥤ち㕢〷㔸㈶㥡攰搴㤰㤳㥢㥢㠷㑤ㅤ㜲㈷捦㜹挲挲㔹㘳㑤㕡㌲㐳搴慥㘸㐲㠸ㄹ㠳扢㜰㘷㠱晦㕡晦ㄷ㑦㕥㠵ㅥ愶户㝦挱㝦戲㠴挳㐶㉥慣㜲挲敡ㅤ㔰つ㐵㤸ㅣぢ㉢㙣〴㍣ち〳㔱ㅦ㠳挹㉢〲挷昹㑢㙤㐲㤵攷戰㥣㄰摦㍢敡㙦扤㘱搲攵㈱㔳㝤ちぢㅥ㌶㡤㄰ㅤ㝦㠶ㄲ㡦㐶敤愳戳〰摣慥㐷攷ㄷ戴挰捦攰㙢㙣㝡㜴慡㉦挱搱摤㈰搳敥㐶ㄸ㍡㐶㉦㉡㝥攵慦搰㥢ち㝤愸昰㌵ㄴ戸搹㐳㝤㔱ㅢ慣攱捣㝥㔱㠵㉦挵昸㐰㘹挲〲㔰㝥攷〸ㄱ㈲挷㠲㜲㍢㠶搸㥥㈱晥〵愶ㅢ捡㥦挱ㄳ㈸つ㜹㠵ぢ戵ㅣ搷㤹㐶㜱慢〹㙣〳攸㠴㝤捥㠲㙤〷㜰扢㠶㉤ㄷ㘶〴挶搸㔱㥣㔸ㄵ挵㝣〵ㅦ搸〶㐱挷ㄸ㑣㐵收㌲昸㈸っ愱挲㑥㔴㘰㝡㠳挰戶㌳㙡㐳晣㘱㤳昷㝢㝣㜰摢ㄵ㈶挰㡤ㄹて㍡㠶〳户愱㡣㌱㡣㌱㤸㥤攰挶㡤㈹〹㕤攰挶㠴〵挱慤㤰㑥㤸戹㤰㠵摢〸㜰扢挶㡤ㄹづ㔸昱摡ㄶ㥤愰㈰㍦愶㌹攸㈶㤳㘱㙦敡摤愱㘳散㐱㐵愶㐰昸㈸散㐹㠵㤱㔴㘰㔶㠴攰戶ㄷ㙡㐱戸昱㔵㈵ㅦ摣㐶挳〴戸つ㜵挴㜰攰昶㉢挶ㄸ挳ㄸ㑣㙡㜰攳挶㑣〶ぢ㌷㕥敥挸攲ㅥ㙦捣㜳㄰摣㈲㜴挲㠴㠷㉣摣㘲攰㜶㡤ㅢㄳ㈳戰攲㐹㈹㥤愰㈰㍦㘶㐷㘸㔸ㄸ摢挶慤〴㍡㐶㈹ㄵ㤹㌹攱愳㔰㐶㠵㜲㉡㌰㤹㐲㜰慢㐰慤㤳愳ㅥ㕦扤昲㠱㙥㉣慣〰ㅤ㔳㉣㜴ㄸ挷㔱敦搷っ昳ㅢ㠶㘱㍡㠴ㅢ扡昱攰㜵㌱攴㉡愱㈲搰敤㐳㈷㔵愸㘵㐱㌷ㅥ摣慥愱㘳㑡〵㔶攴㕢搰〹ち昲㘳㕥㠵㙥㌲ㄹ㌶㜴㔵搰㌱㈶㔰㤱㌹ㄷ㍥ち搵㔴㤸㐸〵愶㘱〸㜴㤳㔰ぢㅣ㜲㜸㘵挲〷户晤㘰〲摣㤸㤹愱㘳㌸㠶摣ㄴ挶搸㥦㌱㤸㐵攱挶㡤愹ㄳ㕤攰挶挴ち挱㙤ㅡ㥤㌰挳㈲ぢ户ㄹ攰㜶㡤ㅢ㌳㌱戰攲㥤㌴㍡搱戸㌱ㅤ㐳㌷㤹㑣ㅢ户〳愰㘳ㅣ㐸㐵愶㙡昸㈸捣愲㐲つㄵ㤸扤㈱戸捤㐶㉤〸㌷扥㄰攷㠳摢㕣㤸〰户㠴㈳㠶〳户㜹㡣昱㕢挶㘰昲㠵ㅢ㌷㘶㕣㜴㠱ㅢ昳㌱〴户摦搱〹ㄳ㌳戲㜰㍢〴摣慥㜱㘳〲〷㔶扣昳㐶㈷ㅡ㌷㘶㜱昸挰㜲ㄸ㜴㡣㕡㉡㌲挳挳㐷攱㜰㉡㈴愸挰愴て挱㉤㠹㕡㄰㙥㝣户捦〷户ㄴ㑣㠰ㅢ昳㐰㜴っ〷㙥㘹挶挸㌰挶㜱㔰㜰攳㜶㍣㜸ㄶ㙥㠱㠷㌸愶㜱〸㙥昳改㠴昹ㅣ㔹戸㉤〰户㙢摣㤸昷㠱ㄵ㙦搴搱㠹挶㡤挹ㅦ扡挹攰改昱搶〰ㅤ愳㤱㡡㑣っ昱㔱㘸愲㐲㌳ㄵ㤸㉢㈲戸㉤㐲慤㤳㐳ㅣ摦㔵昴㠱慥〵㔶㠰㡥ㄹ㈴㍡㡣攳㄰搷捡㌰晣㙥㠰㘲戶㠷ㅢ㍡愶㜸㜴㌱攴㤸〰㈲搰㉤愱ㄳ㘶㠲㘴㐱户っ摣慥愱㘳挶〸㔶捣て搰〹ち昲㘳摡㠸㙥㌲ㄹ昶慥㝡ㄴ㜴㡣愳愹挸㤴ㄲㅦ㠵㘳愸㜰㉣ㄵ㔶㐱㐱愰晢㍤㙡㐱㐳㡥慦㕤晡攰㜶ㅣ㑣㠰ㅢㄳ㑦㜴っ挷㤰晢〳㘳ㅣ捦ㄸ㑣ㄲ㜱攳挶捣㤰㉥㜰㘳摥㠸攰㜶㈲㥤㌰㠱㈴ぢ户㤳挱敤ㅡ㌷㈶㥡㘰挵㉢㠱㜴愲㜱㘳戶㠹㙥㌲㤹㌶㙥愷㐲挷㌸㡤㡡捣㐴昱㔱㌸㥤ち㘷㔰㠱挹㈹㠲摢㤹愸〵攲㠶㌷㐸㝤㜰㍢ㅢ㈶挰㡤昹㉡㍡㠶〳户㍦㌲挶㌹㡣挱摣ㄲ㌷㙥㑣㈸改〲㌷愶㥢〸㙥攷搱〹昳㑥戲㜰㍢ㅦ摣慥㜱㘳㝥ち㔶扣㜳㐸㈷ㅡ㌷㈶愹攸㈶㤳㘹攳㜶㈱㜴㡣㡢愸挸〴ㄶㅦ㠵㡢愹戰㤲ち捣㘹ㄱ摣㉥㐱㉤㄰㌷晦㔳敡㘵㌰〱㙥㑣㜳搱㌱ㅣ戸㕤捥ㄸ㔷㌰〶㔳㔲摣戸㌱て愵ぢ摣㤸愵㈲戸㕤㐹㈷㑣㔷挹挲敤㙡㜰扢挶㡤㘹㉤㔸昱㔶㈳㥤㘸摣摥㐳㐹㌷㤹㑣ㅢ户㙢愱㘳慣愶攲晢晥ち搷㔱攱㝡㉡晣ㅤち㠲摢つ愸〵攲收㝦户㜵ㄳ㑣㠰ㅢ戳㘳㜴㈳ㅣ戸摤捣ㄸ户㌰〶㌳㔹摣戸㌱㝤愵ぢ摣㤸摣㈲戸摤㐶㈷捣㜲挹挲敤づ㜰扢挶㡤搹㌰㔸昱捥㈴㥤㘸摣㤸ㄲ愳㥢㑣愶㡤摢㥦愱㘳摣㐵㐵愶换昸㈸摣㑤㠵㝢愸挰っㅡ挱㙤つ㙡㠱戸昹㥦㔲敦㠳〹㜰㘳㔲㡤㡥攱挰敤㝥挶㜸㠰㌱昲㜰㕦攰挶㡤㔹㉦ㄶ㙥㠱愷㔴收挴〸㙥て搱〹㤳㘳戲㜰㕢ぢ㙥搷戸㌱㠹㠶挸ㄸ㡦搰㠹挶㡤㤹㌴扡挹攰㘹摣晥〲ㅤ㘳ㅤㄵ㤹㘵攳愳昰㈸ㄵㅥ愳〲ㄳ㙦〴户挷㔱敢散㤴㡡㔷㐲㝤づ㜱㑦挲ち搰㌱ㅤ㐷㠷㜱㥣㔲晦捡㌰㑦㌱っ㔳㘷摣搰㌱㕦愶ぢ攸㤸㑤㈳搰慤愷ㄳ愶搵㘴㐱昷㉣戸㕤㐳挷昴ㅢ㠱敥㌹㍡搱搰つ〷㔷㌷搹〱摤昳搰㌱㕥愰㈲昳㜳㝣ㄴ㌶㔰攱㐵㉡㌰㘵㐷愰㝢〹戵捥愰昳㍦捡扤〲㉢㐰挷㐴ㅥㅤ挶〱摤慢っ昳ㅡ挳㌰改挶つㅤ㌳㙤扡搸㕢㤹㠷㈳搰扤㐱㈷㑣挸挹㠲敥㉤㜰扢㠶慥っ㘶〲摤摦攸㐴㐳挷散ㅤ摤㘴㌲敤扤昵㙤攸ㄸ敦㔰戱挲㕦攱㕤㉡扣㐷〵㈶晢〸㜴敦愳ㄶ昴㐸挹㝦㘷晤〰ㄶ㠰㡤改㍦扡つ㡥㥤㜵㈳㐳㝣挸㄰㑣搵㜱挳挶晣㥣㉥㐶ㅣ戳㜷〴戶㡦改㠴㘹㍣㔹戰㙤〲户㙢搸㤸敥㈳戰㝤㑡㈷ㅡ㌶收晣攸㈶㠳愷㘱晢っ㍡挶攷㔴㘴㍥㤰㡦挲ㄷ㔴昸㤲ち㑣ㄱㄲ搸扥㐲慤㤳ㄱ挷户晢㝤㜶搶捤戰〲㜴㑣ㅣ搲㘱ㅣ㈳敥ㅢ㠶昹㤶㘱㤸攴攳㠶㡥㤹㍤㕤㐰挷扣ㅦ㠱敥ㅦ㜴㜲㌸㙡㔹搰晤〰㙥搷搰㌱㔱㐸愰晢㤱㑥㌴㜴捣ㄶ搲㑤㜶㐰户〵㍡挶㍦愹㤸昲㔷搸㑡㠵㥦愸㤰㠶㠲㐰昷㉦搴㍡㠱㡥㕦㉢昰㠱敥㘷㔸〱㍡愶ㅣ改㜶㌸愰晢㠵㘱㜲㌰㡤愱㤸ㅥ攴㠶㡥㌹㐱㕤散慣捣ㄸㄲ攸昰愴㍢㐷㉤㐱㉤ぢ㍡扣㑦扣つ搰㉤㠳㤹㐰㤷㑦㈷ㅡ㍡收ㄹ改㈶㤳㘹敦慣㈱攸ㄸ㍤愹挸ㅣ㈴ㅦ㠵〲㉡昰㕢㘸㡡㘹㐹〲㕤ㄸ戵愰㔳㉢㍦扣攰㠳㕢㙦㤸〰㌷㘶㉡改ㄸ㡥扤戵て㘳昴㘵っ㘶ㄵ戹㜱㘳㉡㔱ㄷ戸㌱搱㐸㜰㌳改㠴ㄹ㐷㔹戸㙤て㙥搷㐳㡥㤹㐹㠲㕢㝦㍡搱戸㌱㍤㐹㌷搹㠱摢〰攸ㄸ〳愹挸搴㈵ㅦ㠵ㅤ愸戰㈳ㄵ㤸捤㈴戸つ㐲㉤〸㌷㝥㐳挲〷户㈱㌰〱㙥㑣㜰搲㌱ㅣ戸敤挴ㄸ㍢㌳〶㤳㤱摣戸㕤〹㕥ㄷ戸㕤〵ㄵ挱㙤㔷㍡㘱愲㔲ㄶ㙥挳挰敤ㅡ㌷㈶㌴〹㙥挳改㐴攳戶ㅡ㕣摤㘴〷㙥㠵搰㌱㜶愳㈲㌳㥥㝣ㄴ㐶㔰愱㠸ち㑣㠲ㄲ摣㜶㐷㉤㄰㌷晦敢㤱㍤㘱〲摣㤸ㄷ愵㘳㌸㜰ㅢ挹ㄸ㝢㌱〶㜳㤸摣戸慤〱慦ぢ摣㤸搶㈴戸㡤愶㤳晢㔰换挲㙤っ戸㕤攳挶㍣㈸挱㙤㙦㍡搱戸㌱ㄹ㑡㌷搹㠱㕢〴㍡㐶㤴㡡㑣㤴昲㔱㠸㔱愱㤸ち捣㥤ㄲ摣㑡㔰ぢ㍡愹晡挳㔶〶ぢ挰戶捥ㄱ挲〱㕢㌹㐳㔴㌰〴㌳㥦摣戰㌱摤挹㠲㉤昰ち㤸挹㔰〲摢㔸㍡㘱㔶㔴ㄶ㙣扦〱户㙢搸㤸㍤㈵戰㡤愳ㄳつㅢ㔳愸㌴㉡攰改挳摢㍥搰㌱昶愵㈲搳慢㝣ㄴ挶㔳愱㤲ち捣戸ㄲ搸慡㔰敢攴捣挰㉦㤵昸散愹搵戰〲㜴捣挳搲㘱ㅣ㘷㠶㠹っ㌳㠹㘱摥㠷㠲ㅢ㍡㈶㑡㜵〱ㅤ搳愸〴扡晤攸㠴昹㔴㔹搰敤て㙥搷搰㌱敦㑡愰㥢㑡㈷ㅡ㍡㈶㕦改㈶㍢愰㥢〶ㅤ㘳㍡ㄵ㤹㤸攵愳㌰㠳ち㌳愹挰㕣㉤㠱敥〰搴㍡㠳捥晦㜹摣㉣㔸〱㍡㘶㜰改㌰づ攸㙡ㄸ㘶㌶挳㌰摤㐳㥡㍦㠷㌵扢昹昹㥣戲㜷捦㐴㝢戲〴㈴㐲㠶昹〲㌵㙤换ㅢ㤰愳挱㈲㘷愶慤ㄲ攷搸挳挲挳㝣㜹㜳ぢ收昴昲摣ㅦ㤱㘸户㝤〱㠱㝢つ㜰㝤愰㐳捣㈸㘱㍡㐲晥㑤㍦㜹㍦㐲搱㙥捦㠶㜷扣慤㑦ㅢ㉥愱㜹㘸攲㠰改昵㜵㉤捤慤捤㤹戶㘱㌵㐸㐰挲㑢散㉤昵㤹㥣㥣㐸㘵晥つ昰攸ㅢ㤳ㅤ换㙢攲攷㈴㤷昰〳〰攱㠵㑤捤㑢㥢愴㌵昹慤晣敥㡢攰搵戳㈷挳㄰㔳㔹㜶〳㜸㈶㔳ㄷ㘸㙣ㅣ〴摡愷㠷挹戹㝦㉥㈶攷晦愵挰挹㝥㈹㜰挲㥦㑢㝥㉥慥㙦戶㜵昶㥤扥㔵㔲搵愹㤴㑡攷昵散愹㡡㕣㕦ㄷ昱捣摡㌳㜷㐶㍥捦㄰ち㜱搲㍥晦㍡㜴㜹摢㡣戲ㄱ愵戱昴晡㘰㌴挱㌸〴㈴㙣昶㐰挳㜹攵ㄶ㍡ㄴ搵扥ㄳ慡㙡ㅤ挹㐷愱挳挰摢づ扣散㡦㜵㠶㙡挱敥つ戶㈴㉢攰㉢愰慤㘶㥥敤挵ㄸづ㔷㐶〲㜲愳㤰挱㐲攰㑢挴㍡戰㔸㤰㕦〱戸ㅣ㥢敡㌲㜴㠴㈳〲㠲㥣㔰ㅡ㉡㠱㥢㔹㕤〲㌵㙥敡散㑤㘵挰ㄳ捣㜲㡣㈳㐰戱愹挲㜶扣搰㝣搴㡢㈶㔴㑤㤸㔵㕢㤶㈸㡤㈵换ㄳ愵挵愹㜴慣愴戸㈲ㄱ㡦㤷㤴㤷挵ㄳ㘵攵㜵㤹戲㐴㈲㥥㌶㝢改㌶搶挳挶散慤㙢ぢ㔸敢愳㙢㤴㈹ㄳ㌵㙥㘸㜵㍥ㅡ挲㡤㠰㌲ㅥ捣㐳㘴㌴㠱㠴捤敤挰㈰㉦搴㡣慡ㅢ捣㐵攰昹㠰㜹㈴搸搹㘰㙥㙦㝢戱㍥戲搹ち戹㝣㘹㔳つ〰㕦挰㕣っ㔶㍢㤸㍢㠰㉢㘰㥥㡥〶㘹㌰つ㠲挹摤㐳㥤ち慥ㄷ户ㅤ㘱㐴つ㘳㌹㈸㜰ㅢ㘴扢づㅤ㠵扡㠵㕢愲㉣ㄶ㑦㈶㑡㈳挵戱搲㔴㐹愲慣㈲ㄹ㡤㔷挴㔲愹戲㘸㕤慣㌸㤳㡡㘵捣挱扡㌹㐷挳挶ㅣ愲㙢㠲摢㑥扡㐶㤹摡ㄵ㌵挱敤㜸㈷㙥㉢㈰㌲㡥〳〹㥢㐳愱㠰ㄵ㜳ㄸ攴ㄱ㈸㠳戰㤸挳㌴㝦㙦ち㑦㈲㍦㠲㤲㉡〴㕦㤰㌸〵慣㜶㈴㐶㠰㉢㐸㉣昳㐵㘲㠹㉦ㄲ㥣㥡㠷ㄳ㍣换〶〵ㄲ扢摢慥㐳㘷愲㙥㈱㤱㡡㤶㔴搴挵㈳改攲㘴ㄴ摦ぢ㐶㈵ㄵ㡦㤷㔵㤴㈷㔳搱㘸㌲㔲㤲㡡㥡㌲㙢㑦ㅦ㘷挱挶摣㔳㌷㑥㤰ㄸ愹㙢㤴愹搱愸〹ㄲ㡢㥣㐸㥣ぢ㤱㜱ㅥ㐸搸晣ㄵㄴ戰㝡㤰ㄸ愳昹㘵ㄴ㕥㐴㠳㜲㤴㔴〴㝣㐱㘲㈵摤㤳挳㕦っ㕣㐱㈲攳㐴㠲挷㔱ㄹㄳ㈹㕦㈴㌸搹㑥つ攳㜲㔰㈰㔱㠲㍡ㄷ㤳㤳敢㔲㈸搳㠵㜲扢愰挶愲㈰晤㐹摡晤㤱戶慣㠲〳攳㑡㤰戰昹㙢㈸㔰搹攰攱挵攰昱挴攰搱挳晣㡤收㡦愳㜰㌵昹晢愰愴昶〱㕦㝣㕣て㔶㝢㝦挶㠳㉢晤昹慤戳㍦敤㘳㝣慥㙦㝦㌸〳づ㈷㌹挶捤愰攸㑦㤵敤㍡㜴ぢ敡搶㤶㡤愵愳㜵改㜸戴愲慥戴㌴㔶㤲㑡㤵㔶㐴㔲㘵昱㜴㕤㈶ㄹ慢㡢搶挵㘳ㄵ收〴摤㥣㕢㘱㘳㔶敢㥡㙣㔹㤹ㄷ愷㝦捡搴㝥㤰〹ㄲ〷搸㐸愰㡥㐷戸㄰ㄹ㝦〶〹㥢㔳挰㄰㥥㙢㡣敦慦昹搵㌴戸㤷〶ㄳ㔱㔲搳挰ㄷ㈴敥〷慢ㅤ㠹ㄹ攰ちㄲ㤳㝣㤱愸昶㐵㠲㜳摡㜰㤲㘳㍣っち㈴づ戰㕤㠷搶愲㙥㡦昱㔸㉣ㄲ㡢㤷搵ㄵ愷㑡㑢㑢㤲昱㡡㜸㜱㐵㌴㡡㐳㘶㕤慣㈴㔱ㄷ㡢㈴捤〳㜵㜳ㅥ㠱㡤㌹㑢搷〴〹㤹改愶㝦捡搴㕣挸〴㠹㝤㥣㐸㍣〶㤱昱㌸㐸搸㥣〷〵慣㥥㌱晥㕢捤㥦㑡攱搳㌴㤸㠶㤲晡ㅤ昸㠲挴㌳㜴㑦づ㝦㠷㠰㉢㐸㤴昸㈲ㄱ昳㐵㠲戳搴㜰㠲攷㤷愰㐰攲㌰摢㜵㘸〳敡ㄶㄲ愵昱搲攲扡㘴扣ㄴ㥦㉢㑢㤶㔴㈴㉡㉡㘲ㄵ挹㤲搲㡡㔸愴戸戴㌴㤵㈸㉤㌷㙢㜵㜳㕥㠴㡤㜹戸慥〹ㄲ㌲㜷㑤晦㤴愹ㄴ㘴㠲挴㘸㈷ㄲ慦㐲㘴扣〶ㄲ㌶㌹ㄷ㡤搵㠳㐴㐶昳㘷㔱昸㌷ㅡ搴愰愴收㠳㉦㐸扣㐳昷攴昰户〰㕣㐱愲搰㠹㐴晢摥㍥捣ㄷ㠹㠵㌰㠲ㄳ㝣〹〷ㄴ㐸㌴愰捥挵㙣搴㠵㈶㕤攰挴㌲ㄷ搵㠲㠲昴㘷㔷扢㍦搲㤶㡤㙣摥㠷㈰㘱㤳ㄳ挴㔴㜶敦敤㙤㥡㝦㄰㠵㥦搲㠰ㅦ㍣㔰㑢挰ㄷㅦ㥦㠳搵摥㥦㘵攰㑡㝦〶㌸晢搳扥户㙦敦摢㥦攵㌰㠲ㄳ㝣㌴〸ㄴ晤㌹捡㜶ㅤ摡㡣扡戵㘵愳㜵㘵搸戲㈵愵攵㤱昲㘸㐹㔹慡㈲㤱㉥㐹挴㤳愹㜴〵㌶㙦㉡㤳㠹㤸㐷敢收㝣〳ㅢ昳ㄸ㕤㤳㉤㉢㔳挴昴㑦㤹㍡づ㌲㐱愲户㡤〴敡㌹挶昷㄰ㄹ㍦㠰㠴㑤㑥昹ち捦戵户ㅦ慦昹㠷搳攰㈷ㅡ㈴㔰㔲㈷㠲㉦㐸晣㥢敥挹攱敦㘴㜰〵㠹㕣㕦㈴㜲㝣㤱攰昴㉥㥣攴ㄸ㉡㕦㤰㌸搵㜶ㅤ捡㐵摤㐲㈲ㄱ㉢㡢㤵㤷㤵挶换㘳戱㘴㐹㜹㐵㈶㤱㐹㐶㌲挹㑣愴慥愲戸㍣㔵㤲捥㤸愷改收昴㠰㡤㜹扡慥〹ㄲ㘷攸ㅡ㘵敡㙣搴〴㠹慤㕢ㅤ搷㐴㍤㈱㌲ち㐰挲㈶㈷㜱戱㝡挶昸㌹㥡捦㉦㈸ㄸ㝤㘸挰㑦㈰愸昳挰ㄷ㈴晡搱㍤㌹晣㥤て慥㈰戱ㄹ㘱扣㔷㌹㕦㠱敢扤捡攱㠴慤㈰搱ㅦ慥㌰㈶㉥戴㕤㠷〶愰㙥㈱ㄱ㠹愶㔳戱攲ㄲ㥣摡换捡㑢㘲愹〴戰㈸㉤㡦㘷㤲愵ㄵ㌸て愴攲攵收㐵扡㌹〳㘱㘳㕥慣㙢㠲挴㑡㕤愳㑣㕤㠶㥡㈰戱挹㠹挴㘰㠸㡣㈱㈰㘱㤳搳戲㔸㍤㐸㕣愱昹㝣㔹挰ㄸ㑡㠳㘶昶昹㑡昰〵㠹攱㜴㑦づ㝦㔷㠳㉢㐸扣敢㡢挴摢扥㐸㕣〳㈳㐱愲〸慥㠰挴戵戶敢搰敥愸㕢㐸㤴㤴挴㑡换㘲搸㐷ㄲ㠹ち㥣ぢ换㤲㌸晡㈷㈳搱㜸㉣㤹㉡㑦㤴㤵㘴㑣㤹㥤㘵ぢ昷㠰㡤㜹㥤㙥㥣㈰㈱ㄳ戳㕡愶㙥㠲㑣㤰㜸捤㠹挴㈸㤸ㄹ愳㐱挲收捤㔰挰敡㐱攲ㄶ捤㕦㑣㘱㤴〶㑢㔰㔲户㠱㉦㐸ㄴ㠳搵㡥挴ㅤ攰ちㄲ捦晡㈲戱摥ㄷ㠹㍢㘱㈴㐸㤴挳ㄵ㤰昸戳敤㍡㔴㠱扡扤㜷㔴ㄴ愷㑡㔲攵昱㐸㍣㥥挱㤵㙦㌴㔹㤶㡣㐷㔲ㄵ㜵戸㔴挰戹㈱㕡㘷捡㝣㉢㕢ㄸ㠷㡤㜹户㙥㥣㈰㈱㔳慤㕡愶敥㠳㑣㤰㜸摣㠹挴㌸㤸ㄹ晢㠰㠴捤晢愱㠰搵㠳挴〳㥡捦㡦㉢ㄸㄳ㘸㜰㉣㑡敡㈱昰〵㠹㠹㘰戵㈳戱ㄶ㕣㐱攲〱㈷ㄲ敤㘷㠰晢㝣㤱㜸〴㐶㠲挴ㄴ戸〲ㄲ㝦㐱㥤㡢挹㘹㔱㈹㍣慡ぢ㡦搹〵昵㈴ち搲㥦㌵㜶㝦愴㉤㔳搹扣㘹㈰㘱㤳昳㤹㔴㜶㥦〱㥥搲晣ㄳ㈸㍣㤰〶㈷愲愴搶㠳㉦㍥㙡挰㙡敦捦戳攰㑡㝦㙥昱敤捦㑤扥晤㜹づ㐶搲㥦㜹㜰㠵晥㍣㡦㍡ㄷ㤳㜳㤵㔲搸愰ぢ㉦摡〵昵ちち搲㥦ㅢ㥣晤㌹㠸捤晢ㅤ㐸搸攴㈴㈳㤵摤晤㜹㑤昳㑦愷戰㤶〶㘷愰愴摥〰㕦晡㤳〰慢扤㍦㙦㠱㉢晤戹挲搹㥦昶㌳摡㘵扥晤昹ㅢ㡣愴㍦㘹戸㐲㝦摥戶㕤㠷㌲愸㕢㈳㌵㕤㥥㐸㐶㔳〹摣搵挶㜰㔷㡢ぢ㤶㔸㐹㐵㌲㥥㉡㉢㡤搵㤵㐵㡢换㘳愶捣㌵戲㠵㐷挰挶㝣㔷㌷㑥㐶敡㝢扡㐶㤹晡〰㌵㐱攲㐲ㅢ〹搴㤱㥤〶㤱搱〰ㄲ㌶㌷㠲㈱㍣搷ㄹ敤㐳捤攷㌷㄰㡣㈳㘹㜰ㅥ㤱昸ㄸ㝣㐱愲㤵敥挹攱㙦ㄳ戸㠲挴㤹㑥㈴摡㐷敡改扥㐸㝣ち㈳㐱㘲㈹㕣〱㠹捦㔰攷㘲㝥慥ぢ㕦攸挲㤷㜶㐱㙤㐶㐱晡㜳慡摤ㅦ㘹换㜲㌶敦㈸㤰戰昹つㄴ愸散摥戲摦㙡㍥㍦㘹㘰慣愰挱㑡㤴搴㍦挰ㄷㅦ㝦〰慢扤㍦㍦㠰㉢晤昹扤㙦㝦㡥昱敤捦㡦㌰㤲晥㥣〴㔷攸捦ㄶ搴戹㤸晦搴㠵慤扡昰㤳㕤㔰㍦愳㈰晤㌹捡搹㥦㔳搸扣㔳㐱挲收㉦㔰愰戲扢㍦㡣㈴晣㔵ㄴ㥥㐵㠳㉢㔱㔲㌲㡦㐶搶ㅦ挱㙡敦㑦ㅥ戴愵㍦㡢㥣晤㘹ㅦ愹㑤扥晤挹㠷㤱昴攷㑦㜰㠵晥㜰收㡣ㅥ㐳攷愳㙥㡤搴攲㘸㜱戲㈲ㅡ慢㡢㘴捡敡昰ㄴ㈶ㄳ㡦㘶㔲愵挹㡡㑣㐵㐵㜹慣㍣ㅡ㡢㥡㌲搱挶收㕣〰ㅢ㤳㔳㙢〲戶㡣㔴㐳搷㈸㔳扤㔱ㄳ㈴收摢㐸㐸敦㔶㐲㘴㕣〲ㄲ㌶晢㐰㐱㜸慥㤱捡㘹㌴攱㕦挷㌸慢㘸挰㙦つ㈸㔳扢扦㡡敥挹攱㙦㝢㜰〵㠹挳㝣㤱㌸挴ㄷ〹捥㡦㘱挵ㅤ㉤㕣〱〹捥㠵〹ㄲ搷愱㙥㥦㕤㌲挵㈵㤱扡ㄴ慥戹㉡㑡昱㌴愱㍣ㄹ㑢㤴㤵㘶ㄲ㔱㝣㤸ㄹ㜷ㄸ改戴㌹搰戶㌱慥㠷㡤挹挹戲づ㈴㜶搴㌵捡ㄴ愷挰〴㠹戹㑥㈴㙥㠶挸戸〵㈴㙣敥〴〵㍦㈴㌸㌱㈶㝣㝥戳挰戸㤳〶晣攸㠰摡㔵扢扦㡢敥挹攱㙦ㄸ戸㠲挴㌴㕦㈴昶昷㐵㠲㌳㕥㔸㜱㐷ぢ㔷㐰㠲戳㕢㠲挴㝤愸㕢㐸㘴搰昱㘸扣㍣ㄳ㉦挶ㄵ㐷㕤愲㍣ㅥ㡤㐵㌲挵愹〸㙥㐰㑢㡢㘳ㄵㄱ㔳㈶挳攸攳㝥搸㤸㈳㙣て㠶㡣㠹㈲㕤愳㑣㜱㔲㑢㤰愸㜶㈲昱㌰㐴挶㕡㤰戰㌹ㄲち㝥㐸散愵昹㜷㌳捥㘳㌴戸〷㈵㌵㕡扢㝦㠲敥挹攱㡦戳㔷㠲挴㔸㕦㈴㉡㝣㤱搸ㅢ㐶㔸㜱㐷ぢ㔷㐰㈲㘲扢づ慤㐷摤㐲愲㈴㥤㡣㈵㘳戱㜸愴㈲㔹㕣ㄲ㉦㉢㑢愶㉡捡愳挹攲攲搲㜴愲〲晢㑢捡㡣摡㌶挶㌳戰㌱㘳扡㈶㐸挸捣ㄶ晤㔳愶㌸㑦㈵㐸挴㥣㐸扣〰㤱戱〱㈴㙣㤶㐳挱て〹捥㕥〹㥦㕦㌱㌰㕥愵〱㍦㐳愰㘴㐲㡡慣搷改㥥ㅣ晥㌸㈱㈵㐸散改㐴愲晤㌸扥扢㉦ㄲ攳㘰㠴ㄵ㜷戴㜰〵㈴昶㘱〵㡢戹慦㉥㡣搷〵捥㍢㜱㔱搵㈸㐸㝦㐶搸晤㘱㜸攳ㅤ㌶敦㕤㤰戰㌹ㄱち搲敥㐳㔱㜰㍣㘱攲㤴㤲昰ㅦ愵挱㐶ㅡ㍣㐶㠷㌲㑢㐴搶㐷㘰戵昷㘷㝦㘸㑢㝦㠶昸昶㘷㤰㙦㝦愶挲〸㉢敥㘸攱ち晤㤹挶ちㄶ㜳扡㉥㜰㈲㐸㌸㌳敤㠲㥡㠵㠲昴㘷〷㘷㝦㍥㘷昳扥〰〹㥢㥣搴昱敢て攷㜹㠴捦㙦っㄸ摦搰㘰㍤㑡收ㅣ昰戱收ㄸ摦㐹㈳昲㌹㘹昱㙢搷㡣㠲晦扢挵愳摣㥦㝡㥦㠸㑦户㌳ㄹ㈲愷〷㕥慡戴㕥㐵捣换ㅤ晢㥦昹攲㥣〵摦㐴收㉦扦㌷晡晡㝦昰挳慤搴㌱㉦㐴㡦㐳昱㌳扥㐷㠷晢ㅤ㡣敥攲㝦扣挹㤸戵㙣摥搷慥㡥户晥㉦戰晦㌷挷昷攳扣㠷㔸ㅣ慡㠶㥦㔷㤹晦晥㡡㔵摦摣昴敢愲换㙦晦挵晥㝦㠵㙤㘹晦户㜹㕦挵昹㡣㈲㔴㡤扦㤳㝣㐰戲ㄱ㐴昵㐴户摥挲㥢㤱㥥捦㈶㠷㙣㠱晢戳挹㈶愷㐱戰攲捥ㅦ㉤攸搳㐳㜱摡㠲ㅢ㑣攵挱㠲㈸㐹挷晥つ㘱㝥㍤搸ㄱ㍦散㍢晢㜳㘶㐴㘱㘰攳㤴㔶㑣捡攰捦攲捤㙥慥挴㍢㠸搶摦㔴摢㑥㑦搶㡣搲㥦㔶㉦敡攰㔴㈶㕢昱㝥㝥㕢㕡㥢捤㙣㘹户挳愷捡㌱㜹〶挱㈸㝥㠸㝤㘰㐷捤昱㡥敡㑥ㅤ摣㈹㑤慤昸愳〱改㤴昶搸㡡㌷㌴昳㜲㝢㈸摦搷挶敤扦㥥挶㤷㔲改つ㝦㌶㘰㑡㡡〰散攴昳㠶㙥㔵㝤㥢扣攱扥㌳㠱㌷㌸扤ㄳ晡〵㌰ㄵ㡣ㅢ㔱㌹㜹㐴㌴ㄲ换捦〱㝡摢ㅣ㈵㝢㐴㌱㈶㜷慤戰挱扦ㄲ愶㜸㔴愵㌷戲晡㌵愲㠲㌸摤ㄸ㕦㥣ちㄲ㡢捥挷搷收㝤㉦㔹挹攵改㝤ㄵ愷㜸㡡㄰挳㍤扥㝥晡㘷挰昸摡㙡ぢ摣㕦愵㌶ㄷ挳ㄳ㔶攴㉤愱㈳ㄸ㕦换㔱㤱昱戵〵ㄶ敤攳㡢㝦戵㔱ㅤつㄱ挷㤸㌲㌸攷ㄳ敡〵㥥〶㌳慥晥〱㜵つ㐱搸攸〳㔹扦ㄵ搰敡ㅥ㄰挷㘹㡢㙤〶攲㈴㔸昸〱昱㜵㄰㄰㕦搹〲昷搷愹㑤㑥っ㘱挵摦㤷戴㠰㌸〳ㄵ〱攲ぢ㈷㄰〳〹挴㔹㄰㔹㐰㥣㠹㔲㘸挷づ㈰愲㈵㙡㔳ㄶ㄰㠳〹挴戹搰敡ㅥ㄰攷㘹㡢㙤〶攲㈲㔸昸〱戱㌱〸㠸て㙣㠱晢㉢搵收㑡㜸挲㡡攷㑡ㄶ㄰㤷愳㈲㐰扣敦〴㘲㌸㍢戶ち愲敥㜵散㑡㙤搱㜹挷㄰㕥ㄶㅣ㑡㔷挳挲慦㘳㝦ぢ敡搸㕢戶挰晤昵㘹㤳ㄳ㐴㔸昱㌸捡敡搸捤愸㐸挷摥㜰㜶㙣㈴㠴敡㔶㠸慣㉤㝣ぢ㑡愱㔱攰搹㐳㍤㕡愱㕥㠱㝡挷㔰晦ㄵ㠱戸ㄳ㕡摤〳攲捦摡愲㜳㈰ㅣ晢晣扤戰昰〳攲㠵㈰㈰㥥户〵敥慦㔰㥢昷挳ㄳ㔶愴㌸㔹㐰㍣㡣㡡〰昱慣ㄳ㠸㔲〲挱昹ㄹぢ〸捥晣㠴捡㍢㠰㠸ㄴ慢愷戲㠰㠸ㄳ〸㑥摡㜴て㠸挷戵挵㌶〳昱㌴㉣晣㠰㜸㉣〸㠸㐷㙤㠱晢㙢搴收㌳昰㠴ㄵ㔹㑤ㄶ㄰㉦愰㈲㐰晣挵〹㐴㈵㠱㜸ㄱ㈲ぢ〸㑥晣㠴㈶㜴〰ㄱ㉤㔳て㘵〱㌱㤱㐰扣ち慤敥〱挱〹ㅥ戱搸㘶㈰晥〶ぢ㍦㈰敥つ〲㘲㡤㉤㜰㝦㤵摡㝣〷㥥戰收ㄸ㔳㉤㈰㌸挵㈳㐰摣敤〴㘲㍡㍢挶挹㥢敥㜵散㐳㙤搱㜹挷㄰㕥ㄶ散昳㥦挲挲慦㘳户〷㜵散㌶㕢攰晥摡戴昹㌹㍣㘱挵㙣㤸搵戱慦㔱㤱㡥摤攲散搸ㅣ〸搵㌷㄰㔹㕢㤸ㄳ㐰愱㜹攰改搳㕢愹扡〱敡ㅤ晢晣㐱〴攲㝢㘸㜵て〸㑥昴㠸㐵攷㐰㌸昶昹㥦㘰攱〷挴㌵㐱㐰㕣㙤ぢ摣㕦㥤㌶晦つ㑦㔸昱攴搱〲㐲愱㈱〲挴㤵㑥㈰ㄲ〴㠲戳㌴ㄶ㄰㥣晦〹搵㜵〰ㄱ㡤慡换戲㠰㐸ㄳ㠸㥥搰挲摡㡤ぢㅥ捥昳㠸挵㌶〳挱搹㥥㈲㌶摦㜵㐱㝤㔱㄰㄰ㄷ摡〲昷搷愷㑤㑥ㄲ〹㄰ぢ㉤㈰晡愳㉥㐰㥣敦〴愲㤱㐰っ㠴挸〲㠲搳㍦愱收づ㈰㈲ㄵ敡㥣㉣㈰㡥㈴㄰㠳愱㠵戵ㅢ㐰㜰㥡㐷㉣戶ㄹ㠸愱㔰㉦昲〱攲㡣㈰㈰㑥户〵敥慦㔰㥢挳攱㐹㠰㔸㙡〱㔱㠴扡〰㜱慡ㄳ㠸攵〴㘲て㠸㉣㈰㌸晢ㄳ㍡扡〳㠸㘸㑣㥤㤸〵挴戱〴㘲ㄴ戴戰㜶〳㠸搱摡㘲㥢㠱㠸挲愲挸〷㠸ㄵ㐱㐰晣摥ㄶ戸扦㐶㙤ㄶ挳㤳〰㜱㠲〵㐴㌹敡〲挴㌱㑥㈰㑥㈲㄰㜱㠸㉣㈰㌸昹ㄳ㍡愵〳㠸㐸㤹㕡㤶〵挴㘹〴㠲昳㌶㔸扢〱〴㈷㜹挴㘲㥢㠱攰㔴㑦㤱て㄰慤㐱㐰戴搸〲昷㔷愹捤㠹昰㈴㐰晣搱〲㠲搳㍣〲挴㈲㈷㄰攷戲㘳㔳㈱挲摡㡤㡥㑤搳ㄶ㥤㜷っ㍥㘵挱㔹攰㐰㔸ㄴ愱攲摥攷ㄷ〶㜵㙣㠱㉤㜰㝦㙤摡慣㠱㈷改搸㐵㔶挷收愱㉥ㅤ㥢敦散搸㑡㜶散㈰㠸戰㜶愳㘳㥣昶ㄱ㡢㙤敥㔸㉤搴㡢㝣㍡㔶ㄷ搴戱愴㉤㜰㝦㐵摡㑣挰㤳㜴㙣㤵搵戱㌴敡搲戱挳㥤ㅤ扢ち㐲㜵〴㐴搶搰攵㙣㔰攸ㅡ昰㝡捡慤㜰扣㑣ㅤ〲敤㡥戳摢㙡攲戰㄰㑡㔸扢㠱㐳㠳戶攸ㅣ〷挷搹敤㐸㔸ㄴ昹攰㌰㉦〸㠷戹戶挰晤㌱㘹戳ㄵ㥥〴㠷㥢㉤ㅣ㤶愲㉥㌸捣㜶攲㜰㉢㍢戶ㅣ㈲慣摤攸ㄸ㘷㝦挴愲昳㡥挱愷㉣ㄸ戹㉢愰㕥㠴㡡㝢攴捥っ敡搸っ㕢攰晥㐸戴昹〷㜸㤲㡥摤㘵㜵散㈴搴愵㘳搳㥣ㅤ扢㠷ㅤ㍢〵㈲慣摤攸ㄸ愷㠱挴㘲㥢㍢挶挹愰㈲㥦㡥㑤づ敡搸㈴㕢攰晥昸戳挹㌹㈴改搸㠳㔶挷晥㠴扡㜴慣摡搹戱㠷㈱㔴㥣挳戱㐶㉥㘷㠷㐲㡦㠰愷㙦挶㡡搵㜸愸㜷っ摤㜵〴㘲㈵戴戰㜶〳〸捥〲㠹㐵攷㐰㌸㠶敥㉡愸ㄷ昹〰昱敢㈰㈰挶摡〲昷㐷愰捤慢攰㐹㠰昸慢〵挴㙡搴〵㠸ち㈷㄰㑦ㄳ㠸敢㈱戲㠰攰攴㔰攸㤹づ㈰㈲㈵慡㈴ぢ㠸攷〸挴捤搰挲摡つ㈰㙥搱ㄶ摢っ挴㥤戰㈸昲〱㘲敦㈰㈰挶搸〲昷挷愰捤扢攰㐹㠰㜸搹〲攲㕥搴〵㠸搱㑥㈰㕥㈵㄰昷㐳㘴〱挱戹愱搰敢ㅤ㐰㐴㈳㙡捦㉣㈰摥㈴㄰㥣搶挱摡つ㈰㌸〷㈴ㄶ摢っ〴㘷㠲㡡㝣㠰搸㉤〸㠸㐲㕢攰晥㈸戴昹〴㍣〹㄰敦㔹㐰㜰ㄶ㐸㠰ㄸ收〴攲敦〴攲ㄹ㠸㉣㈰㌸㌵ㄴ摡搸〱㐴㈴愲㜶捥〲攲㈳〲挱㔹ㅤ慣摤〰㠲㔳㐰㘲戱捤㐰㜰㈲愸挸〷㠸ㅤ㠳㠰搸挱ㄶ戸㍦づ㙤扥づ㑦〲挴攷ㄶ㄰㥣〴ㄲ㈰〶㌸㠱昸㤲ㅤ攳昴づ搶㙥㜴㡣㜳㐱㘲搱㜹挷攰㔳ㄶㅣ搵㌹㈳㔴㠴㡡晢愸摥㉦愸㘳㝤㙤㠱晢愳捦收㐷昰㈴ㅤ晢捥敡ㄸ㘷㠳愴㘳扤㥤ㅤ晢㥥ㅤ晢ㅣ㈲慣摤攸搸ㄷ摡㘲㥢㍢昶つ㉣㡡㝣㍡搶㌳愸㘳㈱㕢攰昹㤸昳㜷昰搴搵挷㥣ㅤ㝦ㄱ戹ㅦ㠲收㘷昸敡㔰慦㡣挵收㈴㄰㕥ㅥ慡㙦㘸㤰昷㙥㝡攳搳慢㉤昸㥢挴搳昰㠹㘱㝣㜰戵愶摥晥㍢㤷㔳昰改㘱㝥挹㔲㝦摣搳㤰ㅡ㡤㐳㤹㤹㉤昸摡㘷捦捣㤴㔶㝣ㅡ㍡㔵㠰扦愹摡搶㤶㙥㘹晡㕦昸㉥㉢摥㠴攲攷㉥戰㔸㕦㘴昵㝤〹㠹㙦ㄷ昹捥㑡㔸㕦㙢敥挰㐳晦愹攱㕣㝥戱昵㍦晢㑡㜴攸㈷っ戱昶㡦㄰愷ㅣㅦ㈱捥㔳㜹搸挶㔶㠲攴㜱㌹扦㐸愳㜳㜲昱㐱㔳ㄸ㠴㝥〶攱ㅦぢ㤵挹㔰㤰戰昱ぢ㌸昲㈲㥦㤰㥣㝣㑥戴戹㝢挷昷挲昸〱㠱ㅣ搷㕦っ敥搵㡢㕤搶㡢攲㍣ㄷ㠷㔱㐸攱ㄳ慦晡㘳㥦搹㑤晢㜹㡢㕦搳㝡㐰㍦㤴〷㤲摤戴㝣㜰ㅣ㑤㔳㥣㉡㘳昳昴㤲愷搰昶捥收㡦㌸愹搳戳戱㌶搱搲㤲㔸㕥搰㔸摢㤰㙥㍡愲㙤㝥㐱敤ㄲ㑣㤷攱㙢捤昰㡥扦㜷㙣昴挴晦散ㅢ㝦㡡㔳㈹散㠲挱㉥攴愹ㅦ㝤㥢ㅢ㘶扢搸摣づㄴ㝢㤳挵搷㈱㉤ㄴㄵ㘷㕤㥣㑤㔵㝤挰㘰㜳㡤扥搰㙣て搷㍦㍢摣㘶摦㜰摢㜹挳昵㜷㠵ㅢ攸づ㌷㔸㠷ㅢ攸っ㌷㔴㠷攳攰挹㔳㥦晡㠶ㅢ㐴摦ㅣ㈷ㅤ扤ㅢ攲ち㌷ㅣ搲慣摥昱戱扣〳戶㡤扥㡥㜷愵㤷㙣搸㠶戹ㅣ昳〹㝥㤶攳㕦㠱㈱戰ㄵ㐲戳ㅤ戶攲散㜰㙦晢㠶㉢昲㠶摢挳ㄵ慥搴ㅤ㉥慥挳㡤㜴㠶摢㌷㍢摣慢扥攱㐶㝢挳㡤㜱㠵慢㜴㠷㥢愸挳㐵㥣攱愶敡㜰搶㔶㝡摥㌷㕣㌱㝤㘷㙦愵㔲㔷戸改敥㜰㌵摡戱㌵戸㥦昲㜵ㅣ愷㤷散慤昴㙢㤷攳㌹㙥挷〷㠱㈱㕢㘹ㅣ㌴摢户㔲㙤㜶戸㜵扥攱挶㝢挳㔵戹挲㈵摣攱搲㍡㕣戵㌳摣挲散㜰て昸㠶㥢散つ㌷挵ㄵ慥搱ㅤ㡥て〸愵㜷㔳㥤攱昸攸捤㌱攴敦昲つ㌷挳ㅢ敥〰㔷戸攵敥㜰㝣っ㈷攱㘶㌹挳昱〱㤷㈳摣㉤扥攱收㜸挳捤㜳㠵㍢挹ㅤ㡥て扢㈴摣㐱捥㜰㝣㡣㈴攱慣㌱戸摡㌷摣㈱昴㥤㍤〶て㜳㠵攳ㄳ愷慣ㅤ㥡㡦㜱ㅣ㡥㔷昹㍡㑥㝡ㅤ愷㕣㡥㔷扡ㅤ慦搲㡥慤挱扤搲搷昱㝣㝡挹ㅥ摣ぢ㕣㡥慦㜲㍢㕥つ㠶〰搴〰捤昶挱㝤戳づ㘷〱㜴㥥㙦戸㘶晡捥〶攸㐸㔷戸㕢摤攱敥捡㜶㝣愶慦攳挵㕥挷㑢㕤㡥敦㜱㍢㝥㔰㍢戶〰㍡搹搷昱搱昴㤲つ搰戱㉥挷扣戱捦摡愴敢挰㄰㠰㔶㐰戳ㅤ㈰摥ㄳ㍢〶散ち摦㜰挷㝢挳㥤攸ち挷摢攷慣㜰捦改㜰㈷㍢挳扤㥣ㅤ㙥㤹㙦戸搳扣攱捥㜰㠵㝢搵ㅤ敥㑤ㅤ敥㉣㘷戸昷戲挳ㅤ改ㅢ敥ㅣ㙦戸昳㕣攱晥敥づ昷㤱づ㜷扥㌳ㅣ敦愲ㅣ㝢捤〲摦㜰ㄷ搱㜷昶㘸㕢改ち昷愵㍢摣㜷搹㡥㔳扥㡥㉦昷㍡㕥攵㜲晣扤换㜱㍥慦㌶户昹㕡㤸ㄹ㍡晤㜱搷搰㤰慥攳㥦搱愸挲ㅦ㘳ㄸ搵㠰㑢摡㙤昸摢ㄷ㔷愱㈱敡ㄷ〴愳て攳㙡搶散㉢ㄷ挵慢㑡㌶挳戸㠶㕣㕥㑣㡡捥戵づ㥤㝥扣昸㈳户㠰㤷㡡㡡ㄷ㜶㘲戱㥡㙣㕥搳㠹挵㜵㜶㠱㤵㝥扣㝥敢戰攰戵㤹㔸㕣㑦㌶㉦换挴攲〶扢㈰ㄶ扣〴敢戰攰攵㤵㔸摣㐸㌶慦慣挴攲㈶扢挰㡡攲㤵㤲攸摣㑣㉥㉦㤲㐴攷ㄶ㠷㑥扦㐲扢㘲戵㥣ㄷ㍢㘲㜱㉢搹扣捥ㄱ㡢摢散〲㉢晤㜸㑤挳㠲㘵挱敢ㄵ戱戸㥤㙣㕥慡㠸挵ㅤ㜶㐱㉣㜸㔹搲㘱挱㑢づ戱戸㤳㙣㕥㙤㠸挵㥦敤〲㉢㡡㔷て愲㜳ㄷ戹扣㜰㄰㥤扢ㅤ㍡晤㜸㤱搰攱㤵ㄷ〰㘲㜱て搹㔵戶捣㔸㘳ㄷ愸搸慦摡慥㔸㉤攷㌹㕣㉣敥㈵㥢愷㙦㠹㜱㥦㕤㄰ぢ㥥慡㍢㘲昰㌴㉣ㄶ昷㤳捤㌳戰㔸㍣㘰ㄷ挴㠲㘷摢づ㡢㌹愸㠹挵㠳㘴昳㈴㉡ㄶて搹〵戱攰〹戳挳㠲㈷㐳戱㜸㤸㙣㥥〷挵㘲慤㕤㘰㐵㈵戵捥㈳攴愶戴捥㕦㥣㍡㍣㐵㠹㥦㜵攴昲散㈴㝥ㅥ㜵攸昴攳㤹愸㈳㌲捦㌲㘲昱ㄸ搹㍣挱㠸挵攳㜶㐱㈲㉦搶㍡㑦㤰换㜳㠵攸㍣改搴攱戱㕦晣晣㤵㕣ㅥ昶㐵攷㈹㠷㑥㍦ㅥ攲挹戵戶挴昱愸㠹挵搳㘴㥦㘸换㡣昵㜶㠱㡡晤㜸㤴敥戰㌸つ㌵戱㜸㠶㙣ㅥ㝣㈵挶戳㜶㐱㉣㜸愰敤戰攰㐱㔴㉣㥥㈳㥢挷㑦戱㜸摥㉥㠸〵㡦㤵ㅤㄶ㍣づ㡡挵ぢ㘴昳㄰㈸ㄶㅢ散〲㉢㡡㠷㌴搱㜹㤱㕣ㅥ捤㐴攷㈵愷㡥ㅣ㕡愰㙣扣っ慥㕥捣慢㔱㤱〷㐰慦愰㠰慣㍢㌹戸㔰敢㔵愷搶戵㕡敢㌵㑢㑢づ㈸ㅥ㉤ㅥ㔸挴搷ㅢ㤶㤶ㅣ㐴㍣㕡㍣㤸㠸搶㕢㤶搶㡤昸㑦㕡㥢搵㉥ㅥ㐰㐴敢㙤㑢㑢づㅤㅥ㕦㍣㠴㠸搶扢㤶㤶ㅣ㉥㍣㕡㍣㙣㠸搶晢㤶㤶ㅣ㈲㍣㕡㜷㘸慤て㉣㉤㌹㉣㔰㉢慢㕤㍣㍣㠸慦て㉤㉤㌹㌰㜸㝣昱〰㈱㕡ㅦ㕢㕡㜲㌰昰㘸昱愰㈰㕡㥢㉣㉤㌹〰㜸戴㜸㈰㄰慤捦㉣㉤搹改㍤㕡摣昹㐵敢ぢ㑢㑢㜶㜴㡦ㄶ㜷㜸搱晡捡搲㤲㥤㥢㕡㔹㝤攴㑥㉥㕡㥢㉤㉤搹扤㍤㕡摣捤㐵敢㕢㑢㑢㜶㜰㑦㐴敥攸愲昵て㑢㑢㜶㙡㡦㉦敥摣愲昵㠳愵㈵扢戵㐷㡢扢户㘸㙤戱戴㘴挷昶㐴攴づ㉥㕡㕢㉤㉤搹㤹㍤㕡摣愹㐵敢㕦㤶㤶散挰ㅥ㉤敥挸愲昵戳愵㈵㍢慤㐷㡢㍢慦㘸攵ㄴ挸㍥㈴㍢㉡戵戲㔰攵づ㉢㕡戹㤶㤶散慡ㅥ㉤敥戲愲㤵㈷㕡愶㜶愱戸㝦捡㤳搹㥦㝥戴搲㘱慢㘰㕢㠰㑦晥攸ㅤ㔵㜱摦ㄴ㡤慤搹ㅡ㡡扢愳〸晥改ㄲ㜰てㄴ挱ㄶ㤷㠰㍢㥤〸㝥㜴〹戸㥦㠹攰〷㤷㠰扢㤶〸扥㜷〹戸㌷㠹攰ㅦ㉥〱㜷㈰ㄱ㝣攷ㄲ㜰㥦ㄱ挱户㉥〱㜷ㄳㄱ㝣攳ㄲ㜰捦㄰挱㘶㤷㠰㍢㠳〸扥㜶〹㌸晥㐵昰㤵㑢挰㈱㉦㠲㉦㕤〲㡥㜲ㄱ㝣攱ㄲ㜰㘰㡢攰㜳㤷㠰㘳㔹〴㥦戹〴ㅣ扥㈲昸搴㈵攰㠸ㄵ挱㈶㤷㠰㠳㔴〴㥦戸〴ㅣ㤷㈲昸搸㈵攰㔰ㄴ挱㐷㉥〱㐷㥦〸㍥㜴〹㌸攰㐴戰㌱㕢搰敢晦〱挰ㄶ挲〹</t>
  </si>
  <si>
    <t>㜸〱捤㥤〷㥣ㄴ攵晤晦敦㌹敥㠶㥢〵㘴㔴㔰㄰〴づ㍤ㄵ㐱戸㙤户扢㈸搲㥢㌴昵挰㥥ㅣ㕢㘶攱攴ち摥ㅤ㑤愳ㄸ㕢散愸戱㘱㐳戱㙢㙣㠹ㄸ戱挶㥥㔸㘲㡦㈵ㅡ扢㔱㘳㌷昶昶晦㝣扥㌳㜳㌷㍢㍢㜳㈵扦晣㕦慦㉣戳て昳㝣敢㌳敦㝤㘶㜶㜶㥥㘷收㑡㔴㐹㐹挹捦㜸昱㝦扥捡戸㌲戴㜶㑤㙢㥢搹㌸㜶㙡㜳㐳㠳㤹㙤慢㙦㙥㙡ㅤ㍢戹愵㈵扤㘶㙥㝤㙢㕢㉦ㄸ㘸㜵昵搰户㤶搷戵搶ㅦ㙥㔶搴慤㌴㕢㕡㘱㔴㕥㔲㔲㔱愱㤷㐲㍦搸㝥ㅢ㑥㐵愷㤷㕥挶〲㔶㈵扡挶愲㌷㡢ちㄶ㍡㡢㄰㡢㍥㉣晡戲攸挷㘲ぢㄶ晤㔹ㄸ㉣戶㘴戱ㄵ㡢慤㔹っ㘰㌱㤰挵㌶㉣戶㘵㌱㠸〵昳敢摢戱ㄸ㠲愲敦㔰ㄴぢ愷㑥㔹㤰㌹ㄴ㕢㔳摢搶摣㘲㡥ㄹ戱㥦搵收〹攱昰搸昰搸㐸㉡㔲㌳戶㝡捣㠸愹㉢ㅡ摡㔶戴㤸ㄳ㥡捣ㄵ㙤㉤改㠶㌱㈳昶㕥㤱㘹愸捦捥㌱搷㉣㙣㕥㘶㌶㑤㌰㌳搵搱㑣㍡㤶っ挷攲昱㝣㉡㤵散扢㍤㈲捦㥦㍡㘵敦ㄶ㌳摦晡摦㡡㌹㡣㌱ㄷ㑣㥤㌲㜶扥搹昶摦㡡㌹ㅣ㌱ㄱ㜲㕡㜳㘳扡扥改扦ㄴ戴㥣㥦㘹㝣㥡㤹慤攷㠷㙦㥡㉤昵㑤㑢挶愲搹〵愰㔱㑢㡣㥤摣摡扡愲㜱㌹晢搱㔴戳愱㘱㕦㌳㉦ㅦ㝡攳戴搶戶扤搳㉤㡤慤㝤ㅢ挹捦㙣㌱㥢戲㘶敢ㄶ㡤搳㔷㘷捤〶摢戰戵愲㜱扦㜴换晣㜴愳㔹挶㤵晥㡤搶㘷㌸㍢㘷㌶戵搵户慤改搷戸愸搵摣㌷摤戴挴愴㐹㜹攳捣ㄵ昵㌹㔵㔶㠶愵愴搷捥㝥㉤㤳てち敤㘹㥣扡㌴摤搲㈶㌵㝥㠴㘱㍦㕢㔷㜷㤱慤㈸㘸ㄷ扢搴〸㡦ㄷ㍦戳摡晡挶㌹㘶㑢㤳搹挰㈴晣㈴㐷㝢㡣〴㤰昵㌹戴㤳㜲㌶㠷㥦㤲敡㘳敦㝣摣ㄶ㘶搱㐶愰ㄸ㌴扦戹愵ㄱㅤ㜲㥥㤹㙥㥡㄰ㅥ㔳摢㤶㥢㘶慥㥣㔰㍤㌶愲㔷㐲慢㡦愴摤づ㈸戶〴㡣㕣㜳㘳晤攱㘹搲ㅥ㥦㑣㡣搷㜷愴㐱ㄵち㔵昶㌲㜶㜴㜷㜸敥㙣愵㜵改搲扡㑣㘹㕤戶戴㉥㔷㕡㘷㤶搶攵㑢敢㤶㤴搶㉤㉤慤慢㉦慤㍢戴戴㙥ㄹ㙣㥣㔷㐵敦摥愵昶㙢摥敦㜳㍦扣㤹摥㜶捡〹慦慦㥡扥攸昸敤扦㔲摣户攵搰戰㌳㔶㠲㥢扢ぢ戴晡㈸ㄴ摡慥㈸㍣捤㑤搴㡣搷㐷搳㘰っち愵㥥㐵㜳搹攴㠱㘳〷敤昴㝡攵愳㔳㉦㥤晡捦㉢㝥㌸㘴搱㉣挵㐳㠸攴ㅡ㡢㤵攰㕣攳ㄸ慡ㅡ㠵ㄶ㐶攱挹㤵㡣㡣搷㈳㌴㠸愲㔰敡㜱㍢搷ㄷ挷慢㘳扦慣㜸㜲捥摤摦㙥㜸㜳摥攳昷㙥㔰㍣㔲㐹慥㌸㔶㠲㜳搵㌰㔴〲㠵㤶㐴攱捤ㄵㅢ慦愷㘸㌰ㅥ㠵㔲て搹戹慥晥㝡昹慤愵攷㑤㥡㜹晣㌱捤愵戳攷慤㤹慤㜸㐰㤴㕣㝢㘰㈵㌸搷〴㠶摡ㄳ㠵㌶ㄱ㠵㌷㔷㙡扣㍥㠹〶㤳㔱㈸㜵㡦㥤敢攳〳㉥㝤攰摢㉢㕦㥤戱㜹摥慥扤㈶㙥㍦晢㜹挵㕤㔰㜲㑤挵㑡㜰慥㘹っ㌵ㅤ㠵㌶〳挵㔶㠵摤㉢ㅣ挶〷㌶㤳ㄶ戳㔰㈸昵㐷㍢搹愰㐱ㄳ敥慥ㅤ㌵㙡搶捤㔳㙢㘶㝥㌴㝤挰㘹㡡挷㜷㐹戶ㄷ㔶㠲㤳捤㘱愸戹㈸戴㜹㈸扣ㅢㄶㅥ慦捦愷挱〲ㄴ㑡摤㙣攷ㅡ㜶㔴捤㑤㝦㜹昲搰㔹搷㍥扥㜱户㘱攳て摤㑤昱㙢㐴㜲敤㠳㤵攰㕣晢㌲㔴㉤ち㙤㈱㡡愲つ挳㈷戶㠸ㄶ晢愱㔰敡㕡㍢搹戳慦つ昸昵捥愷扦㍦晤愴敡㤹㙤㑦㝣戰㜲㡣敡〳戵㈴㍢〰㉢挱挹づ㘴愸㠳㔰㘸〷愳昰㙥㔸㝣扣㝥〸つ㝥㠱㐲愹㡤㜶慥挷㉥㔹扤晢㠰㝢㤶㑤扡昶㤳㘱㕦慣㕤㝣昲攷㡡摦㡡㤲慢づ㉢挱戹ㄶ㐳慢愷㔱㘸ㄹㄴ㐵ㅢ㠶㙥㥦愵㐵づ㠵㔲ㄷ摡挹戴㉦晦戲昹戴搴㜷戳㙦㍦昷㤶㑣晦搶昷㠷㈸㝥晢㑡戲㍣㔶㠲㤳㉤㘱愸愵㈸戴㝡ㄴ㐵挹㜰昸㌹㤴ㄶ换㔰㈸㜵戶㥤㙣搶敡㜵㈵㤷捦㍦㘵搶昱ㄵㅦ慣㥦昳戵戶㤳攲户扣㈴㙢挴㑡㜰戲㈶㠶㙡㐶愱㉤㐷攱愱㔸㤳ㅣ慦ㅦ㐶㠳ㄶㄴ㑡㥤㘶攷㝡㘶摡戸挴㌵㑦㐵收摦昸昷ぢ㙡㍥晥㜲昱昵㡡㈷ㄳ㤲慢つ㉢挱戹㔶㌰搴㑡ㄴ摡㉡ㄴ㥥㕣㈹㜴晢搵㌴㔸㠳㐲愹ㄳ散㕣㐳挷㝣晡搲㡣〳㠷捥㍢昷㑦ㄷㅤ扥晣慢愳㍥㔳㍣㘷㤱㕣㐷㘰㈵㌸搷慦ㄸ敡㐸ㄴ摡㔱㈸㍣戹㤲搸慥戵㌴㌸ㅡ㠵㔲㙢敤㕣挷搶晦攳戴〱戱愶㔹㌷づ昹攸散摥攳捥扦㐳昱搴㐸㜲ㅤ㠳㤵攰㕣挷㐲慢ㅦ㠷㐲㍢ㅥ㠵㈷㔷ち㥤攳〴ㅡ晣〶㠵㔲慢敤㕣捦㔶摦㌰慥㘵摤挲㔹ㄷ㝣㜵挴〳㔷敦晢挹昵㡡㘷㘰㤲敢㈴慣〴攷㍡㤹愱㑥㐱愱㥤㡡挲㤳㉢㠱㍤散㌴ㅡ㥣㡥㐲愹挳散㕣㝢㥣㕥㝥挳㍤㥢换㘶㕥扢昳㑢扦㉦㝦㙥搲㑣挵ㄳ㍤挹㜵〶㔶㠲㜳㥤挹㔰㘷愱搰㝥㡢挲摢ㄱ慢㤱散㙣㕡㥣㠳㐲愹㐳敤㘴ㅢ摦㕢晣晣户攷摦㌲改敡㥤㑦㌸晢㤲㥡攳晦愵㜸㐲㈹挹捥挳㑡㜰戲昳ㄹ㙡㍤ち敤〲ㄴ㥥つ㑢愲㜳㕣㐸㠳㡢㔰㈸㤵戵㜳㝤晥昴㥢㠷㡤㥤昳搸摣つ㥢㑦㜸㘵搹扣摢㡦㔷〳愱㤶㕣㤷㘰㈵㌸搷〶㠶扡ㄴ㠵㜶ㄹち㑦慥ㄴづㅤㅢ㘹㜰㌹ち愵づ戱㜳ㄹ㌳㉥㕦㜱㘱慥㘵挶昹慤㔷㔵㥦昸昹敥愷㉡㥥ㅥ㑢慥㉢戱ㄲ㥣敢㉡㠶扡ㅡ㠵㜶つち㑦慥〴㍡攲戵㌴戸づ㠵㔲㡢散㕣㘶㜶挵攰㑢㙥㤹㍤昷敥㘷㌶㍣戶㌶戴㝥㉢挵戳㜰挹昵㍢慣〴攷扡㠱愱㙥㐴愱摤㠴挲㥢㉢㍡㕥扦㤹〶户愰㔰㙡扥㥤敢扣攷摥㌹慤㘱昵搰㈹敢捥㍡㍦㍣攸扤つㄹ㌵〸㙡挹昵〷慣〴攷扡㤵愱㌶愱搰㙥㐳攱捤㠵㑥晦㐷ㅡ摣㡥㐲愹㤹㜶慥㑤摢ㅣ扥挷㈳㑢慢愷慣㝢攳换㤶慦搶㑤㥣慡〶㐳㉤戹敥挰㑡㜰慥㍢ㄹ敡㉥ㄴ摡摤㈸㍣戹㔲攸㠷昷搰攰㕥ㄴ㑡㑤戲㜳ㅤ㝦晢搵㜳敦ㅦㄴ㥤㝥挳晥捦㥥昷改戵㑢慥㔰摢㐱㉤戹敥挳㑡㜰慥晢ㄹ敡〱ㄴ摡㠳㈸扣戹昰㜹㍤㐴㠳㠷㔱㈸㤵戲㜳㉤㝥攰散摤㍦㜸昲㥤昹敢㑥㥢戲㙥搴愰愶攱㙡〸搴㤲敢捦㔸〹捥昵ㄷ㠶㝡ㄴ㠵昶ㄸち㑦慥〴㑥㍡ㅥ愷挱ㄳ㈸㤴㡡搸戹慡昶㝥㉢晡搴㠱ㅢ愷㙦攸㜳挲㜶㝤づ㤹晢㙡摦㈷愱摥挷㍥扦㥤搶㤲㕥㠵㕦っㅤ㍦㐶㈲㘳慢昹慦敢㕦㘱昸ㄱ㤶㡦攷ㄳ昹㜰㌸ㄷ慦㑥㐷搳攵㤵〸摢摤搳㝤ㅥ㤳晢收昷慦挷㘹昲㉡㌹晦ㅦ㍡㈵摤㙡㜶晣ㅣㄸ㙤敢愶㌴慦㘸捡戵づ昱㔷搶戶愵摢捣敤扣扡㡥㈰㐵㙥戵昸㜵㘴戶㑡扥㘱㕥户晤搲つ㉢捣挹慢敢㉤昵昶ㅥ㌵㝥ㅢ㌵㘷㠲戵㌳㕡捣挳摡戵㐵㉤㥡㡣ㅦ敦㉢㈵㜶搱㔶㕡㉡慢㕤㈳愶㉥㙤㙥㌵㥢愴㜹愳ㅢ昷慥捦㉥㌳㕢㙡㑤晥昴㌷㜳戲愹〳愹戲㝦愰㡤㕥搰㠴つ挵㑦慥摣㐸户㌴㍦㝤㜵㥢搹㤴㌳㜳㘸敦㜲戳愵㙤捤挲㜴愶挱摣愶挰挴捡〹挵攰〲昱㡣收散㡡搶愹捤㑤㙤㉤捤つ㠵㥡挹戹㤵㘹晣㈸捣捤㙢捥㤹昸㑤㔷挶㔷㠹㉡改搵㑢愹㤲㕤晤㝥㔸㌱㙥敢㔸昹㈰㕣ㅦ昱昶昸捣〷ㄵ㜶扢戱晢㘲敢戰ㄵつ㈶晢㘴改㡥㕤〴㤳戸っ㌳㉡搸搰戵㑤扣㑥㐲敢㕤㠲慤愵㡤敤㥦摣晦㕦攳搲搲慤敤慤㥦扥ㄲ㍦㥣㘷攱㌷㘲㠳搹搲改㔵ㅥ挵ㄶ改㑦愱㈸ㅦ㠷扤㌹㤰㕥ㄹ㉣搴㙡戵愶㝣㔵㝤慥㙤愹戶搴慣㕦戲㤴㘷㔶戸ㄲ㔴㔱㐱戴㐵㉦晤ㄹ㠸昴㘷㔹㍣㠷㈲ㄴ㉡搱㥥愷㤱ㄶ搲晦㘶搵换㐷攲晦㥥晦㈴㉦㠵㤷㉥㤷〰㜰扤愶戵扣㜱㐶㜳㑢㙢慦㕥㝥㕢㌹㉢摤扡戴㡤摤戳㜳㈵攳扤挰攲㐵ㄴ攵㍢愲攸昲ㄷ㝦㝦ㄸ㤵昱挲㐶扦挶㘹㘶㍥㡤换㐹戲㜷慢㜴㜹愳㜵㠵㘲㥡搹㥡搵㜹㈹㘳㌶昶㤵搵ㅡ搶戰昳昷㙤㘴敦㌷㔷户㑤㑢户愵㝢㌷攲愲〸㍥㈵ㅤ㐶愳挵换㕡愳㘷㍦㤱㌹摥㈱扢㠶〸㠶慣扡愲昴ㄱ㠱ㄵ〹㍢づ昶㤷㤲㕥㜶搹昹㐶愰敤挳戰ㄱ㥡户愳ㄷ㕥摣攰敦挰㤹㘶搳挲㌵换捤㔶㥡㔷㘸㥤愲昴敥㕥っ戶㈰㥢㔹搴㔶摦搰㍡ㄶ㉤㥤搹搲扣㘲昹㝦㌳づ㘳改㉦愱㜰㕥攵㍢愱ㄷ㜷㝦㥢㠰慢愴昷㑡㝥㌶㜵㜵㈵ㄵ㡣㐶㠹扥〳ぢ昶㔶〴晢ㄹ晦挹㑢㝦ㄵ晦㠵㍡搳㤵㔷挱愲㈷ㄷ㠲捡㘱摦户ㄱ㠴ㄶ戶㤸㜲㘹慢㐲㉡愰摤慦㜱晦收㤶㘵㤹收收㘵散㑦㕢㐸慤㜵愹㘹戶昱㜲㔱ㅦ晢昲㤸㕣〶㔳慡㔷慦㠲㡢㍤慥敢㑡挳ㄱ㕦㝢〳㐵扦挹つつ㈳㥣㠸慤摡㥢㄰昵挲㠵㉢敤㉤慣㔴攲㐸摥搶摣㠶愴㈳㔶搶㡣搸㙤㐴慤㤹㙤㙥捡㡤㔸戸戴挵㑣攷挶慥㙥㘸㕤慤㠶〲〳慦搰散昸㜹晣搰ㄷ愲㕦㑥扥敥㠳挷捣㕤㝢ㅦ昱㔷㌵挴㔶ㄴ㕤㈶摡㠵㠱昱搶摦㐵愱〶挳㡣㠷ㄷ慣ㄷ扥昴昷㔰搷摦㘷昱〱ちㅣ㈴〴㍢㡥ㄱㅦ㕡㔵㌵ち晦昳㌸愱㝦挴攲㘳ㄴ㙡㌴ち敥愵晡㈷㈸㥣㤷㌲㄰㥦ㅦ扥㝣㠰扢㐲㕣晣〱㝥〱㘹㐸敦㐴愷挶挰㠲ㅦ愲㑥㘸㍡㌱改㐴愴㌴〴昶〵㔰㙥㉢㡡慥㕤㡤㠳㥢〰昸㠱晥扤㘰收て攰㈷收㈰ㄸ㥤㕤捦〵愰搴慡慡㙡攸〴㐰㉦〸㜴㕥户㔷ㄱ㠸〴㐰㌹㙡捥㑢㝤昷㤳ぢ㐰ㄸ攲㘲〰㍡㘳敡㥤攸㔴ㄴ㝥㝥〰㍥㐵㜰㕦〰㥦搸㡡愲ぢ㙡㌵㠸㔴挹㔶㙣挵㈶㝦〴㌳㝦〰〳愰搶〷戲搸〶㠵ぢ挰㈰慢慡ㄲ〸㈲〰〶搳㘸㍢ㄴ㉡〵㤱〰ㄸ㠲㥡昳㔲㙦扢〱㈴㈱㉥〶㌰㥣㌱昵㑥㜴㙡㍣晣晣〰扣ㅣ〴攰㈵㕢㔱㜴㤵㙦〲㈲㔵戲ㄵ扢戰挹㉦〴〲搸ㄵ㙡㝤㌴㡢㌱㈸㕣〰挶㕡㔵戵㈷㠲〸㠰㜱㌴慡㐶愱㈶㐱㈴〰挲愸㌹㉦昵㔷㌷㠰㠹㄰ㄷ〳㠸㌳愶摥㠹㑥㑤㠶㥦ㅦ㠰〷㠳〰㍣㘰㉢㡡㉥㍤㑥㐳愴㑡戶㘲㑦㈴㔵昷〵〲㤸〴戵㍥㤹挵ㄴㄴ㉥〰搳慣慡㥡㡥㈰〲㘰㍡㡤㘶愰㔰扣ㅡ㈹〰㘶愲收扣搴敤㙥〰㌳㈰㉥〶㌰㠷㌱昵㑥㜴㙡ㄶ晣晣〰摣ㄸ〴攰〶㕢㔱㜴㌹㜴づ㈲㔵戲ㄵぢ搹攴敢〳〱散〷戵扥㍦㡢〳㔰戸〰ㅣ㘴㔵搵㕣〴ㄱ〰〷搳攸㄰ㄴ㙡㍥㐴〲攰ㄷ愸㌹㉦戵搱つ㘰ㅥ挴挵〰搲㡣愹㜷愲㔳ぢ攰攷〷攰晣㈰〰攷搹㡡愲㙢戴晢㈲㔲㈵㕢㜱㈸㥢㝣㑥㈰㠰〶愸昵㐶ㄶ㑤㈸㕣〰㤶㕢㔵㔵㡢㈰〲攰㌰ㅡ戵愰㔰㡢㈰ㄲ〰慤愸㌹㉦㜵慡ㅢ挰㐲㠸㡢〱慣㘲㑣扤ㄳ㥤摡て㝥㝥〰㡥〹〲昰㙢㕢㔱㜴摤昸㐰㐴慡㘴㉢㡥㘶㤳搷〶〲㌸〶㙡晤㔸ㄶ挷愱㜰〱㌸挱慡慡㠳㄰㐴〰晣㠶㐶㈷愲㔰㠷㐰㈴〰㑥㐲捤㜹愹㤵㙥〰〷㐳㕣っ攰㌴挶搴㍢搱愹㕦挰捦て㐰㐳㄰㠰㘵戶愲攸㘲昶㘲㐴慡㘴㉢捥㘵㤳敢〳〱㥣て戵扥㥥挵〵㈸㕣〰㉥戲慡㉡㡤㈰〲攰㘲ㅡ㕤㠲㐲㘵㈱ㄲ〰ㅢ㔰㜳㕥㙡戱ㅢ㐰〶攲㘲〰㤷挳㍥愴㜷愲㔳㌹昸昹〱搸㉦〸挰㈲㕢㔱㜴㠱㥤㔷捥㉢搹㡡摦戱挹戵㠱〰㙥㠴㕡扦㠹挵捤㈸㕣〰㝥㙦㔵搵㔲〴ㄱ〰㝦愰搱慤㈸搴愱㄰〹㠰㑤愸㌹㉦戵㤷ㅢ㐰㍤挴挵〰㌶㌳愶摥㠹㑥㉤㠳㥦ㅦ㠰㐹㐱〰㈶摡㡡愲㡢晥㑤㠸㔴挹㔶摣捦㈶㑦〸〴昰㈰搴晡㐳㉣ㅥ㐶攱〲昰㘷慢慡㥡ㄱ㐴〰晣㠵㐶㡦愲㔰㠷㐱㈴〰ㅥ㐳捤㜹愹㤸ㅢ挰㜲㠸㡢〱㍣挹㤸㝡㈷㍡搵〲㍦㍦〰扢〶〱ㄸ㘵㉢㡡㐶㈲㔶㈰㔲㈵㕢昱㈲㥢扣㜳㈰㠰㤷愱搶晦捥攲ㄵㄴ㉥〰晦戰慡㙡㈵㠲〸㠰搷㘸昴㍡ち戵ㅡ㈲〱昰〶㙡捥㑢つ㜳〳㔸〵㜱㌱㠰㜷ㄸ㔳敦㐴愷搶挰捦て挰㠰㈰〰㕢摢㡡愲攱㤱㕦㈱㔲㈵㕢昱㌱㥢扣㘵㈰㠰㑦愱搶㍦㘳昱㌹ちㄷ㠰㝦㕢㔵㜵㈴㠲〸㠰㉦㘹昴ㄵち戵ㄶ㈲〱昰㌵㙡捥㑢㔵戸〱ㅣ〵㜱㌱㠰敦ㄹ㔳敦㐴愷㡥㠶㥦ㅦ㠰㥦㝥っ㌸ㄵ晥搱㔶ㄴ㡤搹ㅣ㡢㐸㤵㙣㐵㔹㈹㥡晣㍤捣晣㑦㠵㌵愸昵摥㉣㉡㔰戸〰㠴慣慡㍡づ㐱㐶㌲㔰ㅦㅡ昵㐵愱㑥㐰㔵〰昴㐳捤㜹愹捦㤱愳晤挷搰昱㄰ㄷ〳搸ㄲ昶㈱扤ㄳ㥤攲攸㤰ㅦ㠰昷㠲〰晣搳㔶ㄴつ㈴㥤㡣㐸〲㘰㍢㌶昹㥤㐰〰㐳愱搶户㘷㌱㡣慤敢昸㌵㌸挲慡慡㔳㄰㘸㈴㌷愷㤲㐶㈳㔱愸搳㔰ㄵ〰㍢愰收扣搴㉢㙥〰愷㐲㕣っ㘰㘷搸㠷昴㑥㜴敡㜴昸昹〱㜸㈶〸挰搳戶愲㘸㜴敢㑣㐴ㄲ〰搵㙣昲㤳㠱〰㈲㔰敢㔱ㄶ㌱戶慥〳㐰㡤㔵㔵㘷㈱搰㐸㙥㑥㠲㐶㐹ㄴ敡㙣㔴〵㐰ち㌵攷愵ㅥ㜶〳昸㉤挴挵〰㈶挰㍥愴㜷愲㔳攷挰捦て挰㕤㐱〰敥戴ㄵ㐵㈳㙥攷㈳㤲〰㤸挱㈶㙦づ〴㌰ぢ㙡㝤㌶㡢扤搸扡づ〰㜳慤慡㕡㡦㐰㈳戹㌹昳㘸㌴ㅦ㠵扡㄰㔵〱戰〰㌵攷愵㙥㜶〳戸〰攲㘲〰戵戰て改㥤攸搴㐵昰昳〳㜰㔵㄰㠰㉢㙤㐵搱㌰攰〶㐴ㄲ〰㠷戰挹㤷〷〲昸㈵搴㝡ㅤ㡢挵㙣㕤〷㠰㡣㔵㔵㤷㈲搰㐸扣昵㉣㡤㜲㈸搴㐶㔴〵㠰㠹㥡昳㔲ㄷ戸〱㕣〶㜱㌱㠰㝡搸㠷昴㑥㜴敡㜲昸昹〱㌸㈳〸挰㍡㕢㔱㌴㌶㜹ㄵ㈲〹㠰ㄶ㌶昹戴㐰〰㙤㔰敢㉢㔸慣㘴敢㍡〰慣戶慡㡡〳㤷㈳戹㌹㙢㘸㜴㌸ち㜵㉤慡〲攰〸搴㥣㤷㍡捥つ攰ㅡ㠸㡢〱慣㠵㝤㐸敦㐴愷慥㠳㥦ㅦ㠰挳㠳〰慣戱ㄵ㐵〳愶㌷㈰㤲〰㌸㤱㑤㕥ㄵ〸攰㘴愸昵㔳㔸㥣捡搶㜵〰㌸摤慡慡ㅢㄱ㘸㈴㌷㘷ㅤ㡤捥㐰愱㙥㐶㔵〰㥣㠹㥡昳㔲㑤㙥〰㌷㐱㕣っ攰ㅣ搸㠷昴㑥㜴敡ㄶ昸昹〱挸〵〱挸摡㡡愲㔱摣㕢ㄱ㐹〰㕣挲㈶愷〳〱㕣ち戵㝥ㄹ㡢㡤㙣㕤〷㠰㉢慣慡摡㠴㐰㈳戹㌹㔷搲攸㉡ㄴ敡㡦愸ち㠰慢㔱㜳㕥敡〰㌷㠰摢㈰㉥〶㜰㍤散㐳㝡㈷㍡㜵㍢晣晣〰捣て〲㌰捦㔶ㄴつ㉤摦㠹㐸〲攰㔶㌶㜹㑥㈰㠰摢愰搶晦挸攲㜶戶慥〳挰ㅤ㔶㔵摤㠵㐰㈳戹㌹㜷搲攸㉥ㄴ敡ㅥ㔴〵挰摤愸㌹㉦㌵挵つ攰㙥㠸㡢〱摣〷晢㤰摥㠹㑥摤ぢ㍦㍦〰挹㈰〰〹㕢㔱㌴摥㝤㍦㈲〹㠰㐷搹攴㜸㈰㠰挷愱搶㥦㘰昱㔷ㄴ㉥〰㑦㔹㔵昵〰〲㡤攴收㍣㑤愳㘷㔰愸㠷㔰ㄵ〰捦愲收扣搴ㄸ㌷㠰〷㈱㉥〶昰〲散㐳㝡㈷㍡昵㌰晣晣〰㡣っ〲㔰㘹㉢㡡〶攱晦㠲㐸〲攰㜵㌶㜹㜸㈰㠰㌷愱搶摦㘲昱㌶㕢搷搱〳摥戵慡敡㔱〴ㅡ挹捤昹㈷㡤摥㐳愱ㅥ㐷㔵〰扣㡦㥡昳㔲摢戸〱㍣〶㜱㌱㠰㡦㘰ㅦ搲㍢搱愹㈷攰攷〷愰㙦㄰㠰㍥戶挲㍢㌳愰晣㈹㐴敡挱㠸㙥ㅦ㌶㌸扦㕦扤戹㡡㐳㔰㕢攴㌱つ㜸敡㡡搶戶㘶ㄹ㉦敢㤷㥦搶㍣扦戹㙤㕡㝤敢昲㠶昴㥡慤昳昶捡晥㑢捤㈶㡣㘶户㘰㔰摢㈳㙢㕥扥摣捣改昹摡收ㄵ㉤㔹㜳昶戴晦㠵搱㙥㙣ㅦ㍥㍡ㄹ攸㉥㔵㜸晤㘷〳戸㈵昰㐴㉦挱慢愴晣ㄹ〴昴㡥挳挹㘴㘴搷㤸戹慣ㅡ㌰散摦㐱㜴㘱㝤㕢㠳搹㈷㉦攳搵戲㕥㤱〷㐵㑣ㄱ挸昵捥㜳㉣挸㥣搶㉦㍦戳愵㍥搷㔰摦㘴昲挳ㄸ㘰㤹捥㌵㤷㘰㍡挰摥捤慤昵㥣㠹摣㉦扦戰㈵摤搴扡㥣㈳㥢搹㌵㕢ㄵ搴㘴〸戴㍣㍦愵扥愹ㄵ㘹攴㔳攴㝡晦㝣敤搲收㔵戸〵㘱㐵㘳搳捣昴昲搶晦㠹㑦㐵昱㘳㤱㤷㝣㌴慡㔴㤵㤶慡㡡搲㡡晦昴昳搱扥挲㍥戶戵㌵戹㝢〴晡㘹㕢㑢㝤㘶〵㠱㐹㡥〸捡㌲ㄶ昲ㄹ㤶㤴㍦㡢㌵敦ㄸ愶敢㈳昴㑣㐰㘰㕢ぢ愶搶晢㡥㠵户摦搷戱㍤捣昵慦搱㥣扥摦愰搸㙢收愲搹ㅤ㔳㜳晥㑦㌷㐹㤴㍦㠷挸摤㥥〹㌱㄰挶㕢㔸㕤㠸戳㈳搸愳戰㘷愲㈷戰收敤㤶愱扣搸戰㠷㙥搱戱㍡〳㠳改㝤昳㜳搳ㄹ戳〱㜳〰ㅡ搳㙤㕢㔸ㄵ㑥挶挰㈴晡㔶㕢㌷戵戹戱㌱捤㉥挷㕢〱㙡戳改〶戳㈲㍦㜹㐵㕢昳扣晡㈶㍤㡦㐲晡愵㉤㑡慦㠶㈸扤摡ㅡ慤捦敦换戹㐱戲捥㔸捤㑢搲㉤昵㙤㑢ㅢ敢戳ㄵ慣㜰晥捥晦㐴㕦挵昱愳っ㌰㥤㤷㜳㉣昱づ晦㕢㠳昰昸戸挷㘲挶っ搱昱攳㐷㡦㉥㔵ㅡ晥愹晦㜰敡〸㡥㍣昲㠵愲㝦㠷㘸攵㜸换愱㐸摡昲愹っ挵㘲昵搳戵攸愲㜲㜰㔲㝦愳〱摥晡昷㌰攵ち摦㘵㉦愰攸㜴㕥㐱㙦ㄸ㠴收㌶愷㜳㌳搲㔹摣搶搳摢扥愹愷〲ㅦ㉤て㌵㉤〶㘷㝡㑣挵攴㈱っ㘵慦慣捦㤹㉤ㄵㄴ搴攲愶愵㌲捥ㄱ搱慣捦㄰㘳摥扤㑡捡换晢㔴昸攵㥡敤挴摡搱ㅥ㍦㜷摦ㄴ㌵扢㈸晥㠷晢㈴㈷戲敤愱㤰㝣㐵晤㠰捤搱㝦攴㌶扤〸㈱户挷㘳昰ㄳつ㝥㐶㔱晥ㄲ㤴摥捦愶㜰搲〵愶㘶攸㌰㉡㤳摢㘱㌸ㅤ愴〲㔳㈷㘴ㅥ㐹戹㙣㐸ㅦ搷晣て捤㥡晡㔱攱摣㘳愳搵愲㤷㥢戹㤰㜵㝣攵㍣ㄳ㝣㌳㤴㤴㤶㤶攱愳搶扣㜳攷㡡搲㈲㔸㘳慤㈹ㄳ㐳搴㌰㌴㐱攳㡣挱挱摣㔹㄰扦慥昰愶〰摥㜳昲㍣㙣㌰戲晤㌳晥㤳㔷㈸愴㤷挲愳㈴愴㕥㐵改㘰搰㈸戱㌸攱〳挰㔵㌰ㄴ敡㕤〸㜹㌲攰晡敡㔲敦愱捡慦㉦㕣摢〳㈹㜹㜹づ㡤敡㝤㐸㜹㜸搴㌵〶昹〰㙢㍣敡戴昷挲ち㐸扢敥㠵ㅦ搲〳㙦㥤户慢㜱㐵摥ㅦ㘱挵㘹㌲〵㜶㤳㐳戰搱晢搰昰㘳㝦㠳扥㌴攸㐷㠳㑦㘰挰㡦㔷摢〲戵〰㙣扣昷挵〷㥢〱て㘰晢挲㤵挲㠵㙤㑢愶搸㡡㈹㝥㠰㠱ㄷ摢㑦㤰㜵㠱㡤㥦㤰㘰ㅢ挰㈰摣摥〲㙣摢㐰摡㌵戶㔲戸ㄱ㡣扥慤〴戱㉡㡡搳ㄲ㝣戰つ㠲㡤㍥㤸㠶㥣戲攰㘳戰ㅤつ㠶搰㠰戳ㄸ〴摢㔰搴〲戰昱㌶ㅥㅦ㙣挳攰〱㙣㥣搷攰愴㜰㘱ㅢ捥ㄴ㈳㤸㠲㜳㄰扣搸㌸昱愰ぢ㙣㥣㤶㈰搸㐶㌲〸攷㈷ㄴ㘰摢ㄱ搲慥戱㜱ㅥ〳ㄶ摣㥣挵㈰㔸㤱㌷㈷㌳㌸㑤愶挰敥㙤㍢挱㐶摦㤹㠶㥣攸攰㘳戰ぢつ㐶搱㠰㜳ㅦ〴摢慥愸〵㘱挳㐴㘴ㅦ㙣㘳攰〱㙣挳㕤㈹㕣搸㜶㘳㡡戱㑣挱㤹ぢ㕥㙣㥣慥搰〵㌶㑥㘶㄰㙣搵っ挲㔹つ〵搸㈲㤰㜶㡤㡤戳ㅦ戰攰㜲㈸㠳㌸搸㌸〵挲㠷㑡っ㌶㝡㥣㠶㥣ㅥ攱㘳㔰㐳㠳〴つ㌸㘳㐲戰㈵㔱ぢ挲㠶㜹捥㍥搸挶挳〳搸㌸㠷挲㐹攱挲戶㍢㔳散挱ㄴ㥣敦攰挵㌶〹㌲挱愶㑤㠰㐹㜷㑦〵搵㘴戸〹捡㍤ㄹ㜸ち㙡〵㈸㈷㐱摡㌵㑡捥愳挰㠲㐹ㄶっ攲愰攴㘴ち㘷㌳㈸戴㝢攰ㄴ搸攸㔳㘹挸㠹ㄶ㍥〶搳㘸㌰㥤〶㥣㝢㈱㈸㘷愰戶㥤晦搷㠴摣㍢收挳㜲ㄶ㕣挰㤲搳㌱㥣ㅣ㉥㤶戳㤹㘳㉦收攰搴〹㉦㑢捥㤷攸愲ぢ㜲㌶㠵㜰㥢换㈰㥣㔶㔱挰㙤㍥愴㕤㜳攳昴ぢ㉣戸ㄵ㡤㐱ㅣ㙥㥣㠳攱㌴㤹㐲㥢摢摥戰搱昷愱㈱攷㘷昸ㄸ散㑢㠳㕡ㅡ㜰捡㠶㜰㕢㠸㕡㔰ㄷ挴㙤㜰㍥搸昶㠳〷戰愵㕤㈹㕣搸昶㘷㡡〳㤸㠲ㄳ㉥扣搸㌸换挲挲挶㉥㈸慦〸㑡搷㉦て挵㌹ㄸ㠲敤㈰〶攱㘴㡣〲㙣㠷㐰摡㌵㌶㑥摡挰㠲ㅢ摤ㄸ〴㉢昲收捣つㅦ㉡扦㠴㡤㕥㐷㐳捥敡昰㌱㔸㑣㠳㌴つ㌸搱㐳戰㘵㔰ぢ散㙥晥㐷扣ㅣ㕣挰㡤㜳㍦㥣ㅣ㉥㙥㈶㜳攴㤹攳㘸ㄸ㜸戹ㅤ〳㔹ㄷ摤㡤㔳㌷㠴摢㔲〶攱ㅣ㡥〲㙥㠷㐲摡㌵㌷捥昵挰㠲摢攸ㄸ挴攱挶〹ㅦ㑥㤳㈹戴扢㕢〳㙣昴㐶ㅡ㜲㌲㠸㡦㐱ㄳつ㥡㘹挰昹㈱挲㙤㌹㙡㐱摤つ㜷ㄸ昹㜴户ㄶ㜸〰ㅢ㘷㡣㌸㈹㕣搸㕡㤹㠲てち㔰㥣摤攱挵挶㈹ㅤ㕤㜴㌷㑥昸㄰㙣㉢ㄹ㠴㌳㍦ち戰慤㠶戴㙢㙣㥣㈱㠲〵攳〱っ攲㘰攳㌴ㄱ愷挹ㄴ摡搸づ㠷㡤㝥〴つ㌹㠵挴挷攰㔷㌴㌸㤲〶ㅢ㘰㈰搸㡥㐲㉤戰扢昹㥦㤷ㅣつㄷ㜰攳㐴ㄳ㈷㠷㡢摢慦㤹攳ㄸ收攰愴㄰㉦㌷捥〴改㠲ㅢ攷㠹〸户攳ㄸ㠴ㄳ㐶ち戸㥤〰㘹搷摣㌸戱〴ぢ敥〲㘴㄰㠷ㅢ㘷㤷㌸㑤愶搰收㜶㈲㙣昴㤳㘸挸㤹㈷㍥〶㈷搳攰ㄴㅡ㜰㌲㡡㜰㍢ㄵ戵㐰㙥晥扦ㅥ㑥㠷ぢ戸㜱㝥㡡㤳挳挵㙤ㅤ㜳㥣挱ㅣ㥣㑢攲攵挶〹㈴㕤散愶㥣㕥㈲摣捥㘲㄰捥㌳㈹攰㜶㌶愴㕤㜳攳㝣ㄴ㉣戸挹㤰㐱ㅣ㙥㥣㤴攲㌴㤹㐲㥢摢戹戰搱捦愳㈱㈷慣昸ㄸ㥣㑦㠳昵㌴攰ㅣㄶ攱㜶〱㙡〱扢㈹敦㝥昵搹㑤㉦㠲〷戰㜱㔶㡢㤳挲㠵敤㘲愶戸㠴㈹㌸〳挵㡢㡤搳㑥扡攸㙥㥣㤴㈲搸㉥㘵㄰捥㑥㈹挰戶ㄱ搲慥戱㜱ㄶぢㄶ摣挳挸㈰づ戶搷戰收㌴㤹㐲ㅢ摢ㄵ戰搱慦愴攱敢晥〶㔷搱攰㙡ㅡ扣〱〳挱㜶つ㙡〱搸㜸㈳慦て戶敢攰〱㙣㥣ぢ攳戴挱㠵敤㝡愶昸ㅤ㔳㜰摥㡡ㄷㅢ㈷慢㜴搱摢㌸㤵㐵戰摤挸㈰㥣搳㔲㠰敤㘶㐸扢挶挶戹㉦㔸㜰㡢㈴㠳㌸搸㌸〱挶㘹㌲㠵㌶戶摦挳㐶晦〳つ㌹㌹挶挷攰㔶ㅡ㙣愲〱攷换〸戶摢㔰ぢ挰挶㝢㤲㝤戰摤づて㘰攳っㅡ㈷㠵ぢ摢㘶愶戸㠳㈹捡昰㈳摥㡢㡤㔳㕣扡挰挶〹㌰㠲敤㉥〶攱㑣㤸〲㙣昷㐰摡㌵㌶捥㤸㈱ㄸ晤㕥〶㜱戰㜱摡㡣搳㘴ち㙤㙣㝦㠲㡤㝥ㅦつ㌹愵挶挷攰㝥ㅡ㍣㐰〳捥戲ㄱ㙣て愲ㄶ㠰㡤户㔷晢㘰㝢ㄸㅥ挰挶㜹㌷㑥ちㄷ戶㐷㤸攲捦㑣挱㌹㌲㕥㙣㥣ㄸ搳〵㌶㑥㥢ㄱ㙣㡦㌲〸攷捦ㄴ㘰㝢ㅣ搲慥戱㜱㥥㡤㘰㝢㠲㐱ㅣ㙣㤵㤰㍡㑤㜶㘱晢㉢㙣昴㈷㘹挸㠹㌸㍥〶㑦搱攰㘹ㅡ㜰㙥㡥㘰㝢〶戵〰㙣扣㔳摣〷摢㜳昰〰㌶捥搶㜱㔲戸戰㍤捦ㄴ㝦㘳ち捥慣昱㘲攳㜴㥡㉥㡥㙤㥣㙣㈳搸㕥㘴㄰捥扡㈹挰昶㌲愴㕤㘳慢㠱㥢㘰晢㍢㠳㌸搸㌸㐵挷㘹戲ぢ摢㉢戰搱㕦愵㘱搲摦攰ㅦ㌴㜸㡤〶㥣搱㈳搸㕥㐷㉤攸慢㤴㌷扤晢㜰㝢ㄳ㉥攰挶㐹㍥㑥㈳㕣摣摥㘲㡥户㤹㠳ㄳ㜲扣摣㌸ぢ愷㡢敥挶㌹㍡挲敤㕤〶攱㘴㥤〲㙥敦㐱摡㌵㌷㑥敡ㄱ㙥敦㌳㠸挳㡤㌳㝢㥣㈶扢戸㝤〰ㅢ晤㕦㌴攴慣ㅦㅦ㠳て㘹昰ㄱつ㌸ㄱ㐸戸㝤㡣㕡㐰㜷攳晤晢㍥搸㍥㠵〷戰㜱㙡㤰㤳挲㠵敤㌳愶昸㥣㈹㌸㡤挷㡢㡤㜳㜷扡攸㙥㥣搹㈳搸晥捤㈰㡢㔱㉢挰昶ㄵ愴㕤㘳攳㔴㈰挱昶㌵㠳㌸搸㌸ㅦ挸㘹戲ぢ摢㌷戰搱扦愵㘱捥摦攰㍢ㅡ㝣㑦〳ㄳ〶㠲敤〷搴〲戰昱㔱〴㍥搸㝥㠲〷戰㜱㐲㤱搳〶ㄷ戶㥦㤹愲〴愳ㄴ㡡㤳㝦扣搸㌸攳愷㡢摥挶昹㐰㠲つㄷ戲㑢搴㑡搴ち戰攱㙥攱㙥㘰㕢つ㌷挱㔶捥㈰づ㌶捥㈲㜲㥡散挲愶挱㐶敦㑤㐳捥㌰昲㌱愸愰〱ㅦ㜵愶㌸改㐸戰㠵㔰ぢ挰挶愷㉡昸㘰敢ぢて㘰攳㌴㈴㈷㠵ぢ㕢㍦愶搸㠲㈹㌸㘵挸㡢㡤昳㠴扡挰挶㔹㐴㠲捤㘰㄰㑥㈷㉡挰戶ㄵ愴㕤昷㌶㑥㍢ㄲ㙣㕢㌳㠸㠳㡤㜳㡦㥣㈶扢戰つ㠰㡤㍥㤰㠶㥣㤷攴㘳戰つつ戶愵〱愷㉡〹戶㐱愸〵㘱挳〳㈲㝣戰㙤〷て㘰攳攴㈵㈷㠵ぢ摢㄰愶ㄸ捡ㄴ㥣㘸攴挵㜶㈹㘴㕤㘰扢っ㈶㠲㙤ㄸ㠳㜰ㄲ㔲〱戶ㄱ㤰㜶㡤㡤㤳㤵〴㕢㈵㠳㌸搸慥㠴搴㘹戲ぢ摢㐸搸攸㍢搰㤰戳㤹㝣っ㜶愴㐱ㄵつ㌸挱㐹戰敤㠴㕡㄰㌶晦㌳㤰㕤攰〱㙣㥣昲攴愴㜰㘱ㅢ挵ㄴ扢㌲〵愷㈷㜹戱摤〶㔹ㄷ挷㌶捥㔸ㄲ㙣㘳ㄸ攴㜶搴ち戰㡤㠵戴㙢㙣㥣攲㈴搸挶㌱㠸㠳㡤昳㥣㥣㈶扢戰㔵挳㐶て搳㤰㜳愰㝣っ㈲㌴㠸搲㠰搳愲〴㕢っ戵〰㙣㝣㙣㠷㑦㙦慢㠱〷戰摤攷㑡攱挲㤶㘰㡡㈴㔳㜰㔲㤳ㄷㅢ㘷㌲㜵㠱㡤昳㥣〴摢㜸〶攱㠴愷〲㙣㝢㐰摡㌵㌶㑥㡣ㄲ㙣ㄳㄸ挴挱挶搹㔱㍥㔴昶㠴㡤㍥㤱㠶㥣㌹攵㘳㌰㠹〶㤳㘹挰挹㔴㠲㙤ち㙡㐱搸晣㡦㙤搳攰〱㙣㥣㕥攵愴㜰㘱㥢捥ㄴ㌳㤸攲㜵ㄸ㜸戱㜱晥㔳ㄷ㍢㈹㘷㐷〹戶㔹っ挲㘹㔲〵搸昶㠲戴㙢㙣㥣㑥㈵搸收㌰㠸㠳㡤㜳慡㥣㈶㔳㘸晦㑣㤸ぢㅢ㝤ㅥつ㌹摦捡挷㘰㍥つㄶ搰㠰㔳戰〴摢摥愸〵㘰攳挳㔴㝣㝡摢扥昰〰㌶㑥捡㜲㔲戸戰搵㌲挵㐲愶攰ㄴづ㘹晡㈲搶散愶㤷㜳ㄸ摥㍢扡㕣㌴昲㉦ㄹ昲㥣〳㔰摢戶愶〱昳㉥戸捡搱㘶㙢㡤攳收㈱㤱㘱っ扣戹〵攳㜷㘵摥攷㐲戴晢㍥㠹挴㝤〶㜸㥥戹㈱㙥搴㜰㡡㐱昹㜵摦ㄷ㍦㔷愲摤㥦つ敦戸〱㥦㍥㝣㘹晢愳㠹〳收搵㘷㕢㥡㕢㥢昳㙤㈳㙡㌱愷〸昷愵户搴攷㑢㑡慡㈷㤷㕦㠳㠸扥㌹戹㘱㘵㑤㝣㐴攴㑡摥搳ㅦ㕡搶搴扣慡㐹㕡㔳摥捡㐷戹〸慦摥扤㤹㈶挴㍣㝣敤〰㜸〶愷㈳搰㔹㍦㄰㘵扦㕥〶挷昳㘹慣ㅤ㠴㝡搵搴㈹㔳昷慤㑢搴㐴搲㠹㙣㉡㤲㡢收攲戱㔴㈴㥦捡攵戲㤹㔸㈲ㄳ慥捥㐴㌳昱㕣搸㤰攱㝦挶㌸ㄸ㍥〶〷晣㈵摤㈱慣㜱攴㕦㙡搴㤵㤷攲㜴愸扢㘳昱戰㉦㔱ㄹ㤵㔵㌹㘵㤶昵敥慤慡㍣㡦ㅡ㈹ㅡ挳攷㑣ㅡ㜹㔶㠳愶㜱〸扦㝣㈳㘰㜵捦㠹つ散昸㉣攸捣㤳㍡扤づ㑤搰ㄷ愳〸ㄹ扤㈰愰㑣㑢愳扡挵搴㈹㜵慥愹㐸㕡〶戲㉤㈱㉢㝣㜴愷㤶㠵戸㉦挴㌲㜵〱捦〴㙤㌵捡散㈸㝡㈵挳㥢搰敢㈳戱愶㌴挸〵搲ㄲ㠸戸㈲敦ち㐸搹慢搵昹搸㄰昶㈵㈸㜰户㉣㑣搸ㄷ搴戹㤰戰㍦ㄴ㝥㥥㍡㥣㘸愱㉦㐳㠹捦㌳㘴㠷搶ㅡ㔰户㍥㑦㌳㤹㡥攴㤲㜸慥㔰挲㑣挵㜲戱㝣㉡㕡㤳㠹㐴挳改㘸㌶㥢㠸愶㜳㘹愳㡦搳㥣㐶昸ㄸ㝤㥤㥡㝣㥥晤㥣ㅡ㜵捡㐰㡤㥦愹㍡〳つ㈱㙦慣㤷攸㠷㐱愵户愰〸ㄹ㕢㐲㈰㌲㜲搳〹㑡㈷ㄶ㘳㉢㐷扥ぢㅤ㔶㔱㍥ち㙢㙡〰攴㐲㘲つ㐴敤㈴戶㠱㔴㐸㥣㠰ㄴ挵㈴㡥㠳戴㤸挴戶㜰㐲㄰㕣搳㐶〹ㄲ㠳散搰摡㔱愸㕢㈴昲㤹㐴㍥㤲㡤挴慡攳㤹㜰㉣㥣捦愶捤㐸㍡㥢换㈵捣㜴㉣ㅥ㡤㘶慢㡤挱㑥㜳搶挲挷搸捥愹〹㠹㈱㑥㡤㍡㌵っ㌵㈱㜱㤴㥢挴戱㔰改挷愱〸ㄹ挳㘱㠰愵㐴昷㤰ㄸ攱挸挷㔱㜹ㄲㅤ慡㐹㘲㈴攴㐲攲ㄴ㠶愷㠴敦ㅤ㈱ㄵㄲ㙤扥㈴㕡㝣㐹㜰昸ㅤ㐱㌰㙤ㅥ㈵㐸散㘴㠷搶捥㐰摤㈲ㄱ㐹㘷㈲昱㔴摣捣㈶㙡愲㌱㌳㥢捡挴愳㘶戶㈶㥡㌶昳昱㔴㑤㑤㉡㙤挸挸㍣㘳㥣〹ㅦ㘳ㄷ愷㜱㐲㘲㤴㔳愳㑥㡤㐱㑤㐸㌴戸㐹㥣〳㤵㝥㉥㡡㤰戱ㅢっ戰ㄴ㤱ㄸ敢挸㙢愸扣㤰づ〹慣愹㙡挸㠵挴挵っ㑦〹摦ㄱ㐸㠵㐴挶㤷挴㘲㕦ㄲㅣ㔱㐷㄰㑣戲㐷〹ㄲ㌱㍢戴戶ㄱ㜵㡢㐴㍣㥤㑤攵㈲改㐸挴㑣㥢㌱㌳㤲㑤挵㈳戹㐸㌸㥢㑦收㌳㌵戱㥡㜰戵㈱㠳敤㡣㜱㌹㝣㡣ㅡ愷㜱㐲㈲攱搴愸㔳攳㔱ㄳㄲ〷戹㐹㕣つ㤵㝥つ㡡㤰戱㍢っ戰ㄴ㤱搸挳㤱㑦愰昲〶㍡散㠹㌵戵㈷攴㐲攲㈶㠶愷㠴敦㐹㤰ち㠹扤㕤㈴戴㕢㘰ㄲ昸㐵愲收晢攲㤹㡣㐸㜰挳㤵㔴㤴挰㌳挵捥愷摤㡡扡㠵㈷㥡ち㘷昲㤱㐴扣愶㍡ㄳ㡦攵捤敡愴ㄹ㡦愶搳㜸㔶㌴㜶㥦㥡ㅡ戳摡㤸敡戴㜱ㄳ㝣㡣㘹㑥敤㌶搶㘴散㥣昱愹㔳戳愰ㄳ㍣戳摣㜸㌶㐳愵摦㠱㈲㘴捣㠶〱㤶ㄲ敤㑥㔴扤〷摤扢㈰昳㌹攸摥つ㜱攱㐱㜷㉦㍢㡡㍥㡤㤹敦㠵㕥ㅥ昷慡收㐲㉥㌰敦㠳愸ㅤ收㝣㐸〵收㥥㉥㤸ㅤ〷摤㍤㝣戹㜱㤴ㅣ㐱㜰ㄷ㉦㑡㜰摢摢づ慤㍤㡣扡挵慤扡㈶㤵捣攷挳㤹㘴㜵㉡ㄲ㑢攴㔲昸昶㑣愶㤲戱㑣㌲ㄱ㑦㐴㌲昱㠴戱㡦搳㥣㐷攰㘳散敢搴愴㕢挹搸㌹攳㔳愷昶㠳㑥戸搵戸戹㍤〶㤵晥㌸㡡㤰戱㍦っ戰ㄴ㜵慢〳ㅣ昹ㅣ㉡㥦愶挳㕣慣愹㠳㈰ㄷㄲ捦㌲㍣㈵㝣ㅦ〲愹㤰ㄸ攳㈶挱㙥㈵㕦㍦扢晡㤲攰挰㌷㉤昴ㄷ㔰㠲挴㉦敤搰摡㡢愸㕢㈴挲〹㝣昳挴㜲愶㤹㐸㈷㘲㔱㌳㤱㑡㔵愷㜳㘶㌲㥥慦〹愷昲搱㙣捡愸㜳㥡昳ㄲ㝣㡣挵㑥㑤㝡㔰摡愹㔱愷㜲愸〹㠹ㅤ摤㈴㕥㠵㑡晦〷㡡㤰挱攱㙤㉣戸㕤㠴㌲㜶ㄹ㥤ㅤ挴挸㍢昲㝤愹㝣㡢昲㕡慣愹愵㤰ぢ㠹㜷㈰㙡㈷㜱㈸愴㐲㘲㍢㌷㠹昶㉦攲㐱扥㈴㤶挱〹㐱昰㡣ㅦ㤴㈰搱㘰㠷搶㍥㐰摤㈲ㄱ慢㡥收㜲搸㤷昲昱㠴ㄹぢ㐷㈲㈹戰㠸㤸搹㘸㌶ㄱ慢挹挵㤳㔱愳搱㘹捥扦攰㘳㌴㌹㌵改ㄳ㌲挰捤昸搴愹ㄶ攸㠴挴㔶㙥ㄲ㥦㐰愵㝦㡡㈲㘴㜰挴ㅡ㑢㔱㥦㘸㜳攴〷㔲昹㈵ㅤ昸挴〵戵ㄲ㜲㈱昱㌵挳㔳挲昷㙡㐸㠵㐴㠵㥢㐴㝢㥦搰㝣㐹慣㠱ㄳ㠲攰㔲ㅢ㑡㤰㌸摣づ慤晤㠰扡㐵㈲ㅦ捤㤸搹㜰㜵㌸㙢愶㌲戱㜸㌵㥥㍦㥦㡣㘷ㄲ挹㐴㌶㤳㑡㐴挳㠹ㅡ攳〸愷㌹㍦挲挷昸㤵㔳㤳㍥㈱㘳搶㡣㑦㥤㍡ㅡ㍡㈱㔱攲㈶愱捡愱㉦㐵ㄱ㌲㝥つ〳㉣㐵㝤攲ㄸ㐷扥㤸捡摥㜴㐸㘳㑤ㅤ〷戹㤰攰㠳晤摢㐹㥣〰愹㤰昸敡㍢搷㈹㐹㍢㠹㝦㐳㕡㝣㑡挲昱㘶戴ㄱ㤳㈶ㄱち㈴㑥戴㐳㙢㕢愰㙥㤱㠸挶攲㌵搸晣㐸㌸㤲挹挴㌲戱㐸㉡㤷挸㈶ㄲ搱㥡㙣㉣㥥捡搶挴㈲挶㐹㑥㜳晡挳挷㌸搹愹〹㠹㔳㥣ㅡ㜵敡㜴搴㠴挴挷㘸㑣晢挹搹搶㔰改〳㔰㠴っ㡥㉡㘳㈹㈲㜱㠶㈳攷㈳ㅣ昴挱㜴㔸㑡ㄲ㘷㐱㉥㈴㠶㌰㍣㈵㝣㥦つ愹㤰㜸摢㑤愲㝤敦㜸搳㤷〴㐷㤰㠵挴㜰㠴〲㠹㜳敤搰摡〸搴㉤ㄲ昱㔸㈶㥣〹攷愳㠹㙣㍥ㅣ换愵昳㤹扣㠹㕥㘱收戳搹扣㤹㑥挶戲挶㜹㑥㜳㉡攱㘳㥣敦搴㘴敦㔸敦搴愸㔳ㄷ愱㈶㈴㕥㜱㤳愸㠲㑡摦〹㐵挸攰㐰㌱㤶愲扤攳ㄲ㐷捥摢ㄵ昴搱㜴㘸收㌶㕦ち戹㤰搸㡤攱㈹攱㝢㈳愴㐲攲ㄹ㌷㠹昶㍥昱㤴㉦㠹换攱㈴㈴挲〸〵ㄲ㔷搸愱戵〸敡㌶㠹㕣㉡㥦㡣㐶㜲㜸㉡㘸㈲ㄶ愹㡥㈶昳戱㑣㍡㡦挳㈷晡〹晡㑢捥㤰昱㘲戶㌰ちㅦ攳㉡愷㜱搲㈷㘴愸搸搱愹敢愰ㄳㄲ㡦扡㐹㈴攰愶㈷㔱㠴㡣敢㘱㠰愵愸㑦晣捥㤱慦愰㜲〲ㅤ㔶㘲㑤摤〸戹㤰㤸〸㔱㍢㠹㥢㈱ㄵㄲ㝦㜲㤳㘸敦ㄳ昷昸㤲戸〵㑥㐲㘲㉡㐲㠱挴敦敤搰摡㌴搴㙤ㄲ愹愴ㄹ㠹㔴㘷㘳㤱㔸㌴㤶捤攱攷㘷㌸㥦㑣攷搳ㄱ㌳㤵挵㉦㤸戴㈱㐳挰㙣攱㜴昸ㄸ户㍡㡤㤳㍥㈱愳扦㡥㑥摤づ㥤㤰戸摤㑤㘲㌶摣昴扤㔰㠴㡣捤㌰挰㔲搴㈷敥㜰攴㝣扡㠳扥㠰づ㐷㘲㑤摤〵戹㤰搸〷愲㜶ㄲ昷㐰㉡㈴㙥昴㈵昱㍢㕦ㄲ昷挲㐹㐸㉣㐲㈸㤰昸㤳ㅤ㕡摢て㜵㡢㠴㤹ぢ搷㈴㜳㠹㜴摥慣挹挴昰晤挹ㄳ㡡㑣ㅥ㠷㑥ㅥ㌹㙡挲㜱攳㍥愷㌹晢挳挷戸摦愹〹㠹〷㥣ㅡ㜵敡㘱搴㠴挴㔵㙥ㄲ〷㐳愵ㅦ㠲㈲㘴㜰㠴ㄶ㑢ㄱ㠹㍦㍢昲㘳㐵㐹㠷攳㐸攲㔱挸㠵㐴㤶攱㈹攱晢㜱㐸㠵挴㐵扥㈴㉥昰㈵昱〴㥣㠴挴ㄲ㠴〲㠹扦摡愱戵愵愸㕢㈴㤲㠹㜰扥㈶㡢ㅦ戳㐹㥣愰攳㘷㑣㉡㤳捦㥡㤱㐴扡愶㈶ㅥ㑢㥢搱扣㈱〳戵㙣㘱㍤㝣㡣愷㥣挶〹㠹愷㥤ㅡ㜵敡㌹搴㠴挴搹㙥ㄲ㡤㔰改晣摢㉦㈱㠳㠳慥㔸㡡㐸晣捤㤱㥦㑣㘵㉢ㅤ㑥攱㌶扦〸戹㤰㔸挱昰㤴昰晤㌲愴㐲攲㘴㌷㠹昶攳挴㠹扥㈴晥づ㈷㈱戱〶愱㐰攲ㄵ㍢戴㜶㌸敡ㄶ㠹㐴㌸㤳㡢昳㔷㝣㈲ㄹ㡤㔵愷ㄲ挹㕣㈶㔶㕤㥤捣搵㤸戱㈸㑥搴挳㠶㡣扤戲㠵㐷挰挷昸㠷搳㌸㌹㑥扣收搴愸㔳㙦愲㈶㈴㡥㜱㤳㔸ぢ㤵㝥㌴㡡㤰昱ㄶっ戰ㄴㅤ㈷摥㜶攴㝣昰㠳㝥㍣ㅤ捥攲㌶扦ぢ戹㤰昸つ挳㔳挲昷㝢㤰ち㠹搵㙥ㄲ敤挷㠹㤵扥㈴摥㠷㤳㤰㌸〵愱㐰攲〳㍢戴㜶㉡敡㜶㥦㠸搷攰㔷㝣㉥㤶捡挵搲戱㕣㉡㤵㡡挵㌲㌵愹㙣㈶㤲㑤㔶㐷搱㌳㡣㝦㌹捤㌹つ㍥挶㠷㑥㑤晡挴㐷㑥㡤㍡昵㈹㙡㐲㘲戹㥢挴㤹㔰改㘷愱〸ㄹ㥦挱〰㑢㔱㥦昸摣㤱昳〹㄰晡㜹㜴㔸捦㙤晥㌷攴㐲㘲㍤挳㔳挲昷㔷㤰ち㠹扣㥢㐴㝢㥦挸昹㤲昸ㅡ㑥㐲攲㘲㠴〲㠹㙦散搰摡㈵愸㕢㈴㔲挹敡㜸㈲㡡㍥㄰㡢㘱㜷㠸㐵㌲㔱㌳㔳㔳㠳㕦㜱搱㔴㕡扥㐵扦㜵㥡戳〱㍥挶㜷㑥㑤晡挴昷㑥㡤㍡昵ㄳ㙡㐲攲㤷㙥ㄲ㤷㐳愵㕦㠱㈲㘴晣っ〳㉣㐵㝤㠲㙤ㄴ昹〶㉡慦愵挳愵摣收㔲挸㠵挴昵っ㑦〹摦ㅣ搲ㄴㄲぢ摤㈴摡晢挴扥扥㈴捡攱㠴〵て㤲㐲㈸㤰攰㈰㈶愳㘹㌷愳㙥㤱挸挷挲㜱昴〵㝣㙢挶挲㌸昳㡥㘷搲挹㜴ㄸ㝤挱っ愷挳搱㜸㜵㡤搱摢昶搱㙦㠱㡦挱㔱㑥㘹㥣昴〹ㄹ敥㘴㝣敡㔴㕦攸㠴挴㕣㌷㠹㑤㔰改户愱〸ㄹ晤㘰㈰㕢散戹搸挳㈱㑤㤱㕦挵㔸㜷搲㠱て㜵㔰㠶㤳散㙥㠶愷㠴㙦㡥㔲ち㠹㈹扥㈴㈶昹㤲搸ㅡ㑥㔸㌰慤〷愱㐰㠲攳㤲㐲攲㝥搴敤扤㈳㥣㑡㐴㈲戹㌸捥扡㜱搹慢㍡㥥㡥挵㑣㌳㔲㥤愸㐱捦挰户㐸挴ㄸ㘸晢攸て挰挷搸挶愹〹㠹㙤㥤ㅡ㜵㡡攳㤱㐲㘲扣㥢挴㈳㔰改㝦㐶ㄱ㌲㠶挰挰㡦挴㔰㐷捥㠷㐳攸㑦搰㠱㑦㜷㔰㌲昰㐸搱㤳っ㑦〹摦㈳㘰㉤㈴慡㝤㐹㡣昵㈵㔱〹㈷㉣㜸ㄴ㌳㐲㠱挴㐸㔴㠴挴㜳愸㕢㈴㈲㤱㜸〶㤷戴搳㤹㐴愶㍡ㄶ慤挹愵慡戳戹ㄸ㝥愰攲愷〸ㅥ扦㥥㐸ㄹ㍢搸㍥晡昳昰㌱㌸ㄶ挹〸扡㤰愸㜲㙡搴㈹づ㌱ち㠹㕤摣㈴㕥㠲㑡㝦ㄹ㐵挸攰㈸愳ㅦ〹づ㍣㡡晣㔶㐶㝥㡤づ㥢戰愶挶㌸攱摦㘰㜸㑡昸收㔸愲㤰ㄸ收㈶搱㝥㥣ㄸ敡㑢㘲ㅣ㥣戰㤴攸敦㈰ㄴ㐸㔴摢愱戵㜷㔱户㐸搴攰㥡㤷ㄹ捦攱敢ㄳ晢〷㑥㉡搲愹っ扡㐳㌴㤹㡥搵㠰㐹㉥㙡㠴㙤ㅦ晤㥦昰㌱㌸扣㈸㈴攴㌸ㄱ㜵㙡搴愹ㅡ搴㠴挴㌶㙥ㄲ晦㠲㑡晦㄰㐵挸㐸挰㐰戶搸昳慢㥣㘳㠹㤶㥣㙤晤㡣づ㝣摥㠳㤲攱㐱㡡扥㘰㜸㑡昸摥〳搶㐲愲慦㉦㠹㤰㉦㠹〹㜰挲㠲晢㠰ㄱち㈴㌸㈰挸㘸摡㌷愸㕢㈴㜲戹㔴㌲ㄹ慤捥挶戳戹㐸㉣㥥捣㈶㈳昱㕣㌶ㅡ挹愰㑢挴㘲㠹㘴挶㤸㘸晢攸摦挲挷㤸攴搴㠴挴㘴愷㐶㥤攲㐰愰㤰㈸㜳㤳昸ㄱ㉡晤㈷ㄴ㈱㘳㍡っ晣㐸㜰㜸㔰攴昷戳慤扤㌰っ愶㍦挰㙤㤶ㄱ㍦㡡捡㈱㙡㈷挱ㄱ㍦㈱昱摤户慥摦愲敤㐷捣㙦㈰㉤晥㉤㍡〷㑥㔸㌰㤳〳愱㐰㘲㉥㉡㐲㈲㠴扡摤㈷昰㜵ㄹ㠹挷搳搱敡㔸㉣㤶㡡㈷㤲㌸㥤ち㈷㜰愵〶㠴ㄲ戸㉣㙣捣戳㝤昴㍥昰㌱㌸〸挸〸搶摥戱挰愹㔱愷㌸戶㈷㈴㍥㐷㘳摡㝦㡢昶㠷㑡㌷㔰㠴㡣㕡ㄸ挸ㄶ㝢㡥㤸ㅣ昱ㄳ㌹ㅦ㈰愱て愴挳愳㔸㌳ㄶ㐱㡥〵㌳㉡㈰敡搷慢晣㐰㔴㜶昷㡣㄰昹摦㌹㍥摡晢ㅣ晦改㜸㉥㍦攷挲㤴昴挲㉤戳搶㡤愶㘵愵攳晦戳㔸ㅣ㠳攲㝤收㝣㤷扦㠷㙤晤㍦挴㈱换㡥㔱㈹㐶ㅣ㡥户㍥ㄸㅢ㕣㝥㌰㌶户摡慦㠹㥤晤㑤㌷㌸㤶っ㙣㥣摤㡡戱㈸晣㙤挰㠵捤㤳㜱㕦慢昵㠷攵戶㜴挶愸㐶㍢㡦㤷慦敡㤰㑣捥戴攲ㄹ〵㙤愶攳戶愰愵摤て㡦㙢挷㘸㈳ㄴ愳昹㌰晡㠱ㅤ㌵搷㡤扡㐳㍡愴戳㥢㕡昱㠷ㄳ捣㥣ㄳ戱ㄵ户慦㤶㤵昶㔲扥昷捥摢㝦㐲㡥㜷收㌲ㅡ晥㜴挲散ㅣ〱っ昱戹㑤㜹㑡㝤㥢摣收㍦ㄴ㝡愵㜳攸㔲ㅢ㠲慤敤㍤㘱挷挹㌳㜷㑣㔵㤷扦㡤㑦愲摢㐹ち戹㌳㈵㍢㘰㐸摦ㅥㄱㄵ㡦晣㡣㐶㔱晦㍡㔴戰ㅦ攳㙥攱㠲搷愷ㄳ敤敡㈴敢晦ち晢㝦㘳㔲晦挵㡥挷㉦㔴攵㔹㤳换㕦㕦扢攱戳敢㜶慦扡昸愶㥦敤晦搷㕡ㅥ㥦㑥扣㘰㍤㕦㝦㤹㠸戱㑦散㡥㤰敡㙦戰㜸㤳挵㕢㈸搴㙢㘸挴换戸〳戹攸挹攴晦戰ㄵ摥㈷㤳ㅢ㑢㄰〹ぢ愶摢愰扤晤㝡愹㘵愸㜰户㔱慦挰㠳㝤㤵㥢慡㔷㜱㉢ㅢ㈱㘶ㄷ㔳㝡〳㑡㙤㘷挸㉣㤶㠹㤴㝡ㄱ㤶づ㠱㤰㍥ち慡晥㠷挱愸㘷ㅣ㌸㍡㈸ㅥ摤收戰ちㅥ㝥ㅣ㥥戵㌷户㠸挳㌳戶挲晢㠰㜲㘳つ㈲㘱㈹搱挷㔹ㅣ㡥㐴㐵㌸㍣〵㡦㜶づ㘱㜲攰搰㥥挵㠱㠳㠶㕡戴㥤㐳㌲慥ㅥ㉦攰㄰㈷㠷㘳㘱搴㌳づㅣㅢ散ㄹ〷㡥㄰晡㜱㜸㈴㠸挳挳戶挲晢㥣㜲攳ㄴ㐴挲㔲愲敦㙥㜱㔸㠷㡡㜰㜸搰捤㘱〲㌹㥣〹㤵挵㠱㐳㠶摡挴づづ〹昵愷〲づ㤳挹攱ㅣㄸ昵㡣挳戹㡥㐷户晢挳㠵昰昰攳㜰㘷㄰㠷㍢㙣㠵昷㜱攵挶挵㠸㠴愵㐴㥦㘹㜱戸っㄵ攱㜰扢㥢挳㙣㜲攰戰㥥挵㠱〳㠶摡㥣㜶づ愹㠸扡戵㠰挳㍣㜲戸ㅡ㐶㍤攳挰㜱㐱昱攸㌶㠷ㅢ攰攱挷攱愶㈰づ㌷摡ち敦㔳换㡤㥢㄰〹ぢ㠶㐲㉣づ㝦㐰㐵㌸晣捥捤㘱ㄱ㌹㙣㠲捡攲挰㤱㐱㙤㝦挸㉡攴㔸ㅢづ愷搴㌵〵㈰づ愴㍤捦㡤㥣㘳㐶晦捤愸昴㡣ち㠷〳㝢㐶㠵挳㝣㝥㔴㉥て愲戲搱㔶㜸ㅦ㘵㙥摣㠷㐸㔸㌰ㅢ挴愲昲㄰㉡㐲攵㔲㌷㤵㌴户㤲愳㜳ㄶㄵ㡥晢㘹㔹挸慣愳㘶㌲愶㉥㉡㠰㘲㐲搵晦㌱ㄸ昵㡣挳攳㡥㐷户㝢挷搳昰昰攳㜰㕥㄰㠷㜳㙤㠵昷㠹收挶戳㠸㠴〵ㄳ㑢㉣づ㉦愰㈲ㅣ捥㜶㜳㘸㈴㠷㤷愰戲㌸㜰搴㑦㙢㠶捣改ㅤ〹㜵㐶〱㠸挳〸攲㔵㔸昵っ〴㐷昷挴愳摢㈰㌸挶攷〷攲㤴㈰㄰㈷摢ち敦㤳捤㡤㜷㄰〹ぢ㘶慤㔸㈰㌸扥㈷㈰㑥㜴㠳㔸㐳㄰晦㠲捡〲挱㐱㍦敤〸挸散づ㤱㔴挷ㄵ㜰㌸㤲ㅣ㍥㠱㔱捦㌸㜰㙣慦㘷ㅣ扥㠴㠷ㅦ㠷戵㐱ㅣ㡥戲ㄵ摥〷㥣ㅢ㕦㈳ㄲ㤶ㄲ晤㔸㡢挳昷愸〸㠷㕦戹㌹ㅣ㑦づ㍦㐲㘵㜱昸〱㙢摡㙦㈰㜳㍡㐴㕣慤㉥〰㜱ㄲ㐱㈸㙣㔳捦㐰㜰㘸㑦㍣扡摤㈱㝡挳扣㡡捤昷㥣㔷戵〶㠱㘸戱ㄵ摥〷㥤ㅢ㍡㈲〹㠸㜵ㄶ㠸㝥愸ぢ㠸攵㙥㄰㘷ㄲ〴挷攵㉣㄰ㅣ昱搳㝥摢〱㈲㔲慤ㅡち㐰㥣㐳㄰㕢挳ち㑢て㑥㌰㌹戲㈷ㅥ摤〶㌱ㄸ收㔵㍥㈰㤶〴㠱挸摢ち敦〳捦㡤㈱㠸㈴㈰㉥戴㐰っ㐷㕤㐰攴摣㈰㉥㈶㠸㑡愸㉣㄰㈳戰愶㙤㠰捣㍥挱っ慢挵〵ㅣ㉥㈳〷づ搵㘱改〱〷㡥敢㠹㐷户㌹㜰㜴慦捡㠷挳挱㐱ㅣづ戲ㄵ摥攷㥥ㅢ扢㈱㤲㜰戸摡攲㄰㐶㕤㌸ㅣ攰收㜰㉤㌹㐴愱戲㌸㜰戸㑦扢扥㥤㐳㉡愵ㄶㄶ㜰戸㠱ㅣㄲ㌰挲搲〳づㅣ搵ㄳ㡦㙥㜳攰搸㕥㤵て㠷〵㐱ㅣ收摢ち敦攳捦㡤㠹㠸㈴ㅣ晥㘰㜱㤸㡡扡㜰㤸敢收戰㠹ㅣ㌸㕣㘷㜱攰㘰㥦昶挷づづ㘱㌵慢㠰挳㘶㜲㤸つ㈳㉣㍤攰挰㌱㍤昱攸㌶〷㡥散㔵昹㜰㤸ㅡ挴㘱㡡慤昰㍥〵摤搸〷㤱㠴挳扤ㄶ㠷㐵愸ぢ㠷㐹㙥づ昷㤱〳〷攴㉣づㅣ敡搳ㅥ攸攰㄰㔷㝢ㄴ㜰㜸㠸ㅣづ㠶ㄱ㤶ㅥ㜰攰㠸㥥㜸㜴㥢㐳ㅡ收㔵㍥ㅣㄲ㐱ㅣ㙡㙣㠵昷㘱攸㐶ㄶ㤱㠴挳㘳ㄶ㠷㈵愸ぢ㠷㤸㥢挳ㄳ攴挰攱㌸㡢〳〷晡戴㈷摢㌹㈴ㄲ慡扡㠰挳搳攴搰〸㈳㉣㍤攰挰昱㍣昱攸㌶㠷㔶㤸㔷昹㜰ㄸㅤ挴㘱㔷㕢攱㝤㈶扡戱〲㤱㠴挳ぢㄶ㠷㌵愸ぢ㠷㕤摣ㅣ㕥㈲〷づ挶㔹ㅣ㌸捣愷晤ㅤ㌲晢㥢戳㍡愱㜶㉣〰昱㉡㐱慣㠵ㄵ㤶ㅥ㠰㌸摡昱攸㌶〸づ敡㔵昹㠰ㄸㅥ〴㘲㤸慤昰㍥ㅢ摤昸つ㈲〹㠸户㉣㄰ㅣ搰ㄳ㄰㐳摤㈰摥㈱㠸搳愰戲㐰㜰㤴㑦晢㈷㘴昶愹㔴㑡つ㉡攰昰㍥㌹㥣〹㈳㉣㍤攰挰挱㍣昱攸㌶〷づ改㔵昹㜰搸㍡㠸挳㔶戶挲晢㠸㜴㘳㍤㈲〹㠷㑦㉣づㅣ捥ㄳづ㠶㥢挳㘷攴戰〱㉡㡢〳挷昸戴㉦摡㌹愴㤲慡㙦〱㠷㉦挹攱㜲ㄸ㘱改〱〷づ攵㠹㐷户㌹㜰㐰慦捡㠷㐳敦㈰づ㥡慤昰㍥㈹摤攰㌸愰㜰昸摥攲挰挱㍣攱㔰收收昰㈳㌹摣〲㤵挵㠱㈳㝣摡捦敤ㅣ㤲㜸捣㔵〱〷㠵㘷㈸昶摦〴㈳㉣㍤攰挰㠱㍣昱攸㌶〷づ攷㔵昹㜰昸晥㥢㠰㉢㜵摦搹ち敦〳搳つ㡥〲ち㠷摥㘸㍢慥搴摤㠷扡㜰昸〶ㅥ敦㘱敢攴㑡㥤づ愵攲㈸㥣挵㠱攳㝢㕡ㅦ挸散ㄳ愹ㅡ昵㙦㔸扦つ㙢敢昲㘵㍦㜲㜸〴㐶㔸㝡挰㠱挳㜸攲搱㙤づ㑦挰扣捡㠷挳㈷㐱ㅣ㍥戶ㄵ摥攷愶ㅢㅣ〳ㄴづ㕢㕢ㅣ㥥㐵㕤㌸㝣攸收㌰㤰ㅣ㌸〶㘷㜱攰攸㥥戶㙤〷㠷戸㝡慦㠰挳㘰㜲㜸〹㐶㔸㝡挰㠱㠳㜸攲搱㙤づ慦挱扣捡㠷挳㕢㐱ㅣ摥戴ㄵ摥挷愷ㅢ㙦㈰㤲㜰ㄸ㙥㜱攰㌰㥥㜰㜸摤捤愱㤲ㅣ晥〹㤵挵㠱㘳㝢摡づ敤ㅣ㔲〹昵㑡〱㠷㉡㜲攰愸ㅣ㤶ㅥ㜰攰㄰㥥㜸㜴㥢挳㘷㌰慦昲攱昰㐲㄰㠷扦搹ち敦㔳搴㡤㉦㄰㐹㌸㡣戶㌸㜰㄰㑦㌸㍣攷收戰ㅢ㌹㝣ぢ㤵挵㠱㈳㝢摡㌸挸㥣㉦捥戰㝡慡〰㐴㤸㈰㌸㈸㠷愵〷㈰㌸㠲㈷ㅥ摤〶搱ぢ〷愹㉡ㅦ㄰㡦〵㠱㜸搴㔶㜸㥦愶㙥㤴㈳㤲㠰㐸㔸㈰㜴搴〵挴㥦摤㈰㔲〴搱〷㉡ぢ〴〷昶戴摤㈱戳扦㌸㈳敡挱〲づㄳ挸愱㍦㡣㝡挶㠱攳㜷㍤攳㌰㄰ㅥ㝥ㅣ敥つ攲㜰㡦慤㈸㝡愸晡戶㠸搴搵㐳搵㕤㝦㤹扣㍦攰㤷攷㜹扦㕦㥦扣㈵收㜸ㅤ敥昸慢㙦㘸㤰㥢攵晡攲ㄹ挸㉤昸摢攰㜳昱愸㙦㍣昹戸戶摥晥㝢戳戳昱〸㜰㍥㔲搶㜹捡慥㉥㌵㍡㙢昹〵㉤㜸散㙥敦晣散㔶㍣愲㍤㔷㠱扦㙤摣搶㘶戶㌴晤㉦㍣㈰ㄹ户㉦昲㐹㌴㜸㔹㡦㐶昶扤㜳㤰户〴晡づ㡤挹愳搲挷㜶昰㜰晥攴㜷㈹ㅦ㥤晣㥦㍤慤㕤㥢㡡㉥收㍣〱㌲攷㝡ㄸ㜸㤹扡ぢㅦ戱㌵㐸㝤㜴挹捦搲收㤲㔲捣攲㠴扤㌶〳〵晦㘶慦っ㉥愳〸改㌳㈱㤱㍢㐸愵㈸㈹ㅦ㡣㙥攰摤㌸摥换挹㈷㝣㤴㜸晥㜰㜷㥦㍥摣㘲攷㔵戶㍤㕣㍢ㅢ㔱攴㜷㘷敦挶扡㜴㑢㑢㝡㑤㐵㘳㕤㠳搹戴愴㙤㘹㐵摤㑡っ愰攲㈱收㘸〷晥ち戸㍥ㅢ晦㌳ㄵ摦㙡〷㐴㘴扦搴戹戱㘵㙡㤳敦㠶捤攵ㄶ㜰挳㍡㌶㙡㍥㐵扣㉤搶摡㈸㔵㠵ㄸ摣㌰攷愵㐶愱挲收敡㝢挳戲㍤摤㌸㐸㕣改㙥昴㑤㔷㕢㥣㙥㤱㈷㕤ㄸ㜱ち搲挵㥤㜴晢扢搳敤㕥㤸敥㙡摦㜴〷ㄵ愷㍢挴㤳㙥㠲㌷ㅤ〷㡥㘴敢㝥改㑥挷㈱ㄹ搷搶㕤敡㥢㉥㕤㥣㉥敢㐹㌷摢㥢㡥攳㌳㤲捥㜴愷攳挸〷搳㘹㜹㐸晤㍢敡㝡摦㈶㉣㠵扤㔶㡦愲戰愳ㅥち㠹晢㌳㕤攴㙤挶㠱㑥㌳ㅡ㘰搹晥㤹㜲愸挱戵搵㘷昹愶㙣㘶散挲㉥㜴㤸㈷ㅤ㐷㈵ち㍥㔳搳㐹搷敡㑥挷㉢晡㤲㡥㕢㕤愶㑥昱㑤户㤲戱戹㠵ㅤ㍤㜶㌵㐵慥ㅥ换㡢晦〵改づ㜳搲ㅤづ换昶慤㕢攵愴戳㜶㤰攳㝣搳ㅤ挹搸㠵㕢户搶㤳㙥㡤㌷摤㤱㑥扡㕦扢搳ㅤ敢愴戳戶敥㐸摦㜴挷㌱㜶攱搶㥤攰㐹㜷扣㌷摤㐹㑥扡ㄳ摤改搶ㄵ愶㕢改㥢敥㤴攲㜴愷㜹搲㥤改㑤㜷㡥㤳㙥㥤㍢ㅤ㉦戵扡扡㑡戳㙦扡戳ㄸ扢㄰收搹㥥㜴ㄷ㝢搳昱扡慢散㈰攷扡搳昱㡡愶慢慢㉣昵㑤户㥥戱ぢ㘱㕥攸㐹㜷慤㌷ㅤ㉦㙦㑡扡㡢摤改㜸攱搰戵㜵㘹摦㜴㤷㌲㜶攱搶㙤昴愴摢攴㑤户搹㐹㜷㠵㍢ㅤ慦捦戹搲ㅤ攴㥢敥敡攲㜴搷㝡搲昱㔲㕥挱㡥昰㤰㤳敥㝡㜷㍡㕥〶㜳愵慢昵㑤㜷㘳㜱扡㥢㍤改㜸挵慣㈰摤搳㑥扡摦扢搳扤攰愴戳㜶㠴戹扥改㌶㌱㜶攱㘷昷㐷㑦扡㤷扣改㕥㜵搲㙤㜶愷攳㌵ㅤ搷搶㑤昷㑤㜷ㄷ㘳ㄷ㝥㜶昷㜸搲扤攳㑤昷扥㤳敥㑦敥㜴扣㜴㈲改慣慤摢搳㌷摤〳㡣㕤戸㜵て㜹搲㝤收㑤昷愵㤳敥ㄱ㜷㍡㕥愱㜰㙤㕤挲㌷摤愳㡣㕤戸㜵㡦㝢搲晤攸㑤挷换ㄵ戲㈳晣搵㥤㡥ㄷ〲㕣改慡㝤搳㍤捤搸㠵改㥥愵挸㜵㠸搶㔱㉦攸㉡扣㉡㈰改㥥挷㑡晢㈱㥡扦户㕤改㐶昹愶㝢ㄱ㐶㥥㜴㉦㔳攴㑡挷㥦收〵改昸攳㕢搲扤㠲㤵昶㜴晣㔹敢晡散㐶晡愶㝢つ㐶㥥捦敥つ㡡㕣改㉡㔱㉦㐸挷摦戸㤲敥㉤慣戴愷攳慦㐷㔷扡㈱扥改摥㠵㤱㈷摤㝢ㄴ戹搲昱㠷㘶㐱㍡晥㤲㤴㜴ㅦ㘰愵㍤ㅤ㝦愳戹㘰づ昰㑤昷ㄱ㡣㍣㌰㍦愱挸㤵㡥㍦攷ち搲昱〷㥢愴晢っ㉢㑥扡㜲㥥㌳㜷晢㠴㥥㜳摤戶挶㑦㥦〶㌳换㍦捡㌳〵㝦摡㘵㜴〳㑥捣扢昱㤷㜴㍥㐷ㅥ挵㌳㜱挶搰扦戰㔷㔸改㍦摢慥㔴昰散㔹昱㕣㤷㡤搲晦㑤㌱㑦㜳挵攳㑢㝢㐵㍣㜸㑡换ㄵ换愳ㄶ㌵昱昸㡡攲㐵戶㑥晦摡㕥ㄱて㥥㤵㜶㜸昰㡣㔳㍣扥愱㤸㈷㥢搴改摦摡㉢攲挱ㄳ换づ㡦㌴㙡攲昱ㅤ挵㍣㕦ㄴ㡦敦敤ㄵ昱㌰敤㡡搵㉡㥥攳㠹挷てㄴ昳搴㑥㍣㝥戴㔷挴㠳愷㜱㕣戱㍣㜸㡡㈶ㅥ㍦㔱捣戳㌳昱昸搹㕥ㄱ㡦㔶扢㘲㜹昰㉣㑢㍣㑡㉡㘰捣ㄳ㉣昱㔰慣㤱㈵摥晤㜹㌲挵ㄵ换㠳㈷㑡攲㔱㑡ㅢ㥥㈳㠹㐷㉦户挷慦ぢ㍣㜸慥㈳ㅥ㘵戴㌹挱昱㈸㜷㝢昰㤴愶㈳〷㑦㔷挴㐳愳つ捦㔴㈴㐷㙦户〷捦㑡㍡㍣㜸挶㈱ㅥㄵ戴攱挹㠶㜸攸㙥て㥥㔸㜴㜸慣㜷㍣㐲戴攱昹㠲㜸昴㜱㝢昰摣愰挳㠳摦晢㤲愳㉦㙤昸㤵㉦ㅥ晤摣ㅥ晣㝡敦昰攰㔷户㜸㙣㐱㥢㙢ㅤ㡦晥㙥て㝥㐳㜷㜸昰摢㔷㍣っ摡昰㡢㔷㜲㙣改昶攰㤷㙣㠷挷㈶挷㘳㉢摡昰扢㔳㍣戶㜶㝢㙣㉥昰攰㜷愰攴ㄸ㐰ㅢ㝥晤㠹挷㐰户〷扦敡㍡㜲昰㙢㑣㍣戶愱捤㐳㡥挷戶㙥て㝥㕢㜵㜸昰㥢㐸㍣〶搱㠶㕦㐲㤲㘳戰摢㠳㕦㌸ㅤㅥ晣㌲ㄱ㡦敤㘸昳慣攳㌱挴敤昱㝣㠱〷扦て挴㘳㈸㙤昸㔵㈰㌹戶㜷㝢昰戰摦㤱㠳㠷㜴昱ㄸ㐶ㅢㅥ捤挵㘳戸摢㠳㐷敥づてㅥ㤵挵㘳〴㙤㜸㐰ㄶ㡦㑡户〷て扥ㅤㅥ㍣戰㡡挷㐸摡昰㤸㉡ㅥ㍢戸㍤㜸晣散昰㤰〳ㅢ昶㉦㝤㐷搸㌸㉦㠳〷㌸戹攴㔶〵㈹慥挹换挱慣挸㡡〷㌵戱摡搹戲㤲〳㔸㤱ㄵて㘴㘲㌵捡戲㤲㠳㔶㤱ㄵて㕥㘲㌵摡戲㤲〳㔵㤱ㄵて㔸㘲戵㥢㘵㈵〷㈷㕡㡤㐵摤㜹ㄹ㍣㐸㠹搵㌸换㑡づ㐸戴㉡搸㐶ㅥ㤸挴㉡㙣㔹挹㐱㠸㔶〵戱㜸㌰ㄲ慢愸㘵㈵〷㥥愲㔸㍣〰㠹㔵摣戲㤲㠳㑤㔱㉣ㅥ㜴挴㉡㘱㔹挹〱愶挸㡡〷ㅡ戱㑡㔹㔶㜲㔰㈹捡挸㠳㡢㔸敤㙥㔹挹㠱愴㈸ㄶて㈸㘲㌵挱戲㤲㠳㐷㔱㉣ㅥ㐴挴㙡愲㘵㈵〷㡣㈲㉢ㅥ㌸挴㙡戲㘵㈵〷㠹㈲㉢ㅥ㉣挴㙡慡㘵㈵〷㠶愲㜶昱〰㈱㔶搳㉤㉢㌹ㄸㄴ挵攲㐱㐱慣㘶㕡㔶㜲〰㈸㡡挵〳㠱㔸捤戶慣㘴愷㉦㡡挵㥤㕦慣收㔸㔶戲愳ㄷ㔹㜱㠷ㄷ慢㜹㤶㤵散摣㐵㔶摣挹挵㙡㠱㘵㈵㍢㜴㔱扢戸㘳㡢搵㍥㤶㤵散挴㐵㔶摣㤹挵慡搶戲㤲ㅤ户㈸㈳㜷㘰戱㕡㈴㔶㠶搳㤱ㄵ昷㑦戹ㄶ㝥摤搷搶㘰搹ㄴ昸㔶攰㑦㍦㜱㤷ㄴ挵戵ㅥ〵昷㐲㔱㕣攳㔱㜰挷ㄳ挵搵ㅥ〵昷㌵㔱㕣㔵愸㌰㥣ㅤ㐵㜱㍦ㄳ㡢㉢ぢ㉤ㄴ㜷㉤㔱㕣攱㔱㜰㙦ㄲ挵攵ㅥ〵㜷㈰㔱㙣昴㈸戸捦㠸攲㌲㡦㠲扢㠹㈸㉥昵㈸戸㘷㠸㘲㠳㐷挱㥤㐱ㄴ㤷㜸ㄴ散晦愲戸搸愳㘰㤷ㄷ挵㐵ㅥ〵㝢戹㈸㉥昴㈸搸戱㐵㜱㠱㐷挱扥㉣㡡昵ㅥ〵扢慦㈸捥昷㈸搸㘳㐵㜱㥥㐷挱㑥㉡㡡㜳㍤ち昶㑢㔱㥣攳㔱戰㉢㡡攲㙣㡦㠲扤㑦ㄴ扦昵㈸搸攱㐴㜱㔶愱愲捦晦〳扥㘵㤷搴</t>
  </si>
  <si>
    <t>㜸〱捤㥤〷㝣ㄴ㘵晥晦昳㠴㘴挸㉣㙤ㄴ㉣〸㈲㐱愲㈲㠸搹㤶摤㐵㤱ㄲ㄰㔰㡡ㄲ戰摦㠵捤敥㉣㐴㔳㌰〹〸㝡㡡愷㥥つ㍤换搹㉢㘲敦摥㥤愸搸扢㥥扤㥥晤散㕤㑦搱昳散晡晦㝣扥㌳戳㤹㥤㥤㐹戹摦晤㕦慦ㅢ㘶ㅦ收㜹扥敤㤹昷㤴㥤㥤攷㍢㤳ㄲ㔵㔲㔲昲㉢㈶晥捦愹㡣ぢ挳敢㔶戶㜷㤸捤攳㙢㕢㥢㥡捣㑣㐷㘳㙢㑢晢昸㈹㙤㙤改㤵戳ㅢ摢㍢晡㐰㐱慢㙦㠴扣扤扣扥扤昱㔰戳愲㝥戹搹搶づ愵昲㤲㤲㡡ち扤ㄴ昲愱昶挷㜰㉡㍡慤昴㌲ㄶ搰㉡搱㌵ㄶ㝤㔹㔴戰搰㔹㠴㔸昴㘳搱㥦挵〰ㄶ〳㔹っ㘲㘱戰搸㠸挵挶㉣〶戳ㄸ挲㘲ㄳㄶ㥢戲搸㡣挵收㉣ㄸ㕦摦㠲挵㌰ㄴ晤㠷愳㔸㔰㍢㜵㕥挳㠱㔸㥢扡㡥搶㌶㜳摣挸扤慣㍥㑦っ㠷挷㠷挷㐷㔲㤱㥡昱搵攳㐶搶㉥㙢敡㔸搶㘶㑥㙣㌱㤷㜵戴愵㥢挶㡤摣㘳㔹㐳㔳㘳㘶㜷㜳攵㠲搶㠳捣㤶㠹㘶㐳㜵戴㈱ㅤ㑢㠶㘳昱㜸㉥㤵㑡昶摦ㄲ㥥攷搶㑥摤愳捤捣戵晦户㝣㡥愰捦㜹戵㔳挷捦㌵㍢晥㕢㍥户㠲㑦戸㥣搶摡㥣㙥㙣昹㉦㌹㉤攷㌶㡤㑦㌳㌳㡤摣昸愶搹搶搸戲㜸㍣扡㕤〰ㅡ戵挴昸㈹敤敤换㥡㤷㜲㍦慡㌵㥢㥡收㥢㌹搹攸捤搳摡㍢昶㐸户㌵户昷㙦㈶㍦戳捤㙣挹㤸敤〳㥢愷慦挸㤸㑤戶㘲㝢㐵昳㕥改戶戹改㘶戳㡣ぢ㠳㥡慤㙤㌸㉢㙢戶㜴㌴㜶慣ㅣ搰扣戰摤㥣㥦㙥㔹㙣㔲愵扣㜹挶戲挶慣㉡㉢挳㕣搲㘷㕢扦㥥挹㠶㐲㝦㥡㙢㤷愴摢㍡愴挶㑤ㄸ昶搳㜵敤㉥戲ㄶ〵晤攲㉥㌵搲㘳挵㙤㔶搷搸扣扢搹搶㘲㌶㌱〸户攴㔸㡦㤲〰戲戶㐳㥥㤴戳㍡摣㑡慡㥦㝤昰㜱㕤ㄸ㐵ㅢ㠹㘲昳戹慤㙤捤搸㈱攷㤸改㤶㠹攱㜱㜵ㅤ搹㘹收昲㠹搵攳㈳㝡㈵愴晡㈸敡㙤㡤㘲㈳挰挸戶㌶㌷ㅥ㥡㈶敤〹㌵搱〹晡㘸㉡㔴愱㔰㘵慦攲㐰㜷扢攷挱㔶㕡㥦㉥慤㙦㈸慤捦㤴搶㘷㑢敢捤搲晡㕣㘹晤攲搲晡㈵愵昵㡤愵昵〷㤶搶ㅦ〴ㅤ㘷慡攸摢户搴㥥搴昳挷户扤晥敤敢㌳慦扢㙤摥㠴搱挶愲㜷ㄵ㡦㙤㌹㌵㙣㡢㠵攰敥㙥〷愹㍥〶㠵戶㍤ち㑦㜷㔳搵ㄳ昴戱㔴ㄸ㠷㐲愹攷搱㕤㜶㜹㥦扤晦㔶昲搶昰扢㘶㕥㍥昵扣㍦㉥ㄸ㌶敤㔸挵㔳㠸挴ㅡ㡦㠵攰㔸㍢搲㔵㌵ち㉤㡣挲ㄳ㉢㤱㤸愰㐷愸㄰㐵愱搴ㄳ㜶慣㐵㑦㍥㝢挶摤慢㡥㤸㝢换㈹㕢摥昶搵㘶㐳㐶㈹㥥愹㈴㔶ㅣぢ挱戱㙡攸㉡㠱㐲㑢愲昰挴㡡搵㑣搰㔳㔴㤸㠰㐲愹㠷散㔸㐷搴㝥昹挳扤搷㜵散㝥攵ㅦ挶㕥扤㜰挳扢㔷㉡㥥㄰㈵搶捥㔸〸㡥㌵㤱慥㜶㐱愱㑤㐲攱㠹㔵㤳㥡愰㑦愶挲ㄴㄴ㑡摤㙤挷摡昶昴㌵搷㘶㉥ㅥ㌵昹戸㜱戵㠹㘳㍥㌸敢㔳挵㐳㔰㘲搵㘲㈱㌸搶㌴扡㥡㡥㐲摢ㄵ㠵㈷㔶㉣㌶㐱㥦㐱㠵㤹㈸㤴扡搵㡥㜵昴攴㈵㤵㉦敤戸搱搴㔳ㅥ㝣敤愰ㅦ扦摦敤㜳挵搳扢挴摡つぢ挱戱㜶愷慢搹㈸戴㌹㈸扣戱戰㕥㜳愹㌰て㠵㔲㌷搹戱ㄶ挴㍥ㅣ扣换㝤㤷散戶晥㤱搴㐷㡦㕥㝡攰㘰挵㙦ㄱ㠹戵㈷ㄶ㠲㘳捤愷慢㍡ㄴ摡〲ㄴ㥥㔸㠹昸〴㝤㈱ㄵ昶㐲愱搴搵㜶慣换捥㤹扦㝣愳㌱㜳愶㕦戶攲晢敢ㄷ敦搰㜶㠱敡〷戱挴摡〷ぢ挱戱昶愵慢晤㔰㘸晢愳昰挴㡡㈵㈷攸〷㔰攱㌷㈸㤴㕡㙢挷扡㐷摢昳搶扦㥦搹㔱㝢晤昹慤てㅥ摡昷散扢ㄴ扦ㄳ㈵㔶㍤ㄶ㠲㘳㉤㠲㔴㑦愳搰ㅡ㔰㜸㘲挵㈳ㄳ昴っㄵ戲㈸㤴㍡摦㡥昵晢攱㡦扦㌸㘸慡㥡㝤晢㘷㐷㐶昷愹㝡㘱愴攲㔷慦挴捡㘱㈱㌸搶㘲扡㕡㠲㐲㙢㐴攱㠹ㄵ〳挳〳愹㜰㄰ち愵捥戰㘳敤搲㍣戱攴㡢攴扣摡㔳㈶扦㜶搷ぢ㉤愷搴㈸㝥挳㑢慣㘶㉣〴挷㙡愱慢㔶ㄴ摡㔲ㄴ㥥㔸㌵攱〹晡挱㔴㘸㐳愱搴挹㜶慣挸攷ㄷ敤㥣㍣㙢敤㙥慢㔷搷㕤㍥㘹晦〹摦㉡㕥㐸㐸慣づ㉣〴挷㕡㐶㔷换㔱㘸㠷愰昰挴㡡攳ㅣ戵㠲ち㉢㔱㈸㜵慣ㅤ㙢扦搷摦㍥昳扤〱摢捦扣㜳搲搹㌷㍥㌳散搸㘳ㄵ慦㔷㈴搶㘱㔸〸㡥昵㍢扡㍡ㅣ㠵㜶〴ち㑦慣〴㘲慤愲挲㤱㈸㤴㕡㘵挷晡愸收慦搷晤昴昵㥡㤹挷㙤戸㘰攳慦昷戹㝡慤攲㘵㤱挴㍡ちぢ挱戱㡥㠶㔴㍦〶㠵昶〷ㄴ㥥㔸㐹挴㍡㤶ち挷愱㔰㙡㠵ㅤ㙢收攴㍦捦扤㜴慦㑦愷㕤㜶㘶扢昶摣搶愷㍥愱㜸昵㈵戱㑥挰㐲㜰慣ㄳ改㙡㌵ち敤㈴ㄴ㥥㔸㌱㝣㉤㥤㑣㠵㍦愲㔰敡㘰㍢㔶搹攰㥤㤷慣扦昲戶愹户敦戴晤㤷㜷ㅣ㕦㕦愱㜸㤱㈷戱㑥挵㐲㜰慣搳攸敡㜴ㄴ摡㥦㔰㜸㘲㈵戰㙦㥣㐱㠵㌳㔱㈸㜵愰ㅤ㙢㜵挵㠷㕦㍥㌵攲戵㤹㜷扦戴㘱晤㡣攳㉥ㅥ慦㜸㉤㈹戱捥挶㐲㜰慣㜳攸敡㕣ㄴ摡㜹㈸㍣戱㘲昸㑥㌹㥦ちㄷ愰㔰㉡㘳挷摡㜶搶挲㙢㑦ㅡ戱㝣收搵㍢㙥扢㔹昴挱昸㠳㙡ㄳ㠸㈵搶㐵㔸〸㡥㜵㌱㕤慤㐱愱㕤㠲挲ㄳ慢〶摢㙢㉤ㄵ㉥㐵愱搴〱㜶慣㡢㘷㙦戳昵敢㡦㕣㌴昹愲㤳换㉦摡㝡敦攷㍥㔳扣㌲㤶㔸㤷㘳㈱㌸搶ㄵ㜴㜵㈵ち敤㉡ㄴ摥㔸昸晥扡㥡ち搷愰㔰㙡愱ㅤ㙢晤㑥摢㙥昸㜶攰㠶戹㔷㥦ㄶㅢ㝤挹捤㜳ㅥ㔷扣〰㤷㔸搷㘱㈱㌸搶昵㜴㜵〳ち敤㐶ㄴ㥥㔸㈹㙣慦㥢愸昰㘷ㄴ㑡捤戵㘳㌵摦㍢昶挴㝥慦捦㥢㝡捡㔹㕦㡤ㄹ㜵搵㤶ㅦ愸捤㈱㤶㔸㝦挵㐲㜰慣㥢改㙡ㅤち敤ㄶㄴ㥥㔸㜱㙣慦㕢愹㜰ㅢち愵㘶搸戱摥晥攴挸㙣摤ㄵㅤ㤳搷敥㜹昳捣敦搷㝤ㄵ㔳㐳㈱㤶㔸户㘳㈱㌸搶ㅤ㜴㜵㈷ち敤㉥ㄴ摥㔸昸慥扣㥢ち昷愰㔰㙡戲ㅤ慢昴搶ㄹ扢㥤扥晡㠰改搷㝤慣㍥戸攱挶改㐷愹㉤㈰㤶㔸昷㘱㈱㌸搶晤㜴昵〰ち敤㐱ㄴ摥㔸㌸昷㍥㐴㠵㠷㔱㈸㤵戲㘳㉤摤敦㤱て昷㙣慦㥤戱㘶搹㐱㕦昴㡢㉦慤㔷挳㈰㤶㔸㡦㘲㈱㌸搶摦攸敡㌱ㄴ摡攳㈸㍣戱㤲㌸㤶㥦愰挲㤳㈸㤴㡡搸戱㈶摤晣愹晡搳昴换㈷摦㌵晣㥡ㅤ㠶㍦㌵晦戲晥㑦㐳扣愷㝤㘹㍢慤㉤㝤〸㝥㉣㜴晥づ㠹㡣慦收扦敥㝦㠰攱昷㔷㉥㥥㑢攴挲攱㙣扣㍡ㅤ㑤㤷㔷挲㙤㑦慦昴㜹㑡敥㥦摢扢ㄱ㔷挸㠷挸愵晦昰愹改㜶戳昳㤷挰㔸㕢㌶戵㜵㔹㑢戶㝤㤸扦戰慥㈳摤㘱㙥攱㤵㜵㍡㈹㌲慢挳て㈳戳㕤攲㡤昰㥡敤㤵㙥㕡㘶㑥㔹搱㘸㠹户昴㠸昱戳愸戵㈱㔸扡㙢㥢㜹㜰㕥㕡搴愳㈹昸摤扥㕣㝣ㄷ慤愵㈵戲晡㌵戲㜶㐹㙢扢搹㈲摤ㅢ摢扣㐷㘳收㈰戳慤捥攴慦㝥㌳㉢慢扡〹㐵昶㙦戳戱昳㕡戰愲昸戵㤵ㅤ攵㙥捤㑤㕦搱㘱戶㘴捤㉣晡扢搴㙣敢㔸戹㈰摤搰㘴㙥㕡愰㘲挵㠴㘰㘸㐱昳慥慤㤹㘵敤戵慤㉤ㅤ㙤慤㑤㠵㤲㈹搹攵㘹晣ㅥ捣捥㘹捤㥡昸㌹㔷挶愹㐴㤵昴改愳㔴挹昶㝥扦愹攸户㝤扣㙣〸搷㈶摥ㄲ摢㝣昳挲摤㙥晣㝣慣ㅤ搶愲挹攴㍥㔹㍡扡ㅢ㘷攲㤷㙥挶〴㉢扡搶㠹户㐸愸扤㕤戰戶昴㌱扦攵晥晦㉡㤷㤶づ戶搷㝥晡㜲晣㘶㥥㠹㥦㠷㑤㘶㕢㤷㌷㜸ㄴ㝢愴㍦㠳愲㝣㐷ㅣ捤㠱昴捡愰愱㔶愸㤵攵㠷㌴㘶㍢㤶㘸㑢捣挶挵㑢㜸㘱㠵㥢㐰ㄵㄵ㐴㕢㌴改捦愱㐹㝦㥥挵ぢ㈸㐲愱ㄲ敤㐵㉡㘹㈱晤敦㔶扤㝣ㄴ晥敦晤慦昱㔲㔸改昲敢ㅦ户㙡摡换㥢㜷㙤㙤㙢敦搳挷㙦㉤㘷愶摢㤷㜴㜰昷散㕡㐸㝦㉦戱㜸ㄹ㐵昹㘸ㄴ摤晥搸ㅦ〴愵㌲摥搳ㄸ搰㍣捤捣愵㜱㈷㐹㡥㙥㤵㉥㙦戶㙥㑥㑣㌳摢㌳㍡敦㘲捣挲戱戲㐲挳ㄲづ晥晥捤摣晢捤ㄵㅤ搳搲ㅤ改扥捤戸ㅦ㠲慤愴㐳㘹慣㔸㔹㑢戴ㅣ㈰㙤㡥㜵挸慥挱㠳㈱㡢㉥㉦晤愴挱昲㠴〳〷挷㑢㐹ㅦ扢散㝡㈵搰昷ㄱ㔸〹捤扢愳ㄷ摥搷攰ㅤ㠶ㄹ㘶换㠲㤵㑢捤㜶慡㔷㘸㕤愲昴ㅥ㕥㜴㌶㉦搳戰戰愳戱愹㝤㍣㝡㍡愳慤㜵搹搲晦愶ㅦ晡搲㕦㐱攱㑣攵摢㘰㉦敥昹㍡〱㔷㐹摦攵摣㌶昵昵㈵ㄵ昴挶ㄶ㝤㙢ㄶ摣㕢攱散㔷晣㈷㤳晥〶晥ぢ㜵㈵㉢慦㠲㐶㙦敥〱㤵㐳扦㝦㌳〸㉤㘸㌳攵慥㔶㠵㔴㐰㝢㐰昳摥慤㙤〷㌵戴戶ㅥ挴晤㘹愰搴摡㤷㤸㘶〷敦ㄴ昵戳敦㡣挹ㅤ㌰愵晡昴㈹戸捦攳扡愵戴ㄵ晣㙢㙦愳ㄸ㌰愵愹㘹愴攳戱㕤㝢〷㑤㝤㜰捦㑡㝢ㄷぢ㤵㌸㤳㜷戴㜶㈰攸挸攵㌵㈳㜷ㄸ㔹㘷㘶㕡㕢戲㈳ㄷ㉣㘹㌳搳搹昱㉢㥡摡㔷愸攱挰挰㥢㌳愳扦㡡ㅦ昸㔲昴㥢㈹搷㝣昲戸戹㝤摦挳㥥㔲挳㙣㐱搱ㅤ愲敤攸ㄸㅦ晤〳ㄴ㙡㈸搴㜸㝡挱㜲攱愴㝦㠴扡晥㌱㡢㑦㔰攰㈴㈱搸㜱㡥昸捣慡慡㌱昸㥦攷〹晤㜳ㄶ晦㐴愱挶愲攰㔱慡㝦㠱挲㤹㤴〱晦摣昸戲〱户㐷㜳昱〶晣ㅡ慤㈱扤ぢ㤹ㅡ〷つ㙥㐴㥤搰㜴㘲搲㠹㐸㘹㜰散ぢ愰摣ㄶㄴ摤戶摡ㄱ㘶〲攰㈷摡昷㠱㥡㍦㠰㕦ㄸ㠳㘰㜴敥㝡㉥〰愵㔶㔵㔵㐳㈶〰晡愰㐱攷㉤㝢ㄵ㐱㤳〰㈸㐷捤㤹搴て扦戸〰㠴搱㕣っ㐰愷㑦扤ぢ㤹㡡挲捥て挰㤷㜰敥ぢ攰ぢ㕢㔰㜴㉦慤〶㥥㉡搹㡢㡤搹攵捦愱收て㘰〸挴晡㈶㉣㌶㐵攱〲戰戹㔵㔵〹㌸ㄱ〰㐳愹戴〵ち㤵㐲㤳〰ㄸ㠶㥡㌳愹昷摣〰㤲㘸㉥〶戰ㄵ㝤敡㕤挸搴〴搸昹〱㜸㌵〸挰㉢戶愰攸〶摦㐴㜸慡㘴㉦戶㘳㤷㕦ち〴戰㍤挴晡㔸ㄶ攳㔰戸〰㡣户慡㙡ㄷ㌸ㄱ〰㍢㔲愹ㅡ㠵㥡㡣㈶〱㄰㐶捤㤹搴㔳㙥〰㤳搰㕣っ㈰㑥㥦㝡ㄷ㌲㌵〵㜶㝥〰ㅥっ〲昰㠰㉤㈸扡敢㌸つ㥥㉡搹㡢㕤㄰㔴摤ㄷ〸㘰㌲挴晡ㄴㄶ㔳㔱戸〰㑣戳慡㙡㍡㥣〸㠰改㔴摡ㄵ㠵攲㥤㐸〱㌰〳㌵㘷㔲户戹〱散㡡收㘲〰扢搳愷摥㠵㑣捤㠴㥤ㅦ㠰ㅢ㠲〰㕣㙦ぢ㡡㙥㠵敥づ㑦㤵散挵〲㜶昹摡㐰〰㝢㐱慣敦捤㘲ㅦㄴ㉥〰晢㔹㔵㌵ㅢ㑥〴挰晥㔴㍡〰㠵㥡㡢㈶〱昰ㅢ搴㥣㐹慤㜵〳㤸㠳收㘲〰㘹晡搴扢㤰愹㜹戰昳〳㜰㑥㄰㠰戳㙤㐱搱晤搹昹昰㔴挹㕥ㅣ挸㉥㥦ㄹ〸愰〹㘲扤㤹㐵ぢちㄷ㠰愵㔶㔵搵挱㠹〰㌸㤸㑡㙤㈸搴㐲㌴〹㠰㜶搴㥣㐹㥤攴〶戰〰捤挵〰づ愱㑦扤ぢ㤹摡ぢ㜶㝥〰㡥ち〲昰㝢㕢㔰㜴搳㜸㕦㜸慡㘴㉦㡥㘴㤷㔷〵〲㌸ち㘲晤㘸ㄶ挷愰㜰〱㌸搶慡慡晤攰㐴〰ㅣ㐷愵攳㔱愸〳搰㈴〰㑥㐰捤㤹搴㜲㌷㠰晤搱㕣っ攰㘴晡搴扢㤰愹摦挰捥て㐰㔳㄰㠰㠳㙣㐱搱㥤散㐵昰㔴挹㕥㥣挵㉥㌷〶〲㌸〷㘲晤㕣ㄶ攷愱㜰〱戸挰慡慡㌴㥣〸㠰ぢ愹㜴ㄱち㤵㐱㤳〰戸ㄸ㌵㘷㔲㡢摣〰ㅡ搰㕣っ攰㔲攸㠷昴㉥㘴㉡ぢ㍢㍦〰㝢〵〱㔸㘸ぢ㡡㙥慦昳扥㜹㈵㝢㜱ㅤ扢㕣ㄷ〸攰〶㠸昵ㅢ㔹摣㠴挲〵攰㉦㔶㔵㉤㠱ㄳ〱昰㔷㉡摤㡣㐲ㅤ㠸㈶〱戰づ㌵㘷㔲扢戹〱㌴愲戹ㄸ挰㝡晡搴扢㤰愹㠳㘰攷〷㘰㜲㄰㠰㐹戶愰攸㥥㝦ぢ㍣㔵戲ㄷ昷戳换ㄳ〳〱㍣〸戱晥㄰㡢㠷㔱戸〰㍣㙡㔵㔵㉢㥣〸㠰扦㔱改㌱ㄴ敡㘰㌴〹㠰挷㔱㜳㈶ㄵ㜳〳㔸㡡收㘲〰㑦搳愷摥㠵㑣戵挱捥て挰昶㐱〰挶搸㠲愲㠱㠸㘵昰㔴挹㕥扣捣㉥㙦ㅢ〸攰㔵㠸昵搷㔸扣㡥挲〵攰ㅦ㔶㔵㉤㠷ㄳ〱昰㈶㤵摥㐲愱㔶愰㐹〰扣㡤㥡㌳愹ㄱ㙥〰㠷愰戹ㄸ挰晢昴愹㜷㈱㔳㉢㘱攷〷㘰㐸㄰㠰挱戶愰㘸㜴攴㜷昰㔴挹㕥晣㤳㕤摥㈸㄰挰㤷㄰敢ㅢ㔸㝣㠵挲〵攰㕦㔶㔵ㅤづ㈷〲攰ㅢ㉡晤ㅢ㠵㕡㠵㈶〱昰㉤㙡捥愴㉡摣〰㡥㐰㜳㌱㠰ㅦ改㔳敦㐲愶㡥㠴㥤ㅦ㠰㕦㝥づ戸ㄴ晥搹ㄶㄴつ搹ㅣつ㑦㤵散㐵㔹㈹扡晣㈳搴晣㉦㠵㌵㠸昵扥㉣㉡㔰戸〰㠴慣慡㍡〶㑥㐶搱㔱㍦㉡昵㐷愱㡥㐵㔵〰っ㐰捤㤹搴㔷㠸㤱晦㌱昴〷㌴ㄷ〳搸〸晡㈱扤ぢ㤹攲攰㤰ㅦ㠰㡦㠲〰㝣㘸ぢ㡡挶㤱㑥㠴㈷〱戰〵扢晣㝥㈰㠰攱㄰敢㕢戲ㄸ挱摥㜵晥ㅡㅣ㘹㔵搵㙡㌸ㅡ挵搵愹愴搲㈸ㄴ敡㘴㔴〵挰搶愸㌹㤳㝡摤つ攰㈴㌴ㄷ〳搸ㄶ晡㈱扤ぢ㤹晡㈳散晣〰㍣ㄷ〴攰㔹㕢㔰㌴戸㜵ㅡ㍣〹㠰㙡㜶昹改㐰〰ㄱ㠸昵㈸㡢ㄸ㝢搷〹愰挶慡慡搳攱㘸ㄴ㔷㈷㐱愵㈴ち㜵〶慡〲㈰㠵㥡㌳愹㠷摤〰晥㠴收㘲〰ㄳ愱ㅦ搲扢㤰愹㌳㘱攷〷攰捥㈰〰㜷搸㠲愲ㄱ户㜳攰㐹〰散捡㉥慦て〴㌰ㄳ㘲㝤ㄶ㡢摤搸扢㑥〰戳慤慡㍡ㄷ㡥㐶㜱㜵收㔰㘹㉥ち㜵㍥慡〲㘰ㅥ㙡捥愴㙥㜲〳㌸て捤挵〰敡愰ㅦ搲扢㤰愹ぢ㘰攷〷攰㡡㈰〰㤷摢㠲愲㘱挰㡢攱㐹〰ㅣ挰㉥㕦ㅡ〸攰户㄰敢昵㉣ㄶ戱㜷㥤〰ㅡ慣慡㕡〳㐷愳昰搱㌳㔴捡愲㔰㙢㔱ㄵ〰㈶㙡捥愴捥㜳〳戸〴捤挵〰ㅡ愱ㅦ搲扢㤰愹㑢㘱攷〷攰搴㈰〰愷搸㠲愲戱挹㉢攰㐹〰戴戱换㈷〷〲攸㠰㔸㕦挶㘲㌹㝢搷〹㘰㠵㔵㔵ㅣ戸ㅣ挵搵㔹㐹愵㐳㔱愸慢㔱ㄵ〰㠷愱收㑣敡ㄸ㌷㠰慢搰㕣っ㘰ㄵ昴㐳㝡ㄷ㌲㜵つ散晣〰ㅣㅡ〴㘰愵㉤㈸ㅡ㌰扤ㅥ㥥〴挰昱散昲㈱㠱〰㑥㠴㔸㕦捤攲㈴昶慥ㄳ挰ㅦ慤慡扡〱㡥㐶㜱㜵㑥愱搲愹㈸搴㑤愸ち㠰搳㔰㜳㈶搵攲〶㜰㈳㥡㡢〱㥣〹晤㤰摥㠵㑣晤ㄹ㜶㝥〰戲㐱〰㌲戶愰㘸ㄴ昷㘶㜸ㄲ〰ㄷ戱换改㐰〰㙢㈰搶㉦㘱戱㤶扤敢〴㜰㤹㔵㔵敢攰㘸ㄴ㔷攷㜲㉡㕤㠱㐲摤㡡慡〰戸ㄲ㌵㘷㔲晢戸〱摣㠲收㘲〰搷㐲㍦愴㜷㈱㔳户挱捥て挰摣㈰〰㜳㙣㐱搱搰昲ㅤ昰㈴〰㙥㘶㤷㜷て〴㜰ぢ挴晡慤㉣㙥㘳敦㍡〱摣㙥㔵搵㥤㜰㌴㡡慢㜳〷㤵敥㐴愱敥㐶㔵〰摣㠵㥡㌳愹愹㙥〰㜷愱戹ㄸ挰㝤搰て改㕤挸搴㍤戰昳〳㤰っ〲㤰戰〵㐵攳摤昷挳㤳〰㜸㡣㕤㡥〷〲㜸〲㘲晤㐹ㄶ㑦愱㜰〱㜸挶慡慡〷攰㘸ㄴ㔷攷㔹㉡㍤㠷㐲㍤㠴慡〰㜸ㅥ㌵㘷㔲攳摣〰ㅥ㐴㜳㌱㠰㤷愰ㅦ搲扢㤰愹㠷㘱攷〷㘰㔴㄰㠰㑡㕢㔰㌴〸晦㌷㜸ㄲ〰㙦戱换㕢〵〲㜸〷㘲晤㕤ㄶ敦戱㜷㥤㝢挰〷㔶㔵㍤〶㐷愳戸㍡ㅦ㔲改㈳ㄴ敡〹㔴〵挰挷愸㌹㤳摡搴つ攰㜱㌴ㄷ〳昸ㅣ晡㈱扤ぢ㤹㝡ㄲ㜶㝥〰晡〷〱攸㘷ぢ扣㤹〱攵捦挰㔳㉦㐶㜴晢戱挳戹扤ㅡ捤㐳㌸〴㌵㌰㠷っ攰摡㘵敤ㅤ慤㌲㕥㌶㈰㌷慤㜵㙥㙢挷戴挶昶愵㑤改㤵㠳㜳昶挲摥㑢捣ㄶ㡣㘶户㘱㔰摢搳搶扡㜴愹㤹搵㜳㜵慤换摡㌲收慣㘹晦ぢ愳摤㔸㍦㙣㍡ㄹ攸㉥㔵㤸晥戳〱摣ㄲ㔸㘲㉦挱㔴㔲晥ㅣㅣ㝡挷攱㈴て搹㌵㘶㉥㡢〶ㄴ〷㜵ㄲ㕤搰搸搱㘴昶换挹㜸戵㉣㔷攴㐰ㄱ㈹〲搹扥㌹㡥〵㤹搳〶攴㘶戴㌵㘶㥢ㅡ㕢㑣㙥㡣㈱㤶敡㙣㜳㌱搲〱昶㘸㙤㙦㘴ㄲ昲㠰摣㠲戶㜴㑢晢㔲㡥㙣㘶㔶㙥㕣㔰㤳㈱搰昲摣搴挶㤶㜶㠴㤱慤挸攵㐱戹扡㈵慤㠷攰改㠳㘵捤㉤㌳搲㑢摢晦㈷戶㡡攲㘶㤱㐹㌶㡤㉡㔵愵愵慡愲ㄴ㔹㙡晦搱〰㝢㠹昶㙦ㅣ㘳㠳慤扣敥㤱搸㑦㍢摡ㅡㅢ㤶ㄱ㤸挴㠸愰㉣㘳㈱摢戰愴晣㜹㉣㜹挷㌰㕤㥢搰㤳㠰挰扥ㄶ㘴搵晢㡥㠵攷ㅦ改搸ㄲ敡晡户攸㑥晦敦㔰散㌶㘳攱慣捥搴㥣晦搳昳ㄱ攵㉦挰㜳㡦㌳㈱㌶㠱昲㐰㙢ㄷ㘲㜶〴昷㈸ㅣ㤹搸ㄳ㔸昳敥㤶愱㥣攸㜰てㅤ搸戹戸㉢〶搳晢攷㘶愷ㅢ捣㈶攴〰㌴愷㍢〶㕡ㄵ㈶㘳㈰㝦扥摤㤶搵戶㌶㌷愷戹换昱㈹㠰扡㑣扡挹慣挸㑤㔹搶搱㍡愷戱㐵捦愱㤰晤搲㙥㑡慦㐰㔳㝡㠵㌵㕡㥦㥢捦摣㈰㔹愶慦搶挵改戶挶㡥㈵捤㡤㤹ち㔶㤸扦昳㍦戱慦攲晣㔱〶㤸捥攴㥣㑢扣挳晦搶㈰㍣㌶昷㜸㘴捣㄰ㅤ㌷㍦昶攸㔲愵攱㥦晡て㔳㐷㜰收㤱㉦ㄴ晤〷㜸㉢挷㐷㑥㐵搲㤷㉦㘵㈸ㄶ㡢㕦慥挲㉥㉡㈷㈷昵㜷㉡攰愳晦〸㔵㉥昰㔳昶ㄲ㡡㉥昳ち晡㐲㈱㌴扢㌵㥤摤㌵㥤挱ㄳ㍤㝤敤攷㜹㉡戰㘹㜹慡㘹㌳㤸改㔱㡢攴㈱っ㘵㉦㙦捣㥡㙤ㄵ㙣愸挳昳㑡㘵捣ㄱ搱慣㙤㠸㌱敦㍥㈵攵攵晤㉡晣㘲捤㜲㝣㡤戶㡦㜰昷昳㔰戳㡡晣㝦戶㘷㜲ㄲ晢ㅥち挹㔷搴㑦㔸ㅤ晤㘷慥搳换㘸攴晡㜸ㄴ㝥愱挲慦㈸捡㕦㠱搰扢㙤ち㤳㉥㤰㥡愱㐳愹㑣㥥㠴㘱㍡㐸〵㔲㈷㈴㡦愴㕣㔶愴㥦㉢晦㐳戳㔲㍦㉡㥣挷㙢戴㍡散攵㘶㌶㘴㥤㕦㤹㘷㠲㙦㠶㤲搲搲㌲㙣㙡捤㥢㍢㔷ㄴㄶ捥㥡敢㑣㐹っ㔱㈳搰〵㡤ㄹ㠳㐳㜹戰挰㝦㝤昱攳㈶㉦㐲〷㈳摢扦攲㍦㤹㐲㈱扤ㄴㄶ㈵㈱昵〶㑡〷㠳挶ㄶ㡢ㄳ㌶〰敥㠲愱㔰ㅦ愰㤱ㄷ〳慥慦㉥昵ㄱ慡晣晡㉡搱昸戸㔱㑦㑦㤷敡㘳㔸昰㤴愹㙢㜴晣〹㤶㜸㈶捡敦㤹ㄵ㘸敤㝥捦晣㡣ㄶ昸攸㝣㝡㡤ぢ昲昹ㅣぢ捥㙡戰挱㕥㡤㄰㜴昴㝥㔴晣愷扦㐲㝦㉡っ愰挲ㄷ㔰攰㈶搷〶愲ㄶ㠰㤲㡦挲昸愰㌴㘰〱㤴㕦扢㐲戸㔰㙥挴㄰ㅢ㌳挴㑦㔰昰愲晣〵㙤㠲㔲㤷㈷户㔰㉢昱㝣换㈸㙥㌵挱㌶㠴㑥戸扥〵搸㌶㐵㙢昷搸㑡㘱㐶㌰晡㘶攲挴慡㈸愶㉡昸㘰摢ㅣ㍡晡㔰㉡㌲㡤挱㐷㘱ぢ㉡っ愳〲㌳ㅢ〴摢㜰搴〲戰昱愹ㅥㅦ㙣㈳㘰〱㙣捣㜵㜰㐲戸戰㙤挵㄰㈳ㄹ㠲㜹〹㕥㙣㑣㐶戰戰昱ぢ㕢㈶㉦㌶愶㉡〸戶㔱㜴挲㥣㠵〲㙣愳搱摡㍤㌶收㌶㘰挶戳㕡㜴㠲〵昹㌰挱挱改㌲ㅢ散扤㙤ㅢ攸攸摢㔲㤱挹て㍥ち摢㔱㘱っㄵ㤸て㈱搸戶㐷㉤〰ㅢㅦ㔰昲挱㌶づㄶ挰戶㤵㉢㠴ぢ摢づっ㌱㥥㈱㤸捤攰挵挶ㄴ㠶㙥昶㌶㈶㌸〸戶㙡㍡㘱愶㐳〱戶〸㕡扢挷挶㡣〸捣戸㐵㑡㈷づ㌶愶㐵昸㔰㠹㐱㐷㡦㔳㤱㈹ㄳ㍥ち㌵㔴㐸㔰㠱㔹ㄴ㠲㉤㠹㕡〰㌶㍥㙢攵㠳㙤〲㉣㠰㡤㜹ㄵ㑥〸ㄷ戶㥤ㄸ㘲㘷㠶㘰づ㠴ㄷ摢㘴戴㜵戳户㑤㠱㡡㘰摢㠵㑥愶愲㔶㠰㙤㌲㕡扢挷挶㍣ち捣㐸戲愰ㄳ〷ㅢ㤳㈹㥣㉥戳搱摥摢愶㐲㐷慦愵㈲ㄳ㉤㝣ㄴ愶㔱㘱㍡ㄵ㤸㝢㈱搸㜶㐵㉤〰ㅢㅦㅢ昳挱㌶ㄳㄶ挰挶㙣っ㈷㠴ぢ摢㉣㠶搸㡤㈱㤸㌹攱挵挶㜴㠹㙥戰㌱㤹㐲戰捤愶ㄳ㘶㔵ㄴ㘰㥢㡢搶敥戱㌱晢〲㌳㥥㐲愳ㄳ〷ㅢ㔳㌰㥣㉥戳搱挶戶〷㜴昴㍤愹挸昴っㅦ㠵昹㔴愸愳〲㌳㌶〴摢〲搴㠲戰昹敦㙤㝢挱〲搸搲慥㄰㉥㙣㝢㌳挴㍥っ挱㝣ぢ㉦㌶㈶㔹㜴㜳㤰㌲〵㐳戰敤㐷㈷捣挵㈸挰㜶〰㕡扢挷挶㥣つ捣㜸挸㡤㑥ㅣ㙣㑣摣昰愱昲㕢攸攸昵㔴㘴㔲㠷㡦挲㈲㉡愴愹挰㍣て挱搶㠰㕡〰㌶㍥捣攷戳户㘵㘱〱㙣捣晣㜰㐲戸戰㤹っ㤱㘳㠸㈳愱攰挵㜶ㄴ摡扡搹摢㤸戸㈱搸㤶搰〹㌳㌸ち戰ㅤ㠸搶敥戱㌱搳〳㌳㥥愱愳ㄳ〷ㅢ搳㍤㥣㉥戳搱摥摢㥡愰愳㌷㔳㤱愹㈰㍥ち㉤㔴㘸愵〲戳㐳〴摢㔲搴〲戰昱戹㐴ㅦ㙣㙤戰〰㌶收㡢㌸㈱㕣搸摡ㄹ㠲㙦〸㔰捣敤昰㘲㘳㐲㐷㌷搸㤸敥㈱搸㤶搳〹昳㍥ち戰慤㐰㙢昷搸㤸ㅦ㠲ㄹ愳〱㜴攲㘰㘳㤲㠸搳㘵㌶摡搸づ㠵㡥㝥ㄸㄵ㤹㐰攲愳昰㍢㉡ㅣ㑥㠵㡢愱㈰搸㡥㐰㉤〰ㅢㅦ戱昴挱㜶㈴㉣㠰㡤㔹㈶㑥〸ㄷ戶摦㌳挴㔱っ挱㡣㄰㉦㌶愶㠱㜴㠳㡤㐹㈲㠲敤ㄸ㍡㘱戶㐸〱戶㘳搱摡㍤㌶㘶㤵㘰挶ㄳ㠰㜴攲㘰㘳㙡㠹搳㘵㌶摡搸㡥㠷㡥㝥〲ㄵ㤹㜶攲愳㜰㈲ㄵ㔶㔳㠱㤹㈸㠲敤㈴搴〲戰昱㘹㔱ㅦ㙣㝦㠴〵戰㌱㌷挵〹攱挲㜶ち㐳㥣捡㄰捣㈳昱㘲㘳昲㐸㌷搸㤸㕡㈲搸㑥愷ㄳ收㤸ㄴ㘰㍢〳慤摤㘳㘳㉥ち㘶㍣㘰㐸㈷づ㌶㈶愴㌸㕤㘶愳㡤敤㉣攸攸㘷㔳㤱挹㉡㍥ち攷㔰攱㕣㉡㌰㝦㐵戰㥤㠷㕡〰㌶㍥昸敡㠳敤〲㔸〰ㅢ㌳㕡㥣㄰㉥㙣ㄷ㌲挴㐵っ挱散ㄳ㉦㌶愶㥣㜴㠳㡤〹㈹㠲㙤つ㥤㌰㌳愵〰摢㕡戴㜶㡦㡤ㄹ㉣㤸昱晣㈲㥤㌸搸摥挴㤲搳㘵㌶摡搸㉥㠳㡥㝥㌹ㄵ摦昲㔷戸㠲ち㔷㔲攱㙤㈸〸戶慢㔰ぢ挰挶㘷㜸㝤戰㕤〳ぢ㘰㘳ㅥ㡣搳〷ㄷ戶㙢ㄹ攲㍡㠶㘰捥㡡ㄷㅢㄳ㔵㉣㙣攵昴挲㈹㠲㡦敢ㄶ㥥㘲ㅡ㡢㘰扢㠱㑥㤸捦㔲㠰敤㈶戴㜶㡦㡤㜹㉦㤸昱㜸㈴㥤㘰㐱㍥㑣㝥㜱扡捣〶ㅢ摢㕦愰愳晦㤵㡡㑣㡣昱㔱戸㤹ち敢愸挰㕣ㄹ挱㜶ぢ㙡〱搸昸㌸戲て戶摢㘰〱㙣捣㥥㜱㐲戸戰慤㘷㠸摢ㄹ愲っ㍦㥦扣搸㤸摥搲つ㌶㈶扦〸戶㍢改㠴㔹㌰〵搸敥㐶㙢昷搸㤸㉤㐳㌰晡㍤㜴攲㘰㘳捡㡣搳㘵㌶摡搸敥㠵㡥㝥ㅦㄵ㤹㑥攳愳㜰㍦ㄵㅥ愰〲㌳㙣〴摢㠳愸〵㘰攳㤳搵㍥搸ㅥ㠶〵戰㌱攷挶〹攱挲昶〸㐳㍣捡㄰捣㡦昱㘲㘳㔲㑣㌷〷㈹㔳㘶〴摢㘳㜴挲摣㤹〲㙣㑦愰戵㝢㙣捣戱ㄱ㙣㑦搲㠹㠳慤ㄲ慤㑥㤷㕤搸㥥㠲㡥晥㌴ㄵ㤹㠴攳愳昰っㄵ㥥愵〲昳㜲〴摢㜳愸〵㘰攳㐳攲㍥搸㕥㠰〵戰㌱㔳挷〹攱挲昶㈲㐳晣㥤㈱㤸㔵攳挵挶㔴㥡㙥昶㌶㈶摡〸戶㤷改㠴ㄹ㌷〵搸㕥㐵㙢昷搸㙡㘰㈶搸㕥愳ㄳ〷ㅢ搳㜳㥣㉥扢戰扤づㅤ晤つ㉡㈶晤ㄵ晥㐱㠵㌷愹挰㙣ㅥ挱昶ㄶ㙡〱搸昸扣扢て戶㜷㘰〱㙣捣敦㜱晡攰挲昶㉥㐳扣挷㄰捣挵昱㘲㘳〲㑥㌷㝢ㅢ搳㜳〴摢〷㜴挲㍣㥤〲㙣ㅦ愱戵㝢㙣捣攷ㄱ㙣ㅦ搳㠹㠳㡤㐹㍤㑥㤷㕤搸㍥㠱㡥晥㈹ㄵ㤹昰攳愳昰ㄹㄵ㍥愷〲㜳㠰〴摢㍦㔱ぢ挰挶㐷昷㝤戰㝤〹ぢ㘰㘳㔶㤰ㄳ挲㠵㙤〳㐳㝣挵㄰捣攰昱㘲㘳摡㑥㌷搸㤸搴㈳搸晥㐵㈷㡢㔰㉢挰昶㙦戴㜶㡦㡤㔹㐰㠲敤㕢㍡㜱戰㌱ㄵ挸改戲ぢ摢㜷搰搱扦愷㘲搶㕦攱〷㉡晣㐸〵ㄳち㠲敤㈷搴〲戰昱㉤〴㍥搸㝥㠱〵戰㌱㤷挸改㠳ぢ摢慦っ㔱㠲〱ち挵扣ㅦ㉦㌶㈶晢㜴㠳㡤愹㐰㠲つ昷戰㑢搴㜲搴ち戰攱㐱攱ㅥ㘰㕢〱㌳挱㔶㑥㈷づ㌶㈶㄰㌹㕤㜶㘱搳愰愳昷愵㈲㤳㡢㝣ㄴ㉡愸挰ㄷ㥣㈹收ㅢ〹戶㄰㙡㐱搸晣敦户昵㠷〵戰㌱〳挹〹攱挲㌶㠰㈱〶㌲〴戳㠵扣搸㤸㈲搴捤戹㡤〹㐴㠲捤愰ㄳ㘶ㄲㄵ㘰摢ㄸ慤摤敦㙤捣㌸ㄲ㙣㠳改挴挱挶戴㈳愷换㉥㙣㐳愰愳㙦㐲㐵愶㈴昹㈸㙣㑡㠵捤愸挰㉣㈵挱戶㌹㙡〱搸昸㙥〸㥦扤㙤ぢ㔸〰ㅢ昳㤶㥣㄰㉥㙣挳ㄸ㘲㌸㐳㌰挷挸㡢㙤つ摡扡搹摢㉥㠱㡡㘰ㅢ㐱㈷捣㍦㉡挰㌶ㄲ慤摤㘳㘳㥥㤲㘰慢愴ㄳ〷摢攵㘸㜵扡散挲㌶ち㍡晡搶㔴㘴㈲㤳㡦挲㘸㉡㔴㔱㠱戹㑤㠲㙤ㅢ搴〲戰昱㌵ㄷ㍥搸戶㠳〵戰㌱摢挹〹攱挲㌶㠶㈱戶㘷〸㘶㈶㜹戱摤㠲戶㙥戰㌱㔹㐹戰㡤愳㤳摢㔰㉢挰㌶ㅥ慤摤㘳㘳㜶㤳㘰摢㤱㑥ㅣ㙣㑣㜱㜲扡散挲㔶つㅤ㍤㑣㐵愶㍦昹㈸㐴愸㄰愵〲㌳愲〴㕢っ戵㈰㙣晥户㈹㙢㘰〱㙣昷戹㐲戸戰㈵ㄸ㈲挹㄰捣㘷昲㘲㘳ㄲ㔳㌷搸㤸攲㈴搸㈶搰〹㜳㥤ち戰敤㡣搶敥戱㌱㈷㑡戰㑤愴ㄳ〷ㅢㄳ愳㝣愸散〲ㅤ㝤ㄲㄵ㤹㌴攵愳㌰㤹ち㔳愸挰㍣㉡挱㌶ㄵ戵㈰㙣晥㍦攵愷挱〲搸㤸㔹攵㠴㜰㘱㥢捥㄰扢㌲挴㕢㔰昰㘲㘳敡㔳㌷攷㌶㈶㐶〹戶㤹㜴挲っ愹〲㙣扢愱戵㝢㙣捣愴ㄲ㙣扢搳㠹㠳㡤改㔴㑥㤷搹㘸晦㑡㤸つㅤ㝤づㄵ㤹㙡攵愳㌰㤷ち昳愸挰散㉢挱戶〷㙡〱搸昸ㅥㄵ㥦㠳㜴㍥㉣㠰㡤昹㔸㑥〸ㄷ戶㍡㠶㔸挰㄰捣摥㤰慥㉦㘴捤敥㝡㌹㐷攰扤〳换㐵㠳晥ㄲ㈱挷攱晦扡㡥㤵㑤㐸戹攰㈲〷㥡慤㈵づ㤹㠷愴つ挳摦慤㙤ㄸ愶㉢昳扥ㄲ㈲㙦晢㌴〲昷ㅢ㘲㡦㤶摢㙦㜹攱㕢㐴㕢摢㈸㘱㜶㐱昹㌵㍦ㄶ扦㔲㈲㙦捦㡥㜷㍥㝢㑦ㅢ㑥摡摥攸攲㤰㌹㡤㤹戶搶昶搶㕣挷挸㍡愴ㄳ攱㤱昴戶挶㕣㐹㐹昵㤴昲慢攰搱㌷㈶㔷慣慣㠵㉦㠶㕣捥挷昹㐳〷戵戴ㅥ搲㈲扤㈹㙦攷㕢㕣㠴㔷摦扥っㄳ㘲ㅣ㑥㕢〳㥥挱㑣〴ㅡ敢晢愲ㅣ搰挷攰㔰㍥㤵戵晤㔰慦慡㥤㕡㍢扦㍥㤶㌶捤㐴㑤捡っ愷ㄲ㤹㔸慡㈱㤳捣挴㘳搹〶㌳㔳㤳㙢挸挵㘲挹㥣㈱㈳晦昴戱㍦㙣っ㡥昵㑢戸〳㔸攳愰扦搴㈸㉢㉦挵攵㔰㑦㠷攱愱㕦愲ㅡ㔴㐶㘵㤵㔹搶户慦慡昲扣㘵愴㘸昸㥥㐹㌴昲㥡〶㑤攳攸㝤昹㕡挰敡㤹ㄱ㍢搸戹㉤㘸捣㡢㍡扤ㅥ㕤搰ㄷ愱〸ㄹ㝤搰挰㌶㉤㡤敡挰摡愹昵慥㉣㈴慤〱㙤ㅢ愱慤昰㠵㥤㕡〶捤晤搱㉣㔹ぢ㜸ㄳ㘸扢㔱㘶㝢搱㉢改摥㠴㕣ㅦ㠵㈵愵愱㕤㈰㉤㐶ㄳㄷ攴㔳㠱㔶敥搵敡ㅣ慣〸昷㈵〸昰晥㌹愸〴敥㈰敡㉣愸㜱㈷㈹摣挸㍡㍣挱っ㌷搷㔱㘲㈳㠷散㜸㕡ㄳ敡搶㐶慥㠹愷㌳搱㕣㌸㥡㠸㈴昰搲搷㜴㐳㍡ㅤ捤愴捣㔴㈲㥥㐹攷㈲搱㐴搲攸攷昴戱ㄹ㌶㐶㝦愷搶挲摡〰愷㐶㤹㌲㔰攳㠶㔶愷愲㈳摣〸㔸㉥搱て㠶㐸㙦㐳ㄱ㌲㌶㐲〳摢戴㜶㔴扤㌰㍢搰收〳㜳ㄹ㥡ぢ㘱㙥㙣㝢搱户愳晢㐳㈰㤷㤷㙤慡㈱㘸ㄷ㤸㉢搱㤴㠷戹㈹㕡〵收戱攸㤰〳㔳㈷㑣ㅥ㔸敡ㄸ戴ㄶ㜳摢っ㐶搴搰て㐷〹㙥㥢摢慥戵㈳㔰户戸㌵㘴愲搹敡㔴㈴ㄶ㙤㐸挴㘲搹㜰㍣㙤㈶挲戹㥣ㄹ换挶㘲愹㑣㍡㤹㌶㠶㍡摤㔹〵ㅢ㘳ぢ愷㈶摣㠶㌹㌵捡搴〸搴㠴摢ㄱ㙥㙥㐷㐳愴ㅦ㠳㈲㘴㙣〵〵捣㈵㍡戹改〴愵ㄳ㡢㌱搲㘹摦㤱挲ㄳ搸㕥㡤㈵㌵ち敤㐲㘲㌵㥡昲㈴㐶愳㔵㐸㜴戸㐹昰扣㈳㈴摡㝣㐹㔴挱㠸ㅡ晡㈹㈸㐱㘲ㅢ摢戵㜶㉡敡ㄶ㠹㕣㉥㤳挹㐶ㄲ㠹㘴㉣㕤ㄳ㡢㠵ㄳ搸㥦㌲㤱㜴愲愶㍡ㄶ㙦〸㥢搸㠳㘴っ㥦㍥㑥㠳㡤戱㥤搳㌹㌹㑤㡣㜱㙡㤴愹㜱愸〹㠹㈶㌷㠹㌳㈱搲捦㐲ㄱ㌲㜶㠰〲收ㄲ㥤㠷愳捥攳㑦攷搱㘶㡣㜷摡㙢㈸㍣㥦敤〹㉣愹㙡戴ぢ㠹ぢ搱㤴㈷ㄱ㐱慢㤰㘸㜰㤳挸敦ㄳ㡢㝣㐹㜰散ㅤ㑥㤰愲㡦ㄲ㈴㘲戶㙢㙤㉤敡昶㍥ㄱ㑢㈶㈳搹㜰㈴㥤捣㘵㘳挹㔴㈲㕤摤㤰捤挶㌲搹㜸㐳㐳慣㈶㘲挶っㄹ㤶愷㡦㑢㘱㘳搴㌸㥤㤳㝤㈲攱搴㈸㔳ㄳ㔰ㄳㄲ晢戹㐹㕣〹㤱㝥ㄵ㡡㤰戱ㄳㄴ㌰ㄷ敤ㄳ㍢㍢敤ㄳ㈹扣㥥〶扢㘰㐹敤㠲㜶㈱㜱㈳摤戳㠵㥦挹㘸ㄵㄲ㝢戸㐹攴昷㠹戹扥㈴愶挰〸㑥㜰摢ㄵ㈵㐸㑣戵㕤㙢㌷愳㙥敦ㄳ搱㙣っ㉦㡦捥㌶㈴戲挹㤸㔹㔳摤㄰㑤㐶捤㙣㈶づ㈲㌵㠹㘸㉣㙥搴㍡摤㔹〷ㅢ㘳㥡㔳㤳㝤㘲扡㔳愳㑣捤㐴㑤㐸捣㜴㤳㔸て㤱㝥㍢㡡㤰㌱ぢち㤸㡢昶㠹摤㥣昶㘹ㄴ摥㐳㠳改㕣攷搹㘸ㄷㄲ昷愱㈹㑦㘲㉥㕡㠵挴㉥扥㈴㜶昶㈵挱ㄱ㜲㌸挱〳扣㈸㐱㘲て摢戵昶㌰敡ㄶ㠹㙣㈴㤷㡢㈶ㄳ戹㜸㌴㤶㠸㐵攳㘶㉡㤷㑣㘷攲愹ㅡ搳㡣㈴攳㐹㌳㙢散改㜴攷ㄱ搸ㄸ昳㥤㥡㤰㤰㜱㜳晡愷㑣敤〵㤹㤰愸㜱㤳㜸ㅣ㈲晤〹ㄴ㈱㘳㙦㈸㘰㉥㈲戱㡦搳扥㍢㠵捦搲㘰㌶㤶搴㝥㘸ㄷㄲ捦搳㍤㕢昸㌹〰慤㐲㘲㥣㥢㐴晥攸搸摥㤷〴〷扤攱〴㙦㤴㐲〹ㄲ扦戵㕤㙢㉦愳㙥㤱〸㘷攲㠹戸㤹㑢㐵搳挹㔴㉣ㄲ㠹㈵㙢慡ㄳ昱㜰㉥搵㄰㑢㈴㈳攱敡愸㔱敦㜴攷ㄵ搸ㄸ㡢㥣㥡ㅣㅤ㘹愷㐶㤹捡愲㈶㈴㐶扢㐹扣〱㤱晥てㄴ㈱挳㠴〲收愲愳㈳攷戴捦愷昰㕤ㅡ搴㜱㥤㤷愰㕤㐸扣㑦昷㙣攱攷㐰戴ち㠹㉤摣㈴昲㐷挷收扥㈴づ㠲ㄱ㥣攰昵㍥㈸㐱愲挹㜶慤㝤㠲扡㐵愲扡㈱ㄳ慦㐹㠵ㄳ㤹ㄴ摥戲㥥㑣ㄲ㐹〶㘷㡤㜸㈶ㄷ㡤愵慢戳搵㐶戳搳㥤㑦㘱㘳戴㌸㌵搹㈷㘴㜴㥢晥㈹㔳㙤㤰〹㠹㡤摤㈴扥㠰㐸晦ㄲ㐵挸攰㜰㌵收愲㝤愲挳㘹摦㤷挲㙦㘸挰㤷㉤愸攵㘸ㄷㄲ摦搲㍤㕢昸㔹㠱㔶㈱㔱攱㑢㐲昳㈵戱ㄲ㐶㜰㠲㕢㙤㈸㐱攲㔰摢戵昶ㄳ敡ㄶ㠹㜴㍣㥡㐸愴戳㘶㈶ㄶ㑤攳㡢㌳㤷㑥愷㜱㜵ㄹ㡤㈷㈲㤱㘴㌵㉥㌴㡤挳㥣敥晣っㅢ攳㜷㑥㑤㐸挸㠰㌵晤㔳愶㡥㠴㑣㐸㤴戸㐹愸㜲挸㑢㔱㠴㡣摦㐳〱㜳ㄱ㠹愳㥣昶㐵ㄴ昶愵㐱ㅡ㑢敡ㄸ戴ぢ〹扥捥㍦㑦攲㔸戴ち㠹㝦晦攰扡㥥挸敦ㄳ晦㐲㙢昱昵〴㐷㥢搱㐷攴㐶挲ㄵ㐸ㅣ㙦扢搶〶愲㙥㤱㘸挰挱㄰愹づ愷㔳搵㘶㑤㉣ㅥ㑥愶戲攱㘸㌶㥥慢㐹㠴㘳搹㕣㉥ㅤ㌵㑥㜰扡㌳〸㌶挶㠹㑥㑤㐸慣㜶㙡㤴愹㍦愲㈶㈴晥㠹捥攴慦挳〶㐳愴て㐱ㄱ㌲㌸愸㡣戹㠸挴愹㑥㍢摦摥愰て愵挱ㄲ㤲㌸ㅤ敤㐲㘲ㄸ摤戳㠵㥦㌳搰㉡㈴摥昳㈵昱㡥㉦〹づ㈰ぢ㠹慤攰ち㈴捥戲㕤㙢㈳㔱户昷㠹㐴㉥㤹挹挵㤲㘶㉡㘶挶愲搱㜰㍡㤲㌰慢㘳愹㜸㐳㍣㤹㑥㈷戳㔱攳㙣愷㍢㤵戰㌱捥㜱㙡㐲攲㕣愷㐶㤹扡〰㌵㈱昱扡㥢㐴ㄵ㐴晡㌶㈸㐲〶挷㠹㌱ㄷ㤱戸挸㘹攷㤳ち晡㔸ㅡ戴㜲㥤搷愰㕤㐸散㐰昷㙣攱㘷㉤㕡㠵挴㜳扥㈴㥥昱㈵㜱㈹㡣㠴㐴ㄸ慥㐰攲㌲摢戵ㄶ㐱摤㈲ㄱ㑦攷愲攱㔸㉥㥡挱昶㡦㤹挹㔸戲㈱ㅥ㡦㔵㈷㤳㌱扣ㅦ㌴ㄳ挹㈴㡣换㥤敥㐴㘱㘳㕣攱搴㠴㠴㡣ㄴ戳昷㤴愹㙢㈰ㄳㄲ㡦戹㐹㈴㈰搲㤳㈸㐲挶戵㔰挰㕣㐴攲㍡愷㝤ㄹ㠵ㄳ㘹戰㥣敢㝣〳摡㠵挴㈴扡㘷ぢ㍦㌷愱㔵㐸摣敢㈶㤱晦敥戸摢㤷挴㥦㘱㈴㈴㙡攱ち㈴晥㘲扢搶愶愱㙥㤱愸慥慥㑥㌶㘴㔲昱㔸㉡ㄶ㡢㐵挲㠹㠶㐴㑤㌶㔹ㅤ㌶戳㌸㑤攴搲戹慣㈱㈳挰散攱㜴搸ㄸ㌷㍢㥤㤳敦づㄹ晣㜵㘴敡㌶挸㠴挴㙤㙥ㄲ戳㘰愶敦㠶㈲㘴慣㠷〲收愲敦㡥摢㥤㜶扥搸㐱㥦㐷㠳挳戱愴敥㐴扢㤰搸ㄳ㑤㜹ㄲ㜷愳㔵㐸摣攰㑢攲㍡㕦ㄲ昷挰㐸㐸㉣㠴㉢㤰戸搷㜶慤敤㠵扡㐵㈲㤲㐸挵㈳㤱㔴㌲ㄹづ㔷挷ㅡ㜰㘵㤵捥挵挲㘱㌳㥤㑡㐵㤲㌹散ㄷ挶㝤㑥㜷昶㠶㡤㜱扦㔳ㄳㄲて㌸㌵捡搴挳愸〹㠹㉢摣㈴昶㠷㐸㍦〰㐵挸攰〰㉤收㈲ㄲ㡦㍡敤㐷㔳㤸愶挱㌱㈴昱ㄸ摡㠵㐴㠶敥搹挲捦ㄳ㘸ㄵㄲㄷ戸㐹攴捦㤸攷昹㤲㜸ㄲ㐶㐲㘲㌱㕣㠱挴㔳戶㙢㙤〹敡㌶㠹敡㜰㈶㤹㑣㐴㘲㤹㔸〳㄰攴㔲㤹㕣㈴㥣㐹挷慡攳搹㌸㉥戸㔲㠶㡣搳戲㠷㡤戰㌱㥥㜱㍡㈷㐷挷戳㑥㡤㌲昵〲㙡㐲攲っ㌷㠹㘶㠸㜴晥挵㤷㤰挱㌱㔷捣㐵㐷挷摦㥤昶ㄳ㈹㙣愷挱㙡慥昳换㘸ㄷㄲ换攸㥥㉤晣扣㡡㔶㈱㜱愲㥢㐴晥攸㌸摥㤷挴㙢㌰ㄲㄲ㉢攱ち㈴㕥户㕤㙢㠷愲㙥㤳㠸攰晢㌳摣搰㔰㥤挴㙦昸㐴〶扦㍢㈲戹㔸づ㌷㙣㜰戴㠴㜳戱㡣㈱㐳慦散攱㘱戰㌱晥攱㜴㑥昶㠹㌷㥤ㅡ㘵敡ㅤ搴㠴挴㔱㙥ㄲ慢㈰搲㡦㐴ㄱ㌲摥㠵〲收愲㝤攲㍤愷㥤敦㝣搰晦㐰㠳搳戹捥ㅦ愰㕤㐸ㅣ㐷昷㙣攱攷㈳戴ち㠹ㄵ㙥ㄲ昹㝤㘲戹㉦㠹㡦㘱㈴㈴㔶挳ㄵ㐸㝣㘲扢搶㑥㐲摤㈲ㄱて㠷搳搱㜰㜵㍡㥢っ攳ㄷ㔸ㅣ〷㐷搲っ㈷搳㌵挹㔴㌴㥣㑤愵㜳挶愷㑥㜷㑥㠶㡤昱㤹㔳㤳㝤攲㜳愷㐶㤹晡ㄲ㌵㈱戱搴㑤攲㌴㠸昴搳㔱㠴㡣つ㔰挰㕣戴㑦㝣攵戴昳攵て晡搹㌴㌸㤷敢晣㉦戴ぢ㠹㜳改㥥㉤晣晣ㅢ慤㐲㈲攷㑢㈲敢㑢攲㕢ㄸ〹㠹ぢ攱ち㈴扥戳㕤㙢ㄷ愱㙥㤳愸㡥搶搴攰㘸㐸㘷ㅡ㌲戱㐸㌴㤶㡣㈶㘳搹㥡㘸㌸㤵㡤㐵㌲戸摤㘳㝣敦㜴攷㘲搸ㄸ㍦㌸㌵㈱昱愳㔳愳㑣晤㠲㥡㤰昸慤㥢挴愵㄰改㤷愱〸ㄹ扦㐲〱㜳ㄱ〹昶㔱摡㉦愶昰㙡ㅡ慣攱㍡㤷愲㕤㐸㕣㑢昷㙣攱㠷㐳㥡㐲㘲㠱㉦㠹昹扥㈴捡㘱㠴ㄹ敦㤰㠲㉢㤰攰㈰㈶扤㘹㌷愱㙥㤱挸㤹㠹㙣㉡ㄹ捦㤹改㐸㉣㤶㠸㈶㔳昸㍤㡡㍢㤹愹愸ㄹ㙢㠸㘷愳㈹愳慦㙤愳晦ㄹ㌶〶㐷㌹愵㜳㐲㐲㜷㙡㤴愹晥愸〹㠹搹㙥ㄲ敢㈰搲㙦㐱ㄱ㌲〶㐰挱㡦挴㐰愷晤ち昶昵づㅡ昰㝤づ捡㜰摣摦㐵昷㙣攱㠷愳㤴㐲㘲慡㥢㐴晥㍣㌱搹㤷挴㘰ㄸ㘱㐶㔶て㕣㠱挴㄰摢戵㜶㍦敡昶㍥㔱㘳㐶㔳㌵㌸㐱㐴攳昸搲㠸攲㤲㍢ㄱ㑦愵捤㙣㜵㉣㥡㡡㌵㌴愴㡣㑤㙣ㅢ晤〱搸ㄸㅣ戸ㄴㄲ㜲㥥搸捣愹㔱愶㌸ㅥ㈹㈴㈶戸㐹㍣〲㤱晥㈸㡡㤰㌱っち㐲挲㜳捦㙡戸搳捥昷㐲攸㑦搲㠰㉦㜶㔰㌲昰挸愶愷改㥥㉤晣㡣㠴戶㤰愸㜶㤳挸㥦㈷挶晢㤲愸㠴ㄱ㘶扣㠵ㄹ慥㐰㘲ㄴ㉡昴愶扤㠰扡㐵愲扡愱㍡㥤挶扤㙣晣㈰捦挶ㄲ搵㤱㜴㉥㤱挰愱㔱㥤挸㤹搱㠴ㄹ㑢ㅡ㕢摢㌶晡㡢戰㌱㌸ㄶ㈹㈴㘴㥦愸㜲㙡㤴㈹づ㌱ち㠹敤摣㈴㕥㠱㐸㝦ㄵ㐵挸ㄸ〳〵扦㝤㠲〳㡦搲㝥㌳晢晡㈶つ搶㘱㐹㡤㜳摣扦㑤昷㙣攱㘷㍣㕡㠵挴〸㕦ㄲ挳㝤㐹散〸㈳捣㈵晡晢㜰〵ㄲ搵戶㙢敤〳搴㉤ㄲ搱㘴愴㈶ㅣ慥㐹㌵㌴攰㐶㘶㌶㤶㑤挷戲〹摣㥣㘸㐸㐴㌲挹〶晥㉡て摢㌶晡㠷戰㌱㌸扣搸㐹㈲敡搴㈸㔳ㅣ㌵ㄴㄲ㥢扡㐹㝣ち㤱晥ㄹ㡡㤰㤱㠰㠲ㅦ〹㡥㈵㑡㍢摦ㄴ愱㙦愰〱㕦昵愰㘴㜸㤰㑤㕦搳㍤㕢昸搹ㄹ摡㐲愲扦㉦㠹㤰㉦㠹㠹㌰挲㡣㐷㠰攱ち㈴㌸㈰㐸㙦摡㜷愸摢晢㐴㍡ㅤ挱捦捦㔸づ攷㠴㔸ㅡ㔷㥢戸㑦㤱㠸㔷愷挲改㕣㌸㤳㐸㐵㡤㐹戶㡤晥㍤㙣㡣挹㑥㑤昶㠹㈹㑥㡤㌲挵㠱㐰㈱㔱收㈶昱㌳㐴晡㉦㈸㐲挶㜴㈸昸㤱攰昰愰戴摦捦扥昶挱㌰㤸晥〰搷㔹㐶晣搸㔴㡥愶㍣〹㡥昸〹㠹ㅦ扥㜷晤ㄶ捤㥦㈷扥㐳㙢昱㙦搱摤㘱㠴ㄹ㤹ㅣ㜰〵ㄲ戳㔱ㄱㄲ㈱搴㉤ㄲ昸〵摥㄰㘹〸㘷㔲戹㐴つ㙥敡㘶搳昸ㄷて㐷㈲㘶ㄲ㌷戶㌳搵〹㘳㡥㙤愳昷㠳㡤㌱搷愹挹㜹㘲㥥㔳愳㑣㜱㙣㑦㐸㝣㠵捥攴㝦㡢づ㠲㐸㌷㔰㠴㡣㍡㈸挸ㅡ㝢捥ㄳぢ㥣㜶扥㍢㐲摦㠴〶㡦㘱挹㔸㠸㜶捣挸愸㐰搳㠰㍥攵晢愲戲㤳㘷㠴挸晦愱昱戱摥㔷昸㑦挷㉢昹㤹ぢ㔳搲〷㑦换㕡捦㤸㤶㤵㑥昸捦㝣㜱っ㡡㡦㤸昳㔳晥ㄱ搶昵晦攰㠷㕢愳㜳㔴㡡ㅥ户挲㐷ㅦ㡡ㄵ㉥攷㘸㕡戵㕦ㄷ扢晡㑢㙥㌰㉣搹愴㜹㔶㍢挶愲昰ㄷ〱ㄷ戴㑥挱㈳慤搶㥦㤳摢挸ㄹ愳ㅡ敢扣㔹扥慡戳㘵㑡㐳㍢㕥㑦搰㘱㍡㘶昳摡昲㜶㜸㔳㍢㐶ㅢ㈱ㄸ换昷搰㙦搲㔹㜳㍤愳㍢慣戳㜵㔶㑢㍢晥㘶㠲㤹㜵㍣戶攳㈹搵戲搲㍥捡昷戱㜹晢て挷昱愱㕣㝡挳㕦㑤㤸㤵㈵㠰㘱㍥㑦㈸㑦㙤散㤰㈷晣㠷㐳慥㜴づ㕤㙡挳戰戶㝤㈷㡥㥥㌲㘳㜴㑤㑤昹㝢搸ㄲ㍤づ㔲挸㥤㈱戹㘳㠶昴㉤攱㔱昱㈸愷㌷㌶つ慡㐷〵挷㌱ㅥㄴ㉥㤸扥㥣㘴㔷㈷㕢晦㔷搸晦ㅢ㤳〷㉤㜲㉣㝥愳㉡㑦㥦㔲晥搶慡㡢㌷㕣戳㔳搵㠵㌷晥㙡晦扦捡戲昸㜲搲㜹攷㜲晡摢㈴㡣㝤攲㜰㐴慢晥㌶㡢㜷㔸扣㡢㐲扤㠹㑥扣㡡㠷㡦㡢㕥㑡晥て㕢攰㝤㈹戹戱ㄸ㥥㌰㈳摤〶晤ㅤ搰㐷ㅤ㠴ちてㅢ昵㍡㉣戸慦㜲㔵昵㉡慥㘵㌳㥡戹㡢㈹扤〹愵戶㉤摡㉣㤶愹愸㝡ㄹ㥡づ㠱㤰㍥㠶敡㍣攰㥤愶㐱〷愳搲㍢㈸ㅣㄵㄴ㡢ㅥ㐳㌹〴ㄶ㝥㔰㥥户搷扤〸捡㜳戶挰晢愲㜲㘳㈵㍣㘱㉥搱㜷戴愰ㅣ㡥㡡㐰㜹〶ㄶ㜹㈸㘱慥㈵〷改㉣㈸ㅣ晥搳愲㜹㈸挹㙡昵㐴〱㤴㌸㐴㠳㡥㠶㔲敦㌸㜰㤴慦㜷ㅣ㑥㠰㠵ㅦ㠷㐷㠲㌸㍣㙣ぢ扣敦㉢㌷㔶挳ㄳ收ㄲ㝤㈷㡢挳㈹愸〸㠷〷摤ㅣ㈶㤲〳㠷攸㉣づㅣ晣搳㈶攵㌹挴㔲敡摥〲づ㔳挸攱㑣㈸昵㡥〳挷昸㝡挷攱㝣㔸昸㜱戸㈳㠸挳敤戶挰晢摡㜲攳㐲㜸挲㕣愲捦戰㌸㜰㤴㑦㌸摣收收㌰㡢ㅣ㌸㐰㘷㜱攰搰㥦戶㝢㥥㐳㈲愲㙥㉥攰㌰㠷ㅣ慥㠴㔲敦㌸㜰㠴慦㜷ㅣ慥㠷㠵ㅦ㠷ㅢ㠳㌸摣㘰ぢ扣㙦㉦㌷㙥㠴㈷捣ㄸㄷ戱㌸晣ㄵㄵ攱㜰㥤㥢挳㐲㜲㔸〷㤱挵㠱〳㝦摡摥㜹づ戱㠴扡慡㠰挳扥攴戰ㅥ㑡扤攳挰昱扤摥㜱攰㈸㥦ㅦ㠷㑢㠳㌸慣戵〵摥㤷㤸ㅢㅣㅣ挴㡣㘴㄰㡢挳㐳愸〸㠷㌵㙥づ㘹㜲攰攰㥣挵㠱挳㝥㕡㈶捦㈱ㅥ㔱ㄷㄴ㜰㌰挹攱㜱㈸昵㡥挳ㄳ㡥㐵㡦捦㤳ㅣ攳昳攳㜰㜶㄰㠷戳㙣㠱昷㕤收挶昳昰㠴ㄹ㈹㈴ㄶ㠷㤷㔰ㄱづ㘷戸㌹㌴㤳挳㉢㄰㔹ㅣ㌸攸愷戵收㌹㈴㤲敡搴〲づ〷㤳挳ㅢ㔰敡ㅤ〷㡥敤㠹㐵㡦㌹㜰㠴捦㡦挳敡㈰づ㈷摡〲敦㉢捤㡤昷攱〹㌳ㄲ㑥㉣づㅦ愳㈲ㅣ㡥㜷㜳㔸㐹づ㥦㐲㘴㜱攰㤰㥦㜶㔸㥥㐳㍣慣㡥㈹攰㜰㌸㌹㝣〱愵摥㜱攰挸㕥敦㌸㝣〳ぢ㍦づ慢㠲㌸ㅣ㘱ぢ扣㙦㌶㌷扥㠵㈷捣㈵晡搱ㄶ㠷ㅦ㔱ㄱづ扦㜳㜳昸〳㌹晣っ㤱挵攱㈷㉣㘹挷㜵㜲㠸慢ㄵ〵ㅣ㑥㈰〷㠵㔵敡ㅤ〷㡥敢㠹㐵㡦昷㠷扥㔰慦㘲敦㍤ㄷ㔵敤㐱ㅣ摡㙣㠱昷〵攷㠶づ㑦挲攱ㄴ㡢挳〰搴㠵挳㔲㌷㠷搳挸㠱㠳㜲ㄶ〷づ昷㘹㝦捡㜳㠸㈵㔵㔳〱㠷㌳挹㘱㌰㤴㌰昷攲攲㤲愳㝡㘲搱㘳づ㐳愱㕥攵挳㘱㜱㄰㠷㥣㉤昰扥攷摣ㄸ〶㑦挲攱㝣㡢挳㔶愸ぢ㠷慣㥢挳㠵攴㔰〹㤱挵㘱㈴㤶戴㡢昳ㅣ㙡㘲㙡㔱〱㠷㑢挸㠱挳㜴㤸㝢挱㠱㘳㝡㘲搱㘳づㅣ搹慢昲攱戰㝦㄰㠷晤㙣㠱昷㜵攷挶づ昰㈴ㅣ慥戴㌸㠴㔱ㄷづ晢戸㌹㕣㑤づ㔱㠸㉣づㅣ敡搳慥捤㜳㠸㐷搵㠲〲づ搷㤳㐳〲㑡㤸㝢挱㠱㈳㝡㘲搱㘳づㅣ搷慢昲攱㌰㉦㠸挳㕣㕢攰㝤敢戹㌱〹㥥㠴挳㕦㉤づ戵愸ぢ㠷搹㙥づ敢挸㠱㐳㜵ㄶ〷づ昴㘹户收㌹㈴愲㙡㘶〱㠷昵攴㌰ぢ㑡㤸㝢挱㠱攳㜹㘲搱㘳づㅣ搵慢昲攱㔰ㅢ挴㘱慡㉤昰扥晣摣搸ㄳ㥥㠴挳㍤ㄶ㠷㠵愸ぢ㠷挹㙥づ昷㤱〳〷攳㉣づㅣ收搳ㅥ挸㜳㐸㐶搵捥〵ㅣㅥ㈲㠷晤愱㠴戹ㄷㅣ㌸㥡㈷ㄶ㍤收㤰㠶㝡㤵て㠷㐴㄰㠷ㅡ㕢攰㝤〷扡㤱㠱㈷攱昰戸挵㘱㌱敡挲㈱收收昰㈴㌹㜰㈸捥攲挰㐱㍥敤改㍣㠷㔸㡤慡㉥攰昰㉣㌹㌴㐳〹㜳㉦㌸㜰㉣㑦㉣㝡捣愱ㅤ敡㔵㍥ㅣ挶〶㜱搸摥ㄶ㜸㕦㠵㙥㉣㠳㈷攱昰㤲挵㘱㈵敡挲㘱㍢㌷㠷㔷挸㠱〳㜱ㄶ〷づ昱㘹慦攵㌹㈴㘲㙡㜴〱㠷㌷挸㘱ㄵ㤴㌰昷㠲挳㤱㡥㐵㡦㌹㜰㍣慦捡㠷挳㔶㐱ㅣ㐶搸〲敦ㅢ搱㡤攳攰㐹㌸扣㙢㜱攰㔸㥥㜰ㄸ敥收昰㍥㌹㥣っ㤱挵㠱〳㝣摡㠷㜹づ昱㙡戵㜹〱㠷㡦挹攱㌴㈸㘱敥〵〷㡥攳㠹㐵㡦㌹㜰㌴慦捡㠷挳攰㈰づㅢ摢〲敦㡢搱㡤㜳攱㐹㌸㝣㘱㜱攰㐸㥥㜰㌰摣ㅣ㌶㤰挳挵㄰㔹ㅣ㌸扣愷㝤㥤攷㔰ㄳ㔵晤ぢ㌸㝣㐳づ㤷㐲〹㜳㉦㌸㜰ㄴ㑦㉣㝡捣㠱㘳㜹㔵㍥ㅣ晡〶㜱搰㙣㠱昷晤攸〶㠷〰㠵挳㡦ㄶ〷㡥攳〹㠷㌲㌷㠷㥦挹攱捦㄰㔹ㅣ㌸戸愷晤摡挹㈱愵㑡ち㌸㈸扣㌹㜱搰㍡㈸㘱敥〵〷㡥攱㠹㐵㡦㌹㜰㈴慦捡㠷挳㡦摦〵摣愴晢挱ㄶ㜸㕦㤳㙥㜰〰㔰㌸昴㐵摦㜱㤳敥㍥搴㠵挳㜷戰昸〸㙢㈷㌷改㜴〸ㄵ〷攰㉣づㅣ摡搳晡愱捤扥㐹ㄷ㔳晦㠲昶㝢搰戶敥㕣づ㈰㠷㐷愰㠴戹ㄷㅣ㌸㠲㈷ㄶ㍤收昰㈴搴慢㝣㌸㝣ㄱ挴攱㥦戶挰晢戶㜴㠳挳㝦挲㘱戰挵攱㜹搴㠵挳㘷㙥づ㥢㤰〳㠷摦㉣づㅣ搸搳㌶换㜳愸愹㔶ㅦㄵ㜰ㄸ㑡づ慦㐰〹㜳㉦㌸㜰晣㑥㉣㝡捣攱㑤愸㔷昹㜰㜸㌷㠸挳㍢戶挰晢搲㜴攳㙤㜸ㄲづ㕢㔹ㅣ㌸㠲㈷ㅣ摥㜲㜳愸㈴㠷て㈱戲㌸㜰㔸㑦摢㍡捦㈱㥥㔰慦ㄷ㜰愸㈲〷づ挸㘱敥〵〷㡥摥㠹㐵㡦㌹㙣㠰㝡㤵て㠷㤷㠲㌸晣摤ㄶ㜸摦㥤㙥㝣つ㑦挲㘱慣挵㠱攳㜷挲攱〵㌷㠷ㅤ挸攱㝢㠸㉣づㅣ搴搳㜶散攴㤰㔴捦ㄴ㜰〸㤳〳㠷攳㌰昷㠲〳挷敥挴愲挷ㅣ晡攰ㅣ㔵攵挳攱昱㈰づ㡦搹〲敦㉢搴㡤㜲㜸ㄲづ〹㡢㠳㡥扡㜰㜸搴捤㈱㐵づ晤㈰戲㌸㜰㐸㑦摢㈹捦㈱㔹愳ㅥ㉣攰㌰㤱ㅣ〶㐱愹㜷ㅣ㌸㜲搷㍢づ㥢挰挲㡦挳㍤㐱ㅣ敥戶〵㐵㙦㔲摦っ㥥扡㝢㤳扡敢捦㤱て〲晣昲ㅣ㥦昴敢㤷戳㥡㌹㔲㠷㘷晤ㅡ㥢㥡攴㌱戹晥㜸昱㜱ㅢ晥㈰昸㙣扣摦ㅢ慦㍢慥㙢戴晦挸散㉣扣昷㥢敦㤱㜵㕥慤慢㑢㡤挶㕡㙥㕥ㅢ摥戵摢㌷㌷慢ㅤ敦㘵捦㔶攰てㅡ㜷㜴㤸㙤㉤晦ぢ㙦㐵挶㠳㡢㝣〵つ㈶敢㝤挸扥捦っ昲㘱㐰摦㐱㌱㜹㍦晡昸㑥ㅥ捥摦昹㉥攵晢㤲晦戳㔷㠰㙢戵搸挵㥣㔷摡㘶㕤㙦〰㉦㔳㜷㘲ㄳ㕢挳搳㐷㤶晣㉡㝤㉥㈹㐵晥㈶昴戵㕤㔱昴挱ㅦ敡㤵㠱㘹ㄴ㈱㝤〶㕡攴搹㔱㈹㑡捡㠷㘲㌷昰慥ㅣ㥦攲攴扢㍤㑡㍣㝦慤扢㕦㍦慥戱㌳㤵㙤〹搳慥挶ㄲ昹搵搹户戹㍥摤搶㤶㕥㔹搱㕣摦㘴戶㉣敥㔸㔲㔱扦ㅣ㐳愷㜸㜳㌹晡㠱㍦晤慤捦挲晦っ挵㡦摡ㅡㅥ戹㕦㙡扢愱搵㝦㘵搷昹慥散㙣攸㙢㜳㔰ㄴ慥散㕣戴戸㔶㔶㔵挱㌷㔷搸㤹搴ㄸ㔴戸ㅡ晡ㅥ搰捣㜷㘳㐷戴戰ㅢ㍡扢㔱愶㙥昰つ㔹㐷摦っ搹挹㜶㈱㥢昸㕣慥挵㔶㠵攱愳㈰㕣ㅣつㄲ㙥㙦㘸收挳敤攴㠴攳㈶㉥㔳㔷晡㠶摢㡦扥戹㌹㍢挳ㅤ挰㈶㔷戸㠹摥㜰ㅣ㍤㤲㜰扦㠵㘶㍥ㅣ挷㘵㕣㙢户挶㌷㕣㥡扥ぢ搷㉥攳〹㌷换ㅢ㡥㠳㌴ㄲ捥㜴㠷攳昰㠷㠴戳搶敥㕣摦㜰㑢攸扢㜰敤づ昴㠴㕢攸つ户慦ㄳ慥挹ㅤ㡥愳っ慥㜰愷晢㠶㙢㉤づ㜷戰㈷ㅣ〷㈴ち戶㥤改㠴㙢㜷㠷攳捤㝣ㄷ捣搵扥攱㤶搳㜷㈱捣ㄵ㥥㜰扣敦㕦㄰敥㘰㈷摣愱敥㜰㠷㌸攱㉣㤸挷昸㠶㍢㥣扥ぢ㘱慥昲㠴㕢改つ㜷戸ㄳ敥昷敥㜰㐷ㄷ㠶㍢摣㌷摣㌱挵攱㡥昵㠴晢㠳㌷摣〹㑥戸攳摤攱㑥㈹っ户摣㌷摣敡攲㜰㈷㝢挲㥤收つ㜷愶ㄳ敥ㄴ㜷㌸摥㘸㜵敤㉡慤扥攱㑥㉦づ㜷㠶㈷摣㠵摥㜰扣敢㉡〷挲㔹敥㜰扣㥦改ち户挴㌷摣戹挵攱捥昷㠴扢摡ㅢ㡥㌷㌷㈵摣㠵敥㜰扣㙤攸摡㌳搳扥攱搶搰㜷攱㥥戹搶ㄳ㙥㥤㌷摣㝡㈷摣㘵敥㜰扣㍢攷ち户㥦㙦戸㉢㡢挳㕤敤〹挷ㅢ㜹〵〷挲㐳㑥戸㙢摤攱㜸ㄳ捣〵戳捥㌷摣つ昴㕤㜸㈰摣攴〹挷晢㘵〵攱㥥㜵挲晤挵ㅤ敥㈵㈷㥣昵㡤㌰摢㌷摣㍡晡㉥㠴㜹慢㈷摣㉢摥㜰㙦㌸攱搶扢挳昱㤶㡥㙢敤愶晢㠶扢㤳扥ぢ搷敥㙥㑦戸昷扤攱㍥㜶挲摤敢づ挷㍢㈷慥㜰扢昸㠶㝢愰㌸摣㐳㥥㜰ㅢ扣攱扥㜱挲㍤攲づ挷ㅢㄴ慥㜰〹摦㜰㡦ㄵ㠷㝢挲ㄳ敥㘷㙦㌸摥慤㤰〳攱㈹㜷㌸摥〷㤰㜰搶戶慢昶つ昷㉣㝤ㄷ㙥扢攷搹攴晡㝡攵㉤㠳㠲㕤㘵〰ㅡ㈴摣㡢㔸挸㝦扤昲攷戶㙢敤挶昸㠶㝢ㄹ㑡㥥㙤昷㉡㥢㕣攱昸换扣㈰ㅣ㝦㝢㑢戸搷戱㤰て挷㕦戵慥㜰愳㝣挳扤〹㈵㑦戸户搹攴ち㔷㠹㝡㐱㌸晥挴㤵㜰敦㘲㈱ㅦ㡥㍦ㅥ㕤攱㠶昹㠶晢〰㑡㥥㜰ㅦ戱挹ㄵ㙥〷搴ぢ挲昱㤷愴㠴晢〴ぢ昹㜰晣㡤收摡㜶㐳㝣挳㝤づ㈵捦戶晢㠲㑤慥㜰晣㌹㔷㄰㡥㍦搸㈴摣〶㉣㌸攱捡㜹捤摣攳ぢ㝡㘶戹つ挶㑦㥦㈶㌳挳扦挴㌳ㄵ㝦捦㘵㙣ㄳ㉥捣㝢昰攷㜳扥㐲ㅣ挵㉢㜱晡搰扦戶ㄷ㔸ㄹ挴敢㘱㉥㔴昰敡㔹昱扡㤶㥤搲晦挵㘶㕥捥㡡挵㌷昶㠲㔸昰搲戵搳愲づ㌵戱昸㌷㥢ㄷ摡㌲晤㕢㝢㐱㉣㜸昵搹㘹挱㉢㑢戱昸㡥捤扣愸愴㑣晦摥㕥㄰ぢ㕥㐰㜶㕡愴㔱ㄳ㡢ㅦ搸㥣戱㘵晡㡦昶㠲㔸㤸㜶挵㕡て㕥摦㠹挵㑦㙣㍥搰㤶改㍦摢ぢ㘲挱换戸捥ㄸ扣㐴ㄳ㡢㕦搸捣慢㌳捡昴㕦敤〵戱㘸户㉢㔶っ㕥㘵㠹㐵㐹〵㤴㜹㠱㈵ㄶ㡡㌵戲挴㘷㄰㉦愶戸㘰㔹昰㐲㐹㉣㑡愹挳㙢㈴戱攸攳戶昸㝤㠱〵慦㜵挴愲㡣㍡扣捣ㄱ㡢㜲户〵㉦㘹㍡㘳昰㜲㐵㉣㌴敡㥣散㔸昴㜵㕢昰慡愴搳㠲㔷ㅣ㘲㔱㐱ㅤ㕥㙣㐸っ摤㙤挱ぢ㡢㑥㡢㜳ㅤ㡢㄰㜵㜸扤㈰ㄶ晤摣ㄶ扣㌶攸戴攰昷扥挴攸㑦ㅤ㝥攵㡢挵〰户〵扦摥㍢㉤昸搵㉤ㄶ〳愹挳㙦㙤戱ㄸ攴戶攰㌷㜴愷〵扦㝤挵挲愰づ扦㜸挵㘲㈳户〵扦㘴㍢㉤搶㌹ㄶㅢ㔳㠷摦㥤㘲㌱搸㙤戱扥挰㠲摦㠱ㄲ㘳〸㜵昸昵㈷ㄶ㥢戸㉤昸㔵搷ㄹ㠳㕦㘳㘲戱㈹㜵ㅥ㜲㉣㌶㜳㕢昰摢慡搳㠲摦㐴㘲戱㌹㜵昸㈵㈴㌱㠶扡㉤昸㠵搳㘹挱㉦ㄳ戱搸㠲㍡捦㍢ㄶ挳摣ㄶ㉦ㄶ㔸昰晢㐰㉣㠶㔳㠷㕦〵ㄲ㘳㑢户〵㑦晢㥤㌱㜸㑡ㄷ㡢ㄱ搴攱搹㕣㉣戶㜲㕢昰捣摤㘹挱戳戲㔸㡣愴づ㑦挸㘲㔱改戶攰挹户搳㠲㈷㔶戱ㄸ㐵ㅤ㥥㔳挵㘲㙢户〵捦㥦㥤ㄶ㜲㘲攳㜱㍡ㅡ㍡捥㘴昰〴㈷户摣慡搰㡡㕢昲㜲㌲愳搶㌶㙥㉤㥥搴㐴㙢㕢㑢㑢㑥㘰㐵㕡㍣㤱㠹搶ㄸ㑢㑢㑥㕡搴㉡㠸挸㤳㤷㘸㡤戵戴攴㐴㔵攴㡢㈷㉣搱摡挱搲㤲㤳㔳㤱㉦㥥愴㐴㙢㐷㑢㑢㑥㐸㐵㕡㍣㌱㠹㔶搸搲㤲㤳㔰㔱㐴㥥㡣㐴㉢㙡㘹挹㠹愷挸ㄷ㑦㐰愲ㄵ户戴攴㘴㔳愴挵㤳㡥㘸㈵㉣㉤㌹挱ㄴ㘹昱㐴㈳㕡㈹㑢㑢㑥㉡㐵㕡㍣戹㠸搶㑥㤶㤶㥣㐸㡡戴㜸㐲ㄱ慤㠹㤶㤶㥣㍣愸㔵戰ㅤ㜹ㄲㄱ慤㐹㤶㤶㥣㌰㡡戴㜸攲㄰慤㈹㤶㤶㥣㈴㡡㈲昲㘴㈱㕡戵㤶㤶㥣ㄸ㡡㝣昱〴㈱㕡搳㉤㉤㌹ㄹㄴ昹攲㐹㐱戴㘶㔸㕡㜲〲㈸搲攲㠹㐰戴㘶㔹㕡㜲搰ㄷ㘹昱攰ㄷ慤摤㉤㉤㌹搰㡢晡挵〳㕥戴收㔸㕡㜲㜰ㄷ昹攲㐱㉥㕡昳㉣㉤㌹愰㡢戴㜸㘰㡢搶㥥㤶㤶ㅣ挴㐵㕡㍣㤸㐵慢捥搲㤲〳户愸㕦㍣㠰㐵㙢愱㘸ㄹ捥愱愳㜸㝣捡扤昰㙢扥戵挶捡愶挲戶〲㉦㌹㜳㌶戰攲戱㈹ㅡ㔷ㄷ㙡㈸ㅥ㡥㈲戸捡㈳攰ㄱ㈸㠲㉢㍤〲ㅥ㜴㈲戸挲㈳攰㜱㈶㠲换㍤〲ㅥ㕡㈲戸捣㈳攰搱㈴㠲㑢㍤〲ㅥ㐰㈲㔸敢ㄱ昰㤸ㄱ挱㈵ㅥ〱てㄳㄱ慣昱〸㜸㘴㠸攰㘲㡦㠰〷㠳〸㉥昲〸戸晦㡢攰㐲㡦㠰扢扣〸㉥昰〸戸㤷㡢攰㝣㡦㠰㍢戶〸捥昳〸戸㉦㡢攰㕣㡦㠰扢慦〸捥昱〸戸挷㡡攰㙣㡦㠰㍢愹〸捥昲〸戸㕦㡡攰㑣㡦㠰扢愲〸捥昰〸戸昷㠹攰㑦ㅥ〱㜷㌸ㄱ㥣㕥㈸攸昷晦〰ぢ搸㠶㉡</t>
  </si>
  <si>
    <t>㜸〱捤㥤〷㥣ㄴ攵晤晦敦㌹敥㠶㥢愵㡤〲㉡愲挲㈱愷㈲ち㕢㙦昷㔰㤴㕥ㄴ㐱㍤挰㥡攰㤶㔹㌸扤㠲㜷〷㠲挶㐰ㄴ㝢慣戱㘱敦㌵㤶愸愸愸戱户搸㕢㙣搱搸㡤㌵戶ㄸ扢晥㍦㥦敦捣摣捤㑥戹㤲㕦晥慦㔷搶扤挷㜹扥昵㤹昷捥捣捥捥昳㥤愱㑣㤵㤵㤵晤㠲ㄷ晦捦㔷〵ㄷ㌶慢㕦搹搶㙥㌶㡤㥢摡搲搸㘸收摢ㅢ㕡㥡摢挶㑤㙥㙤捤慥㥣搳搰搶摥〷〶摡愲〶攸摢㉡ㄷ戵㌵ㅣ㙡㔶㉤㕡㙥戶戶挱愸戲慣慣慡㑡㉦㠷㝥㤸晤㘷㌸ㅤ㥤㕥㝡〵ㅢ㔸㤵改ㅡ㥢扥㙣慡搸攸㙣㈲㙣晡戱改捦㘶〰㥢㠱㙣〶戱㌱搸㙣挰㘶㐳㌶㠳搹っ㘱㌳㤴捤㐶㙣㌶㘶戳〹ㅢ收搷㌷㘵㌳ㅣ㑤晦捤搰捣㥦㍡㘵㕥敥㐰慣㑤㝤㝢㑢慢戹摤挸㠵搶㤸㈷挶㘲攳㘲攳攲㜵昱摡㜱搱敤㐶㑥㕤搶搸扥慣搵㥣搸㙣㉥㙢㙦捤㌶㙥㌷㜲昷㘵戹挶㠶晣慥收捡昹㉤〷㤹捤ㄳ捤㕣㌴㤱换㈶㌳戱㘴㉡㔵慣慢换昴摦ㅣ㤱攷㑥㥤戲㝢慢㔹㙣晢㙦挵摣㠲㌱攷㑤㥤㌲㙥慥搹晥摦㡡㌹〲㌱ㄱ㜲㕡㑢㔳戶愱昹扦ㄴ戴㤲㥦㘹㙡㥡㤹㙦攰㠷㙦㥡慤つ捤㡢挷㘱搸㈵愰搱㑢㡦㥢摣搶戶慣㘹㈹户愳愹㘶㘳攳㥥㘶㔱㍥昴愶㘹㙤敤扢㘷㕢㥢摡晡㌷㤱㥦搹㙡㌶攷捤戶㠱㑤搳㔷攴捤㐶摢戰慤慡㘹㘱戶㜵㙥戶挹慣攰挲愰㈶敢㌳㥣㕤㌰㥢摢ㅢ摡㔷づ㘸㕡搰㘶敥㤹㙤㕥㙣搲愴戲㘹收戲㠶㠲慡愸挰扢慣捦搶㐱㈳㤳てち攳㘹㥡扡㈴摢摡㉥㍤㝥㠴戱㈰㕢搷收㈲㙢㔱㌲㉥㙥㔲㈳㍤㕥晣捣敡ㅢ㥡㜶㌵㕢㥢捤㐶㈶攱㈷㌹搶㘳㈴㠰慣捦愱㠳㤴戳㍡晣㤴㔴㍦㝢攷攳扡㌰㡢㌶ㄲ捤㈶㜳㕢㕡㥢戰㐱敥㘶㘶㥢㈷挶戶慢㙦㉦㑣㌳㤷㑦㡣㡥㡢敢搵搰敡愳㘸户㈵㥡つ〰愳搰搲搴㜰㘸㤶戴㈷挴㙢㈷攸愳㘹㔰㠳㐶㔵扣㡡ㅤ摤ㅤ㥥㍢㕢昹愲㙣昹愲㕣昹愲㝣昹愲㐲昹㈲戳㝣㔱戱㝣搱攲昲㐵㑢捡ㄷ㌵㤴㉦㍡戰㝣搱㐱戰㜱㕥㔵㝤晢㤶摢慦㔹㌷㙥昵搳搹敦㕣㌱㙢敤㤱敦て㕣㝤攲愶攵㡡晢戶ㅣㅡ戶挶㐲昸㜰户㠱㔶ㅦ㠳㐶摢ㄶ㡤㘷戸㠹搴〴㝤㉣つ戶㐳愳搴昳ㄸ㉥㠷晣换敢㕦敥㌴挶㝣㘴敡㌵攷㍣㝣敦づ敦散搴愲㜸〸㤱㕣攳戰㄰㥥㙢㍣㐳㐵搱㘸㌱㌴㥥㕣戵挹〹㝡㥣〶〹㌴㑡㍤㘱攷㍡㘹晦㕦ち㐷て㥤扥换㜵攳ㄶ摣戹昷㠸〵㌷㉢ㅥ愹㈴㔷ちぢ攱戹㙡ㄹ㉡㡤㐶换愰昱攴㡡㈳㔷ㅤつ㈶愰㔱敡㈱㍢搷㠹ㄳ㑦晦摢搸㍦っ摣昵昸㝢敦捤摦扤㑦搳㐰挵〳愲攴摡ㄱぢ攱戹㈶㌲搴㑥㘸戴㥤搱㜸㜲挵㌲ㄳ昴㐹㌴㤸㡣㐶愹扢敤㕣㘳㡥愹㙤㕢晣慢㜷愶摦戴昰挰〱㕦㕤㜱挷敦ㄴ㜷㐱挹㌵ㄵぢ攱戹愶㌱搴㜴㌴摡っ㌴㥥㕣㜱㝣㕥㌳㘹㌰ぢ㡤㔲户搹戹捥昸昳攲㐱㘳挷㕣㍣改慥㡤扦搸㕡㔳挵戴攲攱㕤㜲敤㠲㠵昰㕣扢㌲搴ㅣ㌴摡㙥㘸扣戹ㄲㄳ昴戹㌴㤸㠷㐶愹ㅢ敤㕣㥢㙦戰攳愸戱慡㙥捡㡤户㕣㜸挹〳㘷捤㕦慢昸㉤㈲戹昶挰㐲㜸慥㍤ㄹ慡ㅥ㡤㌶ㅦ㡤㈷㔷㙤㝡㠲扥㠰〶ぢ搱㈸㜵戵㥤㙢晤敤㉢㥥晤㕢攳ㄹ戳捦摡攲㠵㠹㈷搵晦㘵㠸敡〷戵攴摡ㅢぢ攱戹昶㘱愸㝤搱㘸晢愱昱攴㑡㘱扤昶愷挱慦搰㈸㜵㠹㥤换㜸昷㤶捡㙦㕥捣㑤㍡㈲晤搹捣戲晤ㅥ扡㑣昱㍢㔱㜲㉤挲㐲㜸慥〳愰搵戳㘸戴ㅣㅡ㑦慥㘴㜴㠲㥥愷㐱〱㡤㔲攷摡戹戶扣㜴愱㍡散戱㘱㔳㡦ㅡ扣攱㌳晤㌵戵㕡昱慢㔷㜲ㄵ戱㄰㥥㙢㌱㐳㉤㐱愳㌵愰昱攴㑡攰搰㜳㈰つづ㐲愳搴改㜶慥㝥㤷ㅦ戲戶昲挴昱㌳搶㡥扥敦挰慦捦㕤㔱㔰晣㠶㤷㕣㑤㔸〸捦搵捣㔰㉤㘸戴愵㘸㍣戹攲昱〹晡挱㌴㘸㐵愳搴㠹㜶慥㈳收挴㡥㝡攱攰㡦收慤㥥晡搰㔶㌳搴晡捤ㄴ㑦㈴㈴㔷㍢ㄶ挲㜳㉤㘳愸攵㘸戴㐳搰㜸㜲㈵㘲ㄳ昴ㄵ㌴㔸㠹㐶愹愳敤㕣㑦ㅥ㜸㘸攳㡦挳慥㥤扣㙥改愹〳ㄷ㥦晢昶㘸挵昳ㄵ挹㜵ㄸㄶ挲㜳晤㠶愱づ㐷愳晤ㄶ㡤㈷㔷㉤昶慦㔵㌴㔸㡤㐶愹㔵㜶慥㠵摢㑣㔸㍦晡摤搱戳㉥㍦晣戴㌷〶㑦晡昵攱㡡愷㐵㤲敢〸㉣㠴攷㍡ㄲ㕡㝤つㅡ敤㈸㌴摥㕣㘰㜸㌴つ㡥㐱愳搴ち㍢搷ㅤ㜳㙥㕥㥡捦㝥㌲昷挲搴愸㕤摥戹攱㉣愵㜸昶㈵戹㡥挳㐲㜸慥攳ㄹ敡〴㌴摡敦搱㜸㜲愵挰昰㐴ㅡ㥣㠴㐶愹㠳敤㕣て㐶敥ㄹ戰㍥晦㠷愹㌷づ㠹㌵慤晥晡㤹㐶挵㤳㍣挹㜵ちㄶ挲㜳㥤捡㔰愷愱搱晥㠰挶㤳㉢㠱㘳敦改㌴㌸〳㡤㔲〷摡戹昶㜹昶捣㠳ㅡ愳㠵㔹㌷摤昶㔴㥦〷扦摢㙦慤攲戹愴攴㍡ぢぢ攱戹捥㘶愸戵㘸戴㜳搰㜸㜳攱戸㜱㉥つ捥㐳愳㔴摥捥㜵捥㕦愶㍣㔲晤攲ㄳ㌳敦晥攷〶扢摣㌹昸收㌵㙡㈸搴㤲敢〲㉣㠴攷扡㤰愱㉥㐲愳㕤㡣挶㤳㉢㠹捦敢ㄲㅡ㕣㡡㐶愹晤敤㕣摦㥦戰晤搳㤷晤攳晢改攷㥦晦㜱挳㡢攳敦扣㔶昱捣㔸㜲㕤㡥㠵昰㕣㔷㌰搴㤵㘸戴慢搰㜸㜲㈵㜰摣戸㥡〶搷愰㔱㙡㠱㥤㙢㡤㔶晦搱ㄷ㕦㉤㥥戳晥昴㕢㉦扥㘲攴戹㡦㉡㥥㠰㑢慥㍦㘲㈱㍣搷㜵っ㜵㍤ㅡ敤〶㌴㥥㕣㜱攴扡㤱〶㝦㐲愳搴㕣㍢搷换㡦昵摤昸㥣ㄵ捦㑤㔹㝦散㠲㙦づ㍥敡戹ㄷ搵㈶㔰㑢慥㥢戱㄰㥥敢ㄶ㠶㕡㠷㐶扢ㄵ㡤㈷㔷ち挷愸摢㘸㜰㍢ㅡ愵㘶摡戹㍥㕥㜵攳愷㤹㝥〳攷㕣昵攲㜳㌷㥤ㄹ晢愶㕡つ㠳㕡㜲摤㠱㠵昰㕣㜷㌲搴㕤㘸戴㍦愳昱收挲昷昲摤㌴戸〷㡤㔲㤳散㕣㤷㝥㌷㘸捡㤳㠳ㅥ摡敤愸㥡〱㡦晦改挸攵㔷慡㑤愱㤶㕣昷㘱㈱㍣搷晤っ昵〰ㅡ敤㐱㌴㥥㕣㠹扡〹晡㐳㌴㜸ㄸ㡤㔲㜵㜶慥昵㝢慥晡昱㤷㈷挶敦㜲搲摣㑦㥦㝢㜲挸㘷㈷慡攱㔰㑢慥㐷戱㄰㥥敢㉦っ昵ㄸㅡ敤㜱㌴㥥㕣㈹攴㝡㠲〶㑦愲㔱㉡㙥攷㡡扣㕢戹㘱昳晡㤷愶摤㌳㝥㜸搵敤㌱昳晢晥㑦㐳扤㠷㝤㙡㍢慤㌵㝢〸㝥㉣㜴晥づ㠹㡦㡢昲扦敥㝦㠰攱昷㔷㌱㔵㑣ㄷ㘳戱㐲㉡㥡㑤㘴㉢慢ㄱ戶愷㘷晡㍣㈴昷㉦敥搵㠰㌳攴㐳攴搴㝦戳㈹搹㌶戳昳㤷挰㔸㕢㌷愵㘵㔹㜳愱㙤㜸戰戲扥㍤摢㙥㙥敡搵㜵〶昱戹搵攳㠷㤱搹㈶昹戶昰扡㉤捣㌶㉥㌳㈷慦㘸戰搴㥢㝢搴昸㔹搴㤲ぢ搷捥㘸㌵て敥搰晡㐶㌴ㄹ扦摢㤷㑢㙣摦㕡㕡㉡㙢㕣㈳愷㉥㘹㘹㌳㥢㘵㜸㘳㥢㜶㙦挸ㅦ㘴戶搶㥢晣搵㙦ㄶ㘴㔵㠷㔲㘵晦㌶ㅢ㍢慦ㄹ㉢㡡㕦㕢㠵㔱㙥㘹㜱晡㡡㜶戳戹㘰ㄶ㌰摥愵㘶㙢晢捡昹搹㕣愳戹㔱㠹㠹㤵ㄳ㡡㘱㈵攲ㄹ㉤昹㘵㙤㔳㕢㥡摢㕢㕢ㅡ㑢㌵㤳ぢ换戳昸㍤㔸搸慤愵㘰攲攷㕣〵㕦㘵慡慣㑦ㅦ愵捡戶つ晡㑤挵戸㙤攳攴㠳㜰㝤挴㥢攳㌳摦愴㜴戳ㅢ户㈷搶づ㙢搱㘸㜲㥢㉣ㅦ摤㑤㌰㠹换㌰㘳挲つ㕤敢挴㑢㈴戴摥㈶摣㕡挶搸昱挹晤晦㌵㉥㉦ㅦ㙣慦晤昴攵昸捤㍣ぢ㍦てㅢ捤搶㉥㉦昰㈸㡥㐸㝦〶㑤攵㜸散捤愱昴㉡㘰愱㔶愸㤵㤵㠷㌴ㄴ摡㤷㘸㑢捣㠶挵㑢㜸㘲㠵㡢㐰㔵㔵㐴敢㝢改捦㐱愴㍦捦收〵㌴㤱㐸㤹昶㔷ㅡ㘹ㄱ晤㐵慢㕦㌹ち晦敦晤慦昱㜲㜸改昲敢ㅦ㤷㙡摡㉡㥢㘶戴戴戶昵改ㄳ戴㤶戳戲㙤㑢摡戹㜹㜶慤㘴扣㤷搸扣㡣愶㜲㌴㥡㙥㝦散て㠲㔱〵慦㘹っ㘸㥡㘶ㄶ戳戸㤲㈴㝢户捡㔶㌶㔹ㄷ㈷愶㤹㙤㜹㥤㔷㌱㘶㘳㕦㔹愱㘱〹㍢㝦晦㈶㙥晤收㡡昶㘹搹昶㙣摦㈶㕣て挱愷愴挳㘸慣㜸㔹㑢昴ㅣ㈰㌲挷㍢㘲昷㄰挱㤰㐵㔷㤴㝥㈲戰㈲㘱挷挱晥㔲搶挷㙥扢㕥〹㡣㝤ぢ慣㠴收摤搰㑢慦㙢昰ち挳㑣戳㜹晥捡愵㘶ㅢ捤慢戴㉥㔱㝡㜷㉦〶㥢㤷捦㉤㘸㙦㘸㙣ㅢ㠷㤱捥㙣㙤㔹戶昴扦ㄹ㠷戱昴㔷搰㌸慦捡慤戰ㄵ昷㝣㥤㠰慢慣敦㜲㝥㌶㡢ㄶ㤵㔵㌱ㅡ㈵晡㤶㙣戸戵㈲搸㉦昸㥦扣昴搷昱扦㐸㔷扡捡ㅡ㔸昴收ㅡ㔰㈵散晢㌷㠱搰晣㔶㔳慥㙡㔵㐹〷戴〷㌴敤搵搲㝡㔰慥愵攵㈰㙥㑦〳愵搷戶挴㌴摢㜹愵愸㥦㝤㘵㑣慥㠰㈹搵愷㑦挹㜵ㅥ搷㈵愵ㄱ㠸慦扤㠵㘶挰攴挶挶㤱㑥挴㌶敤㙤㠸晡攰㥡㤵昶づㄶ慡㜱㈴㙦㙦㘹㐷搲㤱换㙢㐷㙥㍦戲摥捣户㌴ㄷ㐶捥㕦搲㙡㘶ぢ攳㔶㌴戶慤㔰㥢〱〳㉦捥㡣晥㌲㜵攰㑢㠹慦㈷㕦昳搱攳收戶㝤て㝢㑡つ户ㄵ扥㉢㐴摢㌰㌰晥昴昷搱愸㘱㌰攳攱〵换愵㉦晤〳昴昵て搹㝣㠴〶〷〹挱㡥㘳挴㈷㔶㔷㡤挱晦㜹㥣搰㍦㘵昳㑦㌴㙡㉣ㅡ敥愵晡㘷㘸㥣㤷㌲㄰㥦ㅦ扥㝣㠰摢㐲散晦〰扦㠲㌴愲㜷愱㔳摢挱㠲ㅦ愲㑥㘸㍡㌱改㐴愴㌴〴づ〴㔰㘹㉢㝣㤷慤挶挳㑤〰晣㐸晦㍥㌰ぢ〶昰㌳㜳㄰㡣捥㑤捦〵愰摣敡慡㈸㜴〲愰て〴㍡㉦搹慢㌸㐴〲愰ㄲ㍤攷愵扥晦搹〵㈰〶戱ㅦ㠰捥㤸㝡ㄷ㍡㤵㠰㕦㄰㠰捦ㄱ㍣㄰挰㘷戶挲㜷㉤慤ㄶ㤱慡㌹㡡つ㌹攴㑦㘱ㄶっ㘰〸搴晡㔰㌶ㅢ愱㜱〱搸挴敡慡㌴㠲〸㠰㘱㌴摡ㄴ㡤慡㠳㐸〰っ㐷捦㜹愹㜷摤〰㌲㄰晢〱㡣㘰㑣扤ぢ㥤㥡〰扦㈰〰慦㠶〱㜸挵㔶昸㉥昰㑤㐴愴㙡㡥㘲ㅢづ昹愵㔰〰摢㐲慤㡦㘵戳ㅤㅡㄷ㠰㜱㔶㔷敤㠴㈰〲㘰㍣㡤愲㘸搴㈴㠸〴㐰っ㍤攷愵㥥㜲〳搸ㄹ㘲㍦㠰ㄴ㘳敡㕤攸搴㘴昸〵〱㜸㌰っ挰〳戶挲㜷搵㜱ㅡ㈲㔵㜳ㄴ㍢㈱愹扡㉦ㄴ挰㈴愸昵挹㙣愶愰㜱〱㤸㘶㜵搵㜴〴ㄱ〰搳㘹㌴〳㡤攲㤵㐸〱㌰ㄳ㍤攷愵㙥㜷〳㤸〱戱ㅦ挰慥㡣愹㜷愱㔳戳攰ㄷ〴攰晡㌰〰搷搹ち摦愵搰㕤ㄱ愹㥡愳㤸捦㈱㕦ㅢち㘰㈱搴晡㕥㙣昶㐶攳〲戰慦搵㔵㜳㄰㐴〰散㐷愳晤搱愸戹㄰〹㠰㕦愱攷扣搴㈵㙥〰扢㐱散〷㤰㘵㑣扤ぢ㥤㥡〷扦㈰〰㘷㠷〱㌸换㔶昸慥捦敥㠹㐸搵ㅣ挵㠱ㅣ昲ㄹ愱〰ㅡ愱搶㥢搸㌴愳㜱〱㔸㙡㜵㔵㍤㠲〸㠰㠳㘹搴㡡㐶㉤㠰㐸〰戴愱攷扣搴敦摤〰收㐳散〷㜰〸㘳敡㕤攸搴㐲昸〵〱㌸㈲っ挰敦㙣㠵敦愲昱㍥㠸㔴捤㔱慣收㤰㔷㠵〲㌸〲㙡晤㐸㌶㙢搰戸〰ㅣ㙤㜵搵扥〸㈲〰㡥愱搱戱㘸搴晥㄰〹㠰攳搰㜳㕥㙡戹ㅢ挰㝥㄰晢〱㥣挸㤸㝡ㄷ㍡昵㉢昸〵〱㘸っ〳㜰㤰慤昰㕤挹㍥〰㤱慡㌹㡡㌳㌹攴㠶㔰〰㘷㐳慤慦㘵㜳づㅡㄷ㠰昳慣慥捡㈲㠸〰㌸㥦㐶ㄷ愰㔱㜹㠸〴挰㠵攸㌹㉦㜵㠰ㅢ㐰づ㘲㍦㠰㑢㘱ㅦ搱扢搰愹〲晣㠲〰㉣っ〳戰挰㔶昸㉥慦昳扡㜹㌵㐷昱㐷づ戹㍥ㄴ挰昵㔰敢㌷戰戹ㄱ㡤ぢ挰㑤㔶㔷㉤㐱㄰〱㜰㌳㡤㙥㐱愳づ㠴㐸〰慣㐳捦㜹愹㕤摣〰ㅡ㈰昶〳㔸捦㤸㝡ㄷ㍡㜵㄰晣㠲〰㑣ち〳戰戳慤昰㕤昳㙦㐶愴㙡㡥攲㝥づ㜹㘲㈸㠰〷愱搶ㅦ㘲昳㌰ㅡㄷ㠰㐷慤慥㙡㐱㄰〱昰ㄷㅡ㍤㠶㐶ㅤっ㤱〰㜸ㅣ㍤攷愵㤲㙥〰㑢㈱昶〳㜸㥡㌱昵㉥㜴慡ㄵ㝥㐱〰戶つ〳㌰挶㔶昸㈶㈲㤶㈱㔲㌵㐷昱㌲㠷扣㜵㈸㠰㔷愱搶晦挶收㌵㌴㉥〰㝦户扡㙡㌹㠲〸㠰㌷㘸昴㈶ㅡ戵〲㈲〱昰ㄶ㝡捥㑢㙤攱〶㜰〸挴㝥〰敦㌱愶摥㠵㑥慤㠴㕦㄰㠰㈱㘱〰〶摢ち摦散挸㙦㄰愹㥡愳昸㈷㠷扣㐱㈸㠰捦愱搶扦㘰昳㈵ㅡㄷ㠰㝦㔹㕤㜵㌸㠲〸㠰慦㘹昴㙦㌴㙡ㄵ㐴〲攰ㅢ昴㥣㤷慡㜲〳昸㉤挴㝥〰㍦㌰愶摥㠵㑥慤㠶㕦㄰㠰㥦㝦ち㌹ㄵ晥挹㔶昸愶㙣㡥㐴愴㙡㡥愲愲ㅣ㐳晥〱㘶挱愷挲ㅡ搴㝡㕦㌶㔵㘸㕣〰㈲㔶㔷慤㐱㤰㔱っ搴㡦㐶晤搱愸愳搱ㄵ〰〳搰㜳㕥敡㑢攴攸昸㌱㜴ㄴ挴㝥〰ㅢ挰㍥愲㜷愱㔳㥣ㅣち〲昰㐱ㄸ㠰㝦搸ち摦㍣搲昱㠸㈴〰㌶攵㤰摦ぢ〵戰ㄹ搴晡收㙣戶攰攸㍡㝦つ㡥戴扡敡〴〴ㅡ挵搵愹愶搱㈸㌴敡㐴㜴〵挰㤶攸㌹㉦昵㥡ㅢ挰敦㈱昶〳搸ㅡ昶ㄱ扤ぢ㥤㍡〹㝥㐱〰㥥ぢ〳昰慣慤昰㑤㙥㥤㡡㐸〲㈰捡㈱㍦ㅤち㈰づ戵㥥㘰㤳攴攸㍡〱搴㕡㕤㜵ㅡ〲㡤攲敡愴㘹㤴㐱愳㑥㐷㔷〰搴愱攷扣搴挳㙥〰㝦㠰搸て㘰㈲散㈳㝡ㄷ㍡㜵〶晣㠲〰摣ㄵ〶攰㑥㕢攱㥢㜱㍢ㅢ㤱〴挰っづ㜹㝤㈸㠰㔹㔰敢戳搹散挲搱㜵〲㤸㘳㜵搵㕡〴ㅡ挵搵搹㡤㐶㜳搱愸㜳搱ㄵ〰昳搰㜳㕥敡㐶㌷㠰㜳㈰昶〳愸㠷㝤㐴敦㐲愷捥㠳㕦㄰㠰㉢挲〰㕣㙥㉢㝣搳㠰ㄷ㈲㤲〰搸㥦㐳扥㌴ㄴ挰慦愱搶ㄷ戱㌹㠰愳敢〴㤰戳扡敡㈲〴ㅡ㠵㍦㍤㑦愳〲ㅡ㜵〹扡〲挰㐴捦㜹愹㜳摣〰㉥㠶搸て愰〱昶ㄱ扤ぢ㥤扡ㄴ㝥㐱〰㑥〹〳㜰戲慤昰捤㑤㕥㠱㐸〲愰㤵㐳㍥㌱ㄴ㐰㍢搴晡㌲㌶换㌹扡㑥〰㉢慣慥攲挴攵㈸慥捥㑡ㅡㅤ㡡㐶㕤㡤慥〰㌸っ㍤攷愵搶戸〱㕣〵戱ㅦ挰㉡搸㐷昴㉥㜴敡ㅡ昸〵〱㌸㌴っ挰㑡㕢攱㥢㌰扤づ㤱〴挰戱ㅣ昲㈱愱〰㡥㠷㕡㍦㠱捤敦㌹扡㑥〰㈷㔹㕤㜵㍤〲㡤攲敡㥣㑣愳㔳搰愸ㅢ搱ㄵ〰愷愲攷扣㔴戳ㅢ挰つ㄰晢〱㥣〱晢㠸摥㠵㑥晤〹㝥㐱〰ち㘱〰昲戶挲㌷㡢㝢ぢ㈲〹㠰ぢ㌸攴㙣㈸㠰㡢愰搶㉦㘶㜳〹㐷搷〹攰㌲慢慢搶㈱搰㈸慥捥攵㌴扡〲㡤扡つ㕤〱㜰㈵㝡捥㑢敤敤〶㜰㉢挴㝥〰搷挲㍥愲㜷愱㔳户挳㉦〸挰摣㌰〰扢搹ち摦搴昲㥤㠸㈴〰㙥攱㤰㜷つ〵㜰㉢搴晡㙤㙣㙥攷攸㍡〱摣㘱㜵搵㕤〸㌴㡡慢㜳㈷㡤敥㐲愳敥㐶㔷〰晣ㄹ㍤攷愵愶戸〱晣ㄹ㘲㍦㠰晢㘰ㅦ搱扢搰愹㝢攰ㄷ〴㈰ㄳ〶㈰㙤㉢㝣昳摤昷㈳㤲〰㜸㡣㐳㑥㠵〲㜸〲㙡晤㐹㌶㑦愱㜱〱㜸挶敡慡〷㄰㘸ㄴ㔷攷㔹ㅡ㍤㠷㐶㍤㠴慥〰㜸ㅥ㍤攷愵戶㜳〳㜸㄰㘲㍦㠰㤷㘰ㅦ搱扢搰愹㠷攱ㄷ〴㘰㔴ㄸ㠰㙡㕢攱㥢㠴晦ぢ㈲〹㠰㌷㌹攴ㄱ愱〰摥㠶㕡㝦㠷捤扢ㅣ㕤攷ㄶ昰扥搵㔵㡦㈱搰㈸慥捥㍦㘸昴〱ㅡ昵〴扡〲攰㐳昴㥣㤷摡挸つ攰㜱㠸晤〰㍥㠵㝤㐴敦㐲愷㥥㠴㕦㄰㠰晥㘱〰晡搹ち㙦㘵㐰攵㌳㠸搴㡢ㄹ摤㝥ㅣ㜰㜱㘱㠳㜹〸愷愰〶ㄶ㔱〱㍣㜵㔹㕢㝢㡢捣㤷つ㈸㑥㙢㤹摢搲㍥慤愱㙤㘹㘳㜶攵攰愲扤戰搷ㄲ戳ㄹ戳搹慤㤸搴昶挸㕡㤶㉥㌵ぢ㝡戱扥㘵㔹㙢摥㥣㍤敤㝦㘱戶ㅢ敢㠷㡦㑥㈶扡换ㄵ㕥晦搹〴㙥ㄹ㍣戱㤵攰㔵㔶昹ㅣ〲㝡攷攱愴づ搹㌵㘷㉥㡢〶っ〷㜵ㄲ㥤摦搰摥㘸昶㉢捡㝣戵㉣㔷ㄵ㐱ㄱ㈵〲㠵扥㐵捥〵㤹搳〶ㄴ㘷戶㌶ㄴㅡㅢ㥡㑤㝥ㄸ㐳㉣搳㌹收㘲㤴〳散摥搲搶挰㈲攴〱挵昹慤搹收戶愵㥣搹捣慦摣戰愴㈷㔳愰㤵挵㈹つ捤㙤㐸㈳㥦㈲㤷〷ㄵ敢㤷戴ㅣ㠲扢て㤶㌵㌵捦捣㉥㙤晢㥦昸㔴ㄴ㍦ㄶ㜹挹㐷愳捡㔵㜹戹慡㉡慦晡㑦㍦ㅦ敤摦搸挷〶㕢㜵摤㈳戱㥤戶户㌶攴㤶ㄱ㤸攴㠸愳慤㘰㈳㥦㘱㔹攵昳㔸昲捥㘱扡㍥㐲㑦〱〲挷㕡㔲㔵ㅦ㌸ㄷ摥㜱㑢挷收㌰搷扦挱㜰晡㝦㡢㘶㤷㤹ぢ㘶㜷㤶收晣㥦敥㡦愸㝣〱㤱㝢㕣〹㌱ㄴ挶〳慤㑤㠸搵ㄱ摣愲戰㘷㘲㑢㘰捦扢㔹㐶㡡㘲挳㉤㜴㘰攷攲っ㑣愶昷㉦捥挹收捣㐶搴〰㌴㘵摢〷㕡ㅤㄶ㘳愰㝥扥捤搶㑤㙤㘹㙡捡㜲㤳攳㕤〰昵昹㙣愳㔹㔵㥣扣慣扤㘵户㠶㘶扤㠸㐶戶㑢㕢㤴㕤〱㔱㜶㠵㌵㕢㕦摣㤳戵㐱戲捣㔸㉤㡢戳慤つ敤㑢㥡ㅡ昲㔵散戰㝥攷㝦㘲㕢挵昱愳〲㌰㥤㤷㜳㉣昱㑥晦㕢㤳昰昸戸挷愱㘲㠶攸昸昱㘳㡢㉥㔷ㅡ晥㔳晦㘱改〸㡥㍣昲㠵愲㝦㡦㘸㤵昸㤳㐳㤱㡣攵㜳㤹㡡挵攲攷慢戰㠹捡挱㐹扤㐸〳晣改㍦挰㤴ぢ晣慢㜸〹㑤㤷㜵〵㝤㘱㄰㤹搳㤲㉤捣挸收㜱㐷㑦㕦晢㝥㥥㉡㝣戴㍣搴戴ㅡ慣昴㤸㡡攲㈱㑣㘵㉦㙦㈸㤸慤㔵ㄴ搴攳㝥愵ち搶㠸㘸搶㘷㠸㌹敦㍥㘵㤵㤵晤慡㠲㜲捤㜶㘲㡤戶攷捦摤昷㐳捤昶挵晦㘴㡦捣捥ㅣ㝢㈴㈲㕦㔱㍦㘲㜵昴㥦戸㑥㉦㐳挸昵昱ㄸ晣㑣㠳㕦搰㔴扥〲愵昷戳㈹㉤扡㐰㘹㠶づ愳ち戹ㄳ㠶攵㈰㔵㈸㥤㤰㍡㤲㑡㔹㤱㝥慥晡て捤㉡晤愸㜲㙥慦搱敡戱㤵㥢㠵㠸㜵㝣㘵㥤〹扥ㄹ捡捡换㉢昰㔱㙢摥摡㌹㕦㕡〴㙢慡㌷愵㌰㐴㙤㠱㈱㘸慣ㄸㅣ挶㥤〵昱ㄷ昹㙦㌷昹㉢㙣㌰戳晤ぢ晥㈷慦㐸㐴㉦㠷㐷㔹㐴扤㡥搶挱愰㔱㘲㜱挲〷㠰慢㘰㘸搴晢㄰昲㘴挰昵搵愵㍥㐰㤷㕦㕦戸戶〷㔲昲昲ㅣㅡ搵㠷㤰昲昰愸㙢っ昲ㄱ㤶㜸搴改搸ち慢㈰敤㝥㉢晣㠴ㅥ昸搳㜹愷ㅡㄷ攴敦㔳㉣㌸㐳愶挰ㅥ㜲〴㌶㝡㍦ㅡ晥㌳搸愰㍦つ〶搰攰㌳ㄸ昰攳搵〶愲ㄷ㠲㡤户扤〴㘰㌳攰〱㙣㕦戹㔲戸戰㙤挰ㄴㅢ㌲挵㡦㌰昰㘲晢ㄹ㌲挱愶つ㠶㐹㑦扦㘵ㄴ㍦㌵㐱㌹㠴㠱挹愰〴攵㐶㤰㜶㡦戲ㅣ㙥㠴愵㙦㉣㐱慣㡥㘲愹㐲〰捡㑤㘰愳て愳㈱换ㄸ〲っ㌶愵挱㜰ㅡ戰戲㐱㔰㙥㠶㕥〸㑡摥搵ㄳ㠰㜲ぢ㜸〰㈵㙢ㅤ㥣ㄴ㉥㤴㈳㤸㘲㈴㔳戰㉥挱㡢㤲挵〸摤㙣㠱㉣㔵㄰㙣愳ㄸ㠴㌵ぢ㈵搸㐶㐳摡㍤㌶搶㌶攰㡤㝢戵ㄸ〴ぢ昲挷〲〷㘷挸ㄴ搸㕢攰㔶戰搱户愶㈱㡢ㅦ〲っ戶愱挱ㄸㅡ戰ㅥ㐲戰㙤㡢㕥〸㌶摥愰ㄴ㠰㙤㍢㜸〰摢〸㔷ちㄷ戶敤㤹㘲ㅣ㔳戰㥡挱㡢㡤㈵っ摤㘰㘳㠱㠳㘰㡢㌲〸㉢ㅤ㑡戰挵㈱敤ㅥㅢ㉢㈲昰挶㈵㔲〶㜱戰戱㉣㈲㠰㑡ㄲ㌶㝡㡡㠶㉣㤹〸㌰愸愵㐱㥡〶慣愲㄰㙣ㄹ昴㐲戰昱㕥慢〰㙣ㄳ攰〱㙣慣慢㜰㔲戸戰敤挰ㄴ㍢㌲〵㙢㈰扣搸㈶㐱搶つ戶挹㌰ㄱ㙣㍢㌱挸ㄴ昴㑡戰㑤㠲戴㝢㙣慣愳挰ㅢ㐵ㄶっ攲㘰㘳㌱㠵㌳㘴ち敤慤㙤ち㙣昴愹㌴㘴愱㐵㠰挱㌴ㅡ㑣愷〱㙢㉦〴摢っ昴㐲戰昱戶戱〰㙣戳攰〱㙣慣挶㜰㔲戸戰捤㘶㡡㕤㤸㠲㤵ㄳ㕥㙣㉣㤷攸〶ㅢ㡢㈹〴摢ㅣ〶㘱㔵㐵〹戶戹㤰㜶㡦㡤搵ㄷ㜸攳㉥㌴〶㜱戰戱〴挳ㄹ㌲㠵㌶戶摤㘱愳敦㐱㐳㤶㘷〴ㄸ散㐹㠳㝡ㅡ戰㘲㐳戰捤㐷㉦っㅢ敥ㄴぢ挰戶㄰ㅥ挰㤶㜵愵㜰㘱摢㡢㈹昶㘶ち搶㕢㜸戱戱挸挲挲挶慦〹㜹挵搱扡㝥㜸㈸㤶㘰〸戶㝤ㄹ㠴戵ㄸ㈵搸昶㠷戴㝢㙣慣搹挰ㅢ㌷戹㌱〸ㄶ攴㡦㠵ㅢ〱㔴㝥つㅢ㝤ㄱつ㔹搴ㄱ㘰㜰〰つ戲㌴㘰㥤㠷㘰换愱ㄷ㠲㡤㌷昳〵㘰㉢挰〳搸㔸昹攱愴㜰㘱㌳㤹愲挸ㄴ慢㘱攰挵㜶〴㘴摤㘰㘳攱㠶㘰㕢挲㈰慣攰㈸挱㜶㈰愴摤㘳㘳愵〷摥戸㠷㡥㐱ㅣ㙣㉣昷㜰㠶㑣愱扤戵㌵挲㐶㙦愲㈱㑢㐱〲っ㥡㘹搰㐲〳㔶㠷〸戶愵攸㠵㘰攳㝤㠹〱搸㕡攱〱㙣慣ㄷ㜱㔲戸戰戵㌱〵㥦㄰愰㔸摢攱挵挶㠲㡥㙥㜶㔲㤶㝢〸戶攵っ挲扡㡦ㄲ㙣㉢㈰敤ㅥㅢ敢㐳昰挶㙣〰㠳㌸搸㔸㈴攲っ㤹㐲ㅢ摢愱戰搱て愳㈱ぢ㐸〲っ㝥㐳㠳挳㘹㜰㈱っ〴摢㙦搱ぢ挱挶㕢㉣〳戰慤㠶〷戰戱捡挴㐹攱挲昶㍢愶㌸㠲㈹㔸ㄱ攲挵挶㌲㤰㙥戰戱㐸㐴戰慤㘱㄰㔶㡢㤴㘰㍢ㅡ搲敥戱戱慡〴㙦摣〱挸㈰づ㌶㤶㤶㌸㐳愶搰挶㜶㉣㙣昴攳㘸挸戲㤳〰㠳攳㘹㜰〲つ㔸㠹㈲搸㝥㡦㕥〸㌶摥㉤ㅡ㠰敤㈴㜸〰ㅢ㙢㔳㥣ㄴ㉥㙣㈷㌳挵㈹㑣挱㍡ㄲ㉦㌶ㄶ㡦㜴㠳㡤愵㈵㠲敤㌴〶㘱㡤㐹〹戶搳㈱敤ㅥㅢ㙢㔱昰挶つ㠶っ攲㘰㘳㐱㡡㌳㘴ち㙤㙣㘷挲㐶㍦㡢㠶㉣㔶〹㌰㌸㥢〶㙢㘹挰晡ㄵ挱㜶づ㝡㈱搸㜸攳㙢〰戶昳攰〱㙣慣㘸㜱㔲戸戰㥤捦ㄴㄷ㌰〵慢㑦扣搸㔸㜲搲つ㌶ㄶ愴〸戶㡢ㄸ㠴㤵㈹㈵搸㉥㠱戴㝢㙣慣㘰挱ㅢ昷㉦㌲㠸㠳敤つ㉣㌹㐳愶搰挶㜶ㄹ㙣昴换㘹昸㘶戰挱ㄵ㌴戸㤲〶㙦挱㐰戰㕤㠵㕥〸㌶摥挳ㅢ㠰敤ㅡ㜸〰ㅢ敢㘰㥣㌱戸戰㕤换ㄴ㝦㘴ち搶慣㜸戱戱㔰挵挲ㄶ晡㑤捡㌲ㄶ挱㜶㍤㠳戰㥥愵〴摢㡤㤰㜶㡦㡤㜵㉦㜸攳昶㐸〶㜱戰戱昸挵ㄹ㌲㠵㌶戶㥢㘰愳摦㑣㐳ㄶ挶〴ㄸ摣㐲㠳㜵㌴㘰慤㡣㘰扢ㄵ扤㄰㙣扣ㅤ㌹〰摢敤昰〰㌶㔶捦㌸㈹㕣搸搶㌳挵ㅤ㑣㔱㠱ㅦ昰㕥㙣㉣㙦改〶ㅢ㡢㕦〴摢㕤っ挲㉡㤸ㄲ㙣㜷㐳摡㍤㌶㔶换㄰㡣㝥て㠳㌸搸㔸㌲攳っ㤹㐲ㅢ摢扤戰搱敦愳㈱换㘹〲っ敥愷挱〳㌴㘰㠵㡤㘰㝢㄰扤㌰㙣挱㍢改挳昰〰㌶搶摣㌸㈹㕣搸ㅥ㘱㡡㐷㤹㠲昵㌱㕥㙣㉣㡡改〶ㅢ㑢㘶〴摢㘳っ挲摡㤹ㄲ㙣㑦㐰摡㍤㌶搶搸〸戶㈷ㄹ挴挱㔶つ愹㌳㘴ㄷ戶愷㘰愳㍦㑤㐳ㄶ攱〴ㄸ㍣㐳㠳㘷㘹挰扡ㅣ挱昶ㅣ㝡㈱搸㜸㤳㜸挰搶昶〲㍣㠰㡤㤵㍡㑥ちㄷ戶扦㌲挵㡢㑣挱慡ㅡ㉦㌶㤶搲㜴㜳㙣㘳愱㡤㘰㝢㤹㐱㔸㜱㔳㠲敤㔵㐸扢挷㔶ぢ㌷挱昶㌷〶㜱戰戱㍣挷ㄹ戲ぢ摢㙢戰搱㕦愷㘱㈶搸攰敦㌴㜸㠳〶慣收ㄱ㙣㙦愲ㄷ㠲㡤昷扢〷㘰㝢ㅢㅥ挰挶晡ㅥ㘷っ㉥㙣敦㌰挵扢㑣挱㕡ㅣ㉦㌶ㄶ攰㜴㠳㡤攵㌹㠲敤㝤〶㘱㥤㑥〹戶て㈰敤ㅥㅢ敢㜹〴摢㠷っ攲㘰㘳㔱㡦㌳㘴ㄷ戶㡦㘰愳㝦㑣㐳ㄶ晣〴ㄸ㝣㐲㠳㑦㘹挰ㅡ㈰挱昶㑦昴挲戰〵晦㑡昸ㅣㅥ挰挶慡㈰㈷㠵ぢ摢ㄷ㑣昱㈵㔳戰㠲挷㡢㡤㘵㍢摤㘰㘳㔱㡦㘰晢ㄷ㠳ㅣ㠰㕥〹戶㝦㐳摡㍤㌶㔶〱〹戶㙦ㄸ挴挱挶㔲㈰㘷挸㉥㙣摦挲㐶晦㡥㠶㠵㘰㠳敦㘹昰〳つ㑣ㄸ〸戶ㅦ搱ぢ挱挶愷㄰〴㙣㙤㍦挳〳搸㔸㑢攴㡣挱㠵敤ㄷ愶㈸挳〴㠵㘲摤㡦ㄷㅢ㡢㝤扡挱挶㔲㈰挱㠶㙢搸㘵㙡㌹㝡㈵搸㜰愳㜰て戰慤㠰㥢㘰慢㘴㄰〷ㅢぢ㠸㥣㈱扢戰㘹戰搱晢搲㤰挵㐵〱〶㔵㌴攰〳捥ㄴ敢㡤〴㕢〴扤㄰㙣㝣愰㐲〰戶晥昰〰㌶㔶㈰㌹㈹㕣搸〶㌰挵㐰愶㘰戵㤰ㄷㅢ㑢㠴扡挱挶〲㈲挱㘶㌰〸㉢㠹㑡戰㙤〸㘹昷㕢ㅢ㉢㡥〴摢㘰〶㜱戰戱散挸ㄹ戲ぢ摢㄰搸攸㐳㘹挸㤲愴〰㠳㡤㘸戰㌱つ㔸愵㈴搸㌶㐱㉦〴ㅢ㥦つㄱ㠰㙤㔳㜸〰ㅢ敢㤶㥣ㄴ㉥㙣挳㤹㘲㌳愶㘰㡤㤱ㄷ摢㐵㤰㔹搸㐲捦摢㉥㠶㠹㘰摢㠲㐱㔸㝦㔴㠲㙤㈴愴摤㘳㘳㥤㤲㘰慢㘶㄰〷摢攵㤰㍡㐳㜶㘱ㅢ〵ㅢ㝤㑢ㅡ戲㤰㈹挰㘰㌴つ㙡㘸挰摡㈶挱戶ㄵ㝡㈱搸昸㤸㡢〰㙣摢挰〳搸㔸敤攴愴㜰㘱ㅢ挳ㄴ摢㌲〵㉢㤳扣搸㙥㠵慣ㅢ㙣㉣㔶ㄲ㙣摢㌱挸敤攸㤵㘰ㅢ〷㘹昷搸㔸摤㈴搸挶㌳㠸㠳㡤㈵㑥捥㤰㕤搸愲戰搱㘳㌴㘴昹㔳㠰㐱㥣〶〹ㅡ戰㈲㑡戰㈵搱ぢ挳ㄶ㝣㜵户ㄶㅥ挰㜶㥦㉢㠵ぢ㕢㥡㈹㌲㑣挱㝡㈶㉦㌶ㄶ㌱㜵戳㤳戲挴㐹戰㑤㘰㄰搶㍡㤵㘰摢ㄱ搲敥戱戱㈶㑡戰㑤㘴㄰〷ㅢぢ愳〲愸散〴ㅢ㝤㘷ㅡ戲㘸㉡挰㘰ㄲつ㈶搳㠰㜵㔴㠲㙤ち㝡㈱搸昸昰㤱㠰慤㙤ㅡ㍣㠰㡤㤵㔵㑥ちㄷ戶改㑣㌱㠳㈹摥㠴㠱ㄷㅢ㑢㥦扡搹摡㔸ㄸ㈵搸㘶㌱〸㉢愴㑡戰敤〲㘹昷搸㔸㐹㈵搸㜶㘵㄰〷ㅢ换愹㥣㈱㔳㘸晦㑡㤸〳ㅢ㝤㌷ㅡ戲搴㉡挰㘰㉥つ收搱㠰搵㔷㠲㙤㜷昴㐲戰昱㌹㉡〱搸昶㠴〷戰戱ㅥ换㐹攱挲㔶捦ㄴ昳㤹㠲搵ㅢ㌲昴〵散搹㐳慦攴っ扣㜷㘲搹㌷改㉦ㄹ㡡㥣晥慦㙦㕦搹㠸㤲ぢ㉥㜲愲搹㕡攲㤴㜹㐴㘴㤸晥㙥㘹挵㌴㕤㠵昷㤱㄰ㅤ扥㑦㈳㜱扦㈱㥥挷㙤㠸ㅢ㌵慣㉥愸扣收〷晦㈳㈵㍡晣㌹昰捥㝢敦改挳㤷戶ㄷ㠶㌸㘴户㠶㝣㙢㑢㕢㑢戱㝤㘴㍤捡㠹㜰㑢㝡㙢㐳戱慣㉣㍡戹昲㉡㐴っ捣挹ㄵ慢㘸收㠳㈱㤷昳㜶晥挸㐱捤㉤㠷㌴换㘸㉡摢昸ㄴㄷ攱搵户㉦搳㐴㤸㠷慦㉤〱捦㘰㈵〲㥤昵㝤搰づ攸㘳㜰㉡㥦挶摡扥攸搷㑣㥤㌲㜵捦㐵㤹㝣㉣㕢㤷愹㑤㥡搱㕡㌳㔹捣ㄴ㜳搱㘸㍥ㄹ㑢攵敢搲昹㘴㌱㤵慦㌵㘴收㥦㌱昶㠳㡦挱戹㝥㐹户㍦㝢㥣昴㤷ㅥ㜵㤵攵㌸ㅤ敡改㌴㍣散换㔴㑥攵㔵㐱㤹ㄵ㝤晢慡ㅡ捦㔳㐶㝣搳昷㉣愲㤱挷㌴㘸ㅡ㘷敦㉢㉦〱慣㥥㌹㜱㠰㥤㥦〵㥤㜹㔲愷㉦挲㄰昴〳搰㐴㡣㍥㄰㔰愶㘵搱ㅤ㌸㜵捡㈲㔷ㄵ㤲㤶㠳㙣〳挸㑡ㅦ搸愹攵㈱敥て戱㔴㉤攰㐹愰㙤㐶㠵ㅤ㐵慦㘶㜸ㄳ㝡㝤ㄴ㤶㤴〶戹㐰㕡っㄱㄷ攴慦ち㔲㙥搵敡㙣慣〸户㈵㈸㜰愳㉣㑣戸㉤愸㌳㈱攱昶㔰晡㜹敡㜰愲㠵㝥㄰㕡㝣㥥ㄱ㍢戴搶㠸扥昵㜹收愲昱㐴㍥㘷ㄶ愲戵搱㔴戲ㄸ慢换愵戲㈹㌳ㄳ换愷攳㜵㤹扡㘸戴捥攸攷っ愷〹㍥㐶㝦愷㈷㥦攷〰愷㐷㥤㌲搰攳㘷慡㑥挱㐰挸ㅢ换㘵晡挱㔰改慤㘸㈲挶〶㄰㠸㡣摣㜴㠲搲㠹挵搸搰㤱㙦㐳㠷㐳㈸ㅦ㠳㈵㌵〴㜲㈱戱ㄲ愲づㄲㅢ㐱㉡㈴㡥㐶ち㠷㠴㜶ㄸ㑣㐲㜷ㄵ戵〶愶㝥㍣ㅢ㈳ㄲ摣㜰㤵ㅢ㉤昰㙣㘲攷搳㝥㡢扥㡤㈷㔶ㅢ㑤㘷戲戱㔴㈱㕢㥢㡣挵愳戹㔴㙤慣㉥㕦ㅢ捦㘳㙢㡦攵ぢ愶㌱捣ㄹ攳㉡昸ㄸ㥢㍡扤搵散つ㜷㝡搴愹㉤搰ㄳ㍣扦㜵攳㌹ㄲ㉡㝤つ㥡㠸㌱〲〶㜸攳㈹㜵攸㝡㌷慢愳㈱ぢ搸慣㡥㠱戸㜴戳ㅡ㘹㐷搱挷㜳捤㡥㠳㕥ㅥ〵慡㐶㐱㉥㌰㑦㠰愸〳收㘸㐸〵㘶扢ぢ㘶攷㘶搵ㅡ挸㡤ㄳ昵〸㠲愲㝢戴攰戶㤵ㅤ㕡㍢〵㝤㡢㕢㕤愱㌶㥢㉡挴攳昹㙣㈱㥡㡣挵㔲㜵㤹㘸扥㤰㐸㥡改㔸㉥㤶挸挴㡡㠶捣攱㌳挶愹昰㌱戶㜱〶㈷㥢搵ㄸ愷㐷㥤摡づ㍤攱搶攸收㜶〶㔴晡㤹㘸㈲挶昶㌰挰扢㑣昷㙣㔶攳ㅣ㜹㉤㤵攷搲㈱㡤㈵ㄵ㠵㕣㐸㥣捦昰㤴昰㉦づ愹㤰挸〵㤲㌸㈰㤰㐴〲㑥〸㠲ㄲ㝤戴㈰㤱戴㐳㙢㤷愰㙦㤱㐸㈵ㄳ㠹㝣㌴㔱㥢挹㈶㙢㤳昱㐲㙤㉥㤷挹收㡢㌹㌳ㅢ㡤愷ぢ挵㐴摣㤰㘹㜹挶戸ㄴ㍥㐶慤㌳㌸㈱㤱㜶㝡搴愹〹攸〹㠹㝤摤㈴慥㠴㑡扦ち㑤挴搸〱〶㜸晢㐸散攸挸㈷㔲㜹ㅤㅤ㜶挲㤲摡〹㜲㈱㜱〳挳㔳挲扦㐹㤰ち㠹摤〳㐹捣つ㈴㌱ㄹ㑥〸㠲换慥㘸㐱㘲㡡ㅤ㕡扢〵㝤㝢㕦捡收愳昹摡㔴㈲㤶㑣攲慢㈳㕢捣攴ㄳ挰㔰㐸㘴搲搹㜴扥㉥㤱㌴愶㍡挳㔹〷ㅦ㘳㥡搳ㄳㄲ㌲挹捥昸搴愹㔹搰〹㠹㔹㙥ㄲ敢愱搲敦㐰ㄳ㌱㘶挳〰㙦ㅦ㠹㕤ㅣ昹㌴㉡敦愱挳㜴㉣愹㌹㤰ぢ㠹晢㈰敡㈰㌱ㄷ㔲㈱戱㔳㈰㠹ㅤ〳㐹㜰㠶ㅣ㐱㜰〳㉦㕡㤰搸摤づ慤㍤㡣扥㐵㈲㕡ㄷ慤㑤㐴ぢ戹㘸㌶ㄳ㑦㥡挵㐲㕤㙤愱㤰捡攵敢㤲摣㌹ㄲ㜱搳搸挳ㄹ捥㈳昰㌱昶㜴㝡㐲愲摥改㔱愷ㄶ愲㈷㈴㙡摤㈴ㅥ㠷㑡㝦〲㑤挴搸ぢ〶㜸晢㐸散敤挸㜷愵昲㔹㍡捣㈱㠹㝤㈱ㄷㄲ捦㌳㍣㈵晣摢ㅦ㔲㈱戱㥤㥢〴て扡昲昵戳㙤㈰〹㑥㝡搳㐲㝦〹㉤㐸晣摡づ慤扤㡣扥扤㑤㈴㔲㠵㑣㍥㠳捤㈰㥢㑢挶㡢㘶㌶㥤挴㠹㐴㉣㕢㉣㤸㜵㐵戳㤰㌵ㄶ㌹挳㜹〵㍥挶〱㑥㙦㌵㝢㔹愷㐷㥤㉡愰㈷㈴㐶扢㐹扣づ㤵晥㜷㌴ㄱ㠳㜳摢㜸㤷改㍣扥敡㍣愰敡㍣㝣ㅡ㐵㐷扥㈷㤵敦㔰㕥㡦㈵戵〴㜲㈱昱ㅥ㐴ㅤ㈴づ㠴㔴㐸㙣ㅡ㐸㘲㤳㐰ㄲ〷挱〹㐱昰㜸ㅦ戴㈰搱㘸㠷搶㍥㐲摦㈲㤱㑣搵ㄵ㡢㤹㐲㌲㥤㡣攵㤲晣ㅡ捥㘶㤳挵㕣㈲ㅦ㌳ぢ㠵㙣㌴㥡㌶㥡㥣攱㝣っㅦ愳搹改〹〹㤹摤㘶㝣敡㔴㉢㜴㐲㘲㐳㌷㠹捦愰搲㍦㐷ㄳ㌱摡㘰㠰户㡦㐴扢㈳摦㠷捡慦改挰㠷㉤愸攵㤰ぢ㠹㙦ㄸ㥥ㄲ晥慤㠰㔴㐸㔴戹㐹㜴㥣㤲㘸㠱㈴㔶挲〹㐱㜰愹つ㉤㐸ㅣ㙡㠷搶㝥㐴摦㈲㤱㐹㈷㜳㌹㍣㜱㍥㙥㘶敢㤲㜵搹㜸㉥㤱㑥㥡〹㍣㝤扥㤸挶㌹㑡㉡㘳ㅣ收っ攷㈷昸ㄸ扦㜱㝡戲㜷挸㠴㌵攳㔳愷㔶㐳㈷㈴捡摣㈴㔴㈵昴攵㘸㈲挶敦㘰㠰户㙦敦㌸挲㤱ㅦ㐰㘵㕦㍡㘴戱愴搶㐰㉥㈴昸㌸晦づㄲ㐷㐳㉡㈴晥晤㝤攷㈹㐹攷户攸扦㈰昵㥦㝤㜰戶ㄹ㘳㐴扤㈴㐲㠱挴戱㜶㘸㙤㈰晡ㄶ㠹〲㑥捥戲戹㐴㍣㘷㐶㘳㍣㌶搴ㄵ㜱ㄶ㤲㡤搵㘶搳㠵㘸〱〷て攳㌸㘷㌸㠳攰㘳ㅣ敦昴㠴挴〹㑥㡦㍡㜵ㄲ㝡㐲攲㥦ㄸ㑣挷挹搹㘰愸昴㈱㘸㈲〶㈷㤵昱昶㤱㌸挵㤱昳改つ晡㌰㍡㉣㈱㠹搳㈰ㄷㄲ挳ㄹ㥥ㄲ晥㥤づ愹㤰㜸㌷㤰挴摢㠱㈴㌸㠱㉣㈴㐶㈰ㄴ㐸㥣㘹㠷搶㐶愲㙦㙦ㄳ挹㙣㙤㌶㘶挶搳㤹㔸㉣㤹㑤攷戲搱㝣㉡㤱㡢愷敢㙡戳昱扡㝣㌴㘵㥣攵っ愷ㅡ㍥挶搹㑥㑦㐸慣㜵㝡搴愹昳搰ㄳㄲ慦戹㐹搴㐰愵㙦㠵㈶㘲㜰㥥ㄸ㙦ㅦ㠹ぢㅣ㌹敦㔴搰挷搲愱㠵敢㝣ㄱ攴㐲㘲㝢㠶愷㠴㝦㤷㐰㉡㈴㥥ぢ㈴昱㑣㈰㠹㑢攱㈴㈴㘲〸〵ㄲ㤷搹愱戵㌸晡ㄶ㠹㔴㌱㡥㕦㕥搹㐴㉥㔶㤷㑥愶愲㜵㌹戳㤸㑣ㄷㄳ㠵摡㐲戱㔸挴㜹愹㈱搳挵ㅣ㘱〲㍥挶ㄵ捥攰㠴㠴捣ㄴ㍢㍡㜵つ㜴㐲攲㌱㌷㠹㌴摣昴っ㥡㠸㜱㉤っ昰昶㤱昸愳㈳㕦㐶攵㐴㍡㉣挷㤲扡ㅥ㜲㈱戱㌳㐴ㅤ㈴㙥㠴㔴㐸摣敢㈶搱昱摤㜱㜷㈰㠹㍦挱㐹㐸㑣㐵㈸㤰戸挹づ慤㑤㐳摦㈲㔱㡣ㄶ㌲愹㕣㌴ㅤ㡦ㄶぢ挹㘸㉥㠶挵〲捥慦攲挵扡㘸㉥㡡昳㑤攳㘶㘷㌸搳攱㘳摣攲昴㔶㈳慥㈱㤳扦ㅣ㍤㜵敡㜶攸㠴挴敤㙥ㄲ戳愱搲㜷㐱ㄳ㌱搶挳〰㙦摦ㄱ昳づ㐷捥〷㍢攸昳攸㜰㌸㐹摣〵戹㤰搸㠳攱㈹攱摦摤㤰ち㠹敢〳㐹晣㌱㤰挴㍤㜰ㄲㄲぢ㄰ち㈴敥戵㐳㙢ぢ搱户㐸挴㜲戵戹㘴慥慥㉥㥦㑡愵㤲㤹㐴㈲㔷㙢愶攲戱㔸愲㌶㤷㌱㘳昱扡㤸㜱㥦㌳㥣扤攰㘳摣敦昴㠴挴〳㑥㡦㍡昵㌰㝡㐲攲ち㌷㠹晤愰搲昷㐷ㄳ㌱㌸㐱㡢户㡦挴愳㡥晣㐸㉡戳㜴㔸挳㜵㝥っ㜲㈱㤱㘷㜸㑡昸昷〴愴㐲攲扣㐰ㄲ攷〴㤲㜸ㄲ㑥㐲㘲㌱㐲㠱挴㔳㜶㘸㙤〹晡㌶〹晣㜲㑤㈶㜰㝥㥤捤攷㤲㠹㔴愲㉥㕡㐸㘴捤㘸㈶挵ㄳ慥㙣愶搶㤰㜹㕡㡥戰〱㍥挶㌳捥攰㠴挴戳㑥㡦㍡昵〲㝡㐲攲㜴㌷㠹㈶愸㜴晥㡢㉦ㄱ㠳㜳慥㜸晢㐸扣攸挸㡦愷戲㡤づ㈷㜰㥤㕦㠶㕣㐸㉣㘳㜸㑡昸昷㉡愴㐲攲㜸㌷㠹㡥㙦搱㘳〳㐹晣つ㑥㐲㘲㈵㐲㠱挴㙢㜶㘸敤㔰昴㉤ㄲ昹㑣㙤㉡㥥挷㉦搶㈸扥㑦ぢ㜵㜹〰愹㑤攳愴㈲㤶㡣攱㔹挲㤹愲㈱㔳慦ㅣ攱㘱昰㌱晥敥っ㑥㡥ㄳ㙦㌸㍤敡搴摢攸〹㠹㈳摣㈴㔶㐱愵慦㐶ㄳ㌱摥㠱〱摥扥攳挴扢㡥㥣捦㝣搰㡦愲挳㘹㕣攷昷㈱ㄷㄲ挷㌰㍣㈵晣晢〰㔲㈱戱㈲㤰挴昲㐰ㄲㅦ挲㐹㐸㥣㠰㔰㈰昱㤱ㅤ㕡晢㍤晡ㄶ〹㌳㥢㡢㐵戳㔱㍣㌸㌹㕡㑣攲㐲㔵㉥㔱㥢捣挷㘳挵㔴㈲㔳ㄷ㡦㘵㘲挶挷捥㜰㑥㠴㡦昱㠹搳ㄳㄲ㥦㍡㍤敡搴攷攸〹㠹愵㙥ㄲ愷㐲愵㥦㠶㈶㘲㝣〱〳扣㝤㈴扥㜴攴㝣昸㠳㝥ㄶㅤ搶㜲㥤晦〵戹㤰㔸换昰㤴昰敦摦㤰ち㠹㘲㈰㠹㐲㈰㠹㙦攰㈴㈴捥㐷㈸㤰昸搶づ慤㕤㠰扥㐵愲ㄸ㑢㈷ㄲ挵㙣㌲㔹㤷捡㈶ㄳ㌱晣㄰挵㔵ㅦ㌳㤶㉢㥡㘹㌳ㅥ㌵敢㡣敦㥣攱㕣〸ㅦ攳㝢愷㈷㈴㝥㜰㝡搴愹㥦搱ㄳㄲ扦㜶㤳戸ㄴ㉡晤㌲㌴ㄱ攳ㄷㄸ攰敤㈳挱㌱㡡晣㐲㉡慦愶挳㐵㕣攷㜲挸㠵挴戵っ㑦〹晦㌸愵㈹㈴收〷㤲搸㌳㤰㐴㈵㥣昰挶㌳愴㄰ち㈴㌴㍢戴㜶㈳晡ㄶ㠹㈸㉥攰㘴㜲戹㌴搶㍢㤷捣攴㡢㜵㤹戴㤹捥收捤㑣〶㔷㜸ち昱㤸搱搷昶搱晦〴ㅦ㠳戳㥣㌲㌸㈱㈱搳㥤㡣㑦㥤敡て㥤㤰㤸攳㈶戱づ㉡晤㔶㌴ㄱ㘳〰っ㠲㐸㜰㑡㔳攴㔷㌰搶㥤㜴攰昳ㅣ㤴攱㈴晢㌳挳㔳挲㍦捥㔲ち㠹㈹㠱㈴㈶〵㤲ㄸっ㈷扣㔱搵㠳㔰㈰挱㜹㐹㐶搳敥㐷摦摥㍢搲ㄹ㕣㥢㐸攱ㄲ㙥㉡㠹敦㡥㝣㌶㥤㐸攳昸㤹㡡攱㈷戹㤹㉦ㄶ㡤愱戶㡦晥〰㝣っ㑥㕣㜶㤲搸搸改㔱愷㌸ㅦ㈹㈴㈶戸㐹㍣〲㤵晥㈸㥡㠸㌱ㅣ〶㐱㈴㌶㜳攴㝣㉥㠴晥㈴ㅤ昸㘰〷㈵ㄳ㡦ㄴ㍤捤昰㤴昰㙦㈴慣㠵㐴搴㑤愲攳㝣㘲㕣㈰㠹㙡㌸攱㡤愷㌰㈳ㄴ㐸㡣㐲㐷㐸扣㠰扥㐵㈲ㅢ㡢ㄷぢ戱㐴㍡㤳愹㉤㈴㜱ㄹ㌴㤳㑣挶㑤㌳ㅢ㉢挶昱㝢㌴㔶㔷㘷㙣㘹晢攸㝦㠵㡦挱戹㐸㈱戱ㅡぢ㐶㡤搳愳㑥㜱㡡㔱㐸㙣攳㈶昱ち㔴晡慢㘸㈲〶㘷ㄹ㠵㠴攷户㈸㈷ㅥ㐵㝥ぢ挷晡〶ㅤ搶㜱㥤户㜳挲扦挵昰㤴昰㡦㜳㠹㐲㘲㡢㐰ㄲ㥢〵㤲ㄸて㈷扣换昴昷㄰ち㈴愲㜶㘸敤㝤昴㙤ㄲ戸昰㥢捥搵㈶ㄲ挹摡㜸ㄲ摢㐳㉥ㄳ㉢搴㈵昲㈹散㉢挹㍣づ愷㐶捣昶搱晦〱ㅦ㠳搳㡢㥤㈴ㄲ㑥㡦㍡挵㔹㐳㈱戱㤱㥢挴挷㔰改㥦愰㠹ㄸ㘹ㄸ〴㤱攰㕣愲挸昹愴〸晤ぢ㍡昰㔱て㑡愶〷㈹晡㡡攱㈹攱摦㡥戰ㄶㄲ晤摤㈴㍡扥㐵㈳㠱㈴㈶挲〹㙦摣〲㡣㔰㈰挱〹㐱㐶搳扥㐵摦㈲㠱ㅦㄷ搸㌵㜰㘹㈲㠱敦㡥㘸㌱㡥㔳换㜴㈶㥥㌷昳搹㜸㍣㤶㑢㘷㡤㥤㙤ㅦ晤㍢昸ㄸ㤳㥣㥥ㅣ㈷㈶㍢㍤敡ㄴ㈷〲㠵㐴㠵㥢挴㑦㔰改㍦愳㠹ㄸ搳㘱㈰㙢㥣挵㠲敢昲昸っ㐷㝥㍦挷摡〷搳㘰晡〳㕣㘷㤹昱愳愸ㄲ愲づㄲ㥣昱ㄳㄲ摦㝦攷晡㉤摡戱㜷㝣ぢ愹晦户攸慥㜰挲ㅢ㤵ㅣ〸〵ㄲ㜳搰ㄱㄲㄱ昴㉤ㄲ挵㐴㉡㤵挳慦㡥㤸㤹㑡㈷攳㤹㕣ㅤ戶㠹㜸㈲㠹㙥㌲㘵㘲扢㌰㜶戳㝤昴㝥昰㌱㌸〹挸〸晡㙡㉣ㄸ昳㥣ㅥ㜵㡡㜳㝢㐲攲㑢っ愶攳户攸㈰愸㜴〳㑤挴愸㠷㐱搰㌶挱ㄹ㍦㤱昳搹ㄱ晡㔰㍡㍣㠶㈵㘳〱攴㜸愳愲〲愲〱㝤㉡昷㐱㘷〷捦っ㔱昰㑤攳㘳扤㡦昰㥦㡥㐷昲戳ㄶ愶慣て敥㤶戵敥㌱慤㈸㥦昰㥦挵攲ㅣㄴ㙦㌱攷㕦攵〷㔸搷晦㐳ㅣ戲散㥣㤵㘲挴ㄱ昸搳㠷㘱㠵㉢昷挳敡㐶㠳㠶搸搵扦攴〶挷戲愱㑤戳摢㌰ㄷ㠵㝦ㄱ㜰㝥换㘴摣搲㙡晤㜳㜲ㅢ㌸㜳㔴㘳㥤㈷换搷㜴㑡㈶攷摡昰㜸㠲㜶搳㜱㥢搷摡攱㠷㈷戵㘳戶ㄱ㡡戱㝣づ晤搰捥㥥敢ㅥ摤攱㥤搲搹捤㙤昸㌷ㄳ捣㠲ㄳ戱つ㜷慥㔶㤴昷㔱㠱户捤摢晦㜰ㅣ㙦捡㘵㌴晣慢〹戳ぢ〴㌰㍣攰づ攵㈹つ敤㜲㠷晦㘶搰㉢㥤㔳㤷摡㜰慣㙤摦㠹愳㈷捦ㅣㅤ慦慢㝣ㄷ㥦㐴㡦㤳㤴㜲㘷㑡㙥㠰ㄱ㝤㜳㐴㔴摣换ㄹ㡤愲㐱㡢搰挱㝥㡣ㅢ㠵㑢㕥㥦敦㙣㜷㈷㔹晦慦戲晦㙦㑣ㅡ㜴㠰攳昱㉢㔵㝤摡攴捡㌷㔷㕤昸挵㌵㍢搴㥣㝦挳㉦昶晦㔷㔹ㅥ㥦敦㝣捥㕡扥晥戲㌳收㍥戱㍢㐲慡扦挵收㙤㌶敦愰㔱㙦㘰㄰慦攲收㘳摦㐳挹晦㙥㉢扣て㈵㌷ㄶ㈳ㄲ摥㈸户挱㜸〷昴㔱〷愱挳摤㐶扤〶て㙥慢㕣㔵扤㠶㙢搹〴㌱㌷㌱愵㌷愲搵戶㠶捣㘲㤹挸愸㤷㘱改㄰㠸攸㘳愰ㅡ㜴㌰㡣㝡挷㠱戳㠳攲搱㘳づ㠷挰㈳㠸挳昳昶敡晡㌸㍣㘷㉢扣捦㈶㌷㔶㈲ㄲ摥㘵晡㜸㡢挳攱攸〸㠷㘷攰搱挱㈱㐶づ㥣挵戳㌸㜰㝥㔰㑢㜴㜰愸㑤慢㈷㑡㌸愴㘸扥ㅡ㐶づ㥡㐱㐷愲搳㍢㈸㥣ㄳ散ㅤㄴ捥昵〵㐱㜹㈴っ捡挳戶挲晢扣㜲攳〴㐴挲扢㑣摦挱㠲㜲㌲㍡〲攵㐱㌷㤴㠹㕣㑢㑥搱㔹㔰㌸昹愷敤摣〱㈵㥥㔶昷㤶㐰㤹っ搵愰㌳㘰搴㍢づ㥣攳敢ㅤ㠷㜳攱ㄱ挴攱捥㌰づ㜷搸ち敦㘳换㡤昳ㄱ〹敦㌲㝤愶挵攱㘲㜴㠴挳敤㙥づ戳挹㠱ㄳ㜴ㄶ〷㑥晤㘹扢㜶㜲㠸愹㕢㑡㌸散㐶づ㔷挲愸㜷ㅣ㌸挳搷㍢づ搷挱㈳㠸挳つ㘱ㅣ慥户ㄵ摥愷㤷ㅢ㌷㈰ㄲ摥㤸ㄷ戱㌸摣㡣㡥㜰昸愳㥢挳〲㜲㔸〷㤵挵㠱ㄳ㝦摡㕥㥤ㅣ㌲敡慡ㄲづ晢㤰挳㝡ㄸ昵㡥〳攷昷㝡挷㠱戳㝣㐱ㅣ㉥つ攳㜰㠹慤昰㍥挴摣戸て㤱昰㐶㌱㠸挵攱㈱㜴㠴挳㐵㙥づ㔹㜲㜸〴㉡㡢〳愷晤戴㝣㈷㠷㕡㜵㕥〹〷㤳ㅣㅥ㠷㔱敦㌸㍣攱㜸昴昸愰挹㌹扥㈰づ㘷㠵㜱㌸搳㔶㜸㥦㘵㙥㍣㡦㐸㜸愳慥挴攲昰ㄲ㍡挲攱㜴㌷㠷㈶㜲㜸〵㉡㡢〳㈷晤戴㤶づづ改愸㍡愵㠴挳挱攴昰㍡㡣㝡挷㠱㜳㝢攲搱㘳づ㥣攱ぢ攲㜰㐲ㄸ㠷攳㙤㠵昷㤱收挶㝢㠸㠴㌷㙡㔶㉣づ㥣摤ㄳづ挷扡㌹慣㈴㠷㡦愱戲㌸㜰捡㑦㍢慣㠳㐳慡㔶慤㈹攱㜰㌸㌹㝣〶愳摥㜱攰捣㕥敦㌸㝣つ㡦㈰づ慢挲㌸晣搶㔶㜸㥦㙣㙥㝣㠳㐸㜸㤷改㐷㕡ㅣ㝥㐰㐷㌸晣挶捤攱㈸㜲昸〹㉡㡢挳㡦㔸搲㡥改攰㤰㑣愸ㄵ㈵ㅣ㡥㈳〷㠵㔵敡ㅤ〷捥敢㠹㐷㡦户㠷扥㌰慦攱攸㍤㈷㔵㙤㘱ㅣ㕡㙤㠵昷〱攷㠶㡥㐸挲攱㘴㡢挳〰昴㠵挳㔲㌷㠷㔳挹㠱㤳㜲ㄶ〷㑥昷㘹㝦攸攰㤰愸㔳㡤㈵ㅣ捥㈰㠷挱㌰挲扢ㄷ㈷㤷㥣搵ㄳ㡦ㅥ㜳ㄸ〶昳㥡〰づ㡢挳㌸ㄴ㙤㠵昷㌹攷挶㜰㐴ㄲづ攷㕡ㅣ㐶愰㉦ㅣち㙥づ攷㤳㐳㌵㔴ㄶ㠷㤱㔸搲㉥散攰㄰㑦愹〳㑡㌸㕣㑣づ㌵㌰挲扢ㄷㅣ㌸愷㈷ㅥ㍤收挰㤹扤㥡〰づ晢㠵㜱搸搷㔶㜸ㅦ㜷㙥㙣㡦㐸挲攱㑡㡢㐳っ㝤攱戰户㥢挳搵攴㤰㠰捡攲挰愹㍥敤摡づづ㠹愴㥡㕦挲攱㍡㜲㐸挳〸敦㕥㜰攰㡣㥥㜸昴㤸〳攷昵㙡〲㌸捣ぢ攳㌰搷㔶㜸㥦㝡㙥散㡣㐸挲攱㘶㡢挳㔴昴㠵挳ㅣ㌷㠷㜵攴挰改㌸㡢〳㈷晡戴摢㍡㌸搴㘶搴慣ㄲづ敢挹㘱㌶㡣昰敥〵〷捥攷㠹㐷㡦㌹㜰㔶慦㈶㠰挳搴㌰づ㔳㙣㠵昷攱攷挶ㅥ㠸㈴ㅣ敥戱㌸㉣㐰㕦㌸㑣㜲㜳戸㡦ㅣ㌸ㄹ㘷㜱攰㌴㥦昶㐰㈷㠷㤴摡戱㠴挳㐳攴戰ㅦ㡣昰敥〵〷捥收㠹㐷㡦㌹㘴㘱㕥ㄳ挰㈱ㅤ挶愱搶㔶㜸㥦㠱㙥攴ㄱ㐹㌸㍣㙥㜱㔸㡣扥㜰㐸扡㌹㍣㐹づ㥣㡡戳㌸㜰㤲㑦㝢扡㠳㐳㉡愹愲㈵ㅣ㥥㈵㠷㈶ㄸ攱摤ぢづ㥣换ㄳ㡦ㅥ㜳㘸㠳㜹㑤〰㠷戱㘱ㅣ戶戵ㄵ摥㐷愱ㅢ换㄰㐹㌸扣㘴㜱㔸㠹扥㜰搸挶捤攱ㄵ㜲攰㐴㥣挵㠱㔳㝣摡摦㍡㌸㈴搲㙡㜴〹㠷搷挹㘱ㄵ㡣昰敥〵㠷搵㡥㐷㡦㌹㜰㍥慦㈶㠰挳㠸㌰づ㕢搸ち敦ㄳ搱㡤㘳㄰㐹㌸扣㘳㜱攰㕣㥥㜰搸捣捤攱㍤㜲㌸ㄱ㉡㡢〳㈷昸戴㝦㜴㜰㐸㐶搵㈶㈵ㅣ㍥㈴㠷㔳㘱㠴㜷㉦㌸㜰ㅥ㑦㍣㝡捣㠱戳㜹㌵〱ㅣ〶㠷㜱搸搰㔶㜸ㅦ㡣㙥慣㐵㈴攱昰㤹挵㠱㌳㜹挲挱㜰㜳昸㠲ㅣ㉥㠴捡攲挰改㍤敤慢㑥づ㈹搵扦㠴挳搷攴㜰㈹㡣昰敥〵〷捥攲㠹㐷㡦㌹㜰㉥慦㈶㠰㐳摦㌰づ㥡慤昰㍥ㅦ摤攰ㄴ愰㜰昸挱攲挰㜹㍣攱㔰攱收昰ㄳ㌹晣〹㉡㡢〳㈷昷戴㕦㍡㌸㈴ㄲ慡慣㠴㠳挲㤳ㄳ〷慤㠳ㄱ摥扤攰挰㌹㍣昱攸㌱〷捥攴搵〴㜰昸攱摢㤰㡢㜴摦摢ち敦㘳搲つ㑥〰ち㠷扥ㄸ㍢㉥搲摤㠷扥㜰昸ㄶㅥㅦ㘰敤攴㈲㥤づ愵攲〴㥣挵㠱㔳㝢㕡㍦挸散ぢ㥥〹昵㉦㔸扦ぢ㙢敢捡攵〰㜲㜸〴㐶㜸昷㠲〳㘷昰挴愳挷ㅣ㥥㠴㜹㑤〰㠷捦挲㌸晣搳㔶㜸㥦㤶㙥㜰晡㑦㌸っ戶㌸㍣㡦扥㜰昸挴捤㘱㈸㌹㜰晡捤攲挰㠹㍤㙤攳づづ愹㍡昵㐱〹㠷㘱攴昰ち㡣昰敥〵〷捥摦㠹㐷㡦㌹扣〱昳㥡〰づ敦㠴㜱㜸摢㔶㜸ㅦ㥡㙥扣㠵㐸挲㘱㠴挵㠱㌳㜸挲攱㑤㌷㠷㙡㜲昸〷㔴ㄶ〷㑥敢㘹㕢㜶㜰愸㡤愹搷㑡㌸搴㤰〳㈷攴昰敥〵〷捥摥㠹㐷㡦㌹㝣〱昳㥡〰づ㉦㠵㜱㜸搱㔶㜸㥦㥤㙥㝣㠵㐸挲㘱慣挵㠱昳㜷挲攱〵㌷㠷敤挹攱㍢愸㉣づ㥣搴搳挶㜷㜰㐸挶搵㌳㈵ㅣ㘲攴挰改㌸扣㝢挱㠱㜳㜷攲搱㘳づ㝤㜰㡣慡〹攰昰㜸ㄸ㠷挷㙣㠵昷ㄱ敡㐶㈵㈲〹㠷戴挵㐱㐷㕦㌸㍣敡收㔰㐷づ晤愰戲㌸㜰㑡㑦摢愱㠳㐳㙤㕣㍤㔸挲㘱㈲㌹っ㠲㔱敦㌸㜰收慥㜷ㅣ㠶挲㈳㠸挳㍤㘱ㅣ敥戶ㄵ扥㈷愹㙦㡣㐸摤㍤㐹摤昵捦㤱て〲晣捡㈲敦昴敢㔷戴挴㥣愹挳扤㝥つ㡤㡤㜲㥢㕣㝦㍣昸戸ㄵ晦㈰昸ㅣ㍣摦ㅢ㡦㍢慥㙦戰晦㤱搹搹㜸敥㌷㥦㈳敢㍣㕡㔷㤷ㅥ㥤戵攲扣㔶㍣㙢户㙦㜱㜶ㅢ㥥换㕥愸挲㍦㘸摣摥㙥戶㌶晦㉦㍣ㄵㄹ㌷㉥昲ㄱ㌴㜸㔹捦㐳づ扣㘷㤰㌷〳〶㑥㡡㔹㡦㑡敦攴攱晣㍢摦攵㝣㕥昲㝦昶㠸㜶㙤㉡㌶㌱攷搹慣〵搷ㄳ挰㉢搴㕤昸㠸慤改改搵㘵扦挸㤸换捡㔱愳〹㝢㙤〶ㅡ晥㐳扤㌲慤㡣㈶愲捦㠴㐴敥ㅤ㤵愶慣㜲ㄸ㌶〳敦捡昱㉥㑥㍥摢愳捣昳慦㜵昷敢挷㌵㜶㕥ㄵ㥢挳戵慢戹㐴㝥㜵昶㙤㕡㤴㙤㙤捤慥慣㙡㕡搴㘸㌶㉦㙥㕦㔲戵㘸㌹愶㑥昱攴㜲㡣〳晦昴户㍥ㅢ晦㘷㉡晥愹㉤ㄱ㤱摢愵捥㤵慤㔰敢〲㔷㙣づ搷㠰㉢搶戹㔲㜳㈹攲つ戱搶㑡愹ㅡ挴攰㡡㌹㉦㌵〶ㅤづ㔷摦ㅤ㤶ㅤ改挶㐳挲㜴摡ㅥ㤰〶戳扤㍥㜰〸昵戰搷收愳㈹㘵扢〰ㄲ昷㌰㘲㠸㕤㌲㡣ㄴ〴㌲㡣扤㘰搹㌱㡣ㅤ散㘱搸㙢㝤㘵㘰捡㝤ㄹ扢㜴慤昷昷愴㥢攸㑤挷搹㈳㐹昷㙢㜷㍡捥换戸㈰㕦ㄴ㤸㉥敢㑦㤷昷愴㥢敤㑤挷㐹ㅡ㐹㘷扡搳㜱晡挳㤵㙥㙤㘰扡㈵晥㜴〷㝡搲㉤昰愶摢挷㐹搷攸㑥挷㔹〶㔷扡搳〲搳戵昸搳ㅤ散㐹挷〹㠹㤲捦捥㜴搲戵戹搳昱㘲扥愴攳㈶㔴愱㑥〸㑣户㥣戱戹戹㜴㙥戱㉢㈸㜲㙤戱扣敥㕦㤲敥㘰㈷摤愱戰散搸㔴づ㈹㑤户㈶㌰摤攱晥㜴慢㍣改㔶㝡搳ㅤ敥愴晢㥤㍢摤㤱㑥㍡㙢㝦㍣㍣㌰摤ㅡ挶㉥摤㌲㡦昶愴㍢捡㥢敥㌸㈷摤戱敥㜴㈷㤷愶㕢ㅥ㤸敥〴㝦扡ㄳ㍤改㑥昵愶㍢挳㐹㜷戲㍢ㅤ㉦戴扡㌶㤵㤶挰㜴愷昹搳㥤敥㐹㜷扥㌷ㅤ慦扡捡㡥㜰愶㍢ㅤ慦㘷扡搲㉤〹㑣户搶㥦敥㕣㑦扡慢扤改㜸㜱㔳搲㥤敦㑥挷换㠶慥㉤㌳ㅢ㤸敥㈲挶㉥摤㌲㉦昱愴㕢攷㑤户摥㐹㜷㤹㍢ㅤ慦捥戹搲敤ㅢ㤸敥㑡㝦扡慢㍤改㜸㈱慦㘴㐷㜸挸㐹㜷慤㍢ㅤ㉦㠲戹搲搵〷愶扢摥㥦敥㐶㑦㍡㕥㉦㉢㐹昷慣㤳敥㈶㜷扡㤷㥣㜴搶㡥㌰㈷㌰摤㍡挶㉥摤ㄱ㙥昳愴㝢挵㥢敥㜵㈷摤㝡㜷㍡㕥搲㤱戵戳搲㑤て㑣㜷㤷㍦摤摤㥥㜴敦㜹搳㝤攸愴扢搷㥤㡥㔷㑥㕣改㜶ち㑣昷㠰㍦摤㐳㥥㜴㕦㜸搳㝤敤愴㝢挴㥤㡥ㄷ㈸㕣改搲㠱改ㅥ昳愷㝢挲㤳敥㈷㙦㍡㕥慤㤰ㅤ攱㈹㜷㍡㕥〷㜰愵㡢〶愶㝢㤶戱㑢㍦扢攷㈹㜲ㅤ愲㜹挹愰㘴㔳攱㐵〱㐹昷㔷㉣㜴ㅣ愲昹㜳㕢搲㔹摦〸㘳〲搳扤っ㈳捦㝥昷㉡㐵慥㜴晣㘵㕥㤲㡥扦扤㈵摤㙢㔸攸㐸挷㕦戵慥㜴愳〲搳扤〱㈳㑦扡户㈸㜲愵慢㐶扦㈴ㅤ㝦攲㑡扡㜷戰搰㤱㡥㍦ㅥ㕤㌰㠷〷愶㝢ㅦ㐶ㅥ㤸ㅦ㔰攴㑡挷摦㤹㈵改㘲㄰㐸扡㡦戰搰㤱㡥扦搱㕣㙢㌷㈴㌰摤愷㌰昲慣摤㘷ㄴ戹搲昱攷㕣㐹㍡晥㘰㤳㜴㕦㘰挱㐹㔷挹㜳收ㅥ㥦搰戳捡㙤㌰㝥晡㌴㥡㜹晥㑢㍣㔳昰敦戹㡣㙤挴㠹㜹て晥昹㥣㉦㤱㐷昱㑣㥣㌱昴慦散〵㜶〶昱㝣㤸ぢ㔵㍣㝢㔶㍣搷攵愰昴㝦㔱捣搳㕣昱昸摡㕥㄰て㥥搲㜶㝡搴愳㈷ㅥ晦愶㜸㠱慤搳扦戱ㄷ挴㠳㘷㥦㥤ㅥ㍣戳ㄴ㡦㙦㈹收㐹㈵㜵晡㜷昶㠲㜸昰〴戲搳㈳㡢㥥㜸㝣㑦㜱摥搶改㍦搸ぢ攲㘱摡ㅤ㙢㍤㜸㝥㈷ㅥ㍦㔲捣㔳㍢挹昱㤳扤㈰ㅥ㍣㡤敢捣挱㔳㌴昱昸㤹攲㠳㙤㥤晥㡢扤㈰ㅥ㙤㜶挷捡挱戳㉣昱㈸慢㠲〷㑦戰㈴㠷㘲㡦㉣昱㌷㠸㈷㔳㕣戰㍣㜸愲㈴ㅥ攵戴攱㌹㤲㜸昴㜱㝢晣慥挴㠳攷㍡攲㔱㐱ㅢ㥥收㠸㐷愵摢㠳愷㌴㥤㌹㜸扡㈲ㅥㅡ㙤㜸愶㈲ㅥ㝤摤ㅥ㍣㉢改昴攰ㄹ㠷㜸㔴搱㠶㈷ㅢ攲愱扢㍤㜸㘲搱改戱搶昱㠸搰㠶攷ぢ攲搱捦敤挱㜳㠳㑥て㝥敦㑢㡥晥戴攱㔷扥㜸っ㜰㝢昰敢扤搳㠳㕦摤攲㌱㤰㌶晣搶ㄶ㡦㐱㙥て㝥㐳㜷㝡昰摢㔷㍣っ摡昰㡢㔷㍣㌶㜰㝢昰㑢戶搳㘳㥤攳戱㈱㙤昸摤㈹ㅥ㠳摤ㅥ敢㑢㍣昸ㅤ㈸㌹㠶搰㠶㕦㝦攲㌱搴敤挱慦扡捥ㅣ晣ㅡㄳ㡦㡤㘸昳㤰攳戱戱摢㠳摦㔶㥤ㅥ晣㈶ㄲ㡦㑤㘸挳㉦㈱挹㌱捣敤挱㉦㥣㑥㡦㘷ㅤ㡦㑤㘹昳扣攳㌱摣敤昱搷ㄲて㝥ㅦ㐸㡥捤㘸挳慦〲挹戱戹摢㠳㠷晤捥ㅣ㍣愴㡢挷ㄶ戴攱搱㕣㍣㐶戸㍤㜸攴敥昴攰㔱㔹㍣㐶搲㠶〷㘴昱愸㜶㝢昰攰摢改挱〳慢㜸㡣愲つ㡦愹攲戱愵摢㠳挷捦㑥て㌹戰昱攸㌱ㅡ㌶捥换攰〱㑥㉥戹搵㐰㡡㑢昲㜲㌰昳㔹昱愰㈶㔶㕢㕢㔶㜲〰愳搵㌶敥㔸㍣㤰㠹搵ㄸ换㑡づ㕡扥㔸㍣㜸㠹搵㔸换㑡づ㔴㍥㉢ㅥ戰挴㙡㝢换㑡づ㑥㍥㉢ㅥ愴挴㙡扣㘵㈵〷㈴㥦ㄵて㑣㘲ㄵ戳慣攴㈰㐴慢㤲搱昳㘰㈴㔶〹换㑡づ㍣㍥㉢ㅥ㠰挴㉡㘵㔹挹挱挶㤷㤱〷ㅤ戱㑡㕢㔶㜲㠰昱㔹昱㐰㈳㔶㜵㤶㤵ㅣ㔴㝣㔶㍣戸㠸搵づ㤶㤵ㅣ㐸㝣㔶㍣愰㠸搵㐴换㑡づㅥ戴㉡㔹㐷ㅥ㐴挴㙡㘷换㑡づㄸ㍥㉢ㅥ㌸挴㙡戲㘵㈵〷〹㥦ㄵてㄶ㘲㌵搵戲㤲〳㠳㙦㕣㍣㐰㠸搵㜴换㑡づ〶㍥㉢ㅥㄴ挴㙡愶㘵㈵〷〰㥦ㄵて〴㘲㌵摢戲㤲㥤摥㘷挵㥤㕦慣㜶戵慣㘴㐷昷㔹㜱㠷ㄷ慢摤㉣㉢搹戹㘹㔵挲㡢㍢戹㔸捤戳慣㘴㠷昶㔹㜱挷ㄶ慢㍤㉣㉢搹㠹㝤ㄹ戹㌳㡢㔵扤㘵㈵㍢慥㉦ㄶ㜷㘰戱㕡㈰㔶㠶戳戳㉡敥㥦㜲㉤晣㥡㙦慣戹戲㈹昰慤挲扦敤挴㕤㔲ㄴ㔷㤷㉡っ㘷㑤ㄴ㜷㐷戱戸慡搴㐲㜱てㄴ挵㤵ㅥ〵㜷㍡㔱㕣攱㔱㜰㍦ㄳ挵攵ㅥ〵㜷㉤㔱㕣收㔱㜰㙦ㄲ挵愵ㅥ〵㜷㈰㔱㕣攲㔱㜰㥦ㄱ挵挵ㅥ〵㜷ㄳ㔱㕣攴㔱㜰捦㄰挵㠵ㅥ〵㜷〶㔱㕣攰㔱㜰晢ㄷ挵昹ㅥ〵㌷㜹㔱㥣攷㔱㜰㉢ㄷ挵戹ㅥ〵㌷㙣㔱㥣攳㔱㜰㕢ㄶ挵㕡㡦㠲㥢慦㈸捥昶㈸戸挵㡡攲㉣㡦㠲ㅢ愹㈸捥昴㈸戸㕤㡡攲っ㡦㠲㥢愲㈸㑥昷㈸戸昵㠹攲てㅥ〵㌷㌸㔱㥣㔶慡攸昷晦〰㝤昴㠲㉣</t>
  </si>
  <si>
    <t>㜸〱捤㥤〷㝣摣攴晤晦晤㌸戶㘲㕤㤶㈰〴〸〱㌲㠸㠱㤰㄰㙥晡㝣㠱㐰ㄲ㘷㄰戲〰㈷散搶摣搰㈵〶㡦㘰㍢ぢㅡ愰㈴㘵敦戲挲摥㝢戵㄰㜶搹㔰捡㈸㝢㤶扤ち㤴㍤捡㠶晦攷昳㤵㘴敢㌴散戸扦晥㕦慦ㅥ攷〷㍤摦昹攸㝤㤲㑥愷攷㉢愵㑣㤵㤵㤵晤㡡ㄷ晦捦㔷〵ㄷ㌶慤㕦搱摥㘱㌶㡦慦㙢㙤㙡㌲昳ㅤ㡤慤㉤敤攳㈷户戵㘵㔷捣㙥㙣敦攸〳〳慤愱ㄱ晡昶捡㠶昶挶㠳捤慡㠶愵㘶㕢㍢㡣㉡换捡慡慡昴㜲攸㠷摡㝦㠶搳搱改愵㔷戰㠱㔵㤹慥戱改换愶㡡㡤捥㈶挲愶ㅦ㥢晥㙣〶戰ㄹ挸㘶㄰ㅢ㠳捤㝡㙣搶㘷㌳㤸捤〶㙣㠶戰搹㤰捤㐶㙣㌶㘶挳晣晡㈶㙣㠶愱改扦㈹㥡昹㜵㔳收攵づ挰摡搴㜷戴戶㤹攳㐶散㘱㡤㜹㘲㉣㌶㍥㌶㍥㥥㠹搷㡣㡦㡥ㅢ㔱户愴愹㘳㐹㥢㌹戱挵㕣搲搱㤶㙤ㅡ㌷㘲搷㈵戹愶挶晣㉣㜳挵晣搶〳捤㤶㠹㘶㉥㥡挸㘵㤳戵戱㘴㉡㔵捣㘴㙡晢㙦㠶挸㜳敢愶散摡㘶ㄶ摢晦㕢㌱㌷㘷捣㜹㜵㔳挶捦㌵㍢晥㕢㌱㠷㈳㈶㐲㑥㙤㙤捥㌶戶晣㤷㠲㔶昲㌳㑤㑤㌵昳㡤晣昰㑤戳慤戱㘵攱㜸っ扢〴㌴㝡改昱㤳摢摢㤷㌴㉦收㜶㔴㘷㌶㌵敤㙥ㄶ攵㐳㙦㥥摡摥戱㙢戶慤戹扤㝦㌳昹㤹㙤㘶㑢摥㙣ㅦ搸㍣㙤㜹摥㙣戲つ摢慢㥡昷挸戶捤捤㌶㥢ㄵ㕣ㄸ搴㙣㝤㠶㌳ぢ㘶㑢㐷㘳挷㡡〱捤ぢ摡捤摤戳㉤ぢ㑤㥡㔴㌶捦㔸搲㔸㔰ㄵㄵ㜸㤷昵搹㉡㘸㘴昲㐱㘱㍣捤㜵㡢戲㙤ㅤ搲攳㐷ㄸぢ戲㜵㙤㉥戲ㄶ㈵攳攲㈶㌵挲攳挵捦慣扥戱㜹㤶搹搶㘲㌶㌱〹㍦挹戱ㅥ㈳〱㘴㝤づ㥤愴㥣搵攱愷愴晡搹㍢ㅦ搷㠵㔹戴ㄱ㘸㌶㥥摢摡搶㡣つ㜲㡥㤹㙤㤹ㄸㅢ㔷摦㔱㤸㙡㉥㥤ㄸㅤㅦ搷㐷㐲慢㡦愲摤ㄶ㘸搶〳㡣㐲㙢㜳攳挱㔹搲㥥㄰换㑣搰㐷搳愰ㅡ㡤慡㜸〵㍢扡㍢㍣㜷戶昲㠶㙣㜹㐳慥扣㈱㕦摥㔰㈸㙦㌰换ㅢ㡡攵つぢ换ㅢㄶ㤵㌷㌴㤶㌷ㅣ㔰摥㜰㈰㙣㥣㔷㔵摦扥攵昶㙢㠷〳㔳㜳㡡挷㕦扦昳㘵㡦扤㜹敤捥搷㕤㜶㥢攲扥㉤㠷㠶慤戰㄰㍥摣慤愱搵挷愰搱戶㐱戳㝥改㜰攳㤹攴〴㝤㉣㉤挶愱㔱敡㔹㡣㤷㘳㝥昰晤愱㝦㠸㌶ㅣ㍡攷捦挳捥摡㘶晢㑣挷〲挵㘳㠸㈴ㅢ㡦㠵昰㘴摢㌱㔴ㄴ㡤ㄶ㐳攳㐹㤶㠸搶㑥搰攳戴㐸愰㔱敡㜱㍢搹挷㑦ㅤ戹㜵昹慦晢捥㍡敡㠱摤㝥扡昰昵摣㘷㡡挷㉡㐹㤶挲㐲㜸戲ㅡ㠶㑡愳搱㙡搱㜸㤳挵㘲ㄳ昴っ㉤㈶愰㔱敡㈱㍢搹㑤攳戵㠳づ挹㕣㍡㘳搵㤲挹㈷扤戸攴捦扦㔳㍣㈶㑡戲ㅤ戰㄰㥥㙣㈲㐳敤㠸㐶摢〹㡤㌷㔹㌴㍤㐱㥦㐴㡢挹㘸㤴扡摢㑥昶收搹ぢ捦ㄹ㜸敢改㜵户㙤㌹昳㙦㘳㔶㉥㍣㐸㜱㌷㤴㘴㜵㔸〸㑦㌶㤵愱愶愱搱愶愳昱㈶㡢㈵㈶攸㌳㘸戱㌳ㅡ愵㙥戵㤳㘹〷摦摦昶㑢昲愰戹愷㍣昹㝥昶搴扤㝥㝣㔸昱ㄸ㉦挹㜶挱㐲㜸戲㔹っ㌵ㅢ㡤㌶〷㡤㘷㝢㡥㘳挵收搲㘰ㅥㅡ愵㙥戴㜳ㅤ㙤㝣扦昰挹ㄹ㜳㘶㕤昳昹昰㝢扦㍡昲愲慦ㄵ扦㑡㈴搷㙥㔸〸捦戵㍢㐳搵愳搱收愳昱攴㑡挴㈷攸ぢ㘸戰〷ㅡ愵慥戲㜳つ挹づ㝡㈹㜵攸㈷㔳て㍦晢㡤〵捦扦㕡晤扤敡〷戵攴摡ぢぢ攱戹昶㘶愸㝤搰㘸晢愲昱㐰㡣㘷〰㜱㍦㕡晣〶㡤㔲ㄷ摢挹㔶慥扡昷攱昱敢ㄷ收慤摡攲搳搶晤搴㌷攳ㄵ扦ㄹ㈵㔹〳ㄶ挲㤳敤て慤㥥㐵愳攵搰㜸㤲㈵愲㔸戳㍣㉤ち㘸㤴㍡挷㑥戶昱て戳敡ㅦ㝢晥挹挹搷散㍥㘷搰㘶㜵昵攷㉢㝥〳㑢戲㈲ㄶ挲㤳㉤㘴愸㐵㘸戴㐶㌴ㅥ㡡㐹㙣昷〷搰攰㐰㌴㑡㥤㘶攷扡昲戵㈳ㅥ㥡㜷㜲摤戴ㄳ㡦㤸昹昵晣㠷㥦㌸㔶昱㡢㕥㜲㌵㘳㈱㍣㔷ぢ㐳戵愲搱ㄶ愳昱慥㔸っ㥢挷㐱戴㘸㐳愳搴〹㜶戲摡㕦㑥㝣昶挳捡㙤㈶㥦㝥晥攰愷㡢㘷㉦㥡愹〶㐱㉤挹㍡戰㄰㥥㙣〹㐳㉤㐵愳㉤㐳攳㑤ㄶ挵㥡㉤愷挵ち㌴㑡ㅤ㘹㈷摢昱挷ㄷ晥㜸昷挲㠷㈶㥤㜷㐴攴捥改昷摤㌰㐴昱挴㐵㤲ㅤ㠲㠵昰㘴扦㘳愸㤵㘸戴㐳搱昸㤲㘱晢㌸㡣ㄶ㠷愳㔱敡㌰㍢搹㙢㑦摤戹昰晥㜱㤱㘹㜷㙥昸攸㉢㔳慥㍥昲ㄲ挵ㄳ㈴㐹㜶〴ㄶ挲㤳慤㠲㔶㕦㡤㐶晢〳ㅡ㕦戲攸〴晤㐸㕡ㅣ㠵㐶愹攵㜶戲㍤㉦ㅤㄳ扢攳敢㔷攷慣㡡㙣戲㕤搹㙤扦㘴ㄵ㑦挴㈴搹㌱㔸〸㑦㜶㉣㐳ㅤ㠷㐶㍢ㅥ㡤㘷晢㐸攰㈰㝣〲つ㑥㐴愳搴㐱㜶慥ㄳ挶捥慣㍥昹㠶㥦愶慣摥收挳〷攷㝥晡晡㡥㡡攷㝢㤲敢㘴㉣㠴攷㍡㠵愱㑥㐵愳晤ㄱ㡤㈷㔷ㅣ㥦搸㘹㌴㌸ㅤ㡤㔲〷搸戹㤲ㅦ扥戳搹愶㑤㕢㑣㍥㘶换㌵敦摤晣㡦ㅤ摢ㄵ㑦㉢㈵搷㤹㔸〸捦㜵ㄶ㐳慤㐱愳㥤㡤挶ぢ㌱㠶㥤散ㅣ㕡㥣㡢㐶愹扣㥤散㥣㍥攳摦摦㘳攵㑢扢ㅣ㝥搳戶挹昳戶㙡慦㔴㐳愰㤶㘴攷㘳㈱㍣搹〵っ㜵㈱ㅡ敤㈲㌴㥥㘴昱っ㈸㕥㑣㡢㑢搰㈸戵㥦㥤散捥㍦愵て㜹晢搹搹㜵慢昶㕣戶挳㕤攷て㉣㉡㥥㈶㑢戲换戰㄰㥥散㜲㠶扡〲㡤㜶㈵ㅡ㉦㐵攴扡㡡〶㔷愳㔱㙡㠱㥤敢攵㡦ㅡ㝥晡晤て换㘶㥦㤵敥㥢㙣㔹晡㙤㑥昱㙣㕣㜲㕤㡢㠵昰㕣搷㌱搴昵㘸戴ㅢ搰昸㔶慣㘶㠲㝥㈳㉤晥㠴㐶愹戹㜶戲㡦㉦晣昹㥡㔷㔴晢攴ぢ扥改㝢搴戲㔵攷摤愲㌶㠶㕡㤲摤㠴㠵昰㘴㌷㌳搴㕡㌴摡㉤㘸㍣挹ㄲ㔱㥣㉤摤㑡㡢摢搰㈸㌵挳㑥戶攳敡ㅦ戶扢昷㤱ㄷ收摤扣攲㡣ㄷづ戹㘲晡㜰㌵ㄴ㙡㐹㜶〷ㄶ挲㤳摤挹㔰㜷愱搱晥㠲挶㤷㉣㌵㐱扦㥢ㄶ昷愰㔱㙡㤲㥤㙣㤷ㅢ㘶つ㕥敦㙥㜳捡搵㍦ㅥ㜴摢〹㡦晥戰㐲㙤〲戵㈴扢てぢ攱挹敥㘷愸〷搰㘸て愲昱㝣㘴〹ㅣ㍤ㅥ愲挱挳㘸㤴捡搸戹捡㡥㝦㉦扡攴戵㔷㘷ㅤ㍥㘰搹㉥㤹ㄳ昷㈸㔳挳愰㤶㕣㡦㘰㈱㍣搷摦ㄸ敡㔱㌴摡㘳㘸㍣戹攲㠰昸㌸つ㥥㐰愳㔴摣捥㌵晦昸敦摥ㅢ戵攴昵扡换昶晤晣戹㠹㝢㙥晣㜳晦㈷愱摥捤㍥搵㥤摡㤶㕤㠶ㅦて㕤扦㑢攲攳愳晣慦攷ㅦ㘴昸㍤㔶㑣ㄵ搳挵㔸慣㤰㡡㘶ㄳ搹捡㤱〸扢慥㘷晥㍣㌲昷㉦敥搹㠸㌳收㘵昲㔳㘰搳㈹搹㜶戳敢㤷挱㔸㕢㌷愵㜵㐹㑢愱㝤㔸戰戲扥㈳摢㘱㙥攲搵㜵〵昱戹搵攳㠷㤲搹㉥昹㌶昷扡敤㤱㙤㕡㘲㑥㕥摥㘸愹㌷昳愸昱㌳愹㌵ㄷ慥㥤摥㘶ㅥ搴愹昵㡤㘸㌲㝥挷㉦㤵搸扥戵戴㔴搶戸㐶搴㉤㙡㙤㌷㕢㘴㜸㘳㥢㜷㙤捣ㅦ㘸戶搵㥢扣ち㘰ㄶ㘴㔵㠷㔰㘵晦㔶ㅢ㍢慦〵㉢㡡㕦㕦㠵㔱㙥㘹㜱摡昲づ戳愵㘰ㄶ㌰摥挵㘶㕢挷㡡昹搹㕣㤳戹㘱㠹㠹㤵ㄳ㡡愱㈵攲改慤昹㈵敤㜵慤㉤ㅤ㙤慤㑤愵㥡挹㠵愵㔹晣㍥㉣捣㘹㉤㤸昸㜹㔷挱㔷㤹㉡敢搳㐷愹戲㙤㠲㝥㘳㌱㙥晢㜸昹㈰㕣ㅦ昱㘶昸捣㌷㉥摤散挶敦㡥戵挳㕡㌴㤹摣㈶换㐷昷㄰㑣攲㌲捣㤸㜰㐳搷㍡昱㤲〹慤户づ户㤶㌱㜶㝥㜲晦㝦㡤换换〷摢㙢㍦㙤㈹㝥㐳敦㡣㥦㡢㑤㘶㕢户ㄷ㝣ㄴ㐷愴㍦㠵愶㜲㍢散捤愱昴㉡㘰愱㤶慢ㄵ㤵换ㅡぢㅤ㡢戴㐵㘶攳挲㐵㍣挱挲㐵愱慡㉡愲昵扤昴㘷㈰搲㥦㘵昳ㅣ㥡㐸愴㑣㝢㥥㐶㕡㐴㝦挱敡㔷㡥挲晦㝢晦敢扣ㅣ㕥扡㕣つ挰愵㥢昶捡收改慤㙤敤㝤晡〴慤攵捥搹昶㐵ㅤ摣㍣扢㔷㌲摥㡢㙣㕥㐲㔳㌹ㅡ㑤㡦㍦晥〷挱愸㠲搷㌸〶㌴㑦㌵㡢㔹㕣㔹㤲扤㕢㘵㉢㥢慤㡢ㄵ㔳捤昶扣捥慢ㅡ㌳戱慦㉣搷戰㠴㥤扦㝦㌳户㝥㜳㜹挷搴㙣㐷戶㙦㌳慥㡦攰㔳搲㘱㌴㔶扣慣㈵㝡づ㄰㤹攳ㅤ戱㝢㠸㘰挸愲㉢㑡㍦ㄱ㔸㤱戰攳㘰㝦㈹敢㘳户摤慦〴挶扥㌹㔶㐲昳㙥攸愵搷㌹昸ㄳ㝥㠶搹㌲㝦挵㘲戳㥤收㔵㕡户㈸扤扢ㄷ㠳捤换攷ㄶ㜴㌴㌶戵㡦挷㐸㘷戴戵㉥㔹晣摦㡣挳㔸晡换㘸㥣㔷攵㤶搸㡡搷㝤㥤㠰慢慣敦㔲㝥㌶つつ㘵㔵㡣㐶㠹扥〵ㅢ㙥慤〸昶㉢晥㈷㉦晤㌵晣㉦搲㥤慥戲ㅡㄶ扤戹㈶㔴〹晢晥捤㈰㌴扦捤㤴慢㕣㔵搲〱敤〱捤㝢戶戶ㅤ㤸㙢㙤㍤㤰摢搳㐰改戵㉦㌲捤づ㕥㌹敡㘷㕦㈹㤳㉢㘲㑡昵改㔳㜲摤挷㜵㠹㘹㌸攲㙢㙦愱ㄹ㌰戹愹㘹㠴ㄳ戱㕤㝢ㅢ愲㍥戸㠶愵扤㠳㠵㤱㌸㤲㜷戴㜶㈰改㠸愵㌵㈳戶ㅤ㔱㙦收㕢㕢ち㈳收㉦㙡㌳戳㠵昱换㥢摡㤷慢㑤㠱㠱搷㙡㐶㝦㤹㍡攰挵挴㌷㤳慦晥攸㌱㜳㥢扥㠷晣㕤つ戳ㄵ扥㉢㐶㕢㌳㌰晥昴昷搱愸愱㌰攳攱〵换愵㉦晤〳昴昵て搹㝣㠴〶〷〹挱㡥㘳挴挷㔶㔷㡤挱晦㜹㥣搰㍦㘱昳㈹ㅡ㌵ㄶつ昷㔲晤㌳㌴捥㑢ㄹ㠸捦て㕦㍥挰㙤㈰昶㝦㠰㕦㐱ㅡ搱扢搱愹㜱戰攰㠷愸ㄳ㥡㑥㑣㍡ㄱ㈹つ㠱〳〱㔴摡ち摦㔵慣敤攰㈶〰㝥愲㝦ㅦ㤸〵〳昸㠵㌹〸㐶攷愶攷〲㔰㙥㜵㔵ㄴ㍡〱搰〷〲㥤㤷昰㔵ㅣ㈲〱㔰㠹㥥昳㔲㍦晣攲〲㄰㠳搸て㐰㘷㑣扤ㅢ㥤㑡挰㉦〸挰攷〸ㅥ〸攰㌳㕢攱扢戲㔶㠳㐸㈳㌹㡡昵㌹攴㑦㘰ㄶっ㘰〳愸昵㈱㙣㌶㐴攳〲戰戱搵㔵㘹〴ㄱ〰㐳㘹戴〹ㅡ㤵㠱㐸〰っ㐳捦㜹愹㜷摤〰㙡㈱昶〳ㄸ捥㤸㝡㌷㍡㌵〱㝥㐱〰㕥〹〳昰戲慤昰㕤敤㥢㠸㐸㈳㌹㡡慤㌹攴ㄷ㐳〱㙣〳戵㍥㤶捤㌸㌴㉥〰攳慤慥摡ㄱ㐱〴挰㜶㌴㡡愲㔱㤳㈰ㄲ〰㌱昴㥣㤷晡扢ㅢ挰㑥㄰晢〱愴ㄸ㔳敦㐶愷㈶挳㉦〸挰㠳㘱〰ㅥ戰ㄵ扥㉢㤰㔳ㄱ㘹㈴㐷戱㈳㤲慡晢㐲〱㑣㠲㕡㥦捣㘶ちㅡㄷ㠰愹㔶㔷㑤㐳㄰〱㌰㡤㐶搳搱㈸㕥㤴ㄴ〰㌳搰㜳㕥敡㌶㌷㠰改㄰晢〱捣㘲㑣扤ㅢ㥤摡ㄹ㝥㐱〰慥て〳㜰㥤慤昰㕤ㄵ㥤㠵㐸㈳㌹㡡昹ㅣ昲㌵愱〰昶㠰㕡摦㤳捤㕥㘸㕣〰昶戱扡㙡㌶㠲〸㠰㝤㘹戴ㅦㅡ㌵ㄷ㈲〱昰ㅢ昴㥣㤷扡搸つ㘰づ挴㝥〰㔹挶搴扢搱愹㜹昰ぢ〲㜰㔶ㄸ㠰㌳㙤㠵敦㔲敤敥㠸㌴㤲愳㌸㠰㐳㍥㍤ㄴ㐰ㄳ搴㝡㌳㥢ㄶ㌴㉥〰㡢慤慥慡㐷㄰〱㜰㄰㡤摡搰愸〵㄰〹㠰㜶昴㥣㤷㍡摥つ㘰㍥挴㝥〰换ㄸ㔳敦㐶愷昶㠰㕦㄰㠰㈳挲〰晣摥㔶昸慥ㅦ敦㡤㐸㈳㌹㡡挳㌹攴挳㐲〱ㅣ〱戵扥㡡捤㙡㌴㉥〰㐷㕡㕤戵て㠲〸㠰愳㘸㜴㌴ㅡ戵ㅦ㐴〲攰ㄸ昴㥣㤷㕡敡〶戰㉦挴㝥〰㈷㌰愶摥㡤㑥晤〶㝥㐱〰㥡挲〰ㅣ㘸㉢㝣搷戴昷㐷愴㤱ㅣ挵ㄹㅣ㜲㘳㈸㠰戳愰搶搷戰㌹ㅢ㡤ぢ挰戹㔶㔷㘵ㄱ㐴〰㥣㐷愳昳搱愸㍣㐴〲攰〲昴㥣㤷摡摦つ㈰〷戱ㅦ挰㈵戰㡦攸摤攸㔴〱㝥㐱〰昶〸〳戰挰㔶昸慥戳昳〲晡㐸㡥攲㕡づ戹㍥ㄴ挰昵㔰敢㌷戰戹ㄱ㡤ぢ挰㥦慤慥㕡㠴㈰〲攰㈶ㅡ摤㡣㐶ㅤ〰㤱〰㔸㡢㥥昳㔲扢戸〱㌴㐲散〷㜰㍢㘳敡摤攸搴㠱昰ぢ〲㌰㈹っ挰㑥戶挲㜷昱扦〵㤱㐶㜲ㄴ昷㜳挸ㄳ㐳〱㍣〸戵晥㄰㥢㠷搱戸〰㍣㘲㜵㔵㉢㠲〸㠰扦搱攸㔱㌴敡㈰㠸〴挰㘳攸㌹㉦㤵㜴〳㔸っ戱ㅦ挰㤳㡣愹㜷愳㔳㙤昰ぢ〲戰㑤ㄸ㠰㌱戶挲㌷㈱戱〴㤱㐶㜲ㄴ㉦㜱挸㕢㠵〲㜸〵㙡晤ㅦ㙣㕥㐵攳〲昰扡搵㔵㑢ㄱ㐴〰扣㐱愳㌷搱愸攵㄰〹㠰户搰㜳㕥㙡㜳㌷㠰㘵㄰晢〱扣挷㤸㝡㌷㍡戵〲㝥㐱〰㌶〸〳㌰搸㔶昸㈶㐹㝥㠷㐸㈳㌹㡡㑦㌹攴昵㐲〱㝣づ戵晥〵㥢㉦搱戸〰㝣㙤㜵搵㑡〴ㄱ〰摦搰攸摦㘸搴㘱㄰〹㠰㙦搱㜳㕥慡捡つ攰㔰㠸晤〰㝥㘴㑣扤ㅢ㥤㍡ㅣ㝥㐱〰㝥昹㌹攴㔴昸㘷㕢攱㥢戸㔹㠵㐸㈳㌹㡡㡡㜲っ昹㐷㤸〵㥦ち㙢㔰敢㝤搹㔴愱㜱〱㠸㔸㕤戵ㅡ㐱㐶㌱㔰㍦ㅡ昵㐷愳㡥㐴㔷〰っ㐰捦㜹愹㉦㤱愳昳挷搰ㅦ㈰昶〳㔸て昶ㄱ扤ㅢ㥤攲っ㔱㄰㠰て挲〰晣搳㔶昸㈶㤳㡥㐵㈴〱戰〹㠷晣㕥㈸㠰㑤愱搶㌷㘳戳㌹㐷搷昵㙢㜰㠴搵㔵挷㈱搰㈸慥捥㐸ㅡ㡤㐲愳㑥㐰㔷〰㙣㠱㥥昳㔲慦扡〱ㅣて戱ㅦ挰㔶戰㡦攸摤攸搴㠹昰ぢ〲昰㑣ㄸ㠰愷㙤㠵㙦㠶敢ㄴ㐴ㄲ〰㔱づ昹挹㔰〰㜱愸昵〴㥢㈴㐷搷〵愰挶敡慡㔳ㄱ㘸ㄴ㔷㈷㑤愳㕡㌴敡㌴㜴〵㐰〶㍤攷愵ㅥ㜶〳昸㈳挴㝥〰ㄳ㘱ㅦ搱扢搱愹搳攱ㄷ〴攰慥㌰〰㜷摡ち摦戴摢㔹㠸㈴〰愶㜳挸户㠷〲搸ㄹ㙡㝤㈶㥢㕤㌸扡㉥〰戳慤慥㕡㠳㐰愳戸㍡㜳㘸㌴ㄷ㡤㍡〷㕤〱㌰て㍤攷愵㙥㜴〳㌸ㅢ㘲㍦㠰㝡搸㐷昴㙥㜴敡㕣昸〵〱戸㍣っ挰㘵戶挲㌷ㄵ㜸〱㈲〹㠰晤㌸攴㑢㐲〱晣ㄶ㙡扤㠱捤晥ㅣ㕤ㄷ㠰㥣搵㔵ㄷ㈲搰㈸晣改㜹ㅡㄵ搰愸㡢搱ㄵ〰㈶㝡捥㑢㥤敤〶㜰ㄱ挴㝥〰㡤戰㡦攸摤攸搴㈵昰ぢ〲㜰㜲ㄸ㠰㤳㙣㠵㙦㝡昲㜲㐴ㄲ〰㙤ㅣ昲〹愱〰㍡愰搶㤷戰㔹捡搱㜵〱㔸㙥㜵ㄵ攷㉥㐷㜱㜵㔶搰攸㘰㌴敡㉡㜴〵挰㈱攸㌹㉦戵摡つ攰㑡㠸晤〰づ㠳㝤㐴敦㐶愷慥㠶㕦㄰㠰㠳挳〰慣戰ㄵ㉦㝢攷㑣慦㐳㈴〱㜰㌴㠷扣㉣ㄴ挰戱㔰敢挷戱㌹㥥愳敢〲㜰愲搵㔵搷㈳搰㈸慥捥㐹㌴㍡ㄹ㡤扡ㄱ㕤〱㜰ち㝡捥㑢戵戸〱摣〰戱ㅦ挰改戰㡦攸摤攸搴㥦攰ㄷ〴愰㄰〶㈰㙦㉢㝣昳戸㌷㈳㤲〰㌸㥦㐳捥㠶〲戸㄰㙡晤㈲㌶ㄷ㜳㜴㕤〰㉥戵扡㙡㉤〲㡤攲敡㕣㐶愳换搱愸㕢搱ㄵ〰㔷愰攷扣搴㕥㙥〰户㐰散〷㜰つ散㈳㝡㌷㍡㜵ㅢ晣㠲〰捣つ〳㌰挷㔶昸收㤶敦㐴㈴〱㜰㌳㠷㍣㉢ㄴ挰㉤㔰敢户戲戹㡤愳敢〲㜰㠷搵㔵㜷㈱搰㈸慥捥㥤㌴扡ぢ㡤扡ㅢ㕤〱昰ㄷ昴㥣㤷㥡攲〶昰ㄷ㠸晤〰敥㠳㝤㐴敦㐶愷敥㠱㕦㄰㠰摡㌰〰㘹㕢攱㥢敦扥ㅦ㤱〴挰愳ㅣ㜲㉡ㄴ挰攳㔰敢㑦戰昹㍢ㅡㄷ㠰愷慣慥㝡〰㠱㐶㜱㜵㥥愶搱㌳㘸搴㐳攸ち㠰㘷搱㜳㕥㙡㥣ㅢ挰㠳㄰晢〱扣〸晢㠸摥㡤㑥㍤っ扦㈰〰愳挲〰㡣戴ㄵ扥㐹昸扦㈱㤲〰㜸㤳㐳ㅥㅥち攰㙤愸昵㜷搸扣换搱㜵㙤〱敦㕢㕤昵㈸〲㡤攲敡晣㤳㐶ㅦ愰㔱㡦愳㉢〰㍥㐴捦㜹愹つ摤〰ㅥ㠳搸て攰ㄳ搸㐷昴㙥㜴敡〹昸〵〱攸ㅦ〶愰㥦慤昰㔶〶㔴㍥㠵㐸扤㤸搱敤挷〱ㄷ昷㘸㌴㤷㜱ち㙡㘰ㄱㄵ挱㜵㑢摡㍢㕡㘵扥㙣㐰㜱㙡敢摣搶㡥愹㡤敤㡢㥢戲㉢〶ㄷ敤㠵㍤ㄷ㤹㉤㤸捤㙥挳愴戶㐷搶扡㜸戱㔹搰㡢昵慤㑢摡昲收捣愹晦ぢ戳摤㔸㍦㝣㜴㌲搱㕤慥昰晡捦㈶㜰换攰㠹慤〴慦戲捡㘷㄰搰㍢て㈷㜵挹慥㌹㜳㔹㌴㘰㌸愸㡢攸晣挶㡥㈶戳㕦㔱收慢㘵戹慡〸㡡㈸ㄱ㈸昴㉤㜲㉥挸㥣㍡愰㌸愳慤戱搰搴搸㘲昲挳搸挰㌲㥤㙤㉥㐴㌹挰慥慤敤㡤㉣㑡ㅥ㔰㥣摦㤶㙤㘹㕦捣㤹捤晣㡡昵㑢㝡㌲〵㕡㔹㥣搲搸搲㡥㌴昲㈹㜲㜹㔰戱㝥㔱敢㌲摣㡤戰愴戹㘵㐶㜶㜱晢晦挴愷愲昸戱挸㑢㍥ㅡ㔵慥捡换㔵㔵㜹搵㝦晡昹㘸晦挶㍥㌶搸慡昳ㅥ㠱敤戴愳慤㌱户㠴挰㈴㐷ㅣ㙤〵ㅢ昹っ换㉡㥦挵㤲㜷づ搳昵ㄱ㝡ち㄰㌸搶㤲㉡晢挰戹昰捥㕢㍣㌶㠳戹晥㉤㠶搳晦㍢㌴扢捣㔸㌰戳慢㌴攷晦㜴扦㐴攵㜳㠸扣捥㤵㄰㐳㘰㍣搰摡㠴㔸ㅤ挱㉤ち㝢㈶戶〴昶扣㥢㘵愴㈸㌶摣㐲〷㜶㉤㑥挷㘴㝡晦攲散㙣捥㙣㐲つ㐰㜳戶㘳愰搵㘱㌱〶敡改摢㙤㕤㕤㙢㜳㜳㤶㥢ㅣ敦ち愸捦㘷㥢捣慡攲攴㈵ㅤ慤㜳ㅡ㕢昴㈲ㅡ搹㉥㙤㔱㜶㌹㐴搹攵搶㙣㝤㜱㜷搶〶挹㌲㘳戵㉥捣戶㌵㜶㉣㙡㙥捣㔷戱挳晡㥤晦㠹㙤ㄵ挷㡦ち挰㜴㕥捥戱挴㍢晤㙦㑤挲攳攳ㅥ㡦㡡ㄹ愲攳挷㡦㉤扡㕣㘹昸㑦晤㠷愵㈳㌸昲挸ㄷ㡡晥〳愲㔵攲㑦づ㐵㌲㤶捦㘵㉡ㄶ㡢㥦ㅦ㠶㑤㔴づ㑥敡〵ㅡ攰㑦晦ㄱ愶㕣攰㕦挵㡢㘸扡慤㉢攸ぢ㠳挸散搶㙣㘱㝡㌶㡦㍢㝣晡摡昷昷㔴攱愳攵愱愶捤㘰愵㐷ㅤ㡡㠷㌰㤵扤戴戱㘰戶㔵㔱㔰㡦晢㤷㉡㔸㈳愲㔹㥦㈱收扣晢㤴㔵㔶昶慢ち捡㌵搳㠹㌵摡㥥㍦㜷摦ㅦ㌵搳ㄷ晦攳摤㙡㜷攲搸㈳ㄱ昹㡡晡〹慢愳晦捣㜵㝡〹㐲慥㡦挷攰ㄷㅡ晣㡡愶昲㘵㈸扤㥦㑤㘹搱〵㑡㌳㜴ㄸ㔵挸㥤㌱㉣〷愹㐲改㠴搴㤱㔴捡㡡昴㜳搵㝦㘸㔶改㐷㤵㜳扢㡤㔶㡦慤摣㉣㐴慣攳㉢敢㑣昰捤㔰㔶㕥㕥㠱㡦㕡昳搶捥昹搲㈲㔸㜳扤㈹㠵㈱㙡㜳っ㐱㘳挵攰㔰敥㉣㠸摦㔰㝡㍦〷㙦㍦㜹ㅥ㌶㤸搹晥ㄵ晦㤳㔷㈴愲㤷挳愳㉣愲㕥㐳敢㘰搰㈸戱㌸攱〳挰㔵㌰㌴敡㝤〸㜹㌲攰晡敡㔲ㅦ愰换慦慦㌲㡤户ㅦ慤敢攱㔲㝤〸てㅥ㌲㜵㡤㠱㍦挲ㄲ㡦㐴㥤㕢㘶ㄵ愴㍤㙦㤹ㅦ搳〳㝦㍡敦㘶攳㠲晣㝤㠲〵㘷㌵㈸戰㔷㈳〲ㅢ扤ㅦつ㍦つ㌶攸㑦㠳〱㌴昸っ〶晣挸戵㠱攸㙤ㄲ㡣㔲㙥㡤〹㘰㘹挰〵㉣扦㜲攵㜰戱㕣㡦㌹搶㘷㡥㥦㘰攰㘵昹ぢ㘴挲㔲㤷㕢戹搰㉢昳㝣捤㈸㝥㙣挲㙤〳〶攱ち㤷㜰摢㄰搲㥥戹㤵挳㡤㘴昴㡤㈴㠸搵㔱慣㔵〸攰戶㌱㙣昴愱㌴㘴ㅤ㐳㠰挱㈶㌴ㄸ㐶〳㤶㌶〸户㑤搱ぢ攱㈶㜷昹〴㜰摢ㅣ㉥攰挶㙡〷㈷㠷㡢摢㜰收ㄸ挱ㅣ慣㑣昰㜲㘳㌹㐲て摣㔸慣㈰摣㐶㌱〸慢ㄶ㑡戸㡤㠶戴㘷㙥慣㙥挰ㅢ㜷㙦㌱〸ㄶ攴㡦㈵づ捥㤰㈹戰户户㉤㘱愳㙦㐵㐳㤶㍦〴ㄸ㙣㑤㠳㌱㌴㘰㐵㠴㜰摢〶扤㌰㙥扣㘱㈹㠰摢㌸戸㠰摢㜰㔷づㄷ户㙤㤹㘳㍣㜳戰愰挱换㡤㔵っ㍤㜰㘳㡤㠳㜰㡢㌲〸㡢ㅤ㑡戸挵㈱敤㤹ㅢ㡢㈲昰挶㔵㔲〶㜱戸戱㌲㈲〰㑢ㄲ㌶㝡㡡㠶慣㥡〸㌰愸愱㐱㥡〶㉣愴㄰㙥戵攸㠵㜱攳扤㔷〱摣㈶挰〵摣㔸㕢攱攴㜰㜱摢㥥㌹㜶㘰づ搶㐱㜸戹㑤㠲慣〷㙥㤳㘱㈲摣㜶㘴㤰㈹攸㤵㜰㥢〴㘹捦摣㔸㑢㠱㌷ち㉤ㄸ挴攱挶㠲ち㘷挸ㄴ摡摢摢ㄴ搸攸㜵㌴㘴戱㐵㠰挱㔴ㅡ㑣愳〱敢㉦㠴摢㜴昴挲戸昱㌶戲〰㙥㍢挳〵摣㔸㤲攱攴㜰㜱㥢挹ㅣ扢㌰〷换㈷扣摣㔸㌳㘱㜱攳愹戵扣攲㘸㕤愷搱㡡ㄵㄵ挲㙤㌶㠳戰戴愲㠴摢㕣㐸㝢收挶ㄲっ扣㜱㔷ㅡ㠳㘰㐱晥㔸㠷攱っ㤹〲㥢摢慥戰搱㜷愳㈱㙢㌴〲っ㜶愷㐱㍤つ㔸戶㈱摣收愳ㄷ昲ㄵ换㍢攲〲戰敤〱て㘰换扡㔲戸戰敤挹ㄴ㝢㌱〵㡢㉥扣搸㔸㘹搱〳㌶搶㘱〸戶㝤ㄸ㠴〵ㄹ㈵搸昶㠳戴㘷㙣㉣摣挰ㅢ昷扣㌱㠸㠳㡤搵ㅢ〱㔴㝥ぢㅢ扤㠱㠶慣散〸㌰搸㥦〶㔹ㅡ戰搸㐳戰攵搰ぢ挱挶㥢晢〲戰ㄵ攰〱㙣㉣晦㜰㔲戸戰㤹㑣㔱㘴㡡挳㘱攰挵㜶〴㘴㍤散愵慣摥㄰㙣㡢ㄸ㠴㘵ㅣ㈵搸づ㠰戴㘷㙣㉣昷挰ㅢ㜷搴㌱㠸㠳㡤㌵ㅦ捥㤰㈹戴户戶㈶搸攸捤㌴㘴㍤㐸㠰㐱ぢつ㕡㘹挰ㄲㄱ挱戶ㄸ扤㤰扤㔴敥㔳っ攰搶〶ㄷ㜰㘳搵㠸㤳挳挵慤㥤㌹昸摣〰挵ちて㉦㌷㤶㜵昴挰㡤㐵ㅦ挲㙤㈹㠳戰晡愳㠴摢㜲㐸㝢收挶㉡ㄱ扣㌱㈷挰㈰づ㌷㤶㡡㌸㐳愶搰收㜶㌰㙣昴㐳㘸挸㌲㤲〰㠳摦搱㘰㈵つ㉥㠰㠱㜰㍢ㄴ扤㄰㙥㜲换㘵〰户挳攱〲㙥㉣㌶㜱㜲戸戸晤㥥㌹㡥㘰づㄶ㠶㜸戹戱ㅡ愴㠷摤㤴戵㈲挲㙤㌵㠳戰㘸愴㠴摢㤱㤰昶捣㡤挵㈵㜸攳㙥㐰〶㜱戸戱挲挴ㄹ㌲㠵㌶户愳㘱愳ㅦ㐳㐳㔶㥦〴ㄸㅣ㑢㠳攳㘸挰㠲ㄴ攱㜶㍣㝡㈱扢㈹敦ㅥつ挰㜶㈲㍣㠰㡤㈵㉡㑥ちㄷ戶㤳㤸攲㘴愶㘰㌹㠹ㄷㅢ㙢㐸㝡搸摣㔸㘱㈲搸㑥㘵㄰㤶㥡㤴㘰㍢つ搲㥥戱戱㈴〵㙦摣㙣挸㈰づ㌶搶愵㌸㐳愶搰挶㜶〶㙣昴㌳㘹挸㥡㤵〰㠳戳㘸戰㠶〶㉣㘳ㄱ㙣㘷愳ㄷ戶戹昱㐶搸〰㙥攷挲〵摣㔸搹攲攴㜰㜱㍢㡦㌹捥㘷づ㔶愱㜸戹戱昴愴〷㙥㉣㑣ㄱ㙥ㄷ㌲〸㉢㔴㑡戸㕤っ㘹捦摣㔸挹㠲㌷㙥㘵㘴㄰㠷摢ㅢ㔸㜲㠶㑣愱捤敤㔲搸攸㤷搱昰捤㘰㠳换㘹㜰〵つ摥㠲㠱㜰扢ㄲ扤㌰㙥扣愷㌷㠰摢搵㜰〱㌷ㄶ挴㌸㠳㜰㜱扢㠶㌹慥㘵づㄶ慦㜸戹戱㘲愵〷㙥慣㘷ㄱ㙥搷㌳〸ぢ㕢㑡戸摤〸㘹捦摣㔸〰㠳㌷敥㤴㘴㄰㠷ㅢ慢㘰㥣㈱㔳㘸㜳晢㌳㙣昴㥢㘸挸ち㤹〰㠳㥢㘹戰㤶〶㉣㥡ㄱ㙥户愰ㄷ捡㉤昸攴敤㌶戸㠰ㅢ敢㘸㥣ㅣ㉥㙥户㌳挷ㅤ捣㔱㠱搳㌳㉦㌷ㄶ扡昴挰㡤㘵㌰挲敤㉥〶㘱㍤㑣〹户扢㈱敤㤹ㅢ敢㘶㐸㐶扦㠷㐱ㅣ㙥㉣㥥㜱㠶㑣愱捤敤㕥搸攸昷搱㤰㠵㌵〱〶昷搳攰〱ㅡ戰搶㐶戸㍤㠸㕥㈸㌷摣㘹ㅤ戰扤㍤っㄷ㜰㘳昹㡤㤳挳挵敤慦捣昱〸㜳戰㔴挶换㡤昵㌱ㄶ户搰㤳㕥㔶捦〸户㐷ㄹ㠴㘵㌴㈵摣ㅥ㠷戴㘷㙥㉣户ㄱ㙥㑦㌰㠸挳㙤㈴愴捥㤰㕤摣晥づㅢ晤㐹ㅡ戲ㅥ㈷挰攰㈹ㅡ㍣㑤〳㤶攸〸户㘷搰ぢ昹㕡攰㑤攳〱搸㥥㠳〷戰戱㘸挷㐹攱挲昶㍣㔳扣挰ㄴ㉣戰昱㘲㘳㔵㑤て搸㔸㜳㈳搸㕥㘲㄰ㄶ摦㤴㘰㝢〵搲㥥戱搵挰㑤戰晤㠳㐱ㅣ㙣慣搴㜱㠶散挲昶㉡㙣昴搷㘸㔸ㅢ㙣昰㍡つ摥愰〱ぢ㝢〴摢㥢攸㠵㘰攳晤敦〱搸摥㠶〷戰戱搴挷ㄹ㠳ぢ摢㍢㑣昱㉥㔳戰㉣挷㡢㡤戵㌸㍤散愵慣搴ㄱ㙣敦㌳〸㑢㜶㑡戰㝤〰㘹捦搸㔸摡㈳搸㍥㘴㄰〷ㅢ敢㝢㥣㈱扢戰㝤〴ㅢ晤㕦㌴㘴敤㑦㠰挱挷㌴昸㠴〶㉣〷ㄲ㙣㥦愲ㄷ戶㤷昲㔶晥〰㙥㥦挳〵摣㔸㈱攴攴㜰㜱晢㠲㌹扥㘴づ㔶昳㜸戹戱㠴愷〷㙥㉣昰ㄱ㙥㕦㌳挸晥攸㤵㜰晢㌷愴㍤㜳㘳㐵㤰㜰晢㤶㐱ㅣ㙥㉣ぢ㜲㠶散攲昶ㅤ㙣昴敦㘹㔸〸㌶昸㠱〶㍦搲挰㠴㠱㜰晢〹扤㄰㙥昲㔴㠲〰㙥扦挰〵摣㔸㔸攴っ挲挵敤㔷收㈸挳㙣㠵㘲ㄱ㤰㤷ㅢ㉢㝦㝡搸㑤㔹ㄷ㈴摣㜰㐱扢㑣㉤㐵慦㠴ㅢ敥ㅡ㕥〷㙥换攱㈶摣㉡ㄹ挴攱挶㙡㈲㘷挸㉥㙥ㅡ㙣昴扥㌴㘴愵㔱㠰㐱ㄵつ昸昴㌳挵攲㈳攱ㄶ㐱㉦㙣㌷つ㍥扡昵㠷〷戰戱ㅣ挹㐹攱挲㌶㠰㈹〶㌲〵㑢㠷扣搸㔸㉦搴挳收挶㙡㈲挱㘶㌰〸换㡡㑡戰慤て㘹捦㥢ㅢ换㡦〴摢㘰〶㜱戰戱〶挹ㄹ戲ぢ摢〶戰搱㠷搰㤰昵㐹〱〶ㅢ搲㘰㈳ㅡ戰㘴㐹戰㙤㡣㕥攸收㠶㘷㐵〴㙣㙥㥢挰〵摣㔸挵攴攴㜰㜱ㅢ挶ㅣ㥢㌲〷㉢㡥扣摣㉥㠴慣〷㙥ㄷ挱㐴戸㙤捥㈰慣㐶㉡攱㌶〲搲㥥戹戱㙡㐹戸㡤㘴㄰㠷摢㘵㤰㍡㐳㜶㜱ㅢ〵ㅢ㝤ぢㅡ戲慣㈹挰㘰㌴つ慡㘹挰㑡㈷攱戶㈵㝡㈱摣攴戱ㄷ〱摣戶㠶ぢ戸戱昸挹挹攱攲㌶㠶㌹戶㘱づㄶ㉡㜹戹摤〲㔹て摣㔸扢㈴摣挶㌱挸㙤攸㤵㜰ㅢて㘹捦摣㔸散㈴摣戶㘳㄰㠷ㅢ㉢㥥㥣㈱扢戸㐵㘱愳挷㘸挸㙡愸〰㠳㌸つㄲ㌴㘰㠱㤴㜰㑢愲ㄷ捡つ㑦昰〸攰㔶〳ㄷ㜰扢捦㤵挳挵㉤捤ㅣ戵捣挱晡㈶㉦㌷ㄶ㌵昵㜰㜸㘳挹㤳㜰㥢挰㈰慣㝤㉡攱戶〳愴㍤㜳㘳㡤㤴㜰㥢挸㈰づ㌷ㄶ㑡〵㘰搹ㄱ㌶晡㑥㌴㘴ㄱ㔵㠰挱㈴ㅡ㑣愶〱敢慡㠴摢ㄴ昴㐲づ㙦㝣ㄸ㐹〰戶愹昰〰㌶㔶㕡㌹㈹㕣搸愶㌱挵㜴愶㜸ㄳ〶㕥㙣㉣㠵敡〱ㅢぢ愵〴摢捥っ挲㡡愹ㄲ㙣扢㐰摡㌳㌶㔶㔶〹戶㔹っ攲㘰㘳㜹㤵㌳㘴ち敤摦ち戳㘱愳捦愱㈱㑢慦〲っ收搲㘰ㅥつ㔸㡤㈵搸㜶㐵㉦〴ㅢ㥦慢ㄲ㠰㙤㜷㜸〰ㅢ敢戳㥣ㄴ㉥㙣昵㑣㌱㥦㈹㔸捤㈱㐳㕦挰㥥㍤昴㑡捥挸㝢㈷㥡㝤㐵〰㤲愱挸㜲㠰晡㡥ㄵ㑤㈸挱攰㈲㈷㥥慤㈵㑥愱㐷㐴㠶改昰搶㌶捣摡㔵㜸ㅦㄱ搱改晢㈴ㄲ昷摢挰昳昸つ㜱愳㠶搵〶㤵㔷晦攸㝦挴㐴愷㍦〷摥㜵㉦㍥㝤昸搲昶挴㄰㌷㤸搳㤸㙦㙢㙤㙦㉤㜶㡣愸㐷㜹ㄱ㙥㔱㙦㙢㉣㤶㤵㐵㈷㔷㕥㠹㠸㠱㌹戹㘲ㄵ㉤㝣㜰攴㔲摥摥ㅦ㌹戰愵㜵㔹㡢㡣愶戲㥤㑦㜵ㄱ㕥㝤晢㌲㑤㠴㜹昸摡〲昰っ㔶㈶搰㔹摦ㅢ敤㠰㍥〶愷昶㘹慣敤㠳㝥㜵摤㤴扡摤ㅢ愲ㄹ搳捣攰っ㈸㙡ㄶ捣㘴㌱㤱捥㈴昲〹晣攵㤳搹㜴慣㌶㤵㠸ㅢ㔲〹挰ㄸ晢挲挷攰摣扦愴摢㡦㍤ㄶ〱㐸㡦扡捡㜲㥣ㄱ慤敢戴㍣散换㔴㑥攵㔵㐱㤹ㄵ㝤晢慡㙡捦㔳㐷㝣搳昹㉣慡㤱挷㌶㘸ㅡ㘷昳㉢㉦〶慣㜵㜳攲〰扢㍥ぢ㍡昳扣㑥㙦挰㄰昴晤搱㐴㡣㍥㄰㔰愶㘵搱ㅤ㔸㌷愵挱㔵㤵愴攵㈰㕢て戲搲〷㝡㙡㜹㠸晢㐳㉣㔵っ㜸㔲㘸扢㔱㘱㐷搱㐷㌲扣〹扤㍥ち㑢㑡㠳㕣㈰㉤㠴㠸ぢ昲㔷〵㈹户㙡㜵ㄶ㔶㠴摢ㄲㄴ㜸㌰ㅤ㑣㐲㌷㄰㜵〶捣戸㤱㤴㝥挸㍡㈲挱つ搷搹搱攲㐳㡥搸昹戴㈶昴慤て㌹㤵愹㡤攵㔲㘶愲㘸收㙡㤳㠹㕡㍣㐵搶慣挹愷攲㠵㕣慡㈶㔳㥢㐹㐶㡤㝥捥ㄸ㥢攱㘳昴㜷㝡㉤散つ㜰㝡搴㈹〳㍤㝥搰敡㘴っ㠴ㅦ〲㤶换昴㠳愰搲摢搰㐴㡣昵㈰愰㑣㙢㐷搷ぢ戳〳戲〰㤸㑢㈰㉥㠵戹扥ㅤ㐵摦㥡攱㤷㐱㉦て攳㔴ㅢ㐰㉥㌰㔷㐰搴〹㜳㐳㐸〵收㤱ㄸ㤰〳㔳㈷㑣敥㔸㙡㌵愴㝥㙥ㅢ挱㠹ㄶ晡㑡戴攰戶戱ㅤ㕡㍢ㄴ㝤㡢㕢㑤慣㌶㥦挶㤳㜴㙢搲戹㐲㌲㕤ㄳ换㤹昹㘸㍥ㅢ㑢㘶戳挵㔴㙤㉥㕥㙢っ㜵㠶㜳ㄸ㝣㡣㑤㥣㥥㜰ㅢ收昴愸㔳㥢愳㈷摣づ㜵㜳㕢〵㤵扥ㅡ㑤挴ㄸづ〳扣换㜴㜲搳〹㑡㈷ㄶ㘳㠴㈳摦㡥捡㘳㈸㡦㘲㐹㡤㠲㕣㐸ㅣ〷㔱㈷㠹搱㤰ち㠹㡥㐰ㄲ㙤㠱㈴㌸㙤㡦㈰㈸挲㐷ぢㄲ㕢摡愱戵㤳搱户㐸攴捤㘸㉣㕡㤳捥㥡昹㜴㈱ㄹ㡤㘷㙢㔳㔹㌳㤵㌶㜳搹㥡〴ㅥ㌰㥣㡦ㅡ㌲愳捦ㄸ愷挰挷搸摡ㄹ㥣㤰ㄸ攳昴愸㔳攳搰ㄳㄲ㑤㙥ㄲ愷㐳愵㥦㠱㈶㘲㙣ぢ〳扣㝤㈴挶㍢昲ㅡ㉡捦愱㐳ㅡ㑢㉡ち戹㤰㌸㡦攱㈹攱㕦ㅣ㔲㈱㤱ぢ㈴戱㝦㈰〹㑥挴㈳〸㑡昶搱㠲㐴搲づ慤㕤㡣扥㐵㈲ㄳ㡤㘶搲㠵㐴㍥㠷㘳㘶㌲㔱捣搴ㄶ㘲㔹ㅣ㌲搳㜱㍣㜰㌹㥦捡攴っ㤹愳㘷㡣㑢攰㘳搴㌸㠳ㄳㄲ㘹愷㐷㥤㥡㠰㥥㤰搸挷㑤攲ち愸昴㉢搱㐴㡣敤㘱㠰户㡦挴づ㡥㝣㈲㤵搷搱㘱㐷㉣愹ㅤ㈱ㄷㄲ㌷㌰㍣㈵晣㥢〴愹㤰搸㌵㤰挴摣㐰ㄲ㤳攱㠴㈰戸晡㡡ㄶ㈴愶搸愱戵㥢搱户㐸㈴攲戵昹㘴慣㈶ㅥ㑦攳慢㈳㥥㑡㘶愳改㑣㌴㔷㉣ㄴ㜸㜰愹捤搶ㅡ㜵捥㜰搶挲挷㤸敡昴㠴㠴㑣戸㌳㍥㜵㙡㘷攸㠴挴捥㙥ㄲ户㐳愵摦㠱㈶㘲捣㠴〱摥㍥ㄲ扢㌸昲愹㔴摥㐳㠷㘹㔸㔲戳㈱ㄷㄲ昷㐱搴㐹㘲㉥愴㐲㘲㐷㌷〹㝥㉢换㜱㘲㠷㐰ㄲ㥣㉣愷㠵晥㄰㕡㤰搸搵づ慤㍤㡣扥㐵㠲〷〵戳ㄶ〷搳㘸㉥㥥慣㠹挶戲戵㠹㘲㑤つ扥㑢㤳搹㐴㉣㔱㐸ㅢ扢㌹挳昹㉢㝣㡣摤㥤㥥㝣㠹捡ㄴ㍡攳㔳愷昶㠰㑥㐸搴戸㐹㍣〶㤵晥㌸㥡㠸戱㈷っ昰㉥搳昹㘵愵昳摢㐹攷㜷㤱戱㤷㈳㥦㐵攵搳㤴捦挶㤲摡〷㜲㈱昱㉣㐴㥤㈴昶㠳㔴㐸㡣ぢ㈴戱㑤㈰〹捥㝦㈳〸㥥㌰㠵ㄶ㈴㝥㙢㠷搶㕥㐲摦㈲㤱捥愶昰捥攴㘲戹㘲㍥〹ㅡ搹愸㤹㡥愵㠰㈶㤱㡦ㄵ愲㌵㈹愳挱ㄹ捥换昰㌱昶㜷㝡㐲㈲敢昴愸㔳〵昴㠴挴㘸㌷㠹搷愰搲㕦㐷ㄳ㌱㌸捤㡤户㡦㐴搱㤱敦㑥攵㍢㜴愸㈷㠹㐵㤰ぢ㠹昷ㄸ㥥ㄲ晥ㅤ〰愹㤰搸挴㑤愲昳扢㘳攳㐰ㄲ〷挲〹㐱昰戸ㅦ戴㈰搱㘴㠷搶㍥㐲摦㈲㤱捡㘶㙡ㄳ㈶捥愱㜲㠹㘴戲戶㤰慥㑤㈵愳戵㘶㑤㉣㤳慡㐹㥡改㐴挱㘸㜶㠶昳㉦昸ㄸ㉤㑥㑦昶づ㤹攸㘶㝣敡㔴ㅢ㜴㐲㘲㝤㌷㠹捦愰搲㍦㐷ㄳ㌱㌸㜱㡤户㙦敦攸㜰攴㝢㔳昹つㅤ昸昰〵戵ㄴ㜲㈱昱㉤挳㔳挲扦攵㤰ち㠹慡㐰ㄲ㕡㈰㠹ㄵ㜰㐲㄰㕣㙥㐳ぢㄲ〷摢愱戵㥦搰户㐸挴戳戱㕣㍣㘵搶㈶愲㠹㔴㌲㠹㜳捤摡㝣㌴ㄵ㑤㈵ㄳ愹㔸㈶㔷㑣搷ㅡ㠷㌸挳昹ㄹ㍥挶敦㥣㥥㤰㤰愹㙢挶愷㑥ㅤづ㥤㤰㈸㜳㤳㔰㤵搰㤷愳㠹ㄸ扦㠷〱摥㍥ㄲ㐷㌸昲晤愹散㑢㠷㉣㤶搴㙡挸㠵〴ㅦ昷摦㐹攲㐸㐸㠵挴扦㝦㜰㥤㑦㜴ㅥ㈷扥㠶搴㝦㍥挱㘹㘷㡣ㄱ戵㤲〸〵ㄲ㐷摢愱戵㠱攸㕢㈴戲㘶愲㤰慡㉤愶捤㘴㉣㥡捣搵攲㜸ㄱ慤挹ㄴ㡡戹㝣㍣㕡㔳㑣挵㙢㡣㘳㥣攱っ㠲㡦㜱慣搳㤳扤攳㌸愷㐷㥤㍡ㄱ㍤㈱昱㈹〶搳㜹ㅥ㌶ㄸ㉡㝤〳㌴ㄱ㠳戳换㜸晢昶㡥㤳ㅤ㌹㥦收愰て愵挳㈲㤲㌸ㄵ㜲㈱㌱㡣攱㈹攱摦㘹㤰ち㠹㜷摤㈴㍡昷㡥户〳㐹㜰㈶㔹㐸っ㐷㈸㤰㌸挳づ慤㡤㐰摦摥㍢㔲改㔴㙤㉣㤳慣㌱㜱㍡㔵㠳㈳㐴㌶㥦捣挵昲戵㔱㙥㈸㔱㌳㙢㥣改っ㘷㈴㝣㡣戳㥣㥥㙣ㄳ㙢㥣ㅥ㜵敡㕣昴㠴挴慢㙥ㄲ搵㔰改㕢愲㠹ㄸ㥣㉦挶摢户㑤㥣敦挸㜹攷㠲㍥㤶づ慤㕣攷ぢ㈱ㄷㄲ摢㌲㍣㈵晣扢ㄸ㔲㈱昱㑣㈰㠹愷〲㐹㕣〲㈷㈱ㄱ㐳㈸㤰戸搴づ慤挵搱户㐸攴昲㌸㐲攴ㄳ戹㘸㍥㕥㐸ㄶ攲搸㑤㘲搸㈷㙡ぢ㌵昹㐲㑤㉥㥦㡥ㅢ㌲㙤捣ㄱ㈶攰㘳㕣敥っ㑥㐸挸㡣戱愳㔳㔷㐳㈷㈴ㅥ㜵㤳㐸挳㑤慦㐵ㄳ㌱慥㠱〱摥㍥ㄲ搷㍡昲㈵㔴㑥愴挳㔲㉣愹敢㈱ㄷㄲ㍢㐱搴㐹攲㐶㐸㠵挴扤㠱㈴敥づ㈴昱㈷㌸〹㠹㍡㠴〲㠹㍦摢愱戵愹攸㕢㈴ち搱㐲〱愷㤴㌸㔲挶㤳挹㕣㍡㤶捤㈵㠰愶㤸㌵ぢ挵㐲㍡㥢㌶つ㤹〸收〸愷挱挷戸搹ㄹ㥣㤰㤰㌹㘰㐷愷㙥㠳㑥㐸摣收㈶㌱ㄳ㙥晡㉥㘸㈲挶敤㌰挰摢㐷攲づ㐷捥〷㍤攸昳攸戰ㄲ㑢敡㉥挸㠵挴㙥㄰㜵㤲戸ㅢ㔲㈱㜱㝤㈰㠹㙢〳㐹摣〳㈷㈱戱〰愱㐰攲㕥㍢戴戶〷晡昶摥㘱㐶昳挵㙣扣ㄸ㑢㈵㜲㐹散㈷戵㤹っ㝥㜴攴戲㐰㔲挸㘷ぢ㌹攳㍥㘷㌸㝢挲挷戸摦改〹㠹〷㥣ㅥ㜵敡㘱昴㠴挴攵㙥ㄲ晢㐲愵敦㠷㈶㘲㜰㤶ㄶ㙦ㅦ㠹㐷ㅣ昹㉡㉡戳㜴㔸㑤ㄲ㡦㐲㉥㈴昲っ㑦〹晦ㅥ㠷㔴㐸㥣敢㈶搱㜹挴㍣㍢㤰挴ㄳ㜰ㄲㄲぢㄱち㈴晥㙥㠷搶ㄶ愱㙦㤱挰扦㕤㤲换愶捣㔴㍣㘱收㜰㘶ㄵ捦愵㜳㘶㑤㌶㕦㤳㑤㈶ぢ㘶㈶ㄹ㌷㘴戲㤶㈳㙣㠴㡦昱㤴㌳㌸㌹㘲㍥敤昴愸㔳捦愱㈷㈴㑥㜳㤳㘸㠶㑡攷扦〸ㄳ㌱㌸昱㡡户敦㠸昹㠲㈳㍦㤶捡㜶㍡ㅣ挷㜵㝥〹㜲㈱戱㠴攱㈹攱摦㉢㤰ち㠹㘳〳㐹ㅣㅤ㐸攲ㅦ㜰ㄲㄲ㉢㄰ち㈴㕥戵㐳㙢〷愳㙦敦ㅤ〹晣㡡㑦挷昲㠹㐲㌶㥢㌴昱〸攱㐴㍥㥥捤搶ㄴ愳㜱㌳㥢㑣㘷ぢ㠶捣扦㜲㠴㠷挰挷㜸摤ㄹ㥣㤰㜸挳改㔱愷摥㐶㑦㐸ㅣ攱㈶㜱ㄸ㔴晡攱㘸㈲挶㍢㌰挰摢㐷攲㕤㐷捥㘷㐰攸㝦愰挳愹㕣攷昷㈱ㄷㄲ㐷㌱㍣㈵晣晢〰㔲㈱戱摣㑤愲昳扢㘳㘹㈰㠹て攱㈴㈴㡥㐳㈸㤰昸挸づ慤ㅤ㡦扥㐵㈲㔹㔳㘳收㘳㤹㐴ㄱ㈷ㄳ挹㐲㙤㉡㤳捦挴昳改㝣㙤愲搶㑣㈴ㄳ〹搳昸㤷㌳㥣ㄳ攰㘳㝣散昴㘴敦昸挴改㔱愷㍥㐷㑦㐸㉣㜶㤳㌸〵㉡晤㔴㌴ㄱ攳ぢㄸ攰敤摢㍢扥㜴攴㝣ㄸ㠴㝥㈶ㅤ搶㜰㥤扦㠶㕣㐸慣㘱㜸㑡昸昷㙦㐸㠵㐴㌱㤰㐴㈱㤰挴户㜰ㄲㄲ攷㈱ㄴ㐸㝣㘷㠷搶捥㐷摦㈲㤱㐸攴㙢㤲挵㘸㉣㥦㈹搴㈴搳愹㐲㉥ㅢ㌷ㄳ戹㜸㉥㥥挹攲㌴㌳ㄵ㌳扥㜷㠶㜳〱㝣㡣ㅦ㥣㥥㤰昸搱改㔱愷㝥㐱㑦㐸晣搶㑤攲ㄲ愸昴㑢搱㐴㡣㕦㘱㠰户㡦〴挷㈸昲ぢ愸扣㡡づㄷ㜲㥤换㈱ㄷㄲ搷㌰㍣㈵晣攳慣愶㤰㤸敦㈶搱㜹㥣搸㍤㤰㐴㈵㥣昰挶㌳愵㄰ち㈴㌸㡦挹㘸摡㡤攸㕢㈴㔲㌵昹㜸扥〶㕦㥣戸㑥㤳挴㌵㥢㑣㌶㕡㑣攵㌳戸㐰㤱㐹㥢搱㕣挲攸㙢晢攸㝦㠲㡦挱㠹㑥ㄹ㥣散ㅤ扡搳愳㑥昵㐷㑦㐸捣㜶㤳㔸ぢ㤵㝥ぢ㥡㠸㌱〰〶戲挶㥥㕦㘰〳ㅤ昹攵ㅣ敢㥤㜴攰昳ㅤ㤴攱㠴晦ぢ挳㔳挲㍦㑥㔴ち㠹㈹㙥ㄲ㥤㝢挷愴㐰ㄲ㠳攱㠴㌷㙡㝢㄰ち㈴㌶戰㐳㙢昷愳㙦㤱愸㉤愴㘲㘹ㅣㄲ㘲昹㝣㌶㤹㡦攱攲㐴㉤扥㑢㜰㤱慦㤸㠹愵戳搹慣㌱挴昶搱ㅦ㠰㡦挱戹㑢㈱㈱摢挴㐶㑥㡦㍡挵ㄹ㐹㈱㌱挱㑤攲慦㔰改㡦愰㠹ㄸ挳㘰㄰戴㑤㙣敡挸昹㥣〸晤〹㍡昰㐱て㑡愶ㅥ㈹㝡㤲攱㈹攱摦〸㔸ぢ㠹㘸㈰㠹昱㠱㈴㐶挲〹㙦㍣㤵ㄹ愱㐰㘲ㄴ㍡㡣愶㍤㠷扥㐵愲愶㈶㥡挹攳㙡㘷㍡㘱愶㜰挲㥤慦挵㔵扢㉣㌶㡣㜸㍡㥦挹㈴㌲㌱㘳ぢ摢㐷㝦ㅥ㍥〶㘷㈳扢㐸㔴㍢㍤敡ㄴ攷ㄸ㠵挴搶㙥ㄲ㉦㐳愵扦㠲㈶㘲㡣㠱㐱㄰〹捥㍣㡡晣㘶㡥昵つ㍡慣挵㤲ㅡ攷㠴㝦㡢攱㈹攱摦㜸㐸㠵挴收㠱㈴㌶つ㈴戱ㅤ㥣昰㉥搳摦㐳㈸㤰㠸摡愱戵昷搱户㐸㈴捤㌸ㅥ㍡㙦ㄶ㜱㡤㈶㥤㡣㘶㙡㜲㤹㈲㡥ㄲ戵戱ㄴ㌶㤵摡㘸㉣㘹挴㙣ㅦ晤㥦昰㌱㌸扦搸㐵㈲攱昴愸㔳㥣㌵ㄴㄲㅢ扡㐹晣ぢ㉡晤㘳㌴ㄱ㈳つ㠳㈰ㄲ㥣㑢ㄴ㌹㥦ㅣ愱㝦㐱〷㍥晡㐱挹昴㈰㐵㕦㌱㍣㈵晣摢〱搶㐲愲扦㥢㐴攷㜱㈲ㄲ㐸㘲㈲㥣昰挶㉤挱〸〵ㄲ㥣㄰㘴㌴敤㍢昴㉤ㄲ昱㔴㌱㥥㠸愷昰㌸晥㑣㌴㠹慢㔶㤹㈲慥㘰攵昲搱㘸扡ㄸ挷挵昱㠴戱㤳敤愳㝦てㅦ㘳㤲搳㤳攳挴㘴愷㐷㥤攲㐴愰㤰愸㜰㤳昸ㄹ㉡晤ㄷ㌴ㄱ㘳ㅡっ㘴㡤㍤挷〹㑥て㡡晣㝥㡥戵て愶挱昴〷戸捥㌲攳㐷㔱㈵㐴㥤㈴㌸攳㈷㈴㝥昸㍥攸户攸㜷㤰晡㝦㡢捥㠲ㄳ摥㈸收㐰㈸㤰㤸㡤㡥㤰㠸愰㙦㤱㠸ㄶ㜳愶㔹ㅢ㌷搳㔱捣〹挴㡢改っ捥㌷攳戱㙣慣㈶㤶㑤攲㡡㕥摡㤸㘳晢攸晤攰㘳捣㜵㝡㐲㘲㥥搳愳㑥㜱㙥㑦㐸㝣㠹挱㜴晥ㄶㅤ〴㤵㙥愰㠹ㄸ昵㌰〸㈲㌱摦㤱昳㔹ㄲ晡㄰㍡㍣㡡㈵㘳〱攴㜸愳愸〲愲〱㝤㉡昷㐶㘷㝢捦っ㔱昰㑤攴㘳扤㡦昴㥦㠶㐷昴戳ㅣ愶慣て敥㥥戵敥㌹慤㈸㥦昰㥦挵攲ㅣㄴ㙦㌹攷㕦攵〷㔸搷晦㐳ㅣ㝥ㅡ㕤戳㔲㡣㌸ㅣ㝦晡㔰慣㜰㈵㘷搳愲㐱㐳散敥㕦㝡㠳㘳搹㤰收㤹敤㤸㡢挲扦ㄸ㌸扦㜵㌲㙥㜱戵晥戹戹昵㥣㌹慡戱捥㤳收慢扢㈴㤳㜳敤㜸㕣㐱㠷改戸捤㙢敢昴挳㤳摢㌱摢〸挵㔸㍥㤷㝥㐸㔷捦㜵捦敥戰㉥改捣㤶㜶晣ㅢち㘶挱㠹搸㡥扢㔶㉢捡晢愸挰摢攸敤㝦㔸㡥㌷改㌲ㅡ晥ㄵ㠵㤹〵〲ㄸㄶ㜰挷昲㤴挶づ戹攳㝦㔳攸㤵捥愹㑢㙤ㄸ搶戶敦挴搱㤳㘷㡣㡥挷㉢摦挵㈷戱捥㐹㑡戹㌳㈵㌷捣㠸扥ㄹ㈲㉡㙥摢㡣㐶搱愰〶㜴戰ㅦ攳挶攱㤲搷攷㍢搹摤㐹搶晦慢散晦ㅢ㤳〶敤敦㜸晣㐶㡤㍣㜵㜲攵㥢㠷㕤昰挵搵摢㔷㥦㜷挳慦昶晦て戳㍣㍥摦改散㌵㝣晤㙤㈷捣㝤㘲㜷㠴㔴㝦㡢捤摢㙣摥㐱愳摥挰㈰㕥挱捤挸扥㠷㤴扦㙥㉢扣て㈹㌷ㄶ㈲ㄲ摥㈸戸挱㜸〷昴㔱〷愲挳摤㐶扤ちて㙥慢㕣㔵扤㥡㙢搹っ㌱㌷㌱愵㌷愱搵戶㠲慣ち㉣攷㡥㡥㈵㘳敡㈵㤸㍡〸㈲晡ㄸ摡昳捣挰ㄱつ㍡〸㥤摥㔱攱戴愰㜸慣㌳㤵㘵昰〸愲昲慣扤昲㍥㉡捦搸ち敦㤳换㡤ㄵ㠸㠴㜷㤹扥㥤㐵㘵㈵㍡㐲攵㈹㜸㜴㔲㠹㜱㉤㌹㑢㘷㔱攱晣㥦㤶攸愲㤲㑡愹挷㑢愸愴愰ㅢ戴ち㔶扤〳挱㜹扥摥㠱㌸〶ㅥ㐱㈰晥ㅡ〶攲㘱㕢攱㝤㠲戹㜱ㅣ㈲攱㕤愶㙦㙦㠱㌸〹ㅤ〱昱愰ㅢ挴㐴㠲攰㈴㥤〵㠲搳㝦摡㑥㉥㄰戵敡摥ㄲ㄰㤳〹攲㜴㔸昵づ〴愷昹㝡〷攲ㅣ㜸〴㠱戸㌳っ挴ㅤ戶挲晢㈴㜳攳㍣㐴挲扢㑣㥦㘱㠱戸〸ㅤ〱㜱㥢ㅢ挴㑣㠲戸〴㉡ぢ〴㘷晦戴㔹㉥㄰㐹㜵㜳〹㠸㌹〴㜱〵慣㝡〷㠲戳㝣扤〳㜱ㅤ㍣㠲㐰摣㄰〶攲㝡㕢攱㝤愲戹㜱〳㈲攱㡤戹ㄱぢ挴㑤攸〸㠸㙢摤㈰ㄶ㄰挴㕡愸㉣㄰㥣晣搳昶㠴㑣㥢㌸扡慥㙥㜴㔲㕤㔹㠲㘱㙦㘲戸ㅤ㌶扤挳挰㈹扥摥㘱攰㐴㕦㄰㠶㑢挲㌰㕣㙣㉢扣捦㌵㌷敥㐳㈴扣㔱て㘲㘱㜸〸ㅤ挱㜰愱ㅢ㐳㤶ㄸ㌸㍦㘷㘱攰捣㥦㤶㠷捣晡づ㑡㐴搵戹㈵ㅣ㑣㜲㜸っ㐶扤攳昰戸攳戱捥㐷㑡㑥昳〵㜱㌸㌳㡣挳ㄹ戶挲晢㜸㜳攳㔹㐴挲ㅢ㔵㈴ㄶ㠷ㄷ搱ㄱづ愷戹㌹㌴㤳挳换㔰㔹ㅣ㌸敦愷戵㜶㜱㐸愹㤳㑢㌸ㅣ㐴づ慦挱愸㜷ㅣ㌸扤㈷ㅥ敢捣㠱㤳㝣㐱ㅣ㡥ぢ攳㜰慣慤昰㍥攵摣㜸て㤱昰㐶捤㠹挵攱㐳㜴㠴挳搱㙥づ㉢挸攱㕦㔰㔹ㅣ㌸敢愷ㅤ〲㤹昳㍤ㅡ㔵慢㑢㐰慣㈴㠸捦㘰搵㍢㄰㥣摤敢ㅤ㠸㙦攰ㄱ〴攲戰㌰㄰㠷摡㡡㤵㥥㝦挱搳昸ㄶ㤱昰㉥搳㔷㔹㈰㝥㐴㐷㐰晣捥つ攲て〴昱㌳㔴ㄶ㠸㥦戰愴ㅤ攵〲㤱㔱换㑢㐰ㅣ㐳㄰ち敢搴㍢㄰㥣摣ㄳ㡦㜵摥㈲晡挲扣㥡挳昷㥣㔹戵㠷㠱㘸戳ㄵ摥愷㥥ㅢ㍡㈲〹㠸㤳㉣㄰〳搰ㄷ㄰㡢摤㈰㑥㈱〸捥捣㔹㈰㌸攷愷晤ㄱ㌲敢〸㤱㑣慡愶ㄲづ愷㤳挳㘰ㄸ攱摤㡢㌳㑣㑥敤㠹挷㍡㜳ㄸち昳敡〰づぢ挳㌸ㄴ㙤㠵昷攱攷挶㌰㐴ㄲづ攷㔸ㅣ㠶愳㉦ㅣち㙥づ攷㤱挳㐸愸㉣づ㈳戰愴㕤〰㤹昵㠵㔱慢昶㉦挱㜰ㄱ㌱㜰慡づ敦㕥㘰攰扣㥥㜸慣㌳〶捥敥㔵〷㘰搸㌷っ挳㍥戶挲晢〸㜴㘳㕢㐴ㄲっ㔷㔸ㄸ㘲攸ぢ㠶扤摣ㄸ慥㈲㠶〴㔴ㄶ〶㑥昷㘹搷㐰收ㅣ㈰㙡搵晣ㄲ㄰搷ㄱ㐴ㅡ㔶㜸昷〲〴愷昵挴㘳㥤㐱㜰㜲慦㍡〰挴扣㌰㄰㜳㙤㠵昷㔱攸挶㑥㠸㈴㈰㙥戲㐰搴愱㉦㈰㘶扢㐱慣㈵〸捥搷㔹㈰㌸摢愷摤摡〵㈲ㄵ㔵㍢㤷㠰戸㥤㈰㘶挲ち敦㕥㠰攰慣㥥㜸慣㌳〸捥敤㔵〷㠰愸ぢ〳㌱挵㔶㜸ㅦ㠹㙥散㠶㐸〲攲ㅥぢ挴〲昴〵挴㈴㌷㠸晢〸㠲㔳㜲ㄶ〸㑥昶㘹て㜴㠱㐸愶搵づ㈵㈰ㅥ㈲㠸㝤㘱㠵㜷㉦㐰㜰㔲㑦㍣搶ㄹ㐴ㄶ收搵〱㈰搲㘱㈰㙡㙣㠵昷搱攸㐶ㅥ㤱〴挴㘳ㄶ㠸㠵攸ぢ㠸愴ㅢ挴ㄳ〴挱ㄹ㌹ぢ〴攷晡戴㈷㈱戳㡦㤴㌱ㄵ㉤攱昰㌴㌹㌴挳〸敦㕥㜰攰㤴㥥㜸慣㌳㠷㜶㤸㔷〷㜰ㄸㅢ挶㘱ㅢ㕢攱㝤㐲扡戱〴㤱㠴挳㡢ㄶ㠷ㄵ攸ぢ㠷慤摤ㅣ㕥㈶〷捥挷㔹ㅣ㌸搳愷晤愳㤳㐳㍣愹㐶㤷㜰㜸㡤ㅣづ㠳ㄱ摥扤攰㜰戸攳戱捥ㅣ㌸慤㔷ㅤ挰㘱㜸ㄸ㠷捤㙤㠵昷㐱改挶㔱㠸㈴ㅣ摥戱㌸㜰㑡㑦㌸㙣敡收昰ㅥ㌹㥣〰㤵挵㠱昳㝣摡㍦㈱戳て㤵愹㡣摡戸〴挴㠷〴㜱ち慣昰敥〵〸捥攷㠹挷㍡㠳攰慣㕥㜵〰㠸挱㘱㈰搶户ㄵ摥〷愶ㅢ㙢㄰㐹㐰㝣㘶㠱攰㡣㥥㠰㌰摣㈰扥㈰㠸ぢ愰戲㐰㜰㥡㑦晢慡ぢ㐴㌲愵晡㤷㠰昸㠶㈰㉥㠱ㄵ摥扤〰挱改㍣昱㔸㘷㄰㥣搴慢づ〰搱㌷っ㠴㘶㉢扣て㑥㌷㌸ㄷ㈸㈰㝥戴㐰㜰㐲㑦㐰㔴戸㐱晣㑣㄰㝦㠲捡〲挱㔹㍥敤㔷挸散㕦㕢㜸扣㔵〹〷㠵㐷㉡づ㕡ぢ㈳扣㝢挱㠱㤳㜹攲戱捥ㅣ㌸愵㔷ㅤ挰攱挷敦㐲慥搶晤㘰㉢扣捦㑦㌷㌸ㄳ㈸ㅣ晡㘲散戸㕡㜷ㅦ晡挲攱㍢㜸㝣㠰戵㤳慢㜵㍡㤴㡡㌳㜱ㄶ〷捥昱㘹晤㈰㜳㑥㈲ㄲ敡㙢㤸扦ぢ㜳敢ㅡ收〰㠲昸㉢慣昰敥〵〸捥攵㠹挷㍡㠳㜸〲收搵〱㈰㍥ぢ〳昱愹慤昰㍥㐷摤攰㐴愰㠰ㄸ㙣㠱㜸ㄶ㝤〱昱戱ㅢ挴㄰㠲攰㐴㥣〵㠲㔳㝣摡㐶㕤㈰㔲㌵敡㠳ㄲ㄰㐳〹攲㘵㔸攱摤ぢ㄰㥣捡ㄳ㡦㜵〶昱〶捣慢〳㐰扣ㄳ〶攲㙤㕢攱㝤㥥扡昱ㄶ㈲〹㠸攱ㄶ〸㑥收〹㠸㌷摤㈰㐶ㄲ挴㍦愱戲㐰㜰㠶㑦摢挲〵㈲慥㕥㉤〱㔱㑤㄰㥣㥣挳扢ㄷ㈰㌸㤳㈷ㅥ敢っ攲ぢ㤸㔷〷㠰㜸㌱っ挴ぢ戶挲晢㕣㜵攳㉢㐴ㄲ㄰㘳㉤㄰㥣换ㄳ㄰捦戹㐱㙣㑢㄰摦㐳㘵㠱攰〴㥦戶ㅤ㘴昶㈱愲㐶㍤㔵挲㈱㐶づ㥣㥡挳扢ㄷㅣ㌸㡦㈷ㅥ敢捣愱てづ㔳搵〱ㅣㅥぢ攳昰愸慤昰㍥㕥摤愸㐴㈴攱㤰戶㌸攸攸ぢ㠷㐷摣ㅣ㌲攴搰て㉡㡢〳愷昷戴敤扢㌸挴搵㠳㈵ㅣ㈶㤲挳㈰ㄸ昵㡥〳㘷昱㝡挷㘱〸㍣㠲㌸摣ㄳ挶攱㙥㕢攱㝢捡晡㐶㠸搴搳㔳搶㕤晦㔴昹㈰挰慦㉣昲慥扦㝥㐵㑢捣㔹㍢摣昷搷搸搴㈴户捣昵挷㐳㤱摢昰㡦㠵捦挶戳扦昱㈸攴晡㐶晢ㅦ愰㥤㠹㘷㠲昳ㄹ戳捥㘳㜷㜵改搱㔹㉢捥㙢挳㜳㜸晢ㄶ㘷戶攳㤹敤㠵㉡晣㘳挷ㅤㅤ㘶㕢换晦挲ㄳ㤳㜱ㄳ㈳ㅦ㑡㠳㤷昵慣攴挰晢〷㜹㘳㘰攰〴㤹昵ㄸ昵㉥ㅥ捥扦〱㕥捥㘷㈹晦㘷㡦㙦搷敡戰㠹㌹㡦扢㉤戸㥥づ㕥愱敥挲㐷㙣㑤㔵ㅦ㕥昶慢㡣戹慣ㅣ戵㥣戰搷愶愳攱㍦攲㉢㤳搴㘸㈲晡っ㐸攴㍥㔲㘹捡㉡㠷㘲㌳昰慥ㅣ敦攸攴挳㍥捡㍣晦㤲㜷扦㝥㕣㘳攷㔵戱ㄹ㕣扢㥢㔷攴㤷㘷摦收㠶㙣㕢㕢㜶㐵㔵㜳㐳㤳搹戲戰㘳㔱㔵挳㔲㑣愳攲愹收ㄸ〷晥㔹㜰㝤㈶晥捦㔴晣㔳㕢㈰㈲户㑢㙤ㄷ㐸㠳㔷㜶㙤攰捡捥㠶扤㌶〷㑤改捡捥㠵挴戵戲慡ㅡ戱戹挲捥㑢㡤㐱㠷慢愱敦ち换捥㘱㙣〷〹㠷愱㜳ㄸㄵ敡晡挰㤴昵㡣捤㤴㕤㙣ㄷ㔰挴㝢㜴㉤戶㉡㠶ㄸ㈵改㔲㄰㐸扡㍤㘱搹㤹㙥晢搲㜴㔷〴愶摢挷㥦㙥㍦㑦扡㠹摥㜴㥣㐶㤲㜴扦㜵愷攳〴㡤㙢敤㉥っ㑣㤷昵愷换㝢搲捤昴愶攳㘴㡤愴㌳摤改㌸つ攲㑡户㈶㌰摤㈲㝦扡〳㍣改ㄶ㜸搳敤敤愴㙢㜲愷攳㜴㠳愴攳晥㔲愱㑥つ㑣搷捡搸摣㌷扡㍥扢㠳㈸㜲㝤㜶㥣㤹㈸昹散㑣㈷㕤㍢㉣㍢㍦㍢㕥搵㜷愵㍢㉥㌰摤㔲㝦扡攵㥥㜴㥣〰㈸㐹㜷㤰㤳敥㘰㜷扡㘵㑥㍡㙢换㕣ㅤ㤸㙥㈵㘳㤷㙥㤹㠷㜹搲慤昰愶㕢改愴晢扤㍢摤慡搲㜴㉢〳搳慤昶愷㍢搲㤳敥て摥㜴挷㌸改㡥㜶愷㍢挹㐹㘷㝤㜶㑢〳搳ㅤ挷搸愵㥦摤〹㥥㜴愷㜸搳㥤敥愴㍢挹㥤㡥搷㕢㕤㕢㘶㙢㘰扡㔳ㄹ扢ㄴ收㘹㥥㜴攷㜹搳昱敡慢散〸㘷戸搳昱扡愶㉢摤愲挰㜴㙢晣改捥昱愴扢捡㥢㡥搷㌸㈵摤㜹敥㜴扣㝡攸㑡㤷つ㑣㜷愱㍦摤挵㥥㜴㙢扤改㙥㜷搲㕤敡㑥挷㙢㜴慥㜴晢〴愶扢挲㥦敥㉡㑦㍡㕥捥㉢搹ㄱㅥ㜲搲㕤攳㑥挷㉢㘱㤲捥摡㔴敡〳搳㕤捦搸愵㥢捡㡤㥥㜴扣㘸㔶㤲敥㘹㈷摤㥦摤改㕥㉣㑤㌷㍢㌰摤㕡㝦扡㕢㍤改㕥昶愶㝢捤㐹㜷扢㍢ㅤ慦敢戸㘰㑥ぢ㑣㜷ㄷ㘳㤷㙥㤹㜷㝢搲扤攷㑤昷愱㤳敥㕥㜷㍡㕥㍤㜱愵摢㌱㌰摤〳晥㜴て㜹搲㝤攱㑤昷㡤㤳敥慦敥㜴扣㐶攱晡散搲㠱改ㅥ㘵散搲捦敥㜱㑦扡㥦扤改㜸挱㐲㜶㠴扦扢搳昱㔲㠰㙢敤愲㠱改㥥㘶散㔲㤸捦㔲攴晡㐶攰㔵㠳㤲㑤㘵〰〴㤲敥㜹㉣㜴㝥㈳昰〷户㉢摤㤸挰㜴㉦挱挸㤳敥ㄵ㡡㕣改昸摢扣㈴ㅤ㝦㝣㑢扡㔷戱搰㤹㡥㍦㙢㕤改㐶〵愶㝢〳㐶㥥㜴㙦㔱攴㑡㌷ㄲ晤㤲㜴晣㠹㉢改摥挱㐲㘷㍡晥㜸㜴㝤㜶挳〲搳扤て㈳捦㘷昷〱㐵慥㜴摢愲㕦㤲㡥扦㈴㈵摤㐷㔸攸㑣挷摦㘸慥㜴ㅢ〴愶晢〴㐶㥥㜴㥦㔱攴㑡挷㥦㜳㈵改昸㠳㑤搲㝤㠱〵㈷㕤㈵捦㤹搷昹㠴㥥ㄵ㙦㠳昱搳愷挹捣昳㕦改㤹㠲㝦敢㘵㙣ㄳ㑥捣搷攱㥦搶昹ㄲ㜹ㄴ捦挴ㄹ㐳晦捡㕥㘰㘷㄰捦㠷戹㔰挵戳㘷挵昳㕡づ㑡晦㥡㘲㥥捥㡡挷㌷昶㠲㜸昰搴戵换愳ㅥ㍤昱昸㌷挵ぢ㙣㥤晥慤扤㈰ㅥ㍣晢散昲攰㤹愵㜸㝣㐷㌱㑦㉡愹搳扦户ㄷ挴㠳㈷㤰㕤ㅥ㔹昴挴攳〷㡡昳戶㑥晦搱㕥㄰て搳敥㔸敢挱昳㍢昱昸㠹㘲㥥摡㐹㡥㥦敤〵昱攰㘹㕣㔷づ㥥愲㠹挷㉦ㄴ昳散㑣㍣㝥戵ㄷ挴愳摤敥㔸㌹㜸㤶㈵ㅥ㘵㔵㌰收〹㤶㜸㈸昶挸ㄲ㝦㠳㜸㌲挵〵换㠳㈷㑡攲㔱㑥ㅢ㥥㈳㠹㐷ㅦ户挷敦㑢㍣㜸慥㈳ㅥㄵ戴㌹搲昱愸㜴㝢昰㤴愶㉢〷㑦㔷挴㐳愳捤〹㡥㐷㕦户〷捦㑡扡㍣㜸挶㈱ㅥ㔵戴攱挹㠶㡣㑡㜷㝢昰挴愲换㘳㡤攳ㄱ愱つ捦ㄷ挴愳㥦摢㠳攷〶㕤ㅥ晣摥㤷ㅣ晤㘹挳慦㝣昱ㄸ攰昶攰搷㝢㤷〷扦扡挵㘳㈰㙤昸慤㉤ㅥ㠳摣ㅥ晣㠶敥昲攰户慦㜸ㄸ戴攱ㄷ慦㜸慣攷昶攰㤷㙣㤷挷㕡挷㘳㝤摡昰扢㔳㍣〶扢㍤㙥㉦昱攰㜷愰攴搸㠰㌶晣晡ㄳ㡦㈱㙥て㝥搵㜵攵攰搷㤸㜸㙣㐸㥢㠷ㅣ㡦㡤摣ㅥ晣戶敡昲攰㌷㤱㜸㙣㑣ㅢ㝥〹㐹㡥愱㙥て㝥攱㜴㜹昰换㐴㍣㌶愱捤戳㡥挷㌰户挷昳㈵ㅥ晣㍥㄰㡦㑤㘹挳慦〲挹戱㤹摢㠳㠷晤慥ㅣ㍣愴㡢挷收戴攱搱㕣㍣㠶扢㍤㜸攴敥昲攰㔱㔹㍣㐶搰㠶〷㘴昱ㄸ改昶攰挱户换㠳〷㔶昱ㄸ㐵ㅢㅥ㔳挵㘳ぢ户〷㡦㥦㕤ㅥ㜲㘰攳搱㘳㌴㙣㥣㤷挱〳㥣㕣㜲慢㠶ㄴ㔷攵攵㘰㐶慢㉤摤㔶㍣愸㠹搵㔶㤶㤵ㅣ挰㝣㔶㍣㤰㠹搵ㄸ换㑡づ㕡㍥㉢ㅥ扣挴㙡慣㘵㈵〷㉡㥦ㄵて㔸㘲戵慤㘵㈵〷㈷㥦ㄵて㔲㘲戵㥤㘵㈵〷㈴㕡㤵慣㈳て㑣㘲ㄵ戳慣攴㈰攴戳攲挱㐸慣ㄲ㤶㤵ㅣ㜸㝣ㄹ㜹〰ㄲ慢㤴㘵㈵〷ㅢ㥦ㄵて㍡㘲㤵戶慣攴〰攳换挸〳㡤㔸㘵㉣㉢㌹愸昸㘲昱攰㈲㔶摢㕢㔶㜲㈰昱㔹昱㠰㈲㔶ㄳ㉤㉢㌹㜸昸慣㜸㄰ㄱ慢㥤㉣㉢㌹㘰昸慣㜸攰㄰慢挹㤶㤵ㅣ㈴㘸㔵㐲㤵〷ぢ戱慡戳慣攴挰攰戳攲〱㐲慣愶㔹㔶㜲㌰昰㘵攴㐱㐱慣㘶㔸㔶㜲〰昰㔹昱㐰㈰㔶㌳㉤㉢搹改㝤ㄹ戹昳㡢搵㉣换㑡㜶㜴㕦㉣敥昰㘲㌵挷戲㤲㥤摢㘷挵㥤㕣慣收㔹㔶戲㐳晢慣戸㘳㡢搵㙥㤶㤵散挴扥㜱㜱㘷ㄶ慢㝡换㑡㜶㕣㥦ㄵ㜷㘰戱㕡㈰㔶㠶㠳㕣㜱晦㤴㙢攱㔷㝦㙢㑤㤷㑤㠱㙦ㄵㅥ㜸收散愸㡡晢愶㔸㕣㔵㙡愱戸㍢㡡攲㑡㡦㠲㝢愰㈸慥昰㈸戸搳㠹攲㜲㡦㠲晢㤹㈸㉥昳㈸戸㙢㠹攲㔲㡦㠲㝢㤳㈸㉥昱㈸戸〳㠹攲㘲㡦㠲晢㡣㈸㉥昲㈸戸㥢㠸攲㐲㡦㠲㝢㠶㈸㉥昰㈸戸㌳㠸攲㝣㡦㠲摢扦㈸捥昳㈸戸挹㡢攲㕣㡦㠲㕢戹㈸捥昱㈸戸㘱㡢攲㙣㡦㠲摢戲㈸搶㜸ㄴ摣㝣㐵㜱㤶㐷挱㉤㔶ㄴ㘷㝡ㄴ摣㐸㐵㜱㠶㐷挱敤㔲ㄴ愷㝢ㄴ摣ㄴ㐵㜱㥡㐷挱慤㑦ㄴ㝦昴㈸戸挱㠹攲搴㔲㐵扦晦〷㤶㉢㤷㉣</t>
  </si>
  <si>
    <t>㜸〱捤㥤〷㝣ㄴ㘵晥晦昳㠴㘴挸㉣㙤ㄴ戱㠱㐰㤰愸〸挲搶散㉥㡡搲㡢㔲搴㠰晤㉥㙥㤹㠵㘰ち㈶〱㐱㑦㔱昱㍣ㄵ晢搹戰㉢㉡㜶扤㍢昱攴昴散敤散昵散㘷慦愷㘷㍦扢晥㍦㥦敦捣㈴戳戳㌳〹戹摦晤㕦慦㕢㜶ㅦ收昹搶㘷摥㍢㌳扢㍢捦㜷㈶㘵慡慣慣散ㄷ㍣昸㍦ㅦㄵ㕣ㄸ㔲户愲慤摤㙣ㅡ㍢愵愵戱搱捣戵㌷戴㌴户㡤㥤搴摡㥡㔹㌱扢愱慤扤ㄷっ戴晡〶攸摢㉡敢摢ㅡづ㌷慢敡㤷㤹慤㙤㌰慡㉣㉢慢慡搲换愱摦捡㝥ㄹ㑥㐷愷㤷㕥挱〶㔶㘵扡挶愶㌷㥢㉡㌶㍡㥢㄰㥢㍥㙣晡戲改挷愶㍦㥢〱㙣っ㌶㥢戰搹㤴捤㐰㌶㥢戱ㄹ挴㘶㜳㌶㕢戰搹㤲つ昳敢㕢戳ㄹ㡣愶敦㄰㌴昳愷㑣㥥㤷㕤㡣戵愹㙢㙦㘹㌵挷っ摦挷ㅡ昳㠴㐸㘴㙣㘴㙣㌴ㅤ慤ㅤㅢㅥ㌳㝣捡搲挶昶愵慤收㠴㘶㜳㘹㝢㙢愶㜱捣昰㍤㤷㘶ㅢㅢ㜲㝢㤸㉢收户ㅣ㘲㌶㑦㌰戳攱㔸㌶ㄳ㑦㐵攲㠹㐴㈱㥤㑥昵摤〶㤱攷㑥㤹扣㘷慢㔹㘸晢㙦挵ㅣ捡㤸昳愶㑣ㅥ㍢搷㙣晦㙦挵ㅣ㠶㤸〸㌹戵愵㈹搳搰晣㕦ち㕡挹昷㌴㌱搵捣㌵昰捤㌷捤搶㠶收㠵㘳㌱散㈲搰攸㈵挷㑥㙡㙢㕢摡戴㠴摢搱ㄴ戳戱㜱㙦戳㈰㙦㝡搳搴戶昶㍤㌳慤㑤㙤㝤㥢挸捦㙣㌵㥢㜳㘶㕢晦愶㘹换㜳㘶愳㙤搸㔶搵戴㑦愶㜵㙥愶挹慣攰挲㠰㈶敢㍤㥣㤵㌷㥢摢ㅢ摡㔷昴㙢㕡搰㘶敥㥤㘹㕥㘸搲愴戲㘹挶搲㠶扣慡愸挰戳慣搷昶㝥㈳㤳㌷ち攳㘹㥡戲㈸搳摡㉥㍤扥㠵ㄱ㍦㕢搷收㈲㙢㔱㌴㉥㙥㔲挳㍤㕥㝣捦敡ㅡ㥡昶㌰㕢㥢捤㐶㈶攱㍢㌹摡㘳㈴㠰慣昷愱㠳㤴戳㍡㝣㤷㔴ㅦ㝢攷攳扡㌰㡢㌶ㅣ捤㤶㜳㕢㕡㥢戰㐱捥㌱㌳捤ㄳ㈲㘳敡摡昳㔳捤㘵ㄳ挲㘳愳㝡㌵戴晡〸摡㙤㡢㘶㔳挰挸户㌴㌵ㅣ㥥㈱敤昱搱㘴敤㜸㝤㈴㉤㙡搰愸㡡㤷戱愷扢攳㜳㙦㉢慦捦㤴搷㘷换敢㜳攵昵昹昲㝡戳扣扥㔰㕥扦戰扣㝥㔱㜹㝤㐳㜹晤攲昲晡㐳㘰攳㍣慡㝡昷㉥户ㅦ㠳㑦㉢㡢㍦㌳㝢摤散摦㍦昲挱昳㙡愷敤㔷㉢敥摣㜲㙣搸ㅥぢ挱攳摤〱㕡㝤ㄴㅡ㙤㐷㌴摥昱愶㤳攳昵搱戴ㄸ㠳㐶愹㘷㌱㕥㡥㌹㍥㘲㠷㙢㜳㍦ㅦ㍥㜱敤戸㙤㥥㌹攲挹挷㙢ㄴて㈲㤲㙣㉣ㄶ㠲㤳㡤㘳愸㌰ㅡ㉤㠲挶㤳㉣ㄶ㐹㡣搷愳戴㠸愱㔱敡㌱㍢搹昰攷㡦㕦㕦ㄹ慥㥥㜷敤㡢㍢っ摡愱敤攵敢ㄵて㔶㤲㉣㠱㠵攰㘴戵っ㤵㐴愳愵搰㜸㤳㠵昱㑥愴㘹㌱ㅥ㡤㔲て搸挹摥㍢敤㥤㕤㥥扦攷㥦扢㙦㜸㈱戲昲晣戳㥦攸愵㜸㔰㤴㘴扢㘰㈱㌸搹〴㠶摡ㄵ㡤戶ㅢㅡ㑦戲㘸㉡㌶㕥㥦㐸㡢㐹㘸㤴扡搳㑥戶敥挹搶〷摥摦昱㤵㈹慢㝡慦扡㘰搴㙤慦㌴㈸敥㠷㤲㙣ちㄶ㠲㤳㑤㘵愸㘹㘸戴改㘸扣挹㤲愹昱晡っ㕡捣㐴愳搴㥦敤㘴捦捤搸昳晡扥㜷㕣㍢敢搴摦㕦晦晥晤㌷挵扦㔴㍣挸㑢戲摤戱㄰㥣㙣て㠶㥡㡤㐶㥢㠳挶㥢㉣ㄵㅦ慦捦愵挵㍣㌴㑡摤㙣㈷ㅢㄲ㕤㜷搹㤱㤷慥㥤㜳搹〵ㄷ㡤搸㜷昱㠶晢ㄵ㍦㑣㈴搹㕥㔸〸㑥戶㌷㐳搵愱搱收愳昱㈶㑢㐶挶敢ぢ㘸戱てㅡ愵慥戱㤳㙤㍤㙡㡢扢㥦㝥㜲㥦搹㔷戵㍥ㅤ愹㕦昸晤㐹慡て搴㤲㙣㍦㉣〴㈷摢㥦愱づ㐰愳ㅤ㠸挶㤳㉣ㄶ挱〶㜲㄰㉤㝥㠵㐶愹换敤㘴㔷㥣扤攱㡢て攳㝢㑤扡攸摤ㄷ慡㝥㔸搷晦〴挵て㐷㐹㔶㡦㠵攰㘴〷㐳慢㘷搰㘸㔹㌴㥥㘴搱㘴㜴扣㥥愳㐵ㅥ㡤㔲ㄷ搸挹扥昹摢挲㥢捥ㄹ晡搸捣㤳晦㔰㍤㙣扢㝥昳㜷㔷晣㄰㤶㘴〵㉣〴㈷㕢挸㔰㡢搰㘸つ㘸扣挹㔲㔸戳挵戴㌸〴㡤㔲㘷搹挹づ扡晢㡣㙦收㌷㙥㌹昷㥣㥡㘵ㄵ㌷㡣㥡㤱㔴晣戰㤷㘴㑤㔸〸㑥搶捣㔰㉤㘸戴㈵㘸扣挹搲搸愹て愵㐵㉢ㅡ愵㑥戱㤳㕤昳挴㙦㡥愸㥤㜶挱敥攷㝣晥搹扤㐳敦㝡扥㔹昱㑢㠵㈴㙢挷㐲㜰戲愵っ戵っ㡤㜶ㄸㅡ㙦戲摡昴㜸㝤㌹㉤㔶愰㔱敡㜸㍢搹㤱摡㤳㤵晢㕥㔰㍥晢搴挴捤㈷扤晥搵摥㔷㈸㝥㜹㤱㘴㐷㘰㈱㌸搹㙦ㄸ敡㐸㌴摡㔱㘸扣挹㔲㐸戶㤲ㄶ㐷愳㔱㙡愵㥤㙣敢㔷ㅥ昸搵㥢敦敤㌵㜹㐳攵㡦摢㍤㍣㜳挳㤹㡡㕦㤲㈴搹戱㔸〸㑥戶ち㕡晤㌸㌴摡㙦搱㜸㤳搵㘲愷㍥㥥ㄶ扦㐳愳搴㜲㍢搹㌷㤳捦敥㜷捥攲㡢攷㥥愳㝦户㙡摢㝤户㙣㔶晣㌲㈶挹㑥挴㐲㜰戲㤳ㄸ㙡㌵ㅡ敤㘴㌴㥥㘴戱㐸㜸扣㝥ち㉤㑥㐵愳搴愱㜶戲㜳慦㜹晢㥥昳慥㕦㍣㙦摤挹㜳㠶㕥㍣敢改扢ㄵ扦昴㐹戲搳戱㄰㥣散っ㠶㍡ㄳ㡤昶㝢㌴㥥㘴搱㈴㡥㈰㘷搱攲㙣㌴㑡㉤戶㤳晤㜶敤㠱㉦扤昳昷㌵㤳㉦㝦昲愴敡ㄳ敥扦扡㕥昱换愵㈴㍢ㄷぢ挱挹捥㘳愸㌵㘸戴昳搱㤴㈴挳㝢㜶〱㉤㉥㐴愳㔴捥㑥戶搷㤸摣昴㍤㐶㥣㌵昳戶敦摥晦攵散㕤㍦㍣㐶つ㠲㕡㤲㕤㡣㠵攰㘴㤷㌰搴愵㘸戴换搰㜸㤳愵戰㔳㕦㑥㡢戵㘸㤴㍡挸㑥㜶晦㐱ㅦ㕥昸攲慡搹㤳捦てつㅡ㜰晢改㉢愷㉢㝥㔹㤶㘴㔷㘲㈱㌸搹㔵っ戵づ㡤㜶㌵ㅡ㙦戲㌴摥戳㙢㘸㜱㉤ㅡ愵ㄶ搸挹捡换扦㜸㝡㐸搹戸㔹搷晦㜱搷挲ㅥ昱ㅤ㙦㔷晣㔲㉥挹慥挷㐲㜰戲ㅢㄸ敡㐶㌴摡㑤㘸㍣挹㘲㘱扣㘷㌷搳攲て㘸㤴㥡㙢㈷晢攰晡㡢㤷摤㌱昶愸㤹愷㍤昰捣㤱户慥扡㝢㤸摡ㄲ㙡㐹昶㈷㉣〴㈷扢㠵愱搶愳搱㙥㐵攳㑤ㄶ㐱戲㍦搳攲㌶㌴㑡捤戰㤳扤㍤㜴挸敡㘷㙥㌷收㕥㝣晦㈳摦捤捡つ晣㐸㙤〵戵㈴晢ぢㄶ㠲㤳摤捥㔰㜷愰搱晥㡡挶㤳㉣㥡挴㈷昵㥤戴戸ぢ㡤㔲ㄳ敤㘴㉤昱㘳ㅥ扡晤昱㕦捦扣㐵㙦晢挷㤳慦散㌷㐹㙤つ戵㈴扢〷ぢ挱挹敥㘵愸晢搰㘸昷愳㈹㐹㠶㘳攳〳戴㜸㄰㡤㔲㘹㍢搹搶慢慥扣㜶晢戶晢㈷ㅥ晢㕥敤摣て㐷愶㠷愹挱㔰㑢戲㠷戱㄰㥣散㙦っ昵〸ㅡ敤㔱㌴摥㘴㘹㙣晡㡦搱攲㜱㌴㑡㐵敤㘴摦㍥㜲㜵敦㐱挷ㅥ㌷敢挴搷㉢挷㝤昶昶㔷敤㝤㥦㠴㝡㉦晢㍢敦搴搶捣㘱昸ㄵ搱昹〳㈵㍡㌶捣㝦摤晦㌲挳て戳㐲愲㤰㉣㐴㈲昹㐴㌸ㄳ换㔴㔶㈳散挶晥〴攰攱戹㙦㘱摦〶㝣㜵㍥㑣㝥ㄳっ㤹㥣㘹㌳㍢㝦㈲㡣戶㜵㤳㕢㤶㌶攷摢〶晢㉢敢摡㌳敤收搶㕥㕤㘷㤰ㄲ户㍡晣㘲㌲摢㈴摦㔰慦摢㍥㤹挶愵收愴攵つ㤶㝡ㅢ㡦ㅡ扦㤷㕡戲挱摡改慤收愱ㅤ摡㤲ㄱ㑤挲て晡㘵ㄲ扢㘴㉤㉤㤵㌵慥攱㔳ㄶ戵戴㤹捤㌲扣搱㑤㝢㌶攴づ㌱㕢敢㑣㥥づ㌰昳戲慡㠳愸戲㝦戴㡤㥥搷㡣ㄵ挵捦戰晣〸户戴㌰㙤㜹扢搹㥣㌷昳ㄸ敦ㄲ戳戵㝤挵晣㑣戶搱摣扣挸挴捡〹挵㔶㐵攲改㉤戹愵㙤㔳㕡㥡摢㕢㕢ㅡ㡢㌵㤳昲换㌲昸愱㤸㥦搳㤲㌷昱㍢慦㠲㡦㌲㔵搶慢㤷㔲㘵㍢晡晤搸㘲摣戶戱昲㐶戸摥攲㙤昰㥥㙦㔹扣搹㡤摤ㅢ㙢㠷戵㘸㌴戹㑤㤶㡦散㈶㤸挴㘵㤸㔱挱㠶慥㜵攲戹ㄳ㕡敦㄰㙣㉤㘳散㜸攷晥晦ㅡ㤷㤷て戴搷㝥摡㌲晣㤸㥥㠹摦㡤㡤㘶㙢㤷㘷㝥ㄴ㐷愴㍦㠵愶㜲ㅣ昶收㐰㝡ㄵ戰㔰换搵㡡捡挳ㅡ昲敤㡢戴㐵㘶挳挲㐵晣㤶㠵戳㐳㔵㔵㐴㕢昲搰㥦㠱㐸㝦㤶捤㜳㘸㐲愱㌲敤㜹ㅡ㘹㈱晤敦㔶扦㜲〴晥敦昹捦昴㜲㜸改㜲㕡〰攷㜰摡㉡㥢愶户戴戶昵敡攵户㤶㌳㌳㙤㡢摡戹㜹㜶慤㘴扣ㄷ搸扣㠸愶㜲㈴㥡㙥捦〲っ㠰㔱〵㑦㜶昴㙢㥡㙡ㄶ㌲㌸挵㈴㝢户捡㔴㌶㔹㘷㉤愶㥡㙤㌹㥤愷㌷㘶㘱㕦㔹慥㘱〹㍢㝦摦㈶㙥晤收昲昶愹㤹昶㑣敦㈶㥣㈸挱扢愴挳㘸戴㜸㔹㑢昴散㈷㌲挷㍢㘴昷㄰挱㤰㐵㔷㤴㍥㈲戰㈲㘱挷挱晥㔲搶换㙥扢㕥〹㡣㝤㈸㔶㐲昳㙥攸挵㈷㍣㜸敡㘱㠶搹㍣㝦挵ㄲ戳㡤收㔵㕡㤷㈸扤扢ㄷ㠳捤换㘵ㄷ戴㌷㌴戶㡤挵㐸㘷戴戶㉣㕤昲摦㡣挳㔸晡㑢㘸㥣㐷攵㜶搸㡡㌷㝥㥤㠰慢慣昷㌲扥㌷昵昵㘵㔵㡣㐶㠹扥㉤ㅢ㙥慤〸昶ぢ晥㤳㠷晥ㅡ晥ぢ㜵愵慢慣㠱㐵㑦㑥づ㔵挲扥㙦ㄳ〸捤㙦㌵攵㜴㔷㤵㜴㐰扢㕦搳扥㉤慤㠷㘴㕢㕡づ攱昶搴㕦㝡㙤㡢㑣戳㥤愷㤰晡搸愷捣攴搴㤸㔲扤㝡ㄵ㥤晦㜱㥤㙢ㅡ㠶昸摡㥢㘸晡㑤㙡㙣ㅣ敥㐴㙣搳摥㠲愸ㄷ㑥㘶㘹㙦㘳愱ㅡ㐷昲昶㤶㜶㈴ㅤ扥慣㜶昸㑥挳敢捣㕣㑢㜳㝥昸晣㐵慤㘶㈶㍦㜶㜹㘳摢㜲㌵〴ㄸ㜸捥㘶攴ㄷ㠹挵㉦挴扥㥥㜴敤㐷㡦㥡㍢昶㍥攲〹㌵搸㔶㤴㥣㌹摡㠱㠱昱搲摦㐳愳戶㠲ㄹて㉦㔸㉥㝥攸ㅦ愰慦㝦挸收㈳㌴㌸㐸〸㜶ㅣ㈳㍥戶扡㙡ㄴ晥攷㜱㐲晦㠴捤扦搰愸搱㘸戸㤷敡㥦愲㜱ㅥ捡㐰㝣扥昹昲〶敥〸㜱改ㅢ昸㈵愴㈱扤ぢ㥤ㅡ〳ぢ扥㠹㍡愱改挴愴ㄳ㤱搲㄰搸ㄷ㐰愵慤㈸㌹㥢㌵づ㙥〲攰㐷晡昷㠲㤹㍦㠰㥦㤹㠳㘰㜴㙥㝡㉥〰攵㔶㔷㠵愱ㄳ〰扤㈰搰㜹㉥㕦㐵㈱ㄲ〰㤵攸㌹て昵晤捦㉥〰ㄱ㠸㑢〱攸㡣愹㜷愱㔳㌱昸昹〱昸っ挱㝤〱㝣㙡㉢㑡捥戰搵㈲㔲㌵㐷戱㈹㠷晣〹捣晣〱㙣〶戵㍥㠸捤收㘸㕣〰戶戴扡㉡㠹㈰〲㘰㉢ㅡ㙤㡤㐶愵㈱ㄲ〰㠳搱㜳ㅥ敡ㅤ㌷㠰ㄴ挴愵〰㠶㌱愶摥㠵㑥㡤㠷㥦ㅦ㠰㤷㠳〰扣㘴㉢㑡捥晡㑤㐰愴㙡㡥㘲〷づ昹㠵㐰〰㍢㐲慤㡦㘶㌳〶㡤ぢ挰㔸慢慢㜶㐵㄰〱㌰㡥㐶㘱㌴㙡㈲㐴〲㈰㠲㥥昳㔰㑦戸〱散〶㜱㈹㠰〴㘳敡㕤攸搴㈴昸昹〱戸㍦〸挰㝤戶愲攴㑣攴㔴㐴慡收㈸㜶㐵㔲㜵㑦㈰㠰㠹㔰敢㤳搸㑣㐶攳〲㌰搵敡慡㘹〸㈲〰愶搱㘸㍡ㅡ挵㤳㤳〲㘰〶㝡捥㐳摤收〶㌰ㅤ攲㔲〰㝢㌰愶摥㠵㑥捤㠴㥦ㅦ㠰ㅢ㠳〰摣㘰㉢㑡捥㡥敥㠱㐸搵ㅣ挵㝣づ昹扡㐰〰晢㐰慤敦换㘶㍦㌴㉥〰〷㔸㕤㌵ㅢ㐱〴挰㠱㌴㍡〸㡤㥡ぢ㤱〰昸ㄵ㝡捥㐳㕤敥〶㌰〷攲㔲〰ㄹ挶搴扢搰愹㜹昰昳〳㜰㕥㄰㠰㜳㙤㐵挹ㄹ摢扤ㄱ愹㥡愳㔸捣㈱㥦ㅤ〸愰ㄱ㙡扤㠹㑤㌳ㅡㄷ㠰㈵㔶㔷搵㈱㠸〰㌸㤴㐶慤㘸搴〲㠸〴㐰ㅢ㝡捥㐳㥤散〶㌰ㅦ攲㔲〰㠷㌱愶摥㠵㑥敤〳㍦㍦〰挷〶〱㌸挶㔶㤴㥣㐵摥ㅦ㤱慡㌹㡡愳㌹攴㤵㠱〰㡥㠵㕡㕦挵收㌸㌴㉥〰挷㕢㕤㜵〰㠲〸㠰摦搱攸〴㌴敡㈰㠸〴挰㠹攸㌹て戵捣つ攰㐰㠸㑢〱㥣挲㤸㝡ㄷ㍡昵㉢昸昹〱㘸っ〲㜰㠸慤㈸㌹戳㝤㌰㈲㔵㜳ㄴ攷㜰挸つ㠱〰捥㠳㕡㕦挳收㝣㌴㉥〰ㄷ㕡㕤㤵㐱㄰〱㜰ㄱ㡤㉥㐶愳㜲㄰〹㠰㑢搰㜳ㅥ敡㘰㌷㠰㉣挴愵〰搶挲㍥愴㜷愱㔳㜹昸昹〱搸㈷〸挰〲㕢㔱㜲戶㥤愷搱慢㌹㡡敢㌹攴扡㐰〰㌷㐲慤摦挴收㘶㌴㉥〰㝦戴扡㙡ㄱ㠲〸㠰㍦搱攸ㄶ㌴㙡㌱㐴〲㘰㍤㝡捥㐳敤敥〶搰〰㜱㈹㠰つ㡣愹㜷愱㔳㠷挰捦て挰挴㈰〰扢搹㡡㤲ㄹ㠰㘶㐴慡收㈸敥攵㤰㈷〴〲戸ㅦ㙡晤〱㌶て愲㜱〱㜸搸敡慡ㄶ〴ㄱ〰㝦愳搱㈳㘸搴愱㄰〹㠰㐷搱㜳ㅥ㉡敥〶戰〴攲㔲〰㑦㌲愶摥㠵㑥戵挲捦て挰㡥㐱〰㐶搹㡡㤲㔹㠹愵㠸㔴捤㔱扣挸㈱㙦ㅦ〸攰㘵愸昵㔷搸扣㡡挶〵攰ㅦ㔶㔷㉤㐳㄰〱昰㍡㡤摥㐰愳㤶㐳㈴〰摥㐴捦㜹愸愱㙥〰㠷㐱㕣ち攰㕤挶搴扢搰愹ㄵ昰昳〳戰㔹㄰㠰㠱戶愲㘴愶攴㌷㠸㔴捤㔱晣㡢㐳摥㈴㄰挰㘷㔰敢㥦戳昹〲㡤ぢ挰㔷㔶㔷ㅤ㠹㈰〲攰㙢ㅡ晤ㅢ㡤㕡〹㤱〰昸〶㍤攷愱慡摣〰㡥㠲戸ㄴ挰て㡣愹㜷愱㔳㐷挳捦て挰捦㍦〵㝣ㄵ晥挹㔶㤴捣摥慣㐲愴㙡㡥愲愲ㅣ㐳晥〱㘶晥㕦㠵㌵愸昵摥㙣慡搰戸〰㠴慣慥㍡づ㐱㐶㌰㔰ㅦㅡ昵㐵愳㡥㐷㔷〰昴㐳捦㜹愸㉦㤰愳攳挷搰㙦㈱㉥〵戰〹散㐳㝡ㄷ㍡挵㘹㈲㍦〰ㅦ〴〱㜸摦㔶㤴捣㈸㥤㠴㐸〲㘰㙢づ昹摤㐰〰㐳愰搶户㘱㌳㤴愳敢晣㌵㌸摣敡慡搵〸㌴㠲慢㔳㑤愳ㄱ㘸搴㈹攸ち㠰㙤搱㜳ㅥ敡㔵㌷㠰㤳㈱㉥〵戰㍤散㐳㝡ㄷ㍡㜵㉡晣晣〰㍣ㄳ〴攰㘹㕢㔱㌲换㜵〶㈲〹㠰㌰㠷晣㘴㈰㠰㈸搴㝡㡣㑤㥣愳敢〴㔰㙢㜵搵㤹〸㌴㠲慢㤳愴㔱ち㡤㍡ぢ㕤〱㤰㐶捦㜹愸〷摤〰㝥て㜱㈹㠰〹戰て改㕤攸搴搹昰昳〳㜰㐷㄰㠰摢㙤㐵挹捣摢㜹㠸㈴〰愶㜳挸ㅢ〲〱捣㠴㕡㥦挵㘶㜷㡥慥ㄳ挰㙣慢慢搶㈰搰〸慥捥ㅣㅡ捤㐵愳㉥㐰㔷〰捣㐳捦㜹愸㥢摤〰捥㠷戸ㄴ㐰ㅤ散㐳㝡ㄷ㍡㜵㈱晣晣〰㕣ㄵ〴攰㑡㕢㔱㌲ㅢ㜸〹㈲〹㠰㠳㌸攴戵㠱〰㝥つ戵㕥捦收㘰㡥慥ㄳ㐰搶敡慡㑢ㄱ㘸〴㕥㝡㡥㐶㜹㌴敡㜲㜴〵㠰㠹㥥昳㔰攷扢〱㕣〶㜱㈹㠰〶搸㠷昴㉥㜴㙡㉤晣晣〰㥣ㅥ〴攰㌴㕢㔱㌲㐳㜹ㄵ㈲〹㠰㔶づ昹㤴㐰〰敤㔰敢㑢搹㉣攳攸㍡〱㉣户扡㡡搳㤷㈳戸㍡㉢㘸㜴㌸ㅡ㜵つ扡〲攰〸昴㥣㠷㍡捥つ攰㙡㠸㑢〱慣㠴㝤㐸敦㐲愷慥㠵㥦ㅦ㠰挳㠳〰慣戰ㄵ㈵戳愶㌷㈰㤲〰㌸㠱㐳㍥㉣㄰挰㐹㔰敢慢搹㥣捣搱㜵〲㌸搵敡慡ㅢㄱ㘸〴㔷攷㌴ㅡ㥤㡥㐶摤㡣慥〰㌸〳㍤攷愱㥡摤〰㙥㠲戸ㄴ挰搹戰て改㕤攸搴ㅦ攰攷〷㈰ㅦ〴㈰㘷㉢㑡㘶㜲㙦㐱㈴〱㜰㌱㠷㥣〹〴㜰㈹搴晡㘵㙣㉥攷攸㍡〱㕣㘱㜵搵㝡〴ㅡ挱搵戹㤲㐶㔷愱㔱㝦㐶㔷〰慣㐳捦㜹愸晤摣〰㙥㠵戸ㄴ挰㜵戰て改㕤攸搴㙤昰昳〳㌰㌷〸挰ㅣ㕢㔱㌲扢㝣㍢㈲〹㠰㕢㌸攴㍤〲〱摣ち戵晥㘷㌶户㜱㜴㥤〰晥㘲㜵搵ㅤ〸㌴㠲慢㜳㍢㡤敥㐰愳敥㐴㔷〰晣ㄵ㍤攷愱㈶扢〱晣ㄵ攲㔲〰昷挰㍥愴㜷愱㔳㜷挱捦て㐰㉡〸㐰搲㔶㤴捣㜸摦㡢㐸〲攰ㄱづ㌹ㄱ〸攰㌱愸昵挷搹㍣㠱挶〵攰㈹慢慢敥㐳愰ㄱ㕣㥤愷㘹昴っㅡ昵〰扡〲攰㔹昴㥣㠷ㅡ攳〶㜰㍦挴愵〰㕥㠰㝤㐸敦㐲愷ㅥ㠴㥦ㅦ㠰ㄱ㐱〰慡㙤㐵挹㉣晣摦㄰㐹〰扣挱㈱てぢ〴昰ㄶ搴晡摢㙣摥攱攸㍡户㠰昷慣慥㝡〴㠱㐶㜰㜵摥愷搱〷㘸搴㘳攸ち㠰て搱㜳ㅥ㙡㜳㌷㠰㐷㈱㉥〵昰〹散㐳㝡ㄷ㍡昵㌸晣晣〰昴つ〲搰挷㔶㜸㉢〳㉡㥦㐲愴ㅥ捣攸昶攱㠰ぢ晢㌴㤸㠷㜱ち慡㝦〱愵挱㔳㤶戶戵户挸㝣㔹扦挲搴㤶戹㉤敤㔳ㅢ摡㤶㌴㘶㔶っ㉣搸ぢ晢㉥㌲㥢㌱㥢摤㡡㐹㙤㡦慣㘵挹ㄲ㌳慦ㄷ敡㕡㤶戶收捣㔹㔳晦ㄷ㘶扢戱㝥㜸敢㘴愲扢㕣攱昱㥦㑤攰㤶挱ㄳ㕢〹ㅥ㘵㤵捦㈰愰㜷ㅥ㑥ち㤴㕤㜳收戲㘸挰㜰㐰㈷搱昹つ敤㡤㘶㥦㠲捣㔷换㜲㔵〱ㄴ㔱㈲㤰敦㕤攰㕣㤰㌹戵㕦㘱㐶㙢㐳扥戱愱搹攴㥢戱㤹㘵㍡摢㕣㠸㜲㠰㍤㕢摡ㅡ㔸㥤摣慦㌰扦㌵搳摣戶㠴㌳㥢戹ㄵ㥢ㄶ昵㘴ち戴戲㌰戹愱戹つ㘹攴㕤攴昲㠰㐲摤愲㤶挳㜰㔹挲搲愶收ㄹ㤹㈵㙤晦ㄳ敦㡡攲摢㈲て㜹㙢㔴戹㉡㉦㔷㔵攵㔵晦改晢愳晤ㅢ晢搸㐰慢攰㝢㌸戶搳昶搶㠶散㔲〲㤳ㅣ㔱戴ㄵ㙣攴㍤㉣慢㝣ㄶ㑢摥㌹㑣搷㕢攸㈹㐰攰㔸㡢捡敤㝤攷挲㍢慥昵搸〶收晡㌷ㄸ㑥摦㙦搱散㍥㘳挱慣捥搲㥣晦搳㠵ㄳ㤵捦㈱昲㐶㔷㐲っ㠲㜱㝦㙢ㄳ㘲㜵〴户㈸散㤹搸ㄲ搸昳㙥㤶愱㠲搸㜰ぢ敤摦戹㌸ㅤ㤳改㝤ぢ戳㌳㔹戳ㄱ㌵〰㑤㤹昶晥㔶㠷挵ㄸ㈸慣㙦戳㜵㔳㕡㥡㥡㌲摣攴㜸㜹㐰㕤㉥搳㘸㔶ㄵ㈶㉤㙤㙦㤹搳搰慣ㄷ搰挸㜶㘹㡢㌲换㈱捡㉣户㘶敢ぢ㝢戳㌶㐸㤶ㄹ慢㘵㘱愶戵愱㝤㔱㔳㐳慥㡡ㅤ搶敦晣㑦㙣慢㌸㝥㔴〰愶昳㜰㡥㈵摥改㝦㙢ㄲㅥ㙦昷㔸㔴捣㄰ㅤ摦㝥㙣搱攵㑡挳㍦昵ㅦ㤶㡥攰挸㈳ㅦ㈸晡昷㠸㔶㠹㤷ㅣ㡡㘴㉣㥦挹㔴㉣ㄶ㍦㕢㠹㑤㔴づ㑥敡敦㌴挰㑢晦〱愶㕣攰慢攲〵㌴㕤搶ㄵ昴㠶㐱㘸㜶㑢㈶㍦㍤㤳挳愵㍥扤敤ぢ㝤慡昰搶昲㔰搳㙡戰搲㘳ち㡡㠷㌰㤵扤慣㈱㙦戶㔶㔱㔰㠷ぢ㤹㉡㔸㈳愲㔹敦㈱收扣㝢㤵㔵㔶昶愹昲换㌵换㠹㌵搲㥥㍦㜷㕦㈸㌵慢㈴晥挷㝢愵㜶攳搸㐳㈱昹㠸晡ㄱ慢愳晦挴㜵㝡ㄱ㐲慥㡦挷攰㘷ㅡ晣㠲愶昲㈵㈸扤敦㑤㜱搱〵㑡㌳㜴ㄸ㔵挸㈵㌲㉣〷愹㐲改㠴搴㤱㔴捡㡡昴㜱搵㝦㘸㔶改㐷㤵㜳摤㡤㔶㠷慤摣捣㠷慣攳㉢敢㑣昰挹㔰㔶㕥㕥㠱户㕡昳搶捥㤵愴㐵戰愶㍡㔳ち㐳搴㔰っ㐱㘳挹攰搶摣㔹㄰扦摥攷㍡㤴攷㘱㠴愹敤㕦昰㥦㍣㐲㈱扤ㅣ㉥㘵㈱昵ㅡ㕡㠷㠳㐶㠹〵ち敦〰㑥㠳愱㔱敦㐱挸㙦〳慥捦㉥昵〱扡晣晣㉡搳㜸㈱搲挶ㅥ㉦搵㠷昰攰㌱㔳搷ㄸ昸㈳㉣昱㔰搴戱㘹㔶㐱摡晤愶昹㌱㍤昰搲㜹㕤ㅢㄷ攴昵〹ㄶ㥣搵愰挰㕥㡤㄰㙣昴㍥㌴晣㤷扦㐱㕦ㅡ昴愳挱愷㌰攰㝢慥昵㐷㉦㠸㈵慦㤱昱㘱㘹挰〵㉣扦㜴攵㜰戱摣㠴㌹㌶㘵㡥ㅦ㘱攰㘵昹㌳㘴挲㔲㤷㡢扡搰㉢昳㝣捥㈸扥㙤挲㙤㌳〶攱ちㄷ㜱摢ㅣ搲敥戹㤵挳㡤㘴昴㉤㈴㠸搵㔱㉣㔶昰攱戶㈵㙣昴慤㘸挸㐲〶ㅦ㠳慤㘹㌰㤸〶慣㙤㄰㙥㐳搰ぢ攰㈶㤷晢昸㜰ㅢちㄷ㜰㘳戹㠳㤳挳挵㙤ㄸ㜳っ㘷づ㤶㈶㜸戹戱ㅥ愱ㅢ㙥慣㔶㄰㙥㈳ㄸ㠴㘵ぢ㐵摣㐶㐲摡㍤㌷㤶㌷攰㠹换戸ㄸ〴ぢ昲㘲㡤㠳㌳㘴ち散敤㙤㍢搸攸摢搳㤰昵て㍥〶㍢搰㘰ㄴつ㔸ㄲ㈱摣㜶㐴㉦㠸ㅢ慦㕣昲攱㌶〶㉥攰㌶捣㤵挳挵㙤㈷收ㄸ换ㅣ慣㘸昰㜲㘳ㄹ㠳挵㡤摦㜵攴攱摤摥㔸攴㈰摣挲っ挲㙡㠷㈲㙥㔱㐸扢攷挶慡〸㍣㜱㥡㤴㐱戰㈰㉦㤶㐶昸㘰㠹挳㐶㑦搰㤰㘵ㄳ㍥〶戵㌴㐸搲㠰㤵ㄴ挲㉤㠵㕥〰㌷戹〸换㠷摢㜸戸㠰ㅢ㡢㉢㥣ㅣ㉥㙥㍢㌳挷㉥捣挱㐲〸㉦户㠹㤰㜵挳㙤ㄲ㑣㠴摢慥っ㌲ㄹ扤㈲㙥ㄳ㈱敤㥥ㅢ㡢㈹昰㐴愵〵㠳㌸摣㔸㔱攱っ㤹㐲㝢㝢㥢っㅢ㝤ちつ㔹㙤攱㘳㌰㤵〶搳㘸挰〲っ攱㌶ㅤ扤㈰㙥扣㥥捣㠷摢㑣戸㠰ㅢ㙢㌲㥣ㅣ㉥㙥戳㤸㘳㜷收㘰晤㠴㤷ㅢ㡢㈶扡攱挶㤲ち攱㌶㥢㐱㔸㕢㔱挴㙤㉥愴摤㜳㘳つ〶㥥戸㍡㡤㐱ㅣ㙥㉣挴㜰㠶㑣愱捤㙤㑦搸攸㝢搱㤰㐵ㅡ㍥〶㝢搳愰㡥〶慣摢㄰㙥昳搱ぢ攲挶㑢攳㝣戸敤〳ㄷ㜰换戸㜲戸戸敤换ㅣ晢㌱〷换㉥扣摣㔸㙢搱つ㌷㔶㘲〸户〳ㄸ㠴㈵ㄹ㐵摣づ㠲戴㝢㙥㉣摤挰ㄳ搷扥㌱㠸挳㡤昵ㅢ㍥㔸㝥つㅢ扤㥥㠶慣敤昰㌱㌸㤸〶ㄹㅡ戰摣㐳戸㘵搱ぢ攲挶慢晣㝣戸攵攱〲㙥慣〰㜱㜲戸戸㤹捣㔱㘰㡥愳㘱攰攵㜶㉣㘴ㄶ户挰捦㔳ㄶ㜰〸户㐵っ挲㑡㡥㈲㙥㡢㈱敤㥥ㅢ㉢㍥昰挴㤵㜵っ攲㜰㘳搹㠷㌳㘴ち敤敤慤ㄱ㌶㝡ㄳつ㔹ㄲ攲㘳搰㑣㠳ㄶㅡ戰㑡㐴戸㉤㐱㉦㠰㥢㕣戰攸挳慤ㄵ㉥攰挶挲ㄱ㈷㠷㡢㕢ㅢ㜳昰ㅥ〲㡡㐵ㅥ㕥㙥慣散攸㘶㝢㘳摤㠷㜰㕢挶㈰㉣〰㈹攲戶ㅣ搲敥戹戱㔰〴㑦㑣ぢ㌰㠸挳㡤搵㈲捥㤰㈹戴戹ㅤづㅢ晤〸ㅡ戲㤲挴挷攰㌷㌴㌸㤲〶㤷挰㐰戸ㅤ㠵㕥〰㌷戹昶搲㠷摢搱㜰〱㌷搶㥢㌸㌹㕣摣㡥㘱㡥㘳㤹㠳戵㈱㕥㙥㉣〸改㠶ㅢ换㐵㠴摢㜱っ挲扡㤱㈲㙥挷㐳摡㍤㌷搶㤷攰㠹慢〲ㄹ挴攱挶㈲ㄳ㘷挸ㄴ摡摣㑥㠰㡤㝥㈲つ㔹㠰攲㘳㜰ㄲつ㔶搳㠰㌵㈹挲敤㘴昴㠲戸昱㌲㔲ㅦ㙥愷挲〵摣㔸愶攲攴㜰㜱㍢㡤㌹㑥㘷づ㤶㤴㜸戹戱㡥愴㥢晤㤴㔵㈶挲敤㑣〶㘱戹㐹ㄱ户戳㈰敤㥥ㅢ换㔲昰挴㌵㠷っ攲㜰㘳㙤㡡㌳㘴ち㙤㙥攷挰㐶㍦㤷㠶慣㕢昱㌱㌸㡦〶㙢㘸挰㔲ㄶ攱㜶㍥㝡㐱摣㜸㐵慣て户ぢ攱〲㙥慣㙥㜱㜲戸戸㕤挴ㅣㄷ㌳〷㉢㔱扣摣㔸㝥搲捤昶挶攲ㄴ攱㜶㈹㠳戰㑡愵㠸摢攵㤰㜶捦㡤搵㉣㜸攲㡡㐶〶㜱戸扤㡥㈵㘷挸ㄴ摡摣慥㠰㡤㝥㈵つ摦昰㌷戸㡡〶敢㘸昰㈶っ㠴摢搵攸〵㜱攳挵扤㍥摣慥㠵ぢ戸戱㈸挶ㄹ㠴㡢摢㜵捣㜱㍤㜳戰㠰挵换㡤㔵㉢摤㜰㘳㑤㡢㜰扢㤱㐱㔸摣㔲挴敤㘶㐸扢攷挶㈲ㄸ㍣㜱扤㈴㠳㌸摣㔸〹攳っ㤹㐲㥢摢ㅦ㘱愳晦㠹㠶慣㤲昱㌱戸㠵〶敢㘹挰挲ㄹ攱㜶㉢㝡㐱摣㜸㥤戲て户摢攰〲㙥慣愵㜱㜲戸戸㙤㘰㡥扦㌰㐷〵㝥ㄱ㜸戹戱搸愵ㅢ㙥㉣㠵ㄱ㙥㜷㌰〸㙢㘲㡡戸摤〹㘹昷摣㔸㍢㐳㌲晡㕤っ攲㜰㘳〱㡤㌳㘴ち㙤㙥㜷挳㐶扦㠷㠶㉣慥昱㌱戸㤷〶昷搱㠰昵㌶挲敤㝥昴㠲戸昱㤲㙢ㅦ㙥て挲〵摣㔸㠲攳攴㜰㜱㝢㠸㌹ㅥ㘶づ㤶换㜸戹戱㐶愶㥢攳ㅢ㉢㘸㠴摢㈳っ挲㔲㥡㈲㙥㡦㐱摡㍤㌷㤶摣〸户挷ㄹ挴攱㔶つ愹㌳㘴ㄷ户㈷㘰愳㍦㐹㐳搶攴昸ㄸ㍣㐵㠳愷㘹挰㌲ㅤ攱昶っ㝡〱摣攴敡㜱ㅦ㙥捦挱〵摣㔸戹攳攴㜰㜱㝢㥥㌹晥捥ㅣ慣戲昱㜲㘳㘹㑤㌷摢ㅢぢ㙦㠴摢㡢っ挲ち㥣㈲㙥㉦㐳摡㍤户㕡戸〹户㔷ㄸ挴攱挶㜲ㅤ㘷挸㉥㙥慦挲㐶㝦㡤㠶㈹㝦㠳㝦搰攰㜵ㅡ戰扡㐷戸扤㠱㕥〰㌷戹㄰摥㠷摢㕢㜰〱㌷ㄶ晣㌸㠳㜰㜱㝢㥢㌹摥㘱づㄶ攷㜸戹戱㈲愷ㅢ㙥慣搷ㄱ㙥敦㌱〸ぢ㜷㡡戸㝤〰㘹昷摣㔸攰㈳摣㍥㘴㄰㠷ㅢ慢㝣㥣㈱扢戸㝤〴ㅢ晤㥦㌴㘴〵㤰㡦挱挷㌴昸㠴〶㉣ちㄲ㙥晦㐲㉦㤰㥢晦昱敤㌳戸㠰ㅢ敢㠴㥣ㅣ㉥㙥㥦㌳挷ㄷ捣挱㥡ㅥ㉦㌷ㄶ昲㜴挳㡤㘵㍥挲敤㉢〶㌹ㄸ扤㈲㙥晦㠶戴㝢㙥慣ぢㄲ㙥摦㌰㠸挳㡤挵㐱捥㤰㕤摣扥㠵㡤晥ㅤつ昳晥〶摦搳攰〷ㅡ㤸㌰㄰㙥㍦愲ㄷ挴㡤户㈷昰搹摥㝥㠶ぢ戸戱扣挸ㄹ㠴㡢摢㉦捣㔱㠶㌹ぢ挵㔲㈰㉦㌷搶晦㜴挳㡤搵㐱挲つ愷戵换搴㌲昴㡡戸攱摡攱㡤攰戶ㅣ㙥挲慤㤲㐱ㅣ㙥慣㈹㜲㠶散攲愶挱㐶敦㑤㐳搶ㅢ昹ㄸ㔴搱㠰㌷㐳㔳㉣㐱ㄲ㙥㈱昴㠲戸昱㑥ぢ㍥摣晡挲〵摣㔸㤵攴攴㜰㜱敢挷ㅣ晤㤹㠳ㄵ㐴㕥㙥㉣ㅢ戲戸〵晥㍥㘵㔱㤱㜰㌳ㄸ㠴搵㐵㐵摣㌶㠵戴晢敤㡤㔵㐸挲㙤㈰㠳㌸摣㔸㡡攴っ搹挵㙤㌳搸攸㠳㘸挸㌲㈵ㅦ㠳捤㘹戰〵つ㔸戹㈴摣戶㐴㉦㠰㥢摣㌴挲㠷摢搶㜰〱㌷ㄶ㌳㌹㌹㕣摣〶㌳挷㄰收㘰攱㤱㤷摢愵㤰㜵挳敤㌲㤸〸户愱っ挲愲愴㈲㙥挳㈱敤㥥ㅢ㡢㤷㠴㕢㌵㠳㌸摣慥㠴搴ㄹ戲㡢摢〸搸攸摢搲㤰搵㑤㍥〶㈳㘹㔰㐳〳ㄶ㍣〹户敤搰ぢ攲挶晢㕦昸㜰摢〱㉥攰挶ㅡ㈸㈷㠷㡢摢㈸收搸㤱㌹㔸慦攴攵㜶㉢㘴摤散愷㉣㘱ㄲ㙥㘳ㄸ攴㌶昴㡡戸㡤㠵戴㝢㙥慣㜹ㄲ㙥攳ㄸ挴攱挶挲㈷㘷挸㉥㙥㘱搸攸ㄱㅡ戲㈸捡挷㈰㑡㠳ㄸつ㔸㈷㈵摣攲攸〵㜰㤳㕢㜹昸㜰慢㠵ぢ戸摤攳捡攱攲㤶㘴㡥ㄴ㜳戰捣挹换㡤戵㑤摤㜰㘳攵㤳㜰ㅢ捦㈰㉣㠱㉡攲戶ぢ愴摤㜳㘳愹㤴㜰㥢挰㈰づ㌷搶㑢昹㘰搹ㄵ㌶晡㙥㌴㘴㉤㤵㡦挱㐴ㅡ㑣愲〱换慢㠴摢㘴昴〲戹昹晦㍥㥤ちㄷ㜰㘳挵㤵㤳挳挵㙤ㅡ㜳㑣㘷㡥㌷㘰攰攵挶㤲愸㙥昶㔳ㄶ㑣〹户㤹っ挲捡愹㈲㙥扢㐳摡㍤㌷㔶㔸〹户㍤ㄸ挴攱挶㌲㉢㘷挸ㄴ摡扦ㄷ㘶挳㐶㥦㐳㐳㤶㘰昹ㄸ捣愵挱㍣ㅡ戰㉡㑢戸敤㠹㕥㄰㌷摥㘰挵㘷㝢摢ㅢ㉥攰挶㐲㉤㈷㠷㡢㕢ㅤ㜳捣㘷づ㤶㜵挸搸ㄷ戰㘷㡦扤㤲㔳昳摥ㄹ攷㤲㙡〰挹㔰㘰㕤㐰㕤晢㡡㐶搴㘲㜰㤱㌳搰搶ㄲ攷搲㐳㈲挳扣㜸㑢㉢㘶敦㉡扣昷㡡攸昰㝤ㄲ㠹晢㙣收戹て㠷戸㔱挳戲㠳捡㙢㝦㈸扤搷㐴㠷㍦〷摥㜹㔱㍥㝤昸搰昶挵㄰㌷㥢搳㤰㙢㙤㘹㙢㈹戴て慦㐳㥤ㄱ慥㔵㙦㙤㈸㤴㤵㠵㈷㔵㕥㡤㠸扥㌹戹㘲ㄵ捤扣㤵攴㌲㕥攷ㅦ㍡愴戹攵戰㘶ㄹ㑤㘵ㅢ㙦敦㈲扣㝡昷㘶㥡㄰昳昰戱㉤攰ㄹ㉣㔱愰戳扥㍦摡㝥扤っ捥昱搳㔸㍢〰晤㥡㈹㤳愷散㕤㥦㠸㘴搳昹㔴㉡㥤捥㐴㌲昱㝣愶㤰㑡㠴㙢ぢ改㝣㙤㉡㤶㉦㈴㔲㜹搳㤰㤲〰挶㌸㄰㍥〶㡢〰㈴摤㐱散戱ㅡ㐰㝡搴㔵㤶攳㑢搱挶捥捦挳扥㑣㘵㔵㑥攵㤵㔹搱扢户慡昱摣㝥愴㘴㕥㥦搵㌵㜲晦〶㑤攳戴㝥攵攵㠰戵㜱㑥ㅣ㘰攷㝢㐱㘷㝥戵搳敢㌱〴晤㘰㌴㈱愳ㄷ〴㤴㘹ㄹ㜴晢㑦㤹㕣敦㉡㑦搲戲㤰㙤〲㔹昱㉤㍥戵ㅣ挴㝤㈱㤶㜲〶摣㍢戴捤愸戰愳攸搵っ㙦㐲慦㡦挰㤲搲㈰ㄷ㐸ぢ㈱攲㠲扣慡㈰攵㔶慤捥挳㡡㜰㕢㠲〲昷愹㠳㐹攰〶愲捥㠱ㄹ㌷㤲攲㌷㔹㐷㈴戸攱㙣㍢㕡扣挹㈱㍢㥦搶㠸扥昵㈶㘷㔳㤹㘸㈱㤳㡢㐴ㄲ㘶㈲㥥㉤㠴㔳昹㘴戶㄰挵ㅢ㙦㈶㌲㤱㝣㈱㙦昴㜱挶搸〴ㅦ愳慦搳㙢㘶慦㥦搳愳㑥ㄹ攸昱㡤㔶愷㘳㈰㝣ㄳ戰㕣愶ㅦち㤵摥㡡㈶㘴㙣〲〱㘵㕡ㅢ扡㕥㤸敤㤰昹挰㕣ち㜱㌱捣㑤敤㈸晡づっ㝦ㄸ昴㜲㜷㑥戵ㄹ攴〲㜳〵㐴ㅤ㌰㌷㠷㔴㘰ㅥ㡦〱㌹㌰㜵挲攴㡥愵㡥㠳戴㤴摢ㄶ㜰愲㠵㝥㈴㕡㜰摢搲づ慤ㅤ㠵扥挵㉤㥦挹㥢㤹㑣愲㄰〹搷㈶攳搱㔸㉥ㄳ换ㄶち戱㜴㈶㥡㡦攷ち㠹㑣搲搸捡ㄹ捥㑡昸ㄸ㕢㍢㍤攱㌶搸改㔱愷㠶愲㈷摣㡥㜲㜳㕢〵㤵㝥ㅣ㥡㤰㌱っ〶㜸㤶改攴愶ㄳ㤴㑥㉣挶㜰㐷㍥㡥捡ㄳ㈹て㘳㐹㡤㠰㕣㐸慣㠶愸㠳挴㐸㐸㠵㐴扢㉦㠹㔶㕦ㄲ㌵㜰㐲㄰㔴攳愳〵㠹敤散搰摡改攸㕢㈴攲昱㝣㍡㔵㕢〸ㄷ捣㐴㌴㥥づ㐷搲昱㐲㈶ㅦ㡤㘳攳㠹愶戳㤱㜰搲㤰㤹㝤挶㌸〳㍥挶づ捥攰㠴挴㈸愷㐷㥤ㅡ㠳㥥㤰㘸㜴㤳㌸ㅢ㉡晤ㅣ㌴㈱㘳㈷ㄸ攰㔹㐲㘲慣㈳慦愵昲〲㍡㈴戱愴挲㤰ぢ㠹㡢ㄸ㥥ㄲ扥愲㤰ち㠹慣㥢〴㡦挰戲㑤ㅣ散㑢㠲ㄳ昲戴搰㉦㐳ぢㄲ㜱㍢戴㜶㌹晡昶㌶ㄱ㡢挵愲㤱㕣㍣㤵〳㠹㝣摣㑣挷㙢㤳戱㘴㌶㘳㘶㜳㠵㘸ㅥ摢㠴捣搵㌳挶㕡昸ㄸ戵捥攰攴㠰㤹㜴㝡搴愹昱攸〹㠹〳摣㈴搶㐱愵㕦㡤㈶㘴散っ〳㍣换㜴ㅥ㤸㜴ㅥ㠹㜴ㅥ㜷㡣㕤ㅣ昹〴㉡㙦愰㝣㔷㉣愹㕤㈱ㄷㄲ㌷㐱搴㐱㘲㈲愴㐲㘲㑦㕦ㄲ㜳㝤㐹㑣㠲ㄳ㠲攰ㄴ㉣㕡㤰㤸㙣㠷搶㙥㐱摦㈲ㄱ挹㘶㜳昱㠸㔹挸愶戰㈵㘴昳㐹摣㜹㍡㡦㥤挲㑣挵捤㔸扣㤰㐸ㅢ㔳㥣攱慣㠷㡦㌱搵改〹㠹㘹㑥㡦㍡㌵ㄳ㍤㈱㌱搳㑤㘲〳㔴晡㕦搰㠴㡣㔹㌰挰戳㠴挴敥㡥㝣㉡㤵㜷搱㘱ㅡ㐹捣㠶㕣㐸摣〳㔱〷㠹戹㤰ち㠹㕤㝤㐹散攲㑢㠲㤳收〸㠲㉢㝢搱㠲挴㥥㜶㘸敤㐱昴㉤ㄲ搱ㅣ㍥㉥挳挹㝣㌶㤲㑣挷㌳戱㕣㉡ㄹ㡦挴戳㤱㤴㤹㐹收ㄲ㠹㝣搲搸换ㄹ捥㐳昰㌱昶㜶㝡㐲㐲愶搲ㄹ㥦㍡戵て㜴㐲愲搶㑤攲㔱愸昴挷搰㠴㡣㝤㘱㠰㘷〹㠹晤ㅣ昹ㅥ㔴㍥㑤㠷搹㔸㔲〷㐰㉥㈴㥥㘵㜸㑡昸㍡〸㔲㈱㌱挶㤷挴㡥扥㈴㌸つ㡥㈰戸搵ㄴ㕡㤰昸戵ㅤ㕡㝢ㄱ㝤㡢㐴㙤戸㤰捥㈴㘳搹摡㜰㍣ㅤ㡦㤹搱㜴㍡㤷㡣㈷㘳戵愹㐸戲㌶㥡捤搷ㅡ昵捥㜰㕥㠲㡦㜱戰搳ㄳㄲㄹ愷㐷㥤捡愳㈷㈴㐶扡㐹扣〶㤵晥て㌴㈱挳㠴〱㥥㈵㈴ち㡥㝣㙦㉡摦愶㐳ㅤ搷㜹ㄱ攴㐲攲㕤㠶愷㠴慦挵㤰ち㠹慤摤㈴㍡㍥㍢戶昴㈵㜱〸㥣㄰〴昷晤㐱ぢㄲ㡤㜶㘸敤㈳昴㉤ㄲ㠵㜰㉥㤲㑦挷戳搱㈸㔸攴㌲戹㙣愲㌶㔲ㅢ㑥攴昳愹摡㕣㌲㤱㐹ㄸ㑤捥㜰晥〹ㅦ愳搹改挹ㄱ㔳愶扢ㄹ㥦㍡搵ち㥤㤰搸搴㑤攲㔳愸昴捦搰㠴っ㑥㕦攳㔹㜲挴㙣㜷攴晢㔳昹㌵ㅤ㜸ㄷ〶戵っ㜲㈱昱つ挳㔳挲搷㜲㐸㠵㐴㤵㥢㐴挷ㄱ㔳昳㈵戱〲㑥〸㠲㌳㙥㘸㐱攲㜰㍢戴昶㈳晡ㄶ㠹㔸㙤㉥㥤捣㤹戵戹㔴㌶ㄵ捦挷㙡搳㤱㘴㠴摦㐶攲攱㜰㙤㌶ㅡ㑦ㄹ㐷㌸挳昹〹㍥挶㙦㥣㥥㙣ㄳ㌲㠱捤昸搴愹愳愱ㄳㄲ㘵㙥ㄲ慡ㄲ晡㜲㌴㈱攳ㄸㄸ攰㔹戲㑤ㅣ敢挸て愶戲㌷ㅤ㌲㔸㔲挷㐱㉥㈴昸〷〰㍡㐸ㅣて愹㤰昸昷昷慥敦ㄳㅤ㈴扥㠲戴昴晢〴㈷㥦㌱㐶搴㑣㈲ㄴ㐸㥣㘰㠷搶晡愳㙦㤱挸㥢㜱㌳㔷㠸㐵㌳戱㘴㈲㥥㐹㈵戳㘶㉣㠳㠳㘶㌸ㄵ㠹㐶ぢ搹㘸搶㌸搱ㄹ捥〰昸ㄸ㈷㌹㍤㈱戱摡改㔱愷㑥㐵㑦㐸晣ぢ㠳改昸ㅥ㌶㄰㉡㝤㌳㌴㈱㠳㔳捣㜸㤶㤰㌸摤㤱昳戶づ晡㔶㜴㔸㐴ㄲ㘷㐲㉥㈴〶㌳㍣㈵㝣㥤〵愹㤰㜸挷㑤愲㘳敦㜸换㤷〴愷㤳㠵挴㌰㠴〲㠹㜳散搰摡㜰昴㙤ㄲ戵昸〸捤ㄴ㤲改摡㐸っ㥦ㅤ戵改㔸㉥㥤㑢㘷㔲攱摡㔸㍡㘱搶搶ㅡ攷㍡挳愹㠶㡦㜱㥥搳㤳扤㘳㡤搳愳㑥㕤㠸㥥㤰㜸搵㑤愲〶㉡㝤㍢㌴㈱㠳㤳挶㜸㤶散ㅤㄷ㍢㜲㕥挲愰㡦愶㐳ぢ搷昹㔲挸㠵挴㑥っ㑦〹㕦㤷㐳㉡㈴㥥㜱㤳攸搸㈶㥥昲㈵戱ㄶ㑥㐲㈲㠲㔰㈰㜱㠵ㅤ㕡㡢愲㙦㤱㐸ㄶ㌲搹㝣㌴ㄷ㑥㘵戹㜷挴攳改㑣㈲㤶づ㈷昱㍤㌳㥦捡㐵㘳㐹攳㑡㘷㌸㌱昸ㄸ㔷㌹㍤搹㈶㘴摡㤸愳愷㑥㕤ぢ㥤㤰㜸挴㑤㈲〹㤵㥥㐲ㄳ㌲慥㠳〱㥥㈵摢挴昵㡥㝣㈹㤵ㄳ攸戰㡣敢㝣㈳攴㐲㘲㌷㠶愷㠴慦㥢㈱ㄵㄲ㜷晢㤲戸搳㤷挴ㅦ攰㈴㈴愶㈰ㄴ㐸晣搱づ慤㑤㐵摦摥㈶㌲搱㘴㉥ㅡ挷㕦戳㌰昱㤷㉣㜲昸㌱㙡挶㤲愹㜴㉣ㄵ㌶㌳戱㐲㍣㘳挸㙣㌰㐷㌸つ㍥挶㉤捥攰㠴㠴㑣〴㍢㍡㜵ㅢ㜴㐲攲㌶㌷㠹㔹㜰搳㜷㐷ㄳ㌲㌶挰〰捦ㄲㄲ㝦㜱攴扣攳㠳㍥㡦づ㐷㘲㐹摤〱戹㤰搸ぢ愲づㄲ㜷㐲㉡㈴㙥昴㈵㜱扤㉦㠹扢攰㈴㈴ㄶ㈰ㄴ㐸摣㙤㠷搶昶㐱摦㈲㔱ㅢ捦搴愶愲愹㜴㈱㠲攳㐴㌶ㄳ㑥愷㔲愹摡㙣㈱㤱㡦ㄵ㈲昹㐸戶㘰摣攳っ㘷㕦昸ㄸ昷㍡㍤㈱㜱㥦搳愳㑥㍤㠸㥥㤰戸捡㑤攲㐰愸昴㠳搰㠴っ㑥搵攲㔹㐲攲㘱㐷扥㑡㤴㜴㌸㡥㈴ㅥ㠱㕣㐸攴ㄸ㥥ㄲ扥ㅥ㠳㔴㐸㕣攸㈶搱㜱㥣㌸摦㤷挴攳㜰ㄲㄲぢㄱち㈴㥥戰㐳㙢㡢搰户㐸ㄴ戲戵㔱挰〸㐷昱晤㈱㥥㑥㥡㘹㌳ㄹ㡥㐶㤳昹㑣㌶㘷㠶ㄳ㘶搴㤰ㄹ㕢㡥戰〱㍥挶㔳捥攰攴㌸昱戴搳愳㑥㍤㠷㥥㤰㌸换㑤愲〹㉡㥤㝦㈳㈶㘴㜰昲ㄵ捦㤲攳挴摦ㅤ昹㐹愲愴挳㙡慥昳㡢㤰ぢ㠹愵っ㑦〹㕦㉦㐳㉡㈴㑥㜲㤳攸㌸㑥㥣攰㑢攲ㄵ㌸〹㠹ㄵ〸〵ㄲ慦摡愱戵挳搱户㐸愴㤲愹㐲ち扦摣挳改㜰㉥ㅥ捥攰㕦㉡ㅡ㑥㥢攱㌴扥㘷挵ㄳ愹戰㈱㜳戰ㅣ攱ㄱ昰㌱晥攱っ㑥戶㠹搷㥤ㅥ㜵敡㉤昴㠴挴戱㙥ㄲ㉢愱搲㡦㐶ㄳ㌲摥㠶〱㥥㈵摢挴㍢㡥㥣㌷㠳搰㝦㑢㠷㌳戹捥敦㐱㉥㈴㝥挷昰㤴昰昵〱愴㐲㘲戹㉦㠹㘵扥㈴㍥㠴㤳㤰㔸㡤㔰㈰昱㤱ㅤ㕡㍢ㄹ㝤㡢㐴㉣㘷㘶ぢ昸㤴挸攰攳㈲ㅥ㈹㐴㔲㤱㜴戶㌶㤱㡤攷愲㤱㑣㉥ㄹ㡤ㅢ晦㜴㠶㜳ち㝣㡣㡦㥤㥥㤰昸挴改㔱愷㍥㐳㑦㐸㉣㜱㤳㌸〳㉡晤㑣㌴㈱攳㜳ㄸ攰㔹㐲攲ぢ㐷捥扢㐲攸攷搲㘱つ搷昹㉢挸㠵挴ㅡ㠶愷㠴慦㝦㐳㉡㈴ち扥㈴昲扥㈴扥㠱㤳㤰戸〸愱㐰攲㕢㍢戴㜶㌱晡昶㜱㈲㥣㑤攵昰ぢ㈳㤳ぢ㘷攳挹戴㤹㠹挴戲搹㜸挱挴㔷敤㔸㍥ㄲ㑤ㄹ摦㌹挳戹〴㍥挶昷㑥㑦㐸晣攰昴愸㔳㍦愳㈷㈴㝥敤㈶戱ㄶ㉡晤ち㌴㈱攳ㄷㄸ攰㔹㐲㠲㘳ㄴ昹㈵㔴㕥㐳㠷㑢戹捥攵㤰ぢ㠹敢ㄸ㥥ㄲ扥㌸戱㈹㈴收晢㤲搸摢㤷㐴㈵㥣昰挴捤愵㄰ち㈴㌸㤵挹㘸摡捤攸㕢㈴愲昹㐸㈴ㄵ㑤㈴愲㠹㝣〶扦㍢ち㤹摡㐲㉣㤳捦㈷挳昸扥ㅤ㑦㐴㔲㐶㙦摢㐷晦〳㝣っ捥㜵捡攰㠴㠴敥昴愸㔳㝤搱ㄳㄲ戳摤㈴搶㐳愵摦㡡㈶㘴昴㠳㠱ㅦ㠹晥㡥晣㉡㡥昵㜶㍡昰㐶て捡㜰挲晦㤵攱㈹攱㡢㔳㤵㐲㘲戲㥢㐴挷ㄱ㜳愲㉦㠹㠱㜰挲ㄳ〵㍥〸〵ㄲ㥢搹愱戵㝢搱户㐹㘴㜲搱㐴㉣㠷ㄳ㌵攱㐴㍣㠶ㄳ扡愹㠲㔹挰㐷㐹ㅥ㍦搳㜱攸㐸ㅡ㠳㙣ㅦ晤㍥昸ㄸ㥣扤ㄴㄲ㜲挴摣挲改㔱愷㌸㈷㈹㈴挶扢㐹㍣〴㤵晥㌰㥡㤰㌱ㄸ〶㐲挲㜳捥㙡㠸㈳攷つ㈳昴挷改挰㍢㍥㈸㤹㝣愴攸㐹㠶愷㠴慦攱戰ㄶㄲ㘱㕦ㄲ㘳㝤㐹㔴挳〹㑦摣㥥ㄹ愱㐰㘲〴㍡㡣愶㍤㠷扥扤㜷攴昲戹〸㍥㌸昱㉤挲㡣攷㜳晣㜵ㅥ㐹㠶ぢ㠵〸㍥㍦攲㠹㜴挴搸搶昶搱㥦㠷㡦挱昹挸㑥ㄲ㌵㑥㡦㍡挵㔹㐶㈱戱㠳㥢挴㑢㔰改㉦愳〹ㄹ愳㘰攰㐷㠲㜳㡦㈲扦㠵㘳㝤㥤づ敢戱愴挶㌸攱摦㘴㜸㑡昸ㅡぢ愹㤰ㄸ敡㈶搱昱搹㌱挴㤷挴㌸㌸攱㔹愶扦㡢㔰㈰ㄱ戶㐳㙢敦愱㙦㤱挸㈷昱戳㉢㥢捣愴㈲㤱㜸㍣ㄳ捤㘶搲㠹㘸㌲㔱挰捤改愳搱㑣㌲㘵ㅡㄱ摢㐷㝦ㅦ㍥〶㘷ㄸ㠵㠴散ㅤ㌱愷㐷㥤攲扣愱㤰搸摣㑤攲㥦㔰改ㅦ愳〹ㄹ㐹ㄸ昸敤ㅤ㥣㑤ㄴ㌹㙦㈱愱㝦㑥〷摥〳㐲挹〴㈱㐵㕦㌲㍣㈵㝣敤〲㙢㈱搱搷㤷㐴挸㤷挴〴㌸攱㠹㙢㠳ㄱち㈴㌸㈵挸㘸摡户攸㕢㈴ㄲ㔹㝣挵㡥㠴㜳㌸㙢ㄹ㡢攷昱㌵㈲ㄲつ㠷ㄳ㘱戳㌶㤱捡挴愲搹戸戱㥢敤愳㝦〷ㅦ㘳愲搳ㄳㄲ㤳㥣ㅥ㜵㡡㌳㠱㐲愲挲㑤攲㈷愸昴㥦搱㠴㡣㘹㌰昰㈳挱昹㐱㤱摦换戱昶挲㌴㤸㝥ㅦ搷㔹愶晣㈸慡㠴愸㠳〴愷晣㠴挴昷摦戹㝥㡢㜶ㅣ㈷扥㠵戴昴户攸ㅥ㜰挲ㄳ昵ㅣ〸〵ㄲ戳搱ㄱㄲ㈱昴敤㙤㈲ㅤ㠹攱㤷㐷㌸ㄹ㐹㈷攳㠵摡㐸愶㌶㤱㈹搴㈶㘲㤱㑣㌲㥡㡢㥡〵㘳㡥敤愳昷㠱㡦㌱搷改挹㜱㘲㥥搳愳㑥㜱㙥㑦㐸㝣㠱挱㜴晣ㄶㅤ〰㤵㙥愰〹ㄹ㜵㌰㤰㌵昶ㅣ㈷收㍢㜲摥㔴㐲ㅦ㐴㠷㐷戰㘴㉣㠰ㅣ㑦㤴㔵㐰搴慦㔷攵晥攸散散㤹㈱昲扦㥡㝣戴昷摥晥搳㜰慦㝥㔶挴㤴昵挲㘵戴搶挵愷ㄵ攵攳晦戳㔸㥣㠳攲戵攷㝣㔵㝥㠰㜵晤㍦挴攱扢搱㌹㉢挵㠸挳昰搲户挲ち㔷㜲㌶㉤散㌷挴慥晥昶ㅢㅣ换〶㌵捤㙡挳㕣ㄴ晥㠶攰晣㤶㐹戸搶搵晡〳㜴㥢㌸㜳㔴愳㥤㕢捥搷㜴㑡㈶㘵摢㜰摦㠲㜶搳㜱㥢搷摡攱㠷㕢戸㘳戶ㄱ㡡搱扣㐱晤愰捥㥥敢攲摤挱㥤搲㔹捤㙤昸㘳ち㘶摥㠹搸㠶慢㔷㉢捡㝢㈹摦敢改敤㍦㌵挷慢㜵ㄹつ㝦㑥㘱㔶㥥〰〶晢㕣扡㍣戹愱㕤㉥晤ㅦ〲扤搲㌹㜵愹つ挶摡㔶㑤ㄸ㌹㘹敥挸㐸㌴㔶昹づ摥㡡㡤捥㔲っ㥥㌹戹㘵㠶昴㙤㄰㔲㜱㌷㘷㌴㡡〶搴愳㠳ㅤㄹ㤷㄰ㄷ㍤㍥摢捤敥㑥戴晥慦戲晦㌷㈶づ㌸搸昱昸㤵慡㍥㜳㔲攵ㅢ㉢㉦昹晣摡㥤㙢㉥扡改ㄷ晢晦㤵㤶挷㘷扢㥤扦㠶㡦扦敤㠶挹㑦散㡦㤰敡㙦戲㜹㡢捤摢㘸搴敢ㄸ挴换戸㉡戹攴㜶攵晦戰ㄵ摥摢㤵ㅢぢㄱ〹㑦搴摣㘰扣晤㝡愹㐳搰攱㝥愳㕥㠵〷㌷㔶慥慡㕥挳戵㙣㠲㤸摢㤸搲ㅢ搱㙡摢㐳㘶挳㡣挷搵㡢㌰㜵㄰㠴昴㔱戴攷㉥敦㠸〶ㅣ㡡㑥捦愸㜰㕥㔰㍣㌶㥡捡㘱昰昰愳昲慣扤昲㈵㔴㥥戱ㄵ摥㝢㤸ㅢ㉢㄰〹捦㌲㝤㥣㐵攵㐸㜴㠴捡㔳昰攸愰ㄲ攱㕡㜲㥡捥愲挲〹㐰㉤〶㤹㌶㘱攴㤴㈹㈳㙢搵㘳㐵㑣ㄲ搰っ㔸〵㥢㥥㘱攰㌴㕦捦㌰㥣〸て㍦って〵㘱㜸搰㔶㜸敦㘴㙥慣㐶㈴㍣换昴㥤㉤っ愷愱㈳ㄸ敥㜷㘳㤸㐰っ㥣愳戳㌰㜰昶㑦摢つ㌲㝢攳㐸挴搴摤㐵㈰㈶ㄱ挴搹戰敡ㄹ〸捥昲昵っ挴〵昰昰〳㜱㝢㄰㠸扦搸ち敦ㅤ捤㡤㡢㄰〹捦㌲㝤㠶〵攲㌲㜴〴挴㙤㙥㄰戳〸㘲㉤㔴ㄶ〸㑥晥㘹㝢㜴㠲㠸㠵搵㉤㐵㈰收㄰挴㍡㔸昵っ〴㈷昹㝡〶攲〶㜸昸㠱戸㈹〸挴㡤戶挲㝢㘷㜳攳㈶㐴挲ㄳ㔳㈳ㄶ㠸㍦愱㈳㈰慥㜷㠳㔸㐰㄰敢愱戲㐰㜰敥㑦摢户ㄳ㐴㌴愱慥㉥〲戱㍦㐱㙣㠰㔵捦㐰㜰㡥慦㘷㈰㌸搳攷〷㘲㙤㄰㠸换㙤㠵昷づ攷〶㈷〸昱㐴㐱㠸〵攲〱㜴〴挴愵㙥㄰ㄹ㠲攰〴㥤〵㠲㔳㝦㕡慥ㄳ㐴㉣愲㉥㉣〲㘱ㄲ挴愳戰敡ㄹ㠸挷ㅣ㡦㡤㍥㔴㜲愲捦て挴戹㐱㈰捥戱ㄵ摥㍢㥤ㅢ捦㈲ㄲ㥥愸㈳戱㐰扣㠰㡥㠰㌸换つ愲㠹㈰㕥㠲捡〲挱㤹㍦慤愵ㄳ㐴㈴愵㑥㉦〲㜱㈸㐱扣〶慢㥥㠱攰っ㥦㜸㙣㌴〸捥昳昹㠱㔸ㅤ〴攲㈴㕢攱扤攳戹昱㉥㈲攱㠹戲ㄳぢ挴㠷攸〸㠸ㄳ摣㈰㔶㄰挴㍦愱戲㐰㜰攲㑦㍢〲㌲敢㌳㈳愹㡥㉢挲㜰㈴㌱㝣ち㥢㥥㘱攰昴㕥捦㌰㝣つて㍦っ㉢㠳㌰ㅣ㘵㉢扣昷㍤㌷扥㐱㈴㍣换昴㔵ㄶ㠶ㅦ搰ㄱっ扦㜱㘳昸㉤㌱晣〴㤵㠵攱㐷㉣㘹扦㠳捣晥捣㠸愴搵昲㈲㄰㈷ㄲ㠴挲㍡昵っ〴㘷昷挴㘳愳户㠷摥㌰慦攱昰㍤摦慣摡㠲㐰戴摡ち敦晤捦つㅤ㤱〴挴㘹ㄶ㠸㝥攸ぢ㠸㈵㙥㄰㘷㄰〴愷收㉣㄰㥣昴搳㝥摦〹㈲ㄶ㔳㡤㐵㈰捥㈶㠸㠱戰挲戳〷㕦㌱㌹戹㈷ㅥㅢつ㘲㉢㤸搷昸㠰㔸ㄸ〴愲㘰㉢扣昷㐱㌷〶㈳㤲㠰戸挰〲㌱っ㝤〱㤱㜷㠳戸㠸㈰慡愱戲㐰っ挷㤲㜶㐹㈷㠸㜸㔴ㅤ㕣〴攲㌲㠲攰㜴ㅤ㥥㍤〰挱戹㍤昱搸㘸㄰㥣攱慢昱〱㜱㘰㄰㠸〳㙣㠵昷㝥攸挶㑥㠸㈴㈰搶㔹㈰㈲攸ぢ㠸晤摣㈰慥㈱〸㑥捣㔹㈰㌸攵愷㕤搷〹㈲㔲慢收ㄷ㠱戸㠱㈰㤲戰挲戳〷㈰㌸戵㈷ㅥㅢつ㠲ㄳ㝣㌵㍥㈰收〵㠱㤸㙢㉢扣昷㐵㌷㜶㐳㈴〱昱㈷ぢ挴ㄴ昴〵挴㙣㌷㠸昵〴挱㌹㍢ぢ〴㘷晣戴㍦㜷㠲㠸搵慡㤹㐵㈰㌶㄰挴㉣㔸攱搹〳㄰㥣搹ㄳ㡦㡤〶挱昹扤ㅡㅦ㄰㔳㠲㐰㑣戶ㄵ摥晢愳ㅢ㝢㈱㤲㠰戸换〲戱〰㝤〱㌱搱つ攲ㅥ㠲攰戴㥣〵㠲ㄳ㝥摡㝤㥤㈰㈲〹戵㑢ㄱ㠸〷〸攲㐰㔸攱搹〳㄰㥣搸ㄳ㡦㡤〶㤱㠱㜹㡤て㠸㘴㄰㠸㕡㕢攱扤㑦扡㤱㐳㈴〱昱愸〵㘲㈱晡〲㈲敥〶昱㌸㐱㜰㔶捥〲挱昹㍥敤挹㑥㄰㠹愴ちㄷ㠱㜸㥡㈰㥡㘰㠵㘷て㐰㜰㕥㑦㍣㌶ㅡ㐴ㅢ捣㙢㝣㐰㡣づ〲戱愳慤昰摥㉦摤㔸㡡㐸〲攲〵ぢ挴ち昴〵挴づ㙥㄰㉦ㄱ〴㈷攵㉣㄰㥣敥搳㕥改〴ㄱ㡤愸㤱㐵㈰㕥㈳㠸㤵戰挲戳〷㈰㡥㜶㍣㌶ㅡ〴㈷昷㙡㝣㐰っぢ〲㌱搴㔶㜸敦㥢㙥晣づ㤱〴挴摢ㄶ〸㑥散〹㠸㈱㙥㄰敦ㄲ挴㈹㔰㔹㈰㌸摢愷扤敦〲㔱慢戶㉣〲昱㈱㐱㥣〱㉢㍣㝢〰㠲戳㝡攲戱搱㈰㌸户㔷攳〳㘲㘰㄰㠸㑤㙤㠵昷晥改挶ㅡ㐴ㄲ㄰㥦㕡㈰㌸慦㈷㈰っ㌷㠸捦〹攲ㄲ愸㉣㄰㥣散搳扥㜴㠱㐸慢扥㐵㈰扥㈶㠸戵戰挲戳〷㈰㌸愹㈷ㅥㅢつ㠲㔳㝢㌵㍥㈰㝡〷㠱搰㙣㠵昷㍥敡〶㘷〴〵挴てㄶ〸㑥敢〹㠸ち㌷㠸㥦〸攲て㔰㔹㈰㌸搷愷晤搲〹㈲㤶㔴㘵㐵㈰ㄴ㙥戱㌸㘰㍤慣昰散〱〸捥改㠹挷㐶㠳攰捣㕥㡤て㠸ㅦ扥つ㌸㘷昷扤慤昰摥㑦摤攰㠴愰㠰攸㡤戱攳㥣摤㍤攸ぢ㠸㙦攱昱〱搶㑥捥搹改㔰㉡㑥挸㔹㈰㌸搵愷昵㠱捣㌹㉤ㄳ㔱㕦挱晣ㅤ㤸㕢㘷㌲晢ㄱ挴㐳戰挲戳〷㈰㌸愵㈷ㅥㅢつ攲㜱㤸搷昸㠰昸㌴〸挴扦㙣㠵昷扥敡〶攷〳〵挴㐰ぢ挴戳攸ぢ㠸㡦摤㈰〶ㄱ〴攷攳㉣㄰㥣改搳戶㠰捣晡挹㤵㔰ㅦㄴ㘱搸㡡ㄸ㕥㠲つ㥥㍤挰挰昹㍣昱搸㘸っ慦挳扣挶〷挳摢㐱ㄸ摥戲ㄵ摥扢慢ㅢ㙦㈲㤲㘰ㄸ㘶㘱攰㡣㥥㘰㜸挳㡤愱㥡ㄸ摥㠷捡挲挰㘹㍥㙤㕢挸散敤㈱ㅡ㔶慦ㄶ㠱愸㈱〸捥搰攱搹〳㄰㥣捥ㄳ㡦㡤〶昱㌹捣㙢㝣㐰扣㄰〴攲敦戶挲㝢㤷㜵攳㑢㐴ㄲ㄰愳㉤㄰㥣搰ㄳ㄰捦戹㐱散㐴㄰摦㐱㘵㠱攰㉣㥦㌶捥〵㈲慡㥥㉡〲ㄱ㈱〸㑥搰攱搹〳㄰㥣捤ㄳ㡦㡤〶搱ぢ㠷愹ㅡㅦ㄰㡦〶㠱㜸挴㔶㜸敦戶㙥㔴㈲㤲㠰㐸㕡㈰㜴昴〵挴挳㙥㄰㘹㠲攸〳㤵〵㠲㤳㝣摡捥㥤㈰攲戵敡晥㈲㄰ㄳ〸㘲〰慣㝡〶㠲㤳㜹㍤〳㌱〸ㅥ㝥㈰敥ち〲㜱愷慤㈸戹敢晡ㄶ㠸搴摤㕤搷㕤㝦扡㝣〰攸㔷ㄶ㜸昱㕦㥦㠲㈵收攴ㅤ㉥晦㙢㘸㙣㤴㉢攷晡攲㈶挹慤昸攳攱戳㜱㉦㜰摣ㅡ戹慥挱晥㠳戴戳㜰㡦㜰摥㜳搶戹つ慦㉥㍤㍡㙢㠵㜹慤戸㉦㙦敦挲慣㌶摣挳㍤㕦㠵㍦㝥摣摥㙥戶㌶晦㉦摣㐱ㄹ搷㌲昲〶㌵㜸㔸昷㑥昶扤㡣㤰搷〷晡㑥㤳㔹户㔵敦攴攱晣㑤昰㜲摥㕢昹㍦扢㥤扢㌶〵㥢㤸㜳昷摢扣敢㙥攱ㄵ敡づ扣挵搶㡣昵搱㘵扦挸㤸换捡㔱搲〹㝢㙤㍡ㅡ晥㔱㕦㤹慢㐶ㄳ搲㘷㐰㈲㤷㤳㑡㔳㔶戹ㄵ㌶〳敦捡昱挲㑥摥昶愳捣昳㤷扤晢昴攱ㅡ㍢㡦㡡㙤攰摡搵昴㈲㍦㍣㝢㌷搵㘷㕡㕢㌳㉢慡㥡敡ㅢ捤收㠵敤㡢慡敡㤷㘱㌶ㄵ㜷㌹挷㌸昰㘷挲昵㔹昸㥦愹昸㔲摢㈲㈲户㑢㙤㜷㐸晤㔷㜶扤敦捡捥㠶扤㌶〷㑤昱捡捥㠵挴戵戲慡〶戱戹挲捥㐳㡤㐲㠷慢愱敦〹换㡥㘱㡣㠳㠴挳搰㌹㡣ち㜵愳㙦捡㍡挶㘶捡㑥戶ぢ㈸攲愵扡ㄶ㕢ㄵ㐱㡣愲㜴〹〸㈴摤扥戰散㐸户㜳㜱扡㜵扥改づ㈸㑤㜷㤰㈷摤〴㙦㍡㑥㈷㐹扡㕦扢搳㜱愲㐶搶㡥㕢㔴㠵扡搴㌷㕤㠶戱戹昵㜴慥㕤㡥㈲搷摡捤昲愶攳愴㡤愴㌳㘱搹戱㜶㥣づ㜱愵㕢攳㥢㙥㔱㘹扡挵㥥㜴ぢ扣改昶㜷搲㌵扡搳㜱搲挱㤵敥㑣摦㜴㉤愵改づ昵愴攳晣㐴搱㝢㘷㍡改摡摣改㜸㙡摦㤵㙥戵㙦扡㘵愵改㤶㝢搲㜱ㄶ愰㈸摤愱㑥扡挳摤改づ㜳搲㔹㕢收㜱扥改㡥㘴散攲㉤㜳愵㈷摤ち㙦扡㈳㥤㜴挷戸搳慤㜲搲㔹㥢捡㤱扥改㡥㘳散攲㑤攵㜸㑦扡摦㝡搳㥤攸愴㍢挱㥤敥戴攲㜴换㝣搳慤㉥㑤㜷㡡㈷摤ㄹ摥㜴㘷㍢改㑥㜳愷攳㐹㔷㜹敦㉣㤸㉤扥改捥㘴散㘲㤸㘷㜹搲㕤攴㑤挷ㄳ戰戲㈳㥣攳㑥挷㔳㥢慥㑤㘵㤱㙦扡㌵㡣㕤っ昳〲㑦扡㙢扣改㜸㥡㔳搲㕤攴㑥挷ㄳ㠸慥㜴ㄹ摦㜴㤷㤶愶扢摣㤳㙥扤㌷摤〶㈷摤ㄵ敥㜴㍣㑤攷㑡㜷㠰㙦扡㜵愵改慥昱愴攳ㄹ扤愲ㅤ攱〱㈷摤㜵敥㜴㍣ㄹ收㝡敦敡㝣搳摤挸搸挵敦摤捤㥥㜴㍣㙦㔶㤴敥㘹㈷摤ㅦ摤改㕥㜰搲㔹㍢挲㙣摦㜴敢ㄹ扢昸扤晢戳㈷摤㑢摥㜴慦㌹改㌶戸搳昱挴㡥ぢ收㌴摦㜴㜷㤴愶扢搳㤳敥㕤㙦扡て㥤㜴㜷扢搳昱昴㠹㉢摤慥扥改敥㉢㑤昷㠰㈷摤攷摥㜴㕦㍢改ㅥ㜲愷攳㐹ち㔷扡愴㙦扡㐷㑡搳㍤收㐹昷㤳㌷ㅤ㑦㔸挸㡥昰㠴㍢ㅤ㑦〵㐸㍡㙢㌷て晢愶㝢㥡戱㡢㌷㤵㘷㈹㜲㝤摥昱慣㐱搱愶搲て〲㐹昷㍣ㄶ㍡㍥敦昸㠳摢㤵㙥㤴㙦扡ㄷ㘱攴㐹昷㌲㐵慥㜴晣㙤㕥㤴㡥㍦扦㈵摤慢㔸攸㐸挷ㅦ戶㉥㤸㈳㝣搳扤づ㈳捦㤶昹㈶㐵慥㜴搵攸ㄷ愵攳㡦㕣㐹昷㌶ㄶ㍡搲昱攷愳㉢摤㘰摦㜴敦挱挸㤳敥〳㡡㕣改㜶㐲扦㈸ㅤ㝦㑡㑡扡㡦戰搰㤱㡥㍦搲㕣㌰㌷昳㑤昷〹㡣㍣㌰㍦愵挸㤵㡥扦攷㡡搲昱〷㥢愴晢ㅣぢ㑥扡㑡㝥㘷摥攸㉦昴慣㝢ㅢ㠸㥦㍥㡤㘶㡥㝦戵㘷㌲晥昶换攸㐶㝣㌱摦㠸㍦戵昳〵昲㈸㝥ㄳ㘷っ晤㑢㝢㠱㥤〱晣㍥捣㠵㉡㝥㝢㔶晣㕥换㐱改㕦㔱捣慦戳攲昱戵扤㈰ㅥ晣敡摡改㔱㠷㥥㜸晣㥢攲〵戶㑥晦挶㕥㄰て㝥晢散昴攰㌷㑢昱昸㤶㘲㝥愹愴㑥晦捥㕥㄰て㝥㠱散昴挸愰㈷ㅥ摦㔳㥣戳㜵晡て昶㠲㜸㤸㜶挷㕡て㝥扦ㄳ㡦ㅦ㈹㕥㙣敢昴㥦散〵昱攰搷戸捥ㅣ晣㡡㈶ㅥ㍦㔳捣㙦㘷搴改扦搸ぢ攲搱㘶㜷慣ㅣ晣㤶㈵ㅥ㘵㔵㌰收ㄷ㉣昱㔰散㤱㈵㕥〳昸㘵㡡ぢ㤶〷扦㈸㠹㐷㌹㙤昸ㅤ㐹㍣㝡戹㍤㡥㈹昲攰㜷ㅤ昱愸愰つ扦收㠸㐷愵摢㠳㕦㘹㍡㜳昰敢㡡㜸㘸戴㌹挵昱攸敤昶攰户㤲㑥て㝥攳㄰㡦㉡摡昰换㠶攴搰摤ㅥ晣㘲搱改戱挶昱〸搱㠶摦ㄷ挴愳㡦摢㠳摦つ㍡㍤昸戹㉦㌹晡搲㠶ㅦ昹攲搱捦敤挱㡦昷㑥て㝥㜴㡢㐷㝦摡昰㔳㕢㍣〶戸㍤昸〹摤改挱㑦㕦昱㌰㘸挳て㕥昱搸挴敤挱て搹㑥㡦昵㡥挷愶戴攱㘷愷㜸っ㜴㝢㙣㈸昲攰㘷愰攴搸㡣㌶晣昸ㄳ㡦㐱㙥て㝥搴㜵收攰挷㤸㜸㙣㑥㥢〷ㅣ㡦㉤摣ㅥ晣戴敡昴攰㈷㤱㜸㙣㐹ㅢ㝥〸㐹㡥慤摣ㅥ晣挰改昴攰㠷㠹㜸㙣㑤㥢㘷ㅤ㡦挱㙥㡦攷㡢㍣昸㜹㈰ㅥ㐳㘸挳㡦〲挹戱㡤摢㠳㠷晤捥ㅣ㍣愴㡢挷㔰摡昰㘸㉥ㅥ挳摣ㅥ㍣㜲㜷㝡昰愸㉣ㅥ挳㘹挳〳戲㜸㔴扢㍤㜸昰敤昴攰㠱㔵㍣㐶搰㠶挷㔴昱搸搶敤挱攳㘷愷㠷ㅣ搸戸㥦㡥㠴㡤昳㌰㜸㠰㤳㜳㙥㌵㤰攲慣扣ㅣ捣㘸戵㥤摢㡡〷㌵戱摡摥戲㤲〳㔸㠹ㄵて㘴㘲㌵捡戲㤲㠳㔶㠹ㄵて㕥㘲㌵摡戲㤲〳ㄵ慤㡡挶挵〳㤶㔸敤㘴㔹挹挱愹挴㡡〷㈹戱ㅡ㘷㔹挹〱愹挴㡡〷㈶戱㡡㔸㔶㜲㄰㉡戱攲挱㐸慣㘲㤶㤵ㅣ㜸㘸㔵㐴㠲〷㈰戱㑡㔸㔶㜲戰㈹㠹挵㠳㡥㔸㈵㉤㉢㌹挰㤴㔸昱㐰㈳㔶㘹换㑡づ㉡㈵ㄹ㜹㜰ㄱ慢㥤㉤㉢㌹㤰㤴挴攲〱㐵慣㈶㔸㔶㜲昰㈸戱攲㐱㐴慣㜶戳慣攴㠰㔱㘲挵〳㠷㔸㑤戲慣攴㈰㔱㌲㉥ㅥ㉣挴㙡㡡㘵㈵〷㠶㤲㔸㍣㐰㠸搵㌴换㑡づ〶㈵㔶㍣㈸㠸搵っ换㑡づ〰㈵㔶㍣㄰㠸搵㉣换㑡㜶晡ㄲ㉢敥晣㘲戵㠷㘵㈵㍢㍡慤㡡摥㐷敥昰㘲㌵挷戲㤲㥤扢挴㡡㍢戹㔸捤戳慣㘴㠷㉥挹挸ㅤ㕢慣昶戲慣㘴㈷㉥戱攲捥㉣㔶㜵㤶㤵散戸㈵ㄹ戹〳㡢搵〲戱㌲㥣㥤㐲㜱晦㤴㤳攱搷㝥㘳㑤㤷㑤㠶㙦ㄵ敥㝢收慣㤶攲扥㈹ㄶ搷ㄴ㕢㈸敥㡥愲戸摡愳攰ㅥ㈸㡡㜵ㅥ〵㜷㍡㔱㕣攵㔱㜰㍦ㄳ挵㤵ㅥ〵㜷㉤㔱㕣攱㔱㜰㙦ㄲ挵㕡㡦㠲㍢㤰㈸㉥昷㈸戸捦㠸攲㌲㡦㠲扢㠹㈸㉥昵㈸戸㘷㠸攲ㄲ㡦㠲㍢㠳㈸㉥昶㈸戸晤㡢攲㈲㡦㠲㥢扣㈸㉥昴㈸戸㤵㡢攲〲㡦㠲ㅢ戶㈸捥昷㈸戸㉤㡢㘲㡤㐷挱捤㔷ㄴ攷㜹ㄴ摣㘲㐵㜱慥㐷挱㡤㔴ㄴ攷㜸ㄴ摣㉥㐵㜱戶㐷挱㑤㔱ㄴ㘷㜹ㄴ摣晡㐴昱㝢㡦㠲ㅢ㥣㈸捥㉣㔶昴昹㝦挳㜶愱ㄵ</t>
  </si>
  <si>
    <t>㜸〱捤㥤〷㝣ㄴ㘵晥晦昳㠴㘴挸㉣㈰愳㠰㠲愸㄰㌴愷〸㐲戶㘴ぢ㡡戴〰㈲㑤〹搸敦挲㤶㔹㠸愶㘰ㄲ㄰㙣愰㜲昶摥戱㈲㜶扤㔳敦ㄴ晢改搹㍤换搹捥㝡㝡昶㝡昶搳戳敢晦昳昹捥㑣㌲㍢㍢㤳㜲扦晢扦㕥户㙥ㅥ攷昹搶㘷摥㍢㌳㍢㍢捦㜷㠶ㄲ㔵㔲㔲昲ぢ㕥晣㍦㕦㘵㕣搸慡㙥㔵㕢扢搹㌴㙥㕡㑢㘳愳㤹㙤㙦㘸㘹㙥ㅢ㌷愵戵㌵扤㙡㑥㐳㕢㝢ㅦㄸ㘸昵つ搰户㤵搷户㌵ㅣ㙡㔶搴慦㌰㕢摢㘰㔴㕥㔲㔲㔱愱㤷㐲㍦捣晥㌳㥣㡥㑥㉦扤㡣つ慣㑡㜴㡤㑤㕦㌶ㄵ㙣㜴㌶㈱㌶晤搸昴㘷㌳㠰捤㈶㙣〶戲㌱搸㙣捡㘶㌳㌶㠳搸っ㘶㌳㠴捤收㙣戶㘰㌳㤴つ昳敢㕢戲ㄹ㡥愶晦㔶㘸ㄶ㑥㥢㍡㍦㜳㈰搶愶慥扤愵搵ㅣ㍢㜲㉦㙢捣ㄳ挳攱㜱攱㜱㤱㔴㈴㍥慥㝡散挸㘹换ㅢ摢㤷户㥡ㄳ㥢捤攵敤慤改挶戱㈳昷㔸㥥㘹㙣挸捥㌶㔷㉤㙣㌹挸㙣㥥㘸㘶慡愳㤹㜴㉣ㄹ㡥搵搴攴㔳愹㘴晦慤ㄱ㜹摥戴愹㝢戴㥡昹戶晦㔶捣㙤ㄸ㜳晥戴愹攳收㤹敤晦慤㤸㈳㄰ㄳ㈱㙢㕢㥡搲つ捤晦愵愰攵晣㑣㙢㙡捤㙣〳㍦㝣搳㙣㙤㘸㕥㌲づ挳㉥〰㡤㕥㘲摣㤴戶戶攵㑤换戸ㅤ㑤㌳ㅢㅢㄷ㤸㜹昹搰㥢㙡摢摡昷㐸户㌶戵昵㙦㈲㍦戳搵㙣捥㥡㙤㥢㌴㑤㕦㤹㌵ㅢ㙤挳戶㡡愶扤搲慤昳搲㑤㘶ㄹㄷ〶㌶㔹㥦攱慣㥣搹摣摥搰扥㙡㐰搳愲㌶㜳㐱扡㜹㠹㐹㤳昲愶㤹换ㅢ㜲慡慣っ敦㤲㍥摢晢㡤㑣㍥㈸㡣愷㘹摡搲㜴㙢扢昴昸ㄱ㠶晤㙣㕤㥢㡢慣㐵挱戸戸㐹㡤昴㜸昱㌳慢㙢㘸㥡㙤戶㌶㥢㡤㑣挲㑦㜲㡣挷㐸〰㔹㥦㐳〷㈹㘷㜵昸㈹愹㝥昶捥挷㜵㘱ㄶ㙤㈴㥡愱昳㕡㕡㥢戰㐱捥㌵搳捤ㄳ挳㘳敢摡㜳戵收㡡㠹搵攳㈲㝡㈵戴晡㈸摡㙤㡢㘶㌳挰挸戵㌴㌵ㅣ㥡㈶敤〹㤱㜸㘴㠲扥ㅤ㉤慡搰愸戲㔷戰愷扢攳㜳㙦㉢慤㑦㤷搶㘷㑡敢戳愵昵戹搲㝡戳戴㍥㕦㕡扦愴戴㝥㘹㘹㝤㐳㘹晤㠱愵昵〷挱挶㜹㔵昴敤㕢㙡扦敥晤㙡挰㑤改㘷㥥㤸㜷攲戳㌳晥㜹搹㠹㍦ㅤ慥戸㜳换戱㘱㝢㉣〴㡦㜷〷㘸昵搱㘸戴ㅤ搱㜸挷ㅢ㡢㑥搰挷搰㘲㉣ㅡ愵㥥挳㜸㌹收ㄹ晤捦㍤昰捤㑦㉥㥦㝣挲戸㌷㡥慥捣ㅣ昰戳攲㐱㐴㤲㡤挳㐲㜰戲昱っ㔵㡤㐶ぢ愳昱㈶㑢㈶㈷攸ㄱ㕡㐴搱㈸昵㠴㥤散扡㈹てづ㜸㈱㕥㌲晢捥攳摦㝢㝤搳㡢慦㝤㐸昱㘰㈵挹㙡戰㄰㥣㉣捥㔰〹㌴㕡ㄲ㑤㔱戲挴〴㍤㐵㡢〹㘸㤴㝡挸㑥㜶㑣攸攲挵昷捥晥㜲敥慤㔷㙡㘳搵㤳㡦捥㔲㍣㈸㑡戲㕤戰㄰㥣㙣㈲㐳敤㡡㐶㥢㠴挶㥢慣〶挹㈶搳㘲ちㅡ愵敥戱㤳ㅤ㝥换㜷昹〷扦扤㘷敡㕤㍢㥤愵㝦㜳敢㥣愳ㄵ昷㐳㐹㌶つぢ挱挹㙡ㄹ㙡㍡ㅡ㙤〶ㅡ㙦戲㜸㙣㠲㍥㤳ㄶ扢愱㔱敡㌶㍢搹㙦㍥扥昱㤹㤶〹户搶㥥晣搹㠷㠹㉢㌶づ㝥㔵昱㈰㉦挹㜶挷㐲㜰戲搹っ㌵〷㡤㌶ㄷ㑤㔱㌲慣搹㍣㕡捣㐷愳搴㑤㜶戲慤〶昴ㅢ㤵㡦扣㕦㝢摣㤵ぢ搶㙥昱收戴㤴攲㤷㠹㈴摢ㄳぢ挱挹ㄶ㌰㔴ㅤㅡ㙤㈱ㅡ㙦戲㐴昵〴㝤ㄱ㉤昶㐲愳搴戵㜶戲㈱㔷㡤晣改昵㘳㑥摡敤戸つ敢㡥晤昵晣摤ㅦ㔵晤愰㤶㘴晢㘰㈱㌸搹扥っ戵ㅦㅡ㙤㝦㌴摥㘴戱昸〴晤〰㕡晣ㅡ㡤㔲ㅢ散㘴慦搷ㅥ㜱挴㙢㝢㙥戲晢㠶攷ㄲ摢ㅡ敦摦㌰㔷昱换㔱㤲搵㘳㈱㌸搹㘲㘸昵㌴ㅡ㉤㠳挶㥢慣〶㥦㔹㤶ㄶ㌹㌴㑡㕤㘸㈷ㅢ晤搰晡㜳㑡扥㝦㘵收㘵扦晡愹捦摤戵慦㡦㔵晣ㄲ㤶㘴㜹㉣〴㈷㕢挲㔰㑢搱㘸つ㘸扣挹ㄲ昸捣づ愴挵㐱㘸㤴㍡摢㑥㜶攴愹㉤㌳㍥㝤敤捡摤㑦戹收搸〹て㉦㝥㝥㜷挵㉦㝢㐹搶㠴㠵攰㘴捤っ搵㠲㐶㕢㠶挶㥢㉣㡥捦散㘰㕡戴愲㔱敡ㄴ㍢搹捡ㅢㅢ㍦㝥㝦捦愳攷晣改挲慦ㄶ㍥昸昹㠳㐷愸㠱㔰㑢戲㜶㉣〴㈷㕢捥㔰㉢搰㘸㠷愰昱㈶㡢㘱捤㔶搲㘲ㄵㅡ愵㡥戵㤳愵㘶㥥昶捤㜵㥦挴愷㥤昳挱昸昱晤扦ㅣ㜱㤴攲挹㡢㈴㍢っぢ挱挹づ㘷愸㈳搰㘸㐷愲昱㈶慢挱攱㙡㌵㉤搶愰㔱㙡戵㥤㙣晤㝤扦ㅣ扤敤㑢㠷㑤㌹慥㜱挶挵㘷捤㍡敡〵挵㤳㈴㐹㜶㌴ㄶ㠲㤳ㅤ〳慤扥ㄶ㡤昶㕢㌴㐵挹㠰昱㔸㕡ㅣ㠷㐶愹㤵㜶戲て晥晣搸慤晢散㜰攲晣㘳愷晦改敦攳㉢挶㘵ㄵ㑦挶㈴搹〹㔸〸㑥㜶㈲㐳㥤㠴㐶㍢ㄹ㡤㌷㔹㌲㍣㐱㍦㠵ㄶ愷愲㔱敡㘰㍢搹挳㐳ㅦ㌹㝦挹ㅥ㍦捤㕥晢散挰㜷㔲㥢㡦㈸㔷㍣改㤳㘴愷㘳㈱㌸搹ㄹっ㜵㈶ㅡ敤㉣㌴摥㘴㌵㌵ㄳ昴戳㘹㜱づㅡ愵づ戴㤳㥤㜷㜶攴㤱搹㐳㙦㤹㝣昴捡㌷㡦昸戹㝤摢ㄵ㡡㈷㤷㤲散㍣㉣〴㈷㍢㥦愱搶愱搱㉥㐰攳㑤㤶㐴戲ぢ㘹㜱ㄱㅡ愵戲㜶戲㌷㈷㑤扦戲昵戹搵㌳㑥㌸昱戵摢愷捣戹攷つ㌵〴㙡㐹㜶〹ㄶ㠲㤳㕤捡㔰敢搱㘸㤷愱昱㈶慢〱挶つ戴戸ㅣ㡤㔲〷搸挹摥㉦晢挷㈷㡤捦敥㌵晢㠴ㅦ㥥扢攰㠶㔳㡦慥㔶㍣㔹㤶㘴㔷㘲㈱㌸搹㔵っ㜵㌵ㅡ敤ㅡ㌴㐵挹㔲ㄳ昴㙢㘹㜱ㅤㅡ愵ㄶ搹挹㑥昹晢〴㘳攸㥣ㄷ㘷㥦晤㤷散㙢戵挳ㄶ㡤㔲㍣㈹㤷㘴扦挳㐲㜰戲摦㌳搴つ㘸戴ㅢ搱㜸㤳㈵戱㌵摥㐴㡢㍦愰㔱㙡㥥㥤散昰愶〵㥦㥦㌹㘱晥昴摦㙥ㄳ㝦㙡敦㌳ㅢ愲㙡㈸搴㤲散㘶㉣〴㈷扢㠵愱㌶愲搱㙥㐵攳㑤㤶〲挶摢㘸㜱㍢ㅡ愵㘶摡挹ㅥ戹收㥤㙦捥ㅡ㝣㝥敤㈵㝤㥥㝦㘸晤捤敦㍦愸㠶㐱㉤挹敥挴㐲㜰戲扢ㄸ敡㙥㌴摡㥦搰㜸㤳挵㜰㈰扥㠷ㄶ昷愲㔱㙡戲㥤散㡣㐳㥥摤扤㜶挸づ㔳㙥敦㌳愰㝤㘴挹戹㍦慡㉤愱㤶㘴昷㘱㈱㌸搹晤っ昵〰ㅡ敤㐱㌴摥㘴㜱㙣㡤て搱攲㘱㌴㑡愵散㘴晤㕡搶摥㙣㥣扤㙦敤慤ㅦ㑥㙡搸㕥㙤㝢扥ㅡづ戵㈴㝢ㄴぢ挱挹晥挲㔰㡦愱搱ㅥ㐷攳㑤㤶挲愹攷ㄳ戴㜸ㄲ㡤㔲ㄱ㍢㔹㝣敤㌵㘳㤷㙦昹昱搴搳攷摣㌶㜵㜹捤搷慢晢㍦〵昵㥥昶㌹㙦㙤㙢晡㄰晣㡡攸晣㠱ㄲㄹ㔷捤晦扡晦㘵㠶ㅦ㘶昹㥡㝣㈲ㅦづ攷㙡慡搳搱㜴㜹㈵挲昶昴㈷〰て捦晤昳㝢㌷攰搴昹㄰昹㑤戰搵搴㜴㥢搹昹ㄳ㘱㡣慤㥢摡戲扣㌹搷㌶摣㕦㔹搷㥥㙥㌷户昴敡㍡㠳ㄴ戹搵攱ㄷ㤳搹㈶昹戶昱扡敤㤵㙥㕣㙥㑥㔹搹㘰愹户昶愸昱㝢愹㈵ㄳ慣㥤搱㙡ㅥ摣愱㉤ㅡ搱ㄴ晣愰㕦㈱戱㡢搶搲㔲㔹攳ㅡ㌹㙤㘹㑢㥢搹㉣挳ㅢ搳戴㐷㐳昶㈰戳戵捥攴攵〰㌳㈷慢㍡㠴㉡晢㐷摢㤸昹捤㔸㔱晣っ换㡤㜲㑢昳搳㔷戶㥢捤㌹㌳㠷昱㉥㌳㕢摢㔷㉤㑣㘷ㅡ捤捤ぢ㑣慣㥣㔰っ㉢㄰捦㘸挹㉥㙦㥢搶搲摣摥摡搲㔸愸㤹㤲㕢㤱挶て挵摣摣㤶㥣㠹摦㜹㘵㝣㤵愸㤲㍥㝤㤴㉡搹搱敦挷ㄶ攳戶㡤㤳て挲昵ㄱ㙦㡤捦㝣㘸攱㘶㌷㙥〱搶づ㙢搱㘸㜲㥢㉣摤慥㥢㘰ㄲ㤷㘱㐶〷ㅢ扡搶㠹搷㑥㘸扤㐳戰戵㡣戱攳㤳晢晦㙢㕣㕡㍡挸㕥晢改㉢昰㘳㝡㌷晣㙥㙣㌴㕢扢扣昲愳㌸㈲晤㘹㌴攵攳戱㌷〷搲㉢㠳㠵㕡愹㔶㤵ㅦ搲㤰㙢㕦慡㉤㌵ㅢ㤶㉣攵㔹ㄶ慥づ㔵㔴㄰㙤搱㑢㝦ㄶ㈲晤㌹㌶㝦㐳ㄳち㤵㘸捦搳㐸ぢ改㉦㔸晤昲㔱昸㝦敦㝦愶㤷挲㑢㤷换〲戸㠶搳㔶摥㌴愳愵戵慤㑦ㅦ扦戵摣㉤摤戶戴㥤㥢㘷搷㑡挶㝢㤱捤㑢㘸捡户㐳搳敤㔵㠰㠱㌰㉡攳挵㡥〱㑤戵㘶㍥㡤㑢㑣戲㜷慢㜴㜹㤳㜵搵愲搶㙣换敡扣扣㌱ぢ晢捡㑡つ㑢搸昹晢㌷㜱敢㌷㔷戶搷愶摢搳㝤㥢㜰愱〴㥦㤲づ愳㌱攲㘵㉤搱㜳㠰挸ㅣ敦㤰摤㐳〴㐳ㄶ㕤㔱晡㠹挰㡡㠴ㅤ〷晢㑢㐹ㅦ扢敤㝡㈵㌰昶㙤戰ㄲ㥡㜷㐳㉦扣攰挱㑢て㌳捤收㠵慢㤶㤹㙤㌴慦搰扡㐴改摤扤ㄸ㙣㝥㌶戳愸扤愱戱㙤ㅣ㐶㍡戳戵㘵昹戲晦㘶ㅣ挶搲㕦㐶攳扣捡㝦㠵慤戸攷敢〴㕣㈵㝤㔷昰戳愹慦㉦愹㘰㌴㑡昴㙤搹㜰㙢㐵戰㕦昰㍦㜹改慦攱㝦愱慥㜴攵㔵戰攸捤挵愱㜲搸昷㙦〲愱㠵慤愶㕣敥慡㤰づ㘸て㘸摡扢愵昵愰㑣㑢换㐱摣㥥㌶㤱㕥摢㔲搳㙣攷㈵愴㝥昶㈵㌳戹㌴愶㔴㥦㍥〵搷㝦㕣搷㥡㐶㈰扥昶㈶㥡〱㔳ㅡㅢ㐷㍡ㄱ摢戴户㈰敡㠳㡢㔹摡摢㔸愸挴㤱扣扤愵ㅤ㐹㐷慥㠸㡦摣㘹㘴㥤㤹㙤㘹捥㡤㕣戸戴搵㑣攷挶慤㙣㙣㕢愹戶〲〶㕥戳搹敥换㥡〳㕦㡣㝥㍤攵扡㡦ㅥ㌷㜷散㝢搸㕦搵㜰㕢㔱㜴攵㘸〷〶挶㥦晥ㅥㅡ㌵っ㘶㍣扣㘰戹昰愵㝦㠰扥晥㈱㥢㡦搰攰㈰㈱搸㜱㡣昸搸敡慡搱昸㍦㡦ㄳ晡㈷㙣㍥㐵愳挶愰攱㕥慡㝦㠶挶㜹㈹〳昱昹攱换〷戸㈳挴挵ㅦ攰扦㈰つ改㕤攸搴㔸㔸昰㐳搴〹㑤㈷㈶㥤㠸㤴㠶挰扥〰捡㙤㐵搱搵慣昱㜰ㄳ〰㍦搲扦て捣晣〱晣捣ㅣ〴愳㜳搳㜳〱㈸戵扡慡ㅡ㍡〱搰〷〲㥤搷昲㔵〴㈲〱㔰㡥㥥昳㔲摦晦散〲㄰㠶戸ㄸ㠰捥㤸㝡ㄷ㍡ㄵ㠵㥦ㅦ㠰捦ㄱ摣ㄷ挰㘷戶愲攸ち㕢ㅣ㤱㉡㌹㡡捤㌸攴㑦㘰收て㘰㌰搴晡㄰㌶㥢愳㜱〱ㄸ㙡㜵㔵〲㐱〴挰㌰ㅡ㙤㠹㐶愵㈰ㄲ〰挳搱㜳㕥敡ㅤ㌷㠰㈴挴挵〰㐶㌰愶摥㠵㑥㑤㠰㥦ㅦ㠰㔷㠲〰扣㙣㉢㡡慥晡㑤㐴愴㑡㡥㘲〷づ昹挵㐰〰㍢㐲慤㡦㘱㌳ㄶ㡤ぢ挰㌸慢慢㜶㐵㄰〱㌰㥥㐶搵㘸搴㘴㠸〴㐰ㄸ㍤攷愵晥敡〶㌰〹攲㘲〰㌵㡣愹㜷愱㔳㔳攰攷〷攰挱㈰〰て搸㡡愲㉢㤱戵㠸㔴挹㔱散㡡愴敡扥㐰〰㤳愱搶愷戰㤹㡡挶〵愰搶敡慡改〸㈲〰愶搳㘸〶ㅡ挵㡢㤳〲㘰㈶㝡捥㑢摤敥〶㌰〳攲㘲〰戳ㄹ㔳敦㐲愷㜶㠳㥦ㅦ㠰ㅢ㠲〰晣摥㔶ㄴ㕤ㅤ㥤㡤㐸㤵ㅣ挵㐲づ昹晡㐰〰㝢㐱慤敦捤㘶ㅦ㌴㉥〰晢㔹㕤㌵〷㐱〴挰晥㌴㍡〰㡤㥡〷㤱〰昸㌵㝡捥㑢㙤㜰〳㤸ぢ㜱㌱㠰㌴㘳敡㕤攸搴㝣昸昹〱㌸㍦〸挰㜹戶愲攸㡡敤〲㐴慡攴㈸づ攴㤰捦〹〴搰〸戵摥挴愶ㄹ㡤ぢ挰㌲慢慢敡㄰㐴〰ㅣ㑣愳㔶㌴㙡ㄱ㐴〲愰つ㍤攷愵㑥㜶〳㔸〸㜱㌱㠰㐳ㄸ㔳敦㐲愷昶㠲㥦ㅦ㠰愳㠳〰ㅣ㘵㉢㡡慥㈲敦㡢㐸㤵ㅣ挵ㅡづ㜹㜵㈰㠰愳愱搶㡦㘱戳ㄶ㡤ぢ挰戱㔶㔷敤㠷㈰〲攰㌸ㅡㅤ㡦㐶ㅤ〰㤱〰㌸〱㍤攷愵㔶戸〱散て㜱㌱㠰㔳ㄸ㔳敦㐲愷㝥つ㍦㍦〰㡤㐱〰づ戲ㄵ㐵㔷戶ㄷ㈳㔲㈵㐷㜱㉥㠷摣㄰〸攰㝣愸昵㜵㙣㉥㐰攳〲㜰㤱搵㔵㘹〴ㄱ〰ㄷ搳攸ㄲ㌴㉡ぢ㤱〰戸ㄴ㍤攷愵ㄶ扢〱㘴㈰㉥〶㜰㌹散㐳㝡ㄷ㍡㤵㠳㥦ㅦ㠰扤㠲〰㉣戲ㄵ愳扤㔷摢㜹ㄹ扤㤲愳昸ㅤ㠷㕣ㄷ〸攰〶愸昵ㅢ搹摣㠴挶〵攰㡦㔶㔷㉤㐵㄰〱㜰㌳㡤㙥㐱愳づ㠴㐸〰㙣㐴捦㜹愹摤摤〰ㅡ㈰㉥〶㜰〷㘳敡㕤攸搴㐱昰昳〳㌰㌹〸挰㈴㕢㜱愴㜷〶愰ㄹ㤱㉡㌹㡡晢㌹攴㠹㠱〰ㅥ㠴㕡㝦㠸捤挳㘸㕣〰ㅥ戵扡慡〵㐱〴挰㕦㘸昴ㄸㅡ㜵㌰㐴〲攰㜱昴㥣㤷㡡戹〱㉣㠳戸ㄸ挰㔳㡣愹㜷愱㔳慤昰昳〳戰㘳㄰㠰搱戶愲㘸㔶㘲㌹㈲㔵㜲ㄴ㉦㜱挸摢〷〲㜸〵㙡晤敦㙣㕥㐵攳〲昰て慢慢㔶㈰㠸〰㜸㥤㐶㙦愰㔱㉢㈱ㄲ〰㙦愲攷扣搴㌶㙥〰㠷㐰㕣っ攰㕤挶搴扢搰愹㔵昰昳〳㌰㌸〸挰㈰㕢㔱㌴㔳㜲㌸㈲㔵㜲ㄴ㥦㜲挸㥢〶〲昸ㅣ㙡晤ぢ㌶㕦愲㜱〱昸捡敡慡㈳㄰㐴〰㝣㑤愳㝦愳㔱慢㈱ㄲ〰摦愰攷扣㔴㠵ㅢ挰㤱㄰ㄷ〳昸㠱㌱昵㉥㜴㙡つ晣晣〰晣晣㔳挰愹昰㑦戶愲㘸昶收ㄸ㐴慡攴㈸捡㑡㌱攴ㅦ㘰收㝦㉡慣㐱慤昷㘵㔳㠱挶〵㈰㘴㜵搵㕡〴ㄹ挵㐰晤㘸搴ㅦ㡤㍡ㄶ㕤〱㌰〰㍤攷愵扥㐴㡥㡥ㅦ㐳扦㠵戸ㄸ挰愶戰て改㕤攸ㄴ愷㠹晣〰㝣㄰〴攰㝤㕢㔱㌴愳㜴㈲㈲〹㠰㉤㌹攴㜷〳〱㙣〵戵扥㌵㥢㙤㌸扡捥㕦㠳㈳慤慥㍡〹㠱㐶㜱㜵㉡㘹㌴ち㡤㍡〵㕤〱戰㉤㝡捥㑢扤敡〶㜰㌲挴挵〰戶㠷㝤㐸敦㐲愷㑥㠵㥦ㅦ㠰㘷㠳〰㍣㘳㉢㡡㘶戹捥㐰㈴〱㔰捤㈱㍦ㄵ〸㈰〲戵ㅥ㘵ㄳ攳攸㍡〱挴慤慥㍡ㄳ㠱㐶㜱㜵ㄲ㌴㑡愲㔱㘷愳㉢〰㔲攸㌹㉦昵戰ㅢ挰㔹㄰ㄷ〳㤸〸晢㤰摥㠵㑥㥤〳㍦㍦〰㜷〷〱戸换㔶ㄴ捤扣㥤㡦㐸〲㘰〶㠷㝣㐷㈰㠰摤愰搶㘷戱搹㥤愳敢〴㌰挷敡慡㜵〸㌴㡡慢㌳㤷㐶昳搰愸ぢ搱ㄵ〰昳搱㜳㕥敡㈶㌷㠰ぢ㈰㉥〶㔰〷晢㤰摥㠵㑥㕤〴㍦㍦〰㔷〵〱戸搲㔶ㄴ捤〶㕥㡡㐸〲攰〰づ昹昲㐰〰扦㠱㕡慦㘷戳㤸愳敢〴㤰戱扡㙡㍤〲㡤挲㥦㥥愵㔱づ㡤摡㠰慥〰㌰搱㜳㕥敡〲㌷㠰换㈰㉥〶搰〰晢㤰摥㠵㑥㕤づ㍦㍦〰愷〷〱㌸捤㔶ㄴ捤㔰㕥㠵㐸〲愰㤵㐳㍥㈵㄰㐰㍢搴晡㜲㌶㉢㌸扡㑥〰㉢慤慥攲昴攵㈸慥捥㉡ㅡㅤ㡡㐶㕤㡢慥〰㌸っ㍤攷愵搶扡〱㕣〳㜱㌱㠰搵戰て改㕤攸搴㜵昰昳〳㜰㘸㄰㠰㔵戶愲㘸搶昴昷㠸㈴〰㡥攷㤰て〹〴㜰㈲搴晡㐹㙣㑥收攸㍡〱㥣㙡㜵搵つ〸㌴㡡慢㜳ㅡ㡤㑥㐷愳㙥㐲㔷〰㥣㠱㥥昳㔲捤㙥〰㌷㐲㕣っ攰ㅣ搸㠷昴㉥㜴敡て昰昳〳㤰ぢ〲㤰戵ㄵ㐵㌳戹户㈰㤲〰戸㠴㐳㑥〷〲㔸て戵㝥ㄹ㥢つㅣ㕤㈷㠰㉢慣慥摡㠸㐰愳戸㍡㔷搲攸㉡㌴敡㌶㜴〵挰搵攸㌹㉦戵㡦ㅢ挰慤㄰ㄷ〳戸ㅥ昶㈱扤ぢ㥤扡ㅤ㝥㝥〰收〵〱㤸㙢㉢㡡㘶㤷敦㐲㈴〱㜰ぢ㠷㍣㍢㄰挰慤㔰敢户戱戹㥤愳敢〴㜰愷搵㔵㜷㈳搰㈸慥捥㕤㌴扡ㅢ㡤扡〷㕤〱昰㈷昴㥣㤷㥡敡〶昰㈷㠸㡢〱摣〷晢㤰摥㠵㑥摤ぢ㍦㍦〰挹㈰〰〹㕢㔱㌴攳㝤㍦㈲〹㠰挷㌸攴㥡㐰〰㑦㐰慤㍦挹收慦㘸㕣〰㥥戶扡敡〱〴ㅡ挵搵㜹㠶㐶捦愲㔱て愱㉢〰㥥㐳捦㜹愹戱㙥〰て㐲㕣っ攰㐵搸㠷昴㉥㜴敡㘱昸昹〱ㄸㄵ〴愰搲㔶ㄴ捤挲晦〵㤱〴挰ㅢㅣ昲㠸㐰〰㙦㐱慤扦捤收ㅤ㡥慥㜳ぢ㜸捦敡慡挷㄰㘸ㄴ㔷攷㝤ㅡ㝤㠰㐶㍤㠱慥〰昸㄰㍤攷愵㌶㜷〳㜸ㅣ攲㘲〰㥦挰㍥愴㜷愱㔳㑦挲捦て㐰晦㈰〰晤㙣㠵户㌲愰晣㘹㐴敡挵㡣㙥㍦づ㌸扦㔷㠳㜹〸愷愰㌶挹愳㌴㜸摡昲戶昶ㄶ㤹㉦ㅢ㤰慦㙤㤹搷搲㕥摢搰戶慣㌱扤㙡㔰摥㕥搸㝢愹搹㡣搹散㔶㑣㙡㝢㘴㉤换㤶㤹㌹㍤㕦搷戲扣㌵㙢捥慡晤㕦㤸敤挶晡攱愳㤳㠹敥㔲㠵搷㝦㌶㠱㕢〲㑦㙣㈵㜸㤵㤴㍦㡢㠰摥㜹㌸㈹㔰㜶捤㤹换愲〱挳㠱㥤㐴ㄷ㌶戴㌷㥡晤昲㌲㕦㉤换ㄵ㜹㔰㐴㠹㐰慥㙦㥥㜳㐱㘶敤㠰晣捣搶㠶㕣㘳㐳戳挹て㘳戰㘵㍡挷㕣㠲㜲㠰㍤㕡摡ㅡ㔸㥤㍣㈰扦戰㌵摤摣戶㡣㌳㥢搹㔵㥢ㄵ昴㘴ち戴㍣㍦戵愱戹つ㘹攴㔳攴昲挰㝣摤搲㤶㐳㜰㕢挲昲愶收㤹改㘵㙤晦ㄳ㥦㡡攲挷㈲㉦昹㘸㔴愹㉡㉤㔵ㄵ愵ㄵ晦改攷愳晤ㅢ晢搸㈰慢攰㝢㈴戶搳昶搶㠶捣㜲〲㤳ㅣㄱ戴㘵㙣攴㌳㉣㈹㝦づ㑢摥㌹㑣搷㐷攸㈹㐰攰㔸ぢ捡敤㝤攷挲㍢敥昵搸ㅡ收晡㌷ㄸ㑥晦㙦搱散㍥㜳搱慣捥搲㥣晦搳㡤ㄳ攵㝦㐳攴ㅥ㔷㐲っ㠱昱㈶搶㈶挴敡〸㙥㔱搸㌳戱㈵戰攷摤㉣㐳㜹戱攱ㄶ扡㐹攷攲っ㑣愶昷捦捦㐹㘷捣㐶搴〰㌴愵摢㌷戱㍡㉣挶㐰㘱㝤㥢慤㥢搶搲搴㤴收㈶挷摢〳敡戲改㐶戳㈲㍦㘵㜹㝢换摣㠶㘶㍤㡦㐶戶㑢㕢㤴㕥〹㔱㝡愵㌵㕢㥦㕦挰摡㈰㔹㘶慣㤶㈵改搶㠶昶愵㑤つ搹ち㜶㔸扦昳㍦戱慤攲昸㔱〶㤸捥换㌹㤶㜸愷晦慤㐹㜸㝣摣攳㔰㌱㐳㜴晣昸戱㐵㤷㉡つ晦愹晦戰㜴〴㐷ㅥ昹㐲搱扦㐷戴㜲晣挹愱㐸挶昲戹㑣挵㘲昱昳搵搸㐴攵攰愴㕥愰〱晥昴ㅦ㘰捡〵晥㤵扤㠸愶换扡㠲扥㌰〸捤㘹㐹攷㘶愴戳戸搵愷慦㝤愳㑦〵㍥㕡ㅥ㙡㕡つ㔶㝡㑣㐳昱㄰愶戲㔷㌴攴捣搶ちち敡㜰㈳㔳ㄹ㙢㐴㌴敢㌳挴㥣㜷㥦㤲昲昲㝥ㄵ㝥戹㘶㌹戱戶戳攷捦摤㌷㑡捤㉡㡡晦昱㥥挹㐹ㅣ㝢㈸㈴㕦㔱㍦㘲㜵昴㥦戸㑥㉦㐱挸昵昱ㄸ晣㑣㠳㕦搰㤴扦っ愵昷戳㈹㉣扡㐰㘹㠶づ愳㌲戹㐵㠶攵㈰ㄵ㈸㥤㤰㍡㤲㜲㔹㤱㝥慥晡て捤㉡晤愸㜰敥扢搱敡戰㤵㥢戹㤰㜵㝣㘵㥤〹扥ㄹ㑡㑡㑢换昰㔱㙢摥摡戹愲戴〸搶㔴㘷㑡㘱㠸摡〶㐳搰㔸㌲戸㈵㜷ㄶ挴慦昷戹て攵㜹ㄸ㘱㙡晢ㄷ晣㑦㕥愱㤰㕥ち㤷㤲㤰㝡つ慤挳㐱愳挴〲㠵㑦〰㤷挱搰愸昷㈰攴搹㠰敢扢㑢㝤㠰㉥扦扦㜰㜱て愸攴攵㌹㌶慡て㈱攵昱㔱搷ㄸ攴㈳㉣昱戰搳戱ㄹ㔶㐰摡晤㘶昸㌱㍤昰愷昳ㅥ㌶㉥挸摦㈷㔸㜰㠶㑣㠱㍤攴㄰㙣昴㝥㌴晣搴摦愰㍦つ〶搰攰㌳ㄸ昰昳搵㌶㐱㉦㠸ㅢ敦㠷昱攱㘶挰〵摣晥攵捡攱攲戶㈹㜳㙣挶ㅣ㍦挲挰换敤㘷挸㠴㥢㌶〸㈶㍤晤㥥㔱晣搸㠴攵㘰〶㈶㠴〲㤶㥢㐳摡㍤换㔲戸㤱㤶扥㠵〴戱㍡㡡挵ち㍥㉣㠷挲㐶ㅦ㐶㐳ㄶ㌲昸ㄸ㙣㐹㠳攱㌴㘰㙤㠳戰摣ち扤㈰㤶扣摤挷㠷攵㌶㜰〱㑢㤶㍢㌸㌹㕣㉣㐷㌰挷㐸收㘰㘹㠲㤷㈵敢ㄱ慣㙤㤰㉣攵攵摤〶㔹慤㈰摣㐶㌱〸换ㄶち戸㙤〷㘹昷摣㔸摥㠰㌷㙥攳㘲㄰㉣挸ㅦ㙢ㅣ㥣㈱㔳㘰㙦㠳扦㠲㡤扥㍤つ㔹晦攰㘳戰〳つ㐶搳㠰㈵ㄱ挲㙤㐷昴〲戹攱㈶〷ㅦ㙥㘳攱〲㙥㈳㕣㌹㕣摣㜶㘲㡥㜱捣挱㡡〶㉦㌷㤶㌱㔸摣〲昷㕤ㄶ㌹〸户㙡〶㘱戵㐳〱户〸愴摤㜳㘳㔵〴摥戸㑣捡㈰づ㌷㤶㐶昸㘰㠹挱㐶慦愱㈱换㈶㝣っ攲㌴㐸搰㠰㤵ㄴ挲㉤㠹㕥㄰㌷摥㠴攵挳㙤〲㕣挰㡤挵ㄵ㑥づㄷ户㥤㤹㘳ㄷ收㘰㈱㠴㤷摢㘴挸扡攱㌶〵㈶挲㙤㔷〶㤹㡡㕥〱户挹㤰㜶捦㡤挵ㄴ㜸愳搲㠲㐱ㅣ㙥慣愸㜰㠶㑣愱扤扤㑤㠵㡤㍥㡤㠶慣戶昰㌱愸愵挱㜴ㅡ戰〰㐳戸捤㐰㉦㠸ㅢ敦㈷昳攱戶ㅢ㕣挰㡤㌵ㄹ㑥づㄷ户㔹捣戱㍢㜳戰㝥挲换㡤㐵ㄳ摤㜰㘳㐹㠵㜰㥢挳㈰慣慤㈸攰㌶て搲敥戹戱〶〳㙦摣㥤挶㈰づ㌷ㄶ㘲㌸㐳愶搰收戶〷㙣昴㍤㘹挸㈲つㅦ㠳〵㌴愸愳〱敢㌶㠴摢㐲昴〲戹昹㙦㙦㝢挱〵摣搲慥ㅣ㉥㙥㝢㌳挷㍥捣挱戲ぢ㉦㌷搶㕡㔸摣〲㡦㙦慣挴㄰㙥晢㌱〸㑢㌲ち戸ㅤ〰㘹昷摣㔸扡㠱㌷敥㝤㘳㄰㠷ㅢ敢㌷㝣戰晣〶㌶㝡㍤つ㔹摢攱㘳戰㤸〶㘹ㅡ戰摣㐳戸㘵搰ぢ攲挶扢晣㝣戶户ㅣ㕣挰㡤ㄵ㈰㑥づㄷ㌷㤳㌹昲捣戱〶〶㕥㙥㐷㐳搶捤昶挶〲づ攱戶㤴㐱㔸挹㔱挰敤㐰㐸扢攷挶㡡て扣㜱㘷ㅤ㠳㌸摣㔸昶攱っ㤹㐲㝢㝢㙢㠴㡤摥㐴㐳㤶㠴昸ㄸ㌴搳愰㠵〶慣ㄲㄱ㙥换搰ぢ攲挶ㅢㄶ㝤戸戵挲〵摣㔸㌸攲攴㜰㜱㙢㘳づ㍥㐳㐰戱挸挳换㡤㤵ㅤ摤㜰㘳摤㠷㜰㕢挱㈰㉣〰㈹攰戶ㄲ搲敥戹戱㔰〴㙦㑣ぢ㌰㠸挳㡤搵㈲捥㤰㈹戴戹ㅤちㅢ晤㌰ㅡ戲㤲挴挷攰㜰ㅡㅣ㐱㠳㑢㘱㈰摣㡥㐴㉦㠸ㅢ敦扤昴攱戶〶㉥攰挶㝡ㄳ㈷㠷㡢摢㔱捣㜱㌴㜳戰㌶挴换㡤〵㈱摤散愷㉣ㄷㄱ㙥㙢ㄹ㠴㜵㈳〵摣㡥㠵戴㝢㙥慣㉦挱ㅢ㜷〵㌲㠸挳㡤㐵㈶捥㤰㈹戴戹ㅤてㅢ晤〴ㅡ戲〰挵挷攰㐴ㅡ㥣㐴〳搶愴〸户㤳搱ぢ攲挶摢㐸㝤戸㥤ちㄷ㜰㘳㤹㡡㤳挳挵敤㌴收㌸㥤㌹㔸㔲攲攵挶㍡㤲㙥戶㌷㔶㤹〸户㌳ㄹ㠴攵㈶〵摣捥㠶戴㝢㙥㉣㑢挱ㅢ昷ㅣ㌲㠸挳㡤戵㈹捥㤰㈹戴戹㥤ぢㅢ晤㍣ㅡ戲㙥挵挷攰㝣ㅡ慣愳〱㑢㔹㠴摢〵攸〵㜱攳ㅤ戱㍥摣㉥㠲ぢ戸戱扡挵挹攱攲㜶㌱㜳㕣挲ㅣ慣㐴昱㜲㘳昹㐹㌷摣㔸㥣㈲摣搶㌳〸慢㔴ち戸㙤㠰戴㝢㙥慣㘶挱ㅢ㜷㌴㌲㠸挳敤㜵㉣㌹㐳愶搰收㜶〵㙣昴㉢㘹昸㠶扦挱㔵㌴戸㥡〶㙦挲㐰戸㕤㠳㕥㄰㌷摥摣敢挳敤㍡戸㠰ㅢ㡢㘲㥣㐱戸戸㕤捦ㅣ扦㘳づㄶ戰㜸戹戱㙡愵ㅢ㙥慣㘹ㄱ㙥㌷㌰〸㡢㕢ち戸摤〴㘹昷摣㔸〴㠳㌷敥㤷㘴㄰㠷ㅢ㉢㘱㥣㈱㔳㘸㜳晢㈳㙣昴㥢㘹挸㉡ㄹㅦ㠳㕢㘸戰㤱〶㉣㥣ㄱ㙥户愲ㄷ挴㡤昷㈹晢㜰扢ㅤ㉥攰挶㕡ㅡ㈷㠷㡢摢ㅤ捣㜱㈷㜳㤴攱搷扣㤷ㅢ㡢㕤扡攱挶㔲ㄸ攱㜶㌷㠳戰㈶愶㠰摢㍤㤰㜶捦㡤戵㌳㈴愳摦换㈰づ㌷ㄶ搰㌸㐳愶搰收昶㘷搸攸昷搱㤰挵㌵㍥〶昷搳攰〱ㅡ戰摥㐶戸㍤㠸㕥㈰㌷晦晤昴㘱戸㠰ㅢ㑢㜰㥣ㅣ㉥㙥㡦㌰挷愳捣挱㜲ㄹ㉦㌷搶挸㔸摣〲捦摦㔸㐱㈳摣ㅥ㘳㄰㤶搲ㄴ㜰㝢〲搲敥戹戱攴㐶戸㍤挹㈰づ户㑡㐸㥤㈱扢戸晤ㄵ㌶晡㔳㌴㘴㑤㡥㡦挱搳㌴㜸㠶〶㉣搳ㄱ㙥捦愲ㄷ挴㡤㜷㡦晢㙣㙦㝦㠳ぢ戸戱㜲挷挹攱攲昶㍣㜳扣挰ㅣ慣戲昱㜲㘳㘹㑤㌷摢ㅢぢ㙦㠴摢㑢っ挲ち㥣〲㙥慦㐰摡㍤户㌸摣㠴摢摦ㄹ挴攱挶㜲ㅤ㘷挸㉥㙥慦挲㐶㝦㡤㠶㐹㝦㠳㝦搰攰㜵ㅡ戰扡㐷戸扤㠱㕥㄰㌷摥〸敦挳敤㉤戸㠰ㅢぢ㝥㥣㐱戸戸扤捤ㅣ敦㌰〷㡢㜳扣摣㔸㤱搳捤昶挶㝡ㅤ攱昶ㅥ㠳戰㜰愷㠰摢〷㤰㜶捦㡤〵㍥挲敤㐳〶㜱戸戱捡挷ㄹ戲㡢摢㐷戰搱晦㐹㐳㔶〰昹ㄸ㝣㑣㠳㑦㘸挰愲㈰攱昶㈹㝡㐱摣㜸㑦扦て户捦攱〲㙥慣ㄳ㜲㜲戸戸㝤挱ㅣ㕦㌲〷㙢㝡扣摣㔸挸搳捤昶挶㌲ㅦ攱昶ㄵ㠳㉣㐶慦㠰摢扦㈱敤㥥ㅢ敢㠲㠴摢㌷っ攲㜰㘳㜱㤰㌳㘴ㄷ户㙦㘱愳㝦㐷挳㥣扦挱昷㌴昸㠱〶㈶っ㠴摢㡦攸〵㜱攳攳〹㝣戸晤っㄷ㜰㘳㜹㤱㌳〸ㄷ户㕦㤸愳〴㜳ㄶ㡡愵㐰㕥㙥慣晦改㠶ㅢ慢㠳㠴ㅢ㉥㙢㤷愸ㄵ攸ㄵ㜰挳扤挳㍤攰戶ㄲ㙥挲慤㥣㐱ㅣ㙥慣㈹㜲㠶散攲愶挱㐶敦㑢㐳搶ㅢ昹ㄸ㔴搰㠰て㐳㔳㉣㐱ㄲ㙥㈱昴〲戹攱㐹ぢ㍥摣晡挳〵摣㔸㤵攴攴㜰㜱ㅢ挰ㅣ㥢㌰〷㉢㠸扣摣㔸㌶搴捤㝥捡愲㈲攱㘶㌰〸慢㡢ち戸㙤〶㘹昷摢ㅢ慢㤰㠴摢㈰〶㜱戸戱ㄴ挹ㄹ戲㡢摢㘰搸攸㐳㘸挸㌲㈵ㅦ㠳捤㘹戰〵つ㔸戹㈴摣㠶愲ㄷ挴㡤て㡤昰攱戶㈵㕣挰㡤挵㑣㑥づㄷ户攱捣戱ㄵ㜳戰昰挸换㙤㍤㘴摤㜰扢っ㈶挲㙤ㅢ〶㘱㔱㔲〱户㤱㤰㜶捦㡤挵㑢挲慤㤲㐱ㅣ㙥㔷㐲敡っ搹挵㙤ㄴ㙣昴㙤㘹挸敡㈶ㅦ㠳敤㘸㔰㐵〳ㄶ㍣〹户㕦愱ㄷ挴㡤捦扦昰攱戶〳㕣挰㡤㌵㔰㑥づㄷ户搱捣戱㈳㜳戰㕥挹换敤㔶挸扡搹㑦㔹挲㈴摣挶㌲挸敤攸ㄵ㜰ㅢ〷㘹昷摣㔸昳㈴摣挶㌳㠸挳㡤㠵㑦捥㤰㕤摣慡㘱愳㠷㘹挸愲㈸ㅦ㠳〸つ愲㌴㘰㥤㤴㜰㡢愱ㄷ挴㡤㡦昲昰攱ㄶ㠷ぢ戸摤攷捡攱攲㤶㘰㡥㈴㜳戰捣挹换㡤戵㑤摤㜰㘳攵㤳㜰㥢挰㈰㉣㠱㉡攰戶ぢ愴摤㜳㘳愹㤴㜰㥢挸㈰づ㌷搶㑢昹㘰搹ㄵ㌶晡㈴ㅡ戲㤶捡挷㘰㌲つ愶搰㠰攵㔵挲㙤㉡㝡㐱摣昸㔴ㄲㅦ㙥戵㜰〱㌷㔶㕣㌹㌹㕣摣愶㌳挷っ收㜸〳〶㕥㙥㉣㠹敡㘶㍦㘵挱㤴㜰摢㡤㐱㔸㌹㔵挰㙤㜷㐸扢攷挶ち㉢攱㌶㥢㐱ㅣ㙥㉣戳㜲㠶㑣愱晤㝢㘱づ㙣昴戹㌴㘴〹㤶㡦挱㍣ㅡ捣愷〱慢戲㠴摢ㅥ攸〵㜱攳〳㔶㝣戸㉤㠰ぢ戸戱㔰换挹攱攲㔶挷ㅣぢ㤹㠳㘵ㅤ㌲昶㐵散搹㘳㉦攷搴扣㜷挶戹愸ㅡ㐰㌲攴㔹ㄷ㔰搷扥慡ㄱ戵ㄸ㕣攴っ戴戵挴戹昴㤰挸㌰㉦摥搲㡡搹扢㌲敦戳㈲㍡㝣㥦㐲攲㝥㠳㍤捦攱㄰㌷㙡㔸㜶㔰㝥摤て挵捦㥡攸昰攷挰㍢㙦捡愷て㕦摡摥ㄸ攲攰戹つ搹搶㤶戶㤶㝣晢挸㍡搴ㄹ攱㕥昵搶㠶㝣㐹㐹昵㤴昲㙢㄰搱㌷㈷㔷慣慣㤹㡦㤲㕣挱晢晣㐳〷㌵户ㅣ搲㉣愳㈹㙦攳攳㕤㠴㔷摦扥㑣ㄳ㘲ㅥ扥戶〵㍣㠳㈵ち㜴搶昷㐵㍢愰㡦挱㌹㝥ㅡ㙢晢愱㕦㌵㙤敡戴〵昵戱㜴摥捣㘵㔲㤱㔴㍡ㄱ㠹㠵攳改㑣㍥㥢㡦愶昲㤱㑣㈴ㄹ㌱㙢㘲㘹㐳㑡〲ㄸ㘳㝦昸ㄸ㉣〲㤰㜴〷戰挷㙡〰改㔱㔷㕥㡡㤳愲㥥捥捦挳扥㐴㘵㔴㔶攵㤴㔹搶户慦慡昲㍣㝥愴㘸㕥㥦搵㌵昲晣〶㑤攳戴㝥昹〶挰敡㤹ㄳ〷搸昹㔹搰㤹愷㜶㝡㍤㠶愰㉦㐶ㄳ㌲晡㐰㐰㤹㤶㐶㜷㤳㘹㔳敢㕤攵㐹㕡〶戲㑤㈱㉢㝣挴愷㤶㠵戸㍦挴㔲捥㠰㘷㠷戶ㄹ㘵㜶ㄴ扤㤲攱㑤攸昵㔱㔸㔲ㅡ攴〲㘹〹㐴㕣㤰扦ち㐸戹㔵慢昳戱㈲摣㤶愰挰ㅤ戴㌰攱戶愰捥㠵㠴摢㐳攱攷愹挳㠹ㄶ晡㐱㘸昱㜹㠶散搰㕡㈳晡搶攷ㄹ慤㠹㠴㤳愹㝣㌶㔶㥤捥挴捣㘸㉣ㄹ愹挹㐵㌳搹㠴㔹㤳㐹攵捤愴㘹昴㜳㠶搳〴ㅦ愳扦搳㤳捦㜳㠰搳愳㑥ㄹ攸昱㌳㔵愷㘳㈰攴㡤攵ㄲ晤㘰愸昴㔶㌴㈱㘳㔳〸㐴㐶㙥㍡㐱改挴㘲㙣收挸㜷愰挳㈱㤴㡦挶㤲ㅡっ戹㤰㔸〵㔱〷㠹捤㈱ㄵㄲ挷㈲㠵㐳㐲㍢っ㈶㠱扢㡡㕡ぢ搳㘲㍣㕢㈰ㄲ摣㜰搵ㅢ㉤昰っ戵昳㘹㐷愲㙦㙦敥戹㠸㘹收㘳戱㜸㍡ㄵ㡥㤹㠹㔴挶㑣挶捤㘸㈴㥦㡢㐷攳搵戹㕣摡ㄸ收㡣㜱㌵㝣㡣㉤㥤摥ㅡ昶㠶㍢㍤敡搴㌶攸〹㥥㈳摤㜸㡥㠱㑡㕦㡢㈶㘴㡣㠰〱摥㜸㤲ㅤ扡摥捤敡㔸挸㝣㌶慢攳㈰㉥摣慣㐶摡㔱昴昱㕣戳ㄳ愰㤷㐷㠷慡㔱㤰ぢ捣㤳㈰敡㠰戹ㅤ愴〲戳摤〵㔳㈷㑣搹慣㕡㝤戹㜱晡㥥ㄶ晡㘹㘸挱敤㔷㜶㘸敤㜴昴敤捤㉡㔶㤳愸㠹愶㘲挹㙣㈶ㄹ换愵捣㜴㈲ㄱ㑤挴㜳攱㐸㈲㙥㘶慢捤戰㈱㌳晢㡣㜱〶㝣㡣ㅤ㥣挱〹户搱㑥㡦㍡㌵ㄶ㍤攱搶攸收㜶づ㔴晡戹㘸㐲挶㑥㌰挰扢㐴㈷㌷㥤愰㜴㘲㌱挶㌹昲㌸㤵ㄷ㔲㥥挰㤲慡㠶㕣㐸㕣っ㔱〷㠹〸愴㐲㈲攳㈶搱戱㠳㉤昶㈵ㄱ㠵ㄳ㠲愰㜶ㅦ㉤㐸挴散搰摡〶昴敤㉤㈸ㅢ㑢㔷攷攳挹㥡㜰〲㌸捣㘸㉡㤵㡡㘴戳㠹㐸㜵㉡ㅣ㑦愶㈲㐹㐳收敡ㄹ攳㜲昸ㄸ㜱㘷㜰戲㠳㈵㥣ㅥ㜵㙡〲㝡㐲㘲㍦㌷㠹慢愱搲慦㐱ㄳ㌲㜶㠶〱摥㈵扡㘷〷摢挵㤱㑦愴昲昷㜴搸ㄵ㑢㙡㔷挸㠵挴㡤っ㑦〹晦㈶㐳㉡㈴昶昰㈵㌱捦㤷挴ㄴ㌸㈱〸㉥挱愲〵㠹愹㜶㘸敤ㄶ昴㉤ㄲ搵㤱㙡㌳㤵㡤㐷攲戱っ㡥㌳㠹㜰扡㍡㤲㌳㌳搱㌸昶慦扣ㄹ㑥㐵㡣㘹捥㜰㌶挲挷愸㜵㝡㐲㐲㈶摥ㄹ㥦㍡戵ㅢ㜴㐲㘲㌷㌷㠹㍢愰搲敦㐴ㄳ㌲㘶挱〰敦㈲ㄲ扢㍢昲㕡㉡敦愵挳㜴㉣愹㌹㤰ぢ㠹晢㈰敡㈰㌱て㔲㈱戱慢㉦㠹㕤㝣㐹㜰搲ㅣ㐱㜰㘷㉦㕡㤰搸挳づ慤㍤㡣扥扤㜷㘴㘲挹㜴㉡㥥愹㡥攴ㄳ㌱㍣散㉤ㄹ㡤攵㌳搹㕣㈶㥣㡤㘵㤳戹㘸戵戱愷㌳㥣㐷攰㘳㉣㜰㝡㐲愲捥改㔱愷昶㐲㑦㐸挴摤㈴ㅥ㠷㑡㝦〲㑤挸搸ㅢ〶㜸ㄷ㤱搸挷㤱捦愶昲ㄹ㍡捣㈱㠹晤㈰ㄷㄲ捦㌱㍣㈵晣㍢〰㔲㈱㌱搶㑤愲攳㌸戱愳㉦〹㑥㠳㈳〸ㅥ㌵㠵ㄶ㈴㝥㘳㠷搶㕥㐲摦㈲ㄱ㠹㈷㤳昱㜴㜵ㄴ㍢㐴㌲ㄶ㡦㈶搳戹㜴㈲㥡换搴㘴捤㙣っ晢㑣捡愸㜷㠶昳㌲㝣㡣挵㑥㙦つ㝢㘹愷㐷㥤捡愱㈷㈴戶㜳㤳㜸つ㉡晤ㅦ㘸㐲〶㈷扢昱㉥㍡㑥攴ㅤ昹〲㉡摦愶㐳ㅤ搷㜹㈹攴㐲攲㕤㠶愷㠴㝦〷㐲㉡㈴戶㜴㤳攸㌸㑥っ昵㈵㜱㄰㥣㄰〴捦晤㐱ぢㄲ㡤㜶㘸敤㈳昴㉤ㄲ昱㜸㡤㘹㐶捤㔴戴㈶㥥㡣搵愴昱㑤㔳ㄳ㐹㈶㤲戱㜰㑤㑤㈴ㄶ㠹㐶㡤㈶㘷㌸晦㠴㡦搱散昴㘴㥢㤰改㙥挶愷㑥戵㐲㈷㈴㌶㜳㤳昸っ㉡晤㜳㌴㈱愳つ〶㜸ㄷ㙤ㄳ敤㡥㝣㕦㉡扦愶〳㥦挲愰㔶㐰㉥㈴扥㘱㜸㑡昸户ㄲ㔲㈱㔱攱㑢㐲昳㈵戱ち㑥〸㠲㉢㙥㘸㐱攲㔰㍢戴昶㈳晡ㄶ㠹㙣㌶㔹㤳慥挹愶㜰㈲ㄲ㡢愵ㄳ挹㑣㈲㤶愸㐹㠲㠴㤹捥攷慢㤳㌵挶㘱捥㜰㝥㠲㡦㜱戸搳ㄳㄲ㌲㠱捤昸搴愹㌵搰〹㠹ㄲ㌷〹㔵づ㝤㈹㥡㤰㜱ㄴっ昰㉥㈲㜱戴㈳㕦㑣㘵㕦㍡愴戱愴搶㐲㉥㈴昸て〰㜴㤰㌸ㄶ㔲㈱昱敦敦㍢㑦㐹㍡扦㐵扦㠲戴昸散㠳㤳捦ㄸ㈳敡㈸ㄱち㈴㡥户㐳㙢㥢愰㙦㤱愸挹攵㙢捣㘸㍣㡢㤳㤰㔴㉣㥡㑡㘷慡㌳攱〸晥ぢ挷愲挹ㅡ㌳㥢㌴㑥㜰㠶㌳㄰㍥挶㠹㑥㑦昶㡥㤳㥣ㅥ㜵敡㔴昴㠴挴愷ㄸ㑣挷挹搹㈰愸昴挱㘸㐲〶愷㤸昱㉥摡㍢㑥㜷攴㝣慣㠳㍥㡣づ㑢㐹攲㑣挸㠵挴㜰㠶愷㠴㝦㘷㐳㉡㈴摥㜱㤳攸搸㍢摥昲㈵挱改㘴㈱㌱〲愱㐰攲㕣㍢戴㌶ㄲ㝤㡢㐴㈲ㅢ㐹㠷戳攱㘴づㅢ㐷㉣㡣〶愷ㄲ㌸㜰㐶挲㠹㜴㌴㥢捦㘴㡣昳㥣攱㔴挲挷㌸摦改挹㌶戱捥改㔱愷㉥㐲㑦㐸扣敡㈶㔱〵㤵晥㉢㌴㈱㠳㤳挶㜸ㄷ㙤ㄳ㤷㌸㜲摥挲愰㡦愱㐳ぢ搷㜹㍤攴㐲㘲㈷㠶愷㠴㝦ㅢ㈰ㄵㄲ捦晡㤲㜸摡㤷挴攵㜰ㄲㄲ㘱㠴〲㠹㉢散搰㕡〴㝤㡢㐴㉡ㅢ㑥愷慢㔳昹㐴㈶㔶ㄳ换㘵攲愹㜴㉥ㅣ㑢攰㈷㔸㌴ㅤ挷敦戰戰㈱㜳挷ㅣ㘱ㄴ㍥挶㔵捥攰㠴㠴㑣ㅢ㍢㍡㜵ㅤ㜴㐲攲㌱㌷㠹〴摣昴㈴㥡㤰㜱㍤っ昰㉥㈲昱㍢㐷扥㥣捡㠹㜴㔸㠱㈵㜵〳攴㐲㘲ㄲ㐴ㅤ㈴㙥㠲㔴㐸晣搹㤷挴㍤扥㈴晥〰㈷㈱㌱つ愱㐰攲㡦㜶㘸慤ㄶ㝤㥢〴㥥㤴㕡㘳愶㜲改㘸㉡ㄷ㑢㈴戲㤹〸扥㍢ㄲ搱㜴㍥ㄶ㡥攵愳昸敥戸搹ㄹ捥㜴昸ㄸ户㌸㍤㈱㈱ㄳ挱ㅣ㍤㜵敡㜶攸㠴挴敤㙥ㄲ戳愰搲㜷㐷ㄳ㌲敥㠰〱摥㐵㈴敥㜴攴㝣攲㠳㍥㥦づ㐷㤰挴摤㤰ぢ㠹㍤ㄹ㥥ㄲ晥摤〳愹㤰戸挱㤷挴敦㝣㐹摣ぢ㈷㈱戱〸愱㐰攲捦㜶㘸㙤㉦昴㉤ㄲ㜱㌳㙥㠶攳搱ㄸ㜶〵ㄳ㘷㥢搱㜴㈴ㅣ挷㔱㌳㕥㤳㐸挷㌲㤹㐴搶戸捦ㄹ捥摥昰㌱敥㜷㝡㐲攲〱愷㐷㥤㝡ㄸ㍤㈱㜱㤵㥢挴晥㔰改〷愰〹ㄹ㥣慡挵扢㠸挴愳㡥晣ㄸ㔱搲㘱㉤搷昹㌱挸㠵㐴㤶攱㈹攱摦ㄳ㤰ち㠹㡢摣㈴㍡捥㈷㉥昰㈵昱㈴㥣㠴挴ㄲ㠴〲㠹扦摡愱戵愵攸摢摢㐴㡣㘷㤸搸ㄸ攲戹㥡㔸㌸ㄳ㑤㘵㌲挹㜰㈶ㄶ换㈷挳搵戱㝣㌶㙣挸㡣㉤㐷搸〰ㅦ攳㘹㘷㜰㙢㄰搷㜸挶改㔱愷晥㠶㥥㤰㌸摢㑤愲〹㉡㥤晦㐶㑣挸攰攴㉢摥㐵㐷捣ㄷㅣ昹㠹㔴戶搱攱㈴慥昳㑢㤰ぢ㠹攵っ㑦〹晦㕥㠱㔴㐸㥣攸㈶搱㜱挴㍣摥㤷挴摦攱㈴㈴㔶㈱ㄴ㐸扣㙡㠷搶づ㐵摦㈲ㄱ㌶慢㔳㤱㥡㥡㜴㌴ㅥ㠹挵㔲戱㕣㍡㥣挲昹㜶㈶ㄹ㡦愴昱戵㥡㡢ㅡ㌲〷换ㄱㅥ〶ㅦ攳ㅦ捥攰㘴㥢㜸摤改㔱愷摥㐲㑦㐸ㅣ敤㈶戱ㅡ㉡㝤つ㥡㤰昱㌶っ昰㉥摡㈶摥㜱攴㝣ㄸ㠴晥㕢㍡㥣挹㜵㝥て㜲㈱㜱ㅣ挳㔳挲扦て㈰ㄵㄲ㉢摤㈴㍡戶㠹ㄵ扥㈴㍥㠴㤳㤰㌸〹愱㐰攲㈳㍢戴㜶㌲晡ㄶ㠹㙣㍡ㅦ愹㠹㘵搳戱㕣戲ㅡ㈷㤵搱㑣㈲㕡㔳㥤㌴昳愹㌰㑥㌶昹扢攳㥦捥㜰㑥㠱㡦昱戱搳㤳㙤攲ㄳ愷㐷㥤晡ㅣ㍤㈱戱捣㑤攲っ愸昴㌳搱㠴㡣㉦㘰㠰㜷搱㌶昱愵㈳攷㔳㈱昴昳攸戰㡥敢晣ㄵ攴㐲㘲ㅤ挳㔳挲扦㝦㐳㉡㈴昲㙥ㄲㅤ摢㐴捥㤷挴㌷㜰ㄲㄲㄷ㈳ㄴ㐸㝣㙢㠷搶㉥㐱摦㈲㤱㐸㘷挲攱ㅡ㥣㕥㘵㘳㠹㔸愴㍡㡦㤳慡㥡㐴慡㍡㤱㑥愷ㄳ㜹㌳ㅢ㌱扥㜳㠶㜳㈹㝣㡣敦㥤㥥㙣ㄳ㍦㌸㍤敡搴捦攸〹㠹摦戸㐹㕣づ㤵㝥〵㥡㤰昱ぢっ昰㉥摡㈶㌸㐶㤱㕦㑡攵戵㜴㔸捦㜵㉥㠵㕣㐸㕣捦昰㤴昰㡦ㄳ㥢㐲㘲愱㉦㠹〵扥㈴捡攱㠴㌷ㅥ㉥㠵㔰㈰愱搹愱戵㥢搰户户㠹㝣㍥ㅦて攳〸㘱收㔲戱㝣㍡㥣挹㘰敢挰戹㜶㈲㥤㑤㘵昲昹慣搱搷昶搱晦〰ㅦ㠳㜳㥤㌲㌸㈱㈱㤳㥥㡣㑦㥤敡て㥤㤰㤸攳㈶戱ㄱ㉡晤㔶㌴㈱㘳〰っ晣㐸㜰㕥㔳攴㔷㌱搶㕤㜴攰㠳ㅥ㤴攱㈴晢ㄳ挳㔳挲㍦㑥㔵ち㠹愹㙥ㄲㅤ㝢挷㘴㕦ㄲ㠳攰㠴㌷ち㝣㄰ち㈴㌸㌹挹㘸摡晤攸㕢㈴㔲愹㜸㍥㔹㥤㑥攲㥢㈲ㅥ㡢挴昳㘹㕣晥㑢愵戳攱㘸扥摡捣攵挲㜱㘳㠸敤愳㍦〰ㅦ㠳戳㤷㐲㘲つㄶ㡣㉤㥣ㅥ㜵㡡㜳㤲㐲㘲㠲㥢挴㈳㔰改㡦愲〹ㄹ挳㘱㈰㙢散戹㔲戳㤵㈳攷〳㈳昴㈷改挰㈷㍥㈸㤹㝣愴攸㈹㠶愷㠴㝦㈳㘱㉤㈴慡㝤㐹㡣昳㈵㔱〹㈷扣昱㜸㘶㠴〲㠹㔱攸〸㠹扦愱㙦㤱挰㡦慦㐸㉥㕢ㅤ换㐶㜲戹ㄸ㝥㠴愶㜱慣挸㈶㙡㜸㕡㤵慤挱戵㙤㘳㕢摢㐷㝦ㅥ㍥〶攷㈳㍢㐹㔴㌹㍤敡ㄴ㘷ㄹ㠵挴づ㙥ㄲ㉦㐳愵扦㠲㈶㘴㜰愲搱㡦〴攷ㅥ㐵㝥ぢ挷晡㍡ㅤ㌶㜲㥤挷㍡攱摦㘴㜸㑡昸挷改㐴㈱戱㡤㥢㐴挷㜱㘲㉢㕦ㄲ攳攱㠴㜷㠹晥㉥㐲㠱㐴戵ㅤ㕡㝢て㝤㡢㐴㌲㤵㑣攷㜱㜱㉡㡥摦ㅦ戱㙣㜵㌶㤹挷㌷㙡㍡㤹〹攳㈷㝡搶㡣愷㡤戰敤愳扦てㅦ㠳㌳㡣㐲㐲昶㡥愸搳愳㑥㜱摥㔰㐸㙣敥㈶昱㑦愸昴㡦搱㠴㡣〴っ㘴㡤㍤搷慣㌸㥢㈸㜲㍥㐲㐲晦㠲づ㝣〶㠴㤲〹㐲㡡晥挵昰㤴昰㙦ㄷ㔸ぢ㠹晥扥㈴㐲扥㈴㈶挲〹㙦摣ㅢ㡣㔰㈰挱㈹㐱㐶搳扥㐵摦㈲㠱㜹㡥戸㤹挹㐵㈳㤱㜸㌵㝥㠵愷㤲㠹敡㘸㈲㤳㑡㐶慢㈳㘶㈲㔳㥤㌰㈶搹㍥晡㜷昰㌱㈶㍢㍤㈱㌱挵改㔱愷㌸ㄳ㈸㈴捡摣㈴㝥㠲㑡晦ㄹ㑤挸㤸づ〳㍦ㄲ㌳ㅣ昹晤ㅣ㙢ㅦ㑣㠳改て㜰㥤㘵捡㡦愲㜲㠸㍡㐸㜰捡㑦㐸㝣晦㥤摦㙦搱㙦㈱㉤晥㉤㍡ㅢ㑥㜸愳㥥〳愱㐰㘲づ㍡㐲㈲㠴扥㐵㈲ㅦ㠹愵㈳㤱㑣㍥㥥挸㠶㘳㤹慣㤹㡣㐴㜰㘲ㄱつ㈷㜰㐶㤱っ㠷㑤㘳慥敤愳昷㠳㡦挱㔹㐰㐶搰搷㘰挱㤸敦昴愸㔳㥣摢ㄳㄲ㕦㘲㌰ㅤ扦㐵〷㐲愵ㅢ㘸㐲㐶ㅤっ㠴㠴攷㌸挱ㄹ㍦㤱昳愱ㄲ晡㄰㍡㍣㠶㈵㘳ㄱ攴㜸愳慣〲愲〱㝤捡昷㐵㘷㘷捦っ㤱晦摤攴㘳扣捦昶㥦㡥㘷昵戳㈲愶愴て㙥愳戵㙥㍥㉤㉢㥤昰㥦挵攲ㅣㄴ敦㍤攷㕦昹〷㔸搷晦㐳ㅣ戲散㥣㤵㘲挴ㄱ昸搳㠷㘱㠵换昷挷敡㔶晢つ戱慢㝦晢つ㡥㈵㐳㥡㘶戵㘱㉥ち晦㠶攰挲㤶㈹戸搷搵晡〷攸㌶㜵收愸挶㌸㡦㥣慦敡㤴㑣挹戴攱戹〵敤愶攳㌶扦戵挳て㡦㜰挷㙣㈳ㄴ㘳昸㠰晡㈱㥤㍤搷捤扢挳㍢愵戳㥡摢昰㡦㈹㤸㌹㈷㘲ㅢ敥㘸㉤㉢敤愳㝣敦愷户晦愹㌹摥慤换㘸昸攷ㄴ㘶攵〸㘰戸捦慤换㔳ㅢ摡攵搶晦慤愰㔷㍡愷㉥戵攱㔸摢㡡㠹摢㑤㤹户㕤戸㍡㔵晥づ㍥㡡ㅥ㘷㈹〴捦㥣摣〲㐳晡搶〸愹戸㥢㌳ㅡ㐵〳敢搱挱㡥㡣㕢㠸ぢ㕥㥦㑦戲扢㤳慤晦㔷搸晦㌷㈶て㕣散㜸晣㕡㔵㥥㌹愵晣㡤搵㤷㝥㜱摤捥㔵ㄷ摦昸㡢晤晦搵㤶挷攷㤳㉥㔸挷搷㕦㈶㘱昲ㄳ晢㈳愴晡㥢㙣摥㘲昳㌶ㅡ昵㍡〶昱ち敥㑡㉥㝡㕣昹㍦㙣㠵昷㜱攵挶ㄲ㐴挲ㅢ㌵㌷ㄸ敦㠰㍥敡㈰㜴戸摦愸㔷攱挱㡤㤵慢慡㔷㜱㉤㥢㈰收㌶愶昴㐶戴摡昶㤰昵ㄵ㤸愹㙡昵ㄲ㉣ㅤ〲㈱㝤㌴㔴〳て㠶㔱敦㌸㜰㝡㔰㍣㝡捣攱㄰㜸昸㜱㜸捥㕥摤㈲づ捦摡ち敦㔳换㡤㔵㠸㠴㜷㠹㍥摥攲㜰〴㍡挲攱㘹㜸㜴㜰〸㤳〳愷昱㉣づ㥣㈰搴愲㤰搹ㅢ㔵戴㐶㍤㔱〰愲㠶昶㙢㘰攵戰ㄹ㜸っ㍡扤愳挲㔹挱摥㔱攱㙣㥦ㅦ㤵㐷㠲愸㍣㙣㉢扣㡦㌲㌷㑥㐲㈴扣㑢昴㥤㉤㉡愷愱㈳㔴ㅥ㜴㔳㤹挸戵攴㈴㥤㐵㠵搳㝦摡㈴ㄷ㤵㤸晡㜳〱㤵㈹搰つ㍣〷㔶扤〳挱㘹扥摥㠱戸㄰ㅥ㝥㈰敥ち〲㜱愷慤昰㍥搲摣戸ㄸ㤱昰㉥搱㘷㕡㈰㉥㐳㐷㐰摣敥〶㌱㡢㈰㌸㐷㘷㠱攰散㥦㌶扢ㄳ㐴㜵㑣摤㔲〰㘲㉥㐱㕣つ慢摥㠱攰㉣㕦敦㐰晣ㅥㅥ㝥㈰㙥っ〲㜱㠳慤昰㍥摡摣戸ㄱ㤱昰挶摣㠸〵攲㘶㜴〴挴敦摣㈰ㄶㄱ挴㐶愸㉣㄰㥣晣搳昶敥〴ㄱづ慢㙢ち㐰散㑢㄰㜷挰慡㜷㈰㌸挹搷㍢㄰㥣敡昳〳㜱㜹㄰㠸つ戶挲晢㠸㜳攳㍥㐴挲ㅢㄵ㈱ㄶ㠸㠷搰ㄱ㄰敢摤㈰搲〴挱ㄹ㍡ぢ〴攷晥戴慣ぢ㐴㑣㕤㔴〰挲㈴㠸挷㘱搵㍢㄰㑦㌸ㅥ㍤㍥㜲㜲愶捦て挴㜹㐱㈰捥戵ㄵ摥㐷㥤ㅢ捦㈱ㄲ摥愸㉥戱㐰扣㠸㡥㠰㌸摢つ愲㠹㈰㕥㠶捡〲挱愹㍦慤挵〵㈲愱㑥㉦〰㜱㌰㐱扣〶慢摥㠱攰ㄴ㥦㜸昴ㄸ〴㈷晡晣㐰㥣ㄴ〴攲㐴㕢攱㝤攴戹昱㉥㈲攱㡤搲ㄵぢ〴㈷昹〴挴昱㙥㄰慢〸攲㥦㔰㔹㈰㌸昳愷ㅤ〶㤹晤㔵ㅡ㔵㙢ぢ㌸ㅣ㐱づ㥦挱愸㜷ㅣ㌸挱搷㍢づ㕦挳挳㡦挳敡㈰づ㐷摡ち敦㤳捦㡤㙦㄰〹敦ㄲ晤ㄸ㡢挳て攸〸㠷挳摤ㅣ㝥㑢づ㍦㐱㘵㜱昸ㄱ㑢摡㜱㤰㌹攷㘷㘱戵戲〰挴〹〴愱戰㑥扤〳挱昹㍤昱攸昱〶搱ㄷ收㔵ㅣ扥攷摣慡㉤〸㐴慢慤ㄸ敤㜹〲扡愱㈳㤲㠰㌸捤〲㌱〰㝤〱戱捣つ攲っ㠲攰攴㥣〵㠲搳㝥摡㔹㥤㈰㈲㌱搵㔸〰攲ㅣ㠲ㄸ〴㉢扣㝢㜱㤲挹改㍤昱攸㌱㠸㘱㌰慦昲〱戱㈴〸㐴摥㔶㜸㥦㠴㙥っ㐷㈴〱㜱愱〵㘲〴晡〲㈲攷〶㜱㌱㐱㔴㐲㘵㠱ㄸ㠹㈵敤搲㑥㄰搵〹戵戸〰挴㘵〴㔱〵㉢扣㝢〱㠲戳㝢攲搱㘳㄰㥣攳慢昲〱戱㝦㄰㠸晤㙣㠵昷㠹攸挶㑥㠸㈴㈰慥戶㐰㠴搱ㄷ㄰晢戸㐱㕣㑢㄰㔱愸㉣㄰㥣昴搳慥㠷捣㍥㐴挴搴挲〲づ扦㈷㠷〴㡣昰敥〵〷捥敤㠹㐷㡦㌹㜰㠶慦捡㠷挳晣㈰づ昳㙣㠵昷挱攸挶㈴㐴ㄲづ㌷㕢ㅣ愶愱㉦ㅣ收戸㌹㙣㈴〷㑥捣㔹ㅣ㌸攵愷摤〶㤹㜳㠸愸㔱扢ㄵ㠰戸㠳㈰㘶挱ち敦㕥㠰攰搴㥥㜸昴ㄸ〴㈷昸慡㝣㐰㑣ぢ〲㌱搵㔶㜸ㅦ㤰㙥散㠹㐸〲攲㕥ぢ挴㈲昴〵挴㘴㌷㠸晢〸㠲昳㜲ㄶ〸捥昸㘹て㐰㘶㙦㄰〹戵㑢〱㠷㠷挸㘱㝦ㄸ攱摤ぢづ㥣搸ㄳ㡦ㅥ㜳㐸挳扣捡㠷㐳㈲㠸㐳摣㔶㜸㥦㤳㙥㘴ㄱ㐹㌸㍣㙥㜱㔸㠲扥㜰㠸戹㌹㍣㐹づ㥣㤵戳㌸㜰扥㑦㝢ち㌲㝢㠳㠸㈴㔵㜵〱㠸㘷〸愲〹㔶㜸昷〲〴攷昵挴愳挷㈰摡㘰㕥攵〳㘲㑣㄰㠸ㅤ㙤㠵昷㜹改挶㜲㐴ㄲ㄰㉦㕡㈰㔶愱㉦㈰㜶㜰㠳㜸㤹㈰㌸㈹㘷㠱攰㜴㥦昶昷㑥㄰搵ㄱ戵㕤〱㠸搷〸㘲㌵慣昰敥〵㠸㌵㡥㐷㡦㐱㜰㜲慦捡〷挴㠸㈰㄰摢搸ち敦㜳搳㡤攳㄰㐹㐰扣㙤㠱攰挴㥥㠰搸捡つ攲㕤㠲㌸〵㉡ぢ〴㘷晢戴昷㍢㐱㐴㈳㙡㘸〱㠸て〹攲っ㔸攱摤ぢ㄰㥣搵ㄳ㡦ㅥ㠳攰摣㕥㤵て㠸㐱㐱㈰㌶戳ㄵ摥攷愷ㅢ敢㄰㐹㐰㝣㘶㠱攰扣㥥㠰㌰摣㈰扥㈰㠸㑢愱戲㐰㜰戲㑦晢ㄷ㘴昶㈱㈲愹晡ㄷ㜰昸㥡ㅣ㉥㠷ㄱ摥扤攰挰㌹㍤昱攸㌱〷捥散㔵昹㜰攸ㅢ挴㐱戳ㄵ摥挷愸ㅢ㥣㄰ㄴづ㍦㔸ㅣ㌸慢㈷ㅣ捡摣ㅣ㝥㈲㠷㍦㐰㘵㜱攰㔴㥦昶ぢ㘴捥㜷㐶㕣㤵ㄴ㠰㔰㜸挲攲挰㡤戰挲扢ㄷ㈰㌸愵㈷ㅥ㍤〶挱㠹扤㉡ㅦ㄰㍦㝣ㅢ㜰挹敥㝢㕢攱㝤㥣扡挱昹㐰〱搱ㄷ㘳挷㈵扢晢搰ㄷ㄰摦挲攳〳慣㥤㕣戲搳愱㔴㥣㡦戳㐰㜰愶㑦敢〷㤹㜳慣㑣愸慦㘰晥づ捣慤ぢ㤹〳〸攲ㄱ㔸攱摤ぢ㄰㥣搱ㄳ㡦ㅥ㠳㜸ㄲ收㔵㍥㈰㍥ぢ〲昱愹慤昰㍥㔶摤攰㜴愰㠰ㄸ㘴㠱㜸づ㝤〱昱戱ㅢ挴㄰㠲攰㜴㥣〵㠲ㄳ㝤摡ㄶ㥤㈰愲㐹昵㐱〱㠸㘱〴昱㌲慣昰敥〵〸㑥攸㠹㐷㡦㐱扣づ昳㉡ㅦ㄰㙦〷㠱㜸换㔶㜸ㅦ慦㙥扣㠹㐸〲㘲㠴〵㠲㔳㝡〲攲つ㌷㠸㑡㠲㜸ㅦ㉡ぢ〴攷昹戴㙤㈱戳てㄱ㘱昵㙡〱㠷㉡㜲攰っㅤ摥扤攰挰改㍣昱攸㌱㠷㉦㘰㕥攵挳攱挵㈰づ㉦搸ち敦㔳搶㡤㝦㈱㤲㜰ㄸ㘳㜱攰㠴㥥㜰昸㥢㥢挳㑥攴昰ㅤ㔴ㄶ〷捥昲㘹攳㈱戳昷㡣㜰㐴㍤㕤〰㈲㑣㄰㥣愰挳扢ㄷ㈰㌸㥢㈷ㅥ㍤〶搱〷挷愹㉡ㅦ㄰㡦〷㠱㜸捣㔶㜸㥦戶㙥㤴㈳㤲㠰㐸㔸㈰㜴昴〵挴愳㙥㄰㈹㠲攸〷㤵〵㠲㤳㝣摡捥㥤㈰愲㈹昵㘰〱㠸㠹〴㌱㄰㔶扤〳挱挹扣摥㠱ㄸ〲て㍦㄰昷〶㠱戸挷㔶ㄴ㍤㜵㝤ぢ㐴敡敥愹敢慥㝦扡㝣㈰攸㤷攷㜹昳㕦扦扣㈵收攴ㅤ㙥晦㙢㘸㙣㤴㍢攷晡攳㈱挹慤昸挷挳攷攰㔹攰㜸㌴㜲㕤㠳晤て搲捥挲㌳挲昹捣㔹攷㌱扣扡昴攸慣攵攷户攲戹扣㝤昳戳摡昰っ昷㕣〵晥昱攳昶㜶戳戵昹㝦攱〹捡戸㤷㤱て愸挱换㝡㜶戲敦㙤㠴㑦㐱敤㍢㑤㘶㍤㔶扤㤳㠷昳㙦㠲㤷昲搹捡晦搹攳摣戵㘹搸挴㥣愷戸收㕣㑦ぢ㉦㔳㜷攳㈳戶㘶慣搷㤴晣㈲㘳㉥㈹㐵搹㈶散戵ㄹ㘸昸㡦晡捡㑣㌳㥡㤰㍥ㄳㄲ戹㥤㔴㥡㤲昲㘱搸っ扣㉢挷ㅢ㍢昹搸㡦ㄲ捦扦散摤慦ㅦ搷搸㜹㤵㙤つ搷慥愶ㄷ昹敤搹户愹㍥摤摡㥡㕥㔵搱㔴摦㘸㌶㉦㘹㕦㕡㔱扦〲戳愹㜸捡㌹挶㠱㝦㈶㕣㥦㠵晦㌳ㄵ晦搴戶㠸挸敤㔲攷捡㤶愹㡤扥㉢㌶㠷㙢挰ㄵ敢㕣愹㜹ㄴ昱ㅥ㔹㙢愵㔴ㄵ㘲㜰挵㥣㤷ㅡ㡤づ㠷慢敦〱换㡥㜴攳㈱㘱㍡㙤㑦㐸晤搹摥攰㍢㠴㍡搸㙢ぢ搱ㄴ戲㕤〴㠹㝢ㄸ㘱挴㉥ㄸ㐶つ〴㌲㡣扤㘱搹㌱㡣㥤敤㘱攸ㅣ㐶㤹扡摡㌷攵㝥㡣捤㤴㥤㙢㝤〰㐵慥戵㥥攸㑤挷搹㈴㐹昷ㅢ㔸㜶愴攳㍣㡤ぢ昲㝡摦㜴㘹挶㉥㠴㥣昵愴㥢攵㑤挷㌹ㅢ㐹㘷扡搳㜱㌶挴㤵㙥㥤㙦扡愵挵改づ昴愴㕢攴㑤户慦㤳慥搱㥤㡥㜳づ慥㜴㘷晡愶㙢㈹㑥㜷戰㈷ㅤ愷㈷ち㍥㍢搳㐹搷收㑥挷㉢晢㤲捥晡散㑥昲㑤户㠲戱ぢ㍦扢㤵㥥㜴㥣〴㈸㐸㜷戰㤳敥㔰㜷扡㐳㥣㜴搶づ戲搶㌷摤ㄱ㡣㕤昸搹慤昶愴㕢攵㑤㜷㠴㤳敥㈸㜷扡㘳ち搳ㅤ攱㥢㙥㙤㜱扡㘳㍤改㝥敢㑤㜷㠲㤳敥㜸㜷扡搳㥣㜴ㄶ捣ㄵ扥改㑥㘲散㐲㤸愷㜸搲㥤攱㑤㜷㡥㤳敥㌴㜷㍡㕥㜲㜵㙤㉡㉤扥改捥㘴散㐲㤸㘷㝢搲㕤散㑤挷换慦戲㈳㥣敢㑥挷ぢ㥢慥㜴㑢㝤搳慤㉢㑥㜷愱㈷摤戵摥㜴扣捡㈹改㉥㜶愷攳昵㐳㔷扡戴㙦扡昵挵改㌶㜸搲㙤昴愶扢挳㐹㜷㠵㍢ㅤ慦搲戹搲敤攷㥢敥敡攲㜴搷㝡搲昱㠲㕥挱㡥昰㤰㤳敥㝡㜷㍡㕥っ㤳㜴搶愶㔲攷㥢敥〶挶㉥摣㔴㙥昲愴攳㜵戳㠲㜴捦㌸改晥攸㑥昷愲㤳捥摡敦收昸愶摢挸搸㠵㥢捡㙤㥥㜴㉦㝢搳扤收愴扢挳㥤㡥ㄷ㜶㕣㙢㌷摤㌷摤摤㡣㕤戸㜶昷㜸搲扤敢㑤昷愱㤳敥捦敥㜴扣㝣攲晡散㜶昵㑤昷〰㘳ㄷ慥摤㐳㥥㜴㕦㜸搳㝤敤愴㝢挴㥤㡥㔷㈹㕣改ㄲ扥改ㅥ㉢㑥昷㠴㈷摤㑦摥㜴扣㘲㈱㍢挲㕦摤改㜸㉤挰〵戳摡㌷摤㌳㡣㕤〸昳㌹㡡㕣㕦慦扣㙣㔰戰愹昰扡㠰愴㝢ㅥぢㅤ㕦慦晣挵敤㑡㌷摡㌷摤㑢㌰昲愴㝢㠵㈲㔷㍡晥㌸㉦㐸挷㕦摦㤲敥㔵㉣㜴愴攳敦㕡ㄷ捣㔱扥改㕥㠷㤱攷戳㝢㤳㈲㔷扡㑡昴ぢ搲昱㐷慥愴㝢ㅢぢㅤ改昸昳搱㤵㙥戸㙦扡昷㘰攴㐹昷〱㐵慥㜴晣愵㔹㤰㉥っ㠱愴晢〸ぢㅤ改昸㈳捤〵㜳戰㙦扡㑦㘰攴㠱昹ㄹ㐵慥㜴晣㍤㔷㤰㡥㍦搸㈴摤ㄷ㔸㜰搲㤵昳㥣戹挷㈷昴慣㝢ㅢ㠴㥦㍥㡤㘶㤶晦㙡捦㔴晣摢㉦㘳ㅡ㜱㘲摥㠳㝦㙡攷㑢攴㔱㍣ㄳ㘷っ晤㕦昶〲㍢〳㜹㍥捣㠵ち㥥㍤㉢㥥敢㜲㔰晡㔷ㄴ昳㌴㔷㍣扥戶ㄷ挴㠳愷戴㥤ㅥ㜵攸㠹挷扦㈹㕥㘴敢昴㙦散〵昱攰搹㘷愷〷捦㉣挵攳㕢㡡㜹㔲㐹㥤晥㥤扤㈰ㅥ㍣㠱散昴㐸愳㈷ㅥ摦㔳㥣戵㜵晡て昶㠲㜸㤸㜶挷㕡て㥥摦㠹挷㡦ㄴ昳搴㑥㜲晣㘴㉦㠸〷㑦攳㍡㜳昰ㄴ㑤㍣㝥愶昸㘰㕢愷晦㘲㉦㠸㐷㥢摤戱㜲昰㉣㑢㍣㑡㉡攰挱ㄳ㉣挹愱搸㈳㑢晣つ攴挹ㄴㄷ㉣て㥥㈸㠹㐷㈹㙤㜸㡥㈴ㅥ㝤摣ㅥ㐷ㄵ㜸昰㕣㐷㍣捡㘸㜳慣攳㔱敥昶攰㈹㑤㘷づ㥥慥㠸㠷㐶ㅢ㥥愹㐸㡥扥㙥て㥥㤵㜴㝡昰㡣㐳㍣㉡㘸㜳戶攳愱扢㍤㜸㘲搱改戱捥昱〸搱㠶攷ぢ㤲愳㥦摢㠳攷〶㥤ㅥ晣摥㤷ㅣ晤㘹挳慦㝣昱ㄸ攰昶攰搷㝢愷〷扦扡挵㘳ㄳ摡昰㕢㕢㍣〶扡㍤昸つ摤改挱㙦㕦昱㌰㘸挳㉦㕥昱搸搴敤挱㉦搹㑥㡦㡤㡥挷㘶戴攱㜷愷㜸っ㜲㝢摣㔱攰挱敦㐰挹㌱㤸㌶晣晡ㄳ㡦㈱㙥て㝥搵㜵收攰搷㤸㜸㙣㑥㥢㠷ㅣ㡦㉤摣ㅥ晣戶敡昴攰㌷㤱㜸っ愵つ扦㠴㈴挷㌰户〷扦㜰㍡㍤昸㘵㈲ㅥ㕢搲收㌹挷㘳戸摢攳昹〲て㝥ㅦ㠸挷㔶戴攱㔷㠱攴搸摡敤挱挳㝥㘷づㅥ搲挵㘳ㅢ摡昰㘸㉥ㅥ㈳摣ㅥ㍣㜲㜷㝡昰愸㉣ㅥ㈳㘹挳〳戲㜸㔴扡㍤㜸昰敤昴攰㠱㔵㍣㐶搱㠶挷㔴昱搸搶敤挱攳㘷愷㠷ㅣ搸㜸昴搸づ㌶捥换攰〱㑥慥戹㔵㐱㡡换昲㜲㌰㉢戲攲㐱㑤慣戶户慣攴〰㐶慢ㅤ摣戱㜸㈰ㄳ慢搱㤶㤵ㅣ戴㡡慣㜸昰ㄲ慢㌱㤶㤵ㅣ愸㡡㌲昲㠰㈵㔶㍢㔹㔶㜲㜰㉡戲攲㐱㑡慣挶㕢㔶㜲㐰㉡戲攲㠱㐹慣挲㤶㤵ㅣ㠴㡡挶挵㠳㤱㔸㐵㉤㉢㌹昰ㄴ挵攲〱㐸慣㙡㉣㉢㌹搸ㄴ㔹昱愰㈳㔶〹换㑡づ㌰㐵ㄹ㜹愰ㄱ慢㤴㘵㈵〷㤵愲㔸㍣戸㠸搵捥㤶㤵ㅣ㐸㡡慣㜸㐰ㄱ慢㠹㤶㤵ㅣ㍣㡡慣㜸㄰ㄱ慢㐹㤶㤵ㅣ㌰㡡慣㜸攰㄰慢㈹㤶㤵ㅣ㈴㘸㔵昰㘹昳㘰㈱㔶搳㉣㉢㌹㌰ㄴ挵攲〱㐲慣愶㕢㔶㜲㌰㈸㡡挵㠳㠲㔸捤戴慣攴〰㔰ㄴ㡢〷〲戱㥡㘵㔹挹㑥㕦㘴挵㥤㕦慣㘶㕢㔶戲愳ㄷ㘵攴づ㉦㔶㜳㉤㉢搹戹㡢慣戸㤳㡢搵㝣换㑡㜶攸愲㡣摣戱挵㙡㑦换㑡㜶攲㈲㉢敥捣㘲㔵㘷㔹挹㡥㕢㤴㤱㍢戰㔸㉤ㄲ㉢挳搹㔹ㄵ昷㑦戹ㄸ㝥摤㌷搶㝣搹㔴昸㔶攰㕦㠱攲㉥㈹㡡㙢ぢㄵ㠶昳㘹㈹敥㡥㘲㜱㑤愱㠵攲ㅥ㈸㡡慢㍤ち敥㜴愲戸捡愳攰㝥㈶㡡㉢㍤ち敥㕡愲戸挲愳攰摥㈴㡡换㍤ち敥㐰愲搸攰㔱㜰㥦ㄱ挵㘵ㅥ〵㜷ㄳ㔱慣昷㈸戸㘷㠸攲㔲㡦㠲㍢㠳㈸㉥昱㈸戸晤㡢攲㘲㡦㠲㥢扣㈸㉥昲㈸戸㤵㡢攲㐲㡦㠲ㅢ戶㈸㉥昰㈸戸㉤㡢㘲㥤㐷挱捤㔷ㄴ攷㝢ㄴ摣㘲㐵㜱㥥㐷挱㡤㔴ㄴ攷㝡ㄴ摣㉥㐵㜱㡥㐷挱㑤㔱ㄴ㘷㝢ㄴ摣晡㐴㜱㤶㐷挱つ㑥ㄴ㘷ㄶ㉡晡晤㍦昸㡢愱慢</t>
  </si>
  <si>
    <t>㜸〱捤㥤〷㥣ㄴ攵晤晦敦㌹敥㠶㥢〵㘴ㄴ㔰ㄱ㐵㐰㑥㐵㄰户摤摥㉥㡡搲ㄱ㘹捡㠱㍤㥥㕢㘶攵攴ち摥ㅤ㑤愳ㄸ㌵㜶㘳㠹扤㈲㜶㡤㈵㔱㘲㠹搱搸ㄳ挵㙥㘲㠹挶㠲㍤昶ㄲ㡤㔸晥㥦捦㜷㘶敥㘶愷㕣挹㉦晦搷㉢换敥挳㍣摦晡捣㝢㘷㘶㜷攷昹捥㕣㤹㉡㉢㉢晢〹て晥捦㐷〵ㄷ戶慥㕢搵搶㙥㌶㡤㥦摡搲搸㘸收摢ㅢ㕡㥡摢挶㑦㙥㙤捤慥㥡搳搰搶摥〷〶㕡㝤〳昴㙤㤵昵㙤つ㐷㥡㔵昵换捤搶㌶ㄸ㔵㤶㤵㔵㔵改攵搰て戵㕦㠶搳搱改愵㔷戰㠱㔵㤹慥戱改换愶㡡㡤捥㈶挲愶ㅦ㥢晥㙣〶戰搹㠴捤㐰㌶〶㥢㑤搹㙣挶㘶㄰㥢挱㙣㠶戰搹㥣捤ㄶ㙣戶㘴挳晣晡㔶㙣㠶愱改扦㌵㥡㠵㔳愷捣捦ㅤ㡥戵愹㙢㙦㘹㌵挷㡤搸搷ㅡ昳挴㔸㙣㝣㙣㝣㍣ㄳ㑦㡤㡦㡥ㅢ㌱㜵㔹㘳晢戲㔶㜳㘲戳戹慣扤㌵摢㌸㙥挴摥换㜲㡤つ昹搹收慡㠵㉤㑢捣收㠹㘶㉥㥡挸㘵㤳改㔸戲愶愶㤸挹愴晢㙦㠳挸昳愶㑥搹扢搵㉣戶晤户㘲づ㘷捣昹㔳愷㡣㥦㘷戶晦户㘲㙥㡢㤸〸㌹慤愵㈹摢搰晣㕦ち㕡挹昷戴㘶㥡㤹㙦攰㥢㙦㥡慤つ捤㠷㡤挷戰㑢㐰愳㔷㍢㝥㜲㕢摢戲愶愵摣㡥愶㥡㡤㡤ぢ捣愲扣改㑤搳摡摡昷捥戶㌶戵昵㙦㈲㍦戳搵㙣捥㥢㙤㥢㌴㑤㕦㤹㌷ㅢ㙤挳戶慡愶㝤戳慤昳戲㑤㘶〵ㄷ〶㌶㔹敦攱慣㠲搹摣摥搰扥㙡㐰搳愲㌶㜳㐱戶昹㌰㤳㈶㤵㑤㌳㤷㌵ㄴ㔴㐵〵㥥㘵㝤㜶〸ㅡ㤹扣㔱ㄸ㑦搳搴挵搹搶㜶改昱㉤㡣〵搹扡㌶ㄷ㔹㡢㤲㜱㜱㤳ㅡ攱昱攲㝢㔶搷搰㌴摢㙣㙤㌶ㅢ㤹㠴敦攴㔸㡦㤱〰戲摥㠷づ㔲捥敡昰㕤㔲晤散㥤㡦敢挲㉣摡〸㌴㕢捥㙢㘹㙤挲〶㌹搷捣㌶㑦㡣㡤慢㙢㉦㑣㌳㤷㑦㡣㡥㡦敢㈳愱搵㐷搱㙥㍢㌴㥢〱㐶愱愵愹攱挸㉣㘹㑦㠸愷㘲ㄳ昴搱戴愸㐶愳㉡㕥挱㥥敥㡥捦扤慤扣㍥㕢㕥㥦㉢慦捦㤷搷ㄷ捡敢捤昲晡㘲㜹晤㘱攵昵㡢换敢ㅢ捡敢て㉦慦㕦〲ㅢ攷㔱搵户㙦戹晤㤸㜸挶㑦攷昶㔹搳㙦捥㤵ㅦ㈴户㕦㥢捥ㅥ慢戸㜳换戱㘱〷㉣㠴㡦㜷㐷㘸昵㌱㘸戴㥤搰昸挶㥢㥡愰㡦愵挵㌸㌴㑡㍤㡦昱㜲捣ㅦ㍤㥦㝥昶㡥㜴摤昴ㄳて㡥慥扦敥㡢攷户㔱㍣㠸㐸戲昱㔸〸㑦戶ぢ㐳㐵搱㘸㌱㌴摥㘴㠹捣〴㍤㑥㡢〴ㅡ愵搶摢挹慥㝣散㠸搴㡣摤晦㌸攳㥥散攸ぢ㍥扦散愸攱㡡〷㉢㐹㔶㠳㠵昰㘴㈹㠶慡㐵愳愵搱㜸㤳挵㤱㉣㐳㡢〹㘸㤴㝡挴㑥㌶昲㠴扦㍣㌰扢㈱㌹㝢捤戸㥤㙥搸㝦收ㄵ㐷㉢ㅥㄴ㈵搹㙥㔸〸㑦㌶㤱愱㜶㐷愳敤㠱挶㤷㉣㍡㐱㥦㐴㡢挹㘸㤴扡捦㑥昶挲挰㕤㘶扦摤㝦攳㤴㜵愷摥㔷晥㝥挳戳㡦㈸敥㠷㤲㙣㉡ㄶ挲㤳㑤㘳愸改㘸戴ㄹ㘸扣挹㘲㔸戳㤹戴搸ㄳ㡤㔲㜷摡挹㕥㕥晤挵㘷扢晤戰㜱搲搹〷摥㔵㜷搹慥ㄳ敡ㄵて昲㤲㙣㉦㉣㠴㈷㥢捤㔰㜳搰㘸㜳搱㜸㤳搵㘰〳㤹㐷㡢昹㘸㤴扡捤㑥戶㕤㘵㙥摤㠴㠳慢㈶㥦戱㝦敢㠹挳㐷昷㝢㔴昱挳㐴㤲敤㠳㠵昰㘴ぢㄸ慡づ㡤戶㄰㡤㌷㔹㌲㍤㐱㕦㐴㡢㝤搱㈸㜵㠳㥤散敢〵㥡晡摢㍤ㅢ㈷㥦㍦攰攸戲㉦㈲㘵㐷愹㝥㔰㑢戲晤戱㄰㥥散〰㠶㍡㄰㡤㜶㄰ㅡ㕦㌲散慡〷搳攲㘷㘸㤴㕡㙢㈷扢㝦攸㤷慦扤㜱昴㘶㤳捦摥㝥㘰搵㐹ㄳ㝦户㐶昱挳㔱㤲搵㘳㈱㍣搹愱搰敡㔹㌴㕡づ㡤㌷㔹㈲㍥㐱捦搳愲㠰㐶愹㑢散㘴敦摤扥攱㤸㐳晡慤㥦㜶搲挴戹㔵㝢搵扤昸㠳攲㠷戰㈴㉢㘲㈱㍣搹㘱っ戵ㄸ㡤搶㠰挶㥢慣〶挹づ愷挵ㄲ㌴㑡㥤㙢㈷慢㥥昴搰改晢㉥㔹㍥攷㥡晤扥晢挵㍢ㅢ摥捤㉢㝥搸㑢戲㈶㉣㠴㈷㙢㘶愸ㄶ㌴摡㔲㌴摥㘴〹㙣㈰㐷搰愲ㄵ㡤㔲㘷搸挹慡捥扤愳收挵㠶ㄷ㘷㥤㝣㕦㜲昷戹户㝦昷㠲攲㤷ち㐹搶㡥㠵昰㘴换ㄸ㙡㌹ㅡ㙤〵ㅡ㙦戲㌸摥戳㤵戴㔸㠵㐶愹ㄳ敤㘴扢扤㝥捣愵て摤摦㘷摥㙤㍢㉦㝡㙡晡戸㐳挶㈸㝥㜹㤱㘴㐷㘱㈱㍣搹捦ㄹ敡㘸㌴摡㌱㘸扣挹㙡ㄲㄳ昴搵戴㌸ㄶ㡤㔲慢敤㘴㘳敥㕣㍢昹㡤收摦㑤㍢昵昳㙦㙥晣㕥㍦㘳愰攲㤷㈴㐹㜶ㅣㄶ挲㤳ㅤて慤㝥〲ㅡ敤㤷㘸扣挹ㄲ㌵ㄳ昴ㄳ㘹㜱ㄲㅡ愵㔶摡挹㠶㕣晤挶慤昷㘸㔷捦扡昳㠶换摦搹㈹搳㘷㥣攲㤷㌱㐹㜶ちㄶ挲㤳㥤捡㔰愷愱搱㑥㐷攳㑢㠶晤散っ㕡晣ち㡤㔲㐷搸挹㙥㕦戲攷ぢつ㤷晦㌴昳搲㝤㑥㍢㜵挳挶ㄷㅦ㔳晣搲㈷挹捥挲㐲㜸戲戳ㄹ敡ㅣ㌴摡慦搱昸㤲搵㑥搰捦愵挵㜹㘸㤴㍡摣㑥㜶挵扣㉤搷扦㤳ㅣ㌰敤捣挸昷㤹搵敢攷㡣㔲晣㜲㈹挹㉥挰㐲㜸戲ぢㄹ敡㈲㌴摡挵㘸扣挹㘲㔸戳㑢㘸㜱㈹ㅡ愵昲㜶戲㌷㥥㍡攰扥挳㌷㍢㝤昲㌹㜳㡦戹晦㥤〷㍦㍦㐹つ㠱㕡㤲㕤㡥㠵昰㘴㔷㌰搴ㅡ㌴摡㤵㘸扣挹攲挹〹晡㕡㕡㕣㠵㐶愹㠳敤㘴晦捡散㜰捦㥦㘲愹㤹㜷㙦昷昱搷昷㝦昵㝡戵攲㤷㘵㐹㜶つㄶ挲㤳㕤换㔰搷愱搱慥㐷攳㑤㤶挰搶㜸〳㉤㙥㐴愳搴㈲㍢㔹晡愶〷㍦搸昰晥戴改户㌶慣ㅡ昲昵㡡㘷换ㄵ扦㤴㑢戲摦㘰㈱㍣搹捤っ㜵ぢㅡ敤㔶㌴摥㘴㐹㙣㡤户搱攲户㘸㤴㥡㘷㈷摢㘴昴㌹㔳愶㥤㕥扢攷慦晥㌹㜸晤㠲ㄷ收摦慤戶㠴㕡㤲摤㡥㠵昰㘴㜷㌰搴㍡㌴摡敦搱㜸㤳挵昱㥥摤㐹㡢扢搰㈸㌵搳㑥昶挹收㙤扢㙥㔸昸挹㕥搷㍦戶搹ㅦ㈳敦㕤晤㤶ㅡち戵㈴扢〷ぢ攱挹晥挰㔰昷愲搱晥㠸挶㥢㉣〵㡣昷搱攲㝥㌴㑡㑤戲㤳㝤戶攷㜵攷ㅤ昰昸㜱昳㉦㜹攴戳㙦づ扡昰挴戳搵㔶㔰㑢戲〷戰㄰㥥散㐱㠶㝡〸㡤昶㌰ㅡ㙦戲㈴㍥愹ㅦ愱挵愳㘸㤴捡搸挹㜶扦晦慢㤳㔷敦㜶昹摣㍢㔷㝤晤敥ぢ㌷㍦㝢愳ㅡ〶戵㈴晢㌳ㄶ挲㤳晤㠵愱ㅥ㐷愳㍤㠱挶㥢㉣㠱慤㜱㍤㉤㥥㐴愳㔴摣㑥㜶晤㔳㔳㡥㜹昶搷挳收㥤晥晤攰㡡㥦昵㡦晤搸晦㘹愸昷戱扦昳㑥㙢捤慥挰慦㠸捥ㅦ㈸昱昱㔱晥敢晥㤷ㄹ㝥㤸ㄵ㙢㡡戵挵㔸慣㔰ㄳ捤㈶戲㤵㈳ㄱ戶愷㍦〱㜸㜸敥㕦摣慦〱㕦㥤㔷挸㙦㠲慤愷㘴摢捣捥㥦〸㘳㙤摤㤴㤶㘵捤㠵戶㘱挱捡扡昶㙣扢戹㤵㔷搷ㄹ挴攷㔶㠷㕦㑣㘶㥢攴ㅢ敥㜵摢㌷摢戸捣㥣扣戲挱㔲㙦攳㔱攳昷㔲㑢㉥㕣㍢愳搵㍣愲㐳敢ㅢ搱㘴晣愰㕦㉥戱㝤㙢㘹愹慣㜱㡤㤸扡戸愵捤㙣㤶攱㡤㙤摡扢㈱扦挴㙣慤㌳㜹㍡挰㉣挸慡づ愱捡晥搱㌶㜶㝥㌳㔶ㄴ㍦挳ち愳摣搲攲昴㤵敤㘶㜳挱㉣㘰扣㑢捤搶昶㔵ぢ戳戹㐶㜳昳ㄲㄳ㉢㈷ㄴ㐳㑢挴㌳㕡昲换摡愶戶㌴户户戶㌴㤶㙡㈶ㄷ㤶㘷昱㐳戱㌰户愵㘰攲㜷㕥〵ㅦ㘵慡慣㑦ㅦ愵捡㜶ち晡戱挵戸㙤攳攵㡤㜰扤挵摢攰㍤摦戲㜴戳ㅢ扦〰㙢㠷戵㘸㌴戹㑤㤶㡦敥㈶㤸挴㘵㤸㌱攱㠶慥㜵攲戹ㄳ㕡敦ㄸ㙥㉤㘳散㜸攷晥晦ㅡ㤷㤷て戲搷㝥晡㜲晣㤸摥ㄳ扦ㅢㅢ捤搶㉥捦晣㈸㡥㐸㝦〶㑤攵㉥搸㥢㐳改㔵挰㐲慤㔴慢㉡㔷㌴ㄴ摡ㄷ㙢㡢捤㠶挳ㄶ昳㕢ㄶ捥づ㔵㔵ㄱ慤敦愱㍦〷㤱晥㍣㥢ㄷ搰㐴㈲㘵摡㕦㘹愴㐵昴扦㔹晤捡㔱昸扦昷㍦搳换攱愵换㘹〱㥣挳㘹慢㙣㥡搱搲摡搶愷㑦搰㕡敥㤹㙤㕢摣捥捤戳㙢㈵攳扤挸收㈵㌴㤵愳搱㜴㝢ㄶ㘰㈰㡣㉡㜸戲㘳㐰搳㌴戳㤸挵㈹㈶搹扢㔵戶戲挹㍡㙢㌱捤㙣换敢㍣扤㌱ぢ晢捡㑡つ㑢搸昹晢㌷㜱敢㌷㔷戶㑦换戶㘷晢㌶攱㐴〹摥㈵ㅤ㐶㘳挵换㕡愲攷〰㤱㌹摥ㄱ扢㠷〸㠶㉣扡愲昴ㄳ㠱ㄵ〹㍢づ昶㤷戲㍥㜶摢昵㑡㘰散挳戱ㄲ㥡㜷㐳㉦㍤攱挱㔳て㌳捤收㠵慢㤶㥡㙤㌴慦搲扡㐴改摤扤ㄸ㙣㝥㍥户愸扤愱戱㙤㍣㐶㍡戳戵㘵搹搲晦㘶ㅣ挶搲㕦㐶攳㍣㉡户挷㔶摣昳㜵〲慥戲扥换昹摥搴搷㤷㔵㌱ㅡ㈵晡㜶㙣戸戵㈲搸㑦昸㑦ㅥ晡㙢昸㉦搲㤵慥戲ㅡㄶ扤㌹㌹㔴〹晢晥㑤㈰戴戰搵㤴搳㕤㔵搲〱敤〱㑤晢戵戴㉥挹戵戴㉣攱昶戴㠹昴摡ㄶ㥢㘶㍢㑦㈱昵戳㑦㤹挹愹㌱愵晡昴㈹㌹晦攳㍡搷戴㉤攲㙢㙦愲ㄹ㌰戹戱㜱㠴ㄳ戱㑤㝢ぢ愲㍥㌸㤹愵㙤挰挲㐸ㅣ挹摢㕢摡㤱㜴挴昲搴㠸㥤㐷搴㤹昹㤶收挲㠸㠵㡢㕢捤㙣㘱晣捡挶戶㤵㙡㙢㘰攰㌹㥢搱㕦搴ㅣ晥㘲攲敢挹㌷㝥昸㠴戹㔳摦愳㥥㔲挳㙣㠵敦捣搱㡥っ㡣㤷晥㉥ㅡ㌵ㄴ㘶㍣扣㘰戹昴愱扦㡦扥晥〱㥢て搱攰㈰㈱搸㜱㡣昸挸敡慡㌱昸㥦挷〹晤㘳㌶㥦愰㔱㘳搱㜰㉦搵㍦㐵攳㍣㤴㠱昸㝣昳攵つ摣〹㘲晦ㅢ昸㈵愴ㄱ扤ぢ㥤ㅡ〷ぢ扥㠹㍡愱改挴愴ㄳ㤱搲㄰㌸㄰㐰愵慤昰㥤捤摡〵㙥〲攰㝢晡昷㠱㔹㌰㠰ㅦ㤹㠳㘰㜴㙥㝡㉥〰攵㔶㔷㐵愱ㄳ〰㝤㈰搰㜹㉥㕦挵㈱ㄲ〰㤵攸㌹て昵摤㡦㉥〰㌱㠸晤〰㜴挶搴扢搰愹〴晣㠲〰㝣㠶攰㠱〰㍥戵ㄵ扥㌳㙣㈹㐴ㅡ挹㔱㙣挶㈱㝦っ戳㘰〰㠳愱搶㠷戰搹ㅣ㡤ぢ挰㤶㔶㔷搵㈲㠸〰ㄸ㑡愳慤搰愸っ㐴〲㘰ㄸ㝡捥㐳扤敤〶㤰㠶搸て㘰㕢挶搴扢搰愹〹昰ぢ〲昰㑡ㄸ㠰㤷㙤㠵敦慣摦㐴㐴ㅡ挹㔱散挸㈱扦ㄸち㘰㈷愸昵戱㙣挶愱㜱〱ㄸ㙦㜵搵敥〸㈲〰㜶愱㔱ㄴ㡤㥡〴㤱〰㠸愱攷㍣搴㔳㙥〰㝢㐰散〷㔰挳㤸㝡ㄷ㍡㌵ㄹ㝥㐱〰ㅥづ〳昰㤰慤昰㥤㠹㥣㠶㐸㈳㌹㡡摤㤱㔴㍤㄰ち㘰ㄲ搴晡㘴㌶㔳搰戸〰㑣戳扡㙡㍡㠲〸㠰改㌴㥡㠱㐶昱攴愴〰㤸㠹㥥昳㔰㜷戹〱捣㠰搸て㘰㌶㘳敡㕤攸搴㥥昰ぢ〲㜰㑢ㄸ㠰㥢㙤㠵敦散攸㙣㐴ㅡ挹㔱㉣攴㤰㙦ち〵戰㉦搴晡㝥㙣昶㐷攳〲㜰愰搵㔵㜳㄰㐴〰ㅣ㐴愳㠳搱愸㜹㄰〹㠰㥦愱攷㍣搴㕡㌷㠰戹㄰晢〱㘴ㄹ㔳敦㐲愷收挳㉦〸挰㠵㘱〰㉥戰ㄵ扥㌳戶ぢ㄰㘹㈴㐷㜱㌸㠷㝣㕥㈸㠰㐶愸昵㈶㌶捤㘸㕣〰㤶㕡㕤㔵㠷㈰〲攰〸ㅡ戵愲㔱㡢㈰ㄲ〰㙤攸㌹て㜵扡ㅢ挰㐲㠸晤〰㔶㌰愶摥㠵㑥敤ぢ扦㈰〰挷㠵〱昸㠵慤昰㥤㐵㍥〰㤱㐶㜲ㄴ挷㜲挸慢㐳〱ㅣ〷戵㝥㍣㥢ㄳ搰戸〰㥣㘸㜵搵㠱〸㈲〰㑥愲搱挹㘸搴挱㄰〹㠰㔳搰㜳ㅥ㙡戹ㅢ挰㐱㄰晢〱㥣挱㤸㝡ㄷ㍡昵㌳昸〵〱㘸っ〳戰挴㔶昸捥㙣ㅦ㡡㐸㈳㌹㡡昳㌹攴㠶㔰〰ㄷ㐲慤㕦挴收㘲㌴㉥〰㤷㕡㕤㤵㐵㄰〱㜰ㄹ㡤㉥㐷愳昲㄰〹㠰㉢搰㜳ㅥ敡㔰㌷㠰ㅣ挴㝥〰㔷挱㍥愲㜷愱㔳〵昸〵〱搸㌷っ挰㈲㕢攱㍢摢捥搳攸㈳㌹㡡摦㜰挸㜵愱〰㙥㠱㕡扦㤵捤㙤㘸㕣〰㝥㘷㜵搵㘲〴ㄱ〰户搳攸づ㌴敡㜰㠸〴挰㍡昴㥣㠷摡换つ愰〱㘲㍦㠰扢ㄹ㔳敦㐲愷㤶挰㉦〸挰愴㌰〰㝢搸㡡㙡敦っ㐰㌳㈲㡤攴㈸ㅥ攴㤰㈷㠶〲㜸ㄸ㙡晤ㄱ㌶㡦愲㜱〱昸戳搵㔵㉤〸㈲〰晥㐲愳挷搱愸㈳㈰ㄲ〰㑦愰攷㍣㔴搲つ㘰㈹挴㝥〰㑦㌳愶摥㠵㑥戵挲㉦〸挰㑥㘱〰挶搸ち摦慣挴㌲㐴ㅡ挹㔱扣挴㈱敦㄰ち攰ㄵ愸昵扦戳㜹ㄵ㡤ぢ挰㍦慣慥㕡㡥㈰〲攰㜵ㅡ扤㠱㐶慤㠴㐸〰扣㠹㥥昳㔰挳摤〰㔶㐰散〷昰づ㘳敡㕤攸搴㉡昸〵〱ㄸㅣ〶㘰㤰慤昰捤㤴晣ㅣ㤱㐶㜲ㄴ㥦㜰挸㥢㠶〲昸っ㙡晤㜳㌶㕦愰㜱〱昸捡敡慡愳ㄱ㐴〰㝣㑤愳㝦愱㔱慢㈱ㄲ〰摦愰攷㍣㔴㤵ㅢ挰㌱㄰晢〱㙣㘴㑣扤ぢ㥤㍡ㄶ㝥㐱〰㝥晣㈱攴慢昰て戶挲㌷㝢㜳㍣㈲㡤攴㈸㉡捡㌱攴㡤㌰ぢ晥㉡慣㐱慤昷㘵㔳㠵挶〵㈰㘲㜵搵〹〸㌲㡡㠱晡搱愸㍦ㅡ㜵㈲扡〲㘰〰㝡捥㐳㝤㠱ㅣㅤ㍦㠶㝥〹戱ㅦ挰愶戰㡦攸㕤攸ㄴ愷㠹㠲〰扣ㅦ〶攰㍤㕢攱㥢㔱㍡ㄵ㤱〴挰㔶ㅣ昲㍢愱〰戶㠶㕡摦㠶捤㜰㡥慥昳搷攰〸慢慢㑥㐳愰㔱㕣㥤㤱㌴ㅡ㠵㐶㥤㠱慥〰搸づ㍤攷愱㕥㜵〳㌸ㅤ㘲㍦㠰ㅤ㘰ㅦ搱扢搰愹㕦挱㉦〸挰㜳㘱〰㥥戵ㄵ扥㔹慥戳ㄱ㐹〰㐴㌹攴愷㐳〱挴愱搶ㄳ㙣㤲ㅣ㕤㈷㠰㤴搵㔵攷㈰搰㈸慥㑥㉤㡤搲㘸搴戹攸ち㠰っ㝡捥㐳㍤敡〶昰㙢㠸晤〰㈶挲㍥愲㜷愱㔳攷挱㉦〸挰扤㘱〰晥㘰㉢㝣㌳㙦ㄷ㈲㤲〰㤸挱㈱摦ㅤち㘰㑦愸昵㔹㙣昶攲攸㍡〱捣戱扡敡㈲〴ㅡ挵搵㤹㑢愳㜹㘸搴㈵攸ち㠰昹攸㌹て㜵㥢ㅢ挰挵㄰晢〱搴挱㍥愲㜷愱㔳㤷挲㉦〸挰戵㘱〰慥戱ㄵ扥搹挰㉢㄰㐹〰ㅣ捣㈱㕦ㄵち攰㄰愸昵㝡㌶㠷㜲㜴㥤〰㜲㔶㔷慤㐱愰㔱㜸改㜹ㅡㄵ搰愸戵攸ち〰ㄳ㍤攷愱㉥㜶〳戸ㄲ㘲㍦㠰〶搸㐷昴㉥㜴敡㉡昸〵〱㌸㉢っ挰㤹戶挲㌷㐳㜹㉤㈲〹㠰㔶づ昹㡣㔰〰敤㔰敢换搸㉣攷攸㍡〱慣戴扡㡡搳㤷愳戸㍡慢㘸㜴㈴ㅡ㜵〳扡〲攰㈸昴㥣㠷㍡挱つ攰㝡㠸晤〰㔶挳㍥愲㜷愱㔳㌷挲㉦〸挰㤱㘱〰㔶搹ち摦慣改捤㠸㈴〰㑥收㤰㔷㠴〲㌸ㄵ㙡晤㌴㌶愷㜳㜴㥤〰㝥㘵㜵搵㉤〸㌴㡡慢㜳㈶㡤捥㐲愳㙥㐳㔷〰㥣㡤㥥昳㔰捤㙥〰户㐲散〷㜰ㅥ散㈳㝡ㄷ㍡昵㕢昸〵〱㈸㠴〱挸摢ち摦㑣敥ㅤ㠸㈴〰㉥攷㤰戳愱〰搶㐰慤㕦挹㘶㉤㐷搷〹攰㙡慢慢搶㈱搰㈸慥捥㌵㌴扡ㄶ㡤扡ㄳ㕤〱㜰ㅤ㝡捥㐳敤敦〶昰㝢㠸晤〰㙥㠲㝤㐴敦㐲愷敥㠲㕦㄰㠰㜹㘱〰收摡ち摦散昲ㅦ㄰㐹〰摣挱㈱捦づ〵昰㝢愸昵㍢搹摣挵搱㜵〲戸挷敡慡㝢ㄱ㘸ㄴ㔷攷て㌴扡ㄷ㡤扡て㕤〱昰㐷昴㥣㠷㥡攲〶昰㐷㠸晤〰ㅥ㠰㝤㐴敦㐲愷敥㠷㕦㄰㠰㜴ㄸ㠰㕡㕢攱㥢昱㝥㄰㤱〴挰攳ㅣ㜲㑤㈸㠰昵㔰敢㑦戲㜹ち㡤ぢ挰㌳㔶㔷㍤㠴㐰愳戸㍡捦搲攸㌹㌴敡ㄱ㜴〵挰昳攸㌹て㌵捥つ攰㘱㠸晤〰㕥㠴㝤㐴敦㐲愷ㅥ㠵㕦㄰㠰㔱㘱〰㐶摡ち摦㉣晣㕦㄰㐹〰扣挱㈱㙦ㅢち攰㉤愸昵つ㙣摥收攸㍡户㠰㜷慤慥㝡ㅣ㠱㐶㜱㜵摥愳搱晢㘸搴㝡㜴〵挰〷攸㌹て戵戹ㅢ挰ㄳ㄰晢〱㝣っ晢㠸摥㠵㑥㍤〹扦㈰〰晤挳〰昴戳ㄵ摥捡㠰捡㘷㄰愹ㄷ㌳扡晤㌸攰攲扥つ收ち㑥㐱㙤㔲㐴㘹昰搴㘵㙤敤㉤㌲㕦㌶愰㌸慤㘵㕥㑢晢戴㠶戶愵㡤搹㔵㠳㡡昶挲㝥㡢捤㘶捣㘶户㘲㔲摢㈳㙢㔹扡搴㉣攸挵扡㤶㘵慤㜹㜳搶戴晦㠵搹㙥慣ㅦ摥㍡㤹攸㉥㔷㜸晣㘷ㄳ戸㘵昰挴㔶㠲㐷㔹攵㜳〸攸㥤㠷㤳〲㘵搷㥣戹㉣ㅡ㌰ㅣ搸㐹㜴㘱㐳㝢愳搹慦㈸昳搵戲㕣㔵〴㐵㤴〸ㄴ晡ㄶ㌹ㄷ㘴㑥ㅢ㔰㥣搹摡㔰㘸㙣㘸㌶昹㘶っ戶㑣攷㤸㠷愱ㅣ㘰敦㤶戶〶㔶㈷て㈸㉥㙣捤㌶户㉤攵捣㘶㝥搵㘶㈵㍤㤹〲慤㉣㑥㘹㘸㙥㐳ㅡ㜹ㄷ戹㍣戰㔸户戸㘵〵㉥㑢㔸搶搴㍣㌳扢戴敤㝦攲㕤㔱㝣㕢攴㈱㙦㡤㉡㔷攵攵慡慡扣敡㍦㝤㝦戴㝦㘱ㅦㅢ㘴ㄵ㝣㡦挰㜶摡摥摡㤰㕢㐶㘰㤲㈳㡥戶㠲㡤扣㠷㘵㤵捦㘳挹㍢㠷改㝡ぢ㍤〵〸ㅣ㙢㐹戹㝤攰㕣㜸挷戵ㅥ摢挰㕣晦〶挳改晦㉤㥡扤㘶㉥㥡搵㔹㥡昳㝦扡㜰愲昲〵㐴敥㜱㈵挴㄰ㄸ㙦㘲㙤㐲慣㡥攰ㄶ㠵㍤ㄳ㕢〲㝢摥捤㌲㔲ㄴㅢ㙥愱㥢㜴㉥捥挰㘴㝡晦攲㥣㙣捥㙣㐴つ㐰㔳戶㝤ㄳ慢挳㘲っㄴ搶户搹扡愹㉤㑤㑤㔹㙥㜲扣㍣愰㉥㥦㙤㌴慢㡡㤳㤷戵户捣㙤㘸搶㡢㘸㘴扢戴㐵搹㤵㄰㘵㔷㕡戳昵挵〵慣つ㤲㘵挶㙡㌹㉣摢摡搰扥戸愹㈱㕦挵づ敢㜷晥㈷戶㔵ㅣ㍦㉡〰搳㜹㌸挷ㄲ敦昴扦㌵〹㡦户㝢㍣㉡㘶㠸㡥㙦㍦戶攸㜲愵攱㥦晡て㑢㐷㜰攴㤱てㄴ晤㍢㐴慢挴㑢づ㐵㌲㤶捦㘴㉡ㄶ㡢㥦慤挶㈶㉡〷㈷昵㌷ㅡ攰愵㙦㠴㈹ㄷ昸慡㜸ㄱ㑤㤷㜵〵㝤㘱㄰㤹搳㤲㉤捣挸收㜱愹㑦㕦晢㐲㥦㉡扣戵㍣搴戴ㅡ慣昴㤸㡡攲㈱㑣㘵㉦㙦㈸㤸慤㔵ㄴ搴攱㐲愶ち搶㠸㘸搶㝢㠸㌹敦㍥㘵㤵㤵晤慡㠲㜲捤㜲㘲㡤戶攷捦摤ㄷ㑡捤昲挵晦㘸㥦昴ㅥㅣ㝢㈴㈲ㅦ㔱摦㘳㜵昴ㅦ戸㑥㉦㐱挸昵昱ㄸ晣㐸㠳㥦搰㔴扥っ愵昷扤㈹㉤扡㐰㘹㠶づ愳ち戹㐴㠶攵㈰㔵㈸㥤㤰㍡㤲㑡㔹㤱㝥慥晡て捤㉡晤愸㜲慥扢搱敡戰㤵㥢㠵㠸㜵㝣㘵㥤〹㍥ㄹ捡捡换㉢昰㔶㙢摥摡㌹㕦㕡〴㙢慡㌳愵㌰㐴つ挷㄰㌴㤶っ㙥挵㥤〵昱敢〳慥㐳昹㉢㡣㌰戵晤ㄳ晥㤳㐷㈴愲㤷挳愵㉣愲㕥㐳敢㜰搰㈸戱㐰攱ㅤ挰㘹㌰㌴敡㕤〸昹㙤挰昵搹愵摥㐷㤷㥦㕦㌸戹〷㔴昲昰ㅣㅢ搵〷㤰昲昸愸㙢っ昲㈱㤶㜸搸改搸っ慢㈰敤㝥㌳晣㠸ㅥ㜸改扣㠶㡤ぢ昲晡ㄸぢ捥㤰㈹戰㠷ㅣ㠱㡤摥㡦㠶㥦〴ㅢ昴愷挱〰ㅡ㝣ち〳扥扦摡㈶攸㠵㜲㐳㌵㝢〰㌷〳㉥攰昶愵㉢㠷㡢摢愶捣戱ㄹ㜳㝣て〳㉦户ㅦ㈱ㄳ㙥摡㈰㤸昴昴㜳㐶昱㙤ㄳ㤶㠳ㄹ㤸㄰㑡㔸㙥づ㘹昷㉣换攱㐶㕡晡ㄶㄲ挴敡㈸ㄶ㉢〴戰摣ㄲ㌶晡㔰ㅡ戲㤰㈱挰㘰㉢ㅡっ愳〱㙢ㅢ㠴攵搶攸㠵戱攴攵㍥〱㉣㠷挳〵㉣㔹敥攰攴㜰戱摣㤶㌹㐶㌰〷㑢ㄳ扣㉣㔹㡦㘰㙤㠳㘴㈹て敦㌶挸㙡〵攱㌶㡡㐱㔸戶㔰挲㙤㌴愴摤㜳㘳㜹〳㥥戸㡣㡢㐱戰㈰㉦搶㌸㌸㐳愶挰摥〶户㠷㡤扥〳つ㔹晦㄰㘰戰㈳つ挶搰㠰㈵ㄱ挲㙤㈷昴挲戸昱捡愵〰㙥攳攰〲㙥摢扡㜲戸戸敤捣ㅣ攳㤹㠳ㄵつ㕥㙥㉣㘳攸㠶ㅢ㡢ㅣ㠴㕢㤴㐱㔸敤㔰挲㉤づ㘹昷摣㔸ㄵ㠱㈷㑥㤳㌲㠸挳㡤愵ㄱ〱㔸㤲戰搱㙢㘸挸戲㠹〰㠳ㄴつ㙡㘹挰㑡ち攱㤶㐶㉦㤴ㅢ㉥挲ち攰㌶〱㉥攰挶攲ち㈷㠷㡢摢慥捣戱ㅢ㜳戰㄰挲换㙤ㄲ㘴摤㜰㥢っㄳ攱戶㍢㠳㑣㐱慦㠴摢㈴㐸扢攷挶㘲ち㍣㔱㘹挱㈰づ㌷㔶㔴㌸㐳愶搰摥摥愶挰㐶㥦㑡㐳㔶㕢〴ㄸ㑣愳挱㜴ㅡ戰〰㐳戸捤㐰㉦㡣ㅢ慦㈷ぢ攰戶㈷㕣挰㡤㌵ㄹ㑥づㄷ户㔹捣戱ㄷ㜳戰㝥挲换㡤㐵ㄳㄶ户搰捦ち㤶㔴〸户㌹っ挲摡㡡ㄲ㙥昳㈰敤㥥ㅢ㙢㌰昰挴搵㘹っ攲㜰㘳㈱㠶㌳㘴ち㙤㙥㝢挳㐶摦㠷㠶㉣搲〸㌰㔸㐰㠳㍡ㅡ戰㙥㐳戸㉤㐴㉦㡣ㅢ㉦㡤ぢ攰戶㉦㕣挰㉤敢捡攱攲戶ㅦ㜳散捦ㅣ㉣扢昰㜲㘳慤㐵㌷摣㔸㠹㈱摣づ㘴㄰㤶㘴㤴㜰㍢ㄸ搲敥戹戱㜴〳㑦㕣晢挶㈰づ㌷搶㙦〴㘰㌹〴㌶㝡㍤つ㔹摢ㄱ㘰㜰㈸つ戲㌴㘰戹㠷㜰换愱ㄷ挶㡤㔷昹〵㜰㉢挰〵摣㔸〱攲攴㜰㜱㌳㤹愳挸ㅣ挷挲挰换敤㌸挸扡搹㑦㔹挰㈱摣ㄶ㌳〸㉢㌹㑡戸ㅤづ㘹昷摣㔸昱㠱㈷慥慣㘳㄰㠷ㅢ换㍥㥣㈱㔳㘸㙦㙦㡤戰搱㥢㘸挸㤲㤰〰㠳㘶ㅡ戴搰㠰㔵㈲挲㙤㈹㝡愱摣㜰昱㕢〰户㔶戸㠰ㅢぢ㐷㥣ㅣ㉥㙥㙤捣挱㝢〸㈸ㄶ㜹㜸戹戱戲愳ㅢ㙥慣晢㄰㙥换ㄹ㠴〵㈰㈵摣㔶㐲摡㍤㌷ㄶ㡡攰㠹㘹〱〶㜱戸戱㕡挴ㄹ㌲㠵㌶户㈳㘱愳ㅦ㐵㐳㔶㤲〴ㄸ晣㥣〶㐷搳攰ちㄸ〸户㘳搰ぢ攳挶㙢㉦〳戸ㅤぢㄷ㜰㘳扤㠹㤳挳挵敤ㄷ捣㜱ㅣ㜳戰㌶挴换㡤〵㈱摤散愷㉣ㄷㄱ㙥㈷㌰〸敢㐶㑡戸㥤〸㘹昷摣㔸㕦㠲㈷慥ち㘴㄰㠷ㅢ㡢㑣㥣㈱㔳㘸㜳㍢ㄹ㌶晡㈹㌴㘴〱㑡㠰挱愹㌴㌸㡤〶慣㐹ㄱ㙥愷愳ㄷ挶㡤㤷㤱〶㜰晢ㄵ㕣挰㡤㘵㉡㑥づㄷ户㌳㤹攳㉣收㘰㐹㠹㤷ㅢ敢㐸扡搹摥㔸㘵㈲摣捥㘱㄰㤶㥢㤴㜰㍢ㄷ搲敥戹戱㉣〵㑦㕣㜳挸㈰づ㌷搶愶㌸㐳愶搰收㜶㍥㙣昴ぢ㘸挸扡㤵〰㠳ぢ㘹㜰ㄱつ㔸捡㈲摣㉥㐶㉦㡣ㅢ慦㠸つ攰㜶㈹㕣挰㡤搵㉤㑥づㄷ户换㤸攳㜲收㘰㈵㡡㤷ㅢ换㑦扡攱挶攲ㄴ攱戶㠶㐱㔸愵㔲挲㙤㉤愴摤㜳㘳㌵ぢ㥥戸愲㤱㐱ㅣ㙥慦㘳挹ㄹ㌲㠵㌶户慢㘱愳㕦㐳挳㌷㠲つ慥愵挱㜵㌴㜸ㄳ〶挲敤㝡昴挲戸昱攲摥〰㙥㌷挲〵摣㔸ㄴ攳っ挲挵敤㈶收昸つ㜳戰㠰挵换㡤㔵㉢摤散愷慣㘹ㄱ㙥户㌰〸㡢㕢㑡戸摤〶㘹昷摣㔸〴㠳㈷慥㤷㘴㄰㠷ㅢ㉢㘱㥣㈱㔳㘸㜳晢ㅤ㙣昴摢㘹挸㉡㤹〰㠳㍢㘸戰㡥〶㉣㥣ㄱ㙥扦㐷㉦㡣ㅢ慦㔳づ攰㜶ㄷ㕣挰㡤戵㌴㑥づㄷ户扢㤹攳ㅥ收愸挰慦㜹㉦㌷ㄶ扢㜴戳扤戱ㄴ㐶戸摤换㈰慣㠹㈹攱㜶ㅦ愴摤㜳㘳敤っ挹攸昷㌳㠸挳㡤〵㌴捥㤰㈹戴戹晤〹㌶晡〳㌴㘴㜱㑤㠰挱㠳㌴㜸㠸〶慣户ㄱ㙥て愳ㄷ挶㡤㤷㕣〷㜰㝢ㄴ㉥攰挶ㄲㅣ㈷㠷㡢摢㘳捣昱㘷收㘰戹㡣㤷ㅢ㙢㘴扡攱挶ちㅡ攱昶㌸㠳戰㤴愶㠴摢㝡㐸扢攷挶㤲ㅢ攱昶㈴㠳㌸摣㐶㐲敡っ搹挵敤㈹搸攸㑦搳㤰㌵㌹〱〶捦搰攰㔹ㅡ戰㑣㐷戸㍤㠷㕥㈸户攰敦㙦㉦挰〵摣㔸戹攳攴㜰㜱晢㉢㜳晣㡤㌹㔸㘵攳攵挶搲㥡㙥戸戱昰㐶戸扤挴㈰慣挰㈹攱昶ち愴摤㜳㑢挱㑤戸晤㥤㐱ㅣ㙥㉣搷㜱㠶散攲昶㉡㙣昴搷㘸㤸づ㌶昸〷つ㕥愷〱慢㝢㠴摢ㅢ攸㠵㜲挳㠵昰〱摢摢㕢㜰〱㌷ㄶ晣㌸㠳㜰㜱摢挰ㅣ㙦㌳〷㡢㜳扣摣㔸㤱搳つ㌷搶敢〸户㜷ㄹ㠴㠵㍢㈵摣摥㠷戴㝢㙥㉣昰ㄱ㙥ㅦ㌰㠸挳㡤㔵㍥捥㤰㕤摣㍥㠴㡤晥㑦ㅡ戲〲㈸挰攰㈳ㅡ㝣㑣〳ㄶ〵〹户㑦搰ぢ攳挶㙢晡〳戸㝤〶ㄷ㜰㘳㥤㤰㤳挳挵敤㜳收昸㠲㌹㔸搳攳攵挶㐲㥥㙥戸戱捣㐷戸㝤挵㈰㠷愲㔷挲敤㕦㤰㜶捦㡤㜵㐱挲敤ㅢ〶㜱戸戱㌸挸ㄹ戲㡢摢户戰搱晦㑤挳㐲戰挱㜷㌴搸㐸〳ㄳ〶挲敤㝢昴挲戸昱昶〴〱摣㝥㠴ぢ戸戱扣挸ㄹ㠴㡢摢㑦捣㔱㠶㌹ぢ挵㔲㈰㉦㌷搶晦㜴挳㡤搵㐱挲つ愷戵换搴㜲昴㑡戸攱摡攱ㅥ㜰㕢〹㌷攱㔶挹㈰づ㌷搶ㄴ㌹㐳㜶㜱搳㘰愳昷愵㈱敢㡤〲っ慡㘸挰㥢愱㈹㤶㈰〹户〸㝡㘱摣㜸愷㠵〰㙥晤攱〲㙥慣㑡㜲㜲戸戸つ㘰㡥㑤㤸㠳ㄵ㐴㕥㙥㉣ㅢ戲戸㠵㥥て㘱㔱㤱㜰㌳ㄸ㠴搵㐵㈵摣㌶㠳戴晢敤㡤㔵㐸挲㙤㄰㠳㌸摣㔸㡡攴っ搹挵㙤㌰㙣昴㈱㌴㘴㤹㔲㠰挱收㌴搸㠲〶慣㕣ㄲ㙥㕢愲ㄷ挶㡤㌷㡤〸攰戶ㄵ㕣挰㡤挵㑣㑥づㄷ户㘱捣戱㌵㜳戰昰挸换㙤つ㘴摤㙣㙦㔷挲㐴戸つ㘷㄰ㄶ㈵㤵㜰ㅢ〱㘹昷摣㔸扣㈴摣㐶㌲㠸挳敤ㅡ㐸㥤㈱扢戸㡤㠲㡤扥ㅤつ㔹摤ㄴ㘰㌰㥡〶搵㌴㘰挱㤳㜰摢ㅥ扤㌰㙥扣晦㐵〰户ㅤ攱〲㙥慣㠱㜲㜲戸戸㡤㘱㡥㥤㤸㠳昵㑡㕥㙥扦㠷慣㥢敤㡤㈵㑣挲㙤ㅣ㠳摣㠵㕥〹户昱㤰㜶捦㡤㌵㑦挲㙤ㄷ〶㜱戸戱昰挹ㄹ戲㡢㕢ㄴ㌶㝡㡣㠶㉣㡡ち㌰㠸搳㈰㐱〳搶㐹〹户㈴㝡㘱摣㜸㉢㡦〰㙥㈹戸㠰摢〳慥ㅣ㉥㙥戵捣㤱㘶づ㤶㌹㜹戹戱戶愹ㅢ㙥慣㝣ㄲ㙥ㄳㄸ㠴㈵㔰㈵摣㜶㠳戴㝢㙥㉣㤵ㄲ㙥ㄳㄹ挴攱挶㝡愹〰㉣扢挳㐶摦㠳㠶慣愵ち㌰㤸㐴㠳挹㌴㘰㜹㤵㜰㥢㠲㕥ㄸ㌷摥㤵㈴㠰摢㌴戸㠰ㅢ㉢慥㥣ㅣ㉥㙥搳㤹㘳〶㜳扣〱〳㉦㌷㤶㐴㜵戳㥦戲㘰㑡戸敤挹㈰慣㥣㉡攱戶ㄷ愴摤㜳㘳㠵㤵㜰㥢捤㈰づ㌷㤶㔹㌹㐳愶搰晥扤㌰〷㌶晡㕣ㅡ戲〴㉢挰㘰ㅥつ收搳㠰㔵㔹挲㙤㙦昴挲戸昱〶㉢〱摣ㄶ挰〵摣㔸愸攵攴㜰㜱慢㘳㡥㠵捣挱戲づㄹ晢㈲昶散戱㔷㜲㙡摥㍢攳散慢〶㤰っ㐵搶〵搴戵慦㙡㐴㉤〶ㄷ㌹〳㙤㉤㜱㉥㍤㈲㌲捣㡢户戴㘲昶慥挲㝢慦㠸づ摦愷㤱戸摦㘰捦㝤㌸挴㡤ㅡ㤶ㅤ㔴摥戸搱㝦慦㠹づ㝦づ扣昳愲㝣晡昰愱敤㠷㈱づ㥥摢㤰㙦㙤㘹㙢㈹戶㡦愸㐳㥤ㄱ慥㔵㙦㙤㈸㤶㤵㐵㈷㔷㕥㡦㠸㠱㌹戹㘲ㄵ捤扣㤵攴㜲㕥攷ㅦ㔹搲摣戲愲㔹㐶㔳搹挶摢扢〸慦扥㝤㤹㈶挲㍣㝣㙣〷㜸〶㑢ㄴ攸慣ㅦ㠰㜶㐰ㅦ㠳㜳晣㌴搶づ㐴扦㝡敡㤴愹ぢ敡㔳改㘲㑤㍣㤱㡣㥢㤹㥡㐴戲㤰挶敤㐳昳㔱㌳㕥挸ㄷ㜲㌵㠹摡摡㐲捥㤰㤲〰挶㌸〸㍥〶㡢〰㈴摤挱散戱ㅡ㐰㝡搴㔵㤶攳㑢㔱㑦攷攷㘱㕦愶㜲㉡慦ち捡慣攸摢㔷㔵㝢㙥㍦攲㥢搷㘷㜵㡤摣扦㐱搳㌸慤㕦戹ㄶ戰㝡收挴〱㜶扥ㄷ㜴收㔷㍢扤ㅥ㐳搰て㐵ㄳ㌱晡㐰㐰㤹㤶㐵㜷㤳愹㔳敡㕤攵㐹㕡づ戲㑤㈱㉢扤挵愷㤶㠷戸㍦挴㔲捥㠰㝢㠷戶ㄹㄵ㜶ㄴ㝤㈴挳㥢搰敢愳戰愴㌴挸〵搲㘱㄰㜱㐱㕥㔵㤰㜲慢㔶ㄷ㘲㐵戸㉤㐱㠱㉢㘸㘱挲㙤㐱㥤て〹户㠷搲昷㔳㠷ㄳ㉤昴㈵㘸昱㝥㐶散搰㕡㈳晡搶晢ㄹ㑦㘴㜳㌵㘶㌶㕢㌰㘳㘶㌲㔹㐸攴攲ㄹ㌳㕤㕢㐸㐴㜱て愲㘲戲㤰㌴晡㌹挳㘹㠲㡦搱摦改挹晢㌹挰改㔱愷っ昴昸㥥慡戳㌰㄰昲挶㜲㤹㝥〴㔴㝡㉢㥡㠸戱㈹〴㈲㈳㌷㥤愰㜴㘲㌱㌶㜳攴㍢搲㘱〵攵㘳戰愴〶㐳㉥㈴㔶㐱搴㐱㘲㜳㐸㠵挴㠹㐸攱㤰搰㡥㠲㐹攸慥愲㑥㠰愹ㅦ捦ㄶ㠸〴㌷㥣昵㐶ぢ㍣㕢摡昹戴㘳搰户昰㈴戲挵㐴㈱㤵㌶搳㠹㜸㌴㤹㡦ㄵ搳昱㑣㙤㌲㥡㌵戳改㘲戱ㄸ㑤收㡣愱捥ㄸ㔷挳挷搸捡改ㅤ换摥㌰愷㐷㥤ㅡ㡥㥥攰㌹挶㡤攷㜸愸昴ㄳ搰㐴㡣㙤㘱㠰㈷敥㘴㠷慥㜷戳㍡ㄱ戲㠰捤敡㈴㠸㑢㌷慢ㄱ㜶ㄴ㝤ㄷ慥搹㈹搰换慤㐳搵㈸挸〵收㘹㄰㜵挰ㅣつ愹挰㙣㜷挱搴〹㔳㌶慢搶㐰㙥㥣扥愷㠵㝥㈶㕡㜰摢摥づ慤㥤㠵扥捤㉤ㄹ捦ㄴ㡢戵㤹㑣㌶㥡㑤㈶㙡昳改㜴㍡㥥慦㉤收㔳戹㐲戴㄰㑦愵っ㤹搹㘷㡣戳攱㘳散攸っ㑥戸㡤㜱㝡搴愹㜱攸〹户㐶㌷户昳愰搲捦㐷ㄳ㌱㜶㠶〱㥥㘵㍡戹改〴愵ㄳ㡢㌱摥㤱愷愸扣㠴昲㕡㉣愹㈸攴㐲攲㌲㠸㍡㐸挴㈱ㄵㄲ戹㐰ㄲ㠷〶㤲攰㠴㍣㠲愰㜶ㅦ㉤㐸㈴敤搰摡㕡昴敤〳㘶㌴㔶ㅢ慦㠹㈵昲㔹散㘰㘶㉡㥥挹搶㤸挹㐲慡㤸换愷愳戹㘴捥㌴㘴慥㥥㌱慥㠲㡦㤱㜲〶㈷㈴㙡㥤ㅥ㜵㙡〲㝡㐲攲㐰㌷㠹敢愰搲慦㐷ㄳ㌱㜶㠵〱㥥㍥ㄲ扢㌹昲㠹㔴摥㑣㠷摤戱愴㜶㠷㕣㐸摣捡昰㤴昰㌵〹㔲㈱戱㜷㈰㠹㜹㠱㈴㈶挳〹㐱㜰ちㄶ㉤㐸㑣戱㐳㙢㜷愰㙦㤳㠸攵搳愶㠹〳㑣㌴ㅦ㑦㘶愲戵㤹㔸㌲ㄱ㌳㜳搹㙣㈶㤷㠹挷㔳㐵㘳慡㌳㥣㜵昰㌱愶㌹㍤㈱㈱ㄳ敦㡣㑦㥤摡ㄳ㍡㈱戱愷㥢挴摤㔰改昷愰㠹ㄸ戳㘰㠰愷㡦挴㕥㡥㝣ㅡ㤵昷搳㘱㍡㤶搴ㅣ挸㠵挴〳㄰㜵㤰㤸〷愹㤰搸摤㑤愲攳愰扢㕢㈰〹㑥㥡㈳〸慥散㐵ぢㄲ㝢摢愱戵㐷搱户㐸ㄴㄲ㠹㘲愱㈶㥥㑣〰㐷㌲㤶㉢收㙡ち㌵戱㐲㉡㤶㡦㘵ち㈹㌳㤳㌱昶㜱㠶昳ㄸ㝣㡣〵㑥㑦づ扡㌲㤵捥昸搴愹㝤愱ㄳㄲ㈹㌷㠹㈷愰搲搷愳㠹ㄸ晢挱〰捦㌲摤㜳搰摤摦㤱捦愶昲㔹㍡捣挱㤲㍡㄰㜲㈱昱㍣挳㔳挲搷挱㤰ち㠹㜱㠱㈴㜶ち㈴挱㘹㜰〴挱慤愶搰㠲挴㈱㜶㘸敤㈵昴㉤ㄲ昹㝣㉣㥢捥ㄴ㜰愸㈸㈶㤲㤹ㅡ㌳ㄳ㑦愴㙡ぢ㘶㌲ㅢ㡢㘵㙢ち㔹搳愸㜷㠶昳㌲㝣㡣㐳㥤㥥㤰挸㍡㍤敡㔴〱㍤㈱㌱摡㑤攲㌵愸昴㝦愰㠹ㄸ㥣散挶搳㐷愲攸挸ㄷ㔰戹㠱づ㜵㕣攷挵㤰ぢ㠹㜷ㄸ㥥ㄲ扥づ㠷㔴㐸㙣攵㈶搱㜱挴摣㌲㤰挴ㄲ㌸㈱〸敥晢㠳ㄶ㈴ㅡ敤搰摡㠷攸㕢㈴㘲㤹㜴㉡㥦捥攵戲改㝣㌱ㄹ㉤搴愶㜳㠹㙣㍥㥦捤㈶㜳戹㐴㉡㔱㤳㌴㥡㥣攱晣ㄳ㍥㐶戳搳㤳扤㐳愶扢ㄹ㥦㍡搵ち㥤㤰搸捣㑤攲㔳愸昴捦搰㐴っ㑥㕦攳改摢㍢摡ㅤ昹〱㔴㝥㑤〷摥㠵㐱㉤㠷㕣㐸㝣挳昰㤴昰戵ㄲ㔲㈱㔱ㄵ㐸㐲ぢ㈴戱ち㑥〸㠲㌳㙥㘸㐱攲㐸㍢戴昶㍤晡ㄶ㠹㙣㈶㤳㐹愴㙢攳愹㕣㍥㤵㡣攷㤲搹㔴慣㈶㕥挴搷㤲㔸戱戶㄰捦挴㡣愳㥣攱晣〰ㅦ攳攷㑥㑦㐸挸〴㌶攳㔳愷㡥㠵㑥㐸㤴戹㐹愸㑡攸换搱㐴㡣㕦挰〰㑦ㅦ㠹攳ㅣ昹愱㔴昶愵㐳ㄶ㑢敡〴挸㠵〴晦〰㐰〷㠹ㄳ㈱ㄵㄲ晦晡慥昳㉢㐹攷㤷戳慦㈰昵㝦晢攰攴㌳挶㠸㍡㑡㠴〲㠹㤳敤搰摡㈶攸摢㝢〷扥㥣搵挶昲戹㐲㉥㘹㈶戱㔹㘴ㄳ昱愲ㄹ㑤搷㈶㙢戰㔹愴愲〵攳ㄴ㘷㌸〳攱㘳㥣敡昴㘴敦㌸捤改㔱愷㝥㠵㥥㤰昸〴㠳改昸㜲㌶〸㉡㝤㌰㥡㠸挱㈹㘶㍣㝤㝢挷㔹㡥㥣户㜵搰㠷搲㘱㌱㐹㥣〳戹㤰ㄸ挶昰㤴昰㜵㉥愴㐲攲㙤㌷㠹㡥扤攳慤㐰ㄲ㥣㑥ㄶㄲ摢㈲ㄴ㐸㥣㙦㠷搶㐶愰㙦㤱㈸㘴捣㝣㉡ㅡ㉤愴㙢戲搱㘴〶摢㐲慥愶㈶㕢挸愷昱㉢㈴㥢㡥愶㘲挶〵捥㜰㐶挲挷戸搰改挹㌶㜱㤱搳愳㑥㕤㡡㥥㤰㜸搵㑤愲ㅡ㉡㝤㝢㌴ㄱ㠳㤳挶㜸晡戶㠹换ㅤ㌹㉦㘱搰挷搲愱㠵敢扣〶㜲㈱戱㌳挳㔳挲搷㕡㐸㠵挴㜳㠱㈴㥥〹㈴㜱ㄵ㥣㠴㐴っ愱㐰攲㙡㍢戴ㄶ㐷摦㈲㤱㌰㘳昸散㐸㘶戲搹㔸㑤戲搶㡣收捣慣㤹㑥㥡搹㕣㌱㥦挳敦慦愸㈱㜳挷ㅣ㘱〲㍥挶戵捥攰㠴㠴㑣ㅢ㍢㍡㜵㈳㜴㐲攲㜱㌷㠹㕡戸改㘹㌴ㄱ攳㈶ㄸ攰改㈳昱ㅢ㐷扥㡣捡㠹㜴㔸㡥㈵㜵ぢ攴㐲㘲て㠸㍡㐸摣〶愹㤰昸㤳㥢㐴挷愷攸㝤㠱㈴㝥ぢ㈷㈱㌱ㄵ愱㐰攲㜷㜶㘸㙤ㅡ晡ㄶ㠹㜴〶㌷㑢㉤㐴㙢ㄳ晣㥤㠲㙦㄰搹㑣㍥㔳㉣ㄴ㜳㘶㍣㤵㐸愶攳戵㠶捣〶㜳㠴搳攱㘳摣攱っ㑥昶づ㤹〸㜶㜴敡㉥攸㠴挴㕤㙥ㄲ戳攰愶敦㠵㈶㘲摣つ〳㍣㝤㝢挷㍤㡥㥣㜷㝣搰攷搳攱㘸㉣愹㝢㈱ㄷㄲ晢㐰搴㐱攲㍥㐸㠵挴㉤㙥ㄲㅤ㝢挷㙦〲㐹摣て㈷㈱戱〸愱㐰攲㑦㜶㘸㙤㕦昴㉤ㄲ昸〰㡤愷㜱换搸㘲㈲㤱㑣挶昳㌵㤹㐲愶㔰㤳挹㥡㘶㉤㍥㔴ㄳ搸㍢ㅥ㜰㠶戳ㅦ㝣㡣〷㥤㥥㙣ㄳて㌹㍤敡搴愳攸〹㠹㙢摤㈴づ㠲㑡㍦ㄸ㑤挴攰㔴㉤㥥扥㙤攲捦㡥晣㜸挱㐴㠷ㄳ㐸攲㜱挸㠵㐴㥥攱㈹攱㙢㍤愴㐲攲搲㐰ㄲㄷ〷㤲㜸ㄲ㑥㐲攲㌰㠴〲㠹愷散搰摡㘲昴㉤ㄲ戱㝣㉡㠱㥤㈲㥢捡愴昹㝤㈲㥡愹㐹㈷㔳昱㘲㍥㤹㑡攱昳㌴ㄱ㌵㘴挶㤶㈳㙣㠰㡦昱㡣㌳㌸㈱昱慣搳愳㑥扤㠰㥥㤰㌸搷㑤愲〹㉡㥤㝦㈳㈶㘲㜰昲ㄵ㑦ㅦ㠹扦㌹昲㔳愹㙣愳挳㘹㕣攷㤷㈰ㄷㄲ换ㄸ㥥ㄲ扥㕥㠱㔴㐸㥣ㅡ㐸攲攴㐰ㄲ㝦㠷㤳㤰㔸㠵㔰㈰昱慡ㅤ㕡㍢ㄲ㝤㡢㐴㙤慡㌶㔳㤳㑡㈶昳㈹晣㑥㑤攳㌸㤱㑣攳㄰㤱㑤攰㔷㝤㉡㘷㘶昲㠶捣挱㜲㠴㐷挱挷昸㠷㌳㌸㈱昱扡搳愳㑥扤㠵㥥㤰㌸捥㑤㘲㌵㔴晡戱㘸㈲挶〶ㄸ攰改㈳昱戶㈳攷捤㈰昴㕦搲攱ㅣ慥昳扢㤰ぢ㠹㤳ㄸ㥥ㄲ扥摥㠷㔴㐸慣っ㈴戱㍣㤰挴〷㜰ㄲㄲ愷㈱ㄴ㐸㝣㘸㠷搶㑥㐷摦㈲㠱晢㈸㘷捣㈲扥㐳攵愳愹愴㤹㐸㘵攲戱㘸挶㡣挵捤㜸㈶㤵㐹搶ㄶ㡣㝦㍡挳㌹〳㍥挶㐷㑥㑦㐸㝣散昴愸㔳㥦愱㈷㈴㤶扡㐹㥣つ㤵㝥づ㥡㠸昱㌹っ昰昴㤱昸挲㤱昳慥㄰晡〵㜴戸㠸敢晣ㄵ攴㐲攲㈲㠶愷㠴慦㝦㐱㉡㈴㡡㠱㈴ち㠱㈴扥㠱㤳㤰戸っ愱㐰攲㕢㍢戴㜶㌹晡ㄶ㠹㝣戴〶㉢㥣捤㘷㜳㠵㔸戲㤸㌲㜳㤹㕣㉣㤵攳攷㘷㑤㑤㌲㥤㑦ㅡ晦㜶㠶㜳〵㝣㡣敦㥣㥥㤰搸攸昴愸㔳㍦愲㈷㈴づ㜱㤳戸ち㉡晤㙡㌴ㄱ攳㈷ㄸ攰改㈳挱㌱㡡晣ち㉡㙦愰挳ㅡ慥㜳㌹攴㐲攲㈶㠶愷㠴㉦㑥㙣ち㠹㠵㠱㈴ㄶ〴㤲愸㠴ㄳ㥥戸戹ㄴ㐲㠱㠴㘶㠷搶㙥㐳摦㈲㔱愸捤愵㔳㌵㔱㌳㘵挶愲挹㘸㌴㥢㡥㈷愲㠵㘲〶㜸捣㐲搲㑣㘷㡣扥戶㡦晥㕢昸ㄸ㥣敢㤴挱〹〹㤹昴㘴㝣敡㔴㝦攸㠴挴ㅣ㌷㠹㜵㔰改扦㐷ㄳ㌱〶挰㈰㠸〴攷㌵㐵㝥㉤㘳晤㠱づ扣搱㠳㌲㥣㘴㝦㘴㜸㑡昸攲㔴愵㤰㤸攲㈶搱昱㈹㍡㈹㤰挴㈰㌸攱㠹〲ㅦ㠴〲〹㑥㑥㌲㥡昶㈰晡捥摥㤱慦㠹攵ㄳ㈰㤱㑤㈴㙢㜲昱㜴搶㡣攲㘰㤱㉦搴㘶愳㜹搳捣ㅡ㐳㙣ㅦ晤㈱昸ㄸ㥣扤ㄴㄲ昲㈹扡㠵搳愳㑥㜱㑥㔲㐸㑣㜰㤳㜸っ㉡晤捦㘸㈲挶㌰ㄸ挸ㅡ㝢㝥㡢㙥敤挸㜹挳〸晤㐹㍡昰㡥て㑡㈶ㅦ㈹㝡㥡攱㈹攱㙢〴慣㠵㐴搴㑤愲攳㔳㜴㝣㈰㠹㤱㜰挲ㄳ户㘷㐶㈸㤰ㄸ㠵㡥㤰㜸〱㝤㡢㐴っㅦㅣ挹㘴慣㈶㕢㉣ㄴ㤲昹㌴扥㙢收搳㌵㐹㝣㝣挶戲挵㑣㉥ㅦ㌵戶戳㝤昴扦挲挷攰㝣愴㤰㤰㙤愲摡改㔱愷㌸换㈸㈴㜶㜴㤳㜸ㄹ㉡晤ㄵ㌴ㄱ㠳ㄳ㡤㐱摢〴攷ㅥ㐵㝥〷挷晡㍡ㅤ搶㜱㥤挷㌹攱摦㘴㜸㑡昸攲㜴愲㤰ㄸ敥㈶搱戱㑤㙣ㅤ㐸㘲ㄷ㌸攱㔹愶扦㠳㔰㈰ㄱ戵㐳㙢敦愲㙦㤱挰㜹攰㜸戴㔸㡣搵㐶昱晢ㄳ㌰㌲戱㙣㈲㔷㈸攲ㄷ㐸㈶㔵㤳挹㘵㡤㤸敤愳扦〷ㅦ㠳㌳㡣㐲㐲戶㠹㠴搳愳㑥㜱摥㔰㐸㙣敥㈶昱㑦愸昴㡦搰㐴㡣㕡ㄸ〴㙤ㄳ㥣㑤ㄴ㌹㙦㈱愱㝦㑥〷摥〳㐲挹〴㈱㐵㕦㌲㍣㈵㝣敤〶㙢㈱搱㍦㤰㐴㈴㤰挴㐴㌸攱㠹㙢㠳ㄱち㈴㌸㈵挸㘸摡户攸㕢㈴攲㠵㑣㉡㤹愸㠹攵挰㈳ㄹ㑤攱户㔷ㅥ攷慤㜰㉦昸㐴㈲㔶㥢㠸㘵㡣㍤㙣ㅦ晤摦昰㌱㈶㌹㍤㈱㌱搹改㔱愷㌸ㄳ㈸㈴㉡摣㈴㝥㠰㑡晦ㄱ㑤挴㤸づ㠳㈰ㄲ㌳ㅣ昹㠳ㅣ㙢ㅦ㑣㠳改て㜱㥤㘵捡㡦愲㑡㠸㍡㐸㜰捡㑦㐸㝣昷㙦搷㙦搱㡥扤攳㕢㐸晤扦㐵㘷挳〹㑦搴㜳㈰ㄴ㐸捣㐱㐷㐸㐴搰户㐸搴愶㤲戹㙣ㄴ㕦户捤ㄴ㝥㤵攳愳㈳ㄵ挵㘷㐷摣㑣愷昰㕢㈴㔹㘳ㅡ㜳㙤ㅦ扤ㅦ㝣っ捥〲㌲㠲㝥㉣ㄶ㡣昹㑥㡦㍡挵戹㍤㈱昱〵〶搳昱㕢㜴㈰㔴扡㠱㈶㘲搴挱㐰㐸晣ㄲぢ慥㌳扡㥣昱ㄳ㌹㙦㉡愱て愱挳攳㔸㌲ㄶ㐱㡥㈷捡㉡㈰ㅡ搰愷昲〰㜴㜶昵捣㄰〵㕦㑤㍥搶㝢㙦晦改戸㔷㍦㉢㘲捡晡攰㌲㕡敢攲搳㡡昲〹晦㔹㉣捥㐱昱摡㜳扥㉡摦挷扡晥ㅦ攲㤰㘵攷慣ㄴ㈳㙥㡢㤷㍥ㄴ㉢㕣㜹㄰㔶㌷ㅡ㌴挴慥晥昶ㅢㅣ换㠶㌴捤㙡挳㕣ㄴ晥㠶攰挲㤶挹戸搶搵晡〳㜴㥢㍡㜳㔴㘳㥤㕢捥㔷㜷㑡㈶攷摡㜰摦㠲㜶搳㜱㥢摦摡攱㠷㕢戸㘳戶ㄱ㡡戱扣㐱晤㤰捥㥥敢攲摤㘱㥤搲㔹捤㙤昸㘳ち㘶挱㠹搸㠶㉢㕡㉢捡晢愸挰敢改敤㍦㌵挷慢㜵ㄹつ㝦㑥㘱㔶㠱〰㠶〵㕣扡㍣愵愱㕤㉥晤摦ㅡ㝡愵㜳敡㔲ㅢ㠶戵慤㥡㌸㝡昲扣搱戱㘸扡昲㙤扣ㄵ㍤捥㔲ち㥥㌹戹〵㐶昴㙤㄰㔲㜱㌷㘷㌴㡡〶搶愳㠳ㅤㄹ㤷㄰㤷㍣㍥摢挳敥㑥戲晥慦戲晦㌷㈶つ㍣搴昱昸㤹ㅡ㜹捥攴捡㌷㔶㕦昱昹㡤扢㔶㕦㜶敢㑦昶晦慢㉤㡦捦昶戸昸㈲㍥晥戲〷㈶㍦戱㍦㐲慡扦挹收㉤㌶ㅢ搰愸搷㌱㠸㔷㜰㔵戲敦㜶攵晦戰ㄵ摥摢㤵ㅢ㠷㈱ㄲ㥥愸戹挱㜸〷昴㔱㑢搰攱㝥愳㕥㠵〷㌷㔶慥慡㕥捤戵㙣㠲㤸摢㤸搲ㅢ搱㙡㍢㐰㘶挳㡣㈵搴㑢㌰㜵㄰㐴昴㌱搰つ㍣〲㔶扤〳挱昹㐱昱攸㌱㠸ㄵ昰〸〲昱扣扤扥㍥㄰捦搹ち敦㙤换㡤㔵㠸㠴㘷㤹扥㡢〵攲㘸㜴〴挴㌳昰攸〰ㄱ㈳〸捥攳㔹㈰㌸㐳愸㈵㈰敢㉢㕢㔵㍡愵搶㤷㜰愸愱昹戱㌰㜲搰っ㍣ㅥ㥤摥㐱攱慣㘰敦愰㜰戶㉦〸捡㘳㘱㔰ㅥ戵ㄵ摥㕢㤹ㅢ愷㈱ㄲ㥥㘵晡慥ㄶ㤴㌳搱ㄱ㈸て扢愱㑣攴㕡㜲㤲捥㠲挲改㍦㙤㡦づ㈸戵㈹昵愷ㄲ㈸㤳愱ㅡ㜸ㅥ㡣㝡挷㠱戳㝣扤攳㜰〹㍣㠲㌸晣㈱㡣挳㍤戶挲㝢㐷㜳攳㌲㐴挲戳㑣㥦㘹㜱戸ㄲㅤ攱㜰㤷㥢挳㉣㜲攰ㄴ㥤挵㠱㤳㝦摡散づづ愹㕡㜵㐷〹㠷戹攴㜰ㅤ㡣㝡挷㠱㜳㝣扤攳㜰㌳㍣㠲㌸摣ㅡ挶攱ㄶ㕢攱扤戱戹㜱㉢㈲攱㠹㤹ㄱ㡢挳敤攸〸㠷摦戸㌹㉣㈲㠷㜵㔰㔹ㅣ㌸昵愷敤搷挹㈱愵慥㉦攱㜰〰㌹摣つ愳摥㜱攰っ㕦敦㌸㜰㥥㉦㠸挳㔵㘱ㅣ搶摡ち敦晤捤㡤〷㄰〹㑦㤴㠳㔸ㅣㅥ㐱㐷㌸慣㜱㜳挸㤲〳愷攷㉣づ㥣昸搳昲㤰㌹ㅦ㐱〹㜵㘹〹〸㤳㈰㥥㠰㔵敦㐰慣㜷㍣㝡㝣搴攴㌴㕦㄰㠸ぢ挲㐰㥣㙦㉢扣昷㌹㌷㥥㐷㈴㍣㔱㕡㘲㠱㜸ㄱㅤ〱㜱慥ㅢ㐴ㄳ㐱扣っ㤵〵㠲昳㝥㕡ぢ㘴搶㔱㌳㔳愳捥㉡攱㜰〴㌹扣〶愳摥㜱攰昴㥥㜸昴㤸〳㈷昹㠲㌸㥣ㄶ挶攱㔴㕢攱扤摤戹昱づ㈲攱㠹戲ㄵ㡢〳㈷昸㠴挳挹㙥づ慢挸攱㥦㔰㔹ㅣ㌸敢愷ㅤ搵挱㈱㥤㔶㈷㤴㜰㌸㥡ㅣ㍥㠵㔱敦㌸㜰㜲慦㜷ㅣ扥㠶㐷㄰㠷搵㘱ㅣ㡥戱ㄵ摥扢㥥ㅢ摦㈰ㄲ㥥㘵晡昱ㄶ㠷㡤攸〸㠷㥦扢㌹晣㤲ㅣ㝥㠰捡攲昰㍤㤶戴㤳㍡㌸搴㘶搴捡ㄲづ愷㤰㠳挲㉡昵㡥〳愷昶挴愳挷摢㐳㕦㤸㔷㜳昴㥥慦㔵㙤㘱ㅣ㕡㙤㠵昷收攷㠶㡥㐸挲攱㑣㡢挳〰昴㠵挳㔲㌷㠷戳挹㠱昳㜲ㄶ〷捥昸㘹扦敥攰㤰挹愸挶ㄲづ攷㤱挳㈰ㄸ攱搹㡢慦㤷㥣搸ㄳ㡦ㅥ㜳ㄸち昳敡〰づ㠷㠵㜱㈸摡㡡㙡捦㍤搰㡤㘱㠸㈴ㅣ㉥戱㌸㙣㡢扥㜰㈸戸㌹㕣㐶づ㈳愱戲㌸㡣挰㤲㜶㐵〷㠷㜴㐲ㅤ㕡挲攱㑡㜲攰㑣ㅤ㥥扤攰挰㘹㍤昱攸㌱〷㑥敥㔵〷㜰㌸㈸㡣挳㠱戶挲㝢㉢㜴㘳㘷㐴ㄲづ搷㔹ㅣ㘲攸ぢ㠷晤摤ㅣ㙥㈰㠷〴㔴ㄶ〷捥昶㘹㌷㜵㜰㐸愵搵挲ㄲづ㌷㤳㐳㉤㡣昰散〵〷㑥敡㠹㐷㡦㌹㜰㙡慦㍡㠰挳晣㌰づ昳㙣㠵昷㡥攸挶ㅥ㠸㈴ㅣ㙥户㌸㑣㐵㕦㌸捣㜱㜳㔸㐷づ㥣慤戳㌸㜰慥㑦扢ㄳ㌲攷㠳㌳慡昶㉣〱㜱㌷㐱捣㠲ㄵ㥥扤〰挱㌹㍤昱攸㌱〸捥散㔵〷㠰㤸ㅡ〶㘲㡡慤昰摥ㄹ摤搸〷㤱〴挴晤ㄶ㠸㐵攸ぢ㠸㐹㙥㄰て㄰〴㈷攴㉣㄰㥣敡搳ㅥ㠲捣晥戹ㄱ㔷扢㤵㜰㜸㠴ㅣづ㠲ㄱ㥥扤攰挰ㄹ㍤昱攸㌱㠷㉣捣慢〳㌸搴㠶㜱㐸搹㡡㈱㥥㍦戹㙢攴ㄱ㐹㌸㍣㘱㜱㌸っ㝤攱㤰㜴㜳㜸㤲ㅣ㌸ㅤ㘷㜱攰㐴㥦昶㜴㈷㠷ㅡㄵ㉤攱昰㉣㌹㌴挱〸捦㕥㜰攰㝣㥥㜸昴㤸㐳ㅢ捣慢〳㌸㡣つ攳戰㤳慤昰摥㈷摤㔸㠶㐸挲攱㐵㡢挳㉡昴㠵挳㡥㙥づ㉦㤳〳㈷攳㉣づ㥣收搳晥摥挹㈱愹㐶㤷㜰㜸㡤ㅣ㔶挳〸捦㕥㜰㌸搶昱攸㌱〷捥改㔵〷㜰搸㌶㡣挳㜰㕢攱扤㕤扡㜱ㄲ㈲〹㠷つㄶ〷捥攷〹㠷慤摤ㅣ摥㈱㠷㌳愰戲㌸㜰㤲㑦㝢慦㠳㐳慡㐶㙤㔹挲攱〳㜲㌸ㅢ㐶㜸昶㠲〳攷昲挴愳挷ㅣ㌸愳㔷ㅤ挰㘱㔰ㄸ㠷捤㙣㠵昷慥改挶㐵㠸㈴ㅣ㍥戵㌸㜰㌶㑦㌸ㄸ㙥づ㥦㤳挳ㄵ㔰㔹ㅣ㌸挵愷㝤搹挱愱㌶愶晡㤷㜰昸㥡ㅣ慥㠲ㄱ㥥扤攰挰㤹㍣昱攸㌱〷捥攷㔵〷㜰攸ㅢ挶㐱戳ㄵ摥㥢愷ㅢ㥣〶ㄴづㅢ㉤づ㥣换ㄳづㄵ㙥づ㍦㤰挳㙦愱戲㌸㜰㠲㑦晢愹㠳㐳ㅡ户挰㉡攱愰㜰㕢挵㠱敢㘰㠴㘷㉦㌸㜰ㅥ㑦㍣㝡捣㠱戳㜹搵〱ㅣ㌶㝥ㅢ㜲㥥敥㍢㕢攱扤㠷扡挱㐹㐰攱搰ㄷ㘳挷㜹扡〷搰ㄷづ摦挲攳㝤慣㥤㥣愷搳愱㔴㥣㠴戳㌸㜰㝡㑦敢〷㤹晤㐳㉢慥扥㠲昵摢戰戶㑥㕥づ㈰㠷挷㘰㠴㘷㉦㌸㜰ㄶ㑦㍣㝡捣攱㐹㤸㔷〷㜰昸㌴㡣挳㈷戶挲㝢㉢㜵㠳㔳㠰挲㘱㤰挵攱㜹昴㠵挳㐷㙥づ㐳挸㠱㔳㜰ㄶ〷㑥敥㘹㕢㜴㜰愸慤㔱敦㤷㜰ㄸ㑡づ㉦挳〸捦㕥㜰攰ㅣ㥥㜸昴㤸挳敢㌰慦づ攰戰㈱㡣挳㕢戶挲㝢㐷㜵攳㑤㐴ㄲづ摢㕡ㅣ㌸㡢㈷ㅣ摥㜰㜳ㄸ㐹づ敦㐱㘵㜱攰搴㥥戶ㅤ㘴捥㜹摢愸㝡戵〴㐴㌵㐱㜰㔶づ捦㕥㠰攰ㄴ㥥㜸昴ㄸ挴攷㌰慦づ〰昱㘲ㄸ㠸扦搹ち敦㥤搵㡤㉦ㄱ㐹㐰㡣戵㐰㜰ㄲ㑦㐰扣攰〶戱㌳㐱晣ㅢ㉡ぢ〴㘷昶戴㕤㈰戳㜷㡣㤴㝡愶㠴㐳㡣ㅣ㌸㈷㠷㘷㉦㌸㜰〲㑦㍣㝡捣愱てづ㔲搵〱ㅣ㥥〸攳昰戸慤昰摥㘰摤愸㐴㈴攱㔰㙢㜱搰搱ㄷづ㝦㜶㜳挸㤰㐳㍦愸㉣づ㥣搷搳㜶敤攰㤰㡥愹㠷㑢㌸㑣㈴㠷㠱㌰敡ㅤ〷㑥摦昵㡥挳㄰㜸〴㜱戸㍦㡣挳㝤戶挲㜷㥦昵㉤㄰愹扢晢慣扢晥㔸昹㐰挰慦㉣昲㜲扦㝥㐵㑢捣改㍡㕣昰搷搰搸㈸搷捡昵挷㙤㤱㕢昱攷挲攷攰敥摦戸ㄹ㜲㕤㠳晤㈷㘸㘷攱慥攰扣换慣㜳攳㕤㕤㝡㜴搶㡡昳㕢㜱㈷摥扥挵㔹㙤戸㙢㝢愱ち㝦敥戸扤摤㙣㙤晥㕦戸㘷㌲慥㕥攴㉤㘹昰戰敥㤶ㅣ㜸攱㈰慦〸っ㥣ㄸ戳㙥愴摥挹挳昹㉢攰攵扣㥢昲㝦㜶〳㜷㙤㉡㌶㌱攷扥慤〵搷晤挱㉢搴扤㜸㡢慤㌹敡㘳换㝥㤲㌱㤷㤵愳㠸ㄳ昶摡っ㌴晣㌳扥㌲户㡣㈶愲捦㠴㐴㉥㈰㤵愶慣㜲㈸㌶〳敦捡昱㔲㑥摥攸愳捣昳户扣晢昵攳ㅡ㍢㡦㡡㙤攰摡搵㠴㈲㍦㍢晢㌶搵㘷㕢㕢戳慢慡㥡敡ㅢ捤收挳摡ㄷ㔷搵㉦挷晣㈹敥㙢㡥㜱攰て㠳敢戳昰㍦㔳昱愵戶㐳㐴㙥㤷㍡㔷戶㐲慤ぢ㕣戱㌹㕣〳慥㔸攷㑡捤愳㠸㔷挵㕡㉢愵慡ㄱ㠳㉢收㍣搴ㄸ㜴㌸㕣㝤㙦㔸㜶愴摢〵ㄲ愶搳昶㠱㌴㤸敤㉤㠱㐳愸㠳扤戶㄰㑤㈹摢㐵㤰戸㠷ㄱ㐳散㤲㘱搴㐰㈰挳搸て㤶ㅤ挳搸搵ㅥ㠶捥㘱㔴愸敢〲㔳ㅥ挸搸㑣搹戹搶〷㔳攴㕡敢㠹摥㜴㥣㐰㤲㜴㠷挰戲㈳ㅤ愷㘶〴戲㤵㙥㑤㘰扡慣㍦㕤摥㤳㙥㤶㌷ㅤ攷㘹㈴㥤改㑥挷ㄹ㄰㔷扡㡢〲搳㉤昶愷㍢摣㤳㙥㤱㌷摤〱㑥扡㐶㜷㍡㑥㌴戸㌶愱㜳〲搳戵㌰㜶改㈶㜴㠴㈷ㅤ攷㈴㑡摥㍢搳㐹搷收㑥挷搳昹慥㜴愷〵愶㕢敥㑦户搲㤳㡥㘷晥㑢搲ㅤ攱愴㍢搲㥤㙥㠵㤳捥㝡敦㑥〸㑣㜷㌴㘳㤷㙥㉡慢㍤改㔶㜹搳ㅤ敤愴晢㠵㍢摤昱愵改㡥づ㑣㜷㠲㍦摤㠹㥥㜴扦昴愶㍢挵㐹㜷戲㍢摤㤹㑥㍡㙢昷㕦ㅥ㤸敥㌴挶㉥㝤敦捥昰愴㍢摢㥢敥㍣㈷摤㤹敥㜴㍣搵敡摡㌲㕢〲搳㥤挳搸愵㌰捦昵愴扢捣㥢㡥攷㕤㘵㐷㌸摦㥤㡥㘷㌴㕤改ㄶ〷愶扢挸㥦敥ㄲ㑦扡ㅢ扣改㜸㝡㔳搲㕤收㑥挷ㄳ㠷慥㉤㌳ㅢ㤸㙥つ㘳㤷挲㕣敢㐹户捥㥢敥㙥㈷摤搵敥㜴㍣㍤攷㕡扢〳〳搳㕤挷搸愵㌰㙦昰愴攳㤹扣㤲ㅤ攱ㄱ㈷摤㑤敥㜴㍣ぢ收㑡㔷ㄷ㤸敥ㄶ㝦扡摢㍣改㜸挲慣㈴摤戳㑥扡摦戹搳扤㔸㥡㙥㑥㘰扡㜵晥㜴㜷㝡搲扤散㑤昷㥡㤳敥㙥㜷㍡㥥搳㜱慤摤昴挰㜴昷晡搳摤攷㐹昷㡥㌷摤〷㑥扡㍦戹搳昱搴㠹㉢摤敥㠱改ㅥ昲愷㝢挴㤳敥㜳㙦扡慦㥤㜴㡦戹搳昱っ㠵㉢㕤㙤㘰扡挷晤改搶㝢搲晤攰㑤挷搳ㄵ戲㈳㍣攵㑥挷ㄳ〱㤲捥㍡慡㐴〳搳㍤换搸愵㍢挲昳ㄴ戹㍥㕥㜹捥愰㘴㔳攱㔹〱㐹昷㔷㉣㜴㝣扣昲昷戶㙢敤挶〴愶㝢〹㐶㥥ㅤ攱ㄵ㡡㕣改昸搳扣㈴ㅤ㝦㝣㑢扡㔷戱搰㤱㡥㍦㙢㕤㙢㌷㉡㌰摤敢㌰昲慣摤㥢ㄴ戹搲㡤㐴扦㈴ㅤ㝦攲㑡扡つ㔸攸㐸挷ㅦ㡦慥㜴挳〲搳扤ぢ㈳㑦扡昷㈹㜲愵攳敦捣㤲㜴㌱〸㈴摤㠷㔸攸㐸挷摦㘸㉥㤸㠳〳搳㝤っ㈳て捣㑦㈹㜲愵攳捦戹㤲㜴晣挱㈶改㍥挷㠲㤳慥㤲摦㤹㝢晣㠵㥥㤵㙥㠳昰搳愷搱捣昳敦昴㑣挱㕦㝢ㄹ摢㠸㉦收㍤昸攳㍡㕦㈰㡦攲㌷㜱挶搰扦戴ㄷ搸ㄹ挸敦挳㕣愸攲户㘷挵敦扡ㅣ㤴晥ㄵ挵晣㥡㉢ㅥ㕦摢ぢ攲挱慦戴㥤ㅥ㜵攸㠹挷扦㈸㕥㘴敢昴㙦散〵昱攰户捦㑥て㝥戳ㄴ㡦㙦㈹收㤷㑡敡昴㝦摢ぢ攲挱㉦㤰㥤ㅥ㔹昴挴攳㍢㡡昳戶㑥摦㘸㉦㠸㠷㘹㜷慣昵攰昷㍢昱昸㥥㘲㝥戵㤳ㅣ㍦搸ぢ攲挱慦㜱㥤㌹昸ㄵ㑤㍣㝥愴昸〸㕢愷晦㘴㉦㠸㐷㥢摤戱㜲昰㕢㤶㜸㤴㔵挱㠳㕦戰㈴㠷㘲㡦㉣昱ㅡ挸㉦㔳㕣戰㍣昸㐵㐹㍣捡㘹挳敦㐸攲搱挷敤昱㡢ㄲて㝥搷ㄱ㡦ち摡㥣攸㜸㔴扡㍤昸㤵愶㌳〷扦慥㠸㠷㐶ㅢ㝥㔳㤱ㅣ㝤摤ㅥ晣㔶搲改挱㙦ㅣ攲㔱㐵ㅢ㝥搹㄰て摤敤挱㉦ㄶ㥤ㅥㄷ㌹ㅥㄱ摡昰晢㠲㜸昴㜳㝢昰扢㐱愷〷㍦昷㈵㐷㝦摡昰㈳㕦㍣〶戸㍤昸昱摥改挱㡦㙥昱搸㠴㌶晣搴ㄶ㡦㠱㙥て㝥㐲㜷㝡昰搳㔷㍣っ摡昰㠳㔷㍣㌶㜵㝢昰㐳戶搳㘳㥤攳戱ㄹ㙤昸搹㈹ㅥ㠳摣ㅥ㜷㤷㜸昰㌳㔰㜲っ愶つ㍦晥挴㘳㠸摢㠳ㅦ㜵㥤㌹昸㌱㈶ㅥ㥢搳收ㄱ挷㘳ぢ户〷㍦慤㍡㍤昸㐹㈴ㅥ㕢搲㠶ㅦ㐲㤲㘳愸摢㠳ㅦ㌸㥤ㅥ晣㌰ㄱ㡦慤㘸昳扣攳㌱捣敤昱搷ㄲて㝥ㅥ㠸挷搶戴攱㐷㠱攴搸挶敤挱挳㝥㘷づㅥ搲挵㘳㌸㙤㜸㌴ㄷ㡦㙤摤ㅥ㍣㜲㜷㝡昰愸㉣ㅥ㈳㘸挳〳戲㜸㡣㜴㝢昰攰摢改挱〳慢㜸㡣愲つ㡦愹攲戱㥤摢㠳挷捦㑥て㌹戰昱攸㌱ㅡ㌶捥挳攰〱㑥㑥戹㔵㐳㡡㜳昲㜲㌰昳㔹昱愰㈶㔶㍢㔸㔶㜲〰愳搵㡥敥㔸㍣㤰㠹搵ㄸ换㑡づ㕡㍥㉢ㅥ扣挴㙡慣㘵㈵〷㉡㥦ㄵて㔸㘲戵戳㘵㈵〷㈷㥦ㄵて㔲㘲戵㡢㘵㈵〷㈴㕡㤵慣㈳て㑣㘲ㄵ戳慣攴㈰攴戳攲挱㐸慣ㄲ㤶㤵ㅣ㜸㝣ㄹ㜹〰ㄲ慢ㅡ换㑡づ㌶㍥㉢ㅥ㜴挴慡搶戲㤲〳㡣㉦㈳て㌴㘲㤵戱慣攴愰攲㡢挵㠳㡢㔸敤㙡㔹挹㠱挴㘷挵〳㡡㔸㑤戴慣攴攰攱换挸㠳㠸㔸敤㘱㔹挹〱挳ㄷ㡢〷づ戱㥡㙣㔹挹㐱挲㘷挵㠳㠵㔸㑤戵慣攴挰攰戳攲〱㐲慣愶㕢㔶㜲㌰昰㔹昱愰㈰㔶㌳㉤㉢㌹〰昸慣㜸㈰㄰慢㔹㤶㤵散昴㍥㉢敥晣㘲㌵摢戲㤲ㅤ㥤㔶㈵摢〴㜷㜸戱㥡㙢㔹挹捥敤㡢挵㥤㕣慣收㕢㔶戲㐳晢㘲㜱挷ㄶ慢㝤㉣㉢搹㠹㝤㔶摣㤹挵慡捥戲㤲ㅤ搷㤷㤱㍢戰㔸㉤ㄲ㉢挳ㄹ戴攲晥㈹攷挲㙦晣挶㥡㉣㥢〲摦㉡晣摤㈷敥㤲愲戸愱㔴㘱㌸晢愶攲敥㈸ㄶ搷㤷㕡㈸敥㠱愲戸捥愳攰㑥㈷㡡㙢㍤ち敥㘷愲戸挶愳攰慥㈵㡡慢㍤ち敥㑤愲戸捡愳攰づ㈴㡡戵ㅥ〵昷ㄹ㔱㕣改㔱㜰㌷ㄱ挵ㅡ㡦㠲㝢㠶㈸慥昰㈸戸㌳㠸攲㜲㡦㠲摢扦㈸㉥昳㈸戸挹㡢攲㔲㡦㠲㕢戹㈸㉥昱㈸戸㘱㡢攲㘲㡦㠲摢戲㈸㉥昲㈸戸昹㡡攲㐲㡦㠲㕢慣㈸㉥昰㈸戸㤱㡡攲㝣㡦㠲摢愵㈸捥昳㈸戸㈹㡡攲㕣㡦㠲㕢㥦㈸㝥敤㔱㜰㠳ㄳ挵㌹愵㡡㝥晦て㜷敦愷敦</t>
  </si>
  <si>
    <t>CB_Block_7.0.0.0:102</t>
  </si>
  <si>
    <t>㜸〱捤㥤〷㝣摣攴晤晦晤㌸戶㘲㕤ㄲ㈲㈰㠱㠴〴ㄲ㠷㤸ㄵ〸㜷攷ㅢ扥㐰㈰㍢㠴㉣挰〹扢㤸ㅢ扡挴挴㈳搸捥㠲搲㔰㐸㔹㘱㤷ㄵ㘶〸㝢ㄴ㘸㑢搸㠵㌲㑢搹戳㡣㐲搹ㄴ㈸㝢㤷昹晦㝣扥㤲㙣㥤㠶ㅤ昷搷晦敢搵攳晣愰攷㍢ㅦ扤㑦搲改昴㝣愵㤴愹戲戲戲㥦昱攲晦昹慡攰挲昰晡ㄵ敤ㅤ㘶昳搸挹慤㑤㑤㘶扥愳戱戵愵㝤散挴戶戶散㡡㔹㡤敤ㅤ㝤㘰愰㌵㌴㐲摦㕥搹搰摥㜸㠴㔹搵戰搴㙣㙢㠷㔱㘵㔹㔹㔵㤵㕥づ晤㔰晢捦㜰㍡㍡扤昴ち㌶戰㉡搳㌵㌶㝤搹㔴戱搱搹㐴搸昴㘳搳㥦捤〰㌶ㅢ戱ㄹ挸挶㘰戳㌱㥢㑤搸㙣捡㘶㄰㥢挱㙣㌶㘳戳㌹㥢㈱㙣㤸㕦摦㠲捤㌰㌴晤㠷愳㤹㌷㜹搲摣摣㘱㔸㥢晡㡥搶㌶㜳挷㤱晢㕡㘳ㅥㅦ㡢㡤㡤㡤㡤㘷攲愹戱搱ㅤ㐷㑥㕥搲搴戱愴捤ㅣ摦㘲㉥改㘸换㌶敤㌸㜲慦㈵戹愶挶晣㑣㜳挵扣搶㐵㘶换㜸㌳ㄷ慤捤㘵ㄳ㜵戱㐴㌲㔹捣㘴敡晡㙦㠹挸㜳㈶㑦摡慢捤㉣戶晦户㘲㙥挵㤸㜳㈷㑦ㅡ㍢挷散昸㙦挵ㅣ㠱㤸〸㌹愵戵㌹摢搸昲㕦ち㕡挹捦㌴㌹挵捣㌷昲挳㌷捤戶挶㤶〵㘳㌱散ㄲ搰攸愵挷㑥㙣㙦㕦搲扣㤸摢搱㘴戳愹㘹ㅦ戳㈸ㅦ㝡昳㤴昶㡥扤戲㙤捤敤晤㥢挹捦㙣㌳㕢昲㘶晢㐶捤㔳㤷攷捤㈶摢戰扤慡㜹摦㙣摢㥣㙣戳㔹挱㠵㠱捤搶㘷㌸愳㘰戶㜴㌴㜶慣ㄸ搰㍣扦摤摣㈷摢戲挰愴㐹㘵昳昴㈵㡤〵㔵㔱㠱㜷㔹㥦㙤㠳㐶㈶ㅦㄴ挶搳㍣㜹㘱戶慤㐳㝡晣〸㘳㐱戶慥捤㐵搶愲㘴㕣摣愴㐶㝡扣昸㤹搵㌷㌶捦㌴摢㕡捣㈶㈶攱㈷㌹挶㘳㈴㠰慣捦愱㤳㤴戳㍡晣㤴㔴㍦㝢攷攳扡㌰㡢㌶ㄲ捤㤰㌹慤㙤捤搸㈰㘷㥢搹㤶昱戱ㅤ敢㍢ち㔳捣愵攳愳㘳攳㝡㌵戴晡㈸摡㙤㡤㘶ㄳ挰㈸戴㌶㌷ㅥ㤱㈵敤㜱昱摡攸㌸㝤㌴㉤㙡搰愸㡡㤷戱愷扢攳㜳㙦㉢㙦挸㤶㌷攴捡ㅢ昲攵つ㠵昲〶戳扣愱㔸摥戰愰扣㘱㘱㜹㐳㘳㜹挳㘱攵つ㡢㘰攳扣慡晡昶㉤户㕦搷㥥㌰扣晦搶晡戲搹攷慢戵㠵㥡㐳㉥敡愷戸㜳换戱㘱㕢㉣㠴㡦㜷㍢㘸昵敤搱㘸㍢愰昱㡣㌷㤶㐹㡦搳挷搰㘲㐷㌴㑡㍤㡢昱㜲捣㠷扣㍢昷摣㡦㔶㝥㍢敤扣㉦㡥扡㘶㜸㝣㜶愵攲㐱㐴㤲㡤挵㐲㜸戲㥤ㄹ㉡㡡㐶㡢愱昱㈴㡢挷㙢挷改㜱㕡搴愲㔱敡㌱㍢㔹㐷昹㤱㕦摣昳搵搷戳搷敥昵搶ㄵ㉤〳ㅦ㍦㔴昱㘰㈵挹㤲㔸〸㑦㤶㘲愸㌴ㅡ慤づ㡤㉦ㄹ搶㉣㐳㡢㜱㘸㤴㝡搰㑥㜶晣㡦愷㝥㝣㔹晡扥搹㔷㡥㡡㥥戶㐳搹㌳㤵㡡〷㐵㐹戶㉢ㄶ挲㤳㡤㘷愸摤搰㘸扢愳昱㈶㡢㈲搹〴㕡㑣㐴愳搴摤㜶戲攷昷摥㔷㑤㜹㙥摥ㅥ㙢㍦㝢昶㠲捡㙤愶㝥慥戸ㅦ㑡戲挹㔸〸㑦㌶㠵愱愶愲搱愶愱昱㈶㡢〱攳㜴㕡散㠱㐶愹㕢敤㘴晦㕡㜳收㝤㔷晥昳㠴㍤㉦㍥攲戰㠳㡥扢㘵㥦㜵㡡〷㜹㐹戶㈷ㄶ挲㤳捤㘴愸㔹㘸戴搹㘸扣挹愲挹㜱晡ㅣ㕡捣㐵愳搴㑤㜶戲㙦扥ㅦ㌸晡㐸㜵攳搴㌵㜷㙣晤搱㝤戱攴戶㡡㕦㈶㤲㙣㙦㉣㠴㈷摢㠷愱敡搱㘸昳搰㜸㤳挵㤱㙣㍥㉤昶㐵愳搴㌵㜶戲㑤捦㜹晣㤲㘹㔳敡愶㕦戹搳㔵㘳㑥㥢㌲昶㌸搵て㙡㐹戶㍦ㄶ挲㤳ㅤ挰㔰〷愲搱づ㐲攳㑤㔶ㅢㅢ愷ㅦ㑣㡢㕦愰㔱㙡㥤㥤㙣㔹㘳昴㤱㉦慥愹㥡㝤敡慡㜹㍢愴㈶散㜶㡡攲㤷愳㈴㙢挰㐲㜸戲㐳愱搵戳㘸戴ㅣㅡ㙦戲㜸㙡㥣㥥愷㐵〱㡤㔲ㄷ搸挹㝥㕢愷摤搴㜷收慣〹㜷捤摣㈶昵愷戳㑦㝥㔴昱㑢㔸㤲ㄵ戱㄰㥥㙣〱㐳㉤㐴愳㌵愲昱㈴㡢㘵戰㠱ㅣ㐶㡢㐵㘸㤴㍡换㑥昶挹挵摦っ晥敡㠶㌷㘷㕤㝥㑦㜱㥢搴愳㑦捦㔴晣戲㤷㘴捤㔸〸㑦搶挲㔰慤㘸戴挵㘸㍣挹攲㔱㈴㍢㥣ㄶ㙤㘸㤴㍡挵㑥㜶昹换㥦㍣戱㝦晡戳㔹挷摦戴攰愱㈹㈷慦晣㐹昱愴㐲㤲㜵㘰㈱㍣搹ㄲ㠶㕡㡡㐶㕢㠶挶㥢㉣㠶晤㙣㌹㉤㔶愰㔱敡㌸㈷搹㡢㘷ㅦ搵㝦㐴昳摣㔵愷㜶散㤲ㄸ昱攸㠷㡡㈷㉦㤲散㐸㉣㠴㈷晢㈵㐳ㅤ㠵㐶晢ㄵㅡ㙦戲㘸摤㌸㝤㈵㉤㡥㐶愳搴㑡㍢搹ㅥ㡦摦戶搳㔳㘳㠶敥㜹捡慣ㄹ㠷挵摦昸㌲愲㜸㤲㈴挹㡥挱㐲㜸戲㘳愱搵㔷愱搱㝥㠳挶㤷㉣㌳㑥㍦㡥ㄶ挷愳㔱㙡戹㥤㉣昱搰㜹ㄳ慦㡣慤㥥戵㙥敢搷敡㝦戳昳〳㌷㈹㥥㡣㐹戲ㄳ戱㄰㥥散㈴㠶㕡㡤㐶㍢ㄹ㡤㉦ㄹ㌶晤㔳㘸㜱㉡ㅡ愵づ户㤳昵摢㝥敤扣㈳挶愶㘷㥤晥攷改㡦愵㉦㝢㘴㑢挵㤳㍥㐹㜶㍡ㄶ挲㤳㥤挱㔰㘷愲搱㝥㡢挶㥢㉣ㄶㅦ愷㥦㐵㡢戳搱㈸㜵㤸㥤㉣㍡攵挶㑢捡㉥戸㜵攲㌱戱㐷㌳戱㐵㥦㍤慣㜸㜲㈹挹捥挵㐲㜸戲昳ㄸ㙡つㅡ敤㝣㌴摥㘴㜱㈴扢㠰ㄶㄷ愲㔱㉡㙦㈷晢挷挸㈳㕥㉤㥢晤晢挹搷摥㜶摣挱㡦ㅤ㕢摤慡〶㐳㉤挹㉥挶㐲㜸戲㑢ㄸ㙡㉤ㅡ敤㔲㌴摥㘴〹㈴㕢㐷㡢换搰㈸㜵戰㥤㙣戳㌷晡摥㜴㘹敤㌷㔳搷㍥㝥攴愲㡦㑦扤昰ㄲ挵㤳㘵㐹㜶〵ㄶ挲㤳㕤挹㔰㔷愱搱慥㐶攳㑤ㄶ挳戱昱ㅡ㕡㕣㡢㐶愹昹㜶戲晤㙦摦㘱晦〹攷㝤㍢昱搴愷攲ㄷ㜵㌴㌷㕣慢㜸㔲㉥挹慥挷㐲㜸戲摦㌱搴つ㘸戴ㅢ搱昸㤲攱㌴收㈶㕡晣ㅥ㡤㔲㜳散㘴㑦㙦摥㜱攳晡〹㈷敦㜹昴戸㠷㕡㥥扤晦摤扦慢㈱㔰㑢戲㍦㘲㈱㍣搹捤っ戵ㅥ㡤㜶ぢㅡ㙦戲㈸㤲摤㑡㡢摢搰㈸㌵摤㑥昶晣㤳㐳㕥㔹㜴挷㙥戳㙥扤㜳户敢㘷摣㌳散ㄹ㌵ㄴ㙡㐹㜶〷ㄶ挲㤳摤挹㔰㜷愱搱晥㠴挶㤷㉣㌱㑥扦㥢ㄶ昷愰㔱㙡㠲㥤㙣散㥦㑥搹晦扥敡㠷㘶㥦㝡昲晣挳㈳攷㥦晥愲摡〲㙡㐹㜶㉦ㄶ挲㤳摤挷㔰昷愳搱ㅥ㐰攳㑢㠶つ攴㐱㕡㍣㠴㐶愹㡣㥤散挹㠹㔷っ㍤㍦㜲昵摣搳昷㡡㥥ㅣㅤ昶挵㄰㌵っ㙡㐹昶㌰ㄶ挲㤳晤㤵愱ㅥ㐱愳㍤㡡挶㥢㉣〱㡣㡦搱攲㜱㌴㑡挵敤㘴ㅢ搷つ晣晢㜵㠳㔶㑦戹攷晣㠷㐶晥昱搹㜷㠶昴㝦ㄲ敡扤敤㜳摥㈹㙤搹㘵昸ㄵ搱昵〳㈵㍥㌶捡晦㝡晥㘵㠶ㅦ㘶挵㘴㌱㕤㡣挵ち挹㘸戶㌶㕢㔹㡤戰ㅢ晡ㄳ㠰㠷攷晥挵晤ㅡ㜱敡扣㑣㝥ㄳっ㥦㤴㙤㌷扢㝥㈲㡣戱㜵㤳㕡㤷戴ㄴ摡㠷〵㉢敢㍢戲ㅤ收ㄶ㕥㕤㔷㄰㥦㕢㍤㝥㌱㤹敤㤲㙦㉢慦摢扥搹愶㈵收挴攵㡤㤶㝡㑢㡦ㅡ扦㤷㕡㜳攱摡㘹㙤收攱㥤㕡摦㠸㈶攲〷晤㔲㠹敤㕢㑢㑢㘵㡤㙢攴攴㠵慤敤㘶㡢っ㙦㑣昳㕥㡤昹㐵㘶㕢扤挹换〱㘶㐱㔶㜵㌰㔵昶㡦戶㌱㜳㕢戰愲昸ㄹ㔶ㄸ攵㤶ㄶ愷㉥敦㌰㕢ち㘶〱攳㕤㙣戶㜵慣㤸㤷捤㌵㤹㥢㤵㤸㔸㌹愱ㄸ㕡㈲㥥搶㥡㕦搲㍥戹戵愵愳慤戵愹㔴㌳戱戰㌴㡢ㅦ㡡㠵搹慤〵ㄳ扦昳㉡昸㉡㔳㘵㝤晡㈸㔵戶㐳搰㡦㉤挶㙤ㅦ㉢ㅦ㠴敢㈳摥ㄲ㥦昹㤰搲捤㙥散㍥㔸㍢慣㐵㤳挹㙤戲㝣㜴て挱㈴㉥挳㙣ㅦ㙥攸㕡㈷㕥㍢愱昵㜶攱搶㌲挶捥㑦敥晦慦㜱㜹昹愶昶摡㑦㕤㡡ㅦ搳㝢攰㜷㘳㤳搹搶敤㤵ㅦ挵ㄱ改㑦愱愹摣ㄹ㝢㜳㈸扤ち㔸愸攵㙡㐵攵戲挶㐲挷㐲㙤愱搹戸㘰㈱捦戲㜰㜵愸慡㡡㘸㝤㉦晤ㄹ㠸昴㘷搹㍣㠷㈶ㄲ㈹搳㥥愷㤱ㄶ搱晦㘶昵㉢㐷攱晦扤晦㤹㕥づ㉦㕤㉥ぢ攰ㅡ㑥㝢㘵昳戴搶戶昶㍥㝤㠲搶㜲㡦㙣晢挲づ㙥㥥摤㉢ㄹ敦〵㌶㉦愲愹ㅣ㡤愶挷慢〰〳㘱㔴挱㡢ㅤ〳㥡愷㤸挵㉣㉥㌱挹摥慤戲㤵捤搶㔵㡢㈹㘶㝢㕥攷攵㡤ㄹ搸㔷㤶㙢㔸挲捥摦扦㤹㕢扦戹扣㘳㑡戶㈳摢户ㄹㄷ㑡昰㈹改㌰ㅡ㈳㕥搶ㄲ㍤〷㠸捣昱㡥搸㍤㐴㌰㘴搱ㄵ愵㥦〸慣㐸搸㜱戰扦㤴昵戱摢敥㔷〲㘳摦ち㉢愱㜹㌷昴搲ぢㅥ扣昴㌰摤㙣㤹户㘲戱搹㑥昳㉡慤㕢㤴摥摤㡢挱收收㜳昳㍢ㅡ㥢摡挷㘲愴搳摢㕡㤷㉣晥㙦挶㘱㉣晤㈵㌴捥慢㜲ㅢ㙣挵ㅢ扥㑥挰㔵搶㜷㈹㍦㥢㠶㠶戲㉡㐶愳㐴摦㥡つ户㔶〴晢ㄹ晦㤳㤷晥㉡晥ㄷ改㑥㔷㔹〳㡢摥㕣ㅣ慡㠴㝤晦㘶㄰㥡搷㘶捡攵慥㉡改㠰昶㠰收晤㕡摢ㄶ攵㕡㕢ㄷ㜱㝢摡㐸㝡敤ぢ㑤戳㠳㤷㤰晡搹㤷捣攴搲㤸㔲㝤晡㤴㕣晦㜱㕤㙢ㅡ㠱昸摡ㅢ㘸〶㑣㙣㙡ㅡ改㐴㙣搷摥㠴愸て㉥㘶㘹㙦㘱愱ㅡ㐷昲㡥搶づ㈴ㅤ戹㌴㌵㜲愷㤱昵㘶扥戵愵㌰㜲摥挲㌶㌳㕢ㄸ扢扣愹㝤戹ㅡづっ扣㘶㌳晡昳攴㘱㉦搴㝥㌵昱摡てㅥ㌵㜷攸㝢攴ㄳ㙡㤸慤昰㕤㌹摡㡥㠱昱愷扦㡢㐶つ㠵ㄹて㉦㔸㉥㝤改敦愱慦扦捦收〳㌴㌸㐸〸㜶ㅣ㈳㍥戴扡㙡㝢晣㥦挷〹晤㈳㌶ㅦ愳㔱㘳搰㜰㉦搵㍦㐱攳扣㤴㠱昸晣昰攵〳摣〱㘲晦〷昸〵愴ㄱ扤ㅢ㥤摡ㄱㄶ晣㄰㜵㐲搳㠹㐹㈷㈲愵㈱㜰㈰㠰㑡㕢攱扢㥡戵㌳摣〴挰て昴敦〳戳㘰〰㍦㌱〷挱攸摣昴㕣〰捡慤慥㡡㐲㈷〰晡㐰愰昳㕡扥㡡㐳㈴〰㉡搱㜳㕥敡扢㥦㕣〰㘲㄰晢〱攸㡣愹㜷愳㔳戵昰ぢ〲昰㈹㠲〷〲昸挴㔶昸慥戰愵㄰愹㥡愳搸㠴㐳晥〸㘶挱〰〶㐱慤て㘶戳ㄹㅡㄷ㠰㈱㔶㔷愵ㄱ㐴〰っ愵搱ㄶ㘸㔴〶㈲〱㌰っ㍤攷愵摥㜶〳愸㠳搸て㘰〴㘳敡摤攸搴㌸昸〵〱㜸㌹っ挰㑢戶挲㜷搵㙦㍣㈲㔵㜳ㄴ摢㜱挸㉦㠴〲搸〱㙡㝤っ㥢ㅤ搱戸〰㡣戵扡㙡㌷〴ㄱ〰㍢搳㈸㡡㐶㑤㠰㐸〰挴搰㜳㕥敡〹㌷㠰摤㈱昶〳㐸㌲愶摥㡤㑥㑤㠴㕦㄰㠰〷挲〰摣㙦㉢㝣㔷㈲愷㈰㔲㌵㐷戱ㅢ㤲慡㝢㐳〱㑣㠰㕡㥦挸㘶ㄲㅡㄷ㠰㈹㔶㔷㑤㐵㄰〱㌰㤵㐶搳搰㈸㕥㥣ㄴ〰搳搱㜳㕥敡㌶㌷㠰㘹㄰晢〱捣㘴㑣扤ㅢ㥤摡〳㝥㐱〰㙥〸〳昰㍢㕢攱扢㍡㍡ㄳ㤱慡㌹㡡㜹ㅣ昲㜵愱〰昶㠵㕡摦㡦捤晥㘸㕣〰づ戴扡㙡ㄶ㠲〸㠰㠳㘸㜴㌰ㅡ㌵〷㈲〱昰ぢ昴㥣㤷㕡攷〶㌰ㅢ㘲㍦㠰㉣㘳敡摤攸搴㕣昸〵〱㌸㉦っ挰戹戶挲㜷挵㜶ㅦ㐴慡收㈸づ攳㤰捦づ〵搰〴戵摥捣愶〵㡤ぢ挰㘲慢慢敡ㄱ㐴〰ㅣ㑥愳㌶㌴㙡㍥㐴〲愰ㅤ㍤攷愵㑥㜶〳㤸〷戱ㅦ挰㌲挶搴扢搱愹㝤攱ㄷ〴攰㤸㌰〰扦戶ㄵ扥慢挸〷㈰㔲㌵㐷㜱㌴㠷扣㌲ㄴ挰㌱㔰敢挷戲㔹㠵挶〵攰㌸慢慢づ㐴㄰〱㜰㍣㡤㑥㐰愳づ㠶㐸〰㥣㠸㥥昳㔲㑢摤〰づ㠲搸て攰ㄴ挶搴扢搱愹㕦挰㉦〸㐰㔳ㄸ㠰㐵戶挲㜷㘵晢㔰㐴慡收㈸捥攱㤰ㅢ㐳〱㥣〷戵扥㠶捤昹㘸㕣〰㉥戴扡㉡㡢㈰〲攰㈲ㅡ㕤㡣㐶攵㈱ㄲ〰㤷愰攷扣搴愱㙥〰㌹㠸晤〰㉥㠳㝤㐴敦㐶愷ち昰ぢ〲戰㙦ㄸ㠰昹戶挲㜷戵㥤㤷搱慢㌹㡡敢㌹攴晡㔰〰㌷㐰慤摦挸收㈶㌴㉥〰㝦戰扡㙡㈱㠲〸㠰㍦搲攸㘶㌴敡㌰㠸〴挰㝡昴㥣㤷摡搳つ愰ㄱ㘲㍦㠰摢ㄹ㔳敦㐶愷ㄶ挱㉦〸挰㠴㌰〰扢摢ち摦っ㐰ぢ㈲㔵㜳ㄴ昷㜱挸攳㐳〱㍣〰戵晥㈰㥢㠷搰戸〰㍣㙣㜵㔵㉢㠲〸㠰扦搲攸ㄱ㌴敡㜰㠸〴挰愳攸㌹㉦㤵㜰〳㔸っ戱ㅦ挰㤳㡣愹㜷愳㔳㙤昰ぢ〲戰㐳ㄸ㠰敤㙤㠵㙦㔶㘲〹㈲㔵㜳ㄴ㉦㜲挸摢㠶〲㜸ㄹ㙡晤敦㙣㕥㐱攳〲昰て慢慢㤶㈲㠸〰㜸㡤㐶慦愳㔱换㈱ㄲ〰㙦愰攷扣搴㔶㙥〰换㈰昶〳㜸㠷㌱昵㙥㜴㙡〵晣㠲〰っち〳戰愹〳挰㍢㔳昲㑢㐴慡收㈸㍥收㤰㌷づ〵昰㈹搴晡㘷㙣㍥㐷攳〲昰愵搵㔵㐷㈱㠸〰昸㡡㐶㕦愳㔱㉢㈱ㄲ〰摦愰攷扣㔴㤵ㅢ挰慦㈰昶〳昸㥥㌱昵㙥㜴敡㘸昸〵〱昸改挷㤰㔳攱ㅦ㙤㠵㙦昶收㔸㐴慡收㈸㉡捡㌱攴敦㘱ㄶ㝣㉡慣㐱慤昷㘵㔳㠵挶〵㈰㘲㜵搵㉡〴ㄹ挵㐰晤㘸搴ㅦ㡤㍡づ㕤〱㌰〰㍤攷愵㍥㐷㡥捥ㅦ㐳扦㠱搸て㘰㘳搸㐷昴㙥㜴㡡搳㐴㐱〰摥ぢ〳昰㑦㕢攱㥢㔱㍡〹㤱〴挰ㄶㅣ昲㍢愱〰㠶㐳慤㙦挹㘶㉢㡥慥敢搷攰㐸慢慢㔶㈳搰㈸慥㑥㌵㡤㐶愱㔱愷愰㉢〰戶㐶捦㜹愹㔷摣〰㑥㠶搸て㘰㕢搸㐷昴㙥㜴敡㔴昸〵〱㜸㈶っ挰搳戶挲㌷换㜵〶㈲〹㠰㈸㠷晣㘴㈸㠰㌸搴㝡㉤㥢〴㐷搷〵㈰㘵㜵搵㤹〸㌴㡡慢㤳愶㔱ㅤㅡ㜵ㄶ扡〲㈰㠳㥥昳㔲て戹〱晣ㄶ㘲㍦㠰昱戰㡦攸摤攸搴搹昰ぢ〲㜰㔷ㄸ㠰㍢㙤㠵㙦收敤㍣㐴ㄲ〰搳㌸攴摢㐳〱散〱戵㍥㠳捤㥥ㅣ㕤ㄷ㠰㔹㔶㔷慤㐱愰㔱㕣㥤搹㌴㥡㠳㐶㕤㠰慥〰㤸㡢㥥昳㔲㌷戹〱㥣て戱ㅦ㐰㍤散㈳㝡㌷㍡㜵㈱晣㠲〰㕣ㄹ〶攰ち㕢攱㥢つ扣〴㤱〴挰挱ㅣ昲㘵愱〰づ㠱㕡㙦㘰㜳㈸㐷搷〵㈰㘷㜵搵㕡〴ㅡ㠵㍦㍤㑦愳〲ㅡ戵づ㕤〱㘰愲攷扣搴昹㙥〰㤷㐲散〷搰〸晢㠸摥㡤㑥㕤〶扦㈰〰愷㠷〱㌸捤㔶昸㘶㈸慦㐴㈴〱搰挶㈱㥦ㄲち愰〳㙡㝤〹㥢愵ㅣ㕤ㄷ㠰攵㔶㔷㜱晡㜲ㄴ㔷㘷〵㡤㡥㐰愳慥㐱㔷〰ㅣ㠹㥥昳㔲慢摣〰慥㠶搸て㘰㈵散㈳㝡㌷㍡㜵㉤晣㠲〰ㅣㄱ〶㘰㠵慤昰捤㥡晥づ㤱〴挰〹ㅣ昲戲㔰〰㈷㐱慤慦㘶㜳㌲㐷搷〵攰㔴慢慢㙥㐰愰㔱㕣㥤搳㘸㜴㍡ㅡ㜵ㄳ扡〲攰っ昴㥣㤷㙡㜱〳戸ㄱ㘲㍦㠰戳㘱ㅦ搱扢搱愹摦挳㉦〸㐰㈱っ㐰摥㔶昸㘶㜲㙦㐶㈴〱㜰㌱㠷㥣つ〵戰ㄶ㙡晤㔲㌶敢㌸扡㉥〰㤷㕢㕤戵ㅥ㠱㐶㜱㜵慥愰搱㤵㘸搴慤攸ち㠰慢搰㜳㕥㙡㝦㌷㠰㕢㈰昶〳戸づ昶ㄱ扤ㅢ㥤扡つ㝥㐱〰收㠴〱㤸㙤㉢㝣戳换㜷㈲㤲〰戸㤹㐳㥥ㄹち攰ㄶ愸昵㕢搹摣挶搱㜵〱戸挳敡慡扢㄰㘸ㄴ㔷攷㑥ㅡ摤㠵㐶摤㡤慥〰昸ㄳ㝡捥㑢㑤㜲〳昸ㄳ挴㝥〰昷挲㍥愲㜷愳㔳昷挰㉦〸㐰㕤ㄸ㠰戴慤昰捤㜸摦㠷㐸〲攰ㄱづ㌹ㄹち攰㌱愸昵挷搹㍣㠱挶〵攰㈹慢慢敥㐷愰㔱㕣㥤愷㘹昴っㅡ昵㈰扡〲攰㔹昴㥣㤷摡搱つ攰〱㠸晤〰㕥㠰㝤㐴敦㐶愷ㅥ㠲㕦㄰㠰㔱㘱〰慡㙤㠵㙦ㄶ晥慦㠸㈴〰㕥攷㤰㐷㠴〲㜸ㄳ㙡晤㉤㌶㙦㜳㜴㕤㕢挰扢㔶㔷㍤㠲㐰愳戸㍡晦愴搱㝢㘸搴㘳攸ち㠰昷搱㜳㕥㙡㌳㌷㠰㐷㈱昶〳昸〸昶ㄱ扤ㅢ㥤㝡ㅣ㝥㐱〰晡㠷〱攸㘷㉢扣㤵〱㤵㑦㈱㔲㉦㘶㜴晢㜱挰挵㝤ㅢ捤㘵㥣㠲摡愸㠸搲攰挹㑢摡㍢㕡㘵扥㙣㐰㜱㑡敢㥣搶㡥㈹㡤敤㡢㥢戲㉢㌶㉤摡ぢ晢㉤㌴㕢㌰㥢摤㠶㐹㙤㡦慣㜵昱㘲戳愰ㄷ敢㕢㤷戴攵捤ㄹ㔳晥ㄷ㘶扢戱㝥昸攸㘴愲扢㕣攱昵㥦㑤攰㤶挱ㄳ㕢〹㕥㘵㤵捦㈰愰㜷ㅥ㑥ち㤴㕤㜳收戲㘸挰㜰㘰ㄷ搱㜹㡤ㅤ㑤㘶扦愲捣㔷换㜲㔵ㄱㄴ㔱㈲㔰攸㕢攴㕣㤰㌹㘵㐰㜱㝡㕢㘳愱愹戱挵攴㠷㌱挸㌲㥤㘵㉥㐰㌹挰㕥慤敤㡤慣㑥ㅥ㔰㥣搷㤶㙤㘹㕦捣㤹捤晣㡡㑤㑡㝡㌲〵㕡㔹㥣搴搸搲㡥㌴昲㈹㜲㜹㘰戱㝥㘱敢㌲摣㤶戰愴戹㘵㝡㜶㜱晢晦挴愷愲昸戱挸㑢㍥ㅡ㔵慥捡换㔵㔵㜹搵㝦晡昹㘸㕦㘳ㅦ摢搴㉡昸ㅥ㠹敤戴愳慤㌱户㠴挰㈴㐷ㅣ㙤〵ㅢ昹っ换㉡㥦挵㤲㜷づ搳昵ㄱ㝡ち㄰㌸搶㤲㜲晢挰戹昰捥㝢㍤戶㠴戹晥つ㠶搳晦㕢㌴㝢㑥㥦㍦愳慢㌴攷晦㜴攳㐴攵㜳㠸扣挱㤵㄰㠳㘱扣㤱戵〹戱㍡㠲㕢ㄴ昶㑣㙣〹散㜹㌷换㐸㔱㙣戸㠵㙥搴戵㌸つ㤳改晤㡢戳戲㌹戳〹㌵〰捤搹㡥㡤慣づ㡢㌱㔰㔸摦㙥敢㈶户㌶㌷㘷戹挹昱昶㠰晡㝣戶挹慣㉡㑥㕣搲搱㍡扢戱㐵㉦愲㤱敤搲ㄶ㘵㤷㐳㤴㕤㙥捤搶ㄷ昷㘱㙤㤰㉣㌳㔶敢㠲㙣㕢㘳挷挲收挶㝣ㄵ㍢慣摦昹㥦搸㔶㜱晣愸〰㑣攷攵ㅣ㑢扣搳晦搶㈴㍣㍥敥戱愸㤸㈱㍡㝥晣搸愲换㤵㠶晦搴㝦㔸㍡㠲㈳㡦㝣愱攸摦㈱㕡㈵晥攴㔰㈴㘳昹㔴愶㘲戱昸改㑡㙣愲㜲㜰㔲㝦愳〱晥昴敦㘱捡〵晥㔵扣㠰愶摢扡㠲扥㌰㠸捣㙡捤ㄶ愶㘵昳戸搵愷慦㝤愳㑦ㄵ㍥㕡ㅥ㙡摡っ㔶㝡㑣㐶昱㄰愶戲㤷㌶ㄶ捣戶㉡ち敡㜱㈳㔳〵㙢㐴㌴敢㌳挴㥣㜷㥦戲捡捡㝥㔵㐱戹㘶㌸戱㐶摢昳攷敥ㅢ愵㘶昸攲㝦戸㜷摤敥ㅣ㝢㈴㈲㕦㔱㍦㘰㜵昴ㅦ戹㑥㉦㐲挸昵昱ㄸ晣㐴㠳㥦搱㔴扥〴愵昷戳㈹㉤扡㐰㘹㠶づ愳ち戹㐵㠶攵㈰㔵㈸㥤㤰㍡㤲㑡㔹㤱㝥慥晡て捤㉡晤愸㜲敥扢搱敡戱㤵㥢㠵㠸㜵㝣㘵㥤〹扥ㄹ捡捡换㉢昰㔱㙢摥摡㌹㕦㕡〴㙢慥㌷愵㌰㐴㙤㠵㈱㘸㉣ㄹ摣㠲㍢ぢ攲㌷〴摣㠷昲㍣㡣㌰戵晤㌳晥㈷慦㐸㐴㉦㠷㑢㔹㐴扤㡡搶攱愰㔱㘲㠱挲㈷㠰换㘰㘸搴扢㄰昲㙣挰昵摤愵摥㐳㤷摦㕦㘵ㅡ㙦㐴摡搰攳愵㝡ㅦㅥ㍣㘶敡ㅡ〳㝦㠰㈵ㅥ㡡㍡㌷捤㉡㐸㝢摥㌴㍦愴〷晥㜴摥搷挶〵昹晢〸ぢ捥㙡㔰㘰慦㐶〴㌶㝡㍦ㅡ㝥ㅣ㙣搰㥦〶〳㘸昰〹っ昸㤹㙢ㅢ愱ㄷ挲㔲敥㤱〹㘰㘹挰〵㉣扦㜰攵㜰戱摣㤸㌹㌶㘱㡥ㅦ㘰攰㘵昹ㄳ㘴挲㔲攷㜷㡦扣㍣摦㌳㡡ㅦ㥢㜰ㅢ挴㈰㕣攱ㄲ㙥㥢㐱摡㌳户㜲戸㤱㡣扥戹〴戱㍡㡡挵ち〱摣㠶挰㐶ㅦ㑡㐳ㄶ㌲〴ㄸ㙣㐱㠳㘱㌴㘰㙤㠳㜰ㅢ㡥㕥〸㌷戹摤㈷㠰摢㔶㜰〱㌷㤶㍢㌸㌹㕣摣㐶㌰挷㐸收㘰㘹㠲㤷ㅢ敢ㄱ㝡攰挶㙡〵攱㌶㡡㐱㔸戶㔰挲㙤㌴愴㍤㜳㘳㜹〳摥戸㡤㡢㐱戰㈰㝦慣㜱㜰㠶㑣㠱扤扤㙤〳ㅢ㝤㕢ㅡ戲晥㈱挰㘰㍢ㅡ㙣㑦〳㤶㐴〸户ㅤ搰ぢ攵㠶㥢ㅣ〲戸敤〸ㄷ㜰ㅢ攱捡攱攲戶ㄳ㜳㡣㘵づ㔶㌴㜸戹戱㡣挱攲㈶㌷ㄱ㈲㔰㤹㜷㝢㘳㤱㠳㜰㡢㌲〸慢ㅤ㑡戸挵㈱敤㤹ㅢ慢㈲昰挶㘵㔲〶挱㠲晣戱㌴㈲〰㑢〲㌶㝡㤲㠶㉣㥢〸㌰㐸搱㈰㑤〳㔶㔲〸户㍡昴挲戸昱㈶慣〰㙥攳攰〲㙥㉣慥㜰㜲戸戸敤挲ㅣ扢㌲〷ぢ㈱扣摣㈶㐰搶〳户㠹㌰ㄱ㙥扢㌱挸㈴昴㑡戸㑤㠰戴㘷㙥㉣愶挰ㅢ㤵ㄶっ攲㜰㘳㐵㠵㌳㘴ち敤敤㙤ㄲ㙣昴挹㌴㘴戵㐵㠰挱ㄴㅡ㑣愵〱ぢ㌰㠴摢㌴昴挲戸昱㝥戲〰㙥㝢挰〵摣㔸㤳攱攴㜰㜱㥢挱ㅣ㝢㌲〷敢㈷扣摣㔸㌴搱〳㌷㤶㔴〸户㔹っ挲摡㡡ㄲ㙥㜳㈰敤㤹ㅢ㙢㌰昰挶摤㘹っ攲㜰㘳㈱㠶㌳㘴ち㙤㙥㝢挱㐶摦㥢㠶㉣搲〸㌰搸㠷〶昵㌴㘰摤㠶㜰㥢㠷㕥ㄸ㌷摥ㅡㄷ挰㙤㕦戸㠰㕢搶㤵挳挵㙤㍦收搸㥦㌹㔸㜶攱攵挶㕡ぢ㡢㕢攸昷〲㉢㌱㠴摢㠱っ挲㤲㡣ㄲ㙥〷㐳摡㌳㌷㤶㙥攰㡤㝢摦ㄸ挴攱挶晡㡤〰㉣㠷挰㐶㙦愰㈱㙢㍢〲っづ愵㐱㤶〶㉣昷㄰㙥㌹昴挲戸昱㉥扦〰㙥〵戸㠰ㅢ㉢㐰㥣ㅣ㉥㙥㈶㜳ㄴ㤹攳㘸ㄸ㜸戹ㅤ〳㔹て摣㔸挰㈱摣ㄶ㌲〸㉢㌹㑡戸ㅤ〶㘹捦摣㔸昱㠱㌷敥慣㘳㄰㠷ㅢ换㍥㥣㈱㔳㘸㙦㙦㑤戰搱㥢㘹挸㤲㤰〰㠳ㄶㅡ戴搲㠰㔵㈲挲㙤㌱㝡㘱摣㜸挳㘲〰户㌶戸㠰ㅢぢ㐷㥣ㅣ㉥㙥敤捣挱㘷〸㈸ㄶ㜹㜸戹戱戲愳〷㙥慣晢㄰㙥㑢ㄹ㠴〵㈰㈵摣㤶㐳摡㌳㌷ㄶ㡡攰㡤㘹〱〶㜱戸戱㕡挴ㄹ㌲㠵㌶户㈳㘰愳ㅦ㐹㐳㔶㤲〴ㄸ晣㤲〶㐷搱攰ㄲㄸ〸户㕦愱ㄷ挶㡤昷㕥〶㜰㍢ㅡ㉥攰挶㝡ㄳ㈷㠷㡢摢慦㤹攳ㄸ收㘰㙤㠸㤷ㅢぢ㐲㝡㌸扥戱㕣㐴戸慤㘲㄰搶㡤㤴㜰㍢づ搲㥥戹戱扥〴㙦摣ㄵ挸㈰づ㌷ㄶ㤹㌸㐳愶搰收㜶〲㙣昴ㄳ㘹挸〲㤴〰㠳㤳㘸戰㥡〶慣㐹ㄱ㙥㈷愳ㄷ挲㑤㙥㈳つ攰㜶㉡㕣挰㡤㘵㉡㑥づㄷ户搳㤸攳㜴收㘰㐹㠹㤷ㅢ敢㐸㝡攰挶㉡ㄳ攱㜶㈶㠳戰摣愴㠴摢㔹㤰昶捣㡤㘵㈹㜸攳㥥㐳〶㜱戸戱㌶挵ㄹ㌲㠵㌶户㜳㘰愳㥦㑢㐳搶慤〴ㄸ㥣㐷㠳㌵㌴㘰㈹㡢㜰㍢ㅦ扤㄰㙥㜲㐷㙣〰户ぢ攱〲㙥慣㙥㜱㜲戸戸㕤挴ㅣㄷ㌳〷㉢㔱扣摣㔸㝥搲〳㌷ㄶ愷〸户戵っ挲㉡㤵ㄲ㙥敢㈰敤㤹ㅢ慢㔹昰挶ㅤ㡤っ攲㜰㝢つ㑢捥㤰㈹戴戹㕤づㅢ晤ちㅡ扥ㅥ㙣㜰㈵つ慥愲挱ㅢ㌰㄰㙥㔷愳ㄷ挶㡤㌷昷〶㜰扢ㄶ㉥攰挶愲ㄸ㘷㄰㉥㙥搷㌱挷昵捣挱〲ㄶ㉦㌷㔶慤昴挰㡤㌵㉤挲敤〶〶㘱㜱㑢〹户㥢㈰敤㤹ㅢ㡢㘰昰挶晤㤲っ攲㜰㘳㈵㡣㌳㘴ち㙤㙥㝦㠰㡤晥㐷ㅡ戲㑡㈶挰攰㘶ㅡ慣愷〱ぢ㘷㠴摢㉤攸㠵㜱攳㝤捡〱摣㙥㠳ぢ戸戱㤶挶挹攱攲㜶㍢㜳摣挱ㅣㄵ昸〵敡攵挶㘲㤷ㅥ戸戱ㄴ㐶戸摤挵㈰慣㠹㈹攱㜶㌷愴㍤㜳㘳敤っ挹攸昷㌰㠸挳㡤〵㌴捥㤰㈹戴戹晤ㄹ㌶晡扤㌴㘴㜱㑤㠰挱㝤㌴戸㥦〶慣户ㄱ㙥て愰ㄷ捡つ户㕣〷㜰㝢〸㉥攰挶ㄲㅣ㈷㠷㡢摢㕦㤸攳㘱收㘰戹㡣㤷ㅢ㙢㘴㝡攰挶ちㅡ攱昶〸㠳戰㤴愶㠴摢㘳㤰昶捣㡤㈵㌷挲敤㜱〶㜱戸㔵㐳敡っ搹挵敤〹搸攸㑦搲㤰㌵㌹〱〶㑦搱攰㘹ㅡ戰㑣㐷戸㍤㠳㕥㈸户攰昳㤰攷攰〲㙥慣摣㜱㜲戸戸㍤捦ㅣ㝦㘳づ㔶搹㜸戹戱戴愶〷㙥㉣扣ㄱ㙥㉦㌲〸㉢㜰㑡戸扤っ㘹捦摣㔲㜰ㄳ㙥㝦㘷㄰㠷ㅢ换㜵㥣㈱扢戸扤〲ㅢ晤㔵ㅡ搶〵ㅢ晣㠳〶慦搱㠰搵㍤挲敤㜵昴挲戸昱㐶昸㠰敤敤㑤戸㠰ㅢぢ㝥㥣㐱戸戸扤挵ㅣ㙦㌳〷㡢㜳扣摣㔸㤱㘳㜱ぢ晤扤挰㝡ㅤ攱昶㉥㠳戰㜰愷㠴摢㝢㤰昶捣㡤〵㍥挲敤㝤〶㜱戸戱捡挷ㄹ戲㡢摢〷戰搱晦㐵㐳㔶〰〵ㄸ㝣㐸㠳㡦㘸挰愲㈰攱昶㌱㝡㘱摣㜸㑦㝦〰户㑦攱〲㙥慣ㄳ㜲㜲戸戸㝤挶ㅣ㥦㌳〷㙢㝡扣摣㔸挸搳〳㌷㤶昹〸户㉦ㄹ攴㔰昴㑡戸㝤つ㘹捦摣㔸ㄷ㈴摣扥㘱㄰㠷ㅢ㡢㠳㥣㈱扢戸㝤ぢㅢ晤摦㌴㉣〴ㅢ㝣㐷㠳敦㘹㘰挲㐰戸晤㠰㕥ㄸ㌷㍥㥥㈰㠰摢㑦㜰〱㌷㤶ㄷ㌹㠳㜰㜱晢㤹㌹捡㌰㘷愱㔸ち攴攵挶晡㥦ㅥ昶㔳㔶〷〹㌷㕣搶㉥㔳㑢搱㉢攱㠶㝢㠷㌷㠰摢㜲戸〹户㑡〶㜱戸戱愶挸ㄹ戲㡢㥢〶ㅢ扤㉦つ㔹㙦ㄴ㘰㔰㐵〳㍥っ㑤戱〴㐹戸㐵搰ぢ攳挶㈷㉤〴㜰敢てㄷ㜰㘳㔵㤲㤳挳挵㙤〰㜳㙣挴ㅣ慣㈰昲㜲㘳搹㔰て摣㔸㔴㈴摣っ〶㘱㜵㔱〹户㑤㈰敤㜹㝢㘳ㄵ㤲㜰摢㤴㐱ㅣ㙥㉣㐵㜲㠶散攲㌶〸㌶晡㘰ㅡ戲㑣㈹挰㘰㌳ㅡ㙣㑥〳㔶㉥〹户㈱攸㠵㜲挳〳〸〲戸㙤〱ㄷ㜰㘳㌱㤳㤳挳挵㙤ㄸ㜳っ㘷づㄶㅥ㜹戹慤㠵慣〷㙥㤷挲㐴戸㙤挵㈰㉣㑡㉡攱㌶ㄲ搲㥥戹戱㜸㐹戸㔵㌳㠸挳敤ち㐸㥤㈱扢戸㡤㠲㡤扥㌵つ㔹摤ㄴ㘰㌰㥡〶㌵㌴㘰挱㤳㜰摢〶扤㌰㙥㝣晥㐵〰户敤攰〲㙥慣㠱㜲㜲戸戸㙤捦ㅣ㍢㌰〷敢㤵扣摣㙥㠱慣〷㙥㉣㘱ㄲ㙥㍢㌲挸㙤攸㤵㜰ㅢぢ㘹捦摣㔸昳㈴摣㜶㘶㄰㠷ㅢぢ㥦㥣㈱扢戸㐵㘱愳挷㘸挸愲愸〰㠳㌸つ㙡㘹挰㍡㈹攱㤶㐰㉦㤴ㅢㅥ攵ㄱ挰㉤〵ㄷ㜰扢搷㤵挳挵㉤捤ㅣ㜵捣挱㌲㈷㉦㌷搶㌶昵挰㡤㤵㑦挲㙤ㅣ㠳戰〴慡㠴摢慥㤰昶捣㡤愵㔲挲㙤㍣㠳㌸摣㔸㉦ㄵ㠰㘵㌷搸攸扢搳㤰戵㔴〱〶ㄳ㘸㌰㤱〶㉣慦ㄲ㙥㤳搰ぢ攵ㄶ晣扤㌰〵㉥攰挶㡡㉢㈷㠷㡢摢㔴收㤸挶ㅣ慦挳挰换㡤㈵㔱ㄶ户搰昳㄰ㄶ㑣〹户㍤ㄸ㠴㤵㔳㈵摣昶㠴戴㘷㙥慣戰ㄲ㙥㌳ㄹ挴攱挶㌲㉢㘷挸ㄴ摡扦ㄷ㘶挱㐶㥦㑤㐳㤶㘰〵ㄸ捣愱挱㕣ㅡ戰㉡㑢戸敤㠵㕥ㄸ㌷㍥㘰㈵㘰㝢摢〷㉥攰挶㐲㉤㈷㠷㡢㕢㍤㜳捣㘳づ㤶㜵挸搸攷戳㘷㡦扤㤲㔳昳摥ㄹ㘷㕦㌵㠰㘴㈸戲㉥愰扥㘳㐵ㄳ㙡㌱戸挸ㄹ㘸㙢㠹㜳改ㄱ㤱㘱㕥扣戵つ戳㜷ㄵ摥㘷㐵㜴晡㍥㠹挴晤〶㜹㥥挳㈱㙥搴戰散愰昲摡敦晤捦㥡攸昴攷挰扢㙥捡愷て㕦摡㝥ㄸ攲愰搹㡤昹戶搶昶搶㘲挷挸㝡搴ㄹ攱㕥昵戶挶㘲㔹㔹㜴㘲攵搵㠸ㄸ㤸㤳㉢㔶搱挲㐷㐹㉥攵㝤晥㤱㐵㉤慤换㕡㘴㌴㤵敤㝣扣㡢昰敡摢㤷㘹㈲捣挳搷搶㠰㘷戰㐴㠱捥晡〱㘸〷昴㌱㌸挷㑦㘳敤㐰昴㙢㈶㑦㥡扣㑦㐳㍡㥡㡦挵搲㠹㐴づ捦づ㑤㤸挵㐲㌶ㅡ慤㉢㈶㙢ㄳ改㔴㈲㠷挷㤹㘴つ㈹〹㘰㡣㠳攰㘳戰〸㐰搲ㅤ捣ㅥ慢〱愴㐷㕤㘵㌹㑥㡡㌶㜴㝥ㅥ昶㘵㉡愷昲慡愰捣㡡扥㝤㔵㡤攷昱㈳扥㜹㝤㔶搷挸昳ㅢ㌴㡤搳晡㤵敢〰㙢挳㥣㌸挰慥捦㠲捥㍣戵搳ㅢ㌰〴晤㔰㌴ㄱ愳て〴㤴㘹㔹㜴㌷㥡㍣愹挱㔵㥥愴攵㈰摢ㄸ戲搲㐷㝣㙡㜹㠸晢㐳㉣攵っ㜸㜶㘸扢㔱㘱㐷搱慢ㄹ摥㠴㕥ㅦ㠵㈵愵㐱㉥㤰ㄶ㐰挴〵昹慢㠲㤴㕢戵㍡て㉢挲㙤〹ち㍣愷づ㈶愱ㅢ㠸㍡〷㘶摣㐸㑡㍦㘴ㅤ㤱攰㠶慢敤㘸昱㈱㐷散㝣㕡ㄳ晡搶㠷㕣㔷㤷㑥攵㡢愹㜴㌲㤳㐹㈵愲㤹㜴㕤㌶㔶捣挶愲昹㑣慡㉥㥢㡥ㄷ㌲㐶㍦㘷㡣捤昰㌱晡㍢扤ㄶ昶〶㌸㍤敡㤴㠱ㅥ㍦㘸㜵㍡〶挲て〱换㘵晡攱㔰改㙤㘸㈲挶挶㄰㔰愶戵愳敢㠵搹〱㔹〰捣㈵㄰㤷挲摣挴㡥愲㙦挷昰换愰㤷愷㜳慡㐱㤰ぢ捣ㄵ㄰㜵挲摣っ㔲㠱㜹ㅣ〶攴挰搴戹户㜱挷㔲慢㈰昵㜳摢ㅣ㑥戴搰㡦㐲ぢ㙥㐳散搰摡慦搰户㜷㡥㤸㔹㠸ㄷ攳愹㐲㈶㥢㐹㠰㔸㕤慤㤹㡣㈶㜳㠹㑣㈲㔳㉣㐶ㄳ㈹㘳愸㌳㥣㤵昰㌱戶㜰㝡戲㜳っ㜳㝡搴愹慤搰ㄳ㙥扦㜲㜳㍢ㄶ㉡㝤ㄵ㥡㠸㌱〲〶㜸㤷改摣〸㜵㙥㜵㍡户㌱㘳愴㈳摦㤹捡ㄳ㈹㡦㘲㐹㡤㠲㕣㐸慣㠶愸㤳挴㘸㐸㠵㐴㐷㈰㠹戶㐰ㄲ㌵㜰㐲㄰㔴攳愳〵㠹㙤散搰摡改攸㕢㈴㌲㤹㘸㌴㤳换㈴搳㠵摡㐴㈲㤵捡㘵攲戹扡戴㤹㐸挴戲戵㤹㘴戲㌶㙥挸捣㍥㘳㥣〱ㅦ㘳㍢㘷㜰㐲㘲㝢愷㐷㥤摡ㄱ㍤㈱搱攴㈶㜱㌶㔴晡㌹㘸㈲挶㑥㌰挰摢㐷㘲慣㈳㑦㔱㜹〱ㅤ搲㔸㔲㔱挸㠵挴㐵っ㑦〹晦攲㤰ち㠹㥣㥢〴㜷㌰搹㈶づつ㈴挱〹㜹㕡攸㤷愲〵㠹㠴ㅤ㕡㕢㠷扥㐵愲戶ㄸ㑢愷攳搱㝣㑡㡥㥡戹㙣㥤㔹㑣挵㙢㜳改㘸㙤㈱㘳愶敡ち㠶捣搵㌳挶㘵昰㌱㔲捥攰㘴㕦㑡㍢㍤敡搴㌸昴㠴挴㠱㙥ㄲ㔷㐱愵㕦㡤㈶㘲散〲〳扣换㜴敥㑢㍡㜷ㅥ㥤扢㡡戱慢㈳ㅦ㑦攵敦㈸摦つ㑢㙡㌷挸㠵挴㡤㄰㜵㤲㤸〰愹㤰搸㉢㤰挴㥣㐰ㄲㄳ攱㠴㈰戸〴㡢ㄶ㈴㈶搹愱戵㥢搱户昷㡥㑣ㄴ晢㐳ㅥ㑦㥥捥ㄵㄳ〹㌳㤶㑢搶㈵搳㐹㌳㤹㡤ㄵㄲ挹㔸㉣㙡㑣㜶㠶戳ㅥ㍥挶ㄴ愷㈷㈴㘴攲㥤昱愹㔳㝢㐰㈷㈴昶㜰㤳戸ㅤ㉡晤づ㌴ㄱ㘳〶っ昰昶㤱搸搳㤱㑦愱昲ㅥ㍡㑣挵㤲㥡〵戹㤰戸ㄷ愲㑥ㄲ㜳㈰ㄵㄲ扢〵㤲搸㌵㤰〴㈷捤ㄱ〴㜷昶愲〵㠹扤散搰摡㐳攸㕢㈴㤲昹㌴ㅥ敥㔶ㅢ㉦收ㄳ改㐴㌶㥦慦㡢㘷捣愴ㄹ慢㑢攵㜰攴捤ㄵ敢㡣扤㥤攱晣〵㍥挶㍥㑥㑦㐸挸㔴㍡攳㔳愷昶㠵㑥㐸愴摣㈴ㅥ㠵㑡㝦っ㑤挴搸て〶㜸晢㐸散敦挸㘷㔲昹㌴ㅤ㘶㘱㐹ㅤ〸戹㤰㜸㤶攱㈹攱摦挱㤰ち㠹ㅤ摤㈴㍡㡦㤸㍢〴㤲攰㌴㌸㠲攰㔱㔳㘸㐱攲㄰㍢戴昶㈲晡ㄶ㠹㕣㍡㤷捥愴搳㜵改摡㔴㌱㤱㑤㘶㜳㠹㕡㌳㤳㠹㈵㡢愹㘸㌲㤵㑤攵㡣〶㘷㌸㉦挱挷㌸搴改挹㜱㈲敢昴愸㔳〵昴㠴挴㘸㌷㠹㔷愱搲晦㠱㈶㘲㜰戲ㅢ㙦摦㜱愲攸挸昷愱昲㉤㍡搴㜳㥤ㄷ㐲㉥㈴摥㘱㜸㑡昸㜷ㄸ愴㐲㘲㡢㐰ㄲ㐳〲㐹㉣㠲ㄳ㠲攰戹㍦㘸㐱愲挹づ慤㝤㠰扥㑤㈲㠶㡤㈲㤱㉣ㄴ愲㜹散ㅣ㘶㈶㥢㡡㈷敢㘲㘶㍣㥢慥㑢ㄶぢ㘶摡㘸㜶㠶昳㉦昸ㄸ㉤㑥㑦㐸挸㜴㌷攳㔳愷摡愰ㄳㄲ㥢戸㐹㝣〲㤵晥㈹㥡㠸挱改㙢扣㝤㈴㍡ㅣ昹〱㔴㝥㐵〷㍥㠵㐱㉤㠵㕣㐸㝣挳昰㤴昰㙦㌹愴㐲愲㉡㤰㠴ㄶ㐸㘲〵㥣㄰〴㔷摣搰㠲挴ㄱ㜶㘸敤〷昴敤攳㐴扣㌶㙤搶ㄶ戳㘶㍡㤵㑣㐴昳戹㑣㌶㡡㐷㈲挶ㄳ㘶㈱㥦㐹收㌲㈹攳㐸㘷㌸㍦挲挷昸愵搳ㄳㄲ㌲㠱捤昸搴愹愳愱ㄳㄲ㘵㙥ㄲ慡ㄲ晡㜲㌴ㄱ攳搷㌰挰摢㐷攲ㄸ㐷㝥㈸㤵㝤改㤰挵㤲㕡〵戹㤰攰㍦〰搰㐹攲㌸㐸㠵挴搷摦戹捥㈷㍡扦㍢扥㠴搴㝦㍥挱挹㘷㡣ㄱ㌵㤳〸〵ㄲ㈷搸愱戵㡤搰户㐸㘴搲挹㜴愲㤰捥挶昲搹㐲㈲ㄱ㑦㘶攳愹㝣㈱ㅡ㑦挷敡㤲㠵㝣㙤㍣㙢㥣攸っ㘷㈰㝣㡣㤳㥣㥥ㅣ㈷㔶㍢㍤敡搴愹攸〹㠹㡦㌱㤸捥昳戰㑤愱搲〷愱㠹ㄸ㥣㘲挶摢㜷㥣㌸摤㤱昳戱づ晡㔰㍡㉣㈴㠹㌳㈱ㄷㄲ挳ㄸ㥥ㄲ晥㥤〵愹㤰㜸㍢㤰挴㥢㠱㈴㌸㥤㉣㈴㐶㈰ㄴ㐸㥣㘳㠷搶㐶愲㙦㤱挰て㡣㘴㌴㘵㐶㜳昱㜸㕤愲㤸㑣攲晣㉡㙢㘶㌳戵㠹㙣㉥㔷㥢慣㑢ㅢ攷㍡挳愹㠶㡦㜱㥥搳ㄳㄲ㙢㥣ㅥ㜵敡㐲昴㠴挴㉢㙥ㄲ㌵㔰改摢愰㠹ㄸ㥣㌴挶摢㐷攲㘲㐷捥㕢ㄸ昴㌱㜴㘸攵㍡慦㠵㕣㐸散挴昰㤴昰㙦ㅤ愴㐲攲㤹㐰ㄲ㑦〵㤲戸っ㑥㐲㈲㠶㔰㈰㜱戹ㅤ㕡㡢愳㙦㤱㐸ㄶ㡡㠹㘲㌱㥤挳㤷㘹ㅥ攷收㜵戹㍡㌳ㄷ㡢㈷㜱摣捣挷ㄳ摣㈶㘴敥㤸㈳慣㠵㡦㜱愵㌳㌸㈱㈱搳挶㡥㑥㕤ぢ㥤㤰㜸挴㑤㈲つ㌷扤づ㑤挴戸づ〶㜸晢㐸㕣敦挸㤷㔰㌹㥥づ㑢戱愴㙥㠰㕣㐸散づ㔱㈷㠹㥢㈰ㄵㄲ㝦づ㈴㜱㜷㈰㠹摦挳㐹㐸㑣㐶㈸㤰昸㠳ㅤ㕡㥢㠲扥㝤㥣㠸攲挷㐸㌶㙢收愳戹㝣愲㉥㘹㘶昳改っ㝦㥢㘲慢㐸搵愵攳㐹㐳㘶㠳㌹挲愹昰㌱㙥㜶〶㈷㈴㘴㈲搸搱愹摢愰ㄳㄲ户戹㐹捣㠰㥢扥㈷㥡㠸㜱㍢っ昰昶㤱戸挳㤱昳㠹て晡㕣㍡ㅣ㠵㈵㜵ㄷ攴㐲㘲㙦㠸㍡㐹摣つ愹㤰戸㈱㤰挴昵㠱㈴敥㠱㤳㤰㤸㡦㔰㈰昱㘷㍢戴戶㉦晡ㄶ㠹㠲㤹㌲攳戹㘸㌲㠳㘳㘴㈲挱㥦㙢㜵㠹ㄸ扥㐵㡡挵㜸ㅡ晢㑣捡戸搷ㄹ捥㝥昰㌱敥㜳㝡㐲攲㝥愷㐷㥤㝡〸㍤㈱㜱愵㥢挴㐱㔰改〷愳㠹ㄸ㥣慡挵摢㐷攲㘱㐷㝥㉣㤵㔹㍡慣㈲㠹㐷㈰ㄷㄲ㜹㠶愷㠴㝦㡦㐱㉡㈴㉥っ㈴㜱㝥㈰㠹挷攱㈴㈴ㄶ㈰ㄴ㐸㍣㘱㠷搶ㄶ愲㙦㤱㐸攰㔰〹っ㤹㡣ㄹ㑢㈵㌲搹㐴㈶㠵扤挴挴ㄷ㘸㈲㔱㐸ㄵ㌳㔹㐳㘶㙣㌹挲㐶昸ㄸ㑦㌹㠳ㄳㄲ㑦㍢㍤敡搴㜳攸〹㠹戳摣㈴㥡愱搲昹㙦挴㐴っ㑥扥攲敤㈳昱㌷㐷㝥㤲㈸改戰㥡敢晣㈲攴㐲㘲〹挳㔳挲扦㤷㈱ㄵㄲ㈷〵㤲㌸㈱㤰挴摦攱㈴㈴㔶㈰ㄴ㐸扣㘲㠷搶㡥㐰摦㈲㤱㉤ㄴ㔳㠵㥣㤹捦愵㙢㤳㠹㘲㉣㔱㤷㑥攰攰㠹摦昰戱㘸㍣ㄱ㑤愷っ㤹㠳攵〸㡦㠴㡦昱て㘷㜰㐲攲㌵愷㐷㥤㝡ㄳ㍤㈱㜱㡣㥢挴㑡愸昴愳搱㐴㡣户㘰㠰户㡦挴摢㡥㥣て㠳搰㝦㐳㠷㌳戹捥敦㐲㉥㈴㡥㘷㜸㑡昸昷ㅥ愴㐲㘲戹㥢㐴攷㌹收搲㐰ㄲ敦挳㐹㐸慣㐶㈸㤰昸挰づ慤㥤㡣扥㐵㈲㥦愹捤㤹愹㐲ㄲ扢〲扥㌵㘲㠵㑣㉣㥤捡挵㡡㠵㌸㝥㠷ㄶ昲戹愴昱㉦㘷㌸愷挰挷昸搰改挹昹挴㐷㑥㡦㍡昵㈹㝡㐲㘲戱㥢挴ㄹ㔰改㘷愲㠹ㄸ㥦挱〰㙦摦昹挴攷㡥㥣㑦㠵搰捦愵挳ㅡ慥昳㤷㤰ぢ㠹㌵っ㑦〹晦扥㠶㔴㐸ㄴ〳㐹ㄴ〲㐹㝣〳㈷㈱㜱ㄱ㐲㠱挴户㜶㘸敤㘲昴敤㙤㈲㤳挹ㄵ㑤㝣㡦㘶ぢ㜵戸㠲㔷㠷㌳换㘴㈱㤶慢捤挷㌲㘶捥㑣㈶㡣㝦㍢挳戹〴㍥挶㜷㑥㑦㐸㝣敦昴愸㔳㍦愱㈷㈴づ㜱㤳戸っ㉡晤㜲㌴ㄱ攳㘷ㄸ攰敤㈳挱㌱㡡晣ㄲ㉡慦愱挳㕡慥㜳㌹攴㐲攲㍡㠶愷㠴㝦㥣搸ㄴㄲ昳摣㈴㍡捦慣昶〹㈴㔱〹㈷扣昱㜰㈹㠴〲〹㑥㘵㌲㥡㜶ㄳ晡ㄶ㠹㔴捣㉣收戲愹㔸㉡㥡挶㘵捣扡扡扡㔸戱㉥㔱㕢㙢㥡㌸㘲㐴㌳搹㍡愳慦敤愳晦ㅥ㍥〶攷㍡㘵㜰戲㜷攸㑥㡦㍡搵ㅦ㍤㈱㌱换㑤㘲㍤㔴晡㉤㘸㈲挶〰ㄸ挸ㅡ㝢㝥㤵㙦攴挸慦攴㔸敦愴〳ㅦ昴愰っ㈷晣㥦ㄸ㥥ㄲ晥㜱慡㔲㐸㑣ち㈴㌱㈱㤰挴愶㜰挲ㅢ〵㍥〸〵ㄲ㠳散搰摡㝤攸㕢㈴昰捤ㄹ㉦愶㜲改㜴㍥㔳㤷㐸㘶㔲戹㐲㉡㘷㐶㙢敢昲戵戱㔴㉡㔵㥢㌵〶摢㍥晡晤昰㌱㌸㝢搹㐵㘲㜳愷㐷㥤攲㥣愴㤰ㄸ攷㈶昱ㄷ愸昴㠷搱㐴㡣㘱㌰〸㈲㌱摣㤱昳㠱ㄱ晡攳㜴攰ㄳㅦ㤴㑣㍥㔲昴㈴挳㔳挲扦㤱戰ㄶㄲ搱㐰ㄲ㘳〳㐹㔴挳〹㙦㍣㥥ㄹ愱㐰㘲ㄴ㍡㡣愶㍤㠷扥㐵〲㍦挷㌳搸〶㜲挵㝣づ㐷挸㑣㌱㤳㑦愵昰㌰昶摡〴㉦㘴挵㙡㡢挶搶戶㡦晥㍣㝣っ捥㐷㜶㤱愸㜱㝡搴㈹捥㌲ち㠹敤摣㈴㕥㠲㑡㝦ㄹ㑤挴搸ㅥ〶㐱㈴㌸昷㈸昲㥢㌹搶搷攸戰ㅥ㑢㙡㐷㈷晣ㅢっ㑦〹晦挶㐲㉡㈴戶ち㈴㌱㍣㤰挴捥㜰挲扢㑣㝦〷愱㐰㈲㙡㠷搶摥㐵摦㈲㤱捥㘴搲搱ㅣ晥㘵戰㘴㉥㤷㐸攱㘸㤹㡣收㙢㌳挵㘴〲〷捦㘲㉥㥦㌲㘲戶㡦晥㑦昸ㄸ㥣㘱散㈲㔱敢昴愸㔳㥣㌷ㄴㄲ㥢戹㐹晣ぢ㉡晤㐳㌴ㄱ㈳つ㠳㈰ㄲ㥣㑤ㄴ㌹ㅦ㈱愱㝦㐶〷㍥〳㐲挹〴㈱㐵㕦㌰㍣㈵晣摢ㄵ搶㐲愲㝦㈰㠹㐸㈰㠹昱㜰挲ㅢ昷〶㈳ㄴ㐸㜰㑡㤰搱戴㙦搱户㐸ㄴ㌳㌸㡦㡡攲敢ㄳㄷ挰㜱㘸㠸搷㐵㑤㕣挳㑣搶㘱挷攰㜵捤㤴戱扢敤愳晦ㅢ㍥挶〴愷㈷挷㠹㠹㑥㡦㍡挵㤹㐰㈱㔱攱㈶昱㈳㔴晡㑦㘸㈲挶㔴ㄸ〴㤱攰晣愰挸敦攳㔸晢㘰ㅡ㑣扦㥦敢㉣㔳㝥ㄴ㔵㐲搴㐹㠲㔳㝥㐲攲扢㝦扢㝥㡢㜶㝥㡢㝥ぢ愹晦户攸㑣㌸攱㡤㝡づ㠴〲㠹㔹攸〸㠹〸晡ㄶ㠹㝣搴捣㐴㜱戵㉡㤱慦慢挵㉦戰㙣㌶㙥ㄶ㔲㔹㌳ㄵ㡦㘶㔲㘶愲㌶㘷捣戶㝤昴㝥昰㌱收㌸㍤昹敥㤸敢昴愸㔳㥣摢ㄳㄲ㥦㘳㌰㥤扦㐵〷㐲愵ㅢ㘸㈲㐶㍤っ㘴㡤戳㔸㜰㕤摢㥥攷挸昹㔰〹㝤㌰ㅤㅥ挱㤲㌱ㅦ㜲扣㔱㔶〱搱㠰㍥㤵〷愰戳㡢㘷㠶㈸昸㙥昲㌱摥㘷晢㑦挵戳晡㔹ㄱ㔳搶〷户搱㕡㌷㥦㔶㤴㡦晢捦㘲㜱づ㡡昷㥥昳慦昲㍤慣敢晦㈱づ㍦㡤慥㔹㈹㐶ㅣ㠱㍦㝤㈸㔶戸㤲戳㘹搱愰㈱㜶昷㙦扦挱戱㙣㜰昳㡣㜶捣㐵攱摦㄰㥣搷㍡ㄱ昷扡㕡晦〰摤挶捥ㅣ搵ㄸ攷㤱昳㌵㕤㤲㠹戹㜶㍣户愰挳㜴摣收戶㜵晡攱ㄱ敥㤸㙤㠴㘲っㅦ㔰㍦戸慢攷扡㜹㜷㔸㤷㜴㐶㑢㍢晥㌱〵戳攰㐴㙣挷摤慢ㄵ攵㝤㔴攰晤昴昶㍦㌵挷扢㜵ㄹつ晦㥣挲㡣〲〱っぢ戸㜵㜹㔲㘳㠷摣晡㍦ㅣ㝡愵㜳敡㔲ㅢ㠶戵敤㍢㝥昴挴㌹愳搳改捡户昱㐹㙣㜰㤲㔲敥㑣挹つ㌳愲㙦㠹㠸㡡摢㌶愳㔱㌴戰〱ㅤ散挷戸㠳戸攴昵改敥㜶㜷㠲昵晦㉡晢晦挶㠴㠱㠷㍡ㅥ扦㔰搵㘷㑥慣㝣㝤攵㈵㥦㕤扢㑢捤㐵㌷晥㙣晦㝦愵攵昱改敥攷慦攱敢慦扢㘳敥ㄳ扢㈳愴晡ㅢ㙣摥㘴昳ㄶㅡ昵ㅡ〶昱㌲㙥㑡昶㍤慤晣ㅦ戶挲晢戴㜲㘳〱㈲攱㡤㤲ㅢ㡣㜷㐰ㅦ戵〸ㅤ敥㌶敡ㄵ㜸㜰㕢攵慡敡㌵㕣换㘶㠸戹㠹㈹扤〹慤戶㉤㘴ㄶ换㐴㐲扤〸㑢㠷㐰㐴摦㥥收㍣昴㌹愲㠱㠷愳搳㍢㈸㥣ㄵㄴ㡦つ㠶戲っㅥ㐱㔰㥥戵搷摤〷攵ㄹ㕢攱㝤㠲戹戱〲㤱昰㉥搳㜷戶愰ㅣ㠵㡥㐰㜹ちㅥ㥤㔰㘲㕣㑢㑥搲㔹㔰㌸晤愷搵㜶㐲㐹㐷搵㘳㈵㔰㤲㔰つ㍣ㄶ㐶扤攳挰㔹扥摥㜱㌸ㄱㅥ㐱ㅣ晥ㄲ挶攱㈱㕢攱㝤㤰戹戱ㅡ㤱昰㉥搳㜷戱㌸㥣㠶㡥㜰㜸挰捤㘱㍣㌹㜰㡡捥攲挰挹㍦㙤昷㉥づ〹昵攷ㄲづㄳ挹攱㙣ㄸ昵㡥〳攷昸㝡挷攱〲㜸〴㜱戸㌳㡣挳ㅤ戶挲晢㍣㜳攳㈲㐴挲扢㑣㥦㙥㜱戸ㄴㅤ攱㜰㥢㥢挳っ㜲攰〴㥤挵㠱㔳㝦摡捣㑥づ挹㠴扡戹㠴挳㙣㜲戸ち㐶扤攳挰ㄹ扥摥㜱昸ㅤ㍣㠲㌸摣ㄸ挶攱〶㕢攱㝤慣戹㜱㈳㈲攱㡤㜹ㄱ㡢挳ㅦ搱ㄱづ搷扢㌹捣㈷㠷昵㔰㔹ㅣ㌸昱愷敤搷挹㈱ㄵ㔵㔷㤷㜰㌸㠰ㅣ㙥㠷㔱敦㌸㜰㝥慦㜷ㅣ㌸换ㄷ挴攱戲㌰づ敢㙣㠵昷改收挶扤㠸㠴㌷㡡㐱㉣づて愲㈳ㅣ搶扡㌹㘴挹㠱㤳㜳ㄶ〷㑥晢㘹昹㑥づ挹戸扡戰㠴㠳㐹づ㡦挲愸㜷ㅣㅥ㜳㍣㌶昸㌸挹㌹扥㈰づ攷㠶㜱㌸挷㔶㜸ㅦ㜲㙥㍣㡢㐸㜸愳㠴挴攲昰〲㍡挲攱㉣㌷㠷㘶㜲㜸〹㉡㡢〳㈷晤戴搶㑥づ改戸㍡扤㠴挳攱攴昰㉡㡣㝡挷㠱㜳㝢攲戱挱ㅣ㌸挳ㄷ挴㘱㜵ㄸ㠷㤳㙣㠵昷㔹攷挶㍢㠸㠴㌷ち㑥㉣づ敦愳㈳ㅣ㑥㜰㜳㔸㐱づ晦㠲捡攲挰㈹㍦敤挸㉥づ㜵㙡㔵〹㠷愳挸攱ㄳㄸ昵㡥〳㘷昶㝡挷攱㉢㜸〴㜱㔸ㄹ挶攱㔷戶挲晢挸㜳攳ㅢ㐴挲扢㑣㍦搶攲昰㍤㍡挲攱㤷㙥づ扦㈱㠷ㅦ愱戲㌸晣㠰㈵敤昸㉥づ戵㙡㜹〹㠷ㄳ挹㐱㘱㤵㝡挷㠱昳㝡攲戱挱摢㐳㕦㤸搷㜰昴㥥㤳慡昶㌰づ㙤戶挲晢攴㜳㐳㐷㈴攱㜰㥡挵㘱〰晡挲㘱戱㥢挳ㄹ攴挰㐹㌹㡢〳愷晢戴摦㜶㜲㐸㐴㔵㔳〹㠷戳挹㠱ㄳ㜵㜸昷攲攴㤲戳㝡攲戱挱ㅣ㠶挲扣㈶㠰挳㠲㌰づ㐵㕢攱㝤〰扡㌱っ㤱㠴挳〵ㄶ㠷ㄱ攸ぢ㠷㠲㥢挳㐵攴㔰つ㤵挵㘱㈴㤶戴㑢㍡㌹㈴愳敡搰ㄲづ㤷㤲〳愷改昰敥〵〷捥改㠹挷〶㜳攰捣㕥㑤〰㠷㠳挲㌸ㅣ㘸㉢扣捦㐱㌷㜶㐲㈴攱㜰㤵挵㈱㠶扥㜰搸摦捤攱ㅡ㜲攰㘴㥤挵㠱㔳㝤摡㜵㥤ㅣ㔲〹㌵慦㠴挳敦挸㈱つ㈳扣㝢挱㠱㌳㝡攲戱挱ㅣ㌸慦㔷ㄳ挰㘱㙥ㄸ㠷㌹づ〷捦攳搰㡤摤ㄱ㐹㌸晣搱攲㌰ㄹ㝤攱㌰换捤㘱㍤㌹㜰慡捥攲挰㠹㍥敤搶㑥づ挹愴摡愳㠴挳敤攴㌰〳㐶㜸昷㠲〳攷昳挴㘳㠳㌹㜰㔶慦㈶㠰挳攴㌰づ㤳㙣㠵昷愹攸挶摥㠸㈴ㅣ敥戱㌸捣㐷㕦㌸㑣㜰㜳戸㤷ㅣ㌸ㄹ㘷㜱攰㌴㥦㜶㝦ㄷ㠷㤴摡戵㠴挳㠳攴㜰㄰㡣昰敥〵〷捥收㠹挷〶㜳挸挲扣㈶㠰㐳㍡㡣㐳捡㔶㜸ㅦ㡥㙥攴ㄱ㐹㌸㍣㙡㜱㔸㠰扥㜰㐸戸㌹㍣㑥づ㥣㡡戳㌸㜰㤲㑦㝢戲㤳㐳愲㑥㐵㑢㌸㍣㑤づ捤㌰挲扢ㄷㅣ㌸㤷㈷ㅥㅢ捣愱ㅤ收㌵〱ㅣ挶㠴㜱搸挱㔶㜸㥦㤱㙥㉣㐱㈴攱昰㠲挵㘱〵晡挲㘱㍢㌷㠷㤷挸㠱ㄳ㜱ㄶ〷㑥昱㘹㝦敦攴㤰捣愸搱㈵ㅣ㕥㈵㠷㤵㌰挲扢ㄷㅣ㡥㜶㍣㌶㤸〳攷昳㙡〲㌸㡣〸攳戰㤵慤昰㍥㉡摤㌸ㅥ㤱㠴挳㕢ㄶ〷捥攵〹㠷攱㙥づ敦㤰挳㈹㔰㔹ㅣ㌸挱愷晤戳㤳㐳㉡愳㠶㤴㜰㜸㥦ㅣ捥㠰ㄱ摥扤攰挰㜹㍣昱搸㘰づ㥣捤慢〹攰戰㘹ㄸ㠷㑤㙣㠵昷㠹改挶ㅡ㐴ㄲづ㥦㔸ㅣ㌸㤳㈷ㅣっ㌷㠷捦挸攱ㄲ愸㉣づ㥣摥搳扥攸攴㔰㤷㔱晤㑢㌸㝣㐵づ㤷挱〸敦㕥㜰攰㉣㥥㜸㙣㌰〷捥攵搵〴㜰攸ㅢ挶㐱戳ㄵ摥〷愷ㅢ㥣〲ㄴづ摦㕢ㅣ㌸㡦㈷ㅣ㉡摣ㅣ㝥㈴㠷摦㐳㘵㜱攰攴㥥昶㜳㈷㠷㔴㕣㤵㤵㜰㔰㜸愴攲挰昵㌰挲扢ㄷㅣ㌸㠷㈷ㅥㅢ捣㠱㌳㜹㌵〱ㅣ扥晦㌶攴㈲摤㜷戶挲晢晣㜴㠳ㄳ㠰挲愱㉦挶㡥㡢㜴昷愲㉦ㅣ扥㠵挷㝢㔸㍢戹㐸愷㐳愹㌸〱㘷㜱攰搴㥥搶て㌲敢㈲㕤㌲慤扥㠴昵摢戰戶慥㕣づ㈰㠷扦挰〸敦㕥㜰攰っ㥥㜸㙣㌰㠷挷㘱㕥ㄳ挰攱㤳㌰づㅦ摢ち敦㘳搴つ㑥晦〹㠷㑤㉤づ捦愲㉦ㅣ㍥㜴㜳ㄸ㑣づ㥣㝥戳㌸㜰㘲㑦摢扣㤳㐳㈲慤摥㉢攱㌰㤴ㅣ㕥㠲ㄱ摥扤攰挰昹㍢昱搸㘰づ慦挱扣㈶㠰挳㕢㘱ㅣ摥戴ㄵ摥愷愹ㅢ㙦㈰㤲㜰ㄸ㘱㜱攰っ㥥㜰㜸摤捤愱㥡ㅣ晥〹㤵挵㠱搳㝡摡搶㥤ㅣ㤲㌱昵㑡〹㠷ㅡ㜲攰㠴ㅣ摥扤攰挰搹㍢昱搸㘰づ㥦挱扣㈶㠰挳ぢ㘱ㅣ晥㘶㉢扣て㔵㌷扥㐰㈴攱㌰挶攲挰昹㍢攱昰㥣㥢挳㑥攴昰㙦愸㉣づ㥣搴搳㜶敥攴㤰挸愸愷㑡㌸挴挸㠱搳㜱㜸昷㠲〳攷敥挴㘳㠳㌹昴挱㌱慡㈶㠰挳愳㘱ㅣㅥ戱ㄵ摥㘷慢ㅢ㤵㠸㈴ㅣ搲ㄶ〷ㅤ㝤攱昰戰㥢㐳㠶ㅣ晡㐱㘵㜱攰㤴㥥戶㑢㈷㠷扡戴㝡愰㠴挳㜸㜲ㄸ〸愳摥㜱攰捣㕤敦㌸っ㠶㐷㄰㠷㝢挲㌸摣㙤㉢㝣㡦㔸摦ㅣ㤱㝡㝡挴扡敢摦㈹ㅦ〸昸㤵㐵摥改搷慦㘸㠹㌹㔳㠷㝢晤ㅡ㥢㥡攴㌶戹晥㜸㈲㜲ㅢ晥愵昰㔹㜸昰㌷㥥㠳㕣摦㘸晦敢戳㌳昰㐰㜰㍥㘰搶㜹收慥㉥㍤㍡㙢挵戹㙤㜸〸㙦摦攲㡣㜶㍣戰扤㔰㠵㝦改戸愳挳㙣㙢昹㕦㜸㕣㌲㙥㕣攴搳㘸昰戲ㅥ㤴ㅣ㜸捦㈰㙦〶っ㥣ㄴ戳㥥愱摥挵挳昹〷挰换昹㈰攵晦散搹敤摡㘴㙣㘲捥愳㙥ぢ慥㐷㠳㔷愸扢昰ㄱ㕢搳搳㐷㤷晤㉣㘳㉥㉢㐷晤㈶散戵㘹㘸昸㉦昸捡挴㌴㥡㠸㍥ㅤㄲ戹㜷㔴㥡戲捡愱搸っ扣㉢挷扢㌸昹㡣㡦㌲捦㍦攳摤慦ㅦ搷搸㜹㔵㙣〹搷敥收ㄲ昹搵搹户戹㈱摢搶㤶㕤㔱搵摣搰㘴戶㉣攸㔸㔸搵戰ㄴ㔳愷㜸愴㌹挶㠱㝦ㄳ㕣㥦㠱晦㌳ㄵ晦搴搶㠸挸敤㔲摢ㄳ搲攰㤵㕤ㅦ戸戲戳㘰慦捤㐶㔳扡戲㜳㈰㜱慤慣慡㐱㙣慥戰昳㔲摢愳挳搵搰昷㠲㘵攷㌰㜶㠶㠴挳搰挹扣㐲摤㄰㤸戲㥥戱挹户㡢敤㝣㡡㜸㕦慥挵㔶挵㄰愳㈴㕤ㄲ〲㐹户ㅦ㉣㍢搳敤㔲㥡敥慡挰㜴〷晡搳ㅤ散㐹㌷摥㥢㡥戳㐷㤲敥㄰㜷㍡捥换挸摡ㄱ㜲㠵㕡ㅢ㤸㉥换搸〴摡戵㜶㜹㡡㕣㙢㌷挳㥢㡥㤳㌴㤲捥㠴㘵攷摡㜱晡挳㤵㙥㑤㘰扡㠵晥㜴㠷㜹搲捤昷愶㍢挰㐹搷攴㑥挷㔹〶㔷扡㌳〳搳戵晡搳ㅤ敥㐹挷〹㠹㤲捦捥㜴搲戵扢搳昱㘲扥㙢㔳㔹ㅤ㤸㙥㈹㘳㤷㙥㉡换㍤改㜸摤扦㈴摤攱㑥扡㈳摣改㤶㤵愶㕢ㄵ㤸敥㈸㝦扡㤵㥥㜴㉢扣改㡥㜲搲晤摡㥤敥搸搲㜴㐷〵愶㕢攵㑦㜷㥣㈷摤㙦扣改㑥㜴搲㥤攰㑥㜷㥡㤳捥摡㌲㤷〶愶㕢捤搸愵㕢收㈹㥥㜴㘷㜸搳㥤敤愴㍢捤㥤㡥ㄷ㕡㕤㥢㑡㙢㘰扡㌳晤改捥昲愴扢挸㥢㡥㔷㕤㘵㐷㌸挷㥤㡥搷㌳㕤改ㄶ〶愶㕢攳㑦㜷㠱㈷摤㌵摥㜴扣戸㈹改㉥㜲愷攳㘵㐳㔷扡㙣㘰扡戵晥㜴敢㍣改搶㝢搳摤敥愴扢摣㥤㡥㔷攷㕣改づっ㑣㜷㤵㍦摤㌵㥥㜴扣㤰㔷戲㈳㍣攸愴扢捥㥤㡥ㄷ挱㕣改敡〳搳摤攰㑦㜷㤳㈷ㅤ慦㤷㤵愴㝢摡㐹昷〷㜷扡ㄷ㑡搳捤ち㑣户摥㥦敥㔶㑦扡㤷扣改㕥㜵搲摤敥㑥挷㑢㍡戲㜶搶ㄷ搰搴挰㜴㜷㌱㜶改㔱攵㙥㑦扡㜷扣改摥㜷搲晤搹㥤㡥㔷㑥㕣改㜶ぢ㑣㜷扦㍦摤㠳㥥㜴㥦㜹搳㝤攵愴晢㡢㍢ㅤ㉦㔰戸㍥扢㜴㘰扡㐷ㄸ扢㜴㌷㝦捣㤳敥㐷㙦㍡㕥慤㤰ㅤ攱〹㜷㍡㕥〷㜰愵㡢〶愶㝢㥡戱㑢搳㍤㑢㤱敢晢㡥㤷っ㑡㌶㤵〱㄰㐸扡攷戱搰昹㝤挷㥦摢慥㜴摢〷愶㝢ㄱ㐶㥥㜴㉦㔳攴㑡挷㕦收㈵改昸摢㕢搲扤㠲㠵捥㜴晣㔵敢㑡㌷㉡㌰摤㙢㌰昲愴㝢㠳㈲㔷扡㙡昴㑢搲昱㈷慥愴㝢ぢぢ㥤改昸攳搱㤵㙥㔸㘰扡㜷㘱攴㐹昷ㅥ㐵慥㜴㍢愱㕦㤲㡥扦㈴㈵摤〷㔸攸㑣挷摦㘸㤲捥摡ㄱ〶〵愶晢〸㐶㥥ㅤ攱ㄳ㡡㕣改昸㜳慥㈴ㅤ㝦戰㐹扡捦戰攰愴慢攴㌹昳〶㥦搰戳捡㙤㔳晣昴㘹㌲昳晣㈷㝡㈶攱ㅦ㝡ㄹ搳㠴ㄳ昳つ昸㜷㜵㍥㐷ㅥ挵㌳㜱挶搰扦戰ㄷ搸ㄹ挸昳㘱㉥㔴昱散㔹昱扣㤶㠳搲扦愴㤸愷戳攲昱㤵扤㈰ㅥ㍣㜵敤昲愸㐷㑦㍣扥愶㜸扥慤搳扦戱ㄷ挴㠳㘷㥦㕤ㅥ㍣戳ㄴ㡦㙦㈹收㐹㈵㜵晡扦敤〵昱攰〹㘴㤷㐷ㄶ㍤昱昸㡥攲扣慤搳扦户ㄷ挴挳戴㍢搶㝡昰晣㑥㍣㝥愰㤸愷㜶㤲攳㐷㝢㐱㍣㜸ㅡ搷㤵㠳愷㘸攲昱ㄳ挵㍣㍢ㄳ㡦㥦敤〵昱㘸户㍢㔶づ㥥㘵㠹㐷㔹ㄵ㡣㜹㠲㈵ㅥ㡡㍤戲挴摦㐰㥥㑣㜱挱昲攰㠹㤲㜸㤴搳㠶攷㐸攲搱挷敤昱敢ㄲて㥥敢㠸㐷〵㙤㜸㥡㈳ㅥ㤵㙥て㥥搲㜴攵攰改㡡㜸㘸戴㌹挵昱攸敢昶攰㔹㐹㤷〷捦㌸挴愳㡡㌶㍣搹㤰ㅣ扡摢㠳㈷ㄶ㕤ㅥ㙢ㅣ㡦〸㙤㜸扥㈰ㅥ晤摣ㅥ㍣㌷攸昲攰昷扥攴攸㑦ㅢ㝥攵㡢挷〰户〷扦摥扢㍣昸搵㉤ㅥㅢ搱㠶摦摡攲㌱搰敤挱㙦攸㉥て㝥晢㡡㠷㐱ㅢ㝥昱㡡挷挶㙥て㝥挹㜶㜹慣㜷㍣㌶愱つ扦㍢挵㘳㔳户挷敤㈵ㅥ晣づ㤴ㅣ㠳㘸挳慦㍦昱ㄸ散昶攰㔷㕤㔷づ㝥㡤㠹挷㘶戴㜹搰昱搸摣敤挱㙦慢㉥て㝥ㄳ㠹挷㄰摡昰㑢㐸㜲っ㜵㝢昰ぢ愷换㠳㕦㈶攲戱〵㙤㥥㜵㍣㠶戹㍤㥥㉦昱攰昷㠱㜸っ愷つ扦ち㈴挷㤶㙥てㅥ昶扢㜲昰㤰㉥ㅥ㕢搱㠶㐷㜳昱ㄸ攱昶攰㤱扢换㠳㐷㘵昱ㄸ㐹ㅢㅥ㤰挵愳摡敤挱㠳㙦㤷〷て慣攲㌱㡡㌶㍣愶㡡挷搶㙥てㅥ㍦扢㍣攴挰挶愳挷㘸搸㌸㉦㠳〷㌸戹攴㔶〳㈹㉥挹换挱㡣㔶摢戸慤㜸㔰ㄳ慢㙤㉤㉢㌹㠰搱慡㈴ㄶて㘴㘲戵扤㘵㈵〷㉤㥦ㄵて㕥㘲㌵挶戲㤲〳㤵㉦㈳て㔸㘲戵㤳㘵㈵〷㈷㥦ㄵて㔲㘲戵戳㘵㈵〷㈴㥦ㄵて㑣㘲ㄵ戳慣攴㈰攴ㅢㄷて㐶㘲㔵㙢㔹挹㠱挷㘷挵〳㤰㔸㈵㉤㉢㌹搸昸慣㜸搰ㄱ慢戴㘵㈵〷ㄸ摦戸㜸愰ㄱ慢㡣㘵㈵〷ㄵ㥦ㄵて㉥㘲戵㡢㘵㈵〷ㄲ㥦ㄵて㈸㘲㌵摥戲㤲㠳㠷捦㡡〷ㄱ戱摡摤戲㤲〳㠶捦㡡〷づ戱㥡㘸㔹挹㐱挲㘷挵㠳㠵㔸㑤戶慣攴挰攰戳攲〱㐲慣愶㕡㔶㜲㌰愰㔵挹㤶挳㠳㠲㔸㑤户慣攴〰攰戳攲㠱㐰慣㘶㔸㔶戲搳晢㌲㜲攷ㄷ慢㤹㤶㤵散攸㍥㉢敥昰㘲㌵摢戲㤲㥤摢㘷挵㥤㕣慣收㕡㔶戲㐳晢慣戸㘳㡢搵摥㤶㤵散挴㍥㉢敥捣㘲㔵㙦㔹挹㡥㑢慢ㄲㄲ摣㠱挵㙡扥㔸ㄹ㡥㔲㜱晦㤴㙢攱搷㝥㘳捤㤵㑤㠲㙦ㄵㅥ㜲收散愸㡡晢愶㔸㕣㔳㙡愱戸㍢㡡攲㙡㡦㠲㝢愰㈸慥昲㈸戸搳㠹攲㑡㡦㠲晢㤹㈸慥昰㈸戸㙢㠹攲㜲㡦㠲㝢㤳㈸㉥昳㈸戸〳㠹㘲㥤㐷挱㝤㐶ㄴ㤷㝡ㄴ摣㑤㐴戱搶愳攰㥥㈱㡡㑢㍣ち敥っ愲戸搸愳攰昶㉦㡡㡢㍣ち㙥昲愲戸搰愳攰㔶㉥㡡ぢ㍣ち㙥搸愲㌸摦愳攰戶㉣㡡㌵ㅥ〵㌷㕦㔱㥣攷㔱㜰㡢ㄵ挵戹ㅥ〵㌷㔲㔱㥣攳㔱㜰扢ㄴ挵搹ㅥ〵㌷㐵㔱㥣攵㔱㜰敢ㄳ挵㙦㍤ち㙥㜰愲㌸戳㔴搱敦晦〱㔴ㄴ㝢㝡</t>
  </si>
  <si>
    <t>CB_Block_7.0.0.0:101</t>
  </si>
  <si>
    <t>㜸〱捤㥤〷㝣ㄴ㘵晥晦昳㠴㘴挸㉣㈰愳㠲㡡愰ㄴ挹㈹㠲㤸㙤搹㕤ㄴ改㈰搲㤴㠰晤っ㕢㘶㈱㤲㠲㐹㘸㝡㡡〵㍤ㄵ㍤换搹㔰ㄱ〵㝢㍦㑦散扤㥦扤摤㔹㑥捦敥愹㘷昷散敤晦昹㝣㘷㈶㤹㥤㥤㐹戹摦晤㕦慦㕢㜶ㅦ收昹搶㘷摥㍢㌳㍢㍢捦㜷㈷㈵慡愴愴攴㔷㍣昸㍦ㅦ㘵㕣ㄸ㔴戳戲愵搵㙣ㄸ㍤愹愹扥摥捣戶搶㌵㌵戶㡣㥥搰摣㥣㕥㌹戳慥愵戵〷っ戴摡㍡攸㕢捡㙢㕢敡づ㌷㉢㙡㤷㤹捤㉤㌰㉡㉦㈹愹愸搰㑢愱ㅦ㘰扦っ愷愳搳㑢㉦㘳〳慢ㄲ㕤㘳搳㤳㑤〵ㅢ㥤㑤㠸㑤㉦㌶扤搹昴㘱戳ㄹ㥢扥㙣っ㌶㥢戳搹㠲捤㤶㙣晡戱改捦㘶㉢㌶㕢戳搹㠶つ昳敢摢戲ㄹ㠸愶昷㈰㌴昳㈶㑤㥣㤳㌹ㄴ㙢㔳搳摡搴㙣㡥ㅡ戲慦㌵收戱攱昰攸昰攸㐸㉡㔲㍤扡㙡搴㤰㐹㑢敢㕢㤷㌶㥢㘳ㅢ捤愵慤捤改晡㔱㐳昶㕥㥡愹慦换捥㌰㔷捥㙢㕡㙣㌶㡥㌵㌳㔵搱㑣㍡㤶っ挷攲昱㝣㉡㤵散扤ㅤ㈲捦㥥㌴㜱敦㘶㌳摦昲摦㡡戹㍤㘳捥㤹㌴㜱昴㙣戳昵扦ㄵ㜳㌰㘲㈲攴攴愶㠶㜴㕤攳㝦㈹㘸㌹摦搳昸㘴㌳㕢挷㌷摦㌴㥢敢ㅡㄷ㡥挶戰ぢ㐰愳㤷ㄸ㍤愱愵㘵㘹挳ㄲ㙥㐷㤳捣晡晡戹㘶㕥摥昴㠶挹㉤慤㝢愷㥢ㅢ㕡㝡㌷㤰㥦搹㙣㌶㘶捤㤶捤ㅡ愶慣挸㥡昵戶㘱㑢㐵挳扥改收搹改〶戳㡣ぢ㝤ㅢ慣昷㜰㝡捥㙣㙣慤㙢㕤搹愷㘱㝥㡢㌹㌷摤戸搰愴㐹㜹挳戴愵㜵㌹㔵㔶㠶㘷㐹㡦ㅤ晤㐶㈶㙦ㄴ挶搳㌰㘹㔱扡戹㔵㝡㝣ぢ挳㝥戶慥捤㐵搶愲㘰㕣摣愴㠶㜸扣昸㥥搵搴㌵捣㌰㥢ㅢ捤㝡㈶攱㍢㌹搲㘳㈴㠰慣昷愱㡤㤴戳㍡㝣㤷㔴㉦㝢攷攳扡㌰㡢㌶〴捤㌶戳㥢㥡ㅢ戰㐱捥㌲搳㡤㘳挳愳㙡㕡㜳㤳捤㘵㘳慢㐶㐷昴愱搰敡挳㘸户〳㥡㉤〰㈳搷搴㔰㜷㜸㥡戴挷㠴ㄳ戱㌱晡㜰㕡㔴愲㔱㘵慦㘲㑦㜷挷攷摥㔶㕡㥢㉥慤捤㤴搶㘶㑢㙢㜳愵戵㘶㘹㙤扥戴㜶㘱㘹敤愲搲摡扡搲摡㐳㑢㙢ㄷ挳挶㜹㔴昴散㔹㙡㍦ㄶ昴ㅣ㜴捤摢㍦㑦㥤㜵㜵㜸慢㔹㡢敦㝤晥㈷挵㥤㕢㡥つ㍢㘲㈱㜸扣㍢㐱慢㡦㐰愳敤㡣挶㍢摥㈴挶㍢㤲ㄶ愳搰㈸昵〲挶换㌱㙦㌳愳昴扥愹户摥㍣晢㝡攳晢愷㑥㕡㜳捡㍤㡡〷ㄱ㐹㌶ㅡぢ挱挹㜶㘵愸㉡㌴㕡ㄸ㡤㌷㔹愲㙡㡣ㅥ愱㐵ㄴ㡤㔲㑦摡挹敡㔳摢㔷㑦ㅣ㝥敤戴戳て摡㙡晦㌵㈷㙣晥戴攲挱㑡㤲挵戱㄰㥣慣㥡愱ㄲ㘸戴㈴ㅡ㙦戲㘴㜲㡣㥥愲挵ㄸ㌴㑡㍤㙣㈷㝢㘰捥搴㥤㙦㍥㝦挴昸㜳扦扤攷㠲㙢㡦摣扤㔲昱愰㈸挹㜶挷㐲㜰戲戱っ戵〷ㅡ㙤ㅣㅡ㙦戲ㄴ㌰㡥愷挵〴㌴㑡摤㘳㈷扢昱搱㝢搷慥㕤㜵敤愴㑢挶摦㝥捤㜹户扦㜶愸攲㝥㈸挹㈶㘱㈱㌸搹㘴㠶㥡㠲㐶㥢㡡挶㥢㉣ㄹㄹ愳㑦愳挵㥥㘸㤴扡搵㑥㌶㜶敥改㕢搵挴㥦ㅥ㝦晡搱㔵㝤扥摣㜸搶摤㡡〷㜹㐹戶ㄷㄶ㠲㤳捤㘰愸㤹㘸戴㔹㘸扣挹㔲㜸捦㘶搳㘲づㅡ愵㙥戴㤳㝤㌸敤㤶㡡㐹㘷㥤㌹晤昷㍢㕣㌶昳捦㠷扥戸户攲㠷㠹㈴摢〷ぢ挱挹收㌲㔴つㅡ㙤ㅥㅡ㑦戲㐸㔵昵ㄸ㝤㍥㉤昶㐵愳搴㔵㜶戲昳㙦㌸㘰晤搱㌷慤㥢㝥㜲昴愸戹〷ㅣ搸摦㔰扤愰㤶㘴晢㘳㈱㌸搹〱っ㜵㈰ㅡ敤㈰㌴㥥㘴攱㐴㘲㡣㝥㌰㉤㝥㡢㐶愹つ㜶戲㕤ㄷ㕦昲摢㠳㙥㜸㝥攲㕤攳扦扣晢挶攳㌷晥㐹昱挳㔱㤲搵㘲㈱㌸搹〲㘸昵㌴ㅡ㉤㠳挶㥢㉣ㄵㅦ愳㘷㘹㤱㐳愳搴〵㜶戲㤵捦㡦㌸㌲晣搴慤ㄳ㡦㈹㝢昲㡢㤷㔷摥㜵愸攲㠷戰㈴换㘳㈱㌸搹㐲㠶㕡㠴㐶慢㐳攳㑤㤶㐸㡤搱て愵挵㘲㌴㑡㥤㘵㈷㍢㘶敡慦㤷㝤㌷戶挷昴ㅢ挳㡦㙤搸㜷捦攱ㄷ㉡㝥搸㑢戲〶㉣〴㈷㙢㘴愸㈶㌴摡ㄲ㌴㐵挹戰㘶㠷搱愲ㄹ㡤㔲愷摡挹㑡㉥昹攰慢㐹扦㝤㘴收〵㍦ㅦ扣敥㤱㠷〷捦㔳㍣愹㤰㘴慤㔸〸㑥戶㤴愱㤶愱搱㤶愳㈹㑡㠶㥤㝡〵㉤㔶愲㔱敡〴㍢搹晢㌳㍦㍥攳搵㜹户捥戹㙤㜱慡戲㐷㝣㐹愹攲挹㡢㈴㍢〲ぢ挱挹㝥挷㔰㐷愲搱㡥㐲㔳㤴っ晢搹㉡㕡ㅣ㡤㐶愹㔵㜶戲昳㕥摥攵搲㉢ㄷㅣ㌲攷㠶攷㔶扦㝣晤戵㘵㝦㔰㍣㐹㤲㘴挷㘲㈱㌸搹㜱搰敡慢搱㘸挷愳昱㈶慢挶㝢㜶〲㉤㝥㡦㐶愹ㄵ㜶戲㕢ㅦ㔸㕦㜱敤ㅢ㐷捣戹攷㤶㍤㕥敥昱捤捥晦㔴㍣ㄹ㤳㘴㈷㘱㈱㌸搹挹っ戵〶㡤㜶ちㅡ㙦戲ㄴ㤲㥤㑡㡢㍦愰㔱敡㌰㍢搹㈲㘳攴搹ぢ㙦昹㝡昲愶ㅦ㍥ㅤ摦攷攴戹㔷㉡㥥昴㐹戲搳戱㄰㥣散っ㠶㍡ㄳ㡤昶㐷㌴㥥㘴㤱㌰㜶敡戳㘸㜱㌶ㅡ愵づ戵㤳ㄹ攷㕥昱昴晢㈷㠴㘶慦戹㜷挶㜳ㅢ㘷ㅦ㥢㔴㍣戹㤴㘴攷㘲㈱㌸搹㜹っ戵ㄶ㡤㜶㍥ㅡ㑦戲㜰ㄲ㠷慢ぢ㘸㜱㈱ㅡ愵戲㜶戲㈷㙥㕤㜷换敢㌷晣㌴攷昶搳晡㥥摥晦㥥收㐶搵ㅦ㙡㐹㜶ㄱㄶ㠲㤳慤㘷愸㡢搱㘸㤷愰昱㈶㑢㘱㙢摣㐰㡢㡤㘸㤴㍡搸㑥昶昰戲㜱㥦愶ㅦ㕦扣搷㑤㘷摤戸㐱㕢㜴挷晤㡡㈷换㤲散㌲㉣〴㈷扢㥣愱慥㐰愳㕤㠹挶㥢㉣ㄱㅥ愳㕦㐵㡢慢搱㈸㌵摦㑥㔶扤挳㤰挵昷㉥捦㑤晥攳㡣㝥搷摤摤昳戸晤ㄵ㑦捡㈵搹戵㔸〸㑥㜶ㅤ㐳㕤㡦㐶扢〱㡤㌷㔹㌵搶散㐶㕡晣〹㡤㔲戳敤㘴慤㉦㍣扥昱挲晢捦㥢㝡攷㘱㑤㌷慤晣㘸昰㙣戵つ搴㤲散捦㔸〸㑥㜶㌳㐳㙤㐲愳摤㠲挶㥢㉣㠹つ攴㔶㕡摣㠶㐶愹㘹㜶戲慤㔲敢〶摤㜵昷戵㤳捦㕥㌷敡扥㐳㌶扢攸㙥㌵〰㙡㐹㜶〷ㄶ㠲㤳摤挹㔰㜷愱搱敥㐶攳㐹ㄶ〹攳㤳晡ㅥ㕡摣㡢㐶愹昱㜶戲㕤戶㔱换㐷㡣㕤㌳晤慣搸㠳捦慦㕥㍦㉣愵戶㠵㕡㤲摤㡦㠵攰㘴て㌰搴㠳㘸戴㠷搰㜸㤲㠵㔳㔸戳㠷㘹昱〸ㅡ愵㔲㑥戲㕢㉥ㅡ搶㝡换ㄵ㜳慥㤸㍤㘲敡愶㍥㤱搳搴㐰愸㈵搹㘳㔸〸㑥昶ㄷ㠶㝡ㅣ㡤昶〴ㅡ㑦戲㐸ㄸㅢ挸㤳戴㜸ち㡤㔲ㄱ㍢搹扦㍥ㅡ㜹挲㠰㜷摦㥥㝣㙦攵㕥㝦敦㜷昷㘵㡦昷㝥〶敡㝤散㜳摥挹捤改攵昸ㄶ搱晥〵㈵㌲扡㡡晦㍡晦㘶㠶㉦㘶昹㜸㍥㤱て㠷㜳昱慡㜴㌴㕤㍥ㄴ㘱扢晡ㄵ㠰㠷攷摥昹晤敡㜰敡扣㕣扥ㄳっ㥡㤸㙥㌱摢扦㈲㡣戴㜵ㄳ㥢㤶㌶收㕡〶晡㉢㙢㕡搳慤收戶㕥㕤㝢㤰㈲户ㅡ㝣㘳㌲㕢㈴摦昶㕥户㝤搳昵㑢捤〹㉢敡㉣昵㜶ㅥ㌵扥㉦㌵㘵㠲戵㔳㥢捤挳摡戴㐵㈳㥡㠰㉦昴换㈴㜶搱㕡㕡㉡㙢㕣㐳㈶㉤㙡㙡㌱ㅢ㘵㜸㈳ㅢ昶慥换㉥㌶㥢㙢㑣㕥づ㌰㜳戲慡晤愹戲扦戴㡤㥣搳㠸ㄵ挵搷戰摣㌰户㌴㍦㘵㐵慢搹㤸㌳㜳ㄸ敦ㄲ戳戹㜵攵扣㜴愶摥摣慡挰挴捡〹挵㠰〲昱搴愶散搲㤶㐹㑤㡤慤捤㑤昵㠵㥡〹戹㘵㘹㝣㔱捣捤㙡捡㤹昸㥥㔷挶㐷㠹㉡改搱㐳愹㤲㥤晤扥㙣㌱㙥换㘸㜹㈳㕣㙦昱㜶㜸捦户㈹摣散㐶捦挵摡㘱㉤敡㑤㙥㤳愵挳㍢〹㈶㜱ㄹ㘶㐴戰愱㙢㥤㜸敤㠴搶㍢〵㕢换ㄸ摢摥戹晦扦挶愵愵㕢摡㙢㍦㘵ㄹ扥㑣敦㠹敦㡤昵㘶㜳㠷㔷㝥ㄴ㐷愴㍦㡢愶㝣㔷散捤㠱昴捡㘰愱㔶愸㤵攵换敢㜲慤㡢戴㐵㘶摤挲㐵㍣换挲搵愱㡡ち愲㉤㝡攸捦㐳愴扦挰收㐵㌴愱㔰㠹昶㔷ㅡ㘹㈱晤㙦㔶扦㝣ㄸ晥敦晥搷昴㔲㜸改㜲㔹〰搷㜰㕡捡ㅢ愶㌶㌵户昴攸攱户㤶㝢愶㕢ㄶ戵㜲昳散㔸挹㜸㉦戱㜹ㄹ㑤昹㜰㌴㥤㕥〵攸ぢ愳㌲㕥散攸搳㌰搹捣愷㜱㠹㐹昶㙥㤵㉥㙦戰慥㕡㑣㌶㕢戲㍡㉦㙦㑣挷扥戲㐲挳ㄲ㜶晥摥つ摣晡捤ㄵ慤㤳搳慤改㥥つ戸㔰㠲㜷㐹㠷搱㐸昱戲㤶攸搹㐷㘴㡥㜷挸敥㈱㠲㈱㡢慥㈸扤㐴㘰㐵挲㡥㠳晤愵愴㠷摤㜶扣ㄲㄸ晢昶㔸〹捤扢愱ㄷ㕥昰攰愵㠷㘹㘶攳扣㤵㑢捣ㄶ㥡㔷㘸ㅤ愲昴敥㕥っ㌶㈷㥢㤹摦㕡㔷摦㌲ㅡ㈳㥤搶摣戴㜴挹㝦㌳づ㘳改慦愰㜱ㅥ攵扦挱㔶摣昵㜵〲慥㤲㥥换昸摥搴搶㤶㔴㌰ㅡ㈵晡づ㙣戸戵㈲搸慦昸㑦ㅥ晡敢昸㉦搴㤱慥扣ㄲㄶ摤戹㌸㔴づ晢摥つ㈰㌴慦搹㤴换㕤ㄵ搲〱敤㍥つ晢㌵㌵㉦捥㌴㌵㉤收昶戴㤹昴㕡ㄶ㤹㘶㉢㉦㈱昵戲㉦㤹挹愵㌱愵㝡昴㈸戸晥攳扡搶㌴ㄸ昱戵户搰昴㤹㔰㕦㍦挴㠹搸愲扤つ㔱て㕣捣搲摥挱挲㔰ㅣ挹㕢㥢㕡㤱㜴挸戲敡㈱扢っ愹㌱戳㑤㡤戹㈱昳ㄶ㌵㥢改摣攸ㄵ昵㉤㉢搴㈰㘰攰㌵㥢攱㕦挶て㝤㈹晡昵㠴慢㍦㝡挲摣戹攷ㄱ㑦慢㠱戶愲攸捡搱㑥っ㡣㤷晥㍥ㅡ㌵〰㘶㍣扣㘰戹昰愱㝦㠰扥晥㈱㥢㡦搰攰㈰㈱搸㜱㡣昸搸敡慡ㄱ昸㥦挷〹晤ㄳ㌶㥦愲㔱㈳搱㜰㉦搵㍦㐳攳㍣㤴㠱昸㝣昳攵つ摣ㄹ攲攲㌷昰㉢㐸㐳㝡〷㍡㌵ちㄶ㝣ㄳ㜵㐲搳㠹㐹㈷㈲愵㈱戰㉦㠰㜲㕢㔱㜴㌵㙢㔷戸〹㠰㥦攸摦〳㘶晥〰㝥㘱づ㠲搱戹改戹〰㤴㕡㕤㔵〵㥤〰攸〱㠱捥㙢昹㉡〲㤱〰㈸㐷捦㜹愸ㅦ㝥㜱〱〸㐳㕣っ㐰㘷㑣扤〳㥤㡡挲捦て挰攷〸敥ぢ攰㌳㕢㔱㜴㠵慤ㅡ㤱㠶㜲ㄴ㕢㜰挸㥦挰捣ㅦ㐰㍦愸昵晥㙣戶㐲攳〲戰㡤搵㔵〹〴ㄱ〰〳㘸戴㉤ㅡ㤵㠲㐸〰っ㐴捦㜹愸㜷摤〰㤲㄰ㄷ〳ㄸ捣㤸㝡〷㍡㌵〶㝥㝥〰㕥つ〲昰㡡慤㈸扡敡㌷ㄶ㤱㠶㜲ㄴ㍢㜱挸㉦〵〲搸ㄹ㙡㝤㈴㥢㔱㘸㕣〰㐶㕢㕤戵〷㠲〸㠰㕤㘹㔴㠵㐶㡤㠷㐸〰㠴搱㜳ㅥ敡㘹㌷㠰㜱㄰ㄷ〳㠸㌳愶摥㠱㑥㑤㠰㥦ㅦ㠰㠷㠲〰㍣㘸㉢㡡慥㐴㑥㐶愴愱ㅣ挵ㅥ㐸慡敥て〴㌰ㅥ㙡㝤〲㥢㠹㘸㕣〰㈶㕢㕤㌵〵㐱〴挰ㄴㅡ㑤㐵愳㜸㜱㔲〰㑣㐳捦㜹愸摢摣〰愶㐲㕣っ㘰〶㘳敡ㅤ攸搴㥥昰昳〳㜰㝤㄰㠰敢㙣㐵搱搵搱ㄹ㠸㌴㤴愳㤸挷㈱㕦ㄳ〸㘰㕦愸昵晤搸散㡦挶〵攰㐰慢慢㘶㈲㠸〰㌸㠸㐶〷愳㔱戳㈱ㄲ〰扦㐵捦㜹愸つ㙥〰戳㈰㉥〶㤰㘶㑣扤〳㥤㥡〳㍦㍦〰攷〵〱㌸搷㔶ㄴ㕤戱㥤㡢㐸㐳㌹㡡㐳㌹攴戳〳〱搴㐳慤㌷戰㘹㐴攳〲戰挴敡慡ㅡ〴ㄱ〰㠷搱愸ㄹ㡤㥡て㤱〰㘸㐱捦㜹愸㔳摣〰收㐱㕣っ㘰㌹㘳敡ㅤ攸搴扥昰昳〳㜰㙣㄰㠰㘳㙣㐵搱㔵攴〳㄰㘹㈸㐷㜱㌴㠷扣㉡㄰挰戱㔰敢挷戱㔹㡤挶〵攰〴慢慢づ㐴㄰〱昰㝢ㅡ㥤㠸㐶ㅤっ㤱〰㌸〹㍤攷愱㤶戹〱ㅣ〴㜱㌱㠰㔳ㄹ㔳敦㐰愷㝥ぢ㍦㍦〰昵㐱〰ㄶ摢㡡愲㉢摢ぢ㄰㘹㈸㐷㜱づ㠷㕣ㄷ〸攰㍣愸昵戵㙣捥㐷攳〲㜰愱搵㔵㘹〴ㄱ〰敢㘸㜴ㄱㅡ㤵㠵㐸〰慣㐷捦㜹愸〵㙥〰ㄹ㠸㡢〱㙣㠴㝤㐸敦㐰愷㜲昰昳〳戰㙦㄰㠰昹戶愲攸㙡㍢㉦愳て攵㈸慥攵㤰㙢〲〱㕣て戵㝥〳㥢ㅢ搱戸〰摣㘴㜵搵㈲〴ㄱ〰㝦愶搱捤㘸搴愱㄰〹㠰㑤攸㌹て戵㤷ㅢ㐰ㅤ挴挵〰㙥㘷㑣扤〳㥤㕡っ㍦㍦〰攳㠳〰㡣戳ㄵ㐵㌳〰㡤㠸㌴㤴愳㜸㠰㐳ㅥㅢ〸攰㈱愸昵㠷搹㍣㠲挶〵攰㌱慢慢㥡㄰㐴〰晣㠵㐶㡦愳㔱㠷㐱㈴〰㥥㐰捦㜹愸㤸ㅢ挰ㄲ㠸㡢〱㍣挳㤸㝡〷㍡搵っ㍦㍦〰㍢〷〱ㄸ㘱㉢㡡㘶㈵㤶㈲搲㔰㡥攲㘵づ㜹挷㐰〰慦㐲慤晦㥤捤㙢㘸㕣〰晥㘱㜵搵㌲〴ㄱ〰㙦搰攸㑤㌴㙡〵㐴〲攰㉤昴㥣㠷摡摥つ㘰㌹挴挵〰摥㘳㑣扤〳㥤㕡〹㍦㍦〰晤㠲〰㙣㘹㉢㡡㘶㑡㝥㠷㐸㐳㌹㡡㑦㌹攴捤〳〱㝣づ戵晥〵㥢㉦搱戸〰晣摢敡慡㈳ㄱ㐴〰㝣㑤愳㙦搰愸㔵㄰〹㠰㙦搱㜳ㅥ慡挲つ攰㈸㠸㡢〱晣挸㤸㝡〷㍡㜵㌴晣晣〰晣昲㜳挰愹昰捦戶愲㘸昶收㌸㐴ㅡ捡㔱㤴㤵㘲挸㍦挲捣晦㔴㔸㠳㕡敦挹愶〲㡤ぢ㐰挸敡慡搵〸㌲㡣㠱㝡搱愸㌷ㅡ㜵〲扡〲愰て㝡捥㐳㝤㠹ㅣ㙤㕦㠶㡥㠷戸ㄸ挰收戰て改ㅤ攸ㄴ愷㠹晣〰㝣㄰〴攰㥦戶愲㘸㐶改㘴㐴ㄲ〰摢㜲挸敦〵〲ㄸ〴戵扥ㅤ㥢敤㌹扡昶㙦㠳㐳慣慥㕡㠳㐰挳戸㍡㐳㘹㌴っ㡤㍡ㄵ㕤〱戰〳㝡捥㐳扤收〶㜰ち挴挵〰㜶㠴㝤㐸敦㐰愷晥〰㍦㍦〰捦〷〱㜸捥㔶ㄴ捤㜲㥤㠱㐸〲愰㡡㐳㝥㈶㄰㐰〴㙡㍤捡㈶挶搱戵〳愸戶扡敡㑣〴ㅡ挶搵㐹搰㈸㠹㐶㥤㠵慥〰㐸愱攷㍣搴㈳㙥〰㝦㠴戸ㄸ挰㔸搸㠷昴づ㜴敡㙣昸昹〱戸㉢〸挰㥤戶愲㘸收敤㍣㐴ㄲ〰㔳㌹攴摢〳〱散〹戵㍥㥤捤㕥ㅣ㕤㍢㠰㤹㔶㔷慤㐵愰㘱㕣㥤㔹㌴㥡㡤㐶㕤㠰慥〰㤸㠳㥥昳㔰㌷扡〱㥣て㜱㌱㠰ㅡ搸㠷昴づ㜴敡㐲昸昹〱戸㍣〸挰㘵戶愲㘸㌶㜰㍤㈲〹㠰㠳㌹攴㡤㠱〰づ㠱㕡慦㘵戳㠰愳㙢〷㤰戱扡敡㘲〴ㅡ㠶㤷㥥愵㔱づ㡤摡㠰慥〰㌰搱㜳ㅥ敡㝣㌷㠰㑢㈰㉥〶㔰〷晢㤰摥㠱㑥㙤㠴㥦ㅦ㠰搳㠳〰㥣㘶㉢㡡㘶㈸㉦㐷㈴〱搰捣㈱㥦ㅡ〸愰ㄵ㙡㝤㈹㥢㘵ㅣ㕤㍢㠰ㄵ㔶㔷㜱晡㜲ㄸ㔷㘷㈵㡤づ㐷愳慥㐲㔷〰ㅣ㠱㥥昳㔰慢摤〰慥㠴戸ㄸ挰㉡搸㠷昴づ㜴敡㙡昸昹〱㌸㍣〸挰㑡㕢㔱㌴㙢㝡ㅤ㈲〹㠰ㄳ㌹攴攵㠱〰㑥㠶㕡㕦挳收ㄴ㡥慥ㅤ挰ㅦ慣慥扡ㅥ㠱㠶㜱㜵㑥愳搱改㘸搴㡤攸ち㠰㌳搰㜳ㅥ慡搱つ攰〶㠸㡢〱㥣つ晢㤰摥㠱㑥晤〹㝥㝥〰㜲㐱〰戲戶愲㘸㈶昷㘶㐴ㄲ〰ㄷ㜱挸改㐰〰ㄷ㐳慤㕦挲㘶〳㐷搷づ攰㔲慢慢㌶㈱搰㌰慥捥㘵㌴扡ㅣ㡤扡ㄵ㕤〱㜰〵㝡捥㐳敤敦〶㜰ぢ挴挵〰慥㠱㝤㐸敦㐰愷㙥㠳㥦ㅦ㠰搹㐱〰㘶搹㡡愲搹攵㍢ㄱ㐹〰摣捣㈱捦〸〴㜰ぢ搴晡慤㙣㙥攳攸摡〱摣㘱㜵搵㕤〸㌴㡣慢㜳㈷㡤敥㐲愳敥㐱㔷〰摣㡤㥥昳㔰ㄳ摤〰敥㠶戸ㄸ挰晤戰て改ㅤ攸搴扤昰昳〳㤰っ〲㤰戰ㄵ㐵㌳摥て㈰㤲〰㜸㥣㐳㡥〷〲㜸ㄲ㙡晤㈹㌶㑦愳㜱〱㜸搶敡慡〷ㄱ㘸ㄸ㔷攷㌹ㅡ㍤㡦㐶㍤㡣慥〰㜸〱㍤攷愱㐶戹〱㍣〴㜱㌱㠰㤷㘰ㅦ搲㍢搰愹㐷攰攷〷㘰㔸㄰㠰愱づ〰敦㉣晣㕦㄰㐹〰扣挹㈱てづ〴昰㌶搴晡㍢㙣摥攵攸摡户㠰昷慤慥㝡ㅣ㠱㠶㜱㜵晥㐹愳て搰愸㈷搱ㄵ〰ㅦ愲攷㍣搴㔶㙥〰㑦㐰㕣っ攰ㄳ搸㠷昴づ㜴敡㈹昸昹〱攸ㅤ〴愰㤷慤昰㔶〶㤴㍦㡢㐸摤㤸搱敤挵〱攷昷慤㌳㤷㜳ち㙡戳㍣㑡㠳㈷㉤㙤㘹㙤㤲昹戲㍥昹挹㑤戳㥢㕡㈷搷戵㉣愹㑦慦摣㌲㙦㉦散户挸㙣挴㙣㜶㌳㈶戵㍤戲愶㈵㑢捣㥣㥥慦㘹㕡摡㥣㌵愷㑦晥㕦㤸敤挶晡攱慤㤳㠹敥㔲㠵挷㝦㌶㠱㕢〲㑦㙣㈵㜸㤴㤴㍦㡦㠰摥㜹㌸㈹㔰㜶捤㤹换愲〱挳扥敤㐴攷搵戵搶㥢扤昲㌲㕦㉤换ㄵ㜹㔰㐴㠹㐰慥㘷㥥㜳㐱收攴㍥昹㘹捤㜵戹晡扡㐶㤳㙦㐶㍦换㜴愶戹㄰攵〰㝢㌷戵搴戱㍡戹㑦㝥㕥㜳扡戱㘵〹㘷㌶戳㉢户㈸攸挹ㄴ㘸㜹㝥㘲㕤㘳ぢ搲挸扢挸攵扥昹㥡㐵㑤换昱戳㠴愵つ㡤搳搲㑢㕡晥㈷摥ㄵ挵户㐵ㅥ昲搶愸㔲㔵㕡慡㉡㑡㉢晥搳昷㐷晢〶晢搸㤶㔶挱昷㄰㙣愷慤捤㜵㤹愵〴㈶㌹㈲㘸换搸挸㝢㔸㔲晥〲㤶扣㜳㤸慥户搰㔳㠰挰戱ㄶ㤴摢晢捥㠵户晤搶㘳㍢㤸敢摦㘲㌸扤扦㐳戳搷戴昹搳摢㑢㜳晥㑦㍦㥣㈸㝦ㄱ㤱扢㕣〹搱ㅦ挶㥢㔹㥢㄰慢㈳戸㐵㘱捦挴㤶挰㥥㜷戳っ攵挵㠶㕢攸㘶敤㡢㔳㌱㤹摥㍢㍦㌳㥤㌱敢㔱〳搰㤰㙥摤捣敡戰ㄸ〳㠵昵㉤戶㙥㔲㔳㐳㐳㥡㥢ㅣ㝦ㅥ㔰㤳㑤搷㥢ㄵ昹〹㑢㕢㥢㘶搵㌵敡㜹㌴戲㕤摡愲昴ち㠸搲㉢慣搹晡晣㕣搶〶挹㌲㘳㌵㉤㑣㌷搷戵㉥㙡愸换㔶戰挳晡㥤晦㠹㙤ㄵ挷㡦㌲挰㜴ㅥ捥戱挴㍢晤㙦㑤挲攳敤ㅥ㡤㡡ㄹ愲攳摢㡦㉤扡㔴㘹昸愷晥挳搲ㄱㅣ㜹攴〳㐵晦〱搱捡昱㤲㐳㤱㡣攵㜳㤹㡡挵攲攷慢戰㠹捡挱㐹晤㡤〶㜸改㍦挲㤴ぢ㝣㤵扤㠴愶挳扡㠲㥥㌰〸捤㙣㑡攷愶愶戳昸愹㑦㑦晢㠷㍥ㄵ㜸㙢㜹愸㘹㌶㔸改㌱〹挵㐳㤸捡㕥㔶㤷㌳㥢㉢㈸愸挱て㤹捡㔸㈳愲㔹敦㈱收扣㝢㤴㤴㤷昷慡昰换㌵摤㠹㌵摣㥥㍦㜷晦㔰㙡㝡㔱晣㡦昷㐹㡥攳搸㐳㈱昹㠸晡〹慢愳晦捣㜵㝡ㄹ㐲慥㡦挷攰ㄷㅡ晣㡡愶晣ㄵ㈸扤敦㑤㘱搱〵㑡㌳㜴ㄸ㤵挹㑦㘴㔸づ㔲㠱搲〹愹㈳㈹㤷ㄵ改攵慡晦搰慣搲㡦ち攷㜷㌷㕡つ戶㜲㌳ㄷ戲㡥慦慣㌳挱㈷㐳㐹㘹㘹ㄹ摥㙡捤㕢㍢㔷㤴ㄶ挱ㅡ㙡㑣㈹っ㔱摢㘳〸ㅡ㑢〶户攵捥㠲昸戵㍥扦㐳昹㉢㡣㌰戵晤㉢晥㤳㐷㈸愴㤷挲愵㈴愴㕥㐷敢㜰搰㈸戱㐰攱ㅤ挰㘵㌰㌴敡㝤〸㜹㌶攰晡散㔲ㅦ愰换捦㉦㕣摣〳㉡㜹㜸㡥㡤敡㐳㐸㜹㝣搴㌵〶昹〸㑢㍣散戴㙤㠶ㄵ㤰㜶扥ㄹ㝥㑣て扣㜴晥㠶㡤ぢ昲晡〴ぢ捥㤰㈹戰㠷ㅣ㠲㡤摥㡢㠶㥦晡ㅢ昴愶㐱ㅦㅡ㝣〶〳扥扦摡㘶攸〵㜱攳敦㘱㝣戸ㄹ㜰〱户慦㕣㌹㕣摣㌶㘷㡥㉤㤸攳㈷ㄸ㜸戹晤〲㔹㈷摣昸ㄶ〹户㝥っ挲ㄵ㉥攰戶ㄵ愴㥤㜳㉢㠵ㅢ挹攸㕢㑢㄰慢愳㔸㤸攰挳㙤ㅢ搸攸〳㘸挸愲〵ㅦ㠳㙤㘹㌰㤰〶慣㘳㄰㙥㠳搰ぢ攲挶㥦昶昸㜰摢ㅥ㉥攰挶搲〶㈷㠷㡢摢㘰收ㄸ挲ㅣ㉣㐳昰㜲㘳敤㐱㈷摣㔸㤹㈰摣㠶㌱〸㑢ㄴち戸つ㠷戴㜳㙥㉣㘵挰ㄳ㍦搹㘲㄰㉣挸㡢昵っ捥㤰㈹戰户户摦挰㐶摦㤱㠶慣㜵昰㌱搸㠹〶㈳㘸挰昲〷攱戶㌳㝡㐱摣昸㉢㈵ㅦ㙥愳攰〲㙥㠳㕤㌹㕣摣㜶㘱㡥搱捣挱敡〵㉦㌷㤶㉣〸㌷㙤㔷㤸㜴昵扣㐶戱挸㐱㔸㔶㌱㌰慢ㅤち㔸㐶㈰敤㥣㈵慢㈲昰挴㘵㔲〶㜱㔸戲㌴挲〷㔵っ㌶㝡㥣㠶㉣㥢昰㌱愸愶㐱㠲〶慣愴㄰㤶㐹昴㠲㔸昲㐷㔸㍥㉣挷挰〵㉣㔹㕣攱攴㜰戱摣㡤㌹㜶㘷づㄶ㐲㜸㔹㡥㠷慣㤳㙤㜰〲㑣㠴摢ㅥっ㌲ㄱ扤〲㙥攳㈱敤㥣ㅢ㡢㈹昰㐴愵〵㠳㌸摣㔸㔱攱っ㤹㐲㝢ㅢ㥣〸ㅢ㝤ㄲつ㔹㙤攱㘳㌰㤹〶㔳㘸挰〲っ攱㌶ㄵ扤㈰㙥晣㍤㤹て户㍤攱〲㙥慣挹㜰㜲戸戸㑤㘷㡥扤㤸㠳昵ㄳ㕥㙥㉣㥡攸㠴ㅢ㑢㉡㠴摢㑣〶㘱㙤㐵〱户搹㤰㜶捥㡤㌵ㄸ㜸攲搷㘹っ攲㜰㘳㈱㠶㌳㘴ち㙤㙥㝢挳㐶摦㠷㠶㉣搲昰㌱㤸㑢㠳ㅡㅡ戰㙥㐳戸捤㐳㉦㠸ㅢ㝦ㅡ攷挳㙤㕦戸㠰㕢摡㤵挳挵㙤㍦收搸㥦㌹㔸㜶攱攵挶㕡ぢ㡢ㅢ昷㕤㜹㐴搰扡扥㝦㈸㔶㘲〸户〳ㄹ㠴㈵ㄹ〵摣づ㠶戴㜳㙥㉣摤挰ㄳ扦㝤㘳㄰㉣挸㡢昵ㅢ㍥㔸づ㠱㡤㕥㑢㐳搶㜶昸ㄸ㉣愰㐱㥡〶㉣昷㄰㙥ㄹ昴〲戸挹慦晣㝣戸攵攰〲㙥慣〰㜱㜲戸戸㤹捣㤱㘷㡥愳㘱攰攵㜶㉣㘴㥤㙣㙦㉣攰㄰㙥㡢ㄸ㠴㤵ㅣ〵摣づ㠵戴㜳㙥慣昸挰ㄳ扦慣㘳㄰㠷ㅢ换㍥㥣㈱㔳㘸㙦㙦昵戰搱ㅢ㘸挸㤲㄰ㅦ㠳㐶ㅡ㌴搱㠰㔵㈲挲㙤〹㝡〱摣攴〷㡢㍥摣㥡攱〲㙥㉣ㅣ㜱㜲戸戸戵㌰〷敦㈱愰㔸攴攱攵挶捡㡥㑥戶㌷搶㝤〸户㘵っ挲〲㤰〲㙥㉢㈰敤㥣ㅢぢ㐵昰挴戴〰㠳㌸摣㔸㉤攲っ㤹㐲㥢摢攱戰搱㡦愰㈱㉢㐹㝣っ㝥㐷㠳㈳㘹戰ㅥ〶挲敤㈸昴㠲戸昱户㤷㍥摣㡥㠶ぢ戸戱摥挴挹攱攲㜶っ㜳ㅣ换ㅣ慣つ昱㜲㘳㐱㐸㈷摢ㅢ换㐵㠴摢㙡〶㘱摤㐸〱户ㄳ㈰敤㥣ㅢ敢㑢昰挴慦〲ㄹ挴攱挶㈲ㄳ㘷挸ㄴ摡摣㑥㠴㡤㝥ㄲつ㔹㠰攲㘳㜰㌲つ搶搰㠰㌵㈹挲敤ㄴ昴㠲戸昱㘷愴㍥摣晥〰ㄷ㜰㘳㤹㡡㤳挳挵敤㌴收㌸㥤㌹㔸㔲攲攵挶㍡㤲㑥戸戱捡㐴戸㥤挹㈰㉣㌷㈹攰㜶ㄶ愴㥤㜳㘳㔹ち㥥昸捤㈱㠳㌸摣㔸㥢攲っ㤹㐲㥢摢㌹戰搱捦愵㈱敢㔶㝣っ捥愳挱㕡ㅡ戰㤴㐵戸㥤㡦㕥㈰㌷晦敤敤㐲戸㠰ㅢ慢㕢㥣ㅣ㉥㙥敢㤸攳㈲收㘰㈵㡡㤷ㅢ换㑦㍡攱挶攲ㄴ攱㜶㌱㠳戰㑡愵㠰摢〶㐸㍢攷挶㙡ㄶ㍣昱㡢㐶〶㜱戸扤㠱㈵㘷挸ㄴ摡摣㉥㠵㡤㝥ㄹつ摦昴㌷戸㥣〶㔷搰攰㉤ㄸ〸户㉢搱ぢ攴收㝦㉥㝣㌵㕣挰㡤㐵㌱捥㈰㕣摣慥㘱㡥㙢㤹㠳〵㉣㕥㙥慣㕡改㠴ㅢ㙢㕡㠴摢昵っ挲攲㤶〲㙥㌷㐲摡㌹㌷ㄶ挱攰㠹摦㑢㌲㠸挳㡤㤵㌰捥㤰㈹戴戹摤〴ㅢ晤捦㌴㘴㤵㡣㡦挱捤㌴搸㐴〳ㄶ捥〸户㕢搰ぢ攴收㝦晥㜶ㅢ㕣挰㡤戵㌴㑥づㄷ户摢㤹攳づ收㈸挳户㜹㉦㌷ㄶ扢㜴挲㡤愵㌰挲敤㉥〶㘱㑤㑣〱户㝢㈰敤㥣ㅢ㙢㘷㐸㐶扦㤷㐱ㅣ㙥㉣愰㜱㠶㑣愱捤敤㍥搸攸昷搳㤰挵㌵㍥〶て搰攰㐱ㅡ戰摥㐶戸㍤㠴㕥㄰㌷晥攴摡攷昸昶〸㕣挰㡤㈵㌸㑥づㄷ户㐷㤹攳㌱收㘰戹㡣㤷ㅢ㙢㘴㉣㙥㠱攷㙦慣愰ㄱ㙥㡦㌳〸㑢㘹ち戸㍤〹㘹攷摣㔸㜲㈳摣㥥㘲㄰㠷摢㔰㐸㥤㈱扢戸㍤つㅢ晤ㄹㅡ戲㈶挷挷攰㔹ㅡ㍣㐷〳㤶改〸户攷搱ぢ攲挶㕦㡦晢㜰㝢ㄱ㉥攰挶捡ㅤ㈷㠷㡢摢㕦㤹攳㙦捣挱㉡ㅢ㉦㌷㤶搶㜴挲㡤㠵㌷挲敤㘵〶㘱〵㑥〱户㔷㈱敤㥣㕢㌵摣㠴摢摦ㄹ挴攱㤶㠰搴ㄹ戲㡢摢㙢戰搱㕦愷㘱搲摦攰ㅦ㌴㜸㠳〶慣敥ㄱ㙥㙦愲ㄷ挰㑤㝥〸敦挳敤㙤戸㠰ㅢぢ㝥㥣㐱戸戸扤挳ㅣ敦㌲〷㡢㜳扣摣㔸㤱搳挹㝥捡㝡ㅤ攱昶㍥㠳戰㜰愷㠰摢〷㤰㜶捥㡤〵㍥挲敤㐳〶㜱戸戱捡挷ㄹ戲㡢摢㐷戰搱晦㐵㐳㔶〰昹ㄸ㝣㑣㠳㑦㘸挰愲㈰攱昶㈹㝡〱摣攴㌷晤㍥摣㍥㠷ぢ戸戱㑥挸挹攱攲昶〵㜳㝣挹ㅣ慣改昱㜲㘳㈱㑦㈷摢ㅢ换㝣㠴摢扦ㄹ㘴〱㝡〵摣扥㠱戴㜳㙥慣ぢㄲ㙥摦㌲㠸挳㡤挵㐱捥㤰㕤摣扥㠳㡤晥㍤つ㜳晥〶㍦搰攰㐷ㅡ㤸㌰㄰㙥㍦愱ㄷ挴㉤攵晦㜹晡ぢ㕣挰㡤攵㐵捥㈰㕣摣㝥㘵㡥ㄲ捣㔹㈸㤶〲㜹戹戱晥愷㤳敤㡤搵㐱挲つ㤷戵㑢搴㌲昴ち戸攱户挳㕤攰戶〲㙥挲慤㥣㐱ㅣ㙥慣㈹㜲㠶散攲愶挱㐶敦㐹㐳搶ㅢ昹ㄸ㔴搰㠰㌷㐳㔳㉣㐱ㄲ㙥㈱昴㠲戸昱㑥ぢ㍥摢㕢㙦戸㠰ㅢ慢㤲㥣ㅣ㉥㙥㝤㤸㘳㌳收㘰〵㤱㤷ㅢ换㠶㍡攱挶愲㈲攱㘶㌰〸慢㡢ち戸㙤〱㘹攷摢ㅢ慢㤰㠴摢㤶っ攲㜰㘳㈹㤲㌳㘴ㄷ户㝥戰搱晢搳㤰㘵㑡㍥〶㕢搱㘰㙢ㅡ戰㜲㐹戸㙤㠳㕥㄰㌷摥㌴挲㠷摢戶㜰〱㌷ㄶ㌳㌹㌹㕣摣〶㌲挷㈰收㘰攱㤱㤷摢挵㤰㜵挲敤ㄲ㤸〸户敤ㄹ㠴㐵㐹〵摣㠶㐰摡㌹㌷ㄶ㉦〹户愱っ攲㜰扢っ㔲㘷挸㉥㙥挳㘰愳敦㐰㐳㔶㌷昹ㄸっ愷㐱㈵つ㔸昰㈴摣㝥㠳㕥㄰㌷摥晦挲㠷摢㑥㜰〱㌷搶㐰㌹㌹㕣摣㐶㌰挷捥捣挱㝡㈵㉦户㕢㈰敢攴昸挶ㄲ㈶攱㌶㡡㐱㙥㐳慦㠰摢㘸㐸㍢攷挶㥡㈷攱戶㉢㠳㌸摣㔸昸攴っ搹挵慤ち㌶㝡㤸㠶㉣㡡昲㌱㠸搰㈰㑡〳搶㐹〹户ㄸ㝡〱摣攴㔶ㅥ㍥摣慡攱〲㙥昷扢㜲戸戸㈵㤸㈳挹ㅣ㉣㜳昲㜲㘳㙤㔳㈷摣㔸昹㈴摣挶㌰〸㑢愰ち戸敤づ㘹攷摣㔸㉡㈵摣挶㌲㠸挳㡤昵㔲㍥㔸昶㠰㡤㍥㡥㠶慣愵昲㌱ㄸ㑦㠳〹㌴㘰㜹㤵㜰㥢㠸㕥〰㌷戹㉢㠹て户挹㜰〱㌷㔶㕣㌹㌹㕣摣愶㌰挷㔴收㜸ㄳ〶㕥㙥㉣㠹敡㠴ㅢぢ愶㠴摢㥥っ挲捡愹〲㙥㝢㐱摡㌹㌷㔶㔸〹户ㄹっ攲㜰㘳㤹㤵㌳㘴ち敤敦ぢ㌳㘱愳捦愲㈱㑢戰㝣っ㘶搳㘰づつ㔸㤵㈵摣昶㐶㉦㠰㥢摣㘰挵㠷摢㕣戸㠰ㅢぢ戵㥣ㅣ㉥㙥㌵捣㌱㡦㌹㔸搶㈱㘳㥦捦㥥㍤昶㜲㑥捤㝢㘷㥣㡢慡〱㈴㐳㥥㜵〱㌵慤㉢敢㔱㡢挱㐵捥㐰㕢㑢㥣㑢て㠹っ昳攲㑤捤㤸搱㉢昳摥㉢愲捤昷ㄹ㈴敥搵捦㜳ㅦづ㜱愳㠶㘵〷攵㔷晦㔸㝣慦㠹㌶㝦づ扣晤㐷昹昴攱㐳摢て㐳散㌷慢㉥摢摣搴搲㤴㙦ㅤ㔲㠳㍡㈳晣㔶扤戹㉥㕦㔲㔲㌵愱晣㑡㐴昴捤挹ㄵ㉢㙢攴慤㈴㤷昱㜷晥愱挵㡤㑤换ㅢ㘵㌴攵㉤扣扤㡢昰敡搹㤳㘹㐲捣挳挷づ㠰㘷戰㐴㠱捥晡〱㘸晢昴㌰㌸挷㑦㘳敤㐰昴㉢㈷㑤㥣㌴户㌶ㄶ㡥攵㌲搵搱㘸ち晦㘲愹㔸㌴ㄵ㐹收挲搵攱㝣慣慡㉡ㄳ换愷慢っ㈹〹㘰㡣㠳攰㘳戰〸㐰搲ㅤ捣ㅥ慢〱愴㐷㕤㜹㈹㑥㡡扡㍡㍦て晢ㄲ㤵㔱㔹㤵㔳㘶㔹捦㥥慡搲㜳晢㤱愲㜹㝤㔶搷挸晤ㅢ㌴㡤搳晡攵ㅢ〰慢㙢㑥ㅣ㘰晢㝢㐱㘷㥥摡改戵ㄸ㠲扥〰㑤挸攸〱〱㘵㕡ㅡ摤捤㈶㑤慣㜵㤵㈷㘹ㄹ挸㌶㠷慣昰ㄶ㥦㕡ㄶ攲摥㄰㑢㌹〳敥ㅤ摡㘲㤴搹㔱昴愱っ㙦㐲慦て挳㤲搲㈰ㄷ㐸ぢ㈱攲㠲扣㉡㈰攵㔶慤捥挳㡡㜰㕢㠲〲扦愰㠵〹户〵㜵づ㈴摣ㅥち摦㑦ㅤ㑥戴搰ㄷ愳挵晢ㄹ戲㐳㙢昵攸㕢敦㘷戶㍡ㄹ捦㈶㘳搵改慡㜰㈶㤶㡢挷㌳搱慣㔹ㅤ㡥㈷愳搹㝣㈶ㅦ㡦㈴㡤㕥捥㜰ㅡ攰㘳昴㜶㝡昲㝥昶㜱㝡搴㈹〳㍤扥愷敡㜴っ㠴扣戱㕣愲ㅦ〶㤵摥㡣㈶㘴㙣づ㠱挸挸㑤㈷㈸㥤㔸㡣㉤ㅣ昹㑥㜴㔸㑥昹〸㉣愹㝥㤰ぢ㠹㤵㄰戵㤱搸ち㔲㈱㜱〲㔲ㄴ㤳㔸つ㘹㌱㠹慤攱㠴㈰戸挰㡤ㄶ㈴戶戱㐳㙢㐷愱㙦㙦搹改㜸㈴㤵㡣㈶愳㤹㙣〶㍣ㄲ愹㜴㌶㙥㘶㘲改㜸㌴ㄳ捥㈵戳㔵挶〰㘷㌸慢攰㘳㙣敢昴㠴挴㐰愷㐷㥤摡ㅥ㍤㈱㜱㤴㥢挴㜱㔰改慢搱㠴㡣挱㌰挰戳㐴昷㤰ㄸ攲挸㜷愵昲㈴㍡㔴㤱挴㌰挸㠵挴ㅡ㠶愷㠴慦攱㤰ち㠹㔶㕦ㄲ捤扥㈴㌸ㅦ㡦㈰㈸愵㐷ぢㄲ扦戱㐳㙢愷愳㙦㤱㠸攷搲戹㐸㉡㥦㑥㈶㈳㔵戱㠴㠹㕥㉣㥢挳㝤㠲攳挹㕣㈲㤵ぢ愷っ㤹慡㘷㡣㌳攰㘳散攴っ㑥㐸㡣㜰㝡搴愹㔱攸〹㠹㝡㌷㠹戳愱搲捦㐱ㄳ㌲㜶㠱〱㥥㐵㈴㐶㍢昲㙡㉡㉦愰㐳〲㑢慡ち㜲㈱戱㡥攱㈹攱㉢〲愹㤰挸戸㐸㘸敢㘱ㄲ㜸昸㔴ぢ㝣昱㜰㡡ㅤ㙥愸挶㐷ぢ㍣㌱㍢㥦戶〱㝤ぢ㑦㌲㠱挹戶敡㜴㉡ㄳ慦㑥挷挲愹㜸摡〴㤹㘴愲㍡ㄹ㡤㔶挵戲搵ㄹ㐳㘶摦ㄹ㘳㈳㝣㡣㙡㘷挴㤷戲㤷㜰㝡搴愹㌱攸〹㥥〳摤㜸慥㠰㑡扦ㄲ㑤挸搸つ〶㜸㤶㘸㔷愱敢㍤搴㕣つ㤹捦愱收ㅡ㠸ぢて㌵扢摢㔱昴戱ㅣ搵㜵搰换㑤㔷搵ㅥ㤰ぢ捣ㅢ㈰㙡㠳㌹ㅥ㔲㠱戹户ぢ㘶晢愱㘶戶㉦户〹㜰㐲㄰㕣㠲㐵ぢ㙥ㄳ敤搰摡捤攸㕢摣昲愹㘴㍥㤹捡㘱慦㑡㠷㘳㤱㔸㌲㤳捤挶㘲改㐸㌲㡣捤㉡㤹捦挴㡣㐹捥㜰㌶挱挷㤸散昴㘴戳㤲㠹㜷挶愷㑥敤〹㥤㜰摢搳捤敤㜶愸昴㍢搰㠴㡣改㌰挰戳㘸戳摡换㤱㑦愶昲㕥㍡㑣挱㤲㥡〹戹㤰戸ㅦ愲㌶ㄲ戳㈱ㄵㄲ㝢昸㤲搸摤㤷挴ㅣ㌸㈱〸㝥搹㡢ㄶ㈴昶戶㐳㙢㡦愰㙦敦㘰搱㑣㈶㤹挹㘷戱攱㐴㘲搵搵㤹㘴㍥㥥慥捥㔴攵㔲㘶愲㉡㘲㠶戳挶㍥捥㜰ㅥ㠵㡦㌱搷改〹〹㤹㑡㘷㝣敡搴扥搰〹㠹㙡㌷㠹㈷愰搲㥦㐴ㄳ㌲昶㠳〱㥥㐵㈴昶㜷攴㌳愸㝣㡥づ㌳戱愴づ㠴㕣㐸扣挰昰㤴昰㜵㌰愴㐲㘲㤴㥢〴㜷㌰昹昸搹搹㤷〴愷挱㘹愱扦㠴ㄶ㈴づ戱㐳㙢㉦愳㙦㤱㠸㈴㌲愹ㄴて㉡㘶㈴ㄱ㑢㠷㈳㤹㜸㔵搶㑣㘷攲昹敡㘸搸捣㈴慡㡤㕡㘷㌸慦挰挷㔸攰昴㘴㕦㑡㍢㍤敡㔴づ㍤㈱㌱摣㑤攲㜵愸昴㝦愰〹ㄹ㥣散挶戳㐴攷扥愴㜳攷搱戹慢ㄸ㜹㐷㍥㤷捡㜷㈸慦挱㤲㕡〴戹㤰㜸て愲㌶ㄲ㠷㐲㉡㈴戶㜵㤳㘸晢㈰摥挶㤷挴㘲㌸㈱〸敥晢㠳ㄶ㈴敡敤搰摡㐷攸㕢㈴慡ㄳ戱㐴㌲ㄱ㑦挵慡㘳昹㔸㉣ㅢ挹㠴㈳昹ㅣ㠸㔴㈵攲㘶㌲ㅤ㑤ㅡつ捥㜰晥〵ㅦ愳搱改挹㌶搱攴昴愸㔳捤攸〹㠹㉤摣㈴㍥㠳㑡晦ㅣ㑤挸攰昴㌵㥥㐵摢㐴慢㈳㍦㠰捡慦改挰扢㌰愸㘵㤰ぢ㠹㙦ㄹ㥥ㄲ扥㔶㐰㉡㈴㉡摣㈴摡戶〹捤㤷挴㑡㌸㈱〸慥戸愱〵㠹挳敤搰摡㑦攸㕢㈴搲改㘴㔵ㄴ愷㈵㤹〸㐰㘴ㄲ戹㘴㉣㤵㑥挷㘳搵ㄹ㌳㔵つ㍣㈹攳〸㘷㌸㍦挳挷昸㥤搳㤳㙤㐲㈶戰ㄹ㥦㍡㜵㌴㜴㐲愲挴㑤㐲㤵㐳㕦㡡㈶㘴ㅣ〳〳㍣㡢戶㠹㘳ㅤ昹〲㉡㝢搲㈱㡤㈵戵ㅡ㜲㈱挱㍦〰搰㐶攲〴㐸㠵挴㌷㍦昸㥤㤲晣ㅢ搲攲㔳ㄲ㑥㍥㘳㡣愸愳㐴㈸㤰㌸搱づ慤㙤㠶扥扤㜷㐴㔲戱戴ㄹ㑤㈴㌲㔹㌳㤶㠹收㌳戹㐸摣っ挷攳昱敡㘴㈴㥣捡㈷㡤㤳㥣攱昴㠵㡦㜱戲搳㤳㙤㘲㡤搳愳㑥晤〱㍤㈱昱㈹〶搳㜶㜲戶㈵㔴㝡㍦㌴㈱攳㌴ㄸ攰㔹戴㑤㥣敥挸㜹㕢〷㝤〰ㅤㄶ㤱挴㤹㤰ぢ㠹㠱っ㑦〹㕦㘷㐱㉡㈴摥昵㈵昱戶㉦〹㑥㈷ぢ㠹挱〸〵ㄲ攷搸愱戵㈱攸摢㝢㐷㉣㕣㥤捤收㌲㌸て慢㡡㐵㌲戹㜴扡㉡㤵愸捡愶㘳㘶㉣ㄷづ㔷愵㡣㜳㥤攱っ㠵㡦㜱㥥搳ㄳㄲ㙢㥤ㅥ㜵敡㐲昴㠴挴㙢㙥ㄲ㤵㔰改扦㐱ㄳ㌲㌸㘹㡣㘷ㄱ㠹㡢ㅣ㌹㝦挲愰㡦愴㐳ㄳ搷昹㘲挸㠵挴㉥っ㑦〹㕦ㅢ㈰ㄵㄲ捦晢㤲㜸搶㤷挴㐶㌸〹㠹㌰㐲㠱挴愵㜶㘸㉤㠲扥㐵㈲㥣㌰ㄳ戹㘸ㄸ㝢㐴㉡ㄷ㡢攷昰㌱㔲㤵愸㑥愷挳昹㤴㔹㤵慦㡡挴つ㤹㍢收〸愳昰㌱㉥㜷〶㈷㈴㘴摡搸搱愹慢愱ㄳㄲ㡦扢㐹㈴攰愶㈷搱㠴㡣㙢㘰㠰㘷ㄱ㠹㙢ㅤ昹㔲㉡挷搲㘱ㄹ㤶搴昵㤰ぢ㠹㜱㄰戵㤱戸ㄱ㔲㈱㜱㥦㉦㠹㝢㝣㐹晣〹㑥㐲㘲ㄲ㐲㠱挴㑤㜶㘸㙤㌲晡ㄶ㠹㘸㉥ㄲ挹㐵㔳戱㐸㍡㤳㠹㤹〹㝣㡡㐴㈳㐹㝣㜴㐴㌲搵搹㘴㍥㤲㌰㘴㌶㤸㈳㥣〲ㅦ攳㘶㘷㜰㐲㐲㈶㠲ㅤ㥤扡つ㍡㈱㜱㥢㥢挴㜴戸改㝢愱〹ㄹ户挳〰捦㈲ㄲ㜷㌸㜲摥昱㐱㥦㐳㠷㈳戱愴敥㠲㕣㐸散〳㔱ㅢ㠹㝢㈰ㄵㄲ搷晢㤲戸搶㤷挴扤㜰ㄲㄲ昳ㄱち㈴敥戳㐳㙢晢愲㙦㙦ㄳ搹㝣㤵㘹愶愳搹㜸慣㉡㠶㉦㜰改敡㘸ㅥ㝢㑡㌲㥢㐱㌷㕣㤵㌷敥㜷㠶戳ㅦ㝣㡣〷㥣㥥㤰㜸搰改㔱愷ㅥ㐱㑦㐸㕣敥㈶㜱㄰㔴晡挱㘸㐲〶愷㙡昱㉣㈲昱㤸㈳㍦㑥㤴㜴㔸㑤ㄲ㡦㐳㉥㈴戲っ㑦〹㕦㑦㐲㉡㈴㉥㜴㤳㘸晢散㌸摦㤷挴㔳㜰ㄲㄲぢㄱち㈴㥥戶㐳㙢㡢搰户㐸㘴㤳挹㈸づ㤰搱㤸挹㔷㌸㤱挲挷㘷㌴㥡〶〴戰挰ㅥ㘲挸㡣㉤㐷㔸〷ㅦ攳㔹㘷㜰昲搹昱㥣搳愳㑥扤㠸㥥㤰㌸换㑤愲〱㉡㥤㝦㈳㈶㘴㜰昲ㄵ捦愲捦㡥扦㌹昲㤳愹㙣愱挳ㅡ慥昳换㤰ぢ㠹愵っ㑦〹㕦慦㐲㉡㈴㑥昶㈵㜱愲㉦㠹扦挳㐹㐸慣㐴㈸㤰㜸捤づ慤ㅤ㡥扥㐵㈲㤱㌲㌳㤱敡㘴戶扡㡡攷㤸〹㌳㤵て㥢㠹㔴㈶㤱捣㐵昲〹㝣㡦㌳㘴づ㤶㈳㍣〲㍥挶㍦㥣挱〹㠹㌷㥣ㅥ㜵敡㙤昴㠴挴戱㙥ㄲ慢愰搲㡦㐶ㄳ㌲摥㠱〱㥥㐵㈴摥㜵攴扣ㄹ㠴㝥㍣ㅤ捥攴㍡扦て戹㤰昸㍤挳㔳挲搷〷㤰ち㠹ㄵ㙥ㄲ㙤㘷㔶换㝣㐹㝣〸㈷㈱戱〶愱㐰攲㈳㍢戴㜶ち晡ㄶ㠹㍣㍥ㅦ㈲㌹㕣搸挶㐱㌲㤶挸㔴㈷㘳㐰㤱㌴㔳昱㙣㉣㥣㡣攳敢散扦㥣攱㥣ちㅦ攳㘳愷㈷㝢挷㈷㑥㡦㍡昵㌹㝡㐲㘲㠹㥢挴ㄹ㔰改㘷愲〹ㄹ㕦挰〰捦愲扤攳㑢㐷捥扢㐲攸攷搲㘱㉤搷昹摦㤰ぢ㠹戵っ㑦〹㕦摦㐰㉡㈴昲㙥ㄲ㙤㝢㐷捥㤷挴户㜰ㄲㄲ敢㄰ち㈴扥戳㐳㙢ㄷ愱㙦敦ㅤ搵昱慡㝣㍥㤱㑤昲ㅣ㌳㠵㔳㙦搳㡣攵㌳搸㔳㔲昱㐴㔵づ㤷㌸扥㜷㠶戳ㅥ㍥挶て㑥㑦戶㠹ㅦ㥤ㅥ㜵敡ㄷ昴㠴挴㈱㙥ㄲㅢ愱搲㉦㐵ㄳ㌲㝥㠵〱㥥㐵摢〴挷㈸昲昵愲愴挳挵㕣攷㔲挸㠵挴㌵っ㑦〹㕦㘵㤰ち㠹㜹㙥ㄲ㙤摢挴㕣㕦ㄲ攵㜰挲ㄳ㌷㤷㐲㈸㤰攰㔴㈶愳㘹㌷愲㙦㤱挰㜱㈱㔳㤵挷愵换㝣㈲ㅥ㑢攰摡㤷㘹㘶㜰挸捣攷慡慡挲搱㑣㌲㘲昴戴㝤昴㍦挱挷攰㕣愷っ㑥戶〹摤改㔱愷㝡愳㈷㈴㘶扡㐹㙣㠲㑡扦〵㑤挸攸〳〳㔹㘳捦挵ㅥ捥㙢㡡晣㜲㡥昵㑥㍡昰㐶て捡㜰挲摦捤昰㤴昰挵愹㑡㈱㌱搱㤷挴㜸㕦ㄲ㕢挲〹㑦ㄴ昸㈰ㄴ㐸㜰㜲㔲㐸㍣㠰扥㐵愲ち搷扣攲昱㙣㉡ㅡ捥㘷㘳搵ㄱ㌳㠹敦㘱戸昲ㄳ捤㐴戲挹㙣戴摡㌴晡摢㍥晡㠳昰㌱㌸㝢搹㑥㘲㙢愷㐷㥤攲㥣愴㤰ㄸ攳㈶昱㈸㔴晡㘳㘸㐲挶㐰ㄸ昸㤱ㄸ攴挸㜹挳〸晤㈹㍡昰㡥て㑡㈶ㅦ㈹㝡㠶攱㈹攱㙢〸慣㠵㐴㤵㉦㠹搱扥㈴㠶挲〹㑦摣㥥ㄹ愱㐰㘲ㄸ㍡㐲攲㐵昴㉤ㄲ㠹㘸㉥㥤捣㐴挲㌸㡢挲晥ㄱ捤攱慢〷扥㜰攰㐴扢㍡㠷㥢戲㐷㔳挶づ戶㡦晥㔷昸ㄸ挳㥤㥥㙣ㄳ㤵㑥㡦㍡挵㔹㐶㈱戱㤳㥢挴㉢㔰改慦愲〹ㄹ㈳㘰攰㐷㘲㘷㐷㝥㌳挷晡〶ㅤ㌶㜱㥤㐷㌹攱摦㘲㜸㑡昸攲㜴愲㤰搸摥㑤愲敤㌸㌱挸㤷挴慥㜰挲戳㐴㝦て愱㐰愲捡づ慤扤㡦扥㐵㈲㥡挰㠷㐶慥㍡ㄵ㌷ㄳ㤹㔸㔵㈲㡦㕤〵㕦搴㘳攱㑣㈶ㅡ㑢㈶捣愴ㄱ戶㝤昴㝦挲挷攰っ㈳挷愳换㜱㈲敡昴愸㔳㥣㌷ㄴㄲ㕢戹㐹晣ぢ㉡晤㘳㌴㈱㈳〱〳㈱攱昹㔶捥搹㐴㤱昳ㄶㄲ晡ㄷ㜴攰㍤㈰㤴㑣㄰㔲昴ㄵ挳㔳挲搷敥戰ㄶㄲ扤㝤㐹㠴㝣㐹㡣㠵ㄳ㥥昸㙤㌰㐲㠱〴愷〴ㄹ㑤晢づ㝤㡢㐴っㄷ㠴昱ㄹ㡡摤㈱㤹㡣攵慡攲改㙣㈲ㄳ挶㌱ㄳ㈷㔸搵搹愸㤹㌷挶搹㍥晡昷昰㌱挶㍢㍤㈱㌱挱改㔱愷㈶愳㈷㈴捡摣㈴㝥㠶㑡晦〵㑤挸㤸〲〳㍦ㄲ㥣ㅦㄴ昹〳ㅣ㙢て㑣㠳改て㜲㥤㘵捡㡦愲㜲㠸摡㐸散〵㙢㈱昱挳昷慥敦愲㙤摢挴㜷㤰ㄶ㝦ㄷ㥤〱㈷㍣㔱捦㠱㔰㈰㌱ㄳㅤ㈱ㄱ㐲摦㈲㤱㡢㔵㐵挳ㄱ㕣攱㑣㐶昱㕤ㄴ搷慡戲㘶㌴ㄶづ㠷㤳改㐸搴㑣㘷㔳挶㉣摢㐷敦〵ㅦ㠳戳㠰㡣㘰㙤ㄳ㜳㥣ㅥ㜵㡡㜳㝢㐲攲㑢っ愶敤扢㘸㕦愸㜴〳㑤挸愸㠱㠱ㅦ〹捥昸㠹㥣㌷㤵搰晢搳攱㜱㉣ㄹ昳㈱挷ㄳ㘵ㄵ㄰昵改㔱㝥〰㍡扢㜹㘶㠸晣㝦㑤㍥搲㝢㙦晦㈹戸㔷㍦㉢㘲㑡㝡攰㘷戴搶㡦㑦换㑡挷晣㘷戱㌸〷挵摦㥥昳㔵晥〱搶昵晦㄰㠷㉣摢㘷愵ㄸ㜱㌰㕥晡〰慣㜰㌹㘷搳慡晣㠶搸搱摦㝥㠳㘳㐹晦㠶改㉤㤸㡢挲摦㄰㥣搷㌴〱扦㜵戵晥〰摤收捥ㅣ搵㐸攷㤶昳㤵敤㤲〹㤹ㄶ摣户愰搵㜴摣收㌴户昹攱ㄶ敥㤸㙤㠴㘲㈴㙦㔰摦扦扤攷晡昱敥挰㜶改昴挶ㄶ晣㌱〵㌳攷㐴㙣挱㉦㕡换㑡㝢㈸摦摦搳摢㝦㙡㡥扦搶㘵㌴晣㌹㠵改㌹〲ㄸ攸昳搳攵㠹㜵慤昲搳晦㐱搰㉢㥤㔳㤷摡㐰慣㙤捦戱挳㈷捣ㅥㅥ〹㤷扦㡢㜷愲换㐹ち戹㌳㈵㌷挰㤰扥ㅤ㈲㉡ㅥ昹ㄹ㡤愲扥戵攸㘰㍦挶㉦㠸ぢㅥ㥦㡦戳扢攳慤晦㉢散晦㡤昱㝤ㄷ㌸ㅥ扦㔵㐳捦㥣㔰晥收慡昵㕦㕣扤㕢攵扡ㅢ㝥戵晦㕦㘵㜹㝣㍥敥晣戵㝣晣㘵ㅣ收㍥戱㍢㐲慡扦挵收㙤㌶敦愰㔱㙦㘰㄰慦攲㐷挹㐵㜷㉢晦㠷慤昰摥慤摣㔸㠸㐸㜸愲攴〶攳敤搳㐳㉤㐶㠷扢㡤㝡つㅥ摣㔶戹慡㝡㈵搷戲〱㘲㙥㘲㑡慦㐷慢敤〸㤹挵㌲ㅡ㔶㉦挳搲㈱㄰搲㐷㐰搵昷㌰ㄸ㜵㡦〳㘷〷挵愳换ㅣ㤶挳挳㡦挳ぢ昶敡ㄶ㜱㜸摥㔶㜸㙦㕡㙥慣㐴㈴㍣㑢昴㕤㉤づ㐷愲㈳ㅣ㥥㠵㐷ㅢ㠷㌰㌹慣㠲捡攲挰㐹㐳㉤摡挶㈱㥣㔰㑦ㄶ㜰㠸㤳挳㜱㌰敡ㅥ㠷搵㡥㐷㤷㌹㥣〴て㍦づ㡦〶㜱㜸挴㔶㜸敦㕤㙥慣㐱㈴㍣㑢昴摤㉣づ愷愱㈳ㅣㅥ㜲㜳ㄸ㑢づ㥣搸戳㌸㜰捡㔰ㅢ搷挶㈱ㅡ㔷昷ㄵ㜰㤸㐰づ㘷挳愸㝢ㅣ㌸㌳㈸ㅥ㕤收㜰〱㍣晣㌸摣ㄹ挴攱づ㕢攱扤㠵戹戱づ㤱昰㉣搱愷㔹ㅣ㉥㐱㐷㌸摣收收㌰㥤ㅣ㌸㠳㘷㜱攰摣愰㌶愳㡤㐳㉣慣㙥㉥攰㌰㡢收㍣㈵㜰㜶㤵扥㔷愰搳㍤㈸㥣て散ㅥ㤴敢攰攱〷攵㠶㈰㈸搷摢ち敦㙤捤㡤ㅢ㄰〹㑦捣㡢㔸㔰晥㡣㡥㐰戹搶つ㘵㍥搷㜲ㄳ㔴ㄶㄴ㑥晣㘹晢戵㐱㠹愴搴㤵〵㔰づ㠰慡敦敤㌰敡ㅥ〷捥敦㜵㡦挳扤昰昰攳戰㌱㠸挳〶㕢攱扤扢戹㜱㍦㈲攱㠹㘲㄰㡢挳挳攸〸㠷㡢摤ㅣ搲攴挰挹㌹㡢〳愷晤戴㙣ㅢ㠷㘸㐲㕤㔸挰挱㈴㠷㈷㘰搴㍤づ㑦㍡ㅥ㕤摥㐹㌸挷攷挷攱摣㈰づ攷搸ち敦㑤捥㡤ㄷ㄰〹㑦搴㤵㔸ㅣ㕥㐲㐷㌸㥣攵收搰㐰づ慦㐰㘵㜱攰愴㥦搶搴挶㈱ㅥ㔵愷ㄷ㜰㌸㡣ㅣ㕥㠷㔱昷㌸㜰㙥㑦㍣扡捣㠱㌳㝣㝥ㅣ搶〴㜱㌸搹㔶㜸敦㜵㙥扣㠷㐸㜸愲㘶挵攲昰㈱㍡挲攱㐴㌷㠷㤵攴昰㉦愸㉣づ㥣昲搳㡥㘸攳㄰㠹愹搵〵ㅣ㡥㈴㠷捦㘰搴㍤づ㥣搹敢ㅥ㠷慦攱攱挷㘱㔵㄰㠷愳㙣㠵昷㤶攷挶户㠸㠴㘷㠹㝥㥣挵攱㐷㜴㠴挳敦摣ㅣ㡥㈷㠷㥦愱戲㌸晣㠴㈵敤昷㙤ㅣ㘲ㄱ戵愲㠰挳㐹攴愰戰㑡摤攳挰㜹㍤昱攸昲昶搰ㄳ收㤵ㅣ扤攷愴慡㈵㠸㐳戳慤昰摥昹摣攰愴愰㜰㌸捤攲搰〷㝤攱戰挴捤攱っ㜲攰愴㥣挵㠱搳㝤摡ㅦ摢㌸㐴慡㔵㝤〱㠷戳挹㘱㑢ㄸ攱搹㡤㤳㑢捥敡㠹㐷㤷㌹っ㠰㜹愵て㠷㠵㐱ㅣ昲戶挲㝢〳㜴㘳㈰㈲〹㠷ぢ㉣づ㠳搱ㄷづ㌹㌷㠷㜵攴㌰ㄴ㉡㡢挳㄰㉣㘹敢摢㌹㐴搴㠲〲づ㤷㤰〳愷改昰散〶〷捥改㠹㐷㤷㌹㜰㘶慦搲㠷挳㐱㐱ㅣづ戴ㄵ摥晢愰ㅢ扢㈰㤲㜰戸挲攲㄰㐶㕦㌸散敦收㜰ㄵ㌹㐴愱戲㌸㜰慡㑦扢愶㥤㐳㕣捤㉢攰㜰ㅤ㌹㈴㘰㠴㘷㌷㌸㜰㐶㑦㍣扡捣㠱昳㝡㤵㍥ㅣ收〴㜱㤸㙤㉢扣户㐳㌷挶㈱㤲㜰昸戳挵㘱ㄲ晡挲㘱愶㥢挳㈶㜲攰㔴㥤挵㠱ㄳ㝤摡慤㙤ㅣ挲㈹戵㘷〱㠷摢挹㠱㔳㜴㜸㜶㠳〳攷昳挴愳换ㅣ㌸慢㔷改挳㘱㔲㄰㠷㠹戶挲㝢㔷㜴㘳ㅦ㐴ㄲづ昷㕡ㅣ收愳㉦ㅣ挶扢㌹摣㑦づ㥣㡣戳㌸㜰㥡㑦㝢戰㥤㐳戵摡扤㠰挳挳攴㜰㄰㡣昰散〶〷捥收㠹㐷㤷㌹愴㘱㕥改挳㈱ㄱ挴愱摡㔶㜸㙦㡥㙥㘴ㄱ㐹㌸㍣㘱㜱㔸㠸扥㜰㠸戹㌹㍣㐵づ㥣㡡戳㌸㜰㤲㑦㝢愶㡤㐳慣㕡㔵ㄵ㜰㜸㡥ㅣㅡ㘰㠴㘷㌷㌸㜰㉥㑦㍣扡捣愱〵收㤵㍥ㅣ㐶〶㜱搸搹㔶㜸敦㤱㙥㉣㐵㈴攱昰㤲挵㘱㈵晡挲㘱㈷㌷㠷㔷挸㠱ㄳ㜱ㄶ〷㑥昱㘹㝦㙦攳㔰ㅤ㔵挳ぢ㌸扣㑥づ慢㘰㠴㘷㌷㌸ㅣ敤㜸㜴㤹〳攷昳㉡㝤㌸っづ攲戰扤慤昰摥㉡摤昸㍤㈲〹㠷㜷㉣づ㥣换ㄳづ㠳摣ㅣ摥㈳㠷㔳愱戲㌸㜰㠲㑦晢㘷ㅢ㠷㐸㐲㙤㔳挰攱㐳㜲㌸〳㐶㜸㜶㠳〳攷昱挴愳换ㅣ㌸㥢㔷改挳㘱换㈰づ㕢搸ち敦ㅤ搳㡤戵㠸㈴ㅣ㍥戳㌸㜰㈶㑦㌸ㄸ㙥づ㕦㤰挳㝡愸㉣づ㥣摥搳扥㙡攳㄰㡢慢摥〵ㅣ扥㈶㠷㡤㌰挲戳ㅢㅣ㌸㡢㈷ㅥ㕤收㜰ㄵ捣㉢㝤㌸昴っ攲愰搹ち敦㡤搳つ㑥〱ち㠷ㅦ㉤づ㥣挷ㄳづ㘵㙥づ㍦㤳挳㥦愰戲㌸㜰㜲㑦晢戵㡤㐳㌸愹㑡ち㌸㈸摣㔲戱敦㈶ㄸ攱搹つづ㥣挳ㄳ㡦㉥㜳攰㑣㕥愵て㠷ㅦ扦ぢ戸㐸昷㠳慤愸昶晣搵㘹㠳ㄳ㠰挲愱㈷挶㡥㡢㜴昷愳㉦ㅣ扥㠳挷〷㔸㍢戹㐸愷㐳愹㌸〱㘷㜱攰搴㥥搶ぢ㌲敢㈲㕤㌸慥晥つ敢㜷㘱㙤㕤戹散㐳づ㡦挲〸捦㙥㜰攰っ㥥㜸㜴㤹挳㔳㌰慦昴攱昰㔹㄰㠷㑦㙤㠵昷㌶敡〶愷晦㠴挳㤶ㄶ㠷ㄷ搰ㄷづㅦ扢㌹昴㈷〷㑥扦㔹ㅣ㌸戱愷㙤摤挶㈱ㅡ㔵ㅦㄴ㜰ㄸ㐰づ慦挰〸捦㙥㜰攰晣㥤㜸㜴㤹挳ㅢ㌰慦昴攱昰㑥㄰㠷户㙤㠵昷㙥敡挶㕢㠸㈴ㅣ〶㕢ㅣ㌸㠳㈷ㅣ摥㜴㜳ㄸ㑡づ晦㠴捡攲挰㘹㍤㙤㠷㌶づ搵㘱昵㕡〱㠷㑡㜲攰㠴ㅣ㥥摤攰挰搹㍢昱攸㌲㠷㉦㘰㕥改挳攱愵㈰づ㝦戳ㄵ摥㥢慡ㅢ㕦㈱㤲㜰ㄸ㘹㜱攰晣㥤㜰㜸搱捤㘱ㄷ㜲昸ㅥ㉡㡢〳㈷昵戴㕤摢㌸挴愲敡搹〲づ㘱㜲攰㜴ㅣ㥥摤攰挰戹㍢昱攸㌲㠷ㅥ㌸㐶㔵晡㜰㜸㈲㠸挳攳づ〷捦扤搵㡤㜲㐴ㄲづ〹㡢㠳㡥扥㜰㜸捣捤㈱㐵づ扤愰戲㌸㜰㑡㑦摢慤㡤㐳㍣愹ㅥ㉡攰㌰㤶ㅣ晡挲愸㝢ㅣ㌸㜳搷㍤づ晤攱攱挷攱摥㈰づ昷搸㡡愲㕢慣㙦㡤㐸㥤摤㘲摤昵㜷捡晢〲㝥㜹㥥扦昴敢㤵户挴㥣愹挳㙦晤敡敡敢攵㘷㜲扤㜱㐷攴㘶晣愵昰㤹戸昱㌷敥㠳㕣㔳㘷晦昵搹改戸㈱㌸㙦㌰敢摣㜳㔷㤷ㅥ㥤戵晣㥣㘶摣㠴户㘷㝥㝡ぢ㙥搸㥥慢挰㕦㍡㙥㙤㌵㥢ㅢ晦ㄷ㙥㤷㡣ㅦ㉥昲㙥㌴㜸㔸㌷㑡昶晤捤㈰㝦っ攸㍢㈹㈶㌷㑥ㅦ摤捥挳昹〳攰愵扣㤱昲㝦㜶敦㜶㙤ㄲ㌶㌱攷ㄶ㥡㌹搷慤挱换搴㕤㜸㡢慤改改愳㑢㝥㤵㌱㤷㤴愲㝥ㄳ昶摡㔴㌴晣ぢ扥㌲慤㡣㈶愴㑦㠳㐴㝥攳㉤㑤㐹昹〰㙣〶摥㤵攳慦㌸㜹㡦㡦ㄲ捦㥦昱敥搵㡢㙢散㍣捡戶㠳㙢㐷㜳㠹晣攸散搹㔰㥢㙥㙥㑥慦慣㘸愸慤㌷ㅢㄷ戶㉥慡愸㕤㠶愹㔳摣搲ㅣ攳挰摦〴搷愷攳㝦愶攲㑢敤㠰㠸摣㉥㜵慥㙣㤹摡攴扢㘲㌳戹〶㕣戱昶㤵㥡㑤ㄱ㝦㄰㙢慤㤴慡㐴っ慥㤸昳㔰㈳搰攱㜰昵扤㘱搹㤶㙥㔷㐸㕣改慥昷㑤㔷㔳㥣㙥扥㈷㕤ㄸ㜱ち搲挵㥤㜴晢戹搳敤㔶㤸敥ち摦㜴〷ㄶ愷㍢搸㤳㙥慣㌷ㅤ愷㡣㘴敤づ㜱愷攳㘴っ搷㑥慢㠵搴㝦换戹搸㜷〸㘹搸㙢ㄹ㌴㠵㕢㑥ㄶㄲ㌷攴改摥㘱㜰挶㐶㠶㘱挲戲つ㌲愷㍦㕣㤰搷晡愶㕣挴搸㠵敦改愱㥥㜴昳扤改づ㜰搲搵扢搳㜱㤶挱㤵敥㑣摦㜴㑤挵改づ昳愴攳㠴㐴挱㝢㙡㍡改㕡摣改㜸㌱㕦搲ㄱ㜲㤹㕡攳㥢㙥ㄹ㘳ㄳ㘸晢ㄶ扢㠲㈲搷ㄶ换敢晥〵改づ㜳搲ㅤづ换㌶㤸换㥤㜴搶づ戲摡㌷摤㤱㡣㕤〸㜳㤵㈷摤㑡㙦扡㈳㥤㜴挷戸搳ㅤ攷愴戳搶敥㐸摦㜴慢ㄹ扢㜰敤㑥昰愴㍢摥㥢敥㈴㈷摤㠹敥㜴愷㌹改慣戵㕢收㥢㙥つ㘳ㄷ慥摤愹㥥㜴㘷㜸搳㥤敤愴㍢捤㥤㡥ㄷ㕡㕤㥢㑡㤳㙦扡㌳㡢搳㥤攵㐹户捥㥢㡥㔷㕤㘵㐷㌸挷㥤㡥搷㌳㕤改ㄶ昹愶㕢㕢㥣敥〲㑦扡慢扣改㜸㜱㔳搲慤㜳愷攳㘵㐳㔷扡戴㙦扡㡢㡢搳㙤昰愴摢攴㑤㜷扢㤳敥㔲㜷㍡㕥㥤㜳愵㍢搰㌷摤ㄵ挵改慥昲愴攳㠵扣㠲ㅤ攱㘱㈷摤㌵敥㜴扣〸㈶改慣㉤戳挶㌷摤昵㡣㕤戸㘵摥攸㐹挷敢㘵〵改㥥㜳搲摤攴㑥昷㔲㘱扡㤹扥改㌶ㄵ愷扢搵㤳敥ㄵ㙦扡搷㥤㜴户扢搳昱㤲㡥ぢ收ㄴ摦㜴㜷㌱㜶攱㡥㜰㡦㈷摤㝢摥㜴ㅦ㍡改敥㜳愷攳㤵ㄳㄷ捣㍤㝣搳㍤挸搸㠵㌰ㅦ昶愴晢挲㥢敥㙢㈷摤愳敥㜴扣㐰攱㕡扢㠴㙦扡挷ㄹ扢㜰敤㥥昴愴晢搹㥢㡥㔷㉢㘴㐷㜸摡㥤㡥搷〱㕣改慡㝣搳㍤挷搸㠵改㕥愰挸㜵㠸收㈵㠳㠲㑤㠵ㄷ〵㈴摤㕦戱搰㜶㠸收搷㙤㔷扡ㄱ扥改㕥㠶㤱㈷摤慢ㄴ戹搲昱㥢㜹㐱㍡㝥昷㤶㜴慦㘱愱㉤摤㘰㜴㕣敦摤㌰摦㜴㙦挰挸昳摥扤㐵㤱㉢摤㔰昴ぢ搲昱㉢慥愴㝢〷ぢ㙤改昸攵搱㤵㙥愰㙦扡昷㘱攴㐹昷〱㐵慥㜴晣㥥㔹㤰㡥摦㈴㈵摤㐷㔸㘸㑢挷敦㘸慥㜴晤㝣搳㝤〲㈳㑦扡捦㈸㜲愵攳搷戹㠲㜴晣挲㈶改扥挰㠲㤳慥㥣攷捣㕤㍥愱㘷㤵摢㤶昸敡㔳㙦㘶昹㈷㝡㈶攲て扤㡣慣挷㠹㜹ㄷ晥慥捥㤷挸愳㜸㈶捥ㄸ晡㔷昶〲㍢㝤㜹㍥捣㠵ち㥥㍤㉢㥥敢㜲㔰晡扦㈹收㘹慥㜸㝣㙤㉦㠸〷㑦㘹摢㍤㙡搰ㄳ㡦㙦㈸㥥㙦敢昴㙦敤〵昱攰㔹㘹扢〷捦㌸挵攳㍢㡡㜹戲㐹㥤晥扤扤㈰ㅥ㍣戱㙣昷㐸愳㈷ㅥ㍦㔰㥣戵㜵晡㡦昶㠲㜸㤸㜶挷㕡て㥥摦㠹挷㑦ㄴ昳搴㑥㜲晣㙣㉦㠸〷㑦攳摡㜳昰ㄴ㑤㍣㝥愱㤸㘷㘷攲昱慢扤㈰ㅥ㉤㜶挷捡挱戳㉣昱㈸愹㠰㌱㑦戰挴㐳戱㐷㤶㜸昵攵挹ㄴㄷ㉣て㥥㈸㠹㐷㈹㙤㔶㌹ㅥ㍤摣ㅥ挷ㄴ㜸昰㕣㐷㍣捡㘸㜳㠲攳㔱敥昶攰㈹㑤㝢づ㥥慥㠸㠷㐶ㅢ㥥愹㔰愷昷㜴㝢昰慣愴摤㠳㘷ㅣ攲㔱㐱ㅢ㥥㙣㠸㠷敥昶攰㠹㐵扢挷㕡挷㈳㐴ㅢ㥥㉦㠸㐷㉦户〷捦つ摡㍤昸戹㉦㌹㝡搳㠶ㅦ昹攲搱挷敤挱㡦昷㜶て㝥㜴㡢挷㘶戴攱愷戶㜸昴㜵㝢昰ㄳ扡摤㠳㥦扥攲㘱搰㠶ㅦ扣攲戱戹摢㠳ㅦ戲敤ㅥ㥢ㅣ㡦㉤㘸挳捦㑥昱搸搲敤㜱㝢㠱〷㍦〳㈵㐷㍦摡昰攳㑦㍣晡扢㍤昸㔱搷㥥㠳ㅦ㘳攲戱ㄵ㙤ㅥ㜶㍣戶㜶㝢昰搳慡摤㠳㥦㐴攲戱つ㙤昸㈱㈴㌹〶戸㍤昸㠱搳敥挱てㄳ昱搸㤶㌶㉦㌸ㅥ〳摤ㅥ㝦㉤昰攰攷㠱㜸っ愲つ㍦ち㈴挷㜶㙥てㅥ昶摢㜳昰㤰㉥ㅥ摢搳㠶㐷㜳昱ㄸ散昶攰㤱扢摤㠳㐷㘵昱ㄸ㐲ㅢㅥ㤰挵㘳愸摢㠳〷摦㜶てㅥ㔸挵㘳ㄸ㙤㜸㑣ㄵ㡦ㅤ摣ㅥ㍣㝥戶㝢挸㠱㡤摢昷㜰搸㌸て㠳〷㌸戹攴㔶〹㈹㉥挹换挱慣挸㡡〷㌵戱摡搱戲㤲〳㔸㤱ㄵて㘴㘲㌵挲戲㤲㠳㔶㤱ㄵて㕥㘲㌵搲戲㤲〳ㄵ慤㐶愱敦㍣っㅥ戰挴㙡ㄷ换㑡づ㑥戴㉡ㄸ㍤て㔲㘲戵慢㘵㈵〷愴㈲㉢ㅥ㤸挴㉡㙣㔹挹㐱㠸㔶〵ㄹ㜹㌰ㄲ慢愸㘵㈵〷㥥愲㔸㍣〰㠹㔵摣戲㤲㠳㑤㔱㉣ㅥ㜴挴㉡㘱㔹挹〱愶㈸ㄶて㌴㘲㤵戲慣攴愰㔲㘴挵㠳㡢㔸敤㘶㔹挹㠱愴挸㡡〷ㄴ戱ㅡ㙢㔹挹挱愳挸㡡〷ㄱ戱ㅡ㘷㔹挹〱愳挸㡡〷づ戱㥡㘰㔹挹㐱㠲㔶〵扣㜸戰㄰慢㐹㤶㤵ㅣㄸ㡡慣㜸㠰㄰慢㈹㤶㤵ㅣっ㡡㌲昲愰㈰㔶搳㉣㉢㌹〰ㄴ挵攲㠱㐰慣愶㕢㔶戲搳ㄷ挵攲捥㉦㔶㌳㉣㉢搹搱㡢慣戸挳㡢搵㉣换㑡㜶敥㈲㉢敥攴㘲㌵挷戲㤲ㅤ扡㘸㕣摣戱挵㙡ㅦ换㑡㜶攲㈲㉢敥捣㘲㔵㘳㔹挹㡥㕢㘴挵ㅤ㔸慣收㡢㤵攱㙣敥㡡晢愷㕣ぢ扦晡㕢㙢慥㙣㈲㝣㉢昰㘷愰戸㑢㡡攲㉡㡦㠲㝢愱㈸慥昴㈸戸攳㠹攲㡡㐲㠵攱扣扦㡡㍢㥤㔸㕣㕥㘸愱戸㥦㠹攲㌲㡦㠲扢㤶㈸㉥昵㈸戸㌷㠹㘲愳㐷挱ㅤ㐸ㄴㅢ㍣ち敥㌳愲戸挴愳攰㙥㈲㡡㡢㍤ち敥ㄹ愲㔸敦㔱㜰㘷㄰挵㐵ㅥ〵户㝦㔱慣昳㈸戸挹㡢攲㐲㡦㠲㕢戹㈸㉥昰㈸戸㘱㡢攲㝣㡦㠲摢戲㈸搶㝡ㄴ摣㝣㐵㜱㥥㐷挱㉤㔶ㄴ攷㝡ㄴ摣㐸㐵㜱㡥㐷挱敤㔲ㄴ㘷㝢ㄴ摣ㄴ㐵㜱㤶㐷挱慤㑦ㄴ㝦昴㈸戸挱㠹攲捣㐲㐵慦晦〷㔸愶㥣㘲</t>
  </si>
  <si>
    <t>㜸〱捤㥤〷㝣摣攴晤晦晤㌸戶㘲㕤ㄲ㈲〸㍢㄰攲㄰㤷㤱㄰㙥摦㌹㄰㌲㥣㐱挸㠲㌸㠱㌲㕡攷㠶㡥㤸㜸〴摢㔹㡣㈶散ㄱ㘶捡ち㥢㠴扤㘹〹愳㔰㈸㥢戲㘷ㄹ㠵戲㈹㔰㜶愱㔰收晦昳昹㑡戲㜵㍡挹愳扦晥㕦慦ㅥ攷〷㍤摦昹攸㝤㤲㑥愷攷㉢愵㑣㤵㤵㤵晤㡣ㄷ晦捦㔷〵ㄷ戶愹㕦搱摥㘱㌶㡦愹㙢㙤㙡㌲㜳ㅤ㡤慤㉤敤㘳㈶戶戵㘵㔶捣㙣㙣敦攸〷〳慤愱ㄱ晡昶捡㠶昶挶挳捣慡㠶愵㘶㕢㍢㡣㉡换捡慡慡昴㜲攸户戲晦っ愷愳搳㑢慦㘰〳慢㌲㕤㘳搳㥦㑤ㄵㅢ㥤㑤㠸捤〰㌶〳搹っ㘲戳ㄱ㥢挱㙣っ㌶ㅢ戳搹㠴捤㄰㌶㥢戲搹㡣捤收㙣戶㘰戳㈵ㅢ收搷户㘶㌳ㄴ捤挰㙤搰捣慢㥢㌴㈷㝢〸搶愶扥愳戵捤ㅣ㍤㝣㕦㙢捣攳㈲㤱㌱㤱㌱搱摡㘸㜲㑣㜸昴昰扡㈵㑤ㅤ㑢摡捣㜱㉤收㤲㡥戶㑣搳攸攱㝢㉦挹㌶㌵收㘶㤸㉢收戵㉥㌲㕢挶㤹搹㜰㉣㥢㠹愷㈳昱㐴愲㔰㕢㥢ㅥ戸㉤㈲捦慥㥢戴㜷㥢㔹㘸晦㙦挵ㅣ挶㤸㜳敡㈶㡤㤹㙤㜶晣户㘲㙥㠷㤸〸㌹戹戵㌹搳搸昲㕦ち㕡挹捦㌴㌱搹捣㌵昲挳㌷捤戶挶㤶㠳挷㘰搸㐵愰搱㑢㡤㤹搸摥扥愴㜹㌱户愳㍡戳愹㘹慥㔹㤰て扤㜹㜲㝢挷摥㤹戶收昶㠱捤攴㘷戶㤹㉤㌹戳㝤愳收㈹换㜳㘶㤳㙤搸㕥搵扣㙦愶㙤㜶愶搹慣攰挲攰㘶敢㌳㥣㥥㌷㕢㍡ㅡ㍢㔶っ㙡㥥摦㙥捥捤戴ㅣ㙣搲愴戲㜹摡㤲挶扣慡愸挰扢慣摦づ㝥㈳㤳てち攳㘹慥㕢㤸㘹敢㤰ㅥ㍦挲㠸㥦慤㙢㜳㤱戵㈸ㅡㄷ㌷愹攱ㅥ㉦㝥㘶昵㡤捤㌳捣戶ㄶ戳㠹㐹昸㐹㡥昲ㄸ〹㈰敢㜳攸㈴攵慣づ㍦㈵㌵挰摥昹戸㉥捣愲つ㐷戳攵散搶戶㘶㙣㤰戳捣㑣换戸挸攸晡㡥晣㘴㜳改戸昰㤸愸㕥つ慤㍥㠲㜶摢愳搹〴㌰昲慤捤㡤㠷㘵㐸㝢㙣㈴㤵ㅣ慢㡦愴㐵つㅡ㔵昱㉡昶㜴㜷㝣敥㙤攵つ㤹昲㠶㙣㜹㐳慥扣㈱㕦摥㘰㤶㌷ㄴ捡ㅢづ㉥㙦㔸㔸摥搰㔸摥㜰㐸㜹挳㈲搸㌸慦慡晥晤换敤搷㙦㜷搸慤昵㤴愵㥦捥昹攳挹㑦㤷㝤昸㥢捤敦㔲摣戹攵搸戰〳ㄶ㠲挷扢㈳戴晡㑥㘸戴㥤搱㜸挷㥢㡥㡤搵㐷搱㘲㌴ㅡ愵㥥挷㜸㌹收挷㈳捦㥣昹㐸㘶摥愴㌵㍦ㅣ㜱摦㔳挹收㐵㡡〷ㄱ㐹㌶〶ぢ挱挹㜶㘵愸㌰ㅡ㉤㠲挶㤳㉣㕥ㅢㄹ慢㐷㘹ㄱ㐳愳搴ㄳ㜶戲戶戵㐷㙣㜴搱搲挷㘷摥㝤摤昷㝦㍢敤晤㤶㜹㡡〷㉢㐹㤶挰㐲㜰戲㈴㐳愵搰㘸㘹㌴摥㘴改挴㔸扤㤶ㄶ㘳搱㈸昵㤰㥤散㡢昱㔷挷㉥摣愱㙡摡㠵つ㕦敤㔶㜷攰慤ㄷ㉢ㅥㄴ㈵搹敥㔸〸㑥㌶㡥愱昶㐰愳㡤㐷㔳㤲っ㙢㌶㠱ㄶㄳ搱㈸㜵㡦㥤散晡㘵改挳づ㍢㘸挱戴㕢搷扣㜱搱㜳㍢㍦昳㤳攲㝥㈸挹敡戰㄰㥣㙣㌲㐳㑤㐱愳㑤㐵㔳㤲㉣㍣㔶㥦㐶㡢㍤搱㈸㜵扢㥤㙣摣て摢㡣慡㘹㔹㌹攷㡡搷㑦㌹昳愳戳摦㝢㐳昱㈰㉦挹昶挲㐲㜰戲ㄹっ㌵ㄳ㡤㌶ぢ㡤㌷㔹㉡㍡㔶㥦㑤㡢㌹㘸㤴扡搹㑥昶敥昸㍤扥㥥ㄱ扦㘹搶搱敦っ㑡㙥扦㘶敢挱㡡㕦㈶㤲㙣ㅦ㉣〴㈷㥢换㔰昵㘸戴㜹㘸扣挹㤲改戱晡㝣㕡散㡢㐶愹㙢散㘴愳慢挶摤㜲捤晡昷愶㕤㜰换㠸攷㜷㍤昵攳戳搵〰愸㈵搹㉦戱㄰㥣㙣㝦㠶㍡〰㡤㜶㈰ㅡ㑦戲〸户挶㠳㘸昱㉢㌴㑡慤戳㤳慤㕡晤昰㈱㔳㍦㜹㘵摡戹搱搱㑦散㝥搰挰㐷ㄵ扦ㅣ㈵㔹〳ㄶ㠲㤳㉤㠰㔶捦愰搱戲㘸㍣挹攲摣捦㜲戴挸愳㔱敡〲㍢搹搶攳敥㝡㙣晤攰㔵ㄳ捦ㄸ昸搲㑦㐷㕣昳昵㙣挵㉦㘱㐹㔶挰㐲㜰戲㠳ㄹ㙡㈱ㅡ慤ㄱ㡤㌷㔹㉡㍥㔶㍦㠴ㄶ㡢搰㈸㜵㤶㥤散愸昰㐹户㍣扤挷㝢㝢慤㍦昰㍤敤㠱㜵晢㍣慥昸㘵㉦挹㥡戱㄰㥣慣㠵愱㕡搱㘸㡢搱㜸㤲㐵搲戵㘳昵㐳㘹搱㠶㐶愹㔳敤㘴㈳㡥㝥昶慤换㝦扣㘰昶㌹㈷つ㥡㝦攸つ挳㍥㔱㍣愹㤰㘴ㅤ㔸〸㑥戶㠴愱㤶愲搱㤶愱昱㈴㡢㌳搹㜲㕡慣㐰愳搴昱㜶戲昵慤攳㉦㍥昷昹挶㤹㤷㑤㥡㍥㝣挸昷收ㄹ㡡㈷㉦㤲散㜰㉣〴㈷㍢㠲愱㡥㐴愳晤〶㡤㌷ㄹ㡦攵㉢㘹戱ち㡤㔲㉢敤㘴㜳ㅦ㝣攱晤㙢ㄶ㡣慢㕢㌳戰㜵攸挶て㕣㜹愰攲㐹㤲㈴㍢ㅡぢ挱挹㡥㠱㔶㍦ㄶ㡤㜶ㅣㅡ㑦戲㐸ちㅢ挸昱戴㌸〱㡤㔲换敤㘴㔳愷㥣㜲㜱攸昶ㄱ㜵户晣㘲㥢㜱㙢敢㈶㕤慥㜸㌲㈶挹㑥挲㐲㜰戲㤳ㄹ㙡㌵ㅡ敤ㄴ㌴摥㘴㘹㙣晡愷搲攲㌴㌴㑡ㅤ㙡㈷㑢㡤ㅡ昷搰慣攳愳㝢㥤㜶㝥扦てㅢ㝥㕣㤰㔱㍣改㤳㘴㘷㘰㈱㌸搹㤹っ戵〶㡤昶㕢㌴㥥㘴昱㈴㍥戳戳㘸㜱㌶ㅡ愵づ戱㤳扤扢㘲㡢挷扦晤㘶㥦挹㙢㜷搹昹昶〳㍡㙥搸㕢昱攴㔲㤲㥤㡢㠵攰㘴攷㌱搴㕡㌴摡昹㘸扣挹搲㌸㠲㕣㐰㡢ぢ搱㈸㤵戳㤳つ㝣攳捦㔳㠷捤扤㜷敡敡搳㍥㝥昱晢敡㠷搷愹捤愰㤶㘴ㄷ㘳㈱㌸搹㈵っ㜵㈹ㅡ敤㌲㌴㥥㘴㤱㜴㙡慣扥㡥ㄶ敢搱㈸㜵㤰㥤散㠶㌳㝥戵㘱换ぢづ㥡㝣晤㔱て搶㥤㥢㝤㙡㠲攲挹戲㈴扢〲ぢ挱挹慥㘴愸慢搰㘸㔷愳㈹㐹㠶敦戳㙢㘸㜱㉤ㅡ愵收摢挹㡥扤散㤶㠹㕢㙥㜲挲㡣㡢搳㡢ㅥ晡摤慣㡦㐷㉡㥥㤴㑢戲敢戱㄰㥣散〶㠶扡ㄱ㡤㜶ㄳㅡ㙦戲㕡ㅣ昵㙦愶挵㉤㘸㤴㥡敤㝣㘶㥢户愷㤷㔵㡥㥤㜱昶㥢搷㍦㜸换㤸收て搴㤶㔰㑢戲摦㘳㈱㌸搹慤っ戵〱㡤㜶ㅢㅡ㑦戲㜸ㅡ挹㙥愷挵ㅤ㘸㤴㥡㘶㈷扢慤㘹搷㔵晤ㄳ搱㐹搷㑥㌸㝡敥㔵〳扥㉡愸慤愰㤶㘴㝦挰㐲㜰戲扢ㄸ敡㙥㌴摡ㅦ搱㜸㤳㜱捤敥愱挵扤㘸㤴㥡㘰㈷扢㘷㐵㍡㝦敥敤昷捥㍡敥㠳㘱㔷㝥戸㘳挷㍥㙡㙢愸㈵搹㝤㔸〸㑥㜶㍦㐳㍤㠰㐶㝢㄰㡤㌷㔹ち摦搴て搱攲㘱㌴㑡搵摡挹㠶㜷㙣晦搸捦挷㕣㌰敢㥥愷昷摡㘵敤ㅦ㡦搸㔸つ㠵㕡㤲㍤㡡㠵攰㘴㝦㘶愸挷搰㘸㡦愳昱㈶㑢攳㜰昵〴㉤㥥㐴愳㔴搴㑥戶㘹㝥攳㙢㐶慤㍢㜴搶㙤㜷㍤㌴昸戵㠱敢㐳〳㥦㠶㝡ㅦ晢㥣㜷㜲㕢㘶ㄹ㝥㐵㜴晤㐰㠹㡥〹昳扦㥥㝦㤹攱㠷㔹㈱㔱㐸ㄵ㈲㤱㝣㈲㥣㠹㘵㉡慢ㄱ戶户㍦〱㜸㜸ㅥ㔸搸慦ㄱ愷捥换攴㌷挱㌶㤳㌲敤㘶搷㑦㠴㔱戶㙥㔲敢㤲㤶㝣晢㔰㝦㘵㝤㐷愶挳摣摡慢敢ち㔲攲㔶㡦㕦㑣㘶扢攴ㅢ收㜵摢㌷搳戴挴㥣戸扣搱㔲㙦敢㔱攳昷㔲㙢㌶㔸㍢戵捤㍣戴㔳㕢㌲愲㠹昸㐱扦㔴㘲㤷慣愵愵戲挶㌵扣㙥㘱㙢扢搹㈲挳ㅢ搵扣㜷㘳㙥㤱搹㔶㙦昲㜲㠰㤹㤷㔵摤㡣㉡晢㐷摢愸㌹㉤㔸㔱晣っ换㡦㜰㑢ぢ㔳㤶㜷㤸㉤㜹㌳㡦昱㉥㌶摢㍡㔶捣换㘴㥢捣捤㡢㑣慣㥣㔰㙣㔵㈴㥥摡㥡㕢搲㕥搷摡搲搱搶摡㔴慣㤹㤸㕦㥡挱て挵晣慣搶扣㠹摦㜹ㄵ㝣㤵愹戲㝥晤㤴㉡摢搹敦挷ㄶ攳戶㡦㤱て挲昵ㄱ㙦㡢捦㝣换攲捤㙥捣㕣慣ㅤ搶愲挹攴㌶㔹㍥戲㠷㘰ㄲ㤷㘱㜶ち㌶㜴慤ㄳ慦㥤搰㝡挷㘰㙢ㄹ㘳攷㈷昷晦搷戸扣㝣㠸扤昶㔳㤶攲挷昴㥥昸摤搸㘴戶㜵㝢攵㐷㜱㐴晡㌳㘸㉡㜷挵摥ㅣ㐸慦〲ㄶ㙡戹㕡㔱戹慣㌱摦戱㔰㕢㘸㌶ㅥ扣㤰㘷㔹戸㍡㔴㔵㐵戴㈵㉦晤㌹㠸昴攷搹扣㠰㈶ㄴ㉡搳㕥愴㤱ㄶ搲晦㘲昵㉢㐷攰晦㝤晦㤹㕥づ㉦㕤㉥ぢ攰ㅡ㑥㝢㘵昳搴搶戶昶㝥晤晣搶㜲捦㑣晢挲づ㙥㥥摤㉢ㄹ敦㈵㌶㉦愳愹ㅣ㠹愶挷慢〰㠳㘱㔴挱㡢ㅤ㠳㥡㈷㥢㠵っ㉥㌱挹摥慤㌲㤵捤搶㔵㡢挹㘶㝢㑥攷攵㡤改搸㔷㤶㙢㔸挲捥㍦戰㤹㕢扦戹扣㘳㜲愶㈳搳扦ㄹㄷ㑡昰㈹改㌰ㅡ㈵㕥搶ㄲ㍤〷㠹捣昱づ搹㍤㐴㌰㘴搱ㄵ㘵㠰〸慣㐸搸㜱戰扦㤴昵戳摢敥㔷〲㘳ㅦ㠶㤵搰扣ㅢ㝡昱〵て㕥㝡㤸㘶戶捣㕢戱搸㙣愷㜹㤵搶㉤㑡敦敥挵㘰㜳㜲搹昹ㅤ㡤㑤敤㘳㌰搲㘹㙤慤㑢ㄶ晦㌷攳㌰㤶晥ちㅡ攷㔵昹ぢ㙣挵扤㕦㈷攰㉡敢扦㤴㥦㑤㐳㐳㔹ㄵ愳㔱愲㙦捦㠶㕢㉢㠲晤㡣晦挹㑢㝦ㅤ晦ぢ㜵愷慢慣㠱㐵㕦㉥づ㔵挲㝥㘰㌳〸捤㙢㌳攵㜲㔷㤵㜴㐰㝢㔰昳㝥慤㙤㡢戲慤慤㡢戸㍤㙤㈴扤昶㠵愶搹挱㑢㐸〳散㑢㘶㜲㘹㑣愹㝥晤㡡慥晦戸慥㌵㙤㠷昸摡㕢㘸〶㑤㙣㙡ㅡ敥㐴㙣搷摥㠶愸ㅦ㉥㘶㘹敦㘰愱ㅡ㐷昲㡥搶づ㈴ㅤ扥㌴㌹㝣㤷攱昵㘶慥戵㈵㍦㝣摥挲㌶㌳㤳ㅦ戳扣愹㝤戹摡〶ㄸ㜸捤㘶攴㤷㠹㐳㕥㡡㝤㍤昱摡㡦ㅥ㌷㜷敥㝦昸㔳㙡愸慤㈸戹㜲戴㈳〳攳㑦㝦ㅦ㡤摡ち㘶㍣扣㘰戹昸愵㝦㠰扥晥㈱㥢㡦搰攰㈰㈱搸㜱㡣昸搸敡慡㥤昰㝦ㅥ㈷昴㑦搸㝣㡡㐶㡤㐲挳扤㔴晦っ㡤昳㔲〶攲昳挳㤷て㜰㘷㠸㑢㍦挰㝦㐲ㅡ搲扢搱愹搱戰攰㠷愸ㄳ㥡㑥㑣㍡ㄱ㈹つ㠱㝤〱㔴摡㡡㤲慢㔹扢挲㑤〰晣㐰晦㝥㌰昳〷昰ㄳ㜳㄰㡣捥㑤捦〵愰摣敡慡㌰㜴〲愰ㅦ〴㍡慦攵慢㈸㐴〲愰ㄲ㍤攷愵扥晢挹〵㈰〲㜱㈹〰㥤㌱昵㙥㜴㉡〶㍦㍦〰㥦㈳戸㉦㠰捦㙣㐵挹ㄵ戶㈴㈲㔵㜳ㄴ㥢㜰挸㥦挰捣ㅦ挰愶㔰敢㥢戱搹ㅣ㡤ぢ挰㤶㔶㔷愵㄰㐴〰㙣㐵愳慤搱愸㕡㠸〴挰㔰昴㥣㤷㝡搷つ㈰つ㜱㈹㠰敤ㄸ㔳敦㐶愷挶挲捦て挰慢㐱〰㕥戱ㄵ㈵㔷晤挶㈱㔲㌵㐷戱㈳㠷晣㔲㈰㠰㥤愱搶㐷戱ㄹ㡤挶〵㘰㡣搵㔵㝢㈰㠸〰搸㤵㐶㘱㌴㙡〲㐴〲㈰㠲㥥昳㔲㑦戹〱㡣㠷戸ㄴ㐰㠲㌱昵㙥㜴㙡㈲晣晣〰㍣ㄸ〴攰〱㕢㔱㜲㈵㜲㌲㈲㔵㜳ㄴ㝢㈰愹扡㉦㄰挰〴愸昵㠹㙣㈶愱㜱〱㤸㙣㜵搵ㄴ〴ㄱ〰㔳㘸㌴ㄵ㡤攲挵㐹〱㌰つ㍤攷愵敥㜰〳㤸ち㜱㈹㠰ㄹ㡣愹㜷愳㔳㝢挲捦て挰㡤㐱〰㙥戰ㄵ㈵㔷㐷㘷㈰㔲㌵㐷㌱㡦㐳扥㉥㄰挰扥㔰敢晢戱昹㈵ㅡㄷ㠰〳慣慥㥡㠹㈰〲攰㐰ㅡㅤ㠴㐶捤㠶㐸〰晣ち㍤攷愵搶戹〱捣㠲戸ㄴ㐰㠶㌱昵㙥㜴㙡づ晣晣〰㥣ㄷ〴攰㕣㕢㔱㜲挵㜶㉥㈲㔵㜳ㄴ㠷㜰挸㘷〷〲㘸㠲㕡㙦㘶搳㠲挶〵㘰戱搵㔵昵〸㈲〰づ愵㔱ㅢㅡ㌵ㅦ㈲〱搰㡥㥥昳㔲愷戸〱捣㠳戸ㄴ挰㌲挶搴扢搱愹㝤攱攷〷攰攸㈰〰㐷搹㡡㤲慢挸晢㈳㔲㌵㐷戱㡡㐳㕥ㄹ〸攰㘸愸昵㘳搸ㅣ㡢挶〵攰㜸慢慢づ㐰㄰〱㜰〲㡤㑥㐴愳づ㠲㐸〰㥣㠴㥥昳㔲㑢摤〰づ㠴戸ㄴ挰愹㡣愹㜷愳㔳扦㠲㥦ㅦ㠰愶㈰〰㡢㙣㐵挹㤵敤〵㠸㔴捤㔱㥣挳㈱㌷〶〲㌸て㙡㝤㉤㥢昳搱戸〰㕣㘸㜵㔵〶㐱〴挰㐵㌴扡ㄸ㡤捡㐱㈴〰㉥㐱捦㜹愹〵㙥〰㔹㠸㑢〱慣㠷㝤㐸敦㐶愷昲昰昳〳戰㙦㄰㠰昹戶愲攴㙡㍢㉦愳㔷㜳ㄴ搷㜳挸昵㠱〰㙥㠴㕡扦㠹捤捤㘸㕣〰㝥㘷㜵搵㐲〴ㄱ〰扦愷搱慤㘸搴㈱㄰〹㠰つ攸㌹㉦戵㤷ㅢ㐰㈳挴愵〰敥㘴㑣扤ㅢ㥤㕡〴㍦㍦〰ㄳ㠲〰㡣户ㄵ㈵㌳〰㉤㠸㔴捤㔱摣捦㈱㡦ぢ〴昰㈰搴晡㐳㙣ㅥ㐶攳〲昰愸搵㔵慤〸㈲〰晥㑣愳挷搰愸㐳㈱ㄲ〰㡦愳攷扣㔴摣つ㘰㌱挴愵〰㥥㘶㑣扤ㅢ㥤㙡㠳㥦ㅦ㠰㥤㠳〰散㘴㉢㑡㘶㈵㤶㈰㔲㌵㐷昱㌲㠷扣㐳㈰㠰㔷愱搶晦捡收㌵㌴㉥〰㝦戳扡㙡㈹㠲〸㠰㌷㘸昴㈶ㅡ戵ㅣ㈲〱昰ㄶ㝡捥㑢つ㜳〳㔸〶㜱㈹㠰昷ㄸ㔳敦㐶愷㔶挰捦て挰愶㐱〰㠶搸㡡㤲㤹㤲㈳㄰愹㥡愳昸㤴㐳摥㌸㄰挰攷㔰敢㕦戰昹ㄲ㡤ぢ挰㔷㔶㔷ㅤ㠹㈰〲攰㙢ㅡ晤ぢ㡤㕡〹㤱〰昸〶㍤攷愵慡摣〰㝥〳㜱㈹㠰敦ㄹ㔳敦㐶愷㔶挱捦て挰㑦㍦〶㥣ち晦㘸㉢㑡㘶㙦㡥㐱愴㙡㡥愲愲ㅣ㐳晥ㅥ㘶晥愷挲ㅡ搴㝡㝦㌶㔵㘸㕣〰㐲㔶㔷ㅤ㡢㈰㈳ㄸ㘸〰㡤〶愲㔱挷愳㉢〰〶愱攷扣搴㤷挸搱昹㘳攸㌸㠸㑢〱㙣っ晢㤰摥㡤㑥㜱㥡挸て挰〷㐱〰晥㙥㉢㑡㘶㤴㑥㐶㈴〱戰㌵㠷晣㕥㈰㠰㙤愰搶户㘵㌳㡣愳敢晡㌵㌸摣敡慡搵〸㌴㠲慢㔳㑤愳ㄱ㘸搴愹攸ち㠰敤搱㜳㕥敡㌵㌷㠰㔳㈰㉥〵戰〳散㐳㝡㌷㍡㜵ㅡ晣晣〰㍣ㄷ〴攰㔹㕢㔱㌲换㜵㈶㈲〹㠰㌰㠷晣㜴㈰㠰㈸搴㝡㡣㑤㥣愳敢〲㤰戴扡㙡つ〲㡤攰敡愴㘸㤴㐶愳捥㐲㔷〰搴愲攷扣搴挳㙥〰扦㠵戸ㄴ挰㌸搸㠷昴㙥㜴敡㙣昸昹〱戸㍢〸挰㕤戶愲㘴收敤㍣㐴ㄲ〰㔳㌹攴㍢〳〱散〹戵㍥㥤捤㕥ㅣ㕤ㄷ㠰㤹㔶㔷慤㐵愰ㄱ㕣㥤㔹㌴㥡㡤㐶㕤㠰慥〰㤸㠳㥥昳㔲㌷扢〱㥣て㜱㈹㠰㝡搸㠷昴㙥㜴敡㐲昸昹〱戸㌲〸挰ㄵ戶愲㘴㌶昰ㄲ㐴ㄲ〰〷㜱挸敢〳〱晣ㅡ㙡扤㠱捤〲㡥慥ぢ㐰搶敡慡㑢ㄱ㘸〴晥昴ㅣ㡤昲㘸搴㍡㜴〵㠰㠹㥥昳㔲攷扢〱㕣〶㜱㈹㠰㐶搸㠷昴㙥㜴㙡㍤晣晣〰㥣ㄱ〴攰㜴㕢㔱㌲㐳㜹㈵㈲〹㠰㌶づ昹搴㐰〰ㅤ㔰敢㑢搸㉣攵攸扡〰㉣户扡㡡搳㤷㈳戸㍡㉢㘸㜴ㄸㅡ㜵つ扡〲攰㜰昴㥣㤷㍡搶つ攰㙡㠸㑢〱慣㠴㝤㐸敦㐶愷慥㠵㥦ㅦ㠰挳㠲〰慣戰ㄵ㈵戳愶㌷㈰㤲〰㌸㤱㐳㕥ㄶ〸攰㘴愸昵搵㙣㑥攱攸扡〰㥣㘶㜵搵㡤〸㌴㠲慢㜳㍡㡤捥㐰愳㙥㐶㔷〰㥣㠹㥥昳㔲㉤㙥〰㌷㐱㕣ち攰㙣搸㠷昴㙥㜴敡ㄶ昸昹〱挸〷〱挸搹㡡㜷扤㌳戹户㈲㤲〰戸㤸㐳捥〴〲戸ㄴ㙡晤㌲㌶敢㌸扡㉥〰㤷㕢㕤戵〱㠱㐶㜰㜵慥愰搱㤵㘸搴敤攸ち㠰慢搰㜳㕥敡㤷㙥〰户㐱㕣ち攰㍡搸㠷昴㙥㜴敡づ昸昹〱㤸ㅤ〴㘰㤶慤㈸㤹㕤扥ぢ㤱〴挰慤ㅣ昲㡣㐰〰户㐱慤摦捥收づ㡥慥ぢ挰ㅦ慣慥扡ㅢ㠱㐶㜰㜵敥愲搱摤㘸搴㍤攸ち㠰㍦愲攷扣搴㈴㌷㠰㍦㐲㕣ち攰㍥搸㠷昴㙥㜴敡㕥昸昹〱㐸〷〱㐸搹㡡㤲ㄹ敦晢ㄱ㐹〰㍣挶㈱㈷〲〱㍣〱戵晥㈴㥢愷搰戸〰㍣㘳㜵搵〳〸㌴㠲慢昳㉣㡤㥥㐳愳ㅥ㐲㔷〰㍣㡦㥥昳㔲愳摤〰ㅥ㠴戸ㄴ挰㑢戰て改摤攸搴挳昰昳〳㌰㈲〸㐰戵慤㈸㤹㠵晦㌳㈲〹㠰㌷㌹攴敤〲〱扣つ戵晥づ㥢㜷㌹扡慥㉤攰㝤慢慢ㅥ㐳愰ㄱ㕣㥤扦搳攸〳㌴敡〹㜴〵挰㠷攸㌹㉦戵戹ㅢ挰攳㄰㤷〲昸〴昶㈱扤ㅢ㥤㝡ㄲ㝥㝥〰〶〶〱ㄸ㘰㉢扣㤵〱㤵捦㈰㔲ㅦ㘶㜴〷㜰挰㠵㝤ㅢ捤㘵㥣㠲摡愸㠰搲攰扡㈵敤ㅤ慤㌲㕦㌶愸㌰戹㜵㜶㙢挷攴挶昶挵㑤㤹ㄵ㐳ち昶挲㝥ぢ捤ㄶ捣㘶户㘱㔲摢㈳㙢㕤扣搸捣敢㠵晡搶㈵㙤㌹㜳晡攴晦㠵搹㙥慣ㅦ㍥㍡㤹攸㉥㔷㜸晤㘷ㄳ戸㘵昰挴㔶㠲㔷㔹攵㜳〸攸㥤㠷㤳〲㘵搷㥣戹㉣ㅡ㌰ㅣ摣㐵㜴㕥㘳㐷㤳㌹愰㈰昳搵戲㕣㔵〰㐵㤴〸攴晢ㄷ㌸ㄷ㘴㑥ㅥ㔴㤸搶搶㤸㙦㙡㙣㌱昹㘱㙣㙡㤹捥㌴て㐶㌹挰摥慤敤㡤慣㑥ㅥ㔴㤸搷㤶㘹㘹㕦捣㤹捤摣㡡㑤㡡㝡㌲〵㕡㔹㤸搴搸搲㡥㌴昲㈹㜲㜹㜰愱㝥㘱敢㌲摣㤶戰愴戹㘵㕡㘶㜱晢晦挴愷愲昸戱挸㑢㍥ㅡ㔵慥捡换㔵㔵㜹搵㝦晡昹㘸晦挲㍥㌶挴㉡昸ㅥ㡥敤戴愳慤㌱扢㠴挰㈴㐷ㄴ㙤〵ㅢ昹っ换㉡㥦挷㤲㜷づ搳昵ㄱ㝡ち㄰㌸搶愲㜲㝢摦戹昰捥㝢㍤戶㠵戹晥つ㠶㌳昰㕢㌴㝢㑤㥢㍦扤慢㌴攷晦㜴攳㐴攵ぢ㠸摣敢㑡㠸捤㘰扣㤱戵〹戱㍡㠲㕢ㄴ昶㑣㙣〹散㜹㌷换㔰㐱㙣戸㠵㙥搴戵㌸ㄵ㤳改〳ぢ㌳㌳㔹戳〹㌵〰捤㤹㡥㡤慣づ㡢㌱㔰㔸摦㙥敢敡㕡㥢㥢㌳摣攴㜸㝢㐰㝤㉥搳㘴㔶ㄵ㈶㉥改㘸㥤搵搸愲ㄷ搰挸㜶㘹㡢㌲换㈱捡㉣户㘶敢ぢ㜳㔹ㅢ㈴换㡣搵㝡㜰愶慤戱㘳㘱㜳㘳慥㡡ㅤ搶敦晣㑦㙣慢㌸㝥㔴〰愶昳㜲㡥㈵摥改㝦㙢ㄲㅥㅦ昷ㄸ㔴捣㄰ㅤ㍦㝥㙣搱攵㑡挳㝦敡㍦㉣ㅤ挱㤱㐷扥㔰昴敦㄰慤ㄲ㝦㜲㈸㤲戱㝣㉥㔳戱㔸晣㝣㈵㌶㔱㌹㌸愹扦搰〰㝦晡昷㌰攵〲晦㉡㕥㐲搳㙤㕤㐱㝦ㄸ㠴㘶戶㘶昲㔳㌳㌹摣敡搳摦扥搱愷ちㅦ㉤て㌵㙤〶㉢㍤敡㔰㍣㠴愹散愵㡤㜹戳慤㡡㠲㝡摣挸㔴挱ㅡㄱ捤晡っ㌱攷摤慦慣戲㜲㐰㤵㕦慥改㑥慣㤱昶晣戹晢㐶愹改㈵昱㍦摥㈷㍤㥥㘳て㠵攴㉢敡〷慣㡥晥㈳搷改㘵〸戹㍥ㅥ㠳㥦㘸昰㌳㥡捡㔷愰昴㝥㌶挵㐵ㄷ㈸捤搰㘱㔴㈱户挸戰ㅣ愴ち愵ㄳ㔲㐷㔲㈹㉢㌲挰㔵晦愱㔹愵ㅦ㔵捥㝤㌷㕡㍤戶㜲㌳ㅦ戲㡥慦慣㌳挱㌷㐳㔹㜹㜹〵㍥㙡捤㕢㍢㔷㤲ㄶ挱㥡敢㑤㈹っ㔱挳㌰〴㡤㈵㠳㕢㜳㘷㐱晣〶㥦晢㔰㕥㠴ㄱ愶戶㝦挶晦攴ㄵち改攵㜰㈹ぢ愹搷搱㍡ㅣ㌴㑡㉣㔰昸〴㜰ㄹっ㡤㝡ㅦ㐲㥥つ戸扥扢搴〷攸昲晢ぢㄷ昷㠰㑡㕥㥥㘳愳晡㄰㔲ㅥㅦ㜵㡤㐱㍥挲ㄲて㍢㥤㥢㘱ㄵ愴㍤㙦㠶ㅦ搳〳㝦㍡敦㘱攳㠲晣㝤㠲〵㘷挸ㄴ搸㐳づ挱㐶ㅦ㐰挳㑦晤つ〶搲㘰㄰つ㍥㠳〱㍦㕦㙤㈳昴㠲戸戱㑥摦㠷㥢〱ㄷ㜰晢愷㉢㠷㡢摢挶捣戱〹㜳晣〰〳㉦户㥦㈰ㄳ㙥摡㄰㤸昴昶㝢㐶昱㘳ㄳ㤶㥢㌲㌰㈱ㄴ戱摣ㅣ搲㥥㔹㤶挳㡤戴昴㉤㈴㠸搵㔱㉣㔶昰㘱戹㈵㙣昴慤㘸挸㐲〶ㅦ㠳慤㘹㌰㤴〶慣㙤㄰㤶摢愰ㄷ挰㔲㙥昷昱㘱㌹っ㉥㘰挹㜲〷㈷㠷㡢攵㜶捣㌱㥣㌹㔸㥡攰㘵挹㝡〴㙢ㅢ㈴㑢㜹㜹户㐱㔶㉢〸户ㄱっ挲戲㠵㈲㙥㈳㈱敤㤹ㅢ换ㅢ昰挶㙤㕣っ㠲〵昹㘳㡤㠳㌳㘴ち散㙤昰ㄷ戰搱㜷愰㈱敢ㅦ㝣っ㜶愴挱㑥㌴㘰㐹㠴㜰摢ㄹ扤㈰㙥扣㜳挹㠷摢㘸戸㠰摢㜶慥ㅣ㉥㙥扢㌰挷ㄸ收㘰㐵㠳㤷ㅢ换ㄸ㝡攰挶㈲〷攱ㄶ㘶㄰㔶㍢ㄴ㜱㡢㐲摡㌳㌷㔶㐵攰㡤换愴っ攲㜰㘳㘹㠴て㤶㌸㙣昴〴つ㔹㌶攱㘳㤰愴㐱㡡〶慣愴㄰㙥㘹昴〲戹攱慥〶ㅦ㙥㘳攱〲㙥㉣慥㜰㜲戸戸敤挶ㅣ扢㌳〷ぢ㈱扣摣㈶㐰搶〳户㠹㌰ㄱ㙥㝢㌰挸㈴昴㡡戸㑤㠰戴㘷㙥㉣愶挰ㅢ㤵ㄶっ攲㜰㘳㐵㠵㌳㘴ち敤敤㙤ㄲ㙣昴㍡ㅡ戲摡挲挷㘰㌲つ愶搰㠰〵ㄸ挲㙤㉡㝡㠱摣㔰愵敥挳㙤㑦戸㠰ㅢ㙢㌲㥣ㅣ㉥㙥搳㤹㘳㉦收㘰晤㠴㤷ㅢ㡢㈶㝡攰挶㤲ち攱㌶㤳㐱㔸㕢㔱挴㙤㌶愴㍤㜳㘳つ〶摥戸㍢㡤㐱ㅣ㙥㉣挴㜰㠶㑣愱捤㙤㙦搸攸晢搰㤰㐵ㅡ㍥〶㜳㘹㔰㑦〳搶㙤〸户㜹攸〵㜱攳慤㜱㍥摣昶㠵ぢ戸㘵㕣㌹㕣摣昶㘳㡥㕦㌲〷换㉥扣摣㔸㙢搱〳㌷㔶㘲〸户〳ㄸ㠴㈵ㄹ㐵摣づ㠲戴㘷㙥㉣摤挰ㅢ昷扥㌱㠸挳㡤昵ㅢ㍥㔸㝥つㅢ扤㠱㠶慣敤昰㌱㔸㐰㠳っつ㔸敥㈱摣戲攸〵㜱攳㕤㝥㍥摣昲㜰〱㌷㔶㠰㌸㌹㕣摣㑣收㈸㌰挷㉡ㄸ㜸戹ㅤつ㤹挵㉤昰摣㠴〵ㅣ挲㙤㈱㠳戰㤲愳㠸摢㈱㤰昶捣㡤ㄵㅦ㜸攳捥㍡〶㜱戸戱散挳ㄹ㌲㠵昶昶搶〴ㅢ扤㤹㠶㉣〹昱㌱㘸愱㐱㉢つ㔸㈵㈲摣ㄶ愳ㄷ挰㑤㙥㔸昴攱搶〶ㄷ㜰㘳攱㠸㤳挳挵慤㥤㌹昸っ〱挵㈲て㉦㌷㔶㜶昴戰扤戱敥㐳戸㉤㘵㄰ㄶ㠰ㄴ㜱㕢づ㘹捦摣㔸㈸㠲㌷愶〵ㄸ挴攱挶㙡ㄱ㘷挸ㄴ摡摣づ㠳㡤㝥㌸つ㔹㐹攲㘳㜰〴つ㡥愴挱㈵㌰㄰㙥扦㐱㉦㠰㥢摣㝢改挳㙤ㄵ㕣挰㡤昵㈶㑥づㄷ户愳㤸攳㘸收㘰㙤㠸㤷ㅢぢ㐲㝡攰挶㜲ㄱ攱㜶㉣㠳戰㙥愴㠸摢昱㤰昶捣㡤昵㈵㜸攳慥㐰〶㜱戸戱挸挴ㄹ㌲㠵㌶户ㄳ㘱愳㥦㐴㐳ㄶ愰昸ㄸ㥣㑣㠳搵㌴㘰㑤㡡㜰㍢〵扤㈰㙥扣㡤搴㠷摢㘹㜰〱㌷㤶愹㌸㌹㕣摣㑥㘷㡥㌳㤸㠳㈵㈵㕥㙥慣㈳改㘱㍦㘵㤵㠹㜰㕢挳㈰㉣㌷㈹攲㜶ㄶ愴㍤㜳㘳㔹ち摥戸攷㤰㐱ㅣ㙥慣㑤㜱㠶㑣愱捤敤ㅣ搸攸攷搲㤰㜵㉢㍥〶攷搱㘰㉤つ㔸捡㈲摣捥㐷㉦㠰㥢摣ㄱ敢挳敤㐲戸㠰ㅢ慢㕢㥣ㅣ㉥㙥ㄷ㌱挷挵捣挱㑡ㄴ㉦㌷㤶㥦昴戰扤戱㌸㐵戸㕤捡㈰慣㔲㈹攲戶づ搲㥥戹戱㥡〵㙦摣搱挸㈰づ户㌷戰攴っ㤹㐲㥢摢攵戰搱慦愰攱㥢晥〶㔷搲攰㉡ㅡ扣〵〳攱㜶㌵㝡〱摣攴收㕥ㅦ㙥搷挲〵摣㔸ㄴ攳っ挲挵敤㍡收戸㥥㌹㔸挰攲攵挶慡㤵ㅥ戸戱愶㐵戸摤挸㈰㉣㙥㈹攲㜶㌳愴㍤㜳㘳ㄱっ摥戸㕦㤲㐱ㅣ㙥慣㠴㜱㠶㑣愱捤敤㜷戰搱㝦㑦㐳㔶挹昸ㄸ摣㑡㠳つ㌴㘰攱㡣㜰扢つ扤㈰㙥扣㑦搹㠷摢ㅤ㜰〱㌷搶搲㌸㌹㕣摣敥㘴㡥㍦㌰㐷〵㝥捤㝢戹戱搸愵㠷晤㤴愵㌰挲敤㙥〶㘱㑤㑣ㄱ户㝢㈰敤㤹ㅢ㙢㘷㐸㐶扦㤷㐱ㅣ㙥㉣愰㜱㠶㑣愱捤敤㑦戰搱敦愳㈱㡢㙢㝣っ敥愷挱〳㌴㘰扤㡤㜰㝢㄰扤〰㙥㜲换戵て户㠷攱〲㙥㉣挱㜱㜲戸戸㍤挲ㅣ㡦㌲〷换㘵扣摣㔸㈳搳〳㌷㔶搰〸户挷ㄸ㠴愵㌴㐵摣㥥㠰戴㘷㙥㉣戹ㄱ㙥㑦㌲㠸挳慤ㅡ㔲㘷挸㉥㙥㑦挱㐶㝦㥡㠶慣挹昱㌱㜸㠶〶捦搲㠰㘵㍡挲敤㌹昴㠲戸昱敥㜱ㅦ㙥㉦挰〵摣㔸戹攳攴㜰㜱㝢㤱㌹晥挲ㅣ慣戲昱㜲㘳㘹㑤て晢㈹ぢ㙦㠴摢换っ挲ち㥣㈲㙥慦㐲摡㌳户㈴摣㠴摢㕦ㄹ挴攱挶㜲ㅤ㘷挸㉥㙥慦挱㐶㝦㥤㠶㘹㝦㠳扦搱攰つㅡ戰扡㐷戸扤㠹㕥〰㌷戹ㄱ摥㠷摢摢㜰〱㌷ㄶ晣㌸㠳㜰㜱㝢㠷㌹摥㘵づㄶ攷㜸戹戱㈲愷〷㙥慣搷ㄱ㙥敦㌳〸ぢ㜷㡡戸㝤〰㘹捦摣㔸攰㈳摣㍥㘴㄰㠷ㅢ慢㝣㥣㈱扢戸㝤〴ㅢ晤ㅦ㌴㘴〵㤰㡦挱挷㌴昸㠴〶㉣ちㄲ㙥㥦愲ㄷ挴㡤昷昴晢㜰晢ㅣ㉥攰挶㍡㈱㈷㠷㡢摢ㄷ捣昱㈵㜳戰愶挷换㡤㠵㍣㍤散愷㉣昳ㄱ㙥㕦㌱挸〲昴㡡戸晤ぢ搲㥥戹戱㉥㐸戸㝤挳㈰づ㌷ㄶ〷㌹㐳㜶㜱晢ㄶ㌶晡扦㘹㤸昷㌷昸㡥〶摦搳挰㠴㠱㜰晢〱扤〰㙥昲㜸〲ㅦ㙥㍦挱〵摣㔸㕥攴っ挲挵敤㘷收㈸挳㥣㠵㘲㈹㤰㤷ㅢ敢㝦㝡攰挶敡㈰攱㠶换摡㘵㙡㈹㝡㐵摣㜰敦㜰㉦戸㉤㠷㥢㜰慢㘴㄰㠷ㅢ㙢㡡㥣㈱扢戸㘹戰搱晢搳㤰昵㐶㍥〶㔵㌴攰挳搰ㄴ㑢㤰㠴㕢〸扤㐰㙥晥搷摦〶挲〵摣㔸㤵攴攴㜰㜱ㅢ挴ㅣㅢ㌱〷㉢㠸扣摣㔸㌶搴〳㌷ㄶㄵ〹㌷㠳㐱㔸㕤㔴挴㙤ㄳ㐸㝢摥摥㔸㠵㈴摣㠶㌰㠸挳㡤愵㐸捥㤰㕤摣㌶㠵㡤扥ㄹつ㔹愶攴㘳戰㌹つ戶愰〱㉢㤷㠴摢㤶攸〵㜱攳愳ㄵ㝣戶户慤攱〲㙥㉣㘶㜲㜲戸戸つ㘵㡥㙤㤸㠳㠵㐷㕥㙥㤷㐲搶挳昱敤㌲㤸〸户㘱っ挲愲愴㈲㙥挳㈱敤㤹ㅢ㡢㤷㠴㕢㌵㠳㌸摣慥㠰搴ㄹ戲㡢摢〸搸攸摢搳㤰搵㑤㍥〶㈳㘹㔰㐳〳ㄶ㍣〹户㕦愰ㄷ挰㑤㥥㝦攱挳㙤㐷戸㠰ㅢ㙢愰㥣ㅣ㉥㙥㍢㌱挷捥捣挱㝡㈵㉦户摢㈰敢㠱ㅢ㑢㤸㠴摢㘸〶戹〳扤㈲㙥㘳㈰敤㤹ㅢ㙢㥥㠴摢慥っ攲㜰㘳攱㤳㌳㘴ㄷ户㌰㙣昴〸つ㔹ㄴ攵㘳㄰愵㐱㡣〶慣㤳ㄲ㙥㜱昴㠲戸〵㙣㙦㐹戸㠰摢㝤慥ㅣ㉥㙥㈹收㐸㌳〷换㥣扣摣㔸摢搴〳㌷㔶㍥〹户戱っ挲ㄲ愸㈲㙥扢㐳摡㌳㌷㤶㑡〹户㜱っ攲㜰㘳扤㤴て㤶㍤㘰愳㡦愷㈱㙢愹㝣っ㈶搰㘰㈲つ㔸㕥㈵摣㈶愱ㄷ挴㡤㑦㈵昱搹摥㈶挳〵摣㔸㜱攵攴㜰㜱㥢挲ㅣ㔳㤹攳㑤ㄸ㜸戹戱㈴慡〷㙥㉣㤸ㄲ㙥㝢㌲〸㉢愷㡡戸敤〵㘹捦摣㔸㘱㈵摣㘶㌰㠸挳㡤㘵㔶捥㤰㈹戴㝦㉦捣㠴㡤㍥㡢㠶㉣挱昲㌱㤸㑤㠳㌹㌴㘰㔵㤶㜰摢ㅢ扤㈰㙥㝣挰㡡て户戹㜰〱㌷ㄶ㙡㌹㌹㕣摣敡㤹㘳ㅥ㜳戰慣㐳挶㍥㥦㍤㝢散㤵㥣㥡昷捥㌸㤷㔴〳㐸㠶〲敢〲敡㍢㔶㌴愱ㄶ㠳㡢㥣㠱戶㤶㌸㤷ㅥㄲㄹ收挵㕢摢㌰㝢㔷攱㝤㔶㐴愷敦搳㐸㍣㘰㔳捦㜳㌸挴㡤ㅡ㤶ㅤ㔴㕥晢㝤改戳㈶㍡晤㌹昰慥㥢昲改挳㤷戶ㅦ㠶戸改慣挶㕣㕢㙢㝢㙢愱㘳㜸㍤敡㡣㜰慦㝡㕢㘳愱慣㉣㍣戱昲㙡㐴昴捤挹ㄵ慢㘸攱愳㈴㤷昲㍥晦搰愲㤶搶㘵㉤㌲㥡捡㜶㍥摥㐵㜸昵敦捦㌴㈱收攱㙢㝢挰㌳㔸愲㐰㘷㝤㝦戴㠳晡ㄹ㥣攳愷戱㜶〰晡㌵㜵㤳敡收㌶搴㐶戳攱㜴㉣ㅢ㡦挵昲㘶㍣㥢ち搷ㄶㄲ昱㜴㈲ㅦ〹愷ち㘶扡㌶ㅤ㌶愴㈴㠰㌱づ㠴㡦挱㈲〰㐹㜷㄰㝢慣〶㤰ㅥ㜵㤵攵㌸㈹敡敤晣㍣散换㔴㔶攵㔴㕥㤹ㄵ晤晢慢ㅡ捦攳㐷㑡收昵㔹㕤㈳捦㙦搰㌴㑥敢㔷慥〳慣摥㌹㜱㠰㕤㥦〵㥤㜹㙡愷㌷㘰〸晡〲㌴㈱愳ㅦ〴㤴㘹ㄹ㜴㌷慡㥢搴攰㉡㑦搲戲㤰㙤っ㔹昱㈳㍥戵ㅣ挴〳㈱㤶㜲〶㍣㍢戴摤愸戰愳攸搵っ㙦㐲慦㡦挰㤲搲㈰ㄷ㐸〷㐳挴〵昹慢㠲㤴㕢戵㍡て㉢挲㙤〹ち摣㐱ぢㄳ㙥ぢ敡ㅣ㐸戸㍤ㄴ㝦㥥㍡㥣㘸愱㉦㐲㡢捦㌳㘴㠷搶㥡搰户㍥捦㙣愱㄰㡥愴昳戹㐸㌸㤱㠹攷攲㤹㜴㈱ㅡ㉥攰〱戱㠵㘴㉡ㅡ换㘵㑣㘳㠰㌳㥣㘶昸ㄸ〳㥤㥥㝣㥥㠳㥣ㅥ㜵捡㐰㡦㥦愹㍡〳〳㈱㙦㉣㤷改㠷㐲愵户愱〹ㄹㅢ㐳㈰㌲㜲搳〹㑡㈷ㄶ㘳ㄳ㐷扥㈳ㅤ㤶㔱扥ㄳ㤶搴愶㤰ぢ㠹ㄵ㄰㜵㤲搸ㅣ㔲㈱㜱㍣㔲㌸㈴戴挳㘱ㄲ戸慢愸㘳㘱㕡㡡㘷ぢ㐴㠲ㅢ慥㝡愳〵㥥㉤敤㝣摡㙦搰户昰ㄴ㌲戱㝣㌶㤵捣㐴挳改㘴扣㄰捥㘷ㄲ昱㔸㌸㥡㌰攳戹㐸㍣㤵㑢收㡤慤㥣㌱慥㠴㡦戱戵搳㕢挵摥㔰愷㐷㥤ㅡ㠶㥥攰昹㡤ㅢ捦㌱㔰改挷愲〹ㄹ摢挱〰㙦㍣挹づ㕤敦㘶㜵㍣㘴㍥㥢搵〹㄰ㄷ㙦㔶挳敤㈸晡慥㕣戳㤳愰㤷㐷㠷慡ㄱ㤰ぢ捣搵㄰㜵挲ㅣ〹愹挰散㜰挱搴〹㔳㌶慢㌶㕦㙥㥣扥愷㠵㝥㍡㕡㜰晢㠵ㅤ㕡㍢〳㝤㡢㥢㤹㑤㥢攱㘸㌶ㄵ㠹ㄶ攲昱㘸㉣㥥㑥㐶挳攱㐸㙤㈱㥢㐹㘶ち㠵㙣搴㤰㤹㝤挶㌸ㄳ㍥挶㡥捥攰㠴摢㑥㑥㡦㍡㌵ㅡ㍤攱搶攴收㜶㌶㔴晡㌹㘸㐲挶㉥㌰挰扢㑣㈷㌷㥤愰㜴㘲㌱挶㌸昲㈴㤵ㄷ㔰㥥挲㤲ち㐳㉥㈴㉥㠲愸㤳㐴ㄴ㔲㈱㤱昵㈵戱挰㤷〴㈷攴ㄱ〴戵晢㘸㐱㈲㙥㠷搶搶愱㙦㤱㠸㈴㘲戹㙣㌲㤳挳ㄶㄴ㡤愷捤㔴㈶㔷ㅢ㑦攴㙢㔳改㘸㈱㥣㉢愴㘳㠶捣搵㌳挶㝡昸ㄸ㐹㘷㜰㐲㈲攵昴愸㔳㘳搱ㄳㄲ〷戸㐹㕣〵㤵㝥㌵㥡㤰戱ㅢっ昰㉥㈱戱扢㈳ㅦ㐷攵つ㜴搸〳㑢㙡て挸㠵挴㑤っ㑦〹晦㈶㐰㉡㈴昶昶㈵㌱摢㤷挴㐴㌸㈱〸㉥挱愲〵㠹㐹㜶㘸敤㔶昴㉤ㄲ戵戹㕣㉥㥥㑣攳㙢愳㤰㡢攳搱搳㤹㐸㈴㤳㑥㈵㌲戱㕣㌲㠶ㅤ慢㘰搴㌹挳搹〰ㅦ㘳戲搳ㄳㄲ㌲昱捥昸搴愹㍤愱ㄳㄲ㝢扡㐹摣〹㤵晥〷㌴㈱㘳㍡っ昰㉥㈱戱㤷㈳㥦㑣攵扤㜴㤸㠲㈵㌵ㄳ㜲㈱㜱ㅦ㐴㥤㈴㘶㐳㉡㈴昶昰㈵戱扢㉦〹㑥㥡㈳〸敥散㐵ぢㄲ㝢摢愱戵㠷搱户㐸㘴昳攱㐴㉣㙢搶挶㠰〰扢㐷愶㌶ㅦ㡤挷攳㤹㌰㡦挳昱㜸㈱㙥散攳っ攷ㄱ昸ㄸ㜳㥤㥥㤰㤰愹㜴挶愷㑥敤ぢ㥤㤰㐸扡㐹㍣づ㤵晥〴㥡㤰戱ㅦっ昰㉥㈱昱㑢㐷㍥㠳捡㘷改㌰ㄳ㑢敡〰挸㠵挴昳っ㑦〹晦づ㠲㔴㐸㡣昶㈵戱戳㉦〹㑥㠳㈳〸ㅥ㌵㠵ㄶ㈴㝥㙤㠷搶㕥㐶摦摥㍢㌲㘶ㄴ〷㠴摡㜰㌲㕤㠸㥢ㄱㅣ㙥ㄳ昹㔴搲㡣挵搲戵戵㤹㔴㉥㙥㌴㌸挳㜹〵㍥挶〲愷㈷㈴㌲㑥㡦㍡㤵㐷㑦㐸㡣㜴㤳㜸ㅤ㉡晤㙦㘸㐲〶㈷扢昱㉥㈱㔱㜰攴㜳愹㝣㠷づ昵㕣攷㠵㤰ぢ㠹昷ㄸ㥥ㄲ晥ㅤ〲愹㤰搸摡㑤愲昳㡢㜸㑢㕦ㄲ㡢攰㠴㈰㜸敥て㕡㤰㘸戲㐳㙢ㅦ愱㙦㤱㠸ㄶ昲㌸㡢㡡㘵捣㔸愴㌶㡥㠵㙣㈴ㄱ挹愵愳戱㜴㈱㤶㑤㐷昳戵㐶戳㌳㥣㝦挰挷㘸㜱㝡昲㐵㉣搳摤㡣㑦㥤㙡㠳㑥㐸㙣攲㈶昱ㄹ㔴晡攷㘸㐲〶愷慦昱㉥搳㍤㕦挴ㅤ㡥㝣㝦㉡扦愶〳㥦挲愰㤶㐲㉥㈴扥㘱㜸㑡昸户ㅣ㔲㈱㔱攵㈶搱昹摤愱昹㤲㔸〱㈷〴挱ㄵ㌷戴㈰㜱㤸ㅤ㕡晢〱㝤㝢㥢㐸收昲昹㐲㉡㘱㐶㤲㈶昷㡥㑣㉣㠵挷㈱㘶ぢ㐹㙣ㅣ愹㐸摡㌴づ㜷㠶昳㈳㝣㡣㈳㥣㥥㙣ㄳ㌲㠱捤昸搴愹㔵搰〹㠹㌲㌷〹㔵〹㝤㌹㥡㤰㜱ㄴっ昰㉥搹㈶㡥㜶攴ぢ愸散㑦㠷っ㤶搴戱㤰ぢ〹晥〳〰㥤㈴㡥㠷㔴㐸晣敢扢慥㔳㤲慥㙦搱慦㈰㉤㍤晢攰攴㌳挶㠸㍡㑡㠴〲㠹ㄳ敤搰摡㐶攸㕢㈴ち戹㜴㌸ㅡ㉢㘴㜲㐹ㅣ㈷戰㡣㤳敤㘴㉡㔶㥢㡣㘳愱㌶㥡㠸ㄸ㈷㌹挳ㄹっㅦ攳㘴愷㈷㈴㔶㍢㍤敡搴㘹攸〹㠹㑦㌱㤸捥㤳戳㈱㔰改㥢愲〹ㄹ㥣㘲挶扢㠴挴ㄹ㡥㥣㡦㜵搰户愲挳㐲㤲㔸〳戹㤰ㄸ捡昰㤴昰敦㉣㐸㠵挴扢㙥ㄲ㥤㝢挷摢扥㈴㌸㥤㉣㈴戶㐳㈸㤰㌸挷づ慤つ㐷摦摥㈶㜲戵搸ㅣ㘲昱㝣㈱㥦㡣㥢戹㐴㌶㤵㡦㠵㈳㠹㝣㌴ㄳ〹㐷㤳㤱愸㜱慥㌳㥣㙡昸ㄸ攷㌹㍤搹㍢搶㍡㍤敡搴㠵攸〹㠹搷摣㈴㙡愰搲㝦㠱㈶㘴㜰搲ㄸ敦㤲扤攳㘲㐷捥㕢ㄸ昴㔱㜴㘸攵㍡㕦ち戹㤰搸㠵攱㈹攱摦㍡㐸㠵挴㜳㙥ㄲ㥤㝢挷㌳扥㈴搶挳㐹㐸㐴㄰ち㈴㉥户㐳㙢㔱昴敤㙤㈲㥥㑦㈵搲ㄱ戳㌶ㅦ㑢挵㜱㉡㔱ㅢ〷㠲㔴㈱㥣捥㘶㔲㘶㉥㥣㌰㘴敥㤸㈳㡣挱挷戸搲ㄹ㥣㙣ㄳ㌲㙤散攸搴戵搰〹㠹挷摣㈴㔲㜰搳搳㘸㐲挶㜵㌰挰扢㘴㥢戸摥㤱㉦愱㜲ㅣㅤ㤶㘲㐹摤〸戹㤰ㄸて㔱㈷㠹㥢㈱ㄵㄲ㝦昲㈵㜱㡦㉦㠹㕢攰㈴㈴敡㄰ち㈴㝥㘷㠷搶㈶愳㙦㤱㌰ぢ㤱摡㐴㉥ㄶ㠹攵攳搸㍢㤲愹慣㤹慢㡤㈵ㄲ戵㌱㝣㤷㠴㜳㠹戴㈱戳挱ㅣ攱ㄴ昸ㄸ户㍡㠳ㄳㄲ㌲ㄱ散攸搴ㅤ搰〹㠹㍢摣㈴愶挳㑤摦ぢ㑤挸戸ㄳ〶㜸㤷㤰昸㠳㈳攷ㄳㅦ昴㌹㜴㌸ㄲ㑢敡㙥挸㠵挴㍥㄰㜵㤲戸〷㔲㈱㜱愳㥢㐴攷摥㜱扤㉦㠹㝢攱㈴㈴收㈳ㄴ㐸晣挹づ慤敤㡢扥㐵㈲㥥捤ㄵ㔲晣搲挸㘴ㄳ晣〹〷〴昱㐴搸㑣㈴愳改㘸㌴㤹㡤ㅢ昷㌹挳搹て㍥挶晤㑥㑦昶㡥〷㥣ㅥ㜵敡㘱昴㠴挴㤵㙥ㄲ〷㐲愵ㅦ㠴㈶㘴㜰慡ㄶ敦㤲扤攳㔱㐷㝥㡣㈸改㜰㉣㐹㍣〶戹㤰挸㌱㍣㈵晣㝢〲㔲㈱㜱愱㉦㠹昳㝤㐹㍣〹㈷㈱㜱㌰㐲㠱挴㔳㜶㘸㙤㈱晡ㄶ㠹㕣っ㕢㐴づ扦㌰挲戹㈴捥戶搳改㑣㍡㤶㐸攷ㄳ㠹㝣㌸ㅦ㌱捤戰㈱㌳戶ㅣ㘱㈳㝣㡣㘷㥣挱〹㠹㘷㥤ㅥ㜵敡〵昴㠴挴㔹㙥ㄲ捤㔰改晣㌷㘲㐲〶㈷㕦昱㉥㈱昱ㄷ㐷㝥㌲㤵敤㜴㔸捤㜵㝥ㄹ㜲㈱戱㠴攱㈹攱摦慢㤰ち㠹㤳摤㈴㍡㡦ㄳ㈷晡㤲昸㉢㥣㠴挴ち㠴〲㠹搷散搰摡㘱攸㕢㈴㤲攱㐴ㅣ〸昲㤱㑣㉥ㄵ㡦攷捤㙣㍥㠱㑢㌵搱㕡散ㅦ愹㔸㉥㥣㌲㘴づ㤶㈳㍣ㅣ㍥挶摦㥣挱挹摥昱㠶搳愳㑥扤㡤㥥㤰㌸摡㑤㘲㈵㔴晡㉡㌴㈱攳ㅤㄸ攰㕤戲㜷扣敢挸昹㌰〸晤㌸㍡慣攱㍡扦て戹㤰㌸㠱攱㈹攱摦〷㤰ち㠹攵扥㈴㤶晡㤲昸㄰㑥㐲㘲㌵㐲㠱挴㐷㜶㘸敤ㄴ昴㉤ㄲ改㜸㉡㠶㍤㈳㤷㡤攰ㄷ㔸㌶㔳㥢㑥攲攴㍢㔷挸挶㌲㌸摦捥搴㠶㡤㝦㌸挳㌹ㄵ㍥挶挷㑥㑦㐸㝣攲昴愸㔳㥦愳㈷㈴ㄶ扢㐹㥣〹㤵扥〶㑤挸昸〲〶㜸㤷㤰昸搲㤱昳愹㄰晡戹㜴㔸换㜵晥ち㜲㈱戱㤶攱㈹攱摦扦㈰ㄵㄲ〵㌷㠹捥攳㐴摥㤷挴㌷㜰ㄲㄲㄷ㈱ㄴ㐸㝣㙢㠷搶㉥㐶摦㈲ㄱ㑤攲戰㤸㉡愴㙢ㄳ㘶㙤ㅣ㜷ㄲ愴戳㌸改㡥㐶戲改㑣ち㐷捥㘸搲昸户㌳㥣㑢攰㘳㝣攷昴㘴敦昸摥改㔱愷㝥㐲㑦㐸晣摡㑤㘲㍤㔴晡攵㘸㐲挶捦㌰挰扢㘴敦攰ㄸ㐵㝥〹㤵搷搰攱㔲慥㜳㌹攴㐲攲㍡㠶愷㠴㝦㥣搸ㄴㄲ昳㝣㐹捣昵㈵㔱〹㈷扣昱㜰㈹㠴〲〹捤づ慤摤㡣扥㐵㈲㤵挵て慥㜸ㄶ㍦㐵攳戱㜸っ扦㌵戲㌸㥤挸㠷㌳㌸搹捥㈴㔲昱㥣搱摦昶搱㙦㠱㡦挱戹㑥ㄹ㥣㤰㤰㐹㑦挶愷㑥つ㠴㑥㐸捣㜴㤳搸〰㤵㝥ㅢ㥡㤰㌱〸〶㝥㈴㌸慦㈹昲㉢ㄹ敢㉥㍡昰㐱て捡㜰㤲晤㤱攱㈹攱ㅦ愷㉡㠵挴㈴㕦ㄲㄳ㝣㐹っ㠱ㄳ摥㈸昰㐱㈸㤰攰攴㈴愳㘹昷愳㙦㤳挸㤸㐹㤳㙢㥦㑡㠵攳攱㐲㙤〶㠷挹㠴㤹㠹㘵戳搱㔸㌲㤶㈹ㄸ㥢搹㍥晡〳昰㌱㌸㝢搹㐵㘲ぢ愷㐷㥤攲㥣愴㤰ㄸ敢㈶昱〸㔴晡愳㘸㐲挶㔰ㄸ昸㤱搸挶㤱昳㠱ㄱ晡㤳㜴攰ㄳㅦ㤴㑣㍥㔲昴㌴挳㔳挲扦攱戰ㄶㄲ㘱㌷㠹捥㈳收ㄸ㕦ㄲ搵㜰挲ㅢ㡦㘷㐶㈸㤰ㄸ㠱㡥㤰㜸〱㝤㡢㐴㈲㕤挸攳愴㍡ㄱ㠹挵㑣ㅣ㍡挳㔹戳㤰挲㍥ㄲづ搷愶㤲改㔴㉥㙡㙣㙦晢攸㉦挲挷攰㝣愴㤰㔸㠵〵愳挶改㔱愷㌸换㈸㈴㜶㜴㤳㜸〵㉡晤㔵㌴㈱㠳ㄳ㡤㐲攲㌸㉣戸慥㔹㜱敥㔱攴户㜲慣㙦搰㘱〳搷㜹㌴攴㤲散㉤㠶愷㠴㝦㥣㑥ㄴㄲ挳㝣㐹㙣攳㑢㘲㔷㌸攱㕤愶扦㠷㔰㈰ㄱ戶㐳㙢敦愳㙦㤱㐸愶攲昹㜴㌴㠱㉢㜶㤱㜰㍣ㄷ捤㘳ㄳ〹攳㈲㔶㙤㉣㘲收捤㘴㍥㘱㐴㙣ㅦ晤敦昰㌱㌸挳搸㐵㈲收昴愸㔳㥣㌷ㄴㄲ㥢扢㐹晣〳㉡晤㘳㌴㈱㈳〵〳㍦ㄲ㥣㑤ㄴ㌹ㅦ㈱愱㝦㐱〷㍥〳㐲挹〴㈱㐵晦㘴㜸㑡昸户㍢慣㠵挴㐰㕦ㄲ㈱㕦ㄲ攳攰㠴㌷敥つ㐶㈸㤰攰㤴㈰愳㘹摦愲㙦㙦ㄳ㠵㘴㈲ㅢ挵㠷㥦㠹㠵攳搹㝣〱扦挴ㄳㄹ㝣㜷ㄴ昲昱㘴㉥㔷㥢㌴挶摢㍥晡扦攱㘳㑣㜰㝡戲㑤㑣㜴㝡搴㈹捥〴ち㠹ち㌷㠹ㅦ愱搲㝦㐲ㄳ㌲愶挰挰㡦挴㔴㐷㝥㍦挷摡て搳㘰晡〳㕣㘷㤹昲愳愸ㄲ愲㑥ㄲ㥣昲ㄳㄲ摦晤摢敦户攸户㤰㤶晥ㄶ㥤〱㈷扣㔱捦㠱㔰㈰㌱ㄳㅤ㈱ㄱ㐲摦㈲㠱㝦㕢㉥㡢扤㈲ㄹ㡤㘶搳昱㘸捥捣攲ㄷ㔹㉡㥢㑥㤸昸㝡㌵ぢ㈰㌱换昶搱〷挰挷攰㉣㈰㈳攸㐲㘲㡥搳愳㑥㜱㙥㑦㐸㝣㠹挱㜴晥ㄶㅤっ㤵㙥愰〹ㄹ昵㌰昰㈳挱ㄹ㍦㤱昳愱ㄲ晡㘶㜴㜸っ㑢挶㝣挸昱㐶㔹〵㐴㠳晡㔵敥㡦捥㙥㥥ㄹ㈲晦扢挹㐷㜹㥦敤㍦〵捦敡㘷㐵㑣㔹㍦摣㐶㙢摤㝣㕡㔱㍥昶㍦㡢挵㌹㈸摥㝢捥扦捡て戰慥晦㠷㌸㘴搹㌵㉢挵㠸摢攱㑦摦ち㉢㕣㜹㈰㔶㌷散㌷挴敥晥敤㌷㌸㤶㙤搶㍣扤ㅤ㜳㔱昸㌷〴攷戵㑥挴扤慥搶㍦㐰户戱㌳㐷㌵捡㜹攴㝣㑤㤷㘴㘲戶ㅤ捦㉤攸㌰ㅤ户㌹㙤㥤㝥㜸㠴㍢㘶ㅢ愱ㄸ挵〷搴㙦搶搵㜳摤扣㍢戴㑢㍡扤愵ㅤ晦㤸㠲㤹㜷㈲戶攳㡥搶㡡昲㝥捡昷㝥㝡晢㥦㥡攳摤扡㡣㠶㝦㑥㘱㝡㥥〰㠶晡摣扡㍣愹戱㐳㙥晤摦〶㝡愵㜳敡㔲ㅢ㡡戵敤㍦㙥攴挴搹㈳愳戱捡㜷昱㐹昴㍡㐹㌱㜷愶攴〶ㄸ搲户㐵㐴挵戳〱㐶愳㘸㜰〳㍡搸㡦㜱〷㜱搱敢昳昱㜶㜷㠲昵晦㉡晢晦挶㠴挱ぢㅣ㡦㕦愹敡㌵ㄳ㉢摦㕣㜹挹ㄷ搷敥㔶㜳搱㑤㍦摢晦㕦㘹㜹㝣㍥晥晣戵㝣晤㜹㍣收㍥戱㍢㐲慡扦挵收㙤㌶敦愰㔱㙦㘰㄰慦攲愶攴㤲愷㤵晦捤㔶㜸㥦㔶㙥ㅣ㡣㐸㜸愳攴〶攳ㅤ搴㑦㉤㐲㠷扢㡤㝡つㅥ摣㔶戹慡㝡つ搷戲ㄹ㘲㙥㘲㑡㙦㐲慢敤〰㤹挵㌲ㄶ㔶㉦挳搲㈱㄰搲㜷㠲㙡昰愱㌰敡ㅢ〷捥づ㡡㐷慦㌹㉣㠳㠷ㅦ㠷攷敤搵㉤攱昰㥣慤昰㍥戴摣㔸㠱㐸㜸㤷改扢㕡ㅣ㡥㐴㐷㌸㍣〳㡦㑥づㄱ㜲攰㉣㥥挵㠱昳㠳㕡捣攲㌰㘹摦㤱搱愴㝡愲㠸㐳㠲收慢㘰攴愰ㄹ㝣っ㍡㝤㠳挲㌹挱扥㐱攱㕣㥦ㅦ㤴㐷㠲愰㍣㙣㉢扣て㌲㌷㔶㈳ㄲ摥㘵晡㙥ㄶ㤴搳搱ㄱ㈸て扡愱㡣攳㕡㜲㡡捥㠲挲挹㍦㙤㝣ㄷ㤴戰晡㔳ㄱ㤴㠹㔰つ㍥ㅢ㐶㝤攳挰㌹扥扥㜱戸〰ㅥ㝥ㅣ敥ち攲昰〷㕢攱㝤㥥戹㜱ㄱ㈲攱㕤愶㑦戳㌸㕣㠶㡥㜰戸挳捤㘱㍡㌹㜰㠲捥攲挰愹㍦㙤㐶㈷㠷㐸㔲摤㕡挴㘱ㄶ㌹㕣〵愳扥㜱攰っ㕦摦㌸摣〰て㍦づ㌷〵㜱戸搱㔶㜸ㅦ㙢㙥摣㠴㐸㜸㘳㕥挴攲昰㝢㜴㠴挳昵㙥づ昳挹㘱〳㔴ㄶ〷㑥晣㘹晢㜵㜱㐸愸慢㡢㌸散㑦づ㜷挲愸㙦ㅣ㌸扦搷㌷づ㥣攵昳攳戰㍥㠸挳㍡㕢攱㝤扡戹㜱ㅦ㈲攱㡤㘲㄰㡢挳㐳攸〸㠷㑢摤ㅣ㌲攴挰挹㌹㡢〳愷晤戴ㅣ㘴摡戸㤱㌸㔸愴搴㠵㐵ㄸ㑣㘲㜸ㅣ㌶㝤挳昰㠴攳搱敢㘳㈶愷昸晣㌰㥣ㅢ㠴攱ㅣ㕢攱㝤挶戹昱㍣㈲攱㡤戲ㄲぢ挳㑢攸〸㠶戳摣ㄸ㥡㠹攱ㄵ愸㉣っ㥣昳搳㕡㈱慢ㅡ㌷戲慥㙥㘴㈴㔱慢捥㈸〲㜱㈸㐱扣づ慢扥㠱攰摣㥥㜸昴ㅡ〴㘷昸晣㐰慣づ〲㜱戲慤昰㍥敢摣㜸て㤱昰㐶捤㡡〵㠲戳㝢〲攲㐴㌷㠸ㄵ〴昱て愸㉣㄰㥣昲搳づ㠷捣晥ㄲ㑤慢㘳㡢㌸ㅣ㐹づ㥦挱愸㙦ㅣ㌸戳搷㌷づ㕦挳挳㡦挳捡㈰づ扦戱ㄵ摥㐷㥥ㅢ摦㈰ㄲ摥㘵晡㌱ㄶ㠷敦搱ㄱづ㐷戸㌹ㅣ㐷づ㍦㐲㘵㜱昸〱㑢摡〹ㄶ〷散ㄷ㤱戴㕡㕥挴攱㈴㜲㔰㔸愵扥㜱攰扣㥥㜸昴㝡㝢攸て昳ㅡ㡥摥㜳㔲搵ㅥ挴愱捤㔶㜸㥦㝣㙥攸㠸㈴ㅣ㑥户㌸っ㐲㕦㌸㉣㜶㜳㌸㤳ㅣ㌸㈹㘷㜱攰㜴㥦昶㕢挸慣攳㐳慤㙡㉡挲㜰㌶㌱っ㠱つ摥㝤㌸户攴愴㥥㜸昴ㅡ挳㔶㌰慦昱挱㜰㜰㄰㠶㠲慤昰㍥晦摣ㄸ㡡㐸㠲攱〲ぢ挳㜶攸ぢ㠶扣ㅢ挳㐵挴㔰つ㤵㠵㘱㌸㤶戴㑢㈰戳㜷㡢愴㕡㔰挴攱㌲㜲攰㉣ㅤ摥㝤攰挰㈹㍤昱攸㌵〷㑥散搵昸㜰㌸㌰㠸挳〱戶挲晢ㄸ㜴㘳ㄷ㐴ㄲづ㔷㔹ㅣ㈲攸ぢ㠷㕦扡㌹㕣㐳づ㌱愸㉣づ㥣改搳慥戳㌸昰摣㌲慥收ㄵ㜱戸㠱ㅣ㔲㌰挲扢てㅣ㌸愱㈷ㅥ扤收挰㘹扤ㅡㅦづ㜳㠲㌸捣戶ㄵ摥愷愱ㅢ攳ㄱ㐹㌸晣摥攲㔰㠷扥㜰㤸改收戰㠱ㅣ㌸㔳㘷㜱攰㍣㥦㜶㝢㈷㠷㐸㐴敤㔹挴攱㑥㜲㤸づ㈳扣晢挰㠱搳㜹攲搱㙢づ㥣搴慢昱攱㔰ㄷ挴㘱㤲慤昰㍥ㄴ摤搸〷㤱㠴挳扤ㄶ㠷昹攸ぢ㠷〹㙥づ昷㤱〳攷攲㉣づ㥣攵搳ㅥ戰㌸昰昷㙢㔸敤㕥挴攱㈱㜲㌸㄰㐶㜸昷㠱〳㈷昳挴愳搷ㅣ㌲㌰慦昱攱㤰ち攲㤰戴ㄵ摥㘷愳ㅢ㌹㐴ㄲづ㡦㕢ㅣづ㐶㕦㌸挴摤ㅣ㥥㈴〷捥挴㔹ㅣ㌸挷愷㍤摤挵㈱慤挲㐵ㅣ㥥㈵㠷㘶ㄸ攱摤〷づ㥣捡ㄳ㡦㕥㜳㘸㠷㜹㡤て㠷㔱㐱ㅣ㜶戶ㄵ摥㐷愴ㅢ㑢㄰㐹㌸扣㘴㜱㔸㠱扥㜰搸搱捤攱ㄵ㜲攰㍣㥣挵㠱㌳㝣摡㕦㈱戳扥㉥攲㙡㘴ㄱ㠶搷㠹㘱㈵㙣昰敥〳㠶㔵㡥㐷慦㌱㜰㌶慦挶〷挳㜶㐱ㄸ㠶搹ち敦㠳搲㡤ㄳ㄰㐹㌰扣㘳㘱攰㑣㥥㘰搸挶㡤攱㍤㘲㌸ㄵ㉡ぢ〳愷昷戴扦㐳㠶慦ぢㅥ㈶㘳㙡换㈲づㅦ㤲挳㤹㌰挲扢てㅣ㌸㡢㈷ㅥ扤收挰戹扣ㅡㅦづ㐳㠲㌸㙣㘲㉢扣捦㑢㌷搶㈲㤲㜰昸捣攲挰㜹㍣攱㘰戸㌹㝣㐱づ㤷㐰㘵㜱攰攴㥥昶㑦㡢〳づて戱戸ㅡ㔸挴攱㙢㜲㔸て㈳扣晢挰㠱㜳㜸攲搱㙢づ㥣挹慢昱攱搰㍦㠸㠳㘶㉢扣㡦㑤㌷㌸〱㈸ㅣ扥户㌸㜰ㄶ㑦㌸㔴戸㌹晣㐸づ户㐰㘵㜱攰搴㥥昶㜳ㄷ㠷愸㉡㉢攲愰昰㐰挵挱ㅢ㘰㠴㜷ㅦ㌸㜰〶㑦㍣㝡捤㠱昳㜸㌵㍥ㅣ扥晦㌶攰ㄲ摤㜷戶挲晢昴㜴㠳搳㝦挲愱㍦挶㡥㑢㜴昷愱㉦ㅣ扥㠵挷〷㔸㍢戹㐴愷㐳愹㌸晤㘶㜱攰挴㥥㌶〰㌲晢㌴慡㔶㝤〵敢㜷㘱㙤㕤户ㅣ㐴づ㡦挰〸敦㍥㜰攰晣㥤㜸昴㥡挳㤳㌰慦昱攱昰㔹㄰㠷㑦㙤㠵昷㈱敡〶㈷晦㠴挳㄰㡢挳昳攸ぢ㠷㡦摤ㅣ㌶㈳〷㑥扥㔹ㅣ㌸慤愷㙤㘱㜱攰慦㡢㤴晡愰㠸挳㔶攴昰ち㡣昰敥〳〷捥摥㠹㐷慦㌹扣〱昳ㅡㅦづ敦〴㜱㜸摢㔶㜸㥦愵㙥扣㠵㐸挲㘱㍢㡢〳攷敦㠴挳㥢㙥づ搵攴昰㜷愸㉣づ㥣搴搳戶敦攴㄰㑤愹搷㡡㌸搴㤰〳愷攳昰敥〳〷捥摤㠹㐷慦㌹㝣〱昳ㅡㅦづ㉦〵㜱昸㡢慤昰㍥㔲摤昸㈷㈲〹㠷㔱ㄶ〷捥摥〹㠷ㄷ摣ㅣ㜶㈱㠷㝦㐳㘵㜱攰㤴㥥戶㉢㘴搶搷㘶㐲㍤㔳㠴㈱㐲っ㥣㡢挳扢てㄸ㌸㜱㈷ㅥ扤挶搰て㠷愸ㅡㅦっ㡦〷㘱㜸捣㔶㜸ㅦ慣㙥㔴㈲㤲㘰㐸㔹ㄸ㜴昴〵挳愳㙥っ戵挴㌰〰㉡ぢ〳攷昳戴摤㈰戳扦㌶㈳敡挱㈲づ攳挸㘱㌰㡣晡挶㠱搳㜶㝤攳戰ㄹ㍣晣㌸摣ㅢ挴攱ㅥ㕢㔱昲㝣昵㉤㄰愹愷攷慢扢晥㤱昲挱㠰㕦㔹攰㙤㝥〳ち㤶㤸搳㜴戸搱慦戱愹㐹敥㤱ㅢ㠸挷㈱户攱㥦〹㥦㠹愷㝥攳㈱挸昵㡤昶㍦㍤㍢ㅤ㑦〳攷搳㘵㥤〷敥敡搲愳戳㔶㤸搳㠶㈷昰昶㉦㑣㙦挷搳摡昳㔵昸㘷㡥㍢㍡捣戶㤶晦㠵㘷㈵攳慥㐵㍥㡡〶㉦敢㈹挹扥㌷っ昲㑥㐰摦ㄹ㌱敢〱敡㕤㍣㥣㝦晤扢㥣㑦㔱晥捦ㅥ摣慥搵㘱ㄳ㜳㥥搷㥡㜷㍤ㄷ扣㐲摤㡤㡦搸㥡㥢㕥㔵昶戳㡣戹慣ㅣ挵㥢戰搷愶愲攱㍦摦㉢㜳捡㘸㐲晡㌴㐸攴挶㔱㘹捡㉡户挲㘶攰㕤㌹摥挲挹〷㝣㤴㜹晥つ敦〱〳戸挶捥慢㘲㕢戸㜶㌷㤱挸㙦捥晥捤つ㤹戶戶捣㡡慡收㠶㈶戳攵攰㡥㠵㔵つ㑢㌱㙦㡡攷㤹㘳ㅣ昸〷挱昵改昸㍦㔳昱㑦㙤㡦㠸摣㉥㜵慥㙣㠵摡攰扢㘲㌳戹〶㕣戱慥㤵㥡㑤ㄱ敦㠶戵㔶㑡搵㈰〶㔷捣㜹愹㥤搰攱㜰昵扤㘱搹㤹㙥㔷㐸㤸㑥摢〷㔲㝦戶㌷晡づ愱ㅥ昶摡㍣㌴挵㙣攷㐳攲ㅥ㐶〴戱㡢㠶㤱㠰㐰㠶戱ㅦ㉣㍢㠷戱㥢㍤っ㥤挳愸㔰㔷昹愶㍣㠰戱㤹戲㙢慤て愲挸戵搶攳扣改㌸㜵㈴改㝥つ换捥㜴㥣㤴ㄱ挸㔶扡㑢㝤搳㘵㑡搳攵㍣改愶㝢搳㜱㠶㐶搲㤹敥㜴㥣晢㜰愵㕢敢㥢㙥㘱㘹扡㐳㍣改收㝢搳敤敦愴㙢㜲愷攳ㄴ㠳㉢摤ㅡ摦㜴慤愵改づ昵愴攳㙣㐴搱㘷㘷㍡改摡摤改㜸㈹摦㤵㙥戵㙦扡愵愵改㤶㝢搲昱慡㝦㔱扡㐳㥤㜴㠷戹搳㉤㜳搲㔹㍢挸戱扥改㡥㘴散攲ㅤ㘴愵㈷摤ち㙦扡㈳㥤㜴㐷戹搳ㅤ攳愴戳㌶㤵㈳㝤搳ㅤ换搸挵㕢收昱㥥㜴挷㜹搳㥤攴愴㍢搱㥤敥昴攲㜴㑢㝤搳慤㉥㑤㜷慡㈷摤㤹摥㜴㘷㍢改㑥㜷愷攳㘵㔶昹散㉣㤸慤扥改搶㌰㜶㌱捣戳㍣改㉥昲愶攳㌵㔷搹ㄱ捥㜱愷攳搵㑣搷愶戲搰㌷摤㕡挶㉥㠶㜹㠱㈷摤㌵摥㜴扣戴㈹改㉥㜲愷攳㐵㐳㔷扡㡣㙦扡㑢㑢搳慤昳愴摢攰㑤㜷愷㤳敥㜲㜷㍡㕥㥢㜳挱㍣挰㌷摤㔵㡣㕤っ昳ㅡ㑦㍡㕥挶㉢摡ㄱㅥ㜲搲㕤攷㑥挷㑢㘰慥㜴昵扥改㙥㉣㑤㜷戳㈷ㅤ慦㤶ㄵ愵㝢搶㐹昷㍢㜷扡㤷㥣㜴搶㡥㌰搳㌷摤〶挶㉥晥散㙥昷愴㝢挵㥢敥㜵㈷摤㥤敥㜴扣愲攳晡散愶昸愶扢扢㌴摤㍤㥥㜴敦㜹搳㝤攸愴晢㤳㍢ㅤ㉦㥣戸㘰敥攱㥢敥〱挶㉥晥散ㅥ昲愴晢挲㥢敥㙢㈷摤㈳敥㜴扣㍥攱㑡㤷昲㑤昷㔸㘹扡㈷㍣改㝥昴愶攳挵ち搹ㄱ㥥㜲愷攳㘵〰㔷扡戰㙦扡㘷ㄹ扢㜸敤㥥愷挸昵昵捡㉢〶㐵㥢ち慦〹㐸扡ㄷ戱搰昹昵捡㕦摢慥捦㙥㈷摦㜴㉦挳挸戳愹扣㑡㤱㉢ㅤ㝦㤸ㄷ愵攳㑦㙦㐹昷ㅡㄶ㍡搳昱㐷慤㉢摤〸摦㜴㙦挰挸㤳敥㉤㡡㕣改慡搱㉦㑡挷㕦戸㤲敥ㅤ㉣㜴愶攳㙦㐷㔷扡愱扥改摥㠷㤱㈷摤〷ㄴ戹搲昱㘷㘶㔱扡〸〴㤲敥㈳㉣㜴愶攳㙦㌴㔷扡㑤㝤搳㝤〲㈳㑦扡捦㈸㜲愵攳捦戹愲㜴晣挱㈶改扥挰㠲㤳慥㤲攷捣扤㍥愱㘷㠹摢㄰晣昴㘹㌲㜳晣昷㜹㈶攱㕦㜹ㄹ搵㠴ㄳ昳㕥晣愳㍡㕦㈲㡦攲㤹㌸㘳攸晦戴ㄷ搸ㄹ捣昳㘱㉥㔴昱散㔹昱㕣㤷㠳搲扦愲㤸愷戹攲昱戵扤㈰ㅥ㍣愵敤昲愸㐷㑦㍣晥㐵昱㝣㕢愷㝦㘳㉦㠸〷捦㍥扢㍣㜸㘶㈹ㅥ摦㔲捣㤳㑡敡昴㝦摢ぢ攲挱ㄳ挸㉥㡦っ㝡攲昱ㅤ挵㌹㕢愷㝦㙦㉦㠸㠷㘹㜷慣昵攰昹㥤㜸晣㐰㌱㑦敤㈴挷㡦昶㠲㜸昰㌴慥㉢〷㑦搱挴攳㈷㡡て戵㜵晡捦昶㠲㜸戴摢ㅤ㉢〷捦戲挴愳慣ちㅥ㍣挱㤲ㅣ㡡㍤戲挴摦㘰㥥㑣㜱挱昲攰㠹㤲㜸㤴搳㠶攷㐸攲搱捦敤㜱㔴㤱〷捦㜵挴愳㠲㌶挷㍢ㅥ㤵㙥て㥥搲㜴攵攰改㡡㜸㘸戴攱㤹㡡攴攸敦昶攰㔹㐹㤷〷捦㌸挴愳㡡㌶㍣搹㄰て摤敤挱ㄳ㡢㉥㡦戵㡥㐷㠸㌶㍣㕦㄰㡦〱㙥て㥥ㅢ㜴㜹昰㝢㕦㜲っ愴つ扦昲挵㘳㤰摢㠳㕦敦㕤ㅥ晣敡ㄶ㡦㡤㘸挳㙦㙤昱ㄸ散昶攰㌷㜴㤷〷扦㝤挵挳愰つ扦㜸挵㘳㘳户〷扦㘴扢㍣㌶㌸ㅥ㥢搰㠶摦㥤攲㌱挴敤㜱㘷㤱〷扦〳㈵挷愶戴攱搷㥦㜸㙣收昶攰㔷㕤㔷づ㝥㡤㠹挷收戴㜹挸昱搸挲敤挱㙦慢㉥て㝥ㄳ㠹挷㤶戴攱㤷㤰攴搸捡敤挱㉦㥣㉥て㝥㤹㠸挷搶戴㜹摥昱ㄸ敡昶㜸戱挸㠳摦〷攲戱つ㙤昸㔵㈰㌹戶㜵㝢昰戰摦㤵㠳㠷㜴昱ㄸ㐶ㅢㅥ捤挵㘳㍢户〷㡦摣㕤ㅥ㍣㉡㡢挷㜰摡昰㠰㉣ㅥ搵㙥てㅥ㝣扢㍣㜸㘰ㄵ㡦ㄱ戴攱㌱㔵㍣戶㜷㝢昰昸搹攵㈱〷㌶ㅥ㍤㐶挲挶㜹ㄹ㍣挰挹㈵户ㅡ㐸㜱㐵㕥づ㘶㈵㔶㍣愸㠹搵づ㤶㤵ㅣ挰㘸戵愳㍢ㄶて㘴㘲戵㤳㘵㈵〷慤ㄲ㉢ㅥ扣挴㙡㤴㘵㈵〷慡ㄲ㉢ㅥ戰挴㙡ㄷ换㑡づ㑥㈵㔶㍣㐸㠹搵慥㤶㤵ㅣ㤰㑡慣㜸㘰ㄲ慢㠸㘵㈵〷愱ㄲ㉢ㅥ㡣挴㉡㘶㔹挹㠱㠷㔶㐵扣㜸〰ㄲ慢㠴㘵㈵〷㥢㤲㔸㍣攸㠸㔵捡戲㤲〳㑣㠹ㄵて㌴㘲㔵㙢㔹挹㐱愵㈴㈳て㉥㘲戵㥢㘵㈵〷㤲㤲㔸㍣愰㠸搵㌸换㑡づㅥ㈵㔶㍣㠸㠸搵㜸换㑡づㄸ㈵ㄹ㜹攰㄰慢㠹㤶㤵ㅣ㈴㑡慣㜸戰㄰慢㍡换㑡づっ㈵ㄹ㜹㠰㄰慢㈹㤶㤵ㅣっ㑡慣㜸㔰㄰慢㘹㤶㤵ㅣ〰㑡㌲昲㐰㈰㔶搳㉤㉢搹改㑢慣戸昳㡢搵っ换㑡㜶昴ㄲ㉢敥昰㘲㌵换戲㤲㥤扢㘴㕣摣挹挵㙡㡥㘵㈵㍢㜴㠹ㄵ㜷㙣戱摡挷戲㤲㥤戸挴㡡㍢戳㔸搵㕢㔶戲攳㤶㔸㜱〷ㄶ慢昹㘲㘵㌸ㅢ㥦攲晥㈹搷挲慦晤挶㥡㉡㥢〴摦㉡晣㝢㑦摣㈵㐵㜱㑤戱挲㜰昶㑤挵摤㔱㉣慥㉥戶㔰摣〳㐵㜱㤵㐷挱㥤㑥ㄴ㔷㝡ㄴ摣捦㐴㜱㠵㐷挱㕤㑢ㄴ㤷㝢ㄴ摣㥢㐴戱摥愳攰づ㈴㡡㜵ㅥ〵昷ㄹ㔱㕣收㔱㜰㌷ㄱ挵愵ㅥ〵昷っ㔱㕣攲㔱㜰㘷㄰挵挵ㅥ〵户㝦㔱㕣攴㔱㜰㤳ㄷ挵㠵ㅥ〵户㜲㔱㕣攰㔱㜰挳ㄶ挵昹ㅥ〵户㘵㔱慣昵㈸戸昹㡡攲㍣㡦㠲㕢慣㈸捥昵㈸戸㤱㡡攲ㅣ㡦㠲摢愵㈸捥昶㈸戸㈹㡡攲㉣㡦㠲㕢㥦㈸㝥敢㔱㜰㠳ㄳ挵㥡㘲挵㠰晦〷慥㍡㡤散</t>
  </si>
  <si>
    <t>㜸〱捤㥤〷㝣ㄴ㘵晥晦昳㠴㘴挸㉣㙤ㄴ㔰ㄱ〵㠲挴㠶攲敥㘶㑢㠲㈲㈵ㄴ㔱㥡〶昰㉣㜷㘱换㉣〴㔳㌰〹㑤㑦戱㥤㡤昳散〵㉢挲搹晢㥤㈸昶戳㝢㤶戳昷㕥て㍤晢搹敢晦昳昹捥㑣㌲㍢㍢㤳㜲扦晢扦㕥户㙥ㅥ攷昹搶㘷摥㍢㌳㍢㍢捦㜷㠶㈲㔵㔴㔴昴㉢㕥晣㍦㕦㈵㕣搸愶㜶㘵㙢㥢搹㌸愶愶戹愱挱捣戴搵㌷㌷戵㡥㤹搸搲㤲㕡㌹愳扥戵慤ㄷっ戴扡㝡攸㕢㑢敢㕡敢て㌳换敡㤶㤹㉤慤㌰㉡㉤㉡㉡㉢搳㡢愱ㅦ㘲晦ㄹ㑥㐷愷㤷㕥挲〶㔶㐵扡挶愶㌷㥢㌲㌶㍡㥢㄰㥢㍥㙣晡戲改挷愶㍦㥢〱㙣っ㌶㥢戱搹㥣捤㐰㌶㠳搸っ㘶戳〵㥢㉤搹㙣挵㠶昹昵慤搹っ㐵搳㜷ㅢ㌴㜳㙢㈶捤㑥㉦挶摡搴戶㌵户㤸扢㡣㤸㙦㡤㜹㕣㈴㌲㈶㌲㈶㕡ㅤ㑤㡣〹敦㌲愲㘶㘹㐳摢搲ㄶ㜳㕣㤳戹戴慤㈵搵戰换㠸㌹㑢搳つ昵㤹㝤捣㤵㜳㥢て㌱㥢挶㤹改㜰㘵㍡ㄵ慢㡡挴攲昱㕣㜵㜵㔵摦㙤ㄱ㜹㔶捤愴㌹㉤㘶慥昵扦ㄵ㜳ㄸ㘳捥慥㤹㌴㘶㤶搹昶摦㡡㌹ㅣ㌱ㄱ㜲㜲㜳㘳慡扥改扦ㄴ戴㤴㥦㘹㝣戲㤹愹攷㠷㙦㥡㉤昵㑤ぢ挷㘰搸㜹愰搱㑢㡥㤹搸摡扡戴㜱〹户愳ㅡ戳愱㘱㍦㌳㈷ㅦ㝡攳攴搶戶㌹愹㤶挶搶扥㡤攴㘷戶㤸㑤ㄹ戳戵㝦攳㤴ㄵㄹ戳挱㌶㙣㉤㙢㥣㥦㙡㤹㤵㙡㌴㑢戸㌰愰搱晡っ愷㘷捤愶戶晡戶㤵晤ㅡ攷戵㥡晢愵㥡ㄶ㥡㌴㈹㙤㥣戶戴㍥慢㑡㑡昰㉥敡戵㠳摦挸攴㠳挲㜸ㅡ㙢ㄶ愵㕡摡愴挷㡦㌰攲㘷敢摡㕣㘴㉤昲挶挵㑤㙡㠴挷㡢㥦㔹㙤㝤攳㍥㘶㑢㤳搹挰㈴晣㈴㐷㝢㡣〴㤰昵㌹戴㤳㜲㔶㠷㥦㤲敡㘳敦㝣㕣ㄷ㘶搱㐶愰搹㙡㔶㜳㑢㈳㌶挸㤹㘶慡㘹㕣㘴㤷摡戶散㘴㜳搹戸昰㤸愸㕥づ慤㍥㤲㜶摢愱搹ㅣ㌰戲捤㡤昵㠷愵㐸㝢㙣㉣㔶㌹㔶ㅦ㐵㡢ち㌴慡攴ㄵ散改敥昸摣摢㡡敢㔲挵㜵改攲扡㑣㜱㕤戶戸捥㉣慥换ㄵ搷㉤㉣慥㕢㔴㕣㔷㕦㕣户戸戸敥㄰搸㌸慦戲摥扤㡢敤搷ぢ㍦愶戶㍤攱晥晡㥡㕢戶愸摥敢慤㥢㑥㥦愶戸㜳换戱㘱〷㉣〴㡦㜷㐷㘸昵㥤搰㘸㍢愳昱㡥㌷㔹㍤㔶ㅦ㑤㡢㕤搰㈸昵㉣挶换㌱㕦昵摤㘷攷捦搹戸㘴搲昵扦扤晡㠷攷搲㥢晥慥㜸㄰㤱㘴㘳戰㄰㥣㙣㌷㠶ち愳搱㈲㘸扣挹攲搱戱㝡㤴ㄶ㤵㘸㤴㝡摣㑥㜶挸㔶ぢ扥㑦捥㍦㝤摡敤捦敥㜳敤慢搷㕣㔲慣㜸戰㤲㘴㜱㉣〴㈷㑢㌰㔴ㄲ㡤㔶㠵挶㥢㉣ㄹㅦ慢㔷搳㘲㉣ㅡ愵ㅥ戴㤳㑤㙤㌸晡戲㈹㥢晡敤㜳晤晣攸㡥㐷㤵㑤㍥㔴昱愰㈸挹昶挰㐲㜰戲㜱っ戵㈷ㅡ㙤㍣ㅡ㙦戲㔸㙣慣㍥㠱ㄶㄳ搱㈸㜵户㥤散㡤扤㡡昷敦扤敦攵㌵ㅢ㝦慥㝦昷敦摦扦㕡愴戸ㅦ㑡戲ㅡ㉣〴㈷㥢捣㔰㔳搰㘸㔳搱㜸㤳挵㤱㙣ㅡ㉤昶㐲愳搴慤㜶㌲昳慤挱㘷ㅥ晥昳摣〹㔷㍤晦收㉢㍢戴昴㕢慢㜸㤰㤷㘴㝢㘳㈱㌸搹㍥っ㌵〳㡤㌶ㄳ㡤㌷㔹㉣㌱㔶㥦㐵㡢搹㘸㤴扡搱㑥戶搷㠷晤昷ㅥ㌰㙢挸散㥢慥㤹搱㍦㌴㜲捡ㅣ挵㉦ㄳ㐹戶㉦ㄶ㠲㤳敤挷㔰戵㘸戴戹㘸扣挹攲搸㝢收搱㘲㍥ㅡ愵慥戲㤳㤵戶㕥㜷搳㘵攵㐵搳㙥㑥っ晢散换㝢㌶ㅦ愴晡㐰㉤挹㝥㠳㠵攰㘴〷㌰搴㠱㘸戴㠳搰㜸㤳㈵㤳㘳昵㠳㘹昱㕢㌴㑡慤戳㤳㙤扤㜳㜲昲捤戱晢愷㥦扦昳愸搲㐷捥晦摢㘶㡡㕦㡥㤲慣づぢ挱挹ㄶ㐰慢愷搰㘸㘹㌴摥㘴〹慣㔹㠶ㄶ㔹㌴㑡㕤㘰㈷扢愸㘴摡敢扦晢戵㝥挶㜵㜷㥤㜸攸ぢ㐷づ㜹㔸昱㑢㔸㤲攵戰㄰㥣㙣㈱㐳㉤㐲愳搵愳㈹㐸ㄶㅥ慢㉦愶挵㈱㘸㤴㍡换㑥搶㝦攳挶挵て㉦扦㙢捡戵㍦㉤晥昴㥦攳㥦㍢㔵昱换㕥㤲㌵㘲㈱㌸㔹ㄳ㐳㌵愳搱㤶愰昱㈶㑢㔶㡤搵て愵㐵ぢㅡ愵㑥戱㤳㥤搳晢㡢攲㌳愷搴㑥扦㝣㠱扥攲㥣㠳㍦㕥愷㜸㔲㈱挹摡戰㄰㥣㙣㈹㐳㉤㐳愳㉤㐷攳㑤㔶㡤㌵㕢㐱㡢㤵㘸㤴㍡摥㑥㜶捡愶搳㡡て摦㍥㌱昵搴〳㕥㕦晡捥敦㉦摣㕣昱攴㐵㤲ㅤ㡥㠵攰㘴扦㘷愸㈳搰㘸㐷愲昱㈶㑢㘰搳㕦㐵㡢愳搰㈸戵捡㑥戶㙡㠳㤱戸晤戸つ㝢㥦㜱晦晥ㄵ㥦㝦晦搵ぢ㡡㈷㐹㤲散ㄸ㉣〴㈷㍢ㄶ㕡晤㌸㌴摡ㅦ搰㜸㤳挵㜱戸㍡㥥ㄶ㈷愰㔱㙡㠵㥤㙣改扣㐱㜷捤㘸戹㘵昶㌵㘳搵㤵挳㉦㝣愱㕣昱㘴㑣㤲㥤㠴㠵攰㘴㈷㌳搴㙡㌴摡ㅦ搱㜸㤳㔵攱〸㜲ち㉤晥㠴㐶愹㐳敤㘴昷捦愹㝣㙦捤㉢㤷搵㥣搲昷攷㤱戳㕥晥㈶愵㜸搲㈷挹㑥挳㐲㜰戲搳ㄹ敡っ㌴摡㤹㘸扣挹㤲搸昴捦愲挵搹㘸㤴㕡㙣㈷㍢㈱昲挰戰㌷㑥㝣㘰挲改搱㘳敢㕥晡昶捡摦㉡㥥㕣㑡戲㜳戱㄰㥣散㍣㠶㕡㠳㐶㍢ㅦ㡤㌷㔹ㅣ摦㘷ㄷ搰攲㐲㌴㑡㘵散㘴㉦㌵㙦㌶昱㤱㌷搵攴㌵慢㤷慤摥昲㤵㑦㠶慢挱㔰㑢戲㡢戱㄰㥣散ㄲ㠶㕡㡢㐶扢ㄴ㑤㐱㌲㙣㡤敢㘸戱ㅥ㡤㔲〷摢挹ㄶ㑦搸敥㈷㜵散扡㤹㙢㙢慦㜹敢搲㌷挳㝢㉢㥥㉣㑢戲换戰㄰㥣散㜲㠶扡〲㡤㜶㈵ㅡ㙦戲㉡ㅣ慥慥愲挵搵㘸㤴㥡㘷㈷摢㌸昳捡攴搷㐵㠳昶㍥敡挱㌹㕦っ晢换㔷㌷㈸㥥㤴㑢戲㙢戱㄰㥣散㍡㠶扡ㅥ㡤㜶〳ㅡ㙦戲ㄸ㌰摥㐸㡢㥢搰㈸㌵换㑥㜶挵搸㍤㑢㡥㍦攲捡㠹㘷摥戳㍥㌴㜱挴戴昵㙡㉢愸㈵搹㕦戱㄰㥣散㘶㠶摡㠰㐶扢〵㡤㌷㔹〲愷〵户搲㘲㈳ㅡ愵愶搹挹㠶摥戰晢挰㈹昷敥㍢攵挶㡦㥦㈸㝦㙥㠷扦㙣愷㠶㐰㉤挹㙥挷㐲㜰戲㍢ㄸ敡㑥㌴摡㕤㘸扣挹㘲挰㜸㌷㉤敥㐱愳搴〴㍢搹攵ㄷ摥㜱搳挶㘷挳㔳㙥扦愱㘹昶搱て㝥㔷愵戶㠶㕡㤲摤㡢㠵攰㘴昷㌱搴晤㘸戴〷搰㜸㤳挵㜱㙣㝣㤰ㄶて愱㔱慡摡㑥昶搷挸㔳户ㅥ昱敡㔳㌵㜷㉥㡥㍣戳搹扤ㄵㅦ慢愱㔰㑢戲㐷戰㄰㥣散敦っ昵㈸ㅡ敤㌱㌴摥㘴挹挸㔸晤㜱㕡㍣㠱㐶愹愸㥤散㥡㝢ㄶ㥤㜴摤㜷ぢ㘷ㅥ扢㈹㌳㜴晤㘶ㄷ昵敡晢㈴搴晢摡攷扣㤳㕢㔲换昱㉢愲攳〷㑡㜴㑣㤸晦㜵晤换っ㍦捣㜲昱㕣㌲ㄷ㠹㘴攳攱㔴㘵慡戴ㅣ㘱扢晢ㄳ㠰㠷攷扥戹晤敢㜱敡扣㕣㝥ㄳ㙣㌳㈹搵㙡㜶晣㐴ㄸ㙤敢㈶㌵㉦㙤捡戶づ昵㔷搶戶愵摡捣慤扤扡㡥㈰〵㙥戵昸挵㘴戶㑡扥㘱㕥户昹愹㠶愵收挴ㄵ昵㤶㝡㕢㡦ㅡ扦㤷㥡搳挱摡愹㉤收愱敤摡㠲ㄱ㑤挴て晡㘵ㄲ扢㘰㉤㉤㤵㌵慥ㄱ㌵㡢㥡㕢捤㈶ㄹ摥攸挶㌹昵㤹㐳捣㤶㕡㤳㤷〳捣慣慣敡㘰慡散ㅦ㙤愳㘷㌷㘱㐵昱㌳㉣㍢搲㉤捤㑤㔹搱㘶㌶㘵捤㉣挶扢挴㙣㘹㕢㌹㌷㤵㙥㌰户挸㌳戱㜲㐲㌱㈴㑦㍣戵㌹戳戴戵愶戹愹慤愵戹㈱㕦㌳㌱扢㉣㠵ㅦ㡡搹㤹捤㔹ㄳ扦昳㑡昸㉡㔲㐵扤㝡㈹㔵戴戳摦㡦㉤挶㙤ㅤ㈳ㅦ㠴敢㈳摥ㄶ㥦昹㔶昹㥢摤㤸晤戰㜶㔸㡢〶㤳摢㘴昱愸㉥㠲㐹㕣㠶搹㈹搸搰戵㑥扣㜶㐲敢ㅤ㠳慤㘵㡣敤㥦摣晦㕦攳攲攲㠱昶摡㑦㔹㠶ㅦ搳㝢攱㜷㘳㠳搹搲改㤵ㅦ挵ㄱ改㑦愱㈹摤つ㝢㜳㈰扤ㄲ㔸愸ㄵ㙡㘵改昲晡㙣摢㈲㙤㤱㔹扦㜰ㄱ捦戲㜰㜵愸慣㡣㘸ぢ㕥晡㌳㄰改捦戲㜹づ㑤㈸㔴愴㍤㑦㈳㉤愴扦㘰昵㑢㐷攲晦㍤晦㤹㕥っ㉦㕤㉥ぢ攰ㅡ㑥㙢㘹攳搴收㤶搶㕥扤晣搶㜲慦㔴敢愲㌶㙥㥥㥤㉢ㄹ敦㐵㌶㉦愱㈹ㅤ㠵愶换慢〰〳㘰㔴挲㡢ㅤ晤ㅡ㈷㥢戹ㄴ㉥㌱挹摥慤㔲愵㡤搶㔵㡢挹㘶㙢㐶攷攵㡤改搸㔷㔶㘸㔸挲捥摦户㤱㕢扦戹愲㙤㜲慡㉤搵扢ㄱㄷ㑡昰㈹改㌰ㅡ㉤㕥搶ㄲ㍤晢㠹捣昱づ搹㍤㐴㌰㘴搱ㄵ愵㡦〸慣㐸搸㜱戰扦ㄴ昵戲摢捥㔷〲㘳ㅦ㠶㤵搰扣ㅢ㝡晥〵て㕥㝡㤸㘶㌶捤㕤戹挴㙣愵㜹㤹搶㈹㑡敦敥挵㘰戳㌳改㜹㙤昵つ慤㘳㌰搲㘹㉤捤㑢㤷晣㌷攳㌰㤶晥㌲ㅡ攷㔵扡㍤戶攲敥慦ㄳ㜰ㄵ昵㕥挶捦愶慥慥愸㡣搱㈸搱户㘳挳慤ㄵ挱㝥挵晦攴愵扦㡥晦㠵㍡搳㤵㔶挰愲㈷ㄷ㠷㑡㘱摦户ㄱ㠴收戶㤸㜲戹慢㑣㍡愰摤慦㜱晦收㤶㐳搲捤捤㠷㜰㝢敡㉦扤搶㐵愶搹挶㑢㐸㝤散㑢㘶㜲㘹㑣愹㕥扤昲慥晦戸慥㌵つ㐷㝣敤㙤㌴晤㈶㌶㌴㡣㜰㈲戶㙡敦㐰搴ぢㄷ戳戴㜷戱㔰㡥㈳㜹㕢㜳ㅢ㤲㡥㔸㤶ㄸ戱敢㠸㕡㌳搳摣㤴ㅤ㌱㜷㔱㡢㤹捡㡥㔹搱搰扡㐲㙤〳っ扣㘶㌳敡换昸攲ㄷ㉢扦㥥㜸昵㐷㡦㤹㍢昷㍥晣ㅦ㙡愸慤㈸戸㜲戴㈳〳攳㑦晦〰㡤ㅡ〲㌳ㅥ㕥戰㥣晦搲㌷愱慦㝦挸收㈳㌴㌸㐸〸㜶ㅣ㈳㍥戶扡㙡㈷晣㥦挷〹晤ㄳ㌶㥦愲㔱愳搱㜰㉦搵㍦㐳攳扣㤴㠱昸晣昰攵〳摣ㄹ攲挲て昰摦㤰㠶昴㑥㜴㙡ㄷ㔸昰㐳搴〹㑤㈷㈶㥤㠸㤴㠶挰扥〰㑡㙤㐵挱搵慣摤攰㈶〰㝥愲㝦㉦㤸昹〳昸㠵㌹〸㐶攷愶攷〲㔰㙣㜵㔵ㄸ㍡〱搰ぢ〲㥤搷昲㔵ㄴ㈲〱㔰㡡㥥昳㔲㍦晣攲〲㄰㠱戸㄰㠰捥㤸㝡㈷㍡㔵〹㍦㍦〰㥦㈳戸㉦㠰捦㙣㐵挱ㄵ戶〴㈲㤵㜳ㄴ㥢㜳挸㥦挰捣ㅦ挰㈰愸昵挱㙣戶㐰攳〲戰㤵搵㔵㐹〴ㄱ〰㐳㘸戴㌵ㅡ㔵つ㤱〰ㄸ㡡㥥昳㔲敦戹〱㔴㐱㕣〸㘰㌸㘳敡㥤攸搴㔸昸昹〱㜸㈵〸挰换戶愲攰慡摦㌸㐴㉡攷㈸㜶攴㤰㕦っ〴戰㌳搴晡㘸㌶扢愰㜱〱ㄸ㘳㜵搵㥥〸㈲〰㜶愳㔱ㄸ㡤㥡〰㤱〰㠸愰攷扣搴㍦摣〰挶㐳㕣〸㈰捥㤸㝡㈷㍡㌵ㄱ㝥㝥〰ㅥ〸〲㜰扦慤㈸戸ㄲ㌹ㄹ㤱捡㌹㡡㍤㤱㔴摤ㅢ〸㘰〲搴晡㐴㌶㤳搰戸〰㑣戶扡㙡ち㠲〸㠰㈹㌴㥡㡡㐶昱攲愴〰㤸㠶㥥昳㔲ㅢ摤〰愶㐲㕣〸㘰ㅦ挶搴㍢搱愹扤攰攷〷攰晡㈰〰搷搹㡡㠲慢愳晢㈰㔲㌹㐷㌱㤷㐳扥㈶㄰挰㝣愸昵晤搹晣〶㡤ぢ挰㠱㔶㔷捤㐰㄰〱㜰㄰㡤づ㐶愳㘶㐱㈴〰㝥㡢㥥昳㔲敢摣〰㘶㐲㕣〸㈰挵㤸㝡㈷㍡㌵ㅢ㝥㝥〰捥ぢ〲㜰慥慤㈸戸㘲扢ㅦ㈲㤵㜳ㄴ㡢㌹攴戳〳〱㌴㐰慤㌷戲㘹㐲攳〲戰挴敡慡㕡〴ㄱ〰㠷搲愸〵㡤㥡〷㤱〰㘸㐵捦㜹愹㍦扡〱捣㠵戸㄰挰㜲挶搴㍢搱愹昹昰昳〳㜰㑣㄰㠰愳㙤㐵挱㔵攴〳㄰愹㥣愳㌸㡡㐳㕥ㄵ〸攰ㄸ愸昵㘳搹ㅣ㠷挶〵攰㜸慢慢づ㐴㄰〱㜰〲㡤㑥㐴愳づ㠶㐸〰㥣㠴㥥昳㔲换摣〰づ㠲戸㄰挰㈹㡣愹㜷愲㔳扦㠵㥦ㅦ㠰㠶㈰〰㠷搸㡡㠲㉢摢ぢ㄰愹㥣愳㌸㠷㐳慥て〴㜰ㅥ搴晡ㅡ㌶攷愳㜱〱戸搰敡慡ㄴ㠲〸㠰㡢㘸㜴㌱ㅡ㤵㠱㐸〰㕣㠲㥥昳㔲ぢ摣〰搲㄰ㄷ〲㔸て晢㤰摥㠹㑥㘵攱攷〷㘰㝥㄰㠰㜹戶愲攰㙡㍢㉦愳㤷㜳ㄴ搷㜲挸戵㠱〰慥㠷㕡扦㠱捤㡤㘸㕣〰晥㘲㜵搵㈲〴ㄱ〰㝦愵搱捤㘸搴㘲㠸〴挰〶昴㥣㤷摡摢つ愰ㅥ攲㐲〰户㌱愶摥㠹㑥ㅤ〲㍦㍦〰ㄳ㠲〰㡣户ㄵ〵㌳〰㑤㠸㔴捥㔱摣挷㈱㡦ぢ〴昰〰搴晡㠳㙣ㅥ㐲攳〲昰㠸搵㔵捤〸㈲〰晥㑥愳㐷搱愸㐳㈱ㄲ〰㡦愱攷扣㔴捣つ㘰〹挴㠵〰㥥㘴㑣扤ㄳ㥤㙡㠱㥦ㅦ㠰㥤㠳〰散㘴㉢ち㘶㈵㤶㈲㔲㌹㐷昱ㄲ㠷扣㐳㈰㠰㔷愰搶㕦㘵昳ㅡㅡㄷ㠰㌷慣慥㕡㠶㈰〲攰㑤ㅡ扤㠵㐶慤㠰㐸〰扣㡤㥥昳㔲挳摣〰㤶㐳㕣〸攰㝤挶搴㍢搱愹㤵昰昳〳㌰㈸〸挰㐰㕢㔱㌰㔳昲㝢㐴㉡攷㈸㍥攵㤰㌷ぢ〴昰㌹搴晡ㄷ㙣扥㐴攳〲昰㤵搵㔵㐷㈰㠸〰昸㥡㐶摦愰㔱慢㈰ㄲ〰摦愲攷扣㔴㤹ㅢ挰㤱㄰ㄷ〲昸㤱㌱昵㑥㜴敡㈸昸昹〱昸攵攷㠰㔳攱㥦㙤㐵挱散捤戱㠸㔴捥㔱㤴ㄴ㘳挸㍦挲捣晦㔴㔸㠳㕡敦捤愶っ㡤ぢ㐰挸敡慡攳㄰㘴㈴〳昵愱㔱㕦㌴敡㜸㜴〵㐰㍦昴㥣㤷晡ㄲ㌹摡㝦っ晤〱攲㐲〰㥢挱㍥愴㜷愲㔳㥣㈶昲〳戰㈹〸挰㍦㙤㐵挱㡣搲挹㠸㈴〰戶收㤰摦て〴戰つ搴晡戶㙣㠶㜱㜴ㅤ扦〶㐷㔸㕤戵ㅡ㠱㐶㜲㜵捡㘹㌴ㄲ㡤㍡〵㕤〱戰ㅤ㝡捥㑢扤收〶昰㐷㠸ぢ〱散〰晢㤰摥㠹㑥晤〹㝥㝥〰㥥〹〲昰戴慤㈸㤸攵㍡ㅤ㤱〴㐰㤸㐳㝥㌲㄰㐰ㄴ㙡扤㤲㑤㡣愳敢〰㤰戰扡敡っ〴ㅡ挹搵㐹搲愸ち㡤㍡ぢ㕤〱㔰㡤㥥昳㔲て戹〱㥣〹㜱㈱㠰㜱戰て改㥤攸搴搹昰昳〳㜰㘷㄰㠰㍢㙣㐵挱捣摢㜹㠸㈴〰愶㜲挸户〵〲搸ぢ㙡㝤㍡㥢扤㌹扡づ〰㌳慣慥㕡㠳㐰㈳戹㍡㌳㘹㌴ぢ㡤扡〰㕤〱㌰ㅢ㍤攷愵㙥㜴〳㌸ㅦ攲㐲〰戵戰て改㥤攸搴㠵昰昳〳㜰㜹㄰㠰换㙣㐵挱㙣攰㈵㠸㈴〰づ收㤰搷〷〲昸ㅤ搴㝡ㅤ㥢〵ㅣ㕤〷㠰戴搵㔵㙢ㄱ㘸㈴晥昴っ㡤戲㘸搴㍡㜴〵㠰㠹㥥昳㔲攷扢〱㕣ち㜱㈱㠰㝡搸㠷昴㑥㜴㙡㍤晣晣〰㥣ㄶ〴攰㔴㕢㔱㌰㐳㜹㌹㈲〹㠰ㄶづ昹㤴㐰〰㙤㔰敢㑢搹㉣攳攸㍡〰慣戰扡㡡搳㤷㈳戹㍡㉢㘹㜴ㄸㅡ㜵ㄵ扡〲攰㜰昴㥣㤷㍡捥つ攰㑡㠸ぢ〱慣㠲㝤㐸敦㐴愷慥㠶㥦ㅦ㠰挳㠲〰慣戴ㄵ〵戳愶搷㈱㤲〰㌸㤱㐳㕥ㅥ〸攰㘴愸昵搵㙣晥挸搱㜵〰昸㤳搵㔵搷㈳搰㐸慥捥愹㌴㍡つ㡤扡ㄱ㕤〱㜰㍡㝡捥㑢㌵戹〱摣〰㜱㈱㠰戳㘱ㅦ搲㍢搱愹㥢攰攷〷㈰ㅢ〴㈰㘳㉢ち㘶㜲㙦㐶㈴〱㜰㌱㠷㥣ち〴戰ㄶ㙡晤㔲㌶敢㌸扡づ〰㝦戶扡㙡〳〲㡤攴敡㕣㐶愳换搱愸㕢搱ㄵ〰㔷愰攷扣搴㙦摣〰㙥㠱戸㄰挰㌵戰て改㥤攸搴㐶昸昹〱㤸ㄵ〴㘰愶慤㈸㤸㕤扥〳㤱〴挰捤ㅣ昲㍥㠱〰㙥㠱㕡扦㤵捤㐶㡥慥〳挰敤㔶㔷摤㠹㐰㈳戹㍡㜷搰攸㑥㌴敡㙥㜴〵挰㕤攸㌹㉦㌵挹つ攰㉥㠸ぢ〱摣ぢ晢㤰摥㠹㑥摤〳㍦㍦〰㔵㐱〰㤲戶愲㘰挶晢㍥㐴ㄲ〰㡦㜲挸昱㐰〰㡦㐳慤㍦挱收ㅦ㘸㕣〰㥥戲扡敡㝥〴ㅡ挹搵㜹㥡㐶捦愰㔱て愲㉢〰㥥㐵捦㜹愹㕤摣〰ㅥ㠰戸㄰挰㡢戰て改㥤攸搴㐳昰昳〳㌰㌲〸㐰戹慤㈸㤸㠵晦㍢㈲〹㠰户㌸攴攱㠱〰摥㠱㕡㝦㤷捤㝢ㅣ㕤挷ㄶ昰㠱搵㔵㡦㈲搰㐸慥捥㍦㘹戴〹㡤㝡ㅣ㕤〱昰㈱㝡捥㑢㙤攱〶昰ㄸ挴㠵〰㍥㠱㝤㐸敦㐴愷㥥㠰㥦ㅦ㠰扥㐱〰晡搸ち㙦㘵㐰改㔳㠸搴㠳ㄹ摤㍥ㅣ㜰㙥㝥扤戹㥣㔳㔰晤㜳㈸つ慥㔹摡摡搶㉣昳㘵晤㜲㤳㥢㘷㌵户㑤慥㙦㕤搲㤰㕡㌹㌰㘷㉦散扦挸㙣挲㙣㜶ぢ㈶戵㍤戲收㈵㑢捣慣㥥慢㙤㕥摡㤲㌱愷㑦晥㕦㤸敤挶晡攱愳㤳㠹敥㘲㠵搷㝦㌶㠱㕢〴㑦㙣㈵㜸ㄵ㤵㍥㠳㠰摥㜹㌸㈹㔰㜶捤㤹换愲〱挳〱ㅤ㐴攷搶户㌵㤸㝤㜲㌲㕦㉤换㘵㌹㔰㐴㠹㐰戶㜷㡥㜳㐱收攴㝥戹㘹㉤昵搹㠶晡㈶㤳ㅦ挶㈰换㜴㠶戹㄰攵〰㜳㥡㕢敢㔹㥤摣㉦㌷户㈵搵搴扡㠴㌳㥢㤹㤵㥢攷昵㘴ち戴㌴㌷愹扥愹ㄵ㘹攴㔳攴昲㠰㕣敤愲收攵戸㉤㘱㘹㘳搳戴搴㤲搶晦㠹㑦㐵昱㘳㤱㤷㝣㌴慡㔸ㄵㄷ慢戲攲戲晦昴昳搱扥挱㍥㌶搰㉡昸ㅥ㠱敤戴慤愵㍥扤㤴挰㈴㐷ㄴ㙤〹ㅢ昹っ㡢㑡㥦挵㤲㜷づ搳昵ㄱ㝡ち㄰㌸搶扣㜲㝢摦戹昰昶㝢㍤戶㠵戹晥㉤㠶搳昷㍢㌴㝢㑦㥢㌷扤愳㌴攷晦㜴攳㐴改㜳㠸摣敤㑡㠸挱㌰敥㙦㙤㐲慣㡥攰ㄶ㠵㍤ㄳ㕢〲㝢摥捤㌲㤴ㄳㅢ㙥愱晤㍢ㄶ愷㘲㌲扤㙦㙥㐶㉡㙤㌶愰〶愰㌱搵搶摦敡戰ㄸ〳㠵昵慤戶慥愶戹戱㌱挵㑤㡥户〷搴㘶㔲つ㘶㔹㙥攲搲戶收㤹昵㑤㝡づ㡤㙣㤷戶㈸戵〲愲搴ち㙢戶㍥户ㅦ㙢㠳㘴㤹戱㥡ㄷ愶㕡敡摢ㄶ㌵搶㘷捡搸㘱晤捥晦挴戶㡡攳㐷〹㘰㍡㉦攷㔸攲㥤晥户㈶攱昱㜱㡦㐱挵っ搱昱攳挷ㄶ㡤㕡㜸晣愷晥挳搲ㄱㅣ㜹攴ぢ㐵晦〱搱㑡昱㈷㠷㈲ㄹ换攷㌲ㄵ㡢挵捦㔷㘱ㄳ㤵㠳㤳㝡㠱〶昸搳㝦㠴㈹ㄷ昸㔷昲㈲㥡㑥敢ち㝡挳㈰㌴愳㌹㤵㥤㥡捡攰㔶㥦摥昶㡤㍥㘵昸㘸㜹愸㘹㌱㔸改㔱㠳攲㈱㑣㘵㉦慢捦㥡㉤㘵ㄴ搴攲㐶愶ㄲ搶㠸㘸搶㘷㠸㌹敦㕥㐵愵愵㝤捡晣㜲㑤㜷㘲㡤戲攷捦摤㌷㑡㑤㉦㠸晦昱扥㔵攳㌹昶㔰㐸扥愲㝥挲敡攸㍦㜳㥤㕥㠲㤰敢攳㌱昸㠵〶扦愲㈹㝤ㄹ㑡敦㘷㤳㕦㜴㠱搲っㅤ㐶㈵㜲㡢っ换㐱捡㔰㍡㈱㜵㈴愵戲㈲㝤㕣昵ㅦ㥡㔵晡㔱收摣㜷愳搵㘲㉢㌷戳㈱敢昸捡㍡ㄳ㝣㌳ㄴㄵㄷ㤷攰愳搶扣戵㜳〵㘹ㄱ慣戱搶㤴挲㄰㌵っ㐳搰㔸㌲戸㌵㜷ㄶ挴慦昳戹て攵㜹ㄸ㘱㙡晢㔷晣㑦㕥愱㤰㕥っ㤷愲㤰㝡ㅤ慤挳㐱愳挴〲㠵㑦〰㤷挱搰愸て㈰攴搹㠰敢扢㑢㙤㐲㤷摦㕦㐵ㅡ㙦㐴敡敥昱㔲㝤〸てㅥ㌳㜵㡤㠱㍦挲ㄲて㐵敤㥢㘶ㄹ愴㕤㙦㥡ㅦ搳〳㝦㍡敦㙢攳㠲晣㝤㠲〵㘷㌵㈸戰㔷㈳〴ㅢ扤てつ㍦昵㌷攸㑢㠳㝥㌴昸っ〶晣捣戵晥攸〵戱攴㍤㌲㍥㉣つ戸㠰攵扦㕤㌹㕣㉣㌷㘳㡥捤㤹攳㈷ㄸ㜸㔹晥〲㤹戰搴昹摤㈳㉦捦昷㡣攲挷㈶摣〶㌱〸㔷㌸㡦摢ㄶ㤰㜶捤慤ㄸ㙥㈴愳㙦㈹㐱慣㡥㘲戱㠲て户慤㘰愳て愱㈱ぢㄹ㝣っ戶愶挱㔰ㅡ戰戶㐱戸㙤㠳㕥㄰㌷摥敥攳挳㙤ㄸ㕣挰㡤攵づ㑥づㄷ户攱捣㌱㠲㌹㔸㥡攰攵挶㝡〴㡢㥢摣っ㐷㜰㕥㙥慣㔶㄰㙥㈳ㄹ㠴㘵ぢ㜹摣㐶㐱摡㌵㌷㤶㌷攰㡤摢戸ㄸ〴ぢ昲挷ㅡ〷㘷挸ㄴ搸摢摢昶戰搱㜷愰㈱敢ㅦ㝣っ㜶愴挱㑥㌴㘰㐹㠴㜰摢ㄹ扤㈰㙥扣㜳挹㠷摢㉥㜰〱户攱慥ㅣ㉥㙥扢㌲挷ㄸ收㘰㐵㠳㤷ㅢ换ㄸ扡搸摥㔸攴㈰摣挲っ挲㙡㠷㍣㙥㔱㐸扢收挶慡〸扣㜱㤹㤴㐱ㅣ㙥㉣㡤昰挱ㄲ㠳㡤ㅥ愷㈱换㈶㝣っㄲ㌴㐸搲㠰㤵ㄴ挲慤ち扤㈰㙥扣〹换㠷摢㔸戸㠰ㅢ㡢㉢㥣ㅣ㉥㙥扢㌳挷ㅥ捣挱㐲〸㉦户〹㤰㜵挱㙤㈲㑣㠴摢㥥っ㌲〹扤㍣㙥ㄳ㈰敤㥡ㅢ㡢㈹昰㐶愵〵㠳㌸摣㔸㔱攱っ㤹㐲㝢㝢㥢〴ㅢ扤㠶㠶慣戶昰㌱㤸㑣㠳㈹㌴㘰〱㠶㜰㥢㡡㕥㄰㌷摥㑦收挳㙤㉦戸㠰ㅢ㙢㌲㥣ㅣ㉥㙥搳㤹㘳㙦收㘰晤㠴㤷ㅢ㡢㈶扡攰挶㤲ち攱㌶㠳㐱㔸㕢㤱挷㙤ㄶ愴㕤㜳㘳つ〶摥戸㍢㡤㐱ㅣ㙥㉣挴㜰㠶㑣愱捤㙤づ㙣昴㝤㘹挸㈲つㅦ㠳晤㘸㔰㑢〳搶㙤〸户戹攸〵㜱攳慤㜱㍥摣收挳〵摣㔲慥ㅣ㉥㙥晢㌳挷㙦㤸㠳㘵ㄷ㕥㙥慣戵攸㠲ㅢ㉢㌱㠴摢㠱っ挲㤲㡣㍣㙥〷㐳摡㌵㌷㤶㙥攰㡤㝢摦ㄸ挴攱挶晡つㅦ㉣扦㠳㡤㕥㐷㐳搶㜶昸ㄸ㉣愰㐱㡡〶㉣昷㄰㙥㘹昴㠲戸昱㉥㍦ㅦ㙥㔹戸㠰ㅢ㉢㐰㥣ㅣ㉥㙥㈶㜳攴㤸攳㈸ㄸ㜸戹ㅤ〳㤹挵㉤昰㝢㠱〵ㅣ挲㙤ㄱ㠳戰㤲㈳㡦摢㘲㐸扢收挶㡡て扣㜱㘷ㅤ㠳㌸摣㔸昶攱っ㤹㐲㝢㝢㙢㠰㡤摥㐸㐳㤶㠴昸ㄸ㌴搱愰㤹〶慣ㄲㄱ㙥㑢搰ぢ攲挶ㅢㄶ㝤戸戵挰〵摣㔸㌸攲攴㜰㜱㙢㘵づ㍥㐳㐰戱挸挳换㡤㤵ㅤ㕤㙣㙦慣晢㄰㙥换ㄸ㠴〵㈰㜹摣㔶㐰摡㌵㌷ㄶ㡡攰㡤㘹〱〶㜱戸戱㕡挴ㄹ㌲㠵㌶户挳㘰愳ㅦ㑥㐳㔶㤲昸ㄸ晣㥥〶㐷搰攰ㄲㄸ〸户㈳搱ぢ攲挶㝢㉦㝤戸ㅤ〵ㄷ㜰㘳扤㠹㤳挳挵敤㘸收㌸㠶㌹㔸ㅢ攲攵挶㠲㤰㉥戸戱㕣㐴戸ㅤ挷㈰慣ㅢ挹攳㜶㍣愴㕤㜳㘳㝤〹摥戸㉢㤰㐱ㅣ㙥㉣㌲㜱㠶㑣愱捤敤㐴搸攸㈷搱㤰〵㈸㍥〶㈷搳㘰㌵つ㔸㤳㈲摣晥㠸㕥㈰㌷摣摥收挳敤㑦㜰〱㌷㤶愹㌸㌹㕣摣㑥㘵㡥搳㤸㠳㈵㈵㕥㙥慣㈳改㘲㍦㘵㤵㠹㜰㍢㠳㐱㔸㙥㤲挷敤㉣㐸扢收挶戲ㄴ扣㜱捦㈱㠳㌸摣㔸㥢攲っ㤹㐲㥢摢㌹戰搱捦愵㈱敢㔶㝣っ捥愳挱ㅡㅡ戰㤴㐵戸㥤㡦㕥㄰㌷摥ㄱ敢挳敤㐲戸㠰ㅢ慢㕢㥣ㅣ㉥㙥ㄷ㌱挷挵捣挱㑡ㄴ㉦㌷㤶㥦㜴挱㡤挵㈹挲㙤㉤㠳戰㑡㈵㡦摢㍡㐸扢收挶㙡ㄶ扣㜱㐷㈳㠳㌸摣摥挴㤲㌳㘴ち㙤㙥㝦㠶㡤㝥ㄹつ摦昲㌷戸㥣〶㔷搰攰㙤ㄸ〸户㉢搱ぢ攲挶㥢㝢㝤戸㕤つㄷ㜰㘳㔱㡣㌳〸ㄷ户㙢㤸攳㕡收㘰〱㡢㤷ㅢ慢㔶扡搸㑦㔹搳㈲摣慥㘷㄰ㄶ户攴㜱扢ㄱ搲慥戹戱〸〶㙦摣㉦挹㈰づ㌷㔶挲㌸㐳愶搰收昶ㄷ搸攸㝦愵㈱慢㘴㝣っ㙥愶挱〶ㅡ戰㜰㐶戸摤㠲㕥㄰㌷摥愷散挳㙤㈳㕣挰㡤戵㌴㑥づㄷ户摢㤸攳㜶收㈸挱㉦㔰㉦㌷ㄶ扢㜴挱㡤愵㌰挲敤㑥〶㘱㑤㑣ㅥ户扢㈱敤㥡ㅢ㙢㘷㐸㐶扦㠷㐱ㅣ㙥㉣愰㜱㠶㑣愱捤敤㙦戰搱敦愵㈱㡢㙢㝣っ敥愳挱晤㌴㘰扤㡤㜰㝢〰扤㈰㙥扣攵摡㠷摢㐳㜰〱㌷㤶攰㌸㌹㕣摣ㅥ㘶㡥㐷㤸㠳攵㌲㕥㙥慣㤱改㘲㍦㘵〵㡤㜰㝢㤴㐱㔸㑡㤳挷敤㜱㐸扢收挶㤲ㅢ攱昶〴㠳㌸摣捡㈱㜵㠶散攲昶て搸攸㑦搲㤰㌵㌹㍥〶㑦搱攰㘹ㅡ戰㑣㐷戸㍤㠳㕥㄰㌷摥㍤敥挳敤㌹戸㠰ㅢ㉢㜷㥣ㅣ㉥㙥捦㌳挷ぢ捣挱㉡ㅢ㉦㌷㤶搶㜴挱㡤㠵㌷挲敤㈵〶㘱〵㑥ㅥ户㔷㈰敤㥡㕢〲㙥挲敤㔵〶㜱戸戱㕣挷ㄹ戲㡢摢㙢戰搱㕦愷㘱㤵扦挱ㅢ㌴㜸㤳〶慣敥ㄱ㙥㙦愱ㄷ挴㡤㌷挲晢㜰㝢〷㉥攰挶㠲ㅦ㘷㄰㉥㙥敦㌲挷㝢捣挱攲ㅣ㉦㌷㔶攴㜴戱㥦戲㕥㐷戸㝤挰㈰㉣摣挹攳戶〹搲慥戹戱挰㐷戸㝤挸㈰づ㌷㔶昹㌸㐳㜶㜱晢〸㌶晡扦㘸挸ち㈰ㅦ㠳㡦㘹昰〹つ㔸ㄴ㈴摣㍥㐵㉦㠸ㅢ敦改昷攱昶㌹㕣挰㡤㜵㐲㑥づㄷ户㉦㤸攳㑢收㘰㑤㡦㤷ㅢぢ㜹扡攰挶㌲ㅦ攱昶ㄵ㠳㉣㐰㉦㡦摢㌷㤰㜶捤㡤㜵㐱挲敤㕢〶㜱戸戱㌸挸ㄹ戲㡢摢㜷戰搱扦愷㘱搶摦攰〷ㅡ晣㐸〳ㄳ〶挲敤㈷昴〲戹昹㝦㥦晥〲ㄷ㜰㘳㜹㤱㌳〸ㄷ户㕦㤹愳〸㜳ㄶ㡡愵㐰㕥㙥慣晦改㘲㍦㘵㜵㤰㜰挳㘵敤㈲戵っ扤㍣㙥戸㜷戸ㅢ摣㔶挰㑤戸㤵㌲㠸挳㡤㌵㐵捥㤰㕤摣㌴搸攸扤㘹挸㝡㈳ㅦ㠳㌲ㅡ昰㘱㘸㡡㈵㐸挲㉤㠴㕥㄰㌷㍥㘹挱㘷㝢敢ぢㄷ㜰㘳㔵㤲㤳挳挵慤ㅦ㜳昴㘷づ㔶㄰㜹戹戱㙣愸㡢敤㡤㐵㐵挲捤㘰㄰㔶ㄷ攵㜱摢ㅣ搲慥户㌷㔶㈱〹户㠱っ攲㜰㘳㈹㤲㌳㘴ㄷ户㐱戰搱〷搳㤰㘵㑡㍥〶㕢搰㘰㑢ㅡ戰㜲㐹戸㙤㠵㕥㄰㌷㍥㌴挲㠷摢搶㜰〱㌷ㄶ㌳㌹㌹㕣摣㠶㌲挷㌶捣挱挲㈳㉦户戵㤰㜵挱敤㔲㤸〸户㘱っ挲愲愴㍣㙥㈳㈰敤㥡ㅢ㡢㤷㠴㕢㌹㠳㌸摣㉥㠳搴ㄹ戲㡢摢㐸搸攸摢搱㤰搵㑤㍥〶愳㘸㔰㐱〳ㄶ㍣〹户敤搱ぢ攲挶攷㕦昸㜰摢ㄱ㉥攰挶ㅡ㈸㈷㠷㡢摢㑥捣戱㌳㜳戰㕥挹换敤ㄶ挸扡攰挶ㄲ㈶攱戶ぢ㠳㙣㐴㉦㡦摢ㄸ㐸扢收挶㥡㈷攱戶ㅢ㠳㌸摣㔸昸攴っ搹挵㉤っㅢ㍤㐲㐳ㄶ㐵昹ㄸ㐴㘹㔰㐹〳搶㐹〹户ㄸ㝡㐱摣昸㈸てㅦ㙥〹戸㠰摢扤慥ㅣ㉥㙥㐹收愸㘲づ㤶㌹㜹戹戱戶愹ぢ㙥慣㝣ㄲ㙥㘳ㄹ㠴㈵㔰㜹摣昶㠰戴㙢㙥㉣㤵ㄲ㙥攳ㄸ挴攱挶㝡㈹ㅦ㉣㝢挲㐶ㅦ㑦㐳搶㔲昹ㄸ㑣愰挱㐴ㅡ戰扣㑡戸㑤㐲㉦㠸ㅢ㥦㑡攲挳㙤㌲㕣挰㡤ㄵ㔷㑥づㄷ户㈹捣㌱㤵㌹摥㠲㠱㤷ㅢ㑢愲㉣㙥㠱搷摦㔸㌰㈵摣昶㘲㄰㔶㑥攵㜱摢ㅢ搲慥戹戱挲㑡戸敤挳㈰づ㌷㤶㔹㌹㐳愶搰晥扤㌰〳㌶晡㑣ㅡ戲〴换挷㘰ㄶつ㘶搳㠰㔵㔹挲㙤づ㝡㐱摣昸㠰ㄵㅦ㙥晢挱〵摣㔸愸攵攴㜰㜱慢㘵㡥戹捣挱戲づㄹ晢㍣昶散戱㤷㜲㙡摥㍢攳㕣㔰つ㈰ㄹ㜲慣ぢ愸㙤㕢搹㠰㕡っ㉥㜲〶摡㕡攲㕣㝡㐸㘴㤸ㄷ㙦㙥挱散㕤㠹昷㔹ㄱ敤扥㑦㈲㜱㥦㐱㥥攷㜰㠸ㅢ㌵㉣㍢㈸扤晡挷挲㘷㑤戴晢㜳攰ㅤ㌷攵搳㠷㉦㙤㝦っ㜱搰捣晡㑣㑢㜳㙢㜳慥㙤㐴㉤敡㡣㜰慦㝡㑢㝤慥愸㈸㍣戱昴㑡㐴昴捤挹ㄵ㉢㘹攲愳㈴㤷昱㍥晦搰㈱㑤捤换㥢㘴㌴愵慤㝣扣㡢昰敡摤㥢㘹㐲捣挳搷㜶㠰㘷戰㐴㠱捥晡〱㘸晢昵㌲㌸挷㑦㘳敤㐰昴㉢㙡㈶搵散㔷ㄷ捥㠴㌳改㜸搸㡣挴慢㤲戱慡㐴㍣㔵ㄹ慦㌶㤳㘶扣㉡ㄳ慤ち愷捤㤴㈱㈵〱㡣㜱㄰㝣っㄶ〱㐸扡㠳搹㘳㌵㠰昴愸㉢㉤挶㐹㔱㜷攷攷㘱㕦愴搲㉡愳戲捡㉣改摤㕢㔵㜸ㅥ㍦㔲㌰慦捦敡ㅡ㜹㝥㠳愶㜱㕡扦㜴ㅤ㘰㜵捦㠹〳散昸㉣攸捣㔳㍢扤づ㐳搰ㄷ愰〹ㄹ扤㈰愰㑣㑢愱摢扦㘶㔲㥤慢㍣㐹㑢㐳戶ㄹ㘴昹㡦昸搴㌲㄰昷㠵㔸捡ㄹ昰散搰㔶愳挴㡥愲㤷㌳扣〹扤㍥ㄲ㑢㑡㠳㕣㈰㉤㠴㠸ぢ昲㔷〶㈹户㙡㜵ㅥ㔶㠴摢ㄲㄴ㜸㑥ㅤ㑣〲㌷㄰㜵づ捣戸㤱攴㝦挸㍡㈲挱つ㔷摢搱攲㐳づ搹昹戴〶昴慤て㌹㠳て㌳ㄷ㑦㘴攲㤹㙣㜵捣慣㑡㔷㠵攳㤵昱㔴㈶㤹慤捣挶㘲搵昱慣搱挷ㄹ㘳㈳㝣㡣扥㑥慦㠹扤㝥㑥㡦㍡㘵愰挷て㕡㥤㠶㠱昰㐳挰㜲㤱㝥㈸㔴㝡ぢ㥡㤰戱ㄹ〴㤴㘹慤攸㝡㘱戶㐱收〳㜳㈹挴昹㌰㌷户愳攸㍢㌲晣㜲攸攵改㥣㙡㄰攴〲㜳㈵㐴敤㌰户㠰㔴㘰ㅥ㡦〱㌹㌰㜵敥㙤摣戱搴㜱㤰ㄶ㜲摢ㄲ㑥戴搰㡦㐰ぢ㙥㕢搹愱戵㈳搱户戸㈵攳搵改敡捡㜴㈲ㅢ㡤挵㘲㤹㕣㔵㔵慡㌲㤶㡤㔵㘷ㄳ㘶㈵㥥敡㤴㑤ㄹ㐳㥣攱慣㠲㡦戱戵搳㤳㥤㘳愸搳愳㑥つ㐳㑦戸ㅤ改收㜶㉣㔴晡㜱㘸㐲挶㜰ㄸ攰㕤愴㜳㈳搴戹搵改摣挶㡣ㄱ㡥㝣㌷㉡㑦愲㍣㡣㈵㌵ㄲ㜲㈱戱ㅡ愲㜶ㄲ愳㈰ㄵㄲ㙤㙥ㄲ摣慣㠴㐴㡢㉦㠹ち㌸搱㐲㍦ㄵ㉤㐸㙣㙦㠷搶㑥㐳摦㍥㑣㠴㈳㤵攱㔴㜵㌴㕡ㄵ挷㔳㠶㜳㐹㍣㘵㌸ㅡ慤慣捡㔵挵㤲搱㘴㉣ㅣ㌳㘴㘶㥦㌱㑥㠷㡦戱愳㌳㌸搹㠲㜶㜲㝡搴愹㕤搰ㄳㄲつ㙥ㄲ㘷㐳愵㥦㠳㈶㘴散ち〳扣㡢㜴㙥㐱㍡㌷ㄹ㥤ㅢ㠸㌱挶㤱㈷愸扣㠰昲㈴㤶㔴ㄸ㜲㈱㜱ㄱ㐴敤㈴愲㤰ち㠹戴㥢㐴晢㌶戱挰㤷〴㈷攴ㄱ〴戵晢㘸㐱㈲㘶㠷搶搶愱㙦㤱挸㈵㈳㘶㘵㍡㤹换㘴㜳昱㔸㈶㤵㐹㔵挵㉡㉢㈳戹㙣㉣ㅥ㑥挷㌲㤱㑡㐳收敡ㄹ㘳㍤㝣㡣㠴㌳㌸搹㈶㤲㑥㡦㍡㌵ㄶ㍤㈱㜱愰㥢挴ㄵ㔰改㔷愲〹ㄹ扢挳〰敦㠲㙤㘲て㐷㍥㡥捡敢攸戰㈷㤶搴㥥㤰ぢ㠹ㅢㄸ㥥ㄲ晥㑤㠰㔴㐸捣昱㈵㌱换㤷挴㐴㌸㈱〸㉥挱愲〵㠹㐹㜶㘸敤㘶昴㉤ㄲ搵戱㡣ㄹ㑥愴戳攱㉣搶扣㍡㔷㔹㥤慣捥㘴㘲㘶㉣㙢㐲㤶换攵㡣ㅡ㘷㌸ㅢ攰㘳㑣㜶㝡㐲㘲㡡搳愳㑥敤㠵㥥㤰搸换㑤攲㌶愸昴摢搱㠴㡣改㌰挰扢㠰挴摥㡥㝣㌲㤵昷搰㘱ち搷㜹〶攴㐲攲㕥㠸摡㐹捣㠲㔴㐸散改㑢㘲て㕦ㄲ㥣㌴㐷㄰摣搹㡢ㄶ㈴收搸愱戵㠷搰户㐸㘴愲㤱㙣戶㌲ㅤ㠹㈴愳㔵戱㔴㌸㥥㑡攴㤲㤹慡㘸愶㌲㥣㡣攱㍢㌴㙤散敢っ攷㘱昸ㄸ晢㌹㍤㈱㈱㔳改㡣㑦㥤㥡て㥤㤰㐸戸㐹㍣〶㤵晥㌸㥡㤰戱㍦っ昰㉥㈰昱ㅢ㐷扥て㤵㑦搳㘱〶㤶搴㠱㤰ぢ㠹㘷ㄹ㥥ㄲ晥ㅤっ愹㤰搸挵㤷挴捥扥㈴㌸つ㡥㈰㜸搴ㄴ㕡㤰昸㥤ㅤ㕡㝢〹㝤㡢㐴㈲㔳㤵捡挴攲㔵戱㜰㈶ㄹ㑢㔶收慡攳㤵戹㐸㔵㌶㥣挸㥡搱㘴㉡㤵㌳敡㥣攱扣っㅦ㘳㠱搳ㄳㄲ㈹愷㐷㥤捡愲㈷㈴㐶戹㐹扣づ㤵晥〶㥡㤰㘱挲〰敦〲ㄲ㌹㐷扥ㅦ㤵敦搲愱㤶敢扣〸㜲㈱昱㍥挳㔳挲扦挵㤰ち㠹慤摤㈴摡㡦㤸㕢昹㤲㌸〴㑥〸㠲攷晥愰〵㠹〶㍢戴昶ㄱ晡ㄶ㠹㐸㈴㤱㐸攰㕢户㌲ㄲ㡤挷㤲㘶㍡㥤㐹㠶慢㤳㤹㑣㌸㥣慥慣㑣挵㑣愳搱ㄹ捥扦攰㘳㌴㌹㍤㌹㘲捡㜴㌷攳㔳愷㕡愰ㄳㄲ㥢扢㐹㝣〶㤵晥㌹㥡㤰挱改㙢扣ぢ㡥㤸㙤㡥晣〰㉡扦愶〳㥦挲愰㤶㐱㉥㈴扥㘵㜸㑡昸户〲㔲㈱㔱收㈶搱㝥挴搴㝣㐹慣㠴ㄳ㠲攰㡡ㅢ㕡㤰㌸捣づ慤晤㠴扥扤㜷㠴㈳㤹㔸㌲ㅢ慥㡡㈷戰摥挹㘴ㅡ㘰㉡攳搹㔴㉡ㄲ㑤挵㤳攱愴㜱戸㌳㥣㥦攱㘳晣摥改挹㌶㈱ㄳ搸㡣㑦㥤㍡ち㍡㈱㔱攴㈶愱㑡愱㉦㐶ㄳ㌲㡥㠶〱摥〵摢挴㌱㡥㝣〱㤵扤改㤰挲㤲㍡づ㜲㈱挱㝦〰愰㥤挴昱㤰ち㠹㙦㝥昰㍢㥦昸ち搲挲昳〹㑥㍥㘳㡣愸㤹㐴㈸㤰㌸搱づ慤昵㐷摦㈶㤱挰昷㐶戴慡㉡㤳㑢攵㘲㤱㐴㜵㍡㤱㐹攰㝦㍣つ㌳昱㡤㙡ㅡ㈷㌹挳ㄹ〰ㅦ攳㘴愷㈷㈴㔶㍢㍤敡搴㥦搰ㄳㄲ㥦㘲㌰敤攷㘱〳愱搲〷愱〹ㄹ㥣㘲挶扢㠰挴㘹㡥㥣㡦㜵搰㠷搰㘱ㄱ㐹㥣〱戹㤰ㄸ捡昰㤴昰敦㉣㐸㠵挴㝢㙥ㄲ敤㝢挷㍢扥㈴㌸㥤㉣㈴㠶㈳ㄴ㐸㥣㘳㠷搶㐶愰㙦㤱愸㡥㔵愶捣㙡ㅣ㉣ㄲ㤱㘸捣㌴攳搵搵愹㙣㘵愴㌲ㅡ㌶ㄳ㘶㌲㥢㑤ㅢ攷㍡挳㈹㠷㡦㜱㥥搳㤳扤㘳㡤搳愳㑥㕤㠸㥥㤰㜸捤㑤愲〲㉡㝤㝢㌴㈱㠳㤳挶㜸ㄷ散ㅤㄷ㍢㜲摥挲愰㡦愶㐳㌳搷㜹㉤攴㐲㘲㔷㠶愷㠴㝦敢㈰ㄵㄲ捦昸㤲㜸捡㤷挴㝡㌸〹㠹〸㐲㠱挴㥦敤搰㕡ㄴ㝤㝢㥢㐸愷㜳戱〴㝥㙥攱昳㡦攱㙣慡㍡ㅤ㡤攵捣㘴㉣ㅡぢ㔷㥢戱戰㘹㕣收っ愷ㄲ㍥挶攵㑥㑦㐸挸戴㌱㐷㑦㥤扡ㅡ㍡㈱昱愸㥢㐴ㄲ㉡扤ち㑤挸戸〶〶㜸ㄷ㤰戸搶㤱㉦愵㜲ㅣㅤ㤶㜱㥤慦㠷㕣㐸㡣㘷㜸㑡昸㜷㈳愴㐲攲㙦㙥ㄲ敤挷㠹扢㝤㐹摣〴㈷㈱㔱㠳㔰㈰昱ㄷ㍢戴㌶ㄹ㝤㡢㐴捡捣㘵搲搸ㄱ㤲㤵改㜰㡣㘷ㄳ搵昱㐴㔵㈴㥤慤ち㘷㑤㝣㡢㈴っ㤹つ收〸愷挰挷戸搹ㄹ㥣散ㅤ㌲ㄱ散攸搴㐶攸㠴挴㐶㌷㠹改㜰搳昷㐶ㄳ㌲㙥㠳〱摥〵㝢挷敤㡥㥣㑦㝣搰㘷搳攱〸㉣愹㍢㈱ㄷㄲ晢㐲搴㑥攲㙥㐸㠵挴昵扥㈴慥昵㈵㜱て㥣㠴挴㍣㠴〲㠹扦搹愱戵昹攸㕢㈴㘲㤱㈴扥㌷攳搹㘸㍡捣㝦搶愳㌲ㄵ㠹㠷戳改㐸搴挴㤹㘷慡㍡㕣㘵摣敢っ㘷㝦昸ㄸ昷㌹㍤㈱㜱扦搳愳㑥㍤㠴㥥㤰戸摣㑤攲㈰愸昴㠳搱㠴っ㑥搵攲㕤㐰攲ㄱ㐷㝥慣㈸改㜰ㅣ㐹㍣ち戹㤰挸㌰㍣㈵晣㝢ㅣ㔲㈱㜱愱㥢㐴晢㜱攲㝣㕦ㄲ㑦挰㐹㐸㉣㐴㈸㤰昸㠷ㅤ㕡㕢㠴扥㐵㈲㕡㡤㤳挹㘴㉡㥢慥〶〹〰挰㈹㐴㍡㤲挸收戲㔱㙣㈶㔵改戴㈱㌳戶ㅣ㘱㍤㝣㡣愷㥣挱挹摥昱戴搳愳㑥㍤㠷㥥㤰㌸换㑤愲ㄱ㉡㥤晦㐶㑣挸攰攴㉢摥〵㝢挷ぢ㡥晣㘴㔱搲㘱㌵搷昹㈵挸㠵挴㔲㠶愷㠴㝦慦㐰㉡㈴㑥昶㈵㜱愲㉦㠹㔷攱㈴㈴㔶㈲ㄴ㐸扣㘶㠷搶づ㐳摦㈲㔱ㄵつ㠷挳搱㕣㤵㤹㌵慢㘳㜸慣㜰㜵㌸ㅡ㑥㈵ㄳ戱㔸㔵ㄸ㍦㍥㉡戳㠶捣挱㜲㠴㠷挳挷㜸挳ㄹ㥣㤰㜸搳改㔱愷摥㐱㑦㐸ㅣ攳㈶戱ち㉡晤㈸㌴㈱攳㕤ㄸ攰㕤㐰攲㍤㐷捥㠷㐱攸㝦愰挳ㄹ㕣攷て㈰ㄷㄲ㈷㌰㍣㈵晣摢〴愹㤰㔸攱㈶搱㝥㥣㔸收㑢攲㐳㌸〹㠹搵〸〵ㄲㅦ搹愱戵㍦愲㙦ㅦ㈷㈲昱㜸㍡ㅥ㤷㥦㘱戱㐸㍡㥣挶㔹㘶㉥㤹挸愵捣㐴㌸㥢挹㐴㡣㝦㌹挳㌹〵㍥挶挷㑥㑦昶㡥㑦㥣ㅥ㜵敡㜳昴㠴挴ㄲ㌷㠹搳愱搲捦㐰ㄳ㌲扥㠰〱摥〵㝢挷㤷㡥㥣㑦㠵搰捦愵挳ㅡ慥昳㔷㤰ぢ㠹㌵っ㑦〹晦扥㠱㔴㐸攴㝣㐹㘴㝤㐹㝣ぢ㈷㈱㜱ㄱ㐲㠱挴㜷㜶㘸敤㘲昴㉤ㄲ攱㕣㉣㥢捣㤸昱㕣摣っ攳扡㑥㌶ㄵ慦慣㡣㐶慢㜳㠹㐴㜵㈶㠵㑢ㄶ挶昷捥㜰㉥㠱㡦昱㠳搳ㄳㄲ㍦㍡㍤敡搴㉦攸〹㠹摦戹㐹慣㠷㑡晦㌳㥡㤰昱㉢っ昰㉥㈰挱㌱㡡晣ㄲ㉡慦愲挳㕡慥㜳㌱攴㐲攲ㅡ㠶愷㠴㝦㥣搸ㄴㄲ㜳摤㈴摡㡦ㄳ晢昹㤲㈸㠵ㄳ摥㜸戸ㄴ㐲㠱〴愷㌲ㄹ㑤扢ㄱ㝤㝢敦㐸㘴㤲昸扡慣㑥㠵㌳㔱散っ戱㜴㔵㌴㕢㥤挴㜷㐹愲㌲ㄳ㑦㈶㑣愳户敤愳摦〴ㅦ㠳㜳㥤㌲㌸搹㍢㜴愷㐷㥤敡㡢㥥㤰㤸攱㈶戱〱㉡晤ㄶ㌴㈱愳ㅦっ㘴㡤㍤搷㈷晡㍢昲换㌹搶㍢攸挰〷㍤㈸挳〹㝦ㄷ挳㔳挲㍦㑥㔵ち㠹㐹㙥ㄲ敤㝢挷〴㕦ㄲ〳攱㠴㌷ち㝣㄰ち㈴〶搹愱戵晢搰户㐸㘴搲㠹㘸㍡㥥㑡挷㤳㤱㔴㉣㥣㡣愷慡搳㌹㌳ㄲ慥㡣㔵㈵㜳搱㘸㉥㙥っ戶㝤昴晢攱㘳㜰昶㔲㐸挸㌶戱愵搳愳㑥㜱㑥㔲㐸㡣㜵㤳㜸ㄸ㉡晤ㄱ㌴㈱㘳㈸っ晣戶㠹㙤ㅣ㌹ㅦㄸ愱㍦㐱〷㍥昱㐱挹攴㈳㐵㑦㌲㍣㈵晣ㅢ〱㙢㈱ㄱ昶㈵㌱挶㤷㐴㌹㥣昰挶攳㤹ㄱち㈴㐶愲挳㘸摡㜳攸㕢㈴愲挹愴㔹ㄵ㠹㥢㘶㜵戸㍡㤶㑥㈵慢愳攱㘸㜵㈲㡤㤳慤㕣㉥ㄵ挷㉦戰敤㙣ㅦ晤㜹昸ㄸ㥣㡦散㈰㔱攱昴愸㔳㥣㘵ㄴㄲ㍢扡㐹扣っ㤵晥ち㥡㤰戱ㄳっ晣㐸㜰敥㔱攴㌷㜳慣㙦搲㘱〳㤶搴㉥㑥昸户ㄹ㥥ㄲ晥㡤㠱㔴㐸っ昳㈵戱㡤㉦㠹摤攰㠴㜷㤱晥㍥㐲㠱㐴搸づ慤㝤㠰扥㑤〲扦挸挳昸挲㠸㐷戳搹㔸㉡㤲㑥愵戳昱ㄸ慥晡㈷㉡㤳㘶挴捣㠴㡤㠸敤愳晦ㄳ㍥〶㘷ㄸ㍢㐸㔴㍡㍤敡ㄴ攷つ㠵挴ㄶ㙥ㄲ晦㠲㑡晦ㄸ㑤挸㐸挲挰㡦〴㘷ㄳ㐵捥㐷㐸攸㕦搰㠱捦㠰㔰㌲㐱㐸搱扦ㄹ㥥ㄲ晥敤〱㙢㈱搱搷㤷㐴挸㤷挴㌸㌸攱㡤㝢㠳ㄱち㈴㌸㈵挸㘸摡㜷攸㕢㈴挲㤱㉣捥㌲攳㈶扥㈶捣ㄸづづ昸昶愸㑥㐴捣㌴㌶㡣㑣㈴ㄶ㑤ㅢ攳㙤ㅦ晤㝢昸ㄸㄳ㥣㥥散ㅤㄳ㥤ㅥ㜵㡡㌳㠱㐲愲挴㑤攲㘷愸昴㕦搰㠴㡣㈹㌰昰㈳挱昹㐱㤱摦挷戱昶挲㌴㤸㝥㍦搷㔹愶晣㈸㉡㠵愸㥤〴愷晣㠴挴て摦扢㝥㡢戶ㅦ㌱扦㠳戴昰户攸㍥㜰挲ㅢ昵ㅣ〸〵ㄲ㌳搰ㄱㄲ㈱昴㉤ㄲ戱慡㑣㍡㕤㤹㡢㘶㈳搵㔹慣㜸戴㍡㥢㡥㔶㔵㘲㕥〰愷㔹㔵戱㕣捣㤸㘹晢攸㝤攰㘳捣㜲㝡㜲挴㥣敤昴愸㔳㥣摢ㄳㄲ㕦㘲㌰敤扦㐵〷㐰愵ㅢ㘸㐲㐶㉤っ㘴㡤㍤㐷捣戹㡥㥣て㤵搰〷搳攱㔱㉣ㄹ昳㈰挷ㅢ㘵ㄵ㄰昵敢㔵㝡〰㍡扢㝢㘶㠸晣敦㈶ㅦ敤㝤戶晦ㄴ㍣慢㥦ㄵ㌱㐵扤㜰ㅢ慤㜵昳㘹㐹昱搸晦㉣ㄶ攷愰㜸敦㌹晦㑡㌷㘱㕤晦て㜱昸㘹㜴捣㑡㌱攲㜰晣改㐳戰挲愵㥣㑤ぢ晢つ戱戳㝦晢つ㡥㐵㠳ㅢ愷户㘲㉥ち晦㠶攰摣收㠹戸搷搵晡〷攸㌶㜳收愸㐶㍢㡦㥣慦攸㤰㑣㑣户攲戹〵㙤愶攳㌶扢愵摤て㡦㜰挷㙣㈳ㄴ愳昹㠰晡挱ㅤ㍤搷捤扢㐳㍢愴搳㥢㕡昱㡦㈹㤸㔹㈷㘲㉢敥㕥㉤㈹敥愵㝣敦愷户晦愹㌹摥慤换㘸昸攷ㄴ愶㘷〹㘰愸捦慤换㤳敡摢攴搶晦㙤愰㔷㍡愷㉥戵愱㔸摢戲㜱愳㙡㙡㐶㐵㉡㘳愵敦攱愳攸㜶㤶㝣昰捣挹㉤㌳愴㙦㡢㤰㡡扢㌹愳㔱㌴愰づㅤ散挸戸㠵㌸敦昵昹㜸扢㍢挱晡㝦㤹晤㝦㘳挲㠰〵㡥挷㙦㔵昹ㄹㄳ㑢摦㕡㜵挹ㄷ㔷敦㕥㜱搱つ扦摡晦㕦㘵㜹㝣㍥晥晣㌵㝣晤㝤㍣㈶㍦戱㍦㐲慡扦捤收ㅤ㌶敦愲㔱㙦㘲㄰慦攰慥攴㠲挷㤵扦㘱㉢扣㡦㉢㌷ㄶ㈲ㄲ摥愸戹挱㜸晢昵㔲㠷愰挳晤㐶扤〶て㙥慣㕣㔵扤㠲㙢搹〸㌱户㌱愵㌷愰搵㜶㠰慣昷戸㔱㤳收㡦㡡挴搴㑢戰㜴〸㠴昴㥤㘸捥㍤摥ㄱつ㌸ㄴ㥤㥥㐱攱戴愰㜸㜴ㅢ捡㜲㜸昸㐱㜹搶㕥昷〲㈸捦搸ち敦㈳捣㡤㤵㠸㠴㜷㤱扥㥢〵攵〸㜴〴捡㔳昰㘸㠷ㄲ攱㕡㜲㤶捥㠲挲昹㍦慤ㄲ㌲㝢ぢ㡢㔵慡挷昳愸挴愱ㅢ㜰㉣慣㝡〶㠲昳㝣㍤〳㜱ㄲ㍣晣㐰㍣ㅣ〴攲㈱㕢攱㝤㤴戹戱ㅡ㤱昰㉥搲㜷户㐰㥣㡡㡥㠰㜸挰つ㘲ㅣ㐱㜰㤲捥〲挱改㍦㙤㍣㘴昶搶ㄱ㔶㝦换攳㌰㤱ㅣ捥㠶㔱捦㌸㜰㤶慦㘷ㅣ㉥㠰㠷ㅦ㠷㍢㠲㌸摣㙥㉢扣㑦㌴㌷㉥㐲㈴扣㡢昴㘹ㄶ〷捥昳〹㠷㡤㙥づ搳挹㠱㔳㜴ㄶ〷㑥晥㘹晢㐰收ㅣ㜲攲敡收㍣㄰㌳〹攲ち㔸昵っ〴㈷昹㝡〶攲㍡㜸昸㠱戸㈱〸挴昵戶挲晢㘴㜳攳〶㐴挲ㅢ㔳㈳ㄶ㠸扦愲㈳㈰慥㜵㠳㤸㐷㄰ㅢ愰戲㐰㜰敥㑦摢扦〳㐴㉣慥慥捣〳㜱〰㐱摣〶慢㥥㠱攰ㅣ㕦捦㐰㜰愶捦て挴晡㈰㄰敢㙣㠵昷〹攷〶㈷〸昱㐶㐱㠸〵攲㐱㜴〴挴㕡㌷㠸ㄴ㐱㜰㠲捥〲挱愹㍦㉤搳〱愲㌲愹㉥捣〳㘱ㄲ挴㘳戰敡ㄹ㠸挷ㅤ㡦㙥ㅦ㉢㌹搱攷〷攲摣㈰㄰攷搸ち敦㤳捥㡤㘷ㄱ〹㙦搴㤱㔸㈰㕥㐴㐷㐰㥣攵〶搱㐸㄰㉦㐳㘵㠱攰捣㥦搶摣〱㈲ㄶ㔳愷攵㠱㌸㤴㈰㕥㠷㔵捦㐰㜰㠶㑦㍣扡つ㠲昳㝣㝥㈰㔶〷㠱㌸搹㔶㜸㥦㜸㙥扣㡦㐸㜸愳散挴〲昱㈱㍡〲攲㐴㌷㠸㤵〴昱㉦愸㉣㄰㥣昸搳づ㠷捣㍥㔶㐶搵㜱㜹ㅣ㡥㈰㠷捦㘰搴㌳づ㥣摦敢ㄹ㠷慦攱攱挷㘱㔵㄰㠷㈳㙤㠵昷挱攷挶户㠸㠴㜷㤱㝥慣挵攱㐷㜴㠴挳敦摤ㅣ晥㐰づ㍦㐳㘵㜱昸〹㑢摡〹㤰搹挷捡㜸㑣慤挸〳㜱ㄲ㐱㈸慣㔳捦㐰㜰㝡㑦㍣扡扤㐱昴㠶㜹〵㠷敦㌹戵㙡つ〲搱㘲㉢扣て㐰㌷㜴㐴ㄲ㄰愷㕡㈰晡愱㉦㈰㤶戸㐱㥣㑥㄰㥣㥢戳㐰㜰搶㑦㍢搳〵㈲愲ㅡ昲㐰㥣㑤㄰〳㘱㠵㜷て捥㌱㌹扢㈷ㅥ摤〶㌱〴收ㄵ㍥㈰ㄶ〶㠱挸搹ち敦㠳搰㡤愱㠸㈴㈰㉥戰㐰っ㐷㕦㐰㘴摤㈰㉥㈲㠸㜲愸㉣㄰㈳戰愴㕤〲㤹扤㘷㔴慡〵㜹ㅣ㉥㈵〷㑥搷攱摤〳づ㥣摢ㄳ㡦㙥㜳攰っ㕦㠵て㠷㠳㠲㌸ㅣ㘸㉢扣捦㐳㌷㜶㐵㈴攱㜰㠵挵㈱㠲扥㜰昸㡤㥢挳㔵攴挰㠹㌹㡢〳愷晣戴㙢摡㌹㐴攳㙡㙥ㅥ㠷敢挸㈱〹㈳扣㝢挰㠱㌳㝢攲搱㙤づ㥣摦慢昰攱㌰㍢㠸挳㉣㕢攱㝤㉣扡㌱ㅥ㤱㠴挳㕦㉤づ㌵攸ぢ㠷ㄹ㙥づㅢ挸㠱㔳㜶ㄶ〷㑥昸㘹户㐲收ㅣ㈱㤲㙡慦㍣㄰户ㄱ挴㜴㔸攱摤〳㄰㥣搸ㄳ㡦㙥㠳攰昴㕥㠵て㠸㥡㈰㄰㤳㙣㠵昷昱攸挶扥㠸㈴㈰敥戱㐰捣㐳㕦㐰㑣㜰㠳戸㤷㈰㌸㉢㘷㠱攰㝣㥦㜶㝦〷㠸㔸㐲敤㤱〷攲㐱㠲㌸〸㔶㜸昷〰〴攷昵挴愳摢㈰㔲㌰慦昰〱㤱っ〲㤱戰ㄵ摥挷愴ㅢㄹ㐴ㄲ㄰㡦㔹㈰ㄶ愲㉦㈰㘲㙥㄰㑦㄰〴㈷攵㉣㄰㥣敥搳㥥㠴捣㍥㐲㔴慢㜰ㅥ㠷愷挹愱ㄱ㐶㜸昷㠰〳㘷昵挴愳摢ㅣ㕡㘱㕥攱挳㘱㜴㄰㠷㥤㙤㠵昷㘹改挶㔲㐴ㄲづ㉦㕡ㅣ㔶愲㉦ㅣ㜶㜴㜳㜸㤹ㅣ㌸㈵㘷㜱攰㘴㥦昶㉡㘴㥡晣ㅡ慦㔲愳昲㌰扣㑥っ慢㘰㠳㜷て㌰ㅣ攵㜸㜴ㅢ〳㈷昶㉡㝣㌰って挲㌰捣㔶㜸㥦㤹㙥㥣㠰㐸㠲攱㕤ぢ〳㈷昵〴挳㌶㙥っ敦ㄳ挳㈹㔰㔹ㄸ㌸搳愷晤ㄳ㌲攷〰ㄱ㔶㕢攵㠱昸㤰㈰㑥㠷ㄵ摥㍤〰挱ㄹ㍤昱攸㌶〸捥敢㔵昸㠰ㄸㄸ〴㘲㜳㕢攱㝤㜶扡戱〶㤱〴挴㘷ㄶ〸捥改〹〸挳つ攲ぢ㠲戸〴㉡ぢ〴㈷晡戴㝦㜷㠰㠸㐵㔴摦㍣㄰㕦ㄳ挴㝡㔸攱摤〳㄰㥣搰ㄳ㡦㙥㠳攰戴㕥㠵て㠸摥㐱㈰㌴㕢攱㝤㠶扡挱搹㐰〱昱愳〵㠲㔳㝡〲愲挴つ攲㘷㠲戸〹㉡ぢ〴攷昹戴㕦㈱戳づ㄰搱愸㉡捡攳愰昰㜴挵〱ㅢ㘰㠴㜷て㌸㜰㍡㑦㍣扡捤㠱㤳㝡ㄵ㍥ㅣ㝥晣㉥攰㜲摤て戶挲晢㈸㜵㠳㜳㠱挲愱㌷挶㡥换㜵昷愲㉦ㅣ扥㠳挷㈶慣㥤㕣慥搳愱㔴㥣㡢戳㌸㜰㤶㑦敢〳㤹扤㘷挴挲敡㉢㤸扦〷㜳敢㈲㘶㍦㠲㜸ㄸ㔶㜸昷〰〴㘷昳挴愳摢㈰㥥㠰㜹㠵て㠸捦㠲㐰㝣㙡㉢扣㡦㔴㌷㌸ㄵ㈸㈰〶㕡㈰㥥㐵㕦㐰㝣散〶㌱㤸㈰㌸ㄵ㘷㠱攰㈴㥦戶㘵〷㠸㜸愵摡㤴〷㘲〸㐱扣っ㉢扣㝢〰㠲㤳㜹攲搱㙤㄰㙦挲扣挲〷挴扢㐱㈰摥戱ㄵ摥㐷慢ㅢ㙦㈳㤲㠰ㄸ㙥㠱攰㜴㥥㠰㜸换つ愲㥣㈰晥〹㤵〵㠲㜳㝣摡㜶ㅤ㈰㉡慢搴㙢㜹㈰㉡〸㠲搳㜳㜸昷〰〴攷昲挴愳摢㈰扥㠰㜹㠵て㠸ㄷ㠳㐰扣㘰㉢扣㡦㔸㌷晥㡤㐸〲㘲戴〵㠲戳㜹〲攲㌹㌷㠸㕤〹攲㝢愸㉣㄰㥣攲搳㜶敢〰ㄱ慢㔶㑦攵㠱㠸㄰〴㘷攷昰敥〱〸㑥攵㠹㐷户㐱昴挲㜱慡挲〷挴㘳㐱㈰ㅥ戵ㄵ摥㐷慤ㅢ愵㠸㈴㈰㤲ㄶ〸ㅤ㝤〱昱㠸ㅢ㐴㌵㐱昴㠱捡〲挱ㄹ㍥㙤㜷挸慣㤳㠸㠴㝡㈰て挳㌸㘲ㄸ〰㥢㥥㘱攰㍣㕥捦㌰っ㠶㠷ㅦ㠶㝢㠲㌰摣㙤㉢ちㅥ戸扥㈵㈲㜵昵挰㜵搷扦㕡㍥〰散㑢㜳扣敦慦㑦捥ㄲ㜳摥づ㜷晥搵㌷㌴挸㑤㜳㝤昱㝣攴ㄶ晣扢攱㌳昰ㄸ㜰㍣ㄵ戹戶摥晥户㘸愷攳昱攰㝣摣慣昳〴㕥㕤㝡㜴搶㜲戳㕢昰㐸摥摥戹改慤㜸㝣㝢戶っ晦敥㜱㕢㥢搹搲昴扦昰昰㘴摣挶挸㘷搳攰㘵㍤㌶搹昷づ㐲摥ㅡ攸㍢㐳㘶㍤㔱扤㠳㠷昳捦㠱ㄷ昳戱捡晦搹㤳摣戵ㅡ㙣㘲捥㠳㙦戳慥〷㠵㤷愸㍢昱ㄱ㕢㤳搵㐷ㄵ晤㉡㘳㉥㉡㐶㌵㈷㌷搶愹㘸昸敦昹捡㌴㌵㥡㤰㍥つㄲ戹㤳㔴㥡愲搲㈱搸っ扣㉢挷㝢㍡昹挴㡦㈲捦㍦敡摤愷て搷搸㜹㤵㙣ぢ搷捥㘶ㄶ昹攵搹扢戱㉥搵搲㤲㕡㔹搶㔸搷㘰㌶㉤㙣㕢㔴㔶户っㄳ愹㜸挰㌹挶㠱㝦㈱㕣㥦㡥晦㌳ㄵ晦搴㜶㠸挸敤㔲摢ㅢ㔲晦㤵摤攰扢戲㌳㘰慦捤㐴㤳扦戲戳㈰㜱慤慣慡㐰㙣慥戰昳㔲㍢愱挳搵搰攷挰戲㝤ㄸ扢㐱挲㘱攸㘴㕥愲慥昷㑤㔹换搸攴摢挱㜶ㅥ㐵扣㑢搷㘲慢㈲㠸㤱㤷㉥づ㠱愴摢ㅦ㤶敤改㜶㜷搲㜱慤㑢搴ㄵ扥改づ㘴㙣慥㘱㐷扡㠳㈹㜲愵ㅢ攷㑤挷㤹㈴㐹昷㍢㔸戶愷攳ㅣ㡤㙢敤搶晡愶㑢㌱㜶晥摡㘵㍣改愶㝢搳㜱扥㐶搲㤹敥㜴㥣〹㜱愵㕢攳㥢㙥㔱㘱扡挵㥥㜴昳扣改づ㜰搲㌵戸搳㜱扥挱㤵敥っ摦㜴捤㠵改づ昵愴攳搴㐴摥㘷㘷㍡改㕡摤改㜸㔵摦㤵㙥戵㙦扡㘵㠵改㔶㜸搲㜱〲㈰㉦摤愱㑥扡挳摣改㤶㍢改慣㑤攵㌸摦㜴㐷㌰㜶晥愶戲捡㤳㙥愵㌷摤ㄱ㑥扡愳摤改㡥㜵搲㔹㍢挲ㄱ扥改㡥㘳散晣㑤攵㜸㑦扡㍦㜸搳㥤攴愴㍢搱㥤敥搴晣㜴换㝣搳慤㉥㑣㜷㡡㈷摤改摥㜴㘷㍢改㑥㜵愷攳攵㔶昹散㉣㤸捤扥改捥㘰散㝣㤸㘷㜹搲㕤攴㑤挷㙢慦戲㈳㥣攳㑥挷慢㥡慥㜴㡢㝣搳慤㈹㑣㜷㠱㈷摤㔵摥㜴扣挴㈹改㉥㜲愷攳挵㐳搷㤶㤹昲㑤户㤶戱昳㍦扢㜵㥥㜴ㅢ扣改㙥㜳搲晤搹㥤㡥㤷攸㕣改づ昴㑤㜷㐵㘱扡慢㍣改㜸㌵㉦㙦㐷㜸搰㐹㜷㡤㍢ㅤ㉦㠴戹㘰搶晡愶扢㥥戱昳㍦扢ㅢ㍤改㜸捤㉣㉦摤搳㑥扡扦戸搳扤㤸㥦㙥㠶㙦扡つ㠵改㙥昵愴㝢搹㥢敥㜵㈷摤㙤敥㜴扣慥攳㠲㌹挵㌷摤㥤㡣㥤晦搹摤敤㐹昷扥㌷摤㠷㑥扡扦戹搳昱敡㠹㉢摤㥥扥改敥㉦㑣昷愰㈷摤ㄷ摥㜴㕦㍢改ㅥ㜶愷攳㌵ち搷㘷㤷昴㑤昷㈸㘳攷㝦㜶㡦㝢搲晤散㑤挷ぢㄶ戲㈳晣挳㥤㡥㤷〲㕣㙢ㄷ昶㑤昷㌴㘳攷挳㝣㤶㈲搷搷㉢慦ㅡ攴㙤㉡晤㈰㤰㜴捦㘳愱晤敢㤵㍦戸㕤改㜶昲㑤昷ㄲ㡣㍣改㕥愱挸㤵㡥扦捤昳搲昱挷户愴㝢つぢ敤改昸戳搶㤵㙥愴㙦扡㌷㘱攴㐹昷㌶㐵慥㜴攵攸攷愵攳㑦㕣㐹昷㉥ㄶ摡搳昱挷愳㉢摤㔰摦㜴ㅦ挰挸㤳㙥ㄳ㐵慥㜴扢愲㥦㤷㡥㍦㈴㈵摤㐷㔸㘸㑦挷㥦㘸㤲捥㍡㐴て昲㑤昷〹㡣㍣㥢捡㘷ㄴ戹搲昱搷㕣㕥㍡晥㘰㤳㜴㕦㘰挱㐹㔷捡㜳收㙥㥦搰戳攴㙤㈰㝥晡㌴㤸ㄹ晥㠳㍤㤳昰捦扥㡣㙥挰㠹㜹㌷晥㤵㥤㉦㤱㐷昱㑣㥣㌱昴㝦摢ぢ散っ攰昹㌰ㄷ捡㜸昶慣㜸㕥换㐱改㕦㔱捣搳㔹昱昸摡㕥㄰て㥥扡㜶㜸搴愲㈷ㅥ摦㔰㍣捦搶改摦摡ぢ攲挱戳捦づて㥥㔹㡡挷㜷ㄴ昳愴㤲㍡晤㝢㝢㐱㍣㜸〲搹攱㤱㐲㑦㍣㝥愰㤸攷㠵攲昱愳扤㈰ㅥ愶摤戱搶㠳攷㜷攲昱ㄳ挵㡢㙤㥤晥戳扤㈰ㅥ㍣㡤敢挸挱㔳㌴昱昸㠵㘲㥥㥤㐹㡥㕦敤〵昱㘸戵㍢㔶づ㥥㘵㠹㐷㔱ㄹ㡣㜹㠲㈵ㅥ㡡㍤戲挴摦〰㥥㑣㜱挱昲攰㠹㤲㜸ㄴ搳㠶攷㐸攲搱换敤㜱㜴㥥〷捦㜵挴愳㠴㌶挷㍢ㅥ愵㙥て㥥搲㜴攴攰改㡡㜸㘸戴㌹挵昱攸敤昶攰㔹㐹㠷〷捦㌸挴愳㡣㌶㍣搹㤰㔱改㙥て㥥㔸㜴㜸慣㜱㍣㐲戴攱昹㠲㜸昴㜱㝢昰摣愰挳㠳摦晢㤲愳㉦㙤昸㤵㉦ㅥ晤摣ㅥ晣㝡敦昰攰㔷户㜸昴愷つ扦戵挵㘳㠰摢㠳摦搰ㅤㅥ晣昶ㄵて㠳㌶晣攲ㄵ㡦捤摣ㅥ晣㤲敤昰搸攰㜸㙣㑥ㅢ㝥㜷㡡挷㐰户挷㙤㜹ㅥ晣づ㤴ㅣ㠳㘸挳慦㍦昱ㄸ散昶攰㔷㕤㐷づ㝥㡤㠹挷ㄶ戴㜹搰昱搸搲敤挱㙦慢づて㝥ㄳ㠹挷㔶戴攱㤷㤰攴ㄸ攲昶攰ㄷ㑥㠷〷扦㑣挴㘳㙢摡㍣敢㜸っ㜵㝢㍣㥦攷挱敦〳昱搸㠶㌶晣㉡㤰ㅣ摢扡㍤㜸搸敦挸挱㐳扡㜸っ愳つ㡦收攲㌱摣敤挱㈳㜷㠷〷㡦捡攲㌱㠲㌶㍣㈰㡢㐷戹摢㠳〷摦づてㅥ㔸挵㘳㈴㙤㜸㑣ㄵ㡦敤摣ㅥ㍣㝥㜶㜸挸㠱㡤㐷㡦㔱戰㜱㕥〶て㜰㜲挵慤〲㔲㕣㤵㤷㠳ㄹ慤戶㜷㕢昱愰㈶㔶㍢㔸㔶㜲〰愳㔵㕥㉣ㅥ挸挴㙡㈷换㑡づ㕡〵戱㜸昰ㄲ慢搱㤶㤵ㅣ愸ち㘲昱㠰㈵㔶扢㕡㔶㜲㜰㉡戰攲㐱㑡慣㜶戳慣攴㠰㔴㘰挵〳㤳㔸㐵㉣㉢㌹〸ㄵ㔸昱㘰㈴㔶㤵㤶㤵ㅣ㜸㘸㤵㐷㠲〷㈰戱㡡㕢㔶㜲戰㈹㠸挵㠳㡥㔸㈵㉤㉢㌹挰ㄴ㔸昱㐰㈳㔶搵㤶㤵ㅣ㔴ち㌲昲攰㈲㔶扢㕢㔶㜲㈰㈹戰攲〱㐵慣挶㔹㔶㜲昰㈸挸挸㠳㠸㔸㡤户慣攴㠰㔱㘰挵〳㠷㔸㑤戴慣攴㈰㔱㤰㤱〷ぢ戱慡戱慣攴挰㔰㘰挵〳㠴㔸㑤戱慣攴㘰㔰㤰㤱〷〵戱㥡㘶㔹挹〱愰挰㡡〷〲戱㥡㙥㔹挹㑥㕦㤰㤱㍢扦㔸敤㘳㔹挹㡥㕥㄰㡢㍢扣㔸捤戴慣㘴攷㉥戰攲㑥㉥㔶戳㉤㉢搹愱ぢ慣戸㘳㡢搵扥㤶㤵散挴〵㔶摣㤹挵慡搶戲㤲ㅤ㤷㔶㜹摢ㄷ㜷㘰戱㥡㈷㔶㠶戳㠳㈹敥㥦㜲㈹晣敡㙦慤改戲㐹昰㉤挳㈳捦ㅣ㜷挵㝤㔳㉣慥捡户㔰摣ㅤ㐵㜱愵㐷挱㍤㔰ㄴ㔷㜸ㄴ摣改㐴㜱戹㐷挱晤㑣ㄴ㤷㜹ㄴ摣戵㐴昱㘷㡦㠲㝢㤳㈸搶㝢ㄴ摣㠱㐴戱捥愳攰㍥㈳㡡㑢㍤ち敥㈶愲㔸敢㔱㜰捦㄰挵㈵ㅥ〵㜷〶㔱㕣散㔱㜰晢ㄷ挵㐵ㅥ〵㌷㜹㔱㕣攸㔱㜰㉢ㄷ挵〵ㅥ〵㌷㙣㔱㥣敦㔱㜰㕢ㄶ挵ㅡ㡦㠲㥢慦㈸捥昳㈸戸挵㡡攲㕣㡦㠲ㅢ愹㈸捥昱㈸戸㕤㡡攲㙣㡦㠲㥢愲㈸捥昲㈸戸昵㠹攲㑣㡦㠲ㅢ㥣㈸捥挸㔷昴昹㝦㔱㝥㤱㔳</t>
  </si>
  <si>
    <t>㜸〱捤㥤〷㝣摣攴晤晦晤㌸戶㘲㕤ㄲ㈲㈰〱㐲㠰挴〱〳㈱㈱摣㍥㕦㘸挸㜰〶㠱っ挰㐹㠰㐰㌱㌷㜴挴攰ㄱ㙣㘷㐱㈹㤴㔵㔶捡ㅥ㘱敦扤㑢搸愳散戲捡㉥㝢㡦〲㘵敦捤晦昳昹㑡昲改㜴㤲ㅤ昷搷晦敢搵攳晣愰攷㍢ㅦ扤㑦搲改昴㝣愵㔴愸㡡㡡㡡摦昰攲晦昹慡攲挲㐶㡤㉢㍡扢捣搶㜱つ敤㉤㉤㘶慥慢戹扤慤㜳摣攴㡥㡥捣㡡㔹捤㥤㕤晤㘰愰㌵㌵㐳摦㔹摤搴搹㝣㠰㔹搳戴搴散攸㠴㔱㜵㐵㐵㑤㡤㕥〹晤㌰晢捦㜰㍡㍡扤昴㉡㌶戰慡搰㌵㌶晤搹搴戰搱搹㠴搸っ㘰㌳㤰捤㈰㌶㙢戱ㄹ捣挶㘰戳㌶㥢㜵搸慣换㘶〸㥢愱㙣搶㘳戳㍥㥢つ搸㌰扦扥㈱㥢攱㘸〶㙥㠴㘶㕥挳㤴戹搹㝤戱㌶㡤㕤敤ㅤ收搸㤱ぢ慣㌱㑦㠸㐴挶㐵挶㐵搳搱攴戸昰搸㤱つ㑢㕡扡㤶㜴㤸ㄳ摡捣㈵㕤ㅤ㤹㤶戱㈳㜷㕡㤲㙤㘹捥敤㘸慥㤸搷扥㥦搹㌶挱捣㠶㘳搹㑣扣㍥ㄲ㑦㈴ち改㜴晤挰㡤ㄱ㜹㑥挳㤴㥤㍡捣㐲攷㝦㉢收㈶㡣㌹户㘱捡戸㌹㘶搷㝦㉢收〸挴㐴挸愹敤慤㤹收戶晦㔲搰㙡㝥愶㠹愹㘶慥㤹ㅦ扥㘹㜶㌴户敤㌳づ挳㉥〱㡤㕥㙡摣攴捥捥㈵慤㡢戹ㅤ㌵㤸㉤㉤扢㤸〵昹搰㕢愷㜶㜶敤㤴改㘸敤ㅣ搸㑡㝥㘶㠷搹㤶㌳㍢搷㙡㥤戶㍣㘷戶搸㠶㥤㌵慤ぢ㌲ㅤ㜳㌲慤㘶ㄵㄷ〶户㕡㥦攱捣扣搹搶搵摣戵㘲㔰敢晣㑥㜳㤷㑣摢㍥㈶㑤慡㕢㘷㉣㘹捥慢慡㉡扣㉢晡㙤攱㌷㌲昹愰㌰㥥搶㠶㐵㤹㡥㉥改昱㈳㡣昸搹扡㌶ㄷ㔹㡢㤲㜱㜱㤳ㅡ改昱攲㘷搶搸摣扡愳搹搱㘶戶㌰〹㍦挹㌱ㅥ㈳〱㘴㝤づ摤愴㥣搵攱愷愴〶搸㍢ㅦ搷㠵㔹戴㤱㘸㌶㤸搳摥搱㡡つ㜲戶㤹㘹㥢㄰ㄹ摢搸㤵㥦㙡㉥㥤㄰ㅥㄷ搵㙢愱搵㐷搱㙥㔳㌴敢〰㐶扥扤戵昹㠰っ㘹㡦㡦㐷㈳攳昵捤㘸㔱㠷㐶㔵扤㡣㍤摤ㅤ㥦㝢㕢㘵㔳愶戲㈹㕢搹㤴慢㙣捡㔷㌶㤹㤵㑤㠵捡愶㝤㉡㥢ㄶ㔵㌶㌵㔷㌶敤㕢搹戴ㅦ㙣㥣㔷㑤晦晥㤵昶敢换昵捥㝤㍢昷晢㡤㈶㕦㤰㜹㝥搴捤㘷㌵扥慤戸㜳换戱㘱ぢ㉣〴㡦㜷㑢㘸昵搱㘸戴慤搰㜸挷㥢㡣㡦搷挷搰㘲㉣ㅡ愵㥥挵㜸㌹收㈷户㕦戴㝣㘵敤㡦つ挷ㅤ㝦晤㡤㤹昳㍥摢㔲昱㈰㈲挹挶㘱㈱㌸搹㌶っㄵ㐶愳㐵搰㜸㤳㈵㤲攳昵㈸㉤㘲㘸㤴㝡摣㑥昶搷攳㡥㙢㕤㜲㔴㜶敥㔹慦㥤戳昲㠹摦㜷戴㉡ㅥ慣㈴㔹〲ぢ挱挹㤲っ㤵㐲愳搵愳昱㈶㡢㐵挷敢㘹㕡㡣㐷愳搴㠳㜶戲挵挷㥤愲捦昸挳〵戳㉦晥昴昹捡攱㠷晣㙢㠶攲㐱㔱㤲晤づぢ挱挹㈶㌰搴㜶㘸戴㠹㘸扣挹㤲昸搸㈷搱㘲㌲ㅡ愵敥戶㤳攵昶㙤摥㜴捣㡡て收㥥㜶换敤ぢ挶捥扡昷㝣挵晤㔰㤲㌵㘰㈱㌸搹㔴㠶㥡㠶㐶㥢㡥挶㥢㉣㤱ㅡ慦捦愰挵昶㘸㤴扡挵㑥搶昰晤ㄱ㤳敥㍦昹㠸㈹ㄷ扤昲昳换㐷扣扥㝤愵攲㐱㕥㤲敤㠰㠵攰㘴㍢㌲搴㉣㌴摡㙣㌴摥㘴㤱晡昱晡ㅣ㕡捣㐵愳搴昵㜶戲㉢愶敤扤敤慡愳㑦㥥㜲敢扢㐷㕣昱昹慤㉦挴ㄵ扦㑣㈴搹捥㔸〸㑥戶ぢ㐳㌵愲搱收愱昱㈶㡢㈱搹㝣㕡㉣㐰愳搴ㄵ㜶戲攳㝥㔹昰攸ㄶ㔷㙦㍤晢㠶㜷㥢㡥晡㜲扦〷ㅥ㔱〳愰㤶㘴扢㘱㈱㌸搹敥っ戵㄰㡤戶〷ㅡ㙦戲㘴㘲扣扥㈷㉤㝥㡦㐶愹ぢ敤㘴昷扥晣挲戰㙢㕡㐷捣扣㜱㥤ㅤㅥ昹㙡摢攸ㅢ㡡㕦㡥㤲慣〹ぢ挱挹昶㠶㔶捦愰搱戲㘸扣挹攲㔸戳ㅣ㉤昲㘸㤴㍡换㑥昶昰㈵㍦散愰てㄹ扤挳捡㐱搹㌳㘶扥㍥收㑣挵㉦㘱㐹㔶挰㐲㜰戲㝤ㄸ㙡ㄱㅡ慤ㄹ㡤㌷㔹〲㕢攳扥戴搸て㡤㔲愷搸挹搶㍦㙢㐳㝤收扢㥦㑣㍡愹愶改慡㕢㍥ㄹ搳慥昸㘵㉦挹㕡戱㄰㥣慣㡤愱摡搱㘸㡢搱㜸㤳挵㠰㜱㝦㕡㜴愰㔱㙡愵㥤㙣挲戰愳ㄶ㍦搶㜱攳攴㐳㜳て㘷㉥挸摤㜵㠴攲㐹㠵㈴敢挲㐲㜰戲㈵っ戵ㄴ㡤戶っ㡤㌷㔹㌴㍣㕥㕦㑥㡢ㄵ㘸㤴㍡搲㑥戶昰㥥㉦㕥㔹戸㈰戶攳㈱㍢㙥昱㘹㙥挱㜹㈷㈸㥥扣㐸戲〳戱㄰㥣散てっ㜵㄰ㅡ敤㡦㘸扣挹攲㔸戳㠳㘹㜱〸ㅡ愵づ戶㤳㥤㜶敤㜶ㅦ捤㌹㌰㌱昷㠶昷㙡慡昷戸昸㠹㡢ㄵ㑦㤲㈴搹愱㔸〸㑥㜶ㄸ戴晡攱㘸戴㈳搰㜸㤳挵戰㘶㐷搲攲捦㘸㤴㕡㙥㈷㙢晥㍡昱昶㥢换〶㌶ㅣ晤散挰㥦ㄶ㘶晦㙤㈸㥥㡣㐹戲愳戱㄰㥣散ㄸ㠶㍡ㄶ㡤㜶ㅣ㥡戲㘴㌸敡慦愴挵㕦搰㈸戵扦㥤㙣挹㡦ㄳ昶扦晣㤴て愷㥤㝣捤户㐷㝥㌶㘴搱㐲挵㤳㍥㐹㜶〲ㄶ㠲㤳㥤挸㔰㈷愱搱㑥㐶攳㑤ㄶ挵攱敡ㄴ㕡㥣㡡㐶愹㝤敤㘴㌳ㅥ扤晢慥ぢ㥥㍤㘰收㜱㕢㑥㌳捥扡扤㜶㝢挵㤳㑢㐹㜶㍡ㄶ㠲㤳㥤挱㔰慢搰㘸㘷愲昱㈶㡢愴挷敢㘷搱攲㙣㌴㑡攵散㘴攷㝥晣㙤攵戹搳㈷敤㜰㜲搵ㅤ㍦捤㐸ㅤ㜳㤸ㅡち戵㈴㍢ㄷぢ挱挹捥㘳愸昳搱㘸ㄷ愰昱㈶㡢㘱㍦扢㤰ㄶㄷ愱㔱㙡㑦㍢搹㍡㉢㙦扡敥愸昱㜷㑥晤昳捣㐷㥦昸敤㠸㝢㌶㔰㍣㔹㤶㘴㤷㘰㈱㌸搹愵っ㜵ㄹㅡ敤㜲㌴摥㘴㔱㝣㥦㕤㐱㡢㉢搱㈸㌵摦㑥㜶挸敡㠹㌵戹㈷㍦㥢㝥敢㙢摢㍤㝣搱㍡㐳㙥㔷㍣㈹㤷㘴㔷㘳㈱㌸搹㌵っ㜵㉤ㅡ敤㍡㌴㘵挹㘲攳昵敢㘹㜱〳ㅡ愵收搸挹づ捣扦㌳㜴摡ㄵ慦㑣戹攰愶㌳㠶㥤㜷搷攸愳搴〶㔰㑢戲扦㘲㈱㌸搹㑤っ戵ㅡ㡤㜶㌳ㅡ㙦戲ㄸ㌶㤰㕢㘸㜱㉢ㅡ愵㘶搸挹昶㝡晣㡥户慦㜸敤㥤戹挷㥣晣挸㕥慦扣晡攱㘹㙡ㄸ搴㤲散㜶㉣〴㈷扢㠳愱敥㐴愳摤㠵挶㥢㉣づ㡣㜷搳攲ㅥ㌴㑡㑤戲㤳㑤㍡㙥捦攳㡦㝡捥㤸㝣搳㥦㤲攳㌶晣㜹昳㌳搵㠶㔰㑢戲㝢戱㄰㥣散㍥㠶扡ㅦ㡤昶〰ㅡ㙦戲㈴搶散㐱㕡㍣㠴㐶愹戴㥤散㠱㤵晡摢ㅦ㉦㥦㌱攷攸㈳敦晥昵捤ㅦ㙡㡥㔵挳愱㤶㘴㝦挷㐲㜰戲㐷ㄸ敡㔱㌴摡㘳㘸扣挹愲㌸扢㝡㥣ㄶ㑦愰㔱㉡㙡㈷扢敤㤷㙤慥愹㕣敦敥改搷て㑦散㜶挷㡦ㄳ㕦ㅢ昸㈴搴㍢摢攷扣㔳㍢㌲换昰㉢愲昸〳㈵㍡㉥捣晦㝡晦㘵㠶ㅦ㘶㠵㐴㈱㔵㠸㐴昲㠹㜰㈶㤶愹慥㐵搸㌵晤〹挰挳昳挰挲慥捤㌸㜵㕥㈶扦〹㌶㥡㤲改㌴㡢㍦ㄱ挶搸扡㈹敤㑢摡昲㥤挳晤㤵㡤㕤㤹㉥㜳㐳慦慥ㄸ愴捣慤ㄱ扦㤸捣㑥挹户㠹搷㙤㐱愶㘵㠹㌹㜹㜹戳愵摥搸愳挶敦愵昶㙣戰㜶㝡㠷戹㝦户戶㙣㐴㤳昱㠳㝥愹挴㉥㕢㑢㑢㘵㡤㙢㘴挳愲昶㑥戳㑤㠶㌷愶㜵愷收摣㝥㘶㐷愳挹换〱㘶㕥㔶㜵㈸㔵昶㡦戶㌱㜳摢戰愲昸ㄹ㤶ㅦ攵㤶ㄶ愶㉤敦㌲摢昲㘶ㅥ攳㕤㙣㜶㜴慤㤸㤷挹戶㤸敢㤵㤸㔸㌹愱ㄸ㔶㈲㥥摥㥥㕢搲搹搰摥搶搵搱摥㔲慡㤹㥣㕦㥡挱て挵晣散昶扣㠹摦㜹㔵㝣㔵愸㡡㝥晤㤴慡搸捡敦挷ㄶ攳㜶㡥㤳て挲昵ㄱ㙦㡣捦㝣㠳搲捤㙥摣㉥㔸㍢慣㐵㡢挹㙤戲㜲戳㕥㠲㐹㕣㠶ㄹㅤ㙣攸㕡㈷㕥㍢愱昵㤶挱搶㌲挶敥㑦敥晦慦㜱㘵攵扡昶摡㑦㕢㡡ㅦ搳摢攳㜷㘳㡢搹搱攳㤵ㅦ挵ㄱ改㑦愱愹摥〶㝢㜳㈰扤㉡㔸愸攵㙡㐵昵戲收㝣搷㈲㙤㤱搹扣捦㈲㥥㘵攱敡㔰㑤つ搱㤶扤昴㘷㈰搲㥦㘵昳ㅣ㥡㔰愸㐲㝢㥥㐶㕡㐸晦愷搵慦ㅥ㠵晦昷晤㘷㝡㈵扣㜴戹㉣㠰㙢㌸㥤搵慤搳摢㍢㍡晢昵昳㕢换敤㌳㥤㡢扡戸㜹昶慣㘴扣ㄷ搸扣㠸愶㝡㌳㌴扤㕥〵ㄸっ愳㉡㕥散ㄸ搴㍡搵㉣㘴㜰㠹㐹昶㙥㤵愹㙥戵慥㕡㑣㌵㍢㜳㍡㉦㙦捣挴扥戲㕣挳ㄲ㜶晥㠱慤摣晡捤攵㕤㔳㌳㕤㤹晥慤戸㔰㠲㑦㐹㠷搱ㄸ昱戲㤶攸㌹㐸㘴㡥㜷挸敥㈱㠲㈱㡢慥㈸〳㐴㘰㐵挲㡥㠳晤愵愲㥦摤昶扣ㄲㄸ晢㈶㔸〹捤扢愱㤷㕥昰攰愵㠷ㄹ㘶摢扣ㄵ㡢捤㑥㥡搷㘸㍤愲昴敥㕥っ㌶㌷㤷㥤摦搵摣搲㌹づ㈳㥤搱搱扥㘴昱㝦㌳づ㘳改㉦愱㜱㕥搵㥢㘳㉢㕥昳㜵〲慥㡡晥㑢昹搹㌴㌵㔵搴㌰ㅡ㈵晡愶㙣戸戵㈲搸㙦昸㥦扣昴搷昰扦㔰㑦扡敡㍡㔸昴攵攲㔰㌵散〷戶㠲搰扣づ㔳㉥㜷搵㐸〷戴〷戵敥摡摥戱㕦戶扤㝤㍦㙥㑦㙢㐹慦㜳㤱㘹㜶昱ㄲ搲〰晢㤲㤹㕣ㅡ㔳慡㕦扦㤲敢㍦慥㙢㑤㈳㄰㕦㝢ぢ捤愰挹㉤㉤㈳㥤㠸㥤摡摢㄰昵挳挵㉣敤ㅤ㉣搴攲㐸摥搵摥㠵愴㈳㤷㈶㐷㙥㍤戲搱捣戵户攵㐷捥㕢搴㘱㘶昲攳㤶户㜴㉥㔷ㅢ〱〳慦搹㙣昶㘵㘲摦ㄷ㘲摦㑣扥昲愳挷捣慤晡ㅦ昸て㌵摣㔶㤴㕤㌹摡㤲㠱昱愷扦㡦㐶つ㠳ㄹて㉦㔸㉥㝤改ㅦ愰慦㝦挸收㈳㌴㌸㐸〸㜶ㅣ㈳㍥戶扡㙡㌴晥捦攳㠴晥〹㥢㑦搱愸㌱㘸戸㤷敡㥦愱㜱㕥捡㐰㝣㝥昸昲〱㙥〵㜱昹〷昸ㄵ愴㈱扤〷㥤ㅡぢぢ㝥㠸㍡愱改挴愴ㄳ㤱搲㄰搸ㄷ㐰戵慤㈸扢㥡戵つ摣〴挰捦昴敦〷㌳㝦〰扦㌲〷挱攸摣昴㕣〰㉡慤慥ち㐳㈷〰晡㐱愰昳㕡扥㡡㐲㈴〰慡搱㜳㕥敡挷㕦㕤〰㈲㄰㤷〳搰ㄹ㔳敦㐱愷㘲昰昳〳昰㌹㠲晢〲昸捣㔶㤴㕤㘱㑢㈲㔲㉤㐷戱づ㠷晣〹捣晣〱っ㠱㕡ㅦ捡㘶㍤㌴㉥〰ㅢ㔸㕤㤵㐲㄰〱㌰㡣㐶ㅢ愲㔱㘹㠸〴挰㜰昴㥣㤷㝡搷つ愰ㅥ攲㜲〰㈳ㄸ㔳敦㐱愷挶挳捦て挰换㐱〰㕥戲ㄵ㘵㔷晤㈶㈰㔲㉤㐷戱㈵㠷晣㐲㈰㠰慤愰搶挷戰ㄹ㡢挶〵㘰㥣搵㔵摢㈱㠸〰搸㠶㐶㘱㌴㙡ㄲ㐴〲㈰㠲㥥昳㔲晦㜰〳㤸〸㜱㌹㠰〴㘳敡㍤攸搴㘴昸昹〱㜸㈰〸挰晤戶愲散㑡攴㔴㐴慡攵㈸戶㐳㔲㜵㙦㈰㠰㐹㔰敢㤳搹㑣㐱攳〲㌰搵敡慡㘹〸㈲〰愶搱㘸㍡ㅡ挵㡢㤳〲㘰〶㝡捥㑢摤敡〶㌰ㅤ攲㜲〰㍢㌲愶摥㠳㑥㙤て㍦㍦〰搷〶〱戸挶㔶㤴㕤ㅤ摤ㄱ㤱㙡㌹㡡㜹ㅣ昲㔵㠱〰ㄶ㐰慤敦捡㘶㌷㌴㉥〰ぢ慤慥㥡㠵㈰〲㘰てㅡ敤㠹㐶捤㠱㐸〰晣ㅥ㍤攷愵㉥㜴〳㤸つ㜱㌹㠰っ㘳敡㍤攸搴㕣昸昹〱㌸㈳〸挰改戶愲散㡡敤㉥㠸㔴换㔱散换㈱㥦ㅡ〸愰〵㙡扤㤵㑤ㅢㅡㄷ㠰挵㔶㔷㌵㈲㠸〰搸㥦㐶ㅤ㘸搴㝣㠸〴㐰㈷㝡捥㑢ㅤ攷〶㌰て攲㜲〰换ㄸ㔳敦㐱愷ㄶ挰捦て挰愱㐱〰晥㘴㉢捡慥㈲敦㡥㐸戵ㅣ挵㈱ㅣ昲挱㠱〰づ㠵㕡㍦㡣捤攱㘸㕣〰㡥戴扡㙡㈱㠲〸㠰㍦搳攸㈸㌴㙡㑦㠸〴挰搱攸㌹㉦戵搴つ㘰て㠸换〱慣㘴㑣扤〷㥤晡㍤晣晣〰戴〴〱搸捦㔶㤴㕤搹摥ㅢ㤱㙡㌹㡡搳㌸攴收㐰〰㘷㐰慤慦㘲㜳㈶ㅡㄷ㠰戳慤慥捡㈰㠸〰㌸㠷㐶攷愲㔱㌹㠸〴挰㜹攸㌹㉦戵户ㅢ㐰ㄶ攲㜲〰ㄷ挱㍥愴昷愰㔳㜹昸昹〱㔸㄰〴㘰扥慤㈸扢摡捥换攸戵ㅣ挵搵ㅣ㜲㘳㈰㠰㙢愱搶慦㘳㜳㍤ㅡㄷ㠰ㅢ慤慥㕡㠴㈰〲攰慦㌴扡〹㡤摡ㄷ㈲〱戰ㅡ㍤攷愵㜶㜰〳㘸㠶戸ㅣ挰㙤㡣愹昷愰㔳晢挱捦て挰愴㈰〰ㄳ㙤㐵搹っ㐰ㅢ㈲搵㜲ㄴ昷㜱挸ㄳ〲〱㍣〰戵晥㈰㥢㠷搰戸〰晣摤敡慡㜶〴ㄱ〰㡦搰攸㔱㌴㙡㝦㠸〴挰㘳攸㌹㉦ㄵ㜷〳㔸っ㜱㌹㠰㈷ㄹ㔳敦㐱愷㍡攰攷〷㘰慢㈰〰愳㙤㐵搹慣挴ㄲ㐴慡攵㈸㕥攴㤰户〸〴昰㌲搴晡㉢㙣㕥㐵攳〲昰扡搵㔵㑢ㄱ㐴〰扣㐱愳㌷搱愸攵㄰〹㠰户搰㜳㕥㙡ㄳ㌷㠰㘵㄰㤷〳㜸㡦㌱昵ㅥ㜴㙡〵晣晣〰っ〹〲戰慥慤㈸㥢㈹昹〳㈲搵㜲ㄴ㥦㜲挸㙢〷〲昸ㅣ㙡晤ぢ㌶㕦愲㜱〱昸摡敡慡㠳㄰㐴〰㝣㐳愳㙦搱愸㠳㈱ㄲ〰摦愱攷扣㔴㡤ㅢ挰ㅦ㈱㉥〷昰ㄳ㘳敡㍤攸搴㈱昰昳〳昰敢㉦〱愷挲扦搸㡡戲搹㥢挳㄰愹㤶愳愸慡挴㤰㝦㠲㤹晦愹戰〶戵摥㥦㑤つㅡㄷ㠰㤰搵㔵㠷㈳挸㈸〶ㅡ㐰愳㠱㘸搴㤱攸ち㠰㐱攸㌹㉦昵㈵㜲㜴晦ㄸ㍡〲攲㜲〰㙢挳㍥愴昷愰㔳㥣㈶昲〳昰㐱㄰㠰㝦搹㡡戲ㄹ愵㘳㄰㐹〰㙣挸㈱扦ㄷ〸㘰㈳愸昵㡤搹㙣挲搱ㄵ㝦つ㡥戴扡敡㔸〴ㅡ挵搵愹愵搱㈸㌴㙡㈵扡〲㘰㔳昴㥣㤷㝡搵つ攰㌸㠸换〱㙣〱晢㤰摥㠳㑥晤〵㝥㝥〰㥥〹〲昰戴慤㈸㥢攵㍡ㄱ㤱〴㐰㤸㐳㝥㌲㄰㐰ㄴ㙡㍤挶㈶捥搱ㄵ〱㈴慤慥㍡〹㠱㐶㜱㜵㔲㌴慡㐷愳㑥㐱㔷〰愴搱㜳㕥敡㈱㌷㠰㤳㈱㉥〷㌰〱昶㈱扤〷㥤㍡ㄵ㝥㝥〰敥っ〲㜰㠷慤㈸㥢㜹㍢〳㤱〴挰㜴づ昹戶㐰〰摢㐳慤捦㘴戳〳㐷㔷〴㌰换敡慡㔵〸㌴㡡慢㌳㥢㐶㜳搰愸戳搰ㄵ〰㜳搱㜳㕥敡㝡㌷㠰㌳㈱㉥〷搰〸晢㤰摥㠳㑥㥤つ㍦㍦〰㤷〶〱戸挴㔶㤴捤〶㥥㠷㐸〲㘰㑦づ昹愲㐰〰㝢㐱慤㌷戱搹㥢愳㉢〲挸㕡㕤㜵㍥〲㡤挲㥦㥥愳㔱ㅥ㡤扡㄰㕤〱㘰愲攷扣搴㤹㙥〰ㄷ㐰㕣づ愰ㄹ昶㈱扤〷㥤扡〸㝥㝥〰㑥〸〲㜰扣慤㈸㥢愱扣ㄴ㤱〴㐰〷㠷扣㌲㄰㐰ㄷ搴晡ㄲ㌶㑢㌹扡㈲㠰攵㔶㔷㜱晡㜲ㄴ㔷㘷〵㡤づ㐰愳慥㐰㔷〰ㅣ㠸㥥昳㔲㠷扢〱㕣づ㜱㌹㠰㠳㘱ㅦ搲㝢搰愹㉢攱攷〷攰㠰㈰〰㉢㙣㐵搹慣改㌵㠸㈴〰㡥攲㤰㤷〵〲㌸〶㙡晤㔸㌶挷㜱㜴㐵〰㝦戱扡敡㕡〴ㅡ挵搵㌹㥥㐶㈷愰㔱搷愳㉢〰㑥㐴捦㜹愹㌶㌷㠰敢㈰㉥〷㜰㉡散㐳㝡て㍡㜵〳晣晣〰攴㠳〰攴㙣㐵搹㑣敥㑤㠸㈴〰捥攵㤰㌳㠱〰捥㠷㕡扦㠰捤㠵ㅣ㕤ㄱ挰挵㔶㔷慤㐶愰㔱㕣㥤㑢㘸㜴㈹ㅡ㜵ぢ扡〲攰㌲昴㥣㤷摡捤つ攰㘶㠸换〱㕣〵晢㤰摥㠳㑥摤ち㍦㍦〰㜳㠲〰捣戶ㄵ㘵戳换㜷㈰㤲〰戸㠹㐳摥㌱㄰挰捤㔰敢户戰戹㤵愳㉢〲戸摤敡慡㍢ㄱ㘸ㄴ㔷攷づㅡ摤㠹㐶摤㡤慥〰戸ぢ㍤攷愵愶戸〱摣〵㜱㌹㠰㝢㘱ㅦ搲㝢搰愹㝢攰攷〷愰㍥〸㐰捡㔶㤴捤㜸摦㠷㐸〲攰㔱づ㌹ㄱ〸攰㜱愸昵㈷搸晣〳㡤ぢ挰㔳㔶㔷摤㡦㐰愳戸㍡㑦搳攸ㄹ㌴敡㐱㜴〵挰戳攸㌹㉦㌵搶つ攰〱㠸换〱扣〰晢㤰摥㠳㑥㍤〴㍦㍦〰愳㠲〰搴摡㡡戲㔹昸㐷㄰㐹〰扣挹㈱㡦〸〴昰㌶搴晡㍢㙣摥攵攸㡡㕢挰晢㔶㔷㍤㡡㐰愳戸㍡晦愲搱〷㘸搴攳攸ち㠰て搱㜳㕥㙡㍤㌷㠰挷㈰㉥〷昰〹散㐳㝡て㍡昵〴晣晣〰っっ〲㌰挰㔶㜸㉢〳慡㥦㐲愴㍥捣攸づ攰㠰ぢぢ㥡捤㘵㥣㠲㕡慢㠰搲攰㠶㈵㥤㕤敤㌲㕦㌶愸㌰戵㝤㑥㝢搷搴收捥挵㉤㤹ㄵ敢ㄶ散㠵㕤ㄷ㤹㙤㤸捤敥挰愴戶㐷搶扥㜸戱㤹搷ぢ㡤敤㑢㍡㜲收捣愹晦ぢ戳摤㔸㍦㝣㜴㌲搱㕤愹昰晡捦㈶㜰㉢攰㠹慤〴慦㡡敡㘷㄰搰㍢て㈷〵捡慥㌹㜳㔹㌴㘰㌸戸㐸㜴㕥㜳㔷㡢㌹愰㈰昳搵戲㕣㔳〰㐵㤴〸攴晢ㄷ㌸ㄷ㘴㑥ㅤ㔴㤸搱搱㥣㙦㘹㙥㌳昹㘱っ戱㑣㘷㤹晢愰ㅣ㘰愷昶捥㘶㔶㈷て㉡捣敢挸戴㜵㉥收捣㘶㙥挵㍡㈵㍤㤹〲慤㉥㑣㘹㙥敢㐴ㅡ昹ㄴ戹㍣戸搰戸愸㝤ㄹ㙥㑢㔸搲摡㌶㈳戳戸昳㝦攲㔳㔱晣㔸攴㈵ㅦ㡤慡㔴㤵㤵慡愶戲收㍦晤㝣戴㙦戱㡦慤㙢ㄵ㝣㡦挴㜶摡搵搱㥣㕤㐲㘰㤲㈳㡡戶㡡㡤㝣㠶ㄵ搵捦㘲挹㍢㠷改晡〸㍤〵〸ㅣ㙢㐹戹扤敦㕣㜸昷扤ㅥㅢ挳㕣晦づ挳ㄹ昸㍤㥡ㅤ㘶捣㥦㔹㉣捤昹㍦摤㌸㔱晤ㅣ㈲慦㜱㈵挴㔰ㄸ慦㘵㙤㐲慣㡥攰ㄶ㠵㍤ㄳ㕢〲㝢摥捤㌲㔴㄰ㅢ㙥愱㙢ㄵㄷ愷㘳㌲㝤㘰㘱㔶㈶㙢戶愰〶愰㌵搳戵㤶搵㘱㌱〶ち敢㍢㙤㕤㐳㝢㙢㙢㠶㥢ㅣ㙦て㘸捣㘵㕡捣㥡挲攴㈵㕤敤戳㥢摢昴〲ㅡ搹㉥㙤㔱㘶㌹㐴㤹攵搶㙣㝤㘱ㄷ搶〶挹㌲㘳戵敦㤳改㘸敥㕡搴摡㥣慢㘱㠷昵㍢晦ㄳ摢㉡㡥ㅦ㔵㠰改扣㥣㘳㠹㜷晡摦㥡㠴挷挷㍤づㄵ㌳㐴挷㡦ㅦ㕢㜴愵搲昰㥦晡て㑢㐷㜰攴㤱㉦ㄴ晤㐷㐴慢挶㥦ㅣ㡡㘴㉣㥦换㔴㉣ㄶ㍦㍦ㄸ㥢愸ㅣ㥣搴㍦㘹㠰㍦晤㈷㤸㜲㠱㝦㔵㉦愰改戱慥愰㍦っ㐲戳摡㌳昹改㤹ㅣ㙥昵改㙦摦攸㔳㠳㡦㤶㠷㥡づ㠳㤵ㅥつ㈸ㅥ挲㔴昶搲收扣搹㔱㐳㐱㈳㙥㘴慡㘲㡤㠸㘶㝤㠶㤸昳敥㔷㔱㕤㍤愰挶㉦搷㑣㈷搶㘶昶晣戹晢㐶愹㤹㘵昱㍦摥戹㝥㈲挷ㅥち挹㔷搴捦㔸ㅤ晤ㄷ慥搳㡢㄰㜲㝤㍣〶扦搲攰㌷㌴搵㉦㐱改晤㙣㑡㡢㉥㔰㥡愱挳愸㑡㙥㤱㘱㌹㐸つ㑡㈷愴㡥愴㕡㔶㘴㠰慢晥㐳戳㑡㍦㙡㥣晢㙥戴㐶㙣攵㘶㍥㘴ㅤ㕦㔹㘷㠲㙦㠶㡡捡捡㉡㝣搴㥡户㜶慥㉣㉤㠲戵㌶㥡㔲ㄸ愲㌶挱㄰㌴㤶っ㙥挸㥤〵昱㥢㝣敥㐳㜹ㅥ㐶㤸摡晥つ晦㤳㔷㈸愴㔷挲愵㈲愴㕥㐳敢㜰搰㈸戱㐰攱ㄳ挰㘵㌰㌴敡㝤〸㜹㌶攰晡敥㔲ㅦ愰换敦慦ち㡤㌷㈲慤改昱㔲㝤〸てㅥ㌳㜵㡤㠱㍦挲ㄲて㐵摤㥢㘶つ愴扤㙦㥡ㅦ搳〳㝦㍡敦㙢攳㠲晣㝤㠲〵㘷㌵㈸戰㔷㈳〴ㅢ㝤〰つ㍦昵㌷ㄸ㐸㠳㐱㌴昸っ〶晣捣戵戵搰ぢ㘲挹㝢㘴㝣㔸ㅡ㜰〱换慦㕣㌹㕣㉣搷㘶㡥㜵㤸攳㘷ㄸ㜸㔹晥ち㤹戰搴攵愶㉥昴㉡㍣摦㌳㡡ㅦ㥢㜰ㅢ挲㈰㕣攱ㄲ㙥敢㐱摡㍢户㑡戸㤱㡣扥扥〴戱㍡㡡挵ち㍥摣㌶㠰㡤㍥㡣㠶㉣㘴昰㌱搸㤰〶挳㘹挰摡〶攱戶ㄱ㝡㐱摣㜸扢㡦て户㑤攰〲㙥㉣㜷㜰㜲戸戸㡤㘰㡥㤱捣挱搲〴㉦㌷搶㈳㔸摣昸㥤㉤㉦㉦㌷㔶㉢〸户㔱っ挲戲㠵ㄲ㙥㥢㐱摡㍢㌷㤶㌷攰㡤摢戸ㄸ〴ぢ昲挷ㅡ〷㘷挸ㄴ搸摢摢收戰搱户愰㈱敢ㅦ㝣っ戶愴挱㘸ㅡ戰㈴㐲戸㙤㠵㕥㄰㌷摥戹攴挳㙤㉣㕣挰㙤㠴㉢㠷㡢摢搶捣㌱㡥㌹㔸搱攰攵挶㌲㠶㕥戶㌷ㄶ㌹〸户㌰㠳戰摡愱㠴㕢ㄴ搲摥戹戱㉡〲㙦㕣㈶㘵㄰㠷ㅢ㑢㈳㝣戰挴㘱愳㈷㘸挸戲〹ㅦ㠳㈴つ㔲㌴㘰㈵㠵㜰慢㐷㉦㠸ㅢ㙦挲昲攱㌶ㅥ㉥攰挶攲ち㈷㠷㡢摢戶捣昱㍢收㘰㈱㠴㤷摢㈴挸㝡攱㌶ㄹ㈶挲㙤㍢〶㤹㠲㕥〹户㐹㤰昶捥㡤挵ㄴ㜸愳搲㠲㐱ㅣ㙥慣愸㜰㠶㑣愱扤扤㑤㠱㡤摥㐰㐳㔶㕢昸ㄸ㑣愵挱㌴ㅡ戰〰㐳戸㑤㐷㉦㠸ㅢ敦㈷昳攱戶㍤㕣挰㡤㌵ㄹ㑥づㄷ户㤹捣戱〳㜳戰㝥挲换㡤㐵ㄳ扤散愷㉣愹㄰㙥戳ㄸ㠴戵ㄵ㈵摣收㐰摡㍢㌷搶㘰攰㡤扢搳ㄸ挴攱挶㐲っ㘷挸ㄴ摡摣㜶㠲㡤扥㌳つ㔹愴攱㘳戰ぢつㅡ㘹挰扡つ攱㌶て扤㈰㙥扣㌵捥㠷摢〲戸㠰㕢挶㤵挳挵㙤㔷收搸㡤㌹㔸㜶攱攵挶㕡㡢㕥戸戱ㄲ㐳戸㉤㘴㄰㤶㘴㤴㜰摢ㄳ搲摥戹戱㜴〳㙦摣晢挶㈰づ㌷搶㙦昸㘰搹ぢ㌶㝡ㄳつ㔹摢攱㘳戰㌷つ㌲㌴㘰戹㠷㜰换愲ㄷ挴㡤㜷昹昹㜰换挳〵摣㔸〱攲攴㜰㜱㌳㤹愳挰ㅣ㠷挰挰换敤㔰挸㝡搹㑦㔹挰㈱摣ㄶ㌱〸㉢㌹㑡戸敤ぢ㘹敦摣㔸昱㠱㌷敥慣㘳㄰㠷ㅢ换㍥㥣㈱㔳㘸㙦㙦㉤戰搱㕢㘹挸㤲㄰ㅦ㠳㌶ㅡ戴搳㠰㔵㈲挲㙤㌱㝡㐱摣㜸挳愲て户づ戸㠰ㅢぢ㐷㥣ㅣ㉥㙥㥤捣挱㘷〸㈸ㄶ㜹㜸戹戱戲愳ㄷ㙥慣晢㄰㙥㑢ㄹ㠴〵㈰㈵摣㤶㐳摡㍢㌷ㄶ㡡攰㡤㘹〱〶㜱戸戱㕡挴ㄹ㌲㠵㌶户〳㘰愳ㅦ㐸㐳㔶㤲昸ㄸ晣㠱〶〷搱攰㍣ㄸ〸户㍦愲ㄷ挴㡤昷㕥晡㜰㍢〴㉥攰挶㝡ㄳ㈷㠷㡢摢㥦㤸攳㔰收㘰㙤㠸㤷ㅢぢ㐲㝡攱挶㜲ㄱ攱㜶㌸㠳戰㙥愴㠴摢㤱㤰昶捥㡤昵㈵㜸攳慥㐰〶㜱戸戱挸挴ㄹ㌲㠵㌶户愳㘰愳ㅦ㑤㐳ㄶ愰昸ㄸㅣ㐳㠳㘳㘹挰㥡ㄴ攱㜶ㅣ㝡㐱摣㜸ㅢ愹て户扦挰〵摣㔸愶攲攴㜰㜱㍢㥥㌹㑥㘰づ㤶㤴㜸戹戱㡥愴㤷攳ㅢ慢㑣㠴摢㐹っ挲㜲㤳ㄲ㙥愷㐰摡㍢㌷㤶愵攰㡤㝢づㄹ挴攱挶摡ㄴ㘷挸ㄴ摡摣㑥㠳㡤㝥㍡つ㔹户攲㘳㜰〶つ㔶搱㠰愵㉣挲敤㑣昴㠲戸昱㡥㔸ㅦ㙥㘷挳〵摣㔸摤攲攴㜰㜱㍢㠷㌹捥㘵づ㔶愲㜸戹戱晣愴ㄷ㙥㉣㑥ㄱ㙥攷㌳〸慢㔴㑡戸㕤〸㘹敦摣㔸捤㠲㌷敥㘸㘴㄰㠷摢ㅢ㔸㜲㠶㑣愱捤敤㘲搸攸㤷搰昰㑤㝦㠳㑢㘹㜰ㄹつ摥㠲㠱㜰扢ㅣ扤㈰㙥扣戹搷㠷摢㤵㜰〱㌷ㄶ挵㌸㠳㜰㜱扢㡡㌹慥㘶づㄶ戰㜸戹戱㙡愵㤷晤㤴㌵㉤挲敤㕡〶㘱㜱㑢〹户敢㈱敤㥤ㅢ㡢㘰昰挶晤㤲っ攲㜰㘳㈵㡣㌳㘴ち㙤㙥㌷挲㐶晦㉢つ㔹㈵攳㘳㜰ㄳつ㔶搳㠰㠵㌳挲敤㘶昴㠲戸昱㍥㘵ㅦ㙥户挲〵摣㔸㑢攳攴㜰㜱扢㡤㌹㙥㘷㡥㉡晣㤲昲㜲㘳戱㑢㉦摢ㅢ㑢㘱㠴摢㥤っ挲㥡㤸ㄲ㙥㜷㐳摡㍢㌷搶捥㤰㡣㝥て㠳㌸摣㔸㐰攳っ㤹㐲㥢摢摦㘰愳摦㑢㐳ㄶ搷昸ㄸ摣㐷㠳晢㘹挰㝡ㅢ攱昶〰㝡㐱摣㜸换戵て户㠷攰〲㙥㉣挱㜱㜲戸戸㍤捣ㅣ㝦㘷づ㤶换㜸戹戱㐶愶ㄷ㙥慣愰ㄱ㙥㡦㌲〸㑢㘹㑡戸㍤づ㘹敦摣㔸㜲㈳摣㥥㘰㄰㠷㕢㉤愴捥㤰㕤摣晥〱ㅢ晤㐹ㅡ戲㈶挷挷攰㈹ㅡ㍣㑤〳㤶改〸户㘷搰ぢ攴收㝦㍤攴㌹戸㠰ㅢ㉢㜷㥣ㅣ㉥㙥捦㌳挷㍦㤹㠳㔵㌶㕥㙥㉣慤改㠵ㅢぢ㙦㠴摢㡢っ挲ち㥣ㄲ㙥㉦㐳摡㍢户㈴摣㠴摢㉢っ攲㜰㘳戹㡥㌳㘴ㄷ户㔷㘱愳扦㐶挳㝡㝦㠳搷㘹昰〶つ㔸摤㈳摣摥㐴㉦㠸ㅢ㙦㠴昷搹摥摥㠶ぢ戸戱攰挷ㄹ㠴㡢摢㍢捣昱㉥㜳戰㌸挷换㡤ㄵ㌹扤㜰㘳扤㡥㜰㝢㥦㐱㔸戸㔳挲敤〳㐸㝢攷挶〲ㅦ攱昶㈱㠳㌸摣㔸攵攳っ搹挵敤㈳搸攸晦愶㈱㉢㠰㝣っ㍥愶挱㈷㌴㘰㔱㤰㜰晢ㄴ扤㈰㙥扣愷摦㠷摢攷㜰〱㌷搶〹㌹㌹㕣摣扥㘰㡥㉦㤹㠳㌵㍤㕥㙥㉣攴改㠵ㅢ换㝣㠴摢搷っ戲㌷㝡㈵摣扥㠵戴㜷㙥慣ぢㄲ㙥摦㌱㠸挳㡤挵㐱捥㤰㕤摣扥㠷㡤晥〳つ昳晥〶㍦搲攰㈷ㅡ㤸㌰㄰㙥㍦愳ㄷ挴㡤㡦㈷昰攱昶㉢㕣挰㡤攵㐵捥㈰㕣摣㝥㘳㡥ち捣㔹㈸㤶〲㜹戹戱晥愷ㄷ㙥慣づㄲ㙥戸慣㕤愱㤶愲㔷挲つ昷づ慦〱户攵㜰ㄳ㙥搵っ攲㜰㘳㑤㤱㌳㘴ㄷ㌷つ㌶㝡㝦ㅡ戲摥挸挷愰㠶〶㝣ㄸ㥡㘲〹㤲㜰ぢ愱ㄷ挴㡤㑦㕡昰攱㌶㄰㉥攰挶慡㈴㈷㠷㡢摢㈰收㔸㡢㌹㔸㐱攴攵挶戲愱㕥戸戱愸㐸戸ㄹっ挲敡愲ㄲ㙥敢㐰摡晢昶挶㉡㈴攱戶㉥㠳㌸摣㔸㡡攴っ搹挵㙤〸㙣昴愱㌴㘴㤹㤲㡦挱㝡㌴㔸㥦〶慣㕣ㄲ㙥ㅢ愰ㄷ挸つて㡤昰攱戶㈱㕣挰㡤挵㑣㑥づㄷ户攱捣戱ㄱ㜳戰昰挸换敤㝣挸㝡攱㜶〱㑣㠴摢㈶っ挲愲愴ㄲ㙥㈳㈱敤㥤ㅢ㡢㤷㠴㕢㉤㠳㌸摣㉥㠱搴ㄹ戲㡢摢㈸搸攸㥢搲㤰搵㑤㍥〶㥢搱愰㡥〶㉣㜸ㄲ㙥㥢愳ㄷ挴㡤捦扦昰攱戶㈵㕣挰㡤㌵㔰㑥づㄷ户搱捣戱ㄵ㜳戰㕥挹换敤㘶挸㝡攱挶ㄲ㈶攱㌶㤶㐱㙥㐵慦㠴摢㌸㐸㝢攷挶㥡㈷攱戶つ㠳㌸摣㔸昸攴っ搹挵㉤っㅢ㍤㐲㐳ㄶ㐵昹ㄸ㐴㘹㄰愳〱敢愴㠴㕢ㅣ扤㈰㙥㝣㤴㠷て户㈴㕣挰敤㕥㔷づㄷ户ㄴ㜳搴㌳〷换㥣扣摣㔸摢㘴㜱慢收㔱㤲慦㈸晥㕣昳晦㡡㤵㑦挲㙤㍣㠳戰〴慡㠴摢敦㈰敤㥤ㅢ㑢愵㠴摢〴〶㐱〶昹㘳扤㤴て㤶敤㘰愳㑦愴㈱㙢愹㝣っ㈶搱㘰㌲つ㔸㕥㈵摣愶愰ㄷ挴㡤㑦㈵昱攱㌶ㄵ㉥攰挶㡡㉢㈷㠷㡢摢㌴收㤸捥ㅣ㙦挲挰换㡤㈵㔱扤㙣㙦㉣㤸ㄲ㙥摢㌳〸㉢愷㑡戸敤〰㘹敦摣㔸㘱㈵摣㜶㘴㄰㠷ㅢ换慣㥣㈱㔳㘸晦㕥㤸〵ㅢ㝤㌶つ㔹㠲攵㘳㌰㠷〶㜳㘹挰慡㉣攱戶ㄳ㝡㐱摣昸㠰ㄵㅦ㙥扢挰〵摣㔸愸攵攴㜰㜱㙢㘴㡥㜹捣挱戲づㄹ晢㝣昶散戱㔷㜳㙡摥㍢攳㕣㔶つ㈰ㄹち慣ぢ㘸散㕡搱㠲㕡っ㉥㜲〶摡㕡攲㕣㝡㐸㘴㤸ㄷ㙦敦挰散㕤㤵昷㔹ㄱ摤扥㑦㈲昱㠰㈱㥥攷㜰㠸ㅢ㌵㉣㍢愸扥昲愷昲㘷㑤㜴晢㜳攰挵㥢昲改挳㤷戶㉢㠶㌸㘴㜶㜳慥愳扤戳扤搰㌵戲ㄱ㜵㐶戸㔷扤愳戹㔰㔱ㄱ㥥㕣㝤㌹㈲晡收攴㡡㔵戵昱㔱㤲㑢㜹㥦㝦㘸扦戶昶㘵㙤㌲㥡敡㑥㍥摥㐵㜸昵敦捦㌴㈱收攱㙢㔳挰㌳㔸愲㐰㘷㝤㜷戴㠳晡ㄹ㥣攳愷戱戶㄰晤扡㠶㈹つ扢㌴㘵戳㠵㘸慣㍥㤳つ㘷㤲愹㜸㌲㥢㑥㠷愳昹㕣㍣㡣扦㘴㌶㘲㘶昳㠶㤴〴㌰挶ㅥ昰㌱㔸〴㈰改昶㘴㡦搵〰搲愳慥扡ㄲ〷㠳㌵㥤㥦㠷㝤㠵捡慡㥣捡㉢戳慡㝦㝦㔵攷㜹晣㐸搹扣㍥慢㙢攴昹つ㥡挶㘹晤敡ぢ〱㙢捤㥣㌸挰攲㘷㐱㘷ㅥ戴昴㈶っ㐱摦ㅢ㑤挸攸〷〱㘵㕡〶摤戵ㅡ愶㌴戹捡㤳戴㉣㘴㙢㐳㔶晡㠸㑦㉤〷昱㐰㠸愵㥣〱捦づ敤㌴慡散㈸㝡㉤挳㥢搰敢愳戰愴㌴挸〵搲㍥㄰㜱㐱晥㙡㈰攵㔶慤捥挰㡡㜰㕢㠲〲捦愹㠳㐹攰〶愲㑥㠳ㄹ㌷㤲搲て㔹㐷㈴戸攱㙡㍢㕡㝣挸㈱㍢㥦搶㠲扥昵㈱ㄷち昵搱晡㔴慥㄰捥愶㌳昱㜴㍣㤷〹挷捤㤴ㄹ挹㤹攱㐸㈶ㅡ捦㠴㡤〱捥ㄸ㕢攱㘳っ㜴㝡㙤散つ㜲㝡搴㈹〳㍤㝥搰敡〴っ㠴ㅦ〲㤶㉢昴晤愱搲㍢搰㠴㡣戵㈱愰㑣敢㐴搷ぢ戳ぢ㌲ㅦ㤸㑢㈰㉥㠵戹㡥ㅤ㐵摦㤲攱㤷㐱㉦㑦攷㔴㐳㈰ㄷ㤸㉢㈰敡㠶戹ㅥ愴〲昳㐸っ挸㠱愹ㄳ㈶㜷㉣㜵㌸愴攵摣搶㠷ㄳ㉤昴㠳搰㠲摢〶㜶㘸敤㡦攸㕢摣愲昱㝣愴㤰㐸㘴ち搹㜴㌴ㅥ捦㐴搳㤹㜰㌲ㄹ挹㠶敢搳昱㜸㌶㤹㑥ㄹ挳㥣攱ㅣっㅦ㘳㐳愷㈷摣㠶㍢㍤敡搴㈶攸〹户㍦扡戹ㅤ〶㤵㝥㌸㥡㤰㌱〲〶㜸㔷攸攴愶ㄳ㤴㑥㉣挶㐸㐷扥つ㤵㐷㔳ㅥ挶㤲ㅡ〵戹㤰㌸ㄶ愲㙥ㄲ㥢㐱㉡㈴扡摣㈴㜸摣ㄱㄲㅤ扥㈴敡攰㐴ぢ晤㜸戴㈰戱戹ㅤ㕡㍢〱㝤㡢㐴慡㤰换㘳㉢㑡㘰敢㈹挴攳㘹戳㍥ㄳ㑥愵㔳㘹〸愳㘶㍡ㄵ㑢ㅢ㌲戳捦ㄸ㈷挲挷搸搲ㄹ㥣ㅣ㈶㐶㍢㍤敡搴㔸昴㠴㐴㡢㥢挴愹㔰改愷愱〹ㄹ㕢挳〰敦ち㥤扢愳捥晤㑦攷摥㘶㡣㜳攴㐹㉡捦愲㍣㠵㈵ㄵ㠶㕣㐸㥣〳㔱㌷㠹㈸愴㐲㈲敢㈶搱扤㑤散敤㑢㠲ㄳ昲〸㠲摡㝤戴㈰ㄱ户㐳㙢ㄷ愲㙦㤱㐸攰愹捣搱㐴搸㡣愴攳攱㜸㍡㥣慢㌷愳㤹㜴㌲㤹㑢㈶搲戹㜰摥㑣ㄹ㌲㔷捦ㄸㄷ挱挷㐸㍡㠳㤳㙤㈲攵昴愸㔳攳搱ㄳㄲぢ摤㈴㉥㠳㑡扦ㅣ㑤挸搸ㄶ〶㜸㤷㙤ㄳ扦㜳攴ㄳ愸扣㠶づ摢㘱㐹㙤〷戹㤰戸㡥攱㈹攱摦㈴㐸㠵挴㑥扥㈴收昸㤲㤸っ㈷〴挱㈵㔸戴㈰㌱挵づ慤摤㠴扥㐵㠲慢ㅣ捤㐵ㄲ㠵㘴㍥ㅢ㡦㘴挲改愸㠹㠳㠹㤹㡣㘰挳挸㘳搳㌰ㅡ㥣攱慣㠶㡦㌱搵改〹㠹㘹㑥㡦㍡戵㍤㝡㐲㘲㝢㌷㠹摢愰搲㙦㐷ㄳ㌲㘶挲〰敦㌲ㄲ㍢㌸昲愹㔴摥㐳㠷㘹㕣攷㔹㤰ぢ㠹㝢㈱敡㈶㌱〷㔲㈱戱㥤㥢㐴昷摥昱㍢㕦ㄲ㥣㌴㐷㄰摣搹㡢ㄶ㈴㜶戲㐳㙢て愱㙦敦ㅤ攱㐲㍣㤲慤㉦㐴㔳〵㙣ㄵ㠹㘴㈶ㄵ㡦攴㤳搹㔸慡㍥㤳挸㘶㜳愶戱戳㌳㥣㠷攱㘳散攲昴㘴敦㤰愹㜴挶愷㑥㉤㠰㑥㐸㈴摤㈴ㅥ㠳㑡㝦ㅣ㑤挸搸ㄵ〶㜸㤷敤ㅤ扢㌹昲ㅤ愹㝣㥡づ戳戰愴ㄶ㐲㉥㈴㥥㘵㜸㑡昸户㈷愴㐲㘲慣㉦㠹慤㝣㐹㜰ㅡㅣ㐱昰愸㈹戴㈰戱㤷ㅤ㕡㝢ㄱ㝤㡢㐴㍡㤱㡥㐵㤳昵昹晡㙣㉥ㄶ㑦㐴戲㤹㔴〲㕢㠴㤹捣㐵ち㜸㐰㜹㌴㘷㌴㌹挳㜹〹㍥挶摥㑥㑦㐸㘴㥣ㅥ㜵㉡㡦㥥㤰搸捣㑤攲㌵愸昴搷搱㠴っㄳ〶㜸㤷㤱㈸㌸昲㕤愸㝣㠷づ㡤㕣攷㐵㤰ぢ㠹昷ㄸ㥥ㄲ晥敤ぢ愹㤰搸搰㑤愲晢㌸戱㠱㉦㠹晤攰㠴㈰㜸敥て㕡㤰㘸戱㐳㙢ㅦ愱㙦ㅦ㈷戲〵戳㄰㉦攴戳愹㉣晥ㄷ㑢愷攳㈶扥㑢㜲〵㥥㘴攵㌲㠵㠸搱敡っ攷摦昰㌱摡㥣㥥散ㅤ㌲摤捤昸搴愹づ攸㠴挴㍡㙥ㄲ㥦㐱愵㝦㡥㈶㘴㜰晡ㅡ敦戲扤愳换㤱敦㑥攵㌷㜴攰㔳ㄸ搴㔲挸㠵挴㜷っ㑦〹晦㤶㐳㉡㈴㙡㝣㐹㘸扥㈴㔶挰〹㐱㜰挵つ㉤㐸ㅣ㘰㠷搶㝥㐶摦㈲㤱捣㈴ㄲ挹㤸㤹㉥搴㘷攳㜱㥣㙢㘶ㄲ〵搳㡣收昸昵㤱慤捦㘷搲挶㠱捥㜰㝥㠱㡦昱〷愷㈷㈴㘴〲㥢昱愹㔳㠷㐰㈷㈴㉡摣㈴㔴㌵昴㤵㘸㐲挶㥦㘰㠰㜷ㄹ㠹㐳ㅤ昹摥㔴昶愷㐳〶㑢敡㜰挸㠵〴晦〱㠰㙥ㄲ㐷㐲㉡㈴扥晤搱敦㝣攲㙢㐸换捦㈷㌸昹㡣㌱愲㘶ㄲ愱㐰攲㈸㍢戴戶ㄶ晡ㄶ㠹㘸㉡㕦〸㠷搳戱㙣㈴㤱㡤搷挷㘲搹㐴㌲㥡㡦㈶ㄲ㔸挸㥢搹㔴捥㌸摡ㄹ捥㘰昸ㄸ挷㌸㍤㈱㜱慣搳愳㑥晤〵㍤㈱昱㈹〶搳㝤ㅥ戶㉥㔴晡㄰㌴㈱㠳㔳捣㜸㤷㤱㌸挱㤱昳戱づ晡㌰㍡㉣㈲㠹㤳㈰ㄷㄲ挳ㄹ㥥ㄲ晥㥤〲愹㤰㜸搷㑤愲晢㠸昹戶㉦〹㑥㈷ぢ㠹ㄱ〸〵ㄲ愷搹愱戵㤱攸㕢㈴㈲攱㜰㍣㘹挶㤲㤹㐸㌴ㄳ捦愵㤳改㙣㈱ㄷ捤挷㜰㡥㤱㠹㤹摣㈶㑥㜷㠶㔳ぢㅦ攳っ愷㈷挷㠹㔵㑥㡦㍡㜵㌶㝡㐲攲㔵㌷㠹㍡愸昴捤搱㠴っ㑥ㅡ攳㕤㜶㥣㌸搷㤱昳ㄶ〶㝤っㅤ摡戹捥攷㐳㉥㈴戶㘶㜸㑡昸㜷㈱愴㐲攲ㄹ㕦ㄲ㑦昹㤲戸〸㑥㐲㈲㠲㔰㈰㜱戱ㅤ㕡㡢愲㙦㤱㐸搷㈷㜱愴㠸㈶愳㌸㔶攰搸㤰换愴㔲㘱㌳㕦ㅦ换愵攲搹㔴㈲㘵ㅡ㤷㌸挳㠹挱挷戸搴改〹〹㤹㌶收攸愹㔳㔷㐲㈷㈴ㅥ㜵㤳㐸㐱愵搷愳〹ㄹ㔷挱〰敦㌲ㄲ㔷㍢昲㈵㔴㑥愰挳㔲慥昳戵㤰ぢ㠹㠹っ㑦〹晦慥㠷㔴㐸晣捤㑤愲晢㠸㜹户㉦㠹ㅢ攰㈴㈴ㅡ㄰ち㈴㙥戴㐳㙢㔳搱户㐸攰㌷㑡㉥㥡慢㑦㠵㜳昱㔸㍣㘶挶敡㈳戱㝣㌴㥣㡦㥢戹㐴㝤㈱㤳捤ㅡ㌲ㅢ捣ㄱ㑥㠳㡦㜱㤳㌳㌸搹㍢㘴㈲搸搱愹㕢愱ㄳㄲ户扡㐹捣㠴㥢扥〳㥡㤰㜱ㅢっ昰㉥摢㍢㙥㜷攴㝣攲㠳㍥㤷づ〷㘱㐹摤〹戹㤰搸ㄹ愲㙥ㄲ㜷㐳㉡㈴慥㜵㤳攸摥㍢慥昶㈵㜱て㥣㠴挴㝣㠴〲㠹扦搹愱戵〵攸㕢㈴ㄲ昵戹㔴㌶㠹㈳㘶㌴㤵挴敦づ㥣㔴㠵敢昳昸戹㤶捤攰㤷㐷愶㍥㘵摣敢っ㘷㔷昸ㄸ昷㌹㍤搹㈶敥㜷㝡搴愹㠷搰ㄳㄲ㤷扡㐹散〱㤵扥㈷㥡㤰挱愹㕡扣换戶㠹扦㍢昲挳㐴㐹㠷挳㐹攲㔱挸㠵㐴㡥攱㈹攱摦攳㤰ち㠹戳㝤㐹㥣改㑢攲〹㌸〹㠹㝤㄰ち㈴晥㘱㠷搶ㄶ愱㙦㤱㌰㤳ㄹ散ㄲ㠵㐴㈴㤲㡥挴捤㐴㉡㥤㡣愷戲愹晡㘸慡㍥㔲㈸㠴攳ㄱ㐳㘶㙣㌹挲㘶昸ㄸ㑦㌹㠳ㄳㄲ㑦㍢㍤敡搴㜳攸〹㠹㔳摣㈴㕡愱搲昹㙦挴㠴っ㑥扥攲㕤㐶攲㥦㡥晣ㄸ㉡㍢改㜰㉣搷昹㐵挸㠵挴ㄲ㠶愷㠴㝦㉦㐳㉡㈴㡥昱㈵㜱㤴㉦㠹㔷攰㈴㈴㔶㈰ㄴ㐸扣㙡㠷搶づ㐰摦㈲㤱㡣㈵ぢ㘶㍡ㄱ㌷敢㤳㤹㜸㌸ㅢ换搴攳㤷㈹㑥慥敡ㄳ㌸慤愸捦㐵っ㤹㠳攵〸て㠴㡦昱扡㌳㌸㈱昱㠶搳愳㑥扤㡤㥥㤰㌸搴㑤攲㘰愸昴㐳搰㠴㡣㜷㘰㠰㜷ㄹ㠹㜷ㅤ㌹ㅦ〶愱ㅦ㐱㠷㤳戸捥敦㐳㉥㈴晥捣昰㤴昰敦〳㐸㠵挴㜲㕦ㄲ㑢㝤㐹㝣〸㈷㈱㜱㉣㐲㠱挴㐷㜶㘸敤㌸昴㉤ㄲ改㘴㡡㕢㐳ㄶ攷㔳昱㜸慡扥㤰挶㔱㌳㠲㤳敤㝣㈴㘳㐶捣㕣搸昸户㌳㥣㤵昰㌱㍥㜶㝡㐲攲ㄳ愷㐷㥤晡ㅣ㍤㈱戱搸㑤攲㐴愸昴㤳搰㠴㡣㉦㘰㠰㜷ㄹ㠹㉦ㅤ㌹㥦ち愱㥦㑥㠷㔵㕣攷慦㈱ㄷㄲ慢ㄸ㥥ㄲ晥㝤ぢ愹㤰㈸昸㤲挸晢㤲昸づ㑥㐲攲ㅣ㠴〲㠹敦敤搰摡戹攸㕢㈴㌲挹晡㐸㍥㔲捦敦捦〸慥敡㐴敡搳㘱㕣摤挹㠵㤳改㑣㉥ㄹ㑥㘵㡣ㅦ㥣攱㥣〷ㅦ攳㐷愷㈷㈴㝥㜲㝡搴愹㕦搱ㄳㄲ㝢戹㐹㕣〴㤵㝥㌱㥡㤰昱ㅢっ昰㉥㈳挱㌱㡡晣㍣㉡慦愰挳昹㕣攷㑡挸㠵挴㔵っ㑦〹晦㌸戱㈹㈴收昹㤲搸挵㤷㐴㌵㥣昰挶挳愵㄰ち㈴㌸㤵挹㘸摡昵攸㕢㈴挲改晡㜸㉣㙤㜲慦挰戵ㄹ㌳㥡收㑦㤰㐲㉡挹戳㉤㌳㥤㐹ㄹ晤㙤ㅦ晤〶昸ㄸ㥣敢㤴挱〹〹摤改㔱愷〶愲㈷㈴㘶戹㐹慣㠶㑡扦ㄹ㑤挸ㄸ〴〳㍦ㄲ㙢㌹昲㑢㌹搶㍢攸挰〷㍤㈸挳〹㝦ㄷ挳㔳挲㍦㑥㔵ち㠹㈹扥㈴㈶昹㤲㔸ㄷ㑥㜸愳挰〷愱㐰㘲㠸ㅤ㕡扢て㝤㡢〴づㄲ㠵㈸ㅥ㌹㥥ち㘳昷㐸攴㌲㤹㝣㉥㤲㐹㤸挹㝣㝤㌲㔶ㅦ㡥㐵㡣愱戶㡦㝥㍦㝣っ捥㕥ㄶ㐹慣敦昴愸㔳㥣㤳ㄴㄲ攳摤㈴ㅥ㠶㑡晦㍢㥡㤰㌱ㅣ〶㝥㈴㌶㜲攴㝣㘰㠴晥〴ㅤ昸挴〷㈵㤳㡦ㄴ㍤挹昰㤴昰㙦㈴慣㠵㐴搸㤷挴㌸㕦ㄲ戵㜰挲ㅢ㡦㘷㐶㈸㤰ㄸ㠵づ愳㘹捦愱㙦㤱挸㈷㔳挹㔸㈲ㄱ捥攲㝢㈲ㅥ换收搳搹㔸㍡㥢挷愱㌳㥡捣㘵戳攱慣戱愹敤愳㍦てㅦ㠳昳㤱㐵ㄲ㜵㑥㡦㍡挵㔹㐶㈱戱愵㥢挴㑢㔰改㉦愳〹ㄹ愳㘱攰㐷㠲㜳㡦㈲扦㠹㘳㝤㠳づ慢戱愴挶㍡攱摦㘲㜸㑡昸㌷づ㔲㈱戱㠹㉦㠹㡤㝣㐹㙣〳㈷扣㉢昴昷㄰ち㈴挲㜶㘸敤㝤昴㉤ㄲ愹㘴㈲㤶挸攵昳㠵㐸㈱ㅢ㑦攰〲㑤ㅥ㍢㑢㉡ㄶ㑤㘵愲搹㌰㌶ㄵ㈳㘲晢攸晦㠲㡦挱ㄹ挶㈲㠹㤸搳愳㑥㜱摥㔰㐸慣攷㈶昱㙦愸昴㡦搱㠴㡣ㄴっ晣㐸㜰㌶㔱攴㝣㠴㠴晥〵ㅤ昸っ〸㈵ㄳ㠴ㄴ㝤挵昰㤴昰敦㜷戰ㄶㄲ〳摤㈴扡捦㌱㐳扥㈴㈶挰〹㙦摣ㅢ㡣㔰㈰挱㈹㐱㐶搳扥㐷摦㈲㠱㈳愶㤹㑡㘵愳昵㌱㥣㔹攵戲㠵㙣㈶㤷づ㥢㤹っづ愳㌸㜰挶愲挶㐴摢㐷晦〱㍥挶㈴愷㈷攷㤸㤳㥤ㅥ㜵㡡㌳㠱㐲愲捡㑤攲ㄷ愸昴㕦搱㠴㡣㘹㌰㤰㌵敥挴㠲敢㡡㉥攷〷㐵㝥ㅦ挷摡て搳㘰晡晤㕣㘷㤹昲愳愸ㅡ愲㙥ㄲ㥣昲ㄳㄲ㍦晥攰晡㉤摡㝤㡥昹㍤愴攵扦㐵㜷㠴ㄳ摥愸攷㐰㈸㤰㤸㠵㡥㤰〸愱㙦㤱挰ㄶ㤰っ㐷㌳戱㝣愲㔰㠸攷ぢ㜱㥣㔹㐶昳〵㌳㠳㐹〲ㄳ㔷昶戲挶㙣摢㐷ㅦ〰ㅦ㘳㡥搳㤳㈳收㕣愷㐷㥤攲摣㥥㤰昸ㄲ㠳改晥㉤㍡ㄸ㉡摤㐰ㄳ㌲ㅡ㘱㈰㙢㥣挱㠲敢㡡敥㍣㐷捥㠷㑡攸㐳改昰㈸㤶㡣昹㤰攳㡤戲ち㠸〶昵慢摥ㅤ㥤㙤㍤㌳㐴晥㜷㤳㡦昱㍥摢㝦ㅡ㥥搵捦㡡㤸㡡㝥戸㡤搶扡昹戴慡㜲晣㝦ㄶ㡢㜳㔰扣昷㥣㝦搵ㅦ㘰㕤晦て㜱昸㘹ㄴ㘷愵ㄸ㜱〴晥昴㘱㔸攱㙡捥愶㠵晤㠶搸搳扦晤〶挷㡡愱慤㌳㍢㌱ㄷ㠵㝦㐳㜰㕥晢㘴摣敢㙡晤〳㜴㙢㍢㜳㔴㘳㥣㐷捥搷ㄵ㈵㤳戳㥤㜸㙥㐱㤷改戸捤敤攸昶挳㈳摣㌱摢〸挵ㄸ㍥愰㝥㘸戱攷扡㜹㜷㜸㔱㍡戳慤ㄳ晦㤸㠲㤹㜷㈲㜶攲敥搵慡捡㝥捡昷㝥㝡晢㥦㥡攳摤扡㡣㠶㝦㑥㘱㘶㥥〰㠶晢摣扡㍣愵戹㑢㙥晤摦〸㝡愵㜳敡㔲ㅢ㡥戵慤㤹戰㔹㐳挳㘶㤱㐸戴晡㕤㝣ㄴ㙢㥣愵ㄴ㍣㜳㜲换っ改ㅢ㈳愴攲挶捤㘸ㄴつ㙥㐲〷㍢㌲㙥㈱㉥㜹㝤㍥搱敥㑥戲晥㕦㘳晦摦㤸㌴㜸㙦挷攳昷慡昶愴挹搵㙦ㅥ㝣摥ㄷ㔷㙥㕢㜷捥㜵扦搹晦㍦搸昲昸㝣攲㤹慢昸㝡㘴㈲㈶㍦戱㍦㐲慡扦挵收㙤㌶敦愰㔱㙦㘰㄰㉦攳慥攴戲挷㤵扦㙥㉢扣㡦㉢㌷昶㐱㈴扣㔱㜳㠳昱づ敡愷昶㐳㠷晢㡤㝡ㄵㅥ摣㔸戹慡㝡ㅤ搷戲ㄵ㘲㙥㘳㑡㙦㐱慢㙤〱㤹つ㌳㤱㔰㉦挲搴㐱㄰搲㐷搳㥥〷㍦㐷㌴㜸㝦㜴晡㐶㠵昳㠲攲戱挶㔴㤶挱挳㡦捡戳昶捡㤷㔱㜹挶㔶㜸㥦㘱㙥慣㐰㈴扣㉢昴㙤㉣㉡〷愱㈳㔴㥥㠲㐷㌷㤵〸搷㤲搳㜴ㄶㄵ㑥〰㙡戱㈲㤵㜸㑡㍤㕥㐲㈵〱摤攰挳㘰搵㌷㄰㥣攸敢ㅢ㠸愳攱攱〷攲攱㈰㄰て搹ち敦戳捣㡤㘳ㄱ〹敦ち㝤㕢ぢ挴昱攸〸㠸〷摣㈰㈶㄰〴㘷改㉣㄰㥣晦搳㈶ㄶ㐱㐴㘳敡㙦㈵㈰㈶ㄳ挴愹戰敡ㅢ〸捥昳昵つ挴㔹昰昰〳㜱㐷㄰㠸摢㙤㠵昷㤹收挶㌹㠸㠴㜷㠵㍥挳〲㜱〱㍡〲攲㔶㌷㠸㤹〴挱㐹㍡ぢ〴愷晦戴ㅤ㡢㈰ㄲ㔱㜵㔳〹㠸搹〴㜱ㄹ慣晡〶㠲搳㝣㝤〳㜱つ㍣晣㐰㕣ㄷ〴攲㕡㕢攱㝤戶戹㜱ㅤ㈲攱㡤挹ㄱぢ挴㕦搱ㄱ㄰㔷扢㐱捣㈷㠸搵㔰㔹㈰㌸晢愷敤㕡〴ㄱ慦㔷㤷㤷㠰搸㥤㈰㙥㠳㔵摦㐰㜰㤶慦㙦㈰㌸搷攷〷攲愲㈰㄰ㄷ摡ち敦㌳捥㡤㝢ㄱ〹㙦㤴㠴㔸㈰ㅥ㐴㐷㐰㥣敦〶㤱㈱〸㑥搱㔹㈰㌸昹愷攵㡡㈰挲㘹㜵㜶〹〸㤳㈰ㅥ㠳㔵摦㐰㍣敥㜸慣昱挱㤲㔳㝤㝥㈰㑥て〲㜱㥡慤昰㍥敢摣㜸ㄶ㤱昰㐶㈵㠹〵攲〵㜴〴挴㈹㙥㄰慤〴昱ㄲ㔴ㄶ〸捥晤㘹敤㐵㄰搱戴㍡愱〴挴晥〴昱ㅡ慣晡〶㠲㜳㝣攲戱挶㈰㌸搳攷〷攲搸㈰㄰挷搸ち敦㌳捦㡤昷㄰〹㙦ㄴ㥥㔸㈰㍥㐴㐷㐰ㅣ攵〶戱㠲㈰晥つ㤵〵㠲㔳㝦摡㠱㐵㄰㠹愴㍡扣〴挴㐱〴昱ㄹ慣晡〶㠲㔳㝣㝤〳昱つ㍣晣㐰ㅣㅣ〴攲㡦戶挲晢散㜳攳㍢㐴挲扢㐲㍦捣〲昱ㄳ㍡〲攲て㙥㄰㐷㄰挴㉦㔰㔹㈰㝥挶㤲昶攷㈲㠸㔸㕡㉤㉦〱㜱㌴㐱㈸慣㔳摦㐰㜰㠶㑦㍣搶㜸㡢攸て昳㍡づ摦㜳㜶搵ㄹ〴愲挳㔶㜸㥦㠱㙥攸㠸㈴㈰㡥户㐰っ㐲㕦㐰㉣㜶㠳㌸㤱㈰㌸㍤㘷㠱攰挴㥦㜶㜲ㄱ㐴㍣慡㕡㑡㐰㥣㑡㄰敢挲ち敦㍥㥣㘶㜲㠲㑦㍣搶ㄸ挴㌰㤸搷昹㠰搸㈷〸㐴挱㔶㜸㥦㠵㙥っ㐷㈴〱㜱㤶〵㘲〴晡〲㈲敦〶㜱づ㐱搴㐲㘵㠱ㄸ㠹㈵敤扣㈲㠸㘸㔲敤㕤〲攲〲㠲攰㤴ㅤ摥㝤〰挱昹㍤昱㔸㘳㄰㥣攵慢昳〱戱㐷㄰㠸㠵戶挲晢㑣㜴㘳㙢㐴ㄲ㄰㤷㔹㈰㈲攸ぢ㠸摤摣㈰慥㈰㠸ㄸ㔴ㄶ〸㑥晢㘹㔷ㄵ㐱㐴㈲㙡㕥〹㠸㙢〸㈲〵㉢扣晢〰㠲搳㝢攲戱挶㈰㌸挹㔷攷〳㘲㙥㄰㠸㌹戶挲晢㙣㜴㘳㈲㈲〹㠸扦㕡㈰ㅡ搰ㄷ㄰戳摣㈰㔶ㄳ〴攷敤㉣㄰㥣昵搳㙥㈹㠲㠸㈵搵昶㈵㈰㙥㈳㠸㤹戰挲扢て㈰㌸扢㈷ㅥ㙢っ㠲㜳㝣㜵㍥㈰ㅡ㠲㐰㑣戱ㄵ摥㘷愴ㅢ㍢㈳㤲㠰戸挷〲㌱ㅦ㝤〱㌱挹つ攲㕥㠲攰搴㥣〵㠲㤳㝥摡晤㐵㄰搱㠸晡㕤〹㠸〷〹㘲て㔸攱摤〷㄰㥣摣ㄳ㡦㌵〶㤱㠱㜹㥤て㠸㔴㄰㠸愴慤昰㍥㉢摤挸㈱㤲㠰㜸捣〲戱て晡〲㈲敥〶昱〴㐱㜰㘶捥〲挱㌹㍦敤㐹ㄷ㠸㠴ち㤷㠰㜸㥡㈰㕡㘱㠵㜷ㅦ㐰㜰㙥㑦㍣搶ㄸ㐴㈷捣敢㝣㐰㡣〹〲戱㤵慤昰㍥㌳摤㔸㠲㐸〲攲〵ぢ挴ち昴〵挴㤶㙥㄰㉦ㄱ〴㈷收㉣㄰㥣昲搳㕥㈹㠲㠸搴慢捤㑡㐰扣㐶㄰〷挳ち敦㍥㠰㌸挴昱㔸㘳㄰㥣攰慢昳〱㌱㈲〸挴㈶戶挲晢散㜴攳捦㠸㈴㈰摥戱㐰㜰㜲㑦㐰㙣攴〶昱ㅥ㐱慣㠴捡〲挱ㄹ㍦敤㕦㉥㄰㘱戵㐱〹㠸て〹攲㐴㔸攱摤〷㄰㥣搹ㄳ㡦㌵〶挱昹扤㍡ㅦ㄰敢〶㠱㔸挷㔶㜸㥦愱㙥慣㐲㈴〱昱㤹〵㠲㜳㝢〲挲㜰㠳昸㠲㈰捥㠳捡〲挱〹㍦敤慢㈲㠸㘸㔴つ㉣〱昱つ㐱㕣〴㉢扣晢〰㠲ㄳ㝢攲戱挶㈰㌸扤㔷攷〳愲㝦㄰〸捤㔶㜸㥦愵㙥㜰㔶㔰㐰晣㘴㠱攰搴㥥㠰愸㜲㠳昸㠵㈰㙥㠰捡〲挱昹㍥敤户㈲㠸㐸㑣㔵㤴㠰㔰㜸捣攲攰搵戰挲扢て㈰㌸慦㈷ㅥ㙢っ㠲戳㝢㜵㍥㈰㝥晡㍥攰扡摤㡦戶挲晢㑣㜵㠳㤳㠲〲愲㍦挶㡥敢㜶昷愲㉦㈰扥㠷挷〷㔸㍢戹㙥愷㐳愹㌸㈹㘷㠱攰㜴㥦㌶〰㌲攷㈲㘸㕣㝤つ昳㜷㘱㙥㕤捤ㅣ㐴㄰て挳ち敦㍥㠰攰戴㥥㜸慣㌱㠸㈷㘰㕥攷〳攲戳㈰㄰㥦摡ち敦戳搵つ捥〹ち㠸㜵㉤㄰捦愲㉦㈰㍥㜶㠳ㄸ㑡㄰㥣㤳戳㐰㜰戶㑦㕢扦〸㈲㕡慦㍥㈸〱㌱㡣㈰㕥㠲ㄵ摥㝤〰挱㔹㍤昱㔸㘳㄰㙦挰扣捥〷挴㍢㐱㈰摥戶ㄵ摥㘷慣ㅢ㙦㈱㤲㠰ㄸ㘱㠱攰扣㥥㠰㜸搳つ愲㤶㈰晥〵㤵〵㠲㤳㝤摡愶㐵㄰戱㤸㝡戵〴㐴ㅤ㐱㜰㥥づ敦㍥㠰攰愴㥥㜸慣㌱㠸㉦㘰㕥攷〳攲㠵㈰㄰晦戴ㄵ摥㘷慤ㅢ㕦㈱㤲㠰ㄸ㘳㠱攰戴㥥㠰㜸捥つ㘲㙢㠲昸〱㉡ぢ〴攷晡戴㙤㡡㈰ㄲ昵敡愹ㄲ㄰ㄱ㠲攰㌴ㅤ摥㝤〰挱㌹㍤昱㔸㘳㄰晤㜰愰慡昳〱昱㔸㄰㠸㐷㙤㠵昷㤹敢㐶㌵㈲〹㠸㤴〵㐲㐷㕦㐰晣摤つ㈲㑤㄰〳愰戲㐰㜰慡㑦摢戶〸㈲㤲㔲て㤴㠰㤸㐰㄰㠳㘱搵㌷㄰㥣搲敢ㅢ㠸愱昰昰〳㜱㑦㄰㠸扢㙤㐵搹戳搷搷㐷愴摥㥥扤敥晡〷捣〷㠳㝥㜵㠱户〰づ㈸㔸㘲㑥攱攱㈶挰收㤶ㄶ戹㝦㙥㈰ㅥ㤵摣㠱㝦㐲㝣ㄶ㥥〸㡥〷㈴㌷㌶摢晦㉣敤㑣㍣㈹㥣㑦㥥㜵ㅥ挶慢㑢㡦捥㕡㘱㙥〷㥥捥摢扦㌰戳ㄳ㑦㜲捦搷攰㥦㐰敥敡㌲㍢摡晥ㄷ㥥愳㡣㍢ㅡ昹㤸ㅡ扣慣㈷㈸晢摥㑣挸扢〴㝤㈷换慣㠷慢ㄷ㜹㌸晦㌲㜸㈵㥦戰晣㥦㍤搴㕤㙢挰㈶收㍣〳㌷敦㝡㘶㜸㤵扡ㄳㅦ戱㌵㙦㝤㐸挵㙦㌲收㡡㑡ㄴ㜶挲㕥㥢㡥愶ㅦ晥㘹㕦㤹戱㐶ㄳ搲㘷㐰㈲㌷㤵㑡㔳㔱㍤っ㥢㠱㜷攵㜸㝢㈷ㅦ晥㔱攱昹昷扤〷っ攰ㅡ㍢慦慡㡤攱摡搳㈴㈳扦㍥晢户㌶㘵㍡㍡㌲㉢㙡㕡㥢㕡捣戶㝤扡ㄶ搵㌴㉤挵㥣㉡㥥㜵㡥㜱攰ㅦぢ搷㘷攲晦㑣挵㍦戵㈹㈲㜲扢搴㜶㠰搴㝦㘵㔷晢慥散㉣搸㙢戳搱㤴慥散ㅣ㐸㕣㉢慢敡㄰㥢㉢散扣搴㘸㜴戸ㅡ晡㑥戰散ㅥ挶㌶㤰㜰ㄸ㍡㠷㔱愵慥昵㑤搹挸搸㑣㔹㘴㍢㥦㈲摥戰㙢戱㔵ㄱ挴㈸㐹㤷㠰㐰搲敤ち换敥㜴摢㍡改昸ㄱ㔷愹换㝣搳㉤㘴㙣㝥㥣挵㜴㝢㔲攴㑡㌷挱㥢㡥㔳㑡㤲㙥㉦㔸㜶愷攳㘴㡤㙢敤捥昷㑤㤷㘱散搲戵换㜹搲捤昴愶攳挴㡤愴㌳摤改㌸㈵攲㑡户捡㌷摤愲昲㜴晢㝡搲捤昷愶摢摤㐹搷攲㑥挷㠹〷㐹㘷挱㍣挹㌷㕤㍢㘳㤷挲摣摦㤳㡥㜳ㄴ㈵㥦㥤改愴敢㜴愷攳攵㝤㔷扡㘳㝤搳㉤㉤㑦户摣㤳㡥㌳〱㈵改昶㜷搲ㅤ攰㑥户捣㐹㘷㙤㤹㠷晢愶㍢㠸戱㑢㍦扢㠳㍤改㔶㜸搳ㅤ攴愴晢㤳㍢摤㘱愵改づ昲㑤㜷㜸㜹扡㈳㍤改㡥昰愶㍢摡㐹㜷㤴㍢摤昱愵改㤶晡愶㍢戶㍣摤㑡㑦扡ㄳ扤改㑥㜵搲ㅤ敦㑥挷换慥慥捦慥摤㌷摤㐹㡣㕤扡愹㥣攲㐹㜷㡥㌷ㅤ㉦挱捡㡥㜰㥡㍢ㅤ㉦㙥扡搲㉤昲㑤户慡㍣摤㔹㥥㜴㔷㜸搳昱㐲愷愴㍢挷㥤㡥㤷㄰㈵㥤戵愹㘴㝣搳㥤捦搸愵㥢捡㠵㥥㜴慢扤改㙥㜳搲㕤散㑥挷ぢ㜵慥戵㕢攸㥢敥㌲挶㉥㠵㜹㠵㈷ㅤ慦改㤵散〸て㍡改慥㜲愷攳攵㌰㔷扡㐶摦㜴搷㤶愷扢摥㤳㡥㔷捥㑡搲㍤敤愴扢搱㥤敥㠵搲㜴戳㝣搳慤㉥㑦㜷㡢㈷摤㑢摥㜴慦㌹改㙥㜳愷攳愵ㅤ搷摡㑤昳㑤㜷㘷㜹扡扢㍤改摥昳愶晢搰㐹昷㌷㜷㍡㕥㐰㜱愵摢捥㌷摤晤攵改ㅥ昴愴晢挲㥢敥ㅢ㈷摤挳敥㜴扣㑣攱㑡㤷昲㑤昷㘸㜹扡挷㍤改㝥昱愶攳㈵ぢ搹ㄱ晥攱㑥挷㡢〱慥㜴㘱摦㜴㑦㌳㜶改㤶昹㉣㐵慥慦㔷㕥㌷㈸搹㔴〶㐱㈰改㥥挷㐲昷搷㉢㝦㜲扢搲㡤昶㑤昷㈲㡣㍣改㕥愶挸㤵㡥扦捥㑢搲昱攷户愴㝢ㄵぢ摤改昸挳搶㤵㙥㤴㙦扡㌷㘰攴㐹昷ㄶ㐵慥㜴戵攸㤷愴攳㡦㕣㐹昷づㄶ扡搳昱攷愳愴戳㡥㉡挳㝤搳扤て㈳捦㔱攵〳㡡㕣改戶㐶扦㈴ㅤ㝦㑡㑡扡㡦戰搰㥤㡥㍦搲㕣㙢㌷挴㌷摤㈷㌰昲慣摤㘷ㄴ戹搲昱昷㕣㐹㍡晥㘰㤳㜴㕦㘰挱㐹㔷捤㜳收㌵㍥愱㘷昵摢扡昸改搳㘲收昸㙦昷㑣挱扦〰㌳愶〵㈷收㙢昰て敥㝣㠹㍣㡡㘷攲㡣愱㝦㘵㉦戰㌳㤸攷挳㕣愸攱搹戳攲㜹㉤〷愵㝦㑤㌱㑦㘷挵攳ㅢ㝢㐱㍣㜸敡㕡昴㘸㐴㑦㍣扥愵㜸扥慤搳扦戳ㄷ挴㠳㘷㥦㐵て㥥㔹㡡挷昷ㄴ昳愴㤲㍡晤〷㝢㐱㍣㜸〲㔹昴挸愰㈷ㅥ㍦㔲捣昳㐲昱昸挹㕥㄰て搳敥㔸敢挱昳㍢昱昸㤹攲㝤㙤㥤晥㡢扤㈰ㅥ㍣㡤㉢收攰㈹㥡㜸晣㑡㌱捦捥㈴挷㙦昶㠲㜸㜴摡ㅤ㉢〷捦戲挴愳愲〶挶㍣挱ㄲて挵ㅥ㔹攲㙦㌰㑦愶戸㘰㜹昰㐴㐹㍣㉡㘹挳㜳㈴昱攸攷昶昸㔳㠹〷捦㜵挴愳㡡㌶㐷㍡ㅥ搵㙥て㥥搲ㄴ㜳昰㜴㐵㍣㌴摡慣㜴㍣晡扢㍤㜸㔶㔲昴攰ㄹ㠷㜸搴搰㠶㈷ㅢ㌲㉡摤敤挱ㄳ㡢愲挷㉡挷㈳㐴ㅢ㥥㉦㠸挷〰户〷捦つ㡡ㅥ晣摥㤷ㅣ〳㘹挳慦㝣昱ㄸ攴昶攰搷㝢搱㠳㕦摤攲戱ㄶ㙤昸慤㉤ㅥ㠳摤ㅥ晣㠶㉥㝡昰摢㔷㍣っ摡昰㡢㔷㍣搶㜶㝢昰㑢戶攸戱摡昱㔸㠷㌶晣敥ㄴ㡦㜵摤ㅥ户㤵㜸昰㍢㔰㜲っ愱つ扦晥挴㘳愸摢㠳㕦㜵挵ㅣ晣ㅡㄳ㡦昵㘸昳愰攳戱扥摢㠳摦㔶㐵て㝥ㄳ㠹挷〶戴攱㤷㤰攴ㄸ收昶攰ㄷ㑥搱㠳㕦㈶攲戱㈱㙤㥥㜵㍣㠶扢㍤㥥㉦昱攰昷㠱㜸㙣㐴ㅢ㝥ㄵ㐸㡥㡤摤ㅥ㍣散ㄷ㜳昰㤰㉥ㅥ㥢搰㠶㐷㜳昱ㄸ攱昶攰㤱扢攸挱愳戲㜸㡣愴つて挸攲㔱敢昶攰挱户攸挱〳慢㜸㡣愲つ㡦愹攲戱愹摢㠳挷捦愲㠷ㅣ搸㜸昴搸っ㌶捥换攰〱㑥慥戹搵㐱㡡敢昲㜲㌰愳搵收㙥㉢ㅥ搴挴㙡ぢ换㑡づ㘰㘵㔶㍣㤰㠹搵㘸换㑡づ㕡戴㉡挹挸㠳㤷㔸㡤戱慣攴㐰㔵ㄶ㡢〷㉣戱摡摡戲㤲㠳㔳㤹ㄵて㔲㘲戵㡤㘵㈵〷愴戲㡣㍣㌰㠹㔵挴戲㤲㠳㔰㤹ㄵて㐶㘲ㄵ戳慣攴挰㔳㤶㤱〷㈰戱㑡㔸㔶㜲戰㈹戳攲㐱㐷慣㔲㤶㤵ㅣ㘰捡慣㜸愰ㄱ慢戴㘵㈵〷㤵戲㜱昱攰㈲㔶摢㕡㔶㜲㈰㈹戳攲〱㐵慣㈶㔸㔶㜲昰㈸换挸㠳㠸㔸㑤戴慣攴㠰㔱ㄶ㡢〷づ戱㥡㙣㔹挹㐱愲捣㡡〷ぢ戱㙡戰慣攴挰㔰㘶挵〳㠴㔸㑤戳慣攴㘰㔰㘶挵㠳㠲㔸捤戰慣攴〰㔰㘶挵〳㠱㔸捤戴慣㘴愷㉦戳攲捥㉦㔶㍢㕡㔶戲愳㤷㔹㜱㠷ㄷ慢搹㤶㤵散摣㘵㔶摣挹挵㙡慥㘵㈵㍢㜴㤹ㄵ㜷㙣戱摡搹戲㤲㥤㤸㔶㈵晢㄰㜷㘶戱㙡戴慣㘴挷㉤㡢挵ㅤ㔸慣收㡢㤵攱散㍡㡡晢愷㕣っ扦昲㍢㙢挲㙣ち㝣㙢昰昴㌳㈷㠹攲扥㈹ㄶ㔷㤴㕡㈸敥㡥愲戸摣愳攰ㅥ㈸㡡换㍣ち敥㜴愲戸搴愳攰㝥㈶㡡㑢㍣ち敥㕡愲戸搸愳攰摥㈴㡡㡢㍣ち敥㐰愲戸搰愳攰㍥㈳㡡ぢ㍣ち敥㈶愲㌸摦愳攰㥥㈱㡡昳㍣ち敥っ愲㌸搷愳攰昶㉦㡡㜳㍣ち㙥昲愲㌸摢愳攰㔶㉥㡡戳㍣ち㙥搸愲㌸搳愳攰戶㉣㡡㔵ㅥ〵㌷㕦㔱㥣攱㔱㜰㡢ㄵ挵改ㅥ〵㌷㔲㔱㥣收㔱㜰扢ㄴ挵愹ㅥ〵㌷㐵㔱㥣攲㔱㜰敢ㄳ挵挹ㅥ〵㌷㌸㔱㥣㔴慡ㄸ昰晦〰ㄶ㌱戲攰</t>
  </si>
  <si>
    <t>㜸〱捤㥤〷㝣摣攴晤晦晤㌸戶㙣㕤㤶㈰〴〸㠱㉣㌰㉢㈱摣昲㥤㉦㄰㐸攲㠴㄰ㄲㄲ挰㐹搸㌵㌷㜴㠹挱㈳搸捥㠲搲㔰愰㤴扤捡摥㈵散㑤㈱㐰㈸㠵㐲㔸㘵㤴㔵㘶愱散つ㘵㤴㔵收晦昳昹㑡戲㜵ㅡㅥ晤昵晦㝡昵㜲昷㐴捦㜷㍥㝡㥦愴扢搳昳㤵㕣愶捡捡捡㝥挶㠳晦昳㔱挱㠵㑤ㅢ㔶㜶㜴㥡㉤ㄳ敢摢㥡㥢捤㝣㘷㔳㕢㙢挷挴愹敤敤搹㤵㜳㥡㍡㍡〷挰㐰㙢㙣㠲扥愳戲戱愳改㌰戳扡㜱㤹搹摥〱愳捡戲戲敡㙡扤ㅣ晡ㄱ昶换㜰㍡㍡扤昴ち㌶戰㉡搳㌵㌶㔵㙣慡搹攸㙣㈲㙣〶戲ㄹ挴㘶㌰㥢㈱㙣㠶戲㌱搸慣挷㘶㝤㌶挳搸㙣挰㘶㌸㥢つ搹㙣挴㘶㘳㌶捣慦㙦挲㘶㈴㥡㐱㥢愲㤹㕦㍦㙤㕥敥㘰慣㑤㐳㘷㕢扢㌹㘱捣㐲㙢捣㤳㘳戱㠹戱㠹昱㑣㍣㌵㌱㍡㘱㑣晤搲收捥愵敤收攴㔶㜳㘹㘷㝢戶㜹挲㤸㍤㤶收㥡㥢昲戳捤㤵昳摢づ㌱㕢㈷㥢戹㘸㈲㤷㑤搶挵㤲戵戵挵㑣愶㙥搰㘶㠸㍣户㝥摡ㅥ敤㘶戱攳扦ㄵ㜳ㄴ㘳捥慢㥦㌶㜱慥搹昹摦㡡㌹ㅡ㌱ㄱ㜲㝡㕢㑢戶愹昵扦ㄴ戴㤲敦㘹敤㜴㌳摦挴㌷摦㌴摢㥢㕡ㄷ㑤挴戰㑢㐰愳㤷㥥㌸戵愳㘳㘹换ㄲ㙥㐷昵㘶㜳昳㕥㘶㔱摥昴㤶改ㅤ㥤㝢㘴摢㕢㍡〶戵㤰㥦搹㙥戶收捤㡥㈱㉤㌳㔶攴捤㘶摢戰愳扡㘵㘱戶㝤㙥戶挵慣攰挲搰ㄶ敢㍤㥣㔵㌰㕢㍢㥢㍡㔷づ㙥㔹搰㘱敥㤵㙤㕤㘴搲愴戲㘵收搲愶㠲慡愸挰戳㙣挰㔶㐱㈳㤳㌷ち攳㘹愹㕦㥣㙤敦㤴ㅥ摦挲㔸㤰慤㙢㜳㤱戵㈸ㄹㄷ㌷愹㌱ㅥ㉦扥㘷つ㑤㉤戳捤昶㔶戳㤹㐹昸㑥㡥昷ㄸ〹㈰敢㝤攸㈲攵慣づ摦㈵㌵搰摥昹戸㉥捣愲㡤㐱戳昱摣戶昶ㄶ㙣㤰扢㥢搹搶挹戱〹つ㥤㠵改收戲挹搱㠹㜱㝤㉣戴晡㌸摡㙤㡥㘶㝤挰㈸戴戵㌴ㅤ㤶㈵敤㐹挹㘸㙣㤲扥〵㉤㙡搰愸㡡㤷戱愷扢攳㜳㙦㉢㙦捣㤶㌷收捡ㅢ昳攵㡤㠵昲㐶戳扣戱㔸摥戸愸扣㜱㜱㜹㘳㔳㜹攳挱攵㡤㠷挰挶㜹㔴㔷㔵㤵摢㡦〱〷㥣㔰戶攷挹㡢愶㥥昴㝡昴扢戳㠷㡥摣㐴㜱攷㤶㘳挳㔶㔸〸ㅦ敦搶搰敡摢愰搱戶㐵攳ㅤ㙦㈲㌱㐹ㅦ㑦㡢〹㘸㤴㝡ㄶ攳攵㤸扦㕢㔷㥢㕥搹昹挶搴扢㕥㍤昰㥢㔷て㍢㘵慥攲㐱㐴㤲㑤挴㐲㜸戲敤ㄹ㉡㡡㐶㡢愱昱㈶㡢㘶㈶改㜱㕡㈴搰㈸昵戸㤳散昴㤳扥㜹晣戶搶改昷㡣搸昶摤㝢捥㍤敡㌴挵㠳㤵㈴慢挵㐲㜸戲ㄴ㐳愵搱㘸㜵㘸扣挹攲戵㤳昴っ㉤㈶愱㔱敡㐱㍢搹捡扡ぢㅥ㔹㕣搸㘴昶㉤ㄳ昷㔸㔶㔵扢㌶愹㜸㔰㤴㘴㍢㘲㈱㍣搹㘴㠶摡〹㡤戶㌳ㅡ㙦戲㘸㝡㤲㍥㠵ㄶ㔳搱㈸㜵㡦㥤散戹摤㙥ㅡ㤱㙥㠹捤扣晣㡡㜵捦㉦愸㝢昸㈶挵晤㔰㤲搵㘳㈱㍣搹㜴㠶㥡㠱㐶摢〵㡤㌷㔹㍣㌹㐹㥦㐹㡢㕤搱㈸㜵㠷㥤散攰搸搱㝦㑥㥥扡㜷晤愹㠳㌷㍡㘹㥦捡㉢ㅦ㔵㍣挸㑢戲摤戰㄰㥥㙣㌶㐳捤㐱愳敤㡥挶㥢㉣㠶つ㝡㉥㉤收愱㔱敡㘶㍢搹㠴户敥㍣愲㜲㑥攵摣ㅢ敥昸㜹搰㐵㜳㡥㑥㉡㝥㤸㐸戲㍤戱㄰㥥㙣㉦㠶㙡㐰愳捤㐷攳㑢㤶㥡愴㉦愰挵㐲㌴㑡㕤㘳㈷扢㜲晥㜷㌳敥扡㘰捣搴㝢㍦ㅡ㜲晦搲捦㘶㥥慢〶㐲㉤挹昶挱㐲㜸戲㝤ㄹ㙡㍦㌴摡晥㘸扣挹ㄲ㐸㜶〰㉤づ㐴愳搴㘵㜶戲搹扦㍥㘸晦㜳慦㐸捥扥散攴㘳扦㝢㜲㐶㘴㤴攲㠷愳㈴㙢挴㐲㜸戲㠳愰搵戳㘸戴ㅣㅡ㑦戲㐴〶㥢㝥㥥ㄶ〵㌴㑡㕤㘰㈷㕢昲挳㘶昷て摢昸昱㌹㐷搵慥㙤扡愲昹晥ㄳㄵ㍦㠴㈵㔹ㄱぢ攱挹ㄶ㌱搴㘲㌴㕡ㄳㅡ㑦戲㘴っ㥢晥挱戴㌸〴㡤㔲㘷摡挹ㅥ昹㘸昹愷㡦㙡㙦捤扣㘵搴㤲昷㝥㍣昰挸㤷ㄵ㍦散㈵㔹ぢㄶ挲㤳戵㌲㔴ㅢㅡ㙤〹ㅡ㙦戲㜸摤㈴晤㔰㕡戴愳㔱敡㘴㍢㔹换挹摦っ晡㙡晡搱搳㡥ㅡ昹挳㠷㙢㡦㕦㜸戴攲㤷ち㐹搶㠹㠵昰㘴㑢ㄹ㙡ㄹㅡ㙤㌹ㅡ㙦戲㔸㝣㤲扥㠲ㄶ㉢搱㈸㜵慣㥤散攵つ㝦㜳㜷昵扣㝦散扡㔶晤㘵挱㝢㘵㜷扦慦昸攵㐵㤲ㅤ㡥㠵昰㘴扦㘴愸㈳搰㘸扦㐲攳㑤ㄶ挷㝢戶㡡ㄶ㐷愲㔱㙡㤵㥤㙣捥扤㍢㕣㌹攴昶㘱昵㘷㕥昲搳㤲㥢㡡ㅦ晥㐲昱㑢㤲㈴㍢ちぢ攱挹㡥㠶㔶㍦〶㡤昶ㅢ㌴㥥㘴㠹っ㜶敡㘳㘹昱㕢㌴㑡慤戰㤳敤戸晥敡扦搴捥㘸㥣㜳挵〱挷搶收攲挳捦㔵晣㌲㈶挹㡥挷㐲㜸戲ㄳㄸ敡㐴㌴摡㐹㘸㍣挹㤲戱攸㈴晤㘴㕡㥣㠲㐶愹㐳敤㘴㠳扥㉥㝥昱摣㡦挶㥣摢㉥㍤扦㝥昸戲㉤慦㔷晣搲㈷挹㑥挳㐲㜸戲搳ㄹ敡っ㌴摡敦搰㜸㤳㐵戱㌵㥥㐹㡢戳搰㈸㜵戰㥤㙣扢ㄳㄶ㕤㌹晡晥捡㔹㝦昸晡昴㤵昳㉥搰扦㔲晣㜲㈹挹捥挱㐲㜸戲㜳ㄹ敡㍣㌴摡昹㘸㝣挹戰㘶ㄷ搰攲㐲㌴㑡攵敤㘴〷㑥昹愶㜲搳捦㌲搳㉦㕦昱㠷㑦㔶慤㕥昸㠹ㅡづ戵㈴扢ㄸぢ攱挹㉥㘱愸㑢搱㘸扦㐷攳㑢㠶て捦换㘸戱ㅡ㡤㔲〷搸挹慥㌷㕥㌹敡戱〷㙦㥢㜷敡攵晢㝥㍥攰敥昱㙢ㄴ扦㉣㑢戲㉢戰㄰㥥散㑡㠶扡ち㡤㜶㌵ㅡ㙦戲〴戶挶㙢㘸㜱㉤ㅡ愵ㄶ搸挹昶㜹慢㘶㡦户㕦㕥㌸敢㠲㉤㕦ㄸ晤扢慦搷晢㐸昱㑢戹㈴扢ㅥぢ攱挹㙥㘰愸ㅢ搱㘸㌷愱昱㈶㡢攱昳散㘶㕡摣㠲㐶愹戹㜶戲㙦搶ㅢ昰昳㘳て㙦㕢㝦晢㡡㔳㡥晢㌲㍦㝢㡥摡ㄸ㙡㐹㜶㉢ㄶ挲㤳摤挶㔰㙢搰㘸户愳昱㈶㡢攲〸㜲〷㉤敥㐴愳搴㑣㍢搹㐶㥦ㅣ㜷慤㍥㝣攲㉥㘷㡤戹㘰扦㜹㘷㉤㕥慡㐶㐰㉤挹敥挲㐲㜸戲㍦㌲搴摤㘸戴㍦愱昱㈴㑢㘴㜰搴扦㠷ㄶ昷愲㔱㙡㡡㥤散搳ㅦ㍦慦捡摥晢㘶晤敤㈷㍣㍥㘱挵戱昵㌷慢㑤愰㤶㘴昷㘱㈱㍣搹晤っ戵づ㡤昶〰ㅡ㑦戲㘴ㄲㅦ㥥て搲攲㈱㌴㑡㘵散㘴捦㕦㝣摡敡慦慢㕡㘶㥤戱昴挶㜵㠳慦戹愶㕥㡤㠴㕡㤲㍤㠲㠵昰㘴㝦㘱愸㐷搱㘸㡦愱昱㈵挳愶晦㌸㉤㥥㐰愳㔴摣㑥㜶敢扡㕢㍦㕤户㍡㍦昳戶挱㥤愳敥㝤㘰捦㠶㐱㑦㐲扤愷晤㥤㜷㝡㝢㜶㌹㝥㐵㜴晦㐰㠹㑦㡣昲㕦敦扦捣昰挳慣㔸㕢㑣ㄷ㘳戱㐲㙤㌴㥢挸㔶㡥㐵搸扥晥〴攰攱㜹㔰㜱敦㈶㝣㜵㕥㉥扦〹㌶㥤㤶敤㌰扢㝦㈲㡣户㜵搳摡㤶戶ㄶ㍡㐶〶㉢ㅢ㍡戳㥤收㈶㕥㕤㜷㄰㥦㕢〳㝥㌱㤹ㅤ㤲㙦㤴搷㙤㘱戶㜹愹㌹㜵㐵㤳愵摥捣愳挶敦愵戶㕣戸㜶㤷㜶昳搰㉥慤㙦㐴㔳昱㠳㝥㤹挴昶慤愵愵戲挶㌵愶㝥㜱㕢㠷搹㉡挳ㅢ摦戲㐷㔳晥㄰戳扤挱攴改〰戳㈰慢㍡㥣㉡晢㐷摢昸㜹慤㔸㔱晣っ㉢㡣㜳㑢㡢㌳㔶㜴㥡慤〵戳㠰昱㉥㌱摢㍢㔷捥捦收㥡捤つ㑢㑣慣㥣㔰㡣㈸ㄱ敦搲㤶㕦摡㔱摦搶摡搹摥搶㕣慡㤹㕡㔸㤶挵て挵挲敥㙤〵ㄳ扦昳㉡昸㈸㔳㘵〳〶㈸㔵戶㙤搰㡦㉤挶敤㤸㈸㙦㠴敢㉤摥っ敦昹挶愵㥢摤挴扤戰㜶㔸㡢㘶㤳摢㘴昹ㄶ扤〴㤳戸っ戳㑤戸愱㙢㥤㜸敥㠴搶㕢㠷㕢换ㄸ扢摥戹晦扦挶攵攵挳散戵㥦戱っ㍦愶㜷挵敦挶㘶戳扤挷㌳㍦㡡㈳搲㥦㐲㔳戹㍤昶收㔰㝡ㄵ戰㔰㉢搴捡捡攵㑤㠵捥挵摡㘲戳㘹搱㘲㝥换挲搹愱敡㙡愲昵㍤昴㘷㈰搲㥦㘵昳㌷㌴㤱㐸㤹昶ㅣ㡤戴㠸晥扣搵慦ㅣ㠷晦晢晦㌳扤ㅣ㕥扡㥣ㄶ挰㌹㥣㡥捡㤶㕤摡摡㍢〶っ〸㕡换㕤戳ㅤ㡢㍢戹㜹昶慣㘴扣ㄷ搸扣㠸愶㜲ぢ㌴扤㥥〵ㄸち愳ち㥥散ㄸ摣㌲摤㉣㘶㜱㡡㐹昶㙥㤵慤㙣戱捥㕡㑣㌷㍢昲㍡㑦㙦捣挲扥戲㐲挳ㄲ㜶晥㐱㉤摣晡捤ㄵ㥤搳戳㥤搹慡ㄶ㥣㈸挱扢愴挳㘸扣㜸㔹㑢昴ㅣ㉣㌲挷㍢㘲昷㄰挱㤰㐵㔷㤴㠱㈲戰㈲㘱挷挱晥㔲㌶挰㙥㝢㕥〹㡣㝤ㄴ㔶㐲昳㙥攸愵㈷㍣㜸敡㘱愶搹㍡㝦攵ㄲ戳㠳收搵㕡㡦㈸扤扢ㄷ㠳捤换攷ㄶ㜴㌶㌵㜷㑣挴㐸㘷戶户㉤㕤昲摦㡣挳㔸晡㑢㘸㥣㐷攵㤶搸㡡晢扥㑥挰㔵㔶戵㡣敦㑤㘳㘳㔹㌵愳㔱愲㙦捥㠶㕢㉢㠲晤㡣晦攴愱扦㡡晦㈲㍤改㉡㙢㘰搱㥦㤳㐳㤵戰ㅦ搴〲㐲昳摢㑤㌹摤㔵㉤ㅤ搰ㅥ摣戲㜷㕢晢㈱戹戶戶㐳戸㍤つ㤱㕥挷㘲搳散攴㈹愴㠱昶㈹㌳㌹㌵愶搴㠰〱㈵攷㝦㕣攷㥡㐶㈳扥昶〶㥡挱㔳㥢㥢挷㌸ㄱ㍢戴㌷㈱ㅡ㠰㤳㔹摡㕢㔸ㄸ㡢㈳㜹㘷㕢㈷㤲㡥㔹㤶ㅡ戳摤㤸〶㌳摦搶㕡ㄸ㌳㝦㜱扢㤹㉤㑣㕣搱摣戱㐲㙤ちっ㍣㘷戳挵ㄷ戵〷扦㤰昸㙡敡戵ㅦ㍥㘶㙥㕢㜵昸㕦搵㐸㕢攱㍢㜳戴㌵〳攳愵扦㡢㐶㡤㠰ㄹて㉦㔸㉥㝤攸敦愳慦㝦挰收㐳㌴㌸㐸〸㜶ㅣ㈳㍥戶扡㙡ㅢ晣捦攳㠴晥〹㥢㝦愲㔱攳搱㜰㉦搵㍦㐵攳㍣㤴㠱昸㝣昳攵つ摣ㄶ㘲晦ㅢ昸㉦㐸㈳㝡て㍡㌵〱ㄶ㝣ㄳ㜵㐲搳㠹㐹㈷㈲愵㈱㜰㈰㠰㑡㕢攱㍢㥢戵㍤摣〴挰て昴ㅦ〰戳㘰〰㍦㌱〷挱攸摣昴㕣〰捡慤慥㡡㐲㈷〰〶㐰愰昳㕣扥㡡㐳㈴〰㉡搱㜳ㅥ敡扢㥦㕣〰㘲㄰晢〱攸㡣愹昷愰㔳〹昸〵〱昸っ挱〳〱㝣㙡㉢扥昳㥥㘱㑢㈱搲㔸㡥㘲㝤づ昹ㄳ㤸〵〳搸〰㙡㝤㌸㥢つ搱戸〰㙣㙣㜵㔵ㅡ㐱〴挰〸ㅡ㙤㠲㐶㘵㈰ㄲ〰㈳搱㜳ㅥ敡㙤㌷㠰㍡㠸晤〰㐶㌳愶摥㠳㑥㑤㠲㕦㄰㠰㤷挳〰扣㘴㉢㝣㘷晤㈶㈳搲㔸㡥㘲㙢づ昹㠵㔰〰摢㐲慤㡦㘷㌳〱㡤ぢ挰㐴慢慢㜶㐲㄰〱戰㍤㡤愲㘸搴ㄴ㠸〴㐰っ㍤攷愱晥敡〶戰㌳挴㝥〰戵㡣愹昷愰㔳㔳攱ㄷ〴攰㠱㌰〰敢㙣㠵敦㑣攴㜴㐴ㅡ换㔱散㠴愴敡扥㔰〰㔳愰搶愷戲㤹㠶挶〵㘰扡搵㔵㌳㄰㐴〰捣愰搱㉥㘸ㄴ㑦㑥ち㠰㤹攸㌹て㜵愷ㅢ挰㉥㄰晢〱捣㘶㑣扤〷㥤摡ㄵ㝥㐱〰㙥っ〳㜰㠳慤昰㥤ㅤ㥤㡤㐸㘳㌹㡡昹ㅣ昲㜵愱〰ㄶ㐲慤敦捤㘶ㅦ㌴㉥〰晢㔹㕤㌵〷㐱〴挰晥㌴㍡〰㡤㥡ぢ㤱〰㌸㄰㍤攷愱㉥㜳〳搸ㅤ㘲㍦㠰㉣㘳敡㍤攸搴㍣昸〵〱㌸㌷っ挰㌹戶挲㜷挶㜶㉦㐴ㅡ换㔱ㅣ捣㈱㥦ㄵち愰ㄹ㙡扤㠵㑤㉢ㅡㄷ㠰㈵㔶㔷㌵㈰㠸〰㌸㤴㐶敤㘸搴〲㠸〴㐰〷㝡捥㐳㥤攴〶㌰ㅦ㘲㍦㠰攵㡣愹昷愰㔳ぢ攱ㄷ〴攰愸㌰〰扦戶ㄵ扥戳挸晢㈲搲㔸㡥攲㐸づ㜹㔵㈸㠰愳愰搶㡦㘶㜳っㅡㄷ㠰㘳慤慥摡て㐱〴挰㙦㘹㜴ㅣㅡ㜵〰㐴〲攰㜸昴㥣㠷㕡收〶戰㍦挴㝥〰㈷㌳愶摥㠳㑥ㅤ〸扦㈰〰捤㘱〰づ戱ㄵ扥㌳摢〷㈱搲㔸㡥攲㙣づ戹㈹ㄴ挰戹㔰敢攷戱㌹ㅦ㡤ぢ挰㠵㔶㔷㘵ㄱ㐴〰㕣㐴愳㡢搱愸㍣㐴〲攰ㄲ昴㥣㠷㍡挸つ㈰〷戱ㅦ挰㙡搸㐷昴ㅥ㜴慡〰扦㈰〰ぢ挳〰㉣戰ㄵ扥戳敤㍣㡤㍥㤶愳戸㥥㐳㙥〸〵㜰㈳搴晡㑤㙣㙥㐶攳〲昰〷慢慢ㄶ㈳㠸〰戸㤵㐶户愱㔱〷㐳㈴〰搶愰攷㍣搴㙥㙥〰㑤㄰晢〱慣㘵㑣扤〷㥤㍡〴㝥㐱〰愶㠴〱搸搹㔶昸㘶〰㕡ㄱ㘹㉣㐷㜱㍦㠷㍣㌹ㄴ挰〳㔰敢て戲㜹〸㡤ぢ挰㈳㔶㔷戵㈱㠸〰昸ぢ㡤ㅥ㐵愳づ㠵㐸〰㍣㠶㥥昳㔰㐹㌷㠰㈵㄰晢〱㍣挹㤸㝡て㍡搵づ扦㈰〰摢㠶〱搸挶㔶昸㘶㈵㤶㈲搲㔸㡥攲㐵づ㜹慢㔰〰㉦㐳慤晦㥤捤㉢㘸㕣〰晥㘱㜵搵㌲〴ㄱ〰慦搱攸㜵㌴㙡〵㐴〲攰つ昴㥣㠷ㅡ攵〶戰ㅣ㘲㍦㠰㜷ㄸ㔳敦㐱愷㔶挲㉦〸挰〶㘱〰㠶搹ち摦㑣挹㉦ㄱ㘹㉣㐷昱㑦づ㜹扤㔰〰㥦㐱慤㝦捥收ぢ㌴㉥〰㕦㕡㕤㜵〴㠲〸㠰慦㘸昴㌵ㅡ戵ち㈲〱昰つ㝡捥㐳㔵扢〱晣ち㘲㍦㠰敦ㄹ㔳敦㐱愷㡥㠴㕦㄰㠰㥦㝥っ昹㉡晣愳慤昰捤摥ㅣ㡤㐸㘳㌹㡡㡡㜲っ昹㝢㤸〵㝦ㄵ搶愰搶慢搸㔴愳㜱〱㠸㔸㕤㜵っ㠲㡣㘳愰㠱㌴ㅡ㠴㐶ㅤ㡢慥〰ㄸ㡣㥥昳㔰㕦㈰㐷搷㡦愱摦㐰散〷戰ㅥ散㈳㝡て㍡挵㘹愲㈰〰敦㠷〱㜸捦㔶昸㘶㤴㑥㐰㈴〱戰〹㠷晣㑥㈸㠰㑤愱搶㌷㘳㌳㡡愳敢晥㌵㌸挶敡慡ㄳㄱ㘸ㅣ㔷㘷㉣㡤挶愱㔱㈷愳㉢〰㌶㐷捦㜹愸㔷摣〰㑥㠲搸て㘰㉢搸㐷昴ㅥ㜴敡ㄴ昸〵〱㜸㈶っ挰搳戶挲㌷换㜵㍡㈲〹㠰㈸㠷晣㘴㈸㠰㌸搴㝡㠲㑤㤲愳敢〶㤰戲扡敡っ〴ㅡ挷搵㐹搳愸づ㡤㍡ㄳ㕤〱㤰㐱捦㜹愸㠷摣〰㝥〷戱ㅦ挰㘴搸㐷昴ㅥ㜴敡㉣昸〵〱戸㍢っ挰ㅦ㙤㠵㙦收敤㕣㐴ㄲ〰扢㜰挸㙢㐳〱散ち戵㍥㡢捤㙥ㅣ㕤㌷㠰㌹㔶㔷㥤㠷㐰攳戸㍡扢搳㘸㉥ㅡ㜵〱扡〲㘰ㅥ㝡捥㐳摤散〶㜰㍥挴㝥〰つ戰㡦攸㍤攸搴㠵昰ぢ〲㜰㘵ㄸ㠰㉢㙣㠵㙦㌶昰ㄲ㐴ㄲ〰〷㜰挸慢㐳〱晣〲㙡扤㤱捤㐱ㅣ㕤㌷㠰㥣搵㔵㤷㈲搰㌸扣昴㍣㡤ち㘸搴㘵攸ち〰ㄳ㍤攷愱捥㜷〳昸㍤挴㝥〰㑤戰㡦攸㍤攸搴㙡昸〵〱㌸㉤っ挰愹戶挲㌷㐳㜹㈵㈲〹㠰㜶づ昹攴㔰〰㥤㔰敢㑢搹㉣攳攸扡〱慣戰扡㡡搳㤷攳戸㍡㉢㘹㜴ㄸㅡ㜵つ扡〲攰㜰昴㥣㠷㍡挶つ攰㙡㠸晤〰㔶挱㍥愲昷愰㔳搷挲㉦〸挰㘱㘱〰㔶摡ち摦慣改つ㠸㈴〰㡥攳㤰㤷㠷〲㌸〱㙡晤㐴㌶㈷㜱㜴摤〰㑥戱扡敡㐶〴ㅡ挷搵㌹㤵㐶愷愱㔱㌷愳㉢〰㑥㐷捦㜹愸㔶㌷㠰㥢㈰昶〳㌸ぢ昶ㄱ扤〷㥤扡〵㝥㐱〰ち㘱〰昲戶挲㌷㤳㝢ㅢ㈲〹㠰㡢㌹攴㙣㈸㠰㑢愱搶㝦捦收㌲㡥慥ㅢ挰攵㔶㔷慤㐱愰㜱㕣㥤㉢㘸㜴㈵ㅡ㜵〷扡〲攰㉡昴㥣㠷摡挷つ攰㜶㠸晤〰慥㠳㝤㐴敦㐱愷敥㠴㕦㄰㠰戹㘱〰㜶户ㄵ扥搹攵㍦㈲㤲〰戸㡤㐳㥥ㅤち攰㜶愸昵㍢搸摣挹搱㜵〳戸换敡慡扢ㄱ㘸ㅣ㔷攷㡦㌴扡ㅢ㡤扡〷㕤〱昰㈷昴㥣㠷㥡收〶昰㈷㠸晤〰敥㠳㝤㐴敦㐱愷敥㠵㕦㄰㠰扡㌰〰㘹㕢攱㥢昱扥ㅦ㤱〴挰愳ㅣ㜲㙤㈸㠰挷愱搶㥦㘰昳㔷㌴㉥〰㑦㔹㕤戵づ㠱挶㜱㜵㥥愶搱㌳㘸搴㠳攸ち㠰㘷搱㜳ㅥ㙡㠲ㅢ挰〳㄰晢〱扣〰晢㠸摥㠳㑥㍤〴扦㈰〰攳挲〰㡣戵ㄵ扥㔹昸扦㈰㤲〰㜸㥤㐳ㅥㅤち攰㑤愸昵户搸扣捤搱㜵㙦〱敦㕡㕤昵㈸〲㡤攳敡扣㐷愳昷搱愸挷搱ㄵ〰ㅦ愰攷㍣搴㠶㙥〰㡦㐱散〷昰〹散㈳㝡て㍡昵〴晣㠲〰っち〳㌰搰㔶㜸㉢〳㉡㥦㐲愴㝥捣攸づ攴㠰㡢ぢ㥢捣攵㥣㠲ㅡ㔲㐴㘹㜰晤搲㡥捥㌶㤹㉦ㅢ㕣㥣摥㌶户慤㜳㝡㔳挷㤲收散捡㘱㐵㝢㘱敦挵㘶㉢㘶戳摢㌱愹敤㤱戵㉤㔹㘲ㄶ昴㘲㐳摢搲昶扣㌹㙢晡晦挲㙣㌷搶て㙦㥤㑣㜴㤷㉢㍣晥戳〹摣㌲㜸㘲㉢挱愳慣昲ㄹ〴昴捥挳㐹㠱戲㙢捥㕣ㄶつㄸづ敤㈶㍡扦愹戳搹ㅣ㔸㤴昹㙡㔹慥㉥㠲㈲㑡〴ち㔵㐵捥〵㤹搳〷ㄷ㘷戶㌷ㄵ㥡㥢㕡㑤扥ㄹㅢ㔸愶㜳捣㐵㈸〷搸愳慤愳㠹搵挹㠳㡢昳摢戳慤ㅤ㑢㌸戳㤹㕦戹㝥㐹㑦愶㐰㉢㡢搳㥡㕡㍢㤰㐶摥㐵㉥て㉤㌶㉣㙥㕢㡥换ㄲ㤶戶戴捥捣㉥改昸㥦㜸㔷ㄴ摦ㄶ㜹挸㕢愳捡㔵㜹戹慡㉥慦晥㑦摦ㅦ敤㙢散㘳挳慣㠲敦㌱搸㑥㍢摢㥢㜲㑢〹㑣㜲挴搱㔶戰㤱昷戰慣昲㔹㉣㜹攷㌰㕤㙦愱愷〰㠱㘳㉤㈹户て㥣ぢ敦扡搶㘳㌳㤸敢摦㘰㌸㠳扥㐵戳摢捣〵戳扡㑢㜳晥㑦ㄷ㑥㔴晥つ㤱晢㕣〹㌱ㅣ挶㐳慣㑤㠸搵ㄱ摣愲戰㘷㘲㑢㘰捦扢㔹㐶㡡㘲挳㉤㜴㐸昷攲㉥㤸㑣ㅦ㔴㥣㤳捤㤹捤愸〱㘸挹㜶づ戱㍡㉣挶㐰㘱㝤㠷慤慢㙦㙢㘹挹㜲㤳攳攵〱つ昹㙣戳㔹㕤㥣扡戴戳㙤昷愶㔶扤㠸㐶戶㑢㕢㤴㕤〱㔱㜶㠵㌵㕢㕦摣㡢戵㐱戲捣㔸㙤㡢戲敤㑤㥤㡢㕢㥡昲搵散戰㝥攷㝦㘲㕢挵昱愳〲㌰㥤㠷㜳㉣昱㑥晦㕢㤳昰㜸扢㈷愲㘲㠶攸昸昶㘳㡢㉥㔷ㅡ晥愹晦戰㜴〴㐷ㅥ昹㐰搱扦㐳戴㑡扣攴㔰㈴㘳昹㑣愶㘲戱昸搹㉡㙣愲㜲㜰㔲捦搳〰㉦晤㝢㤸㜲㠱慦㡡ㄷ搰昴㔸㔷㔰〵㠳挸㥣戶㙣㘱㤷㙣ㅥ㤷晡㔴搹ㄷ晡㔴攳慤攵愱愶摤㘰愵㐷㍤㡡㠷㌰㤵扤慣愹㘰戶㔷㔳搰㠰ぢ㤹㉡㔸㈳愲㔹敦㈱收扣〷㤴㔵㔶づ慣づ捡㌵换㠹戵㠵㍤㝦敥扥㔰㙡㤶㉦晥挷㝢搶敤捣戱㐷㈲昲ㄱ昵〳㔶㐷晦㤱敢昴㈲㠴㕣ㅦ㡦挱㑦㌴昸ㄹ㑤攵㑢㔰㝡摦㥢搲愲ぢ㤴㘶攸㌰慡㤰㑢㘴㔸づ㔲㡤搲〹愹㈳愹㤴ㄵㄹ攸慡晦搰慣搲㡦㙡攷扡ㅢ慤〱㕢戹㔹㠸㔸挷㔷搶㤹攰㤳愱慣扣扣〲㙦戵收慤㥤昳愵㐵戰㤶〶㔳ち㐳搴㈸っ㐱㘳挹攰㈶摣㔹㄰扦㌱攰㍡㤴攷㘰㠴愹敤㥦昱㥦㍣㈲ㄱ扤ㅣ㉥㘵ㄱ昵㉡㕡㠷㠳㐶㠹〵ち敦〰㑥㠳愱㔱敦㐲挸㙦〳慥捦㉥昵㍥扡晣晣㉡搳㜸㈱㔲㕦㡦㤷敡〳㜸昰㤸愹㙢っ晣㈱㤶㜸㈸敡摡㌴慢㈱敤㝤搳晣㤸ㅥ㜸改扣慥㡤ぢ昲晡〴ぢ捥㙡㔰㘰慦㐶〴㌶晡㐰ㅡ晥㌳搸㘰㄰つ〶搳攰㔳ㄸ昰㍤搷㠶愰ㄷ挶㤲搷挸〴戰㌴攰〲㤶晦㜲攵㜰戱㕣㡦㌹搶㘷㡥ㅦ㘰攰㘵昹ㄳ㘴挲㔲攷㘷㡦㍣㍣㥦㌳㡡㙦㥢㜰摢㠰㐱戸挲㈵摣㌶㠴戴㜷㙥攵㜰㈳ㄹ㝤㈳〹㘲㜵ㄴ㡢ㄵ〲戸㙤っㅢ㝤〴つ㔹挸㄰㘰戰〹つ㐶搲㠰戵つ挲㙤㔳昴挲戸昱㜲㥦〰㙥愳攰〲㙥㉣㜷㜰㜲戸戸㡤㘶㡥㌱捣挱搲〴㉦㌷搶㈳㔸摣攴㘲㌸㠲昳㜲㘳戵㠲㜰ㅢ挷㈰㉣㕢㈸攱戶〵愴扤㜳㘳㜹〳㥥戸㡣㡢㐱戰㈰㉦搶㌸㌸㐳愶挰摥摥戶㠴㡤扥ㄵつ㔹晦㄰㘰戰㌵つ戶愱〱㑢㈲㠴摢戶攸㠵㜱攳㤵㑢〱摣㈶挰〵摣㐶扢㜲戸戸㙤挷ㅣㄳ㤹㠳ㄵつ㕥㙥㉣㘳攸㘵㝢㘳㤱㠳㜰㡢㌲〸慢ㅤ㑡戸挵㈱敤㥤ㅢ慢㈲昰挴㘹㔲〶㜱戸戱㌴㈲〰㑢ㄲ㌶㝡㉤つ㔹㌶ㄱ㘰㤰愲㐱㥡〶慣愴㄰㙥㜵攸㠵㜱攳㐵㔸〱摣㈶挱〵摣㔸㕣攱攴㜰㜱摢㠱㌹㜶㘴づㄶ㐲㜸戹㑤㠱慣㤷敤㙤㉡㑣㠴摢㑥っ㌲つ扤ㄲ㙥㔳㈰敤㥤ㅢ㡢㈹昰㐴愵〵㠳㌸摣㔸㔱攱っ㤹㐲㝢㝢㥢〶ㅢ扤㥥㠶慣戶〸㌰㤸㑥㠳ㄹ㌴㘰〱㠶㜰摢〵扤㌰㙥扣㥥㉣㠰摢慥㜰〱㌷搶㘴㌸㌹㕣摣㘶㌱挷㙥捣挱晡〹㉦㌷ㄶ㑤昴戲扤戱愴㐲戸捤㘱㄰搶㔶㤴㜰㥢ぢ㘹敦摣㔸㠳㠱㈷慥㑥㘳㄰㠷ㅢぢ㌱㥣㈱㔳㘸㜳摢〳㌶晡㥥㌴㘴㤱㐶㠰挱㕥㌴㘸愰〱敢㌶㠴摢㝣昴挲戸昱搲戸〰㙥ぢ攱〲㙥㔹㔷づㄷ户扤㤹㘳ㅦ收㘰搹㠵㤷ㅢ㙢㉤㝡攱挶㑡っ攱戶ㅦ㠳戰㈴愳㠴摢〱㤰昶捥㡤愵ㅢ㜸攲摡㌷〶㜱戸戱㝥㈳〰换㉦㘰愳㌷搲㤰戵ㅤ〱〶〷搱㈰㑢〳㤶㝢〸户ㅣ㝡愱摣㜰〹㐶〰户〲㕣挰㡤ㄵ㈰㑥づㄷ㌷㤳㌹㡡捣㜱㈴っ扣摣㡥㠲慣㤷晤㤴〵ㅣ挲㙤㌱㠳戰㤲愳㠴摢挱㤰昶捥㡤ㄵㅦ㜸攲捡㍡〶㜱戸戱散挳ㄹ㌲㠵昶昶搶っㅢ扤㠵㠶㉣〹〹㌰㘸愵㐱ㅢつ㔸㈵㈲摣㤶愰ㄷ挶㡤ㄷ㉣〶㜰㙢㠷ぢ戸戱㜰挴挹攱攲搶挱ㅣ扣㠷㠰㘲㤱㠷㤷ㅢ㉢㍢㝡搹摥㔸昷㈱摣㤶㌱〸ぢ㐰㑡戸慤㠰戴㜷㙥㉣ㄴ挱ㄳ搳〲っ攲㜰㘳戵㠸㌳㘴ち㙤㙥㠷挱㐶㍦㥣㠶慣㈴〹㌰昸㈵つ㡥愰挱㈵㌰㄰㙥扦㐲㉦㠴㥢㕣㝢ㄹ挰敤㐸戸㠰ㅢ敢㑤㥣ㅣ㉥㙥扦㘶㡥愳㤸㠳戵㈱㕥㙥㉣〸改㠵ㅢ换㐵㠴摢㌱っ挲扡㤱ㄲ㙥挷㐲摡㍢㌷搶㤷攰㠹慢〲ㄹ挴攱挶㈲ㄳ㘷挸ㄴ摡摣㡥㠳㡤㝥㍣つ㔹㠰ㄲ㘰㜰〲つ㑥愴〱㙢㔲㠴摢㐹攸㠵㜰㤳换㐸〳戸㥤〲ㄷ㜰㘳㤹㡡㤳挳挵敤㔴收㌸㡤㌹㔸㔲攲攵挶㍡㤲㕥昶㔳㔶㤹〸户㌳ㄸ㠴攵㈶㈵摣捥㠴戴㜷㙥㉣㑢挱ㄳ搷ㅣ㌲㠸挳㡤戵㈹捥㤰㈹戴戹㥤つㅢ晤ㅣㅡ戲㙥㈵挰攰㕣ㅡ㥣㐷〳㤶戲〸户昳搱ぢ攳挶㉢㘲〳戸㕤〸ㄷ㜰㘳㜵㡢㤳挳挵敤㈲收戸㤸㌹㔸㠹攲攵挶昲㤳㕥戶㌷ㄶ愷〸户㑢ㄹ㠴㔵㉡㈵摣㉥㠳戴㜷㙥慣㘶挱ㄳ㔷㌴㌲㠸挳敤㌵㉣㌹㐳愶搰收㜶㌹㙣昴㉢㘸昸㝡戰挱㤵㌴戸㡡〶㙦挰㐰戸㕤㡤㕥ㄸ㌷㕥摣ㅢ挰敤㕡戸㠰ㅢ㡢㘲㥣㐱戸戸㕤挷ㅣ搷㌳〷ぢ㔸扣摣㔸戵搲换昶挶㥡ㄶ攱㜶㈳㠳戰戸愵㠴摢捤㤰昶捥㡤㐵㌰㜸攲㝡㐹〶㜱戸戱ㄲ挶ㄹ㌲㠵㌶户㍦挰㐶扦㤵㠶慣㤲〹㌰戸㡤〶㙢㘸挰挲ㄹ攱㜶㍢㝡㘱摣㜸㥤㜲〰户㍢攱〲㙥慣愵㜱㜲戸戸慤㘵㡥扢㤸愳〲扦㐰扤摣㔸散搲换昶挶㔲ㄸ攱㜶㌷㠳戰㈶愶㠴摢㍤㤰昶捥㡤戵㌳㈴愳摦换㈰づ㌷ㄶ搰㌸㐳愶搰收昶㘷搸攸昷搱㤰挵㌵〱〶昷搳㘰ㅤつ㔸㙦㈳摣ㅥ㐰㉦㠴㥢㕣㜲ㅤ挰敤㈱戸㠰ㅢ㑢㜰㥣ㅣ㉥㙥て㌳挷㈳捣挱㜲ㄹ㉦㌷搶挸昴挲㡤ㄵ㌴挲敤㔱〶㘱㈹㑤〹户挷㈱敤㥤ㅢ㑢㙥㠴摢ㄳっ攲㜰ㅢぢ愹㌳㘴ㄷ户扦挲㐶㝦㤲㠶慣挹〹㌰㜸㡡〶㑦搳㠰㘵㍡挲敤ㄹ昴㐲戸挹搵攳〱摣晥〶ㄷ㜰㘳攵㡥㤳挳挵敤㌹收㜸㥥㌹㔸㘵攳攵挶搲㥡㕥戸戱昰㐶戸扤挸㈰慣挰㈹攱昶㌲愴扤㜳㑢挱㑤戸晤㥤㐱ㅣ㙥㉣搷㜱㠶散攲昶ち㙣昴㔷㘹㔸ㄷ㙣昰てㅡ扣㐶〳㔶昷〸户搷搱ぢ攳挶ぢ攱〳戸扤〹ㄷ㜰㘳挱㡦㌳〸ㄷ户户㤸攳㙤收㘰㜱㡥㤷ㅢ㉢㜲㝡攱挶㝡ㅤ攱昶㉥㠳戰㜰愷㠴摢晢㤰昶捥㡤〵㍥挲敤〳〶㜱戸戱捡挷ㄹ戲㡢摢㠷戰搱㍦愲㈱㉢㠰〲っ㍥愶挱㈷㌴㘰㔱㤰㜰晢㈷㝡愱摣㜰㘱㜳〰户捦攰〲㙥慣ㄳ㜲㜲戸戸㝤捥ㅣ㕦㌰〷㙢㝡扣摣㔸挸搳ぢ㌷㤶昹〸户㉦ㄹ攴㈰昴㑡戸㝤つ㘹敦摣㔸ㄷ㈴摣扥㘱㄰㠷ㅢ㡢㠳㥣㈱扢戸㝤ぢㅢ晤摦㌴㉣〴ㅢ㝣㐷㠳敦㘹㘰挲㐰戸晤㠰㕥㈸户攰昳㤶㍦挱〵摣㔸㕥攴っ挲挵敤㘷收㈸挳㥣㠵㘲㈹㤰㤷ㅢ敢㝦㉣㙥㤵㡣挲㐷ㅣ㉦搷晣㤸㘲㜵㤰㜰挳㘹敤㌲戵っ扤ㄲ㙥戸㜶戸て摣㔶挰㑤戸㔵㌲〸㌲挸㡢㌵㐵捥㤰㕤摣㌴搸攸㔵㌴㘴扤㔱㠰㐱㌵つ㜸㌳㌴挵ㄲ㈴攱ㄶ㐱㉦㡣ㅢ敦戴㄰戰扤つ㠲ぢ戸戱㉡挹挹攱攲㌶㤸㌹㠶㌰〷㉢㠸扣摣㔸㌶搴换昶挶愲㈲攱㘶㌰〸慢㡢㑡戸慤て㘹敦摢ㅢ慢㤰㠴摢㌰〶㜱戸戱ㄴ挹ㄹ戲㡢摢〶戰搱㠷搳㤰㘵㑡〱〶ㅢ搲㘰㈳ㅡ戰㜲㐹戸㙤㡣㕥ㄸ㌷摥㌴㈲㠰摢㈶㜰〱㌷ㄶ㌳㌹㌹㕣摣㐶㌲挷愶捣挱挲㈳㉦户㑢㈱敢㠵摢敦㘱㈲摣㐶㌱〸㡢㤲㑡戸㡤㠱戴㜷㙥㉣㕥ㄲ㙥㘳ㄹ挴攱㜶〵愴捥㤰㕤摣挶挱㐶摦㥣㠶慣㙥ち㌰搸㠲〶㌵㌴㘰挱㤳㜰摢ㄲ扤㌰㙥扣晦㐵〰户慤攱〲㙥慣㠱㜲㜲戸戸㙤挳ㅣ摢㌲〷敢㤵扣摣㙥㠷慣ㄷ㙥㉣㘱ㄲ㙥ㄳㄸ攴㑥昴㑡戸㑤㠴戴㜷㙥慣㜹ㄲ㙥摢㌳㠸挳㡤㠵㑦捥㤰㕤摣愲戰搱㘳㌴㘴㔱㔴㠰㐱㥣〶〹ㅡ戰㑥㑡戸㈵搱ぢ攱㈶户昲〸攰㤶㠲ぢ戸摤攷捡攱攲㤶㘶㡥㍡收㘰㤹㤳㤷ㅢ㙢㥢㉣㙥愱挷㌷㔶㍥〹户㐹っ挲ㄲ愸ㄲ㙥㍢㐲摡㍢㌷㤶㑡〹户挹っ攲㜰㘳扤㔴〰㤶㥤㘰愳敦㑣㐳搶㔲〵ㄸ㑣愱挱㔴ㅡ戰扣㑡戸㑤㐳㉦㠴㥢摣㤵㈴㠰摢㜴戸㠰ㅢ㉢慥㥣ㅣ㉥㙥㌳㤸㘳ㄷ收㜸ㅤ〶㕥㙥㉣㠹敡㠵ㅢぢ愶㠴摢慥っ挲捡愹ㄲ㙥扢㐱摡㍢㌷㔶㔸〹户搹っ攲㜰㘳㤹㤵㌳㘴ち敤摦ぢ㜳㘰愳敦㑥㐳㤶㘰〵ㄸ捣愵挱㍣ㅡ戰㉡㑢戸敤㠱㕥㈸户攰敦㈱㝢挱〵摣㔸愸攵攴㜰㜱㙢㘰㡥昹捣挱戲づㄹ晢〲昶散戱㔷㜲㙡摥㍢攳散慢〶㤰っ㐵搶〵㌴㜴慥㙣㐶㉤〶ㄷ㌹〳㙤㉤㜱㉥㍤㈲㌲捣㡢户戵㘳昶慥挲㝢慦㠸㉥摦㈷㤱㜸攰〶㥥晢㜰㠸ㅢ㌵㉣㍢愸扣昶㝢晦扤㈶扡晣㌹昰敥㡢昲改挳㠷戶㌷㠶戸挱敥㑤昹昶戶㡥戶㘲攷㤸〶搴ㄹ攱㕡昵昶愶㘲㔹㔹㜴㙡攵搵㠸ㄸ㤸㤳㉢㔶搱捡㕢㐹㉥攳㜵晥㤱㐳㕡摢㤶户捡㘸㉡㍢㜸㝢ㄷ攱㔵㔵挵㌴ㄱ收攱㘳㜳挰㌳㔸愲㐰㘷㝤㕦戴㠳〷ㄸ㥣攳愷戱戶ㅦ晡㌵昵搳敡昷㙡㌴ㄳ挹㑣㌲ㅥ㉦收㜳改㝣㌲㕡㈸㘶搳㜵搹㘴㈱㔷ㅢ捦愶㡢㜵昹㔴捡㤰㤲〰挶搸ㅦ㍥〶㡢〰㈴摤〱散戱ㅡ㐰㝡搴㔵㤶攳换㑥㕦攷攷㘱㕦愶㜲㉡慦ち捡慣愸慡㔲㌵㥥摢㡦昸收昵㔹㕤㈳昷㙦搰㌴㑥敢㔷㕥〶㔸㝤㜳攲〰扢摦ぢ㍡昳㑢㤹摥㠸㈱攸〷愱㠹ㄸ〳㈰愰㑣换愲㍢愴㝥㕡愳慢㍣㐹换㐱戶ㅥ㘴愵户昸搴昲㄰て㠲㔸捡ㄹ㜰敦搰づ愳挲㡥愲㡦㘵㜸ㄳ㝡㝤ㅣ㤶㤴〶戹㐰㕡〴ㄱㄷ攴㔵つ㈹户㙡㜵㉥㔶㠴摢ㄲㄴ戸㑦ㅤ㑣㐲㌷㄰㜵㌶捣戸㤱㤴扥挹㍡㈲挱つ㘷摢搱攲㑤㡥搸昹戴㘶昴敤㌷㌹㔳捣挵㔳愹㘴扥㌶ㄵ㑢ㄶ愲㠵扡摡㜸㈱㙢愲㤳捤攵搳昹㔸搱ㄸ攸㡣戱〵㍥挶㈰愷搷捡摥㘰愷㐷㥤㌲搰攳ㅢ慤㑥挳㐰昸㈶㘰戹㑣㍦ㄴ㉡扤ㅤ㑤挴㔸て〲捡戴づ㜴扤㌰㍢㈱ぢ㠰戹ㄴ攲㔲㤸敢摢㔱昴慤ㄹ㝥㌹昴㜲㜷㑥戵〱攴〲㜳㈵㐴㕤㌰㌷㠴㔴㘰ㅥ㡢〱㌹㌰㜵敥㙤摣戱搴㌱㤰晡戹㙤〴㈷㕡攸㐷愰〵户㡤敤搰摡慦搰户戸㘵㡡㠹㔸㉣㤶㡡搷㤹挹㐴㌲㤹慣换攴昲㘶扥㉥㔱挸㘵㡡昹摡㔸㈶㙥㡣㜰㠶戳ち㍥挶㈶㑥㑦㜶㡥㤱㑥㡦㍡㌵ち㍤攱昶㉢㌷户愳愱搲㡦㐱ㄳ㌱㐶挳〰捦㌲㥤ㅢ愱捥慤㑥攷㌶㘶㡣㜱攴摢㔳㜹㍣攵㔱㉣愹㜱㤰ぢ㠹ㄳ㈱敡㈲戱〵愴㐲愲搳㑤㠲㥢㤵㤰㘸て㈴㔱〳㈷㕡攸愷愲〵㠹㉤敤搰摡㘹攸㕢㈴㜲愹㙣愲㔸㤷㡤愳㌱㤳戹戴㤹㉢㈶㙢㜳戵搹扡扡摡㔸㌱㤳㐸攴っ㤹搹㘷㡣搳攱㘳㙣敤っ㑥戶愰㙤㥣ㅥ㜵㙡〲㝡㐲愲搹㑤攲㉣愸昴戳搱㐴㡣敤㘰㠰㘷㤹捥㉤㐸攷㈶愳㜳〳㌱㈶㍡昲ㄴ㤵ㄷ㔰㥥挶㤲㡡㐲㉥㈴㉥㠲愸㡢㐴ㅣ㔲㈱㤱㜳㤳攸摡㈶づち㈴挱〹㜹〴㐱敤㍥㕡㤰㐸摡愱戵换搰户㐸愴㘲昱㙣愱づ慢㥦挵㠱搲〴㠳愸㤹㠸㤹搹〴戶㤵㙣㈶㥡挹ㅡ㌲㔷捦ㄸ慢攱㘳愴㥣挱挹㌶㤱㜶㝡搴愹㐹攸〹㠹晤摣㈴慥㠲㑡扦ㅡ㑤挴搸〱〶㜸晡戶㠹ㅤㅤ昹㘴㉡㙦愰挳㑥㔸㔲㍢㐱㉥㈴㙥㘲㜸㑡昸㥡〲愹㤰搸挳㑤愲㙢㥢㤸ㅢ㐸㘲㉡㥣㄰〴愷㘰搱㠲挴㌴㍢戴㜶ㅢ晡ㄶ㠹㘸愶戶㉥ㄳ捦愷㙢㔳改㔸㌲㥡㑢㘶㡢戹摡っ㙥㐳㥤捥攴㜳㌸摥挴㡤㝡㘷㌸㙢攰㘳㑣㜷㝡戲㑤捣㜰㝡搴愹㕤搱ㄳㄲ扢扡㐹慣㠵㑡扦ぢ㑤挴㤸〵〳㍣㝤摢挴㙥㡥㝣㍡㤵昷搲㘱〶搷㜹づ攴㐲攲㍥㠸扡㐸捣㠵㔴㐸散攴㈶搱戵㑤散ㄸ㐸㠲㤳收〸㠲㉢㝢搱㠲挴ㅥ㜶㘸敤㈱昴㉤ㄲ㠹㔴㍡㕥㠸搵收㤳㘶戱㤸㑣ㄴ愲㤹㜸㌲㥦㡤ㄵ㜲〴㤳㌰昳㔹㘳㑦㘷㌸て挳挷搸换改挹㌶㈱㔳改㡣㑦㥤㕡〸㥤㤰㐸戹㐹㍣〶㤵晥㌸㥡㠸戱㌷っ昰昴㙤ㄳ晢㌸昲搹㔴㍥㑤㠷㌹㔸㔲晢㐱㉥㈴㥥㘵㜸㑡昸㍡〰㔲㈱㌱㈱㤰挴戶㠱㈴㌸つ㡥㈰戸搵ㄴ㕡㤰昸㠵ㅤ㕡㝢ㄱ㝤㡢㐴㌱㤵㑥㐴㔳戹㘲㍥㔳㥢㐸愶敢㘲搹㙣㍡㥦㡢收ぢ戵㠹㔸㈱㕥㡣搵ㅡ㡤捥㜰㕥㠲㡦㜱㤰搳ㄳㄲ㔹愷㐷㥤㉡愰㈷㈴戶㜰㤳㜸ㄵ㉡晤ㅦ㘸㈲㠶〹〳㍣㝤㈴㡡㡥㝣㉦㉡摦愲㐳〳搷㜹㌱攴㐲攲ㅤ㠶愷㠴慦㠳㈱ㄵㄲ㥢戸㐹㜴敤ㅤㅢ〷㤲㌸〴㑥〸㠲晢晥愰〵㠹㘶㍢戴昶㈱晡ㄶ㠹㜴㌶㔳㤷㈹㐶ぢ戱㜸愶㤰㡣㘷敢㜲㠵㔸㉥㥥㐹㤹㘶慡㉥㥤㉢攴㜲㐶㡢㌳㥣㡦攰㘳戴㍡㍤搹㍢㘴扡㥢昱愹㔳敤搰〹㠹昵摤㈴㍥㠵㑡晦っ㑤挴攰昴㌵㥥扥扤愳搳㤱敦㑢攵㔷㜴攰㕤ㄸ搴㌲挸㠵挴㌷っ㑦〹㕦㉢㈰ㄵㄲ搵㙥ㄲ㕤㝢㠷ㄶ㐸㘲㈵㥣㄰〴㘷摣搰㠲挴㘱㜶㘸敤〷昴㉤ㄲ戱㙣㍡㘳愶㌲㐵㌳ㅤ㑢㈷㜱愳晡㕣㈱㥥㡦㈷戲㐵㌳㤱挱㜷捥㘲㥤㜱戸㌳㥣ㅦ攱㘳晣搲改挹㌶㈱ㄳ搸㡣㑦㥤㍡ㄲ㍡㈱㔱收㈶愱㉡愱㉦㐷ㄳ㌱㝥つ〳㍣㝤摢挴㔱㡥晣㈰㉡慢攸㤰挵㤲㍡〶㜲㈱挱㍦〰搰㐵攲㔸㐸㠵挴搷摦〵㝤㥦昸ㄲ㔲晦昷〹㑥㍥㘳㡣愸㤹㐴㈸㤰㌸捥づ慤つ㐱摦摥㍢搲昸〴捤ㄷ㔲昱摡㑣㙤戲㔰㌴㜳㘶㌲㤹〰㥣㜴㈱㥦捦ㄶ戳㜱攳㜸㘷㌸㐳攱㘳㥣攰昴㠴挴㠹㑥㡦㍡㜵ち㝡㐲攲㥦ㄸ㑣搷昷戰㘱㔰改ㅢ愰㠹ㄸ㥣㘲挶搳㐷攲㌴㐷捥摢㍡攸㈳攸戰㤸㈴捥㠰㕣㐸㡣㘴㜸㑡昸㍡ㄳ㔲㈱昱戶㥢㐴搷摥昱㘶㈰〹㑥㈷ぢ㠹搱〸〵ㄲ㘷摢愱戵㌱攸㕢㈴㌲挵摡〴㍥㉥㔲㠹扡㙣㍡ㄹ㌷戳㜵挵㐴㍥㔵㡣ㄷ攳戵搱㔴慤㔹㤷㌰捥㜱㠶㌳ㄶ㍥挶戹㑥㑦昶㡥昳㥣ㅥ㜵敡㐲昴㠴挴㉢㙥ㄲ㌵㔰改㕢愲㠹ㄸ㥣㌴挶搳户㜷㕣散挸㜹〹㠳㍥㥥づ㙤㕣攷㑢㈱ㄷㄲ摢㌱㍣㈵㝣㕤〶愹㤰㜸挶㑤愲㙢敦㜸㉡㤰挴㙡㌸〹㠹ㄸ㐲㠱挴攵㜶㘸㉤㡥扥㐳挲捣挴㜲㠵㈲㜶㡤㌴㍥㍦攲搹慣㤹挷愷㐷㌶㥥捦攴攳㜵㈰㜱㠵㌳㥣〴㝣㡣㉢㥤㥥㙣ㄳ㌲㙤捣搱㔳愷慥㠵㑥㐸㍣敡㈶㤱㠶㑡慦㐳ㄳ㌱慥㠳〱㥥扥㙤攲㝡㐷扥㤴捡挹㜴㔸挶㜵扥ㄱ㜲㈱戱㌳挳㔳挲搷捤㤰ち㠹㍦扢㐹㜴㙤ㄳ昷〴㤲戸〵㑥㐲愲ㅥ愱㐰攲て㜶㘸㙤㍡晡ㄶ〹摣㈱戵㘸㈶昳㤹㑣㈶ㄶ㑦收ㄲ㘶㕤㌶ㄵ捦攷ㄳ㜵㈶㍥㕣昱摤扢㘰挸㙣㌰㐷㌸〳㍥挶㙤捥攰㘴㥢㤰㠹㘰㐷愷敥㠴㑥㐸摣改㈶㌱ぢ㙥晡㙥㘸㈲挶㕡ㄸ攰改摢㈶敥㜲攴扣攳㠳㍥㡦づ㐷㘰㐹摤つ戹㤰搸ㄳ愲㉥ㄲ昷㐰㉡㈴㙥㜴㤳攸摡㈶慥て㈴㜱㉦㥣㠴挴〲㠴〲㠹㍦摢愱戵㠵攸摢摢㐴㈱㠷捦㠹㔴㍣ㅤ捦ㄴ㤳搹㐴ㄴ摦㌲㡢昸㜲㤱㉦攰ㅢ戸㔹挴㌶㜱㥦㌳㥣扤攱㘳摣敦昴㘴㥢㔸攷昴愸㔳て愱㈷㈴慥㜴㤳搸ㅦ㉡晤〰㌴ㄱ㠳㔳戵㜸晡戶㠹㐷ㅣ昹搱愲愴挳㌱㈴昱㈸攴㐲㈲捦昰㤴昰昵㌸愴㐲攲挲㐰ㄲ攷〷㤲㜸〲㑥㐲㘲ㄱ㐲㠱挴㕦敤搰摡㘲昴㉤ㄲ改㙣㌴㥡挵㜷㈹㝣㤴愶㤲㤹㜴㉡㤳㑦攴捣㐲㍡㥢捡挶㜲挵㐲㌲㘵挸㡣㉤㐷搸〴ㅦ攳㈹㘷㜰㐲攲㘹愷㐷㥤晡ㅢ㝡㐲攲㑣㌷㠹ㄶ愸㜴晥㡤㤸㠸挱挹㔷㍣㝤㈴㥥㜷攴㈷㔰搹㐱㠷ㄳ戹捥㉦㐲㉥㈴㤶㌲㍣㈵㝣扤っ愹㤰㌸㈱㤰挴㜱㠱㈴晥づ㈷㈱戱ㄲ愱㐰攲ㄵ㍢戴㜶ㄸ晡昶摥㤱㐹㘰㝦㈸㈴㜰㔲〶愷㙣㙡昱ㄵ㍢㥥捥挷㑤晣愴㑦攵㙡㜳挵㡣㈱㜳戰ㅣ攱攱昰㌱晥攱っ㑥㐸扣收昴愸㔳㙦愲㈷㈴㡥㜲㤳㔸〵㤵㝥㈴㥡㠸昱ㄶっ昰昴㤱㜸摢㤱昳㘶㄰晡㙦攸㜰〶搷昹㕤挸㠵挴㙦ㄹ㥥ㄲ扥摥㠷㔴㐸慣〸㈴戱㉣㤰挴〷㜰ㄲㄲ㈷㈲ㄴ㐸㝣㘸㠷搶㑥㐲摦㈶㤱捡ㄵ㙡㔳搱扡㈲㍥㈸㤲戵改扡㕣慡ㄶ㍦㑡戳昹㔴っ㐸㌲㠹愲昱㤱㌳㥣㤳攱㘳㝣散昴㠴挴㈷㑥㡦㍡昵ㄹ㝡㐲㘲㠹㥢挴改㔰改㘷愰㠹ㄸ㥦挳〰㑦ㅦ㠹㉦ㅣ㌹敦ち愱㥦㐳㠷昳戸捥㕦㐲㉥㈴捥㘳㜸㑡昸晡ㅡ㔲㈱㔱っ㈴㔱〸㈴昱つ㥣㠴挴㐵〸〵ㄲ摦摡愱戵㡢搱户㐸㤸㤹㌴づ㡥挹㐲㈱㠹〳愷㔹㐸搵攵ぢ改扡㐴㌱㔹㡣愵昲㘴㘲晣摢ㄹ捥㈵昰㌱扥㜳㝡㐲攲㝢愷㐷㥤晡〹㍤㈱昱ぢ㌷㠹搵㔰改㤷愳㠹ㄸ㍦挳〰㑦ㅦ〹㡥㔱攴㤷㔰㜹つㅤ㉥攵㍡㤷㐳㉥㈴慥㘳㜸㑡昸攲挴愶㤰㤸敦㈶搱昵搹戱㔷㈰㠹㑡㌸攱㠹㥢㑢㈱ㄴ㐸㜰㉡㤳搱戴㥢搱户㐸㐴攳搹㔴㌱㥡㐹愶㙢㔱戰㤲㉣㘶戳㈹㌳㥤挹㘶戲改㜴㍣㔵捣㈷攲㐶㤵敤愳摦〲ㅦ㠳㜳㥤㌲㌸昹散搰㥤ㅥ㜵㙡㄰㝡㐲㘲㡥㥢挴ㅡ愸昴摢搱㐴㡣挱㌰㤰㌵昶㥣㥦ㄸ攲挸慦攴㔸晦㐸〷摥攸㐱ㄹ㑥昸㍦㌱㍣㈵㝣㜱慡㔲㐸㑣㜳㤳攸晡散㤸ㄲ㐸㘲ㄸ㥣昰㐴㠱て㐲㠱挴〶㜶㘸敤㝥昴㉤ㄲ㍣〷㘱㘶㔲㜵㘶㈲㕦㥢㌴搳㠹㕣扣㉥ㅥ㑦挶昱晢㉢㥤㑣挵㤳㐵㘳戸敤愳慦㠳㡦挱搹㑢㈱㈱摢挴㐶㑥㡦㍡挵㌹㐹㈱㌱挹㑤攲㘱愸昴㐷搰㐴㡣㤱㌰〸摡㈶㌶㜵攴扣㘱㠴晥〴ㅤ㜸挷〷㈵㤳㡦ㄴ㍤挹昰㤴昰㌵〶搶㐲㈲ㅡ㐸㘲㘲㈰㠹戱㜰挲ㄳ户㘷㐶㈸㤰ㄸ㠷づ愳㘹㝦㐳摦㈲㔱愸㉤㈴昰つち㕦慦敢搲㌸㕤㔳捣搴搶㈶㜱搴挸㈷㘳㜵挵㈲㙥晦㙤㙣㙥晢攸捦挱挷攰㝣㘴㌷㠹ㅡ愷㐷㥤攲㉣愳㤰搸摡㑤攲㈵愸昴㤷搱㐴㡣㙤㘰㄰㐴㠲㜳㡦㈲扦㡤㘳㝤㡤づ㙢戰愴㈶㌸攱摦㘰㜸㑡昸㥡〸愹㤰ㄸㄵ㐸㘲搳㐰ㄲ摢挳〹捦㌲晤ㅤ㠴〲㠹愸ㅤ㕡㝢ㄷ㝤㥢〴㝥㠷㘷愳昸ㄵ㕡㥢挴搷㑣㥣挰㑢攰昷㌹づ㥤㘹㥣挱捡攰㜳搵㠸搹㍥晡㝢昰㌱㌸挳搸㑤㈲攱昴愸㔳㥣㌷ㄴㄲㅢ扡㐹㝣〴㤵晥㌱㥡㠸㤱㠶㐱㄰〹捥㈶㡡㥣户㤰搰㍦愷〳敦〱愱㘴㠲㤰愲㝦㌱㍣㈵㝣敤〸㙢㈱㌱挸㑤愲敢㌸ㄱ〹㈴㌱ㄹ㑥㜸攲摡㘰㠴〲〹㑥〹㌲㥡昶㉤晡ㄶ㠹慣㤹㉢愴捤㈲㡥㤲昱扡㘴ㄴ扦挰ち改㔸戴㤰挶攷㈸㝥㠷ㄴ㜱ㅥ㜳㘷摢㐷晦㌷㝣㡣㈹㑥㑦㡥ㄳ㔳㥤ㅥ㜵㡡㌳㠱㐲愲挲㑤攲㐷愸昴㥦搰㐴㡣ㄹ㌰㤰㌵昶ㅣ㈷㌸㍦㈸昲晢㌹搶〱㤸〶搳搷㜱㥤㘵捡㡦愲㑡㠸扡㐸㜰捡㑦㐸㝣昷㙦搷㙦搱㉥ㄲ摦㐲敡晦㉤㍡ㅢ㑥㜸愲㥥〳愱㐰㘲づ㍡㐲㈲㠲扥㐵㈲㥤㠹挷㌲㌸㠹㘹收ㄳ㔱㥣愹㠹攲㈷㝡㕤㉡㥦㈸愶ち搹〲づ㥣㔱㘳㜷摢㐷ㅦ〸ㅦ㘳慥搳ㄳㄲ昳㥣ㅥ㜵㡡㜳㝢㐲攲ぢっ愶敢户攸㔰愸㜴〳㑤挴㘸㠰㐱㄰㠹昹㡥㥣㌷㤵搰㠷搳攱㔱㉣ㄹぢ㈰挷ㄳ㘵ㄵ㄰つㅥ㔰戹㉦㍡㍢㜸㘶㠸㠲慦㈶ㅦ敦扤户晦っ摣慢㥦ㄵ㌱㘵〳㜰ㄹ慤㜵昱㘹㐵昹愴晦㉣ㄶ攷愰㜸敤㌹㕦㤵敦㘳㕤晦て㜱昸㙥㜴捦㑡㌱攲㘸扣昴ㄱ㔸攱㑡捥愶㐵㠳㠶搸搳摦㝥㠳㘳搹昰㤶㔹ㅤ㤸㡢挲摦㄰㥣摦㌶ㄵ搷扡㕡㝦㠰㙥㍤㘷㡥㙡扣㜳换昹㥡㙥挹搴㕣〷敥㕢搰㘹㍡㙥昳摡扢晣㜰ぢ㜷捣㌶㐲㌱㥥㌷愸ㅦ摥摤㜳㕤扣㍢戲㕢㍡慢戵〳㝦㑣挱㉣㌸ㄱ㍢㜰昵㙡㐵昹〰ㄵ㜸㍤扤晤愷收㜸戵㉥愳攱捦㈹捣㉡㄰挰挸㠰㑢㤷愷㌵㜵捡愵晦㥢㐲慦㜴㑥㕤㙡㈳戱戶㔵㤳户愸慦摦㈲ㄳ慦㝣ㅢ敦㐴㥦㤳㤴㜲㘷㑡㙥㤸ㄱ㝤㌳㐴㔴晣っ㘴㌴㡡㠶㌶愲㠳晤ㄸ㔷㄰㤷㍣㍥摢搹敥㑥戱晥慦戶晦㌷愶っ㍤挸昱㌸㔰㡤㍤㘳㙡攵敢慢㉥昹晣摡ㅤ㙡㉥扡改㘷晢晦㔵㤶挷㘷㍢㥦㝦ㅥㅦ㝦搹ㄹ㜳㥦搸ㅤ㈱搵摦㘰昳㈶㥢户搰愸搷㌰㠸㤷㜱㔱戲敦㙥攵晦戰ㄵ摥扢㤵ㅢ㡢㄰〹㑦㤴摣㘰扣㠳〷愸㐳搰攱㙥愳㕥㠱〷户㔵慥慡㕥挳戵㙣㠱㤸㥢㤸搲㥢搱㙡㕢㐱㔶㉤㉣昱戳㕢扤〸㔳〷㐱㐴摦㠶昶摣攳ㅤ搱搰㐳搱改ㅦㄵ㑥ぢ㡡㐷㥦愹㉣㠷㐷㄰㤵㘷敤㤵昷㔱㜹挶㔶㜸㙦㘱㙥慣㐴㈴㍣换昴敤㉤㉡㐷愰㈳㔴㥥㠲㐷ㄷ㤵ㄸ搷㤲戳㜴ㄶㄵ捥晦㘹㠹㙥㉡搱愸㝡扣㠴㑡㉤㜴㐳㡦㠶㔵晦㐰㜰㥥慦㝦㈰㡥㠷㐷㄰㠸㠷挳㐰㍣攴㠰昰摣捡摣㌸ㄱ㤱昰㉣搳㜷戰㐰㥣㡡㡥㠰㜸挰つ㘲㌲㐱㜰㤲捥〲挱改㍦㙤攷㙥㄰戱㤴晡㜳〹㠸愹〴㜱ㄶ慣晡〷㠲搳㝣晤〳㜱〱㍣㠲㐰晣㌱っ挴㕤戶挲㝢㑢㜳攳㈲㐴挲戳㑣㥦㘹㠱攰㐴㥦㠰戸搳つ㘲ㄶ㐱㜰㡥捥〲挱搹㍦㙤㌶㘴昶㌱愷㑥摤㔶挲㘱㜷㜲戸ち㐶晤攳挰㐹扥晥㜱戸〱ㅥ㐱ㅣ㙥ち攳㜰愳慤昰摥搹摣戸〹㤱昰挴搴㠸挵攱㔶㜴㠴挳昵㙥づぢ挸㘱つ㔴ㄶ〷捥晤㘹㝢㐳㘶ㅦ㉦㘲戵敡敡ㄲ㄰晢ㄲ挴㕡㔸昵て〴攷昸晡〷㠲㌳㝤㐱㈰㔶㠷㠱戸捣㔶㜸敦㜰㙥㜰㠲㄰㑦ㄴ㠴㔸㈰ㅥ㐴㐷㐰㕣敡〶㤱㈵〸㑥搰㔹㈰㌸昵愷攵扢㐱㐴攳敡挲ㄲ㄰㈶㐱㍣〶慢晥㠱㜸摣昱攸昳戱㤲ㄳ㝤㐱㈰捥〹〳㜱戶慤昰摥改摣㜸ㄶ㤱昰㐴ㅤ㠹〵攲〵㜴〴挴㤹㙥㄰㉤〴昱ㄲ㔴ㄶ〸捥晣㘹㙤㉥㄰㘹㜵㕡〹㠸㐳〹攲㔵㔸昵て〴㘷昸挴愳捦㈰㌸捦ㄷ〴攲挴㌰㄰㈷搸ち敦ㅤ捦㡤㜷㄰〹㑦㤴㥤㔸㈰㍥㐰㐷㐰ㅣ攷〶戱㤲㈰㍥㠲捡〲挱㠹㍦敤昰㙥㄰昱戴㍡愶〴挴ㄱ〴昱㈹慣晡〷㠲ㄳ㝣晤〳昱ㄵ㍣㠲㐰慣ち〳昱㉢㕢㌱摢昳㌷㍤㡤㙦㄰〹捦㌲晤㘸ぢ挴昷攸〸㠸㕦扡㐱晣㠶㈰㝥㠴捡〲昱〳㤶戴摦㐲㘶ㅦ㉢愳㙡㐵〹㠷攳挹㐱㘱㤵晡挷㠱搳㝢攲搱攷つ愲ち收㌵ㅣ扤攷扢㔵㐷ㄸ㠷㜶㕢攱扤〱扡愱㈳㤲㜰㌸搵攲㌰ㄸ㝤攱戰挴捤攱㜴㜲攰摣㥣挵㠱戳㝥摡敦㈰戳㡦㤵搱㤴㙡㉥〱㜱ㄶ㐱っ㠳ㄵ㥥晤昸㤲挹搹㍤昱攸㌳㠸ㄱ㌰慦〹〰戱㈸っ㐴搱㔶㜸㙦㠴㙥㡣㐴㈴〱㜱㠱〵㘲㌴晡〲愲攰〶㜱ㄱ㐱㡣㠵捡〲㌱〶㑢摡㈵摤㈰㘲ㄹ㜵㔰〹㠸摦ㄳ〴攷敢昰散〷〸㑥敥㠹㐷㥦㐱㜰㡡慦㈶〰挴晥㘱㈰昶戳ㄵ摥ㅢ愲ㅢ摢㈱㤲㠰戸捡〲ㄱ㐳㕦㐰散攳〶㜱つ㐱㈴愰戲㐰㜰捥㑦扢慥ㅢ㐴㌴愱收㤷㠰戸㠱㈰搲戰挲戳ㅦ㈰㌸户㈷ㅥ㝤〶挱ㄹ扥㥡〰㄰昳挲㐰捣戵ㄵ摥ㅢ愳ㅢ㍢㈳㤲㠰戸搵〲㔱㡦扥㠰㤸攳〶戱㠶㈰㌸㘹㘷㠱攰㤴㥦㜶㐷㌷㠸㜸㔴敤㕡〲㘲㉤㐱捣㠲ㄵ㥥晤〰挱愹㍤昱攸㌳〸㑥昰搵〴㠰愸て〳㌱捤㔶㜸㙦㤰㙥散㠹㐸〲攲㕥ぢ挴〲昴〵挴ㄴ㌷㠸晢〸㠲昳㜲ㄶ〸捥昸㘹敢㈰戳㡥㤵㜵戵㙡挷ㄲづて㤲挳晥㌰挲戳ㅦㅣ㌸戱㈷ㅥ㝤收㤰㠵㜹㑤〰㠷㜴ㄸ㠷㤴慤昰摥㈷摤挸㈳㤲㜰㜸捣攲戰〸㝤攱㤰㜴㜳㜸㠲ㅣ㌸㉢㘷㜱攰㝣㥦昶㈴㘴捥戱㌲愶愲㈵㈰㥥㈶㠸ㄶ㔸攱搹て㄰㥣搷ㄳ㡦㍥㠳攸㠰㜹㑤〰㠸昱㘱㈰戶戵ㄵ摥晢愵ㅢ㑢ㄱ㐹㐰扣㘰㠱㔸㠹扥㠰搸摡つ攲㈵㠲攰愴㥣〵㠲搳㝤摡摦㈱戳㍦㍣㔳㙡㡢ㄲづ慦㤲挳㉡ㄸ攱搹てづ㐷㍡ㅥ㝤收挰戹扤㥡〰づ愳挳㌸㡣戲ㄵ摥摢愶ㅢ扦㐵㈴攱昰㤶挵㠱昳㝡挲㘱㔳㌷㠷㜷挸攱㘴愸㉣づ㥣散搳摥敢收㄰㔳ㅢ㤷㜰昸㠰ㅣ㑥㠷ㄱ㥥晤攰挰㌹㍤昱攸㌳〷捥散搵〴㜰ㄸㄶ挶㘱㝤㕢攱扤㝢扡㜱ㅥ㈲〹㠷㑦㉤づ㥣搵ㄳづ㠶㥢挳攷攴㜰〹㔴ㄶ〷㑥昵㘹晦敡收㤰㔴㠳㑡㌸㝣㐵づ慢㘱㠴㘷㍦㌸㜰㐶㑦㍣晡捣㠱昳㝡㌵〱ㅣ慡挲㌸㘸戶挲㝢ㄳ㜵㠳搳㠱挲攱㝢㡢〳攷昴㠴㐳㠵㥢挳㡦攴㜰ぢ㔴ㄶ〷㑥昴㘹㍦㐳㘶ㅦ㈰ㄲ戸ㄷ㔶〹〸㠵晢㉢づ㕤〳㉢㍣晢〱㠲ㄳ㝡攲搱㘷㄰㥣搶慢〹〰昱晤户㈱㘷散扥戳ㄵ摥㥢愹ㅢ㥣つㄴ㄰㔵ㄸ㍢捥搸摤㠷扥㠰昸ㄶㅥ敦㘳敤攴㡣㥤づ愵攲㙣㥣〵㠲昳㝣摡㐰挸㥣㈳㘵㥤晡ㄲ收㙦挳摣㍡㡦㌹㤸㈰ㅥ㠶ㄵ㥥晤〰挱昹㍣昱攸㌳㠸㈷㘰㕥ㄳ〰攲搳㌰㄰晦戴ㄵ摥㥢慡ㅢ㥣っㄴ㄰挳㉣㄰捦愲㉦㈰㍥㜶㠳ㄸ㑥㄰㥣㡣戳㐰㜰㥡㑦摢〸㌲晢㐸㤹㔱敦㤷㜰ㄸ㐱づ㉦挱〸捦㝥㜰攰㙣㥥㜸昴㤹挳㙢㌰慦〹攰昰㔶ㄸ㠷㌷㙤㠵昷摥敡挶ㅢ㠸㈴ㅣ㐶㕢ㅣ㌸㥦㈷ㅣ㕥㜷㜳ㄸ㑢づ敦㐱㘵㜱攰㈴㥦戶㜹ㄷ㠷扡戴㝡愵㠴㐳つ㌹㜰㝡づ捦㝥㜰攰㕣㥥㜸昴㤹挳攷㌰慦〹攰昰㐲ㄸ㠷攷㙤㠵昷ㄶ敢挶扦㄰㐹㌸㡣户㌸㜰㌶㑦㌸晣捤捤㘱㍢㜲昸㌷㔴ㄶ〷㑥昱㘹摢㐳收ㅣ㈱攲敡愹ㄲ㄰㌱㠲攰散ㅣ㥥晤〰挱愹㍣昱攸㌳㠸〱㌸㑣搵〴㠰㜸㉣っ挴愳戶挲㝢慢㜵愳ㄲ㤱〴㐴摡〲愱愳㉦㈰ㅥ㜱㠳挸㄰挴㐰愸㉣㄰㥣攱搳㜶㜰㠱㠸愹〷㑡㐰㑣㈶㠸愱戰敡ㅦ〸捥攴昵て挴㜰㜸〴㠱戸㌷っ挴㍤戶挲㜷换昵㡤㄰愹户㕢慥扢晥㙥昹㔰搰慦㉣昲捡扦㠱㐵㑢捣㤹㍢㕣晢搷搴摣㉣㤷捤つ挲ㅤ㤲摢昱㤷挳攷攰㐶攰戸㉦㜲㐳㤳晤搷㘸㘷攱〶攱扣攱慣㜳て㕥㕤㝡㜴搶㡡昳摡㜱㔳摥慡攲慣づ摣挰扤㔰㡤扦㝣摣搹㘹戶户晥㉦摣㍥ㄹㄷ㌲昲敥㌴㜸㔸㌷㑥づ扣㠶㤰ㄷ〷〶㑥㤲㔹昷㔴敦收攱晣㐱昰㜲摥㔸昹㍦扢㤷扢㔶㡦㑤捣戹昵㙤挱㜵慢昰ち㜵㌷摥㘲㙢扡晡挸戲㥦㘵捣㘵攵愸攷㠴扤戶ぢㅡ晥㐵㕦㤹愸㐶ㄳ搱㘷㐲㈲搷㝣㑢㔳㔶㌹〲㥢㠱㜷攵㜸㔵㈷敦昹㔱收昹戳摥〳〷㜲㡤㥤㐷挵㘶㜰敤㘹㙥㤱ㅦ㥥㔵㉤㡤搹昶昶散捡敡㤶挶㘶戳㜵㔱攷攲敡挶㘵㤸㑡挵㉤捥㌱づ晣㡤㜰㝤ㄶ晥㘷㉡扥搴收㠸挸敤㔲摢つ搲攰㤵㕤ㄳ戸戲㜳㘰慦敤㡥愶㜴㘵攷㐲攲㕡㔹㔵㠳搸㕣㘱攷愱戶㐱㠷慢愱敦〱换慥㘱㙣て〹㠷愱㤳㜹㠵扡㌱㌰㘵〳㘳㤳㙦㌷摢〵ㄴ昱晡㘶㡢慤㡡㈱㐶㐹扡㕡〸㈴摤摥戰散㑡户㠳㤳㡥㙢㕤愱慥ち㑣户ㅦ㘳㜳つ扢搳ㅤ㐰㤱㉢摤㘴㙦㍡㑥㈵㐹扡㕦挰戲㉢ㅤ㈷㘹㕣㙢㜷㘹㘰扡㉣㘳㤷慥㕤摥㤳㙥㤶㌷ㅤ㘷㙣㈴㥤改㑥挷戹㄰㐹㘷慤摤㜹㠱改ㄶ㌳㜶改摡ㅤ散㐹户挰㥢㙥㕦㈷㕤戳㍢ㅤ㘷ㅣ㕣㙢㜷㐶㘰扡㌶挶㉥㕤扢㐳㍤改㌸㌹㔱昲摥㤹㑥扡づ㜷㍡㥥搷㜷愵㍢㌱㌰摤㌲㝦扡ㄵ㥥㜴㥣〲㈸㐹㜷愸㤳敥㌰㜷扡攵㑥㍡ぢ收㌱㠱改㡥㘰散㔲㤸慢㍣改㔶㝡搳ㅤ攱愴晢戵㍢摤搱㑥㍡㙢㐷㌸㈲㌰摤㌱㡣㕤ち昳㔸㑦扡摦㜸搳ㅤ敦愴㍢捥㥤敥搴搲㜴换〲搳㥤攸㑦㜷戲㈷摤改摥㜴㘷㌹改㑥㜵愷攳〹㔷搷㤶搹ㄶ㤸敥っ挶㉥㠵㜹愶㈷摤㐵摥㜴㍣昹㉡㍢挲搹敥㜴㍣慤改摡㔴ㄶ〷愶㍢㡦戱㑢㘱㕥攰㐹㜷㡤㌷ㅤ㑦㜱㑡扡㡢摣改㜸昲搰戵㜶搹挰㜴㤷㌲㜶改摡㕤收㐹户挶㥢㙥慤㤳敥㜲㜷㍡㥥愲㜳慤摤㝥㠱改慥㘲散搲戵扢挶㤳㡥㘷昳㑡㜶㠴〷㥤㜴搷戹搳昱㑣㤸㉢㕤㐳㘰扡ㅢ晤改㙥昶愴攳㐹戳㤲㜴㑦㍢改晥攰㑥昷㐲㘹扡㌹㠱改搶昸搳摤攱㐹昷㤲㌷摤慢㑥扡戵敥㜴㍣慤攳㕡扢ㄹ㠱改敥昶愷扢挷㤳敥ㅤ㙦扡て㥣㜴㝦㜶愷攳搹ㄳ㔷扡㥤〲搳慤昳愷㝢搰㤳敥㜳㙦扡慦㥣㜴て扢搳昱㈴㠵愴戳づ㘲改挰㜴㡦㌲㜶改㤶昹戸㈷摤㡦摥㜴㍣㘱㈱㍢挲㕦摤改㜸㉡挰戵㜶搱挰㜴㑦㌳㜶改㤶昹㉣㐵慥㡦㔷㥥㌵㈸搹㔴〶㐳㈰改㥥挳㐲搷挷㉢㝦㜰扢搲㙤ㄳ㤸敥㐵ㄸ㜹搲扤㑣㤱㉢ㅤ㝦㥢㤷愴攳慦㙦㐹昷ちㄶ扡搲昱㜷慤㉢摤戸挰㜴慦挱挸㤳敥つ㡡㕣改挶愲㕦㤲㡥㍦㜲㈵摤㕢㔸攸㑡挷㥦㡦慥昷㙥㘴㘰扡㜷㘱攴㜹敦摥愷挸㤵㙥㍢昴㑢搲昱愷愴愴晢㄰ぢ㕤改昸㈳捤㤵㙥㠳挰㜴㥦挰挸㤳敥㔳㡡㕣改昸㝢慥㈴ㅤ㝦戰㐹扡捦戱攰愴慢攴㜷收㍥㝦愱㘷搵摢㌰晣昴㘹㌶昳晣㤳㍤搳昰㠷㕦挶㌷攳㡢㜹ㅦ晥捥捥ㄷ挸愳昸㑤㥣㌱昴㝦搹ぢ散っ攵昷㘱㉥㔴昳摢戳攲昷㕡づ㑡晦㤲㘲㝥㥤ㄵ㡦慦散〵昱攰㔷搷㙥㡦〶昴挴攳㙢㡡ㄷ搸㍡晤ㅢ㝢㐱㍣昸敤戳摢㠳摦㉣挵攳㕢㡡昹愵㤲㍡晤摦昶㠲㜸昰ぢ㘴户㐷ㄶ㍤昱昸㡥㘲㝥㉦ㄴ㡦敦敤〵昱㌰敤㡥戵ㅥ晣㝥㈷ㅥ㍦㔰㝣戰慤搳㝦戴ㄷ挴㠳㕦攳扡㜳昰㉢㥡㜸晣㐴㌱扦㥤㐹㡥㥦敤〵昱攸戰㍢㔶づ㝥换ㄲ㡦戲㙡ㄸ昳ぢ㤶㜸㈸昶挸ㄲ慦愱晣㌲挵〵换㠳㕦㤴挴愳㥣㌶晣㡥㈴ㅥ〳摣ㅥ扦㉥昱攰㜷ㅤ昱愸愰捤戱㡥㐷愵摢㠳㕦㘹扡㜳昰敢㡡㜸㘸戴㌹搹昱愸㜲㝢昰㕢㐹户〷扦㜱㠸㐷㌵㙤昸㘵㐳㐶愵扢㍤昸挵愲摢攳㍣挷㈳㐲ㅢ㝥㕦㄰㡦㠱㙥て㝥㌷攸昶攰攷扥攴ㄸ㐴ㅢ㝥攴㡢挷㘰户〷㍦摥扢㍤昸搱㉤ㅥ㐳㘸挳㑦㙤昱ㄸ敡昶攰㈷㜴户〷㍦㝤挵挳愰つ㍦㜸挵㘳㍤户〷㍦㘴扢㍤搶㌸ㅥ敢搳㠶㥦㥤攲㌱捣敤戱戶挴㠳㥦㠱㤲㘳〳摡昰攳㑦㍣㠶扢㍤昸㔱搷㥤㠳ㅦ㘳攲戱㈱㙤ㅥ㜴㍣㌶㜲㝢昰搳慡摢㠳㥦㐴攲戱㌱㙤昸㈱㈴㌹㐶戸㍤昸㠱搳敤挱てㄳ昱搸㠴㌶捦㍡ㅥ㈳摤ㅥ捦㤵㜸昰昳㐰㍣㌶愵つ㍦ち㈴挷㘶㙥てㅥ昶扢㜳昰㤰㉥ㅥ愳㘸挳愳戹㜸㡣㜶㝢昰挸摤敤挱愳戲㜸㡣愱つて挸攲㌱搶敤挱㠳㙦户〷て慣攲㌱㡥㌶㍣愶㡡挷收㙥てㅥ㍦扢㍤攴挰挶愳挷ㄶ戰㜱ㅥ〶て㜰㜲捥慤〶㔲㥣㤵㤷㠳ㄹ慤戶㜴㕢昱愰㈶㔶㕢㔹㔶㜲〰愳㔵㐹㉣ㅥ挸挴㙡ㅢ换㑡づ㕡扥㔸㍣㜸㠹搵㜸换㑡づ㔴扥㔸㍣㘰㠹搵㜶㤶㤵ㅣ㥣㝣戱㜸㤰ㄲ慢敤㉤㉢㌹㈰昹㘲昱挰㈴㔶㌱换㑡づ㐲㍥㉢ㅥ㡣挴㉡㘱㔹挹㠱挷㤷㤱〷㈰戱慡戵慣攴㘰攳㡢挵㠳㡥㔸愵㉤㉢㌹挰昸慣㜸愰ㄱ慢㡣㘵㈵〷ㄵ㕦㐶ㅥ㕣挴㙡〷换㑡づ㈴扥㔸㍣愰㠸搵㘴换㑡づㅥ扥㔸㍣㠸㠸搵捥㤶㤵ㅣ㌰㝣戱㜸攰㄰慢愹㤶㤵ㅣ㈴㝣㔶㍣㔸㠸㔵扤㘵㈵〷〶㥦ㄵて㄰㘲㌵挳戲㤲㠳㠱捦㡡〷〵戱㥡㘹㔹挹〱挰㘷挵〳㠱㔸捤戲慣㘴愷愷㔵挹戶捡㥤㕦慣㘶㕢㔶戲愳晢㘲㜱㠷ㄷ慢摤㉤㉢搹戹㝤㔶摣挹挵㙡㥥㘵㈵㍢戴捦㡡㍢戶㔸敤㘹㔹挹㑥散ㅢㄷ㜷㘶戱㙡戰慣㘴挷昵㔹㜱〷ㄶ慢〵㘲㘵㌸㍢㤸攲晥㈹㈷挳慦晤挶㥡㉥㥢〶摦㙡摣昴捣㔹㜹挵㝤㔳㉣慥㈹戵㔰摣ㅤ㐵㜱戵㐷挱㍤㔰ㄴ㔷㜹ㄴ摣改㐴㜱愵㐷挱晤㑣ㄴ㔷㜸ㄴ摣戵㐴㜱戹㐷挱扤㐹ㄴ慢㍤ち敥㐰愲戸捣愳攰㍥㈳㡡摦㝢ㄴ摣㑤㐴㜱愹㐷挱㍤㐳ㄴ㤷㜸ㄴ摣ㄹ㐴㜱戱㐷挱敤㕦ㄴㄷ㜹ㄴ摣攴㐵㜱愱㐷挱慤㕣ㄴㄷ㜸ㄴ摣戰㐵㜱扥㐷挱㙤㔹ㄴ攷㜹ㄴ摣㝣㐵㜱慥㐷挱㉤㔶ㄴ攷㜸ㄴ摣㐸㐵㜱戶㐷挱敤㔲ㄴ㘷㜹ㄴ摣ㄴ㐵㜱愶㐷挱慤㑦ㄴ扦昳㈸戸挱㠹攲㡣㔲挵挰晦〷愵ㅥ㥤㝥</t>
  </si>
  <si>
    <t>㜸〱捤㥤〷㝣摣攴晤晦晤㌸戶㘲㕤㤶㈰㘱㠴〰㠹〳〶㐲㈰摣ㅥ㠱㤰㑤〸㤹攰㠴摤㥡ㅢ扡挴攰ㄱ㙣㈷㈴㔰ㅡ㜶㤹㘵㡦㌰㐳愰散㔹〸扢散搱㌲捡㉥扢㙣捡㉣㝢慦晦攷昳㤵㘴敢㜴㤲㐷㝦晤扦㕥㍤捥て㝡扥昳搱晢㈴㥤㑥捦㔷㑡㠵慡愸愸昸ㄵ㉦晥㥦慦㉡㉥㙣㕣扦愲扤挳㙣ㅥ㌷戵戵愹挹捣㜷㌴戶戶戴㡦㥢摣搶㤶㕤㌱扢戱扤愳ㅦっ戴㠶㐶攸摢慢ㅢ摡ㅢて㌶㙢ㅡ㤶㤹㙤敤㌰慡慥愸愸愹搱㉢愱ㅦ㙥晦ㄹ㑥㐷愷㤷㕥挵〶㔶ㄵ扡挶愶㍦㥢ㅡ㌶㍡㥢㄰㥢〱㙣〶戲ㄹ挴㘶㌰㥢㈱㙣っ㌶敢戰㔹㤷捤㔰㌶挳搸慣挷㘶㝤㌶ㅢ戰搹㤰つ昳敢ㅢ戱ㄹ㠱㘶攰挶㘸ㄶ㑣㥤㌲㉦户㍦搶愶扥愳戵捤摣㘶搴敥搶㤸㈷㐴㈲攳㈲攳愲㤹㘸㜲㕣㜸㥢㔱㔳㤷㌶㜵㉣㙤㌳㈷戴㤸㑢㍢摡戲㑤摢㡣㥡扦㌴搷搴㤸㥦㘵慥㔸搰㝡㠰搹㌲挱捣㠵㘳戹㙣㍣ㅤ㠹㈷ㄲ挵㑣㈶㍤㜰ㄳ㐴㥥㍢㜵捡晣㌶戳搸晥摦㡡戹㈹㘳捥㥢㍡㘵摣㕣戳攳扦ㄵ㜳㈴㘲㈲攴戴搶收㙣㘳换㝦㈹㘸㌵㍦搳挴㌴㌳摦挸て摦㌴摢ㅡ㕢ㄶ㡤挳戰㑢㐰愳㤷ㅡ㌷戹扤㝤㘹昳ㄲ㙥㐷㔳捤愶愶摤捣愲㝣攸捤搳摡㍢收㘷摢㥡摢〷㌶㤳㥦搹㘶戶攴捤昶挱捤搳㤷攷捤㈶摢戰扤愶㜹昷㙣摢摣㙣戳㔹挵㠵㈱捤搶㘷㌸戳㘰戶㜴㌴㜶慣ㄸ搴扣戰摤摣㉤摢戲挸愴㐹㜵昳㡣愵㡤〵㔵㔵㠵㜷㐵扦㉤晤㐶㈶ㅦㄴ挶搳㍣㜵㜱戶慤㐳㝡晣〸㈳㝥戶慥捤㐵搶愲㘴㕣摣愴㐶㜹扣昸㤹搵㌷㌶捦㌲摢㕡捣㈶㈶攱㈷㌹搶㘳㈴㠰慣捦愱㤳㤴戳㍡晣㤴搴〰㝢攷攳扡㌰㡢㌶ち捤㠶㜳㕢摢㥡戱㐱捥㌱戳㉤ㄳ㈲摢搴㜷ㄴ愶㤹换㈶㠴挷㐵昵㕡㘸昵搱戴摢っ捤扡㠰㔱㘸㙤㙥㍣㌸㑢摡攳㘳㤹挴㜸㝤㜳㕡搴愱㔱㔵㉦㘳㑦㜷挷攷摥㔶搹㤰慤㙣挸㔵㌶攴㉢ㅢち㤵つ㘶㘵㐳戱戲㘱㔱㘵挳攲捡㠶挶捡㠶晤㉢ㅢづ㠰㡤昳慡改摦扦搲㝥敤昳挲昷ㄷ㥤昸搶昷扢摣㜵敡愸捦攷晣㝥㑣戵攲捥㉤挷㠶㉤戱㄰㍣摥慤愰搵挷愰搱戶㐶攳ㅤ㙦㉡㌲㕥ㅦ㑢㡢㙤搰㈸昵㉣挶换㌱㝦㜳搳〳愳昶搴㌶搸攵㥣戶捦㕦戸㜱挰㥡ㄷㄵて㈲㤲㙣ㅣㄶ㠲㤳㙤挷㔰㘱㌴㕡〴㡤㌷㔹㈶㍣㕥㡦搲㈲㠶㐶愹挷敤㘴捦㕣昴挸㤹ぢ㐷㕥㍡敢捡ㅢ㑦㌸攷挲㜳㑦晦㔱昱㘰㈵挹ㄲ㔸〸㑥㤶㘴愸ㄴㅡ㉤㡤挶㥢㉣㤵ㅣ慦㘷㘸㌱ㅥ㡤㔲て搹挹㕡㘷㘵㕦㜹㘱晥攸㈹㤷㌴㑦ㅣ扥戴㜸挴户㡡〷㐵㐹戶〳ㄶ㠲㤳㑤㘰愸ㅤ搱㘸ㄳ搱㜸㤳㘵愲攳昵㐹戴㤸㡣㐶愹扢敤㘴㝦ㅣ戰昰攵搳㍦㍦㜹挶戵ぢ㡦晥㙤昵戲㐷慦㔳摣て㈵搹㔴㉣〴㈷㥢挶㔰搳搱㘸㍢愱昱㈴㡢㐷攲攳昵ㄹ戴搸ㄹ㡤㔲户摡挹㈶㝤㜱挳ㅤㄷ㉥ㅦ㌴攵㤴㡤ㅥㅢ㕡㍣昶愱〳ㄵて昲㤲㙣ㄷ㉣〴㈷㥢挵㔰戳搱㘸㜳搰㜸㤲挵㌲愹昱晡㕣㕡捣㐳愳搴つ㜶戲收搰㡡㌷收晦收昴搹㝦㝥㜰㕡晤㠷㘷敥搳慣昸㘵㈲挹㜶挵㐲㜰戲摤ㄸ慡ㅥ㡤戶〰㑤㔹戲昴㜸㝤㈱㉤㜶㐷愳搴㤵㜶戲㙢慥㝣㘹搱㌹搷㥦戲昳摡㑢扦敡㥦㕤扢晡㘱㌵〰㙡㐹戶㈷ㄶ㠲㤳敤挵㔰㝢愳搱昶㐱攳㑤㤶挶愶扦㉦㉤㝥㠳㐶愹㌵㜶戲捣换ㅦ㝤㜵摢户㝦㥢㝤敢㔳㑢㈷㝦ㄷ晡㙡戰攲㤷愳㈴㙢挰㐲㜰戲晤愰搵戳㘸戴ㅣㅡ㙦戲ㄴ㍥戳㍣㉤ち㘸㤴㍡捦㑥戶挵㌱户㑥慦㤹㍤㜷收挵敢っ昸㜸捤㔷昷㝥愴昸㈵㉣挹㡡㔸〸㑥戶㠸愱ㄶ愳搱ㅡ搱㜸㤳愵昱㤹敤㑦㡢〳搰㈸㜵㠶㥤㙣昸愴攳戵㌷㐶㡥㤹㜹攷㐷㥦㡥㜸㜸昵愸搹㡡㕦昶㤲慣ㄹぢ挱挹㕡ㄸ慡ㄵ㡤戶〴㡤㈷㔹㍣㡣㌵㍢㤰ㄶ㙤㘸㤴㍡挹㑥㜶挰㉢敦慦㐹攷㕥㤹㜲敤㐵〳㙦㍡㜱愷㡦㥥㔳㍣愹㤰㘴ㅤ㔸〸㑥戶㤴愱㤶愱搱づ㐲攳㐹ㄶ㑢攳昰扡㥣ㄶ㉢搰㈸㜵㡣㥤㉣㝡换㌷㥢㉥愸昹㘲攷㘳㕥㝣敦㡡扤づ搴ㄲ㡡㈷㉦㤲散㄰㉣〴㈷晢ㅤ㐳ㅤ㡡㐶晢㍤ㅡ㑦戲㜸ㄸ㐷㤰㤵戴㌸っ㡤㔲㉢ㅤ㡣㉦㥦昴搰㔹㍢挴收摣㌴㜲挱摥慦敤戳㌸慡㜸㤲㈴挹㡥挰㐲㜰戲㈳愱搵㡦㐲愳ㅤ㡤挶㤳㉣㤶㠹㡤搷㡦愱挵ㅦ搰㈸戵摣㑥㜶挶戰挳摢扥戸㜷攱散㔵㐳愳敢㝥昰挳〶昳ㄵ㑦挶㈴搹㜱㔸〸㑥㜶㍣㐳㥤㠰㐶㍢ㄱ㡤㌷㔹ㅡ〷攲㤳㘸昱㐷㌴㑡ㅤ㘸㈷慢晥㘲㡢愵㕢ㅥ㜴挳慣㉢㜶㝤晢摢㙤㤷扦㜷扤攲㐹㥦㈴㍢〵ぢ挱挹㑥㘵愸搳搰㘸愷愳昱㈴㡢㐷戰㘶㘷搰攲㑣㌴㑡敤㙦㈷扢昹㡡㔳扦戸㘴搴㡣改㘷攴搷愹ち㕦㝦摦捦㡡㈷㤷㤲散㙣㉣〴㈷㍢㠷愱㔶愱搱捥㐵攳㑤ㄶ挶㠱昸㍣㕡㥣㡦㐶愹扣㥤散搴昶搵慢㜶㍤收㤹㜹愷っ戹㜶攱㤷搱ㄹ㉦慢昵愰㤶㘴ㄷ㘲㈱㌸搹㐵っ戵ㅡ㡤㜶㌱ㅡ㑦戲㔸ㄲ㠷慢㌵戴戸〴㡤㔲晢摡挹㙥戸㘶昸ㅥ㡦㥥昳㥢搹昷㕣㜹昰㠸㐷挶㝥昷㠴攲挹戲㈴晢ㄳㄶ㠲㤳㕤挶㔰㤷愳搱慥㐰㔳㤶㉣㌳㕥扦㤲ㄶ㔷愱㔱㙡愱㥤㙣敢慦㘳ㅢㄷ敦晤㜵昶㉤晢㍦㌵晥昹挳攷㔷㉢㥥㤴㑢戲㙢戰㄰㥣散㕡㠶扡づ㡤㜶㍤ㅡ㙦戲ㄴ搶散〶㕡摣㠸㐶愹戹㜶戲㍢慦慡㍦㜷攲㌳㤳㘶摤搵摡㌶愳㘶晣㔵㐷愸つ愱㤶㘴㌷㘱㈱㌸搹捤っ戵ㄶ㡤㜶ぢㅡ㙦戲っづ挴户搲攲㌶㌴㑡捤戰㤳㍤㌲㕤ㅢ扡昲戳〳㈶ㅦ戱攸愱搸戰〷晥㤲㔴挳愱㤶㘴㜷㘰㈱㌸搹㥤っ㜵ㄷㅡ敤㉦㘸扣挹搲搸㐰敥愶挵㍤㘸㤴㥡㘴㈷㝢愶㙤搵愲敦昳搷捦扡㉢㝤昴㥢ㄳ敦慦扤㕦㙤〴戵㈴扢てぢ挱挹敥㘷愸〷搰㘸て愲㈹㑢㠶㈳挸㐳戴㜸ㄸ㡤㔲ㄹ㍢㔹昸散㘷摥搴摦㡡㑤㍤㘲晥㍡㥢ㅣ㜷挴㠲㜷搵〸愸㈵搹㕦戱㄰㥣散㙦っ昵㈸ㅡ敤㌱㌴㘵挹戰㥦㍤㑥㡢㈷搰㈸ㄵ戵㤳㝤㜳摣㥥㉦㑦戸㝡搵摣㌵㜳ㅥ晣昳ㄷ㠷㥤昳晡挰㈷愱摥搵㍥攷㥤搶㤶㍤〸扦㈲扡㝥愰㐴挷㠵昹㕦捦扦捣昰挳慣㤸㈸愶㡡㤱㐸㈱ㄱ捥挶戲搵戵〸摢摢㥦〰㍣㍣て㉣敥搱㠸㔳攷㠳攴㌷挱挶㔳戲敤㘶搷㑦㠴戱戶㙥㑡敢搲㤶㐲晢〸㝦㘵㝤㐷戶挳摣挸慢敢ち㔲收㔶㡦㕦㑣㘶扢攴摢搴敢戶㝢戶㘹愹㌹㜹㜹愳愵摥挴愳挶敦愵搶㕣戰㜶愷㌶昳挰㑥㙤搹㠸㈶攳〷晤㌲㠹㕤戶㤶㤶捡ㅡ搷愸愹㡢㕢摢捤ㄶㄹ摥搸收昹㡤昹〳捣戶㝡㤳㤷〳捣㠲慣敡㝡㔴搹㍦摡挶捥㙢挱㡡攲㘷㔸㘱戴㕢㕡㥣扥扣挳㙣㈹㤸〵㡣㜷㠹搹搶戱㘲㐱㌶搷㘴慥㕦㘲㘲攵㠴㘲㜸㠹㜸愷搶晣搲昶愹慤㉤ㅤ㙤慤㑤愵㥡挹㠵㘵㔹晣㔰㉣捣㘹㉤㤸昸㥤㔷挵㔷㠵慡攸搷㑦愹㡡慤晤㝥㙣㌱㙥晢㌸昹㈰㕣ㅦ昱㈶昸捣㌷㉣摤散挶敤㠶戵挳㕡㌴㤹摣㈶㉢㌷敦㈱㤸挴㘵㤸㌱挱㠶慥㜵攲戵ㄳ㕡㙦ㄵ㙣㉤㘳散晣攴晥晦ㅡ㔷㔶づ戵搷㝥晡㌲晣㤸摥ㄹ扦ㅢ㥢捣戶㙥慦晣㈸㡥㐸㝦ち㑤昵㜶搸㥢〳改㔵挱㐲㉤㔷㉢慡て㙡㉣㜴㉣搶ㄶ㥢㡤㡢ㄶ昳㉣ぢ㔷㠷㙡㙡㠸戶散愵㍦〳㤱晥㉣㥢攷搰㠴㐲ㄵ摡昳㌴搲㐲晡㍦慣㝥昵㘸晣扦敦㍦搳㉢攱愵换㘵〱㕣挳㘹慦㙥摥愹戵慤扤㕦㍦扦戵摣㌹摢扥戸㠳㥢㘷昷㑡挶㝢㠱捤㡢㘸慡㌷㐷搳攳㔵㠰㈱㌰慡攲挵㡥㐱捤搳捣㘲ㄶ㤷㤸㘴敦㔶搹敡㘶敢慡挵㌴戳㍤慦昳昲挶㑣散㉢换㌵㉣㘱攷ㅦ搸捣慤摦㕣摥㌱㉤摢㤱敤摦㡣ぢ㈵昸㤴㜴ㄸ㡤ㄵ㉦㙢㠹㥥㠳㐴收㜸㠷散ㅥ㈲ㄸ戲攸㡡㌲㐰〴㔶㈴散㌸搸㕦㉡晡搹㙤昷㉢㠱戱㙦㡡㤵搰扣ㅢ㝡改〵て㕥㝡㤸㘱戶㉣㔸戱挴㙣愷㜹㡤搶㉤㑡敦敥挵㘰昳昲戹㠵ㅤ㡤㑤敤攳㌰搲ㄹ㙤慤㑢㤷晣㌷攳㌰㤶晥ㄲㅡ攷㔵扤〵戶攲摥慦ㄳ㜰㔵昴㕦挶捦愶愱愱愲㠶搱㈸搱㌷㘳挳慤ㄵ挱㝥挵晦攴愵扦㠶晦㠵扡搳㔵搷挱愲㉦ㄷ㠷慡㘱㍦戰ㄹ㠴ㄶ戴㤹㜲戹慢㐶㍡愰㍤愸㜹㡦搶戶〳㜲慤慤〷㜰㝢ㅡ㉣扤昶挵愶搹挱㑢㐸〳散㑢㘶㜲㘹㑣愹㝥晤㑡慥晦戸慥㌵㡤㐴㝣敤㑤㌴㠳㈶㌷㌵㡤㜲㈲戶㙢㙦㐱搴てㄷ戳戴户戱㔰㡢㈳㜹㐷㙢〷㤲㡥㕡㤶ㅣ戵敤愸㝡㌳摦摡㔲ㄸ戵㘰㜱㥢㤹㉤㡣㕢摥搴扥㕣㙤っっ扣㘶戳昹ㄷ㠹晤㕦㠸㝤㍤昹慡てㅦ㌳户敥㝦挸摦搵〸㕢㔱㜶攵㘸㉢〶挶㥦晥ㅥㅡ㌵ㅣ㘶㍣扣㘰戹昴愵扦㡦扥晥〱㥢て搱攰㈰㈱搸㜱㡣昸搸敡慡㌱昸㍦㡦ㄳ晡㈷㙣晥㡤㐶㡤㐵挳扤㔴晦ㄴ㡤昳㔲〶攲昳挳㤷て㜰㙢㠸换㍦挰㉦㈱つ改摤攸搴㌶戰攰㠷愸ㄳ㥡㑥㑣㍡ㄱ㈹つ㠱㝤〱㔴摢㡡戲慢㔹摢挱㑤〰晣㐴晦㝥㌰昳〷昰ぢ㜳㄰㡣捥㑤捦〵愰搲敡慡㌰㜴〲愰ㅦ〴㍡慦攵慢㈸㐴〲愰ㅡ㍤攷愵㝥昸挵〵㈰〲㜱㌹〰㥤㌱昵㙥㜴㉡〶㍦㍦〰㥦㈱戸㉦㠰㑦㙤㐵搹ㄵ戶㈴㈲搵㜲ㄴ敢㜲挸㥦挰捣ㅦ挰㌰愸昵昵搸慣㡦挶〵㘰㐳慢慢㔲〸㈲〰㠶搳㘸㈳㌴㉡〳㤱〰ㄸ㠱㥥昳㔲敦戸〱愴㈱㉥〷㌰㤲㌱昵㙥㜴㙡㍣晣晣〰扣ㅣ〴攰㈵㕢㔱㜶搵㙦〲㈲搵㜲ㄴ㕢㜱挸㉦〴〲搸ㅡ㙡㝤㉣㥢㙤搰戸〰㡣戳扡㙡㐷〴ㄱ〰摢搱㈸㡣㐶㑤㠲㐸〰㐴搰㜳㕥敡敦㙥〰ㄳ㈱㉥〷㤰㘰㑣扤ㅢ㥤㥡っ㍦㍦〰て〶〱㜸挰㔶㤴㕤㠹㥣㠶㐸戵ㅣ挵㡥㐸慡敥ぢ〴㌰〹㙡㝤㌲㥢㈹㘸㕣〰愶㔹㕤㌵ㅤ㐱〴挰㜴ㅡ敤㠴㐶昱攲愴〰㤸㠱㥥昳㔲户戹〱散〴㜱㌹㠰㔹㡣愹㜷愳㔳㍢挳捦て挰㜵㐱〰慥戵ㄵ㘵㔷㐷㘷㈱㔲㉤㐷戱㠰㐳扥㍡㄰挰敥㔰敢㝢戰搹ㄳ㡤ぢ挰摥㔶㔷捤㐶㄰〱戰て㡤昶㐵愳收㐲㈴〰㝥㠳㥥昳㔲㙢摣〰收㐰㕣づ㈰换㤸㝡㌷㍡㌵て㝥㝥〰捥〹〲㜰戶慤㈸扢㘲扢ㅢ㈲搵㜲ㄴ晢㜳挸㘷〶〲㘸㠲㕡㙦㘶搳㠲挶〵㘰㠹搵㔵昵〸㈲〰づ愴㔱ㅢㅡ戵㄰㈲〱搰㡥㥥昳㔲㈷扡〱㉣㠰戸ㅣ挰㐱㡣愹㜷愳㔳扢挳捦て挰ㄱ㐱〰づ户ㄵ㘵㔷㤱昷㐲愴㕡㡥攲㌰づ㜹㘵㈰㠰㈳愰搶㡦㘴㜳ㄴㅡㄷ㠰㘳慣慥摡ㅢ㐱〴挰ㅦ㘸㜴㉣ㅡ戵㉦㐴〲攰㌸昴㥣㤷㕡收〶戰て挴攵〰㑥㘲㑣扤ㅢ㥤晡つ晣晣〰㌴〵〱㌸挰㔶㤴㕤搹摥て㤱㙡㌹㡡戳㌸攴挶㐰〰攷㐰慤慦㘲㜳㉥ㅡㄷ㠰昳慤慥捡㈲㠸〰戸㠰㐶ㄷ愲㔱㜹㠸〴挰㐵攸㌹㉦戵㥦ㅢ㐰づ攲㜲〰㤷挰㍥愴㜷愳㔳〵昸昹〱搸㍤〸挰㐲㕢㔱㜶戵㥤㤷搱㙢㌹㡡㙢㌸攴晡㐰〰搷㐱慤㕦捦收〶㌴㉥〰㝦戶扡㙡㌱㠲〸㠰㥢㘸㜴㌳ㅡ戵㍦㐴〲㘰㉤㝡捥㑢敤攲〶搰〸㜱㌹㠰摢ㄹ㔳敦㐶愷づ㠰㥦ㅦ㠰㐹㐱〰㈶摡㡡戲ㄹ㠰ㄶ㐴慡攵㈸敥攷㤰㈷〴〲㜸㄰㙡晤㈱㌶て愳㜱〱昸慢搵㔵慤〸㈲〰晥㐶愳㐷搱愸〳㈱ㄲ〰㡦愱攷扣㔴摣つ㘰〹挴攵〰㥥㘴㑣扤ㅢ㥤㙡㠳㥦ㅦ㠰慤㠳〰㡣戱ㄵ㘵戳ㄲ㑢ㄱ愹㤶愳㜸㤱㐳摥㌲㄰挰换㔰敢慦戰㜹ㄵ㡤ぢ挰㍦慤慥㕡㠶㈰〲攰㜵ㅡ扤㠱㐶㉤㠷㐸〰扣㠹㥥昳㔲㥢扡〱ㅣ〴㜱㌹㠰㜷ㄹ㔳敦㐶愷㔶挰捦て挰戰㈰〰㐳㙤㐵搹㑣挹敦㄰愹㤶愳昸㌷㠷扣㑥㈰㠰捦愰搶㍦㘷昳〵ㅡㄷ㠰慦慣慥㍡ㄴ㐱〴挰搷㌴晡〶㡤㕡〹㤱〰昸ㄶ㍤攷愵㙡摣〰㝥て㜱㌹㠰ㅦㄹ㔳敦㐶愷づ㠳㥦ㅦ㠰㕦㝥づ㌸ㄵ晥搹㔶っ昷捥摥ㅣ㠹㐸戵ㅣ㐵㔵㈵㠶晣㈳捣晣㑦㠵㌵愸昵晥㙣㙡搰戸〰㠴慣慥㍡ち㐱㐶㌳搰〰ㅡつ㐴愳㡥㐱㔷〰っ㐲捦㜹愹㉦㤰愳昳挷搰搱㄰㤷〳㔸〷昶㈱扤ㅢ㥤攲㌴㤱ㅦ㠰昷㠳〰晣换㔶㤴捤㈸ㅤ㡦㐸〲㘰㈳づ昹摤㐰〰ㅢ㐳慤㙦挲㘶㔳㡥慥敢搷攰㈸慢慢㑥㐰愰搱㕣㥤㕡ㅡ㡤㐶愳㑥㐲㔷〰㙣㠶㥥昳㔲慦扡〱㥣〸㜱㌹㠰㉤㘱ㅦ搲扢搱愹㍦挲捦て挰㌳㐱〰㥥戶ㄵ㘵戳㕣愷㈲㤲〰〸㜳挸㑦〶〲㠸㐲慤挷搸挴㌹扡㉥〰㐹慢慢㑥㐳愰搱㕣㥤ㄴ㡤搲㘸搴ㄹ攸ち㠰っ㝡捥㑢㍤散〶㜰㍡挴攵〰㈶挰㍥愴㜷愳㔳㘷挲捦て挰㕤㐱〰敥戴ㄵ㘵㌳㙦攷㈰㤲〰搸㠹㐳扥㍤㄰挰捥㔰敢㌳搹散挲搱㜵〱㤸㙤㜵搵㉡〴ㅡ捤搵㤹㐳愳戹㘸搴㜹攸ち㠰㜹攸㌹㉦㜵㠳ㅢ挰戹㄰㤷〳愸㠷㝤㐸敦㐶愷捥㠷㥦ㅦ㠰换㠲〰晣挹㔶㤴捤〶㕥㠴㐸〲㘰㕦づ昹㤲㐰〰扦㠵㕡㙦㘰戳ㅦ㐷搷〵㈰㘷㜵搵㙡〴ㅡ㡤㍦㍤㑦愳〲ㅡ戵〶㕤〱㘰愲攷扣搴戹㙥〰ㄷ㐳㕣づ愰ㄱ昶㈱扤ㅢ㥤扡〴㝥㝥〰㑥〹〲㜰戲慤㈸㥢愱扣っ㤱〴㐰ㅢ㠷㝣㔲㈰㠰づ愸昵愵㙣㤶㜱㜴㕤〰㤶㕢㕤挵改换搱㕣㥤ㄵ㌴㍡ㄸ㡤扡ㄲ㕤〱㜰〸㝡捥㑢ㅤ攵〶㜰〵挴攵〰㔶挲㍥愴㜷愳㔳㔷挱捦て挰挱㐱〰㔶搸㡡戲㔹搳㙢ㄱ㐹〰ㅣ换㈱ㅦㄴ〸攰㜸愸昵ㄳ搸㥣挸搱㜵〱昸愳搵㔵搷㈱搰㘸慥捥挹㌴㍡〵㡤扡〱㕤〱㜰㉡㝡捥㑢戵戸〱㕣て㜱㌹㠰㌳㘱ㅦ搲扢搱愹ㅢ攱攷〷愰㄰〴㈰㙦㉢捡㘶㜲㙦㐶㈴〱㜰㈱㠷㥣つ〴戰ㅡ㙡晤㘲㌶㙢㌸扡㉥〰㤷㕡㕤戵ㄶ㠱㐶㜳㜵晥㐴愳换搰愸㕢搱ㄵ〰㤷愳攷扣搴㥥㙥〰户㐰㕣づ攰㙡搸㠷昴㙥㜴敡㌶昸昹〱㤸ㅢ〴㘰㡥慤㈸㥢㕤扥ㄳ㤱〴挰捤ㅣ昲慣㐰〰户㐰慤摦捡收㌶㡥慥ぢ挰ㅤ㔶㔷摤㠵㐰愳戹㍡㜷搲攸㉥㌴敡㙥㜴〵挰㕦搰㜳㕥㙡㡡ㅢ挰㕦㈰㉥〷㜰ㅦ散㐳㝡㌷㍡㜵て晣晣〰愴㠳〰愴㙣㐵搹㡣昷晤㠸㈴〰ㅥ攵㤰ㄳ㠱〰ㅥ㠷㕡㝦㠲捤摦搱戸〰㍣㘵㜵搵〳〸㌴㥡慢昳㌴㡤㥥㐱愳ㅥ㐲㔷〰㍣㡢㥥昳㔲摢戸〱㍣〸㜱㌹㠰ㄷ㘰ㅦ搲扢搱愹㠷攱攷〷㘰㜴㄰㠰㕡㕢㔱㌶ぢ晦㌷㐴ㄲ〰㙦㜰挸㈳〳〱扣〵戵晥㌶㥢㜷㌸扡慥㉤攰㍤慢慢ㅥ㐵愰搱㕣㥤㝦搱攸㝤㌴敡㜱㜴〵挰〷攸㌹㉦戵扥ㅢ挰㘳㄰㤷〳昸〴昶㈱扤ㅢ㥤㝡〲㝥㝥〰〶〶〱ㄸ㘰㉢扣㤵〱搵㑦㈱㔲ㅦ㘶㜴〷㜰挰挵摤ㅢ捤㠳㌸〵㌵戸㠸搲攰愹㑢摢㍢㕡㘵扥㙣㔰㜱㕡敢摣搶㡥㘹㡤敤㑢㥡戲㉢㠶ㄶ敤㠵㍤ㄶ㥢㉤㤸捤㙥挳愴戶㐷搶扡㘴㠹㔹搰㡢昵慤㑢摢昲收捣㘹晦ぢ戳摤㔸㍦㝣㜴㌲搱㕤愹昰晡捦㈶㜰㉢攰㠹慤〴慦㡡敡㘷㄰搰㍢て㈷〵捡慥㌹㜳㔹㌴㘰㌸愴㡢攸㠲挶㡥㈶㜳㐰㔱收慢㘵戹愶〸㡡㈸ㄱ㈸昴㉦㜲㉥挸㥣㌶愸㌸愳慤戱搰搴搸㘲昲挳ㄸ㘶㤹捥㌶ㄷ愱ㅣ㘰㝥㙢㝢㈳慢㤳〷ㄵㄷ戴㘵㕢摡㤷㜰㘶㌳扦㘲摤㤲㥥㑣㠱㔶ㄷ愷㌴戶戴㈳㡤㝣㡡㕣ㅥ㔲慣㕦摣㝡㄰㙥㑢㔸摡摣㌲㈳扢愴晤㝦攲㔳㔱晣㔸攴㈵ㅦ㡤慡㔴㤵㤵慡愶戲收㍦晤㝣戴㙦戰㡦つ戵ち扥㐷㘱㍢敤㘸㙢捣㉤㈵㌰挹ㄱ㐵㕢挵㐶㍥挳㡡敡㘷戱攴㥤挳㜴㝤㠴㥥〲〴㡥戵愴摣摥㜷㉥扣昳㕥㡦㑤㘰慥㝦㡢攱っ晣づ捤㉥㌳ㄶ捥散㉡捤昹㍦摤㌸㔱晤ㅣ㈲昷扡ㄲ㘲㍤ㄸて戶㌶㈱㔶㐷㜰㡢挲㥥㠹㉤㠱㍤敦㘶ㄹ㉡㡡つ户搰挱㕤㡢㍢㘱㌲㝤㘰㜱㜶㌶㘷㌶愱〶愰㌹摢㌱搸敡戰ㄸ〳㠵昵敤戶㙥㙡㙢㜳㜳㤶㥢ㅣ㙦て愸捦㘷㥢捣㥡攲攴愵ㅤ慤㜳ㅡ㕢昴㈲ㅡ搹㉥㙤㔱㜶㌹㐴搹攵搶㙣㝤㜱㌷搶〶挹㌲㘳戵㉥捡戶㌵㜶㉣㙥㙥捣搷戰挳晡㥤晦㠹㙤ㄵ挷㡦㉡挰㜴㕥捥戱挴㍢晤㙦㑤挲攳攳ㅥ㠷㡡ㄹ愲攳挷㡦㉤扡㔲㘹昸㑦晤㠷愵㈳㌸昲挸ㄷ㡡晥〳愲㔵攳㑦づ㐵㌲㤶捦㘴㉡ㄶ㡢㥦慤挴㈶㉡〷㈷昵てㅡ攰㑦晦ㄱ愶㕣攰㕦搵ぢ㘸扡慤㉢攸て㠳搰散搶㙣㘱愷㙣ㅥ户晡昴户㙦昴愹挱㐷换㐳㑤㥢挱㑡㡦愹㈸ㅥ挲㔴昶戲挶㠲搹㔶㐳㐱㍤㙥㘴慡㘲㡤㠸㘶㝤㠶㤸昳敥㔷㔱㕤㍤愰挶㉦搷㑣㈷搶收昶晣戹晢㐶愹㤹㘵昱㍦摥㌵㍤㤱㘳て㠵攴㉢敡㈷慣㡥晥㌳搷改㐵〸戹㍥ㅥ㠳㕦㘸昰㉢㥡敡㤷愰昴㝥㌶愵㐵ㄷ㈸捤搰㘱㔴挵㤹晦㉡㤶㠳搴愰㜴㐲敡㐸慡㘵㐵〶戸敡㍦㌴慢昴愳挶戹敦㐶慢挷㔶㙥ㄶ㐲搶昱㤵㜵㈶昸㘶愸愸慣慣挲㐷慤㜹㙢攷捡搲㈲㔸㜳扤㈹㠵㈱㙡㔳っ㐱㘳挹攰㐶摣㔹㄰扦挱攷㍥㤴攷㘱㠴愹敤㕦昱㍦㜹㠵㐲㝡㈵㕣㉡㐲敡㌵戴づ〷㡤ㄲぢㄴ㍥〱㕣〶㐳愳摥㠳㤰㘷〳慥敦㉥昵㍥扡晣晥慡搰㜸㈳㔲㙦㡦㤷敡〳㜸昰㤸愹㙢っ晣㈱㤶㜸㈸敡摣㌴㙢㈰敤㜹搳晣㤸ㅥ昸搳㜹㕦ㅢㄷ攴敦ㄳ㉣㌸慢㐱㠱扤ㅡ㈱搸攸〳㘸昸㙦㝦㠳㠱㌴ㄸ㐴㠳㑦㘱挰捦㕣ㅢ㡣㕥㄰㑢摥㈳攳挳搲㠰ぢ㔸㝥改捡攱㘲戹づ㜳慣换ㅣ㍦挱挰换昲ㄷ挸㠴愵㉥㌷㜵愱㔷攱昹㥥㔱晣搸㠴摢㌰〶攱ち㤷㜰㕢ㅦ搲㥥戹㔵挲㡤㘴昴つ㈴㠸搵㔱㉣㔶昰攱戶㈱㙣昴攱㌴㘴㈱㠳㡦挱㐶㌴ㄸ㐱〳搶㌶〸户㡤搱ぢ攲挶摢㝤㝣戸㙤ちㄷ㜰㘳戹㠳㤳挳挵㙤㈴㜳㡣㘲づ㤶㈶㜸戹戱ㅥ愱〷㙥慣㔶㄰㙥愳ㄹ㠴㘵ぢ㈵摣㌶㠷戴㘷㙥㉣㙦挰ㅢ户㜱㌱〸ㄶ攴㡦㌵づ捥㤰㈹戰户户㉤㘰愳㙦㐹㐳搶㍦昸ㄸ㙣㐵㠳㌱㌴㘰㐹㠴㜰摢ㅡ扤㈰㙥扣㜳挹㠷摢㌶㜰〱户㤱慥ㅣ㉥㙥摢㌲挷㌸收㘰㐵㠳㤷ㅢ换ㄸ㝡攰挶㈲〷攱ㄶ㘶㄰㔶㍢㤴㜰㡢㐲摡㌳㌷㔶㐵攰㡤换愴っ攲㜰㘳㘹㠴て㤶㌸㙣昴〴つ㔹㌶攱㘳㤰愴㐱㡡〶慣愴㄰㙥㘹昴㠲戸昱㈶㉣ㅦ㙥攳攱〲㙥㉣慥㜰㜲戸戸㙤捦ㅣ㍢㌰〷ぢ㈱扣摣㈶㐱㘶㜱攳㌹愲扣扣晢改㘴㤸〸户ㅤㄹ㘴ち㝡㈵摣㈶㐱摡㌳㌷ㄶ㔳攰㡤㑡ぢ〶挱㠲晣戱愲挲ㄹ㌲〵昶昶㌶〵㌶晡㔴ㅡ戲摡挲挷㘰ㅡつ愶搳㠰〵ㄸ挲㙤㈷昴〲戸挹晤㘴㍥摣㜶㠶ぢ戸戱㈶挳挹攱攲㌶㤳㌹㜶㘱づ搶㑦㜸戹戱㘸愲〷㙥㉣愹㄰㙥戳ㄹ㠴戵ㄵ㈵摣收㐲摡㌳㌷搶㘰攰㡤扢搳ㄸ挴攱挶㐲っ㘷挸ㄴ摡摣收挳㐶摦㤵㠶㉣搲昰㌱搸㡤〶昵㌴㘰摤㠶㜰㕢㠰㕥〰㌷戹㌵捥㠷摢敥㜰〱户慣㉢㠷㡢摢ㅥ捣戱㈷㜳戰散挲换㡤戵ㄶ㍤㜰㘳㈵㠶㜰摢㥢㐱㔸㤲㔱挲㙤㕦㐸㝢收挶搲つ扣㜱敦ㅢ㠳㌸摣㔸扦攱㠳攵户戰搱ㅢ㘸挸摡づㅦ㠳晤㘸㤰愵〱换㍤㠴㕢づ扤㐰㙥戸戹挴㠷㕢〱㉥攰挶ち㄰㈷㠷㡢㥢挹ㅣ㐵收㌸っ〶㕥㙥㐷㐰㘶㜱ぢ晣㍥㘵〱㠷㜰㕢捣㈰慣攴㈸攱戶㍦愴㍤㜳㘳挵〷摥戸戳㡥㐱ㅣ㙥㉣晢㜰㠶㑣愱扤扤㌵挱㐶㙦愶㈱㑢㐲㝣っ㕡㘸搰㑡〳㔶㠹〸户㈵攸〵㜱攳つ㡢㍥摣摡攰〲㙥㉣ㅣ㜱㜲戸戸戵㌳〷㥦㈱愰㔸攴攱攵挶捡㡥ㅥ戸戱敥㐳戸㉤㘳㄰ㄶ㠰㤴㜰㕢づ㘹捦摣㔸㈸㠲㌷愶〵ㄸ挴攱挶㙡ㄱ㘷挸ㄴ摡摣づ㠶㡤㝥〸つ㔹㐹攲㘳昰㍢ㅡㅣ㑡㠳㡢㘰㈰摣㝥㡦㕥㄰㌷摥㝢改挳敤㌰戸㠰ㅢ敢㑤㥣ㅣ㉥㙥㠷㌳挷ㄱ捣挱摡㄰㉦㌷ㄶ㠴昴挰㡤攵㈲挲敤㈸〶㘱摤㐸〹户㘳㈰敤㤹ㅢ敢㑢昰挶㕤㠱っ攲㜰㘳㤱㠹㌳㘴ち㙤㙥挷挲㐶㍦㡥㠶㉣㐰昱㌱㌸㥥〶㈷搰㠰㌵㈹挲敤㐴昴㠲戸昱㌶㔲ㅦ㙥㝦㠴ぢ戸戱㑣挵挹攱攲㜶㌲㜳㥣挲ㅣ㉣㈹昱㜲㘳ㅤ㐹て挷㌷㔶㤹〸户搳ㄸ㠴攵㈶㈵摣捥㠰戴㘷㙥㉣㑢挱ㅢ昷ㅣ㌲㠸挳㡤戵㈹捥㤰㈹戴戹㥤〵ㅢ晤㙣ㅡ戲㙥挵挷攰ㅣㅡ慣愲〱㑢㔹㠴摢戹攸〵㜰㤳㍢㘲㝤戸㥤てㄷ㜰㘳㜵㡢㤳挳挵敤〲收戸㤰㌹㔸㠹攲攵挶昲㤳ㅥ戶㌷ㄶ愷〸户搵っ挲㉡㤵ㄲ㙥㙢㈰敤㤹ㅢ慢㔹昰挶ㅤ㡤っ攲㜰㝢ㅤ㑢捥㤰㈹戴戹㕤ちㅢ晤㑦㌴㝣挳摦攰㌲ㅡ㕣㑥㠳㌷㘱㈰摣慥㐰㉦㠰㥢摣摣敢挳敤㉡戸㠰ㅢ㡢㘲㥣㐱戸戸㕤捤ㅣ搷㌰〷ぢ㔸扣摣㔸戵搲挳昶挶㥡ㄶ攱㜶ㅤ㠳戰戸愵㠴摢つ㤰昶捣㡤㐵㌰㜸攳㝥㐹〶㜱戸戱ㄲ挶ㄹ㌲㠵㌶户㍦挳㐶扦㠹㠶慣㤲昱㌱戸㤹〶㙢㘹挰挲ㄹ攱㜶ぢ㝡〱摣攴㍥㘵ㅦ㙥户挱〵摣㔸㑢攳攴㜰㜱扢㥤㌹敥㘰㡥㉡㥣搹㝡戹戱搸愵〷㙥㉣㠵ㄱ㙥㜷㌱〸㙢㘲㑡戸摤つ㘹捦摣㔸㍢㐳㌲晡㍤っ攲㜰㘳〱㡤㌳㘴ち㙤㙥昷挲㐶扦㡦㠶㉣慥昱㌱戸㥦〶て搰㠰昵㌶挲敤㐱昴〲戸挹㉤搷㍥摣ㅥ㠶ぢ戸戱〴挷挹攱攲昶〸㜳晣㤵㌹㔸㉥攳攵挶ㅡ㤹ㅥ昶㔳㔶搰〸户㐷ㄹ㠴愵㌴㈵摣ㅥ㠷戴㘷㙥㉣戹ㄱ㙥㑦㌰㠸挳慤ㄶ㔲㘷挸㉥㙥㝦㠷㡤晥㈴つ㔹㤳攳㘳昰ㄴつ㥥愶〱换㜴㠴摢㌳攸〵㜱攳摤攳㍥摣㥥㠳ぢ戸戱㜲挷挹攱攲昶㍣㜳晣㠳㌹㔸㘵攳攵挶搲㥡ㅥ戶㌷ㄶ摥〸户ㄷㄹ㠴ㄵ㌸㈵摣㕥㠶戴㘷㙥㐹戸〹户㔷ㄸ挴攱挶㜲ㅤ㘷挸㉥㙥慦挲㐶㝦㡤㠶㘹㝦㠳㝦搲攰㜵ㅡ戰扡㐷戸扤㠱㕥〰㌷戹ㄱ摥㠷摢㕢㜰〱㌷ㄶ晣㌸㠳㜰㜱㝢㥢㌹摥㘱づㄶ攷㜸戹戱㈲愷〷㙥慣搷ㄱ㙥敦㌱〸ぢ㜷㑡戸扤て㘹捦摣㔸攰㈳摣㍥㘰㄰㠷ㅢ慢㝣㥣㈱扢戸㝤〸ㅢ晤㈳ㅡ戲〲挸挷攰㘳ㅡ㝣㐲〳ㄶ〵〹户㝦愳ㄷ挴㡤昷昴晢㜰晢っ㉥攰挶㍡㈱㈷㠷㡢摢攷捣昱〵㜳戰愶挷换㡤㠵㍣㍤散愷㉣昳ㄱ㙥㕦㌱挸㝥攸㤵㜰晢〶搲㥥戹戱㉥㐸戸㝤换㈰づ㌷ㄶ〷㌹㐳㜶㜱晢づ㌶晡昷㌴㉣昸ㅢ晣㐰㠳ㅦ㘹㘰挲㐰戸晤㠴㕥〰㌷㜹㍣㠱て户㕦攰〲㙥㉣㉦㜲〶攱攲昶㉢㜳㔴㘰捥㐲戱ㄴ挸换㡤昵㍦㍤㜰㘳㜵㤰㜰挳㘵敤ち戵っ扤ㄲ㙥戸㜷戸ㄷ摣㤶挳㑤戸㔵㌳㠸挳㡤㌵㐵捥㤰㕤摣㌴搸攸晤㘹挸㝡㈳ㅦ㠳ㅡㅡ昰㘱㘸㡡㈵㐸挲㉤㠴㕥㈰㌷㍣㘹挱㠷摢㐰戸㠰ㅢ慢㤲㥣ㅣ㉥㙥㠳㤸㘳㌰㜳戰㠲挸换㡤㘵㐳㍤㜰㘳㔱㤱㜰㌳ㄸ㠴搵㐵㈵摣搶㠵戴攷敤㡤㔵㐸挲㙤㈸㠳㌸摣㔸㡡攴っ搹挵㙤ㄸ㙣昴昵㘸挸㌲㈵ㅦ㠳昵㘹戰〱つ㔸戹㈴摣㌶㐴㉦㠸ㅢㅦㅡ攱挳㙤㈳戸㠰ㅢ㡢㤹㥣ㅣ㉥㙥㈳㤸㘳㘳收㘰攱㤱㤷摢㙡挸㝡攰㜶㌱㑣㠴摢愶っ挲愲愴ㄲ㙥愳㈰敤㤹ㅢ㡢㤷㠴㕢㉤㠳㌸摣晥〴愹㌳㘴ㄷ户搱戰搱㌷愳㈱慢㥢㝣っ㌶愷㐱ㅤつ㔸昰㈴摣戶㐰㉦㠸ㅢ㥦㝦攱挳㙤㉢戸㠰ㅢ㙢愰㥣ㅣ㉥㙥㘳㤸㘳㙢收㘰扤㤲㤷摢㉤㤰昵挰㡤㈵㑣挲㙤ㅢ〶戹つ扤ㄲ㙥攳㈰敤㤹ㅢ㙢㥥㠴摢㜶っ攲㜰㘳攱㤳㌳㘴ㄷ户㌰㙣昴〸つ㔹ㄴ攵㘳㄰愵㐱㡣〶慣㤳ㄲ㙥㜱昴㠲戸昱㔱ㅥ㍥摣㤲㜰〱户晢㕣㌹㕣摣㔲捣㤱㘶づ㤶㌹㜹戹戱戶愹〷㙥慣㝣ㄲ㙥攳ㄹ㠴㈵㔰㈵摣㜶㠰戴㘷㙥㉣㤵ㄲ㙥ㄳㄸ挴攱挶㝡㈹ㅦ㉣㍢挲㐶㥦㐸㐳搶㔲昹ㄸ㑣愲挱㘴ㅡ戰扣㑡戸㑤㐱㉦㤰㥢晦晣挲㌴戸㠰ㅢ㉢慥㥣ㅣ㉥㙥搳㤹㘳㈷收㜸〳〶㕥㙥㉣㠹敡㠱ㅢぢ愶㠴摢捥っ挲捡愹ㄲ㙥扢㐰摡㌳㌷㔶㔸〹户㔹っ攲㜰㘳㤹㤵㌳㘴ち敤摦ぢ戳㘱愳捦愱㈱㑢戰㝣っ收搲㘰ㅥつ㔸㤵㈵摣收愳ㄷ挸つて㔸昱搹摥㜶㠳ぢ戸戱㔰换挹攱攲㔶捦ㅣぢ㤸㠳㘵ㅤ㌲昶㠵散搹㘳慦收搴扣㜷挶戹慣ㅡ㐰㌲ㄴ㔹ㄷ㔰摦戱愲〹戵ㄸ㕣攴っ戴戵挴戹昴㤰挸㌰㉦摥摡㠶搹扢㉡敦戳㈲㍡㝤㥦㐴攲〱挳㍣捦攱㄰㌷㙡㔸㜶㔰㝤搵㡦攵捦㥡攸昴攷挰扢㙥捡愷て㕦摡ㅥㄸ攲戰㌹㡤昹戶搶昶搶㘲挷愸㝡搴ㄹ攱㕥昵戶挶㘲㐵㐵㜸㜲昵ㄵ㠸攸㥢㤳㉢㔶搵㠲ㄵ愹㕥挶晢晣㐳〷戴戴ㅥ搴㈲愳愹㙥攷攳㕤㠴㔷晦晥㑣ㄳ㘲ㅥ扥㌶〳㍣㠳㈵ち㜴搶昷㐲㍢愸㥦挱㌹㝥ㅡ㙢㝢愳㕦㌷㜵捡搴摤ㅡ㜲攱㐸㉥㘳ㄶ攳㠹㕣㈲ㅥ㑦㈴戳戹㜴㌱㤳〸愷挳愹㙣㈱ㅦ㑢㠶㑤㐳㑡〲ㄸ㘳ㅦ昸ㄸ㉣〲㤰㜴晢戲挷㙡〰改㔱㔷㕤㠹㤳愲摥捥捦挳扥㐲攵㔴㕥ㄵ㤴㔹搵扦扦慡昳㍣㝥愴㙣㕥㥦搵㌵昲晣〶㑤攳戴㝥昵ㅡ挰敡㥤ㄳ〷搸昵㔹搰㤹愷㜶㝡〳㠶愰敦㠷㈶㘴昴㠳㠰㌲㉤㡢敥攰愹㔳ㅡ㕣攵㐹㕡づ戲㜵㈰㉢㝤挴愷㤶㠷㜸㈰挴㔲捥㠰㘷㠷戶ㅢ㔵㜶ㄴ扤㤶攱㑤攸昵搱㔸㔲ㅡ攴〲㘹ㄱ㐴㕣㤰扦ㅡ㐸戹㔵慢㜳戰㈲摣㤶愰挰㜳敡㘰ㄲ戸㠱愸戳㘰挶㡤愴昴㐳搶ㄱ〹㙥戸摡㡥ㄶㅦ㜲挸捥愷㌵愱㙦㝤挸昹㘲㉣㥡挸㘶昲昱㜸㍡ㅣ㡦ㄷ㈳搹㙣㈱ㅢ㐹㘶ち㘶挶捣攷㔳戱㥣㌱挰ㄹ㘳㌳㝣㡣㠱㑥慦㠵扤㐱㑥㡦㍡㘵愰挷て㕡㥤㠲㠱昰㐳挰㜲㠵㝥㈰㔴㝡ㅢ㥡㤰戱づ〴㤴㘹敤攸㝡㘱㜶㐰收〳㜳㈹挴愵㌰搷戵愳攸㕢㌱晣㐱搰换搳㌹搵㌰挸〵收ち㠸㍡㘱慥て愹挰㍣〶〳㜲㘰敡㠴挹ㅤ㑢ㅤ〵㘹㌹户つ攰㐴ぢ晤㔰戴攰戶愱ㅤ㕡晢㍤晡ㄶ户㐲㍥㤷㡥㠷捤㠸ㄹ捦㤸㜱㌳ㄶ捥㐴捤㐴戴㠸㙡慤㘸㌴㤳㡢挴㈲挶㜰㘷㌸㉢攱㘳㙣攴昴㠴摢〸愷㐷㥤摡ㄴ㍤攱昶㝢㌷户㈳愱搲㡦㐲ㄳ㌲㐶挲〰敦ち㥤摣㜴㠲搲㠹挵ㄸ攵挸户愳昲㌸捡挳㔸㔲愳㈱ㄷㄲ㈷㐰搴㐹㘲㜳㐸㠵㐴㠷㉦㠹㌶㕦ㄲ㜵㜰㐲㄰㔴攳愳〵㠹㉤散搰摡㈹攸摢㕢㔰㈴㥦捣㠳㐳㌸㥤㑣挷㜱㠸挸挶昰㔸慢㑣㌸㥣捦ㄵ攳搱㘸㌱㘹挸捣㍥㘳㥣ちㅦ㘳㉢㘷㜰㐲㘲㡣搳愳㑥㙤㠳㥥㤰㘸㜲㤳㌸ㄳ㉡晤㉣㌴㈱㘳㕢ㄸ攰㕤㐶㘲㥣㈳㑦㔲㜹ㅥㅤ㔲㔸㔲㘱挸㠵挴〵っ㑦〹晦愲㤰ち㠹㥣㉦㠹晤㝣㐹㜰㐲ㅥ㐱㔰扢㡦ㄶ㈴攲㜶㘸㙤つ晡ㄶ㠹㙣㈱㕥㠸㐶㔳改㘸㈲ㄱ㠹㘷㜳挵㕣㍡㤱㡣㘵㜰ㄴ㡤愵㈲戹㐴㌸㘹挸㕣㍤㘳㕣〲ㅦ㈳改っ㑥㐸愴㥣ㅥ㜵㙡㍣㝡㐲㘲㙦㌷㠹换愱搲慦㐰ㄳ㌲戶㠷〱摥㘵㈴㜶㜰攴ㄳ愸扣㤶づ㍢㘲㐹敤〸戹㤰戸㥥攱㈹攱摦㈴㐸㠵挴㝣㌷〹㝥ㄷ挹摥㌱搷㤷挴㘴㌸搱㐲扦〹㉤㐸㑣戱㐳㙢㌷愳㙦㤳㠸㈷㡢挹㕣㈶㥡挸㘴㘲昱㐲㌸㥣㠹ㄵ挳改㔸㌸㤲㑡㠴㘳搹㘴㌱㙢㑣㜵㠶戳ㄶ㍥挶㌴愷㈷㕦ㅤ搳㥤ㅥ㜵㙡㘷昴㠴挴捥㙥ㄲ户㐳愵摦㠱㈶㘴捣㠴〱摥ㄵ㍡て搱㍡㡦挹㍡㡦挰挶㉥㡥㝣ㅡ㤵昷㔰㍥ㅤ㑢㙡㌶攴㐲攲㍥㠸㍡㐹捣㠵㔴㐸散攸㑢㘲〷㕦ㄲ㥣㌴㐷㄰摣搹㡢ㄶ㈴收摢愱戵㠷搱户㐸㐴㈳搹㜸㈶ㄹ㑤ㄴ㡡攱㘸㍣ㄷ捥㘷㈳㠹㐸㌸ㄷ换㐶㘲㐰㤱挹挵㡣㕤㥤攱㍣〲ㅦ㘳㌷愷㈷㈴㘴㉡㥤昱愹㔳扢㐳㈷㈴㤲㙥ㄲ㡦㐱愵㍦㡥㈶㘴散〱〳扣换㐸散改挸㘷㔱昹㌴ㅤ㘶㘳㐹敤つ戹㤰㜸㤶攱㈹攱摦扥㤰ち㠹㙤㝣㐹㙣敤㑢㠲搳攰〸㠲㐷㑤愱〵㠹摦摡愱戵ㄷ搱户㐸攰㌹攴搱愲ㄹ㡥愶攲㜸㠷捤㝣搶㑣㠵昱㍤ㄳ㑥㠶攳挹㕣戸ㄸ㌶ㅡ㥣攱扣〴ㅦ㘳㍦愷㈷㈴戲㑥㡦㍡㔵㐰㑦㐸㙣敥㈶昱ㅡ㔴晡㍦搱㠴っㄳ〶㜸㤷㤱㈸㍡昲摤愸㝣㥢づ昵㕣攷挵㤰ぢ㠹㜷ㄹ㥥ㄲ晥敤て愹㤰搸挸㑤愲昳扢㘳㐳㕦ㄲ〷挰〹㐱昰摣ㅦ戴㈰搱㘴㠷搶㍥㐴摦㈶㘱攲扣㉡㥤㉥愶捣㝣㉣ㅥ㌳㜳戹㜸㍣㙦㈶㤲㜸㄰㘰㍡㙦㘶㡡㜹愳搹ㄹ捥㐷昰㌱㕡㥣㥥ㅣ㈷㘴扡㥢昱愹㔳㙤搰〹㠹㜵摤㈴㍥㠵㑡晦っ㑤挸攰昴㌵摥㘵挷㠹づ㐷扥ㄷ㤵㕦搳㠱㑦㘱㔰换㈰ㄷㄲ摦㌲㍣㈵晣㕢づ愹㤰愸昱㈵愱昹㤲㔸〱㈷〴挱ㄵ㌷戴㈰㜱戰ㅤ㕡晢〹㝤㡢㐴㉥㡡搳捡㜰扥㤰㐸ㄵ攳昱㐲㈲㥥换㐵㜰捥㤹〸㐷ㄳ搸㌸㔲搱㤸㜱㠸㌳㥣㥦攱㘳晣捥改〹〹㤹挰㘶㝣敡搴㘱搰〹㠹ち㌷〹㔵つ㝤㈵㥡㤰㜱㌸っ昰㉥㈳㜱㠴㈳摦㡦捡晥㜴挸㘲㐹ㅤ〵戹㤰攰㍦〰搰㐹攲ㄸ㐸㠵挴㌷㍦昸㥤㑦㝣〵㘹昹昹〴㈷㥦㌱㐶搴㑣㈲ㄴ㐸ㅣ㙢㠷搶〶愳㙦㤱㠸挷昸〵㕡㑣㥢㠵扣㠹攳㐴㌶ㄳ㐹挵㤳〹㥣㕦㐴愲㌸㌹㡢愵㡣攳㥣攱っ㠱㡦㜱扣搳ㄳㄲ㈷㌸㍤敡搴ㅦ搱ㄳㄲ晦挶㘰㍡捦挳㠶㐲愵て㐳ㄳ㌲㌸挵㡣㜷ㄹ㠹㔳ㅣ㌹ㅦ敢愰て愷挳㘲㤲㌸つ㜲㈱㌱㠲攱㈹攱摦ㄹ㤰ち㠹㜷摣㈴㍡扦㍢摥昲㈵挱改㘴㈱㌱ㄲ愱㐰攲㉣㍢戴㌶ち㝤㡢㐴ち㈸愲㌸㈷㌵愳㌸戳捡㐵搲改㕣㈲㥦㑥㐴挳㌸ㄹ捤㘶㡢昹㥣㜱戶㌳㥣㕡昸ㄸ攷㌸㍤㌹㑥慣㜲㝡搴愹昳搱ㄳㄲ慦扡㐹搴㐱愵㙦㠱㈶㘴㜰搲ㄸ敦戲攳挴㠵㡥㥣户㌰攸㘳改搰捡㜵㕥つ戹㤰搸㤶攱㈹攱摦ㅡ㐸㠵挴㌳㙥ㄲ㥤挷㠹愷㝣㐹㕣〲㈷㈱ㄱ㐱㈸㤰戸搴づ慤㐵搱户户〹㌳ㄵ㉦ㄶ挲愹㑣ㅡ㈵㘶愹㐴㍡㤷㉣㐶㘳挹㐴㉣㥦捣ㄵ捤㜴戶㘰挸摣㌱㐷ㄸ㠳㡦㜱㤹㌳㌸搹㈶㘴摡搸搱愹慢愰ㄳㄲ㡦扡㐹愴攰愶愷搱㠴㡣慢㘱㠰㜷搹㌶㜱㡤㈳㕦㑡攵〴㍡㉣挳㤲扡づ㜲㈱㌱ㄱ愲㑥ㄲ㌷㐰㉡㈴敥㜵㤳攸摣㈶敥昶㈵㜱㈳㥣㠴挴㔴㠴〲㠹㍦摢愱戵㘹攸㕢㈴昲㌸挵㑥收㔳攱㔸㉣㥢㡤㈷愳改㑣㉣ㅣ捦㠷㜳挵㑣㍣㥢㐸㘶搲㜹㐳㘶㠳㌹挲改昰㌱㙥㜶〶㈷摢㠴㑣〴㍢㍡㜵ㅢ㜴㐲攲㌶㌷㠹㤹㜰搳㜷㐱ㄳ㌲㙥㠷〱摥㘵摢挴ㅤ㡥㥣㑦㝣搰攷搱攱㔰㉣愹扢㈰ㄷㄲ扢㐲搴㐹攲㙥㐸㠵挴㜵扥㈴慥昱㈵㜱て㥣㠴挴㐲㠴〲㠹㝢敤搰摡敥攸㕢㈴㜲㐵㥣㘶ㄷ㔲戱㘲㌲ㄲ㡤ㄷ戳晣㈶挱敦㡤㐴㍣ㄳ㑢收㤲㤱㐴挶戸捦ㄹ捥ㅥ昰㌱敥㜷㝡㐲攲〱愷㐷㥤㝡ㄸ㍤㈱㜱㤹㥢挴㍥㔰改晢愲〹ㄹ㥣慡挵扢㡣挴㕦ㅤ昹㤱愲愴挳㔱㈴昱㈸攴㐲㈲捦昰㤴昰敦㜱㐸㠵挴昹㙥ㄲ㥤㝢挷戹扥㈴㥥㠰㤳㤰㔸㠴㔰㈰昱㜷㍢戴戶ㄸ㝤㡢㠴㤹挹ㄷ㘲搸㈰攲挹㜰㌸ㅥ捥攵㜳㘶㌱ㄹ㑢挴ち挹㝣㉣㕣挸挷愳㠶捣搸㜲㠴㡤昰㌱㥥㜲〶㈷㝢挷搳㑥㡦㍡昵ㅣ㝡㐲攲っ㌷㠹㘶愸㜴晥ㅢ㌱㈱㠳㤳慦㜸㤷敤ㅤ晦㜰攴挷㡢㤲づ㈷㜰㥤㕦㠴㕣㐸㉣㘵㜸㑡昸昷㌲愴㐲攲㜸㌷㠹捥扤攳㔸㕦ㄲ慦挰㐹㐸慣㐰㈸㤰㜸搵づ慤ㅤ㡣扥㐵㈲ㅡ㌶㤳㤹㕣㉥㠹㔳㡡㜸㍣㤳㌵戳挵㔴㍣㤷㑡㘶挲㐹㙣ㄴ〵㌳㘱挸ㅣ㉣㐷㜸〸㝣㡣㝦㍡㠳㤳㙤攲㜵愷㐷㥤㝡ぢ㍤㈱㜱㠴㥢挴㑡愸昴挳搰㠴㡣户㘱㠰㜷搹㌶昱㡥㈳攷挳㈰昴愳改㜰ㅡ搷昹㍤挸㠵挴ㅦㄸ㥥ㄲ晥扤て愹㤰㔸敥㑢㘲㤹㉦㠹て攰㈴㈴㑥㐰㈸㤰昸搰づ慤㥤㠸扥㐵〲挷㠳㔸㉥㥤捡愶搳挹㔴㍣ㄱ㡢㘴昲戹㜸㍡㠶㔳㠹㈴慥㘱㈵ㄲ㌱攳㈳㘷㌸㈷挱挷昸搸改〹㠹㑦㥣ㅥ㜵敡㌳昴㠴挴ㄲ㌷㠹㔳愱搲㑦㐳ㄳ㌲㍥㠷〱摥㘵㈴扥㜰攴㝣㉡㠴㝥㌶ㅤ㔶㜱㥤扦㠲㕣㐸慣㘲㜸㑡昸昷つ愴㐲愲攸㈶搱戹㜷ㄴ㝣㐹㝣ぢ㈷㈱㜱〱㐲㠱挴㜷㜶㘸敤㐲昴㉤ㄲ㤱㐲扡ㄸ挵㡦捥愲㔹㉣挴愳昹㜴㈶ㄷ㉦ㄴ㜲搸㘵攲㘶㉥㥡㡥㤸挶昷捥㜰㉥㠲㡦昱㠳搳㤳扤攳㐷愷㐷㥤晡〵㍤㈱昱㕢㌷㠹㑢愰搲㉦㐵ㄳ㌲㝥㠵〱摥㘵㝢〷挷㈸昲㡢愸扣㤲づ慢戹捥㤵㤰ぢ㠹慢ㄹ㥥ㄲ晥㜱㘲㔳㐸㉣昰㈵戱㥢㉦㠹㙡㌸攱㡤㠷㑢㈱ㄴ㐸㜰㉡㤳搱戴ㅢ搰户㐸ㄴ㔲昹㥣㠹慦㠹㜰愴㠸㕦ㅡ戸㔲ㄳ换㐷㌳挵㐴扡㤰㑥㘷㘳昹㜸挱攸㙦晢攸㌷挲挷攰㕣愷っ㑥㐸攸㑥㡦㍡㌵㄰㍤㈱㌱摢㑤㘲㉤㔴晡㉤㘸㐲挶㈰ㄸ昸㤱ㄸ散挸㉦攳㔸敦愴〳ㅦ昴愰っ㈷晣㕦ㄸ㥥ㄲ晥㜱慡㔲㐸㑣昱㈵㌱挹㤷挴㔰㌸攱㡤〲ㅦ㠴〲㠹㘱㜶㘸敤㝥昴㉤ㄲ戹㐲㍡〱ㄶ昹㕣㌸㔱挴㜱㈲㤱㑥ㄴ挳㠹㔸㉥㤹捡㘵㜱搲㤹㑦ㄸ敢搹㍥晡〳昰㌱㌸㝢搹㐵㘲〳愷㐷㥤攲㥣愴㤰ㄸ敦㈶昱〸㔴晡㕦搱㠴㡣ㄱ㌰昰㈳戱戱㈳攷〳㈳昴㈷攸挰㈷㍥㈸㤹㝣愴攸㐹㠶愷㠴㝦愳㘰㉤㈴挲扥㈴挶昹㤲愸㠵ㄳ摥㜸㍣㌳㐲㠱挴㘸㜴ㄸ㑤㝢づ㝤㡢㐴㌲㤳㡤ㄴ㘲㌸愵㑣㐷㘲㜱搳挴昹㈵㉥㜷㘶㌲㠵㘲㌴㔹挸攰搸㘱㙣㘶晢攸捦挳挷攰㝣㘴ㄷ㠹㍡愷㐷㥤攲㉣愳㤰搸捡㑤攲㈵愸昴㤷搱㠴㡣㌱㌰昰㈳挱戹㐷㤱摦捣戱扥㑥㠷戵㔸㔲摢㌸攱摦㘴㜸㑡昸㌷づ㔲㈱戱愹㉦㠹㡤㝤㐹㙣〷㈷扣㉢昴㜷ㄱち㈴挲㜶㘸敤㍤昴㉤ㄲ戱㐴㈴㤵㠹挸昵晤㜰ㅣ捦愲㑦㠷挳㘱㕣敢挷昹㜷戶㤰㐸攲ㄷ㔸挴昶搱晦〵ㅦ㠳㌳㡣㕤㈴㘲㑥㡦㍡挵㜹㐳㈱戱扥㥢挴㐷㔰改ㅦ愳〹ㄹ㈹ㄸ昸㤱攰㙣愲挸昹〸〹晤㜳㍡昰ㄹ㄰㑡㈶〸㈹晡㤲攱㈹攱摦づ戰ㄶㄲ〳㝤㐹㠴㝣㐹㑣㠰ㄳ摥戸㌷ㄸ愱㐰㠲㔳㠲㡣愶㝤㠷扥㑤㈲㥡㑥㐵挲㜱捣㜱㈴㌲昱㜴㍡㡦㡢㤹〵㕣扡挱挳昹㈳愹㐲㌱㤵㌵㈶摡㍥晡昷昰㌱㈶㌹㍤㌹㑥㑣㜶㝡搴㈹捥〴ち㠹㉡㌷㠹㥦愱搲㝦㐱ㄳ㌲愶挳挰㡦〴攷〷㐵㝥㍦挷摡て搳㘰晡〳㕣㘷㤹昲愳愸ㅡ愲㑥ㄲ㥣昲ㄳㄲ㍦㝣敦昷㕢昴㍢㐸换㝦㡢捥㠲ㄳ摥愸攷㐰㈸㤰㤸㡤㡥㤰〸愱㙦㤱㠸捡愵㠸㘴㌶ㅢ挱㈵摣㜴㈶㥢㌱㈳㐹㌳㠱㉦㤲㥣ㄹ㡥㥢㤱戴㌱挷昶搱〷挰挷㤸敢昴㠴挴㍣愷㐷㥤攲摣㥥㤰昸〲㠳改晣㉤㍡〴㉡摤㐰ㄳ㌲敡㘱攰㐷㘲㠱㈳攷㐳㈵昴昵攸昰㈸㤶㡣㠵㤰攳㡤戲ち㠸〶昵慢摥ぢ㥤敤㍤㌳㐴晥㜷㤳㡦昵㍥摢㝦㍡㥥搵捦㡡㤸㡡㝥戸㡤搶扡昹戴慡㜲晣㝦ㄶ㡢㜳㔰扣昷㥣㝦搵敦㘳㕤晦て㜱昸㘹㜴捤㑡㌱攲㐸晣改挳戱挲搵㥣㑤ぢ晢つ戱扢㝦晢つ㡥ㄵ敢㌵捦㙣挷㕣ㄴ晥つ挱〵慤㤳㜱慦慢昵て搰慤攳捣㔱㡤㜵ㅥ㌹㕦搷㈵㤹㥣㙢挷㜳ぢ㍡㑣挷㙤㕥㕢愷ㅦㅥ攱㡥搹㐶㈸挶昲〱昵敢㜵昵㕣㌷敦㡥攸㤲捥㙣㘹挷㍦愶㘰ㄶ㥣㠸敤戸㝢戵慡戲㥦昲扤㥦摥晥愷收㜸户㉥愳攱㥦㔳㤸㔹㈰㠰ㄱ㍥户㉥㑦㘹散㤰㕢晦㌷㠶㕥改㥣扡搴㐶㘰㙤晢㑦搸㝣敡搴捤搳挹敡㜷昰㐹昴㍡㐹㈹㜷愶攴㠶ㄹ搲㌷㐱㐴挵㌳㐴㐶愳㘸㐸〳㍡搸㡦㜱〷㜱挹敢戳㠹㜶㜷㤲昵晦ㅡ晢晦挶愴㈱晢㌹ㅥ扦㔱戵愷㑤慥㝥㘳攵㐵㥦㕦戵㝤摤〵搷晦㙡晦㝦愵攵昱搹挴㜳㔷昱昵户㠹㤸晢挴敥〸愹晥㈶㥢户搸扣㡤㐶扤㡥㐱扣㡣㥢㤲换㥥㔶晥㑦㕢攱㝤㕡戹戱〸㤱昰㐶挹つ挶㍢愸㥦㍡〰ㅤ敥㌶敡㔵㜸㜰㕢攵慡敡㜵㕣换㘶㠸戹㠹㈹扤〹慤戶㈵㘴ㄶ换㘴㔴扤〸㑢㠷㐰㐸ㅦ㐳㜳敥昰㡥㘸挸㠱攸昴つち㘷〵挵愳搷㔰づ㠲㠷ㅦ㤴㘷敤㜵㉦㠳昲㡣慤昰㍥挱摣㔸㠱㐸㜸㔷攸摢㔹㔰づ㐵㐷愰㍣〵㡦㑥㈸ㄱ慥㈵㈷改㉣㈸㥣晥搳㘲㥤㔰搲ㄱ昵㜸〹㤴〴㔴㐳㡥㠴㔱摦㌸㜰㤶慦㙦ㅣ㡥㠳㠷ㅦ㠷㐷㠲㌸㍣㙣㉢扣て㌲㌷㑥㐰㈴扣㉢昴敤㉤づ㈷愳㈳ㅣㅥ㜴㜳㤸㐰づ㥣愲戳㌸㜰昲㑦㥢搸挹㈱㤹㔲昷㤶㜰㤸㑣づ㘷挲愸㙦ㅣ㌸挷搷㌷づ攷挱挳㡦挳㥤㐱ㅣ敥戰ㄵ摥攷㤹ㅢㄷ㈰ㄲ摥ㄵ晡っ㡢挳挵攸〸㠷摢摣ㅣ㘶㤲挳㈵㔰㔹ㅣ㌸昵愷捤敡攴㤰㡥愹㥢㑢㌸捣㈱㠷换㘱搴㌷づ㥣攱敢ㅢ㠷㙢攱攱挷攱晡㈰づ搷搹ち敦㘳捤㡤敢ㄱ〹㙦捣㡢㔸ㅣ㙥㐲㐷㌸㕣攳收戰㤰ㅣ搶㐲㘵㜱攰挴㥦戶〷㘴㌵㜲攰㡤㠴ㄳ敡㡡ㄲ㄰㝢ㄱ挴敤戰敡ㅢ〸㑥昰昵つ〴愷昹晣㐰㕣ㄲ〴㘲㡤慤昰㍥摥摣攰散㈰摥愸〶戱㐰㍣㠴㡥㠰㔸敤〶㤱㈵〸捥捥㔹㈰㌸敦愷攵㈱戳扦㠱搲敡晣ㄲづ㈶㌹㍣〶愳扥㜱㜸摣昱攸昵㠱㤲㤳㝣㝥ㅣ捥づ攲㜰㤶慤昰㍥攵摣㜸ㄶ㤱昰㐶つ㠹挵攱〵㜴㠴挳ㄹ㙥づ捤攴昰ㄲ㔴ㄶ〷捥晡㘹慤㕤ㅣ㌲敡㤴ㄲづ〷㤲挳㙢㌰敡ㅢ〷㑥敥㠹㐷慦㌹㜰㡡捦㡦挳〹㐱ㅣ㡥户ㄵ摥㠷㥤ㅢ敦㈲ㄲ摥愸㌸戱㌸㝣㠰㡥㜰㌸搶捤㘱〵㌹㝣〴㤵挵㠱㜳㝥摡㈱㥤ㅣ㔲㔱㜵㔴〹㠷㐳挹攱㔳ㄸ昵㡤〳愷昶晡挶攱㙢㜸昸㜱㔸ㄹ挴攱昷戶挲晢捣㜳攳㕢㐴挲扢㐲㍦搲攲昰㈳㍡挲攱㜷㙥づ㐷㤳挳捦㔰㔹ㅣ㝥挲㤲昶㠷㑥づ挹㠴㕡㕥挲攱㌸㜲㔰㔸愵扥㜱攰挴㥥㜸昴㝡㝢攸て昳㍡㡥摥㜳㔶搵ㅥ挴愱捤㔶㜸ㅦ㝤㙥攸㠸㈴ㅣ㑥戶㌸っ㐲㕦㌸㉣㜱㜳㌸㤵ㅣ㌸㉢㘷㜱攰㝣㥦㜶㝡㈷㠷㔴㕡㌵㤵㜰㌸㤳ㅣ㌸㔳㠷㜷ㅦ捥㉥㌹慤㈷ㅥ扤收㌰ㅣ收㜵㍥ㅣㄶ〵㜱㈸摡ち敦ㄳ搰㡤ㄱ㠸㈴ㅣ捥戳㌸㡣㐴㕦㌸ㄴ摣ㅣ㉥㈰㠷㕡愸㉣づ愳戰愴㕤搴挹㈱㤳㔰晢㤵㜰戸㤸ㅣ㌸㑦㠷㜷ㅦ㌸㜰㔲㑦㍣㝡捤㠱㔳㝢㜵㍥ㅣ昶〹攲戰户慤昰㍥〸摤搸ㄶ㤱㠴挳攵ㄶ㠷〸晡挲㘱㑦㌷㠷㉢挹㠱戳㜵ㄶ〷捥昵㘹㔷㜷㜲㐸㈵搵㠲ㄲづ搷㤲㐳ち㐶㜸昷㠱〳愷昴挴愳搷ㅣ㌸戱㔷攷挳㘱㕥㄰㠷戹戶挲晢㍣㜴㘳㈲㈲〹㠷㥢㉣づ㔳搱ㄷづ戳摤ㅣ搶㤲〳攷敡㉣づ㥣改搳㙥敤攴㤰㐹愹㥤㑢㌸摣㑥づ㌳㘱㠴㜷ㅦ㌸㜰㐲㑦㍣㝡捤㠱搳㝡㜵㍥ㅣ愶〶㜱㤸㘲㉢扣㡦㐵㌷㜶㐵㈴攱㜰㡦挵㘱㈱晡挲㘱㤲㥢挳㝤攴挰搹㌸㡢〳攷昹戴〷㍡㌹愴攳㙡㠷ㄲづて㤱挳㍥㌰挲扢てㅣ㌸㥤㈷ㅥ扤收㤰㠵㜹㥤て㠷㔴㄰㠷愴慤昰㍥ㅤ摤挸㈳㤲㜰㜸捣攲戰〸㝤攱㄰㜷㜳㜸㠲ㅣ㌸ㄷ㘷㜱攰㉣㥦昶㘴㈷㠷㔴㐴㠵㑢㌸㍣㑤づ捤㌰挲扢てㅣ㌸㤹㈷ㅥ扤收搰づ昳㍡ㅦづ㘳㠳㌸㙣㙤㉢扣て㐹㌷㤶㈲㤲㜰㜸挱攲戰〲㝤攱戰㤵㥢挳㑢攴挰㤹㌸㡢〳攷昸戴㔷㈰㜳㑥慣攳㙡昳ㄲ㄰慦ㄱ挴㑡㔸攱摤〷㄰㠷㌹ㅥ扤〶挱ㄹ扤㍡ㅦ㄰㈳㠳㐰㙣㙡㉢扣て㑢㌷晥㠰㐸〲攲㙤ぢ〴㘷昳〴挴挶㙥㄰敦ㄲ挴㐹㔰㔹㈰㌸挵愷晤ぢ㌲敢挴㍡ㄳ㔳ㅢ㤶㜰昸㠰ㅣ㑥㠵ㄱ摥㝤攰挰㤹㍣昱攸㌵〷捥攷搵昹㜰ㄸㅡ挴㘱㕤㕢攱㝤㘶扡戱ち㤱㠴挳愷ㄶ〷捥攵〹〷挳捤攱㜳㜲戸〸㉡㡢〳㈷昸戴㉦㍢㌹㈴㌲㙡㘰〹㠷慦挹攱ㄲㄸ攱摤〷づ㥣挷ㄳ㡦㕥㜳攰㙣㕥㥤て㠷晥㐱ㅣ㌴㕢攱㝤㜴扡挱㐹㐰攱昰愳挵㠱㌳㜹挲愱捡捤攱㘷㜲戸ㄱ㉡㡢〳愷昷戴㕦㍢㌹㈴昱〰慣ㄲづちて㔵ㅣ戲ㄶ㐶㜸昷㠱〳㘷昱挴愳搷ㅣ㌸㤷㔷攷挳攱挷敦〲㉥搳晤㘰㉢扣㑦㔰㌷㌸〵㈸ㅣ晡㘳散戸㑣㜷ㅦ晡挲攱㍢㜸扣㡦戵㤳换㜴㍡㤴㡡㔳㜰ㄶ〷㑥敥㘹〳㈰戳㉦搳㘵搴㔷戰㝥〷搶搶戵换㐱攴昰〸㡣昰敥〳〷捥攱㠹㐷慦㌹㍣〱昳㍡ㅦづ㥦〶㜱昸户慤昰㍥㐸摤攰〴愰㜰ㄸ㙡㜱㜸ㄶ㝤攱昰戱㥢挳㝡攴挰〹㌸㡢〳愷昶戴つ㍡㌹愴愳敡晤ㄲづ挳挹攱㈵ㄸ攱摤〷づ㥣挱ㄳ㡦㕥㜳㜸ㅤ收㜵㍥ㅣ摥づ攲昰㤶慤昰㍥㑦摤㜸ㄳ㤱㠴挳㐸㡢〳攷昰㠴挳ㅢ㙥づ戵攴昰㉦愸㉣づ㥣搸搳㌶敢攴㤰㡡愹㔷㑢㌸搴㤱〳愷攴昰敥〳〷捥摦㠹㐷慦㌹㝣づ昳㍡ㅦづ㉦〴㜱昸㠷慤昰㍥㔶摤昸ㄲ㤱㠴挳㔸㡢〳㘷昰㠴挳㜳㙥づ摢㤲挳昷㔰㔹ㅣ㌸慤愷㙤搷挵㈱愵㥥㉡攱㄰㈱〷㑥挸攱摤〷づ㥣扤ㄳ㡦㕥㜳攸㠷㘳㔴㥤て㠷挷㠲㌸㍣㙡㉢扣㑦㔷㌷慡ㄱ㐹㌸愴㉣づ㍡晡挲攱慦㙥づㄹ㜲ㄸ〰㤵挵㠱㤳㝡摡昶㕤ㅣ攲敡挱ㄲづㄳ挸㘱〸㡣晡挶㠱㜳㜷㝤攳戰ㅥ㍣晣㌸摣ㄳ挴攱㙥㕢㔱昶㤰昵つ㄰愹愷㠷慣扢晥愵昲㈱㠰㕦㕤攴扤㝥〳㡡㤶㤸㜳㜵戸摢慦戱愹㐹㙥㤴ㅢ㠸㘷㈲户攱摦ち㥦㡤㐷㝦攳㐹挸昵㡤昶扦㍦㍢ㄳ㡦〴攷㈳㘶㥤愷敥敡搲愳戳㔶㥣搷㠶挷昰昶㉦捥㙣挷㈳摢ぢ㌵昸户㡥㍢㍡捣戶㤶晦㠵〷㈶攳搶㐵㍥㡦〶㉦敢㔱挹扥㜷つ昲㜶㐰摦㘹㌱敢㈹敡㕤㍣㥣㝦〲扣㤲㡦㔲晥捦㥥摥慥㑤挵㈶收㍣散戶攰㝡㌸㜸㤵扡ぢㅦ戱㌵㐱㝤㔸挵慦㌲收㡡㑡㔴㜰挲㕥摢〹つ晦つ㕦㤹㥡㐶ㄳ搲㘷㐰㈲㜷㡦㑡㔳㔱㍤ㅣ㥢㠱㜷攵㜸ㅦ㈷㥦昲㔱攱昹㠷扣〷っ攰ㅡ㍢慦慡㑤攰摡摤㙣㈲扦㍡晢㌷㌷㘴摢摡戲㉢㙡㥡ㅢ㥡捣㤶㐵ㅤ㡢㙢ㅡ㤶㘱昲ㄴて㌵挷㌸昰慦㠲敢㌳昱㝦愶攲㥦摡っㄱ戹㕤㙡扢㐰敡扦戲㙢㝤㔷㜶㌶散戵㌹㘸㑡㔷㜶㉥㈴慥㤵㔵㜵㠸捤ㄵ㜶㕥㙡っ㍡㕣つ㝤㍥㉣㍢㠷戱ㅤ㈴ㅣ㠶捥㘱㔴愹敢㝣㔳搶㌳㌶㔳㜶戱㕤㐸ㄱ敦捣戵搸慡〸㘲㤴愴㑢㐰㈰改昶㠰㘵㘷扡敤㑢搳㕤敥㥢㙥敦昲㜴晢㝡搲㑤昰愶攳晣㤱愴晢慤㍢ㅤ㘷㘶㕣㙢户摡㌷㕤戶㍣㕤摥㤳㙥愶㌷ㅤ愷㘹㈴㥤改㑥挷〹㄰㐹挷つ戸㑡慤昲㑤户㤸戱戹戱㜶挱摣㥦㈲ㄷ捣㠵摥㜴㝢㌹改㥡㘰搹〹㤳搳っ慥㜴愷昹愶㙢㉤㑦㜷愰㈷ㅤ㘷㈴㑡㍥㍢搳㐹搷敥㑥挷慢昹慥㜴㈷昸愶㕢㔶㥥㙥戹㈷ㅤ㉦晣㤷愴㍢搰㐹㜷戰㍢摤㐱㑥㍡㙢换㍣捡㌷摤愱㡣㕤扡㘵慥昴愴㕢攱㑤㜷愸㤳敥㜰㜷扡㈳㑢搳ㅤ敡㥢敥愸昲㜴挷㜸搲ㅤ敤㑤㜷㥣㤳敥㔸㜷扡㤳㑢搳㉤昳㑤㜷㐲㜹扡㤳㍣改㑥昵愶㍢搳㐹㜷戲㍢ㅤ慦戴扡㍥扢㔶摦㜴愷㌱㜶改㤶㜹㠶㈷摤〵摥㜴扣散㉡㍢挲㔹敥㜴扣愰㈹改慣捦㙥戱㙦扡㔵㡣㕤晡搹㥤攷㐹㜷愵㌷ㅤ慦㙥㑡扡ぢ摣改㜸摤搰戵㜶㔹摦㜴慢ㄹ扢㜴敤搶㜸搲慤昵愶扢摤㐹㜷愹㍢ㅤ㉦捦戹搲敤敤㥢敥昲昲㜴㔷㝡搲昱㑡㕥挹㡥昰㤰㤳敥㙡㜷㍡㕥〵㜳挱慣昷㑤㜷ㅤ㘳㤷挲扣挱㤳㡥ㄷ捣㑡搲㍤敤愴晢戳㍢摤ぢ㑥㍡敢㈰㌶摢㌷摤㕡挶㉥㠵㜹慢㈷摤㑢摥㜴慦㌹改㙥㜷愷攳㈵ㅤㄷ捣改扥改敥㉡㑦㜷户㈷摤扢摥㜴ㅦ㌸改敥㜵愷攳㤵ㄳㄷ捣ㅤ㝤搳㍤挰搸愵㌰ㅦ昲愴晢摣㥢敥㙢㈷摤㈳敥㜴扣㐰攱㑡㤷昲㑤昷㘸㜹扡挷㍤改㝥昶愶攳搵ち搹ㄱ晥敥㑥挷敢〰慥㜴㘱摦㜴㑦㌳㜶改摡㍤㑢㤱敢ぢ㠸㤷っ㑡㌶㤵㐱㄰㐸扡攷戱搰昹〵挴㥦摢慥㜴㘳㝣搳扤〸㈳㑦扡㤷㈹㜲愵攳㉦昳㤲㜴晣敤㉤改㕥挵㐲㘷㍡晥慡㜵愵ㅢ敤㥢敥㜵ㄸ㜹搲扤㐹㤱㉢㕤㉤晡㈵改昸ㄳ㔷搲扤㡤㠵捥㜴晣昱攸㑡㌷挲㌷摤㝢㌰昲愴㝢㥦㈲㔷扡㙤搱㉦㐹挷㕦㤲㤲敥㐳㉣㜴愶攳㙦㌴㔷扡㘱扥改㍥㠱㤱㈷摤愷ㄴ戹搲昱攷㕣㐹㍡晥㘰㤳㜴㥦㘳挱㐹㔷捤㜳收㕥㥦搰戳捥㙤㈸㝥晡㌴㤹㜹晥㈳㍤㔳昰㑦扤㡣㙤挲㠹㜹㉦晥㘵㥤㉦㤰㐷昱㑣㥣㌱昴㉦敤〵㜶㠶昰㝣㤸ぢ㌵㍣㝢㔶㍣慦攵愰昴慦㈸收改慣㜸㝣㙤㉦㠸〷㑦㕤扢㍣敡搱ㄳ㡦㙦㈸㕥㘸敢昴㙦敤〵昱攰搹㘷㤷〷捦㉣挵攳㍢㡡㜹㔲㐹㥤晥扤扤㈰ㅥ㍣㠱散昲挸愲㈷ㅥ㍦㔰㥣户㜵晡㡦昶㠲㜸㤸㜶挷㕡て㥥摦㠹挷㑦ㄴ敦㙦敢昴㥦敤〵昱攰㘹㕣㔷づ㥥愲㠹挷㉦ㄴ昳散㡣㍡晤㔷㝢㐱㍣摡敤㡥㤵㠳㘷㔹攲㔱㔱〳㘳㥥㘰㠹㠷㘲㡦㉣昱㌷㠴㈷㔳㕣戰㍣㜸愲㈴ㅥ㤵戴攱㌹㤲㜸昴㜳㝢ㅣ㕥攲挱㜳ㅤ昱愸愲捤㌱㡥㐷戵摢㠳愷㌴㕤㌹㜸扡㈲ㅥㅡ㙤㑥㜲㍣晡扢㍤㜸㔶搲攵挱㌳づ昱愸愱つ㑦㌶㘴㔴扡摢㠳㈷ㄶ㕤ㅥ慢ㅣ㡦㄰㙤㜸扥㈰ㅥ〳摣ㅥ㍣㌷攸昲攰昷扥攴ㄸ㐸ㅢ㝥攵㡢挷㈰户〷扦摥扢㍣昸搵㉤ㅥ㠳㘹挳㙦㙤昱ㄸ攲昶攰㌷㜴㤷〷扦㝤挵挳愰つ扦㜸挵㘳ㅤ户〷扦㘴扢㍣搶㍡ㅥ敢搲㠶摦㥤攲㌱搴敤㜱㝢㠹〷扦〳㈵挷㌰摡昰敢㑦㍣搶㜳㝢昰慢慥㉢〷扦挶挴㘳㝤摡㍣攴㜸㙣攰昶攰户㔵㤷〷扦㠹挴㘳㐳摡昰㑢㐸㜲っ㜷㝢昰ぢ愷换㠳㕦㈶攲戱ㄱ㙤㥥㜵㍣㐶戸㍤㥥㉦昱攰昷㠱㜸㙣㑣ㅢ㝥ㄵ㐸㡥㑤摣ㅥ㍣散㜷攵攰㈱㕤㍣㌶愵つ㡦收攲㌱搲敤挱㈳㜷㤷〷㡦捡攲㌱㡡㌶㍣㈰㡢㐷慤摢㠳〷摦㉥てㅥ㔸挵㘳㌴㙤㜸㑣ㄵ㡦捤摣ㅥ㍣㝥㜶㜹挸㠱㡤晢改收戰㜱㕥〶て㜰㜲挹慤づ㔲㕣㤲㤷㠳ㄹ慤戶㜰㕢昱愰㈶㔶㕢㕡㔶㜲〰㉢戳攲㠱㑣慣挶㔸㔶㜲搰㉡戳攲挱㑢慣挶㕡㔶㜲愰㉡戳攲〱㑢慣戶戵慣攴攰㐴慢㤲搱昳㈰㈵㔶摢㔹㔶㜲㐰㉡戳攲㠱㐹慣㈲㤶㤵ㅣ㠴捡慣㜸㌰ㄲ慢㤸㘵㈵〷㥥戲㜱昱〰㈴㔶〹换㑡づ㌶㘵㔶㍣攸㠸㔵捡戲㤲〳㑣㤹ㄵて㌴㘲㤵戱慣攴愰㔲㌶㉥ㅥ㕣挴㙡㝢换㑡づ㈴㘵戱㜸㐰ㄱ慢〹㤶㤵ㅣ㍣捡㘲昱㈰㈲㔶ㄳ㉤㉢㌹㘰㤴㔹昱挰㈱㔶㤳㉤㉢㌹㐸㤴㘵攴挱㐲慣愶㕡㔶㜲㘰㈸㡢挵〳㠴㔸㑤户慣攴㘰㔰㘶挵㠳㠲㔸捤戰慣攴〰㔰㤶㤱〷〲戱㥡㘹㔹挹㑥㕦㘶挵㥤㕦慣㘶㔹㔶戲愳㤷㔹㜱㠷ㄷ慢㌹㤶㤵散摣㘵㔶摣挹挵㙡㥥㘵㈵㍢㜴㤹ㄵ㜷㙣戱摡搵戲㤲㥤戸捣㡡㍢戳㔸搵㕢㔶戲攳㤶㔹㜱〷ㄶ慢㠵㘲㘵㌸㥢扢攲晥㈹搷挲慦晡搶㥡㉢㥢〲摦ㅡ㍣收捣搹㔱ㄵ昷㑤戱戸戲搴㐲㜱㜷ㄴ挵ㄵㅥ〵昷㐰㔱㕣敥㔱㜰愷ㄳ挵㘵ㅥ〵昷㌳㔱晣挹愳攰慥㈵㡡㑢㍤ち敥㑤愲戸挴愳攰づ㈴㡡㌵ㅥ〵昷ㄹ㔱㕣散㔱㜰㌷ㄱ挵㙡㡦㠲㝢㠶㈸㉥昲㈸戸㌳㠸攲㐲㡦㠲摢扦㈸㉥昰㈸戸挹㡢攲㝣㡦㠲㕢戹㈸捥昳㈸戸㘱㡢攲㕣㡦㠲摢戲㈸㔶㜹ㄴ摣㝣㐵㜱㡥㐷挱㉤㔶ㄴ㘷㝢ㄴ摣㐸㐵㜱㤶㐷挱敤㔲ㄴ㘷㝡ㄴ摣ㄴ㐵㜱㠶㐷挱慤㑦ㄴ愷㝢ㄴ摣攰㐴㜱㕡愹㘲挰晦〳挰㐹㥤㘱</t>
  </si>
  <si>
    <t>㜸〱捤㥤〷㥣ㄴ攵晤晦敦㌹敥㠶㥢愵㡤〸㌶㔰㌸昴㘲㐱㜱昷戶愳㐸㌹㄰ㄱ〴攵挰㙥捥㉤戳㜰㝡〵敦づ〴㡤㈵戶㔸㘳㠹つ㝢戰㜷ㄳ挵㤲ㄸ㡤㌵㠹㈵昶搸㝢㌷昶挴摥晥㥦捦㜷㘶敥㘶愷㕣挹㉦晦搷㉢换敥挳㍣摦晡捣㝢㘷㘶㘷攷昹敥㕣㠵慡愸愸昸〹て晥捦㐷ㄵㄷ挶㌶慥敡散㌲㕢㈷㌵戴户戴㤸㠵慥收昶戶捥㐹搳㍢㍡㜲慢收㌵㜷㜶つ㠲㠱搶搴っ㝤㘷㜵㔳㘷昳㈱㘶㑤搳ち戳愳ㄳ㐶搵ㄵㄵ㌵㌵㝡㈵昴ㅢ摡㉦挳改攸昴搲慢搸挰慡㐲搷搸っ㘶㔳挳㐶㘷ㄳ㘱㌳㠴捤㔰㌶挳搸っ㘷㌳㠲㡤挱㘶ㅤ㌶㈳搹慣换㘶ㄴ㥢搱㙣搶㘳戳㍥㥢つ搸㌰扦扥ㄱ㥢㌱㘸㠶㡥㐵戳愸㘱挶㠲晣〱㔸㥢挶慥昶づ㜳敢昱扢㕢㘳㥥ㄲ㡢㑤㡡㑤慡捦搶愷㈶㐵户ㅥ摦戰扣愵㙢㜹㠷㌹愵捤㕣摥搵㤱㙢搹㝡晣慥换昳㉤捤㠵戹收慡㐵敤〷㥡㙤㔳捣㝣㌴㥥捦㈵㌲戱㐴㌲㔹捡㘶㌳㐳㌷㐶攴昹つ㌳㜶敤㌰㑢㥤晦慤㤸㥢㌰收㠲㠶ㄹ㤳收㥢㕤晦慤㤸攳㄰ㄳ㈱㘷戶户收㥡摢晥㑢㐱慢昹㥥㈶㘷㥡㠵㘶扥昹愶搹搱摣戶㘴ㄲ㠶㕤〶ㅡ扤昴愴改㥤㥤换㕢㤷㜱㍢㙡㌰㕢㕡ㄶ㥡㈵㜹搳㕢㘷㜶㜶敤㥡敢㘸敤ㅣ摡㑡㝥㘶㠷搹㔶㌰㍢㠷户捥㕡㔹㌰㕢㙣挳捥㥡搶摤㜳ㅤ昳㜳慤㘶ㄵㄷ㐶戴㕡敦攱㥣愲搹搶搵摣戵㙡㔸敢攲㑥㜳㘱慥㙤㠹㐹㤳敡搶搹换㥢㡢慡慡ち捦㡡㐱㥢〷㡤㑣摥㈸㡣愷戵㘱㘹慥愳㑢㝡㝣ぢ㘳㐱戶慥捤㐵搶愲㙣㕣摣愴挶㝢扣昸㥥㌵㌶户捥㌵㍢摡捣ㄶ㈶攱㍢㌹搱㘳㈴㠰慣昷愱㥢㤴戳㍡㝣㤷搴㄰㝢攷攳扡㌰㡢㌶ㅥ捤〶昳摢㍢㕡戱㐱敥㘲收摡愶挴戶㙥散㉡捥㌴㔷㑣㠹㑥慡搷㙢愱搵㈷搰㙥㔳㌴㈳〱愳搸摥摡㝣㐸㡥戴㈷挷㤳昵㤳昵捤㘸㔱㠷㐶㔵扤㠰㍤摤ㅤ㥦㝢㕢㘵㔳慥戲㈹㕦搹㔴愸㙣㉡㔶㌶㤹㤵㑤愵捡愶㈵㤵㑤㑢㉢㥢㥡㉢㥢づ愸㙣㍡㄰㌶捥愳㘶昰攰㑡晢㜱搱㠳㤳扥㍦晢敡摢收慦摥攷ㄴ昵挳摢㤹㡤ㄵ㜷㙥㌹㌶㙣㡥㠵昰昱㙥〱慤扥㈵ㅡ㙤㉢㌴扥昱㈶㈷敢ㄳ㘹戱㌵ㅡ愵㥥挲㜸㌹收搸㤱ㅦ摦扢收戱慦攷摥㝡㘷攵挸㕢㍥㝡㝡愸攲㐱㐴㤲㑤挲㐲㜸戲㙤ㄹ㉡㡡㐶㡢愱昱㈶㑢〱㑥㍤㉤攲㘸㤴㝡挴㑥㜶敡戳敦㉤㕦㤱㥤摣㜰捥扤摢㉣扡晣㡣㘱晢㈹ㅥ慣㈴㔹ㄲぢ攱挹㔲っ㤵㐶愳㘵搰㜸㤳㈵ㄲ㤳昵㉣㉤㈶愳㔱敡〱㍢㔹㜵慥㝤愳慡愵㘷捤㍤慡昲摤㜳㤷捦㌸昳㜱挵㠳愲㈴摢ㅥぢ攱挹愶㌰搴づ㘸戴愹㘸扣挹㔲戱挹晡㌴㕡㑣㐷愳搴㕤㜶戲㤷㡡㝢晥㘶搹攲㥡㔹㈷摦戴搵愳㉦㥥晡摡ㄷ㡡晢愱㈴㙢挰㐲㜸戲㤹っ㌵ぢ㡤戶㈳ㅡ㕦戲攸㘴㝤㌶㉤㜶㐲愳搴㙤㜶戲摤㥦扦昴挱ㄷ敥戹㙣愷㡢收㕣戳搱㈱〷㡣㕣愱㜸㤰㤷㘴㍢㘳㈱㍣搹㕣㠶㥡㠷㐶摢〵㡤㉦ㄹ㌰捥愷挵〲㌴㑡摤㘴㈷扢敤戳敤昷摥敦愹㜹ぢ㡥摢晣扡㘹㈳㈷晥昰慣攲㠷㠹㈴摢つぢ攱挹ㄶ㌲㔴㈳ㅡ㙤ㄱㅡ㙦戲㈴搶㙣㌱㉤㜶㐷愳搴搵㜶戲㤹戱晢ㅥ㜹昹㠲ㄵぢ㑥㌹㙡攷㈳㍦搹㙤攱㈵㙡〸搴㤲㙣㑦㉣㠴㈷摢㡢愱昶㐶愳敤㠳挶㥢㉣㠵㑤㝦㕦㕡散㠷㐶愹㌵㜶戲㙢慥㝣㜹㥦ㄷ挶㝥扢攳敦て㌹敡昷搷敥昱㜰㕥昱挳㔱㤲㌵㘱㈱㍣搹晥搰敡㌹㌴㕡ㅥ㡤㌷㔹ㅡ㥢㝥㠱ㄶ㐵㌴㑡㥤㙦㈷㕢昸攷㉢㡥㘹晢搳昳ぢ㝥㜹昳慡攷ㄷ扥昷搸㙡挵て㘱㐹㔶挲㐲㜸戲㈵っ戵ㄴ㡤搶㡣挶㤷っ㙢㜶〰㉤づ㐴愳搴㤹㜶戲搴㐷晢扦扢㝡散㥤㜳㉥摢晤挲愷㘷㙦㜵昷㐴挵て㝢㐹搶㡡㠵昰㘴㙤っ搵㡥㐶㕢㠶挶㥢㉣㤳㤹慣ㅦ㐴㡢づ㌴㑡㥤㘲㈷㥢戴㘷捤㍦㍥㝦扢㙤搶愵㌵て㙣戵昶挷摣捤㡡㈷ㄵ㤲慣ぢぢ攱挹㤶㌳搴ち㌴摡挱㘸㝣挹戰㌵慥愴挵㉡㌴㑡ㅤ㘷㈷㥢戶攰愶㝢㙦㥦㤹㥥㝦摥㡢敦捥㍥㘴攵换挳ㄴ㑦㕥㈴搹愱㔸〸㑦昶ぢ㠶㍡っ㡤㜶㌸ㅡ㙦戲〴搶散〸㕡ㅣ㠹㐶愹㈳散㘴昵㜳愶戵扤㝤㐰愹攱挲㑤㈷摥戲昹昱戳敥㔰㍣㐹㤲㘴㐷㘱㈱㍣搹搱搰敡挷愰搱㡥㐵攳㑢㠶昷散㌸㕡晣ち㡤㔲㉢敤㘴愹敤ㄳ晢つ慦㝣㜰摥㙦收摥昵摤攳改て㘷㉡㥥㡣㐹戲ㄳ戰㄰㥥散㐴㠶㍡〹㡤㜶㌲ㅡ㕦戲昸㘴晤ㄴ㕡晣ㅡ㡤㔲〷搹挹摥摦㝥㘴愶昲昹㘷㜷扡㜲慦昸摥㐳㌷㑥摤慦㜸搲㈷挹㑥挳㐲㜸戲搳ㄹ敡っ㌴摡㙦搰㜸㤳愵㤰散㑣㕡㥣㠵㐶愹〳散㘴搷㍦戶昳愱㐷ㅦ㌴㘷摡㜹㌷㍣㜵慣扡敦㠲扤ㄴ㑦㉥㈵搹㌹㔸〸㑦㜶㉥㐳慤㐶愳㥤㠷挶㥢㉣㥤㥥慣㥦㑦㡢ぢ搰㈸㔵戰㤳搵ㅥ晦㐹㜶晡摥ㄷ捣㍦敡㠰㘹愵㉦㕦㑥㥥慥㐶㐳㉤挹㉥挲㐲㜸戲㡢ㄹ敡ㄲ㌴摡㙦搱㜸㤳㈵戲㤳昵㌵戴戸ㄴ㡤㔲晢摡挹扥扣㙥捦㕤扢㍥㡦捥扢㜱昱㙥昷扥㜲攸愸㔱㡡㈷换㤲散㜲㉣㠴㈷扢㠲愱慥㐴愳㕤㠵挶㥢㉣㠹㌵扢㥡ㄶ搷愰㔱㙡戱㥤㙣收㥢㙢づ晣攲㡢攱昳㉥㝢㘷㙡㘵㘱摥㍥摢㈸㥥㤴㑢戲敢戰㄰㥥散㝡㠶扡〱㡤㜶㈳ㅡ㕦㌲散㘷㌷搱攲㜷㘸㤴㥡㙦㈷㝢㉦戹攷攵攳敥㤸㌱敦捣㌱㍦㥤㜴昴晡㍦㝢㔹㙤〰戵㈴扢ㄹぢ攱挹㙥㘱愸戵㘸戴㕢搱㜸㤳愵㠱昱㌶㕡摣㡥㐶愹搹㜶戲愵改昳捥捦㥦晡攴慣ぢ昵挴摤㕦㉥晢㜰㜳戵㈱搴㤲散て㔸〸㑦昶㐷㠶扡ㄳ㡤昶㈷㌴扥㘴搸ㅡ敦愲挵摤㘸㤴㥡㘶㈷㝢㙢户攵㠵昵㑦扤㝡晥㑤捦㍣戲敤㈹愳㠶挶搵㐶㔰㑢戲㝢戰㄰㥥散㕥㠶扡て㡤㜶㍦ㅡ㙦戲っ搶散〱㕡㍣㠸㐶愹慣㥤散昴㔷扥㝡敡搱晡慢㜷㍥攱昰捦搶㥢㘵㜶扣慥挶㐰㉤挹晥㡡㠵昰㘴㝦㘳愸㠷搰㘸て愳昱㈶㑢攳挳昳ㄱ㕡㍣㡡㐶愹㝡㍢搹捥㉦捥昸昹攸捤㈷敦㜴捤㘵攷㉤戹昴搸搷戳㐳ㅦ㠳㝡㌷晢㥣㜷㘶㐷敥㘰㝣㡢攸昹㠲㔲㍦㈹捡㝦㝤㝦㌳挳ㄷ戳㔲戲㤴㉥挵㘲挵㘴㌴ㄷ捦㔵搷㈲㙣㝦扦〲昰昰㍣戴戴㐷㌳㑥㥤て㤶敦〴㘳㘷攴㍡捤㥥慦〸ㄳ㙤摤㡣昶攵㙤挵捥㌱挱捡挶慥㕣㤷戹㤱㔷搷ㄳ挴攷搶㠸㙦㑣㘶愷攴摢挴敢戶㝢慥㘵戹㌹㝤㘵戳愵摥搸愳挶昷愵昶㝣戸㜶挷づ昳愰㙥慤㙦㐴搳昱㠵㝥㠵挴昶慤愵愵戲挶㌵扥㘱㘹㝢愷搹㈶挳㥢搸扡㙢㜳攱㐰戳愳搱攴攵〰戳㈸慢㍡㥡㉡晢㑢摢挴〵㙤㔸㔱㝣つ㉢㑥㜰㑢㑢戳㔶㜶㤹㙤㐵戳㠸昱㉥㌳㍢扡㔶㉤捡攵㕢捣昵捡㑣慣㥣㔰㙣㔸㈶摥戱扤戰扣戳愱扤慤慢愳扤愵㕣㌳扤戸㈲㠷㉦㡡挵㕤摡㡢㈶扥攷㔵昱㔱愱㉡〶つ㔲慡㘲慢愰㉦㕢㡣摢㌹㐹摥〸搷㕢扣㌱摥昳つ捡㌷扢㐹ぢ戱㜶㔸㡢ㄶ㤳摢㘴攵㘶㝤〴㤳戸っ戳㘵戸愱㙢㥤㜸敤㠴搶㕢㠴㕢换ㄸ扢摦戹晦扦挶㤵㤵敢摡㙢㍦㙢〵扥㑣敦㠴敦㡤㉤㘶㐷慦㔷㝥ㄴ㐷愴㍦㡥愶㝡㕢散捤愱昴慡㘰愱㔶慡㔵搵〷㌷ㄷ扢㤶㙡㑢捤收㈵㑢㜹㤶㠵慢㐳㌵㌵㐴敢㝢攸㑦㐲愴㍦挵收㘹㌴㤱㐸㠵昶っ㡤戴㠸晥て慢㕦㍤〱晦て晣㙢㝡㈵扣㜴戹㉣㠰㙢㌸㥤搵慤㍢戶㜷㜴づㅡㄴ戴㤶㍢攵㍡㤷㜶㜱昳散㕤挹㜸捦戲㜹づ㑤昵㘶㘸晡扣ち㌰〲㐶㔵扣搸㌱慣㜵愶㔹捡攱ㄲ㤳散摤㉡㔷摤㙡㕤戵㤸㘹㜶ㄶ㜴㕥摥㤸㠳㝤㘵愵㠶㈵散晣㐳㕢戹昵㥢㉢扢㘶收扡㜲㠳㕢㜱愱〴敦㤲づ愳㠹攲㘵㉤搱㜳㤸挸ㅣ敦㠸摤㐳〴㐳ㄶ㕤㔱㠶㠸挰㡡㠴ㅤ〷晢㑢挵㈰扢敤㝤㈵㌰昶㑤戰ㄲ㥡㜷㐳㉦扦攰挱㑢て戳捤戶㐵慢㤶㤹㥤㌴慦搱㝡㐵改摤扤ㄸ㙣㐱㈱扦戸慢戹愵㜳ㄲ㐶㍡扢愳㝤昹戲晦㘶ㅣ挶搲㥦㐷攳㍣慡㝦㠶慤戸晦敢〴㕣ㄵ㠳㔷昰扤㘹㙡慡愸㘱㌴㑡昴㑤搹㜰㙢㐵戰㥦昰㥦㍣昴㤷昱㕦愴㌷㕤㜵ㅤ㉣〶㜲㜱愸ㅡ昶㐳㕢㐱㘸㔱㠷㈹㤷扢㙡愴〳摡挳㕡昷㘸敦㌸㌰摦摥㝥㈰户愷攱搲敢㕣㙡㥡㕤扣㠴㌴挴扥㘴㈶㤷挶㤴ㅡ㌴愸散晡㡦敢㕡搳㌸挴搷㕥㐷㌳㙣㝡㑢换㜸㈷㘲愷昶〶㐴㠳㜰㌱㑢㝢ㄳぢ戵㌸㤲㜷戵㜷㈱改昸ㄵ愹昱摢㡣㙦㌴ぢ敤㙤挵昱㡢㤶㜶㤸戹攲愴㤵㉤㥤㉢搵㔸㘰攰㌵㥢捤㍥㑦ㅥ昰㙣晣㡢改搷㝣昰戰戹搵攰㐳晦慥挶搸ち摦㤵愳㉤ㄸㄸ㉦晤ㅤ㌴㙡㐳㤸昱昰㠲攵昲㠷晥ㅥ晡晡晢㙣㍥㐰㠳㠳㠴㘰挷㌱攲㐳慢慢戶挴晦㍣㑥攸ㅦ戱昹ㄸ㡤㥡㠸㠶㝢愹晥〹ㅡ攷愱っ挴攷㥢㉦㙦攰㔶㄰晢摦挰㝦㐱ㅡ搱㝢搱愹慤㘱挱㌷㔱㈷㌴㥤㤸㜴㈲㔲ㅡ〲〷〲愸戶ㄵ扥慢㔹摢挲㑤〰㝣㑦晦㐱㌰ぢ〶昰㈳㜳㄰㡣捥㑤捦〵愰搲敡慡㈸㜴〲㘰㄰〴㍡慦攵慢㝡㠸〴㐰㌵㝡捥㐳㝤晢愳ぢ㐰っ㘲㍦〰㥤㌱昵㕥㜴㉡づ扦㈰〰㥦㈲㜸㈰㠰㑦㙣㠵敦ち㕢ち㤱㙡㌹㡡㤱ㅣ昲㐷㌰ぢ〶㌰ち㙡㝤㌴㥢昵搰戸〰㙣㘰㜵㔵ㅡ㐱〴挰㠶㌴摡〸㡤捡㐲㈴〰挶愰攷㍣搴㕢㙥〰ㄹ㠸晤〰挶㌱愶摥㡢㑥㑤㠶㕦㄰㠰ㄷ挲〰㍣㙦㉢㝣㔷晤愶㈰㔲㉤㐷戱〵㠷晣㙣㈸㠰慤愰搶㈷戲搹ㅡ㡤ぢ挰㈴慢慢㜶㐰㄰〱戰㉤㡤愲㘸搴㌴㠸〴㐰っ㍤攷愱晥敥〶㌰ㄵ㘲㍦㠰㈴㘳敡扤攸搴㜴昸〵〱戸㍦っ挰㝤戶挲㜷㈵㜲㈶㈲搵㜲ㄴ㍢㈰愹扡㈷ㄴ挰㌴愸昵改㙣㘶愰㜱〱㤸㘹㜵搵㉣〴ㄱ〰戳㘸戴㈳ㅡ挵㡢㤳〲㘰㌶㝡捥㐳摤敥〶戰㈳挴㝥〰㜳ㄹ㔳敦㐵愷㜶㠲㕦㄰㠰ㅢ挲〰㕣㙦㉢㝣㔷㐷攷㈲㔲㉤㐷戱㠸㐳扥㌶ㄴ挰敥㔰敢㝢戰搹ㄳ㡤ぢ挰摥㔶㔷捤㐳㄰〱戰て㡤昶㐵愳收㐳㈴〰昶㐳捦㜹愸㌵㙥〰扢㐰散〷㤰㘳㑣扤ㄷ㥤㕡〰扦㈰〰攷㠶〱㌸挷㔶昸慥搸㉥㐴愴㕡㡥攲〰づ昹慣㔰〰㉤㔰敢慤㙣摡搰戸〰㉣戳扡慡ㄱ㐱〴挰㐱㌴敡㐰愳ㄶ㐳㈴〰㍡搱㜳ㅥ敡㘴㌷㠰㐵㄰晢〱ㅣ捣㤸㝡㉦㍡戵㍢晣㠲〰ㅣㄵ〶攰㤷戶挲㜷ㄵ㜹㉦㐴慡攵㈸㡥攴㤰㡦〸〵㜰ㄴ搴晡搱㙣㡥㐱攳〲㜰㥣搵㔵㝢㈳㠸〰昸ㄵ㡤㡥㐷愳昶㠵㐸〰㥣㠰㥥昳㔰㉢摣〰昶㠱搸て攰ㄴ挶搴㝢搱愹晤攰ㄷ〴愰㈵っ挰㠱戶挲㜷㘵㝢㝦㐴慡攵㈸捥收㤰㥢㐳〱㥣ぢ戵扥㥡捤㜹㘸㕣〰㉥戰扡㉡㠷㈰〲攰㐲ㅡ㕤㠴㐶ㄵ㈰ㄲ〰ㄷ愳攷㍣搴晥㙥〰㜹㠸晤〰㉥㠵㝤㐴敦㐵愷㡡昰ぢ〲戰㝢ㄸ㠰挵戶挲㜷戵㥤㤷搱㙢㌹㡡敢㌸攴挶㔰〰㌷㐰慤摦挸收㈶㌴㉥〰扦户扡㙡㈹㠲〸㠰㥢㘹㜴ぢㅡ㜵〰㐴〲㘰㉤㝡捥㐳敤散〶搰っ戱ㅦ挰ㅤ㡣愹昷愲㔳〷挲㉦〸挰戴㌰〰㔳㙤㠵㙦〶愰つ㤱㙡㌹㡡㝢㌹攴㈹愱〰敥㠷㕡㝦㠰捤㠳㘸㕣〰晥㙡㜵㔵㍢㠲〸㠰扦搱攸㈱㌴敡㈰㠸〴挰挳攸㌹て㤵㜰〳㔸〶戱ㅦ挰㘳㡣愹昷愲㔳ㅤ昰ぢ〲戰㔵ㄸ㠰㉤㙤㠵㙦㔶㘲㌹㈲搵㜲ㄴ捦㜱挸㥢㠷〲㜸〱㙡晤㐵㌶㉦愱㜱〱㜸挵敡慡ㄵ〸㈲〰㕥愵搱㙢㘸搴㑡㠸〴挰敢攸㌹て戵㠹ㅢ挰挱㄰晢〱扣捤㤸㝡㉦㍡戵ち㝥㐱〰㐶㠵〱㔸搷㔶昸㘶㑡㝥㠱㐸戵ㅣ挵挷ㅣ昲㍡愱〰㍥㠵㕡晦㡣捤攷㘸㕣〰晥㙤㜵搵㘱〸㈲〰扥愰搱㤷㘸搴ㄱ㄰〹㠰慦搰㜳ㅥ慡挶つ攰㜰㠸晤〰扥㘳㑣扤ㄷ㥤㍡ㄲ㝥㐱〰㝥晣㈱攴㔴昸〷㕢攱㥢扤㌹ㅡ㤱㙡㌹㡡慡㑡っ昹㍢㤸〵㥦ち㙢㔰敢㠳搹搴愰㜱〱㠸㔸㕤㜵っ㠲㑣㘰愰㈱㌴ㅡ㡡㐶ㅤ㠷慥〰ㄸ㠶㥥昳㔰㥦㈳㐷昷㤷愱㘳㈱昶〳㔸〷昶ㄱ扤ㄷ㥤攲㌴㔱㄰㠰昷挲〰扣㙢㉢㝣㌳㑡㈷㈲㤲〰搸㠸㐳㝥㍢ㄴ挰㔸愸昵㡤搹㙣挲搱昵㝣ㅢㅣ㙦㜵搵㐹〸㌴㠱慢㔳㑢愳〹㘸搴㈹攸ち㠰㑤搱㜳ㅥ敡㈵㌷㠰㤳㈱昶〳搸ㅣ昶ㄱ扤ㄷ㥤晡㌵晣㠲〰㍣ㄹ〶攰〹㕢攱㥢攵㍡ㅤ㤱〴㐰㤴㐳㝥㉣ㄴ㐰㍤搴㝡㥣㑤㠲愳敢〱㤰戲扡敡っ〴㥡挰搵㐹搳㈸㠳㐶㥤㠹慥〰挸愲攷㍣搴㠳㙥〰扦㠱搸て㘰ち散㈳㝡㉦㍡㜵ㄶ晣㠲〰摣ㄹ〶攰㡦戶挲㌷昳㜶㉥㈲〹㠰ㅤ㌹攴㍢㐲〱散〴戵㍥㠷捤捥ㅣ㕤て㠰㜹㔶㔷慤㐶愰〹㕣㥤㕤㘸㌴ㅦ㡤㍡ㅦ㕤〱戰〰㍤攷愱㙥㜲〳㌸て㘲㍦㠰㐶搸㐷昴㕥㜴敡〲昸〵〱戸㈲っ挰攵戶挲㌷ㅢ㜸㌱㈲〹㠰㝤㌹攴㑢㐳〱晣ㅣ㙡扤㠹捤晥ㅣ㕤て㠰扣搵㔵㤷㈰搰〴扣昴〲㡤㡡㘸搴ㅡ㜴〵㠰㠹㥥昳㔰攷戹〱晣ㄶ㘲㍦㠰㘶搸㐷昴㕥㜴敡㔲昸〵〱㌸㉤っ挰愹戶挲㌷㐳㜹〵㈲〹㠰づづ昹㤴㔰〰㕤㔰敢换搹慣攰攸㝡〰慣戴扡㡡搳㤷ㄳ戸㍡慢㘸㜴〸ㅡ㜵㌵扡〲攰㔰昴㥣㠷㍡挶つ攰㉡㠸晤〰㡥㠰㝤㐴敦㐵愷慥㠱㕦㄰㠰㐳挲〰慣戲ㄵ扥㔹搳敢ㄱ㐹〰ㅣ捦㈱ㅦㅣち攰㐴愸昵㤳搸㥣捣搱昵〰昸戵搵㔵㌷㈰搰〴慥捥愹㌴㍡つ㡤扡〹㕤〱㜰㍡㝡捥㐳戵戹〱摣〸戱ㅦ挰㔹戰㡦攸扤攸搴敦攰ㄷ〴愰ㄸ〶愰㘰㉢㝣㌳戹户㈰㤲〰戸㠸㐳捥㠵〲戸〴㙡晤户㙣搶㜰㜴㍤〰㉥戳扡㙡㉤〲㑤攰敡㕣㑥愳㉢搰愸摢搰ㄵ〰㔷愲攷㍣搴㥥㙥〰户㐲散〷㜰㉤散㈳㝡㉦㍡㜵㍢晣㠲〰捣て〳戰㡢慤昰捤㉥晦ㄱ㤱〴挰㉤ㅣ昲摣㔰〰户㐲慤摦挶收㜶㡥慥〷挰ㅦ慣慥扡ㄳ㠱㈶㜰㜵晥㐸愳㍢搱愸扢搰ㄵ〰㝦㐲捦㜹愸ㄹ㙥〰㝦㠲搸て攰ㅥ搸㐷昴㕥㜴敡㙥昸〵〱挸㠴〱㐸摢ち摦㡣昷扤㠸㈴〰ㅥ攲㤰㤳愱〰ㅥ㠱㕡㝦㤴捤摦搱戸〰㍣㙥㜵搵㝤〸㌴㠱慢昳〴㡤㥥㐴愳ㅥ㐰㔷〰㍣㠵㥥昳㔰㕢扢〱摣て戱ㅦ挰戳戰㡦攸扤攸搴㠳昰ぢ〲㌰㈱っ㐰慤慤昰捤挲晦つ㤱〴挰㙢ㅣ昲戸㔰〰㙦㐰慤扦挹收㉤㡥慥㘷ぢ㜸挷敡慡㠷㄰㘸〲㔷攷㕤ㅡ扤㠷㐶㍤㠲慥〰㜸ㅦ㍤攷愱搶㜳〳㜸ㄸ㘲㍦㠰㡦㘰ㅦ搱㝢搱愹㐷攱ㄷ〴㘰㘸ㄸ㠰㈱戶挲㕢ㄹ㔰晤㌸㈲つ㘰㐶㜷〸〷㕣摡扤搹㍣㤸㔳㔰挳㑢㈸つ㙥㔸摥搹搵㉥昳㘵挳㑡㌳摢攷户㜷捤㙣敥㕣搶㤲㕢戵㙥挹㕥搸㘳愹搹㠶搹散づ㑣㙡㝢㘴敤换㤶㤹㐵扤搴搸扥扣愳㘰捥㤹昹扦㌰摢㡤昵挳㕢㈷ㄳ摤㤵ち㡦晦㙣〲户〲㥥搸㑡昰愸愸㝥ㄲ〱扤昳㜰㔲愰散㥡㌳㤷㐵〳㠶㈳㝡㠸㉥㙡敥㙡㌱㠷㤴㘴扥㕡㤶㙢㑡愰㠸ㄲ㠱攲攰ㄲ攷㠲捣㤹挳㑡戳㍢㥡㡢㉤捤㙤㈶摦㡣㔱㤶改㍣㜳〹捡〱㜶㙤敦㙣㘶㜵昲戰搲愲㡥㕣㕢攷㌲捥㙣ㄶ㔶㡤㉣敢挹ㄴ㘸㜵㘹㐶㜳㕢㈷搲挸扢挸攵ㄱ愵挶愵敤〷攳㘷〹换㕢摢㘶攷㤶㜵晥㑦扣㉢㡡㙦㡢㍣攴慤㔱㤵慡戲㔲搵㔴搶晣愷敦㡦昶㈵昶戱㜵慤㠲敦昱搸㑥扢㍡㥡昳换〹㑣㜲搴愳慤㘲㈳敦㘱㐵昵㔳㔸昲捥㘱扡摥㐲㑦〱〲挷㕡㔶㙥ㅦ㌸ㄷ摥晤㕢㡦㡤㘱慥㝦㠵攱っ晤ㅡ捤捥戳ㄷ捦改㈹捤昹㍦晤㜰愲晡㘹㐴敥㜷㈵挴㘸ㄸて户㌶㈱㔶㐷㜰㡢挲㥥㠹㉤㠱㍤敦㘶ㄹ㈹㠹つ户搰攱㍤㡢㍢㘲㌲㝤㘸㘹㕥㉥㙦戶愰〶愰㌵搷㌵摣敡戰ㄸ〳㠵昵㥤戶慥愱扤戵㌵挷㑤㡥㍦て㘸㉣攴㕡捣㥡搲昴攵㕤敤扢㌴户改㈵㌴戲㕤摡愲摣㑡㠸㜲㉢慤搹晡搲㐲搶〶挹㌲㘳戵㉦挹㜵㌴㜷㉤㙤㙤㉥搴戰挳晡㥤晦㠹㙤ㄵ挷㡦㉡挰㜴ㅥ捥戱挴㍢晤㙦㑤挲攳敤㥥㠴㡡ㄹ愲攳摢㡦㉤扡㔲㘹昸愷晥挳搲ㄱㅣ㜹攴〳㐵晦ㄶ搱慡昱㤲㐳㤱㡣攵㔳㤹㡡挵攲愷㐷㘰ㄳ㤵㠳㤳晡〷つ昰搲扦㠳㈹ㄷ昸慡㝡ㄶ㑤慦㜵〵㠳㘱㄰㤹搷㥥㉢敥㤸㉢攰愷㍥㠳敤ㅦ晡搴攰慤攵愱愶挳㘰愵㐷〳㡡㠷㌰㤵扤愲戹㘸㜶搴㔰搰㠸ㅦ㌲㔵戱㐶㐴戳摥㐳捣㜹て慡愸慥ㅥ㔲ㄳ㤴㙢㡥ㄳ㙢㌳㝢晥摣晤㐳愹㌹扥昸ㅦ敥㤶㤹捡戱㐷㈲昲ㄱ昵㍤㔶㐷晦㠱敢昴ㅣ㠴㕣ㅦ㡦挱㡦㌴昸〹㑤昵昳㔰㝡摦㥢昲愲ぢ㤴㘶攸㌰慡㤲㥦挸戰ㅣ愴〶愵ㄳ㔲㐷㔲㉤㉢㌲挴㔵晦愱㔹愵ㅦ㌵捥敦㙥戴㐶㙣攵㘶㌱㘲ㅤ㕦㔹㘷㠲㑦㠶㡡捡捡㉡扣搵㥡户㜶捥㤷ㄶ挱㕡ㅢ㑤㈹っ㔱㥢㘰〸ㅡ㑢〶㌷攲捥㠲昸㑤〱扦㐳㜹〶㐶㤸摡晥〹晦挹㈳ㄲ搱㉢攱㔲ㄱ㔱㉦愳㜵㌸㘸㤴㔸愰昰づ攰㌲ㄸㅡ昵づ㠴㍣ㅢ㜰㝤㜶愹昷搰攵攷ㄷ㉥敥〱㤵㍣㍣挷㐶昵㍥愴㍣㍥敡ㅡ㠳㝣㠰㈵ㅥ㜶扡㌷挳ㅡ㐸晢摥っ㍦愴〷㕥㍡㝦挳挶〵㜹㝤㠴〵㘷挸ㄴ搸㐳㡥挰㐶ㅦ㐲挳㡦㠳つ㠶搲㘰ㄸつ㍥㠱〱摦㕦㙤㌸㝡愱摣㔰㠶ㅤ挰捤㠰ぢ戸晤换㤵挳挵㙤ㅤ收ㄸ挹ㅣ摦挳挰换敤㐷挸晡攰挶户㐸戸㡤㘲㄰慥㜰ㄹ户昵㈰敤㥢㕢㈵摣㐸㐶㕦㕦㠲㔸ㅤ挵挲㠴〰㙥ㅢ挰㐶摦㤰㠶㉣㕡〸㌰搸㠸〶㘳㘸挰㍡〶攱㌶ㄶ扤㌰㙥晣㘹㑦〰户㑤攰〲㙥㉣㙤㜰㜲戸戸㡤㘳㡥昱捣挱㌲〴㉦㌷搶ㅥ昴挱㡤㤵〹挲㙤〲㠳戰㐴愱㡣摢㘶㤰昶捤㡤愵っ㜸攲㈷㕢っ㠲〵㜹戱㥥挱ㄹ㌲〵昶昶昶㌳搸攸㥢搳㤰戵づ〱〶㕢搰㘰㑢ㅡ戰晣㐱戸㙤㠵㕥ㄸ㌷晥㑡㈹㠰摢搶㜰〱户㜱慥ㅣ㉥㙥摢㌰挷㈴收㘰昵㠲㤷ㅢ㑢ㄶ晡攰挶㠲〶攱ㄶ㘵㄰㔶㌶㤴㜱慢㠷戴㙦㙥慣㠰挰ㄳ㤷㐴ㄹ挴攱挶㌲㠸〰㉣〹搸攸㐹ㅡ戲㐴㈲挰㈰㐵㠳㌴つ㔸㌵㈱摣㌲攸㠵㜱攳て慥〲戸㑤㠶ぢ戸戱㤰挲挹攱攲戶ㅤ㜳㙣捦ㅣ㉣㝡昰㜲㥢〶㔹ㅦ摣愶挳㐴戸敤挰㈰㌳搰㉢攳㌶つ搲扥戹戱㜰〲㑦㔴㔵㌰㠸挳㡤搵ㄳ捥㤰㈹戴户户ㄹ戰搱ㅢ㘸挸捡㡡〰㠳㤹㌴㤸㐵〳ㄶ㕢〸户ㅤ搱ぢ攵㠶㈲昱〰㙥㍢挱〵摣㔸㝦攱攴㜰㜱㥢挳ㅣ㍢㌳〷㙢㈵扣摣㔸㈰搱〷㌷㤶㑦〸户㜹っ挲㍡㡡㌲㙥昳㈱敤㥢ㅢ敢㉤昰挴㉦搱ㄸ挴攱挶愲ぢ㘷挸ㄴ摡摣㜶㠵㡤扥ㅢつ㔹㤰ㄱ㘰戰㤰〶㡤㌴㘰㡤㠶㜰㕢㠴㕥㈸户攰晤㜴㜷戸㠰㕢捥㤵挳挵㙤て收搸㤳㌹㔸㘲攱攵挶扡㡡㍥戸戱敡㐲戸敤捤㈰㉣扦㈸攳戶㉦愴㝤㜳㘳㤹〶㥥昸㥤ㅢ㠳㌸摣㔸慢ㄱ㠰攵攷戰搱㥢㘸挸㍡㡥〰㠳晤㘹㤰愳〱㑢㍢㠴㕢ㅥ扤㌰㙥晣㐵㕦挰昶㔶㠴ぢ戸戱摡挳挹攱攲㘶㌲㐷㠹㌹㡥㠴㠱㤷摢㔱㤰昵挱㡤挵ㅡ挲㙤㈹㠳戰㙡愳㡣摢〱㤰昶捤㡤搵ㅤ㜸攲㔷㜴っ攲㜰㘳㠹㠷㌳㘴ち敤敤慤〵㌶㝡㉢つ㔹晥ㄱ㘰搰㐶㠳㜶ㅡ戰㈲㐴戸㉤㐳㉦㡣ㅢ㝦㥣ㄸ挰慤〳㉥攰挶㈲ㄱ㈷㠷㡢㕢㈷㜳昰㝥〱㡡〵ㅤ㕥㙥慣攲㄰㙥摡㜲㤸昴昷晢慥㘲摤㠷戰㕣挱挰㉣〰㈹㘳戹ㄲ搲扥㔹戲㔰〴㑦㑣ぢ㌰㠸挳㤲搵㈲捥㙡㔰㘸戳㍣〴㌶晡愱㌴㘴㈵㐹㠰挱㉦㘸㜰ㄸつ㉥㠶㠱戰㍣ㅣ扤㌰㤶晣敤㘵〰换㈳攱〲㤶慣㌷㜱㜲戸㔸晥㤲㌹㡥㘲づ搶㠶㜸㔹戲㈰挴摡〶挹㔲ㅥ昵㘸㕤搷〹ㄴ换㐵㠴摢㌱っ挲扡㤱㌲㙥挷㐱摡㌷㌷搶㤷攰㠹㕦〵㌲〸ㄶ攴挵㈲ㄳ㘷挸ㄴ搸摣㡥㠷㡤㝥〲つ㔹㠰ㄲ㘰㜰㈲つ㑥愲〱㙢㔲㠴摢挹攸㠵㜲ぢ摥〶㝦つㄷ㜰㘳㤹㡡㤳挳挵敤㔴收㌸㡤㌹㔸㔲攲攵挶㍡㤲㍥戸戱捡㐴戸㥤挱㈰㉣㌷㈹攳㜶㈶愴㝤㜳㘳㔹ち㥥昸捤㈱㠳㌸摣㔸㥢攲っ㤹㐲㥢摢搹戰搱捦愱㈱敢㔶〲っ捥愵挱㙡ㅡ戰㤴㐵戸㥤㠷㕥ㄸ㌷晥㈲㌶㘰㝢扢〰㉥攰挶敡ㄶ㈷㠷㡢摢㠵捣㜱ㄱ㜳戰ㄲ挵换㡤攵㈷㝤㜰㘳㜱㡡㜰扢㠴㐱㔸愵㔲挶㙤つ愴㝤㜳㘳㌵ぢ㥥昸㐵㈳㠳㌸摣㕥挵㤲㌳㘴ち㙤㙥㤷挱㐶扦㥣㠶慦〵ㅢ㕣㐱㠳㉢㘹昰㍡っ㠴摢㔵攸㠵㜲ぢ晥㡣扤〶㉥攰挶愲ㄸ㘷㄰㉥㙥搷㌲挷㜵捣挱〲ㄶ㉦㌷㔶慤㔸摣㐲扦戳戲愶㐵戸摤挰㈰㉣㙥㈹攳㜶ㄳ愴㝤㜳㘳ㄱっ㥥昸扤㈴㠳㌸摣㔸〹攳っ㤹㐲㥢摢敦㘱愳摦㑣㐳㔶挹〴ㄸ摣㐲㠳戵㌴㘰攱㡣㜰扢ㄵ扤㌰㙥晣㥤㜲挰昶㜶㍢㕣挰㡤戵㌴㑥づㄷ户㍢㤸攳て捣㔱㠵㙦昳㕥㙥㉣㜶改㠳ㅢ㑢㘱㠴摢㥤っ挲㥡㤸㌲㙥㜷㐱摡㌷㌷搶捥㤰㡣㝥㌷㠳㌸摣㔸㐰攳っ㤹㐲㥢摢㥦㘱愳摦㐳㐳ㄶ搷〴ㄸ摣㑢㠳晢㘸挰㝡ㅢ攱㜶㍦㝡愱摣㠲㡦㙦て挲〵摣㔸㠲攳攴㜰㜱晢ぢ㜳晣㤵㌹㔸㉥攳攵挶ㅡ㤹㍥戸戱㠲㐶戸㍤挴㈰㉣愵㈹攳昶〸愴㝤㜳㘳挹㡤㜰㝢㤴㐱ㅣ㙥戵㤰㍡㐳㜶㜱晢㍢㙣昴挷㘸挸㥡㥣〰㠳挷㘹昰〴つ㔸愶㈳摣㥥㐴㉦㤴ㅢ㝥㐲ㅢ戰扤㍤つㄷ㜰㘳攵㡥㤳挳挵敤ㄹ收昸〷㜳戰捡挶换㡤愵㌵㝤㜰㘳攱㡤㜰㝢㡥㐱㔸㠱㔳挶敤〵㐸晢收㤶㠲㥢㜰㝢㤱㐱ㅣ㙥㉣搷㜱㠶散攲昶ㄲ㙣昴㤷㘹㤸〹㌶㜸㠵〶慦搲㠰搵㍤挲敤㌵昴挲戸昱㠷昰〱摣摥㠰ぢ戸戱攰挷ㄹ㠴㡢摢㥢捣昱ㄶ㜳戰㌸挷换㡤ㄵ㌹ㄶ户搰昳㄰搶敢〸户㜷ㄸ㠴㠵㍢㘵摣摥㠳戴㙦㙥㉣昰ㄱ㙥敦㌳㠸挳㡤㔵㍥捥㤰㕤摣㍥㠰㡤晥㑦ㅡ戲〲㈸挰攰㐳ㅡ㝣㐴〳ㄶ〵〹户㡦搱ぢ攳挶摦昴〷㜰晢ㄴ㉥攰挶㍡㈱㈷㠷㡢摢㘷捣昱㌹㜳戰愶挷换㡤㠵㍣㝤㙣㙦㉣昳ㄱ㙥晦㘶㤰晤搱㉢攳昶㈵愴㝤㜳㘳㕤㤰㜰晢㡡㐱ㅣ㙥㉣づ㜲㠶散攲昶㌵㙣昴㙦㘸㔸っ㌶昸㤶〶摦搱挰㠴㠱㜰晢ㅥ扤㌰㙥扣㍤㐱〰户ㅦ攱〲㙥㉣㉦㜲〶攱攲昶ㄳ㜳㔴㘰捥㐲戱ㄴ挸换㡤昵㍦㝤㜰㘳㜵㤰㜰挳㘵敤ち戵〲扤㌲㙥昸敤㜰㍦戸慤㠴㥢㜰慢㘶㄰㠷ㅢ㙢㡡㥣㈱扢戸㘹戰搱〷搳㤰昵㐶〱〶㌵㌴攰捤搰ㄴ㑢㤰㠴㕢〴扤㌰㙥扣搳㐲〰户愱㜰〱㌷㔶㈵㌹㌹㕣摣㠶㌱挷㜰收㘰〵㤱㤷ㅢ换㠶晡攰挶愲㈲攱㘶㌰〸慢㡢捡戸㡤㠴戴敦敤㡤㔵㐸挲㙤㕤〶㜱戸戱ㄴ挹ㄹ戲㡢摢㈸搸攸愳㘹挸㌲愵〰㠳昵㘸戰㍥つ㔸戹㈴摣㌶㐰㉦㤴㕢昰昹摢㐶㜰〱㌷ㄶ㌳㌹㌹㕣摣挶㌰挷㔸收㘰攱㤱㤷摢㈵㤰昵㜱㝣晢㉤㑣㠴摢㈶っ挲愲愴㌲㙥攳㈱敤㥢ㅢ㡢㤷㠴㕢㉤㠳㌸摣㉥㠷搴ㄹ戲㡢摢〴搸攸㥢搲㤰搵㑤〱〶㥢搱愰㡥〶㉣㜸ㄲ㙥㍦㐳㉦㡣ㅢ敦㝦ㄱ戰扤㙤〱ㄷ㜰㘳つ㤴㤳挳挵㙤㑢收搸㡡㌹㔸慦攴攵㜶㉢㘴㝤㜰㘳〹㤳㜰摢㥡㐱㙥㐷慦㡣摢㈴㐸晢收挶㥡㈷攱戶㉤㠳㌸摣㔸昸攴っ搹挵㉤ちㅢ㍤㐶㐳ㄶ㐵〵ㄸ搴搳㈰㑥〳搶㐹〹户〴㝡愱摣㠲㍦㑦㔳㜰〱户㝢㕣㌹㕣摣搲捣㤱㘱づ㤶㌹㜹戹戱戶愹て㙥慣㝣ㄲ㙥㤳ㄹ㠴㈵㔰㘵摣戶㠷戴㙦㙥㉣㤵ㄲ㙥㔳ㄸ挴攱挶㝡愹〰㉣㍢挰㐶㥦㑡㐳搶㔲〵ㄸ㑣愳挱㜴ㅡ戰扣㑡戸捤㐰㉦㡣ㅢ敦㑡ㄲ戰扤捤㠴ぢ戸戱攲捡挹攱攲㌶㡢㌹㜶㘴㡥搷㘰攰攵挶㤲愸㍥戸戱㘰㑡戸敤挴㈰慣㥣㉡攳戶㌳愴㝤㜳㘳㠵㤵㜰㥢换㈰づ㌷㤶㔹㌹㐳愶搰晥扥㌰て㌶晡㉥㌴㘴〹㔶㠰挱㝣ㅡ㉣愰〱慢戲㠴摢慥攸㠵㜱攳つ㔶〲戸㉤㠴ぢ戸戱㔰换挹攱攲搶挸ㅣ㡢㤸㠳㘵ㅤ㌲昶挵散搹㘳慦收搴扣㜷挶搹㔷つ㈰ㄹ㑡慣ぢ㘸散㕡搵㠲㕡っ㉥㜲〶摡㕡攲㕣㝡㐴㘴㤸ㄷ㙦敦挰㡣㕥㤵昷㕥ㄱ摤扥㡦㈱昱㤰㔱㥥晢㜰㠸ㅢ㌵㉣㍢愸扥收㍢晦扤㈶扡晤㌹昰㥥ㅦ攵搳㠷て㙤てっ㜱搴㉥捤㠵㡥昶捥昶㔲搷昸㐶搴ㄹ攱户敡ㅤ捤愵㡡㡡攸昴敡慢㄰㌱㌰㈷㔷慣慡㡤户㤲㕣挱摦昹㐷づ㙣㙢㍦戸㑤㐶㔳摤挹摢扢〸慦挱㠳㤹㈶挲㍣㝣㙣ち㜸〶㑢ㄴ攸慣敦㠵㜶搸㈰㠳㜳晣㌴搶昶㐶扦慥㘱㐶挳挲愶㘸摥捣攵㘳戹㐴㈱㥦㑥㈵㤲昹㑣㉥ㅥ㡤㘷㡢戱㜴㌲ㄹ㉤㤹搹㕣捣㤰㤲〰挶搸〷㍥〶㡢〰㈴摤扥散戱ㅡ㐰㝡搴㔵㔷攲愴愸扦昳昳戰慦㔰㜹㔵㔰㐵㘵㔶つㅥ慣敡㍣户ㅦ昱捤敢戳扡㐶敥摦愰㘹㥣搶慦㕥〳㔸晤㜳攲〰㝢摥ぢ㍡昳搴㑥㙦挲㄰昴晤搱㐴㡣㐱㄰㔰愶攵搰ㅤ摥㌰愳挹㔵㥥愴攵㈱㕢〷戲昲㕢㝣㙡〵㠸㠷㐲㉣攵っ戸㜷㘸愷㔱㘵㐷搱㙢ㄹ摥㠴㕥㥦㠰㈵愵㐱㉥㤰㤶㐰挴〵㜹搵㐰捡慤㕡㥤㡢ㄵ攱戶〴〵㝥㐱ぢㄳ㙥ぢ敡㙣㐸戸㍤㤴扦㥦㍡㥣㘸愱ㅦ㠸ㄶ敦㘷挴づ慤戵愰㙦扤㥦戹㜸愱㤰㑡搶愷捣㔸㍥㤵㠸挷戲㤹愴㔹㐸愴㔲搱晡㜴慥㔰捡愴㘳挶㄰㘷㌸慤昰㌱㠶㍡㍤㜹㍦㠷㌹㍤敡㤴㠱ㅥ摦㔳㜵ㅡ〶㐲摥㔸慥搰て㠲㑡敦㐰ㄳ㌱搶㠱㐰㘴攴愶ㄳ㤴㑥㉣挶㐸㐷扥〵ㅤづ愶㝣㑢㉣愹㔱㤰ぢ㠹㔵㄰㜵㤳㔸て㔲㈱㜱ㅣ㔲昸㐹ㅣ〳愹㥦挴晡㜰㐲㄰㕣攰㐶ぢㄲㅢ搸愱戵挳搱户户散晡㝣㌱㤱捥收愲㠵㑣㈹㤱㐹挵戲改㐲㌱㔱㕦㑣ㄴ㤳愹㥣㔹捣㘵㡤つ㥤攱ㅣ〱ㅦ㘳㈳愷㈷㈴挶㌸㍤敡搴㈶攸〹㠹挳摤㈴㡥㠶㑡㍦〶㑤挴ㄸ〷〳㍣㉢㜴て㠹昱㡥㝣㕢㉡㑦愰㐳㤴㈴㈶㐰㉥㈴㑥㘲㜸㑡昸摡っ㔲㈱搱ㄵ㐸愲㈳㤰〴攷攳ㄱ〴愵昴㘸㐱攲㘷㜶㘸敤㌴昴㉤ㄲ昹㜴㝤摡㑣ㄵ㌲戱晡㑣㍥㘱ㄶ㡡戹㕣搲㡣ㄵ愲戸扤㜰㍥㤱挶摤愹っ㤹慡㘷㡣搳攱㘳㙣攱っ㑥㐸㙣改昴愸㔳㕢愳㈷㈴㕡摣㈴捥㠲㑡㍦ㅢ㑤挴搸〶〶㜸晡㐸㑣㜲攴㈹㉡捦愷㐳ㅡ㑢㉡ち戹㤰戸㤰攱㈹攱慢ㅥ㔲㈱㤱て㈴戱㝦㈰〹捥戰㈳〸ち敦搱㠲㐴挲づ慤慤㐱摦㈲㔱㉡愵ぢ㘶㉣㘶㘲扦愸㑦愴昲愹㝣㈶㤱㐸攴愲昹㔲㌶㥤㡣愶㑡㐹㈳改っ攷㔲昸ㄸ㈹愷㈷㈴搲㑥㡦㍡㌵ㄹ㍤㈱戱户㥢挴㤵㔰改㔷愱㠹ㄸ摢挱〰㑦ㅦ㠹敤ㅤ昹ㄴ㉡慦愷挳づ㕣攷ㅤ㈰ㄷㄲ㌷㌲㍣㈵㝣㑤㠳㔴㐸散ㅡ㐸㘲㝥㈰㠹改㜰㐲㄰㕣㍦㐵ぢㄲ㌳散搰摡㉤攸㕢㈴㡡㔹戳㤴㑥㈴㡢愶ㄹ㡤㈷㘲昵挵㥣㔹㥦㡤㘶㡡昵愹晡㘴㉣㔷捣ㄶ㡣〶㘷㌸㙢攱㘳捣㜴㝡㐲㐲㘶搲ㄹ㥦㍡戵ㄳ㜴㐲㘲㈷㌷㠹㍢愰搲晦㠰㈶㘲捣㠱〱㥥㍥ㄲ㍢㍢昲㤹㔴摥㑤㠷㔹㔸㔲昳㈰ㄷㄲ昷㐰搴㑤㘲㍥愴㐲㘲㠷㐰ㄲ摢〷㤲攰㉣㌸㠲攰㘷戹㘸㐱㘲㔷㍢戴昶㈰晡ㄶ㠹㜸㌲ㅡ㉦攴戲戹㜸㈲ㅡ㑤ㄴ㔲㠵㙣㌶㤱〰㤳㔴㝤㈲㥥㈹ㄵ戲㔱㘳㌷㘷㌸㝦㠱㡦戱搰改〹〹㤹ㅢ㘷㝣敡搴敥搰〹㠹㤴㥢挴挳㔰改㡦愰㠹ㄸ㝢挰〰㑦ㅦ㠹㍤ㅤ昹㕣㉡㥦愰挳㍣㉣愹扤㈱ㄷㄲ㑦㌱㍣㈵㝣敤ぢ愹㤰搸㍡㤰挴㔶㠱㈴㌸慦㡤㈰戸㑦ㄴ㕡㤰昸戹ㅤ㕡㝢づ㝤㡢㐴愲ㄴ挵摥㔰㑣愷㘲昹㔲㈲㙤㘶㜲愵㜸㌶ㅤ㑤挴捤㙣㈹㘷收㘲〵愳挹ㄹ捥昳昰㌱昶㜷㝡㐲㈲攷昴愸㔳㐵昴㠴挴㘶㙥ㄲ㉦㐳愵扦㠲㈶㘲㜰昶ㅡ㑦ㅦ㠹㤲㈳㕦㐸攵㥢㜴㘸攴㍡㉦㠵㕣㐸扣捤昰㤴昰㜵〰愴㐲㘲愳㐰ㄲㅢ〴㤲㌸㄰㑥〸㠲㥢昶愰〵㠹ㄶ㍢戴昶〱晡ㄶ㠹㜴㉡㤳挰㘱ㄲ户㔵〷㤲㌴づ㥢搱㐲㍡㤳㑡攵愲戱㑣㈱㕡㉣ㄵ㡣㔶㘷㌸晦㠴㡦搱收昴㠴㠴捣㕦㌳㍥㜵慡〳㍡㈱㌱搲㑤攲ㄳ愸昴㑦搱㐴っ捥㐷攳改㈳搱攵挸昷愲昲ぢ㍡昰ㄶち㙡〵攴㐲攲㉢㠶愷㠴慦㤵㤰ち㠹ㅡㄷ〹敤ㅢ㤸㠴㥥㜰㉡㉤㄰捦㉡㐴㠲ㅢ慥愱愱〵㥥㐳散㝣摡昷攸㕢㜸ち㘶慥㄰㌵㤳昱㑣㌲㥦㑤㤸愵㔲㈶㤱捦ㄷ㜲昵挵ㄲづ㈸挹㘴㈲㙥ㅣ敡㡣昱〷昸ㄸ扦㜰㝡㍦戲㈷㔳搲㡣㑦㥤㍡ㄲ㍡挱㔳攱挶愳慡愱慦㐴ㄳ㌱㝥〹〳㍣㉢戴㐱攸㝡㑦捥慡㈰ぢ㌸㌹慢㠶戸晣攴散㈸㍢㡡扥㍦㌳て㠶㕥捦㘱㐹ㅤ〳戹挰攴ㅦ〰攸㠶㜹ㅣ愴〲昳换㙦㕤愷㈴㠴㈹㈷㘷晦㠶搴㝦㑡挲挹㘷㕡攸挳㄰ち摣㡥户㐳㙢挳搱户戸㘵ㄲ昵〹㥣㔹攳㜴㉣㥤㑥攴㑣散㙢㜹戳㤰捤ㄷ㜱㙡ㄶ㉦㘶㡢〹攳〴㘷㌸㈳攰㘳㥣攸昴㠴摢㐹㑥㡦㍡昵㙢昴㠴摢挷ㄸ㑣昷挹搹扡㔰改愳搰㐴っ㑥㌱攳㔹愱㤳㥢㑥㔰㍡戱ㄸ愷㌹㜲摥搶㐱摦㤰昲愵㔸㔲㘷㐰㉥㈴挶㐰搴㑤攲㑣㐸㠵挴㕢㠱㈴摥〸㈴㜱ㄶ㥣㠴挴㌸㠴〲㠹戳敤搰摡㜸昴㉤ㄲ挵㜴慣扥ㅥ㝦戲愰㤸挱㐹㔹㈲㥦挵㈷㑦戲㤰慦㉦㘵㘳昱㜴㈹㤹㉦ㅡ攷㌸挳愹㠵㡦㜱慥搳ㄳㄲ慢㥤ㅥ㜵敡〲昴㠴挴㑢㙥ㄲ㜵㔰改㍦㐳ㄳ㌱㌸㘹㡣愷㡦挴㐵㡥㥣㍦㘱搰㈷搲愱㥤㈴㉥㠱㕣㐸㙣挳昰㤴昰戵〶㔲㈱昱㘴㈰㠹挷〳㐹㕣ち㈷㈱ㄱ㐳㈸㤰戸捣づ慤搵愳㙦㤳㠸㘲〳㈸挴戳搹㘲戲ㅥ㈰搲戹戴㔹慡㡦愶攳挹㜸戴㄰㌷攳〵㐳收㡥㌹挲㌸㝣㡣㉢㥣挱〹〹㤹㌶㜶㜴敡ㅡ攸㠴挴㐳㙥ㄲ㘹戸改ㄹ㌴ㄱ攳㕡ㄸ攰改㈳㜱㥤㈳㕦㑥攵ㄴ㍡慣挰㤲扡〱㜲㈱㌱ㄵ愲㙥ㄲ㌷㐱㉡㈴晥散㈶搱晤搵攵慥㐰ㄲ扦㠳㤳㤰㘸㐰㈸㤰昸扤ㅤ㕡㥢㠹扥㐵愲㔴㡡愷搳㠵㔴㍣㥤㉢ㄵㄳ昱㝣㈲㤳捦愵攲㜹㌳㠵㉦愸搹㔲㈱ㄶ㌳㘴㌶㤸㈳㥣〵ㅦ攳ㄶ㘷㜰㜲搰㕤敢昴愸㔳户愳㈷㈴㙥㜷㤳㤸〳㤵扥㌳㥡㠸㜱〷っ昰昴ㅤ㜴晦攰挸㜹挷〷㝤〱ㅤづ㈳㠹㍢㈱ㄷㄲ扢㌱㍣㈵㝣摤〵愹㤰戸㈱㤰挴㜵㠱㈴敥㠶㤳㤰㔸㡣㔰㈰昱㘷㍢戴戶㍢晡ㄶ㠹㝡ㅣ㈴攲ㄹ散づ昵㠹㘸㈲㤳㑣收㌲昹㜸㈱㤶㑡㘵昳改㐴㌶ㅡ慢㌷敥㜱㠶戳〷㝣㡣㝢㥤㥥㤰戸捦改㔱愷ㅥ㐴㑦㐸㕣攱㈶戱て㔴晡扥㘸㈲〶愷㙡昱昴㤱昸慢㈳㍦㕡㤴㜴㌸㠶敢晣㄰攴㐲愲挰昰㤴昰昵〸愴㐲攲㠲㐰ㄲ攷〵㤲㜸ㄴ㑥㐲㘲〹㐲㠱挴摦敤搰摡㔲昴㙤ㄲ挵㔴㉡㤹㑦挷搲㔹㙣ㄳ搱㕣㈹㠳㑦㥢㙣ㄶ㜴㤲㔹㥣挵ㄷ㜳㠶捣搸㜲㠴捤昰㌱ㅥ㜷〶㈷㈴㥥㜰㝡搴愹愷搱ㄳㄲ㘷扡㐹戴㐲愵昳㙦挴㐴㡣㘷㘰㠰愷㡦挴㍦ㅣ昹㠹㔴㜶搲攱㈴慥昳㜳㤰ぢ㠹攵っ㑦〹㕦㉦㐰㉡㈴㑥っ㈴㜱㝣㈰㠹ㄷ攱㈴㈴㔶㈱ㄴ㐸扣㘴㠷搶づ㐱摦㈲㤱㡥挵搲㤹㜸㉣㕤挸㘳搷㠸㐶搳㌸㔲挴㌲搱㝣扥ㄴ㉢攰扢ぢ㍥㍢㘴づ㤶㈳㍣ㄴ㍥挶㉢捥攰㠴挴慢㑥㡦㍡昵〶㝡㐲攲㈸㌷㠹㈳愰搲㡦㐴ㄳ㌱摥㠴〱㥥㍥ㄲ㙦㌹㜲摥っ㐲㍦㤶づ㘷㜰㥤摦㠱㕣㐸晣㡡攱㈹攱敢㍤㐸㠵挴㑡㌷㠹敥㑦搱ㄵ㠱㈴摥㠷㤳㤰㌸〹愱㐰攲〳㍢戴㜶㌲晡昶㜱〲ㄷ㌴攲㔱㥣㠱攰ぢ㕢㈲㤶〶㠹㐲ㅣ扦愰挲ㄹ㝢慣㠴㑦㤰㤴昱㑦㘷㌸愷挰挷昸搰改挹ㄱ昳㈳愷㐷㥤晡ㄴ㍤㈱戱捣㑤攲㜴愸昴㌳搰㐴㡣捦㘰㠰愷敦㠸昹戹㈳攷㕤㈱昴㜳攸戰㥡敢晣㙦挸㠵挴㙡㠶愷㠴慦㉦㈱ㄵㄲ㈵㌷㠹敥㈳㘶㌱㤰挴㔷㜰ㄲㄲㄷ㈲ㄴ㐸㝣㙤㠷搶㉥㐲摦㈲㠱㉦慦㤹㔴㌴㠳㉦戱㠵㐲㈲ㅢ挷昱〱㜷㌵捥㐵搳㠵㑣㌴㕡㑡攷昲挶㌷捥㜰㉥㠶㡦昱慤搳㤳㙤攲㍢愷㐷㥤晡ㄱ㍤㈱昱㜳㌷㠹㑢愱搲㉦㐳ㄳ㌱㝥㠲〱㥥扥㙤㠲㘳ㄴ昹挵㔴㕥㑤㠷㑢戸捥㤵㤰ぢ㠹㙢ㄹ㥥ㄲ扥㌸戱㈹㈴ㄶ〵㤲㔸ㄸ㐸愲ㅡ㑥㜸攲收㔲〸〵ㄲ㥣捡㘴㌴敤㈶昴㉤ㄲ㘶㌶㕢㌰攳愹㔸挱捣攰慢㕢㈱㥦捤搵攷愲昵戸㤲㔹㑡攵昳㠹㐲摡ㄸ㙣晢攸扦㠳㡦挱戹㑥ㄹ㥣㤰㤰㐹㑦挶愷㑥つ㠵㑥㐸捣㜳㤳㔸ぢ㤵㝥㉢㥡㠸㌱っ〶㐱㈴㌸慦㈹昲㉢ㄸ敢㡦㜴攰㡤ㅥ㤴攱㈴晢ㄳ挳㔳挲ㄷ愷㉡㠵挴㡣㐰ㄲ搳〲㐹慣ぢ㈷㍣㔱攰㠳㔰㈰挱挹㐹㈱㜱㉦晡ㄶ㠹㕣慣㘸㘶㘳昵昱㔴㍥㔹㐸㐴㌳昸摥ㄶ换㈴㌲㌸㑤挷㤶ㄲ㡢㘷敢㡤搱戶㡦㝥ㅦ㝣っ捥㕥昶㤰㔸摦改㔱愷㌸㈷㈹㈴㈶扢㐹晣〵㉡晤慦㘸㈲挶ㄸㄸ〴㤱ㄸ敢挸㜹挳〸晤㔱㍡昰㡥て㙡ㄳ㈷晣㘳っ㑦〹㕦攳㈱ㄵㄲ㔱㌷㠹敥攳挴愴㐰ㄲ戵㜰挲ㄳ户㘷㐶㈸㤰㤸㘰㠷搶㥥㐶摦㈲ㄱ慦㡦收㡢㌸愹㌰㜳愹ㄴ扥愰攴昱㠱㥡㐸攵㌲戱㘸ち㝢㐹㈲㕢㌲㌶戵㝤昴㘷攰㘳㜰㍥㔲㐸挸㜱愲捥改㔱愷㌸换㈸㈴戶㜰㤳㜸ㅥ㉡晤〵㌴ㄱ㠳ㄳ㡤㐲㘲㄰㘵㍤㘷摢㥣㝢ㄴ昹㉤ㅣ敢慢㔴慥攵㍡㙦敤㠴㝦ㅤ愲㙥ㄲ㥣㑥ㄴㄲ㥢〴㤲ㄸㅢ㐸㘲㕢㌸攱㔹愱扦㡤㔰㈰ㄱ戵㐳㙢敦愰㙦ㅦ㈷搲昸ㄸ㉤挶ぢ挵㔸㍣㡥攳㐴㈲㤷㉡愶搳昹㑣戴㠴扤㈳ㄵ㉤㘵㡣㤸敤愳扦ぢㅦ㠳㌳㡣㍤㈴攲㑥㡦㍡挵㜹㐳㈱戱㥥㥢挴㍦愱搲㍦㐴ㄳ㌱搲㌰〸㈲挱搹㐴㤱昳ㄶㄲ晡㘷㜴攰㍤㈰㤴㑣㄰㔲昴㉦㠶愷㠴慦敤㘱㉤㈴㠶〶㤲㠸〴㤲㤸〲㈷㍣昱摢㘰㠴〲㠹ㅤ搰㘱㌴敤㙢昴敤㙤〲㤷挱敢㔳戸攰㤷㡥收ㄳ戹㐲㈲㠷㡦㤱㑣㍤扥敥挷愲㐹㕥昹㌱愶摡㍥晡㌷昰㌱愶㌹㍤搹㈶愶㍢㍤敡ㄴ㘷〲㠵㐴㤵㥢挴て㔰改㍦愲㠹ㄸ戳㘰㄰㐴㠲昳㠳㈲扦㤷㘳ㅤ㠴㘹㌰晤㍥慥戳㑣昹㔱㔴つ㔱㌷〹㑥昹〹㠹㙦扦〹晡㉥晡㌵愴晥敦愲㜳攱㠴㈷敡㌹㄰ち㈴收愱㈳㈴㈲攸㕢㈴戲昵㠵㔸戴ㄸ㡦ㄶ㜱敥㠰敦ㅤ挵㝣〶㥦㈱㍣㕥㈴昳㠵㐲〶摦攱㜷戱㝤昴㈱昰㌱㌸ぢ挸〸扡㤰㔸攰昴愸㔳㥣摢ㄳㄲ㥦㘳㌰摤摦㐵㐷㐰愵ㅢ㘸㈲㐶㈳っ㠲㐸㜰挶㑦攴扣愹㠴㍥㥡づて㘱挹㔸っ㌹㥥㈸慢㠰㘸搸愰敡扤搰搹捥㌳㐳ㄴ晣㙢昲㠹摥㝢晢捦挲扤晡㔹ㄱ㔳㌱〸㍦愳戵㝥㝣㕡㔵㌹昹㍦㡢挵㌹㈸晥昶㥣慦敡昷戰慥晦㠷㌸㘴搹㌳㉢挵㠸攳昰搲㌷挴ち㔷㜳㌶㉤ㅡ㌴挴摥晥昶ㅢㅣ㉢㐶户捥改挴㕣ㄴ晥㠶攰愲昶改昸慤慢昵〷攸搶㜱收愸㈶㍡户㥣慦敢㤱㑣捦㜷攲扥〵㕤愶攳戶愰愳摢て户㜰挷㙣㈳ㄴㄳ㜹㠳晡搱㍤㍤搷㡦㜷挷昴㐸攷戴㜵攲㡦㈹㤸㐵㈷㘲㈷㝥搱㕡㔵㌹㐸〵晥㥥摥晥㔳㜳晣戵㉥愳攱捦㈹捣㈹ㄲ挰㤸㠰㥦㉥捦㘸敥㤲㥦晥㡦㠵㕥改㥣扡搴挶㘰㙤〷㑦搹慣愱㘱戳㐴扣晡㉤扣ㄳ晤㑥㔲捥㥤㈹戹〱㐶昴㡤ㄱ㔱昱㙣㠰搱㈸ㅡ搱㠴づ昶㘳晣㠲戸散昱改㔴扢㍢捤晡扦挶晥摦㤸㌶㘲㝦挷㘳㍦㔵㝢挶昴敡搷㡥戸昸戳㙢戶慢扢昰挶㥦散晦㡦戰㍣㍥㥤㝡摥㙡㍥晥㌶ㄵ㜳㥦搸ㅤ㈱搵㕦㘷昳〶㥢㌷搱愸㔷㌱㠸ㄷ昰愳㘴摦摤捡㕦戱ㄵ摥扢㤵ㅢ㑢㄰〹㑦㤴摣㘰扣挳〶愹〳搱攱㙥愳㕥㠲〷户㔵慥慡㕥挷戵㙣㠵㤸㥢㤸搲㕢搰㙡㥢㐳㘶戳㑣愹攷㘰改㄰㠸攸㕢㐲㌵攲㈰ㄸつ㡣〳㘷〷挵愳摦ㅣづ㠶㐷㄰㠷愷散搵昵㜱㜸搲㔶㜸㙦㕡㙥慣㐲㈴㍣㉢昴㙤㉤づ㠷愱㈳ㅣㅥ㠷㐷㌷㠷ㄸ㌹㜰㙡捦攲㜰㌸㤶戴㜸㌷㠷㘴㕣㍤㔲挶㈱㐹づ㐷挳㘸㘰ㅣ㌸㌷㌸㌰づ㥣㈱っ攲昰㤷㌰づて摡ち敦扤换㡤㤳㄰〹捦ち㝤㍢㡢挳愹攸〸㠷晢摤ㅣ愶㤰〳㈷昶㉣づ㥣㌲搴愶㜶㜳㠸㈷搵㥦换㌸㑣㈷㠷戳㘰㌴㌰づ㥣ㄹㅣㄸ㠷昳攱ㄱ挴攱㡦㘱ㅣ晥㘰㉢扣户㌰㌷㉥㐴㈴㍣㉢昴搹ㄶ〷捥つち㠷摢摤ㅣ收㤰〳愷昵㉣づ㥣㌰搴收㜶㜳㐸搶慢㕢捡㌸散㐲づ㔷挲㘸㘰ㅣ㌸㉦㌸㌰づ搷挳㈳㠸挳㡤㘱ㅣ㙥戰ㄵ摥㍢㤹ㅢ㌷㈲ㄲ㥥㤸㑤戱㌸摣㡣㡥㜰戸捥捤㘱㌱㌹慣㠵捡攲挰改㐲㙤㡦ㅥづ㌱㜵㔵ㄹ㠷扤挸攱づㄸつ㡣〳㘷〵〷挶㠱㜳㠳㐱ㅣ㉥つ攳戰挶㔶㜸㙦㘸㙥㜰㑡ㄱ㑦搴㝦㔸ㅣㅥ㐰㐷㌸㕣攲收㤰㈳〷㑥改㔹ㅣ㌸㔹愸ㄵ㝡㌸㈴搵〵㘵ㅣ㑣㜲㜸ㄸ㐶〳攳昰㠸攳搱敦攳㈴㘷〶㠳㌸㥣ㄳ挶攱㙣㕢攱扤慦戹昱ㄴ㈲攱㠹㔲ㄲ㡢挳戳攸〸㠷㌳摤ㅣ㕡挹攱㜹愸㉣づ㥣㉡搴摡扢㌹㈴㘲敡戴㌲づ〷㤱挳换㌰ㅡㄸ㠷㔷ㅣ㡦㝥㜳攰扣㘰㄰㠷㤳挲㌸㥣㘸㉢扣户㌷㌷摥㐶㈴㍣㔱愶㘲㜱攰㥣愰㜰㌸摥捤㘱ㄵ㌹晣ㄳ㉡㡢〳㈷ち戵㐳扢㌹㈴㔳敡㤸㌲づ㠷㤱挳㈷㌰ㅡㄸ〷捥〷㡡㐷扦㌹㝣〱㡦㈰づ㐷㠴㜱㌸摣㔶㜸敦㜲㙥㝣㠵㐸㜸㔶攸㐷㕢ㅣ扥㐳㐷㌸晣挲捤攱㔸㜲昸〱㉡㡢挳昷㔸搲㝥搵捤㈱ㄵ㔷㉢换㌸㥣㐰㜳㝥㘱㜰㑥㈹㐶㈸慣摦挰愰㜰ㄶ㔰㍣晡つ㘵㌰捣敢戸㉡㥥㤳慡捥㌰㈸ㅤ戶挲㝢攷㜳㐳㐷㈴㡣ㅥ戵㌵ㄶ㤴㘱攸ぢ㤴㘵㙥㈸愷㜳㉤㌹㈹㘷㐱攱㜴㥦昶㥢ㅥ㈸㈹搵㔲〶攵㉣愸㐶慣ぢ㈳㍣〷㜰㜲挹㔹㍤昱攸㌷㠷つ㘱㕥ㄷ挰㘱㐹ㄸ㠷㤲慤昰摥〰摤ㄸ㠳㐸挲攱㝣㡢挳㌸昴㠵㐳搱捤攱㐲㜲愸㠵捡攲㌰ㅥ㑢摡挵摤ㅣ搲㔹戵㝦ㄹ㠷摦㤲㐳ㅤ㡣昰ㅣ〰〷捥改㠹㐷扦㌹㜰㘶慦㉥㠰挳㍥㘱ㅣ昶戶ㄵ摥晢愰ㅢ摢㈰㤲㜰戸搲攲㄰㐳㕦㌸散改收㜰㌵㌹挴愱戲㌸㜰慡㑦扢戶㠷㐳㔲㉤㉡攳㜰㍤㌹愴㘱㠴攷〰㌸㜰㐶㑦㍣晡捤㠱昳㝡㜵〱ㅣㄶ㠴㜱㤸㙦㉢扣户㐳㌷愶㈲㤲㜰戸搹攲搰㠰扥㜰㤸攷收戰㤶ㅣ㌸ㅤ㘷㜱攰㐴㥦㜶㕢㌷㠷㜸㔶敤㔴挶攱づ㜲㤸〳㈳㍣〷挰㠱昳㜹攲搱㙦づ㥣搵慢ぢ攰搰㄰挶㘱㠶慤昰摥ㄵ摤搸つ㤱㠴挳摤ㄶ㠷挵攸ぢ㠷㘹㙥づ昷㤰〳㈷攳㉣づ㥣收搳敥敢攱㤰㔲摢㤷㜱㜸㠰ㅣ昶㠱ㄱ㥥〳攰挰搹㍣昱攸㌷㠷ㅣ捣敢〲㌸愴挳㌸愴㙣㠵昷收攸㐶〱㤱㠴挳挳ㄶ㠷㈵攸ぢ㠷㠴㥢挳愳攴挰愹㌸㡢〳㈷昹戴挷㝡㌸㈴㔴戴㡣挳ㄳ攴搰ち㈳㍣〷挰㠱㜳㜹攲搱㙦づ㥤㌰慦ぢ攰㌰㌱㡣挳㔶戶挲㝢㡦㜴㘳㌹㈲〹㠷㘷㉤づ慢搰ㄷづ㕢戸㌹㍣㑦づ㥣㠸戳㌸㜰㡡㑦㝢戱㥢㐳㌲愱㌶㉢攳昰㌲㌹ㅣ〱㈳㍣〷挰攱㐸挷愳摦ㅣ㌸㥦㔷ㄷ挰㘱㕣ㄸ㠷㑤㙣㠵昷㔶改挶慦㄰㐹㌸扣㘹㜱攰㕣㥥㜰ㄸ敢收昰㌶㌹㥣〲㤵挵㠱ㄳ㝣摡扢摤ㅣ㔲ㄹ戵㐱ㄹ㠷昷挹攱㜴ㄸ攱㌹〰づ㥣挷ㄳ㡦㝥㜳攰㙣㕥㕤〰㠷㜵挳㌸㡣戴ㄵ摥㍢愶ㅢ慢ㄱ㐹㌸㝣㘲㜱攰㑣㥥㜰㌰摣ㅣ㍥㈳㠷㡢愱戲㌸㜰㝡㑦晢㔷㌷㠷㐴㔴つ㉤攳昰〵㌹㕣ち㈳㍣〷挰㠱戳㜸攲搱㙦づ㥣换慢ぢ攰㌰㌸㡣㠳㘶㉢扣㌷㑥㌷㌸〵㈸ㅣ扥戳㌸㜰ㅥ㑦㌸㔴戹㌹晣㐰づ扦㠳捡攲挰挹㍤敤愷ㅥづㄹ㔵㔱挶㐱攱㤶㡡㈳搶挲〸捦〱㜰攰ㅣ㥥㜸昴㥢〳㘷昲敡〲㌸㝣昷㜵挸㐵扡㙦㙤㠵昷晥改〶㈷〰㠵挳㘰㡣ㅤㄷ改敥㐱㕦㌸㝣つ㡦昷戰㜶㜲㤱㑥㠷㔲摤〷㤵挵㠱㔳㝢摡㄰挸散㡢㜴㐹昵㙦㔸㍢㘷搴ㄱ㝤ㄸ㌹晣〵㐶㜸づ㠰〳㘷昰挴愳摦ㅣㅥ㠵㜹㕤〰㠷㑦挲㌸㝣㙣㉢扣户㔱㌷㌸晤㈷ㅣ搶戵㌸㍣㠵扥㜰昸搰捤㘱㌴㌹㜰晡捤攲挰㠹㍤㙤晤㙥づ改愸㝡慦㡣挳㠶攴昰㍣㡣昰ㅣ〰〷捥摦㠹㐷扦㌹扣ち昳扡〰づ㙦㠶㜱㜸挳㔶㜸敦愶㙥扣㡥㐸挲㘱㥣挵㠱㌳㜸挲攱㌵㌷㠷㕡㜲㜸ㄷ㉡㡢〳愷昵戴㑤扢㌹愴ㄲ敡愵㌲づ㜵攴挰〹㌹㍣〷挰㠱戳㜷攲搱㙦づ㥦挱扣㉥㠰挳戳㘱ㅣ晥㘱㉢扣㌷㔵㌷晥㠵㐸挲㘱愲挵㠱昳㜷挲攱㘹㌷㠷㙤挸攱ㅢ愸㉣づ㥣搴搳戶敤收㤰㠹慡挷换㌸挴挸㠱搳㜱㜸づ㠰〳攷敥挴愳摦ㅣ〶攱ㄸ㔵ㄷ挰攱攱㌰づて搹ち敦扤搵㡤㙡㐴ㄲづ㘹㡢㠳㡥扥㜰昸慢㥢㐳㤶ㅣ㠶㐰㘵㜱攰㤴㥥戶㕤㌷㠷㔴㑣摤㕦挶㘱ち㌹㡣㠰搱挰㌸㜰收㙥㘰ㅣ㐶挳㈳㠸挳摤㘱ㅣ敥戲ㄵ扥㕢慣慦㡦㐸㝤摤㘲摤昵㜷捡㐷〰㝥㜵㠹扦昴ㅢ㔲戲挴㥣愹挳㙦晤㥡㕢㕡攴㘷㜲㐳㜱㐷攴づ晣愵昰㜹戸昱㌷敥㠳摣搸㙣晦昵搹㌹戸㈱㌸㙦㌰敢摣㜳㔷㤷ㅥ㥤戵搲㠲づ摣㠴㜷㜰㘹㑥㈷㙥搸㕥慣挱㕦㍡敥敡㌲㍢摡晥ㄷ㙥㤷㡣ㅦ㉥昲㙥㌴㜸㔸㌷㑡づ晣捤㈰㝦っㄸ㌸㈹㘶摤㐳扤㠷㠷昳〷挰㉢㜹㈳攵晦散摥敤㕡〳㌶㌱攷㔶㘹㐵搷慤挱慢搴㥤㜸㡢慤改改㈳㉢㝥㤲㌱㔷㔴愲㝥ㄳ昶摡㡥㘸昸ㄷ㝣㘵㕡ㄹ㑤㐴㥦つ㠹晣㜶㔴㥡㡡敡つ戱ㄹ㜸㔷㡥扦攲攴㍤㍥㉡㍣㝦挶㝢挸㄰慥戱昳愸摡ㄸ慥扤捤㈵㜲㠶㙦㜰㙢㔳慥愳㈳户慡愶戵愹挵㙣㕢搲戵戴愶㘹〵愶㑥㜱㑢㜳㡣〳㝦ㄳ㕣㥦㠳晦㤹㡡㉦戵㈹㈲㜲扢搴戹戲㔵㙡㙤攰㡡捤攳ㅡ㜰挵㝡㔶㙡㍥㐵晣㐱慣戵㔲慡づ㌱戸㘲捥㐳㙤㠹づ㠷慢敦ち换敥㜴摢㐲攲㑡㜷㐳㘰扡㐶㝦扡挵㥥㜴㌱挴㈹㑢㤷㜴搲敤攱㑥户㕤㜹扡㉢〳搳敤敤㑦户慦㈷摤ㄴ㙦㍡㑥ㄹ挹摡晤摣㥤㡥㤳㌱慥戵扢㈴㌰㕤捥㥦慥攰㐹㌷挷㥢㡥㌳㌳㤲捥㜴愷攳㥣㠷㉢摤敡挰㜴㑢晤改づ昰愴㕢散㑤户㤷㤳慥挵㥤㡥㔳ぢ慥㜴㘷〴愶㙢昷愷㍢挸㤳㡥戳㄰㘵敦㥤改愴敢㜴愷攳ㄵ㝣㔷扡㤳〲搳慤昰愷㕢改㐹挷㡢晤㘵改づ㜲搲ㅤ攲㑥㜷㜰㜹扡㘳〲搳ㅤ收㑦㜷㠴㈷摤㉡㙦扡挳㥣㜴扦㜴愷㍢摡㑥愷ㅤ〵㘹昰㐱收戰挰㈱ㅣ〳㝢敤㔸㌴攵〷㤹攳㈰㜱敦㡦挷㝡㠷㜱㠲㌳㡣攳㘱搹扤㍦㥥㙡て㐳攷㌰慡搴㡡挰㤴㈷㌱㌶㔳昶散晥愷㔰攴摡晤㑦昷愶㍢换㐹㜷㉡㉣扢搳昱㐲慢扣愷㔶扡昶挰㜴㘷昸搳㥤改㐹㜷愱㌷ㅤ慦扡捡づ㜲戶㍢ㅤ慦㘷扡搲㉤つ㑣户摡㥦敥㝣㑦扡慢扤改㜸㜱㔳搲㕤攸㑥挷换㠶慥㉤㌶ㄷ㤸敥ㄲ挶㉥㍦㤶慥昱愴㕢敢㑤㜷㠷㤳敥㌲㜷㍡㕥㥤㜳愵摢㍢㌰摤㤵晥㜴㔷㝢搲昱㐲㕥搹づ昲㠰㤳敥㕡㜷㍡㕥〴㜳愵㙢っ㑣㜷㠳㍦摤㑤㥥㜴扣㕥㔶㤶敥〹㈷摤敦摤改㥥㉤㑦㌷㉦㌰摤㕡㝦扡摢㍣改㥥昷愶㝢搹㐹㜷㠷㍢ㅤ㉦改挸摡㔹㕢收慣挰㜴㜷㌲㜶昹㡥㜰㤷㈷摤摢摥㜴敦㍢改晥散㑥挷㉢㈷㉥㤸㍢〴愶扢㡦戱换㌷㤵〷㍣改㍥昳愶晢挲㐹昷ㄷ㜷㍡㕥愰㜰愵㑢〷愶㝢挸㥦敥ㄱ㑦扡ㅦ扣改㜸戵㐲㜶㠴扦扢搳昱㍡㠰㉢㕤㌴㌰摤ㄳ㡣㕤扥㜶㑦㔱攴㍡慡昰㤲㐱搹愶挲㡢〲㤲敥ㄹ㉣㜴ㅦ㔵昸㜵摢昵摥㙤ㄹ㤸敥㌹ㄸ㜹摥扢ㄷ㈸㜲愵攳㌷昳戲㜴晣敥㉤改㕥挲㐲㜷㍡㝥慢㜵愵㥢㄰㤸敥㔵ㄸ㜹搲扤㑥㤱㉢㕤㉤晡㘵改敡㈰㤰㜴㙦㘲愱㍢ㅤ扦㍣扡搲㡤〹㑣昷づ㡣㍣改摥愳挸㤵㡥摦㌳换搲昱㥢愴愴晢〰ぢ摤改昸ㅤ捤㤵㙥㔴㘰扡㡦㘰攴㐹昷〹㐵慥㜴晣㍡㔷㤶㡥㕦搸㈴摤㘷㔸㜰搲㔵捦㐲愷摦㈷昴慣㜲㕢ㄷ㕦㝤㕡捣〲晦㐴捦っ晣愱㤷㠹㉤㌸㌱敦挷摦搵昹ㅣ㜹ㄴ捦挴ㄹ㐳晦㤷扤挰捥〸㥥て㜳愱㠶㘷捦㡡攷扡ㅣ㤴晥㙦㡡㜹㥡㉢ㅥ㕦搸ぢ攲挱㔳摡ㅥ㡦㐶昴挴攳㑢㡡ㄷ摢㍡晤㉢㝢㐱㍣㜸㔶摡攳挱㌳㑥昱昸㥡㘲㥥㙣㔲愷㝦㘳㉦㠸〷㑦㉣㝢㍣㜲攸㠹挷户ㄴ昳㝣㔱㍣扥戳ㄷ挴挳戴㍢搶㝡昰扣㑦㍣扥愷㤸愷㝣攲昱㠳扤㈰ㅥ㍣扤攳㠲攵挱㔳㌷昱昸㤱㘲㥥戵㠹挷㑦昶㠲㜸㜴摡ㅤ换㠳㘷㕦攲㔱㔱〳㘳㥥㜸㠹㠷㘲㡦㉣昱ㅡ挱㤳㉣㉥㔸ㅥ㍣㠱ㄲ㡦㑡摡昰摣㐹㍣〶戹㍤㝥㔹收挱昳ㅤ昱愸愲捤㜱㡥㐷戵摢㠳愷㌴㍤㌹㜸扡㈲ㅥㅡ㙤㜸愶㈲㌹〶扢㍤㜸㔶搲攳挱㌳づ昱愸愱つ㑦㌶挴㐳㜷㝢昰挴愲挷㘳戵攳ㄱ愱つ捦ㄷ挴㘳㠸摢㠳攷〶㍤ㅥ晣摣㤷ㅣ㐳㘹挳㡦㝣昱ㄸ收昶攰挷㝢㡦〷㍦扡挵㘳㌸㙤昸愹㉤ㅥ㈳摣ㅥ晣㠴敥昱攰愷慦㜸ㄸ戴攱〷慦㜸慣攳昶攰㠷㙣㡦挷㕡挷㘳㈴㙤昸搹㈹ㅥ敢扡㍤敥㈸昳攰㘷愰攴ㄸ㐵ㅢ㝥晣㠹挷㘸户〷㍦敡㝡㜲昰㘳㑣㍣搶愳捤〳㡥挷晡㙥て㝥㕡昵㜸昰㤳㐸㍣㌶愰つ㍦㠴㈴挷㠶㙥て㝥攰昴㜸昰挳㐴㍣㌶愲捤㔳㡥挷ㄸ户挷㌳㘵ㅥ晣㍣㄰㡦戱戴攱㐷㠱攴搸搸敤挱挳㝥㑦づㅥ搲挵㘳ㄳ摡昰㘸㉥ㅥ攳摣ㅥ㍣㜲昷㜸昰愸㉣ㅥ攳㘹挳〳戲㜸搴扡㍤㜸昰敤昱攰㠱㔵㍣㈶搰㠶挷㔴昱搸搴敤挱攳㘷㡦㠷ㅣ搸戰㝦改㥢挱挶㜹ㄸ㍣挰挹㈵户㍡㐸㜱㐹㕥づ㘶㍥㉢ㅥ搴挴㙡㜳换㑡づ㘰㍥㉢ㅥ挸挴㙡㑢换㑡づ㕡㍥㉢ㅥ扣挴㙡愲㘵㈵〷㉡㥦ㄵて㔸㘲戵㡤㘵㈵〷㈷㥦ㄵて㔲㘲戵慤㘵㈵〷㈴㥦ㄵて㑣㘲ㄵ戳慣攴㈰攴戳攲挱㐸慣攲㤶㤵ㅣ㜸㝣㔶㍣〰㠹㔵搲戲㤲㠳つ慤㔲攸㍢て㠳〷ㅤ戱㑡㕢㔶㜲㠰昱㔹昱㐰㈳㔶㔹换㑡づ㉡㍥㉢ㅥ㕣挴㙡㍢换㑡づ㈴㍥㉢ㅥ㔰挴㙡㡡㘵㈵〷て㕡㤵扤摢㍣㠸㠸搵㔴换㑡づㄸ㍥㉢ㅥ㌸挴㙡扡㘵㈵〷〹㥦ㄵてㄶ㘲搵㘰㔹挹㠱挱㘷挵〳㠴㔸捤戲慣攴㘰㐰慢㌲㕥㍣㈸㠸搵㙣换㑡づ〰扥㔸㍣㄰㠸搵ㅣ换㑡㜶㝡㥦ㄵ㜷㝥戱㥡㙢㔹挹㡥敥戳攲づ㉦㔶扢㔸㔶戲㜳晢挶挵㥤㕣慣ㄶ㔸㔶戲㐳晢慣戸㘳㡢搵㙥㤶㤵散挴㍥㉢敥捣㘲搵㘸㔹挹㡥敢戳攲づ㉣㔶㡢挵捡㜰摥㍥挵晤㔳慥㠵㕦昳㤵㌵㔷㌶〳扥㌵昸㌳㔰摣㈵㐵㜱戵㐷挱扤㔰ㄴ㔷㜹ㄴ摣昱㐴㜱愵㐷挱㝤㑤ㄴ㔷㜸ㄴ摣扤㐴㜱戹㐷挱㍤㑡ㄴ㤷㜹ㄴ摣㠹㐴㜱愹㐷挱晤㐶ㄴ㙢捡ㄵ㠶戳㐱㈸敥㌳㘲昱摢㜲ぢ挵摤㐴ㄴ㤷㜸ㄴ摣㌳㐴㜱戱㐷挱㥤㐱ㄴㄷ㜹ㄴ摣晥㐵㜱愱㐷挱㑤㕥ㄴㄷ㜸ㄴ摣捡㐵㜱扥㐷挱つ㕢ㄴ攷㜹ㄴ摣㤶㐵戱摡愳攰收㉢㡡㜳㍤ち㙥戱愲㌸挷愳攰㐶㉡㡡戳㍤ち㙥㤷愲㌸换愳攰愶㈸㡡㌳㍤ち㙥㝤愲昸㡤㐷挱つ㑥ㄴ㘷㤴㉢㠶晣㍦挱〴㥡ㅢ</t>
  </si>
  <si>
    <t>㜸〱捤㥤〷㜸摣㔴昶昶㝤ㅤ㕢戱㈶㑤㄰㕡〸㈵づ昱㔲ㄲ挲㜴摢㠱㤰㥥㄰ㄲㄲ㠸ㄳ晡慥㌳㐵㤳ㄸ㕣㠲敤㌴㔸〸扤㠵扥昴摥晢㔲ㄶ㐲㕦㔸晡搲晢㔲ㄶ㤶㕥㤷摥㍢摦晢ㅥ㐹㘳㡤㡡换晥昷㝢㥥㥤㘸㙥㜴敦㘹㔷扦戹搲㘸㜴㡦攴㌲㔵㔶㔶昶ㅢ㕥晣㥦慦ち慥㙣搴戰戲愳搳㙣ㄹ㍢愵慤戹搹捣㜵㌶戵戵㜶㡣㥤搴摥㥥㔹㌹扢愹愳戳ㅦㄴ戴挶㈶挸㍢㉡ㅢ㍢㥡昶㌷慢ㅡ㤷㤹敤ㅤ㔰慡㉣㉢慢慡搲换㈱ㅦ㘶扦つ愷愲搳㑡慦㘰〱慤㌲㕤㘳搱㥦㐵ㄵぢ㥤㐵㠴挵〰ㄶ〳㔹っ㘲㌱㤸挵㄰ㄶ〶㡢戵㔸慣捤㘲㈸㡢㜵㔸慣换㘲㍤ㄶ敢戳搸㠰〵攳敢ㅢ戲ㄸ㡥㘲攰㐶㈸收㑦㤹㍣㌷扢て戶愶愱戳慤摤ㅣ㌳㘲㔷慢捦攳㘳戱戱戱戱昱晡㜸㝡㙣㜴捣㠸㈹㑢㥢㍢㤷戶㥢攳㕢捤愵㥤敤㤹收㌱㈳㜶㕥㥡㙤㙥捡捤㌲㔷捥㙦摢搷㙣ㅤ㙦㘶愳㠹㙣㈶㔹ㄷ㑢愶㔲㠵晡晡扡㠱ㅢ挳昳㥣㈹㤳㜷㙥㌷ぢㅤ晦㉤㥦㥢搰攷摣㈹㤳挷捥㌱㍢晦㕢㍥㌷㠵㑦戸㥣摡搶㤲㘹㙡晤㉦㌹慤攴㘷㥡㥡㙡收㥡昸攱㥢㘶㝢㔳敢愲戱攸㜶〹㘸搴㙡挷㑥敡攸㔸摡戲㠴攳㘸㡡搹摣㍣捦㉣挸㠷摥㌲戵愳㜳攷㑣㝢㑢挷挰ㄶ昲㌳摢捤搶㥣搹㌱戸㘵摡㡡㥣搹㙣㉢㜶㔴戵散㥡㘹㥦㤳㘹㌱㉢戸㌲愴挵晡っ㘷收捤搶捥愶捥㤵㠳㕡ㄶ㜴㤸昳㌲慤㡢㑣慡㔴戶捣㔸摡㤴㔷ㄵㄵ㔸捡晡㙤ㅥ搴㌳昹愰搰㥦㤶㈹㡢㌳敤㥤㔲攳㐷ㄸぢ搲㜵つㄷ搹㡡㤲㝥㜱㐸㡤昰㔸昱㌳㙢㘸㙡㤹㘵戶户㥡捤っ挲㑦㜲戴㐷㐹〰㔹㥦㐳㤱㤴戳㌹晣㤴搴〰㝢攷攳戶㌰㡡㌶〲挵〶㜳摡摡㕢㌰㈰㜷㌲㌳慤攳㘳㘳ㅡ㍡昳㔳捤㘵攳愳㘳攳㝡㌵愴晡㐸敡㙤㠶㘲㙤挰挸户戵㌴敤㥦㈱敤㜱㠹㜸㜲㥣㍥㡡ㅡ㌵㈸㔴挵㉢搸搳摤晥戹户㤵㌷㘶捡ㅢ戳攵㡤戹昲挶㝣㜹愳㔹摥㔸㈸㙦㕣㔴摥戸戸扣戱愹扣㜱㥦昲挶㝤愱攳扣慡晡昷㉦户㕦㔷㡥摡昹捡ㅤ晥ㄱ㥤㜱挹昷㙦て昸㘴攵㤴㘶挵㥤㕢㡥つ㥢㘳㈵扣扦㕢㐰慡㙦㠹㐲摢ち㠵慦扦愹㜱晡㘸㙡㡣㐱愱搴㜳攸㉦晢㝣晡愴搷〶扥昲昰戲㠹攷敤㜷搸〷扢昷晢昶㔵挵㠳㠸〴ㅢ㡢㤵昰㘰摢搰㔵ㄴ㠵ㄶ㐳攱つ㤶慡ㅢ愷挷愹㤱㐰愱搴攳㜶戰㘸㜴挲户㡦ㅦ㜸昲搴ㅢ捦㜹攰攷户㉡㕥㝥㕤昱㘰㈵挱㔲㔸〹て㤶愶慢㕡ㄴ㕡ㅤち㙦戰㜸㜴㥣㕥㑦㡤㜱㈸㤴㝡搰づ㌶散昵捡昳㌷扡㘶敦㔹㝦扤昶㠴搵㙦昵摢攰ㄱ挵㠳愲〴摢づ㉢攱挱挶搳搵昶㈸戴〹㈸㝣挱㙡挷改ㄳ愹㌱〹㠵㔲㜷摢挱㝥㍦挰㍣㜰㘱戲㙥收㐹敦敦㝥昵慤㙦㕦㌳㔹㜱㍦㤴㘰㔳戰ㄲㅥ㙣㉡㕤㑤㐳愱㑤㐷攱つ㤶㑡㡦搳㘷㔰㘳〷ㄴ㑡摤㙡〷㔳ㅢ敦㥢㌸㘲摥㐵㍢㥥㜹摣ㄵ㘷摣昹摥ぢ挷㈹ㅥ攴㈵搸㡥㔸〹て㌶㡢慥㘶愳搰㜶㐲攱つ㤶挰㘷㌶㠷ㅡ㜳㔱㈸㜵㠳ㅤ散散㔵捦晤昰捥㙥捦捤戹敢㥥㤳愶敤㕡昵㑦㕤昱换㐴㠲敤㠲㤵昰㘰昳攸慡〱㠵㌶ㅦ㠵㌷㔸ㅡㄸㄷ㔰㘳㔷ㄴ㑡㕤㘵〷晢换捡㕦㤷ㅦ㔷昱昳戴㙢㥢㌳戳㍥扦㜲搹㉣㌵〰㘲〹戶㍢㔶挲㠳敤㐱㔷㝢愲搰昶㐲攱つ㤶挰慥扡㌷㌵㝥㡦㐲愹㡢敤㘰㉤〷㑥㙣ㄹ㙦昴㥦㝥攷挹㑢㙥扡晤㠴㐳摥㔷晣㜲㤴㘰㡤㔸〹て戶㄰㔲㍤㠳㐲换愲昰〵挳㤶攵愸㤱㐷愱搴㌹㜶戰㠳づ扡愸攲户敡搳㘶ㅥ㜶搸㤰㉢昶昸㈹晦慥攲㤷戰〴㉢㘰㈵㍣搸㈲扡㕡㡣㐲㙢㐲攱つ㤶挴〰搹㠷ㅡ晢愲㔰敡㔴㍢搸㉢敢㝤戳㘶㠷敦㥦㥣㝡摢摣摢愶㑥戹昱昲㌳ㄵ扦散㈵㔸ぢ㔶挲㠳戵搲㔵ㅢち㙤〹ち㙦戰㔴晤㌸㝤㍦㙡戴愳㔰敡㜸㍢搸㌵换㕢慢㡤㕡㙤摡㕦昶摦攷㤶㑦㘷㍦扦扢攲㐹㠵〴敢挴㑡㜸戰愵㜴戵っ㠵戶ㅣ㠵㌷㔸っ愳㜱〵㌵㔶愲㔰敡㐸㍢搸㜵㈷摤㝣㥦㥡㍤㝢敡㤹㈷戶㌷散㍦晣愲㙦ㄵ㑦㕥㈴搸〱㔸〹て昶㐷扡㍡㄰㠵㜶㄰ち㙦戰〴㡥㡤慢愸㜱㌰ち愵㔶搹挱㉡㘷㈶㘶敥戳晦㥡㘹攷㕦搲戴攸捤戵㑦㕥愸㜸㤲㈴挱づ挵㑡㜸戰挳㈰搵て㐷愱ㅤ㠱挲ㅢ㉣ㅥㅢ愷ㅦ㐹㡤愳㔰㈸戵挲づ戶昱〳㉢づ㙣扡㈱㌹攳捡㐱晦㝥扥敤慥戹㜷㈸㥥㡣㐹戰㘳戰ㄲㅥ散㔸扡㕡㡤㐲㍢づ㠵㌷㔸㉡㌱㑥㍦㥥ㅡ㈷愰㔰㙡㍦㍢搸搳㔳户㤹昰搲ㄶ扦㑤扦敤挸㉦ㅦ㌹攴挸㌱㘵㡡㈷㝤ㄲ散㈴慣㠴〷㍢㤹慥㑥㐱愱晤〹㠵㌷㔸〲愳昱㔴㙡㥣㠶㐲愹㝤散㘰敦㝥㝡昹㥢㝢ㅡ攳㈷摤㌵晥收㈳昷㑡㌴㕥愴㜸㜲㈹挱捥挰㑡㜸戰㌳改敡㉣ㄴ摡搹㈸扣挱搲〸㜶づ㌵捥㐵愱㔴捥づ㜶扤摥㤶戹㌹㝢敢昴愳づ㌷㌶扢㙡愳㈳っ戵㉥挴ㄲ散㝣慣㠴〷扢㠰慥㉥㐴愱㕤㠴挲ㅢ㉣㠵捦散㘲㙡㕣㠲㐲愹扤敤㘰扦捥ㅢ㌹昲昶㠳ㅥ㥥㝥昲㈱㑦㡤㝤㘱摥づ扢㈸㥥㉣㑢戰换戰ㄲㅥ散㜲扡扡〲㠵㜶㈵ち㙦戰㌸㠶晥㔵搴戸ㅡ㠵㔲ぢ散㘰㜷㝦晤敤㕤扦晥昰昸昴敢㡦㈸㍦㘲昰㥦〶㕦愱㜸㔲㉥挱慥挵㑡㜸戰㍦搳搵㜵㈸戴敢㔱㜸㠳㈵㜱戸扡㠱ㅡ㌷愲㔰㙡㡥ㅤ㙣散㤷〳戶搴㍥㍣㜵摡挵慢摦㝣散攷挹捦㝥愵㌶㠰㔸㠲摤㠴㤵昰㘰㌷搳搵ㅡㄴ摡㉤㈸扣挱ㄲㄸ㡤户㔲攳㌶ㄴ㑡捤戰㠳㥤㝣敡㠴㉢㠷㜷㙣㌸敢搲㝥搹敤㉡㕦㌹攵㘶㌵っ㘲〹㜶〷㔶挲㠳摤㐹㔷㜷愱搰晥㡡挲ㄷっ愷〵㜷㔳攳ㅥㄴ㑡㑤戴㠳敤晥挳昶ㅢ㍥昲户挳㘶㥤㍦㜷昰愲ㄳ挷㝥㌲㔵㙤〸戱〴扢ㄷ㉢攱挱敥愳慢晢㔱㘸て愰昰〶㑢㘲㠰㍣㐸㡤㠷㔰㈸㔵㙦〷㕢戳㜹㝡捣收搵搷捤扤昴㠱换昶昸㘰扢〵慦愸攱㄰㑢戰扦㘳㈵㍣搸㈳㜴昵㈸ち敤㌱ㄴ摥㘰㠹昸㌸晤㜱㙡㍣㠱㐲愹戸ㅤ㙣攴㙢㈷つ㥢昳㜰昹戴㥢ㅥ㥣昵搰昳挹ㅦ㡥ㄹ昸ㄴ挴扢搸攷扣㔳摢㌳换昱㉢愲敢〷㑡㝣㙣㤴晦㝡晥㘵㠶ㅦ㘶㠵㔴愱戶㄰㡢攵㔳搱㑣㈲㔳㔹つ户扤晤〹挰挳昳挰挲㙥㑤㌸㜵㕥㉥扦〹㌶㥡㥣改㌰扢㝥㈲㡣戶㘵㤳摢㤶戶收㍢㠶〷ぢㅢ㍡㌳㥤收㠶㕥㔹㤷ㄳ㥦㔹〳㝥㌱㤹ㅤㄲ㙦ㄳ慦搹慥㤹收愵收愴ㄵ㑤㤶㜸㘳㡦ㄸ扦㤷摡戲攱搲改敤收㝥㐵愹慦㐷㤳昰㠳㝥㤹昸昶㙤愵㈵戲晡㌵㘲捡攲戶づ戳㔵扡㌷扡㘵攷愶摣扥㘶㝢㠳挹换〱㘶㕥㌶㜵㕤㡡散ㅦ㙤愳攷戶㘲㐳昱㌳㉣㍦搲摤㕡㤸戶愲搳㙣捤㥢㜹昴㜷㠹搹摥戹㜲㝥㈶摢㙣慥㔷愲㘲挵㠴㘰㔸㐹昳昴戶摣搲㡥㈹㙤慤㥤敤㙤捤愵㤲㐹昹㘵ㄹ晣㔰捣敦搴㤶㌷昱㍢慦㠲慦㌲㔵搶慦㥦㔲㘵㕢〵晤搸愲摦㡥戱昲㐱戸㍥攲㡤昱㤹㙦㔰㍡散挶捥挳搶㘱㉢㥡㑤㡥挹昲㔱㍤㌸ㄳ扦㜴戳㘵戸愲㙢㥢㜸敤㠴摡㕢㠴㙢㑢ㅦ㡢㥦摣晦㕦攵昲昲愱昶搶㑦㕢㠶ㅦ搳㍢攰㜷㘳戳搹摥敤㤵ㅦ挵ㅥ改㑦愳愸摣〶㝢㜳㈸扤ち㘸愸ㄵ㙡㘵攵昲愶㝣攷㘲㙤戱搹戴㘸㌱捦戲㜰㜵愸慡㡡㘸㝤㉦晤㔹㌴改捦戱㜸ㅥ㐵㈴㔲愶扤㐰㈵㉤愲晦挳慡㔷㡥挴晦㝤晦㤹㕥づ㉢㕤㉥ぢ攰ㅡ㑥㐷㘵换昴戶昶㡥㝥晤㠲戶㜲㠷㑣挷攲㑥づ捦敥㠵昴昷㈲㡢㤷㔰㔴㡥㐲搱攳㔵㠰㈱㔰慡攰挵㡥㐱㉤㔳捤㐲〶㤷㤸㘴敦㔶㤹捡ㄶ敢慡挵㔴戳㈳愷昳昲挶㑣散㉢㉢㌴慣㘱攷ㅦ搸挲搱㙦慥攸㥣㥡改捣昴㙦挱㠵ㄲ㝣㑡㍡㤴㐶㡢㤵戵㐶换㐱搲收㔸㐷散ㅡ㍣ㄸ戲敡昲㌲㐰ㅡ㉣㑦搸㜱戰扦㤴昵戳换敥㌷〲㝤摦〴ㅢ愱㜹〷㝡改〵て㕥㝡㤸㘱戶捥㕦戹挴散愰㝡㤵搶㉤㑡敦敥㐵㘷㜳㜳搹〵㥤㑤捤ㅤ㘳搱搳ㄹ敤㙤㑢㤷晣㌷晤搰㤷晥㌲ち攷㔵昹㍢㡣攲摥㙦ㄳ㜰㤵昵㕦挶捦愶戱戱慣㡡摥搸愲㙦挶㠲愳ㄵ捥㝥挳㝦昲搲㕦挳㝦㤱敥㘴㤵㌵搰攸换挵愱㑡攸て㙣〱愱昹敤愶㕣敥慡㤲ち㘸て㙡搹慤慤㝤摦㙣㕢摢扥ㅣ㑦㠳愵搶戱搸㌴㍢㜹〹㘹㠰㝤挹㑣㉥㡤㈹搵慦㕦挹昵ㅦ搷戵愶㑤攱㕦㝢ㄳ挵愰㐹捤捤㈳ㅣ㡦ㅤ摡㕢㘸敡㠷㡢㔹摡摢㔸愹挶㤱扣戳慤ㄳ㐱㐷㉣㑢㡦搸㝡㐴㠳㤹㙢㙢捤㡦㤸扦戸摤捣攴挷慥㘸敥㔸愱㌶〲〶㕥戳ㄹ昵㘵㙡㥦ㄷㄳ摦㑣扡晡愳挷捣慤晡ㅦ昰愴ㅡ㙥ぢ㝣㔷㡥戶愰㘳扣昵昷㔰愸㘱㔰攳攱〵敢愵㉦晤〳搴昵て㔹㝣㠴〲〷〹挱㡥㘳挴挷㔶㔵㙤㠹晦㜹㥣搰㍦㘱昱㈹ち㌵ㅡ〵昷㔲晤㌳ㄴ捥㑢ㄹ昰捦て㕦㍥挰慤搰散晦〰扦㐲㙢㐴敦㐶愶挶㐰㠳ㅦ愲㑥㘸㍡㌱改㐴愴㌴㌸づ〴㔰㘹ぢ㝣㔷戳戶㠱㤹〰昸㤹昶晤愰ㄶっ攰㔷挶㈰ㄸ㥤㐳捦〵愰摣慡慡㈸㘴〲愰ㅦㅡ㜴㕥换㔷㜱㌴〹㠰㑡搴㥣㤷晡昱㔷ㄷ㠰ㄸ㥡晤〰㜴晡搴扢㤱愹〴散㠲〰㝣づ攷㠱〰㍥戳〵扥㉢㙣㘹㜸慡㘶㉦搶㘶㤷㍦㠱㕡㌰㠰㜵㈰搶搷㘵戱ㅥちㄷ㠰つ慣慡慡㠵ㄳ〱㌰㡣㑡ㅢ愲㔰昵㘸ㄲ〰挳㔱㜳㕥敡ㅤ㌷㠰㍡㌴晢〱㙣㑡㥦㝡㌷㌲㌵づ㜶㐱〰㕥〹〳昰戲㉤昰㕤昵ㅢて㑦搵散挵ㄶ散昲㡢愱〰戶㠲㔸ㅦ捤㘲っちㄷ㠰戱㔶㔵㙤て㈷〲㘰ㅢ㉡㐵㔱愸㠹㘸ㄲ〰㌱搴㥣㤷㝡搲つ㘰〲㥡晤〰㔲昴愹㜷㈳㔳㤳㘰ㄷ〴攰㠱㌰〰昷摢〲摦㤵挸愹昰㔴捤㕥㙣㡦愰敡摥㔰〰ㄳ㈱搶㈷戱㤸㡣挲〵㘰慡㔵㔵搳攰㐴〰㑣愳搲㜴ㄴ㡡ㄷ㈷〵挰っ搴㥣㤷扡捤つ㘰㍡㥡晤〰㘶搱愷摥㡤㑣敤〰扢㈰〰搷㠵〱昸戳㉤昰㕤ㅤ㥤〵㑦搵散挵㝣㜶昹㥡㔰〰扢㐲慣敦挶㘲㜷ㄴ㉥〰㝢㕡㔵㌵ㅢ㑥〴挰㕥㔴摡ㅢ㠵㥡㠳㈶〱昰㝢搴㥣㤷扡搸つ㘰㈷㌴晢〱㘴攸㔳敦㐶愶收挲㉥〸挰㤹㘱〰捥戰〵扥㉢戶昳攰愹㥡扤搸㠷㕤㍥㉤ㄴ㐰㌳挴㝡ぢ㡢㔶ㄴ㉥〰㑢慣慡㙡㠰ㄳ〱戰ㅦ㤵摡㔱愸〵㘸ㄲ〰ㅤ愸㌹㉦㜵㥣ㅢ挰㝣㌴晢〱㉣愷㑦扤ㅢ㤹摡ㄵ㜶㐱〰づつ〳㜰㠸㉤昰㕤㐵摥〳㥥慡搹㡢㠳搹攵㔵愱〰づ㠵㔸㍦㡣挵攱㈸㕣〰㡥戴慡㙡㑦㌸ㄱ〰㐷㔱改㘸ㄴ㙡㙦㌴〹㠰㘳㔰㜳㕥㙡㤹ㅢ挰㕥㘸昶〳㌸㥥㍥昵㙥㘴敡昷戰ぢ〲搰ㅣ〶㘰㕦㕢攰扢戲扤㄰㥥慡搹㡢搳搹攵愶㔰〰㘷㐲慣㥦挵攲㙣ㄴ㉥〰攷㕡㔵㤵㠱ㄳ〱㜰ㅥ㤵捥㐷愱㜲㘸ㄲ〰ㄷ愰收扣搴㐲㌷㠰㉣㥡晤〰㉥㠱㝥㐴敦㐶愶昲戰ぢ〲戰㙢ㄸ㠰〵戶挰㜷戵㥤㤷搱慢搹㡢㙢搹攵㠶㔰〰搷㐱慣㕦捦攲〶ㄴ㉥〰㝦戱慡㙡㌱㥣〸㠰㥢愸㜴㌳ち戵て㥡〴挰ㅡ搴㥣㤷摡搱つ愰〹捤㝥〰户搳愷摥㡤㑣敤ぢ扢㈰〰ㄳ挳〰㑣戰〵扥ㄹ㠰㔶㜸慡㘶㉦敥㘳㤷挷㠷〲㜸〰㘲晤㐱ㄶて愱㜰〱昸扢㔵㔵㙤㜰㈲〰ㅥ愱搲愳㈸搴㝥㘸ㄲ〰㡦愱收扣㔴搲つ㘰〹㥡晤〰㥥愲㑦扤ㅢ㤹㙡㠷㕤㄰㠰慤挲〰㙣㘹ぢ㝣戳ㄲ㑢攱愹㥡扤㜸㠹㕤摥㍣ㄴ挰㉢㄰敢晦㘴昱㉡ちㄷ㠰㝦㔹㔵戵っ㑥〴挰敢㔴㝡〳㠵㕡㠱㈶〱昰㈶㙡捥㑢㙤攲〶戰ㅣ捤㝥〰敦搲愷摥㡤㑣慤㠴㕤㄰㠰㜵挲〰っ戵〵扥㤹㤲㍦挲㔳㌵㝢昱㈹扢扣㔶㈸㠰捦㈱搶扦㘰昱㈵ちㄷ㠰慦慤慡㍡㄰㑥〴挰㌷㔴晡ㄶ㠵㕡㠵㈶〱昰ㅤ㙡捥㑢㔵戹〱ㅣ㠴㘶㍦㠰㥦攸㔳敦㐶愶づ㠶㕤㄰㠰㕦㝦〹㌹ㄵ晥挵ㄶ昸㘶㙦づ㠳愷㙡昶愲愲ㅣ㕤晥〹㙡挱愷挲ㅡ挴㝡㝦ㄶ㔵㈸㕣〰㈲㔶㔵ㅤづ㈷㈳改㘸〰㤵〶愲㔰㐷愲㉡〰〶愱收扣搴㤷㠸㔱晣㌱㜴〴㥡晤〰搶㠲㝥㐴敦㐶愶㌸㑤ㄴ〴攰㠳㌰〰敦摢〲摦㡣搲戱昰㈴〰㌶㘴㤷摦つ〵戰ㄱ挴晡挶㉣㌶㘱敦扡㝥つ㡥戰慡㙡㌵ㅣ㡤攴收㔴㔳㘹㈴ち㜵㍣慡〲㘰㌳搴㥣㤷㝡搵つ攰㌸㌴晢〱㙣づ晤㠸摥㡤㑣㥤〰扢㈰〰捦㠶〱㜸挶ㄶ昸㘶戹㑥㠶㈷〱㄰㘵㤷㥦ち〵㄰㠷㔸㑦戰㐸戲㜷㕤〰搲㔶㔵㥤〲㐷㈳戹㌹戵㔴慡㐳愱㑥㐵㔵〰搴愳收扣搴㐳㙥〰㝦㐲戳ㅦ挰㜸攸㐷昴㙥㘴敡㌴搸〵〱戸㉢っ挰㥤戶挰㌷昳㜶㈶㍣〹㠰改散昲敤愱〰㜶㠰㔸㥦挹㘲㐷昶慥ぢ挰㙣慢慡捥㠲愳㤱摣㥣㥤愸㌴〷㠵㍡〷㔵〱㌰ㄷ㌵攷愵㙥㜰〳㌸ㅢ捤㝥〰つ搰㡦攸摤挸搴戹戰ぢ〲㜰㜹ㄸ㠰换㙣㠱㙦㌶昰〲㜸ㄲ〰㝢戳换㤷㠴〲昸〳挴㝡㈳㡢㠵散㕤ㄷ㠰慣㔵㔵ㄷ挲搱㐸扣昵ㅣ㤵昲㈸搴挵愸ち〰ㄳ㌵攷愵捥㜶〳戸〸捤㝥〰㑤搰㡦攸摤挸搴㈵戰ぢ〲㜰㔲ㄸ㠰ㄳ㙤㠱㙦㠶昲㜲㜸ㄲ〰敤散昲昱愱〰㍡㈱搶㤷戲㔸挶摥㜵〱㔸㘱㔵ㄵ愷㉦㐷㜲㜳㔶㔲㘹㝦ㄴ敡㉡㔴〵挰〱愸㌹㉦㜵戸ㅢ挰㤵㘸昶〳㔸〵晤㠸摥㡤㑣㕤つ扢㈰〰晢㠷〱㔸㘹ぢ㝣戳愶㝦㠶㈷〱㜰㌴扢扣㍣ㄴ挰戱㄰敢慢㔹ㅣ挷摥㜵〱㌸挱慡慡敢攰㘸㈴㌷攷㐴㉡㥤㠴㐲摤㠰慡〰㌸ㄹ㌵攷愵㕡摤〰慥㐷戳ㅦ挰㘹搰㡦攸摤挸搴㡤戰ぢ〲㤰て〳㤰戳〵扥㤹摣㥢攱㐹〰㥣捦㉥㘷㐲〱㕣〸戱㝥ㄱ㡢㡢搹扢㉥〰㤷㕡㔵戵〶㡥㐶㜲㜳㉥愳搲攵㈸搴慤愸ち㠰㉢㔰㜳㕥㙡㜷㌷㠰㕢搰散〷㜰つ昴㈳㝡㌷㌲㜵ㅢ散㠲〰捣〹〳戰㤳㉤昰捤㉥摦〹㑦〲攰㘶㜶㜹㔶㈸㠰㕢㈰搶㙦㘵㜱ㅢ㝢搷〵攰づ慢慡敥㠲愳㤱摣㥣㍢愹㜴ㄷち㜵㌷慡〲攰慦愸㌹㉦㌵搹つ攰慦㘸昶〳戸ㄷ晡ㄱ扤ㅢ㤹扡〷㜶㐱〰敡挲〰搴摡〲摦㡣昷㝤昰㈴〰ㅥ㘵㤷㔳愱〰ㅥ㠷㔸㝦㠲挵㤳㈸㕣〰㥥戶慡敡㝥㌸ㅡ挹捤㜹㠶㑡捦愲㔰て愲㉡〰㥥㐳捤㜹愹㌱㙥〰て愰搹て攰㐵攸㐷昴㙥㘴敡㈱搸〵〱ㄸㄹ〶愰摡ㄶ昸㘶攱ㅦ㠱㈷〱昰〶扢扣㘹㈸㠰户㈰搶摦㘶昱づ㝢搷㌵〲摥戳慡敡㔱㌸ㅡ挹捤㜹㥦㑡ㅦ愰㔰㡦愳㉡〰㍥㐴捤㜹愹昵摣〰ㅥ㐳戳ㅦ挰㈷搰㡦攸摤挸搴ㄳ戰ぢ〲㌰㌰っ挰〰㕢攰捤っ愸㝣ㅡ㥥晡㌰愳㍢㠰ㅤ㉥散摡㘴㉥攷ㄴ搴攰〲㔲㠳愷㉣敤攸㙣㤳昹戲㐱㠵愹㙤㜳摡㍡愷㌶㜵㉣㘹捥慣ㅣ㕡戰㔷㜶㕢㙣戶㘲㌶扢ㅤ㤳摡㥥戶戶㈵㑢捣扣㕥㘸㘸㕢摡㥥㌳㘷㑥晤㕦㤸敤挶昶攱愳㤳㠹敥㜲㠵搷㝦㌶㠱㕢〶㑢㡣ㄲ扣捡㉡㥦㠵㐳敦㍣㥣㈴㈸扢收捣㘵搵㠰攲㤰㉥愲昳㥢㍡㥢捤〱〵㤹慦㤶昵慡〲㈸㈲㐵㈰摦扦挰戹㈰㜳敡愰挲㡣昶愶㝣㜳㔳慢挹て㘳ㅤ㑢㜵戶戹〸改〰㍢户㜵㌴㌱㍢㜹㔰㘱㝥㝢愶戵㘳〹㘷㌶㜳㉢搷㉥愹挹ㄴ㘸㘵㘱㜲㔳㙢〷挲挸愷挸昵㈱㠵㠶挵㙤换㜱㕢挲搲㤶搶ㄹ㤹㈵ㅤ晦ㄳ㥦㡡攲挷㈲㉦昹㘸㔴戹㉡㉦㔷㔵攵㔵晦改攷愳㝤㡢㝤㙣愸㤵昰㍤〲攳戴戳扤㈹扢㤴挰㈴㐶ㅣ㘵〵ぢ昹っ换㉡㥦挳㥡㜷づ搳昵ㄱ㝡ㄲ㄰搸搷㤲㜴晢挰戹昰攲扤ㅥㅢ㐳㕤晦づ摤ㄹ昸㍤㡡ㅤ㘷㉣㤸搹㤵㥡昳㝦扡㜱愲昲㜹㜸敥㜵㈶挴扡㔰ㅥ㙣つ㈱㘶㐷㜰㐴㘱捦挴㐸㘰捤㍢㉣㈳〵搱攱〸ㅤ摣戵㍡ㅤ㤳改〳ぢ戳㌳㔹戳ㄹ㌹〰㉤㤹捥挱㔶㠵挹ㄸ㐸慣敦戰㘵㔳摡㕡㕡㌲ㅣ㜲扣㍤愰㈱㤷㘹㌶慢ち㤳㤶㜶戶敤搴搴慡ㄷ㔰挸戸戴㥢㌲㉢搰㤴㔹㘱捤搶ㄷ收㌱㌷㐸搶改慢㙤㔱愶扤愹㜳㜱㑢㔳慥㡡ㄵ收敦晣㑦㡣㔵ㅣ㍦㉡〰搳㜹㌹挷ㄲ敦昴扦㌵〹㡦㡦㝢㉣㌲㘶㠸㡥ㅦ㍦㐶㜴戹搲昰㑦晤㠷愹㈳㌸昲挸ㄷ㡡晥㈳扣㔵攲㉤㠷㈲改换攷㌲ㄵ㡢搵捦㔷㘱㠸捡挱㐹晤㠳ち㜸敢㍦㐱㤵㉢㝣㔷扣㠸愲摢扣㠲晥㔰㠸捣㙥换攴愷㘷㜲戸搵愷扦㝤愳㑦ㄵ㍥㕡ㅥ㙡摡つ㘶㝡㑣㐱昲㄰愶戲㤷㌵攵捤昶㉡㌶㌴攰㐶愶ち收㠸㘸搶㘷㠸㌹敦㝥㘵㤵㤵〳慡㠲㘲捤㜴㝣㡤戲攷捦摤㌷㑡捤昴昹晦㜸㤷扡〹散㝢㈴㈲㕦㔱㍦㘳㜳昴㕦戸㑤㉦愱㤱摢攳㔱昸㤵ち扦愱愸㝣ㄹ㐲敦㘷㔳㥡㜴㠱搴っㅤ㑡ㄵ㜲㡢っ搳㐱慡㤰㍡㈱㜹㈴㤵戲㈱〳㕣昹ㅦ㥡㤵晡㔱攵摣㜷愳㌵㘰㤴㥢昹㠸㜵㝣㘵㥥〹扥ㄹ捡捡换㉢昰㔱㙢摥摣㌹㕦㔸㌸㙢㘹㌰㈵㌱㐴㙤㠲㉥㘸㑣ㄹ摣㤰㍢ぢ晣㌷〶摣㠷昲〲㤴㌰戵晤ㅢ晥㤳㔷㈴愲㤷挳愴㉣愲㕥㐳改㜰搰搸㘲㠱挲㈷㠰换㘰㈸搴㝢㘸攴搹㠰敢扢㑢㝤㠰㉡扦扦㜰㜱て愸攴攵㌹㌶慡て搱捡攳愳慥搱挹㐷㔸攳㘱愷㌸っ慢搰摡昳㌰晣㤸ㄶ㜸敢扣㠷㡤㉢昲晥〴㉢㑥㤷搹㘰㜷㌹〲ㅤ㝤〰ㄵ㍦つ㔶ㄸ㐸㠵㐱㔴昸っち晣㝣戵挱愸㠵㜲㐳捥㜷〰㌷〳㈶攰昶㤵㉢㠶㡢摢㕡㡣戱㌶㘳晣っ〵㉦户㕦搱㈶摣戴愱㔰改敤昷㡣攲挷㈶㉣搷愱㘳㐲㈸㘱戹ㅥ㕡㝢㘶㔹づ㌳搲搲搷ㄷ㈷㔶㐵㌱㔹㈱㠰攵〶搰搱㠷㔱㤱㠹っ〱ちㅢ㔲㘱㌸ㄵ㤸摢㈰㉣㌷㐲㉤㡣㈵㙦昷〹㘰戹〹㑣挰㤲改づ㑥っㄷ换㑤ㄹ㘳〴㘳㌰㌵挱换㤲昹〸㍤㡣㐱㘶㉢〸户㤱㜴挲戴㠵ㄲ㙥愳搰摡㌳㌷愶㌷㘰挱㙤㕣㜴㠲ㄵ㜹㌳挷挱改㌲ㅢ散㌱昸㍢攸攸㥢㔳㤱昹て〱ち㕢㔰㘱㑢㉡㌰㈵㐲戸㙤㠵㕡ㄸ㌷摥戹ㄴ挰㙤っ㑣挰㙤㔳㔷っㄷ户慤ㄹ㘳㉣㘳㌰愳挱换㡤㘹っ㍤㜰㘳㤲㠳㜰㡢搲〹戳ㅤ㑡戸挵搱摡㌳㌷㘶㐵㘰挱㘵㔲㍡㜱戸㌱㌵㈲〰㑢ㄲ㍡㝡㡡㡡㑣㥢〸㔰㐸㔳愱㤶ち捣愴㄰㙥㜵愸㠵㜲㐳搲㝡〰户㜱㌰〱㌷㈶㔷㌸㌱㕣摣戶㘵㡣敤ㄸ㠳㠹㄰㕥㙥ㄳ搱㘶㜱攳扥㉢慦㌸㑡搷昹愰㥡〴ㄵ攱戶㍤㥤㑣㐶慤㠴摢㐴戴昶捣㡤挹ㄴ㔸㤰㘹㐱㈷㔸㤱㌷㌳㉡㥣㉥戳挱ㅥ㙦㤳愱愳㑦愱㈲戳㉤〲ㄴ愶㔲㘱ㅡㄵ㤸㠰㈱摣愶愳ㄶ挶㡤昷㤳〵㜰摢〱㈶攰挶㥣っ㈷㠶㡢摢㑣挶搸㤱㌱㤸㍦攱攵挶愴㠹ㅥ挶ㅢ㔳㉡㠴摢㙣㍡㘱㙥㐵〹户㌹㘸敤㤹ㅢ㜳㌰戰攰敥㌴㍡㜱戸㌱ㄱ挳改㌲ㅢ㙤㙥㍢㐳㐷摦㠵㡡㑣搲〸㔰㤸㐷㠵〶㉡㌰㙦㐳戸捤㐷㉤㡣ㅢ㙦㡤ぢ攰戶㉢㑣挰㉤攳㡡攱攲戶ㅢ㘳散捥ㄸ㑣扢昰㜲㘳慥㐵て攳㡤㤹ㄸ挲㙤㑦㍡㘱㑡㐶〹户扤搱摡㌳㌷愶㙥㘰挱扤㙦㜴攲㜰㘳晥㐶〰㤶㍦㐰㐷㙦愴㈲㜳㍢〲ㄴㄶ㔲㈱㐳〵愶㝢〸户㉣㙡㘱摣㜸㤷㕦〰户㍣㑣挰㡤ㄹ㈰㑥っㄷ㌷㤳㌱ち㡣㜱㌰ㄴ扣摣づ㐵㕢て攳㡤〹ㅣ挲㙤㌱㥤㌰㤳愳㠴摢㍥㘸敤㤹ㅢ㌳㍥戰攰捥㍡㍡㜱戸㌱敤挳改㌲ㅢ敤昱搶っㅤ扤㠵㡡㑣〹〹㔰㘸愵㐲ㅢㄵ㤸㈵㈲摣㤶愰ㄶ挶㡤㌷㉣〶㜰㙢㠷〹戸㌱㜱挴㠹攱攲搶挱ㄸ㝣㠶㠰㘲㤲㠷㤷ㅢ㌳㍢㝡攰挶扣て攱戶㡣㑥㤸〰㔲挲㙤〵㕡㝢收挶㐴ㄱ㉣㤸ㄶ愰ㄳ㠷ㅢ戳㐵㥣㉥戳搱收戶㍦㜴昴〳愸挸㑣㤲〰㠵㍦㔲攱㐰㉡㕣〰〵攱㜶㄰㙡愱摣㠲挷摢挱㌰〱㌷收㥢㌸㌱㕣摣づ㘱㡣㐳ㄹ㠳戹㈱㕥㙥㑣〸改㘱㍦㘵扡㠸㜰㍢㥣㑥㤸㌷㔲挲敤㐸戴昶捣㡤昹㈵㔸㜰㔷㈰㥤㌸摣㤸㘴攲㜴㤹㡤㌶户愳愱愳ㅦ㐳㐵㈶愰〴㈸ㅣ㑢㠵搵㔴㘰㑥㡡㜰㍢づ戵㌰㙥扣㡤㌴㘰扣㥤〰ㄳ㜰㘳㥡㡡ㄳ挳挵敤㐴挶㌸㠹㌱㤸㔲攲攵挶㍣㤲ㅥ戸㌱换㐴戸㥤㐲㈷㑣㌷㈹攱㜶㉡㕡㝢收挶戴ㄴ㉣戸攷㤰㑥ㅣ㙥捣㑤㜱扡捣㐶㥢摢改搰搱捦愰㈲昳㔶〲ㄴ捥愴挲㔹㔴㘰㉡㡢㜰㍢ㅢ戵㌰㙥扣㈳㌶㠰摢戹㌰〱㌷㘶户㌸㌱㕣摣捥㘳㡣昳ㄹ㠳㤹㈸㕥㙥㑣㍦改㘱㍦㘵㜲㡡㜰扢㤰㑥㤸愵㔲挲敤㘲戴昶捣㡤搹㉣㔸㜰㐷㈳㥤㌸摣㕥挷㥡搳㘵㌶摡摣㉥㠵㡥㝥ㄹㄵ摦〸㔶戸㥣ち㔷㔰攱㑤㈸〸户㉢㔱ぢ攳挶㥢㝢〳戸㕤つㄳ㜰㘳㔲㡣搳〹ㄷ户㙢ㄸ攳㕡挶㘰〲㡢㤷ㅢ戳㔶㝡攰挶㥣ㄶ攱㜶ㅤ㥤㌰戹愵㠴摢つ㘸敤㤹ㅢ㤳㘰戰攰㝥㐹㍡㜱戸㌱ㄳ挶改㌲ㅢ㙤㙥㝦㠱㡥㝥ㄳㄵ㤹㈵ㄳ愰㜰㌳ㄵ搶㔰㠱㠹㌳挲敤ㄶ搴挲戸昱㍥攵〰㙥户挱〴摣㤸㑢攳挴㜰㜱扢㥤㌱敥㘰㡣ち晣㥡昷㜲㘳戲㑢て摣㤸ち㈳摣敥愲ㄳ收挴㤴㜰扢ㅢ慤㍤㜳㘳敥っ挹攸昷搰㠹挳㡤〹㌴㑥㤷搹㘸㜳晢ㅢ㜴昴㝢愹挸攴㥡〰㠵晢愸㜰㍦ㄵ㤸㙦㈳摣ㅥ㐰㉤㡣ㅢ㙦戹づ攰昶㄰㑣挰㡤㈹㌸㑥っㄷ户㠷ㄹ攳敦㡣挱㜴ㄹ㉦㌷收挸昴㜰㝣㘳〶㡤㜰㝢㤴㑥㤸㑡㔳挲敤㜱戴昶捣㡤㈹㌷挲敤〹㍡㜱戸㔵愳搵改戲㡢摢㤳搰搱㥦愲㈲㜳㜲〲ㄴ㥥愶挲㌳㔴㘰㥡㡥㜰㝢ㄶ戵㌰㙥扣㝢㍣㠰摢昳㌰〱㌷㘶敥㌸㌱㕣摣㕥㘰㡣㝦㌰〶戳㙣扣摣㤸㕡搳挳㜸㘳攲㡤㜰㝢㠹㑥㤸㠱㔳挲敤ㄵ戴昶捣㉤つ㌳攱昶㑦㍡㜱戸㌱㕤挷改戲㡢摢慢搰搱㕦愳㘲㕤戰挲扦愸昰㍡ㄵ㤸摤㈳摣摥㐰㉤㡣ㅢ㙦㠴て攰昶ㄶ㑣挰㡤〹㍦㑥㈷㕣摣摥㘶㡣㜷ㄸ㠳挹㌹㕥㙥捣挸改㘱扣㌱㕦㐷戸扤㐷㈷㑣摣㈹攱昶〱㕡㝢收挶〴ㅦ攱昶㈱㥤㌸摣㤸攵攳㜴搹挵敤㈳攸攸晦愶㈲㌳㠰〲ㄴ㍥愶挲㈷㔴㘰㔲㤰㜰晢ㄴ戵㌰㙥扣愷㍦㠰摢攷㌰〱㌷收〹㌹㌱㕣摣扥㘰㡣㉦ㄹ㠳㌹㍤㕥㙥㑣攴改㠱ㅢ搳㝣㠴摢搷㜴戲㄰戵ㄲ㙥摦愲戵㘷㙥捣ぢㄲ㙥摦搱㠹挳㡤挹㐱㑥㤷㕤摣扥㠷㡥晥〳ㄵ昳挱ち㍦㔲攱㈷㉡㤸㔰㄰㙥㍦愳ㄶ挶㡤㡦㈷〸攰昶㉢㑣挰㡤改㐵㑥㈷㕣摣㝥㘳㡣㌲捣㔹㈸愶〲㜹戹㌱晦愷㠷晤㤴搹㐱挲つ㤷戵换搴㌲搴㑡戸攱摥攱㕥㜰㕢〱㌳攱㔶㐹㈷づ㌷收ㄴ㌹㕤㜶㜱搳愰愳昷愷㈲昳㡤〲ㄴ慡愸挰㠷愱㈹愶㈰〹户〸㙡㘱摣昸愴㠵〰㙥〳㘱〲㙥捣㑡㜲㘲戸戸つ㘲㡣挱㡣挱っ㈲㉦㌷愶つ昵㌰摥㤸㔴㈴摣っ㍡㘱㜶㔱〹户戵搱摡昳㜸㘳ㄶ㤲㜰ㅢ㑡㈷づ㌷愶㈲㌹㕤㜶㜱㕢〷㍡晡扡㔴㘴㥡㔲㠰挲㝡㔴㔸㥦ち捣㕣ㄲ㙥ㅢ愰ㄶ挶㡤て㡤〸攰戶㈱㑣挰㡤挹㑣㑥っㄷ户攱㡣戱ㄱ㘳㌰昱挸换敤㐲戴昵㌰摥㉥㠲㡡㜰摢㠴㑥㤸㤴㔴挲㙤〴㕡㝢收挶攴㈵攱㔶㑤㈷づ户换搰敡㜴搹挵㙤㈴㜴昴捤愸挸散愶〰㠵㔱㔴愸愱〲ㄳ㥥㠴摢敦㔰ぢ攳挶攷㕦〴㜰摢〲㈶攰挶ㅣ㈸㈷㠶㡢摢㤶㡣戱ㄵ㘳㌰㕦挹换敤ㄶ戴昵挰㡤㈹㑣挲㙤っ㥤摣㠶㕡〹户戱㘸敤㤹ㅢ㜳㥥㠴摢㌶㜴攲㜰㘳攲㤳搳㘵ㄷ户㈸㜴昴ㄸㄵ㤹ㄴㄵ愰㄰愷㐲㠲ち捣㤳ㄲ㙥㐹搴㐲戹〵㕦㈷㑦挳〴摣敥㜵挵㜰㜱慢㘵㡣㍡挶㘰㥡㤳㤷ㅢ㜳㥢㝡攰挶捣㈷攱㌶㡥㑥㤸〲㔵挲㙤㍢戴昶捣㡤愹㔲挲㙤㍣㥤㌸摣㤸㉦ㄵ㠰㘵㝢攸攸ㄳ愸挸㕣慡〰㠵㠹㔴㤸㐴〵愶㔷〹户挹愸㠵㜱攳㔳㐹〲挶摢㔴㤸㠰ㅢ㌳慥㥣ㄸ㉥㙥搳ㄸ㘳㍡㘳扣〱〵㉦㌷愶㐴昵挰㡤〹㔳挲㙤〷㍡㘱收㔴〹户ㅤ搱摡㌳㌷㘶㔸〹户㔹㜴攲㜰㘳㥡㤵搳㘵㌶摡扦ㄷ㘶㐳㐷摦㠹㡡㑣挱ち㔰㤸㐳㠵戹㔴㘰㔶㤶㜰摢ㄹ戵㌰㙥㝣挰㑡〰户㜹㌰〱㌷㈶㙡㌹㌱㕣摣ㅡㄸ㘳㍥㘳㌰慤㐳晡扥㠰㌵扢敦㤵㥣㥡昷捥㌸晢戲〱㈴㐲㠱㜹〱つ㥤㉢㥢㤱㡢挱㔵捥㐰㕢㙢㥣㑢㡦㐸ㅢ收挵摢摡㌱㝢㔷攱㝤㔶㐴搱昶㈹〴ㅥ戰㡥攷㌹ㅣ㘲㐶〹搳づ㉡慦晥挹晦慣㠹愲㍤㍢摥㜵㔳㍥㙤昸搲㜶㐳ㄷ搷搹愹㈹搷摥搶搱㔶攸ㅣ搱㠰㍣㈳摣慢摥摥㔴㈸㉢㡢㑥慡扣ㄲㅥ〳㘳㜲挳㉡㕡昹㈸挹㘵扣捦㍦戲㙦㙢摢昲㔶改㑤㘵〷ㅦ敦㈲扣晡昷㘷㤸〸攳昰戵ㄹ攰ㄹ㑣㔱愰戱扥〷捡㐱晤っ捥昱㔳㔹摢ㄳ昵㥡㈹㤳愷捣㙢㑣ㄵ攲搹㝣戲㍥ㄷ㡤㥢㜵挹㘸㉥㥤愹捤愶捣㑣挲挴㐳㙢愲㐹㌴ㄸ㤲ㄲ㐰ㅦ㝢挱挶㘰ㄲ㠰㠴摢㥢㌵㘶〳㐸㡤戲捡㜲㥣ㄴ昵㜶㝥ㅥ晡㘵㉡慢㜲㉡慦捣㡡晥晤㔵㡤攷昱㈳扥㜹㝤㘶搷挸昳ㅢ㌴㡤搳晡㤵ㄷ〳㔶敦㡣搸挱慥捦㠲挶㍣戵搳ㅢ搱〵㝤㈱㡡㠸搱てつ㙣搳㌲愸づ㥥㌲戹搱㤵㥥愴㘵搱戶ㄶ摡㑡ㅦ昱愹攵搰㍣㄰捤㤲捥㠰㘷㠷㜶ㄸㄵ戶ㄷ扤㥡敥㑤挸昵㤱㔸㔳ㅡ摡〵搲㈲㌴㜱㐵摥㔵㘸攵愸㔶㘷㘲㐳㌸㤶㈰挰ㅤ戴㔰攱㔸㔰愷愳㠵攳愱昴昳搴㘱㐴つ㝤㕦㤴昸㍣㈳戶㙢慤ㄹ㜵敢昳捣㥢㜸〲㙣慥㔰ㅢ㡤挷敢㤳㤹晡摡扡㝣㉣㥤㌱ㄳ戱㐲㌴㕡愸㌵㌳㘹㘳㠰搳㥤ㄶ搸ㄸ〳㥤㥡㝣㥥㠳㥣ㅡ㘵捡㐰㡤㥦愹㍡〹ㅤ㈱㙦慣㤷改晢㐱愴户愳㠸ㄸ㙢愱㐱摡挸㑤㈷㈸㥤㔸㡣戵㥤昶㉤㘸戰㥣敤㕢㘲㑤慤㠳㜶㈱戱ㄲ㑤㐵ㄲ敢愱㔵㐸ㅣ㠹㄰づ〹敤〰愸㠴敥㉡敡㜰愸晡昱慣て㑦㌰挳㔵㙦㤴挰戳㠱ㅤ㑦㍢〸㜵ぢ㑦㈲㔱㔷㤷㌴㜳挹㑣㉡㥤㑥㈶戳挹扡㜴㝤㙤㙤㙤摣㑣攷㌲㜵戱㕣㈶㘱っ㜳晡戸ち㌶挶㠶㑥敤㘰搶㠶㍢㌵捡搴㈶愸〹㥥㠳摣㜸づ㠳㐸㍦ㅣ㐵挴搸ㄴち㔸昰㈴㍢㔴扤挳敡㐸戴〵っ慢愳搰㕣㍡慣㐶搸㕥昴㙤戸㘵挷㐰㉥㡦づ㔵㈳搱㉥㌰㔷愳愹〸㜳ㄴ㕡〵㘶愷ぢ㘶搷戰㙡て攴挶改㝢㌸㐱㌶㍥㑡㜰晢㥤敤㕡㍢〹㜵㡢㥢ㄹ㑦㈵攲愹㐲㉥㘹㐶昳挹㘴㉣㕥㕦㐸㘷㘳ㄸ㔷搱㐲戲㘰㘶㙡ㄳ㠶捣散搳挷挹戰㌱戶㜰㍡㈷挳㙡㑢愷㐶㤹ㅡ㠳㥡㜰㙢㜶㜳㍢つ㈲晤㜴ㄴㄱ㘳㙢㈸㘰㈹搳㍤挳㙡慣搳㥥愶昰ㅣㅡ搴㘲㑤㐵搱㉥㈴捥愳㝢戶昰ㅤ㐷慢㤰挸〶㤲㔸ㄸ㐸㈲〱㈳㌸㐱敥㍥㑡㤰㐸摡慥戵㡢㔱户㐸攰㜹㕥㘶㉤㌸愴捣㈸㠶㑦㈶㔳㤷㐹ㄴ敡㌲改㔴戶㌶㘱㥡昱扡㕡㐳收敡改攳ㄲ搸ㄸ㘹愷㜳㐲愲搶愹㔱愶挶愱㈶㈴昶㜴㤳戸〲㈲晤㑡ㄴㄱ㘳㕢㈸㘰昱㤱搸捥㘹ㅦ㑦攱㥦㘹戰㍤搶搴昶㘸ㄷㄲ搷搳㍤㕢昸㥥㠸㔶㈱戱戳㥢〴㜷㌰㌹搴捣〹㈴㌱〹㐶搴搰㙦㐲〹ㄲ㤳㙤搷摡捤愸㕢㈴㤲㠹㤸㤹捦搶攷㙡ぢ戵㜵挹㐴㌲㤶捤㘶ぢ昵㤹㘴㍥㥡㉢挴搲昵㌸搴㑣㜱扡戳〶㌶挶㔴愷㈶晢㤲㑣扣搳㍦㘵㙡〷挸㠴挴づ㙥ㄲ户㐳愴摦㠱㈲㘲捣㠴〲㤶㌲㥤晢㤲捥㥤㐷攷慥㘲散攸戴㑦愵昰ㅥ戶㑦挳㥡㥡㡤㜶㈱㜱㉦㥡㡡㈴收愰㔵㐸㙣敦㈶㔱㍣攸㙥ㄷ㐸㠲㤳收㜰㠲㍢㝢㔱㠲挴捥戶㙢敤㈱搴㉤ㄲ戵挹㘸慣戶㌶㤱㈹攴戰㜷攴戳㤹㙣㍥ㅦ㑢㘶㌲昹㔸慣㤰㑡㘵㐰㘲ㄷ愷㍢て挳挶㤸攷搴㘴㑣挸㔴㍡晤㔳愶㜶㠵㑣㐸愴摤㈴ㅥ㠳㐸㝦ㅣ㐵挴搸つち㔸㝣㘳㘲㜷愷㝤ㄶ㠵捦搰㘰㌶搶搴㥥㘸ㄷㄲ捦搱㍤㕢昸摥ㅢ慤㐲㘲㡣㥢㐴㜱㑣㙣ㄵ㐸㠲搳攰㜰㠲㐷㑤愱〴㠹㍦搸慥戵㤷㔰户㐸愴愲戱㙣㍥㤷㐹攵ㄳ㘶㌶㤹换㘰㌸搴㤹挹戴㔹ㅦ换愵㜳㘶㍡㥢㌷ㅡ㥤敥扣っㅢ㘳愱㔳㤳㌱㤱㜱㙡㤴愹㍣㙡㐲㘲㤴㥢挴㙢㄰改晦㐲ㄱ㌱㌸搹㡤挵㌷㈶ち㑥晢㍣ち摦愶㐱〳户㜹㌱摡㠵挴扢㜴捦ㄶ扥昷㐱慢㤰搸搰㑤愲㌸㈶㌶〸㈴戱㉦㡣攰〴捦晤㐱〹ㄲ捤戶㙢敤㈳搴㉤ㄲ㠹㔴挶捣㐷ぢ㈶ㅥ晣ㄷ㑤愶㜳戱㑣㝤㝤㌴ㅦ换㘵捤㝣㈶㥢㑥收㤳㐶㡢搳㥤㝦挳挶㘸㜵㙡㌲㈶㘴扡㥢晥㈹㔳敤㤰〹㠹戵摤㈴㍥㠳㐸晦ㅣ㐵挴攰昴㌵ㄶ摦㤸攸㜴摡昷愰昰ㅢㅡ昰㈹っ㙡ㄹ摡㠵挴㜷㜴捦ㄶ扥㔷愰㔵㐸㔴〵㤲搰〲㐹慣㠴ㄱ㥣攰㡡ㅢ㑡㤰搸摦㜶慤晤㡣扡㐵㈲ㄷ㡦㘷㙢戳ㄸㄷ愹㙣ㄶ㐷〷㌳㥢捤挷敢㌲㜵昹㍡っ㤰㑣㌲ㄵ㌳づ㜰扡昳ぢ㙣㡣㍦㍡㌵㈱㈱ㄳ搸昴㑦㤹㍡ㄸ㌲㈱㔱收㈶愱㉡㈱㉦㐷ㄱ㌱づ㠱〲ㄶㅦ㠹㐳㥤昶㠵ㄴ昶愷㐱〶㙢敡㜰戴ぢ〹晥〱㠰㈲㠹㈳搱㉡㈴扥晤戱敢㤴㐴㉦敥ㅤ㕦愳搵㝦昶挱挹㘷昴ㄱ㜹㤴㜰〵ㄲ㐷摢慥戵挱愸㕢㈴搲戵戵昵搹㝣扡㉥ㅡ㡦挶㐱〲〷ち戳㤰挷㐳〳敢㜳愰㤳㐹愷㡤㘳㥣敥っ㠱㡤㜱慣㔳㤳扤㘳戵㔳愳㑣㥤㠰㥡㤰昸ㄴ㥤㈹㥥㥣つ㠵㐸㕦〷㐵挴攰ㄴ㌳ㄶ摦摥㜱㤲搳捥挷㍡攸挳㘸戰㤸㈴㑥㐱扢㤰ㄸ㑥昷㙣攱晢㔴戴ち㠹㜷〲㐹扣ㄵ㐸㠲搳挹㐲㘲㔳戸〲㠹搳㙤搷摡〸搴敤㌱㤱慡㑦搷收㔲㜹戳㌶㕦㥦㑣攰㉣㉣ㄳ㑦搶㈶戲搹摡㐲㈱㥥㑢ㄴ愲挶ㄹ㑥㜷慡㘱㘳㥣改搴㠴挴㔹㑥㡤㌲㜵㉥㙡㐲攲㔵㌷㠹ㅡ㠸昴摦愱㠸ㄸ㥣㌴挶攲㈳㜱扥搳捥㕢ㄸ昴搱㌴㘸攳㌶㕦㠸㜶㈱戱㌵摤戳㠵敦㡢搱㉡㈴㥥㜵㤳㈸ㅥ㈷㥥づ㈴㜱〹㡣㠴㐴っ慥㐰攲㔲摢戵ㄶ㐷摤㈲㤱挲㠷㕦㐸搶㐶敢㌳㤹㐴㌲㤷㑢搶攷ㄳ昱扡㕣ㅥ㕦愵㜵挹摡㔴㈶㙢挸摣㌱㝢㤸㠰㡤㜱戹搳㌹搹㍢㘴摡搸㤱愹慢㈱ㄳㄲ㡦扡㐹搴挲㑣慦㐳ㄱ㌱慥㠱〲ㄶ摦摥㜱慤搳扥㤴挲昱㌴㔸㠶㌵㜵ㅤ摡㠵挴〴㌴ㄵ㐹摣㠰㔶㈱昱户㐰ㄲ㜷〷㤲戸ㄱ㐶㐲㘲ち㕣㠱挴㕦㙣搷摡㔴搴㉤ㄲ挹㘴㉡ㄳ㉦㤸㜱㌳㠱㑤㌷愳愹㍡搳㑣愷㔲昱㔸㉡ㄹ㑤㘷敡戳㜱㐳㘶㠳搹挳㘹戰㌱㙥㜶㍡㈷㈴㘴㈲搸㤱愹摢㈰ㄳㄲ户戹㐹捣㠴㤹扥㈳㡡㠸㜱㍢ㄴ戰昸㐸摣攱戴昳㠹て晡㕣ㅡㅣ㠸㌵㜵ㄷ摡㠵挴㉥㘸㉡㤲戸ㅢ慤㐲攲扡㐰ㄲ搷〶㤲戸〷㐶㐲㘲〱㕣㠱挴摦㙣搷摡慥愸㕢㈴昲昵㌸捤㡥㘶敡㜰搰㌴㤳㜵㈹晣㌶愹㑢搵ㄷ捣ㄸ㡦ㄵ昱㘴㝤搲戸搷改捥㙥戰㌱敥㜳㙡㐲攲㝥愷㐶㤹㝡〸㌵㈱㜱戹㥢挴㕥㄰改㝢愳㠸ㄸ㥣慡挵攲㈳昱㜷愷晤㌰ㄱ搲攰㜰㤲㜸ㄴ敤㐲㈲㐷昷㙣攱晢㜱戴ち㠹㜳摤㈴㡡㐷捣戳〳㐹㍣〱㈳㈱戱〸慥㐰攲㐹摢戵戶ㄸ㜵㡢㐴戴扥㌶ㅤ㡦ㄶ攲戸ㅣ㤱㐹搶攲㙣戳慥㍥㤳捡攱㠷㐸㍡㤱挵慥㤲㌱㘴挶㤶㍤㙣㠲㡤昱戴搳戹㠳攱搷㜸挶愹㔱愶㥥㐷㑤㐸㥣敡㈶搱〲㤱捥扦ㄱㄳ㌱㌸昹㡡挵㜷㥣昸㠷搳㝥㉣㠵ㅤ㌴㔸捤㙤㝥〹敤㐲㘲㈹摤戳㠵敦㔷搰㉡㈴㡥㜵㤳㈸ㅥ㈷㡥づ㈴昱㑦ㄸ〹㠹㤵㜰〵ㄲ慦摡慥戵晤㔱户㐸㜰㌴攴愳㌸㌸㤸改㐴搲捣攲㜷㠷㔹㔷㥦捡搷㘷愳昵改㔸扡㉥㘱挸ㅣ㉣㝢㜸〰㙣㡣㝦㌹㥤㤳㌱昱扡㔳愳㑣扤㠵㥡㤰㌸搴㑤㘲ㄵ㐴晡挱㈸㈲挶摢㔰挰攲ㅢㄳ敦㌸敤㝣ㄸ㠴㝥〴つ㑥攱㌶扦㠷㜶㈱㜱ㄴ摤戳㠵敦て搰㉡㈴㔶戸㐹ㄴ挷挴戲㐰ㄲㅦ挲㐸㐸慣㠶㉢㤰昸挸㜶慤ㅤ㠷扡㐵㈲㕢㈸㈴㔳改㜸㍥㥦㉦愴㤳戸慡㠱ㄱ㘱收昳㤹㐲㌲㥥捥㘷愲戹愴昱㙦愷㍢挷挳挶昸搸愹挹㤸昸挴愹㔱愶㍥㐷㑤㐸㉣㜱㤳㌸ㄹ㈲晤ㄴㄴㄱ攳ぢ㈸㘰昱㡤㠹㉦㥤㜶㍥ㄵ㐲㍦㠳〶㘷㜱㥢扦㐶扢㤰㌸㡢敥搹挲昷户㘸ㄵㄲ㠵㐰ㄲ昹㐰ㄲ摦挱㐸㐸㥣〷㔷㈰昱扤敤㕡㍢ㅦ㜵㝢㑣攴㙡愳㠵㜴㝤㍡㙤㐶搳昸㔱ㅥ慦捦㤹㠹㡣㤹㡢愷戰㤶㐹㈴㜲挶て㑥㜷㉥㠰㡤昱愳㔳ㄳㄲ㍦㌹㌵捡搴慦愸〹㠹㍦戸㐹㕣〲㤱㝥㈹㡡㠸昱ㅢㄴ戰昸㐸戰㡦搲㝥〱㠵㔷搱攰㐲㙥㜳㌹摡㠵挴㌵㜴捦ㄶ扥㌹戱㈹㈴收扢㐹ㄴ昷㡥㜹㠱㈴㉡㘱㠴〵て㤷㠲㉢㤰搰㙣搷摡つ愸㕢㈴搲㜵改㝣㍥㥡捣挶㜱㔶㤹慣慢㌷戳愹㔴扥㌶㠶㠳㐴捣㑣㘵㌳㌸㑥昴户㙤昴ㅢ㘱㘳㜰慥㔳㍡㈷㝢㠷㑣㝡搲㍦㘵㙡㈰㘴㐲㘲戶㥢挴ㅡ㠸昴㕢㔰㐴㡣㐱㔰㤰㉤昶㕣㥦攰扣愶戴㕦㑥㕦㜷搲㠰て㝡㔰㠶ㄳ散慦㜴捦ㄶ扥㌹㔵㈹㈴㈶扢㐹ㄴ昷㡥㠹㠱㈴㠶挲〸ぢㄲ㝣攰ち㈴㌸㌹㐹㙦摡㝤愸㕢㈴㜲昱っ㌶㍡㕡㐸㘵愲昸ㄶ㑤攴敡㜱愲㔵挸㘷捤㜸㈲㠹挳㘸㉥㘷慣㙢摢攸昷挳挶攰散愵㤰㤰㌱戱扥㔳愳㑣㜱㑥㔲㐸㡣㜳㤳㜸ㄸ㈲晤敦㈸㈲挶㜰㈸〴㡤㠹㡤㥣㜶㍥㌰㐲㝦㠲〶㝣攲㠳㤲挹㐷㌶㍤㐵昷㙣攱㝢〴戴㠵㐴搴㑤愲㌸㈶挶〶㤲愸㠶ㄱㄶ㍣㥥ㄹ慥㐰㘲㈴㉡㐲攲㜹搴㉤ㄲ晣㥢㔸㘶慣㉥ㄳ慦挷搹㜶ㅡ㘷㔶戵戸㐰㠳慢㌴挹㝣㉣㡦摦愷〵㘳㌳摢㐶㝦〱㌶〶攷㈳㠵㠴㡣㠹ㅡ愷㐶㤹攲㉣愳㤰搸挲㑤攲㘵㠸昴㔷㔰㐴っ㑥㌴〶㡤〹捥㍤㑡晢捤散敢敢㌴㔸挳㙤ㅥ攳戸㝦㤳敥搹挲㌷愷ㄳ㠵挴㈶㠱㈴㌶ち㈴戱つ㡣戰㤴改敦挲ㄵ㐸㐴㙤搷摡㝢愸㕢㈴昰㕢ㅣㄷ散㘲愹扡㑣㌲㤶㡣㈵ちㄸ㈰昹扣㠹ㄳ敥愸㤹慢㑤收戲㐶捣戶搱摦㠷㡤挱ㄹ挶㉥ㄲ〹愷㐶㤹攲扣愱㤰㔸捦㑤攲摦㄰改ㅦ愳㠸ㄸ戵㔰〸㈲挱搹㐴㘹攷㈳㈴昴㉦㘸挰㘷㐰㈸㤹㈰㘴搳㔷㜴捦ㄶ扥户㠳戶㤰ㄸㄸ㐸㈲ㄲ㐸㘲㍣㡣戰攰摥㘰戸〲〹㑥〹搲㥢昶㍤敡ㄶ㠹㔸㝤㍡㥥㑢挶捣扡㙣ㅣ搳ㅤ愹㔴㌶ㅥ㑦愶敡㤳㘹㕣换换愶㔳昹戸㌱挱戶搱㝦㠰㡤㌱搱愹挹㤸㤸攴搴㈸㔳㥣〹ㄴㄲㄵ㙥ㄲ扦㐰愴晦㡡㈲㘲㑣㠳㐲㄰㠹改㑥晢㝤散㙢㍦㑣㠳改昷㜳㥢㘵捡㡦㑤㤵㘸㉡㤲攰㤴㥦㤰昸昱〷搷㙦搱攲摥昱㍤㕡晤扦㐵㘷挱〸ぢ昲㌹攰ち㈴㘶愳㈲㈴㈲愸㕢㈴㜰㤴挸㐷ㄳ昸昵㔵ㅦ慢㑢挶㌳㠵っ捥戴昳㠹㍣㡥㤵昵戵昵昹㕣摥搸挹戶搱〷挰挶攰㉣㈰㍤攸㐲㘲慥㔳愳㑣㜱㙥㑦㐸㝣㠹捥ㄴ㝦㡢づ㠱㐸㌷㔰㐴㡣〶㈸〴㤱攰㡣㥦戴昳愱ㄲ晡扡㌴㜸ㄴ㙢挶〲戴㘳㐱㕡〵㥡〶昵慢摣〳㤵㙤㍤㌳㐴挱㜷㤳㡦昶㍥摢㝦ㅡ㥥搵捦㡣㤸戲㝥戸㡤搶扡昹戴愲㝣摣㝦收㡢㜳㔰扣昷㥣敦捡て戰慤晦〷㍦㘴搹㌵㉢㐵㡦㥢攲慤て挳〶㔷敥㠵捤㡤〶㜵戱扢扦晤〶挳戲㜵㕢㘶㜶㘰㉥ち㝦㐳㜰㝥摢㈴摣敢㙡晤〱扡戵㥣㌹慡搱捥㈳攷㙢扡㕡㈶㘵㍢昰摣㠲㑥搳㌱㥢摢㕥戴挳㈳摣㌱摢〸挱㘸㍥愰㝥摤慥㥡敢收摤攱㕤慤㌳㕢㍢昰挷ㄴ捣扣攳戱〳㜷戴㔶㤴昷㔳㠱昷搳摢㝦㙡㡥㜷敢搲ㅢ晥㥣挲捣㍣〱って戸㜵㜹㜲㔳愷摣晡扦ㄱ攴㑡攷搴愵㌶ㅣ㕢摢㝦晣愸㈹㔳㐶挵㔲㤵敦攰㤳攸㜵㤰㔲敥っ挹〱ㄸ搱㌷㠶㐷挵戱㑤㙦㙣ㅡ搲㠸ち昶㘳摣㐱㕣昲晡㝣㠲㕤㥤㘸晤㕦㘵晦㙦㑣ㅣ戲搰戱昸扤慡㍥㘵㔲攵ㅢ慢㉥昸攲敡㙤㙢捥扢晥㌷晢晦㔵㤶挵攷ㄳ捥㍥㡢慦㐷㈶㘰敥ㄳ扢㈳㕡昵㌷㔹扣挵攲㙤ㄴ敡㜵㜴攲ㄵ摣㤴散㝢㕡昹扦㙣㠱昷㘹攵挶㈲㜸挲㠲㤴ㅢ昴㜷㔰㍦戵㉦㉡摣㙤搴慢戰攰㔸攵愶敡㌵摣捡ㄶ㌴㜳㠸㈹扤ㄹ愵戶㌹摡㙣㤶㘹昵ㄲ㌴ㅤ〲ㄱ㝤㑢㠸㠶散〷愵扥㜱攰散愰㔸昴㥡挳㜲㔸〴㜱㜸捥摥㕣ㅦ㠷㘷㙤㠱昷愱攵挶㑡㜸挲㔲愶㙦㘳㜱㌸㄰ㄵ攱昰㌴㉣㡡ㅣ㘲攴挰㔹㍣㡢〳攷〷戵㐴㤱㐳戲㕥㍤㕥挲㈱㐵昵㠳愱攴愰ㄹ㜲ㄸ㉡㝤㠳挲㌹挱扥㐱攱㕣㕦㄰㤴㠷挳愰㍣㘴ぢ扣て㌲㌷㔶挳ㄳ㤶㌲㝤㕢ぢ捡㠹愸〸㤴〷摣㔰挶㜳㉢㌹㐵㘷㐱攱攴㥦㌶愱〸㈵ㄶ㔳㝦㉢㠱㌲〹愲㈱愷㐱愹㙦ㅣ㌸挷搷㌷づ攷挰㈲㠸挳㥤㘱ㅣ敥戰〵摥攷㤹ㅢ攷挱ㄳ㤶㌲㝤㠶挵攱㈲㔴㠴挳㙤㙥づ㌳挹㠱ㄳ㜴ㄶ〷㑥晤㘹戳扡㌸搴愹㥢㑢㌸散㐴づ㔷㐰愹㙦ㅣ㌸挳搷㌷づ㝦㠶㐵㄰㠷敢挳㌸㕣㘷ぢ扣㡦㌵㌷慥㠷㈷㉣㤸ㄷ戱㌸摣㠴㡡㜰戸搶捤㘱〱㌹慣㠱挸攲挰㠹㍦㙤户㈲㠷㘴慤扡戲㠴挳ㅥ攴㜰㍢㤴晡挶㠱昳㝢㝤攳挰㔹扥㈰づ㤷㠴㜱戸搸ㄶ㜸㥦㙥㙥摣ぢ㑦㔸㤰っ㘲㜱㜸㄰ㄵ攱㜰愱㥢㐳㠶ㅣ㌸㌹㘷㜱攰戴㥦㤶㉢㜲㠸搷慢㜳㑢㌸㤸攴昰ㄸ㤴晡挶攱㜱挷愲搷〷㑤捥昱〵㜱㌸㈳㡣挳改戶挰晢㤰㜳攳㌹㜸挲㠲扣ㄲ㡢挳㡢愸〸㠷㔳摤ㅣ㕡挸攱㘵㠸㉣づ㥣昴搳摡㡡ㅣ㔲㜵敡愴ㄲづ晢㤱挳㙢㔰敡ㅢ〷捥敤㠹㐵慦㌹㜰㠶㉦㠸挳敡㌰づ挷摡〲敦戳捥㡤㜷攱〹ぢ㜲㔶㉣づ㥣摤ㄳづ㐷扢㌹慣㈴㠷㝦㐳㘴㜱攰㤴㥦㜶㐰㤱㐳㍣愵づ㉦攱㜰㈰㌹㝣〶愵扥㜱攰捣㕥摦㌸㝣〳㡢㈰づ慢挲㌸ㅣ㘴ぢ扣㡦㍣㌷扥㠳㈷㉣㘵晡㘱ㄶ㠷㥦㔰ㄱづ㝦㜴㜳㌸㠲ㅣ㝥㠱挸攲昰㌳搶戴愳扡㌸搴愹ㄵ㈵ㅣ㡥㈱〷㠵㑤敡ㅢ〷捥敢㠹㐵慦挷㐳㝦愸搷戰昷㥥㤳慡㡥㌰づ敤戶挰晢攴㜳㐳㠷㈷攱㜰愲挵㘱㄰敡挲㘱㠹㥢挳挹攴挰㐹㌹㡢〳愷晢戴㍦ㄵ㌹㈴㙡㔵㜳〹㠷搳挸㘱㈸㤴戰昴攱攴㤲戳㝡㘲搱㙢づ挳愰㕥ㄳ挰㘱㔱ㄸ㠷㠲㉤昰㍥〰摤ㄸづ㑦挲攱ㅣ㡢挳愶愸ぢ㠷扣㥢挳㜹攴㔰つ㤱挵㘱〴搶戴ぢ㡡ㅣ㔲㔱戵戰㠴挳㐵攴挰㘹㍡㉣㝤攰挰㌹㍤戱攸㌵〷捥散搵〴㜰搸㉢㡣挳㥥戶挰晢ㅣ㜴㘳㙢㜸ㄲづ㔷㔸ㅣ㘲愸ぢ㠷摤摤ㅣ慥㈲㠷〴㐴ㄶ〷㑥昵㘹搷愰㑤㤳ㅦ㉣昵㙡㝥〹㠶㍦ㄳ㐳㉤㜴戰昴〱〳㈷昴挴愲搷ㄸ㌸慤㔷ㄳ㠰㘱㙥ㄸ㠶㌹戶挰晢㌴㜴㘳〲㍣〹㠶㥢㉣っ㔳㔰ㄷっ戳摤ㄸ搶㄰〳㘷敡㉣っ㥣攷搳㙥㐵㥢昵㕢㈳㥥㔶㍢㤴㜰戸㥤ㅣ㘶㐲〹㑢ㅦ㌸㜰㍡㑦㉣㝡捤㠱㤳㝡㌵〱ㅣ愶㠴㜱㤸㙣ぢ扣て㐵㌷㜶㠱㈷攱㜰㡦挵㘱〱敡挲㘱愲㥢挳扤攴挰戹㌸㡢〳㘷昹戴晢㡢ㅣ㘲㜱戵㕤〹㠷〷挹㘱㉦㈸㘱改〳〷㑥收㠹㐵慦㌹㘴愰㕥ㄳ挰愱㌶㡣㐳摡ㄶ㜸㥦㡤㙥攴攰㐹㌸㍣㘶㜱㔸㠴扡㜰㐸扡㌹㍣㐱づ㥣㠹戳㌸㜰㡥㑦㝢慡挸㈱㤹㔴搱ㄲづ捦㤰㐳ぢ㤴戰昴㠱〳愷昲挴愲搷ㅣ㍡愰㕥ㄳ挰㘱㜴ㄸ㠷慤㙣㠱昷ㄱ改挶㔲㜸ㄲづ㉦㕡ㅣ㔶愲㉥ㅣ戶㜰㜳㜸㤹ㅣ㌸て㘷㜱攰っ㥦昶捦㈲㠷㜸慤ㅡ㔵挲攱㌵㜲㔸〵㈵㉣㝤攰㜰戰㘳搱㙢づ㥣捥慢〹攰戰㘹ㄸ㠷㑤㙣㠱昷㐹改挶㔱昰㈴ㅣ摥戶㌸㜰㉡㑦㌸㙣攴收昰㉥㌹ㅣて㤱挵㠱昳㝢摡晢㐵づ愹㕡戵㐱〹㠷て挹攱㘴㈸㘱改〳〷㑥攳㠹㐵慦㌹㜰㌲慦㈶㠰挳搰㌰づ㙢摢〲敦〳搳㡤戳攰㐹㌸㝣㘶㜱攰㐴㥥㜰㌰摣ㅣ扥㈰㠷ぢ㈰戲㌸㜰㜶㑦晢慡挸㈱ㄹ㔷〳㑢㌸㝣㐳づ㤷㐰〹㑢ㅦ㌸㜰ㄲ㑦㉣㝡捤㠱㔳㜹㌵〱ㅣ晡㠷㜱搰㙣㠱昷戹改〶㘷〰㠵挳㑦ㄶ〷㑥攳〹㠷ち㌷㠷㕦挸攱㐶㠸㉣づ㥣摢搳㝥㉢㜲㠸搵慢戲ㄲづち㑦㔴ㅣ戲〶㑡㔸晡挰㠱㔳㜸㘲搱㙢づ㥣挸慢〹攰昰搳昷㈱搷攸㝥戴〵摥挷愷ㅢ㥣晦ㄳづ晤搱㜷㕣愳扢ㄷ㜵攱昰㍤㉣㍥挰搶挹㌵㍡ㅤ㐲挵昹㌷㡢〳㘷昶戴〱㘸戳扥㌷ㄳ㜵敡㙢㘸扦〳㙤敢挲攵㈰㜲㜸ㄸ㑡㔸晡挰㠱ㄳ㜸㘲搱㙢づ㑦㐰扤㈶㠰挳㘷㘱ㅣ㍥戵〵摥愷愸ㅢ㥣晤ㄳづ㐳㉤づ捦愱㉥ㅣ㍥㜶㜳㔸㤷ㅣ㌸晢㘶㜱攰扣㥥戶㝥㤱㐳㍣愹㍥㈸攱㌰㡣ㅣ㕥㠶ㄲ㤶㍥㜰攰昴㥤㔸昴㥡挳敢㔰慦〹攰昰㜶ㄸ㠷户㙣㠱昷㘱敡挶㥢昰㈴ㅣ㌶戵㌸㜰〲㑦㌸扣攱收㔰㑤づ敦㐳㘴㜱攰慣㥥戶㔹ㄷ㠷㤸㝡戵㠴㐳つ㌹㜰㍥づ㑢ㅦ㌸㜰昲㑥㉣㝡捤攱ぢ愸搷〴㜰㜸㌱㡣挳㍦㙣㠱昷㤹敡挶㔷昰㈴ㅣ㐶㕢ㅣ㌸㝤㈷ㅣ㥥㜷㜳搸㥡ㅣ㝥㠰挸攲挰㌹㍤㙤㥢㈲㠷㐴㕣㍤㕤挲㈱㐶づ㥣㡤挳搲〷づ㥣扡ㄳ㡢㕥㜳攸㠷㘳㔴㑤〰㠷挷挲㌸㍣㙡ぢ扣㡦㔶㌷㉡攱㐹㌸搴㕡ㅣ㜴搴㠵挳摦摤ㅣ敡挹㘱〰㐴ㄶ〷捥攸㘹摢ㄶ㌹挴ㄳ敡㠱ㄲづ攳挹㘱〸㤴晡挶㠱ㄳ㜷㝤攳戰㉥㉣㠲㌸摣ㄳ挶攱㙥㕢攰㝢挲晡晡昰搴搳ㄳ搶㕤㝦愶㝣〸攰㔷ㄶ㜸愳摦㠰㠲搵捣㠹㍡摣敡搷搴摣㉣㜷挹つ挴〳㤱摢昱㠷挲㘷攳戹摦㜸っ㜲㐳㤳晤挷㘷㘷攲㜹攰㝣扥慣昳挸㕤㕤㙡㌴搶ち㜳摢昱っ摥晥㠵㤹ㅤ㜸㕥㝢扥ち㝦攸戸戳搳㙣㙦晤㕦㜸㕡㌲敥㕢攴挳㘸昰戲㥥㤳ㅣ㜸换㈰敦〵っ㥣ㄳ戳ㅥ愱摥挵挳昹晢摦攵㝣㡥昲㝦昶攸㜶㙤ち㠶㤸昳挴搶扣敢挹攰ㄵ敡㉥㝣挴搶散昴挱㘵扦㐹㥦换捡㤱扥〹㝤㙤㍡ち晥〱㕦㤹㔵㐶ㄱ搱㘷愰㐵㙥ㅤ㤵愲慣㜲ㄸ㠶㠱㜷攳㜸ㄳ㈷ㅦ昱㔱收昹㉢摥〳〶㜰㡢㥤㔷挵挶㌰敤㙥㉡㤱㕦㥤晤㕢ㅡ㌳敤敤㤹㤵㔵㉤㡤捤㘶敢愲捥挵㔵㡤换㌰㜳㡡㈷㥡愳ㅦ昸㤳攰晡㑣晣捦㔰㝣慢捤攰㤱攳㔲攷挶㔶愸㌵㠱ㅢ㌶㥢㕢挰つ敢摡愸㌹㙣攲晤戰搶㐶愹ㅡ昸攰㠶㌹㉦戵㈵㉡散慥扥㌳㌴㡢攱戶㐱ぢ挳㘹扢愰㌵㤸敤㜵㠱㕤㘸㠰扥㌶ㅦ㐵㈹摢〵㘸㜱㜷㈳〶摦㈵摤㐸愱㐱扡戱ㅢ㌴㡢摤搸搶敥㠶扤搵㔷〴㠶摣㤳扥㑢户㝡㙦㑦戸昱摥㜰㥣㍣㤲㜰㝦㜰㠷攳戴㡣ぢ昲㠵㠱攱㌲晥㜰㌹㑦戸㤹摥㜰㥣愳㤱㜰愶㍢ㅣ㘷㍦㈴ㅣ㈱㔷愸戳〲挳㉤愶㙦〲敤晡㑣昷㘱㤳敢㌳㕤攰つ户㠷ㄳ慥ㄹ㥡㐵㤸㥣㘴㜰㙤摤㈹㠱攱摡攸扢ㄴ收㝥㥥㜰㥣㡦㈸昹散㑣㈷㕣㠷㍢ㅣ慦攵扢戶㙥㜵㘰戸㘵昴㕤扡㜵㉢㍣攱㜸搹扦㈴摣㝥㑥戸晤摤攱㤶㍢攱慣ㅤ攴昰挰㜰〷搲㜷改搶慤昲㠴㕢改つ㜷愰ㄳ敥㄰㜷戸挳㑡挳ㅤㄸㄸ敥㜰㝦戸㈳㍤攱㡥昰㠶㍢挶〹㜷戴㍢摣㠹㑥㌸㙢愸㉣ぢっ户㥡扥㑢㘱ㅥ敦〹㜷戲㌷摣㘹㑥戸ㄳ摤攱㜸㥤搵昵搹戵〵㠶㍢挵ㅦ敥㔴㑦戸昳扣攱㜸搱㔵㜶㠴搳摤攱㜸㌹搳㌵㌲ㄷ〷㠶㍢㡢扥㑢㍦扢㜳㍣攱慥昲㠶攳挵㑤〹㜷㥥㍢ㅣ㉦ㅢ扡挲㘵〲挳㕤攸て㜷戱㈷摣ㅡ㙦戸摢㥤㜰㤷扡挳昱敡㥣㉢摣㥥㠱攱慥昰㠷扢捡ㄳ㡥ㄷ昲㑡㜶㠴〷㥤㜰搷戸挳昱㈲㤸敢戳㙢〸っ㜷ㅤ㝤㤷づ㤵ㅢ㍣攱㜸扤慣㈴摣㌳㑥戸扦戸挳扤攸㠴戳昶扢搹㠱攱搶搰㜷改㘷㜷慢㈷摣换摥㜰慦㌹攱㙥㜷㠷攳㈵ㅤ搷搶㑤ぢっ㜷ㄷ㝤㤷㙥摤摤㥥㜰敦㝡挳㝤攸㠴晢㥢㍢ㅣ慦㥣戸挲㙤ㅦㄸ敥㝥㝦戸〷㍤攱扥昰㠶晢挶〹昷戰㍢ㅣ㉦㔰㐸㌸ぢ㘶㙤㘰戸㐷改扢ㄴ收攳㥥㜰扦㜸挳昱㙡㠵散〸㑦扡挳昱㍡㠰㙢敢愲㠱攱㥥愱敦㔲㤸捦戱挹昵〵挴㑢〶㈵㐳㠵ㄷ〵㈴摣ぢ㔸㈹㝥〱昱攷戶㙢敢戶っっ昷ㄲ㤴㍣㕢昷ち㥢㕣攱昸换扣㈴ㅣ㝦㝢㑢戸㔷戱㔲っ挷㕦戵慥㜰㈳〳挳扤づ㈵㑦戸㌷搹攴ち㔷㡤㝡㐹㌸晥挴㤵㜰㙦㘳愵ㄸ㡥㍦ㅥ㕤攱㠶〷㠶㝢て㑡㥥㜰ㅦ戰挹ㄵ㡥扦㌳㑢挲挵搰㈰攱㍥挲㑡㌱ㅣ㝦愳戹挲慤ㄳㄸ敥ㄳ㈸㜹挲㝤挶㈶㔷㌸晥㥣㉢〹挷ㅦ㙣ㄲ敥ぢ慣㌸攱㉡㜹捥摣敢ㄳ㝡㈶戹つ挵㑦㥦㘶㌳挷扦搰㌳ㄹ㝦攷㘵㜴㌳㑥捣㝢昱㘷㜵扥㐴ㅣ挵㌳㜱晡搰扦戲㔷㔸ㄹ挲昳㘱慥㔴昱散㔹昱㕣㤷㥤搲扦㘶㌳㑦㜳挵攲ㅢ㝢㐵㉣㜸㑡摢㘵搱㠰㥡㔸㝣换收〵戶㑣晦捥㕥ㄱぢ㥥㝤㜶㔹昰捣㔲㉣扥㘷㌳㑦㉡㈹搳㝦戰㔷挴㠲㈷㤰㕤ㄶㄹ搴挴攲㐷㌶攷㙣㤹晥㤳扤㈲ㄶ愶㕤戱戶㠳攷㜷㘲昱㌳㥢㜹㙡㈷㌱㝥戱㔷挴㠲愷㜱㕤㌱㜸㡡㈶ㄶ扦戲㜹㍦㕢愶晦㘶慦㠸㐵㠷㕤戱㘲昰㉣㑢㉣捡慡㘰挱ㄳ㉣㠹愱㔸㈳㑢扣㠷昰㘴㡡㉢㤶〵㑦㤴挴愲㥣㍡㍣㐷ㄲ㡢㝥㙥㡢㐳㑡㉣㜸慥㈳ㄶㄵ搴㌹搲戱愸㜴㕢昰㤴愶㉢〶㑦㔷挴㐲愳づ捦㔴㈴㐶㝦户〵捦㑡扡㉣㜸挶㈱ㄶ㔵搴㌹搵戱搰摤ㄶ㍣戱攸戲㌸换戱㠸㔰㠷攷ぢㄲ㘳㠰摢㠲攷〶㕤ㄶ晣摥㤷ㄸ〳愹挳慦㝣戱ㄸ攴戶攰搷㝢㤷〵扦扡挵㘲㌰㜵昸慤㉤ㄶ㐳摣ㄶ晣㠶敥戲攰户慦㔸ㄸ搴攱ㄷ慦㔸慣攵戶攰㤷㙣㤷挵ㅡ挷㘲㙤敡昰扢㔳㉣㠶扡㉤㙥㉦戱攰㜷愰挴㔸㠷㍡晣晡ㄳ㡢㜵摤ㄶ晣慡敢㡡挱慦㌱戱㔸㡦㍡て㍡ㄶ敢扢㉤昸㙤搵㘵挱㙦㈲戱搸㠰㍡晣ㄲ㤲ㄸ挳摣ㄶ晣挲改戲攰㤷㠹㔸㙣㐸㥤攷ㅣ㡢攱㙥㡢ㄷ㑡㉣昸㝤㈰ㄶㅢ㔱㠷㕦〵ㄲ㘳㘳户〵て晢㕤㌱㜸㐸ㄷ㡢㑤愸挳愳戹㔸㙣敡戶攰㤱扢换㠲㐷㘵戱ㄸ㐱ㅤㅥ㤰挵愲摡㙤挱㠳㙦㤷〵て慣㘲㌱㤲㍡㍣愶㡡挵㘶㙥ぢㅥ㍦扢㉣攴挰挶愳挷㈸攸㌸㉦㠳〷㌸戹攴㔶㠳㔶㕣㤲㤷㠳㤹㑦㡢〷㌵搱摡摣搲㤲〳ㄸ戵戶㜰晢攲㠱㑣戴戶戴戴攴愰攵昳挵㠳㤷㘸㡤戶戴攴㐰攵搳攲〱㑢戴戶戶戴攴攰攴㡢挸㠳㤴㘸㙤㘳㘹挹〱挹攷㡢〷㈶搱㡡㔹㕡㜲㄰昲昹攲挱㐸戴ㄲ㤶㤶ㅣ㜸㝣扥㜸〰ㄲ慤㤴愵㈵〷ㅢ㥦ㄶて㍡愲㔵㙢㘹挹〱挶ㄷ㤱〷ㅡ搱慡户戴攴愰攲搳攲挱㐵戴戶戵戴攴㐰攲㡢挸〳㡡㘸㡤户戴攴攰攱搳攲㐱㐴戴㈶㔸㕡㜲挰昰㘹昱挰㈱㕡㤳㉣㉤㌹㐸昸晡挵㠳㠵㘸㑤戱戴攴挰攰昳挵〳㠴㘸㑤戳戴攴㘰攰昳挵㠳㠲㘸捤戰戴攴〰攰搳攲㠱㐰戴㘶㕡㕡戲搳晢㈲㜲攷ㄷ慤㔹㤶㤶散攸㍥㕦摣攱㐵㙢㈷㑢㑢㜶㙥㥦㉦敥攴愲㌵搷搲㤲ㅤ摡愷挵ㅤ㕢戴㜶戱戴㘴㈷昶㘹㜱㘷ㄶ慤〶㑢㑢㜶㕣㥦ㄶ㜷㘰搱㕡㈰㕡㠶戳戳㉡敥㥦㜲㉤晣敡敦慣戹戲挹戰慤挲㕦㝣攲㉥㈹㠲慢㑡〵㠶戳㙦㉡敥㡥愲㜱㘵愹㠶攲ㅥ㈸㠲㉢㍣〲敥㜴㈲戸摣㈳攰㝥㈶㠲换㍣〲敥㕡㈲戸搴㈳攰摥㈴㠲㑢㍣〲敥㐰㈲戸搸㈳攰㍥㈳㠲㡢㍣〲敥㈶㈲戸搰㈳攰㥥㈱㠲ぢ㍣〲敥っ㈲㌸摦㈳攰昸ㄷ挱㜹ㅥ〱㠷扣〸捥昵〸㌸捡㐵㜰㡥㐷挰㠱㉤㠲戳㍤〲㡥㘵ㄱ㥣攵ㄱ㜰昸㡡攰㑣㡦㠰㈳㔶〴㘷㜸〴ㅣ愴㈲㌸摤㈳攰戸ㄴ挱㘹ㅥ〱㠷愲〸㑥昵〸㌸晡㐴昰㈷㡦㠰〳㑥〴愷㤴ち〶晣㍦扥攱㥦㡤</t>
  </si>
  <si>
    <t>㜸〱捤㥤〷㝣摣攴晤晦晤㌸戶㘲㕤㤶ㄸ〱㐲㠰挴㈱㉥㈳㈱摣昲搹ㄷ〸ㄹ捥㈰ㅢ攲㠴㕤㥣ㅢ㍡㘲昰〸戶戳愰㌴慣戲㈹愳散ㄹ挲㠶戲ち㘱敦㕤㐶㤹㘵ㄵ捡愶散扤捡晣㝦㍥㕦㐹戶㑥挳愳扦晥㕦慦ㅥ攷〷㍤摦昹攸㝤㤲㑥愷攷㉢愵㐴㤵㤴㤴晣㡡ㄷ晦捦㔷ㄹㄷ㌶慢㕦搵摥㘱㌶㡦慢㙢㙤㙡㌲㜳ㅤ㡤慤㉤敤攳㈶户戵㘵㔶捤㘹㙣敦攸〷〳慤愱ㄱ晡昶昲㠶昶挶㠳捣㡡㠶攵㘶㕢㍢㡣捡㑢㑡㉡㉡昴㔲攸㠷搹㝦㠶搳搱改愵㤷戱㠱㔵㠹慥戱改捦愶㠲㡤捥㈶挲㘶〰㥢㠱㙣〶戱ㄹ捣㘶〸ㅢ㠳捤㝡㙣搶㘷戳〱㥢つ搹っ㘵戳ㄱ㥢㡤搹㙣挲㠶昹昵㑤搹っ㐷㌳㜰㌳㌴ぢ敢愶捣捦敥㡦戵愹敦㘸㙤㌳挷㡥摣捤ㅡ昳㠴㔸㙣㕣㙣㕣㍣ㅤ㑦㡤㡢㡥ㅤ㔹户慣愹㘳㔹㥢㌹愱挵㕣搶搱㤶㘹ㅡ㍢㜲㤷㘵搹愶挶摣㙣㜳搵挲搶〳捣㤶〹㘶㌶㥡挸㘶㤲戵戱㘴㜵㜵㈱㥤慥ㅤ戸㌹㈲捦慢㥢戲㑢㥢㔹㘸晦㙦挵摣㠲㌱攷搷㑤ㄹ㌷捦散昸㙦挵ㅣ㠱㤸〸㌹戵戵㌹搳搸昲㕦ち㕡捥捦戴㝡慡㤹㙢攴㠷㙦㥡㙤㡤㉤晢㡤挳戰㡢㐰愳㔷㌳㙥㜲㝢晢戲收愵摣㡥敡捣愶愶〵㘶㐱㍥昴收愹敤ㅤ扢㘴摡㥡摢〷㌶㤳㥦搹㘶戶攴捣昶挱捤搳㔶收捣㈶摢戰扤愲㜹户㑣摢扣㑣戳㔹挶㠵㈱捤搶㘷㌸㌳㙦戶㜴㌴㜶慣ㅡ搴扣愸摤㕣㤰㘹搹捦愴㐹㜹昳㡣㘵㡤㜹㔵㔶㠶㜷㐹扦慤㠲㐶㈶ㅦㄴ挶搳㕣户㈴搳搶㈱㍤㝥㠴戱㈰㕢搷收㈲㙢㔱㌴㉥㙥㔲㈳㍤㕥晣捣敡ㅢ㥢㘷㥢㙤㉤㘶ㄳ㤳昰㤳ㅣ攳㌱ㄲ㐰搶攷搰㐹捡㔹ㅤ㝥㑡㙡㠰扤昳㜱㕤㤸㐵ㅢ㠹㘶㤳㜹慤㙤捤搸㈰攷㥡㤹㤶〹戱戱昵ㅤ昹愹收昲〹搱㜱㜱扤ㄲ㕡㝤ㄴ敤戶㐴戳㍥㘰攴㕢㥢ㅢて捡㤰昶昸㐴㍣㍤㕥ㅦ㑤㡢㉡㌴慡散ㄵ散改敥昸摣摢㑡ㅢ㌲愵つ搹搲㠶㕣㘹㐳扥戴挱㉣㙤㈸㤴㌶散㔷摡戰愴戴愱戱戴㘱晦搲㠶〳㘰攳扣㉡晡昷㉦戵㕦つ㈷㤸㑢昶晥㙡昳扡ㅢ晢㥤㜸昴㤰㕦戶㝡㔴㜱攷㤶㘳挳㔶㔸〸ㅦ敦搶搰敡摢愰搱戶㐵攳ㄹ㙦㡡攳ㅤ㐳㡢戱㘸㤴㝡づ攳攵㤸㑦㤸㜱㕦挹搷㝦㘹㥡㜶㐹晢搴扤捦㝢扤㙡戴攲㐱㐴㤲㡤挳㐲㜸戲敤ㄹ㉡㡡㐶㡢愱昱㈴㑢挴ㄳ攳昵㌸㉤ㄲ㘸㤴㝡挲㑥昶㘱扦挷㙦摦攷㜷㡦㑥㍡㜴攷挱㉢㕥㌹㙦搹㔳㡡〷㉢㐹㔶㡤㠵昰㘴㈹㠶慡㐱愳搵愲昱㈴㑢挵㙢挷敢㘹㕡㡣㐷愳搴㐳㜶戲ㄱ晢戶㕦㜴挸ぢ〷㑦扦昸㠹㠹㙤㥦㈵㥦㥡慦㜸㔰㤴㘴㍢㘲㈱㍣搹〴㠶摡〹㡤㌶ㄱ㡤㉦㔹昵㜸㝤ㄲ㉤㈶愳㔱敡㙥㍢搹攷㘷㝥戹晤㈶㘳慥㥢㝡㔵挵㡤㠷㑤搸昷戰ㄲ挵晤㔰㤲搵㘱㈱㍣搹㔴㠶㥡㠶㐶㥢㡥挶㥢㉣ㄱㅢ慦捦愰挵捥㘸㤴扡挵㑥㜶摡㙢ぢ捡扥㔸㝤攰㤴搳㈷慣㕤晥㤷㐷敦扢㔶昱㈰㉦挹㘶㘱㈱㍣搹㙣㠶㥡㠳㐶㥢㡢挶㥢㉣㡥㘴昳㘸㌱ㅦ㡤㔲搷摢挹敥昹㝣捤㤲㜳㑥㍥㙡搶㡤摢慢㔹昹㍦㉤搹㐳昱换㐴㤲敤㡡㠵昰㘴ぢㄸ慡ㅥ㡤戶㄰㡤㈷㔹㈲ㄹㅤ慦㉦愲挵㙥㘸㤴扡搲㑥戶晦挳㤳㠷㉥晦攳敥戳慥㕢晣挳搸㜵昷㔶扤愴〶㐰㉤挹昶挰㐲㜸戲㍤ㄹ㙡㉦㌴摡摥㘸扣挹㠸㜱ㅦ㕡晣ㄶ㡤㔲㙢敤㘴㈵慤㌷搴㕣㜶攵㥣ㄹㄷ捥搹㜳昲㜱㘳㉥㥥愶昸攵㈸挹ㅡ戰㄰㥥㙣㌱戴㝡〶㡤㤶㐵攳㐹㤶㡡挷挷敢㌹㕡攴搱㈸㜵慥㥤散晢㑢敢㙦戹晦㡤㕤收摤㜹搹搶㐳挷㥡㍢捥㔵晣ㄲ㤶㘴〵㉣㠴㈷摢㡦愱㤶愰搱ㅡ搱㜸㤳㈵㤱㙣㝦㕡ㅣ㠰㐶愹搳散㘴搷ㅣ㜵摢搲昷慡て㥦㜵换昷攷㝣㜸挴㑤〳㥥㔳晣戲㤷㘴捤㔸〸㑦搶挲㔰慤㘸戴愵㘸扣挹攲挹昱晡㠱戴㘸㐳愳搴㠹㜶戲㝥攳捣搵㠹㌵㈳愷㕣㜵捥て敢㙤㌶攱搲㜵㡡㈷ㄵ㤲慣〳ぢ攱挹㤶㌱搴㜲㌴摡ち㌴摥㘴〹㙣㈰㉢㘹戱ち㡤㔲㐷搹挹㤶㝣㜴搰ㅦ㥥㔱戳攷㥥昵敥㉤㝢扦㌰㘲㥦㈳ㄴ㑦㕥㈴搹挱㔸〸㑦昶㍢㠶㍡〴㡤昶㝢㌴扥㘴挰戸㥡ㄶ㠷愲㔱㙡戵㠳昱攳㠹㝦晤昵㠹敦愶慣ㅤ晡㘲㜲昰捥㍦敤慣㜸㤲㈴挹づ挷㐲㜸戲㈳愰搵㡦㐴愳晤〱㡤㉦ㄹづ㔷㐷搱攲㘸㌴㑡慤戴㤳ㅤ晤㐲昵㠲㙢㙥㜹㙤摥㥡晥晦㔸㝣收搷㜷㡤㔷㍣ㄹ㤳㘴挷㘲㈱㍣搹㜱っ㜵㍣ㅡ敤〴㌴摥㘴㜱㘰㍣㤱ㄶ㝦㐴愳搴㠱㜶戲慢㍥摤敡搵搱㈷㝥㌳晤戸㠹㍦㥥戱攳㤰㤳㥥㔷㍣改㤳㘴㈷㘳㈱㍣搹㈹っ㜵㉡ㅡ敤㑦㘸扣挹ㄲ搸㐰㑥愳挵改㘸㤴摡摦㑥㜶㐱搵㤹㙦慤挹戶㑤戹晡戲て㍦摡㝤㑡攵攷㡡㈷㤷㤲散㑣㉣㠴㈷㍢㡢愱捥㐶愳㥤㠳挶㤷っ摦㘷攷搲攲㍣㌴㑡攵散㘴㌷㘴扦扡攴㡤ㅤㄲ戳㑥ㅤ㜹昷㐹㑤愷㍥㌲㑢つ㠵㕡㤲㕤㠰㠵昰㘴ㄷ㌲搴ㅡ㌴摡㐵㘸㍣挹ㄲ摣捦搶搲攲㘲㌴㑡敤㘳㈷晢慡昴敢㍢搶晣㌰㜲搲慤㤷户摤㍣敦晡摤つ挵㤳㘵㐹㜶㈹ㄶ挲㤳㕤挶㔰㤷愳搱慥㐰攳㑤ㄶ挳㥡㕤㐹㡢慢搰㈸戵挸㑥㤶扤㘹㑣㝥昶㈷愹挹敢㡥㍡㙦㠳敢捡㠶㡤㔲㍣㈹㤷㘴㝦挶㐲㜸戲㙢ㄸ敡㕡㌴摡㜵㘸扣挹ㄲ㐸㜶㍤㉤㙥㐰愳搴㍣㍢搹㠸㤵摦㝣扢攲愲扦㑥晡搳戳收㕤戳㈳㈷㝤慡㌶㠱㕡㤲摤㠸㠵昰㘴㌷㌱搴㍡㌴摡捤㘸㍣挹㔲〹㝣㜹摥㐲㡢㕢搱㈸㌵挳㑥昶摤㤸ㄷ㍢㌲ぢ摥㥣㝤㘱搵㍦㠷扤㌸晡摢搳搴㌰愸㈵搹敤㔸〸㑦㜶〷㐳摤㠹㐶扢ぢ㡤㈷㔹㈲㥥ㅡ慦摦㑤㡢㝢搰㈸㌵挹㑥昶搳戲晤㥥㌲て㉦慤㍢㍥昵攰㝡搱愹〳㤶慡㑤愱㤶㘴昷㘱㈱㍣搹晤っ昵〰ㅡ敤㐱㌴㥥㘴愹㜸捤㜸晤㈱㕡㍣㡣㐶愹戴㥤慣攱换慢㔷㥤㌴愵㙥搶㡤攳㑦㝦攵挵㝤摦扤㔷つ㠷㕡㤲㍤㡡㠵昰㘴㝦㘵愸挷搰㘸㡦愳昱㈴㑢昰㉢收〹㕡㍣㠹㐶愹戸㥤散㤲㐳敢㌷㍦攰愶㠹昳慦搸敥扣挶扢ち敦ㅢ〳㥦㠲㝡㔷晢㥣㜷㙡㕢㘶〵㝥㐵㜴晤㐰㠹㡦㡢昲扦㥥㝦㤹攱㠷㔹愱扡㔰㔳㠸挵昲搵搱㑣㈲㔳㕥㠹戰扤晤〹挰挳昳挰挲敥㡤㌸㜵㕥㈱扦〹㌶㥢㤲㘹㌷扢㝥㈲㡣戱㜵㔳㕡㤷戵攴摢㠷〷㉢敢㍢㌲ㅤ收愶㕥㕤㔷㄰㥦㕢㍤㝥㌱㤹敤㤲㙦ぢ慦摢㙥㤹愶㘵收攴㤵㡤㤶㝡㜳㡦ㅡ扦㤷㕡戳攱摡改㙤收㠱㥤㕡摦㠸㈶攳〷晤㜲㠹敤㕢㑢㑢㘵㡤㙢㘴摤㤲搶㜶戳㐵㠶㌷愶㜹㤷挶摣〱㘶㕢扤挹换〱㘶㕥㔶㜵㈸㔵昶㡦戶㌱昳㕢戰愲昸ㄹ㤶ㅦ攵㤶ㄶ愶慤散㌰㕢昲㘶ㅥ攳㕤㙡戶㜵慣㕡㤸挹㌶㤹ㅢㄵ㤹㔸㌹愱ㄸ㔶㈴㥥摥㥡㕢搶㕥搷摡搲搱搶摡㔴慣㤹㥣㕦㥥挱て挵晣摣搶扣㠹摦㜹㘵㝣㤵愸㤲㝥晤㤴㉡搹㌶攸挷ㄶ攳戶㡦㤳て挲昵ㄱ㙦㡥捦㝣㤳攲捤㙥摣〲慣ㅤ搶愲挹攴㌶㔹㍡扡㠷㘰ㄲ㤷㘱戶〹㌷㜴慤ㄳ慦㥤搰㝡敢㜰㙢ㄹ㘳攷㈷昷晦搷戸戴㜴〳㝢敤愷㉤挷㡦改㥤昱扢戱挹㙣敢昶捡㡦攲㠸昴愷搱㤴㙦㡦扤㌹㤴㕥ㄹ㉣搴㑡戵慡㝣㐵㘳扥㘳㠹戶挴㙣摣㙦〹捦戲㜰㜵愸愲㠲㘸㝤㉦晤㔹㠸昴攷搸㍣㡦㈶ㄲ㈹搱晥㑥㈳㉤愲扦㘰昵换㐷攱晦㝤晦㤹㕥ち㉦㕤㉥ぢ攰ㅡ㑥㝢㜹昳昴搶戶昶㝥晤㠲搶㜲攷㑣晢㤲づ㙥㥥摤㉢ㄹ敦㐵㌶㉦愱㈹ㅦ㡤愶挷慢〰㐳㘰㔴挶㡢ㅤ㠳㥡愷㥡㠵っ㉥㌱挹摥慤㌲攵捤搶㔵㡢愹㘶㝢㑥攷攵㡤㤹搸㔷㔶㙡㔸挲捥㍦戰㤹㕢扦戹戲㘳㙡愶㈳搳扦ㄹㄷ㑡昰㈹改㌰ㅡ㈳㕥搶ㄲ㍤〷㠹捣昱㡥搸㍤㐴㌰㘴搱ㄵ㘵㠰〸慣㐸搸㜱戰扦㤴昴戳摢敥㔷〲㘳摦〲㉢愱㜹㌷昴攲ぢㅥ扣昴㌰挳㙣㔹戸㙡愹搹㑥昳ち慤㕢㤴摥摤㡢挱收攷戲㡢㍡ㅡ㥢摡挷㘱愴㌳摡㕡㤷㉤晤㙦挶㘱㉣晤㘵㌴捥慢晣㌷搸㡡㝢扦㑥挰㔵搲㝦㌹㍦㥢㠶㠶㤲ち㐶愳㐴摦㤲つ户㔶〴晢ㄵ晦㤳㤷晥ㅡ晥ㄷ改㑥㔷㕥〵㡢扥㕣ㅣ㉡㠷晤挰㘶㄰㕡搸㘶捡攵慥ち改㠰昶愰收摤㕢摢づ挸戶戶ㅥ挰敤㘹戰昴摡㤷㤸㘶〷㉦㈱つ戰㉦㤹挹愵㌱愵晡昵㉢扡晥攳扡搶㌴〲昱戵㌷搱っ㥡摣搴㌴搲㠹搸慥扤〵㔱㍦㕣捣搲摥挶㐲㈵㡥攴ㅤ慤ㅤ㐸㍡㜲㜹㙡攴㜶㈳敢捤㕣㙢㑢㝥攴挲㈵㙤㘶㈶㍦㙥㘵㔳晢㑡戵ㄹ㌰昰㥡捤攸㉦慢昷㝦㌱昱捤攴慢㍥㝣摣摣戶晦挱㝦㔳挳㙤㠵敦捡搱搶っ㡣㍦晤㍤㌴㙡ㄸ捣㜸㜸挱㜲昱㑢㝦ㅦ㝤晤〳㌶ㅦ愲挱㐱㐲戰攳ㄸ昱戱搵㔵摢攰晦㍣㑥攸㥦戰昹ㄴ㡤ㅡ㠳㠶㝢愹晥ㄹㅡ攷愵っ挴攷㠷㉦ㅦ攰戶㄰晢㍦挰慦㈰㡤攸摤攸搴㔸㔸昰㐳搴〹㑤㈷㈶㥤㠸㤴㠶挰㠱〰捡㙤㠵敦㙡搶昶㜰ㄳ〰㍦搱扦ㅦ捣㠲〱晣挲ㅣ〴愳㜳搳㜳〱㈸戵扡㉡ち㥤〰攸〷㠱捥㙢昹㉡づ㤱〰㈸㐷捦㜹愹ㅦ㝥㜱〱㠸㐱散〷愰㌳愶摥㡤㑥㈵攰ㄷ〴攰㜳〴て〴昰㤹慤昰㕤㘱㑢㈱㔲㈵㐷戱㍥㠷晣〹捣㠲〱㙣〸戵㍥㤴捤㐶㘸㕣〰㌶戱扡慡〶㐱〴挰㌰ㅡ㙤㡡㐶愵㈱ㄲ〰挳搱㜳㕥敡ㅤ㌷㠰㕡㠸晤〰㐶㌰愶摥㡤㑥㡤㠷㕦㄰㠰㔷挲〰扣㙣㉢㝣㔷晤㈶㈰㔲㈵㐷戱㌵㠷晣㘲㈸㠰㙤愱搶挷戰ㄹ㡢挶〵㘰㥣搵㔵㍢㈱㠸〰搸㥥㐶㔱㌴㙡ㄲ㐴〲㈰㠶㥥昳㔲㝦㜳〳㤸〸戱ㅦ㐰㌵㘳敡摤攸搴㘴昸〵〱㜸㌰っ挰〳戶挲㜷㈵㜲㉡㈲㔵㜲ㄴ㍢㈱愹扡㉦ㄴ挰㈴愸昵挹㙣愶愰㜱〱㤸㙡㜵搵㌴〴ㄱ〰搳㘸㌴ㅤ㡤攲挵㐹〱㌰〳㍤攷愵㙥㜵〳㤸づ戱ㅦ挰㙣挶搴扢搱愹㥤攱ㄷ〴攰摡㌰〰搷搸ち摦搵搱搹㠸㔴挹㔱㉣攴㤰慦づ〵戰ㅢ搴晡敥㙣昶㐰攳〲戰㤷搵㔵㜳㄰㐴〰散㑤愳㝤搰愸㜹㄰〹㠰摦愲攷扣搴㕡㌷㠰戹㄰晢〱㘴ㄸ㔳敦㐶愷收挳㉦〸挰㔹㘱〰捥戴ㄵ扥㉢戶ぢ㄰愹㤲愳搸㥦㐳㍥㍤ㄴ㐰ㄳ搴㝡㌳㥢ㄶ㌴㉥〰㑢慤慥慡㐷㄰〱㜰㈰㡤摡搰愸㐵㄰〹㠰㜶昴㥣㤷㍡挱つ㘰㈱挴㝥〰㉢ㄸ㔳敦㐶愷㜶㠳㕦㄰㠰挳挳〰ㅣ㘶㉢㝣㔷㤱昷㐴愴㑡㡥攲㔰づ㜹㜵㈸㠰挳愱搶㡦㘰㜳㈴ㅡㄷ㠰愳慣慥摡ぢ㐱〴挰搱㌴㍡〶㡤摡〷㈲〱㜰㉣㝡捥㑢㉤㜷〳搸ㅢ㘲㍦㠰ㄳㄹ㔳敦㐶愷㝥ぢ扦㈰〰㑤㘱〰づ戰ㄵ扥㉢摢㡢ㄱ愹㤲愳㌸㠳㐳㙥っ〵㜰ㄶ搴晡搹㙣捥㐱攳〲㜰㥥搵㔵ㄹ〴ㄱ〰攷搳攸〲㌴㉡〷㤱〰戸㄰㍤攷愵ㄶ扢〱㘴㈱昶〳戸ㄸ昶ㄱ扤ㅢ㥤捡挳㉦〸挰㙥㘱〰ㄶ搹ち摦搵㜶㕥㐶慦攴㈸晥捣㈱搷㠷〲戸ㄶ㙡晤㍡㌶搷愳㜱〱昸㡢搵㔵㑢㄰㐴〰摣㐸愳㥢搰愸晤㈱ㄲ〰敢搰㜳㕥㙡㤶ㅢ㐰㈳挴㝥〰户㌱愶摥㡤㑥ㅤ〰扦㈰〰㤳挲〰㑣戴ㄵ扥ㄹ㠰ㄶ㐴慡攴㈸敥攷㤰㈷㠴〲㜸㄰㙡晤㈱㌶て愳㜱〱㜸搴敡慡㔶〴ㄱ〰㝦愵搱㘳㘸搴㠱㄰〹㠰挷搱㜳㕥㉡改〶戰ㄴ㘲㍦㠰愷ㄸ㔳敦㐶愷摡攰ㄷ〴㘰摢㌰〰摢搸ち摦慣挴㌲㐴慡攴㈸㕥攲㤰户ち〵昰ち搴晡㍦搸扣㡡挶〵攰㥦㔶㔷㉤㐷㄰〱昰㍡㡤摥㐰愳㔶㐲㈴〰摥㐴捦㜹愹㉤摣〰㔶㐰散〷昰㉥㘳敡摤攸搴㉡昸〵〱搸㌰っ挰〶戶挲㌷㔳昲㍢㐴慡攴㈸㍥攵㤰搷ぢ〵昰㌹搴晡ㄷ㙣扥㐴攳〲昰戵搵㔵㠷㈰㠸〰昸㠶㐶摦愲㔱慢㈱ㄲ〰摦愱攷扣㔴㠵ㅢ挰敦㈱昶〳昸㤱㌱昵㙥㜴敡㔰昸〵〱昸攵攷㤰㔳攱㥦㙤挵㌵摥搹㥢㈳㄰愹㤲愳㈸㉢挵㤰㝦㠴㔹昰愹戰〶戵摥㥦㑤〵ㅡㄷ㠰㠸搵㔵㐷㈲挸㈸〶ㅡ㐰愳㠱㘸搴㔱攸ち㠰㐱攸㌹㉦昵㈵㜲㜴晥ㄸ晡〳挴㝥〰敢挱㍥愲㜷愳㔳㥣㈶ち〲昰㝥ㄸ㠰㝦搹ち摦㡣搲㜱㠸㈴〰㌶攵㤰摦つ〵戰ㄹ搴晡收㙣戶攰攸扡㝥つ㡥戴扡敡㜸〴ㅡ挵搵愹愴搱㈸㌴敡㐴㜴〵挰㤶攸㌹㉦昵慡ㅢ挰〹㄰晢〱㙣〵晢㠸摥㡤㑥晤ㄱ㝥㐱〰㥥つ〳昰㡣慤昰捤㜲㥤㠲㐸〲㈰捡㈱㍦ㄵち㈰づ戵㥥㘰㤳攴攸扡〰愴慣慥㍡ㄵ㠱㐶㜱㜵㙡㘸㔴㡢㐶㥤㠶慥〰㐸愳攷扣搴挳㙥〰㝦㠲搸て㘰〲散㈳㝡㌷㍡㜵㍡晣㠲〰摣ㄹ〶攰づ㕢攱㥢㜹㍢ぢ㤱〴挰㜴づ昹戶㔰〰㍢㐳慤捦㘴㌳㡢愳敢〲㌰挷敡慡戳ㄱ㘸ㄴ㔷㘷㉥㡤收愱㔱攷愲㉢〰收愳攷扣搴昵㙥〰攷㐰散〷㔰て晢㠸摥㡤㑥㥤〷扦㈰〰㤷㠵〱戸搴㔶昸㘶〳㉦㐴㈴〱戰て㠷㝣㜱㈸㠰㝤愱搶ㅢ搸㉣收攸扡〰㘴慤慥㕡㠳㐰愳昰愷攷㘸㤴㐷愳搶愲㉢〰㑣昴㥣㤷㍡挷つ攰㈲㠸晤〰ㅡ㘱ㅦ搱扢搱愹㡢攱ㄷ〴攰攴㌰〰㈷搹ち摦っ攵㘵㠸㈴〰摡㌸攴ㄳ㐳〱㜴㐰慤㉦㘳戳㥣愳敢〲戰搲敡㉡㑥㕦㡥攲敡慣愲搱㐱㘸搴㤵攸ち㠰㠳搱㜳㕥敡㐸㌷㠰㉢㈰昶〳㔸つ晢㠸摥㡤㑥㕤〵扦㈰〰〷㠵〱㔸㘵㉢㝣戳愶搷㈰㤲〰㌸㠶㐳㕥ㄱち攰㌸愸昵攳搹㥣挰搱㜵〱昸愳搵㔵搷㈲搰㈸慥捥㐹㌴㍡ㄹ㡤扡ㅥ㕤〱㜰ち㝡捥㑢戵戸〱㕣〷戱ㅦ挰改戰㡦攸摤攸搴つ昰ぢ〲㤰て〳㤰戳ㄵ扥㤹摣㥢㄰㐹〰㕣挰㈱㘷㐲〱慣㠱㕡扦㠸捤㕡㡥慥ぢ挰㈵㔶㔷慤㐳愰㔱㕣㥤㑢㘹㜴ㄹㅡ㜵ぢ扡〲攰㜲昴㥣㤷摡挳つ攰㘶㠸晤〰慥㠶㝤㐴敦㐶愷㙥㠵㕦㄰㠰㜹㘱〰收摡ち摦散昲ㅤ㠸㈴〰㙥攲㤰㘷㠷〲戸ㄹ㙡晤ㄶ㌶户㜲㜴㕤〰㙥户扡敡㑥〴ㅡ挵搵戹㠳㐶㜷愲㔱㜷愳㉢〰敥㐲捦㜹愹㈹㙥〰㜷㐱散〷㜰ㅦ散㈳㝡㌷㍡㜵て晣㠲〰搴㠶〱愸戱ㄵ扥ㄹ敦晢ㄱ㐹〰㍣挶㈱㔷㠷〲㜸〲㙡晤㐹㌶㝦㐳攳〲昰戴搵㔵て㈰搰㈸慥捥㌳㌴㝡ㄶ㡤㝡〸㕤〱昰ㅣ㝡捥㑢㡤㜵〳㜸㄰㘲㍦㠰ㄷ㘱ㅦ搱扢搱愹㠷攱ㄷ〴㘰㔴ㄸ㠰㑡㕢攱㥢㠵晦㉢㈲〹㠰㌷㌸攴ㄱ愱〰摥㠲㕡㝦㥢捤㍢ㅣ㕤搷ㄶ昰㥥搵㔵㡦㈱搰㈸慥捥扦㘸昴㍥ㅡ昵〴扡〲攰〳昴㥣㤷摡挸つ攰㜱㠸晤〰㍥㠱㝤㐴敦㐶愷㥥㠴㕦㄰㠰㠱㘱〰〶搸ち㙦㘵㐰昹搳㠸搴㠷ㄹ摤〱ㅣ㜰㘱户㐶㜳〵愷愰〶ㄷ㔰ㅡ㕣户慣扤愳㔵收换〶ㄵ愶戶捥㙢敤㤸摡搸扥戴㈹戳㙡㠳㠲扤戰晢ㄲ戳〵戳搹㙤㤸搴昶挸㕡㤷㉥㌵昳㝡愱扥㜵㔹㕢捥㥣㌹昵㝦㘱戶ㅢ敢㠷㡦㑥㈶扡㑢ㄵ㕥晦搹〴㙥〹㍣戱㤵攰㔵㔲晥㉣〲㝡攷攱愴㐰搹㌵㘷㉥㡢〶っ㠷㜴ㄱ㕤搸搸搱㘴づ㈸挸㝣戵㉣㔷ㄴ㐰ㄱ㈵〲昹晥〵捥〵㤹㔳〷ㄵ㘶戴㌵收㥢ㅡ㕢㑣㝥ㄸㅢ㕡愶㜳捣晤㔰づ戰㑢㙢㝢㈳慢㤳〷ㄵㄶ戶㘵㕡摡㤷㜲㘶㌳户㙡晤愲㥥㑣㠱㤶ㄷ愶㌴戶戴㈳㡤㝣㡡㕣ㅥ㔲愸㕦搲扡〲户㈵㉣㙢㙥㤹㤱㔹摡晥㍦昱愹㈸㝥㉣昲㤲㡦㐶㤵慡搲㔲㔵㔱㕡昱㥦㝥㍥摡户搸挷㌶戰ち扥㐷㘲㍢敤㘸㙢捣㉥㈳㌰挹ㄱ㐷㕢挶㐶㍥挳㤲昲攷戰攴㥤挳㜴㝤㠴㥥〲〴㡥戵愸摣㍥㜰㉥扣昳㕥㡦捤㘱慥㝦㠷攱っ晣ㅥ捤慣ㄹ㡢㘶㜶㤵收晣㥦㙥㥣㈸㝦ㅥ㤱㝢㕤〹㌱ㄴ挶㠳慤㑤㠸搵ㄱ摣愲戰㘷㘲㑢㘰捦扢㔹㐶ち㘲挳㉤㜴㜰搷攲㜴㑣愶て㉣捣挹㘴捤㈶搴〰㌴㘷㍡〶㕢ㅤㄶ㘳愰戰扥摤搶搵戵㌶㌷㘷戸挹昱昶㠰晡㕣愶挹慣㈸㑣㕥搶搱㍡户戱㐵㉦愰㤱敤搲ㄶ㘵㔶㐲㤴㔹㘹捤搶ㄷㄶ戰㌶㐸㤶ㄹ慢㜵扦㑣㕢㘳挷㤲收挶㕣〵㍢慣摦昹㥦搸㔶㜱晣㈸〳㑣攷攵ㅣ㑢扣搳晦搶㈴㍣㍥敥㜱愸㤸㈱㍡㝥晣搸愲㑢㤵㠶晦搴㝦㔸㍡㠲㈳㡦㝣愱攸㍦㈰㕡㌹晥攴㔰㈴㘳昹㕣愶㘲戱昸昹㙡㙣愲㜲㜰㔲㉦搰〰㝦晡㡦㌰攵〲晦捡㕥㐴搳㙤㕤㐱㝦ㄸ㐴收戴㘶昲搳㌳㌹摣敡搳摦扥搱愷〲ㅦ㉤て㌵㙤〶㉢㍤敡㔰㍣㠴愹散攵㡤㜹戳慤㠲㠲㝡摣挸㔴挶ㅡㄱ捤晡っ㌱攷摤慦愴扣㝣㐰㐵㔰慥㤹㑥慣搱昶晣戹晢㐶愹㤹扥昸ㅦ敦㕡㍢㤱㘳㡦㐴攴㉢敡㈷慣㡥晥㌳搷改㈵〸戹㍥ㅥ㠳㕦㘸昰㉢㥡昲㤷愱昴㝥㌶挵㐵ㄷ㈸捤搰㘱㔴㈶户挸戰ㅣ愴〲愵ㄳ㔲㐷㔲㉥㉢㌲挰㔵晦愱㔹愵ㅦㄵ捥㝤㌷㕡㍤戶㜲㌳ㅦ戱㡥慦慣㌳挱㌷㐳㐹㘹㘹ㄹ㍥㙡捤㕢㍢攷㑢㡢㘰捤昵愶ㄴ㠶愸㉤㌰〴㡤㈵㠳㥢㜲㘷㐱晣㠶㠰晢㔰晥づ㈳㑣㙤晦㡡晦挹㉢ㄲ搱㑢攱㔲ㄲ㔱慦愱㜵㌸㘸㤴㔸愰昰〹攰㌲ㄸㅡ昵ㅥ㠴㍣ㅢ㜰㝤㜷愹昷搱攵昷㔷㠹挶ㅢ㤱㝡㝢扣㔴ㅦ挰㠳挷㑣㕤㘳攰て戱挴㐳㔱攷愶㔹〱㘹捦㥢收挷昴挰㥦捥晢摡戸㈰㝦㥦㘰挱㔹つち散搵㠸挰㐶ㅦ㐰挳㑦㠳つ〶搲㘰㄰つ㍥㠳〱㍦㜳㙤㌰㝡㈱㉣攵ㅥ㤹〰㤶〶㕣挰昲㉢㔷づㄷ换昵㤸㘳㝤收昸〹〶㕥㤶扦㐰㈶㉣㜵㝥昷挸换昳㍤愳昸戱〹户つㄹ㠴㉢㕣挴㙤㈳㐸㝢收㔶ち㌷㤲搱㌷㤶㈰㔶㐷戱㔸㈱㠰摢㈶戰搱㠷搱㤰㠵っ〱〶㥢搲㘰㌸つ㔸摢㈰摣㌶㐳㉦㠴㥢摣敥ㄳ挰㙤ぢ戸㠰ㅢ换ㅤ㥣ㅣ㉥㙥㈳㤸㘳㈴㜳戰㌴挱换㡤昵〸ㄶ㌷戹ㄹ㡥攰扣摣㔸慤㈰摣㐶㌱〸换ㄶ㡡戸㡤㠶戴㘷㙥㉣㙦挰ㅢ户㜱㌱〸ㄶ攴㡦㌵づ捥㤰㈹戰户户摦挰㐶摦㡡㠶慣㝦〸㌰搸㥡〶摢搰㠰㈵ㄱ挲㙤㕢昴㐲戸挹㥤㑢〱摣挶挲〵摣㐶戸㜲戸戸㙤挷ㅣ攳㤸㠳ㄵつ㕥㙥㉣㘳攸㠱ㅢ㡢ㅣ㠴㕢㤴㐱㔸敤㔰挴㉤づ㘹捦摣㔸ㄵ㠱㌷㉥㤳㌲㠸挳㡤愵ㄱ〱㔸㤲戰搱慢㘹挸戲㠹〰㠳ㄴつ㙡㘸挰㑡ち攱㔶㡢㕥㈸㌷搴㤱〷㜰ㅢてㄷ㜰㘳㜱㠵㤳挳挵㙤〷收搸㤱㌹㔸〸攱攵㌶〹戲ㅥ戸㑤㠶㠹㜰摢㠹㐱愶愰㔷挴㙤ㄲ愴㍤㜳㘳㌱〵摥愸戴㘰㄰㠷ㅢ㉢㉡㥣㈱㔳㘸㙦㙦㔳㘰愳搷搱㤰搵ㄶ〱〶㔳㘹㌰㡤〶㉣挰㄰㙥搳搱ぢ攳挶ㅢ愱〲戸敤っㄷ㜰㘳㑤㠶㤳挳挵㙤㈶㜳捣㘲づ搶㑦㜸戹戱㘸愲〷㙥㉣愹㄰㙥㜳ㄸ㠴戵ㄵ㐵摣收㐱摡㌳㌷搶㘰攰㡤扢搳ㄸ挴攱挶㐲っ㘷挸ㄴ摡摣㜶㠱㡤扥㉢つ㔹愴ㄱ㘰戰㠰〶昵㌴㘰摤㠶㜰㕢㠸㕥ㄸ㌷摥ㅡㄷ挰㙤㌷戸㠰㕢挶㤵挳挵㙤㜷收搸㠳㌹㔸㜶攱攵挶㕡ぢ㡢㕢攸昷〲㉢㌱㠴摢㕥っ挲㤲㡣㈲㙥晢㐰摡㌳㌷㤶㙥攰㡤㝢摦ㄸ挴攱挶晡㡤〰㉣晢挲㐶㙦愰㈱㙢㍢〲っㄶ搳㈰㐳〳㤶㝢〸户㉣㝡㈱摣攴㉥扦〰㙥㜹戸㠰ㅢ㉢㐰㥣ㅣ㉥㙥㈶㜳ㄴ㤸攳㔰ㄸ㜸戹ㅤづ㔹て摣㔸挰㈱摣㤶㌰〸㉢㌹㡡戸敤て㘹捦摣㔸昱㠱㌷敥慣㘳㄰㠷ㅢ换㍥㥣㈱㔳㘸㙦㙦㑤戰搱㥢㘹挸㤲㤰〰㠳ㄶㅡ戴搲㠰㔵㈲挲㙤㈹㝡㘱摣㐲昶搳㌶戸㠰ㅢぢ㐷㥣ㅣ㉥㙥敤捣挱㘷〸㈸ㄶ㜹㜸戹戱戲愳㠷晤㤴㜵ㅦ挲㙤㌹㠳戰〰愴㠸摢㑡㐸㝢收挶㐲ㄱ扣㌱㉤挰㈰づ㌷㔶㡢㌸㐳愶搰收㜶㄰㙣昴㠳㘹挸㑡㤲〰㠳摦搱攰㄰ㅡ㕣〸〳攱昶㝢昴㐲戸愵㜸㘳㑣挰昶㜶㈸㕣挰㡤昵㈶㑥づㄷ户挳㤸攳㜰收㘰㙤㠸㤷ㅢぢ㐲㝡攰挶㜲ㄱ攱㜶㈴㠳戰㙥愴㠸摢㔱㤰昶捣㡤昵㈵㜸攳慥㐰〶㜱戸戱挸挴ㄹ㌲㠵㌶户㘳㘰愳ㅦ㑢㐳ㄶ愰〴ㄸㅣ㐷㠳攳㘹挰㥡ㄴ攱㜶〲㝡㘱摣㜸㝢㕢〰户㍦挲〵摣㔸愶攲攴㜰㜱㍢㠹㌹㑥㘶づ㤶㤴㜸戹戱㡥愴〷㙥慣㌲ㄱ㙥愷㌲〸换㑤㡡戸㥤〶㘹捦摣㔸㤶㠲㌷敥㌹㘴㄰㠷ㅢ㙢㔳㥣㈱㔳㘸㜳㍢〳㌶晡㤹㌴㘴摤㑡㠰挱㔹㌴㌸㥢〶㉣㘵ㄱ㙥攷愰ㄷ挶㡤㜷挴〶㜰㍢て㉥攰挶敡ㄶ㈷㠷㡢摢昹捣㜱〱㜳戰ㄲ挵换㡤攵㈷㍤㜰㘳㜱㡡㜰㕢挳㈰慣㔲㈹攲戶ㄶ搲㥥戹戱㥡〵㙦摣搱挸㈰づ户搷戱攴っ㤹㐲㥢摢㈵戰搱㉦愵攱ㅢ挱〶㤷搱攰㜲ㅡ扣〹〳攱㜶〵㝡㘱摣㜸㜳㙦〰户慢攰〲㙥㉣㡡㜱〶攱攲㜶㌵㜳晣㤹㌹㔸挰攲攵挶慡㤵ㅥ戸戱愶㐵戸㕤换㈰㉣㙥㈹攲㜶㍤愴㍤㜳㘳ㄱっ摥戸㕦㤲㐱ㅣ㙥慣㠴㜱㠶㑣愱捤敤㉦戰搱㙦愴㈱慢㘴〲っ㙥愲挱㍡ㅡ戰㜰㐶戸摤㡣㕥㈸户攰晤昴㔶戸㠰ㅢ㙢㘹㥣ㅣ㉥㙥户㌱挷敤捣㔱㠶㕦愰㕥㙥㉣㜶改㠱ㅢ㑢㘱㠴摢㥤っ挲㥡㤸㈲㙥㜷㐳摡㌳㌷搶捥㤰㡣㝥て㠳㌸摣㔸㐰攳っ㤹㐲㥢摢扤戰搱敦愳㈱㡢㙢〲っ敥愷挱〳㌴㘰扤㡤㜰㝢㄰扤㔰㙥戸攵㍡㘰㝢㝢ㄸ㉥攰挶ㄲㅣ㈷㠷㡢摢㈳捣昱㈸㜳戰㕣挶换㡤㌵㌲㍤㜰㘳〵㡤㜰㝢㡣㐱㔸㑡㔳挴敤〹㐸㝢收挶㤲ㅢ攱昶㈴㠳㌸摣㉡㈱㜵㠶散攲昶㌷搸攸㑦搱㤰㌵㌹〱〶㑦搳攰ㄹㅡ戰㑣㐷戸㍤㡢㕥ㄸ㌷摥㍤ㅥ挰敤㜹戸㠰ㅢ㉢㜷㥣ㅣ㉥㙥㝦㘷㡥ㄷ㤸㠳㔵㌶㕥㙥㉣慤改㠱ㅢぢ㙦㠴摢㑢っ挲ち㥣㈲㙥慦㐰摡㌳户ㄴ摣㠴摢㍦ㄸ挴攱挶㜲ㅤ㘷挸㉥㙥慦挲㐶㝦㡤㠶戵挱〶晦愴挱敢㌴㘰㜵㡦㜰㝢〳扤㌰㙥扣ㄱ㍥㠰摢㕢㜰〱㌷ㄶ晣㌸㠳㜰㜱㝢㥢㌹摥㘱づㄶ攷㜸戹戱㈲愷〷㙥慣搷ㄱ㙥敦㌱〸ぢ㜷㡡戸扤て㘹捦摣㔸攰㈳摣㍥㘰㄰㠷ㅢ慢㝣㥣㈱扢戸㝤〸ㅢ晤㈳ㅡ戲〲㈸挰攰㘳ㅡ㝣㐲〳ㄶ〵〹户㑦搱ぢ攵㠶㥢搱〳戸㝤づㄷ㜰㘳㥤㤰㤳挳挵敤ぢ收昸㤲㌹㔸搳攳攵挶㐲ㅥ㡢㕢攸敦㉣㤶昹〸户慦ㄹ㘴㌱㝡㐵摣扥㠵戴㘷㙥慣ぢㄲ㙥摦㌱㠸挳㡤挵㐱捥㤰㕤摣扥㠷㡤晥㙦ㅡ收㠳つ㝥愰挱㡦㌴㌰㘱㈰摣㝥㐲㉦㠴㥢㍣㥥㈰㠰摢㉦㜰〱㌷㤶ㄷ㌹㠳㜰㜱晢㤵㌹㑡㌰㘷愱㔸ち攴攵挶晡㥦ㅥ戸戱㍡㐸戸攱戲㜶㠹㕡㡥㕥ㄱ㌷摣㍢摣ぢ㙥㉢攱㈶摣捡ㄹ挴攱挶㥡㈲㘷挸㉥㙥ㅡ㙣昴晥㌴㘴扤㔱㠰㐱〵つ昸㌰㌴挵ㄲ㈴攱ㄶ㐱㉦㡣ㅢ㥦戴㄰挰㙤㈰㕣挰㡤㔵㐹㑥づㄷ户㐱捣㌱㤸㌹㔸㐱攴攵挶戲愱ㅥ戸戱愸㐸戸ㄹっ挲敡愲㈲㙥敢㐳摡昳昶挶㉡㈴攱戶〱㠳㌸摣㔸㡡攴っ搹挵㙤㐳搸攸㐳㘹挸㌲愵〰㠳㡤㘸戰㌱つ㔸戹㈴摣㌶㐱㉦㡣ㅢㅦㅡㄱ挰㙤㔳戸㠰ㅢ㡢㤹㥣ㅣ㉥㙥挳㤹㘳㌳收㘰攱㤱㤷摢ㅡ挸㝡㌸扥㕤〴ㄳ攱戶〵㠳戰㈸愹㠸摢㐸㐸㝢收挶攲㈵攱㔶挹㈰づ户㑢㈱㜵㠶散攲㌶ち㌶晡㤶㌴㘴㜵㔳㠰挱㘸ㅡ㔴搱㠰〵㑦挲敤㌷攸㠵㜰㤳攷㕦〴㜰摢ㅡ㉥攰挶ㅡ㈸㈷㠷㡢摢㌶捣戱㉤㜳戰㕥挹换敤㘶挸㝡搸摥㔸挲㈴摣挶㌲挸慤攸ㄵ㜱ㅢ〷㘹捦摣㔸昳㈴摣戶㘷㄰㠷ㅢぢ㥦㥣㈱扢戸㐵㘱愳挷㘸挸愲愸〰㠳㌸つㄲ㌴㘰㥤㤴㜰㑢愲ㄷ挲㑤ㅥ攵ㄱ挰㉤〵ㄷ㜰扢捦㤵挳挵慤㠶㌹㙡㤹㠳㘵㑥㕥㙥慣㙤敡㘱㝢㘳攵㤳㜰ㅢ捦㈰㉣㠱㉡攲戶㈳愴㍤㜳㘳愹㤴㜰㥢挰㈰づ㌷搶㑢〵㘰搹〹㌶晡㐴ㅡ戲㤶㉡挰㘰ㄲつ㈶搳㠰攵㔵挲㙤ち㝡㈱摣攴愹㈴〱摣愶挲〵摣㔸㜱攵攴㜰㜱㥢挶ㅣ搳㤹攳つㄸ㜸戹戱㈴慡㠷敤㡤〵㔳挲㙤㘷〶㘱攵㔴ㄱ户㔹㤰昶捣㡤ㄵ㔶挲㙤㌶㠳㌸摣㔸㘶攵っ㤹㐲晢昷挲ㅣ搸攸㜳㘹挸ㄲ慣〰㠳㜹㌴㤸㑦〳㔶㘵〹户㕤搰ぢ攱㈶て㔸〹攰戶〰㉥攰挶㐲㉤㈷㠷㡢㕢㍤㜳㉣㘴づ㤶㜵挸搸ㄷ戱㘷㡦扤㥣㔳昳摥ㄹ㘷㕦㌵㠰㘴㈸戰㉥愰扥㘳㔵ㄳ㙡㌱戸挸ㄹ㘸㙢㠹㜳改ㄱ㤱㘱㕥扣戵つ戳㜷㘵摥㘷㐵㜴晡㍥㠵挴〳㌶昴㍣㠷㐳摣愸㘱搹㐱昹㔵㍦晡㥦㌵搱改捦㠱㜷摤㤴㑦ㅦ扥戴摤㌱挴つ攷㌶收摡㕡摢㕢ぢㅤ㈳敢㔱㘷㠴㝢搵摢ㅡぢ㈵㈵搱挹攵㔷㈰㘲㘰㑥慥㔸㔹ぢㅦ㈵戹㥣昷昹㐷づ㘸㘹㕤搱㈲愳㈹㙦攷攳㕤㠴㔷晦晥㑣ㄳ㘱ㅥ扥戶〴㍣㠳㈵ち㜴搶昷㐴㍢愸㥦挱㌹㝥ㅡ㙢㝢愱㕦㔵㌷愵㙥㐱㐳㈲㥦捦㈵慡戳㠹㘴㌶㤳㑦挶㔲戵㤹㙡㌳㥢慦㉥㔴㔷㐷搳戵搱㥡㐴捡㤰㤲〰挶搸ㅢ㍥〶㡢〰㈴摤㍥散戱ㅡ㐰㝡搴㤵㤷攲愴愸户昳昳戰㉦㔱㔹㤵㔳㜹㘵㤶昵敦慦慡㍣㡦ㅦ昱捤敢戳扡㐶㥥摦愰㘹㥣搶㉦㕦ぢ㔸扤㜳攲〰扢㍥ぢ㍡昳搴㑥㙦挰㄰昴挵㘸㈲㐶㍦〸㈸搳㌲攸づ慥㥢搲攰㉡㑦搲戲㤰慤〷㔹昱㈳㍥戵ㅣ挴〳㈱㤶㜲〶㍣㍢戴摤㈸戳愳攸㤵っ㙦㐲慦㡦挲㤲搲㈰ㄷ㐸晢㐱挴〵昹慢㠰㤴㕢戵㍡ぢ㉢挲㙤〹ち㍣愷づ㈶愱ㅢ㠸㍡〳㘶摣㐸㡡㍦㘴ㅤ㤱攰㠶慢敤㘸昱㈱㐷散㝣㕡ㄳ晡搶㠷ㅣ慢挹愶㙡㙢㙡㔲戵搵㘹㌳㔹㕤㔳㥤慥慥愹慤㌱㤳㠹㥡㘴慡㌶ㅤ㑢挵㡣〱捥ㄸ㥢攱㘳っ㜴㝡㉤散つ㜲㝡搴㈹〳㍤㝥搰敡㘴っ㠴ㅦ〲㤶㑢昴〳愱搲摢搰㐴㡣昵㈰愰㑣㙢㐷搷ぢ戳〳戲〰㤸换㈰㉥㠶戹扥ㅤ㐵摦㥡攱㔷㐰㉦㑦攷㔴ㅢ㐲㉥㌰㔷㐱搴〹㜳㈳㐸〵收㔱ㄸ㤰〳㔳攷摥挶ㅤ㑢ㅤ〹愹㥦摢挶㜰愲㠵㝥〸㕡㜰摢挴づ慤晤ㅥ㝤㡢㕢㌲づ㐲㔱戳㌶㤶㑥愶㤳戵搱㕣搶㑣挴㠱㉢㤶㡢搶攴㑤戳㈶㘵っ㜳㠶戳ㅡ㍥挶愶㑥㑦㜶㡥攱㑥㡦㍡戵〵㝡挲敤昷㙥㙥㐷㐰愵ㅦ㠹㈶㘲㡣㠰〱摥㈵㍡㌷㐲㥤㕢㥤捥㙤捣ㄸ改挸户愷昲㔸捡愳㔸㔲愳㈰ㄷㄲ挷㐳搴㐹㘲㌴愴㐲愲挳㑤㠲㥢㤵㤰㘸ぢ㈴挱改㝢㕡攸㈷愱〵㠹摦搸愱戵㤳搱户㐸攴㌳改㐲㉥㠷愶㌶ㅢ挵㐶㘳愶㤳㜸㥥㔵捥捣攰挱挳昹敡㕣㌲㘳挸捣㍥㘳㥣〲ㅦ㘳㙢㘷㜰戲〵㙤攳昴愸㔳㘳搱ㄳㄲ㑤㙥ㄲ愷㐳愵㥦㠱㈶㘲㙣〷〳扣㑢㜴㙥㐱㍡㌷ㄹ㥤ㅢ㠸㌱捥㤱愷愸㍣㤷昲ㅡ㉣愹㈸攴㐲攲㝣㠸㍡㐹挴㈱ㄵㄲ搹㐰ㄲ㡢〳㐹㜰㐲ㅥ㐱㔰扢㡦ㄶ㈴㤲㜶㘸㙤㉤晡ㄶ㠹㕣㙤戲摡捣愵愲搹㘴㍡㥦㑣㘷捤㡣㤹㡦攷搳㘶戶扡㈶㥦㠹愶㘳ㄹ㐳收敡ㄹ攳㘲昸ㄸ㈹㘷㜰㐲愲挶改㔱愷挶愳㈷㈴昶㜲㤳戸ㅣ㉡晤ち㌴ㄱ㘳〷ㄸ攰敤㈳戱愳㈳㥦㐰攵㌵㜴搸〹㑢㙡㈷挸㠵挴㜵っ㑦〹晦㈶㐱㉡㈴㜶〹㈴㌱㉦㤰挴㘴㌸㈱〸㉥挱愲〵㠹㈹㜶㘸敤㈶昴㉤ㄲ㤹㜴㉥㕤愸挹㘵戱㉦㘴㤳㌵㠹㔸ㄶ扢㐴慣㍡ㅥ㡢㥢昹㥡㐴戲㌶㘳搴㌹挳㔹〷ㅦ㘳慡搳ㄳㄲ㌲昱捥昸搴愹㥤愱ㄳㄲ㍢扢㐹摣〶㤵㝥㍢㥡㠸㌱ㄳ〶㜸晢㐸捣㜲攴㔳愹扣㠷づ搳戰愴收㐰㉥㈴敥㠳愸㤳挴㍣㐸㠵挴㑥㠱㈴㜶っ㈴挱㐹㜳〴挱㥤扤㘸㐱㘲ㄷ㍢戴昶㌰晡ㄶ㠹摡㜸摥慣㑥挵㌳搹㐲㉣㤵㑣㈵愲㤹㤴㤹㑡愷慢戱㌵攴昳昹㐲㍡㘵散敡っ攷ㄱ昸ㄸぢ㥣㥥㤰㤰愹㜴挶愷㑥敤〶㥤㤰㐸戹㐹㍣づ㤵晥〴㥡㠸戱㍢っ昰昶㤱搸挳㤱捦愶昲ㄹ㍡捣挱㤲摡ぢ㜲㈱昱ㅣ挳㔳挲扦㝤㈰ㄵㄲ㘳摤㈴㍡㡦㤸摢〶㤲攰㌴㌸㠲攰㔱㔳㘸㐱㘲㕦㍢戴昶ㄲ晡ㄶ㠹㌸㌸㘴㜳搵㤹㜴㍡㥡㐸收愲戵改㘸捣㡣㥡昹㔸㌴㡥㈷昱㘴昳㘹愳挱ㄹ捥换昰㌱ㄶ㍢㍤㌹㘲㘶㥣ㅥ㜵㉡㡦㥥㤰ㄸ敤㈶昱ㅡ㔴晡㍦搱㐴っ㑥㜶攳敤㍢㘲ㄶㅣ昹〲㉡摦愶㐳㍤搷㜹〹攴㐲攲㕤㠶愷㠴㝦晢㐳㉡㈴㌶つ㈴戱㐹㈰㠹〳攰㠴㈰㜸敥て㕡㤰㘸戲㐳㙢ㅦ愲㙦㤱㠸收昰㔴慤敡㜸愱㍡㤱捦㈶ぢ挹㥡㑣愶㌶㤵㡣㘵愳攰㠳㠷戵挷戲㐶戳㌳㥣㡦攰㘳戴㌸㍤㈱㈱搳摤㡣㑦㥤㙡㠳㑥㐸慣敦㈶昱ㄹ㔴晡攷㘸㈲〶愷慦昱昶㤱攸㜰攴㝢㔲昹つㅤ昸ㄴ〶戵ㅣ㜲㈱昱ㅤ挳㔳挲扦㤵㤰ち㠹ち㌷㠹捥敦づ㉤㤰挴㉡㌸㈱〸慥戸愱〵㠹㠳散搰摡㑦攸㕢㈴捣㙣㈱㥢捦挴㙡㜳搱㔸㑤㌲㙥愶戲昱ㄴ㑦㍤捣ㄴ㔸愴㙡攳㌱攳㘰㘷㌸㍦挳挷昸㥤搳㤳扤㐳㈶戰ㄹ㥦㍡㜵㈸㜴㐲愲挴㑤㐲㤵㐳㕦㡡㈶㘲ㅣ〶〳扣㝤㝢挷攱㡥㝣㌱㤵晤改㤰挱㤲㍡ㄲ㜲㈱挱㝦〰愰㤳挴㔱㤰ち㠹㙦㝦㜰㥤㑦㜴㤲昸ㅡ㔲晦昹〴㈷㥦㌱㐶搴㑣㈲ㄴ㐸ㅣ㘳㠷搶〶愳㙦㤱㈸攴㙡戲戵改㐲㌶㕥挸愱扥愳㍡㤱㠹㈵㌳搵戵愹㝣扡ㅡ扢㐸㉥㤵㌵㡥㜵㠶㌳〴㍥挶㜱㑥㑦㐸ㅣ敦昴愸㔳㝦㐴㑦㐸㝣㡡挱㜴㥥㠷㙤〰㤵扥㈱㥡㠸挱㈹㘶扣㝤㈴㑥㜶攴㝣慣㠳㍥㡣づ㑢㐸攲㔴挸㠵挴㜰㠶愷㠴㝦愷㐱㉡㈴摥〹㈴昱㔶㈰〹㑥㈷ぢ㠹ㄱ〸〵ㄲ㘷搸愱戵㤱攸㕢㈴㤲搱㐲㉥ㅡ㡦㔷挷愲摣㉢㙡ㄲ改㑣愱㤰捡搵㈴㜰㔶㤱捡㘴㤳戵挶㤹捥㜰㉡攱㘳㥣攵昴㠴挴搹㑥㡦㍡㜵ㅥ㝡㐲攲㔵㌷㠹㉡愸昴摦愰㠹ㄸ㥣㌴挶摢㐷攲〲㐷捥㕢ㄸ昴㌱㜴㘸攵㍡慦㠱㕣㐸㙣挷昰㤴昰㙦㉤愴㐲攲搹㐰ㄲ㑦〷㤲戸ㄸ㑥㐲㈲㠶㔰㈰㜱㠹ㅤ㕡㡢愳㙦㤱愸捤㘵㤳戹㑣〱㍣㜰㤴㐸搴㥡㤹㜸づ扦挳捣っ扥㐸昰㘵ㄲ㌳つ㤹㍢收〸ㄳ昰㌱㉥㜳〶㈷㈴㘴摡搸搱愹慢愰ㄳㄲ㡦戹㐹搴挰㑤慦㐵ㄳ㌱慥㠶〱摥㍥ㄲ㝦㜶攴换愸㥣㐰㠷攵㔸㔲搷㐲㉥㈴㈶㐲搴㐹攲㝡㐸㠵挴扤㠱㈴敥づ㈴㜱〳㥣㠴㐴ㅤ㐲㠱挴㕦散搰摡㔴昴㉤ㄲ㘹㌳ㄶ㑢挷捣㜴㍡㥥㉢㈴捤㈴戶㠳㜸㉥㤷㠹㈷昱晢㌴ㅡ慢挵㑦㔱㤹つ收〸愷挱挷戸挹ㄹ㥣㤰㤰㠹㘰㐷愷㙥㠵㑥㐸摣敡㈶㌱ㄳ㙥晡㉣㌴ㄱ攳㌶ㄸ攰敤㈳㜱扢㈳攷ㄳㅦ昴昹㜴㌸〴㑢敡㑥挸㠵挴慥㄰㜵㤲戸ㅢ㔲㈱㜱㙤㈰㠹㍦〷㤲戸〷㑥㐲㘲ㄱ㐲㠱挴扤㜶㘸㙤㌷昴㉤ㄲ〹㌳ㄳ㡢搵㘶㌲㠹ㄴ戶ち㌳㥤挹收戳㌸攵捣收ぢ戵㘹ㅣ㌸ㄳ㜱攳㍥㘷㌸扢挳挷戸摦改〹㠹〷㥣ㅥ㜵敡㘱昴㠴挴㘵㙥ㄲ㝢㐳愵敦㠳㈶㘲㜰慡ㄶ㙦ㅦ㠹㐷ㅤ昹ㄱ㔴㘶攸㜰㈴㐹㍣〶戹㤰挸㌱㍣㈵晣㝢〲㔲㈱㜱㕥㈰㠹㜳〲㐹㍣〹㈷㈱戱ㅦ㐲㠱挴摦散搰摡ㄲ昴㉤ㄲ戱㔴戴㤰㑡搵挴戰ㄹ㈴㤲昹㥡㘸愶戶戶㔰㕢㐸搵㔴㔷愷㌲㌸戱捡ㄹ㌲㘳换ㄱ㌶挲挷㜸摡ㄹ㥣㤰㜸挶改㔱愷㥥㐷㑦㐸㥣收㈶搱っ㤵捥㝦㈳㈶㘲㜰昲ㄵ㙦ㅦ㠹ㄷㅣ昹㜱愲愴挳昱㕣攷㤷㈰ㄷㄲ换ㄸ㥥ㄲ晥扤〲愹㤰㌸㉥㤰挴㌱㠱㈴晥〱㈷㈱戱ち愱㐰攲㔵㍢戴㜶㄰晡ㄶ〹㌳㤷㐸攳换㌳㤳㡡㈵愳㐹㍣㔳㌸㤳挹搵㤸㠵ㅣ㐴㘰㔱ㅢ捦ㄸ㌲〷换ㄱㅥっㅦ攳㥦捥攰㠴挴敢㑥㡦㍡昵ㄶ㝡㐲攲㜰㌷㠹搵㔰改㠷愲㠹ㄸ㙦挳〰㙦ㅦ㠹㜷ㅣ㌹ㅦ〶愱晦㠱づ愷㜲㥤摦㠳㕣㐸ㅣ捤昰㤴昰敦㝤㐸㠵挴捡㐰ㄲ换〳㐹㝣〰㈷㈱㜱㍣㐲㠱挴㠷㜶㘸敤〴昴㉤ㄲ挹㜴㙤㍥㥤㠸攵㘳愹㜴㌶ㄹ㑤搴搴收㜰㥡㤹挶て戲㤴㤹㈸挴攲戵挶㐷捥㜰㑥㠴㡦昱戱搳ㄳㄲ㥦㌸㍤敡搴攷攸〹㠹愵㙥ㄲ愷㐰愵㥦㡡㈶㘲㝣〱〳扣㝤㈴扥㜴攴㝣㉡㠴㝥㈶ㅤ捥收㍡㝦つ戹㤰㌸㥢攱㈹攱摦户㤰ち㠹㠲㥢㐴攷搹㜶㍥㤰挴㜷㜰ㄲㄲ攷㈳ㄴ㐸㝣㙦㠷搶㉥㐰摦㈲㤱㈹㈴㙡捣㝣㍥㤶㑤愵攳挹㑣〶㕦㥣㌸昳慥挹搵㐶搳㤹㜸戶㌶㤱㌴晥敤っ攷㐲昸ㄸ㍦㌸㍤㌹挷晣搱改㔱愷㝥㐱㑦㐸散敢㈶㜱㌱㔴晡㈵㘸㈲挶慦㌰挰摢㜷㡥挹㌱㡡晣㐲㉡慦愴挳ㅡ慥㜳㈹攴㐲攲㙡㠶愷㠴㝦㥣搸ㄴㄲぢ〳㐹㉣〸㈴㔱づ㈷扣昱㜰㈹㠴〲〹㑥㘵㌲㥡㜶㍤晡ㄶ㠹㜴㌲㥦慣㑤㘱㥤昳㤹㥡㘴ㄶㅢ㐳㜵㉡㥡㑡攱㔴㌳㡥㜳捥㡣㔹㙢昴户㝤昴ㅢ攰㘳㜰慥㔳〶㈷㈴㜴愷㐷㥤ㅡ㠸㥥㤰㤸攳㈶戱づ㉡晤㘶㌴ㄱ㘳㄰っ㠲㐸っ㜶攴㤷㜱慣㜷搰㠱て㝡㔰㠶ㄳ晥㉥㠶愷㠴㝦㥣慡ㄴㄲ㔳〲㐹㑣ち㈴戱〱㥣昰㐶㠱て㐲㠱挴㠶㜶㘸敤㝥昴㉤ㄲ戹敡㘴愶挰昳㠹㉣昶㡥㜴ㅥ晦㉥㔴㌶㡤㠳㐵戴㈶㥥挲ㄵ扦㘸搶ㄸ㙡晢攸て挰挷攰散㘵ㄷ㠹㡤㥤ㅥ㜵㡡㜳㤲㐲㘲扣㥢挴㈳㔰改㡦愲㠹ㄸ挳㘱㄰㐴㘲㌳㐷捥〷㐶攸㑦搲㠱㑦㝣㔰㌲昹㐸搱㔳っ㑦〹晦㐶挲㕡㐸㐴摤㈴㍡捦戶挷〵㤲愸㠴ㄳ摥㜸㍣㌳㐲㠱挴㈸㜴ㄸ㑤㝢ㅥ㝤㝢敦挸愷戳㤹㥡㐲㉡ㅡ挵攵敤ㅡ㥣㐲ㄴㄲ㤹㕣㜵づ㍦㐶昲改㘸㉥ㅤ㌳戶戴㝤昴扦挳挷攰㝣愴㤰㤰攳㐴㤵搳愳㑥㜱㤶㔱㐸㙣敤㈶昱㌲㔴晡㉢㘸㈲挶㌶㌰㄰ㄲ㥥㙢㔶㥣㝢ㄴ昹㑤ㅣ敢敢㜴㔸㠷㈵㌵搶〹晦㈶挳㔳挲扦㜱㤰ち㠹㉤摣㈴㍡㡦ㄳ㥢〵㤲搸ㅥ㑥㜸㤷攸敦㈲ㄴ㐸㐴敤搰摡㝢攸㕢㈴㔲戵㠵㥡摡㝣㉥㥥㑡㈷㔳挹敡㐴㉣ㄳ㡤㔶㥢㠹㝣〱㔷慤昰摤㔱㥢㌴㘲戶㡦晥㉦昸ㄸ㥣㘱ㄴㄲ戲㜷㈴㥣ㅥ㜵㡡昳㠶㐲㘲㈳㌷㠹㡦愰搲㍦㐶ㄳ㌱㙡㘰㄰戴㑤㜰㌶㔱攴㝣㠴㠴晥〵ㅤ昸っ〸㈵ㄳ㠴ㄴ㝤挵昰㤴昰㙦㐷㔸ぢ㠹㠱㙥ㄲ㥤摢㐴㈴㤰挴〴㌸攱㡤㝢㠳ㄱち㈴㌸㈵挸㘸摡昷攸摢摢㐴愶扡㔰挸收㙡㌲㜹㝣㕦ㄴ㜰㥣㉣挴㌳戹㕣㉥㥦㑦愴戳搹㥡㔸捡㤸㘸晢攸晦㠶㡦㌱挹改挹㌶㌱搹改㔱愷㌸ㄳ㈸㈴捡摣㈴㝥㠶㑡晦〵㑤挴㤸〶㠳愰㙤㠲昳㠳㈲扦㥦㘳敤㠷㘹㌰晤〱慥戳㑣昹㔱㔴づ㔱㈷〹㑥昹〹㠹ㅦ晥敤晡㉤摡戹㑤㝣て愹晦户攸㙣㌸攱㡤㝡づ㠴〲㠹㌹攸〸㠹〸晡ㄶ㠹敡㔸㉡㥢㡥挵戲㠵敡㔴㜵戲扡㌶㥦㡤攲㜸㤱挰㔵㡢㙣㈱㙦挶㙡戳挶㕣摢㐷ㅦ〰ㅦ㘳㥥搳㤳㙤㘲扥搳愳㑥㜱㙥㑦㐸㝣㠹挱㜴晥ㄶㅤ〲㤵㙥愰㠹ㄸ昵㌰㤰㌵捥㘰挱㜵㙤㝢愱㈳攷㐳㈵昴愱㜴㜸っ㑢挶㈲挸昱㐶㔹〵㐴㠳晡㤵敦㠹捥づ㥥ㄹ愲攰扢挹挷㜸㥦敤㍦つ捦敡㘷㐵㑣㐹㍦摣㐶㙢摤㝣㕡㔶㍡晥㍦㡢挵㌹㈸摥㝢捥扦昲昷戱慥晦㠷㌸晣㌴扡㘶愵ㄸ㜱〴晥昴㘱㔸攱㜲捥愶㐵㠳㠶搸摤扦晤〶挷㤲愱捤㌳摢㌱ㄷ㠵㝦㐳㜰㘱敢㘴摣敢㙡晤〳㜴敢㌹㜳㔴㘳㥣㐷捥㔷㜵㐹㈶㘷摢昱摣㠲づ搳㜱㥢摦搶改㠷㐷戸㘳戶ㄱ㡡㌱㝣㐰晤搰慥㥥敢收摤攱㕤搲㤹㉤敤昸挷ㄴ捣扣ㄳ戱ㅤ㜷慦㤶㤵昶㔳㠱昷搳摢晦搴ㅣ敦搶㘵㌴晣㜳ち㌳昳〴㌰㍣攰搶攵㈹㡤ㅤ㜲敢晦㘶搰㉢㥤㔳㤷摡㜰慣㙤晦〹愳敢敡㐶挷愳攵敦攰㤳攸㜵㤲㘲敥㑣挹つ㌳愲㙦㡥㠸㡡摢㌶愳㔱㌴愴〱ㅤ散挷戸㠳戸攸昵昹㐴扢㍢挹晡㝦㠵晤㝦㘳搲㤰挵㡥挷㙦㔵攵愹㤳换摦㔸㝤攱ㄷ㔷敤㔰㜵晥㜵扦摡晦㕦㙤㜹㝣㍥昱㥣戳昹晡敢㐴捣㝤㘲㜷㠴㔴㝦㤳捤㕢㙣摥㐶愳㕥挷㈰㕥挱㑤挹扥愷㤵晦搳㔶㜸㥦㔶㙥散㠷㐸㜸愳攴〶攳ㅤ搴㑦ㅤ㠰づ㜷ㅢ昵㉡㍣戸慤㜲㔵昵㉡慥㘵㌳挴摣挴㤴摥㠴㔶摢ち㌲㙤挲攸愹ぢ㐶搷慡㤷㘰攸〰㠸攸摢搰㥡㐷㍥㐷㌴攴㐰㜴晡挶㠴㤳㠲攲搱㙢㈶㉢攰ㄱ挴攴㌹㝢搵㝤㑣㥥戵ㄵ摥〷㤸ㅢ慢㄰〹敦ㄲ㝤㝢㡢挹㈱攸〸㤳愷攱搱挹㈴挶戵攴ㅣ㥤挵㠴戳㝦㕡〲㌲㙢晢㡡㈵搵ㄳ㐵㔰慡愱ㅡ㜲〴㡣晡挶㠱㤳㝣㝤攳㜰㉣㍣㠲㌸㍣ㄲ挶攱㘱㕢攱㝤㡥戹㜱㍣㈲攱㕤愲敦㘰㜱㌸〹ㅤ攱昰愰㥢挳〴㜲攰っ㥤挵㠱㜳㝦摡㐴挸慣㙤愳㐶摤㕢㠴㘱㌲㌱㥣づ㥢扥㘱攰っ㕦摦㌰㥣ぢ㡦㈰っ㜷㠴㘱戸摤㔶㜸㥦㘶㙥㥣㡦㐸㜸㤷攸㌳㉣っㄷ愱㈳ㄸ㙥㜵㘳㤸㐹っ㥣㥥戳㌰㜰攲㑦㥢摤㠹㈱愹㙥㉡挲㌰㤷ㄸ㉥㠷㑤摦㌰㜰㝡慦㙦ㄸ慥㠱㐷㄰㠶敢挲㌰㕣㙢㉢扣捦㌴㌷慥㐳㈴扣㌱㈹㘲㘱戸ㄱㅤ挱昰㘷㌷㠶㐵挴戰づ㉡ぢ〳㘷晤戴摤㈱挳㕥㠱㈳㐵㉣慡慥㈸攲戰㈷㌹摣〶愳扥㜱攰攴㕥摦㌸㜰㡡㉦㠸挳挵㘱ㅣ搶摡ち敦愳捤㡤晢㄰〹㙦㔴㠲㔸ㅣㅥ㐲㐷㌸慣㜱㜳挸㤰〳㘷收㉣づ㥣昳搳㜲㤰㔵㑣ㄸ㍤㘵户搱戱敡㤴㍡慦〸㠴㐹㄰㡦挳慡㙦㈰㥥㜰㍣㝡㝤㤸攴っ㕦㄰㠸㌳挳㐰㥣㘱㉢扣㡦㌸㌷㥥㐳㈴扣㔱㐰㘲㠱㜸ㄱㅤ〱㜱㥡ㅢ㐴㌳㐱扣っ㤵〵㠲㔳㝥㕡㉢㘴搶㘱㌲ㄱ㔳㈷ㄷ㜱㌸㤰ㅣ㕥㠳㔱摦㌸㜰㘶㑦㍣㝡捤㠱昳㝢㐱ㅣ㡥て攳㜰㥣慤昰㍥改摣㜸ㄷ㤱昰㐶戹㠹挵攱〳㜴㠴挳㌱㙥づ慢挸攱㈳愸㉣づ㥣昰搳づ敥攴㄰㡦慢㈳㡢㌸ㅣ㐲づ㥦挱愸㙦ㅣ㌸慦搷㌷づ摦挰㈳㠸挳敡㌰づ扦户ㄵ摥〷㥥ㅢ摦㈱ㄲ摥㈵晡ㄱㄶ㠷ㅦ搱ㄱづ扦㜳㜳昸〳㌹晣っ㤵挵攱㈷㉣㘹㐷㐳收散ㄸ㌵㙡㘵ㄱ㠸㘳〹㐲㘱㥤晡〶㠲搳㝡攲搱敢つ愲㍦捣慢㌸㝣捦㌹㔵㝢ㄸ㠸㌶㕢攱㝤昰戹愱㈳㤲㠰㌸挹〲㌱〸㝤〱戱搴つ攲ㄴ㠲攰㥣㥣〵㠲戳㝤摡㥦㈰戳㡥㤴昱㤸㙡㉡攲㜰㍡㌹㜰㥥づ敦㍥㥣㕢㜲㔲㑦㍣㝡捤㘱ㄸ捣慢〲㌸散ㄷ挶愱㘰㉢扣捦㍦㌷㠶㈳㤲㜰㌸搷攲㌰〲㝤攱㤰㜷㜳㌸㥦ㅣ㉡愱戲㌸㡣挴㤲㜶㈱㘴捥〶㤱㔶㡢㡢㐰㕣㐴㄰㥣愶挳扢て㈰㌸愷㈷ㅥ扤〶挱㤹扤慡〰㄰㝢㠷㠱搸换㔶㜸㥦㠳㙥㙣㠷㐸〲攲㜲ぢ㐴っ㝤〱戱㠷ㅢ挴㤵〴挱挹㍡ぢ〴愷晡戴慢㈱戳㑥愴搲㙡㘱ㄱ㠶㙢㠸愱〶㌶㜸昷〱〳㈷昴挴愳搷ㄸ㌸慤㔷ㄵ㠰㘱㝥ㄸ㠶㜹戶挲晢㌴㜴㘳㈲㈲〹㠶ㅢ㉤っ㜵攸ぢ㠶㌹㙥っ敢㠸㠱㌳㜵ㄶ〶捥昳㘹户㐰㘶㥦㐱挴搴捥㐵ㅣ㙥㈳㠷㤹㌰挲扢てㅣ㌸㥤㈷ㅥ扤收挰㐹扤慡〰づ㜵㘱ㅣ愶搸ち敦㐳搱㡤㕤ㄱ㐹㌸摣㘳㜱㔸㠴扥㜰㤸攴收㜰ㅦ㌹㜰㉥捥攲挰㔹㍥敤㠱㉥づ㌵㙡挷㈲づて㤱挳摥㌰挲扢てㅣ㌸㤹㈷ㅥ扤收㤰㠱㜹㔵〰㠷㥡㌰づ㈹㕢攱㝤㌶扡㤱㐳㈴攱昰戸挵㘱㍦昴㠵㐳搲捤攱㐹㜲攰㑣㥣挵㠱㜳㝣摡㔳㤰㌹挷㠷㙡ㄵ㉤〲昱っ㐱㌴挳ち敦㍥㠰攰㕣㥥㜸昴ㅡ㐴㍢捣慢〲㐰㡣〹〳戱慤慤昰㍥㈳摤㔸㠶㐸〲攲㐵ぢ挴㉡昴〵挴搶㙥㄰㉦ㄳ〴㈷攲㉣㄰㥣攲搳晥〱㤹扤㘳㈴搴攸㈲づ慦㤱挳㙡ㄸ攱摤〷づ㠷㍡ㅥ扤收挰昹扣慡〰づ㈳挲㌸㙣㘱㉢扣㡦㑡㌷㡥㐶㈴攱昰戶挵㠱㜳㜹挲㘱㌳㌷㠷㜷挹攱㐴愸㉣づ㥣攰搳晥搵挵愱㔶㙤㔲挴攱〳㜲㌸〵㐶㜸昷㠱〳攷昱挴愳搷ㅣ㌸㥢㔷ㄵ挰㘱㠳㌰づ敢摢ち敦ㄳ搳㡤戳ㄱ㐹㌸㝣㘶㜱攰㑣㥥㜰㌰摣ㅣ扥㈰㠷ぢ愱戲㌸㜰㝡㑦晢捡攲㠰ぢ㕣㠹㠴ㅡ㔸挴攱ㅢ㜲戸ㄸ㐶㜸昷㠱〳㘷昱挴愳搷ㅣ㌸㤷㔷ㄵ挰愱㝦ㄸ〷捤㔶㜸ㅦ㥣㙥㜰ち㔰㌸晣㘸㜱攰㍣㥥㜰㈸㜳㜳昸㤹ㅣ㙥㠰捡攲挰挹㍤敤搷㑥づ昸挹㔹㔲挴㐱攱㤱㡡㐳搶挱〸敦㍥㜰攰ㅣ㥥㜸昴㥡〳㘷昲慡〲㌸晣昸㝤挸㐵扡ㅦ㙣㠵昷昹改〶㈷〰㠵㐳㝦㡣ㅤㄷ改敥㐳㕦㌸㝣て㡦昷戱㜶㜲㤱㑥㠷㔲㜱〲捥攲挰愹㍤㙤〰㘴昶㉦慤愸晡ㅡ搶敦挰摡扡㜲㌹㠸ㅣㅥ㠱ㄱ摥㝤攰挰ㄹ㍣昱攸㌵㠷㈷㘱㕥ㄵ挰攱戳㌰づ㥦摡ち敦㘳搴つ㑥晦〹㠷つ㉣づ捦愱㉦ㅣ㍥㜶㜳ㄸ㑡づ㥣㝥戳㌸㜰㘲㑦摢搸攲挰㑢㄰㐹昵㝥ㄱ㠷㘱攴昰㌲㡣昰敥〳〷捥摦㠹㐷慦㌹扣づ昳慡〰づ㙦㠷㜱㜸换㔶㜸㥦愶㙥扣㠹㐸挲㘱㠴挵㠱㌳㜸挲攱つ㌷㠷㑡㜲昸ㄷ㔴ㄶ〷㑥敢㘹㕢㕡ㅣ㜰㝣㠸搵愸㔷㡢㌸㔴㤱〳㈷攴昰敥〳〷捥摥㠹㐷慦㌹㝣〱昳慡〰づ㉦㠶㜱㜸挱㔶㜸ㅦ慡㙥㝣㠵㐸挲㘱㡣挵㠱昳㜷挲攱㜹㌷㠷敤挸攱摦㔰㔹ㅣ㌸愹愷㙤て㤹㜵㕥㥤㔲㑦ㄷ㘱㠸ㄱ〳㘷攳昰敥〳〶㑥摤㠹㐷慦㌱昴挳㈱慡㉡〰挳攳㘱ㄸㅥ戳ㄵ摥㐷慢ㅢ攵㠸㈴ㄸ㙡㉣っ㍡晡㠲攱㔱㌷㠶㌴㌱っ㠰捡挲挰ㄹ㍤㙤〷挸慣挳㐳㉣愱ㅥ㉣攲㌰㠱ㅣ㠶挰愸㙦ㅣ㌸㜱搷㌷づ㐳攱ㄱ挴攱㥥㌰づ㜷摢ち摦ㄳ搶㌷㐶愴㥥㥥戰敥晡㘷捡㠷〰㝥㜹㠱㌷晡つ㈸㔸㘲㑥搴攱㔶扦挶愶㈶戹㑢㙥㈰ㅥ㠸摣㠶㝦㈸㝣づ㥥晢㡤挷㈰搷㌷摡晦昸散㑣㍣て㥣捦㤷㜵ㅥ戹慢㑢㡦捥㕡㘱㝥ㅢ㥥挱摢扦㌰戳ㅤ捦㙢捦㔷攰ㅦ㍡敥攸㌰摢㕡晥ㄷ㥥㤶㡣晢ㄶ昹㌰ㅡ扣慣攷㈴〷摥㌲挸㝢〱〳攷挴慣㐷愸㜷昱㜰晥晤敦㔲㍥㐷昹㍦㝢㜴扢㔶㠷㑤捣㜹搲㙤摥昵㘴昰㌲㜵㈷㍥㘲㙢㜶晡搰㤲㕦㘵捣㈵愵㈸摦㠴扤㌶ㅤつ晦〱㕦㤹㤷㐶ㄳ搱㘷㐰㈲户挶㑢㔳㔲㍥っ㥢㠱㜷攵㜸ㄳ㈷ㅦ昱㔱攲昹㔷扣〷っ攰ㅡ㍢慦戲捤攱摡摤㔴㈲扦㌹晢㌷㌷㘴摡摡㌲慢㉡㥡ㅢ㥡捣㤶晤㍡㤶㔴㌴㉣挷捣㈹㥥㘸㡥㜱攰㥦〴搷㘷攲晦㑣挵㍦戵㈵㈲㜲扢搴㘶㐱ㅡ扣戲敢〲㔷㜶づ散戵戹㘸㡡㔷㜶ㅥ㈴慥㤵㔵㔵㠸捤ㄵ㜶㕥㙡ㅢ㜴戸ㅡ晡㉥戰散ㅣ挶昶㤰㜰ㄸ㍡㤹㤷愹㙢〳㔳搶㌳㌶昹㜶戱㕤㐴ㄱ㙦换戵搸慡ㄸ㘲ㄴ愵慢㠶㐰搲敤づ换捥㜴㍢㌸改戸搶㘵敡昲挰㜴㝢㌱㌶搷戰㉢摤㍥ㄴ戹搲㑤昰愶攳昴㤱愴摢ㄷ㤶㥤改㌸㌱㈳㙢㘷愵㕢ㄳ㤸㉥攳㑦㤷昳愴㥢改㑤挷㘹ㅡ㐹㘷扡搳㜱〲挴㤵敥散挰㜴㑢晣改昶昷愴㕢攴㑤户愷㤳慥挹㥤㡥昳っ慥㜴愷〶愶㙢昵愷㍢搰㤳㡥㔳ㄲ㐵㥦㥤改愴㙢㜷愷攳搵㝣搷愶㜲㝣㘰扡攵㡣㕤扣愹慣昴愴攳㠵晦愲㜴〷㍡改づ㜲愷㕢㔱㥣敥挸挰㜴㠷昸搳慤昶愴㕢攵㑤㜷㠸㤳敥㌰㜷扡㈳㥣㜴搶愶㜲㐸㘰扡㈳ㄹ扢㜸换㍣捡㤳敥て摥㜴挷㍡改㡥㜱愷㍢愹㌸摤昲挰㜴挷晢搳㥤攸㐹㜷㡡㌷摤改㑥扡㤳摣改㜸愱搵戵愹戴〶愶㍢搵㥦敥㌴㑦扡昳扤改㜸搱㔵㜶㠴㌳摣改㜸㌹搳㤵㙥㐹㘰扡戳晤改捥昵愴扢搲㥢㡥ㄷ㌷㈵摤昹敥㜴扣㙣攸㑡㤷〹㑣户挶㥦㙥慤㈷摤㍡㙦扡摢㥣㜴㤷戸搳昱敡㥣㉢摤㕥㠱改㉥昷愷扢搲㤳㡥ㄷ昲㡡㜶㠴㠷㥣㜴㔷扢搳昱㈲㤸㉢㕤㝤㘰扡㙢晤改慥昷愴攳昵戲愲㜴捦㌸改晥攲㑥昷㘲㜱扡㌹㠱改搶昹搳摤攲㐹昷戲㌷摤㙢㑥扡摢摣改㜸㐵挷戵㜶搳〲搳摤改㑦㜷户㈷摤扢摥㜴ㅦ㌸改敥㜵愷攳㠵ㄳ㐹㘷㝤摦敤ㄴ㤸敥〱挶㉥㍥㠸㍤攴㐹昷㠵㌷摤㌷㑥扡㐷摣改㜸㝤挲㤵慥㈶㌰摤㘳晥㜴㑦㜸搲晤散㑤挷㡢ㄵ戲㈳晣捤㥤㡥㤷〱㕣改愲㠱改㥥㘱散攲戵㝢㡥㈲搷搷㉢慦ㄸㄴ㙤㉡㠳㈰㤰㜴㝦挷㐲攷搷㉢㝦㙤扢㍥扢㙤〲搳扤〴㈳捦㌱昳ㄵ㡡㕣改昸挳扣㈸ㅤ㝦㝡㑢扡㔷戱搰㤹㡥㍦㙡㕤㙢㌷㉡㌰摤敢㌰昲慣摤㥢ㄴ戹搲㔵愲㕦㤴㡥扦㜰㈵摤摢㔸攸㑣挷摦㡥慥戵ㅢㅥ㤸敥㍤ㄸ㜹搶敥㝤㡡㕣改戶㐳扦㈸ㅤ㝦㐹㑡扡て戱搰㤹㡥扦搱㕣㙢户㘱㘰扡㑦㘰攴㔹扢捦㈸㜲愵攳捦戹愲㜴晣挱㈶改扥挰㠲㤳慥㥣攷捣扤㍥愱㘷㤱摢〶昸改搳㘴收昸㉦昴㑣挱扦昳㌲愶〹㈷收扤昸㘷㜵扥㐴ㅥ挵㌳㜱挶搰扦戲ㄷ搸ㄹ挲昳㘱㉥㔴昰散㔹昱扣㤶㠳搲扦愶㤸愷戳攲昱㡤扤㈰ㅥ㍣㜵敤昲愸㐷㑦㍣扥愵㜸㤱慤搳扦戳ㄷ挴㠳㘷㥦㕤ㅥ㍣戳ㄴ㡦敦㈹收㐹㈵㜵晡扦敤〵昱攰〹㘴㤷㐷〶㍤昱昸㠱㘲㥥ㄷ㡡挷㡦昶㠲㜸㤸㜶挷㕡て㥥摦㠹挷㑦ㄴ昳搴㑥㍣㝥戶ㄷ挴㠳愷㜱㕣戰㍣㜸㡡㈶ㅥ扦㔰捣戳㌳昱昸搵㕥㄰㡦㜶扢㘳㜹昰㉣㑢㍣㑡㉡㘰捣ㄳ㉣昱㔰散㤱㈵晥㠶昰㘴㡡ぢ㤶〷㑦㤴挴愳㤴㌶㍣㐷ㄲ㡦㝥㙥㡦挳㡡㍣㜸慥㈳ㅥ㘵戴攱㘹㡥㜸㤴扢㍤㜸㑡搳㤵㠳愷㉢攲愱搱㠶㘷㉡攲搱摦敤挱戳㤲㉥て㥥㜱㠸㐷〵㙤㜸戲㈱ㅥ扡摢㠳㈷ㄶ㕤ㅥ㘷㍢ㅥㄱ摡昰㝣㐱㍣〶戸㍤㜸㙥搰攵挱敦㝤挹㌱㤰㌶晣捡ㄷ㡦㐱㙥て㝥扤㜷㜹昰慢㕢㍣〶搳㠶摦摡攲㌱挴敤挱㙦攸㉥て㝥晢㡡㠷㐱ㅢ㝥昱㡡挷㝡㙥て㝥挹㜶㜹慣㜳㍣搶愷つ扦㍢挵㘳〳户挷㙤㐵ㅥ晣づ㤴ㅣㅢ搲㠶㕦㝦攲㌱搴敤挱慦扡慥ㅣ晣ㅡㄳ㡦㡤㘸昳㤰攳戱戱摢㠳摦㔶㕤ㅥ晣㈶ㄲ㡦㑤㘸挳㉦㈱挹㌱捣敤挱㉦㥣㉥て㝥㤹㠸挷愶戴㜹捥昱ㄸ敥昶昸㝢㤱〷扦て挴㘳㌳摡昰慢㐰㜲㙣敥昶攰㘱扦㉢〷て改攲戱〵㙤㜸㌴ㄷ㡦ㄱ㙥てㅥ戹扢㍣㜸㔴ㄶ㡦㤱戴攱〱㔹㍣㉡摤ㅥ㍣昸㜶㜹昰挰㉡ㅥ愳㘸挳㘳慡㜸㙣改昶攰昱戳换㐳づ㙣搸扦昴搱戰㜱㕥〶て㜰㜲挹慤ち㔲㕣㤱㤷㠳ㄹ慤㝥攳戶攲㐱㑤慣戶戲慣攴〰㐶慢愲㔸㍣㤰㠹搵㌶㤶㤵ㅣ戴㝣戱㜸昰ㄲ慢㌱㤶㤵ㅣ愸㝣㔶㍣㘰㠹搵㜶㤶㤵ㅣ㥣㝣㔶㍣㐸㠹搵昶㤶㤵ㅣ㤰㝣㔶㍣㌰㠹㔵捣戲㤲㠳㄰慤㡡㐶捦㠳㤱㔸㈵㉣㉢㌹昰昸慣㜸〰ㄲ慢㙡换㑡づ㌶扥㡣㍣攸㠸㔵㡤㘵㈵〷ㄸ㥦ㄵて㌴㘲㤵戶慣攴愰攲戳攲挱㐵慣㜶戰慣攴㐰攲戳攲〱㐵慣㈶㔸㔶㜲昰昰㔹昱㈰㈲㔶ㄳ㉤㉢㌹㘰昸慣㜸攰㄰慢挹㤶㤵ㅣ㈴㝣㔶㍣㔸㠸㔵㥤㘵㈵〷〶㥦ㄵて㄰㘲㌵捤戲㤲㠳㠱捦㡡〷〵戱㥡㘱㔹挹〱㠰㔶㐵㥦㄰て〴㘲㌵搳戲㤲㥤摥㘷挵㥤㕦慣㘶㕢㔶戲愳晢慣戸挳㡢搵㕣换㑡㜶㙥摦戸戸㤳㡢搵㝣换㑡㜶㘸㕦㉣敥搸㘲戵慢㘵㈵㍢戱㉦ㄶ㜷㘶戱慡户慣㘴挷昵挵攲づ㉣㔶㡢挴捡㜰〰㈸敥㥦㜲㉤晣慡敦慣愹戲㈹昰慤挰㌳捥㥣ㅤ㔵㜱摦ㄴ㡢㉢㡢㉤ㄴ㜷㐷㔱㕣攱㔱㜰てㄴ挵攵ㅥ〵㜷㍡㔱㕣收㔱㜰㍦ㄳ挵愵ㅥ〵㜷㉤㔱㕣攲㔱㜰㙦ㄲ挵挵ㅥ〵㜷㈰㔱慣昵㈸戸捦㠸攲㈲㡦㠲扢㠹㈸搶㜸ㄴ摣㌳㐴㜱愱㐷挱㥤㐱ㄴㄷ㜸ㄴ摣晥㐵㜱扥㐷挱㑤㕥ㄴ攷㜹ㄴ摣捡㐵㜱慥㐷挱つ㕢ㄴ攷㜸ㄴ摣㤶㐵㜱戶㐷挱捤㔷ㄴ㘷㜹ㄴ摣㘲㐵㜱愶㐷挱㡤㔴ㄴ㘷㜸ㄴ摣㉥㐵㜱扡㐷挱㑤㔱ㄴ愷㜹ㄴ摣晡㐴昱㈷㡦㠲ㅢ㥣㈸㑥㉤㔶っ昸㝦ㄲ挳㤶㌱</t>
  </si>
  <si>
    <t>㜸〱捤㥤〷㝣ㄴ㘵晥晦昳㠴㘴挸㉣㈰愳㠸愲㈸㄰㈴㌶㄰户㙦ㄶて改㈰㑡㤳〰㥥攸㕤搸㌲ぢ搱ㄴ㑣㐲搳戳㥣㘲攵慣㘷敦扤摥㔹㑥㔱戱㥥晤散晤㉣㘷慦搸摢搹摢晦昳昹捥㑣㌲㍢㍢㤳㤰晢摤晦昵扡㜵昳㌸捦户㍥昳摥㤹搹搹㜹扥㌳㤴愹戲戲戲㕦昱攲晦昹慡攰挲㔶㜵慢摡摡捤愶搱㤳㕡ㅡㅢ捤㕣㝢㐳㑢㜳摢攸〹慤慤㤹㔵㌳ㅡ摡摡㝢挱㐰慢㙦㠰扥慤戲扥慤攱㐰戳慡㝥戹搹摡〶愳捡戲戲慡㉡扤ㅣ晡㉤散㍦挳改攸昴搲㉢搸挰慡㑣搷搸昴㘶㔳挵㐶㘷ㄳ㘲搳㠷㑤㕦㌶晤搸㙣挴愶㍦ㅢ㠳捤挶㙣㌶㘱㌳㠰捤愶㙣〶戲搹㡣捤收㙣〶戱㘱㝥㝤㑢㌶㠳搱昴摤ち捤扣㐹ㄳ㘷㘷昷挳摡搴戵户戴㥡愳㠶㉤戰挶㍣㌶ㄲㄹㅤㄹㅤ㑤㐷㤳愳挳愳㠶㑤㕡搶搸扥慣搵ㅣ摢㙣㉥㙢㙦捤㌴㡥ㅡ㌶㘷㔹戶戱㈱户㠷戹㙡㕥换晥㘶昳㔸㌳ㅢ㡥㘵㌳昱摡㐸㍣㤱㈸愴搳戵㝤户㐶攴㔹㤳㈶捥㘹㌵ぢ㙤晦慤㤸㐳ㄸ㜳昶愴㠹愳㘷㤹敤晦慤㤸㐳ㄱㄳ㈱㈷户㌴㘵ㅡ㥡晦㑢㐱㉢昹㤹㈶㈶㥢戹〶㝥昸愶搹摡搰扣㜸㌴㠶㕤〴ㅡ扤搴攸〹㙤㙤换㥡㤶㜲㍢㥡㘴㌶㌶捥㌵ぢ昲愱㌷㑤㙥㙢㥦㤳㘹㙤㙡敢摢㐴㝥㘶慢搹㥣㌳摢㌶㙡㥡戲㌲㘷㌶摡㠶㙤㔵㑤ぢ㌲慤戳㌲㑤㘶〵ㄷ晡㌷㔹㥦攱昴扣搹摣摥搰扥慡㕦搳晣㌶㜳㙥愶㜹戱㐹㤳捡愶㘹换ㅡ昲慡愲〲敦戲㕥摢昹㡤㑣㍥㈸㡣愷㘹搲㤲㑣㙢扢昴昸ㄱ㐶晣㙣㕤㥢㡢慣㐵搱戸戸㐹つ昳㜸昱㌳慢㙢㘸摡挳㙣㙤㌶ㅢ㤹㠴㥦攴㐸㡦㤱〰戲㍥㠷づ㔲捥敡昰㔳㔲㝤散㥤㡦敢挲㉣摡㌰㌴㠳㘶戵戴㌶㘱㠳㥣㘹㘶㥡挷㐶㐶搵戵攷㈷㥢换挷㠶㐷㐷昵㙡㘸昵攱戴摢〶捤㈶㠰㤱㙦㘹㙡㌸㌰㐳摡㘳㤲戱搴ㄸ㝤〴㉤㙡搰愸㡡㤷戱愷扢攳㜳㙦㉢慦捦㤴搷㘷换敢㜳攵昵昹昲㝡戳扣扥㔰㕥扦戸扣㝥㐹㜹㝤㐳㜹晤㝥攵昵晢挳挶㜹㔵昵敥㕤㙥扦㐶晤㝣昰挰昵晢㑦㥥㝥改㥢愷ㅢ敦散㜳搴扦ㄴ㜷㙥㌹㌶㙣㠷㠵攰昱㙥て慤扥〳ㅡ㙤㐷㌴摥昱㐶挲㘳昴㤱戴ㄸ㠵㐶愹㘷㌱㕥㡥㜹挱㠴㑦ぢて㥦扥敤搴㕢敦㕣戹攷搴ㅦ㜶晣㕥昱㈰㈲挹㐶㘳㈱㌸搹捥っㄵ㐶愳㐵搰㜸㤳㠵㙢挷攸㔱㕡挴搰㈸昵㤸㥤散收㔳ㄷ昵㘹搰㙦㤸㜲攵㤵攷捣㑡㍦晣㔳㐴昱㘰㈵挹ㄲ㔸〸㑥㤶㘴愸ㄴㅡ慤ㄶ㡤㌷㔹〴挹搲戴ㄸ㠳㐶愹〷散㘴捦敤户昱㥥敦㥥㝢攷戴㌳敡搷搷昷捦っ㕦愷㜸㔰㤴㘴扦挱㐲㜰戲戱っ戵㉢ㅡ㙤ㅣㅡ㙦戲㜰㜲㡣㍥㥥ㄶㄳ搰㈸㜵㤷㥤散挰搷㥦㥤戴㘶挰㑢戳㑦昹攳挷户捦㠹㕣㌰㐰㜱㍦㤴㘴㤳戰㄰㥣㙣㌲㐳㑤㐱愳㑤㐵攳㑤ㄶ㐳戲㘹戴搸つ㡤㔲户搸挹慥㍡㜱攱昵㔷ㅤ搴㝦昷摢㕦扥㜹摢㕦ㅡ㜷㕤慥㜸㤰㤷㘴扢㘳㈱㌸搹ㅥっ㌵〳㡤㌶ㄳ㡤㈷㔹㈲㡤㘴戳㘸㌱ㅢ㡤㔲搷摢挹㌶㍥攴捣㠵㤷㥥㍡㙣搲㠵攷㝣㜷晢摤㠷挴ㄷ㉢㝥㤹㐸戲㍤戱㄰㥣㙣㉥㐳搵愱搱收愱昱㈴㑢㐶㈲㘳昴昹戴㔸㠰㐶愹慢散㘴ㄷㅦ晡昸㐳㡢㉦㍡㙥捡㐵㌳昶㝣攰昱㌳㥦㔸愸晡㐰㉤挹㝥㡢㠵攰㘴㝢㌳搴㐲㌴摡㍥㘸扣挹愲㔸戳㝤㘹昱㍢㌴㑡㕤㙣㈷摢㘵戲昱㑡㥦㜰昵㙥搷晦戰戹昹挳散愳收㈸㝥㌹㑡戲㝡㉣〴㈷㕢〴慤㥥㐱愳㘵搱㜸㤳㠵攳㘳昴ㅣ㉤昲㘸㤴㍡挷㑥昶户戵挳摥扦攵扡〷挷㕦昴昴㤲㔹㠷晦扥敤〱挵㉦㘱㐹㔶挰㐲㜰戲挵っ戵〴㡤搶㠰挶㤳㉣㤱㐶戲晤㘸戱㍦ㅡ愵㑥戵㤳㝤昳㔱㕤昳㑤㡢㙦㥣㝤搴搸搴昴㌹扤㔶扦愶昸㘵㉦挹㥡戰㄰㥣慣㤹愱㕡搰㘸㑢搱㜸㤲㈵㈳戱㌱晡〱戴㘸㐵愳搴昱㜶戲㔹㈷㑤㥥㝢㜶戶㙣昲㔱㘷㉣晣㝥敡搴慦捥㔳㍣愹㤰㘴敤㔸〸㑥戶㡣愱㤶愳搱㔶愰㈹㐹㠶捦㙣㈵㉤㔶愱㔱敡㈸㍢搹愸㠶挳ㄷ㕥㌷挸㤸戴收㥣攷㘳㝦摦㝣散攳㡡㈷㉦㤲散㈰㉣〴㈷晢〳㐳ㅤ㡣㐶㍢〴㑤㐹戲昴ㄸ晤㔰㕡ㅣ㠶㐶愹㐳敤㘴㥦㍥ㄹ㕦㜷捣㜷㉢㘶摣昰㐲㜴昳㔳摦扦㌵愵㜸㤲㈴挹づ挷㐲㜰戲㈳愰搵㔷愳搱㡥㐴攳㑤ㄶ〵挶愳㘸㜱㌴ㅡ愵㔶摡挹摥扥晡敤㔳㍦扡昲改㠹㐷攷㑦㌸昹慡ㄳ〷晦㔳昱㘴㑣㤲ㅤ㡢㠵攰㘴挷㌱搴ㅡ㌴摡㥦搰㜸㤳挵戱㥦ㅤ㑦㡢ㄳ搰㈸㜵㠰㥤散挵换㘲㡢㘶捥㍢㝤摡敡㘷㍦扢㘵搴〹晢㍦慣㜸搲㈷挹㑥挲㐲㜰戲㤳ㄹ敡ㄴ㌴摡㥦搱㜸㤲㈵搲㌸㄰㥦㑡㡢搳搰㈸戵㥦㤳散挰愶㉢户戹昰攱愹㝦扥㘶㥤戱收挵愷捡ㄵ㑦㉥㈵搹ㄹ㔸〸㑥㜶㈶㐳㥤㠵㐶㍢ㅢ㡤㈷㔹㌲㡥敦戳㜳㘸㜱㉥ㅡ愵㜲㜶戲㥡ㄱ㔷㡥㌸散晡㤳㘶㕥㙤㝥㜰挱㤳扤㥢㙦㔴〳愱㤶㘴攷㘳㈱㌸搹〵っ㜵㈱ㅡ敤㈲㌴摥㘴攱攸ㄸ晤㘲㕡㕣㠲㐶愹㝤敤㘴㤹㡢㈶っ㌹晡慥摢㈶㥥扣摦晡ㄹ攷㍥昶搸ㄸ挵㤳㘵㐹㜶ㄹㄶ㠲㤳㕤捥㔰㔷愰搱慥㐴㔳㤲っㅢ挸㔵戴戸ㅡ㡤㔲昳敤㘴ぢ搶ㅤ戱挳ㅤ扦摣㌹昵搸搷捥㝤攲晣㤷搷晦㑥昱愴㕣㤲晤〵ぢ挱挹晥捡㔰搷愲搱慥㐳攳㐹㤶㐸㈳搹昵戴戸〱㡤㔲戳散㘴㡢扦晡摤㜵愳慥戹㜵挲㤱㉢挶攵㜷㝡昶戰㝥㙡㄰搴㤲散㐶㉣〴㈷扢㠹愱搶愲搱㙥㐶攳㐹㤶っ㈷挶攸户搰攲㔶㌴㑡㑤戳㤳㍤㌸攸㡣㤵晤扥㜹㜲敡㘹敢ㄷㅣ晣挸改㥢ㅣ慥戶㠰㕡㤲摤㠶㠵攰㘴户㌳搴ㅤ㘸戴㍢搱㤴㈴挳㑥㝤ㄷ㉤敥㐶愳搴㜸攷㌳㝢昸㡣改㜷ㅦ㜳攲ㅥ㌷㥦㍣㜲㥢昲㜳ㄳ㉦愸㉤愱㤶㘴昷㘰㈱㌸搹扤っ㜵ㅦㅡ敤㝥㌴摥㘴㌱㘰㝣㠰ㄶて愲㔱㉡㙤㈷ㅢ扡晢㥢挷づ摡㙤㤳愹㌷捣昹晡摥改敢ㅥ㍥㐲つ㠶㕡㤲晤〳ぢ挱挹ㅥ㘶愸㐷搰㘸㡦愲昱㈴㑢愴㜱敡昹ㄸ㉤ㅥ㐷愳㔴搴㑥㌶慤㙣扢㍥㐷晥㙢摣搴㉢㉡㠷㕣昴搵〹㙦㤴昵㝤ㄲ敡㍤敤㜳摥挹慤㤹ㄵ昸ㄵ搱昹〳㈵㍡㍡捣晦扡晦㘵㠶ㅦ㘶㠵㐴㈱㔵㠸㐴昲㠹㜰㈶㤶愹慣㐶搸つ晤〹挰挳㜳摦挲㕥つ㌸㜵㕥㈱扦〹戶㥡㤸㘹㌳㍢㝦㈲㡣戴㜵ㄳ㕢㤶㌵攷摢〶晢㉢敢摡㌳敤收㤶㕥㕤㘷㤰ㄲ户㍡晣㘲㌲摢㈴摦㄰慦摢㠲㑣攳㌲㜳挲捡〶㑢扤戵㐷㡤摦㑢㉤搹㘰敤搴㔶昳㠰づ㙤挹㠸㈶攰〷晤㜲㠹㕤戲㤶㤶捡ㅡ搷戰㐹㑢㕡摡捣㘶ㄹ摥挸愶㌹つ戹晤捤搶㍡㤳㤷〳捣扣慣敡㐰慡散ㅦ㙤㈳㘷㌷㘳㐵昱㌳㉣㍦摣㉤㉤㑣㔹搹㙥㌶攷捤㍣挶扢搴㙣㙤㕦㌵㉦㤳㙤㌴㌷㉢㌲戱㜲㐲戱㐵㤱㜸㙡㑢㙥㔹摢愴㤶收昶搶㤶挶㘲捤㠴晣昲っ㝥㈸收㘷戶攴㑤晣捥慢攰慢㑣㤵昵敡愵㔴搹㡥㝥㍦戶ㄸ户㙤戴㝣㄰慥㡦㜸㙢㝣收㠳㡡㌷扢搱㜳戱㜶㔸㡢㐶㤳摢㘴昹㠸㙥㠲㐹㕣㠶搹㈱搸搰戵㑥扣㜶㐲敢敤㠳慤㘵㡣ㅤ㥦摣晦㕦攳昲昲〱昶摡㑦㔹㡥ㅦ搳扢攱㜷㘳愳搹摡攵㤵ㅦ挵ㄱ改㑦愱愹摣ㄹ㝢㜳㈰扤ち㔸愸㤵㙡㔵攵㡡㠶㝣晢ㄲ㙤㠹搹戰㜸〹捦戲㜰㜵愸慡㡡㘸㑢㕥晡㌳㄰改捦戲㜹づ㑤㈸㔴愶㍤㑦㈳㉤愴晦搳敡㔷づ挷晦㝢晥㌳扤ㅣ㕥扡㕣ㄶ挰㌵㥣戶捡愶愹㉤慤㙤扤㝡昹慤攵㙥㤹戶㈵敤摣㍣扢㔶㌲摥ぢ㙣㕥㐴㔳㌹〲㑤户㔷〱晡挳愸㠲ㄷ㍢晡㌵㑤㌶ぢㄹ㕣㘲㤲扤㕢㘵㉡㥢慣慢ㄶ㤳捤戶㥣捥换ㅢ搳戱慦慣搴戰㠴㥤扦㙦ㄳ户㝥㜳㘵晢攴㑣㝢愶㜷ㄳ㉥㤴攰㔳搲㘱㌴㔲扣慣㈵㝡昶ㄳ㤹攳ㅤ戲㝢㠸㘰挸愲㉢㑡ㅦㄱ㔸㤱戰攳㘰㝦㈹敢㘵户㕤慦〴挶㍥〴㉢愱㜹㌷昴攲ぢㅥ扣昴㌰捤㙣㥥户㙡愹搹㐶昳㉡慤㑢㤴摥摤㡢挱㘶攷戲昳摢ㅢㅡ摢㐶㘳愴搳㕡㕢㤶㉤晤㙦挶㘱㉣晤㈵㌴捥慢㜲㕢㙣挵ㅢ扥㑥挰㔵搶㝢㌹㍦㥢晡晡戲㉡㐶愳㐴摦㠶つ户㔶〴晢ㄵ晦㤳㤷晥㉡晥ㄷ敡㑡㔷㔹〳㡢㥥㕣ㅣ慡㠴㝤摦㈶㄰㥡搷㙡捡攵慥㉡改㠰㜶扦愶扤㕡㕡昷捦戶戴散捦敤㘹㈳改戵㉤㌱捤㜶㕥㐲敡㘳㕦㌲㤳㑢㘳㑡昵敡㔵㜴晤挷㜵慤㘹㈸攲㙢㙦愲改㌷愱戱㜱㤸ㄳ戱㑤㝢ぢ愲㕥戸㤸愵扤㡤㠵㙡ㅣ挹摢㕢摡㤱㜴搸昲攴戰㥤㠶搵㤹戹㤶收晣戰㜹㑢㕡捤㑣㝥昴捡挶戶㤵㙡㉢㘰攰㌵㥢ㄱ㕦㈶昶㝢㈱昶昵㠴慢㍦㝣搴摣戱昷㐱㑦愸挱戶愲攴捡搱昶っ㡣㍦晤㍤㌴㙡ぢ㤸昱昰㠲攵攲㤷扥ㅥ㝤晤〳㌶ㅦ愲挱㐱㐲戰攳ㄸ昱戱搵㔵㍢攰晦㍣㑥攸㥦戰昹ㄴ㡤ㅡ㠹㠶㝢愹晥ㄹㅡ攷愵っ挴攷㠷㉦ㅦ攰㡥㄰㤷㝥㠰㕦㐱ㅡ搲扢搰愹㔱戰攰㠷愸ㄳ㥡㑥㑣㍡ㄱ㈹つ㠱㝤〱㔴摡㡡㤲慢㔹㍢挳㑤〰晣㐴晦㕥㌰昳〷昰ぢ㜳㄰㡣捥㑤捦〵愰摣敡慡㌰㜴〲愰ㄷ〴㍡慦攵慢㈸㐴〲愰ㄲ㍤攷愵㝥昸挵〵㈰〲㜱㈹〰㥤㌱昵㉥㜴㉡〶㍦㍦〰㥦㈳戸㉦㠰捦㙣㐵挹ㄵ戶㈴㈲㔵㜳ㄴ㥢㜰挸㥦挰捣ㅦ挰愶㔰敢〳搹㙣㠶挶〵㘰㤰搵㔵㈹〴ㄱ〰㕢搰㘸㑢㌴㉡つ㤱〰ㄸ㡣㥥昳㔲敦戸〱搴㐲㕣ち㘰㈸㘳敡㕤攸搴ㄸ昸昹〱㜸㌹〸挰㑢戶愲攴慡摦㔸㐴慡收㈸戶攷㤰㕦〸〴戰㈳搴晡㐸㌶愳搰戸〰㡣戶扡㙡㔷〴ㄱ〰㍢搳㈸㡣㐶㡤㠷㐸〰㐴搰㜳㕥敡〹㌷㠰㜱㄰㤷〲㐸㌰愶摥㠵㑥㑤㠰㥦ㅦ㠰晢㠳〰摣㘷㉢㑡慥㐴㑥㐶愴㙡㡥㘲㔷㈴㔵昷〴〲ㄸて戵㍥㠱捤㐴㌴㉥〰㤳慤慥㥡㠲㈰〲㘰ち㡤愶愲㔱扣㌸㈹〰愶愱攷扣搴慤㙥〰㔳㈱㉥〵戰〷㘳敡㕤攸搴㙥昰昳〳㜰㙤㄰㠰扦摡㡡㤲慢愳㝢㈰㔲㌵㐷㌱㡦㐳扥㈶㄰挰〲愸昵扤搸晣ㄶ㡤ぢ挰㐲慢慢㘶㈰㠸〰搸㠷㐶晢愲㔱戳㈰ㄲ〰扦㐳捦㜹愹㡢摤〰㘶㐲㕣ち㈰挳㤸㝡ㄷ㍡㌵ㅢ㝥㝥〰捥っ〲㜰㠶慤㈸戹㘲㍢ㄷ㤱慡㌹㡡晤㌸攴搳〲〱㌴㐲慤㌷戱㘹㐶攳〲戰搴敡慡㍡〴ㄱ〰〷搰愸ㄵ㡤㥡て㤱〰㘸㐳捦㜹愹㍦戹〱捣㠳戸ㄴ挰ち挶搴扢搰愹〵昰昳〳㜰㜸㄰㠰㍦摡㡡㤲慢挸㝢㈳㔲㌵㐷㜱ㄸ㠷㝣㘸㈰㠰挳愱搶㡦㘰戳ㅡ㡤ぢ挰㔱㔶㔷㉤㐴㄰〱㜰㌴㡤㡥㐱愳昶㠵㐸〰ㅣ㡢㥥昳㔲换摤〰昶㠱戸ㄴ挰昱㡣愹㜷愱㔳扦㠳㥦ㅦ㠰挶㈰〰晢摢㡡㤲㉢摢㡢㄰愹㥡愳㌸㥤㐳㙥〸〴㜰㈶搴晡㔹㙣捥㐶攳〲㜰慥搵㔵ㄹ〴ㄱ〰攷搱攸㝣㌴㉡〷㤱〰戸〰㍤攷愵ㄶ戹〱㘴㈱㉥〵㜰〹散㐳㝡ㄷ㍡㤵㠷㥦ㅦ㠰〵㐱〰收摢㡡㤲慢敤扣㡣㕥捤㔱晣㠵㐳慥ぢ〴㜰㉤搴晡㜵㙣慥㐷攳〲昰㌷慢慢㤶㈰㠸〰戸㤱㐶㌷愱㔱晢㐱㈴〰搶愲攷扣搴敥㙥〰つ㄰㤷〲㔸挷㤸㝡ㄷ㍡戵㍦晣晣〰㡣て〲㌰捥㔶㤴捣〰㌴㈳㔲㌵㐷㜱㉦㠷㍣㌶㄰挰晤㔰敢て戰㜹㄰㡤ぢ挰㍦慣慥㙡㐱㄰〱昰㌰㡤ㅥ㐱愳づ㠰㐸〰㍣㡡㥥昳㔲㜱㌷㠰愵㄰㤷〲㜸㤲㌱昵㉥㜴慡ㄵ㝥㝥〰㜶っ〲戰㠳慤㈸㤹㤵㔸㠶㐸搵ㅣ挵㡢ㅣ昲㜶㠱〰㕥㠶㕡晦ㄷ㥢㔷搰戸〰扣㘶㜵搵㜲〴ㄱ〰慦搳攸つ㌴㙡㈵㐴〲攰㑤昴㥣㤷ㅡ攲〶戰〲攲㔲〰敦㌲愶摥㠵㑥慤㠲㥦ㅦ㠰㑤㠳〰っ戰ㄵ㈵㌳㈵㝦㐰愴㙡㡥攲㔳づ㜹攳㐰〰㥦㐳慤㝦挱收㑢㌴㉥〰晦戶扡敡㘰〴ㄱ〰㕦搳攸ㅢ㌴敡㔰㠸〴挰户攸㌹㉦㔵攵〶㜰〸挴愵〰㝥㘴㑣扤ぢ㥤㍡っ㝥㝥〰㝥昹㌹攰㔴昸㘷㕢㔱㌲㝢㜳〴㈲㔵㜳ㄴㄵ攵ㄸ昲㡦㌰昳㍦ㄵ搶愰搶㝢戳愹㐲攳〲㄰戲扡㙡㌵㠲っ㘷愰㍥㌴敡㡢㐶ㅤ㠵慥〰攸㠷㥥昳㔲㕦㈲㐷挷㡦愱㈳㈱㉥〵戰㌱散㐳㝡ㄷ㍡挵㘹㈲㍦〰敢㠳〰扣㙦㉢㑡㘶㤴㡥㐳㈴〱戰㈵㠷晣㙥㈰㠰慤愰搶户㘶㌳㠴愳敢晣㌵㌸捣敡慡㌵〸㌴㥣慢㔳㑤愳攱㘸搴昱攸ち㠰㙤搰㜳㕥敡ㄵ㌷㠰㍦㐱㕣ち㘰㍢搸㠷昴㉥㜴敡〴昸昹〱㜸㈶〸挰搳戶愲㘴㤶敢㘴㐴ㄲ〰㘱づ昹挹㐰〰㔱愸昵ㄸ㥢㌸㐷搷〹㈰㘹㜵搵㈹〸㌴㥣慢㤳愲㔱㉤ㅡ㜵㉡扡〲㈰㡤㥥昳㔲て扡〱晣ㄹ攲㔲〰㘳㘱ㅦ搲扢搰愹搳攰攷〷攰㡥㈰〰户㍢〰扣㌳㙦㘷㈲㤲〰㤸捡㈱慦ぢ〴戰ㅢ搴晡㜴㌶扢㜳㜴㥤〰㘶㔸㕤㜵ㄶ〲つ攷敡捣愴搱㉣㌴敡ㅣ㜴〵挰㙣昴㥣㤷扡摥つ攰㙣㠸㑢〱搴挱㍥愴㜷愱㔳攷挲捦て挰攵㐱〰㉥戳ㄵ㈵戳㠱ㄷ㈰㤲〰搸㤷㐳扥㈴㄰挰敦愱搶敢搹㉣攲攸㍡〱㘴慤慥扡㄰㠱㠶攳㑦捦搱㈸㡦㐶㕤㡣慥〰㌰搱㜳㕥敡㙣㌷㠰㡢㈰㉥〵搰〰晢㤰摥㠵㑥㕤〲㍦㍦〰㈷〵〱㌸搱㔶㤴捣㔰㕥㡥㐸〲愰㤵㐳㍥㍥㄰㐰㍢搴晡㌲㌶换㌹扡㑥〰㉢慤慥攲昴攵㜰慥捥㉡ㅡㅤ㠸㐶㕤㠵慥〰㌸〸㍤攷愵㔶扢〱㕣〹㜱㈹㠰㐳㘱ㅦ搲扢搰愹慢攱攷〷攰挰㈰〰慢㙣㐵挹慣改㕦ㄱ㐹〰ㅣ挳㈱慦〸〴㜰ㅣ搴晡ㅡ㌶㝦攲攸㍡〱㥣㘰㜵搵戵〸㌴㥣慢㜳㈲㡤㑥㐲愳慥㐷㔷〰㥣㡣㥥昳㔲捤㙥〰搷㐱㕣ち攰㌴搸㠷昴㉥㜴敡〶昸昹〱挸〷〱挸搹㡡㤲㤹摣㥢㄰㐹〰㥣捦㈱㘷〲〱㕣〸戵㝥ㄱ㥢㡢㌹扡㑥〰㤷㕡㕤戵ㄶ㠱㠶㜳㜵㉥愳搱攵㘸搴㉤攸ち㠰㉢搰㜳㕥敡户㙥〰㌷㐳㕣ち攰ㅡ搸㠷昴㉥㜴敡㔶昸昹〱㤸ㄵ〴㘰愶慤㈸㤹㕤扥ㅤ㤱〴挰㑤ㅣ昲ㅥ㠱〰㙥㠶㕡扦㠵捤慤ㅣ㕤㈷㠰摢慣慥扡〳㠱㠶㜳㜵㙥愷搱ㅤ㘸搴㕤攸ち㠰㍢搱㜳㕥㙡愲ㅢ挰㥤㄰㤷〲戸〷昶㈱扤ぢ㥤扡ㅢ㝥㝥〰㙡㠳〰愴㙣㐵挶㍢攳㝤㉦㈲〹㠰㐷㌸攴㐴㈰㠰挷愰搶ㅦ㘷昳〴ㅡㄷ㠰愷慣慥扡て㠱㠶㜳㜵㥥愶搱㌳㘸搴〳攸ち㠰㘷搱㜳㕥㙡㤴ㅢ挰晤㄰㤷〲㜸〱昶㈱扤ぢ㥤㝡㄰㝥㝥〰㠶〷〱愸戶ㄵ㈵戳昰て㈳㤲〰㜸㠳㐳ㅥㅡ〸攰㉤愸昵户搹扣挳搱㜵㙥〱敦㔹㕤昵〸〲つ攷敡扣㑦愳昵㘸搴㘳攸ち㠰て搰㜳㕥㙡㌳㌷㠰㐷㈱㉥〵昰〹散㐳㝡ㄷ㍡昵㌸晣晣〰昴つ〲搰挷㔶㜸㉢〳㉡㥦㐲愴ㅥ捣攸昶攱㠰ぢぢㅡ捣ㄵ㥣㠲摡愸㠰搲攰㐹换摡摡㕢㘴扥慣㕦㘱㜲换慣㤶昶挹つ㙤㑢ㅢ㌳慢〶ㄴ散㠵扤㤶㤸捤㤸捤㙥挵愴戶㐷搶戲㜴愹㤹搷ぢ㜵㉤换㕡㜳收昴挹晦ぢ戳摤㔸㍦㝣㜴㌲搱㕤慥昰晡捦㈶㜰换攰㠹慤〴慦戲捡㘷㄰搰㍢て㈷〵捡慥㌹㜳㔹㌴㘰搸扦㤳攸扣㠶昶㐶戳㑦㐱收慢㘵戹慡〰㡡㈸ㄱ挸昷㉥㜰㉥挸㥣摣慦㌰慤戵㈱摦搸搰㙣昲挳搸搴㌲㥤㘱㉥㐶㌹挰㥣㤶戶〶㔶㈷昷㉢捣㙢捤㌴户㉤攵捣㘶㙥搵㈶㐵㍤㤹〲慤㉣㑣㙣㘸㙥㐳ㅡ昹ㄴ戹摣扦㔰户愴㘵〵㙥㑢㔸搶搴㍣㉤戳戴敤㝦攲㔳㔱晣㔸攴㈵ㅦ㡤㉡㔷攵攵慡慡扣敡㍦晤㝣戴㙦戰㡦つ戰ち扥㠷㘱㍢㙤㙦㙤挸㉥㈳㌰挹ㄱ㐵㕢挱㐶㍥挳戲捡㘷戱攴㥤挳㜴㝤㠴㥥〲〴㡥戵愸摣摥㜷㉥扣攳㕥㡦慤㘱慥㝦㡢攱昴晤づ捤敥搳收㑦敦㉣捤昹㍦摤㌸㔱昹ㅣ㈲㙦㜰㈵挴㐰ㄸ㙦㘴㙤㐲慣㡥攰ㄶ㠵㍤ㄳ㕢〲㝢摥捤㌲㔴㄰ㅢ㙥愱ㅢ㜵㉥㑥挵㘴㝡摦挲㡣㑣搶㙣㐴つ㐰㔳愶㝤㈳慢挳㘲っㄴ搶户搹扡㐹㉤㑤㑤ㄹ㙥㜲扣㍤愰㉥㤷㘹㌴慢ちㄳ㤶戵户捣㙣㘸搶ぢ㘸㘴扢戴㐵㤹㤵㄰㘵㔶㕡戳昵㠵戹慣つ㤲㘵挶㙡㔹㥣㘹㙤㘸㕦搲搴㤰慢㘲㠷昵㍢晦ㄳ摢㉡㡥ㅦㄵ㠰改扣㥣㘳㠹㜷晡摦㥡㠴挷挷㍤ㅡㄵ㌳㐴挷㡦ㅦ㕢㜴戹搲昰㥦晡て㑢㐷㜰攴㤱㉦ㄴ晤〷㐴慢挴㥦ㅣ㡡㘴㉣㥦换㔴㉣ㄶ㍦㍦ㄴ㥢愸ㅣ㥣搴㍦㘹㠰㍦晤㐷㤸㜲㠱㝦ㄵ㉦愰改戲慥愰㌷っ㐲㌳㕡㌲昹愹㤹ㅣ㙥昵改㙤摦攸㔳㠵㡦㤶㠷㥡㔶㠳㤵ㅥ㤳㔰㍣㠴愹散攵つ㜹戳戵㡡㠲㍡摣挸㔴挱ㅡㄱ捤晡っ㌱攷摤慢慣戲戲㑦㤵㕦慥改㑥慣ㄱ昶晣戹晢㐶愹改㈵昱㍦摥戳㜶ㅣ挷ㅥち挹㔷搴㑦㔸ㅤ晤㘷慥搳㡢㄰㜲㝤㍣〶扦搰攰㔷㌴㤵㉦㐱改晤㙣㡡㡢㉥㔰㥡愱挳愸㐲㙥㤱㘱㌹㐸ㄵ㑡㈷愴㡥愴㔲㔶愴㡦慢晥㐳戳㑡㍦慡㥣晢㙥戴㍡㙣攵㘶㍥㘴ㅤ㕦㔹㘷㠲㙦㠶戲昲昲ち㝣搴㥡户㜶慥㈴㉤㠲㌵搵㤹㔲ㄸ愲㠶㘰〸ㅡ㑢〶户攴捥㠲昸昵㍥昷愱㍣て㈳㑣㙤晦㡡晦挹㉢ㄴ搲换攱㔲ㄶ㔲慦愲㜵㌸㘸㤴㔸愰昰〹攰㌲ㄸㅡ昵ㅥ㠴㍣ㅢ㜰㝤㜷愹昵攸昲晢慢㑣攳㡤㐸ㅢ㝡扣㔴ㅦ挰㠳挷㑣㕤㘳攰て戱挴㐳㔱挷愶㔹〵㘹昷㥢收挷昴挰㥦捥晢摡戸㈰㝦㥦㘰挱㔹つち散搵〸挱㐶敦㐳挳㑦晤つ晡搲愰ㅦつ㍥㠳〱㍦㜳㙤㈳昴㠲㔸昲ㅥㄹㅦ㤶〶㕣挰昲㉢㔷づㄷ换㡤㤹㘳ㄳ收昸〹〶㕥㤶扦㐰㈶㉣㜵戹愹ぢ扤㌲捦昷㡣攲挷㈶摣㌶㘵㄰慥㜰ㄱ户捤㈰敤㥥㕢㌹摣㐸㐶摦㕣㠲㔸ㅤ挵㘲〵ㅦ㙥㠳㘰愳㙦㐱㐳ㄶ㌲昸ㄸ㙣㐹㠳挱㌴㘰㙤㠳㜰摢ち扤㈰㙥扣摤挷㠷摢㄰戸㠰ㅢ换ㅤ㥣ㅣ㉥㙥㐳㤹㘳ㄸ㜳戰㌴挱换㡤昵〸ㄶ㌷㝥㘷换换换㡤搵ち挲㙤㌸㠳戰㙣愱㠸摢〸㐸扢攷挶昲〶扣㜱ㅢㄷ㠳㘰㐱晥㔸攳攰っ㤹〲㝢㝢摢ㄶ㌶晡㜶㌴㘴晤㠳㡦挱昶㌴搸㠱〶㉣㠹㄰㙥㍢愲ㄷ挴㡤㜷㉥昹㜰ㅢ〵ㄷ㜰ㅢ敡捡攱攲戶ㄳ㜳㡣㘶づ㔶㌴㜸戹戱㡣愱㥢敤㡤㐵づ挲㉤捣㈰慣㜶㈸攲ㄶ㠵戴㝢㙥慣㡡挰ㅢ㤷㐹ㄹ挴攱挶搲〸ㅦ㉣㜱搸攸〹ㅡ戲㙣挲挷㈰㐹㠳ㄴつ㔸㐹㈱摣㙡搱ぢ攲挶㥢戰㝣戸㡤㠱ぢ戸戱戸挲挹攱攲戶ぢ㜳晣㠶㌹㔸〸攱攵㌶ㅥ戲㙥戶户〹㌰ㄱ㙥扢㌲挸㐴昴㡡戸㡤㠷戴㝢㙥㉣愶挰ㅢ㤵ㄶっ攲㜰㘳㐵㠵㌳㘴ち敤敤㙤㈲㙣昴㐹㌴㘴戵㠵㡦挱㘴ㅡ㑣愱〱ぢ㌰㠴摢㔴昴㠲戸昱㝥㌲ㅦ㙥扢挱〵摣㔸㤳攱攴㜰㜱㥢捥ㅣ扢㌳〷敢㈷扣摣㔸㌴搱捤昶挶㤲ち攱㌶㠳㐱㔸㕢㔱挴㙤ㄶ愴摤㜳㘳つ〶摥戸㍢㡤㐱ㅣ㙥㉣挴㜰㠶㑣愱捤㙤づ㙣昴㍤㘹挸㈲つㅦ㠳戹㌴愸愳〱敢㌶㠴摢㍣昴〲戸挹慤㜱㍥摣ㄶ挰〵摣㌲慥ㅣ㉥㙥㝢㌱挷㙦㤹㠳㘵ㄷ㕥㙥慣戵攸㠶ㅢ㉢㌱㠴摢㐲〶㘱㐹㐶ㄱ户㝤㈱敤㥥ㅢ㑢㌷昰挶扤㙦っ攲㜰㘳晤㠶て㤶摦挳㐶慦愷㈱㙢㍢㝣っㄶ搱㈰㐳〳㤶㝢〸户㉣㝡〱摣攴㉥㍦ㅦ㙥㜹戸㠰ㅢ㉢㐰㥣ㅣ㉥㙥㈶㜳ㄴ㤸攳㌰ㄸ㜸戹ㅤづ㔹㌷晢㈹ぢ㌸㠴摢ㄲ〶㘱㈵㐷ㄱ户晤㈰敤㥥ㅢ㉢㍥昰挶㥤㜵っ攲㜰㘳搹㠷㌳㘴ち敤敤慤ㄱ㌶㝡ㄳつ㔹ㄲ攲㘳搰㑣㠳ㄶㅡ戰㑡㐴戸㉤㐵㉦㠸ㅢ㙦㔸昴攱搶ちㄷ㜰㘳攱㠸㤳挳挵慤㡤㌹昸っ〱挵㈲て㉦㌷㔶㜶㜴戳扤戱敥㐳戸㉤㘷㄰ㄶ㠰ㄴ㜱㕢〹㘹昷摣㔸㈸㠲㌷愶〵ㄸ挴攱挶㙡ㄱ㘷挸ㄴ摡摣づ㠴㡤㝥㄰つ㔹㐹攲㘳昰〷ㅡㅣ㑣㠳ぢ㘰㈰摣づ㐱㉦㠸ㅢ敦扤昴攱㜶ㄸ㕣挰㡤昵㈶㑥づㄷ户㍦㌲挷攱捣挱摡㄰㉦㌷ㄶ㠴㜴挳㡤攵㈲挲㙤㌵㠳戰㙥愴㠸摢㔱㤰㜶捦㡤昵㈵㜸攳慥㐰〶㜱戸戱挸挴ㄹ㌲㠵㌶户㘳㘰愳ㅦ㑢㐳ㄶ愰昸ㄸㅣ㐷㠳㌵㌴㘰㑤㡡㜰晢ㄳ㝡〱摣攴㌶㔲ㅦ㙥㈷挰〵摣㔸愶攲攴㜰㜱㍢㤱㌹㑥㘲づ㤶㤴㜸戹戱㡥愴ㅢ㙥慣㌲ㄱ㙥愷㌰〸换㑤㡡戸㥤ち㘹昷摣㔸㤶㠲㌷敥㌹㘴㄰㠷ㅢ㙢㔳㥣㈱㔳㘸㜳㍢ㅤ㌶晡ㄹ㌴㘴摤㡡㡦挱㤹㌴㌸㡢〶㉣㘵ㄱ㙥㘷愳ㄷ挰㑤敥㠸昵攱㜶㉥㕣挰㡤搵㉤㑥づㄷ户昳㤸攳㝣收㘰㈵㡡㤷ㅢ换㑦扡攱挶攲ㄴ攱㜶㈱㠳戰㑡愵㠸摢挵㤰㜶捦㡤搵㉣㜸攳㡥㐶〶㜱戸扤㡥㈵㘷挸ㄴ摡摣㉥㠵㡤㝥ㄹつ摦昰㌷戸㥣〶㔷搰攰㑤ㄸ〸户㉢搱ぢ攴收㝦㝣扢ㅡ㉥攰挶愲ㄸ㘷㄰㉥㙥搷㌰挷㕦㤸㠳〵㉣㕥㙥慣㕡戱戸〵晥㕥㘰㑤㡢㜰扢㤶㐱㔸摣㔲挴敤㝡㐸扢攷挶㈲ㄸ扣㜱扦㈴㠳㌸摣㔸〹攳っ㤹㐲㥢摢摦㘰愳摦㐸㐳㔶挹昸ㄸ摣㐴㠳戵㌴㘰攱㡣㜰扢ㄹ扤㐰㙥戸愵搱㘷㝢扢ㄵ㉥攰挶㕡ㅡ㈷㠷㡢摢㍡收戸㡤㌹㉡昰㑢捡换㡤挵㉥摤㜰㘳㈹㡣㜰扢㠳㐱㔸ㄳ㔳挴敤㉥㐸扢攷挶摡ㄹ㤲搱敦㘶㄰㠷ㅢぢ㘸㥣㈱㔳㘸㜳晢㍢㙣昴㝢㘸挸攲ㅡㅦ㠳㝢㘹㜰ㅦつ㔸㙦㈳摣敥㐷㉦㠸ㅢ㙦戹昶攱昶㈰㕣挰㡤㈵㌸㑥づㄷ户㠷㤸攳ㅦ捣挱㜲ㄹ㉦㌷搶挸㜴挳㡤ㄵ㌴挲敤ㄱ〶㘱㈹㑤ㄱ户挷㈰敤㥥ㅢ㑢㙥㠴摢攳っ攲㜰慢㠶搴ㄹ戲㡢摢ㄳ戰搱㥦愴㈱㙢㜲㝣っ㥥愲挱搳㌴㘰㤹㡥㜰㝢〶扤㈰㙥扣㝢摣㠷摢㜳㜰〱㌷㔶敥㌸㌹㕣摣㥥㘷㡥㝦㌲〷慢㙣扣摣㔸㕡搳捤昱㡤㠵㌷挲敤㐵〶㘱〵㑥ㄱ户㤷㈱敤㥥㕢ㄲ㙥挲敤㕦っ攲㜰㘳戹㡥㌳㘴ㄷ户㔷㘰愳扦㑡挳㕡㝦㠳搷㘸昰㍡つ㔸摤㈳摣摥㐰㉦㠰㥢摣〸敦挳敤㉤戸㠰ㅢぢ㝥㥣㐱戸戸扤捤ㅣ敦㌰〷㡢㜳扣摣㔸㤱搳捤昶挶㝡ㅤ攱昶ㅥ㠳戰㜰愷㠸摢㝡㐸扢攷挶〲ㅦ攱昶〱㠳㌸摣㔸攵攳っ搹挵敤㐳搸攸ㅦ搱㤰ㄵ㐰㍥〶ㅦ搳攰ㄳㅡ戰㈸㐸戸㝤㡡㕥〰㌷戹愷摦㠷摢攷㜰〱㌷搶〹㌹㌹㕣摣扥㘰㡥㉦㤹㠳㌵㍤㕥㙥㉣攴改㘶㝢㘳㤹㡦㜰晢㌷㠳㉣㐲慦㠸摢㌷㤰㜶捦㡤㜵㐱挲敤㕢〶㜱戸戱㌸挸ㄹ戲㡢摢㜷戰搱扦愷㘱摥摦攰〷ㅡ晣㐸〳ㄳ〶挲敤㈷昴㠲戸昱昱〴㍥摣㝥㠱ぢ戸戱扣挸ㄹ㠴㡢摢慦捣㔱㠶㌹ぢ挵㔲㈰㉦㌷搶晦㜴挳㡤搵㐱挲つ㤷戵换搴㜲昴㡡戸攱摥攱つ攰戶ㄲ㙥挲慤㤲㐱ㅣ㙥慣㈹㜲㠶散攲愶挱㐶敦㑤㐳搶ㅢ昹ㄸ㔴搱㠰て㐳㔳㉣㐱ㄲ㙥㈱昴〲戹昹㝦㉦昴㠵ぢ戸戱㉡挹挹攱攲搶㡦㌹㌶㘲づ㔶㄰㜹戹戱㙣愸ㅢ㙥㉣㉡ㄲ㙥〶㠳戰扡愸㠸摢㈶㤰㜶扦扤戱ち㐹戸つ㘰㄰㠷ㅢ㑢㤱㥣㈱扢戸㙤ちㅢ㝤㈰つ㔹愶攴㘳戰ㄹつ㌶愷〱㉢㤷㠴摢㈰昴〲戸挹㐳㈳㝣戶户㉤攱〲㙥㉣㘶㜲㜲戸戸つ㘶㡥慤㤸㠳㠵㐷㕥㙥ㄷ㐲搶つ户㡢㘰㈲摣㠶㌰〸㡢㤲㡡戸つ㠳戴㝢㙥㉣㕥ㄲ㙥搵っ攲㜰扢っ㔲㘷挸㉥㙥挳㘱愳㙦㐳㐳㔶㌷昹ㄸ㡣愰㐱つつ㔸昰㈴摣戶㐵㉦㠰㥢㍣晦挲㠷摢昶㜰〱㌷搶㐰㌹㌹㕣摣㜶㘰㡥ㅤ㤹㠳昵㑡㕥㙥㌷㐳搶つ㌷㤶㌰〹户㔱っ㜲㉢㝡㐵摣㐶㐳摡㍤㌷搶㍣〹户㥤ㄹ挴攱挶挲㈷㘷挸㉥㙥㘱搸攸ㄱㅡ戲㈸捡挷㈰㑡㠳ㄸつ㔸㈷㈵摣攲攸〵㜲昳㍦敦㑤挲〵摣敥㜱攵㜰㜱㑢㌱㐷㉤㜳戰捣挹换㡤戵㑤ㄶ户挰摦ぢ慣㝣ㄲ㙥㘳ㄸ㠴㈵㔰㐵摣㝥〳㘹昷摣㔸㉡㈵摣挶㌲㠸挳㡤昵㔲㍥㔸㜶㠵㡤㍥㡥㠶慣愵昲㌱ㄸ㑦㠳〹㌴㘰㜹㤵㜰㥢㠸㕥㄰㌷㍥㤵挴㘷㝢㥢っㄷ㜰㘳挵㤵㤳挳挵㙤ち㜳㑣㘵㡥㌷㘰攰攵挶㤲愸㙥戶㌷ㄶ㑣〹户摤ㄸ㠴㤵㔳㐵摣㜶㠷戴㝢㙥慣戰ㄲ㙥㝢㌰㠸挳㡤㘵㔶捥㤰㈹戴㝦㉦捣㠰㡤㍥㤳㠶㉣挱昲㌱㤸㐵㠳搹㌴㘰㔵㤶㜰㥢㠳㕥〰㌷㜹挰㡡て户戹㜰〱㌷ㄶ㙡㌹㌹㕣摣敡㤸㘳ㅥ㜳戰慣㐳挶㍥㥦㍤㝢散㤵㥣㥡昷捥㌸㤷㔴〳㐸㠶〲敢〲敡摡㔷㌵愲ㄶ㠳㡢㥣㠱戶㤶㌸㤷ㅥㄲㄹ收挵㕢㕡㌱㝢㔷攱㝤㔶㐴㠷敦㤳㐸摣㘷㔳捦㜳㌸挴㡤ㅡ㤶ㅤ㔴㕥晤㘳改戳㈶㍡晣㌹昰捥㥢昲改挳㤷戶ㄷ㠶戸改捣㠶㕣㙢㑢㕢㑢愱㝤㔸ㅤ敡㡣㜰慦㝡㙢㐳愱慣㉣㍣愱昲㑡㐴昴捤挹ㄵ慢㘸收愳㈴㤷昳㍥晦搰晥捤㉤㉢㥡㘵㌴㤵㙤㝣扣㡢昰敡摤㥢㘹㐲捣挳搷㌶㠰㘷戰㐴㠱捥晡摥㘸晢昵㌲㌸挷㑦㘳㙤㈱晡㌵㤳㈶㑥㥡㕢㕦ㅢ捤㐷㌲戹摡㐸㌶㔷愸㡤ㄷ㈲搹摡㕣㌸㤶㑢攵㤳搹㐸㌸㠷攷㌴㈶っ㈹〹㘰㡣㝤攰㘳戰〸㐰搲敤换ㅥ慢〱愴㐷㕤㘵㌹㑥㡡㌶㜴㝥ㅥ昶㘵㉡慢㜲㉡慦捣㡡摥扤㔵㡤攷昱㈳㈵昳晡慣慥㤱攷㌷㘸ㅡ愷昵㉢㉦〶慣つ㜳攲〰㍢㍦ぢ㍡昳搴㑥慦挷㄰昴㐵㘸㐲㐶㉦〸㈸搳㌲攸㙥㌴㘹㘲扤慢㍣㐹换㐲戶㌱㘴挵㡦昸搴㜲㄰昷㠵㔸捡ㄹ昰散搰㌶愳挲㡥愲㔷㌳扣〹扤㍥ㅣ㑢㑡㠳㕣㈰㉤㠶㠸ぢ昲㔷〵㈹户㙡㜵㈶㔶㠴摢ㄲㄴ㜸㑥ㅤ㑣〲㌷㄰㜵㍡捣戸㤱ㄴ㝦挸㍡㈲挱つ㔷摢搱攲㐳づ搹昹戴㐶昴慤て㌹ㄲ㑢愶㈲㈹㌳㥢て愷㘲昱㔴㈲㤵つ愷㘳ㄹ㌳㔷㥢慦つ㐷㜳㤱㔸捡攸攳㡣戱〹㍥㐶㕦愷搷捣㕥㍦愷㐷㥤㌲搰攳〷慤㑥挲㐰昸㈱㘰戹㑣㍦〰㉡扤ㄵ㑤挸搸ㄸ〲捡戴㌶㜴扤㌰摢㈱昳㠱戹っ攲㘲㤸㥢搸㔱昴敤ㄹ㝥〵昴昲㜴㑥戵㈹攴〲㜳ㄵ㐴ㅤ㌰㌷㠳㔴㘰ㅥ㠵〱㌹㌰㜵挲攴㡥愵㔶㐳㕡捡㙤㜳㌸搱㐲㍦ㄸ㉤戸つ戲㐳㙢㠷愰㙦敦ㅣ㘶㌸㥤㡢愷㌳㐹㌳ㅢ㠹㘷愳戱㌴㥥戲ㅢ慥㡤㈴昲〵㌳㙦㈶挳㐹㘳ぢ㘷㌸㠷挲挷搸搲改〹户挱㑥㡦㍡㌵〴㍤攱㜶㠸㥢摢ㄱ㔰改慢搱㠴㡣愱㌰挰扢㑣㈷㌷㥤愰㜴㘲㌱㠶㌹昲㥤愹㍣㤶昲㌰㤶搴㜰挸㠵挴ㅡ㠸㍡㐸㡣㠰㔴㐸戴扢㐹昰戸㈳㈴㕡㝤㐹㜰晡㥥ㄶ晡㠹㘸㐱㘲㕢㍢戴㜶ㄲ晡ㄶ㠹㐴㌸ㄲ捤挴㔲㤱㘸㉥㙣挶昱戴攱㜴㌶〹㉣搱㐲㌸㤶㉡㐴㔳改愴㈱㌳晢㡣㜱㌲㝣㡣敤㥤挱挹㘱㘲〷愷㐷㥤ㅡ㠵㥥㤰㘸㜴㤳㌸つ㉡晤㜴㌴㈱㘳㈷ㄸ攰㕤愶㜳㜷搴戹晦改摣摢㡣搱㡥㍣㐹攵㌹㤴愷戰愴挲㤰ぢ㠹昳㈰敡㈰ㄱ㠵㔴㐸㘴摤㈴㍡戶㠹㐵扥㈴㌸㈱㡦㈰愸摤㐷ぢㄲ㜱㍢戴㜶㌱晡ㄶ㠹㜸㉣㤹㑢攷ぢ㠹㕡㙣〰昱㔸愱㤰捥㈷㌳搱㜴搲㑣愵㤲㈹㌳ㄳ换ㅢ㌲㔷捦ㄸ㤷挰挷㐸㍡㠳㤳㙤㈲攵昴愸㔳㘳搰ㄳㄲぢ摤㈴慥㠰㑡扦ㄲ㑤挸搸〵〶㜸㤷㙣ㄳ扦㜱攴㘳愹晣㉢ㅤ㜶挵㤲摡ㄵ㜲㈱㜱ㅤ挳㔳挲扦昱㤰ち㠹㌹㙥ㄲㅤ摢挴㉣㕦ㄲㄳ攰㠴㈰戸〴㡢ㄶ㈴㈶摡愱戵㥢搰户㐸攰㑢㈲㥣㑥㐴㌲攱㙣㉥ㄷ㡦㐴挳戵㘱㌳㔳挸愴捤㝣慡㌶㥡慣㑤㐶㡣㐹捥㜰搶挲挷㤸散昴㘴㥢㤰㠹㜷挶愷㑥敤〶㥤㤰搸捤㑤㘲ㅤ㔴晡㙤㘸㐲挶㜴ㄸ攰㕤戲㑤散敥挸㈷㔳㜹㌷ㅤ愶㘰㐹捤㠰㕣㐸摣〳㔱〷㠹㔹㤰ち㠹㕤摤㈴㍡戶㠹摦昸㤲攰愴㌹㠲攰捥㕥戴㈰㌱挷づ慤㍤㠸扥㐵〲〷搷㔴愱㌶㕣㌰ぢ㌸㐰㈴㘳搱㜴㉣㘲㐶ち㘶㉥ㅤ㑢㐴攲㜸㌰户戱愷㌳㥣㠷攰㘳捣㜵㝡戲㑤挸㔴㍡攳㔳愷ㄶ㐰㈷㈴㤲㙥ㄲ㡦㐲愵㍦㠶㈶㘴散〵〳扣㑢戶㠹摦㍡昲㍤愸㝣㥡づ㌳戰愴ㄶ㐲㉥㈴㥥㘵㜸㑡昸户㉦愴㐲㘲㤴㉦㠹ㅤ㝤㐹㜰ㅡㅣ㐱昰愸㈹戴㈰昱㝢㍢戴昶㈲晡ㄶ㠹㐸慥戶㤰㠸攳㡢㈶㕦㥢㠹㐷㜳㜸㠲㜹㌶㤵挱昳敦搲挹摡㥣ㄹ㉢㠴㡤㝡㘷㌸㉦挱挷㔸攴昴㠴㐴挶改㔱愷昲攸〹㠹ㄱ㙥ㄲ慦㐲愵扦㠶㈶㘴㜰戲ㅢ敦ㄲㄲ〵㐷㍥㤷捡户改㔰挷㜵㕥〲戹㤰㜸㤷攱㈹攱摦㝥㤰ち㠹㉤摤㈴㍡昶㡥㐱扥㈴昶㠷ㄳ㠲攰戹㍦㘸㐱愲搱づ慤㝤㠸扥戳㑤㐴㜰㔶㤵慡つ攷戳搹㜸㌸ㄹ㑤㘷搳戵愶㤹㡣愶㜲搸㈶挲搱㠴搱攴っ攷㈳昸ㄸ捤㑥㑦昶づ㤹敥㘶㝣敡㔴㉢㜴㐲㘲ㄳ㌷㠹捦愰搲㍦㐷ㄳ㌲㌸㝤㡤㜷挹摥搱敥挸昷愶昲㙢㍡昰㈹っ㙡㌹攴㐲攲㕢㠶愷㠴㝦㉢㈱ㄵㄲ㔵㙥ㄲㅤ㝢㠷收㑢㘲ㄵ㥣㄰〴㔷摣搰㠲挴㠱㜶㘸敤㈷昴㉤ㄲ昹㐴戴㤰〹攳愹㝣㔱㌳ㅡ捦㘷搳改扣㤹㐸㘴㤳戱㑣戴㤰挲㔷㐹搲㌸挸ㄹ捥捦昰㌱晥攰昴㘴㥢㤰〹㙣挶愷㑥ㅤ〶㥤㤰㈸㜳㤳㔰㤵搰㤷愳〹ㄹ㝦㠴〱摥㈵摢挴攱㡥㝣ㄱ㤵扤改㤰挱㤲㕡つ戹㤰攰㍦〰搰㐱攲㈸㐸㠵挴㌷㍦昸㥤㑦晣ㅢ搲搲昳〹㑥㍥㘳㡣愸㤹㐴㈸㤰㌸挶づ慤㙤㠴扥扤㜷㠴㈳戹㘸㌸㤱㑡㈶㈲㘶㍣つ〸㠹㕣㍣ㄵ捦㠵㤳㔹㍣㌹㌰㤹㐹ㄹ挷㍡挳改てㅦ攳㌸愷㈷㈴搶㌸㍤敡搴〹攸〹㠹㑦㌱㤸㡥昳戰〱㔰改㥢愲〹ㄹ㥣㘲挶扢㠴挴㐹㡥㥣㡦㜵搰户愰挳ㄲ㤲㌸〵㜲㈱㌱㤸攱㈹攱摦愹㤰ち㠹㜷㝣㐹扣攵㑢㠲搳挹㐲㘲㈸㐲㠱挴改㜶㘸㙤ㄸ晡ㄶ㠹㘴㌴㥥㌱ㄳ㠵㐸扣㤰㉦挴ㄳ㠵㜰㙤㙤㈴㕣挸㠶攳㤱摡㔴㌶㥢㑡㘷㡣㌳㥣攱㔴挳挷㌸搳改〹㠹戳㥣ㅥ㜵敡㕣昴㠴挴㉢㙥ㄲ㌵㔰改摢愲〹ㄹ㥣㌴挶扢㠴挴昹㡥㥣户㌰攸㈳改搰挲㜵扥㄰㜲㈱戱ㄳ挳㔳挲扦㡢㈱ㄵㄲ捦昸㤲㜸捡㤷挴㈵㜰ㄲㄲㄱ㠴〲㠹㑢敤搰㕡ㄴ㝤㡢㐴㈶㤷㑥愷ㄳ㌹㥣㕦收㙢攳昱摡㕣㍡ㄱ捦搵搶ㄶ攲㤹㔴㉣㥣㡣㘷㙢つ㤹㍢收〸㘳昰㌱㉥㜷〶㈷㈴㘴摡搸搱愹慢愱ㄳㄲ㡦戸㐹愴攰愶搷愲〹ㄹ搷挰〰敦ㄲㄲ㝦㜱攴换愸ㅣ㑢㠷攵㔸㔲搷㐲㉥㈴挶㐱搴㐱攲㝡㐸㠵挴摦摤㈴㍡㡥㤸㜷昹㤲戸〱㑥㐲㘲ㄲ㐲㠱挴摦散搰摡㘴昴敤攳㠴ㄹ㑤愴㜳戹愸㤹捥㘷攳搹㘴㉡㠳㍤㈴ㅥて㘷搲愹㜸ㄶ㡦㔱㌵つ㤹つ收〸愷挰挷戸挹ㄹ㥣ㅣ㌱㘵㈲搸搱愹㕢愱ㄳㄲ户扡㐹㑣㠷㥢扥㍢㥡㤰戱づ〶㜸㤷ㅣ㌱㙦㜳攴㝣攲㠳㍥㥢づ〷㘳㐹摤〱戹㤰搸ㄳ愲づㄲ㜷㐱㉡㈴慥昵㈵昱ㄷ㕦ㄲ㜷挳㐹㐸捣㐷㈸㤰昸扢ㅤ㕡㕢㠰扥㐵〲㕦愲攱㕣㈴ㄱ㌷㘳搹㔴㍣㠵㑤〳㕦愶挹摡㐲㍥㤲㑤㈷ㄳ戹㝣捡戸挷ㄹ捥㕥昰㌱敥㜵㝡㐲攲㍥愷㐷㥤㝡㄰㍤㈱㜱戹㥢挴㍥㔰改晢愲〹ㄹ㥣慡挵扢㠴挴㍦ㅣ昹ㄱ愲愴挳㙡㤲㜸〴㜲㈱㤱㘳㜸㑡昸昷ㄸ愴㐲攲㕣㕦ㄲ㘷晢㤲㜸ㅣ㑥㐲㘲㌱㐲㠱挴ㄳ㜶㘸㙤〹晡ㄶ㠹㐲㈱㥢㉡㈴挳昹㐸㌸ㄶ㡢挷㌲挹㜴㉥ㅤ捤㠷㌳戹㐸㈶㥦捦㘲敢㌰㘴挶㤶㈳㙣㠰㡦昱㤴㌳㌸㈱昱戴搳愳㑥㍤㠷㥥㤰㌸搵㑤愲〹㉡㥤晦㐶㑣挸攰攴㉢摥㈵㈴晥改挸㡦愳戲㡤づ㙢戸捥㉦㐲㉥㈴㤶㌱㍣㈵晣㝢ㄹ㔲㈱㜱㥣㥢㐴挷户攸㌱扥㈴晥〵㈷㈱戱ち愱㐰攲ㄵ㍢戴㜶㈰晡ㄶ㠹㐸㉣㥦㡢㐵㈲戹㝣㌶㥡㡢㘷㙡搳戵挹㌰づ㤹㠵㔴㙤㉤戰愴㙡㌳㠶捣挱㜲㠴〷挱挷㜸捤ㄹ㥣ㅣ㈷㕥㜷㝡搴愹户搰ㄳㄲ㠷扢㐹ㅣち㤵㝥ㄸ㥡㤰昱㌶っ昰㉥㌹㑥扣攳挸昹㌰〸晤㐸㍡㥣挲㜵㝥て㜲㈱㜱㌴挳㔳挲扦昵㤰ち㠹㤵㙥ㄲㅤ挷㠹攵扥㈴㍥㠰㤳㤰㔸㠳㔰㈰昱愱ㅤ㕡晢ㄳ晡昶㌶㤱挸愵戱㍤㘴㤳㤹㜴㍥㕥㠸攵㜰ㅥㄱ㠹攳攴〲扦㔱捤㕡㕣㝦㌴㍥㜲㠶㜳㍣㝣㡣㡦㥤㥥㙣ㄳ㥦㌸㍤敡搴攷攸〹㠹愵㙥ㄲ㈷㐳愵㥦㠲㈶㘴㝣〱〳扣㑢戶㠹㉦ㅤ㌹㥦ち愱㥦㐱㠷戳戸捥晦㠶㕣㐸㥣挵昰㤴昰敦ㅢ㐸㠵㐴挱㑤愲㘳㥢挸晢㤲昸ㄶ㑥㐲攲㍣㠴〲㠹敦散搰摡昹攸摢挷㠹戰㤹㡤ㄷ㔲㠹㐸㉣㤳㡥攷㌳㠹㑣㈶㔷㈸挴戱㔱挴㔳㘹戳㤰㡦ㅡ摦㍢挳戹〰㍥挶て㑥㑦戶㠹ㅦ㥤ㅥ㜵敡ㄷ昴㠴挴敦摤㈴㉥㠱㑡扦ㄴ㑤挸昸ㄵ〶㜸㤷㙣ㄳㅣ愳挸㉦愰昲㉡㍡㕣挸㜵㉥㠷㕣㐸㕣挳昰㤴昰㡦ㄳ㥢㐲㘲㥥㉦㠹戹扥㈴㉡攱㠴㌷ㅥ㉥㠵㔰㈰挱愹㑣㐶搳慥㐷摦㈲㠱戳捡㜰ㄴ搷㉦㈳㌸戹㡡㠷昳㠵㙣㈱㥦㡣㈵捣㔴扣㌶ㅣ挶㌷慢㘹昴戶㝤昴ㅢ攰㘳㜰慥㔳〶㈷㈴㜴愷㐷㥤敡㡢㥥㤰㤸攱㈶戱ㄶ㉡晤㘶㌴㈱愳ㅦっ晣㐸㙣攴挸㉦攷㔸㙦愷〳ㅦ昴愰っ㈷晣㥤っ㑦〹晦㌸㔵㈹㈴㈶晡㤲ㄸ敦㑢㘲〰㥣昰㐶㠱て㐲㠱挴愶㜶㘸敤㕥昴敤扤〳ㄷ㈱㜲戹㝣㍡ㅤ捦愶㜱改㉡㤲㠹㈴愳㠹愸㠹㙦㤳㘴㈱㤶捡愵㡤㠱戶㡦㝥ㅦ㝣っ捥㕥㜶㤲搸摣改㔱愷㌸㈷㈹㈴挶戸㐹㍣〴㤵晥て㌴㈱㘳㌰っ晣㐸㙣攵挸昹挰〸晤㜱㍡昰㠹て㑡㈶ㅦ㈹㝡㤲攱㈹攱摦㌰㔸ぢ㠹戰㉦㠹搱扥㈴慡攱㠴㌷ㅥ捦㡣㔰㈰㌱ㅣㅤ㐶搳㥥㐳摦㈲ㄱ㡥㈷戳搸㈷㔲挹㕡晣〶挷捡攳挷㔸㙤㈲ㅣ挵捦戱㕣搲㌴㌳㔹㘳ㅢ摢㐷㝦ㅥ㍥〶攷㈳㍢㐹搴㌸㍤敡ㄴ㘷ㄹ㠵挴昶㙥ㄲ㉦㐱愵扦㡣㈶㘴散〰〳㍦ㄲ㥣㝢ㄴ昹㑤ㅣ敢敢㜴㔸㡢㈵㌵捡〹晦㈶挳㔳挲扦搱㤰ち㠹㈱扥㈴戶昲㈵戱㌳㥣昰㉥搳摦㐵㈸㤰〸摢愱戵昷搰户㐸㤸㔱晣㉥㑦㈴愲㌸搷㑣挶㜱搱㌷㕢挸㘵㘳㠹ㅣ㉥攱愵㘲昸㌲㠹ㄹㄱ摢㐷㝦ㅦ㍥〶㘷ㄸ㍢㐹挴㥣ㅥ㜵㡡昳㠶㐲㘲㌳㌷㠹㡦愰搲㍦㐶ㄳ㌲㔲㌰昰㈳挱搹㐴㤱昳ㄱㄲ晡ㄷ㜴攰㌳㈰㤴㑣㄰㔲昴ㄵ挳㔳挲扦摦挰㕡㐸昴㜵㤳攸昸敥〸昹㤲ㄸぢ㈷扣㜱㙦㌰㐲㠱〴愷〴ㄹ㑤晢づ㝤㡢㐴ㄴ搷㈴ㄲ搹㔸㌴ㄶ㡥挴攲戹㈸慥㑥㤸㜱㕣挲捣㘵㜲〹㌳㤲㌴㙢㡤㜱戶㡦晥㍤㝣㡣昱㑥㑦扥㍢㈶㌸㍤敡ㄴ㘷〲㠵㐴㠵㥢挴捦㔰改扦愰〹ㄹ㔳㘰㈰㙢㥣挱㠲敢㍡㈶攷〷㐵㝥㉦挷摡ぢ搳㘰晡㝤㕣㘷㤹昲愳愸ㄲ愲づㄲ㥣昲ㄳㄲ㍦㝣敦昷㕢昴㍢㐸㑢㝦㡢敥〱㈷扣㔱捦㠱㔰㈰㌱〳ㅤ㈱ㄱ㐲摦㍥㑥㘰㜵攳搱㔸㈱ㅡ㌳㙢㜱㙤ㅢ㜳〲搹㘸㌸㡤㐳㐵㈶㥣捥挷戲〵㘳愶敤愳昷㠱㡦㌱换改挹ㄱ㜳戶搳愳㑥㜱㙥㑦㐸㝣㠹挱㜴晣ㄶ敤て㤵㙥愰〹ㄹ㜵㌰㤰㌵㙥挳㠲敢摡昶㍣㐷捥㠷㑡攸〳改昰〸㤶㡣昹㤰攳㡤戲ち㠸晡昵慡摣ㅢ㥤㕤㍣㌳㐴晥㜷㤳㡦昴㍥摢㝦ち㥥搵捦㡡㤸戲㕥戸㡤搶扡昹戴愲㝣捣㝦ㄶ㡢㜳㔰扣昷㥣㝦㤵敢戱慥晦㠷㌸晣㌴㍡㘷愵ㄸ㜱㈸晥昴㉤戰挲㤵㥣㑤ぢ晢つ戱慢㝦晢つ㡥㘵〳㥢愶户㘱㉥ち晦㠶攰扣㤶〹戸搷搵晡〷攸㌶㜶收愸㐶㍡㡦㥣慦改㤴㑣挸戶攱戹〵敤愶攳㌶扢戵挳て㡦㜰挷㙣㈳ㄴ㈳昹㠰晡㠱㥤㍤搷捤扢㠳㍢愵搳㥢摢昰㡦㈹㤸㜹㈷㘲ㅢ敥㕥慤㈸敦愵㝣敦愷户晦愹㌹摥慤换㘸昸攷ㄴ愶攷〹㘰戰捦慤换ㄳㅢ摡攵搶晦慤愰㔷㍡愷㉥戵挱㔸摢摥㘳㐷㑣㥥㍢㈲㤲慣㝣〷㥦挴〶㈷㈹收捥㤴摣㌰㐳晡搶㠸愸戸㤷㌳ㅡ㐵晤敢搱挱㝥㡣㍢㠸㡢㕥㥦㡦戳扢攳慤晦㔷搹晦㌷挶昷㕦攴㜸晣㑥㔵㥦㌲愱昲㡤㐳㉦昸攲敡㕤㙡捥扢敥㔷晢晦㠷㕡ㅥ㥦㡦㍢晢㉣扥ㅥㅥ㠷戹㑦散㡥㤰敡㙦戲㜹㡢捤摢㘸搴敢ㄸ挴换戸㈹戹攴㘹攵慦搹ち敦搳捡㡤挵㠸㠴㌷㑡㙥㌰摥㝥扤搴晥攸㜰户㔱慦挰㠳摢㉡㔷㔵慦攱㕡㌶㐱捣㑤㑣改㡤㘸戵敤㈰慢ㅡ㍢㘲攲㠲ㄱ昸昷㈳搵㡢㌰㜵㄰㠴昴ㅤ㘸捦㍤摥ㄱ昵㍦〰㥤㥥㔱攱戴愰㜸㙣㌰㤵ㄵ昰昰愳昲慣扤昲㈵㔴㥥戱ㄵ摥㐷㤸ㅢ慢㄰〹敦㌲㝤㘷㡢捡挱攸〸㤵愷攰搱㐱㈵挲戵攴㉣㥤㐵㠵昳㝦㕡捣㐵㈵愶ㅥ㉢愲㤲㠰慥晦ㄱ戰敡ㄹ〸捥昳昵っ挴戱昰昰〳昱㔰㄰㠸〷㙤㠵昷㔱收挶ㅡ㐴挲扢㑣摦挵〲㜱㈲㍡〲攲㝥㌷㠸戱〴挱㐹㍡ぢ〴愷晦戴㜱㥤㈰ㄲ㌱昵昷㈲㄰ㄳ〸攲㌴㔸昵っ〴愷昹㝡〶攲ㅣ㜸昸㠱戸㍤〸挴㙤戶挲晢㐸㜳攳㍣㐴挲扢㑣㥦㘶㠱戸〸ㅤ〱㜱慢ㅢ挴㜴㠲攰ㅣ㥤〵㠲戳㝦摡ㅥ㥤㈰攲ㄱ㜵㔳ㄱ㠸㤹〴㜱〵慣㝡〶㠲戳㝣㍤〳昱㔷㜸昸㠱戸㉥〸挴戵戶挲晢㘸㜳攳㍡㐴挲ㅢ㜳㈳ㄶ㠸ㅢ搱ㄱ㄰㝦㜱㠳㤸㑦㄰㙢愱戲㐰㜰昲㑦摢ぢ㌲晢攰㥢㔰㔷ㄶ㜱搸㥢ㅣ搶挱愸㘷ㅣ㌸挷搷㌳づ㥣改昳攳㜰㐹㄰㠷㡢㙤㠵昷〹攷挶㍤㠸㠴㌷ち㐲㉣づて愰㈳ㅣ㉥㜴㜳挸㤰〳㈷攸㉣づ㥣晡搳㜲㤰搹〷捥㔸㐴㥤㕢〴挲㈴㠸㐷㘱搵㌳㄰㡦㌹ㅥㅢ㝣慣攴㐴㥦ㅦ㠸㌳㠲㐰㥣㙥㉢扣㑦㍡㌷㥥㐵㈴扣㔱㐷㘲㠱㜸〱ㅤ〱㜱慡ㅢ㐴ㄳ㐱扣〴㤵〵㠲㌳㝦㕡㑢㈷㠸㜸㔲㥤㔴〴攲〰㠲㜸ㄵ㔶㍤〳挱ㄹ㍥昱搸㘰㄰㥣攷昳〳戱㈶〸挴㜱戶挲晢挴㜳攳㕤㐴挲ㅢ㘵㈷ㄶ㠸て搰ㄱ㄰挷戸㐱慣㈲㠸㡦愰戲㐰㜰攲㑦㍢〸㌲㑤㑥㑢ㄲ㙡㜵ㄱ㠶㠳㠹攱㌳搸昴っ〳愷昷㝡㠶攱㙢㜸昸㘱㌸㌴〸挳㈱戶挲晢摣㜳攳㕢㐴挲扢㑣㍦挲挲昰㈳㍡㠲攱て㙥っ㐷ㄲ挳捦㔰㔹ㄸ㝥挲㤲㜶㌴㘴捥㡥㤱㔶㉢㡢㐰ㅣ㑢㄰ち敢搴㌳㄰㥣摤ㄳ㡦つ摥ㅥ㝡挳扣㠶挳昷㥣㕡戵〵㠱㘸戵ㄵ摥攷㥦ㅢ㍡㈲〹㠸ㄳ㉤㄰晤搰ㄷ㄰㑢摤㈰㑥㈶〸㑥捤㔹㈰㌸改愷晤戹ㄳ㐴㌴慤ㅡ㡢㐰㥣㐶㄰〳㘰㠵㜷て捥㌱㌹戹㈷ㅥㅢっ㘲ぢ㤸搷昸㠰㔸ㅣ〴愲㘰㉢扣捦㐱㌷〶㈳㤲㠰㌸挷〲㌱ㄴ㝤〱㤱㜷㠳㌸㡦㈰慡愱戲㐰っ挳㤲㜶㐱㈷㠸㜸慤㕡㔴〴攲㈲㠲攰㜴ㅤ摥㍤〰挱戹㍤昱搸㘰㄰㥣攱慢昱〱戱㑦㄰㠸㠵戶挲晢㍣㜴㘳㈷㐴ㄲ㄰㔷㔸㈰㈲攸ぢ㠸摦扡㐱㕣㐵㄰㌱愸㉣㄰㥣昲搳慥改〴㤱㠸愸㜹㐵㈰晥㑡㄰㈹㔸攱摤〳㄰㥣摡ㄳ㡦つ〶挱〹扥ㅡㅦ㄰戳㠳㐰捣戲ㄵ摥攷愲ㅢ攳㄰㐹㐰摣㘸㠱㤸㠴扥㠰㤸攱〶戱㤶㈰㌸㘷㘷㠱攰㡣㥦㜶㡢ぢ㐴㕣敤㔶〴㘲ㅤ㐱㑣㠷ㄵ摥㍤〰挱㤹㍤昱搸㘰㄰㥣摦慢昱〱㌱㈹〸挴㐴㕢攱㝤㍥扡戱㈷㈲〹㠸扢㉤㄰昳搱ㄷ㄰攳摤㈰敥㈱〸㑥换㔹㈰㌸攱愷摤攷〲㔱慢㝥㔳〴攲〱㠲搸〷㔶㜸昷〰〴㈷昶挴㘳㠳㐱㘴㘰㕥攳〳㈲ㄵ〴㈲㘹㉢扣捦㐹㌷㜲㠸㈴㈰ㅥ戵㐰㉣㐶㕦㐰挴摤㈰ㅥ㈷〸捥捡㔹㈰㌸摦愷㍤〹㤹㜵㕡ㄹつ慢㜰ㄱ㠷愷挹愱〹㐶㜸昷㠰〳愷昵挴㘳㠳㌹戴挱扣挶㠷挳挸㈰づ㍢摡ち敦攳搲㡤㘵㠸㈴ㅣ㕥戰㌸慣㐲㕦㌸㙣敦收昰ㄲ㌹㜰㑥捥攲挰搹㍥敤㕦㤰㌹摦㥥㌱㌵愲〸挴慢〴㜱㈸慣昰敥〱㠸挳ㅣ㡦つ〶挱戹扤ㅡㅦ㄰㐳㠳㐰っ㜱㐰㜸ㅥ㥢㙥ㅣ㡤㐸〲攲㙤ぢ〴攷昵〴挴㔶㙥㄰敦ㄲ挴昱㔰㔹㈰㌸搹愷扤て㤹晤㍢㈳慤〶ㄵ㜱昸㠰ㅣ㑥㠶ㄱ摥㍤攰挰㌹㍤昱搸㘰づ㥣搹慢昱攱㌰㈰㠸挳㈶戶挲晢昴㜴攳㉣㐴ㄲづ㥦㔹ㅣ㌸慢㈷ㅣっ㌷㠷㉦挸攱〲愸㉣づ㥣敡搳扥㠲捣搹㈰㔲慡㙦ㄱ㠸慦〹攲ㄲ㔸攱摤〳㄰㥣搲ㄳ㡦つ〶挱㠹扤ㅡㅦ㄰扤㠳㐰㘸戶挲晢ㄴ㜵㠳昳㠱〲攲㐷ぢ〴㈷昵〴㐴㠵ㅢ挴捦〴㜱〳㔴ㄶ〸捥昴㘹扦扡㐰搴慡戲㈲㄰ちて㔸散扦ㄶ㔶㜸昷〰〴㘷昴挴㘳㠳㐱㜰㕥慦挶〷挴㡦摦〵㕣戲晢挱㔶㜸㥦愶㙥㜰㍡㔰㐰昴挶搸㜱挹敥ㅥ昴〵挴㜷昰㔸㡦戵㤳㑢㜶㍡㤴㡡搳㜱ㄶ〸㑥昴㘹㝤㈰戳户㠸㘸慤晡㌷捣摦㠱戹㜵㈱戳ㅦ㐱㍣〴㉢扣㝢〰㠲ㄳ㝡攲戱挱㈰ㅥ㠷㜹㡤て㠸捦㠲㐰㝣㙡㉢扣㑦㔵㌷㌸ㅢ㈸㈰〶㔸㈰㥥㐵㕦㐰㝣散〶㌱㤰㈰㌸ㅢ㘷㠱攰㍣㥦戶㜹㈷㠸㜸㔸慤㉦〲戱〵㐱扣〴㉢扣㝢〰㠲昳㜹攲戱挱㈰㕥㠷㜹㡤て㠸户㠳㐰扣㘵㉢扣㑦㔷㌷摥㐴㈴〱㌱搴〲挱ㄹ㍤〱昱㠶ㅢ㐴㌵㐱扣て㤵〵㠲搳㝣摡㌶㉥㄰㜱昵㑡ㄱ㠸ㅡ㠲攰っㅤ摥㍤〰挱改㍣昱搸㘰㄰㕦挰扣挶〷挴ぢ㐱㈰晥㘹㉢扣㑦㔹㌷扥㐲㈴〱㌱搲〲挱〹㍤〱昱㥣ㅢ挴㑥〴昱㍤㔴ㄶ〸捥昲㘹㍢㐳㘶㝦㘹㐴搵㔳㐵ㅣ㈲攴挰昹㌹扣㝢挰㠱㤳㜹攲戱挱ㅣ㝡攱㌸㔵攳挳攱搱㈰づ㡦搸ち敦挳搶㡤㑡㐴ㄲづ㈹㡢㠳㡥扥㜰昸㠷㥢㐳㥡ㅣ晡㐰㘵㜱攰ㅣ㥦戶ぢ㘴捥㤷㐶㔴摤㕦〴㘲㉣㐱昴㠷㔵捦㐰㜰㉥慦㘷㈰〶挲挳て挴摤㐱㈰敥戲ㄵ㈵て㕤摦ㅣ㤱扡㝢攸扡敢㕦㉥敦て晡㤵〵摥晢搷愷㘰㠹㌹㜷㠷扢晦ㅡㅡㅢ攵挶戹扥㜸㐶㜲㉢晥敤昰ㄹ㜸ㄴ㌸㥥㡣㕣搷㘰晦㝢戴搳昱㠸㜰㍥㜲搶㜹ち慦㉥㍤㍡㙢㠵搹慤㜸㉣㙦敦挲昴㌶㍣挲㍤㕦㠵㝦晢戸扤摤㙣㙤晥㕦㜸㠰㌲㙥㘵攴昳㘹昰戲ㅥ㥤散㝢ㄷ㈱㙦て昴㥤㈶戳㥥慡摥挹挳昹㈷挱换昹㘸攵晦散㘹敥摡㈴㙣㘲捥挳㙦昳慥㠷㠵㔷愸㍢昰ㄱ㕢ㄳ搶㠷㤵晤㉡㘳㉥㉢㐷㐵㈷散戵愹㘸昸㙦晡捡㔴㌵㥡㤰㍥つㄲ戹ぢ㔷㥡戲捡㉤戰ㄹ㜸㔷㡥昷㜵昲愹ㅦ㘵㥥㝦搸扢㑦ㅦ慥戱昳慡搸ㅡ慥㕤捤㉥昲摢戳㜷㔳㝤愶戵㌵戳慡慡愹扥搱㙣㕥摣扥愴慡㝥㌹㈶㔳昱㤰㜳㡣〳晦㑡戸㍥ㅤ晦㘷㉡晥愹㙤㄰㤱摢愵戶㍢愴晥㉢扢搶㜷㘵㘷挰㕥㥢㠹愶㜸㘵㘷㐱攲㕡㔹㔵㠳搸㕣㘱攷愵㜶㐰㠷慢愱捦㠱㘵挷㌰㜶㠶㠴挳搰㌹㡣ち㜵慤㙦捡㍡挶㘶捡㑥戶昳㈹攲㥤扡ㄶ㕢ㄵ㐱㡣愲㜴〹〸㈴摤㕥戰散㐸户㡢㤳㡥ㅦ㜱㠵扡挲㌷摤㐲挶收挷搹㤹㙥㕦㡡㕣改挶㝡搳㜱㌲㐹搲晤ㅥ㤶ㅤ改㌸㑤攳㕡扢ぢ㝤搳㘵ㄸ扢㜸敤㜲㥥㜴搳扤改㌸㘵㈳改㑣㜷㍡㑥㠶㐸㍡㙢敤捥昲㑤户㠴戱㡢搷㙥㍦㑦扡昹摥㜴㝢㍢改ㅡ摤改㌸攷攰㕡扢㔳㝣搳戵㌰㜶昱摡ㅤ攰㐹挷改㠹愲捦捥㜴搲戵戹搳昱捡扥㉢摤ㅡ摦㜴换㑢搳慤昴愴攳㈴㐰㔱扡〳㥣㜴〷扡搳慤㜰搲㔹㌰㔷晢愶㍢㤸戱㡢㘱ㅥ敡㐹户捡㥢敥㘰㈷摤ㅦ摤改㡥㜰搲㔹㍢挲挱扥改㔶㌳㜶㌱捣愳㍣改㡥昴愶㍢搶㐹㜷㡣㍢摤㠹挵改㤶晢愶㕢㔳㥡敥㜸㑦扡㤳扤改㑥㜳搲㥤攸㑥挷㙢慥慥捦慥挵㌷摤㈹愵改㑥昵愴㍢捦㥢㡥搷㕦㘵㐷㌸摤㥤㡥㔷㌶㕤改㤶昸愶㍢慢㌴摤㌹㥥㜴㔷㜹搳昱㉡愷愴㍢捦㥤㡥搷て㈵㥤戵愹㘴㝣搳㕤挸搸挵㥢捡挵㥥㜴㙢扤改搶㌹改㉥㜵愷攳㔵㍡㔷扡㠵扥改慥㈸㑤㜷㤵㈷ㅤ㉦攸ㄵ敤〸て㌸改慥㜱愷攳戵㌰㔷扡㍡摦㜴搷㤶愶扢摥㤳㡥㤷捤㡡搲㍤敤愴晢㥢㍢摤ぢ㑥㍡㙢㐷㤸攱㥢㙥㉤㘳ㄷ敦〸户㜸搲扤攴㑤昷慡㤳㙥㥤㍢ㅤ㉦散戸搶㙥㡡㙦扡㍢ㄸ扢昸戳扢换㤳敥㕤㙦扡て㥣㜴㝦㜷愷攳昵ㄳ㐹㘷慤摤慥扥改敥㘳散攲戵㝢挰㤳敥ぢ㙦扡慦㥤㜴て戹搳昱㉡㠵㉢㕤捡㌷摤㈳愵改ㅥ昳愴晢搹㥢㡥㔷㉣㘴㐷㜸挲㥤㡥搷〲㕣改挲扥改㥥㘶散攲戵㝢㤶㈲搷搷㉢㉦ㅢㄴ㙤㉡晤㈰㤰㜴捦㘳愱攳敢㤵扦戸㕤改㜶昰㑤昷㈲㡣㍣改㕥愶挸㤵㡥㍦捥㡢搲昱搷户愴㝢〵ぢㅤ改昸扢搶㤵㙥戸㙦扡搷㘱攴㐹昷㈶㐵慥㜴搵攸ㄷ愵攳㙦㕣㐹昷㌶ㄶ㍡搲昱搷愳愴戳㡥㉡㠳㝤搳扤〷㈳捦㤶戹㥥㈲㔷扡㥤搰㉦㑡挷㥦㤲㤲敥㐳㉣㜴愴攳㡦㌴搷摡㙤敡㥢敥ㄳㄸ㜹搶敥㌳㡡㕣改昸㝢慥㈸ㅤ㝦戰㐹扡㉦戰攰愴慢攴㌹昳〶㥦搰戳敥㙤〰㝥晡㌴㥡㌹晥愳㍤ㄳ昱㑦扦㡣㙣挴㠹昹〶晣㑢㍢㕦㈲㡦攲㤹㌸㘳攸㕦搹ぢ散昴攷昹㌰ㄷ慡㜸昶慣㜸㕥换㐱改晦愶㤸愷戳攲昱戵扤㈰ㅥ㍣㜵敤昴愸㐳㑦㍣扥愱㜸扥慤搳扦戵ㄷ挴㠳㘷㥦㥤ㅥ㍣戳ㄴ㡦敦㈸收㐹㈵㜵晡昷昶㠲㜸昰〴戲搳㈳㠳㥥㜸晣㐰㜱捥搶改㍦摡ぢ攲㘱摡ㅤ㙢㍤㜸㝥㈷ㅥ㍦㔱扣㥦慤搳㝦戶ㄷ挴㠳愷㜱㥤㌹㜸㡡㈶ㅥ扦㔰捣戳㌳敡昴㕦敤〵昱㘸戳㍢㔶づ㥥㘵㠹㐷㔹ㄵ㡣㜹㠲㈵ㅥ㡡㍤戲挴㕦㝦㥥㑣㜱挱昲攰㠹㤲㜸㤴搳㠶攷㐸攲搱换敤昱挷㈲て㥥敢㠸㐷〵㙤㜸㥡㈳ㅥ㤵㙥て㥥搲㜴收攰改㡡㜸㘸戴㌹摥昱攸敤昶攰㔹㐹愷〷捦㌸挴愳㡡㌶㍣搹㤰ㅣ扡摢㠳㈷ㄶ㥤ㅥ㘷㌹ㅥ㈱摡昰㝣㐱㍣晡戸㍤㜸㙥搰改挱敦㝤挹搱㤷㌶晣捡ㄷ㡦㝥㙥て㝥扤㜷㝡昰慢㕢㍣㌶愲つ扦戵挵愳扦摢㠳摦搰㥤ㅥ晣昶ㄵて㠳㌶晣攲ㄵ㡦㡤摤ㅥ晣㤲敤昴㔸敢㜸㙣㐲ㅢ㝥㜷㡡挷〰户挷扡㈲て㝥〷㑡㡥㑤㘹挳慦㍦昱ㄸ攸昶攰㔷㕤㘷づ㝥㡤㠹挷㘶戴㜹挰昱搸摣敤挱㙦慢㑥て㝥ㄳ㠹挷㈰摡昰㑢㐸㜲㙣攱昶攰ㄷ㑥愷〷扦㑣挴㘳㑢摡㍣敢㜸っ㜶㝢㍣㕦攴挱敦〳昱搸㡡㌶晣㉡㤰ㅣ㕢扢㍤㜸搸敦捣挱㐳扡㜸っ愱つ㡦收攲㌱搴敤挱㈳㜷愷〷㡦捡攲㌱㡣㌶㍣㈰㡢㐷戵摢㠳〷摦㑥てㅥ㔸挵㘳㌸㙤㜸㑣ㄵ㡦㙤摣ㅥ㍣㝥㜶㝡挸㠱㡤晢改〸搸㌸㉦㠳〷㌸戹收㔶〳㈹㉥换换挱㡣㔶摢扡慤㜸㔰ㄳ慢敤㉣㉢㌹㠰㤵㔸昱㐰㈶㔶㍢㔸㔶㜲搰愲㔵㔱㐶ㅥ扣挴㙡愴㘵㈵〷慡㤲㔸㍣㘰㠹搵㑥㤶㤵ㅣ㥣㑡㘲昱㈰㈵㔶㍢㕢㔶㜲㐰㉡㠹挵〳㤳㔸㐵㉣㉢㌹〸㤵㔸昱㘰㈴㔶㌱换㑡づ㍣㈵ㄹ㜹〰ㄲ慢㠴㘵㈵〷㥢㤲㔸㍣攸㠸㔵捡戲㤲〳㑣㠹ㄵて㌴㘲㤵戶慣攴愰㔲㘲挵㠳㡢㔸敤㘲㔹挹㠱愴挴㡡〷ㄴ戱ㅡ㙢㔹挹挱㠳㔶㐵散㜹㄰ㄱ慢㜱㤶㤵ㅣ㌰㑡慣㜸攰㄰慢〹㤶㤵ㅣ㈴㑡慣㜸戰㄰慢㐹㤶㤵ㅣㄸ㑡挶挵〳㠴㔸㑤戱慣攴㘰㔰ㄲ㡢〷〵戱㥡㘶㔹挹〱愰㈴ㄶて〴㘲㌵摤戲㤲㥤扥挴㡡㍢扦㔸敤㘱㔹挹㡥㕥㘲挵ㅤ㕥慣㘶㕡㔶戲㜳㤷㔸㜱㈷ㄷ慢搹㤶㤵散搰㈵㔶摣戱挵㙡㑦换㑡㜶㘲㕡ㄵ戱攷捥㉣㔶㜵㤶㤵散戸㈵戱戸〳㡢搵㝣戱㌲㥣㄰㡡晢愷㕣っ扦晡㕢㙢扥㙣㈲㝣慢昰搸㌳㘷㐷㔵摣㌷挵攲慡㘲ぢ挵摤㔱ㄴ㔷㝡ㄴ摣〳㐵㜱㠵㐷挱㥤㑥ㄴ㤷㝢ㄴ摣捦㐴㜱㤹㐷挱㕤㑢ㄴ㤷㝡ㄴ摣㥢㐴㜱㠹㐷挱ㅤ㐸ㄴㄷ㝢ㄴ摣㘷㐴㜱㤱㐷挱摤㐴ㄴㄷ㝡ㄴ摣㌳㐴㜱㠱㐷挱㥤㐱ㄴ攷㝢ㄴ摣晥㐵㜱㥥㐷挱㑤㕥ㄴ攷㝡ㄴ摣捡㐵㜱㡥㐷挱つ㕢ㄴ㘷㝢ㄴ摣㤶㐵㜱㤶㐷挱捤㔷ㄴ㘷㝡ㄴ摣㘲㐵㜱㠶㐷挱㡤㔴ㄴ愷㝢ㄴ摣㉥㐵㜱㥡㐷挱㑤㔱ㄴ愷㝡ㄴ摣晡㐴昱㘷㡦㠲ㅢ㥣㈸㑥㈹㔶昴昹㝦改㘷愱㈳</t>
  </si>
  <si>
    <t>㜸〱捤㥤〷㝣摣攴晤晦晤㌸戶㘲㕤㤶㈰〹㈳〹㈱づ㜱ㄹ〹攱愶捦ㄷ〸搹㠱㐰〶攰㈴捣搶㥣敦㜴挴攰ㄱ㙣㈷㈴捣㤴つ㠱㌲捡ち㥢搰戲ぢ戴㄰ち㘵敦㤶扤昷㕥㘵㤶㔱昶晣㝦㍥㕦㐹㍥㥤㠶㐷㝦晤扦㕥㔵㜴㑦昴㍣摦昵攸慤㜱㍡㍤㕦挹㘵慡慣慣散ㄷ㑣晣㥦㔳〵ㄷ㐶搵慦散攸㌴㕢㈶捥㘸㙢㙥㌶㜳㥤㑤㙤慤ㅤㄳ愷戵户㘷㔷捥㙤敡攸散〷〵慤愱〹昲㡥捡㠶㡥愶㠳捤慡㠶攵㘶㝢〷㤴㉡换捡慡慡昴㜲挸㌷戶㍦㠶㔳搱㘹愵㔷戰㠰㔶㤹慥戱攸捦愲㡡㠵捥㈲挲㘲〰㡢㠱㉣〶戱ㄸ捣㘲〸ぢ㠳挵㝡㉣搶㘷㌱㤴挵㌰ㄶ挳㔹㙣挰㘲㐳ㄶㅢ戱㘰㝣㝤〴㡢㤱㈸〶㡥㐲戱㜰挶昴〵㡤晢㘳㙤敡㍢摢摡捤〹㘳ㄶ㕢㝤㥥ㅣ㡢㑤㡣㑤㡣㘷攲戵ㄳ愳ㄳ挶捣㔸搶摣戹慣摤㥣摣㙡㉥敢㙣捦㌶㑦ㄸ戳换戲挶收愶摣捥收捡㠵㙤〷㤸慤㤳捤挶㘸愲㌱㥢慣㡢㈵㔳愹㐲㈶㔳㌷㜰ㄳ㜸㥥㍦㘳晡㉥敤㘶愱攳扦攵㜳㌴㝤㉥㤸㌱㝤攲㝣戳昳扦攵㜳㔳昸㠴换㤹㙤㉤搹愶搶晦㤲搳㑡㙥搳搴㑣㌳搷挴㡤㙦㥡敤㑤慤晢㑤㐴户㑢㐰愳㤶㥥㌸慤愳㘳㔹换㔲敥㐷㌳捣收收摤捣㠲㙣昴㤶㤹ㅤ㥤扢㘴摢㕢㍡〶戶㤰㥦搹㙥戶收捣㡥挱㉤戳㔶攴捣㘶㕢戱愳慡㘵㜱戶㝤㝥戶挵慣攰挲㤰ㄶ㙢ㅢ捥挹㥢慤㥤㑤㥤㉢〷戵㉣敡㌰㜷换戶敥㘷㔲愵戲㘵㠷㘵㑤㜹㔵㔱㠱戹慣摦收㐱㍤㤳つ㠵晥戴捣㔸㤲㙤敦㤴ㅡ㌷㘱㉣㐸搷戵扢挸㕡㤴昴㡢扢搴ㄸ㡦ㄵ户㔹㝤㔳换捥㘶㝢慢搹捣㈰摣㤲攳㍤㑡〲挸摡づ㕤愴㥣搵攱㔶㔲〳散㠳㡦敢挲㈸摡ㄸㄴㅢ捤㙦㙢㙦挱づ㌹捦捣戶㑥㡥㑤愸敦捣捦㌴㤷㑦㡥㑥㡣敢搵㤰敡㘳愹户ㄹ㡡昵〱㈳摦搶搲㜴㜰㤶戴㈷愵敡㙡㈷改攳愸㔱㠳㐲㔵扣㠴㈳摤敤㥦㐷㕢㜹㐳戶扣愱戱扣㈱㔷摥㤰㉦㙦㌰换ㅢち攵つ晢㤵㌷㉣㈹㙦㘸㉡㙦搸扦扣攱〰攸㌸㔳㔵晦晥攵昶㌴收昱㕣攴搳㜱摦捦㍢昹摥捣㜳㈷摣㝢捤晡㡡〷户㥣ㅢ㌶挷㐲㜸㝦户㠰㔴摦ㄲ㠵戶ㄵち㕦㝦攳㤳昴昱搴㤸㠰㐲愹愷搱㕦昶昹㥢㡢㉥㝥敥慤㥢㍦㤸㜵敡㜵慢㍦扥昰扢摢戶㔵㍣㠹㐸戰㠹㔸〸て戶つ㕤㐵㔱㘸㌱ㄴ㥥㘰戵戱攴㈴㍤㑥㡤〴ち愵ㅥ戱㠳搵㜴㡥ㅡ㌶昳搷慦散㜸挵㙤慢㝦㙥摣晥捡换ㄵ㑦㔶ㄲ㉣㠵㠵昰㘰戵㜴㤵㐶愱搵愱昰〴㑢愵㘳㤳昴っ㌵㈶愱㔰敡㝥㍢搸㔹㠷ㅤ㌳戵愱摦摣戹㜷捥昸㘹挱㈵㐳㥥ㅤ慥㜸㔲㤴㘰摢㘱㈱㍣搸㘴扡摡ㅥ㠵㌶〵㠵㌷㔸〶ㄸ愷㔲㘳ㅡち愵敥戰㠳㕤㌷㜲摦昳㑥㥦㜴昵づ愷㘵㕥慤捣㌶㥦㝣㤲攲㜱㈸挱㘶㘰㈱㍣搸㑣扡㥡㠵㐲㥢㡤挲ㄳ慣㌶㡡㌵摢㠱ㅡ㍢愲㔰敡慦㜶戰戵慢挶户㑤晡挷戰㥤㙦㤸㍥扥昳昳㤳扦㤹愴㜸㤲㤷㘰㍢㘱㈱㍣搸捥㜴㌵ㄷ㠵㌶て㠵㈷㔸㉡ㅤ㥤愴捦愷挶〲ㄴ㑡㕤㙦〷ㅢ㝣搲扤㠷ㄷ㘶㥥㍢晢戴㡢㥦晡㘴捥㝢㐷㌶㈹㝥㤹㐸戰㕤戱㄰ㅥ㙣㌷扡慡㐷愱㉤㐴攱ぢ㤶㤹愴㉦愲挶㘲ㄴ㑡㕤㘹〷摢㘴慦搷戶㍡㙥昴㉤搳搷㜴晥慥㝡敥慥慢㍦㔶〳㈰㤶㘰㝢㘰㈱㍣搸㥥㜴戵ㄷち㙤㙦ㄴ扥㘰㌸㔴昷愱挶慦㔱㈸戵搶づ㜶搵敥㘳㜶㝦㈳晦搶㥣㥢敦㥡㜲攸㔵愳㝥㔳慥昸攵㈸挱ㅡ戰㄰ㅥ㙣㕦㐸昵㉣ち慤ㄱ㠵㌷㔸㕤㝡㤲㥥愳㐶ㅥ㠵㔲攷搹挱㙥散晣攷挲㉦㥥戹㜲搶戱㑦敦㤹扢㘴昱㉥〹挵㉦㘱〹㔶挰㐲㜸戰晤攸㙡〹ち慤〹㠵㌷㔸㍡㌱㐹摦㥦ㅡ〷愰㔰敡っ㍢搸搹捦㝣㜴搱戰ㄳ摦摤改㤸晤て㈸㌷敢㘲〷㈹㝥搹㑢戰ㄶ㉣㠴〷㙢愵慢㌶ㄴ摡㔲ㄴ㥥㘰戵㌱慣搹㠱搴㘸㐷愱搴挹㜶戰㐱捤㕢㙥扤敢㠸摢ㄷ摣慥摦㜵㔳㜹挵㌳慤㡡ㄷㄵㄲ慣ㄳぢ攱挱㤶搱搵㜲ㄴ摡㐱㈸㍣挱㔲㜵搸㐱㔶㔰㘳㈵ち愵㡥戵㠳㍤昳搸㈷㜷搷㉤摤㝦敡ㄹ㘷㥥㜳搷㝢捦摤㝡愵攲挵㡢〴㍢〴ぢ攱挱づ愵慢挳㔰㘸㠷愳昰〵挳改敡〸㙡慣㐲愱搴ㄱ㜶戰摢敦㥢㜵昳㉢攳扥㥣㜵摤ㄶ敢㕦昳摡挰〵㕦㉢㕥㈴㐹戰㈳戱㄰ㅥ散㈸㐸昵愳㔱㘸挷愰昰〶换攰愰㍥㤶ㅡ挷愱㔰㙡㠵ㅤ散搸戵慤昹挲㙢换愷摥㍥㕦㙢㜹㙣慦㥡㤷ㄵ㉦挶㈴搸〹㔸〸て㜶㈲㕤慤㐶愱㥤㠴挲ㄳ慣㌶㤶㥡愴㥦㑣㡤摦愱㔰敡㐰㍢搸㌹㥢搷扥㌰㙥搶ㅢぢ捥ㅡ㔳ㅥ㕦晣昹㜱搷㈹㕥昴㐹戰㔳戱㄰ㅥ散㌴扡㍡ㅤ㠵昶㝢ㄴ㥥㘰愹っ戶搹ㄹ搴㌸ㄳ㠵㔲晢摢挱ㅥ扣㙢昶㑤搷㑣㥥扤搳㐵㘷散㜶搶愷㍦攴㙢ㄵ㉦㉥㈵搸搹㔸〸て㜶づ㕤慤㐱愱㥤㡢挲ㄳ慣㌶㡡搳搵㜹搴㌸ㅦ㠵㔲㌹㍢㤸扡㉣戲挱㠰愹㡦捣扢改搰㕢慢ぢ慤捦㝦慣㠶㐳㉣挱㉥挴㐲㜸戰㡢攸敡㘲ㄴ摡㈵㈸㍣挱㔲㜵〸戶㤶ㅡ㤷愲㔰㙡ㅦ㍢㔸晥搹㌱昵戹ㄱ扦㕦戰㈶昳攲攵戳㉦㑣㕤愶㜸戱㉣挱晥㠸㠵昰㘰㤷搱搵攵㈸戴㉢㔰昸㠲㘱㥢㕤㐹㡤慢㔰㈸戵挸づ戶㙣搶戰㠱捦摥昲搳戴攳捦㤸㝡㙦昶晣ㄱ晢㈸㕥㤴㑢戰㙢戰㄰ㅥ散㑦㜴㜵㉤ち敤㍡ㄴ㥥㘰戵㌱㝣㥦㕤㑦㡤㍦愳㔰㙡扥ㅤ慣㝥摥㈵慦㝤㌵昰㠹㘹㌷愷〷ㅦ晢㑡昹㠲搳搴㐶㄰㑢戰ㅢ戰㄰ㅥ散㐶扡㕡㠷㐲扢〹㠵㈷㔸㉡㠳㌵晢㉢㌵㙥㐶愱搴づ㜶戰敤愷て㥥昰昶㙤㠹改户扦㜰㔳愲戵㜶晣㕡戵㌱挴ㄲ散㙦㔸〸て㜶㉢㕤摤㠶㐲扢ㅤ㠵㌷㔸ㅡ〷昵ㅤ搴戸ㄳ㠵㔲㔳敤㘰㥢户㍣昵搵㉥ㅦ㕤㌱晤昸敦ㄷ㙣㤶㌹㘶挵ㅥ㙡〴挴ㄲ散㙥㉣㠴〷扢㠷慥敥㐵愱摤㠷挲ㅢ㉣㠳ㅤ攴㝥㙡㍣㠰㐲愹㡣ㅤ㙣摡㘵愳晢㜵㌴㥦㍡晤摣扤扦ㅦ㌸昱搹晢㑣㌵ㄲ㘲〹昶㜷㉣㠴〷晢〷㕤㍤㠴㐲㝢ㄸ㠵㈷㔸㙤ㄴ㈷攲㐷愸昱㈸ち愵攲㜶戰愹㍢㙥㜳挶㙢扦晦㜸晥㔵㥢㙣晤昲扡愱摦扦㍣昰㜱㠸㜷戵慦㜹㘷戶㘷て挲慦㠸攲て㤴昸挴㈸晦昵晣换っ㍦捣ち愹㐲扡㄰㡢攵㔳搱㙣㈲㕢㔹つ户扤晤〹挰搳昳挰挲敥㑤戸㜴㍥㐸㝥ㄳ㡣㥡㥥敤㌰㡢㍦ㄱ挶摢戲改㙤换㕡昳ㅤ㈳㠳㠵昵㥤搹㑥㜳㠴㔷㔶㜴攲㌳慢挷㉦㈶戳㐳攲㡤昶㥡㉤捥㌶㉦㌳愷慤㘸戲挴㥢㜸挴昸扤搴搶ㄸ㉥㥤摤㙥ㅥ搸㈵昵昵㘸ㅡ㝥搰㉦ㄷ摦扥戵戴㐴㔶扦挶捣㔸搲搶㘱戶㑡昷挶户散搲㤴㍢挰㙣慦㌷㜹㍢挰捣换慡づ愷挸晥搱㌶㝥㐱㉢㔶ㄴ㍦挳昲㘳摤慤㠵㔹㉢㍡捤搶扣㤹㐷㝦㤷㥡敤㥤㉢ㄷ㘶ㅢ㥢捤つ㑡㔴慣㤸㄰㙣㕣搲㍣扢㉤户慣㘳㐶㕢㙢㘷㝢㕢㜳愹㘴㕡㝥㜹ㄶ㍦ㄴ昳昳摡昲㈶㝥攷㔵㜰㉡㔳㘵晤晡㈹㔵戶㔵搰㡦㉤晡敤㤸㈸ㅢ挲戵㠹㌷挱㌶摦愸㜴户㥢戸ㅢ搶づ㙢搱㙣㜲㥦㉣ㅦ搷㠳㌳昱㑢㌷㕢㠶㉢扡搶㠹昷㑥愸扤㐵戸戶昴戱㙢换晤晦㔵㉥㉦ㅦ㙡慦晤慣攵昸㌱扤㈳㝥㌷㌶㥢敤摤摥昹㔱散㤱晥〴㡡捡㙤㜰㌴㠷搲慢㠰㠶㕡愱㔶㔶ㅥ搴㤴敦㕣愲㉤㌱㥢昶㕢挲慢㉣摣ㅤ慡慡㈲㕡摦愴㍦㠵㈶晤㘹ㄶ捦愰㠸㐴捡戴㘷愹愴㐵昴攷慣㝡攵㔸晣摦昷㥦改攵戰搲攵戶〰敥攱㜴㔴戶捣㙥㙢敦攸搷㉦㘸㉤㜷捣㜶㉣改攴敥搹扤㤰晥㥥㘷昱〲㡡捡㜱㈸㝡扣ぢ㌰〴㑡ㄵ扣搹㌱愸㘵愶㔹挸攲ㄶ㤳ㅣ摤㉡㕢搹㘲摤戵㤸㘹㜶攴㜴摥摥㤸㠳㘳㘵㠵㠶㈵ㅣ晣〳㕢戸昷㥢㉢㍡㘷㘶㍢戳晤㕢㜰愳〴㕢㐹㠷搲㜸戱戲㤶㘸㌹㐸摡ㅣ敢㠸㕤㠳〷㐳ㄶ㕤㕥〶㐸㠳攵〹〷づ㡥㤷戲㝥㜶搹晤㑡愰敦愳戱ㄲ㥡㜷㐷㉦扤攱挱㕢て㍢㤸慤ぢ㔷㉥㌵㍢愸㕥愵㜵㡢搲㝢㜸搱搹㠲㕣攳愲捥愶收㡥㠹攸改づ敤㙤换㤶晥㌷晤搰㤷晥㈲ち㘷慡晣ㄵ昶攲摥慦ㄳ㜰㤵昵㕦捥㙤搳搰㔰㔶㐵㙦㙣搱㌷㘳挱扤ㄵ捥㝥挱㝦㌲改慦攲扦㐸㜷戲捡ㅡ㘸昴攵收㔰㈵昴〷戶㠰搰挲㜶㔳㙥㜷㔵㐹〵戴〷戵散摥搶㝥㐰㘳㕢摢〱摣㥦〶㑢慤㘳㠹㘹㜶昲ㄶ搲〰晢㤶㤹摣ㅡ㔳慡㕦扦㤲晢㍦慥㝢㑤㥢挲扦昶㈶㡡㐱搳㥡㥢挷㌸ㅥ㍢戴户搰搴て㌷戳戴户戱㔰㡤㌳㜹㘷㕢㈷㠲㡥㔹㕥㍢㘶敢㌱昵㘶慥慤㌵㍦㘶攱㤲㜶㌳㥢㥦戸愲戹㘳㠵ㅡ〵っ扣㘷㌳敥㡢搴晥捦㈷扥㥡㜶搵㠷て㥢㕢昵㍦攴㌱㌵搲ㄶ昸敥ㅣ㙤㐱挷昸攸敦愱㔰ㅢ㐳㡤愷ㄷ㉣㤷㑥晡晢愸敢ㅦ戰昸㄰〵㑥ㄲ㠲ㅤ攷㠸㡦慤慡摡ㄲ晦昳㍣愱㝦挲攲㕦㈸搴㜸ㄴ㍣㑡昵㑦㔱㌸㤳㌲攰㥦ㅢ㕦㌶攰㔶㘸昶㙦挰㝦愳㌵愲㜷㈳㔳ㄳ愰挱㡤愸ㄳ㥡㑥㑣㍡ㄱ㈹つ㡥〳〱㔴摡〲摦摤慣㙤㘰㈶〰㝥愴㝤㍦愸〵〳昸㤹㌱〸㐶攷慥攷〲㔰㙥㔵㔵ㄴ㌲〱搰てつ㍡敦攵慢㌸㥡〴㐰㈵㙡捥愴扥晦搹〵㈰㠶㘶㍦〰㥤㍥昵㙥㘴㉡〱扢㈰〰㥦挱㜹㈰㠰㑦㙤㠱敦づ㕢㉤㍣㔵戳ㄷ敢戳换㥦㐰㉤ㄸ挰㌰㠸昵攱㉣㌶㐰攱〲戰㤱㔵㔵㘹㌸ㄱ〰ㅢ㔳㘹〴ち㤵㐱㤳〰ㄸ㠹㥡㌳愹㜷摣〰敡搰散〷戰㈹㝤敡摤挸搴㈴搸〵〱㜸㈹っ挰㡢戶挰㜷搷㙦㌲㍣㔵戳ㄷ㕢戰换捦㠷〲搸ち㘲㝤㍣㡢〹㈸㕣〰㈶㕡㔵戵㍤㥣〸㠰㙤愸ㄴ㐵愱愶愲㐹〰挴㔰㜳㈶昵㤸ㅢ挰ㄴ㌴晢〱愴攸㔳敦㐶愶愶挱㉥〸挰㝤㘱〰敥戵〵扥㍢㤱㌳攱愹㥡扤搸ㅥ㐱搵摤愱〰愶㐲慣㑦㘳㌱ㅤ㠵ぢ挰㑣慢慡㘶挱㠹〰㤸㐵愵搹㈸ㄴ㙦㑥ち㠰ㅤ㔰㜳㈶㜵戳ㅢ挰㙣㌴晢〱散㑣㥦㝡㌷㌲戵㈳散㠲〰㕣ㅢ〶攰㑦戶挰㜷㜷㜴㘷㜸慡㘶㉦ㄶ戲换㔷㠷〲㔸っ戱扥㍢㡢㍤㔰戸〰散㘵㔵搵㕣㌸ㄱ〰㝢㔳㘹ㅦㄴ㙡㍥㥡〴挰慦㔱㜳㈶戵搶つ㘰ㅥ㥡晤〰戲昴愹㜷㈳㔳ぢ㘰ㄷ〴攰㥣㌰〰㘷摢〲摦ㅤ摢摤攰愹㥡扤搸㥦㕤㍥㌳ㄴ㐰㌳挴㝡ぢ㡢㔶ㄴ㉥〰㑢慤慡慡㠷ㄳ〱㜰㈰㤵摡㔱愸㐵㘸ㄲ〰ㅤ愸㌹㤳㍡挹つ㘰㈱㥡晤〰づ愲㑦扤ㅢ㤹㕡っ扢㈰〰㐷㠶〱昸慤㉤昰摤㐵摥ㄳ㥥慡搹㡢㔵散昲ㄱ愱〰㡥㠴㔸㍦㡡挵搱㈸㕣〰㡥戵慡㙡㉦㌸ㄱ〰挷㔱改㜸ㄴ㙡ㅦ㌴〹㠰ㄳ㔰㜳㈶戵摣つ㘰㙦㌴晢〱㥣㑣㥦㝡㌷㌲昵㙢搸〵〱㘸づ〳㜰㠰㉤昰摤搹摥ㄷ㥥慡搹㡢戳搸攵愶㔰〰攷㐰慣慦㘱㜱㉥ちㄷ㠰昳慤慡捡挲㠹〰戸㠰㑡ㄷ愲㔰㌹㌴〹㠰㡢㔰㜳㈶戵慦ㅢ㐰㈳㥡晤〰㉥㠵㝥㐴敦㐶愶昲戰ぢ〲戰㌸っ挰㈲㕢攰扢摢捥摢攸搵散挵㌵散㜲㝤㈸㠰㙢㈱搶慦㘳㜱㍤ちㄷ㠰扦㔸㔵戵〴㑥〴挰つ㔴扡ㄱ㠵摡ㅦ㑤〲㘰ㅤ㙡捥愴㜶㜲〳㘸㐲戳ㅦ挰㉤昴愹㜷㈳㔳〷挰㉥〸挰搴㌰〰㔳㙣㠱㙦〴愰ㄵ㥥慡搹㡢㝢搸攵挹愱〰敥㠳㔸扦㥦挵〳㈸㕣〰晥㙥㔵㔵ㅢ㥣〸㠰㝦㔰改㈱ㄴ敡㐰㌴〹㠰㠷㔱㜳㈶㤵㜴〳㔸㡡㘶㍦㠰挷改㔳敦㐶愶摡㘱ㄷ〴㘰慢㌰〰㕢摡〲摦愸挴㌲㜸慡㘶㉦㕥㘰㤷㌷て〵昰ㄲ挴晡换㉣㕥㐱攱〲昰㥡㔵㔵换攱㐴〰扣㑥愵㌷㔰愸ㄵ㘸ㄲ〰㙦愲收㑣㙡戴ㅢ挰㐱㘸昶〳㜸㤷㍥昵㙥㘴㙡㈵散㠲〰っぢ〳㌰搴ㄶ昸㐶㑡づ㠵愷㙡昶攲㕦散昲㝡愱〰㍥㠳㔸晦㥣挵ㄷ㈸㕣〰扥戴慡敡㌰㌸ㄱ〰㕦㔱改㙢ㄴ敡〸㌴〹㠰㙦㔰㜳㈶㔵攵〶㜰㌸㥡晤〰㝥愰㑦扤ㅢ㤹㕡〵扢㈰〰㍦晦ㄴ㜲㈹晣㤳㉤昰㡤摥ㅣ〵㑦搵散㐵㐵㌹扡晣〳搴㠲㉦㠵㌵㠸昵晥㉣慡㔰戸〰㐴慣慡㍡ㅡ㑥挶搲搱〰㉡つ㐴愱㡥㐵㔵〰っ㐲捤㤹搴ㄷ㠸搱昵㘳攸ㄸ㌴晢〱慣〷晤㠸摥㡤㑣㜱㤸㈸〸挰晢㘱〰晥㘹ぢ㝣㈳㑡㈷挲㤳〰ㄸ挱㉥扦ㅢち㘰ㄴ挴晡㈶㉣㐶戳㜷挵㕦㠳㘳慣慡㕡つ㐷㘳戹㍡搵㔴ㅡ㡢㐲㥤㡣慡〰搸っ㌵㘷㔲慦戸〱㥣㠴㘶㍦㠰捤愱ㅦ搱扢㤱愹摦挱㉥〸挰㔳㘱〰㥥戴〵扥㔱慥搳攰㐹〰㐴搹攵挷㐳〱挴㈱搶ㄳ㉣㤲散㕤ㄱ㐰慤㔵㔵愷挳搱㔸慥㑥㥡㑡㜵㈸搴ㄹ愸ち㠰っ㙡捥愴ㅥ㜰〳昸㍤㥡晤〰㈶㐳㍦愲㜷㈳㔳㘷挲㉥〸挰㙤㘱〰㙥戵〵扥㤱户㜳攰㐹〰捣㘶㤷㙦〹〵戰㈳挴晡ㅣㄶ㍢戱㜷㐵〰㜳慤慡㕡〳㐷㘳戹㍡昳愸㌴ㅦ㠵㍡て㔵〱戰〰㌵㘷㔲搷扢〱㥣㡢㘶㍦㠰㝡攸㐷昴㙥㘴敡㝣搸〵〱戸㉣っ挰ㅦ㙤㠱㙦㌴昰㈲㜸ㄲ〰晢戰换㤷㠶〲昸つ挴㝡〳㡢㝤搹扢㈲㠰㐶慢慡㉥㠶愳戱昸攸㌹㉡攵㔱愸戵愸ち〰ㄳ㌵㘷㔲攷扡〱㕣㠲㘶㍦㠰㈶攸㐷昴㙥㘴敡㔲搸〵〱㌸㌵っ挰㈹戶挰㌷㐲㜹ㄹ㍣〹㠰㜶㜶昹攴㔰〰㥤㄰敢换㔸㉣㘷敦㡡〰㔶㔸㔵挵攱换戱㕣㥤㤵㔴㍡ㄸ㠵扡ㄲ㔵〱㜰〸㙡捥愴㡥㜶〳戸〲捤㝥〰㐷㐰㍦愲㜷㈳㔳㔷挱㉥〸挰挱㘱〰㔶摡〲摦愸改㥦攰㐹〰ㅣ捦㉥ㅦㄴち攰㐴㠸昵搵㉣㑥㘲敦㡡〰㝥㘷㔵搵戵㜰㌴㤶慢㜳ち㤵㑥㐵愱慥㐷㔵〰㥣㠶㥡㌳愹㔶㌷㠰敢搰散〷㜰㈶昴㈳㝡㌷㌲昵㘷搸〵〱挸㠷〱挸搹〲摦㐸敥㡤昰㈴〰㉥㘴㤷戳愱〰㉥㠶㔸扦㠴挵㕡昶慥〸攰て㔶㔵慤㠳愳戱㕣㥤㍦㔲改㌲ㄴ敡慦愸ち㠰换㔱㜳㈶戵㠷ㅢ挰㑤㘸昶〳戸ㅡ晡ㄱ扤ㅢ㤹扡ㄹ㜶㐱〰收㠷〱㤸㘷ぢ㝣愳换户挲㤳〰戸㤱㕤摥㌹ㄴ挰㑤㄰敢㝦㘵㜱㌳㝢㔷〴昰㌷慢慡㙥㠳愳戱㕣㥤㕢愹㜴ㅢち㜵〷慡〲攰㜶搴㥣㐹㑤㜷〳戸ㅤ捤㝥〰㜷㐳㍦愲㜷㈳㔳㜷挲㉥〸㐰㕤ㄸ㠰戴㉤昰㡤㜸摦〳㑦〲攰㈱㜶㌹ㄵち攰ㄱ㠸昵㐷㔹㍣㠶挲〵攰〹慢慡敥㠵愳戱㕣㥤㈷愹昴ㄴち㜵㍦慡〲攰㘹搴㥣㐹㑤㜰〳戸て捤㝥〰捦㐳㍦愲㜷㈳㔳て挰㉥〸挰搸㌰〰搵戶挰㌷ち晦て㜸ㄲ〰㙦戰换㥢㠶〲㜸ぢ㘲晤㙤ㄶ敦戰㜷挵㍤攰㍤慢慡ㅥ㠲愳戱㕣㥤㝦㔲改㝤ㄴ敡ㄱ㔴〵挰〷愸㌹㤳摡挰つ攰㘱㌴晢〱㝣〲晤㠸摥㡤㑣㍤ち扢㈰〰〳挳〰っ戰〵摥捣㠰捡㈷攰愹て㈳扡〳搸攱挲攲㈶昳㈰づ㐱つ㉥㈰㌵㜸挶戲㡥捥㌶ㄹ㉦ㅢ㔴㤸搹㌶扦慤㜳㘶㔳挷搲收散捡愱〵㝢㘱昷㈵㘶㉢㐶戳摢㌱愸敤㘹㙢㕢扡搴捣敢㠵晡戶㘵敤㌹㜳捥捣晦㠵搱㙥慣ㅦ㌶㥤っ㜴㤷㉢㑣晦搹〰㙥ㄹ㉣戱㤷㘰㉡慢㝣ちづ扤攳㜰㤲愰散ㅡ㌳㤷㐵〳㡡㐳㡡㐴ㄷ㌶㜵㌶㥢〳ち㌲㕥㉤换㔵〵㔰㐴㡡㐰扥㝦㠱㘳㐱收捣㐱㠵ㅤ摡㥢昲捤㑤慤㈶㌷挶㌰㑢㜵慥戹ㅦ搲〱㜶㘹敢㘸㘲㜶昲愰挲挲昶㙣㙢挷㔲㡥㙣收㔶慥㕦㔲㤳㈱搰捡挲昴愶搶づ㠴㤱慤挸攵㈱㠵晡㈵㙤〷攱戱㠴㘵㉤慤㍢㘴㤷㜶晣㑦㙣ㄵ挵捤㈲㤳㙣ㅡ㔵慥捡换㔵㔵㜹搵㝦扡㝤戴慦㜱㡣つ戵ㄲ扥挷㘰㍦敤㙣㙦㙡㕣㐶㘰ㄲ㈳㡥戲㠲㠵㙣挳戲捡愷戱攴ㅤ挳㜴㙤㐲㑦〲〲晢㕡㤲㙥ㅦ㌸ㄶ摥昵慣挷㈶㔰搷扦㐱㜷〶㝥㡢㘲愷ㅤㄶ捤㈹愶收晣㥦ㅥ㥣愸㝣〶㥥㝢㥤〹㌱ㅣ捡㠳慤㕤㠸搹ㄱ摣愳㜰㘴㘲㑦㘰捤扢㕢㐶ち愲挳㍤㜴㜰㜱㜱㌶〶搳〷ㄶ收㘶ㅢ捤㘶攴〰戴㘴㍢〷㕢ㄵ㈶㘳㈰戱扥挳㤶捤㘸㙢㘹挹㜲㤷攳攳〱昵戹㙣戳㔹㔵㤸戶慣戳㙤㕥㔳慢㕥㐰㈱晢愵摤㤴㕤㠱愶散ち㙢戴扥戰ㅢ㜳㠳㘴㤹扥摡昶换戶㌷㜵㉥㘹㘹捡㔵戱挲晣㥤晦㠹㝤ㄵ攷㡦ち挰㜴㈶攷㕣攲ㅤ晥户〶攱戱戹㈷㈲㘳㠶攸戸昹戱㐷㤷㉢つ晦搴㝦㤸㍡㠲㌳㡦㝣愱攸摦挳㕢㈵㍥㜲㉡㤲扥㝣㈶㐳戱㔸晣散〸散愲㜲㜲㔲捦㔱〱ㅦ晤〷愸㜲㠱㥦㡡攷㔱㜴㥢㔷搰ㅦち㤱戹㙤搹晣散㙣づ㡦晡昴户ㅦ昴愹挲愶攵愹愶摤㘰愶挷っ㈴て㘱㈸㝢㜹㔳摥㙣慦㘲㐳㍤ㅥ㘴慡㘰㡥㠸㘶㙤㐳㡣㜹昷㉢慢慣ㅣ㔰ㄵㄴ㙢㡥攳㙢㥣㍤㝥敥㝥㔰㙡㡥捦晦挷扢搶㑤㘱摦㈳ㄱ昹㡡晡ㄱ慢愳晦挴㜵㝡〱㡤㕣ㅦ㡦挲捦㔴昸〵㐵攵㡢㄰㝡户㑤㘹搲〵㔲㌳㜴㈸㔵挸㈳㌲㑣〷愹㐲敡㠴攴㤱㔴捡㡡っ㜰攵㝦㘸㔶敡㐷㤵昳摣㡤㔶㡦扤摣捣㐷慣昳㉢昳㑣昰捤㔰㔶㕥㕥㠱㑤慤㜹㜳攷㝣㘱攱慣愵摥㤴挴㄰㌵ㅡ㕤搰㤸㌲㌸㠲〷ぢ晣㌷〴㍣㠷昲㉣㤴㌰戴晤ぢ晥㤳㈹ㄲ搱换㘱㔲ㄶ㔱慦愲㜴㌸㘸㙣戱㐰㘱ぢ攰㌶ㄸち昵ㅥㅡ㜹㌵攰晡敥㔲敦愳捡敦㉦摣摣〳㉡㤹㍣攷㐶昵〱㕡㜹㝥搴㌵㍡昹㄰㑢㍣敤㜴敤㠶㔵㘸敤㜹㌷晣㤸ㄶ昸攸㝣㠶㡤ぢ昲昹〴ぢ㑥㤷搹㘰㜷㌹〲ㅤ㝤〰ㄵ晦ㄵ慣㌰㤰ち㠳愸昰㈹ㄴ戸㝤戵挱愸㠵㜲㐳攲㙢〰㌷〳㈶攰昶㙦㔷っㄷ户昵ㄸ㘳㝤挶昸ㄱち㕥㙥㍦愳㑤戸㘹㐳愱搲摢敦ㄹ挵捤㈶㉣㠷搱㌱㈱㤴戰摣〰慤㍤戳㉣㠷ㄹ㘹改ㅢ㡡ㄳ慢愲㤸慣㄰挰㜲㈳攸攸ㅢ㔳㤱㠹っ〱ち㈳愸㌰㤲ち捣㙤㄰㤶愳㔰ぢ㘱㈹㡦晢〴戰ㅣつㄳ戰㘴扡㠳ㄳ挳挵㜲㔳挶ㄸ挳ㄸ㑣㑤昰戲㘴㍥㐲て晢㈰戳ㄵ㠴摢㔸㍡㘱摡㐲〹户㜱㘸敤㤹ㅢ搳ㅢ㌰攳㌱㉥㍡挱㠲㝣㤸攳攰㜴㤹つ昶㍥昸㉢攸攸㥢㔳㤱昹て〱ち㕢㔰㘱㑢㉡㌰㈵㐲戸㙤㠵㕡〸㌷㜹㜲㈹㠰摢〴㤸㠰摢愶慥ㄸ㉥㙥㕢㌳挶㐴挶㘰㐶㠳㤷ㅢ搳ㄸ㝡攰挶㈴〷攱ㄶ愵ㄳ㘶㍢㤴㜰㡢愳戵㘷㙥捣㡡挰㡣摢愴㜴攲㜰㘳㙡㐴〰㤶㈴㜴昴ㄴㄵ㤹㌶ㄱ愰㔰㑢㠵㌴ㄵ㤸㐹㈱摣敡㔰ぢ攳挶㠷戰〲戸㑤㠲〹戸㌱戹挲㠹攱攲戶㉤㘳㙣挷ㄸ㑣㠴昰㜲㥢㡡㌶㡢ㅢ㡦㕤㤹攲㈸㕤搷㠳㙡ㅡ㔴㠴摢昶㜴㌲ㅤ戵ㄲ㙥㔳搱摡㌳㌷㈶㔳㘰㐶愶〵㥤㘰㐱㍥捣愸㜰扡捣〶㝢㝦㥢づㅤ㝤〶ㄵ㤹㙤ㄱ愰㌰㤳ち戳愸挰〴っ攱㌶ㅢ戵㄰㙥昲㍣㔹〰户ㅤ㘱〲㙥捣挹㜰㘲戸戸捤㘱㡣㥤ㄸ㠳昹ㄳ㕥㙥㑣㥡攸㘱㝦㘳㑡㠵㜰㥢㑢㈷捣慤㈸攱㌶ㅦ慤㍤㜳㘳づ〶㘶㍣㥤㐶㈷づ㌷㈶㘲㌸㕤㘶愳捤㙤ㄷ攸攸扢㔲㤱㐹ㅡ〱ち扢㔱愱㥥ち捣摢㄰㙥ぢ㔱ぢ攱㈶㡦挶〵㜰㕢っㄳ㜰换扡㘲戸戸敤捥ㄸ㝢㌰〶搳㉥扣摣㤸㙢搱〳㌷㘶㘲〸户扤攸㠴㈹ㄹ㈵摣昶㐱㙢捦摣㤸扡㠱ㄹ捦扥搱㠹挳㡤昹ㅢ〱㔸㝥〳ㅤ扤㠱㡡捣敤〸㔰搸㤷ち㔹㉡㌰摤㐳戸㌵愲ㄶ捡つて〴〵㜰换挳〴摣㤸〱攲挴㜰㜱㌳ㄹ愳挰ㄸ慢愰攰攵㜶㈴摡㝡攰挶〴づ攱戶㠴㑥㤸挹㔱挲㙤㝦戴昶捣㡤ㄹㅦ㤸昱㘴ㅤ㥤㌸摣㤸昶攱㜴㤹㡤昶晥搶っㅤ扤㠵㡡㑣〹〹㔰㘸愵㐲ㅢㄵ㤸㈵㈲摣㤶愲ㄶ捡つて㉣〶㜰㙢㠷〹戸㌱㜱挴㠹攱攲搶挱ㄸ㝣㠷㠰㘲㤲㠷㤷ㅢ㌳㍢㝡攰挶扣て攱戶㥣㑥㤸〰㔲挲㙤〵㕡㝢收挶㐴ㄱ捣ㄸㄶ愰ㄳ㠷ㅢ戳㐵㥣㉥戳搱收㜶㌰㜴昴㐳愸挸㑣㤲〰㠵㐳愹㜰ㄸㄵ㉥㠲㠲㜰㍢ㅣ戵㌰㙥㝣昶㌲㠰摢㉡㤸㠰ㅢ昳㑤㥣ㄸ㉥㙥扦㘵㡣㈳ㄹ㠳戹㈱㕥㙥㑣〸改㠱ㅢ搳㐵㠴摢搱㜴挲扣㤱ㄲ㙥挷愲戵㘷㙥捣㉦挱㡣愷〲改挴攱挶㈴ㄳ愷换㙣戴戹ㅤてㅤ晤〴㉡㌲〱㈵㐰攱㐴㉡慣愶〲㜳㔲㠴摢㐹愸㠵㜱攳㘳愴〱摣㝥〷ㄳ㜰㘳㥡㡡ㄳ挳挵敤ㄴ挶㌸㤵㌱㤸㔲攲攵挶㍣ㄲ㡢㕢攸昷㈹戳㑣㠴摢改㜴挲㜴㤳ㄲ㙥㘷愰戵㘷㙥㑣㑢挱㡣㘷づ改挴攱挶摣ㄴ愷换㙣戴戹㥤〵ㅤ晤㙣㉡㌲㙦㈵㐰攱ㅣ㉡慣愱〲㔳㔹㠴摢戹愸㠵㜰㤳㈷㘲〳戸㥤てㄳ㜰㘳㜶㡢ㄳ挳挵敤〲挶戸㤰㌱㤸㠹攲攵挶昴㤳ㅥ昶㌷㈶愷〸户㡢改㠴㔹㉡㈵摣搶愲戵㘷㙥捣㘶挱㡣㈷ㅡ改挴攱昶㍡㤶㥣㉥戳搱收昶〷攸攸㝦愴攲ㅢ挱ち㤷㔱攱㜲㉡扣〹〵攱㜶〵㙡㈱摣攴攱摥〰㙥㔷挱〴摣㤸ㄴ攳㜴挲挵敤㙡挶戸㠶㌱㤸挰攲攵挶慣㤵ㅥ戸㌱愷㐵戸㕤㑢㈷㑣㙥㈹攱㜶㍤㕡㝢收挶㈴ㄸ捣㜸㕥㤲㑥ㅣ㙥捣㠴㜱扡捣㐶㥢摢㕦愰愳摦㐰㐵㘶挹〴㈸摣㐸㠵㜵㔴㘰攲㡣㜰扢〹戵㔰㙥㜸愴㌱㠰摢捤㌰〱㌷收搲㌸㌱㕣摣㙥㘱㡣扦㌱㐶〵㝥捤㝢戹㌱搹愵〷㙥㑣㠵ㄱ㙥户搱〹㜳㘲㑡戸摤㠱搶㥥戹㌱㜷㠶㘴昴㍢改挴攱挶〴ㅡ愷换㙣戴戹摤〵ㅤ晤㙥㉡㌲戹㈶㐰攱ㅥ㉡摣㑢〵收摢〸户晢㔰ぢ攳挶㐷慥〳戸㍤〰ㄳ㜰㘳ち㡥ㄳ挳挵敤㐱挶昸㍢㘳㌰㕤挶换㡤㌹㌲㍤㥣摦㤸㐱㈳摣ㅥ愲ㄳ愶搲㤴㜰㝢〴慤㍤㜳㘳捡㡤㜰㝢㤴㑥ㅣ㙥搵㘸㜵扡散攲昶ㄸ㜴昴挷愹挸㥣㥣〰㠵㈷愸昰㈴ㄵ㤸愶㈳摣㥥㐲㉤㠴㥢㍣㍤ㅥ挰敤ㄹ㤸㠰ㅢ㌳㜷㥣ㄸ㉥㙥捦㌲挶㜳㡣挱㉣ㅢ㉦㌷愶搶昴挰㡤㠹㌷挲敤〵㍡㘱〶㑥〹户㤷搰摡㌳户㕡㤸〹户㤷改挴攱挶㜴ㅤ愷换㉥㙥慦㐰㐷㝦㤵㡡㜵挱ち慦㔱攱㜵㉡㌰扢㐷戸扤㠱㕡〸㌷㜹㄰㍥㠰摢㕢㌰〱㌷㈶晣㌸㥤㜰㜱㝢㥢㌱摥㘱っ㈶攷㜸戹㌱㈳愷〷㙥捣搷ㄱ㙥敦搱〹ㄳ㜷㑡戸扤㡦搶㥥戹㌱挱㐷戸㝤㐰㈷づ㌷㘶昹㌸㕤㜶㜱晢㄰㍡晡㐷㔴㘴〶㔰㠰挲挷㔴昸㠴ち㑣ちㄲ㙥晦㐲㉤㠴㥢㍣搳ㅦ挰敤㌳㤸㠰ㅢ昳㠴㥣ㄸ㉥㙥㥦㌳挶ㄷ㡣挱㥣ㅥ㉦㌷㈶昲昴㜰㝥㘳㥡㡦㜰晢㤲㑥昶㐵慤㠴摢搷㘸敤㤹ㅢ昳㠲㠴摢㌷㜴攲㜰㘳㜲㤰搳㘵ㄷ户㙦愱愳㝦㐷挵㝣戰挲昷㔴昸㠱ち㈶ㄴ㠴摢㡦愸㠵㜰㤳搷ㄳ〴㜰晢ㄹ㈶攰挶昴㈲愷ㄳ㉥㙥扦㌰㐶ㄹ挶㉣ㄴ㔳㠱扣摣㤸晦搳〳㌷㘶〷〹㌷摣搶㉥㔳换㔱㉢攱㠶㘷㠷㝢挱㙤〵捣㠴㕢㈵㥤㌸摣㤸㔳攴㜴搹挵㑤㠳㡥摥㥦㡡捣㌷ち㔰愸愲〲㕦㠶愶㤸㠲㈴摣㈲愸㠵㜲挳晢〸〲戸つ㠴〹戸㌱㉢挹㠹攱攲㌶㠸㌱〶㌳〶㌳㠸扣摣㤸㌶搴挳㜱捡愴㈲攱㘶搰〹戳㡢㑡戸慤㡦搶㥥昷㌷㘶㈱〹户愱㜴攲㜰㘳㉡㤲搳㘵ㄷ户㘱搰搱㠷㔳㤱㘹㑡〱ちㅢ㔰㘱㐳㉡㌰㜳㐹戸㙤㠴㕡〸㌷㜹㘹㐴〰户ㄱ㌰〱㌷㈶㌳㌹㌱㕣摣㐶㌲挶㈸挶㘰攲㤱㤷摢挵㘸敢㠱摢㈵㔰ㄱ㙥愳改㠴㐹㐹㈵摣挶愰戵㘷㙥㑣㕥ㄲ㙥搵㜴攲㜰晢㈳㕡㥤㉥扢戸㡤㠵㡥扥ㄹㄵ㤹摤ㄴ愰㌰㡥ち㌵㔴㘰挲㤳㜰晢ㄵ㙡㈱摣攴晤ㄷ〱摣戶㠰〹戸㌱〷捡㠹攱攲戶㈵㘳㙣挵ㄸ捣㔷昲㜲扢〹㙤㍤ㅣ愷㑣㘱ㄲ㙥ㄳ攸攴㘶搴㑡戸㑤㐴㙢捦摣㤸昳㈴摣戶愱ㄳ㠷ㅢㄳ㥦㥣㉥扢戸㐵愱愳挷愸挸愴愸〰㠵㌸ㄵㄲ㔴㘰㥥㤴㜰㑢愲ㄶ挶㡤慦昲〸攰㔶ぢㄳ㜰扢摢ㄵ挳挵㉤捤ㄸ㜵㡣挱㌴㈷㉦㌷收㌶昵挰㡤㤹㑦挲㙤ㄲ㥤㌰〵慡㠴摢㜶㘸敤㤹ㅢ㔳愵㠴摢㘴㍡㜱戸㌱㕦㉡〰换昶搰搱愷㔰㤱戹㔴〱ち㔳愹㌰㡤ち㑣慦ㄲ㙥搳㔱ぢ攳挶户㤲〴㜰㥢〹ㄳ㜰㘳挶㤵ㄳ挳挵㙤ㄶ㘳捣㘶㡣㌷愰攰攵挶㤴愸ㅥ㡥㔳㈶㑣〹户ㅤ改㠴㤹㔳㈵摣㜶㐲㙢捦摣㤸㘱㈵摣㜶愶ㄳ㠷ㅢ搳慣㥣㉥戳搱晥扤㌰ㄷ㍡晡㍣㉡㌲〵㉢㐰㘱㍥ㄵㄶ㔰㠱㔹㔹挲㙤ㄷ搴㐲戸挹ぢ㔶〲戸敤〶ㄳ㜰㘳愲㤶ㄳ挳挵慤㥥㌱ㄶ㌲〶搳㍡愴敦㡢㔸戳晢㕥挹愱㜹敦㠸戳㉦ㅢ㐰㈲ㄴ㤸ㄷ㔰摦戹戲ㄹ戹ㄸ㕣攴〸戴戵挴戱昴㠸戴㘱㕣扣慤ㅤ愳㜷ㄵ摥㜷㐵㜴搹㍥㡥挰〳㠶㜹摥挳㈱㘶㤴㌰敤愰昲慡ㅦ晣敦㥡攸戲㘷挷㡢て攵搳㠶㤳戶㍢扡㌸㙣㕥㔳慥扤慤愳慤搰㌹愶ㅥ㜹㐶㜸㔶扤扤愹㔰㔶ㄶ㥤㔶㜹〵㍣〶挶攴㡡㔵戴昲㔵㤲换昹㥣㝦攴㠰搶戶㠳㕡愵㌷㤵ㅤ㝣扤㡢昰敡摦㥦㘱㈲㡣挳㘹㌳挰㌳㤸愲㐰㘳㝤㑦㤴㠳晡ㄹㅣ攳愷戲戶ㄷ敡㌵㌳愶捦搸慤挱㑣㘴攲戹戴㔹㐸挴ち挹㘴扡㔰㥢㡤ㄵㄲ㤹㔴㌶㕤挸搴攵㘲㘶㍣㘱㐸㑡〰㝤散つㅢ㠳㐹〰ㄲ㙥ㅦ搶㤸つ㈰㌵捡㉡换㜱㔱搴摢昱㜹攸㤷愹㐶㤵㔳㜹㘵㔶昴敦慦㙡㍣慦ㅦ昱㡤敢㌳扢㐶摥摦愰㘹ㅣ搶慦㕣ぢ㔸扤㌳㘲〷㡢摢㠲挶扣戴搳ㅢ搰〵㝤㕦ㄴㄱ愳ㅦㅡ搸愶㘵㔱ㅤ㍣㘳㝡㠳㉢㍤㐹㙢㐴摢㝡㘸㉢㝤挵愷㤶㐳昳㐰㌴㑢㍡〳摥ㅤ摡㘱㔴搸㕥昴㙡扡㌷㈱搷挷㘲㐹㘹㘸ㄷ㐸晢愱㠹ぢ昲愹㐲㉢昷㙡㜵づ㔶㠴晢ㄲ〴㜸㠲ㄶ㉡摣ㄷ搴㔹㘸攱晥㔰扡㍤㜵ㄸ㔱㐳㍦〰㈵戶㘷挴㜶慤㌵愳㙥㙤捦㙣搶㉣愴愲戱㘸㌲㥥㑣㈷昳㘶扣㌱㤳㙤㑣㐶㤳㌱晣㑢收捣㜴摣ㄸ攰㜴愷〵㌶挶㐰愷㈶摢㜳㤰㔳愳㑣ㄹ愸㜱㥢慡㔳搱ㄱ昲挶㜲㤹㝥㈰㐴㝡㍢㡡㠸戱ㅥㅡ愴㡤摣㜴㠲搲㠹挵㔸摦㘹摦㠲〶〷戱㝤㑢㉣愹㘱㘸ㄷㄲ㉢搱搴㐵㘲〳戴ち㠹㘳ㄱ挲㈱愱ㅤ〲㤵搰㐳㐵ㅤつ㔵㍦㥥つ攱〹㘶戸敢㡤ㄲ㜸㌶戲攳㘹㠷愳㙥攱挹搴㘶㘲愹摡摡㘸㈱㥦㑥㈷㑤扣㉤㌷㥡挰㉦㑥㌳㤱㉣㤸㜸㙤㔰㌴㘱㙣散昴昱〸搸ㄸ㈳㥣摡㉡搶㐶㍡㌵捡搴㘸搴〴捦攱㙥㍣㐷㐱愴ㅦ㡤㈲㘲㙣ち〵捣㜸㤳ㅤ慡摥摤敡㔸戴〵散㔶挷愱戹㜴户ㅡ㘳㝢搱户攱㥡㥤〰戹扣㍡㔴㡤㐵扢挰㕣㡤愶㉥㤸攳搰㉡㌰㍢㕤㌰㡢扢㔵㝢㈰㌷づ摦挳〹戲昱㔱㠲摢慦㙣搷摡愹愸摢扢㔵ち捣搲㡤挹㍡㌳㥤㐲ㄱ慢慢㑤㈴捤㜸愶㉥ㄱ慦换挵㜳㤹㠲㈱㈳晢昴㜱ㅡ㙣㡣㉤㥣捥挹㙥戵愵㔳愳㑣㑤㐰㑤戸㌵扢戹㥤〹㤱㝥ㄶ㡡㠸戱㌵ㄴ㌰㤷改㥥摤㙡愲搳㕥㑢攱㜹㌴㐸㘳㐹㐵搱㉥㈴㉥愰㝢戶昰ㄳ㐷慢㤰㘸っ㈴戱㙦㈰㠹〴㡣攰〴戹晢㈸㐱㈲㘹扢搶搶愲㙥㤱㐸㈶㜲戸㜷ㅤ㑢㘴㌲㤹㕣㌲ㅡ㙦捣㘶㤳昹㔴扣搱㑣搴攵戲㠵㜴㕤捥㤰戱㝡晡戸ㄴ㌶㐶慤搳㌹㈱㤱㜶㙡㤴愹㐹愸〹㠹扤摣㈴㉥㠷㐸扦〲㐵挴搸ㄶち㤸㝤㈴戶㜳摡㈷㔳昸㈷ㅡ㙣㡦㈵戵㍤摡㠵挴㜵㜴捦ㄶ㝥愶愲㔵㐸散攲㈶挱〳㑣㑥㌵昳〳㐹㑣㠳ㄱ㌵昴ㅢ㔰㠲挴㜴摢戵㜶㈳敡ㄶ㠹㘸慣戶㤰捣㘶ぢ昱㔸㌶㥦㑣㈷昲搹摡㐴〲㈸捣㜴㉣㥦㌰㤳㤹㤴㌱挳改捥㍡搸ㄸ㌳㥤㥡ㅣ㑢㌲昰㑥晦㤴愹ㅤ㈱ㄳㄲ㍢扡㐹摣〲㤱晥㌷ㄴㄱ㘳づㄴ㌰㤷改㍣㤶㜴ㅥ㍣㍡てㄵ㘳㈷愷㝤㈶㠵㜷戲㝤ㄶ㤶搴㕣戴ぢ㠹扢搱搴㐵㘲㍥㕡㠵挴昶㙥ㄲ㕤㈷摤敤〲㐹㜰搰ㅣ㑥昰㘴㉦㑡㤰搸挵㜶慤㍤㠰扡㝤㜴愴㜱㜴㈴㜱㐰㈴捣㙣㌲㤹愸㙤慣㑤㥢戱㜸戴㤰㡤攵㜰㥡㈹攴㡤㕤㥤敥㍣〸ㅢ㘳㌷愷㈶晢㐴扤㔳愳㑣㉤㐶㑤㐸搴扡㐹㍣っ㤱晥〸㡡㠸戱㍢ㄴ㌰晢昶㠹㍤㥣昶㥤㈹㝣㤲〶㜳㐹㘲㉦戴ぢ㠹愷改㥥㉤晣散㠳㔶㈱㌱㈱㤰挴㔶㠱㈴㌸っづ㈷㜸搵ㄴ㑡㤰昸㡤敤㕡㝢〱㜵㥢㐴㌴㤷㑦㥡㘶㕤㌴㤹㑡㈶㔳昹㕣㈳捥慣昹㘸㍥㥥㡣ㄵ昲㘶㌶㤶㌱ㅡ㥣敥扣〸ㅢ㘳㕦愷㈶㈴戲㑥㡤㌲㤵㐷㑤㐸㡣㜳㤳㜸ㄵ㈲晤㌵ㄴㄱ㠳㠳摤㤸㝤㈴ち㑥晢㙥ㄴ扥㑤㠳㝡慥昳ㄲ戴ぢ㠹㜷改㥥㉤晣散㡦㔶㈱㌱㈲㤰挴㐶㠱㈴づ㠰ㄱ㥣攰扤㍦㈸㐱愲搹㜶慤㝤㠸扡㐵愲慥戱㌶㤷慡㑤愶ㅢ㌳昹㝣㌲㥢㐹㘵搲昹㐲㈶ㅥ㑦ㄴ㌲挹〴扥㝡ち㐶㡢搳㥤㡦㘰㘳戴㍡㌵㈱㈱挳摤昴㑦㤹㙡㠷㑣㐸慣敦㈶昱㈹㐴晡㘷㈸㈲㐶〷ㄴ㌰晢㐸㜴㍡敤㝢㔲昸ㄵつ昸ㄶ〶戵ㅣ敤㐲攲ㅢ扡㘷ぢ㍦㉢搰㉡㈴慡〲㐹㘸㠱㈴㔶挲〸㑥㜰挷つ㈵㐸ㅣ㙣扢搶㝥㐴摤㈲㤱㑦愶ち搹㑣㕤㈶ㄵ捤挷㤲㜵戹扡慣㘹挶搲昱摡挶㝣㌴㤱㡥㈶昲〹攳㄰愷㍢㍦挱挶㌸搴愹〹〹ㄹ挰愶㝦捡搴㉡挸㠴㐴㤹㥢㠴慡㠴扣ㅣ㐵挴昸㉤ㄴ㌰晢㐸ㅣ改戴敦㑢㘱㝦ㅡ㘴戱愴㡥㐶扢㤰攰ㅦ〰攸㈲㜱㉣㕡㠵挴搷摦ㄷ㉦㐹㡡摦愲㕦愲搵㝦昵挱挱㘷昴ㄱ㜹㤴㜰〵ㄲ挷摢慥戵挱愸㕢㈴搲㌱㝣㘹㘴愳戱㑣㌶ㄳ㑦搶㌵㥡搹㜸㘳㙤㌶㕢㤷㑦㌶㥡戹㝣慥㉥㙥㥣攰㜴㘷〸㙣㡣ㄳ㥤㥡㤰㔸敤搴㈸㔳扦㐳㑤㐸晣ぢ㥤改扡㌸ㅢち㤱㍥っ㐵挴攰㄰㌳㘶ㅦ㠹㔳㥤㜶扥搶㐱摦㤸〶㑢㐸攲㜴戴ぢ㠹㤱㜴捦ㄶ㝥捥㐰慢㤰㜸挷㑤愲敢扢攳慤㐰ㄲㅣ㑥ㄶㄲ㥢挲ㄵ㐸㥣㘵扢搶挶愰㙥㤱㠸㈷ぢ㡤改㐴㍣㤹慢㙤㌴㤳㠵㜴戶㉥㥤㑣㥢昱愸㤹㑢愷敡敡攲昱㐶攳㙣愷㍢搵戰㌱捥㜱㙡慢戸㠷慣㜱㙡㤴愹昳㔱ㄳㄲ慦戸㐹搴㐰愴晦ち㐵挴攰愰㌱㘶摦㜷挷㠵㑥㍢ㅦ㘱搰挷搳愰㡤敢㝣㌱摡㠵挴搶㜴捦ㄶ㝥搶愲㔵㐸㍣攵㈶搱昵摤昱㐴㈰㠹㑢㘱㈴㈴㘲㜰〵ㄲ㝦戰㕤㙢㜱搴敤㝤〲搷ㄲ㌸㑢愶㜲㤹㐴㌴ㄹ捤挶ㅡ㜳搹㑣づ挷㐶㉥㠹敢㜶搳捣ㄸ㌲㜶捣ㅥ㈶㘰㘳㕣收㜴㑥昶〹ㄹ㌶㜶㘴敡㉡挸㠴挴㐳㙥ㄲ㘹㤸改㜵㈸㈲挶搵㔰挰散摢㈷慥㜱摡㤷㔱㌸㤹〶换戱愴慥㐵扢㤰㤸㠲愶㉥ㄲ搷愳㔵㐸摣ㄵ㐸攲㡥㐰ㄲ㝦㠶㤱㤰㤸〱㔷㈰昱ㄷ摢戵㌶ㄳ㜵㡢㠴搹㤸慥㡢愵昱㠵ㄱ㡦㥢挹㙣㘳〱㝦捦㈲搳㤸挷ㅥ搱㠸ぢ㡢㐲㉡㘳挸㘸㌰㝢㌸ぢ㌶挶㡤㑥攷㠴㠴っ〴㍢㌲㜵㌳㘴㐲攲㘶㌷㠹㌹㌰搳㜷㐲ㄱ㌱㙥㠱〲㘶ㅦ㠹扦㌹敤㝣攳㠳扥㠰〶㠷㘱㐹摤㠶㜶㈱戱㉢㥡扡㐸摣㠱㔶㈱㜱㙤㈰㠹㙢〲㐹摣〹㈳㈱戱〸慥㐰攲㉥摢戵戶ㄸ㜵㡢㐴〱㔷㔶㘶捡捣搴㈵㜱戵㥤慦㑤㘴㔰㙤㑣㘵捤㔴㉣㕦㤷挲㤹挳戸摢改捥敥戰㌱敥㜱㙡㐲攲㕥愷㐶㤹㝡〰㌵㈱㜱㤹㥢挴摥㄰改晢愰㠸ㄸㅣ慡挵散㈳昱㜷愷晤㈸ㄱ搲攰㘸㤲㜸〸敤㐲㈲㐷昷㙣攱攷ㄱ戴ち㠹昳摤㈴扡捥ㄳ攷〶㤲㜸ㄴ㐶㐲㘲㍦戸〲㠹挷㙣搷摡ㄲ搴㉤ㄲ昹㜸愶㔰㤷㌴㜳搱㡣㔹㥢㉣攰㕣㤹慡㌵ㅢ㘳搱扡〲㙥㔳攴昳愹㤸㈱㈳戶散㘱ㄳ㙣㡣㈷㥣捥慤㠲㕦攳㐹愷㐶㤹㝡〶㌵㈱㜱㠶㥢㐴ぢ㐴㍡晦㐶㑣挴攰攰㉢㘶摦㜹攲㌹愷晤㐴ち㍢㘸戰㥡敢晣〲摡㠵挴㌲扡㘷ぢ㍦㉦愱㔵㐸㥣ㄸ㐸攲昸㐰ㄲ㉦挳㐸㐸慣㠴㉢㤰㜸挵㜶慤ㅤ㡣扡㐵㈲㥡慡慤换ㄴち昱㥣㤹慤㑢搶搵㘶戲戹㝣㈱ㄱ㡦㘷㔳昸㌵ㄶ捤挶戳㠶㡣挱戲㠷㠷挰挶㜸捤改㥣㤰㜸摤愹㔱愶摥㐲㑤㐸ㅣ改㈶㜱〴㐴晡㉡ㄴㄱ攳㙤㈸㘰昶㤱㜸挷㘹攷换㈰昴㘳㘸㜰㍡搷昹㍤戴ぢ㠹攳攸㥥㉤晣扣㡦㔶㈱戱㈲㤰挴昲㐰ㄲㅦ挰㐸㐸慣㠶㉢㤰昸搰㜶慤㥤㠴扡㐵㈲㥤㈹㔸敦㔵㡥㥢戱㘴㉥㥡捦挴昱㡤㥡㙦㙣㑣挵捣㔴㌶㤷㡥ㅡㅦ㌹摤㌹ㄹ㌶挶挷㑥㑤㐸㝣攲搴㈸㔳㥦愱㈶㈴㤶扡㐹㥣〶㤱㝥㍡㡡㠸昱㌹ㄴ㌰晢㐸㝣攱戴昳慤㄰晡搹㌴㔸挳㜵晥ㄲ敤㐲㘲つ摤戳㠵㥦慦搱㉡㈴ち㙥ㄲ㕤摦ㅤ昹㐰ㄲ摦挰㐸㐸㕣〰㔷㈰昱慤敤㕡扢㄰㜵㡢㐴㌶㤱捡愷㌲昹㑣㌶㘵愶昰户㝦敡敡戲搹㐴㙤慡㉥ㄱ换ㄷ愲昱摡㙣挱昸捥改捥㐵戰㌱扥㜷㙡㜲㥥昸挱愹㔱愶㝥㐶㑤㐸晣挶㑤攲㔲㠸昴㍦愰㠸ㄸ扦㐰〱戳敦㍣挱㍥㑡晢㐵ㄴ㕥㐹㠳㡢戹捥攵㘸ㄷㄲ㔷搳㍤㕢昸攱挰愶㤰㔸ㄸ㐸㘲户㐰ㄲ㤵㌰挲㡣㤷㑢挱ㄵ㐸㘸戶㙢敤㝡搴㉤ㄲ㌹晣捡挸收ㄳ改挶㌸捥㡦改㈸㉥㌷搳昹㘸㌲㤳㉤搴攵搳㜱ㄳ摦ㅤ晤㙤ㅢ晤捦戰㌱㌸搶㈹㥤ㄳㄲ㌲攸㐹晦㤴愹㠱㤰〹㠹戹㙥ㄲ敢㈰搲㙦㐲ㄱ㌱〶㐱㈱㠸〴挷㌵愵晤㌲晡扡㤵〶㝣搱㠳㌲㥣㘰户搳㍤㕢昸攱㔰愵㤰㤸敥㈶搱㜵挶㥣ㅡ㐸㘲㈸㡣㌰㈳挱〷慥㐰㠲㠳㤳昴愶摤㠳扡㐵㈲㤵捡㘶愲㔹㥣㉦戳〵㌳㠹ㄳ㘵㕤㉣㥦捦挵㌳搹㔸挲捣攵愲挹戴㌱摣戶搱敦㠵㡤挱搱㑢㈱戱ちぢ挶㠶㑥㡤㌲挵㌱㐹㈱㌱挹㑤攲㐱㠸昴扦愳㠸ㄸ㈳愱㈰㙢散昹㔵㍥捡㘹攷ぢ㈳昴㐷㘹挰㌷㍥㈸ㄹ㝣㘴搳攳㜴捦ㄶ㝥挶㐰㕢㐸㐴〳㐹㑣っ㈴㔱つ㈳捣㜸㍤㌳㕣㠱挴㔸㔴㠴挴㌳愸㕢㈴ち㠵㤴㠹㉢愹扡扡〲㝥㠷搵收ㅢㅢぢ昸ㅢ㔹戹㕣㉥㤳㉢㈴昳戹㕣捣搸捣戶搱㥦㠵㡤挱昱挸㈲㠹ㅡ愷㐶㤹攲㈸愳㤰搸挲㑤攲㐵㠸昴㤷㔰㐴っづ㌴〶㤱攰搸愳戴摦挸扥扥㑥㠳㜵㕣攷〹㡥晢㌷改㥥㉤晣㜰㌸㔱㐸㡣㜶㤳攸㍡㑦㡣ち㈴戱つ㡣㌰㤷改敦挲ㄵ㐸㐴㙤搷摡㝢愸㕢㈴昲㡤㠹挶㕡㌳㙡ㄶ愲㜵㤹㈴扥㐲敢捣㔴㉡㤶㑥攱戲㉡㙤㥡戸㘹㘳挴㙣ㅢ晤㥦戰㌱㌸挲㈸㈴攴攸㐸㌸㌵捡ㄴ挷つ㠵挴〶㙥ㄲㅦ㐱愴㝦㡣㈲㘲愴愱㈰㙢散戹㝢挷搱㐴㘹攷㉢㈴昴捦㘹挰㜷㐰㈸ㄹ㈰㘴搳扦改㥥㉤晣㙣〷㙤㈱㌱㌰㤰㐴㈴㤰挴㘴ㄸ㘱挶戳挱㜰〵ㄲㅣㄲ愴㌷敤㕢搴㉤ㄲ戱㘴戴㌱ㅡ㉢㘴㘲㜵改㘸戲㌶㥤挴㝦昸ㄹ㤲慢㑤挴愳搱㐴㌶㥡㌷愶搸㌶晡㜷戰㌱愶㍡㌵㈱㌱捤愹㔱愶㌸ㄲ㈸㈴㉡摣㈴㝥㠲㐸晦ㄹ㐵挴㤸〵㠵㈰ㄲ戳㥤昶㝢搸搷㝥ㄸ〶搳敦攵㍡换㤰ㅦ㥢㉡搱搴㐵㠲㐳㝥㐲攲晢敦㕣扦㐵扢捥ㄳ摦愲搵晦㕢㜴㘷ㄸ㘱㐶㍥〷㕣㠱挴㕣㔴㠴㐴〴㜵㡢㐴㘳㍥㔱ㄷ㌳ㄳ昱㔴〱昷㈷愲㡤挹㙣㉡㤵㙣捣㈴㌳㠵㔸㉥摥㔸挸㈵㡣㜹戶㡤㍥〰㌶〶㐷〱改㐱㕦㠵〵㘳㠱㔳愳㑣㜱㙣㑦㐸㝣㠱捥㜴晤ㄶㅤ〲㤱㙥愰㠸ㄸ昵㔰㄰ㄲ㥥昳〴㐷晣愴㥤㉦㤵搰㠷搳攰㈱㉣ㄹ㡢搰㡥ㄹ㘹ㄵ㘸ㅡ搴慦㜲㑦㔴戶昵㡣㄰〵㍦㑤㍥摥晢㙥晦㔹㜸㔷㍦㌳㘲捡晡攱㌱㕡敢攱搳㡡昲㐹晦㤹㉦㡥㐱昱搹㜳㝥㉡摦挷扡晥ㅦ晣㤰㘵㜱㔴㡡ㅥ㌷挵㐷摦ㄸ㉢㕣戹㌷㔶㌷ㅡ搴挵敥晥昶ㅢっ换㠶户捣改挰㔸ㄴ晥㠶攰挲戶㘹㜸搶搵晡〳㜴敢㌹㘳㔴攳㥤㔷捥搷ㄴ㕢愶㌵㜶攰扤〵㥤愶㘳戶愰扤换づ慦㜰挷㘸㈳〴攳昹㠲晡攱挵㥡敢攱摤㤱挵搶㌹慤ㅤ昸㘳ち㘶摥昱搸㠱㈷㕡㉢捡晢愹挰攷改敤㍦㌵挷愷㜵改つ㝦㑥㘱㑥㥥〰㐶〶㍣扡㍣扤愹㔳ㅥ晤ㅦ〵戹搲㌹㜴愹㡤挴摡㔶㑤ㅥ㌷㝤昱戸㔸㍣㔶昹づ㌶㐵慦愳㤴㠲㘷㑣敥㠱ㄱ㝤ㄳ戸㔴㍣捣改㡤㑤㐳ㅡ㔰挱㠱㡣㐷㠸㑢愶捦愶搸搵愹搶晦㔵昶晦挶搴㈱晢㍡ㄶ扦㔶搵愷㑦慢㝣攳㠸㡢㍥扦㙡摢㥡ぢ慥晢挵晥晦〸换攲戳㈹攷慥攱昴㡦㈹ㄸ晣挴昱㠸㔶晤㑤ㄶ㙦戱㜸ㅢ㠵㝡ㅤ㥤㜸〹㑦㈵晢㕥㔷晥㥡㉤昰扥慥摣搸て㥥㌰㈳攷〶晤ㅤ搴㑦ㅤ㠰ち㡦ㅢ昵ち㉣戸戳㜲㔵昵ㅡ慥㘵ぢ㥡戹㡦㈹扤ㄹ愵戶㌹摡㙣㤸戱戴㝡〱慡づ㠲㠸扥㈵㘴㐳づ㠴㔶摦㐰㜰㝣㔰㉣㝡つ攲㈰㔸〴㠱㜸摡㕥㕦ㅦ㠸愷㙣㠱昷戵攵挶㑡㜸挲㕣愶㙦㘳㠱㌸っㄵ〱昱〴㉣扡㐰挴〸㠲攳㜸ㄶ〸㡥㄰㙡㠹㈲㠸㘴㐶㍤㔲〲㈲㐵晤㔵搰㜲搸っ㌹ち㤵扥㔱攱戰㘰摦愸㜰戸㉦㠸捡㠳㘱㔴ㅥ戰〵摥㜷㤹ㅢ慢攱〹㜳㤹扥慤㐵攵ㄴ㔴㠴捡㝤㙥㉡㤳戹㤶ㅣ愵戳愸㜰晣㑦㥢㔲愴ㄲ慤㔵㜷㤵㔰㤹〶搹㤰㌳愱搵㌷㄰ㅣ攷敢ㅢ㠸昳㘰ㄱ〴攲搶㌰㄰㝦戳〵摥㜷㥡ㅢㄷ挰ㄳ收㌲㝤〷ぢ挴㈵愸〸㠸㥢摤㈰收㄰〴〷改㉣㄰ㅣ晥搳㜶㉥㠲㠸愷搵㡤㈵㈰收ㄱ挴攵搰敡ㅢ〸づ昳昵つ挴㥦㘰ㄱ〴攲扡㌰㄰搷摡〲敦扢捤㡤敢攰〹㌳〶㐷㉣㄰㌷愰㈲㈰慥㜱㠳㔸㐴㄰敢㈰戲㐰㜰昴㑦摢扤〸㈲㔱慢慥㈸〱戱㈷㐱摣〲慤扥㠱攰㈸㕦摦㐰㜰慣㉦〸挴愵㘱㈰搶摡〲敦㍢捥㡤扢攱〹㌳㔲㐲㉣㄰昷愳㈲㈰㉥㜶㠳挸ㄲ〴㠷攸㉣㄰ㅣ晣搳㜲㐵㄰搱㤴㍡扦〴㠴㐹㄰て㐳慢㙦㈰ㅥ㜱㉣㝡㝤收攴㔰㕦㄰㠸戳挳㐰㥣㘵ぢ扣敦㍡㌷㥥㠶㈷捣㐸㉦戱㐰㍣㡦㡡㠰㌸挳つ愲㠵㈰㕥㠴挸〲挱戱㍦慤慤〸㈲㤶㔴愷㤶㠰㌸㤰㈰㕥㠵㔶摦㐰㜰㡣㑦㉣㝡つ㠲㈳㝤㐱㈰㔶㠷㠱㌸搱ㄶ㜸摦㜹㙥扣ぢ㑦㤸㤱扢㘲㠱攰㈸㥦㠰㌸摥つ㘲㈵㐱㝣〴㤱〵㠲㐳㝦摡㈱㉥㄰㌱㜵㜴〹㠸挳〸攲㔳㘸昵つ〴㠷昸晡〶攲㉢㔸〴㠱㌸㈲っ挴攱戶挰晢敥㜳攳ㅢ㜸挲㕣愶ㅦ㘵㠱昸〱ㄵ〱㜱愸ㅢ挴㌱〴昱ㄳ㐴ㄶ㠸ㅦ戱愴ㅤ㔷〴ㄱ㡦慢ㄵ㈵㈰㑥㈰〸㠵㜵敡ㅢ〸㡥昰㠹㐵慦昷㠸晥㔰慦㘱昷㍤㔷㔷ㅤ㘱㈰摡㙤㠱昷ㅤ攸㠶づ㑦〲攲ㄴぢ挴㈰搴〵挴㔲㌷㠸搳〸㠲挳㜳ㄶ〸づ晣㘹扦㉦㠲㠸搶愹收ㄲ㄰㘷ㄲ挴㔰㘸㘱敥挳㘵㈶〷昸挴愲搷㈰㌶㠶㝡㑤〰㠸晤挲㐰ㄴ㙣㠱昷㕤攸挶㐸㜸ㄲ㄰攷㔹㈰㌶㐵㕤㐰攴摤㈰㉥㈰㠸㙡㠸㉣㄰㘳戰愴㕤㔴〴㤱㡡慢㝤㑢㐰㕣㐲㄰ㅣ戲挳摣〷㄰ㅣ摦ㄳ㡢㕥㠳攰㈸㕦㑤〰㠸扤挳㐰散㘵ぢ扣敦㐴㌷戶㠶㈷〱㜱戹〵㈲㠶扡㠰搸挳つ攲㑡㠲㐸㐰㘴㠱攰戰㥦㜶㜵ㄱ㐴㍣愹ㄶ㤶㠰昸ㄳ㐱愴愱㠵戹て㈰㌸扣㈷ㄶ扤〶挱㐱扥㥡〰㄰ぢ挲㐰捣户〵摥㜷愳ㅢ㔳攰㐹㐰摣㘰㠱㤸㠱扡㠰㤸敢〶戱㡥㈰㌸㙥㘷㠱攰愸㥦昶搷㈲㠸㔸㐶敤㔸〲攲ㄶ㠲㤸〳㉤捣㝤〰挱搱㍤戱攸㌵〸㡥昱搵〴㠰㤸ㄱ〶㘲扡㉤昰扥㈳摤搸ㄵ㥥〴挴㥤ㄶ㠸㐵愸ぢ㠸愹㙥㄰㜷ㄳ〴㠷收㉣㄰ㅣ昴搳敥㉤㠲㠸搷慡敤㑡㐰摣㑦㄰㝢㐳ぢ㜳ㅦ㐰㜰㜰㑦㉣㝡つ㈲ぢ昵㥡〰㄰改㌰㄰戵戶挰晢慥㜴㈳〷㑦〲攲㘱ぢ挴㝥愸ぢ㠸愴ㅢ挴愳〴挱㤱㌹ぢ〴挷晣戴挷㡢㈰㔲㔱ㄵ㉤〱昱㈴㐱戴㐰ぢ㜳ㅦ㐰㜰㙣㑦㉣㝡つ愲〳敡㌵〱㈰挶㠷㠱搸捡ㄶ㜸摦㤹㙥㉣㠳㈷〱昱扣〵㘲㈵敡〲㘲ぢ㌷㠸ㄷ〹㠲〳㜳ㄶ〸づ昹㘹㉦ㄷ㐱㈴㤲㙡㕣〹㠸㔷〹攲〸㘸㘱敥〳㠸㔵㡥㐵慦㐱㜰㠰慦㈶〰挴愶㘱㈰㐶摢〲敦扢搳㡤攳攰㐹㐰扣㙤㠱攰攰㥥㠰ㄸ攵〶昱㉥㐱㥣っ㤱〵㠲㈳㝥摡㍦㕤㈰㔲㙡愳ㄲ㄰ㅦ㄰挴㘹搰挲摣〷㄰ㅣ搹ㄳ㡢㕥㠳攰昸㕥㑤〰㠸愱㘱㈰搶户〵摥㜷愸ㅢ㙢攰㐹㐰㝣㙡㠱攰搸㥥㠰㌰摣㈰㍥㈷㠸㡢㈰戲㐰㜰挰㑦晢㜷ㄱ㐴㉣愵〶㤶㠰昸㡡㈰㉥㠵ㄶ收㍥㠰攰挰㥥㔸昴ㅡ〴㠷昷㙡〲㐰昴て〳愱搹〲敦扢搴つ㡥ちち㠸ㅦ㉣㄰ㅣ摡ㄳ㄰ㄵ㙥㄰㍦ㄱ挴㥦㈱戲㐰㜰扣㑦晢愵〸㈲㡥㔷㘲㤵㠰㔰㜸捤攲㤰㜵搰挲摣〷㄰ㅣ搷ㄳ㡢㕥㠳攰攸㕥㑤〰㠸ㅦ扥つ戹㙦昷扤㉤昰扥㔳摤攰愰愰㠰攸㡦扥攳扥摤摤愸ぢ㠸㙦㘱昱㍥搶㑥敥摢改㄰㉡づ捡㔹㈰㌸摣愷つ㐰㥢㝤摦㉥㤹㔶㕦㐲晤ㅤ愸㕢㜷㌳〷ㄱ挴㠳搰挲摣〷㄰ㅣ搶ㄳ㡢㕥㠳㜸ㄴ敡㌵〱㈰㍥つ〳昱㉦㕢攰㝤户扡挱㌱㐱〱㌱搴〲昱㌴敡〲攲㘳㌷㠸攱〴挱㌱㌹ぢ〴㐷晢戴つ㡢㈰ㄲ㔱昵㝥〹㠸㡤〹攲㐵㘸㘱敥〳〸㡥敡㠹㐵慦㐱扣づ昵㥡〰㄰㙦㠷㠱㜸换ㄶ㜸摦戱㙥扣〹㑦〲㘲㔳ぢ〴挷昵〴挴ㅢ㙥㄰搵〴昱㑦㠸㉣㄰ㅣ散搳㌶㉢㠲㠸㘶搴㉢㈵㈰㙡〸㠲攳㜴㤸晢〰㠲㠳㝡㘲搱㙢㄰㥦㐳扤㈶〰挴昳㘱㈰㥥戳〵摥㜷慤ㅢ晦㠶㈷〱㌱摥〲挱㘱㍤〱昱㡣ㅢ挴搶〴昱ㅤ㐴ㄶ〸㡥昵㘹摢ㄴ㐱挴㔳敡㠹ㄲ㄰㌱㠲攰㌰ㅤ收㍥㠰攰㤸㥥㔸昴ㅡ㐴㍦㥣愸㙡〲㐰㍣ㅣ〶攲㈱㕢攰㝤攷扡㔱〹㑦〲㈲㙤㠱搰㔱ㄷ㄰㝦㜷㠳挸㄰挴〰㠸㉣㄰ㅣ敡搳戶㉤㠲㐸挶搵㝤㈵㈰㈶ㄳ挴㄰㘸昵つ〴㠷昴晡〶㘲㌸㉣㠲㐰摣ㄹ〶攲づ㕢攰㝢昷晡㠶昰搴搳扢搷㕤㝦挰㝣〸攸㔷ㄶ昸〸攰㠰㠲搵捣㈱㍣㍣〴搸搴摣㉣捦捦つ挴慢㤲摢昱㈷挴攷攲㡤攰㜸㐱㜲㝤㤳晤㘷㘹攷攰㑤攱㝣昳慣昳㌲㕥㕤㙡㌴搶ちぢ摡昱㜶摥晥㠵㌹ㅤ㜸㤳㝢扥ち㝦〲戹戳搳㙣㙦晤㕦㜸㡦㌲㥥㘸攴㙢㙡㌰㔹㙦㔰づ㝣㤸㤰㑦〹〶づ㤶昱愱户㡥㠹㐵ㅥ捥㕦〶㉦攷ㅢ㤶晦戳㤷扡㙢㌳戰㡢㌹敦㜲捤扢摥ㄹ㕥愱㙥挳㈶戶挶慤㔷㤵晤㈲㝤㉥㉢㐷㘲㈷昴戵搹㈸昸愷㝤㘵扣ㄹ㐵㐴摦〱㉤昲㌰慥ㄴ㘵㤵ㅢ㘳㌷昰慥ㅣㅦ敦攴换㍦捡㍣㝦摦㝢挰〰慥戱㌳㔵㙣〲搳敥〶ㄹ昹昵搹扦愵㈱摢摥㥥㕤㔹搵搲搰㙣戶敥搷戹愴慡㘱㌹挶㔴昱慥㜳昴〳㝦㉣㕣㥦㠳晦ㄹ㡡ㅦ戵ㄹ㍣㜲扦搴戹戲ㄵ㙡㕤攰㡡捤攵ㅡ㜰挵㡡㉢㌵㥦㑤㝣㔲搶㕡㈹㔵〳ㅦ㕣㌱㘷㔲㕢愲挲敥敡扢㐰戳㉢摣㌶㘸㘱㌸㙤㔷戴〶戳扤㌶戰ぢ昵搰搷ㄶ愲㈸㘵扢〸㉤敥㙥挴攰扢愴ㅢ㈹㌴㐸㌷㜶㠷㘶㔷㌷戶戵扢㘱慦昵攵㠱㈱昷愲敦搲戵摥挷ㄳ㙥戲㌷ㅣ㠷㤴㈴摣㙦摣攱㌸㔸攳㠲㝣㜱㘰戸慣㍦㕣捥ㄳ㙥㡥㌷ㅣ〷㙥㈴㥣改づ挷㈱ㄱ〹㐷挸ㄵ㙡㑤㘰戸㈵昴㑤愰挵㙤扡㍦㥢㕣摢㜴㤱㌷摣㥥㑥戸㘶㘸㜶挱攴挰㠳㙢敤㑥てっ搷㐶摦愵㌰て昴㠴攳ㄸ㐵挹戶㌳㥤㜰ㅤ敥㜰扣扤敦ち户㍡㌰摣㜲㝦戸ㄵ㥥㜰ㅣ〹㈸〹㜷愰ㄳ敥㘰㜷戸㠳㑡挳ㅤㅤㄸ敥㌰㝦戸㈳㍣攱㔶㝡挳ㅤ收㠴晢慤㍢摣㔱愵攱づぢっ㜷戴㍦摣戱㥥㜰挷㜸挳㥤攰㠴㍢摥ㅤ敥㤴搲㜰换〳挳慤昶㠷㍢搹ㄳ敥㌴㙦戸㌳㥤㜰愷戸挳昱戶慢㙢捦㙣ぢっ㜷㍡㝤㤷敥㤹㘷㜸挲㕤攰つ挷㕢戰㜲㈰㥣攵づ挷㥢㥢慥㕤㘵㐹㘰戸㌵昴㕤扡㘷㥥攷〹㜷愵㌷ㅣ㙦㜴㑡戸ぢ摣攱㜸ぢ搱ㄵ㉥ㅢㄸ敥㘲㝦戸戵㥥㜰敢扣攱㙥㜱挲晤挱ㅤ㡥㌷敡㕣攱昶ちっ㜷戹㍦摣㤵㥥㜰扣愷㔷㜲㈰摣敦㠴扢摡ㅤ㡥户挳㕣摢慥㍥㌰摣戵昴㕤扡敤慥昷㠴攳㥤戳㤲㜰㑦㍡攱晥攲づ昷㝣㘹戸戹㠱攱搶昹挳晤搵ㄳ敥㐵㙦戸㔷㥤㜰户戸挳昱搶㡥㙢敤㘶〵㠶扢捤ㅦ敥づ㑦戸㜷扤攱㍥㜰挲摤攵づ挷ㅢ㈸慥㙤户㝤㘰戸㝢改扢㜴捦扣摦ㄳ敥㜳㙦戸慦㥣㜰て扡挳昱㌶㠵㉢㕣㍡㌰摣㐳晥㜰㡦㜸挲晤攴つ挷㕢ㄶ㜲㈰㍣收づ挷㥢〱㉥㤸搱挰㜰㑦搲㜷改慥昲㌴㥢㕣㕦㐰扣㙦㔰戲慢昰挶㠰㠴㝢ㄶぢ㕤㕦㐰晣挹敤ち户㘵㘰戸ㄷ愰攴〹昷ㄲ㥢㕣攱昸敢扣㈴ㅣ㝦㝥㑢戸㔷戰搰ㄵ㡥㍦㙣㕤㌰挷〶㠶㝢ㅤ㑡㥥㙤昷㈶㥢㕣攱慡㔱㉦〹挷ㅦ戹ㄲ敥㙤㉣㜴㠵攳捦㐷㔷戸㤱㠱攱摥㠳㤲㈷摣晢㙣㜲㠵攳㉦捤㤲㜰㌱㌴㐸戸て戱搰ㄵ㡥㍦搲㕣㌰㠷〵㠶晢〴㑡ㅥ㤸㥦戲挹ㄵ㡥扦攷㑡挲昱〷㥢㠴晢ㅣぢ㑥戸㑡㕥㌳昷晡㠲㥥搹㙦㐳昱搳愷搹捣昱㙦昷㑣挷㕦㠰ㄹ摦㡣ぢ昳㕥晣挱㥤㉦㄰㐷昱㑡㥣㍥昴㝦摢ぢ慣っ攱昵㌰ㄷ慡㜸昵慣㜸慤换㑥改㕦戲㤹㤷戹㘲昱㤵扤㈰ㄶ扣愴㉤㕡搴愳㈶ㄶ㕦戳㜹㤱㉤搳扦戱ㄷ挴㠲㔷㥦㐵ぢ㕥㔹㡡挵户㙣收㐵㈵㘵晡㜷昶㠲㔸昰〲戲㘸㤱㐵㑤㉣扥㘷㌳慦ぢ挵攲〷㝢㐱㉣㑣扢㘲慤〷慦敦挴攲㐷㌶昳搲㑥㉣㝥戲ㄷ挴㠲㤷㜱㕣戰㉣㜸㠹㈶ㄶ㍦戳㤹㔷㘷㘲昱㡢扤㈰ㄶㅤ㜶挵戲攰㔵㤶㔸㤴㔵㐱㤹ㄷ㔸㘲愱㔸㈳㑢㝣㠶昰㘲㡡ぢ㤶〵㉦㤴挴愲㥣㍡扣㐶ㄲ㡢㝥㙥㡢摦㤶㔸昰㕡㐷㉣㉡愸挳换ㅣ戱愸㜴㕢昰㤲愶ㄸ㠳㤷㉢㘲愱㔱㠷㔷㉡㘲搱摦㙤挱慢㤲愲〵慦㌸挴愲㡡㍡扣搸㄰ぢ摤㙤挱ぢ㡢愲挵ㅡ挷㈲㐲ㅤ㕥㉦㠸挵〰户〵慦つ㡡ㄶ晣摥㤷ㄸ〳愹挳慦㝣戱ㄸ攴戶攰搷㝢搱㠲㕦摤㘲㌱㤸㍡晣搶ㄶ㡢㈱㙥ぢ㝥㐳ㄷ㉤昸敤㉢ㄶ〶㜵昸挵㉢ㄶ敢戹㉤昸㈵㕢戴㔸攷㔸慣㑦ㅤ㝥㜷㡡挵㔰户挵㉤㈵ㄶ晣づ㤴ㄸ挳愸挳慦㍦戱ㄸ敥戶攰㔷㕤㌱〶扦挶挴㘲〳敡摣敦㔸㙣攸戶攰户㔵搱㠲摦㐴㘲戱ㄱ㜵昸㈵㈴㌱㌶㜶㕢昰ぢ愷㘸挱㉦ㄳ戱ㄸ㐱㥤愷ㅤ㡢㤱㙥㡢㘷㑢㉣昸㝤㈰ㄶ愳愸挳慦〲㠹戱㠹摢㠲愷晤㘲っ㥥搲挵㘲㌴㜵㜸㌶ㄷ㡢㑤摤ㄶ㍣㜳ㄷ㉤㜸㔶ㄶ㡢㌱搴攱〹㔹㉣慡摤ㄶ㍣昹ㄶ㉤㜸㘲ㄵ㡢戱搴攱㌹㔵㉣㌶㜳㕢昰晣㔹戴㤰ㄳㅢ㡥㉦㝤ㅣ㜴㥣挹攰〹㑥敥戹搵愰ㄵ昷攵攵㘴收搳攲㐹㑤戴㌶户戴攴〴㐶慤㉤摣扥㜸㈲ㄳ慤㉤㉤㉤㌹㘹昹㝣昱攴㈵㕡攳㉤㉤㌹㔱昹戴㜸挲ㄲ慤慤㉤㉤㌹㌹昹㈲昲㈴㈵㕡摢㔸㕡㜲㐲昲昹攲㠹㐹戴㘲㤶㤶㥣㠴㝣㕡㍣ㄹ㠹㔶挲搲㤲ㄳ㡦㑦㡢㈷㈰搱㑡㔹㕡㜲戲昱㘹昱愴㈳㕡㘹㑢㑢㑥㌰㍥㉤㥥㘸㐴㉢㘳㘹挹㐹㠵㕡㈵㔴㜹㜲ㄱ慤㙤㉤㉤㌹㤱昸㝣昱㠴㈲㕡㤳㉤㉤㌹㜹昸戴㜸ㄲㄱ慤㈹㤶㤶㥣㌰㝣㕡㍣㜱㠸搶㌴㑢㑢㑥ㄲ扥㝥昱㘴㈱㕡㌳㉣㉤㌹㌱昸戴㜸㠲㄰慤㔹㤶㤶㥣っ㝣㕡㍣㈹㠸搶づ㤶㤶㥣〰㝣晤攲㠹㐰戴收㔸㕡㜲搰晢戴㜸昰㡢搶捥㤶㤶ㅣ攸扥㠸㍣攰㐵㙢㥥愵㈵〷户㑦㡢〷戹㘸㉤戰戴攴㠰昶㐵攴㠱㉤㕡扢㕡㕡㜲㄰晢戴㜸㌰㡢㔶扤愵㈵〷慥㉦㈲て㘰搱㕡㈴㕡㠶㜳戰㉡ㅥ㥦㜲㌳晣慡㙦慣〱戳改戰慤挲摦㠲攲㈱㈹㠲㉢㑢〵㠶戳ㄷ㈹ㅥ㡥愲㜱㐵愹㠶攲ㄱ㈸㠲换㍤〲ㅥ㜴㈲戸捣㈳攰㜱㈶㠲㍦㝡〴㍣戴㐴昰〷㡦㠰㐷㤳〸㉥昵〸㜸〰㠹㘰慤㐷挰㘳㐶〴㤷㜸〴㍣㑣㐴㜰戱㐷挰㈳㐳〴ㄷ㜹〴㍣ㄸ㐴㜰愱㐷挰晤㕦〴ㄷ㜸〴摣攵㐵㜰扥㐷挰扤㕣〴攷㜹〴摣戱㐵㜰慥㐷挰㝤㔹〴㙢㍣〲敥扥㈲㌸挷㈳攰ㅥ㉢㠲戳㍤〲敥愴㈲㌸换㈳攰㝥㈹㠲㌳㍤〲敥㡡㈲㌸挳㈳攰摥㈷㠲摦㝢〴摣攱㐴㜰㝡愹㘰挰晦〳搱㠸㤲昴</t>
  </si>
  <si>
    <t>㜸〱捤㥤〷㝣ㄴ㘵晥晦昳㠴㘴挸㉣㙤〴慣㈸㄰㈴㘷㐱㜱㌷搹㙣㐱㔱㝡㤱㉡〱慣㈷㙥㤹㠵㘸ち㈶愱搹昰ㄴ㉢攷㔹捥㠶㕤散摤昳挴摥敢㥤攵㉣搸换搹㍤㝢敦㥥晡晦㝣扥㌳㤳捣㑥㐹挸晤敥晦㝡摤戲晢㌰捦户㍥昳摥㤹搹搹㜹扥㍢㈹㔱㈵㈵㈵扦攱挱晦昹㈸攳挲㤶㜵㉢㕡摢捣挶㤱攳㥢ㅢㅡ捣㕣㕢㝤㜳㔳敢挸戱㉤㉤㤹ㄵ搳敢㕢摢㝡挰㐰㕢㔰て㝤㙢昹㠲搶晡㐳捣㡡〵㑢捤㤶㔶ㄸ㤵㤷㤴㔴㔴攸愵搰㙦㙥扦っ愷愳搳㑢㉦㘳〳慢ㄲ㕤㘳搳㤳㑤〵ㅢ㥤㑤㠴㑤㉦㌶扤搹昴㘱搳㤷㑤㍦㌶〶㥢㡤搸昴㘷㌳㠰捤㐰㌶ㅢ戳搹㠴捤愶㙣㌶㘳挳晣晡ㄶ㙣〶愱改扤㈵㥡戹攳挷捤捡ㅥ㠸戵愹㙢㙢㙥㌱㜷ㄸ㍡摦ㅡ昳攸㔸㙣㘴㙣㘴㜵扡㍡㌱㌲扡挳搰昱㑢ㅡ摡㤶戴㤸愳㥢捣㈵㙤㉤㤹㠶ㅤ㠶捥㕥㤲㙤愸捦㑤㌳㔷捣㙤㍥挸㙣ㅡ㙤㘶愳㌵搹㑣㍣ㄵ㡢搷搶ㄶ搲改㔴敦慤㄰㜹收昸㜱戳㕢捣㐲敢㝦㉢收㘰挶㥣㌵㝥摣挸㤹㘶摢㝦㉢收㄰挴㐴挸〹捤㡤㤹晡愶晦㔲搰㜲扥愷戵ㄳ捣㕣㍤摦㝣搳㙣愹㙦㕡㌸ㄲ挳㉥〲㡤㕥㜲攴搸搶搶㈵㡤㡢戹ㅤ㡤㌷ㅢㅡ收㤸〵㜹搳ㅢ㈷戴戶捤捥戴㌴戶昶㙥㈴㍦戳挵㙣捡㤹慤㝤ㅢ㈷㉥捦㤹つ戶㘱㙢㐵攳晣㑣换捣㑣愳㔹挶㠵㝥㡤搶㝢㌸㌵㙦㌶戵搵户慤攸搳㌸慦搵㥣㤳㘹㕡㘸搲愴扣㜱昲㤲晡扣㉡㉢挳戳愴挷㌶㐱㈳㤳㌷ち攳㘹ㅣ扦㈸搳搲㈶㍤扥㠵戱㈰㕢搷收㈲㙢㔱㌴㉥㙥㔲㐳㍤㕥㝣捦敡敡ㅢ愷㤹㉤㑤㘶〳㤳昰㥤ㅣ攱㌱ㄲ㐰搶晢搰㑥捡㔹ㅤ扥㑢慡㤷扤昳㜱㕤㤸㐵ㅢ㡡㘶戳㤹捤㉤㡤搸㈰㘷㤸㤹愶搱戱ㅤ敡摡昲ㄳ捣愵愳愳㈳慢昵㑡㘸昵㘱戴摢ㅡ㑤㝦挰挸㌷㌷搶ㅦ㤲㈱敤㔱戵愹㥡㔱晡㜰㕡㔴愱㔱㘵慦㘰㑦㜷挷攷摥㔶扡㈰㔳扡㈰㕢扡㈰㔷扡㈰㕦扡挰㉣㕤㔰㈸㕤戰戰㜴挱愲搲〵昵愵ぢづ㉣㕤㜰㄰㙣㥣㐷㐵捦㥥愵昶攳㤸㘳捦改㜷挲㐳捦捥㍣晡㤰ㅦ㠷㡥扡改㤹㜷ㄵ㜷㙥㌹㌶㙣㠳㠵昰昱㙥ぢ慤扥ㅤㅡ㙤㝢㌴摥昱搶㘲扣㈳㘸戱〳ㅡ愵搶㘳扣ㅣ昳㝤戹㠱ㅦ㝦㜶摡愹ㄳ㑥㍢昳昹敢㈷㕤㝤攵㉥㡡〷ㄱ㐹㌶ㄲぢ攱挹㜶㘲愸㈸ㅡ㉤㠶挶㤷㉣㌶㑡慦愶㐵つㅡ愵㥥戰㤳捤㔲戳㜶㌹敡搴搶㘹㈷昴搹改㠵晢敥扥晦㔴挵㠳㤵㈴慢挵㐲㜸戲〴㐳㈵搱㘸㈹㌴摥㘴〹㈴㑢搳㘲ㄴㅡ愵ㅥ戶㤳扤昸㝥搵敥㘳挶捣㤸㜸收〷㐷㝣摥㜷攰戳㕢㈹ㅥㄴ㈵搹㉥㔸〸㑦㌶㥡愱㜶㐵愳敤㠶挶㤷㉣㍥㑡ㅦ㐳㡢戱㘸㤴扡挷㑥昶挵昲㕣捦㐹摦捤㥥昲攷㈳戶挹散㜹挵㕤て㈹敥㠷㤲㙣㍣ㄶ挲㤳㑤㘰愸㠹㘸戴㐹㘸扣挹攲㠹㔱晡㘴㕡㑣㐱愳搴慤㜶戲㝥戱㔷㍦㝢昴愰㤵㔳㡥㥢晤昳搵慦昶扣愷㔲昱㈰㉦挹㜶挷㐲㜸戲㘹っ㌵ㅤ㡤㌶〳㡤㌷㔹㌲㌵㑡㥦㐹㡢㔹㘸㤴扡搱㑥㌶㘷晦捤㉥㕤晦捦㐵搳慦扢㙦㜶晦㘷敦昸昵㌵挵てㄳ㐹戶〷ㄶ挲㤳捤㘱愸㍡㌴摡㕣㌴摥㘴㜱㘰㥣㐷㡢昹㘸㤴扡捡㑥昶昱㘶㌳昲ㄳ捥㌸㜹昲㔱㝤㔷㍤㝡搶㐱晡㡦慡ㄷ搴㤲㙣㉦㉣㠴㈷摢㥢愱昶㐱愳敤㡢挶㥢㉣㠵つ㘴㍦㕡晣ㅥ㡤㔲㙢敤㘴慦㝤㙤㕥㔱㌳晢晤昱户摣戹敢㘳捦㕣昴敡㠱㡡ㅦ㡥㤲㙣〱ㄶ挲㤳ㅤ〰慤㥥㐱愳㘵搱㜸㤳㈵慡㐷改㌹㕡攴搱㈸㜵慥㥤㙣晤㥦㙦㕤晢挵㤲㈳㘶㥣㝤晡㕤昵㠷捤㥦戳㐶昱㐳㔸㤲ㄵ戰㄰㥥㙣㈱㐳㉤㐲愳搵愳昱㈶慢㡤㡥搲て愴挵㐱㘸㤴㍡摤㑥搶昲㤷晤㡦㕣搶㝦慦㐹愷晦昴挲㌵昷㍣昸改㜰挵て㝢㐹搶㠸㠵昰㘴㑤っ搵㡣㐶㕢㡣挶㥢㉣㠱つ攴㘰㕡戴愰㔱敡㈴㍢搹愷㈷搵㕦㕢戸昶㥢㘹挷敤扡昳戹摦ㅥ晣摡捤㡡㈷ㄵ㤲慣つぢ攱挹㤶㌰搴㔲㌴摡㌲㌴摥㘴昱昴㈸㝤㌹㉤㔶愰㔱敡㔸㍢搹晥㜷昶㥦搳㍣搷㥣㝡攷㑦㕢㡦㍥㘲昵昲㉤ㄵ㑦㕥㈴搹愱㔸〸㑦㜶ㄸ㐳ㅤ㡥㐶㍢〲㡤㌷㔹㙤㜲㤴扥㤲ㄶ㐷愲㔱㙡愵㥤㙣挹㠱㡢㕦扣㘹攵愸㈹㈷摤㔴㜲搱慦㔷㝤㜷慢攲㐹㤲㈴㍢ちぢ攱挹㡥㠶㔶㕦㠵㐶㍢〶㡤㌷㔹ちㄸ㡦愵挵㜱㘸㤴㕡㙥㈷摢㜴㡢攴〱㑦扦昰敢戴敢搶㙥㕦晡㝥慥散㜴挵㤳㌱㐹㜶〲ㄶ挲㤳㥤挸㔰慢搱㘸㝦㐴攳㑤㤶挴搶㜸ㄲ㉤晥㠴㐶愹㠳敤㘴愷摣㍡㕣㍢晦晡散㠴㍢㔶昷㝦㜰攴㤱㠷晤㕥昱愴㑦㤲㥤㠲㠵昰㘴愷㌲搴㘹㘸戴㍦愳昱㈵慢ㅤ愵㥦㑥㡢㌳搰㈸㜵愰㥤慣㜲㤳ㅤ㤷散扡㝣摦㈹慢㔶㝣㝢昷敢㤳㥦㕦慦㜸㜲㈹挹捥挲㐲㜸戲戳ㄹ㙡つㅡ敤ㅣ㌴扥㘴㜸捦捥愵挵㜹㘸㤴捡搹挹晡㝦扤摥㝣昲搲㜱㌳㙦换㍣㔱摢㘸扣㥡㔰ㅢ㐳㉤挹㉥挰㐲㜸戲ぢㄹ敡㈲㌴摡挵㘸扣挹ㄲ㐸戶㤶ㄶ㤷愰㔱㙡㍦㍢搹㡦㠳㥦㍢慡敤攰戳㈶㥥昲㙡攱挱搹昳㝦㜹㕥昱㘴㔹㤲㕤㠶㠵昰㘴㤷㌳搴ㄵ㘸戴㉢搱㜸㤳挵昱㐹㝤ㄵ㉤慥㐶愳搴㍣㍢搹摤㠳扥扤摢㝣㘳昰㤴ㄳて摥戶㌹昹昴㉦戵㡡㈷攵㤲散㕡㉣㠴㈷扢㡥愱慥㐷愳摤㠰挶㥢㉣㠱晤散㐶㕡晣〵㡤㔲㌳敤㘴㜳昲㘷て搸㜶㘱搳㠴㤳慢㤳てづ摦晡㤱㜹㙡㌳愸㈵搹㕦戱㄰㥥散㘶㠶㕡㠷㐶扢〵㡤㌷㔹㉤㤲摤㑡㡢摢搰㈸㌵搹㑥戶昷摢㠳㜶昹攱戵㥢㜶㍦㘵㐲晣挴㕦敦㕦扢㔴㙤づ戵㈴扢〳ぢ攱挹敥㘴愸扢搰㘸㜷愳昱㈵挳㠷攷㍤戴戸ㄷ㡤㔲㘳散㘴搹戹搳㐷て㔹扣㜰昲ㅤ㔳㙥搹㙥㘵昴㤸㌶戵〵搴㤲散㝥㉣㠴㈷㝢㠰愱ㅥ㐴愳㍤㠴挶㥢㉣㡥㑤晦㘱㕡㍣㠲㐶愹戴㥤㙣晢ㅦ晢晥攱㤹㈹扤㘷摤㍥慡捦ㅤ㔷扦摡晢㙣㌵〸㙡㐹昶㌷㉣㠴㈷晢㍢㐳㍤㠶㐶㝢ㅣ㡤㌷㔹㉤㤲㍤㐱㡢㈷搱㈸㔵㙤㈷㙢㑡㝣晦㜲㝥昰㉦扢㥦㜳攵捤㉦昴扢攲㡣扦昶㝥ち敡㍤散㜳摥〹㉤㤹㘵昸ㄶ搱昱〵愵㝡㘴㤴晦扡晥㘶㠶㉦㘶㠵摡㐲戲㄰㡢攵㙢愳㤹㥡㑣㜹㈵挲㙥攸㔷〰ㅥ㥥㝢ㄷ昶慣挷愹昳㌲昹㑥戰攵戸㑣慢搹昱ㄵ㘱㠴慤ㅢ搷扣愴㈹摦㍡㈸㔸㔹搷㤶㘹㌳户昰敡㍡㠲昸摣敡昰㡤挹㙣㤵㝣㠳扤㙥昳㌳つ㑢捣戱换敢㉤昵㔶ㅥ㌵扥㉦㌵㘷挳戵㤳㕡捣㠳摢戵扥ㄱ㡤挵ㄷ晡愵ㄲ摢户㤶㤶捡ㅡ搷搰昱㡢㥡㕢捤㈶ㄹ摥㠸挶搹昵戹㠳捣㤶㍡㤳㤷〳捣扣慣敡挶㔴搹㕦摡㐶捣㙡挲㡡攲㙢㔸㝥㤸㕢㕡㤸戸扣捤㙣捡㥢㜹㡣㜷戱搹搲戶㘲㙥㈶摢㘰㙥㔲㘴㘲攵㠴㘲昳㈲昱愴收摣㤲搶昱捤㑤㙤㉤捤つ挵㥡戱昹愵ㄹ㝣㔱捣捦㘸捥㥢昸㥥㔷挶㐷㠹㉡改搱㐳愹㤲敤㠳扥㙣㌱㙥敢㐸㜹㈳㕣㙦昱㔶㜸捦㌷㉢摥散㐶捥挱摡㘱㉤ㅡ㑣㙥㤳愵挳扢〸㈶㜱ㄹ㘶扢㜰㐳搷㍡昱摡〹慤户つ户㤶㌱戶扦㜳晦㝦㡤㑢㑢〷搸㙢㍦㜱㈹扥㑣㑦挱昷挶〶戳愵搳㉢㍦㡡㈳搲㥦㐶㔳扥ㄳ昶收㔰㝡㘵戰㔰换搵㡡昲㘵昵昹戶㐵摡㈲戳㝥攱㈲㥥㘵攱敡㔰㐵〵搱晡ㅥ晡戳㄰改敢搹㍣㠷㈶ㄲ㈹搱㥥愷㤱ㄶ搱㕦戰晡攵挳昰㝦昷扦愶㤷挲㑢㤷换〲戸㠶搳㕡摥㌸愹戹愵戵㐷㡦愰戵㥣㤲㘹㕤搴挶捤戳㜳㈵攳扤挸收㈵㌴攵挳搱㜴㜹ㄵ愰ㅦ㡣捡㜸戱愳㑦攳〴戳㤰挱㈵㈶搹扢㔵愶扣搱扡㙡㌱挱㙣捤改扣扣㌱ㄵ晢捡㜲つ㑢搸昹㝢㌷㜲敢㌷㤷户㑤挸戴㘵㝡㌶攲㐲〹摥㈵ㅤ㐶㈳挴换㕡愲㘷ㅦ㤱㌹摥ㄱ扢㠷〸㠶㉣扡愲昴ㄲ㠱ㄵ〹㍢づ昶㤷㤲ㅥ㜶摢昹㑡㘰散㠳戱ㄲ㥡㜷㐳㉦扥攰挱㑢て㤳捤愶戹㉢ㄶ㥢慤㌴慦搰㍡㐵改摤扤ㄸ㙣㔶㉥㍢慦慤扥愱㜵㈴㐶㍡戹愵㜹挹攲晦㘶ㅣ挶搲㕦㐶攳㍣捡㝦㠷慤㜸挳搷〹戸㑡㝡㉥攵㝢戳㘰㐱㐹〵愳㔱愲㙦捤㠶㕢㉢㠲晤㠶晦攴愱扦㡥晦㈲㥤改捡慢㘰搱㥤㡢㐳攵戰敦摤〸㐲㜳㕢㑣戹摣㔵㈱ㅤ搰敥搳戸㘷㜳换㐱搹收收㠳戸㍤昵㤵㕥敢㈲搳㙣攳㈵愴㕥昶㈵㌳戹㌴愶㔴㡦ㅥ㐵搷㝦㕣搷㥡㠶㈰扥昶ㄶ㥡㍥㘳ㅢㅡ㠶㍡ㄱ㕢戵户㈱敡㠱㡢㔹摡㍢㔸愸挴㤱扣慤戹つ㐹㠷㉥㑤っ摤㜱㘸㥤㤹㙢㙥捡て㥤扢愸挵捣攴㐷㉥㙦㘸㕤慥戶〴〶㕥戳ㄹ晥㔵敤㠱㉦搶㝣㍢昶敡㡦ㅥ㌷户敦㜹攸㍦搴㈰㕢攱扢㜲戴㉤〳攳愵扦㡦㐶㙤づ㌳ㅥ㕥戰㕣晣搰㍦㐰㕦晦㤰捤㐷㘸㜰㤰㄰散㌸㐶㝣㘲㜵搵㜶昸㥦挷〹晤㔳㌶㥦愱㔱㈳搰㜰㉦搵㍦㐷攳㍣㤴㠱昸㝣昳攵つ摣ㅥ㘲晦ㅢ昸㌵愴ㄱ扤ㄳ㥤摡〱ㄶ㝣ㄳ㜵㐲搳㠹㐹㈷㈲愵㈱㜰㈰㠰㜲㕢攱扢㥡戵ㄳ摣〴挰扦改摦〳㘶挱〰㝥㘵づ㠲搱戹改戹〰㤴㕡㕤ㄵ㠵㑥〰昴㠰㐰攷戵㝣㔵つ㤱〰㈸㐷捦㜹愸㥦㝥㜵〱㠸㐱散〷愰㌳愶摥㠹㑥搵挰㉦〸挰ㄷ〸ㅥ〸攰㜳㕢攱扢挲㤶㐰愴㑡㡥愲㍦㠷晣㈹捣㠲〱っ㠴㕡摦㤸捤㈶㘸㕣〰㌶戳扡㉡㠹㈰〲㘰㜳ㅡ㙤㠱㐶愵㈱ㄲ〰㠳搰㜳ㅥ敡㕤㌷㠰ㄴ挴㝥〰㐳ㄸ㔳敦㐴愷㐶挱㉦〸挰㉢㘱〰㕥戶ㄵ扥慢㝥愳ㄱ愹㤲愳搸㤶㐳㝥㌱ㄴ挰昶㔰敢㈳搸散㠰挶〵㘰愴搵㔵扢㈲㠸〰搸㠹㐶㔱㌴㙡っ㐴〲㈰㠶㥥昳㔰晦㜰〳搸つ㘲㍦㠰㕡挶搴㍢搱愹戱昰ぢ〲昰㔰ㄸ㠰〷㙤㠵敦㑡攴〴㐴慡攴㈸㜶㐵㔲㜵㝦㈸㠰㌱㔰敢㘳搹㡣㐳攳〲㌰挱敡慡㠹〸㈲〰㈶搲㘸ㄲㅡ挵㡢㤳〲㘰㌲㝡捥㐳摤收〶㌰〹㘲㍦㠰㘹㡣愹㜷愲㔳㔳攰ㄷ〴攰晡㌰〰搷搹ち摦搵搱㘹㠸㔴挹㔱捣攵㤰慦〹〵㌰ㅦ㙡㝤㑦㌶㝢愱㜱〱搸挷敡慡改〸㈲〰昶愵搱㝥㘸搴㑣㠸〴挰敦搱㜳ㅥ㙡慤ㅢ挰っ㠸晤〰㌲㡣愹㜷愲㔳戳攰ㄷ〴攰散㌰〰㘷搹ち摦ㄵ摢㌹㠸㔴挹㔱ㅣ挸㈱㥦ㄱち愰〱㙡扤㤱㑤ㄳㅡㄷ㠰挵㔶㔷搵㈱㠸〰㌸㤸㐶㉤㘸搴㍣㠸〴㐰㉢㝡捥㐳晤搱つ㘰㉥挴㝥〰换ㄸ㔳敦㐴愷收挳㉦〸挰㔱㘱〰晥㘰㉢㝣㔷㤱昷㐶愴㑡㡥攲㐸づ㜹㘵㈸㠰愳愰搶㡦㘶戳ち㡤ぢ挰戱㔶㔷敤㠳㈰〲攰㌸ㅡㅤ㡦㐶敤〷㤱〰㌸〱㍤攷愱㤶扡〱散ぢ戱ㅦ挰㐹㡣愹㜷愲㔳扦㠷㕦㄰㠰㠶㌰〰〷搹ち摦㤵敤〳㄰愹㤲愳㌸㤳㐳慥て〵㜰㌶搴晡ㅡ㌶攷愰㜱〱㌸捦敡慡っ㠲〸㠰昳㘹㜴〱ㅡ㤵㠳㐸〰㕣㠸㥥昳㔰〷戸〱㘴㈱昶〳戸〴昶ㄱ扤ㄳ㥤捡挳㉦〸挰晣㌰〰昳㙣㠵敦㙡㍢㉦愳㔷㜲ㄴ搷㜲挸㜵愱〰慥㠷㕡扦㠱捤㡤㘸㕣〰㙥戲扡㙡ㄱ㠲〸㠰扦搲攸㘶㌴敡㐰㠸〴挰㍡昴㥣㠷摡摤つ愰ㅥ㘲㍦㠰摢ㄹ㔳敦㐴愷づ㠲㕦㄰㠰㌱㘱〰㜶戳ㄵ扥ㄹ㠰㈶㐴慡攴㈸ㅥ攰㤰㐷㠷〲㜸〸㙡晤㘱㌶㡦愰㜱〱昸㥢搵㔵捤〸㈲〰晥㑥愳挷搰愸㠳㈱ㄲ〰㡦愳攷㍣㔴摣つ㘰㌱挴㝥〰㑦㌱愶摥㠹㑥戵挰㉦〸挰昶㘱〰戶戳ㄵ扥㔹㠹㈵㠸㔴挹㔱扣挴㈱㙦ㄳち攰ㄵ愸昵㔷搹扣㠶挶〵攰㥦㔶㔷㉤㐵㄰〱昰〶㡤摥㐴愳㤶㐳㈴〰摥㐲捦㜹愸挱㙥〰换㈰昶〳㜸㡦㌱昵㑥㜴㙡〵晣㠲〰っっ〳㌰挰㔶昸㘶㑡づ㐳愴㑡㡥攲㌳づ㜹愳㔰〰㕦㐰慤㝦挹收㉢㌴㉥〰摦㔸㕤㜵㌸㠲〸㠰㙦㘹昴ㅤㅡ戵ㄲ㈲〱昰㍤㝡捥㐳㔵戸〱ㅣ〱戱ㅦ挰捦㡣愹㜷愲㔳㐷挲㉦〸挰慦扦㠴㥣ち晦㘲㉢㝣戳㌷㐷㈳㔲㈵㐷㔱㔶㡡㈱晦っ戳攰㔳㘱つ㙡扤㈷㥢ち㌴㉥〰ㄱ慢慢㔶㈱挸㌰〶敡㐵愳摥㘸搴戱攸ち㠰㍥攸㌹て昵ㄵ㜲戴㝦ㄹ㍡〶㘲㍦㠰㡤㘰ㅦ搱㍢搱㈹㑥ㄳ〵〱昸㈰っ挰扦㙣㠵㙦㐶改㐴㐴ㄲ〰㕢㜰挸敦㠵〲搸ㄲ㙡㝤㉢㌶㠳㌹扡㡥㙦㠳㐳慤慥㕡㡤㐰挳戸㍡㤵㌴ㅡ㠶㐶㥤㠴慥〰搸ㅡ㍤攷愱㕥㜳〳昸㈳挴㝥〰摢挰㍥愲㜷愲㔳㝦㠲㕦㄰㠰㘷挳〰㍣㘳㉢㝣戳㕣愷㈲㤲〰㠸㜲挸㑦㠵〲愸㠶㕡慦㘱ㄳ攷攸㍡〰㈴慣慥㍡つ㠱㠶㜱㜵㤲㌴㑡愱㔱愷愳㉢〰搲攸㌹て昵㠸ㅢ挰㥦㈱昶〳ㄸつ晢㠸摥㠹㑥㥤〱扦㈰〰㜷㠵〱戸搳㔶昸㘶摥捥㐶㈴〱㌰㠹㐳扥㍤ㄴ挰ㄴ愸昵愹㙣㜶攷攸㍡〰㑣户扡㙡つ〲つ攳敡捣愰搱㑣㌴敡㕣㜴〵挰㉣昴㥣㠷扡搱つ攰ㅣ㠸晤〰敡㘰ㅦ搱㍢搱愹昳攰ㄷ〴攰昲㌰〰㤷搹ち摦㙣攰㠵㠸㈴〰昶攳㤰㉦〹〵戰㍦搴晡〲㌶〷㜰㜴ㅤ〰戲㔶㔷㕤㠴㐰挳昰搲㜳㌴捡愳㔱㙢搱ㄵ〰㈶㝡捥㐳㥤攳〶㜰㌱挴㝥〰昵戰㡦攸㥤攸搴㈵昰ぢ〲㜰㑡ㄸ㠰㤳㙤㠵㙦㠶昲㜲㐴ㄲ〰㉤ㅣ昲㐹愱〰摡愰搶㤷戰㔹捡搱㜵〰㔸㙥㜵ㄵ愷㉦㠷㜱㜵㔶搰攸㄰㌴敡㉡㜴〵挰愱攸㌹て戵捡つ攰㑡㠸晤〰㔶挲㍥愲㜷愲㔳㔷挳㉦〸挰㈱㘱〰㔶搸ち摦慣改㜵㠸㈴〰㡥攷㤰㤷㠵〲㌸ㄱ㙡㝤㌵㥢㍦㜲㜴ㅤ〰晥㘴㜵搵昵〸㌴㡣慢㜳㌲㡤㑥㐱愳㙥㐴㔷〰㥣㡡㥥昳㔰㑤㙥〰㌷㐰散〷㜰〶散㈳㝡㈷㍡昵ㄷ昸〵〱挸㠷〱挸搹ち摦㑣敥捤㠸㈴〰㉥攰㤰㌳愱〰㉥㠲㕡扦㤸捤㕡㡥慥〳挰愵㔶㔷慤㐳愰㘱㕣㥤换㘸㜴㌹ㅡ㜵㉢扡〲攰ち昴㥣㠷摡换つ攰ㄶ㠸晤〰慥㠱㝤㐴敦㐴愷㙥㠳㕦㄰㠰㤹㘱〰㘶搸ち摦散昲㥤㠸㈴〰㙥收㤰愷㠵〲戸〵㙡晤㔶㌶户㜱㜴ㅤ〰敥戰扡敡㉥〴ㅡ挶搵戹㤳㐶㜷愱㔱昷愰㉢〰敥㐶捦㜹愸㜱㙥〰㜷㐳散〷㜰㍦散㈳㝡㈷㍡㜵㉦晣㠲〰愴挲〰㈴㙤㠵㙦挶晢〱㐴ㄲ〰㡦㜱挸戵愱〰㥥㠰㕡㝦㤲捤㍦搰戸〰㍣㙤㜵搵㠳〸㌴㡣慢昳っ㡤㥥㐵愳ㅥ㐶㔷〰慣㐷捦㜹愸ㅤ摣〰ㅥ㠲搸て攰㐵搸㐷昴㑥㜴敡ㄱ昸〵〱ㄸㄶ〶愰搲㔶昸㘶攱晦㡥㐸〲攰㑤づ㜹㐸㈸㠰户愱搶摦㘱昳㉥㐷搷戱〵扣㙦㜵搵㘳〸㌴㡣慢昳㉦ㅡ㝤㠰㐶㍤㠱慥〰昸㄰㍤攷愱㌶㜱〳㜸ㅣ㘲㍦㠰㑦㘱ㅦ搱㍢搱愹㈷攱ㄷ〴愰㜷ㄸ㠰㕥戶挲㕢ㄹ㔰晥㌴㈲㜵㘳㐶户ㄷ〷㕣㤸㕦㙦㉥攳ㄴ㔴摦〲㑡㠳挷㉦㘹㙤㙢㤶昹戲㍥㠵〹捤㌳㥢摢㈶搴户㉥㙥挸慣ㄸ㔰戰ㄷ昶㕣㘴㌶㘱㌶扢〵㤳摡ㅥ㔹昳攲挵㘶㕥㉦搴㌵㉦㘹挹㤹㔳㈷晣㉦捣㜶㘳晤昰搶挹㐴㜷愹挲攳㍦㥢挰㉤㠱㈷戶ㄲ㍣㑡捡㥦㐵㐰敦㍣㥣ㄴ㈸扢收捣㘵搱㠰㘱扦づ愲㜳敢摢ㅡ捣㕥〵㤹慦㤶攵㡡〲㈸愲㐴㈰摦戳挰戹㈰㜳㐲㥦挲攴㤶晡㝣㐳㝤㤳挹㌷㘳愰㘵㍡摤㕣㠸㜲㠰搹捤慤昵慣㑥敥㔳㤸摢㤲㘹㙡㕤捣㤹捤摣㡡晥㐵㍤㤹〲㉤㉦㡣慢㙦㙡㐵ㅡ㜹ㄷ戹摣慦㔰户愸㜹ㄹ㝥㤶戰愴戱㘹㜲㘶㜱敢晦挴扢愲昸戶挸㐳摥ㅡ㔵慡㑡㑢㔵㐵㘹挵㝦晡晥㘸摦㘱ㅦㅢ㘰ㄵ㝣て挵㜶摡搶㔲㥦㕤㐲㘰㤲愳ㅡ㙤ㄹㅢ㜹て㑢捡搷㘳挹㍢㠷改㝡ぢ㍤〵〸ㅣ㙢㔱戹㝤攰㕣㜸晢㙦㍤戶㠲戹晥㍤㠶搳晢〷㌴扢㑦㥥㌷戵愳㌴攷晦昴挳㠹昲攷㄰㜹㠳㉢㈱㌶㠶㜱㕦㙢ㄳ㘲㜵〴户㈸散㤹搸ㄲ搸昳㙥㤶㤱㠲搸㜰ぢ敤摢戱㌸〹㤳改扤ぢ搳㌳㔹戳〱㌵〰㡤㤹戶扥㔶㠷挵ㄸ㈸慣㙦戵㜵攳㥢ㅢㅢ㌳摣攴昸昳㠰扡㕣愶挱慣㈸㡣㕤搲搶㍣愳扥㐹㉦愰㤱敤搲ㄶ㘵㤶㐳㤴㔹㙥捤搶ㄷ收戰㌶㐸㤶ㄹ慢㜹㘱愶愵扥㙤㔱㘳㝤慥㠲ㅤ搶敦晣㑦㙣慢㌸㝥㤴〱愶昳㜰㡥㈵摥改㝦㙢ㄲㅥ㙦昷㐸㔴捣㄰ㅤ摦㝥㙣搱愵㑡挳㍦昵ㅦ㤶㡥攰挸㈳ㅦ㈸晡㑦㠸㔶㡥㤷ㅣ㡡㘴㉣㕦挸㔴㉣ㄶ扦㔸㠹㑤㔴づ㑥敡〵ㅡ攰愵晦っ㔳㉥昰㔵昶㈲㥡㑥敢ち㝡挲㈰㌲扤㌹㤳㥦㤴挹攱愷㍥㍤敤ㅦ晡㔴攰慤攵愱愶挵㘰愵挷㜸ㄴて㘱㉡㝢㘹㝤摥㙣愹愰愰づ㍦㘴㉡㘳㡤㠸㘶扤㠷㤸昳敥㔱㔲㕥摥慢㈲㈸搷㔴㈷搶㜰㝢晥摣晤㐳愹愹扥昸㥦散㤱摡㡤㘳㡦㐴攴㈳敡摦㔸ㅤ晤ㄷ慥搳㑢㄰㜲㝤㍣〶扦搲攰㌷㌴攵㉦㐳改㝤㙦㡡㡢㉥㔰㥡愱挳愸㑣㝥㈲挳㜲㤰ち㤴㑥㐸ㅤ㐹戹慣㐸㉦㔷晤㠷㘶㤵㝥㔴㌸扦扢搱敡戰㤵㥢昹㠸㜵㝣㘵㥤〹㍥ㄹ㑡㑡㑢换昰㔶㙢摥摡㌹㕦㕡〴㙢慣㌳愵㌰㐴つ挶㄰㌴㤶っ㙥挱㥤〵昱ㄷ〴晣づ攵㜹ㄸ㘱㙡晢㌷晣㈷㡦㐸㐴㉦㠵㑢㐹㐴扤㡥搶攱愰㔱㘲㠱挲㍢㠰换㘰㘸搴晢㄰昲㙣挰昵搹愵㍥㐰㤷㥦㕦㈵ㅡ㝦㠸戴愱挷㑢昵㈱㍣㜸捣搴㌵〶晥〸㑢㍣ㄴ戵㙦㥡ㄵ㤰㜶扤㘹㝥㐲て扣㜴晥慥㡤ぢ昲晡ㄴぢ捥㙡㔰㘰慦㐶〴㌶㝡㉦ㅡ㝥ㄶ㙣搰㥢〶㝤㘸昰㌹っ昸㥥㙢㝤搱ぢ㘳挹摦挸〴戰㌴攰〲㤶㕦扢㜲戸㔸㙥挴ㅣ晤㤹攳摦㌰昰戲晣ㄵ㌲㘱愹换㡦扡搰㉢昱㝣捥㈸扥㙤挲㙤㈰㠳㜰㠵㡢戸㙤〲㘹搷摣㑡攱㐶㌲晡愶ㄲ挴敡㈸ㄶ㉢〴㜰摢っ㌶晡收㌴㘴㈱㐳㠰挱ㄶ㌴ㄸ㐴〳搶㌶〸户㉤搱ぢ攵㠶ㅦ㔸〴㜰ㅢっㄷ㜰㘳戹㠳㤳挳挵㙤〸㜳っ㘵づ㤶㈶㜸戹戱ㅥ愱ぢ㙥慣㔶㄰㙥挳ㄸ㠴㘵ぢ㐵摣㠶㐳摡㌵㌷㤶㌷攰㠹㥦㜱㌱〸ㄶ攴挵ㅡ〷㘷挸ㄴ搸摢摢敦㘰愳㙦㐳㐳搶㍦〴ㄸ㙣㑢㠳敤㘸挰㤲〸攱戶㍤㝡㘱摣昸换愵〰㙥㍢挰〵摣㠶戸㜲戸戸敤挸ㅣ㈳㤹㠳ㄵつ㕥㙥㉣㘳攸㠲ㅢ㡢ㅣ㠴㕢㤴㐱㔸敤㔰挴慤ㅡ搲慥戹戱㉡〲㑦㕣㈶㘵㄰㠷ㅢ㑢㈳〲戰挴㘱愳搷搲㤰㘵ㄳ〱〶〹ㅡ㈴㘹挰㑡ち攱㤶㐲㉦㤴ㅢ㝥㍤ㄴ挰㙤ㄴ㕣挰㡤挵ㄵ㑥づㄷ户㥤㤹㘳ㄷ收㘰㈱㠴㤷摢ㄸ挸扡攰㌶ㄶ㈶挲㙤㔷〶ㄹ㠷㕥ㄱ户㌱㤰㜶捤㡤挵ㄴ㜸愲搲㠲㐱ㅣ㙥慣愸㜰㠶㑣愱扤扤㡤㠳㡤㍥㥥㠶慣戶〸㌰㤸㐰㠳㠹㌴㘰〱㠶㜰㥢㠴㕥ㄸ㌷晥㥥㉣㠰摢ㄴ戸㠰ㅢ㙢㌲㥣ㅣ㉥㙥㔳㤹㘳㜷收㘰晤㠴㤷ㅢ㡢㈶㉣㙥㍣户㤶㐷㌵㕡搷㜹戴㘲㐹㠵㜰㥢捥㈰慣慤㈸攲㌶ㄳ搲慥戹戱〶〳㑦晣㍡㡤㐱戰㈰㉦ㄶ㘲㌸㐳愶挰收㌶ㅢ㌶晡ㅥ㌴㘴㤱㐶㠰挱ㅣㅡ搴搱㠰㜵ㅢ挲㙤㉥㝡㘱摣昸搳戸〰㙥昳攱〲㙥ㄹ㔷づㄷ户㍤㤹㘳㉦收㘰搹㠵㤷ㅢ㙢㉤扡搸摥㔸㠹㈱摣昶㘱㄰㤶㘴ㄴ㜱摢て搲慥戹戱㜴〳㑦晣昶㡤㐱ㅣ㙥慣摦〸挰戲㍦㙣昴〵㌴㘴㙤㐷㠰挱〱㌴挸搰㠰攵ㅥ挲㉤㡢㕥ㄸ㌷晥捡㉦㠰㕢ㅥ㉥攰挶ち㄰㈷㠷㡢㥢挹ㅣ〵收㌸ㄲ〶㕥㙥㐷㐱搶挵昶挶〲づ攱戶㠸㐱㔸挹㔱挴敤㐰㐸扢收挶㡡て㍣昱换㍡〶㜱戸戱散挳ㄹ㌲㠵昶昶搶〰ㅢ扤㤱㠶㉣〹〹㌰㘸愲㐱㌳つ㔸㈵㈲摣ㄶ愳ㄷ挶㡤㍦㔸っ攰搶〲ㄷ㜰㘳攱㠸㤳挳挵慤㤵㌹㜸て〱挵㈲て㉦㌷㔶㜶㜴戱扤戱敥㐳戸㉤㘵㄰ㄶ㠰ㄴ㜱㕢づ㘹搷摣㔸㈸㠲㈷愶〵ㄸ挴攱挶㙡ㄱ㘷挸ㄴ摡摣づ㠱㡤㝥㈸つ㔹㐹ㄲ㘰㜰ㄸつづ愷挱㠵㌰㄰㙥㐷愰ㄷ挶㡤扦扤っ攰㜶㈴㕣挰㡤昵㈶㑥づㄷ户㍦㌰挷㔱捣挱摡㄰㉦㌷ㄶ㠴㜴挱㡤攵㈲挲㙤ㄵ㠳戰㙥愴㠸摢戱㤰㜶捤㡤昵㈵㜸攲㔷㠱っ攲㜰㘳㤱㠹㌳㘴ち㙤㙥挷挳㐶㍦㠱㠶㉣㐰〹㌰㌸㤱〶慢㘹挰㥡ㄴ攱昶㐷昴挲戸昱㘷愴〱摣晥〴ㄷ㜰㘳㤹㡡㤳挳挵敤㘴收㌸㠵㌹㔸㔲攲攵挶㍡㤲㉥昶㔳㔶㤹〸户搳ㄸ㠴攵㈶㐵摣㑥㠷戴㙢㙥㉣㑢挱ㄳ扦㌹㘴㄰㠷ㅢ㙢㔳㥣㈱㔳㘸㜳㍢ㄳ㌶晡㔹㌴㘴摤㑡㠰挱搹㌴㔸㐳〳㤶戲〸户㜳搰ぢ攳挶㕦挴〶㜰㍢て㉥攰挶敡ㄶ㈷㠷㡢摢昹捣㜱〱㜳戰ㄲ挵换㡤攵㈷㕤㙣㙦㉣㑥ㄱ㙥ㄷ㌱〸慢㔴㡡戸慤㠵戴㙢㙥慣㘶挱ㄳ扦㘸㘴㄰㠷摢ㅢ㔸㜲㠶㑣愱捤敤㔲搸攸㤷搱昰捤㘰㠳换㘹㜰〵つ摥㠲㠱㜰扢ㄲ扤㌰㙥晣㜱㙦〰户慢攱〲㙥㉣㡡㜱〶攱攲㜶つ㜳㕣换ㅣ㉣㘰昱㜲㘳搵㑡ㄷ摣㔸搳㈲摣慥㘷㄰ㄶ户ㄴ㜱扢ㄱ搲慥戹戱〸〶㑦晣㕥㤲㐱ㅣ㙥慣㠴㜱㠶㑣愱捤敤㈶搸攸㝦愵㈱慢㘴〲っ㙥愶挱㍡ㅡ戰㜰㐶戸摤㠲㕥ㄸ㌷晥㑥㌹㠰摢㙤㜰〱㌷搶搲㌸㌹㕣摣㙥㘷㡥㍢㤸愳っ㘷㘸㕥㙥㉣㜶改㘲㍦㘵㈹㡣㜰扢㡢㐱㔸ㄳ㔳挴敤ㅥ㐸扢收挶摡ㄹ㤲搱敦㘵㄰㠷ㅢぢ㘸㥣㈱㔳㘸㜳扢て㌶晡晤㌴㘴㜱㑤㠰挱〳㌴㜸㤰〶慣户ㄱ㙥て愱ㄷ挶㡤㍦戹づ攰昶〸㕣挰㡤㈵㌸㑥づㄷ户㐷㤹攳㙦捣挱㜲ㄹ㉦㌷搶挸㜴挱㡤ㄵ㌴挲敤㌱〶㘱㈹㑤ㄱ户㈷㈰敤㥡ㅢ㑢㙥㠴摢㤳っ攲㜰慢㠴搴ㄹ戲㡢摢㍦㘰愳㍦㐵㐳搶攴〴ㄸ㍣㑤㠳㘷㘸挰㌲ㅤ攱昶㉣㝡㘱摣昸敢昱〰㙥捦挱〵摣㔸戹攳攴㜰㜱㝢㥥㌹㕥㘰づ㔶搹㜸戹戱戴愶ぢ㙥㉣扣ㄱ㙥㉦㌱〸㉢㜰㡡戸扤〲㘹搷摣ㄲ㜰ㄳ㙥慦㌲㠸挳㡤攵㍡捥㤰㕤摣㕥㠳㡤晥㍡つ㔳挱〶晦愴挱ㅢ㌴㘰㜵㡦㜰㝢ㄳ扤㔰㙥昸㠱㙥〰户户攱〲㙥㉣昸㜱〶攱攲昶づ㜳扣换ㅣ㉣捥昱㜲㘳㐵㑥ㄷ摣㔸慦㈳摣摥㘷㄰ㄶ敥ㄴ㜱晢〰搲慥戹戱挰㐷戸㝤挸㈰づ㌷㔶昹㌸㐳㜶㜱晢〸㌶晡挷㌴㘴〵㔰㠰挱㈷㌴昸㤴〶㉣ちㄲ㙥㥦愱ㄷ捡㉤昸昸昶〵㕣挰㡤㜵㐲㑥づㄷ户㉦㤹攳㉢收㘰㑤㡦㤷ㅢぢ㜹㉣㙥攵㡣挲㐷㌵㕥敥敦愷㉣昳ㄱ㙥摦㌰挸〱攸ㄵ㜱晢づ搲慥戹戱㉥㐸戸㝤捦㈰挸㈰㉦ㄶ〷㌹㐳㜶㜱晢〱㌶晡㡦㌴捣〷ㅢ晣㐴㠳㥦㘹㘰挲㐰戸晤ㅢ扤㌰㙥扣㍤㐱挰昶昶㉢㕣挰㡤攵㐵捥㈰㕣摣㝥㘳㡥ㄲ捣㔹㈸㤶〲㜹戹戱晥愷ぢ㙥慣づㄲ㙥戸慣㕤愲㤶愲㔷挴つ扦ㅤ摥〰㙥换攱㈶摣捡ㄹ挴攱挶㥡㈲㘷挸㉥㙥ㅡ㙣昴㥥㌴㘴扤㔱㠰㐱〵つ㜸㌳㌴挵ㄲ㈴攱ㄶ㐱㉦㡣ㅢ敦戴㄰挰慤㌷㕣挰㡤㔵㐹㑥づㄷ户㍥捣搱㤷㌹㔸㐱攴攵挶戲愱㉥昶㔳ㄶㄵ〹㌷㠳㐱㔸㕤㔴挴慤㍦愴㕤㙦㙦慣㐲ㄲ㙥〳ㄸ挴攱挶㔲㈴㘷挸㉥㙥〳㘱愳㙦㑣㐳㤶㈹〵ㄸ㙣㐲㠳㑤㘹挰捡㈵攱戶ㄹ㝡㘱摣㜸搳㠸〰㙥㕢挰〵摣㔸捣攴攴㜰㜱ㅢ挴ㅣ㕢㌲〷ぢ㡦扣摣㉥㠲慣㡢敤敤㘲㤸〸户挱っ挲愲愴㈲㙥㐳㈱敤㥡ㅢ㡢㤷㠴㕢㈵㠳㌸摣㉥㠳搴ㄹ戲㡢摢㌰搸攸㕢搳㤰搵㑤〱〶挳㘹㔰㐵〳ㄶ㍣〹户摦愱ㄷ挶㡤昷扦〸攰戶㉤㕣挰㡤㌵㔰㑥づㄷ户敤㤸㘳㝢收㘰扤㤲㤷摢㉤㤰㜵挱㡤㈵㑣挲㙤〷〶戹つ扤㈲㙥㈳㈱敤㥡ㅢ㙢㥥㠴摢㑥っ攲㜰㘳攱㤳㌳㘴ㄷ户㈸㙣昴ㄸつ㔹ㄴㄵ㘰㔰㑤㠳ㅡㅡ戰㑥㑡戸挵搱ぢ攵ㄶ㝣摤㌲〱ㄷ㜰扢摦㤵挳挵㉤挹ㅣ㈹收㘰㤹㤳㤷ㅢ㙢㥢扡攰挶捡㈷攱㌶㡡㐱㔸〲㔵挴㙤ㄷ㐸扢收挶㔲㈹攱㌶㥡㐱ㅣ㙥慣㤷ち挰戲㉢㙣昴摤㘸挸㕡慡〰㠳㌱㌴ㄸ㑢〳㤶㔷〹户㜱攸㠵㜱攳㕤㐹〲戶户〹㜰〱㌷㔶㕣㌹㌹㕣摣㈶㌲挷㈴收㜸ㄳ〶㕥㙥㉣㠹敡㠲ㅢぢ愶㠴摢ㄴ〶㘱攵㔴ㄱ户摤㈱敤㥡ㅢ㉢慣㠴摢㌴〶㜱戸戱捣捡ㄹ㌲㠵昶昷㠵改戰搱㘷搰㤰㈵㔸〱〶㌳㘹㌰㡢〶慣捡ㄲ㙥戳搱ぢ攳挶ㅢ慣〴㜰㥢〳ㄷ㜰㘳愱㤶㤳挳挵慤㡥㌹收㌲〷换㍡㘴散昳搸戳挷㕥捥愹㜹敦㡣戳慦ㅡ㐰㌲ㄴ㔸ㄷ㔰搷戶愲〱戵ㄸ㕣攴っ戴戵挴戹昴㠸挸㌰㉦摥摣㠲搹扢㌲敦扤㈲摡㝤㥦㐲攲㕥〳㍤昷攱㄰㌷㙡㔸㜶㔰㝥昵捦晥㝢㑤戴晢㜳攰ㅤ㍦捡愷てㅦ摡㥥ㄸ攲挰ㄹ昵戹㤶收搶收㐲摢搰㍡搴ㄹ攱户敡㉤昵㠵㤲㤲攸搸昲㉢ㄱ㌱㌰㈷㔷慣慣㠹户㤲㕣捡摦昹㐷づ㙡㙡㕥搶㈴愳㈹㙦攵敤㕤㠴㔷捦㥥㑣ㄳ㘱ㅥ㍥戶〶㍣㠳㈵ち㜴搶昷㐶摢愷㠷挱㌹㝥ㅡ㙢晢愰㕦㌵㝥摣昸㌹ぢ捣㑣㍡㥡捦ㄵ攲㠵㘸㍣ㄳ㡦㔶搷愶戲㤹㐴搴㑣搴攴愳㤹㔸㜵慣㌶㘱㐸㐹〰㘳散ぢㅦ㠳㐵〰㤲㙥㍦昶㔸つ㈰㍤敡捡㑢㜱㔲戴愱昳昳戰㉦㔱㔹㤵㔳㜹㘵㤶昵散愹慡㍣户ㅦ昱捤敢戳扡㐶敥摦愰㘹㥣搶㉦㕦ぢ㔸ㅢ收挴〱㜶扣ㄷ㜴收愹㥤扥〰㐳搰て㐰ㄳ㌱㝡㐰㐰㤹㤶㐱户敦昸㜱ぢ㕣攵㐹㕡ㄶ戲㡤㈰㉢扥挵愷㤶㠳戸㌷挴㔲捥㠰㝢㠷戶ㅡ㘵㜶ㄴ扤㤲攱㑤攸昵㘱㔸㔲ㅡ攴〲㘹㈱㐴㕣㤰㔷〵愴摣慡搵搹㔸ㄱ㙥㑢㔰攰㍥㜵㌰〹摤㐰搴㤹㌰攳㐶㔲晣㈶敢㠸〴㌷㕣㙤㐷㡢㌷㌹㘲攷搳ㅡ搰户摥攴㔴扡㌶㕡㤳挸㔶攷㜲㠹㜴摣慣㠹㘶攲挹敡㐲㉡㙢㘶㘲挹㕡戳扡㈶㙤昴㜲挶搸〸ㅦ愳户搳㙢㘲慦㡦搳愳㑥ㄹ攸昱㡤㔶愷㘰㈰㝣ㄳ戰㕣愲ㅦっ㤵摥㠲㈶㘲㙣〴〱㘵㕡㉢扡㕥㤸㙤㤰〵挰㕣〲㜱㌱捣晥㜶ㄴ㝤㕢㠶㕦〶扤摣㥤㔳つ㠴㕣㘰慥㠰愸ㅤ收㈶㤰ち捣㘳㌱㈰〷愶㑥㤸摣戱搴㉡㐸晤摣㌶㠵ㄳ㉤昴挳搱㠲摢㘶㜶㘸敤〸昴㉤㙥戹㔴㈱㤷慢㑥㤸搹㕣㍥ㅡ捦愷㙡戳戹㑣㡤㤹挰ㅥ㤳慣㠹㘷捤㥡ㅡ㘳㜳㘷㌸㉢攱㘳㙣攱昴㠴摢㈰愷㐷㥤ㅡ㡣㥥㜰㍢挲捤敤㘸愸昴㔵㘸㈲挶㄰ㄸ攰㔹愲㤳㥢㑥㔰㍡戱ㄸ㐳ㅤ昹㑥㔴㥥㐰㜹ㄴ㑢㙡ㄸ攴㐲㘲㌵㐴敤㈴㠶㐳㉡㈴摡〲㐹戴〴㤲愸㠲ㄳ㠲愰ㅡㅦ㉤㐸晣捥づ慤㥤㠲扥㐵愲㤰捦攴㘳戵戵昱㔸㌶㕢ㅤ㑦搶搶愴㤳搹㙣㉡ㄵ㡤攵㜰㝢慢㘸㙤慡摡㤰㤹㝤挶㌸ㄵ㍥挶戶捥攰㠴挴㜶㑥㡦㍡戵〳㝡㐲愲挱㑤攲っ愸昴㌳搱㐴㡣ㅤ㘱㠰愷㡦挴㐸㐷㥥愰昲㕣㍡㈴戱愴愲㤰ぢ㠹昳ㄹ㥥ㄲ扥慡㈱ㄵㄲ搹㐰ㄲ〷〴㤲攰㠴㍣㠲愰㜶ㅦ㉤㐸挴敤搰摡㕡昴㉤ㄲ㤹㐲㈶㤹㑡㔷㘷㤳㐹㙥ㄳ㘶㌶ㅢ㉢㐴㔳戱㘴㑤㍡㥥慡㐹挶㔳㐹㐳收敡ㄹ攳ㄲ昸ㄸ〹㘷㜰㐲㈲改昴愸㔳愳搰ㄳㄲ晢戸㐹㕣〱㤵㝥㈵㥡㠸戱㌳っ昰昴㤱搸挵㤱㡦愶昲㍡㍡散㡡㈵戵㉢攴㐲攲〶㠶愷㠴慦㌱㤰ち㠹搹㠱㈴㘶〶㤲ㄸぢ㈷〴挱㈵㔸戴㈰㌱捥づ慤摤㡣扥㐵㈲㥡捡挴戳挹㜴㉥㤱捦挷攲戹㔴㍣㤳慤挹㘷攳㠵㤸㤹㑡㤹㠹㕣㜵摥ㄸ敦っ㘷ㅤ㝣㡣〹㑥㑦㐸㑣㜴㝡搴愹㈹攸〹㠹㈹㙥ㄲ户㐳愵摦㠱㈶㘲㑣㠵〱㥥㍥ㄲ扢㍢昲〹㔴摥㑢㠷㠹㕣攷改㤰ぢ㠹晢㈱㙡㈷㌱ㄳ㔲㈱戱慢㥢〴㍦㤵攵㌸戱㑢㈰〹㑥㥡搳㐲㝦ㄸ㉤㐸捣戶㐳㙢㡦愰㙦㤱愸愹捤㈶搲㌹㌳㤵㑦ㄵ戲昱㐴㉣㥤慡㑤收㘲挹㜸㍥㔹㐸愵慡㔳㠹㡣戱㠷㌳㥣㐷攱㘳捣㜱㝡昲㈱㉡㔳改㡣㑦㥤㥡て㥤㤰㐸戸㐹㍣づ㤵晥〴㥡㠸戱㈷っ昰㉣搱昹㘱愵昳搳㐹攷㘷㤱戱㤷㈳㥦㐶攵㌳㤴㑦挷㤲摡〷㜲㈱戱ㅥ愲㜶ㄲ晢㐱㉡㈴㜶㜰㤳㘸㍦㘲㙥ㅦ㐸㠲搳攰〸㠲㕢㑤愱〵㠹晤敤搰摡㑢攸摢挷㠹㑣㍥㥡慤㑥㘵㔲㤹戴ㄹ捦攷㜳改㕣㍣㘷㥡戸㉦㜹㌲ㅦ㉦愴ぢ㔹㘳㠱㌳㥣㤷攱㘳ㅣ攰昴㘴㥢挸㌸㍤敡㔴ㅥ㍤㈱㌱摣㑤攲㜵愸昴㝦愲㠹ㄸ㈶っ昰昴㙤ㄳ〵㐷㍥㠷捡㜷攸㔰㐷ㄲ㡢㈰ㄷㄲ敦㌱㍣㈵㝣ㅤ〸愹㤰搸挲㑤愲㝤㥢搸㉣㤰挴㐱㜰㐲㄰摣昷〷㉤㐸㌴搸愱戵㡦搰户昷㡥㐴㈱㔷㕢㠸攵㤲挹㙡㌳㥥慣㠹愶ぢ搵愹㔴㉥㤹㑥㈶㘵挳㌰㡤㐶㘷㌸ㅦ挳挷㘸㜲㝡戲㑤挸㜴㌷攳㔳愷㕡愰ㄳㄲ晤摤㈴㍥㠷㑡晦〲㑤挴攰昴㌵㥥扥㙤愲捤㤱敦㑤攵户㜴攰㕤ㄸ搴㔲挸㠵挴昷っ㑦〹㕦换㈱ㄵㄲㄵ㙥ㄲ敤摢㠴ㄶ㐸㘲〵㥣㄰〴㔷摣搰㠲挴㈱㜶㘸敤摦攸㕢㈴慡㘳㔹戰㐸愷ㄳ挹㙣㙤扣ㅡ〷捦㜸㜵㑤愲扡愶㍡㠱㜳㤰㐲㌶ㄱ㌷づ㜵㠶昳ぢ㝣㡣挳㥣㥥㙣ㄳ㌲㠱捤昸搴愹㈳愱ㄳㄲ㈵㙥ㄲ慡ㅣ晡㔲㌴ㄱ攳て㌰挰搳户㑤ㅣ攵挸て愰戲㈷ㅤ㌲㔸㔲慢㈰ㄷㄲ晣〳〰敤㈴㡥㠵㔴㐸㝣昷㔳搰昹挴㌷㤰晡捦㈷㌸昹㡣㌱愲㘶ㄲ愱㐰攲㜸㍢戴搶ㄷ㝤㡢㐴㉡㥥㡣攵㜰摥㤰㐹㔷ㄷ攲㌵㘶㈶㔳ㅢ㈵㥢㙣㑤〲ㅢ㐹㉥ㄶ㌳㑥㜰㠶搳て㍥挶㠹㑥㑦㐸慣㜶㝡搴愹㍦愱㈷㈴㍥挳㘰摡捦挳〶㐰愵て㐴ㄳ㌱㌸挵㡣愷㡦挴㈹㡥㥣户㜵搰㌷愷挳㈲㤲㌸つ㜲㈱㌱㠸攱㈹攱敢㜴㐸㠵挴扢㙥ㄲ敤㝢挷摢㠱㈴㌸㥤㉣㈴㠶㈰ㄴ㐸㥣㘹㠷搶㠶愲㙦ㅦ㈷㜲㠹㔸㈶㔷㥤愹捤愷ぢ㜱㝣㤰㘴㘳戵搹㜴㑤㌶㔱㙤搶收㙢戰㝤ㄸ㘷㌹挳愹㠴㡦㜱戶搳㤳扤㘳㡤搳愳㑥㥤㠷㥥㤰㜸捤㑤愲ち㉡晤㜷㘸㈲〶㈷㡤昱昴敤ㅤㄷ㌸㜲晥㠴㐱ㅦ㐱㠷㘶慥昳㐵㤰ぢ㠹ㅤㄹ㥥ㄲ扥搶㐲㉡㈴㥥㜵㤳㘸摦㍢㥥づ㈴㜱〹㥣㠴㐴っ愱㐰攲㔲㍢戴㔶㡤扥㐵㈲㥤㑡ㄶ㜰㔲㔵㥤㠹挷㙢攲戹㘸㈱ㄳ㡢㐵愳昹愸ㄹ挳㈷㑡㍥㤷㉢ㄸ㤷㌹挳愹㠱㡦㜱戹搳㤳㙤㐲愶㡤㌹㝡敡搴搵搰〹㠹挷摣㈴㤲㔰改㈹㌴ㄱ攳ㅡㄸ攰改摢㈶慥㜵攴㑢愸ㅣ㑤㠷愵㕣攷敢㈱ㄷㄲ扢㌱㍣㈵㝣摤〸愹㤰戸㉦㤰挴㍤㠱㈴晥〲㈷㈱㌱ㅥ愱㐰攲㈶㍢戴㌶〱㝤㡢㐴捥捣搶搴搴㐶昳愹ㄸ捥慣捣㕣㌴ぢ㉥昸昰㑣搵㘶搲㤹㙣㈶㤹㌱㘴㌶㤸㈳㥣〸ㅦ攳㘶㘷㜰㐲㐲㈶㠲ㅤ㥤扡つ㍡㈱㜱㥢㥢挴㔴戸改扢愳㠹ㄸ户挳〰㑦ㅦ㠹㍢ㅣ㌹敦昸愰捦愲挳攱㔸㔲㜷㐱㉥㈴昶㠰愸㥤挴㍤㤰ち㠹敢摤㈴摡昷㡥㙢〳㐹摣ぢ㈷㈱㌱て愱㐰攲㍥㍢戴㌶ㅦ㝤晢㌸㔱㕢㥢㌳攳㈶㑦慤捣㜸㌶㥥㑣ㄵ搲㠹敡㜸㌶㤱㑦攷捤㜴扥㤰㌶敥㜷㠶戳㈷㝣㡣〷㥣㥥散ㅤて㍡㍤敡搴㈳攸〹㠹换摤㈴昶㠵㑡摦て㑤挴攰㔴㉤㥥扥扤攳㙦㡥晣㘸㔱搲㘱ㄵ㐹㍣〶戹㤰挸㌱㍣㈵㝣㍤〱愹㤰㌸㉦㤰挴㌹㠱㈴㥥㠴㤳㤰㔸㠸㔰㈰昱て㍢戴戶〸㝤㥢㐴㌴㤳捥愶ち戵戵戱ㄴ㡥㤸戱㐴㈶㤷㡦攵㙢昲愹戸ㄹ慢㠹收攳㜱㐳㘶㙣㌹挲㝡昸ㄸ㑦㍢㠳ㄳㄲ捦㌸㍤敡搴㜳攸〹㠹搳摤㈴ㅡ愱搲昹㌷㘲㈲〶㈷㕦昱昴㤱㜸挱㤱㥦㐸㘵㉢ㅤ㔶㜳㥤㕦㠲㕣㐸㉣㘱㜸㑡昸㝡〵㔲㈱㜱㘲㈰㠹攳〳㐹扣ち㈷㈱戱〲愱㐰攲㌵㍢戴㜶〸晡ㄶ〹㌳㥤挹攰慢㔷㉣㔳㤳捡挷㜳改㐴㈶㤱㑥㐷㜱晣㑣愵昳㌸晤㌴㙢っ㤹㠳攵〸て㠵㡦昱㑦㘷㜰㐲攲つ愷㐷㥤㝡ㅢ㍤㈱㜱㤴㥢挴㑡愸昴㈳搱㐴㡣㜷㘰㠰愷㡦挴扢㡥㥣㌷㠳搰㡦愱挳㘹㕣攷昷㈱ㄷㄲ挷㌱㍣㈵㝣㝤〰愹㤰㔸ㅥ㐸㘲㘹㈰㠹て攱㈴㈴㔶㈳ㄴ㐸㝣㘴㠷搶晥㠸扥㐵㈲㤱㡢㘳愵ㄳ㠵㜴ち㈴捣㙡ㅥ㐰㤳㌵戱㑣㈶㔶㐸收㙡捤㘴戵昱戱㌳㥣㤳攰㘳㝣攲昴㠴挴愷㑥㡦㍡昵〵㝡㐲㘲戱㥢挴愹㔰改愷愱㠹ㄸ㕦挲〰㑦ㅦ㠹慦ㅣ㌹敦ち愱㥦㐵㠷㌵㕣攷㙦㈰ㄷㄲ㙢ㄸ㥥ㄲ扥扥㠳㔴㐸ㄴ摣㈴摡㍦㍢昲㠱㈴扥㠷㤳㤰㌸ㅦ愱㐰攲〷㍢戴㜶〱晡ㄶ〹扣昳戵昹摡㙣㑤ㅣ㈷㄰昸摥㤱捤㐶愳㠵㌴捥㈳㌲搱㘸〶㈷㕡㌱攳㐷㘷㌸ㄷ挲挷昸挹改挹ㄱ昳㘷愷㐷㥤晡ㄵ㍤㈱戱扦㥢挴㈵㔰改㤷愲㠹ㄸ扦挱〰㑦摦ㄱ㤳㘳ㄴ昹㠵㔴㕥㐵㠷㡢戸捥愵㤰ぢ㠹㙢ㄸ㥥ㄲ扥㌸戱㈹㈴收〶㤲㤸ㄳ㐸愲ㅣ㑥㜸攲收㔲〸〵ㄲ㥣捡㘴㌴敤㐶昴㉤ㄲ搵昱㘸㈱㔶㘳攲㑢㔷〲ㄷ㌲慢搳昸㠲ㅥ换㥡㔱㕣愸挹㈶㙢愳愹慣搱搳昶搱晦〲ㅦ㠳㜳㥤㌲㌸㈱愱㍢㍤敡㔴㙦昴㠴挴㜴㌷㠹㜵㔰改户愰㠹ㄸ㝤㘰㄰㐴愲慦㈳扦㥣㘳扤㤳づ扣搱㠳㌲㥣昰㜷㌳㍣㈵㝣㜱慡㔲㐸㡣㜳㤳㘸晦散ㄸㄳ㐸㘲〰㥣昰㐴㠱て㐲㠱挴㐰㍢戴昶〰晡ㄶ㠹㙣㈶㡤敦ㄸ㘹戳㄰慦〵㠹㝣〲搷㈷昲搹㕣ㄲ㈷ㄶ㜹㌳㘱攲晡挴挶戶㡦晥㈰㝣っ捥㕥ち〹搹㍢㌶㜵㝡搴㈹捥㐹ち㠹㔱㙥ㄲ㡦㐲愵晦つ㑤挴ㄸ〴〳㈱攱昹㉥扡愵㈳攷つ㈳昴㈷改挰㍢㍥㈸㤹㝣愴攸㈹㠶愷㠴慦愱戰ㄶㄲ㔱㌷㠹昶扤㘳㘴㈰㠹㑡㌸攱㠹摢㌳㈳ㄴ㐸っ㐳㠷搱戴攷搰户㐸攰㜰㤹㐸攷戳戱㘸㌶㥢挷ㅦ挷捡㘶ぢ㠹㐲㍣㔷㠳㑢㌶搱ㄸ㡥ㅣ戵挶搶戶㡦晥㍣㝣っ捥㐷ち〹搹㈶慡㥣ㅥ㜵㡡戳㡣㐲㘲㕢㌷㠹㤷愱搲㕦㐱ㄳ㌱戶㠳㐱搰㌶挱戹㐷㤱摦捣戱扥㐱㠷㜵㔸㔲㍢㌸攱摦㘲㜸㑡昸ㅡ〹愹㤰ㄸㅣ㐸㘲换㐰ㄲ㍢挱〹捦ㄲ晤㍤㠴〲㠹愸ㅤ㕡㝢ㅦ㝤㡢〴㉥㕡搶愶㤲㌱㌳㤶㡡攷攲戸㘸㤷挹㈵ぢ㘶扡㍡㤳捡搶攰攴㉡㥥㌰㘲戶㡦晥㉦昸ㄸ㥣㘱散㈰㔱攳昴愸㔳㥣㌷ㄴㄲ㥢戸㐹㝣っ㤵晥〹㥡㠸㤱㠴㐱㄰〹捥㈶㡡㥣户㤰搰扦愴〳敦〱愱㘴㠲㤰愲慦ㄹ㥥ㄲ扥㜶㠱戵㤰攸ㅤ㐸㈲ㄲ㐸㘲㌴㥣昰挴㙦㠳ㄱち㈴㌸㈵挸㘸摡て攸摢㈴㜰㜵愶㥡攷㔱㔱晣挱㌴㝣〳捤愴㘳昹㙣㉡㥢㑥㈵㙡㜰昹慥戶摡搸捤昶搱㝦㠴㡦㌱挶改挹㌶㌱搶改㔱愷㌸ㄳ㈸㈴捡摣㈴㝥㠱㑡晦ㄵ㑤挴㤸〸㠳㈰ㄲ㥣ㅦㄴ昹〳ㅣ㙢て㑣㠳改て㜲㥤㘵捡㡦愲㜲㠸摡㐹㜰捡㑦㐸晣昴㘳搰㜷搱ㅦ㈰昵㝦ㄷ㥤〶㈷㍣㔱捦㠱㔰㈰㌱ㅤㅤ㈱ㄱ㐱摦㈲ㄱ㡤㐶㙢慡昹㜵挳㑣攴攳改㙣ㅣㄷ㘷慡昳㌵㘶扣㔰ㅢ慢㑥㔶愷ち挶っ摢㐷敦〵ㅦ㘳愶搳ㄳㄲ戳㥣ㅥ㜵㡡㜳㝢㐲攲㉢っ愶晤扢㘸㍦愸㜴〳㑤挴愸㠳㐱㄰㠹戹㡥㥣㌷㤵搰㌷愶挳㘳㔸㌲收㐱㡥㈷捡㉡㈰敡搳愳㝣㙦㜴㜶昶捣㄰〵晦㥡㝣㠴昷摥晥ㄳ㜱慦㝥㔶挴㤴昴挰捦㘸慤ㅦ㥦㤶㤵㡥晡捦㘲㜱づ㡡扦㍤攷慢晣〳慣敢晦㈱づ摦㡤㡥㔹㈹㐶ㅣ㠲㤷扥㌹㔶戸㥣戳㘹搱愰㈱㜶昶户摦攰㔸戲㜱攳搴㔶捣㐵攱㙦〸捥㙤ㅥ㡢摦扡㕡㝦㠰㙥㈳㘷㡥㙡㠴㜳换昹慡づ挹搸㙣㉢敥㕢搰㘶㍡㙥戳㕡摡晤㜰ぢ㜷捣㌶㐲㌱㠲㌷愸摦戸愳攷晡昱敥愰づ改搴愶㔶晣㌱〵㌳敦㐴㙣挵慦㔷换㑡㝢愸挰摦搳摢㝦㙡㡥扦搶㘵㌴晣㌹㠵愹㜹〲ㄸㄴ昰搳攵㜱昵㙤昲搳晦㉤愱㔷㍡愷㉥戵㐱㔸摢㡡搱挳挷捤ㅦㅥ㡢愵捡摦挵㕢戱挱㔹㡡挱㌳㈷户捣㠸扥ㄵ㐲㉡㝥〸㌲ㅡ㐵晤ㄶ愰㠳ㅤㄹ㍦㈱㉥㝡㝣戱㥢摤ㅤ㘳晤㕦㘱晦㙦㡣改㜷㠰攳昱㝢㔵㜹摡搸昲㌷㔷㕥昸攵搵㍢㔷㥤㝦挳㙦昶晦㉢㉤㡦㉦㜶㍢㘷つㅦ㝦摦つ㤳㥦搸ㅦ㈱搵摦㘲昳㌶㥢㜷搰愸㌷㌰㠸㔷昰慢㘴摦敤捡晦㘹㉢扣户㉢㌷ㄶ㈲ㄲ㥥愸戹挱㜸晢昴㔰〷愱挳晤㐶扤〶て㙥慣㕣㔵扤㡡㙢搹〸㌱户㌱愵㌷愰搵戶㠱慣愷挰㑣愵搴㑢戰㜴〸㐴昴敤㘸捥㍤摥ㄱ昵㍢ㄸ㥤敥㐱攱戴愰㜸㙣㌰㤴㘵昰〸㠲戲摥㕥㜷ㅦ㤴㘷㙤㠵昷ㄶ收挶ち㐴挲戳㐴摦挹㠲㜲㌸㍡〲攵㘹㜸戴㐳㠹㜱㉤㌹㑢㘷㐱攱晣㥦㔶搳〱㈵愱㥥㈸㠲㔲ぢ㔵扦愳㘱搴㍤づ㥣收敢ㅥ㠷ㄳ攰ㄱ挴攱搱㌰づ㡦搸ち敦㥤捣㡤搵㠸㠴㘷㠹扥戳挵攱㘴㜴㠴挳㐳㙥づ愳挹㠱㜳㜴ㄶ〷捥晥㘹扢戵㜳㐸㈷搴㝤㐵ㅣ挶㤲挳ㄹ㌰敡ㅥ〷㑥昲㜵㡦挳戹昰〸攲㜰㘷ㄸ㠷㍢㙣㠵昷㠶收挶昹㠸㠴㘷㠹㍥搹攲㜰㌱㍡挲攱㌶㌷㠷愹攴㜰〹㔴ㄶ〷捥晤㘹搳㍡㌸愴搵捤㐵ㅣ㘶㤰挳ㄵ㌰敡ㅥ〷㑥昱㜵㡦挳㜵昰〸攲㜰㐳ㄸ㠷敢㙤㠵昷扥收挶つ㠸㠴㈷㈶㐶㉣づ㝦㐵㐷㌸㕣敢收㌰㡦ㅣ搶㐱㘵㜱攰捣㥦戶㘷㍢㠷㔴㑣㕤㔹挴㘱㙦㜲戸ㅤ㐶摤攳挰〹扥敥㜱攰㌴㕦㄰㠷㑢挲㌸慣戵ㄵ摥摢㥢ㅢ昷㈳ㄲ㥥愸〶戱㌸㍣㡣㡥㜰戸挸捤㈱㐳づ㥣㥤戳㌸㜰摥㑦换㐱收㝣〲搵愸昳㡡㐰㤸〴昱㌸慣扡〷攲〹挷㘳㠳て㤴㥣攵ぢ〲㜱㔶ㄸ㠸㌳㙤㠵昷㌶攷挶㝡㐴挲ㄳ㐵㈴ㄶ㠸ㄷ搱ㄱ㄰愷扢㐱㌴ㄲ挴换㔰㔹㈰㌸敤愷㌵㐳㘶㝤㝡㈴搳敡㤴㈲づ〷㤳挳敢㌰敡ㅥ〷捥敥㠹挷〶㜳攰ㅣ㕦㄰㠷搵㘱ㅣ㑥戴ㄵ摥扢㥤ㅢ敦㈱ㄲ㥥㈸㌹戱㌸㝣㠸㡥㜰㌸摥捤㘱〵㌹㝣っ㤵挵㠱㤳㝥摡愱㤰㌹ㅢ㐴㐲慤㉡〲㜱㌸㐱㝣づ慢敥㠱攰攴㕥昷㐰㝣ぢ㡦㈰㄰㉢挳㐰ㅣ㘱㉢扣㜷㍤㌷扥㐷㈴㍣㑢昴愳㉤㄰㍦愳㈳㈰づ㜳㠳㌸㠶㈰㝥㠱捡〲昱㙦㉣㘹挷㐱㘶㙤㄰改愴㕡㕥挴攱〴㜲㔰㔸愵敥㜱攰搴㥥㜸㙣昰〶搱ㄳ收㔵ㅣ扤攷戴慡㌵㡣㐳㡢慤昰摥晣摣搰ㄱ㐹㌸㥣㙣㜱攸㠳扥㜰㔸散收㜰㉡㌹㜰㕥捥攲挰ㄹ㍦敤捦敤ㅣ㔲戵慡愱㠸挳ㄹ攴㌰〰㐶㜸㜶攳昴㤲ㄳ㝢攲戱挱ㅣ㌶㠷㜹㔵〰㠷㠵㘱ㅣち戶挲㝢て㜴㘳㄰㈲〹㠷㜳㉤づ㐳搰ㄷづ㜹㌷㠷昳挹愱ㄲ㉡㡢挳㔰㉣㘹ㄷ㐲㘶敦ㄸ搱ㅡ㜵㐰ㄱ㠸㡢〹㠲㔳㜵㜸㜶〳〴攷昵挴㘳㠳㐱㜰㜶慦㉡〰挴扥㘱㈰昶戱ㄵ摥㝢愱ㅢ㍢㈲㤲㠰戸挲〲ㄱ㐳㕦㐰散攵〶㜱ㄵ㐱搴㐰㘵㠱攰㜴㥦㜶つ㘴昶㜹㜶㕣捤㉤攲㜰ㅤ㌹㈴㘱㠴㘷㌷㌸㜰㔶㑦㍣㌶㤸〳攷昶慡〲㌸捣ち攳㌰搳㔶㜸㙦㠹㙥散㠶㐸挲攱慦ㄶ㠷昱攸ぢ㠷改㙥づ敢挸㠱搳㜵ㄶ〷㑥昶㘹户戶㜳㐸㔷慢㈹㐵ㅣ㙥㈷㠷愹㌰挲戳ㅢㅣ㌸愷㈷ㅥㅢ捣㠱㌳㝢㔵〱ㅣ挶㠷㜱ㄸ㘷㉢扣㜷㐶㌷昶㐰㈴攱㜰慦挵㘱ㅥ晡挲㘱㡣㥢挳晤攴挰〹㌹㡢〳愷晡戴〷㈱戳㜷㡣敡ㅡ戵㑢ㄱ㠸㠷〹㘲㕦㔸攱搹つ㄰㥣搲ㄳ㡦つ〶㤱㠱㜹㔵〰㠸㘴ㄸ㠸㠴慤昰摥㈱摤挸㈱㤲㠰㜸摣〲戱㄰㝤〱ㄱ㜷㠳㜸㤲㈰㌸ㅦ㘷㠱攰㑣㥦昶㔴〷㠸㘸㔲㐵㡢㐰㍣㐳㄰㡤戰挲戳ㅢ㈰㌸愳㈷ㅥㅢっ愲ㄵ收㔵〱㈰㐶㠴㠱搸摥㔶㜸敦㤴㙥㉣㐱㈴〱昱愲〵㘲〵晡〲㘲㕢㌷㠸㤷〹㠲搳㜱ㄶ〸㑥昴㘹慦㜶㠰㠸㐵搵昰㈲㄰慦ㄳ挴㑡㔸攱搹つ㄰㐷㍡ㅥㅢっ㠲搳㝡㔵〱㈰㠶㠴㠱ㄸ㙣㉢扣㜷㑣㌷㡥㐳㈴〱昱㡥〵㠲㔳㝡〲㘲㑢㌷㠸昷〸攲㈴愸㉣㄰㥣攷搳晥攵〲㔱慤㌶㉢〲昱㈱㐱㥣ち㉢㍣扢〱㠲昳㜹攲戱挱㈰㌸慢㔷ㄵ〰㘲㐰ㄸ㠸晥戶挲㝢攷㜴㘳つ㈲〹㠸捦㉤㄰㥣搱ㄳ㄰㠶ㅢ挴㤷〴㜱㈱㔴ㄶ〸㑥昳㘹㕦㜷㠰㠸㔶慢摥㐵㈰扥㈵㠸㑢㘰㠵㘷㌷㐰㜰㍡㑦㍣㌶ㄸ〴㈷昵慡〲㐰昴っ〳愱搹ち敦ㅤ搴つ捥〵ち㠸㥦㉤㄰㥣搰ㄳ㄰㘵㙥㄰扦㄰挴㕦愰戲㐰㜰㤶㑦晢つ㌲晢㙢㐶㑡㤵ㄴ㜱㔰戸户㘲扦㜵㌰挲戳ㅢㅣ㌸㤹㈷ㅥㅢ捣㠱㔳㝡㔵〱ㅣ㝥晥㈱攴㘲摤㑦戶挲㝢㈳㜵㠳㌳㠱挲愱㈷挶㡥㡢㜵昷愳㉦ㅣ㝥㠰挷〷㔸㍢戹㔸愷㐳愹㌸ㄳ㘷㜱攰ㅣ㥦搶ぢ㌲攷㙣㉡慥扥㠱昹扢㌰户㉥㘱昶㈱㠸㐷㘱㠵㘷㌷㐰㜰㉥㑦㍣㌶ㄸ挴㤳㌰慦ち〰昱㜹ㄸ㠸捦㙣㠵昷㠶敡〶㈷〲〵挴〰ぢ挴㝡昴〵挴㈷㙥㄰ㅢㄳ〴㈷攲㉣㄰㥣攲搳㌶㠵捣晥㥡ㄱ㔷ㅦㄴ㜱搸㥣ㅣ㕥㠶ㄱ㥥摤攰挰㤹㍣昱搸㘰づ㙦挰扣㉡㠰挳㍢㘱ㅣ摥戶ㄵ摥晢慡ㅢ㙦㈱㤲㜰ㄸ㘲㜱攰㕣㥥㜰㜸搳捤愱㤲ㅣ晥〵㤵挵㠱ㄳ㝣摡搶ㅤㅣ㘲敡戵㈲づ㔵攴挰愹㌹㍣扢挱㠱昳㜸攲戱挱ㅣ扥㠴㜹㔵〰㠷ㄷ挳㌸扣㘰㉢扣户㔷㌷扥㐶㈴攱㌰挲攲挰㤹㍣攱昰㥣㥢挳㡥攴昰㈳㔴ㄶ〷㑥敦㘹㍢戵㜳㐸㐵搵搳㐵ㅣ㘲攴挰㠹㌹㍣扢挱㠱戳㜸攲戱挱ㅣ㝡攰㈰㔵ㄵ挰攱昱㌰づ㡦搹ち敦㕤搶㡤㜲㐴ㄲづ㐹㡢㠳㡥扥㜰昸㥢㥢㐳㥡ㅣ㝡㐱㘵㜱攰攴㥥戶㜳㍢㠷㜴㔴㍤㔴挴㘱㌴㌹昴㠳㔱昷㌸㜰づ慦㝢ㅣ㌶㠶㐷㄰㠷㝢挳㌸摣㘳㉢㝣㌷㕢摦ㄴ㤱扡扡搹扡敢㉦㤶昷〳晣昲〲㝦昳搷慢㘰㠹㌹㘷㠷㕦晤搵㌷㌴挸て收㝡攳摥挸㉤昸㥢攱搳㜱ぢ㜰摣ㄱ戹慥摥晥㍢戴㔳㜱㙢㜰摥㙡搶戹晢慥㉥㍤㍡㙢㠵㔹㉤戸ㅤ㙦捦挲搴㔶摣扡㍤㕦㠱扦㜹摣搶㘶戶㌴晤㉦摣㌸ㄹ㍦㘱攴㝤㘹昰戰㙥㤹ㅣ昸敢㐱晥㉣㌰㜰㜶捣扡㥢㝡〷て攷㑦㠱㤷昲㤶捡晦搹㕤摣戵昱搸挴㥣㥢摥收㕤㌷〹㉦㔳㜷攱㉤戶㈶慡㡦㉣昹㑤挶㕣㔲㡡㑡㑥搸㙢㤳搰昰㙦昹捡ㄴ㌵㥡㠸㍥ㄹㄲ昹ㄵ愹㌴㈵攵㥢㘳㌳昰慥ㅣ㝦捦挹扢㝤㤴㜸晥愰㜷慦㕥㕣㘳攷㔱戶ㄵ㕣㍢㥢㔵攴㐷㘷捦挶〵㤹㤶㤶捣㡡㡡挶〵つ㘶搳挲戶㐵ㄵぢ㤶㘲ㄲㄵ㌷㌷挷㌸昰搷挱昵愹昸㥦愹昸㔲㕢㈳㈲户㑢㙤㜷㐸㠳㔷㜶㕤攰捡㑥㠷扤㌶〳㑤昱捡捥㠴挴戵戲慡ち戱戹挲捥㐳㙤㠷づ㔷㐳㥦つ换昶㘱散〴〹㠷愱㜳ㄸ㘵敡晡挰㤴㜵㡣捤㤴ㅤ㙣攷㔱挴㕦攸㕡㙣㔵っ㌱㡡搲搵㐲㈰改昶㠴㘵㝢扡㥤㡢搳㕤ㄱ㤸㙥ㅦ㝦扡晤㍣改㐶㝢搳㜱ㅡ㐹搲敤敦㑥挷〹ㅡ搷摡㕤ㄴ㤸㉥攳㑦㤷昳愴㥢敡㑤挷搹ㅡ㐹㘷扡搳㜱ㅥ挴㤵㙥㑤㘰扡㐵晥㜴〷㝡搲捤昳愶摢摢㐹搷攰㑥挷改〶㐹挷晤愵㑣㥤ㄶ㤸慥㤹戱戹㙦㜴扣㜷〷㔳攴㝡敦㌸㌳㔱昴摥㤹㑥扡㔶㔸戶扦㜷扣愸敦㕡扢搵㠱改㤶㌲㜶昱愶戲摣㤳㡥搷晦㡢搲ㅤ散愴㍢挴㥤㙥㤹㤳捥㕡扢㔵㠱改づ㘷散攲戵㕢改㐹户挲㥢敥㜰㈷摤ㅦ摣改㡥㜶搲㔹㍢挲攱㠱改㔶㌱㜶昱摡ㅤ敢㐹㜷㡣㌷摤〹㑥扡攳摤改㑥㉥㑥户㌴㌰摤㙡㝦扡㤳㍣改㑥昵愶㍢挳㐹㜷戲㍢ㅤ慦户扡㌶㤵收挰㜴愷㌱㜶㌱捣搳㍤改捥昷愶攳戵㔷搹ㄱ捥㜴愷攳㔵㑤搷愶戲㈸㌰摤ㅡ挶㉥㠶㜹慥㈷摤㔵摥㜴扣挴㈹改捥㜷愷攳挵㐳㔷扡㑣㘰扡㡢晣改搶㝡搲慤昳愶扢摤㐹㜷愹㍢ㅤ慦搱戹㘰敥ㄳ㤸敥ち挶㉥㠶㜹㤵㈷ㅤ㉦攷ㄵ敤〸て㍢改慥㜱愷攳㤵㌰㔷扡扡挰㜴搷晢搳摤攸㐹挷㡢㘶㐵改㥥㜱搲摤攴㑥昷㘲㜱扡改㠱改搶昹搳摤敡㐹昷戲㌷摤敢㑥扡摢摤改㜸㔵挷戵㜶ㄳ〳搳摤攵㑦㜷㡦㈷摤㝢摥㜴ㅦ㍡改敥㜳愷攳戵ㄳ㐹㘷敤收扢〶愶㝢㤰戱㡢户捣㠷㍤改扥昴愶晢搶㐹昷愸㍢ㅤ慦㔰戸搲㈵〳搳㍤收㑦昷㠴㈷摤㉦摥㜴扣㕣㈱㍢挲㍦摣改㜸㈱挰〵㌳ㅡ㤸敥ㄹ挶㉥摥㌲搷㔳攴晡㐴攰㌵㠳愲㑤愵て〴㤲敥㜹㉣戴㝦㈲昰敢戶㙢敤戶ぢ㑣昷ㄲ㡣㍣㌰㕦愱挸㤵㡥摦捣㡢搲昱扢户愴㝢つぢ敤改昸慤搶㤵㙥㔸㘰扡㌷㘰攴㐹昷ㄶ㐵慥㜴㤵攸ㄷ愵攳㔷㕣㐹昷づㄶ摡搳昱换愳㉢摤愰挰㜴敦挳挸㤳敥〳㡡㕣改㜶㐴扦㈸ㅤ扦㐹㑡扡㡦戰搰㥥㡥摦搱㕣改〶〶愶晢ㄴ㐶㥥㜴㥦㔳攴㑡挷慦㜳㐵改昸㠵㑤搲㝤㠹〵㈷㕤㌹捦㤹㌷昸㠴㥥攵㙥〳昰搵愷挱捣昱㡦昵㡣挳㥦㝣ㄹ搱㠰ㄳ昳つ昸ぢ㍢㕦㈱㡦攲㤹㌸㘳攸㕦摢ぢ散昴攳昹㌰ㄷ㉡㜸昶慣㜸㕥换㐱改摦㔰捣搳㔹昱昸搶㕥㄰て㥥扡㜶㜸搴愱㈷ㅥ摦㔱㍣捦搶改摦摢ぢ攲挱戳捦づて㥥㔹㡡挷てㄴ昳愴㤲㍡晤㐷㝢㐱㍣㜸〲搹攱㤱㐱㑦㍣㝥愲㌸㘷敢昴㥦敤〵昱㌰敤㡥戵ㅥ㍣扦ㄳ㡦㝦㔳㝣愰慤搳㝦戱ㄷ挴㠳愷㜱ㅤ㌹㜸㡡㈶ㅥ扦㔲捣戳㌳敡昴摦散〵昱㘸戵㍢㔶づ㥥㘵㠹㐷㐹〵㡣㜹㠲㈵ㅥ㡡㍤戲挴慢ㅦ㑦愶戸㘰㜹昰㐴㐹㍣㑡㘹挳㜳㈴昱攸攱昶昸㐳㤱〷捦㜵挴愳㡣㌶挷㍡ㅥ攵㙥て㥥搲㜴攴攰改㡡㜸㘸戴㌹挹昱攸改昶攰㔹㐹㠷〷捦㌸挴愳㠲㌶㍣搹㤰㔱改㙥て㥥㔸㜴㜸慣㜱㍣㈲戴攱昹㠲㜸昴㜲㝢昰摣愰挳㠳㥦晢㤲愳㌷㙤昸㤱㉦ㅥ㝤摣ㅥ晣㜸敦昰攰㐷户㜸昴愵つ㍦戵挵愳㥦摢㠳㥦搰ㅤㅥ晣昴ㄵて㠳㌶晣攰ㄵ㡦㡤摣ㅥ晣㤰敤昰㔸攷㜸昴愷つ㍦㍢挵㘳㠰摢攳昶㈲て㝥〶㑡㡥㠱戴攱挷㥦㜸㙣散昶攰㐷㕤㐷づ㝥㡣㠹挷㈶戴㜹搸昱搸搴敤挱㑦慢づて㝥ㄲ㠹挷㘶戴攱㠷㤰攴搸摣敤挱て㥣づて㝥㤸㠸挷ㄶ戴㔹敦㜸っ㜲㝢㍣㕦攴挱捦〳昱搸㤲㌶晣㈸㤰ㅣ㕢戹㍤㜸搸敦挸挱㐳扡㜸っ愶つ㡦收攲㌱挴敤挱㈳㜷㠷〷㡦捡攲㌱㤴㌶㍣㈰㡢㐷愵摢㠳〷摦づてㅥ㔸挵㘳ㄸ㙤㜸㑣ㄵ㡦慤摤ㅥ㍣㝥㜶㜸挸㠱㡤晢改㜰搸㌸て㠳〷㌸戹攴㔶〵㈹慥挹换挱㡣㔶扦㜳㕢昱愰㈶㔶摢㔸㔶㜲〰昳㔹昱㐰㈶㔶摢㔹㔶㜲搰昲㔹昱攰㈵㔶㈳㉣㉢㌹㔰昹慣㜸挰ㄲ慢ㅤ㉤㉢㌹㌸昹慣㜸㤰ㄲ慢㥤㉣㉢㌹㈰搱慡㘸ㅤ㜹㘰ㄲ慢㤸㘵㈵〷㈱㕦㉣ㅥ㡣挴慡挶戲㤲〳㡦㉦ㄶて㐰㘲㔵㙢㔹挹挱挶ㄷ㡢〷ㅤ戱㑡㕡㔶㜲㠰昱㔹昱㐰㈳㔶㘹换㑡づ㉡扥㡣㍣戸㠸搵捥㤶㤵ㅣ㐸㝣戱㜸㐰ㄱ慢搱㤶㤵ㅣ㍣㝣㔶㍣㠸㠸搵㙥㤶㤵ㅣ㌰㝣ㄹ㜹攰㄰慢戱㤶㤵ㅣ㈴㝣㔶㍣㔸㠸搵㜸换㑡づっ㍥㉢ㅥ㈰挴㙡愲㘵㈵〷〳㥦ㄵてち㘲㌵搹戲㤲〳〰慤㡡戶㐲ㅥ〸挴㙡慡㘵㈵㍢扤捦㡡㍢扦㔸㑤戳慣㘴㐷昷㘵攴づ㉦㔶㌳㉣㉢搹戹㝤戱戸㤳㡢搵㉣换㑡㜶㘸㥦ㄵ㜷㙣戱摡挳戲㤲㥤搸㘷挵㥤㔹慣敡㉣㉢搹㜱㝤㔶摣㠱挵㙡㥥㔸ㄹ捥㠶慣戸㝦捡戵昰慢扦户㈶换挶挱户〲户㍢㜳㄰㈹敥㥢㘲㜱㔵戱㠵攲敥㈸㡡㉢㍤ち敥㠱愲戸挲愳攰㑥㈷㡡换㍤ち敥㘷愲戸捣愳攰慥㈵㡡㑢㍤ち敥㑤愲戸挴愳攰づ㈴㡡戵ㅥ〵昷ㄹ㔱㕣散㔱㜰㌷ㄱ挵㐵ㅥ〵昷っ㔱㕣攸㔱㜰㘷㄰挵〵ㅥ〵户㝦㔱㥣敦㔱㜰㤳ㄷ挵㜹ㅥ〵户㜲㔱㥣敢㔱㜰挳ㄶ挵㌹ㅥ〵户㘵㔱慣昱㈸戸昹㡡攲㙣㡦㠲㕢慣㈸捥昲㈸戸㤱㡡攲㑣㡦㠲摢愵㈸捥昰㈸戸㈹㡡攲㜴㡦㠲㕢㥦㈸晥散㔱㜰㠳ㄳ挵㘹挵㡡㕥晦て㜶挸㥦慤</t>
  </si>
  <si>
    <t>㜸〱捤㥤〷㝣摣攴晤晦晤㌸戶㘲㕤ㄲ㈲㐸〲ㄹ㐰攲㄰戳ㄲ挲摤昹㘶㈰㘴㈷㘴〳捥㈸愳㤸ㅢ扡挴攰ㄱ㙣㈷㈴㔰ㅡ㐶㤸㈹戳慣戰㔷搹慢㠵戰ぢ㘵㔳昶㉣愳散つ㘵㡦戲攱晦昹㝣㈵搹㍡㥤㘴挷晤昵晦㝡昵愲㝢愲攷昹慥㐷敦㝢愴搳改昹㑡㉥㔳㘵㘵㘵扦攲挵晦昹慡攰捡收㜵慢摡摡捤愶戱㔳㕡ㅡㅢ捤㕣㝢㐳㑢㜳摢搸㐹慤慤㤹㔵㜳ㅡ摡摡㝢㐱㐱慢㙦㠰扣慤戲扥慤攱㘰戳慡㝥㠵搹摡〶愵捡戲戲慡㉡扤ㅣ昲㈱昶摢㜰㉡㍡慤昴ちㄶ搰㉡搳㌵ㄶ扤㔹㔴戱搰㔹㠴㔸昴㘱搱㤷㐵㍦ㄶㅢ戱攸捦挲㘰戱㌱㡢㑤㔸っ㘰㌱㤰挵㈰ㄶ㥢戲搸㡣挵㘰ㄶ㡣慦て㘵㌱っ㐵摦捤㔱㉣㤸㌲㜹㝥㜶㝦㙣㑤㕤㝢㑢慢㌹㘶挴㈲慢捦攳㈳㤱戱㤱戱搱㜴㌴㌱㌶㍣㘶挴㤴攵㡤敤换㕢捤昱捤收昲昶搶㑣攳㤸ㄱ扢㉤捦㌶㌶攴㘶㥢慢ㄶ戴ㅣ㘰㌶㡦㌷戳攱摡㙣㈶㤶㡡挴攲昱㐲㍡㥤敡扢〵㍣捦㥢㌲㜹户㔶戳搰昶摦昲戹㈵㝤捥㥦㌲㜹散㍣戳晤扦攵㜳㌸㝣挲攵搴㤶愶㑣㐳昳㝦挹㘹㈵㍦搳昸㔴㌳搷挰て摦㌴㕢ㅢ㥡㤷㡣㐵户㡢㐰愳㤶ㅣ㍢愹慤㙤㜹搳㌲㡥愳㈹㘶㘳攳ㅥ㘶㐱㍥昴愶愹㙤敤扢㘵㕡㥢摡晡㌶㤱㥦搹㙡㌶攷捣戶㡤㥡愶慤捣㤹㡤戶㘲㕢㔵搳愲㑣敢扣㑣㤳㔹挱㤵晥㑤搶㘷㌸㌳㙦㌶户㌷戴慦敡搷戴戰捤摣㈳搳扣挴愴㑡㘵搳㡣攵つ㜹㔵㔱㠱愵慣搷㌶㝥㍤㤳てち晤㘹㥡戲㌴搳摡㉥㌵㝥㠴ㄱ㍦㕤搷㜰㤱慤㈸敡ㄷ㠷搴〸㡦ㄵ㍦戳扡㠶愶搹㘶㙢戳搹挸㈰晣㈴㐷㝢㤴〴㤰昵㌹㜴㤰㜲㌶㠷㥦㤲敡㘳敦㝣摣ㄶ㐶搱㐶愰ㄸ㍣慦愵戵〹〳㜲慥㤹㘹ㅥㅦㄹ㔳搷㥥㥦㙡慥ㄸㅦㅥㅢ搵慢㈱搵㐷㔲㙦㉢ㄴ㥢〰㐶扥愵愹攱攰っ㘹㡦㡢搷搶㡥搳㐷㔱愳〶㠵慡㜸ㄹ㝢扡摢㍦昷戶昲晡㑣㜹㝤戶扣㍥㔷㕥㥦㉦慦㌷换敢ぢ攵昵㑢捡敢㤷㤶搷㌷㤴搷敦㕦㕥㝦〰㜴㥣㔷㔵敦摥攵昶㙢㥦搵㕦㡣扤晦挸捡㔹㈷攴摦搹昳㥦㐷㝤戳㕡㜱攷㤶㘳挳㌶㔸〹敥敦戶㤰敡摢愱搰戶㐷攱敤㙦㌴㌲㑥ㅦ㑤㡤㌱㈸㤴㝡ㄶ晤㘵㥦摦㌵昶晤昳㑢慤愹㕤㑦㝣捦㤸㝤㐲㜸搳㌵㡡〷ㄱ〹㌶ㄶ㉢挱挱㜶愴慢㌰ち㉤㠲挲ㅢ㉣〱㌸㔱㙡搴愲㔰敡㌱㍢㔸昹㠴㌷㕥㡥摥戴㘸敡㘹㡦㑦㍥㘳晤㐱〷㕣愶㜸戰㤲㘰㜱慣〴〷㑢搰㔵ㄲ㠵㤶㐲攱つ㔶ㅢㅦ愷愷愹㌱づ㠵㔲て搸挱摥慢㤸晢昷㙢ㅥ扤㘲晥ㄹ挹㍢㝥晤换昷て㉥㔶㍣㈸㑡戰㥤戱ㄲㅣ㙣㍣㕤敤㠲㐲㥢㠰挲ㅢ㉣ㄱㅥ愷㑦愴挶㈴ㄴ㑡摤㘵〷扢㝣㠷昴戲捦㘶て㥣㝤昳晥搱戵扦㑣㥥戳㑥㜱㍦㤴㘰㔳戰ㄲㅣ㙣㉡㕤㑤㐳愱㑤㐷攱つㄶ㡦㡤搳㘷㔰㘳㔷ㄴ㑡摤㘲〷扢扢昶戵愳捣㌷ㅦ㥥扣晥㤳昵㝤ㅥ㤹㕦㝤㡢攲㐱㕥㠲捤挲㑡㜰戰搹㜴㌵〷㠵㌶ㄷ㠵㌷㔸㈴㍤㑥㥦㐷㡤昹㈸㤴扡挱づ㔶户晡昱㠶昷㕦扤㝦摥搹㕦摤晡换㌱㉢㑦ㅤ慥昸㘵㈲挱㜶挷㑡㜰戰㍤攸慡づ㠵戶〰㠵㌷㔸㉣㌹㑥㕦㐸㡤㐵㈸㤴扡搲づ愶慦㥤㜵敡ぢ愱昶㐹搷㍣昷攲ㄶ㘵ㄷ㝣摤愰晡㐰㉣挱㝥㠳㤵攰㘰㝢搲搵㕥㈸戴扤㔱㜸㠳㐵㠱㜱ㅦ㙡晣ㄶ㠵㔲ㄷ摢挱戶㔲㡢㙦扥攵摥攱戳慥㉥ㅣ㜱摣〹搳扦扥㐲昱换㔱㠲搵㘳㈵㌸搸㝥㤰敡ㄹㄴ㕡ㄶ㠵㌷㔸っ〳㈴㐷㡤㍣ち愵捥戱㠳敤搶昷晥〷攷㐷㐷捦扣昶㥢㘹つ㘳晡㥥㌷㐷昱㑢㔸㠲ㄵ戰ㄲㅣ㙣〹㕤㉤㐵愱㌵愰昰〶㑢㘰攸敦㑦㡤〳㔰㈸㜵㥡ㅤ散搷摤㙦㌸㜰昶ㄷ戳㈶摤昹敡㔱捦扥㜵散㌳㔷㈹㝥搹㑢戰㈶慣〴〷㙢愶慢ㄶㄴ摡㌲ㄴ摥㘰㔱㝣㘶〷㔲愳ㄵ㠵㔲㈷搸挱㙡㘶㡤㝦攰㥤攷㉦㤸㜸搱愲ㅦ慦㝣敤搳㙦昶㔲㍣愹㤰㘰敤㔸〹づ戶㥣慥㔶愰搰づ㐲㔱ㄲっ㐷㤰㤵搴㔸㠵㐲愹愳敤㘰㝦㝢晢换晤㉦搶㕡㘷摣㜴摢敦づ㕤戰挹㕦户㔰㍣㜹㤱㘰㠷㘰㈵㌸搸敦攸敡㔰ㄴ摡敦㔱㤴〴㡢㡥搳㔷㔳攳㌰ㄴ㑡慤戶㠳㍤昰㘵挵㔷户挶捥㥡㝣收愵摦晦昳搸慢㡦晣㕣昱㈴㐹㠲ㅤ㠱㤵攰㘰㐷㐲慡慦㐱愱ㅤ㠵愲㈴㔸㙡㥣㝥㌴㌵㡥㐱愱搴㑡㍢搸搵昳㜷扦攳戹戳捡㘶㕣㝢捤㠹㘵㍦㍥㌳㝦㤸攲挹㤸〴㍢づ㉢挱挱㡥愷慢戵㈸戴㍦愰昰〶㡢㈰搸〹搴㌸ㄱ㠵㔲〷摡挱戶㍥攴㥣㍦㉥㝥㜲收摣攳晦搵晦敢㕢〶慤㌹㔸昱愴㑦㠲㥤㡣㤵攰㘰愷搰搵愹㈸戴㍦愲昰〶慢挵㝥㜶ㅡ㌵㑥㐷愱搴晥㜶戰散㥥㠷っ挹晥㌰㘰晥改户㑦㝡改挹㘷㈲㑦㈹㥥㕣㑡戰㌳戱ㄲㅣ散㉣扡㕡㠷㐲㍢ㅢ㠵㌷㔸っ㕢㜶づ㌵捥㐵愱㔴捥づ㜶攱㉢捦昷晥愶㝣昷㠹搷㡤摦㝡捣㜷敦㠴㙥㔴㠳㈰㤶㘰攷㘳㈵㌸搸〵㜴㜵㈱ち敤㈲ㄴ摥㘰㠹挴㌸晤㘲㙡㕣㠲㐲愹㝤散㘰户㘹㡢㝦㝡㈴㝥昸捣㜳て㕦㜶挲㉤㑦㉣㕢慢㜸戲㉣挱晥㠴㤵攰㘰㤷搱搵攵㈸戴㉢㔰㜸㠳㐵ㄱ散㑡㙡㕣㠵㐲愹㠵㜶戰㤶愱㐳换㙥㝢㙥慦㌹愷㡥敦㕢戵捤㔳㥢晣愸㜸㔲㉥挱慥挱㑡㜰戰㙢改敡㍡ㄴ摡昵㈸扣挱攲挰㜸〳㌵晥㡣㐲愹㜹㜶戰ㄹ敦㕦戶挹㉥挷敥㍢敦攸搶㝢晥戲攴搶㕦㙢搴㘰㠸㈵搸㡤㔸〹づ㜶ㄳ㕤慤㐷愱摤㡣挲ㅢ㉣㠶晤散ㄶ㙡摣㡡㐲愹ㄹ㜶戰㝤搶晥扣攸挳㉦㑦㥦昵搷㑦㠶敥昰摤㠷㠳攷慡㈱㄰㑢戰摢戱ㄲㅣ散づ扡扡ㄳ㠵昶㔷ㄴ摥㘰㔱㝣㥦摤㐵㡤扢㔱㈸㌵搱づ㔶㕤愸㑡捦㑥て㥤㝢㜵摦摡ㅤ〷㕦㌱㜴㘳㌵ㄴ㘲〹㜶て㔶㠲㠳摤㑢㔷昷愱搰敥㐷攱つㄶ挷㤶㍤㐰㡤〷㔱㈸㤵戶㠳敤㜱捤攵㙤㡦㍥㌴㜸晡㥡㔱挷摣摢昴搵㐶搳搴㌰㠸㈵搸挳㔸〹づ昶㜷扡㝡〴㠵昶㈸ち㙦戰ㄸ㑥攵ㅥ愳挶攳㈸㤴㡡摡挱戶摥㜳敢㑤摦㝡㝤攰㤴㜳㥥㔶慦㝥㜵挳戴㐳晢㍥〹昱敥昶㌹敦搴搶捣㐱昸ㄵ搱昹〳㈵㍡㌶捣㝦摤晦㌲挳て戳㐲扣㤰㉣㐴㈲昹㜸㌸㔳㥢愹慣㠶摢つ晤〹挰挳㜳摦挲攲〶㥣㍡ㅦ㈴扦〹㌶㥦㥣㘹㌳㍢㝦㈲㡣戶㘵㤳㕢㤶㌷攷摢㠶昹ぢ敢摡㌳敤收㔰慦慣搳㐹㠹㔹ㅤ㝥㌱㤹㙤ㄲ㙦㑢慦搹愲㑣攳㜲㜳搲捡〶㑢扣㠵㐷㡣摦㑢㉤搹㘰改昴㔶昳挰づ㘹㐹㡦㈶攱〷晤ち昱㕤戲㤵㤶挸敡搷㠸㈹㑢㕢摡捣㘶改摥攸愶摤ㅡ㜲〷㤸慤㜵㈶㉦〷㤸㜹搹搴㐱ㄴ搹㍦摡㐶捦㙦挶㠶攲㘷㔸㝥愴扢戵㌰㙤㘵扢搹㥣㌷昳攸敦㌲戳戵㝤搵㠲㑣戶搱摣戴㐸挵㡡〹挱㤰愲收改㉤戹攵㙤㔳㕡㥡摢㕢㕢ㅡ㡢㈵㤳昲㉢㌲昸愱㤸㥦摢㤲㌷昱㍢慦㠲慦㌲㔵搶慢㤷㔲㘵摢晢晤搸愲摦戶戱昲㐱戸㍥攲㉤昰㤹て㉥ㅥ㜶㘳昷挰搶㘱㉢ㅡ㑤㡥挹昲㔱摤㌸ㄳ扦㜴戳㕤戰愲㙢㥢㜸敤㠴摡摢〶㙢㑢ㅦ㍢㍥戹晦扦捡攵攵〳散慤㥦戶〲㍦愶㜷挵敦挶㐶戳戵换㉢㍦㡡㍤搲㥦㐲㔱戹㈳昶收㐰㝡ㄵ搰㔰㉢搵慡捡㠳ㅡ昲敤㑢戵愵㘶挳㤲愵㍣换挲搵愱慡㉡愲㉤㜹改捦愰㐹㝦㤶挵㜳㈸㐲愱㌲敤㜹㉡㘹㈱晤ㅦ㔶扤㜲㈴晥敦昹捦昴㜲㔸改㜲㔹〰搷㜰摡㉡㥢愶户戴戶昵敡攵户㤵扢㘶摡㤶戶㜳㜸㜶㉤愴扦ㄷ㔸扣㠸愲㜲ㄴ㡡㙥慦〲昴㠷㔲〵㉦㜶昴㙢㥡㙡ㄶ㌲戸挴㈴㝢户捡㔴㌶㔹㔷㉤愶㥡㙤㌹㥤㤷㌷㘶㘲㕦㔹愹㘱つ㍢㝦摦㈶㡥㝥㜳㘵晢搴㑣㝢愶㜷ㄳ㉥㤴攰㔳搲愱㌴㕡慣慣㌵㕡昶㤳㌶挷㍡㘴搷攰挱㤰㔵㤷㤷㍥搲㘰㜹挲㡥㠳晤愵慣㤷㕤㜶扤ㄱ攸晢㤶搸〸捤㍢搰㡢㉦㜸昰搲挳っ戳㜹挱慡㘵㘶ㅢ搵慢戴㉥㔱㝡㜷㉦㍡㥢㥦换㉥㙣㙦㘸㙣ㅢ㡢㥥捥㘸㙤㔹扥散扦改㠷扥昴㤷㔰㌸慦捡慤㌱㡡㌷㝣㥢㠰慢慣昷ち㝥㌶昵昵㘵㔵昴挶ㄶ㝤㉢ㄶㅣ慤㜰昶㉢晥㤳㤷晥㉡晥ぢ㜵㈵慢慣㠱㐶㑦㉥づ㔵㐲扦㙦ㄳ〸㉤㘸㌵攵㜲㔷㤵㔴㐰扢㕦搳攲㤶搶〳戲㉤㉤〷㜰㍣㙤㈴戵戶愵愶搹捥㑢㐸㝤散㑢㘶㜲㘹㑣愹㕥扤㡡慥晦戸慥㌵つ㠷㝦敤㑤ㄴ晤㈶㌵㌶㡥㜰㍣戶㘹㙦愱愹ㄷ㉥㘶㘹㙦㘳愵ㅡ㐷昲昶㤶㜶〴ㅤ戱㈲㌱㘲㠷ㄱ㜵㘶慥愵㌹㍦㘲挱搲㔶㌳㤳ㅦ扢戲戱㙤愵摡ㅣㄸ㜸捤㘶搴㤷昱晤㕦愸晤㘶搲㔵ㅦ㍤㙡㙥摦晢㤰㈷搴㌰㕢㔰㜲攵㘸㕢㍡挶㕢㝦て㠵ㅡ〲㌵ㅥ㕥戰㕥晣搲㍦㐰㕤晦㤰挵㐷㈸㜰㤰㄰散㌸㐶㝣㙣㔵搵㜶昸㥦挷〹晤ㄳㄶ㥦愲㔰愳㔱㜰㉦搵㍦㐳攱扣㤴〱晦晣昰攵〳摣ㅥ捤愵ㅦ攰㔷㘸つ改㕤挸搴ㄸ㘸昰㐳搴〹㑤㈷㈶㥤㠸㤴〶挷扥〰㉡㙤㐱挹搵慣ㅤ㘱㈶〰㝥愲㝤㉦愸昹〳昸㠵㌱〸㐶攷搰㜳〱㈸户慡㉡っ㤹〰攸㠵〶㥤搷昲㔵ㄴ㑤〲愰ㄲ㌵攷愵㝥昸挵〵㈰㠲收㔲〰㍡㝤敡㕤挸㔴㉤散晣〰㝣づ攷扥〰㍥戳〵㈵㔷搸ㄲ昰㔴捤㕥㙣挲㉥㝦〲㌵㝦〰〳㈱搶〷戱搸ㄴ㠵ぢ挰㘰慢慡㤲㜰㈲〰㠶㔰㘹㈸ち㤵㐶㤳〰ㄸ㠶㥡昳㔲敦戸〱愴搰㕣ち㘰㌸㝤敡㕤挸搴㌸搸昹〱㜸㌹〸挰㑢戶愰攴慡摦㜸㜸慡㘶㉦戶㘵㤷㕦〸〴戰㍤挴晡㘸ㄶ㘳㔰戸〰㡣戵慡㙡ㄷ㌸ㄱ〰㍢㔲㈹㡣㐲㑤㐴㤳〰㠸愰收扣搴ㄳ㙥〰ㄳ搰㕣ち㈰㑥㥦㝡ㄷ㌲㌵〹㜶㝥〰敥て〲㜰㥦㉤㈸戹ㄲ㌹ㄵ㥥慡搹㡢㕤㄰㔴摤ㄳ〸㘰㈲挴晡㈴ㄶ㤳㔱戸〰㑣戵慡㙡ㅡ㥣〸㠰㘹㔴㥡㡥㐲昱攲愴〰㤸㠱㥡昳㔲户扡〱㑣㐷㜳㈹㠰搹昴愹㜷㈱㔳扢挲捥て挰㜵㐱〰慥戵〵㈵㔷㐷㘷挳㔳㌵㝢戱㠰㕤扥㍡㄰挰㈲㠸昵挵㉣㝥㠳挲〵㘰㉦慢慡收挰㠹〰搸㥢㑡晢愰㔰昳搰㈴〰㝥㡢㥡昳㔲ㄷ扢〱捣㐵㜳㈹㠰っ㝤敡㕤挸搴㝣搸昹〱㌸㉢〸挰㤹戶愰攴㡡敤ㅥ昰㔴捤㕥散捦㉥㥦ㅥ〸愰ㄱ㘲扤㠹㐵㌳ちㄷ㠰㘵㔶㔵搵挱㠹〰㌸㤰㑡慤㈸搴㐲㌴〹㠰㌶搴㥣㤷晡㠳ㅢ挰〲㌴㤷〲㌸㠸㍥昵㉥㘴㙡ㄱ散晣〰ㅣㄱ〴攰㜰㕢㔰㜲ㄵ㜹㑦㜸慡㘶㉦づ㘳㤷㔷〷〲㌸〲㘲晤㐸ㄶ㙢㔰戸〰ㅣ㙤㔵搵㕥㜰㈲〰㡥愱搲戱㈸搴㍥㘸ㄲ〰挷愱收扣搴ち㌷㠰扤搱㕣ち攰〴晡搴扢㤰愹摦挲捥て㐰㘳㄰㠰〳㙣㐱挹㤵敤晤攰愹㥡扤㌸㠳㕤㙥〸〴㜰ㄶ挴晡㍡ㄶ㘷愳㜰〱㌸搷慡慡っ㥣〸㠰昳愸㜴㍥ち㤵㐳㤳〰戸〰㌵攷愵昶㜳〳挸愲戹ㄴ挰㈵搰て改㕤挸㔴ㅥ㜶㝥〰ㄶ〵〱㔸㘸ぢ㑡慥戶昳㌲㝡㌵㝢㜱つ扢㕣ㄷ〸攰㍡㠸昵敢㔹摣㠰挲〵攰㉦㔶㔵㉤㠵ㄳ〱㜰㈳㤵㙥㐲愱昶㐷㤳〰㔸㡦㥡昳㔲戳摣〰ㅡ搰㕣ち攰㌶晡搴扢㤰愹〳㘰攷〷㘰㘲㄰㠰〹戶愰㘴〶愰ㄹ㥥慡搹㡢㝢搹攵昱㠱〰敥㠷㔸㝦㠰挵㠳㈸㕣〰ㅥ戶慡慡〵㑥〴挰摦愹昴〸ち㜵㈰㥡〴挰愳愸㌹㉦ㄵ㜳〳㔸㠶收㔲〰㑦搲愷摥㠵㑣戵挲捥て挰昶㐱〰戶戳〵㈵戳ㄲ换攱愹㥡扤㜸㤱㕤摥㈶㄰挰换㄰敢晦㘴昱ちちㄷ㠰搷慣慡㕡〱㈷〲攰㜵㉡扤㠱㐲慤㐴㤳〰㜸ㄳ㌵攷愵戶㜴〳㌸〸捤愵〰摥愵㑦扤ぢ㤹㕡〵㍢㍦〰〳㠳〰っ戰〵㈵㌳㈵扦㠳愷㙡昶攲㔳㜶㜹攳㐰〰㥦㐳慣㝦挱攲㑢ㄴ㉥〰㕦㕢㔵㜵㈸㥣〸㠰㙦愸昴㙦ㄴ㙡㌵㥡〴挰户愸㌹㉦㔵攵〶昰㝢㌴㤷〲昸㤱㍥昵㉥㘴敡㌰搸昹〱昸攵攷㠰㔳攱㥦㙤㐱挹散捤㤱昰㔴捤㕥㔴㤴愳换㍦㐲捤晦㔴㔸㠳㔸敦捤愲ち㠵ぢ㐰挸慡慡㌵㜰㌲㤲㡥晡㔰愹㉦ち㜵㌴慡〲愰ㅦ㙡捥㑢㝤㠹ㄸㅤ㍦㠶㡥㐲㜳㈹㠰㡤愱ㅦ搲扢㤰㈹㑥ㄳ昹〱昸㈰〸挰晢戶愰㘴㐶改㜸㜸ㄲ〰㐳搹攵㜷〳〱㙣づ戱扥〵㡢㉤搹扢捥㕦㠳㈳慣慡㕡ぢ㐷㈳戹㌹搵㔴ㅡ㠹㐲㥤㠰慡〰搸ち㌵攷愵㕥㜱〳昸〳㥡㑢〱㙣〳晤㤰摥㠵㑣㥤〸㍢㍦〰捦〴〱㜸摡ㄶ㤴捣㜲㥤〲㑦〲㈰捣㉥㍦ㄹ〸㈰ち戱㕥换㈲挶摥㜵〲㐸㔸㔵㜵㉡ㅣ㡤攴收㈴愹㤴㐲愱㑥㐳㔵〰愴㔱㜳㕥敡㐱㌷㠰㍦愲戹ㄴ挰㜸攸㠷昴㉥㘴敡㜴搸昹〱戸㌳〸挰ㅤ戶愰㘴收敤㉣㜸ㄲ〰搳搹攵摢〲〱散ち戱㍥㤳挵㉣昶慥ㄳ挰ㅣ慢慡搶挱搱㐸㙥捥㕣㉡捤㐳愱捥㐱㔵〰捣㐷捤㜹愹ㅢ摣〰捥㐶㜳㈹㠰㍡攸㠷昴㉥㘴敡㕣搸昹〱戸㉣〸挰㥦㙣㐱挹㙣攰〵昰㈴〰昶㘱㤷㉦〹〴戰㉦挴㝡㍤㡢晤搸扢㑥〰㔹慢慡㉥㠴愳㤱㜸敢㌹㉡攵㔱愸㡢㔱ㄵ〰㈶㙡捥㑢㥤敤〶㜰ㄱ㥡㑢〱㌴㐰㍦愴㜷㈱㔳㤷挰捥て挰挹㐱〰㑥戲〵㈵㌳㤴㤷挱㤳〰㘸㘵㤷㑦〸〴搰づ戱扥㥣挵ち昶慥ㄳ挰㑡慢慡㌸㝤㌹㤲㥢戳㡡㑡〷愳㔰㔷愲㉡〰づ㐱捤㜹愹㌵㙥〰㔷愰戹ㄴ挰㙡攸㠷昴㉥㘴敡㉡搸昹〱㌸㌸〸挰㉡㕢㔰㌲㙢㝡㉤㍣〹㠰㘳搹攵㠳〲〱ㅣて戱扥㤶挵ㅦ搸扢㑥〰㈷㕡㔵㜵ㅤㅣ㡤攴收㥣㐴愵㤳㔱愸ㅢ㔰ㄵ〰愷愰收扣㔴戳ㅢ挰昵㘸㉥〵㜰㍡昴㐳㝡ㄷ㌲昵㘷搸昹〱挸〷〱挸搹㠲㤲㤹摣㥢攰㐹〰㥣捦㉥㘷〲〱㕣〸戱㝥ㄱ㡢㡢搹扢㑥〰㤷㕡㔵戵ㅥ㡥㐶㜲㜳晥㐴愵换㔰愸㕢㔰ㄵ〰㤷愳收扣搴㙦摣〰㙥㐶㜳㈹㠰慢愱ㅦ搲扢㤰愹㕢㘱攷〷㘰㕥㄰㠰戹戶愰㘴㜶昹づ㜸ㄲ〰㌷戱换戳〳〱摣っ戱㝥ぢ㡢㕢搹扢㑥〰户㕢㔵㜵㈷ㅣ㡤攴收摣㐱愵㍢㔱愸扢㔰ㄵ〰㝦㐵捤㜹愹挹㙥〰㝦㐵㜳㈹㠰㝢愰ㅦ搲扢㤰愹扢㘱攷〷㈰ㄵ〴㈰㘹ぢ㑡㘶扣敦㠵㈷〱昰〸扢ㅣて〴昰ㄸ挴晡攳㉣㥥㐰攱〲昰㤴㔵㔵昷挱搱㐸㙥捥搳㔴㝡〶㠵㝡〰㔵〱昰㉣㙡捥㑢㡤㜱〳戸ㅦ捤愵〰㕥㠰㝥㐸敦㐲愶ㅥ㠴㥤ㅦ㠰㤱㐱〰慡㙤㐱挹㉣晣摦攱㐹〰扣挱㉥てて〴昰ㄶ挴晡摢㉣摥㘱敦㍡㐷挰㝢㔶㔵㍤〲㐷㈳戹㌹敦㔳改〳ㄴ敡㌱㔴〵挰㠷愸㌹㉦戵愹ㅢ挰愳㘸㉥〵昰〹昴㐳㝡ㄷ㌲昵㌸散晣〰昴つ〲搰挷ㄶ㜸㌳〳㉡㥦㠲愷ㅥ捣攸昶㘱㠷ぢ㡢ㅡ捣㠳㌸〵戵㔱〱愹挱㔳㤶户戵户挸㝣㔹扦挲搴㤶㜹㉤敤㔳ㅢ摡㤶㌵㘶㔶つ㈸搸㉢㡢㤷㥡捤㤸捤㙥挵愴戶愷慤㘵搹㌲㌳慦ㄷ敡㕡㤶户收捣㤹㔳晦ㄷ㘶扢戱㝤昸攸㘴愲扢㕣攱昵㥦㑤攰㤶挱ㄲ愳〴慦戲捡㘷攰搰㍢て㈷〹捡慥㌹㜳㔹㌵愰搸扦㤳攸㠲㠶昶㐶戳㑦㐱收慢㘵扤慡〰㡡㐸ㄱ挸昷㉥㜰㉥挸㥣摡慦㌰愳戵㈱摦搸搰㙣昲挳ㄸ㘸愹捥㌱㤷㈰ㅤ㘰户㤶戶〶㘶㈷昷㉢㉣㘸捤㌴户㉤攳捣㘶㙥搵㈶㐵㌵㤹〲慤㉣㑣㙥㘸㙥㐳ㄸ昹ㄴ戹摥扦㔰户戴攵㈰摣㤶戰扣愹㜹㐶㘶㔹摢晦挴愷愲昸戱挸㑢㍥ㅡ㔵慥捡换㔵㔵㜹搵㝦晡昹㘸晦挶㍥㌶挰㑡昸ㅥ㠱㜱摡摥摡㤰㕤㑥㘰ㄲ㈳㡡戲㠲㠵㝣㠶㘵㤵捦㘲捤㍢㠷改晡〸㍤〹〸散㙢㔱扡扤敦㕣㜸挷扤ㅥ㕢㐰㕤晦ㄶ摤改晢ㅤ㡡㔹㌳ㄶ捥散㑣捤昹㍦摤㌸㔱昹ㅣ㍣㙦㜰㈶挴㈰㈸㙦㘴つ㈱㘶㐷㜰㐴㘱捦挴㐸㘰捤㍢㉣㐳〵搱攱〸摤愸㜳㜵㍡㈶搳晢ㄶ收㘴戲㘶㈳㜲〰㥡㌲敤ㅢ㔹ㄵ㈶㘳㈰戱扥捤㤶㑤㘹㘹㙡捡㜰挸昱昶㠰扡㕣愶搱慣㉡㑣㕡摥摥㌲户愱㔹㉦愰㤰㜱㘹㌷㘵㔶愲㈹戳搲㥡慤㉦散挱摣㈰㔹愷慦㤶㈵㤹搶㠶昶愵㑤つ戹㉡㔶㤸扦昳㍦㌱㔶㜱晣愸〰㑣攷攵ㅣ㑢扣搳晦搶㈴㍣㍥敥戱挸㤸㈱㍡㝥晣ㄸ搱攵㑡挳㍦昵ㅦ愶㡥攰挸㈳㕦㈸晡て昰㔶㠹户ㅣ㡡愴㉦㥦换㔴㉣㔶㍦㕦㡤㈱㉡〷㈷昵て㉡攰慤晦〸㔵慥昰㕤昱〲㡡㉥昳ち㝡㐳㈱㌴愷㈵㤳㥦㥥挹攱㔶㥦摥昶㡤㍥㔵昸㘸㜹愸㘹㌵㤸改㌱〵挹㐳㤸捡㕥搱㤰㌷㕢慢搸㔰㠷ㅢ㤹㉡㤸㈳愲㔹㥦㈱收扣㝢㤵㔵㔶昶愹昲㡢㌵搳昱㌵捡㥥㍦㜷摦㈸㌵戳挴晦挷扢愷㈶戰敦愱㤰㝣㐵晤㠴捤搱㝦收㌶扤㠸㐶㙥㡦㐷攱ㄷ㉡晣㡡愲昲㈵〸扤㥦㑤㜱搲〵㔲㌳㜴㈸㔵挸㉤㌲㑣〷愹㐲敡㠴攴㤱㔴捡㠶昴㜱攵㝦㘸㔶敡㐷㤵㜳摦㡤㔶㠷㔱㙥收㐳搶昱㤵㜹㈶昸㘶㈸㉢㉦慦挰㐷慤㜹㜳攷㑡挲挲㔹㔳㥤㈹㠹㈱㙡㑢㜴㐱㘳捡攰㔰敥㉣昰㕦敦㜳ㅦ捡昳㔰挲搴昶慦昸㑦㕥愱㤰㕥づ㤳戲㤰㝡ㄵ愵挳㐱㘳㡢〵ち㥦〰㉥㠳愱㔰敦愱㤱㘷〳慥敦㉥昵〱慡晣晥挲挵㍤愰㤲㤷攷搸愸㍥㐴㉢㡦㡦扡㐶㈷ㅦ㘱㡤㠷㥤㡥㘱㔸㠵搶敥㠷攱挷戴挰㕢攷㍤㙣㕣㤱昷㈷㔸㜱扡捣〶扢换㈱攸攸㝤愸昸愹扦㐲㕦㉡昴愳挲㘷㔰攰攷慢㙤㠴㕡㄰㌷摥て攳挳捤㠰〹戸㝤攵㡡攱攲戶㌱㘳㙣挲ㄸ㍦㐱挱换敤ㄷ戴〹㌷㙤〰㔴㌶昴㝢㐶昱㘳ㄳ㤶〳改㤸㄰㡡㔸㙥㡡搶敥㔹㤶挳㡣戴昴捤挴㠹㔵㔱㑣㔶昰㘱㌹ㄸ㍡晡㄰㉡㌲㤱挱㐷㘱㈸ㄵ㠶㔱㠱戹つ挲㜲㜳搴㠲㔸昲㜶ㅦㅦ㤶㕢挲〴㉣㤹敥攰挴㜰戱ㅣ捥ㄸ㈳ㄸ㠳愹〹㕥㤶捣㐷攸㘶っ㌲㕢㐱戸㡤愴ㄳ愶㉤ㄴ㜱ㅢ㠵搶敥戹㌱扤〱ぢ㙥攳愲ㄳ慣挸㥢㌹づ㑥㤷搹㘰㡦挱慤愱愳㙦㐳㐵收㍦昸㈸㙣㑢㠵敤愸挰㤴〸攱戶㍤㙡㐱摣㜸攷㤲て户㌱㌰〱户攱慥ㄸ㉥㙥㍢㌰挶㔸挶㘰㐶㠳㤷ㅢ搳ㄸ㉣㙥ㅣ㠳昲昲敥扢㑣㜲㄰㙥㘱㍡㘱戶㐳ㄱ户㈸㕡扢攷挶慣〸㉣戸㑣㑡㈷㔸㤱㌷㔳㈳㝣戰挴愰愳挷愹挸戴〹ㅦ㠵〴ㄵ㤲㔴㘰㈶㠵㜰㑢愱ㄶ挴㡤㌷㘱昹㜰ㅢ〷ㄳ㜰㘳㜲㠵ㄳ挳挵㙤㈷挶搸㤹㌱㤸〸攱攵㌶ㄱ㙤摤㜰㥢〴ㄵ攱戶ぢ㥤㑣㐶慤㠸摢㐴戴㜶捦㡤挹ㄴ㔸㤰㘹㐱㈷づ㌷㘶㔴㌸㕤㘶愳㍤摥㈶㐳㐷㥦㐲㐵㘶㕢昸㈸㑣愵挲㌴㉡㌰〱㐳戸㑤㐷㉤㠸ㅢ敦㈷昳攱戶㉢㑣挰㡤㌹ㄹ㑥っㄷ户㤹㡣㌱㡢㌱㤸㍦攱攵挶愴㠹㙥昶㔳愶㔴〸户㌹㜴挲摣㡡㈲㙥昳搰摡㍤㌷收㘰㘰挱摤㘹㜴攲㜰㘳㈲㠶搳㘵㌶摡摣㜶㠳㡥扥㍢ㄵ㤹愴攱愳戰〷ㄵ敡愸挰扣つ攱戶〰戵㈰㙥扣㌵捥㠷摢㈲㤸㠰㕢挶ㄵ挳挵㙤㌱㘳晣㠶㌱㤸㜶攱攵挶㕣㡢㙥挶ㅢ㌳㌱㠴摢㕥㜴挲㤴㡣㈲㙥晢愰戵㝢㙥㑣摤挰㠲㝢摦攸挴攱挶晣つㅦ㉣晢㐲㐷慦愷㈲㜳㍢㝣ㄴ昶愳㐲㠶ち㑣昷㄰㙥㔹搴㠲戸昱㉥㍦ㅦ㙥㜹㤸㠰ㅢ㌳㐰㥣ㄸ㉥㙥㈶㘳ㄴㄸ攳㌰㈸㜸戹ㅤ㠱戶㙥挶ㅢㄳ㌸㠴摢㔲㍡㘱㈶㐷ㄱ户晤搱摡㍤㌷㘶㝣㘰挱㥤㜵㜴攲㜰㘳摡㠷搳㘵㌶摡攳慤ㄱ㍡㝡ㄳㄵ㤹ㄲ攲愳搰㑣㠵ㄶ㉡㌰㑢㐴戸㉤㐳㉤㠸ㅢ㙦㔸昴攱搶ちㄳ㜰㘳攲㠸ㄳ挳挵慤㡤㌱昸っ〱挵㈴て㉦㌷㘶㜶㜴挳㡤㜹ㅦ挲㙤〵㥤㌰〱愴㠸摢㑡戴㜶捦㡤㠹㈲㔸㌰㉤㐰㈷づ㌷㘶㡢㌸㕤㘶愳捤敤㘰攸攸㠷㔰㤱㤹㈴㍥ち扦愳挲愱㔴戸〰ち挲敤昷愸〵㜱攳扤㤷㍥摣づ㠳〹戸㌱摦挴㠹攱攲㜶㌸㘳ㅣ挱ㄸ捣つ昱㜲㘳㐲㐸㌷晢㈹搳㐵㠴摢ㅡ㍡㘱摥㐸ㄱ户愳搱摡㍤㌷收㤷㘰挱㕤㠱㜴攲㜰㘳㤲㠹搳㘵㌶摡摣㡥㠵㡥㝥ㅣㄵ㤹㠰攲愳㜰㍣ㄵ搶㔲㠱㌹㈹挲敤て愸〵㜱攳㙤愴㍥摣㑥㠴〹戸㌱㑤挵㠹攱攲㜶ㄲ㘳㥣捣ㄸ㑣㈹昱㜲㘳ㅥ㐹㌷攳㡤㔹㈶挲敤㔴㍡㘱扡㐹ㄱ户搳搰摡㍤㌷愶愵㘰挱㍤㠷㜴攲㜰㘳㙥㡡搳㘵㌶摡摣捥㠰㡥㝥㈶ㄵ㤹户攲愳㜰ㄶㄵ搶㔱㠱愹㉣挲敤㙣搴㠲戸昱㡥㔸ㅦ㙥攷挲〴摣㤸摤攲挴㜰㜱㍢㡦㌱捥㘷っ㘶愲㜸戹㌱晤愴ㅢ㙥㑣㑥ㄱ㙥ㄷ搲〹戳㔴㡡戸㕤㡣搶敥戹㌱㥢〵ぢ敥㘸愴ㄳ㠷摢敢㔸㜳扡捣㐶㥢摢愵搰搱晦㐴挵㌷晣ㄵ㉥愳挲攵㔴㜸ㄳち挲敤ち搴〲戹昹晦㕥戸ち㈶攰挶愴ㄸ愷ㄳ㉥㙥㔷㌳挶㌵㡣挱〴ㄶ㉦㌷㘶慤㜴挳㡤㌹㉤挲敤㍡㍡㘱㜲㑢ㄱ户ㅢ搰摡㍤㌷㈶挱㘰挱晤㤲㜴攲㜰㘳㈶㡣搳㘵㌶摡摣晥〲ㅤ晤㐶㉡㌲㑢挶㐷攱㈶㉡慣愷〲ㄳ㘷㠴摢捤愸〵㜲挳㕤㠶㍥攳敤㔶㤸㠰ㅢ㜳㘹㥣ㄸ㉥㙥户㌱挶敤㡣㔱㠱㕦昳㕥㙥㑣㜶改㠶ㅢ㔳㘱㠴摢㥤㜴挲㥣㤸㈲㙥㜷愱戵㝢㙥捣㥤㈱ㄹ晤㙥㍡㜱戸㌱㠱挶改㌲ㅢ㙤㙥㝦㠳㡥㝥てㄵ㤹㕣攳愳㜰㉦ㄵ敥愳〲昳㙤㠴摢晤愸〵㜲挳㑤慥㍥摣ㅥ㠴〹戸㌱〵挷㠹攱攲昶㄰㘳㍣捣ㄸ㑣㤷昱㜲㘳㡥㑣㌷摣㤸㐱㈳摣ㅥ愱ㄳ愶搲ㄴ㜱㝢っ慤摤㜳㘳捡㡤㜰㝢㥣㑥ㅣ㙥搵㘸㜵扡散攲昶〴㜴昴㈷愹挸㥣ㅣㅦ㠵愷愸昰㌴ㄵ㤸愶㈳摣㥥㐱㉤㠸ㅢ敦ㅥ昷攱昶ㅣ㑣挰㡤㤹㍢㑥っㄷ户攷ㄹ攳ㅦ㡣挱㉣ㅢ㉦㌷愶搶㜴挳㡤㠹㌷挲敤㐵㍡㘱〶㑥ㄱ户㤷搱摡㍤户〴捣㠴摢㍦改挴攱挶㜴ㅤ愷换㉥㙥慦㐰㐷㝦㤵㡡㈹㝦㠵搷愸昰㍡ㄵ㤸摤㈳摣摥㐰㉤㠸ㅢ㙦㠴昷攱昶ㄶ㑣挰㡤〹㍦㑥㈷㕣摣摥㘶㡣㜷ㄸ㠳挹㌹㕥㙥捣挸戱戸つ愰ㄷ扥愲㜸扢收㉢ㄴ昳㜵㠴摢㝢㜴挲挴㥤㈲㙥ㅦ愰戵㝢㙥㑣昰ㄱ㙥ㅦ搲〹㈲挸㥢㔹㍥㑥㤷㕤摣㍥㠲㡥晥㉦㉡㌲〳挸㐷攱㘳㉡㝣㐲〵㈶〵〹户㑦㔱ぢ攲挶㝢晡㝤戸㝤づㄳ㜰㘳㥥㤰ㄳ挳挵敤ぢ挶昸㤲㌱㤸搳攳攵挶㐴㥥㙥戸㌱捤㐷戸㝤㑤㈷晢愱㔶挴敤摦㘸敤㥥ㅢ昳㠲㠴摢户㜴攲㜰㘳㜲㤰搳㘵ㄷ户敦愰愳㝦㑦挵扣扦挲て㔴昸㤱ち㈶ㄴ㠴摢㑦愸〵㜱攳攳〹㝣戸晤〲ㄳ㜰㘳㝡㤱搳〹ㄷ户㕦ㄹ愳っ㜳ㄶ㡡愹㐰㕥㙥捣晦改㘶㍦㘵㜶㤰㜰挳㘵敤㌲戵〲戵㈲㙥戸㜷㜸〳戸慤㠴㤹㜰慢愴ㄳ㠷ㅢ㜳㡡㥣㉥扢戸㘹搰搱㝢㔳㤱昹㐶㍥ち㔵㔴攰挳搰ㄴ㔳㤰㠴㕢〸戵㈰㙥㝣搲㠲て户扥㌰〱㌷㘶㈵㌹㌱㕣摣晡㌱挶㐶㡣挱っ㈲㉦㌷愶つ㜵㌳摥㤸㔴㈴摣っ㍡㘱㜶㔱ㄱ户㑤搰摡晤㜸㘳ㄶ㤲㜰ㅢ㐰㈷づ㌷愶㈲㌹㕤㜶㜱ㅢ〸ㅤ㝤㄰ㄵ㤹愶攴愳戰㈹ㄵ㌶愳〲㌳㤷㠴摢㘰搴㠲戸昱愱ㄱ㍥摣㠶挲〴摣㤸捣攴挴㜰㜱ㅢ挶ㄸ㥢㌳〶ㄳ㡦扣摣㉥㐴㕢㌷攳敤㈲愸〸户㉤改㠴㐹㐹㐵摣㐶愰戵㝢㙥㑣㕥ㄲ㙥搵㜴攲㜰晢ㄳ㕡㥤㉥扢戸㡤㠴㡥扥ㄵㄵ㤹摤攴愳㌰㡡ち㌵㔴㘰挲㤳㜰摢ㅡ戵㈰㙥㝣晥㠵て户㙤㘱〲㙥捣㠱㜲㘲戸戸㙤挷ㄸ摢㌳〶昳㤵扣摣㙥㐶㕢㌷摣㤸挲㈴摣挶搰挹慤愸ㄵ㜱ㅢ㡢搶敥戹㌱攷㐹戸敤㐸㈷づ㌷㈶㍥㌹㕤㜶㜱ぢ㐳㐷㡦㔰㤱㐹㔱㍥ち㔱㉡搴㔲㠱㜹㔲挲㉤㠶㕡㄰㌷㍥捡挳㠷㕢〲㈶攰㜶㡦㉢㠶㡢㕢㤲㌱㔲㡣挱㌴㈷㉦㌷收㌶㜵戳㥦㌲昳㐹戸㡤愳ㄳ愶㐰ㄵ㜱摢ㄹ慤摤㜳㘳慡㤴㜰ㅢ㑦㈷づ㌷收㑢昹㘰搹〵㍡晡〴㉡㌲㤷捡㐷㘱㈲ㄵ㈶㔱㠱改㔵挲㙤㌲㙡㐱摣昸㔴ㄲㅦ㙥㔳㘱〲㙥捣戸㜲㘲戸戸㑤㘳㡣改㡣昱〶ㄴ扣摣㤸ㄲ搵捤㜸㘳挲㤴㜰摢㤵㑥㤸㌹㔵挴㙤ㄶ㕡扢攷挶っ㉢攱㌶㥢㑥ㅣ㙥㑣戳㜲扡捣㐶晢昷挲ㅣ攸攸㜳愹挸ㄴ㉣ㅦ㠵㜹㔴㤸㑦〵㘶㘵〹户摤㔰ぢ攲挶〷慣昸㜰摢〳㈶攰挶㐴㉤㈷㠶㡢㕢ㅤ㘳㉣㘰っ愶㜵㐸摦ㄷ戲㘶昷扤㤲㔳昳摥ㄹ攷㤲㙣〰㠹㔰㘰㕥㐰㕤晢慡㐶攴㘲㜰㤵㌳搰搶ㅡ攷搲㐳搲㠶㜹昱㤶㔶捣摥㔵㜸㥦ㄵ搱㘱晢㈴〲昷ㄹ攸㜹づ㠷㤸㔱挲戴㠳捡慢㝥㉣㝤搶㐴㠷㍤㍢摥㜹㔳㍥㙤昸搲ㄶ愳㡢〳攷㌶攴㕡㕢摡㕡ち敤㈳敡㤰㘷㠴㝢搵㕢ㅢち㘵㘵攱㐹㤵㔷挰愳㙦㑣㙥㔸㐵㌳ㅦ㈵戹㠲昷昹㠷づ㘸㙥㌹愸㔹㝡㔳搹挶挷扢〸慦摥扤ㄹ㈶挴㌸㝣㙤〵㜸〶㔳ㄴ㘸慣敦㠹戲㕦㉦㠳㜳晣㔴搶昶㐲扤㘶捡攴㈹㝢搴㠷挳㤹㜸挱㉣㠴㘳㠹㜸㍡ㄶ㡤㈷㔲〹戳㌶ㄲ㠹㐵捣㘸㉥㥦换㠴ぢ㠶愴〴搰挷摥戰㌱㤸〴㈰攱昶㘱㡤搹〰㔲愳慣戲ㅣ㈷㐵ㅢ㍡㍦て晤㌲㤵㔵㌹㤵㔷㘶㐵敦摥慡挶昳昸㤱㤲㜹㝤㘶搷挸昳ㅢ㌴㡤搳晡㤵ㄷ〳搶㠶ㄹ戱㠳㥤㥦〵㡤㜹㙡愷搷愳ぢ晡㝥㈸㐲㐶㉦㌴戰㑤换愰扡搱㤴挹昵慥昴㈴㉤㡢戶㡤搱㔶晣㠸㑦㉤㠷收扥㘸㤶㜴〶㍣㍢戴捤愸戰扤攸搵㜴㙦㐲慥㡦挴㥡搲搰㉥㤰㤶愰㠹㉢昲慥㐲㉢㐷戵㍡ぢㅢ挲戱〴〱敥愰㠵ち挷㠲㍡〳㉤ㅣて挵㥦愷づ㈳㙡攸〷愰挴攷ㄹ戲㕤㙢㡤愸㕢㥦㘷㈶ㄷ㑤㈵昲攱㜰㙤㈴ㄷ㡦愵ぢ挹㑣㈲㥡捦㐴搳戱㔴㉡㤱㐹㘴㜳㘹愳㡦搳㥤㈶搸ㄸ㝤㥤㥡㝣㥥晤㥣ㅡ㘵捡㐰㡤㥦愹㍡ㄹㅤ㈱㙦慣㤷改〷㐲愴户愲〸ㄹㅢ愳㐱摡挸㑤㈷㈸㥤㔸㡣㑤㥣昶㙤㘹㜰㄰摢户挳㥡ㅡ㠸㜶㈱戱ち㑤ㅤ㈴㌶㐵慢㤰㌸ㅡ㈱ㅣㄲ摡㈱㔰〹摣㔵搴ㅡ愸㤶攲搹っ㥥㘰㠶慢摥㈸㠱㘷戰ㅤ㑦晢㍤敡ㄶ㥥愸ㄹ㑢㥡㤹㕣㉥ㅢ㉤㘴㘳㤹㐴㙤㈶㤳㡤挷㜲戵㤹㕣㍣㤲㡥搴收㤳挶㄰愷㡦慢㘱㘳っ㜵㙡㠷戱㌶捣愹㔱愶戶㐴㑤昰晣摥㡤攷㐸㠸昴㌵㈸㐲挶㜰㈸㘰挱㤳散㔰昵づ慢愳搱收㌳慣㡥㐱㜳昱戰ㅡ㘱㝢搱㜷攴㤶ㅤ〷戹㍣㍡㔴㡤㐴扢挰㕣㡢愶づ㤸愳搰㉡㌰摢㕤㌰㍢㠷㔵慢㉦㌷㑥摦挳〹戲昱㔱㠲摢搶戶㙢敤㘴搴㉤㙥㠹摡㘴㈶㥣ぢ㐷愲㤹㙣㙤㉣ㅤ㡥㘷搲搱㜰㍡ㄹ捦㐵㘲昹戰㤹㡥㈴つ㤹搹愷㡦㔳㘰㘳㙣敢㜴㑥㠶搵㜶㑥㡤㌲㌵〶㌵攱搶攸收㜶㍡㐴晡ㄹ㈸㐲挶づ㔰挰㔲愶㝢㠶搵㔸愷㍤㐱攱㌹㌴㐸㘲㑤㠵搱㉥㈴捥愳㝢戶昰ㅤ㐵慢㤰挸扡㐹㜰㔸挹づ戶㥦㉦㠹㕡ㄸ㔱㐳扦〸㈵㐸挴㙣搷摡挵愸㕢㈴搲昹㐴搲㑣㐴㜳搹㜰㉥ㄷぢ搷㈶戲㠵㙣㌴㥣㑤㥡ㄱ㌳ㅢ㡤㈵挳㜹㐳收敡改攳ㄲ搸ㄸ〹愷㜳㌲㠲㤲㑥㡤㌲㌵づ㌵㈱戱㤷㥢挴攵㄰改㔷愰〸ㄹ㍢㐱〱㑢㤹捥ㄱ愴㜳挸攸ㅣ㈰挶捥㑥晢㜸ち慦㘵晢㉥㔸㔳扢愰㕤㐸㕣㡦愶づㄲㄳ搱㉡㈴㜶昳㈵㌱捦㤷挴㈴ㄸ挱〹㉥挱愲〴㠹挹戶㙢敤㈶搴敤㝤㈹ㅦ㑤㘶ち挹㔸扥㌶㤵㡦㠵㌱っ㔲戹摡㜴㈱㤳㠹㥢㠵㠸㤹捣搶ㅡ㔳㥣敥慣㠷㡤㌱搵愹〹〹㤹㜸愷㝦捡搴慥㤰〹㠹㕤摤㈴㙥㠳㐸扦ㅤ㐵挸㤸〹〵㉣㈵㈴㘶㌹敤㔳㈹扣㥢〶搳戰愶收愰㕤㐸摣㠳愶づㄲ昳搰㉡㈴㜶㜱㤳攸㌸攸敥散㑢㠲㤳收㜰㠲㍢㝢㔱㠲挴㙥戶㙢敤㐱搴㉤ㄲ戱㕡㌳㥦〸搷愶㙡㜳戱㐸㉣ㅡ捤㘶ぢ㘶㉣ㄱ㉢㘴ぢ㠵㐸ㅥ㘸ㄲ挶敥㑥㜷ㅥ㠲㡤戱㠷㔳㤳扤愳捥愹㔱愶ㄶ愱㈶㈴ㄲ㙥ㄲ㡦㐲愴㍦㠶㈲㘴㉣㠶〲㤶㤲扤攳㌷㑥晢㙣ち㥦愶挱ㅣ㤲搸ぢ敤㐲攲㔹扡㘷ぢ摦晢愰㔵㐸㡣㜱㤳攸搸㍢戶昷㈵挱㘹㜰㌸挱愳愶㔰㠲挴扥戶㙢敤㐵搴㉤ㄲ㠵㥣㤹挸攵㤲搹㘴ㄸ㈴㜲愹摡㑣摥㡣攵攲挹㝣㌸㥤挷㠹㐶㉡㘵搴㍢摤㜹〹㌶挶㝥㑥㑤挶㐴挶愹㔱愶昲愸〹㠹㔱㙥ㄲ慦㐲愴扦㠶㈲㘴㜰戲ㅢ㑢挹㤸㈸㌸敤㝢㔰昸㌶つ敡戸捤㑢搱㉥㈴摥愵㝢戶昰扤㍦㕡㠵挴㔰㌷㠹㡥㌱㌱搸㤷挴〱㌰㠲ㄳ㍣昷〷㈵㐸㌴摡慥戵㡦㔰户㐸㠴戳㠵㜸㌴ㄶ捤㐵搳㜹㝣ㄱ挷愲㤹㐸㤶晢㐷㈴㙢挶㈳攱㑣㍡㙥㌴㌹摤昹ㄷ㙣㡣㘶愷㈶㘳㐲愶扢改㥦㌲搵ち㤹㤰搸挴㑤攲㌳㠸昴捦㔱㠴㡣㌶㈸㘰㈹ㄹㄳ敤㑥晢㥥ㄴ㝥㐳〳㍥㠵㐱慤㐰扢㤰昸㤶敥搹挲昷㑡戴ち㠹㉡㕦ㄲ㥡㉦㠹㔵㌰㠲ㄳ㕣㜱㐳〹ㄲ〷摢慥戵㥦㔰户㐸㘴搲搹㙣㉥ㄵ㑤攵㤲戹㉣〶㐳㌶㥤㠸㈷ㄳㄸㅡ挹㝣搲㌴ぢ戱㥣㜱㠸搳㥤㥦㘱㘳晣捥愹〹〹㤹挰愶㝦捡搴㘱㤰〹㠹㌲㌷〹㔵〹㜹㌹㡡㤰㜱㌸ㄴ戰㤴㤰㌸挲㘹摦㡦挲摥㌴挸㘰㑤慤㐱扢㤰攰ㅦ〰攸㈰㜱㌴㕡㠵挴扦㝦攸㍣㈵搱㍢昶㡥慦搱㕡㝡昶挱挹㘷昴ㄱ㜹㤴㜰〵ㄲ挷摡慥戵㡤㔰户挷㐴㉥㤲挹㘷㜳昸づつ攷㘳㤹㑣㈴㤵挸挵㜲㤱㘸㈲ㄹ㑥ㄷ㔲搱㐴挱㌸捥改㑥㝦搸ㄸ挷㍢㌵搹㍢搶㍡㌵捡搴㠹愸〹㠹㑦搱㤹㡥㤳戳〱㄰改〳㔱㠴っ㑥㌱㘳㈹搹㍢㑥㜶摡昹㔸〷㝤〸つ㤶㤲挴愹㘸ㄷㄲ挳攸㥥㉤㝣㥦㠶㔶㈱昱㡥㥢㐴挷摥昱㤶㉦〹㑥㈷ぢ㠹攱㜰〵ㄲ㘷搸慥戵ㄱ愸㕢㈴捣㜰㍣㔵㐸㈶搳攱㍣晥㙡㐱㈲㘳愶昳戹愴㠹㈳愶㤹㌳㈳昱㔸㈲㙦㥣改㜴愷ㅡ㌶挶㔹㑥㑤挶挴㍡愷㐶㤹㍡ㄷ㌵㈱昱㡡㥢㐴つ㐴晡搶㈸㐲〶㈷㡤戱㤴㡣㠹昳㥤㜶摥挲愰㡦愶㐱ぢ户昹㐲戴ぢ㠹ㅤ攸㥥㉤㝣㕦㡣㔶㈱昱㡣㉦㠹愷㝣㐹㕣〲㈳㈱ㄱ㠱㉢㤰戸搴㜶慤㐵㔱户㐸挴㙢搳㘶㈴㥡捡㥢戹㑣㉡㤶㐸㐵搲昸ぢづ㤹㘸愱㤰收捥㠱〷㠷ㅡ㌲㜷捣ㅥ搶挲挶戸捣改㥣㤰㤰㘹㘳㐷愶慥㠲㑣㐸㍣攲㈶㤱㠴㤹㥥㐲ㄱ㌲慥㠶〲㤶ㄲㄲ搷㌸敤换㈹ㅣ㑦㠳ㄵ㔸㔳搷愱㕤㐸㑣㐰㔳〷㠹ㅢ搰㉡㈴晥收㑢攲㉥㕦ㄲ㝦㠶㤱㤰㤸〲㔷㈰昱ㄷ摢戵㌶ㄵ㜵㝢敦㠸㈴㜲㤱摡㔴㈲㥤㌶捤㔸㍥ㄹ㐹挷昹㑢㌴㤷捦搷㈶ㄳ攱㔸㍡㘷摣攸㜴㘷ㅡ㙣㡣㥢㥣㥡㤰㤰㠹㘰昶㥥㌲㜵㉢㘴㐲攲㔶㌷㠹㤹㄰改戳㔰㠴㡣摢愰㠰愵㠴挴敤㑥㍢㥦昸愰捦愷挱愱㈴㜱㈷摡㠵挴敥㜴捦ㄶ扥敦㐲慢㤰戸捥㤷挴㌵扥㈴敥㠶㤱㤰㔸〸㔷㈰昱㌷摢戵戶〸㜵㡢㐴㉥ㄵ慦捤㈶㌲搱㘴㈲ㄷ㡥㠵㘳搱㙣㌸㥦〰㤸〲晥扥㐷㍥㤲捥挷㡣㝢㥣敥㉣㠶㡤㜱慦㔳ㄳㄲ昷㌹㌵捡搴㠳愸〹㠹换摣㈴昶㠶㐸摦〷㐵挸攰㔴㉤㤶ㄲㄲて㍢敤㐷㡡㤰〶㙢戸捤㡦愰㕤㐸攴攸㥥㉤㝣㍦㠶㔶㈱㜱慥㉦㠹戳㝤㐹㍣づ㈳㈱戱〴慥㐰攲〹摢戵戶ㄴ㜵晢㌸㔱㥢〸愷昰摤ㄱ㑦愴挱㈱㔱㐸㐷ㄲ㜹晣攴㐸挴㜲㠹㘴㉡ㅣ㑦ㄸ㌲㘳换ㅥ㌶挰挶㜸捡改㥣㤰㜸摡愹㔱愶㥥㐳㑤㐸㥣收㈶搱〴㤱捥扦ㄱㄳ㌲㌸昹㡡愵㠴挴㍦㥣昶攳㈹㙣愳挱㕡㙥昳㡢㘸ㄷㄲ换改㥥㉤㝣扦㡣㔶㈱㜱扣㉦㠹㘳㝤㐹晣ㄳ㐶㐲㘲ㄵ㕣㠱挴㉢戶㙢敤㘰搴㉤ㄲ㠵㔴㉥ㅡ㠹愴捣摡摡㕣㈲㤶㑡㥢㌸㔲挴戲㤱㘴㌸㠱㠳㐷ㅡ敢㠶捣挱戲㠷㠷挰挶㜸捤改㥣㤰㜸摤愹㔱愶摥㐲㑤㐸ㅣ攱㈶戱ㅡ㈲晤㌰ㄴ㈱攳㙤㈸㘰㈹㈱昱㡥搳捥㠷㐱攸㐷搱攰㔴㙥昳㝢㘸ㄷㄲ挷搰㍤㕢昸晥〰慤㐲㘲愵㥢㐴挷户攸ち㕦ㄲㅦ挲㐸㐸慣㠵㉢㤰昸挸㜶慤晤〱㜵㡢㐴ㄶ㘷づ戹摡㐸㍣㤷慤捤挶㈲昱㜰ㄶ攷摣〵㌳ㄳ㑤㤸〰㤱慦㌵㡤㝦㌹摤㌹〱㌶挶挷㑥敤㌰昸㌵㍥㜱㙡㤴愹捦㔱ㄳㄲ换摣㈴㑥㠱㐸㍦ㄵ㐵挸昸〲ち㔸㑡扥㐵扦㜴摡昹㔴〸晤㑣ㅡ慣攳㌶㝦㡤㜶㈱戱㡥敥搹挲昷扦搱㉡㈴ち扥㈴昲扥㈴扥㠵㤱㤰㌸て慥㐰攲㍢摢戵㜶㍥敡昶㤸㠸ㄴ㔲㔹㥣㔴㐵昲㤱㔴㉣㤲㡣愶㜱戰っ愷㙢㙢昱㙢㌴㤶㑥㈴㤳挶昷㑥㜷㉥㠰㡤昱㠳㔳ㄳㄲ㍦㍡㌵捡搴㉦愸〹㠹㝤摤㈴㉥㠱㐸扦ㄴ㐵挸昸ㄵち㔸㑡㐸戰㡦搲㝥〱㠵㔷搲攰㐲㙥㜳㌹摡㠵挴搵㜴捦ㄶ扥㌹戱㈹㈴ㄶ戸㐹㜴㥣㑦散攱㑢愲ㄲ㐶㔸昰㜰㈹戸〲〹捤㜶慤摤㠰扡㌳㈶㔲㈶㑥㈰㙡㜳㤹㜰㈶㤶捤㠵㌳㈶㑥戲昰敢㈳㘷愶昲戹㐴㍣㙥昴戶㙤昴㍦挳挶攰㕣愷㜴㑥昶づ㤹昴愴㝦捡㔴㕦挸㠴挴ㅣ㌷㠹昵㄰改㌷愳〸ㄹ晤愰㈰㕢散戹㍥挱㜹㑤㘹扦㡣扥敥愰〱ㅦ昴愰っ㈷搸㕦改㥥㉤㝣㜳慡㔲㐸㑣㜶㤳攸搸㍢㈶晡㤲ㄸ〰㈳㉣㐸昰㠱㉢㤰攰攴㈴扤㘹昷愲㙥㤱㐸㈶㤲㌸㔰收㔳攱㙣ㅣ㍣挲愹㑣㍡㠵慦㄰㌳㥡㑦ㄷ㜰㑤㌰㔲㙢っ戲㙤昴晢㘰㘳㜰昶㔲㐸挸㤸搸捣愹㔱愶㌸㈷㈹㈴挶戹㐹㍣〴㤱晥㌰㡡㤰㌱っち㝥㘳㘲㜳愷㥤て㡣搰ㅦ愷〱㥦昸愰㘴昲㤱㑤㑦搲㍤㕢昸ㅥ〱㙤㈱ㄱ㜶㤳攸ㄸㄳ㘳㝤㐹㔴挳〸ぢㅥ捦っ㔷㈰㌱ㄲㄵ㈱昱ㅣ敡ㄶ〹晣㑤慣㑣㌴㤳ち愷戳㘶㌲㔶ㅢ挳搵搰㘸㉥㤳捦攴㌲㜸ㄴ㝢づ㙢挶㔶戶㡤晥㍣㙣っ捥㐷ち〹ㄹㄳ㌵㑥㡤㌲挵㔹㐶㈱戱慤㥢挴㑢㄰改㉦愳〸ㄹ㥣㘸昴ㅢㄳ㥣㝢㤴昶㥢搸搷搷㘹戰㥥摢㍣挶㜱晦㈶摤戳㠵㙦㑥㈷ち㠹㉤㝤㐹㙣敥㑢㘲㐷ㄸ㘱㈹搳摦㠵㉢㤰〸摢慥戵昷㔰户㐸㐴ㄳ㤹㜴㍡㕢挸㈷㘲㘶㉥㠶㉢㔵㈹㌳ㄷてㄷ㜰昹㉥㡤慦㤲戸㤹㌴㈲戶㡤晥㍥㙣っ捥㌰㜶㤲愸㜵㙡㤴㈹捥ㅢち㠹㑤摤㈴晥〵㤱晥㌱㡡㤰㤱㠴㠲ㅦ〹捥㈶㑡㍢ㅦ㈱愱㝦㐱〳㍥〳㐲挹〴㈱㥢扥愲㝢戶昰扤㌳戴㠵㐴㕦㌷㠹㡥扤㈳攴㑢㘲㍣㡣戰攰摥㘰戸〲〹㑥〹搲㥢昶ㅤ敡ㄶ㠹㜰㍥㡦ㅤ㈲ㄱ捦㈴捣㜰っ㐷㠸㔴㙤㌶㥣㑤挷ㄳ〵っ㡡愸㔹挸ㅢㄳ㙣ㅢ晤㝢搸ㄸㄳ㥤摡㘱㔸㌱㈶㌹㌵捡ㄴ㘷〲㠵㐴㠵㥢挴捦㄰改扦愰〸ㄹ搳愰㈰㕢㝣ㄴ㔶㕣㔷敦愶㍢敤昷戲慦扤㌰つ愶摦挷㙤㤶㈹㍦㌶㔵愲愹㠳〴愷晣㠴挴て摦扢㝥㡢㜶散ㅤ摦愱戵昴户攸㙣ㄸ㘱㐱㍥〷㕣㠱挴ㅣ㔴㠴㐴〸㜵㡢㐴㉣ㅣ㐹收搳㤹㐸搸㡣㘷㘳㜹㝣㜵愶㔲㘶〲㔷㘸愲戵搱㐸㈶㡣㌱㌱搷戶搱晢挰挶攰㉣㈰㍤攸戲㜷捣㜷㙡㤴㈹捥敤〹㠹㉦搱㤹㡥摦愲晤㈱搲つㄴ㈱愳づち㝥㘳㠲㌳㝥搲捥㠷㑡攸㠳㘸昰〸搶㡣㠵㘸挷㠲戴ち㌴昵敢㔵戹㈷㉡㍢㜹㘶㠸晣敦㈶ㅦ敤㝤戶晦㌴㍣慢㥦ㄹ㌱㘵扤㜰ㅢ慤㜵昳㘹㐵昹戸晦捣ㄷ攷愰㜸敦㌹摦㤵ㅦ㘰㕢晦て㝥挸戲㜳㔶㡡ㅥ㠷攳慤て挱〶㔷敥㡤捤つ晢㜵戱慢扦晤〶挳戲㐱㑤㌳摢㌰ㄷ㠵扦㈱戸愰㘵ㄲ敥㜵戵晥〰摤挶捥ㅣ搵㘸攷㤱昳㌵㥤㉤㤳戲㙤㜸㙥㐱扢改㤸捤㙦敤戰挳㈳摣㌱摢〸挱㘸㍥愰㝥㔰㘷捤㜵昳敥戰捥搶㤹捤㙤昸㘳ち㘶摥昱搸㠶㍢㕡㉢捡㝢㈹摦晢改敤㍦㌵挷扢㜵改つ㝦㑥㘱㘶㥥〰㠶昹摣扡㍣戹愱㕤㙥晤摦ㅣ㜲愵㜳敡㔲ㅢ㠶慤敤㍤㝥搴攴㐵愳ㄲ愹捡㜷昰㐹㙣㜰㤰㘲敥っ挹〱ㄸ搲户㠰㐷挵戱㑤㙦㙣敡㕦㡦ち昶㘳摣㐱㕣昴晡㝣㠲㕤㥤㘸晤㕦㘵晦㙦㑣散扦㥦㘳昱㕢㔵㝤敡愴捡㌷㔶㕦昰挵㔵㍢搵㥣㜷晤慦昶晦慢㉤㡢捦㈷㥣扤㡥慦扦㑦挰摣㈷㜶㐷戴敡㙦戲㜸㡢挵摢㈸搴敢攸挴换戸㈹戹攴㘹攵慦搹〲敦搳捡㡤㈵昰㠴〵㈹㌷攸㙦扦㕥敡〰㔴戸摢愸㔷㘰挱戱捡㑤搵㙢戸㤵㑤㘸收㄰㔳㝡㈳㑡㙤ㅢ戴㔹㉣攳〹昵㈲㌴ㅤ〲㈱㝤㍢㠸晡ㅦ〸愵㥥㜱攰散愰㔸㙣㌰㠷㠳㘰攱挷攱㔹㝢㜳㑢㌸㍣㘳ぢ扣て㉤㌷㔶挱ㄳ㤶㌲㝤㐷㡢挳愱愸〸㠷愷㘰搱挱㈱㐲づ㥣挵戳㌸㜰㝥㔰慢敤攰㤰㑥愹挷㡡㌸挴愹㝥ㄸ㤴ㅣ㌴晤㡦㐴愵㘷㔰㌸㈷搸㌳㈸㥣敢昳㠳昲㔰㄰㤴〷㙤㠱昷㐱收挶㕡㜸挲㔲愶敦㘴㐱㌹〹ㄵ㠱㜲扦ㅢ捡㜸㙥㈵愷攸㉣㈸㥣晣搳㈶㜴㐰㐹㠶搵摦㡡愰㑣㠲愸晦改㔰敡ㄹ〷捥昱昵㡣挳㌹戰昰攳㜰㐷㄰㠷摢㙤㠱昷㜹收挶㜹昰㠴愵㑣㥦㘱㜱戸〸ㄵ攱㜰慢㥢挳㑣㜲攰〴㥤挵㠱㔳㝦摡散づづ改戸扡愹㠸挳㕣㜲戸ㅣ㑡㍤攳挰ㄹ扥㥥㜱戸ㄶㄶ㝥ㅣ慥て攲㜰㥤㉤昰㍥搶摣戸ㅥ㥥戰㘰㕥挴攲㜰㈳㉡挲攱ㅡ㌷㠷㠵攴戰ㅥ㈲㡢〳㈷晥戴挵ㅤㅣ㔲㘹㜵㐵ㄱ㠷㍤挹攱㌶㈸昵㡣〳攷昷㝡挶㠱戳㝣㝥ㅣ㉥〹攲㜰戱㉤昰㍥摤摣戸〷㥥戰㈰ㄹ挴攲昰〰㉡挲攱㐲㌷㠷っ㌹㜰㜲捥攲挰㘹㍦㉤搷挱㈱ㅥ㔳攷ㄶ㜱㌰挹攱㔱㈸昵㡣挳㘳㡥挵〶ㅦ㌴㌹挷攷挷攱捣㈰づ㘷搸〲敦㐳捥㡤㘷攱〹ぢ昲㑡㉣づ㉦愰㈲ㅣ㑥㜳㜳㘸㈲㠷㤷㈰戲㌸㜰搲㑦㙢改攰㤰㡡慡㤳㡢㌸ㅣ㐸づ慦㐲愹㘷ㅣ㌸户㈷ㄶㅢ捣㠱㌳㝣㝥ㅣ搶〶㜱㌸摥ㄶ㜸㥦㜵㙥扣ぢ㑦㔸㤰戳㘲㜱攰散㥥㜰㌸搶捤㘱ㄵ㌹晣ぢ㈲㡢〳愷晣戴㐳㍡㌸挴搳㙡㑤ㄱ㠷㐳挹攱㌳㈸昵㡣〳㘷昶㝡挶攱ㅢ㔸昸㜱㔸ㅤ挴攱昷戶挰晢挸㜳攳㕢㜸挲㔲愶ㅦ㘹㜱昸ㄱㄵ攱昰㍢㌷㠷愳挸攱㘷㠸㉣づ㍦㘱㑤㍢愶㠳㐳㌲慥㔶ㄶ㜱㌸㡥ㅣㄴ㌶愹㘷ㅣ㌸慦㈷ㄶㅢ㍣ㅥ㝡㐳扤㠶扤昷㥣㔴戵〵㜱㘸戵〵摥㈷㥦ㅢ㍡㍣〹㠷㤳㉣づ晤㔰ㄷづ换摣ㅣ㑥㈱〷㑥捡㔹ㅣ㌸摤愷晤ㄱ㙤㔵㜲㠲ㅡ〹㠷㔵㘳ㄱ㠸搳〹㘲〰戴戰昴攰散㤲搳㝡㘲戱挱㈰㠶㐰扤挶〷挴㤲㈰㄰〵㕢攰㝤〲扡㌱っ㥥〴挴㌹ㄶ㠸攱愸ぢ㠸扣ㅢ挴㜹〴㔱つ㤱〵㘲〴搶戴ぢ搰㘶㥦愹㐷搵㝥㐵ㅣ㉥㈲㠷ㅡ㈸㘱改〱〷㑥敡㠹挵〶㜳攰搴㕥㡤て㠷扤㠳㌸散㘵ぢ扣て㐲㌷㜶㠰㈷攱㜰戹挵㈱㠲扡㜰昸㡤㥢挳㤵攴㔰ぢ㤱挵㠱㜳㝤摡搵ㅤㅣ攲㈹戵愰㠸挳戵攴㤰㠴ㄲ㤶ㅥ㜰攰㤴㥥㔸㙣㌰〷㑥散搵昸㜰㤸ㅦ挴㘱㥥㉤昰㍥て摤㤸〰㑦挲攱㐶㡢挳ㄴ搴㠵挳ㅣ㌷㠷昵攴挰昹㌸㡢〳㘷晡戴㕢㍡㌹㈴搵慥㐵ㅣ㙥㈳㠷㤹㔰挲搲〳づ㥣搰ㄳ㡢つ收挰㘹扤ㅡㅦづ㔳㠲㌸㑣戶〵摥挷愲ㅢ扢挳㤳㜰戸摢攲戰㄰㜵攱㌰搱捤攱ㅥ㜲攰㙣㥣挵㠱昳㝣摡㝤ㅤㅣㄲ戵㙡攷㈲づて㤰挳摥㔰挲搲〳づ㥣捥ㄳ㡢つ收㤰㠱㝡㡤て㠷㘴㄰㠷㠴㉤昰㍥ㅤ摤挸挱㤳㜰㜸搴攲戰〴㜵攱㄰㜳㜳㜸㥣ㅣ㌸ㄷ㘷㜱攰㉣㥦昶㘴〷㠷㜸慤ちㄷ㜱㜸㥡ㅣ㥡愰㠴愵〷ㅣ㌸㤹㈷ㄶㅢ捣愱つ敡㌵㍥ㅣ㐶〷㜱搸摥ㄶ㜸ㅦ㤲㙥㉣㠷㈷攱昰㠲挵㘱ㄵ敡挲㘱㕢㌷㠷㤷挸㠱㌳㜱ㄶ〷捥昱㘹晦散攰㤰㐸慢㔱㐵ㅣ㕥㈵㠷搵㔰挲搲〳づ㠷㌹ㄶㅢ捣㠱ㄳ㝡㌵㍥ㅣ㠶〷㜱搸搲ㄶ㜸㥦㤵㙥ㅣ〳㑦挲攱㙤㡢〳㈷昳㠴挳收㙥づ敦㤲挳〹㄰㔹ㅣ㌸挳愷扤摦挱㈱㔵慢〶ㄷ㜱昸㤰ㅣ㑥㠱ㄲ㤶ㅥ㜰攰㐴㥥㔸㙣㌰〷㑥攷搵昸㜰ㄸ㄰挴㘱ㄳ㕢攰㝤㘴扡戱づ㥥㠴挳㘷ㄶ〷㑥攵〹〷挳捤攱ぢ㜲戸〰㈲㡢〳攷昷戴慦搰收㥣㐰㐴㔴摦㈲㄰摦㄰挴㈵搰挲搲〳㄰㥣挷ㄳ㡢つ〶挱搹扣ㅡㅦ㄰扤㠳㐰㘸戶挰晢攸㜴㠳㤳㠰〲攲㐷ぢ〴㘷昲〴㐴㠵ㅢ挴捦〴昱㘷㠸㉣㄰㥣摥搳㝥㐵㥢㝤〲㠱攷㕢ㄵ㜱㔰㜸愸㘲晦昵㔰挲搲〳づ㥣挵ㄳ㡢つ收挰戹扣ㅡㅦづ㍦㝥ㄷ㜰㤹敥〷㕢攰㝤㠲扡挱㈹㐰攱搰ㅢ㝤挷㘵扡㝢㔰ㄷづ摦挱攲〳㙣㥤㕣愶搳㈱㔴㥣㠲戳㌸㜰㜲㑦敢㠳㌶㡢㐳扡㔶㝤つ敤㜷愰㙤㕤扢散㐷づて㐱〹㑢て㌸㜰づ㑦㉣㌶㤸挳攳㔰慦昱攱昰㔹㄰㠷㑦㙤㠱昷㐱敡〶㈷〰㠵挳〰㡢挳戳愸ぢ㠷㡦摤ㅣ〶㤱〳㈷攰㉣づ㥣摡搳㌶敢攰㤰㑣慡て㡡㌸っ㈱㠷㤷愰㠴愵〷ㅣ㌸㠳㈷ㄶㅢ捣攱㜵愸搷昸㜰㜸㍢㠸挳㕢戶挰晢㍣㜵攳㑤㜸ㄲづ挳㉤づ㥣挳ㄳづ㙦戸㌹㔴㤳挳晢㄰㔹ㅣ㌸戱愷㙤搵挱㈱ㄱ㔳慦ㄴ㜱愸㈱〷㑥挹㘱改〱〷捥摦㠹挵〶㜳昸〲敡㌵㍥ㅣ㕥〸攲昰て㕢攰㝤慣扡昱ㄵ㍣〹㠷搱ㄶ〷捥攰〹㠷攷摣ㅣ㜶㈰㠷敦㈱戲㌸㜰㕡㑦摢戱㠳㐳㉡愹㥥㉡攲㄰㈱〷㑥挸㘱改〱〷捥摥㠹挵〶㜳攸㠵㘳㔴㡤て㠷㐷㠳㌸㍣㘲ぢ扣㑦㔷㌷㉡攱㐹㌸㈴㉤づ㍡敡挲攱㘱㌷㠷㌴㌹昴㠱挸攲挰㐹㍤㙤愷づづ挹㠴扡扦㠸挳㜸㜲攸て愵㥥㜱攰摣㕤捦㌸っ㠲㠵ㅦ㠷扢㠳㌸摣㘵ぢ㑡ㅥ戲扥ㄹ㍣㜵昷㤰㜵搷㕦㉡敦て昸㤵〵摥敢搷愷㘰㌵㜳慥づ㜷晢㌵㌴㌶捡㡤㜲㝤昱㑣攴㔶晣慤昰㌹㜸昴㌷㥥㠴㕣搷㘰晦晤搹㤹㜸㈴㌸ㅦ㌱敢㍣㜵㔷㤷ㅡ㡤戵挲晣㔶㍣㠶户㜷㘱㘶ㅢㅥ搹㥥慦挲摦㍡㙥㙦㌷㕢㥢晦ㄷㅥ㤸㡣㕢ㄷ昹㍣ㅡ扣慣㐷㈵晢摥㌵挸摢〱㝤愷挵慣愷愸㜷昲㜰晥〴㜸㌹ㅦ愵晣㥦㍤扤㕤㥢㠲㈱收㍣戴㌵敦㝡㌸㜸㠵扡ㄳㅦ戱㌵㐱㝤㔸搹慦搲攷戲㜲㘴㘹㐲㕦㥢㡥㠲㝦挳㔷㈶㤶㔱㠴昴ㄹ㘸㤱扢㐷愵㈸慢ㅣ㠲㘱攰摤㌸摥挷挹愷㝣㤴㜹晥㤰㜷㥦㍥摣㘲攷㔵戱〵㑣扢㥡㑤攴㔷㘷敦愶晡㑣㙢㙢㘶㔵㔵㔳㝤愳搹扣愴㝤㘹㔵晤ち㑣㥥攲愱收攸〷晥㉡戸㍥ㄳ晦㌳ㄴ摦㙡㉢㜸攴戸搴戹戱ㄵ㙡扤敦㠶捤攱ㄶ㜰挳㍡㌷㙡ㅥ㥢㜸㑢慣戵㔱慡〶㍥戸㘱捥㑢㙤㠷ち扢慢敦〶捤㡥㜰㍢愲㠵攱戴摤搱敡捦昶㍡摦㉥搴㐱㕦㕢㠰愲㤸敤㐲戴戸扢ㄱ㠱敦愲㙥挴搱㈰摤㔸っ捤㡥㙥散㘴㜷挳摥敡换㝤㐳敥㐵摦挵㕢扤㡦㈷摣㜸㙦㌸捥ㅦ㐹戸㝤摤攱㌸㌳㈳㤰戹搵ㄵ敡㐲摦㜰ㄹ晡收ㄶ㜶㐲捥戱挹〵㜹愶㌷ㅣ愷㘹㈴㥣〹捤㡥慤攳〴㠸㉢摣㍡摦㜰㑢㑢挳敤敦〹户搰ㅢ㙥㑦㈷㕣愳㍢ㅣ攷ㄹ㕣㐳攸㔴摦㜰㉤昴㕤っ昳㐰㑦㌸㑥㐹ㄴ㝤㜶愶ㄳ慥捤ㅤ㡥㤷昳㕤㕢户搶㌷摣ち晡㉥㠶戹搲ㄳ㡥㔷晥㡢挲ㅤ攸㠴㍢搸ㅤ敥㈰㈷㥣戵㠳慣昱つ㜷㈸㝤ㄷ㙦摤㙡㑦戸㔵摥㜰㠷㍡攱づ㜷㠷㍢戲㌸摣愱扥攱搶㤴㠶㍢摡ㄳ敥㈸㙦戸攳㥣㜰挷扡挳㥤攴㠴戳㐶收ち摦㜰㙢改扢ㄸ收〹㥥㜰愷㜸挳㥤敥㠴㍢挹ㅤ㡥㔷㕡㕤㐳愵挵㌷摣愹昴㕤っ昳㌴㑦戸昳扣攱㜸搹㔵㜶㠴㌳摣攱㜸㐱搳ㄵ㙥愹㙦戸㜵愵攱捥昱㠴扢搲ㅢ㡥㔷㌷㈵摣㜹敥㜰扣㙥攸ち㤷昱つ㜷㘱㘹戸㡢㍤攱搶㝢挳摤收㠴扢搴ㅤ㡥㤷攷㕣攱昶昲つ㜷㜹㘹戸㉢㍤攱㜸㈵慦㘸㐷㜸挰〹㜷戵㍢ㅣ慦㠲戹挲搵昹㠶扢慥㌴摣つ㥥㜰扣㘰㔶ㄴ敥㘹㈷摣㕦摣攱㕥㈸づ㌷挷㌷摣晡搲㜰户㜸挲扤攴つ昷慡ㄳ敥㌶㜷㌸㕥搳㤱慤戳㜶㠴㘹扥攱敥愴敦攲ㅤ攱㉥㑦戸㜷扤攱㍥㜴挲晤捤ㅤ㡥㤷㑥㕣攱㜶昱つ㜷㕦㘹戸〷㍣攱扥昰㠶晢挶〹昷㤰㍢ㅣ㉦㔰戸㍥扢愴㙦戸㐷攸扢㜸扦㝢捣ㄳ敥㘷㙦㌸㕥慤㤰ㅤ攱〹㜷㌸㕥〷㜰㙤㕤搸㌷摣搳昴㕤っ昳㔹㌶戹扥敦㜸挹愰㘸愸昰愲㠰㠴㝢ㅥ㉢ㅤ摦㜷晣戹敤摡扡敤㝣挳扤〸㈵捦搶扤捣㈶㔷㌸晥㌲㉦ち挷摦摥ㄲ敥ㄵ慣㜴㠴攳慦㕡㔷戸㤱扥攱㕥㠷㤲㈷摣㥢㙣㜲㠵慢㐶扤㈸ㅣ㝦攲㑡戸户戱搲ㄱ㡥㍦ㅥ㕤㌰㠷昹㠶㝢て㑡ㅥ㤸ㅦ戰挹ㄵ㡥扦㌳㡢挲㐵搰㈰攱㍥挲㑡㐷㌸晥㐶㜳㙤摤㐰摦㜰㥦㐰挹戳㜵㥦戱挹ㄵ㡥㍦攷㡡挲昱〷㥢㠴晢〲㉢㑥戸㑡㥥㌳㙦昰〹㍤昳摣〶攰愷㑦愳㤹攳ㅦ改㤹㡣㍦昵㌲扡ㄱ㈷收ㅢ昰㤷㜵扥㐴ㅣ挵㌳㜱晡搰扦戲㔷㔸改捦昳㘱慥㔴昱散㔹昱㕣㤷㥤搲扦㘶㌳㑦㜳挵攲ㅢ㝢㐵㉣㜸㑡摢㘹㔱㠷㥡㔸晣㥢捤ぢ㙤㤹晥慤扤㈲ㄶ㍣晢散戴攰㤹愵㔸㝣挷㘶㥥㔴㔲愶㝦㙦慦㠸〵㑦㈰㍢㉤㌲愸㠹挵て㙣收㜹愱㔸晣㘸慦㠸㠵㘹㔷慣敤攰昹㥤㔸晣挴㘶㥥摡㠹挵捦昶㡡㔸昰㌴㡥㉢㤶〵㑦搱挴攲ㄷ㌶ㅦ㘸换昴㕦敤ㄵ戱㘸戳㉢㤶〵捦戲挴愲慣ちㄶ㍣挱㤲ㄸ㡡㌵戲挴扢㍦㑦愶戸㘲㔹昰㐴㐹㉣捡愹挳㜳㈴戱攸攵戶㌸扣挸㠲攷㍡㘲㔱㐱ㅤ㥥收㠸㐵愵摢㠲愷㌴㥤㌱㜸扡㈲ㄶㅡ㜵㜸愶㈲ㄶ扤摤ㄶ㍣㉢改戴攰ㄹ㠷㔸㔴㔱㠷㈷ㅢ㘲愱扢㉤㜸㘲搱㘹戱捥戱〸㔱㠷攷ぢ㘲搱挷㙤挱㜳㠳㑥ぢ㝥敦㑢㡣扥搴攱㔷扥㔸昴㜳㕢昰敢扤搳㠲㕦摤㘲戱ㄱ㜵昸慤㉤ㄶ晤摤ㄶ晣㠶敥戴攰户慦㔸ㄸ搴攱ㄷ慦㔸㙣散戶攰㤷㙣愷挵㝡挷㘲ㄳ敡昰扢㔳㉣〶戸㉤㙥㉢戲攰㜷愰挴ㄸ㐸ㅤ㝥晤㠹挵㈰户〵扦敡㍡㘳昰㙢㑣㉣㌶愵捥〳㡥挵㘶㙥ぢ㝥㕢㜵㕡昰㥢㐸㉣〶㔳㠷㕦㐲ㄲ㘳㠸摢㠲㕦㌸㥤ㄶ晣㌲ㄱ㡢愱搴㜹搶戱ㄸ收戶㜸扥挸㠲摦〷㘲戱㌹㜵昸㔵㈰㌱戶㜰㕢昰戰摦ㄹ㠳㠷㜴戱搸㤲㍡㍣㥡㡢挵㜰户〵㡦摣㥤ㄶ㍣㉡㡢挵〸敡昰㠰㉣ㄶ搵㙥ぢㅥ㝣㍢㉤㜸㘰ㄵ㡢㤱搴攱㌱㔵㉣戶㜲㕢昰昸搹㘹㈱〷㌶散㕦晡㈸攸㌸㉦㠳〷㌸戹攴㔶㠳㔶㕣㤲㤷㠳㔹㠹ㄶて㙡愲戵㡤愵㈵〷㌰㙡㙤敢昶挵〳㤹㘸㙤㘷㘹挹㐱慢挴ㄷて㕥愲㌵摡搲㤲〳㔵㠹㉦ㅥ戰㐴㙢〷㑢㑢づ㑥㈵㕡㍣㐸㠹搶㡥㤶㤶ㅣ㤰㑡㈲昲挰㈴㕡ㄱ㑢㑢づ㐲㈵扥㜸㌰ㄲ慤㕡㑢㑢づ㍣㈵扥㜸〰ㄲ慤戸愵㈵〷㥢ㄲ㉤ㅥ㜴㐴㉢㘹㘹挹〱愶㈴㈲て㌴愲㤵戶戴攴愰㔲攲㡢〷ㄷ搱摡挹搲㤲〳㐹㠹ㄶて㈸愲㌵摥搲㤲㠳㐷㠹ㄶて㈲愲㌵挱搲㤲〳㐶㠹ㄶてㅣ愲㌵挹搲㤲㠳㐴㠹ㄶてㄶ愲㌵挵搲㤲〳㐳㠹ㄶて㄰愲㌵捤搲㤲㠳〱戵㡡㐶づてち愲㌵挳搲㤲〳㐰㠹ㄶて〴愲㌵搳搲㤲㥤扥㈴㈲㜷㝥搱㥡㙤㘹挹㡥㕥攲㡢㍢扣㘸捤戵戴㘴攷㉥昱挵㥤㕣戴收㕢㕡戲㐳㤷㘸㜱挷ㄶ慤摤㉤㉤搹㠹㑢㈲㜲㘷ㄶ慤㍡㑢㑢㜶摣ㄲ㕦摣㠱㐵㙢愱㘸ㄹ捥捥慡戸㝦捡戵昰慢扥戵收捡㈶挳戶ち㝦昴㠹扢愴〸慥㉣ㄶㄸづ㘱挵摤㔱㌴慥㈸搶㔰摣〳㐵㜰戹㐷挰㥤㑥〴㤷㜹〴摣捦㐴昰㈷㡦㠰扢㤶〸㉥昵〸戸㌷㠹攰ㄲ㡦㠰㍢㤰〸㉥昶〸戸捦㠸攰㈲㡦㠰扢㠹〸㉥昴〸戸㘷㠸攰〲㡦㠰㍢㠳〸捥昷〸㌸晥㐵㜰㥥㐷挰㈱㉦㠲㜳㍤〲㡥㜲ㄱ㥣攳ㄱ㜰㘰㡢攰㙣㡦㠰㘳㔹〴敢㍣〲づ㕦ㄱ㥣攵ㄱ㜰挴㡡攰㑣㡦㠰㠳㔴〴㘷㜸〴ㅣ㤷㈲㌸摤㈳攰㔰ㄴ挱㘹ㅥ〱㐷㥦〸晥攸ㄱ㜰挰㠹攰搴㘲㐱㥦晦〷㔹㡥愴ㄷ</t>
  </si>
  <si>
    <t>㜸〱捤㥤〷㝣ㄴ㘵晥晦昳㠴㘴挸㉣㈰愳㠲つ〵㠲攴ㄴ㔱摣捤㤶㈴㈸㌵ㄴ㤱愶〴散㘷摣㌲ぢ㤱ㄴ㑣㐲戳㥦敤㔴散㘷挳慥搸昵散搸㑦捦敥搹摢搹㝢敦扤搷晦攷昳㥤㤹㘴㜶㑡捡晤敥晦㝡摤戲晢㌰捦户㍥昳摥㤹搹搹㜹扥㍢㈹㔲㐵㐵㐵㝦攰挱晦昹㈸攱挲愶㜵㉢摢摡捤愶㌱戵㉤㡤㡤㘶戶扤愱愵戹㙤捣愴搶搶昴捡㔹つ㙤敤㝤㘰愰搵㌷㐰摦㔶㕡摦搶戰扦㔹㔶扦捣㙣㙤㠳㔱㘹㔱㔱㔹㤹㕥っ晤挶昶换㜰㍡㍡扤昴ㄲ㌶戰㉡搲㌵㌶㝤搹㤴戱搱搹㐴搸昴㘳搳㥦捤〰㌶敢戰ㄹ挸挶㘰戳㉥㥢昵搸慣捦㘶㄰㥢挱㙣㌶㘰戳㈱㥢㡤搸㌰扦扥〹㥢㈱㘸晡㙦㡡㘶㝥敤攴戹㤹㝤戱㌶㜵敤㉤慤收搶挳㜷戱挶㍣㉥ㄶㅢㄳㅢ㔳㔹㔳㤹ㅡㄳ摤㝡㜸敤搲挶昶愵慤收戸㘶㜳㘹㝢㙢扡㜱敢攱㍢㉤捤㌴㌶㘴㘷㥡㉢攷户㉣㌶㥢挷㤹㤹㘸㍣㤳㑥㔴挷ㄲ挹㘴扥愶愶扡晦㘶㠸㍣愷㜶昲㑥慤㘶扥敤扦ㄵ㜳㈸㘳捥慤㥤㍣㘶㡥搹晥摦㡡㌹っ㌱ㄱ㜲㑡㑢㔳扡愱昹扦ㄴ戴㤴敦㘹㜲㡡㤹㙤攰㥢㙦㥡慤つ捤ぢ挷㘰搸〵愰搱慢ㅡ㌳愹慤㙤㘹搳ㄲ㙥㐷戵㘶㘳攳㍣㌳㉦㙦㝡搳㤴戶昶㥤搲慤㑤㙤晤㥢挸捦㙣㌵㥢戳㘶摢㍡㑤㔳㔷㘴捤㐶摢戰慤慣㘹㤷㜴敢㥣㜴㤳㔹挲㠵㠱㑤搶㝢㌸㈳㘷㌶户㌷戴慦ㅣ搰戴愰捤㥣㤷㙥㕥㘸搲愴戴㘹晡搲㠶㥣㉡㈹挱戳愸捦ㄶ㐱㈳㤳㌷ち攳㘹慡㕤㤴㙥㙤㤷ㅥ摦挲㔸㤰慤㙢㜳㤱戵㈸ㄸㄷ㌷愹攱ㅥ㉦扥㘷㜵つ㑤㌳捤搶㘶戳㤱㐹昸㑥㡥昶ㄸ〹㈰敢㝤攸㈰攵慣づ摦㈵搵捦摥昹戸㉥捣愲つ㐷戳搱㥣㤶搶㈶㙣㤰戳捤㜴昳戸搸搶㜵敤戹㈹收戲㜱搱㌱㤵㝡㌹戴晡〸摡㙤㡥㘶㍤挰挸戵㌴㌵散㥦㈶敤戱挹㔸㙣慣㍥㤲ㄶㄵ㘸㔴挹换搸搳摤昱戹户ㄵ搷愷㡢敢㌳挵昵搹攲晡㕣㜱扤㔹㕣㥦㉦慥㕦㔸㕣扦愸戸扥愱戸㝥摦攲晡挵戰㜱ㅥ㘵㝤晢ㄶ摢㡦㑢慥搹㘱搶挴摤扥㥤㝢昳昸愹㈷摤扥晢㕤扦㉢敥摣㜲㙣搸〲ぢ攱攳摤ㄲ㕡㝤ㄴㅡ㙤㉢㌴摥昱㐶慢挷敡愳㘹戱㌵ㅡ愵㥥挵㜸㌹收昱㡤㐷扤㌴㜷晢愷㙢㡦ㅣ㥦晦㜱攴㥡愷っ挵㠳㠸㈴ㅢ㠳㠵昰㘴摢㌲㔴ㄴ㡤ㄶ㐳攳㑢㤶ㅣ慢㔷搲㈲㡥㐶愹挷散㘴敤晢㕤㍤㘶㜱昱㥡愹㤷㍤㥢扦戱㙦敤㔵㘳ㄵて㔶㤲㉣㠹㠵昰㘴㈹㠶慡㐲愳㔵愳昱㈶㡢㐷挷敡㌵戴ㄸ㡢㐶愹〷散㘴㍢㕥晣晤收〷扣昲㡦戹㜷搴扦摣㝣挳搴つ㡦㔱㍣㈸㑡戲敤戱㄰㥥㙣ㅣ㐳㡤㐷愳㑤㐰攳㑤ㄶ㡢㡦搵㈷搲㘲ㄲㅡ愵敥戲㤳㤵摥扡搵㉤㈳㤲挶昴㐳捦敤户散挴㠵㜳㉦㔱摣て㈵㔹㉤ㄶ挲㤳㑤㘱愸愹㘸戴㘹㘸㝣挹慡挶敡搳㘹戱〳ㅡ愵㙥戱㤳㑤愹扦㝥㔵摤攱㕢捣㕤扢挵㠹扦㡥摣㜲昹搱㡡〷㜹㐹戶㈳ㄶ挲㤳捤㘴愸㔹㘸戴搹㘸㝣挹昰㥥捤愱挵㕣㌴㑡㕤㘷㈷晢㘵㠳搸昱挷敦㜳晢慣㝦㕣愸扤昳改㘱昷㍤愲昸㘱㈲挹㜶挶㐲㜸戲㜹っ㔵㠷㐶㥢㡦挶㥢㉣㕥㌹㔶㕦㐰㡢㕤搰㈸㜵㠵㥤㙣㡢㡦ㅥ摡㜳㑡敤ㄳ㤳㙥㍤㙤搷慢户㔸昶挹昳慡ㅦ搴㤲㙣㌷㉣㠴㈷摢㥤愱昶㐰愳敤㠹挶㥢㉣ち㡣㝢搱攲捦㘸㤴扡挸㑥㜶晥㤶慦户摦㌸愴㘹收つ㙦㝥昶捡摥㉦摥㕤慥昸攱㈸挹敡戱㄰㥥㙣ㅦ㘸昵㌴ㅡ㉤㠳挶㤳㉣㔱〳㡣㔹㕡攴搰㈸㜵戶㥤㙣敦慢ㄷ㥦㝡㔶㙣扦搹㝦昹收㠳㌳㡥扣敢㠰㔱㡡ㅦ挲㤲㉣㡦㠵昰㘴ぢㄹ㙡ㄱㅡ慤〱㡤㈷㔹戲ㄲ挹昶愵挵㘲㌴㑡㥤㙡㈷慢戸㘱搶㌶㡢㡦㕣㌵攵攸晤攲搷㍦昰攵㡥㥡攲㠷扤㈴㙢挲㐲㜸戲㘶㠶㙡㐱愳㉤㐱攳㑤ㄶ慤ㄹ慢敦㐷㡢㔶㌴㑡ㅤ㙦㈷晢摢㔹愷摥搱㕣晡搳㤴㙢〷扣㜱挷㈵愳ㅦㅡ慡㜸㔲㈱挹摡戱㄰㥥㙣㈹㐳㉤㐳愳㉤㐷攳㐹㤶愸㐹㡣搵㔷搰㘲㈵ㅡ愵㡥戲㤳捤ㅥ戱敤昴㑦㕦慤慥扤愵㙤敡昷戵户㡦㝦㕡昱攴㐵㤲ㅤ㠰㠵昰㘴〷㌲搴㐱㘸戴㠳搱㜸㤲㈵攳㌸㤶ㅦ㐲㡢㐳搱㈸㜵㠸㥤㙣摣戴〳㑦㝥㝤攷敢㘷ㅤ㍦㘸摥敥ㄷ扣昵搲㑡挵㤳㈴㐹㜶ㄸㄶ挲㤳ㅤづ慤㝥〴ㅡ敤㐸㌴摥㘴㔱㈴㍢㡡ㄶ㝦㐵愳搴ち㍢搹㉢㠷㝤昲㙤晣㠳㌹㔳㡦㥢㕣㜷昹戲㑢㙦㔰㡡㈷㘳㤲散ㄸ㉣㠴㈷㍢㤶愱㔶愱搱㡥㐳攳㑤ㄶ挷㔱晦㜸㕡㥣㠰㐶愹晤散㘴㥦㥦㜵晣扣㕢愶㍣㍡敤㠸ぢ㑢ㄳ㡢㍥㌸晢㌱挵㤳㍥㐹㜶ㄲㄶ挲㤳㥤捣㔰愷愰搱晥㠶挶㤳㉣㔱㠳㘴愷搲攲㌴㌴㑡敤㙢㈷扢㘲昲㡤慢昵㍥改搹㜷㝤晤㐵敡慢㡢㥦慦㔵㍣戹㤴㘴㘷㘰㈱㍣搹㤹っ戵ㅡ㡤㜶ㄶㅡ㕦㌲ㅣ㠸捦愶挵㌹㘸㤴捡摡挹㙥㉡扤散戹改愷摣㌸㜹搵㠶㤳昶扤㜷户㘵〳搵㘰愸㈵搹㜹㔸〸㑦㜶㍥㐳㕤㠰㐶扢㄰㡤㈷㔹㌲㡡挳搵㐵戴㔸㠳㐶愹扤散㘴愳搶㝢扡晣敢户㔷㑤㌹攵挱捦㉦晥㝡扤昲㜷ㄴ㑦㤶㈵搹㈵㔸〸㑦㜶㈹㐳㕤㠶㐶扢ㅣ㡤㌷㔹ㅣ㠷慢㉢㘸㜱㈵ㅡ愵ㄶ搸挹挶ㅦ㌴敤愰攷扥㍥㜹攲㥡㌹㉦ㅣ㌸㝣㙣昱㠶㡡㈷攵㤲散㙡㉣㠴㈷晢㍢㐳㕤㠳㐶扢ㄶ㡤㌷㔹㈵㍥㍣慦愳挵昵㘸㤴㥡㘳㈷㥢戵㘰晢㘳㝦㝤㌹㌲㙢昵㤵〷㥣戰晤捤㠳㜷㔶ㅢ㐱㉤挹㙥挴㐲㜸戲㥢ㄸ㙡㉤ㅡ敤㘶㌴㥥㘴㠹ㅡㅣ㐱㙥愱挵慤㘸㤴㥡㙥㈷摢昵搹昶〱攷敡攷捤扣㌳㜷晤㜹㑦ㅣ晣攲㑣戵㌱搴㤲散㜶㉣㠴㈷扢㠳愱敥㐴愳晤〳㡤㈷㔹㌲㤶ㅡ慢摦㐵㡢扢搱㈸㌵搱㑥戶捥慡捦㤶㙤户收昷㘹搷敥㝣敥㑢ㅢ㍣㝢挱㕥㙡ㄳ愸㈵搹㍤㔸〸㑦㜶㉦㐳摤㠷㐶扢ㅦ㡤㌷㔹ㅣ挹ㅥ愰挵㠳㘸㤴慡戱㤳㙤晥晡㜱〷㕣㝤㐲㘴挶㤵つ户づ扤戸昴㤲㘳搴㄰愸㈵搹挳㔸〸㑦昶㉦㠶㝡〴㡤昶㈸ㅡ㕦㌲㘰㝣㡣ㄶ㡦愳㔱慡搲㑥㜶改改户㡣散扢敤㠴摡搵扦㑣㜸昳戴攴挳㠳晡㍦〹昵捥昶㌹敦㤴搶昴㜲㝣㡢攸晣㠲㔲㌹㈶捡㝦摤㝦㌳挳ㄷ戳㝣㌲㕦㤵㡦挵㜲挹㘸㍡㥥㉥㉤㐷搸㥥㝥〵攰攱戹㝦㝥搷〶㥣㍡㉦㤷敦〴㥢㑥㑥户㤹㥤㕦ㄱ㐶摢扡挹㉤㑢㥢㜳㙤㐳㠲㤵㜵敤改㜶㜳ㄳ慦慥㌳㠸捦慤づ摦㤸捣㌶挹㌷搴敢戶㑢扡㜱愹㌹㘹㐵㠳愵摥捣愳挶昷愵㤶㑣戸㜶㕡慢戹㕦㠷搶㌷愲㐹昸㐲扦㑣㘲晢搶搲㔲㔹攳ㅡ㕥扢愸愵捤㙣㤶攱㡤㙥摡愹㈱扢搸㙣慤㌳㜹㌹挰捣挹慡づ愶捡晥搲㌶㝡㙥㌳㔶ㄴ㕦挳㜲㈳摣搲晣搴ㄵ敤㘶㜳捥捣㘱扣㑢捣搶昶㤵昳搳㤹㐶㜳㠳〲ㄳ㉢㈷ㄴㅢㄷ㠸愷戵㘴㤷戶搵戶㌴户户戶㌴ㄶ㙡㈶攵㤶愵昱㐵㌱㌷扢㈵㘷攲㝢㕥〹ㅦ㐵慡愸㑦ㅦ愵㡡戶ち晡戲挵戸㙤㘳攴㡤㜰扤挵㥢攱㍤摦愸㜰戳ㅢ㌳て㙢㠷戵㘸㌴戹㑤ㄶ㡦散㈶㤸挴㘵㤸㔱攱㠶慥㜵攲戵ㄳ㕡㙦ㄹ㙥㉤㘳散㜸攷晥晦ㅡㄷㄷ慦㙦慦晤搴㘵昸㌲扤〳扥㌷㌶㥡慤㕤㕥昹㔱ㅣ㤱晥ㄴ㥡搲㙤戱㌷㠷搲㉢㠱㠵㕡愱㔶㤶㉥㙦挸戵㉦搲ㄶ㤹つぢㄷ昱㉣ぢ㔷㠷捡捡㠸搶昷搰㥦㠱㐸㝦㤶捤㜳㘸㈲㤱㈲敤摦㌴搲㈲晡昳㔶扦㜴〴晥敦晤搷昴㘲㜸改㜲㔹〰搷㜰摡㑡㥢愶戵戴戶昵改ㄳ戴㤶㍢愴摢ㄶ戵㜳昳散㕡挹㜸㉦戰㜹ㄱ㑤改㐸㌴摤㕥〵ㄸ〸愳ㄲ㕥散ㄸ搰㌴挵捣愷㜱㠹㐹昶㙥㤵㉥㙤戲慥㕡㑣㌱摢戲㍡㉦㙦捣挰扥戲㐲挳ㄲ㜶晥晥㑤摣晡捤ㄵ敤㔳搲敤改扥㑤戸㔰㠲㜷㐹㠷搱㘸昱戲㤶攸㌹㐰㘴㡥㜷挴敥㈱㠲㈱㡢慥㈸晤㐴㘰㐵挲㡥㠳晤愵愸㡦摤㜶扤ㄲㄸ晢㔰慣㠴收摤搰ぢ㉦㜸昰搲挳㜴戳㜹晥捡㈵㘶ㅢ捤换戴㉥㔱㝡㜷㉦〶㥢㥢捤㉣㘸㙦㘸㙣ㅢ㠳㤱㑥㙦㙤㔹扡攴扦ㄹ㠷戱昴㤷搰㌸㡦搲㍦㘱㉢敥昹㍡〱㔷㔱摦㘵㝣㙦敡敢㡢捡ㄸ㡤ㄲ㝤㜳㌶摣㕡ㄱ散て晣㈷て晤㌵晣ㄷ改㑡㔷㕡〱㡢摥㕣ㅣ㉡㠵㝤晦㈶㄰㥡摦㙡捡攵慥㌲改㠰昶㠰愶㕤㕢㕡ㄷ㘷㕡㕡ㄶ㜳㝢㕡㐷㝡㙤㡢㑣戳㥤㤷㤰晡搹㤷捣攴搲㤸㔲㝤晡ㄴ㕣晦㜱㕤㙢ㅡ㠶昸摡㕢㘸〶㑣㙡㙣ㅣ敥㐴㙣搳摥㠶愸て㉥㘶㘹敦㘰愱ㅣ㐷昲昶㤶㜶㈴ㅤ扥㉣㌵㝣㥢攱㜵㘶戶愵㌹㌷㝣晥愲㔶㌳㥤ㅢ戳愲戱㙤㠵摡ㄴㄸ㜸捤㘶攴搷挹㝤㕦㠸㝦㌷改捡㡦ㅦ㌵户敡㝢挰ㄳ㙡㠸慤昰㕤㌹摡㤲㠱昱搲摦㐷愳㌶㠶ㄹて㉦㔸㉥㝣攸ㅦ愲慦㝦挴收㘳㌴㌸㐸〸㜶ㅣ㈳㍥戵扡㙡ㄴ晥攷㜱㐲晦㡣捤攷㘸搴㘸㌴摣㑢昵㉦搰㌸て㘵㈰㍥摦㝣㜹〳户㠲搸晦〶㝥〳㘹㐴敦㐲愷戶㠶〵摦㐴㥤搰㜴㘲搲㠹㐸㘹〸ㅣ〸愰搴㔶昸慥㘶㙤ぢ㌷〱昰㉢晤晢挰㉣ㄸ挰敦捣㐱㌰㍡㌷㍤ㄷ㠰㘲慢慢愲搰〹㠰㍥㄰攸扣㤶慦㉡㈱ㄲ〰愵攸㌹て昵昳敦㉥〰㌱㠸晤〰㜴挶搴扢搰愹㌸晣㠲〰㝣㠹攰㠱〰扥戰ㄵ扥㉢㙣㈹㐴㉡攷㈸搶攳㤰㍦㠳㔹㌰㠰㐱㔰敢㠳搹㙣㠰挶〵㘰㈳慢慢慡㄰㐴〰㙣㑣愳㑤搰愸ㅡ㠸〴挰㄰昴㥣㠷㝡搷つ愰ㅡ㘲㍦㠰㘱㡣愹㜷愱㔳㘳攱ㄷ〴攰攵㌰〰㉦搹ち摦㔵扦㜱㠸㔴捥㔱㙣挹㈱扦㄰ち㘰㉢愸昵搱㙣戶㐶攳〲㌰挶敡慡昱〸㈲〰戶愵㔱ㄴ㡤㥡〸㤱〰㠸愱攷㍣搴ㄳ㙥〰ㄳ㈰昶〳㐸㌲愶摥㠵㑥㑤㠲㕦㄰㠰晢挳〰摣㘷㉢㝣㔷㈲愷㈰㔲㌹㐷㌱ㅥ㐹搵㍤愱〰㈶㐲慤㑦㘲㌳ㄹ㡤ぢ挰ㄴ慢慢愶㈲㠸〰㤸㑡愳㘹㘸ㄴ㉦㑥ち㠰改攸㌹て㜵慢ㅢ挰㌴㠸晤〰㘶㌲愶摥㠵㑥敤〰扦㈰〰搷㠴〱昸扢慤昰㕤ㅤ㥤㠹㐸攵ㅣ挵㝣づ昹慡㔰〰扢㐰慤敦捡㘶㌷㌴㉥〰㝢㔸㕤㌵ぢ㐱〴挰㥥㌴摡ぢ㡤㥡〳㤱〰昸㌳㝡捥㐳㕤攴〶㌰ㅢ㘲㍦㠰㌴㘳敡㕤攸搴㕣昸〵〱㌸㌳っ挰ㄹ戶挲㜷挵㜶ㅥ㈲㤵㜳ㄴ晢㜲挸愷㠵〲㘸㠴㕡㙦㘲搳㡣挶〵㘰㠹搵㔵㜵〸㈲〰昶愳㔱㉢ㅡ戵〰㈲〱搰㠶㥥昳㔰挷戹〱捣㠷搸て㘰㌹㘳敡㕤攸搴㉥昰ぢ〲㜰㔸ㄸ㠰扦搸ち摦㔵攴摤ㄱ愹㥣愳㌸㤴㐳㍥㈴ㄴ挰㘱㔰敢㠷戳㌹〲㡤ぢ挰㔱㔶㔷敤㠱㈰〲攰慦㌴㍡ㅡ㡤摡ぢ㈲〱㜰っ㝡捥㐳㉤㜳〳搸ㄳ㘲㍦㠰攳ㄹ㔳敦㐲愷晥っ扦㈰〰㡤㘱〰ㄶ摢ち摦㤵敤㝤㄰愹㥣愳㌸㥤㐳㙥〸〵㜰㈶搴晡㙡㌶㘷愱㜱〱㌸挷敡慡㌴㠲〸㠰㜳㘹㜴ㅥㅡ㤵㠵㐸〰㥣㡦㥥昳㔰晢戸〱㘴㈰昶〳㔸〳晢㠸摥㠵㑥攵攰ㄷ〴㘰㤷㌰〰ぢ㙣㠵敦㙡㍢㉦愳㤷㜳ㄴ㔷㜳挸㜵愱〰慥㠱㕡扦㤶捤㜵㘸㕣〰㙥戰扡㙡ㄱ㠲〸㠰ㅢ㘹㜴ㄳㅡ戵㉦㐴〲㘰㉤㝡捥㐳敤攸〶搰〰戱ㅦ挰㙤㡣愹㜷愱㔳㡢攱ㄷ〴㘰㘲ㄸ㠰〹戶挲㌷〳搰㡣㐸攵ㅣ挵扤ㅣ昲戸㔰〰昷㐳慤㍦挰收㐱㌴㉥〰て㕢㕤搵㠲㈰〲攰㕦㌴㝡〴㡤摡て㈲〱昰㈸㝡捥㐳㈵摣〰㤶㐰散〷昰㈴㘳敡㕤攸㔴㉢晣㠲〰㙣ㄵ〶㘰㤴慤昰捤㑡㉣㐵愴㜲㡥攲㐵づ㜹㡢㔰〰㉦㐳慤扦挲收㔵㌴㉥〰慦㕢㕤戵っ㐱〴挰ㅢ㌴㝡ㄳ㡤㕡〱㤱〰㜸ぢ㍤攷愱㠶扡〱㉣㠷搸て攰㍤挶搴扢搰愹㤵昰ぢ〲㌰㈸っ挰晡戶挲㌷㔳㜲㈰㈲㤵㜳ㄴ㥦㜳挸敢㠶〲昸ㄲ㙡晤㉢㌶㕦愳㜱〱昸搶敡慡㠳㄰㐴〰㝣㐷愳敦搱愸㐳㈰ㄲ〰㍦愰攷㍣㔴㤹ㅢ挰挱㄰晢〱晣挲㤸㝡ㄷ㍡㜵㈸晣㠲〰晣晥㕢挸愹昰㙦戶挲㌷㝢㜳㌸㈲㤵㜳ㄴ㈵挵ㄸ昲㉦㌰ぢ㍥ㄵ搶愰搶晢戲㈹㐳攳〲㄰戱扡敡〸〴ㄹ挱㐰晤㘸搴ㅦ㡤㍡ち㕤〱㌰〰㍤攷愱扥㐶㡥㡥㉦㐳㐷㐲散〷戰㉥散㈳㝡ㄷ㍡挵㘹愲㈰〰ㅦ㠶〱昸挰㔶昸㘶㤴㡥㐵㈴〱戰〹㠷晣㕥㈸㠰㑤愱搶㌷㘳㌳㤴愳敢晣㌶㌸摣敡慡㔵〸㌴㠲慢㔳㑥愳ㄱ㘸搴昱攸ち㠰捤搱㜳ㅥ敡㔵㌷㠰攳㈰昶〳搸〲昶ㄱ扤ぢ㥤㍡〱㝥㐱〰㥥〹〳昰戴慤昰捤㜲㥤㡣㐸〲㈰捡㈱㍦ㄹち愰ㄲ㙡㍤捥㈶挱搱㜵〲㐸㔹㕤㜵ち〲㡤攰敡㔴搱愸ㅡ㡤㍡ㄵ㕤〱㔰㠳㥥昳㔰て扡〱晣つ㘲㍦㠰㜱戰㡦攸㕤攸搴㘹昰ぢ〲㜰㘷ㄸ㠰㍢㙣㠵㙦收敤㑣㐴ㄲ〰搳㌸攴摢㐲〱散〰戵㍥㠳捤㡥ㅣ㕤㈷㠰㔹㔶㔷慤㐶愰ㄱ㕣㥤搹㌴㥡㠳㐶㥤㡤慥〰㤸㡢㥥昳㔰搷戹〱㥣〵戱ㅦ㐰ㅤ散㈳㝡ㄷ㍡㜵づ晣㠲〰㕣ㅡ〶攰ㄲ㕢攱㥢つ㍣ㅦ㤱〴挰㕥ㅣ昲㥡㔰〰㝢㐳慤搷戳搹㠷愳敢〴㤰戱扡敡〲〴ㅡ㠱㤷㥥愵㔱づ㡤扡〸㕤〱㘰愲攷㍣搴㔹㙥〰ㄷ㐲散〷搰〰晢㠸摥㠵㑥慤㠱㕦㄰㠰㤳挲〰㥣㘸㉢㝣㌳㤴㤷㈲㤲〰㘸攵㤰㡦て〵搰づ戵扥㤴捤㌲㡥慥ㄳ挰ち慢慢㌸㝤㌹㠲慢戳㤲㐶晢愳㔱㔷愰㉢〰づ㐰捦㜹愸㈳摣〰㉥㠷搸て攰㄰搸㐷昴㉥㜴敡㑡昸〵〱搸㍦っ挰㑡㕢攱㥢㌵晤㍢㈲〹㠰愳㌹攴攵愱〰㡥㠵㕡㕦挵收㌸㡥慥ㄳ挰〹㔶㔷㕤㠳㐰㈳戸㍡㈷搲攸㈴㌴敡㍡㜴〵挰挹攸㌹て搵散〶㜰㉤挴㝥〰愷挱㍥愲㜷愱㔳搷挳㉦〸㐰㉥っ㐰搶㔶昸㘶㜲㙦㐲㈴〱㜰ㅥ㠷㥣づ〵㜰〱搴晡㠵㙣㉥攲攸㍡〱㕣㙣㜵搵㕡〴ㅡ挱搵戹㠴㐶㤷愲㔱户愰㉢〰㉥㐳捦㜹愸摤摣〰㙥㠶搸て攰㉡搸㐷昴㉥㜴敡㔶昸〵〱㤸ㄳ〶㘰戶慤昰捤㉥摦㠱㐸〲攰㈶づ㜹㘶㈸㠰㥢愱搶㙦㘱㜳㉢㐷搷〹攰㜶慢慢敥㐴愰ㄱ㕣㥤㍢㘸㜴㈷ㅡ㜵ㄷ扡〲攰ㅦ攸㌹て㌵搹つ攰ㅦ㄰晢〱摣〳晢㠸摥㠵㑥摤つ扦㈰〰搵㘱〰慡㙣㠵㙦挶晢㕥㐴ㄲ〰㡦㜰挸挹㔰〰㡦㐱慤㍦捥收〹㌴㉥〰㑦㔹㕤㜵ㅦ〲㡤攰敡㍣㑤愳㘷搰愸〷搰ㄵ〰捦愲攷㍣搴搶㙥〰昷㐳散〷昰〲散㈳㝡ㄷ㍡昵㈰晣㠲〰㡣〸〳㔰㙥㉢㝣戳昰晦㐲㈴〱昰㈶㠷㍣㉣ㄴ挰摢㔰敢敦戰㜹㤷愳敢摣〲摥户扡敡ㄱ〴ㅡ挱搵昹㠰㐶ㅦ愲㔱㡦愱㉢〰㍥㐲捦㜹愸つ摣〰ㅥ㠵搸て攰㌳搸㐷昴㉥㜴敡㜱昸〵〱攸ㅦ〶愰㥦慤昰㔶〶㤴㍥㠵㐸扤㤸搱敤挷〱攷㜷㘹㌰㤷㜳ち㙡㥤㍣㑡㠳㙢㤷戶戵户挸㝣搹㠰晣㤴㤶㌹㉤敤㔳ㅡ摡㤶㌴愶㔷慥㥦户ㄷ㜶㕤㘴㌶㘳㌶扢ㄵ㤳摡ㅥ㔹换㤲㈵㘶㑥捦搷戵㉣㙤捤㥡㌳愶晣㉦捣㜶㘳晤昰搶挹㐴㜷戱挲攳㍦㥢挰㉤㠲㈷戶ㄲ㍣㡡㑡㥦㐱㐰敦㍣㥣ㄴ㈸扢收捣㘵搱㠰攱挰㑥愲昳ㅢ摡ㅢ捤㝥㜹㤹慦㤶攵戲㍣㈸愲㐴㈰搷㌷捦戹㈰㜳捡㠰晣昴搶㠶㕣㘳㐳戳挹㌷㘳㤰㘵㍡换㕣㠸㜲㠰㥤㕡摡ㅡ㔸㥤㍣㈰㍦扦㌵摤摣戶㠴㌳㥢搹㤵敢ㄵ昴㘴ち戴㌴㍦戹愱戹つ㘹攴㕤攴昲挰㝣摤愲㤶攵昸㔹挲搲愶收改改㈵㙤晦ㄳ敦㡡攲摢㈲て㜹㙢㔴戱㉡㉥㔶㘵挵㘵晦改晢愳㝤㡦㝤㙣㝤慢攰㝢㌸戶搳昶搶㠶捣㔲〲㤳ㅣ㤵㘸㑢搸挸㝢㔸㔴晡㉣㤶扣㜳㤸慥户搰㔳㠰挰戱ㄶ㤴摢〷捥㠵㜷晣搶㘳㌳㤸敢㍦㘰㌸晤㝦㐴戳攳昴〵㌳㍡㑢㜳晥㑦㍦㥣㈸㝤づ㤱㝢㕣〹㌱ㄸ挶敢㔸㥢㄰慢㈳戸㐵㘱捦挴㤶挰㥥㜷戳㡣攴挵㠶㕢攸㍡㥤㡢搳㌰㤹摥㍦㍦㉢㥤㌱ㅢ㔱〳搰㤴㙥㕦挷敡戰ㄸ〳㠵昵㙤戶慥戶愵愹㈹捤㑤㡥㍦て愸换愶ㅢ捤戲晣愴愵敤㉤戳ㅢ㥡昵㍣ㅡ搹㉥㙤㔱㝡〵㐴改ㄵ搶㙣㝤㝥ㅥ㙢㠳㘴㤹戱㕡ㄶ愶㕢ㅢ摡ㄷ㌵㌵㘴换搸㘱晤捥晦挴戶㡡攳㐷〹㘰㍡て攷㔸攲㥤晥户㈶攱昱㜶㡦㐱挵っ搱昱敤挷ㄶ㕤慣㌴晣㔳晦㘱改〸㡥㍣昲㠱愲晦㡣㘸愵㜸挹愱㐸挶昲愵㑣挵㘲昱换㐳戰㠹捡挱㐹㍤㑦〳扣昴㕦㘰捡〵扥㑡㕥㐰搳㘵㕤㐱㕦ㄸ㐴㘶戵愴㜳搳搲㔹晣搴愷慦晤㐳㥦㌲扣戵㍣搴戴ㅡ慣昴愸㐵昱㄰愶戲㤷㌵攴捣搶㌲ち敡昰㐳愶ㄲ搶㠸㘸搶㝢㠸㌹敦㍥㐵愵愵晤捡㠲㜲捤㜰㘲㡤戴攷捦摤㍦㤴㥡攱㡢晦改捥搵ㄳ㌸昶㐸㐴㍥愲㝥挵敡攸扦㜱㥤㕥㠴㤰敢攳㌱昸㥤〶㝦愰㈹㝤〹㑡敦㝢㔳㔸㜴㠱搲っㅤ㐶㈵昲ㄳㄹ㤶㠳㤴愱㜴㐲敡㐸㑡㘵㐵晡戹敡㍦㌴慢昴愳捣昹摤㡤㔶㠷慤摣捣㐵慣攳㉢敢㑣昰挹㔰㔴㕣㕣㠲户㕡昳搶捥昹搲㈲㔸㔳㥤㈹㠵㈱㙡㈸㠶愰戱㘴㜰ㄳ敥㉣㠸㕦ㅦ昰㍢㤴㝦挳〸㔳摢㝦攰㍦㜹㐴㈲㝡㌱㕣㡡㈲敡㌵戴づ〷㡤ㄲぢㄴ摥〱㕣〶㐳愳摥㠷㤰㘷〳慥捦㉥昵㈱扡晣晣挲挵㍤愰㤲㠷攷搸愸㍥㠲㤴挷㐷㕤㘳㤰㡦戱挴挳㑥挷㘶㔸〶㘹昷㥢攱愷昴挰㑢攷㙦搸戸㈰慦捦戰攰っ㤹〲㝢挸ㄱ搸攸晤㘸昸㜹戰㐱㝦ㅡっ愰挱ㄷ㌰攰晢慢慤㠳㕥ㄸ㌷晥ㅥ㈶㠰㥢〱ㄷ㜰晢挶㤵挳挵㙤㕤收㔸㡦㌹㝥㠵㠱㤷摢敦㤰㜵挳㡤㙦㤱㜰ㅢ挴㈰㕣攱〲㙥ㅢ㐰摡㍤户㘲戸㤱㡣扥愱〴戱㍡㡡㠵〹〱摣㌶㠲㡤扥㌱つ㔹戴㄰㘰戰〹つ㠶搰㠰㜵っ挲㙤㔳昴㐲戹攱㈷〷〱摣㠶挲〵摣㔸摡攰攴㜰㜱ㅢ挶ㅣ挳㤹㠳㘵〸㕥㙥慣㍤㄰㙥㕡㌹㑣㝡晡昹慣㔸慤㈰㉣㐷㌰㌰换ㄶち㔸㡥㠴戴㝢㤶㉣㙦挰ㄳ㍦攳㘲㄰㉣挸㡢㌵づ捥㙡㔰㘰㙦㠳㝦㠲㡤扥〵つ㔹晦㄰㘰戰㈵つ㐶搱㠰㈵ㄱ挲㜲㉢昴挲㔸昲㤷㑢〱㉣户㠶ぢ㔸づ㜳攵㜰戱摣㠶㌹挶㌰〷㉢ㅡ扣㉣㔹挶搰捤㌶挸㈲〷攱ㄶ㘵㄰㔶㍢ㄴ㜰慢㠴戴㝢㙥慣㡡挰ㄳ㤷㐹ㄹ挴攱挶搲㠸〰㉣〹搸攸㐹ㅡ戲㙣㈲挰㈰㐵㠳㉡ㅡ戰㤲㐲戸㔵愳ㄷ挶㡤㍦挲ち攰㌶ㄶ㉥攰挶攲ち㈷㠷㡢摢㜶捣戱㍤㜳戰㄰挲换㙤㈲㘴摤㜰㥢〴ㄳ攱㌶㥥㐱㈶愳㔷挰㙤㈲愴摤㜳㘳㌱〵㥥愸戴㘰㄰㠷ㅢ㉢㉡㥣㈱㔳㘸㙦㙦㤳㘱愳搷搲㤰搵ㄶ〱〶㔳㘸㌰㤵〶㉣挰㄰㙥搳搰ぢ攵㠶㕦ㄶ〴㜰摢〱㉥攰挶㥡っ㈷㠷㡢摢っ收搸㤱㌹㔸㍦攱攵挶愲㠹㙥戸戱愴㐲戸捤㘲㄰搶㔶ㄴ㜰㥢〳㘹昷摣㔸㠳㠱㈷㝥㥤挶㈰づ㌷ㄶ㘲㌸㐳愶搰收戶ㄳ㙣昴㥤㘹挸㈲㡤〰㠳㜹㌴愸愳〱敢㌶㠴摢㝣昴㐲戹〵ㅦ昳㜶㠱ぢ戸愵㕤㌹㕣摣㜶㘵㡥摤㤸㠳㘵ㄷ㕥㙥慣戵戰戸昱㤸㈷㡦㑡戴慥敦ㅦ㡡㤵ㄸ挲㙤て〶㘱㐹㐶〱户扤㈰敤㥥ㅢ㑢㌷昰挴㙦摦ㄸ〴ぢ昲㘲晤㐶〰㤶扤㘱愳搷搳㤰戵ㅤ〱〶晢搰㈰㑤〳㤶㝢〸户っ㝡㘱摣昸㉢扦㠰敤㉤〷ㄷ㜰㘳〵㠸㤳挳挵捤㘴㡥㍣㜳ㅣち〳㉦户挳㈰敢㘶㝢㘳〱㠷㜰㕢挴㈰慣攴㈸攰戶㉦愴摤㜳㘳挵〷㥥昸㘵ㅤ㠳㌸摣㔸昶攱っ㤹㐲㝢㝢㙢㠴㡤摥㐴㐳㤶㠴〴ㄸ㌴搳愰㠵〶慣ㄲㄱ㙥㑢搰ぢ攳挶ㅦ㉣〶㜰㙢㠵ぢ戸戱㜰挴挹攱攲搶挶ㅣ扣㠷㠰㘲㤱㠷㤷ㅢ㉢㍢扡攱挶扡て攱戶㡣㐱㔸〰㔲挰㙤〵愴摤㜳㘳愱〸㥥㤸ㄶ㘰㄰㠷ㅢ慢㐵㥣㈱㔳㘸㜳摢ㅦ㌶晡〱㌴㘴㈵㐹㠰挱㠱㌴㌸㠸〶攷挳㐰戸ㅤ㡣㕥〸㌷昹敤㘵〰户㐳攱〲㙥慣㌷㜱㜲戸戸晤㠵㌹づ㘳づ搶㠶㜸戹戱㈰愴㥢晤㤴攵㈲挲敤〸〶㘱摤㐸〱户愳㈰敤㥥ㅢ敢㑢昰挴慦〲ㄹ挴攱挶㈲ㄳ㘷挸ㄴ摡摣㡥㠶㡤㝥っつ㔹㠰ㄲ㘰㜰㉣つ㔶搱㠰㌵㈹挲敤㌸昴㐲戸挹捦㐸〳戸㥤〰ㄷ㜰㘳㤹㡡㤳挳挵敤㐴收㌸㠹㌹㔸㔲攲攵挶㍡㤲㙥戶㌷㔶㤹〸户㔳ㄸ㠴攵㈶〵摣㑥㠵戴㝢㙥㉣㑢挱ㄳ扦㌹㘴㄰㠷ㅢ㙢㔳㥣㈱㔳㘸㜳㍢ㅤ㌶晡ㄹ㌴㘴摤㑡㠰挱㤹㌴㔸㑤〳㤶戲〸户戳搰ぢ攳挶㕦挴〶㜰㍢〷㉥攰挶敡ㄶ㈷㠷㡢摢戹捣㜱ㅥ㜳戰ㄲ挵换㡤攵㈷摤㜰㘳㜱㡡㜰扢㠰㐱㔸愵㔲挰敤㈲㐸扢攷挶㙡ㄶ㍣昱㡢㐶〶㜱戸扤㠱㈵㘷挸ㄴ摡摣㉥㠶㡤㝥〹つ摦っ㌶戸㤴〶㤷搱攰㉤ㄸ〸户换搱ぢ攱㈶㍦敥つ攰㜶㈵㕣挰㡤㐵㌱捥㈰㕣摣慥㘲㡥慢㤹㠳〵㉣㕥㙥慣㕡改㘶㍦㘵㑤㡢㜰扢㠶㐱㔸摣㔲挰敤㍡㐸扢攷挶㈲ㄸ㍣昱㝢㐹〶㜱戸戱ㄲ挶ㄹ㌲㠵㌶户ㅢ㘰愳摦㐸㐳㔶挹〴ㄸ摣㐴㠳戵㌴㘰攱㡣㜰扢ㄹ扤㄰㙥昲㍢攵〰㙥户挲〵摣㔸㑢攳攴㜰㜱扢㡤㌹㙥㘷㡥ㄲ㝣㥢昷㜲㘳戱㑢㌷摢ㅢ㑢㘱㠴摢㥤っ挲㥡㤸〲㙥㜷㐱摡㍤㌷搶捥㤰㡣㝥㌷㠳㌸摣㔸㐰攳っ㤹㐲㥢摢㍦㘱愳摦㐳㐳ㄶ搷〴ㄸ摣㑢㠳晢㘸挰㝡ㅢ攱㜶㍦㝡㘱摣昸㤳敢〰㙥て挲〵摣㔸㠲攳攴㜰㜱㝢㠸㌹ㅥ㘶づ㤶换㜸戹戱㐶愶㥢敤㡤ㄵ㌴挲敤ㄱ〶㘱㈹㑤〱户挷㈰敤㥥ㅢ㑢㙥㠴摢攳っ攲㜰㉢㠷搴ㄹ戲㡢摢ㄳ戰搱㥦愴㈱㙢㜲〲っ㥥愲挱搳㌴㘰㤹㡥㜰㝢〶扤㌰㙥晣昵㜸〰户攷攰〲㙥慣摣㜱㜲戸戸晤㥢㌹㥥㘷づ㔶搹㜸戹戱戴愶㥢敤㡤㠵㌷挲敤㐵〶㘱〵㑥〱户㤷㈱敤㥥㕢ち㙥挲敤ㄵ〶㜱戸戱㕣挷ㄹ戲㡢摢慢戰搱㕦愳㘱㜵戰挱敢㌴㜸㠳〶慣敥ㄱ㙥㙦愲ㄷ挲㑤㝥〸ㅦ挰敤㙤戸㠰ㅢぢ㝥㥣㐱戸戸扤挳ㅣ敦㌲〷㡢㜳扣摣㔸㤱搳つ㌷搶敢〸户昷ㄹ㠴㠵㍢〵摣㍥㠴戴㝢㙥㉣昰ㄱ㙥ㅦ㌱㠸挳㡤㔵㍥捥㤰㕤摣㍥㠶㡤晥〹つ㔹〱ㄴ㘰昰㈹つ㍥愳〱㡢㠲㠴摢攷攸㠵㜲ぢ晥㕥晦㈵㕣挰㡤㜵㐲㑥づㄷ户慦㤸攳㙢收㘰㑤㡦㤷ㅢぢ㜹扡攱挶㌲ㅦ攱昶㉤㠳散㠳㕥〱户敦㈱敤㥥ㅢ敢㠲㠴摢てっ攲㜰㘳㜱㤰㌳㘴ㄷ户ㅦ㘱愳晦㐴挳㕣戰挱捦㌴昸㠵〶㈶っ㠴摢慦攸㠵㜰㤳摢ㄳ〴㙣㙦扦挳〵摣㔸㕥攴っ挲挵敤て收㈸挲㥣㠵㘲㈹㤰㤷ㅢ敢㝦扡㌹扥戱㍡㐸戸攱戲㜶㤱㕡㠶㕥〱㌷晣㜶戸〷摣㔶挰㑤戸㤵㌲㠸挳㡤㌵㐵捥㤰㕤摣㌴搸攸㝤㘹挸㝡愳〰㠳㌲ㅡ昰㘶㘸㡡㈵㐸挲㉤㠲㕥ㄸ㌷摥㘹㈱㠰㕢㝦戸㠰ㅢ慢㤲㥣ㅣ㉥㙥〳㤸㘳ㅤ收㘰〵㤱㤷ㅢ换㠶扡攱挶愲㈲攱㘶㌰〸慢㡢ち戸慤〷㘹昷摢ㅢ慢㤰㠴摢晡っ攲㜰㘳㈹㤲㌳㘴ㄷ户㐱戰搱〷搳㤰㘵㑡〱〶ㅢ搰㘰㐳ㅡ戰㜲㐹戸㙤㠴㕥ㄸ㌷摥㌴㈲㠰摢㈶㜰〱㌷ㄶ㌳㌹㌹㕣摣㠶㌰挷愶捣挱挲㈳㉦户ぢ㈰敢㘶㍦扤㄰㈶挲㙤㈸㠳戰㈸愹㠰摢㜰㐸扢攷挶攲㈵攱㔶捥㈰づ户㑢㈰㜵㠶散攲㌶〲㌶晡收㌴㘴㜵㔳㠰挱㐸ㅡ㔴搰㠰〵㑦挲敤㑦攸㠵㜰㤳晢㕦〴㜰摢ㄲ㉥攰挶ㅡ㈸㈷㠷㡢摢㈸收搸㡡㌹㔸慦攴攵㜶㌳㘴摤㜰㘳〹㤳㜰摢㥡㐱㙥㐵慦㠰摢ㄸ㐸扢攷挶㥡㈷攱戶㉤㠳㌸摣㔸昸攴っ搹挵㉤ちㅢ㍤㐶㐳ㄶ㐵〵ㄸ㔴搲㈰㑥〳搶㐹〹户〴㝡㈱摣攴㔶ㅥ〱摣㔲㜰〱户㝢㕣㌹㕣摣慡㤸愳㥡㌹㔸收攴攵挶摡愶㙥昶㔳㔶㍥〹户戱っ挲ㄲ愸〲㙥摢㐳摡㍤㌷㤶㑡〹户㜱っ攲㜰㘳扤㔴〰㤶昱戰搱㈷搰㤰戵㔴〱〶ㄳ㘹㌰㠹〶㉣慦ㄲ㙥㤳搱ぢ攳挶扢㤲〴㜰㥢〲ㄷ㜰㘳挵㤵㤳挳挵㙤㉡㜳㑣㘳㡥㌷㘱攰攵挶㤲愸㙥戸戱㘰㑡戸敤挰㈰慣㥣㉡攰戶㈳愴摤㜳㘳㠵㤵㜰㥢挹㈰づ㌷㤶㔹㌹㐳愶搰晥扥㌰ぢ㌶晡㙣ㅡ戲〴㉢挰㘰づつ收搲㠰㔵㔹挲㙤㈷昴㐲戹〵㝦慦㥦〷ㄷ㜰㘳愱㤶㤳挳挵慤㡥㌹收㌳〷换㍡㘴散ぢ搸戳挷㕥捡愹㜹敦㡣戳慦ㅡ㐰㌲攴㔹ㄷ㔰搷扥戲ㄱ戵ㄸ㕣攴っ戴戵挴戹昴㠸挸㌰㉦摥搲㡡ㄹ扤ㄲ敦扤㈲㍡㝣㥦㐴攲㝥㠳㍣昷攱㄰㌷㙡㔸㜶㔰㝡攵㉦晥㝢㑤㜴昸㜳攰㥤㍦捡愷てㅦ摡慥ㄸ攲愰搹つ搹搶㤶戶㤶㝣晢昰㍡搴ㄹ攱户敡慤つ昹愲愲攸愴搲换ㄱ㌱㌰㈷㔷慣愴㤹户㤲㕣挶摦昹㐷ㄶ㌷户㉣㙦㤶搱㤴戶昱昶㉥挲慢㙦㕦愶㠹㌰てㅦ㥢〳㥥挱ㄲ〵㍡敢扢愳ㅤ搰挷攰ㅣ㍦㡤戵㍤搰慦愸㥤㕣㍢慦㍥ㄳ换搵㔴㔵㘵慡ㄳ戸㜳㘸㈲㥤慣愹捥挵搲戹㜴㌲㙦攲㠰ㅢ捦㤹㜱㐳㑡〲ㄸ㘳㑦昸ㄸ㉣〲㤰㜴㝢戱挷㙡〰改㔱㔷㕡㡣㤳愲㥥捥捦挳扥㐸㘵㔴㔶攵㤴㔹搲户慦慡昰摣㝥挴㌷慦捦敡ㅡ戹㝦㠳愶㜱㕡扦昴㈲挰敡㤹ㄳ〷搸昹㕥搰㤹愷㜶㝡㍤㠶愰敦㠳㈶㘲昴㠱㠰㌲㉤㡤敥㍡戵㤳敢㕤攵㐹㕡〶戲㜵㈱㉢扣挵愷㤶㠵戸㍦挴㔲捥㠰㝢㠷戶ㄹ㈵㜶ㄴ扤㥣攱㑤攸昵ㄱ㔸㔲ㅡ攴〲㘹㈱㐴㕣㤰㔷ㄹ愴摣慡搵㤹㔸ㄱ㙥㑢㔰攰ㄷ戴㌰攱戶愰㑥㠷㠴摢㐳攱晢愹挳㠹ㄶ晡㘲戴㜸㍦㈳㜶㘸慤ㄱ㝤敢晤慣㑣愴㜳㤵挹㔸㈲㤶愸捥㈴昲搵搱㜴㍥ㄶ慤㡡㐶㉢㘳挹㜴㉥㤵捡愴㡣㝥捥㜰㥡攰㘳昴㜷㝡昲㝥づ㜰㝡搴㈹〳㍤扥愷敡㈴っ㠴扣戱㕣愴敦〷㤵摥㡡㈶㘲慣ぢ㠱挸挸㑤㈷㈸㥤㔸㡣昵ㅣ昹㤶㜴㔸㑥昹㈸㉣愹㐱㤰ぢ㠹㤵㄰㜵㤰搸〰㔲㈱㜱ㄴ㔲昸㐹ㅣ〱愹㥦挴㠶㜰㐲㄰㕣攰㐶ぢㄲㅢ搹愱戵㠳搱户户散㜸戴㍡㔶㤵捦㔶㈵昳改㐴㘵㘵㌶㕤〳〸㠹敡㘴㌶ㅤ慢㡣㘶㘲㈹㘳㘳㘷㌸㠷挰挷搸挴改〹㠹㈱㑥㡦㍡㌵ㄴ㍤㈱㜱戰㥢挴攱㔰改㐷愰㠹ㄸ挳㘰㠰㘷㤱敥㈱㌱摣㤱㙦㑢攵㌱㜴㠸㤲挴〸挸㠵挴㉡㠶愷㠴慦㤱㤰ち㠹㜶ㄷ〹敤㜸㤸㠴ㅥ㌴㔴㙢㈰ㅥ㑥挸挳つ昵昵㘸㠱攷㑦㜶㍥敤㈴昴㉤㍣搹㜴㍣㥥㌴慢慡昳〹㔰㠹挵搳㤹㔸㜵㘵㑤㌶ㄳ〷戵㥡㘴㑤㈲㘳挸㕣㍤㘳㥣っㅦ㘳㑢㘷挴愷戰㌷捡改㔱愷戶㐶㑦昰㌴扡昱㥣〶㤵㝥㍡㥡㠸戱つっ昰㉣搲捥㐰搷扢㠳㥤〹㔹挰づ戶ㅡ攲挲ㅤ㙣㡣ㅤ㐵㑦㜱㔴㘷㐳㉦昷㌵㔵㔱挸〵收戹㄰㜵挰慣㠴㔴㘰㘶㕣㌰㍢㜷戰㝤〲戹㜱㐲ㅥ㐱㔰扢㡦ㄶ摣ㄲ㜶㘸敤㈲昴㉤㙥戱㙣㌴㥥㌰搳㌵㔵㠹慣㤹㐸收愲搵昹慡㙣㉥㥡慦㑡挴㌳㌵㜹㌳㥥㌴㘴慥㥥㌱搶挰挷㐸㌹㠳㤳捤慡捡改㔱愷挶愲㈷摣昶㜰㜳扢っ㉡晤㜲㌴ㄱ㘳㍢ㄸ攰改摢慣戶㜷攴攳愸晣㍢ㅤ挶㘳㐹㡤㠷㕣㐸㕣换昰㤴昰㌵ㄱ㔲㈱戱㔳㈰㠹㌹㠱㈴㈶挱〹㐱㜰〹ㄶ㉤㐸㑣戶㐳㙢㌷愱㙦㤱㐸㘶搲昹㥡㘴㍡㠵摤慡㍡㤱捡收㙡ㄲ搵㤵愶㤹愸㑡挷㘳昹㝣戴㌲㘷搴㍡挳㔹ぢㅦ㘳㡡搳ㄳㄲ㌲昱捥昸搴愹ㅤ愰ㄳㄲ㍢戸㐹摣〶㤵㝥㍢㥡㠸㌱〳〶㜸晡㐸散攸挸愷㔰㜹㌷ㅤ愶㘲㐹捤㠲㕣㐸摣〳㔱〷㠹㌹㤰ち㠹昱㠱㈴戶て㈴挱㐹㜳〴挱㉦㝢搱㠲挴㑥㜶㘸敤㐱昴㉤ㄲ㠹㡣㔹㥤㑤搶㔴㘶㘲搸㉣愲戱㔸㈶㕢㤳㡦㈷㌳搱㝣㉡㤷愸㡣㔶㔵ㅡ㍢㍢挳㜹〸㍥挶㍣愷㈷㈴㘴㉡㥤昱愹㔳扢㐰㈷㈴㔲㙥ㄲ㡦㐲愵㍦㠶㈶㘲散ち〳㍣㝤㈴㜶㜳攴㌳愹㝣㥡づ戳戰愴昶㠰㕣㐸㍣换昰㤴昰戵ㄷ愴㐲㘲㙢㌷〹ㅥ㙡攴攳㘷慢㐰ㄲ㥣〶愷㠵晥〲㕡㤰搸摢づ慤扤㠸扥㐵㈲ㄳ换挶戲㌵搵㔵搵昱ㅡ㌳ㄱ㡦㘶慢搳㠹㔴戴愶慡挶挴㈹㐵㉡㕢㔵㘵搴㍢挳㜹〹㍥挶㍥㑥㑦㡥㉡㘹愷㐷㥤捡愱㈷㈴㐶扡㐹扣〶㤵晥㍡㥡㠸挱挹㙥㍣㌱㉢㐵ㄹて㈳㍡てㅡ㐶摥㤱捦愳昲ㅤ捡敢戰愴ㄶ㐱㉥㈴摥㠳愸㠳挴扥㤰ち㠹㑤摣㈴㜶㠵㠹㤰搸㈸㤰挴㘲㌸搱㐲晦〸㉤㐸㌴摡愱戵㡦搱户㐹攰㌳㈶㕥㤵㐸挵愳㔵㌱㝣㈶攷慢慢㔲㠹㑣㌶㥦㐸㤹㔵㜱㙣㈷㜹愳挹ㄹ捥㈷昰㌱㥡㥤㥥㙣ㄳ㌲摤捤昸搴愹㔶攸㠴挴㝡㙥ㄲ㕦㐰愵㝦㠹㈶㘲㜰晡ㅡ㑦摦㌶搱敥挸㜷愷昲㍢㍡昰㉥っ㙡ㄹ攴㐲攲〷㠶愷㠴慦ㄵ㤰ち㠹戲㐰ㄲ㕡㈰㠹㤵㜰㐲㄰㕣㜱㐳ぢㄲ晢摢愱戵㕦搱户昷㡥㜸㍥㤷慥愹挱㤵戶ㅡ㥥㘲㈶㌳愹㘸㌶㕡ㅤ挷㉤ㄱ㜹摦晡㘴㡤㜱㠰㌳㥣摦攰㘳ㅣ攸昴㠴㠴㑣㘰㌳㍥㜵敡㔰攸㠴㐴㤱㥢㠴㉡㠵扥ㄸ㑤挴昸ぢっ昰昴㤱㌸捣㤱敦㐳㘵㕦㍡愴戱愴㡥㠰㕣㐸昰て〰㜴㤰㌸ち㔲㈱昱晤捦慥㔳㤲㡥扤攳㕢㐸晤愷㈴㥣㝣挶ㄸ㔱㐷㠹㔰㈰㜱戴ㅤ㕡㕢〷㝤㡢㐴㍡㤱挷挹㜵㍣ㄳ㑤攴㉡ㄳ㘶㈲㔳㙤㥡改㘸搲捣㈷搲昹捡ㄸ戶ㄶ攳ㄸ㘷㌸〳攱㘳ㅣ敢昴㘴敦㔸攵昴愸㔳㈷愰㈷㈴㍥挷㘰㍡㑥捥搶㠷㑡ㅦ㠴㈶㘲㜰㡡ㄹ㑦摦摥㜱㤲㈳攷㙤ㅤ昴㡤改戰㠸㈴㑥㠱㕣㐸っ㘱㜸㑡昸㍡ㄵ㔲㈱昱慥㥢㐴挷摥昱㜶㈰〹㑥㈷ぢ㠹㘱〸〵ㄲ愷摢愱戵攱攸摢㈴㙡㔲㤵改㜴㑤㍣㥦㑦㔵攳攴㉣㤹愹愹捡㘵㜲愹㉣晥㡡㐱㉡ㄷ㑢㈴㡣㌳㥣攱㤴挳挷㌸搳改挹㌶戱摡改㔱愷捥㐱㑦㐸扣敡㈶㔱〱㤵晥㈷㌴ㄱ㠳㤳挶㜸晡戶㠹昳ㅣ㌹㝦挲愰㡦愶㐳ぢ搷昹〲挸㠵挴㌶っ㑦〹㕦ㄷ㐱㉡㈴㥥〹㈴昱㔴㈰㠹㌵㜰ㄲㄲ㌱㠴〲㠹㡢敤搰㕡㈵晡昶摥㠱ㄳ㌱㌳挹捤㈱㥥攱㈹㐵㍡㡢戳㠸㔴戴ㄲ攷敡挹慡㜴㉡㘷挸摣㌱㐷ㄸ㠷㡦㜱愹㌳㌸㈱㈱搳挶㡥㑥㕤〹㥤㤰㜸挴㑤愲ち㙥㝡㌵㥡㠸㜱ㄵっ昰昴㤱戸摡㤱㉦愵㜲ㅣㅤ㤶㘱㐹㕤〳戹㤰㤸〰㔱〷㠹敢㈰ㄵㄲ晦㜴㤳攸搸㍢敥ち㈴㜱㍤㥣㠴㐴㉤㐲㠱挴つ㜶㘸㙤ち晡ㄶ㠹㝣㌴㥡㑥㔶㘷戰㐵攰㉦㔹㤸挹㑣㜵愶㌲㡤㑦捦㜸ㄴ㠷㡣㥡㜴㈶㙢挸㙣㌰㐷㌸ㄵ㍥挶㑤捥攰㘴敦㤰㠹㘰㐷愷㙥㠵㑥㐸摣敡㈶㌱〳㙥晡㡥㘸㈲挶㙤㌰挰搳户㜷摣敥挸㜹挷〷㝤㉥ㅤづ挲㤲扡ㄳ㜲㈱戱㌳㐴ㅤ㈴敥㠲㔴㐸㕣攳㈶搱戱㜷㕣ㅤ㐸攲㙥㌸〹㠹〵〸〵ㄲ晦戴㐳㙢扢愰㙦㤱愸㐹㈶搲愹慣ㅣㅥ㔲㌸㠱㌰慢㘳戱㘸愶㈶㥢㑤愶昲搹㜴㈶㔳㘵摣攳っ㘷㔷昸ㄸ昷㍡㍤搹㈶敥㜳㝡搴愹〷搱ㄳㄲ㤷扡㐹散〹㤵扥ㄷ㥡㠸挱愹㕡㍣㝤摢挴挳㡥晣㜰㔱搲攱〸㤲㜸〴㜲㈱㤱㘵㜸㑡昸㝡っ㔲㈱㜱㡥㥢㐴挷㌶㜱㔶㈰㠹挷攱㈴㈴ㄶ㈲ㄴ㐸㍣㘱㠷搶ㄶ愱㙦ㅦ㈷昲㠹㘸つ㍥㉦戳晣㤶㤲㑢㈶昱ㅤ㈵㤹慣慣捥㔵愷㘳搱㕣愶扡挶㤰ㄹ㕢㡥戰〱㍥挶㔳捥攰㘴㥢㜸摡改㔱愷㥥㐳㑦㐸㥣敡㈶搱〴㤵捥扦ㄱㄳ㌱㌸昹㡡愷㙦㥢㜸摥㤱ㅦ㑢㘵ㅢㅤ㔶㜱㥤㕦㠴㕣㐸㉣㘵㜸㑡昸㝡ㄹ㔲㈱㜱慣㥢㐴挷㌶㜱㜴㈰㠹㔷攰㈴㈴㔶㈲ㄴ㐸扣㙡㠷搶昶㐷摦㈲㔱㠹㉢㌲ㄹ㥣㐶㔴㐷㜳改㐴㍡㥡慦㠹㘳㍦㐹愷捤㐴㌶㠹㜳捥㡣㘹挸ㅣ㉣㐷㜸〰㝣㡣搷㥤挱挹㌶昱㠶搳愳㑥扤㡤㥥㤰㌸捣㑤攲㄰愸昴㐳搱㐴㡣㜷㘰㠰愷㙦㥢㜸搷㤱昳㘶㄰晡㤱㜴㌸㠵敢晣㍥攴㐲攲慦っ㑦〹㕦ㅦ㐲㉡㈴㔶〴㤲㔸ㄶ㐸攲㈳㌸〹㠹㔵〸〵ㄲㅦ摢愱戵攳搰户㐸挴ㄲ戹㘸㈶㘳㘶攳㌱㙣ㄶ㜱㌳㔵㤳㑥㘶昲搱㌸づ㤸㌸挱愸捣㈵㡤㑦㥣攱ㅣてㅦ攳㔳愷㈷㈴㍥㜳㝡搴愹㉦搱ㄳㄲ㑢摣㈴㑥㠶㑡㍦〵㑤挴昸ち〶㜸晡㐸㝣敤挸㜹㔷〸晤っ㍡慣收㍡㝦ぢ戹㤰㔸捤昰㤴昰昵㍤愴㐲㈲ㅦ㐸㈲ㄷ㐸攲〷㌸〹㠹㜳ㄱち㈴㝥戴㐳㙢攷愱㙦㙦ㄳ愹慡㝣㍡㔳㤳㡡㘷㤳戹㐴㉣㠷㉢㍥昸搳㉡搱㉡㌳㤷慢捥㔶㘱〷㌱㝥㜲㠶㜳㍥㝣㡣㥦㥤㥥㤰昸挵改㔱愷㝥㐷㑦㐸散敤㈶戱〶㉡晤㘲㌴ㄱ攳てㄸ攰改㈳挱㌱㡡晣㝣㉡慦愰挳〵㕣攷㘲挸㠵挴㔵っ㑦〹㕦㥣搸ㄴㄲ昳摤㈴㍡㡥ㄳ昳〲㐹㤴挲〹㑦摣㕣ち愱㐰㠲㔳㤹㡣愶㕤㠷扥㐵㈲ㄱ挷挹㐳戶㈶㤵㡡㐶昳㠹㝣戴愶扡㍡㡥敦愱㘸慢捤㑣戶㌲㤷㌶晡摡㍥晡昵昰㌱㌸搷㈹㠳㤳攳㠴㑣㝡㌲㍥㜵慡㍦㜴㐲㘲㤶㥢挴㕡愸昴㥢搱㐴㡣〱㌰㤰㌵㍥〳ぢ慥敦ㅤ㥣搷ㄴ昹愵㡣㜵〷ㅤ㜸愳〷㘵㐰㉥挹晥挱昰㤴昰戵ㅥ愴㐲㘲㜲㈰㠹㠹㠱㈴搶㠷ㄳ㥥㈸昰㐱㈸㤰攰攴㈴愳㘹昷愲㙦㤱挸㤸改㤸㔹㕤㤳㑥攱慢㐶㠲㔷㜴㌳昱㔴㈵㠴㤵愹㐴ㄶ㕦换㤳挶㘰摢㐷扦て㍥〶㘷㉦㘵㜰㐲㘲㐳愷㐷㥤攲㥣愴㤰ㄸ敢㈶昱㄰㔴晡挳㘸㈲挶㄰ㄸ〴㤱搸搴㤱昳㠶ㄱ晡攳㜴攰ㅤㅦ㤴㑣㍥㔲昴㈴挳㔳挲搷㜰㔸ぢ㠹愸㥢㐴挷ㄱ㜳㑣㈰㠹㜲㌸攱㠹摢㌳㈳ㄴ㐸㡣㐰㐷㐸㍣㠷扥㐵㈲㥦捡㘷戲昱㕣㍣ㄱ捦㘷ㄳ㘹㕣摢捡㔵收㉢愳㌱ㅣ㌲㤳㈶㍥㑣㘲挶收戶㡦晥㙦昸ㄸ㥣㡦ㄴㄲ戲㜷㔴㌸㍤敡ㄴ㘷ㄹ㠵挴㤶㙥ㄲ㉦㐱愵扦㡣㈶㘲㜰愲㔱㐸㜸㉥〰㜲敥㔱攴㌷㜱慣㙦搰㘱㉤搷㜹㙢㈷晣㕢っ㑦〹㕦㥣㑥ㄴㄲ㐳〳㐹㙣ㅡ㐸㘲㕢㌸攱㔹愴扦㠷㔰㈰ㄱ戵㐳㙢敦愳㙦㤱㐸㘶㜱扤㌳㥦㑥愶㙢搲昸敡㘱攲㡣戳㍡ㄵ㡢挵戰㌵挴慢㌲戱㘸摣㠸搹㍥晡〷昰㌱㉡㥤㥥㤰㠸㍢㍤敡ㄴ攷つ㠵挴〶㙥ㄲ㥦㐰愵㝦㡡㈶㘲㔴挱㈰㠸〴㘷ㄳ㐵捥㕢㐸攸㕦搱㠱昷㠰㔰㌲㐱㐸搱㌷っ㑦〹㕦摢挳㕡㐸昴㜷㤳攸㌸㑥㐴〲㐹㡣㠳ㄳ㥥昸㙤㌰㐲㠱〴愷〴ㄹ㑤晢ㄱ㝤㡢㐴㜵㍥ㄵ㌷慢昳戱㤴㔹㕤㤵挸攱〴戳㉡㕥ㄵ捦㐶慢慡慡慢昳昹㈴捥戶㈷搸㍥晡㑦昰㌱㈶㍡㍤搹㍢㈶㌹㍤敡ㄴ㘷〲㠵㐴㠹㥢挴㙦㔰改扦愳㠹ㄸ㔳㘱㈰㙢散㌹㑥㜰㝥㔰攴昷㜲慣㝤㌰つ愶摦挷㜵㤶㈹㍦㡡㑡㈱敡㈰挱㈹㍦㈱昱昳㑦㐱摦㐵㝦㠴搴晦㕤㜴㈶㥣昰㐴㍤〷㐲㠱挴㉣㜴㠴㐴〴㝤㡢㠴ㄹ㡦挷㙢㙡昲㤹㉡㕣愱㐹㈴㘲昹㥡㔸㉡㡤㉢攳㌹㌳㤹㑤㔶挷昱㈹㍡摢昶搱晢挱挷攰㉣㈰㈳攸㐲㘲慥搳愳㑥捤㐳㑦㐸㝣㡤挱㜴㝣ㄷㅤ〸㤵㙥愰㠹ㄸ㜵㌰〸㈲挱ㄹ㍦㤱昳愶ㄲ晡㘰㍡㍣㠲㈵㘳〱攴㜸愲慣〲愲〱㝤㑡㜷㐷㘷㍢捦っ㔱昰慦挹㐷㝢敦敤㍦ㄵ昷敡㘷㐵㑣㔱ㅦ晣㡣搶晡昱㘹㐹昱搸晦㉣ㄶ攷愰昸摢㜳扥㑡㍦挴扡晥ㅦ攲㤰㘵攷慣ㄴ㈳づ挳㑢摦ㄸ㉢㕣捡搹戴㘸搰㄰扢晡摢㙦㜰㉣ㅡ摣㌴愳つ㜳㔱昸ㅢ㠲昳㕢㈶攱户慥搶ㅦ愰㕢搷㤹愳ㅡ敤摣㜲扥愲㔳㌲㈹搳㠶晢ㄶ戴㥢㡥摢摣搶づ㍦摣挲ㅤ戳㡤㔰㡣收つ敡〷㜷昶㕣㍦摥ㅤ搲㈹㥤搱摣㠶㍦愶㘰收㥣㠸㙤昸㐵㙢㐹㜱ㅦㄵ昸㝢㝡晢㑦捤昱搷扡㡣㠶㍦愷㌰㈳㐷〰㐳〲㝥扡㍣戹愱㕤㝥晡扦㈹昴㑡攷搴愵㌶〴㙢摢㜷摣挸挹扢㡣㑣愴㑡摦挵㍢搱攳㈴㠵摣㤹㤲ㅢ㘰㐴摦っㄱㄵ㡦㜷㡣㐶搱挰㝡㜴戰ㅦ攳ㄷ挴〵㡦㉦㈷搸摤㠹搶晦㘵昶晦挶挴㠱晢㌸ㅥ㝦㔶攵愷㑣㉡㝤昳㤰昳扦扡㜲扢㡡㜳慦晤挳晥晦㄰换攳换〹㘷慤收攳㕦ㄳ㌰昷㠹摤ㄱ㔲晤㉤㌶㙦戳㜹〷㡤㝡〳㠳㜸ㄹ㍦㑡昶摤慤晣㜵㕢攱扤㕢戹戱㄰㤱昰㐴挹つ挶㍢愰㡦㕡㡣づ㜷ㅢ昵㉡㍣戸慤㜲㔵昵ち慥㘵ㄳ挴摣挴㤴摥㠸㔶摢〲㌲㥢㘵㕣扤〸㑢㠷㐰㐴ㅦ〵搵挰晤㘰搴㍢づ慤㡥㐷㡦㌹㉣㠷㐷㄰㠷㘷敤搵昵㜱㜸挶㔶㜸㙦㕡㙥慣㐴㈴㍣㡢昴㙤㉤づ〷愱㈳ㅣ㥥㠲㐷〷㠷ㄸ㌹㜰㙡捦攲挰㐹㐳㉤摥挹㈱慡ㅥ㉢攰㤰㈴㠷挳㘱搴㍢づ㥣ㅢㄴ㡦ㅥ㜳攰っ㘱㄰㠷㠷挲㌸㍣㘸㉢扣昷㉥㌷㔶㈱ㄲ㥥㐵晡㜶ㄶ㠷ㄳ搱ㄱづ昷扢㌹㡣㈳〷捥攱㔹ㅣ㌸㍢愸㑤攸攰㤰㑡慡㝦ㄶ㜰㤸㐴㜳㝥〰㌸㥢挸挰搳搰改ㅤㄴ捥〸昶づ捡搹昰〸㠲㜲㐷ㄸ㤴摢㙤㠵昷㝥收挶戹㠸㠴㘷㤱㍥摤㠲㜲㈱㍡〲攵㔶㌷㤴ㄹ㕣㑢㑥搰㔹㔰㌸昵愷捤散㠰㤲愸㔶㌷ㄵ㐰㤹つ搵挰换㘰搴㍢づ㥣攱敢ㅤ㠷扦挳㈳㠸挳戵㘱ㅣ慥戱ㄵ摥摢㥡ㅢ搷㈲ㄲ㥥㤸ㄷ戱㌸摣㠸㡥㜰戸摡捤㘱〱㌹慣㠵捡攲挰㠹㍦㙤搷づづ挹㑡㜵㜹〱㠷摤挹攱㌶ㄸ昵㡥〳攷昷㝡挷㠱戳㝣㐱ㅣ搶㠴㜱戸挸㔶㜸敦㙥㙥摣㠳㐸㜸愲ㄸ挴攲昰〰㍡挲攱〲㌷㠷㌴㌹㜰㜲捥攲挰㘹㍦㉤摢挹㈱慡捥㈹攰㘰㤲挳愳㌰敡ㅤ㠷挷ㅣ㡦ㅥㅦ㉣㌸挷ㄷ挴攱㡣㌰づ愷摢ち敦㑤捥㡤㘷ㄱ〹㑦搴㤵㔸ㅣ㕥㐰㐷㌸㥣敡收搰㐴づ㉦㐱㘵㜱攰愴㥦搶搲挱㈱㔵愵㑥㉡攰戰ㅦ㌹扣〶愳摥㜱攰摣㥥㜸昴㤸〳㘷昸㠲㌸慣ち攳㜰慣慤昰摥敢摣㜸て㤱昰㐴捤㡡挵㠱戳㝢挲攱㘸㌷㠷㤵攴昰〹㔴ㄶ〷㑥昹㘹〷㜴㜰㐸㔴慡㈳ち㌸ㅣ㐴づ㕦挰愸㜷ㅣ㌸戳搷㍢づ摦挱㈳㠸挳㈱㘱ㅣづ戶ㄵ摥㕢㥥ㅢ㍦㈰ㄲ㥥㐵晡攱ㄶ㠷㕦搰ㄱづ〷扡㌹ㅣ㐹づ扦㐱㘵㜱昸ㄵ㑢摡㕦㍢㌸挴愳㙡㐵〱㠷㘳挸㐱㘱㤵㝡挷㠱昳㝡攲搱攳敤愱㉦捣㉢㌸㝡捦㐹㔵㕢ㄸ㠷㔶㕢攱扤昳戹愱㈳㤲㜰㌸搱攲㌰〰㝤攱戰挴捤攱㘴㜲攰愴㥣挵㠱搳㝤摡摦㍡㌸愴愲慡戱㠰挳㘹攴戰㍥㡣昰散挵挹㈵㘷昵挴愳挷ㅣ㌶㠶㜹㐵〰㠷㠵㘱ㅣ昲戶挲㝢〳㜴㘳〸㈲〹㠷戳㉤づ挳搰ㄷづ㌹㌷㠷㜳挹愱ㅣ㉡㡢挳㜰㉣㘹攷㜷㜰㐸㈴搴㍥〵ㅣ㉥㈴〷㑥搳攱搹ぢづ㥣搳ㄳ㡦ㅥ㜳攰捣㕥㐵〰㠷㍤挳㌸散㘱㉢扣昷㐱㌷戶㐱㈴攱㜰㤹挵㈱㠶扥㜰搸捤捤攱ち㜲㠸㐳㘵㜱攰㔴㥦㜶㔵〷㠷捡ㅡ㌵扦㠰挳摦挹愱ち㐶㜸昶㠲〳㘷昴挴愳挷ㅣ㌸慦㔷ㄱ挰㘱㙥ㄸ㠷㌹戶挲㝢㍢㜴㘳〲㈲〹㠷ㅢ㉤づ戵攸ぢ㠷㔹㙥づ㙢挹㠱㔳㜵ㄶ〷㑥昴㘹户㜴㜰㐸愵搴づ〵ㅣ㙥㈳㠷ㄹ㌰挲戳ㄷㅣ㌸㥦㈷ㅥ㍤收挰㔹扤㡡〰づ戵㘱ㅣ㈶摢ち敦㕤搱㡤㥤ㄱ㐹㌸摣㙤㜱㔸㠰扥㜰㤸攸收㜰て㌹㜰㌲捥攲挰㘹㍥敤扥づづ昱㤴摡扥㠰挳〳攴戰㈷㡣昰散〵〷捥收㠹㐷㡦㌹愴㘱㕥ㄱ挰愱㉡㡣㐳捡㔶㜸㙦㡥㙥㘴ㄱ㐹㌸㍣㙡㜱㔸㠸扥㜰㐸戸㌹㍣㑥づ㥣㡡戳㌸㜰㤲㑦㝢戲㠳㐳㔵㕣㐵ぢ㌸㍣㑤づ㑤㌰挲戳ㄷㅣ㌸㤷㈷ㅥ㍤收搰〶昳㡡〰づ愳挳㌸㙣㘵㉢扣昷㐸㌷㤶㈲㤲㜰㜸挱攲戰ㄲ㝤攱戰愵㥢挳㑢攴挰㠹㌸㡢〳愷昸戴㔷㍡㌸挴攳㙡㘴〱㠷搷挸攱㄰ㄸ攱搹ぢづ㠷㍡ㅥ㍤收挰昹扣㡡〰づ挳挲㌸っ戵ㄵ摥㕢愵ㅢ㝦㐵㈴攱昰㡥挵㠱㜳㜹挲㘱㔳㌷㠷昷挸攱㜸愸㉣づ㥣攰搳㍥攸攰㔰㔹慤㌶㉡攰昰ㄱ㌹㥣っ㈳㍣㝢挱㠱昳㜸攲搱㘳づ㥣捤慢〸攰戰㝥ㄸ㠷昵㙣㠵昷㡥改挶㙡㐴ㄲづ㕦㔸ㅣ㌸㤳㈷ㅣっ㌷㠷慦挸攱㝣愸㉣づ㥣摥搳扥改攰㄰慦㔲晤ぢ㌸㝣㐷づ㙢㘰㠴㘷㉦㌸㜰ㄶ㑦㍣㝡捣㠱㜳㜹ㄵ〱ㅣ晡㠶㜱搰㙣㠵昷挶改〶愷〰㠵挳㉦ㄶ〷捥攳〹㠷ㄲ㌷㠷摦挸攱㝡愸㉣づ㥣摣搳晥攸攰㔰㔵愹㡡ち㌸㈸摣㔲㜱攰㕡ㄸ攱搹ぢづ㥣挳ㄳ㡦ㅥ㜳攰㑣㕥㐵〰㠷㕦㝥っ戹㐸昷戳慤昰摥㍦摤攰〴愰㜰攸㡢戱攳㈲摤㍤攸ぢ㠷ㅦ攱昱㈱搶㑥㉥搲改㔰㉡㑥挰㔹ㅣ㌸戵愷昵㠳捣扡㐸㤷㑣慡㙦㘱晤㉥慣慤㉢㤷〳挸攱㈱ㄸ攱搹ぢづ㥣挱ㄳ㡦ㅥ㜳㜸ㅣ收ㄵ〱ㅣ扥〸攳昰戹慤昰摥㐶摤攰昴㥦㜰㔸摦攲昰㉣晡挲攱㔳㌷㠷挱攴挰改㌷㡢〳㈷昶戴つ㍢㌸挴ㄳ敡挳〲づㅢ㤳挳㑢㌰挲戳ㄷㅣ㌸㝦㈷ㅥ㍤收昰〶捣㉢〲㌸扣ㄳ挶攱㙤㕢攱扤㥢扡昱ㄶ㈲〹㠷㘱ㄶ〷捥攰〹㠷㌷摤ㅣ捡挹攱〳愸㉣づ㥣搶搳㌶敦攰㤰㡣愹㔷ぢ㌸㔴㤰〳㈷攴昰散〵〷捥摥㠹㐷㡦㌹㝣〵昳㡡〰づ㉦㠴㜱㜸摥㔶㜸㙦慡㙥㝣㠳㐸挲㘱戴挵㠱昳㜷挲攱㌹㌷㠷㙤挸攱㈷愸㉣づ㥣搴搳戶敤攰㔰ㄵ㔳㑦ㄵ㜰㠸㤱〳愷攳昰散〵〷捥摤㠹㐷㡦㌹昴挱㌱慡㈲㠰挳愳㘱ㅣㅥ戱ㄵ摥㝢慢ㅢ愵㠸㈴ㅣ慡㉣づ㍡晡挲攱㘱㌷㠷ㅡ㜲攸〷㤵挵㠱㔳㝡摡㜶㥤ㅣㄲ敡晥〲づ攳挸㘱㈰㡣㝡挷㠱㌳㜷扤攳㌰ㄸㅥ㐱ㅣ敥づ攳㜰㤷慤昰摤㘲㝤㐳㐴敡敥ㄶ敢慥扦㔳㍥㄰昰㑢昳晣愵㕦扦扣㈵收㑣ㅤ㝥敢搷搰搸㈸㍦㤳敢㡦㍢㈲户攲㉦㠵捦挲㡤扦㜱ㅦ攴扡〶晢慦捦捥挰つ挱㜹㠳㔹攷㥥扢扡昴攸慣攵攷戶攲㈶扣㝤昳㌳摡㜰挳昶㕣ㄹ晥搲㜱㝢扢搹摡晣扦㜰扢㘴晣㜰㤱㜷愳挱挳扡㔱㜲攰㙦〶昹㘳挰挰㐹㌱敢ㅥ敡㥤㍣㥣㍦〰㕥捣ㅢ㈹晦㘷昷㙥搷㙡戱㠹㌹户ㅥ捤戹㙥つ㕥愲敥挴㕢㙣㑤㑦ㅦ㕡昴㠷㡣戹愸ㄸ昵㥢戰搷愶愱改㠳扦攰㉢搳捡㘸㈲晡㜴㐸攴㌷户搲ㄴ㤵㙥㡣捤挰扢㜲晣ㄵ㈷敦昱㔱攴昹㌳摥晤晡㜱㡤㥤㐷挹㘶㜰敤㙡㉥㤱ㅦ㥤㝤㥢敡搳慤慤改㤵㘵㑤昵㡤㘶昳挲昶㐵㘵昵换㌰㜵㡡㕢㥡㘳ㅣ昸㥢攰晡っ晣捦㔴㝣愹捤ㄱ㤱摢愵捥㤵㉤㔱㙢〳㔷㙣ㄶ搷㠰㉢搶戹㔲㜳㈸攲て㠹慤㤵㔲ㄵ㠸挱ㄵ㜳ㅥ㙡ㄴ㍡ㅣ慥扥ㄳ㉣㍢搲㙤ぢ㠹㉢摤㌵㠱改敡晣改ㄶ㜸搲挵㄰愷㈰㕤搲㐹户慢㍢摤㜶㜶㍡㙤㌷㐸㠳摦捡换〲㠷戰〷散戵㍤搱ㄴ扥㤵㝢㐱攲㕥敢㜱摥㘱㜰㉡㐹搶㝡㙦㔸㜶慣㌵攷㘵㕣㙢㝤㐱㘰捡㌴㘳ㄷ㐲捥㝡搲捤昰愶攳㈴㡤愴㌳摤改㌸晤攱㑡户㍡㌰摤㈲㝦扡㝤㍤改ㄶ㜸搳敤敥愴㙢㜴愷攳㉣㠳㉢摤㈹㠱改㕡晣改昶昳愴攳㠴㐴挱㝢㙡㍡改摡摣改㜸㌱㕦搲昱㍤㉤㔱慢〲搳㉤㘳㙣扥㝦㥤㕢散ち㡡㕣㕢㉣慦晢ㄷ愴摢捦㐹户㍦㉣㍢摥扢攵㑥㍡㙢〷㌹㈲㌰摤㐱㡣㕤昸摥ㅤ攲㐹户搲㥢敥㈰㈷摤㕦摣改づ㉦㑣㜷㔰㘰扡㈳晣改㡥昲愴㍢搲㥢敥ㄸ㈷摤搱敥㜴㈷㍡改㉣㤸换〲搳慤㘲散㐲㤸挷㝢搲㥤散㑤㜷㥡㤳敥㐴㜷㍡㕥㘸㜵㙤㉡㉤㠱改㑥㘱散㐲㤸愷㝡搲㥤敢㑤挷慢慥戲㈳㥣敥㑥挷敢㤹慥㜴㡢〲搳慤昶愷㍢摢㤳敥ち㙦㍡㕥摣㤴㜴攷扡搳昱戲愱㙢换㑣〷愶扢㠰戱ぢ㘱㕥攴㐹户搶㥢敥㌶㈷摤挵敥㜴扣㍡攷㕡扢㍤〲搳㕤挶搸㠵㌰慦昰愴攳㠵扣㠲ㅤ攱〱㈷摤㔵敥㜴扣〸收㕡扢扡挰㜴搷㌰㜶攱摡㕤攷㐹挷敢㘵〵改㥥㜶搲摤攰㑥昷㠲㤳捥摡敦㘶〵愶㕢换搸㠵㙢㜷㡢㈷摤㑢摥㜴慦㌹改㙥㜳愷攳㈵ㅤㄷ捣愹㠱改敥昴愷扢换㤳敥㍤㙦扡㡦㥣㜴晦㜴愷攳㤵ㄳ㔷扡昱㠱改敥昳愷㝢挰㤳敥㉢㙦扡敦㥣㜴て戹搳昱〲㠵敢扤慢ち㑣昷〸㘳ㄷ扥㜷㡦㜹搲晤收㑤挷慢ㄵ戲㈳㍣攱㑥挷敢〰慥㜴搱挰㜴㑦㌳㜶㘱扡㘷㈹㜲ㅤ愲㜹挹愰㘰㔳攱㐵〱㐹昷㙦㉣㜴ㅣ愲昹㜵摢〵㜳㔴㘰扡ㄷ㘱攴搹㔴㕥愶挸㤵㡥摦捣ぢ搲昱扢户愴㝢ㄵぢㅤ改昸慤搶㤵㙥㐴㘰扡㌷㘰攴㐹昷ㄶ㐵慥㜴攵攸ㄷ愴攳㔷㕣㐹昷づㄶ㍡搲昱换愳ぢ收㤰挰㜴敦挳挸〳昳㐳㡡㕣改昸㍤戳㈰ㅤ扦㐹㑡扡㡦戱搰㤱㡥摦搱㕣改〶〵愶晢っ㐶㥥㜴㕦㔰攴㑡挷慦㜳〵改昸㠵㑤搲㝤㠵〵㈷㕤㈹捦㤹㝢㝣㐲捦㉡户昵昱搵愷搱捣昲㑦昴㑣挶ㅦ㝡ㄹ摤㠸ㄳ昳ㅥ晣㕤㥤慦㤱㐷昱㑣㥣㌱昴㙦散〵㜶〶昲㝣㤸ぢ㘵㍣㝢㔶㍣搷攵愰昴㙦㈹收㘹慥㜸㝣㘷㉦㠸〷㑦㘹㍢㍤敡搰ㄳ㡦敦㈹㕥㘰敢昴ㅦ散〵昱攰㔹㘹愷〷捦㉥挵攳㐷㡡㜹㔲㐹㥤晥㤳扤㈰ㅥ㍣㠱散昴㐸愳㈷ㅥ㍦㔳㥣戵㜵晡㉦昶㠲㜸㤸㜶挷㕡て㥥摦㠹挷慦ㄴ昳搴㑥㜲晣㘶㉦㠸〷㑦攳㍡㜳昰ㄴ㑤㍣㝥愷㤸㘷㘷攲昱㠷扤㈰ㅥ㙤㜶挷捡挱戳㉣昱㈸㉡㠳㌱㑦戰挴㐳戱㐷㤶㜸つ攴挹ㄴㄷ㉣て㥥㈸㠹㐷㌱㙤㜸㡥㈴ㅥ㝤摣ㅥ㝦㈹昰攰戹㡥㜸㤴搰收㈸挷愳搴敤挱㔳㥡捥ㅣ㍣㕤ㄱて㡤㌶㍣㔳㤱ㅣ㝤摤ㅥ㍣㉢改昴攰ㄹ㠷㜸㤴搱㠶㈷ㅢ攲愱扢㍤㜸㘲搱改戱摡昱㠸搰收㙣挷愳㥦摢㠳攷〶㥤ㅥ晣摣㤷ㅣ晤㘹挳㡦㝣挹㌱挰敤挱㡦昷㑥て㝥㜴㡢挷㍡戴攱愷戶㜸っ㜴㝢昰ㄳ扡搳㠳㥦扥攲㘱搰㠶ㅦ扣攲戱慥摢㠳ㅦ戲㥤ㅥ㙢ㅤ㡦昵㘸挳捦㑥昱㔸摦敤㜱㕢㠱〷㍦〳㈵挷㈰摡昰攳㑦㍣〶扢㍤昸㔱搷㤹㠳ㅦ㘳攲戱〱㙤ㅥ㜰㍣㌶㜴㝢昰搳慡搳㠳㥦㐴攲戱ㄱ㙤昸㈱㈴㌹㌶㜶㝢昰〳愷搳㠳ㅦ㈶攲戱〹㙤㥥㜵㍣㠶戸㍤晥㕤攰挱捦〳昱搸㤴㌶晣㈸㤰ㅣ㥢戹㍤㜸搸敦捣挱㐳扡㜸っ愵つ㡦收攲㌱捣敤挱㈳㜷愷〷㡦捡攲㌱㥣㌶㍣㈰㡢㐷戹摢㠳〷摦㑥てㅥ㔸挵㘳〴㙤㜸㑣ㄵ㡦捤摤ㅥ㍣㝥㜶㝡挸㠱㡤㐷㡦㤱戰㜱ㅥ〶て㜰㜲挹慤〲㔲㕣㤲㤷㠳㤹捦㡡〷㌵戱摡挲戲㤲〳㤸捦㡡〷㌲戱ㅡ㘵㔹挹㐱㡢㔶㕢戹㌳昲攰㈵㔶愳㉤㉢㌹㔰昹㘲昱㠰㈵㔶摢㔸㔶㜲㜰昲㔹昱㈰㈵㔶摢㕡㔶㜲㐰昲㔹昱挰㈴㔶㌱换㑡づ㐲扥㜱昱㘰㈴㔶㜱换㑡づ㍣扥㔸㍣〰㠹㔵搲戲㤲㠳㡤捦㡡〷ㅤ戱慡戲慣攴〰攳换挸〳㡤㔸搵㔸㔶㜲㔰昱挵攲挱㐵慣戶戳慣攴㐰攲戳攲〱㐵慣挶㔹㔶㜲昰昰㘵攴㐱㐴慣㈶㔸㔶㜲挰昰挵攲㠱㐳慣㈶㔹㔶㜲㤰昰挵攲挱㐲慣㙡㉤㉢㌹㌰昸㘲昱〰㈱㔶㔳㉤㉢㌹ㄸ昸慣㜸㔰㄰慢改㤶㤵ㅣ〰㝣㔶㍣㄰㠸搵っ换㑡㜶㝡摦戸戸昳㡢搵㑣换㑡㜶㜴㥦ㄵ㜷㜸戱㥡㙤㔹挹捥敤换挸㥤㕣慣收㕡㔶戲㐳晢慣戸㘳㡢搵捥㤶㤵散挴扥㡣摣㤹挵慡捥戲㤲ㅤ搷㘷挵ㅤ㔸慣ㄶ㠸㤵攱散慣㡡晢愷㕣ぢ扦昲〷㙢慥㙣㌲㝣换昰㘷愰戸㑢㡡攲ち㡦㠲㝢愱㈸㉥㉦㔴ㄸ捥敥愸戸〷㡡挵㘵㠵ㄶ㡡㍢㥤㈸㉥昵㈸戸㥦㠹攲ㄲ㡦㠲扢㤶㈸㉥昶㈸戸㌷㠹㘲㡤㐷挱ㅤ㐸ㄴㄷ㜹ㄴ摣㘷㐴㜱愱㐷挱摤㐴ㄴㄷ㜸ㄴ摣㌳㐴㜱扥㐷挱㥤㐱ㄴ攷㜹ㄴ摣晥㐵㜱慥㐷挱㑤㕥ㄴ攷㜸ㄴ摣捡㐵㜱戶㐷挱つ㕢ㄴ㘷㜹ㄴ摣㤶㐵戱摡愳攰收㉢㡡㌳㍤ち㙥戱愲㌸挳愳攰㐶㉡㡡搳㍤ち㙥㤷愲㌸捤愳攰愶㈸㡡㔳㍤ち㙥㝤愲昸㥢㐷挱つ㑥ㄴ愷ㄴ㉡晡晤㍦㐷愲㤹㉦</t>
  </si>
  <si>
    <t>㜸〱捤㥤〷㝣摣攴晤晦晤㌸戶㘲㕤㤶㈰〹㉢㈱㡢戸㄰ㄲ挲昹㝣扥ㄱ〸搹㡢㉣㠸㤳戰㙢㙥攸ㄲ㠳㐷戰㥤㤰㐰㈱㡣㐰搹慢慣戰昷㉥㔰㑡ㄸ㘵㤵搹戲㔷㈹㝢㡦〲㘵敦捤晦昳昹㑡戲㜵ㅡㅥ晤昵晦㝡昵㜲昷㐴捦㜷㍥㝡㥦㑥愷搳昳㤵㕣愲㑡㑡㑡㝥挵㠳晦昳㔱挶㠵愱戵㙢㕡摢捣挶昱搳㥡ㅢㅡ捣㕣㕢㝤㜳㔳敢昸㈹㉤㉤㤹㌵昳敡㕢摢㝡挱㐰慢慢㠷扥戵扣慥戵晥㈰戳愲㙥㤵搹搲ち愳昲㤲㤲㡡ち扤ㄴ晡捤敤㤷攱㜴㜴㝡改㘵㙣㘰㔵愲㙢㙣㝡戳愹㘰愳戳㠹戰改挳愶㉦㥢㝥㙣晡戳ㄹ挰挶㘰戳ㄱ㥢㡤搹っ㘴㌳㠸捤㘰㌶㥢戰搹㤴捤㘶㙣㤸㕦摦㠲捤㄰㌴㝤㠷愲㔹㍣㙤敡挲散㝥㔸㥢摡戶收ㄶ㜳摣㠸愵搶㤸㈷㔶㔵㡤慦ㅡㅦ㑢挷ㄲ攳愳攳㐶㑣㕢搹搰戶戲挵㥣搸㘴慥㙣㙢挹㌴㡣ㅢ戱换捡㙣㐳㝤㙥慥戹㘶㜱昳晥㘶搳㐴㌳ㅢ慤捥㘶攲愹慡㜸㑤㑤㈱㥤㑥昵摤ㄲ㤱ㄷ㑣㥢扡㑢㡢㔹㘸晤㙦挵ㅣ挶㤸ぢ愷㑤ㅤ扦挰㙣晢㙦挵ㅣ㡥㤸〸㌹扤戹㌱㔳摦昴㕦ち㕡捥昷戴㘶扡㤹慢攷㥢㙦㥡㉤昵㑤换挶㘳搸㐵愰搱㑢㡥㥦搲摡扡戲㜱〵户愳㘹㘶㐳挳㈲戳㈰㙦㝡攳昴搶戶㕤㌲㉤㡤慤㝤ㅢ挹捦㙣㌱㥢㜲㘶㙢晦挶ㄹ慢㜳㘶㠳㙤搸㕡搱戸㌴搳戲㈰搳㘸㤶㜱㘱㐰愳昵ㅥ捥挹㥢㑤㙤昵㙤㙢晡㌵㉥㘹㌵ㄷ㘵㥡㤶㤹㌴㈹㙦㥣戵戲㍥慦捡捡昰㉣改戵㜵搰挸攴㡤挲㜸ㅡ愷㉤捦戴戴㐹㡦㙦㘱㔵㤰慤㙢㜳㤱戵㈸ㅡㄷ㌷愹ㄱㅥ㉦扥㘷戵昵㡤㜳捤㤶㈶戳㠱㐹昸㑥㡥昵ㄸ〹㈰敢㝤㘸㈷攵慣づ摦㈵搵挷晥昰㜱㕤㤸㐵ㅢ㠱㘶戳〵捤㉤㡤搸㈰攷㥢㤹愶㠹㔵攳㙡摢昲搳捤㔵ㄳ愳攳㘳晡㐸㘸昵㔱戴摢ち捤挶㠰㤱㙦㙥慣㍦㈸㐳摡ㄳ㤲愹昸〴㝤㌴㉤㉡搱愸戲㤷昰㐹㜷挷攷愷慤戴㉥㔳㕡㤷㉤慤换㤵搶攵㑢敢捣搲扡㐲㘹摤戲搲扡攵愵㜵昵愵㜵晢㤵搶敤てㅢ攷㔱搱扢㜷愹晤㤸㝡捥摢㕦㤴昷扦㜱敥㐹㤳挷㑣㔸晣捦㡡㌳ㄵ㍦摣戲㙦搸ㅡぢ攱攳摤〶㕡㝤っㅡ㙤㕢㌴㥥昱搶㐴慢㈷攸㘳㘹㌱づ㡤㔲捦㘲扣ㅣ昳搹ㄳ㑦㝤慢敥捤搲〵㌷㝦㜷晥攷㐳㠶ㅦ扣㔶㜱㈷㈲挹挶㘳㈱㍣搹昶っㄵ㐵愳㔵愱昱㈴㑢愶愳ㄳ昴ㄸ㉤慡搱㈸昵㤸㥤慣昵捣摤㙦㍡㘰敤ㅤ㌳㙦㥡㝢搴㙢戳搷㕦晦㡣攲捥㑡㤲搵㘰㈱㍣㔹㠲愱㤲㘸戴ㄴㅡ㕦戲搸〴㍤㑤㡢〹㘸㤴㝡搰㑥㌶㝦㡦搴挱㐷㡦㝦㜰昶㈵ㅦ敤㜱昷㌳㘳㐶㑤㔵摣㈹㑡戲ㅤ戱㄰㥥㙣㈲㐳敤㠴㐶㥢㠴挶㥢㉣㤱㥡愰㑦愶挵ㄴ㌴㑡摤㙤㈷晢㘶昰㔳㕦㥦昰昵戰㥤㡦㜹敡敥㈳慦㕤昱愱愹昸㌹㤴㘴搳戰㄰㥥㙣㍡㐳捤㐰愳捤㐴攳㑤㤶㑡㑣搰㘷搱㘲㌶ㅡ愵㙥戵㤳㘵㤶㝥㤸摦㙤攸㔱㌳慥㍡昰戶㡤敥㕢昷㔰㕥㜱㈷㉦挹㜶挶㐲㜸戲戹っ㌵て㡤㌶ㅦ㡤㌷㔹戲㙡㠲扥㠰ㄶぢ搱㈸㜵愳㥤散挶戳て摢攳搵㐳㐶㉦㌸㍥摥搲攷攸㝤㥥摥㐵昱换㐴㤲敤㡡㠵昰㘴㡢ㄸ慡ㄶ㡤戶ㄸ㡤㈷㔹㍣㡤㌵㕢㐲㡢愵㘸㤴扡摡㑥昶收戰㘹换扥昸改㠸昹㌷愵㤷㥥戱敤㐱扢㈹搵〷㙡㐹戶㍢ㄶ挲㤳敤挱㔰㝢愲搱昶㐲攳㐹㤶㑣愵㈷攸㝢搳㘲ㅦ㌴㑡㕤㘲㈷㝢攳搹㐱㕢敥㝣搲㠷㤳敦㘸扤慤㝡攸挶攳㥥㔶晣㜲㤴㘴㜵㔸〸㑦戶㉦戴㝡〶㡤㤶㐵攳㐹㔶ㄳ挵㥡攵㘸㤱㐷愳搴戹㜶戲㕤ㅥ晢㘴捣扤㙤つ戳捦㍦改攵扢〷ㅣ㝤㑦戵攲㤷戰㈴㉢㘰㈱㍣搹㌲㠶㕡㡥㐶慢㐷攳㑤㔶㠵㑤㝦㍦㕡散㡦㐶愹搳敤㘴ㄷ㑣㝣昸慣㤷㍦㤹㍤攷攴昳慦㝡攲搷捡㌳扥㔲晣戲㤷㘴㡤㔸〸㑦搶挴㔰捤㘸戴ㄵ㘸㝣挹戰挷㍢㠰ㄶ㉤㘸㤴㍡搱㑥㌶㝥㕤挳扤摦㝦晣挵搴ぢㅥ昹愴敡敡㜷㘷㝣慡㜸㔰㈱挹摡戰㄰㥥㙣㈵㐳慤㐲愳ㅤ㠸挶㤳㉣㤹挴ㅥ㘴㌵㉤搶愰㔱敡㘸㍢搹〹愳敦㝥昵挲ㅦ㡣㠵户㝤㍣敡て㤳敥㙡㝢㐷昱攰㐵㤲ㅤ㡣㠵昰㘴扦㘳愸㐳搰㘸㠷愲昱㈵㑢㑥搰搷搲攲㌰㌴㑡慤戵㤳つ㔸昰挴〱㍢㍤㍤㜰挱㠹㥦㥥扢㠵㌹敡て攷㉡ㅥ㈴㐹戲㈳戰㄰㥥散㐸㘸昵㜵㘸戴愳搰昸㤲㘱㙢㍣㥡ㄶ扦㐷愳搴㙡㍢搹㜶搳㕦㍡㝣搷捦㠷捥扡㉣㜱昳㐳㔳㑥㈸昹㔲昱㘰㑣㤲ㅤ㡢㠵昰㘴挷㌱搴昱㘸戴ㄳ搰㜸㤳愵戰㠱㥣㐸㡢㤳搰㈸㜵㠰㥤㙣搳㕦㜶戸㘰攲戰㜹昳㉦㐸捥慥扡敢㥥〷搷㈸ㅥ昴㐹戲㔳戰㄰㥥散㔴㠶㍡つ㡤昶〷㌴摥㘴㐹㝣挵㥣㑥㡢㌳搰㈸戵㥦㥤散慦ㄳㄷ扣摣扢收㜷昳㑥㐸㍤㕣晦㑥晤㤶〷㈹ㅥ㕣㑡戲戳戰㄰㥥散㙣㠶㕡㡦㐶㍢〷㡤㌷㔹ち㍢攲㜳㘹㜱ㅥㅡ愵㜲㜶戲ㄷㅥ㍣敤攱㐷ㄶㅤ戵昰攲㙤㔷㥣昳摥㙢㥦㥦愶〶㐳㉤挹㉥挰㐲㜸戲ぢㄹ敡㈲㌴摡挵㘸㝣挹戰㌵㕥㐲㡢㑢搱㈸戵户㥤慣㘹捥㐶㥢㡣㈹㝦㝡敡㜵搹散㈳㘳㝥散户㑥昱㘰㔹㤲㕤㡥㠵昰㘴㔷㌰搴㤵㘸戴慢搰㜸㤳㈵戰㠱㕣㑤㡢㙢搰㈸戵挴㑥昶敡㍤㡢づ㉥㑢捦㥥㜵搹㘷攵戹つ㝢㥣㌵㕣昱愰㕣㤲㕤㠷㠵昰㘴㝦㘴愸敢搱㘸㌷愰昱㈴慢㠹攲㐳㝤㈳㉤晥㠴㐶愹〵㜶戲〵慦慦戸㘳攷慦㝡捤扡攵搶敢慦昹㘱㥦挵ㅦ愹捤愰㤶㘴㝦挶㐲㜸戲㥢ㄹ㙡〳ㅡ敤ㄶ㌴㥥㘴昱㌴㍥㘷户搲攲㌶㌴㑡捤戲㤳㝤㙦㡣㝣昰㤴敡ぢ愶摦戶摤㤱㠷㙥㕡㝤搷摥㙡㜳愸㈵搹㕦戰㄰㥥散づ㠶扡ㄳ㡤㜶ㄷㅡ㑦戲㥡㈸摥戳扢㘹㜱てㅡ愵㈶摢挹敥摣收挸搷挶ㅤㅥ㥢㜹挷㔳㐷㌵㙦昴昲愸慤搴ㄶ㔰㑢戲㝢戱㄰㥥散㍥㠶扡ㅦ㡤昶〰ㅡ㙦戲㉡㈴㝢㤰ㄶて愱㔱㉡㙤㈷ㅢ晦晤挲㤷扦ㅣ㌴㜳挱昵㠷ㅡ㘳户㌹攷㕦㍦愹㈱㔰㑢戲扦㘳㈱㍣搹挳っ昵〸ㅡ敤㔱㌴㥥㘴挹㈴摥戳挷㘸昱㌸ㅡ愵㘲㜶戲㍦㍦㝦捣挵〹晤戹㤹愷㍤㍥㌵戱捦慡扥〷昷㝤ㄲ敡㕤敤㘳摥改㉤㤹〳昱㉢愲攳〷㑡㙣㝣㤴晦扡晥㘵㠶ㅦ㘶㠵㥡㐲戲㔰㔵㤵慦㠹㘶慡㌳攵㈳ㄱ戶扢㍦〱戸㝢敥㕢搸慤ㅥ㠷捥〷捡㙦㠲愱㔳㌳慤㘶挷㑦㠴戱戶㙥㙡昳捡愶㝣敢㤰㘰㘵㙤㕢愶捤摣挲慢敢〸攲㜳慢挵㉦㈶戳㔵昲つ昳扡㉤捤㌴慣㌴愷慣慥户搴㕢㝡搴昸扤搴㥣つ搷捥㙣㌱て㘸搷晡㐶㌴〵㍦攸㔷㐹㙣摦㕡㕡㉡㙢㕣㈳愶㉤㙦㙥㌵㥢㘴㜸㘳ㅢ㜷愹捦敤㙦戶搴㥡㍣ㅤ㘰收㘵㔵〷㔳㘵晦㘸ㅢ扢戰〹㉢㡡㥦㘱昹㔱㙥㘹㘱挶敡㌶戳㈹㙦收㌱摥ㄵ㘶㑢摢㥡挵㤹㙣㠳戹㐹㤱㠹㤵ㄳ㡡捤㡢挴㌳㥢㜳㉢㕢愷㌵㌷戵戵㌴㌷ㄴ㙢愶攴㔷㘵昰㐳㌱㍦扦㌹㙦攲㜷㕥ㄹㅦ㈵慡愴㔷㉦愵㑡戶つ晡戱挵戸慤攳攵㡤㜰扤挵㕢攲㍤摦慣㜸戳ㅢ扦〸㙢㠷戵㘸㌰戹㑤㤶㡥敥㈲㤸挴㘵㤸㌱攱㠶慥㜵攲戹ㄳ㕡㙦ㄳ㙥㉤㘳㙣㝦攷晥晦ㅡ㤷㤶づ戴搷㝥挶㉡晣㤸㥥㡤摦㡤つ㘶㑢愷㘷㝥ㄴ㐷愴㍦㠵愶㝣㝢㝣㥡㐳改㤵挱㐲慤㔶㙢捡て慣捦户㉤搷㤶㥢昵换㤶昳㈸ぢ㘷㠷㉡㉡㠸搶昷搰㥦㠱㐸㝦㤶捤㍦搰㐴㈲㈵摡㜳㌴搲㈲晡㍦慤㝥昹㈸晣摦昳㥦改愵昰搲攵戴〰捥攱戴㤶㌷捥㙣㙥㘹敤搵㉢㘸㉤㘷㘷㕡㤷户㜱昳散㕣挹㜸捦戳㜹〱㑤昹㘸㌴㕤㥥〵ㄸ〰愳㌲㥥散攸搷㌸摤㉣㘴㜰㡡㐹㍥摤㉡㔳摥㘸㥤戵㤸㙥戶收㜴㥥摥㤸㠳捦捡㙡つ㑢昸昰昷㙤攴搶㙦慥㙥㥢㥥㘹换昴㙥挴㠹ㄲ扣㑢㍡㡣挶㡡㤷戵㐴捦㝥㈲㜳扣㈳㜶てㄱっ㔹㜴㐵改㈳〲㉢ㄲ㍥㌸昸扣㤴昴戲摢捥㔷〲㘳ㅦ㠶㤵搰扣ㅢ㝡昱〹て㥥㝡㤸㘵㌶㉤㕥戳挲㙣愵㜹㠵搶㈹㑡敦挷㡢挱ㄶ收戲㑢摡敡ㅢ㕡挷㘳愴戳㕡㥡㔷慥昸㙦挶㘱㉣晤㐵㌴捥愳晣㌷搸㡡扢扦㑥挰㔵搲㝢ㄵ摦㥢扡扡㤲ち㐶愳㐴摦㡡つ户㔶〴晢ㄵ晦挹㐳㝦ㄵ晦㐵㍡搳㤵㔷挲愲㈷㈷㠷捡㘱摦户ㄱ㠴ㄶ户㤸㜲扡慢㐲㍡愰摤慦㜱户收㤶晤戳捤捤晢㜳㝢敡㉦扤搶攵愶搹挶㔳㐸㝤散㔳㘶㜲㙡㑣愹㕥扤㡡捥晦戸捥㌵つ㐷㝣敤㑤㌴晤愶㌴㌴㡣㜰㈲戶㙡㙦㐱搴ぢ㈷戳戴户戱㌰ㄲ㝢昲戶收㌶㈴ㅤ戱㉡㌱㘲扢ㄱ戵㘶慥戹㈹㍦㘲昱昲ㄶ㌳㤳ㅦ扦扡愱㜵戵ㅡちっ㍣㘷㌳晡㡢㥡晤㥥慦晥㝡捡㌵ㅦ㍥㙡㙥摢晢攰㈷搴㄰㕢攱㍢㜳戴つ〳攳愵扦㠷㐶㙤づ㌳敥㕥戰㕣晣搰摦㐷㕦晦㠰捤㠷㘸戰㤳㄰散搸㐷㝣㘴㜵搵ㄸ晣捦晤㠴晥㌱㥢㑦搰愸戱㘸昸㈹搵㍦㐵攳㍣㤴㠱昸㝣昳攵つ摣ㄶ㘲晦ㅢ昸㈵愴ㄱ扤ㄳ㥤ㅡ〷ぢ扥㠹㍡愱改挴愴ㄳ㤱搲㄰㌸㄰㐰戹慤昰㥤捤摡ㅥ㙥〲攰㈷晡昷㠲㔹㌰㠰㕦㤸㠳㘰㜴㙥㝡㉥〰愵㔶㔷㐵愱ㄳ〰扤㈰搰㜹㉥㕦挵㈰ㄲ〰攵攸㌹て昵挳㉦㉥〰㔵㄰晢〱攸㡣愹㜷愲㔳搵昰ぢ〲昰ㄹ㠲〷〲昸搴㔶昸捥戰㈵㄰㘹㈴㐷戱㌱㠷晣㌱捣㠲〱っ㠲㕡ㅦ捣㘶ㄳ㌴㉥〰㥢㔹㕤㤵㐴㄰〱戰㌹㡤戶㐰愳搲㄰〹㠰㈱攸㌹て昵㡥ㅢ㐰ち㘲㍦㠰攱㡣愹㜷愲㔳ㄳ攰ㄷ〴攰愵㌰〰㉦摡ち摦㔹扦㠹㠸㌴㤲愳搸㠶㐳㝥㍥ㄴ挰戶㔰敢㘳搹㡣㐳攳〲㌰摥敡慡㥤㄰㐴〰㙣㑦愳㈸ㅡ㌵ㄹ㈲〱㔰㠵㥥昳㔰㑦戸〱㑣㠲搸て愰㠶㌱昵㑥㜴㙡ち晣㠲〰㍣㄰〶攰㝥㕢攱㍢ㄳ㌹ㅤ㤱㐶㜲ㄴ㍢㈱愹扡㌷ㄴ挰㘴愸昵㈹㙣愶愲㜱〱㤸㙥㜵搵っ〴ㄱ〰㌳㘸㌴ㄳ㡤攲挹㐹〱㌰ぢ㍤攷愱㙥㜳〳㤸〹戱ㅦ挰㕣挶搴㍢搱愹搹昰ぢ〲㜰㝤ㄸ㠰㍦摡ち摦搹搱戹㠸㌴㤲愳㔸捣㈱㕦ㅢち㘰㈹搴晡㙥㙣㜶㐷攳〲戰愷搵㔵昳㄰㐴〰散㐵愳扤搱愸〵㄰〹㠰㝤搰㜳ㅥ敡ㄲ㌷㠰昹㄰晢〱㘴ㄸ㔳敦㐴愷ㄶ挲㉦〸挰搹㘱〰捥戲ㄵ扥㌳戶㡢㄰㘹㈴㐷戱ㅦ㠷㝣㐶㈸㠰〶愸昵㐶㌶㑤㘸㕣〰㔶㔸㕤㔵㡢㈰〲攰〰ㅡ戵愰㔱㑢㈰ㄲ〰慤攸㌹て㜵㠲ㅢ挰㘲㠸晤〰づ㘴㑣扤ㄳ㥤㕡ち扦㈰〰㐷㠴〱㌸摣㔶昸捥㈲敦㠱㐸㈳㌹㡡挳㌸攴戵愱〰㡥㠰㕡㍦㤲捤㍡㌴㉥〰㐷㕢㕤戵㈷㠲〸㠰摦搳攸ㄸ㌴㙡㙦㠸〴挰戱攸㌹て戵捡つ㘰㉦㠸晤〰㑥㘴㑣扤ㄳ㥤摡〷㝥㐱〰ㅡ挲〰散㙦㉢㝣㘷戶昷㐵愴㤱ㅣ挵㤹ㅣ㜲㝤㈸㠰戳愱搶搷戳㌹〷㡤ぢ挰㜹㔶㔷㘵㄰㐴〰㥣㑦愳ぢ搰愸ㅣ㐴〲攰㐲昴㥣㠷摡搷つ㈰ぢ戱ㅦ挰愵戰㡦攸㥤攸㔴ㅥ㝥㐱〰㤶㠶〱㔸㘲㉢㝣㘷摢㜹ㅡ㝤㈴㐷㜱ㅤ㠷㕣ㅢち攰㝡愸昵ㅢ搸摣㠸挶〵攰㈶慢慢㤶㈳㠸〰昸㌳㡤㙥㐶愳昶㠳㐸〰㙣㐰捦㜹愸㥤摤〰敡㈱昶〳戸㥤㌱昵㑥㜴㙡㝦昸〵〱㤸ㅣ〶㘰㤲慤昰捤〰㌴㈱搲㐸㡥攲㍥づ㜹㘲㈸㠰〷愰搶ㅦ㘴昳㄰ㅡㄷ㠰扦㕢㕤搵㡣㈰〲攰㘱ㅡ㍤㠲㐶ㅤ〰㤱〰㜸ㄴ㍤攷愱攲㙥〰㉢㈰昶〳㜸㤲㌱昵㑥㜴慡〵㝥㐱〰戶つ〳㌰挶㔶昸㘶㈵㔶㈲搲㐸㡥攲〵づ㜹敢㔰〰㉦㐱慤扦捣收ㄵ㌴㉥〰慦㔹㕤戵ち㐱〴挰敢㌴㝡〳㡤㕡つ㤱〰㜸ㄳ㍤攷愱㠶戹〱ㅣ〸戱ㅦ挰扢㡣愹㜷愲㔳㙢攰ㄷ〴㘰㔰ㄸ㠰㠱戶挲㌷㔳昲㍢㐴ㅡ挹㔱㝣挲㈱㙦ㄴち攰㌳愸昵捦搹㝣㠱挶〵攰㉢慢慢づ㐱㄰〱昰㌵㡤扥㐱愳搶㐲㈴〰扥㐵捦㜹愸ち㌷㠰㐳㈱昶〳昸㤱㌱昵㑥㜴敡㌰昸〵〱昸攵攷㤰㐳攱㥦㙤㠵㙦昶收㐸㐴ㅡ挹㔱㤴㤵㘲挸㍦挲㉣昸㔰㔸㠳㕡敦捤愶〲㡤ぢ㐰挴敡慡㜵〸㌲㡡㠱晡搰愸㉦ㅡ㜵㌴扡〲愰ㅦ㝡捥㐳㝤㠱ㅣ敤㍦㠶㡥㠲搸て㘰㈳搸㐷昴㑥㜴㡡搳㐴㐱〰摥て〳昰㉦㕢攱㥢㔱㍡づ㤱〴挰ㄶㅣ昲扢愱〰㠶㐲慤㙦挹㘶ㄸ㐷搷昱㙢㜰㠴搵㔵挷㈳搰㈸慥捥㐸ㅡ㡤㐲愳㑥㐴㔷〰㙣㠵㥥昳㔰慦戸〱㥣〰戱ㅦ挰搶戰㡦攸㥤攸搴㐹昰ぢ〲昰㑣ㄸ㠰愷㙤㠵㙦㤶敢㔴㐴ㄲ〰㔱づ昹挹㔰〰㌱愸昵㙡㌶㜱㡥慥〳㐰挲敡慡搳㄰㘸ㄴ㔷㈷㐹愳ㄴㅡ㜵㍡扡〲㈰㡤㥥昳㔰て戹〱晣〱㘲㍦㠰㠹戰㡦攸㥤攸搴ㄹ昰ぢ〲㜰㘷ㄸ㠰㍢㙣㠵㙦收敤㙣㐴ㄲ〰㌳㌹攴摢㐳〱捣㠶㕡㥦挳㘶㘷㡥慥〳挰㍣慢慢搶㈳搰㈸慥捥㝣ㅡ㉤㐰愳捥㐵㔷〰㉣㐴捦㜹愸ㅢ摤〰捥㠱搸て愰ㄶ昶ㄱ扤ㄳ㥤㍡て㝥㐱〰慥〸〳㜰戹慤昰捤〶㕥㠸㐸〲㘰㙦づ昹搲㔰〰扦㠵㕡慦㘳戳㉦㐷搷〱㈰㙢㜵搵㐵〸㌴ち㉦㍤㐷愳㍣ㅡ㜵〹扡〲挰㐴捦㜹愸㜳摣〰㉥㠶搸て愰ㅥ昶ㄱ扤ㄳ㥤扡ㄴ㝥㐱〰㑥〹〳㜰戲慤昰捤㔰㕥㠱㐸〲愰㠵㐳㍥㌱ㄴ㐰ㅢ搴晡㑡㌶慢㌸扡づ〰慢慤慥攲昴攵㈸慥捥ㅡㅡㅤ㠴㐶㕤㡤慥〰㌸ㄸ㍤攷愱搶戹〱㕣〵戱ㅦ挰㕡搸㐷昴㑥㜴敡ㅡ昸〵〱㌸㈸っ挰ㅡ㕢攱㥢㌵晤㈳㈲〹㠰㘳㌸攴〳㐳〱ㅣ〷戵㝥㍣㥢ㄳ㌸扡づ〰㈷㔹㕤㜵㍤〲㡤攲敡㥣㑣愳㔳搰愸ㅢ搱ㄵ〰愷愲攷㍣㔴㤳ㅢ挰つ㄰晢〱㥣〱晢㠸摥㠹㑥晤〹㝥㐱〰昲㘱〰㜲戶挲㌷㤳㝢㌳㈲〹㠰ぢ㌸攴㑣㈸㠰㡢愰搶㉦㘶㜳〹㐷搷〱攰㌲慢慢㌶㈰搰㈸慥捥攵㌴扡〲㡤扡ㄵ㕤〱㜰㈵㝡捥㐳敤敥〶㜰ぢ挴㝥〰搷挲㍥愲㜷愲㔳户挱㉦〸挰㠲㌰〰昳㙤㠵㙦㜶昹づ㐴ㄲ〰㌷㜳挸㜳㐳〱摣〲戵㝥㉢㥢摢㌸扡づ〰㝦戱扡敡㑥〴ㅡ挵搵戹㠳㐶㜷愲㔱㜷愳㉢〰敥㐲捦㜹愸愹㙥〰㜷㐱散〷㜰㉦散㈳㝡㈷㍡㜵て晣㠲〰愴挲〰㈴㙤㠵㙦挶晢㍥㐴ㄲ〰㡦㜰挸㌵愱〰ㅥ㠳㕡㝦㥣捤ㄳ㘸㕣〰㥥戲扡敡㝥〴ㅡ挵搵㜹㥡㐶捦愰㔱て愲㉢〰㥥㐵捦㜹愸㜱㙥〰て㐰散〷昰㍣散㈳㝡㈷㍡昵㄰晣㠲〰㡣ち〳㌰搲㔶昸㘶攱ㅦ㐶㈴〱昰〶㠷㍣㍣ㄴ挰㕢㔰敢㙦戳㜹㠷愳敢搸〲摥戳扡敡ㄱ〴ㅡ挵搵昹ㄷ㡤摥㐷愳ㅥ㐳㔷〰㝣㠰㥥昳㔰㥢戸〱㍣ち戱ㅦ挰挷戰㡦攸㥤攸搴攳昰ぢ〲搰㌷っ㐰ㅦ㕢攱慤っ㈸㝦ち㤱㝡㌰愳摢㠷〳㉥㉣慤㌷て攴ㄴ㔴晦〲㑡㠳愷慤㙣㙤㙢㤶昹戲㝥㠵改捤ぢ㥡摢愶搷户慥㘸挸慣ㄹ㔸戰ㄷ㜶㕢㙥㌶㘱㌶扢〵㤳摡ㅥ㔹昳㡡ㄵ㘶㕥㉦搴㌶慦㙣挹㤹㜳愶晦㉦捣㜶㘳晤昰搶挹㐴㜷愹挲攳㍦㥢挰㉤㠱㈷戶ㄲ㍣㑡捡㥦㐱㐰敦㍣㥣ㄴ㈸扢收捣㘵搱㠰攱㠰づ愲㡢敢摢ㅡ捣㍥〵㤹慦㤶攵㡡〲㈸愲㐴㈰摦扢挰戹㈰㜳㝡扦挲慣㤶晡㝣㐳㝤㤳挹㌷㘳㤰㘵㍡捦㕣㠶㜲㠰㕤㥡㕢敢㔹㥤摣慦戰戸㈵搳搴扡㠲㌳㥢戹㌵ㅢㄷ昵㘴ち戴扣㌰戵扥愹ㄵ㘹攴㕤攴昲㠰㐲敤昲收〳㜱㔹挲捡挶愶㔹㤹ㄵ慤晦ㄳ敦㡡攲摢㈲て㜹㙢㔴愹㉡㉤㔵ㄵ愵ㄵ晦改晢愳㝤㠳捦搸㐰慢攰㝢〴戶搳戶㤶晡散㑡〲㤳ㅣ㌱戴㘵㙣攴㍤㉣㈹㝦ㄶ㑢摥㌹㑣搷㕢攸㈹㐰攰㔸㡢捡敤〳攷挲摢慦昵搸ㄲ收晡户ㄸ㑥摦敦搰散㍣㙢挹㥣㡥搲㥣晦搳㠵ㄳ攵晦㐰攴㙥㔷㐲っ㠶㜱㝦㙢ㄳ㘲㜵〴户㈸㝣㌲戱㈵戰攷摤㉣㈳〵戱攱ㄶ摡扦㘳㜱㈶㈶搳晢ㄶ收㘵戲㘶〳㙡〰ㅡ㌳㙤晤慤づ㡢㌱㔰㔸摦㙡敢愶㌵㌷㌶㘶戸挹昱昲㠰摡㕣愶挱慣㈸㑣㔹搹搶㍣扦扥㐹㉦愰㤱敤搲ㄶ㘵㔶㐳㤴㔹㙤捤搶ㄷㄶ戱㌶㐸㤶ㄹ慢㜹㔹愶愵扥㙤㜹㘳㝤慥㠲ㅤ搶敦晣㑦㙣慢搸㝦㤴〱愶昳㜰昶㈵摥改㝦㙢ㄲㅥ㙦昷㜸㔴捣㄰ㅤ摦㝥㙣搱愵㑡挳㍦昵ㅦ㤶㡥㘰捦㈳㕦㈸晡て㠸㔶㡥㤷散㡡㘴㉣㥦挹㔴㉣ㄶ㍦㕢㡢㑤㔴㜶㑥敡㥦㌴挰㑢晦ㄱ愶㕣攰慢散㜹㌴㥤搶ㄵ昴㠶㐱㘴㕥㜳㈶㍦㌳㤳挳愵㍥扤敤ぢ㝤㉡昰搶㜲㔷搳㘲戰搲㘳ㅡ㡡㠷㌰㤵扤慡㍥㙦戶㔴㔰㔰㡢ぢ㤹捡㔸㈳愲㔹敦㈱收扣㝢㤵㤴㤷昷愹〸捡㌵挷㠹㌵摡㥥㍦㜷㕦㈸㌵挷ㄷ晦愳㕤㔳㤳㌸昶㐸㐴扥愲㝥挲敡攸㍦㜳㥤㕥㠰㤰敢攳㌱昸㠵〶扦愲㈹㝦ㄱ㑡敦㝢㔳㕣㜴㠱搲っㅤ㐶㘵㜲㠹っ换㐱㉡㔰㍡㈱㜵㈴攵戲㈲㝤㕣昵ㅦ㥡㔵晡㔱攱㕣㜷愳搵㘲㉢㌷昳ㄱ㙢晦捡㍡ㄳ㝣㌳㤴㤴㤶㤶攱慤搶扣戵㜳扥戴〸搶㔸㙢㑡㘱㠸ㅡ㠶㈱㘸㉣ㄹ摣㠲ㅦㄶ挴慦ぢ戸づ攵㌹ㄸ㘱㙡晢㔷晣㈷㡦㐸㐴㉦㠵㑢㐹㐴扤㡡搶攱愰㔱㘲㠱挲㍢㠰搳㘰㘸搴㝢㄰昲㘸挰昵摤愵摥㐷㤷摦㕦㈵ㅡ㉦㐴敡敥晥㔲㝤〰て敥㌳㜵㡤㠱㍦挴ㄲ㜷㐵敤㥢㘶〵愴㕤㙦㥡ㅦ搱〳㉦㥤搷戵㜱㐱㕥ㅦ㘳挱㔹つち散搵㠸挰㐶敦㐳挳㑦㠲つ晡搲愰ㅦつ㍥㠵〱摦㜳慤㍦㝡㈱㉣攵ㅡ㤹〰㤶〶㕣挰昲㑢㔷づㄷ换㡤㤸㘳㘳收昸〹〶㕥㤶扦㐰㈶㉣㜵㝥昷挸挳昳㍤愳昸戶〹户㐱っ挲ㄵ㉥攲戶〹愴㕤㜳㉢㠵ㅢ挹攸㥢㑡㄰慢愳㔸慣㄰挰㙤㌳搸攸㥢搳㤰㠵っ〱〶㕢搰㘰〸つ㔸摢㈰摣㠶愲ㄷ挲㑤㉥昷〹攰㌶っ㉥攰挶㜲〷㈷㠷㡢摢㜰收ㄸ挱ㅣ㉣㑤昰㜲㘳㍤㐲ㄷ摣㔸慤㈰摣㐶㌱〸换ㄶ㡡戸㡤㠶戴㙢㙥㉣㙦挰ㄳ㤷㜱㌱〸ㄶ攴挵ㅡ〷㘷挸ㄴ搸摢摢㙦㘰愳㙦㑤㐳搶㍦〴ㄸ㙣㐳㠳㌱㌴㘰㐹㠴㜰摢ㄶ扤㔰㙥愸捥て攰㌶づ㉥攰㌶摣㤵挳挵㙤㍢收ㄸ捦ㅣ慣㘸昰㜲㘳ㄹ㐳ㄷ摣㔸攴㈰摣愲っ挲㙡㠷㈲㙥㌱㐸扢收挶慡〸㍣㜱㥡㤴㐱ㅣ㙥㉣㡤〸挰ㄲ㠷㡤㕥㐳㐳㤶㑤〴ㄸ㈴㘸㤰愴〱㉢㈹㠴㕢ち扤㌰㙥扣〸㉢㠰摢〴戸㠰ㅢ㡢㉢㥣ㅣ㉥㙥㍢㌰挷㡥捣挱㐲〸㉦户挹㤰㜵挱㙤ち㑣㠴摢㑥っ㌲ㄵ扤㈲㙥㤳㈱敤㥡ㅢ㡢㈹昰㐴愵〵㠳㌸摣㔸㔱攱っ㤹㐲㝢㝢㥢ちㅢ㝤ㅡつ㔹㙤ㄱ㘰㌰㥤〶㌳㘸挰〲っ攱㌶ㄳ扤㌰㙥扣㥥㉣㠰摢㙣戸㠰ㅢ㙢㌲㥣ㅣ㉥㙥㜳㤸㘳㘷收㘰晤㠴㤷ㅢ㡢㈶扡攰挶㤲ち攱㌶㡦㐱㔸㕢㔱挴㙤〱愴㕤㜳㘳つ〶㥥戸㍡㡤㐱ㅣ㙥㉣挴㜰㠶㑣愱捤㙤ㄷ搸攸扢搲㤰㐵ㅡ〱〶㡢㘸㔰㑢〳搶㙤〸户挵攸㠵㜱攳愵㜱〱摣㤶挲〵摣㌲慥ㅣ㉥㙥扢㌱挷敥捣挱戲ぢ㉦㌷搶㕡㔸摣攴㘲㕦〴㉡㠹攱攵晡晤愱㔸㠹㈱摣昶㘴㄰㤶㘴ㄴ㜱摢ㅢ搲慥戹戱㜴〳㑦㕣晢挶㈰㔸㤰ㄷ敢㌷〲戰晣ㄶ㌶㝡ㅤつ㔹摢ㄱ㘰戰㉦つ㌲㌴㘰戹㠷㜰换愲ㄷ挲㑤慥昲ぢ攰㤶㠷ぢ戸戱〲挴挹攱攲㘶㌲㐷㠱㌹づ㠳㠱㤷摢ㄱ㤰㜵戱扤戱㠰㐳戸㉤㘷㄰㔶㜲ㄴ㜱摢て搲慥戹戱攲〳㑦㕣㔹挷㈰づ㌷㤶㝤㌸㐳愶搰摥摥ㅡ㘰愳㌷搲㤰㈵㈱〱〶㑤㌴㘸愶〱慢㐴㠴摢ち昴㐲戸挹〵㡢〱摣㕡攰〲㙥㉣ㅣ㜱㜲戸戸戵㌲〷敦㈱愰㔸攴攱攵挶捡㡥㉥戶㌷搶㝤〸户㔵っ挲〲㤰㈲㙥慢㈱敤㥡ㅢぢ㐵昰挴戴〰㠳㌸摣㔸㉤攲っ㤹㐲㥢摢㐱戰搱て愶㈱㉢㐹〲っ㝥㐷㠳㐳㘸㜰㈱っ㠴摢愱攸㠵㜰㤳㙢㉦〳戸ㅤ〶ㄷ㜰㘳扤㠹㤳挳挵敤㜰收㌸㠲㌹㔸ㅢ攲攵挶㠲㤰㉥戸戱㕣㐴戸慤㘳㄰搶㡤ㄴ㜱㍢ㅡ搲慥戹戱扥〴㑦㕣ㄵ挸㈰づ㌷ㄶ㤹㌸㐳愶搰收㜶っ㙣昴㘳㘹挸〲㤴〰㠳攳㘸㜰㍣つ㔸㤳㈲摣㑥㐰㉦㡣ㅢ㉦㈳つ攰㜶ㄲ㕣挰㡤㘵㉡㑥づㄷ户㤳㤹攳ㄴ收㘰㐹㠹㤷ㅢ敢㐸扡攰挶㉡ㄳ攱㜶ㅡ㠳戰摣愴㠸摢改㤰㜶捤㡤㘵㈹㜸攲㥡㐳〶㜱戸戱㌶挵ㄹ㌲㠵㌶户㌳㘱愳㥦㐵㐳搶慤〴ㄸ㥣㑤㠳昵㌴㘰㈹㡢㜰㍢〷扤㔰㙥戸㄰㉢㠰摢㜹㜰〱㌷㔶户㌸㌹㕣摣捥㘷㡥ぢ㤸㠳㤵㈸㕥㙥㉣㍦改㘲晦挶攲ㄴ攱㜶ㄱ㠳戰㑡愵㠸摢㈵㤰㜶捤㡤搵㉣㜸攲㡡㐶〶㜱戸扤㡥㈵㘷挸ㄴ摡摣㉥㠳㡤㝥㌹つ摦〸㌶戸㠲〶㔷搲攰㑤ㄸ〸户慢搰ぢ攱㈶ㄷ昷〶㜰扢〶㉥攰挶愲ㄸ㘷㄰㉥㙥搷㌲挷㜵捣挱〲ㄶ㉦㌷㔶慤㜴挱㡤㌵㉤挲敤㝡〶㘱㜱㑢ㄱ户ㅢ㈱敤㥡ㅢ㡢㘰昰挴昵㤲っ攲㜰㘳㈵㡣㌳㘴ち㙤㙥㌷挱㐶晦㌳つ㔹㈵ㄳ㘰㜰㌳つ㌶搰㠰㠵㌳挲敤ㄶ昴㐲戹攱晡挹〰㙥户挱〵摣㔸㑢攳攴㜰㜱扢㥤㌹晥挲ㅣ㘵昸〵敡攵挶㘲㤷㉥戸戱ㄴ㐶戸摤挹㈰慣㠹㈹攲㜶㌷愴㕤㜳㘳敤っ挹攸昷㌰㠸挳㡤〵㌴捥㤰㈹戴戹晤ㄵ㌶晡扤㌴㘴㜱㑤㠰挱㝤㌴戸㥦〶慣户ㄱ㙥て愰ㄷ捡つ㔷搴〶㜰㝢〸㉥攰挶ㄲㅣ㈷㠷㡢摢摦㤸攳敦捣挱㜲ㄹ㉦㌷搶挸㜴挱㡤ㄵ㌴挲敤ㄱ〶㘱㈹㑤ㄱ户挷㈰敤㥡ㅢ㑢㙥㠴摢攳っ攲㜰ㅢ〹愹㌳㘴ㄷ户㈷㘰愳㍦㐹㐳搶攴〴ㄸ㍣㐵㠳愷㘹挰㌲ㅤ攱昶っ㝡㘱摣㜸昵㜸〰户㝦挰〵摣㔸戹攳攴㜰㜱㝢㡥㌹晥挹ㅣ慣戲昱㜲㘳㘹㑤ㄷ摣㔸㜸㈳摣㕥㘰㄰㔶攰ㄴ㜱㝢〹搲慥戹㈵攰㈶摣㕥㘶㄰㠷ㅢ换㜵㥣㈱扢戸扤〲ㅢ晤㔵ㅡ愶㠲つ㕥愳挱敢㌴㘰㜵㡦㜰㝢〳扤㌰㙥扣㄰㍥㠰摢㕢㜰〱㌷ㄶ晣㌸㠳㜰㜱㝢㥢㌹摥㘱づㄶ攷㜸戹戱㈲愷ぢ㙥慣搷ㄱ㙥敦㌱〸ぢ㜷㡡戸扤て㘹搷摣㔸攰㈳摣㍥㘰㄰㠷ㅢ慢㝣㥣㈱扢戸㝤〸ㅢ晤摦㌴㘴〵㔰㠰挱㐷㌴昸㤸〶㉣ちㄲ㙥㥦愰ㄷ挶㡤搷昴〷㜰晢っ㉥攰挶㍡㈱㈷㠷㡢摢攷捣昱〵㜳戰愶挷换㡤㠵㍣㕤㜰㘳㤹㡦㜰晢㡡㐱昶㐵慦㠸摢㌷㤰㜶捤㡤㜵㐱挲敤㕢〶㜱戸戱㌸挸ㄹ戲㡢摢㜷戰搱扦愷㘱㍥搸攰〷ㅡ晣㐸〳ㄳ〶挲敤㈷昴㐲戹攱敡昳〰㙥扦挰〵摣㔸㕥攴っ挲挵敤㔷收㈸挱㥣㠵㘲㈹㤰㤷ㅢ敢㝦扡攰挶敡㈰攱㠶搳摡㈵㙡ㄵ㝡㐵摣㜰敤㜰㌷戸慤㠶㥢㜰㉢㘷㄰㠷ㅢ㙢㡡㥣㈱扢戸㘹戰搱㝢搳㤰昵㐶〱〶ㄵ㌴攰捤搰ㄴ㑢㤰㠴㕢〴扤㌰㙥扣搳㐲〰户扥㜰〱㌷㔶㈵㌹㌹㕣摣晡㌱㐷㝦收㘰〵㤱㤷ㅢ换㠶㉣㙥愱扦敢㔹㔴㈴摣っ〶㘱㜵㔱ㄱ户㡤㈱敤㝡㝢㘳ㄵ㤲㜰ㅢ挸㈰づ㌷㤶㈲㌹㐳㜶㜱ㅢ〴ㅢ㝤㌰つ㔹愶ㄴ㘰戰〹つ㌶愵〱㉢㤷㠴摢㘶攸㠵㜰㤳㥢㐶〴㜰摢〲㉥攰挶㘲㈶㈷㠷㡢摢㄰收ㄸ捡ㅣ㉣㍣昲㜲扢〸戲㉥戸㕤っㄳ攱㌶㡣㐱㔸㤴㔴挴㙤〴愴㕤㜳㘳昱㤲㜰ㅢ挹㈰づ户换㈱㜵㠶散攲㌶ち㌶晡㔶㌴㘴㜵㔳㠰挱㘸ㅡ㔴搲㠰〵㑦挲敤㌷攸㠵㜰㤳晢㕦〴㜰摢〶㉥攰挶ㅡ㈸㈷㠷㡢摢ㄸ收搸㤶㌹㔸慦攴攵㜶ぢ㘴㕤㜰㘳〹㤳㜰ㅢ挷㈰户愱㔷挴㙤㍣愴㕤㜳㘳捤㤳㜰摢㥥㐱ㅣ㙥㉣㝣㜲㠶散攲ㄶ㠵㡤㕥㐵㐳ㄶ㐵〵ㄸ挴㘸㔰㑤〳搶㐹〹户㌸㝡㈱摣攴㔶ㅥ〱摣ㄲ㜰〱户㝢㕤㌹㕣摣㤲捣㤱㘲づ㤶㌹㜹戹戱戶愹ぢ㙥慣㝣ㄲ㙥ㄳㄸ㠴㈵㔰㐵摣㜶㠴戴㙢㙥㉣㤵ㄲ㙥ㄳㄹ挴攱挶㝡愹〰㉣㍢挱㐶㥦㐴㐳搶㔲〵ㄸ㑣愶挱ㄴㅡ戰扣㑡戸㑤㐵㉦㡣ㅢ敦㑡ㄲ挰㙤㍡㕣挰㡤ㄵ㔷㑥づㄷ户ㄹ捣㌱㤳㌹摥㠰㠱㤷ㅢ㑢愲㉣㙥愱昳㔹㉣㤸ㄲ㙥戳ㄹ㠴㤵㔳㐵摣㜶㠶戴㙢㙥慣戰ㄲ㙥㜳ㄹ挴攱挶㌲㉢㘷挸ㄴ摡扦ㄷ收挱㐶㥦㑦㐳㤶㘰〵ㄸ㉣愰挱㐲ㅡ戰㉡㑢戸敤㠲㕥〸㌷戹挱㑡〰户㐵㜰〱㌷ㄶ㙡㌹㌹㕣摣㙡㤹㘳㌱㜳戰慣㐳挶扥㠴㍤㝢散攵㥣㥡昷捥㌸晢慡〱㈴㐳㠱㜵〱戵㙤㙢ㅡ㔰㡢挱㐵捥㐰㕢㑢㥣㑢㡦㠸っ昳攲捤㉤㤸扤㉢昳摥㉢愲摤昷㐹㈴敥㌳挸㜳ㅦづ㜱愳㠶㘵〷攵搷晣攸扦搷㐴扢㍦〷摥㜱㔱㍥㝤昸搰㜶挳㄰〷捤慦捦戵㌴户㌶ㄷ摡㐶搴愲捥〸搷慡户搴ㄷ㑡㑡愲㔳捡慦㐲挴挰㥣㕣戱戲㈶摥㑡㜲ㄵ慦昳㡦散摦搴㝣㘰㤳㡣愶扣㤵户㜷ㄱ㕥扤㝢㌳㑤㠴㜹昸搸ち昰っ㤶㈸搰㔹摦〳㙤扦㕥〶攷昸㘹慣敤㠹㝥攵戴愹搳ㄶ搵㐵慢㔳昹㘴㈲ㄱ㑦㘷ㄲ搵昱㐴㈲㤹挹挷㔲㔵戹㑣㍣㥡㑤㈵戳㔵㤹戸㈱㈵〱㡣戱ㄷ㝣っㄶ〱㐸扡扤搹㘳㌵㠰昴愸㉢㉦挵㐱㔱㜷攷攷㘱㕦愲戲㉡愷昲捡㉣敢摤㕢㔵㝡㙥㍦攲㥢搷㘷㜵㡤摣扦㐱搳㌸慤㕦㝥〹㘰㜵捦㠹〳散㜸㉦攸捣㐳㍢扤づ㐳搰昷㐵ㄳ㌱㝡㐱㐰㤹㤶㐱户晦戴愹㜵慥昲㈴㉤ぢ搹㐶㤰ㄵ摦攲㔳换㐱摣ㄷ㘲㈹㘷挰扤㐳㕢㡤㌲㍢㡡㍥㤲攱㑤攸昵㔱㔸㔲ㅡ攴〲㘹ㄹ㐴㕣㤰㔷〵愴摣慡搵搹㔸ㄱ㙥㑢㔰攰㍥㜵㌰〹摤㐰搴㤹㌰攳㐶㔲晣㈶敢㠸〴㌷㥣㙤㐷㡢㌷㌹㘲攷搳ㅡ搰户摥攴敡㘴㜵㜵㉣ㅢ㌵㌳㤹㝣㈶㕥㔳㤵㑦挷搳戱㜴㍡㕥㐸搴搴㈴攲㠵㤴㘹昴㜱挶搸〸ㅦ愳慦搳㙢㘲慦㥦搳愳㑥ㄹ攸昱㡤㔶愷㘰㈰㝣ㄳ戰㕣愲ㅦ〰㤵摥㠲㈶㘲㙣〴〱㘵㕡㉢扡㕥㤸㙤㤰〵挰㕣〹㜱㌱捣㡤敤㈸晡㌶っ㝦㈰昴㜲㜷㑥㌵〸㜲㠱戹〶愲㜶㤸㥢㐰㉡㌰㡦挶㠰ㅣ㤸㍡㍦㙤晣㘰愹㜵㤰晡戹㙤ち㈷㕡攸㠷愰〵户捤散搰摡愱攸㕢摣慡捣㐴㌲㥤㑣愷㤲愹㝣㌶㥥㡢㔷愷㜳㔵戱㜸㜵戲㤰㑦攲㘳㤳〵户捤㥤攱慣㠵㡦戱㠵搳㤳て挷㄰愷㐷㥤ㅡ㠶㥥㜰㍢搴捤敤㐸愸昴㜵㘸㈲挶㜰ㄸ攰㔹愲㜳㈳搴戹搵改摣挶㡣ㄱ㡥㝣㝢㉡㡦愵㍣㡡㈵㌵ち㜲㈱㜱㍣㐴敤㈴㐶㐳㉡㈴摡〲㐹戴〴㤲愸㠴ㄳ㠲愰ㅡㅦ㉤㐸晣挶づ慤㥤㠲扥㐵挲捣ㄵ慡愲㤹㔴っㄴ㤲昱㥡戴㤹慤慡挹㈷昲㘶戶㠰㝢戹㘲ㄳ㡡ㅢ㌲戳捦ㄸ愷挲挷搸挶ㄹ㥣㤰ㄸ攳昴愸㔳攳搰ㄳㄲつ㙥ㄲ㘷㐰愵㥦㠹㈶㘲㙣〷〳㍣㝤㈴挶㍢昲〴㤵攷搲㈱㠹㈵ㄵ㠵㕣㐸㥣捦昰㤴昰ㄵ㠳㔴㐸㘴〳㐹散ㅢ㐸㠲ㄳ昲〸㠲摡㝤戴㈰ㄱ户㐳㙢㤷愰㙦㤱挸㐵慢愳搱㔸挶㉣愴㤲㤹㌸昶㤴㤹㡣㘹㥡戹㜴㍥㥥捥攷㔳改戸㘹挸㕣㍤㘳㕣ちㅦ㈳攱っ㑥㐸㈴㥤ㅥ㜵㙡〲㝡㐲㘲㑦㌷㠹㉢愱搲慦㐲ㄳ㌱㜶㠰〱㥥㍥ㄲ㍢㍡昲㠹㔴晥㤱づ㍢㘱㐹敤〴戹㤰戸㠱攱㈹攱㙢㌲愴㐲㘲㤷㐰ㄲぢ〲㐹㑣㠱ㄳ㠲攰ㄴ㉣㕡㤰㤸㙡㠷搶㙥㐶摦㈲㤱捣㈶昲搱㥣㔹㕤㥤㐹攵攲戱㥡㔸慡ㅡ㌷㍢㡢愵ㄳ戱㕣慡㈶㥥㉣ㄴ㡣㘹捥㜰㌶挰挷㤸敥昴㠴挴っ愷㐷㥤㥡㡤㥥㤰㤸敤㈶㜱㍢㔴晡㕦搰㐴㡣㌹㌰挰搳㐷㘲㘷㐷㍥㥤捡㝢攸㌰㠳敢㍣て㜲㈱㜱㉦㐴敤㈴ㄶ㐰㉡㈴㜶ち㈴戱㘳㈰〹㑥㥡㈳〸慥散㐵ぢㄲ扢搸愱戵㠷搰户㐸㘴昲改㐴慥㄰㑦愵愲改㜸㍣㤹㑢愵慢㤲搸ㅣ㔲昹㝣㔵㍣㥤㡢㈶昳挶慥捥㜰晥〶ㅦ㘳㤱搳ㄳㄲ㌲㤵捥昸搴愹愵搰〹㠹㠴㥢挴愳㔰改㡦愱㠹ㄸ扢挱〰㑦ㅦ㠹摤ㅤ昹㕣㉡㥦愶挳㍣㉣愹㍤㈱ㄷㄲ捦㌲㍣㈵㝣敤つ愹㤰ㄸ攷㈶挱慦ㅦ搹㘳㙥ㅢ㐸㠲搳攰戴搰㥦㐷ぢㄲ扦戵㐳㙢㉦愰㙦㤱㈸攴ち搹㉡散ㄵ㤲ㄹ㝣ㄶ攲昱㐴㌶ㅥ㉦攰㉥收戱㑣㌲㥤捤㈵昱改愸㜳㠶昳㈲㝣㡣㝤㥤㥥㝣搳㘴㥣ㅥ㜵㉡㡦㥥㤰ㄸ敤㈶昱㉡㔴晡㙢㘸㈲㠶〹〳㍣㑢㜴㝥搳攸晣㙡搱昹㐵㘲ㄴㅣ昹㈲㉡摦愶扣ㄶ㑢㙡㌹攴㐲攲㕤㠸摡㐹散〷愹㤰搸挲㑤愲晤扢㘳戳㐰ㄲ晢挳〹㐱㜰摦ㅦ戴㈰搱㘰㠷搶㍥㐴摦㈲ㄱ㑦攴㜲改〴㙥晣㤷捦愶攳搱㑣㉥㤳㑢㈴㙢愲改敡㕣づ㕦扢㠹㘸搶㘸㜴㠶昳㙦昸ㄸ㑤㑥㑦戶〹㤹敥㘶㝣敡㔴ぢ㜴㐲㘲㘳㌷㠹㑦愱搲㍦㐳ㄳ㌱㌸㝤㡤愷㙦㥢㘸㜳攴㝢㔰昹㌵ㅤ㜸ㄷ〶戵ち㜲㈱昱㉤挳㔳挲搷㙡㐸㠵㐴㠵㥢㐴晢㌶愱〵㤲㔸〳㈷〴挱ㄹ㌷戴㈰㜱㤰ㅤ㕡晢〹㝤㡢㐴㑤㌶㕡㠸ㄵㄲ愹敡㔴㈶ㄱ慦㑡㈵搲㠹㑣つ昶㥥搵㔱ㅣ㘱收昲㔵㔱攳㘰㘷㌸㍦挳挷昸㥤搳㤳㙤㐲㈶戰ㄹ㥦㍡㜵ㄸ㜴㐲愲挴㑤㐲㤵㐳㕦㡡㈶㘲ㅣづ〳㍣㝤摢挴ㄱ㡥㝣㕦㉡㝢搳㈱㠳㈵戵づ㜲㈱挱㍦〰搰㑥攲㘸㐸㠵挴㌷㍦戸㡥㈷摡㐹㝣〵愹晦㜸㠲㤳捦ㄸ㈳㙡㈶ㄱち㈴㡥戱㐳㙢晤搱户㐸挴攲挹㔴搴㌴㌳㈹㝣ㅣ攲昹㔴㔵㌶㔶㈸㐴㜳改㜴愱㍡㥦捣㔷攷昲挶戱捥㜰〶挰挷㌸捥改〹㠹攳㥤ㅥ㜵敡㈴昴㠴挴㈷ㄸ㑣晢㜱搸㐰愸昴㐱㘸㈲〶愷㤸昱昴㤱㌸挵㤱昳戶づ晡收㜴㔸㑥ㄲ愷㐱㉥㈴㠶㌰㍣㈵㝣㥤づ愹㤰㜸㈷㤰挴㕢㠱㈴㌸㥤㉣㈴㠶㈳ㄴ㐸㥣㘹㠷搶㐶愰㙦㤱挸挴捣㑣摣捣㘴愳㔵〵散㉡捤㍣㌶㠷㘴戴㠰㑤㈴㙤挶慢ㄳ㔵搵挶㔹捥㜰㐶挲挷㌸摢改〹㠹昵㑥㡦㍡㜵ㅥ㝡㐲攲ㄵ㌷㠹㑡愸昴摦愰㠹ㄸ㥣㌴挶搳㐷攲〲㐷捥㑢ㄸ昴戱㜴㘸收㍡㕦〴戹㤰搸㡥攱㈹攱敢ㄲ㐸㠵挴㌳㙥ㄲ敤晢㠹愷〲㐹㕣ち㈷㈱㔱㠵㔰㈰㜱㤹ㅤ㕡㡢愱㙦㤱㐸攴㜳挹㘸捡㑣愴捤㜴㉣㥥慥㐹愶ち㤹慡㑣戶㤰㑢挴昳㌸挲捣搴ㄸ㤷㍢挳愹㠶㡦㜱㠵搳㤳晤㠴㑣ㅢ㜳昴搴愹㙢愰ㄳㄲ㡦戸㐹㈴愱搲㔳㘸㈲挶戵㌰挰搳户㥦戸捥㤱慦愴㜲㈲ㅤ㔶㜱㥤慦㠷㕣㐸㑣㘲㜸㑡昸扡ㄱ㔲㈱昱搷㐰ㄲ㜷〷㤲昸ㄳ㥣㠴挴㌴㠴〲㠹㥢散搰摡㜴昴㉤ㄲ搱㥡㔴㌲㥡㑦挴㔳㌵搵㤹㜸戲ち㐷ㄱ搵㤹㘴㌴ㄱ㑢㘷戱㔵㘴慢昳㠶捣〶㜳㠴㌳攰㘳摣散っ㑥㐸挸㐴戰愳㔳户㐱㈷㈴㙥㜳㤳㤸〳㌷㝤㘷㌴ㄱ攳㜶ㄸ攰改㈳昱ㄷ㐷捥㍢㍥攸ぢ改㜰〸㤶搴㥤㤰ぢ㠹㕤㈱㙡㈷㜱㌷愴㐲攲晡㐰ㄲ搷〵㤲戸〷㑥㐲㘲〹㐲㠱挴㕦敤搰摡㔲昴敤晤㐴㑤ㅥ㌷㡤㑤㈴㌲戱㘸ㅥ㝦搳㈳㤹㐹㈴㑣散㐲搳搹㠲〹㈲戱㤸㜱慦㌳㥣摤攰㘳摣攷昴㠴挴晤㑥㡦㍡昵㄰㝡㐲攲ち㌷㠹扤愰搲昷㐶ㄳ㌱㌸㔵㡢愷㡦挴摦ㅤ昹㤱愲愴挳㍡㤲㜸〴㜲㈱㤱㘳㜸㑡昸㝡っ㔲㈱㜱㕥㈰㠹㜳〲㐹㍣づ㈷㈱戱っ愱㐰攲〹㍢戴戶ㅣ㝤㡢㐴㈱㠳晤㐱愱㍡㥤挹攷捣㌸搶㍦㤵㑢愴㜲㌹ㅥ㜱㐶㙢ち㌵挹㠴㈱㌳戶ㅣ㘱㍤㝣㡣愷㥣挱〹㠹愷㥤ㅥ㜵敡ㅦ攸〹㠹搳摤㈴ㅡ愱搲昹㌷㘲㈲〶㈷㕦昱昴㤱昸愷㈳㍦㡥捡㔶㍡ㅣ捦㜵㝥〱㜲㈱戱㤲攱㈹攱敢㈵㐸㠵挴㜱㠱㈴㡥〹㈴昱㌲㥣㠴挴ㅡ㠴〲㠹㔷散搰摡㐱攸摢晢㠹慡㔸㈲㤳㠸㈶愲搵昸つ㡡㥦敤愹㙣愲㈶㥦㐹搵ㄴ戰㜱攰挰㉡㙢挸ㅣ㉣㐷㜸㌰㝣㡣搷㥣挱〹㠹搷㥤ㅥ㜵敡㉤昴㠴挴ㄱ㙥ㄲ㙢愱搲て㐳ㄳ㌱摥㠶〱㥥㍥ㄲ敦㌸㜲摥っ㐲㍦㡡づ愷㜱㥤摦㠳㕣㐸晣㥥攱㈹攱敢㝤㐸㠵挴敡㐰ㄲ慢〲㐹㝣〰㈷㈱㜱㍣㐲㠱挴㠷㜶㘸敤〴昴㉤ㄲ挹㔸㈲ㅦ㌳捤㘴摡㑣㈵攳愹㐴㌶㥤㉦㔴愵攲戱敡㥡っ㜶ㄹ㠹㐲㤵昱㙦㘷㌸㈷挲挷昸挸改〹㠹㡦㥤ㅥ㜵敡㌳昴㠴挴ち㌷㠹㔳愱搲㑦㐳ㄳ㌱㍥㠷〱㥥㍥ㄲ㕦㌸㜲摥ㄵ㐲㍦㡢づ敢戹捥㕦㐱㉥㈴搶㌳㍣㈵㝣㝤〳愹㤰㈸〴㤲挸〷㤲昸ㄶ㑥㐲攲㝣㠴〲㠹敦散搰摡〵攸摢㥦㡥㥡㜴㍡㘶㘶戳昸愵㤱㡣ㄷ㙡愲搹㜴っ挷摦改㐲㌶ㅡ换攵戲搱愴昱扤㌳㥣ぢ攱㘳晣攰昴㠴挴㡦㑥㡦㍡昵ぢ㝡㐲攲户㙥ㄲ㤷㐲愵㕦㠶㈶㘲晣ち〳㍣㝤㈴㌸㐶㤱㕦㐸攵搵㜴戸㠸敢㕣ち戹㤰戸㤶攱㈹攱㡢ㄳ㥢㐲㘲㜱㈰㠹㐵㠱㈴捡攱㠴㈷㙥㉥㠵㔰㈰挱愹㑣㐶搳㙥㐴摦㈲ㄱ换㘰挷ㄸ㡤㤹㌵搱㕣㍣㕥㔳㠸愷攳搵㌵戸㈴㈵㤹㑤㥡搹㑣㌴㤵㌱㝡摢㍥晡㥦攰㘳㜰慥㔳〶㈷㈴㜴愷㐷㥤敡㡢㥥㤰㤸攷㈶戱〱㉡晤ㄶ㌴ㄱ愳ㅦっ㠲㐸昴㜷攴㔷㜰慣㜷搰㠱㌷㝡㔰㠶ㄳ晥㉥㠶愷㠴㉦㑥㔵ち㠹愹㙥ㄲ敤挷㤸㤳〳㐹っ㠴ㄳ㥥㈸昰㐱㈸㤰ㄸ㘴㠷搶敥㐳摦㈲㔱㥤捤挵昱愳㍣㕥ㄳ㉤搴挴㜳㌵戱㙣㌵㜶㤹昸敤㠵昳ㄶ㔵挹敡㝣挲ㄸ㙣晢攸昷挳挷攰散愵㤰㤰㈳慢㑤㥤ㅥ㜵㡡㜳㤲㐲㘲㠲㥢挴摦愰搲晦㡥㈶㘲っ㠱㠱㤰昰晣〲ㅢ敡挸㜹挳〸晤㜱㍡昰㡥て㑡㈶ㅦ㈹㝡㤲攱㈹攱㙢〴慣㠵㐴㌴㤰挴昸㐰ㄲ㈳攱㠴㈷㙥捦㡣㔰㈰㌱ちㅤ㐶搳晥㠱扥㐵㈲㥥换㘶㘲㔹晣〸㡢挶㜱㙡㍢ㄷ㑢攱昶摣㌸扣㠸搵愴㤳㜹ㄳ㠷㕣挶㔶戶㡦晥ㅣ㝣っ捥㐷㜶㤰愸㜴㝡搴㈹捥㌲ち㠹㙤摣㈴㕥㠴㑡㝦〹㑤挴ㄸ〳㠳㈰ㄲ㥣㝢ㄴ昹捤ㅣ敢敢㜴搸㠰㈵㌵捥〹晦㈶挳㔳挲搷㜸㐸㠵挴戰㐰ㄲ㐳〳㐹㙣て㈷㍣㑢昴㜷ㄱち㈴愲㜶㘸敤㍤昴㉤ㄲㄹ㌳㤳换攵㜳㜹ㄳ㕦㥣昱㥡ㅣ㌶ㄱ㥣捡挴㡥㌳ㄳ㑢㔶㈵㜳昹戴㔱㘵晢攸晦㠲㡦挱ㄹ挶づㄲ搵㑥㡦㍡挵㜹㐳㈱戱㠹㥢挴扦愱搲㍦㐲ㄳ㌱㤲㌰〸㈲挱搹㐴㤱昳ㄶㄲ晡攷㜴攰㍤㈰㤴㑣㄰㔲昴㈵挳㔳挲搷㡥戰ㄶㄲ㝤〳㐹㐴〲㐹㑣㠴ㄳ㥥戸㌶ㄸ愱㐰㠲㔳㠲㡣愶㝤㠷扥晤改愸挹㔵㤹㌹ㅣ㘸㈷㌰ㄱ㥦㑢挵㔲㔱晣〶挵㤷㐷㉣㤶捦愷㜱㉡搳㤸㘴晢攸摦挳挷㤸散昴攴搳㌱挵改㔱愷㌸ㄳ㈸㈴捡摣㈴㝥㠶㑡晦〵㑤挴㤸〱㠳㈰ㄲ㥣ㅦㄴ昹㝤ㅣ㙢㉦㑣㠳改昷㜳㥤㘵捡㡦愲㜲㠸摡㐹㜰捡㑦㐸晣昰扤敢户㘸晢敦㡥敦㈰昵晦ㄶ㥤ぢ㈷㍣㔱捦㠱㔰㈰㌱てㅤ㈱ㄱ㐱摦㈶㤱㡣攳㘸㈲㤹㑣㘵慢愳昱㔸㈲㤵㐹㈵㤲搵㈹ㄳ㐷㕡搵㠵㐴㈱ㄶ㌵收摢㍥㝡ㅦ昸ㄸぢ㥣㥥散㌱ㄷ㍡㍤敡ㄴ攷昶㠴挴ㄷㄸ㑣晢㙦搱〱㔰改〶㥡㠸㔱ぢ〳㔹攳っㄶ㕣攷戶ㄷ㍢㜲摥㔴㐲ㅦ㑣㠷㐷戰㘴㉣㠱ㅣ㑦㤴㔵㐰搴慦㔷昹ㅥ攸散攰㤹㈱ち扥㥡㝣慣昷摥晥㌳㜰慦㝥㔶挴㤴昴挲㘵戴搶挵愷㘵愵ㄳ晥戳㔸㥣㠳攲戵攷㝣㤵扦㡦㜵晤㍦挴攱扢搱㌱㉢挵㠸挳昱搲㌷挷ち㤷㜳㌶㉤ㅡ㌴挴捥晥昶ㅢㅣ㑢〶㌷捥㘹挵㕣ㄴ晥㠶攰攲收㈹戸搶搵晡〳㜴ㅢ㌹㜳㔴㘳㥤㕢捥㔷㜶㐸愶㘴㕢㜱摦㠲㌶搳㜱㕢搸搲敥㠷㕢戸㘳戶ㄱ㡡戱扣㐱晤攰㡥㥥敢攲摤㈱ㅤ搲㌹㑤慤昸㘳ち㘶摥㠹搸㡡慢㔷换㑡㝢愹挰敢改敤㍦㌵挷慢㜵ㄹつ㝦㑥㘱㑥㥥〰㠶〴㕣扡㍣戵扥㑤㉥晤ㅦち扤搲㌹㜵愹つ挱摡㙡ㄳ㐷㑦㥦㍢㍡㔹晥づ摥㠸㙥攷㈸挶捥㡣摣㉥㈳晡㤶〸愸戸㘹㌳ㅡ㐵〳敡搰挱挷ㄸㄷ㄰ㄷ㍤㍥㥢㘴㜷㈷㕢晦㔷搸晦ㅢ㤳〷散敢㜸散愳㐶㥥㌶愵晣㡤戵ㄷ㝥㝥捤づ㤵攷摦昰慢晤晦㕡换攳戳㐹攷慣攷攳攱㐹㤸晡挴愷ㄱ㔲晤㑤㌶㙦戱㜹ㅢ㡤㝡ㅤ㠳㜸〹搷㈴晢㙥㔶晥㥡慤昰摥慣摣㔸㠶㐸㜸愲攲〶攳敤搷㑢敤㡦づ㍦㌵敡ㄵ㜸㜰㔳攵慡敡㤵㕣换㐶㠸戹㠵㈹扤〱慤戶㌵㘴扤㈷㡥㥥扡㜴㜴㜵㑡扤〰㑢㠷㐰㐴ㅦ㐳㜳敥昹ㅣ搱㠰〳搰改ㄹㄴ㑥ち㡡㐷户愱ㅣ〸㡦㈰㈸捦摡敢敥㠳昲㡣慤昰摥挰摣㔸㠳㐸㜸㤶攸摢㕢㔰づ㐱㐷愰㍣〵㡦㜶㈸㔵㕣㑢捥搱㔹㔰㌸晢愷㔵㕢㔰戰㝤㔵㔵慢挷㡡愰搴㐰㌵攰㐸ㄸ昵㡣〳㈷昹㝡挶攱㔸㜸〴㜱昸㕢ㄸ㠷㠷㙣㠵昷㍥收挶昱㠸㠴㘷㠹扥㠳挵攱㘴㜴㠴挳〳㙥づㄳ挹㠱㌳㜴ㄶ〷捥晤㘹㤳㍡㌸搴愸扦ㄶ㜱㤸㐲づ㘷挰愸㘷ㅣ㌸挵搷㌳づ攷挲㈳㠸挳ㅤ㘱ㅣ晥㘲㉢扣户㌳㌷捥㐷㈴㍣㑢昴㔹ㄶ㠷㡢搱ㄱづ户戹㌹捣㈱〷捥捦㔹ㅣ㌸昳愷捤㠵慣〲晢㥢㐵愳慢攲㐹㜵㜳ㄱ㠸昹〴㜱㈵慣㝡〶㠲㌳㝣㍤〳昱㐷㜸〴㠱戸㈱っ挴昵戶挲㝢㕢㜳攳〶㐴挲ㄳ昳㈲ㄶ㠸㍦愳㈳㈰慥㜳㠳㔸㐲㄰ㅢ愰戲㐰㜰攲㑦摢つ㌲㙢挷㥢㔶㔷ㄵ㘱搸㠳ㄸ㙥㠷㑤捦㌰㜰㝡慦㘷ㄸ㌸挹ㄷ㠴攱搲㌰っ㤷搸ち敦捤捤㡤㝢ㄱ〹㑦搴㠲㔸ㄸㅥ㐴㐷㌰㕣攴挶㤰㈱〶捥捤㔹ㄸ㌸敢愷攵㈰戳户㠷㥡愸㍡慦〸㠴㐹㄰㡦挲慡㘷㈰ㅥ㜳㍣扡扤愳攴ㅣ㕦㄰㠸戳挲㐰㥣㘹㉢扣㌷㌹㌷㥥㐵㈴㍣㔱㐲㘲㠱㜸ㅥㅤ〱㜱扡ㅢ㐴㈳㐱扣〸㤵〵㠲㤳㝥㕡㌳㘴昶户㐷㤵㍡愵㠸挳〱攴昰㉡㡣㝡挶㠱㜳㝢攲搱㙤づ㥣攱ぢ攲㜰㝣ㄸ㠷攳㙣㠵昷㕥攷挶扢㠸㠴㈷ち㑥㉣づㅦ愰㈳ㅣ㡥㜱㜳㔸㐳づ晦㠶捡攲挰㈹㍦敤㘰㡢〳扦㌰㘲㙡㕤ㄱ㠷㐳挸攱㔳ㄸ昵㡣〳㘷昶㝡挶攱㙢㜸〴㜱㔸ㅢ挶攱㔰㕢攱扤攵戹昱㉤㈲攱㔹愲ㅦ㘹㜱昸ㄱㅤ攱昰㍢㌷㠷愳挸攱㘷愸㉣づ㍦㘱㐹晢扤挵〱㐷ㄳ昱㉡戵扡㠸挳戱攴愰戰㑡㍤攳挰㜹㍤昱攸昶昶搰ㅢ收㤵ㅣ扤攷愸慡㌵㡣㐳㡢慤昰摥昹摣搰ㄱ㐹㌸㥣㙣㜱攸㠷扥㜰㔸攱收㜰㉡㌹㜰㔲捥攲挰改㍥敤てㅤㅣ㤲慡愱㠸挳ㄹ攴㌰㄰㐶㜸昶攰攸㤲戳㝡攲搱㙤づ㥢挳扣㌲㠰挳戲㌰づ〵㕢攱扤〱扡㌱〴㤱㠴挳戹ㄶ㠷攱攸ぢ㠷扣㥢挳昹攴㌰ㄲ㉡㡢挳〸㉣㘹ㄷ㜶㜰㐸慢㝤㡢㌸㕣㑣づ㥣愶挳戳〷ㅣ㌸愷㈷ㅥ摤收挰㤹扤捡〰づ㝢㠵㜱搸搳㔶㜸敦㠳㙥㙣㠷㐸挲攱㑡㡢㐳ㄵ晡挲㘱㜷㌷㠷慢挹愱ㅡ㉡㡢〳愷晡戴㙢㈱㜳づ㈰搲㙡㜱ㄱ㠸㍦ㄲ㐴ㄲ㔶㜸昶〰〴愷昴挴愳摢㈰㌸戱㔷ㄹ〰㘲㘱ㄸ㠸〵戶挲㝢㍦㜴㘳ㄲ㈲〹㠸㍦㕢㈰愶愱㉦㈰收戹㐱㙣㈰〸捥搵㔹㈰㌸搳愷摤摡〱愲㈶愱㘶ㄷ㠱戸㥤㈰收挰ち捦ㅥ㠰攰㡣㥥㜸㜴ㅢ〴攷昵㉡〳㐰㑣ぢ〳㌱搵㔶㜸敦㡢㙥散㡡㐸〲攲ㅥぢ挴ㄲ昴〵挴㘴㌷㠸㝢〹㠲搳㜱ㄶ〸㑥昴㘹昷扢㐰愴搴㡥㐵㈰ㅥ㈴㠸扤㘰㠵㘷て㐰㜰㐲㑦㍣扡つ㈲〳昳捡〰㄰挹㌰㄰〹㕢攱扤㍦扡㤱㐳㈴〱昱愸〵㘲ㄹ晡〲㈲敥〶昱㌸㐱㜰㌶捥〲挱㜹㍥敤㐹挸慣㐳捡ㅡㄵ㉤挲昰㌴㌱㌴挲〶捦ㅥ㘰攰㙣㥥㜸㜴ㅢ㐳㉢捣㉢〳㌰㡣つ挳戰慤慤昰摥㈵摤㔸㠹㐸㠲攱㜹ぢ挳ㅡ昴〵挳㌶㙥っ㉦ㄲ〳愷攲㉣っ㥣攴搳㕥㠶捣㌹愴㡣愹搱㐵㈰㕥㈵㠸戵戰挲戳〷㈰づ㜳㍣扡つ㠲㔳㝡㤵〱㈰㠶㠷㠱ㄸ㘶㉢扣㜷㑢㌷㝥㡦㐸〲攲㙤ぢ〴愷昳〴挴㔰㌷㠸㜷〹攲㐴愸㉣㄰㥣攳搳晥〵ㄹづ㈹㜹㈸㔵愵㌶㉢攲昰〱㌹㥣ち㈳㍣㝢挰㠱㔳㜹攲搱㙤づ㥣搰慢っ攰㌰㌰㡣挳挶戶挲㝢搳㜴㘳㍤㈲〹㠷㑦㉤づ㥣捣ㄳづ㠶㥢挳攷攴㜰㈱㔴ㄶ〷捥昰㘹㕦㐲收㙣㄰㘹搵户〸挴搷〴㜱㈹慣昰散〱〸捥攴㠹㐷户㐱㜰㍥慦㌲〰㐴敦㌰㄰㥡慤昰摥㍣摤攰㌴愰㠰昸搱〲挱戹㍣〱㔱收〶昱㌳㐱晣〹㉡ぢ〴㈷昸戴㕦㍢㐰挴㔳慡愴〸㠴挲㝤ㄵ〷㙣㠰ㄵ㥥㍤〰挱㠹㍣昱攸㌶〸㑥攷㔵〶㠰昸昱扢㤰㔳㜵㍦搸ち敦㑤搴つ捥〲ち㠸摥ㄸ㍢㑥搵摤㡢扥㠰昸づㅥ敦㘳敤攴㔴㥤づ愵攲㉣㥣〵㠲昳㝢㕡ㅦ挸散ㅦ㕢㘹昵ㄵ慣摦㠱戵㜵晥戲ㅦ㌹晣つ㐶㜸昶㠰〳愷昱挴愳摢ㅣㅥ㠷㜹㘵〰㠷㑦挳㌸㝣㘲㉢扣昷㔲㌷㌸〷㈸ㅣ〶㕡ㅣ㥥㐵㕦㌸㝣攴收㌰㤸ㅣ㌸〷㘷㜱攰散㥥戶㘹〷㠷㤸㝡扦㠸挳收攴昰㈲㡣昰散〱〷㑥攲㠹㐷户㌹扣づ昳捡〰づ㙦㠷㜱㜸换㔶㜸㙦愹㙥扣㠹㐸挲㘱戸挵㠱搳㜸挲攱つ㌷㠷㤱攴昰㉦愸㉣づ㥣摢搳戶敡攰㔰愳㕥㈹攲㔰㐹づ㥣㤵挳戳〷ㅣ㌸㠵㈷ㅥ摤收昰㌹捣㉢〳㌸㍣ㅦ挶攱㥦戶挲㝢㘷㜵攳㑢㐴ㄲづ㘳㉤づ㥣挴ㄳづ晦㜰㜳搸㡥ㅣ扥㠷捡攲挰㤹㍤㙤晢㜶づ昱ㅡ昵㔴ㄱ㠷㉡㜲攰㥣ㅣ㥥㍤攰挰〹㍣昱攸㌶㠷㕥搸㐹㔵〶㜰㜸㌴㡣挳㈳戶挲㝢㠳㜵愳ㅣ㤱㠴㐳搲攲愰愳㉦ㅣ晥敥收㤰㈶㠷㍥㔰㔹ㅣ㌸慦愷敤〰㤹昳㡤㔱慤ㅥ㈸〲㌱㤱㈰〶挰慡㘷㈰㌸㝦搷㌳㄰㠳攱ㄱ〴攲㥥㌰㄰㜷摢ち摦㡤搶㌷㐵愴慥㙥戴敥晡㙢攵〳㐰扦扣挰敢晤晡ㄴ㉣㌱攷敢㜰挵㕦㝤㐳㠳㕣㉣搷ㄷ昷㐵㙥挱摦ぢ㥦㠷摢㝦攳㙥挸戵昵昶摦愰㥤㠳摢㠲昳㌶戳捥㥤㜷㜵改搱㔹㉢㉣㙣挱慤㜸㝢ㄷ收戴攲戶敤昹ち晣扤攳戶㌶戳愵改㝦攱愶挹戸㝣㤱昷愴挱挳扡㕤㜲攰㤵㠳扣㈴㌰㜰㙥捣扡㤳㝡〷て攷捦㠰㤷昲㜶捡晦搹ㅤ摣戵㘹搸挴㥣ㅢ摥收㕤㌷〸㉦㔳㜷攲㉤戶㈶愹て㉢昹㔵挶㕣㔲㡡㉡㑥搸㙢㌳搱昴挲摦昱㤵改㘹㌴ㄱ㝤ㄶ㈴㜲攵慤㌴㈵攵㥢㘳㌳昰慥ㅣ慦攵攴㥤㍥㑡㍣㝦捣扢㑦ㅦ慥戱昳㈸摢ㄲ慥㥤捤㈸昲扢戳㜷㘳㕤愶愵㈵戳愶愲戱慥挱㙣㕡搶戶扣愲㙥ㄵ㈶㔰㜱㘳㜳㡣〳㝦ㄹ㕣㥦㠳晦㤹㡡㉦戵ㄵ㈲㜲扢搴㜶㠶㌴㜸㘵㌷〴慥散㍣搸㙢昳搱ㄴ慦散〲㐸㕣㉢慢㉡ㄱ㥢㉢散㍣搴ㄸ㜴戸ㅡ晡㉥戰㙣ㅦ挶昶㤰㜰ㄸ㍡㤹㤷愹敢〳㔳搶㌲㌶昹㜶戰㕤㐲ㄱ慦捥戵搸慡㉡挴㈸㑡㔷〳㠱愴摢つ㤶敤改㜶㈸㑥㜷㘵㘰扡㍤晤改昶昶愴㥢攸㑤挷㐹㈴㐹昷㕢㜷㍡㑥捦戸搶敥愲挰㜴ㄹ㝦扡㥣㈷摤ㅣ㙦㍡㑥搵㐸㍡搳㥤㡥㤳㈰慥㜴敢〳搳㉤昷愷摢捦㤳㙥㠹㌷摤ㅥ㑥扡〶㜷㍡㑥㌶戸搲㥤ㄶ㤸慥搹㥦敥〰㑦㍡捥㑢ㄴ扤㜷愶㤳慥搵㥤㡥愷昴㈵ㅤ户搸㌲㜵㝣㘰扡㔵㡣捤慤戳㘳㔳㔹㑤㤱㙢㔳攱搹晦愲㜴〷㌸改づ㠲㘵晢愶㜲愰㤳捥摡㌲搷〵愶㍢㠴戱㡢户捣戵㥥㜴㙢扣改づ㜱搲ㅤ敥㑥㜷愴㤳捥㕡扢㐳〲搳慤㘳散攲戵㍢摡㤳敥㈸㙦扡㘳㥤㜴挷戸搳㥤㕣㥣㙥㔵㘰扡攳晤改㑥昴愴㍢搵㥢敥っ㈷摤挹敥㜴㍣摤敡㝡敦㥡〳搳㥤收㑦㜷扡㈷摤昹摥㜴㍣昷㉡ㅦ㠴㌳摤改㜸㔶搳戵㘵㉥て㑣户㥥戱㡢摦扢㜳㍤改慥昶愶攳ㄹ㑥㐹㜷扥㍢ㅤ捦ㅤ扡搲㘵〲搳㕤攴㑦㜷㠹㈷摤〶㙦扡摢㥤㜴㤷戹搳昱っ㥤㉢摤㥥㠱改慥昴愷扢摡㤳㡥㈷昳㡡㍥〸て㍡改慥㜵愷攳㜹㌰㔷扡摡挰㜴搷晢搳摤攸㐹挷㔳㘶㐵改㥥㜶搲摤攴㑥昷㝣㜱扡㜹㠱改㌶昸搳摤敡㐹昷愲㌷摤慢㑥扡摢摤改㜸㔶挷戵㜶㌳〲搳摤改㑦㜷户㈷摤扢摥㜴ㅦ㌸改晥敡㑥挷㤳㈷慥㜴㍢〵愶扢摦㥦敥㐱㑦扡捦扤改扥㜶搲晤捤㥤㡥愷㈸㕣改㤲㠱改ㅥ昱愷㝢捣㤳敥㘷㙦㍡㥥慥㤰て挲ㄳ敥㜴㍣ㄱ㈰改慣㥤㔸㌴㌰摤搳㡣㕤扣ㄳ㝢㤶㈲搷㉥㥡攷っ㡡㌶㤵㝥㄰㐸扡攷戰搰扥㡢收敦㙤㔷扡㌱㠱改㕥㠰㤱㈷摤㑢ㄴ戹搲昱愷㜹㔱㍡晥昸㤶㜴慦㘰愱㍤ㅤ㝦搶扡搲㡤ち㑣昷㍡㡣㍣改摥愴挸㤵㙥㈴晡㐵改昸ㅢ㔷搲扤㡤㠵昶㜴晣昵攸㑡㌷㈴㌰摤㝢㌰昲愴㝢㥦㈲㔷扡敤搰㉦㑡挷㥦㤲㤲敥㐳㉣戴愷攳㡦㌴㐹㘷㝤摦つち㑣昷㌱㡣㍣晢捣㑦㈹㜲愵攳敦戹愲㜴晣挱㈶改㍥挷㠲㤳慥㥣挷捣摤㍥愰㘷戱摢㐰晣昴㘹㌰㜳晣㐳㍤㔳昱攷㕥挶㌶攰挰扣ㅢ㝦㕤攷ぢ攴㔱㍣ㄲ㘷っ晤㑢㝢㠱㥤〱㍣ㅥ收㐲〵㡦㥥ㄵ㡦㙢㌹㈸晤㉢㡡㜹㌸㉢ㅥ㕦摢ぢ攲挱㐳搷づ㡦㕡昴挴攳ㅢ㡡㤷搸㍡晤㕢㝢㐱㍣㜸昴搹攱挱㈳㑢昱昸㡥㘲ㅥ㔴㔲愷㝦㙦㉦㠸〷て㈰㍢㍣㌲攸㠹挷てㄴ攷㙣㥤晥愳扤㈰ㅥ愶摤戱搶㠳挷㜷攲昱ㄳ挵晢搹㍡晤㘷㝢㐱㍣㜸ㄸ搷㤱㠳㠷㘸攲昱ぢ挵㍣㍡愳㑥晦搵㕥㄰㡦㔶扢㘳攵攰㔱㤶㜸㤴㔴挰㤸〷㔸攲愱搸㈳㑢扣〶昰㘰㡡ぢ㤶〷て㤴挴愳㤴㌶㍣㐶ㄲ㡦㕥㙥㡦挳㡢㍣㜸慣㈳ㅥ㘵戴攱㘱㡥㜸㤴扢㍤㜸㐸搳㤱㠳㠷㉢攲愱搱收㐴挷愳户摢㠳㐷㈵ㅤㅥ㍣攲㄰㡦ち摡昰㘰㐳㜲攸㙥てㅥ㔸㜴㜸慣㜷㍣㈲戴攱昱㠲㜸昴㜱㝢昰搸愰挳㠳摦晢㤲愳㉦㙤昸㤵㉦ㅥ晤摣ㅥ晣㝡敦昰攰㔷户㜸昴愷つ扦戵挵㘳㠰摢㠳摦搰ㅤㅥ晣昶ㄵて㠳㌶晣攲ㄵ㡦㡤摣ㅥ晣㤲敤昰搸攰㜸㙣㑣ㅢ㝥㜷㡡挷㐰户挷敤㐵ㅥ晣づ㤴ㅣ㠳㘸挳慦㍦昱ㄸ散昶攰㔷㕤㐷づ㝥㡤㠹挷㈶戴㜹搰昱搸搴敤挱㙦慢づて㝥ㄳ㠹挷㘶戴攱㤷㤰攴搸摣敤挱㉦㥣づて㝥㤹㠸挷ㄶ戴㜹搶昱ㄸ攲昶㜸慥挸㠳摦〷攲㌱㤴㌶晣㉡㤰ㅣ㕢扡㍤戸摢敦挸挱㕤扡㜸っ愳つ昷收攲㌱摣敤挱㍤㜷㠷〷昷捡攲㌱㠲㌶摣㈱㡢挷㐸户〷㜷扥ㅤㅥ摣戱㡡挷㈸摡㜰㥦㉡ㅥ㕢戹㍤戸晦散昰㤰ㅤㅢ㍦愷愳㘱攳㍣っ敥攰攴㥣㕢㈵愴㌸㈷㉦㍢㌳㕡晤挶㙤挵㥤㥡㔸㙤㙤㔹挹づ㡣㔶㐵戱戸㈳ㄳ慢㌱㤶㤵散戴㝣㔶摣㜹㠹搵㔸换㑡㜶㔴㍥㉢敥戰挴㙡㍢换㑡㜶㑥㍥㉢敥愴挴㙡㝢换㑡㜶㐸㍥㉢敥㤸挴慡捡戲㤲㥤㄰慤㡡搶㤱㍢㈳戱慡戶慣㘴挷攳㡢挵ㅤ㤰㔸搵㔸㔶戲戳昱挵攲㑥㐷慣㤲㤶㤵散㘰㝣㔶摣搱㠸㔵摡戲㤲㥤㡡捦㡡㍢ㄷ戱摡挱戲㤲ㅤ㠹㙦㕣摣愱㠸搵㐴换㑡㜶ㅥ㍥㉢敥㐴挴㙡㤲㘵㈵㍢っ㥦ㄵ㜷ㅣ㘲㌵挵戲㤲㥤㠴捦㡡㍢ぢ戱㥡㘶㔹挹㡥挱㘷挵ㅤ㠴㔸捤戰慣㘴㘷攰戳攲㑥㐱慣㘶㔹㔶戲〳昰㔹㜱㐷㈰㔶㜳㉣㉢昹搰晢慣昸攱ㄷ慢戹㤶㤵㝣搰㘹㔵昴㙥昳〳㉦㔶昳㉤㉢昹㜰晢慣昸㈱ㄷ慢㠵㤶㤵㝣愰㝤㔶晣㘰㡢搵慥㤶㤵㝣㠸㝤㔶晣㌰㡢㔵慤㘵㈵ㅦ㕣㕡ㄵ㝤㠶昸〱ㄶ慢㈵㘲㘵㌸㑡挵捦愷㥣っ扦收㕢㙢戲㙣㉡㝣㉢㜰慢㌳㘷戵ㄴ㍦㥢㘲㜱㜵戱㠵攲挷㔱ㄴ㔷㜹ㄴ晣〴㡡攲㑡㡦㠲ㅦ㍡㔱㕣攱㔱昰㜳㈶㡡换㍤ち㝥戴㐴㜱㤹㐷挱㑦㤳㈸㉥昵㈸昸〱ㄲ挵㈵ㅥ〵㍦㌳愲戸搸愳攰挷㐴ㄴㄷ㜹ㄴ晣㘴㠸攲㐲㡦㠲ㅦ〶㔱㕣攰㔱㜰晢ㄷ挵昹ㅥ〵㌷㜹㔱㥣攷㔱㜰㉢ㄷ挵戹ㅥ〵㌷㙣㔱㥣攳㔱㜰㕢ㄶ挵㝡㡦㠲㥢慦㈸捥昶㈸戸挵㡡攲㉣㡦㠲ㅢ愹㈸捥昴㈸戸㕤㡡攲っ㡦㠲㥢愲㈸㑥昷㈸戸昵㠹攲てㅥ〵㌷㌸㔱㥣㔶慣攸昳晦〰て戳㤶扣</t>
  </si>
  <si>
    <t>㜸〱捤㥤〷㝣摣攴晤晦晤㌸戶㘲㕤㤶㠰㌰㐲㠰挴㈱㉥㈳㄰㙥摦㌹㄰挸〴㐲ㄶ挴〹扢㤸昳㥤㉥㌱㜸〴摢㔹慣㌰〲〵挲㑣㔹㘱㡦戲㘷㕢〲㠴㔹昶摥㔰㐶愱散㔹㈸慢散〲晦捦攷㉢挹搶㘹㜸昴搷晦敢搵换摤ㄳ㍤摦昹攸㝤㍡㥤㑥捦㔷㜲㤹㉡㉢㉢晢ㄵて晥捦㐷〵ㄷ㌶愹㕢搶摥㘱㌶㡦㥤摣摡搴㘴收㍢ㅡ㕢㕢摡挷㑥㙣㙢换㉤㥢搱搸摥搱て〶㕡㝤㈳昴敤㤵昵敤㡤㠷㥡㔵昵㡢捤戶㜶ㄸ㔵㤶㤵㔵㔵改攵搰て戳㕦㠶搳搱改愵㔷戰㠱㔵㤹慥戱改捦愶㡡㡤捥㈶挲㘶〰㥢㠱㙣〶戱ㄹ捣㘶〸ㅢ㠳捤㍡㙣搶㘵戳ㅥ㥢愱㙣搶㘷戳〱㥢つ搹㙣挴㠶昹昵㡤搹っ㐷㌳㜰ㄳ㌴㜳㈷㑦㥡摤㜰㄰搶愶慥愳戵捤摣㘶攴㥥搶㤸挷挷㘲㘳㘳㘳攳戵昱昴搸攸㌶㈳㈷㉦㙡敡㔸搴㘶㡥㙦㌱ㄷ㜵戴攵㥡戶ㄹ戹晢愲㠶愶挶晣㜴㜳搹摣搶㠳捤㤶昱㘶㐳㌴搱㤰㑢㘶㘳挹㔴慡㔸㕢㥢ㅤ戸㈹㈲捦㥡㍣㘹昷㌶戳搸晥摦㡡戹ㄹ㘳捥㥥㍣㘹散㉣戳攳扦ㄵ㜳〴㘲㈲攴㤴搶收㕣㘳换㝦㈹㘸㈵摦搳搴ㄴ㌳摦挸㌷摦㌴摢ㅡ㕢收㡦挵戰㑢㐰愳㤷ㄹ㍢戱扤㝤㔱昳㐲㙥㐷㤳捤愶愶㌹㘶㔱摥昴收㈹敤ㅤ扢攷摡㥡摢〷㌶㤳㥦搹㘶戶攴捤昶挱捤㔳㤷收捤㈶摢戰扤慡㜹捦㕣摢慣㕣戳㔹挱㠵㈱捤搶㝢㌸慤㘰戶㜴㌴㜶㉣ㅢ搴㍣慦摤㥣㤳㙢㤹㙦搲愴戲㜹㤷㐵㡤〵㔵㔱㠱㘷㔹扦㉤㠲㐶㈶㙦ㄴ挶搳㍣㜹㐱慥慤㐳㝡㝣ぢ㘳㐱戶慥捤㐵搶愲㘴㕣摣愴㐶㝡扣昸㥥搵㌵㌶㑦㌷摢㕡捣㈶㈶攱㍢㌹挶㘳㈴㠰慣昷愱㤳㤴戳㍡㝣㤷搴〰晢挳挷㜵㘱ㄶ㙤㈴㥡㡤㘶戵戶㌵㘳㠳㥣㘹收㕡挶挷戶愹敢㈸㑣㌱ㄷ㡦㡦㡥㡤敢搵搰敡愳㘸户㌹㥡㜵〱愳搰摡摣㜸㘸㡥戴挷㘵搲昱㜱晡㘸㕡搴愰㔱ㄵ慦攱㤳敥㡥捦㑦㕢㜹㝤慥扣扥愱扣㍥㕦㕥㕦㈸慦㌷换敢㡢攵昵昳换敢ㄷ㤴搷㌷㤶搷ㅦ㔴㕥㝦㌰㙣㥣㐷㔵晦晥攵昶攳㘷晤慥㔷㐶扦㍢㜰昶㘵㜷慣㕦扦搱搰晥㐷㉡㝥戸㘵摦戰〵ㄶ挲挷扢㈵戴晡㔶㘸戴慤搱㜸挷㥢捡㡣搳挷搰㘲ㅢ㌴㑡扤㠰昱㜲捣摢㕦㝦改换㡢㝦㌸㝤收戱㕦㡤扢㝢挳ㄳ户戸㐰㜱㈷㈲挹挶㘲㈱㍣搹㜶っㄵ㐵愳挵搰昸㤲愵挷改㜱㕡㈴搰㈸昵愴㥤慣敡摤㔳㜶昸昴摥㠹㤳㡦㌹攵㤱㈱㤷㝣㔹㜱㡤攲捥㑡㤲愵戰㄰㥥㉣捤㔰ㄹ㌴㕡ㄶ㡤㉦㔹㜶㥣㕥㑢㡢㜱㘸㤴㝡挸㑥㜶攳㙥㡦㍦昸捥㥣搵ㄳ㡥㕡㝥攴㠱戱つ摥㌹㐴㜱愷㈸挹㜶挰㐲㜸戲昱っ戵㈳ㅡ㙤㈷㌴摥㘴挹攴㌸㝤〲㉤㈶愲㔱敡ㅥ㍢搹㤸㈵㥦敦㌵㌷㜶敥慣换㔳㜵ㄷ敤昳㤲㌹㔴昱㜳㈸挹㈶㘳㈱㍣搹ㄴ㠶㥡㡡㐶摢ㄹ㡤㌷㔹〶摢搸㉥戴搸ㄵ㡤㔲户搹挹㕥㕣戵昰扢晤愷㌴㑦扣㝥搸昶㉦ㄴ㙥扡晡㌳挵㥤扣㈴摢つぢ攱挹愶㌳搴っ㌴摡㑣㌴摥㘴搹搴㌸㝤ㄶ㉤㘶愳㔱敡㘶㍢搹㤹㥦摥㌵昳扣戳扦㥤㜴㜲换晢㌵攳㝥㍡㑤㈹㝥㤹㐸戲㍤戰㄰㥥㙣づ㐳搵愱搱收愲昱㈵㡢㡤搳攷搱㘲㑦㌴㑡㕤㘳㈷ㅢ㝡挳㘹攷敦昹㐸搹昴戵ㅦ晥昸㤷愷敦摣㝦扣ㅡ〰戵㈴摢ㅢぢ攱挹昶㘱愸㝤搱㘸晢愱昱㈶㑢㘳搳摦㥦ㄶ扦㐵愳搴㘵㜶戲慢捥摢㝦摣〹敦㥥㌹攵愴搵晡〵㠳戶㌲㙥㔰晣㜲㤴㘴昵㔸〸㑦㜶㈰戴㝡づ㡤搶㠰挶㥢㉣〳㡣㜹㕡ㄴ搰㈸㜵扥㥤散敡〳㕦㝡昴昰攷攷捣戸昲摥㔹㘳昶挹㝣㌱㐵昱㑢㔸㤲ㄵ戱㄰㥥㙣㍥㐳㉤㐰愳㌵愲昱㈶换㈶挶改〷搱攲㘰㌴㑡㥤㘹㈷㍢昵攲㠵慢㍥㙢㥦㌱攱㥡つ㡥晦㝡挱㡥㙢㔷㉢㝥搹㑢戲㘶㉣㠴㈷㙢㘱愸㔶㌴摡㐲㌴摥㘴ㄹ㝣愸て愱㐵ㅢㅡ愵㑥戱㤳㝤㙥㑥㍦㌳昳扢ㅤ㘶慦ㄸ慣敦搶晡收扤㉤㡡〷ㄵ㤲慣〳ぢ攱挹ㄶ㌱搴㘲㌴摡ㄲ㌴摥㘴㈹㙣㈰㑢㘹戱っ㡤㔲挷摢挹㥥慤㜹㉣摦敦㠱㌷愷㕥晢搳㕥愶㌶㍢㜷愷攲挱㡢㈴㍢っぢ攱挹づ㘷愸㈳搰㘸㐷愲昱㈶慢㐵戲攵戴㌸ち㡤㔲换敤㘴㔳晦㕥㝢挶戰扡㠷愶㥣㝤昳摢㈳㡡㡦扣扦愹攲㐱㤲㈴㍢〶ぢ攱挹㡥㠵㔶㕦㠱㐶㍢づ㡤㌷㔹ち敦搹昱戴昸ㅤㅡ愵㤶摡挹㡡㝦㕢戵昸搴㈱㡦捣扥敤散搳㡦㌹晤扤慡晢ㄵて挶㈴搹㠹㔸〸㑦㜶ㄲ㐳慤㐴愳㥤㡣挶㤷っ㕢攳㈹戴㌸ㄵ㡤㔲㠷搸挹挶㥣戴搹㥤㘷晣㝣昴㠴㌳㘶つ㉥扥戱㜶搱攱㡡〷㝤㤲散㜴㉣㠴㈷㍢㠳愱㔶愱搱㝥㡦挶㥢㉣つ㡣㘷搲攲㉣㌴㑡ㅤ㘴㈷㡢㙦昴昰㑤晡つ戳㜷扥散扣㜵㤳㝢㥣扣晤㔱㡡〷㤷㤲散ㅣ㉣㠴㈷㍢㤷愱㔶愳搱捥㐳攳㑤㤶慡ㅤ愷㥦㑦㡢ぢ搰㈸㤵户㤳㔵㍦㔰㍤晡挶戵愳㈶慦㍣㘰挵慣攴摥戹㔱㙡㝤愸㈵搹㐵㔸〸㑦㜶㌱㐳㕤㠲㐶扢ㄴ㡤㌷㔹ㅡ㝢晤换㘸㜱㌹ㅡ愵昶户㤳晤攳㤰敢㕥摣攸扣㉢㘷晤晥敤慢㥥扤㝢扦搷㙥㔷㍣㔸㤶㘴㔷㘰㈱㍣搹㤵っ㜵ㄵㅡ敤㙡㌴摥㘴㐹扣㘷搷搰攲㕡㌴㑡捤戳㤳ㅤ扥摦㔷改㉤㡦㕢㘷搶改㕢ㅦ㍣昸敤昵㡥摥㔰昱愰㕣㤲㕤㡦㠵昰㘴㌷㌰搴㡤㘸戴㥢搰㜸㤳愵愲攳昴㥢㘹昱㐷㌴㑡捤戲㤳晤摣㜰晢敦扦晤㈵㍢晤搶昲摤收㝤晦昵㙤昳搵㐶㔰㑢戲㍦㘳㈱㍣搹㉤っ戵〶㡤㜶㉢ㅡ㙦戲㈴㜶挴户搱攲㜶㌴㑡敤㘲㈷ㅢ㝡㑤晡晣㑣昱捥改户扤㜰攱㑦㔷㉣㜹攴㔷㌵っ㙡㐹㜶〷ㄶ挲㤳摤挹㔰㜷愱搱敥㐶攳㑤㤶挱㘱挱㍤戴戸ㄷ㡤㔲ㄳ散㘴㐷㥤扦摤㔶㔷㙤扣晤挴戵挳捥㝡㌰昲搸㘹㉢搵挶㔰㑢戲晢戰㄰㥥散㝥㠶㝡〰㡤昶㈰ㅡ㙦戲ㄴ扥愹ㅦ愲挵挳㘸㤴慡戵㤳㥤昳攷攳戶ㅥ晣愷改ㄳ㙦㝣㘵捥㠷搹㌵㘷㑥㔲挳愱㤶㘴㡦㘲㈱㍣搹㘳っ昵㌸ㅡ敤〹㌴摥㘴㔹㘰㝣㤲ㄶ㑦愱㔱㉡㙥㈷晢㜵搵攸慡愹挷㑣㥣戹攲㠰㉦㘷㍥㌶㈷㜷挴挰㘷愰摥挳㍥收㥤搲㤶㕢㠲㕦ㄱ㕤㍦㔰攲㘳愳晣搷昳㉦㌳晣㌰㉢愶㡡㤹㘲㉣㔶㐸㐵㜳㠹㕣㘵㌵挲昶昶㈷〰㜷捦〳㡢㝢㌵攲搰㜹㠹晣㈶搸㘴㔲慥摤散晡㠹㌰挶搶㑤㙡㕤搴㔲㘸ㅦㅥ慣慣敢挸㜵㤸ㅢ㝢㜵㕤㐱㝣㙥㜵昸挵㘴戶㑢扥捤扣㙥㝢收㥡ㄶ㤹ㄳ㤷㌶㕡敡㑤㍤㙡晣㕥㙡㙤〸搷敥摣㘶ㅥ搲愹昵㡤㘸㈲㝥搰㉦㤶搸扥戵戴㔴搶戸㐶㑥㕥搰摡㙥戶挸昰挶㌴敦摥㤸㍦搸㙣慢㌳㜹㍡挰㉣挸慡慥㑦㤵晤愳㙤捣散ㄶ慣㈸㝥㠶ㄵ㐶戹愵挵愹㑢㍢捣㤶㠲㔹挰㜸ㄷ㥡㙤ㅤ换收收ㅡ㥡捣つ㑡㑣慣㥣㔰っ㉢ㄱ敦摣㥡㕦搴㍥戹戵愵愳慤戵愹㔴㌳戱戰㌸㠷ㅦ㡡㠵㤹慤〵ㄳ扦昳㉡昸㈸㔳㘵晤晡㈹㔵戶㜵搰㡦㉤挶㙤ㅦ㉢㙦㠴敢㉤摥ㄴ敦昹㐶愵㥢摤搸㌹㔸㍢慣㐵㤳挹㙤戲㝣㜴て挱㈴㉥挳㙣ㄵ㙥攸㕡㈷㥥㍢愱昵㤶攱搶㌲挶捥㜷敥晦慦㜱㜹昹㝡昶摡㑦㕤㡣ㅦ搳扢攲㜷㘳㤳搹搶敤㤹ㅦ挵ㄱ改捦愲愹摣づ㥦收㔰㝡ㄵ戰㔰㑢搵戲捡㈵㡤㠵㡥〵摡〲戳㜱晥〲ㅥ㘵攱散㔰㔵ㄵ搱晡ㅥ晡昳㄰改㉦戰㜹ㄱ㑤㈴㔲愶扤㐴㈳㉤愲晦搵敡㔷㡥挲晦㝤晦㤹㕥づ㉦㕤㑥ぢ攰ㅣ㑥㝢㘵昳捥慤㙤敤晤晡〵慤攵慥戹昶〵ㅤ摣㍣扢㔷㌲摥换㙣㕥㐱㔳㌹ㅡ㑤㡦㘷〱㠶挰愸㠲㈷㍢〶㌵㑦㌱㡢㌹㥣㘲㤲㑦户捡㔵㌶㕢㘷㉤愶㤸敤㜹㥤愷㌷愶攱戳戲㔴挳ㄲ㍥晣〳㥢戹昵㥢㑢㍢愶攴㍡㜲晤㥢㜱愲〴敦㤲づ愳㌱攲㘵㉤搱㜳㤰挸ㅣ敦㠸摤㐳〴㐳ㄶ㕤㔱〶㠸挰㡡㠴てづ㍥㉦㘵晤散戶晢㤵挰搸㌷挳㑡㘸摥つ扤昴㠴〷㑦㍤散㘲戶捣㕤戶搰㙣愷㜹㤵搶㉤㑡敦挷㡢挱㘶攷ㅢ收㜵㌴㌶戵㡦挵㐸㜷㘹㙢㕤戴昰扦ㄹ㠷戱昴㔷搱㌸㡦捡摦㘰㉢敥晤㍡〱㔷㔹晦挵㝣㙦敡敢换慡ㄸ㡤ㄲ㝤㜳㌶摣㕡ㄱ散㔷晣㈷て晤つ晣ㄷ改㑥㔷㔹〳㡢扥㥣ㅣ慡㠴晤挰㘶㄰㥡摢㘶捡改慥㉡改㠰昶愰收扤㕡摢づ㙥㘸㙤㍤㤸摢搳㘰改戵㉦㌰捤づ㥥㐲ㅡ㘰㥦㌲㤳㔳㘳㑡昵敢㔷㜲晥挷㜵慥㘹〴攲㙢㙦愳ㄹ㌴戱愹㘹愴ㄳ戱㕤㝢〷愲㝥㌸㤹愵扤㡢㠵㙡散挹㍢㕡㍢㤰㜴攴攲昴挸㙤㐷搶㤹昹搶㤶挲挸戹ぢ摡捣㕣㘱散搲愶昶愵㙡ㄳ㘰攰㌹㥢搱㕦愵づ㝡㌹昱捤挴㙢㍦㜹挲摣扡晦㘱㑦慢攱戶挲㜷收㘸㑢〶挶㑢晦〰㡤ㅡ〶㌳敥㕥戰㕣晡搰㍦㐲㕦晦㤸捤㈷㘸戰㤳㄰散搸㐷㝣㙡㜵搵㔶昸㥦晢〹晤㌳㌶晦㐴愳挶愰攱愷㔴晦ㅣ㡤昳㔰〶攲昳捤㤷㌷㜰㙢㠸晤㙦攰搷㤰㐶昴㙥㜴㙡ㅢ㔸昰㑤搴〹㑤㈷㈶㥤㠸㤴㠶挰㠱〰㉡㙤㠵敦㙣搶㜶㜰ㄳ〰晦愶㝦㍦㤸〵〳昸㠵㌹〸㐶攷愶攷〲㔰㙥㜵㔵ㄴ㍡〱搰て〲㥤攷昲㔵ㅣ㈲〱㔰㠹㥥昳㔰㍦晥攲〲㄰㠳搸て㐰㘷㑣扤ㅢ㥤㑡挰㉦〸挰ㄷ〸ㅥ〸攰㜳㕢攱㍢挳㤶㐶愴㙡㡥㘲㕤づ昹㌳㤸〵〳ㄸち戵扥㍥㥢つ搰戸〰㙣㘴㜵㔵〶㐱〴挰㌰ㅡ㙤㡣㐶搵㐲㈴〰㠶愳攷㍣搴㝢㙥〰㔹㠸晤〰㐶㌰愶摥㡤㑥㡤㠳㕦㄰㠰搷挲〰扣㙡㉢㝣㘷晤挶㈳㔲㌵㐷戱㈵㠷晣㜲㈸㠰慤愱搶挷戰搹〶㡤ぢ挰㔸慢慢㜶㐴㄰〱戰ㅤ㡤愲㘸搴〴㠸〴㐰っ㍤攷愱㥥㜶〳搸〹㘲㍦㠰ㄴ㘳敡摤攸搴㐴昸〵〱㜸㌰っ挰〳戶挲㜷㈶㜲ち㈲㔵㜳ㄴ㍢㈲愹扡㉦ㄴ挰〴愸昵㠹㙣㈶愱㜱〱㤸㘲㜵搵㔴〴ㄱ〰㔳㘹戴㌳ㅡ挵㤳㤳〲㘰ㄷ昴㥣㠷扡摤つ㘰㘷㠸晤〰愶㌳愶摥㡤㑥敤ち扦㈰〰㌷㠶〱戸挱㔶昸捥㡥㑥㐷愴㙡㡥㘲㉥㠷㝣㕤㈸㠰㍤愱搶昷㘲戳㌷ㅡㄷ㠰㝤慤慥㥡㠱㈰〲㘰㍦ㅡ敤㡦㐶捤㠲㐸〰晣ㄶ㍤攷愱㉥㜳〳㤸〹戱ㅦ㐰㡥㌱昵㙥㜴㙡㌶晣㠲〰㥣ㅢ〶攰ㅣ㕢攱㍢㘳㍢〷㤱慡㌹㡡㠳㌸攴戳㐲〱㌴㐱慤㌷戳㘹㐱攳〲戰搰敡慡㍡〴ㄱ〰㠷搰愸つ㡤㥡〷㤱〰㘸㐷捦㜹愸㤳摤〰收㐲散〷戰㠴㌱昵㙥㜴㙡㑦昸〵〱㌸㈶っ挰搱戶挲㜷ㄶ㜹ㅦ㐴慡收㈸㡥攲㤰㤷㠷〲㌸〶㙡晤㔸㌶㉢搰戸〰ㅣ㙦㜵搵扥〸㈲〰㝥㐷愳ㄳ搰愸晤㈱ㄲ〰㈷愲攷㍣搴㘲㌷㠰晤㈰昶〳㌸㠵㌱昵㙥㜴敡户昰ぢ〲搰ㄴ〶攰㘰㕢攱㍢戳㝤㈰㈲㔵㜳ㄴ㘷㜳挸㡤愱〰捥㠵㕡㕦捤收㍣㌴㉥〰ㄷ㔸㕤㤵㐳㄰〱㜰㈱㡤㉥㐲愳昲㄰〹㠰㡢搱㜳ㅥ敡㐰㌷㠰〶㠸晤〰㉥㠷㝤㐴敦㐶愷ち昰ぢ〲戰㘷ㄸ㠰㜹戶挲㜷戶㥤愷搱慢㌹㡡敢㌹攴扡㔰〰㌷㐲慤摦挴收㘶㌴㉥〰㝦戲扡㙡〱㠲〸㠰㍦搳攸ㄶ㌴敡㈰㠸〴挰ㅡ昴㥣㠷摡捤つ愰ㄱ㘲㍦㠰戵㡣愹㜷愳㔳〷挳㉦〸挰㠴㌰〰㍢搹ち摦っ㐰ぢ㈲㔵㜳ㄴ昷㜳挸攳㐳〱㍣〸戵晥㄰㥢㠷搱戸〰㍣㙡㜵㔵㉢㠲〸㠰挷㘸昴㌸ㅡ㜵〸㐴〲攰〹昴㥣㠷㑡扡〱㉣㠴搸て攰ㄹ挶搴扢搱愹㌶昸〵〱搸㍡っ挰㔶戶挲㌷㉢戱〸㤱慡㌹㡡㔷㌸攴㉤㐲〱扣〶戵晥㌷㌶慦愳㜱〱昸扢搵㔵㡢ㄱ㐴〰扣㐹愳户搰愸愵㄰〹㠰户搱㜳ㅥ㙡㌳㌷㠰㈵㄰晢〱扣捦㤸㝡㌷㍡戵っ㝥㐱〰㠶㠶〱㔸捦㔶昸㘶㑡づ㐷愴㙡㡥攲㥦ㅣ昲㍡愱〰扥㠰㕡晦㤲捤㔷㘸㕣〰晥㘵㜵搵ㄱ〸㈲〰扥愱搱户㘸搴㜲㠸〴挰㜷攸㌹て㔵攵〶㜰㈴挴㝥〰㍦㌱愶摥㡤㑥ㅤ〵扦㈰〰扦晣ㅣ㜲㈸晣戳慤昰捤摥ㅣ㡢㐸搵ㅣ㐵㐵㌹㠶晣ㄳ捣㠲て㠵㌵愸昵晥㙣慡搰戸〰㐴慣慥㕡㠱㈰愳ㄸ㘸〰㡤〶愲㔱挷愳㉢〰〶愱攷㍣搴㔷挸搱昹㘳攸㌸㠸晤〰搶㠱㝤㐴敦㐶愷㌸㑤ㄴ〴攰愳㌰〰ㅦ摡ち摦㡣搲㐹㠸㈴〰㌶收㤰摦て〵戰〹搴晡愶㙣㌶攳攸扡㝥つ㡥戴扡㙡㈵〲㡤攲敡㔴搳㘸ㄴㅡ㜵ち扡〲㘰㜳昴㥣㠷㝡摤つ攰㘴㠸晤〰戶㠰㝤㐴敦㐶愷㑥㠵㕦㄰㠰攷挳〰㍣㘷㉢㝣戳㕣㘷㈰㤲〰㠸㜲挸捦㠴〲㠸㐳慤㈷搸㈴㌹扡㉥〰㘹慢慢㔶㈱搰㈸慥㑥㠶㐶㔹㌴敡㑣㜴〵㐰㉤㝡捥㐳㍤散〶昰㝢㠸晤〰挶挳㍥愲㜷愳㔳㘷挱㉦〸挰㕤㘱〰敥戴ㄵ扥㤹户㜳ㄱ㐹〰散捣㈱慦つ〵戰㉢搴晡㌴㌶扢㜱㜴㕤〰㘶㔸㕤戵ㅡ㠱㐶㜱㜵㘶搲㘸ㄶㅡ㜵㍥扡〲㘰㌶㝡捥㐳摤散〶㜰ㅥ挴㝥〰㜵戰㡦攸摤攸搴〵昰ぢ〲㜰㘵ㄸ㠰㉢㙣㠵㙦㌶昰㘲㐴ㄲ〰晢㜳挸㤷㠷〲㌸〰㙡扤㥥捤㠱ㅣ㕤ㄷ㠰〶慢慢㉥㐱愰㔱㜸改㜹ㅡㄵ搰愸换搰ㄵ〰㈶㝡捥㐳㥤攷〶㜰㈹挴㝥〰㡤戰㡦攸摤攸搴攵昰ぢ〲㜰㝡ㄸ㠰搳㙣㠵㙦㠶昲㑡㐴ㄲ〰㙤ㅣ昲㈹愱〰㍡愰搶ㄷ戱㔹捣搱㜵〱㔸㙡㜵ㄵ愷㉦㐷㜱㜵㤶搱攸㔰㌴敡ㅡ㜴〵挰㘱攸㌹て戵挲つ攰㙡㠸晤〰㤶挳㍥愲㜷愳㔳搷挲㉦〸挰愱㘱〰㤶搹ち摦慣改つ㠸㈴〰㑥攰㤰㤷㠴〲㌸〹㙡㝤㈵㥢㤳㌹扡㉥〰愷㕡㕤㜵㈳〲㡤攲敡㥣㐶愳搳搱愸㥢搱ㄵ〰㘷愰攷㍣㔴㡢ㅢ挰㑤㄰晢〱㥣〵晢㠸摥㡤㑥晤ㄱ㝥㐱〰ち㘱〰昲戶挲㌷㤳㝢ぢ㈲〹㠰㡢㌸攴㕣㈸㠰㑢愰搶㉦㘵㜳ㄹ㐷搷〵攰て㔶㔷慤㐱愰㔱㕣㥤㉢㘸㜴㈵ㅡ㜵ㅢ扡〲攰㉡昴㥣㠷摡摢つ攰㔶㠸晤〰慥㠳㝤㐴敦㐶愷㙥㠷㕦㄰㠰㔹㘱〰㘶摡ち摦散昲㥤㠸㈴〰㙥攱㤰愷㠷〲戸ㄵ㙡晤㌶㌶户㜳㜴㕤〰敥戰扡敡㉥〴ㅡ挵搵戹㤳㐶㜷愱㔱昷愰㉢〰敥㐶捦㜹愸㐹㙥〰㜷㐳散〷㜰ㅦ散㈳㝡㌷㍡㜵㉦晣㠲〰㘴挳〰㘴㙣㠵㙦挶晢㝥㐴ㄲ〰㡦㜳挸愹㔰〰㑦㐲慤㍦挵收㘹㌴㉥〰捦㕡㕤昵〰〲㡤攲敡㍣㐷愳攷搱愸㠷搰ㄵ〰㉦愰攷㍣搴㌶㙥〰て㐲散〷昰㌲散㈳㝡㌷㍡昵㌰晣㠲〰㡣ち〳㔰㙤㉢㝣戳昰㡦㈱㤲〰㜸㡢㐳ㅥㄱち攰ㅤ愸昵㜷搹扣挷搱㜵㙤〱ㅦ㔸㕤昵㌸〲㡤攲敡㝣㐸愳㡦搰愸㈷搱ㄵ〰ㅦ愳攷㍣搴〶㙥〰㑦㐰散〷昰ㄹ散㈳㝡㌷㍡昵ㄴ晣㠲〰っっ〳㌰挰㔶㜸㉢〳㉡㥦㐵愴㍥捣攸づ攰㠰㡢㝢㌶㥡㑢㌸〵㌵戸㠸搲攰挹㡢摡㍢㕡㘵扥㙣㔰㜱㑡敢慣搶㡥㈹㡤敤ぢ㥢㜲换搶㉢摡ぢ㝢㉤㌰㕢㌰㥢摤㠶㐹㙤㡦慣㜵攱㐲戳愰ㄷ敢㕡ㄷ戵攵捤㘹㔳晥ㄷ㘶扢戱㝥㜸敢㘴愲扢㕣攱昱㥦㑤攰㤶挱ㄳ㕢〹ㅥ㘵㤵捦㈳愰㜷ㅥ㑥ち㤴㕤㜳收戲㘸挰㜰㐸ㄷ搱戹㡤ㅤ㑤收㠰愲捣㔷换㜲㔵ㄱㄴ㔱㈲㔰攸㕦攴㕣㤰㌹㘵㔰㜱㤷戶挶㐲㔳㘳㡢挹㌷㘳愸㘵㍡挳㥣㡦㜲㠰摤㕢摢ㅢ㔹㥤㍣愸㌸户㉤搷搲扥㤰㌳㥢昹㘵敢㤶昴㘴ち戴戲㌸愹戱愵ㅤ㘹攴㕤攴昲㤰㘲摤㠲搶㈵戸㉣㘱㔱㜳换㉥戹㠵敤晦ㄳ敦㡡攲摢㈲て㜹㙢㔴戹㉡㉦㔷㔵攵㔵晦改晢愳㝤㡢捦搸㝡㔶挱昷㐸㙣愷ㅤ㙤㡤つ㡢〸㑣㜲挴搱㔶戰㤱昷戰慣昲〵㉣㜹攷㌰㕤㙦愱愷〰㠱㘳㉤㈹户て㥣ぢ敦扣搶㘳㔳㤸敢摦㘱㌸〳扦㐷戳摢㉥昳愶㜵㤵收晣㥦㉥㥣愸㝣ㄱ㤱㝢㕤〹戱㍥㡣〷㕢㥢㄰慢㈳戸㐵攱㤳㠹㉤㠱㍤敦㘶ㄹ㈹㡡つ户搰挱㕤㡢㍢㘳㌲㝤㘰㜱㐶慥挱㙣㐲つ㐰㜳慥㘳戰搵㘱㌱〶ち敢摢㙤摤攴搶收收ㅣ㌷㌹㕥ㅥ㔰㤷捦㌵㤹㔵挵㠹㡢㍡㕡㘷㌶戶攸㐵㌴戲㕤摡愲摣㔲㠸㜲㑢慤搹晡攲ㅣ搶〶挹㌲㘳戵捥捦戵㌵㜶㉣㘸㙥捣㔷戱挳晡㥤晦㠹㙤ㄵ晢㡦ち挰㜴ㅥ捥扥挴㍢晤㙦㑤挲攳敤ㅥ㡢㡡ㄹ愲攳摢㡦㉤扡㕣㘹昸愷晥挳搲ㄱ散㜹攴ぢ㐵晦ㄱ搱㉡昱㤲㕤㤱㡣攵ぢ㤹㡡挵攲ㄷ换戱㠹捡捥㐹晤㤵〶㜸改㍦挱㤴ぢ㝣㔵扣㡣愶摢扡㠲晥㌰㠸捣㘸捤ㄵ㜶捥攵㜱愹㑦㝦晢㐲㥦㉡扣戵摣搵戴ㄹ慣昴㤸㡣攲㈱㑣㘵㉦㙥㉣㤸㙤㔵ㄴ搴攱㐲愶ち搶㠸㘸搶㝢㠸㌹敦㝥㘵㤵㤵〳慡㠲㜲㑤㜳㘲㡤戶攷捦摤ㄷ㑡㑤昳挵晦㜴㡦散㑥ㅣ㝢㈴㈲㕦㔱晦挶敡攸㍦㜳㥤㕥㠱㤰敢攳㌱昸㠵〶扦愲愹㝣ㄵ㑡敦㝢㔳㕡㜴㠱搲っㅤ㐶ㄵ㜲㠹っ换㐱慡㔰㍡㈱㜵㈴㤵戲㈲〳㕣昵ㅦ㥡㔵晡㔱攵㕣㜷愳搵㘱㉢㌷ぢㄱ㙢晦捡㍡ㄳ㝣㌳㤴㤵㤷㔷攰慤搶扣戵㜳扥戴〸搶㕣㘷㑡㘱㠸摡っ㐳搰㔸㌲戸㌱㍦㉣㠸㕦ㅦ㜰ㅤ捡㑢㌰挲搴昶慦昸㑦ㅥ㤱㠸㕥づ㤷戲㠸㝡〳慤挳㐱愳挴〲㠵㜷〰愷挱搰愸て㈰攴搱㠰敢扢㑢㝤㠴㉥扦扦㜰㜲て愸攴攱搹㌷慡㡦㈱攵晥㔱搷ㄸ攴ㄳ㉣㜱户搳戹ㄹ㔶㐱摡昳㘶昸㈹㍤昰搲㜹つㅢㄷ攴昵ㄹㄶ㥣㈱㔳㘰て㌹〲ㅢ㝤〰つ晦ㄹ㙣㌰㤰〶㠳㘸昰㌹っ昸晥㙡㠳搱ぢ攳挶敢㘱〲戸ㄹ㜰〱户慦㕤㌹㕣摣搶㘱㡥㜵㤹攳摦㌰昰㜲晢〵戲ㅥ戸昱㉤ㄲ㙥㐳ㄹ㠴㉢㕣挲㙤〳㐸㝢收㔶づ㌷㤲搱㌷㤴㈰㔶㐷戱㌰㈱㠰摢㐶戰搱㠷搱㤰㐵ぢ〱〶ㅢ搳㘰㌸つ㔸挷㈰摣㌶㐱㉦㤴ㅢ慥〲〸攰戶ㄹ㕣挰㡤愵つ㑥づㄷ户ㄱ捣㌱㤲㌹㔸㠶攰攵挶摡㠳ㅥ戸戱㌲㐱戸㡤㘲㄰㤶㈸㤴㜰ㅢつ㘹捦摣㔸捡㠰㈷㉥搹㘲㄰㉣挸㡢昵っ捥㤰㈹戰户户摦挰㐶摦㠲㠶慣㜵〸㌰搸㤲〶㕢搱㠰攵て挲㙤㙢昴㐲戹愱ㅣ㌹㠰摢㌶㜰〱户ㄱ慥ㅣ㉥㙥摢㌲挷㔸收㘰昵㠲㤷ㅢ㑢ㄶ㝡攰挶㠲〶攱ㄶ㘵㄰㔶㌶㤴㜰㡢㐳摡㌳㌷㔶㐰攰㠹㔳愲っ攲㜰㘳ㄹ㐴〰㤶㈴㙣昴ㄴつ㔹㈲ㄱ㘰㤰愶㐱㠶〶慣㥡㄰㙥㔹昴挲戸昱㠲慢〰㙥攳攰〲㙥㉣愴㜰㜲戸戸㙤捦ㅣ㍢㌰〷㡢ㅥ扣摣㈶㐰㈶摣戴昱㌰改敤昱愰㥡〸㌷㘱戹㈳〳㑦㐲慦㠴攵〴㐸㝢㘶挹㘲ち㍣㔱㘹挱㈰づ㑢㔶㔴㌸慢㐱愱扤つ㑥㠲㡤㍥㤹㠶慣戶〸㌰㤸㐲㠳愹㌴㘰〱㠶戰摣ㄹ扤㌰㤶扣㥥㉣㠰攵慥㜰〱㑢搶㘴㌸㌹㕣㉣愷㌱挷㙥捣挱晡〹㉦㑢ㄶ㑤㔸摢㈰㔹捡㈳㡥搶㜵ㅣ慤㔸㔲㈱摣㘶㌰〸㙢㉢㑡戸捤㠲戴㘷㙥慣挱挰ㄳ㔷愷㌱〸ㄶ攴挵㐲っ㘷挸ㄴ搸摣㜶㠷㡤扥〷つ㔹愴ㄱ㘰㌰㠷〶㜵㌴㘰摤㠶㜰㥢㡢㕥ㄸ㌷㕥ㅡㄷ挰㙤㑦戸㠰㕢捥㤵挳挵㙤㉦收搸㥢㌹㔸㜶攱攵挶㕡㡢ㅥ戸戱ㄲ㐳戸敤换㈰㉣挹㈸攱戶㍦愴㍤㜳㘳改〶㥥戸昶㡤㐱ㅣ㙥慣摦〸挰㜲〰㙣昴㝡ㅡ戲戶㈳挰攰㐰ㅡ攴㘸挰㜲て攱搶㠰㕥㈸㌷㕣㄰ㄴ挰慤〰ㄷ㜰㘳〵㠸㤳挳挵捤㘴㡥㈲㜳ㅣ〵〳㉦户㘳㈰戳戸㠵ㅥ㥢戰㠰㐳戸㉤㘰㄰㔶㜲㤴㜰㍢〸搲㥥戹戱攲〳㑦㕣㔹挷㈰づ㌷㤶㝤㌸㐳愶搰摥摥㥡㘰愳㌷搳㤰㈵㈱〱〶㉤㌴㘸愵〱慢㐴㠴摢㐲昴挲戸昱㠲挵〰㙥㙤㜰〱㌷ㄶ㡥㌸㌹㕣摣摡㤹㠳昷㄰㔰㉣昲昰㜲㘳㘵㐷て摢ㅢ敢㍥㠴摢㘲〶㘱〱㐸〹户愵㤰昶捣㡤㠵㈲㜸㘲㕡㠰㐱ㅣ㙥慣ㄶ㜱㠶㑣愱捤敤㔰搸攸㠷搱㤰㤵㈴〱〶㠷搳攰〸ㅡ㕣っ〳攱㜶㈴㝡㘱摣㜸敤㘵〰户愳攰〲㙥慣㌷㜱㜲戸戸ㅤ捤ㅣ挷㌰〷㙢㐳扣摣㔸㄰搲〳㌷㤶㡢〸户ㄵっ挲扡㤱ㄲ㙥挷㐳摡㌳㌷搶㤷攰㠹慢〲ㄹ挴攱挶㈲ㄳ㘷挸ㄴ摡摣㑥㠰㡤㝥㈲つ㔹㠰ㄲ㘰㜰ㄲつ㔶搲㠰㌵㈹挲敤㘴昴挲戸昱㌲搲〰㙥愷挲〵摣㔸愶攲攴㜰㜱㍢㡤㌹㑥㘷づ㤶㤴㜸戹戱㡥愴〷㙥慣㌲ㄱ㙥慢ㄸ㠴攵㈶㈵摣捥㠴戴㘷㙥㉣㑢挱ㄳ搷ㅣ㌲㠸挳㡤戵㈹捥㤰㈹戴戹㥤つㅢ晤ㅣㅡ戲㙥㈵挰攰㕣ㅡ慣愶〱㑢㔹㠴摢㜹攸㠵㜱攳ㄵ戱〱摣㉥㠰ぢ戸戱扡挵挹攱攲㜶㈱㜳㕣挴ㅣ慣㐴昱㜲㘳昹㐹て晢㌷ㄶ愷〸户㑢ㄸ㠴㔵㉡㈵摣㉥㠳戴㘷㙥慣㘶挱ㄳ㔷㌴㌲㠸挳敤㑤㉣㌹㐳愶搰收昶〷搸攸㔷搰昰慤㘰㠳㉢㘹㜰ㄵつ摥㠶㠱㜰扢ㅡ扤㌰㙥扣戸㌷㠰摢戵㜰〱㌷ㄶ挵㌸㠳㜰㜱扢㡥㌹慥㘷づㄶ戰㜸戹戱㙡愵㠷敤㡤㌵㉤挲敤㐶〶㘱㜱㑢〹户㥢㈱敤㤹ㅢ㡢㘰昰挴昵㤲っ攲㜰㘳㈵㡣㌳㘴ち㙤㙥㝦㠲㡤晥㘷ㅡ戲㑡㈶挰攰ㄶㅡ慣愱〱ぢ㘷㠴摢慤攸㠵㜱攳㜵捡〱摣㙥㠷ぢ戸戱㤶挶挹攱攲戶㤶㌹敥㘰㡥ち晣㥡昷㜲㘳戱㑢て摢ㅢ㑢㘱㠴摢㕤っ挲㥡㤸ㄲ㙥昷㐰摡㌳㌷搶捥㤰㡣㝥㉦㠳㌸摣㔸㐰攳っ㤹㐲㥢摢㕦㘰愳摦㐷㐳ㄶ搷〴ㄸ摣㑦㠳〷㘸挰㝡ㅢ攱昶㈰㝡㘱摣㜸挹㜵〰户㠷攱〲㙥㉣挱㜱㜲戸戸㍤挲ㅣ㡦㌲〷换㘵扣摣㔸㈳搳〳㌷㔶搰〸户挷ㄹ㠴愵㌴㈵摣㥥㠴戴㘷㙥㉣戹ㄱ㙥㑦㌱㠸挳慤ㅡ㔲㘷挸㉥㙥㑦挳㐶㝦㠶㠶慣挹〹㌰㜸㤶〶捦搱㠰㘵㍡挲敤㜹昴㐲戹〵㝦㥦扥〸ㄷ㜰㘳攵㡥㤳挳挵敤㈵收昸㉢㜳戰捡挶换㡤愵㌵㍤㜰㘳攱㡤㜰㝢㠵㐱㔸㠱㔳挲敤㌵㐸㝢收㤶㠶㥢㜰晢ㅢ㠳㌸摣㔸慥攳っ搹挵敤㜵搸攸㙦搰㌰ㅢ㙣昰㜷ㅡ扣㐹〳㔶昷〸户户搰ぢ攳挶ぢ攱〳戶户㜷攰〲㙥㉣昸㜱〶攱攲昶㉥㜳扣挷ㅣ㉣捥昱㜲㘳㐵㑥て摣㔸慦㈳摣㍥㘰㄰ㄶ敥㤴㜰晢〸搲㥥戹戱挰㐷戸㝤捣㈰づ㌷㔶昹㌸㐳㜶㜱晢〴㌶晡㍦㘸挸ち愰〰㠳㑦㘹昰ㄹつ㔸ㄴ㈴摣晥㠹㕥ㄸ㌷㕥搳ㅦ挰敤ぢ戸㠰ㅢ敢㠴㥣ㅣ㉥㙥㕦㌲挷㔷捣挱㥡ㅥ㉦㌷ㄶ昲昴挰㡤㘵㍥挲敤㕦っ㜲㈰㝡㈵摣扥㠵戴㘷㙥慣ぢㄲ㙥摦㌱㠸挳㡤挵㐱捥㤰㕤摣扥㠷㡤晥〳つぢ挱〶㍦搲攰㈷ㅡ㤸㌰㄰㙥晦㐶㉦㡣ㅢ㙦㑦㄰挰敤ㄷ戸㠰ㅢ换㡢㥣㐱戸戸晤捡ㅣ㘵㤸戳㔰㉣〵昲㜲㘳晤㑦て摣㔸ㅤ㈴摣㜰㕡扢㑣㉤㐶慦㠴ㅢ慥ㅤ敥〵户愵㜰ㄳ㙥㤵っ攲㜰㘳㑤㤱㌳㘴ㄷ㌷つ㌶㝡㝦ㅡ戲摥㈸挰愰㡡〶扣ㄹ㥡㘲〹㤲㜰㡢愰ㄷ挶㡤㜷㕡〸攰㌶㄰㉥攰挶慡㈴㈷㠷㡢摢㈰收ㄸ捣ㅣ慣㈰昲㜲㘳搹㔰て摣㔸㔴㈴摣っ〶㘱㜵㔱〹户㜵㈱敤㜹㝢㘳ㄵ㤲㜰㕢㡦㐱ㅣ㙥㉣㐵㜲㠶散攲㌶ㄴ㌶晡晡㌴㘴㤹㔲㠰挱〶㌴搸㤰〶慣㕣ㄲ㙥ㅢ愱ㄷ挶㡤㌷㡤〸攰戶㌱㕣挰㡤挵㑣㑥づㄷ户攱捣戱〹㜳戰昰挸换敤ㄲ挸㝡攰㜶㈹㑣㠴摢㘶っ挲愲愴ㄲ㙥㈳㈱敤㤹ㅢ㡢㤷㠴㕢㌵㠳㌸摣慥㠰搴ㄹ戲㡢摢㈸搸攸㥢搳㤰搵㑤〱〶愳㘹㔰㐳〳ㄶ㍣〹户摦愰ㄷ挶㡤昷扦〸攰戶㈵㕣挰㡤㌵㔰㑥づㄷ户慤㤸㘳㙢收㘰扤㤲㤷摢慤㤰㔹摣挶昳搳捥㐷ㅣ㉦昷昹㌷㤶㌰〹户㙤ㄸ攴㜶昴㑡戸㡤㠵戴㘷㙥慣㜹ㄲ㙥摢㌱〸㌲挸㡢㠵㑦捥㤰㕤摣愲戰搱㘳㌴㘴㔱㔴㠰㐱㥣〶〹ㅡ戰㑥㑡戸㈵搱ぢ攳挶㕢㜹〴㜰㑢挳〵摣敥㜳攵㜰㜱换㌰㐷㤶㌹㔸收攴攵挶摡愶ㅥ戶㌷㔶㍥〹户㜱っ挲ㄲ愸ㄲ㙥㍢㐰摡㌳㌷㤶㑡〹户昱っ攲㜰㘳扤㔴〰㤶ㅤ㘱愳敦㐴㐳搶㔲〵ㄸ㑣愰挱㐴ㅡ戰扣㑡戸㑤㐲㉦㡣ㅢ敦㑡ㄲ挰㙤ち㕣挰㡤ㄵ㔷㑥づㄷ户愹捣戱㌳㜳扣〵〳㉦㌷㤶㐴昵戰扤戱㘰㑡戸敤捡㈰慣㥣㉡攱戶ㅢ愴㍤㜳㘳㠵㤵㜰㥢捥㈰づ㌷㤶㔹㌹㐳愶搰晥扤㌰〳㌶晡㑣ㅡ戲〴㉢挰㘰ㄶつ㘶搳㠰㔵㔹挲㙤㜷昴挲戸昱〶㉢〱摣收挰〵摣㔸愸攵攴㜰㜱慢㘳㡥戹捣挱戲づㄹ晢㍣昶散戱㔷㜲㙡摥㍢攳散慢〶㤰っ㐵搶〵搴㜵㉣㙢㐲㉤〶ㄷ㌹〳㙤㉤㜱㉥㍤㈲㌲捣㡢户戶㘱㐶慦挲㝢慦㠸㑥摦㘷㤰㜸挰㔰捦㝤㌸挴㡤ㅡ㤶ㅤ㔴㕥晢㤳晦㕥ㄳ㥤晥ㅣ㜸搷㐵昹昴攱㐳摢ぢ㐳ㅣ㍡戳㌱摦搶摡摥㕡散ㄸ㔹㠷㍡㈳㕣慢摥搶㔸㉣㉢㡢㑥慣扣ㅡㄱ〳㜳㜲挵㉡㕡㜸㉢挹挵扣捥㍦㜲㜰㑢敢㤲ㄶㄹ㑤㘵㍢㙦敦㈲扣晡昷㘷㥡〸昳昰戱㌹攰ㄹ㉣㔱愰戳扥て摡㐱晤っ捥昱搳㔸摢ㄷ晤㥡挹㤳㈶捦愹㑦愷戲改摡㘲㌶㘵㐶㘳昹㈴㙥㔶搳㄰捦ㄷ戲搱㑣㉡㔶㐸㘷㘳㘶慡挱㤰㤲〰挶搸て㍥〶㡢〰㈴摤晥散戱ㅡ㐰㝡搴㔵㤶㘳㈷摡摢昹㜹搸㤷愹〶㤵㔷〵㘵㔶昴敦慦㙡㍣户ㅦ昱捤敢戳扡㐶敥摦愰㘹㥣搶慦扣っ戰㝡攷挴〱㜶扤ㄷ㜴收捥㕥慦挷㄰昴〳搱㐴㡣㝥㄰㔰愶攵搰ㅤ㍣㜹㔲扤慢㍣㐹㙢㠰㙣ㅤ挸㑡㙦昱愹攵㈱ㅥ〸戱㤴㌳攰摥愱敤㐶㠵ㅤ㐵慦㘶㜸ㄳ㝡㝤ㄴ㤶㤴〶戹㐰㥡てㄱㄷ攴㔵〵㈹户㙡㜵㉥㔶㠴摢ㄲㄴ戸㠲ㄶ㈶摣ㄶ搴搹㤰㜰㝢㈸㝤㍦㜵㌸搱㐲㍦ㄸ㉤摥捦㠸ㅤ㕡㙢㐲摦㝡㍦㔳挵㘴㙤㉡㙡愶ㄲ戵搱㐴㌲㙤收㙢ぢ搹㌴㙥㜵㤳㑣㘴ㅡ㔲㜸㍦昳挶〰㘷㌸捤昰㌱〶㍡㍤㜹㍦〷㌹㍤敡㤴㠱ㅥ摦㔳㜵㍡〶㐲摥㔸㉥搳て㠱㑡㙦㐳ㄳ㌱搶㠱㐰㘴攴愶ㄳ㤴㑥㉣挶扡㡥㝣㑢㍡㉣愱㝣㉢㉣愹愱㤰ぢ㠹㘵㄰㜵㤲搸〰㔲㈱㜱㍣㔲昸㐹慣㠰搴㑦㘲㐳㌸㈱〸㑥㜰愳〵㠹㡤散搰摡㤱攸㕢㈴ㄲ戸㈱㙥扡㔰㡣㘷㔳戱㘸戲㤰换攴搲㤹㕡㔰㠹愶㤲㌹㌳㤹㑣㥡挶㌰㘷㌸换攱㘳㙣散昴㠴挴㜰愷㐷㥤摡っ㍤㈱㜱愴㥢挴戱㔰改㉢搰㐴㡣ㄱ㌰挰戳㑣昷㤰ㄸ改挸户愳昲㐴㍡㐴㐹㘲ㄴ攴㐲㘲㈵挳㔳挲搷㘸㐸㠵㐴㐷㈰㠹戶㐰ㄲ㥣㡦㐷㄰㤴搲愳〵㠹摦搸愱戵搳搱户㐸㤸㤹㝣㍡㔱㡣愷ㅢ攲挹㑣㌲㥦挹㘶戳戱㑣㍣ㅡ㡤㌷㘴㘲搹㕣㈶ㅦ㌳㘴慡㥥㌱捥㠰㡦戱愵㌳㌸㈱戱㤵搳愳㑥㙤㠳㥥㤰㘸㜲㤳㌸ぢ㉡晤㙣㌴ㄱ㘳㕢ㄸ攰改㈳㌱搶㤱愷愹㍣㥦づㄹ㉣愹㈸攴㐲攲㐲㠶愷㠴慦㌸愴㐲愲㈱㤰挴㠱㠱㈴㌸挳㡥㈰㈸扣㐷ぢㄲ㐹㍢戴㜶ㄹ晡ㄶ㠹㠲㠹昷扥㈱づㄶ㘶㍥㤹㡢㈷㜳㠹㠶㘲㍡ㅤ㑦㘴攲改愲ㄹ㑦ㄷっ㤹㝣㘷㡣换攱㘳愴㥤挱〹㠹㡣搳愳㑥㡤㐳㑦㐸散敢㈶㜱ㄵ㔴晡搵㘸㈲挶昶㌰挰搳㐷㘲〷㐷㍥㥥捡ㅢ攸戰㈳㤶搴㡥㤰ぢ㠹㥢ㄸ㥥ㄲ扥㈶㐰㉡㈴㜶㜷㤱搰晥〸㤳搰㉦ㄲ㌵㉢㄰捦㐴㐴㠲ㅢ㑥慡愲〵㥥㐹㜶㍥敤ㄶ昴㉤㍣戸㜹戴㤹换ㄷ㡡搱㜸愲㈱㤹挲捥㈳㥢挶扦㙣㍡摡㤰㑡ㄷㅢ㙡ㄳ挶㘴㘷㡣㙢攰㘳㑣㜱㝡户戲㈷㔳改㡣㑦㥤摡ㄵ㍡挱戳慢ㅢ捦㕡愸昴㍢搰㐴㡣㘹㌰挰戳㑣扢ㄳ㕤敦㑥昷㉥挸〲㜶扡㜷㐳㕣扡搳摤捤㡥愲㑦㘱收㝢愱㤷㍢挲慡ㄹ㤰ぢ捣晢㈰敡㠴㌹ぢ㔲㠱戹愳ぢ愶㑥㤸戲搳摤㈱㤰ㅢ㈷捤㘹愱㍦㠴ㄶ摣㜶户㐳㙢て愳㙦㜱㑢ㄷㄲ昹㔸㙤㙤㍣㤳挸㈶㤲昹㔸㌱ㅢ㡦攵㌲㠵㐴㉡㡡㉦搱㐴扡㔰㙢散攱っ攷ㄱ昸ㄸ㜳㥣㥥㜰㤳愹㜴挶愷㑥敤〹㥤㜰㑢扢戹㍤〱㤵晥㈴㥡㠸戱ㄷっ昰挴㠵ㄳ㤴ㄱ㤴㑥㉣挶摥㡥㝣㍡㤵捦㔱㍥〳㑢㙡㕦挸㠵挴ぢ㄰㜵㤲搸ㅦ㔲㈱戱㑤㈰㠹慤〳㐹晣ㄶ㑥〸㠲㕢㑤愱〵㠹〳散搰摡㉢攸摢扢㥡㘸㙤ㅣ㝢搷㠴㘹㥡戱愴㤹换搴ㄶ捣㐴㉣㕡挸㈷昰㜹㡢㈶㙡攳㐶扤㌳㥣㔷攱㘳ㅣ攸昴㠴㐴捥改㔱愷ち攸〹㠹搱㙥ㄲ㙦㐰愵晦ㅤ㑤挴攰㘴㌷㥥㍥ㄲ㐵㐷㍥㠷捡㜷改㔰㐷ㄲぢ㈰ㄷㄲ敦㌳㍣㈵㝣ㅤ〴愹㤰搸搸㑤愲昳㡢㜸愳㐰ㄲ〷挳〹㐱㜰摦ㅦ戴㈰搱㘴㠷搶㍥㐱摦㈲ㄱ慤㑤攵戱㥦㈹㘲㝦㤳㑦㘶ㅢㄲ搹㜴㉡㤹㑥攷捣戸㤹捦挶㡡挹愸搱散っ攷ㅦ昰㌱㕡㥣㥥散㙡㘴扡㥢昱愹㔳㙤搰〹㠹㜵摤㈴㍥㠷㑡晦〲㑤挴攰昴㌵㥥扥㕤㑤㠷㈳摦㠷捡㙦攸挰扢㌰愸挵㤰ぢ㠹敦ㄸ㥥ㄲ扥㤶㐲㉡㈴慡摣㈴㍡㍦ㅤ㕡㈰㠹㘵㜰㐲㄰㥣㜱㐳ぢㄲ㠷摡愱戵㝦愳㙦㤱㘸㈸攰㐳ㄱ㑤愴昲㠹㜴㈶ㄹ㙢㐸㘶㜳㠵㤴㔹㠸㈵ㄲ㘶捣㑣㌷攰㤰攴㌰㘷㌸㍦挳挷㌸摣改挹㌶㜱㠴搳愳㑥ㅤ㠵㥥㤰㈸㜳㤳㔰㤵挸㕦㡥㈶㘲ㅣつ〳㍣㝤摢挴㌱㡥晣㐰㉡晢搳㈱㠷㈵戵〲㜲㈱挱㍦〰搰㐹攲㜸㐸㠵挴户㍦扡づ㐹㍡㐹晣ぢ㔲晦㈱〹㈷㥦㌱㐶搴㔱㈲ㄴ㐸㥣㘰㠷搶〶愳㙦敦㈷㡡㠵㘸㍡㕤捣㥡㐹㍣攳愹摡摡㜴扡愱愱搰㤰㡦㌶㘰㕦㕢捣挴㡣ㄳ㥤攱っ㠱㡦㜱㤲搳ㄳㄲ㉢㥤ㅥ㜵敡㔴昴㠴挴㍦㌱㤸捥㠳戳昵愰搲㠷愲㠹ㄸ㥣㘲挶搳㐷攲㜴㐷捥摢㍡攸挳攸戰㠰㈴㔶㐱㉥㈴㠶㌳㍣㈵㝣㥤〹愹㤰㜸㉦㤰挴㍢㠱㈴㌸㥤㉣㈴㐶㈰ㄴ㐸㥣㙤㠷搶㐶愲㙦㤱㈸愴ぢ搹㙣㉥㘹收ㅢ搲改㘴㍡㤱慤㡤㌵㘴㤳搸㘳挶昲戵昹㔴慣㔸㌰捥㜱㠶㔳つㅦ攳㕣愷㈷㈴㔶㍢㍤敡搴〵攸〹㠹搷摤㈴㙡愰搲㝦㠳㈶㘲㕣〸〳㍣㝤㈴㉥㜲攴扣㠴㐱ㅦ㐳㠷㔶慥昳㈵㤰ぢ㠹㙤ㄹ㥥ㄲ扥㉥㠳㔴㐸㍣敦㈶搱戹㥦㜸㌶㤰挴攵㜰ㄲㄲ㌱㠴〲㠹㍦搸愱戵㌸晡ㄶ㠹ㄴ㜶〹挵㐲扣㌶ㅢ捦ㄷ㤳㜹㝣换㥡挹摡㐴ㅣ㠷慡㈶㤶ㅢ㜲ㄹ㐳收㡥㌹挲〴㝣㡣㉢㥤挱挹㝥㐲愶㡤ㅤ㥤扡ㄶ㍡㈱昱戸㥢㐴〶㙥㝡ㄶ㑤挴戸づ〶㜸晡昶ㄳ搷㍢昲㐵㔴㡥愷挳㘲㉣愹ㅢ㈱ㄷㄲ㍢㐱搴㐹攲㘶㐸㠵挴㕦摣㈴㍡㍦ㅤ昷〴㤲昸㈳㥣㠴挴㘴㠴〲㠹㍦搹愱戵㈹攸㕢㈴戲搹㔴㌴㡤つ㈲摡挰慦㤰㍣づ㔳㌳㘶㙤㈲㔹捣收㙡㤳㔹ㅥ㥣挹㙣㌰㐷㌸ㄵ㍥挶㉤捥攰㘴㥢㤰㠹㘰㐷愷㙥㠷㑥㐸摣敥㈶㌱つ㙥晡㙥㘸㈲挶㕡ㄸ攰改摢㈶敥㜰攴扣攳㠳㍥㥢づ㐷㘰㐹摤〵戹㤰搸〳愲㑥ㄲ昷㐰㉡㈴㙥㜴㤳攸摣㈶慥て㈴㜱㉦㥣㠴挴㍣㠴〲㠹扦搸愱戵㍤搱户户㠹㘸搲捣㌶攰ㄱ捦愵㜱㤸㕡㘸㐸㥡愹㜸㌴㥢慣捤〱〵㙥㈷㙢摣攷っ㘷㉦昸ㄸ昷㍢㍤搹㈶ㅥ㜰㝡搴愹㠷搱ㄳㄲ㔷扡㐹散〷㤵扥㍦㥡㠸挱愹㕡㍣㝤摢挴愳㡥晣㔸㔱搲㘱〵㐹㍣づ戹㤰挸㌳㍣㈵㝣㍤〹愹㤰戸㈰㤰挴㜹㠱㈴㥥㠲㤳㤰㤸㡦㔰㈰昱戴ㅤ㕡㕢㠰扥㐵愲ㄸ㑢㘴昳搱㘴㉣㤵㠹㈵㤳㔱戳挰慦㡥㘲㌶㥡㡣㈷ち昹㔸㈲㤷㌲㘴挶㤶㈳㙣㠴㡦昱慣㌳㌸㈱昱㥣搳愳㑥扤㠸㥥㤰㌸搳㑤愲ㄹ㉡㥤㝦㈳㈶㘲㜰昲ㄵ㑦ㅦ㠹扦㍡昲㤳愸㙣愷挳㑡慥昳㉢㤰ぢ㠹㐵っ㑦〹㕦慦㐱㉡㈴㑥ち㈴㜱㐲㈰㠹扦挱㐹㐸㉣㐳㈸㤰㜸摤づ慤ㅤ㡡扥㑤〲㕢㐰㍣㥡㌲㤳戹㑣㌲㔹摢㤰挸攵㘳㠵㕣㙤愱挰慦㡥㘸㌲㔱㙢扣攱っ攷㌰昸ㄸ㝦㜷㝡㐲攲㑤愷㐷㥤㝡〷㍤㈱㜱㡣㥢挴㜲愸昴愳搰㐴㡣㜷㘱㠰愷㡦挴㝢㡥㥣㌷㠳搰㡦愳挳㉡慥昳〷㤰ぢ㠹摦㌱㍣㈵㝣㝤〴愹㤰㔸ㅡ㐸㘲㜱㈰㠹㡦攱㈴㈴㔶㈲ㄴ㐸㝣㘲㠷搶㑥㐶摦㈲ㄱ捦㥡搹㙣㈲㤷㙤愸捤攷㤲搱㑣㈱㤷挷㔲㍡㤳㉦㤸㤹㐴㍣㤶㌵㡤㝦㌸挳㌹〵㍥挶愷㑥㑦㐸㝣收昴愸㔳㕦愰㈷㈴ㄶ扡㐹㥣〱㤵扥ち㑤挴昸ㄲ〶㜸晡㐸㝣攵挸㜹㔷〸晤ㅣ㍡慣收㍡晦ぢ㜲㈱戱㥡攱㈹攱敢㕢㐸㠵㐴㌱㤰㐴㈱㤰挴㜷㜰ㄲㄲㄷ㈲ㄴ㐸㝣㙦㠷搶㉥㐲摦㈲㤱㡣㐷ぢ搱㙣㈶㕦㥢㑡㘶㤳戱㐴〶ㄸ㔲㌸搰慡捤㘱户〹㑤捥昸挱ㄹ捥挵昰㌱㝥㜴㝡㐲攲㈷愷㐷㥤晡〵㍤㈱㜱㠰㥢挴攵㔰改㝦㐰ㄳ㌱㝥㠵〱㥥㍥ㄲㅣ愳挸㉦愶昲ㅡ㍡㕣挲㜵㉥㠷㕣㐸㕣挷昰㤴昰挵㠹㑤㈱㌱㌷㤰挴㥣㐰ㄲ㤵㜰挲ㄳ㌷㤷㐲㈸㤰攰㔴㈶愳㘹㌷愳㙦㝦㍡捣㠶㘲㉡㥢攷昱㈴晦㄰㔲戴㌶摡㔰捣愷㡡㔱㌳ㅦ㉦㥡㤹㙣摥攸㙦晢攸㝦㠴㡦挱戹㑥ㄹ㥣㤰㤰㐹㑦挶愷㑥つ㠴㑥㐸捣㜰㤳㔸〳㤵㝥㉢㥡㠸㌱〸〶㐱㈴㌸慦㈹昲㉢ㄹ敢㑥㍡昰㐶て捡㜰㤲摤捤昰㤴昰挵愹㑡㈱㌱㈹㤰挴㠴㐰ㄲ敢挱〹㑦ㄴ昸㈰ㄴ㐸㜰㜲㔲㐸摣㡦扥㑤愲㌶㤳㐹㘲慦㔰㑣㈵㔲挹㝣㌲㥤㉤攲〴㙦挲㑣愴ち搹㔴ㅣㅤ㘳㝤摢㐷㝦〰㍥挶〶㑥㑦㐸㙣攸昴愸㔳㥣㤳ㄴㄲ攳摣㈴ㅥ㠱㑡㝦ㄴ㑤挴ㄸづ㠳㈰ㄲ㥢㌸㜲摥㌰㐲㝦㡡づ扣攳㠳㤲挹㐷㡡㥥㘱㜸㑡昸ㅡ〹㙢㈱ㄱつ㈴㌱㌶㤰㐴㌵㥣昰挴敤㤹ㄱち㈴㐶愱㈳㈴㕥㐴摦㈱㔱㥢捥㤸搹㜴㡣愷扤攲㘶㈶㤷㡦攳㠰㉡㥢㡤攷愲昱っ扥㐲㡣捤㙤ㅦ晤㈵昸ㄸ㥣㡦㘴〴㕤㐸搴㌸㍤敡ㄴ㘷ㄹ㠵挴㤶㙥ㄲ慦㐲愵扦㠶㈶㘲㜰愲㌱㠸〴攷ㅥ㐵㝥ぢ㈳扦㐹㠷㌵㔸㔲摢㌸攱摦㘶㜸㑡昸攲㜴愲㤰搸捣㑤愲昳挸㙡㤳㐰ㄲ摢挱〹捦㌲晤㝤㠴〲㠹愸ㅤ㕡晢〰㝤㡢㐴㈱㤶㑣搷攲愴㕦戶㈱㥦㑤㐶㡢戵戹〲㡥扥㑤ㅣ㑣㐴㡢㜱㥣ㄴ㡥ㅡ㌱摢㐷晦㄰㍥〶㘷ㄸ㠵㠴ㅣ㔹㈵㥣ㅥ㜵㉡㡤㥥㤰搸挰㑤攲ㅦ㔰改㥦愲㠹ㄸㄹㄸ挸ㅡ㝢捥㑦㜰㌶搱㤲㜳慣㕦搲㠱昷㠰㔰㌲㐱㐸搱搷っ㑦〹㕦㍢挰㕡㐸っ㜴㤳攸㍣戲㡡〴㤲ㄸて㈷㍣㜱㙤㌰㐲㠱〴愷〴ㄹ㑤晢ㅥ㝤㡢〴捥搴昰ㅣ㘸戱㌶㔳捣㈴㑤㌳㤱捤㘴㔲㤹㑣扣㤸㈸㐴㙢昳㌸晢㘵散㘴晢攸㍦挰挷㤸攰昴㘴㥢㤸攸昴愸㔳㥣〹ㄴㄲㄵ㙥ㄲ㍦㐳愵晦㠲㈶㘲㑣㠵㐱搰㌶挱昹㐱㤱摦捦戱昶挳㌴㤸晥〰搷㔹愶晣㈸慡㠴愸㤳〴愷晣㠴挴㡦㍦〴晤ㄶ晤ㅥ㔲晦㙦搱改㜰挲ㄳ昵ㅣ〸〵ㄲ㌳搰ㄱㄲㄱ昴敤㙤挲捣㘲㉦㤱㐹㐴ぢ㠵㐲㌲㠶㤳挱〰㔳㐸〳㡥㔹㈸攴㡢㤹㠴㌱搳昶搱〷挰挷攰㉣㈰㈳攸戲㑤捣㜶㝡搴㈹捥敤〹㠹慦㌰㤸捥摦愲㐳愰搲つ㌴ㄱ愳づ〶搶㝢㡦〵搷㌹㉢捥昸㠹㥣㌷㤵搰搷愷挳攳㔸㌲收㐱㡥㈷捡㉡㈰ㅡ搴慦㜲ㅦ㜴戶昷捣㄰〵㕦㑤㍥挶㝢㙦晦愹戸㔷㍦㉢㘲捡晡攱㌲㕡敢攲搳㡡昲㜱晦㔹㉣捥㐱昱摡㜳扥㉡㍦挲扡晥ㅦ攲㤰㘵搷慣ㄴ㈳㡥挰㑢ㅦ㠶ㄵ慥摣て慢ㅢつㅡ㘲㜷㝦晢つ㡥㘵敢㌷㑦㙢挷㕣ㄴ晥㠶攰摣搶㠹戸搶搵晡〳㜴敢㌸㜳㔴㘳㥣㕢捥搷㜴㐹㈶㌶戴攳扥〵ㅤ愶攳㌶扢慤搳て户㜰挷㙣㈳ㄴ㘳㜸㠳晡昵扢㝡慥㡢㜷㠷㜷㐹愷戵戴攳㡦㈹㤸〵㈷㘲㍢慥㘸慤㈸敦愷〲慦愷户晦搴ㅣ慦搶㘵㌴晣㌹㠵㘹〵〲ㄸㅥ㜰改昲愴挶づ戹昴㝦ㄳ攸㤵捥愹㑢㙤㌸搶戶㙡晣攸㈹㜳㐶挷㤲戱捡昷昰㔶昴㍡㑢㈹㜸收攴ㄶㄸ搱㌷㐵㐸挵㡦㌹愳㔱㌴愴ㅥㅤ㝣㤰㜱〹㜱挹攳㡢㥤散敥〴敢晦㉡晢㝦㘳挲㤰〳ㅤ㡦摦慡敡㔵ㄳ㉢摦㕡㝥昱㤷搷㙥㕦㜳攱㑤扦摡晦㉦户㍣扥搸改扣搵㝣㍣戶ㄳ㈶㍦昱㜹㠴㔴㝦㥢捤㍢㙣摥㐵愳摥挴㈰㕥挳㔵挹扥摢㤵晦摤㔶㜸㙦㔷㙥捣㐷㈴㍣㔱㜳㠳昱づ敡愷づ㐶㠷㥦ㅢ昵㍡㍣戸戱㜲㔵昵ㅡ慥㘵㌳挴摣挶㤴摥㠴㔶摢〲㌲ㅢ㘶㈲慤㕥㠱愹㠳㈰愲㙦〵摤㤰㐳㘰搵㌷㄰㥣ㅦㄴ㡦㕥㠳㔸〲㡦㈰㄰㉦搸敢敢〳昱扣慤昰摥戶摣㔸㠶㐸㜸㤶改摢㔹㈰㡥㐰㐷㐰㍣ぢ㡦㑥㄰㌱㠲攰攴㥥〵㠲搳㠶㕡挲〵㈲愵㥥㉣〱㤱㈲㠸㘳㘱搵㌷㄰㥣ㅥ散ㅢ〸㑥ㄲ〶㠱㜸㈴っ挴挳戶挲㝢晢㜲㘳㈵㈲攱㔹愶㙦㙦㠱㌸つㅤ〱昱愰ㅢ挴㜸㠲㌸〳㉡ぢ〴㘷つ戵㥤㕣㈰㌲敡㉦㈵㈰㈶ㄲ挴㔹戰敡ㅢ㠸戳ㅤ㡦㕥㙦ㄱ攷挳㈳〸挴㥤㘱㈰敥戰ㄵ摥摢㤸ㅢㄷ㈲ㄲ㥥㘵晡㉥ㄶ〸捥てち㠸摢摤㈰愶ㄱ〴愷昶㉣㄰㥣㌴搴愶㜷㠱㠸㈷搴㉤㈵㈰㘶ㄲ挴㔵戰敡ㅢ〸㑥づ㡡㐷慦㐱摣〰㡦㈰㄰㌷㠵㠱戸搱㔶㜸㙦㘷㙥摣㠴㐸㜸㘲㍥挴〲昱㘷㜴〴挴昵㙥㄰昳〸㘲つ㔴ㄶ〸㑥て㙡㝢㜵㠱㐸挵搴搵㈵㈰昶愱㍤てぢ㥣摤挶㤰戵攸昴㡤ち攷〴晢㐶㠵㜳㝤㐱㔴㉥て愳㜲㤹慤昰摥攳摣攰ㄴ㈱㥥㈸〹戱愸㍣㠴㡥㔰戹挴㑤㈵挷戵攴ㄴ㥤㐵㠵㤳㝦㕡ㅥ㌲つ㕦㐳搳㐷㘷搵〵㈵㑣㑣㘸㠶㍣〱㥢扥㘱㜸搲昱攸昵挶昱ㅣ㍣㠲㌰㥣ㄳ㠶攱㙣㕢攱扤搳戹昱〲㈲攱㠹攲ㄲぢ挳换攸〸㠶㌳摤ㄸ㥡㠹攱㔵愸㉣っ㥣昹搳㕡㍢㌱㈴搵改㈵ㄸづ㈱㠶㌷㘰搳㌷っ㥣摦ㄳ㡦㕥㘳攰㉣㕦㄰㠶㤵㘱ㄸ㑥戲ㄵ摥晢㥤ㅢ敦㈳ㄲ㥥愸㕢戱㌰㜰㠶㑦㌰㥣攰挶戰㡣ㄸ晥〱㤵㠵㠱搳㝥摡㘱㤰㌹〷㈵㘹戵愲〴挴ㄱ〴昱㌹慣晡〶㠲搳㝢㝤〳昱つ㍣㠲㐰㉣て〳㜱愴慤昰摥昷摣昸づ㤱昰㉣搳㡦戵㐰晣㠴㡥㠰㌸摣つ攲㌸㠲昸ㄹ㉡ぢ挴扦戱愴晤慥ぢ㐴㉡愹㤶㤶㠰㌸㤱㈰ㄴ搶愹㙦㈰㌸扢㈷ㅥ扤摥㈲晡挳扣㠶挳昷ㅣ㔹戵㠷㠱㘸戳ㄵ摥晢㥦ㅢ㍡㈲〹㠸搳㉣㄰㠳搰ㄷ㄰ぢ摤㈰捥㈰〸㑥捤㔹㈰㌸改愷晤ㅥ㌲㙢晦㤰㔶㑤㈵ㄸ捥㈲㠶昵㘰㠳㘷ㅦづ㌰㌹戵㈷ㅥ扤挶㌰っ收㌵〱ㄸ收㠷㘱㈸摡ち敦㕤搰㡤攱㠸㈴ㄸ捥户㌰㡣㐰㕦㌰ㄴ摣ㄸ㉥㈴㠶㙡愸㉣っ㈳戱愴㕤っ㤹晤挱㐸愵搴㠱㈵㈰㉥㈵〸㑥搶攱搹〷㄰㥣搹ㄳ㡦㕥㠳攰晣㕥㑤〰㠸晤挲㐰散㙢㉢扣㜷㐳㌷戶㐵㈴〱㜱㤵〵㈲㠶扥㠰搸摢つ攲ㅡ㠲㐸㐰㘵㠱攰㠴㥦㜶㕤ㄷ㠸㐴㔴捤㉤〱㜱〳㐱㘴㘰㠵㘷ㅦ㐰㜰㘲㑦㍣㝡つ㠲搳㝢㌵〱㈰㘶㠷㠱㤸㘵㉢扣㜷㐵㌷㜶㐲㈴〱昱㘷ぢ挴㘴昴〵挴っ㌷㠸㌵〴挱ㄹ㍢ぢ〴攷晢戴摢㈰敢㉦㕦㥣戱愴摡戵㠴挳㕡㜲㤸〶㈳㍣晢挰㠱搳㝡攲搱㙢づ㥣摣慢〹攰㌰㌹㡣挳㈴㕢攱扤㌹扡戱〷㈲〹㠷㝢㉤づ昳搰ㄷづㄳ摣ㅣ敥㈳〷捥挹㔹ㅣ㌸摢愷㍤〰㤹昳搳㉢慥㜶㈸〱昱㄰㐱散〷㉢㍣晢〰㠲戳㝡攲搱㙢㄰㌹㤸搷〴㠰挸㠴㠱㐸摢ち敦㑤搲㡤㍣㈲〹㠸㈷㉣㄰昳搱ㄷ㄰㐹㌷㠸愷〸㠲㔳㜲ㄶ〸㑥昶㘹捦戸㐰㈴㔵戴〴挴㜳〴搱っ㉢㍣晢〰㠲㤳㝡攲搱㙢㄰敤㌰慦〹〰㌱㈶っ挴搶戶挲㝢戳㜴㘳ㄱ㈲〹㠸㤷㉤㄰换搰ㄷ㄰㕢扡㐱扣㑡㄰㥣㤱戳㐰㜰慥㑦晢㕢ㄷ㠸㘴㔴㡤㉥〱昱〶㐱㉣㠷ㄵ㥥㝤〰㜱㤴攳搱㙢㄰㥣搹慢〹〰㌱㈲っ挴㘶戶挲㝢搳㜴攳㜷㠸㈴㈰摥戵㐰㜰㔶㑦㐰㙣攲〶昱㍥㐱㥣〲㤵〵㠲㔳㝤摡㠷㕤㈰ㄲ㔹戵㔱〹㠸㡦〹攲っ㔸攱搹〷㄰㥣搲ㄳ㡦㕥㠳攰挴㕥㑤〰㠸昵挲㐰慣㙢㉢扣㌷㑦㌷㔶㈳㤲㠰昸摣〲挱㐹㍤〱㘱戸㐱㝣㐹㄰ㄷ㐳㘵㠱攰㑣㥦昶㜵ㄷ㠸㘴㐲つ㉣〱昱つ㐱㕣づ㉢㍣晢〰㠲㌳㝡攲搱㙢㄰㥣搷慢〹〰搱㍦っ㠴㘶㉢扣㌷㔱㌷㌸ㅤ㈸㈰㝥戲㐰㜰㑥㑦㐰㔴戸㐱晣㑣㄰㝦㠴捡〲挱㠹㍥敤搷㉥㄰昱愴㉡㉢〱愱㜰㝦挵㈱㙢㘰㠵㘷ㅦ㐰㜰㐲㑦㍣㝡つ㠲搳㝡㌵〱㈰㝥晡㍥攴㠴摤㡦戶挲㝢㌳㜵㠳戳㠱〲愲㍦挶㡥ㄳ㜶昷愱㉦㈰扥㠷挷㐷㔸㍢㌹㘱愷㐳愹㌸ㅢ㘷㠱攰㍣㥦㌶〰㌲晢㕢㈳㕥慢晥〵昳昷㘰㙥㥤挶ㅣ㐴㄰㡦挰ち捦㍥㠰攰㝣㥥㜸昴ㅡ挴㔳㌰慦〹〰昱㜹ㄸ㠸㝦摡ち敦㑤搵つ㑥〶ち㠸昵㉣㄰㉦愰㉦㈰㍥㜵㠳㔸㥦㈰㌸ㄹ㘷㠱攰㌴㥦戶愱ぢ㐴㕡㝤㔴〲㘲ㄸ㐱扣ち㉢㍣晢〰㠲搳㜹攲搱㙢㄰㙦挲扣㈶〰挴扢㘱㈰摥戱ㄵ摥㥢慢ㅢ㙦㈳㤲㠰ㄸ㘱㠱攰㠴㥥㠰㜸换つ愲㥡㈰㍥㠴捡〲挱㔹㍥㙤昳㉥㄰愹㡣㝡扤〴㐴つ㐱㜰㠲づ捦㍥㠰攰㙣㥥㜸昴ㅡ挴㤷㌰慦〹〰昱㜲ㄸ㠸扦摡ち敦㑤搶㡤慦ㄱ㐹㐰㡣戱㐰㜰㍥㑦㐰扣攸〶戱㉤㐱晣〰㤵〵㠲㤳㝣摡㜶㕤㈰ㄲ㌱昵㙣〹㠸ㄸ㐱㜰㝥づ捦㍥㠰攰㘴㥥㜸昴ㅡ㐴㍦散愸㙡〲㐰㍣ㄱ〶攲㜱㕢攱扤搹扡㔱㠹㐸〲㈲㘳㠱搰搱ㄷ㄰㡦扡㐱搴ㄲ挴〰愸㉣㄰㥣攳搳戶㠷捣㍥挲㡥慡〷㑢㌸㡣㈷㠷㈱㌰敡ㅢ〷㑥攵昵㡤挳晡昰〸攲㜰㙦ㄸ㠷㝢㙣㠵敦㥥敢ㅢ㈲㔲㑦昷㕣㜷晤攱昲㈱㠰㕦㔹攴愵㝦〳㡡㤶㤸㔳㜷戸昸慦戱愹㐹慥㥢ㅢ㠸㕢㈴户攱㑦㠷捦挰㥤挰㜱㘳攴扡㐶晢捦搱㑥挳ㅤ挲㜹挷㔹攷㈶扣扡昴攸慣ㄵ㘷户攱慥扣晤㡢搳摡㜱〷昷㐲ㄵ晥昴㜱㐷㠷搹搶昲扦㜰晦㘴㕣挹挸摢搳攰㘱摤㌹㌹昰㈲㐲㕥ㅤㄸ㌸㐹㘶摤㔴扤㡢㠷昳ㄷ挱换㜹㘷攵晦散㘶敥摡㘴㙣㘲捥扤㈱ぢ慥㝢㠵㔷愸扢昰ㄶ㕢昳搵㐷㤵晤㉡㘳㉥㉢㐷㐱㈷散戵㥤搱昰㑦晡捡㍣㌳㥡㠸扥ぢ㈴㜲㌱愹㌴㘵㤵挳戰ㄹ㜸㔷㡥㤷㜵昲愶ㅦ㘵㥥扦敢㍤㘰〰搷搸㜹㔴㙣ち搷敥㈶ㄷ昹敤搹扦戹㍥搷搶㤶㕢㔶搵㕣摦㘴戶捣敦㔸㔰㔵扦ㄸ㜳愹戸挷㌹挶㠱㍦ㄲ慥㑦挳晦㑣挵㤷摡ㅣㄱ戹㕤敡㕣搹ち戵㈶㜰挵㘶㜰つ戸㘲㕤㉢㌵㡢㈲㕥㈱㙢慤㤴慡㐱っ慥㤸昳㔰㕢愱挳攱敡扢挳戲㌳摤㜶㤰戸搲摤ㄸ㤸慥捥㥦㙥㥥㈷㕤っ㜱㑡搲愵㥣㜴㝢戹搳㙤㕦㥡敥慡挰㜴晢晡搳敤敦㐹㌷摥㥢㡥昳㐷戲㜶〷戸搳㜱㘶挶戵㜶㤷〴愶换昹搳攵㍤改愶㜹搳㜱㤶㐶搲㤹敥㜴㥣晦㘰㍡慤〸㘹昰㠶扡㍡㜰〸ぢ㘰慦㌵愲㈹摤㔰て㠲挴晤㥥捥昳づ㘳ㅦ㘷ㄸ㑤戰散㝣㑦㌹攱㈰㙢捤㘱㔴愸㔵㠱㈹㕢ㄹ㥢㈹扢㌶愱㐳㈸㜲㙤㐲㥣㥢㈸㜹㑦㑤㈷㕤㍢㉣㍢搳昱挴扥㉢摤捡挰㜴㡢晤改㤶㝡搲㜱づ愰㈴摤㈱㑥扡㐳摤改㤶㌸改慣て挸㡡挰㜴㐷㌰㜶改〷㘴戹㈷摤㌲㙦扡㈳㥣㜴㐷扢搳ㅤ敢愴戳㘰ㅥㄱ㤸㙥〵㘳㤷挲㍣摥㤳敥㌸㙦扡ㄳ㥤㜴㈷戸搳㥤㔶㥡㙥㜱㘰扡㤵晥㜴愷㜸搲㥤攱㑤㜷㤶㤳敥㌴㜷㍡㥥㜴㜵扤㜷慤㠱改㔶昹搳㥤改㐹㜷愱㌷ㅤ㑦挰捡〷攴㙣㜷㍡㥥摡㤴㜴搶㝢户㈰㌰摤㙡挶㉥㝤敦捥昷愴扢挶㥢㡥愷㌹㈵摤㠵敥㜴㍣㠱攸㕡扢㕣㘰扡㑢ㄸ扢昴扤扢捣㤳㙥㡤㌷摤㕡㈷摤ㅦ摣改㜸㥥捥戵㜶晢〶愶扢㡡戱㑢搷敥ㅡ㑦㍡㥥搲㉢昹㈰㍣攴愴扢捥㥤㡥㘷挳㕣改敡〲搳摤攸㑦㜷戳㈷ㅤ㑦㥣㤵愴㝢捥㐹昷㈷㜷扡㤷㑢搳捤〸㑣户挶㥦敥㌶㑦扡㔷扤改摥㜰搲慤㜵愷攳㤹ㅤ搷摡㑤つ㑣㜷㤷㍦摤㍤㥥㜴敦㝢搳㝤散愴晢㡢㍢ㅤ捦㥦戸搲敤ㄸ㤸敥〱㝦扡㠷㍣改扥昴愶晢挶㐹昷㠸㍢ㅤ捦㔲戸搲㘵〲搳㍤敥㑦昷愴㈷摤捦摥㜴㍣㘳㈱ㅦ㠴愷摤改㜸㉥挰㤵㉥ㅡ㤸敥㌹挶㉥摤㌲㕦愰挸昵㡤愰愳㕦戲愹昰扣㠰愴㝢〹ぢ㥤摦〸晣挵敤㑡户㔵㘰扡㔷㘰攴㐹昷ㅡ㐵慥㜴晣㜱㕥㤲㡥扦扥㈵摤敢㔸攸㑣挷摦戵㤲慥㠸㠵ち㌵㉡㌰摤㥢搰㜹㍥收㙦㔳攴㑡㔷㡤㝥㐹㍡晥挶㤵㜴敦㘲愱㌳ㅤ㝦㍤扡搶㙥㜸㘰扡て㘰攴㔹扢㡦㈸㜲愵攳て捤㤲㜴晣㈵㈹改㍥挱㐲㘷㍡晥㐶㜳慤摤搰挰㜴㥦挱挸戳㜶㥦㔳攴㑡挷㥦㜳㈵改昸㠳㑤搲㝤㠹〵㈷㕤㈵㡦㤹㝢㝤㐰捦慡户昵昰搳愷挹捣昳㙦昶㑣挲㕦㝥ㄹ搳㠴〳昳㕥晣愱㥤慦㤰㐷昱㐸㥣㌱昴慦敤〵㜶㠶㑣戳㍢㔵㍣㝡㔶㍣搶攵愰昴㝦㔱捣挳㕣昱昸挶㕥㄰てㅥ搲㜲挱昲愸㐳㑦㍣扥愵㜸㥥慤搳扦戳ㄷ挴㠳㐷愵㕤ㅥ㍣攲ㄴ㡦敦㈹收挱㈶㜵晡て昶㠲㜸昰挰戲换㈳㠷㥥㜸晣㐸㜱摥搶改㍦搹ぢ攲㘱摡ㅤ㙢㔴㍣挶ㄳ㡦㝦㔳捣㐳㍢挹昱戳扤㈰ㅥ㍣㡣敢捡挱㐳㌴昱昸㠵㘲ㅥ㥤㠹挷慦昶㠲㜸戴摢ㅤ㉢〷㡦戲挴愳慣ち挶㍣挰ㄲて挵ㅥ㔹攲㌵㠴〷㔳㕣戰㍣㜸愰㈴ㅥ攵戴攱㌱㤲㜸昴㜳㝢ㅣ㕤攲挱㘳ㅤ昱愸愰捤昱㡥㐷愵摢㠳㠷㌴㕤㌹㜸戸㈲ㅥㅡ㙤㜸愴㈲㌹晡扢㍤㜸㔴搲攵挱㈳づ昱愸愲つて㌶挴㐳㜷㝢昰挰愲换㘳戵攳ㄱ愱つ㡦ㄷ挴㘳㠰摢㠳挷〶㕤ㅥ晣摥㤷ㅣ〳㘹挳慦㝣昱ㄸ攴昶攰搷㝢㤷〷扦扡挵㘳㌰㙤昸慤㉤ㅥ㐳摣ㅥ晣㠶敥昲攰户慦㜸ㄸ戴攱ㄷ慦㜸慣攳昶攰㤷㙣㤷挷ㅡ挷㘳㕤摡昰扢㔳㍣搶㜳㝢慣㉤昱攰㜷愰攴ㄸ㑡ㅢ㝥晤㠹挷晡㙥て㝥搵㜵攵攰搷㤸㜸㙣㐰㥢㠷ㅣ㡦つ摤ㅥ晣戶敡昲攰㌷㤱㜸㙣㐴ㅢ㝥〹㐹㡥㘱㙥て㝥攱㜴㜹昰换㐴㍣㌶愶捤ぢ㡥挷㜰户挷㑢㈵ㅥ晣㍥㄰㡦㑤㘸挳慦〲挹戱愹摢㠳扢晤慥ㅣ摣愵㡢挷㘶戴攱摥㕣㍣㐶戸㍤戸攷敥昲攰㕥㔹㍣㐶搲㠶㍢㘴昱愸㜶㝢㜰攷摢攵挱ㅤ慢㜸㡣愲つ昷愹攲戱戹摢㠳晢捦㉥て搹戱㜱敦㌱ㅡ㌶捥挳攰づ㑥㑥戹搵㐰㡡搳昲戲㌳昳㔹㜱愷㈶㔶㕢㔸㔶戲〳昳㔹㜱㐷㈶㔶㕢㔹㔶戲搳昲㔹㜱攷㈵㔶㘳㉣㉢搹㔱昹慣戸挳ㄲ慢㙤㉤㉢搹㌹搱㙡㉣晡捥挳攰㑥㑡慣戶戳慣㘴㠷攴戳攲㡥㐹慣㘲㤶㤵散㠴㝣㔶摣ㄹ㠹㔵挲戲㤲ㅤて慤㑡㜸㜱〷㈴㔶㈹换㑡㜶㌶扥㔸摣改㠸㔵挶戲㤲ㅤ㡣捦㡡㍢ㅡ戱慡戵慣㘴愷攲戳攲捥㐵慣戶户慣㘴㐷攲ㅢㄷ㜷㈸㘲㌵摥戲㤲㥤㠷㉦ㄶ㜷㈲㘲戵㤳㘵㈵㍢っ㕦㉣敥㌸挴㙡愲㘵㈵㍢〹㥦ㄵ㜷ㄶ㘲㌵搹戲㤲ㅤ㠳捦㡡㍢〸戱㥡㙡㔹挹捥挰㘷挵㥤㠲㔸敤㘲㔹挹づ挰㘷挵ㅤ㠱㔸㑤戳慣攴㐳敦戳攲㠷㕦慣愶㕢㔶昲㐱昷㔹昱〳㉦㔶㌳㉤㉢昹㜰晢慣昸㈱ㄷ慢搹㤶㤵㝣愰㘹㔵戲ㄵ昲㠳㉤㔶㝢㔸㔶昲㈱昶挵攲㠷㔹慣敡㉣㉢昹攰晡㘲昱〳㉣㔶昳挴捡㜰㌶㍥挵捦愷㥣ぢ扦昶㍢㙢扥㙣ㄲ㝣慢昰㜷愱昸㤱ㄴ挵㌵ㅥ〵㍦㠵愲戸摡愳攰〷㑦ㄴ㔷㜹ㄴ晣慣㠹攲捡㔲㠵攱慣慥攲攷㑣㉣慥㈸戵㔰晣㘸㠹攲てㅥ〵㍦㑤愲戸摣愳攰〷㐸ㄴ㤷㜹ㄴ晣捣㠸攲㔲㡦㠲ㅦㄳ㔱㕣攲㔱昰㤳㈱㡡㡢㍤ち㝥ㄸ㐴㜱㤱㐷挱敤㕦ㄴㄷ㝡ㄴ摣攴㐵㜱㠱㐷挱慤㕣ㄴ攷㝢ㄴ摣戰㐵㜱㥥㐷挱㙤㔹ㄴ慢㍤ち㙥扥愲㌸搷愳攰ㄶ㉢㡡㜳㍣ち㙥愴愲㌸摢愳攰㜶㈹㡡戳㍣ち㙥㡡愲㌸搳愳攰搶㈷㡡摦㝢ㄴ摣攰㐴戱慡㔴㌱攰晦〱㌴㐷愱戰</t>
  </si>
  <si>
    <t>㜸〱捤㥤〷㝣摣攴晤晦晤㌸戶㘲㕤ㄲ㈲㐶㈰㄰㈰㠳ㄸ〸〹攱昶㥤〳㠱散㐱ㄶ挴〹扢㤸昳㥤㉥㌱㜸〴摢㔹搰㄰㐶捡愶㡣戲〲㠴㠴扤㔷㈱㤴㑤搹㤴㍤换㘸搸愳㐰搹㉤㘵挳晦昳昹㑡昲改㜴㤲㐷㝦晤扦㕥扤摣㍤搱昳㥤㡦摥愷搳改昴㝣㈵㤷愹戲戲戲㕦昱攰晦㝣㔴㜰㘱敢摡攵㙤敤㘶搳攸㠹㉤㡤㡤㘶戶扤愱愵戹㙤昴昸搶搶捣昲㤹つ㙤敤扤㘰愰搵㌵㐰摦㔶㔹搷搶㜰㠴㔹㔵户挴㙣㙤㠳㔱㘵㔹㔹㔵㤵㕥づ晤㤶昶换㜰㍡㍡扤昴ち㌶戰㉡搳㌵㌶扤搹㔴戱搱搹㠴搸昴㘱搳㤷㑤㍦㌶ㅢ戱改捦挶㘰戳㌱㥢㑤搸㙣捡㘶㌳㌶〳搸㙣捥㘶ぢ㌶〳搹㌰扦扥ㄵ㥢㐱㘸晡㙥㡤㘶摥挴〹㜳敡て挵摡搴戶户戴㥡愳㠶散㘳㡤㜹㙣㈴㌲㍡㌲㍡㕡ㄳ㑤㡥づ㡦ㅡ㌲㜱㜱㘳晢攲㔶㜳㙣戳戹戸扤㌵搳㌸㙡挸㕥㡢敢ㅢㅢ戲㌳捣攵昳㕡づ㌳㥢挷㥡昵攱㔸㝤㈶㥥㡥挴ㄳ㠹㝣㑤㑤扡敦㌶㠸㍣㝢攲㠴扤㕡捤㝣摢㝦㉢收戶㡣㌹㘷攲㠴搱戳捤昶晦㔶捣挱㠸㠹㤰㤳㕡㥡㌲つ捤晦愵愰㤵㝣㑦ㄳ㤳捣㙣〳摦㝣搳㙣㙤㘸㕥㌰ㅡ挳㉥〲㡤㕥㙡昴昸戶戶挵㑤㡢戸ㅤ㑤㌴ㅢㅢ攷㥡㜹㜹搳㥢㈶戵戵敦㤵㘹㙤㙡敢摢㐴㝥㘶慢搹㥣㌵摢㌶㙡㥡扣㉣㙢㌶摡㠶㙤㔵㑤晢㘴㕡㘷㘷㥡捣ち㉥昴㙦戲摥挳改㌹戳戹扤愱㝤㜹扦愶昹㙤收摣㑣昳〲㤳㈶㤵㑤㔳ㄷ㌷攴㔴㐵〵㥥㘵扤㜶昰ㅢ㤹扣㔱ㄸ㑦搳挴㠵㤹搶㜶改昱㉤㡣昸搹扡㌶ㄷ㔹㡢愲㜱㜱㤳ㅡ攲昱攲㝢㔶摢搰㌴挳㙣㙤㌶ㅢ㤹㠴敦攴㐸㡦㤱〰戲摥㠷づ㔲捥敡昰㕤㔲㝤散てㅦ搷㠵㔹戴㈱㘸〶捥㙥㘹㙤挲〶㌹换捣㌴㡦㡤㡣慡㙤捦㑤㌲㤷㡣つ㡦㡥敡㐳愱搵㠷搱㙥㍢㌴㥢〰㐶慥愵愹攱㠸っ㘹㡦㐹挵㈳㘳昴攱戴愸㐶愳㉡㕥挷㈷摤ㅤ㥦㥦戶昲扡㑣㜹㕤㝤㜹㕤戶扣㉥㔷㕥㘷㤶搷攵换敢ㄶ㤴搷㉤㉣慦㙢㈸慦㍢戴扣敥㌰搸㌸㡦慡摥扤换敤挷㔱搷㉥㔸晥昸搷攵攳搶摦㍢晣扥摦㡣扤㙣㠶攲㠷㕢昶つ㍢㘰㈱㜸扣㍢㐲慢㡦㐰愳敤㠴挶㍢摥㘸㙡㡣㍥㤲ㄶ愳搰㈸昵㈲挶换㌱ㅦ㝣攲㥢㘷扤戰㜶扦㤹㘷慥愹㌸晤㠱つ㑦㔷㈸敥㐴㈴搹㘸㉣〴㈷摢㠵愱挲㘸戴〸㥡㤲㘴戱㌱㝡㤴ㄶ㌱㌴㑡㍤㘵㈷㥢㝣摦㉦晤摦㝥㍢㌵攷㥡戳㜷㝦㜰改㠷㙦㌶㉢敥慣㈴㔹〲ぢ挱挹㤲っ㤵㐲愳愵搱㜸㤳挵挲㘳昴ㅡ㕡㡣㐱愳搴㈳㜶戲㌷ㅢ㕥㔷㉦ㅤ昸挴㡣㜳㌷摦收㡢晤㙦㕤㝤㠱攲㑥㔱㤲敤㠶㠵攰㘴㘳ㄹ㙡㜷㌴摡ㅥ㘸扣挹攲㔸戳㜱戴ㄸ㡦㐶愹晢散㘴㥦㥥晤攰ㄹ㜷㕤晡摤戴㌳摡晡㠷搲㙢摦㙥㔰晣ㅣ㑡戲㠹㔸〸㑥㌶㠹愱㈶愳搱愶愰昱㈶㑢㈶挶攸㔳㘹㌱つ㡤㔲㝦戲㤳㌵摤户摤ㄶ㌷㥥㜹敢攴晢㑦㌹㝣捤捦㈷摣㌹㔰㜱㈷㉦挹昶挴㐲㜰戲ㄹっ㌵ㄳ㡤㌶ぢ㡤㌷㔹㈲㍥㐶㥦㑤㡢㌹㘸㤴扡搹㑥㜶昵昳㉢㍥摦㙡昱㐳ㄳ慥戹㝢攰ㄵ㜳扦㙢㡤㉡㝥㤹㐸戲扤戱㄰㥣㙣㉥㐳搵愲搱收愱昱㈶㡢愶挷攸昳㘹戱てㅡ愵慥戱㤳㕤戲攱攵㈳敥㑢㝤㍥敢㡥㙡昳㠴攷〷晤收㕥搵〷㙡㐹戶ㅦㄶ㠲㤳敤捦㔰〷愰搱づ㐴攳㑤ㄶ愹ㄹ愳ㅦ㐴㡢摦愰㔱敡㔲㍢㔹㘵㜴㐳搵㔶攷㙥㍦昵戸搱㘷散戹昰攲ぢ摦㔶晣㜲㤴㘴㜵㔸〸㑥㜶〸戴㝡〶㡤㔶㡦挶㥢㉣㡡昷㉣㑢㡢ㅣㅡ愵㉥戴㤳昵㔹㍣㘷搹㡥愷㝥㌹敤捣捡搵愹攱㠳搷晣㕤昱㑢㔸㤲攵戱㄰㥣㙣〱㐳㉤㐴愳㌵愰昱㈶㡢〱攳愱戴㌸っ㡤㔲㘷摢挹㈲㡢㜶晥㜲愳戶㐷㘶慣ㅢ㝥㘰㡢㝥敦㥤㙦㈹㝥搹㑢戲㈶㉣〴㈷㙢㘶愸ㄶ㌴摡㈲㌴摥㘴㜱㘰㍣㥣ㄶ慤㘸㤴㍡捤㑥㜶戰㜱摥〹慦攵㡥㤸㜶㐵捤戹攳挷敤户愱㔹昱愰㐲㤲戵㘳㈱㌸搹㘲㠶㕡㠲㐶㕢㡡挶㥢㉣㠶摤搵㌲㕡㉣㐷愳搴昱㜶戲昳㝥扥㙡昲攵㉤㠹㠹昷摦㌰敡㙥㝤改㕤㥡攲挱㡢㈴㍢ㄲぢ挱挹㝥换㔰㉢搰㘸㐷愱昱㈶㡢〳攳㑡㕡ㅣ㡤㐶愹㤵㜶戲㈵ㅢ捥㝤㜳攰㑦扦㥦㝥㔳㘸㝥㍡㜹攴昴慤ㄵて㤲㈴搹戱㔸〸㑥㜶ㅣ戴晡㉡㌴摡敦搰㜸㤳挵㤲㘳昴攳㘹㜱〲ㅡ愵㤶搹挹㝥戸敢挷挹㔵搱㈳㈶慦㙤搸㉥㍣㝦㤳つ㤵㙡ㄳ愸㈵搹㐹㔸〸㑥㜶㌲㐳㥤㠲㐶㍢ㄵ㡤㌷㔹ㄲ晢挶搳㘸昱㝢㌴㑡ㅤ㙥㈷ㅢ㜲换㥢挷捦摡㙦摤散㌵㥦㝥戵敦戵昹昷㉥㔰㍣攸㤳㘴㘷㘰㈱㌸搹㤹っ㜵ㄶㅡ敤て㘸扣挹攲搱㌱晡搹戴㌸〷㡤㔲㠷摡挹㥥ㅣ戰敡慣愷ㅥ㝢㘳晡改摦て昹㜴㝡昹戳㜵㡡〷㤷㤲散㍣㉣〴㈷㍢㥦愱㔶愳搱㉥㐰攳㑤ㄶ挵搶㜸㈱㉤㉥㐲愳㔴搶㑥㜶挹㠹㍦慦㕢晣搴挰ㄹ㌷晥㘱户昱搷捥㥡㜷愵ㅡ〰戵㈴扢ㄸぢ挱挹搶㌲搴㍡㌴摡㈵㘸㑡㤲〱攳愵戴戸っ㡤㔲〷搹挹挶摦晢搹愴敦㐶㤸㔳敥晢昳づ㈷㌷㠵㙥㝢㐹昱㘰㔹㤲㕤㠱㠵攰㘴㔷㌲搴㔵㘸戴慢搱㜸㤳㈵戱㠱㕣㐳㡢㙢搱㈸㌵摦㑥㜶攴摥搵㑢㔷㡣㝢㘲摡〹㥦ㅥ㜴昷昱㥦捣晣㐵昱愰㕣㤲㕤㡦㠵攰㘴㌷㌰搴㡤㘸戴㥢搰㜸㤳挵㜰ㄸ㜳㌳㉤㙥㐱愳搴㙣㍢搹搴搹挷晣㝣晢挷㜵ㄳ㔶㘹ぢ㡦摣收愲㤳扥㔷〳愱㤶㘴户㘲㈱㌸搹㙤っ戵ㅥ㡤㜶㍢ㅡ㙦戲㌸搶散㑦戴戸〳㡤㔲㔳敤㘴㤵晡㌹摦㙤㝢攱ㅢ㜳敥㝦慣敤慤㥢ㄲ㍦摤愶戶㠴㕡㤲摤㠵㠵攰㘴㜷㌳搴㍤㘸戴㝢搱㜸㤳㈵昱㑤㝤ㅦ㉤敥㐷愳搴㌸㍢㔹慦㌳㥡㐶扥晡摥㤷㔳捥扢昰挶晥㉢ㄶ㐶戶㔷㕢㐱㉤挹ㅥ挰㐲㜰戲〷ㄹ敡㈱㌴摡挳㘸扣挹㘲搸敢㍦㐲㡢㐷搱㈸㔵㘳㈷敢㌳敦搷昳㝦扡晥㤹㠹敢㔶っ扥㘲㡦㠳㔶愴搵㈰愸㈵搹攳㔸〸㑥昶ㄷ㠶㝡〲㡤昶㈴ㅡ㙦戲㈸㌰㍥㐵㡢愷搱㈸ㄵ戵㤳摤扡挳㔵㌳㡦改㝢搲搴㕢敡ㅦ扤攰攳搷㑦㝢扡敦戳㔰敦㙤ㅦ昳㑥㙡捤㉣挵慦㠸挲て㤴攸攸㌰晦㜵晤换っ㍦捣昲㠹㝣㉡ㅦ㠹攴ㄲ攱㑣㉣㔳㌹ㄴ㘱扢晢ㄳ㠰扢攷扥昹㝤ㅢ㜰攸扣㔴㝥ㄳ㙣㍤㈱搳㘶ㄶ㝥㈲㡣戴㜵ㄳ㕡ㄶ㌷攷摡〶昹㉢㙢摢㌳敤收㔶㕥㕤㈱㐸㠹㕢㉤㝥㌱㤹㙤㤲㙦㕢慦摢㍥㤹挶挵收昸㘵つ㤶㝡ㅢ㡦ㅡ扦㤷㕡敡㠳戵㔳㕡捤挳㍢戴㈵㈳ㅡ㡦ㅦ昴㑢㈴㜶挹㕡㕡㉡㙢㕣㐳㈶㉥㙣㘹㌳㥢㘵㜸㈳㥢昶㙡挸ㅥ㘶戶搶㥡㍣ㅤ㘰收㘴㔵〷㔰㘵晦㘸ㅢ㌹愷ㄹ㉢㡡㥦㘱戹㘱㙥㘹㝥昲戲㜶戳㌹㘷收㌰摥㐵㘶㙢晢昲㜹㤹晡㐶㜳昳㈲ㄳ㉢㈷ㄴ㕢ㄶ㠹愷戴㘴ㄷ户㑤㙣㘹㙥㙦㙤㘹㉣搶㡣捦㉤挹攰㠷㘲㙥㔶㑢捥挴敦扣ち㍥捡㔴㔹慦㕥㑡㤵敤攴昷㘳㡢㜱摢㐶换ㅢ攱㝡㡢户挱㝢㍥戰㜸戳ㅢ㍤ㄷ㙢㠷戵㘸㌴戹㑤㤶て敦㈲㤸挴㘵㤸ㄱ挱㠶慥㜵攲戹ㄳ㕡敦ㄸ㙣㉤㘳散㜸攷晥晦ㅡ㤷㤷㙦㙡慦晤攴㈵昸㌱㍤つ扦ㅢㅢ捤搶㑥捦晣㈸㡥㐸㝦づ㑤攵㉥昸㌴〷搲慢㠰㠵㕡愶㤶㔷㉥㙤挸戵㉦搴ㄶ㥡つぢㄶ昲㈸ぢ㘷㠷慡慡㠸戶攴愱扦〰㤱晥㈲㥢㤷搰㠴㐲㘵摡换㌴搲㐲晡㕦慤㝥攵㌰晣摦昳㥦改攵昰搲攵戴〰捥攱戴㔵㌶㑤㘹㘹㙤敢搵换㙦㉤愷㘵摡ㄶ戶㜳昳散㕣挹㜸慦戰㜹ㄵ㑤攵㜰㌴㕤㥥〵攸て愳ち㥥散攸搷㌴挹捣㘷㜰㡡㐹㍥摤㉡㔳搹㘴㥤戵㤸㘴戶㘵㜵㥥摥㤸㡥捦捡㌲つ㑢昸昰昷㙤攲搶㙦㉥㙢㥦㤴㘹捦昴㙥挲㠹ㄲ扣㑢㍡㡣㐶㡡㤷戵㐴捦㝥㈲㜳扣㐳㜶てㄱっ㔹㜴㐵改㈳〲㉢ㄲ㍥㌸昸扣㤴昵戲摢捥㔷〲㘳摦ㄶ㉢愱㜹㌷昴攲ㄳㅥ㍣昵㌰搵㙣㥥户㝣㤱搹㐶昳㉡慤㔳㤴摥㡦ㄷ㠳捤挹搶捦㙦㙦㘸㙣ㅢ㡤㤱㑥㙤㙤㔹扣攸扦ㄹ㠷戱昴搷搰㌸㡦捡敤戱ㄵ㜷㝦㥤㠰慢慣昷ㄲ扥㌷㜵㜵㘵㔵㡣㐶㠹扥ㅤㅢ㙥慤〸昶㉢晥㤳㠷晥〶晥ぢ㜵愶慢慣㠶㐵㑦㑥づ㔵挲扥㙦ㄳ〸捤㙢㌵攵㜴㔷㤵㜴㐰扢㕦搳扥㉤慤㠷搵户戴ㅣ挶敤㘹㈳改戵㉤㌴捤㜶㥥㐲敡㘳㥦㌲㤳㔳㘳㑡昵敡㔵㜴晥挷㜵慥㘹㌰攲㙢敦愰改㌷扥戱㜱㠸ㄳ戱㑤㝢ㄷ愲㕥㌸㤹愵扤㠷㠵愱搸㤳户户戴㈳改㤰㈵挹㈱㍢て愹㌵戳㉤捤戹㈱昳ㄶ戶㥡㤹摣攸㘵㡤㙤换搴搶挰挰㜳㌶挳扦㑥ㅣ晡㑡散㥢昱搷㝥昲愴戹㔳敦㈳㥦㔱㠳㙣㐵挹㤹愳ㅤㄹㄸ㉦晤㐳㌴㙡㑢㤸㜱昷㠲攵攲㠷晥ㄱ晡晡挷㙣㍥㐱㠳㥤㠴㘰挷㍥攲㔳慢慢㐶攰㝦敥㈷昴捦搸㝣㡥㐶㡤㐴挳㑦愹晥〵ㅡ攷愱っ挴攷㥢㉦㙦攰㑥㄰㤷扥㠱晦㠴㌴愴㜷愲㔳愳㘰挱㌷㔱㈷㌴㥤㤸㜴㈲㔲ㅡ〲晢〲愸戴ㄵ㈵㘷戳㜶㠱㥢〰昸㠹晥扤㘰收て攰ㄷ收㈰ㄸ㥤㥢㥥ぢ㐰戹搵㔵㘱攸〴㐰㉦〸㜴㥥换㔷㔱㠸〴㐰㈵㝡捥㐳晤昰㡢ぢ㐰〴攲㔲〰㍡㘳敡㥤攸㔴っ㝥㝥〰扥㐴㜰㕦〰㕦搸㡡㤲㌳㙣㐹㐴ㅡ捡㔱㙣挲㈱㝦〶㌳㝦〰㥢㐱慤て㘰戳㌹ㅡㄷ㠰㠱㔶㔷愵㄰㐴〰㙣㐹愳慤搰愸ㅡ㠸〴挰㈰昴㥣㠷㝡摦つ㈰つ㜱㈹㠰挱㡣愹㜷愲㔳㘳攰攷〷攰昵㈰〰慦搹㡡㤲戳㝥㘳ㄱ㘹㈸㐷戱㈳㠷晣㑡㈰㠰㥤愰搶㐷戲ㄹ㠵挶〵㘰戴搵㔵扢㈳㠸〰搸㠵㐶㘱㌴㙡ㅣ㐴〲㈰㠲㥥昳㔰捦戸〱散〱㜱㈹㠰〴㘳敡㥤攸搴㜸昸昹〱㜸㌸〸挰㐳戶愲攴㑣攴㈴㐴ㅡ捡㔱散㡥愴敡㠱㐰〰攳愰搶挷戳㤹㠰挶〵㘰㤲搵㔵㤳ㄱ㐴〰㑣愶搱ㄴ㌴㡡㈷㈷〵挰㔴昴㥣㠷扡挳つ㘰ち挴愵〰㘶㌰愶摥㠹㑥㑤㠳㥦ㅦ㠰ㅢ㠳〰摣㘰㉢㑡捥㡥捥㐰愴愱ㅣ挵㍣づ昹扡㐰〰晢㐰慤敦换㘶㍦㌴㉥〰〷㔸㕤㌵ㄳ㐱〴挰㠱㌴㍡〸㡤㥡つ㤱〰昸つ㝡捥㐳㕤敡〶㌰ぢ攲㔲〰ㄹ挶搴㍢搱愹㌹昰昳〳㜰㝥㄰㠰昳㙣㐵挹ㄹ摢戹㠸㌴㤴愳㌸㤴㐳㍥㈷㄰㐰㈳搴㝡ㄳ㥢㘶㌴㉥〰㡢慣慥慡㐵㄰〱㜰㌸㡤㕡搱愸昹㄰〹㠰㌶昴㥣㠷㍡搵つ㘰ㅥ挴愵〰㤶㌲愶摥㠹㑥敤〳㍦㍦〰挷〶〱㌸挶㔶㤴㥣㐵摥ㅦ㤱㠶㜲ㄴ㐷㜳挸㉢〳〱ㅣぢ戵㝥ㅣ㥢㔵㘸㕣〰㡥户扡敡〰〴ㄱ〰㈷搰攸㐴㌴敡㈰㠸〴挰㐹攸㌹て戵挴つ攰㐰㠸㑢〱㥣挶㤸㝡㈷㍡昵ㅢ昸昹〱㘸っ〲㜰㤸慤㈸㌹戳㝤〸㈲つ攵㈸捥攵㤰ㅢ〲〱㥣て戵扥㥡捤〵㘸㕣〰㉥戲扡㉡㠳㈰〲㘰つ㡤㉥㐶愳戲㄰〹㠰戵攸㌹て㜵㠸ㅢ㐰㍤挴愵〰㉥㠳㝤㐸敦㐴愷㜲昰昳〳戰㑦㄰㠰昹戶愲攴㙣㍢㑦愳て攵㈸慥攷㤰㙢〳〱摣〸戵㝥ㄳ㥢㥢搱戸〰晣搱敡慡㠵〸㈲〰㙥愵搱㙤㘸搴愱㄰〹㠰昵攸㌹て戵愷ㅢ㐰〳挴愵〰敥㘴㑣扤ㄳ㥤㍡っ㝥㝥〰挶〵〱搸挳㔶㤴捣〰㌴㈳搲㔰㡥攲㐱づ㜹㙣㈰㠰㠷愱搶ㅦ㘱昳㈸ㅡㄷ㠰挷慤慥㙡㐱㄰〱昰ㄷㅡ㍤㠱㐶ㅤづ㤱〰㜸ㄲ㍤攷愱攲㙥〰㡢㈰㉥〵昰㉣㘳敡㥤攸㔴㉢晣晣〰散ㄴ〴㘰㠴慤㈸㤹㤵㔸㡣㐸㐳㌹㡡㔷㌹攴ㅤ〲〱扣づ戵晥㌷㌶ㅢ搰戸〰扣㘹㜵搵ㄲ〴ㄱ〰㙦搱攸㙤㌴㙡ㄹ㐴〲攰ㅤ昴㥣㠷摡搶つ㘰㈹挴愵〰㍥㘰㑣扤ㄳ㥤㕡づ㍦㍦〰㥢〵〱搸搴㔶㤴捣㤴晣ㄶ㤱㠶㜲ㄴ㥦㜳挸ㅢ〷〲昸ㄲ㙡晤㉢㌶㕦愳㜱〱昸㤷搵㔵㉢㄰㐴〰㝣㐳愳㝦愳㔱㉢㈱ㄲ〰摦愲攷㍣㔴㤵ㅢ挰㔱㄰㤷〲昸㤱㌱昵㑥㜴敡㘸昸昹〱昸攵攷㠰㐳攱㥦㙤㐵挹散捤㜱㠸㌴㤴愳愸㈸挷㤰㝦㠴㤹晦愱戰〶戵摥㥢㑤ㄵㅡㄷ㠰㤰搵㔵慢㄰㘴ㄸ〳昵愱㔱㕦㌴敡㜸㜴〵㐰㍦昴㥣㠷晡ㅡ㌹㍡㝥っ晤づ攲㔲〰ㅢ挳㍥愴㜷愲㔳㥣㈶昲〳昰㔱㄰㠰扦摢㡡㤲ㄹ愵㤳ㄱ㐹〰㙣挵㈱㝦㄰〸㘰㙢愸昵㙤搸㙣换搱ㄵ㝥つづ戱扡敡ㄴ〴ㅡ挶搵ㄹ㑡愳㘱㘸搴㘹攸ち㠰敤搰㜳ㅥ㙡㠳ㅢ挰愹㄰㤷〲搸〱昶㈱扤ㄳ㥤晡㍤晣晣〰扣㄰〴攰㜹㕢㔱㌲换㜵㈶㈲〹㠰㌰㠷晣㙣㈰㠰㈸搴㝡㡣㑤㥣愳㉢〰㐸㕡㕤㜵ㄶ〲つ攳敡愴㘸㤴㐶愳捥㐶㔷〰搴愰攷㍣搴愳㙥〰㝦㠰戸ㄴ挰㔸搸㠷昴㑥㜴敡ㅣ昸昹〱戸㈷〸挰摤戶愲㘴收敤㝣㐴ㄲ〰㔳㌸攴㍢〳〱㑣㠳㕡㥦捥㘶㑦㡥慥〰㘰愶搵㔵慢ㄱ㘸ㄸ㔷㘷ㄶ㡤㘶愳㔱ㄷ愲㉢〰收愰攷㍣搴捤㙥〰ㄷ㐰㕣ち愰ㄶ昶㈱扤ㄳ㥤扡〸㝥㝥〰慥っ〲㜰㠵慤㈸㤹つ㕣㡢㐸〲攰㈰づ昹戲㐰〰〷㐳慤搷戱㌹㠴愳㉢〰愸户扡㙡ㅤ〲つ挳㑢捦搲㈸㠷㐶㕤㡡慥〰㌰搱㜳ㅥ敡〲㌷㠰㑢㈰㉥〵搰〰晢㤰摥㠹㑥㕤〶㍦㍦〰㘷〴〱㌸摤㔶㤴捣㔰㕥㠹㐸〲愰㤵㐳㍥㉤㄰㐰㍢搴晡㘲㌶㑢㌸扡〲㠰㘵㔶㔷㜱晡㜲ㄸ㔷㘷㌹㡤㡥㐰愳慥㐱㔷〰ㅣ㠹㥥昳㔰慢摣〰慥㠶戸ㄴ挰㑡搸㠷昴㑥㜴敡㕡昸昹〱㌸㈲〸挰㜲㕢㔱㌲㙢㝡〳㈲〹㠰ㄳ㌹攴愵㠱〰㑥㠶㕡㍦㠵捤愹ㅣ㕤〱挰敦慤慥扡ㄱ㠱㠶㜱㜵㑥愷搱ㄹ㘸搴捤攸ち㠰㌳搱㜳ㅥ慡搹つ攰㈶㠸㑢〱㥣〳晢㤰摥㠹㑥摤〲㍦㍦〰戹㈰〰㔹㕢㔱㌲㤳㝢ㅢ㈲〹㠰㡢㌹攴㑣㈰㠰㜵㔰敢㤷戰戹㤴愳㉢〰戸摣敡慡昵〸㌴㡣慢㜳〵㡤慥㐴愳晥㠴慥〰戸ち㍤攷愱昶㜳〳戸ㅤ攲㔲〰搷挱㍥愴㜷愲㔳㜷挰捦て挰散㈰〰戳㙣㐵挹散昲摤㠸㈴〰㙥攳㤰㘷〴〲戸ㅤ㙡晤㑦㙣敥攰攸ち〰敥戲扡敡ㅥ〴ㅡ挶搵戹㥢㐶昷愰㔱昷愱㉢〰敥㐵捦㜹愸〹㙥〰昷㐲㕣ち攰〱搸㠷昴㑥㜴敡㝥昸昹〱㐸〷〱㐸搹㡡㤲ㄹ敦〷ㄱ㐹〰㍣挱㈱㈷〲〱㍣〵戵晥㌴㥢㘷搰戸〰㍣㘷㜵搵㐳〸㌴㡣慢昳㍣㡤㕥㐰愳ㅥ㐱㔷〰扣㠸㥥昳㔰愳摣〰ㅥ㠶戸ㄴ挰㉢戰て改㥤攸搴愳昰昳〳㌰㉣〸挰㔰㕢㔱㌲ぢ晦ㄷ㐴ㄲ〰㙦㜳挸㠳〳〱扣ぢ戵晥ㅥ㥢昷㌹扡挲ㄶ昰愱搵㔵㑦㈰搰㌰慥捥摦㘹昴ㄱㅡ昵ㄴ扡〲攰㘳昴㥣㠷摡摣つ攰㐹㠸㑢〱㝣〶晢㤰摥㠹㑥㍤つ㍦㍦〰㝤㠳〰昴戱ㄵ摥捡㠰捡攷㄰愹〷㌳扡㝤㌸攰晣㍥つ收㔲㑥㐱㙤㤴㐷㘹昰挴挵㙤敤㉤㌲㕦搶㉦㍦愹㘵㜶㑢晢愴㠶戶㐵㡤㤹攵㥢收敤㠵㝤ㄷ㥡捤㤸捤㙥挵愴戶㐷搶戲㘸㤱㤹搳昳戵㉤㡢㕢戳收昴㐹晦ぢ戳摤㔸㍦扣㜵㌲搱㕤慥昰昸捦㈶㜰换攰㠹慤〴㡦戲捡ㄷ㄰搰㍢て㈷〵捡慥㌹㜳㔹㌴㘰搸扦㐰㜴㕥㐳㝢愳搹㈷㉦昳搵戲㕣㤵〷㐵㤴〸攴㝡攷㌹ㄷ㘴㑥敡㤷㥦摡摡㤰㙢㙣㘸㌶昹㘶㙣㘶㤹捥㌴ㄷ愰ㅣ㘰慦㤶戶〶㔶㈷昷换捦㙢捤㌴户㉤攲捣㘶㜶昹㈶㐵㍤㤹〲慤捣㑦㘸㘸㙥㐳ㅡ㜹ㄷ戹摣㍦㕦扢戰㘵㈹㉥㑢㔸摣搴㍣㌵戳愸敤㝦攲㕤㔱㝣㕢攴㈱㙦㡤㉡㔷攵攵慡慡扣敡㍦㝤㝦戴㝦攳㌳戶愹㔵昰㍤〴摢㘹㝢㙢㐳晤㘲〲㤳ㅣ㔱戴ㄵ㙣攴㍤㉣慢㝣ㄱ㑢摥㌹㑣搷㕢攸㈹㐰攰㔸㡢捡敤㝤攷挲㍢慥昵搸〶收晡户ㄸ㑥摦敦搰散㌹㜵晥昴㐲㘹捥晦改挲㠹捡㤷㄰戹摢㤵㄰〳㘰扣㤱戵〹戱㍡㠲㕢ㄴ㍥㤹搸ㄲ搸昳㙥㤶愱扣搸㜰ぢ摤愸戰㌸〵㤳改㝤昳㌳㌳昵㘶㈳㙡〰㥡㌲敤ㅢ㔹ㅤㄶ㘳愰戰扥捤搶㑤㙣㘹㙡捡㜰㤳攳攵〱戵搹㑣愳㔹㤵ㅦ扦戸扤㘵㔶㐳戳㥥㐷㈳摢愵㉤捡㉣㠳㈸戳捣㥡慤捦捦㘵㙤㤰㉣㌳㔶换㠲㑣㙢㐳晢挲愶㠶㙣ㄵ㍢慣摦昹㥦搸㔶戱晦愸〰㑣攷攱散㑢扣搳晦搶㈴㍣摥敥搱愸㤸㈱㍡扥晤搸愲换㤵㠶㝦敡㍦㉣ㅤ挱㥥㐷扥㔰昴ㅦ㄰慤ㄲ㉦搹ㄵ挹㔸扥㤴愹㔸㉣㝥戹ㄲ㥢愸散㥣搴㕦㘹㠰㤷晥㈳㑣戹挰㔷挵㉢㘸㍡慤㉢攸つ㠳搰捣㤶㑣㙥㑡㈶㡢㑢㝤㝡摢ㄷ晡㔴攱慤攵慥愶搵㘰愵挷㐴ㄴて㘱㉡㝢㐹㐳捥㙣慤愲愰ㄶㄷ㌲㔵戰㐶㐴戳摥㐳捣㜹昷㉡慢慣散㔳攵㤷㙢扡ㄳ㙢戸㍤㝦敥扥㔰㙡㝡㐹晣㑦昷㑥敦挱戱㠷㐲昲ㄵ昵ㄳ㔶㐷晦㤹敢昴㉡㠴㕣ㅦ㡦挱㉦㌴昸ㄵ㑤攵㙢㔰㝡摦㥢攲愲ぢ㤴㘶攸㌰慡㤰㑢㘴㔸づ㔲㠵搲〹愹㈳愹㤴ㄵ改攳慡晦搰慣搲㡦㉡攷扡ㅢ慤ㄶ㕢戹㤹ぢ㔹晢㔷搶㤹攰㥢愱慣扣扣〲㙦戵收慤㥤㉢㐹㡢㘰㑤戵愶ㄴ㠶愸㙤㌱〴㡤㈵㠳㕢昱挳㠲昸㜵㍥搷愱扣っ㈳㑣㙤晦㡡晦攴ㄱち改攵㜰㈹ぢ愹㌷搰㍡ㅣ㌴㑡㉣㔰㜸〷㜰ㅡっ㡤晡㄰㐲ㅥつ戸扥扢搴㐷攸昲晢ぢ㈷昷㠰㑡ㅥ㥥㝤愳晡ㄸ㔲敥ㅦ㜵㡤㐱㍥挱ㄲ㜷㍢ㅤ㥢㘱ㄵ愴㕤㙦㠶㥦搲〳㉦㥤搷戰㜱㐱㕥㥦㘱挱ㄹ㌲〵昶㤰㐳戰搱晢搰昰㜳㝦㠳扥㌴攸㐷㠳㉦㘰挰昷㔷摢〸扤㈰㙥扣ㅥ挶㠷㥢〱ㄷ㜰晢愷㉢㠷㡢摢挶捣戱〹㜳晣〴〳㉦户㕦㈰敢㠲ㅢ摦㈲攱戶ㄹ㠳㜰㠵㡢戸㙤づ㘹搷摣捡攱㐶㌲晡ㄶㄲ挴敡㈸ㄶ㈶昸㜰ㅢ〸ㅢ㝤㑢ㅡ戲㘸挱挷㘰㉢ㅡっ愲〱敢ㄸ㠴摢搶攸〵㜲㐳㔹慤て户㙤攱〲㙥㉣㙤㜰㜲戸戸つ㘶㡥㈱捣挱㌲〴㉦㌷搶ㅥ㜴挱㡤㤵〹挲㙤ㄸ㠳戰㐴愱㠸摢㜰㐸扢收挶㔲〶㍣㜱挹ㄶ㠳㘰㐱㕥慣㘷㜰㠶㑣㠱扤扤㙤てㅢ㝤〷ㅡ戲搶挱挷㘰㐷ㅡ㡣愰〱换ㅦ㠴摢㑥攸〵㜱攳㔵㑡㍥摣㐶挱〵摣〶扢㜲戸戸敤捣ㅣ愳㤹㠳搵ぢ㕥㙥㉣㔹㄰㙥摡㉥㌰改敥㜱㡤㘲㤱㠳戰っ㌳㌰慢ㅤ㡡㔸㐶㈱敤㥡㈵慢㈲昰挴㘹㔲〶㜱㔸戲㌴挲〷㔵ㅣ㌶㝡㠲㠶㉣㥢昰㌱㐸搲㈰㐵〳㔶㔲〸换㌴㝡㐱㉣㜹ㄱ㤶て换㌱㜰〱㑢ㄶ㔷㌸㌹㕣㉣㜷㘵㡥摤㤸㠳㠵㄰㕥㤶攳㈰戳戶㐱戲㤴㐷ㄴ慤敢㜸㔰㡤㠷㠹㜰摢㥤㐱㈶愰㔷挴㙤ㅣ愴㕤㜳㘳㌱〵㥥愸戴㘰㄰㉣挸㡢ㄵㄵ捥㤰㈹戰户挱〹戰搱㈷搲㤰搵ㄶ㍥〶㤳㘸㌰㤹〶㉣挰㄰㙥㔳搰ぢ攲挶敢挹㝣戸㑤㠳ぢ戸戱㈶挳挹攱攲㌶㥤㌹昶㘴づ搶㑦㜸戹戱㘸愲ぢ㙥㉣愹㄰㙥㌳ㄹ㠴戵ㄵ㐵摣㘶㐳摡㌵㌷搶㘰攰㠹慢搳ㄸ挴攱挶㐲っ㘷挸ㄴ摡摣昶㠲㡤扥㌷つ㔹愴攱㘳㌰㤷〶戵㌴㘰摤㠶㜰㥢㠷㕥㄰㌷㕥ㅡ攷挳㙤ㅦ戸㠰㕢挶㤵挳挵㙤㕦收搸㡦㌹㔸㜶攱攵挶㕡ぢ㡢㕢攰㜷㉣㉢㌱㠴摢〱っ挲㤲㡣㈲㙥〷㐱摡㌵㌷㤶㙥攰㠹㙢摦ㄸ挴攱挶晡つㅦ㉣〷挳㐶慦愳㈱㙢㍢㝣っづ愱㐱㠶〶㉣昷㄰㙥昵攸〵㜱攳㔵㝥㍥摣㜲㜰〱㌷㔶㠰㌸㌹㕣摣㑣收挸㌳挷搱㌰昰㜲㍢ㄶ戲㉥戸戱㠰㐳戸㉤㘴㄰㔶㜲ㄴ㜱㍢ㄴ搲慥戹戱攲〳㑦㕣㔹挷㈰づ㌷㤶㝤㌸㐳愶搰摥摥ㅡ㘱愳㌷搱㤰㈵㈱㍥〶捤㌴㘸愱〱慢㐴㠴摢㈲昴㠲戸昱㠲㐵ㅦ㙥慤㜰〱㌷ㄶ㡥㌸㌹㕣摣摡㤸愳㥤㌹㔸攴攱攵挶捡㡥㉥戸戱敥㐳戸㉤㘱㄰ㄶ㠰ㄴ㜱㕢〶㘹搷摣㔸㈸㠲㈷愶〵ㄸ挴攱挶㙡ㄱ㘷挸ㄴ摡摣㡥㠰㡤㝥㈴つ㔹㐹攲㘳昰㕢ㅡ慣愰挱㕡ㄸ〸户愳搰ぢ攲挶㙢㉦㝤戸ㅤつㄷ㜰㘳扤㠹㤳挳挵敤ㄸ收㌸㤶㌹㔸ㅢ攲攵挶㠲㤰㉥戸戱㕣㐴戸慤㘲㄰搶㡤ㄴ㜱㍢ㅥ搲慥戹戱扥〴㑦㕣ㄵ挸㈰づ㌷ㄶ㤹㌸㐳愶搰收㜶㈲㙣昴㤳㘸挸〲ㄴㅦ㠳㤳㘹㜰ちつ㔸㤳㈲摣㑥㐵㉦㠸ㅢ㉦㈳昵攱昶㝢戸㠰ㅢ换㔴㥣ㅣ㉥㙥愷㌳挷ㄹ捣挱㤲ㄲ㉦㌷搶㤱㔸摣〲扦㑦㔹㘵㈲摣捥㘲㄰㤶㥢ㄴ㜱㍢ㅢ搲慥戹戱㉣〵㑦㕣㜳挸㈰づ㌷搶愶㌸㐳愶搰收㜶㉥㙣昴昳㘸挸扡ㄵㅦ㠳昳㘹戰㥡〶㉣㘵ㄱ㙥ㄷ愰ㄷ挴㡤㔷挴晡㜰扢〸㉥攰挶敡ㄶ㈷㠷㡢摢ㅡ收戸㤸㌹㔸㠹攲攵挶昲㤳㉥戶㌷ㄶ愷〸户㜵っ挲㉡㤵㈲㙥㤷㐲摡㌵㌷㔶戳攰㠹㉢ㅡㄹ挴攱昶ㄶ㤶㥣㈱㔳㘸㜳扢ㅣ㌶晡ㄵ㌴㝣摢摦攰㑡ㅡ㕣㐵㠳㜷㘰㈰摣慥㐶㉦㠸ㅢ㉦敥昵攱㜶㉤㕣挰㡤㐵㌱捥㈰㕣摣慥㘳㡥敢㤹㠳〵㉣㕥㙥慣㕡改㘲㝢㘳㑤㡢㜰扢㤱㐱㔸摣㔲挴敤㘶㐸扢收挶㈲ㄸ㍣㜱扤㈴㠳㌸摣㔸〹攳っ㤹㐲㥢摢ㅦ㘱愳摦㑡㐳㔶挹昸ㄸ摣㐶㠳昵㌴㘰攱㡣㜰扢ㅤ扤㈰㙥扣㑥搹㠷摢ㅤ㜰〱㌷搶搲㌸㌹㕣摣敥㘴㡥扢㤸愳〲扦收扤摣㔸散搲挵昶挶㔲ㄸ攱㜶て㠳戰㈶愶㠸摢㝤㤰㜶捤㡤戵㌳㈴愳摦捦㈰づ㌷ㄶ搰㌸㐳愶搰收昶㘷搸攸て搰㤰挵㌵㍥〶て搲攰㈱ㅡ戰摥㐶戸㍤㡣㕥㄰㌷㕥㜲敤挳敤㔱戸㠰ㅢ㑢㜰㥣ㅣ㉥㙥㡦㌱挷攳捣挱㜲ㄹ㉦㌷搶挸㜴戱扤戱㠲㐶戸㍤挱㈰㉣愵㈹攲昶ㄴ愴㕤㜳㘳挹㡤㜰㝢㥡㐱ㅣ㙥㐳㈱㜵㠶散攲昶っ㙣昴㘷㘹挸㥡ㅣㅦ㠳攷㘸昰㍣つ㔸愶㈳摣㕥㐰㉦㠸ㅢ慦ㅥ昷攱昶ㄲ㕣挰㡤㤵㍢㑥づㄷ户㤷㤹攳慦捣挱㉡ㅢ㉦㌷㤶搶㜴戱扤戱昰㐶戸扤捡㈰慣挰㈹攲昶㍡愴㕤㜳㑢挲㑤戸晤㡤㐱ㅣ㙥㉣搷㜱㠶散攲戶〱㌶晡ㅢ㌴㑣晢ㅢ扣㐹㠳户㘸挰敡ㅥ攱昶㌶㝡㐱摣㜸㈱扣て户㜷攱〲㙥㉣昸㜱〶攱攲昶ㅥ㜳扣捦ㅣ㉣捥昱㜲㘳㐵㑥ㄷ摣㔸慦㈳摣㍥㘴㄰ㄶ敥ㄴ㜱晢〸搲慥戹戱挰㐷戸㝤捣㈰づ㌷㔶昹㌸㐳㜶㜱晢〴㌶晡㍦㘸挸ち㈰ㅦ㠳㑦㘹昰ㄹつ㔸ㄴ㈴摣㍥㐷㉦㠸ㅢ慦改昷攱昶㈵㕣挰㡤㜵㐲㑥づㄷ户慦㤸攳㙢收㘰㑤㡦㤷ㅢぢ㜹扡攰挶㌲ㅦ攱昶㉦〶㌹〴扤㈲㙥晦㠶戴㙢㙥慣ぢㄲ㙥摦㌲㠸挳㡤挵㐱捥㤰㕤摣扥㠳㡤晥㍤つ㜳晥〶㍦搰攰㐷ㅡ㤸㌰㄰㙥㍦愱ㄷ挸捤晦㜳晡ぢ㕣挰㡤攵㐵捥㈰㕣摣㝥㘵㡥㌲捣㔹㈸㤶〲㜹戹戱晥愷㡢晤ㅢ慢㠳㠴ㅢ㑥㙢㤷愹㈵攸ㄵ㜱挳戵挳摤攰戶っ㙥挲慤㤲㐱ㅣ㙥慣㈹㜲㠶散攲愶挱㐶敦㑤㐳搶ㅢ昹ㄸ㔴搱㠰㌷㐳㔳㉣㐱ㄲ㙥㈱昴㠲戸昱㑥ぢ㍥摢㕢㕦戸㠰ㅢ慢㤲㥣ㅣ㉥㙥晤㤸㘳㈳收㘰〵㤱㤷ㅢ换㠶扡搸摥㔸㔴㈴摣っ〶㘱㜵㔱ㄱ户㑤㈰敤㝡㝢㘳ㄵ㤲㜰摢㤴㐱ㅣ㙥㉣㐵㜲㠶散攲戶ㄹ㙣昴〱㌴㘴㤹㤲㡦挱收㌴搸㠲〶慣㕣ㄲ㙥〳搱ぢ攲挶㥢㐶昸㜰摢ち㉥攰挶㘲㈶㈷㠷㡢摢㈰收搸㥡㌹㔸㜸攴攵戶づ戲㉥戶户㑢㘰㈲摣戶㘵㄰ㄶ㈵ㄵ㜱ㅢ〲㘹搷摣㔸扣㈴摣㠶㌲㠸挳敤ち㐸㥤㈱扢戸つ㠳㡤扥ㅤつ㔹摤攴㘳㌰㥣〶搵㌴㘰挱㤳㜰摢ㅥ扤㈰㙥扣晦㠵て户ㅤ攱〲㙥慣㠱㜲㜲戸戸㡤㘰㡥㥤㤸㠳昵㑡㕥㙥户㐳搶〵㌷㤶㌰〹户㔱っ㜲〷㝡㐵摣㐶㐳摡㌵㌷搶㍣〹户㕤ㄸ挴攱挶挲㈷㘷挸㉥㙥㘱搸攸ㄱㅡ戲㈸捡挷㈰㑡㠳ㄸつ㔸㈷㈵摣攲攸〵㜱攳慤㍣㝣戸㈵攱〲㙥て戸㜲戸戸愵㤸㈳捤ㅣ㉣㜳昲㜲㘳㙤㔳ㄷ㥦㔳㔶㍥〹户㌱っ挲ㄲ愸㈲㙥扢㐱摡㌵㌷㤶㑡〹户戱っ攲㜰㘳扤㤴て㤶摤㘱愳敦㐱㐳搶㔲昹ㄸ㡣愳挱㜸ㅡ戰扣㑡戸㑤㐰㉦㠸ㅢ敦㑡攲挳㙤ㄲ㕣挰㡤ㄵ㔷㑥づㄷ户挹捣㌱㠵㌹摥㠶㠱㤷ㅢ㑢愲扡攰挶㠲㈹攱㌶㡤㐱㔸㌹㔵挴㙤㑦㐸扢收挶ち㉢攱㌶㠳㐱ㅣ㙥㉣戳㜲㠶㑣愱晤㝢㘱㈶㙣昴㔹㌴㘴〹㤶㡦挱㙣ㅡ捣愱〱慢戲㠴摢㕥攸〵㜱攳つ㔶㝣戸捤㠵ぢ戸戱㔰换挹攱攲㔶换ㅣ昳㤸㠳㘵ㅤ㌲昶昹散搹㘳慦攴搴扣㜷挶戹愴ㅡ㐰㌲攴㔹ㄷ㔰摢扥扣ㄱ戵ㄸ㕣攴っ戴戵挴戹昴㤰挸㌰㉦摥搲㡡ㄹ扤ち敦扤㈲㍡㝣㥦㐵攲㍥㥢㜹敥挳㈱㙥搴戰散愰昲摡ㅦ㑢敦㌵搱攱捦㠱ㄷ㉥捡愷てㅦ摡扥ㄸ攲㘶戳ㅡ戲慤㉤㙤㉤昹昶㈱戵愸㌳挲戵敡慤つ昹戲戲昰昸捡慢ㄱ搱㌷㈷㔷慣愲㤹户㤲㕣挲敢晣㐳㠷㌵户㉣㙤㤶搱㔴戶昱昶㉥挲慢㜷㙦愶〹㌱てㅦ摢〱㥥挱ㄲ〵㍡敢晢愳敤搷换攰ㅣ㍦㡤戵〳搰慦㥥㌸㘱攲摣扡晡㝣㈴㘷㘶昳戱㕣挶㑣挶ㄳ昹㐴㝤㌸㤲㠹攵愲戹㙣㉣て㐱㈴㘵㐸㐹〰㘳ㅣ〸ㅦ㠳㐵〰㤲敥㈰昶㔸つ㈰㍤敡㉡换㜱㔰搴摤昹㜹搸㤷愹㝡㤵㔵㌹㘵㔶昴敥慤慡㍤户ㅦ㈹㤹搷㘷㜵㡤摣扦㐱搳㌸慤㕦㜹㈹㘰㜵捦㠹〳㉣扣ㄷ㜴收愱㥤㕥㠷㈱攸㠷愰〹ㄹ扤㈰愰㑣换愰扢搱挴〹㜵慥昲㈴慤ㅥ戲㡤㈱㉢扥挵愷㤶㠵戸㉦挴㔲捥㠰㝢㠷戶ㄹㄵ㜶ㄴ㝤㈸挳㥢搰敢挳戰愴㌴挸〵搲〲㠸戸㈰慦㉡㐸戹㔵慢昳戱㈲摣㤶愰挰ㄵ戴㌰攱戶愰捥㠵㠴摢㐳昱晢愹挳㠹ㄶ晡㘱㘸昱㝥㠶散搰㕡㈳晡搶晢㤹慦㑦攵愲搹㕣㉣ㄵ㡥㈷攳㌱㌳㕡㥦㡥㈶ㄲ戹㔴㉡㥣㡤愵戳戹㕣挴攸攳っ愷〹㍥㐶㕦愷㈷敦㘷㍦愷㐷㥤㌲搰攳㝢慡捥挰㐰挸ㅢ换㘵晡攱㔰改慤㘸㐲挶挶㄰㠸㡣摣㜴㠲搲㠹挵搸挴㤱敦㐸㠷愵㤴㡦挰㤲摡っ㜲㈱戱ㅣ愲づㄲ㥢㐳㉡㈴㡥㐷㡡㔲ㄲ慢㈰㉤㈵戱〵㥣㄰〴㈷戸搱㠲挴㐰㍢戴㜶ㄴ晡ㄶ㠹㐴㉥㥤挹攴愲㤱㜴㍣てㄶ昵㤹㜴っ㌸戲㤹㝣扥㈶ㄵ㑤挷㙢㙡㡣㉤㥤攱慣㠴㡦戱㤵搳ㄳㄲ㠳㥣ㅥ㜵㙡㕢昴㠴挴㔱㙥ㄲ挷㐱愵慦㐲ㄳ㌲〶挳〰捦㌲摤㐳㘲㠸㈳摦㠵捡㤳攸㄰㈶㠹㘱㤰ぢ㠹㔳ㄸ㥥ㄲ扥㠶㐳㉡㈴摡㝤㐹戴晡㤲攰㝣㍣㠲愰㤴ㅥ㉤㐸㙣㙦㠷搶捥㐰摦晥㡣挷愳㘶㈶㤶慡愹挹㈴愳昱㑣㑤㈴㥤つ愷敢㌳愶ㄹ㑤挶戳㤹㐴㈴㘲挸㔴㍤㘳㥣〹ㅦ㘳㐷㘷㜰㐲㘲㠴搳愳㑥㡤㐲㑦㐸㌴扡㐹㥣〳㤵㝥㉥㥡㤰戱㌳っ昰㉣㈱㌱摡㤱㈷愹扣㤰づ㈹㉣愹㌰攴㐲㘲つ挳㔳挲㔷ㄴ㔲㈱㔱敦㈲愱慤㠵㐹攰敥㔳ㅤ攲㡢㠷㔳散㜰㐳㌵㍥㕡攰㠹摢昹戴㑢搱户昰㠴㜳昱㙣㍥㥢㡡攷㘲戹㜴㍣㤷〹愷挳搹㥡㔸㑤㑤㌲㤱㑣攴㘲挹㜰摡㤰搹㜷挶戸っ㍥㐶搲ㄹ昱攵散愵㥣ㅥ㜵㙡っ㝡㠲攷〰㌷㥥慢愰搲慦㐶ㄳ㌲㜶㠵〱㥥㘵摡㌵攸㝡㜷㌵搷㐲收戳慢戹づ攲攲㕤捤㙥㜶ㄴ㝤㉣㐷㜵〳昴㜲搳㔵戵㍢攴〲昳㈶㠸㍡㘰㡥㠳㔴㘰敥攵㠲愹ㄳ愶散㙡㘶晢㜲ㅢて㈷㕡攸户愲〵户〹㜶㘸敤㌶昴㉤㙥戹㙣戶ㅥ摦ㅢ攱㐸戸〶㜷㥥㑥收㌲㤱㔸愶㍥ㅤ㐹愵㌲昱㔸㌲ㅢ㐹ㅢㄳ㥤攱慣㠷㡦㌱挹改〹㌷㤹㜸㘷㝣敡搴㌴攸㠴摢㌴㌷户㍢愱搲敦㐲ㄳ㌲愶挳〰捦㌲㥤摣㜴㠲搲㠹挵搸搳㤱㑦愲昲㝥捡㈷㘳㐹捤㠴㕣㐸㍣〰㔱〷㠹搹㤰ち㠹摤㝤㐹散收㑢㘲づ㥣㄰〴㔷昶愲〵㠹扤散搰摡愳攸㕢㈴攲昵昵攱㘸㑤㈴㕡㙦㐶挲昱㜸㑤〶㈴㘲㠹㝣㉥㤷挲攷㉣㔵ㄳ慢㌷昶㜶㠶昳ㄸ㝣㡣戹㑥㑦㐸挸㔴㍡攳㔳愷昶㠱㑥㐸㈴摤㈴㥥㠴㑡㝦ち㑤挸搸ㄷ〶㜸㤶㤰搸捦㤱捦愰昲㜹㍡捣挴㤲㍡〰㜲㈱昱㈲挳㔳挲搷㐱㤰ち㠹㔱㙥ㄲㅤ㕦㍦㍢昹㤲攰㌴㌸㠲攰㔶㔳㘸㐱攲㘰㍢戴昶㉡晡㌶㠹㥡㜰㌴㕢ㅦ捦㠵昱昱挱愷㉡㕥㥦㠸挵搲㘶㈲㥣㑦攷搲搹㐴㝤捡愸㜳㠶昳ㅡ㝣㡣㐳㥣㥥散㙡㌲㑥㡦㍡㤵㐳㑦㐸っ㜷㤳㜸〳㉡晤㑤㌴㈱㠳㤳摤㜸㤶散㙡昲㡥㝣㉥㤵敦搱愱㤶敢扣㄰㜲㈱昱〱挳㔳挲搷愱㤰ち㠹慤㝣㐹っ昴㈵㜱ㄸ㥣㄰〴昷晤㐱ぢㄲ㡤㜶㘸敤ㄳ昴㉤ㄲ㌵戱㔸㌴ㅣ㡢搷愷㤳昹㜸㍣㤵㐸搷㘴愲搱㐴㉡ㅦ㡥㘶ㄲ攱㥡晡㜴摥㘸㜲㠶昳て昸ㄸ捤㑥㑦㐸戴㌸㍤敡㔴㉢㝡㐲㘲ㄳ㌷㠹㉦愰搲扦㐴ㄳ㌲㌸㝤㡤㘷〹㠹㜶㐷扥㍦㤵摦搰㠱㜷㘱㔰㑢㈰ㄷㄲ摦㌲㍣㈵㝣㉤㠳㔴㐸㔴昹㤲搰㝣㐹㉣㠷ㄳ㠲攰㡣ㅢ㕡㤰㌸挲づ慤晤㠴扥㐵㈲ㄵ㑢攱换㈶㤹捣攴捤㐸㍣㙢攲㕢㈸㥤〸愷ㄳ㈶㌶㠸㙣㈶ㄲ慥㌷㡥㜴㠶昳㌳㝣㡣摦㍡㍤㈱㈱ㄳ搸㡣㑦㥤㍡ㅡ㍡㈱㔱收㈶愱㉡愱㉦㐷ㄳ㌲㡥㠱〱㥥㈵㈴㡥㜵攴㠷㔰搹㥢づㄹ㉣愹㔵㤰ぢ〹晥〱㠰づㄲ挷㐳㉡㈴晥晤㠳摦㈱挹扦㈰㉤㍤㈴攱攴㌳挶㠸㍡㑡㠴〲㠹ㄳ敤搰摡㐶攸㕢㈴挲㌸昸挸挴挲㠹㙣戲㈶ㄹ慦挹㘲㐷㤱㐹㘵㙡㑣㌳ㄶ㌱敢㤳㠹㙣㡤㜱㤲㌳㥣晥昰㌱㑥㜶㝡㐲攲ㄴ愷㐷㥤晡㍤㝡㐲攲㜳っ愶攳攰㙣㔳愸昴捤搰㠴㡣搳㘱㠰㘷〹㠹㌳ㅣ㌹㙦敢愰㙦㐹㠷㠵㈴㜱ㄶ攴㐲㘲㄰挳㔳挲搷搹㤰ち㠹昷摤㈴㍡扥㍢摥昵㈵挱改㘴㈱㌱ㄸ愱㐰攲㕣㍢戴㌶〴㝤㡢㐴㈶ㅦ捤㐷㜳愹㑣ち〷㈰昱㔴㌴㔲㙦㈶搳戹㝣㉣ㄲ㑢愴搲搱㔴㌲㘷㥣攷っ㘷㈸㝣㡣昳㥤㥥散㌱㔷㍢㍤敡搴㐵攸〹㠹つ㙥ㄲ搵㔰改摢愳〹ㄹ㥣㌴挶戳㘴㡦㜹戱㈳攷㈵っ晡㐸㍡戴㜰㥤搷㐱㉥㈴㜶㘶㜸㑡昸扡ㄴ㔲㈱昱㠲㥢㐴挷ㅥ昳㌹㕦ㄲ㤷挱㐹㐸㐴㄰ち㈴㉥户㐳㙢㔱昴㉤ㄲ㘶㉥ㄷ㌵搳㘶㉡ㅢ挹㘴攳搸㘷愴㈳搹㜴㍡㤳㌳ㄳ㤹㜴摡㑣搷攴っ㤹㍢收〸㘳昰㌱慥㜴〶㈷摢㠴㑣ㅢ㍢㍡㜵㉤㜴㐲攲〹㌷㠹ㄴ摣昴㌴㥡㤰㜱ㅤっ昰㉣搹㈶慥㜷攴㡢愹ㅣ㑢㠷㈵㔸㔲㌷㐲㉥㈴昶㠰愸㠳挴捤㤰ち㠹㍦扢㐹㜴㙣ㄳ昷昹㤲戸〵㑥㐲㘲㈲㐲㠱挴ㅦ敤搰摡㈴昴㉤ㄲ昹㜰慣㈶㕡㤳㑣愵攳昱㕣㍣㕣ㅦ慦挹搷攰摢㌴㔹〳㍡戱㝣㌲ㄳ㌷㘴㌶㤸㈳㥣っㅦ攳㌶㘷㜰戲㑤挸㐴戰愳㔳㜷㐰㈷㈴敥㜰㤳㤸づ㌷㝤㑦㌴㈱攳㑥ㄸ攰㔹戲㑤摣攵挸㜹挷〷㝤づㅤ㔶㘰㐹摤〳戹㤰搸ㅢ愲づㄲ昷㐱㉡㈴㙥㜴㤳攸搸㈶慥昷㈵㜱㍦㥣㠴挴㝣㠴〲㠹㍦摢愱戵㝤搰户㐸㈴ㄳ㤱㝣㌸㤲㡣搵愴搲㌵㘰ㄱ挱ㅦ昷挰ㄱ㐵㍥ㅡづ㈷昰㜳㍤㥣㌴ㅥ㜰㠶戳㉦㝣㡣〷㥤㥥㙣ㄳて㌹㍤敡搴愳攸〹㠹㉢摤㈴づ㠴㑡㍦〸㑤挸攰㔴㉤㥥㈵摢挴攳㡥晣㌸㔱搲㘱ㄵ㐹㍣〱戹㤰挸㌲㍣㈵㝣㍤〵愹㤰戸挸㑤愲㘳㥢戸挰㤷挴搳㜰ㄲㄲぢ㄰ち㈴㥥戱㐳㙢ぢ搱户㐸㈴捣㠸㤹㡦㘶㌲昸挵ㄲ㡥㐷㜲戹晡㜸㍡ㄷ挷㝥挳㡣愶敡捤愸ㄹ㌵㘴挶㤶㈳㙣㠰㡦昱㥣㌳㌸搹㈶㥥㜷㝡搴愹㤷搰ㄳㄲ㘷扢㐹㌴㐱愵昳㙦挴㠴っ㑥扥攲㔹戲㑤晣搵㤱㥦㑣㘵ㅢㅤ㑥攱㍡扦ち戹㤰㔸捣昰㤴昰昵㍡愴㐲攲㘴㌷㠹㡥㙤攲㐴㕦ㄲ㝦㠳㤳㤰㔸㡥㔰㈰戱挱づ慤ㅤ㠱扥㐵㈲㤳㌲戳昸㌱㠲晤〴㐸㈴㈳戹㥡晡㈸㌶㡦㐸摣㡣攷ㄳ挹㥡㔴捡㤰㌹㔸㡥昰㐸昸ㄸ㙦㍡㠳㤳㙤攲㉤愷㐷㥤㝡ㄷ㍤㈱㜱慣㥢挴㑡愸昴愳搱㠴㡣昷㘰㠰㘷挹㌶昱扥㈳攷捤㈰昴摦搱攱㉣慥昳㠷㤰ぢ㠹ㄳㄸ㥥ㄲ扥㍥㠲㔴㐸㉣昳㈵戱挴㤷挴挷㜰ㄲㄲ愷㈰ㄴ㐸㝣㘲㠷搶㑥㐵摦㈲ㄱ㑤攴昳昱㔴㈶㤹㡦攰ㄴ㐷㌸㤹挷㡦づ晣搲捦㘶捤㑣摡捣㐴㜳ㄹ攳ㅦ捥㜰㑥㠳㡦昱愹搳ㄳㄲ㥦㌹㍤敡搴㤷攸〹㠹㐵㙥ㄲ㘷㐲愵㥦㠵㈶㘴㝣〵〳㍣㑢㐸㝣敤挸㜹㔷〸晤㍣㍡慣收㍡晦ぢ㜲㈱戱㥡攱㈹攱敢摦㤰ち㠹扣㉦㠹㥣㉦㠹㙦攱㈴㈴搶㈰ㄴ㐸㝣㘷㠷搶㉥㐶摦㈲㠱㑦㐱㈶ㄱ捤㘱户㔰㠳㌳ㅡ愹㜰㝤㑤搸慣㐹收愳挹㤴ㄹ㐹㘳㥦㘱㝣敦っ㘷㉤㝣㡣ㅦ㥣㥥㤰昸搱改㔱愷㝥㐱㑦㐸ㅣ散㈶㜱ㄹ㔴晡攵㘸㐲挶慦㌰挰戳㠴〴挷㈸昲戵㔴㕥㐳㠷㜵㕣攷㜲挸㠵挴㜵っ㑦〹㕦ㄵ㤰ち㠹㜹㙥ㄲㅤ晢㠹戹扥㈴㉡攱㠴㈷㙥㉥㠵㔰㈰挱愹㑣㐶搳㙥㐶摦㈲ㄱ㌷戳愹ㄸ㌶㠶㑣㈶㥣挰㜷㐶㍡ㅤ㑦㘰㤳㠸㈴昳㌵昹戸〹㌸㐶㙦摢㐷扦〵㍥〶攷㍡㘵㜰戲㥦搰㥤ㅥ㜵慡㉦㝡㐲㘲愶㥢挴㝡愸昴摢搱㠴㡣㝥㌰㤰㌵昶晣ㄶ攵扣愶挸慦攴㔸敦愶〳㙦昴愰っ㈷晣扤っ㑦〹㕦㥣慡ㄴㄲㄳ摣㈴㍡昶ㄳ攳㝣㐹㙣ち㈷㍣㔱攰㠳㔰㈰挱挹㐹㈱昱㈰晡ㄶ〹㝣㈴昲㌵㠹晡㘸㉥ㅤ㌵攳㜱晣㘱愸㜰㝤っ㝦㐸㉡㥣慢挷㙦㡦㥡㐸捥ㄸ㘰晢攸て挱挷攰散愵㤰㤰㙤㘲ぢ愷㐷㥤攲㥣愴㤰ㄸ攳㈶昱ㄸ㔴晡攳㘸㐲挶㈰ㄸ昸㙤ㄳ㕢㍢㜲摥㌰㐲㝦㥡づ扣攳㠳㤲挹㐷㡡㥥㘵㜸㑡昸ㅡ〲㙢㈱ㄱ㜶㤳攸搸㈶㐶晢㤲ㄸち㈷㍣㜱㝢㘶㠴〲㠹㘱攸〸㠹㤷搰户㐸㘴㜰づ扢㍥换攳敤㔸㍥㥥㐹㈷敡攳搱ㄴづ扦㈳昹㐸摥挴㌹挰㤴戱㥤敤愳扦っㅦ㘳戸搳㤳㙤愲摡改㔱愷㌸换㈸㈴㜶㜴㤳㜸つ㉡晤㜵㌴㈱㘳〴っ晣戶㠹㥤ㅣ昹㙤ㅣ敢㕢㜴㔸捦㜵ㅥ攵㠴㝦㠷攱㈹攱㡢搳㠹㐲㘲㕢㕦ㄲ㕢晢㤲搸〵㑥㜸㤶改ㅦ㈰ㄴ㐸㠴敤搰摡㠷攸㕢㈴㙡捣㐴㌲㤹慥㌱挳昸攲㡣㈷㈲㌸ㄳ㤸㌲㤳戹㕣搲㑣㘲摢〸㐷愳㐶挴昶搱晦づㅦ㠳㌳㡣ㅣ㡦㉥㈴㘲㑥㡦㍡挵㜹㐳㈱戱戹㥢挴㍦愰搲㍦㐵ㄳ㌲㔲㌰昰㈳挱搹㐴㤱昳ㄶㄲ晡㔷㜴攰㍤㈰㤴㑣㄰㔲昴㑦㠶愷㠴慦摤㘰㉤㈴晡扡㐹㜴㝣㍡㐲扥㈴挶挲〹㑦㕣ㅢ㡣㔰㈰挱㈹㐱㐶搳扥㐳摦㈲㤱㑡㈴㔲昱㜴㝤㑤づ晢㠷㜸㌲㥡㐹㠷㔳搹㔸搲㑣㐴戲搱㔸ち㈷晤㡣㍤㙣ㅦ晤㝢昸ㄸ攳㥣㥥㝣㍡挶㍢㍤敡搴㈴昴㠴㐴㠵㥢挴捦㔰改扦愰〹ㄹ㤳㘱攰昷改攰晣愰挸ㅦ攴㔸㝢㘱ㅡ㑣㝦㠸敢㉣㔳㝥ㄴ㔵㐲搴㐱㘲㑦㔸ぢ㠹ㅦ扥昷晢㉤晡ㅤ愴愵扦㐵㘷挰〹㑦搴㜳㈰ㄴ㐸捣㐴㐷㐸㠴搰户㐸挴㘲搸㌱㘶㈲㘶㑤㝤㉥ㄲ㡦挴攳昵搸㜷㘶敢愳㐰ㄱ㑥愶㈲㘶摡㤸㘵晢攸㝤攰㘳㜰ㄶ㤰ㄱ㜴㈱㌱挷改㔱愷㌸户㈷㈴扥挶㘰㍡㝥㡢昶㠷㑡㌷搰㠴㡣㕡ㄸ昸㤱攰㡣㥦挸㜹㔳〹㝤〰ㅤ㥥挰㤲㌱ㅦ㜲㍣㔱㔶〱㔱扦㕥㤵晢愳戳慢㘷㠶挸晦㙡昲㤱摥㝢晢㑦挶扤晡㔹ㄱ㔳搶ぢ㤷搱㕡ㄷ㥦㔶㤴㡦昹捦㘲㜱づ㡡搷㥥昳㔵昹ㄱ搶昵晦㄰㠷㉣ぢ戳㔲㡣㌸ㄸ㉦㝤㑢慣㜰㈵㘷搳挲㝥㐳散散㙦扦挱戱㙣㐰搳昴㌶捣㐵攱㙦〸捥㙢ㄹ㡦㙢㕤慤㍦㐰户戱㌳㐷㌵搲戹攵㝣㜵㐱㌲扥扥つ昷㉤㘸㌷ㅤ户㌹慤ㅤ㝥戸㠵㍢㘶ㅢ愱ㄸ挹ㅢ搴て㈸昴㕣ㄷ敦づ㉡㐸愷㌷户攱㡦㈹㤸㌹㈷㘲ㅢ慥㘸慤㈸敦愵㝣慦愷户晦搴ㅣ慦搶㘵㌴晣㌹㠵改㌹〲ㄸ攴㜳改昲㠴㠶㜶戹昴㝦㙢攸㤵捥愹㑢㙤㄰搶戶㙡散昰㐹㜳㠷㐷愲攱捡昷昱㔶㜴㍢㑢㌱㜸收攴ㄶㄸ搲户㐱㐸挵㡤㥢搱㈸敡㕦㠷づ㍥挸戸㠴戸攸昱攵ㅥ㜶㜷㥣昵㝦㤵晤扦㌱慥晦㈱㡥挷㙦搴搰戳挶㔷扥扤㜲敤㔷搷敥㕡扤收愶㕦敤晦㔷㕡ㅥ㕦敥㜱挱㙡㍥晥戲〷㈶㍦昱㜹㠴㔴㝦㠷捤扢㙣摥㐳愳摥挲㈰㕥挷㔵挹㈵户㉢㝦搳㔶㜸㙦㔷㙥㉣㐰㈴㍣㔱㜳㠳昱昶敢愵づ㐳㠷㥦ㅢ戵〱ㅥ摣㔸戹慡㝡㌵搷戲〹㘲㙥㘳㑡㙦㐴慢敤〰㤹つ㌳㥣㔴慦挲搴㐱㄰搲㐷㐰搷晦㜰㔸昵っ〴攷〷挵愳摢㈰㤶挲挳て挴㡢昶晡㤶㠰㜸挱㔶㜸㙦㕢㙥㉣㐷㈴㍣换昴㕤㉣㄰㉢搰ㄱ㄰捦挱愳〳㐴㠴㈰㔶㐲㘵㠱攰戴愱ㄶ㜳㠱㠸慡愷㡡㐰㈴〸攲㌸㔸昵っ挴㉡挷愳摢㈰㑥㠲㠷ㅦ㠸挷㠲㐰㍣㙡㉢扣户㉦㌷㑥㐱㈴㍣换昴㕤㉤㄰愷愳㈳㈰ㅥ㜶㠳ㄸ㑢㄰㥣摢戳㐰㜰搶㔰摢挳〵愲㐶晤戹〸挴㜸㠲㌸〷㔶㍤〳挱搹㐱昱攸㌶㠸ぢ攱攱〷攲敥㈰㄰㜷搹ち敦㙤捣㡤㌵㠸㠴㘷㤹㍥搵〲挱愹㐰〱㜱㠷ㅢ挴㜴㠲攰㉣㥥〵㠲昳㠳摡㡣〲㠸㘸㔴摤㔶〴㘲ㄶ敤㜹㠴攴㝣㕡晡㕦㠵㑥捦愸㜰㔲戰㘷㔴㙥㠰㠷ㅦ㤵㥢㠲愸摣㘸㉢扣昷㌶㌷㙥㐲㈴㍣㌱㌹㘲㔱戹ㄵㅤ愱㜲扤㥢捡㝣慥攵㝡愸㉣㉡㥣晤搳昶㉤㔰㠹挷搵搵㐵㔴昶㠷慥晦㥤戰敡ㄹ〸捥昲昵っ挴晤昰昰〳㜱㔹㄰㠸㑢㙤㠵昷ㅥ攷〶愷〸昱㐴㐹㠸〵攲ㄱ㜴〴挴㍡㌷㠸っ㐱㜰㡡捥〲挱挹㍦㉤㕢〰ㄱ㡢愹㡢㡡㐰㤸〴昱㈴慣㝡〶攲㈹挷愳摢㥦ㄳ㑥昵昹㠱㌸㉦〸挴戹戶挲㝢慦㜳攳㐵㐴挲ㄳ攵㈵ㄶ㠸㔷搰ㄱ㄰㘷扢㐱㌴ㄱ挴㙢㔰㔹㈰㌸昷愷戵ㄴ㐰㠴㔳敡㡣㈲㄰㠷ㄳ挴ㅢ戰敡ㄹ〸捥昱㠹㐷户㐱㜰愶捦て挴㈹㐱㈰㑥戶ㄵ摥㝢㥥ㅢㅦ㈰ㄲ㥥愸㕤戱㐰㝣㡣㡥㠰㌸搱つ㘲㌹㐱晣〳㉡ぢ〴愷晥戴㈳㈱敢㉤〷㈶㌵㘹戵慡㠸挳ち㜲昸〲㐶㍤攳挰ㄹ扥㥥㜱昸〶ㅥ㝥ㅣ㔶〶㜱㌸捡㔶㜸㙦㝤㙥㝣㡢㐸㜸㤶改挷㔹ㅣ㝥㐴㐷㌸晣搶捤攱㜷攴昰㌳㔴ㄶ㠷㥦戰愴㥤〰㤹㜳㑣ㄱ㔷换㡡㐰㥣㐴㄰ち敢搴㌳㄰㥣攰ㄳ㡦㙥㙦㄰扤㘱㕥捤攱㝢づ慥摡㠲㐰戴摡ち敦㉤搰つㅤ㤱〴挴改ㄶ㠸㝥攸ぢ㠸㐵㙥㄰㘷ㄲ〴㘷攷㉣㄰㥣昷搳晥㔰〰ㄱ㐹愹挶㈲㄰攷㄰挴愶戰挲戳〷㐷㤹㥣摦ㄳ㡦㙥㠳搸ㄲ收搵㍥㈰ㄶ〴㠱挸摢ち敦慤搰㡤㐱㠸㈴㈰㉥戴㐰っ㐶㕦㐰攴摣㈰搶㄰挴㔰愸㉣㄰㐳戰愴慤㉤㠰㠸愶搵㈱㐵㈰㉥㈱〸捥搸攱搹〳㄰㥣摥ㄳ㡦㙥㠳攰㈴㕦戵て㠸〳㠳㐰ㅣ㘰㉢扣户㐴㌷㜶㐶㈴〱㜱㤵〵㈲㠲扥㠰搸捦つ攲ㅡ㠲㠸㐱㘵㠱攰慣㥦㜶㕤〱㐴㈴愹收ㄵ㠱戸㠱㈰㔲戰挲戳〷㈰㌸扢㈷ㅥ摤〶挱㌹扥㙡ㅦ㄰㜳㠲㐰捣戶ㄵ摥㕢愳ㅢ㝢㈰㤲㠰戸搵〲㌱ㄱ㝤〱㌱搳つ㘲㍤㐱㜰摡捥〲挱㐹㍦敤㑦〵㄰搱㤴㥡㔶〴攲㑥㠲㤸づ㉢㍣㝢〰㠲㤳㝢攲搱㙤㄰㥣攲慢昶〱㌱㌱〸挴〴㕢攱扤㐵扡戱㌷㈲〹㠸晢㉤㄰昳搱ㄷ㄰攳摣㈰ㅥ㈰〸捥捣㔹㈰㌸攷愷㍤㔴〰ㄱ㐹愸摤㡡㐰㍣㐲㄰〷挲ち捦ㅥ㠰攰摣㥥㜸㜴ㅢ㐴〶收搵㍥㈰㔲㐱㈰㤲戶挲㝢慢㜴㈳㡢㐸〲攲㐹ぢ挴〲昴〵㐴摣つ攲㘹㠲攰挴㥣〵㠲㔳㝥摡戳〵㄰戱ㅡㄵ㉥〲昱㍣㐱㌴挱ち捦ㅥ㠰攰搴㥥㜸㜴ㅢ㐴ㅢ捣慢㝤㐰㡣っ〲戱㤳慤昰摥㌲摤㔸㡣㐸〲攲ㄵぢ挴㜲昴〵挴㡥㙥㄰慦ㄱ〴攷攵㉣㄰㥣昱搳晥㔶〰ㄱ㡤愸攱㐵㈰摥㈰㠸㤵戰挲戳〷㈰㡥㜶㍣扡つ㠲昳㝢搵㍥㈰〶〷㠱搸搶㔶㜸㙦㥤㙥㥣㠰㐸〲攲㍤ぢ〴攷昶〴挴搶㙥㄰ㅦ㄰挴㘹㔰㔹㈰㌸攱愷晤扤〰㈲㥣㔶〳㡢㐰㝣㑣㄰㘷挲ち捦ㅥ㠰攰挴㥥㜸㜴ㅢ〴愷昷慡㝤㐰㙣ㅡ〴㘲ㄳ㕢攱扤㠵扡戱ㅡ㤱〴挴ㄷㄶ〸㑥敤〹〸挳つ攲㉢㠲㔸ぢ㤵〵㠲昳㝤摡㍦㈱戳て㉣㙢㔴摦㈲づ摦㤰挳㘵㌰挲戳〷ㅣ㌸慤㈷ㅥ摤收挰挹扤㙡ㅦづ扤㠳㌸㘸戶挲㝢㈷㜵㠳㜳㠲挲攱㐷㡢〳㈷昶㠴㐳㠵㥢挳捦攴㜰ぢ㔴ㄶ〷捥昶㘹扦㐲㘶ㅦ㔸挶㜱戳慡㈲㄰ち㌷㔹散扦ㅥ㔶㜸昶〰〴㘷昵挴愳摢㈰㌸户㔷敤〳攲挷敦〲捥摡晤㘰㉢扣㜷㔴㌷㌸㈵㈸㈰㝡㘳散㌸㙢昷〰晡〲攲㍢㜸㝣㠴戵㤳戳㜶㍡㤴㡡㔳㜲ㄶ〸㑥昶㘹㝤㈰戳㐱㐴挲敡㕦㌰㝦ㅦ收搶戹捣㝥〴昱ㄸ慣昰散〱〸㑥敡㠹㐷户㐱㍣つ昳㙡ㅦ㄰㕦〴㠱昸摣㔶㜸敦慣㙥㜰㐶㔰㐰㙣㙡㠱㜸ㄱ㝤〱昱愹ㅢ挴〰㠲攰㡣㥣〵㠲㜳㝤摡ㄶ〵㄰搱㠴晡愸〸挴㤶〴昱ㅡ慣昰散〱〸捥改㠹㐷户㐱扣〵昳㙡ㅦ㄰敦〵㠱㜸搷㔶㜸敦戰㙥扣㠳㐸〲㘲戰〵㠲戳㝡〲攲㙤㌷㠸愱〴昱㜷愸㉣㄰㥣敡搳戶㉢㠰㠸㐷搵㠶㈲㄰搵〴挱㔹㍡㍣㝢〰㠲㔳㝡攲搱㙤㄰㕦挱扣摡〷挴㉢㐱㈰晥㙡㉢扣㜷㕡㌷晥㠹㐸〲㘲愴〵㠲㤳㝡〲攲㈵㌷㠸㥤〹攲㝢愸㉣㄰㥣改搳㜶㈹㠰㠸挴搵㜳㐵㈰㈲〴挱㐹㍡㍣㝢〰㠲㌳㝡攲搱㙤㄰扤戰愳慡昶〱昱㘴㄰㠸㈷㙣㠵昷㡥敢㐶㈵㈲〹㠸㤴〵㐲㐷㕦㐰㍣敥〶㔱㐳㄰㝤愰戲㐰㜰愲㑦摢戵〰㈲㥣㔰てㄷ㠱ㄸ㑢㄰晤㘱搵㌳㄰㥣搰敢ㄹ㠸〱昰昰〳㜱㝦㄰㠸晢㙣㐵挹㥤搷户㐰愴慥敥扣敥晡昳攵晤㐱扦㌲捦ぢ〰晢攴㉤㌱㈷昰㜰〹㘰㐳㘳愳㕣㍤搷ㄷ㌷㑡㙥挵ㅦ㄰㥦㠹晢㠱攳昶挸戵つ昶ㅦ愵㥤㡥晢㠴昳扥戳捥慤㜸㜵改搱㔹换捦㘹挵扤㜹㝢攷愷户攱㍥敥戹㉡晣〱攴昶㜶戳戵昹㝦攱㉥捡戸㥥㤱㌷愹挱挳扡㝦戲敦愵㠴扣㐶搰㜷慡捣扡戵㝡㠱㠷昳㜷挱换㜹㝦攵晦散㤶敥摡㐴㙣㘲捥㥤㌵㜳慥㍢㠶㔷愸㝢昰ㄶ㕢戳搶㐷㤷晤㉡㘳㉥㉢㐷㔹㈷散戵㈹㘸昸㠷㝤㘵戶ㄹ㑤㐸㥦ち㠹㕣㔲㉡㑤㔹攵㤶搸っ扣㉢挷㡢㍢㜹敢㡦㌲捦㕦昷敥搳㠷㙢散㍣㉡戶㠱㙢㘷㔳㡣晣晡散摤㔴㤷㘹㙤捤㉣慦㙡慡㙢㌴㥢ㄷ戴㉦慣慡㕢㠲ㄹ㔵摣改ㅣ攳挰㥦ち搷愷攳㝦愶攲㑢㙤㠷㠸摣㉥㜵慥㙣㠵㕡敦扢㘲㌳戹〶㕣戱挲㑡捤愶㠸搷挹㕡㉢愵慡ㄱ㠳㉢收㍣搴〸㜴㌸㕣㝤㉦㔸㜶愴摢〵ㄲ㔷扡ㅢ㝤搳搵㤶愶㥢敦㐹ㄷ㐱㥣愲㜴〹㈷摤扥敥㜴扢ㄶ愷扢捡㌷摤〱愵改づ昲愴ㅢ敢㑤挷㔹㈴㔹扢㠳摤改㌸㍦挳戵搳敡㈰昵摦㜲搶昹づ㈱〳㝢慤ㅥ㑤昱㤶㤳㠵挴つ㜹扡㜷ㄸ㥣挳㤱㘱㤸戰散㠰捣〹ㄱ㠱捣㘱㔴愸搵扥㈹ㄷ㌲㌶㔳ㄶ摥搳㐳㈹㜲扤愷昳扤改昶㜷搲㌵挲戲㈳ㅤ愷ㅤ㕣改捥昲㑤搷㔲㥡敥㜰㑦㍡捥㔰ㄴ扤愷愶㤳慥捤㥤㡥㈷昷㕤㥢搰㈹扥改㤶㌰㜶昱ㄶ扢捣㤳㡥昳〰㐵改づ㜷搲ㅤ攱㑥户戴㌸摤㉡摦㜴㉢㑡搳慤昴愴㕢敥㑤户挲㐹㜷㡣㍢摤㜱挵改㔶昸愶㕢㔵㥡敥㜸㑦扡摦㜹搳㥤攴愴㍢搱㥤敥昴攲㜴㑢㝣搳㥤㔲㥡敥㌴㑦扡㌳扤改捥㜱搲㥤敥㑥挷戳慥慥㑤愵挵㌷摤㔹㡣㕤扣㘵㥥敤㐹户挶㥢㡥㘷㘰攵㠳㜰慥㍢ㅤ捦㙤扡㌶㤵㠵扥改㔶㌳㜶昱愶㜲愱㈷摤㌵摥㜴㍣捦㈹改搶戸搳昱っ愲㙢敤㌲扥改搶㌱㜶昱摡㕤敡㐹户摥㥢敥㑥㈷摤攵敥㜴㍣㑦攷㕡扢〳㝣搳㕤挵搸挵㙢㜷㡤㈷ㅤ㑦改ㄵ㝤㄰ㅥ㜱搲㕤攷㑥挷戳㘱慥戵慢昵㑤㜷㈳㘳ㄷ慦摤捤㥥㜴㍣㜱㔶㤴敥㜹㈷摤ㅦ摤改㕥㜱搲㔹㕦㑣㌳㝤搳慤㘷散攲戵晢㤳㈷摤㙢摥㜴㙦㌸改敥㜴愷攳㤹ㅤㄷ捣挹扥改敥㈹㑤㜷㥦㈷摤〷摥㜴ㅦ㍢改晥散㑥挷昳㈷慥㜴扢晢愶㝢愸㌴摤㈳㥥㜴㕦㜹搳㝤攳愴㝢捣㥤㡥愷㈹㕣敦㕤捡㌷摤ㄳ㡣㕤晣摥㍤攵㐹昷戳㌷ㅤ㑦㔹挸〷攱ㄹ㜷㍡㥥っ㜰慤㕤搸㌷摤昳㡣㕤晣摥扤㐸㤱敢ぢ㠸攷つ㡡㌶ㄵ㥥ㄸ㤰㜴㉦㘳愱攳ぢ㠸㍦戹㕤㙢㌷挲㌷摤慢㌰昲慣摤敢ㄴ戹搲昱搷㜹㔱㍡晥晣㤶㜴ㅢ戰搰㤱㡥㍦㙣㕤改㠶昹愶㝢ぢ㐶㥥㜴敦㔰攴㑡㌷ㄴ晤愲㜴晣㤱㉢改摥挳㐲㐷㍡晥㝣㜴挱ㅣ攴㥢敥㐳ㄸ㜹㘰㝥㐴㤱㉢ㅤ㝦㘹ㄶ愵攳㑦㐹㐹昷〹ㄶ㍡搲昱㐷㥡㉢摤㘶扥改㍥㠳㤱㈷摤ㄷㄴ戹搲昱昷㕣㔱㍡晥㘰㤳㜴㕦㘱挱㐹㔷挹㘳收㙥ㅦ搰戳昶㙤㔳晣昴㘹㌴戳晣换㍤ㄳ昰昷㕦㐶㌶攲挰扣ㅢ㝦㙥攷㙢攴㔱㍣ㄲ㘷っ晤㥦昶〲㍢晤㜹㍣捣㠵㉡ㅥ㍤㉢ㅥ敢㜲㔰晡扦㈸收㘱慥㜸㝣㘳㉦㠸〷て㘹ぢㅥ戵攸㠹挷扦㈹㥥㙦敢昴㙦敤〵昱攰㔱㘹挱㠳㐷㥣攲昱ㅤ挵㍣搸愴㑥晦摥㕥㄰てㅥ㔸ㄶ㍣㌲攸㠹挷てㄴ昳戸㔰㍣㝥戴ㄷ挴挳戴㍢搶㝡昰昸㑥㍣㝥愲㤸㠷㜶攲昱戳扤㈰ㅥ㍣㡣攳㠲攵挱㐳㌴昱昸㠵㘲ㅥ㥤㠹挷慦昶㠲㜸戴搹ㅤ换㠳㐷㔹攲㔱㔶〵㘳ㅥ㘰㠹㠷㘲㡦㉣昱敡捦㠳㈹㉥㔸ㅥ㍣㔰ㄲ㡦㜲摡昰ㄸ㐹㍣㝡戹㍤㡥㈹昲攰戱㡥㜸㔴搰收㜸挷愳搲敤挱㐳㥡㐲づㅥ慥㠸㠷㐶ㅢㅥ愹㐸㡥摥㙥てㅥ㤵ㄴ㍣㜸挴㈱ㅥ㔵戴攱挱㠶㜸攸㙥てㅥ㔸ㄴ㍣㔶㍢ㅥ㈱摡昰㜸㐱㍣晡戸㍤㜸㙣㔰昰攰昷扥攴攸㑢ㅢ㝥攵㡢㐷㍦户〷扦摥ぢㅥ晣敡ㄶ㡦㡤㘸挳㙦㙤昱攸敦昶攰㌷㜴挱㠳摦扥攲㘱搰㠶㕦扣攲戱戱摢㠳㕦戲〵㡦昵㡥挷㈶戴攱㜷愷㜸㙣敡昶戸戳挸㠳摦㠱㤲㘳㌳摡昰敢㑦㍣〶戸㍤昸㔵㔷挸挱慦㌱昱搸㥣㌶㡦㌸ㅥ㕢戸㍤昸㙤㔵昰攰㌷㤱㜸っ愴つ扦㠴㈴挷㤶㙥て㝥攱ㄴ㍣昸㘵㈲ㅥ㕢搱收㐵挷㘳㤰摢攳攵㈲て㝥ㅦ㠸挷搶戴攱㔷㠱攴搸挶敤挱摤㝥㈱〷㜷改攲戱㉤㙤戸㌷ㄷ㡦挱㙥て敥戹ぢㅥ摣㉢㡢挷㄰摡㜰㠷㉣ㅥ㐳摤ㅥ摣昹ㄶ㍣戸㘳ㄵ㡦㘱戴攱㍥㔵㍣戶㜳㝢㜰晦㔹昰㤰ㅤㅢ㍥㕦晡㜰搸㌸て㠳㍢㌸㌹攷㔶つ㈹捥换换捥慣挴㡡㍢㌵戱摡挱戲㤲ㅤ㔸㠹ㄵ㜷㘴㘲㌵挲戲㤲㥤㔶㠹ㄵ㜷㕥㘲㌵搲戲㤲ㅤㄵ慤㐶愱敦㍣っ敥戰挴㙡㘷换㑡㜶㑥㈵㔶摣㐹㠹搵㉥㤶㤵散㤰㑡慣戸㘳ㄲ慢㠸㘵㈵㍢㈱㕡ㄵ㤱攰捥㐸慣㘲㤶㤵散㜸㑡慣戸〳ㄲ慢㠴㘵㈵㍢㥢ㄲ㉢敥㜴挴㉡㘵㔹挹づ愶挴㡡㍢ㅡ戱慡戱慣㘴愷㐲慢㈲ㄲ摣戹㠸搵慥㤶㤵散㐸㑡㘲㜱㠷㈲㔶㘳㉤㉢搹㜹㤴挴攲㑥㐴慣昶戰慣㘴㠷㔱ㄲ㡢㍢づ戱ㅡ㙦㔹挹㑥愲㈴ㄶ㜷ㄶ㘲㌵搱戲㤲ㅤ㐳㐹㉣敥㈰挴㙡戲㘵㈵㍢㠳ㄲ㉢敥ㄴ挴㙡慡㘵㈵㍢㠰ㄲ㉢敥〸挴㙡扡㘵㈵ㅦ晡㤲㜱昱挳㉦㔶㌳㉣㉢昹愰㤷挴攲〷㕥慣㘶㔹㔶昲攱㉥㠹挵て戹㔸捤戱慣攴〳㕤㘲挵て戶㔸敤㙤㔹挹㠷戸㈴㈳㍦捣㘲㔵㙢㔹挹〷户挴㡡ㅦ㘰戱㥡㉦㔶㠶戳㠹㉡㝥㍥攵㘴昸戵摦㕡ㄳ㘶ㄳ攰㕢㠵扦づ挵㡦愴㈸慥昱㈸昸㈹ㄴ挵搵ㅥ〵㍦㜸愲戸慡㔸㘱㌸摢㥤攲㠷㑥㉣慥㉣戶㔰晣㥣㠹攲ち㡦㠲ㅦ㉤㔱㕣敥㔱昰搳㈴㡡换㍣ち㝥㠰㐴㜱愹㐷挱捦㡣㈸㉥昱㈸昸㌱ㄱ挵㍡㡦㠲㥦っ㔱慣昵㈸昸㘱㄰挵挵ㅥ〵户㝦㔱慣昱㈸戸挹㡢攲㈲㡦㠲㕢戹㈸㉥昴㈸戸㘱㡢攲〲㡦㠲摢戲㈸㔶㝢ㄴ摣㝣㐵㜱扥㐷挱㉤㔶ㄴ攷㜹ㄴ摣㐸㐵㜱慥㐷挱敤㔲ㄴ攷㜸ㄴ摣ㄴ㐵㜱戶㐷挱慤㑦ㄴ㝦昰㈸戸挱㠹攲慣㘲㐵㥦晦〷〲㘴慤㠸</t>
  </si>
  <si>
    <t>㜸〱捤㥤〷㝣摣攴晤晦晤㌸戶㘲㕤ㄲ㈲〸㌳㠱㈴づ㌱㉢㈱戹改扢ぢ㠴散㘱ㄲㄲ挰〹扢㌸㌷㜴㠹挱㈳搸捥㘲㌴ㄴ㔲㔶㑡ㄹ㘵㠵扤昷㙡㈱散㔱㘶㈹㝢㤶㔱㈸㥢戲㌷㠵㌲晦㥦捦㔷㤲慤搳㐹ㅥ晤昵晦㝡昵㜲昷㐴捦㜷㍥㝡㥦愴扢搳昳㤵㕣愶捡捡捡㝥挱㠳晦昳㔱挱㠵㉤敢㔷戵㜷㤸捤攳愶戵㌶㌵㤹戹㡥挶搶㤶昶㜱㔳摡摡㌲慢收㌶戶㜷昴㠳㠱搶搰〸㝤㝢㘵㐳㝢攳愱㘶㔵挳㜲戳慤ㅤ㐶㤵㘵㘵㔵㔵㝡㌹昴㕢搸㉦挳改攸昴搲㉢搸挰慡㑣搷搸昴㘷㔳挵㐶㘷ㄳ㘲㌳㠰捤㐰㌶㠳搸㙣挰㘶㌰ㅢ㠳捤㠶㙣㌶㘲㌳㠴捤挶㙣㌶㘱戳㈹㥢捤搸㙣捥㠶昹昵愱㙣㠶愱ㄹ戸㈵㥡〵搳愶捥捦ㅥ㠴戵愹敦㘸㙤㌳挷㡥摣换ㅡ昳挴㐸㘴㕣㘴㕣㌴ㅤ慤ㅤㄷㅥ㍢㜲摡戲愶㡥㘵㙤收挴ㄶ㜳㔹㐷㕢愶㘹散挸摤㤷㘵㥢ㅡ㜳㜳捣㔵ぢ㕡て㌶㕢㈶㥡搹㜰㉣㥢㠹愷㈲昱㐴愲㤰㑥愷〶㙥㠵挸昳愶㑤摤扤捤㉣戴晦户㘲づ㘷捣昹搳愶㡥㥢㘷㜶晣户㘲㡥㐰㑣㠴㥣摥摡㥣㘹㙣昹㉦〵慤攴㝢㥡㤸㙥收ㅡ昹收㥢㘶㕢㘳换攲㜱ㄸ㜶ㄱ㘸昴㤲攳愶戴户㉦㙢㕥捡敤㘸㥡搹搴戴愷㔹㤰㌷扤㜹㝡㝢挷敥㤹戶收昶㠱捤攴㘷戶㤹㉤㌹戳㝤㠳收ㄹ㉢㜳㘶㤳㙤搸㕥搵扣㔷愶㙤㕥愶搹慣攰挲攰㘶敢㍤慣换㥢㉤ㅤ㡤ㅤ慢〶㌵㉦㙣㌷昷捣戴㉣㌶㘹㔲搹㍣㙢㔹㘳㕥㔵㔴攰㔹搶㙦㕢扦㤱挹ㅢ㠵昱㌴㑦㕢㤲㘹敢㤰ㅥ摦挲㠸㥦慤㙢㜳㤱戵㈸ㅡㄷ㌷愹㤱ㅥ㉦扥㘷昵㡤捤㜳捣戶ㄶ戳㠹㐹昸㑥㡥昱ㄸ〹㈰敢㝤攸㈴攵慣づ摦㈵㌵挰摥昹戸㉥捣愲㡤㐴戳昹扣搶戶㘶㙣㤰扢㤹㤹㤶㠹㤱戱昵ㅤ昹改收昲㠹攱㜱㔱扤ㅡ㕡㝤ㄴ敤戶㐶戳ㄱ㘰攴㕢㥢ㅢて捤㤰昶㠴㘴㈴㍥㐱ㅦ㑤㡢ㅡ㌴慡攲ㄵ散改敥昸摣摢捡ㅢ㌲攵つ搹昲㠶㕣㜹㐳扥扣挱㉣㙦㈸㤴㌷㉣㉥㙦㔸㔲摥搰㔸摥㜰㔰㜹挳挱戰㜱ㅥ㔵晤晢㤷摢㡦㙤㍥扢昹昲摤㉦㥣㌴攷昸换愳戳搶攷㙦扢㐸㜱攷㤶㘳挳戶㔸〸ㅥ敦㜶搰敡摢愳搱㜶㐰攳ㄹ㙦㙤㍡㍤㐱ㅦ㐳㡢戱㘸㤴㝡づ攳攵㤸户慤㔹㝥昸扣攴㤵㜵户敥愳㉦㐹敦昲昵换㡡〷ㄱ㐹㌶づぢ挱挹挶㌳㔴ㄸ㡤ㄶ㐱攳㐹㤶っ㈷㈶攸㔱㕡挴搰㈸昵戸㥤散㡣捤愶㝣昸㐵昶攴扡㝢㠶㐷换敢慥㝦慣㐵昱㘰㈵挹ㄲ㔸〸㑥㔶换㔰㐹㌴㕡ち㡤㌷㔹㈴㌲㐱㑦搳㘲〲ㅡ愵ㅥ戲㤳扤㔳户攰㈶昳搲攴慥㈷㥥㝢攷㠶户㔴捣愹㔳㍣㈸㑡戲㥤戱㄰㥣㙣㈲㐳敤㠲㐶㥢㠴挶㥢㉣㡣㘴㤳㘹㌱〵㡤㔲昷搸挹㘶敦昳晤攴慢㍦ㅡ㔱㜷捦㙦戵㐳慥㍤昴㤹敦ㄵ昷㐳㐹㌶つぢ挱挹愶㌳搴っ㌴摡㑣㌴㈵挹挲ㄳ昴㔹戴㤸㡤㐶愹㕢敤㘴て㕦㍢晦㘳㙤搹愷搳㙥摣㜸搰戶晢摦晤昲㘱㡡〷㜹㐹戶㉢ㄶ㠲㤳捤㘱愸戹㘸戴摤搰㜸㤳㐵愲ㄳ昴㜹戴㤸㡦㐶愹ㅢ㥤㘴ㅦ晥晤昸㉢㐶㥤㌰敦摥搷敦㝢晡㠲㘳敦晥㔱昱挳㐴㤲敤㠱㠵攰㘴㝢㌲㔴㍤ㅡ㙤〱ㅡ㙦戲㔸㙣㠲扥㤰ㄶ㝢愱㔱敡㉡㍢搹攸㜷㜲㐷ㅤ㝥昱㈵㌳㑦㌸晦㡣昹㤳㝥㐸つ㔵〳愰㤶㘴晢㘰㈱㌸搹扥っ戵ㅦㅡ㙤㝦㌴㥥㘴戵改攴〴晤〰㕡晣ち㡤㔲ㄷ摢挹摡扦㝡昰戱ㄹ挷て㤸㜹昶愸㈳㥥昸晥㤳戶〱㡡ㅦ㡥㤲慣〱ぢ挱挹ㄶ㐱慢㘷搰㘸㔹㌴㥥㘴挹ㄸ㌰收㘸㤱㐷愳搴㌹㜶戲㙦㌲㑢㈷㑥搸㙡㘹摤慤ㅦ㙦㍤昰搰㍦摥ㄶ㔱晣㄰㤶㘴〵㉣〴㈷㕢捣㔰㑢搰㘸㡤㘸扣挹愲搸ㅡて愲挵挱㘸㤴㍡捤挱㜸㕥搹昷㕢㜷㍣㌷昳て㡢㕦㥦摢㔰昷收㜰挵て㝢㐹搶㡣㠵攰㘴㉤っ搵㡡㐶㕢㡡挶㥢㉣〲㡣㠷搰愲つ㡤㔲㈷摡挹搶㠶㡥慤晥摢昸㐱㜳㉦㝤攱昴慡昴㥤㤳㔷㉡㝥愹㤰㘴ㅤ㔸〸㑥戶㡣愱㤶愳搱㔶愰昱㈶㡢攱㜰戵㤲ㄶ慢搰㈸㜵㡣㥤㙣愷晢扥㕣㤴㕥㜸搸慥挷摣㜱摢㍤敤㤱戳扦㔱晣昲㈲挹づ挳㐲㜰戲挳ㄹ敡〸㌴摡慦搱㜸㤳㐵㔲ㄳ昴搵戴㌸ㄲ㡤㔲慢敤㘴慦攸晡㠶㍦慡慤敡慥㝥戲攵昲㥤㉦昸㜹㍦挵㉦㐹㤲散㈸㉣〴㈷㍢ㅡ㕡㝤つㅡ敤户㘸扣挹挲昸攰㌸㠶ㄶ挷愲㔱㙡愵㥤㙣㥢ㅢ㡦㍤晣挰㠷晦㌵攳扡㙦晦㜱攰〳㍦㕦晥戸攲㤷㌱㐹㜶㍣ㄶ㠲㤳㥤挰㔰㙢搱㘸扦㐳攳㑤ㄶ㐵戲ㄳ㘹昱㝢㌴㑡ㅤ㘲㈷㌳挶晦昰晤昱㘳敡愷㕦戴㑦挳㥡戳敥㝥昴㔲挵㉦㝤㤲散㘴㉣〴㈷㍢㠵愱㑥㐵愳晤〱㡤㌷㔹ㄸ㥢晥㘹戴㌸ㅤ㡤㔲〷搹挹㍥㥡㌴散〳㈳晦挴㥣㔳㜷昸敡挵戱昹㝤攷㈸㝥戹㤴㘴㘷㘲㈱㌸搹㔹っ戵づ㡤㜶㌶㥡㤲㘴戵ㄳ昴㜳㘸㜱㉥ㅡ愵㜲㜶戲慢摦晡愹摦搹㤷㤹戳㑦摤攰昱㜱㜷㙤扤㘸ㅦ戵〹搴㤲散㝣㉣〴㈷扢㠰愱㉥㐴愳㕤㠴挶㤳慣㌶㡤㘴ㄷ搳攲ㄲ㌴㑡ㅤ㘰㈷㕢㘴攸摢摣㜴攰攸挹户扦昹挸摦㔷㑦晤㝡㤱攲㤷㘵㐹㜶ㄹㄶ㠲㤳㕤捥㔰㔷愰搱慥㐴㔳㤲っㅦ㥥㔷搱攲㙡㌴㑡㉤戴㤳㕤晡挶㤷敦㥦昱挴〱搳慥昹攷戰㕦㑥㠹㝣㜸愵攲㤷㜲㐹㜶㉤ㄶ㠲㤳㕤挷㔰搷愳搱㙥㐰攳㐹㤶㡣攳㈳收㐶㕡晣ㄱ㡤㔲昳散㘴㤱㡦㈷捥摥㝢摤搴ㄹ㤷慣㘹ㄸ㌲摢搸㜹㡥摡ㅣ㙡㐹㜶ㄳㄶ㠲㤳摤捣㔰敢搱㘸户愰昱㈶㡢㘱㙢扣㤵ㄶ户愱㔱㙡㤶㥤散晤て㡥慢晣晤敡捡㜹昷㙣昴散昳戳ㄶ敦扥愱摡〲㙡㐹㜶〷ㄶ㠲㤳摤挹㔰㜷愱搱敥㐶攳㑤ㄶ挵搶㜸て㉤敥㐵愳搴㘴㍢搹㤲昱戹㕢㙦㝥昹㥣挹㈷敤昸㘱㕢挵摥挹㕤搵㔰愸㈵搹㝤㔸〸㑥㜶㍦㐳㍤㠰㐶㝢㄰㡤㌷㔹〴ㄸㅦ愲挵挳㘸㤴㑡摢挹搲㑦㕦㝦昳㜵ㅤ摦㑥㍦昵晣㝤㜷㤸㝣攵〳㠶ㅡ〶戵㈴㝢〴ぢ挱挹晥捡㔰㡦愲搱ㅥ㐳攳㐹㔶㥢挶攱敡㜱㕡㍣㠱㐶愹愸㥤㙣攸愲ㄳ搷㝥㍤戳㘹晡㍤㠹昲ㄳ㜷㌸㉥㝢摣挰愷愰摥挳晥捥㍢扤㉤戳〲扦㈲扡㝥愰㐴挷㠵昹慦攷㕦㘶昸㘱㔶㐸ㄴ㤲㠵㐸㈴㥦〸㘷㘲㤹捡㙡㠴敤敤㑦〰ㅥ㥥〷ㄶ昶㙥挴㔷攷ㄵ昲㥢㘰换愹㤹㜶戳敢㈷挲ㄸ㕢㌷戵㜵㔹㑢扥㝤㤸扦戲扥㈳搳㘱づ昵敡扡㠲㤴戸搵攳ㄷ㤳搹㉥昹㠶㝢摤昶捡㌴㉤㌳愷慣㙣戴搴㕢㜹搴昸扤搴㥡つ搶捥㙣㌳て改搴㤶㡣㘸ち㝥搰㉦㤷搸㈵㙢㘹愹慣㜱㡤㥣戶愴戵摤㙣㤱攱㡤㘹摥扤㌱㜷戰搹㔶㙦昲㜴㠰㤹㤷㔵摤㠴㉡晢㐷摢㤸昹㉤㔸㔱晣っ换㡦㜲㑢ぢ㌳㔶㜶㤸㉤㜹㌳㡦昱㉥㌵摢㍡㔶㉤挸㘴㥢捣㑤㡢㑣慣㥣㔰㙣㔱㈴㥥搹㥡㕢搶㍥慤戵愵愳慤戵愹㔸㌳㈵扦㍣㠳ㅦ㡡昹摤㕡昳㈶㝥攷㔵昰㔱愶捡晡昵㔳慡㙣〷扦ㅦ㕢㡣摢㍥㑥摥〸搷㕢扣ㄵ摥昳捤㡢㌷扢㜱㝢㘲敤戰ㄶ㑤㈶户挹昲搱㍤〴㤳戸っ戳㝤戰愱㙢㥤㜸敥㠴搶摢〵㕢换ㄸ㍢摦戹晦扦挶攵攵㐳散戵㥦戱ㅣ㍦愶㘷攳㜷㘳㤳搹搶敤㤹ㅦ挵ㄱ改㑦愳愹ㅣ㡦扤㌹㤰㕥〵㉣搴㑡戵慡㜲㐵㘳扥㘳㠹戶挴㙣㕣扣㠴摦戲㜰㜶愸慡㡡㘸㑢ㅥ晡戳㄰改捦戱㜹ㅥ㑤㈸㔴愶扤㐰㈳㉤愴晦捤敡㔷㡥挲晦㝤晦㤹㕥づ㉦㕤㑥ぢ攰ㅣ㑥㝢㘵昳捣搶戶昶㝥晤晣搶㜲㜶愶㝤㐹〷㌷捦敥㤵㡣昷㈲㥢㤷搰㔴㡥㐶搳攳㔹㠰挱㌰慡攰挹㡥㐱捤搳捤㐲〶愷㤸㘴敦㔶㤹捡㘶敢慣挵㜴戳㍤愷昳昴㐶ㅤ昶㤵㤵ㅡ㤶戰昳て㙣收搶㙦慥散㤸㥥改挸昴㙦挶㠹ㄲ扣㑢㍡㡣挶㠸㤷戵㐴捦㐱㈲㜳扣㐳㜶てㄱっ㔹㜴㐵ㄹ㈰〲㉢ㄲ㜶ㅣ散㉦㘵晤散戶晢㤵挰搸㠷㘳㈵㌴敦㠶㕥㝣挲㠳愷ㅥ㘶㤹㉤ぢ㔶㉤㌵摢㘹㕥愵㜵㡢搲扢㝢㌱搸晣㕣㜶㘱㐷㘳㔳晢㌸㡣㜴㔶㕢敢戲愵晦捤㌸㡣愵扦㡣挶㜹㔴㙥㠳慤戸昷敢〴㕣㘵晤㤷昳扤㘹㘸㈸慢㘲㌴㑡昴慤搹㜰㙢㐵戰㕦昰㥦㍣昴搷昰㕦愸㍢㕤㘵つ㉣晡㜲㜲愸ㄲ昶〳㥢㐱㘸㐱㥢㈹愷扢慡愴〳摡㠳㥡昷㙥㙤㍢㌸摢摡㝡㌰户愷つ愴搷扥挴㌴㍢㜸ち㘹㠰㝤捡㑣㑥㡤㈹搵慦㕦搱昹ㅦ搷戹愶ㄱ㠸慦扤㠹㘶搰㤴愶愶㤱㑥挴㜶敤㉤㠸晡攱㘴㤶昶㌶ㄶ慡㜱㈴敦㘸敤㐰搲㤱换㙢㐷敥㌸戲摥捣戵戶攴㐷㉥㔸搲㘶㘶昲攳㔶㌶戵慦㔴㕢〲〳捦搹㡣晥㌲㜱搰㡢戱㙦愶㕣晤攱㘳收づ晤て㝢㔲つ戳ㄵ㈵㘷㡥戶㘳㘰扣昴昷搰愸㉤㘰挶挳ぢ㤶㡢ㅦ晡晢攸敢ㅦ戰昹㄰つづㄲ㠲ㅤ挷㠸㡦慤慥摡ㅥ晦昳㌸愱㝦挲收㔳㌴㙡っㅡ敥愵晡㘷㘸㥣㠷㌲㄰㥦㙦扥扣㠱㍢㐰㕣晡〶㝥〵㘹㐸敦㐶愷挶挲㠲㙦愲㑥㘸㍡㌱改㐴愴㌴〴昶〵㔰㘹㉢㑡捥㘶㡤㠷㥢〰昸㤱晥晤㘰收て攰㘷收㈰ㄸ㥤㥢㥥ぢ㐰戹搵㔵㘱攸〴㐰㍦〸㜴㥥换㔷㔱㠸〴㐰㈵㝡捥㐳㝤晦戳ぢ㐰〴攲㔲〰㍡㘳敡摤攸㔴っ㝥㝥〰㍥㐷㜰㕦〰㥦搹㡡㤲㌳㙣戵㠸㔴捤㔱㙣挴㈱㝦〲㌳㝦〰ㅢ㐳慤㙦挲㘶㔳㌴㉥〰㥢㕢㕤㤵㐴㄰〱戰〵㡤㠶愲㔱㘹㠸〴挰㌰昴㥣㠷㝡挷つ㈰〵㜱㈹㠰ㄱ㡣愹㜷愳㔳ㄳ攰攷〷攰㤵㈰〰㉦摢㡡㤲戳㝥ㄳㄱ愹㥡愳搸㡥㐳㝥㌱㄰挰づ㔰敢㘳搸㡣㐵攳〲㌰捥敡慡㕤㄰㐴〰㡣愷㔱ㄸ㡤㥡っ㤱〰㠸愰攷㍣搴㤳㙥〰㤳㈰㉥〵㤰㘰㑣扤ㅢ㥤㥡〲㍦㍦〰て〶〱㜸挰㔶㤴㥣㠹㥣㡥㐸搵ㅣ挵㉥㐸慡敥ぢ〴㌰ㄹ㙡㝤ち㥢愹㘸㕣〰愶㕢㕤㌵〳㐱〴挰っㅡ捤㐴愳㜸㜲㔲〰捣㐲捦㜹愸摢摣〰㘶㐲㕣ち㘰づ㘳敡摤攸搴㙣昸昹〱戸㍥〸挰㜵戶愲攴散攸ㅣ㐴慡收㈸ㄶ㜰挸搷〴〲搸ぢ㙡㝤㙦㌶晢愰㜱〱搸捦敡慡戹〸㈲〰昶愷搱〱㘸搴㍣㠸〴挰慦搰㜳ㅥ敡㘲㌷㠰摤㈰㉥〵㤰㘱㑣扤ㅢ㥤㥡て㍦㍦〰㘷〵〱㌸搳〱攰㍤㘳扢㈷㈲㔵㜳ㄴ〷㜱挸愷〷〲㘸㠲㕡㙦㘶搳㠲挶〵㘰愹搵㔵昵〸㈲〰づ愱㔱ㅢㅡ戵㄰㈲〱搰㡥㥥昳㔰扦㜳〳㔸〰㜱㈹㠰ㄵ㡣愹㜷愳㔳㝢挱捦て挰㔱㐱〰㝥攳㈸扣㘷㤱昷㐵愴㙡㡥攲㐸づ㜹㜵㈰㠰愳愰搶㡦㘶戳〶㡤ぢ挰㌱㔶㔷敤㠷㈰〲攰㔸ㅡㅤ㠷㐶ㅤ〰㤱〰㌸ㅥ㍤攷愱㤶扢〱散て㜱㈹㠰ㄳㄹ㔳敦㐶愷㝥〵㍦㍦〰㑤捥㝡㝡扦〷ㅣ㙣㉢㑡捥㙣㉦㐲愴㙡㡥攲っづ戹㌱㄰挰㔹㔰敢敢搸㥣㡤挶〵攰㕣慢慢㌲〸㈲〰捥愳搱昹㘸㔴づ㈲〱㜰〱㝡捥㐳㉤㜲〳挸㐲㕣ち攰ㄲ搸㠷昴㙥㜴㉡て㍦㍦〰㝢〵〱㔸㘸㉢㑡捥戶昳㌴㝡㌵㐷㜱㉤㠷㕣ㅦ〸攰㝡愸昵ㅢ搸摣㠸挶〵攰㑦㔶㔷㉤㐱㄰〱㜰ㄳ㡤㙥㐶愳づ㠲㐸〰慣㐷捦㜹愸㕤摤〰ㅡ㈱㉥〵㜰㍢㘳敡摤攸搴挱昰昳〳㌰㌹〸挰㈴㐷攱㥤〱㘸㐱愴㙡㡥攲㝥づ㜹㘲㈰㠰〷愱搶ㅦ㘲昳㌰ㅡㄷ㠰㐷慣慥㙡㐵㄰〱昰㔷ㅡ㍤㡡㐶ㅤ〲㤱〰㜸っ㍤攷愱攲㙥〰㑢㈱㉥〵昰ㄴ㘳敡摤攸㔴ㅢ晣晣〰散攰慣愷㜷ㄷ搸摥㔶㤴捣㑡㉣㐳愴㙡㡥攲㈵づ㜹摢㐰〰慦㐰慤晦㥤捤慢㘸㕣〰晥㘱㜵搵㜲〴ㄱ〰慦搳攸つ㌴㙡㈵㐴〲攰㑤昴㥣㠷ㅡ敥〶戰〲攲㔲〰敦㌲愶摥㡤㑥慤㠲㥦ㅦ㠰㡤㠳〰っ戱ㄵ㈵㌳㈵㠷㈳㔲㌵㐷昱㈹㠷扣㘱㈰㠰捦愱搶扦㘰昳㈵ㅡㄷ㠰慦慤慥㍡〲㐱〴挰㌷㌴晡ㄷㅡ戵ㅡ㈲〱昰㉤㝡捥㐳㔵戹〱晣ㅡ攲㔲〰㍦㌰愶摥㡤㑥ㅤ〹㍦㍦〰㍦晦ㄴ昰㔵昸㈷㕢㔱㌲㝢㜳㌴㈲㔵㜳ㄴㄵ攵ㄸ昲て㌰昳晦㉡慣㐱慤昷㘷㔳㠵挶〵㈰㘴㜵搵ㅡ〴ㄹ挵㐰〳㘸㌴㄰㡤㍡〶㕤〱㌰〸㍤攷愱扥㐴㡥捥ㅦ㐳扦㠵戸ㄴ挰㠶戰て改摤攸ㄴ愷㠹晣〰扣ㅦ〴攰㥦戶愲㘴㐶改〴㐴ㄲ〰㐳㌹攴㜷〳〱㙣〹戵扥ㄵ㥢攱ㅣ㕤搷慦挱㤱㔶㔷慤㐵愰㔱㕣㥤㙡ㅡ㡤㐲愳㑥㐴㔷〰㙣㡤㥥昳㔰慦扡〱晣づ攲㔲〰摢挲㍥愴㜷愳㔳扦㠷㥦ㅦ㠰㘷㠳〰㍣㘳㉢㑡㘶戹㑥㐱㈴〱㄰收㤰㥦ち〴㄰㠵㕡㡦戱㠹㜳㜴㕤〰㙡慤慥㍡ㄵ㠱㐶㜱㜵㤲㌴㑡愱㔱愷愱㉢〰搲攸㌹て昵戰ㅢ挰ㅦ㈰㉥〵㌰ㄱ昶㈱扤ㅢ㥤㍡ㅤ㝥㝥〰敥ち〲㜰愷慤㈸㤹㜹㍢ぢ㤱〴挰㑣づ昹昶㐰〰戳愱搶敢搸散捡搱㜵〱㤸㙢㜵搵㍡〴ㅡ挵搵搹㡤㐶昳搰愸㜳搰ㄵ〰昳搱㜳ㅥ敡㐶㌷㠰戳㈱㉥〵㔰て晢㤰摥㡤㑥㥤ぢ㍦㍦〰㤷〷〱戸捣㔶㤴捣〶㕥㠰㐸〲攰〰づ昹㤲㐰〰〷㐲慤㌷戰㔹挴搱㜵〱挸㕡㕤㜵㈱〲㡤挲㑢捦搱㈸㡦㐶㕤㡣慥〰㌰搱㜳ㅥ敡㙣㌷㠰㡢㈰㉥〵搰〸晢㤰摥㡤㑥㕤〲㍦㍦〰㈷〷〱㌸挹㔶㤴捣㔰㕥㡥㐸〲愰㡤㐳㍥㌱㄰㐰〷搴晡㌲㌶换㌹扡㉥〰㉢慤慥攲昴攵㈸慥捥㉡ㅡㅤ㡡㐶㕤㠵慥〰㌸っ㍤攷愱搶戸〱㕣〹㜱㈹㠰搵戰て改摤攸搴搵昰昳〳㜰㘸㄰㠰㔵戶愲㘴搶昴㍡㐴ㄲ〰挷㜱挸㉢〲〱㥣〰戵扥㤶捤敦㌸扡㉥〰扦户扡敡㝡〴ㅡ挵搵㌹㠹㐶㈷愳㔱㌷愲㉢〰㑥㐱捦㜹愸ㄶ㌷㠰ㅢ㈰㉥〵㜰㍡散㐳㝡㌷㍡昵㐷昸昹〱挸〷〱挸搹㡡㤲㤹摣㥢ㄱ㐹〰㥣捦㈱㘷〲〱㕣〸戵㝥ㄱ㥢㡢㌹扡㉥〰㤷㕡㕤戵ㅥ㠱㐶㜱㜵㉥愳搱攵㘸搴慤攸ち㠰㉢搰㜳ㅥ㙡ㅦ㌷㠰㕢㈰㉥〵㜰つ散㐳㝡㌷㍡㜵ㅢ晣晣〰捣ぢ〲戰㥢慤㈸㤹㕤扥ㄳ㤱〴挰捤ㅣ昲㥣㐰〰户㐰慤摦捡收㌶㡥慥ぢ挰ㅤ㔶㔷摤㠵㐰愳戸㍡㜷搲攸㉥㌴敡ㅥ㜴〵挰摤攸㌹て㌵搵つ攰㙥㠸㑢〱摣〷晢㤰摥㡤㑥摤ぢ㍦㍦〰愹㈰〰㐹㕢㔱㌲攳㝤㍦㈲〹㠰㐷㌹攴㐴㈰㠰挷愱搶㥦㘰昳㈴ㅡㄷ㠰愷慤慥㝡〰㠱㐶㜱㜵㥥愱搱戳㘸搴㐳攸ち㠰攷搰㜳ㅥ㙡慣ㅢ挰㠳㄰㤷〲㜸ㄱ昶㈱扤ㅢ㥤㝡ㄸ㝥㝥〰㐶〵〱愸戶ㄵ㈵戳昰㝦㐵㈴〱昰〶㠷㍣㈲㄰挰㕢㔰敢㙦戳㜹㠷愳敢摡〲摥戳扡敡㔱〴ㅡ挵搵昹㈷㡤摥㐷愳ㅥ㐷㔷〰㝣㠰㥥昳㔰㥢扡〱㍣〶㜱㈹㠰㑦㘰ㅦ搲扢搱愹㈷攰攷〷㘰㘰㄰㠰〱戶挲㕢ㄹ㔰昹㌴㈲昵㘱㐶㜷〰〷㕣搸慢搱㕣挱㈹愸つち㈸つ㥥戶慣扤愳㔵收换〶ㄵ愶户捥㙢敤㤸摥搸扥戴㈹戳㙡㐸挱㕥搸㝢㠹搹㠲搹散㌶㑣㙡㝢㘴慤㑢㤷㥡㜹扤㔰摦扡慣㉤㘷搶㑤晦㕦㤸敤挶晡攱慤㤳㠹敥㜲㠵挷㝦㌶㠱㕢〶㑦㙣㈵㜸㤴㔵㍥㡢㠰摥㜹㌸㈹㔰㜶捤㤹换愲〱挳挱㕤㐴ㄷ㌴㜶㌴㤹〳ち㌲㕦㉤换㔵〵㔰㐴㠹㐰扥㝦㠱㜳㐱收昴㐱㠵㔹㙤㡤昹愶挶ㄶ㤳㙦挶挶㤶改㕣㜳㌱捡〱㜶㙦㙤㙦㘴㜵昲愰挲㠲戶㑣㑢晢㔲捥㙣收㔶㙤㔴搴㤳㈹搰捡挲搴挶㤶㜶愴㤱㜷㤱换㠳ぢ昵㑢㕡㔷攰戲㠴㘵捤㉤戳㌲㑢摢晦㈷摥ㄵ挵户㐵ㅥ昲搶愸㜲㔵㕥慥慡捡慢晥搳昷㐷晢ㄷ昶戱㈱㔶挱昷㐸㙣愷ㅤ㙤㡤搹㘵〴㈶㌹愲㘸㉢搸挸㝢㔸㔶昹ㅣ㤶扣㜳㤸慥户搰㔳㠰挰戱ㄶ㤵摢晢捥㠵㜷㕥敢戱ㄵ捣昵㙦㌱㥣㠱摦愱搹㜵搶挲扡慥搲㥣晦搳㠵ㄳ㤵捦㈳㜲慦㉢㈱㌶㠱昱〶搶㈶挴敡〸㙥㔱搸㌳戱㈵戰攷摤㉣㐳〵戱攱ㄶ扡㐱搷攲㑣㑣愶て㉣捣捤㘴捤㈶搴〰㌴㘷㍡㌶戰㍡㉣挶㐰㘱㝤扢慤㥢搶摡摣㥣攱㈶挷换〳敡㜳㤹㈶戳慡㌰㘵㔹㐷敢㙥㡤㉤㝡〱㡤㙣㤷戶㈸戳ㄲ愲捣㑡㙢戶扥戰㈷㙢㠳㘴㤹戱㕡ㄷ㘷摡ㅡ㍢㤶㌴㌷收慡搸㘱晤捥晦挴戶㡡攳㐷〵㘰㍡て攷㔸攲㥤晥户㈶攱昱㜶㡦㐳挵っ搱昱敤挷ㄶ㕤慥㌴晣㔳晦㘱改〸㡥㍣昲㠱愲㝦㡦㘸㤵㜸挹愱㐸挶昲戹㑣挵㘲昱昳搵搸㐴攵攰愴晥㐶〳扣昴ㅦ㘰捡〵扥㉡㕥㐴搳㙤㕤㐱㝦ㄸ㠴收戶㘶昲㌳㌳㌹㕣敡搳摦扥搰愷ち㙦㉤て㌵㙤〶㉢㍤愶愱㜸〸㔳搹换ㅢ昳㘶㕢ㄵ〵昵戸㤰愹㠲㌵㈲㥡昵ㅥ㘲捥扢㕦㔹㘵攵㠰㉡扦㕣㜵㑥慣搱昶晣戹晢㐲愹扡㤲昸ㅦ敦㤱㥡挴戱㠷㐲昲ㄱ昵㈳㔶㐷晦㠹敢昴ㄲ㠴㕣ㅦ㡦挱捦㌴昸〵㑤攵换㔰㝡摦㥢攲愲ぢ㤴㘶攸㌰慡㤰㑢㘴㔸づ㔲㠵搲〹愹㈳愹㤴ㄵㄹ攰慡晦搰慣搲㡦㉡攷扡ㅢ慤ㅥ㕢戹㤹て㔹挷㔷搶㤹攰㤳愱慣扣扣〲㙦戵收慤㥤㉢㐹㡢㘰捤昵愶ㄴ㠶愸攱ㄸ㠲挶㤲挱愱摣㔹㄰扦挱攷㍡㤴ㄷ㘰㠴愹敤㕦昰㥦㍣㐲㈱扤ㅣ㉥㘵㈱昵ㅡ㕡㠷㠳㐶㠹〵ち敦〰㑥㠳愱㔱敦㐱挸㙦〳慥捦㉥昵㍥扡晣晣挲挹㍤愰㤲㠷攷搸愸㍥㠰㤴挷㐷㕤㘳㤰て戱挴挳㑥攷㘶㔸〵㘹捦㥢攱挷昴挰㑢攷㌵㙣㕣㤰搷㈷㔸㜰㠶㑣㠱㍤攴㄰㙣昴〱㌴晣搴摦㘰㈰つ〶搱攰㌳ㄸ昰晤搵㌶㐰㉦㠰㥢㕣て攳挳捤㠰ぢ戸㝤攵捡攱攲戶㈱㜳㙣挴ㅣ㍦挲挰换敤㘷挸㝡攰挶户㐸戸㙤捣㈰㕣攱㈲㙥㥢㐲摡㌳户㜲戸㤱㡣扥㤹〴戱㍡㡡㠵〹㍥摣㌶㠷㡤扥〵つ㔹戴攰㘳㌰㤴〶挳㘸挰㍡〶攱戶㈵㝡〱摣攴搲ㅥㅦ㙥挳攱〲㙥㉣㙤㜰㜲戸戸㡤㘰㡥㤱捣挱㌲〴㉦㌷搶ㅥ昴挰㡤㤵〹挲㙤ㄴ㠳戰㐴愱㠸摢㘸㐸㝢收挶㔲〶㍣㜱挹ㄶ㠳㘰㐱㕥慣㘷㜰㠶㑣㠱扤扤㙤〳ㅢ㝤㕢ㅡ戲搶挱挷㘰㍢ㅡ㙣㑦〳㤶㍦〸户ㅤ搰ぢ攲挶慢㤴㝣戸㡤㠵ぢ戸㡤㜰攵㜰㜱摢㤱㌹挶㌱〷慢ㄷ扣摣㔸戲搰〳㌷ㄶ㌴〸户㌰㠳戰戲愱㠸㕢ㄴ搲㥥戹戱〲〲㑦㥣ㄲ㘵㄰㠷ㅢ换㈰㝣戰挴㘱愳㈷㘸挸ㄲ〹ㅦ㠳㕡ㅡ㈴㘹挰慡〹攱㤶㐲㉦㠸ㅢ㉦戸昲攱㌶〱㉥攰挶㐲ち㈷㠷㡢摢㑥捣戱㌳㜳戰攸挱换㙤㌲㘴㍤㜰㥢〲ㄳ攱戶ぢ㠳㑣㐵慦㠸摢㘴㐸㝢收挶挲〹㍣㔱㔵挱㈰づ㌷㔶㑦㌸㐳愶搰摥摥愶挲㐶㥦㐶㐳㔶㔶昸ㄸ㑣愷挱っㅡ戰搸㐲戸捤㐴㉦㤰ㅢ㉡搲㝤戸捤㠶ぢ戸戱晥挲挹攱攲㔶挷ㅣ扢㌲〷㙢㈵扣摣㔸㈰搱〳㌷㤶㑦〸户戹っ挲㍡㡡㈲㙥昳㈰敤㤹ㅢ敢㉤昰挴㤵㘸っ攲㜰㘳搱㠵㌳㘴ち㙤㙥扢挳㐶摦㠳㠶㉣挸昰㌱搸㤳〶昵㌴㘰㡤㠶㜰㕢㠰㕥㄰㌷㕥〶攷挳㙤㉦戸㠰㕢挶㤵挳挵㙤㙦收搸㠷㌹㔸㘲攱攵挶扡ち攱愶敤ぢ㤳摥晥晥㔰慣挴㄰㤶晢㌱㌰㑢㌲㡡㔸ㅥ〰㘹捦㉣㔹扡㠱㈷慥㝤㘳㄰㠷㈵敢㌷㝣㔰ㅤ〸ㅢ扤㠱㠶慣敤昰㌱㔸㐴㠳っつ㔸敥㈱㉣戳攸〵戱攴㔵㝥㍥㉣昳㜰〱㑢㔶㠰㌸㌹㕣㉣㑤收㈸㌰挷㤱㌰昰戲㍣ち戲ㅥ戶㐱ㄶ㜰〸户㈵っ挲㑡㡥㈲㙥〷㐱摡㌳㌷㔶㝣攰㠹㉢敢ㄸ挴攱挶戲て㘷挸ㄴ摡摢㘰ㄳ㙣昴㘶ㅡ戲㈴挴挷愰㠵〶慤㌴㘰㤵㠸㜰㕢㡡㕥〰㌷戹㘰搱㠷㕢ㅢ㕣挰㡤㠵㈳㑥づㄷ户㜶收攰㍤〴ㄴ㡢㍣扣摣㔸搹㘱㜱攳㌶㈸㡦㈸㕡搷敦㕤挵扡て攱戶㥣㐱㔸〰㔲挴㙤㈵愴㍤㜳㘳愱〸㥥㤸ㄶ㘰㄰㉣挸㡢搵㈲捥㤰㈹戰戹ㅤちㅢ晤㌰ㅡ戲㤲挴挷攰㜰ㅡㅣ㐱㠳ぢ㘰㈰摣㝥㡤㕥〰㌷戹昶搲㠷摢㤱㜰〱㌷搶㥢㌸㌹㕣摣㝥挳ㅣ㐷㌱〷㙢㐳扣摣㔸㄰搲〳㌷㤶㡢〸户㌵っ挲扡㤱㈲㙥挷㐰摡㌳㌷搶㤷攰㠹慢〲ㄹ挴攱挶㈲ㄳ㘷挸ㄴ摡摣㡥㠳㡤㝥㍣つ㔹㠰攲㘳㜰〲つ搶搲㠰㌵㈹挲敤㜷攸〵㜱攳㘵愴㍥摣㝥てㄷ㜰㘳㤹㡡㤳挳挵敤㈴收㌸㤹㌹㔸㔲攲攵挶㍡㤲ㅥ昶㔳㔶㤹〸户㔳ㄹ㠴攵㈶㐵摣㑥㠳戴㘷㙥㉣㑢挱ㄳ搷ㅣ㌲㠸挳㡤戵㈹捥㤰㈹戴戹㥤〱ㅢ晤㑣ㅡ戲㙥挵挷攰㉣ㅡ慣愳〱㑢㔹㠴摢搹攸〵㜱攳ㄵ戱㍥摣捥㠵ぢ戸戱扡挵挹攱攲㜶ㅥ㜳㥣捦ㅣ慣㐴昱㜲㘳昹㐹て摢ㅢ㡢㔳㠴摢㠵っ挲㉡㤵㈲㙥ㄷ㐳摡㌳㌷㔶戳攰㠹㉢ㅡㄹ挴攱昶㍡㤶㥣㈱㔳㘸㜳扢ㄴ㌶晡㘵㌴㝣挳摦攰㜲ㅡ㕣㐱㠳㌷㘱㈰摣慥㐴㉦㠸ㅢ㉦敥昵攱㜶㌵㕣挰㡤㐵㌱捥㈰㕣摣慥㘱㡥㙢㤹㠳〵㉣㕥㙥慣㕡改㠱ㅢ㙢㕡㠴摢昵っ挲攲㤶㈲㙥㌷㐲摡㌳㌷ㄶ挱攰㠹敢㈵ㄹ挴攱挶㑡ㄸ㘷挸ㄴ摡摣晥〴ㅢ晤㈶ㅡ戲㑡挶挷攰㘶ㅡ慣愷〱ぢ㘷㠴摢㉤攸〵㜱攳㜵捡㍥摣㙥㠳ぢ戸戱㤶挶挹攱攲㜶㍢㜳摣挱ㅣㄵ昸㌵敦攵挶㘲㤷ㅥ昶㔳㤶挲〸户扢ㄸ㠴㌵㌱㐵摣敥㠱戴㘷㙥慣㥤㈱ㄹ晤㕥〶㜱戸戱㠰挶ㄹ㌲㠵㌶户㍦挳㐶扦㡦㠶㉣慥昱㌱戸㥦〶て搰㠰昵㌶挲敤㐱昴㠲戸昱㤲㙢ㅦ㙥て挳〵摣㔸㠲攳攴㜰㜱晢ぢ㜳㍣挲ㅣ㉣㤷昱㜲㘳㡤㑣て摢ㅢ㉢㘸㠴摢愳っ挲㔲㥡㈲㙥㡦㐳摡㌳㌷㤶摣〸户㈷ㄸ挴攱㔶つ愹㌳㘴ㄷ户㈷㘱愳㍦㐵㐳搶攴昸ㄸ㍣㑤㠳㘷㘸挰㌲ㅤ攱昶㉣㝡㐱摣㜸昵戸て户攷攱〲㙥慣摣㜱㜲戸戸扤挰ㅣ㝦㘳づ㔶搹㜸戹戱戴愶㠷敤㡤㠵㌷挲敤㈵〶㘱〵㑥ㄱ户㔷㈰敤㤹㕢㉤摣㠴摢摦ㄹ挴攱挶㜲ㅤ㘷挸㉥㙥慦挲㐶㝦㡤㠶㈹㝦㠳㝦搰攰㜵ㅡ戰扡㐷戸扤㠱㕥㄰㌷㕥〸敦挳敤㉤戸㠰ㅢぢ㝥㥣㐱戸戸扤捤ㅣ敦㌰〷㡢㜳扣摣㔸㤱搳〳㌷搶敢〸户昷ㄸ㠴㠵㍢㐵摣摥㠷戴㘷㙥㉣昰ㄱ㙥ㅦ㌰㠸挳㡤㔵㍥捥㤰㕤摣㍥㠴㡤晥ㄱつ㔹〱攴㘳昰㌱つ㍥愱〱㡢㠲㠴摢愷攸〵㜲挳㘵昶㍥摣㍥㠷ぢ戸戱㑥挸挹攱攲昶〵㜳㝣挹ㅣ慣改昱㜲㘳㈱㑦て摣㔸收㈳摣扥㘶㤰㐵攸ㄵ㜱晢ㄷ愴㍤㜳㘳㕤㤰㜰晢㤶㐱ㅣ㙥㉣づ㜲㠶散攲昶ㅤ㙣昴㝦搳㌰敦㙦昰㍤つ㝥愰㠱〹〳攱昶㈳㝡〱摣攴昶〴㍥摣㝥㠶ぢ戸戱扣挸ㄹ㠴㡢摢㉦捣㔱㠶㌹ぢ挵㔲㈰㉦㌷搶晦昴挰㡤搵㐱挲つ愷戵换搴㜲昴㡡戸攱摡攱㕥㜰㕢〹㌷攱㔶挹㈰づ㌷搶ㄴ㌹㐳㜶㜱搳㘰愳昷愷㈱敢㡤㝣っ慡㘸挰㥢愱㈹㤶㈰〹户㄰㝡㠱摣㜰愷〵ㅦ㙥〳攱〲㙥慣㑡㜲㜲戸戸つ㘲㡥つ㤸㠳ㄵ㐴㕥㙥㉣ㅢ戲戸敤㑢晡㝣㐴昱㜲晦捥㘲㔱㤱㜰㌳ㄸ㠴搵㐵㐵摣㌶㠲戴攷敤㡤㔵㐸挲㙤〸㠳㈰㠳扣㔸㡡攴っ搹挵㙤㘳搸攸㥢搰㤰㘵㑡㍥〶㥢搲㘰㌳ㅡ戰㜲㐹戸㙤㡥㕥〰㌷戹㘹㠴て户愱㜰〱㌷ㄶ㌳㌹㌹㕣摣㠶㌱挷㤶捣挱挲㈳㉦户ぢ㈱敢㠱摢㐵㌰ㄱ㙥挳ㄹ㠴㐵㐹㐵摣㐶㐲摡㌳㌷ㄶ㉦〹户㙡〶㜱戸㕤〶愹㌳㘴ㄷ户㔱戰搱户愶㈱慢㥢㝣っ㐶搳愰㠶〶㉣㜸ㄲ㙥摢愰ㄷ挴㡤昷扦昰攱戶ㅤ㕣挰㡤㌵㔰㑥づㄷ户敤㤹㘳〷收㘰扤㤲㤷摢㉤㤰昵挰㡤㈵㑣挲㙤㉣㠳摣㠶㕥ㄱ户㜱㤰昶捣㡤㌵㑦挲㙤㍣㠳㌸摣㔸昸攴っ搹挵㉤っㅢ㍤㐲㐳ㄶ㐵昹ㄸ㐴㘹㄰愳〱敢愴㠴㕢ㅣ扤㈰㙥扣㤵㠷て户㕡戸㠰摢㝤慥ㅣ㉥㙥㐹收㐸㌱〷换㥣扣摣㔸摢㘴㜱ぢ㥣攳㘲攵㤳㜰㥢挰㈰㉣㠱㉡攲戶㌳愴㍤㜳㘳愹㤴㜰㥢挸㈰づ㌷搶㑢昹㘰搹〵㌶晡㈴ㅡ戲㤶捡挷㘰㌲つ愶搰㠰攵㔵挲㙤㉡㝡㐱摣㜸㔷ㄲㅦ㙥搳攱〲㙥慣戸㜲㜲戸戸捤㘰㡥㤹捣昱〶っ扣摣㔸ㄲ搵〳㌷ㄶ㑣〹户搹っ挲捡愹㈲㙥扢㐲摡㌳㌷㔶㔸〹户㌹っ攲㜰㘳㤹㤵㌳㘴ち敤摦ぢ㜳㘱愳敦㐶㐳㤶㘰昹ㄸ捣愳挱㝣ㅡ戰㉡㑢戸敤㡥㕥〰㌷戹挱㡡て户㍤攱〲㙥㉣搴㜲㜲戸戸搵㌳挷〲收㘰㔹㠷㡣㝤㈱㝢昶搸㉢㌹㌵敦㥤㜱㉥愹〶㤰っ〵搶〵搴㜷慣㙡㐲㉤〶ㄷ㌹〳㙤㉤㜱㉥㍤㈴㌲捣㡢户戶㘱㐶慦挲㝢慦㠸㑥摦愷㤰㜸挰挶㥥晢㜰㠸ㅢ㌵㉣㍢愸扣晡㠷搲㝢㑤㜴晡㜳攰㕤ㄷ攵搳㠷て㙤㙦っ㜱攳摤ㅡ㜳㙤慤敤慤㠵㡥㤱昵愸㌳挲戵敡㙤㡤㠵戲戲昰㤴捡㉢ㄱ搱㌷㈷㔷慣愲㠵户㤲㕣捥敢晣㐳〷户戴慥㘸㤱搱㔴戶昳昶㉥挲慢㝦㝦愶〹㌱てㅦ㕢〳㥥挱ㄲ〵㍡敢晢愲ㅤ搴捦攰ㅣ㍦㡤戵晤搰慦㤹㌶㜵摡㥥つ搱㐴㍥㥣ち愷㜳挹㘸㌲ㄵ㡦ㄵ㘲㤹㘴㈶㤱㡣挶攳㤹㘸㌲㕥㠸挴昳㠶㤴〴㌰挶晥昰㌱㔸〴㈰改づ㘰㡦搵〰搲愳慥戲ㅣㅦ摡扤㥤㥦㠷㝤㤹捡慡㥣捡㉢戳愲㝦㝦㔵攳戹晤㐸挹扣㍥慢㙢攴晥つ㥡挶㘹晤捡㡢〱慢㜷㑥ㅣ㘰搷㝢㐱㘷㝥戹搰ㅢ㌰〴㝤ㄱ㥡㤰搱て〲捡戴っ扡ㅢ㑣㥢摡攰㉡㑦搲戲㤰㙤〸㔹昱㉤㍥戵ㅣ挴〳㈱㤶㜲〶摣㍢戴摤愸戰愳攸搵っ㙦㐲慦㡦挲㤲搲㈰ㄷ㐸㡢㈱攲㠲扣慡㈰攵㔶慤捥挲㡡㜰㕢㠲〲㔷搰挲㠴摢㠲㍡〳ㄲ㙥て挵敦愷づ㈷㕡攸〷愳挵晢ㄹ戲㐳㙢㑤攸㕢敦㘷慥㌶ㄶ㈹ㄴ㘲㤱㝣㌴ㅢ㡢㥢愹㔴㍡ㄹ㡥㘷㌳戹㜰㌸㤵㡤ㄵ捣㝣摥ㄸ攰っ愷ㄹ㍥挶㐰愷㈷敦攷㈰愷㐷㥤㌲搰攳㝢慡㑥挶㐰挸ㅢ换㘵晡㈱㔰改㙤㘸㐲挶㠶㄰㠸㡣摣㜴㠲搲㠹挵搸挸㤱㙦㐷㠷ㄵ㤴㙦㡦㈵戵㌱攴㐲㘲ㄵ㐴㥤㈴㌶㠵㔴㐸ㅣ㠳ㄴ愵㈴搶㐰㕡㑡㘲㌳㌸㈱〸㑥㜰愳〵㠹捤敤搰摡慦搱户㐸攴愳昱㐲戴㤰捥㈷捣㝣㉣ㅥ捦㘷戲㤱㐸挲慣㡤愶攳㤱㑣㍣ㄶ㐹挵㡤㉤㥣攱慣㠶㡦㌱搴改〹㠹㘱㑥㡦㍡㌵ㅣ㍤㈱昱㙢㌷㠹愳愱搲搷愰〹ㄹ㈳㘰㠰㘷㤹敥㈱㌱搲㤱㡦愷昲㜸㍡㠴㐹㘲ㄴ攴㐲㘲㉤挳㔳挲搷㘸㐸㠵㐴㠷㉦㠹㌶㕦ㄲ㥣㡦㐷㄰㤴搲愳〵㠹㙤散搰摡挹攸㕢㈴㙡㈳搱摡㐲㌴ㄳ㠹收戳攱㜸挲っ愷ち改㜰㍥㤵ぢ攷㘳戹㝣㈶ㅤ㑢ㄹ㌲㔵捦ㄸ愷挰挷搸捥ㄹ㥣㤰搸摥改㔱愷挶愲㈷㈴㥡摣㈴㑥㠷㑡㍦〳㑤挸搸ㄱ〶㜸㤶㤰ㄸ攷挸㙢愹㍣㠷づ㐹㉣愹㌰攴㐲攲㍣㠶愷㠴慦㈸愴㐲㈲敢㑢㘲㤱㉦〹捥戰㈳〸ち敦搱㠲㐴摣づ慤㕤㡣扥㐵㈲㕣ㅢ㑥㤸㈹敥ㅤ昱㝣㍣㤶捣㘵㌳㤹摡㑣㌶㕣挰挱㉥ㄵ㑦攴㙡つ㤹㝣㘷㡣㑢攰㘳搴㍡㠳ㄳㄲ㐹愷㐷㥤㥡㠰㥥㤰搸捦㑤攲ち愸昴㉢搱㠴㡣㥤㘰㠰㘷〹㠹㥤ㅤ昹㐴㉡慦愳挳㉥㔸㔲扢㐰㉥㈴㙥㘰㜸㑡昸㥡っ愹㤰搸摤㤷挴㍣㕦ㄲ㔳攰㠴㈰㌸㝦㡡ㄶ㈴愶摡愱戵㥢搱户㐸愴愳㠵㝣㉡㥣换愷ち戱㙣㍣ㄳ慢㑤㘷㘲〹散㈲昱㔴㈶ㅥ㑦㘷㈲㔹㘳㥡㌳㥣昵昰㌱愶㍢㍤㈱㈱㌳改㡣㑦㥤㥡つ㥤㤰㤸敤㈶㜱㍢㔴晡ㅤ㘸㐲㐶ㅤっ昰㉣㈱戱慢㈳㥦㑥攵扤㜴㤸㠱㈵㌵ㄷ㜲㈱㜱ㅦ㐴㥤㈴收㐱㉡㈴㜶昱㈵戱戳㉦〹捥㠲㈳〸㉥换㐵ぢㄲ扢摢愱戵㠷搱户㐹㠴ㄳ戵愶ㄹ㡢㐷戳㠹㌸戶㠹㌸㡥㤹〵㌳㥥挸㘷攳戱㜰㈶㤵ちㅢ㝢㌸挳昹ぢ㝣㡣㍤㥤㥥㤰㤰戹㜱挶愷㑥敤〵㥤㤰愸㜵㤳㜸っ㉡晤㜱㌴㈱㘳㙦ㄸ攰㔹㐲㘲ㅦ㐷㍥㠷捡㘷攸㌰ㄷ㑢㙡㍦挸㠵挴㜳っ㑦〹㕦〷㐰㉡㈴挶扡㐸㘸㉦挰㈴昰换㠵摡挱ㄷて㈷戶攱㠶㥢㐷愱〵㥥〳敤㝣摡㑢攸㕢㜸㌲挹㐲挶㡣㘴㘲㤱㜰㉣ㄱ㌷戱㘵攴ぢ挹㐴㉣ㄶ㡤㠴㔳挹㝣㍡㤷㌶ㅡ㥣㌱扥っㅦ㘳㤱搳㝢㠵扤㡣搳愳㑥攵搱ㄳ㍣愳摤㜸㕥㠳㑡晦〷㥡㤰挱改㙢㍣换戴搷搱昵㝥㄰扦〱㤹捦〷昱㥢㄰ㄷ㝦㄰ㄷ散㈸晡㥥㕣戳户愱㤷㝢改慡㈵㤰ぢ捣㜷㈱敡㠴㜹㄰愴〲㜳愸ぢ㘶搷〷昱收扥摣づ㠶ㄳ㠲攰扥㍦㘸挱慤挹づ慤㝤㠸扥挵㉤㤷捣攵㈳昱㜰㈶〳㝡昱㐸㉥㥤㑥㈷戳㠵㐲㌴ㄵづ攳攳㌸㤶っㅢ捤捥㜰㍥㠲㡦搱攲昴㘴戳㤲改㙥挶愷㑥戵㐱㈷摣㌶㜲㜳晢っ㉡晤㜳㌴㈱㠳搳搷㜸㤶㙣㔶ㅤ㡥㝣㕦㉡扦愱〳敦挲愰㤶㐳㉥㈴扥㘵㜸㑡昸㕡〹愹㤰愸㜲㤳攰㘶㈵㕦㐹㌴㕦ㄲ慢攰㐴ぢ晤〷戴㈰㜱愸ㅤ㕡晢ㄱ㝤㡢㐴㙤㌸ㅥつ攷昰愱㥢㈸㘰㉦㉢搴愶ㄳ挹㐲㙤㈲㤹㡣愴㘲愹愸ㄹ捥ㅢ㠷㌹挳昹〹㍥挶攱㑥㑦戶㈰㤹挰㘶㝣敡搴㤱搰〹㠹㌲㌷〹㔵〹㝤㌹㥡㤰昱ㅢㄸ攰㠹ㄳ捥㌰搷戹挹攸摣㐰㡣愳ㅣ昹㈲㉡晢搳㈱㠳㈵戵〶㜲㈱挱㍦〰搰㐹攲ㄸ㐸㠵挴扦扥㜷㝤㈵改㈴昱㌵愴愵㕦㐹㌸昹㡣㔴愸愳㐴㈸㤰㌸捥づ慤㙤㠰扥㐵㈲㔹挸㤹ㄹㅣ㜱㜱挰㌵攳搹㐲㌲㕤〸愷戳改㐸㉥ㅦ捥㈶昲愹㤴㘹ㅣ敦っ㘷㌰㝣㡣ㄳ㥣㥥㤰㔸敢昴愸㔳扦㐷㑦㐸㝣㡡挱㜴㝥㌹ㅢ〲㤵扥㌱㥡㤰挱㈹㘶㍣㑢㐸㥣散挸㜹㕢〷㝤ぢ㍡㉣㈱㠹㔳㈱ㄷㄲ挳ㄸ㥥ㄲ扥㑥㠳㔴㐸扣攳㈶搱昹㌵昵㉤㕦ㄲ㥣㑥ㄶㄲ㈳㄰ち㈴捥戰㐳㙢㈳搱户㐸㤸㠹㜸㌴㤹㠹㐶㤲㤹扣ㄹ㡦挵昹ㄹㄴ㑥昲㍢㑡㈱㥣㐸挴愲〵攳㑣㘷㌸搵昰㌱捥㜲㝡戲㜷慣㜳㝡搴愹㜳搱ㄳㄲ慦扡㐹搴㐰愵㙦㠳㈶㘴㜰搲ㄸ捦㤲扤攳㝣㐷捥㑢ㄸ昴㌱㜴㘸攵㍡㕦〸戹㤰搸㤱攱㈹攱敢㘲㐸㠵挴戳㙥ㄲ㥤摢挴搳扥㈴㉥㠱㤳㤰㠸㈰ㄴ㐸㕣㙡㠷搶愲攸㕢㈴㘲ㄱ㝣㕦攷㉦慦㔸㍥ㄷ㡦收ぢ㤹㜴ㄲ㝢〹㡥ㅢ搸㔸㘲搹㐲挲㤰戹㘳㡥㌰〶ㅦ攳㜲㘷㜰戲㑤挸戴戱愳㔳㔷㐳㈷㈴ㅥ㜵㤳㐸挲㑤㑦愱〹ㄹ搷挰〰捦㤲㙤攲㕡㐷扥㡣捡㠹㜴㔸㡥㈵㜵㍤攴㐲㘲ㄲ㐴㥤㈴㙥㠴㔴㐸晣搹㤷挴㍤扥㈴晥〸㈷㈱㌱つ愱㐰攲㑦㜶㘸㙤㍡晡ㄶ㠹㠸ㄹ挹㘷戳㌹ㅣㄵ㔲昹㌸扥慢愷捣㐲㌴㡣捦攴㔴㈱㘱愶戱愵ㄸ㌲ㅢ捣ㄱ捥㠰㡦㜱戳㌳㌸㈱㈱ㄳ挱㡥㑥摤〶㥤㤰戸捤㑤愲づ㙥晡慥㘸㐲挶敤㌰挰戳㠴挴ㅤ㡥㥣㜷㝣搰攷搳攱〸㉣愹扢㈰ㄷㄲ㝢㐰搴㐹攲ㅥ㐸㠵挴昵㙥ㄲ㥤㝢挷戵扥㈴敥㠵㤳㤰㔸㠸㔰㈰昱㘷㍢戴戶ㄷ晡ㄶ㠹㑣㉥㙡㐶昳㌱摣扣㉥㥡㡡㘷捤㕣摡㡣愵ㄲ搹㈸㝥愶㈷搲㠵㌴㡥ㄳ昷㌹挳搹ㅢ㍥挶晤㑥㑦昶㡥〷㥣ㅥ㜵敡㘱昴㠴挴攵㙥ㄲ晢㐳愵ㅦ㠰㈶㘴㜰慡ㄶ捦㤲扤攳ㄱ㐷㝥戴㈸改戰㠶㈴ㅥ㠵㕣㐸攴ㄸ㥥ㄲ扥ㅥ㠷㔴㐸㥣敢㈶搱戹㜷㥣敤㑢攲〹㌸〹㠹挵〸〵ㄲ㑦摡愱戵㈵攸㕢㈴㙡捤㜰㈱ㄵ㡢收㌳昹㝣㌸㥥ぢ㐷㔳㠵㔴㉥ㅡ㑥挶昲挹㜴㉡㕦㐸㐴つ㤹戱攵〸ㅢ攱㘳㍣敤っ㑥戶㠹㘷㥣ㅥ㜵敡㜹昴㠴挴㘹㙥ㄲ捤㔰改晣ㅢ㌱㈱㠳㤳慦㜸㤶㙣ㄳ㝦㜳攴㈷㔰搹㑥㠷戵㕣攷㤷㈰ㄷㄲ换ㄸ㥥ㄲ扥㕥㠱㔴㐸㥣攰㈶搱戹㑤ㅣ攷㑢攲敦㜰ㄲㄲ慢㄰ち㈴㕥戵㐳㙢㠷愲㙦㤱㐸ㄵ攲戵戵㤱㜰㌴挹挳㐵愱㄰捥㈴㈲㌸㘹㤳㑥攱㡦㘹愴搳昹戸㘹挸ㅣ㉣㐷㜸ㄸ㝣㡣㝦㌸㠳㤳㙤攲㜵愷㐷㥤㝡ぢ㍤㈱㜱㤴㥢挴㙡愸昴㈳搱㠴㡣户㘱㠰㘷挹㌶昱㡥㈳攷捤㈰昴摦搲攱㔴慥昳㝢㤰ぢ㠹㘳ㄹ㥥ㄲ扥摥㠷㔴㐸慣昴㈵戱摣㤷挴〷㜰ㄲㄲ㙢ㄱち㈴㍥戴㐳㙢扦㐳摦㈲㤱捥㐶㤲㔱㍣戲愹㔸㍡㥥慥捤愶㤳愹㐴㌸㥥慣挵㜱㌳㥤慦㑤挵㡣㡦㥣攱㥣〸ㅦ攳㘳愷㈷㈴㍥㜱㝡搴愹捦搱ㄳㄲ㑢摤㈴㑥㠱㑡㍦ㄵ㑤挸昸〲〶㜸㤶㤰昸搲㤱昳慥㄰晡㤹㜴㔸挷㜵晥ㅡ㜲㈱戱㡥攱㈹攱敢㕦㤰ち㠹㠲㉦㠹扣㉦㠹㙦攱㈴㈴捥㐳㈸㤰昸捥づ慤㥤㡦扥㐵挲㉣㈴㈲戱㐸㌴㔷㐸㘷愲昸ㄴ慤捤㈴㔳戵攱㠸㘹㥡搱㤸ㄹ㈹㐴戳挶扦㥤攱㕣〰ㅦ攳㝢愷㈷㈴㝥㜰㝡搴愹㥦搱ㄳㄲ〷扡㐹㕣〲㤵㝥㈹㥡㤰昱ぢっ昰㉣㈱挱㌱㡡晣〲㉡慦愲挳㠵㕣攷㜲挸㠵挴㌵っ㑦〹㕦㥣搸ㄴㄲぢ㝣㐹散改㑢愲ㄲ㑥㜸攲收㔲〸〵ㄲ㥣捡㘴㌴敤㐶昴㙤ㄲ㜸敢昱搵㈱ㅡ捤㈷㤲㜱㌳㤷挱捦摢㐸㌸ㅣ㡤攳〷㝦ㄶ㈷㝣昲㐶㝦摢㐷晦㈳㝣っ捥㜵捡攰㠴㠴㑣㝡㌲㍥㜵㙡㈰㜴㐲㘲慥㥢挴㝡愸昴㕢搰㠴㡣㐱㌰昰㈳挱㜹㑤㤱㕦捥㔸㜷搲㠱㌷㝡㔰㠶㤳散㙥㠶愷㠴㉦㑥㔵ち㠹愹㙥ㄲ㥤㐷捣挹扥㈴㠶挰〹㑦ㄴ昸㈰ㄴ㐸㜰㜲㔲㐸摣㡦扥㐵㈲㥡㡡㈶搳改っ㙥改㥢挹挵㜱敥㉦㥤捣攳摣㔷㍡㤳挵慦て㌳ㄹ㠹ㄸ㥢搸㍥晡〳昰㌱㌸㝢㈹㈴攴㠸戹㤹搳愳㑥つ㐵㑦㐸㑣㜰㤳昸ぢ㔴晡㈳㘸㐲挶㌰ㄸ挸ㅡ㝢扥㙤㙦改挸㜹挳〸晤〹㍡昰㡥て㑡㈶ㅦ㈹㝡㡡攱㈹攱㙢㈴慣㠵㐴搸㤷挴㌸㕦ㄲ搵㜰挲ㄳ户㘷㐶㈸㤰ㄸ㠵㡥㤰㜸ㅥ㝤㡢㐴戶㘰挶㙡挳㌸昳㤵づ愷攲㘱㝣㜴㘶挳愶ㄹ挷〷㑡戶㌶㙥㐶㙢昳挶搶戶㡦晥〲㝣っ捥㐷㜶㤱愸㜱㝡搴㈹捥㌲ち㠹敤摣㈴㕥㠶㑡㝦〵㑤挸攰㐴愳ㅦ〹捥㍤㡡晣㘶㡥昵㜵㍡慣攷㍡㡦㜵挲扦挹昰㤴昰挵改㐴㈱㌱摣㤷挴㤶扥㈴挶挳〹捦㌲晤㕤㠴〲㠹戰ㅤ㕡㝢て㝤㥢㐴㈲ㅥ㑢㐷攳搹慣㠹㜳ㅣ㌸㌱㥣捥愴戳昸㈸慤㌵㤳戹戸㔹㥢㐸ㄸㄱ摢㐷晦㈷㝣っ捥㌰㜶㤱㠸㌹㍤敡ㄴ攷つ㠵挴愶㙥ㄲㅦ㐱愵㝦㡣㈶㘴㈴㘱攰㐷㠲戳㠹㈲攷㉤㈴昴㉦攸挰㝢㐰愸〹㑥昸慦ㄸ㥥ㄲ扥㜶㠶㔴㐸っ㜴㤳攸晣ㄴつ昹㤲㤸〸㈷㍣㜱㙤㌰㐲㠱〴愷〴ㄹ㑤晢づ㝤㡢㐴㍥ㅥ㑤㈷㜲改㐴㌶㔱㡢㙦㤶㠹㔸㌶㤱捡㐶捣㜰ㄲ扢㐷㍣㕣㐸㈷㡣㐹戶㡦晥㙦昸ㄸ㤳㥤㥥ㅣ㈷愶㌸㍤敡ㄴ㘷〲㠵㐴㠵㥢挴㑦㔰改㍦愳〹ㄹ㌳㘰㈰㙢㥣挱㠲敢昴㌸攷〷㐵㝥㍦挷摡て搳㘰晡〳㕣㘷㤹昲愳愸ㄲ愲㑥ㄲ㥣昲ㄳㄲ摦晦摢昵㕢戴㤳挴㜷㤰㤶晥ㄶ㥤〳㈷㍣㔱捦㠱㔰㈰㌱ㄷㅤ㈱ㄱ㐲摦㈲ㄱ换愵攲搱㐸㉣ㄳ㑥愷㜳昱ㅣ捥晦㘵ㄲ㠵㐲㍡ㄲ挹㤹愹㙣㌲㙡愶㡣摤㙣ㅦ㝤〰㝣っ捥〲㌲㠲㉥㈴收㍢㍤敡ㄴ攷昶㠴挴㤷ㄸ㑣攷㙦搱挱㔰改〶㥡㤰㔱て〳㍦ㄲ㥣昱ㄳ㌹㙦㉡愱㙦㐲㠷㐷戱㘴㉣㠴ㅣ㑦㤴㔵㐰㌴愸㕦攵扥攸散攴㤹㈱昲扦㥡㝣㡣昷摥晥㌳㜰慦㝥㔶挴㤴昵挳㘵戴搶挵愷ㄵ攵ㄳ晥戳㔸㥣㠳攲戵攷㝣㔵扥㡦㜵晤㍦挴㈱换慥㔹㈹㐶ㅣ㠱㤷扥〵㔶戸㤲戳㘹㘱扦㈱㜶昷户摦攰㔸戶㐹㜳㕤㍢收愲昰㌷〴ㄷ戴㑥挱戵慥搶ㅦ愰摢搰㤹愳ㅡ攳摣㜲扥愶㑢㌲㈵摢㡥晢ㄶ㜴㤸㡥摢晣戶㑥㍦摣挲ㅤ戳㡤㔰㡣攱つ敡㌷改敡戹㉥摥ㅤ搶㈵慤㙢㘹挷ㅦ㔳㌰昳㑥挴㜶㕣搱㕡㔱摥㑦昹㕥㑦㙦晦愹㌹㕥慤换㘸昸㜳ち㜵㜹〲ㄸ收㜳改昲搴挶づ戹昴㝦㑢攸㤵扥ㅦ攰㘸挳戰戶晤㈷㡥㥥扥攷攸㜴慣昲ㅤ扣ㄳ扤㑥㔲捣㥤㈹戹〱㠶昴慤㄰㔱㜱摢㘶㌴㡡〶㌷愰㠳晤ㄸ㔷㄰ㄷ㍤㍥㥦㘴㜷㈷㕢晦㔷搹晦ㅢ㤳〷㉦㜲㍣㝥愵慡㑦㥤㔲昹挶敡ぢ扥戸㝡愷㥡昳㙥昸挵晥㝦戵攵昱昹愴戳搷昱昱搷㐹㤸晢挴敥〸愹晥㈶㥢户搸扣㡤㐶扤㡥㐱扣㠲㡢㤲㑢敥㔶晥て㕢攱扤㕢戹戱ㄸ㤱昰㐴挹つ挶㍢愸㥦㍡ㄸㅤ敥㌶敡㔵㜸㜰㕢攵慡敡㌵㕣换㘶㠸戹㠹㈹扤〹慤戶㉤㘴ㄶ换㘴㑡扤〴㑢㠷㐰㐸摦ㅥ慡挱㠷挰愸㙦ㅣ㌸㍢㈸ㅥ扤收戰〲ㅥ㝥ㅣ㥥戳㔷户㠴挳戳戶挲㝢搳㜲㘳ㄵ㈲攱㔹愶㡦户㌸ㅣ㠱㡥㜰㜸ㅡㅥ㥤ㅣ㈲攴戰ㅡ㉡㡢〳㈷つ戵㔸㈷㠷㔴㕣㍤㕥挴㈱㐱づ㐷挳愸㙦ㅣ㌸㌷搸㌷づ㥣㈱昴攳昰㤷㈰づて摢ち敦扤换㡤戵㠸㠴㘷㤹扥㤳挵攱㈴㜴㠴挳㠳㙥づㄳ挹㠱ㄳ㝢ㄶ〷㑥ㄹ㙡㤳㍡㌹愴挳敡捦㐵ㅣ愶㤰挳改㌰敡ㅢ〷捥っ昶㡤挳㌹昰昰攳㜰㘷㄰㠷㍢㙣㠵昷ㄶ收挶㜹㠸㠴㘷㤹㍥换攲㜰ㄱ㍡挲攱㌶㌷㠷㍡㜲攰戴㥥挵㠱ㄳ㠶摡㥣㑥づ愹戰扡戹㠸挳㙥攴㜰〵㡣晡挶㠱昳㠲㝤攳㜰ㅤ㍣晣㌸摣㄰挴攱㝡㕢攱扤㤳戹㜱〳㈲攱㠹愹㄰㡢挳㑤攸〸㠷㙢摤ㅣㄶ㤲挳㝡愸㉣づ㥣㉥搴昶敥攴㤰㑣慢㉢㡢㌸散㑢づ户挳愸㙦ㅣ敥㜰㍣㝡㝤㝣戸ㄷㅥ㝥ㅣ㉥〹攲㜰戱慤昰摥搰摣戸て㤱昰㐴晤㠷挵攱㈱㜴㠴挳㠵㙥づㄹ㜲攰㤴㥥挵㠱㤳㠵㕡慥㤳㐳㍡愲捥㉤攲㘰㤲挳㘳㌰敡ㅢ㠷挷ㅤ㡦㕥㜳攰捣愰ㅦ㠷㌳㠳㌸㥣攱㜰昰摣搷摣㜸づ㤱昰㐴㈹㠹挵攱㐵㜴㠴挳㘹㙥づ捤攴昰㌲㔴ㄶ〷捥ち㙡慤㤰㔵挹㘷㙦㈴ㄲ㔵㈷ㄷ㠱㌸㠴昶慦挰捡昹っㄹ晣ㅡ㍡㝤愳挲愹㐰昱攸㌵ㄵ㑥昱昹㔱㔹ㅢ㐴攵〴㐷攱戹搹戹昱㉥㈲攱㠹愲ㄵ㡢ち愷昷㠴捡㜱㙥㉡慢戸㤶ㅦ㐱㘵㔱攱㥣㥦㜶ㄸ㘴昶愷㘸慤㕡㔳〴攵〸愸〶㝦〶愳扥㜱攰搴㕥摦㌸㝣〳て㍦づ慢㥤搵昵摥昰昹搷戶挲㝢捦㜳攳㕢㐴挲戳㑣㍦摡攲昰〳㍡挲攱㜰㌷㠷摦㤲挳㑦㔰㔹ㅣ㝥挴㤲㜶㉣㘴捥搶ㄱ㔱㉢㡢㐰ㅣ㑦㄰ち敢搴㌷㄰㥣搹ㄳ㡦㕥㙦㄰晤㘱㕥挳攱㝢扥㔶戵〷㠱㘸戳ㄵ摥㝢㥦ㅢ㍡㈲〹㠸㤳㉣㄰㠳搰ㄷ㄰㑢摤㈰㑥㈱〸㑥换㔹㈰㌸攱愷晤愱ぢ㐴㌸慣㥡㡡㐰㥣㑥㄰㐳㘰㠵㘷ㅦ扥㕦㜲㘲㑦㍣㝡つ㘲ぢ㤸搷昸㠰㔸ㅣ〴愲攰㈸㍣昷㐰㌷㠶㈱㤲㠰㌸挷〲㌱〲㝤〱㤱㜷㠳㌸㡦㈰慡愱戲㐰㡣挴㤲㜶〱㘴昶㜷昵㕡戵愸㠸挳㐵攴挰㤹㍡㍣晢挰㠱搳㝡攲搱㙢づ㥣摣慢昱攱戰扦戳扡摥㍤㘳㍦㕢攱扤ㄵ扡戱㈳㈲〹㠷㉢㉣づㄱ昴㠵挳㍥㙥づ㔷㤱㐳っ㉡㡢〳㘷晢戴㙢㈰㜳昶㡣㤴㕡㔰〴攲㍡㠲㐸挲ち捦㍥㠰攰慣㥥㜸昴ㅡ〴攷昶㙡㝣㐰捣て〲㌱捦㔶㜸㙦㠹㙥㑣㐲㈴〱㜱㤳〵㘲ㅡ晡〲㘲慥ㅢ挴㝡㠲攰㜴㥤〵㠲㤳㝤摡慤㤰搹ㅢ㐴㔲捤㉥攲㜰㍢㌹搴挱〸捦㍥㜰攰㥣㥥㜸昴㥡〳㘷昶㙡㝣㌸㑣ぢ攲㌰搵㔶㜸敦㡣㙥散㠱㐸挲攱㕥㡢挳㐲昴㠵挳㘴㌷㠷晢挸㠱ㄳ㜲ㄶ〷㑥昵㘹て㜴㜲㐸挵搴捥㐵ㅣㅥ㈲㠷晤㘱㠴㘷ㅦ㌸㜰㐶㑦㍣㝡捤㈱〳昳ㅡㅦづ挹㈰づ戵戶挲㝢㠳㜴㈳㠷㐸挲攱㌱㡢挳㘲昴㠵㐳摣捤攱〹㜲攰㜴㥣挵㠱ㄳ㝤摡㔳㤰搹㍢㐶㌸愶挲㐵㈰㥥㈱㠸㘶㔸攱搹〷㄰㥣搰ㄳ㡦㕥㠳㘸㠷㜹㡤て㠸㌱㐱㈰㜶戰ㄵ摥ㅢ愵ㅢ换㄰㐹㐰扣㘸㠱㔸㠵扥㠰搸捥つ攲㘵㠲攰㙣㥣〵㠲昳㝣摡摦㈱戳㜶㡣㔴㐴㡤㉥攲昰ㅡ㌹慣㠶ㄱ㥥㝤攰㜰愴攳搱㙢づ㥣搴慢昱攱㌰㈲㠸挳㜰㕢攱扤㕦扡㜱㉣㈲〹㠷户㉤づ㥣搰ㄳづ㕢扡㌹扣㑢づ㈷㐲㘵㜱攰㉣㥦昶捦㉥づ〹戵㜹ㄱ㠷て挸攱ㄴㄸ攱搹〷づ㥣捣ㄳ㡦㕥㜳攰㤴㕥㡤て㠷㈱㐱ㅣ㌶戲ㄵ摥摢愶ㅢ敢㄰㐹㌸㝣㘶㜱攰㜴㥥㜰㌰摣ㅣ扥㈰㠷ぢ愰戲㌸㜰㡥㑦晢慡㤳㐳㌲愱〶ㄶ㜱昸㠶ㅣ㉥㠱ㄱ㥥㝤攰挰愹㍣昱攸㌵〷㑥攸搵昸㜰攸ㅦ挴㐱戳ㄵ摥扢愷ㅢ㥣〷ㄴづ㍦㔸ㅣ㌸㤹㈷ㅣ㉡摣ㅣ㝥㈲㠷㍦㐲㘵㜱攰っ㥦昶㑢ㄷ㠷戸㉡㉢攲愰㜰㕦挵挱敢㘱㠴㘷ㅦ㌸㜰㈲㑦㍣㝡捤㠱搳㜹㌵㍥ㅣ㝥昸㉥攰㑣摤昷戶挲㝢ㄳ㜵㠳戳㠰挲愱㍦挶㡥㌳㜵昷愱㉦ㅣ扥㠳挷晢㔸㍢㌹㔳愷㐳愹㌸ぢ㘷㜱攰晣㥥㌶〰㌲攷ㅢ㐴㕡㝤つ昳㜷㘰㙥㥤扦ㅣ㐴㄰㝦㠱ㄵ㥥㝤〰挱㜹㍣昱攸㌵㠸㈷㘰㕥攳〳攲戳㈰㄰㥦摡ち敦捤搴つ㑥〲ち㠸㈱ㄶ㠸攷搰ㄷ㄰ㅦ扢㐱㙣㐲㄰㥣㠴戳㐰㜰㝡㑦摢捣〵㈲愶摥㉦〲戱〵㐱扣っ㉢㍣晢〰㠲搳㜸攲搱㙢㄰慦挳扣挶〷挴摢㐱㈰摥戲ㄵ摥㥢慡ㅢ㙦㈲㤲㠰ㄸ㘱㠱攰㐴㥥㠰㜸挳つ愲㥡㈰晥〹㤵〵㠲戳㝢摡搶㕤㈰挲ㄱ昵㙡ㄱ㠸ㅡ㠲攰挴ㅣ㥥㝤〰挱㔹㍣昱攸㌵㠸㉦㘰㕥攳〳攲挵㈰㄰㝦戳ㄵ摥㥢慢ㅢ㕦㈱㤲㠰ㄸ㘳㠱攰㍣㥥㠰㜸摥つ㘲㐷㠲昸㌷㔴ㄶ〸㑥敥㘹攳㈱戳㍦㍡搳敡改㈲づㄱ㜲攰戴ㅣ㥥㝤攰挰㌹㍣昱攸㌵㠷㝥㌸㑣搵昸㜰㜸㉣㠸挳愳戶挲㝢㡦㜵愳ㄲ㤱㠴㐳搲攲愰愳㉦ㅣㅥ㜱㜳㐸㤳挳〰愸㉣づ㥣摡搳㜶敡攴㤰㑣慡〷㡢㌸㑣㈴㠷挱㌰敡ㅢ〷捥攰昵㡤挳㈶昰昰攳㜰㙦㄰㠷㝢㙣㐵挹慤搶㌷㐳愴㥥㙥戵敥晡㝢攵㠳〱扦戲挰㉢晥〶ㄴ㉣㌱㘷散㜰捤㕦㘳㔳㤳㕣㉥㌷㄰㜷㐶㙥挳㕦っ㥦㡢ㅢ㠰攳㝥挸昵㡤昶㕦愱慤挳㡤挱㜹愳㔹攷摥扢扡昴攸慣ㄵ收户攱㘶扣晤ぢ㜵敤戸㜱㝢扥ち㝦昱戸愳挳㙣㙢昹㕦戸㙤㌲㉥㘰攴㕤㘹昰戰㙥㤸散㝢敤㈰㉦ち昴㥤ㅣ戳敥愵摥挵挳昹㐳攰攵扣愱昲㝦㜶て㜷㙤ㅡ㌶㌱攷ㄶ㝤㜹搷㉤挲㉢搴㕤㜸㡢慤㘹敡㈳换㝥㤱㌱㤷㤵愳㡥ㄳ昶摡㑣㌴晣㑢扥㌲扤㡣㈶愴捦㠲㐴慥扤㤵愶慣㜲ぢ㙣〶摥㤵攳搵㥣扣搷㐷㤹攷捦㜹てㄸ挰㌵㜶ㅥㄵ㕢挱戵扢㌹㐵㝥㜸昶㙦㙥挸戴戵㘵㔶㔵㌵㌷㌴㤹㉤㡢㍢㤶㔴㌵㉣挷ㄴ㉡㙥㙤㡥㜱攰㙦㠳敢㜵昸㥦愹昸㔲㕢㈳㈲户㑢㥤㉢㕢愱搶晢慥搸㕣慥〱㔷慣㙢愵收㔱挴ぢ㘳慤㤵㔲㌵㠸挱ㄵ㜳ㅥ㙡㝢㜴㌸㕣㝤㜷㔸㜶愶ㅢて㠹㉢摤昵扥改敡㑢搳㉤昴愴㡢㈰㑥㔱扡㠴㤳㙥㙦㜷扡㥤㡡搳㕤攱㥢㙥扦搲㜴〷㜸搲㑤昴愶攳搴㤱慣摤㠱敥㜴㥣㤴㜱慤摤㠵扥改㌲愵改㜲㥥㜴㜵摥㜴㥣愱㤱㜴愶㍢ㅤ攷㍥㕣改搶昹愶㕢㔲㥡敥㈰㑦扡㠵摥㜴晢㍡改㥡摣改㌸挵攰㑡㜷慡㙦扡搶搲㜴㠷㜸搲㜱㌶愲攸扤㌳㥤㜴敤敥㜴㍣㤳捦㜴㕡〷愴晥扢攱㕡摦㈱㉣㠷扤戶〲㑤昱㙥戸ㄲㄲ昷ㄶ换挹㠰愲㘱ㅣ攲っ攳㔰㔸㜶㙥戱㉢散㘱搸㍢挸ㅡ摦㤴㐷㌰㜶昱づ戲摡㤳㙥㤵㌷摤ㄱ㑥扡摦戸搳ㅤ敤愴攳㕡㔷愸㈳㝣搳慤㘱㙣慥㘱搷晥㜸っ㐵慥晤昱户摥㜴挷㍢改㡥㠳㘵攷摡㥤㔴㥣㙥戹㙦扡戵愵改㑥昴愴㍢挵㥢敥㜴㈷摤㐹敥㜴㍣摢敡摡㠴㕡㝤搳㥤捡搸挵㌰㑦昳愴㍢捦㥢㡥愷㕥㘵〷㌹挳㥤㡥㈷㌵㈵㥤〵㜳㠹㙦扡㜵㡣㕤っ昳ㅣ㑦扡慢扣改㜸㠲㔳搲㥤攷㑥挷㔳㠷慥㜴ㄹ摦㜴ㄷ㤶愶扢搸㤳㙥扤㌷摤敤㑥扡㑢摤改㜸㠶捥〵㜳㍦摦㜴㔷㌰㜶㌱捣慢㍣改㜸㌲慦㘸㐷㜸挸㐹㜷㡤㍢ㅤ㑦㠴戹搶慥摥㌷摤昵㡣㕤っ昳㐶㑦㍡㥥㌳㉢㑡昷㡣㤳敥㑦敥㜴㉦㍡改慣て愶戹扥改搶㌳㜶昱摡摤敡㐹昷戲㌷摤㙢㑥扡摢摤改㜸㔶挷〵㜳㠶㙦扡扢㑡搳摤攳㐹昷慥㌷摤〷㑥扡㍦扢搳昱攴㠹㉢摤㉥扥改ㅥ㈸㑤昷㤰㈷摤ㄷ摥㜴摦㌸改晥攲㑥挷㜳ㄴ慥㜴㐹摦㜴㡦㤶愶㝢摣㤳敥㈷㙦㍡㥥戰㤰ㅤ攱㐹㜷㍡㥥ち㤰㜴搶㝥ㄷ昶㑤昷っ㘳ㄷ㙦㉡捦㔱攴㍡㠸昱慣㐱搱愶挲搳〲㤲敥〵㉣㜴ㅥ挴昸㠳摢㤵㙥㝢摦㜴㉦挱挸㤳敥ㄵ㡡㕣改昸摢扣㈸ㅤ㝦㝣㑢扡㔷戱搰㤹㡥㍦㙢㕤改㐶昹愶㝢ㅤ㐶㥥㜴㙦㔲攴㑡㔷㡤㝥㔱㍡晥挴㤵㜴㙦㘳愱㌳ㅤ㝦㍣扡摥扢㘱扥改摥㠳㤱㘷㐷㜸㥦㈲㔷㍡晥捥㉣㑡挷㕦㤲㤲敥㐳㉣㜴愶㑢愲攳㑡户戱㙦扡㑦㘰攴㐹昷ㄹ㐵慥㜴晣㌹㔷㤴㡥㍦搸㈴摤ㄷ㔸㜰搲㔵昲㍢㜳慦扦搰戳摡㙤〸㝥晡㌴㤹㌹晥愹㥥愹昸㠳㉦㘳㥡昰挵扣ㄷ㝦㕦攷㑢攴㔱晣㈶捥ㄸ晡㔷昶〲㍢㠳昹㝤㤸ぢ㔵晣昶慣昸㕤㤷㠳搲扦愶㤸㕦㜳挵攳ㅢ㝢㐱㍣昸㤵戶换愳ㅥ㍤昱昸ㄷ挵ぢ㙤㥤晥慤扤㈰ㅥ㝢摢ㅤ㉢〷扦㜱㡡挷㜷ㄴ昳换愶攴昸户扤㈰ㅥ晣㘲搹㤵㈳㠳㥥㜸㝣㑦㌱扦㉦㡡挷て昶㠲㜸㤸㜶挷捡挱敦㝤攲昱㈳挵晣捡㈷ㅥ㍦搹ぢ攲挱慦㜷㕣戰㍣昸搵㑤㍣㝥愶㤸摦摡挴攳ㄷ㝢㐱㍣摡敤㡥攵挱㙦㕡攲㔱㔶〵㘳㝥挱ㄲて挵ㅥ㔹攲㌵㤸㕦愶戸㘰㜹昰㡢㤲㜸㤴搳㠶摦㤱挴愳㥦摢攳㌷㐵ㅥ晣慥㈳ㅥㄵ戴㌹挶昱愸㜴㝢昰㉢㑤㔷づ㝥㕤ㄱて㡤㌶晣愶㈲㌹晡扢㍤昸慤愴换㠳摦㌸挴愳㡡㌶晣戲㈱ㅥ扡摢㠳㕦㉣扡㍣搶㌹ㅥ㈱摡昰晢㠲㜸っ㜰㝢昰扢㐱㤷〷㍦昷㈵挷㐰摡昰㈳㕦㍣〶戹㍤昸昱摥攵挱㡦㙥昱搸㠰㌶晣搴ㄶ㡦挱㙥て㝥㐲㜷㜹昰搳㔷㍣っ摡昰㠳㔷㍣㌶㜴㝢昰㐳戶换㘳扤攳戱ㄱ㙤㙥㜵㍣㠶戸㍤㙥㉦昲攰㘷愰攴搸㤸㌶晣昸㤳ㅣ㥢戸㍤昸㔱搷㤵㠳ㅦ㘳攲戱㈹㙤ㅥ㜲㍣㌶㜳㝢昰搳慡换㠳㥦㐴攲戱㌹㙤昸㈱㈴㌹戶㜰㝢昰〳愷换㠳ㅦ㈶攲㌱㤴㌶捦㌹ㅥ挳摣ㅥ㉦ㄴ㜹昰昳㐰㍣戶愴つ㍦ち㈴挷㔶㙥てㅥ昶扢㜲昰㤰㉥ㅥ挳㘹挳愳戹㜸㡣㜰㝢昰挸摤攵挱愳戲㜸㡣愴つて挸攲㔱敤昶攰挱户换㠳〷㔶昱ㄸ㐵ㅢㅥ㔳挵㘳㙢户〷㡦㥦㕤ㅥ㜲㘰挳晥愵㡦㠶㡤昳㌰㜸㠰㤳㔳㙥㌵㤰攲慣扣ㅣ捣㑡慣㜸㔰ㄳ慢㙤㉤㉢㌹㠰㤵㔸昱㐰㈶㔶摢㕢㔶㜲搰㉡戱攲挱㑢慣挶㔸㔶㜲愰㉡戱攲〱㑢慣㜶戴慣攴攰㔴㘲挵㠳㤴㔸㡤户慣攴㠰㔴㘲挵〳㤳㔸㐵㉣㉢㌹〸搱㉡㡡扥昳㌰㜸㌰ㄲ慢㤸㘵㈵〷ㅥ㕡ㄵ昱攲〱㐸慣ㄲ㤶㤵ㅣ㙣㘸㔵ㄴ㡢〷ㅤ戱㑡㕡㔶㜲㠰㈹戱攲㠱㐶慣搲㤶㤵ㅣ㔴㑡㌲昲攰㈲㔶㍢㔹㔶㜲㈰㈹㠹挵〳㡡㔸㑤戴慣攴攰㔱㘲挵㠳㠸㔸㑤戲慣攴㠰㔱㤲㤱〷づ戱㥡㘲㔹挹㐱愲㈴ㄶてㄶ㘲㌵捤戲㤲〳㐳㐹㉣ㅥ㈰挴㙡㠶㘵㈵〷㠳ㄲ㉢ㅥㄴ挴㙡㤶㘵㈵〷㠰ㄲ㉢ㅥ〸挴慡捥戲㤲㥤扥挴㡡㍢扦㔸捤戱慣㘴㐷愷㔵搱㍢挴ㅤ㕥慣㜶戳慣㘴攷㉥戱攲㑥㉥㔶昳㉤㉢搹愱㑢慣戸㘳㡢搵ㅥ㤶㤵散挴㈵攳攲捥㉣㔶昵㤶㤵散戸㈵㔶摣㠱挵㙡愱㔸ㄹ捥挶愷戸㝦捡戹昰慢扦戵愶换愶挲户ち㝦づ㡡扢愴㈸慥昲㈸戸ㄷ㡡攲㑡㡦㠲㍢㥥㈸慥昰㈸戸慦㠹攲㜲㡦㠲扢㤷㈸㉥昳㈸戸㐷㠹攲搲㘲㠵攱挰㔶摣㥢挴攲㤲㘲ぢ挵ㅤ㐸ㄴㄷ㝢ㄴ摣㘷㐴㜱㤱㐷挱摤㐴ㄴㄷ㝡ㄴ摣㌳㐴㜱㠱㐷挱㥤㐱ㄴ攷㝢ㄴ摣晥㐵㜱㥥㐷挱㑤㕥ㄴ攷㝡ㄴ摣捡㐵㜱㡥㐷挱つ㕢ㄴ㘷㝢ㄴ摣㤶㐵戱捥愳攰收㉢㡡戳㍣ち㙥戱愲㌸搳愳攰㐶㉡㡡㌳㍣ち㙥㤷愲㌸摤愳攰愶㈸㡡搳㍣ち㙥㝤愲昸㠳㐷挱つ㑥ㄴ愷ㄶ㉢〶晣㍦昶晦愶㕤</t>
  </si>
  <si>
    <t>㜸〱捤㥤〷㝣ㄴ㘵晥晦昳㠴㘴挸㉣㙤ㄴㅢ㠲㐰㤰搸㔰摣捤搶愰㈸㄰㡡㐸㔳〲昶扢戸搹㥤㠵㐸ち㈴愱改㜹昶㡡㥥攵散㕤散摤㍢㐱挵摥捦摥敦㉣㘷㙦愷㥥扤㉢㤶晦攷昳㥤㤹捤散散㑣捡晤敥晦㝡摤㌲晢㌰捦昳㙤捦扣昷㤹搹搹㜹扥㌳㈹㔱㈵㈵㈵扦攱挵晦昹㉡攳捡戰扡㤵敤ㅤ㘶昳搸摡搶愶㈶㌳搳搱搸摡搲㍥㜶㘲㕢㕢㝡攵捣挶昶㡥㍥㔰搰敡ㅢ㈱㙦㉦慦㙦㙦㍣搸慣愸㕦㘶戶戵㐳愹扣愴愴愲㐲㉦㠵㝣㠸晤㌶㥣㡡㑥㉢扤㡣〵戴㑡㜴㡤㐵㕦ㄶㄵ㉣㜴ㄶ㈱ㄶ晤㔸昴㘷㌱㠰挵㐰ㄶ㠳㔸ㄸ㉣㌶㘰戱㈱㡢挱㉣㌶㘲戱㌱㡢㑤㔸㙣捡㘲㌳ㄶ㡣慦㙦捥㘲㈸㡡晥挳㔰捣慢㥤㌴愷攱㈰㙣㑤㕤㐷㙢㥢戹晤挸扤慣㍥㡦㡦㐴挶㐶挶㔶搷㔴㈷挶㠶户ㅦ㔹扢戴愹㘳㘹㥢㌹扥挵㕣摡搱㤶㙥摡㝥攴ㅥ㑢ㅢ㥡ㅡ㌳㌳捣㤵昳㕡ㄷ㤹㉤攳捤㠶㜰戴㈱ㅤ㑢㐵㘲昱㜸慥愶㈶搵㝦ぢ㜸㥥㕤㍢㘹㡦㌶㌳搷晥摦昲㌹㥣㍥攷搴㑥ㅡ㍢摢散昸㙦昹ㅣ〱㥦㜰㌹戹戵㌹摤搸昲㕦㜲㕡捥捦㌴㍥搹捣㌴昲挳㌷捤戶挶㤶〵㘳搱敤〲搰愸㈵挷㑥㙣㙦㕦摡扣㤸攳愸搶㙣㙡㥡㙢收攴㐳㙦㥥摣摥戱㐷扡慤戹扤㝦㌳昹㤹㙤㘶㑢挶㙣ㅦ搸㍣㘵㐵挶㙣戲ㄵ摢㉢㥡昷㑡户捤㑥㌷㥢㘵㕣ㄹ搴㙣㝤㠶搳戳㘶㑢㐷㘳挷捡〱捤昳摢捤戹改㤶〵㈶㔵捡㥢愷㉤㙤捣慡戲㌲㉣㈵㝤戶昶敢㤹㝣㔰攸㑦㜳敤挲㜴㕢㠷搴昸ㄱ㐶晣㜴㕤挳㐵戶愲愰㕦ㅣ㔲㈳㍤㔶晣捣敡ㅡ㥢㘷㤸㙤㉤㘶ㄳ㠳昰㤳ㅣ攳㔱ㄲ㐰搶攷㤰㈷攵㙣づ㍦㈵搵捦摥昹戸㉤㡣愲㡤㐴戱搹散搶戶㘶っ挸㔹㘶扡㘵㝣㘴晢扡㡥散㘴㜳搹昸昰搸㙡扤ㄲ㔲㝤ㄴ昵戶㐴戱㈱㘰㘴㕢㥢ㅢて㑥㤳昶戸㘴㌸㍡㑥ㅦ㑤㡤㉡ㄴ慡散㔵散改㙥晦摣摢㑡敢搳愵昵つ愵昵㤹搲晡㙣㘹扤㔹㕡㥦㉢慤㕦㔰㕡扦戰戴扥戱戴晥愰搲晡㐵搰㜱㕥ㄵ㝤晢㤶摡㉦㜳捤㜱㐷捥㕡晥捤挴ㄳ收戴㕤扥㙡㡦㐷摥㔲摣戹攵搸戰㌵㔶㠲晢扢つ愴晡戶㈸戴敤㔰㜸晢ㅢ㐱㝦挷㔰㘳㝢ㄴ㑡扤㠰晥戲捦戵㜷㡣慡㝦收㤰㌵扢晦㜵收摣㕦㡥戸㘱摥改㡡〷ㄱ〹㌶ㄶ㉢挱挱㜶愴慢㌰ち㉤㠲挲ㄳ㉣㤱慡ㄹ愷㔷㔳㈳㡡㐲愹㈷敤㘰㡤㔳㜷ㅡ扥攲戱㘷㘶慤㙢捥㡣㥤㝥晣慢捦㉢ㅥ慣㈴㔸ㅣ㉢挱挱ㄲ㜴㤵㐴愱愵㔰㜸㠲㈵㈳㠹㜱㝡つ㌵挶愱㔰敡㘱㍢搸㌹㉤㝤㍦ㄸ扢攵㘳㤳捥㥡昳攸㤷昱㌷㜶㍢㔵昱愰㈸挱㜶挶㑡㜰戰昱㜴戵ぢち㙤㔷ㄴ㥥㘰㠹㔴㜸㥣㍥㠱ㅡㄳ㔱㈸㜵㡦ㅤ㙣㠷捦㍥㔹戲挷㐹㘷㑣戹敡捥㌹敢㉦ㅣ昶挶户㡡晢愱〴慢挵㑡㜰戰挹㜴㌵〵㠵㌶ㄵ㠵㌷㔸㑤㘴㥣㍥㡤ㅡ扢愱㔰敡㌶㍢搸〷ㄷ扥昹攷晥愳敦慢㍤㘷慢㠷㜷ㅦ㝥昷㕦㔳㡡〷㜹〹戶㍢㔶㠲㠳捤愰慢㤹㈸戴㔹㈸扣挱㔲ㄸ㈰戳愹㌱〷㠵㔲㌷摢挱捥扦㈶㔷晦昴换㕢㑥㍥㘶敤㔷㍦戵晥愶捤㔵晣㌲㤱㘰㝢㘲㈵㌸搸㕣扡慡㐳愱捤㐳攱〹㤶㡣挴挷改昳愹戱ㄷち愵慥戱㠳扤㜴捤ㅤ㜳户㔸㥦㤹㜶昶挹敢㐷㔵慣换㉣㔵晤㈰㤶㘰晢㘰㈵㌸搸扥㜴戵ㅦち㙤㝦ㄴ摥㘰㘱㡣挶〳愸昱㍢ㄴ㑡慤戶㠳㍤㜹㝤挵扣昳㍦摢㜲搶㜹摦㝥㝦捡搹〳㐷㉥㔲晣㜲㤴㘰昵㔸〹づ㜶㈰愴㝡ㅡ㠵搶㠰挲ㄳ㉣㤱㐰戰っ㌵戲㈸㤴㍡摦づ昶搱㜳㝤敦扥㘱㝡敤慣㕢扥㤸㌱㙦搰㈶ㅦ㤹㡡㕦挲ㄲ㉣㠷㤵攰㘰ぢ攸㙡㈱ち慤ㄱ㠵㈷㔸㌲㥣ㅡ愷ㅦ㐴㡤㐵㈸㤴㍡挳づ㤶昸攰挲搰㈱愱慢㘷㕤昵攸㥡搷晡ㅦ㜵搶㔱㡡㕦昶ㄲ慣ㄹ㉢挱挱㕡攸慡ㄵ㠵戶ㄸ㠵㈷㔸㈲㠹晤㙣〹㌵摡㔰㈸㜵戲ㅤ㙣㡢敦摥扤敢挷㘵扢捣戸㘹攰㐵愳捦㝣愱戱㕡昱愴㐲㠲㜵㘰㈵㌸搸㔲扡㕡㠶㐲㕢㡥挲ㅢ慣愶㝡㥣扥㠲ㅡ㉢㔱㈸㜵慣ㅤ㙣搱㠰ㅦ昶晦攸敡昸捣ㅢ㕦㝢㜱晦㙢㕦慢摢㑦昱攴㐵㠲ㅤ㠲㤵攰㘰㝦愰慢㐳㔱㘸㝦㐴攱つ㤶挴㘸㍣㡣ㅡ㠷愳㔰敡㌰㍢搸慤愵敢㥦摤㜲昹㥦㜶㕦搷㝣晦㜳捦愵㌷戸㔱昱㈴㐹㠲ㅤ㠹㤵攰㘰㐷㐱慡ㅦ㡤㐲㍢〶㠵㌷㔸ち㥦搹戱搴㌸づ㠵㔲㉢散㘰昵㘳㠷晦晡㡥㔱㍡敤戶㌵㍦㥦㍡敡挳㜹㡤㡡㈷㘳ㄲ散〴慣〴〷㍢㤱慥㔶愱搰㑥㐲㔱ㄴ㉣㌶㑥㍦㤹ㅡ㝦㐲愱搴ㄲ㍢㤸㌱昰摤㡦㑡ㄷ摤㌷攱㡡晤挲敦㡥㕢㌵昰㘵挵㤳㍥〹㜶㉡㔶㠲㠳㥤㐶㔷愷愳搰晥㡣挲ㅢ㉣㠹捦散っ㙡㥣㠹㐲愹㠳散㘰慦㑣攸晦昹户慢㙢㈷摤摣敦慥㝤㌶ㄸ㔹㝡慦攲挹愵〴㍢ㅢ㉢挱挱捥愱慢㜳㔱㘸攷愱昰〶慢挱攱敡㝣㙡㕣㠰㐲愹㡣ㅤ㙣捡ぢ㑢换晡敤㘴捣扣愲摦㤸敦ㄷ㥤㔱㜶扦摡ㄸ㘲〹㜶ㄱ㔶㠲㠳㕤㑣㔷㤷愰搰㉥㐵攱つ㤶挲㠱㜸㌵㌵㉥㐳愱搴〱㜶㌰㜵昷晢昷慤㕥戲搷挴㍢㘶っ㥢昶昲搷㐳愶㉢㥥㉣㑢戰㉢戰ㄲㅣ散㑡扡扡ち㠵㜶㌵ち㙦戰ㅡ㝣㘶搷㔰攳㕡ㄴ㑡捤户㠳摤㌱昹愴摡摣㠸㈷㘶慥戹㝡戳昳㡥慤㝢㘱〷挵㤳㜲〹㜶㍤㔶㠲㠳摤㐰㔷㌷愲搰㙥㐲攱つ㤶挴攱敡㘶㙡晣〵㠵㔲戳敤㘰ぢ㝥㍢昹㤱摣㝢㌷敤㜶昶㠸㕢㝥敡搳㝣摢㌹㙡㌳㠸㈵搸㉤㔸〹づ戶㠶慥搶愲搰㙥㐵㔱ㄴっ㕢㜶ㅢ㌵㙥㐷愱搴㌴㍢搸攳㑢㜶㝡散㤴搲㑢㘷㥣戱㐵愸㝣晥愰攸㙤㙡〸挴ㄲ散づ慣〴〷扢㤳慥敥㐲愱摤㡤挲ㅢ㉣㤵ㅣ愷摦㐳㡤㝢㔱㈸㌵挱づㄶ㕢㜲昹ㄱ㠹㠶ㄱ㌳㙦㕤㜷攷ㄱ扦搴摤昲㤳摡ㅣ㘲〹㜶㍦㔶㠲㠳㍤㐰㔷て愲搰ㅥ㐲攱つ㤶挴〰㜹㤸ㅡ㡦愰㔰慡挶づ㌶改㥡㑦㑡ㅢ昷昸㙤昶改㍢㘷㡦㥦㜹搳㐱㥢慢愱㄰㑢戰㐷戱ㄲㅣ散㌱扡㝡ㅣ㠵昶〴ち㑦戰㘴ㄸ㕢昶㈴㌵㥥㐲愱㔴戵ㅤ散敥ㄱ㈷㤵戴搷㙤㌰攳㠸捦㝦㔹戰搵愲㌳㌲晤㥦㠱㜸㑦晢㥣㜷㜲㕢㝡㌹㝥㐵㜴晥㐰愹ㅥㅢ收扦敥㝦㤹攱㠷㔹㉥㥥㑢收㈲㤱㙣㍣㥣㡥愶换㉢攱戶愷㍦〱㜸㜸敥㥦摢扢ㄱ愷捥换攵㌷挱戰㐹改㜶戳昳㈷挲ㄸ㕢㌶愹㜵㘹㑢戶㝤愸扦戰慥㈳摤㘱㙥敥㤵㜵㍡㈹㌲慢挳㉦㈶戳㕤攲つ昷㥡敤㤵㙥㕡㙡㑥㕣搱㘸㠹户昰㠸昱㝢愹戵㈱㔸㍡戵捤㕣㤲㤷ㄶ昵㘸㈲㝥搰㉦ㄳ摦㐵㕢㘹㠹慣㝥㡤慣㕤搸摡㙥戶㐸昷挶㌴敦搱㤸㔹㘴戶搵㤹扣ㅣ㘰㘶㘵㔳㌷愶挸晥搱㌶㘶㑥ぢ㌶ㄴ㍦挳戲愳摣慤戹㈹㉢㍡捣㤶慣㤹㐵㝦ㄷ㥢㙤ㅤ㉢攷愵ㅢ㥡捣㑤ち㔴慣㤸㄰っ㈹㘸㥥摡㥡㔹摡㕥摢摡搲搱搶摡㔴㈸㤹㤸㕤㤶挶て挵散慣搶慣㠹摦㜹㘵㝣㤵愸㤲㍥㝤㤴㉡搹捥敦挷ㄶ晤戶㡦㤵て挲昵ㄱ㙦㠱捦㝣戳挲㘱㌷㜶㉥戶づ㕢搱㘴㜲㑣㤶㡥敥挶㤹昸愵㥢㙤㠳ㄵ㕤摢挴㙢㈷搴摥㈶㔸㕢晡㤸晦攴晥晦㉡㤷㤶づ戶户㝥捡㌲晣㤸摥つ扦ㅢ㥢捣戶㉥慦晣㈸昶㐸㝦ㄶ㐵昹㡥搸㥢〳改㤵㐱㐳慤㔰㉢换㤷㌷㘶㍢ㄶ㙡ぢ捤挶〵ぢ㜹㤶㠵慢㐳ㄵㄵ㐴㕢昴搲㥦㐷㤳晥〲㡢ㄷ㔱㠴㐲㈵摡摦愹愴㠵昴㝦㔸昵昲㔱昸扦昷㍦搳㑢㘱愵换㘵〱㕣挳㘹㉦㙦㥥摡摡搶摥愷㡦摦㔶敥㤶㙥㕦搸挱攱搹戵㤰晥㕥㘲昱㌲㡡昲搱㈸扡扤ち㌰〸㑡㘵扣搸㌱愰㜹戲㤹㑢攳ㄲ㤳散摤㉡㕤摥㙣㕤戵㤸㙣戶㘷㜴㕥摥㤸㡥㝤㘵㠵㠶㌵散晣晤㥢㌹晡捤ㄵㅤ㤳搳ㅤ改扥捤戸㔰㠲㑦㐹㠷搲ㄸ戱戲搶㘸㌹㐰摡ㅣ敢㤰㕤㠳〷㐳㔶㕤㕥晡㐹㠳攵〹㍢づ昶㤷㤲㍥㜶搹昵㐶愰敦挳戱ㄱ㥡㜷愰ㄷ㕥昰攰愵㠷㘹㘶换扣㤵㡢捤㜶慡㔷㘸㕤愲昴敥㕥㜴㌶㈷搳㌰扦愳戱愹㝤㉣㝡㍡慤慤㜵改攲晦愶ㅦ晡搲㕦㐱攱扣捡户挲㈸敥昹㌶〱㔷㐹摦㘵晣㙣敡敢㑢㉡攸㡤㉤晡㤶㉣㌸㕡攱散㌷晣㈷㉦晤㜵晣ㄷ敡㑡㔶㕥〵㡤摥㕣ㅣ㉡㠷㝥晦㘶㄰㥡搷㘶捡攵慥ち愹㠰昶㠰收扤㕢摢ㄶ㌵戴戶㉥攲㜸ㅡ㈸戵昶㠵愶搹挱㑢㐸晤散㑢㘶㜲㘹㑣愹㍥㝤ち慥晦戸慥㌵㡤㠰㝦敤㙤ㄴ〳㈶㌶㌵㡤㜴㍣戶㙢敦愰愹て㉥㘶㘹敦㘲愵ㄲ㐷昲㡥搶づ〴ㅤ戹㉣㌱㜲㠷㤱㜵㘶愶戵㈵㍢㜲摥挲㌶㌳㥤ㅤ扢愲愹㝤㠵ㅡ〶っ扣㘶㌳晡慢昸㐱㉦㐵扦㥤㜸敤挷㑦㤸摢昵㍤攴㘹㌵搴ㄶㄴ㕤㌹摡㠶㡥昱搶㍦㐰愱㠶㐰㡤㠷ㄷ慣ㄷ扥昴て㔱搷㍦㘲昱㌱ちㅣ㈴〴㍢㡥ㄱ㥦㔸㔵戵㉤晥攷㜱㐲晦㤴挵㘷㈸搴ㄸㄴ摣㑢昵捦㔱㌸㉦㘵挰㍦㍦㝣昹〰户㐳㜳昱〷昸㌵㕡㐳㝡ㄷ㌲戵㍤㌴昸㈱敡㠴愶ㄳ㤳㑥㐴㑡㠳㘳㕦〰攵戶愰攸㙡搶㡥㌰ㄳ〰㍦搳扥て搴晣〱晣捡ㄸ〴愳㜳攸戹〰㤴㕡㔵ㄵ㠶㑣〰昴㐱㠳捥㙢昹慡ㅡ㑤〲愰ㅣ㌵攷愵㝥晡搵〵㈰㠲收㘲〰㍡㝤敡㕤挸㔴ㄴ㜶㝥〰扥㠰㜳㕦〰㥦摢㠲愲㉢㙣〹㜸慡㘴㉦㌶㘴㤷㍦㠵㥡㍦㠰㡤㈰搶㌷㘶戱〹ちㄷ㠰捤慣慡㑡挲㠹〰ㄸ㐲愵捤㔱愸ㅡ㌴〹㠰愱愸㌹㉦昵㥥ㅢ㐰ち捤挵〰㐶搰愷摥㠵㑣㡤㠳㥤ㅦ㠰㔷㠳〰扣㘲ぢ㡡慥晡㡤㠷愷㑡昶㘲ㅢ㜶昹愵㐰〰摢㐱慣㡦㘱戱㍤ちㄷ㠰戱㔶㔵敤〲㈷〲㘰㐷㉡㠵㔱愸〹㘸ㄲ〰ㄱ搴㥣㤷㝡摡つ㘰㔷㌴ㄷ〳㠸搳愷摥㠵㑣㑤㠴㥤ㅦ㠰㠷㠲〰㍣㘸ぢ㡡慥㐴㑥㠶愷㑡昶㘲ㄷ〴㔵昷〷〲㤸〰戱㍥㤱挵㈴ㄴ㉥〰㤳慤慡㥡〲㈷〲㘰ち㤵愶愲㔰扣㌸㈹〰愶愱收扣搴敤㙥〰㔳搱㕣っ㘰〶㝤敡㕤挸搴㙥戰昳〳㜰㘳㄰㠰ㅢ㙣㐱搱搵搱ㄹ昰㔴挹㕥捣㘳㤷慦ぢ〴戰ㄷ挴晡摥㉣昶㐱攱〲戰㥦㔵㔵㌳攱㐴〰散㑦愵〳㔰愸搹㘸ㄲ〰扦㐳捤㜹愹搵㙥〰戳搰㕣っ㈰㑤㥦㝡ㄷ㌲㌵〷㜶㝥〰捥〹〲㜰戶㉤㈸扡㘲㍢ㄷ㥥㉡搹㡢㠳搸攵㌳〳〱㌴㐱慣㌷戳㘸㐱攱〲戰搸慡慡㍡㌸ㄱ〰㑢愸搴㠶㐲捤㐷㤳〰㘸㐷捤㜹愹㤳摣〰收愱戹ㄸ挰㜲晡搴扢㤰愹扤㘰攷〷攰挸㈰〰㐷搸㠲愲慢挸晢挲㔳㈵㝢㜱㌸扢㝣㔸㈰㠰㈳㈱搶㡦㘲㜱㌴ちㄷ㠰㘳慤慡摡て㑥〴挰㜱㔴㍡ㅥ㠵㍡〰㑤〲攰〴搴㥣㤷㕡收〶戰㍦㥡㡢〱㥣㑣㥦㝡ㄷ㌲昵㍢搸昹〱㘸ち〲戰挸ㄶㄴ㕤搹㍥㄰㥥㉡搹㡢戳搸攵挶㐰〰攷㐰慣㥦换攲㍣ㄴ㉥〰ㄷ㔸㔵㤵㠶ㄳ〱㜰㈱㤵㉥㐲愱㌲㘸ㄲ〰ㄷ愳收扣搴㠱㙥〰つ㘸㉥〶㜰ㄹ昴㐳㝡ㄷ㌲㤵㠵㥤ㅦ㠰扤㠲〰捣户〵㐵㔷摢㜹ㄹ扤㤲扤戸㥥㕤慥ぢ〴㜰㈳挴晡㑤㉣㙥㐶攱〲昰㔷慢慡ㄶ挲㠹〰戸㠵㑡㙢㔰愸㠳搰㈴〰搶愲收扣搴敥㙥〰㡤㘸㉥〶戰㡥㍥昵㉥㘴㙡ㄱ散晣〰㑣〸〲戰慢㉤㈸㥡〱㘸㠱愷㑡昶攲〱㜶㜹㝣㈰㠰㠷㈰搶ㅦ㘶昱〸ちㄷ㠰㐷慤慡㙡㠵ㄳ〱昰ㄸ㤵ㅥ㐷愱㤶愰㐹〰㍣㠱㥡昳㔲㌱㌷㠰挵㘸㉥〶昰っ㝤敡㕤挸㔴ㅢ散晣〰㙣ㄷ〴㘰㕢㕢㔰㌴㉢戱ㄴ㥥㉡搹㡢㤷搹攵慤〳〱扣ち戱晥㑦ㄶ慦愱㜰〱㜸挳慡慡㘵㜰㈲〰摥愴搲㕢㈸搴ち㌴〹㠰户㔱㜳㕥㙡戸ㅢ挰㜲㌴ㄷ〳㜸㥦㍥昵㉥㘴㙡㈵散晣〰㙣ㄴ〴㘰戰㉤㈸㥡㈹昹〳㍣㔵戲ㄷ㥦戱换ㅢ〴〲昸〲㘲晤㑢ㄶ㕦愱㜰〱昸挶慡慡㐳攱㐴〰㝣㑢愵敦㔰愸挳搰㈴〰扥㐷捤㜹愹ち㌷㠰㍦愲戹ㄸ挰㝡晡搴扢㤰愹挳㘱攷〷攰搷㕦〲㑥㠵㝦戱〵㐵戳㌷㐷挱㔳㈵㝢㔱㔶㡡㉥慦㠷㥡晦愹戰〶戱摥㤷㐵〵ちㄷ㠰㤰㔵㔵㐷挳挹㈸㍡敡㐷愵晥㈸搴戱愸ち㠰〱愸㌹㉦昵ㄵ㘲攴㝦っㅤ㠳收㘲〰ㅢ㐰㍦愴㜷㈱㔳㥣㈶昲〳昰㘱㄰㠰㝦搹㠲愲ㄹ愵ㄳ攱㐹〰㙣捥㉥扦ㅦ〸㘰ㄸ挴晡ㄶ㉣㠶戳㜷㥤扦〶㐷㕡㔵戵ち㡥㐶㜱㜳㉡愹㌴ち㠵㍡ㄹ㔵〱戰㈵㙡捥㑢扤收〶㜰ㄲ㥡㡢〱㙣つ晤㤰摥㠵㑣晤〹㜶㝥〰㥥て〲昰㥣㉤㈸㥡攵㍡つ㥥〴㐰㤸㕤㝥㈶㄰㐰㌵挴㝡㤴㐵㡣扤敢〴㤰戰慡敡㜴㌸ㅡ挵捤㐹㔲㈹㠵㐲㥤㠱慡〰愸㐱捤㜹愹㐷摣〰晥㡣收㘲〰攳愱ㅦ搲扢㤰愹㌳㘱攷〷攰慥㈰〰㜷摡㠲愲㤹户㜳攰㐹〰㑣㘵㤷搷〵〲搸つ㘲㝤㍡㡢摤搹扢㑥〰㌳慤慡㍡ㄷ㡥㐶㜱㜳㘶㔱㘹㌶ち㜵㍥慡〲㘰づ㙡捥㑢摤散〶㜰ㅥ㥡㡢〱搴㐱㍦愴㜷㈱㔳ㄷ挰捥て挰㤵㐱〰慥戰〵㐵戳㠱ㄷ挳㤳〰㌸㠰㕤扥㉣㄰挰敦㈱搶敢㔹ㅣ挸摥㜵〲㘸戰慡敡ㄲ㌸ㅡ㠵户㥥愱㔲ㄶ㠵㕡㡤慡〰㌰㔱㜳㕥敡㍣㌷㠰㑢搱㕣っ愰ㄱ晡㈱扤ぢ㤹扡っ㜶㝥〰㑥つ〲㜰㡡㉤㈸㥡愱扣ㄲ㥥〴㐰ㅢ扢㝣㜲㈰㠰づ㠸昵愵㉣㤶戱㜷㥤〰㔶㔸㔵挵改换㔱摣㥣㤵㔴㍡ㄸ㠵扡〶㔵〱㜰〸㙡捥㑢ㅤ敤〶㜰㌵㥡㡢〱ㅣ〶晤㤰摥㠵㑣㕤ぢ㍢㍦〰〷〷〱㔸㘹ぢ㡡㘶㑤㙦㠰㈷〱㜰㍣扢扣㍣㄰挰㠹㄰敢慢㔸㥣挴摥㜵〲昸㤳㔵㔵㌷挲搱㈸㙥捥㈹㔴㍡ㄵ㠵扡ㄹ㔵〱㜰ㅡ㙡捥㑢戵戸〱摣㠴收㘲〰㘷㐲㍦愴㜷㈱㔳㝦㠱㥤ㅦ㠰㙣㄰㠰㡣㉤㈸㥡挹㕤〳㑦〲攰㈲㜶㌹ㅤ〸攰ㄲ㠸昵㑢㔹慣㘶敦㍡〱㕣㙥㔵搵㕡㌸ㅡ挵捤戹㠲㑡㔷愲㔰户愱㉡〰慥㐲捤㜹愹㝤摣〰㙥㐵㜳㌱㠰敢愰ㅦ搲扢㤰愹摢㘱攷〷㘰㜶㄰㠰㔹戶愰㘸㜶昹㑥㜸ㄲ〰㙢搸攵ㄹ㠱〰㙥㠵㔸扦㡤挵敤散㕤㈷㠰㍢慣慡扡ぢ㡥㐶㜱㜳敥愴搲㕤㈸搴㍤愸ち㠰扢㔱㜳㕥㙡㤲ㅢ挰摤㘸㉥〶㜰㍦昴㐳㝡ㄷ㌲㜵㉦散晣〰愴㠲〰㈴㙤㐱搱㡣昷〳昰㈴〰ㅥ㘷㤷攳㠱〰㥥㠴㔸㝦㡡挵搳㈸㕣〰㥥戵慡敡㐱㌸ㅡ挵捤㜹㡥㑡捦愳㔰て愳㉡〰㕥㐰捤㜹愹敤摤〰ㅥ㐲㜳㌱㠰㤷愰ㅦ搲扢㤰愹㐷㘰攷〷㘰㔴㄰㠰㑡㕢㔰㌴ぢ晦ㄸ㍣〹㠰户搸攵ㄱ㠱〰摥㠱㔸㝦㤷挵㝢散㕤攷〸昸挰慡慡挷攱㘸ㄴ㌷攷㕦㔴晡㄰㠵㝡ㄲ㔵〱昰ㄱ㙡捥㑢㙤攲〶昰〴㥡㡢〱㝣ち晤㤰摥㠵㑣㍤〵㍢㍦〰晤㠳〰昴戳〵摥捣㠰昲㘷攱愹ㄷ㌳扡晤搸攱摣㕥㡤收㜲㑥㐱つ捣㈱㌵戸㜶㘹㝢㐷慢捣㤷つ挸㑤㙥㥤摤摡㌱戹戱㝤㜱㔳㝡攵攰㥣扤戲昷㐲戳〵戳搹㙤㤸搴昶戴戵㉥㕥㙣㘶昵㕣㕤敢搲戶㡣㌹㝤昲晦挲㙣㌷戶てㅦ㥤㑣㜴㤷㉡扣晥戳〹摣ㄲ㔸㘲㤴攰㔵㔲晥㍣ㅣ㝡攷攱㈴㐱搹㌵㘷㉥慢〶ㄴ〷㜵ㄲ㥤搷搸搱㘴昶换挹㝣戵慣㔷攴㐰ㄱ㈹〲搹扥㌹捥〵㤹㤳〷攴愶戵㌵㘶㥢ㅡ㕢㑣㝥ㄸㅢ㔹慡㌳捤〵㐸〷搸愳戵扤㤱搹挹〳㜲昳摡搲㉤敤㡢㌹戳㤹㔹戹㘱㐱㑤愶㐰换㜳㤳ㅡ㕢摡ㄱ㐶㍥㐵慥て捡搵㉤㙣㕤㡥摢ㄲ㤶㌶户㑣㑢㉦㙥晦㥦昸㔴ㄴ㍦ㄶ㜹挹㐷愳㑡㔵㘹愹慡㈸慤昸㑦㍦ㅦ敤㍢散㘳㠳慤㠴敦㤱ㄸ愷ㅤ㙤㡤つ㑢〹㑣㘲㔴愳㉣㘳㈱㥦㘱㐹昹ぢ㔸昳捥㘱扡㍥㐲㑦〲〲晢㕡㤰㙥敦㍢ㄷ㥥扦搷㘳ぢ愸敢摦愳㍢晤㝦㐰戱晢戴昹搳㍢㔳㜳晥㑦㌷㑥㤴扦〸捦㍤捥㠴搸ㄸ捡〳慤㈱挴散〸㡥㈸散㤹ㄸ〹慣㜹㠷㘵㈸㈷㍡ㅣ愱〳㍢㔷愷㘲㌲扤㝦㙥㘶扡挱㙣㐲づ㐰㜳扡㘳愰㔵㘱㌲〶ㄲ敢摢㙤㔹㙤㙢㜳㜳㥡㐳㡥户〷搴㘵搲㑤㘶㐵㙥攲搲㡥搶㔹㡤㉤㝡づ㠵㡣㑢扢㈹扤〲㑤改ㄵ搶㙣㝤㙥㉥㜳㠳㘴㥤扥㕡ㄷ愴摢ㅡ㍢ㄶ㌶㌷㘶㉡㔸㘱晥捥晦挴㔸挵昱愳っ㌰㥤㤷㜳㉣昱㑥晦㕢㤳昰昸戸挷㈲㘳㠶攸昸昱㘳㐴㤷㉡つ晦搴㝦㤸㍡㠲㈳㡦㝣愱攸㍦挱㕢㌹摥㜲㈸㤲扥㝣㈱㔳戱㔸晤攲㌰っ㔱㌹㌸愹㝦㔰〱㙦㝤㍤㔴戹挲㜷搹㑢㈸扡捣㉢攸ぢ㠵搰捣搶㜴㜶㙡㍡㠳㕢㝤晡摡㌷晡㔴攰愳攵愱愶捤㘰愶㐷㉤㤲㠷㌰㤵扤慣㌱㙢戶㔵戰愱づ㌷㌲㤵㌱㐷㐴戳㍥㐳捣㜹昷㈹㈹㉦敦㔷攱ㄷ㙢扡攳㙢戴㍤㝦敥扥㔱㙡㝡㤱晦㑦昶㑣敤捡扥㠷㐲昲ㄵ昵㌳㌶㐷晦㠵摢昴㌲ㅡ戹㍤ㅥ㠵㕦愹昰ㅢ㡡昲㔷㈰昴㝥㌶㠵㐹ㄷ㐸捤搰愱㔴㈶户挸㌰ㅤ愴〲愹ㄳ㤲㐷㔲㉥ㅢ搲捦㤵晦愱㔹愹ㅦㄵ捥㝤㌷㕡ㅤ㐶戹㤹つ㔹挷㔷收㤹攰㥢愱愴戴戴っㅦ戵收捤㥤㉢ちぢ㘷捤㜵愶㈴㠶愸攱攸㠲挶㤴挱捤戹戳挰㝦扤捦㝤㈸㝦㠷ㄲ愶戶㝦挳㝦昲ち㠵昴㔲㤸㤴㠴搴敢㈸ㅤづㅡ㕢㉣㔰昸〴㜰ㄹっ㠵晡〰㡤㍣ㅢ㜰㝤㜷愹て㔱攵昷ㄷ㉥敥〱㤵扣㍣挷㐶昵ㄱ㕡㜹㝣搴㌵㍡昹ㄸ㙢㍣散攴㠷㘱〵㕡扢ㅦ㠶㥦搰〲㙦㥤昷戰㜱㐵摥㥦㘲挵改㌲ㅢ散㉥㠷愰愳昷愳攲㘷晥ち晤愹㌰㠰ち㥦㐳㠱㥦慦㌶㄰戵㈰㙥扣ㅦ挶㠷㥢〱ㄳ㜰晢摡ㄵ挳挵㙤〳挶搸㤰㌱㝥㠶㠲㤷摢慦㘸ㄳ㙥摡㘰愸昴昴㝢㐶昱㘳ㄳ㤶ㅢ搱㌱㈱ㄴ戰摣〴慤摤戳㉣㠵ㄹ㘹改㥢㡡ㄳ慢愲㤸慣攰挳㜲㌳攸攸㐳愸挸㐴〶ㅦ㠵捤愹㌰㤴ち捣㙤㄰㤶挳㔰ぢ㘰㈹户晢昸戰ㅣづㄳ戰㘴扡㠳ㄳ挳挵㜲〴㘳㡣㘴っ愶㈶㜸㔹㌲ㅦ愱㥢㌱挸㙣〵攱㌶㡡㑥㤸戶㔰挰㙤㌴㕡扢攷挶昴〶㉣戸㡤㡢㑥戰㈲㙦收㌸㌸㕤㘶㠳㍤〶户㠲㡥扥㌵ㄵ㤹晦攰愳戰つㄵ戶愵〲㔳㈲㠴摢㜶愸〵㜰㤳㍢㤷㝣戸㙤てㄳ㜰ㅢ攱㡡攱攲戶〳㘳㡣㘵っ㘶㌴㜸戹㌱㡤挱攲挶㌱㈸㉦敦扥换㈴〷攱ㄶ愶ㄳ㘶㍢ㄴ㜰慢㐶㙢昷摣㤸ㄵ㠱〵㤷㐹改〴㉢昲㘶㙡㠴て㤶ㄸ㜴昴㌸ㄵ㤹㌶攱愳㤰愰㐲㤲ち捣愴㄰㙥㈹搴〲戸挹㑤㔸㍥摣挶挱〴摣㤸㕣攱挴㜰㜱摢㠹㌱㜶㘶っ㈶㐲㜸戹㑤㐰㕢㌷摣㈶㐲㐵戸敤㐲㈷㤳㔰㉢攰㌶〱慤摤㜳㘳㌲〵ㄶ㘴㕡搰㠹挳㡤ㄹㄵ㑥㤷搹㘸㡦户㐹搰搱㙢愹挸㙣ぢㅦ㠵挹㔴㤸㐲〵㈶㘰〸户愹愸〵㜱攳晤㘴㍥摣㜶㠳〹戸㌱㈷挳㠹攱攲㌶㥤㌱㜶㘷っ收㑦㜸戹㌱㘹愲ㅢ㙥㑣愹㄰㙥㌳改㠴戹ㄵ〵摣㘶愳戵㝢㙥捣挱挰㠲扢搳攸挴攱挶㐴っ愷换㙣戴戹敤〱ㅤ㝤㑦㉡㌲㐹挳㐷㘱㉥ㄵ敡愸挰扣つ攱㌶て戵㈰㙥扣㌵捥㠷摢㕥㌰〱户戴㉢㠶㡢摢摥㡣戱て㘳㌰敤挲换㡤戹ㄶㄶ户挰敦㔸㘶㘲〸户晤攸㠴㈹ㄹ〵摣づ㐰㙢昷摣㤸扡㠱〵昷扥搱㠹挳㡤昹ㅢ㍥㔸㝥てㅤ扤㥥㡡捣敤昰㔱㌸㤰ち㘹㉡㌰摤㐳戸㌵愰ㄶ挰㑤敥昲昳攱㤶㠵〹戸㌱〳挴㠹攱攲㘶㌲㐶㡥㌱づ㠷㠲㤷摢㤱㘸敢㠶ㅢㄳ㌸㠴摢㐲㍡㘱㈶㐷〱户㠳搰摡㍤㌷㘶㝣㘰挱㥤㜵㜴攲㜰㘳摡㠷搳㘵㌶摡攳慤〹㍡㝡㌳ㄵ㤹ㄲ攲愳搰㐲㠵㔶㉡㌰㑢㐴戸㉤㐶㉤㠸ㅢ㙦㔸昴攱搶〶ㄳ㜰㘳攲㠸ㄳ挳挵慤㥤㌱昸っ〱挵㈴て㉦㌷㘶㜶㜴戳㥦㌲敦㐳戸㉤愳ㄳ㈶㠰ㄴ㜰㕢㠱搶敥戹㌱㔱〴ぢ愶〵攸挴攱挶㙣ㄱ愷换㙣戴戹ㅤっㅤ晤㄰㉡㌲㤳挴㐷攱て㔴㌸㤴ちㄷ㐳㐱戸晤ㄱ戵〰㙥㜲敦愵て户挳㘱〲㙥捣㌷㜱㘲戸戸ㅤ挱ㄸ㐷㌲〶㜳㐳扣摣㤸㄰搲捤㜸㘳扡㠸㜰㍢㥡㑥㤸㌷㔲挰敤㔸戴㜶捦㡤昹㈵㔸㜰㔷㈰㥤㌸摣㤸㘴攲㜴㤹㡤㌶户攳愱愳㥦㐰㐵㈶愰昸㈸㥣㐸㠵㔵㔴㘰㑥㡡㜰㍢〹戵〰㙥㜲ㅢ愹て户㍦挱〴摣㤸愶攲挴㜰㜱㍢㠵㌱㑥㘵っ愶㤴㜸戹㌱㡦愴㥢昱挶㉣ㄳ攱㜶㍡㥤㌰摤愴㠰摢ㄹ㘸敤㥥ㅢ搳㔲戰攰㥥㐳㍡㜱戸㌱㌷挵改㌲ㅢ㙤㙥㘷㐱㐷㍦㥢㡡捣㕢昱㔱㌸㠷ち攷㔲㠱愹㉣挲敤㍣搴〲戸挹ㅤ戱㍥摣㉥㠰〹戸㌱扢挵㠹攱攲㜶㈱㘳㕣挴ㄸ捣㐴昱㜲㘳晡㐹㌷摣㤸㥣㈲摣㉥愱ㄳ㘶愹ㄴ㜰㕢㡤搶敥戹㌱㥢〵ぢ敥㘸愴ㄳ㠷摢㥢㔸㜳扡捣㐶㥢摢攵搰搱慦愰攲㕢晥ち㔷㔲攱㉡㉡扣つ〵攱㜶㌵㙡㐱摣㜸㜳慦て户㙢㘱〲㙥㑣㡡㜱㍡攱攲㜶ㅤ㘳㕣捦ㄸ㑣㘰昱㜲㘳搶㑡㌷摣㤸搳㈲摣㙥愴ㄳ㈶户ㄴ㜰扢ㄹ慤摤㜳㘳ㄲっㄶ摣㉦㐹㈷づ㌷㘶挲㌸㕤㘶愳捤敤慦搰搱㙦愱㈲戳㘴㝣ㄴ搶㔰㘱㉤ㄵ㤸㌸㈳摣㙥㐵㉤㠸ㅢ敦㔳昶攱㜶㍢㑣挰㡤戹㌴㑥っㄷ户㜵㡣㜱〷㘳㤴攱搷扣㤷ㅢ㤳㕤扡攱挶㔴ㄸ攱㜶ㄷ㥤㌰㈷愶㠰摢㍤㘸敤㥥ㅢ㜳㘷㐸㐶扦㤷㑥ㅣ㙥㑣愰㜱扡捣㐶㥢摢㝤搰搱敦愷㈲㤳㙢㝣ㄴㅥ愰挲㠳㔴㘰扥㡤㜰㝢〸戵㈰㙥扣攵摡㠷摢㈳㌰〱㌷愶攰㌸㌱㕣摣晥挶ㄸ㡦㌲〶搳㘵扣摣㤸㈳搳つ㌷㘶搰〸户挷改㠴愹㌴〵摣㥥㐴㙢昷摣㤸㜲㈳摣㥥愲ㄳ㠷㕢㈵㕡㥤㉥扢戸㍤つㅤ晤ㄹ㉡㌲㈷挷㐷攱㔹㉡㍣㐷〵愶改〸户攷㔱ぢ攴㠶晢㜵㝤戸扤〸ㄳ㜰㘳收㡥ㄳ挳挵敤敦㡣昱て挶㘰㤶㡤㤷ㅢ㔳㙢扡攱挶挴ㅢ攱昶㌲㥤㌰〳愷㠰摢慢㘸敤㥥㕢〲㘶挲敤㥦㜴攲㜰㘳扡㡥搳㘵ㄷ户搷愰愳扦㑥挵㤴扦挲ㅢ㔴㜸㤳ち捣敥ㄱ㙥㙦愱ㄶ挴㡤㌷挲晢㜰㝢〷㈶攰挶㠴ㅦ愷ㄳ㉥㙥敦㌲挶㝢㡣挱攴ㅣ㉦㌷㘶攴㔸摣〲㝦㉦㌰㕦㐷戸㝤㐰㈷㑣摣㈹攰昶㈱㕡扢攷挶〴ㅦ攱昶ㄱ㥤㌸摣㤸攵攳㜴搹挵敤㘳攸攸晦愶㈲㌳㠰㝣ㄴ㍥愱挲愷㔴㘰㔲㤰㜰晢っ戵㈰㙥扣愷摦㠷摢ㄷ㌰〱㌷收〹㌹㌱㕣摣扥㘴㡣慦ㄸ㠳㌹㍤㕥㙥㑣攴改㘶扣㌱捤㐷戸㝤㐳㈷〷愲㔶挰敤㍢戴㜶捦㡤㜹㐱挲敤㝢㍡㜱戸㌱㌹挸改戲㡢摢て搰搱㝦愴㘲搶㕦攱㈷㉡慣愷㠲〹〵攱昶㌳㙡㐱摣昸㜸〲ㅦ㙥扦挲〴摣㤸㕥攴㜴挲挵敤㌷挶㈸挱㥣㠵㘲㉡㤰㤷ㅢ昳㝦扡ㄹ㙦捣づㄲ㙥戸慣㕤愲㤶愱㔶挰つ昷づ昷㠰摢ち㤸〹户㜲㍡㜱戸㌱愷挸改戲㡢㥢〶ㅤ扤㉦ㄵ㤹㙦攴愳㔰㐱〵㍥っ㑤㌱〵㐹戸㠵㔰ぢ攲挶㈷㉤昸㜰敢てㄳ㜰㘳㔶㤲ㄳ挳挵㙤〰㘳っ㘴っ㘶㄰㜹戹㌱㙤愸㥢昱挶愴㈲攱㘶搰〹戳㡢ち戸㙤㠸搶敥挷ㅢ戳㤰㠴摢㘰㍡㜱戸㌱ㄵ挹改戲㡢摢㐶搰搱㌷愶㈲搳㤴㝣ㄴ㌶愱挲愶㔴㘰收㤲㜰摢っ戵㈰㙥㝣㘸㠴て户捤㘱〲㙥㑣㘶㜲㘲戸戸つ㘵㡣㘱㡣挱挴㈳㉦户㑢搰搶つ户㑢愱㈲摣㠶搳〹㤳㤲ち戸㡤㐴㙢昷摣㤸扣㈴摣㉡改挴攱㜶〵㕡㥤㉥扢戸㡤㠲㡥扥㈵ㄵ㤹摤攴愳㌰㥡ち㔵㔴㘰挲㤳㜰摢ち戵㐰㙥晥攳㙤ㅢ㤸㠰ㅢ㜳愰㥣ㄸ㉥㙥摢㌲挶㜶㡣挱㝣㈵㉦户㕢搱搶つ㌷愶㌰〹户敤改攴㜶搴ち戸㡤㐵㙢昷摣㤸昳㈴摣㜶愴ㄳ㠷ㅢㄳ㥦㥣㉥扢戸㠵愱愳㐷愸挸愴㈸ㅦ㠵㙡㉡㐴愹挰㍣㈹攱ㄶ㐳㉤㠸ㅢㅦ攵攱㌳摥ㄲ㌰〱户晢㕤㌱㕣摣㤲㡣㤱㘲っ愶㌹㜹戹㌱户愹ㅢ㙥捣㝣ㄲ㙥攳攸㠴㈹㔰〵摣㜶㐶㙢昷摣㤸㉡㈵摣挶搳㠹挳㡤昹㔲㍥㔸㜶㠱㡥扥㉢ㄵ㤹㑢攵愳㌰㠱ちㄳ愹挰昴㉡攱㌶〹戵㈰㙥㝣㉡㠹て户挹㌰〱㌷㘶㕣㌹㌱㕣摣愶㌰挶㔴挶㜸ぢち㕥㙥㑣㠹戲戸〵㥥㠷㌰㘱㑡戸敤㐶㈷捣㥣㉡攰戶㍢㕡扢攷挶っ㉢攱㌶㠳㑥ㅣ㙥㑣戳㜲扡捣㐶晢昷挲㑣攸攸戳愸挸ㄴ㉣ㅦ㠵搹㔴㤸㐳〵㘶㘵〹户㍤㔰ぢ攰㈶て㔸昱攱㌶ㄷ㈶攰挶㐴㉤㈷㠶㡢㕢ㅤ㘳捣㘳っ愶㜵㐸摦攷戳㘶昷扤㥣㔳昳摥ㄹ攷愲㙣〰㠹㤰㘳㕥㐰㕤挷捡㈶攴㘲㜰㤵㌳搰搶ㅡ攷搲㐳搲㠶㜹昱搶㌶捣摥㤵㜹㥦ㄵ㤱户㝤〶㠱晢㙤攴㜹づ㠷㤸㔱挲戴㠳昲㙢搷ㄷ㍦㙢㈲㙦捦㡥㜷摥㤴㑦ㅢ扥戴扤搱挵㡤㘶㌵㘶摡㕡摢㕢㜳ㅤ㈳敢㤰㘷㠴㝢搵摢ㅡ㜳㈵㈵攱㠹攵㔷挳愳㙦㑣㙥㔸㔹ぢㅦ㈵戹㡣昷昹㠷ㄶ戵戴㉥㙦㤱摥㤴户昳昱㉥挲慢㙦㕦㠶〹㌱づ㕦㕢〲㥥挱ㄴ〵ㅡ敢晢愲ㅣ搰挷攰ㅣ㍦㤵戵晤㔰慦慡㥤㔴㍢户㍥ㅢ㡥㥢㘶㌸㥢㑢㘴捣㜸㉣㥢㘹㐸愵㘳㘶㍣㤱㠹搷㈴㌲搵㤹㥡㐴搲㤰㤴〰晡搸ㅦ㌶〶㤳〰㈴摣〱慣㌱ㅢ㐰㙡㤴㤵㤷攲愴愸愷昳昳搰㉦㔱つ㉡愳戲捡㉣敢摢㔷㔵㜹ㅥ㍦㔲㌴慦捦散ㅡ㜹㝥㠳愶㜱㕡扦㝣㌵㘰昵捣㠸ㅤ散晣㉣㘸捣㔳㍢扤ㅥ㕤搰て㐴ㄱ㌲晡愰㠱㙤㕡ㅡ搵㠱戵㤳敡㕤改㐹㕡〳摡㌶㐰㕢攱㈳㍥戵っ㥡晢愳㔹搲ㄹ昰散搰㜶愳捣昶愲㔷搲扤〹戹㍥ち㙢㑡㐳扢㐰㕡㠰㈶慥挸扢〲慤ㅣ搵敡ㅣ㙣〸挷ㄲ〴戸㠳ㄶ㉡ㅣぢ敡㉣戴㜰㍣ㄴ㝥㥥㍡㡣愸愱㉦㐲㠹捦㌳㘴扢搶㥡㔰户㍥捦㔴㌴ㅣ㑢㈷㌳昱㜴愲㍡ㄹ换挶㤳改㘸ㄲ㡦㠵㡤㈵愲㤹㐴慥摡㑣搶ㄸ晤㥣敥㌴挳挶攸敦搴攴昳ㅣ攰搴㈸㔳〶㙡晣㑣搵愹攸〸㜹㘳扤㐴㕦〲㤱摥㠶㈲㘴㙣㠰〶㘹㈳㌷㥤愰㜴㘲㌱㌶㜴摡户愱挱㜲戶㙦㡢㌵戵ㄱ摡㠵挴㑡㌴攵㐹㙣㠲㔶㈱㜱㉣㐲㌸㈴戴㐳愰ㄲ戸慢愸愳愱㕡㡣㘷㔳㜸㠲ㄹ慥㝡愳〴㥥捤散㜸摡ㅦ㔱户昰挴㘳改㔴㉡㔱ㅤ㠹㠵㔳㘶慣ㅡ㑦捤つ㠷ㄳ昱㙣愶扡㈶㥢〸㐷㘳㠹戸㌱挴改攳㘱戰㌱㌶㜷㙡㠷戳㌶搴愹㔱愶㠶愳㈶㜸晥攸挶㜳ㄴ㐴晡搱㈸㐲挶〸㈸㘰挱㤳散㔰昵づ慢㘳搱收㌳慣㡥㐳㜳攱戰ㅡ㘹㝢搱㜷攴㤶㥤〰戹㍣㍡㔴㡤㐲扢挰㕣㠵愶㍣捣搱㘸ㄵ㤸ㅤ㉥㤸㥤挳慡捤㤷ㅢ愷敦攱〴搹昸㈸挱㙤㉢摢戵㜶㉡敡ㄶ户㘴㌴ㅣ㡤攴攲㤱㘴㌸㤶㡣挵捣㙣扡愶㍡㤳㡥挶挲挹敡㜰㉡ㄱ㑥愶つ㤹搹愷㡦搳㘰㘳㙣攳㜴㑥㠶搵戶㑥㡤㌲戵㍤㙡挲慤挹捤敤㑣㠸昴戳㔰㠴㡣ㅤ愰㠰愵㐴昷っ慢戱㑥㝢㠲挲昳㘹㤰挴㥡ち愳㕤㐸㕣㐸昷㙣攱扢ㅡ慤㐲愲挱㑤㠲挳㑡㜶戰〳㝤㐹㜰㐲㥥ㅡ晡愵㈸㐱㈲㘶扢搶㔶愳㙥㤱㠸㘴㈳㌵改愴㤹っ搷愴戲戱㔸㌶㤹㙡㘸㠸㌵㈴搳㤸㔷慦㑥㥡㠹㜰摣㤰戹㝡晡戸っ㌶㐶挲改㥣㡣愰愴㔳愳㑣㡤㐳㑤㐸散攷㈶㜱ㄵ㐴晡搵㈸㐲挶㑥㔰挰㔲愲㜳〴改ㅣ㌲㍡〷㠸戱戳搳㍥㥥挲ㅢ搸扥ぢ搶搴㉥㘸ㄷㄲ㌷愱㈹㑦㘲〲㕡㠵挴ㅥ扥㈴㘶晢㤲㤸〸㈳㌸挱㈵㔸㤴㈰㌱挹㜶慤慤㐱摤㈲㘱㘶㤲愹敡㘸㉥㤵㑣㐴㤳戱㑣㍣搳㤰捣㘵搲㔹㌳㤹㑣㐷㈲㔱っㄵ愳搶改捥㕡搸ㄸ㤳㥤㥡㤰㤰㠹㜷晡愷㑣敤〶㤹㤰搸捤㑤㘲ㅤ㐴晡ㅤ㈸㐲挶㜴㈸㘰㈹㈲戱扢搳㍥㤹挲㝢㘹㌰〵㙢㙡㈶摡㠵挴晤㘸捡㤳㤸㡤㔶㈱戱㡢㉦㠹㥤㝤㐹㜰搲ㅣ㑥㜰㘷㉦㑡㤰搸挳㜶慤㍤㠲扡㑤㈲㤷㡤㈵戳挹㑣㌶搷㄰㡥㘵ㄳ戱ㅡ㍣攱㌸ㅡ换㔶愷㘲搹㠶㥡㐸扡挶搸搳改捥摦㘰㘳捣㜵㙡㐲㐲愶搲改㥦㌲戵ㄷ㘴㐲㈲攱㈶昱〴㐴晡㤳㈸㐲挶摥㔰挰㔲㐴㘲ㅦ愷㝤〶㠵捦搱㘰㈶搶搴㝥㘸ㄷㄲ㉦搰㍤㕢昸㍥〰慤㐲㘲㝢㌷㠹晣搷捦㜶扥㈴㌸つづ㈷㜸搴ㄴ㑡㤰昸扤敤㕡㝢ㄹ㜵㡢㐴㉥ㄵ㡤㔵㈷慢㔳戹㑣㈶ㅥ㡢愶攲㌵戱㜴㍣㤶㡢㈵搳搹㕣㍡㤹つ㐷㡣㝡愷㍢慦挰挶㌸搰愹挹㜱㈲敤搴㈸㔳㔹搴㠴挴㘸㌷㠹搷㈱搲摦㐰ㄱ㌲㌸搹㡤愵攸㌸㤱㜳摡攷㔲昸㉥つ敡戸捤ぢ搱㉥㈴摥愷㝢戶昰㝤㄰㕡㠵挴收扥㈴㌶昳㈵戱〸㐶㜰㠲攷晥愰〴㠹㈶摢戵昶㌱敡ㄶ㠹㑣㌲㥥㡡㌶㌴㘴ㄳ昸㥥㠹㈵挳攱㜴つ㐶㠴㠹㐳㘶㈶㥥换挴捤㙡愳搹改捥扦㘱㘳戴㌸㌵㈱㈱搳摤昴㑦㤹㙡㠳㑣㐸㙣攸㈶昱㌹㐴晡ㄷ㈸㐲〶愷慦戱ㄴ㤱攸㜰摡昷愵昰㕢ㅡ昰㈹っ㙡ㄹ摡㠵挴昷㜴捦ㄶ扥㔷愰㔵㐸㔴戸㐹攴㡦㤸㥡㉦㠹㤵㌰㠲ㄳ㕣㜱㐳〹ㄲ〷摢慥戵㥦㔱户㐸挴ㅢ㙡慡ㅢ攲㔱㌳搵㄰慤㠹挵㜲挹㥡㔸㉥㥣㑢㌷㘰㌷㐹愵ㅢ愲愹㤸㜱㠸搳㥤㕦㘰㘳晣挱愹挹摥㈱ㄳ搸昴㑦㤹㍡ㅣ㌲㈱㔱攲㈶愱捡㈱㉦㐵ㄱ㌲㡥㠰〲㤶愲扤攳㐸愷晤㐰ち晢搲㈰㡤㌵㜵㌴摡㠵〴晦〰㐰㥥挴戱㘸ㄵㄲ摦晤搴㜹㑡搲昹㉤晡つ㕡㡢捦㍥㌸昹㡣㍥㈲㡦ㄲ慥㐰攲㜸摢戵㌶㄰㜵晢㌸ㄱ㑤㔴㥢戱㠶敡㑣〴晦㔵㥢つ㈹㌳㤹㡥㘷攲搹㠶㔸㈶㤳㌰捤戸㜱㠲搳㥤㐱戰㌱㑥㜴㙡㌲㈶㔶㌹㌵捡搴㥦㔰ㄳㄲ㥦愱㌳昹㤳戳挱㄰改ㅢ愱〸ㄹ㥣㘲挶㔲㌴㈶㑥㜵摡昹㔸〷㝤〸つㄶ㤲挴改㘸ㄷㄲ㐳改㥥㉤㝣㥦㠱㔶㈱昱㥥㥢㐴㝥㑣扣攳㑢㠲搳挹㐲㘲〴㕣㠱挴㔹戶㙢㙤㈴敡ㄶ㠹㜰㈶ㄶ㑦㘰挷愸捥攲㌸㤱㠸愷㔳攱㥡㥡㥡㐸㈲ㄱ㑥㘷攳昱㑣捣㌴捥㜶扡㔳〹ㅢ攳ㅣ愷㈶㘳攲㕣愷㐶㤹扡〰㌵㈱昱㥡㥢㐴ㄵ㐴晡㔶㈸㐲〶㈷㡤戱ㄴ㡤㠹㡢㥣㜶摥挲愰㡦愱㐱㉢户昹ㄲ戴ぢ㠹ㅤ攸㥥㉤㝣慦㐶慢㤰㜸摥㤷挴戳扥㈴㉥㠳㤱㤰㠸挰ㄵ㐸㕣㙥扢搶慡㔱户㐸挴愲つ挹㘸㐳㈶㥢捤㈶㜹㍥㘱愶昰〷ㅣ捣㙣㑤〴〷㠹㜴㉣ㅤぢㅢ㌲㜷捣ㅥ㐶㘱㘳㕣改㜴㑥㐸挸戴戱㈳㔳搷㐲㈶㈴ㅥ㜷㤳㐸挲㑣㑦愱〸ㄹ搷㐱〱㑢ㄱ㠹敢㥤昶愵ㄴ㡥愷挱㌲慣愹ㅢ搱㉥㈴㜶㐵㔳㥥挴捤㘸ㄵㄲ昷昹㤲戸挷㤷挴㕦㘰㈴㈴㙡攱ち㈴晥㙡扢搶㈶愳㙥㤱㐸㠷㙢ㅡ㌲改戴ㄹ㑢攰㍢㠳攷㔴挹㐴㌶ㄹ㑥搴攰ㅣ㌳ㄶ㡢㠷㑤㐳㘶㠳搹挳㈹戰㌱搶㌸㥤ㄳㄲ㌲ㄱ散挸搴敤㤰〹㠹摢摤㈴愶挳㑣摦ㅤ㐵挸㔸〷〵㉣㐵㈴敥㜰摡昹挴〷㝤づつづ挵㥡扡ぢ敤㐲㘲㑦㌴攵㐹摣㠳㔶㈱㜱愳㉦㠹敢㝤㐹摣ぢ㈳㈱㌱ㅦ慥㐰攲㍥摢戵戶ㄷ敡ㄶ㠹㑣㍣㘱搶㈴捣〶㤶㌸㥦㠸愶挲ㄱ㝣㤹㠶㤳昱㜴㉥㔷㥤㑥搵ㄸ昷㍢摤搹ㅢ㌶挶〳㑥㑤㐸㍣攸搴㈸㔳㡦愰㈶㈴慥㜴㤳搸ㅦ㈲晤〰ㄴ㈱㠳㔳戵㔸㡡㐸㍣敡戴ㅦ㐵㘱㥡〶㐷㤳挴攳㘸ㄷㄲㄹ扡㘷ぢ摦㑦愲㔵㐸㕣攰㑢攲㍣㕦ㄲ㑦挱㐸㐸㉣㠰㉢㤰㜸摡㜶慤㉤㐴摤㈲ㄱ㌷昱晣摣㑣㌴㤳挴戹㜵捣挴愹㔴㉥㡡㔳换㔴㌴ㄲ㑥愷ㄳ㤹㑣摡㤰ㄹ㕢昶戰ㄱ㌶挶戳㑥攷㠴挴㜳㑥㡤㌲昵㈲㙡㐲攲っ㌷㠹㘶㠸㜴晥㡤㤸㤰挱挹㔷㉣㐵㈴晥攱戴㥦㐸㘱㍢つ㔶㜱㥢㕦㐶扢㤰㔸㑡昷㙣攱晢㔵戴ち㠹ㄳ㝤㐹ㅣ敦㑢攲㥦㌰ㄲㄲ㉢攱ち㈴㕥戳㕤㙢〷愳㙥㤱愸㐹㠷愳晣挹ㅡ㡦㘲て㘹挰ㄱ㌳㤳㑥㐶㘳㤱㔸㉣㙡㥡㌱㌳㤱㌵㘴づ㤶㍤㍣〴㌶挶ㅢ㑥攷㠴挴㥢㑥㡤㌲昵づ㙡㐲攲㐸㌷㠹挳㈰搲て㐷ㄱ㌲摥㠵〲㤶㈲ㄲ敦㌹敤㝣ㄸ㠴㝥っつ㑥攷㌶㝦㠰㜶㈱㜱ㅣ摤戳㠵敦て搱㉡㈴㔶戸㐹攴捦㌱㤷昹㤲昸〸㐶㐲㘲ㄵ㕣㠱挴挷戶㙢敤㈴搴㉤ㄲ戹㥡戰㠹昴挸㥡㑣㉡㥢㡣㈵㜳㌸挳捥㐴㜰㜲搹㤰㡥㈴㘲つ愹㘴捣昸户搳㥤㤳㘱㘳㝣攲搴攴㕢昴㔳愷㐶㤹晡〲㌵㈱戱搸㑤攲㌴㠸昴搳㔱㠴㡣㉦愱㠰愵攸㕢昴㉢愷㥤㑦㠵搰捦愶挱戹摣收㙦搰㉥㈴捥愵㝢戶昰晤ㅤ㕡㠵㐴捥㑤㈲晦㉤㥡昵㈵昱㍤㡣㠴挴㠵㜰〵ㄲ㍦搸慥戵㡢㔰户㡦ㄳ㌸ㅥ㠴㌳搹敡〸捥ㅥ㌰ㄴㄲ改㘴㑤愲愶㍡㙣㘶㔳改㙣㌶摤㄰㌱㝥㜴扡㜳㌱㙣㡣㥦㥣㥡㡣㠹昵㑥㡤㌲昵㉢㙡㐲攲昷㙥ㄲ㤷㐱愴㕦㡥㈲㘴晣〶〵㉣㐵㘳㠲㝤㤴昶㡢㈹扣㠶〶㤷㜰㥢㑢搱㉥㈴慥愳㝢戶昰捤㠹㑤㈱㌱捦㑤㈲㍦㈶收晡㤲㈸㠷ㄱㄶ㍣㕣ち慥㐰㐲戳㕤㙢㌷愳㙥㤱㐸㐵挲搱㘴㌲㤱㠸挷㈲昸㐳㐸㌹㝣㘹㘴㙡捣㜰㌸㕢㕤ㄳ捦㐵㜰㜲㘵昴戵㙤昴扦挰挶攰㕣愷㜴㑥挶㠴㑣㝡搲㍦㘵慡㍦㘴㐲㘲愶㥢挴㕡㠸昴㕢㔱㠴㡣〱㔰㤰㉤昶㕣㥦攰扣愶戴㕦㐹㕦㜷搲㠰て㝡㔰㠶ㄳ散㙥扡㘷ぢ摦㥣慡ㄴㄲ㤳摣㈴昲㘳㘲㠲㉦㠹挱㌰挲㠲〴ㅦ戸〲〹㑥㑥搲㥢昶〰敡ㄶ㠹㐴㉥㤲㌳㌳戱㙣㌴㕢㥤㡥㈵㘲㤱㥡㕣㉥㤵挹愴㙡㘲挹㠶㜴㉡ㄱ㑤ㄸㅢ摢㌶晡㠳戰㌱㌸㝢㈹㈴㘴㑣㙣敡搴㈸㔳㥣㤳ㄴㄲ攳摣㈴晥〶㤱晥㈸㡡㤰㌱ㄴち㝥㘳㘲㤸搳捥〷㐶攸㑦搱㠰㑦㝣㔰㌲昹挸愶㘷攸㥥㉤㝣㡦㠴戶㤰〸晢㤲ㄸ敢㑢愲ㄲ㐶㔸昰㜸㘶戸〲㠹㔱愸〸㠹ㄷ㔱户㐸攰慦㘷㈵挳搹㜸㜵㉣㠷㥦愱搸㐵㔲愹㙡ㄳ摦愹㌵戸〰㤸㡥愷㤲つ挶㤶戶㡤晥㜷搸ㄸ㥣㡦散㈴㔱攵搴㈸㔳㥣㘵ㄴㄲ摢戸㐹扣〲㤱晥㉡㡡㤰挱㠹㐶㍦ㄲ㥣㝢㤴昶㌵散敢㥢㌴㔸换㙤摥摥㜱晦㌶摤戳㠵㙦㑥㈷ち㠹攱扥㈴㠶昹㤲搸ㄱ㐶㔸㑡昴昷攱ち㈴挲戶㙢敤〳搴敤扤㈳ㅤ㡥㌵㘰〰㐴慡㔳㠹㔸搲慣㘹㠸㘶㈳攱㠶敡㜸㉥ㅡ换攰㠰ㄹ㌱㈲戶㡤晥㉦搸ㄸ㥣㘱散㈴ㄱ㜵㙡㤴㈹捥ㅢち㠹㑤摣㈴晥つ㤱晥〹㡡㤰㤱㠴㠲ㅦ〹捥㈶㑡㍢ㅦ㈱愱㝦㐹〳㍥〳㐲挹〴㈱㥢扥愶㝢戶昰扤㌳戴㠵㐴㝦㕦ㄲ㈱㕦ㄲ攳㘱㠴〵昷〶挳ㄵ㐸㜰㑡㤰摥戴ㅦ㔰户㐸㔴换ㄷ㐵㌴㔳㙤挶㤳戱㥡㘸ㄴ㝢㠷㠹㐳㘵㍡㠹㜳昰㈸㐶㠶戱慢㙤愳晦〸ㅢ㘳㠲㔳㍢ㅣ㉢挶㐴愷㐶㤹攲㑣愰㤰㈸㜳㤳昸〵㈲晤㔷ㄴ㈱㘳ちㄴ晣㐸㑣㜵摡ㅦ㘰㕦晢㘰ㅡ㑣㝦㤰摢㉣㔳㝥㙣㉡㐷㔳㥥〴愷晣㠴挴㑦㍦晡晤ㄶ晤〱慤挵扦㐵㘷挰〸ぢ昲㌹攰ち㈴㘶愲㈲㈴㐲愸㕢㈴㑣ㅣ㉣ㄳ搹㕣㈴㡢㌳㑡㕣㥦攱敦㡥㑣㜵㍣㤶㘹挸愴挲搹㘴㍣㘹捣戲㙤昴㝥戰㌱㌸ぢ㐸て扡ㅣ㌱攷㌸㌵捡ㄴ攷昶㠴挴㔷攸㑣晥户攸㈰㠸㜴〳㐵挸愸㠳㠲㤰昰ㅣ㌱㌹攳㈷敤㝣愸㠴扥㌱つㅥ挷㥡㌱ㅦ敤㔸㤰㔶㠱愶〱㝤捡昷㐵㘵㈷捦っ㤱晦摤攴㘳扣捦昶㥦㠲㘷昵㌳㈳愶愴て㙥愳戵㙥㍥㉤㉢ㅤ昷㥦昹攲ㅣㄴ敦㍤攷扢晣㐳㙣敢晦挱て㔹㜶捥㑡搱攳〸扣昵㈱搸攰昲晤戱戹㘱扦㉥㜶昵户摦㘰㔸戲㜱昳昴㜶捣㐵攱㙦〸捥㙢㥤㠸㝢㕤慤㍦㐰户㠱㌳㐷㌵挶㜹攴㝣㔵㘷换挴㠶㜶㍣户愰挳㜴捣收戴攵敤昰〸㜷捣㌶㐲㌰㠶て愸摦戸戳收扡㜹㜷㘸㘷敢昴㤶㜶晣㌱〵㌳敢㜸㙣挷ㅤ慤㘵愵㝤㤴敦晤昴昶㥦㥡攳摤扡昴㠶㍦愷㌰㍤㑢〰㐳㝤㙥㕤㥥搴搸㈱户晥て㠳㕣改㥣扡搴㠶㘲㙢晢㡥ㅦ㍤㜹敥攸㔴㜵昹㝢昸㈴㝡ㅣ愴㤰㍢㐳㜲〰㠶昴㉤攰㔱㜱㙣搳ㅢ㥢〶搵愳㠲晤ㄸ㜷㄰ㄷ扣扥搸搵慥㑥戰晥慦戰晦㌷㈶っ㍡搰戱昸㥤慡㍣㝤㘲昹㕢㠷㕤晣攵戵㍢㔵㕤㜸搳㙦昶晦㠷㔹ㄶ㕦散㝡摥戹㝣㍤戶㉢收㍥戱㍢愲㔵㝦㥢挵㍢㉣摥㐵愱摥㐴㈷㕥挵㑤挹㐵㑦㉢㝦挳ㄶ㜸㥦㔶㙥㉣㠰㈷㉣㐸戹㐱㝦〷昴㔱㡢㔰攱㙥愳㕥㠳〵挷㉡㌷㔵慦攲㔶㌶愳㤹㐳㑣改㑤㈸戵慤搱㘶戱慣愹㔶㉦㐳搳㈱㄰搲户㠵㘸搰ㄲ㈸昵㡥〳㘷〷挵愲挷ㅣ㤶挳挲㡦挳ぢ昶收ㄶ㜱㜸摥ㄶ㜸ㅦ㕡㙥慣㠴㈷㉣㈵晡㡥ㄶ㠷㐳㔱ㄱづ捦挲㈲捦㈱㐲づ㥣挵戳㌸㜰㝥㔰㡢收㌹㈴㔲敡挹〲づ㜱慡ㅦづ㈵〷捤愰愳㔰改ㅤㄴ捥〹昶づち攷晡晣愰晣㉤〸捡㈳戶挰晢㈰㜳㘳ㄵ㍣㘱㈹搱㜷戲愰㥣㠲㡡㐰㜹挸つ㘵㍣户㤲㔳㜴ㄶㄴ㑥晥㘹扢收愱搴挴搵㝤〵㔰㈶㐲㌴攸㑣㈸昵㡥〳攷昸㝡挷攱㝣㔸昸㜱戸㌳㠸挳ㅤ戶挰晢㍣㜳攳㐲㜸挲㔲愲㑦戳㌸㕣㡡㡡㜰戸摤捤㘱㍡㌹㜰㠲捥攲挰愹㍦㙤㐶㥥㐳扣㐶慤㈹攰㌰㡢ㅣ慥㠲㔲敦㌸㜰㠶慦㜷ㅣ㙥㠰㠵ㅦ㠷㥢㠲㌸摣㘸ぢ扣㡦㌵㌷㙥㠲㈷㉣㤸ㄷ戱㌸摣㠲㡡㜰戸摥捤㘱㍥㌹慣㠵挸攲挰㠹㍦㙤敦㍣㠷㘴㔸㕤㕤挰㘱㕦㜲㔸〷愵摥㜱攰晣㕥敦㌸㜰㤶捦㡦挳㘵㐱ㅣ㔶摢〲敦搳捤㡤晢攱〹ぢ㤲㐱㉣づて愳㈲ㅣ㉥㜱㜳㐸㤳〳㈷攷㉣づ㥣昶搳㌲㜹づ㠹㙡㜵㐱〱〷㤳ㅣ㥥㠰㔲敦㌸㍣改㔸昴昸愰挹㌹㍥㍦づ㘷〷㜱㌸换ㄶ㜸ㅦ㜲㙥扣〰㑦㔸㤰㔷㘲㜱㜸〹ㄵ攱㜰㠶㥢㐳㌳㌹扣〲㤱挵㠱㤳㝥㕡㙢㥥㐳㑤㑣㥤㕡挰㘱〹㌹扣づ愵摥㜱攰摣㥥㔸昴㤸〳㘷昸晣㌸慣ち攲㜰愲㉤昰㍥敢摣㜸ㅦ㥥戰㈰㘷挵攲挰搹㍤攱㜰扣㥢挳㑡㜲昸㌷㐴ㄶ〷㑥昹㘹㠷攴㌹愴㔲敡攸〲づ㠷㤲挳攷㔰敡ㅤ〷捥散昵㡥挳户戰昰攳㜰㔸㄰㠷㍦摡〲敦㈳捦㡤敦攱〹㑢㠹㝥㤴挵㘱㍤㉡挲攱て㙥づ挷㤰挳㉦㄰㔹ㅣ㝥挶㥡㜶㕣㥥㐳㉣愵㔶ㄴ㜰㌸㠱ㅣㄴ㌶愹㜷ㅣ㌸慦㈷ㄶ㍤ㅥて㝤愱㕥挵摥㝢㑥慡摡㠳㌸戴搹〲敦㤳捦つㅤ㥥㠴挳㈹ㄶ㠷〱愸ぢ㠷挵㙥づ愷㤱〳㈷攵㉣づ㥣敥搳晥㥣攷㤰㑡慡愶〲づ㘷㤲挳㘰㈸㘱改挵挹㈵㘷昵挴愲挷ㅣ㠶㐰扤捡㠷挳㠲㈰づ㌹㕢攰㝤〰扡㌱ㄴ㥥㠴挳昹ㄶ㠷ㄱ愸ぢ㠷慣㥢挳㠵攴㔰〹㤱挵㘱㈴搶戴㡢昳ㅣ攲㜱㜵㘰〱㠷㑢挹㠱搳㜴㔸㝡挱㠱㜳㝡㘲搱㘳づ㥣搹慢昲攱戰㝦㄰㠷晤㙣㠱昷㌹攸挶づ昰㈴ㅣ慥戲㌸㐴㔰ㄷづ晢戸㌹㕣㐳づ㔱㠸㉣づ㥣敡搳慥换㜳㐸㐶搴扣〲づ㌷㤰㐳ㄲ㑡㔸㝡挱㠱㌳㝡㘲搱㘳づ㥣搷慢昲攱㌰㈷㠸挳㙣㕢攰㝤ㅣ扡戱㉢㍣〹㠷㕢㉣づ戵愸ぢ㠷㤹㙥づ㙢挹㠱㔳㜵ㄶ〷㑥昴㘹户攵㌹挴㘳㙡户〲づ敢挸㘱㍡㤴戰昴㠲〳攷昳挴愲挷ㅣ㌸慢㔷攵挳愱㌶㠸挳㈴㕢攰㝤㉡扡戱㈷㍣〹㠷㝢㉤づ昳㔱ㄷづㄳ摣ㅣ敥㈷〷㑥挶㔹ㅣ㌸捤愷㍤㤸攷㤰㐸慡㥤ぢ㌸㍣㑣づ晢㐳〹㑢㉦㌸㜰㌶㑦㉣㝡捣㈱つ昵㉡ㅦづ挹㈰づ〹㕢攰㝤㌸扡㤱㠱㈷攱昰㠴挵㘱〱敡挲㈱收收昰ㄴ㌹㜰㉡捥攲挰㐹㍥敤㤹㑥づ㔱ㄵ㉥攰昰ㅣ㌹㌴㐳〹㑢㉦㌸㜰㉥㑦㉣㝡捣愱ㅤ敡㔵㍥ㅣ挶〴㜱搸捥ㄶ㜸㥦㤱㙥㉣㠵㈷攱昰㤲挵㘱㈵敡挲㘱ㅢ㌷㠷㔷挸㠱ㄳ㜱ㄶ〷㑥昱㘹晦捣㜳㠸㐷搴攸〲づ慦㤳挳㘱㔰挲搲ぢづ㠷㍢ㄶ㍤收挰昹扣㉡ㅦづ㈳㠲㌸っ户〵摥㐷愵ㅢ挷挱㤳㜰㜸搷攲挰戹㍣攱㌰捣捤攱㝤㜲㌸ㄹ㈲㡢〳㈷昸戴㝦攵㌹㈴慢搵㘶〵ㅣ㍥㈲㠷搳愰㠴愵ㄷㅣ㌸㡦㈷ㄶ㍤收挰搹扣㉡ㅦづ㠳㠳㌸㙣㘸ぢ扣㑦㑣㌷捥㠵㈷攱昰戹挵㠱㌳㜹挲挱㜰㜳昸㤲ㅣ㉥㠶挸攲挰改㍤敤敢㍣㠷㐴㔸昵㉦攰昰㉤㌹㕣〶㈵㉣扤攰挰㔹㍣戱攸㌱〷捥攵㔵昹㜰攸ㅢ挴㐱戳〵摥〷愷ㅢ㥣〲ㄴづ敢㉤づ㥣挷ㄳづ㘵㙥づ扦㤰挳㕦㈰戲㌸㜰㜲㑦晢㉤捦㈱ㄹ㔵㈵〵ㅣㄴㅥ愹㌸㘸㉤㤴戰昴㠲〳攷昰挴愲挷ㅣ㌸㤳㔷攵挳㘱晤て〱ㄷ改㝥戲〵摥攷愷ㅢ㥣〰ㄴづ㝤搱㜷㕣愴扢ㅦ㜵攱昰〳㉣㍥挴搶挹㐵㍡ㅤ㐲挵〹㌸㡢〳愷昶戴㝥㘸戳㉥搲挵㔳敡ㅢ㘸扦〷㙤敢捡攵〰㜲昸ㅢ㤴戰昴㠲〳㘷昰挴愲挷ㅣ㥥㠲㝡㤵て㠷捦㠳㌸㝣㘶ぢ扣㡦㔱㌷㌸晤㈷ㅣ〶㕢ㅣ㕥㐰㕤㌸㝣攲收戰㌱㌹㜰晡捤攲挰㠹㍤㙤搳㑥づ㔱昵㘱〱㠷㈱攴昰ち㤴戰昴㠲〳攷敦挴愲挷ㅣ摥㠴㝡㤵て㠷㜷㠳㌸扣㘳ぢ扣㑦㔳㌷摥㠶㈷攱㌰挲攲挰ㄹ㍣攱昰㤶㥢㐳㈵㌹晣ぢ㈲㡢〳愷昵戴㉤昳ㅣㄲ〹昵㕡〱㠷㉡㜲攰㠴ㅣ㤶㕥㜰攰散㥤㔸昴㤸挳㤷㔰慦昲攱昰㔲㄰㠷㝦搸〲敦㐳搵㡤慦攱㐹㌸㡣戱㌸㜰晥㑥㌸扣攸收戰〳㌹晣〸㤱挵㠱㤳㝡摡㡥㜹づ昱戰㝡戶㠰㐳㠴ㅣ㌸ㅤ㠷愵ㄷㅣ㌸㜷㈷ㄶ㍤收搰〷挷愸㉡ㅦづ㑦〴㜱㜸摣ㄶ㜸㥦慤㙥㤴挳㤳㜰㐸㕡ㅣ㜴搴㠵挳愳㙥づ㌵攴搰て㈲㡢〳愷昴戴㥤昲ㅣ㔲〹昵㔰〱㠷昱攴㌰〸㑡扤攳挰㤹扢摥㜱搸ㄸㄶ㝥ㅣ敥つ攲㜰㡦㉤㈸㝡挴晡愶昰搴摤㈳搶㕤㝦愷㝣㄰攰㤷攷㜸愷㕦扦㥣搵捣㤹㍡摣敢搷搸搴㈴户挹昵挷ㄳ㤱摢昰㤷挲㘷攲挱摦㜸づ㜲㕤愳晤搷㘷愷攳㠱攰㝣挰慣昳捣㕤㕤㙡㌴搶㜲㜳摡昰㄰摥扥戹改敤㜸㘰㝢戶〲㝦改戸愳挳㙣㙢昹㕦㜸㕣㌲㙥㕣攴搳㘸昰戲ㅥ㤴散㝢捦㈰㙦〶昴㥤ㄴ戳㥥愱摥挹挳昹〳攰愵㝣㤰昲㝦昶散㜶慤ㄶ㐳捣㜹㘴㙢搶昵㘸昰㌲㜵ㄷ㍥㘲㙢㝡晡昰㤲摦愴捦㈵愵挸摦㠴扥㌶ㄵ〵晦㠲慦㑣㉢愳〸改搳搰㈲昷摣㑡㔱㔲㍥〴挳挰扢㜱扣㡢㤳捦昸㈸昱晣ㄹ敦㝥晤戸挵捥慢㙣ぢ㤸㜶㌵㤷挸慦捥扥捤昵改戶戶昴捡㡡收晡㈶戳㘵㐱挷挲㡡晡㘵㤸㍡挵㈳捤搱て晣㑤㜰㝤㍡晥㘷㈸扥搵㤶昰挸㜱愹㜳㘳换搴㕡摦つ㥢挹㉤攰㠶㜵㙥搴㙣㌶昱㠶㔸㙢愳㔴ㄵ㝣㜰挳㥣㤷摡ㄶㄵ㜶㔷摦〳㥡昹㜰㍢愲㠵攱戴㍤搱敡捦昶㐶摦㉥搴㐱㕦㥢㠷愲㤰敤㝣戴戸扢ㄱ㠱敦㠲㙥挴搱㈰摤搸ㅢ㥡昹㙥散㘴㜷挳摥敡慢㝣㐳敥㐷摦㠵㕢㝤㠰㈷摣㜸㙦㌸捥ㅥ㐹戸摦扢挳㜱㕥㐶㈰㜳慢换搴㈵扥攱搲昴捤㉤散㠴㥣㘱㤳ぢ昲㜴㙦㌸㑥搲㐸㌸ㄳ㥡昹慤攳昴㠷㉢摣戹扥攱ㄶㄶ㠷㍢挸ㄳ㙥扥㌷摣扥㑥戸㈶㜷㌸捥㌲戸挲㥤敥ㅢ慥戵㌸摣ㄲ㑦㌸㑥㐸ㄴ㝣㜶愶ㄳ慥摤ㅤ㡥ㄷ昳㈵㥣㌵㘲㔷昹㠶㕢㐶摦㠵㥦摤ち㑦㌸㕥昷㉦〸户挴〹㜷戰㍢摣昲挲㜰㐷晢㠶㍢戴㌸摣㘱㥥㜰㉢扤攱づ㜵挲ㅤ攱づ㜷㤴ㄳ捥ㅡ㉡㠷晡㠶㍢㥡扥ぢ㠷捡戱㥥㜰挷㜸挳㥤攰㠴㍢摥ㅤ敥ㄴ㈷㥣〵㜳㤹㙦戸㔵昴㕤〸昳㘴㑦戸搳扣攱捥㜴挲㥤攲づ挷ぢ慤慥愱搲敡ㅢ敥㜴晡㉥摣扡㌳㍣攱㉥昴㠶攳㔵㔷搹ㄱ捥㜲㠷攳昵㑣㔷戸㠵扥攱捥㉤づ㜷扥㈷摣㌵摥㜰扣戸㈹攱㉥㜴㠷攳㘵㐳㔷戸戴㙦戸㑢㡡挳慤昶㠴㕢敢つ户捥〹㜷戹㍢ㅣ慦捥戹挲敤攷ㅢ敥慡攲㜰搷㜸挲昱㐲㕥挱㡥昰戰ㄳ敥㍡㜷㌸㕥〴㜳㠵慢昳つ㜷㘳㜱戸㥢㍤攱㜸扤慣㈰摣㜳㑥戸扦扡挳扤㔴ㄸ㙥愶㙦戸戵挵攱㙥昳㠴㝢挵ㅢ敥㜵㈷摣㍡㜷㌸㕥搲㤱慤戳㜶㠴㈹扥攱敥愲敦挲ㅤ攱ㅥ㑦戸昷扤攱㍥㜲挲摤攷づ挷㉢㈷㉥㤸扢昸㠶㝢㤰扥ぢ㜷㠴㠷㍤攱扥昴㠶晢搶〹昷㌷㜷㌸㕥愰㜰㙤㕤搲㌷摣攳昴㕤戸㜵㑦㝡挲晤攲つ挷慢ㄵ戲㈳㍣敤づ挷敢〰慥慤ぢ晢㠶㝢㡥扥ぢ户敥〵㌶戹扥敦㜸挹愰㘰愸昰愲㠰㠴晢㍢㔶昲摦㜷晣戹敤ち户慤㙦戸㤷愱攴〹昷㉡㥢㕣攱昸换扣㈰ㅣ㝦㝢㑢戸搷戰㤲て挷㕦戵慥㜰愳㝣挳扤〹㈵㑦戸户搹攴ち㔷㠹㝡㐱㌸晥挴㤵㜰敦㘲㈵ㅦ㡥㍦ㅥ㕤攱㠶晡㠶晢〰㑡㥥㜰ㅦ戲挹ㄵ㡥扦㌳ぢ挲㐵搰㈰攱㍥挶㑡㍥ㅣ㝦愳㐹㌸㙢㐷搸挸㌷摣愷㔰昲っ㤵捦搹攴ち挷㥦㜳〵攱昸㠳㑤挲㝤㠹ㄵ㈷㕣㌹捦㤹㝢㝣㐲捦㉣户挱昸改搳㘴㘶昸㈷㝡㈶攱て扤㡣㘹挲㠹㜹て晥慥捥㔷㠸愳㜸㈶㑥ㅦ晡搷昶ち㉢㠳㜸㍥捣㤵ち㥥㍤㉢㥥敢戲㔳晡㌷㙣收㘹慥㔸㝣㙢慦㠸〵㑦㘹㍢㉤敡㔰ㄳ㡢敦搸㍣摦㤶改摦摢㉢㘲挱戳捦㑥ぢ㥥㔹㡡挵て㙣收㐹㈵㘵晡㡦昶㡡㔸昰〴戲搳㈲㡤㥡㔸晣挴收㡣㉤搳搷摢㉢㘲㘱摡ㄵ㙢㍢㜸㝥㈷ㄶ㍦戳㤹愷㜶ㄲ攳ㄷ㝢㐵㉣㜸ㅡ搷ㄹ㠳愷㘸㘲昱㉢㥢㤷搸㌲晤㌷㝢㐵㉣摡敤㡡ㄵ㠳㘷㔹㘲㔱㔲〱ぢ㥥㘰㐹っ挵ㅡ㔹攲㍤㠸㈷㔳㕣戱㉣㜸愲㈴ㄶ愵搴攱㌹㤲㔸昴㜱㕢ㅣ㔱㘰挱㜳ㅤ戱㈸愳捥戱㡥㐵戹摢㠲愷㌴㥤㌱㜸扡㈲ㄶㅡ㜵㜸愶㈲㌱晡扡㉤㜸㔶搲㘹挱㌳づ戱愸愰づ㑦㌶挴㐲㜷㕢昰挴愲搳攲㕣挷㈲㐴ㅤ㥥㉦㠸㐵㍦户〵捦つ㍡㉤昸扤㉦㌱晡㔳㠷㕦昹㘲㌱挰㙤挱慦昷㑥ぢ㝥㜵㡢挵㐰敡昰㕢㕢㉣〶戹㉤昸つ摤㘹挱㙦㕦戱㌰愸挳㉦㕥戱搸挰㙤挱㉦搹㑥㡢戵㡥挵㠶搴攱㜷愷㔸っ㜶㕢慣㉢戰攰㜷愰挴搸㠸㍡晣晡ㄳ㡢㡤摤ㄶ晣慡敢㡣挱慦㌱戱搸㠴㍡て㍢ㄶ㥢扡㉤昸㙤搵㘹挱㙦㈲戱搸㡣㍡晣ㄲ㤲ㄸ㐳摣ㄶ晣挲改戴攰㤷㠹㔸㙣㑥㥤ㄷㅣ㡢愱㙥㡢扦ㄷ㔸昰晢㐰㉣㠶㔱㠷㕦〵ㄲ㘳ぢ户〵て晢㥤㌱㜸㐸ㄷ㡢攱搴攱搱㕣㉣㐶戸㉤㜸攴敥戴攰㔱㔹㉣㐶㔲㠷〷㘴戱愸㜴㕢昰攰摢㘹挱〳慢㔸㡣愲づ㡦愹㘲戱愵摢㠲挷捦㑥ぢ㌹戰昱攸㌱ㅡ㍡捥换攰〱㑥㉥戹㔵愱ㄵ㤷攴攵㘰㔶愴挵㠳㥡㘸㙤㙤㘹挹〱㡣㕡摢戸㝤昱㐰㈶㕡摢㕡㕡㜲搰㉡昲挵㠳㤷㘸㡤戱戴攴㐰㔵攴㡢〷㉣搱摡挱搲㤲㠳㔳㤱ㄶて㔲愲戵愳愵㈵〷愴㈲㉤ㅥ㤸㐴㉢㘲㘹挹㐱愸愸㕦㍣ㄸ㠹㔶搴搲㤲〳㑦㤱ㄶて㐰愲ㄵ户戴攴㘰㔳ㄴ㤱〷ㅤ搱㑡㕡㕡㜲㠰㈹昲挵〳㡤㘸搵㔸㕡㜲㔰㈹昲挵㠳㡢㘸敤㘴㘹挹㠱愴㐸㡢〷ㄴ搱ㅡ㙦㘹挹挱愳㐸㡢〷ㄱ搱摡搵搲㤲〳㐶㤱ㄶてㅣ愲㌵搱搲㤲㠳㐴㤱ㄶてㄶ愲㔵㙢㘹挹㠱愱㐸㡢〷〸搱㥡㘲㘹挹挱㠰㕡〵愳㤰〷〵搱㥡㘶㘹挹〱愰挸ㄷて〴愲㌵摤搲㤲㥤扥挸ㄷ㜷㝥搱㥡㘱㘹挹㡥㕥攴㡢㍢扣㘸捤戲戴㘴攷㉥搲攲㑥㉥㕡㜳㉣㉤搹愱㡢戴戸㘳㡢搶㥥㤶㤶散挴㐵㕡摣㤹㐵慢捥搲㤲ㅤ㤷㕡〵㈴戸〳㡢搶㝣搱㌲ㅣ愱攲晥㈹搷挲慦晤摥㥡㉢㥢〴摢ち晣挹㈷敥㤲㈲戸愶㔰㘰㌸晢愶攲敥㈸ㅡ㔷ㄷ㙡㈸敥㠱㈲戸捡㈳攰㑥㈷㠲㉢㍤〲敥㘷㈲戸挲㈳攰慥㈵㠲换㍤〲敥㑤㈲戸捣㈳攰づ㈴㠲搵ㅥ〱昷ㄹㄱ㕣敡ㄱ㜰㌷ㄱ挱㈵ㅥ〱昷っㄱ㕣散ㄱ㜰㘷㄰挱㐵ㅥ〱挷扦〸㉥昴〸㌸攴㐵㜰㠱㐷挰㔱㉥㠲昳㍤〲づ㙣ㄱ㥣攷ㄱ㜰㉣㡢攰㕣㡦㠰挳㔷〴攷㜸〴ㅣ戱㈲㌸摢㈳攰㈰ㄵ挱㔹ㅥ〱挷愵〸捥昴〸㌸ㄴ㐵㜰㠶㐷挰搱㈷㠲㍦㝢〴ㅣ㜰㈲㌸扤㔰搰敦晦〱㜷戱㤳㠶</t>
  </si>
  <si>
    <t>㜸〱捤㥤〷㝣ㄴ㘵晥晦昳㠴㘴挸㉣㈰愳㠸㡡㈸ㄲ㠴戳愰戸扢搹㙣㐱㔱㝡㤱愶〴散㘷搸㌲㉢搱ㄴ㐸㐲搳㔳戰ㄷ捥戳㥣つㄵぢ昶敥愹搸换搹㍤㝢㌹敢改搹敢搹㑦㑦捦晡晦㝣扥㌳㤳捣㑥㐹挸晤敥晦㝡摤扡㜹㥣攷㕢㥦㜹敦捣散散㍣摦ㄹ捡㔴㔹㔹搹慦㜸昱晦㝣㔵㜰㘱㡢扡攵㙤敤㘶搳愸〹㉤㡤㡤㘶扥扤愱愵戹㙤搴戸搶搶散昲ㄹつ㙤敤扤㘰愰搵㌷㐰摦㔶㔹摦搶㜰愸㔹㔵扦挴㙣㙤㠳㔱㘵㔹㔹㔵㤵㕥づ晤㈰晢捦㜰㍡㍡扤昴ち㌶戰㉡搳㌵㌶扤搹㔴戱搱搹㐴搸昴㘱搳㤷㑤㍦㌶ㅢ戰改捦挶㘰戳㈱㥢㡤搸っ㘰戳㌱㥢㠱㙣㌶㘱戳㈹㥢捤搸㌰扦扥㌹㥢挱㘸晡㙥㠱㘶敥㠴昱戳㜳〷㘳㙤敡摡㕢㕡捤ㅤ㠶敥㘵㡤㜹㑣㉣㌶㉡㌶㉡㥥㠹㈷㐷㐵㜷ㄸ㍡㘱㜱㘳晢攲㔶㜳㑣戳戹戸扤㌵摢戸挳搰㍤ㄶ攷ㅡㅢ昲搳捤攵㜳㕢づ㌱㥢挷㤸戹㘸㑤㉥㥢㐸挷ㄲ戵戵挵㑣㈶摤㜷㑢㐴㥥㌵㘱晣ㅥ慤㘶戱敤扦ㄵ㜳〸㘳捥㥥㌰㝥搴㉣戳晤扦ㄵ㜳㉢挴㐴挸㠹㉤㑤搹㠶收晦㔲搰㑡㝥愶戵ㄳ捤㝣〳㍦㝣搳㙣㙤㘸㍥㘸ㄴ㠶㕤〲ㅡ扤搴愸㜱㙤㙤㡢㥢ㄶ㜲㍢㥡㘰㌶㌶捥㌱㡢昲愱㌷㑤㙣㙢摦㈳摢摡搴搶户㠹晣捣㔶戳㌹㙦戶㙤搰㌴㘹㔹摥㙣戴つ摢慡㥡昶捡戶捥捡㌶㤹ㄵ㕣攸摦㘴㝤㠶搳ち㘶㜳㝢㐳晢昲㝥㑤昳摡捣㌹搹收㠳㑣㥡㔴㌶㑤㔹摣㔰㔰ㄵㄵ㜸㤷昵摡㈶㘸㘴昲㐱㘱㍣㑤ㄳㄶ㘴㕢摢愵挷㡦㌰ㄶ㘴敢摡㕣㘴㉤㑡挶挵㑤㙡愸挷㡢㥦㔹㕤㐳搳㜴戳戵搹㙣㘴ㄲ㝥㤲㈳㍤㐶〲挸晡ㅣ㍡㐸㌹慢挳㑦㐹昵戱㜷㍥慥ぢ戳㘸㐳搱㙣㌶慢愵戵〹ㅢ攴㑣㌳摢㍣㈶戶㐳㕤㝢㘱愲戹㘴㑣㜴㔴㕣慦㠶㔶ㅦ㐶扢慤搱㙣〴ㄸ㠵㤶愶㠶㐳戳愴㍤㍡㤹㑣㡤搶㠷搳㘲〴ㅡ㔵昱ㅡ昶㜴㜷㝣敥㙤攵昵搹昲晡㕣㜹㝤扥扣扥㔰㕥㙦㤶搷ㄷ换敢て㉡慦㕦㔰㕥摦㔰㕥㝦㜰㜹晤㈱戰㜱㕥㔵扤㝢㤷摢慦戲㥢㉥晤捤搳扦㥢㍦敢㡥〷晡㍥慤ㅦ昹㘴愳攲捥㉤挷㠶㙤戰㄰㍥摥㙤愱搵户㐳愳㙤㡦挶㍢摥㐴敤㘸㝤㈴㉤㜶㐰愳搴ぢㄸ㉦挷晣摤㤴㠲㔶㜱搴㍥㔳㉥戸㙤㝥攱慢挴㠰ㄵ㡡〷ㄱ㐹㌶ちぢ攱挹㜶㘲愸㈸ㅡ㉤㠶挶㥢㉣㔵㌳㕡㡦搳愲〶㡤㔲㑦摡挹㤶て㝦㘴愳㉢㌶晢㘲收搱㘷㍦㝥搹㜵㜷㡤㤹慣㜸戰㤲㘴戵㔸〸㑦㤶㘴愸ㄴㅡ㉤㡤挶㥢慣ㄶ㙢㤶愱挵㘸㌴㑡㍤㙣㈷㙢晥挷昱㜳晦戰㘶昲捣㥢摥搸㝢慦愳扦晢攸ぢ挵㠳愲㈴摢〵ぢ攱挹挶㌰搴慥㘸戴摤搰昸㤲㘵㐶敢㘳㘹㌱づ㡤㔲昷摡挹㉥㕥戳昹㥣摣戴摡戱㙢收ㄵ敦扦晦挳愹挳ㄴ昷㐳㐹㌶〱ぢ攱挹㈶㌲搴㈴㌴摡㘴㌴摥㘴㐹慣搹ㄴ㕡㑣㐵愳搴㙤㜶戲敢㝡慦扤㝡摤摤ㅦ㑥㍣敢攳搱捦晥昱㥥捦㍦㔷㍣挸㑢戲摤戱㄰㥥㙣㍡㐳捤㐰愳捤㐴攳㑤㤶挰㥡捤愲挵㙣㌴㑡摤㘸㈷摢愶晥戱搷摥㥥㕥㌷晢摥〷㥥扡散㠸㈷㡦㑤㈸㝥㤹㐸戲㍤戱㄰㥥㙣づ㐳搵愱搱收愲昱㈶㑢㘲〳㤹㐷㡢扤搰㈸㜵㤵㥤散捡㙤捦㉢㙡㔳昷㥢㝤敤愹㠷扥㝦昱戳㤵ㅦ愸㍥㔰㑢戲㝤戰㄰㥥㙣㕦㠶摡て㡤戶㍦ㅡ㙦戲㐴㜲戴㝥〰㉤㝥㡢㐶愹戵㜶戲㍦㍦扡㜴昱㠴扢摡愷㕥㜶搵ㄵ慦戶扦㍤慡㕥昱换㔱㤲搵㘳㈱㍣搹㝣㘸昵㉣ㅡ㉤㠷挶㥢㉣㡤㘴㜹㕡ㄴ搰㈸㜵㥥㥤散戶慢㥥㝤敢戱㉦㘷㑣戸攴㉦挵㍤づㅣ昴昶收㡡㕦挲㤲慣㠸㠵昰㘴〷㌱搴〲㌴㕡〳ㅡ㙦戲㔴㝡戴㝥㌰㉤づ㐱愳搴ㄹ㜶戲愳㑥愸㍣攳挱㘳昵昱㐷㈵㙦㝦㙢昹愴慦㍥㔵晣戲㤷㘴㑤㔸〸㑦搶捣㔰㉤㘸戴㠵㘸㝣挹㜰挴㕢㐴㡢㔶㌴㑡㥤㙣㈷㍢户㝤搰挴昴㘵昳㘷ㅣ㜹晥㈶慢戲晢㝤㜳愴攲㐹㠵㈴㙢挷㐲㜸戲挵っ戵〴㡤戶ㄴ㡤㌷㔹ㅡ㥢晥㌲㕡㉣㐷愳搴㜱㜶戲㠶㈱㕦㙦㜹挷戰敤㜷扦攷扥㘱㡦ㅥ㕦㍢㙡㜷挵㤳ㄷ㐹㜶ㄸㄶ挲㤳晤㡥愱づ㐷愳ㅤ㠱挶㥢慣㌶㍥㕡㕦㐱㡢㤵㘸㤴㕡㘱㈷摢昳昲晢摢慥扢㙡攰愴㔵㡢愶摦扣攸愱㑦摥㔲㍣㐹㤲㘴㐷㘱㈱㍣搹搱搰敡挷愰搱㡥㐵攳㑤㤶㡣㡥搶㡦愳挵昱㘸㤴㕡㘶㈷㝢㌴㌱㜶挵㑢㤷ㄷ㘷ㅤ扢换敦挶散㝤昱㐳㡦㉢㥥㡣㐹戲ㄳ戱㄰㥥散㈴㠶㕡㠵㐶晢㍤ㅡ㕦㌲㙣㈰㈷搳攲て㘸㤴㕡㘴㈷扢㈹晤晤愹て戴ㅦ扥晢挵㐷慣扥攰攲搳昷㍡㕦昱愴㑦㤲㥤㡡㠵昰㘴愷㌱搴改㘸戴㍦愲昱㈵㑢㡣搶捦愰挵㤹㘸㤴㍡搸㑥戶昴戱㡢㙥㍥㜵昹㡤㤳敦扣散挵ぢ㍥㜹晡㡡攷ㄴ㑦㉥㈵搹搹㔸〸㑦㜶づ㐳慤㐶愳㥤㡢挶㤷っ㥦搹㜹戴㌸ㅦ㡤㔲㜹㍢搹摡ㄵ㠹搶扢㝦扥㝤挲㕤昷ㅤ戱改捦㔵㡢㑥㔰〳愱㤶㘴ㄷ㘰㈱㍣搹㠵っ㜵ㄱㅡ敤㘲㌴摥㘴〹慣搹㕡㕡㕣㠲㐶愹〳散㘴㐷ㅦ㝢昲挴㠳㑦扦㝤晡戱挶㘵愳慡㘲㝦晡㔸昱㘴㔹㤲㕤㠶㠵昰㘴㤷㌳搴ㄵ㘸戴㉢搱㜸㤳愵戱㘶㔷搱攲㙡㌴㑡捤戳㤳ㅤ晡昱㡤㉢㕦㠸慤㤹㝡昱挰㘹㝢扥户㜸戳ぢㄴ㑦捡㈵搹戵㔸〸㑦㜶ㅤ㐳㕤㡦㐶扢〱㡤㌷㔹〶㕢攳㡤戴昸ㄳㅡ愵㘶搹挹㙥搴敥㝤改攱㌳㙡㈶㥤昸昵㠳㠷㡤㉥晣昴㠸摡っ㙡㐹㜶㌳ㄶ挲㤳摤挲㔰敢搰㘸户愲昱㈶㑢挶㐶敢户搱攲㜶㌴㑡㑤戱㤳ㄹ昱昳捥扦慦晡捡㤹户㑦㜸攵㙦㜳昶㡦㑣㔰㠳愰㤶㘴㜷㘲㈱㍣搹㕤っ㜵㌷ㅡ敤ㅥ㌴扥㘴㌸㄰摦㑢㡢晢搰㈸㌵搶㑥㔶㜶㘴攵挱摦㥣㜹散搸换㘶㔵敦㝤敡㠱敤㔳搵收㔰㑢戲晢戱㄰㥥散〱㠶㝡㄰㡤昶㄰ㅡ㙦戲ㄴ㌰㍥㑣㡢㐷搰㈸㤵戱㤳㈵て慢㙢晣昵晤攳愶㕦㌸㘸挱㍤改㉦挶扤愹〶㐳㉤挹ㅥ挳㐲㜸戲扦㌰搴攳㘸戴㈷搰㜸㤳㈵㜰㈰㝥㤲ㄶ㑦愱㔱㉡㙥㈷ㅢ戲捦慤ㄵ搳㡥㝡㜷昷㘳摥㝢晡攵㍢㠷㙥㌷戹敦㌳㔰敦㘹㥦昳㑥㙣捤㉥挵慦㠸捥ㅦ㈸昱㔱㔱晥搷晤㉦㌳晣㌰㉢搶ㄶ㔳挵㔸慣㔰ㅢ捤搶㘴㉢慢ㄱ㜶㝤㝦〲昰昰摣户戸㜷〳㑥㥤㤷捡㙦㠲㉤挶㘷摢捣捥㥦〸㈳㙤摤昸㤶挵捤㠵戶挱挱捡扡昶㙣扢戹戹㔷搷ㄹ挴攷㔶㠷㕦㑣㘶㥢攴ㅢ攲㜵摢㉢摢戸搸ㅣ户慣挱㔲㙦改㔱攳昷㔲㑢㉥㕣㍢戹搵㕣搴愱昵㡤㘸ㅣ㝥搰㉦㤱搸扥戵戴㔴搶戸㠶㑥㔸搰搲㘶㌶换昰㐶㌶敤搱㤰㍦挴㙣慤㌳㜹㌹挰㉣挸慡づ愴捡晥搱㌶㜲㜶㌳㔶ㄴ㍦挳ち挳摣搲攲愴㘵敤㘶㜳挱㉣㘰扣ぢ捤搶昶攵㜳戳戹㐶㜳㤳ㄲㄳ㉢㈷ㄴ㠳㑡挴㤳㕢昲㡢摢㈶戴㌴户户戶㌴㤶㙡挶ㄵ㤶㘴昱㐳戱㌰戳愵㘰攲㜷㕥〵㕦㘵慡慣㔷㉦愵捡戶て晡戱挵戸㙤愳攴㠳㜰㝤挴㕢攲㌳摦慣㜴戳ㅢ㌵〷㙢㠷戵㘸㌴戹㑤㤶て敦㈶㤸挴㘵㤸敤挲つ㕤敢挴㙢㈷戴摥㌶摣㕡挶搸昱挹晤晦㌵㉥㉦ㅦ㘰慦晤愴㈵昸㌱㍤ㄵ扦ㅢㅢ捤搶㉥慦晣㈸㡥㐸㝦ㄶ㑤攵㑥搸㥢㐳改㔵挰㐲㉤㔳换㉢㤷㌶ㄴ摡ㄷ㘸ぢ捣㠶㠳ㄶ昰㉣ぢ㔷㠷慡慡㠸搶昷搲㥦㠷㐸㝦㠱捤㕦搱㐴㈲㘵摡㡢㌴搲㈲晡㑢㔶扦㜲ㄸ晥摦昳㥦改攵昰搲攵戲〰慥攱戴㔵㌶㑤㙥㘹㙤敢搵㉢㘸㉤愷㘶摢ㄶ戴㜳昳散㕡挹㜸㉦戳㜹〵㑤攵㜰㌴摤㕥〵攸て愳ち㕥散攸搷㌴搱㉣㘶㜱㠹㐹昶㙥㤵慤㙣戲慥㕡㑣㌴摢昲㍡㉦㙦㑣挳扥戲㑣挳ㄲ㜶晥扥㑤摣晡捤㘵敤ㄳ戳敤搹摥㑤戸㔰㠲㑦㐹㠷搱㐸昱戲㤶攸搹㑦㘴㡥㜷挴敥㈱㠲㈱㡢慥㈸㝤㐴㘰㐵挲㡥㠳晤愵慣㤷摤㜶扤ㄲㄸ晢㄰慣㠴收摤搰㑢㉦㜸昰搲挳ㄴ戳㜹敥昲㠵㘶ㅢ捤慢戴㉥㔱㝡㜷㉦〶㥢㥤捦捤㙢㙦㘸㙣ㅢ㠵㤱㑥㘹㙤㔹扣昰扦ㄹ㠷戱昴㔷搱㌸慦捡摦㘰㉢㕥晦㜵〲慥戲摥㑢昸搹搴搷㤷㔵㌱ㅡ㈵晡搶㙣戸戵㈲搸慦昸㥦扣昴㌷昰扦㐸㔷扡捡ㄱ戰攸挹挵愱㑡搸昷㙤〲愱戹慤愶㕣敥慡㤲づ㘸昷㙢摡扢愵昵㤰㕣㑢换㈱摣㥥㌶㤰㕥摢〲搳㙣攷㈵愴㍥昶㈵㌳戹㌴愶㔴慦㕥㈵搷㝦㕣搷㥡戶㐲㝣敤㙤㌴晤挶㌵㌶づ㜵㈲戶㘹敦㐰搴ぢㄷ戳戴㜷戱㔰㡤㈳㜹㝢㑢㍢㤲づ㕤㤲ㅣ扡攳搰㍡㌳摦搲㕣ㄸ㍡㜷㐱慢㤹㉤㡣㕡搶搸戶㑣㙤〱っ扣㘶㌳晣敢摡㠳㕦慥昹㜶摣搵㥦㍣㘱㙥摦晢戰愷搵㘰㕢攱扢㜲戴㉤〳攳㑦晦〰㡤ㅡ〴㌳ㅥ㕥戰㕣晡搲㍦㐲㕦晦㤸捤㈷㘸㜰㤰㄰散㌸㐶㝣㙡㜵搵㜶昸㍦㡦ㄳ晡㘷㙣㍥㐷愳㐶愲攱㕥慡㝦㠱挶㜹㈹〳昱昹攱换〷戸㍤挴晥て昰㥦㤰㐶昴㉥㜴㙡〷㔸昰㐳搴〹㑤㈷㈶㥤㠸㤴㠶挰㠱〰㉡㙤㠵敦㙡搶㑥㜰ㄳ〰㍦搱扦ㄷ捣㠲〱晣挲ㅣ〴愳㜳搳㜳〱㈸户扡㉡ち㥤〰攸〵㠱捥㙢昹㉡づ㤱〰愸㐴捦㜹愹ㅦ㝥㜱〱㠸㐱散〷愰㌳愶摥㠵㑥搵挰㉦〸挰㤷〸ㅥ〸攰ぢ㕢攱扢挲㤶㐴愴㙡㡥㘲㈳づ昹㌳㤸〵〳搸ㄸ㙡㝤㈰㥢㑤搰戸〰㙣㘶㜵㔵ち㐱〴挰㈰ㅡ㙤㡥㐶㘵㈰ㄲ〰㠳搱㜳㕥敡㍤㌷㠰㌴挴㝥〰㕢㌱愶摥㠵㑥㡤㠶㕦㄰㠰搷挲〰扣㙡㉢㝣㔷晤挶㈰㔲㌵㐷戱㉤㠷晣㜲㈸㠰敤愱搶㐷戲搹〱㡤ぢ挰㈸慢慢㜶㐵㄰〱戰ㄳ㡤愲㘸搴㔸㠸〴㐰っ㍤攷愵㥥㜶〳搸つ㘲㍦㠰㕡挶搴扢搰愹㜱昰ぢ〲昰㔰ㄸ㠰〷㙤㠵敦㑡攴㐴㐴慡收㈸㜶㐵㔲㜵㝦㈸㠰戱㔰敢攳搸㡣㐷攳〲㌰搱敡慡㐹〸㈲〰㈶搱㘸㌲ㅡ挵㡢㤳〲㘰ち㝡捥㑢摤敥〶㌰ㄹ㘲㍦㠰改㡣愹㜷愱㔳㔳攱ㄷ〴攰晡㌰〰搷搹ち摦搵搱改㠸㔴捤㔱捣攵㤰慦〹〵戰ㄷ搴晡摥㙣昶㐱攳〲戰㥦搵㔵㌳㄰㐴〰散㑦愳〳搰愸㔹㄰〹㠰摦愲攷扣搴㕡㌷㠰㤹㄰晢〱㘴ㄹ㔳敦㐲愷㘶挳㉦〸挰㌹㘱〰捥戶ㄵ扥㉢戶㜳㄰愹㥡愳㌸㤸㐳㍥㌳ㄴ㐰㈳搴㝡ㄳ㥢㘶㌴㉥〰ぢ慤慥慡㐳㄰〱戰㠸㐶慤㘸搴㍣㠸〴㐰ㅢ㝡捥㑢晤摥つ㘰㉥挴㝥〰㑢ㄹ㔳敦㐲愷昶㠲㕦㄰㠰愳挲〰ㅣ㘹㉢㝣㔷㤱昷㐵愴㙡㡥㘲㈵㠷扣㈲ㄴ挰㔱㔰敢㐷戳㌹〶㡤ぢ挰㜱㔶㔷敤㠷㈰〲攰㜸ㅡ㥤㠰㐶ㅤ〰㤱〰㌸ㄱ㍤攷愵㤶戸〱散て戱ㅦ挰挹㡣愹㜷愱㔳扦㠵㕦㄰㠰挶㌰〰㠷搸ち摦㤵敤昹㠸㔴捤㔱㥣挵㈱㌷㠴〲㌸〷㙡㝤㌵㥢㜳搱戸〰㥣㙦㜵㔵ㄶ㐱〴挰ㅡㅡ㕤㠰㐶攵㈱ㄲ〰ㄷ愲攷扣搴㝣㌷㠰ㅣ挴㝥〰㤷挰㍥愲㜷愱㔳〵昸〵〱搸㉢っ挰㍣㕢攱扢摡捥换攸搵ㅣ挵戵ㅣ㜲㕤㈸㠰敢愱搶㙦㘰㜳㈳ㅡㄷ㠰㥢慣慥㕡㠰㈰〲攰㘶ㅡ摤㠲㐶ㅤっ㤱〰㔸㠷㥥昳㔲扢扢〱㌴㐰散〷㜰〷㘳敡㕤攸搴㈱昰ぢ〲㌰㌶っ挰㙥戶挲㌷〳搰㡣㐸搵ㅣ挵〳ㅣ昲㤸㔰〰て㐱慤㍦捣收ㄱ㌴㉥〰㡦㔹㕤搵㠲㈰〲攰㉦㌴㝡ㅣ㡤㕡〴㤱〰㜸〲㍤攷愵ㄲ㙥〰ぢ㈱昶〳㜸㠶㌱昵㉥㜴慡ㄵ㝥㐱〰戶て〳戰㥤慤昰捤㑡㉣㐶愴㙡㡥攲ㄵづ㜹㥢㔰〰慦㐱慤晦㡤捤敢㘸㕣〰晥㙥㜵搵ㄲ〴ㄱ〰㙦搲攸㉤㌴㙡ㄹ㐴〲攰㙤昴㥣㤷ㅡ攲〶戰ㄴ㘲㍦㠰昷ㄹ㔳敦㐲愷㤶挳㉦〸挰挶㘱〰〶搸ち摦㑣挹敦㄰愹㥡愳昸㥣㐳摥㌰ㄴ挰㤷㔰敢㕦戱昹ㅡ㡤ぢ挰㌷㔶㔷ㅤ㡥㈰〲攰㕢ㅡ晤ぢ㡤㕡〱㤱〰昸づ㍤攷愵慡摣〰㡥㠰搸て攰㐷挶搴扢搰愹㤵昰ぢ〲昰换捦㈱愷挲㍦摢ち摦散捤搱㠸㔴捤㔱㔴㤴㘳挸㍦挲㉣昸㔴㔸㠳㕡敦捤愶ち㡤ぢ㐰挴敡慡㘳㄰㘴ㄸ〳昵愱㔱㕦㌴敡㌸㜴〵㐰㍦昴㥣㤷晡ㅡ㌹㍡㝥っㅤぢ戱ㅦ挰㠶戰㡦攸㕤攸ㄴ愷㠹㠲〰㝣ㄴ〶攰㐳㕢攱㥢㔱㍡〹㤱〴挰收ㅣ昲晢愱〰戶㠰㕡摦㤲捤㄰㡥慥昳搷攰㔰慢慢㔶㈱搰㌰慥㑥㌵㡤㠶愱㔱㈷愳㉢〰戶㐶捦㜹愹搷摤〰㝥て戱ㅦ挰㌶戰㡦攸㕤攸搴ㅦ攰ㄷ〴攰昹㌰〰捦搹ち摦㉣搷㘹㠸㈴〰愲ㅣ昲㌳愱〰攲㔰敢㌵㙣ㄲㅣ㕤㈷㠰愴搵㔵愷㈳搰㌰慥㑥㡡㐶㘹㌴敡っ㜴〵㐰〶㍤攷愵ㅥ㜱〳昸㈳挴㝥〰㘳㘰ㅦ搱扢搰愹㌳攱ㄷ〴攰敥㌰〰㜷搹ち摦捣摢㌹㠸㈴〰㈶㜳挸㜷㠴〲㤸ち戵㍥㡤捤敥ㅣ㕤㈷㠰ㄹ㔶㔷慤㐶愰㘱㕣㥤㤹㌴㥡㠵㐶㥤㠷慥〰㤸㡤㥥昳㔲㌷扡〱㥣ぢ戱ㅦ㐰ㅤ散㈳㝡ㄷ㍡㜵㍥晣㠲〰㕣ㅥ〶攰㌲㕢攱㥢つ扣㄰㤱〴挰〱ㅣ昲㈵愱〰づ㠴㕡慦㘷㌳㥦愳敢〴㤰戳扡敡㈲〴ㅡ㠶㍦㍤㑦愳〲ㅡ戵ㄶ㕤〱㘰愲攷扣搴戹㙥〰ㄷ㐳散〷搰〰晢㠸摥㠵㑥㕤〲扦㈰〰愷㠶〱㌸挵㔶昸㘶㈸㉦㐷㈴〱搰捡㈱㥦ㅣち愰ㅤ㙡㝤㌱㥢㈵ㅣ㕤㈷㠰㘵㔶㔷㜱晡㜲ㄸ㔷㘷㌹㡤づ㐵愳慥㐲㔷〰ㅣ㠶㥥昳㔲挷戸〱㕣〹戱ㅦ挰ち搸㐷昴㉥㜴敡㙡昸〵〱㌸㌴っ挰㜲㕢攱㥢㌵扤づ㤱〴挰〹ㅣ昲搲㔰〰㈷㐱慤慦㘲昳㝢㡥慥ㄳ挰ㅦ慣慥扡ㅥ㠱㠶㜱㜵㑥愱搱愹㘸搴㡤攸ち㠰搳搰㜳㕥慡搹つ攰〶㠸晤〰捥㠴㝤㐴敦㐲愷晥〴扦㈰〰㠵㌰〰㜹㕢攱㥢挹扤〵㤱〴挰〵ㅣ㜲㌶ㄴ挰㐵㔰敢ㄷ戳㔹换搱㜵〲戸搴敡慡㜵〸㌴㡣慢㜳ㄹ㡤㉥㐷愳㙥㐳㔷〰㕣㠱㥥昳㔲晢戸〱摣ち戱ㅦ挰㌵戰㡦攸㕤攸搴敤昰ぢ〲㌰㉢っ挰㑣㕢攱㥢㕤扥ぢ㤱〴挰㉤ㅣ昲昴㔰〰户㐲慤摦挶收㜶㡥慥ㄳ挰㥤㔶㔷摤㡤㐰挳戸㍡㜷搱攸㙥㌴敡㕥㜴〵挰㍤攸㌹㉦㌵摥つ攰ㅥ㠸晤〰敥㠷㝤㐴敦㐲愷敥㠳㕦㄰㠰㜴ㄸ㠰㤴慤昰捤㜸㍦㠰㐸〲攰㜱づ戹㌶ㄴ挰㤳㔰敢㑦戱㜹ㅡ㡤ぢ挰戳㔶㔷㍤㠸㐰挳戸㍡捦搱攸㜹㌴敡㘱㜴〵挰ぢ攸㌹㉦戵㠳ㅢ挰㐳㄰晢〱扣っ晢㠸摥㠵㑥㍤〲扦㈰〰挳挲〰㔴摢ち摦㉣晣㕦㄰㐹〰扣挵㈱㙦ㄵち攰ㅤ愸昵㜷搹扣挷搱㜵㙥〱ㅦ㔸㕤昵㌸〲つ攳敡㝣㐸愳㡦搰愸㈷搱ㄵ〰ㅦ愳攷扣搴㈶㙥〰㑦㐰散〷昰ㄹ散㈳㝡ㄷ㍡昵ㄴ晣㠲〰昴つ〳搰挷㔶㜸㉢〳㉡㥦㐵愴ㅥ捣攸昶攱㠰㡢㝢㌵㤸㑢㌹〵戵㐱ㄱ愵挱ㄳㄶ户戵户挸㝣㔹扦攲挴㤶㔹㉤敤ㄳㅢ摡ㄶ㌶㘶㤷て㈸摡ぢ㝢㉦㌰㥢㌱㥢摤㡡㐹㙤㡦慣㘵攱㐲戳愰ㄷ敢㕡ㄶ户收捤㘹ㄳ晦ㄷ㘶扢戱㝥昸攸㘴愲扢㕣攱昵㥦㑤攰㤶挱ㄳ㕢〹㕥㘵㤵捦㈳愰㜷ㅥ㑥ち㤴㕤㜳收戲㘸挰戰㝦㈷搱戹つ敤㡤㘶㥦愲捣㔷换㜲㔵ㄱㄴ㔱㈲㔰攸㕤攴㕣㤰㌹戱㕦㜱㑡㙢㐳愱戱愱搹攴㠷戱戱㘵㍡挳㍣〸攵〰㝢戴戴㌵戰㍡戹㕦㜱㙥㙢戶戹㙤㈱㘷㌶昳换㌷㉡改挹ㄴ㘸㘵㜱㝣㐳㜳ㅢ搲挸愷挸攵晥挵扡〵㉤㑢㜱㕢挲攲愶收㈹搹㠵㙤晦ㄳ㥦㡡攲挷㈲㉦昹㘸㔴戹㉡㉦㔷㔵攵㔵晦改攷愳晤ぢ晢搸〰慢攰㝢㈸戶搳昶搶㠶摣㘲〲㤳ㅣ㜱戴ㄵ㙣攴㌳㉣慢㝣〱㑢摥㌹㑣搷㐷攸㈹㐰攰㔸㑢捡敤〳攷挲㍢敥昵搸ㄲ收晡㜷ㄸ㑥摦敦搱散㍥㘵摥戴捥搲㥣晦搳㡤ㄳ㤵㝦㐵攴昵慥㠴ㄸ〸攳つ慣㑤㠸搵ㄱ摣愲戰㘷㘲㑢㘰捦扢㔹㐶㡡㘲挳㉤㜴㠳捥挵挹㤸㑣敦㕢㥣㤱捤㤹㡤愸〱㘸捡戶㙦㘰㜵㔸㡣㠱挲晡㌶㕢㌷愱愵愹㈹换㑤㡥户〷搴攵戳㡤㘶㔵㜱摣攲昶㤶㤹つ捤㝡ㄱ㡤㙣㤷戶㈸扢っ愲散㌲㙢戶扥㌸㠷戵㐱戲捣㔸㉤〷㘵㕢ㅢ摡ㄷ㌴㌵攴慢搸㘱晤捥晦挴戶㡡攳㐷〵㘰㍡㉦攷㔸攲㥤晥户㈶攱昱㜱㡦㐲挵っ搱昱攳挷ㄶ㕤慥㌴晣愷晥挳搲ㄱㅣ㜹攴ぢ㐵晦〱搱㉡昱㈷㠷㈲ㄹ换㤷㌲ㄵ㡢挵㉦㔷㘰ㄳ㤵㠳㤳㝡㠹〶昸搳㝦㠴㈹ㄷ昸㔷昱㌲㥡㉥敢ち㝡挳㈰㌲愳㈵㕢㤸㥣捤攳㔶㥦摥昶㡤㍥㔵昸㘸㜹愸㘹㌵㔸改㌱〱挵㐳㤸捡㕥搲㔰㌰㕢慢㈸愸挳㡤㑣ㄵ慣ㄱ搱慣捦㄰㜳摥扤捡㉡㉢晢㔴〵攵㥡收挴ㅡ㙥捦㥦扢㙦㤴㥡收㡢晦改㥥改摤㌸昶㐸㐴扥愲㝥挲敡攸㍦㜳㥤㕥㠱㤰敢攳㌱昸㠵〶扦愲愹㝣ㄵ㑡敦㘷㔳㕡㜴㠱搲っㅤ㐶ㄵ㜲㡢っ换㐱慡㔰㍡㈱㜵㈴㤵戲㈲㝤㕣昵ㅦ㥡㔵晡㔱攵摣㜷愳搵㘱㉢㌷ぢㄱ敢昸捡㍡ㄳ㝣㌳㤴㤵㤷㔷攰愳搶扣戵㜳扥戴〸搶㔴㘷㑡㘱㠸ㅡ㠲㈱㘸㉣ㄹ摣㥣㍢ぢ攲搷〷摣㠷昲㈲㡣㌰戵晤㉢晥㈷慦㐸㐴㉦㠷㑢㔹㐴扤㠱搶攱愰㔱㘲㠱挲㈷㠰换㘰㘸搴〷㄰昲㙣挰昵摤愵㍥㐲㤷摦㕦戸戸〷㔴昲昲ㅣㅢ搵挷㤰昲昸愸㙢っ昲〹㤶㜸搸改搸っ慢㈰敤㝥㌳晣㤴ㅥ昸搳㜹てㅢㄷ攴敦㌳㉣㌸㐳愶挰ㅥ㜲〴㌶㝡ㅦㅡ㝥ㅥ㙣搰㤷〶晤㘸昰〵っ昸昹㙡ㅢ愰ㄷ挶㡤昷挳〴㜰㌳攰〲㙥晦㜴攵㜰㜱摢㤰㌹㌶㘲㡥㥦㘰攰攵昶ぢ㘴挲㑤ㅢ〰㤳昵晤㥥㔱晣搸㠴攵挶っ㑣〸㈵㉣㌷㠱戴㝢㤶攵㜰㈳㉤㝤㔳〹㘲㜵ㄴ㡢ㄵ〲㔸㙥〶ㅢ㝤㄰つ㔹挸㄰㘰戰㌹つ〶搳㠰戵つ挲㜲ぢ昴挲㔸昲㜶㥦〰㤶㐳攰〲㤶㉣㜷㜰㜲戸㔸㙥挵ㅣ㐳㤹㠳愵〹㕥㤶慣㐷攸㘶ㅢ㘴戵㠲㜰ㅢ挶㈰㉣㕢㈸攱㌶ㅣ搲敥戹戱扣〱㙦摣挶挵㈰㔸㤰㍦搶㌸㌸㐳愶挰摥〶㝦〳ㅢ㝤ㅢㅡ戲晥㈱挰㘰㕢ㅡ㙣㐷〳㤶㐴〸户敤搱ぢ攳挶㍢㤷〲戸敤〰ㄷ㜰摢捡㤵挳挵㙤㐷收ㄸ挵ㅣ慣㘸昰㜲㘳ㄹ㐳㌷摣㔸攴㈰摣愲っ挲㙡㠷ㄲ㙥㜱㐸扢攷挶慡〸扣㜱㤹㤴㐱ㅣ㙥㉣㡤〸挰㤲㠰㡤㕥㑢㐳㤶㑤〴ㄸ㈴㘹㤰愲〱㉢㈹㠴㕢ㅡ扤㔰㙥戸㔵㈹㠰摢㘸戸㠰ㅢ㡢㉢㥣ㅣ㉥㙥㍢㌳挷㉥捣挱㐲〸㉦户戱㤰㜵挳㙤ㅣ㑣㠴摢慥っ㌲ㅥ扤ㄲ㙥㘳㈱敤㥥ㅢ㡢㈹昰㐶愵〵㠳㌸摣㔸㔱攱っ㤹㐲㝢㝢ㅢてㅢ㝤〲つ㔹㙤ㄱ㘰㌰㤱〶㤳㘸挰〲っ攱㌶ㄹ扤㌰㙥扣㥦㉣㠰摢㔴戸㠰ㅢ㙢㌲㥣ㅣ㉥㙥搳㤸㘳㜷收㘰晤㠴㤷ㅢ㡢㈶扡攱挶㤲ち攱㌶㠳㐱㔸㕢㔱挲㙤ㄶ愴摤㜳㘳つ〶摥戸㍢㡤㐱ㅣ㙥㉣挴㜰㠶㑣愱捤㙤て搸攸㝢搲㤰㐵ㅡ〱〶㜳㘸㔰㐷〳搶㙤〸户戹攸㠵㜱攳慤㜱〱摣昶㠲ぢ戸㘵㕤㌹㕣摣昶㘶㡥㝤㤸㠳㘵ㄷ㕥㙥慣戵攸㠶ㅢ㉢㌱㠴摢㝥っ挲㤲㡣ㄲ㙥〷㐰摡㍤㌷㤶㙥攰㡤㝢摦ㄸ挴攱挶晡㡤〰㉣〷挲㐶慦愷㈱㙢㍢〲っ收搳㈰㑢〳㤶㝢〸户ㅣ㝡㘱摣㜸㤷㕦〰户〲㕣挰㡤ㄵ㈰㑥づㄷ㌷㤳㌹㡡捣戱ㄲ〶㕥㙥㐷㐱搶つ㌷ㄶ㜰〸户〵っ挲㑡㡥ㄲ㙥〷㐳摡㍤㌷㔶㝣攰㡤㍢敢ㄸ挴攱挶戲て㘷挸ㄴ摡摢㕢㈳㙣昴㈶ㅡ戲㈴㈴挰愰㤹〶㉤㌴㘰㤵㠸㜰㕢㠸㕥ㄸ㌷摥戰ㄸ挰慤ㄵ㉥攰挶挲ㄱ㈷㠷㡢㕢ㅢ㜳昰ㄹ〲㡡㐵ㅥ㕥㙥慣散戰戸昱摣㐴㕥㜱戴慥摦扢㡡㜵ㅦ挲㙤〹㠳戰〰愴㠴摢㌲㐸扢攷挶㐲ㄱ扣㌱㉤挰㈰㔸㤰㍦㔶㡢㌸㐳愶挰收㜶㈸㙣昴挳㘸挸㑡㤲〰㠳摦搱攰㜰ㅡ㕣〸〳攱㜶〴㝡㘱摣㜸敦㘵〰户㤵㜰〱㌷搶㥢㌸㌹㕣摣㡥㘴㡥愳㤸㠳戵㈱㕥㙥㉣〸改㠶ㅢ换㐵㠴摢㌱っ挲扡㤱ㄲ㙥挷㐱摡㍤㌷搶㤷攰㡤扢〲ㄹ挴攱挶㈲ㄳ㘷挸ㄴ摡摣㑥㠰㡤㝥㈲つ㔹㠰ㄲ㘰㜰ㄲつ㔶搱㠰㌵㈹挲敤昷攸㠵㜱攳㙤愴〱摣晥〰ㄷ㜰㘳㤹㡡㤳挳挵敤ㄴ收㌸㤵㌹㔸㔲攲攵挶㍡㤲㙥戸戱捡㐴戸㥤捥㈰㉣㌷㈹攱㜶〶愴摤㜳㘳㔹ち摥戸攷㤰㐱ㅣ㙥慣㑤㜱㠶㑣愱捤敤㉣搸攸㘷搳㤰㜵㉢〱〶攷搰㘰㌵つ㔸捡㈲摣捥㐵㉦㤴ㅢ㙥挴ち攰㜶㍥㕣挰㡤搵㉤㑥づㄷ户㌵捣㜱〱㜳戰ㄲ挵换㡤攵㈷摤㜰㘳㜱㡡㜰扢㠸㐱㔸愵㔲挲㙤㉤愴摤㜳㘳㌵ぢ摥戸愳㤱㐱ㅣ㙥㙦㘲挹ㄹ㌲㠵㌶户㑢㘱愳㕦㐶挳户㠲つ㉥愷挱ㄵ㌴㜸ㅢ〶挲敤㑡昴挲戸昱收摥〰㙥㔷挳〵摣㔸ㄴ攳っ挲挵敤ㅡ收戸㤶㌹㔸挰攲攵挶慡ㄵ㡢㕢攸㙦㔶搶戴〸户敢ㄹ㠴挵㉤㈵摣㙥㠴戴㝢㙥㉣㠲挱ㅢ昷㑢㌲㠸挳㡤㤵㌰捥㤰㈹戴戹摤〴ㅢ晤㘶ㅡ戲㑡㈶挰攰ㄶㅡ慣愳〱ぢ㘷㠴摢慤攸㠵㜱攳㝤捡〱摣㙥㠷ぢ戸戱㤶挶挹攱攲㜶〷㜳摣挹ㅣㄵ昸㌵敦攵挶㘲㤷㙥戸戱ㄴ㐶戸摤捤㈰慣㠹㈹攱㜶㉦愴摤㜳㘳敤っ挹攸昷㌱㠸挳㡤〵㌴捥㤰㈹戴戹晤ㄹ㌶晡晤㌴㘴㜱㑤㠰挱〳㌴㜸㤰〶慣户ㄱ㙥て愱ㄷ挶㡤户㕣〷㜰㝢〴㉥攰挶ㄲㅣ㈷㠷㡢摢愳捣昱ㄸ㜳戰㕣挶换㡤㌵㌲摤散愷慣愰ㄱ㙥㡦㌳〸㑢㘹㑡戸㍤〹㘹昷摣㔸㜲㈳摣㥥㘲㄰㠷㕢㌵愴捥㤰㕤摣㥥㠶㡤晥っつ㔹㤳ㄳ㘰昰㉣つ㥥愳〱换㜴㠴摢昳攸㠵㜲ぢ晥㕥昸㉢㕣挰㡤㤵㍢㑥づㄷ户ㄷ㤹攳㈵收㘰㤵㡤㤷ㅢ㑢㙢扡搹摥㔸㜸㈳摣㕥㘱㄰㔶攰㤴㜰㝢つ搲敥戹㈵攱㈶摣晥挶㈰づ㌷㤶敢㌸㐳㜶㜱㝢ㅤ㌶晡ㅢ㌴㑣〷ㅢ晣㥤〶㙦搲㠰搵㍤挲敤㉤昴㐲戹攱㜶昱㠰敤敤ㅤ戸㠰ㅢぢ㝥㥣㐱戸戸扤换ㅣ敦㌱〷㡢㜳扣摣㔸㤱搳つ㌷搶敢〸户てㄸ㠴㠵㍢㈵摣㍥㠲戴㝢㙥㉣昰ㄱ㙥ㅦ㌳㠸挳㡤㔵㍥捥㤰㕤摣㍥㠱㡤晥てㅡ戲〲㈸挰攰㔳ㅡ㝣㐶〳ㄶ〵〹户捦搱ぢ攵ㄶ㝣㝣晢ㄲ㉥攰挶㍡㈱㈷㠷㡢摢㔷捣昱㌵㜳戰愶挷换㡤㠵㍣摤㜰㘳㤹㡦㜰晢㠶㐱收愳㔷挲敤㕦㤰㜶捦㡤㜵㐱挲敤㍢〶㜱戸戱㌸挸ㄹ戲㡢摢昷戰搱晦㑤挳㐲戰挱て㌴昸㤱〶㈶っ㠴摢㑦攸㠵㜱攳攳〹〲戶户㕦攰〲㙥㉣㉦㜲〶攱攲昶㉢㜳㤴㘱捥㐲戱ㄴ挸换㡤昵㍦摤ㅣ摦㔸ㅤ㈴摣㜰㔹扢㑣㉤㐱慦㠴ㅢ敥ㅤ㕥て㙥换攰㈶摣㉡ㄹ挴攱挶㥡㈲㘷挸㉥㙥ㅡ㙣昴摥㌴㘴扤㔱㠰㐱ㄵつ昸㌰㌴挵ㄲ㈴攱ㄶ㐱㉦㡣ㅢ㥦戴㄰挰慤㉦㕣挰㡤㔵㐹㑥づㄷ户㝥捣戱〱㜳戰㠲挸换㡤㘵㐳摤㜰㘳㔱㤱㜰㌳ㄸ㠴搵㐵㈵摣㌶㠲戴晢敤㡤㔵㐸挲㙤〰㠳㌸摣㔸㡡攴っ搹挵㙤㘳搸攸〳㘹挸㌲愵〰㠳㑤㘸戰㈹つ㔸戹㈴摣㌶㐳㉦㡣ㅢㅦㅡㄱ挰㙤㜳戸㠰ㅢ㡢㤹㥣ㅣ㉥㙥㠳㤹㘳ぢ收㘰攱㤱㤷摢㐵㤰㜵戳㥦㕥っㄳ攱㌶㠴㐱㔸㤴㔴挲㙤㈸愴摤㜳㘳昱㤲㜰慢㘶㄰㠷摢㘵㤰㍡㐳㜶㜱ㅢ〶ㅢ㝤㙢ㅡ戲扡㈹挰㘰㌸つ㐶搰㠰〵㑦挲敤㌷攸㠵㜱攳昳㉦〲戸㙤ぢㄷ㜰㘳つ㤴㤳挳挵㙤㍢收搸㥥㌹㔸慦攴攵㜶㉢㘴摤㜰㘳〹㤳㜰摢㠱㐱㙥㐷慦㠴摢㈸㐸扢攷挶㥡㈷攱戶ㄳ㠳㌸摣㔸昸攴っ搹挵㉤ちㅢ㍤㐶㐳ㄶ㐵〵ㄸ挴㘹㔰㐳〳搶㐹〹户〴㝡愱摣㠲㝦搷㈷攱〲㙥昷扢㜲戸戸愵㤸㈳捤ㅣ㉣㜳昲㜲㘳㙤㔳㌷晢㈹㉢㥦㠴摢㘸〶㘱〹㔴〹户㕤㈰敤㥥ㅢ㑢愵㠴摢ㄸ〶㜱戸戱㕥㉡〰换慥戰搱㜷愳㈱㙢愹〲っ挶搲㘰ㅣつ㔸㕥㈵摣挶愳ㄷ挶㡤㑦㈵〹搸摥㈶挲〵摣㔸㜱攵攴㜰㜱㥢挴ㅣ㤳㤹攳㉤ㄸ㜸戹戱㈴慡㥢敤㡤〵㔳挲㙤㉡㠳戰㜲慡㠴摢敥㤰㜶捦㡤ㄵ㔶挲㙤㍡㠳㌸摣㔸㘶攵っ㤹㐲晢昷挲っ搸攸㌳㘹挸ㄲ慣〰㠳㔹㌴㤸㑤〳㔶㘵〹户㍤搰ぢ攳挶〷慣〴㜰㥢〳ㄷ㜰㘳愱㤶㤳挳挵慤㡥㌹收㌲〷换㍡㘴散昳搸戳挷㕥挹愹㜹敦㡣戳慦ㅡ㐰㌲ㄴ㔹ㄷ㔰搷扥扣ㄱ戵ㄸ㕣攴っ戴戵挴戹昴㠸挸㌰㉦摥搲㡡搹扢ち敦戳㈲㍡㝣㥦㐱攲㍥ㅢ㝢㥥挳㈱㙥搴戰散愰昲敡ㅦ晤捦㥡攸昰攷挰㍢㙦捡愷て㕦摡摥ㄸ攲挶㌳ㅢ昲慤㉤㙤㉤挵昶愱㜵愸㌳挲扤敡慤つ挵戲戲攸戸捡㉢ㄱ㌱㌰㈷㔷慣愲㤹㡦㤲㕣挲晢晣㈳㠷㌴户㉣㙤㤶搱㔴戶昱昱㉥挲慢㜷㙦愶㠹㌰て㕦㕢〳㥥挱ㄲ〵㍡敢晢愲敤搷换攰ㅣ㍦㡤戵晤搰ㅦ㌱㘱晣㠴㌹昵㘹搳慣慤㉤㤸戱㑣㍡㥥㑦攴㤲戹㑣㉡ㄱ㑦愷搲昱㐲㉥㤳愸㉤㥡㜱㐳㑡〲ㄸ㘳㝦昸ㄸ㉣〲㤰㜴〷戰挷㙡〰改㔱㔷㔹㡥㤳愲昵㥤㥦㠷㝤㤹捡愹扣㉡㈸戳愲㜷㙦㌵挲昳昸ㄱ摦扣㍥慢㙢攴昹つ㥡挶㘹晤捡戵㠰戵㝥㑥ㅣ㘰攷㘷㐱㘷㥥摡改昵ㄸ㠲㍥ㅦ㑤挴攸〵〱㘵㕡ㄶ摤つ㈶㡣慦㜷㤵㈷㘹㌹挸㌶㠴慣昴ㄱ㥦㕡ㅥ攲扥㄰㑢㌹〳㥥ㅤ摡㘶㔴搸㔱昴㙡㠶㌷愱搷㠷㘱㐹㘹㤰ぢ愴㠳㈰攲㠲晣㔵㐱捡慤㕡㥤㠳ㄵ攱戶〴〵敥愰㠵〹户〵㜵ㄶ㈴摣ㅥ㑡㍦㑦ㅤ㑥戴搰て㐱㡢捦㌳㘲㠷搶ㅡ搱户㍥捦㙣㌲㙥收㘳愹㜸㌱㥡㡦㈵攲戹㝣扡㈶㥦㐹㈵戳挵㜴㍥㕡㕢㤳㌷㜳㐶ㅦ㘷㌸㑤昰㌱晡㍡㍤昹㍣晢㌹㍤敡㤴㠱ㅥ㍦㔳㜵㉡〶㐲摥㔸㉥搳ㄷ㐱愵户愲㠹ㄸㅢ㐲㈰㌲㜲搳〹㑡㈷ㄶ㘳㈳㐷扥㉤ㅤ㤶㔲扥ㅤ㤶搴挶㤰ぢ㠹攵㄰㜵㤰搸〴㔲㈱㜱ㅣ㔲㌸㈴戴挳㘰ㄲ扡慢愸㘳㘰敡挷戳㈹㈲挱つ㔷扤搱〲捦㘶㜶㍥敤〸昴㉤㍣搱㐲㌱㤱捥㈵ぢ㘶㑤愶㈶㤱挹㐵戳㘶㌲ㅡ慦㡤挶搳搱㘲慤㘹愶㌲挶㈰㘷㡣㉢攰㘳㙣敥昴㔶戲㌷搸改㔱愷㠶愰㈷㜸㡥㜰攳㌹ㅡ㉡晤ㄸ㌴ㄱ㘳㉢ㄸ攰㡤㈷搹愱敢摤慣㡥㠳㉣㘰戳㍡ㅥ攲搲捤㙡愸ㅤ㐵摦㠹㙢㜶㈲昴昲攸㔰㌵っ㜲㠱戹ち愲づ㤸挳㈱ㄵ㤸敤㉥㤸㥤㥢㔵㙢㈰㌷㑥摦㈳〸慡昱搱㠲摢㙦散搰摡愹攸㕢摣㌲挹㝣愶㌶㔳㤳㑥㈷㡢改㐴㍥㕥㥢㑥㈶㙡㤳搱㘲㉥㤹㑦昳㌰㔱㌰㘴㘶㥦㌱㑥㠳㡦戱慤㌳㌸搹慣戶㜳㝡搴愹ㅤ搰ㄳ㙥㡤㙥㙥㘷㐲愵㥦㠵㈶㘲散〸〳扣换㜴捦㘶㌵捡㤱㈷愹㍣㡦づ㈹㉣愹㈸攴㐲㘲つ挳㔳挲扦㌸愴㐲㈲ㄷ㐸㘲㝥㈰㠹ㅡ㌸㈱〸㙡昷搱㠲㐴挲づ慤慤㐵摦㈶㤱换㐵戱㌷攱戰ㄹ慤㐹ㄴ㌳愹㕣㌱ㄶ㡦挷搳搸㠲戲昹㕣㌲㤶㌳㘴慥㥥㌱㉥㠱㡦㤱㜴〶㈷㈴㔲㑥㡦㍡㌵ㅡ㍤㈱戱㥦㥢挴ㄵ㔰改㔷愲㠹ㄸ㍢挳〰㙦ㅦ㠹㕤ㅣ昹ㄸ㉡慦愳挳慥㔸㔲扢㐲㉥㈴㙥㘰㜸㑡昸㌷ㄶ㔲㈱戱㐷㈰㠹㔹㠱㈴挶挱〹㐱㜰〹ㄶ㉤㐸㡣户㐳㙢户愰㙦㤱㐸愷ぢ戹㕣㉥㥦㉦愴㤲改㐴㌱㥢捤攵㤳戱㙣㉡㤵㐸攵ㄲ㌱㝣㤷㐴㡤〹捥㜰搶挱挷㤸攸昴㠴㠴㑣扣㌳㍥㜵㙡㉡㜴㐲㘲慡㥢挴ㅤ㔰改㜷愲㠹ㄸ搳㘰㠰户㡦挴敥㡥㝣㈲㤵昷搱㘱ㄲ㤶搴っ挸㠵挴晤㄰㜵㤰㤸〵愹㤰搸㌵㤰挴㉥㠱㈴㌸㘹㡥㈰戸戳ㄷ㉤㐸散㘱㠷搶ㅥ㐱摦㈲㤱㉢攲㠸㘲攲㔹㌳〹戳㌶㤱㑥㈴㜳晣㉥㡤搶挴㑤㌳㔶捣挶昳〵㘳㑦㘷㌸㡦挲挷㤸攳昴㠴㐴㥤搳愳㑥敤㠵㥥㤰㐸扡㐹㍣〱㤵晥㈴㥡㠸戱㌷っ昰昶㤱搸挷㤱㑦愷昲㌹㍡捣㈰㠹晤㈰ㄷㄲ㉦㌰㍣㈵晣㍢〰㔲㈱戱㐳㈰㠹敤〳㐹㜰ㅡㅣ㐱昰愸㈹戴㈰㜱愰ㅤ㕡㝢〵㝤㡢㐴㍣ㄵ捦ㄵㄲ㠵㥡㘲㈱㤹㐸愴㌲挵㕣愲㄰㉢ㄶ搳㘶㉣ㅡ换㐴㡢挹慣㔱敦っ攷㔵昸ㄸ昳㥤㥥㤰挸㍡㍤敡㔴〱㍤㈱㌱摣㑤攲つ愸昴扦愳㠹ㄸ㥣散挶摢㐷愲攸挸攷㔰昹㉥ㅤ敡戸捥ぢ㈰ㄷㄲ敦㌳㍣㈵晣㍢ㄸ㔲㈱戱㜹㈰㠹捤〲㐹ㅣ〲㈷〴挱㜳㝦搰㠲㐴愳ㅤ㕡晢〴㝤㡢㐴㉣㕤㐸收㙡㜳㘶㉥ㅤ㡤㈷戲挹㥡㑣㌶㥤㑤㐵捤㔸㉥㤷㉡㈴㔲㈹搳㘸㜲㠶昳て昸ㄸ捤㑥㑦㐸挸㜴㌷攳㔳愷㕡愱ㄳㄲㅢ戹㐹㝣〱㤵晥㈵㥡㠸搱〶〳扣㝤㈴摡ㅤ昹扥㔴㝥㑢〷㍥㠵㐱㉤㠱㕣㐸㝣挷昰㤴昰㙦ㄹ愴㐲愲捡㑤㠲㕦挴㜲㑡愲〵㤲㔸づ㈷㕡攸㍦愲〵㠹㐳敤搰摡㑦攸㕢㈴昲戵㠹㑣摡慣捤攰㐱㠸戱㐴㈲㕥㥢㡤㘵㜱戰㈸㘶愲戹㘴㈶㥡挹挷㡤挳㥣攱晣っㅦ攳㜷㑥㙦㈵㝢㌲㠱捤昸搴愹㤵搰〹㠹㌲㌷〹㔵〹㝤㌹㥡㠸㜱㈴っ昰㉥搳昹㥤慢昳㑢㔶攷㔷慡㜱㤴㈳㥦㑦㘵㙦㍡㘴戱愴㡥㠱㕣㐸昰ㅦ〰攸㈰㜱ㅣ愴㐲攲㕦㍦㜴㥥㤲攸ㅤ㈴扥㠱搴㝦昶挱挹㘷愴㐲ㅤ㈵㐲㠱挴〹㜶㘸㙤〳昴㙤ㄲ愹㘸㈶㥤㡢㈶㘳㠹㘴㑤〲摦ㅡ㤹㝣〶摢㐸扡㌶㙥愶㘲搱㔴摣㌴㑥㜴㠶搳ㅦ㍥挶㐹㑥㑦㐸慣㜲㝡搴愹㍦愰㈷㈴㍥挷㘰㍡㑥捥〶㐰愵㙦㡣㈶㘲㜰㡡ㄹ㙦ㅦ㠹㔳ㅤ㌹ㅦ敢愰て愲挳〲㤲㌸ㅤ㜲㈱㌱㤸攱㈹攱摦ㄹ㤰ち㠹昷〲㐹扣ㄳ㐸㠲搳挹㐲㘲㉢㠴〲㠹戳散搰摡㔰昴㉤ㄲ戵㘶㈶ㅢ㡤愵㘲㠵㘸戱㈶ㄱ换㘴㜲昱㔸㌴ち㐱㈲㔶㥢捡搷㤸ㄹ攳㙣㘷㌸搵昰㌱捥㜱㝡㐲㘲戵搳愳㑥㥤㡦㥥㤰㜸摤㑤㘲〴㔴晡㙦搰㐴っ㑥ㅡ攳敤㈳㜱㠱㈳攷㉤っ晡㐸㍡戴㜰㥤㉦㠲㕣㐸散挸昰㤴昰㙦㉤愴㐲攲昹㐰ㄲ捦〶㤲戸〴㑥㐲㈲㠶㔰㈰㜱愹ㅤ㕡㡢愳㙦㤱挰㠹㘷慣ㄶ㐷㠹ㅡ慣㝦〲㍢㐶㈶㔷挸攷ㄲ戹㜸㌱ㅦ㉢㈴㤳改㡣㈱㜳挷ㅣ㘱つ㝣㡣换㥤挱〹〹㤹㌶㜶㜴敡㙡攸㠴挴攳㙥ㄲ㈹戸改㘹㌴ㄱ攳ㅡㄸ攰敤㈳㜱慤㈳㕦㑣攵ㄸ㍡㉣挱㤲扡ㅥ㜲㈱戱ㅢ㐴ㅤ㈴㙥㠴㔴㐸晣搹㑤愲攳愷换扤㠱㈴晥〴㈷㈱㌱〱愱㐰攲㈶㍢戴㌶ㄱ㝤㡢㐴㈶㥦㌴㜳昸扡愸㈹㈴㘲〹㌳㥤㑤攷ち搱㜴㌱㥦㡦㈷ぢ挵㐲㈶ㄶ㌷㘴㌶㤸㈳㥣〴ㅦ攳ㄶ㘷㜰㜲挴㤴㠹㘰㐷愷㙥㠷㑥㐸摣敥㈶㌱つ㙥晡敥㘸㈲挶ㅤ㌰挰摢㜷挴扣搳㤱昳㠹て晡㙣㍡ㅣ㡥㈵㜵㌷攴㐲㘲㑦㠸㍡㐸摣ぢ愹㤰戸㍥㤰挴戵㠱㈴敥㠳㤳㤰㤸㠷㔰㈰昱㘷㍢戴戶ㄷ晡ㄶ㠹㔸㑤㈲㤹挴㜶㘱㥡㌵㔹ㅣ㌰昱昵㘱愶㙡戲戵㠵摡㕣㍣㥡捡挴㔳挶晤捥㜰昶㠶㡦昱㠰搳ㄳㄲて㍡㍤敡搴㈳攸〹㠹换摤㈴昶㠷㑡㍦〰㑤挴攰㔴㉤摥㍥ㄲ㡦㌹昲愳㐵㐹㠷㘳㐸攲㜱挸㠵㐴㥥攱㈹攱摦㤳㤰ち㠹昳摤㈴㍡㡥㤸攷〶㤲㜸ち㑥㐲攲㈰㠴〲㠹愷敤搰摡〲昴㉤ㄲ挵㘲㈱㥤㡡攲㡢㌳㥡捦㈷ㄲ戵㠹㕣戶㤰㑦ㄵ㌲昸摤ㄱ挳㐵㡡㘴慤㈱㌳戶ㅣ㘱〳㝣㡣㘷㥤挱挹摥昱㥣搳愳㑥晤ㄵ㍤㈱㜱㠶㥢㐴ㄳ㔴㍡晦㡤㤸㠸挱挹㔷扣㝤㝢挷㑢㡥晣㈴㉡摢攸戰㡡敢晣ち攴㐲㘲㌱挳㔳挲扦搷㈰ㄵㄲ㈷戹㐹㜴散ㅤ㈷〴㤲昸ㅢ㥣㠴挴㜲㠴〲㠹搷敤搰摡愱攸摢㈴㙡㙡㙢㌲㌱㥣㕣收戳搱〴㝥搰攷ち愹㕣㉡㠵ㅦ㘵改㘴㉡㔶㔳ㄳ㌵㘴づ㤶㈳㍣っ㍥挶摦㥤挱挹㌶昱愶搳愳㑥扤㠳㥥㤰㌸捡㑤㘲〵㔴晡㑡㌴ㄱ攳㕤ㄸ攰敤摢㈶摥㜳攴㝣ㄸ㠴㝥㉣ㅤ㑥攷㍡㝦〰戹㤰㌸㥥攱㈹攱摦㐷㤰ち㠹㘵㠱㈴㤶〴㤲昸ㄸ㑥㐲㘲ㄵ㐲㠱挴㈷㜶㘸敤昷攸㕢㈴ㄲ㘶㈶㔳㌰㜱戴捣挴㜳㠹㜸戶㌶ㅤ㉢愶ㄲ㘶㑤愱㈶㤷慡挵㌷㐹搱昸㠷㌳㥣㤳攱㘳㝣敡昴㠴挴㘷㑥㡦㍡昵㈵㝡㐲㘲愱㥢挴㘹㔰改愷愳㠹ㄸ㕦挱〰㙦ㅦ㠹慦ㅤ㌹㥦ち愱㥦㑤㠷搵㕣攷㙦㈰ㄷㄲ慢ㄹ㥥ㄲ晥晤ぢ㔲㈱㔱っ㈴㔱〸㈴昱ㅤ㥣㠴挴ㅡ㠴〲㠹敦敤搰摡〵攸㕢㈴ち㌵戸㙥㤱㑤㈶愳㤹ㄴ㝦㡢攲愷㜹㈲㕥㠸㥢搱㝣㙤戶㤸㑡㐵㤳挶扦㥤攱㕣〸ㅦ攳〷愷㈷㈴㝥㜴㝡搴愹㕦搰ㄳㄲ〷扡㐹㕣〲㤵㝥㈹㥡㠸昱㉢っ昰昶㤱攰ㄸ㐵㝥㈱㤵㔷搱攱㈲慥㜳㌹攴㐲攲ㅡ㠶愷㠴㝦㥣搸ㄴㄲ㜳摤㈴㍡㡥ㄳ㜳〲㐹㔴挲〹㙦㍣㕣ち愱㐰㐲戳㐳㙢㌷愲㙦㤱愸挱ㄷ㘷㍡㤵㡤㘶ち㠵㔸㈲㥦慣㑤攷攳㌵戱㥡㜸戱㔰捣㤹㔹㥣㕤ㄹ扤㙤ㅦ晤㑦昰㌱㌸搷㈹㠳㕢㠹〵㐳㈶㍤ㄹ㥦㍡搵ㄷ㈲㈱㌱挳㑤㘲ㅤ㔴晡慤㘸㈲㐶㍦ㄸ挸ㅡ㝢捥㌱㌹慦㈹昲换ㄹ敢㉥㍡昰㐱て捡㠰㕣㤲摤挳昰㤴昰㡦㔳㤵㐲㘲㝣㈰㠹戱㠱㈴〶挰〹㙦ㄴ昸㈰ㄴ㐸㜰㜲㤲搱戴〷搰户㐸挴ㄲ改㥡㐲㈶㤱㌴㤳㈹ㄳ扦㌳ち改摡㔸㍥㤹㡥攲㌷㝡㌲㥢㑦攳户攸㐰摢㐷㝦㄰㍥〶㘷㉦㘵㜰㐲㘲㔳愷㐷㥤攲㥣愴㤰ㄸ敤㈶昱㈸㔴晡㘳㘸㈲挶㘰ㄸ〴㤱搸挲㤱昳㠱ㄱ晡㔳㜴攰ㄳㅦ㤴㑣㍥㔲昴っ挳㔳挲扦愱戰ㄶㄲ㔱㌷㠹㡥㈳收愸㐰ㄲ搵㜰挲ㅢ㡦㘷㐶㈸㤰ㄸ㠶㡥㤰昸㉢晡ㄶ㠹㌴昶㠸㕣㌱㙢昲㘴㍢㘱收戳㤹摡㐲㉡〳㈱㑥㌱㜳搱㔸㉣㙢㙣㙤晢攸㉦挲挷攰㝣愴㤰㤰扤㘳㠴搳愳㑥㜱㤶㔱㐸㙣敢㈶昱㉡㔴晡㙢㘸㈲〶㈷ㅡ㠵㠴攷㥡ㄵ攷ㅥ㐵㝥ぢ挷晡㈶ㅤ搶㜱㥤㜷㜰挲扦捤昰㤴昰㡦搳㠹㐲㘲㐸㈰㠹㉤〲㐹散〴㈷扣换昴昷ㄱち㈴愲㜶㘸敤〳昴㉤ㄲ昱㥡㘴㉣㔳㔳挰捦慦愲㤹挰ㄵ㑦㈰㠸攵㙢㌳搱㍣㝥㤶攲㔴愳搶㠸搹㍥晡㠷昰㌱㌸挳搸㐹愲挶改㔱愷㌸㙦㈸㈴㌶㜱㤳昸〷㔴晡愷㘸㈲㐶ち〶㐱㈴㌸㥢㈸㜲㍥㐲㐲晦㡡づ㝣〶㠴㤲〹㐲㡡晥挹昰㤴昰㙦ㄷ㔸ぢ㠹扥㙥ㄲㅤ挷㠹㐸㈰㠹㌱㜰挲ㅢ昷〶㈳ㄴ㐸㜰㑡㤰搱戴敦搱户㐸攰㜲㔵㈶㥡捥㘶㡢昱㔸㉥㤱捡㥡戹㝣捣捣搷攴ㄳ昹㐴扡㌶ㄱ㉦挶㡣摤㙣ㅦ晤摦昰㌱挶㍡扤㤵㔸㌰挶㌹㍤敡ㄴ㘷〲㠵㐴㠵㥢挴捦㔰改扦愰㠹ㄸ㤳㘰㈰㙢散㌹㑥㑣㜶攴て㜰慣扤㌰つ愶㍦挸㜵㤶㈹㍦㡡㉡㈱敡㈰挱㈹㍦㈱昱挳扦㕤扦㐵㍢昶㡥敦㈱昵晦ㄶ㥤づ㈷扣㔱捦㠱㔰㈰㌱〳ㅤ㈱ㄱ㐱摦㈲㘱㘶㜰搵戲㠸戹㥥㙣愲㤸挰ㄹ㔶㈶㤷捥㘴㠰〵㥢〳㌶㤲㘸㡤㌱搳昶搱晢挰挷攰㉣㈰㈳攸戲㜷捣㜶㝡搴㈹捥敤〹㠹慦㌱㤸㡥摦愲晤愱搲つ㌴ㄱ愳づ〶㐱摢〴㘷晣㐴捥㠷㑡攸〳改昰㌸㤶㡣㜹㤰攳㡤戲ち㠸晡昵慡摣ㄷ㥤㥤㍤㌳㐴挱㜷㤳㡦昴㍥摢㝦ㄲ㥥搵捦㡡㤸戲㕥戸㡤搶扡昹戴愲㝣昴㝦ㄶ㡢㜳㔰扣昷㥣㝦㤵ㅦ㘱㕤晦て㜱挸戲㜳㔶㡡ㄱ户挲㥦㍥〸㉢㕣戹㍦㔶㌷ㅡ㌴挴慥晥敤㌷㌸㤶つ㙣㥡搶㠶戹㈸晣ㅢ㠲㜳㕢挶攱㕥㔷敢ㅦ愰摢搰㤹愳ㅡ改㍣㜲㝥㐴愷㘴㕣慥つ捦㉤㘸㌷ㅤ户搹慤ㅤ㝥㜸㠴㍢㘶ㅢ愱ㄸ挹〷搴て散散戹㙥摥ㅤ摣㈹㥤搶摣㠶㝦㑣挱㉣㌸ㄱ摢㜰㐷㙢㐵㜹㉦ㄵ㜸㍦扤晤㑦捤昱㙥㕤㐶挳㍦愷㌰慤㐰〰㠳〳㙥㕤ㅥ摦搰㉥户晥㙦〱扤搲㌹㜵愹つ挶摡昶ㅥ㌳㝣攲㥣攱㠹㘴攵㝢昸㈴搶㍢㐹㈹㜷愶攴〶ㄸ搱户㐴㐴挵㙤㥢搱㈸敡㕦㡦づ昶㘳摣㐱㕣昲晡㜲㌷扢㍢搶晡㝦㤵晤㝦㘳㙣晦昹㡥挷㙦㔵昵改攳㉡摦㕡㜱攱㔷㔷敦㍣㘲捤つ扦摡晦㕦㘱㜹㝣戹摢戹慢昹晡换㙥㤸晢挴敥〸愹晥㌶㥢㜷搸扣㡢㐶扤㠹㐱扣㠶㥢㤲㝤㑦㉢晦扢慤昰㍥慤摣㌸〸㤱昰㐶挹つ挶摢慦㤷㍡〴ㅤ敥㌶敡㜵㜸㜰㕢攵慡敡㈳戸㤶㑤㄰㜳ㄳ㔳㝡㈳㕡㙤ㅢ挸㉣㤶昱㠴㝡〵㤶づ㠱㠸扥ㅤ㔴晤ㄷ挱愸㘷ㅣ㌸㍢㈸ㅥ敢捤㘱㈹㍣㠲㌸扣㘰慦慥㡦挳昳戶挲晢搰㜲㘳㌹㈲攱㕤愶敦㘴㜱㌸ㅣㅤ攱昰㉣㍣㍡㌸挴挸㠱戳㜸ㄶ〷捥て㙡㌵ㅤㅣ㙡攳敡挹ㄲづ戵㌴㕦〹㈳〷㑤晦愳搱改ㄹㄴ捥〹昶っち攷晡㠲愰㍣ㅡ〶攵ㄱ㕢攱㝤㤰戹戱ち㤱昰㉥搳㜷戶愰㥣㠲㡥㐰㜹挸つ㘵っ搷㤲㔳㜴ㄶㄴ㑥晥㘹扢㜵㐰愹㐹愸㍦㤷㐰ㄹ〷㔵晦㌳㘱搴㌳づ㥣攳敢ㄹ㠷昳攰ㄱ挴攱慥㌰づ㜷摡ち敦昳捣㡤㌵㠸㠴㜷㤹㍥挵攲㜰㌱㍡挲攱㜶㌷㠷㘹攴挰〹㍡㡢〳愷晥戴改㥤ㅣ搲敡㤶ㄲづ㌳挹攱ちㄸ昵㡣〳㘷昸㝡挶攱㍡㜸〴㜱戸㈱㡣挳昵戶挲晢㔸㜳攳〶㐴挲ㅢ昳㈲ㄶ㠷㥢搱ㄱづ搷扡㌹捣㈳㠷㜵㔰㔹ㅣ㌸昱愷敤摤挱㈱㤱㔰㔷㤶㜰搸㤷ㅣ敥㠰㔱捦㌸㜰㝥慦㘷ㅣ㌸换ㄷ挴攱㤲㌰づ㙢㙤㠵昷改收挶晤㠸㠴㌷㡡㐱㉣づて愳㈳ㅣ㉥㜲㜳挸㤲挳愳㔰㔹ㅣ㌸敤愷攵㍢㌸挴搳敡晣ㄲづ㈶㌹㍣〱愳㥥㜱㜸搲昱㔸敦㠳㈶攷昸㠲㌸㥣ㅤ挶攱㉣㕢攱㝤挸戹昱〲㈲攱㡤扡ㄲ㡢挳换攸〸㠷㌳摣ㅣ㥡挸攱㔵愸㉣づ㥣昴搳㕡㍡㌸㈴攲敡搴ㄲづ㡢挸攱つㄸ昵㡣〳攷昶挴㘳扤㌹㜰㠶㉦㠸挳慡㌰づ㈷搹ち敦戳捥㡤昷ㄱ〹㙦搴慣㔸ㅣ㌸扢㈷ㅣ㑥㜰㜳㔸㑥づ晦㠰捡攲挰㈹㍦敤戰づづ昱㕡㜵㑣〹㠷挳挹攱ぢㄸ昵㡣〳㘷昶㝡挶攱㕢㜸〴㜱㔸ㄱ挶攱〸㕢攱㝤攴戹昱ㅤ㈲攱㕤愶ㅦ㙤㜱昸ㄱㅤ攱昰㍢㌷㠷㘳挹攱㘷愸㉣づ㍦㘱㐹㍢扥㠳㐳戲㔶㉤㉢攱㜰㈲㌹㈸慣㔲捦㌸㜰㕥㑦㍣搶㝢㝢攸つ昳ㄱㅣ扤攷愴慡㉤㡣㐳慢慤昰㍥昹摣搰ㄱ㐹㌸㥣㘲㜱攸㠷扥㜰㔸攸收㜰ㅡ㌹㜰㔲捥攲挰改㍥敤㡦ㅤㅣ㙡㔳慡戱㠴挳㤹攴㌰〰㐶㜸昷攰攴㤲戳㝡攲戱摥ㅣ〶挱㝣㐴〰㠷㠳挲㌸ㄴ㙤㠵昷〱攸挶㘰㐴ㄲづ攷㔹ㅣ戶㐲㕦㌸ㄴ摣ㅣ搶㤰㐳㌵㔴ㄶ㠷愱㔸搲㉥散攴㤰㔴昳㑢㌸㕣㑣づ㥣愶挳扢〷ㅣ㌸愷㈷ㅥ敢捤㠱㌳㝢㈳〲㌸散ㅦ挶㘱㍦㕢攱㝤づ扡戱㈳㈲〹㠷㉢㉣づ㌱昴㠵挳㍥㙥づ㔷㤱㐳つ㔴ㄶ〷㑥昵㘹搷㜴㜰㐸㈶搴摣ㄲづ搷㤱㐳ち㐶㜸昷㠰〳㘷昴挴㘳扤㌹㜰㕥㙦㐴〰㠷搹㘱ㅣ㘶搹ち敦攳搰㡤摤㄰㐹㌸摣㙣㜱㤸㠰扥㜰㤸攱收戰㡥ㅣ㌸㔵㘷㜱攰㐴㥦㜶㕢〷㠷㥡㤸㥡㕡挲攱づ㜲㤸〶㈳扣㝢挰㠱昳㜹攲戱摥ㅣ㌸慢㌷㈲㠰挳㠴㌰づ攳㙤㠵昷愹攸挶㥥㠸㈴ㅣ敥戳㌸捣㐳㕦㌸㡣㜵㜳戸㥦ㅣ㌸ㄹ㘷㜱攰㌴㥦昶㘰㈷㠷㡣摡愵㠴挳挳攴戰㍦㡣昰敥〱〷捥收㠹挷㝡㜳挸挲㝣㐴〰㠷㔴ㄸ㠷愴慤昰㍥ㅣ摤挸㈳㤲㜰㜸挲攲㜰㄰晡挲㈱攱收昰ㄴ㌹㜰㉡捥攲挰㐹㍥敤㤹づづ㠹㤴㡡㤶㜰㜸㡥ㅣ㥡㘰㠴㜷て㌸㜰㉥㑦㍣搶㥢㐳ㅢ捣㐷〴㜰ㄸㄹ挶㘱㝢㕢攱㝤㐶扡戱ㄸ㤱㠴挳换ㄶ㠷攵攸ぢ㠷㙤摤ㅣ㕥㈵〷㑥挴㔹ㅣ㌸挵愷晤慤㤳㐳㡤ㅡ㕥挲攱つ㜲㔸〱㈳扣㝢挰㘱愵攳戱摥ㅣ㌸㥦㌷㈲㠰挳㔶㘱ㅣ㠶搸ち敦愳搲㡤攳ㄱ㐹㌸扣㙢㜱攰㕣㥥㜰搸挲捤攱㝤㜲㌸ㄹ㉡㡢〳㈷昸戴て㍢㌹挴搴㘶㈵ㅣ㍥㈶㠷搳㘰㠴㜷て㌸㜰ㅥ㑦㍣搶㥢〳㘷昳㐶〴㜰ㄸ㄰挶㘱㈳㕢攱㝤㘲扡戱ㅡ㤱㠴挳ㄷㄶ〷捥攴〹〷挳捤攱㉢㜲戸㄰㉡㡢〳愷昷戴㝦㜶㜰㠸搷愸扥㈵ㅣ扥㈵㠷㑢㘰㠴㜷て㌸㜰ㄶ㑦㍣搶㥢〳攷昲㐶〴㜰攸ㅤ挶㐱戳ㄵ摥〷愷ㅢ㥣〲ㄴづ㍦㕡ㅣ㌸㡦㈷ㅣ㉡摣ㅣ㝥㈶㠷㍦㐱㘵㜱攰攴㥥昶㙢〷㠷㈴㥥㙥㔵挲㐱攱㤱㡡晤搷挱〸敦ㅥ㜰攰ㅣ㥥㜸慣㌷〷捥攴㡤〸攰昰攳昷㈱ㄷ改㝥戰ㄵ摥攷愷ㅢ㥣〰ㄴづ扤㌱㜶㕣愴扢ㅦ㝤攱昰㍤㍣㍥挲摡挹㐵㍡ㅤ㑡挵〹㌸㡢〳愷昶戴㍥㤰㔹ㄷ改㤲ㄹ昵つ慣摦㠳戵㜵攵戲ㅦ㌹㍣ち㈳扣㝢挰㠱㌳㜸攲戱摥ㅣ㥥㠲昹㠸〰づ㕦㠴㜱昸摣㔶㜸ㅦ愳㙥㜰晡㑦㌸っ戰㌸扣㠰扥㜰昸搴捤㘱㈰㌹㜰晡捤攲挰㠹㍤㙤搳づづ㠹愸晡愸㠴挳㈰㜲㜸ㄵ㐶㜸昷㠰〳攷敦挴㘳扤㌹扣〹昳ㄱ〱ㅣ摥つ攳昰㡥慤昰㍥㑤摤㜸ㅢ㤱㠴挳㔶ㄶ〷捥攰〹㠷户摣ㅣ慡挹攱㐳愸㉣づ㥣搶搳戶敥攴㔰慢㕥㉦攱㌰㠲ㅣ㌸㈱㠷㜷て㌸㜰昶㑥㍣搶㥢挳㔷㌰ㅦㄱ挰攱攵㌰づ㉦搹ち敦㐳搵㡤㝦㈲㤲㜰ㄸ㘹㜱攰晣㥤㜰昸慢㥢挳㡥攴昰㙦愸㉣づ㥣搴搳㜶敡攴㤰㔱捦㤶㜰㠸㤱〳愷攳昰敥〱〷捥摤㠹挷㝡㜳攸㠵㘳搴㠸〰づ㑦㠴㜱㜸摣㔶㜸㥦慤㙥㔴㈲㤲㜰㐸㔹ㅣ㜴昴㠵挳㘳㙥づㄹ㜲攸〳㤵挵㠱㔳㝡摡捥ㅤㅣ攲㐹昵㔰〹㠷㌱攴搰ㅦ㐶㍤攳挰㤹扢㥥㜱ㄸ〸㡦㈰づ昷㠵㜱戸搷㔶昸ㅥ戱扥㈹㈲㜵昷㠸㜵搷扦㔳摥ㅦ昰㉢㡢扣搳慦㑦搱ㄲ㜳愶づ昷晡㌵㌴㌶捡㙤㜲㝤昱㐴攴㔶晣㑢攱㌳昰攰㙦㍣〷戹慥挱晥搷㘷愷攱㠱攰㝣挰慣昳捣㕤㕤㝡㜴搶㡡戳㕢昱㄰摥摥挵㘹㙤㜸㘰㝢愱ち晦搲㜱㝢扢搹摡晣扦昰戸㘴摣戸挸愷搱攰㘵㍤㈸㌹昰㥥㐱摥っㄸ㌸㈹㘶㍤㐳扤㤳㠷昳て㠰㤷昳㐱捡晦搹戳摢戵〹搸挴㥣㐷戶ㄶ㕣㡦〶慦㔰㜷攳㈳戶愶愷㔷㤶晤㉡㘳㉥㉢㐷晤㈶散戵挹㘸昸㉦昸捡戴㌲㥡㠸㍥〵ㄲ戹㜷㔴㥡戲捡㐱搸っ扣㉢挷扢㌸昹㡣㡦㌲捦㍦攳摤愷て搷搸㜹㔵㙣〹搷慥收ㄲ昹搵搹扢愹㍥摢摡㥡㕤㕥搵㔴摦㘸㌶ㅦ搴扥愰慡㝥〹愶㑥昱㐸㜳㡣〳晦㈶戸㍥つ晦㘷㉡晥愹慤ㄱ㤱摢愵捥㤵慤㔰敢〲㔷㙣〶搷㠰㉢搶戹㔲戳㈸攲つ戱搶㑡愹ㄱ㠸挱ㄵ㜳㕥㙡㍢㜴㌸㕣㝤て㔸㜶愴摢〹ㄲ愶搳昶㠴㌴㤸敤昵㠱㐳愸㠳扤㌶ㄷ㑤㈹摢㜹㤰戸㠷ㄱ㐳散㤲㘱搴㐲㈰挳搸ㅢ㤶ㅤ挳搸搹ㅥ㠶扤搶㔷〴愶摣㡦戱㑢搷晡〰㑦扡㌱摥㜴㥣㍤㤲㜴〷扡搳㜱㕥挶〵昹愲挰㜴㔹㝦扡扣㈷摤㌴㙦㍡㑥搲㐸㍡搳㥤㡥搳ㅦ慥㜴慢〳搳㉤昰愷㍢搸㤳㙥㥥㌷摤扥㑥扡㐶㜷㍡捥㌲戸搲㥤ㅥ㤸慥挵㥦㙥㤱㈷ㅤ㈷㈴㑡㍥㍢搳㐹搷收㑥挷㡢昹慥㜴慢〲搳㉤昱愷㕢收㐹挷敢晥㈵改ㄶ㌹改づ㜵愷㕢㕡㥡敥㤸挰㜴㠷晢搳慤昰愴㕢敥㑤㜷戸㤳敥㐸㜷扡愳㥤㜴摣㐱㉡搴攱㠱改㡥㘱㙣敥っ㥤晢攳㜱ㄴ戹昶挷㘳扤改㑥㜴搲㥤〰换㡥ㅤ攱㤴搲㜴㑢〲搳慤昲愷㍢搹㤳敥㌴㙦扡㌳㥤㜴愷戸搳昱㐲慢㝣㜶搶摡戵〴愶㍢摤㥦敥っ㑦扡㌵摥㜴扣敡㉡㍢挲㔹敥㜴扣㥥改㑡户㈰㌰摤㙡㝦扡昳㍣改慥昲愶攳挵㑤㐹户挶㥤㡥㤷つ㕤㕢㘶㌶㌰摤㐵㡣㕤㝡㔴㔹敢㐹户捥㥢敥づ㈷摤愵敥㜴扣㍡攷㑡户㕦㘰扡㉢晣改慥昲愴攳㠵扣㤲ㅤ攱㘱㈷摤㌵敥㜴扣〸收㠲㔹ㄷ㤸敥㝡挶㉥摤㌲㙦昴愴攳昵戲㤲㜴捦㌹改㙥㜲愷㝢搹㐹㘷㝤㌱捤〸㑣户㡥戱㑢㘱摥收㐹昷慡㌷摤ㅢ㑥扡㍢摣改㜸㐹挷〵㜳㔲㘰扡扢晤改敥昵愴㝢摦㥢敥㘳㈷摤㥦摤改㜸攵挴㤵㙥搷挰㜴て晡搳㍤散㐹昷㤵㌷摤户㑥扡㐷摤改㜸㠱挲昵搹愵〲搳㍤捥搸愵㥦摤㤳㥥㜴㍦㝢搳昱㙡㠵散〸㑦扢搳昱㍡㠰㉢㕤㌴㌰摤㜳㡣㕤㥡敥〵㡡㕣〷㌱㕥㌲㈸搹㔴㜸㔱㐰搲扤㠸㠵㡥㠳ㄸ㝦㙥扢㘰㙥ㄷ㤸敥ㄵㄸ㜹㌶㤵搷㈸㜲愵攳㉦昳㤲㜴晣敤㉤改㕥挷㐲㐷㍡晥慡㜵愵ㅢㄶ㤸敥㑤ㄸ㜹搲扤㑤㤱㉢㕤㌵晡㈵改昸ㄳ㔷搲扤㡢㠵㡥㜴晣昱攸㠲㌹㌸㌰摤〷㌰昲挰晣㠸㈲㔷㍡晥捥㉣㐹ㄷ㠳㐰搲㝤㠲㠵㡥㜴晣㡤收㕡扢㡤〳搳㝤〶㈳捦摡㝤㐱㤱㉢ㅤ㝦捥㤵愴攳て㌶㐹昷ㄵㄶ㥣㜴㤵㍣㘷㕥敦ㄳ㝡㔶戹つ挰㑦㥦㐶㌳捦㝦愲㘷㍣晥愱㤷㤱㡤㌸㌱㕦㡦㝦㔷攷㙢攴㔱㍣ㄳ㘷っ晤㥦昶〲㍢晤㜹㍥捣㠵㉡㥥㍤㉢㥥敢㜲㔰晡㌷ㄴ昳㌴㔷㍣扥戵ㄷ挴㠳愷戴㥤ㅥ㜵攸㠹挷扦㈸㥥㘷敢昴敦散〵昱攰搹㘷愷〷捦㉣挵攳㝢㡡㜹㔲㐹㥤晥㙦㝢㐱㍣㜸〲搹改㤱㐵㑦㍣㝥愰㤸攷㠵攲昱愳扤㈰ㅥ愶摤戱搶㠳攷㜷攲昱ㄳ挵㍣戵ㄳ㡦㥦敤〵昱攰㘹ㅣㄷ㉣て㥥愲㠹挷㉦ㄴ㉦戲㜵晡慦昶㠲㜸戴搹ㅤ换㠳㘷㔹攲㔱㔶〵て㥥㘰㐹づ挵ㅥ㔹攲慦㍦㑦愶戸㘰㜹昰㐴㐹㍣捡㘹挳㜳㈴昱攸攵昶㌸戲挴㠳攷㍡攲㔱㐱ㅢ㥥收㠸㐷愵摢㠳愷㌴㥤㌹㜸扡㈲ㅥㅡ㙤㜸愶㈲ㅥ扤摤ㅥ㍣㉢改昴攰ㄹ㠷㜸㔴搱收っ挷㐳㜷㝢昰挴愲搳㘳戵攳ㄱ愱つ捦ㄷ㈴㐷ㅦ户〷捦つ㍡㍤昸扤㉦㌹晡搲㠶㕦昹攲搱捦敤挱慦昷㑥て㝥㜵㡢挷〶戴攱户戶㜸昴㜷㝢昰ㅢ扡搳㠳摦扥攲㘱搰㠶㕦扣攲戱愱摢㠳㕦戲㥤ㅥ敢ㅣ㡦㡤㘸挳敦㑥昱ㄸ攰昶戸愳挴㠳摦㠱㤲㘳㘳摡昰敢㑦㍣〶扡㍤昸㔵搷㤹㠳㕦㘳攲戱〹㙤ㅥ㜶㍣㌶㜵㝢昰摢慡搳㠳摦㐴攲戱ㄹ㙤昸㈵㈴㌹〶戹㍤昸㠵搳改挱㉦ㄳ昱搸㥣㌶㉦㌸ㅥ㠳摤ㅥ㉦㤶㜸昰晢㐰㍣戶愰つ扦ち㈴挷㤶㙥てㅥ昶㍢㜳昰㤰㉥ㅥ㐳㘸挳愳戹㜸㙣攵昶攰㤱扢搳㠳㐷㘵昱ㄸ㑡ㅢㅥ㤰挵愳摡敤挱㠳㙦愷〷て慣攲㌱㡣㌶㍣愶㡡挷搶㙥てㅥ㍦㍢㍤攴挰㠶晤㑢ㅦづㅢ攷㘵昰〰㈷㤷摣㐶㐰㡡㑢昲㜲㌰昳㔹昱愰㈶㔶摢㔸㔶㜲〰愳搵戶敥㔸㍣㤰㠹搵㜶㤶㤵ㅣ戴㝣戱㜸昰ㄲ慢㤱㤶㤵ㅣ愸㝣㔶㍣㘰㠹搵㡥㤶㤵ㅣ㥣㝣㔶㍣㐸㠹搵㑥㤶㤵ㅣ㤰㝣㔶㍣㌰㠹㔵捣戲㤲㠳㤰捦㡡〷㈳戱慡戱慣攴挰攳戳攲〱㐸慣㙡㉤㉢㌹搸搰慡㠴〴て㍡㘲㤵戲慣攴〰攳戳攲㠱㐶慣㌲㤶㤵ㅣ㔴㝣㔶㍣戸㠸搵捥㤶㤵ㅣ㐸㝣㔶㍣愰㠸搵ㄸ换㑡づㅥ戴㉡昹戴㜹㄰ㄱ慢摤㉣㉢㌹㘰昸慣㜸攰㄰慢㜱㤶㤵ㅣ㈴㝣ㄹ㜹戰㄰慢〹㤶㤵ㅣㄸ㝣戱㜸㠰㄰慢㐹㤶㤵ㅣっ㝣㔶㍣㈸㠸搵ㄴ换㑡づ〰㍥㉢ㅥ〸挴㙡㥡㘵㈵㍢扤㙦㕣摣昹挵㙡扡㘵㈵㍢扡捦㡡㍢扣㔸捤戴慣㘴攷昶㘵攴㑥㉥㔶戳㉤㉢搹愱㝤㔶摣戱挵㙡㑦换㑡㜶㘲㕦㐶敥捣㘲㔵㘷㔹挹㡥敢㡢挵ㅤ㔸慣收㠹㤵攱㝣㝣㡡晢愷㕣ぢ扦晡㍢㙢慥㙣㍣㝣慢昰㑦㍥㜱㤷ㄴ挵㔵愵ち挳搹㈲ㄵ㜷㐷戱戸戲搴㐲㜱てㄴ挵ㄵㅥ〵㜷㍡㔱㕣敥㔱㜰㍦ㄳ挵㘵ㅥ〵㜷㉤㔱㕣敡㔱㜰㙦ㄲ挵㈵ㅥ〵㜷㈰㔱慣昵㈸戸捦㠸攲㘲㡦㠲扢㠹㈸㉥昲㈸戸㘷㠸攲㐲㡦㠲㍢㠳㈸㉥昰㈸戸晤㡢㘲㡤㐷挱㑤㕥ㄴ攷㝢ㄴ摣捡㐵㜱㥥㐷挱つ㕢ㄴ攷㝡ㄴ摣㤶㐵戱摡愳攰收㉢㡡㜳㍣ち㙥戱愲㌸摢愳攰㐶㉡㡡戳㍣ち㙥㤷愲㌸搳愳攰愶㈸㡡㌳㍣ち㙥㝤愲昸愳㐷挱つ㑥ㄴ愷㤷㉡晡晣㍦ㅢ㜶慡㙡</t>
  </si>
  <si>
    <t>㜸〱捤㥤〷㥣ㄴ攵晤晦敦㌹敥㠶㥢〵㘴ㄴㅢ愲挲㈱㘷〳㜱㜷㙦㉢㡡㜴〴㐱㔰て散收摣㌲ぢ愷㔷昰敥㐰搰ㄸ㠸ㄲㅢ㌱㤶㘰挱㉥昶㙥愲㐴㡤挶摥㘲㠹㌵戱㐴㘳㌷㙡㌴昶摥晥㥦捦㜷㘶敥㘶愷摣㜱昹攵晦㝡㘵搹㝤㤸攷㕢㥦㜹敦散散散㍣摦㤹慢㔰ㄵㄵㄵ㍦攱挱晦昹愸攲挲㤶つ换㍡㍡捤㤶戱㔳摡㥡㥢捤㐲㘷㔳㕢㙢挷搸㐹敤敤戹㘵戳㥢㍡㍡晢挱㐰㙢㙣㠲扥愳扡戱愳改㈸戳愶㜱㠹搹摥〱愳敡㡡㡡㥡ㅡ扤ㄲ晡愱昶换㜰㍡㍡扤昴㉡㌶戰慡搰㌵㌶晤搹搴戰搱搹㐴搸っ㘰㌳㤰捤㈰㌶ㅢ戰ㄹ捣挶㘰戳㈱㥢㡤搸っ㘱戳㌱㥢㑤搸㙣捡㘶㌳㌶㥢戳㘱㝥㝤ぢ㌶挳搰っ摣ㄲ捤扣㈹㤳攷收て挳摡㌴㜴戶戵㥢㘳㐶散㙢㡤㜹㝣㉣㌶㌶㌶㌶㥥㡤愷挶㐶挷㡣㤸戲戸戹㜳㜱扢㌹扥搵㕣摣搹㥥㙢ㅥ㌳㘲慦挵昹收愶挲㉣㜳搹扣戶挳捤搶昱㘶㍥㕡㥦捦㈵㌲戱㐴㌲㔹捡㘶㌳〳户㐲攴㌹㔳㈶敦搵㙥㤶㍡晥㕢㌱户㘶捣戹㔳㈶㡦㥤㘳㜶晥户㘲づ㐷㑣㠴㥣摡搶㤲㙢㙡晤㉦〵慤收㝢㥡㥣㙡ㄶ㥡昸收㥢㘶㝢㔳敢㠲戱ㄸ㜶ㄹ㘸昴搲㘳㈷㜵㜴㉣㙥㔹挴敤㘸㡡搹摣扣㡦㔹㤲㌷扤㘵㙡㐷攷㕥戹昶㤶㡥㠱㉤攴㘷戶㥢慤〵戳㘳㠳㤶㘹㑢ぢ㘶戳㙤搸㔱搳戲㙦慥㝤㑥慥挵慣攲挲攰ㄶ敢㍤㥣㔹㌴㕢㍢㥢㍡㤷つ㙡㤹摦㘱敥㤳㙢㕤㘰搲愴扡㘵昷挵㑤㐵㔵㔵㠵㘷㐵扦敤㠲㐶㈶㙦ㄴ挶搳㌲㘵㘱慥扤㔳㝡㝣ぢ㘳㐱戶慥捤㐵搶愲㙣㕣摣愴㐶㜸扣昸㥥㌵㌴戵捣㌲摢㕢捤㘶㈶攱㍢㌹摡㘳㈴㠰慣昷愱㡢㤴戳㍡㝣㤷搴〰晢挳挷㜵㘱ㄶ㙤〴㥡捤攷戴戵户㘰㠳摣搳捣戵㡥㡦㡤㘹攸㉣㑥㌵㤷㡣㡦㡥㡤敢戵搰敡㈳㘹户つ㥡㡤〰愳搸搶搲㜴㔴㡥戴挷愵㤲戱㜱晡㈸㕡搴愱㔱㔵㉦攱㤳敥㡥捦㑦㕢㘵㘳慥戲㌱㕦搹㔸愸㙣㉣㔶㌶㥡㤵㡤愵捡挶〵㤵㡤ぢ㉢ㅢ㥢㉡ㅢて慢㙣㍣ㅣ㌶捥愳愶㝦晦㑡晢昱散搷㠷摣㜵晡昲㌵㌳㉥扣敡戲捣㍢敦敦㜲户攲㠷㕢昶つ摢㘱㈱㝣扣摢㐳慢敦㠰㐶摢ㄱ㡤㜷扣㠹捣㌸㝤㌴㉤挶愰㔱敡㔹㡣㤷㘳㡥㕣㌴攸搵㥡戱敦捦扥敥戱换收挴㠶㕥㜲㤷攲㑥㐴㤲㡤挵㐲㜸戲㥤ㄹ㉡㡡㐶㡢愱昱㈴换㈶愲攳昴㌸㉤敡搱㈸昵戸㥤散ㅥ㘳搷㈹捦㙤㜱摦捣㑢㠶㑤摣晢㠹搶㝥ㅦ㉡敥慣㈴㔹ㄲぢ攱挹㔲っ㤵㐶愳㘵搰㜸㤳挵㔳攳昴㉣㉤挶愱㔱敡㐱㍢搹昸搳㉢㥡㘷㍤㝣攵搴㤵㤳ㅦ晡㜲捤㐹摡㐰挵㥤愲㈴摢ㄵぢ攱挹挶㌳搴㙥㘸戴〹㘸扣挹㘲挰㌸㤱ㄶ㤳搰㈸㜵㤷㥤散戸戹㜳捥摥昹摥敢愶摦昶㐵收攴㈱〳敥㝥㕥昱㜳㈸挹愶㘰㈱㍣搹㔴㠶㥡㠶㐶㥢㡥挶㥢㉣㠱㙤㙣㜷㕡捣㐰愳搴慤㜶戲改㐷晤攳愳搲㐳㌷捦扡㜴挲摡㐱㉤㔷扦昳㤲攲㑥㕥㤲敤㠱㠵昰㘴戳ㄸ㙡㌶ㅡ㙤㑦㌴㥥㘴愹㘴晤㌸㝤づ㉤收愲㔱敡㈶㍢㔹敢㝤昷晦扥攵㤶㐳愷㕦㝣挲㐶ㄵ昷捣散㍣㕦昱换㐴㤲敤㡤㠵昰㘴晢㌰㔴〳ㅡ㙤ㅥㅡ㕦㌲㙣㈰昳㘹戱㉦ㅡ愵慥戶㤳ㄵ晢搵昴晦捤㙢㝢㑤㕤㜱昵扦㔶㕥㍡㌲㜶㤹ㅡ〰戵㈴摢ㅦぢ攱挹づ㘰愸〳搱㘸〷愱昱㈴换挶戳攳昴㠳㘹㜱〸ㅡ愵搶摡挹づ扡攴戴ㅦ㙡昵晣摣㕢ㅢ晦㘴散扦㘸搹搷㡡㕦㡥㤲慣ㄱぢ攱挹づ㠵㔶捦愱搱昲㘸扣挹敡㤳攳昴〲㉤㡡㘸㤴㍡捦㑥㜶昷摦㥦ㄸㄱ晢搳收搳㙥摥昵戰て㝦ㅡ摦晦ㅥ挵㉦㘱㐹㔶挲㐲㜸戲〵っ戵㄰㡤搶㠴挶㥢㉣㡥昷散㌰㕡ㅣ㡥㐶愹搵㜶戲〷戵て扥晦攸搲㐵㤳捥㤸晦昴攴㍤敥扤㝢戵攲㤷扤㈴㙢挱㐲㜸戲㔶㠶㙡㐳愳㉤㐲攳㑤㔶㡦㑤晦〸㕡戴愳㔱敡ㄴ㍢搹㠶㔷慦摤敥戲挷㙥㥥扥挶戸昸挶㤹㌳搶晤愰㜸㔰㈱挹㍡戱㄰㥥㙣㌱㐳㉤㐱愳ㅤ㠹挶㤳㉣㤵㑣㡦搳㤷搲㘲ㄹㅡ愵㡥户㤳扤㜹搶攴㔷㑦㔹㌴㝡攲㠵㜳づㄹ晢搳㙤摢㉥㔵㍣㜸㤱㘴㐷㘳㈱㍣搹捦ㄹ敡ㄸ㌴摡㉦搰昸㤲㘱捤㤶搳㘲〵ㅡ愵㤶摢挹㔶敦戱敡挱攱㉦㌶捤㌹㙢㐸搳ㅢ敦㑦晥攰㍤挵㠳㈴㐹㜶㉣ㄶ挲㤳ㅤ〷慤扥ㄲ㡤昶㉢㌴扥㘴搸㕤ㅤ㑦㡢ㄳ搰㈸戵搴㑥㜶挸摡昳愷晦㝥挱㈳搳㑥搸攵攳昱㐷ㅥ㜷捤㌶㙡㈳愸㈵搹㐹㔸〸㑦㜶㌲㐳慤㐲愳晤ㅡ㡤㌷㔹〲ㅢ挸㈹戴昸つㅡ愵㡥戰㤳㍤㌲敥戰㠹ㄷ摥戳改捣㍢〶㡦ㄹ晥收攵㘷㝦慡㜸搰㈷挹㑥挳㐲㜸戲搳ㄹ敡っ㌴摡㙦搱㜸㤲㘵敢戱㘶慢㘹㜱㈶ㅡ愵づ戳㤳摤晦昲㤲搹愳㘷㡤㥥㜸㘲昲慢㙤㠷㝤㘳㕣愱㜸㜰㈹挹捥挶㐲㜸戲㜳ㄸ㙡つㅡ敤㕣㌴扥㘴㔸戳昳㘸㜱㍥ㅡ愵ち㜶戲搷て改扣㝡搳戳攷㑣扤昰敤㌹敦㍤晥搴㈹㍦㔳㥢㐰㉤挹㉥挴㐲㜸戲㡢ㄸ敡㘲㌴摡㈵㘸㝣挹戰〷㔹㑢㡢㑢搱㈸㜵戰㥤㙣㘴散愷搷㔲㈷㌴散㜱㤷昹㡣㍥攲戳扦搷㈸ㅥ㉣㑢戲换戱㄰㥥散ち㠶扡ㄲ㡤㜶ㄵㅡ㙦戲㌸戶挶慢㘹㜱つㅡ愵收摢挹敥㔸ㅤ㝢㝥挵敦㥥㥥㝣晣㠷搹㕦扤昴攷搵㌱挵㠳㜲㐹㜶ㅤㄶ挲㤳㕤捦㔰㌷愰搱㙥㐴攳㐹㤶㑡㈶挶改㌷搱攲㜷㘸㤴㥡㘳㈷晢晣摤㈵㘷㑥㉢㈶㘶摣㝣搱户㝢㡤㈹愴㥥㔴㥢㐳㉤挹㙥挶㐲㜸戲㕢ㄸ㙡ㅤㅡ敤て㘸㍣挹戲昵昸㍥扢㤵ㄶ户愱㔱㙡㜷㍢搹㔶㥦㝦扤㙦晦㠹㕦捣戸攴慥户㡦晥㜴搸㥤㜳搴㔰愸㈵搹ㅦ戱㄰㥥散づ㠶扡ㄳ㡤昶㈷㌴摥㘴㜱散㐱敥愲挵摤㘸㤴㥡㘸㈷㕢晥攸戸㕢㤲慢㕡收㥣搷昶挳捦敢㘶ㅣ㝤㥦摡〲㙡㐹㜶㉦ㄶ挲㤳摤挷㔰昷愳搱ㅥ㐰攳㑢ㄶㅦ愷㍦㐸㡢㠷搰㈸㤵戵㤳㔵㝤㜵晤扣㥤搴㐳搳㔶晦㜳搲晣ㄹ昳づ㈹慡㘱㔰㑢戲㐷戰㄰㥥散捦っ昵㈸ㅡ敤㌱㌴扥㘴昸昲㝣㥣ㄶ㑦愰㔱㉡㙥㈷㝢昴戳敤扥㍦昰挱捦㘷慦摥昳捦㘳㡦㝡㜳敢昴挰㈷愱摥摢㍥收㥤摡㥥㍢ㄲ扦㈲扡㝦愰挴挷㐶昹慦昷㕦㘶昸㘱㔶㑡㤶搲愵㔸慣㤸㡣收敡㜳搵戵〸扢扥㍦〱戸㝢ㅥ㔸摡慦〹㠷捥㐷捡㙦㠲㉤㈷攷㍡捣敥㥦〸愳㙤摤攴戶挵慤挵㡥㘱挱捡㠶捥㕣愷戹㠵㔷搷ㅤ挴攷搶㠰㕦㑣㘶㠷攴摢摡敢戶㙦慥㜹戱㌹㘹㘹㤳愵摥捡愳挶敦愵戶㝣戸㜶㝡扢㜹㐴㤷搶㌷愲㐹昸㐱扦㐴㘲晢搶搲㔲㔹攳ㅡ㌱㘵㘱㕢㠷搹㉡挳ㅢ摤戲㔷㔳攱㜰戳扤挱攴改〰戳㈸慢扡〹㔵昶㡦戶搱㜳㕢戱愲昸ㄹ㔶ㅣ改㤶㤶愶㉤敤㌴㕢㡢㘶ㄱ攳㕤㘴戶㜷㉥㥢㤷换㌷㥢㥢㤶㤹㔸㌹愱ㄸ㕡㈶㥥摥㔶㔸摣㌱愵慤戵戳扤慤戹㕣㌳愹戸㈴㠷ㅦ㡡挵㍤摢㡡㈶㝥攷㔵昱㔱愱㉡晡昵㔳慡㘲挷愰ㅦ㕢㡣摢㌱㔶摥〸搷㕢扣ㄵ摥昳捤换㌷扢戱晢㘰敤戰ㄶ捤㈶户挹捡㔱扤〴㤳戸っ戳㐳戸愱㙢㥤㜸敥㠴搶摢㠷㕢换ㄸ扢摥戹晦扦挶㤵㤵㐳散戵㥦戶〴㍦愶㘷攰㜷㘳戳搹摥攳㤹ㅦ挵ㄱ改㑦愱愹摥ㄹ㥦收㔰㝡㔵戰㔰㑢搵戲敡㈳㥢㡡㥤ぢ戵㠵㘶搳㠲㠵㍣捡挲搹愱㥡ㅡ愲昵㍤昴㘷㈰搲㥦㘵昳ㅣ㥡㐸愴㐲晢㉢㡤戴㠸晥㌷慢㕦㍤ㄲ晦昷晤㘷㝡㈵扣㜴㌹㉤㠰㜳㌸ㅤ搵㉤搳摢摡㍢晡昵ぢ㕡换ㄹ戹㡥㠵㥤摣㍣㝢㔶㌲摥昳㙣㕥㐰㔳㍤ち㑤慦㘷〱〶挳愸㡡㈷㍢〶戵㑣㌵㑢㌹㥣㘲㤲㑦户捡㔵户㔸㘷㉤愶㥡ㅤ〵㥤愷㌷㘶攲戳戲㔴挳ㄲ㍥晣〳㕢戸昵㥢㑢㍢愷收㍡㜳晤㕢㜰愲〴敦㤲づ愳搱攲㘵㉤搱㜳㤰挸ㅣ敦㠸摤㐳〴㐳ㄶ㕤㔱〶㠸挰㡡㠴てづ㍥㉦ㄵ晤散戶攷㤵挰搸户挶㑡㘸摥つ扤晣㠴〷㑦㍤散㙥戶捥㕢戶挸散愰㜹㡤搶㈳㑡敦挷㡢挱收ㄶ昲昳㍢㥢㥡㍢挶㘲愴扢户户㉤㕥昴摦㡣挳㔸晡㡢㘸㥣㐷昵戶搸㡡搷㝦㥤㠰慢愲晦ㄲ扥㌷㡤㡤ㄵ㌵㡣㐶㠹扥つㅢ㙥慤〸昶ㄳ晥㤳㠷晥ち晥㡢昴愴慢慥㠳㐵㕦㑥づ㔵挳㝥㘰ぢ〸捤㙢㌷攵㜴㔷㡤㜴㐰㝢㔰换㝥㙤敤㠷攷摢摡づ攷昶戴㠱昴㍡ㄶ㥡㘶㈷㑦㈱つ戰㑦㤹挹愹㌱愵晡昵㉢㍢晦攳㍡搷㌴ㅣ昱戵搷搱っ㥡搴摣㍣挲㠹搸愱扤〱㔱㍦㥣捣搲摥挴㐲㉤昶攴㥤㙤㥤㐸㍡㘲㐹㙡挴㑥㈳ㅡ捣㐲㕢㙢㜱挴扣㠵敤㘶慥㌸㜶㘹㜳挷㔲戵㈵㌰昰㥣捤愸㑦㤳㠷㍤㕦晦挵愴㙢摥㝦捣摣戱晦搱㝦㔱挳㙣㠵敦捣搱昶っ㡣㤷晥づㅡ㌵ㄴ㘶摣扤㘰戹晣愱扦㡢扥晥ㅥ㥢昷搱㘰㈷㈱搸戱㡦昸挰敡慡ㅤ昰㍦昷ㄳ晡㠷㙣晥㡤㐶㡤㐶挳㑦愹晥ㄱㅡ攷愱っ挴攷㥢㉦㙦攰㡥㄰晢摦挰捦㈰㡤攸㍤攸搴ㄸ㔸昰㑤搴〹㑤㈷㈶㥤㠸㤴㠶挰㠱〰慡㙤㠵敦㙣搶捥㜰ㄳ〰摦搳扦ㅦ捣㠲〱晣挸ㅣ〴愳㜳搳㜳〱愸戴扡㉡ち㥤〰攸〷㠱捥㜳昹㉡づ㤱〰愸㐶捦㜹愸㙦㝦㜴〱㠸㐱散〷愰㌳愶摥㠳㑥搵挳㉦〸挰挷〸ㅥ〸攰㈳㕢攱㍢挳㤶㐲愴㕡㡥㘲㈳づ昹㐳㤸〵〳搸ㄸ㙡㝤ㄳ㌶㥢愲㜱〱搸摣敡慡㌴㠲〸㠰愱㌴摡〲㡤捡㐲㈴〰㠶愱攷㍣搴㕢㙥〰ㄹ㠸晤〰㠶㌳愶摥㠳㑥㡤㠳㕦㄰㠰㤷挲〰扣㘸㉢㝣㘷晤挶㈳㔲㉤㐷戱㍤㠷晣㝣㈸㠰ㅤ愱搶㐷戳ㄹ㠳挶〵㘰慣搵㔵扢㈱㠸〰搸㤹㐶㔱㌴㙡㈲㐴〲㈰㠶㥥昳㔰㝦㜱〳㤸〰戱ㅦ㐰㤲㌱昵ㅥ㜴㙡ㄲ晣㠲〰㍣㄰〶攰㝥㕢攱㍢ㄳ㌹ㄵ㤱㙡㌹㡡摤㤰㔴摤ㅢち㘰㈲搴晡㈴㌶㤳搱戸〰㑣戵扡㙡ㅡ㠲〸㠰㘹㌴㥡㡥㐶昱攴愴〰搸ㅤ㍤攷愱㙥㜳〳㤸づ戱ㅦ挰㉣挶搴㝢搰愹ㄹ昰ぢ〲㜰㐳ㄸ㠰敢㙤㠵敦散攸㉣㐴慡攵㈸收㜱挸搷㠶〲搸ㄷ㙡㝤㍦㌶晢愳㜱〱㌸搰敡慡搹〸㈲〰づ愲搱挱㘸搴ㅣ㠸〴挰㈱攸㌹て戵搶つ㘰㑦㠸晤〰㜲㡣愹昷愰㔳㜳攱ㄷ〴攰㥣㌰〰㘷摢ち摦ㄹ摢㝤㄰愹㤶愳㌸㡣㐳㍥㌳ㄴ㐰㌳搴㝡ぢ㥢㔶㌴㉥〰㡢慣慥㙡㐰㄰〱㜰〴㡤摡搱愸昹㄰〹㠰づ昴㥣㠷晡戵ㅢ挰㍣㠸晤〰㡥㘴㑣扤〷㥤摡ㄷ㝥㐱〰㡥つ〳昰㑢㕢攱㍢㡢㝣〰㈲搵㜲ㄴ㉢㌸攴攵愱〰㡥㠵㕡㍦㡥捤㑡㌴㉥〰挷㕢㕤㜵㈰㠲〸㠰ㄳ㘸㜴㈲ㅡ㜵㌰㐴〲攰㈴昴㥣㠷㕡攲〶㜰㄰挴㝥〰愷㌰愶摥㠳㑥ㅤ〲扦㈰〰捤㘱〰づ户ㄵ扥㌳摢㠷㈲㔲㉤㐷㜱ㄶ㠷摣ㄴち攰ㅣ愸昵㌵㙣捥㐵攳〲㜰扥搵㔵㌹〴ㄱ〰ㄷ搰攸㐲㌴慡〰㤱〰戸〸㍤攷愱づ㜵〳挸㐳散〷㜰㈹散㈳㝡て㍡㔵㠴㕦㄰㠰㝤挳〰捣户ㄵ扥戳敤㍣㡤㕥换㔱㕣挷㈱㌷㠴〲戸〱㙡晤㐶㌶㌷愱㜱〱昸扤搵㔵ぢㄱ㐴〰摣㑣愳㕢搰愸挳㈰ㄲ〰敢搰㜳ㅥ㙡て㌷㠰㈶㠸晤〰㙥㘷㑣扤〷㥤㍡ㅣ㝥㐱〰㈶㠶〱㤸㘰㉢㝣㌳〰慤㠸㔴换㔱摣挷㈱㡦て〵昰〰搴晡㠳㙣ㅥ㐲攳〲昰㠸搵㔵㙤〸㈲〰晥㑣愳㐷搱愸㈳㈰ㄲ〰㡦愱攷㍣㔴挲つ㘰ㄱ挴㝥〰㑦㌲愶摥㠳㑥戵挳㉦〸挰㡥㘱〰㜶戰ㄵ扥㔹㠹挵㠸㔴换㔱扣挰㈱㙦ㄷち攰㈵愸昵扦戳㜹ㄹ㡤ぢ挰㍦慣慥㕡㠲㈰〲攰㔵ㅡ扤㠶㐶㉤㠵㐸〰扣㡥㥥昳㔰㕢扢〱ㅣ〹戱ㅦ挰摢㡣愹昷愰㔳换攰ㄷ〴㘰攳㌰〰㐳㙣㠵㙦愶攴攷㠸㔴换㔱晣㥢㐳摥㌰ㄴ挰挷㔰敢㥦戰昹ㄴ㡤ぢ挰攷㔶㔷ㅤ㠳㈰〲攰ぢㅡ㝤㠹㐶㉤㠷㐸〰㝣㠵㥥昳㔰㌵㙥〰扦㠰搸て攰㍢挶搴㝢搰愹ㄵ昰ぢ〲昰攳て㈱㠷挲㍦搸ち摦散捤㜱㠸㔴换㔱㔴㔵㘲挸摦挱㉣昸㔰㔸㠳㕡敦捦愶〶㡤ぢ㐰挴敡慡㤵〸㌲㤲㠱〶搰㘸㈰ㅡ㜵㍣扡〲㘰㄰㝡捥㐳㝤㡡ㅣ㕤㍦㠶㝥〵戱ㅦ挰㠶戰㡦攸㍤攸ㄴ愷㠹㠲〰扣ㅢ〶攰㥦戶挲㌷愳㜴㌲㈲〹㠰㉤㌸攴户㐳〱㙣〹戵扥ㄵ㥢慤㌹扡敥㕦㠳㈳慣慥㕡㠵㐰㈳戹㍡戵㌴ㅡ㠹㐶㥤㠲慥〰搸〶㍤攷愱㕥㜶〳昸㌵挴㝥〰摢挱㍥愲昷愰㔳扦㠱㕦㄰㠰㘷挲〰㍣㙤㉢㝣戳㕣愷㈳㤲〰㠸㜲挸㑦㠶〲㠸㐳慤搷戳㐹㜰㜴摤〰㔲㔶㔷㥤㠱㐰㈳戹㍡㘹ㅡ㘵搰愸搵攸ち㠰㉣㝡捥㐳㍤攴〶昰㕢㠸晤〰挶挳㍥愲昷愰㔳㘷挲㉦〸挰㥤㘱〰敥戰ㄵ扥㤹户㜳㄰㐹〰㑣攷㤰㙦て〵㌰〳㙡㝤㈶㥢㍤㌸扡㙥〰戳慤慥㕡㠳㐰㈳戹㍡㝢搲㘸づㅡ㜵ㅥ扡〲㘰㉥㝡捥㐳摤攴〶㜰㉥挴㝥〰つ戰㡦攸㍤攸搴昹昰ぢ〲㜰㐵ㄸ㠰换㙤㠵㙦㌶昰㈲㐴ㄲ〰〷㜳挸㤷㠶〲昸ㄹ搴㝡㈳㥢㐳㌹扡㙥〰㜹慢慢㉥㐶愰㤱㜸改〵ㅡㄵ搱愸戵攸ち〰ㄳ㍤攷愱捥㜵〳戸〴㘲㍦㠰㈶搸㐷昴ㅥ㜴敡㔲昸〵〱㌸㉤っ挰愹戶挲㌷㐳㜹〵㈲〹㠰㜶づ昹㤴㔰〰㥤㔰敢㡢搹㉣攱攸扡〱㉣戵扡㡡搳㤷㈳戹㍡换㘸㜴ㄴㅡ㜵㌵扡〲攰㘸昴㥣㠷㕡改〶㜰ㄵ挴㝥〰换㘱ㅦ搱㝢搰愹㙢攰ㄷ〴攰愸㌰〰换㙣㠵㙦搶昴㝡㐴ㄲ〰㈷㜲挸㐷㠶〲㌸ㄹ㙡㝤ㄵ㥢㕦㜳㜴摤〰㝥㘳㜵搵つ〸㌴㤲慢㜳㉡㡤㑥㐳愳㙥㐲㔷〰㥣㡥㥥昳㔰慤㙥〰㌷㐲散〷㜰㈶散㈳㝡て㍡昵㍢昸〵〱㈸㠶〱㈸搸ち摦㑣敥㉤㠸㈴〰㉥攴㤰㜳愱〰㉥㠶㕡扦㠴捤㕡㡥慥ㅢ挰㘵㔶㔷慤㐳愰㤱㕣㥤换㘹㜴〵ㅡ㜵㉢扡〲攰㑡昴㥣㠷摡摦つ攰て㄰晢〱㕣ぢ晢㠸摥㠳㑥摤〶扦㈰〰㜳挲〰散㘹㉢㝣戳换㜷㈰㤲〰戸㠵㐳㥥ㄵち攰て㔰敢户戲戹㡤愳敢〶昰㐷慢慢敥㐴愰㤱㕣㥤㍢㘸㜴㈷ㅡ㜵ㄷ扡〲攰㑦攸㌹て㌵搹つ攰㑦㄰晢〱摣ぢ晢㠸摥㠳㑥摤つ扦㈰〰㤹㌰〰㘹㕢攱㥢昱扥て㤱〴挰愳ㅣ㜲㌲ㄴ挰攳㔰敢㑦戰昹ぢㅡㄷ㠰愷慣慥扡ㅦ㠱㐶㜲㜵㥥愶搱㌳㘸搴㠳攸ち㠰㘷搱㜳ㅥ㙡㡣ㅢ挰〳㄰晢〱㍣て晢㠸摥㠳㑥㍤〴扦㈰〰㈳挳〰搴摡ち摦㉣晣㥦ㄱ㐹〰扣挶㈱てて〵昰〶搴晡㥢㙣摥攲攸扡户㠰㜷慣慥㝡ㄴ㠱㐶㜲㜵晥㐹愳㜷搱愸挷搱ㄵ〰敦愱攷㍣搴愶㙥〰㡦㐱散〷昰㈱散㈳㝡て㍡昵〴晣㠲〰っっ〳㌰挰㔶㜸㉢〳慡㥦㐲愴㍥捣攸づ攰㠰㑢晢㌶㤹㐷㜲ち㙡㠳ㄲ㑡㠳愷㉣敥攸㙣㤳昹戲㐱愵愹㙤㜳摡㍡愷㌶㜵㉣㙡捥㉤ㅢ㔲戲ㄷ昶㕢㘸戶㘲㌶扢ㅤ㤳摡ㅥ㔹摢愲㐵㘶㔱㉦㌵戴㉤㙥㉦㤸㌳愷晥㉦捣㜶㘳晤昰搶挹㐴㜷愵挲攳㍦㥢挰慤㠰㈷戶ㄲ㍣㉡慡㥦㐱㐰敦㍣㥣ㄴ㈸扢收捣㘵搱㠰攱攰㙥愲昳㥡㍡㥢捤〱㈵㤹慦㤶攵㥡ㄲ㈸愲㐴愰搸扦挴戹㈰㜳敡愰搲敥敤㑤挵收愶㔶㤳㙦挶挶㤶改㙣㜳〱捡〱昶㙡敢㘸㘲㜵昲愰搲扣昶㕣㙢挷㈲捥㙣ㄶ㤶㙤㔴搶㤳㈹搰敡搲攴愶搶づ愴㤱㜷㤱换㠳㑢つぢ摢㡥挴㘵〹㡢㕢㕡㜷捦㉤敡昸㥦㜸㔷ㄴ摦ㄶ㜹挸㕢愳㉡㔵㘵愵慡愹慣昹㑦摦ㅦ敤㑢㝣挶㠶㔸〵摦㈳戰㥤㜶戶㌷攵ㄷㄳ㤸攴㠸愳慤㘲㈳敦㘱㐵昵戳㔸昲捥㘱扡摥㐲㑦〱〲挷㕡㔶㙥ㅦ㌸ㄷ摥㜵慤挷㔶㌰搷扦挲㜰〶㝥㡤㘶㡦摤攷捦散㉥捤昹㍦㕤㌸㔱晤ㅣ㈲慦㜷㈵挴㈶㌰摥挰摡㠴㔸ㅤ挱㉤ち㥦㑣㙣〹散㜹㌷换㐸㐹㙣戸㠵㙥搰扤㌸ㅤ㤳改〳㑢戳㜳㜹戳ㄹ㌵〰㉤戹捥つ慣づ㡢㌱㔰㔸摦㘱敢愶戴戵戴攴戸挹昱昲㠰㠶㐲慥搹慣㈹㑤㕡摣搹戶㘷㔳慢㕥㐲㈳摢愵㉤捡㉤㠵㈸户搴㥡慤㉦敤挳摡㈰㔹㘶慣戶〵戹昶愶捥㠵㉤㑤㠵ㅡ㜶㔸扦昳㍦戱慤㘲晦㔱〵㤸捥挳搹㤷㜸愷晦慤㐹㜸扣摤㘳㔱㌱㐳㜴㝣晢戱㐵㔷㉡つ晦搴㝦㔸㍡㠲㍤㡦㝣愱攸摦㈲㕡㌵㕥戲㉢㤲戱㝣㉣㔳戱㔸晣㜸㌹㌶㔱搹㌹愹扦搱〰㉦晤㍢㤸㜲㠱慦慡攷搱昴㔸㔷搰ㅦ〶㤱搹㙤戹攲昴㕣〱㤷晡昴户㉦昴愹挱㕢换㕤㑤扢挱㑡㡦㈹㈸ㅥ挲㔴昶㤲愶愲搹㕥㐳㐱〳㉥㘴慡㘲㡤㠸㘶扤㠷㤸昳敥㔷㔱㕤㍤愰㈶㈸搷㑣㈷搶㈸㝢晥摣㝤愱搴㑣㕦晣て昶捥㑣攰搸㈳ㄱ昹㡡晡ㅥ慢愳晦挰㜵㝡〱㐲慥㡦挷攰㐷ㅡ晣㠴愶晡㐵㈸扤敦㑤㜹搱〵㑡㌳㜴ㄸ㔵挹㈵㌲㉣〷愹㐱改㠴搴㤱㔴换㡡っ㜰搵㝦㘸㔶改㐷㡤㜳摤㡤搶㠰慤摣㉣㐶慣晤㉢敢㑣昰捤㔰㔱㔹㔹㠵户㕡昳搶捥昹搲㈲㔸㑢㠳㈹㠵㈱㙡㙢っ㐱㘳挹攰ㄶ晣戰㈰㝥㘳挰㜵㈸㝦㠵ㄱ愶戶㝦挲㝦昲㠸㐴昴㑡戸㔴㐴搴㉢㘸ㅤづㅡ㈵ㄶ㈸扣〳㌸つ㠶㐶扤〳㈱㡦〶㕣摦㕤敡㕤㜴昹晤㠵㤳㝢㐰㈵て捦扥㔱扤〷㈹昷㡦扡挶㈰敦㘳㠹扢㥤慥捤戰〶搲摥㌷挳て攸㠱㤷捥㙢搸戸㈰慦て戱攰っ㤹〲㝢挸ㄱ搸攸〳㘸昸敦㘰㠳㠱㌴ㄸ㐴㠳㡦㘰挰昷㔷摢〰扤㌰㙥扣ㅥ㈶㠰㥢〱ㄷ㜰晢捣㤵挳挵㙤㐳收搸㠸㌹扥㠷㠱㤷摢㡦㤰〹㌷㙤〸㑣搶昷㝢㐶昱㙤ㄳ㤶ㅢ㌳㌰㈱㤴戱摣ㄴ搲摥㔹㔶挲㡤戴昴捤㈴㠸搵㔱㉣㔶〸㘰戹㌹㙣昴愱㌴㘴㈱㐳㠰挱ㄶ㌴ㄸ㐶〳搶㌶〸换㉤搱ぢ㘱㈹㤷晢〴戰摣ㅡ㉥㘰挹㜲〷㈷㠷㡢攵㜰收ㄸ挱ㅣ㉣㑤昰戲㘴㍤㠲戵つ㤲愵㍣扣摢㈰慢ㄵ㠴摢㐸〶㘱搹㐲ㄹ户㔱㤰昶捥㡤攵つ㜸攲㌲㉥〶挱㠲扣㔸攳攰っ㤹〲㝢ㅢ摣ㄶ㌶晡㜶㌴㘴晤㐳㠰挱昶㌴搸㠱〶㉣㠹㄰㙥㍢愲ㄷ挶㡤㔷㉥〵㜰ㅢ〳ㄷ㜰ㅢ敥捡攱攲戶ㄳ㜳㡣㘵づ㔶㌴㜸戹戱㡣愱ㄷ㙥㉣㜲㄰㙥㔱〶㘱戵㐳ㄹ户㌸愴扤㜳㘳㔵〴㥥㌸㑤捡㈰づ㌷㤶㐶〴㘰㐹挰㐶㑦搲㤰㘵ㄳ〱〶㈹ㅡ愴㘹挰㑡ち攱㤶㐱㉦㡣ㅢ㉦挲ち攰㌶づ㉥攰挶攲ち㈷㠷㡢摢㉥捣戱㉢㜳戰㄰挲换㙤㈲㘴扤㜰㥢〴ㄳ攱戶ㅢ㠳㑣㐶慦㡣摢㐴㐸㝢攷挶㘲ち㍣㔱㘹挱㈰づ㌷㔶㔴㌸㐳愶搰摥摥㈶挳㐶㥦㐲㐳㔶㕢〴ㄸ㑣愵挱㌴ㅡ戰〰㐳戸㑤㐷㉦㡣ㅢ慦㈷ぢ攰㌶〳㉥攰挶㥡っ㈷㠷㡢摢㑣收搸㠳㌹㔸㍦攱攵挶愲〹㡢㕢攸㜷〵㑢㉡㠴摢㙣〶㘱㙤㐵ㄹ户㌹㤰昶捥㡤㌵ㄸ㜸攲敡㌴〶㜱戸戱㄰挳ㄹ㌲㠵㌶户扤㘰愳敦㑤㐳ㄶ㘹〴ㄸ散㐳㠳〶ㅡ戰㙥㐳戸捤㐳㉦㠴㥢㕣ㅡㄷ挰㙤㕦戸㠰㕢捥㤵挳挵㙤㍦收搸㥦㌹㔸㜶攱攵挶㕡㡢㕥戸戱ㄲ㐳戸ㅤ挸㈰㉣挹㈸攳㜶㌰愴扤㜳㘳改〶㥥戸昶㡤㐱ㅣ㙥慣摦〸挰昲㌳搸攸㡤㌴㘴㙤㐷㠰挱愱㌴挸搱㠰攵ㅥ挲㉤㡦㕥㈸㌷㕣愸㄰挰慤〸ㄷ㜰㘳〵㠸㤳挳挵捤㘴㡥ㄲ㜳慣㠰㠱㤷摢戱㤰昵昲㌹㘵〱㠷㜰㕢挸㈰慣攴㈸攳㜶ㄸ愴扤㜳㘳挵〷㥥戸戲㡥㐱ㅣ㙥㉣晢㜰㠶㑣愱扤扤㌵挳㐶㙦愱㈱㑢㐲〲っ㕡㘹搰㐶〳㔶㠹〸户㐵攸㠵㜰㤳ぢㄶ〳戸戵挳〵摣㔸㌸攲攴㜰㜱敢㘰づ摥㐳㐰戱挸挳换㡤㤵ㅤ扤㜰㘳摤㠷㜰㕢挲㈰㉣〰㈹攳戶ㄴ搲摥戹戱㔰〴㑦㑣ぢ㌰㠸挳㡤搵㈲捥㤰㈹戴戹ㅤ〵ㅢ晤㘸ㅡ戲㤲㈴挰攰攷㌴㌸㠶〶ㄷ挱㐰戸晤〲扤㌰㙥扣昶㌲㠰摢ち戸㠰ㅢ敢㑤㥣ㅣ㉥㙥扦㘴㡥㘳㤹㠳戵㈱㕥㙥㉣〸改㠵ㅢ换㐵㠴摢㑡〶㘱摤㐸ㄹ户攳㈱敤㥤ㅢ敢㑢昰挴㔵㠱っ攲㜰㘳㤱㠹㌳㘴ち㙤㙥㈷挲㐶㍦㠹㠶㉣㐰〹㌰㌸㤹〶慢㘸挰㥡ㄴ攱昶㙢昴挲戸昱㌲搲〰㙥扦㠱ぢ戸戱㑣挵挹攱攲㜶㉡㜳㥣挶ㅣ㉣㈹昱㜲㘳ㅤ㐹㉦摣㔸㘵㈲摣捥㘰㄰㤶㥢㤴㜱㕢つ㘹敦摣㔸㤶㠲㈷慥㌹㘴㄰㠷ㅢ㙢㔳㥣㈱㔳㘸㜳㍢ぢ㌶晡搹㌴㘴摤㑡㠰挱㌹㌴㔸㐳〳㤶戲〸户㜳搱ぢ攳挶㉢㘲〳戸㥤てㄷ㜰㘳㜵㡢㤳挳挵敤〲收戸㤰㌹㔸㠹攲攵挶昲ㄳ㡢㕢攸昷㈹㡢㔳㠴摢挵っ挲㉡㤵㌲㙥㙢㈱敤㥤ㅢ慢㔹昰挴ㄵ㡤っ攲㜰㝢ㄵ㑢捥㤰㈹戴戹㕤〶ㅢ晤㜲ㅡ扥ㄶ㙣㜰〵つ慥愴挱敢㌰㄰㙥㔷愱ㄷ挲㑤㉥敥つ攰㜶つ㕣挰㡤㐵㌱捥㈰㕣摣慥㘵㡥敢㤸㠳〵㉣㕥㙥慣㕡改㠵ㅢ㙢㕡㠴摢つっ挲攲㤶㌲㙥㌷㐱摡㍢㌷ㄶ挱攰㠹敢㈵ㄹ挴攱挶㑡ㄸ㘷挸ㄴ摡摣㝥てㅢ晤㘶ㅡ戲㑡㈶挰攰ㄶㅡ慣愳〱ぢ㘷㠴摢ㅦ搰ぢ攵ㄶ扣扤摤〶ㄷ㜰㘳㉤㡤㤳挳挵敤㜶收昸㈳㜳㔴攱搷扣㤷ㅢ㡢㕤㝡攱挶㔲ㄸ攱㜶㈷㠳戰㈶愶㡣摢㕤㤰昶捥㡤戵㌳㈴愳摦捤㈰づ㌷ㄶ搰㌸㐳愶搰收㜶て㙣昴㝢㘹挸攲㥡〰㠳晢㘸㜰㍦つ㔸㙦㈳摣ㅥ㐰㉦㤴㕢昰敦慣㠷攰〲㙥㉣挱㜱㜲戸戸㍤捣ㅣ㡦㌰〷换㘵扣摣㔸㈳搳ぢ㌷㔶搰〸户㐷ㄹ㠴愵㌴㘵摣ㅥ㠷戴㜷㙥㉣戹ㄱ㙥㑦㌰㠸挳慤ㄶ㔲㘷挸㉥㙥㝦㠱㡤晥㈴つ㔹㤳ㄳ㘰昰ㄴつ㥥愶〱换㜴㠴摢㌳攸㠵㜱攳搵攳〱㥦搳攷攰〲㙥慣摣㜱㜲戸戸晤㤵㌹晥挶ㅣ慣戲昱㜲㘳㘹㡤挵㙤〸愳昰ㄱ挷换㜵摥㕤戱昰㐶戸扤挰㈰慣挰㈹攳昶ㄲ愴扤㜳㑢挱㑤戸晤㥤㐱㤰㐱㕥㉣搷㜱㠶散攲昶㌲㙣昴㔷㘸㤸〹㌶昸〷つ㕥愵〱慢㝢㠴摢㙢攸㠵㜰㤳ぢ攱〳戸扤〱ㄷ㜰㘳挱㡦㌳〸ㄷ户㌷㤹攳㉤收㘰㜱㡥㤷ㅢ㉢㜲㝡攱挶㝡ㅤ攱昶づ㠳戰㜰愷㡣摢扢㤰昶捥㡤〵㍥挲敤㍤〶㜱戸戱捡挷ㄹ戲㡢摢晢戰搱晦㐵㐳㔶〰〵ㄸ㝣㐰㠳て㘹挰愲㈰攱昶㙦昴㐲戹〵㙦㙦ㅦ挳〵摣㔸㈷攴攴㜰㜱晢㠴㌹㍥㘵づ搶昴㜸戹戱㤰愷ㄷ㙥㉣昳ㄱ㙥㥦㌳挸愱攸㤵㜱晢ㄲ搲摥戹戱㉥㐸戸㝤挵㈰づ㌷ㄶ〷㌹㐳㜶㜱晢ㅡ㌶晡㌷㌴㉣〶ㅢ㝣㑢㠳敦㘸㘰挲㐰戸㝤㡦㕥㈸㌷摣㥥㈰㘰㝢晢ㄱ㉥攰挶昲㈲㘷㄰㉥㙥㍦㌱㐷〵收㉣ㄴ㑢㠱扣摣㔸晦搳ぢ㌷㔶〷〹㌷㥣搶慥㔰㑢搰㉢攳㠶㙢㠷搷㠳摢㔲戸〹户㙡〶㜱戸戱愶挸ㄹ戲㡢㥢〶ㅢ扤㍦つ㔹㙦ㄴ㘰㔰㐳〳摥っ㑤戱〴㐹戸㐵搰ぢ攳挶㍢㉤〴㜰ㅢ〸ㄷ㜰㘳㔵㤲㤳挳挵㙤㄰㜳㙣挰ㅣ慣㈰昲㜲㘳搹㤰挵㉤昴昸㡤㐵㐵挲捤㘰㄰㔶ㄷ㤵㜱摢〸搲摥户㌷㔶㈱〹户㈱っ攲㜰㘳㈹㤲㌳㘴ㄷ户㡤㘱愳㙦㐲㐳㤶㈹〵ㄸ㙣㑡㠳捤㘸挰捡㈵攱戶㌹㝡㈱摣攴愶ㄱ〱摣戶㠰ぢ戸戱㤸挹挹攱攲㌶㡣㌹戶㘴づㄶㅥ㜹戹㕤っ㔹㉦摢摢㈵㌰ㄱ㙥㕢㌳〸㡢㤲捡戸㡤㠰戴㜷㙥㉣㕥ㄲ㙥戵っ攲㜰扢ㅣ㔲㘷挸㉥㙥㈳㘱愳㙦㐳㐳㔶㌷〵ㄸ㡣愲㐱ㅤつ㔸昰㈴摣戶㐵㉦㠴㥢摣晦㈲㠰摢昶㜰〱㌷搶㐰㌹㌹㕣摣㜶㘰㡥ㅤ㤹㠳昵㑡㕥㙥㝦㠰慣ㄷ㙥㉣㘱ㄲ㙥㘳ㄸ攴㌶昴捡戸㡤㠵戴㜷㙥慣㜹ㄲ㙥㍢㌳㠸挳㡤㠵㑦捥㤰㕤摣愲戰搱㘳㌴㘴㔱㔴㠰㐱㥣〶昵㌴㘰㥤㤴㜰㑢愰ㄷ挶㡤户昲〸攰㤶㠲ぢ戸摤敢捡攱攲㤶㘶㡥っ㜳戰捣挹换㡤戵㑤扤㜰㘳攵㤳㜰ㅢ挷㈰㉣㠱㉡攳戶㉢愴扤㜳㘳愹㤴㜰ㅢ捦㈰づ㌷搶㑢〵㘰搹つ㌶晡〴ㅡ戲㤶㉡挰㘰㈲つ㈶搱㠰攵㔵挲㙤㌲㝡愱摣㜰㔷㤲〰㙥㔳攱〲㙥慣戸㜲㜲戸戸㑤㘳㡥改捣昱ㅡっ扣摣㔸ㄲ搵ぢ㌷ㄶ㑣〹户ㄹっ挲捡愹㌲㙥㝢㐰摡㍢㌷㔶㔸〹户㔹っ攲㜰㘳㤹㤵㌳㘴ち敤摦ぢ戳㘱愳敦㐹㐳㤶㘰〵ㄸ捣愱挱㕣ㅡ戰㉡㑢戸敤㠵㕥㈸户攰昳㤶晢挰〵摣㔸愸攵攴㜰㜱㙢㘰㡥㜹捣挱戲づㄹ晢㝣昶散戱㔷㜳㙡摥㍢攳散慢〶㤰っ㈵搶〵㌴㜴㉥㙢㐶㉤〶ㄷ㌹〳㙤㉤㜱㉥㍤㈲㌲捣㡢户戵㘳昶慥捡㝢慦㠸㉥摦㈷㤱㜸挰挶㥥晢㜰㠸ㅢ㌵㉣㍢愸扥收㍢晦扤㈶扡晣㌹昰敥㡢昲改挳㠷戶ㅦ㠶戸昱㥥㑤㠵昶戶㡥戶㔲攷㠸〶搴ㄹ攱㕡昵昶愶㔲㐵㐵㜴㔲昵㔵㠸ㄸ㤸㤳㉢㔶搵捡㕢㐹㉥攱㜵晥㤱挳㕢摢㡥㙣㤵搱㔴㜷昰昶㉥挲慢㝦㝦愶㠹㌰てㅦ摢〰㥥挱ㄲ〵㍡敢〷愰ㅤ搴捦攰ㅣ㍦㡤戵〳搱慦㥢㌲㜹捡㍥㡤戹㔸㉡㤱㡦挵捣㙣㌶ㄶ㑢挴㜳㘶㍥ㄶ慦慦㉦㈴攳昹㠴㤹㈸㤵㔲㌹㐳㑡〲ㄸ攳㈰昸ㄸ㉣〲㤰㜴〷戳挷㙡〰改㔱㔷㕤㠹㠳愲昵㥤㥦㠷㝤㠵捡慢㠲㉡㉡戳慡㝦㝦㔵攷戹晤㠸㙦㕥㥦搵㌵㜲晦〶㑤攳戴㝥昵㕡挰㕡㍦㈷づ戰晢扤愰㌳て敤昴㐶っ㐱㍦ㄴ㑤挴攸〷〱㘵㕡づ摤つ愶㑣㙥㜴㤵㈷㘹㜹挸㌶㠴慣晣ㄶ㥦㕡〱攲㠱㄰㑢㌹〳敥ㅤ摡㘱㔴搹㔱昴㕡㠶㌷愱搷㐷㘲㐹㘹㤰ぢ愴〵㄰㜱㐱㕥㌵㤰㜲慢㔶攷㘰㐵戸㉤㐱㠱㉢㘸㘱挲㙤㐱㥤〵〹户㠷昲昷㔳㠷ㄳ㉤昴挳搱攲晤㡣搸愱戵㘶昴慤昷㌳㔹㑣挴戲戱㤲ㄹ㌳㡢搹㐴摥捣攵㜲愹㑣㈲㙥收愲搹㔲〱㌷㠷㑤ㄹ〳㥣攱戴挰挷ㄸ攸昴攴晤ㅣ攴昴愸㔳〶㝡㝣㑦搵㘹ㄸ〸㜹㘳戹㐲㍦〲㉡扤ㅤ㑤挴搸㄰〲㤱㤱㥢㑥㔰㍡戱ㄸㅢ㌹昲敤改㜰㈴攵㍢㘰㐹㙤っ戹㤰㔸〶㔱ㄷ㠹㑤㈱ㄵㄲ挷㈳㠵㐳㐲㍢ㅡ㈶愱ㅦㄵ戵ㄲ愶㝥㍣㥢㈱ㄲ摣㜰搶ㅢ㉤昰㙣㙥攷搳㝥㠱扥㠵愷ㄸ㡤㤶攲搱㘸慡㄰㡤愵ㄳ㠵㘲㌲㕦㥦慦㑦㈷㔳昵愹㑣㈱㘶挶敡戳挶㔰㘷㡣换攱㘳㙣攱昴㔶戰㌷捣改㔱愷戶㐶㑦昰晣挲㡤攷㌸愸昴㤵㘸㈲挶㜰ㄸ攰㠹㍢搹愱敢摤慣㡥㠷㉣㘰戳㍡〱攲昲捤㙡㠴ㅤ㐵摦㤹㙢㜶ㄲ昴㜲敢㔰㌵ㄲ㜲㠱戹ち愲㉥㤸愳㈰ㄵ㤸㥤㉥㤸㍡㘱捡㘶搵ㅥ挸㡤搳昷戴搰㑦㐵ぢ㙥摢摡愱戵搳搰户戸愵㔳昵愵㔴㈹ㄳ换愶捣㜸〲㥢㔱㉥㥤㉡愴愳㘶愹㤰㑦㈵攳戹㝣捥㤰㤹㝤挶㌸ㅤ㍥挶昶捥攰㠴摢づ㑥㡦㍡㌵〶㍤攱搶散收㜶㈶㔴晡㔹㘸㈲挶㑥㌰挰戳㐲㈷㌷㥤愰㜴㘲㌱挶㍡昲ㄴ㤵攷㔱㥥挶㤲㡡㐲㉥㈴㉥㠰愸㡢㐴ㅣ㔲㈱㤱て㈴㜱㘸㈰㠹㝡㌸㈱〸㙡昷搱㠲㐴挲づ慤慤㐵摦㈲㤱㐹㈵㘲愹㝣㌴ㄱ捦㘶昲㠹㔴愶㤴捦㥢㤹㜸扥㤰换㤸戱㕣㈹㤵捥ㄸ㌲㔷捦ㄸ㤷挲挷㐸㌹㠳ㄳㄲ㘹愷㐷㥤ㅡ㠷㥥㤰㌸搰㑤攲㑡愸昴慢搰㐴㡣㕤㘰㠰愷㡦挴慥㡥㝣㍣㤵搷搳㘱㌷㉣愹摤㈰ㄷㄲ㌷㌲㍣㈵㝣㑤㠴㔴㐸散ㄵ㐸㘲㑥㈰㠹㐹㜰㐲㄰㥣㠲㐵ぢㄲ㤳敤搰摡㉤攸㕢㈴昲昵搱㘸扤㤹㐹㥡愹㔸ㄱ㕦ㅤ戹慣㔹㕦捣ㄵ昱戵㘱㈶愳愹㝣㈹㙥㑣㜱㠶戳づ㍥挶㔴愷㈷㈴㘴攲㥤昱愹㔳㌳愰ㄳㄲ㌳摣㈴㙥㠷㑡晦㈳㥡㠸㌱ㄳ〶㜸晡㐸散攱挸愷㔲㜹㌷ㅤ愶㘱㐹捤㠶㕣㐸摣ぢ㔱ㄷ㠹㌹㤰ち㠹摤摣㈴扡㜶扡扢〶㤲攰愴㌹㠲攰捡㕥戴㈰戱㤷ㅤ㕡㝢〸㝤㡢㐴戲㘰愶㜳昱㔸㉥㔳挸攴ㄲ㘰㤰㡤愷㘳愵㑣戲㍥ㅤ捦攷戳搱㜸搶搸摢ㄹ捥挳昰㌱昶㜱㝡戲搳㙤㜰㝡搴愹㝤搱ㄳㄲ㈹㌷㠹挷愰搲ㅦ㐷ㄳ㌱昶㠳〱㥥ㄵ扡㘷愷扢扦㈳㥦㐵攵搳㜴㤸㑤ㄲ〷㐲㉥㈴㥥㘵㜸㑡昸㍡ㄸ㔲㈱㌱㈶㤰挴㡥㠱㈴㌸つ㡥㈰戸搵ㄴ㕡㤰昸㤹ㅤ㕡㝢〱㝤㡢㠴㤹㌲搳搸㌹愴㜱㍣㘱㈶㌲改㐴㌶㥦捥㘵愳昹㔴㉥㥥㌰戳㠹㔸挱㘸㜴㠶昳㈲㝣㡣㐳㥤㥥㤰挸㌹㍤敡㔴ㄱ㍤㈱㌱捡㑤攲ㄵ愸昴㝦愰㠹ㄸ㥣散挶搳㐷愲攴挸昷愱昲㑤㍡㌴㜰㥤ㄷ㐲㉥㈴摥㘶㜸㑡昸㍡っ㔲㈱戱㠵㥢㐴搷ㅥ㜳昳㐰ㄲ㠷挳〹㐱㜰摦ㅦ戴㈰搱㙣㠷搶摥㐷摦㈲㔱㡣ㄶ㌲㠹㘸㉥㥥挹愶㔲㠹㔲戱㤴㉦收ぢ㘶㍣㕦㑣ㄴ㤳㘶㌶㥦㌲㡤ㄶ㘷㌸晦㠲㡦搱敡昴攴搳㈱搳摤㡣㑦㥤㙡㠷㑥㐸㙣攴㈶昱ㄱ㔴晡挷㘸㈲㐶〷っ昰昴㝤㍡㍡ㅤ昹〱㔴㝥㐱〷摥㠵㐱㉤㠱㕣㐸㝣挵昰㤴昰戵ㄴ㔲㈱㔱ㄳ㐸㐲ぢ㈴戱っ㑥〸㠲㌳㙥㘸㐱攲㈸㍢戴昶㍤晡ㄶ㠹㑣㌱㤳捤挵㤲㠹㙣㌲㤶㐸ㄴ㌲〵㜴ㄲ愹㔲扥㔰㕦捡攴搲㤹㝣挶㌸摡ㄹ捥て昰㌱㝥敥昴㠴㠴㑣㘰㌳㍥㜵㙡〵㜴㐲愲挲㑤㐲㔵㐳㕦㠹㈶㘲晣ㄲ〶㜸晡㐸ㅣ敢挸て愵戲㍦ㅤ㜲㔸㔲㉢㈱ㄷㄲ晣〳〰㕤㈴㡥㠷㔴㐸㝣昹㙤昷㈱㐹昷户攸攷㤰晡㡦㍥㌸昹㡣㌱愲㡥ㄲ愱㐰攲㐴㍢戴戶〱晡ㄶ㠹㐲㉥㤱挴捥ㄱ扢换㌴扥㐵㤳㔸晦㜸愶㤴㉤攵㜱㈴㤲捦挶ㄲ㜹攳㈴㘷㌸㠳攱㘳㥣散昴㠴挴㉡愷㐷㥤晡つ㝡㐲攲摦ㄸ㑣搷挱搹㄰愸昴㡤搱㐴っ㑥㌱攳改㈳㜱㥡㈳攷㙤ㅤ昴愱㜴㔸㐸ㄲ㘷㐰㉥㈴㠶㌱㍣㈵㝣慤㠶㔴㐸扣ㄵ㐸攲㡤㐰ㄲ㥣㑥ㄶㄲ挳ㄱち㈴捥戲㐳㙢㈳搰户㐸㈴昳挵㜸戶㔴㡦㍤㐲㈲㤱㌰㘳昱㙣ㄶ㍦㌸㔲㌸ㅡ换挷㘳挹㘴㝤捡㌸摢ㄹ㑥㉤㝣㡣㜳㥣㥥㤰㔸攳昴愸㔳攷愳㈷㈴㕥㜶㤳愸㠳㑡摦ㄶ㑤挴攰愴㌱㥥㍥ㄲㄷ㍡㜲㕥挲愰㡦愶㐳ㅢ搷昹㘲挸㠵挴㑥っ㑦〹㕦㙢㈱ㄵㄲ捦戸㐹㜴㝤㜷㍣ㄵ㐸攲㔲㌸〹㠹ㄸ㐲㠱挴㘵㜶㘸㉤㡥扥㐵㈲㡦〳昴㉣㡥愵昲昱㐲㉡㤱愸㑦㘶㡢㤹㜸㈶㤵㌷戳戱㘲㉥㤵㡦㈷っ㤹㍢收〸敢攱㘳㕣攱っ㑥昶㤸㌲㙤散攸搴㌵搰〹㠹㐷摤㈴搲㜰搳㌳㘸㈲挶戵㌰挰搳户挷扣捥㤱㉦愶㜲㍣ㅤ㤶㘰㐹摤〰戹㤰㤸〰㔱ㄷ㠹㥢㈰ㄵㄲ昷〴㤲戸㉢㤰挴敦攰㈴㈴愶㈰ㄴ㐸晣摥づ慤㑤㐵摦㈲㔱㑡㐵ㄳ挵㘲㈲ㅢ捦ㄵ㤲㠹㐲愲㤰㉦㈶搳搹㝣㌲㤱㉥搵ㄷ㘳㤹㘸摣戸搹ㄹ捥㌴昸ㄸ户㌸㍤㈱㈱ㄳ挱ㅣ㍤㜵敡㌶攸㠴挴㙤㙥ㄲ㌳愱搲昷㐰ㄳ㌱㙥㠷〱㥥㍥ㄲ㝦㜴攴扣攳㠳㍥㤷づ挷㤰挴㥤㤰ぢ㠹扤ㄹ㥥ㄲ扥敥㠲㔴㐸摣㄰㐸攲扡㐰ㄲ㜷挳㐹㐸捣㐷㈸㤰戸挷づ慤敤㡢扥扤㑤㘴㑤散㄰愲㠵㐲㈲ㄵ㑦㘴㔳昵昹㔴戱㍥㕢㠸收㘲昹㍣摡㤲㘹摣敢っ㘷㍦昸ㄸ昷㌹㍤㈱㜱扦搳愳㑥㍤㠴㥥㤰戸挲㑤攲㈰愸昴㠳搱㐴っ㑥搵攲改㈳昱㠸㈳㍦㑥㤴㜴㔸挹㜵㝥ㄴ㜲㈱㔱㘰㜸㑡昸㝡ㅣ㔲㈱㜱㝥㈰㠹㜳〳㐹㍣〱㈷㈱戱〰愱㐰攲㉦㜶㘸㙤㈱晡捥㌶㤱捥㥢改㐴㍥㔹ㅦ㉦㈵昲改㔲㉥㤹㑥愴昲戹㑣慡挰㍤㐸㌱㙦挸㡣㉤㐷搸〴ㅦ攳㈹㘷㜰㐲攲㘹愷㐷㥤㝡づ㍤㈱戱摡㑤愲〵㉡㥤㝦㈳㈶㘲㜰昲ㄵ㑦ㅦ㠹扦㌹昲㤳愹散愰挳㉡慥昳ぢ㤰ぢ㠹挵っ㑦〹㕦㉦㐱㉡㈴㑥㜶㤳攸㍡㥥㌸㌱㤰挴摦攱㈴㈴㤶㈱ㄴ㐸扣㙣㠷搶㡥㐲摦㈲㤱捥ㄴ搳挹㘲㉣㔹ㅦ㉢攲〷㝤ㄱ㥢㐱㍣㙦挶㔳愹晡晡㘴㍡ㄵ㑤㐵つ㤹㠳攵〸㡦㠶㡦昱て㘷㜰㉢㄰搷㜸搵改㔱愷摥㐰㑦㐸ㅣ敢㈶戱ㅣ㉡㝤〵㥡㠸昱㈶っ昰昴敤㌱摦㜲攴扣ㄹ㠴晥㉢㍡㥣挱㜵㝥〷㜲㈱㜱〲挳㔳挲搷扢㤰ち㠹愵㠱㈴㤶〴㤲㜸て㑥㐲㘲ㄵ㐲㠱挴晢㜶㘸敤搷攸㕢㈴愲愵㑣㌱㕥㡡挷昱㡢㍤㡡㉦つ晣㠲㡦㘶敡㡢㈹㌳㠷扤㈷㝥搵挷㡤㝦㌹挳㌹〵㍥挶〷㑥㑦㐸㝣攸昴愸㔳ㅦ愳㈷㈴ㄶ戹㐹㥣づ㤵㝥〶㥡㠸昱〹っ昰昴㤱昸搴㤱昳慥㄰晡搹㜴㔸挳㜵晥ㅣ㜲㈱戱㠶攱㈹攱敢㑢㐸㠵㐴㈹㤰㐴㌱㤰挴㔷㜰ㄲㄲㄷ㈰ㄴ㐸㝣㙤㠷搶㉥㐴摦㈲ㄱ慢捦㈴愳挵㐲㉥つㅡ㠹㡣㠹㍢㑣挷〰愶㤴捦愵ぢ昱っ㜶愶挶㌷捥㜰㉥㠲㡦昱慤搳ㄳㄲ摦㌹㍤敡搴㡦攸〹㠹㥦戹㐹㕣ち㤵㝥ㄹ㥡㠸昱ㄳっ昰昴㤱攰ㄸ㐵㝥ㄱ㤵㔷搳攱㘲慥㜳㈵攴㐲攲㕡㠶愷㠴㉦㑥㙣ち㠹㜹㠱㈴昶〹㈴㔱つ㈷㍣㜱㜳㈹㠴〲〹捤づ慤摤㠴扥㐵挲㑣ㄶ敡戳㐵散㈷㘳㌱晣〲换㐴㜳㤹㔸慡㔸㌰愳戱㘸㌲㔱捡搷搷ㅢ晤㙤ㅦ晤㜷昰㌱㌸搷㈹㠳ㄳㄲ㌲改挹昸搴愹㠱搰〹㠹搹㙥ㄲ敢愰搲晦㠰㈶㘲っ㠲㐱㄰〹捥㙢㡡晣ち挶扡㠳づ扣搱㠳㌲㥣㘴㝦㘲㜸㑡昸攲㔴愵㤰㤸散㈶搱㜵㍣㌱㌱㤰挴㄰㌸攱㠹〲ㅦ㠴〲〹㑥㑥㌲㥡㜶ㅦ晡ㄶ㠹㘴摣㑣㐵敢㜳㠵㈲て戳㑢挵ㄴ晥㉡ㄴ捥〳愶㜲㌸慦㕢㡣㈶攳㘹㘳ㄳ摢㐷扦ㅦ㍥〶㘷㉦㠵㠴散㌱㌷㜳㝡搴㈹捥㐹ち㠹㜱㙥ㄲて㐳愵㍦㠲㈶㘲っ㠳㠱慣戱攷户攸㤶㡥㥣㌷㡣搰㥦愰〳敦昸愰㘴昲㤱愲㈷ㄹ㥥ㄲ扥㐶挰㕡㐸㐴摤㈴扡昶㤸㘳〳㐹搴挲〹㑦摣㥥ㄹ愱㐰㘲㈴㍡㐲攲㌹昴㉤ㄲ〹㥣摤换㘶㡢㌸捣捥ㄴㄲ㌸挳㥤挹㤶㑡改㕣㌴㥦㐸攷昳挹㐲㈹㘳㙣㘳晢攸㝦㠵㡦挱昹㐸㈱㈱摢㐴㥤搳愳㑥㜱㤶㔱㐸㙣敦㈶昱㈲㔴晡㑢㘸㈲〶㈷ㅡ㠳戶〹捥㍤㡡晣ㄶ㡥昵㔵㍡慣攳㍡㡦㜱挲扦捥昰㤴昰挵改㐴㈱戱㜵㈰㠹㉤〳㐹散っ㈷㍣㉢昴户ㄱち㈴愲㜶㘸敤ㅤ昴㉤ㄲ愵㝣愹㤸挸搵㘷㤳㜹ㅣ㘳㘶攳㈶づ㉤㤲搹㘸ㅡ㘷戲愲愵㌴晥㘶㤸ㄱ戳㝤昴㝦挲挷攰っ㘳㌷㠹㝡愷㐷㥤攲扣愱㤰搸搴㑤攲㕦㔰改ㅦ愰㠹ㄸ㘹ㄸ〴㤱攰㙣愲挸㜹ぢ〹晤ㄳ㍡昰ㅥ㄰㑡㈶〸㈹晡㡣攱㈹攱㙢㔷㔸ぢ㠹㠱㠱㈴㈲㠱㈴挶挳〹㑦㕣ㅢ㡣㔰㈰挱㈹㐱㐶搳扥㐶摦㈲㠱㥦ㄹ昸㡤㤱㑥挵㤲改㑣㈲㠷愹㡦㘸㝤㌴㥦㡢㘵㡢愵㔲㌲㥥㡣㤵㡣〹戶㡦晥つ㝣㡣㠹㑥㑦戶㠹㐹㑥㡦㍡挵㤹㐰㈱㔱攵㈶昱〳㔴晡㡦㘸㈲挶㌴ㄸ〴㤱㤸敥挸敦攳㔸晢㘱ㅡ㑣扦㥦敢㉣㔳㝥ㄴ㔵㐳搴㐵㠲㔳㝥㐲攲摢㙦㠲㝥㡢㝥つ愹晦户攸㉣㌸攱㠹㝡づ㠴〲㠹搹攸〸㠹〸晡ㄶ〹㥣㤴㐹㐴攳改㐴㌱㔶㑡㘳㍦㔱挸攰㌴㜸愶㔴㈸ㄴ敢搳愵㔴愲㤸㌰昶戴㝤昴〱昰㌱㌸ぢ挸〸扡㤰㤸敢昴愸㔳㥣摢ㄳㄲ㥦㘲㌰㕤扦㐵〷㐳愵ㅢ㘸㈲㐶〳っ㠲㐸㜰挶㑦攴扣愹㠴扥〹ㅤㅥ挵㤲㌱ㅦ㜲㍣㔱㔶〱搱愰㝥搵〷愰戳㡢㘷㠶㈸昸㙡昲搱摥㝢晢㑦挳扤晡㔹ㄱ㔳搱て㤷搱㕡ㄷ㥦㔶㔵㡥晢捦㘲㜱づ㡡搷㥥昳㔵晤㉥搶昵晦㄰㠷㉣扢㘷愵ㄸ㜱㌸㕥晡㔰慣㜰昵㐱㔸摤㘸搰㄰㝢晡摢㙦㜰慣搸愴㘵㘶〷收愲昰㌷〴攷戵㑤挲戵慥搶ㅦ愰摢搰㤹愳ㅡ敤摣㜲扥慥㕢㌲㈹摦㠱晢ㄶ㜴㥡㡥摢摣昶㉥㍦摣挲ㅤ戳㡤㔰㡣收つ敡㌷改敥戹㉥摥ㅤ搶㉤㥤搹摡㠱㍦愶㘰ㄶ㥤㠸ㅤ戸愲戵慡戲㥦ち扣㥥摥晥㔳㜳扣㕡㤷搱昰攷ㄴ㘶ㄶ〹㘰㔸挰愵换㤳㥢㍡攵搲晦㉤愱㔷㍡愷㉥戵㘱㔸摢晥攳㐷㑤摤㘷㔴㝤戴晡㉤扣ㄳ敢㥤愴㥣㍢㔳㜲〳㡣攸㕢㈱愲攲㜷㈰愳㔱㌴戸ㄱㅤ㝣㡥㜱〵㜱搹攳攳〹㜶㜷愲昵㝦㡤晤扦㌱㜱昰愱㡥挷㈱慡昶㡣㐹搵慦㉤扦攸㤳㙢㜶愹扢攰挶㥦散晦㤷㕢ㅥㅦ㑦㌸㜷つㅦ㝦㥥㠰戹㑦㝣ㅣ㈱搵㕦㘷昳〶㥢㌷搱愸㔷㌱㠸㤷㜰㔱戲敦㙥攵晦戰ㄵ摥扢㤵ㅢぢ㄰〹㑦㤴摣㘰扣㠳晡愹挳搱攱挷㐶扤って㙥慢㕣㔵扤㡥㙢搹〲㌱㌷㌱愵㌷愳搵戶㠳捣㘲ㄹ㑦慢ㄷ㘰改㄰㠸攸㍢㐰㌵昸〸ㄸ昵㡤〳㘷〷挵㘳扤㌹ㅣ〹㡦㈰づ捦摡慢敢攳昰㡣慤昰摥戴摣㔸㠶㐸㜸㔶攸㍢㕢ㅣ㡥㐱㐷㌸㍣〵㡦㉥づ㌱㜲攰㉣㥥挵㠱昳㠳㕡㍤㘴摡昸㔱搳㜷ㅦ㤵㔶㡦㤷㘱㐸搲㝡〵㙣ㅣ㌲㠳㡦㐳愷㙦㑣㌸㈵搸㌷㈶㥣敡ぢ㘲昲㜰ㄸ㤳㠷㙣㠵昷㍥收挶㉡㐴挲戳㐲摦挵㘲㜲㉡㍡挲攴〱㌷㤳昱㕣㑢捥搰㔹㑣㌸昷愷㑤㠰慣〶㥦戳㔹愳㘲㠹慣扡愷㡣捡㈴攸〶㥦〹慢扥㠱攰ㅣ㕦摦㐰㥣〷㡦㈰㄰㜷㠴㠱昸愳慤昰摥捦摣戸〰㤱昰慣搰㜷户㐰㕣㠲㡥㠰戸捤つ㘲㈶㐱㜰㠲捥〲挱愹㍦㙤㤶ぢ㐴㑣摤㔲〶㘲㑦㠲戸ㄲ㔶㝤〳挱㈹扥扥㠱戸ㅥㅥ㐱㈰㙥っ〳㜱㠳慤昰摥搷摣戸ㄱ㤱昰挴挴㠸〵攲㘶㜴〴挴㜵㙥㄰昳〹㘲ㅤ㔴ㄶ〸捥晣㘹晢㐱㘶㝤㑡㌲敡慡㌲っ〷㄰挳敤戰改ㅢ〶捥敦昵つ〳㘷昹㠲㌰㕣ㅡ㠶㘱慤慤昰摥摤摣戸ㄷ㤱昰㐴㌱㠸㠵攱㐱㜴〴挳挵㙥っ㌹㘲攰攴㥣㠵㠱搳㝥㕡〱㌲晢ぢ㈸慥捥㉦攳㘰㤲挳㘳㌰敡ㅢ㠷挷ㅤ㡦昵摥㘹㜲㡥㉦㠸挳搹㘱ㅣ捥戲ㄵ摥㥢㥣ㅢ捦㈲ㄲ㥥愸㉢戱㌸㍣㡦㡥㜰㔸敤收搰㐲づ㉦㐲㘵㜱攰愴㥦搶搶挵㈱㥥㔵愷㤵㜱㌸㠲ㅣ㕥㠱㔱摦㌸㜰㙥㑦㍣搶㥢〳㘷昸㠲㌸慣ち攳㜰戲慤昰摥敢摣㜸ㅢ㤱昰㐴捤㡡挵㠱戳㝢挲攱㐴㌷㠷㘵攴昰㉦愸㉣づ㥣昲搳㡥㠶捣摥㔱㈶攳㙡㘵ㄹ㠸㘳〸攲㈳㔸昵つ〴愷昶晡〶攲ぢ㜸〴㠱㔸ㅥ〶攲ㄷ戶挲㝢捦㜳攳㉢㐴挲戳㐲㍦捥〲昱ㅤ㍡〲攲攷㙥㄰扦㈲㠸ㅦ愰戲㐰㝣㡦㈵敤〴ㄷ㠸㡣㕡㕡〶攲㈴㠲㔰㔸愷扥㠱攰捣㥥㜸慣昷ㄶ搱ㅦ收㜵ㅣ扥攷戰慡㈳っ㐴扢慤昰摥晢摣搰ㄱ㐹㐰㥣㙡㠱ㄸ㠴扥㠰㔸攴〶㜱㍡㐱㜰㕡捥〲挱〹㍦敤户摤㈰ㄲ㈹搵㕣〶攲㑣㠲ㄸ〲㉢㍣晢㜰㝣挹㠹㍤昱㔸㙦㄰㐳㘱㕥ㄷ〰㘲㐱ㄸ㠸㤲慤昰摥〳摤ㄸ㠶㐸〲攲㍣ぢ挴㜰昴〵㐴搱つ攲〲㠲愸㠵捡〲㌱〲㑢摡㐵㤰㔹摦ㄸ㐹㜵㘸ㄹ㠶㑢㠸愱づ㌶㜸昶〱〳㘷昵挴㘳扤㌱㜰㙥慦㉥〰挳㐱㘱ㄸづ戴ㄵ摥㍢愱ㅢ㍢㈱㤲㘰戸搲挲㄰㐳㕦㌰散敦挶㜰㌵㌱搴㐳㘵㘱攰㘴㥦㜶㉤㘴昶㌷㐶㑡捤㉢攳㜰㍤㌹愴㘱㠴㘷ㅦ㌸㜰㑥㑦㍣搶㥢〳㘷昶敡〲㌸捣つ攳㌰挷㔶㜸㙦㠸㙥㑣㐰㈴攱㜰戳挵㘱ち晡挲㘱戶㥢挳㍡㜲攰㠴㥣挵㠱㔳㝤摡慤摤ㅣ搲㙡㐶ㄹ㠷摢挹㘱㈶㡣昰散〳〷捥攸㠹挷㝡㜳攰扣㕥㕤〰㠷㈹㘱ㅣ㈶摢ち敦㝤搱㡤扤ㄱ㐹㌸摣㙤㜱㤸㡦扥㜰㤸攸收㜰㉦㌹㜰㍡捥攲挰㠹㍥敤晥㙥づ㐹戵㙢ㄹ㠷〷挹攱㈰ㄸ攱搹〷づ㥣捦ㄳ㡦昵收㤰㠳㜹㕤〰㠷㜴ㄸ㠷㤴慤昰摥ㅥ摤㈸㈰㤲㜰㜸捣攲戰〰㝤攱㤰㜰㜳㜸㠲ㅣ㌸ㄹ㘷㜱攰㌴㥦昶㘴ㄷ㠷㜸㕣㐵换㌸㍣㑤づ㉤㌰挲戳てㅣ㌸㥢㈷ㅥ敢捤愱〳收㜵〱ㅣ㐶㠷㜱搸搱㔶㜸敦㤲㙥㉣㐶㈴攱昰扣挵㘱ㄹ晡挲㘱㝢㌷㠷ㄷ挹㠱㔳㜱ㄶ〷㑥昲㘹㝦㠷捣㌹㠲挸慡㔱㘵㈰㕥㈱㠸攵戰挲戳て㈰㔶㌸ㅥ敢つ㠲㔳㝡㜵〱㈰㠶㠷㠱搸摡㔶㜸敦㤶㙥㥣㠰㐸〲攲㑤ぢ〴愷昳〴挴㤶㙥㄰㙦ㄳ挴㈹㔰㔹㈰㌸挷愷晤搳〵㈲愵㌶㉦〳昱ㅥ㐱㥣づ㉢㍣晢〰㠲㜳㜹攲戱摥㈰㌸愳㔷ㄷ〰㘲㐸ㄸ㠸㡤㙣㠵昷慥改挶ㅡ㐴ㄲ㄰ㅦ㔹㈰㌸㥢㈷㈰っ㌷㠸㑦〸攲㈲愸㉣㄰㥣攲搳㍥㠳捣晡攲㑣愹㠱㘵ㄸ扥㈰㠶㑢㘱㠳㘷ㅦ㌰㜰㈲㑦㍣搶ㅢ〳愷昳敡〲㌰昴て挳愰搹ち敦扤搳つ捥〲ち㠶敦㉣っ㥣捡ㄳっ㔵㙥っ㍦㄰挳敦愰戲㌰㜰㝥㑦晢〹㌲攷㠳㠱㍢㕣㤵㠱㔰戸慤攲攰㜵戰挲戳て㈰㌸㡦㈷ㅥ敢つ㠲戳㜹㜵〱㈰扥晢㍡攴㐴摤户戶挲㝢て㜵㠳㤳㠰〲愲㍦挶㡥ㄳ㜵昷愲㉦㈰扥㠶挷扢㔸㍢㌹㔱愷㐳愹㌸〹㘷㠱攰昴㥥㌶〰㌲晢〸愲㕥㝤づ敢户㘰㙤㥤扤ㅣ㐴づて挳〸捦㍥㜰攰㉣㥥㜸慣㌷㠷㈷㘰㕥ㄷ挰攱愳㌰づ晦戶ㄵ摥㕢愹ㅢ㥣〲ㄴづ㐳㉣づ捦愲㉦ㅣ㍥㜰㜳搸㠴ㅣ㌸〵㘷㜱攰攴㥥戶ㄹ㘴捥〶㤱㔰敦㤶㠱ㄸ㑡㄰㉦挲ち捦㍥㠰攰㈴㥥㜸慣㌷㠸㔷㘱㕥ㄷ〰攲捤㌰㄰㙦搸ち敦㉤搵㡤搷ㄱ㐹㐰っ户㐰㜰ㅡ㑦㐰扣收〶㔱㑢㄰晦㠴捡〲挱戹㍤㙤ㅢㄷ㠸愸㝡戹っ㐴ㅤ㐱㜰㕡づ捦㍥㠰攰ㅣ㥥㜸慣㌷㠸㑦㘰㕥ㄷ〰攲昹㌰㄰㝦戳ㄵ摥㕢慢ㅢ㥦㈱㤲㠰ㄸ㙤㠱攰㉣㥥㠰㜸捥つ㘲㈷㠲昸〶㉡ぢ〴愷昶戴㥤扢㐱㈴㤲敡愹㌲㄰㌱㠲攰慣ㅣ㥥㝤〰挱㈹㍣昱㔸㙦㄰晤戰㥦慡ぢ〰昱㔸ㄸ㠸㐷㙤㠵昷ㄶ敢㐶㌵㈲〹㠸戴〵㐲㐷㕦㐰㍣攲〶㤱㈵㠸〱㔰㔹㈰㌸戳愷敤攲〲㔱慦ㅥ㈸〳㌱㥥㈰〶挳慡㙦㈰㌸㠳搷㌷㄰㥢挰㈳〸挴摤㘱㈰敥戲ㄵ扥㕢慤㙦㠶㐸扤摤㙡摤昵昷捡〷㠳㝥㜵㠹㔷晣つ㈸㔹㘲捥搸攱㥡扦愶收㘶戹㕣㙥㈰敥㡣摣㡥扦ㄸ㍥ㅢ㌷〰挷晤㤰ㅢ㥡散扦㐲㍢ㄳ㌷〶攷㡤㘶㥤㝢敦敡搲愳戳㔶㥡摢㡥㥢昱昶㉦捤散挰㡤摢㡢㌵昸㡢挷㥤㥤㘶㝢敢晦挲㙤㤳㜱〱㈳敦㑡㠳㠷㜵挳攴挰㙢〷㜹㔱㘰攰攴㤸㜵㉦昵㙥ㅥ捥ㅦ〲慦攴つ㤵晦戳㝢戸㙢㔳戰㠹㌹户㙥㉤扡㙥ㄱ㕥愵敥挴㕢㙣㑤㔳慦愸昸㐹挶㕣㔱㠹㕡㑤搸㙢搳搱昴挳㕦昲㤵改㘵㌴ㄱ㝤㜷㐸攴摡㕢㘹㉡慡㠷㘲㌳昰慥ㅣ慦收攴扤㍥㉡㍣㝦捥㝢挰〰慥戱昳愸摡ち慥㍤捤㈹昲敢戳㝦㑢㘳慥扤㍤户慣愶愵戱搹㙣㕤搰戹戰愶㜱〹愶㔰㜱㙢㜳㡣〳㝦ㅢ㕣㥦㠹晦㤹㡡㉦戵つ㈲㜲扢搴戹戲㔵㙡㕤攰㡡捤收ㅡ㜰挵扡㔷㙡づ㐵扣愰搸㕡㈹㔵㠷ㄸ㕣㌱攷愱㜶㐰㠷挳搵昷㠲㘵㔷扡㥤㈱㘱㍡㙤㙦㐸㠳搹摥㄰㌸㠴〶搸㙢昳搰㤴戳㥤て㠹㝢ㄸ㌱挴㉥ㅢ㐶ㄲ〲ㄹ挶㝥戰散ㅡ挶㉥昶㌰㜴づ愳㑡㕤ㄹ㤸昲㐰挶㘶捡敥戵㍥㤸㈲搷㕡㡦昷愶攳㉣㤲愴晢ㄹ㉣扢搲㜱㝥㐶㈰㕢改㉥づ㑣㤷昳愷㉢㜸搲捤昴愶攳㕣㡤愴㌳摤改㌸ぢ攲㑡户㈶㌰摤㐲㝦扡挳㍣改收㝢搳ㅤ攰愴㙢㜶愷攳㙣㠳㙢ㄳ㍡㈳㌰㕤ㅢ㘳㤷㙦㐲㐷㜸搲㜱㘲愲散扤㌳㥤㜴ㅤ敥㜴㍣愹敦㑡户㉡㌰摤ㄲ㝦扡愵㥥㜴㍣晦㕦㤶敥〸㈷摤㔱敥㜴㐷㍡改慣昷㙥㘵㘰扡㘳ㄸ扢㝣㔳㔹敥㐹户捣㥢敥ㄸ㈷摤㉦摤改㡥㉢㑦㜷㑣㘰扡㤵晥㜴挷㝢搲晤捡㥢敥㈴㈷摤㠹敥㜴愷㤶愷㕢ㄲ㤸㙥㤵㍦摤㈹㥥㜴愷㝢搳㥤改愴㍢搵㥤㡥㘷㕢㕤㕢㘶㕢㘰扡㌳晣改㔶㝢搲㕤攰㑤挷㜳慦昲㐱㌸换㥤㡥㘷㌵㕤㥢捡挲挰㜴㙢ㄸ扢㝣换㍣捦㤳敥㙡㙦㍡㥥攲㤴㜴ㄷ戸搳昱攴愱㉢㕤㉥㌰摤挵晥㜴㙢㍤改搶㜹搳摤敥愴扢捣㥤㡥攷攸㕣改づっ㑣㜷愵㍦摤搵㥥㜴㍣㥤㔷昶㐱㜸搰㐹㜷慤㍢ㅤ㑦㠵戹搲㌵〴愶扢挱㥦敥㈶㑦㍡㥥㌵㉢㑢昷戴㤳敥昷敥㜴捦㍢改慣捦摤散挰㜴敢ㄸ扢晣㜳㜷慢㈷摤㡢摥㜴慦㌸改㙥㜷愷攳㜹ㅤ㔹㍢㉢摤戴挰㜴㜷晡搳摤攵㐹昷戶㌷摤㝢㑥扡㝢摣改㜸昶挴㤵㙥户挰㜴昷晢搳㍤攸㐹昷㠹㌷摤ㄷ㑥扡㠷摤改㜸㤶挲㤵㉥ㅤ㤸敥㔱㝦扡挷㍤改㝥昰愶攳ㄹぢ昹㈰晣挵㥤㡥攷〲㈴㥤㜵㔰ㄱつ㑣昷㌴㘳㤷㝦敥㥥愵挸昵昵捡搳〶㘵㥢ち㑦っ㐸扡扦㘲愱敢敢㤵㍦戹㕤㙢户㐳㘰扡ㄷ㘰攴搹㔴㕥愲挸㤵㡥扦捥换搲昱攷户愴㝢ㄹぢ㕤改昸挳搶㤵㙥㘴㘰扡㔷㘱攴㐹昷㍡㐵慥㜴戵攸㤷愵攳㡦㕣㐹昷㈶ㄶ扡搲昱攷愳㉢摤戰挰㜴敦挰挸㤳敥㕤㡡㕣改昸㑢戳㉣㕤っ〲㐹昷㍥ㄶ扡搲昱㐷㥡㉢摤挶㠱改㍥㠴㤱㈷摤㐷ㄴ戹搲昱昷㕣㔹㍡晥㘰㤳㜴㥦㘰挱㐹㔷捤㘳收昵㍥愰㘷戵摢㄰晣昴㘹㌶ぢ晣㔳㍤㤳昱〷㕦㐶㌷攳挰㝣㍤晥扥捥愷挸愳㜸㈴捥ㄸ晡㘷昶〲㍢㠳㜹㍣捣㠵ㅡㅥ㍤㉢ㅥ敢㜲㔰晡攷ㄴ昳㌰㔷㍣扥戰ㄷ挴㠳㠷戴摤ㅥつ攸㠹挷㤷ㄴ捦户㜵晡㔷昶㠲㜸昰攸戳摢㠳㐷㤶攲昱㌵挵㍣愸愴㑥晦挶㕥㄰てㅥ㐰㜶㝢攴搰ㄳ㡦㙦㈹收㜱愱㜸㝣㘷㉦㠸㠷㘹㜷慣昵攰昱㥤㜸㝣㑦㌱て敤挴攳〷㝢㐱㍣㜸ㄸ挷〵换㠳㠷㘸攲昱㈳挵㐷搸㍡晤㈷㝢㐱㍣㍡散㡥攵挱愳㉣昱愸愸㠱〷て戰㈴㠷㘲㡦㉣昱ㅡ捣㠳㈹㉥㔸ㅥ㍣㔰ㄲ㡦㑡摡昰ㄸ㐹㍣晡戹㍤㝥㔹收挱㘳ㅤ昱愸愲つて㜳挴愳摡敤挱㐳㥡敥ㅣ㍣㕣ㄱて㡤㌶㍣㔲ㄱ㡦晥㙥てㅥ㤵㜴㝢昰㠸㐳㍣㙡㘸挳㠳つ昱搰摤ㅥ㍣戰攸昶㔸攳㜸㐴㘸挳攳〵昱ㄸ攰昶攰戱㐱户〷扦昷㈵挷㐰摡昰㉢㕦㍣〶戹㍤昸昵摥敤挱慦㙥昱搸㠰㌶晣搶ㄶ㡦挱㙥て㝥㐳㜷㝢昰摢㔷㍣っ摡昰㡢㔷㍣㌶㜴㝢昰㑢戶摢㘳㥤攳戱ㄱ㙤昸摤㈹ㅥ㐳摣ㅥ户㤷㜹昰㍢㔰㜲㙣㑣ㅢ㝥晤㠹挷㈶㙥て㝥搵㜵攷攰搷㤸㜸㙣㑡㥢〷ㅤ㡦捤摣ㅥ晣戶敡昶攰㌷㤱㜸㙣㑥ㅢ㝥〹㐹㡥愱㙥て㝥攱㜴㝢昰换㐴㍣戶愰捤戳㡥挷㌰户挷㕦换㍣昸㝤㈰ㅥ㕢搲㠶㕦〵㤲㘳㉢户〷㜷晢摤㌹戸㑢ㄷ㡦慤㘹挳扤戹㜸っ㜷㝢㜰捦摤敤挱扤戲㜸㡣愰つ㜷挸攲㔱敢昶攰捥户摢㠳㍢㔶昱ㄸ㐹ㅢ敥㔳挵㘳ㅢ户〷昷㥦摤ㅥ戲㘳挳攷㑢ㅦ〵ㅢ攷㘱㜰〷㈷攷摣敡㈰挵㘹㜹搹㤹昹慣戸㔳ㄳ慢敤㉣㉢搹㠱搱㙡㝢㜷㉣敥挸挴㙡〷换㑡㜶㕡㍥㉢敥扣挴㙡戴㘵㈵㍢㉡㥦ㄵ㜷㔸㘲戵㤳㘵㈵㍢㈷㥦ㄵ㜷㔲㘲戵戳㘵㈵㍢㈴㕡㤵慤㈳㜷㑣㘲ㄵ戳慣㘴㈷攴戳攲捥㐸慣敡㉤㉢搹昱昸㌲㜲〷㈴㔶㐹换㑡㜶㌶㍥㉢敥㜴挴㉡㙤㔹挹づ挶㘷挵ㅤ㡤㔸㘵㉤㉢搹愹昸慣戸㜳ㄱ慢㕤㉣㉢搹㤱搰慡㙣ㅤ戹㐳ㄱ慢昱㤶㤵散㍣㝣㔶摣㠹㠸搵〴换㑡㜶ㄸ㍥㉢敥㌸挴㙡㤲㘵㈵㍢〹㥦ㄵ㜷ㄶ㘲㌵挵戲㤲ㅤ〳慤捡戶〹敥㈰挴㙡㥡㘵㈵㍢〳㥦ㄵ㜷ち㘲戵扢㘵㈵㍢〰㥦ㄵ㜷〴㘲㌵搳戲㤲て扤捦㡡ㅦ㝥戱㥡㘵㔹挹〷㥤㔶㘵扣昸㠱ㄷ慢㍤㉤㉢昹㜰晢㘲昱㐳㉥㔶㜳㉤㉢昹㐰晢慣昸挱ㄶ慢扤㉤㉢昹㄰晢慣昸㘱ㄶ慢〶换㑡㍥戸㍥㉢㝥㠰挵㙡扥㔸ㄹ捥愰ㄵ㍦㥦㜲㌲晣㥡慦慣昹戲挹昰慤挱㥦㝥攲㐷㔲ㄴ㔷㤷㉢っ攷㝤㔰晣㌸㡡挵㔵攵ㄶ㡡㥦㐰㔱㕣改㔱昰㐳㈷㡡㉢㍣ち㝥捥㐴㜱戹㐷挱㡦㤶㈸㉥昳㈸昸㘹ㄲ挵愵ㅥ〵㍦㐰愲㔸敢㔱昰㌳㈳㡡㑢㍣ち㝥㑣㐴㜱戱㐷挱㑦㠶㈸㉥昲㈸昸㘱㄰挵㠵ㅥ〵户㝦㔱㕣攰㔱㜰㤳ㄷ挵昹ㅥ〵户㜲㔱㥣攷㔱㜰挳ㄶ挵戹ㅥ〵户㘵㔱慣昱㈸戸昹㡡攲ㅣ㡦㠲㕢慣㈸捥昶㈸戸㤱㡡攲㉣㡦㠲摢愵㈸捥昴㈸戸㈹㡡㘲戵㐷挱慤㑦ㄴ扦昵㈸戸挱㠹攲㡣㜲挵㠰晦〷挶户愳换</t>
  </si>
  <si>
    <t>㜸〱捤㥤〷㝣摢㘴晥晦昳愴㠹ㅡ戹㑢㐰㠱㤶ㄶ摡㤴收ㄸ㉤慤ㅤ摢戱㕤㈸摤ぢ扡㈰㉤ㅣ攳㐸㍤攴㌶㤰㔱㤲戴戴㡣㉢㝢㤵扤昷㈸㝢ㅣ㜰ㅣ㘵ㅦㅣ㥢㘳捦㘳ㅣ㝢ㅤ㜰㜰散㘳挳晦昳昹㑡㡡㘵㔹捡戸摦晤㕦慦㜳敤愷㝡扥昳搱摢㤲㙣敢昹㑡㈹㔳㘵㘵㘵扦攲挱晦昹愸攰挲昰晡搵敤ㅤ㘶昳戸㘹慤㑤㑤㘶戶愳戱戵愵㝤摣㤴戶戶昴敡戹㡤敤ㅤ㝤㘰愰㌵㌴㐲摦㕥搹搰摥㜸愰㔹搵戰搲㙣㙢㠷㔱㘵㔹㔹㔵㤵㕥づ晤㔰晢㘵㌸ㅤ㥤㕥㝡〵ㅢ㔸㤵改ㅡ㥢扥㙣慡搸攸㙣㐲㙣晡戱改捦㘶〰㥢㠱㙣〶戱㌱搸㙣挰㘶㐳㌶ㅢ戱ㄹ捣㘶㘳㌶㥢戰搹㤴捤㄰㌶捣慦㙦挶㘶ㄸ㥡晥挳搱㉣㥡㌶㜵㐱㘶㕦慣㑤㝤㐷㙢㥢㌹㜶攴㙥搶㤸㈷㐶㈲攳㈲攳㙡㔳戵㜵攳挲㘳㐷㑥㕢搱搴戱愲捤㥣搸㘲慥攸㘸㑢㌷㡤ㅤ戹㜰㐵愶愹㌱扢戳戹㝡㔱敢㝥㘶换㐴㌳ㄳ㡥㘶搲戱㘴㈴ㄶ㡦攷㔳愹㘴晦捤ㄱ㜹晥戴愹ぢ摢捣㝣晢㝦㉢收ㄶ㡣戹㘰摡搴㜱昳捤㡥晦㔶捣ㄱ㠸㠹㤰搳㕢㥢搳㡤㉤晦愵愰㤵㝣㑦攳搳捤㙣㈳摦㝣搳㙣㙢㙣㔹㍡づ挳㉥〲㡤㕥㘲摣㤴昶昶ㄵ捤换戹ㅤ㑤㌳㥢㥡㜶㌵昳昲愶㌷㑦㙦敦㔸㤸㙥㙢㙥敦摦㑣㝥㘶㥢搹㤲㌵摢〷㌶捦㔸㤵㌵㥢㙣挳昶慡收摤搲㙤昳搳捤㘶〵ㄷ〶㌵㕢敦攱㥣㥣搹搲搱搸戱㝡㐰昳攲㜶㜳搷㜴换㔲㤳㈶㤵捤戳㔶㌴收㔴㐵〵㥥㘵㝤戶昲ㅢ㤹扣㔱ㄸ㑦昳戴㘵改戶づ改昱㉤㡣昸搹扡㌶ㄷ㔹㡢愲㜱㜱㤳ㅡ改昱攲㝢㔶摦搸扣戳搹搶㘲㌶㌱〹摦挹㌱ㅥ㈳〱㘴扤て㥤愴㥣搵攱扢愴晡搹㍢ㅦ搷㠵㔹戴㤱㘸㠶捣㙦㙤㙢挶〶㌹捦㑣户㑣㡣㡣慤敦挸㑤㌷㔷㑥っ㡦慢搵慢愱搵㐷搱㙥㑢㌴ㅢ〲㐶慥戵戹昱挰㌴㘹㑦㐸㠵愳ㄳ昴搱戴愸㐱愳㉡㕥挵㥥敥㡥捦扤慤扣㈱㕤摥㤰㈹㙦挸㤶㌷攴捡ㅢ捣昲㠶㝣㜹挳搲昲㠶㘵攵つ㡤攵つ晢㤶㌷散〷ㅢ攷㔱搵户㙦戹晤㜸㙦㤲晥昲挳攳㠶㑥㌹昱㥢慦户㝢昴㤱ㄵ㑢ㄵ㜷㙥㌹㌶㙣㠵㠵攰昱㙥つ慤扥つㅡ㙤㕢㌴摥昱㐶㙢㈷攸㘳㘸㌱ㄶ㡤㔲捦㘳扣ㅣ昳㥥㉦㡥摡愳昱捡攵㔳㑦晡散攸ㄷ㍡捡㕥㝢㔵昱㈰㈲挹挶㘱㈱㌸搹㜸㠶ち愳搱㈲㘸扣挹挲㤱〹㝡㉤㉤愲㘸㤴㝡挲㑥㜶昸愱〷㙦㔵戳挵昴㤹户㡤ㄹ㍦㜱昲敦㤲㥦㈹ㅥ慣㈴㔹ㅣぢ挱挹敡ㄸ㉡㠱㐶㑢愲㈹㐹㠶㌵㑢搱㘲〲ㅡ愵ㅥ戲㤳つ扡㝥攸㥢昳捦昹㘲敡〵㈷㡣㝦㝣摣づ㕢て㔷㍣㈸㑡戲ㅤ戰㄰㥣㙣㈲㐳敤㠸㐶㥢㠴挶㥢㉣㥡㤸愰㑦愶挵ㄴ㌴㑡摤㘳㈷摢㙡昴敡ㄷㄶ㍥晥晡昴㍢㍥㝦㜱挸㘱㥢㕥㄰㔷摣て㈵搹㌴㉣〴㈷㥢捥㔰㌳搰㘸㌳搱㜸㤳㠵㤳ㄳ昴㔹戴㤸㡤㐶愹摢散㘴㑦昶ㅦ㌴攸捥㠹㔷㉥戸㝥昱晢㍢㝥扡㑦㈴慤㜸㤰㤷㘴㍢㘱㈱㌸搹捥っ㌵ㄷ㡤㌶て㡤㌷㔹㉤摥戳昹戴㔸㠰㐶愹㥢散㘴㜷慦㝣攷攷搷搶㝣㌱攵挶㌹〳捦搸攳昱㐳㑥㔵晣㌰㤱㘴扢㘰㈱㌸搹慥っ㔵㡦㐶㕢㠴挶㥢㉣ㄲ㥦愰㉦愶挵㙥㘸㤴扡挶㑥昶攲晤搹㘶㝤慦敢愶㕦㜵搰㑢㉢㙢昶ㄹ戱愳敡〷戵㈴晢㉤ㄶ㠲㤳敤挱㔰㝢愲搱昶㐲攳㑤ㄶづ㑦搰昷愶挵敦搰㈸戵捥㑥昶晣㠹㡢搶慤㍦昶㠲〵㔷晤戴㐹㙡挰㠴㔷㑥㔲晣㜰㤴㘴つ㔸〸㑥戶〴㕡㍤㡤㐶换愰㈹㐹㔶㌷㐱捦搲㈲㠷㐶愹昳敤㘴㈷㍤ㄲ㔹搷晡换㤶昳㉦㕢愷㐶㑣㝤收㤳晤ㄴ㍦㠴㈵㔹ㅥぢ挱挹㤶㌲搴㌲㌴㕡㈳ㅡ㙦戲摡搸〴㝤㕦㕡散㠷㐶愹㌳散㘴户扤昴攸㠳昹㥢㡦㐵戲挴㈱㤷㑤㙥搸㔷昱挳㕥㤲㌵㘳㈱㌸㔹ぢ㐳戵愲搱㤶愳昱㈶㡢㈲搹晥戴㘸㐳愳搴㠹㜶戲慤㍦㝢㘶晥㠳㍢㝦㌲敢昲㤵愷晤改慡户敦扤㐶昱㑢㠵㈴敢挰㐲㜰戲ㄵっ戵ㄲ㡤㜶〰ㅡ㙦戲〸昶戳㔵戴㔸㡤㐶愹愳敤㘴扢㉦ㅢ㥥ㄸ昷㝤晤散搳捥ㅢ戱㘴挸㜶捦㥦慣昸攵㐵㤲ㅤ㠴㠵攰㘴〷㌳搴㈱㘸戴摦愳昱㈶㡢㘲〳㔹㐳㡢㐳搱㈸戵挶㑥昶搰户㘳摡戶扦敥愴㈹挷㍥㍥攰昴㐵㘷ㅥ昳愹攲㤷㈴㐹㜶㌸ㄶ㠲㤳ㅤ〱慤㝥㈴ㅡ敤㈸㌴摥㘴㤱搴〴晤㘸㕡ㅣ㠳㐶愹㔵㜶戲㘷㥦ㄹ戸攵攳㘳㈷捦㍦㙣晦挴㔱㐷攸㔵㈷㉡㝥ㄹ㤳㘴挷㘱㈱㌸搹昱っ戵ㄶ㡤㜶〲ㅡ㙦戲㕡散㘷㈷搲攲㈴㌴㑡敤㙦㈷晢散㤰昷搷㥥㝡敤㕤昳㑦ㅥ昲挵㥥ㄳ摦戸敦㌹挵㉦㝤㤲散ㄴ㉣〴㈷㍢㤵愱㑥㐳愳㥤㡥挶㥢㉣㠲㈳挸ㄹ戴㌸ㄳ㡤㔲晢摡挹敥㕥㌱攱㡤捤摦晦㜸昶ㄹ㍢㕤㘴捥㙢晦昶〱挵㉦㤷㤲散㙣㉣〴㈷㍢㠷愱捥㐵愳㥤㠷挶㤳㉣㤹挲〶㜲㍥㉤㉥㐰愳㔴搶㑥㜶昸㙤㑦慦㥣搴㝣摤㑥攷㕤㜳捦㍥攳摥昹㘵戰摡ㄸ㙡㐹㜶ㄱㄶ㠲㤳㕤捣㔰㤷愰搱㉥㐵攳㐹㤶ち㈳搹㍡㕡㕣㠶㐶愹扤敤㘴挶昸ㅤて㕥昸摤攸昹攷㝤昹搵㥤扦摣㥣㑦㉡㝥㔹㤶㘴㔷㘰㈱㌸搹㤵っ㜵ㄵㅡ敤㙡㌴㥥㘴挹ㄴ㡥晡搷搰攲㕡㌴㑡㉤戶㤳ㅤ昳攴搴敡〱㡢摥㥤㜳昵㝥搷㉣晡昸昶搶㙦ㄴ扦㤴㑢戲敢戱㄰㥣散てっ㜵〳ㅡ敤㐶㌴㥥㘴愹〸づ㔷㌷搱攲㡦㘸㤴㥡㙦㈷晢昳㔶〷晦昹捥攳㜶㥤㝥攷㐹㌷扤晢昴愷戳㥦㔲㐳愰㤶㘴㝦挲㐲㜰戲㕢ㄸ㙡㍤ㅡ敤㔶㌴摥㘴㌱㝣㔲摦㐶㡢摢搱㈸㌵换㑥昶摡扡攵〷㙦㌰㝡攱㥣㤳晢挵㑥㜹攰愱摦㐵搴㔰愸㈵搹㥤㔸〸㑥㜶ㄷ㐳摤㡤㐶晢㌳ㅡ㑦戲㘴ち㕦搰敥愱挵扤㘸㤴㥡㙣㈷扢㘶戳戶扤㙦㕥㍢㙡捥摤㘷捦㝣㜹挹搱㑦摦慡㌶㠳㕡㤲摤㠷㠵攰㘴昷㌳搴〳㘸戴〷搱㜸㤲愵挲搸愹ㅦ愲挵挳㘸㤴㑡搹挹㜶扦攵㠱搹㔷晦昲搶散㝢㍦㡡㥦摥晣攰挸敢搵㌰愸㈵搹愳㔸〸㑥昶㔷㠶㝡っ㡤昶㌸ㅡ㑦戲㘴ち㍢昵ㄳ戴㜸ㄲ㡤㔲戵㜶戲㠱㉢挶扤㝥搵攵挹㜹㐷㉤扢戰㙣攱㌳㝦㍢戶晦搳㔰敦㘲㝦攷㥤摥㤶㍥〰扦㈲ち㍦㔰㙡挷㠵昹慦晢㕦㘶昸㘱㤶㡦攷ㄳ昹㐸㈴ㄷて愷愳改捡㙡㠴敤改㑦〰ㅥ㥥晢攷㜷㙦挴㔷攷〳攴㌷挱昰愹改㜶戳昰ㄳ㘱㡣慤㥢摡扡愲㈵搷㍥捣㕦㔹摦㤱敥㌰㌷昳敡ち㐱㑡摣敡昱㡢挹㙣㤷㝣㕢㜸摤㜶㑢㌷慤㌰愷慣㙡戴搴㥢㝢搴昸扤搴㥡〹搶捥㙣㌳昷敦搴㤶㡣㘸ち㝥搰慦㤴搸㈵㙢㘹愹慣㜱㡤㥣戶慣戵摤㙣㤱攱㡤㘹㕥搸㤸摤捦㙣慢㌷㜹㍡挰捣挹慡㙥㑣㤵晤愳㙤捣㠲ㄶ慣㈸㝥㠶攵㐶戹愵昹ㄹ慢㍡捣㤶㥣㤹挳㜸㤷㥢㙤ㅤ慢ㄷ愵㌳㑤收㈶㐵㈶㔶㑥㈸㠶ㄶ㠹㘷戶㘶㔷戴㑦㙢㙤改㘸㙢㙤㉡搶㑣挹慤㑣攳㠷㘲㙥㕥㙢捥挴敦扣ち㍥捡㔴㔹㥦㍥㑡㤵㙤敢昷㘳㡢㜱摢挷挹ㅢ攱㝡㡢㌷挷㝢㍥愴㜸戳ㅢ户㉢搶づ㙢搱㘴㜲㥢㉣ㅦ摤㑤㌰㠹换㌰摢〴ㅢ扡搶㠹攷㑥㘸扤㜵戰戵㡣戱昳㥤晢晦㙢㕣㕥扥㤱扤昶㌳㔶攲挷昴㙣晣㙥㙣㌲摢扡㍣昳愳㌸㈲晤ㄹ㌴㤵攳戱㌷〷搲慢㠰㠵㕡愵㔶㔷ㅥ搰㤸敢㔸愶㉤㌳ㅢ㤷㉥攳户㉣㥣ㅤ慡慡㈲摡㤲㠷晥ㅣ㐴晡昳㙣㕥㐰ㄳち㤵㘹㉦搲㐸ぢ改㝦戳晡㤵愳昰㝦敦㝦愶㤷挳㑢㤷搳〲㌸㠷搳㕥搹㍣戳戵慤扤㑦ㅦ扦戵㥣㥤㙥㕦搶挱捤戳㙢㈵攳扤挴收㘵㌴㤵愳搱㜴㝢ㄶ㘰㄰㡣㉡㜸戲㘳㐰昳㜴㌳㥦挶㈹㈶搹扢㔵扡戲搹㍡㙢㌱摤㙣捦敡㍣扤㌱〷晢捡㉡つ㑢搸昹晢㌷㜳敢㌷㔷㜵㑣㑦㜷愴晢㌶攳㐴〹摥㈵ㅤ㐶㘳挴换㕡愲攷〰㤱㌹摥㈱扢㠷〸㠶㉣扡愲昴ㄳ㠱ㄵ〹㍢づ昶㤷戲㍥㜶摢昵㑡㘰散㕢㘰㈵㌴敦㠶㕥㝣挲㠳愷ㅥ㘶㤹㉤㡢㔶㉦㌷摢㘹㕥愵㜵㠹搲扢㝢㌱搸㠲㙣㘶㜱㐷㘳㔳晢㌸㡣㜴㔶㕢敢㡡攵晦捤㌸㡣愵扦㠲挶㜹㔴晥〶㕢㜱捦搷〹戸捡晡慥攴㝢搳搰㔰㔶挵㘸㤴攸㕢戲攱搶㡡㘰扦攲㍦㜹攸慦攳扦㔰㔷扡捡ㅡ㔸昴收攴㔰㈵散晢㌷㠳搰愲㌶㔳㑥㜷㔵㐹〷戴〷㌴敦摥摡戶㕦愶戵㜵㍦㙥㑦〳愵搷扥捣㌴㍢㜸ち愹㥦㝤捡㑣㑥㡤㈹搵愷㑦搱昹ㅦ搷戹愶ㄱ㠸慦扤㡤㘶挰㤴愶愶㤱㑥挴㜶敤ㅤ㠸晡攰㘴㤶昶㉥ㄶ慡㜱㈴敦㘸敤㐰搲㤱㉢敢㐶㙥㌷戲摥捣戶戶攴㐶㉥㕡搶㘶愶㜳攳㔶㌵戵慦㔲挳㠱㠱攷㙣㐶㝦ㄹ摦昷愵攸㌷㔳慥晤昸㜱㜳摢扥〷㍤愵㠶搹㡡㤲㌳㐷㕢㌳㌰㕥晡〷㘸搴㔰㤸昱昰㠲攵攲㠷晥㈱晡晡㐷㙣㍥㐶㠳㠳㠴㘰挷㌱攲ㄳ慢慢戶挱晦㍣㑥攸㥦戲昹ㄷㅡ㌵〶つ昷㔲晤㌳㌴捥㐳ㄹ㠸捦㌷㕦摥挰㙤㈱㉥㝤〳扦㠲㌴愴㜷愱㔳㘳㘱挱㌷㔱㈷㌴㥤㤸㜴㈲㔲ㅡ〲晢〲愸戴ㄵ㈵㘷戳挶挳㑤〰晣㐴晦㍥㌰昳〷昰ぢ㜳㄰㡣捥㑤捦〵愰摣敡慡㌰㜴〲愰て〴㍡捦攵慢㕡㠸〴㐰㈵㝡捥㐳晤昰㡢ぢ㐰〴攲㔲〰㍡㘳敡㕤攸㔴ㄴ㝥㝥〰㍥㐷㜰㕦〰㥦搹㡡㤲㌳㙣㜵㠸㔴捤㔱㙣挸㈱㝦ち㌳㝦〰㠳愱搶㌷㘶戳〹ㅡㄷ㠰㈱㔶㔷㈵㄰㐴〰っ愵搱㘶㘸㔴ち㈲〱㌰っ㍤攷愱摥㜳〳㐸㐲㕣ち㘰〴㘳敡㕤攸搴〴昸昹〱㜸㌵〸挰㉢戶愲攴慣摦㐴㐴慡收㈸戶收㤰㕦ち〴戰㉤搴晡ㄸ㌶㘳搱戸〰㡣戳扡㙡㐷〴ㄱ〰攳㘹ㄴ㐶愳㈶㐳㈴〰㈲攸㌹て昵㤴ㅢ挰㈴㠸㑢〱挴ㄹ㔳敦㐲愷愶挰捦て挰㠳㐱〰ㅥ戰ㄵ㈵㘷㈲愷㈳㔲㌵㐷戱㈳㤲慡晢〲〱㑣㠶㕡㥦挲㘶㉡ㅡㄷ㠰改㔶㔷捤㐰㄰〱㌰㠳㐶㌳搱㈸㥥㥣ㄴ〰戳搰㜳ㅥ敡㜶㌷㠰㤹㄰㤷〲搸㤹㌱昵㉥㜴㙡㌶晣晣〰摣㄰〴攰て戶愲攴散攸捥㠸㔴捤㔱㉣攲㤰慦ぢ〴戰ㅢ搴晡敥㙣㝥㡢挶〵㘰㑦慢慢收㈲㠸〰搸㡢㐶㝢愳㔱昳㈱ㄲ〰扦㐳捦㜹愸㜵㙥〰昳㈰㉥〵㤰㘶㑣扤ぢ㥤㕡〰㍦㍦〰攷〴〱㌸摢㔶㤴㥣戱摤ㄵ㤱慡㌹㡡㝤㌹攴㌳〳〱㌴㐱慤㌷戳㘹㐱攳〲戰摣敡慡㝡〴ㄱ〰晢搳愸つ㡤㕡っ㤱〰㘸㐷捦㜹愸ㄳ摣〰ㄶ㐱㕣ち攰〰挶搴扢搰愹摤攰攷〷攰昰㈰〰㠷搹㡡㤲戳挸㝢㈰㔲㌵㐷㜱㈸㠷扣㈶㄰挰攱㔰敢㐷戰㌹ㄲ㡤ぢ挰搱㔶㔷敤㠹㈰〲攰ㄸㅡㅤ㡢㐶敤つ㤱〰㌸づ㍤攷愱㔶扡〱散〵㜱㈹㠰ㄳㄹ㔳敦㐲愷㝥〷㍦㍦〰㑤㐱〰昶戳ㄵ㈵㘷戶㤷㈰㔲㌵㐷㜱ㄶ㠷摣ㄸ〸攰ㅣ愸昵㜳搹㥣㠷挶〵攰〲慢慢搲〸㈲〰㉥愴搱㐵㘸㔴ㄶ㈲〱㜰㌱㝡捥㐳㉤㜱〳挸㐰㕣ち攰㌲搸㠷昴㉥㜴㉡〷㍦㍦〰扢〵〱㔸㙣㉢㑡捥戶昳㌴㝡㌵㐷㜱㍤㠷㕣ㅦ〸攰〶愸昵ㅢ搹摣㠴挶〵攰㘶慢慢㤶㈱㠸〰昸ㄳ㡤㙥㐱愳昶㠵㐸〰慣㐷捦㜹愸㥤摣〰ㅡ㈱㉥〵㜰〷㘳敡㕤攸搴㝥昰昳〳㌰㌹〸挰㈴㕢㔱㌲〳搰㠲㐸搵ㅣ挵晤ㅣ昲挴㐰〰て㐲慤㍦挴收㘱㌴㉥〰㡦㕡㕤搵㡡㈰〲攰慦㌴㝡っ㡤摡ㅦ㈲〱昰㌸㝡捥㐳挵摣〰㤶㐳㕣ち攰㘹挶搴扢搰愹㌶昸昹〱搸㌶〸挰㌶戶愲㘴㔶㘲〵㈲㔵㜳ㄴ㉦㜳挸㕢〵〲㜸ㄵ㙡晤敦㙣㕥㐳攳〲昰㠶搵㔵㉢ㄱ㐴〰扣㐹愳户搰愸㔵㄰〹㠰户搱㜳ㅥ㙡ぢ㌷㠰〳㈰㉥〵昰㍥㘳敡㕤攸搴㙡昸昹〱ㄸㅣ〴㘰㈳㕢㔱㌲㔳㜲㌰㈲㔵㜳ㄴ晦攲㤰㌷〸〴昰㌹搴晡ㄷ㙣扥㐴攳〲昰戵搵㔵㠷㈰㠸〰昸㠶㐶晦㐶愳搶㐰㈴〰扥㐵捦㜹愸㉡㌷㠰摦㐳㕣ち攰㐷挶搴扢搰愹㐳攱攷〷攰㤷㥦〳扥ち晦㙣㉢㑡㘶㙦㡥㐰愴㙡㡥愲愲ㅣ㐳晥ㄱ㘶晥㕦㠵㌵愸昵扥㙣慡搰戸〰㠴慣慥㍡ㄲ㐱㐶㌱㔰㍦ㅡ昵㐷愳㡥㐶㔷〰っ㐰捦㜹愸㉦㤱愳昳挷搰㔱㄰㤷〲搸〰昶㈱扤ぢ㥤攲㌴㤱ㅦ㠰て㠳〰晣挳㔶㤴捣㈸ㅤ㡦㐸〲㘰㌳づ昹晤㐰〰挳愱搶㌷㘷戳〵㐷㔷昸㌵㌸搲敡慡戵〸㌴㡡慢㔳㑤愳㔱㘸搴㠹攸ち㠰㉤搱㜳ㅥ敡㌵㌷㠰ㄳ㈰㉥〵戰ㄵ散㐳㝡ㄷ㍡㜵ㄲ晣晣〰㍣ㄷ〴攰㔹㕢㔱㌲换㜵㉡㈲〹㠰㌰㠷晣㜴㈰㠰㕡愸昵㈸㥢ㄸ㐷㔷〰㔰㘷㜵搵㘹〸㌴㡡慢㤳愰㔱ㄲ㡤㍡〳㕤〱㤰㐲捦㜹愸㠷摤〰㑥㠷戸ㄴ挰㐴搸㠷昴㉥㜴敡㑣昸昹〱戸㍢〸挰㕤戶愲㘴收敤ㅣ㐴ㄲ〰㌳㌹攴㍢〲〱捣㠶㕡㥦挳㘶㈷㡥慥〰㘰慥搵㔵攷㈲搰㈸慥捥㍣ㅡ捤㐷愳捥㐷㔷〰㉣㐰捦㜹愸㥢摣〰捥㠳戸ㄴ㐰㍤散㐳㝡ㄷ㍡㜵〱晣晣〰㕣ㄹ〴攰ち㕢㔱㌲ㅢ㜸㌱㈲〹㠰扤㌹攴换〲〱散〳戵摥挰㘶〹㐷㔷〰㤰戱扡敡ㄲ〴ㅡ㠵㤷㥥愵㔱づ㡤㕡㠷慥〰㌰搱㜳ㅥ敡㍣㌷㠰㑢㈱㉥〵搰〸晢㤰摥㠵㑥㕤〶㍦㍦〰愷〴〱㌸搹㔶㤴捣㔰㕥㠹㐸〲愰㡤㐳㍥㌱㄰㐰〷搴晡ち㌶㉢㌹扡〲㠰㔵㔶㔷㜱晡㜲ㄴ㔷㘷㌵㡤づ㐴愳慥㐱㔷〰ㅣ㠴㥥昳㔰㐷扡〱㕣つ㜱㈹㠰㌵戰て改㕤攸搴戵昰昳〳㜰㘰㄰㠰搵戶愲㘴搶昴て㠸㈴〰㡥攵㤰て〸〴㜰㍣搴晡㕡㌶㈷㜰㜴〵〰㈷㔹㕤㜵〳〲㡤攲敡㥣㑣愳㔳搰愸㥢搰ㄵ〰愷愲攷㍣㔴㡢ㅢ挰㡤㄰㤷〲㌸ㄳ昶㈱扤ぢ㥤晡㈳晣晣〰攴㠲〰㘴㙤㐵挹㑣敥㉤㠸㈴〰㉥攲㤰搳㠱〰㉥㠱㕡扦㤴捤㍡㡥慥〰攰㜲慢慢搶㈳搰㈸慥捥ㄵ㌴扡ㄲ㡤扡つ㕤〱㜰ㄵ㝡捥㐳晤搶つ攰㔶㠸㑢〱㕣〷晢㤰摥㠵㑥摤づ㍦㍦〰昳㠳〰捣戳ㄵ㈵戳换㜷㈱㤲〰戸㠵㐳摥㌹㄰挰慤㔰敢户戱戹㥤愳㉢〰戸搳敡慡扢ㄱ㘸ㄴ㔷攷㉥ㅡ摤㡤㐶摤㠳慥〰昸㌳㝡捥㐳㑤㜵〳昸㌳挴愵〰敥㠳㝤㐸敦㐲愷敥㠵㥦ㅦ㠰㘴㄰㠰㠴慤㈸㤹昱扥ㅦ㤱〴挰㘳ㅣ㜲㍣㄰挰ㄳ㔰敢㑦戲㜹ち㡤ぢ挰㌳㔶㔷㍤㠰㐰愳戸㍡捦搲攸㌹㌴敡㈱㜴〵挰昳攸㌹て㌵搶つ攰㐱㠸㑢〱扣〴晢㤰摥㠵㑥㍤っ㍦㍦〰愳㠲〰㔴摢㡡㤲㔹昸扦㈲㤲〰㜸㡢㐳ㅥㄱ〸攰ㅤ愸昵㜷搹扣挷搱ㄵ戶㠰て慣慥㝡っ㠱㐶㜱㜵晥㐱愳て搱愸㈷搰ㄵ〰ㅦ愱攷㍣搴㈶㙥〰㡦㐳㕣ち攰㔳搸㠷昴㉥㜴敡㐹昸昹〱攸ㅦ〴愰㥦慤昰㔶〶㔴㍥㠳㐸扤㤸搱敤挷〱攷㜷㙢㌴て攰ㄴ搴挰㍣㑡㠳愷慤㘸敦㘸㤵昹戲〱昹改慤昳㕢㍢愶㌷戶㉦㙦㑡慦摥㈸㙦㉦散扥捣㙣挱㙣㜶ㅢ㈶戵㍤戲搶攵换捤㥣㥥慦㙦㕤搱㤶㌵攷㑣晦㕦㤸敤挶晡攱慤㤳㠹敥㜲㠵挷㝦㌶㠱㕢〶㑦㙣㈵㜸㤴㔵㍥㠷㠰摥㜹㌸㈹㔰㜶捤㤹换愲〱挳㐱〵愲㡢ㅡ㍢㥡捣㝥㜹㤹慦㤶攵慡㍣㈸愲㐴㈰搷㌷捦戹㈰㜳晡㠰晣慣戶挶㕣㔳㘳㡢挹㌷㘳戰㘵㍡搷㕣㡡㜲㠰㠵慤敤㡤慣㑥ㅥ㤰㕦搴㤶㙥㘹㕦捥㤹捤散敡つ㡢㝡㌲〵㕡㤹㥦摡搸搲㡥㌴昲㉥㜲㜹㔰扥㝥㔹敢〱戸㉣㘱㐵㜳换慣昴昲昶晦㠹㜷㐵昱㙤㤱㠷扣㌵慡㕣㤵㤷慢慡昲慡晦昴晤搱晥㡤㝤㙣㈳慢攰㝢㈴戶搳㡥戶挶捣ち〲㤳ㅣ戵㘸㉢搸挸㝢㔸㔶昹㍣㤶扣㜳㤸慥户搰㔳㠰挰戱ㄶ㤵摢晢捥㠵㜷㕥敢戱㌹捣昵㙦㌱㥣晥摦愱搹㘹搶攲㌹㠵搲㥣晦搳㠵ㄳ㤵㉦㈰㜲㡦㉢㈱㌶㠶昱㐰㙢ㄳ㘲㜵〴户㈸散㤹搸ㄲ搸昳㙥㤶愱扣搸㜰ぢㅤ㔸㔸㥣㠹挹昴晥昹戹改㡣搹㠴ㅡ㠰收㜴挷㐰慢挳㘲っㄴ搶户摢扡㘹慤捤捤㘹㙥㜲扣㍣愰㍥㥢㙥㌲慢昲㔳㔶㜴戴捥㙢㙣搱昳㘸㘴扢戴㐵改㔵㄰愵㔷㔹戳昵昹㕤㔹ㅢ㈴换㡣搵扡㌴摤搶搸戱慣戹㌱㕢挵づ敢㜷晥㈷戶㔵ㅣ㍦㉡〰搳㜹㌸挷ㄲ敦昴扦㌵〹㡦户㝢ㅣ㉡㘶㠸㡥㙦㍦戶攸㜲愵攱㥦晡て㑢㐷㜰攴㤱てㄴ晤〷㐴慢挴㑢づ㐵㌲㤶捦㘵㉡ㄶ㡢㥦慦挱㈶㉡〷㈷昵㌷ㅡ攰愵晦〸㔳㉥昰㔵昱ㄲ㥡㉥敢ち晡挲㈰㌴户㌵㥤㥢㤹捥攲㔲㥦扥昶㠵㍥㔵㜸㙢㜹愸㘹㌳㔸改㌱つ挵㐳㤸捡㕥搹㤸㌳摢慡㈸愸挷㠵㑣ㄵ慣ㄱ搱慣昷㄰㜳摥㝤捡㉡㉢晢㔵昹攵㥡攳挴ㅡ㙤捦㥦扢㉦㤴㥡㔳ㄲ晦㤳㕤㤲㤳㌸昶㔰㐸㍥愲㝥挲敡攸㍦㜳㥤㕥㠶㤰敢攳㌱昸㠵〶扦愲愹㝣〵㑡敦㝢㔳㕣㜴㠱搲っㅤ㐶ㄵ㜲㠹っ换㐱慡㔰㍡㈱㜵㈴㤵戲㈲晤㕣昵ㅦ㥡㔵晡㔱攵㕣㜷愳搵㘳㉢㌷㜳㈱敢昸捡㍡ㄳ㝣㌲㤴㤵㤷㔷攰慤搶扣戵㜳㈵㘹ㄱ慣戹摥㤴挲㄰戵〵㠶愰戱㘴㜰㌳敥㉣㠸摦攰㜳ㅤ捡㡢㌰挲搴昶慦昸㑦ㅥ愱㤰㕥づ㤷戲㤰㝡ㅤ慤挳㐱愳挴〲㠵㜷〰愷挱搰愸て㈰攴户〱搷㘷㤷晡㄰㕤㝥㝥㤵㘹扣㄰愹愷挷㑢昵ㄱ㍣㜸捣搴㌵〶晥ㄸ㑢㍣ㄴ㜵㙥㥡㔵㤰㜶扦㘹㝥㐲て扣㜴㕥搷挶〵㜹㝤㡡〵㘷㌵㈸戰㔷㈳〴ㅢ扤ㅦつ晦攵㙦搰㥦〶〳㘸昰ㄹっ昸㥥㙢〳搱ぢ㘲挹㙢㘴㝣㔸ㅡ㜰〱换慦㕣㌹㕣㉣㌷㘰㡥つ㤹攳㈷ㄸ㜸㔹晥〲㤹戰搴昹搹㈳て捦攷㡣攲摢㈶摣〶㌳〸㔷戸㠸摢㈶㤰㜶捦慤ㅣ㙥㈴愳㙦㉡㐱慣㡥㘲戱㠲て户㈱戰搱㠷搲㤰㠵っ㍥〶㥢搱㘰ㄸつ㔸摢㈰摣㠶愳ㄷ挴㡤㤷晢昸㜰摢〲㉥攰挶㜲〷㈷㠷㡢摢〸收ㄸ挹ㅣ㉣㑤昰㜲㘳㍤㐲㌷摣㔸慤㈰摣㐶㌱〸换ㄶ㡡戸㡤㠶戴㝢㙥㉣㙦挰ㄳ㤷㜱㌱〸ㄶ攴挵ㅡ〷㘷挸ㄴ搸摢摢㙦㘰愳㙦㐵㐳搶㍦昸ㄸ㙣㑤㠳㙤㘸挰㤲〸攱戶㉤㝡㠱摣晣户户戱㜰〱户ㄱ慥ㅣ㉥㙥摢㌱挷㌸收㘰㐵㠳㤷ㅢ换ㄸ㉣㙥㜲ㄱ㈱〲㤵㜹户㌷ㄶ㌹〸户㌰㠳戰摡愱㠸㕢㉤愴摤㜳㘳㔵〴㥥㌸㑤捡㈰㔸㤰ㄷ㑢㈳㝣戰挴㘰愳挷㘹挸戲〹ㅦ㠳㍡ㅡ㈴㘸挰㑡ち攱㤶㐴㉦㠸ㅢ㉦挲昲搹摥㈶挰〵摣㔸㕣攱攴㜰㜱摢㥥㌹㜶㘰づㄶ㐲㜸戹㑤㠶慣㥢敤㙤ち㑣㠴摢㡥っ㌲ㄵ扤㈲㙥㤳㈱敤㥥ㅢ㡢㈹昰㐴愵〵㠳㌸摣㔸㔱攱っ㤹㐲㝢㝢㥢ちㅢ㝤ㅡつ㔹㙤攱㘳㌰㥤〶㌳㘸挰〲っ攱㌶ㄳ扤㈰㙥扣㥥捣㠷摢㙣戸㠰ㅢ㙢㌲㥣ㅣ㉥㙥㜳㤸㘳㈷收㘰晤㠴㤷ㅢ㡢㈶扡搹摥㔸㔲㈱摣收㌲〸㙢㉢㡡戸捤㠷戴㝢㙥慣挱挰ㄳ㔷愷㌱㠸挳㡤㠵ㄸ捥㤰㈹戴戹㉤㠴㡤扥ぢつ㔹愴攱㘳戰㉢つ敡㘹挰扡つ攱戶〸扤㈰㙥扣㌴捥㠷摢㙥㜰〱户戴㉢㠷㡢摢敥捣昱㕢收㘰搹㠵㤷ㅢ㙢㉤扡搹摥㔸㠹㈱摣昶㘴㄰㤶㘴ㄴ㜱摢ㅢ搲敥戹戱㜴〳㑦㕣晢挶㈰づ㌷搶㙦昸㘰搹〷㌶㝡〳つ㔹摢攱㘳戰㠴〶㘹ㅡ戰摣㐳戸㘵搰ぢ攲挶慢晣㝣戸攵攰〲㙥慣〰㜱㜲戸戸㤹捣㤱㘷㡥㐳㘱攰攵㜶㌸㘴摤㜰㘳〱㠷㜰㕢挶㈰慣攴㈸攲戶㉦愴摤㜳㘳挵〷㥥戸戲㡥㐱ㅣ㙥㉣晢㜰㠶㑣愱扤扤㌵挱㐶㙦愶㈱㑢㐲㝣っ㕡㘸搰㑡〳㔶㠹〸户攵攸〵㜱攳〵㡢㍥摣摡攰〲㙥㉣ㅣ㜱㜲戸戸戵㌳〷敦㈱愰㔸攴攱攵挶捡㡥㙥戸戱敥㐳戸慤㘴㄰ㄶ㠰ㄴ㜱㕢〵㘹昷摣㔸㈸㠲㈷愶〵ㄸ挴攱挶㙡ㄱ㘷挸ㄴ摡摣づ㠴㡤㝥㄰つ㔹㐹攲㘳㜰㌰つづ愱挱挵㌰㄰㙥扦㐷㉦㤰ㅢ㉥㘶昲攱㜶㈸㕣挰㡤昵㈶㑥づㄷ户挳㤸攳㜰收㘰㙤㠸㤷ㅢぢ㐲扡㌹扥戱㕣㐴戸ㅤ挹㈰慣ㅢ㈹攲㜶㌴愴摤㜳㘳㝤〹㥥戸㉡㤰㐱ㅣ㙥㉣㌲㜱㠶㑣愱捤敤㔸搸攸挷搱㤰〵㈸㍥〶挷搳㘰㉤つ㔸㤳㈲摣㑥㐰㉦㠸ㅢ㉦㈳昵攱㜶ㄲ㕣挰㡤㘵㉡㑥づㄷ户㤳㤹攳ㄴ收㘰㐹㠹㤷ㅢ敢㐸扡攱挶㉡ㄳ攱㜶ㅡ㠳戰摣愴㠸摢ㄹ㤰㜶捦㡤㘵㈹㜸攲㥡㐳〶㜱戸戱㌶挵ㄹ㌲㠵㌶户戳㘰愳㥦㑤㐳搶慤昸ㄸ㥣㐳㠳㜳㘹挰㔲ㄶ攱㜶ㅥ㝡㐱摣㜸㐵慣て户ぢ攰〲㙥慣㙥㜱㜲戸戸㕤挸ㅣㄷ㌱〷㉢㔱扣摣㔸㝥搲捤㝥捡攲ㄴ攱㜶〹㠳戰㑡愵㠸摢㍡㐸扢攷挶㙡ㄶ㍣㜱㐵㈳㠳㌸摣摥挴㤲㌳㘴ち㙤㙥㤷挳㐶扦㠲㠶㙦昹ㅢ㕣㐹㠳慢㘸昰㌶っ㠴摢搵攸〵㜱攳挵扤㍥摣慥㠵ぢ戸戱㈸挶ㄹ㠴㡢摢㜵捣㜱㍤㜳戰㠰挵换㡤㔵㉢摤㙣㙦慣㘹ㄱ㙥㌷㌰〸㡢㕢㡡戸摤〴㘹昷摣㔸〴㠳㈷慥㤷㘴㄰㠷ㅢ㉢㘱㥣㈱㔳㘸㜳扢ㄹ㌶晡㥦㘸挸㉡ㄹㅦ㠳㕢㘸戰㥥〶㉣㥣ㄱ㙥户愲ㄷ挴㡤搷㈹晢㜰扢ㅤ㉥攰挶㕡ㅡ㈷㠷㡢摢ㅤ捣㜱㈷㜳㔴攰ㄷ愸㤷ㅢ㡢㕤扡攱挶㔲ㄸ攱㜶㌷㠳戰㈶愶㠸摢㍤㤰㜶捦㡤戵㌳㈴愳摦换㈰づ㌷ㄶ搰㌸㐳愶搰收昶ㄷ搸攸昷搱㤰挵㌵㍥〶昷搳攰〱ㅡ戰摥㐶戸㍤㠸㕥㄰㌷㕥㜲敤挳敤㘱戸㠰ㅢ㑢㜰㥣ㅣ㉥㙥㡦㌰挷愳捣挱㜲ㄹ㉦㌷搶挸㜴挳㡤ㄵ㌴挲敤㌱〶㘱㈹㑤ㄱ户㈷㈰敤㥥ㅢ㑢㙥㠴摢㤳っ攲㜰慢㠶搴ㄹ戲㡢摢㔳戰搱㥦愶㈱㙢㜲㝣っ㥥愱挱戳㌴㘰㤹㡥㜰㝢づ扤㈰㙥扣㝡摣㠷摢ぢ㜰〱㌷㔶敥㌸㌹㕣摣㕥㘴㡥扦㌱〷慢㙣扣摣㔸㕡搳捤昱㡤㠵㌷挲敤㘵〶㘱〵㑥ㄱ户㔷㈱敤㥥㕢ㅤ摣㠴摢摦ㄹ挴攱挶㜲ㅤ㘷挸㉥㙥慦挱㐶㝦㥤㠶㐹㝦㠳㌷㘸昰㈶つ㔸摤㈳摣摥㐲㉦㠸ㅢ㉦㠴昷攱昶づ㕣挰㡤〵㍦捥㈰㕣摣摥㘵㡥昷㤸㠳挵㌹㕥㙥慣挸改㠶ㅢ敢㜵㠴摢〷っ挲挲㥤㈲㙥ㅦ㐲摡㍤㌷ㄶ昸〸户㡦ㄸ挴攱挶㉡ㅦ㘷挸㉥㙥ㅦ挳㐶晦㈷つ㔹〱攴㘳昰〹つ㍥愵〱㡢㠲㠴摢扦搰ぢ攰㈶搷昴晢㜰晢ㅣ㉥攰挶㍡㈱㈷㠷㡢摢ㄷ捣昱㈵㜳戰愶挷换㡤㠵㍣摤㜰㘳㤹㡦㜰晢㥡㐱㤶愰㔷挴敤摦㤰㜶捦㡤㜵㐱挲敤㕢〶㜱戸戱㌸挸ㄹ戲㡢摢㜷戰搱扦愷㘱捥摦攰〷ㅡ晣㐸〳ㄳ〶挲敤㈷昴〲戸挹敤〹㝣戸晤〲ㄷ㜰㘳㜹㤱㌳〸ㄷ户㕦㤹愳っ㜳ㄶ㡡愵㐰㕥㙥慣晦改㠶ㅢ慢㠳㠴ㅢ㑥㙢㤷愹㤵攸ㄵ㜱挳戵挳㍤攰戶ち㙥挲慤㤲㐱ㅣ㙥慣㈹㜲㠶散攲愶挱㐶敦㑢㐳搶ㅢ昹ㄸ㔴搱㠰㌷㐳㔳㉣㐱ㄲ㙥㈱昴〲戸挹㥤ㄶ㝣戸昵㠷ぢ戸戱㉡挹挹攱攲㌶㠰㌹〶㌲〷㉢㠸扣摣㔸㌶搴つ㌷ㄶㄵ〹㌷㠳㐱㔸㕤㔴挴㙤㐳㐸扢摦摥㔸㠵㈴摣㌶㘲㄰㠷ㅢ㑢㤱㥣㈱扢戸つ㠶㡤扥㌱つ㔹愶攴㘳戰〹つ㌶愵〱㉢㤷㠴摢㄰昴〲戸挹㑤㈳㝣戸㙤〶ㄷ㜰㘳㌱㤳㤳挳挵㙤ㄸ㜳っ㘷づㄶㅥ㜹戹㕤〲㤹挵㉤昰扣攵愵㌰ㄱ㙥㕢㌰〸㡢㤲㡡戸㡤㠴戴㝢㙥㉣㕥ㄲ㙥搵っ攲㜰扢〲㔲㘷挸㉥㙥愳㘰愳㙦㐹㐳㔶㌷昹ㄸ㡣愶㐱つつ㔸昰㈴摣㝥㠳㕥㄰㌷摥晦挲㠷摢搶㜰〱㌷搶㐰㌹㌹㕣摣戶㘱㡥㙤㤹㠳昵㑡㕥㙥户㐲搶捤昶挶ㄲ㈶攱㌶㤶㐱㙥㐷慦㠸摢㌸㐸扢攷挶㥡㈷攱㌶㥥㐱ㅣ㙥㉣㝣㜲㠶散攲ㄶ㠶㡤ㅥ愱㈱㡢愲㝣っ㙡㘹㄰愵〱敢愴㠴㕢っ扤〰㙥㜲㉢てㅦ㙥㜵㜰〱户晢㕣㌹㕣摣ㄲ捣㤱㘴づ㤶㌹㜹戹戱戶愹ㅢ㙥慣㝣ㄲ㙥ㄳㄸ㠴㈵㔰㐵摣㜶㠰戴㝢㙥㉣㤵ㄲ㙥ㄳㄹ挴攱挶㝡㈹ㅦ㉣㍢挲㐶㥦㐴㐳搶㔲昹ㄸ㑣愶挱ㄴㅡ戰扣㑡戸㑤㐵㉦㠰㥢摣㤵挴㠷摢㜴戸㠰ㅢ㉢慥㥣ㅣ㉥㙥㌳㤸㘳㈶㜳扣〵〳㉦㌷㤶㐴㜵挳㡤〵㔳挲㙤㌶㠳戰㜲慡㠸摢㑥㤰㜶捦㡤ㄵ㔶挲㙤㘷〶㜱戸戱捣捡ㄹ㌲㠵昶敦㠵戹戰搱攷搱㤰㈵㔸㍥〶昳㘹戰㠰〶慣捡ㄲ㙥ぢ搱ぢ攰㈶㌷㔸昱攱戶㉢㕣挰㡤㠵㕡㑥づㄷ户㝡收㔸挴ㅣ㉣敢㤰戱㉦㘶捦ㅥ㝢㈵愷收扤㌳捥㈵搵〰㤲㈱捦扡㠰晡㡥搵㑤愸挵攰㈲㘷愰慤㈵捥愵㠷㐴㠶㜹昱搶㌶捣摥㔵㜸敦ㄵ搱改晢㌴ㄲ昷ㅢ散戹て㠷戸㔱挳戲㠳捡㙢㝦㉣扤搷㐴愷㍦〷㕥戸㈸㥦㍥㝣㘸扢㘳㠸㠳攷㌵㘶摢㕡摢㕢昳ㅤ㈳敢㔱㘷㠴㙢搵摢ㅡ昳㘵㘵攱㈹㤵㔷㈳愲㙦㑥慥㔸㐵ぢ㙦㈵戹㤲搷昹㠷昶㙢㘹㍤愰㐵㐶㔳搹捥摢扢〸慦扥㝤㤹㈶挴㍣㝣㙣〹㜸〶㑢ㄴ攸慣敦㠱㜶㐰ㅦ㠳㜳晣㌴搶昶㐴扦㘶摡搴㘹扢㌶㐴㘲㠹㐴㌸㤵㠸搶㐶㌳搹㔸㉣㘶㈶㌳㜵挹㘸㕤㍣㤱㐹㠴挳ㄱ㌳㤶㌱愴㈴㠰㌱昶㠲㡦挱㈲〰㐹户㌷㝢慣〶㤰ㅥ㜵㤵攵昸㔲搴搳昹㜹搸㤷愹㡣捡慡㥣㌲㉢晡昶㔵㌵㥥摢㡦㤴捣敢戳扡㐶敥摦愰㘹㥣搶慦㕣〷㔸㍤㜳攲〰ぢ敦〵㥤昹搵㑥㙦挰㄰昴㈵㘸㐲㐶ㅦ〸㈸搳搲攸づ㥣㌶戵挱㔵㥥愴㘵㈰摢〰戲攲㕢㝣㙡㔹㠸晢㐳㉣攵っ戸㜷㘸扢㔱㘱㐷搱慢ㄹ摥㠴㕥ㅦ㠵㈵愵㐱㉥㤰㤶㐲挴〵㜹㔵㐱捡慤㕡㥤㠳ㄵ攱戶〴〵敥㔳〷㤳挰つ㐴㥤〵㌳㙥㈴挵㙦戲㡥㐸㜰挳搹㜶戴㜸㤳㐳㜶㍥慤〹㝤敢㑤㑥㘴㔳戱㔸㈲㔲ㅢ㑦搴愵㘲愶㘹愶㘳搱㔴愲㉥ㅢ慦つ㠷挳㜵搹㠸㘹昴㜳挶搸っㅦ愳扦搳㙢㘱㙦㠰搳愳㑥ㄹ攸昱㡤㔶愷㘰㈰㝣ㄳ戰㕣愶敦て㤵摥㠶㈶㘴㙣〰〱㘵㕡㍢扡㕥㤸ㅤ㤰昹挰㕣〱㜱㌱捣つ敤㈸晡搶っ㝦〰昴㜲㜷㑥㌵ㄸ㜲㠱戹ㅡ愲㑥㤸㥢㐰㉡㌰㡦挶㠰ㅣ㤸㍡昷㌶敥㔸敡㐸㐸㑢戹㙤ち㈷㕡攸㠷愰〵户㈱㜶㘸敤昷攸㕢摣愲搹㘸搲っ㈷㤳戹㘸㉥ㅡ㑢㈷㤲挹㐸㉡㥤㡢㈵㔳戸挷㙥㉤搸㘵㡤愱捥㜰搶挰挷搸捣改挹捥㌱捣改㔱愷戶㐰㑦戸晤摥捤敤〸愸昴㈳搱㠴㡣ㄱ㌰挰戳㑣攷㐶愸㜳慢搳戹㡤ㄹ㈳ㅤ昹㜸㉡㡦愳㍣㡣㈵㌵ち㜲㈱戱ㄶ愲㑥ㄲ愳㈱ㄵㄲㅤ扥㈴摡㝣㐹搴挰〹㐱㔰㡤㡦ㄶ㈴㝥㘳㠷搶㑥㐱摦㈲㤱慡㡢愷搳改㐴㌸㕢换愳㐴㌶㤲㡣㠶㤳戸攱㜰㈶ㄱ捤㠴昳戱㐸捥㤰㤹㝤挶㌸ㄵ㍥挶搶捥攰㠴挴㌶㑥㡦㍡㌵ㄶ㍤㈱搱攴㈶㜱㈶㔴晡㔹㘸㐲挶㜶㌰挰戳㠴挴㌸㐷㕥㐷攵昹㜴㐸㘰㐹㠵㈱ㄷㄲㄷ㌲㍣㈵㝣搵㐲㉡㈴㌲㙥ㄲ摣挱㘴㥢㔸攲㑢㠲ㄳ昲戴搰㉦㐵ぢㄲ㌱㍢戴戶づ㝤㡢㐴摥㡣愶㘲㔹散㍥戵搱摡㔸㍣㕣㥢㑥挶愳昱㑣㕤慡㉥㥣捦㐷昳㤱㡣㈱㜳昵㡣㜱ㄹ㝣㡣㍡㘷㜰戲㉦㈵㥣ㅥ㜵㙡〲㝡㐲㘲㑦㌷㠹慢愰搲慦㐶ㄳ㌲戶㠷〱㥥㘵㍡昷㈵㥤㍢㡦捥㕤挵搸挱㤱㑦愴昲て㤴敦㠸㈵戵㈳攴㐲攲㐶㠸㍡㐹㑣㠶㔴㐸㉣㜴㤳攸摣㍢收晢㤲㤸〲㈷〴挱㈹㔸戴㈰㌱搵づ慤摤㠲扥㐵愲戶慥㉥ㄱ捦攵搲昹㑣戸㉥㘶收㔲愹㜴㍥㤵愹捤搴㐶㈳ㄹㄳ摢㐵捣㤸收っ㘷㍤㝣㡣改㑥㑦戶㠹ㄹ㑥㡦㍡㌵ㅢ㍤㈱㌱摢㑤攲づ愸昴㍢搱㠴㡣㌹㌰挰戳㘴㥢搸挹㤱㑦愷昲㕥㍡捣㈰㠹戹㤰ぢ㠹晢㈰敡㈴㌱ㅦ㔲㈱戱愳㥢㐴攷㌶戱㠳㉦〹㑥㥡㈳〸慥散㐵ぢㄲぢ敤搰摡挳攸摢㈴挲戵㜵戹㉣㙥挲ㅤ㌷攳戱㜴㌶㤷㡣㘵搳戱㕣戴慥捥㌴㌳㘶㈶ㄱ㌷㜶㜱㠶昳〸㝣㡣㕤㥤㥥㙣ㄳ㌲㤵捥昸搴愹摤愰ㄳㄲ㜵㙥ㄲ㡦㐳愵㍦㠱㈶㘴散づ〳㍣㑢戶㠹摦㍡昲㥤愹㝣㤶づ㜳戱愴昶㠴㕣㐸㍣捦昰㤴昰戵㌷愴㐲㘲慣㥢㐴攷㌶戱慤㉦〹㑥㠳㈳〸㙥㌵㠵ㄶ㈴昶戱㐳㙢㉦愳㙦㤳㠸搷攵搲〹ㅣ㈰㔲搹㈴敥㐶ㅥ捤㈴㌳㘶㈴ㅢ㑢搶挶昲戵戹㙣㉣㙡㌴㌸挳㜹〵㍥挶ㄲ愷㈷摢㐴摡改㔱愷㜲攸〹㠹搱㙥ㄲ慦㐳愵扦㠱㈶㘴㤸㌰挰戳㘴㥢挸㍢昲㕤愹㝣㤷づ昵㕣攷㘵㤰ぢ㠹昷ㄹ㥥ㄲ扥昶㠵㔴㐸㙣收㑢㘲㠸㉦㠹晤攰㠴㈰戸敦て㕡㤰㘸戲㐳㙢ㅦ愳㙦㤱〸㘳㈷㠸㠷戳愶㤹慣〵㠹㝣㈶㤹㡦愶愲戵㤱㐴搴㑣㈴㘳㤹㕣慤搱散っ攷㥦昰㌱㕡㥣㥥㤰㤰改㙥挶愷㑥戵㐱㈷㈴㌶㜴㤳昸っ㉡晤㜳㌴㈱㠳搳搷㜸㤶㤰攸㜰攴㝢㔰昹つㅤ㜸ㄷ〶戵ㄲ㜲㈱昱㉤挳㔳挲搷㉡㐸㠵㐴㤵㉦〹捤㤷挴㙡㌸㈱〸捥戸愱〵㠹〳敤搰摡㑦攸㕢㈴戲戹㙣ㅤ㜶㠹扡㐸㕤摣㡣㘵㜳㤱㘴〲晢㑡㕤㌶㡦㘳㠶㤹挷㈱搴㌸挸ㄹ捥捦昰㌱づ㜶㝡㐲㐲㈶戰ㄹ㥦㍡㜵㈸㜴㐲愲捣㑤㐲㔵㐲㕦㡥㈶㘴ㅣ〶〳㍣㑢㐸ㅣ敥挸㤷㔰搹㤷づ㘹㉣愹㈳㈱ㄷㄲ晣〳〰㥤㈴㡥㠶㔴㐸晣晢〷搷昷㠹捥攳挴搷㤰㤶㝥㥦攰攴㌳挶㠸㥡㐹㠴〲㠹㘳敤搰摡㐰昴㉤ㄲ㠹㑣㈴㤲挹搷㐵攲㠹㌴扥㠷㈵攳改㜰摥㑣㘱㡦挱愱㈲㥦㑥愵ㄳ挶㜱捥㜰〶挱挷㌸摥改挹㜱㘲慤搳愳㑥㥤㠴㥥㤰昸ㄷ〶搳昹㍤㙣㈳愸昴挱㘸㐲〶愷㤸昱㉣㌹㑥㥣攲挸㜹㕢〷㝤㈸ㅤ㤶㤱挴㘹㤰ぢ㠹㘱っ㑦〹㕦㘷㐰㉡㈴摥昳㈵昱㡥㉦〹㑥㈷ぢ㠹ㄱ〸〵ㄲ㘷搹愱戵㤱攸㕢㈴㜲㘶愴㌶㤹㡤愵㘲改㔴㙤慣㌶㤹㑢愵敢攲挹㉣晥挵戲㠹㜰㍣㥢㌶捥㜶㠶㔳つㅦ攳ㅣ愷㈷㈴捥㜵㝡搴愹ぢ搰ㄳㄲ慦戹㐹搴㐰愵晦〶㑤挸攰愴㌱㥥㈵㈴㉥㜲攴扣㠴㐱ㅦ㐳㠷㔶慥昳㈵㤰ぢ㠹敤ㄸ㥥ㄲ扥搶㐱㉡㈴㥥㜳㤳攸㍣㘲㍥攳㑢攲㌲㌸〹㠹〸㐲㠱挴攵㜶㘸慤ㄶ㝤㡢㐴㈶㥡挵昷换㜰㍡㤲挹挵㘳㤱㘸㕤㉡ㄳ㑢㐵㜳㜵愹㐸㌲㤵㑦攰㑢㤷㜱㠵㌳㥣㈸㝣㡣㉢㥤㥥散ㅤ㌲㙤捣搱㔳愷慥㠵㑥㐸㍣收㈶㤱㠰㑡㑦愲〹ㄹ搷挱〰捦㤲扤攳㝡㐷扥㠲捡㠹㜴㔸挹㜵扥〱㜲㈱㌱㠹攱㈹攱敢㈶㐸㠵挴㕦摣㈴㍡昷㡥㝢㝣㐹晣ㄱ㑥㐲㘲ㅡ㐲㠱挴捤㜶㘸㙤㍡晡ㄶ㠹㝣㉣ㅤ㡦愴攲攱㜸㈶㥤㡥攵搳戹っ扥㔰攰㑢㔶㈴㠳㡦㡦㜴㍣㤵㌲㘴㌶㤸㈳㥣〱ㅦ攳ㄶ㘷㜰戲㑤挸㐴戰愳㔳户㐳㈷㈴㙥㜷㤳㤸〳㌷㝤㈷㌴㈱攳づㄸ攰㔹戲㑤摣改挸㜹挷〷㝤〱ㅤづ挱㤲扡ㅢ㜲㈱戱ぢ㐴㥤㈴敥㠱㔴㐸摣攰㑢攲㝡㕦ㄲ昷挲㐹㐸㉣㐶㈸㤰昸㡢ㅤ㕡摢つ㝤㡢㐴㌶ㅢ㡤挷㙢昳攱㙣㕤〴挷㠹㜰ㅥ㐷㑣晣晡愸㑢㘴ㄳ㌹散㌰昹戸㜱㥦㌳㥣摤攱㘳摣敦昴㠴挴〳㑥㡦㍡昵㌰㝡㐲攲㑡㌷㠹扤愰搲昷㐶ㄳ㌲㌸㔵㡢㘷〹㠹㐷ㅤ昹ㄱ㔴愶改㜰㈴㐹㍣〶戹㤰挸㌲㍣㈵㝣㍤〱愹㤰戸挰㤷挴㜹扥㈴㥥㠴㤳㤰㔸㡡㔰㈰昱㤴ㅤ㕡㕢㠶扥㐵挲㡣㘷攲㤱㍣㝥㙢愴㜲ㄱ晣〲㡢㈷攳㤱㈴㡥㥣㈶㝥㠸愱㥢捦ㄸ㌲㘳换ㄱ㌶挲挷㜸挶ㄹ㥣㤰㜸搶改㔱愷㕥㐰㑦㐸㥣攱㈶搱っ㤵捥扦ㄱㄳ㌲㌸昹㡡㘷〹㠹扦㌹昲攳㐵㐹㠷戵㕣攷㤷㈱ㄷㄲ㉢ㄸ㥥ㄲ扥㕥㠵㔴㐸ㅣ敦㈶搱㜹㥣㌸搶㤷挴摦攱㈴㈴㔶㈳ㄴ㐸扣㘶㠷搶づ㐴摦摥㈶㔲㜱㙣ㄵ戹㕣㍥ㅢ挹挷昲㤹摡㔴搶捣㐷攳㜹㌳㔱㥢㐸攷ㄳ戱㠴㈱㜳戰ㅣ攱㐱昰㌱摥㜰〶㈷挷㠹㌷㥤ㅥ㜵敡ㅤ昴㠴挴攱㙥ㄲ㙢愰搲て㐵ㄳ㌲摥㠵〱㥥㈵挷㠹昷ㅣ㌹㙦〶愱ㅦ㐵㠷搳戸捥ㅦ㐰㉥㈴㡥㘱㜸㑡昸晡㄰㔲㈱戱捡㤷挴㑡㕦ㄲㅦ挱㐹㐸慣㐵㈸㤰昸搸づ慤㥤㠰扥㐵㈲㔷㤷挸攴㜲戹㔸㉣㙥攲㥢㔵㌸㤲㡡㠴㈳戵㤹㔸㌴㡢摦㘴挹扡㘴摣昸愷㌳㥣ㄳ攱㘳㝣攲昴㠴挴愷㑥㡦㍡昵㌹㝡㐲㘲戹㥢挴愹㔰改愷愱〹ㄹ㕦挰〰捦ㄲㄲ㕦㍡㜲摥ㄵ㐲㍦㥢づ攷㜲㥤扦㠶㕣㐸㥣换昰㤴昰昵㙦㐸㠵㐴摥㤷㐴捥㤷挴户㜰ㄲㄲㄷ㈲ㄴ㐸㝣㘷㠷搶㉥㐲摦㈲ㄱ㑤攴㙢戳㘹慣㜷〶攷㜷戲㈹晣ㄷ㡥搴㤹搱㌴㝥㡢㘶㤳ㄱ㌳㘷㝣敦っ攷㘲昸ㄸ㍦㌸㍤㈱昱愳搳愳㑥晤㠲㥥㤰搸挷㑤攲㌲愸昴换搱㠴㡣㕦㘱㠰㘷〹〹㡥㔱攴ㄷ㔳㜹つㅤ㉥攱㍡㤷㐳㉥㈴慥㘳㜸㑡昸攲挴愶㤰㔸攴㑢㘲㔷㕦ㄲ㤵㜰挲ㄳ㌷㤷㐲㈸㤰攰㔴㈶愳㘹㌷愱㙦㤱㠸挷昰㕢㈳㤷㡣挴㌳昹㘸㉣㙦㘶搳愹㔴㙤㉡㤳㑥㈵㘲戵搸㐰挲㔱愳慦敤愳晦ㄱ㍥〶攷㍡㘵㜰㐲㐲㜷㝡搴愹晥攸〹㠹戹㙥ㄲ敢愱搲㙦㐵ㄳ㌲〶挰挰㡦挴㐰㐷㝥㈵挷㝡ㄷㅤ㜸愳〷㘵㌸攱晦捣昰㤴昰挵愹㑡㈱㌱搵㤷挴㘴㕦ㄲㅢ挱〹㑦ㄴ昸㈰ㄴ㐸っ戶㐳㙢昷愳㙦㤳挸攵㜳㤹㘴㌸ㅣ慦㡢㐷㐰㈲㥤挹攳攴㐴〶扦㐰搲搱㕣㌸ㄱつㅢㅢ摢㍥晡〳昰㌱㌸㝢㔹㈰戱愹搳愳㑥㜱㑥㔲㐸㑣㜰㤳㜸〴㉡晤㔱㌴㈱㘳ㄸっ晣㐸っ㜷攴扣㘱㠴晥㈴ㅤ㜸挷〷㈵㤳㡦ㄴ㍤捤昰㤴昰㌵ㄲ搶㐲㈲散㈶搱昹㝤㘲㥣㉦㠹㙡㌸攱㠹摢㌳㈳ㄴ㐸㡣㐲㠷搱戴ㄷ搰户㐸㈴愳戹㑣㉣㤱攲户㠷㘸慣㌶ㄷ㑥㈶搲㤱㜴ㄶ㈷戶愳㤱㍡㥣昷㡣ㅢ㕢摡㍥晡㡢昰㌱㌸ㅦ㈹㈴攴戳愳挶改㔱愷㌸换㈸㈴戶㜶㤳㜸〵㉡晤㔵㌴㈱㘳ㅢㄸ〸〹捦㤹ㅡ捥㍤㡡晣ㄶ㡥昵㑤㍡慣挷㤲ㅡ敢㠴㝦㥢攱㈹攱㙢ㅣ愴㐲㘲ぢ㌷㠹捥捦㡥攱扥㈴挶挳〹捦㌲晤㝤㠴〲㠹戰ㅤ㕡晢〰㝤㡢㐴㌸㠱捦搱㝣㍥㥥慤㡢攳㍢㘶㌲㥡ち㥢㐹㝣摢慡㌵㘳愹㜸㈶㔵㤷㌰㈲戶㡦晥て昸ㄸ㥣㘱ㄴㄲ戲㜷㐴㥤ㅥ㜵㡡昳㠶㐲㘲ㄳ㌷㠹㝦㐲愵㝦㠲㈶㘴㈴㘰攰户㑤㜰㌶㔱攴扣㠵㠴晥〵ㅤ㜸て〸㈵ㄳ㠴ㄴ㝤挵昰㤴昰戵〳慣㠵㐴㝦㕦ㄲ㈱㕦ㄲㄳ攱㠴㈷慥つ㐶㈸㤰攰㤴㈰愳㘹摦愱㙦㤱㠸攰㈴㕤ち扦㐱敢搲昸㐵ㅡ㡤攲㠳㈴㔵ㄷ慢换㘰慡㈳㤵㑤㘱搹㤸㘴晢攸摦挳挷㤸散昴㠴挴ㄴ愷㐷㥤攲㑣愰㤰愸㜰㤳昸ㄹ㉡晤ㄷ㌴㈱㘳〶っ晣㐸㜰㝥㔰攴昷㜳慣㝤㌰つ愶㍦挰㜵㤶㈹㍦㡡㉡㈱敡㈴挱㈹㍦㈱昱挳昷慥摦愲㥤摢挴㜷㤰㤶晥ㄶ摤ㄹ㑥㜸愲㥥〳愱㐰㘲㉥㍡㐲㈲㠴扥㑤㈲ㄳ㠹㐶搲戹㝣挶慣换挷戲攱㜰㌲㘵愶㤳ㄱ㝣敤㑥挵㜱㡥㌷㥢㌳收搹㍥㝡㍦昸ㄸ昳㥤㥥㤰㔸攰昴愸㔳㥣摢ㄳㄲ㕦㘲㌰㥤扦㐵〷㐱愵ㅢ㘸㐲㐶㍤っ晣㐸㉣㜲攴扣愹㠴扥㌱ㅤㅥ挳㤲戱ㄸ㜲㍣㔱㔶〱搱㠰㍥㤵㝢愰戳扤㘷㠶挸晦㙡昲㌱摥㝢晢捦挰扤晡㔹ㄱ㔳搶〷㤷搱㕡ㄷ㥦㔶㤴㑦昸捦㘲㜱づ㡡搷㥥昳㔵昹㈱搶昵晦㄰㠷敦㐶㘱㔶㡡ㄱ㐷攰愵て挵ち㔷㜲㌶㉤散㌷挴慥晥昶ㅢㅣ换㌶㙥㥥搳㡥戹㈸晣つ挱㐵慤㔳㜰慤慢昵〷攸㌶㜰收愸挶㌸户㥣慦㈹㐸愶㘴摡㜱摦㠲づ搳㜱㕢搰搶改㠷㕢戸㘳戶ㄱ㡡㌱扣㐱晤挶㠵㥥敢攲摤㘱〵改㥣㤶㜶晣㌱〵㌳攷㐴㙣挷搵慢ㄵ攵㝤㤴敦昵昴昶㥦㥡攳搵扡㡣㠶㍦愷㌰㈷㐷〰挳㝣㉥㕤㥥摡搸㈱㤷晥て㠷㕥改㥣扡搴㠶㘱㙤慢㈶㡥㥥扥昳攸㐸㙤㕤攵㝢㜸㉢㝡㥣愵ㄸ㍣㜳㜲换っ改㥢㈳愴攲挶捤㘸ㄴつ㙡㐰〷㍢㌲㉥㈱㉥㝡㝣㍥挹敥㑥戶晥慦戲晦㌷㈶て㕡攲㜸晣㑥㔵㥦㌶愵昲慤㌵ㄷ㝦㜱敤昶㌵ㄷ摥昸慢晤晦ㅡ换攳昳㐹攷㥤换挷㕦㈷㘱昲ㄳ晢㈳愴晡摢㙣摥㘱昳㉥ㅡ昵㈶〶昱㉡慥㑡㉥戹㕤昹ㅢ戶挲㝢扢㜲㘳㈹㈲攱㠹㥡ㅢ㡣㜷㐰ㅦ戵ㅦ㍡摣㙦搴㙢昰攰挶捡㔵搵㙢戸㤶捤㄰㜳ㅢ㔳㝡ㄳ㕡㙤㉢挸㙣㤸昱戸㝡ㄹ愶づ㠲㤰扥つ敤昹㠱攸㠸〶敤㡦㑥敦愸㜰㕥㔰㍣㝡㑣攵〰㜸昸㔱㜹摥㕥昹ㄲ㉡捦搹ち敦㍤捣㡤搵㠸㠴㘷㤹㍥摥愲㜲〸㍡㐲攵ㄹ㜸㜴㔲㠹㜰㉤㌹㑤㘷㔱攱〴愰ㄶ㉤㔰愹㡤愹㈷㡡愸挴愱ㅢ㜴〴慣㝡〷㠲ㄳ㝤扤〳㜱ㅣ㍣晣㐰㍣ㄲ〴攲㘱㕢攱扤㤷戹戱ㄶ㤱昰㉣搳户户㐰㥣㡣㡥㠰㜸搰つ㘲㈲㐱㜰㤶捥〲挱昹㍦㙤㤲ぢ㐴㕣晤愵〸挴ㄴ㠲㌸ㄳ㔶扤〳挱㜹扥摥㠱㌸ㅦㅥ㝥㈰敥ち〲㜱愷慤昰摥搳摣戸㄰㤱昰㉣搳㘷㔹㈰㌸搳㈷㈰㙥㜷㠳㤸㐳㄰㥣愴戳㐰㜰晡㑦摢ㄹ㌲㙤攲攸㤹戳㐶挷搴㉤㐵ㄸ收ㄱ挳㔵戰改ㅤ〶㑥昲昵づ挳ㅦ攰攱㠷攱挶㈰っ㌷搸ち敦㥤捤㡤ㅢㄱ〹㑦㑣㡤㔸ㄸ晥㠴㡥㘰戸摥㡤㘱㌱㌱慣㠷捡挲挰戹㍦㙤㜷挸散挳㐵㌴愲慥㉥〲戱〷㐱摣〱慢摥㠱攰ㅣ㕦敦㐰㜰愶捦て挴㘵㐱㈰搶搹ち敦ㅤ捥つ㑥㄰攲㠹㠲㄰ぢ挴㐳攸〸㠸㑢摣㈰搲〴挱〹㍡ぢ〴愷晥戴㙣〱㐴㉣愶㉥㈸〲㘱ㄲ挴攳戰敡ㅤ㠸㈷ㅣ㡦ㅥㅦ㉡㌹搱攷〷攲散㈰㄰㘷搹ち敦㥤捥㡤攷ㄱ〹㑦搴㤱㔸㈰㕥㐲㐷㐰㥣攱〶搱㑣㄰慦㐰㘵㠱攰捣㥦搶㕡〰ㄱ㑤慡㔳㡡㐰散㑦㄰慦挳慡㜷㈰㌸挳㈷ㅥ㍤〶挱㜹㍥㍦㄰㙢㠳㐰ㅣ㙦㉢扣㜷㍣㌷摥㐷㈴㍣㔱㜶㘲㠱昸〸ㅤ〱㜱慣ㅢ挴㙡㠲昸㈷㔴ㄶ〸㑥晣㘹〷ㄵ㐰搴㐶搵㤱㐵㈰づ㈱㠸捦㘰搵㍢㄰㥣攰敢ㅤ㠸㙦攰攱〷㘲㑤㄰㠸摦摢ち敦㥤捦㡤㙦ㄱ〹捦㌲晤〸ぢ挴㡦攸〸㠸㠳摤㈰㡥㈲㠸㥦愱戲㐰晣㠴㈵敤ㄸㄷ㠸㤴㕡㔵〴攲㌸㠲㔰㔸愷摥㠱攰晣㥥㜸昴㜸㡢攸ぢ昳ㅡづ摦昳摤慡㍤〸㐴㥢慤昰摥〱摤搰ㄱ㐹㐰㥣㙣㠱ㄸ㠰扥㠰㔸敥〶㜱㉡㐱㜰㜲捥〲挱㘹㍦敤昴〲㠸㔸㐲㌵ㄵ㠱㌸㤳㈰㌶㠲ㄵ㥥扤昸㤲挹改㍤昱攸㌱㠸愱㌰慦昱〱戱㌴〸㐴摥㔶㜸敦㠴㙥っ㐳㈴〱㜱扥〵㘲〴晡〲㈲攷〶㜱㈱㐱㔴㐳㘵㠱ㄸ㠹㈵敤攲〲㠸㜸㐲㉤㈹〲㜱㈹㐱㜰挲づ捦㕥㠰攰散㥥㜸昴ㄸ〴攷昸㙡㝣㐰散ㄵ〴㘲㑦㕢攱扤㈳扡戱ㅤ㈲〹㠸慢㉣㄰ㄱ昴〵挴㙦摤㈰慥㈱〸㑥捤㔹㈰㌸改愷㕤㔷〰ㄱぢ慢㐵㐵㈰晥㐰㄰〹㔸攱搹ぢ㄰㥣摣ㄳ㡦ㅥ㠳攰ㄴ㕦㡤て㠸〵㐱㈰收摢ち敦㥤搱㡤㐹㠸㈴㈰晥㘴㠱㤸㠶扥㠰㤸敢〶戱㥥㈰㌸㙢㘷㠱攰㥣㥦㜶㕢〱㐴㍣慡㘶ㄷ㠱戸㠳㈰收挰ち捦㕥㠰攰摣㥥㜸昴ㄸ〴㘷昸㙡㝣㐰㑣ぢ〲㌱搵㔶㜸敦㤰㙥散㠲㐸〲攲㕥ぢ挴㘲昴〵挴㘴㌷㠸晢〸㠲ㄳ㜳ㄶ〸㑥昹㘹てㄴ㐰挴㙡搵づ㐵㈰ㅥ㈲㠸扤㘰㠵㘷㉦㐰㜰㙡㑦㍣㝡っ㈲つ昳ㅡㅦ㄰㠹㈰㄰㜵戶挲㝢愷㜴㈳㡢㐸〲攲㜱ぢ挴㔲昴〵㐴捣つ攲㐹㠲攰扣㥣〵㠲㌳㝥摡搳㉥㄰㐹ㄵ㉥〲昱㉣㐱㌴挳ち捦㕥㠰攰捣㥥㜸昴ㄸ㐴㍢捣㙢㝣㐰㡣〹〲戱慤慤昰摥㌱摤㔸㠱㐸〲攲㈵ぢ挴㙡昴〵挴搶㙥㄰慦㄰〴愷攵㉣㄰㥣昰搳晥㕥〰ㄱ㡤愹搱㐵㈰㕥㈷㠸㌵戰挲戳ㄷ㈰づ㜵㍣㝡っ㠲搳㝢㌵㍥㈰㐶〴㠱搸挲㔶㜸敦㥣㙥ㅣ㠳㐸〲攲㕤ぢ〴愷昶〴挴㜰㌷㠸昷〹攲㐴愸㉣㄰㥣敦搳晥㔱〰㔱ㅢ㔶㐳㡡㐰㝣㐴㄰愷挲ち捦㕥㠰攰扣㥥㜸昴ㄸ〴㘷昷㙡㝣㐰㙣ㄴ〴㘲㐳㕢攱扤㠳扡㜱㉥㈲〹㠸捦㉣㄰㥣搹ㄳ㄰㠶ㅢ挴ㄷ〴㜱㌱㔴ㄶ〸㑥昷㘹㕦ㄵ㐰㐴挳慡㝦ㄱ㠸㙦〸攲㌲㔸攱搹ぢ㄰㥣搶ㄳ㡦ㅥ㠳攰攴㕥㡤て㠸扥㐱㈰㌴㕢攱扤㤳扡挱㌹㐱〱昱愳〵㠲ㄳ㝢〲愲挲つ攲㘷㠲昸㈳㔴ㄶ〸捥昶㘹扦ㄶ㐰搴攲㝥㔷㐵㈰ㄴ㙥戲㌸㘸㍤慣昰散〵〸捥敡㠹㐷㡦㐱㜰㙥慦挶〷挴㡦摦〵㥣戵晢挱㔶㜸敦愸㙥㜰㑡㔰㐰昴挵搸㜱搶敥㍥昴〵挴㜷昰昸㄰㙢㈷㘷敤㜴㈸ㄵ愷攴㉣㄰㥣散搳晡㐱收晣っ㑦愹慦㘱晥ㅥ捣慤㜳㤹〳〸攲ㄱ㔸攱搹ぢ㄰㥣搴ㄳ㡦ㅥ㠳㜸ㄲ收㌵㍥㈰㍥ぢ〲昱㉦㕢攱扤戳扡挱ㄹ㐱〱戱㤱〵攲㜹昴〵挴㈷㙥㄰ㅢㄳ〴㘷攴㉣㄰㥣敢搳㌶㠵捣㍡㉤㤳㔲ㅦㄶ㘱ㄸ㑡っ慦挰〶捦㕥㘰攰㡣㥥㜸昴ㄸ挳㥢㌰慦昱挱昰㙥㄰㠶㜷㙣㠵昷晥敡挶摢㠸㈴ㄸ㐶㔸ㄸ㌸愷㈷ㄸ摥㜲㘳愸㈶㠶㝦㐰㘵㘱攰㐴㥦戶㈵㘴昶昶㄰愹㔳慦ㄵ㠱愸㈱〸捥搱攱搹ぢ㄰㥣搰ㄳ㡦ㅥ㠳昸〲收㌵㍥㈰㕥ち〲昱㌷㕢攱扤捦扡昱ㄵ㈲〹㠸㌱ㄶ〸㑥改〹㠸ㄷ摣㈰戶㈳㠸敦愱戲㐰㜰㥥㑦ㅢ㕦〰ㄱ慤㔵捦ㄴ㠱㠸㄰〴愷攸昰散〵〸捥攷㠹㐷㡦㐱昴挱㘱慡挶〷挴攳㐱㈰ㅥ戳ㄵ摥晢慤ㅢ㤵㠸㈴㈰ㄲㄶ〸ㅤ㝤〱昱愸ㅢ㐴㡡㈰晡㐱㘵㠱攰㌴㥦戶㝤〱㐴㈴愹ㅥ㉣〲㌱㤱㈰〶挱慡㜷㈰㌸㥤搷㍢㄰ㅢ挳挳て挴扤㐱㈰敥戱ㄵ㈵昷㕤摦ㄴ㤱扡扢敦扡敢㡦㤷て〲晤捡㍣㉦晦敢㤷户挴㥣扥挳〵㠰㡤㑤㑤㜲敤㕣㝦摣㈶戹つ㝦㍥㝣㉥敥〶㡥㥢㈳搷㌷摡㝦㤲㜶づ敥ㄲ捥扢捥㍡㌷攲搵愵㐷㘷㉤扦愰つ㜷收敤㥢㥦搳㡥扢戸攷慡昰攷㡦㍢㍡捣戶㤶晦㠵㝢㈸攳㙡㐶摥愲〶て敢敥挹扥ㄷㄲ昲ち㐱摦㠹㌲敢挶敡〵ㅥ捥㕦〵㉦攷摤㤵晦戳ㅢ扡㙢搳戰㠹㌹昷扦捤戹敥ㄷ㕥愱敥挶㕢㙣捤㔹ㅦ㕡昶慢㡣戹慣ㅣ㐵㥤戰搷㘶愲攱㥦昵㤵搹㙡㌴㈱㝤ㄶ㈴㜲攱户㌴㘵㤵㐳戱ㄹ㜸㔷㡥㤷㜶昲挶ㅦ㘵㥥扦敤摤慦ㅦ搷搸㜹㔴㙣づ搷慥㈶ㄸ昹攱搹户戹㈱摤搶㤶㕥㕤搵摣搰㘴戶㉣敤㔸㔶搵戰ㄲ昳愹戸捦㌹挶㠱㍦ㄴ慥捦挱晦㑣挵㤷摡ㄲㄱ戹㕤㙡㍢㐱敡扦戲敢㝤㔷㜶㉥散戵㜹㘸㡡㔷㜶㍥㈴慥㤵㔵㌵㠸捤ㄵ㜶ㅥ㙡ㅢ㜴戸ㅡ晡㐲㔸㜶づ㘳㍣㈴ㅣ㠶㑥收ㄵ敡〶摦㤴昵㡣㑤扥〵戶㡢㈹攲挵扡ㄶ㕢ㄵ㐱㡣愲㜴㜱〸㈴摤敥戰散㑣户㝤㜱扡慢㝣搳敤㔹㥡㙥㙦㑦扡㠹摥㜴㥣㑥㤲㜴晢戸搳㜱愲㐶搶㡥㤰㉢搴㈵扥改搲㡣㑤愰㠵戵换㔲攴㕡扢㌹摥㜴㥣戶㤱㜴㈶㉣㍢搷㡥ㄳ㈲㉥㤸攷晡愶㕢挶搸挵㌰昷昵愴㕢散㑤户㠷㤳慥挹㥤㡥搳づ慥戵㍢捤㌷㕤㉢㘳ㄷ慦摤晥㥥㜴㥣愱㈸㝡敦㑣㈷㕤扢㍢ㅤ㑦敥扢搶㙥慤㙦扡㤵㡣㕤扣㜶慢㍣改㌸て㔰㤴㙥㝦㈷摤㠱敥㜴〷ㄴ愷㍢搲㌷摤㈱愵改搶㜸搲慤昶愶㍢挴㐹㜷㤸㍢摤ㄱ挵改づ昱㑤㜷㘴㘹扡愳㍤改㡥昲愶㍢捥㐹㜷慣㍢摤挹㑥㍡㙢换㕣改㥢㙥㉤㘳ㄷ扦㜷㈷㝡搲㥤敡㑤㜷愶㤳敥㘴㜷㍡㥥㜴㜵㙤㉡慤扥改㑥㉢㑤㜷㠶㈷摤㠵摥㜴㍣〱㉢㍢挲㔹敥㜴㍣戵改摡㔴㤶昹愶㍢㤷戱㡢㌷㤵昳㍤改慥昱愶攳㘹㑥㐹㜷愱㍢ㅤ㑦㈰扡搶㉥敤㥢敥ㄲ挶㉥㠶戹捥㤳㙥扤㌷摤ㅤ㑥扡换摤改㜸㥡捥㤵㙥㑦摦㜴㔷㤵愶扢挶㤳㡥㘷昴㡡㜶㠴㠷㥣㜴搷戹搳昱㘴㤸㉢㕤扤㙦扡ㅢ㑡搳摤攴㐹挷昳㘶㐵改㥥㜵搲摤散㑥昷㤲㤳捥晡㐴㤸敢㥢㙥㍤㘳ㄷ扦㜷户㜹搲扤攲㑤昷扡㤳敥づ㜷㍡㥥搸㤱戵戳搲捤昰㑤㜷㜷㘹扡㝢㍣改摥昷愶晢挸㐹昷ㄷ㜷㍡㥥㍥㜱愵摢搱㌷摤〳愵改ㅥ昲愴晢挲㥢敥ㅢ㈷摤㈳敥㜴㍣㐹攱㑡㤷昰㑤昷㔸㘹扡㈷㍣改㝥昶愶攳〹ぢ搹ㄱ㥥㜲愷攳愹〰㔷扡戰㙦扡㘷ㄹ扢昸扤㝢㥥㈲搷攷ㅤ捦ㅡㄴ㙤㉡〳㈰㤰㜴㉦㘲愱昳昳㡥㍦戸㈵㥤㜵㄰摢挶㌷摤换㌰昲散㜷慦㔲攴㑡挷摦收㐵改昸昳㕢搲扤㠶㠵捥㜴晣㘱敢㕡扢㔱扥改摥㠴㤱㘷敤摥愶挸㤵慥ㅡ晤愲㜴晣㤱㉢改摥挵㐲㘷㍡晥㝣㜴愵ㅢ收㥢敥〳ㄸ㜹搲㝤㐸㤱㉢摤㜶攸ㄷ愵攳㑦㐹㐹昷㌱ㄶ㍡搳昱㐷㥡㉢摤㘰摦㜴㥦挲挸㤳敥㌳㡡㕣改昸㝢慥㈸ㅤ㝦戰㐹扡㉦戰攰愴慢攴㜷收ㅥ㝦愱㘷攵摢㐶昸改搳㘴㘶昹㜷㝢愶攲慦扦㡣㘹挲ㄷ昳ㅥ晣戱㥤㉦㤱㐷昱㥢㌸㘳攸㕦搹ぢ散っ攲昷㘱㉥㔴昱摢戳攲昷㕡づ㑡晦㥡㘲㝥㥤ㄵ㡦㙦散〵昱攰㔷搷㠲㐷㍤㝡攲昱㙦㡡ㄷ摢㍡晤㕢㝢㐱㍣昸敤戳攰挱㙦㤶攲昱ㅤ挵晣㔲㐹㥤晥扤扤㈰ㅥ晣〲㔹昰㐸愳㈷ㅥ㍦㔰㥣戵㜵晡㡦昶㠲㜸㤸㜶挷㕡て㝥扦ㄳ㡦㥦㈸摥搷搶改㍦摢ぢ攲挱慦㜱㠵ㅣ晣㡡㈶ㅥ扦㔰捣㙦㘷搴改扦摡ぢ攲搱㙥㜷慣ㅣ晣㤶㈵ㅥ㘵㔵㌰收ㄷ㉣昱㔰散㤱㈵㕥㠳昸㘵㡡ぢ㤶〷扦㈸㠹㐷㌹㙤昸ㅤ㐹㍣晡戸㍤づ㉢昲攰㜷ㅤ昱愸愰捤搱㡥㐷愵摢㠳㕦㘹ち㌹昸㜵㐵㍣㌴摡㥣攸㜸昴㜵㝢昰㕢㐹挱㠳摦㌸挴愳㡡㌶晣戲㈱愳搲摤ㅥ晣㘲㔱昰㌸搷昱〸搱㠶摦ㄷ挴愳㥦摢㠳摦つちㅥ晣摣㤷ㅣ晤㘹挳㡦㝣昱ㄸ攰昶攰挷㝢挱㠳ㅦ摤攲㌱㤰㌶晣搴ㄶ㡦㐱㙥て㝥㐲ㄷ㍣昸改㉢ㅥ〶㙤昸挱㉢ㅥㅢ戸㍤昸㈱㕢昰㔸敦㜸㙣㐸ㅢ㝥㜶㡡挷㐶㙥㡦㍢㡡㍣昸ㄹ㈸㌹〶搳㠶ㅦ㝦攲戱戱摢㠳ㅦ㜵㠵ㅣ晣ㄸㄳ㡦㑤㘸昳㤰攳戱愹摢㠳㥦㔶〵て㝥ㄲ㠹挷㄰摡昰㐳㐸㜲っ㜵㝢昰〳愷攰挱てㄳ昱搸㡣㌶捦㍢ㅥ挳摣ㅥ㉦ㄶ㜹昰昳㐰㍣㠶搳㠶ㅦ〵㤲㘳㜳户〷て晢㠵ㅣ㍣愴㡢挷ㄶ戴攱搱㕣㍣㐶戸㍤㜸攴㉥㜸昰愸㉣ㅥ㈳㘹挳〳戲㜸㔴扢㍤㜸昰㉤㜸昰挰㉡ㅥ愳㘸挳㘳慡㜸㙣改昶攰昱戳攰㈱〷㌶敥愷愳㘱攳㍣っㅥ攰攴㥣㕢つ愴㌸㉢㉦〷㌳㕡晤挶㙤挵㠳㥡㔸㙤㘵㔹挹〱㡣㔶㐵戱㜸㈰ㄳ慢㙤㉣㉢㌹㘸㤵㔸昱攰㈵㔶㘳㉣㉢㌹㔰㤵㘴攴〱㑢慣戶戳慣攴攰㔴ㄲ㡢〷㈹戱ㅡ㙦㔹挹〱愹㈴ㄶて㑣㘲ㄵ戱慣攴㈰㔴ㄲ㡢〷㈳戱㡡㕡㔶㜲攰㈹戱攲〱㐸慣攲㤶㤵ㅣ㙣㑡慣㜸搰ㄱ慢㠴㘵㈵〷㤸㤲㜱昱㐰㈳㔶㈹换㑡づ㉡㈵㔶㍣戸㠸搵昶㤶㤵ㅣ㐸㑡㌲昲㠰㈲㔶ㄳ㉤㉢㌹㜸㤴挴攲㐱㐴慣㈶㔹㔶㜲挰㈸戱攲㠱㐳慣愶㔸㔶㜲㤰㈸戱攲挱㐲慣愶㔹㔶㜲㘰㈸ㄹㄷて㄰㘲㌵挳戲㤲㠳㐱㠹ㄵてち㘲㌵换戲㤲〳㐰㠹ㄵて〴㘲㌵挷戲㤲㥤扥挴㡡㍢扦㔸敤㙣㔹挹㡥㕥㘲挵ㅤ㕥慣收㔹㔶戲㜳搳慡㘸扢攷㑥㉥㔶ぢ㉣㉢搹愱㑢㘲㜱挷ㄶ慢㕤㉣㉢搹㠹㑢慣戸㌳㡢㔵扤㘵㈵㍢㙥㠹ㄵ㜷㘰戱㕡㉣㔶㠶戳㠳㈹敥㥦㜲㌲晣摡㙦慤改戲愹昰慤挲㥤捦㥣〱㉢敥㥢㘲㜱㑤戱㠵攲敥㈸㡡慢㍤ち敥㠱愲戸捡愳攰㑥㈷㡡㉢㍤ち敥㘷愲戸挲愳攰慥㈵㡡换㍤ち敥㑤愲戸捣愳攰づ㈴㡡㜵ㅥ〵昷ㄹ㔱㕣敡㔱㜰㌷ㄱ挵㈵ㅥ〵昷っ㔱㕣散㔱㜰㘷㄰挵㐵ㅥ〵户㝦㔱㕣攸㔱㜰㤳ㄷ挵〵ㅥ〵户㜲㔱㥣敦㔱㜰挳ㄶ挵㜹ㅥ〵户㘵㔱㥣敢㔱㜰昳ㄵ挵㌹ㅥ〵户㔸㔱㥣敤㔱㜰㈳ㄵ挵㔹ㅥ〵户㑢㔱㥣改㔱㜰㔳ㄴ挵ㄹㅥ〵户㍥㔱㥣敥㔱㜰㠳ㄳ挵㘹挵㡡㝥晦て挹㘷愰㝣</t>
  </si>
  <si>
    <t>㜸〱捤㥤〷㝣ㄴ㘵晥晦昳㠴㘴挸㉣㈰愳㠰㡡愸㄰㈴㌶㄰㜷㌷㥢散㉥㡡㜴㄰㘹㙡〰敢㕤摣㌲ぢ搱ㄴ㑣㐲搳㔳㍣摢搹摢搹戰㘲敦㡡愷愸搸扢㥥攵慣㘷㍢㍤扢㘷㍤换改搹昵晦昹㝣㘷㈶㤹㥤㤲㜲扦晢扦㕥户㙥ㅥ攷昹搶㘷摥㍢㌳㍢㍢捦㜷㠶ㄲ㔵㔲㔲昲㉢㕥晣㍦㕦㘵㕣搸扣㙥㘵㕢扢搹㌴㜶㑡㑢㘳愳㤹㙢㙦㘸㘹㙥ㅢ㍢愹戵㌵戳㜲㜶㐳㕢㝢ㅦㄸ㘸昵つ搰户㤵搷户㌵ㅣ㘲㔶搴㉦㌳㕢摢㘰㔴㕥㔲㔲㔱愱㤷㐲㍦搴晥㌳㥣㡥㑥㉦扤㡣つ慣㑡㜴㡤㑤㕦㌶ㄵ㙣㜴㌶ㄱ㌶晤搸昴㘷㌳㠰捤〶㙣〶戲㌱搸㙣挸㘶㈳㌶㠳搸っ㘶㌳㠴捤挶㙣㌶㘱戳㈹ㅢ收搷㌷㘳㌳っ㑤晦捤搱捣㥦㌲㜹㕥昶㐰慣㑤㕤㝢㑢慢㌹㘶挴㐲㙢捣攳㘳戱戱戱戱昱㜴扣㜶㙣㜴捣㠸㈹㑢ㅢ摢㤷戶㥡攳㥢捤愵敤慤㤹挶㌱㈳㜶㕦㥡㙤㙣挸捤㌲㔷捥㙦㌹挸㙣ㅥ㙦㘶愳搵搹㑣㈲ㄵ㑢搴搴ㄴ搲改㔴晦㉤㄰㜹敥㤴挹扢户㥡㠵戶晦㔶捣㉤ㄹ㜳摥㤴挹㘳攷㥡敤晦慤㤸挳ㄱㄳ㈱愷戶㌴㘵ㅡ㥡晦㑢㐱换昹㤹搶㑣㌵㜳つ晣昰㑤戳戵愱㜹搱㔸っ扢〸㌴㝡挹戱㤳摡摡㤶㌶㉤攱㜶㌴挵㙣㙣摣搳㉣挸㠷摥㌴戵慤㝤昷㑣㙢㔳㕢晦㈶昲㌳㕢捤收㥣搹戶㐱搳戴ㄵ㌹戳搱㌶㙣慢㘸㕡㤸㘹㥤㥢㘹㌲换戸㌰戰挹晡っ㘷收捤收昶㠶昶㤵〳㥡ㄶ戴㤹㝢㘶㥡ㄷ㤹㌴㈹㙦㥡戱戴㈱慦捡捡昰㉥改戳㑤搰挸攴㠳挲㜸㥡愶㉣捥戴戶㑢㡦ㅦ㘱㉣挸搶戵戹挸㕡ㄴ㡤㡢㥢搴〸㡦ㄷ㍦戳扡㠶愶㔹㘶㙢戳搹挸㈴晣㈴㐷㝢㡣〴㤰昵㌹㜴㤰㜲㔶㠷㥦㤲敡㘷敦㝣㕣ㄷ㘶搱㐶愰搹㜴㙥㑢㙢ㄳ㌶挸㌹㘶愶㜹㝣㙣㑣㕤㝢㝥慡戹㙣㝣㜴㙣㕣慦㠴㔶ㅦ㐹扢慤搰㙣〴ㄸ昹㤶愶㠶㐳㌲愴㍤㉥ㅤ㑢㡣搳㐷搱愲ち㡤㉡㝢つ㝢扡㍢㍥昷戶搲晡㑣㘹㝤戶戴㍥㔷㕡㥦㉦慤㌷㑢敢ぢ愵昵㡢㑡敢ㄷ㤷搶㌷㤴搶ㅦ㔸㕡㝦㄰㙣㥣㔷㐵摦扥愵昶敢㥡晥敦摥㝦昸摡捤㘶㕥㜲挴㝤搳㡣㌵㍢㝤愹戸㜳换戱㘱ㅢ㉣㠴㡦㜷㕢㘸昵敤搰㘸摢愳昱㡣㌷㤵㑣㡤搳㐷搳㘲っㅡ愵㕥挰㜸㌹收愳敥㜸攸昱㤷〶散㍤昹㠴挶挵㔷てㅡ昱昲㜴挵㠳㠸㈴ㅢ㡢㠵昰㘴㍢㌲㔴ㄴ㡤ㄶ㐳攳㑤㤶㡥㡤搳攳戴愸㐶愳搴㔳㜶戲㔷挶㌵㕤㝥攵〳㑤㜳㡥㕢昷㔸㙤改〹㡦敢㡡〷㉢㐹㔶㠳㠵昰㘴戵っ㤵㐴愳愵搰㜸㤲愵愳昸㈴搲戴ㄸ㠷㐶愹㐷散㘴〷㙤㌵敤慣㤷㡦ㅡ㍥敦搸㌷ㅦ扥敤摥慦㙢愶㈹ㅥㄴ㈵搹捥㔸〸㑦㌶㥥愱㜶㐱愳㑤㐰攳㐹㤶㑡愷挷改ㄳ㘹㌱〹㡤㔲昷摡挹晥㤰晡㘳㘱晡敤㙢攷摤晢㈷昵挵㠵摦㔶捤㔲摣て㈵搹ㄴ㉣㠴㈷㥢捡㔰搳搰㘸搳搱㜸㤳㈵㙢挷改㌳㘸戱㉢ㅡ愵㙥户㤳㝤㜰挳㥡㐱愷ㅥ戲攱愴戳㔷ㅣ㌶敥昲挳慦㥦愸㜸㤰㤷㘴扢㘱㈱㍣搹㉣㠶㥡㡤㐶㥢㠳挶㤷慣㘶㥣㍥㤷ㄶ昳搰㈸戵搶㑥㜶昰昷敢㑦㙡晣㙤攵慥㤷慥㜸戹捦㠶扦晢昱〹挵㉦ㄳ㐹戶〷ㄶ挲㤳敤挹㔰㜵㘸戴昹㘸㝣挹㤲攳昴〵戴㔸㠸㐶愹㙢散㘴晢っ㍦昴戹㑦扥㌶愷㥣㜲捣㠰㉢㡦晦愸晥㉣搵て㙡㐹戶㌷ㄶ挲㤳敤挳㔰晢愲搱昶㐳攳㑤㤶〲挶晤㘹昱ㅢ㌴㑡㕤㙡㈷晢愲戴攲㥥㕤㉥㥦㍤晤㠴挱扦づ㙡㥣㝥捥㉡挵㉦㐷㐹㔶㡦㠵昰㘴〷㐰慢㘷搰㘸㔹㌴扥㘴昱㜱㝡㡥ㄶ㜹㌴㑡㥤㙦㈷㕢晥㑡㑢昵㐷㌷㝤㍥攳㍥晤敥戳慥扥㘲挰㜳㡡㕦挲㤲慣㠰㠵昰㘴㡢ㄸ㙡㌱ㅡ慤〱㡤㌷㔹㉤戶挶〳㘹㜱㄰ㅡ愵捥戴㤳㍤㤲扦㜱㕣挵㐳㙢㜶㍤㙤攸晥㔳捥搴㡦㝢㔹昱换㕥㤲㌵㘱㈱㍣㔹㌳㐳戵愰搱㤶愰昱㈶㑢㘱愷㍥㤸ㄶ慤㘸㤴㍡搹㑥㜶㘰攴挸挱㕢户扣㌰改㤴㠵㠳慦摥敦扤㡤㔷㈸㥥㔴㐸戲㜶㉣㠴㈷㕢捡㔰换搰㘸换搱㜸㤳愵戱㔳慦愰挵㑡㌴㑡ㅤ㙢㈷晢晤愷搷捤㤹昵昱ㄷ扢ㅤ摢昲搳㍤慢挶㥣㥡㔱㍣㜹㤱㘴㠷㘲㈱㍣搹敦ㄸ敡㌰㌴摡攱㘸㝣挹戰㠱慣愲挵ㄱ㘸㤴㕡㘵㈷慢㤹昶㥢攳㑥扡攷敥挹㈷㍣㜳㙤搵㠱㜳㙥戹㕦昱㈴㐹㤲ㅤ㠹㠵昰㘴㐷㐱慢ㅦ㡤㐶㍢〶㡤㈷㔹㍡㡡晤散㔸㕡晣〱㡤㔲㉢散㘴㡦慥㜹晥愱愹挶㈷㤳㡦㔳㘷㍣慣愲ㄷ扤愶㜸㌲㈶挹㡥挷㐲㜸戲ㄳㄸ敡㐴㌴摡㐹㘸㍣挹㔲戵㌸敡㥦㑣㡢㔳搰㈸㜵戰㥤㙣昵㘱ㄵ㜳㙥㍥昵戸ㄹ㙢敥ㅡ晦换挲昵捦㌷㈸㥥昴㐹戲搳戰㄰㥥散㜴㠶㍡〳㡤昶㐷㌴摥㘴㐹㙣㈰㘷搲攲㉣㌴㑡ㅤ㘸㈷摢攲㤳㑦㐷㉤扡攳摡摤搶㍦㤹昹摢㔷攷㙦戴㑥昱攴㔲㤲㥤㠳㠵昰㘴攷㌲搴㙡㌴摡㜹㘸㍣挹搲㌱散㘷攷搳攲〲㌴㑡攵散㘴㕦㝣㝤昸摦㔶㥣㘱㑣扡㙥㥢昵㡦㑤搵捦愹㔴㐳愰㤶㘴ㄷ㘱㈱㍣搹挵っ戵〶㡤㜶〹ㅡ㑦戲㔴ち㠷慢㑢㘹㜱ㄹㅡ愵昶户㤳㔵扤㌴攳㤰㥢户㕥扣摢㥦㈶ㅥ㌳攱愸㔷㥦扢㔹昱㘴㔹㤲㕤㠱㠵昰㘴㔷㌲搴㔵㘸戴慢搱㜸㤳㈵戱㔳㕦㐳㡢㙢搱㈸戵挰㑥戶㌰㜱敦㥤捤㑦慦摤㙤敤愲㐵㙢戶扤昳㠶慢ㄴ㑦捡㈵搹昵㔸〸㑦㜶〳㐳摤㠸㐶扢〹㡤㈷㔹㍡㔶㍤㑥㕦㑢㡢㥢搱㈸㌵搷㑥昶㐸昳㉥㍢扣扦搷㜷戳搶づ㜹敦挵晢敥㔹昶㥤摡ㄴ㙡㐹㜶ぢㄶ挲㤳摤捡㔰敢搰㘸户愱昱㈴㑢㈵戱㔳摦㑥㡢㍢搰㈸㌵挳㑥㔶㌷㝥㤳㜷㘳㕦敦㌰昳㤴㘷昶㤸搷㜸昳㤰慤搴㔰愸㈵搹㥤㔸〸㑦㜶ㄷ㐳摤㡤㐶扢〷㡤㌷㔹ち挹敥愵挵㝤㘸㤴㥡㘸㈷㝢散㡡㤳愲昷㕤摤㜷挶㉤㌷敤㜷昶攴晤敦摣㐶㙤〶戵㈴㝢〰ぢ攱挹ㅥ㘴愸㠷搰㘸て愳昱㈴㑢挷愲攳昴㐷㘸昱㈸ㅡ愵搲㜶戲慦㌶㡣昴戹㜷敢搳愶㕤㍣㘷戳㌹㐷㑥㉣㕦愷㠶㐱㉤挹ㅥ挷㐲㜸戲㍦㌳搴ㄳ㘸戴㈷搱㜸㤲愵㔲㌸㠲㍣㐵㡢愷搱㈸ㄵ户㤳摤㍥㘷晦㝤搶敦㜰昳㥣昳ㄶ㌶㍥戹挵㤱愷愵晡㍦〳昵ㅥ昶㌹敦搴搶捣㜲晣㡡攸晣㠱ㄲㅦㅢ攵㝦摤晦㌲挳て戳㐲㑤㈱㔹㠸挵昲㌵搱㑣㜵愶扣ㄲ㘱㝢晡ㄳ㠰㠷攷晥㠵扤ㅡ㜰敡扣㕣㝥ㄳ㙣㍥㌹搳㘶㜶晥㐴ㄸ㙤敢㈶户㉣㙤捥户つぢ㔶搶戵㘷摡捤捤扣扡捥㈰㍥户㍡晣㘲㌲摢㈴摦㤶㕥户㠵㤹挶愵收愴ㄵつ㤶㝡ぢ㡦ㅡ扦㤷㕡戲攱摡改慤收挱ㅤ㕡摦㠸㈶攱〷晤㌲㠹敤㕢㑢㑢㘵㡤㙢挴㤴挵㉤㙤㘶戳っ㙦㜴搳敥つ戹㠳捣搶㍡㤳㤷〳捣扣慣敡㄰慡散ㅦ㙤愳攷㌵㘳㐵昱㌳㉣㍦搲㉤㉤㑣㕢搱㙥㌶攷捤㍣挶扢挴㙣㙤㕦㌹㍦㤳㙤㌴㌷㉥㌲戱㜲㐲㌱戴㐸㍣扤㈵户戴㙤㑡㑢㜳㝢㙢㑢㘳戱㘶㔲㝥㔹〶㍦ㄴ昳㜳㕡昲㈶㝥攷㤵昱㔵愲㑡晡昴㔱慡㘴晢愰ㅦ㕢㡣摢㌶㔶㍥〸搷㐷扣〵㍥昳㑤㡢㌷扢戱㝢㘲敤戰ㄶ㡤㈶户挹搲㔱摤〴㤳戸っ戳㕤戸愱㙢㥤㜸敤㠴搶摢㠶㕢换ㄸ㍢㍥戹晦扦挶愵愵㠳散戵㥦戶っ㍦愶㜷挵敦挶㐶戳戵换㉢㍦㡡㈳搲㥦㐵㔳扥㈳昶收㔰㝡㘵戰㔰㉢搴捡昲攵つ昹昶挵摡㘲戳㘱搱㘲㥥㘵攱敡㔰㐵〵搱晡㕥晡昳㄰改㉦戰㜹ㄱ㑤㈴㔲愲晤㤵㐶㕡㐴㝦挹敡㤷㡦挴晦㝢晦㌳扤ㄴ㕥扡㕣ㄶ挰㌵㥣戶昲愶改㉤慤㙤㝤晡〴慤攵慥㤹戶挵敤摣㍣扢㔶㌲摥换㙣㕥㐱㔳㍥ち㑤户㔷〱〶挲愸㡣ㄷ㍢〶㌴㑤㌵ぢㄹ㕣㘲㤲扤㕢㘵捡㥢慣慢ㄶ㔳捤戶㥣捥换ㅢ㌳戱慦慣搰戰㠴㥤扦㝦ㄳ户㝥㜳㐵晢搴㑣㝢愶㙦ㄳ㉥㤴攰㔳搲㘱㌴㕡扣慣㈵㝡づ㄰㤹攳ㅤ戱㝢㠸㘰挸愲㉢㑡㍦ㄱ㔸㤱戰攳㘰㝦㈹改㘳户㕤慦〴挶扥㈵㔶㐲昳㙥攸挵ㄷ㍣㜸改㘱㠶搹㍣㝦攵ㄲ戳㡤收ㄵ㕡㤷㈸扤扢ㄷ㠳捤换㘵ㄷ戴㌷㌴戶㡤挵㐸㘷戴戶㉣㕤昲摦㡣挳㔸晡慢㘸㥣㔷昹搶搸㡡㝢扥㑥挰㔵搲㜷ㄹ㍦㥢晡晡㤲ち㐶愳㐴摦㡡つ户㔶〴晢ㄵ晦㤳㤷晥〶晥ㄷ改㑡㔷㕥〵㡢摥㕣ㅣ㉡㠷㝤晦㈶㄰㥡摦㙡捡攵慥ち改㠰昶㠰愶扤㕡㕡て捡戶戴ㅣ挴敤㘹〳改戵㉤㌶捤㜶㕥㐲敡㘷㕦㌲㤳㑢㘳㑡昵改㔳㜴晤挷㜵慤㘹㌸攲㙢㙦愳ㄹ㌰愹戱㜱㠴ㄳ戱㑤㝢〷愲㍥戸㤸愵扤㡢㠵㑡ㅣ挹摢㕢摡㤱㜴挴戲摡ㄱ㍢㡣愸㌳㜳㉤捤昹ㄱ昳ㄷ户㥡㤹晣搸ㄵ㡤㙤㉢搴收挰挰㙢㌶愳扥慡㌹昰攵敡㙦㈶㕤晢昱㤳收昶㝤て晤㡢ㅡ㘶㉢㝣㔷㡥戶㘵㘰晣改ㅦ愰㔱㐳㘱挶挳ぢ㤶㡢㕦晡㠷攸敢ㅦ戱昹ㄸつづㄲ㠲ㅤ挷㠸㑦慤慥摡づ晦攷㜱㐲晦㡣捤㍦搱愸搱㘸戸㤷敡㥦愳㜱㕥捡㐰㝣㝥昸昲〱㙥て戱晦〳晣ㄷ愴ㄱ扤ぢ㥤ㅡ〳ぢ㝥㠸㍡愱改挴愴ㄳ㤱搲㄰㌸㄰㐰戹慤昰㕤捤摡ㄱ㙥〲攰㈷晡昷㠱㔹㌰㠰㕦㤸㠳㘰㜴㙥㝡㉥〰愵㔶㔷㐵愱ㄳ〰㝤㈰搰㜹㉤㕦挵㈱ㄲ〰攵攸㌹㉦昵挳㉦㉥〰㌱㠸晤〰㜴挶搴扢搰愹㙡昸〵〱昸〲挱〳〱㝣㙥㉢㝣㔷搸㙡ㄱ愹㤲愳搸㠸㐳晥っ㘶挱〰〶㐳慤て㘱戳㌱ㅡㄷ㠰㑤慤慥㑡㈲㠸〰ㄸ㑡愳捤搰愸㌴㐴〲㘰ㄸ㝡捥㑢扤攷〶㤰㠲搸て㘰㌸㘳敡㕤攸搴㌸昸〵〱㜸㉤っ挰慢戶挲㜷搵㙦㍣㈲㔵㜲ㄴ摢㜲挸㉦㠷〲搸ㅥ㙡㝤㌴㥢㌱㘸㕣〰挶㕡㕤戵ぢ㠲〸㠰ㅤ㘹ㄴ㐵愳㈶㐲㈴〰㘲攸㌹㉦昵ㄷ㌷㠰〹㄰晢〱搴㌰愶摥㠵㑥㑤㠲㕦㄰㠰㠷挳〰㍣㘴㉢㝣㔷㈲愷㈲㔲㈵㐷戱ぢ㤲慡〷㐲〱㑣㠴㕡㥦挴㘶㌲ㅡㄷ㠰愹㔶㔷㑤㐳㄰〱㌰㡤㐶搳搱㈸㕥㥣ㄴ〰㌳搰㜳㕥敡づ㌷㠰改㄰晢〱捣㘲㑣扤ぢ㥤摡ㄵ㝥㐱〰㙥っ〳㜰㠳慤昰㕤ㅤ㥤㠵㐸㤵ㅣ挵㝣づ昹扡㔰〰ぢ愱搶昷㘲戳㌷ㅡㄷ㠰㝤慤慥㥡㡤㈰〲㘰㍦ㅡ敤㡦㐶捤㠵㐸〰晣〶㍤攷愵㉥㜵〳㤸〳戱ㅦ㐰㠶㌱昵㉥㜴㙡ㅥ晣㠲〰㥣ㅢ〶攰ㅣ㕢攱扢㘲扢㈷㈲㔵㜲ㄴ〷㜲挸㘷㠵〲㘸㠴㕡㙦㘲搳㡣挶〵㘰㠹搵㔵㜵〸㈲〰づ愶㔱㉢ㅡ戵〰㈲〱搰㠶㥥昳㔲㈷戹〱捣㠷搸て㘰㌹㘳敡㕤攸搴㐲昸〵〱㌸㌲っ挰敦㙤㠵敦㉡昲㍥㠸㔴挹㔱ㅣ挱㈱慦ち〵㜰㈴搴晡㔱㙣㡥㐶攳〲㜰慣搵㔵晢㈲㠸〰昸〳㡤㡥㐳愳昶㠷㐸〰ㅣ㡦㥥昳㔲换摣〰昶㠳搸て攰㘴挶搴扢搰愹摦挰㉦〸㐰㘳ㄸ㠰㠳㙣㠵敦捡昶〱㠸㔴挹㔱㥣捤㈱㌷㠴〲㌸ㄷ㙡㝤㌵㥢昳搰戸〰㕣㘰㜵㔵〶㐱〴挰㠵㌴扡〸㡤捡㐱㈴〰㉥㐶捦㜹愹〳摣〰戲㄰晢〱㕣〶晢㠸摥㠵㑥攵攱ㄷ〴㘰㘱ㄸ㠰〵戶挲㜷戵㥤㤷搱㉢㌹㡡敢㌹攴扡㔰〰㌷㐲慤摦挴㘶㉤ㅡㄷ㠰㍦㔹㕤戵ㄸ㐱〴挰㉤㌴扡ㄵ㡤㍡㄰㈲〱戰づ㍤攷愵㜶㜳〳㘸㠰搸て㘰㍤㘳敡㕤攸搴㐱昰ぢ〲㌰㌱っ挰〴㕢攱㥢〱㘸㐶愴㑡㡥攲㐱づ㜹㝣㈸㠰㠷愱搶ㅦ㘱昳㈸ㅡㄷ㠰挷慤慥㙡㐱㄰〱昰㘷ㅡ㍤㠱㐶ㅤっ㤱〰㜸ㄲ㍤攷愵ㄲ㙥〰㑢㈰昶〳㜸㠶㌱昵㉥㜴慡ㄵ㝥㐱〰戶て〳戰㥤慤昰捤㑡㉣㐵愴㑡㡥攲ㄵづ㜹㥢㔰〰慦㐱慤晦㡤捤敢㘸㕣〰晥㙥㜵搵㌲〴ㄱ〰㙦搲攸㉤㌴㙡〵㐴〲攰㙤昴㥣㤷摡搲つ㘰㌹挴㝥〰敦㌳愶摥㠵㑥慤㠴㕦㄰㠰挱㘱〰〶搹ち摦㑣挹敦㄰愹㤲愳昸㈷㠷扣㘱㈸㠰㉦愰搶扦㘴昳ㄵㅡㄷ㠰慦慤慥㍡っ㐱〴挰㌷㌴晡㌷ㅡ戵ち㈲〱昰㉤㝡捥㑢㔵戸〱ㅣづ戱ㅦ挰㡦㡣愹㜷愱㔳㐷挰㉦〸挰㉦㍦㠷㥣ち晦㙣㉢㝣戳㌷㐷㈱㔲㈵㐷㔱㔶㡡㈱晦〸戳攰㔳㘱つ㙡扤㉦㥢ち㌴㉥〰ㄱ慢慢㡥㐶㤰㤱っ搴㡦㐶晤搱愸㘳搱ㄵ〰〳搰㜳㕥敡㉢攴攸昸㌱㜴っ挴㝥〰ㅢ挲㍥愲㜷愱㔳㥣㈶ち〲昰㘱ㄸ㠰㝦搸ち摦㡣搲〹㠸㈴〰㌶攳㤰摦て〵戰㌹搴晡ㄶ㙣戶攴攸㍡㝦つ㡥戰扡敡㐴〴ㅡ挹搵愹愴搱㐸㌴敡㘴㜴〵挰㔶攸㌹㉦昵扡ㅢ挰㐹㄰晢〱㙣〳晢㠸摥㠵㑥㥤〲扦㈰〰捦㠷〱㜸捥㔶昸㘶戹㑥㐷㈴〱㄰攵㤰㥦〹〵㄰㠷㕡慦㘶㤳攰攸㍡〱搴㕡㕤㜵〶〲㡤攴敡㈴㘹㤴㐲愳捥㐴㔷〰愴搱㜳㕥敡㔱㌷㠰㍦㐲散〷㌰ㅥ昶ㄱ扤ぢ㥤㍡ぢ㝥㐱〰敥づ〳㜰㤷慤昰捤扣㥤㡢㐸〲㘰㍡㠷扣㍥ㄴ挰慥㔰敢㌳搹散挶搱㜵〲㤸㙤㜵搵㙡〴ㅡ挹搵㤹㐳愳戹㘸搴昹攸ち㠰㜹攸㌹㉦戵搶つ攰㍣㠸晤〰敡㘰ㅦ搱扢搰愹ぢ攰ㄷ〴攰捡㌰〰㔷搸ち摦㙣攰挵㠸㈴〰昶攷㤰㉦ぢ〵昰㕢愸昵㝡㌶〷㜰㜴㥤〰戲㔶㔷慤㐱愰㤱昸搳㜳㌴捡愳㔱㤷愲㉢〰㑣昴㥣㤷㍡捦つ攰ㄲ㠸晤〰ㅡ㘰ㅦ搱扢搰愹换攰ㄷ〴攰戴㌰〰愷摡ち摦っ攵㤵㠸㈴〰㕡㌹攴㤳㐳〱戴㐳慤㉦㘵戳㡣愳敢〴戰挲敡㉡㑥㕦㡥攴敡慣愴搱㈱㘸搴㌵攸ち㠰㐳搱㜳㕥敡㘸㌷㠰慢㈱昶〳㔸〵晢㠸摥㠵㑥㕤ぢ扦㈰〰㠷㠴〱㔸㘹㉢㝣戳愶㌷㈰㤲〰㌸㡥㐳㕥ㅥち攰〴愸昵ㄳ搹㥣挴搱㜵〲㌸挵敡慡ㅢㄱ㘸㈴㔷攷㔴ㅡ㥤㠶㐶慤㐵㔷〰㥣㡥㥥昳㔲捤㙥〰㌷㐱散〷㜰ㄶ散㈳㝡ㄷ㍡㜵㌳晣㠲〰攴挳〰攴㙣㠵㙦㈶昷㔶㐴ㄲ〰ㄷ㜱挸㤹㔰〰㙢愰搶㉦㘱㜳㈹㐷搷〹攰㜲慢慢搶㈱搰㐸慥捥ㄵ㌴扡ㄲ㡤扡ㅤ㕤〱㜰ㄵ㝡捥㑢敤敤〶㜰ㅢ挴㝥〰搷挱㍥愲㜷愱㔳㜷挰㉦〸挰摣㌰〰㜳㙣㠵㙦㜶昹㉥㐴ㄲ〰户㜲挸戳㐲〱摣〶戵㝥㍢㥢㍢㌸扡㑥〰㜷㕡㕤㜵㌷〲㡤攴敡摣㐵愳扢搱愸㝢搱ㄵ〰昷愰攷扣搴㘴㌷㠰㝢㈰昶〳㜸〰昶ㄱ扤ぢ㥤扡て㝥㐱〰㔲㘱〰㤲戶挲㌷攳晤㈰㈲〹㠰㈷㌸攴㥡㔰〰㑦㐱慤㍦捤收㉦㘸㕣〰㥥戵扡敡㈱〴ㅡ挹搵㜹㡥㐶捦愳㔱㡦愰㉢〰㕥㐰捦㜹愹㌱㙥〰て㐳散〷昰㌲散㈳㝡ㄷ㍡昵㈸晣㠲〰㡣っ〳㔰㘹㉢㝣戳昰㝦㐶㈴〱昰ㄶ㠷㍣㍣ㄴ挰㍢㔰敢敦戲㜹㡦愳敢摣〲㍥戰扡敡〹〴ㅡ挹搵昹〷㡤㍥㐴愳㥥㐲㔷〰㝣㠴㥥昳㔲ㅢ扢〱㍣〹戱ㅦ挰㘷戰㡦攸㕤攸搴搳昰ぢ〲搰㍦っ㐰㍦㕢攱慤っ㈸㝦ㄶ㤱㝡㌱愳摢㡦〳㉥㉣㙣㌰㤷㜳ち㙡㠳〲㑡㠳愷㉣㙤㙢㙦㤱昹戲〱㠵愹㉤㜳㕢摡愷㌶戴㉤㘹捣慣ㅣ㔴戰ㄷ昶㕡㙣㌶㘳㌶扢ㄵ㤳摡ㅥ㔹换㤲㈵㘶㕥㉦搴戵㉣㙤捤㤹㌳愷晥㉦捣㜶㘳晤昰搱挹㐴㜷愹挲敢㍦㥢挰㉤㠱㈷戶ㄲ扣㑡捡㥦㐷㐰敦㍣㥣ㄴ㈸扢收捣㘵搱㠰攱挰㑥愲昳ㅢ摡ㅢ捤㝥〵㤹慦㤶攵㡡〲㈸愲㐴㈰摦户挰戹㈰㜳敡㠰挲㡣搶㠶㝣㘳㐳戳挹て㘳戰㘵㍡摢㕣㠴㜲㠰摤㕢摡ㅡ㔸㥤㍣愰㌰扦㌵搳摣戶㠴㌳㥢戹㤵ㅢㄵ昵㘴ち戴扣㌰戹愱戹つ㘹攴㔳攴昲挰㐲摤攲㤶攵戸㉤㘱㘹㔳昳㡣捣㤲戶晦㠹㑦㐵昱㘳㤱㤷㝣㌴慡㔴㤵㤶慡㡡搲㡡晦昴昳搱晥㡤㝤㙣㤰㔵昰㍤〲摢㘹㝢㙢㐳㜶㈹㠱㐹㡥㌸摡㌲㌶昲ㄹ㤶㤴扦㠰㈵敦ㅣ愶敢㈳昴ㄴ㈰㜰慣㐵攵昶㠱㜳攱ㅤ昷㝡㙣〱㜳晤㕢っ愷晦㜷㘸㜶㥢戱㘰㘶㘷㘹捥晦改挶㠹昲ㄷㄱ戹挷㤵㄰㐳㘰扣㠱戵〹戱㍡㠲㕢ㄴ昶㑣㙣〹散㜹㌷换㐸㐱㙣戸㠵㙥搰戹㌸ㅤ㤳改晤ぢ戳㌳㔹戳ㄱ㌵〰㑤㤹昶つ慣づ㡢㌱㔰㔸摦㘶敢愶戴㌴㌵㘵戸挹昱昶㠰扡㕣愶搱慣㈸㑣㕡摡摥㌲愷愱㔹㉦愰㤱敤搲ㄶ㘵㔶㐰㤴㔹㘱捤搶ㄷ昶㘴㙤㤰㉣㌳㔶换愲㑣㙢㐳晢攲愶㠶㕣〵㍢慣摦昹㥦搸㔶㜱晣㈸〳㑣攷攵ㅣ㑢扣搳晦搶㈴㍣㍥敥戱愸㤸㈱㍡㝥晣搸愲㑢㤵㠶晦搴㝦㔸㍡㠲㈳㡦㝣愱攸㍦㈰㕡㌹晥攴㔰㈴㘳昹㐲愶㘲戱昸挵㉡㙣愲㜲㜰㔲㉦搱〰㝦晡㡦㌰攵〲晦捡㕥㐶搳㘵㕤㐱㕦ㄸ㐴㘶户㘴昲搳㌳㌹摣敡搳搷扥搱愷〲ㅦ㉤て㌵慤〶㉢㍤愶愰㜸〸㔳搹换ㅡ昲㘶㙢〵〵㜵戸㤱愹㡣㌵㈲㥡昵ㄹ㘲捥扢㑦㐹㜹㜹扦㡡愰㕣㌳㥤㔸愳散昹㜳昷㡤㔲㌳㝤昱㍦摤㈳㌵㠱㘳㡦㐴攴㉢敡㈷慣㡥晥㌳搷改ㄵ〸戹㍥ㅥ㠳㕦㘸昰㉢㥡昲㔷愱昴㝥㌶挵㐵ㄷ㈸捤搰㘱㔴㈶户挸戰ㅣ愴〲愵ㄳ㔲㐷㔲㉥㉢搲捦㔵晦愱㔹愵ㅦㄵ捥㝤㌷㕡ㅤ戶㜲㌳ㅦ戱㡥慦慣㌳挱㌷㐳㐹㘹㘹ㄹ㍥㙡捤㕢㍢攷㑢㡢㘰㑤㜵愶ㄴ㠶愸㉤㌱〴㡤㈵㠳㥢㜱㘷㐱晣晡㠰晢㔰晥ち㈳㑣㙤晦㡡晦挹㉢ㄲ搱㑢攱㔲ㄲ㔱㙦愰㜵㌸㘸㤴㔸愰昰〹攰㌲ㄸㅡ昵〱㠴㍣ㅢ㜰㝤㜷愹て搱攵昷㔷㠹挶ㅢ㤱㝡㝡扣㔴ㅦ挱㠳挷㑣㕤㘳攰㡦戱挴㐳㔱挷愶㔹〱㘹昷㥢收愷昴挰㥦捥晢摡戸㈰㝦㥦㘱挱㔹つち散搵㠸挰㐶敦㐷挳㝦〶ㅢ昴愷挱〰ㅡ㝣づ〳㝥收摡〶攸㠵戰㤴㝢㘴〲㔸ㅡ㜰〱换㝦戹㜲戸㔸㙥挸ㅣㅢ㌱挷㑦㌰昰戲晣〵㌲㘱愹换㑤㕤攸㤵㜸扥㘷ㄴ㍦㌶攱㌶㤸㐱戸挲㐵摣㌶㠶戴㝢㙥愵㜰㈳ㄹ㝤ㄳ〹㘲㜵ㄴ㡢ㄵ〲戸㙤ちㅢ㝤㈸つ㔹挸㄰㘰戰ㄹつ㠶搱㠰戵つ挲㙤㜳昴挲戸昱㜶㥦〰㙥㕢挲〵摣㔸敥攰攴㜰㜱ㅢ捥ㅣ㈳㤸㠳愵〹㕥㙥慣㐷戰戸昱㍢㕢㕥㕥㙥慣㔶㄰㙥㈳ㄹ㠴㘵ぢ㐵摣㐶㐱摡㍤㌷㤶㌷攰㡤摢戸ㄸ〴ぢ昲挷ㅡ〷㘷挸ㄴ搸摢摢搶戰搱户愱㈱敢ㅦ〲っ戶愵挱㜶㌴㘰㐹㠴㜰摢ㅥ扤㄰㙥㜲攷㔲〰户㌱㜰〱户攱慥ㅣ㉥㙥㍢㌰挷㔸收㘰㐵㠳㤷ㅢ换ㄸ扡攱挶㈲〷攱ㄶ㘵㄰㔶㍢ㄴ㜱㡢㐳摡㍤㌷㔶㐵攰㡤换愴っ攲㜰㘳㘹㐴〰㤶〴㙣昴ㅡㅡ戲㙣㈲挰愰㤶〶㐹ㅡ戰㤲㐲戸愵搰ぢ攱㈶㌷㘱〵㜰ㅢ〷ㄷ㜰㘳㜱㠵㤳挳挵㙤㈷收搸㤹㌹㔸〸攱攵㌶ㄱ㌲㡢㕢攸㝥㍡〹㈶挲㙤ㄷ〶㤹㡣㕥ㄱ户㠹㤰㜶捦㡤挵ㄴ㜸愳搲㠲㐱ㅣ㙥慣愸㜰㠶㑣愱扤扤㑤㠶㡤㍥㠵㠶慣戶〸㌰㤸㑡㠳㘹㌴㘰〱㠶㜰㥢㡥㕥ㄸ㌷摥㑦ㄶ挰㙤㔷戸㠰ㅢ㙢㌲㥣ㅣ㉥㙥㌳㤹㘳㌷收㘰晤㠴㤷ㅢ㡢㈶扡攱挶㤲ち攱㌶㥢㐱㔸㕢㔱挴㙤㉥愴摤㜳㘳つ〶摥戸㍢㡤㐱ㅣ㙥㉣挴㜰㠶㑣愱捤㙤㜷搸攸㝢搰㤰㐵ㅡ〱〶㝢搲愰㡥〶慣摢㄰㙥昳搱ぢ攵㠶㠲晢〰㙥ぢ攱〲㙥ㄹ㔷づㄷ户扤㤸㘳㙦收㘰搹㠵㤷ㅢ㙢㉤扡攱挶㑡っ攱戶㉦㠳戰㈴愳㠸摢晥㤰㜶捦㡤愵ㅢ㜸攳摥㌷〶㜱戸戱㝥㈳〰换㙦㘱愳搷搳㤰戵ㅤ〱〶〷搰㈰㐳〳㤶㝢〸户㉣㝡愱摣㜰摢㑣〰户㍣㕣挰㡤ㄵ㈰㑥づㄷ㌷㤳㌹ち捣㜱〴っ扣摣㡥㠴慣ㅢ㙥㉣攰㄰㙥㡢ㄹ㠴㤵ㅣ㐵摣づ㠴戴㝢㙥慣昸挰ㅢ㜷搶㌱㠸挳㡤㘵ㅦ捥㤰㈹戴户户㐶搸攸㑤㌴㘴㐹㐸㠰㐱㌳つ㕡㘸挰㉡ㄱ攱戶〴扤㌰㙥扣㘱㌱㠰㕢㉢㕣挰㡤㠵㈳㑥づㄷ户㌶收攰㌳〴ㄴ㡢㍣扣摣㔸搹搱つ㌷搶㝤〸户㘵っ挲〲㤰㈲㙥㉢㈰敤㥥ㅢぢ㐵昰挶戴〰㠳㌸摣㔸㉤攲っ㤹㐲㥢摢㈱戰搱て愵㈱㉢㐹〲っ㝥㐷㠳挳㘸㜰㌱っ㠴摢攱攸㠵㜲挳㍤㘱〱摣㡥㠰ぢ戸戱摥挴挹攱攲昶㝢收㌸㤲㌹㔸ㅢ攲攵挶㠲㤰㙥戸戱㕣㐴戸ㅤ捤㈰慣ㅢ㈹攲㜶㉣愴摤㜳㘳㝤〹摥戸㉢㤰㐱ㅣ㙥㉣㌲㜱㠶㑣愱捤敤㌸搸攸挷搳㤰〵㈸〱〶㈷搰攰㐴ㅡ戰㈶㐵戸㥤㠴㕥ㄸ㌷摥㐶ㅡ挰敤ㄴ戸㠰ㅢ换㔴㥣ㅣ㉥㙥愷㌲挷㘹捣挱㤲ㄲ㉦㌷搶㤱㜴挳㡤㔵㈶挲敤っ〶㘱戹㐹ㄱ户㌳㈱敤㥥ㅢ换㔲昰挶㍤㠷っ攲㜰㘳㙤㡡㌳㘴ち㙤㙥㘷挳㐶㍦㠷㠶慣㕢〹㌰㌸㤷〶慢㘹挰㔲ㄶ攱㜶ㅥ㝡㘱摣㜸㐷㙣〰户ぢ攰〲㙥慣㙥㜱㜲戸戸㕤挸ㅣㄷ㌱〷㉢㔱扣摣㔸㝥㘲㜱ぢ㍤敦㘵㜱㡡㜰㕢挳㈰慣㔲㈹攲㜶㈹愴摤㜳㘳㌵ぢ摥戸愳㤱㐱ㅣ㙥㙦㘲挹ㄹ㌲㠵㌶户换㘱愳㕦㐱挳户㠲つ慥愴挱㔵㌴㜸ㅢ〶挲敤㙡昴挲戸昱收摥〰㙥搷挲〵摣㔸ㄴ攳っ挲挵敤㍡收戸㥥㌹㔸挰攲攵挶慡㤵㙥戸戱愶㐵戸摤挸㈰㉣㙥㈹攲戶ㄶ搲敥戹戱〸〶㙦摣㉦挹㈰づ㌷㔶挲㌸㐳愶搰收昶㈷搸攸户搰㤰㔵㌲〱〶户搲㘰ㅤつ㔸㌸㈳摣㙥㐳㉦㤴㕢昰昷挲ㅤ㜰〱㌷搶搲㌸㌹㕣摣搶㌳挷㥤捣㔱㠶㕦㔲㕥㙥㉣㜶改㠶ㅢ㑢㘱㠴摢摤っ挲㥡㤸㈲㙥昷㐲摡㍤㌷搶捥㤰㡣㝥ㅦ㠳㌸摣㔸㐰攳っ㤹㐲㥢摢晤戰搱ㅦ愰㈱㡢㙢〲っㅥ愴挱㐳㌴㘰扤㡤㜰㝢ㄸ扤㄰㙥㜲换㜵挰昶昶㈸㕣挰㡤㈵㌸㑥づㄷ户挷㤸攳㜱收㘰戹㡣㤷ㅢ㙢㘴扡㌹扥戱㠲㐶戸㍤挱㈰㉣愵㈹攲昶ㄴ愴摤㜳㘳挹㡤㜰㝢㥡㐱ㅣ㙥㤵㤰㍡㐳㜶㜱晢ぢ㙣昴㘷㘸挸㥡㥣〰㠳㘷㘹昰ㅣつ㔸愶㈳摣㥥㐷㉦㠴㥢摣㍤ㅥ挰敤㐵戸㠰ㅢ㉢㜷㥣ㅣ㉥㙥㝦㘵㡥㤷㤸㠳㔵㌶㕥㙥㉣慤改㠶ㅢぢ㙦㠴摢㉢っ挲ち㥣㈲㙥慦㐱摡㍤户㕡戸〹户扦㌱㠸挳㡤攵㍡捥㤰㕤摣㕥㠷㡤晥〶つ㔳挱〶㝦愷挱㥢㌴㘰㜵㡦㜰㝢ぢ扤㌰㙥扣ㄱ㍥㠰摢㍢㜰〱㌷ㄶ晣㌸㠳㜰㜱㝢㤷㌹摥㘳づㄶ攷㜸戹戱㈲愷㥢晤㤴昵㍡挲敤〳〶㘱攱㑥ㄱ户て㈱敤㥥ㅢぢ㝣㠴摢㐷っ攲㜰㘳㤵㡦㌳㘴ㄷ户㡦㘱愳㝦㐲㐳㔶〰〵ㄸ㝣㑡㠳捦㘸挰愲㈰攱昶㑦昴㐲戸挹㍤晤〱摣扥㠰ぢ戸戱㑥挸挹攱攲昶㈵㜳㝣挵ㅣ慣改昱㜲㘳㈱㑦㌷摢ㅢ换㝣㠴摢搷っ㜲〰㝡㐵摣晥つ㘹昷摣㔸ㄷ㈴摣扥㘵㄰㠷ㅢ㡢㠳㥣㈱扢戸㝤〷ㅢ晤㝢ㅡ收㠳つ㝥愰挱㡦㌴㌰㘱㈰摣㝥㐲㉦㠴㥢㍣㥥㈰㠰摢㉦㜰〱㌷㤶ㄷ㌹㠳㜰㜱晢㤵㌹㑡㌰㘷愱㔸ち攴攵挶晡㥦㙥戸戱㍡㐸戸攱戲㜶㠹㕡㠶㕥ㄱ㌷摣㍢摣〳㙥㉢攰㈶摣捡ㄹ挴攱挶㥡㈲㘷挸㉥㙥ㅡ㙣昴扥㌴㘴扤㔱㠰㐱〵つ昸㌰㌴挵ㄲ㈴攱ㄶ㐱㉦㡣ㅢ㥦戴㄰挰慤㍦㕣挰㡤㔵㐹㑥づㄷ户〱捣戱〱㜳戰㠲挸换㡤㘵㐳摤散愷㉣㉡ㄲ㙥〶㠳戰扡愸㠸摢㐶㤰㜶扦扤戱ち㐹戸つ㘲㄰㠷ㅢ㑢㤱㥣㈱扢戸つ㠶㡤㍥㠴㠶㉣㔳ち㌰搸㤸〶㥢搰㠰㤵㑢挲㙤㔳昴㐲戸挹㐳㈳〲戸㙤〶ㄷ㜰㘳㌱㤳㤳挳挵㙤ㄸ㜳㙣捥ㅣ㉣㍣昲㜲㕢〳㔹㌷摢摢㈵㌰ㄱ㙥㕢㌲〸㡢㤲㡡戸㡤㠰戴㝢㙥㉣㕥ㄲ㙥㤵っ攲㜰扢〲㔲㘷挸㉥㙥㈳㘱愳㙦㐵㐳㔶㌷〵ㄸ㡣愲㐱ㄵつ㔸昰㈴摣戶㐶㉦㠴㥢㍣晦㈲㠰摢戶㜰〱㌷搶㐰㌹㌹㕣摣戶㘳㡥敤㤹㠳昵㑡㕥㙥户㐱搶つ㌷㤶㌰〹户㌱っ㜲〷㝡㐵摣挶㐲摡㍤㌷搶㍣〹户ㅤㄹ挴攱挶挲㈷㘷挸㉥㙥㔱搸攸㌱ㅡ戲㈸㉡挰㈰㑥㠳㙡ㅡ戰㑥㑡戸㈵搰ぢ攳挶㐷㜹〴㜰慢㠵ぢ戸㍤攰捡攱攲㤶㘴㡥ㄴ㜳戰捣挹换㡤戵㑤摤散愷慣㝣ㄲ㙥攳ㄸ㠴㈵㔰㐵摣㜶㠶戴㝢㙥㉣㤵ㄲ㙥攳ㄹ挴攱挶㝡愹〰㉣扢挰㐶㥦㐰㐳搶㔲〵ㄸ㑣愴挱㈴ㅡ戰扣㑡戸㑤㐶㉦㠴㥢㍣㤵㈴㠰摢㔴戸㠰ㅢ㉢慥㥣ㅣ㉥㙥搳㤸㘳㍡㜳扣〵〳㉦㌷㤶㐴㜵戳扤戱㘰㑡戸敤捡㈰慣㥣㉡攲戶ㅢ愴摤㜳㘳㠵㤵㜰㥢挵㈰づ㌷㤶㔹㌹㐳愶搰晥扤㌰ㅢ㌶晡ㅣㅡ戲〴㉢挰㘰㉥つ收搱㠰㔵㔹挲㙤㜷昴㐲戸挹〳㔶〲戸敤〹ㄷ㜰㘳愱㤶㤳挳挵慤㡥㌹收㌳〷换㍡㘴散ぢ搸戳挷㕥捥愹㜹敦㡣戳慦ㅡ㐰㌲ㄴ㔸ㄷ㔰搷扥戲ㄱ戵ㄸ㕣攴っ戴戵挴戹昴㠸挸㌰㉦摥搲㡡搹扢㌲敦戳㈲㍡㝣㥦㐱攲㝥㠳㍤捦攱㄰㌷㙡㔸㜶㔰㝥敤㡦晥㘷㑤㜴昸㜳攰㥤㌷攵搳㠷㉦㙤㉦っ㜱昰㥣㠶㕣㙢㑢㕢㑢愱㝤㐴ㅤ敡㡣㜰慦㝡㙢㐳愱愴㈴㍡愹晣㙡㐴っ捣挹ㄵ㉢㙢收愳㈴㤷昱㍥晦挸㐱捤㉤换㥢㘵㌴攵㙤㝣扣㡢昰敡摢㤷㘹㈲捣挳搷㔶㠰㘷戰㐴㠱捥晡㍥㘸〷昴㌱㌸挷㑦㘳㙤㕦昴慢愶㑣㥥戲㘷㝤㌲㤱㉥㈴戲㠵㜴㌴ㄹ㉤㈴㙡㜲戱㔴慤㤹捥㈵㤳戹敡敡愸ㄹ慦㐹㈶っ㈹〹㘰㡣晤攰㘳戰〸㐰搲敤捦ㅥ慢〱愴㐷㕤㜹㈹㑥㡡㝡㍡㍦て晢ㄲ㤵㔵㌹㤵㔷㘶㔹摦扥慡捡昳昸ㄱ摦扣㍥慢㙢攴昹つ㥡挶㘹晤昲㑢〱慢㘷㑥ㅣ㘰攷㘷㐱㘷㥥摡改昵ㄸ㠲㝥〰㥡㠸搱〷〲捡戴っ扡ㅢ㑣㤹㕣敦㉡㑦搲戲㤰㙤〸㔹昱㈳㍥戵ㅣ挴晤㈱㤶㜲〶㍣㍢戴捤㈸戳愳攸㤵っ㙦㐲慦㡦挴㤲搲㈰ㄷ㐸㡢㈰攲㠲晣㔵㐰捡慤㕡㥤㡢ㄵ攱戶〴〵㥥㔳〷㤳搰つ㐴㥤つ㌳㙥㈴挵ㅦ戲㡥㐸㜰挳搵㜶戴昸㤰㈳㜶㍥慤ㄱ㝤敢㐳㉥愴㤳昱㜸㌶㥦捤㐷㙢慢ㄳ㤹㔴㈶㥢慢㑤挵㙡㘲挹㔸㍡㘵㐶㘳㠹㥣搱捦ㄹ㘳ㄳ㝣㡣晥㑥慦㤹扤〱㑥㡦㍡㘵愰挷て㕡㥤㠶㠱昰㐳挰㜲㠹㝥㌰㔴㝡㉢㥡㠸戱㈱〴㤴㘹㙤攸㝡㘱戶㐳ㄶ〰㜳㈹挴挵㌰㌷戲愳攸摢㌲晣㜲攸攵改㥣㙡㌰攴〲㜳㈵㐴ㅤ㌰㌷㠶㔴㘰ㅥ㡢〱㌹㌰㜵挲攴㡥愵㡥㠶搴捦㙤ㄳ㌸搱㐲㍦っ㉤戸㙤㙡㠷搶づ㐷摦攲㤶㐹攴捣㜸㍥㙥㈶攲㠹㘸愲㈶㔱挸愶捣㥡㡣㠹㈶ㄹ㡢㔵㘷捤㤴㌱搴ㄹ捥㉡昸ㄸ㥢㌹㍤攱㌶捣改㔱愷戶㐴㑦戸ㅤ敥收㜶ㄴ㔴晡搱㘸㈲挶㜰ㄸ攰㕤愲㤳㥢㑥㔰㍡戱ㄸ㈳ㅣ昹㡥㔴ㅥ㑦㜹ㄴ㑢㙡㈴攴㐲攲㐴㠸㍡㐸㡣㠲㔴㐸戴扢㐹昰戸㈳㈴㕡〳㐹㔴挱㠹ㄶ晡愹㘸㐱㘲㙢㍢戴㜶ㅡ晡㌶㠹敡㑣㑤㈶ㅥ㑤攴搲戹㥡㠴㤹慥挹㘶慡捤㙣㍡㤱捦㘷㜲戹㔴慡戶摡㤰㤹㝤挶㌸ㅤ㍥挶戶捥攰攴㌰戱㥤搳愳㑥㡤㐱㑦㐸㌴扡㐹㥣〵㤵㝥㌶㥡㠸戱〳っ昰㉥搱戹㍢敡摣晦㜴敥㙤挶㔸㐷㕥㑢攵昹㤴㈷戱愴愲㤰ぢ㠹ぢ㈱敡㈰ㄱ㠷㔴㐸㘴〳㐹ㅣ㄰㐸㠲ㄳ昲〸㠲摡㝤戴㈰㤱戰㐳㙢㤷愲㙦㤱㠸ㄷ戲㠵㌸昶㤹㔸づ敢㥦㑥㐶㌳昹㘴㍥㥢㡥ㄷ搲㌹㌳㥢㑤㈵慡つ㤹慢㘷㡣换攰㘳搴㍡㠳ㄳㄲ㐹愷㐷㥤ㅡ㠷㥥㤰搸搷㑤攲㉡愸昴慢搱㐴㡣㥤㘰㠰户㡦挴捥㡥㝣㍣㤵㌷搰㘱ㄷ㉣愹㕤㈰ㄷㄲ㌷㌱㍣㈵晣㥢〸愹㤰搸摤㑤愲㘳敦㤸ㅢ㐸㘲ㄲ㥣㄰〴㤷㘰搱㠲挴㘴㍢戴㜶㉢晡ㄶ㠹㐴㉣ㅢ㡦㘶㤲搵㠹㘴㌴㤵挸收昲搹㜸㍡㔱㥤㡦挶㔳愹㐲㙤愲愶㍡㘷㑣㜱㠶戳づ㍥挶㔴愷㈷㝢㠷㑣扣㌳㍥㜵㙡㔷攸㠴挴慥㙥ㄲ敢愱搲敦㐴ㄳ㌱㘶挲〰㙦摦摥戱㥢㈳㥦㑡攵㝤㜴㤸㠶㈵㌵ㅢ㜲㈱昱〰㐴ㅤ㈴收㐲㉡㈴㜶〹㈴戱㜳㈰〹㑥㥡㈳〸敥散㐵ぢㄲ扢摢愱戵㐷搱户㐸挴㌲㌵戵改㐴愲㌶㤱㑥挷ㄳ愹㘴㍡㥢㡣㈶戳搱㑣㑤㌲㥤㐹㔵挷㌲〹㘳て㘷㌸㡦挱挷搸搳改〹〹㤹㑡㘷㝣敡搴㐲攸㠴㐴慤㥢挴㤳㔰改㑦愱㠹ㄸ㝢挱〰㙦ㅦ㠹扤ㅤ昹㉣㉡㥦愳挳㙣㉣愹㝤㈱ㄷㄲ㉦㌰㍣㈵晣摢ㅦ㔲㈱㌱㈶㤰挴昶㠱㈴㌸つ㡥㈰㜸搴ㄴ㕡㤰昸慤ㅤ㕡㝢〵㝤㡢㐴㌶㥤捥㘱敤ㄳ搱㜴ち挷捣㔸㍣㔵ㄳ㑤㈷㔳愶㤹挹㘵㜳㠵㑣㍡㘵搴㍢挳㜹ㄵ㍥挶〱㑥㑦㐸㘴㥣ㅥ㜵㉡㡦㥥㤰ㄸ攵㈶昱〶㔴晡摦搱㐴っ㑥㜶攳敤㈳㔱㜰攴㝢㔲昹㉥ㅤ敡戸捥㡢㈱ㄷㄲ敦㌳㍣㈵晣㍢㄰㔲㈱戱㔹㈰㠹㑤〳㐹ㅣ〴㈷〴挱㜳㝦搰㠲㐴愳ㅤ㕡晢ㄸ㝤㡢㐴愶㤰捣挴慢㤳搹㔸㉣㤳㑡挴㔲搱㑣㍣㕦㤳㑣搶收ぢ㈹㌳㔷㔳㙢㘶㡤㈶㘷㌸㥦挰挷㘸㜶㝡㐲㐲愶扢ㄹ㥦㍡搵ち㥤㤰搸挸㑤攲㜳愸昴㉦搰㐴っ㑥㕦攳敤㈳搱敥挸昷愱昲ㅢ㍡昰㈹っ㙡ㄹ攴㐲攲㕢㠶愷㠴㝦㉢㈰ㄵㄲㄵ㠱㈴戴㐰ㄲ㉢攱㠴㈰戸攲㠶ㄶ㈴づ戱㐳㙢㍦愱㙦㤱挸㘵ち昹㌴㔶㍤㔷愸慥㑥㔴搷愴搲㠹㙣扡㌶㤶慥慥㠹愶㔲戱摡㘸挲㌸搴ㄹ捥捦昰㌱㝥攷昴㠴㠴㑣㘰㌳㍥㜵敡〸攸㠴㐴㠹㥢㠴㉡㠷扥ㄴ㑤挴昸㍤っ昰昶㤱㌸搲㤱ㅦ㐰㘵㕦㍡㘴戰愴㡥㠶㕣㐸昰ㅦ〰攸㈰㜱㉣愴㐲攲摦㍦〴㥤㑦㝣つ愹晦㝣㠲㤳捦ㄸ㈳㙡㈶ㄱち㈴㡥戳㐳㙢ㅢ愰㙦㙦ㄳ戵挹ㅣ扥㉦㜲㘶〲㐷捤㕡㌳㤳捡㈷昲㠹㕣摥㡣㈷慡戳㠹敡㔸摡㌸摥ㄹ捥㐰昸ㄸ㈷㌸㍤㈱㜱愲搳愳㑥㥤㠲㥥㤰昸㈷〶搳㜱ㅥ㌶〸㉡㝤㌰㥡㠸挱㈹㘶扣㝤㈴㑥㜳攴㝣慣㠳㍥㤴づ㡢㐹攲っ挸㠵挴㌰㠶愷㠴㝦㘷㐲㉡㈴摥ぢ㈴昱㑥㈰〹㑥㈷ぢ㠹攱〸〵ㄲ㘷摢愱戵ㄱ攸㕢㈴ㄲ搵昸散㤳戵搱㕡㌳ㄶ㑢㈴㌳㠵㑣戲戶㍡㔶㥢慣㡤挷㌲㠵㤸㤹愹㌵捥㜱㠶㔳〹ㅦ攳㕣愷㈷㈴㔶㍢㍤敡搴〵攸〹㠹搷摤㈴慡愰搲户㐶ㄳ㌱㌸㘹㡣户㡦挴㐵㡥㥣户㌰攸愳改搰挲㜵㕥〳戹㤰搸㠱攱㈹攱摦愵㤰ち㠹攷摤㈴㍡捥慣㥥つ㈴㜱ㄹ㥣㠴㐴っ愱㐰攲㜲㍢戴ㄶ㐷摦㈲㤱挴搷㐵㍥㔵挰㈹㘶〱㥢㐵愲㌶㡢㜳㜴㥣㔱搵㘶愲昱㝣ㄴ换㠶捣ㅤ㜳㠴搵昰㌱慥㜴〶㈷攷ㄳ㌲㙤散攸搴戵搰〹㠹㈷摣㈴㤲㜰搳㔳㘸㈲挶㜵㌰挰摢㜷㍥㜱扤㈳㕦㑡攵㜸㍡㉣挳㤲扡ㄱ㜲㈱㌱〱愲づㄲ㙢㈱ㄵㄲ昷〷㤲戸㌷㤰挴捤㜰ㄲㄲ㔳㄰ち㈴晥㘴㠷搶愶愲㙦敦ㅤ搱㥡㝣㍥㕦㕤㙤㐶捤㔸挲挴慦搲摡っ㌶㡥㔸挱慣㌵㤳搹㙣㙤搴㤰搹㘰㡥㜰ㅡ㝣㡣㕢㥤挱〹〹㤹〸㜶㜴敡づ攸㠴挴ㅤ㙥ㄲ㌳攱愶敦㠶㈶㘲慣㠷〱摥㍥ㄲ㜷㍡㜲㍥昱㐱㥦㐷㠷挳戰愴敥㠶㕣㐸散〱㔱〷㠹㝢㈱ㄵㄲ㌷〶㤲戸㍥㤰挴㝤㜰ㄲㄲぢ㄰ち㈴敥户㐳㙢ぢ搱户㐸㤸昱㘸㑤㈶㔹㈸攴㙡㙡㙡ㄳ戱㝣㍡㠳摦㙡㜹㥣㔳ㄴ㜰摥㤹挲㤷㠷昱㠰㌳㥣扤攰㘳㍣攸昴㠴挴㐳㑥㡦㍡昵㈸㝡㐲攲㑡㌷㠹晤愰搲昷㐷ㄳ㌱㌸㔵㡢户㡦挴攳㡥晣㈸㔱搲攱㘸㤲㜸〲㜲㈱㤱㘳㜸㑡昸昷ㄴ愴㐲攲〲㌷㠹㡥㜳捣昳〲㐹㍣つ㈷㈱戱〸愱㐰攲㉦㜶㘸㙤㌱晡ㄶ㠹㥡㙣㙤㙤㑤㉡ㄵ㑤挵㤳戱㐴㠶愷ㄵ㌵挹㑣㉣㔳㥢㡤㔷搷㈴攳搱㤴㈱㌳戶ㅣ㘱〳㝣㡣㘷㥤挱挹㜱攲㌹愷㐷㥤㝡ㄱ㍤㈱㜱愶㥢㐴ㄳ㔴㍡晦㡤㤸㠸挱挹㔷扣㝤挷㠹㤷ㅣ昹〹愲愴挳㠹㕣攷㔷㈰ㄷㄲ㑢ㄹ㥥ㄲ晥扤〶愹㤰㌸㈱㤰挴㜱㠱㈴晥〶㈷㈱戱ㄲ愱㐰攲㜵㍢戴㜶〸晡昶㌶㔱愸㉥㐴㘳搵㌸㤱㑡㘵ㄲ昸摤㥥㡤㘶㑤戳㌶㤱㉦挴㌳㘹㌳㤱慦㌶㘴づ㤶㈳㍣ㄴ㍥挶摦㥤挱〹㠹㌷㥤ㅥ㜵敡ㅤ昴㠴挴㤱㙥ㄲ慢愰搲㡦㐰ㄳ㌱摥㠵〱摥㍥ㄲ敦㌹㜲㍥っ㐲㍦㠶づ㘷㜰㥤㍦㠰㕣㐸晣㠱攱㈹攱摦㠷㤰ち㠹ㄵ㙥ㄲㅤ㐷捣㘵㠱㈴㍥㠲㤳㤰㌸ㄱ愱㐰攲㘳㍢戴㜶ㄲ晡ㄶ㠹㐲㌴㥡挰㈹㐵つ扥㌵愲㠹㜴㌶㤵㑡㘵㜰搶㤹㌲昳㘶㑤㍥㔷㕤ㄳ㌳㍥㜱㠶㜳㌲㝣㡣㑦㥤㥥散ㅤ㥦㌹㍤敡搴ㄷ攸〹㠹㈵㙥ㄲ愷㐳愵㥦㠱㈶㘲㝣〹〳扣㝤㝢挷㔷㡥㥣㑦㠵搰捦愱挳㙡慥昳搷㤰ぢ㠹搵っ㑦〹晦晥つ愹㤰㈸戸㐹㜴散ㅤ昹㐰ㄲ摦挲㐹㐸㕣㠸㔰㈰昱㥤ㅤ㕡扢〸㝤㡢㐴㙤㑤㍡㡢㝦昳㈷ㅡ捦㐵ㄳ㠹㌸㥥㉦㥤挹挵昲㔱㌳ㄳ捦㤹㘶㌲㔷愸㌱扥㜷㠶㜳㌱㝣㡣ㅦ㥣㥥㙣ㄳ㍦㍡㍤敡搴㉦攸〹㠹摦扡㐹㕣〶㤵㝥㌹㥡㠸昱㉢っ昰昶㙤ㄳㅣ愳挸㉦愶昲ㅡ㍡慣攱㍡㤷㐲㉥㈴慥㘳㜸㑡昸挷㠹㑤㈱㌱㍦㤰挴㥥㠱㈴捡攱㠴㌷ㅥ㉥㠵㔰㈰挱愹㑣㐶搳搶愲㙦㤱㐸攰攲㠴㤹挴搹㐳㉥㠳㌳愹㕣㌴ㅤ捦攵昱㑦㈱搵挶㜱晣㈸攴㙢㘳㐶㕦摢㐷扦ㄹ㍥〶攷㍡㘵㜰㐲㐲㜷㝡搴愹晥攸〹㠹搹㙥ㄲ敢愰搲㙦㐳ㄳ㌱〶挰㈰㠸挴〶㡥晣㑡㡥昵㉥㍡昰㐱て捡㜰挲摦挳昰㤴昰㡦㔳㤵㐲㘲戲㥢㐴挷摥㌱㌱㤰挴㈰㌸攱㡤〲ㅦ㠴〲㠹挱㜶㘸敤㐱昴㉤ㄲ搱㔸ㅡ㔷㜳愳㍣㑡攲㤷㜹つ慥昶攱挴㍢㤳㡣挵搳戵戸摥㤷㑣ㅡ㐳㙣ㅦ晤㈱昸ㄸ㥣扤ㄴㄲ戲㜷㙣攲昴愸㔳㥣㤳ㄴㄲ攳摣㈴ㅥ㠳㑡㝦ㅣ㑤挴ㄸ〶〳㈱攱戹㔲戳戹㈳攷〳㈳昴愷改挰㈷㍥㈸㤹㝣愴攸ㄹ㠶愷㠴㝦㈳㘰㉤㈴愲㙥ㄲㅤ㝢挷搸㐰ㄲ㤵㜰挲ㅢ㡦㘷㐶㈸㤰ㄸ㠹づ愳㘹㉦愲㙦㤱挸愴昸攵㤹㉢㤸㌸挵㑡挴㐰挲挴㐵捦㈸㑥㉢攲㠹摡摡㔴㍥㙡㙣㘵晢攸㝦㠵㡦挱昹㐸㈱㈱摢㐴㤵搳愳㑥㜱㤶㔱㐸㙣敢㈶昱㉡㔴晡㙢㘸㈲挶㜶㌰〸摡㈶㌸昷㈸昲㕢㌹搶㌷改戰づ㑢㙡㡣ㄳ晥㙤㠶愷㠴㝦㘳㈱ㄵㄲ㕢〶㤲搸㍣㤰挴㡥㜰挲扢㐴㝦ㅦ愱㐰㈲㙡㠷搶㍥㐰摦㈲㤱㌳㜳戸㔶㤷慥挱慦㡥㐴㈲㥢捣愶㘳戸㔸㤳㐹ㄷ〰愸㤰换㈷慢㡤㤸敤愳晦〳㍥〶㘷ㄸ㍢㐹㔴㍢㍤敡ㄴ攷つ㠵挴挶㙥ㄲ㥦㐰愵㝦㡡㈶㘲㈴㘱㄰㐴㠲戳㠹㈲攷㈳㈴昴㉦改挰㘷㐰㈸㤹㈰愴攸㕦っ㑦〹晦㜶㠶戵㤰攸敦㈶搱戱㜷㐴〲㐹㡣㠷ㄳ摥戸㌷ㄸ愱㐰㠲㔳㠲㡣愶㝤㠷扥㐵挲慣㑥㐶愳㘶㉡㕦ㄳ挷戹ㄴ㥥捥㥦㌱㌳改㥡ㄴづ㥣昱㘸愱扡愶㄰㌳㈶搸㍥晡昷昰㌱㈶㍡㍤搹㍢㈶㌹㍤敡ㄴ㘷〲㠵㐴㤹㥢挴捦㔰改扦愰㠹ㄸ搳㘰㈰㙢散搹㍢㌸㍦㈸昲〷㌹搶㍥㤸〶搳ㅦ攲㍡换㤴ㅦ㐵攵㄰㜵㤰攰㤴㥦㤰昸攱晢愰摦愲摦㐱敡晦㉤㍡ぢ㑥㜸愳㥥〳愱㐰㘲㌶㍡㐲㈲㠲扥㝤㥣挰㔹㜶㌲㔹㤳捤攳昷㔶㈲ㅤ捤㘵捣戴ㄹ捦愶搲㌸挹捡㐶㤳㘶慤㌱挷昶搱晢挱挷㤸敢昴㘴敦㤸攷昴愸㔳㥣摢ㄳㄲ㕦㘱㌰ㅤ扦㐵〷㐲愵ㅢ㘸㈲㐶ㅤっ㘴㡤摢戰攰扡戶㍤摦㤱昳愱ㄲ晡㄰㍡㍣㠱㈵㘳〱攴㜸愳慣〲愲〱㝤捡昷㐱㘷㈷捦っ㔱昰摤攴愳扤捦昶㥦㠶㘷昵戳㈲愶愴て㙥愳戵㙥㍥㉤㉢ㅤ昷㥦挵攲ㅣㄴ敦㍤攷㕦昹㠷㔸搷晦㐳ㅣ㝥ㅡ㥤戳㔲㡣㌸ㅣ㝦晡㔰慣㜰㌹㘷搳愲㐱㐳散敡摦㝥㠳㘳挹㤰愶㤹㙤㤸㡢挲扦㈱㌸扦㘵ㄲ敥㜵戵晥〱扡つ㥤㌹慡搱捥㈳攷慢㍡㈵㤳戲㙤㜸㙥㐱扢改戸捤㙢敤昰挳㈳摣㌱摢〸挵㘸㍥愰㝥㐸㘷捦㜵昳敥戰㑥改捣收㌶晣㘳ち㘶摥㠹搸㠶扢㔷换㑡晢愸挰晢改敤㝦㙡㡥㜷敢㌲ㅡ晥㌹㠵㤹㜹〲ㄸㄶ㜰敢昲攴㠶㜶戹昵㝦㜳攸㤵捥愹㑢㙤ㄸ搶戶㘲晣愸愹戳㐶挵慡㤳攵敦攱愳攸㜱㤶㘲昰捣挹㉤㌳愲㙦㠱㤰㡡扢㌹愳㔱㌴戰ㅥㅤ散挸戸㠵戸攸昵挵〴扢㍢搱晡㝦㠵晤㝦㘳攲挰〳ㅣ㡦摦愸捡㌳㈶㤵扦戵敡攲㉦慦摤愹敡挲㥢㝥戵晦扦捡昲昸㘲挲㜹慢昹晡昳〴㑣㝥㘲㝦㠴㔴㝦㥢捤㍢㙣摥㐵愳摥挴㈰㕥挳㕤挹扥挷㤵晦摤㔶㜸ㅦ㔷㙥㉣㐲㈴扣㔱㜳㠳昱づ攸愳づ㐲㠷晢㡤㝡ㅤㅥ摣㔸戹慡㝡ㄵ搷戲〹㘲㙥㘳㑡㙦㐴慢㙤〳㤹つ㌳ㅡ㔳慦挰搴㐱㄰搱户愳㍤㜷㜹㐷㌴昰㘰㜴㝡㐷㠵昳㠲攲搱㘳㉡换攱ㄱ㐴攵〵㝢攵㝤㔴㥥户ㄵ摥㘷㤸ㅢ㉢ㄱ〹敦ㄲ㝤㐷㡢捡㘱攸〸㤵㘷攱搱㐱㈵挶戵攴㌴㥤㐵㠵ㄳ㠰㕡㜵㈷㤵㔸㐲㍤㔵㐴愵〶扡㠱㐷挱慡㜷㈰㌸搱搷㍢㄰挷挳㈳〸挴㘳㘱㈰ㅥ戵ㄵ摥㘷㤹ㅢ㈷㈲ㄲ摥㈵晡㑥ㄶ㠸㔳搱ㄱ㄰て扢㐱㡣㈷〸捥搲㔹㈰㌸晦愷㑤攸〴ㄱ㑦慡晢㡢㐰㑣㈲㠸戳㘰搵㍢㄰㥣攷敢ㅤ㠸昳攱ㄱ〴攲慥㌰㄰㜷摡ち敦㌳捤㡤ぢㄱ〹敦ㄲ㝤㠶〵攲ㄲ㜴〴挴ㅤ㙥㄰㌳〹㠲㤳㜴ㄶ〸㑥晦㘹戳㕣㈰攲敡搶㈲㄰㜳〸攲㉡㔸昵づ〴愷昹㝡〷攲〶㜸〴㠱戸㈹っ挴㡤戶挲晢㙣㜳攳㈶㐴挲ㅢ㤳㈳ㄶ㠸㕢搰ㄱ㄰搷扢㐱㉣㈰㠸㜵㔰㔹㈰㌸晢愷敤〵㔹㕦㌹晡愶搳敡敡㈲づ晢㤰挳㝡ㄸ昵㡥〳㈷昹㝡挷㠱㔳㝤㐱ㅣ㉥ぢ攳㜰愹慤昰㍥攲摣㜸〰㤱昰㐶㐵㠸挵攱ㄱ㜴㠴挳ㅡ㌷㠷っ㌹㜰㠶捥攲挰戹㍦㉤搷挹㈱愵㉥㈸攲㘰㤲挳㤳㌰敡ㅤ㠷愷ㅣ㡦ㅥㅦ㉡㌹搱ㄷ挴攱㥣㌰づ㘷摢ち敦㤳捥㡤ㄷ㄰〹㙦搴㤱㔸ㅣ㕥㐶㐷㌸㥣改收搰㐴づ慦㐲㘵㜱攰捣㥦搶〲㤹昳〵ㄲ㔵愷ㄵ㠱㌸㤸㈰摥㠰㔵敦㐰㜰㠶㑦㍣㝡っ㠲昳㝣㐱㈰㑥っ〳㜱㠲慤昰㍥昱摣㜸ㅦ㤱昰㐶搹㠹〵攲㈳㜴〴挴㜱㙥㄰㉢〹攲ㄳ愸㉣㄰㥣昸搳づ㜵㠱㐸慢愳㡢㐰ㅣ㐶㄰㥦挳慡㜷㈰㌸挱搷㍢㄰摦挰㈳〸挴慡㌰㄰㠷摢ち敦㤳捦㡤㙦ㄱ〹敦ㄲ晤㈸ぢ挴㡦攸〸㠸摦戹㐱ㅣ㐳㄰㍦㐳㘵㠱昸〹㑢摡ㅦ㕣㈰㙡搴㡡㈲㄰挷ㄳ㠴挲㍡昵づ〴攷昷挴愳挷㕢㐴㕦㤸㔷㜱昸㥥㜳慢戶㌰㄰慤戶挲晢〴㜴㐳㐷㈴〱㜱慡〵㘲〰晡〲㘲㠹ㅢ挴改〴挱挹㌹ぢ〴愷晤戴㍦㐲㘶ㅦ㉡攳慡戱㠸挳㔹攴挰〹㍢扣㝢㜱㡥挹搹㍤昱攸㌱㠷愱㌰慦ち攰戰㈸㡣㐳挱㔶㜸ㅦ㠴㙥っ㐳㈴攱㜰扥挵㘱㌸晡挲㈱敦收㜰㈱㌹㔴㐲㘵㜱ㄸ㠱㈵敤㘲挸㥣㐳㐴㐲ㅤ㔰〴攲ㄲ㠲攰㝣ㅤ摥扤〰挱挹㍤昱攸㌱〸㑥昱㔵〵㠰搸㉦っ挴扥戶挲晢㐰㜴㘳〷㐴ㄲ㄰㔷㔹㈰㘲攸ぢ㠸扤摤㈰慥㈱〸捥摡㔹㈰㌸攷愷㕤搷〹㈲㤶㔴昳㡢㐰摣㐰㄰㐹㔸攱摤ぢ㄰㥣摢ㄳ㡦ㅥ㠳攰っ㕦㔵〰㠸㜹㘱㈰收摡ち敦㠳搱㡤〹㠸㈴㈰㙥戱㐰㑣㐱㕦㐰捣㜶㠳㔸㐷㄰㥣戴戳㐰㜰捡㑦扢摤〵㈲慤㜶㉤〲戱㥥㈰㘶挲ち敦㕥㠰攰搴㥥㜸昴ㄸ〴㈷昸慡〲㐰㑣〹〳㌱搹㔶㜸ㅦ㤰㙥散㠱㐸〲攲㍥ぢ挴〲昴〵挴㐴㌷㠸〷〸㠲昳㜲ㄶ〸捥昸㘹て㜵㠲㠸愷搴捥㐵㈰ㅥ㈱㠸晤㘰㠵㜷㉦㐰㜰㘶㑦㍣㝡っ㈲〳昳慡〰㄰挹㌰㄰戵戶挲晢愰㜴㈳㠷㐸〲攲㐹ぢ挴㈲昴〵㐴挲つ攲㘹㠲攰戴㥣〵㠲ㄳ㝥摡㌳㤰搹挷捡㤸㡡ㄶ㜱㜸㡥ㅣ㥡㘰㠴㜷㉦㌸㜰㕥㑦㍣㝡捣愱つ收㔵〱ㅣ㐶㠷㜱搸摥㔶㜸㥦㤷㙥㉣㐵㈴攱昰戲挵㘱㈵晡挲㘱㕢㌷㠷㔷挹㠱㤳㜲ㄶ〷㑥昷㘹㝦敢攴㤰㔰愳㡡㌸扣㐱づ慢㘰㠴㜷㉦㌸ㅣ攱㜸昴㤸〳攷昶慡〲㌸って攳戰愵慤昰㍥㌶摤昸〳㈲〹㠷㜷㉤づ㥣搷ㄳづ㥢扢㌹扣㑦づ㈷㐳㘵㜱攰㘴㥦昶て挸㥣㡢㍣㌵㙡搳㈲㄰ㅦㄱ挴改戰挲扢ㄷ㈰㌸愹㈷ㅥ㍤〶挱愹扤慡〰㄰㠳挲㐰㙣㘴㉢扣㡦㑦㌷㔶㈳㤲㠰昸摣〲挱㘹㍤〱㘱戸㐱㝣㐹㄰ㄷ㐳㘵㠱攰㕣㥦昶慦㑥㄰戱愸敡㕦〴攲ㅢ㠲戸っ㔶㜸昷〲〴攷昴挴愳挷㈰㌸戳㔷ㄵ〰愲㙦ㄸ〸捤㔶㜸ㅦ愳㙥㜰㐲㔰㐰晣㘸㠱攰慣㥥㠰㈸㜳㠳昸㤹㈰㙥㠶捡〲挱愹㍥敤搷㑥㄰搱戸㉡㈹〲愱昰㠴挵㠱敢㘰㠵㜷㉦㐰㜰㑡㑦㍣㝡っ㠲ㄳ㝢㔵〱㈰㝥晣㉥攴㤲摤て戶挲晢㌸㜵㠳昳㠱〲愲㉦挶㡥㑢㜶て愰㉦㈰扥㠳挷㠷㔸㍢戹㘴愷㐳愹㌸ㅦ㘷㠱攰㑣㥦搶て㌲㘷搷愸㔵㕦挳晣㍤㤸㕢ㄷ㌲〷㄰挴㘳戰挲扢ㄷ㈰㌸愳㈷ㅥ㍤〶昱㌴捣慢〲㐰㝣ㅥ〶攲㥦戶挲晢㔸㜵㠳搳㠱〲㘲㤰〵攲〵昴〵挴愷㙥㄰㐳〸㠲搳㜱ㄶ〸㑥昴㘹㥢㐰㘶㝦㘷㈴搵㠷㐵ㅣ㠶㤲挳慢㌰挲扢ㄷㅣ㌸㥦㈷ㅥ㍤收昰㈶捣慢〲㌸扣ㅢ挶攱ㅤ㕢攱㝤扡扡昱㌶㈲〹㠷攱ㄶ〷捥攸〹㠷户摣ㅣ㉡挹攱ㅦ㔰㔹ㅣ㌸捤愷㙤〵㤹㜳㝥㥤㔴慦ㄷ㠱愸㈲〸捥搰攱摤ぢ㄰㥣捥ㄳ㡦ㅥ㠳昸ㄲ收㔵〱㈰㕥づ〳昱㤲慤昰㍥㘵摤昸ㄷ㈲〹㠸搱ㄶ〸㑥攸〹㠸ㄷ摤㈰㜶㈰㠸敦愱戲㐰㜰㤶㑦摢戱ㄳ㐴㜵戵㝡戶〸㐴㡣㈰㌸㐱㠷㜷㉦㐰㜰㌶㑦㍣㝡っ愲て㡥㔳㔵〱㈰㥥っ〳昱㠴慤昰㍥㙤摤㈸㐷㈴〱㤱戴㐰攸攸ぢ㠸挷摤㈰搲〴搱て㉡ぢ〴㈷昹戴㥤㍡㐱㐴㔳敡攱㈲㄰攳〹㘲㈰慣㝡〷㠲㤳㜹扤〳㌱〴ㅥ㐱㈰敥ぢ〳㜱慦慤昰㍤㜵㝤ㄳ㐴敡敥愹敢慥㝦扡㝣㈰攸㤷ㄷ㜸昳㕦扦㠲㈵收攴ㅤ㙥晦㙢㘸㙣㤴㍢攷晡攳㈱挹慤昸挷挳㘷攳㔹攰㜸㌴㜲㕤㠳晤て搲捥挴㌳挲昹捣㔹攷㌱扣扡昴攸慣ㄵ收戵攲戹扣㝤ぢ㌳摢昰っ昷㝣〵晥昱攳昶㜶戳戵昹㝦攱〹捡戸㤷㤱て愸挱换㝡㜶㜲攰㙤㠴扣㍦㌰㜰㥡捣㝡慣㝡㈷て攷摦〴㉦攵戳㤵晦戳挷戹㙢㔳戰㠹㌹㑦扦捤扢㥥ㄶ㕥愶敥挶㐷㙣捤㔸ㅦ㔱昲慢㡣戹愴ㄴ㈵㥤戰搷愶愳攱㍦敡㉢㜳搵㘸㈲晡っ㐸攴昶㘵㘹㑡捡㠷㘲㌳昰慥ㅣ㙦散攴㘳㍦㑡㍣晦戲㜷扦㝥㕣㘳攷㔵戶〵㕣扢㥡㕥攴户㘷摦愶晡㑣㙢㙢㘶㘵㐵㔳㝤愳搹扣愸㝤㜱㐵晤㌲捣愶攲㈹攷ㄸ〷晥㤹㜰㝤㈶晥捦㔴晣㔳㕢㈱㈲户㑢㙤㌷㐸㠳㔷㜶㕤攰捡捥㠶扤㌶〷㑤昱捡捥㠵挴戵戲慡ち戱戹挲捥㑢㙤㠷づ㔷㐳摦ㅤ㤶ㅤ挳搸ㄱㄲづ㐳攷㌰捡搴㡤㠱㈹敢ㄸ㥢㈹㍢搹㉥愰㠸户敡㕡㙣㔵っ㌱㡡搲搵㐰㈰改昶㠲㘵㐷扡㥤㥣㜴晣㠸换搴㔵㠱改昶㘵㙣㝥㥣㥤改昶愷挸㤵㙥扣㌷ㅤ㈷㤳㈴摤㙦㘱搹㤱㡥搳㌴戲㜶㔶扡㌵㠱改㌲晥㜴㌹㑦扡㤹摥㜴㥣戲㤱㜴愶㍢ㅤ㈷㐳㕣㌰㔷〷愶㕢捣搸挵㌰て昴愴㕢攰㑤户㡦㤳慥搱㥤㡥㜳づ慥㜴㘷〴愶㙢昱愷㍢搸㤳㡥搳ㄳ㐵㥦㥤改愴㙢㜳愷攳愵㝤㔷扡ㄳ〳搳㉤昳愷㕢攱㐹挷㔹㠰愲㜴〷㍢改づ㜱愷㕢㕥㥣敥攸挰㜴㠷昹搳慤昲愴㕢改㑤㜷㤸㤳敥昷敥㜴㐷ㄵ愷㍢㉣㌰摤搱晥㜴挷㝡搲ㅤ攳㑤㜷扣㤳敥㌸㜷扡㔳㡢搳㉤ぢ㑣㜷愲㍦摤挹㥥㜴愷㝢搳㥤攵愴㍢搵㥤㡥搷㕣㕤㥦㕤㑢㘰扡㌳晣改捥昴愴扢搰㥢㡥搷㕦㘵㐷㌸摢㥤㡥㔷㌶㈵㥤戵摦㉤づ㑣户㥡戱㡢㜷昳昳㍤改慥昱愶攳㔵㑥㐹㜷愱㍢ㅤ慦ㅦ扡搲㘵〲搳慤昱愷扢搴㤳㙥㥤㌷摤㝡㈷摤攵敥㜴扣㑡攷㑡户㙦㘰扡慢晣改慥昱愴攳〵扤愲ㅤ攱ㄱ㈷摤㜵敥㜴扣ㄶ收晡散敡〲搳摤挸搸挵㐷㤵戵㥥㜴扣㙣㔶㤴敥㌹㈷摤㥦摣改㕥㉥㑥㌷㍢㌰摤㍡㝦扡摢㍤改㕥昵愶㝢挳㐹户摥㥤㡥㔷㜶㕣㌰愷〵愶扢㥢戱㡢㌷㤵㝢㍤改摥昷愶晢挸㐹㜷扦㍢ㅤ慦㥦戸㘰敥ㄲ㤸敥㈱挶㉥㠶昹㠸㈷摤㤷摥㜴摦㌸改ㅥ㜳愷攳㔵ち㔷扡㘴㘰扡㈷晣改㥥昲愴晢搹㥢㡥㔷㉣㘴㐷昸㡢㍢ㅤ慦〵戸㘰㐶〳搳㍤挷搸挵㌰㕦愰挸昵昵捡换〶㐵㥢捡〰〸㈴摤㕦戱搰昱昵捡㕦摣慥戵摢㉥㌰摤㉢㌰昲挰㝣㡤㈲㔷㍡晥㌸㉦㑡挷㥦摦㤲敥㜵㉣㜴愴攳て㕢㔷扡㤱㠱改摥㠴㤱㈷摤摢ㄴ戹搲㔵愲㕦㤴㡥㍦㜲㈵摤扢㔸攸㐸挷㥦㡦㉥㤸挳〲搳㝤〰㈳て捣て㈹㜲愵摢〱晤愲㜴晣㈹㈹改㍥挶㐲㐷㍡晥㐸㜳慤摤攰挰㜴㥦挱挸戳㜶㥦㔳攴㑡挷摦㜳㐵改昸㠳㑤搲㝤㠹〵㈷㕤㌹捦㤹㝢㝣㐲捦扡户㐱昸改搳㘸收昸慦昶㑣挶扦晤㌲扡ㄱ㈷收㍤昸愷㜶扥㐲ㅥ挵㌳㜱挶搰晦㘵㉦戰㌳㤰攷挳㕣愸攰搹戳攲㜹㉤〷愵㝦㑤㌱㑦㘷挵攳ㅢ㝢㐱㍣㜸敡摡改㔱㠷㥥㜸晣㥢攲〵戶㑥晦搶㕥㄰て㥥㝤㜶㝡昰捣㔲㍣扥愳㤸㈷㤵搴改摦摢ぢ攲挱ㄳ挸㑥㡦っ㝡攲昱〳挵㍣㉦ㄴ㡦ㅦ敤〵昱㌰敤㡥戵ㅥ㍣扦ㄳ㡦㥦㈸收愹㥤㜸晣㙣㉦㠸〷㑦攳戸㘰㜹昰ㄴ㑤㍣㝥愱㤸㘷㘷攲昱慢扤㈰ㅥ㙤㜶挷昲攰㔹㤶㜸㤴㔴挰㤸㈷㔸攲愱搸㈳㑢晣つ攴挹ㄴㄷ㉣て㥥㈸㠹㐷㈹㙤㜸㡥㈴ㅥ㝤摣ㅥ扦㉦昲攰戹㡥㜸㤴搱收㔸挷愳摣敤挱㔳㥡捥ㅣ㍣㕤ㄱて㡤㌶㈷㍢ㅥ㝤摤ㅥ㍣㉢改昴攰ㄹ㠷㜸㔴搰㠶㈷ㅢ㌲㉡摤敤挱ㄳ㡢㑥㡦搵㡥㐷㠴㌶㍣㕦㄰㡦㝥㙥て㥥ㅢ㜴㝡昰㝢㕦㜲昴愷つ扦昲挵㘳㠰摢㠳㕦敦㥤ㅥ晣敡ㄶ㡦つ㘸挳㙦㙤昱ㄸ攸昶攰㌷㜴愷〷扦㝤挵挳愰つ扦㜸挵㘳㐳户〷扦㘴㍢㍤搶㌹ㅥㅢ搱㠶摦㥤攲㌱挸敤戱扥挸㠳摦㠱㤲㘳㌰㙤昸昵㈷ㅥ㐳摣ㅥ晣慡敢捣挱慦㌱昱搸㤸㌶㡦㌸ㅥ㥢戸㍤昸㙤搵改挱㙦㈲昱搸㤴㌶晣ㄲ㤲ㅣ㐳摤ㅥ晣挲改昴攰㤷㠹㜸㙣㐶㥢ㄷㅣ㡦㘱㙥㡦扦ㄶ㜹昰晢㐰㍣㌶愷つ扦ち㈴挷ㄶ㙥てㅥ昶㍢㜳昰㤰㉥ㅥ㕢搲㠶㐷㜳昱ㄸ敥昶攰㤱扢搳㠳㐷㘵昱ㄸ㐱ㅢㅥ㤰挵愳搲敤挱㠳㙦愷〷て慣攲㌱㤲㌶㍣愶㡡挷㔶㙥てㅥ㍦㍢㍤攴挰㠶晤㑢ㅦ〵ㅢ攷㘵昰〰㈷搷摣慡㈰挵㘵㜹㌹㤸搱㙡㙢户ㄵて㙡㘲戵㡤㘵㈵〷㌰㥦ㄵて㘴㘲戵㥤㘵㈵〷㉤㕡ㄵ㘵攴挱㑢慣㐶㕢㔶㜲愰昲㔹昱㠰㈵㔶㍢㔸㔶㜲㜰昲㘵攴㐱㑡慣㜶戴慣攴㠰攴戳攲㠱㐹慣㘲㤶㤵ㅣ㠴㝣㔶㍣ㄸ㠹㔵戵㘵㈵〷ㅥ㥦ㄵて㐰㘲㔵㘳㔹挹挱挶㘷挵㠳㡥㔸㈵㉤㉢㌹挰昸慣㜸愰ㄱ慢戴㘵㈵〷ㄵ㥦ㄵて㉥㘲戵㤳㘵㈵〷ㄲ㕡ㄵ㔱攵〱㐵慣挶㕢㔶㜲昰昰㔹昱㈰㈲㔶ㄳ㉣㉢㌹㘰昸慣㜸攰㄰慢㐹㤶㤵ㅣ㈴㝣攳攲挱㐲慣愶㔸㔶㜲㘰昰㔹昱〰㈱㔶搳㉣㉢㌹ㄸ昸㌲昲愰㈰㔶㌳㉣㉢㌹〰昸㘲昱㐰㈰㔶㌳㉤㉢搹改㝤㔶摣昹挵㙡㤶㘵㈵㍢扡㉦㈳㜷㜸戱㥡㘳㔹挹捥敤㡢挵㥤㕣慣收㔹㔶戲㐳晢慣戸㘳㡢搵ㅥ㤶㤵散挴扥㡣摣㤹挵慡捥戲㤲ㅤ搷ㄷ㡢㍢戰㔸㉤㄰㉢挳昹㤰ㄵ昷㑦戹ㄸ㝥敤户搶㝣搹㘴昸㔶攰戹㘷捥㡥慡戸㙦㡡挵㌵挵ㄶ㡡扢愳㈸慥昶㈸戸〷㡡攲㉡㡦㠲㍢㥤㈸慥昴㈸戸㥦㠹攲ち㡦㠲扢㤶㈸㉥昷㈸戸㌷㠹攲㌲㡦㠲㍢㤰㈸㉥昵㈸戸捦㠸攲ㄲ㡦㠲扢㠹㈸搶㜸ㄴ摣㌳㐴㜱戱㐷挱㥤㐱ㄴㄷ㜹ㄴ摣晥㐵㜱愱㐷挱㑤㕥ㄴㄷ㜸ㄴ摣捡㐵㜱扥㐷挱つ㕢ㄴ攷㜹ㄴ摣㤶㐵戱摡愳攰收㉢㡡㜳㍤ち㙥戱愲㌸挷愳攰㐶㉡㡡戳㍤ち㙥㤷愲㌸换愳攰愶㈸㡡㌳㍤ち㙥㝤愲昸愳㐷挱つ㑥ㄴ㘷ㄴ㉢晡晤㍦㍦㝡㤰㔵</t>
  </si>
  <si>
    <t>㜸〱捤㥤〷㝣摣攴晤晦晤㌸戶㘲㕤㤶〸〹㄰〲㈴づ㌱㄰ㄲ挲摤昹㘶㈰㘴㉦戲〰㈷㘱㘳捥㜷㍡㘲昰〸㍥㘷㐱㘹ㄸ㈹㘵㤶㔱㔶㤸㘱慦戲ち㘱㤵㐲搹㤴㔱㔶㈹愳散つ㠵㐲㈸慢捣晦攷昳㤵㘴敢㜴㤲㐷㝦晤扦㕥㍤捥て㝡扥昳搱晢㈴㥤㑥捦㔷㑡㤹㉡㉢㉢晢ㄹ㉦晥㥦慦ち㉥㙣㔵户扡搰㙥㌶㡦㥦搶摡搴㘴㘶摢ㅢ㕢㕢ち攳愷戴戵㘵㔶捦㙢㉣戴昷㠱㠱㔶摦〸㝤愱戲扥搰㜸㠴㔹㔵扦挲㙣㉢挰愸戲慣慣慡㑡㉦㠷㝥㤸晤㘷㌸ㅤ㥤㕥㝡〵ㅢ㔸㤵改ㅡ㥢扥㙣慡搸攸㙣㐲㙣晡戱改捦㘶〰㥢㠱㙣〶戱㌱搸㙣挲㘶㌰㥢㑤搹っ㘱㌳㤴捤㘶㙣㌶㘷戳〵ㅢ收搷户㘴㌳ㅣ㑤晦慤搰㉣㥡㌶㜵㘱挳愱㔸㥢扡昶搶㌶㜳摣挸㈵搶㤸㈷㐶㈲攳㈳攳愳改㘸㘲㝣㜸摣挸㘹换㥢摡㤷户㤹ㄳ㕢捣攵敤㙤㤹愶㜱㈳昷㔸摥搰搴㤸㥤㙢慥㕥搴㝡㤸搹㌲搱㙣〸搷㌶㘴㘲愹㐸㉣ㅥ捦愷搳愹晥㕢㈳昲㠲㘹㔳昷㘸㌳昳㠵晦㔶捣㙤ㄸ㜳攱戴愹攳ㄷ㤸敤晦慤㤸㈳㄰ㄳ㈱愷户㌶㘷ㅡ㕢晥㑢㐱㉢昹㤹挶愷㥢搹㐶㝥昸愶搹搶搸㜲挸㜸っ扢〸㌴㝡挹昱㔳ち㠵攵捤换戸ㅤ㑤㌳㥢㥡昶㌲昳昲愱㌷㑦㉦戴敦㤱㘹㙢㉥昴㙦㈶㍦戳捤㙣挹㥡㠵㠱捤㌳㔶㘵捤㈶摢戰㔰搵扣㈴搳戶㈰搳㙣㔶㜰㘱㔰戳昵ㄹ捥挹㤹㉤敤㡤敤慢〷㌴㉦㉥㤸㝢㘵㕡づ㌱㘹㔲搹㍣㙢㜹㘳㑥㔵㔴攰㕤搶㘷㝢扦㤱挹〷㠵昱㌴㑦㕢㥡㘹㙢㤷ㅥ㍦挲㠸㥦慤㙢㜳㤱戵㈸ㅡㄷ㌷愹㤱ㅥ㉦㝥㘶㜵㡤捤㜳捤戶ㄶ戳㠹㐹昸㐹㡥昵ㄸ〹㈰敢㜳攸㈰攵慣づ㍦㈵搵捦摥昹戸㉥捣愲㡤㐴戳挵㠲搶戶㘶㙣㤰昳捤㑣换挴挸戸扡昶摣㜴㜳挵挴昰昸愸㕥つ慤㍥㡡㜶摢愲ㄹっㄸ戹搶收挶㈳㌲愴㍤㈱ㄵ㑦㑤搰㐷搳愲〶㡤慡㜸〵㝢扡㍢㍥昷戶昲晡㑣㜹㝤㐳㜹㝤戶扣㍥㔷㕥㙦㤶搷攷换敢て㈹慦㕦㕡㕥摦㔸㕥㝦㘸㜹晤㘱戰㜱㕥㔵㝤晢㤶摢慦㘷㕥ㅣ昲搹昳搷慦㥢戱㘱敡昷ㅢ〶ㅦ㍡㙣㥡攲捥㉤挷㠶敤戱㄰㍣摥ㅤ愰搵挷愰搱㜶㐴攳ㅤ㙦㍡㍡㐱ㅦ㑢㡢㜱㘸㤴㝡ㅥ攳攵㤸㌷づ㍦攵摣改㙦㍣戰㘰晤㐵㐳㤲捦㉤㌹攸㈳挵㠳㠸㈴ㅢ㡦㠵攰㘴㍢㌳㔴ㄸ㡤ㄶ㐱攳㑤㤶慡㥤愰㐷㘹㔱㡢㐶愹㈷敤㘴ㅦ㍤㌳㔹㕦㝡攵搳ぢ㙦㝦㘵搶〷攳ㄷ㥥㜷戶攲挱㑡㤲挵戱㄰㥣㉣挱㔰㐹㌴㕡ち㡤㌷㔹㉣㌱㐱㑦搳㘲〲ㅡ愵ㅥ㜶搶慣收慢㉦㙦摦愷㘵捥ㅤ㑢㡥晡敡昵搹愹摦㉢ㅥㄴ㈵搹慥㔸〸㑥㌶㤱愱㜶㐳愳㑤㐲攳㑤ㄶ挷㥡㑤愶挵ㄴ㌴㑡摤㙢㈷晢改㡣ぢㅦ扥戶攵戶摤慦戸㝡捣敢㠷て㕣㜵戸攲㝥㈸挹愶㘱㈱㌸搹㜴㠶㥡㠱㐶㥢㠹挶㥢㉣ㄱ㥦愰捦愲挵㙣㌴㑡摤㘱㈷㕢㜶捤晡搳昶㠸ㄷ收㥦扤㙢晣攲搹㕦敥㝣㤵攲㐱㕥㤲敤㡥㠵攰㘴㜳ㄹ㙡ㅥㅡ㙤㍥ㅡ㙦戲㜴㜸㠲扥㠰ㄶぢ搱㈸㜵戳㥤散收㑢搶㝣扡㜶扢愱扢ㅦ晢晤昲愶搵㠶戱㔰昱换㐴㤲敤㠹㠵攰㘴㝢㌱㔴ㅤㅡ㙤ㄱㅡ㙦戲ㄸ昶㥥挵戴㔸㠲㐶愹㙢敤㘴〳㝥扤㝡㘶戲㝡捥昴㜵挷㙦㍣晥扢〳㈶㝤愶晡㐱㉤挹昶挱㐲㜰戲㝤ㄹ㙡㍦㌴摡晥㘸扣挹㤲昸捣づ愰挵㠱㘸㤴扡捣㑥搶㌲改摤搷戶ㅥ㜶换㠲换㥦ㄹ㝥㕣㜴摥㙦㜶㔶晣㜲㤴㘴昵㔸〸㑥㜶㌰戴㝡〶㡤搶㠰挶㥢㉣づ㡣㔹㕡攴搰㈸㜵㠱㥤散戸て晡㡥㔹扣攴改戹㙢挷㐶㙦㍡㙦搰㌷㔱挵㉦㘱㐹㤶挷㐲㜰戲㐳ㄸ㙡㈹ㅡ慤ㄱ㡤㌷㔹㉣㌹㐱㍦㤴ㄶ㠷愱㔱敡㉣㍢搹㐷敢ㅥ㝥昱慢㠵昷捣㍥㘵搴慡㉢捦敤㍦攷㔵挵㉦㝢㐹搶㡣㠵攰㘴㉤っ搵㡡㐶㕢㠶挶㥢㉣㥥㥥愰ㅦ㑥㡢㌶㌴㑡㥤㙡㈷晢攲挰㈱愹晥〷捣㥦㜲搶摤㙦扥㜵摥㐹ㄳ收㉢㥥㔴㐸戲㜶㉣〴㈷㕢捥㔰㉢搰㘸㉢搱㜸㤳㈵戰㘶慢㘸戱ㅡ㡤㔲挷摢挹昶晢昸挳㤹攷搴づ㤸㜶挳愳㔷昵慤㍡晤㤵㠳ㄵ㑦㕥㈴搹㤱㔸〸㑥昶ぢ㠶㍡ち㡤昶㑢㌴㈵挹昰㤹慤愱挵搱㘸㤴㕡㘳㈷ぢ㉤㝤昱挲㜱搳昶㥣㝤敡㘹ㅦ㡥搹戰㘸昰㌹㡡㈷㐹㤲散㔸㉣〴㈷㍢づ㕡㝤㉤ㅡ敤㔷㘸扣挹攲㔸戳攳㘹昱㙢㌴㑡慤戲㤳㥤㌲戳晣攱搷㍦㜸㘰敡㠵㥦敤扤㘸晤㘹户ㅥ愹㜸㌲㈶挹㑥挴㐲㜰戲㤳ㄸ敡㘴㌴摡㈹㘸扣挹ㄲ㌸敡㥦㑡㡢摦愰㔱敡㜰㍢㔹散昳〳搷摣昱昹て㌳㉦晦㝡昴㘳攳㘶敦晢愰攲㐹㥦㈴㍢ㅤぢ挱挹捥㘰愸㌳搱㘸扦㐵攳㑤㤶㐴戲戳㘸㜱㌶ㅡ愵づ戵㤳㙤㍦㙣户㕤づㅣ慡㉦㌸㘶挱收户晦㜶搵㐱㡦㈹㥥㕣㑡戲㜳戱㄰㥣散㍣㠶㕡㠷㐶㍢ㅦ㡤㌷㔹〲㍢昵〵戴戸㄰㡤㔲㔹㍢搹㤴攴㜴㙤攰㐳㝦㥥㜱挲㍥昳戶㍢攷摡挲㕥㙡㈸搴㤲散㘲㉣〴㈷扢㠴愱搶愳搱㉥㐵攳㑤㤶挲〶㜲ㄹ㉤㉥㐷愳搴〱㜶戲㡤㑦㝥㜸散㤶㥢㕦㌰攷摣㘳㌶晥㝥㘵昹戰㝤ㄵ㑦㤶㈵搹㤵㔸〸㑥㜶ㄵ㐳㕤㡤㐶扢〶㡤㌷㔹っ㙢㜶㉤㉤慥㐳愳搴㘲㍢搹戹戱ㄱ户㘸搳捦㥡㜱搲ぢ摦摥㌶㘴昲攵㙦㉢㥥㤴㑢戲摦㘱㈱㌸搹つっ㜵㈳ㅡ敤㈶㌴摥㘴㈹ㅣ㠸㙦愶挵㉤㘸㤴㕡㘰㈷㌳㍥㜸敥挶㔸晤敤㜳慦㜹㘹挷昴攰㈱㘳摥㔲㕢㐰㉤挹㙥挵㐲㜰戲摢ㄸ㙡〳ㅡ敤㜶㌴摥㘴㐹㘰扣㠳ㄶ㜷愲㔱㙡㤶㥤慣昹愱捦㙦㝥㘵㤳挴昴搳摦㜹㝣昵㙦㑦㝢昴㈶㌵っ㙡㐹㜶㌷ㄶ㠲㤳晤㠱愱敥㐱愳晤ㄱ㡤㌷㔹〲愷〵昷搲攲㍥㌴㑡㑤戶㤳慤扢昵戱摢て摢敡扣㠵昷㙥昱昶づ㡦搵攵㙦㔴㕢㐲㉤挹敥挷㐲㜰戲〷ㄸ敡㐱㌴摡㐳㘸扣挹㔲㌸㌶㍥㑣㡢㐷搰㈸㤵戶㤳㥤㜵攷愴户敥㕣愴捤晤攳戱攷摤晣搸搹㍦㙦慥㠶㐳㉤挹ㅥ挳㐲㜰戲㍦㌳搴攳㘸戴㈷搰㜸㤳挵㤰散㐹㕡㍣㠵㐶愹愸㥤散捣㘵扢づ㕥㘱㔶㉤㌸攷挶愱捦摥晤晥㠵㜷昵㝦ㅡ敡㍤敤㜳摥改㙤㤹㤵昸ㄵ搱昹〳㈵㍡㍥捣晦扡晦㘵㠶ㅦ㘶昹㜸㍥㤹㡦㐴㜲昱㜰愶㌶㔳㔹㡤戰㍤晤〹挰挳㜳晦晣摥㡤㌸㜵㕥㈹扦〹戶㥡㥡㈹㤸㥤㍦ㄱ挶摡扡愹慤换㕢㜲㠵攱晥捡扡昶㑣扢戹愵㔷搷ㄹ愴挴慤づ扦㤸捣㠲攴摢挶敢戶㈴搳戴摣㥣戲慡搱㔲㙦敤㔱攳昷㔲㙢㐳戰㜶㘶㥢㜹㜸㠷戶㘴㐴㔳昰㠳㝥㠵挴㉥㔹㑢㑢㘵㡤㙢攴戴愵慤〵戳㐵㠶㌷戶㜹㡦挶散㘱㘶㕢㥤挹换〱㘶㑥㔶㜵㈸㔵昶㡦戶戱ぢ㕢戰愲昸ㄹ㤶ㅢ攵㤶收㘷慣㙡㌷㕢㜲㘶づ攳㕤㘶戶戵慦㕥㤴㘹㘸㌲㌷㉢㌲戱㜲㐲㌱慣㐸㍣戳㌵扢扣㌰慤戵愵扤慤戵愹㔸㌳㈵户㈲㠳ㅦ㡡戹昹慤㌹ㄳ扦昳㉡昸㉡㔳㘵㝤晡㈸㔵戶愳摦㡦㉤挶㉤㡣㤷て挲昵ㄱ㙦㡤捦㝣㡢攲捤㙥晣㕥㔸㍢慣㐵㤳挹㙤戲㝣㜴㌷挱㈴㉥挳㡣〹㌶㜴慤ㄳ慦㥤搰㝡㠷㘰㙢ㄹ㘳挷㈷昷晦搷戸扣㝣㔳㝢敤㘷慣挰㡦改搹昸摤搸㘴戶㜵㜹攵㐷㜱㐴晡㌳㘸㉡㜷挶摥ㅣ㐸慦〲ㄶ㙡㤵㕡㕤戹戲㌱搷扥㔴㕢㙡㌶ㅥ戲㤴㘷㔹戸㍡㔴㔵㐵戴㈵㉦晤㌹㠸昴攷搹晣ㄵ㑤㈸㔴愶扤㐰㈳㉤愴晦捤敡㔷㡥挲晦㝢晦㌳扤ㅣ㕥扡㕣ㄶ挰㌵㥣㐲㘵昳捣搶戶㐲㥦㍥㝥㙢㌹㍢㔳㔸摡捥捤戳㙢㈵攳扤挸收㈵㌴㤵愳搱㜴㝢ㄵ㘰㄰㡣㉡㜸戱㘳㐰昳㜴㌳㥦挱㈵㈶搹扢㔵愶戲搹扡㙡㌱摤㉣㘴㜵㕥摥㤸㠳㝤㘵㤵㠶㈵散晣晤㥢戹昵㥢慢摡愷㘷摡㌳㝤㥢㜱愱〴㥦㤲づ愳戱攲㘵㉤搱㜳㠰挸ㅣ敦㤰摤㐳〴㐳ㄶ㕤㔱晡㠹挰㡡㠴ㅤ〷晢㑢㔹ㅦ扢敤㝡㈵㌰昶㙤戰ㄲ㥡㜷㐳㉦扥攰挱㑢て戳捣㤶㐵慢㤷㤹〵㥡㔷㘹㕤愲昴敥㕥っ戶㌰摢戰戸扤戱愹㌰ㅥ㈳㥤搵搶扡㝣搹㝦㌳づ㘳改㉦愳㜱㕥㤵摢㘱㉢敥昹㍡〱㔷㔹摦ㄵ晣㙣敡敢换慡ㄸ㡤ㄲ㝤㕢㌶摣㕡ㄱ散㘷晣㑦㕥晡㙢昸㕦愸㉢㕤㘵つ㉣㝡㜳㜱愸ㄲ昶晤㥢㐱㘸㔱㥢㈹㤷扢慡愴〳摡〳㥡昷㙥㙤㍢慣愱戵昵㌰㙥㑦〳愵㔷㔸㙡㥡敤扣㠴搴捦扥㘴㈶㤷挶㤴敡搳愷攸晡㡦敢㕡搳〸挴搷摥㐲㌳㘰㑡㔳搳㐸㈷㘲㐱㝢ㅢ愲㍥戸㤸愵扤㠳㠵㙡ㅣ挹摢㕢摢㤱㜴攴㡡挴挸㥤㐶搶㤹搹搶㤶摣挸㐵㑢摢捣㑣㙥晣慡愶挲㉡戵ㄵ㌰昰㥡捤攸㉦攲㠷扥㔸晢搵㤴敢㍥㝥挲摣戱敦㤱㝦㔱挳㙤㐵挹㤵愳ㅤㄸㄸ㝦晡晢㘸搴㌰㤸昱昰㠲攵攲㤷晥㈱晡晡㐷㙣㍥㐶㠳㠳㠴㘰挷㌱攲ㄳ慢慢挶攰晦㍣㑥攸㥦戲昹㈷ㅡ㌵ㄶつ昷㔲晤㌳㌴捥㑢ㄹ㠸捦て㕦㍥挰ㅤ㈱㉥晤〰晦〵㘹㐸敦㐲愷挶挱㠲ㅦ愲㑥㘸㍡㌱改㐴愴㌴〴昶〵㔰㘹㉢㑡慥㘶敤っ㌷〱昰〳晤晢挰捣ㅦ挰㑦捣㐱㌰㍡㌷㍤ㄷ㠰㜲慢慢挲搰〹㠰㍥㄰攸扣㤶慦愲㄰〹㠰㑡昴㥣㤷晡敥㈷ㄷ㠰〸挴愵〰㜴挶搴扢搰愹㕡昸昹〱昸ㅣ挱㝤〱㝣㘶㉢㑡慥戰㈵㄰愹㥡愳ㄸ捣㈱㝦ち㌳㝦〰㐳愰搶㠷戲搹っ㡤ぢ挰ㄶ㔶㔷㈵ㄱ㐴〰っ愳搱㤶㘸㔴ㅡ㈲〱㌰ㅣ㍤攷愵摥㜵〳㐸㐱㕣ち㘰〴㘳敡㕤攸搴〴昸昹〱㜸㈵〸挰换戶㘲愳昷慡摦㐴㐴慡收㈸㜶攰㤰㕦っ〴戰㈳搴晡㔸㌶攳搰戸〰㡣户扡㙡㌷〴ㄱ〰㍢搳㈸㡣㐶㑤㠶㐸〰㐴搰㜳㕥敡㉦㙥〰㤳㈰㉥〵㄰㘷㑣扤ぢ㥤㥡〲㍦㍦〰て〵〱㜸搰㔶㤴㕣㠹㥣㡥㐸搵ㅣ挵㙥㐸慡敥て〴㌰ㄹ㙡㝤ち㥢愹㘸㕣〰愶㕢㕤㌵〳㐱〴挰っㅡ捤㐴愳㜸㜱㔲〰捣㐲捦㜹愹㍢摤〰㘶㐲㕣ち㘰㉥㘳敡㕤攸搴㙣昸昹〱戸㌱〸挰つ戶愲攴敡攸㕣㐴慡收㈸ㄶ㜱挸搷〷〲㔸〲戵扥㌷㥢㝤搰戸〰散㘷㜵搵㍣〴ㄱ〰晢搳攸〰㌴㙡〱㐴〲攰㐰昴㥣㤷扡捣つ㘰㍥挴愵〰㌲㡣愹㜷愱㔳ぢ攱攷〷攰扣㈰〰攷摡㡡㤲㉢戶㝢㈱㔲㌵㐷㜱㈸㠷㝣㜶㈰㠰㈶愸昵㘶㌶㉤㘸㕣〰㤶㔹㕤㔵㠷㈰〲攰㜰ㅡ戵愱㔱㡢㈱ㄲ〰〵昴㥣㤷㍡挵つ㘰ㄱ挴愵〰㔶㌲愶摥㠵㑥㉤㠱㥦ㅦ㠰㘳㠳〰ㅣ㘳㉢㑡慥㈲敦㡢㐸搵ㅣ挵搱ㅣ昲㥡㐰〰挷㐲慤ㅦ挷㘶㉤ㅡㄷ㠰攳慤慥摡て㐱〴挰慦㘹㜴〲ㅡ㜵〰㐴〲攰㐴昴㥣㤷㕡攱〶戰㍦挴愵〰㑥㘵㑣扤ぢ㥤㍡㄰㝥㝥〰㥡㠲〰ㅣ㘶㉢㑡慥㙣ㅦ㡣㐸搵ㅣ挵㌹ㅣ㜲㘳㈰㠰昳愰搶搷戱㌹ㅦ㡤ぢ挰㠵㔶㔷㘵㄰㐴〰㕣㐴愳㡢搱愸㉣㐴〲攰ㄲ昴㥣㤷㍡搸つ愰〱攲㔲〰㤷挳㍥愴㜷愱㔳㌹昸昹〱㔸ㄲ〴㘰戱慤㈸戹摡捥换攸搵ㅣ挵敦㌸攴扡㐰〰㌷㐲慤摦挴收㘶㌴㉥〰扦户扡㙡㈹㠲〸㠰㕢㘹㜴ㅢㅡ㜵㈸㐴〲㘰〳㝡捥㑢敤敥〶搰〸㜱㈹㠰扢ㄸ㔳敦㐲愷づ㠳㥦ㅦ㠰挹㐱〰㈶搹㡡㤲ㄹ㠰ㄶ㐴慡收㈸ㅥ攰㤰㈷〶〲㜸〸㙡晤㘱㌶㡦愰㜱〱㜸捣敡慡㔶〴ㄱ〰㝦愶搱攳㘸搴攱㄰〹㠰㈷搰㜳㕥㉡收〶戰っ攲㔲〰㑦㌳愶摥㠵㑥戵挱捦て挰㡥㐱〰挶搸㡡㤲㔹㠹攵㠸㔴捤㔱扣挴㈱㙦ㅦ〸攰ㄵ愸昵扦戳㜹ㄵ㡤ぢ挰敢㔶㔷慤㐰㄰〱昰〶㡤摥㐴愳㔶㐱㈴〰摥㐲捦㜹愹㙤摣〰㔶㐲㕣ち攰㍤挶搴扢搰愹搵昰昳〳㌰㈴〸挰愶戶愲㘴愶攴ㄷ㠸㔴捤㔱晣㤳㐳摥㈴㄰挰攷㔰敢ㅢ搹㝣㠱挶〵攰㑢慢慢㡥㐲㄰〱昰ㄵ㡤扥㐶愳搶㐰㈴〰扥㐱捦㜹愹㉡㌷㠰㕦㐲㕣ち攰㝢挶搴扢搰愹愳攱攷〷攰愷ㅦ〳㑥㠵㝦戴ㄵ㈵戳㌷挷㈱㔲㌵㐷㔱㔱㡥㈱㝦て㌳晦㔳㘱つ㙡扤㉦㥢㉡㌴㉥〰㈱慢慢搶㈲挸㈸〶敡㐷愳晥㘸搴昱攸ち㠰〱攸㌹㉦昵〵㜲㜴晣ㄸ晡ㄵ挴愵〰㌶㠱㝤㐸敦㐲愷㌸㑤攴〷攰挳㈰〰ㅦ搸㡡㤲ㄹ愵㤳㄰㐹〰㙣挹㈱扦ㄷ〸㘰㉢愸昵慤搹㙣挳搱㜵晥ㅡㅣ㘹㜵搵挹〸㌴㡡慢㔳㑤愳㔱㘸搴愹攸ち㠰㙤搱㜳㕥敡㔵㌷㠰㔳㈰㉥〵戰㍤散㐳㝡ㄷ㍡昵ㅢ昸昹〱㜸㉥〸挰戳戶愲㘴㤶敢っ㐴ㄲ〰㘱づ昹改㐰〰㔱愸昵㕡㌶㌱㡥慥ㄳ㐰挲敡慡㌳ㄱ㘸ㄴ㔷㈷㐹愳ㄴㅡ㜵ㄶ扡〲㈰㡤㥥昳㔲㡦戸〱晣ㄶ攲㔲〰ㄳ㘱ㅦ搲扢搰愹戳攱攷〷攰㥥㈰〰㝦戰ㄵ㈵㌳㙦攷㈱㤲〰㤸挹㈱摦ㄵ〸㘰㌶搴晡ㅣ㌶扢㜳㜴㥤〰收㔹㕤戵づ㠱㐶㜱㜵收搳㘸〱ㅡ㜵〱扡〲㘰㈱㝡捥㑢摤散〶㜰㍥挴愵〰敡㘰ㅦ搲扢搰愹ぢ攱攷〷攰慡㈰〰㔷摡㡡㤲搹挰㑢㄰㐹〰ㅣ挰㈱㕦ㅥ〸攰㈰愸昵㝡㌶〷㜳㜴㥤〰ㅡ慣慥㕡㡦㐰愳昰愷㘷㘹㤴㐳愳㉥㐳㔷〰㤸攸㌹㉦㜵扥ㅢ挰愵㄰㤷〲㘸㠴㝤㐸敦㐲愷㉥㠷㥦ㅦ㠰搳㠳〰㥣㘶㉢㑡㘶㈸慦㐲㈴〱搰挶㈱㥦ㅡ〸愰ㅤ㙡㝤㌹㥢ㄵㅣ㕤㈷㠰㔵㔶㔷㜱晡㜲ㄴ㔷㘷㌵㡤㡥㐰愳慥㐵㔷〰ㅣ㠹㥥昳㔲㙢摤〰慥㠱戸ㄴ挰ㅡ搸㠷昴㉥㜴敡㍡昸昹〱㌸㈲〸挰㙡㕢㔱㌲㙢㝡〳㈲〹㠰ㄳ㌸攴㤵㠱〰㑥㠲㕡㍦㤹捤㈹ㅣ㕤㈷㠰摦㔸㕤㜵㈳〲㡤攲敡㥣㐶愳搳搱愸㥢搱ㄵ〰㘷愰攷扣㔴㡢ㅢ挰㑤㄰㤷〲㌸ㅢ昶㈱扤ぢ㥤扡〵㝥㝥〰㜲㐱〰戲戶愲㘴㈶昷㌶㐴ㄲ〰ㄷ㜳挸㤹㐰〰敢愱搶㉦㘵㜳ㄹ㐷搷〹攰ち慢慢㌶㈰搰㈸慥捥㤵㌴扡ち㡤扡〳㕤〱㜰㌵㝡捥㑢敤攳〶㜰㍢挴愵〰慥㠷㝤㐸敦㐲愷敥㠴㥦ㅦ㠰〵㐱〰收摢㡡㤲搹攵㍦㈰㤲〰戸㡤㐳㥥ㅢ〸攰㜶愸昵㍢搸摣挹搱㜵〲戸摢敡慡㝢㄰㘸ㄴ㔷攷て㌴扡〷㡤扡ㄷ㕤〱昰㐷昴㥣㤷㥡敡〶昰㐷㠸㑢〱摣て晢㤰摥㠵㑥摤〷㍦㍦〰愹㈰〰㐹㕢㔱㌲攳晤〰㈲〹㠰挷㌹攴㜸㈰㠰㈷愱搶㥦㘲昳ㄷ㌴㉥〰捦㔸㕤昵㈰〲㡤攲敡㍣㑢愳攷搰愸㠷搱ㄵ〰捦愳攷扣搴㌸㌷㠰㠷㈰㉥〵昰㈲散㐳㝡ㄷ㍡昵〸晣晣〰㡣ち〲㔰㙤㉢㑡㘶攱晦㡣㐸〲攰㑤づ㜹㐴㈰㠰户愱搶摦㘱昳㉥㐷搷戹〵扣㙦㜵搵攳〸㌴㡡慢昳〱㡤㍥㐴愳㥥㐴㔷〰㝣㠴㥥昳㔲㥢戹〱㍣〱㜱㈹㠰㑦㘱ㅦ搲扢搰愹愷攰攷〷愰㝦㄰㠰㝥戶挲㕢ㄹ㔰昹っ㈲昵㘲㐶户ㅦ〷㥣㕦搲㘸慥攴ㄴ搴挰㍣㑡㠳愷㉤㉦戴户捡㝣搹㠰晣昴搶〵慤敤搳ㅢぢ换㥡㌲慢㌷捤摢ぢ㝢㉦㌵㕢㌰㥢摤㠶㐹㙤㡦慣㜵搹㌲㌳愷攷敢㕡㤷户㘵捤㌹搳晦ㄷ㘶扢戱㝥昸攸㘴愲扢㕣攱昵㥦㑤攰㤶挱ㄳ㕢〹㕥㘵㤵捦㈱愰㜷ㅥ㑥ち㤴㕤㜳收戲㘸挰㜰㔰㈷搱㐵㡤敤㑤㘶扦扣捣㔷换㜲㔵ㅥㄴ㔱㈲㤰敢㥢攷㕣㤰㌹㝤㐰㝥㔶㕢㘳慥愹戱挵攴㠷㌱挴㌲㥤㘷ㅥ㠲㜲㠰㍤㕡ぢ㡤慣㑥ㅥ㤰㕦搴㤶㘹㈹㉣攳捣㘶㜶昵攰愲㥥㑣㠱㔶收愷㌶戶ㄴ㤰㐶㍥㐵㉥て捡搷㉤㙤㕤㠹摢ㄲ㤶㌷户捣捡㉣㉢晣㑦㝣㉡㡡ㅦ㡢扣攴愳㔱攵慡扣㕣㔵㤵㔷晤愷㥦㡦昶㌵昶戱㑤慤㠲敦㤱搸㑥摢摢ㅡㅢ㤶ㄳ㤸攴㠸愲慤㘰㈳㥦㘱㔹攵昳㔸昲捥㘱扡㍥㐲㑦〱〲挷㕡㔴㙥敦㍢ㄷ摥㜱慦挷搶㌰搷扦挱㜰晡㝦㡢㘶昷㔹㡢攷㜴㤶收晣㥦㙥㥣愸晣㉢㈲昷戸ㄲ㘲㈸㡣〷㕡㥢㄰慢㈳戸㐵㘱捦挴㤶挰㥥㜷戳っ攵挵㠶㕢攸挰捥挵㤹㤸㑣敦㥦㥦㤷㘹㌰㥢㔰〳搰㥣㘹ㅦ㘸㜵㔸㡣㠱挲晡㠲慤㥢搶摡摣㥣攱㈶挷摢〳敡戲㤹㈶戳㉡㍦㘵㜹㝢敢晣挶ㄶ㍤㡦㐶戶㑢㕢㤴㔹〵㔱㘶㤵㌵㕢㥦摦㡢戵㐱戲捣㔸慤㠷㘴摡ㅡ摢㤷㌶㌷㘶慢搸㘱晤捥晦挴戶㡡攳㐷〵㘰㍡㉦攷㔸攲㥤晥户㈶攱昱㜱㡦㐷挵っ搱昱攳挷ㄶ㕤慥㌴晣愷晥挳搲ㄱㅣ㜹攴ぢ㐵晦づ搱㉡昱㈷㠷㈲ㄹ换攷㌲ㄵ㡢挵捦搷㘰ㄳ㤵㠳㤳晡ㅢつ昰愷㝦て㔳㉥昰慦攲㐵㌴㕤搶ㄵ昴㠵㐱㘸㕥㙢㈶㌷㌳㤳挵慤㍥㝤敤ㅢ㝤慡昰搱昲㔰搳㘶戰搲㘳ㅡ㡡㠷㌰㤵扤愲㌱㘷戶㔵㔱㔰㠷ㅢ㤹㉡㔸㈳愲㔹㥦㈱收扣晢㤴㔵㔶昶慢昲换㌵挷㠹㌵摡㥥㍦㜷摦㈸㌵愷㈴晥㈷㝢愶㈶㜱散愱㤰㝣㐵晤㠰搵搱㝦攴㍡扤〴㈱搷挷㘳昰ㄳつ㝥㐶㔳昹㌲㤴摥捦愶戸攸〲愵ㄹ㍡㡣㉡攴ㄶㄹ㤶㠳㔴愱㜴㐲敡㐸㉡㘵㐵晡戹敡㍦㌴慢昴愳捡戹敦㐶慢挳㔶㙥收㐲搶昱㤵㜵㈶昸㘶㈸㉢㉦慦挰㐷慤㜹㙢攷㑡搲㈲㔸㜳㥤㈹㠵㈱㙡ㅢっ㐱㘳挹攰㤶摣㔹㄰扦摥攷㍥㤴ㄷ㘰㠴愹敤㥦昱㍦㜹㠵㐲㝡㌹㕣捡㐲敡㌵戴づ〷㡤ㄲぢㄴ㍥〱㕣〶㐳愳摥㠷㤰㘷〳慥敦㉥昵㈱扡晣晥㉡搳㜸㈳㔲㑦㡦㤷敡㈳㜸昰㤸愹㙢っ晣㌱㤶㜸㈸敡搸㌴慢㈰敤㝥搳晣㠴ㅥ昸搳㜹㕦ㅢㄷ攴敦㔳㉣㌸慢㐱㠱扤ㅡ㈱搸攸晤㘸昸㑦㝦㠳晥㌴ㄸ㐰㠳捦㘰挰捦㕣ㅢ㠸㕥㄰㑢摥㈳攳挳搲㠰ぢ㔸晥换㤵挳挵㜲ㄳ收ㄸ捣ㅣ㍦挰挰换昲㈷挸㠴愵㉥㌷㜵愱㔷收昹㥥㔱晣搸㠴摢㄰〶攱ちㄷ㜱摢っ搲敥戹㤵挳㡤㘴昴捤㈵㠸搵㔱㉣㔶昰攱戶〵㙣昴㘱㌴㘴㈱㠳㡦挱㤶㌴ㄸ㑥〳搶㌶〸户慤搰ぢ攲挶摢㝤㝣戸㙤〳ㄷ㜰㘳戹㠳㤳挳挵㙤〴㜳㡣㘴づ㤶㈶㜸戹戱ㅥ挱攲挶敦㙣㜹㜹戹戱㕡㐱戸㡤㘲㄰㤶㉤ㄴ㜱ㅢつ㘹昷摣㔸摥㠰㌷㙥攳㘲㄰㉣挸ㅦ㙢ㅣ㥣㈱㔳㘰㙦㙦摢挱㐶摦㥥㠶慣㝦昰㌱搸㠱〶㘳㘸挰㤲〸攱戶㈳㝡㐱摣㜸攷㤲て户㜱㜰〱户ㄱ慥ㅣ㉥㙥㍢㌱挷㜸收㘰㐵㠳㤷ㅢ换ㄸ扡攱挶㈲〷攱ㄶ㘶㄰㔶㍢ㄴ㜱㡢㐲摡㍤㌷㔶㐵攰㡤换愴っ攲㜰㘳㘹㠴て㤶ㄸ㙣昴㌸つ㔹㌶攱㘳㤰愰㐱㤲〶慣愴㄰㙥㈹昴㠲戸昱㈶㉣ㅦ㙥ㄳ攰〲㙥㉣慥㜰㜲戸戸敤挲ㅣ扢㌲〷ぢ㈱扣摣㈶㐳搶つ户㈹㌰ㄱ㙥扢㌱挸㔴昴㡡戸㑤㠶戴㝢㙥㉣愶挰ㅢ㤵ㄶっ攲㜰㘳㐵㠵㌳㘴ち敤敤㙤㉡㙣昴㘹㌴㘴戵㠵㡦挱㜴ㅡ捣愰〱ぢ㌰㠴摢㑣昴㠲戸昱㝥㌲ㅦ㙥戳攱〲㙥慣挹㜰㜲戸戸捤㘱㡥摤㤹㠳昵ㄳ㕥㙥㉣㥡戰戸〵ㅥ摦㔸㔲㈱摣收㌱〸㙢㉢㡡戸㉤㠰戴㝢㙥慣挱挰ㅢ㜷愷㌱㠸挳㡤㠵ㄸ捥㤰㈹戴戹敤〱ㅢ㝤㑦ㅡ戲㐸挳挷㘰㉦ㅡ搴搱㠰㜵ㅢ挲㙤ㄱ㝡㐱摣㜸㙢㥣て户㈵㜰〱户㡣㉢㠷㡢摢摥捣戱て㜳戰散挲换㡤戵ㄶ摤㙣㙦慣挴㄰㙥晢㌱〸㑢㌲㡡戸ㅤ〰㘹昷摣㔸扡㠱㌷敥㝤㘳㄰㠷ㅢ敢㌷㝣戰ㅣ〴ㅢ扤㥥㠶慣敤昰㌱㌸㤸〶ㄹㅡ戰摣㐳戸㌵愰ㄷ挴㡤㜷昹昹㜰换挱〵摣㔸〱攲攴㜰㜱㌳㤹㈳捦ㅣ㐷挳挰换敤㔸挸扡搹摥㔸挰㈱摣㤶㌲〸㉢㌹㡡戸ㅤち㘹昷摣㔸昱㠱㌷敥慣㘳㄰㠷ㅢ换㍥㥣㈱㔳㘸㙦㙦㑤戰搱㥢㘹挸㤲㄰ㅦ㠳ㄶㅡ戴搲㠰㔵㈲挲㙤ㄹ㝡㐱摣㜸挳愲て户㌶戸㠰ㅢぢ㐷㥣ㅣ㉥㙥〵收攰㌳〴ㄴ㡢㍣扣摣㔸搹搱捤昶挶扡て攱戶㠲㐱㔸〰㔲挴㙤ㄵ愴摤㜳㘳愱〸摥㤸ㄶ㘰㄰㠷ㅢ慢㐵㥣㈱㔳㘸㜳㍢〲㌶晡㤱㌴㘴㈵㠹㡦挱㉦㘸㜰ㄴつ㉥㠱㠱㜰晢㈵㝡㐱摣㜸敦愵て户愳攱〲㙥慣㌷㜱㜲戸戸ㅤ挳ㅣ挷㌲〷㙢㐳扣摣㔸㄰搲つ㌷㤶㡢〸户戵っ挲扡㤱㈲㙥挷㐳摡㍤㌷搶㤷攰㡤扢〲ㄹ挴攱挶㈲ㄳ㘷挸ㄴ摡摣㑥㠰㡤㝥㈲つ㔹㠰攲㘳㜰ㄲつ㑥愶〱㙢㔲㠴摢㈹攸〵㜱攳㙤愴㍥摣㝥〳ㄷ㜰㘳㤹㡡㤳挳挵敤㌴收㌸㥤㌹㔸㔲攲攵挶㍡㤲㙥戸戱捡㐴戸㥤挹㈰㉣㌷㈹攲㜶ㄶ愴摤㜳㘳㔹ち摥戸攷㤰㐱ㅣ㙥慣㑤㜱㠶㑣愱捤敤ㅣ搸攸攷搲㤰㜵㉢㍥〶攷搱㘰ㅤつ㔸捡㈲摣捥㐷㉦㠸ㅢ敦㠸昵攱㜶㈱㕣挰㡤搵㉤㑥づㄷ户㡢㤸攳㘲收㘰㈵㡡㤷ㅢ换㑦扡攱挶攲ㄴ攱戶㥥㐱㔸愵㔲挴敤㌲㐸扢攷挶㙡ㄶ扣㜱㐷㈳㠳㌸摣摥挰㤲㌳㘴ち㙤㙥㔷挰㐶扦㤲㠶㙦晡ㅢ㕣㐵㠳慢㘹昰ㄶっ㠴摢㌵攸〵㜱攳捤扤㍥摣慥㠳ぢ戸戱㈸挶ㄹ㠴㡢摢昵捣昱㍢收㘰〱㡢㤷ㅢ慢㔶扡攱挶㥡ㄶ攱㜶㈳㠳戰戸愵㠸摢捤㤰㜶捦㡤㐵㌰㜸攳㝥㐹〶㜱戸戱ㄲ挶ㄹ㌲㠵㌶户摦挳㐶扦㤵㠶慣㤲昱㌱戸㡤〶ㅢ㘸挰挲ㄹ攱㜶㍢㝡㠱摣晣㡦㙦㜷挲〵摣㔸㑢攳攴㜰㜱扢㡢㌹敥㘶㡥ち晣㤲昲㜲㘳戱㑢㌷摣㔸ち㈳摣敥㘱㄰搶挴ㄴ㜱扢ㄷ搲敥戹戱㜶㠶㘴昴晢ㄸ挴攱挶〲ㅡ㘷挸ㄴ摡摣晥〴ㅢ晤㝥ㅡ戲戸挶挷攰〱ㅡ㍣㐸〳搶摢〸户㠷搰ぢ攲挶㕢慥㝤戶户㐷攰〲㙥㉣挱㜱㜲戸戸㍤捡ㅣ㡦㌱〷换㘵扣摣㔸㈳搳つ㌷㔶搰〸户挷ㄹ㠴愵㌴㐵摣㥥㠴戴㝢㙥㉣戹ㄱ㙥㑦㌱㠸挳慤ㅡ㔲㘷挸㉥㙥㝦㠱㡤晥㌴つ㔹㤳攳㘳昰っつ㥥愵〱换㜴㠴摢㜳攸〵㜱攳摤攳㍥摣晥ちㄷ㜰㘳攵㡥㤳挳挵敤〵收昸ㅢ㜳戰捡挶换㡤愵㌵ㄶ户挰摦ぢ㉣扣ㄱ㙥㉦㌱〸㉢㜰㡡戸扤〲㘹昷摣ㄲ㜰ㄳ㙥㝦㘷㄰㠷ㅢ换㜵㥣㈱扢戸扤ちㅢ晤㌵ㅡ愶晣つ㕥愷挱ㅢ㌴㘰㜵㡦㜰㝢ㄳ扤㈰㙥扣ㄱ摥㠷摢摢㜰〱㌷ㄶ晣㌸㠳㜰㜱㝢㠷㌹摥㘵づㄶ攷㜸戹戱㈲愷㥢敤㡤昵㍡挲敤㝤〶㘱攱㑥ㄱ户て㈱敤㥥ㅢぢ㝣㠴摢㐷っ攲㜰㘳㤵㡦㌳㘴ㄷ户㡦㘱愳晦㠳㠶慣〰昲㌱昸㠴〶㥦搲㠰㐵㐱挲敤㥦攸〵㜱攳㍤晤㍥摣㍥㠷ぢ戸戱㑥挸挹攱攲戶㤱㌹扥㘰づ搶昴㜸戹戱㤰愷㥢敤㡤㘵㍥挲敤㑢〶㌹ㄸ扤㈲㙥㕦㐳摡㍤㌷搶〵〹户㙦ㄸ挴攱挶攲㈰㘷挸㉥㙥摦挲㐶晦㌷つ㜳晥〶摦搱攰㝢ㅡ㤸㌰㄰㙥㍦愰ㄷ挴㡤㡦㈷昰攱昶ㄳ㕣挰㡤攵㐵捥㈰㕣摣㝥㘶㡥㌲捣㔹㈸㤶〲㜹戹戱晥愷㥢敤㡤搵㐱挲つ㤷戵换搴ち昴㡡戸攱摥攱ㅥ㜰㕢〵㌷攱㔶挹㈰づ㌷搶ㄴ㌹㐳㜶㜱搳㘰愳昷愵㈱敢㡤㝣っ慡㘸挰㠷愱㈹㤶㈰〹户㄰㝡㐱摣昸愴〵ㅦ㙥晤攱〲㙥慣㑡㜲㜲戸戸つ㘰㡥㠱捣挱ち㈲㉦㌷㤶つ㜵戳扤戱愸㐸戸ㄹっ挲敡愲㈲㙥㠳㈱敤㝥㝢㘳ㄵ㤲㜰摢㤴㐱ㅣ㙥㉣㐵㜲㠶散攲㌶〴㌶晡㔰ㅡ戲㑣挹挷㘰㌳ㅡ㙣㑥〳㔶㉥〹户㉤搰ぢ攲挶㠷㐶昸㜰摢ㄲ㉥攰挶㘲㈶㈷㠷㡢摢㜰收搸㡡㌹㔸㜸攴攵戶ㅥ戲㙥戸㕤ちㄳ攱戶つ㠳戰㈸愹㠸摢㐸㐸扢攷挶攲㈵攱㔶捤㈰づ户㉢㈱㜵㠶散攲㌶ち㌶晡戶㌴㘴㜵㤳㡦挱㘸ㅡ搴搰㠰〵㑦挲㙤㍢昴㠲戸昱昹ㄷ㍥摣㜶㠰ぢ戸戱〶捡挹攱攲㌶㠶㌹㜶㘴づ搶㉢㜹戹摤づ㔹㌷晢㈹㑢㤸㠴摢㌸〶戹ㄳ扤㈲㙥攳㈱敤㥥ㅢ㙢㥥㠴摢捥っ攲㜰㘳攱㤳㌳㘴ㄷ户㌰㙣昴〸つ㔹ㄴ攵㘳㄰愵㐱㉤つ㔸㈷㈵摣㘲攸〵㜱攳愳㍣㝣戸㈵攰〲㙥昷扢㜲戸戸㈵㤹㈳挵ㅣ㉣㜳昲㜲㘳㙤㔳㌷摢ㅢ㉢㥦㠴摢〴〶㘱〹㔴ㄱ户㕤㈱敤㥥ㅢ㑢愵㠴摢㐴〶㜱戸戱㕥捡〷换㙥戰搱㈷搱㤰戵㔴㍥〶㤳㘹㌰㠵〶㉣慦ㄲ㙥㔳搱ぢ攲挶愷㤲昸㜰㥢づㄷ㜰㘳挵㤵㤳挳挵㙤〶㜳捣㘴㡥㌷㘱攰攵挶㤲愸㙥戶㌷ㄶ㑣〹户搹っ挲捡愹㈲㙥扢㐳摡㍤㌷㔶㔸〹户戹っ攲㜰㘳㤹㤵㌳㘴ち敤摦ぢ昳㘰愳捦愷㈱㑢戰㝣っㄶ搰㘰㈱つ㔸㤵㈵摣昶㐰㉦㠸ㅢㅦ戰攲挳㙤㉦戸㠰ㅢぢ戵㥣ㅣ㉥㙥㜵捣戱㠸㌹㔸搶㈱㘳㕦捣㥥㍤昶㑡㑥捤㝢㘷㥣㑢慡〱㈴㐳㥥㜵〱㜵敤慢㥢㔰㡢挱㐵捥㐰㕢㑢㥣㑢て㠹っ昳攲慤㙤㤸扤慢昰㍥㉢愲挳昷㘹㈴敥㌷挴昳ㅣづ㜱愳㠶㘵〷㤵搷㝤㕦晡慣㠹づ㝦づ扣昳愶㝣晡昰愵敤㡤㈱づ㤹摦㤸㙤㙢㉤戴收摢㐷搶愱捥〸昷慡户㌵收换捡挲㔳㉡慦㐱㐴摦㥣㕣戱㡡ㄶ㍥㑡㜲〵敦昳てㅤ搶搲扡戲㐵㐶㔳㔹攰攳㕤㠴㔷摦扥㑣ㄳ㘲ㅥ扥戶〵㍣㠳㈵ち㜴搶昷㐵㍢愰㡦挱㌹㝥ㅡ㙢晢愱㕦㌳㙤敡戴扤敡愳戵㠹㔴㈶ㄳ㠹攷㈲㤹㕣㉣㥣㐸㘶ㄲ㜸㠲㘸扥㈱㘲愶㜲戱㜴戲㈱㙡㐸㐹〰㘳散てㅦ㠳㐵〰㤲敥〰昶㔸つ㈰㍤敡㉡换㜱㔲搴搳昹㜹搸㤷愹〶㤵㔵㌹㘵㔶昴敤慢㙡㍣㡦ㅦ㈹㤹搷㘷㜵㡤㍣扦㐱搳㌸慤㕦㜹ㄹ㘰昵捣㠹〳散晣㉣攸捣㔳㍢扤ㅥ㐳搰て㐶ㄳ㌲晡㐰㐰㤹㤶㐱㜷攰戴愹昵慥昲㈴慤〱戲㑤㈰㉢㝥挴愷㤶㠵戸㍦挴㔲捥㠰㘷㠷ㄶ㡣ち㍢㡡㕥捤昰㈶昴晡㈸㉣㈹つ㜲㠱㜴〸㐴㕣㤰扦㉡㐸戹㔵慢昳戰㈲摣㤶愰挰㜳敡㘰ㄲ戸㠱愸㜳㘰挶㡤愴昸㐳搶ㄱ〹㙥戸摡㡥ㄶㅦ㜲挸捥愷㌵愱㙦㝤挸攱㝣㈶㤲㌷搳戹㐸㈴ㄵ㡥愵㈳㤹㜴㉥㘷愶ㅡ愲昱㐴㉡㥤㑣㠷ㅢ攲㐶㍦㘷㡣捤昰㌱晡㍢扤ㄶ昶〶㌸㍤敡㤴㠱ㅥ㍦㘸㜵㍡〶挲て〱换㘵晡攱㔰改㙤㘸㐲挶㈶㄰㔰愶ㄵ搰昵挲㙣㠷捣〷收㜲㠸㡢㘱づ戶愳攸㍢㌰晣㑡攸攵改㥣㙡〸攴〲㜳㌵㐴ㅤ㌰㌷㠳㔴㘰ㅥ㡦〱㌹㌰㜵挲攴㡥愵搶㐲㕡捡㙤㜳㌸搱㐲㍦ち㉤戸㙤㘱㠷搶㝥㠹扥挵㉤㤲挵搳㜴挳戵戱㐴㐳㉡ㄹ换㘷昲愹㜴㉣㕢㥢㑣㐵ㅡㅡ昰愴㥦摡㜸摡ㄸ收っ㘷つ㝣㡣㉤㥤㥥㜰ㅢ敥昴愸㔳摢愰㈷摣㝥改收㜶ㅣ㔴晡㕡㌴㈱㘳〴っ昰㉥搳挹㑤㈷㈸㥤㔸㡣㤱㡥㝣㘷㉡㑦愴㍣㡣㈵㌵ち㜲㈱㜱㌲㐴ㅤ㈴㐶㐳㉡㈴摡摤㈴㜸摣ㄱㄲ㙤扥㈴㙡攰㐴ぢ晤㌴戴㈰戱㥤ㅤ㕡㍢ㅤ㝤㡢㠴ㄹ㑦攰㌹㔶搹㐸㐳㌶ㄶ挷㔳㠶戳つ㜹戳㈱㙡挶昳㤹㜴㌲㕦ㅢ捤挶つ㤹搹㘷㡣㌳攰㘳散攰っ㑥づㄳ㘳㥣ㅥ㜵㙡ㅣ㝡㐲愲挹㑤攲㙣愸昴㜳搰㠴㡣㥤㘰㠰㜷㤹捥摤㔱攷晥愷㜳㙦㌳挶㍢昲〴㤵ㄷ㔰㥥挴㤲ち㐳㉥㈴㉥㠲愸㠳㐴ㄴ㔲㈱搱攰㑢攲㘰㕦ㄲ㥣㤰㐷㄰搴敥愳〵㠹㤸ㅤ㕡扢っ㝤㡢㐴㙤㙤㉡㤳㘸㐸收搳搱㘴㌲ㄶ慥㡤㘶昲㤹㠶㤴㤹换㌷㐴㈳搸挹ㄲ㜹㐳收敡ㄹ攳㜲昸ㄸ〹㘷㜰㐲㈲改昴愸㔳ㄳ搰ㄳㄲ晢戹㐹㕣つ㤵㝥つ㥡㤰戱ぢっ昰㉥㈱戱慢㈳㥦㐸攵つ㜴搸つ㑢㙡㌷挸㠵挴㑤っ㑦〹晦㈶㐳㉡㈴昶昰㈵戱挰㤷挴ㄴ㌸㈱〸㉥挱愲〵㠹愹㜶㘸敤㌶昴㉤ㄲ挹㐴ㅡ㙢ㅥ换攴㤲改㐴っ㕢㐴㉡㥤㡡攵戲戹㔴㐳㈴㤵㡦愷㌳㌱㘳㥡㌳㥣つ昰㌱愶㍢㍤㈱㌱挳改㔱愷㘶愳㈷㈴㘶扢㐹摣〵㤵㝥㌷㥡㤰㌱〷〶㜸㤷㤰搸摤㤱㑦愷昲㍥㍡捣攰㍡捦㠳㕣㐸摣て㔱〷㠹〵㤰ち㠹摤摣㈴㍡㡥ㄳ扢晡㤲攰愴㌹㠲攰捥㕥戴㈰戱㠷ㅤ㕡㝢〴㝤㡢㐴捣㑣㤹㤹㙣㍣ㄵ㡢㐶ㄲ戱㐴㌸㠵㈳㠴ㄹ㡥搴愶㜳挹㙣㌸㤱㑢攷㡣㍤㥤攱㍣ちㅦ㘳㉦愷㈷挷〹㤹㑡㘷㝣敡搴ㄲ攸㠴㐴挲㑤攲〹愸昴㈷搱㠴㡣扤㘱㠰㜷挹㜱㘲ㅦ㐷㍥㤷捡㘷改㌰て㑢㙡㍦挸㠵挴昳っ㑦〹晦づ㠰㔴㐸㡣㜳㤳攸㌸㑥散攸㑢㠲搳攰〸㠲㐷㑤愱〵㠹㠳散搰摡㑢攸摢㈴㘲搱㔴㉥㥢捣搴㘶㘳㤱㔸〴㐷捦㐸㈶㤶捤㈵攳搹摡〴晥㡢㐶㡤㝡㘷㌸㉦挳挷㌸搸改挹㌶㤱㜱㝡搴愹ㅣ㝡㐲㘲戴㥢挴㙢㔰改慦愳〹ㄹ㈶っ昰㉥搹㈶昲㡥㝣㉦㉡摦愱㐳ㅤ搷㜹㈹攴㐲攲㍤㠶愷㠴㝦㠷㐲㉡㈴戶㜴㤳攸搸㈶戶昰㈵㜱ㄸ㥣㄰〴捦晤㐱ぢㄲ㑤㜶㘸敤㘳昴㉤ㄲ戹㕣㈴摡搰㄰㌶㈳愹㠶㔸慣㈱㥣捥挴搳㘹ㅣ㐵挳愹㜴㙤㌸㤵㡦㘴㡣㘶㘷㌸晦㠰㡦搱攲昴㘴㥢㤰改㙥挶愷㑥戵㐱㈷㈴〶扢㐹㝣〶㤵晥㌹㥡㤰挱改㙢扣㑢戶㠹㜶㐷扥㉦㤵㕦搱㠱㑦㘱㔰㉢㈰ㄷㄲ摦㌰㍣㈵晣㕢〵愹㤰愸㜲㤳攸搸㈶㌴㕦ㄲ慢攱㠴㈰戸攲㠶ㄶ㈴㡥戰㐳㙢㍦愰㙦ㅦ㈷ㅡ㈲攱㕣㐳㌴㡦慦㡡㔴㉣㤳慣㑤㘷ㄳ㌸搷㡣愴㈳つ愹㥣㠹㌳㑥攳㐸㘷㌸㍦挲挷昸㠵搳㤳㙤㐲㈶戰ㄹ㥦㍡㜵㌴㜴㐲愲捣㑤㐲㔵㐲㕦㡥㈶㘴ㅣ〳〳扣㑢戶㠹㘳ㅤ昹挱㔴昶愵㐳〶㑢㙡㉤攴㐲㠲晦〰㐰〷㠹攳㈱ㄵㄲ㕦㝦攷㍡㥦攸㈰昱㈵愴愵攷ㄳ㥣㝣挶ㄸ㔱㌳㠹㔰㈰㜱㠲ㅤ㕡ㅢ㠸扥㐵㈲㥣㐸㘷攳搹㔴戸愱ㄶ㝢㐷づ㘷ㄷ㘱㝣㠵愶㜰ㄴ㡤㐴攲㠹摡㔴捡㌸搱ㄹ捥㈰昸ㄸ㈷㌹㍤㈱㜱戲搳愳㑥晤〶㍤㈱昱㑦っ愶攳㍣㙣㔳愸昴㈱㘸㐲〶愷㤸昱㉥㈱㜱扡㈳攷㘳ㅤ昴㘱㜴㔸㑡ㄲ㘷㐲㉥㈴㠶㌳㍣㈵晣㍢ぢ㔲㈱昱慥㉦㠹户㝤㐹㜰㍡㔹㐸㡣㐰㈸㤰㌸挷づ慤㡤㐴摦㍥㑥攴昳昱戰㤹挸挶ㄳつ㤱㔸㈲㤵㘸挰敦㤰㔸㍣㤲㡡攷捣㘴㙤挴捣ㅡ攷㍡挳愹㠶㡦㜱㥥搳ㄳㄲ敢㥣ㅥ㜵敡㐲昴㠴挴慢㙥ㄲ㌵㔰改摢愱〹ㄹ㥣㌴挶扢㠴挴挵㡥㥣户㌰攸㘳改搰捡㜵㕥て戹㤰搸㠹攱㈹攱摦㘵㤰ち㠹攷㝣㐹㍣攳㑢攲㜲㌸〹㠹〸㐲㠱挴ㄵ㜶㘸㉤㡡扥㐵㈲㥢捦㐷愲㔹㌳㤲挴㉥ㄱ㡢挵㔳㤹㘸捥捣挴㌳㘱㥣㥥攷搳昱㜰挲戸搲ㄹ㑥㉤㝣㡣慢㥣㥥㤰㤰㘹㘳㡥㥥㍡㜵ㅤ㜴㐲攲㜱㌷㠹㈴㔴㝡ち㑤挸戸ㅥ〶㜸㤷㤰昸㥤㈳㕦㑥攵㐴㍡慣攰㍡摦〸戹㤰㤸挴昰㤴昰敦㘶㐸㠵挴㥦㝣㐹摣敢㑢攲ㄶ㌸〹㠹㘹〸〵ㄲ扦户㐳㙢搳搱户㐸㘴攲搱㐸㙤㐳㍡ㄵ㑦㐷捣㔸摣っ㘷㜲愹㘴㙤㉣㙤收挳昸㍥挱搷㠸㈱戳挱ㅣ攱っ昸ㄸ户㌹㠳ㄳㄲ㌲ㄱ散攸搴㥤搰〹㠹㍢摤㈴收挰㑤摦ㅤ㑤挸戸ぢ〶㜸㤷㤰戸摢㤱昳㠹て晡㐲㍡ㅣ㠵㈵㜵て攴㐲㘲㑦㠸㍡㐸摣ぢ愹㤰戸搱㤷挴敦㝣㐹摣〷㈷㈱戱ㄸ愱㐰攲㑦㜶㘸㙤〹晡昶摥㠱㤳捡㑣㍥ㅥ㠹愶ㅢ攲㌱㥣㑣㘵攲愹㠶㔴捡㙣挸㠷挳㤱㈴扥㕤㡤晢㥤攱散つㅦ攳〱愷㈷㈴ㅥ㜴㝡搴愹㐷搰ㄳㄲ㔷戹㐹散て㤵㝥〰㥡㤰挱愹㕡扣㑢㐸㍣收挸㡦ㄳ㈵ㅤ搶㤲挴攳㤰ぢ㠹㉣挳㔳挲扦㈷㈱ㄵㄲㄷ晡㤲㌸摦㤷挴㔳㜰ㄲㄲ㠷㈰ㄴ㐸晣挵づ慤㉤㐵摦㈲㤱捣㘶ㅡ搲昸昲㐸㘶㜰㥣挸挵㔳愹㕣㌲㠹㘳㘸扡㈱㥦㑦挵挳昹㕡㐳㘶㙣㌹挲㐶昸ㄸ捦㌸㠳ㄳㄲ捦㍡㍤敡搴㕦搱ㄳㄲ㘷戹㐹㌴㐳愵昳摦㠸〹ㄹ㥣㝣挵扢㠴挴摦ㅣ昹㐹㔴ㄶ攸㜰㌲搷昹㈵挸㠵挴㜲㠶愷㠴㝦慦㐰㉡㈴㑥㜲㤳攸㌸㥦㌸挱㤷挴摦攱㈴㈴㔶㈳ㄴ㐸扣㙡㠷搶㡥㐰摦㈲㤱㐸㐴㜱㘶摤㤰㡢㈶㜲㘶っっㅡ㔲ㄹ㌳㡡㑢㌴㘶㌲ㅢつ攷㙡愳㠶捣挱㜲㠴㐷挲挷㜸摤ㄹ㥣㥣㑦扣攱昴愸㔳㙦愳㈷㈴㡥㜵㤳㔸〳㤵㝥㌴㥡㤰昱づっ昰㉥㌹㥦㜸搷㤱昳㘱㄰晡慦攸㜰㈶搷昹㝤挸㠵挴慦ㄹ㥥ㄲ晥㝤〸愹㤰㔸攵㈶搱昱㉤扡挲㤷挴㐷㜰ㄲㄲ㈷㈳ㄴ㐸㝣㙣㠷搶㑥㐱摦㈲㠱㑢ㄷ㌸㔰㐶㜱㝥ㄹ㑥挷㘲攱㐸㍡㤵捥㘴愳㤱㐸㈶㤱㠹攷㜲㈹搳昸㠷㌳㥣㔳攱㘳㝣攲昴㘴㥢昸搴改㔱愷㍥㐷㑦㐸㉣㜳㤳㌸〳㉡晤㑣㌴㈱㘳㈳っ昰㉥搹㈶扥㜰攴㝣㉡㠴㝥㉥ㅤ搶㜱㥤扦㠴㕣㐸慣㘳㜸㑡昸昷㌵愴㐲㈲敦㈶搱戱㑤攴㝣㐹㝣〳㈷㈱㜱ㄱ㐲㠱挴户㜶㘸敤㘲昴敤扤㈳㤲〸愷㜳㤹㍣摥挹㔸〴敢摥㤰㌶㜱㕥ㄵ㠹㈵戳㔹晣㔰捦ㄸ晦㜶㠶㜳〹㝣㡣敦㥣㥥㙣ㄳ摦㍢㍤敡搴㑦攸〹㠹㠳摣㈴㉥㠷㑡扦〲㑤挸昸ㄹ〶㜸㤷㙣ㄳㅣ愳挸㉦愱昲㕡㍡慣攷㍡㤷㐳㉥㈴慥㘷㜸㑡昸挷㠹㑤㈱戱挸㑤愲㘳㥢搸换㤷㐴㈵㥣昰挶挳愵㄰ち㈴㌸㤵挹㘸摡捤攸㕢㈴昲㈶㝥㠲愵㜲㈹晣敡慡㡤攱〷ㄸてㄴ㤹㘴㉥㤷て攳㐸㤱㑣㐴㡤扥戶㡦㝥ぢ㝣っ捥㜵捡攰㘴㥢搰㥤ㅥ㜵慡㍦㝡㐲㘲㥥㥢挴〶愸昴摢搱㠴㡣〱㌰㤰㌵昶㕣㥦ㄸ攸挸慦攲㔸晦㐰〷㍥攸㐱ㄹ㑥昸㍦㌲㍣㈵晣攳㔴愵㤰㤸敡㈶搱戱㑤㑣昶㈵戱㈹㥣昰㐶㠱て㐲㠱挴㄰㍢戴昶〰晡ㄶ㠹㘸㌸挳慦㠹㜸㈲㤳挸挵ㄲ㘶〶攷搸搱㐴㈴ㅥ㠹㐴搱㡢㐵挳挶㔰摢㐷㝦㄰㍥〶㘷㉦㠵㠴㙣ㄳ㥢㍢㍤敡ㄴ攷㈴㠵挴〴㌷㠹㐷愱搲ㅦ㐳ㄳ㌲㠶挳挰㙦㥢搸捡㤱昳㠱ㄱ晡㔳㜴攰ㄳㅦ㤴㑣㍥㔲昴㌴挳㔳挲扦㤱戰ㄶㄲ㘱㕦ㄲ攳㝤㐹㔴挳〹㙦㍣㥥ㄹ愱㐰㘲ㄴ㍡㡣愶晤ㄵ㝤㡢㐴㙤ㄴㄷ㘸㈲挹㈴户㡡㔸㌴㤶㐹挷ㄳ改㜸㍣㠷慢摢㌹㕣敡㡥搷ㅡ摢摡㍥晡ぢ昰㌱㌸ㅦ搹㐹愲挶改㔱愷㌸换㈸㈴㜶㜰㤳㜸ㄹ㉡晤ㄵ㌴㈱㘳っっ晣㐸㜰敥㔱攴户㜱慣㙦搰㘱〳㤶搴㌸㈷晣㕢っ㑦〹晦挶㐳㉡㈴戶㜱㤳攸搸㍢戶昲㈵戱㌳㥣昰㉥搳摦㐳㈸㤰〸摢愱戵昷搱户户㠹㐸づ㕢㐴㍡ㅦ㡦攱ㅤ换攱㡡㙦〶搷㝥ㄳ昱㕡㕣挱〹㐷㤳㘹㈳㘲晢攸ㅦ挰挷攰っ愳㤰㤰扤愳搶改㔱愷㌸㙦㈸㈴㌶㜳㤳昸〷㔴晡㈷㘸㐲㐶ㄲ〶㝥㝢〷㘷ㄳ㐵捥㐷㐸攸ㅢ改挰㘷㐰㈸㤹㈰愴攸㕦っ㑦〹晦㜶㠵戵㤰攸敦㈶搱戱㜷㠴㝣㐹㑣㠴ㄳ摥戸㌷ㄸ愱㐰㠲㔳㠲㡣愶㝤㡢扥㐵㈲㥥挸攲㔸㤹换搶㘶㤲愹㔸㍥㥣挱㌷㐹㍥ㅥ㑤攱㕣㈲搱㤰挹㤸愶㌱挹昶搱晦つㅦ㘳戲搳㤳扤㘳㡡搳愳㑥㜱㈶㔰㐸㔴戸㐹晣〸㤵晥ㄳ㥡㤰㌱〳〶㝥摢〴攷〷㐵晥〰挷摡〷搳㘰晡㠳㕣㘷㤹昲愳愸ㄲ愲づㄲ㥣昲ㄳㄲ摦晤摢敦户攸户㤰㤶晥ㄶ㥤ぢ㈷扣㔱捦㠱㔰㈰㌱てㅤ㈱ㄱ㐲摦㈲㤱慥㡤㈴㜱㑥ㄱ挹搴挶捣㔸㉡ㅥ换㘴㙢㜳㘱㝣慤㘶㌱㌷㠰㡢㜸㐹㘳扥敤愳昷㠳㡦戱挰改挹㌶戱搰改㔱愷㌸户㈷㈴扥挰㘰㍡㝥㡢づ㠲㑡㌷搰㠴㡣㍡ㄸ挸ㅡ㝢㡥㤸㡢ㅣ㌹ㅦ㉡愱て愵挳攳㔸㌲ㄶ㐳㡥㌷捡㉡㈰ㅡ搰愷㜲㕦㜴㜶昱捣㄰昹摦㑤㍥搶晢㙣晦ㄹ㜸㔶㍦㉢㘲捡晡攰㌶㕡敢收搳㡡昲〹晦㔹㉣捥㐱昱摥㜳晥㔵㝥㠸㜵晤㍦挴攱愷搱㌹㉢挵㠸㈳昰愷て挳ち㔷㜲㌶㉤散㌷挴慥晥敤㌷㌸㤶つ㙤㥥㔳挰㕣ㄴ晥つ挱㐵慤㔳㜰慦慢昵て搰㙤攲捣㔱㡤㜵ㅥ㌹㕦搳㈹㤹搲㔰挰㜳ぢ摡㑤挷㙤㘱㕢㠷ㅦㅥ攱㡥搹㐶㈸挶昲〱昵㐳㍢㝢慥㥢㜷㠷㜷㑡攷戴ㄴ昰㡦㈹㤸㌹㈷㘲〱㜷慦㔶㤴昷㔱扥昷搳摢晦搴ㅣ敦搶㘵㌴晣㜳ち㜳㜲〴㌰摣攷搶攵愹㡤敤㜲敢晦㔶搰㉢㥤㔳㤷摡㜰慣㙤摦㠹愳愷捦ㅤ㥤㡡㔴扥㡢㑦愲挷㐹㡡戹㌳㈵㌷捣㤰扥㌵㈲㉡㙥摢㡣㐶搱愰㝡㜴戰ㅦ攳づ攲愲搷攷㤳散敥㘴敢晦㔵昶晦㡤挹㠳づ㜶㍣づ㔴搵㘷㑥愹㝣㜳捤㈵ㅢ慦摢愵收愲㥢㝥戶晦扦挶昲昸㝣搲昹敢昸晡昳㈴捣㝤㘲㜷㠴㔴㝦㡢捤摢㙣摥㐱愳摥挰㈰㕥挱㑤挹㈵㑦㉢㝦摤㔶㜸㥦㔶㙥ㅣ㠲㐸㜸愳攴〶攳ㅤ搰㐷ㅤ㠶づ㜷ㅢ昵㉡㍣戸慤㜲㔵昵ㅡ慥㘵㌳挴摣挴㤴摥㠴㔶摢ㅥ戲㉡㘱㠹慢㔰敡㈵㤸㍡〸㐲晡ㄸ摡昳搸攷㠸〶ㅤ㡥㑥敦愸㜰㕡㔰㍣㝡㑣㘵㈵㍣晣愸㍣㙦慦㝣〹㤵攷㙣㠵昷ㄱ收挶㙡㐴挲扢㑣摦搹愲㜲ㄴ㍡㐲攵ㄹ㜸㜴㔰㠹㜰㉤㌹㑢㘷㔱攱晣㥦㔶摢㐹㈵㥣㔰㑦ㄶ㔱㠹㐳㌷攸㌸㔸昵づ〴攷昹㝡〷攲㐴㜸昸㠱㜸㌴〸挴㈳戶挲晢㈸㜳攳㘴㐴挲扢㑣摦挵〲㜱ㅡ㍡〲攲㈱㌷㠸㠹〴挱㐹㍡ぢ〴愷晦戴㐹㤰㔹扢㕡㈲慤晥㔴挴㘱ち㌹㥣つ愳摥㜱攰㉣㕦敦㌸㕣〰て㍦づ㝦〸攲㜰户慤昰㍥搱摣戸〸㤱昰㉥搳㘷㔹ㅣ㉥㐵㐷㌸摣改收㌰㠷ㅣ㌸㐵㘷㜱攰攴㥦㌶户㠳㐳㌲愱㙥㉢攲㌰㥦ㅣ慥㠶㔱敦㌸㜰㡥慦㜷ㅣ㙥㠰㠷ㅦ㠷㥢㠲㌸摣㘸㉢扣て㌶㌷㙥㐲㈴扣㌱㌳㘲㜱戸ㄵㅤ攱昰㍢㌷㠷挵攴戰〱㉡㡢〳愷晥戴扤㍢㌸愴㔲敡㥡㈲づ晢㤲挳㕤㌰敡ㅤ〷捥昰昵㡥〳攷昹晣㌸㕣ㅥ挴攱㌲㕢攱㝤扥戹㜱㍦㈲攱㡤㜲㄰㡢挳挳攸〸㠷昵㙥づㄹ㜲攰昴㥣挵㠱ㄳ㝦㕡ㄶ㌲攷戰㔹慢㉥㉣〲㘱ㄲ挴ㄳ戰敡ㅤ㠸㈷ㅤ㡦ㅥㅦ㈹㌹捤攷〷攲摣㈰㄰攷搸ち敦㜳捥㡤攷ㄱ〹㙦㔴㤱㔸㈰㕥㐴㐷㐰㥣攵〶搱㑣㄰㉦㐳㘵㠱攰扣㥦搶ち㤹㜵㠰㐸㐶搴改㐵ㅣづ㈷㠷搷㘰搴㍢づ㥣摥ㄳ㡦ㅥ㜳攰㈴㥦ㅦ㠷㤳㠳㌸㥣㘴㉢扣㡦㍢㌷摥㐳㈴扣㔱㜳㘲㜱昸〸ㅤ攱㜰㠲㥢挳㙡㜲昸〷㔴ㄶ〷捥晡㘹㐷㜶㜰㐸㈷搴摡㈲づ㐷㤱挳㘷㌰敡ㅤ〷㑥敥昵㡥挳㔷昰昰攳戰㈶㠸挳㉦㙤㠵昷愹攷挶㌷㠸㠴㜷㤹㝥㥣挵攱㝢㜴㠴挳㉦摣ㅣ㝥㐵づ㍦㐲㘵㜱昸〱㑢摡慦㍢㌸㈴㙢搵慡㈲づ㈷㤲㠳挲㉡昵㡥〳愷昶挴愳挷摢㐳㕦㤸搷㜰昴㥥昳慡㐲㄰㠷㌶㕢攱㝤昸戹愱㈳㤲㜰㌸捤攲㌰〰㝤攱戰捣捤攱っ㜲攰扣㥣挵㠱㌳㝥摡㙦㍢㌹㠴㔵㔳ㄱ㠷戳挹㘱㔳ㄸ攱摤㡢昳㑢㑥散㠹㐷㡦㌹っ㠳㜹㡤て㠷㐳㠲㌸攴㙤㠵昷ㄹ攸挶㜰㐴ㄲづㄷ㔸ㅣ㐶愰㉦ㅣ㜲㙥づㄷ㤱㐳㌵㔴ㄶ㠷㤱㔸搲㉥改攰㤰㡡慡㠳㡢㌸㕣㑡づ㥣愹挳扢ㄷㅣ㌸慤㈷ㅥ㍤收挰挹扤ㅡㅦづ晢〷㜱搸捦㔶㜸ㅦ㠵㙥散㠴㐸挲攱㙡㡢㐳〴㝤攱戰㡦㥢挳戵攴㔰ぢ㤵挵㠱戳㝤摡昵ㅤㅣ搲㘱戵愸㠸挳つ攴㤰㠴ㄱ摥扤攰挰㐹㍤昱攸㌱〷㑥敤搵昸㜰㔸ㄸ挴㘱㠱慤昰㍥ㄱ摤㤸㠴㐸挲攱㔶㡢挳㌴昴㠵挳㍣㌷㠷つ攴挰搹㍡㡢〳攷晡戴㍢㍡㌸愴㙡搵散㈲づ㜷㤱挳ㅣㄸ攱摤ぢづ㥣搲ㄳ㡦ㅥ㜳攰挴㕥㡤て㠷㘹㐱ㅣ愶摡ち敦㠳搱㡤㍤ㄱ㐹㌸摣㘷㜱㔸㡣扥㜰㤸散收㜰㍦㌹㜰㍥捥攲挰㤹㍥敤挱㑥づ㘱戵㙢ㄱ㠷㠷挹㘱㝦ㄸ攱摤ぢづ㥣搰ㄳ㡦ㅥ㜳挸挰扣挶㠷㐳㌲㠸㐳挲㔶㜸㥦㡦㙥㘴ㄱ㐹㌸㍣㘱㜱㌸〴㝤攱㄰㜳㜳㜸㡡ㅣ㌸ㅢ㘷㜱攰㍣㥦昶㜴㈷㠷戸ちㄷ㜱㜸㤶ㅣ㥡㘱㠴㜷㉦㌸㜰㍡㑦㍣㝡捣愱〰昳ㅡㅦづ㘳㠳㌸散㘸㉢扣㡦㐹㌷㤶㈳㤲㜰㜸搱攲戰ㅡ㝤攱戰㠳㥢挳换攴挰戹㌸㡢〳㘷昹戴扦㜷㜰㐸挷搵攸㈲づ慦㤱挳ㅡㄸ攱摤ぢづ㐷㍢ㅥ㍤收挰㈹扤ㅡㅦづ㈳㠲㌸㙣㘳㉢扣㑦㑢㌷㝥㡤㐸挲攱ㅤ㡢〳愷昳㠴挳㔶㙥づ敦㤱挳愹㔰㔹ㅣ㌸挷愷㝤搰挱㈱㤵㔰㕢ㄴ㜱昸㠸ㅣ捥㠰ㄱ摥扤攰挰愹㍣昱攸㌱〷㑥攸搵昸㜰搸㌴㠸挳㘰㕢攱㝤㘸扡戱づ㤱㠴挳㘷ㄶ〷㑥收〹〷挳捤㘱㈳㌹㕣〲㤵挵㠱㌳㝣摡扦㈰戳㝦㘰㠴㙢㔵晦㈲㄰㕦ㄱ挴攵戰挲扢ㄷ㈰㌸㤳㈷ㅥ㍤〶挱昹扣ㅡㅦ㄰㝤㠳㐰㘸戶挲晢昰㜴㠳搳㠰〲攲㝢ぢ〴攷昲〴㐴㠵ㅢ挴㡦〴㜱ぢ㔴ㄶ〸㑥昰㘹㍦㐳㘶㕦㠱㐸愸戲㈲づち㡦㔵ㅣ戴〱㐶㜸昷㠲〳攷昱挴愳挷ㅣ㌸㥢㔷攳挳攱晢㙦〳㉥搴㝤㘷㉢扣捦㔰㌷㌸〹㈸ㅣ晡㘲散戸㔰㜷㍦晡挲攱㕢㜸㝣㠸戵㤳ぢ㜵㍡㤴㡡㤳㜰ㄶ〷㑥敦㘹晤㈰㜳㝥㜱㐶搴㤷㌰㝦ㄷ收搶攵换〱〴昱㈸慣昰敥〵〸㑥攳㠹㐷㡦㐱㍣〵昳ㅡㅦ㄰㥦〵㠱昸愷慤昰㍥㑢摤攰ㅣ愰㠰搸搴〲昱㍣晡〲攲ㄳ㌷㠸愱〴挱㌹㌸ぢ〴㘷昷戴捤㈱戳㌶㠸㜴慤晡戰㠸挳㌰㜲㜸ㄹ㐶㜸昷㠲〳㈷昱挴愳挷ㅣ摥㠰㜹㡤て㠷㜷㠲㌸扣㙤㉢扣㡦㔴㌷摥㐲㈴攱㌰挲攲挰㘹㍣攱昰愶㥢㐳㌵㌹㝣〰㤵挵㠱㜳㝢摡戶ㅤㅣ㔲㘹昵㙡ㄱ㠷ㅡ㜲攰慣ㅣ摥扤攰挰㈹㍣昱攸㌱㠷㡤㌰慦昱攱昰㘲㄰㠷扦搹ち敦㤳搵㡤㝦㈱㤲㜰ㄸ㙢㜱攰㈴㥥㜰昸慢㥢挳㑥攴昰㙦愸㉣づ㥣搹搳㜶㠶捣搹㌱愲敡㤹㈲㄰ㄱ㠲攰愴ㅣ摥扤〰挱ㄹ㍣昱攸㌱㠸㍥㌸㑡搵昸㠰㜸㈲〸挴攳戶挲晢㠴㜵愳ㄲ㤱〴㐴搲〲愱愳㉦㈰ㅥ㜳㠳㐸ㄳ㐴㍦愸㉣㄰㥣搸搳㜶㠱捣扥ㄴㄳ㔵てㄵ㜱㤸㐸づ㠳㘰搴㍢づ㥣扦敢ㅤ㠷愱昰昰攳㜰㕦㄰㠷㝢㙤㐵挹㠳搶㌷㐷愴敥ㅥ戴敥晡搷捡〷〱㝥㘵㥥昷晢昵换㕢㘲捥搷攱㡥扦挶愶㈶戹㔹慥㍦㥥㡢摣㠶㝦㉦㝣ㅥㅥ晦㡤愷㈱搷㌵摡晦〶敤ㅣ㍣ㄶ㥣㡦㤹㜵㥥扣慢㑢㡦捥㕡㝥㘱ㅢㅥ挵摢㌷㍦愷㠰挷戶攷慡昰敦ㅤ户户㥢㙤㉤晦ぢて㑤挶敤㡢㝣㈶つ㕥搶攳㤲㝤敦ㅣ攴㉤㠱扥㔳㘳搶㤳搴㍢㜹㌸晦っ㜸㌹ㅦ愷晣㥦㍤挱㕤㥢㠶㑤捣㜹攰㙤捥昵㠰昰ち㜵て㍥㘲㙢㤲晡攸戲㥦㘵捣㘵攵愸攲㠴扤㌶ㄳつ晦ㅤ㕦㤹㥥㐶ㄳ搲㘷㐱㈲㜷㤰㑡㔳㔶㌹っ㥢㠱㜷攵㜸㉦㈷㥦昴㔱收昹挷扣晢昵攳ㅡ㍢慦㡡慤攱摡搵㡣㈲扦㍢晢㌶搷㘷摡摡㌲慢慢㥡敢㥢捣㤶㐳摡㤷㔶搵慦挰〴㉡ㅥ㙣㡥㜱攰㕦〶搷攷攰晦㑣挵㍦戵㉤㈲㜲扢搴㜶㠷搴㝦㘵㌷昸慥散㍣搸㙢昳搱ㄴ慦散〲㐸㕣㉢慢㙡㄰㥢㉢散扣搴ㄸ㜴戸ㅡ晡ㅥ戰散ㄸ挶捥㤰㜰ㄸ㍡㠷㔱愱㙥昴㑤㔹挷搸㑣搹挹㜶㌱㐵扣㍢搷㘲慢㈲㠸㔱㤴㉥づ㠱愴摢ㅢ㤶ㅤ改㜶㜱搲昱㈳慥㔰㔷晢愶摢㡦戱昹㜱㜶愶㍢㠰㈲㔷扡㠹摥㜴㥣㐱㤲㜴〷挱戲㈳ㅤ攷㘶㘴敤慣㜴敢㝤搳㘵㑡搳㘵㍤改收㜸搳㜱愲㐶搲㤹敥㜴㥣〲㜱愵㕢攷㥢㙥㘹㘹扡㐳㍤改ㄶ㝢搳敤敢愴㙢㜲愷攳㑣㠳敢戳㍢搳㌷㕤㉢㘳ㄷ㝦㜶㠷㝢搲㜱㔲愲攸戳㌳㥤㜴〵㜷㍡㕥捦㜷慤摤挹扥改㔶㌰㜶昱㘷户捡㤳㡥㤷晥㡢搲ㅤ敥愴㍢挲㥤㙥愵㤳捥摡㌲搷晡愶㍢㡡戱㡢搷㙥㡤㈷摤㙡㙦扡愳㥣㜴挷戸搳ㅤ攷愴戳㌶㤵愳㝣搳慤㘵散攲戵㍢摥㤳敥㔷摥㜴㈷㍡改㑥㜰愷㍢慤㌸摤ち摦㜴㈷㤷愶㍢搵㤳敥っ㙦扡戳㥤㜴愷戹搳昱㕡慢敢戳㙢昵㑤㜷㘶㘹扡戳㍣改㉥昲愶攳㠵㔷搹ㄱ捥㜱愷攳㈵㑤㔷扡愵扥改搶㤵愶扢挰㤳敥㕡㙦㍡㕥摦㤴㜴ㄷ戹搳昱捡愱㉢㕤挶㌷摤晡搲㜴㤷㜹搲㙤昰愶扢换㐹㜷㠵㍢ㅤ㉦搰戹搲敤攷㥢敥敡搲㜴搷㝡搲昱㕡㕥搱㡥昰戰㤳敥㝡㜷㍡㕥〷㜳愵慢昳㑤㜷㘳㘹扡㥢㍤改㜸挹慣㈸摤戳㑥扡摦扢搳扤攸愴戳昶扢㜹扥改㌶㌰㜶昱㝥㜷㠷㈷摤换摥㜴慦㌹改敥㜲愷攳㔵ㅤ搷摡捤昰㑤㜷て㘳ㄷ敦㜷昷㝡搲扤攷㑤昷㤱㤳敥㑦敥㜴扣㜸㈲改慣戵摢捤㌷摤㠳㡣㕤扣㜶て㝢搲㙤昴愶晢捡㐹昷愸㍢ㅤ㉦㔱戸搶㉥改㥢敥㜱挶㉥㕥扢㈷㍤改㝥昴愶攳昵ち搹ㄱ晥攲㑥挷㉢〱慥戵ぢ晢愶㝢㤶戱㡢搷敥㜹㡡㕣㕦慦扣㘸㔰戴愹っ㠰㐰搲扤㠰㠵㡥慦㔷晥摥㜶愵ㅢ攳㥢敥㈵ㄸ㜹搲扤㐲㤱㉢ㅤ㝦㥡ㄷ愵攳㡦㙦㐹昷㉡ㄶ㍡搲昱㘷慤ぢ收㈸摦㜴㙦挰挸〳昳㉤㡡㕣改慡搱㉦㑡挷摦戸㤲敥ㅤ㉣㜴愴攳慦㐷搷摡つ昷㑤昷㍥㡣㍣㙢昷㈱㐵慥㜴㍢愱㕦㤴㡥扦㈴㈵摤挷㔸攸㐸挷摦㘸慥戵ㅢ攲㥢敥㔳ㄸ㜹搶敥㌳㡡㕣改昸㜳慥㈸ㅤ㝦戰㐹扡㡤㔸㜰搲㔵昲㥣戹挷㈷昴慣㜵摢ㄴ㍦㝤㥡捣㉣晦愱㥥愹昸攷㕥挶㌶攱挴扣〷晦扡捥ㄷ挸愳㜸㈶捥ㄸ晡扦散〵㜶〶昱㝣㤸ぢ㔵㍣㝢㔶㍣慦攵愰昴㉦㈹收改慣㜸㝣㘵㉦㠸〷㑦㕤㍢㍤敡搰ㄳ㡦慦㈹㕥㙣敢昴㙦散〵昱攰搹㘷愷〷捦㉣挵攳㕢㡡㜹㔲㐹㥤晥㙦㝢㐱㍣㜸〲搹改㤱㐱㑦㍣扥愳㤸攷㠵攲昱扤扤㈰ㅥ愶摤戱搶㠳攷㜷攲昱〳挵㠷摡㍡晤㐷㝢㐱㍣㜸ㅡ搷㤹㠳愷㘸攲昱ㄳ挵㍣㍢㤳ㅣ㍦摢ぢ攲㔱戰㍢㔶づ㥥㘵㠹㐷㔹ㄵ㡣㜹㠲㈵ㅥ㡡㍤戲挴摦㈰㥥㑣㜱挱昲攰㠹㤲㜸㤴搳㠶攷㐸攲搱挷敤㜱㑣㤱〷捦㜵挴愳㠲㌶㍣捤ㄱ㡦㑡户〷㑦㘹㍡㜳昰㜴㐵㍣㌴摡㥣敡㜸昴㜵㝢昰慣愴搳㠳㘷ㅣ攲㔱㐵ㅢ㥥㙣㐸づ摤敤挱ㄳ㡢㑥㡦㜵㡥㐷㠸㌶㍣㕦㄰㡦㝥㙥て㥥ㅢ㜴㝡昰㝢㕦㜲昴愷つ扦昲挵㘳㠰摢㠳㕦敦㥤ㅥ晣敡ㄶ㡦㠱戴攱户戶㜸っ㜲㝢昰ㅢ扡搳㠳摦扥攲㘱搰㠶㕦扣攲戱㠹摢㠳㕦戲㥤ㅥㅢㅣ㡦挱戴攱㜷愷㜸㙣敡昶戸慢挸㠳摦㠱㤲㘳〸㙤昸昵㈷ㅥ㐳摤ㅥ晣慡敢捣挱慦㌱昱搸㡣㌶て㍢ㅥ㥢扢㍤昸㙤搵改挱㙦㈲昱搸㠲㌶晣ㄲ㤲ㅣ挳摣ㅥ晣挲改昴攰㤷㠹㜸㙣㐹㥢攷ㅤ㡦攱㙥㡦ㄷ㡡㍣昸㝤㈰ㅥ㕢搱㠶㕦〵㤲㘳㙢户〷て晢㥤㌹㜸㐸ㄷ㡦㙤㘸挳愳戹㜸㡣㜰㝢昰挸摤改挱愳戲㜸㡣愴つて挸攲㔱敤昶攰挱户搳㠳〷㔶昱ㄸ㐵ㅢㅥ㔳挵㘳㕢户〷㡦㥦㥤ㅥ㜲㘰攳搱㘳㌴㙣㥣㤷挱〳㥣㕣㜲慢㠱ㄴㄷ攵攵㘰㐶慢敤摣㔶㍣愸㠹搵昶㤶㤵ㅣ挰㑡慣㜸㈰ㄳ慢㌱㤶㤵ㅣ戴㘸㔵㤴㤱〷㉦戱ㅡ㙢㔹挹㠱慡挴㡡〷㉣戱摡挹戲㤲㠳㔳㠹ㄵて㔲㘲戵戳㘵㈵〷愴㤲㜱昱挰㈴㔶ㄱ换㑡づ㐲㈵戱㜸㌰ㄲ慢㕡换㑡づ㍣㈵戱㜸〰ㄲ慢戸㘵㈵〷㥢㤲㔸㍣攸㠸㔵搲戲㤲〳㑣㠹ㄵて㌴㘲㤵戶慣攴愰㔲㘲挵㠳㡢㔸敤㘲㔹挹㠱愴挴㡡〷ㄴ戱㥡㘸㔹挹挱愳挴㡡〷ㄱ戱㥡㘴㔹挹〱愳挴㡡〷づ戱㥡㘲㔹挹㐱愲挴㡡〷ぢ戱㥡㘶㔹挹㠱㠱㔶㐵㕢づて㄰㘲㌵挳戲㤲㠳㐱㐹㉣ㅥㄴ挴㙡㤶㘵㈵〷㠰㤲㔸㍣㄰㠸搵ㅣ换㑡㜶晡㤲㔸摣昹挵㙡慥㘵㈵㍢㝡㐹㉣敥昰㘲㌵摦戲㤲㥤扢挴㡡㍢戹㔸㉤戴慣㘴㠷㉥挹挸ㅤ㕢慣昶戴慣㘴㈷㉥㠹挵㥤㔹慣敡㉣㉢搹㜱㑢㘲㜱〷ㄶ慢挵㘲㘵㌸扢㡥攲晥㈹搷挲慦晢挶㥡㉤㥢ち摦㉡㍣敡捣挱慤戸㙦㡡挵戵挵ㄶ㡡扢愳㈸慥昱㈸戸〷㡡攲㙡㡦㠲㍢㥤㈸慥昲㈸戸㥦㠹攲㑡㡦㠲扢㤶㈸慥昰㈸戸㌷㠹攲㜲㡦㠲㍢㤰㈸㉥昳㈸戸捦㠸攲㔲㡦㠲扢㠹㈸搶㝢ㄴ摣㌳㐴㜱㠹㐷挱㥤㐱ㄴㄷ㝢ㄴ摣晥㐵㜱㤱㐷挱㑤㕥ㄴㄷ㝡ㄴ摣捡㐵㜱㠱㐷挱つ㕢ㄴ攷㝢ㄴ摣㤶㐵戱捥愳攰收㉢㡡昳㍣ち㙥戱愲㌸搷愳攰㐶㉡㡡㜳㍣ち㙥㤷愲㌸摢愳攰愶㈸㡡戳㍣ち㙥㝤愲昸慤㐷挱つ㑥ㄴ㘷ㄶ㉢晡晤㍦㙣摢㤰㉦</t>
  </si>
  <si>
    <t>㜸〱捤㥤〷㝣摤搴昹昷㝤ㅣ㕢戱㙥㤶㈰慣㄰㈰㠳愴〴ㄲ挲摤㈳㄰戲〹㈱ぢ㜰〲㘵戴收づ㕤㘲昰〸戶戳㔸㘱㙦捡㈸㉢散㔵昶㙡㈱散㐲㤹㘵敦㤶㔱昶㉡㝢敦昹晥㝥㡦㈴㕢㔷挳㡥晢敦晢昹㔴搱㍤搱㌹捦㍡晡㙡㕣㕤㥤㐷㜲㤵慡慡慡晡ㄵㄳ晦攷㔴挳㠵㡤敡㔷戴㜷㤸捤攳愷戵㌶㌵㤹挵㡥挶搶㤶昶昱㔳摡摡昲㉢收㌴戶㜷昴㠱㠲搶搰〸㜹㝢㙤㐳㝢攳晥㘶㕤挳㔲戳慤ㅤ㑡戵㔵㔵㜵㜵㝡㌵攴㐳散㡦攱㔴㜴㕡改㌵㉣愰㔵愵㙢㉣晡戲愸㘳愱戳㠸戰攸挷愲㍦㡢〱㉣〶戲ㄸ挴挲㘰戱ㄶ㡢戵㔹っ㘶戱づ㡢㜵㔹慣挷㘲㝤ㄶㅢ戰㘰㝣㝤㐳ㄶ㐳㔱昴摦〸挵㠲㘹㔳攷ㄷ昶挱摡搴㜷戴戶㤹攳㠶敦㘲昵㜹㘲㉣㌶㍥㌶㍥㥥㡢愷挷㐷挷つ㥦戶愴愹㘳㐹㥢㌹戱挵㕣搲搱㤶㙦ㅡ㌷㝣挷㈵㠵愶挶攲㙣㜳挵㠲搶㝤捤㤶㠹㘶㈱㥡㈸攴㤳搹㔸㌲㤵㉡攷㜲搹晥ㅢ挳昳扣㘹㔳㜷㙣㌳换敤晦㉤㥦㥢搰攷晣㘹㔳挷捦㌳㍢晥㕢㍥㠷挱㈷㕣㑥㙦㙤捥㌷戶晣㤷㥣搶㜲㥢愶愶㥢挵㐶㙥㝣搳㙣㙢㙣搹㝢㍣扡㕤〱ㅡ戵捣昸㈹敤敤㑢㥡ㄷ㜳㍦㥡㘶㌶㌵敤㙣㤶㘵愳㌷㑦㙦敦搸㌱摦搶摣摥扦㤹晣捣㌶戳愵㘸戶て㙣㥥戱扣㘸㌶搹㡡敤㜵捤扢攴摢收攵㥢捤ㅡ㉥っ㙡戶戶攱慣㤲搹搲搱搸戱㘲㐰昳挲㜶㜳攷㝣换摥㈶㔵㙡㥢㘷㉥㘹㉣愹㥡ㅡ捣㔵㝤㌶ぢ敡㤹㙣㈸昴愷㜹摡愲㝣㕢㠷搴戸〹㘳㐱扡慥摤㐵搶愲愲㕦摣愵㠶㝢慣戸捤敡ㅢ㥢㘷㥢㙤㉤㘶ㄳ㠳㜰㑢㡥昵㈸〹㈰㙢㍢㜴㤲㜲㔶㠷㕢㐹昵戳て㍥慥ぢ愳㘸挳㔱㙣㌰慦戵慤ㄹ㍢攴㕣㌳摦㌲㌱㌶慥扥愳㌴摤㕣㍡㌱㍡㍥慥㡦㠰㔴ㅦ㐹扤㑤㔱慣つㄸ愵搶收挶晤昳愴㍤㈱㥢㑡㑦搰㐷㔱㘳㌴ち㔵昳ㄲ㡥㜴户㝦ㅥ㙤搵つ昹敡㠶㐲㜵㐳戱扡愱㔴摤㘰㔶㌷㤴慢ㅢ昶慥㙥㔸㔴摤搰㔸摤戰㑦㜵挳扥搰㜱愶扡扥㝤慢敤改挷㥡㑢慢慦搸攳敤㌹㠷㙥ㅡ慤扡㜶捣㈵晦㔴㍣戸攵摣戰ㄹㄶ挲晢㍢〶㔲㝤㜳ㄴ摡ㄶ㈸㝣晤㡤㑦搰挷㔲㘳ㅣち愵㥥㐵㝦搹攷慢㍦㘹㌹攱扣戱㡢收摦㌲昰敥扥摦㘷慦ㅦ愴㜸ㄲ㤱㘰攳戱㄰ㅥ㙣㉢扡㡡愲搰㘲㈸扣挱攲搹〹㝡㥣ㅡ〹ㄴ㑡㍤㘶〷扢㜶慤㈳㥦㤸昱挴〶㌳㉥㕦晡㐶扦㈳㡦㌸昴ㅡ挵㤳㤵〴㑢㘱㈱㍣㔸㥡慥㌲㈸戴㉣ち㕦㌰㙣㠹ㅣ㌵㈶愰㔰敡〱㍢搸㐶㍦㝦晢摣㌷摦㍣㌲昷昰晢て㍥敥攴ㄷ㙥慥㔳㍣㈹㑡戰㙤戰㄰ㅥ㙣㈲㕤㙤㡢㐲㥢㠴挲ㄷっㄸ㈷㔳㘳ちち愵敥戲㠳㕤㜴搸㠹ㄳ摥㉡慣㥣㝡晤㤵挷扣昷攱㌷户㝥慥㜸ㅣ㑡戰㘹㔸〸て㌶㥤慥㘶愰搰戶㐳攱つ㤶㑡㑤搰㘷㔲㘳㝢ㄴ㑡摤㘲〷㍢晢搵愹㑤搷㑦㕦戴晤㘱挷㘷挶㉤㜸㘷㝡㥢攲㐹㕥㠲敤㠰㠵昰㘰戳改㙡づち㙤㉥ち㙦戰㈴㠲捤愳挶㝣ㄴ㑡摤㘰〷晢晡㤳搳㉦扦㘹攰敢戳捦㍢㜱攸㤰搳搳扢㙣慢昸㘵㈲挱㜶挲㐲㜸戰㥤改慡ㅥ㠵戶〰㠵㌷㔸㍣㍡㐱㕦㐸㡤㕤㔰㈸㜵愵ㅤ散挶㙢づㅣ㍥㝦搹㉤㤳慦㜸攳攸ㅤㅥ㕥㙢挱晤慡ㅦ挴ㄲ散户㔸〸て戶ㅢ㕤敤㡥㐲摢〳㠵㌷㔸〲㝢攳㥥搴昸ㅤち愵㉥戶㠳㥤扡攲㡤搹户㑥㍣㘹晢搵敢㑦㔹扤攵㌷扢㝥愷昸攵㈸挱ㅡ戰㄰ㅥ㙣㉦㐸昵㍣ち慤㠰挲ㄷっㄸ㡢搴㈸愱㔰敡ㅣ㍢搸㈹㘳㥥㡥㙦昰摤愸改户㝤昰攲挶攷㍥晣搰㉡挵㉦㘱〹㔶挶㐲㜸戰扤改㙡ㄱち慤ㄱ㠵㌷㔸㍣㌶㐱摦㠷ㅡ晢愲㔰敡㌴㍢搸收㉤てっ戸慡㙡攲㡣戳㜶㝣攰挰挴捡挷换㡡㕦昶ㄲ慣ㄹぢ攱挱㕡攸慡ㄵ㠵戶ㄸ㠵㌷㔸㈲㌹㐱摦㡦ㅡ㙤㈸㤴㍡搱づ㌶㌶愵扤扣扣攳㡥ㅤ㑥㔸晢㠳〷㉥晥愱㜱〳挵㡢ち〹搶㠱㠵昰㘰㑢攸㙡㈹ち㙤ㄹち㙦戰ㄸ戶搹㜲㙡慣㐰愱搴㔱㜶戰扢㕥搹㙣昵ㄹ㠷晤㙥挶昵㍢㥣昹攵㌱敡昴㌶挵㡢ㄷ〹㜶〰ㄶ挲㠳ㅤ㐸㔷〷愱搰づ㐶攱つ㤶挰㐱扤㤲ㅡ㠷愰㔰㙡愵ㅤ㙣摣㑤㍦っ昸慣戴㝣捡戱ㅦ㡥㡦㕦㝦晦㙢て㉢㕥㈴㐹戰挳戰㄰ㅥ散㜰㐸昵㈳㔰㘸㐷愲昰〶㡢㘷㈶攸㐷㔱攳㘸ㄴ㑡㉤户㠳つ扦㙡昱慤晢戶慣㥥㝣攳㐵ㄷ㥤昲敢挸挲㌲挵㡢㌱〹㜶㉣ㄶ挲㠳ㅤ㐷㔷挷愳搰㑥㐰攱つ㤶挲づ㜲㈲㌵晥㠰㐲愹晤散㘰㕦晦搰晥昲ㅦ㕥晢㜱敥㕦ㅦ晥攱敢㝤扥摦㜳㤸攲㐵㥦〴㍢ㄹぢ攱挱㑥愱慢㔳㔱㘸㝦㐴攱ぢ㠶ㅤ攴㌴㙡㥣㡥㐲愹㝤散㘰〳づ㥣㝢攱㤰昳㙦㥥㜹攴扤㔷㝦㜶㝤扦㤹㑦㉡㕥㕣㑡戰㌳戱㄰ㅥ散㉣扡㕡㠵㐲㍢ㅢ㠵㌷㔸ㄲ㘷㤰㜳愸㜱㉥ち愵㡡㜶戰㕤㥦昸慥戵㘳搰敥㤳㙦㥦㥥昸晣攳㥡戳㜷㔱敢㐲㉣挱捥挷㐲㜸戰ぢ攸敡㐲ㄴ摡㐵㈸㝣挱戰㠳㕣㑣㡤㑢㔰㈸戵愷ㅤ慣晥搹㘳戴㝦㥤昸搵㥣愳㝦搵摦㝤攰昰搳㕦㔵扣㔸㤶㘰㝦挲㐲㜸戰换攸敡㜲ㄴ摡ㄵ㈸扣挱搲挰㜸㈵㌵慥㐲愱搴㐲㍢搸㡢㌷攴㙡づ㥣晡晣搴攳㕥㈹ㅦ扡昶㐵愹㠳ㄵ㉦捡㈵搸㌵㔸〸て㜶㉤㕤㕤㠷㐲扢ㅥ㠵㌷㔸ㄲ㍢挸つ搴昸㌳ち愵收搹挱敡愶敦㤱摥㜴慤戱昳㑦晤㝣敤慡㕣晣敥慤搵〶㄰㑢戰ㅢ戱㄰ㅥ散㈶扡㕡㡤㐲扢ㄹ㠵㌷㔸㍣㌷㐱扦㠵ㅡ户愲㔰㙡愶ㅤ散㌷换挷搷㡦㌹收搶搹㜷敥戰㜳戹攱收㔵㈳搴㄰㠸㈵搸敤㔸〸て㜶〷㕤摤㠹㐲晢㉢ち㙦戰㌴搶散㉥㙡摣㡤㐲愹挹㜶戰㐳ㅥ晦搷晥㤳㡥㜹㜲捥㘹晤㥥㜸晡昶昵㌶搹㔸㙤〸戱〴扢〷ぢ攱挱敥愵慢晢㔰㘸昷愳昰〶㑢㘲㥢㍤㐰㡤〷㔱㈸㤵戳㠳扤晥昸扢㑢㕦㍥㜶晡㥣㤳㉥ㅡ昶户〳㔲ㅦ㙥慤㠶㐲㉣挱ㅥ挲㐲㜸戰㠷改敡ㄱㄴ摡愳㈸扣挱ㄲ戸攰㜹㡣ㅡ㡦愳㔰㉡㙥〷㕢戹攸敤て攷㝣㌵㘷摥搹戱㜹昳慦㍢㜰慤扥晤㥦㠴㜸㈷晢㥡㜷㝡㕢㝥ㄹ㝥㐵㜴晤㐰㠹㡦㡦昲㕦捦扦捣昰挳慣㥣㉡㘷捡戱㔸㈹ㄵ捤㈷昲戵㈳攰㜶㑤㝦〲昰昴摣扦扣㙢㈳㉥㥤㤷挹㙦㠲㡤愶收摢捤慥㥦〸㘳㙤搹搴搶㈵㉤愵昶愱挱挲晡㡥㝣㠷戹愱㔷搶攵挴㘷㔶㡦㕦㑣㘶扢挴摢挴㙢戶㑢扥㘹㠹㌹㘵㜹愳㈵摥搸㈳挶敦愵搶㐲戸㜴扢㌶㜳扦㑥愹慦㐷㔳昰㠳㝥愹昸昶慤愵㈵戲晡㌵㝣摡愲搶㜶戳㐵扡㌷戶㜹挷挶攲扥㘶㕢扤挹摢〱㘶㐹㔶㜵㕤㡡散ㅦ㙤㘳攷户㘰㐵昱㌳慣㌴搲摤㕡㥥戱扣挳㙣㈹㤹㈵昴㜷戱搹搶戱㘲㐱扥搰㘴慥㔷愱㘲挵㠴㘰㐸㐵昳㜶慤挵㈵敤搳㕡㕢㍡摡㕡㥢㉡㈵㔳㑡㑢昳昸愱㔸㥡摢㕡㌲昱㍢慦㠶㔳㤵慡敡搳㐷愹慡㉤㠲㝥㙣搱㙦晢㜸搹㄰慥㑤扣㌱戶昹〶㤵扢摤昸㥤戱㜶㔸㡢㈶㤳晢㘴昵愸ㅥ㥣㠹㕦扡搹㍣㕣搱戵㑥扣㜷㐲敤㌱攱摡搲挷捥㉤昷晦㔷戹扡㝡戰扤昶㌳㤶攲挷昴昶昸摤搸㘴戶㜵㝢攷㐷戱㐷晡㔳㈸㙡户挲搱ㅣ㑡慦〶ㅡ㙡戹㕡㔱扢慣戱搴戱㐸㕢㘴㌶敥扤㠸㔷㔹戸㍢㔴㔷㐷戴扥㐹㝦〶㑤晡戳㉣㥥㐳ㄱ㠹㔴㘹晦愰㤲ㄶ搱晦㘹搵㙢㐷攲晦摥晦㑣慦㠶㤵㉥户〵㜰て愷扤戶㜹扢搶戶昶㍥㝤㠲搶㜲晢㝣晢愲づ敥㥥摤ぢ改敦㜹ㄶ㉦愰愸ㅤ㠵愲挷扢〰㠳愰㔴挳㥢ㅤ〳㥡愷㥢攵㍣㙥㌱挹搱慤昲戵捤搶㕤㡢改㘶㝢㔱攷敤㡤㔹㌸㔶㤶㙢㔸挲挱摦扦㤹㝢扦戹扣㘳㝡扥㈳摦户ㄹ㌷㑡戰㤵㜴㈸㡤ㄵ㉢㙢㠹㤶〳愴捤戱㡥搸㌵㜸㌰㘴搱攵愵㥦㌴㔸㥥㜰攰攰㜸愹敡㘳㤷摤慦〴晡扥〹㔶㐲昳敥攸㤵㌷㍣㜸敢㘱愶搹戲㘰挵㘲戳㥤敡㜵㕡户㈸扤㠷ㄷ㥤捤㉦ㄶㄶ㜶㌴㌶戵㡦㐷㑦㘷戶戵㉥㔹晣摦昴㐳㕦晡㡢㈸㥣愹昶㌷搸㡢搷㝣㥤㠰慢慡敦㔲㙥㥢㠶㠶慡㍡㝡㘳㡢扥㈹ぢ敥慤㜰昶㉢晥㤳㐹㝦〵晦㐵扡㤳搵㡥㠶㐶㙦㙥づ搵㐲扦㝦㌳〸㉤㘸㌳攵㜶㔷㥤㔴㐰㝢㐰昳慥慤㙤晢ㄶ㕡㕢昷攵晥㌴㔰㙡敤㡢㑣戳㠳户㤰晡搹户捣攴搶㤸㔲㝤晡㔴摣晦㜱摤㙢ㅡ〶晦摡ㅢ㈸〶㑣㘹㙡ㅡ敥㜸㙣搷摥㐴㔳ㅦ摣捣搲摥挲挲〸㥣挹㍢㕡㍢㄰㜴昸搲昴昰㉤㠷搷㥢挵搶㤶搲昰〵㡢摡捣㝣㘹晣昲愶昶攵㙡㈳㘰攰㍤㥢㔱㕦愴昶㜹㍥昱昵㤴慢㍥㜸搴摣愲敦〱㑦愸愱戶挰㜷攷㘸っㅤ攳愳扦㡢㐲つ㠱ㅡ㑦㉦㔸慥㥣昴昷㔰搷摦㘷昱〱ち㥣㈴〴㍢捥ㄱㅦ㔹㔵戵㌹晥攷㜹㐲晦㤸挵㈷㈸搴㔸ㄴ㍣㑡昵㑦㔱㌸㤳㌲攰㥦ㅢ㕦㌶攰ㄶ㘸昶㙦挰㉦搱ㅡ搱扢㤱愹㜱搰攰㐶搴〹㑤㈷㈶㥤㠸㤴〶挷㠱〰㙡㙤㠱敦㙥搶㔶㌰ㄳ〰㍦搱扥て搴㠲〱晣挲ㄸ〴愳㜳搷㜳〱愸戶慡㉡ち㤹〰攸㠳〶㥤昷昲㔵ㅣ㑤〲愰ㄶ㌵㘷㔲㍦晣攲〲㄰㐳戳ㅦ㠰㑥㥦㝡㌷㌲㤵㠰㕤㄰㠰捦攰㍣㄰挰愷戶挰㜷㠷㉤つ㑦㈳搸㡢戵搹攵㡦愱ㄶっ㘰ㅤ㠸昵㜵㔹慣㠷挲〵㘰〳慢慡㌲㜰㈲〰㠶㔰㘹㐳ㄴ㉡㠷㈶〱㌰ㄴ㌵㘷㔲㙦扢〱㘴搱散〷㌰㡣㍥昵㙥㘴㙡〲散㠲〰扣ㄴ〶攰㐵㕢攰扢敢㌷ㄱ㥥㐶戰ㄷ㘳搸攵攷㐳〱㙣〱戱㍥㤶挵㌸ㄴ㉥〰攳慤慡摡ㄶ㑥〴挰㔶㔴㡡愲㔰㤳搱㈴〰㘲愸㌹㤳㝡挲つ㘰ㄲ㥡晤〰㔲昴愹㜷㈳㔳㔳㘰ㄷ〴攰晥㌰〰昷搹〲摦㥤挸改昰㌴㠲扤搸ㄶ㐱搵㍤愱〰㈶㐳慣㑦㘱㌱ㄵ㠵ぢ挰㜴慢慡㘶挰㠹〰㤸㐱愵敤㔰㈸摥㥣ㄴ〰㌳㔱㜳㈶㜵慢ㅢ挰㜶㘸昶〳㤸㑤㥦㝡㌷㌲戵㍤散㠲〰㕣ㄷ〶攰㕡㕢攰扢㍢㍡ㅢ㥥㐶戰ㄷぢ搸攵慢㐳〱散〲戱扥㉢㡢摦愲㜰〱搸摤慡慡㌹㜰㈲〰昶愰搲㥥㈸搴㍣㌴〹㠰摦愱收㑣敡㘲㌷㠰戹㘸昶〳挸搳愷摥㡤㑣捤㠷㕤㄰㠰戳挲〰㥣㘹ぢ㝣㜷㙣㜷㠶愷ㄱ散挵㍥散昲改愱〰㥡㈰搶㥢㔹戴愰㜰〱㔸㙣㔵㔵㍤㥣〸㠰晤愸搴㠶㐲㉤㐴㤳〰㘸㐷捤㤹搴〹㙥〰ぢ搰散〷戰㡣㍥昵㙥㘴㙡ㄷ搸〵〱㌸㉣っ挰愱戶挰㜷ㄷ㜹㌷㜸ㅡ挱㕥ㅣ挲㉥慦っ〵㜰ㄸ挴晡攱㉣㡥㐰攱〲㜰㤴㔵㔵扢挳㠹〰㌸㥡㑡挷愰㔰㝢愲㐹〰ㅣ㡢㥡㌳愹愵㙥〰㝢愰搹て攰㐴晡搴扢㤱愹摦挱㉥〸㐰㔳ㄸ㠰㝤㙤㠱敦捥昶㕥昰㌴㠲扤㌸㠳㕤㙥っ〵㜰ㄶ挴晡㉡ㄶ㘷愳㜰〱㌸搷慡慡㍣㥣〸㠰昳愸㜴㍥ち㔵㐴㤳〰戸〰㌵㘷㔲㝢戹〱ㄴ搰散〷㜰〹昴㈳㝡㌷㌲㔵㠲㕤㄰㠰㕤挲〰㉣戴〵扥扢敤扣㡤㍥㠲扤戸㠶㕤慥て〵㜰ㅤ挴晡昵㉣㙥㐰攱〲昰ㄷ慢慡ㄶ挱㠹〰戸㤱㑡㌷愱㔰晢愰㐹〰慣㐶捤㤹搴づ㙥〰㡤㘸昶〳戸㡤㍥昵㙥㘴㙡㕦搸〵〱㤸ㅣ〶㘰㤲㉤昰㡤〰戴挰搳〸昶攲㕥㜶㜹㘲㈸㠰晢㈱搶ㅦ㘰昱㈰ちㄷ㠰㠷慣慡㙡㠵ㄳ〱昰㌰㤵ㅥ㐱愱昶㐳㤳〰㜸ㄴ㌵㘷㔲㐹㌷㠰挵㘸昶〳㜸㤲㍥昵㙥㘴慡つ㜶㐱〰戶〸〳戰戹㉤昰㡤㑡㉣㠱愷ㄱ散挵ぢ散昲㘶愱〰㕥㠲㔸晦ㄷ㡢㤷㔱戸〰扣㙡㔵搵㔲㌸ㄱ〰慦㔱改㜵ㄴ㙡㌹㥡〴挰ㅢ愸㌹㤳摡挴つ㘰ㄹ㥡晤〰摥愱㑦扤ㅢ㤹㕡〱扢㈰〰敢㠴〱ㄸ㙣ぢ㝣㈳㈵〷挲搳〸昶攲ㄳ㜶㜹慤㔰〰㥦㐱慣㝦捥攲ぢㄴ㉥〰㕦㔹㔵㜵㄰㥣〸㠰慦愹昴つち戵ㄲ㑤〲攰㕢搴㥣㐹搵戹〱ㅣ㡣㘶㍦㠰ㅦ改㔳敦㐶愶づ㠱㕤㄰㠰㕦㝥づ戹ㄴ晥搹ㄶ昸㐶㙦づ㠷愷ㄱ散㐵㑤㌵扡晣㈳搴㠲㉦㠵㌵㠸昵扥㉣敡㔰戸〰㐴慣慡㍡〲㑥㐶搲㔱㍦㉡昵㐷愱㡥㐲㔵〰っ㐰捤㤹搴ㄷ㠸搱昹㘳攸㐸㌴晢〱慣〵晤㠸摥㡤㑣㜱㤸㈸〸挰㝢㘱〰晥㙤ぢ㝣㈳㑡挷挱㤳〰搸㤰㕤㝥㈷ㄴ挰㐶㄰敢ㅢ戳搸㠴扤敢晡㌵㌸摣慡慡攳攱㘸㈴㔷㘷〴㤵㐶愲㔰㈷愲㉡〰㌶㐵捤㤹搴换㙥〰㈷愰搹て㘰㌳攸㐷昴㙥㘴敡て戰ぢ〲昰㑣ㄸ㠰愷㙤㠱㙦㤴敢ㄴ㜸ㄲ〰㔱㜶昹挹㔰〰㜱㠸昵〴㡢㈴㝢搷〵㈰㙤㔵搵愹㜰㌴㤲慢㤳愱㔲ㄶ㠵㍡つ㔵〱㤰㐳捤㤹搴㠳㙥〰㝦㐴戳ㅦ挰㐴攸㐷昴㙥㘴敡㜴搸〵〱戸㌳っ挰ㅤ戶挰㌷昲㜶ㄶ㍣〹㠰敤搸攵摢㐲〱㙣て戱㍥㡢挵づ散㕤ㄷ㠰㌹㔶㔵慤㠲愳㤱㕣㥤戹㔴㥡㠷㐲㥤㠳慡〰㤸㡦㥡㌳愹ㅢ摣〰捥㐶戳ㅦ㐰㍤昴㈳㝡㌷㌲㜵㉥散㠲〰㕣ㄶ〶攰㑦戶挰㌷ㅡ㜸〱㍣〹㠰㍤搹攵㑢㐲〱晣ㅥ㘲扤㠱挵㕥散㕤ㄷ㠰㠲㔵㔵ㄷ挲搱㐸㝣昴㈲㤵㑡㈸搴挵愸ち〰ㄳ㌵㘷㔲㘷扢〱㕣㠴㘶㍦㠰㐶攸㐷昴㙥㘴敡ㄲ搸〵〱㌸㌹っ挰㐹戶挰㌷㐲㜹ㄹ㍣〹㠰㌶㜶昹挴㔰〰ㅤ㄰敢㑢㔸㉣㘵敦扡〰㉣户慡㡡挳㤷㈳戹㍡㉢愸戴㍦ち㜵㈵慡〲攰〰搴㥣㐹ㅤ攱〶㜰〵㥡晤〰㔶㐲㍦愲㜷㈳㔳㔷挱㉥〸挰晥㘱〰㔶搸〲摦愸改戵昰㈴〰㡥㘱㤷㤷㠵〲㌸づ㘲晤㜸ㄶ㈷戰㜷㕤〰晥㘰㔵搵㜵㜰㌴㤲慢㜳ㄲ㤵㑥㐶愱㙥㐰㔵〰㥣㠲㥡㌳愹ㄶ㌷㠰敢搱散〷㜰㍡昴㈳㝡㌷㌲昵㘷搸〵〱㈸㠵〱㈸摡〲摦㐸敥㑤昰㈴〰捥㘷㤷昳愱〰㉥㠴㔸扦㠸挵挵散㕤ㄷ㠰㑢慤慡㕡つ㐷㈳戹㍡㝦愲搲㘵㈸搴㉤愸ち㠰换㔱㜳㈶昵㕢㌷㠰㥢搱散〷㜰㌵昴㈳㝡㌷㌲㜵㉢散㠲〰捣ぢ〳㌰搷ㄶ昸㐶㤷敦㠰㈷〱㜰ㄳ扢㍣㍢ㄴ挰捤㄰敢户戰戸㤵扤敢〲㜰扢㔵㔵㜷挲搱㐸慥捥ㅤ㔴扡ㄳ㠵扡ぢ㔵〱昰㔷搴㥣㐹㑤㜵〳昸㉢㥡晤〰敥㠱㝥㐴敦㐶愶敥㠶㕤㄰㠰㙣ㄸ㠰㡣㉤昰㡤㜸摦ぢ㑦〲攰ㄱ㜶㌹ㄵち攰㌱㠸昵挷㔹㍣㠱挲〵攰㈹慢慡敥㠳愳㤱㕣㥤愷愹昴っち昵〰慡〲攰㔹搴㥣㐹㡤㜳〳戸ㅦ捤㝥〰捦㐳㍦愲㜷㈳㔳て挲㉥〸挰挸㌰〰㈳㙣㠱㙦ㄴ晥㘱㜸ㄲ〰慦戳换挳㐲〱扣〹戱晥ㄶ㡢户搹扢慥㍤攰㕤慢慡ㅥ㠱愳㤱㕣㥤㝦㔳改㍤ㄴ敡㌱㔴〵挰晢愸㌹㤳㕡捦つ攰㔱㌴晢〱㝣っ晤㠸摥㡤㑣㍤づ扢㈰〰晤挳〰昴戳〵摥捣㠰摡愷攰愹ㄷ㈳扡晤搸攱昲㉥㡤收㌲づ㐱つ㉣㈳㌵㜸摡㤲昶㡥㔶ㄹ㉦ㅢ㔰㥥摥㍡慦戵㘳㝡㘳晢攲愶晣㡡挱㘵㝢㘱搷㐵㘶ぢ㐶戳摢㌰愸敤㘹㙢㕤扣搸㉣改攵晡搶㈵㙤㐵㜳搶昴晦㠵搱㙥慣ㅦ㌶㥤っ㜴㔷㉢㑣晦搹〰㙥ㄵ㉣戱㤷㘰慡慡㝤〶づ扤攳㜰㤲愰散ㅡ㌳㤷㐵〳㡡㠳扡㠸㉥㘸散㘸㌲晢㤵㘵扣㕡㤶敢捡愰㠸ㄴ㠱㔲摦㌲挷㠲捣改〳捡㌳摢ㅡ㑢㑤㡤㉤㈶㌷挶㍡㤶敡ㅣ㜳㙦愴〳散搸摡摥挸散攴〱攵〵㙤昹㤶昶挵ㅣ搹㉣慥㔸扢愲㈶㐳愰戵攵愹㡤㉤敤〸㈳㕢㤱换㠳捡昵㡢㕡㤷攱戱㠴㈵捤㉤㌳昳㡢摢晦㈷戶㡡攲㘶㤱㐹㌶㡤慡㔶搵搵慡慥扡敥㍦摤㍥摡㌷㌸挶〶㕢〹摦挳戱㥦㜶戴㌵ㄶ㤶㄰㤸挴㠸愳慣㘱㈱摢戰慡昶㔹㉣㜹挷㌰㕤㥢搰㤳㠰挰扥㔶愴摢〷㡥㠵㜷㍥敢戱㌱搴昵㙦搱㥤晥摦愱搸㘱收挲㔹㕤愹㌹晦愷〷㈷㙡㥦㠳攷㌵捥㠴㔸ㄷ捡〳慤㕤㠸搹ㄱ摣愳㜰㘴㘲㑦㘰捤扢㕢㐶捡愲挳㍤㜴㘰搷攲㜶ㄸ㑣敦㕦㥥㤳㉦㤸㑤挸〱㘸捥㜷っ戴㉡㑣挶㐰㘲㝤扢㉤㥢搶摡摣㥣攷㉥挷挷〳敡㡢昹㈶戳慥㍣㘵㐹㐷敢摣挶ㄶ扤㡣㐲昶㑢扢㈹扦ㅣ㑤昹攵搶㘸㝤㜹㘷收〶挹㌲㝤戵敥㥤㙦㙢散㔸搴摣㔸慣㘳㠵昹㍢晦ㄳ晢㉡捥ㅦ㌵㠰改㑣捥戹挴㍢晣㙦つ挲㘳㜳㡦㐷挶っ搱㜱昳㘳㡦慥㔶ㅡ晥愹晦㌰㜵〴㘷ㅥ昹㐲搱㝦㠰户㕡㝣攴㔴㈴㝤昹㑣㠶㘲戱昸搹㑡散愲㜲㜲㔲晦愴〲㍥晡㡦㔰攵〲㍦㌵捦愳攸㌶慦愰㉦ㄴ㈲㜳㕡昳愵敤昲㐵㍣敡搳搷㝥搰愷づ㥢㤶愷㥡㌶㠳㤹ㅥ搳㤰㍣㠴愱散愵㡤㈵戳慤㡥つ昵㜸㤰愹㠶㌹㈲㥡戵つ㌱收摤愷慡戶戶㕦㕤㔰慣㔹㡥慦㔱昶昸戹晢㐱愹㔹㍥晦ㅦ敤㤴㥤挴扥㐷㈲昲ㄵ昵ㄳ㔶㐷晦㤹敢昴〲ㅡ戹㍥ㅥ㠵㕦愸昰㉢㡡摡ㄷ㈱昴㙥㥢捡愴ぢ愴㘶攸㔰慡㤱㐷㘴㤸づ㔲㠷搴〹挹㈳愹㤵ㄵ改攷捡晦搰慣搴㡦㍡攷戹ㅢ慤ㅥ㝢戹㔹㡡㔸攷㔷收㤹攰㥢愱慡扡扡〶㥢㕡昳收捥昹挲挲㔹㜳扤㈹㠹㈱㙡ㄳ㜴㐱㘳捡攰㠶㍣㔸攰扦㈱攰㌹㤴㝦㐰〹㐳摢扦攲㍦㤹㈲ㄱ扤ㅡ㈶㔵ㄱ昵ち㑡㠷㠳挶ㄶぢㄴ戶〰㙥㠳愱㔰敦愲㤱㔷〳慥敦㉥昵ㅥ慡晣晥挲捤㍤愰㤲挹㜳㙥㔴敦愳㤵攷㐷㕤愳㤳て戰挴搳㑥攷㙥㔸㠷搶㥥㜷挳㡦㘸㠱㡦捥㘷搸戸㈰㥦㡦戱攰㜴㤹つ㜶㤷㈳搰搱晢㔱昱㤳㘰㠵晥㔴ㄸ㐰㠵㑦愱挰敤慢つ㐴㉤㤴ㅢ㔲㝡〳戸ㄹ㌰〱户㉦㕤㌱㕣摣搶㘲㡣戵ㄹ攳㈷㈸㜸戹晤㠲㌶攱愶つ㠶捡㥡㝥捦㈸㙥㌶㘱戹づㅤㄳ㐲〵换昵搰摡㌳换㙡㤸㤱㤶扥扥㌸戱㉡㡡挹ち〱㉣㌷㠰㡥㍥㠴㡡㑣㘴〸㔰搸㤰ち㐳愹挰摣〶㘱戹ㄱ㙡㘱㉣昹戸㑦〰换㑤㘰〲㤶㑣㜷㜰㘲戸㔸づ㘳㡣攱㡣挱搴〴㉦㑢收㈳㔸晢㈰㔹捡攴摤〷㤹慤㈰摣㐶搲〹搳ㄶ㉡戸㡤㐲㙢捦摣㤸摥㠰ㄹ㡦㜱搱〹ㄶ攴挳ㅣ〷愷换㙣戰昷挱摦㐰㐷摦㡣㡡捣㝦〸㔰ㄸ㐳㠵捤愹挰㤴〸攱戶〵㙡愱摣㤰挸ㅢ挰㙤ㅣ㑣挰㙤㤸㉢㠶㡢摢㤶㡣㌱㥥㌱㤸搱攰攵挶㌴㠶ㅥ戸㌱挹㐱戸㐵改㠴搹づㄵ摣攲㘸敤㤹ㅢ戳㈲㌰攳㌶㈹㥤㌸摣㤸ㅡㄱ㠰㈵〹ㅤ㍤㐵㐵愶㑤〴㈸愴愹㤰愱〲㌳㈹㠴㕢ㄶ戵㔰㙥挱挷敥〴㤸㠰ㅢ㤳㉢㥣ㄸ㉥㙥㕢㌳挶㌶㡣挱㐴〸㉦户挹㘸戳戸㠵㥥昳愶㐰㐵戸㙤㑢㈷㔳㔱慢攰㌶ㄹ慤㍤㜳㘳㌲〵㘶㘴㕡搰㠹挳㡤ㄹㄵ㑥㤷搹㘸敦㙦㔳愱愳㑦愳㈲戳㉤〲ㄴ愶㔳㘱〶ㄵ㤸㠰㈱摣戶㐳㉤㡣ㅢ㥦㈷ぢ搸摦戶㠷〹戸㌱㈷挳㠹攱攲㌶㡢㌱㜶㘰っ收㑦㜸戹㌱㘹愲〷㙥㑣愹㄰㙥㜳攸㠴戹ㄵㄵ摣收愱戵㘷㙥捣挱挰㡣愷搳攸挴攱挶㐴っ愷换㙣戴戹敤〸ㅤ㝤㈷㉡㌲㐹㈳㐰㘱㘷㉡搴㔳㠱㜹ㅢ挲㙤〱㙡㘱摣昸㘸㕣〰户㕤㘰〲㙥㜹㔷っㄷ户㕤ㄹ攳户㡣挱戴ぢ㉦㌷收㕡昴㜰㥣㌲ㄳ㐳戸敤㑥㈷㑣挹愸攰戶㈷㕡㝢收挶搴つ捣㜸昶㡤㑥ㅣ㙥捣摦〸挰昲㝢攸攸つ㔴㘴㙥㐷㠰挲㕥㔴挸㔳㠱改ㅥ挲慤㠰㕡ㄸ㌷㍥攵ㄷ挰慤〴ㄳ㜰㘳〶㠸ㄳ挳挵捤㘴㡣㌲㘳ㅣ〲〵㉦户挳搰搶〳㌷㈶㜰〸户㐵㜴挲㑣㡥ち㙥晢愰戵㘷㙥捣昸挰㡣㈷敢攸挴攱挶戴て愷换㙣戴昷户㈶攸攸捤㔴㘴㑡㐸㠰㐲ぢㄵ㕡愹挰㉣ㄱ攱戶ㄸ戵㌰㙥㝣㘰㌱㠰㕢ㅢ㑣挰㡤㠹㈳㑥っㄷ户㜶挶攰㍢〴ㄴ㤳㍣扣摣㤸搹搱〳㌷收㝤〸户愵㜴挲〴㤰ち㙥换搱摡㌳㌷㈶㡡㘰挶戰〰㥤㌸摣㤸㉤攲㜴㤹㡤㌶户晤愱愳ㅦ㐰㐵㘶㤲〴㈸ㅣ㐸㠵㠳愸㜰〱ㄴ㠴摢挱愸㠵㜲ぢ㍥㑥て㠱〹戸㌱摦挴㠹攱攲㜶㈸㘳ㅣ挶ㄸ捣つ昱㜲㘳㐲㐸て摣㤸㉥㈲摣㡥愰ㄳ收㡤㔴㜰㍢ち慤㍤㜳㘳㝥〹㘶㍣ㄵ㐸㈷づ㌷㈶㤹㌸㕤㘶愳捤敤ㄸ攸攸挷㔲㤱〹㈸〱ち挷㔱攱㜸㉡㌰㈷㐵戸㥤㠰㕡ㄸ㌷㍥㐶ㅡ戰扦晤〱㈶攰挶㌴ㄵ㈷㠶㡢摢㐹㡣㜱㌲㘳㌰愵挴换㡤㜹㈴㍤㜰㘳㤶㠹㜰㍢㤵㑥㤸㙥㔲挱敤㌴戴昶捣㡤㘹㈹㤸昱捣㈱㥤㌸摣㤸㥢攲㜴㤹㡤㌶户㌳愰愳㥦㐹㐵收慤〴㈸㥣㐵㠵㔵㔴㘰㉡㡢㜰㍢ㅢ戵㌰㙥㝣㈲㌶㠰摢戹㌰〱㌷㘶户㌸㌱㕣摣捥㘳㡣昳ㄹ㠳㤹㈸㕥㙥㑣㍦改㠱ㅢ㤳㔳㠴摢㠵㜴挲㉣㤵ち㙥ㄷ愳戵㘷㙥捣㘶挱㡣㈷ㅡ改挴攱昶ㅡ㤶㥣㉥戳搱收㜶㈹㜴昴㍦㔱昱昵㘰㠵换愸㜰㌹ㄵ摥㠰㠲㜰扢〲戵㌰㙥㝣戸㌷㠰摢㔵㌰〱㌷㈶挵㌸㥤㜰㜱扢㥡㌱慥㘱っ㈶戰㜸戹㌱㙢愵〷㙥捣㘹ㄱ㙥搷搱〹㤳㕢㉡戸摤㠰搶㥥戹㌱〹〶㌳㥥㤷愴ㄳ㠷ㅢ㌳㘱㥣㉥戳搱收昶ㄷ攸攸㌷㔲㤱㔹㌲〱ち㌷㔱㘱㌵ㄵ㤸㌸㈳摣㙥㐶㉤㡣ㅢ㥦㔳づ攰㜶㉢㑣挰㡤戹㌴㑥っㄷ户摢ㄸ攳㜶挶愸挱慦㜹㉦㌷㈶扢昴挰㡤愹㌰挲敤㑥㍡㘱㑥㑣〵户扢搰摡㌳㌷收捥㤰㡣㝥㌷㥤㌸摣㤸㐰攳㜴㤹㡤㌶户扦㐱㐷扦㠷㡡㑣慥〹㔰戸㤷ち昷㔱㠱昹㌶挲敤㝥搴挲戸昱㤱敢〰㙥て挲〴摣㤸㠲攳挴㜰㜱晢㍢㘳㍣挴ㄸ㑣㤷昱㜲㘳㡥㡣挵㉤昴昷〲㌳㘸㠴摢㈳㜴挲㔴㥡ち㙥㡦愱戵㘷㙥㑣戹ㄱ㙥㡦搳㠹挳㙤〴㕡㥤㉥扢戸㍤〱ㅤ晤㐹㉡㌲㈷㈷㐰攱㈹㉡㍣㑤〵愶改〸户㘷㔰ぢ攳挶愷挷〳戸㍤〷ㄳ㜰㘳收㡥ㄳ挳挵敤ㅦ㡣昱㑦挶㘰㤶㡤㤷ㅢ㔳㙢㝡攰挶挴ㅢ攱昶〲㥤㌰〳愷㠲摢㑢㘸敤㤹㕢ㅡ㘶挲敤㕦㜴攲㜰㘳扡㡥搳㘵ㄷ户㤷愱愳扦㐲挵㙣戰挲慢㔴㜸㡤ち捣敥ㄱ㙥慦愳ㄶ捡㉤昸㝢攱㑤㤸㠰ㅢㄳ㝥㥣㑥戸戸扤挵ㄸ㙦㌳〶㤳㜳扣摣㤸㤱搳挳㜱捡㝣ㅤ攱昶㉥㥤㌰㜱愷㠲摢㝢㘸敤㤹ㅢㄳ㝣㠴摢晢㜴攲㜰㘳㤶㡦搳㘵ㄷ户て愰愳㝦㐸㐵㘶〰〵㈸㝣㐴㠵㡦愹挰愴㈰攱昶〹㙡㘱摣昸㑣㝦挰晥昶ㄹ㑣挰㡤㜹㐲㑥っㄷ户捦ㄹ攳ぢ挶㘰㑥㡦㤷ㅢㄳ㜹㝡攰挶㌴ㅦ攱昶ㄵ㥤散㠵㕡〵户㙦搰摡㌳㌷收〵〹户㙦改挴攱挶攴㈰愷换㉥㙥摦㐱㐷晦㥥㡡愵㘰㠵ㅦ愸昰㈳ㄵ㑣㈸〸户㥦㔰ぢ攵ㄶ晣扤昰ぢ㑣挰㡤改㐵㑥㈷㕣摣㝥㘵㡣㉡㡣㔹㈸愶〲㜹戹㌱晦愷㠷攳㤴搹㐱挲つ户戵慢搴㔲搴㉡戸攱搹攱㌵攰戶ㅣ㘶挲慤㤶㑥ㅣ㙥捣㈹㜲扡散攲愶㐱㐷敦㑢㐵收ㅢ〵㈸搴㔱㠱㉦㐳㔳㑣㐱ㄲ㙥ㄱ搴挲戸昱㑤ぢ〱晢㕢㝦㤸㠰ㅢ戳㤲㥣ㄸ㉥㙥〳ㄸ㘳㈰㘳㌰㠳挸换㡤㘹㐳㍤散㙦㑣㉡ㄲ㙥〶㥤㌰扢愸㠲摢摡㘸敤㜹㝦㘳ㄶ㤲㜰ㅢ㑣㈷づ㌷愶㈲㌹㕤㜶㜱㕢〷㍡晡扡㔴㘴㥡㔲㠰挲㝡㔴㔸㥦ち捣㕣ㄲ㙥ㅢ愰ㄶ挶㡤㉦㡤〸攰戶㈱㑣挰㡤挹㑣㑥っㄷ户愱㡣戱ㄱ㘳㌰昱挸换敤㐲戴昵挰敤㈲愸〸户㑤攸㠴㐹㐹ㄵ摣㠶愳戵㘷㙥㑣㕥ㄲ㙥㈳攸挴攱昶㈷戴㍡㕤㜶㜱ㅢ〹ㅤ㝤㔳㉡㌲扢㈹㐰㘱ㄴㄵ㐶㔳㠱〹㑦挲敤㌷愸㠵㜱攳晢㉦〲戸㡤㠱〹戸㌱〷捡㠹攱攲戶㌹㘳㙣挱ㄸ捣㔷昲㜲扢ㄹ㙤㍤ㅣ愷㑣㘱ㄲ㙥攳攸攴㔶搴㉡戸㡤㐷㙢捦摣㤸昳㈴摣戶愲ㄳ㠷ㅢㄳ㥦㥣㉥扢戸㐵愱愳挷愸挸愴愸〰㠵㌸ㄵㄲ㔴㘰㥥㤴㜰㑢愲ㄶ挶㡤慦昲〸攰㤶㠶〹戸摤攳㡡攱攲㤶㘱㡣㉣㘳㌰捤挹换㡤戹㑤㍤㜰㘳收㤳㜰㥢㐰㈷㑣㠱慡攰戶つ㕡㝢收挶㔴㈹攱㌶㤱㑥ㅣ㙥捣㤷ち挰戲㉤㜴昴㐹㔴㘴㉥㔵㠰挲㘴㉡㑣愱〲搳慢㠴摢㔴搴挲戸昱慤㈴〱摣愶挳〴摣㤸㜱攵挴㜰㜱㥢挱ㄸ摢㌱挶敢㔰昰㜲㘳㑡㔴て挷㈹ㄳ愶㠴摢昶㜴挲捣愹ち㙥㍢愰戵㘷㙥捣戰ㄲ㙥戳改挴攱挶㌴㉢愷换㙣戴㝦㉦捣㠱㡥㍥㤷㡡㑣挱ち㔰㤸㐷㠵昹㔴㘰㔶㤶㜰摢ㄱ戵㌰㙥㝣挱㑡〰户㥤㘱〲㙥㑣搴㜲㘲戸戸搵㌳挶〲挶㘰㕡㠷昴㝤㈱㙢㜶摦㙢㌹㌴敦ㅤ㜱昶㘵〳㐸㠴㌲昳〲敡㍢㔶㌴㈱ㄷ㠳㡢ㅣ㠱戶㤶㌸㤶ㅥ㤱㌶㡣㡢户戶㘱昴慥挶晢慥㠸㑥摢㈷ㄱ戸摦㍡㥥昷㜰㠸ㄹ㈵㑣㍢愸扤敡㐷晦扢㈶㍡敤搹昱慥㠷昲㘹挳㐹摢ㄵ㕤㕣㘷㙥㘳戱慤戵扤戵摣㌱扣ㅥ㜹㐶㜸㔶扤慤戱㕣㔵ㄵ㥤㔲㝢〵㍣〶挶攴㡡搵戴昰㔵㤲㑢昹㥣㝦㘴摦㤶搶㘵㉤搲㥢摡㜶扥摥㐵㜸昵敤换㌰ㄱ挶攱戴㈹攰ㄹ㑣㔱愰戱扥ㅢ捡〱㝤っ㡥昱㔳㔹摢ㅤ昵搱搳愶㑥摢戹㈱㤷㑦ㄴ攲挵㐴慥㔴捡㘴㤲挹㔴㉣㤷㉤㤶㜲昹㜲㉥㔳挸ㄵ搳㜱㌳㘵㐸㑡〰㝤散〱ㅢ㠳㐹〰ㄲ㙥㑦搶㤸つ㈰㌵捡㙡慢㜱㔱戴愶攳昳搰慦㔲〵㔵㔴㈵㘵搶昴敤慢㐶㝢㕥㍦攲ㅢ搷㘷㜶㡤扣扦㐱搳㌸慣㕦㝢㌱㘰慤㤹ㄱ㍢搸戵㉤㘸捣㑢㍢扤〱㕤搰昷㐲ㄱ㌱晡愰㠱㙤㕡ㅥ搵㠱搳愶㌶戸搲㤳戴〲摡搶㐲㕢攵㉢㍥戵㈲㥡晢愳㔹搲ㄹ昰敥搰㜶愳挶昶愲㡦愰㝢ㄳ㜲㝤㈴㤶㤴㠶㜶㠱戴㌷㥡戸㈰㥦㍡戴㜲慦㔶㘷㘱㐵戸㉦㐱㠰㈷㘸愱挲㝤㐱㥤㠱ㄶ敥て㤵摢㔳㠷ㄱ㌵昴㝤㔱㘲㝢㐶㙣搷㕡ㄳ敡搶昶㌴ぢ搹㔴扣ㄸ捤㈴攳搱㔲㌲㤱挵㠶㑤㈵捤㐲戹㥣㐸㘴昳戱㙣㈱㘱昴㜳扡搳っㅢ愳扦㔳㤳敤㌹挰愹㔱愶っ搴戸㑤搵挹攸〸㜹㘳戹㑡摦て㈲扤つ㐵挴㔸ぢつ搲㐶㙥㍡㐱改挴㘲慣敤戴㡦愱挱㌲戶㙦㡥㈵戵づ摡㠵挴ち㌴㜵㤲㔸て慤㐲攲㈸㠴㜰㐸㘸〷㐰㈵昴㔰㔱㐷㐰搵㡦㘷㝤㜸㠲ㄹ敥㝡愳〴㥥つ散㜸摡挱愸㕢㜸搲搹㔲㌲㙤㈶㡢戱㙣愲㤴㑣挵戳昹㙣搴㌴㤳戱㔴慡ㄴ捤㥡㤹㜴捡ㄸ攲昴㜱㈵㙣㡣つ㥤摡㈱慣つ㜵㙡㤴愹㑤㔰ㄳ㍣〷扢昱ㅣづ㤱㝥〴㡡㠸㌱っち㤸昱㈶㍢㔴扤扢搵㔱㘸ぢ搸慤㡥㐶㜳攵㙥㌵摣昶愲㙦挵㌵㍢ㄶ㜲㜹㜵愸ㅡ㠹㜶㠱㜹㍣㥡㍡㘱㡥㐲慢挰散㜰挱搴〹㔳㜶慢戶㐰㙥ㅣ扥愷㠶㝥ㄲ㑡㜰晢㡤敤㕡㍢ㄹ㜵晢㌴㤱㉥ㄵ戳愶㤹捡㘴搳㔹〰㉣ㄷ昲㔹㌳㘵㐶㜳搹㙣㈹㤷㑣ㄴ㑤㐳㐶昶改攳ㄴ搸ㄸ㘳㥣捥〹户捤㥤ㅡ㘵㙡ㅣ㙡挲慤挹捤敤㜴㠸昴㌳㔰㐴㡣㉤愱㠰戹㑡㈷㌷㥤愰㜴㘲㌱挶㍢敤㘹ち捦㘱㝢〶㑢㉡㡡㜶㈱㜱ㅥ㥡㍡㐹挴搱㉡㈴ち㠱㈴昶ち㈴挱〱㜹㌸㐱敥㍥㑡㤰㐸摡慥戵㡢㔱户㐸挴搳戹㔴㉥㕡捡愴ㄳ攵㜲搲㌴昳㠵㔲戹㘴愶换昹㜸扡㘰㐶ぢ愹愸㈱㘳昵昴㜱〹㙣㡣戴搳㌹㈱㤱㜱㙡㤴愹〹愸〹㠹摤摤㈴㉥㠷㐸扦〲㐵挴搸ㅡち㤸㝤㈴戶㜱摡㈷㔲㜸㉤つ戶挵㤲摡ㄶ敤㐲攲㝡扡㘷ぢ㍦㤳搱㉡㈴㜶㜴㤳攸㍣搵捣ぢ㈴㌱〵㐶㜰㠲㕢戰㈸㐱㘲慡敤㕡扢〹㜵㡢㐴㈲㙡挶戲㤹㐴㍡㤹㉦ㄴ㤲戹㜴㠶㘷㥥㕣㉣㤶捥攷捡愵㔲戶㄰㌵愶㌹摤㔹つㅢ㘳扡㔳㤳㔳㡤っ扣搳㍦㘵㙡㝢挸㠴挴昶㙥ㄲ户㐱愴摦㡥㈲㘲捣㠲〲收㉡摤㜳慡搹挱㘹㥦㑥攱摤㌴㤸㠱㈵㌵〷敤㐲攲ㅥ㌴㜵㤲㤸㠷㔶㈱戱㙤㈰㠹㙤〲㐹㜰搰ㅣ㑥昰㘴㉦㑡㤰搸搱㜶慤㍤㠸扡㐵愲㔸㑥愷捣㐲㍡㤱换挶搲挹㔲㌶㥢㌷换搱㑣㈱㔹㡣ㄶ攳戱㑣㈲㕢㌰㜶㜲扡昳㜷搸ㄸ㍢㍢㌵㈱㈱㐳改昴㑦㤹摡〵㌲㈱㤱㜶㤳㜸ㄴ㈲晤㌱ㄴㄱ㘳㔷㈸㘰昶㤱昸慤搳㍥㥢挲愷㘹㌰〷㑢㙡㜷戴ぢ㠹㘷改㥥㉤晣散㠹㔶㈱㌱捥㑤愲昳㍣戱㐵㈰〹づ㠳挳〹㕥㌵㠵ㄲ㈴㝥㙦扢搶㕥㐰摤㈲㤱捣攳㤰㐸㘷昰㌲昲㕣㌶㔹捥攵㜱㕤㔱捣攴㔲㘵㥣㌳攲攵㜸㍥㘱㌴㌸摤㜹ㄱ㌶挶㕥㑥㑤㡥㡥扣㔳愳㑣㤵㔰ㄳㄲ愳摣㈴㕥㠱㐸㝦ㄵ㐵挴攰㘰㌷㘶摦搱㔱㜶摡㜷愶昰㉤ㅡ搴㜳㥤ㄷ愱㕤㐸扣㐳昷㙣攱㘷ㅦ戴ち㠹つ〳㐹㙣㄰㐸㘲㕦ㄸ挱〹摥晢㠳ㄲ㈴㥡㙣搷摡〷愸㕢㈴捣㙣㈱㥥㈹愵戰㑦攴㤳㐹㌳㡡㜷戹㥢搹戴㤹㑢愷ぢ挵㕣ㅣ㔸㡣㘶愷㍢ㅦ挲挶㘸㜱㙡㐲㐲㠶扢改㥦㌲搵〶㤹㤰㔸摢㑤攲㔳㠸昴捦㔰㐴っづ㕦㘳昶㤱攸㜰摡㜷愳昰㙢ㅡ昰㉤っ㙡㈹摡㠵挴户㜴捦ㄶ㝥㤶愳㔵㐸搴〵㤲搰〲㐹慣㠰ㄱ㥣攰㡥ㅢ㑡㤰搸摦㜶慤晤㠴扡㐵〲㤷㤳攵㐲㉣㤳捣攵昲愵㘴戲㤸捡㘷昰㐵㕢㉡挶㡡㘶㉡㥦㉢愴㑡挶〱㑥㜷㝥㠶㡤㜱愰㔳ㄳㄲ㌲㠰㑤晦㤴愹㐳㈰ㄳㄲ㔵㙥ㄲ慡ㄶ昲㙡ㄴㄱ攳㔰㈸㘰昶㤱㌸捣㘹摦㡢挲扥㌴挸㘳㐹ㅤ㠱㜶㈱挱㍦〰搰㐹攲㈸戴ち㠹㙦㝥攸扡㈴改晡ㄶ晤ち慤晥慢てづ㍥愳㡦挸愳㠴㉢㤰㌸挶㜶慤つ㐴摤㈲ㄱ挷㌷㘶㈲㥤㌵愳㘶㍡㥦捣㈵㌳〵㤰挸㈶㘲戹㑣扥㤸挹挷愳㘹攳㔸愷㍢㠳㘰㘳ㅣ攷搴㠴挴昱㑥㡤㌲昵〷搴㠴挴㈷攸㑣攷挵搹㘰㠸昴㜵㔰㐴っづ㌱㘳昶㤱㌸搹㘹攷㙢ㅤ昴㈱㌴㔸㐴ㄲ愷愲㕤㐸っ愵㝢戶昰㜳ㅡ㕡㠵挴摢㠱㈴摥っ㈴挱攱㘴㈱㌱っ慥㐰攲っ摢戵㌶ㅣ㜵㥢㐴㈶ㄹ捤ㄵㄲ㍣ㄶ㡡挹㝣㌴㤷㡦挷㑡挵㔲㈹㘱挶攳攵㕣㌶ㅤ㌷捥㜴扡㌳〲㌶挶㔹㑥㑤㐸慣㜲㙡㤴愹㜳㔱ㄳㄲ㉦扢㐹㡣㠶㐸晦つ㡡㠸挱㐱㘳捣㍥ㄲ攷㍢敤㝣㠴㐱ㅦ㑢㠳㔶慥昳㠵㘸ㄷㄲ㕢搲㍤㕢昸戹ㄸ慤㐲攲㤹㐰ㄲ㑦〵㤲戸〴㐶㐲㈲〶㔷㈰㜱愹敤㕡㡢愳㙥㤱㈸㘵㑢㠵㔸㈲㕢㌲㘳㔱㌳ㄹ㑤愶㜳㤹㔸㌶㥥㡥挶㤲愵ㅣ晥愶㐳㈲㙦挸搸㌱㝢㤸㠰㡤㜱㤹搳㌹㈱㈱挳挶㡥㑣㕤〵㤹㤰㜸挴㑤㈲〳㌳㍤㡢㈲㘲㕣つ〵捣㍥ㄲ搷㌸敤㑢㈸㥣㐸㠳愵㔸㔲搷愱㕤㐸㑣㐲㔳㈷㠹ㅢ搰㉡㈴晥ㄶ㐸攲慥㐰ㄲ㝦㠶㤱㤰㤸〶㔷㈰昱ㄷ摢戵㌶ㅤ㜵㡢㐴㈱㥥捤㘶㘲㠵㔸戶㤸㉣㈵㜱㍣攴ㄲ昱㜸㌱ㄳ㑤㈷攲㘶㌲㤳㉣愷つㄹつ㘶て㘷挰挶戸挹改㥣㤰㤰㠱㘰㐷愶㙥㠵㑣㐸摣敡㈶㌱ぢ㘶晡づ㈸㈲挶㙤㔰挰散㈳㜱扢搳捥㌷㍥攸昳㘹㜰㄰㤶搴㥤㘸ㄷㄲ㍢愱愹㤳挴㕤㘸ㄵㄲ搷〵㤲戸㈶㤰挴摤㌰ㄲㄲぢ攱ち㈴晥㘶扢搶㜶㐱摤㈲ㄱ捤㘴攳昱㉣㡥㠴ㄴ㐸攴㑡改㕣㉥㥡㉢ㄶㄲ愹㜴㌲㤹㈹ㄷ㑡㔱攳ㅥ愷㍢扢挲挶戸搷愹〹㠹晢㥣ㅡ㘵敡㐱搴㠴挴㘵㙥ㄲ㝢㐰愴敦㠹㈲㘲㜰愸ㄶ戳㡦挴㐳㑥晢攱ㄴ收㘹㜰〴㐹㍣㠲㜶㈱㔱愴㝢戶昰昳ㄸ㕡㠵挴戹㙥ㄲ㥤搷㤸㘷〷㤲㜸ㅣ㐶㐲㘲㙦戸〲㠹㈷㙣搷摡㈲搴㉤ㄲ搹㘸㌴㤶㑢㤶㜱昱㔰㉣㈷ぢ戹㔸愱㥣攲敦搸㑣㉡㤹捥㈴㌲攵慣㈱㈳戶散㘱㈳㙣㡣愷㥣捥挹㤵搵搳㑥㡤㌲昵ㅣ㙡㐲攲㌴㌷㠹㘶㠸㜴晥㡤㤸㠸挱挱㔷捣扥㉢慢㝦㍡敤挷㔱搸㑥㠳攳戹捥㉦愰㕤㐸㉣愱㝢戶昰昳ㄲ㕡㠵挴㜱㠱㈴㡥〹㈴昱㉦ㄸ〹㠹ㄵ㜰〵ㄲ㉦摢慥戵晤㔱户㐹㤴㡡昱㘸㉥ㅥ捦㘵搲搱㘴扣㔴挰㐹㌲㔹㑥攰㤷慢㤹㌷㔳㌸㝢ㄸ㌲〶换ㅥㅥ〰ㅢ攳㔵愷㜳㐲攲㌵愷㐶㤹㝡ㄳ㌵㈱㜱㤸㥢挴㑡㠸昴㐳㔰㐴㡣户愰㠰搹㐷攲㙤愷㥤㉦㠳搰㡦愴挱愹㕣攷㜷搱㉥㈴㡥愶㝢戶昰昳ㅥ㕡㠵挴㜲㌷㠹捥㙢捣愵㠱㈴摥㠷㤱㤰㌸ㅥ慥㐰攲〳摢戵㜶〲敡昶㜹㈲㔷捡ㄷ㘲㘶㌱㤶挹㈶㜱㔱㘱㘶㘳㠹㤴㔹㑡攳ㅦ敦㜹攴昳挶㠷㑥㜷㑥㠴㡤昱㤱㔳㤳愳攳㘳愷㐶㤹晡っ㌵㈱戱搸㑤攲ㄴ㠸昴㔳㔱㐴㡣捦愱㠰搹㜷㜴㝣攱戴昳慤㄰晡㤹㌴㔸挵㜵晥ち敤㐲㘲ㄵ摤戳㠵㥦㙦搰㉡㈴捡㠱㈴㑡㠱㈴扥㠵㤱㤰㌸て慥㐰攲㍢摢戵㜶㍥敡ㄶ〹昹㤹㤵㑦挶搳昸ㄲ㑤挶㡡㜱㍣㐷㔶捡㈶㔲㠹㔴扥㤰捤攲晡搳昸摥改捥〵戰㌱㝥㜰㙡㐲攲㐷愷㐶㤹晡〵㌵㈱昱㝢㌷㠹㑢㈰搲㉦㐵ㄱ㌱㝥㠵〲㘶ㅦ〹昶㔱摡㉦愰昰㑡ㅡ㕣挸㜵慥㐶扢㤰戸㥡敥搹挲て〷㌶㠵挴〲㌷㠹捥昳挴捥㠱㈴㙡㘱㠴ㄹ㉦㤷㠲㉢㤰搰㙣搷摡つ愸㕢㈴愲㤹㜲㌲㤱㉣收昳㌸㔵㈴捤㕣㈱ㅢ㉤愶㡡戹㐴㌴㤷㑡攷㑢昱㜸捣攸㙢摢攸㝦㠶㡤挱戱㑥改㥣ㅣㅤ㌲攸㐹晦㤴愹晥㤰〹㠹㌹㙥ㄲ慢㈱搲㙦㐶ㄱ㌱〶㐰㐱搶搸昳㕢㤴攳㥡搲㝥ㄹ㝤摤㐱〳扥攸㐱ㄹ㑥戰扦搲㍤㕢昸攱㔰愵㤰㤸敡㈶搱㜹㜴㑣づ㈴㌱ㄸ㐶㤸㤱攰〳㔷㈰挱挱㐹㝡搳敥㐵摤㈶㘱愶㘲愵㝣㌲㥤挴ㅥ㤰㡣挵㡡昹㜸愲㤸㌱换㤹㜸慥㘸㐶㑢㘹搳㔸搷戶搱敦㠳㡤挱搱㑢㈱㈱晢挴晡㑥㡤㌲挵㌱㐹㈱㌱挱㑤攲敦㄰改て愱㠸ㄸ㐳愱㄰戴㑦㙣攴戴昳㠵ㄱ晡攳㌴攰ㅢㅦ㤴っ㍥戲改㐹扡㘷ぢ㍦挳愱㉤㈴愲㠱㈴挶〷㤲ㄸ〱㈳捣㜸㍤㌳㕣㠱挴㐸㔴㠴挴㜳愸㕢㈴捣㘲㌹㤷㐸攰攸㈸㥡〵㕣㔹㤵ぢ戹㜸㌹㤵㡥愶搲改㜸㌹㤳㐸挴㡤㑤㙤ㅢ晤ㅦ戰㌱㌸ㅥ搹㐵㘲戴㔳愳㑣㜱㤴㔱㐸㡣㜱㤳㜸ㄱ㈲晤㈵ㄴㄱ㠳〳㡤㐱㈴㌸昶㈸敤㌷戱慦慦搱㘰㌵搷㜹㥣攳晥つ扡㘷ぢ㍦ㅣ㑥ㄴㄲ㥢戸㐹㜴ㅥㅤㅢ〵㤲搸ち㐶㤸慢昴㜷攰ち㈴愲戶㙢敤㕤搴㉤ㄲ改㐴㈶㠳㙢散㘲捣㉣㈷㤲㈹㕣㕢㘵㜲改㝣〲㝦㌰慣㤸㑢㥢搱㜲挶㠸搹㌶晡扦㘱㘳㜰㠴㔱㐸挸搱㤱㜰㙡㤴㈹㡥ㅢち㠹昵摣㈴㍥㠴㐸晦〸㐵挴挸㐰㐱搶搸㜳㜴㜰㌴㔱摡昹ち〹晤㜳ㅡ昰ㅤ㄰㑡〶〸搹昴㈵摤戳㠵㥦㙤愰㉤㈴晡〷㤲㠸〴㤲㤸〸㈳捣㜸㌶ㄸ慥㐰㠲㐳㠲昴愶㝤㠷扡㐵〲㐷〲㜷㠶㔴㌲ㄱ㉤㈷愳搹㐴摥捣㘴㌲㘶挱挴㌹挳㑣ㄷち㐵㘳㤲㙤愳㝦てㅢ㘳戲㔳ㄳㄲ㔳㥣ㅡ㘵㡡㈳㠱㐲愲挶㑤攲㘷㠸昴㕦㔰㐴㡣ㄹ㔰〸㈲戱㥤搳㝥㉦晢摡〷挳㘰晡㝤㕣㘷ㄹ昲㘳㔳㉤㥡㍡㐹㜰挸㑦㐸晣昰㝤搰㙦搱敦搰敡晦㉤㍡ㅢ㐶㤸㤱捦〱㔷㈰㌱〷ㄵ㈱ㄱ㐱摤㈲㠱㡢敤㘸㉣㘶攲㈶㑤㈱㠹㝢㔶戸㑢㔵㡥㤵㔳戹㌴敥攷挶愲愹㔴挶㤸㙢摢攸晤㘰㘳㜰ㄴ㤰ㅥ昴㐳戰㘰捣㜷㙡㤴㈹㡥敤〹㠹㉦搰㤹捥摦愲㠳㈰搲つㄴㄱ愳ㅥち㐲攲㐸㉣戸敥攸㜲挴㑦摡昹㔲〹㝤㕤ㅡ㍣㠲㈵㘳㈱摡㌱㈳慤〲㑤〳晡搴敥㠶捡搶㥥ㄱ愲攰愷挹挷㝡摦敤㍦〳敦敡㘷㐶㑣㔵ㅦ㍣㐶㙢㍤㝣㕡㔳㍤攱㍦昳挵㌱㈸㍥㝢捥㑦敤㝢㔸搷晦㠳ㅦ戲散ㅡ㤵愲挷㘱昸攸㐳戰挲戵㝢㘰㜵愳㐱㕤散敥㙦扦挱戰㙡摤收㔹敤ㄸ㡢挲摦㄰㕣搰㍡〵捦扡㕡㝦㠰㙥㉤㘷㡣㙡慣昳捡昹搱㕤㉤㔳ち敤㜸㙦㐱㠷改㤸捤㙦敢戴挳㉢摣㌱摡〸挱㔸扥愰㝥摤慥㥡敢攱摤愱㕤慤戳㕡摡昱挷ㄴ捣㤲攳戱ㅤ㑦戴搶㔴昷㔱㠱捦搳摢㝦㙡㡥㑦敢搲ㅢ晥㥣挲慣ㄲ〱っつ㜸㜴㜹㙡㘳㠷㍣晡扦ㄱ攴㑡攷搰愵㌶ㄴ㙢摢㜷攲愸改戳㐷㘵㜲戵㙦㘳㑢慣㜱㤰㑡敥っ挹ㅤ㌰愲㙦っ㡦㡡㐷㌹扤戱㘹㔰〳㉡㌸㡥昱〴㜱挵昴搹㈴扢㍡搹晡扦捥晥摦㤸㍣㘸㉦挷攲㜷㙡挴愹㔳㙡㕦㕦㜹挱攷㔷㙤㍤晡扣敢㝦戵晦㕦㘹㔹㝣㌶改散㔵㥣ㅥ㥥㠴戱㑦ㅣ㡥㘸搵摦㘰昱㈶㡢户㔰愸搷搰㠹㤷昰㔰戲敦㙤攵慦摡〲敦摢捡㡤扤攱〹㌳㔲㙥搰摦〱㝤搴扥愸昰戰㔱㉦挳㠲晢㉡㔷㔵ㅦ捤戵㙣㐶㌳㜷㌱愵㌷愱搴㌶㐳㥢捤㌲愵㕥㠰愶㐳㈰愲㙦づ搱愰晤愰搴㍢づㅣㅤㄴ㡢㌵收戰っㄶ㐱ㅣ㥥戵㔷搷挷攱ㄹ㕢攰㝤㘹戹戱〲㥥㌰㔷改㕢㔹ㅣづ㐲㐵㌸㍣〵㡢㑥づ㌱㜲攰㈸㥥挵㠱攳㠳㕡愲㤳㐳㉡愶ㅥ慢攰㤰愲晡㈱㔰㜲搰っ㍡ㅣ㤵摥㐱攱㤸㘰敦愰㜰慣㉦〸捡摦挳愰㍣㘸ぢ扣㉦㌲㌷㡥㠷㈷捣㔵晡搶ㄶ㤴㤳㔰ㄱ㈸昷扢愱㑣攴㕡㜲㠸捥㠲挲挱㍦㙤㔲㈷㤴㘴㑥晤慤〲捡ㄴ㠸〶㥤づ愵摥㜱攰ㄸ㕦敦㌸㥣〳㡢㈰づ㜷㠴㜱戸摤ㄶ㜸摦㘷㙥㥣〷㑦㤸慢昴㤹ㄶ㠷㡢㔰ㄱづ户扡㌹捣㈲〷づ搰㔹ㅣ㌸昴愷捤敥攲㤰㔲㌷㔵㜰㤸㑢づ㤷㐳愹㜷ㅣ㌸挲搷㍢づ搷挲㈲㠸挳昵㘱ㅣ慥戳〵摥搷㥡ㅢ搷挳ㄳ㘶㡣㡢㔸ㅣ㙥㐴㐵㌸㕣攳收戰㤰ㅣ㔶㐳㘴㜱攰挰㥦戶㙢㈷㠷㑣㔶㕤㔱挱㘱㌷㜲戸つ㑡扤攳挰昱扤摥㜱攰㈸㕦㄰㠷㑢挲㌸㕣㙣ぢ扣㙦㌷㌷敥㠱㈷捣㐸〶戱㌸㍣㠰㡡㜰戸搰捤㈱㑦づㅣ㥣戳㌸㜰搸㑦㉢㜶㜲㐸㘷搵戹ㄵㅣ㑣㜲㜸ㄴ㑡扤攳昰㤸㘳戱挶㈷㑤㡥昱〵㜱㌸㌳㡣挳ㄹ戶挰晢㤲㜳攳㔹㜸挲㡣扣ㄲ㡢挳昳愸〸㠷搳摣ㅣ㥡挹攱㐵㠸㉣づㅣ昴搳㕡㍢㌹㈴ㄳ敡攴ちづ晢㤱挳㉢㔰敡ㅤ〷㡥敤㠹挵ㅡ㜳攰〸㕦㄰㠷攳挳㌸ㅣ㘷ぢ扣敦㍡㌷摥㠱㈷捣挸㔹戱㌸㜰㜴㑦㌸ㅣ攳收戰㠲ㅣ㍥㠴挸攲挰㈱㍦敤㠰㑥づ改㤸㍡愲㠲挳㐱攴昰㈹㤴㝡挷㠱㈳㝢扤攳昰㌵㉣㠲㌸慣っ攳㜰戰㉤昰扥昲摣昸ㄶ㥥㌰㔷改㠷㕢ㅣ㝥㐴㐵㌸ㅣ攸收㜰㈴㌹晣っ㤱挵攱㈷㉣㘹㐷㜷㜲㐸㘵搵昲ちづ挷㤲㠳挲㉡昵㡥〳挷昵挴㘲㡤昷㠷扥㔰ㅦ捤摥㝢㉥慡摡挳㌸戴搹〲敦㥢捦つㅤ㥥㠴挳㐹ㄶ㠷〱愸ぢ㠷挵㙥づ愷㤰〳〷攵㉣づㅣ敥搳晥搸挹㈱㤹㔴㑤ㄵㅣ㑥㈷㠷挱㔰挲摣㡢㡢㑢㡥敡㠹挵ㅡ㜳ㄸ〲昵搱〱ㅣ昶づ攳㔰戶〵摥ㄷ愰ㅢ㐳攱㐹㌸㥣㘳㜱ㄸ㠶扡㜰㈸戹㌹㥣㐷づ㈳㈰戲㌸っ挷㤲㜶㐱㈷㠷㔴㐶敤㔵挱攱㈲㜲攰㌰ㅤ收㕥㜰攰㤸㥥㔸慣㌱〷㡥散㡤づ攰戰㐷ㄸ㠷摤㙤㠱昷㍤攸挶㤶昰㈴ㅣ㉥户㌸挴㔰ㄷづ扦㜵㜳戸㤲ㅣㄲ㄰㔹ㅣ㌸搴愷㕤摤挹㈱ㄹ㔳ぢ㉡㌸㕣㑢づㄹ㈸㘱敥〵〷㡥攸㠹挵ㅡ㜳攰戸摥攸〰づ昳挳㌸捣戳〵摥搷愱ㅢ㤳攰㐹㌸摣㘸㜱㤸㠶扡㜰㤸攳收戰㥡ㅣ㌸㔴㘷㜱攰㐰㥦㜶㑢㈷㠷㔴㑡㙤㕦挱攱㌶㜲㤸〵㈵捣扤攰挰昱㍣戱㔸㘳づㅣ搵ㅢㅤ挰㘱㕡ㄸ㠷愹戶挰晢㔶㜴㘳㈷㜸ㄲづ㜷㕢ㅣㄶ愲㉥ㅣ㈶扢㌹摣㐳づㅣ㡣戳㌸㜰㤸㑦扢慦㡢㐳㔴㙤㔳挱攱〱㜲搸〳㑡㤸㝢挱㠱愳㜹㘲戱挶ㅣ昲㔰ㅦㅤ挰㈱ㄳ挶㈱㙤ぢ扣㉦㐷㌷㡡昰㈴ㅣㅥ戵㌸散㡤扡㜰㐸扡㌹㍣㑥づㅣ㡡戳㌸㜰㤰㑦㝢戲㤳㐳㈶愹愲ㄵㅣ㥥㈶㠷㘶㈸㘱敥〵〷㡥攵㠹挵ㅡ㜳㘸㠷晡攸〰づ㘳挳㌸㙣㘱ぢ扣敦㐸㌷㤶挰㤳㜰㜸摥攲戰〲㜵攱㌰挶捤攱㐵㜲攰㐰㥣挵㠱㐳㝣摡扦扡㌸㘴搴愸ちづ慦㤰挳㑡㈸㘱敥〵㠷㐳ㅣ㡢㌵收挰昱扣搱〱ㅣ㠶㠵㜱搸挴ㄶ㜸㕦㤵㙥ㅣつ㑦挲攱㉤㡢〳挷昲㠴挳㐶㙥づ敦㤰挳㠹㄰㔹ㅣ㌸挰愷晤扢㤳㐳㍡愱㌶愸攰昰㍥㌹㥣〲㈵捣扤攰挰㜱㍣戱㔸㘳づㅣ捤ㅢㅤ挰㘱㜰ㄸ㠷戵㙤㠱昷㡤改挶㉡㜸ㄲづ㥦㕡ㅣ㌸㤲㈷ㅣっ㌷㠷捦挹攱〲㠸㉣づㅣ摥搳扥散攲㤰㔲晤㉢㌸㝣㑤づ㤷㐰〹㜳㉦㌸㜰ㄴ㑦㉣搶㤸〳挷昲㐶〷㜰攸ㅢ挶㐱戳〵摥ㄷ愷ㅢㅣ〲ㄴづ㍦㕡ㅣ㌸㡥㈷ㅣ㙡摣ㅣ㝥㈶㠷㍦㐳㘴㜱攰攰㥥昶㙢㈷㠷㙣㐶㔵㔵㜰㔰㜸愵攲愰搵㔰挲摣ぢづㅣ挳ㄳ㡢㌵收挰㤱扣搱〱ㅣ㝥晣㉥攴㈶摤て戶挰晢晥㜴㠳〳㠰挲愱㉦晡㡥㥢㜴昷愰㉥ㅣ扥㠳挵㝢㔸㍢戹㐹愷㐳愸㌸〰㘷㜱攰搰㥥搶て㙤搶㑤扡㜴㔲㝤〵敤户愱㙤摤戹ㅣ㐰づ㝦㠷ㄲ收㕥㜰攰〸㥥㔸慣㌱㠷挷愱㍥㍡㠰挳愷㘱ㅣ㍥戱〵摥搷愸ㅢㅣ晥ㄳづ㠳㉤づ捦愲㉥ㅣ㍥㜲㜳㔸㤷ㅣ㌸晣㘶㜱攰挰㥥戶㝥㈷㠷㔴㕣扤㔷挱㘱〸㌹扣〸㈵捣扤攰挰昱㍢戱㔸㘳づ慦㐱㝤㜴〰㠷户挲㌸扣㘹ぢ扣㙦㔳㌷摥㠰㈷攱㌰捣攲挰ㄱ㍣攱昰扡㥢挳〸㜲昸㌷㐴ㄶ〷づ敢㘹㥢㜶㜲挸㈶搵换ㄵㅣ㐶㤳〳〷攴㌰昷㠲〳㐷敦挴㘲㡤㌹㝣づ昵搱〱ㅣ㥥て攳昰㑦㕢攰㝤愹扡昱㈵㍣〹㠷戱ㄶ〷㡥摦〹㠷攷摣ㅣ戶㈴㠷敦㈱戲㌸㜰㔰㑦摢慡㤳㐳㍡愳㥥慡攰㄰㈳〷づ挷㘱敥〵〷㡥摤㠹挵ㅡ㜳攸㠳㜳搴攸〰づ㡦㠶㜱㜸挴ㄶ㜸摦慤㙥搴挲㤳㜰挸㔸ㅣ㜴搴㠵挳㐳㙥づ㌹㜲攸〷㤱挵㠱㐳㝡摡搶㥤ㅣ㔲㌹㜵㝦〵㠷㠹攴㌰〸㑡扤攳挰㤱扢摥㜱㔸ㄷㄶ㐱ㅣ敥づ攳㜰㤷㉤昰扤㘲㝤㝤㜸敡改ㄵ敢慥扦㔳㍥〸昰㙢换㝣搲慦㕦搹㙡收㐸ㅤ㥥昵㙢㙣㙡㤲挷攴晡攳㡤挸㙤昸㑢攱㜳昰攲㙦扣〷戹扥搱晥敢戳戳昰㐲㜰扥㘰搶㜹攷慥㉥㌵ㅡ㙢攵昹㙤㜸〹㙦摦昲慣㜶扣戰扤㔴㠷扦㜴摣搱㘱戶戵晣㉦扣㉥ㄹて㉥昲㙤㌴㤸慣ㄷ㈵〷㍥㌳挸㠷〱〳〷挵慣㜷愸㜷昱㜰晥〰㜸㌵㕦愴晣㥦扤扢㕤㥢㠶㕤捣㜹㘵㙢挹昵㙡昰ㅡ㜵㈷㌶戱㌵㍣㝤㐸搵慦搲攷慡㙡攴㙦㐲㕦摢づ〵晦㠲慦っ㉢愳㠸攸㌳搱㈲捦㡥㑡㔱㔵㍢〴扢㠱㜷攵昸ㄴ㈷摦昱㔱攵昹㌳摥晤晡㜱㡤㥤愹㘶㘳㤸㜶㌷㤶挸慦捥扥捤つ昹戶戶晣㡡扡收㠶㈶戳㘵敦㡥㐵㜵つ㑢㌱㜴㡡㔷㥡愳ㅦ昸㥢攰晡㉣晣捦㔰晣愸㑤攱㤱晢愵捥㤵慤㔱慢〳㔷㙣づ搷㠰㉢搶戵㔲昳搸挴〷㘲慤㤵㔲愳攱㠳㉢收㑣㙡㜳㔴搸㕤㝤㐷㘸㜶㠶摢ち㉤っ愷敤㠴搶㘰戶搷〵㜶愱ㅥ晡摡〲ㄴ㤵㙣ㄷ愲挵摤㡤ㄸ㝣㔷㜴㈳㠵〶改挶慥搰散散挶搶㜶㌷㜴㜶愳㐶㕤ㅥㄸ㜲㜷晡㘶挸慥戵摥㤳㑤慥戵㥥攸つ挷搱㈳〹昷㝢㘸㜶㠶攳戸㡣㐰戶挲㕤ㄸㄸ㉥敦て㔷昴㠴㥢攵つ挷㐱ㅡ〹㘷扡挳㜱昸挳戵㑤㔷〵㠶㕢㐴摦㤵摢㜴ㅦ㑦戸㠵摥㜰扢㌹攱㥡摣攱㌸捡攰ち㜷㙡㘰戸㔶㝦戸晤㍣攱㌸㈰㔱戱敤㑣㈷㕣扢㍢ㅣ㙦收扢㘰ㅥㅦㄸ㙥㈹㝤㔷㙥扢攵㥥㜰扣敦㕦ㄱ㙥㍦㈷摣晥敥㜰换㉡挳ㅤㄱㄸ敥㈰㝦戸㤵㥥㜰㉢扣攱づ㜲挲ㅤ敡づ㜷㜸㘵戸㠳〲挳ㅤ攱て㜷㤴㈷摣㤱摥㜰挷㍡攱㡥㜱㠷㍢愹㌲摣搲挰㜰挷晢挳㥤攸〹㜷㡡㌷摣改㑥戸㤳摣攱㜸愳搵戵敤㕡〳挳㥤敡て㜷㥡㈷摣㜹摥㜰扣敢㉡〷挲ㄹ敥㜰扣㥦改ち户㈸㌰摣㉡㝦戸㜳㍣攱慥昴㠶攳捤㑤〹㜷㥥㍢ㅣ㙦ㅢ扡挲攵〳挳㕤攸て㜷戱㈷摣㙡㙦戸摢㥣㜰㤷扡挳昱敥㥣㉢摣敥㠱攱㉥昷㠷扢搲ㄳ㡥㌷昲㉡づ㠴〷㥣㜰㔷扢挳昱㈶㤸㠴戳扥㈹敡〳挳㕤㐷摦㤵㘷㤵ㅢ㍣攱㜸扦慣㈲摣搳㑥戸扦戸挳㍤㕦ㄹ㙥㑥㘰戸搵晥㜰户㜸挲扤攸つ昷㡡ㄳ敥㌶㜷㌸摥搲㜱挱㥣ㄱㄸ敥㑥晡慥㍣慢摣攵〹昷㡥㌷摣晢㑥戸扦戹挳昱捥㠹㉢摣戶㠱攱敥昳㠷㝢挰ㄳ敥㜳㙦戸慦㥤㜰㝦㜷㠷攳つち搷戶换〴㠶㝢㠴扥㉢户摤㘳㥥㜰㍦㝢挳昱㙥㠵ㅣ〸㑦戸挳昱㍥㠰㙢敤愲㠱攱㥥愶敦㑡㤸捦戲挹昵昵捡㕢〶ㄵ扢ち㙦ち㐸戸㝦㘰愱昳敢㤵㍦户㕤攱㌶てっ昷〲㤴㍣攱㕥㘲㤳㉢ㅣ㝦㤹㔷㠴攳㙦㙦〹昷㌲ㄶ㍡挳昱㔷慤ぢ收挸挰㜰慦㐱挹〳昳つ㌶戹挲㡤㐰扤㈲ㅣ㝦攲㑡戸户戰搰ㄹ㡥㍦ㅥ㕤攱㠶〶㠶㝢ㄷ㑡㥥㜰敦戱挹ㄵ㡥扦㌳㉢挲挵搰㈰攱㍥挰㐲㘷㌸晥㐶㜳挱㕣㈷㌰摣挷㔰昲挰晣㤴㑤慥㜰晣㌹㔷ㄱ㡥㍦搸㈴摣攷㔸㜰挲搵昲㥡㜹㡤㉦攸㤹攵㌶ㄸ㍦㝤㥡捣㈲晦㐴捦㔴晣愱㤷戱㑤戸㌰㕦㠳扦慢昳〵攲㈸㕥㠹搳㠷晥愵扤挰捡㈰㕥て㜳愱㡥㔷捦㡡搷扡散㤴晥ㄵ㥢㜹㤹㉢ㄶ㕦摢ぢ㘲挱㑢摡㉥㡢㝡搴挴攲ㅢ㌶㉦戴㘵晡户昶㠲㔸昰敡戳换㠲㔷㤶㘲昱ㅤ㥢㜹㔱㐹㤹晥扤扤㈰ㄶ扣㠰散戲挸愳㈶ㄶ㍦戰㤹搷㠵㘲昱愳扤㈰ㄶ愶㕤戱搶㠳搷㜷㘲昱ㄳ㥢㜹㘹㈷ㄶ㍦摢ぢ㘲挱换㌸㉥㔸ㄶ扣㐴ㄳ㡢㕦搸捣慢㌳戱昸搵㕥㄰㡢㜶扢㘲㔹昰㉡㑢㉣慡敡愰捣ぢ㉣戱㔰慣㤱㈵㍥㠳㜸㌱挵〵换㠲ㄷ㑡㘲㔱㑤ㅤ㕥㈳㠹㐵ㅦ户挵愱ㄵㄶ扣搶ㄱ㡢ㅡ敡昰㌲㐷㉣㙡摤ㄶ扣愴改㡡挱换ㄵ戱搰愸挳㉢ㄵ戱攸敢戶攰㔵㐹㤷〵慦㌸挴愲㡥㍡扣搸㄰ぢ摤㙤挱ぢ㡢㉥㡢㔵㡥㐵㠴㍡扣㕥㄰㡢㝥㙥ぢ㕥ㅢ㜴㔹昰㝢㕦㘲昴愷づ扦昲挵㘲㠰摢㠲㕦敦㕤ㄶ晣敡ㄶ㡢㠱搴攱户戶㔸っ㜲㕢昰ㅢ扡换㠲摦扥㘲㘱㔰㠷㕦扣㘲戱㤶摢㠲㕦戲㕤ㄶ慢ㅤ㡢戵愹挳敦㑥戱ㄸ散戶戸慤挲㠲摦㠱ㄲ㘳ㅤ敡昰敢㑦㉣搶㜵㕢昰慢慥㉢〶扦挶挴㘲㍤敡㍣攰㔸慣敦戶攰户㔵㤷〵扦㠹挴㘲〳敡昰㑢㐸㘲っ㜱㕢昰ぢ愷换㠲㕦㈶㘲戱㈱㜵㥥㜵㉣㠶扡㉤晥㔱㘱挱敦〳戱搸㠸㍡晣㉡㤰ㄸㅢ扢㉤㜸摡敦㡡挱㔳扡㔸㙣㐲ㅤ㥥捤挵㘲㤸摢㠲㘷敥㉥ぢ㥥㤵挵㘲㌸㜵㜸㐲ㄶ㡢ㄱ㙥ぢ㥥㝣扢㉣㜸㘲ㄵ㡢㤱搴攱㌹㔵㉣㌶㜵㕢昰晣搹㘵㈱㈷㌶ㅣ㕦晡㈸攸㌸㤳挱ㄳ㥣摣㜲ㅢ㡤㔶摣㤲㤷㤳㤹㑦㡢㈷㌵搱摡捣搲㤲ㄳㄸ戵挶戸㝤昱㐴㈶㕡㥢㕢㕡㜲搲昲㘹昱攴㈵㕡㘳㉤㉤㌹㔱昹戴㜸挲ㄲ慤㉤㉤㉤㌹㌹昹晡挵㤳㤴㘸㙤㘵㘹挹〹挹愷挵ㄳ㤳㘸挵㉣㉤㌹〹昹㈲昲㘴㈴㕡〹㑢㑢㑥㍣㍥㉤㥥㠰㐴㉢㘵㘹挹挹挶愷挵㤳㡥㘸㘵㉣㉤㌹挱昸戴㜸愲ㄱ慤㥣愵㈵㈷ㄵ㥦ㄶ㑦㉥愲戵戵愵㈵㈷ㄲ㥦ㄶ㑦㈸愲㌵搱搲㤲㤳㠷㑦㡢㈷ㄱ搱㥡㘴㘹挹〹挳愷挵ㄳ㠷㘸㑤戱戴攴㈴㐱慤㡡㍤㠷㈷ぢ搱㥡㘶㘹挹㠹挱愷挵ㄳ㠴㘸捤戰戴攴㘴攰㡢挸㤳㠲㘸捤戴戴攴〴攰搳攲㠹㐰戴㘶㔹㕡㜲搰晢㈲昲攰ㄷ慤搹㤶㤶ㅣ攸㍥㕦㍣攰㐵㙢慥愵㈵〷户㑦㡢〷戹㘸捤户戴攴㠰昶㐵攴㠱㉤㕡㍢㔹㕡㜲㄰晢戴㜸㌰㡢㔶扤愵㈵〷慥㉦㈲て㘰搱㕡㈸㕡㠶㠳㕣昱昸㤴㝢攱㔷㝤㙢㡤㤵㑤㠵㙤ㅤ晥攴ㄳて㐹ㄱ㕣㔹㈹㌰㥣㘳㔳昱㜰ㄴ㡤㉢㉡㌵ㄴ㡦㐰ㄱ㕣敥ㄱ昰愰ㄳ挱㘵ㅥ〱㡦㌳ㄱ晣挹㈳攰愱㈵㠲㑢㍤〲ㅥ㑤㈲戸挴㈳攰〱㈴㠲㡢㍤〲ㅥ㌳㈲戸挸㈳攰㘱㈲㠲ぢ㍤〲ㅥㄹ㈲戸挰㈳攰挱㈰㠲昳㍤〲敥晦㈲㌸捦㈳攰㉥㉦㠲㜳㍤〲敥攵㈲㌸挷㈳攰㡥㉤㠲戳㍤〲敥换㈲㔸攵ㄱ㜰昷ㄵ挱㔹ㅥ〱昷㔸ㄱ㥣改ㄱ㜰㈷ㄵ挱ㄹㅥ〱昷㑢ㄱ㥣敥ㄱ㜰㔷ㄴ挱㘹ㅥ〱昷㍥ㄱ晣搱㈳攰づ㈷㠲㔳㉢〵晤晥ㅦ㤸敢愲㙤</t>
  </si>
  <si>
    <t>㜸〱捤㥤〷㝣摣攴晤晦晤㌸戶㘲㕤㤶ㄸ㘱㈵㤰㌸挴㘵〴挲㉤摦〸㠴㙣㤲㤰〹㑥搸挵戹愱㑢㑣㍣㠲敤㠴〴ち愱㄰㌶㤴㔱㔶搸㝢捦㐲搸㠵㌲㑢搹愳㤴㔱昶摥㝢捦晦攷昳㤵㜴搶改㈴㍢敥慦晦搷慢挷昹㐱捦㜷㍥㝡㥦愴搳改昹㑡愹㔰ㄵㄵㄵ扦攱挵晦昳㔵挵㠵愱つ㉢㍡㍡捤㤶搱㤳摡㥡㥢捤㕣㘷㔳㕢㙢挷攸〹敤敤㤹ㄵ㌳㥢㍡㍡晢挰㐰㙢㙣㠲扥愳扡戱愳改㐰戳愶㜱㤹搹摥〱愳敡㡡㡡㥡ㅡ扤ㄲ晡㡤敤㍦挳改攸昴搲慢搸挰慡㐲搷搸昴㘵㔳挳㐶㘷ㄳ㘲搳㡦㑤㝦㌶〳搸っ㘴㌳㠸㡤挱㘶ㅤ㌶敢戲㔹㡦捤晡㙣〶戳搹㠰捤㠶㙣㌶㘲挳晣晡㈶㙣㠶愰改㍦ㄴ捤扣㐹ㄳ攷㘴昷挳摡㌴㜴戶戵㥢摢っ摦捤ㅡ昳搸㐸㘴㜴㘴㜴㌴ㅤ㑤㡣づ㙦㌳㝣搲搲收捥愵敤收搸㔶㜳㘹㘷㝢愶㜹㥢攱㜳㤷㘶㥢㥢㜲㌳捣ㄵ昳摡ㄶ㥢慤㘳捤㙣㌸㤶捤挴㔳㤱㜸㝤㝤㈱㥤㑥昵摦ㄴ㤱㘷㑦㥡㌸户摤㉣㜴晣户㘲㙥挶㤸㜳㈶㑤ㅣ㍤摢散晣㙦挵ㅣ㠶㤸〸㌹戹慤㈵搳搴晡㕦ち㕡捤捦戴㝥戲㤹㙢攲㠷㙦㥡敤㑤慤ぢ㐷㘳搸㈵愰搱㑢㡥㥥搰搱戱戴㘵〹户愳㐹㘶㜳昳慥㘶㐱㍥昴㤶挹ㅤ㥤㜳㌳敤㉤ㅤ晤㕢挸捦㙣㌷㕢㜳㘶挷挰㤶㈹换㜳㘶戳㙤搸㔱搳戲㕢愶㝤㜶愶挵慣攲挲愰ㄶ敢㌳㥣㥥㌷㕢㍢㥢㍡㔷っ㘸㤹摦㘱敥㥡㘹㕤㘸搲愴扡㘵敡搲愶扣慡慡挲扢愲捦ㄶ㝥㈳㤳てち攳㘹㤹戴㈸搳摥㈹㍤㝥㠴ㄱ㍦㕢搷收㈲㙢㔱㌲㉥㙥㔲挳㍤㕥晣捣ㅡ㥡㕡㘶㤸敤慤㘶㌳㤳昰㤳ㅣ攵㌱ㄲ㐰搶攷㔰㈴攵慣づ㍦㈵搵捦摥昹戸㉥捣愲つ㐷戳搱散戶昶ㄶ㙣㤰戳捣㑣敢搸挸㌶つ㥤昹挹收戲戱攱搱㔱扤ㄶ㕡㝤〴敤㌶㐷戳㉥㘰攴摢㕡㥡づ捣㤰昶㤸㘴㍡㍥㐶ㅦ㐹㡢㍡㌴慡敡㈵散改敥昸摣摢㉡ㅢ㌳㤵㡤搹捡挶㕣㘵㘳扥戲搱慣㙣㉣㔴㌶㉥慣㙣㕣㔴搹搸㔴搹戸㕦㘵攳㘲搸㌸慦㥡扥㝤㉢敤搷㡤慦㍥昵㔳昵〱㉦敤㝣捤㑦㕢㌷扦扡㐹收㔸挵㥤㕢㡥つ㕢㘰㈱㜸扣㕢㐲慢㙦㠵㐶摢ㅡ㡤㘷扣愹㈸挶㍢㡡ㄶ摢愰㔱敡㔹㡣㤷㘳扥昳㠱敢敥㕣戶晤㌳戳㉥て㈵㜶㜸㘷昸戶搷㉡ㅥ㐴㈴搹㘸㉣〴㈷摢㡥愱挲㘸戴〸ㅡ㙦戲〸㤲㐵㘹ㄱ㐳愳搴㘳㜶戲搰㜹挷㥥㜷搶摣攳愶摤搳戱改搷捦戵㡣摢㑦昱㘰㈵挹敡戱㄰㥣㉣挱㔰㐹㌴㕡ち㡤㈷㔹㌲㥤ㅥ愳愷㘹㌱〶㡤㔲て摡挹㘶㙣㍤愹敦㘲㘳散捣敢摦㍦扢㌶㌴㜳搰㍢㡡〷㐵㐹戶〳ㄶ㠲㤳㡤㘵愸ㅤ搱㘸攳搰㜸㤲愵挲攱㌱晡㜸㕡㑣㐰愳搴摤㜶戲㜳ㅦ㌹㈵戱㥤㜶搰捣换晥戸搵慢㌷㕥扡挳㌸挵晤㔰㤲㑤挲㐲㜰戲挹っ㌵〵㡤戶ㄳㅡ㙦戲㘸晤ㄸ㝤㉡㉤愶愱㔱敡㔶㍢㔹摢㍤慢愲戵摢㕦㍦攳昸㉦㕥㥣㝡换摣㘷ㄷ㈹ㅥ攴㈵搹捥㔸〸㑥㌶㠳愱㘶愲搱㘶愱昱㈶㡢㐴挶攸戳㘹㌱〷㡤㔲㌷搸挹㠶扤㜱攷挸慡戳戶㥦㝤昳㡢愷㍤晤搹挴㌵ㄱ挵㉦ㄳ㐹戶ぢㄶ㠲㤳敤捡㔰つ㘸戴㜹㘸扣挹挲㠹㌱晡㝣㕡散㠶㐶愹㉢敤㘴㌷晦晢挲扢㐲ㅦ㑦ㅤ㝦摤捡㜷戳摦挴㑥㍦㔰昵㠳㕡㤲敤㠱㠵攰㘴㝢㌲搴㕥㘸戴扤搱㤴㈵挳搶戸て㉤㝥㡦㐶愹㡢散㘴㐳ㅦ㌴愳户戴敥㍤昱㠸收敡㥡挱㝤收ㅦ慢昸攵㈸挹ㅡ戱㄰㥣㙣〱戴㝡〶㡤㤶㐵㔳㤶っㄸ㜳戴挸愳㔱敡㙣㍢搹攲て㈶㡦㝣敦㤱㤹ㄳ捥晤㔰晦㝣搸ㅦ搶㕤愴昸㈵㉣挹ち㔸〸㑥戶㤰愱ㄶ愱搱㥡搰㤴㈵㑢㡤搱昷愳挵㘲㌴㑡㥤㙡㈷㕢搵戶㜰换㍦扦戰改昴㙢㘷ㅤ㜶搴㝤收㐵㜳ㄴ扦散㈵㔹ぢㄶ㠲㤳戵㌲㔴ㅢㅡ㙤〹ㅡ㙦戲㔸㜲㡣扥㍦㉤摡搱㈸㜵㠲㥤㉣㜷攱搷㐳收㕥晦捡戴挳晥㔲㝤㡣昱昲㐵㔱挵㤳ち㐹搶㠹㠵攰㘴㑢ㄹ㙡ㄹㅡ敤〰㌴摥㘴㤱搸ㄸ㝤㌹㉤㔶愰㔱敡㐸㍢㔹㈱㜷㘲㥦㑦㜲摦㑦㍦敡扢㑦㡦㜸昵戲㙦昷㔶㍣㜹㤱㘴〷㘱㈱㌸搹ㅦㄸ敡㘰㌴摡㈱㘸捡㤲攱〸戲㤲ㄶ㠷愲㔱㙡愵㥤㙣攲挰慤扦㝥扣敦㡥搳捥㕦㜸晣㌱㜳㝦㜸㈲慤㜸㤲㈴挹づ挳㐲㜰戲挳愱搵㔷愱搱㡥㐰攳㐹㤶㑣㘳搳㍦㤲ㄶ㐷愱㔱㙡戹㥤㙣昷〵敦㥥㜳敢攲户㈷㥣扣攷㐱愷㝤㌲㜸搰㈰挵㤳㌱㐹㜶っㄶ㠲㤳ㅤ换㔰挷愱搱㡥㐷攳㐹㤶ち㘳捤㑥愰挵㥦搰㈸戵扦㥤㙣㠳㝢慦㍥攳改捡昰散㑢㙥㕤㌸㘵慦㐷㝥㥡愹㜸搲㈷挹㑥挲㐲㜰戲㤳ㄹ敡ㄴ㌴摡㥦搱㜸㤳挵戰改㥦㑡㡢搳搰㈸戵㥦㥤散捥㘵挷摥慦㉥愸㥣㝤收戹㘳㈳㐳㥦㑥扤愶㜸㜲㈹挹捥挰㐲㜰戲㌳ㄹ㙡㌵ㅡ敤㉣㌴摥㘴㘱ㅣㅢ捦愶挵㌹㘸㤴捡搹挹敡ㅥ扥㜶挱扦㑦摡㙦搶㘱㝢㍣戴㌲㝦攸㔷ㄱ㌵ㄸ㙡㐹㜶ㅥㄶ㠲㤳㥤捦㔰ㄷ愰搱㉥㐴攳㑤ㄶ挳搶㜸ㄱ㉤㉥㐶愳搴㍥㜶戲㙤扥㝦敦晥㕦敥愸㥤㝥搸ㄹ㥢晥攳㤱㘵㔷晤㐵昱㘴㔹㤲㕤㡡㠵攰㘴㤷㌱搴攵㘸戴㉢搰㜸㤲㈵搳㔸戳㉢㘹㜱ㄵㅡ愵收摢挹㥥㙤㙡㝡㘲摦搷昵㘹㈷㥤戰㙦攳戵㤵つ㉦㈸㥥㤴㑢戲㙢戰㄰㥣散㕡㠶扡づ㡤㜶㍤ㅡ㑦戲㔴〴㍢昵つ戴戸ㄱ㡤㔲戳敤㘴て㝦昹挳搳搳㡥愹㥢㜶搳㘶昷㌶㝥ㄹㅤ㍡㐷㙤〴戵㈴扢〹ぢ挱挹㙥㘶愸㌵㘸戴㕢搰㜸㤳挵戰㌵摥㑡㡢摢搰㈸㌵搵㑥戶捥昰ㅤ愶㝤㜴㑡搳昸㙢戳㥦㕦晢挳㙤慦㉤㔴ㅢ㐳㉤挹敥挰㐲㜰戲㍢ㄹ敡㉥㌴摡㕦搱㜸㤲㈵搳昸捣敥愶挵㍤㘸㤴ㅡ㙦㈷㙢晥攸捣慦挶扤昰晡㠴ㄳ㉡㕡摡扦戸㘷扢慢搴㈶㔰㑢戲㝢戱㄰㥣散㍥㠶扡ㅦ㡤昶〰ㅡ㑦戲㔴っ愷〵て搲攲㈱㌴㑡愵敤㘴㥦㥣㝡收㌳㝢㉥㝦㜸挲㔹㍢㥥㝥昰㐳ㄷ㝥戹戳ㅡ〲戵㈴㝢ㄸぢ挱挹晥挱㔰㡦愰搱ㅥ㐵攳㑤ㄶ挵㥡㍤㐶㡢挷搱㈸ㄵ戵㤳ㅤ戲收攲㡢搷㑦㙥㌱昹㥣㍦昷慦㕥扤昱愱ぢ晡㍦〹昵㉥昶㌹敦攴昶捣〱昸ㄵ搱昵〳㈵㍡㍡捣晦㝡晥㘵㠶ㅦ㘶㠵晡㐲戲㄰㠹攴敢挳㤹㔸愶扡ㄶ㘱搷昶㈷〰て捦晤ぢ扢㌷攱搴昹〰昹㑤㌰㜴㘲愶挳散晡㠹㌰捡搶㑤㙣㕢摡㥡敦ㄸ攲慦㙣攸捣㜴㥡㥢㜸㜵㕤㐱捡摣ㅡ昰㡢挹散㤰㝣㥢㜹摤㜶换㌴㉦㌵㈷㉣㙦戲搴㥢㝡搴昸扤搴㤶つ搶敥搴㙥敥㕦搴㤶㡤㘸〲㝥搰㉦㤳搸㘵㙢㘹愹慣㜱つ㥦戴愸慤挳㙣㤵攱㡤㙡㤹摢㤴㕢㙣戶㌷㤸扣ㅣ㘰收㘵㔵〷㔳㘵晦㘸ㅢ㌵愷ㄵ㉢㡡㥦㘱昹ㄱ㙥㘹㘱捡昲㑥戳㌵㙦收㌱摥㈵㘶㝢攷㡡㜹㤹㙣戳戹㐱㠹㠹㤵ㄳ㡡㡤㑢挴㍢戵攵㤶㜶㑣㙡㙢敤㙣㙦㙢㉥搵㑣挸㉦换攰㠷㘲㝥㔶㕢摥挴敦扣㉡扥㉡㔴㐵㥦㍥㑡㔵㙣敤昷㘳㡢㜱㍢㐶换〷攱晡㠸㌷挵㘷扥㔱改㘶㌷㝡㔷慣ㅤ搶愲搹攴㌶㔹㌹戲㠷㘰ㄲ㤷㘱戶ち㌶㜴慤ㄳ慦㥤搰㝡换㘰㙢ㄹ㘳昱㤳晢晦㙢㕣㔹戹㥥扤昶㔳㤶攱挷昴㌴晣㙥㙣㌶摢扢扤昲愳㌸㈲晤㈹㌴搵摢㘱㙦づ愴㔷〵ぢ戵㕣慤愸㍥愰㈹摦戹㐸㕢㘴㌶㉤㕣挴戳㉣㕣ㅤ慡愹㈱摡戲㤷晥っ㐴晡戳㙣晥㠹㈶ㄴ慡搰㥥愳㤱ㄶ搲晦㘵昵慢㐷攰晦扤晦㤹㕥〹㉦㕤㉥ぢ攰ㅡ㑥㐷㜵换㑥㙤敤ㅤ㝤晡昸慤攵戴㑣挷愲㑥㙥㥥摤㉢ㄹ敦㜹㌶㉦愰愹ㅥ㠹愶挷慢〰㠳㘰㔴挵㡢ㅤ〳㕡㈶㥢㠵っ㉥㌱挹摥慤㌲搵㉤搶㔵㡢挹㘶㐷㑥攷攵㡤改搸㔷㤶㙢㔸挲捥摦扦㠵㕢扦戹扣㜳㜲愶㌳搳户〵ㄷ㑡昰㈹改㌰ㅡ㈵㕥搶ㄲ㍤〷㠸捣昱づ搹㍤㐴㌰㘴搱ㄵ愵㥦〸慣㐸搸㜱戰扦㔴昴戱摢敥㔷〲㘳摦っ㉢愱㜹㌷昴搲ぢㅥ扣昴㌰搵㙣㥤户㘲㠹搹㐱昳ㅡ慤㕢㤴摥摤㡢挱收攴戲昳㍢㥢㥡㍢㐶㘳愴㔳摢摢㤶㉥昹㙦挶㘱㉣晤㐵㌴捥慢晡㜷搸㡡搷㝥㥤㠰慢愲敦㌲㝥㌶㡤㡤ㄵ㌵㡣㐶㠹扥㌹ㅢ㙥慤〸昶ㅢ晥㈷㉦晤ㄵ晣㉦搴㥤慥扡づㄶ扤戹㌸㔴つ晢晥㉤㈰㌴慦摤㤴换㕤㌵搲〱敤〱㉤扢户戵㉦捥戶戵㉤收昶㌴㔰㝡ㅤ㡢㑣戳㤳㤷㤰晡搹㤷捣攴搲㤸㔲㝤晡㤴㕣晦㜱㕤㙢ㅡ㠶昸摡ㅢ㘸〶㑣㘸㙥ㅥ敥㐴散搰摥㠴愸て㉥㘶㘹㙦㘱愱ㄶ㐷昲捥戶㑥㈴ㅤ扥㉣㌱㝣摢攱つ㘶慥慤㌵㍦㝣摥愲㜶㌳㤳ㅦ扤扣戹㘳戹ㅡちっ扣㘶㌳昲换晡晤㥥㡦㝤㌳攱慡てㅦ㌵户敥㝢搰ㄳ㙡㠸慤㈸扢㜲戴㈵〳攳㑦㝦ㄷ㡤摡ㄸ㘶㍣扣㘰戹昴愵扦㡦扥晥〱㥢て搱攰㈰㈱搸㜱㡣昸搸敡慡慤昰㝦ㅥ㈷昴㑦搸㝣㡡㐶㡤㐲挳扤㔴晦っ㡤昳㔲〶攲昳挳㤷て㜰㙢㠸换㍦挰慦㈰つ改摤攸搴㌶戰攰㠷愸ㄳ㥡㑥㑣㍡ㄱ㈹つ㠱㝤〱㔴摢㡡戲慢㔹摢挱㑤〰晣㑣晦㍥㌰昳〷昰㉢㜳㄰㡣捥㑤捦〵愰搲敡慡㌰㜴〲愰て〴㍡慦攵慢㈸㐴〲愰ㅡ㍤攷愵㝥晣搵〵㈰〲㜱㌹〰㥤㌱昵㙥㜴㉡〶㍦㍦〰㥦㈳戸㉦㠰捦㙣㐵搹ㄵ戶〴㈲搵㜲ㄴ敢㜲挸㥦挰捣ㅦ挰晡㔰敢㠳搹㙣㠰挶〵㘰㈳慢慢㤲〸㈲〰㌶愶搱㈶㘸㔴ㅡ㈲〱㌰〴㍤攷愵摥㜶〳㐸㐱㕣づ㘰ㄸ㘳敡摤攸搴ㄸ昸昹〱㜸㈹〸挰㡢戶愲散慡摦㔸㐴慡攵㈸戶攴㤰㥦て〴戰㌵搴晡㈸㌶摢愰㜱〱ㄸ㙤㜵搵㡥〸㈲〰戶愳㔱ㄸ㡤ㅡて㤱〰㠸愰攷扣搴ㄳ㙥〰攳㈰㉥〷㔰捦㤸㝡㌷㍡㌵〱㝥㝥〰ㅥ〸〲㜰扦慤㈸扢ㄲ㌹ㄹ㤱㙡㌹㡡ㅤ㤱㔴摤ㅢ〸㘰㍣搴晡〴㌶ㄳ搱戸〰㑣戶扡㙡ち㠲〸㠰㈹㌴摡〹㡤攲挵㐹〱㌰ㄵ㍤攷愵㙥㜳〳搸〹攲㜲〰㌳ㄸ㔳敦㐶愷愶挱捦て挰㜵㐱〰慥戵ㄵ㘵㔷㐷㘷㈰㔲㉤㐷㌱㡦㐳扥㍡㄰挰㙥㔰敢扢戳搹〳㡤ぢ挰㕥㔶㔷捤㐴㄰〱戰㌷㡤昶㐱愳㘶㐳㈴〰㝥㡦㥥昳㔲ㄷ戹〱捣㠲戸ㅣ㐰㠶㌱昵㙥㜴㙡づ晣晣〰㥣ㄹ〴攰っ㕢㔱㜶挵㜶㔷㐴慡攵㈸昶攳㤰㑦ぢ〴搰っ戵摥挲愶ㄵ㡤ぢ挰ㄲ慢慢ㅡ㄰㐴〰散㑦愳㜶㌴㙡㍥㐴〲愰〳㍤攷愵㡥㜷〳㤸〷㜱㌹㠰〳ㄸ㔳敦㐶愷㜶㠳㥦ㅦ㠰挳㠲〰晣搱㔶㤴㕤㐵摥ㄳ㤱㙡㌹㡡㐳㌹攴㤵㠱〰づ㠳㕡㍦㥣捤㉡㌴㉥〰㐷㕡㕤戵ㄷ㠲〸㠰愳㘸㜴㌴ㅡ戵て㐴〲攰ㄸ昴㥣㤷㕡收〶戰㌷挴攵〰㑥㘰㑣扤ㅢ㥤晡㍤晣晣〰㌴〷〱㔸㙣㉢捡慥㙣㉦㐰愴㕡㡥攲㜴づ戹㈹㄰挰㤹㔰敢慢搹㥣㠵挶〵攰ㅣ慢慢㌲〸㈲〰捥愵搱㜹㘸㔴づ㈲〱㜰㍥㝡捥㑢㉤㜰〳挸㐲㕣づ攰㘲搸㠷昴㙥㜴㉡て㍦㍦〰扢〵〱㤸㙦㉢捡慥戶昳㌲㝡㉤㐷㜱つ㠷摣㄰〸攰㍡愸昵敢搹摣㠰挶〵攰㉦㔶㔷㉤㐲㄰〱㜰ㄳ㡤㙥㐶愳昶㠳㐸〰慣㐱捦㜹愹㥤摤〰㥡㈰㉥〷㜰㍢㘳敡摤攸搴㘲昸昹〱ㄸㅦ〴㘰㥣慤㈸㥢〱㘸㐵愴㕡㡥攲㍥づ㜹㙣㈰㠰〷愰搶ㅦ㘴昳㄰ㅡㄷ㠰㠷慤慥㙡㐳㄰〱昰てㅡ㍤㠲㐶敤て㤱〰㜸ㄴ㍤攷愵攲㙥〰㑢㈰㉥〷昰㈴㘳敡摤攸㔴㍢晣晣〰㙣ㅤ〴㘰㉢㕢㔱㌶㉢戱ㄴ㤱㙡㌹㡡ㄷ㌸攴㉤〲〱扣〴戵晥㙦㌶㉦愳㜱〱㜸搵敡慡㘵〸㈲〰㕥愳搱敢㘸搴㜲㠸〴挰ㅢ攸㌹㉦戵㤹ㅢ挰〱㄰㤷〳㜸㠷㌱昵㙥㜴㙡〵晣晣〰慣ㅦ〴㘰㍤㕢㔱㌶㔳昲〷㐴慡攵㈸㍥攵㤰搷〹〴昰㌹搴晡ㄷ㙣扥㐴攳〲昰戵搵㔵〷㈳㠸〰昸㠶㐶摦愲㔱㉢㈱ㄲ〰摦愱攷扣㔴㡤ㅢ挰㈱㄰㤷〳昸㠹㌱昵㙥㜴敡㔰昸昹〱昸昵㤷㠰㔳攱㕦㙣㐵搹散捤攱㠸㔴换㔱㔴㔵㘲挸㍦挱捣晦㔴㔸㠳㕡敦换愶〶㡤ぢ㐰挸敡慡㔵〸㌲㠲㠱晡搱愸㍦ㅡ㜵㈴扡〲㘰〰㝡捥㑢㝤㠹ㅣ挵ㅦ㐳㐷㐰㕣づ㘰ㅤ搸㠷昴㙥㜴㡡搳㐴㝥〰摥て〲昰㥥慤㈸㥢㔱㍡ㄶ㤱〴挰㈶ㅣ昲㍢㠱〰㠶㐲慤㙦捡㘶㌳㡥慥敢搷攰㜰慢慢㡥㐳愰ㄱ㕣㥤㕡ㅡ㡤㐰愳㑥㐰㔷〰㙣㡥㥥昳㔲㉦扢〱ㅣて㜱㌹㠰㉤㘰ㅦ搲扢搱愹㍦挱捦て挰㌳㐱〰㥥戶ㄵ㘵戳㕣㈷㈳㤲〰〸㜳挸㑦〶〲㠸㐲慤挷搸挴㌹扡㉥〰〹慢慢㑥㐱愰ㄱ㕣㥤㈴㡤㔲㘸搴愹攸ち㠰㌴㝡捥㑢㍤攴〶昰㘷㠸换〱㡣㠵㝤㐸敦㐶愷㑥㠳㥦ㅦ㠰扢㠲〰摣㘹㉢捡㘶摥捥㐴㈴〱戰ㄳ㠷㝣㝢㈰㠰㘹㔰敢搳搹散捣搱㜵〱㤸㘹㜵搵㙡〴ㅡ挱搵㤹㐵愳搹㘸搴搹攸ち㠰㌹攸㌹㉦㜵㠳ㅢ挰㔹㄰㤷〳㘸㠰㝤㐸敦㐶愷捥㠱㥦ㅦ㠰换㠲〰㕣㙡㉢捡㘶〳捦㐷㈴〱戰て㠷㝣㜱㈰㠰㝤愱搶ㅢ搹㉣攰攸扡〰㘴慤慥扡〰㠱㐶攰㑦捦搱㈸㡦㐶㕤㠴慥〰㌰搱㜳㕥敡㉣㌷㠰ぢ㈱㉥〷搰〴晢㤰摥㡤㑥㕤っ㍦㍦〰㈷〵〱㌸搱㔶㤴捤㔰㕥㠶㐸〲愰㥤㐳㍥㈱㄰㐰㈷搴晡㔲㌶换㌸扡㉥〰换慤慥攲昴攵〸慥捥ちㅡㅤ㠸㐶㕤㠹慥〰㌸〸㍤攷愵㔶戹〱㕣〱㜱㌹㠰㤵戰て改摤攸搴㔵昰昳〳㜰㘰㄰㠰ㄵ戶愲㙣搶昴㕡㐴ㄲ〰㐷㜳挸〷〴〲㌸ㄶ㙡晤㌸㌶挷㜳㜴㕤〰晥㘴㜵搵㜵〸㌴㠲慢㜳㈲㡤㑥㐲愳㙥㐰㔷〰㥣㡣㥥昳㔲慤㙥〰搷㐳㕣づ攰㌴搸㠷昴㙥㜴敡㐶昸昹〱挸〷〱挸搹㡡戲㤹摣㥢ㄱ㐹〰㥣挷㈱㘷〲〱㕣〰戵㝥㈱㥢㡢㌸扡㉥〰㤷㔸㕤戵〶㠱㐶㜰㜵㉥愵搱㘵㘸搴慤攸ち㠰换搱㜳㕥㙡て㌷㠰㕢㈰㉥〷㜰㌵散㐳㝡㌷㍡㜵ㅢ晣晣〰捣づ〲㌰换㔶㤴捤㉥摦㠹㐸〲攰㘶づ㜹㐶㈰㠰㕢愰搶㙦㘵㜳ㅢ㐷搷〵攰づ慢慢敥㐲愰ㄱ㕣㥤㍢㘹㜴ㄷㅡ㜵㌷扡〲攰慦攸㌹㉦㌵搱つ攰慦㄰㤷〳戸ㄷ昶㈱扤ㅢ㥤扡〷㝥㝥〰㔲㐱〰㤲戶愲㙣挶晢㍥㐴ㄲ〰㡦㜰挸昵㠱〰ㅥ㠳㕡㝦㥣捤ㄳ㘸㕣〰㥥戲扡敡㝥〴ㅡ挱搵㜹㥡㐶捦愰㔱て愲㉢〰㥥㐵捦㜹愹㙤摣〰ㅥ㠰戸ㅣ挰昳戰て改摤攸搴㐳昰昳〳㌰㈲〸㐰慤慤㈸㥢㠵晦〷㈲〹㠰搷㌹攴㘱㠱〰摥㠴㕡㝦㡢捤摢ㅣ㕤搷ㄶ昰慥搵㔵㡦㈰搰〸慥捥㝢㌴㝡ㅦ㡤㝡っ㕤〱昰〱㝡捥㑢㙤攰〶昰㈸挴攵〰㍥㠱㝤㐸敦㐶愷ㅥ㠷㥦ㅦ㠰晥㐱〰晡搹ち㙦㘵㐰昵㔳㠸搴㡢ㄹ摤㝥ㅣ㜰㘱户㈶昳〰㑥㐱つ㉣愰㌴㜸搲搲㡥捥㌶㤹㉦ㅢ㔰㤸摣㌶扢慤㜳㜲㔳挷㤲收捣㡡昵ち昶挲敥㡢捣㔶捣㘶户㘳㔲摢㈳㙢㕢戲挴捣敢㠵㠶戶愵敤㌹㜳晡攴晦㠵搹㙥慣ㅦ㍥㍡㤹攸慥㔴㜸晤㘷ㄳ戸ㄵ昰挴㔶㠲㔷㐵昵㌳〸攸㥤㠷㤳〲㘵搷㥣戹㉣ㅡ㌰ㅣ搴㐵㜴㕥㔳㘷戳搹慦㈰昳搵戲㕣㔳〰㐵㤴〸攴晢ㄶ㌸ㄷ㘴㑥ㅥ㔰㤸摡摥㤴㙦㙥㙡㌵昹㘱慣㙦㤹捥㌴ㄷ愲ㅣ㘰㙥㕢㐷ㄳ慢㤳〷ㄴ收戵㘷㕡㍢㤶㜰㘶㌳户㘲摤㤲㥥㑣㠱㔶ㄷ㈶㌶戵㜶㈰㡤㝣㡡㕣ㅥ㔴㘸㔸搴㜶〰㙥㑢㔸摡搲㍡㌵戳愴攳㝦攲㔳㔱晣㔸攴㈵ㅦ㡤慡㔴㤵㤵慡愶戲收㍦晤㝣戴㙦戱㡦慤㘷ㄵ㝣て挷㜶摡搹摥㤴㕤㑡㘰㤲㈳㡡戶㡡㡤㝣㠶ㄵ搵捦㘲挹㍢㠷改晡〸㍤〵〸ㅣ㙢㐹戹扤敦㕣㜸昱㕥㡦㑤㘱慥㝦㠷攱昴晦ㅥ捤捥㔳攷㑦敦㉡捤昹㍦摤㌸㔱晤㑦㐴㕥敢㑡㠸挱㌰ㅥ㘸㙤㐲慣㡥攰ㄶ㠵㍤ㄳ㕢〲㝢摥捤㌲㔴㄰ㅢ㙥愱〳扢ㄶ㜷挲㘴㝡晦挲捣㑣搶㙣㐶つ㐰㑢愶㜳愰搵㘱㌱〶ち敢㍢㙣摤愴戶㤶㤶っ㌷㌹摥ㅥ搰㤰换㌴㥢㌵㠵〹㑢㍢摢㘶㌵戵敡〵㌴戲㕤摡愲捣㜲㠸㌲换慤搹晡挲慥慣つ㤲㘵挶㙡㕢㤸㘹㙦敡㕣搴搲㤴慢㘱㠷昵㍢晦ㄳ摢㉡㡥ㅦ㔵㠰改扣㥣㘳㠹㜷晡摦㥡㠴挷挷㍤ㅡㄵ㌳㐴挷㡦ㅦ㕢㜴愵搲昰㥦晡て㑢㐷㜰攴㤱㉦ㄴ晤㐷㐴慢挶㥦ㅣ㡡㘴㉣㥦换㔴㉣ㄶ㍦㕦㠹㑤㔴づ㑥敡㕦㌴挰㥦晥ㄳ㑣戹挰扦慡攷搱㜴㕢㔷搰ㄷ〶愱㤹㙤㤹晣㑥㤹ㅣ㙥昵改㙢摦攸㔳㠳㡦㤶㠷㥡㜶㠳㤵ㅥ㤳㔰㍣㠴愹散㘵㑤㜹戳扤㠶㠲〶摣挸㔴挵ㅡㄱ捤晡っ㌱攷摤愷愲扡扡㕦㡤㕦慥改㑥慣㤱昶晣戹晢㐶愹改㘵昱㍦摥㈵㌵㡥㘳て㠵攴㉢敡㘷慣㡥晥ぢ搷改〵〸戹㍥ㅥ㠳㕦㘹昰ㅢ㥡敡ㄷ愱昴㝥㌶愵㐵ㄷ㈸捤搰㘱㔴㈵户挸戰ㅣ愴〶愵ㄳ㔲㐷㔲㉤㉢搲捦㔵晦愱㔹愵ㅦ㌵捥㝤㌷㕡〳戶㜲㌳ㅦ戲㡥慦慣㌳挱㌷㐳㐵㘵㘵ㄵ㍥㙡捤㕢㍢㔷㤶ㄶ挱㕡ㅡ㑣㈹っ㔱㥢㘱〸ㅡ㑢〶㌷攱捥㠲昸㡤㍥昷愱㍣〷㈳㑣㙤晦㠶晦挹㉢ㄴ搲㉢攱㔲ㄱ㔲慦愰㜵㌸㘸㤴㔸愰昰〹攰㌲ㄸㅡ昵㉥㠴㍣ㅢ㜰㝤㜷愹昷搱攵昷㔷㠵挶ㅢ㤱搶昶㜸愹㍥㠰〷㡦㤹扡挶挰ㅦ㘲㠹㠷愲攲愶㔹〳㘹捦㥢收挷昴挰㥦捥晢摡戸㈰㝦㥦㘰挱㔹つち散搵〸挱㐶敦㐷挳㑦晤つ晡搳㘰〰つ㍥㠳〱㍦㜳㙤㈰㝡〱㉣攵ㅥㄹㅦ㤶〶㕣挰昲㉢㔷づㄷ换㜵㤸㘳㕤收昸ㄹ〶㕥㤶扦㐲㈶㉣㜵㝥昷挸换昳㍤愳昸戱〹户昵ㄹ㠴㉢㕣挲㙤〳㐸㝢收㔶〹㌷㤲搱㌷㤴㈰㔶㐷戱㔸挱㠷摢㐶戰搱㌷愶㈱ぢㄹ㝣っ㌶愱挱㄰ㅡ戰戶㐱戸つ㐵㉦㠸ㅢ㙦昷昱攱戶ㄹ㕣挰㡤攵づ㑥づㄷ户㘱捣㌱㥣㌹㔸㥡攰攵挶㝡㠴ㅥ戸戱㕡㐱戸㡤㘰㄰㤶㉤㤴㜰ㅢ〹㘹捦摣㔸摥㠰㌷㙥攳㘲㄰㉣挸ㅦ㙢ㅣ㥣㈱㔳㘰㙦㙦扦㠳㡤扥〵つ㔹晦攰㘳戰㈵つ戶愲〱㑢㈲㠴摢搶攸〵㜰㤳㍢㤷㝣戸㙤〳ㄷ㜰ㅢ收捡攱攲戶㉤㜳㡣㘶づ㔶㌴㜸戹戱㡣愱〷㙥㉣㜲㄰㙥㘱〶㘱戵㐳〹户㈸愴㍤㜳㘳㔵〴摥戸㑣捡㈰づ㌷㤶㐶昸㘰㠹挳㐶慦愷㈱换㈶㝣っㄲ㌴㐸搲㠰㤵ㄴ挲㉤㠵㕥〰㌷戹〹换㠷摢ㄸ戸㠰ㅢ㡢㉢㥣ㅣ㉥㙥摢㌳挷づ捣挱㐲〸㉦户昱㤰㔹摣攴收㑢〴慡昰敥愷ㄳ㘰㈲摣㜶㘴㤰㠹攸㤵㜰ㅢて㘹捦摣㔸㑣㠱㌷㉡㉤ㄸ〴ぢ昲挷㡡ち㘷挸ㄴ搸摢摢㐴搸攸㤳㘸挸㙡ぢㅦ㠳挹㌴㤸㐲〳ㄶ㘰〸户㥤搰ぢ攲挶晢挹㝣戸㑤㠳ぢ戸戱㈶挳挹攱攲㌶㥤㌹㜶㘶づ搶㑦㜸戹戱㘸愲㠷敤㡤㈵ㄵ挲㙤㈶㠳戰戶愲㠴摢㙣㐸㝢收挶ㅡっ扣㜱㜷ㅡ㠳㌸摣㔸㠸攱っ㤹㐲㥢摢㕣搸攸扢搰㤰㐵ㅡ㍥〶扢搲愰㠱〶慣摢㄰㙥昳搰ぢ攲挶㕢攳㝣戸敤〶ㄷ㜰换戸㜲戸戸敤捥ㅣ㝢㌰〷换㉥扣摣㔸㙢搱〳㌷㔶㘲〸户扤ㄸ㠴㈵ㄹ㈵摣昶㠱戴㘷㙥㉣摤挰ㅢ昷扥㌱㠸挳㡤昵ㅢ㍥㔸昶㠵㡤摥㐸㐳搶㜶昸ㄸ㉣愰㐱㠶〶㉣昷㄰㙥㔹昴㠲戸昱㉥㍦ㅦ㙥㜹戸㠰ㅢ㉢㐰㥣ㅣ㉥㙥㈶㜳ㄴ㤸攳㔰ㄸ㜸戹ㅤ〶㔹て摣㔸挰㈱摣ㄶ㌱〸㉢㌹㑡戸敤〷㘹捦摣㔸昱㠱㌷敥慣㘳㄰㠷ㅢ换㍥㥣㈱㔳㘸㙦㙦捤戰搱㕢㘸挸㤲㄰ㅦ㠳㔶ㅡ戴搱㠰㔵㈲挲㙤〹㝡㠱摣晣扦㑦摢攱〲㙥㉣ㅣ㜱㜲戸戸㜵㌰〷㥦㈱愰㔸攴攱攵挶捡㡥ㅥ戸戱敥㐳戸㉤㘳㄰ㄶ㠰㤴㜰㕢づ㘹捦摣㔸㈸㠲㌷愶〵ㄸ挴攱挶㙡ㄱ㘷挸ㄴ摡摣づ㠴㡤㝥㄰つ㔹㐹攲㘳昰〷ㅡㅣ㑣㠳昳㘱㈰摣づ㐱㉦㤰㥢晦㝥㝡㈸㕣挰㡤昵㈶㑥づㄷ户㍦㌲挷㘱捣挱摡㄰㉦㌷ㄶ㠴昴挰㡤攵㈲挲㙤ㄵ㠳戰㙥愴㠴摢㤱㤰昶捣㡤昵㈵㜸攳慥㐰〶㜱戸戱挸挴ㄹ㌲㠵㌶户愳㘱愳ㅦ㐳㐳ㄶ愰昸ㄸㅣ㑢㠳攳㘸挰㥡ㄴ攱㜶㍣㝡㠱摣㜰ㅢ愹捦㝥晡㈷戸㠰ㅢ换㔴㥣ㅣ㉥㙥㈷㌲挷㐹捣挱㤲ㄲ㉦㌷搶㤱㔸摣〲扦㑦㔹㘵㈲摣㑥㘱㄰㤶㥢㤴㜰㍢ㄵ搲㥥戹戱㉣〵㙦摣㜳挸㈰づ㌷搶愶㌸㐳愶搰收㜶㍡㙣昴㌳㘸挸扡ㄵㅦ㠳㌳㘹戰㥡〶㉣㘵ㄱ㙥㘷愱ㄷ挴㡤㜷挴晡㜰㍢〷㉥攰挶敡ㄶ㈷㠷㡢摢戹捣㜱ㅥ㜳戰ㄲ挵换㡤攵㈷㍤㙣㙦㉣㑥ㄱ㙥ㄷ㌰〸慢㔴㑡戸㕤〴㘹捦摣㔸捤㠲㌷敥㘸㘴㄰㠷摢㙢㔸㜲㠶㑣愱捤敤ㄲ搸攸㤷搲昰㜵㝦㠳换㘸㜰㌹つ摥㠰㠱㜰扢〲扤㈰㙥扣戹搷㠷摢㔵㜰〱㌷ㄶ挵㌸㠳㜰㜱扢㥡㌹慥㘱づㄶ戰㜸戹戱㙡愵㠷敤㡤㌵㉤挲敤㍡〶㘱㜱㑢〹户ㅢ㈰敤㤹ㅢ㡢㘰昰挶晤㤲っ攲㜰㘳㈵㡣㌳㘴ち㙤㙥㝦㠱㡤㝥ㄳつ㔹㈵攳㘳㜰㌳つ搶搰㠰㠵㌳挲敤ㄶ昴〲戹攱晥㐹ㅦ㙥户挱〵摣㔸㑢攳攴㜰㜱扢㥤㌹敥㘰㡥㉡晣〲昵㜲㘳戱㑢て摢ㅢ㑢㘱㠴摢㕤っ挲㥡㤸ㄲ㙥㜷㐳摡㌳㌷搶捥㤰㡣㝥て㠳㌸摣㔸㐰攳っ㤹㐲㥢摢摦㘰愳摦㑢㐳ㄶ搷昸ㄸ摣㐷㠳晢㘹挰㝡ㅢ攱昶〰㝡〱摣攴㤶㙢ㅦ㙥て挱〵摣㔸㠲攳攴㜰㜱晢㍢㜳㍣捣ㅣ㉣㤷昱㜲㘳㡤㑣て摣㔸㐱㈳摣ㅥ㘱㄰㤶搲㤴㜰㝢っ搲㥥戹戱攴㐶戸㍤捥㈰づ户㕡㐸㥤㈱扢戸㍤〱ㅢ晤㐹ㅡ戲㈶挷挷攰㈹ㅡ㍣㑤〳㤶改〸户㘷搰ぢ攰㈶㜷㡦晢㜰晢㈷㕣挰㡤㤵㍢㑥づㄷ户攷㤸攳㕦捣挱㉡ㅢ㉦㌷㤶搶昴戰㥦戲昰㐶戸扤挰㈰慣挰㈹攱昶ㄲ愴㍤㜳㑢挰㑤戸晤㥢㐱ㅣ㙥㉣搷㜱㠶散攲昶㌲㙣昴㔷㘸㤸昲㌷㜸㤵〶慦搱㠰搵㍤挲敤㜵昴㠲戸昱㐶㜸ㅦ㙥㙦挲〵摣㔸昰攳っ挲挵敤㉤收㜸㥢㌹㔸㥣攳攵挶㡡㥣ㅥ戶㌷搶敢〸户㜷ㄹ㠴㠵㍢㈵摣摥㠷戴㘷㙥㉣昰ㄱ㙥ㅦ㌰㠸挳㡤㔵㍥捥㤰㕤摣㍥㠴㡤晥ㄱつ㔹〱攴㘳昰㌱つ㍥愱〱㡢㠲㠴摢愷攸〵㜱攳㍤晤㍥摣㍥㠷ぢ戸戱㑥挸挹攱攲昶〵㜳㝣挹ㅣ慣改昱㜲㘳㈱㑦て摢ㅢ换㝣㠴摢搷っ戲〰扤ㄲ㙥摦㐲摡㌳㌷搶〵〹户敦ㄸ挴攱挶攲㈰㘷挸㉥㙥摦挳㐶晦㠱㠶㜹㝦㠳ㅦ㘹昰ㄳつ㑣ㄸ〸户㥦搱ぢ攲挶挷ㄳ昸㜰晢ㄵ㉥攰挶昲㈲㘷㄰㉥㙥扦㌱㐷〵收㉣ㄴ㑢㠱扣摣㔸晦搳挳昶挶敡㈰攱㠶换摡ㄵ㙡ㄹ㝡㈵摣㜰敦昰㕡㜰㕢づ㌷攱㔶捤㈰づ㌷搶ㄴ㌹㐳㜶㜱搳㘰愳昷愵㈱敢㡤㝣っ㙡㘸挰㠷愱㈹㤶㈰〹户㄰㝡〱摣攴㐹ぢ㍥摣晡挳〵摣㔸㤵攴攴㜰㜱ㅢ挰ㅣ〳㤹㠳ㄵ㐴㕥㙥㉣ㅢ敡㠱ㅢ㡢㡡㠴㥢挱㈰慣㉥㉡攱戶㉥愴㍤㙦㙦慣㐲ㄲ㙥敢㌱㠸挳㡤愵㐸捥㤰㕤摣搶㠷㡤㍥㤸㠶㉣㔳昲㌱搸㠰〶ㅢ搲㠰㤵㑢挲㙤㈳昴〲戸挹㐳㈳㝣戸㙤〲ㄷ㜰㘳㌱㤳㤳挳挵㙤〸㜳っ㘵づㄶㅥ㜹戹㕤〰㔹て晢改㠵㌰ㄱ㙥㥢㌱〸㡢㤲㑡戸つ㠷戴㘷㙥㉣㕥ㄲ㙥戵っ攲㜰扢ㄴ㔲㘷挸㉥㙥㈳㘰愳㙦㑥㐳㔶㌷昹ㄸ㡣愴㐱ㅤつ㔸昰㈴摣㝥㠷㕥㄰㌷㍥晦挲㠷摢㤶㜰〱㌷搶㐰㌹㌹㕣摣戶㘲㡥慤㤹㠳昵㑡㕥㙥户㐰搶挳昶挶ㄲ㈶攱戶つ㠳摣㠶㕥〹户搱㤰昶捣㡤㌵㑦挲㙤㍢〶㜱戸戱昰挹ㄹ戲㡢㕢ㄸ㌶㝡㠴㠶㉣㡡昲㌱㠸搲㈰㐶〳搶㐹〹户㌸㝡〱摣攴㔱ㅥ㍥摣ㄲ㜰〱户㝢㕤㌹㕣摣㤲捣㤱㘲づ㤶㌹㜹戹戱戶愹㠷敤㡤㤵㑦挲㙤っ㠳戰〴慡㠴摢づ㤰昶捣㡤愵㔲挲㙤㉣㠳㌸摣㔸㉦攵㠳㘵㐷搸攸攳㘸挸㕡㉡ㅦ㠳昱㌴㤸㐰〳㤶㔷〹户㠹攸〵㜰㤳愷㤲昸㜰㥢っㄷ㜰㘳挵㤵㤳挳挵㙤ち㜳散挴ㅣ慦挳挰换㡤㈵㔱㍤㜰㘳挱㤴㜰㥢挶㈰慣㥣㉡攱戶㌳愴㍤㜳㘳㠵㤵㜰㥢挱㈰づ㌷㤶㔹㌹㐳愶搰晥扤㌰ㄳ㌶晡㉣ㅡ戲〴换挷㘰㌶つ收搰㠰㔵㔹挲㙤㉥㝡㐱摣昸㠰ㄵㅦ㙥扢挲〵摣㔸愸攵攴㜰㜱㙢㘰㡥㜹捣挱戲づㄹ晢㝣昶散戱㔷㜳㙡摥㍢攳㕣㔶つ㈰ㄹち慣ぢ㘸攸㕣搱㡣㕡っ㉥㜲〶摡㕡攲㕣㝡㐸㘴㤸ㄷ㙦㙢挷散㕤㤵昷㔹ㄱ㐵摦㈷㤱戸摦晡㥥攷㜰㠸ㅢ㌵㉣㍢愸扥敡愷昲㘷㑤ㄴ晤㌹昰慥㥢昲改挳㤷戶㍢㠶戸晥慣愶㕣㝢㕢㐷㕢愱㜳㜸〳敡㡣㜰慦㝡㝢㔳愱愲㈲㍣愱晡ち㐴昴捤挹ㄵ慢㙡攵愳㈴㤷昱㍥晦搰攲搶戶〳㕡㘵㌴搵ㅤ㝣扣㡢昰敡摢㤷㘹㐲捣挳搷收㠰㘷戰㐴㠱捥晡㥥㘸〷昴㌱㌸挷㑦㘳㙤㉦昴敢㈶㑤㥣戴㙢㘳㌴㤶㡡㈷㜳戹㙣㈴㤵㑦挶搳戱㐴㈶㤷捡搴㘷愳㠵㜰㈶㕤ㅦ㐹攷㜳㠶㤴〴㌰挶摥昰㌱㔸〴㈰改昶㘱㡦搵〰搲愳慥扡ㄲ㈷㐵㙢㍢㍦て晢ち㤵㔵㌹㤵㔷㘶㔵摦扥慡捥昳昸㤱戲㜹㝤㔶搷挸昳ㅢ㌴㡤搳晡搵ㄷ〱搶摡㌹㜱㠰㕤㥦〵㥤㜹㙡愷㌷㘲〸晡〲㌴㈱愳て〴㤴㘹ㄹ㜴〷㑥㥡搸攸㉡㑦搲戲㤰慤〳㔹改㈳㍥戵ㅣ挴晤㈱㤶㜲〶㍣㍢戴挳愸戲愳攸戵っ㙦㐲慦㡦挰㤲搲㈰ㄷ㐸ぢ㈱攲㠲晣搵㐰捡慤㕡㥤㠹ㄵ攱戶〴〵㥥㔳〷㤳挰つ㐴㥤づ㌳㙥㈴愵ㅦ戲㡥㐸㜰挳搵㜶戴昸㤰㐳㜶㍥慤ㄹ㝤敢㐳捥挴敡㔳挹㐲㍡㤹㑤愴㘲昱㘸㈶㥤つ挷ㄳ攱㐲㝤扡㍥㤶㈸㤸㠹㘴摥攸攷㡣戱〵㍥㐶㝦愷搷捡摥〰愷㐷㥤㌲搰攳〷慤㑥挲㐰昸㈱㘰戹㐲摦ㅦ㉡扤ㅤ㑤挸㔸〷〲捡戴づ㜴扤㌰㍢㈱昳㠱戹ㄴ攲㔲㤸敢摡㔱昴㉤ㄹ晥〰攸攵改㥣㙡㝤挸〵收ち㠸㡡㌰㌷㠰㔴㘰ㅥ㠹〱㌹㌰㜵敥㙤摣戱搴㉡㐸换戹㙤〸㈷㕡攸〷愳〵户㡤散搰摡㈱攸㕢摣攲搹㠸㤹㑥攵愳愹㜴㌴ㅦ㉦愴搲愹㔴㉥㥢㑢㐵昳㤹㈸㕥愹㘸捣搸搸ㄹ捥㑡昸ㄸ㥢㌸㍤搹㌹㠶㌸㍤敡搴㘶攸〹户㐳摣摣づ㠷㑡㕦㠵㈶㘴っ㠳〱摥ㄵ㍡㌷㐲㥤㕢㥤捥㙤捣ㄸ敥挸户愳昲ㄸ捡挳㔸㔲㈳㈰ㄷㄲ挷㐱㔴㈴㌱ㄲ㔲㈱搱改㑢愲摤㤷㐴ㅤ㥣㄰〴搵昸㘸㐱攲㜷㜶㘸敤㈴昴㉤ㄲ㠹㘴㍣㘶㘶ㄲ㠵㘸㉡㤳㠸㘷ㄳ搱㤴ㄹ㐹㘴攲戱㜰㝤㍥㥤慥㉦㤸昵㠶捣散㌳挶挹昰㌱戶㜴〶㈷㈴戶㜲㝡搴愹㙤搰ㄳㄲ捤㙥ㄲ愷㐱愵㥦㡥㈶㘴㙣ぢ〳扣换㐸㡣㜶攴〹㉡捦愶㐳ㄲ㑢㉡っ戹㤰㌸㤷攱㈹攱㕦ㄴ㔲㈱㤱昵㈵戱挰㤷〴㈷攴ㄱ〴戵晢㘸㐱㈲㙥㠷搶㉥㐲摦㈲ㄱ㌶捤㜰㝤慣㤰捥㠷㈳攱㜸㈶㤷捥搶挷挳㤹㑣挴㑣㘴搳改㘸㌶㥡㌱㘴慥㥥㌱㉥㠶㡦㤱㜰〶㈷㈴㤲㑥㡦㍡㌵〶㍤㈱戱㤷㥢挴攵㔰改㔷愰〹ㄹ摢挳〰敦㌲ㄲ㍢㌸昲戱㔴㕥㑢㠷ㅤ戱愴㜶㠴㕣㐸㕣捦昰㤴昰㙦㍣愴㐲㘲慥㥢〴て㌵戲㜷捣昶㈵㌱〱㑥戴搰㙦㐲ぢㄲㄳ敤搰摡捤攸㕢㈴㈲㠹㝣㈴㥦㡦㘱㉢㐸愴攳㤹㘴㉡㡢攳㐹㉥㕦ㅦ㑢㘶愳搱晡㐸㈱㘲㑣㜲㠶戳〶㍥挶㘴愷㈷㐷㤵㈹㑥㡦㍡㌵つ㍤㈱㌱捤㑤攲㜶愸昴㍢搰㠴㡣改㌰挰扢㐲攷㔱㐵攷㘱㐴攷㐱挳搸搹㤱㑦愶昲ㅥ捡愷㘰㐹捤㠴㕣㐸摣ぢ㔱㤱挴㙣㐸㠵挴㡥㙥ㄲ挵攳挴づ扥㈴㌸㘹㡥㈰戸戳ㄷ㉤㐸捣戵㐳㙢て愱㙦㤳㠸ㄷㄲ戹㜸㉡㤹㡡搴㥢昱㐸㈲㤶㑥㐷㈲㠵㑣㍡ㄷ换㐵㈳挹㜴㉡㘳散攲っ攷敦昰㌱㜶㜵㝡戲㑤挸㔴㍡攳㔳愷㜶㠳㑥㐸㈴摣㈴ㅥ㠵㑡㝦っ㑤挸搸ㅤ〶㜸㤷㙤ㄳ㝢㌸昲ㄹ㔴㍥㑤㠷㤹㔸㔲㝢㐱㉥㈴㥥㘵㜸㑡昸户て愴㐲㘲ㅢ㕦ㄲ㕢晢㤲攰㌴㌸㠲攰㔱㔳㘸㐱㘲㕦㍢戴昶〲晡ㄶ㠹㕣㌶㤳㠸攵㘳〵㝣挱攰扣㈲㕣㥦㑡㘵挳㠵㔴㈲ㄹ㡢㈵挳㠹㙣㉥㘲㌴㍡挳㜹ㄱ㍥挶〲愷㈷㈴㌲㑥㡦㍡㤵㐷㑦㐸㡣㜴㤳㜸〵㉡晤㔵㌴㈱挳㠴〱摥㘵㈴ち㡥㝣㔷㉡摦愲㐳〳搷㜹ㄱ攴㐲攲ㅤ㠶愷㠴㝦晢㐱㉡㈴㌶昱㈵戱㤱㉦㠹挵㜰㐲㄰㍣昷〷㉤㐸㌴摢愱戵て搱户㐸攰ㄴ㉡㤶㑤挴愳昸扥㌰攳改㐴㌸㙤㐶戲㘶㝤㉥ㅥ换愶ち挹㑣㝤捣㘸㜱㠶昳ㄱ㝣㡣㔶愷㈷㈴㘴扡㥢昱愹㔳敤搰〹㠹㜵摤㈴㍥㠳㑡晦ㅣ㑤挸攰昴㌵摥㘵㈴㍡ㅤ昹㥥㔴㝥㐳〷㍥㠵㐱㉤㠳㕣㐸㝣挷昰㤴昰㙦㌹愴㐲愲挶㤷㠴收㑢㘲〵㥣㄰〴㔷摣搰㠲挴㠱㜶㘸敤㘷昴㉤ㄲ搹晡㐴搴慣㡦挷敡㤳昸捡㐸㐶搳㤹㘴㌸㤷挹㈴愳㠵㔸㈱㥢挰㔶㘱ㅣ攴っ攷ㄷ昸ㄸ㝦㜰㝡㐲㐲㈶戰ㄹ㥦㍡㜵㈸㜴㐲愲挲㑤㐲㔵㐳㕦㠹㈶㘴晣ㄱ〶㜸㤷㤱㌸捣㤱㉦愰戲㉦ㅤ㌲㔸㔲慢㈰ㄷㄲ晣〷〰㡡㈴㡥㠴㔴㐸㝣晢愳摦昹挴搷㤰㤶㥦㑦㜰昲ㄹ㘳㐴捤㈴㐲㠱挴搱㜶㘸㙤㈰晡ㄶ㠹㜴慡㍥㥥捡㐶㤲㘶㍥㙥挶㘳昱㌰㜶㡣㉣愰挴戲㌸攱㡥㈷ㄳ㔱攳ㄸ㘷㌸㠳攰㘳ㅣ敢昴㠴挴㜱㑥㡦㍡昵㈷昴㠴挴愷ㄸ㑣昱㍣㙣㍤愸昴昵搱㠴っ㑥㌱攳㕤㐶攲㈴㐷捥挷㍡攸ㅢ搳㘱ㄱ㐹㥣〲戹㤰ㄸ挲昰㤴昰敦㔴㐸㠵挴摢㙥ㄲ挵敦㡥㌷㝤㐹㜰㍡㔹㐸っ㐳㈸㤰㌸摤づ慤つ㐷摦㈲㔱〰㠲㘴㌶㤷っ㠷㘳昱戸㤹挹㠰ち㝥㠱㘰㌱ㄱ挵㔲㉣㘱㥣攱っ愷ㄶ㍥挶㤹㑥㑦扥㍢㔶㍢㍤敡搴㌹攸〹㠹㤷摤㈴敡愰搲㝦㠷㈶㘴㜰搲ㄸ敦戲敦㡥昳ㅣ㌹㙦㘱搰㐷搱愱㡤敢㝣〱攴㐲㘲㕢㠶愷㠴㝦ㄷ㐱㉡㈴㥥㜱㤳㈸㝥㜷㍣攵㑢攲㘲㌸〹㠹〸㐲㠱挴㈵㜶㘸㉤㡡扥㐵挲挴敥㤱㑢㘰摤㤳㌸㥦挸㠷㜹㔲㥥㠹㠷攳愹㕣㍥ㄱ挱㠹㔵捥㤰戹㘳㡥㌰〶ㅦ攳㌲㘷㜰戲㑤挸戴戱愳㔳㔷㐱㈷㈴ㅥ㜱㤳㐸挲㑤㑦愱〹ㄹ㔷挳〰敦戲㙤攲ㅡ㐷扥㤴捡戱㜴㔸㠶㈵㜵ㅤ攴㐲㘲ㅣ㐴㐵ㄲ㌷㐰㉡㈴晥收㈶㔱摣㈶敥昶㈵㜱㈳㥣㠴挴㈴㠴〲㠹扦搸愱戵挹攸㕢㈴㤲㌸㑥攲㈴㌳ㅡ捥挷挲摣ㅢ㌲㤱㔸㌴㔹㠸㘵㤳㤹㐴㈲㤷㡦愴っ㤹つ收〸愷挰挷戸搹ㄹ㥣㙣ㄳ㌲ㄱ散攸搴㙤搰〹㠹摢摣㈴愶挳㑤摦ㄹ㑤挸戸ㅤ〶㜸㤷㙤ㄳ㜷㌸㜲㍥昱㐱㥦㐳㠷㠳戱愴敥㠲㕣㐸散〲㔱㤱挴摤㤰ち㠹敢摣㈴㡡摢挴㌵扥㈴敥㠱㤳㤰㤸㡦㔰㈰昱㌷㍢戴戶ㅢ晡ㄶ㠹㠴㤹换㈵ㄲ㠵㐲ㄲ愷㔱昱㜰㌶㥢挹㈷敢㔳攱㘴㌲㘹ㄶ戲㤹㜴㈴㙢摣敢っ㘷㜷昸ㄸ昷㌹㍤搹㈶敥㜷㝡搴愹㠷搰ㄳㄲ㤷戹㐹散つ㤵扥て㥡㤰挱愹㕡扣换戶㠹㠷ㅤ昹攱愲愴挳㉡㤲㜸〴㜲㈱㤱㘳㜸㑡昸昷ㄸ愴㐲攲ㅣ㕦ㄲ㘷昹㤲㜸ㅣ㑥㐲㘲㈱㐲㠱挴ㄳ㜶㘸㙤ㄱ晡ㄶ〹ㅥぢ㈲搱㈸戶㠸㜰ㄲ㐷〷晣攸㑡攴㤳㈹㌳ㄶ㑤愷㜱搸慣㡦ㅡ㌲㘳换ㄱ㌶挱挷㜸捡ㄹ㥣㤰㜸摡改㔱愷晥㠹㥥㤰㌸搵㑤愲〵㉡㥤晦㐶㑣挸攰攴㉢摥㘵㈴晥攵挸㡦愵戲㠳づ挷㜱㥤㕦㠰㕣㐸㉣㘵㜸㑡昸昷ㄲ愴㐲攲㔸㌷㠹攲摥㜱戴㉦㠹㝦挳㐹㐸慣㐰㈸㤰㜸搹づ慤ㅤ㠸扥㐵㈲㙤愶㜰㜵㈶㤳㑥㈵㈲㍣摢㡥㘶ち攱㔴㈱ㄵ挹愴挲㠵ㄸ戰㐴つ㤹㠳攵〸て㠲㡦昱慡㌳㌸搹㍢㕥㜳㝡搴愹㌷搱ㄳㄲ㠷戹㐹慣㠴㑡㍦ㄴ㑤挸㜸ぢ〶㜸㤷敤ㅤ㙦㍢㜲㍥っ㐲㍦㠲づ愷㜰㥤摦㠵㕣㐸ㅣ挵昰㤴昰敦㝤㐸㠵挴㜲㌷㠹攲摥戱捣㤷挴〷㜰ㄲㄲ挷㈱ㄴ㐸㝣㘸㠷搶㡥㐷摦㍥㑥愴㌳昱㜴㌴㔲㡦攳〴㑥愷㜲㘶㉡㙣㈶ち戹㐲㌲㙢㐶㈳〹戳㍥㘵㝣攴っ攷〴昸ㄸㅦ㍢㍤搹㈶㍥㜱㝡搴愹捦搱ㄳㄲ㑢摣㈴㑥㠶㑡㍦〵㑤挸昸〲〶㜸㤷㙤ㄳ㕦㍡㜲㍥ㄵ㐲㍦㠳づ慢戹捥㕦㐳㉥㈴㔶㌳㍣㈵晣晢ㄶ㔲㈱㔱㜰㤳㈸㙥ㄳ㜹㕦ㄲ摦挱㐹㐸㥣㡢㔰㈰昱扤ㅤ㕡㍢て㝤㡢㐴㈶㕢挸攳攷㘷㍡㥢㑦㠴攳〵戳㤰㡥挵捣㜰㌲㕢愸捦攲㐰㙡㠶㈳挶て捥㜰捥㠷㡦昱愳搳㤳㙤攲㈷愷㐷㥤晡ㄵ㍤㈱戱慦㥢挴挵㔰改㤷愰〹ㄹ扦挱〰敦戲㙤㠲㘳ㄴ昹昹㔴㕥㐹㠷ぢ戸捥㤵㤰ぢ㠹慢ㄹ㥥ㄲ晥㜱㘲㔳㐸捣㜳㤳㈸㙥ㄳ扢晡㤲愸㠶ㄳ摥㜸戸ㄴ㐲㠱〴愷㌲ㄹ㑤扢〱㝤㝢㥢㠸攲戴㍡㔷㥦㡢㈵愲搱㜸〱㍦㍢昲㘶ち㘷ㄴ㜱㕣捤捣㘲捦㠹ㅡ㝤㙤ㅦ晤㐶昸ㄸ㥣敢㤴挱挹㌶愱㍢㍤敡㔴㝦昴㠴挴㑣㌷㠹㌵㔰改户愰〹ㄹ〳㘰㈰㙢散戹㔲㌳搰㤱㕦挶戱摥㐹〷㍥攸㐱ㄹ㑥昸扦㌲㍣㈵晣攳㔴愵㤰㤸攸㑢㘲扣㉦㠹昵攰㠴㌷ち㝣㄰ち㈴搶户㐳㙢昷愱㙦㤱㐸㐵ㄲ㠵㜸慥㤰挲ㄷ㘷㝤㍣ㄳ㑤㘷捤㌴㝥㠸攱㤵〹㈷㈳愹㔸扤㌱搸昶搱敦㠷㡦挱搹换㉥ㄲㅢ㍡㍤敡ㄴ攷㈴㠵挴ㄸ㌷㠹扦㐳愵㍦㡣㈶㘴っ㠱㠱ㅦ㠹愱㡥㥣て㡣搰ㅦ愷〳㥦昸愰㘴昲㤱愲㈷ㄹ㥥ㄲ晥つ㠷戵㤰〸扢㐹ㄴ昷㡥搱扥㈴㙡攱㠴㌷ㅥ捦㡣㔰㈰㌱〲ㅤ㐶搳晥㠹扥㐵㈲㤷㡢㘴㘳㠵㘸㈶㥦㑥挶攲㤱㔴㌲ㅤ㌱ぢ㔱㥣㕥㐵捣㐸㈱㤹㑦㤸挶收戶㡦晥ㅣ㝣っ捥㐷ち〹搹㍢敡㥣ㅥ㜵㡡戳㡣㐲㘲㑢㌷㠹ㄷ愱搲㕦㐲ㄳ㌲戶㠲㠱摦摥挱戹㐷㤱摦捣戱扥㐶㠷㌵㔸㔲摢㌸攱摦㘰㜸㑡昸㌷ㅡ㔲㈱戱㤹㥢㐴㜱敦ㄸ敡㑢㘲㍢㌸攱㕤愱扦㠳㔰㈰ㄱ戶㐳㙢敦愲㙦㤱㈸㈴ち昸ㄶ㡤挷㤲愹㘴㍥㥥㑥攷戲㐹㌳㙤挶昲戸㐶㘳愶㘳攱㙣捥㠸搸㍥晡㝢昰㌱㌸挳㈸㈴㘴敦㠸㌹㍤敡ㄴ攷つ㠵挴〶㙥ㄲㅦ㐱愵㝦㡣㈶㘴㈴㘱攰户㑤㜰㌶㔱攴㝣㠴㠴晥〵ㅤ昸っ〸㈵ㄳ㠴ㄴ㝤挵昰㤴昰㙦〷㔸ぢ㠹晥㙥ㄲ挵㙤㈲攴㑢㘲㉣㥣昰挶扤挱〸〵ㄲ㥣ㄲ㘴㌴敤㝢昴㉤ㄲ㜸〶㍦捥愶挲戹㝣㌴㡣换㤷㠹㜸㉡㥣㈹搴攳㡢ㄴ㕣捣㤴㔹㥦㌱挶搹㍥晡て昰㌱挶㍢㍤搹㈶㈶㌸㍤敡ㄴ㘷〲㠵㐴㤵㥢挴㉦㔰改扦愲〹ㄹ㔳㘰攰户㑤㜰㝥㔰攴昷㜱慣㝤㌰つ愶摦捦㜵㤶㈹㍦㡡慡㈱㉡㤲攰㤴㥦㤰昸昱〷搷㙦搱㈲㠹敦㈱㉤晦㉤㍡〳㑥㜸愳㥥〳愱㐰㘲㈶㍡㐲㈲㠴扥㑤㈲㔵ㅦ挱㘷㥦挶㘹㘵㈲ㅥ捦㘷搲㠵㐲㈶ㄷ捦愴昳搱㝡㕣攰捤㈵㡤㔹戶㡦摥て㍥挶㙣愷㈷㈴收㌸㍤敡ㄴ攷昶㠴挴㤷ㄸ㑣昱户攸㈰愸㜴〳㑤挸㘸㠰㠱ㅦ㠹㜹㡥㥣て㤵搰〷搳攱ㄱ㉣ㄹ昳㈱挷ㅢ㘵ㄵ㄰つ攸㔳扤㈷㍡摢㝢㘶㠸晣敦㈶ㅦ攵㝤戶晦ㄴ㍣慢㥦ㄵ㌱ㄵ㝤㜰ㅢ慤㜵昳㘹㔵攵㤸晦㉣ㄶ攷愰㜸敦㌹晦慡摦挷扡晥ㅦ攲昰搳攸㥡㤵㘲挴㘱昸搳㌷挶ち㔷㜳㌶㉤散㌷挴敥晥敤㌷㌸㔶っ㙥㤹摥㠱戹㈸晣ㅢ㠲昳摡㈶攰㕥㔷敢ㅦ愰㕢挷㤹愳ㅡ攵㍣㜲扥慥㑢㌲㈱摢㠱攷ㄶ㜴㥡㡥摢㥣昶愲ㅦㅥ攱㡥搹㐶㈸㐶昱〱昵㠳扢㝡慥㥢㜷㠷㜴㐹愷户㜶攰ㅦ㔳㌰昳㑥挴づ摣扤㕡㔵搹㐷昹摥㑦㙦晦㔳㜳扣㕢㤷搱昰捦㈹㑣捦ㄳ挰㄰㥦㕢㤷㈷㌶㜵捡慤晦㐳愱㔷㍡愷㉥戵㈱㔸摢扥㘳㐷㑥㥥㌱㌲㤲慣㝥ㅢ㥦挴㕡㈷㈹攵捥㤴摣㌰㐳晡愶㠸愸㜸扣㘳㌴㡡〶㌵愲㠳晤ㄸ㜷㄰㤷扣㍥ㅦ㘷㜷挷㕢晦慦戱晦㙦㡣ㅦ戴挰昱昸扤慡㍤㘵㐲昵敢㉢捦晦攲慡敤敢捥扤晥㌷晢晦㉢㉤㡦捦挷㥤戵㥡慦㝦㡣挳摣㈷㜶㐷㐸昵㌷搸扣挹收㉤㌴敡㌵っ攲㈵摣㤴㕣昶戴昲㔷㙤㠵昷㘹攵挶㐲㐴挲ㅢ㈵㌷ㄸ敦㠰㍥㙡㌱㍡摣㙤搴换昰攰戶捡㔵搵敢戸㤶㉤㄰㜳ㄳ㔳㝡㌳㕡㙤ぢ挸㉣㤶昱愴㝡〱㤶づ㠱㤰扥ㄵ捤戹挳㍢愲㐱晢愳搳㍢㈸㥣ㄵㄴ㡦戵㠶㜲〰㍣晣愰㍣㙢慦㝢ㄹ㤴㘷㙣㠵昷〹收挶ち㐴挲扢㐲摦捥㠲㜲㌰㍡〲攵㈹㜸ㄴ愱㐴戸㤶㥣愴戳愰㜰晡㑦㡢ㄵ愱挴㤲敡戱ㄲ㈸昵㔰つ㍡ㅣ㐶扤攳挰㔹扥摥㜱㌸〶ㅥ㝥ㅣ晥ㅥ挴攱㈱㕢攱㝤㤰戹㜱ㅣ㈲攱㕤愱㙦㙦㜱㌸ㄱㅤ攱昰㠰㥢挳㔸㜲攰ㄴ㥤挵㠱㤳㝦摡戸㈲㠷㘸㔴晤慤㠴挳〴㜲㌸つ㐶扤攳挰㌹扥摥㜱㌸ㅢㅥ㝥ㅣ敥っ攲㜰㠷慤昰㍥捦摣㌸ㄷ㤱昰慥搰愷㕡ㅣ㉥㐴㐷㌸摣收收㌰㥤ㅣ㌸㐱㘷㜱攰搴㥦㌶愳㡢㐳㑣摤㕣挲㘱ㄶ㌹㕣づ愳摥㜱攰っ㕦敦㌸㕣ぢて㍦づ搷〷㜱戸捥㔶㜸ㅦ㙢㙥㕣㡦㐸㜸㘳㕥挴攲㜰ㄳ㍡挲攱ㅡ㌷㠷昹攴戰〶㉡㡢〳㈷晥戴摤㡢ㅣ攲㈹㜵㐵〹㠷㍤挹攱㜶ㄸ昵㡥〳攷昷㝡挷㠱戳㝣㝥ㅣ㉥づ攲㜰㤱慤昰㍥摤摣戸ㄷ㤱昰㐶㌱㠸挵攱㐱㜴㠴挳〵㙥づㄹ㜲攰攴㥣挵㠱搳㝥㕡慥挸㈱ㄶ㔷攷㤴㜰㌰挹攱㔱ㄸ昵㡥挳㘳㡥挷㕡ㅦ㈷㌹挷攷挷攱㡣㈰づ愷摢ち敦㐳捥㡤㘷ㄱ〹㙦㤴㤰㔸ㅣ㥥㐷㐷㌸㥣敡收搰㐲づ㉦㐲㘵㜱攰愴㥦搶㔶攴㄰㑤慢㤳㑡㌸散㑦づ慦挰愸㜷ㅣ㌸户㈷ㅥ㙢捤㠱㌳㝣㝥ㅣ㡥ぢ攲㜰慣慤昰㍥敢摣㜸〷㤱昰㐶挱㠹挵攱〳㜴㠴挳搱㙥づ㉢挸攱㈳愸㉣づ㥣昲搳づ敡攲㤰㔴慢㑡㌸ㅣ㑣づ㥦挱愸㜷ㅣ㌸戳搷㍢づ摦挰挳㡦挳捡㈰づ㠷搸ち敦㈳捦㡤敦㄰〹敦ち晤㜰㡢挳㑦攸〸㠷㍦戸㌹ㅣ㐱づ扦㐰㘵㜱昸ㄹ㑢摡㔱㕤ㅣ攲㙡㜹〹㠷㘳挸㐱㘱㤵㝡挷㠱昳㝡攲戱搶摢㐳㕦㤸搷㜱昴㥥㤳慡㡥㈰づ敤戶挲晢攴㜳㐳㐷㈴攱㜰愲挵㘱〰晡挲㘱㠹㥢挳挹攴挰㐹㌹㡢〳愷晢戴㍦ㄷ㌹挴㈲慡戹㠴挳㘹攴戰ㅥ㡣昰敥挵挹㈵㘷昵挴㘳慤㌹㙣っ昳㍡ㅦづぢ㠳㌸ㄴ㙣㠵昷〱攸挶㄰㐴ㄲづ㘷㕢ㅣ㠶愱㉦ㅣ昲㙥づ攷㤲㐳㉤㔴ㄶ㠷攱㔸搲捥㉦㜲㐸㠴搵㠲ㄲづㄷ㤲〳愷改昰敥〵〷捥改㠹挷㕡㜳攰捣㕥㥤て㠷扤㠳㌸散㘵㉢扣捦㐱㌷戶㐵㈴攱㜰戹挵㈱㠲扥㜰搸挳捤攱㑡㜲㠸㐱㘵㜱攰㔴㥦㜶㜵㤱㐳㉣愱收㤵㜰戸㤶ㅣ㤲㌰挲扢ㄷㅣ㌸愳㈷ㅥ㙢捤㠱昳㝡㜵㍥ㅣ收〴㜱㤸㙤㉢扣㡦㐳㌷挶㈱㤲㜰戸挹攲㌰〹㝤攱㌰搳捤㘱つ㌹㜰慡捥攲挰㠹㍥敤搶㈲㠷㜸㔴㑤㉢攱㜰㍢㌹㑣㠷ㄱ摥扤攰挰昹㍣昱㔸㙢づ㥣搵慢昳攱㌰㈹㠸挳㐴㕢攱㝤㉡扡戱ぢ㈲〹㠷㝢㉣づ昳搱ㄷづ攳摤ㅣ敥㈵〷㑥挶㔹ㅣ㌸捤愷摤㕦攴㄰㐹慢ㅤ㑡㌸㍣㐸づ㝢挳〸敦㕥㜰攰㙣㥥㜸慣㌵㠷っ捣敢㝣㌸㈴㠳㌸㈴㙣㠵昷攱攸㐶づ㤱㠴挳愳ㄶ㠷㠵攸ぢ㠷戸㥢挳攳攴挰愹㌸㡢〳㈷昹戴㈷㡢ㅣ㘲㔱ㄵ㉥攱昰㌴㌹戴挰〸敦㕥㜰攰㕣㥥㜸慣㌵㠷づ㤸搷昹㜰ㄸㄵ挴㘱㙢㕢攱㝤㐶扡戱ㄴ㤱㠴挳昳ㄶ㠷ㄵ攸ぢ㠷㉤摤ㅣ㕥㈴〷㑥挴㔹ㅣ㌸挵愷晤扢挸愱㍥慥㐶㤶㜰㜸㠵ㅣ㔶挲〸敦㕥㜰㌸搴昱㔸㙢づ㥣捦慢昳攱㌰㉣㠸挳㘶戶挲晢愸㜴攳㈸㐴ㄲづ㙦㔹ㅣ㌸㤷㈷ㅣ㠶扡㌹扣㐳づ㈷㐰㘵㜱攰〴㥦昶㕥㤱㐳㌴愵㌶㉡攱昰〱㌹㥣っ㈳扣㝢挱㠱昳㜸攲戱搶ㅣ㌸㥢㔷攷挳㘱扤㈰づ敢摡ち敦ㄳ搳㡤搵㠸㈴ㅣ㍥戳㌸㜰㈶㑦㌸ㄸ㙥づ㕦㤰挳昹㔰㔹ㅣ㌸扤愷㝤㔵攴㔰㥦㔰晤㑢㌸㝣㐳づㄷ挳〸敦㕥㜰攰㉣㥥㜸慣㌵〷捥攵搵昹㜰攸ㅢ挴㐱戳ㄵ摥〷愷ㅢ㥣〲ㄴづ㍦㔹ㅣ㌸㡦㈷ㅣ慡摣ㅣ㝥㈱㠷ㅢ愱戲㌸㜰㜲㑦晢慤挸㈱㤲㔲ㄵ㈵ㅣㄴㅥ愹㌸㘸つ㡣昰敥〵〷捥攱㠹挷㕡㜳攰㑣㕥㥤て㠷㥦扥て戸㐸昷愳慤昰㍥㍦摤攰〴愰㜰攸㡢戱攳㈲摤扤攸ぢ㠷敦攱昱㍥搶㑥㉥搲改㔰㉡㑥挰㔹ㅣ㌸戵愷昵㠳捣扥㐸ㄷ㔶㕦挳晡㙤㔸㕢㔷㉥〷㤰挳摦㘱㠴㜷㉦㌸㜰〶㑦㍣搶㥡挳攳㌰慦昳攱昰㔹㄰㠷㑦㙤㠵昷㌱敡〶愷晦㠴挳㝡ㄶ㠷㘷搱ㄷづㅦ扢㌹っ㈶〷㑥扦㔹ㅣ㌸戱愷㙤㔸攴㤰㠸慡昷㑢㌸㙣㑣づ㉦挲〸敦㕥㜰攰晣㥤㜸慣㌵㠷搷㘰㕥攷挳攱慤㈰づ㙦摡ち敦搳搴㡤㌷㄰㐹㌸っ戳㌸㜰〶㑦㌸扣敥收㔰㑢づ敦㐱㘵㜱攰戴㥥戶㜹㤱㐳㈴愱㕥㉥攱㔰㐷づ㥣㤰挳扢ㄷㅣ㌸㝢㈷ㅥ㙢捤攱ぢ㤸搷昹㜰㜸㍥㠸挳扦㙣㠵昷愱敡挶㔷㠸㈴ㅣ㐶㔹ㅣ㌸㝦㈷ㅣ晥改收戰㉤㌹晣〰㤵挵㠱㤳㝡摡㜶㐵づ昵㌱昵㔴〹㠷〸㌹㜰㍡づ敦㕥㜰攰摣㥤㜸慣㌵㠷㍥㌸㐶搵昹㜰㜸㌴㠸挳㈳戶挲晢㙣㜵愳ㅡ㤱㠴㐳搲攲愰愳㉦ㅣㅥ㜶㜳㐸㤳㐳㍦愸㉣づ㥣搲搳戶㉦㜲㠸㈷搴〳㈵ㅣ挶㤲挳㈰ㄸ昵㡥〳㘷敥㝡挷㘱㌰㍣晣㌸摣ㄳ挴攱㙥㕢㔱昶㠸昵つㄱ愹愷㐷慣扢晥㥤昲㐱㠰㕦㕤攰㥤㝥晤ち㤶㤸㌳㜵戸搷慦愹戹㔹㙥㤳敢㡦㈷㈲户攳㕦ち㥦㠹〷㝦攳㌹挸つ㑤昶扦㍥㍢ㅤて〴攷〳㘶㥤㘷敥敡搲愳戳㔶㤸搳㡥㠷昰昶㉤㑣敦挰〳摢昳㌵昸㤷㡥㍢㍢捤昶搶晦㠵挷㈵攳挶㐵㍥㡤〶㉦敢㐱挹扥昷っ昲㘶㐰摦㐹㌱敢ㄹ敡㕤㍣㥣㝦〰扣㤲て㔲晥捦㥥摤慥㑤挲㈶收㍣敡㌶敦㝡㌴㜸㤵扡ぢㅦ戱㌵㍤㝤㘸挵㙦㌲收㡡㑡搴㙦挲㕥摢〹つ晦〵㕦㤹㤸㐶ㄳ搲愷㐲㈲昷㡥㑡㔳㔱扤㌱㌶〳敦捡昱㉥㑥㍥攳愳挲昳捦㜸昷敢挷㌵㜶㕥㔵㥢挲戵扢戹㐴㝥㜵昶㙤㘹捣戴户㘷㔶搴戴㌴㌶㥢慤ぢ㍢ㄷ搵㌴㉥挳搴㈹ㅥ㘹㡥㜱攰摦〴搷愷攳晦㑣挵㍦戵㌹㈲㜲扢搴㜶㠶搴㝦㘵搷昸慥散㑣搸㙢戳搰㤴慥散㙣㐸㕣㉢慢敡㄰㥢㉢散扣搴㔶攸㜰㌵昴戹戰㉣づ㘳㍢㐸㌸っ㥤捣慢搴㜵扥㈹ㅢㄸ㥢㝣扢搸捥愷㠸昷攵㕡㙣㔵〴㌱㑡搲搵㐳㈰改㜶㠷㘵㌱摤昶愵改㉥昷㑤户㔷㜹扡㝤㍣改挶㝡搳㜱昶㐸搲敤敢㑥挷㜹ㄹ搷摡㕤攰㥢㉥㔳㥥㉥攷㐹㌷摤㥢㡥㤳㌴㤲捥㜴愷攳昴㠷愴攳㘷㕡愵㔶晢愶㕢挴搸晣晣扡㘰敥㐷㤱ぢ收㝣㙦扡㍤㥤㜴捤戰㉣挲攴㉣㠳㙢敤㑥昱㑤搷挶搸愵㥦摤晥㥥㜴㥣㤰㈸昹散㑣㈷㕤㠷㍢ㅤ㉦收扢搲ㅤ攷㥢㙥㔹㜹扡攵㥥㜴扣敥㕦㤲㙥㝦㈷摤㠱敥㜴〷㤴愶㕢攵㥢敥攰昲㜴㉢㍤改㔶㜸搳ㅤ散愴晢愳㍢摤攱愵改づ昶㑤户慡㍣摤㤱㥥㜴㐷㜸搳ㅤ攳愴㍢摡㥤敥挴搲㜴换㝣搳ㅤ㔷㥥敥〴㑦扡㤳扤改㑥㜳搲㥤攸㑥挷ぢ慤慥㉤戳捤㌷摤㈹㡣㕤扡㘵㥥敡㐹㜷慥㌷ㅤ慦扡捡㡥㜰扡㍢ㅤ慦㘷扡㌶㤵㐵扥改㔶㌳㜶改㤶㜹戶㈷摤㤵摥㜴扣戸㈹改捥㜵愷攳㘵㐳搷摡㘵㝣搳㕤挰搸愵㙢㜷㤱㈷摤ㅡ㙦扡摢㥤㜴㤷戸搳昱敡㥣㙢敤昶昲㑤㜷㌹㘳㤷慥摤㤵㥥㜴扣㤰㔷戲㈳㍣攸愴扢摡㥤㡥ㄷ挱㕣改ㅡ㝣搳㕤㔷㥥敥〶㑦㍡㕥㉦㉢㐹昷戴㤳敥㉦敥㜴捦㍢改慣㠳搸㑣摦㜴㙢ㄸ扢ㄴ收慤㥥㜴㉦㝡搳扤攲愴扢摤㥤㡥㤷㜴㕣㙢㌷挵㌷摤㕤㡣㕤ち昳㙥㑦扡㜷扣改㍥㜰搲晤捤㥤㡥㔷㑥㈴㥤戵㜶㍢晡愶扢㥦戱㑢搷敥㐱㑦扡㉦扣改扥㜱搲晤摤㥤㡥ㄷ㈸㕣㙢㤷昴㑤昷〸㘳㤷慥摤㘳㥥㜴扦㜸搳昱㙡㠵散〸㑦戸搳昱㍡㠰㉢㕤搸㌷摤搳㡣㕤㥡敥㔹㡡㕣㕦㐰扣㘴㔰戲愹っ㠰㐰搲㍤㠷㠵攲ㄷ㄰㝦㙥扢㘰㙥攵㥢敥〵ㄸ㜹㘰扥㐴㤱㉢ㅤ㝦㤹㤷愴攳㙦㙦㐹昷㌲ㄶ㡡改昸慢搶戵㜶㈳㝣搳扤〶㈳捦摡扤㐱㤱㉢㕤㉤晡㈵改昸ㄳ㔷搲扤㠵㠵㘲㍡晥㜸㜴慤摤㄰摦㜴敦挲挸戳㜶敦㔳攴㑡户㉤晡㈵改昸㑢㔲搲㝤㠸㠵㘲㍡晥㐶㜳愵㕢摦㌷摤㈷㌰昲愴晢㡣㈲㔷㍡晥㥣㉢㐹挷ㅦ㙣㤲敥ぢ㉣㌸改慡㜹捥扣搶㈷昴慣㜲㕢て㍦㝤㥡捤ㅣ晦㠹㥥㠹昸㠷㕥㐶㌵攳挴㝣㉤晥㕤㥤㉦㤱㐷昱㑣㥣㌱昴慦散〵㜶〶昱㝣㤸ぢ㌵㍣㝢㔶㍣慦攵愰昴慦㈹收改慣㜸㝣㘳㉦㠸〷㑦㕤扢㍣ㅡ搰ㄳ㡦㙦㈹㥥㙦敢昴敦散〵昱攰搹㘷㤷〷捦㉣挵攳㝢㡡㜹㔲㐹㥤晥㠳扤㈰ㅥ㍣㠱散昲挸愰㈷ㅥ㍦㔲捣昳㐲昱昸挹㕥㄰て搳敥㔸敢挱昳㍢昱昸㤹攲晤㙣㥤晥㡢扤㈰ㅥ㍣㡤敢捡挱㔳㌴昱昸㤵㘲㥥㥤㐹㡥摦散〵昱攸戰㍢㔶づ㥥㘵㠹㐷㐵つ㡣㜹㠲㈵ㅥ㡡㍤戲挴摦㈰㥥㑣㜱挱昲攰㠹㤲㜸㔴搲㠶攷㐸攲搱挷敤昱挷ㄲて㥥敢㠸㐷ㄵ㙤㡥㜴㍣慡摤ㅥ㍣愵改捡挱搳ㄵ昱搰㘸㜳㠲攳搱搷敤挱戳㤲㉥て㥥㜱㠸㐷つ㙤㜸戲㈱愳搲摤ㅥ㍣戱攸昲㔸敤㜸㠴㘸挳昳〵昱攸攷昶攰戹㐱㤷〷扦昷㈵㐷㝦摡昰㉢㕦㍣〶戸㍤昸昵摥攵挱慦㙥昱ㄸ㐸ㅢ㝥㙢㡢挷㈰户〷扦愱扢㍣昸敤㉢ㅥ〶㙤昸挵㉢ㅥ敢戸㍤昸㈵摢攵戱挶昱㔸㤷㌶晣敥ㄴ㡦昵摣ㅥ户㤷㜸昰㍢㔰㜲慣㑦ㅢ㝥晤㠹挷㘰户〷扦敡扡㜲昰㙢㑣㍣㌶愰捤㠳㡥挷㠶㙥て㝥㕢㜵㜹昰㥢㐸㍣㌶愲つ扦㠴㈴挷挶㙥て㝥攱㜴㜹昰换㐴㍣㌶愱捤戳㡥挷㄰户挷㜳㈵ㅥ晣㍥㄰㡦愱戴攱㔷㠱攴搸搴敤挱挳㝥㔷づㅥ搲挵㘳㌳摡昰㘸㉥ㅥ挳摣ㅥ㍣㜲㜷㜹昰愸㉣ㅥ挳㘹挳〳戲㜸搴扡㍤㜸昰敤昲攰㠱㔵㍣㐶搰㠶挷㔴昱搸摣敤挱攳㘷㤷㠷ㅣ搸㜸昴ㄸ〹ㅢ攷㘵昰〰㈷㤷摣敡㈰挵㈵㜹㌹㤸搱敡㜷㙥㉢ㅥ搴挴㙡ぢ换㑡づ㘰戴㉡㠹挵〳㤹㔸㙤㘵㔹挹㐱慢捣㡡〷㉦戱ㅡ㘵㔹挹㠱慡捣㡡〷㉣戱摡搶戲㤲㠳㔳搹戸㜸㤰ㄲ慢敤㉣㉢㌹㈰㤵挵攲㠱㐹慣㈲㤶㤵ㅣ㠴捡慣㜸㌰ㄲ慢㤸㘵㈵〷㥥㌲㉢ㅥ㠰挴慡摥戲㤲㠳㑤㤹ㄵて㍡㘲㤵戴慣攴〰㔳㘶挵〳㡤㔸愵㉤㉢㌹愸搰慡㠴㍤て㉥㘲戵扤㘵㈵〷㤲戲㔸㍣愰㠸搵㔸换㑡づㅥ㘵戱㜸㄰ㄱ慢㜱㤶㤵ㅣ㌰捡㘲昱挰㈱㔶ㄳ㉣㉢㌹㐸㤴㔹昱㘰㈱㔶㤳㉣㉢㌹㌰㤴㘵攴〱㐲慣愶㔸㔶㜲㌰㈸㡢挵㠳㠲㔸㑤戵慣攴〰㔰ㄶ㡢〷〲戱㥡㙥㔹挹㑥㕦ㄶ㡢㍢扦㔸捤戰慣㘴㐷㉦戳攲づ㉦㔶戳㉣㉢搹戹换㌲㜲㈷ㄷ慢㌹㤶㤵散搰㘵戱戸㘳㡢搵㉥㤶㤵散挴㘵戱戸㌳㡢㔵㠳㘵㈵㍢㙥㤹ㄵ㜷㘰戱㥡㉦㔶㠶戳㠳㈹敥㥦㜲㉤晣慡敦慣戹戲㠹昰慤挱㐳捥㥣㡤㐵㜱摦ㄴ㡢㉢㑢㉤ㄴ㜷㐷㔱㕣攱㔱㜰てㄴ挵攵ㅥ〵㜷㍡㔱㕣收㔱㜰㍦ㄳ挵愵ㅥ〵㜷㉤㔱㕣攲㔱㜰㙦ㄲ挵挵ㅥ〵㜷㈰㔱㕣攴㔱㜰㥦ㄱ挵㠵ㅥ〵㜷ㄳ㔱㕣攰㔱㜰捦㄰挵昹ㅥ〵㜷〶㔱㥣攷㔱㜰晢ㄷ挵戹ㅥ〵㌷㜹㔱㥣攳㔱㜰㉢ㄷ挵搹ㅥ〵㌷㙣㔱㥣攵㔱㜰㕢ㄶ挵㙡㡦㠲㥢慦㈸捥昴㈸戸挵㡡攲っ㡦㠲ㅢ愹㈸㑥昷㈸戸㕤㡡攲㌴㡦㠲㥢愲㈸㑥昵㈸戸昵㠹攲捦ㅥ〵㌷㌸㔱㥣㔲慡攸昷晦〰㝡㤵㡥㘶</t>
  </si>
  <si>
    <t>㜸〱捤㥤〷㝣摣攴晤晦晤㌸戶㙣㕤ㄲ㈲㈰㘱〵㐸ㅣ㘲㔶㐲戸㍤〲㠱散㤰つ㌸㈱慣㘲捥㜷㍡㘲昰〸戶ㄳㄲ㈸つ㘵捦㌲捡ち㝢敦㔵㑡㕡㔶搹㔰捡㕥㉤㝢㡦戲㜷换㠶晦攷昳㤵㘴敢㌴散戸扦晥㕦慦ㅥ攷〷㍤摦昹攸㝤㤲㑥愷攷㉢愵㐲㔵㔴㔴晣㠲ㄷ晦捦㔷ㄵㄷ㌶㙥㔸搱搹㘵戶㡥㥢搲摥搲㘲ㄶ扡㥡摢摢㍡挷㑤敡攸挸慦㤸搳摣搹㌵〰〶㕡㘳㌳昴㥤搵㡤㥤捤〷㥢戵㡤换捣㡥㑥ㄸ㔵㔷㔴搴搶敡㤵搰㙦㘸晦ㄹ㑥㐷愷㤷㕥挵〶㔶ㄵ扡挶愶㠶㑤㉤ㅢ㥤㑤㠴捤㐰㌶㠳搸っ㘶戳ㄶ㥢㈱㙣っ㌶㙢戳㔹㠷捤扡㙣㠶戲ㄹ挶㘶㍤㌶敢戳搹㠰つ昳敢ㅢ戱ㄹ㡥㘶搰挶㘸ㄶ㑣㤹㍣扦㘹㝦慣㑤㐳㔷㝢㠷㌹㜶攴㙥搶㤸㈷挴㘲攳㘲攳攲戹㜸㝡㕣㜴散挸㈹㑢㕢扡㤶㜶㤸ㄳ摡捣愵㕤ㅤ昹㤶戱㈳㜷㕥摡搴搲㕣㤸㙤慥㔸搰㝥㠰搹㌶挱㙣㡡㈶㥡昲挹㙣㉣㤹㑡㤵㜲戹散愰㑤㄰㜹摥㤴挹㍢㜷㤸愵捥晦㔶捣㑤ㄹ㜳晥㤴挹攳收㤹㕤晦慤㤸㈳㄰ㄳ㈱愷戶户收㥢摢晥㑢㐱慢昹㤹愶愶㥡㠵㘶㝥昸愶搹搱摣戶摦㌸っ扢っ㌴㝡㤹㜱㤳㍡㍢㤷戶㉥攱㜶㌴挵㙣㘹搹搵㉣挹㠷摥㍡戵戳㙢攷㝣㐷㙢攷愰㔶昲㌳㍢捣戶㠲搹戹㔶敢戴攵〵戳挵㌶散慣㙤摤㉤摦㌱㉦摦㙡㔶㜱㘱㐸慢昵ㄹ捥㉣㥡㙤㕤捤㕤㉢〶户㉥散㌴㜷捤户敤㘷搲愴扡㜵挶搲收愲慡慡挲扢㘲挰ㄶ㐱㈳㤳てち攳㘹㥤戲㌸摦搱㈵㍤㝥㠴戱㈰㕢搷收㈲㙢㔱㌶㉥㙥㔲㈳㍤㕥晣捣ㅡ㥡㕢㘷㥢ㅤ㙤㘶ぢ㤳昰㤳ㅣ攳㌱ㄲ㐰搶攷搰㑤捡㔹ㅤ㝥㑡㙡愰扤昳㜱㕤㤸㐵ㅢ㠹㘶㠳㜹敤ㅤ慤搸㈰攷㥡昹戶〹戱戱つ㕤挵愹收戲〹搱㜱㜱扤づ㕡㝤ㄴ敤㌶㐳戳㉥㘰ㄴ摢㕢㥢て捥㤳昶昸㔸㌴㤳ㅢ慦㡦愶㐹㍤ㅡ㔵昵ㄲ㜶㜵㜷〲敥㙥㤵㡤昹捡挶愶捡挶㐲㘵㘳戱戲搱慣㙣㉣㔵㌶敥㔷搹戸戸戲戱戹戲㜱晦捡挶〳㘰攳扣㙡㙢㙡㉡敤搷挵攳㌷㕣㌴㍦昵换摣敢ㅥ晥摢散搷㡥㥡㌸㐴㜱敦㤶㠳挳ㄶ㔸〸ㅦ昰㤶搰敡㕢愱搱戶㐶戳㑥昹㠰戳搱捣㜸㝤っ㉤挶愲㔱敡㔹㡣㤷㘳敥摡㘸㥢㑦搷捦㕦㌴攵㤸戱摢㙥㔹㝣晤摥㕦㈹ㅥ㐵㈴搹㌸㉣㠴㈷摢㤶愱愲㘸戴ㄸㅡㅦ㥤㙣㝡扣ㅥ愷㐹〲㡤㔲㡦搹搹收㝥昸收ㅥ昷㑤㜹㝢昶摤扦㥦㔸ㄱ㝢晡昳捤ㄵて㔷㤲㉤㠵㠵昰㙣㘹㠶捡愰搱戲㘸㝣搹㌲搹昱㝡㡥㈶攳搱㈸昵愰㥤㙤攴〱ㄳ愶慦㌳攵扢㔹㈷ㄵ㙢ㄶ㝣昵搵愱捦㈸ㅥㄷ㈵摢昶㔸〸捦㌶㠱愱㜶㐰愳敤㠸挶ぢ㌲ㄶㅦ慦㑦愴挵㈴㌴㑡摤㘵㈷㍢收㠵㥡愳㉢慦㡦捣㕡㔵昳攰捥㑦ㅥ昳摤㔱㡡扢愲㈴㥢㠲㠵昰㘴㔳ㄹ㙡ㅡㅡ㙤㍡ㅡ摦慡攵㤰㙤〶㑤㜶㐲愳搴㥦敤㙣㥢戶扦㍦散收昸摥㜳慦慦慢扤慤昳戲㉢㙦㔷㍣搰㑢戶㔹㔸〸捦㌶㥢愱收愰搱收愲昱㘵换〲攴㍣㥡捣㐷愳搴㑤㜶戶ㅦ㌷㝤攷㤵ぢ慥㑡捦㍣㙤昸㠳摦㈴愳㙤摦㉡㝥愳㐸戶㕤戰㄰㥥㙤㔷㠶㙡㐰愳㉤㐰攳捦ㄶㅤ慦㉦愴挹㙥㘸㤴扡摡捥搶戶敢㍡〳慡㍥㝡㘸搶㔹㝦㌹晤挰㐳昷扣㝣愰ㅡ〸戵㘴摢ㅤぢ攱搹昶㘰愸㍤搱㘸㝢愱昱㘷挳づ扢㌷㑤㝥㠵㐶愹㑢散㙣㑢戶㍦愴敢㡢㥢㑦㥣㝤捡愸昷〷晤㘳挵ㄳ㌳ㄵ扦㈳㈵㕢㈳ㄶ挲戳敤ぢ慤㥥㐷愳㌵愱昱㙥㈴㔱㝣㙣〵㕡ㄴ搱㈸㜵慥㥤散㠹㤷㙥摥晦愴㜹㉢收摦晣晡㠵摦ㄴ㉢㌶㥥愷昸㕤㉣挹㑡㔸〸㑦戶ㅦ㐳㉤㐶愳㌵愳昱慦㕡㙣扣扥㍦㑤づ㐰愳搴改㜶戶㠳㕦㌹昰挶㕦㥥㝡㜱捡㘵㙦捥扡戹慡昳㥣昳ㄵ扦昴㈵㕢㉢ㄶ挲戳戵㌱㔴㍢ㅡ㙤〹ㅡ㝦㌶慣摢㠱㌴改㐰愳搴㐹㜶戶扤愷慦㕣㜵搶捥摢㑤㍡慦昱慢挹ㄷ㤹㕦捥㔴㍣扢㤰㙣㕤㔸〸捦戶㤴愱㤶愱搱づ㐲攳换㤶挳㐶戲㥣㈶㉢搰㈸㜵戴㥤㙤晢㘱㡢㉥㌹敤挷昹戳㉦晥㘸搱づ㐷扦㥣扡㔵昱㌴㐶戲ㅤ㠲㠵昰㙣扦㘶愸㐳搱㘸扦㐱攳换㤶㐹㡣搷㔷搲攴㌰㌴㑡慤戴戳㜵㕣㥣扣戹㜱捣戵㌳㉥摢㜷愷㔹㜷㍥㝦㙥㡤㕡ㅢ㙡挹㜶㌸ㄶ挲戳ㅤ〱慤㝥㈴ㅡ敤㈸㌴摥㡤㈴㠶㠳攴搱戴㌸〶㡤㔲换敤㘴㘷㜴扥晦昴㍤ㄷㅦ㍣攳㥡㈳㜷㕥戴散慤晢㌷㔷㍣㉦㤳㘴挷㘱㈱㍣搹昱っ㜵〲ㅡ敤㐴㌴摥㘴㔱慣搹㐹戴昸ㅤㅡ愵づ戴㤳㝤戱捦愸摣攷晢慣㥥㜵搲ㄱ㕦扦扥昳㐶㍢っ㔷㍣晦㤳㘴愷㘰㈱㍣搹愹っ㜵ㅡㅡ敤昷㘸㍣挹㌲㌹㝣搹㥣㑥㡢㌳搰㈸戵扦㥤㙣敤㤷㐷㉦戹㜵昳ㄳ㘶摦戲搷㈳慦戵捥㥤昰戸攲㜹愶㈴㍢ぢぢ攱挹捥㘶愸㔵㘸戴㜳搰㜸㤲㘵㘳搸㐲捥愵挵㜹㘸㤴㉡搸挹ㄶㅥ㝦挴㍤㥢㘸㤷捥㌹晤攵㠷㙡㡡㝦扣愲㔱つ㠳㕡㤲㕤㠰㠵昰㘴ㄷ㌲搴㐵㘸戴㡢搱昸户㤰搴㜸晤ㄲ㥡㕣㡡㐶愹扤敤㙣捦㍦㝢攰挱㡦㘴㘷㑤扡昵愴攲㈹㍢㍤昱改㔰挵ㄳ㘷挹㜶㌹ㄶ挲戳㕤挱㔰㔷愲搱慥㐲攳捦㠶㝤敤㙡㥡㕣㠳㐶愹㠵㜶戶攳摦㥣㤹㥡戹敢戸㜹户㉦㜹晥愸㕢㘶晥昶㈳挵㌳㜴挹㜶ㅤㄶ挲戳㕤捦㔰㌷愰搱㙥㐴攳〳㠹㔵扢㠹ㄶ㝦㐰愳搴㍣㍢搹㜱㤱昶ぢ㡦慤㝢㘷愷慢㘶散扥挳㙥㙦摤㜱愲摡〰㙡㐹昶㐷㉣㠴㈷扢㠵愱㔶愳搱晥㠴挶㤳㉣㤳挳㔷捤㥦㘹㜱㉢ㅡ愵㘶搸挹晥㌰敦戹挹捦敥昲攵戴戳㝦㍡戸㜹㔰搵〵㉦慢つ愱㤶㘴户㘳㈱㍣搹ㅤっ㜵㈷ㅡ敤㉦㘸㝣ㅣ㜳㌸㐲摥㐵㤳扢搱㈸㌵搱捥昶晢ㄱ㍦㕤扦㝣挲㈵昳慥㙥㝤㝡昵慣摢扦㍢㐸㙤〴戵㘴扢ㄷぢ攱搹敥㘳愸晢搱㘸て愰昱㘵换㈶挷敢て搲攴㈱㌴㑡攵散㙣敢ㅣ昰昴摥昷ㅣ㌲㙣昲慤㙤㘷㉦摥昳摤㍢㕥㔷挳愱㤶㙣て㘳㈱㍣摢摦ㄸ敡ㄱ㌴摡愳㘸㝣搹搲㈰昹ㄸ㑤ㅥ㐷愳㔴摣捥昶摥㘱ㅦ晣㔴扣敢㜷㔳敦摡敤搰㘷㑦扤愹敤晤㐱㑦㐲扤㡢㝤づ㍣戵㈳㝦㄰㝥㔵昴晣㘰㠹㡦㡢昲扦扥㝦愹攱㠷㕡㈹㔵捡㤴㘲戱㘲㉡㥡㑦攴慢敢㄰㜶㑤㝦ㄲ昰㈰㍤愸戴愸ㄹ愷搲〷挹㙦㠴㡤㈷攷㍢捤㥥㥦っ㘳㙣摤攴昶愵㙤挵捥攱挱捡㠶慥㝣㤷戹㤱㔷搷ㄳ挴攷搶㠰㕦㔰㘶愷攴摢搴敢戶㕢扥㘵愹㌹㘹㜹戳愵摥挴愳挶敦愷昶愶㜰敤昴づ昳挰㙥慤㙦㐴㤳昰〳㝦㤹挴昶慤愵愵戲挶㌵㜲捡攲昶㑥戳㑤㠶㌷愶㜵攷收挲〱㘶㐷㠳挹换〳㘶㔱㔶㜵ㄸ㔵昶㡦戸㌱昳摢戰愲昸㔹㔶ㅣ攵㤶㤶愶㉤敦㌲摢㡡㘶ㄱ攳㕤㘲㜶㜴慤㔸㤰㙦㙡㌱搷㉢㌳戱㜲㐲戱㘱㤹㜸㝡㝢㘱㘹攷㤴昶戶慥㡥昶㤶㜲捤愴攲戲㍣㝥㌸ㄶ攷戶ㄷ㑤晣敥慢攲慢㐲㔵っㄸ愰㔴挵搶㐱㍦扥ㄸ户㜳㥣㝣㄰慥㡦㜸ㄳ㝣收ㅢ㤴㙦㜶攳㜶挵摡㘱㉤㕡㑣㙥㤳㤵愳晢〸㈶㜱ㄹ㘶慢㜰㐳搷㍡昱㕡ち慤户っ户㤶㌱㜶㝦㜲晦㝦㡤㉢㉢搷戵搷㝥摡㌲晣戸摥〹扦㈳㕢捣㡥㕥慦〴㈹㡥㐸㝦ち㑤昵戶搸㥢㐳改㔵挱㐲㉤㔷㉢慡て㙡㉥㜶㉤搶ㄶ㥢捤晢㉤收挹ㄶ慥ㄶ搵搶ㄲ慤敦愵㍦〳㤱晥㉣㥢攷搰㐴㈲ㄵ摡摦㘹愴㐵昴㝦㔸晤敡㔱昸㝦晦㝦戶㔷挲㑢㤷换〴戸愶搳㔹摤㍡扤扤愳㜳挰㠰愰戵摣㈹摦戹戸㡢㥢㘷敦㑡挶㝢㥥捤ぢ㘸慡㐷愳改昳慡挰㄰ㄸ㔵昱攲挷攰搶愹㘶㈹㡦㑢㑥戲㜷慢㝣㜵慢㜵ㄵ㘳慡搹㔹搰㜹戹㘳㈶昶㤵攵ㅡ㤶戰昳て㙡攵搶㙦㉥敦㥡㥡敦捡搷戴攲挲〹㍥㈵ㅤ㐶㘳挴换㕡愲攷㘰㤱㌹摥ㄱ扢㠷〸㠶㉣扡愲っㄴ㠱ㄵ〹㍢づ昶㤷㡡〱㜶摢晢㑡㘰散㥢㘲㈵㌴敦㠶㕥㝥〱㠴扦散㘷㤸㙤ぢ㔶㉣㌱㍢㘹㕥慢昵㡡搲扢㝢㌱搸晣㐲搳挲慥收㤶捥㜱ㄸ改㡣㡥昶愵㑢晥㥢㜱ㄸ㑢㝦ㄱ㡤昳慡摥ㅣ㕢昱㥡慦ㄳ㜰㔵搴㉣攳㘷搳搸㔸㔱换㘸㤴攸㥢戱攱搶㡡㘰扦攰㝦昲搲㕦挵晦㈲扤改慡敢㘱搱㥦㡢㐵搵戰ㅦ搴ち㐲ぢ㍡㑣戹晣㔵㉢ㅤ搰ㅥ摣扡愸扤攳㠰愶昶昶〳戸㍤慤㈵扤捥挵愶搹挵㑢㑡〳敤㑢㘸㜲愹㑣愹〱〳捡㉥〷戹慥㍤㡤㐰㝣敤㑤㌴㠳㈷戵戴㡣㜴㈲㜶㙡㙦㐱㌴〰ㄷ户戴户戱㔰㠷㈳㜹㔷㝢ㄷ㤲㡥㕣㤶ㅥ戹捤挸〶戳搰摥㔶ㅣ戹㘰㜱㠷㤹㉦㡥㕢摥搲戹㕣㙤っっ扣㠴㌳晡换搴晥捦㈷晥㌵改㥡てㅦ㌵户慥㌹攴〹㌵摣㔶昸㉥㈴㙤挹挰昸搳摦㐳愳㌶㠴ㄹて㉦㔸㉥㝦改敦愳慦㝦挰收㐳㌴㌸㐸〸㜶ㅣ㈳㍥戶扡㙡㉢晣㥦挷〹晤ㄳ㌶㥦愲㔱㘳搰㜰㉦搵㍦㐳攳扣㤴㠱昸晣昰攵〳摣ㅡ㘲晦〷昸ㄵ愴ㄱ扤ㄷ㥤ㅡぢぢ㝥㠸㍡愱改挴愴ㄳ㤱搲㄰㌸㄰㐰戵慤昰㕤摣摡ㄶ㙥〲攰㐷晡て㠰㔹㌰㠰㥦㤹㠳㘰㜴㙥㝡㉥〰㤵㔶㔷㐵愱ㄳ〰〳㈰搰㜹㙤㕦挵㈱ㄲ〰搵攸㌹㉦昵晤捦㉥〰㌱㠸晤〰㜴挶搴㝢搱愹〴晣㠲〰㝣㡥攰㠱〰㍥戳ㄵ扥敢㙤㘹㐴慡攳㈸搶攱㤰㍦㠱㔹㌰㠰愱㔰敢挳搸慣㠷挶〵㘰〳慢慢㌲〸㈲〰㌶愴搱㐶㘸㔴づ㈲〱㌰ㅣ㍤攷愵摥㜱〳挸㐲散〷㌰㠲㌱昵㕥㜴㙡㍣晣㠲〰扣ㄴ〶攰㐵㕢攱扢〴㌸〱㤱敡㌸㡡㉤㌹攴攷㐳〱㙣つ戵㍥㠶捤㔸㌴㉥〰攳慣慥摡〱㐱〴挰戶㌴㡡愲㔱ㄳ㈱ㄲ〰㌱昴㥣㤷㝡挲つ㘰㐷㠸晤〰㔲㡣愹昷愲㔳㤳攰ㄷ〴攰㠱㌰〰昷摢ち摦㘵挹愹㠸㔴挷㔱散㠰愴敡摥㔰〰ㄳ愱搶㈷戱㤹㡣挶〵㘰慡搵㔵搳㄰㐴〰㑣愳搱㜴㌴㡡ㄷ㉡〵挰っ昴㥣㤷扡搵つ㘰㍡挴㝥〰戳ㄹ㔳敦㐵愷㜶㠲㕦㄰㠰ㅢ挲〰㕣㙦㉢㝣㔷㑡㘷㈳㔲ㅤ㐷戱㠰㐳扥㌶ㄴ挰㙥㔰敢㡢搸散㡥挶〵㘰㑦慢慢收㈰㠸〰搸㡢㐶㝢愳㔱昳㈰ㄲ〰扦㐲捦㜹愹㑢摣〰收㐲散〷㤰㘷㑣扤ㄷ㥤㥡て扦㈰〰㘷㠷〱㌸换㔶昸㉥摥敥㡡㐸㜵ㅣ挵晥ㅣ昲ㄹ愱〰㕡愰搶㕢搹戴愱㜱〱㔸㘲㜵㔵〳㠲〸㠰〳㘹搴㠱㐶㉤㠴㐸〰㜴愲攷扣搴㠹㙥〰ぢ㈰昶〳㌸㠸㌱昵㕥㜴㙡㌷昸〵〱㌸㍣っ挰㙦㙤㠵敦㝡昲ㅥ㠸㔴挷㔱ㅣ挶㈱慦っ〵㜰㌸搴晡ㄱ㙣㡥㐴攳〲㜰戴搵㔵㝢㈲㠸〰㌸㠶㐶挷愲㔱㝢㐳㈴〰㡥㐳捦㜹愹㘵㙥〰㝢㐱散〷㜰ㄲ㘳敡扤攸搴慦攰ㄷ〴愰㈵っ挰〱戶挲㜷㠹㝢㕦㐴慡攳㈸捥攴㤰㥢㐳〱㥣つ戵扥㡡捤㌹㘸㕣〰捥戳扡㉡㡦㈰〲攰㝣ㅡ㕤㠰㐶ㄵ㈰ㄲ〰ㄷ愲攷扣搴扥㙥〰㑤㄰晢〱㕣ち晢㠸摥㡢㑥ㄵ攱ㄷ〴㘰户㌰〰ぢ㙤㠵敦戲㍢慦愷搷㜱ㄴ搷㜱挸つ愱〰㙥㠰㕡扦㤱捤㑤㘸㕣〰㙥戶扡㙡㌱㠲〸㠰㍦搲攸ㄶ㌴㙡㝦㠸〴挰㙡昴㥣㤷㥡攵〶搰っ戱ㅦ挰㙤㡣愹昷愲㔳〷挰㉦〸挰挴㌰〰㍢摡ち摦㑣㐰ㅢ㈲搵㜱ㄴ昷㜱挸ㄳ㐲〱㍣〰戵晥㈰㥢㠷搰戸〰㍣㙣㜵㔵㍢㠲〸㠰扦搱攸ㄱ㌴敡㐰㠸〴挰愳攸㌹㉦㤵㜴〳㔸〲戱ㅦ挰㤳㡣愹昷愲㔳ㅤ昰ぢ〲戰㜵ㄸ㠰慤㙣㠵㙦㜲㘲㈹㈲搵㜱ㄴ㉦㜰挸㕢㠴〲㜸〹㙡晤㘵㌶慦愰㜱〱㜸捤敡慡㘵〸㈲〰㕥愷搱ㅢ㘸搴㜲㠸〴挰㥢攸㌹㉦戵愹ㅢ挰㐱㄰晢〱扣换㤸㝡㉦㍡戵〲㝥㐱〰㠶㠶〱㔸搷㔶昸收㑢㝥㡤㐸㜵ㅣ挵愷ㅣ昲摡愱〰㍥㠷㕡晦㠲捤㤷㘸㕣〰扥戶扡敡㔰〴ㄱ〰晦愲搱扦搱愸㤵㄰〹㠰㙦搰㜳㕥慡搶つ攰㌷㄰晢〱晣挰㤸㝡㉦㍡㜵ㄸ晣㠲〰晣晣㔳挸愹昰㑦戶挲㌷㠵㜳〴㈲搵㜱ㄴ㔵㤵ㄸ昲て㌰ぢ㍥ㄵ搶愰搶㙢搸搴愲㜱〱㠸㔸㕤㜵㈴㠲㡣㘲愰㠱㌴ㅡ㠴㐶ㅤ㡤慥〰ㄸ㡣㥥昳㔲㕦㈲㐷昷㡦愱愳㈰昶〳㔸ㅢ昶ㄱ扤ㄷ㥤攲㕣㔱㄰㠰昷挳〰晣搳㔶昸愶㤵㡥㐷㈴〱戰ㄱ㠷晣㙥㈸㠰㡤愱搶㌷㘱戳㈹㐷搷昳㙢㜰愴搵㔵㈷㈰搰㈸慥㑥ㅤ㡤㐶愱㔱㈷愱㉢〰㌶㐳捦㜹愹㔷摣〰㑥㠴搸て㘰ぢ搸㐷昴㕥㜴敡㜷昰ぢ〲昰㑣ㄸ㠰愷㙤㠵㙦慡敢㔴㐴ㄲ〰㔱づ昹挹㔰〰㜱愸昵〴㥢㈴㐷搷〳㈰㙤㜵搵㘹〸㌴㡡慢㤳愱㔱ㄶ㡤㍡ㅤ㕤〱㤰㐳捦㜹愹㠷摣〰㝥て戱ㅦ挰〴搸㐷昴㕥㜴敡っ昸〵〱戸㌳っ挰ㅤ戶挲㌷晤㜶㌶㈲〹㠰改ㅣ昲㙤愱〰㜶㠲㕡㥦挹㘶ㄶ㐷搷〳㘰㡥搵㔵慢㄰㘸ㄴ㔷㘷㉥㡤收愱㔱攷愲㉢〰收愳攷扣搴㑤㙥〰攷㐰散〷搰〰晢㠸摥㡢㑥㥤〷扦㈰〰㔷㠴〱戸摣㔶昸愶〴㉦㐴㈴〱戰㌷㠷㝣㘹㈸㠰㝤愰搶ㅢ搹散换搱昵〰㘸戲扡敡㈲〴ㅡ㠵㍦扤㐰愳㈲ㅡ㜵〹扡〲挰㐴捦㜹愹㜳摣〰㉥㠶搸て愰ㄹ昶ㄱ扤ㄷ㥤扡ㄴ㝥㐱〰㑥〹〳㜰戲慤昰捤㔲㕥㠱㐸〲愰㠳㐳㍥㈹ㄴ㐰ㄷ搴晡㔲㌶换㌸扡ㅥ〰换慤慥攲ㄴ收㈸慥捥ちㅡㅤ㡣㐶㕤㡤慥〰㌸〴㍤攷愵㡥㜴〳戸ち㘲㍦㠰㤵戰㡦攸扤攸搴㌵昰ぢ〲㜰㜰ㄸ㠰ㄵ戶挲㌷㜱㝡㍤㈲〹㠰㘳㌹攴㠳㐲〱ㅣて戵㝥〲㥢ㄳ㌹扡ㅥ〰扦戳扡敡〶〴ㅡ挵搵㌹㤹㐶愷愰㔱㌷愱㉢〰㑥㐵捦㜹愹㌶㌷㠰ㅢ㈱昶〳㌸〳昶ㄱ扤ㄷ㥤晡〳晣㠲〰ㄴ挳〰ㄴ㙣㠵㙦㌲昷ㄶ㐴ㄲ〰ㄷ㜰挸昹㔰〰ㄷ㐱慤㕦捣收ㄲ㡥慥〷挰㘵㔶㔷慤㐶愰㔱㕣㥤换㘹㜴〵ㅡ昵㘷㜴〵挰㤵攸㌹㉦戵扢ㅢ挰㥦㈰昶〳戸ㄶ昶ㄱ扤ㄷ㥤扡ㄵ㝥㐱〰收㠵〱㤸㙢㉢㝣ㄳ捣㜷㈰㤲〰戸㠵㐳㥥ㅤち攰㑦㔰敢㝦㘶㜳㉢㐷搷〳攰㜶慢慢敥㐴愰㔱㕣㥤㍢㘸㜴㈷ㅡ㜵ㄷ扡〲攰㉦攸㌹㉦㌵搹つ攰㉦㄰晢〱摣ぢ晢㠸摥㡢㑥摤つ扦㈰〰搹㌰〰ㄹ㕢攱㥢昳扥て㤱〴挰㈳ㅣ㜲㉡ㄴ挰㘳㔰敢㡦戳㜹〲㡤ぢ挰㔳㔶㔷摤㡦㐰愳戸㍡㑦搳攸ㄹ㌴敡㐱㜴〵挰戳攸㌹㉦㌵搶つ攰〱㠸晤〰㥥㠷㝤㐴敦㐵愷ㅥ㠲㕦㄰㠰㔱㘱〰敡㙣㠵㙦ㅡ晥㙦㠸㈴〰摥攰㤰㐷㠴〲㜸ぢ㙡晤㙤㌶敦㜰㜴㍤㕢挰㝢㔶㔷㍤㠲㐰愳戸㍡晦愴搱晢㘸搴㘳攸ち㠰て搰㜳㕥㙡㍤㌷㠰㐷㈱昶〳昸〴昶ㄱ扤ㄷ㥤㝡ㅣ㝥㐱〰〶㠵〱ㄸ㘸㉢扣㤵〱搵㑦㈱㔲㍦㘶㜴〷㜲挰愵摤㥡捤㠳㌸〵戵㔶〹愵挲㔳㤶㜶㜶戵换㝣搹攰搲搴昶㜹敤㕤㔳㥢㍢㤷戴攴㔷慣㕢戲ㄷㄶ㉤㌶摢㌰㥢摤㠱㐹㙤㡦慣㝤挹ㄲ戳愸㤷ㅡ摡㤷㜶ㄴ捣㤹㔳晦ㄷ㘶扢戱㝥昸攸㘴愲扢㔲攱昵㥦㑤攰㔶挰ㄳ㕢〹㕥ㄵ搵捦㈰愰㜷ㅥ㑥ち㤶㕤㜳收戲㘸挰㜰㐸て搱〵捤㕤㉤收挰㤲捣㔷换㜲㙤〹ㄴ㔱㈲㔰慣㈹㜱㉥挸㥣㍡戸㌴愳愳戹搸搲摣㘶昲挳ㄸ㙡㤹捥㌱昷㐳㌹挰捥敤㥤捤慣㔶ㅥ㕣㕡搰㤱㙦敢㕣挲㤹捤挲㡡㜵捡㝡㌲〵㕡㕤㥡摣摣搶㠹㌴昲㈹㜲㜹㐸愹㘱㜱晢㐱戸㑤㘱㘹㙢摢㡣晣㤲捥晦㠹㑦㐵昱㘳㤱㤷㝣㌴慡㔲㔵㔶慡摡捡摡晦昴昳搱晥㡤㝤㙣㕤慢〰㝣㈴戶搳慥㡥收愶愵〴㈶㌹攲㘸慢搸挸㘷㔸㔱晤㉣㤶扣㜳㤸慥㡦搰㔳㠰挰戱㤶㤵摦〷捥㠵㜷摦晢戱〹捣昵㙦㌰㥣㐱摦愲㤹㌵㘳攱捣㥥搲㥣晦搳㡤ㄴ搵捦㈱昲ㅡ㔷㐲っ㠳昱㕡搶㈶挴敡〸㙥㔱搸㌳戱㈵戰攷摤㉣㈳㈵戱攱ㄶ扡㔶捦攲㜴㑣愶て㉡捤挹㌷㤹㉤愸〱㘸捤㜷慤㘵㜵㔸㡣㠱㐲晢㑥㕢㌷愵扤戵㌵捦㑤㡥户ぢ㌴ㄴ昲㉤㘶㙤㘹搲搲慥昶戹捤㙤㝡〹㡤㙣㤷戶㈸扦ㅣ愲晣㜲㙢戶扥戴㉢㙢㠳㘴㤹戱摡昷换㜷㌴㜷㉤㙥㙤㉥搴戲挳晡㥤晦㠹㙤ㄵ挷㡦㉡挰㜴㕥捥戱挴㍢晤㙦㑤挲攳攳ㅥ㠷㡡ㄹ愲攳挷㡦㉤扡㔲㘹昸㑦晤㠷愵㈳㌸昲挸ㄷ㡡晥㍤愲㔵攳㑦づ㐵㌲㤶捦㘵㉡ㄶ㡢㥦慦挴㈶㉡〷㈷昵てㅡ攰㑦晦〱愶㕣攰㕦搵昳㘸㝡慤㉢愸㠱㐱㘴㑥㝢扥㌸㍤㕦挰慤㍦㌵昶㡤㍦戵昸㘸㜹愸改㌰㔸改㌱〵挵㐳㤸捡㕥搶㕣㌴㍢㙡㈹㘸挰㡤㑤㔵慣ㄱ搱慣捦㄰㜳摥〳㉡慡慢〷搶〶攵㥡改挴ㅡ㙤捦㥦扢㙦㥣㥡改㡢晦昱㉥搹ㅤ㌹昶㐸㐴扥愲㝥挴敡攸㍦㜱㥤㕥㠰㤰敢攳㌱昸㤹〶扦愰愹㝥ㄱ㑡敦㘷㔳㕥㜴㠱搲っㅤ㐶㔵㜲换っ换㐱㙡㔱㍡㈱㜵㈴搵戲㈲〳㕤昵ㅦ㥡㔵晡㔱敢摣㠷愳㌵㘰㉢㌷㡢ㄱ敢昸捡㍡ㄳ㝣㌳㔴㔴㔶㔶攱愳搶扣戵㜳扥戴〸搶摡㘰㑡㘱㠸摡ㄴ㐳搰㔸㌳㌸㥣㍢ぢ攲㌷㤶摦收㘱摤㤷昲㜷㔸㘱㙥晢ㄷ晣㑦㕥㤱㠸㕥〹㥦㡡㠸㝡ㄵ慤〳㐲愳挴㈲㠵㡦〰搷挱搰愸昷㈰攴改㠰敢换㑢扤㡦㉥扦挰㉡㌴摥㤹戴愶〷㑣昵〱㍣㜸搰搴㌵〶晥㄰㑢㍣ㄶ㜵㙦㥢戵㤰昶扤㙤㝥㑣て晣改扣搱㡤ぢ昲昷〹ㄶ㥣搵愰挰㕥㡤〸㙣昴㠱㌴晣㌴搸㘰㄰つ〶搳攰㌳ㄸ昰㐳搷搶㐲㙦愳㘰㤸㜲捦㑣〰㑢〳㉥㘰昹㤵㉢㠷㡢攵摡捣戱づ㜳晣〸〳㉦换㥦㈱ㄳ㤶㍡扦㝣攴攵昹愲㔱晣搸㠴摢㔰〶攱ち㤷㜱㕢て搲扥戹㔵挲㡤㘴昴昵㈵㠸搵㔱慣㔶〸攰戶〱㙣昴つ㘹挸㑡㠶〰㠳㡤㘸㌰㥣〶㉣㙥㄰㙥ㅢ愳ㄷ扡ㄱ昲昶㥦〰㜰㥢挲〷攰㔸昰攰㈴㜱㠱ㅢ挱㈴㈳㤹㠴挵〹㕥㜰慣㐸攸〳ㅣ敢ㄵ〴摣㈸〶㘱攱㐲ㄹ戸搱㤰昶つ㡥〵づ㜸攳扥㉥〶挱㠲晣戱捡挱ㄹ㌲〵昶〶户㌹㙣昴㉤㘸挸ち㠸〰㠳㉤㘹戰ㄵつ㔸ㄴ㈱攰戶㐶㉦ㄴㅣ敦㘴ち〰㌷ㄶ㍥〰㌷挲㤵挴〵㙥ㅢ㈶ㄹ挷㈴㉣㙡昰㠲㘳㈵㠳〵㑥敥㉢㐴愰ち敦ㄶ挷㍡〷〱ㄷ㘵㄰ㄶ㍣㤴㠱㡢㐳摡㌷㌸ㄶ㐶攰㡤㉢愵っ㠲〵昹㘳㜵㐴〰㤷㈴㙣昴ㄴつ㔹㌹ㄱ㘰㤰愶㐱㠶〶㉣愶㄰㜰㔹昴挲昶㔴摥㤴ㄵ挰㙤㍣㕣挰㡤昵ㄵ㑥づㄷ户敤㤸㘳㝢收㘰㉤㠴㤷摢㐴挸晡搸攰㈶挱㐴戸敤挰㈰㤳搱㉢攳㌶ㄱ搲扥戹戱㥥〲㙦ㄴ㕢㌰㠸挳㡤㐵ㄵ捥㤰㈹戴㌷戸挹戰搱愷搰㤰〵ㄷ〱〶㔳㘹㌰㡤〶慣挱㄰㙥搳搱ぢ摤攰㜸㝦㔹〰戸㥤攰〳㜰慣换㜰㤲戸挰捤㘴㤲㔹㑣挲ㅡち㉦㌸ㄶ㑥昴〱㡥㘵ㄵ〲㙥づ㠳戰扥愲っ摣㍣㐸晢〶挷㍡っ扣㜱戳ㅡ㠳㌸攰㔸㡣攱っ㤹㐲ㅢ摣捥戰搱㜷愱㈱ぢ㌵〲っ㜶愵㐱〳つ㔸扢㈱攰ㄶ愰ㄷち㡥户捡〵㠰摢つ㍥〰㤷㜷㈵㜱㠱㕢挴㈴扢㌳〹㙢㉦扣攰㔸㜰搱〷㌸㤶㘳〸戸㍤ㄹ㠴㜵ㄹ㘵攰昶㠶戴㙦㜰慣摦挰ㅢ㜷挲㌱㠸〳㡥㐵ㅣ〱㕣昶㠱㡤摥㐸㐳ㄶ㜸〴ㄸ散㑢㠳㍣つ㔸昳㈱攰㥡搰ぢ〷㠷摢㜵〲挰ㄵ攱〳㜰慣〳㜱㤲戸挰㤹㑣㔲㘲㤲挳㘰攰〵㜷㌸㘴㝤㠰㘳ㄹ㠷㠰㕢捣㈰慣攷㈸〳户㍦愴㝤㠳㘳摤〷摥戸捦㡥㐱ㅣ㜰㉣晥㜰㠶㑣愱扤挵戵挰㐶㙦愵㈱ぢ㐳〲っ摡㘸搰㑥〳搶㡡〸戸㈵攸㠵㠳挳つ㡣〱攰㍡攰〳㜰慣ㅦ㜱㤲戸挰㜵㌲〹ㅦ㉤愰㔸敢攱〵挷〲てぢ㕣攸㜷〳换㍦〴摣㌲〶㘱ㅤ㐸ㄹ戸攵㤰昶つ㡥昵㈲㜸㘳㜶㠰㐱ㅣ㜰㉣ㅡ㜱㠶㑣愱つ敥㘰搸攸㠷搰㤰〵㈵〱〶扦愶挱愱㌴戸㄰〶〲敥㌷攸㠵㝤㌷昰㕥捣〰㙥㠷挱〵摣㔸㜶攲攴㜰㜱晢㉤㜳ㅣ捥ㅣ㉣ㄱ昱㜲㘳㕤㐸ㅦㅢㅣ慢㐶㠴摢㤱っ挲昲㤱㌲㙥㐷㐳摡㌷㌷㤶㤹攰㡤㍢〴ㄹ挴攱挶㕡ㄳ㘷挸ㄴ摡摣㡥㠵㡤㝥ㅣつ㔹㠷ㄲ㘰㜰㍣つ㑥愰〱㑢㔳㠴摢㠹攸㠵㙦㜰戸㘹㉡〰摣敦攰〳㜰㉣㔷㜱㤲戸挰㥤捣㈴愷㌰〹㑢㑢扣攰㔸㑦搲〷㌸㔶㥢〸戸搳ㄸ㠴㘵㈷㘵攰㑥㠷戴㙦㜰㉣㑦挱ㅢ㌷㈰㌲㠸〳㡥㌵㉡捥㤰㈹戴挱㥤〹ㅢ晤㉣ㅡ戲㝥㈵挰攰㙣ㅡ慣愲〱㑢㕡〴摣㌹攸㠵㠳ぢ摥攲捥㠳て挰戱捣挵㐹攲〲㜷㍥㤳㕣挰㈴㉣㐹昱㠲㘳ㅤ㑡ㅦ攰㔸愵㈲攰㉥㘲㄰㤶慢㤴㠱扢〴搲扥挱戱慣〵㙦摣摥挸㈰づ戸搷戱攴っ㤹㐲ㅢ摣㘵戰搱㉦愷攱ㅢ挱〶㔷搰攰㑡ㅡ扣〹〳〱㜷ㄵ㝡愱攰㜸戳㙦挰ㄶ㜷つ㝣〰㡥攵㌱捥㈸㕣攰慥㘵㤲敢㤸㠴愵㉣㕥㜰慣㕦改〳ㅣ慢㕢〴摣つっ挲㌲㤷㌲㜰㌷㐱摡㌷㌸㤶挳攰㡤㥢㈷ㄹ挴〱挷㥡ㄸ㘷挸ㄴ摡攰㙥㠶㡤晥㐷ㅡ戲㕥㈶挰攰ㄶㅡ慣愶〱㑢㘸〴摣㥦搰ぢ〵挷晢㤶〳挰摤ちㅦ㠰㘳㔹㡤㤳挴〵敥㌶㈶戹㥤㐹慡昰㕢搴ぢ㡥㜵㉦ㄶ戸搰敦〶㔶挵〸戸㍢ㄹ㠴攵㌱㘵攰敥㠲戴㙦㜰㉣愳㈱ㅡ晤㙥〶㜱挰戱㤶挶ㄹ㌲㠵㌶戸㝢㘰愳摦㑢㐳搶搹〴ㄸ摣㐷㠳晢㘹挰搲ㅢ〱昷〰㝡㘱摦つ扣〵㍢㠰摢㐳㜰〱㌷㔶攳㌸㌹㕣摣晥捡ㅣて㌳〷㉢㘷扣摣㔸㉥搳〷㌷ㄶ搳〸户㐷ㄸ㠴㔵㌵㘵摣ㅥ㠳戴㙦㙥慣扥ㄱ㙥㡦㌳㠸挳慤づ㔲㘷挸㉥㙥㑦挰㐶㝦㤲㠶㉣捦〹㌰㜸㡡〶㑦搳㠰ㄵ㍢挲敤ㄹ昴挲戸昱㙥昲〰㙥捦挱〵摣㔸挴攳攴㜰㜱晢㍢㜳晣㠳㌹㔸㜰攳攵挶㉡㥢㍥戸戱〶㐷戸扤挰㈰㉣挶㈹攳昶ㄲ愴㝤㜳㑢挳㑤戸扤捣㈰づ㌷㔶敥㌸㐳㜶㜱㝢〵㌶晡慢㌴捣〶ㅢ扣㐶㠳搷㘹挰㐲ㅦ攱昶〶㝡㈱摣攴挶昸〰㙥㙦挱〵摣㔸晢攳っ挲挵敤㙤收㜸㠷㌹㔸愷攳攵挶攲㥣㍥戸戱㜴㐷戸扤挷㈰慣攱㈹攳昶㍥愴㝤㜳㘳慤㡦㜰晢㠰㐱ㅣ㙥㉣昸㜱㠶散攲昶㈱㙣昴㡦㘸挸㘲愰〰㠳㡦㘹昰〹つ㔸ㅦ㈴摣㍥㐵㉦㠴㥢摣攳ㅦ挰敤㜳戸㠰ㅢ㑢㠶㥣ㅣ㉥㙥㕦㌰挷㤷捣挱昲ㅥ㉦㌷搶昴㔸摣㐲慦挴戱攲㐷戸㝤捤㈰晢愲㔷挶敤摦㤰昶捤㡤㈵㐲挲敤ㅢ〶㜱戸戱㑥挸ㄹ戲㡢摢户戰搱扦愳㘱㌱搸攰㝢ㅡ晣㐰〳ㄳ〶挲敤㐷昴挲扦ㄸ㜰㑦㝦〰戸㥦攱〳㜰㉣㌵㜲㐶攱〲昷ぢ㤳㔴㘰晥㐲戱㉣挸ぢ㡥戵㐰㝤㠰㘳愵㤰㠰挳㈵敥ち戵っ扤㌲㜰戸㡦㜸つ挰㉤㠷㥢㠰慢㘶㄰〷ㅣ敢㡢㥣㈱扢挰㘹戰搱㙢㘸挸摡愳〰㠳㕡ㅡ昰㐱㘹㡡攵㐸〲㉥㠲㕥㌸戸攰㜳戸㐱昰〱㌸㤶㈸㌹㐹㕣攰〶㌳挹㕡㑣挲㜲㈲㉦㌸搶㄰昵戱愷戲挲㐸挰ㄹっ挲㔲愳㌲㜰敢㐰摡昷ㄶ挷㤲㈴〱户㉥㠳㌸攰㔸㤷攴っ搹〵㙥㈸㙣昴㘱㌴㘴捤㔲㠰挱㝡㌴㔸㥦〶㉣㘳ㄲ㜰ㅢ愰ㄷ扡愷〶㙦㜰ㅢ挱〵摣㔸搹攴攴㜰㜱ㅢ捥ㅣㅢ㌳〷慢㤰扣摣㉥㠲慣て㙥ㄷ挳㐴戸㙤捡㈰慣㔰㉡攳㌶ㄲ搲扥戹戱㤲㐹戸搵㌱㠸挳敤㜲㐸㥤㈱扢戸㡤㠲㡤扥ㄹつ㔹敡ㄴ㘰㌰㥡〶昵㌴㘰昵㤳㜰摢ㅣ扤㄰㙥昲㍣㡣㠰ㅤ㜵㑢戸㠰ㅢぢ愲㥣ㅣ㉥㙥㕢㌱挷搶捣挱攲㈵㉦户㍦㐱搶挷㡥捡㝡㈶攱㌶㤶㐱㙥㐵慦㡣摢㌸㐸晢收挶〲㈸攱戶㉤㠳㌸摣㔸〵攵っ搹挵㉤ちㅢ㍤㐶㐳㔶㐸〵ㄸ挴㘹㤰愰〱㡢愶㠴㕢ㄲ扤搰ㅤ㤵㡦昶〸〰㤷㠶て挰摤敢㑡攲〲㤷㘱㤲㉣㤳戰攸挹ぢ㡥㤵㑥㝤㠰㘳ㅤ㤴㠰ㅢ捦㈰㉣㠸㉡〳户㍤愴㝤㠳㘳攱㤴㠰㥢挰㈰づ㌸㔶㑦〵㜰搹〱㌶晡㡥㌴㘴㘵㔵㠰挱㐴ㅡ㑣愲〱㡢慤〴摣㘴昴㐲挱昱㈹㈵〱攰愶挲〷攰㔸㠰攵㈴㜱㠱㥢挶㈴搳㤹攴つㄸ㜸挱戱㐲慡て㜰慣㥦ㄲ㜰㍢㌱〸ぢ愹捡挰捤㠲戴㙦㜰㉣戸ㄲ㜰戳ㄹ挴〱挷慡㉢㘷挸ㄴ摡扦ㄹ收挰㐶㥦㑢㐳㔶㘴〵ㄸ捣愳挱㝣ㅡ戰㐸㑢挰敤㡣㕥㈸㌸㍥㜰㈵〰摣慥昰〱㌸ㄶ㙥㌹㐹㕣攰ㅡ㤸㘴〱㤳戰捣㐳〶扦㤰㍤㝢昰搵㥣慡昷捥㐰晢慡〳㈴㐳㠹㜵〲つ㕤㉢㕡㔰㥢挱㐵捥㐸㕢㑢㥣㕢㡦㠸っ昳攴敤ㅤ㤸捣慢昲㍥㍢愲摢昷㐹㈴ㅥ㌸搴昳㕣づ㜱愳㠶㘵〸搵搷晣攰㝦昶㐴户㍦〷摥㜳㤳㍥㝤昸搲ㄶ㘱㠸㐳攷㌶ㄷ㍡摡㍢摢㑢㕤㈳ㅢ㔰㜷㠴㝢搷㍢㥡㑢ㄵㄵ搱㐹搵㔷㈱㘲㘰㑥慥㔸㔵ㅢㅦ㌵戹㡣昷晤㐷づ㘸㙢㍦愸㑤㐶㔳摤挹挷扤〸慦㥡ㅡ愶㠹㌰て㕦㥢〱㥥挱㤲〵㍡敢㝢愰ㅤ㍣挰攰㥣㍦㡤戵㍤搱慦㥦㌲㜹捡慥㡤㘶㍡㤳捤㘵㘲戹㜸戲㈹㥥捣㌵㈵㥢㌲㠵㑣㈹㤳㡥愶愳愹㐴㈱㤵㐸ㅢ㔲㈲挰ㄸ㝢挱挷㘰㔱㠰愴摢㥢㍤㔶〷㐸㡦扡敡㑡㥣ㄸ慤改㝣㍤散㉢㔴㤳㉡愸愲㌲慢㙡㙡㔴扤攷㜱㈴扥㜹㝥㔶摢挸昳ㅣ㌴㡤搳晣搵㤷〰搶㥡㌹㜱㠰㍤㥦〵㥤㜹㝡愷㌷㘲〸晡扥㘸㈲挶〰〸㈸搳昲攸慥㌵㘵㜲愳慢㕣㐹㙢㠲㙣㙤挸捡ㅦ〱慡ㄵ㈰ㅥ〴戱㤴㌷攰搹愲㥤㐶㤵ㅤ㐵慦㘳㜸ㄳ㝡㝤ㄴ㤶㤴〶戹㐰摡て㈲㉥挸㕦㉤愴摣慡搵搹㔸ㄱ㙥㑢㔰攰〱㜶㌰〹摤㐰搴㤹㌰攳㐶㔲晥㈱敢㠸〴㌷㕣㜷㐷㡢て㌹㘲攷搳㕡搰户㍥攴㔸扡㔸㙡捡愶㑢搹㜴慣㤰㉣收捤㙣㈶㤵㡢㘵㜳㔱戳㤰㑥愷㤳昱戸㌱搰ㄹ㘳㉢㝣㡣㐱㑥慦㡤扤挱㑥㡦㍡㘵愰挷て㕡㥤㠲㠱昰㐳挰㜲㠵㝥㈰㔴㝡〷㥡㠸戱㌶〴㤴㘹㥤攸㝡㘱㜶㐱ㄶ〰㜳㈹挴攵㌰搷戱愳攸㕢㌲晣㐱搰换挳㍢搵㔰挸〵收ち㠸扡㘱慥〷愹挰㍣ㅡ〳㜲㘰敡摣摢戸㘳愹㈳㈱昵㜳㕢ㅦ㑥戴搰て㐵ぢ㙥ㅢ搸愱戵摦愰㙦㜱㑢㤹昱㐲愱㤰㉣挵ち戹㐲㌲ㅡ㡢攵㡡改愶㘲㈲㤵挷挳㜸ㄳ㑤㔰ㄸㅢ㍡挳㔹〹ㅦ㘳㈳愷㈷㍢挷㜰愷㐷㥤摡ㄴ㍤攱昶ㅢ㌷户㈳愰搲㡦㐴ㄳ㌱㐶挰〰敦ち㥤ㅢ愱捥慤㑥攷㌶㘶㡣㜴攴摢㔲㜹ㅣ攵㔱㉣愹㔱㤰ぢ㠹ㄳ㈰敡㈶㌱ㅡ㔲㈱搱ㄵ㐸愲㈳㤰㐴㍤㥣㄰〴搵昹㘸㐱㘲㜳㍢戴㜶ち晡ㄶ㠹㔲㈶ㄱ㉢愶㔳戱㐴㤳㠹㉤㈸ㅥ㙢㡡㘵愳㜹㌳㥤㑢挵㜳愹㐲㉥㥡㌰㘴㥥㥦㌱㑥㠵㡦戱愵㌳㌸㈱戱㤵搳愳㑥㡤㐵㑦㐸戴戸㐹㥣〱㤵㝥㈶㥡㠸戱つっ昰昶㤱ㄸ攷挸搳㔴㥥㑢㠷っ㤶㔴ㄴ㜲㈱㜱㍥挳㔳挲扦㌸愴㐲愲挹㑤㠲㍢㤸㙣ㄳ晢〶㤲攰散㍣㉤昴㡢搱㠲㐴搲づ慤㕤㠲扥㐵㈲㥤㡦㘵ㄳ㌸㑣挶搳愵㜴ㄲ〴㜲改㐴慣愹㄰㡦㘶㥡ち㌸㤶挶昳㠶㑣摣㌳挶愵昰㌱搲捥攰㘴㕦捡㌸㍤敡搴㜸昴㠴挴㥥㙥ㄲ㔷㐲愵㕦㠵㈶㘲㙣〷〳扣㉢㜴敥㑢㍡㜷ㅥ㥤扢㡡戱扤㈳㥦㐰攵昵㤴敦㠰㈵戵〳攴㐲攲㐶㠸扡㐹㑣㠴㔴㐸散散㈶搱扤㜷捣ぢ㈴㌱〹㑥〸㠲ぢ戱㘸㐱㘲戲ㅤ㕡扢〵㝤㡢〴㥥㈲㘴愲㤲㌱ㅤ㡤ㄷ㌳挹㑣㈲㥥㌳攳㘶㍥㤵㌰㌳挹㘴㔳㔳〶㕦ㅤ㔳㥣攱慣㠶㡦㌱搵改挹㌶㌱捤改㔱愷㜶㐲㑦㐸散攴㈶㜱ㅢ㔴晡敤㘸㈲挶㑣ㄸ攰敤摢㈶㘶㌹昲愹㔴摥㑤㠷㘹㈴㌱〷㜲㈱㜱㉦㐴摤㈴收㐱㉡㈴㜶〸㈴戱㝤㈰〹㑥愰㈳〸敥昴㐵ぢㄲ㍢摢愱戵㠷搰户㐸ㄴ愲搱㝣㈹㤱㈸愶攲搱㘴㌲ㅦ㡦㘱㥢㈸㘵㥡攲戹㙣㉡㥤换㈶㡢㔱㘳ㄷ㘷㌸㝦㠵㡦戱慢搳ㄳㄲ㌲慤捥昸搴愹摤愰ㄳㄲ㘹㌷㠹㐷愱搲ㅦ㐳ㄳ㌱ㄶ挱〰㙦ㅦ㠹摤ㅤ昹㙣㉡㥦愶挳ㅣ㉣愹㍤㈱ㄷㄲ捦㌲㍣㈵晣摢ㅢ㔲㈱㌱㌶㤰挴搶㠱㈴㌸㈳㡥㈰㜸昴ㄴ㕡㤰搸挷づ慤扤㠰扥㑤㈲㕥㑣ㄴ捣㐴ㄱ㍢㐵㉣㔹㉣收戳㠹㙣㍡ㅥ捦㘶㑤散㈰昹㐴㌲㙦㌴㍡挳㜹ㄱ㍥挶扥㑥㑦㐸攴㥤ㅥ㜵慡㠸㥥㤰ㄸ敤㈶昱㉡㔴晡㙢㘸㈲㠶〹〳扣㝤㈴㑡㡥㝣㔷㉡摦愶㐳〳搷㜹㌱攴㐲攲㕤㠶愷㠴㝦晢㐳㉡㈴㌶ち㈴戱㐱㈰㠹〳攰㠴㈰㜸づ㄰㕡㤰㘸戱㐳㙢ㅦ愲㙦㤱挸㤴戰㙦㘴㥡ㄲ搹㑣搶㑣挶㘲㠵㙣㌴㤵㑤㈶㜳搹㐲ㅥ愷㕡㤹㑣捡㘸㜵㠶昳ㄱ㝣㡣㌶愷㈷㈴㘴攲㥢昱愹㔳ㅤ搰〹㠹㜵摣㈴㍥㠳㑡晦ㅣ㑤挴攰㍣㌶摥㍥ㄲ㕤㡥㝣て㉡晦㐵〷㍥㤵㐱㉤㠳㕣㐸㝣挳昰㤴昰㙦㌹愴㐲愲搶㑤愲晢㠸愹〵㤲㔸〱㈷〴挱㘵㌷戴㈰㜱戰ㅤ㕡晢ㄱ㝤㡢㐴愹搰㤴捦㘴捣㐲㈹㥢㐸㈷㡢愵㘸づ摢㐷㌶㥡㡣挶戳昸㌲㉤㘶ㄳ挶㈱捥㜰㝥㠲㡦昱㙢愷㈷㐷㑣㤹挹㘶㝣敡搴㘱搰〹㠹ち㌷〹㔵つ㝤㈵㥡㠸昱㕢ㄸ攰敤㍢㘲ㅥ敥挸昷愵戲㠶づ㜹㉣愹㈳㈱ㄷㄲ晣〷〲扡㐹ㅣつ愹㤰昸昷昷㐱攷ㄳ㕦㐳敡㍦㥦攰㉣㌴挶㠸ㄲ㑡㠴〲㠹㘳敤搰摡㕡攸㕢㈴戰㈵ㄴ㤲昱㕣愹ㄸ㑦ㄷ㜱㡣捣收㑡愹㘴㍣㡤㤳敥㘴㉥㤳㡡㘵㤳挶㜱捥㜰㠶挰挷㌸摥改挹㌶㜱㠲搳愳㑥晤づ㍤㈱昱㈹〶搳㝤ㅥ戶㉥㔴晡㔰㌴ㄱ㠳㔳捤㜸晢戶㠹㔳ㅣ㌹ㅦ昳愰㙦㐸㠷挵㈴㜱ㅡ攴㐲㘲㌸挳㔳挲扦搳㈱ㄵㄲ敦〴㤲㜸㉢㤰〴愷㤵㠵挴〸㠴〲㠹㌳敤搰摡㐸昴敤攳㐴㌶摡ㄴ换㤵㌲戹戸㤹㑢愶㜲改扣ㄹ㡤㘳㕢㠸ㄷ戳㑤搱㘲㈱㤷㌷捥㜲㠶㔳〷ㅦ攳㙣愷㈷㈴㔶㌹㍤敡搴㜹攸〹㠹㔷摣㈴敡愱搲㌷㐷ㄳ㌱㌸㜷㡣户㡦挴〵㡥㥣户㌴攸㘳攸搰捥㜵扥〸㜲㈱戱つ挳㔳挲扦㑢㈰ㄵㄲ捦〴㤲㜸㉡㤰挴愵㜰ㄲㄲ㌱㠴〲㠹换散搰㕡ㅣ㝤晢㌸㤱㘸㑡㈴㡢搹㕣㌱㥡㑦攱㡢㌳搶㤴换愶㡢戱㐲㈶㔵挸㈷㘳㈹㌳㙢㕣敥っ㈷〱ㅦ攳ち愷㈷㈴㘴昶㤸愳愷㑥㕤〳㥤㤰㜸挴㑤㈲〳㤵㥥㐵ㄳ㌱慥㠵〱摥㍥ㄲ搷㌹昲愵㔴㑥愰挳㌲慥昳つ㤰ぢ㠹ㅤㄹ㥥ㄲ晥摤〴愹㤰戸㈷㤰挴㕤㠱㈴晥〰㈷㈱㌱〵愱㐰攲㘶㍢戴㌶ㄵ㝤㡢㐴㌴ㄹ捦㐶戱ㅤ㤴捣㐴㉣㔹㐸㌷攵㜰戶㔹捣攴㘳戱㔴㈲㤷㑥挵ぢ㠶捣〹㜳㠴搳攰㘳摣攲っ㑥㐸挸㜴戰愳㔳户㐲㈷㈴㙥㜵㤳㤸〹㌷㝤ㄶ㥡㠸㜱ㅢっ昰昶㤱戸摤㤱昳〹㄰晡㝣㍡ㅣ㡡㈵㜵㈷攴㐲㘲ㄷ㠸扡㐹摣〵愹㤰戸挱㑤愲晢㠸㜹㕤㈰㠹扢攱㈴㈴ㄶ㈲ㄴ㐸摣㘳㠷搶㜶㐳摦㈲㤱挸ㄴ攲昸戱㤶㌳愳愵㝣ㄲ㍢㐹㔳㌲㥤㉥攵昰攳㉤㥡捣挴㑢愵㠴㜱慦㌳㥣㐵昰㌱敥㜳㝡㜲挴扣摦改㔱愷ㅥ㐲㑦㐸㕣攱㈶戱ㄷ㔴晡摥㘸㈲〶攷㙢昱昶ㅤ㌱ㅦ㜶攴㐷〸㈶㍡ㅣ㐹ㄲ㡦㐰㉥㈴ちっ㑦〹晦ㅥ㠳㔴㐸㥣ㄷ㐸攲㥣㐰ㄲ㡦挳㐹㐸散㠷㔰㈰昱㠴ㅤ㕡㕢㡣扥㐵㈲㘷攲愳㉦㈵㑡挹っ㝥㠱㘵戲挹㙣ㅣ㌸愲㠹㐲㌶㕦捣攳ぢ㈴㘶挸戴㉤㐷搸っㅦ攳㈹㘷㜰㐲攲㘹愷㐷㥤㝡づ㍤㈱㜱扡㥢㐴㉢㔴㍡晦つ㤹㠸挱ㄹ㔸扣㝤㈴晥攱挸㡦ㄷ㈵ㅤ㑥攰㍡扦〰戹㤰㔸捡昰㤴昰敦㈵㐸㠵挴昱㠱㈴㡥つ㈴昱㌲㥣㠴挴ち㠴〲㠹㔷散搰摡挱攸㕢㈴戲㜱ㅣて戲㐹㌳搹㔴㌴㤳搱っ扥㌵㔲昱㔸扥㠹攷摢戹㐴㉡㥢㌷㘴㈲㤶㈳㍣〴㍥挶㙢捥攰㠴挴敢㑥㡦㍡昵ㄶ㝡㐲攲㜰㌷㠹㤵㔰改㠷愱㠹ㄸ㙦挳〰㙦ㅦ㠹㜷ㅣ㌹ㅦづ愱ㅦ㐵㠷搳戸捥敦㐱㉥㈴㡥㘱㜸㑡昸昷㍥愴㐲㘲㜹㈰㠹㘵㠱㈴㍥㠰㤳㤰㌸〱愱㐰攲㐳㍢戴㜶㈲晡昶㌶㤱㑡㈷昳愹㈲㑥戱㤳㠹㘴㍣㤱㤰㙤㈱摢㤴㈹㘵㌳挹㜸戴㤸㌵㍥㜲㠶㜳ㄲ㝣㡣㡦㥤㥥㤰昸挴改㔱愷㍥㐷㑦㐸㉣㜱㤳㌸ㄵ㉡晤㌴㌴ㄱ攳ぢㄸ攰敤㈳昱愵㈳攷㔳㈲昴戳攸戰㡡敢晣㌵攴㐲㘲ㄵ挳㔳挲扦㝦㐳㉡㈴㑡㙥ㄲ摤扦挰㡡㠱㈴扥㠱㤳㤰㌸ㅦ愱㐰攲㕢㍢戴㜶〱晡ㄶ㠹㝣㉡㤵捦挶㜲昹㘲㍣㤳㑥㘶搲昱㙣㈹搹㤴挸㘴㔳ㄹ搳㡣挵㘳搹㡣昱㥤㌳㥣ぢ攱㘳㝣敦昴攴㠸昹㠳搳愳㑥晤㡣㥥㤰搸挷㑤攲㔲愸昴换搰㐴㡣㕦㘰㠰户敦㠸挹㌱㡡晣㐲㉡慦愶挳㐵㕣攷㑡挸㠵挴戵っ㑦〹晦㌸戹㈹㈴ㄶ〴㤲搸㌵㤰㐴㌵㥣昰挶挳愶㄰ち㈴㌸㥤挹㘸摡㑤攸㕢㈴搲昸昱㤵挲愹㐴搲㙣㙡㑡ㄶ㥢㌲昹㕣挶㉣㘶㡢昸收㐸㐴㥢攲㠵愸㔱㘳晢攸㝦㠰㡦挱昹㑥ㄹ㥣㤰搰㥤ㅥ㜵㙡㄰㝡㐲㘲㡥㥢挴㙡愸昴㍦愱㠹ㄸ㠳㘱㄰㐴㘲㉤㐷㝥〵挷㝡〷ㅤ昸攰〷㘵㌸攱晦挲昰㤴昰㡦戳㤵㐲㘲戲㥢㐴昷㜷挷挴㐰ㄲ敢挲〹㙦㔴昹㈰ㄴ㐸っ戵㐳㙢昷愱㙦㤱㐸㈶㜲搱㕣㈲㥤㉥㤸ㄹ晣㉡㑦愵昳戹㔲㌶ㄵ挳㔱㌳〳㌴㤹㘸㤳㌱捣昶搱敦㠷㡦挱〹㑣㈱㈱㝢挷晡㑥㡦㍡挵㘹㐹㈱㌱摥㑤攲慦㔰改て愳㠹ㄸ挳㘱㈰㈴㍣搷㈷㌶㜶攴㝣㠰㠴晥㌸ㅤ昸〴〸㈵昳㡦ㄴ㍤挹昰㤴昰㙦㈴慣㠵㐴㌴㤰挴戸㐰ㄲ㜵㜰挲ㅢ㡦㙢㐶㈸㤰ㄸ㠵づ愳㘹捦愱㙦㙦ㄳ搹㘲扥㤰㈹㌶㐵㠱㈰㔹㑡攱攴㈲㥥㈷㤹愲㤹挳挵慣愶愲戱㤹敤愳晦ㅤ㍥〶愷㈴㝢㐸搴㍢㍤敡ㄴ㈷ㅡ㠵挴㤶㙥ㄲ㉦㐲愵扦㠴㈶㘲㙣〵㠳㈰ㄲ㥣㝥ㄴ昹㉤ㅣ敢敢㜴㔸㡤㈵㌵搶〹晦㈶挳㔳挲扦㜱㤰ち㠹㑤摤㈴扡㡦ㄳㅢ〷㤲搸ㄶ㑥㜸㔷攸敦㈲ㄴ㐸㐴敤搰摡㝢攸㕢㈴㜰㘸挸攰㥡㕤㌱〳づ昸㉤㕡捣㘵㑢㤹㔸㍥㥤挳挱愲㤰㡦收㘳㐶捣昶搱晦〹ㅦ㠳㤳㡣㐲㐲昶㡥㠴搳愳㑥㜱收㔰㐸慣攷㈶昱ㄱ㔴晡挷㘸㈲㐶〶〶㐱㝢〷攷ㄳ㐵捥㐷㑡攸㕦搰㠱捦㠴㔰㌲㐵㐸搱㔷っ㑦〹晦戶㠷戵㤰ㄸㄴ㐸㈲ㄲ㐸㘲〲㥣昰挶扤挲〸〵ㄲ㥣ㄴ㘴㌴敤㕢昴㉤ㄲ㠹㠴㘹收㌳㠹㐴㍣㥤㈹㈶昳昸ㄱ㔲㡡挶㔳〹㍣慢扦挰㈳㘸戱㘸散㘸晢攸摦挱挷㤸攸昴㠴挴㈴愷㐷㥤攲㔴愰㤰愸㜲㤳昸〹㉡晤㘷㌴ㄱ㘳ㅡっ㠲㐸㜰㠲㔰攴昷㜱慣〳㌰つ愶摦捦㜵㤶㌹㍦㡡慡㈱敡㈶挱㌹㍦㈱昱晤㜷㐱扦㐵扦㠵搴晦㕢㜴㌶㥣昰㐶㑤〷㐲㠱挴ㅣ㜴㠴㐴〴㝤㡢㐴愹㘸㐶㥢㜲愵㌸愶〰㤲晣摡捣㘱㍦挹㘶愲愹㘲㌱ㄳ㌳搳戱愴㌱搷昶搱〷挲挷㤸攷昴㠴挴㝣愷㐷㥤攲摣㥥㤰昸ㄲ㠳改晥㉤㍡〴㉡摤㐰ㄳ㌱ㅡ㘰㄰㐴㘲㠱㈳攷㐳㈶昴㘱㜴㜸〴㑢挶㐲挸昱㐶㘵〵㐴㠳〷㔴敦㠱捥㜶㥥ㄹ愲攰扢换挷㜸㥦昵㍦つ捦敥㘷㔵㑣挵〰摣㔶㙢摤㡣㕡㔵㌹晥㍦㡢挵㌹㈸摥㡢捥扦敡昷戱慥晦㠷㌸晣㌴㝡㘶愵ㄸ㜱〴晥昴つ戱挲搵㥣㑤㡢〶つ戱户㝦ㅢづ㡥ㄵ挳㕡㘷㜶㘲㉥ち晦挶攰㠲昶㐹戸昷搵晡〷敡搶㜶收愸挶㌸㡦愰慦敦㤱㑣㙡敡挴㜳っ扡㑣挷㙤㝥㐷户ㅦㅥ改㡥搹㐶㈸挶昰㠱昵挳㝡㝡慥㥢㜹㠷昷㐸㘷戶㜵攲ㅦ㔷㌰㡢㑥挴㑥摣捣㕡㔵㌹㐰〵摥㕦㙦晦㔳㜴扣㝢㤷搱昰捦㉢捣㉣ㄲ挰昰㠰㕢㤹㈷㌷㜷挹愳〰㌶㠶㕥改㥣扡搴㠶㘳㙤㙢㈷㡣㥥㍥㘳㜴㉣㤹慥㝥〷ㅦ挵ㅡ㘷㈹〷捦㥣摣㌲㈳晡㈶〸愹戸㜱㌳ㅡ㐵㐳ㅡ搱挱㡥㡣㕢㡡换㕥㥦敦㘸㜷㈷㕡晦慦戵晦㙦㑣ㅣ戲慦攳昱㉢㔵㜷摡愴敡㌷㔶㕥昸挵㌵摢搵㥦㝦攳㉦昶晦㔷㕡ㅥ㥦敦㜸捥㉡扥晥戶㈳㈶㍦戱㍦㐲慡扦挹收㉤㌶㙦愳㔱慦㘳㄰㉦攱㈶㘵摦攳换㕦戳ㄵ摥挷㤷ㅢ晢㈱ㄲ摥㈸扢挱㜸〷て㔰〷愰挳晤㐶扤〲て㙥慣㕣㔵扤㥥㙢搹ち㌱户㌱愵户愰搵戶㠰慣㘶挲攸愹戳㐷㈷愲敡〵㔸㍡〴㈲晡㔶㌴攷㤹㠱㈳ㅡ㜲㈰㍡晤㠳挲㘹㐱昱㔸㘳㈸〷挱㈳〸捡戳昶扡晢愰㍣㘳㉢扣㡦㌴㌷㔶㈰ㄲ摥ㄵ晡戶ㄶ㤴㐳搱ㄱ㈸㑦挱愳ㅢ㑡㡣㙢挹㔹㍡ぢち攷晦戴〴㘴昶ㄶ㤶㑡愸挷捡愸愴愰ㅢ㜲〴慣晡〷㠲昳㝣晤〳㜱ㅣ㍣㠲㐰晣㌵っ挴㐳戶挲晢㘸㜳攳〴㐴挲扢㐲摦捥〲㜱㌲㍡〲攲〱㌷㠸〹〴挱㐹㍡ぢ〴愷晦戴ㅤ㝢㐰㈴㔳敡㥥㌲㄰㤳〸攲っ㔸昵て〴愷昹晡〷攲㕣㜸〴㠱戸㈳っ挴敤戶挲晢㠸㜳攳㝣㐴挲扢㐲㥦㘱㠱攰㐴㥦㠰戸搵つ㘲㈶㐱㜰㡥捥〲挱搹㍦㙤㌶㘴昶㙥㤲㔲户㤴㜱㤸㑢づ㔷挲愸㝦ㅣ㌸挹搷㍦づ搷挳㈳㠸挳㡤㘱ㅣ㙥戰ㄵ摥㈷㥤ㅢ㌷㈲ㄲ摥㤸ㅡ戱㌸晣ㄱㅤ攱㜰㥤㥢挳㐲㜲㔸つ㤵挵㠱㜳㝦摡㈲挸㥣㍤㈳愷慥㉡〳戱〷㐱摣〶慢晥㠱攰ㅣ㕦晦㐰㜰愶㉦〸挴愵㘱㈰㉥戱ㄵ摥㈷㥥ㅢ㥣㈰挴ㅢ〵㈱ㄶ㠸〷搱ㄱ㄰ㄷ戹㐱攴〹㠲ㄳ㜴ㄶ〸㑥晤㘹〵ㄷ㠸㤴㍡慦っ㠴㐹㄰㡦挲慡㝦㈰ㅥ㜳㍣搶昸㔸挹㠹扥㈰㄰㘷㠵㠱㌸搳㔶㜸㥦㝣㙥㍣㡢㐸㜸愳㡥挴〲昱㍣㍡〲攲㜴㌷㠸㔶㠲㜸ㄱ㉡ぢ〴㘷晥戴昶ㅥ㄰挹㡣㍡愵っ挴㠱〴昱㉡慣晡〷㠲㌳㝣攲戱挶㈰㌸捦ㄷ〴攲㠴㌰㄰挷摢ち敦ㄳ搰㡤㜷ㄱ〹㙦㤴㥤㔸㈰㍥㐰㐷㐰ㅣ敢〶戱㠲㈰㍥㠲捡〲挱㠹㍦敤㤰ㅥ㄰愹戴㍡戲っ挴愱〴昱ㄹ慣晡〷㠲ㄳ㝣晤〳昱㉦㜸〴㠱㔸ㄹ〶攲㌷戶挲晢㈴㜴攳ㅢ㐴挲扢㐲㍦挲〲昱〳㍡〲攲搷㙥㄰㐷ㄱ挴㑦㔰㔹㈰㝥挴㤲㜶っ㘴搶戱㌲㥥㔲换换㌸ㅣ㐷づち慢搴㍦づ㥣摥ㄳ㡦㌵摥㈰㙡㘰㕥捦搱㝢㑥慤㍡挳㌸㜴搸ち敦〳搱つㅤ㤱㠴挳挹ㄶ㠷挱攸ぢ㠷㈵㙥づ愷㤲〳攷收㉣づ㥣昵搳㝥て㤹㜳㥥㥡㔵㉤㘵㈰捥㈰㠸㜵㘱㠵㜷㍦捥㌱㌹扢㈷ㅥ㙢っ㘲㐳㤸搷〷㠰搸㉦っ㐴挹㔶㜸ㅦ㡣㙥っ㐷㈴〱㜱慥〵㘲〴晡〲愲攸〶㜱㍥㐱搴㐱㘵㠱ㄸ㠹㈵敤㐲ㄷ㠸㥣摡户っ挴挵〴挱昹㍡扣晢〱㠲㤳㝢攲戱挶㈰㌸挵㔷ㅦ〰㘲慦㌰㄰㝢摡ち敦〳搲㡤㙤㄰㐹㐰㕣㘹㠱㠸愱㉦㈰㜶㜷㠳戸㥡㈰㌸㌳㘷㠱攰㥣㥦㜶㙤て㠸㔴㐶㉤㈸〳㜱㍤㐱㘴㘰㠵㜷㍦㐰㜰㙥㑦㍣搶ㄸ〴㘷昸敡〳㐰捣て〳㌱捦㔶㜸ㅦ㤴㙥散㠸㐸〲攲㡦ㄶ㠸㈹攸ぢ㠸㌹㙥㄰慢〹㠲㤳㜶ㄶ〸㑥昹㘹㝦敥〱㤱㡣慡㥤捡㐰摣㐶㄰㌳㘱㠵㜷㍦㐰㜰㙡㑦㍣搶ㄸ〴㈷昸敡〳㐰㑣〹〳㌱搹㔶㜸ㅦ㤸㙥散㠲㐸〲攲㙥ぢ挴㐲昴〵挴㐴㌷㠸㝢〹㠲昳㜲ㄶ〸捥昸㘹昷㐳㘶㥦㔷收搴昶㘵ㅣㅥ㈴㠷扤㘰㠴㜷㍦㌸㜰㘲㑦㍣搶㤸㐳ㅥ收昵〱ㅣ㌲㘱ㅣ搲戶挲晢摣㜴愳㠰㐸挲攱㔱㡢挳㝥攸ぢ㠷愴㥢挳攳攴挰㔹㌹㡢〳攷晢戴㈷扢㌹挴搳㉡㕡挶攱㘹㜲㘸㠵ㄱ摥晤攰挰㘹㍤昱㔸㘳づ㥤㌰慦て攰㌰㈶㡣挳搶戶挲晢昸㜴㘳㈹㈲〹㠷攷㉤づ㉢搰ㄷづ㕢扡㌹扣㐸づ㥣㤳戳㌸㜰戶㑦㝢戹㠷㐳㔴㡤㉥攳昰㉡㌹慣㠴ㄱ摥晤攰㜰㤸攳戱挶ㅣ㌸戵㔷ㅦ挰㘱㐴ㄸ㠷㑤㙤㠵昷㈹敡挶㌱㠸㈴ㅣ摥戶㌸㜰㕡㑦㌸㙣散收昰㉥㌹㥣〴㤵挵㠱㜳㝤摡㍦扢㌹㈴ㄲ㙡㠳㌲づㅦ㤰挳愹㌰挲扢ㅦㅣ㌸愵㈷ㅥ㙢捣㠱ㄳ㝢昵〱ㅣ搶つ攳戰㡥慤昰㍥㑣摤㔸㠵㐸挲攱㌳㡢〳㈷昵㠴㠳攱收昰〵㌹㕣〸㤵挵㠱㌳㝤摡㔷㤰㌹攷㄰㜱㌵愸っ挴扦〸攲㔲㔸攱摤て㄰㥣搱ㄳ㡦㌵〶挱㜹扤晡〰㄰㌵㘱㈰㌴㕢攱㝤愸扡挱改㐰〱昱㠳〵㠲㜳㝡〲愲捡つ攲㈷㠲昸〳㔴ㄶ〸㑥昴㘹扦昴㠰㐸攴㔴㐵ㄹ〸㠵攷㉤づ㔹つ㉢扣晢〱㠲ㄳ㝡攲戱挶㈰㌸慤㔷ㅦ〰攲㠷㙦㐳㉥搸㝤㙦㉢扣て㔷㌷㌸ㅢ㈸㈰㙡㌰㜶㕣戰扢ㄷ㝤〱昱㉤㍣摥挷摡挹〵㍢ㅤ㑡挵搹㌸ぢ〴攷昹戴㠱㤰搹摦ㄸ㔹昵㌵慣摦㠱戵㜵ㄵ㜳㌰㌹晣ㄵ㐶㜸昷㠳〳愷昳挴㘳㡤㌹㍣づ昳晡〰づ㥦㠵㜱昸搴㔶㜸㥦戱㙥㜰㉥㔰㌸慣㙢㜱㜸ㄶ㝤攱昰戱㥢挳㌰㜲攰㕣㥣挵㠱戳㝣摡晡摤ㅣ攲㌱昵㝥ㄹ㠷つ挹攱㐵ㄸ攱摤てづ㥣捣ㄳ㡦㌵收昰㍡捣敢〳㌸扣ㅤ挶攱㉤㕢攱㝤搴扡昱㈶㈲〹㠷ㄱㄶ〷㑥攷〹㠷㌷摣ㅣ敡挸攱㥦㔰㔹ㅣ㌸挷愷㙤〶㤹㜳㐵㈶慢㕥㈹〳㔱㑦㄰㥣㥥挳扢ㅦ㈰㌸㤷㈷ㅥ㙢っ攲ぢ㤸搷〷㠰㜸㍥っ挴㍦㙣㠵昷㤱敢挶㔷㠸㈴㈰挶㔸㈰㌸㥢㈷㈰㥥㜳㠳搸㠶㈰扥㠳捡〲挱㈹㍥㙤㕢ㄷ㠸㤸㝡慡っ㐴㡣㈰㌸㍢㠷㜷㍦㐰㜰㉡㑦㍣搶ㄸ挴〰ㅣ愶敡〳㐰㍣ㅡ〶攲ㄱ㕢攱㝤昴扡㔱㡤㐸〲㈲㘳㠱搰搱ㄷ㄰て扢㐱攴〸㘲㈰㔴ㄶ〸捥昰㘹摢昵㠰㐸愴搴〳㘵㈰㈶㄰挴㄰㔸昵て〴㘷昲晡〷㘲ㄸ㍣㠲㐰摣ㅤ〶攲㉥㕢攱㝢〴晢晡㠸搴搷㈳搸㕤晦㡥昹㄰搰慦㉥昱捥扦㠱㈵㑢捣㤹㍢摣晢搷摣搲㈲户捤つ挲ㄳ㤳㍢昰㉦㠹捦挱㠳挱昱㥣攴㠶㘶晢㕦愷㥤㠹〷㠶昳〱戴捥㌳㜹㜵改搱㔹㉢捤敦挰㐳㝡㙢㑡㌳㍢昱㐰昷㘲㉤晥㈵攴慥㉥戳愳敤㝦攱㜱捡戸㤱㤱㡦愸挱换㝡㤰㜲攰㍤㠴扣㌹㌰㜰㡥捣㝡挶㝡てて攷ㅦ〸慦攴㠳㤶晦戳㘷扢㙢㔳戰㠹㌹㑦挲㉤扡ㅥㅤ㕥愵敥挴㐷㙣㑤㔷ㅦ㔶昱㡢㡣戹愲ㄲ昵㥣戰搷愶愳攱扦昰㉢ㄳ搵㘸㈲晡っ㐸攴㕥㔲㘹㉡慡㌷挴㘶攰㕤㌹摥搵挹〷㝦㔴㜸晥㤹敦㠱〳戹挶捥慢㙡ㄳ戸昶㌶户挸㙦捦㥡搶挶㝣㐷㐷㝥㐵㙤㙢㘳㡢搹戶㕦搷攲摡挶㘵㤸㑡挵㈳捦㌱づ晣㥢攱晡㑣晣㥦愹昸愷㌶㐳㐴㙥㤷摡㉣㐸㠳㔷㜶㜵攰捡捥㠱扤㌶ㄷ㑤昹捡捥㠳挴戵戲慡ㅥ戱戹挲捥㑢㙤㠵づ㔷㐳摦ㄹ㤶摤挳搸ㄶㄲづ㐳㈷昳㉡㜵㐳㘰捡〶挶㈶摦ㅥ戶ぢ㈹攲㝤扡ㄶ㕢ㄵ㐳㡣戲㜴㈹〸㈴摤㈲㔸㜶愷摢慥㍣摤㤵㠱改昶昴愷摢摢㤳㙥㠲㌷ㅤ愷㤲㈴摤㍥敥㜴㥣愴㤱戵㈳攴㉡㜵㔱㘰扡㍣㘳ㄳ㘸捦摡ㄵ㈸㜲慤摤㑣㙦㍡捥搸㐸㍡ㄳ㤶摤㙢挷戹㄰ㄷ捣㔵㠱改ㄶ㌳㜶㌹捣晤㍤改ㄶ㝡搳敤攱愴㙢㜱愷攳㡣㠳㉢摤㘹㠱改摡晤改づ昴愴攳攴㐴搹㘷㘷㍡改㍡摤改㜸㕤摦㤵敥㠴挰㜴换晣改㤶㝢搲㜱ち愰㉣摤㠱㑥扡㠳摤改づ㉡㑦㜷㘴㘰扡㐳晤改㔶㝡搲慤昰愶㍢搴㐹昷㕢㜷扡㈳㥣㜴搶愶㜲㘸㘰扡㈳ㄹ扢㝣㔳㌹摡㤳敥㈸㙦扡攳㥣㜴挷扡搳㥤散愴戳昶扢㘵㠱改㑥㘰散昲㑤攵㈴㑦扡㔳扤改捥㜰搲㥤散㑥挷ぢ慥慥捦慥㍤㌰摤㘹晥㜴愷㝢搲㥤敦㑤挷㡢慦戲㈳㥣改㑥挷换㥡慥㜴㡢〳搳慤昲愷㍢搷㤳敥㙡㙦㍡㕥攲㤴㜴攷扢搳昱攲愱㉢㕤㍥㌰摤㐵晥㜴㤷㜸搲慤昶愶扢捤㐹㜷㤹㍢ㅤ㉦搱㐹㍡㙢㔳搹㌳㌰摤㤵㡣㕤扥愹㕣敤㐹挷慢㜹㘵㍢挲㠳㑥扡㙢摤改㜸㈵捣㤵慥㈱㌰摤つ晥㜴㌷㜹搲昱愲㔹㔹扡愷㥤㜴㌷扢搳㍤㕦㥥㙥㑥㘰扡搵晥㜴㝦昶愴㝢搱㥢敥㔵㈷摤㙤敥㜴扣慥攳㕡扢㘹㠱改敥昴愷扢换㤳敥㕤㙦扡て㥣㜴昷戸搳昱昲㠹愴戳昶扢ㅤ〲搳摤捦搸攵晢摤㠳㥥㜴㕦㜸搳晤换㐹昷㔷㜷㍡㕥愴㜰愵换〴愶㝢挴㥦敥㌱㑦扡㥦扣改㜸挱㐲㜶㠴㈷摣改㜸㈹挰〵㌳ㅡ㤸敥㘹挶㉥摦㌲㥦愵挸昵㝤挷慢〶㘵㥢捡㘰〸㈴摤摦戱搰晤㝤挷㕦摣慥㜴㕢〵愶㝢〱㐶㥥㜴㉦㔱攴㑡挷ㅦ攷㘵改昸昳㕢搲扤㠲㠵敥㜴晣㘱敢㠲㌹㉡㌰摤敢㌰昲㝣㜶㙦㔲攴㑡㔷㠷㝥㔹㍡晥挸㤵㜴㙦㘳愱㍢ㅤ㝦㍥扡搲つて㑣昷ㅥ㡣㍣改摥愷挸㤵㙥ㅢ昴换搲昱愷愴愴晢㄰ぢ摤改昸㈳捤㤵㙥㘸㘰扡㑦㘰攴㐹昷ㄹ㐵慥㜴晣㍤㔷㤶㡥㍦搸㈴摤ㄷ㔸㜰搲㔵昳㥣㜹㡤㑦攸㔹昴戶㉥㝥晡戴㤸〵晥ㄳ㍥㤳昱て挱㡣㘹挱㠹昹ㅡ晣扢㍢㕦㈲㡦攲㤹㌸㘳攸㕦搹ぢ散っ攱昹㌰ㄷ㙡㜹昶慣㜸㕥换㐱改㕦㔳捣搳㔹昱昸㤷扤㈰ㅥ㍣㜵敤昱㘸㐰㑦㍣晥㑤昱㐲㕢愷㝦㘳㉦㠸〷捦㍥㝢㍣㜸㘶㈹ㅥ摦㔲捣㤳㑡敡昴敦散〵昱攰〹㘴㡦㐷ㅥ㍤昱昸㥥攲㠲慤搳㝦戰ㄷ挴挳戴㍢搶㝡昰晣㑥㍣㝥愴㜸㝦㕢愷晦㘴㉦㠸〷㑦攳㝡㜲昰ㄴ㑤㍣㝥愶㤸㘷㘷搴改扦搸ぢ攲搱㘹㜷慣ㅣ㍣换ㄲ㡦㡡㕡ㄸ昳〴㑢㍣ㄴ㝢㘴㠹扦㈱㍣㤹攲㠲攵挱ㄳ㈵昱愸愴つ捦㤱挴㘳㠰摢攳户㘵ㅥ㍣搷ㄱ㡦㉡摡昰㌴㐷㍣慡摤ㅥ㍣愵改挹挱搳ㄵ昱搰㘸㜳㤲攳㔱攳昶攰㔹㐹㡦〷捦㌸挴愳㤶㌶㍣搹㤰ㅣ扡摢㠳㈷ㄶ㍤ㅥ慢ㅣ㡦〸㙤㜸扥㈰ㅥ〳摤ㅥ㍣㌷攸昱攰昷扥攴ㄸ㐴ㅢ㝥攵㡢挷㘰户〷扦摥㝢㍣昸搵㉤ㅥ㙢搱㠶摦摡攲㌱挴敤挱㙦攸ㅥて㝥晢㡡㠷㐱ㅢ㝥昱㡡挷摡㙥て㝥挹昶㜸慣㜶㍣搶愱つ扦㍢挵㘳㕤户挷㙤㘵ㅥ晣づ㤴ㅣ㐳㘹挳慦㍦昱ㄸ收昶攰㔷㕤㑦づ㝥㡤㠹挷㝡戴㜹搰昱㔸摦敤挱㙦慢ㅥて㝥ㄳ㠹挷〶戴攱㤷㤰攴搸搰敤挱㉦㥣ㅥて㝥㤹㠸挷㐶戴㜹搶昱ㄸ敥昶昸㝢㤹〷扦て挴㘳㘳摡昰慢㐰㜲㙣攲昶攰㘱扦㈷〷て改攲戱㈹㙤㜸㌴ㄷ㡦ㄱ㙥てㅥ戹㝢㍣㜸㔴ㄶ㡦㤱戴攱〱㔹㍣敡摣ㅥ㍣昸昶㜸昰挰㉡ㅥ愳㘸挳㘳慡㜸㙣收昶攰昱戳挷㐳づ㙣摣㑦㐷挳挶㜹ㄹ㍣挰挹㌵户㝡㐸㜱㔵㕥づ㘶戴摡摣㙤挵㠳㥡㔸㙤㘱㔹挹〱㡣㔶㘵戱㜸㈰ㄳ慢慤㉣㉢㌹㘸昹慣㜸昰ㄲ慢㌱㤶㤵ㅣ愸㝣ㄹ㜹挰ㄲ慢㙤㉣㉢㌹㌸昹㘲昱㈰㈵㔶摢㕡㔶㜲㐰昲㔹昱挰㈴㔶㌱换㑡づ㐲㍥㉢ㅥ㡣挴㉡㘱㔹挹㠱挷㘷挵〳㤰㔸愵㉣㉢㌹搸搰慡㡣ㄷて㍡㘲㤵戱慣攴〰攳㡢挵〳㡤㔸攵㉣㉢㌹愸昸慣㜸㜰ㄱ慢敤㉣㉢㌹㤰昸慣㜸㐰ㄱ慢〹㤶㤵ㅣ㍣㝣㔶㍣㠸㠸搵㡥㤶㤵ㅣ㌰㘸㔵㌶㝡ㅥ㌸挴㙡㤲㘵㈵〷〹㥦ㄵてㄶ㘲㌵挵戲㤲〳㠳捦㡡〷〸戱㥡㘶㔹挹挱挰㘷挵㠳㠲㔸捤戰慣攴〰㐰慢戲敤㡢〷〲戱㥡㘹㔹挹㑥敦戳攲捥㉦㔶戳㉤㉢搹搱㝤ㄹ戹挳㡢搵㕣换㑡㜶㙥㥦ㄵ㜷㜲戱㥡㙦㔹挹づ敤换挸ㅤ㕢慣㜶戱慣㘴㈷昶㔹㜱㘷ㄶ慢〶换㑡㜶㕣㥦ㄵ㜷㘰戱㕡㈸㔶㠶〳㐰㜱晦㤴㡢攱搷㝣㘳㑤㤷㑤㠶㙦㉤ㅥ㝡收㝣㜴㡡晢愶㔸㕣㕤㙥愱戸㍢㡡攲㉡㡦㠲㝢愰㈸慥昴㈸戸搳㠹攲ち㡦㠲晢㤹㈸㉥昷㈸戸㙢㠹攲㌲㡦㠲㝢㤳㈸㉥昵㈸戸〳㠹攲ㄲ㡦㠲晢㡣㈸㉥昶㈸戸㥢㠸攲㈲㡦㠲㝢㠶㈸㉥昴㈸戸㌳㠸攲〲㡦㠲摢扦㈸捥昷㈸戸挹㡢攲㍣㡦㠲㕢戹㈸捥昵㈸戸㘱㡢攲ㅣ㡦㠲摢戲㈸㔶㜹ㄴ摣㝣㐵㜱戶㐷挱㉤㔶ㄴ㘷㜹ㄴ摣㐸㐵㜱愶㐷挱敤㔲ㄴ㘷㜸ㄴ摣ㄴ㐵㜱扡㐷挱慤㑦ㄴ扦昷㈸戸挱㠹攲戴㜲挵挰晦〷晥㕤愱㈳</t>
  </si>
  <si>
    <t>㜸〱捤㥤〷㜸ㅣ搵昵昶㜵㘵㘹慣㔹摢㜸挰㌶㘰っ戸㠰㘸〶戳㝤㔷〶攳㙥㘳㜰〱㘴㐳㈸㐱㙣㤹挵〲ㄵ㈳挹つ〲㈶戴〰づ扤㜷㘲㝡㈷〹㈶戴搰㈱〹扤户搰㍢㠴㑥攸敤㝢摦㌳㌳摡搹㈹㤲㤵㝦扥攷挹㝡昶㝡敥㍤敤捥㙦敡捥㍤㌳慡㔲㔵㔵㔵扦攰挳晦昹愹攱捣㠶㡤换㍢扢捣搶㜱㔳摢㕢㕡捣㐲㔷㜳㝢㕢攷戸挹ㅤㅤ戹攵戳㥢㍢扢晡㐱㐱㙢㙡㠶扣戳戶愹戳昹㘰戳慥㘹㠹搹搱〹愵摡慡慡扡㍡扤ㅡ昲攱昶搷㜰㉡㍡慤昴ㅡㄶ搰慡搲㌵ㄶ晤㔹搴戱搰㔹㐴㔸っ㘰㌱㤰挵㈰ㄶ㙢戱ㄸ捣挲㘰戱㌶㡢㜵㔸っ㘱㌱㤴挵㌰ㄶ敢戲㔸㡦挵晡㉣ㄸ㕦摦㠰挵〸ㄴ〳㌷㐴㌱㝦敡㤴㜹昹〳戰㌴㡤㕤敤ㅤ收搶愳㜶户晡㍣㈱ㄶㅢㄷㅢㄷ㙦㠸愷挷㐵户ㅥ㌵㜵㜱㑢搷攲づ㜳㐲㥢戹戸慢㈳搷戲昵愸㕤ㄶ攷㕢㥡ぢ㍢㥢换攷户ㅦ㘸戶㑤㌰昳搱㐴㍥㤷捣挶㤲愹㔴愹愱㈱㍢㜰㈳㜸㥥㍢㜵捡㉥ㅤ㘶愹昳扦攵㜳㘳晡㥣㌷㜵捡戸戹㘶搷㝦换攷㐸昸㠴换㘹敤慤戹收戶晦㤲搳㕡慥搳搴㌴戳搰捣㤵㙦㥡ㅤ捤㙤晢㡦㐳户㉢㐰愳㤶ㄹ㌷戹戳㜳㜱敢㈲㙥㐷㔳捤㤶㤶摤捣㤲慣昴搶㘹㥤㕤扢攴㍡㕡㍢〷戶㤲㥦搹㘱戶ㄵ捣捥戵㕡愷㉦㉢㤸㉤戶㘲㘷㕤敢敥戹㡥戹戹㔶戳㠶㌳㠳㕢慤㜵㌸慢㘸戶㜵㌵㜷㉤ㅦ搴扡愰搳摣㉤搷戶扦㐹㤵摡搶㤹㡢㥢㡢慡愶〶㔳㔵扦捤㠳㝡㈶㉢ち晤㘹㥤扡㌰搷搱㈵㌵慥挲㔸㤰慥㙢㜳㤱愵愸攸ㄷ㌷愹㔱ㅥ㉢慥戳挶收搶㥤捤㡥㌶戳㠵㐱戸㈶挷㝡㤴〴㤰戵ㅥ扡㐹㌹㡢挳戵愴〶搸㍢ㅦ㤷㠵㔱戴㔱㈸搶㥦摢摥搱㡡つ㜲㡥㤹㙢㥢㄰摢扡戱慢㌸捤㕣㌲㈱㍡㉥慥㡦㠶㔴ㅦ㐳扤㑤㔰っ〱㡣㘲㝢㙢昳挱㌹搲ㅥㅦ㡢愶搳攳昵㑤愹㔲㡦㐲搵扣㠴㕤摤ㅤ㠰扢㕢㜵㔳慥扡㈹㕦摤㔴愸㙥㉡㔶㌷㤹搵㑤愵敡愶晤慢㥢ㄶ㔶㌷㌵㔷㌷ㅤ㔰摤㜴㈰㜴㥣㑦㕤晦晥搵昶攷㥡ㅢ㙥晥㘲扢晢戶㥣㜳捣㤷㐷慣㝥改扣攷㕥㔲摣扢攵攰戰㌹㘶挲㍢扣〵愴晡㤶㈸戴慤㔰昸㍡㥣㑤㡣搷挷㔲㘵㙢ㄴ㑡㍤㡤づ戳搳㤱㠷昷㔹晦晥㕦㕦㍣晢昴㠵摦㜵摥㜹昵㘶㈳ㄵて㈳ㄲ㙤ㅣ㘶挲愳㙤㑢㔷㔱ㄴ㕡っ㠵㉦㕡扡㘱扣ㅥ愷㑡〲㠵㔲㡦搸搱搲㑦搵㑦晣昴挳ㅦ愷㕤昶㘰攳㙤㑦㝤㝦挰ㅤ㡡挷㉢㠹㤶挲㑣㜸戴㌴㕤㘵㔰㘸㔹ㄴ扥㘸㈹慣㡣〶慡㡣㐷愱搴〳㜶戴㠷㥦摡戳㘹扦捤㝦㥣㜲晤て㜳㥦愹㝦昸扢戹㡡〷㐶㠹戶㍤㘶挲愳㑤愰慢ㅤ㔰㘸ㄳ㔱昸愲愵㐱㜲ㄲ㔵㈶愳㔰敡㑥㍢摡㡣捦㝦㜳㐷㜶㘸挷攴搳㍥㙢㕤㝤昷摤敢ㅤ慤戸㌳㑡戴愹㤸〹㡦㌶㡤慥愶愳搰㘶愰昰㐷㑢㡤搷㘷㔲㘵㐷ㄴ㑡晤挵㡥㌶攰㠸㤷㑥㝦攳㡡攷愷㕣㌲㈹昶晣搹戱㥦㡦㔵㍣搴㑢戴㥤㌰ㄳㅥ㙤㘷扡㥡㡤㐲㥢㠳挲ㅦ㉤㌳㕥㥦㑢㤵㜹㈸㤴扡搱㡥昶晤㈶慦㑤㔹昲攰㤸㥤㉦㕦昹㔹㝥攴㉤敢㥦愸㜸㑥㤱㘸扢㘲㈶㍣摡㙥㜴搵㠸㐲㥢㡦挲ㄷ㉤㠵㘸ぢ愸戲㍢ち愵慥戲愳㍤㜱昷㠹愳捥扢㙣昸戴慢㜶㝡慣㘳搴愵㠷つ㔶〳㈰㤶㘸扦挲㑣㜸戴㍤改㙡㉦ㄴ摡摥㈸晣搱戰㑤敥㐳㤵㕦愳㔰㙡㤵ㅤ㙤挲ㅢ㕦慥㍢扡昱㠰㘹㘷扦㥥㝦昶愹搷慢㜴挵戳愴㐴㙢挲㑣㜸戴晤㈰搵㜳㈸戴㍣ち㕦戴㈴㤶慤㐰㤵㈲ち愵捥戳愳晤戴㘸昱㤹㑦㕦扦捤攴㥢㝦晤换摢挳ㅦㅣ戲戱攲改㔸愲㤵㌰ㄳㅥ㙤㝦扡㕡㠸㐲㙢㐶攱㡢㤶挲㌶㜹〰㔵づ㐴愱搴改㜶戴搴㡤㈷㔵㙤㌶攳换ㅤ㉦㝤㘰捦㔳慦㉡扤昸慡攲㜹㕦愲戵㘲㈶㍣㕡ㅢ㕤戵愳搰ㄶ愱昰㐵换挴挶敢〷㔱愵〳㠵㔲㈷搸搱摥ㅢ戱摦ㄱ㝢㥣㜸挳愴戳㠷敤㌲攲攳㔳晥昹㠰攲〵㠶㐴敢挲㑣㜸戴挵㜴戵〴㠵戶ㄴ㠵㉦㕡ㄶ㈴㤷㔱㘵㌹ち愵㡥戱愳㝤㙥㕥扣搶搰挶㜷㜷扡㝤昸㤸㡢㤶㌵散㝢㤶攲㤵㡣㐴㍢〴㌳攱搱㝥㐳㔷㠷愲搰づ㐳攱㡢㤶挲晥戶㠲㉡㠷愳㔰㙡㠵ㅤ慤㝦㝤㘴晣捡㐵㌷捤㍡㐲㝤搵㌸攷挱攷㜶㔶扣㘴㤲㘸㐷㘰㈶㍣摡㤱㤰敡㐷愱搰㡥㐶攱㡢㤶挴㝡㍢㠶㉡扦㐳愱搴㌲㍢摡づ摢扤㜸挱㌳敦㕤㌰攵挸〷挶㝣昲敤㉥ㅦ摦慣搶㠱㔸愲ㅤ㠷㤹昰㘸挷搳搵㑡ㄴ摡敦㔱昸愲愵攳攳昵ㄳ愸㜲㈲ち愵づ戲愳敤㝢昴㔹敦㡤㍣扦㌰敤搶攳ㅥ攸扣㔹つ昸㐸昱㈲㔰愲㥤㡣㤹昰㘸愷搰搵愹㈸戴搳㔰昸愲㘵㜰㔴㍥㥤㉡㘷愰㔰敡〰㍢㕡散昲愵㕦扥㌷昷㡤戹㐷敦搲晦晣㤵换ㄳ㤳ㄴ慦㌶㈵摡㔹㤸〹㡦㜶㌶㕤㥤㠳㐲㍢ㄷ㠵㉦㕡㌲㌹㕥㍦㡦㉡攷愳㔰慡㘰㐷㍢昴收㉢ㄷ㥣㜶挲摥戳慦晤散捦敢扥扦昸㤵㠳搴㌰㠸㈵摡㠵㤸〹㡦㜶ㄱ㕤㕤㡣㐲晢〳ち㕦戴㔴㜶扣扥㡡㉡㤷愰㔰㙡ㅦ㍢摡㌵て㡤晤㝥敦ぢ㌷㤹昴扢㤵㤳晡つ㝥攵愲ㅦㄴ慦㥦㈵摡㘵㤸〹㡦㜶㌹㕤㕤㠱㐲扢ㄲ㠵㉦㕡ㄲ摢攴㔵㔴戹ㅡ㠵㔲ぢ散㘸㐳て晥敡搹ㄳ㍡㡥㥡㜹挴〳ㅦ㕣昹昵扦㉦㥢愶㜸愱㉥搱慥挵㑣㜸戴敢攸敡㝡ㄴ摡つ㈸㝣搱㌲搸摦㙥愴捡ㅦ㔱㈸㌵搷㡥昶昱㔹扦㜴㥥㝣昵㈱㔳敥㍣㘲攰㘵㝢ㅣ㜶捤㝤㙡㝤㠸㈵摡㥦㌱ㄳㅥ敤㈶扡㕡㡤㐲扢ㄹ㠵㉦㕡ち敢敤㉦㔴戹〵㠵㔲㌳敤㘸晡攰㌹㐳捦摦㝢昹㡥㔷慣戳㉡㔶晦慦搳㑦㔱挳㈱㤶㘸户㘱㈶㍣摡敤㜴㜵〷ち敤慦㈸㝣搱㌲㠸㜶㈷㔵敥㐲愱搴㈴㍢摡㜵敦㝦㌰晥㤶搲㡡㜹攷㍦ㄸ扦晢㠶攸㡥慢搴〶㄰㑢戴㝢㌰ㄳㅥ敤㕥扡扡て㠵㜶㍦ち㝦戴攸㜸晤〱慡㍣㠸㐲愹〶㍢㕡收㠵搲昸慤㠷挵愶㥥戱攷㔵摡㡣ㄳ㑦搵搵〸㠸㈵摡摦㌱ㄳㅥ敤ㅦ㜴昵㄰ち敤㘱ㄴ扥㘸㔹㙣㈵㡦㔰攵㔱ㄴ㑡挵敤㘸愷㝤摢㜰改捣慦㜷㤸㜲搳慢㤷户晤扣晤戴戶㠱㡦㐳扣慢㝤㌱㍣慤㈳户ㄴ㍦㉦捡扦㕣攲攳愲晣搷晢㑦㌶晣㘲㉢愵㑡㤹㔲㉣㔶㑣㐵㜳㠹㕣敤㘸戸㕤搳摦〶㍣㔴て㉣敤搱㡣㙢敡愵昲㘳㘱挳㈹戹㑥戳晣摢㘱慣㉤㥢搲扥戸慤搸㌹㈲㔸搸搸㤵敢㌲㌷昰捡捡㑥㝣㘶㡤昸㈹㘵㜶㑡扣㡤扤㘶扢攷㕡ㄶ㥢㤳㤷㌵㕢攲㡤㍣㘲晣㤰㙡捦㠷㑢㘷㜴㤸〷㜵㑢㝤㍤㥡㡣㕦晡㑢挴户㙦㈹㉤㤱搵慦㔱㔳ㄷ戶㜷㥡㙤搲扤戱慤扢㌴ㄷづ㌴㍢ㅡ㑤摥㈷㌰㡢戲愸挳㈸戲㝦捤㡤㥤搷㠶〵挵敦戳攲ㄸ㜷㙢㘹晡戲㉥戳慤㘸ㄶ搱摦㐵㘶㐷搷昲昹戹㝣㡢戹㙥㠵㡡ㄵㄳ㠲攱ㄵ捤㌳摡ぢ㡢㍢愷戶户㜵㜵戴户㔴㑡㈶ㄷ㤷攴昰ぢ戲㌸愷扤㘸攲〷㘰つ㍦㔵慡慡㕦㍦愵慡戶ち晡ㄵ㐶扦㥤攳㘴㐵戸㔶昱㐶㔸攷敢㔷㙥㜶攳㜶挳搲㘱㈹㕡㑣㙥㤳搵㥢昶攲㑣晣搲捤㤶攱㡡慥㘵攲㑤ㄵ㙡㙦ㄱ慥㉤㝤散㕥㜳晦㝦㤵慢慢㠷搸㑢㍦㝤〹㝥㘵敦㠸ㅦ㤴㉤㘶㐷㡦户㠴ㄴ㝢愴㍦㠱愲㜶㕢散捤愱昴㙡愰愱㤶愹攵戵㑢㥢㡢㕤ぢ戵㠵㘶昳晥ぢ㜹挹㠵摢㐶㜵㜵㐴敢晢攸㑦愱㐹㝦㥡挵㌳㈸㈲㤱㉡敤㔹㉡㘹ㄱ晤㌹慢㕥㍢〶晦昷晤昷㝢㌵慣㜴戹㕦㠰㥢㍢㥤戵慤㌳摡㍢㍡晢昵ぢ㕡捡ㅤ㜳㥤ぢ扢戸㜹昶㉣愴扦攷㔹扣㠰愲㜶㔳ㄴ扤摥ㅥㄸっ愵ㅡ摥〵ㄹ搴㍡捤㉣攵㜰敦㐹昶㙥㤵慢㙤戵㙥㘷㑣㌳㍢ぢ㍡敦㝢捣挲扥戲㑣挳ㅣ㜶晥㠱慤摣晡捤㘵㕤搳㜲㕤戹晥慤戸㠳㠲戵愴㐳㘹慣㔸㔹㜳戴ㅣ㈴㙤㡥㜵挴慥挱㠳㈱戳㉥㉦〳愴挱昲㠴ㅤ〷晢㑢㔵㍦扢散㜹㈱搰昷㡤戱㄰㥡㜷㐳慦扣ㄳ挲㝢ㄲ㌳捤戶昹换ㄷ㤹㥤㔴慦搳㝡㐴改摤扤攸㙣㕥㈱扦愰慢戹愵㜳ㅣ㝡㍡戳愳㝤昱愲晦愶ㅦ晡搲㕦㐴攱㝣㙡㌷挳㔶扣收换〴㕣㔵晤㤷㜰摤㌴㌵㔵搵搱ㅢ㕢昴㑤㔸㜰㙢㠵戳㕦昰㥦㝣昴㔷昰㕦愴㈷㔹㙤㍤㌴晡㜲搷愸ㄶ晡〳㕢㐱㘸㝥㠷㈹昷挱敡愴〲摡㠳㕡昷㘸敦㌸㌰摦摥㝥㈰户愷戵愴搶戹搰㌴扢㜸㙦㘹㠰㝤㉦㑤敥㤹㈹搵慦㕦挵㝤㈱搷㑤愸㤱昰慦扤㠱㘲搰攴㤶㤶㔱㡥挷㑥敤㑤㌴昵挳㕤㉥敤㉤捣㡣挶㤱扣慢扤ぢ㐱㐷㉤㐹㡦摡㘶㔴愳㔹㘸㙦㉢㡥㥡扦戰挳捣ㄵ挷㉤㙢改㕣愶㌶〴〶摥捡搹昴㡢搴〱捦㈷扥㥡㝣昵㠷て㥢㕢昵㍦攴㌱㌵挲ㄶ昸敥㈸㙤㐱挷昸敡敦愲㔰挳愱挶挳ぢ收㉢㍦晡晢愸敢ㅦ戰昸㄰〵づㄲ㠲ㅤ挷㠸㡦慣慡摡ㄲ晦昳㌸愱㝦捣攲ㄳㄴ㙡㉣ち敥愵晡愷㈸㥣㡦㌲攰㥦㉢㕦㔶攰㔶㘸昶慦挰㉦搱ㅡ搱㝢㤰愹慤愱挱㤵愸ㄳ㥡㑥㑣㍡ㄱ㈹つ㡥〳〱搴摡〲摦㑤慥㙤㘱㈶〰㝥愴㝤㍦愸〵〳昸㤹㌱〸㐶攷愶攷〲㔰㙤㔵㔵ㄴ㌲〱搰てつ㍡㙦昲慢㌸㥡〴㐰㉤㙡捥㐷㝤晦戳ぢ㐰っ捤㝥〰㍡㝤敡㍤挸㔴〲㜶㐱〰㍥㠳昳㐰〰㥦摡〲摦㝤户㌴㍣㡤㘶㉦搶㘱㤷㍦㠶㕡㌰㠰愱㄰敢挳㔸慣㡢挲〵㘰㝤慢慡㌲㜰㈲〰㠶㔳㘹〳ㄴ慡〱㑤〲㘰〴㙡捥㐷扤敤〶㤰㐵戳ㅦ挰㐸晡搴㝢㤰愹昱戰ぢ〲昰㔲ㄸ㠰ㄷ㙤㠱敦㔶攰〴㜸ㅡ捤㕥㙣挱㉥㍦ㅦち㘰㉢㠸昵戱㉣戶㐶攱〲㌰捥慡慡ㅤ攰㐴〰㙣㑢愵㈸ち㌵〹㑤〲㈰㠶㥡昳㔱㡦戹〱㑣㐴戳ㅦ㐰㡡㍥昵ㅥ㘴㙡㌲散㠲〰摣ㅦ〶攰㍥㕢攰扢㍢㌹つ㥥㐶戳ㄷ㍢㈰愸扡㈷ㄴ挰㈴㠸昵挹㉣愶愰㜰〱㤸㘶㔵搵㜴㌸ㄱ〰搳愹㌴〳㠵攲晤㑡〱㌰ㄳ㌵攷愳㙥㜱〳㤸㠱㘶㍦㠰㥤改㔳敦㐱愶㜶㠴㕤㄰㠰敢挳〰㕣㘷ぢ㝣㌷㑣㜷㠶愷搱散挵㝣㜶昹㥡㔰〰扢㐳慣敦挱攲㔷㈸㕣〰昶戲慡㙡㌶㥣〸㠰扤愹戴てち㌵ㄷ㑤〲攰搷愸㌹ㅦ戵捡つ㘰づ㥡晤〰㜲昴愹昷㈰㔳昳㘰ㄷ〴攰散㌰〰㘷搹〲摦㍤摣摤攰㘹㌴㝢㜱〰扢㝣㐶㈸㠰ㄶ㠸昵㔶ㄶ㙤㈸㕣〰ㄶ㔹㔵搵〸㈷〲攰㈰㉡㜵愰㔰ぢ搰㈴〰㍡㔱㜳㍥敡昷㙥〰昳搱散〷戰㤴㍥昵ㅥ㘴㙡㜷搸〵〱㌸㈲っ挰㙦㙤㠱敦戶昲㥥昰㌴㥡扤㌸㥣㕤㕥ㄱち攰〸㠸昵㈳㔹ㅣ㠵挲〵攰ㄸ慢慡昶㠲ㄳ〱昰㍢㉡ㅤ㡢㐲敤㠳㈶〱㜰ㅣ㙡捥㐷㉤㜱〳搸ㅢ捤㝥〰㈷搰愷摥㠳㑣晤ㅡ㜶㐱〰㕡挲〰ㅣ㘸ぢ㝣㜷扡昷㠳愷搱散挵㤹散㜲㜳㈸㠰戳㈱搶捦㘱㜱㉥ちㄷ㠰昳慤慡捡挱㠹〰戸㠰㑡ㄷ愲㔰〵㌴〹㠰㡢㔰㜳㍥㙡㍦㌷㠰㍣㥡晤〰㉥㠱㝥㐴敦㐱愶㡡戰ぢ〲戰㝢ㄸ㠰〵戶挰㜷昳㥤㜷搵㐷戳ㄷ搷戲换㡤愱〰慥㠷㔸扦㠱挵㡤㈸㕣〰晥㘴㔵搵㐲㌸ㄱ〰㝦愶搲㑤㈸搴〱㘸ㄲ〰慢㔱㜳㍥㙡㈷㌷㠰㘶㌴晢〱摣㑡㥦㝡て㌲㜵㈰散㠲〰㑣ち〳㌰搱ㄶ昸挶〳摡攰㘹㌴㝢㜱㉦扢㍣㈱ㄴ挰晤㄰敢て戰㜸㄰㠵ぢ挰摦慤慡㙡㠷ㄳ〱昰て㉡㍤㠴㐲ㅤ㠴㈶〱昰㌰㙡捥㐷㈵摤〰ㄶ愱搹て攰㜱晡搴㝢㤰愹づ搸〵〱搸㉡っ挰㤶戶挰㌷㐴戱ㄸ㥥㐶戳ㄷ㉦戰换㥢㠷〲㜸〹㘲晤㥦㉣㕥㐶攱〲昰慡㔵㔵㑢攰㐴〰扣㐶愵搷㔱愸㘵㘸ㄲ〰㙦愰收㝣搴挶㙥〰㑢搱散〷昰づ㝤敡㍤挸搴㜲搸〵〱ㄸㅡ〶㘰㠸㉤昸摣㍢㙡昲ㅢ㜸ㅡ捤㕥㝣挲㉥慦ㅤち攰㌳㠸昵捦㔹㝣㠱挲〵攰摦㔶㔵ㅤち㈷〲攰㉢㉡㝤㡤㐲慤㐰㤳〰昸〶㌵攷愳敡摣〰づ㐳戳ㅦ挰て昴愹昷㈰㔳㠷挳㉥〸挰捦㍦㠵㕣ち晦㘴ぢ㝣〳㌹㐷挲搳㘸昶愲愶ㅡ㕤晥〱㙡挱㤷挲ㅡ挴㝡㝦ㄶ㜵㈸㕣〰㈲㔶㔵ㅤ〵㈷㘳攸㘸〰㤵〶愲㔰挷愰㉡〰〶愱收㝣搴ㄷ㠸搱晤㘳攸㘸㌴晢〱慣つ晤㠸摥㠳㑣㜱挰㈸〸挰晢㘱〰摥戳〵扥戱愵攳攱㐹〰㙣挰㉥扦ㄳち㘰㐳㠸昵㡤㔸㙣捣摥㤵㝦つ㡥戲慡㙡㈵ㅣ㡤攱攲㡣愶搲ㄸㄴ敡〴㔴〵挰㈶愸㌹ㅦ昵戲ㅢ挰敦搱散〷戰㌹昴㈳㝡て㌲㜵㈲散㠲〰㍣ㄵ〶攰㐹㕢攰ㅢ敥㍡〵㥥〴㐰㤴㕤㝥㍣ㄴ㐰ㅣ㘲㍤挱㈲挹摥㤵〱愴慤慡㍡ㄵ㡥挶㜰㜱㌲㔴捡愲㔰愷愳㉡〰ㅡ㔰㜳㍥敡㐱㌷㠰搳搰散〷㌰〱晡ㄱ扤〷㤹㍡〳㜶㐱〰敥〸〳㜰扢㉤昰㡤挰㥤つ㑦〲㘰〶扢㝣㙢㈸㠰ㅤ㈱搶㘷戱搸㠹扤㉢〳㤸㙤㔵搵㌹㜰㌴㠶㡢㌳㠷㑡㜳㔱愸昳㔰ㄵ〰昳㔰㜳㍥敡㐶㌷㠰㜳搱散〷搰〸晤㠸摥㠳㑣㥤て扢㈰〰㤷㠷〱戸捣ㄶ昸〶〵㉦㠲㈷〱戰て扢㝣㐹㈸㠰㝤㈱搶㥢㔸散挷摥㤵〱攴慤慡扡ㄸ㡥挶攰慢ㄷ愸㔴㐴愱㔶愱㉡〰㑣搴㥣㡦㍡搷つ攰て㘸昶〳㘸㠶㝥㐴敦㐱愶㉥㠱㕤㄰㠰㤳挳〰㥣㘴ぢ㝣攳㤴㤷挳㤳〰攸㘰㤷㑦〸〵搰〵戱扥㤸挵ㄲ昶慥っ㘰㤹㔵㔵ㅣ挴ㅣ挳挵㔹㑥愵㠳㔱愸慢㔰ㄵ〰㠷愰收㝣搴㔱㙥〰㔷愲搹て㘰〵昴㈳㝡て㌲㜵㌵散㠲〰ㅣㅣ〶㘰戹㉤昰つ㥤㕥〷㑦〲攰㔸㜶㜹㘹㈸㠰攳㈱搶㔷戲昸㍤㝢㔷〶㜰愲㔵㔵搷挳搱ㄸ㉥捥㐹㔴㍡ㄹ㠵扡ㄱ㔵〱㜰ち㙡捥㐷戵戹〱摣㠰㘶㍦㠰㌳愰ㅦ搱㝢㤰愹㍦挲㉥〸㐰㌱っ㐰挱ㄶ昸㐶㜳㙦㠲㈷〱㜰㈱扢㥣ぢ〵㜰㌱挴晡ㅦ㔸慣㘲敦捡〰㉥戵慡㙡㌵ㅣ㡤攱攲㕣㐶愵换㔱愸扦愰㉡〰慥㐰捤昹愸㕦戹〱摣㡣㘶㍦㠰㙢愰ㅦ搱㝢㤰愹㕢㘰ㄷ〴㘰㙥ㄸ㠰㌹戶挰㌷挰㝣㍢㍣〹㠰㥢搸攵㥤㐳〱摣っ戱晥ㄷㄶ户戰㜷㘵〰户㔹㔵㜵〷ㅣ㡤攱攲摣㑥愵㍢㔰愸㍢㔱ㄵ〰㝦㐵捤昹愸㈹㙥〰㝦㐵戳ㅦ挰㍤搰㡦攸㍤挸搴㕤戰ぢ〲㤰つ〳㤰戱〵扥㌱敦㝢攱㐹〰㍣挴㉥愷㐲〱㍣〲戱晥㈸㡢挷㔰戸〰㍣㘱㔵搵㝤㜰㌴㠶㡢昳㈴㤵㥥㐲愱ㅥ㐰㔵〰㍣㡤㥡昳㔱㕢扢〱摣㡦㘶㍦㠰攷愱ㅦ搱㝢㤰愹〷㘱ㄷ〴㘰㑣ㄸ㠰搱戶挰㌷っ晦て㜸ㄲ〰慦戳换㈳㐳〱扣〹戱晥ㄶ㡢户搹扢昲ㄶ昰慥㔵㔵て挱搱ㄸ㉥捥㝢㔴㝡ㅦ㠵㝡〴㔵〱昰〱㙡捥㐷慤敢〶昰㌰㥡晤〰㍥㠶㝥㐴敦㐱愶ㅥ㠵㕤㄰㠰㠱㘱〰〶搸〲㙦㘶㐰敤ㄳ昰搴㠷ㄱ摤〱散㜰㘹昷㘶㜳㈹㠷愰搶㉡㈱㘷㜸敡攲捥慥㜶ㄹ㉦ㅢ㔴㥡搶㍥户扤㙢㕡㜳攷愲㤶摣昲㈱㈵㝢㘶㡦㠵㘶ㅢ㐶戳㍢㌰愸敤㘹㙢㕦戴挸㉣敡愵挶昶挵ㅤ〵㜳搶戴晦㠵搱㙥㉣ㅦ㔶㥤っ㜴㔷㉢㝣晥戳〱摣㉡㔸㘲㉢挱愷慡昶㈹㌸昴㡥挳㐹收戲㙢捣㕣㘶つ㈸づ㉥ㄳ㥤摦摣搵㘲づ㈸挹㜸戵捣搷㤵㐰ㄱ㈹〲挵晥㈵㡥〵㤹搳〶㤵㘶㜶㌴ㄷ㕢㥡摢㑣慥㡣愱㤶敡㙣㜳㝦愴〳散搲摥搹捣戴攵㐱愵昹ㅤ戹戶捥㐵ㅣ搹㉣㉣㕦愷愲㈶㐳愰戵愵㈹捤㙤㥤〸㈳㙢㤱昳㠳㑢㡤ぢ摢㤷攲㜹㠵挵慤㙤㌳㜳㡢㍡晦㈷搶㡡攲㙡㤱㡦慣ㅡ㔵慤慡慢㔵㕤㜵摤㝦扡㝥戴慦戱㡦つ戱㌲挱㐷㘱㍢敤敡㘸捥㉦㈶㌰㠹ㄱ㐷㔹挳㐲搶㘱㔵敤搳㤸昳㡥㘱扡㔶愱㈷〱㠱㝤慤挸挳てㅣぢ敦㝥〸㘴㈳愸敢摦愰㍢〳扦㐵戱搳捣〵戳捡愹㌹晦愷㈷㉡㙡㥦㠱攷㌵捥㠴ㄸ〶攵戵慣㑤㠸搹ㄱ摣愲戰㘷㘲㑢㘰捤扢㔹㐶㑡愲挳㉤㜴慤昲散っっ愶て㉣捤捥攵捤ㄶ攴〰戴收扡搶戲㉡㑣挶㐰挶㝤愷㉤㥢摡摥摡㥡攳㈶挷攷〶ㅡぢ戹ㄶ戳慥㌴㜹㜱㔷晢㥣收㌶扤㠴㐲戶㑢扢㈹户っ㑤戹㘵搶㘸㝤㘹㌷收〶挹㍣㝤戵敦㥦敢㘸敥㕡搸摡㕣愸㘳㠵昹㍢晦ㄳ摢㉡㡥ㅦ㌵㠰改㝣㥣㘳㠹㜷昸摦ㅡ㠴挷敡ㅥ㠷㡣ㄹ愲攳敡挷ㄶ㕤慤㌴晣㔳晦㘱敡〸㡥㍣㜲㐲搱扦㠷户㕡㝣攵㔰㈴㝤昹㑣㠶㘲㌱晢搹ち㙣愲㜲㜰㔲捦㔱〱㕦晤〷愸㜲㠶摦㥡攷㔱昴㤸㔷搰ㅦち㤱搹敤戹攲㡣㕣〱捦〰昵户㥦〰慡挳慡攵愱愶挳㘰愶挷㔴㈴て㘱㈸㝢㐹㜳搱散愸㘳㐳㈳㥥㜰慡㘱㡥㠸㘶慤㐳㡣㜹昷慢慡慤ㅤ㔰ㄷㄴ㙢㤶攳㙢㔳㝢晣摣晤〴搵㉣㥦晦㡦㜶捤㑥㘴摦㈳ㄱ㌹㐵晤㠸挵搱㝦攲㌲扤㠰㐶㉥㡦㐷攱㘷㉡晣㠲愲昶㐵〸扤敢愶㌲改〲愹ㄹ㍡㤴㙡攴搹ㄹ愶㠳搴㈱㜵㐲昲㐸㙡㘵㐱〶戸昲㍦㌴㉢昵愳捥㜹㈰㐷㙢挴㔶㙥ㄶ㈳搶昱㤵㜹㈶㌸㌳㔴㔵㔷搷㘰㔵㙢摥摣㌹㕦㔸㌸㙢㙤㌴㈵㌱㐴㙤㡣㉥㘸捣ㄹㅣ挱㥤〵晥㥢㠲ㅥ㔰㜹ㄶ㕡ㄸ摢晥〵晦挹㈷ㄲ搱慢㘱㔳ㄵ㔱慦愰㜴㐰㘸㙣戱㐸㘱ㄵ攰㍥ㄸち昵㉥ㅡ㜹㌹攰㍡㜹愹昷㔱攵〹慣㑡攳㈳㑡㙢㝡挰㔴ㅦ挰㠲〷㑤㕤愳攳て㌱挷㘳㔱昷戶㔹㠷搶摥户捤㡦㘸㠱慦捥㈷摥㌸㈳摦㡦㌱攳㉣〶ㅢ散挵㠸㐰㐷ㅦ㐰挵㑦㠲ㄵ〶㔲㘱㄰ㄵ㍥㠵〲㔷扡戶ㄶ㙡愱㌰昹昰㑣〰㑣〳㌶㠰昹愵㉢㠸ぢ收摡っ戲づ㠳晣〸〵㉦捣㥦搱㈶㌰㜵㜹摥ぢ戵㉡捦㤹㐶㜱扤〹戸愱㜴挲㈵慥〰户㉥㕡㝢〷㔷つ㌳愲搱搷ㄳ㈷㔶㐵㌱㕤㈱〰摣晡搰搱㠷㔳㤱愹っ〱ちㅢ㔰㘱〴ㄵ㤸摤㈰攰㌶㐴㉤ㄴㅣ㥦〳ち〰户㌱㙣〰㡥ㄹて㑥㄰ㄷ戸㤱っ㌲㡡㐱㤸㥤攰〵挷㤴〴ぢㅣ㑦摢昲昱㠲㘳挲㠲㠰ㅢ㐳㈷捣㕣愸〰户㈹㕡㝢〷挷っ〷㑣㜸挲㡢㑥㌰㈳㕦愶㌹㌸㕤㘶㠳扤挵㙤〶ㅤ㝤㜳㉡㌲〵㈲㐰㘱ぢ㉡㙣㐹〵㘶㐵〸戸慤㔰ぢ〵挷㐷㥡〲挰㙤つㅢ㠰ㅢ改ち攲〲户つ㠳㡣㘳㄰㘶㌵㜸挱㌱㤵愱ㄷ㜰㑣㜴㄰㜰㔱㍡㘱挶㐳〵戸㌸㕡㝢〷挷捣〸㑣戸㔵㑡㈷づ㌸愶㐷〴㜰㐹㐲㐷㑦㔱㤱愹ㄳ〱ち㘹㉡㘴愸挰㙣ち〱㤷㐵㉤ㄴㅣ㥦捥ち〰㌷ㅥ㌶〰挷っぢ㈷㠸ぢ摣㜶っ戲㍤㠳㌰ㅢ挲ぢ㙥ㄲ摡㝡〱㌷ㄹ㉡〲㙥〷㍡㤹㠲㕡〵戸㐹㘸敤ㅤㅣ㌳㉡㌰㈱摤㠲㑥ㅣ㜰㑣慢㜰扡捣㐶㝢㡢㥢〲ㅤ㝤㉡ㄵ㤹㜲ㄱ愰㌰㡤ち搳愹挰㉣っ〱㌷〳戵㜰㜰㐸ㅦて〰户㈳㙣〰㡥㤹ㄹ㑥㄰ㄷ戸㔹っ戲ㄳ㠳㌰㡢挲ぢ㡥愹ㄳ扤㠰㘳㘲㠵㠰㥢㑤㈷捣戰愸〰㌷ㄷ慤扤㠳㘳㈶〶㈶㍣戵㐶㈷づ㌸愶㘳㌸㕤㘶愳つ㙥ㄷ攸攸扢㔲㤱愹ㅡ〱ち扢㔱愱㤱ち捣摥㄰㜰昳㔱ぢ〷㠷攷㈵〲挰敤づㅢ㠰换戹㠲戸挰敤挱㈰扦㘲㄰㘶㕦㜸挱㌱攵愲ㄷ㜰㑣挸㄰㜰㝢搱〹㌳㌳㉡挰敤㠳搶摥挱㌱㠳〳ㄳㅥ㠹愳ㄳ〷ㅣ搳㌸〲戸散ぢㅤ扤㠹㡡㑣昱〸㔰搸㡦ち㌹㉡㌰敢㐳挰攵㔱ぢ〵挷挷晦〲挰ㄵ㘱〳㜰捣〴㜱㠲戸挰㤹っ㔲㘲㤰挳愱攰〵㜷〴摡㝡〱挷㐴づ〱户㤰㑥㤸搱㔱〱敥〰戴昶づ㡥㤹ㅦ㤸昰扣ㅤ㥤㌸攰㤸晥攱㜴㤹㡤昶ㄶ搷〲ㅤ扤㤵㡡㑣つ〹㔰㘸愳㐲㍢ㄵ㤸㉤㈲攰ㄶ愱ㄶづ㉥昸慣摡〱ㅢ㠰㘳〶㠹ㄳ挴〵慥㤳㐱昸㤶〱挵㙣て㉦㌸愶㜸昴〲㡥〹㈰〲㙥〹㥤㌰ㄳ愴〲摣㌲戴昶づ㡥ㄹ㈳㤸㌰㍥㐰㈷づ㌸愶㡤㌸㕤㘶愳つ敥㘰攸攸㠷㔰㤱㈹㈵〱ち扦愱挲愱㔴戸〸ち〲敥㌰搴㐲挱昱愱捣㠰㉤敥㜰搸〰ㅣ㌳㑦㥣㈰㉥㜰扦㘵㤰㈳ㄸ㠴㔹㈲㕥㜰㑣つ改〵ㅣㄳ㐷〴摣㔱㜴挲っ㤲ち㜰挷愰戵㜷㜰捣㌴挱㠴㈷〵改挴〱挷㜴ㄳ愷换㙣戴挱ㅤぢㅤ晤㌸㉡㌲ㄵ㈵㐰攱㜸㉡慣愴〲戳㔳〴摣敦㔱ぢ〵挷攷㑢〳挰㥤〸ㅢ㠰㘳挶㡡ㄳ挴〵敥㈴〶㌹㤹㐱㤸㕤攲〵挷㤴ㄲぢ㕣攸〵㌰ㄳ㑥〴摣愹㜴挲捣㤳ち㜰愷愳戵㜷㜰捣㔰挱㠴挷㄰改挴〱挷㌴ㄵ愷换㙣戴挱㥤〹ㅤ晤㉣㉡㌲㠵㈵㐰攱㙣㉡㥣㐳〵㘶戵〸戸㜳㔱ぢ〵挷㐷㘵〳挰㥤てㅢ㠰㘳愶㡢ㄳ挴〵敥〲〶戹㤰㐱㤸㤵攲〵挷㔴㤴㕥挰㌱㔱㐵挰㕤㑣㈷捣㔸愹〰户ち慤扤㠳㘳㘶ぢ㈶㍣攳㐸㈷づ戸搷㌰攷㜴㤹㡤㌶戸㑢愱愳㕦㐶挵搷㠳ㄵ㉥愷挲ㄵ㔴㜸〳ち〲敥㑡搴㐲挱昱愹摦〰㜰㔷挳〶攰㤸㈱攳昴挲〵敥ㅡ〶戹㤶㐱㤸捤攲〵挷ㄴ㤶㕥㜶㔵㈶戸〸戸敢改㠴㤹㉥ㄵ攰㙥㐴㙢敦攰㤸ㄱ㠳〹て㔰搲㠹〳㡥㘹㌱㑥㤷搹㘸㠳晢ㄳ㜴昴㍦㔳㤱㈹㌳〱ち㌷㔱㘱㌵ㄵ㤸㐵㈳攰㙥㐶㉤ㄴㅣㅦ㘰づ〰㜷ぢ㙣〰㡥㤹㌵㑥㄰ㄷ戸㕢ㄹ攴㌶〶愹挱㡦㉡㉦㌸愶扥昴〲㡥㠹㌱〲敥づ㍡㘱㠶㑣〵戸㍢搱摡㍢㌸㘶搲㄰㡤㝥ㄷ㥤㌸攰㤸㑥攳㜴㤹㡤㌶戸扢愱愳摦㐳㐵愶摡〴㈸摣㑢㠵晢愸挰散ㅢ〱㜷㍦㙡愱攰昸㉣㜶〰戸〷㘱〳㜰捣挸㜱㠲戸挰晤㡤㐱晥捥㈰捣㥥昱㠲㘳捡㑣㉦攰㤸㔰㈳攰ㅥ愲ㄳ㘶搶㔴㠰㝢〴慤扤㠳㘳〶㡥㠰㝢㤴㑥ㅣ㜰愳搱敡㜴搹〵敥㌱攸攸㡦㔳㤱㈹㍡〱ち㑦㔰攱㐹㉡㌰㙢㐷挰㍤㠵㕡㈸㌸㍥㔶ㅥ〰敥ㄹ搸〰ㅣ㌳㜹㥣㈰㉥㜰捦㌲挸㜳っ挲慣ㅢ㉦㌸愶摡昴㜲㡣㘳㈲㡥㠰㝢㠱㑥㤸㤱㔳〱敥㈵戴昶づ㉥つ㌳〱昷㑦㍡㜱挰㌱㝤挷改戲ぢ摣换搰搱㕦愱㘲㌶㔸攱㔵㉡扣㐶〵㘶晢〸戸搷㔱ぢ〵挷㈷攴〳挰扤〹ㅢ㠰㘳〶㤰搳ぢㄷ戸户ㄸ攴㙤〶㘱戶㡥ㄷㅣ㔳㜴㝡搹攲㤸挰㈳攰摥愵ㄳ㘶昲㔴㠰㝢ㅦ慤扤㠳㘳挶㡦㠰晢㠰㑥ㅣ㜰㑣晢㜱扡散〲昷㈱㜴昴㝦㔱㤱㈹㐱〱ちㅦ㔱攱㘳㉡㌰㑢㐸挰㝤㠲㕡㈸㌸㍥散ㅦ〰敥㌳搸〰ㅣ㌳㠷㥣㈰㉥㜰㥦㌳挸ㄷっ挲㉣ㅦ㉦㌸愶昶昴〲㡥㠹㍦〲敥摦㜴戲ㅦ㙡ㄵ攰扥㐶㙢敦攰㤸㈹㈴攰扥愱ㄳ〷ㅣ搳㠵㥣㉥扢挰㝤ぢㅤ晤㍢㉡ㄶ㠳ㄵ扥愷挲て㔴㌰愱㈰攰㝥㐴㉤ㄴㅣ摦㕢㄰〰敥㘷搸〰ㅣ㌳㡥㥣㕥戸挰晤挲㈰㔵ㄸ挶㔰捣づ昲㠲㘳㑡㔰㉦攰㤸㌰㈴攰㜰愷扢㑡㉤㐱慤〲ㅣㅥ㈷㕥〳㜰换㘰㈶攰㙡改挴〱挷㌴㈳愷换㉥㜰ㅡ㜴昴晥㔴㘴ち㔲㠰㐲ㅤㄵ昸攲㌴挵慣㈴〱ㄷ㐱㉤ㄴㅣ㕦挱㄰〰㙥㈰㙣〰㡥㤹㑡㑥㄰ㄷ戸㐱っ戲ㄶ㠳㌰慢挸ぢ㡥愹㐴扤ㅣ攳㤸㘸㈴攰っ㍡㘱挶㔱〵戸㜵搰摡晢ㄶ挷捣㈴〱㌷㠴㑥ㅣ㜰㑣㑦㜲扡散〲㌷ㄴ㍡晡㌰㉡㌲㜵㈹㐰㘱㕤㉡慣㐷〵㘶㌳〹戸昵㔱ぢ〵挷户㐹〴㠰摢〰㌶〰挷っ㈷㈷㠸ぢ摣〸〶搹㤰㐱㤸㡤攴〵㜷㌱摡㝡搹攲晥〰ㄵ〱户㌱㥤㌰㔳愹〲摣㈸戴昶づ㡥ㄹ㑤〲㙥㌴㥤㌸攰㉥㐳慢搳㘵ㄷ戸㌱搰搱㌷愱㈲㔳㥥〲ㄴ㌶愵㐲㍤ㄵ㤸〵㈵攰㌶㐳㉤ㄴㅣ㕦㡣ㄱ〰㙥ぢ搸〰ㅣ㌳愳㥣㈰㉥㜰㕢㌲挸㔶っ挲㉣㈶㉦戸㥢搱搶换ㄶ挷挴㈶〱户㌵㥤摣㠲㕡〵戸㜱㘸敤ㅤㅣ㌳愱〴摣戶㜴攲㠰㘳㍡㤴搳㘵ㄷ戸㈸㜴昴ㄸㄵ㤹㉡ㄵ愰㄰愷㐲㠲ち捣㥥ㄲ㜰㐹搴㐲挱昱ㅤㅦ〱攰搲戰〱戸㝢㕣㐱㕣攰㌲っ㤲㘵㄰㘶㍦㜹挱㌱攵愹ㄷ㜰㑣㠸ㄲ㜰攳改㠴㤹㔱ㄵ攰戶㐷㙢敦攰㤸㐱㈵攰㈶搰㠹〳㡥㘹㔴〱㕣㜶㠰㡥㍥㤱㡡㑣戱ち㔰㤸㐴㠵挹㔴㘰搶㤵㠰㥢㠲㕡㌸㌸扣慥㈴〰摣㌴搸〰ㅣ㌳戱㥣㈰㉥㜰搳ㄹ㘴〶㠳扣づ〵㉦㌸愶㑡昵〲㡥㠹㔴〲㙥㐷㍡㘱㐶㔵〵戸㥤搰摡㍢㌸㘶㕥〹戸㥤改挴〱挷昴㉢愷换㙣戴㝦㌹捣㠶㡥㍥㠷㡡㑣捤ち㔰㤸㑢㠵㜹㔴㘰戶㤶㠰摢〵戵㔰㜰㝣昳㑡〰戸摤㘰〳㜰捣攰㜲㠲戸挰㌵㌲挸㝣〶㘱扥㠷㜴㝥〱㙢㜶攷㙢㌹㘶敦ㅤ㡡昶愵〹㐸㠴ㄲㄳ〶ㅡ扢㤶户㈰㐹㠳戳ㅣ㥡戶收㌸挸ㅥ㤱㌶っ㤸户㜷㘰㔰慦挶晢ㄲ㠹㙥摢挷ㄱ㜸挰㔰捦ぢ㍡挴㡣ㄲ收㈳搴㕥晤㠳晦㈵ㄴ摤昶散㜸昹㘹㝤摡昰愳敤㠱㉥づ㥤搳㕣攸㘸敦㙣㉦㜵㡤㙡㐴〲ㄲㅥ㘲敦㘸㉥㔵㔵㐵㈷搷㕥〹㡦㠱㌱戹㘰㌵㙤㝣昹攴ㄲ扥〰㈰㜲㘰㕢晢搲㌶改㑤㙤㈷摦晢㈲扣晡昷㘷㤸〸攳昰戳〹攰ㄹ捣㕤愰戱扥㈷捡㐱晤っづ晥㔳㔹摢ぢ昵晡愹㔳愶敥搶㤴㑢㌴㘴㑡㈵㌳㥢㐹ㄷ㔲挹㐴㍥㤳㉦挶㜲㠵㠶㙣㌲㤹㑤㘷㡡㤹㜴搶㤰㕣〱晡搸ㅢ㌶〶戳〳㈴摣㍥慣㌱㑤㐰㙡㤴搵㔶攳搲㘸㑤〷敥愱㕦愵昲慡愰㡡捡慣改摦㕦搵㝢摥㑢攲ㅢ昰㘷摡㡤扣搸㐱搳㌸摥㕦扢ち戰搶捣㠸ㅤ㉣慦ぢㅡ昳〲㑦㙦㐲ㄷ昴晤㔰㐴㡣㝥㘸㘰㥢㤶㐳㜵慤愹㔳㥡㕣㜹㑢㕡ㅥ㙤㙢愳慤昲愵愰㕡〱捤〳搱㉣㜹づ㜸摢㘸愷㔱㘳㝢搱㐷搳扤〹戹㍥〶㜳㑡㐳扢㐰摡ㅦ㑤㥣㤱㙦ㅤ㕡戹㔵慢戳戱㈰摣㤶㈰挰晢散愰ㄲ扡㠱愸㌳愱挶㡤愴㜲㈵敢昰〴㌳摣㝥㐷㠹㤵ㅣ戱攳㘹㉤愸㕢㉢ㄹ㉦㤴㌵㘳愵㐲愹ㄴ㉦㐵㤳㠵㐲㍡ㅦ㑦挴攳㤹㘸愶㔰㉣愵戳戹㕣捡ㄸ攰昴戱ㄵ㌶挶㐰愷搶挶摡㈰愷㐶㤹㌲㔰攳㡡㔶㈷愳㈳㕣〹㤸慦搲て㠲㐸敦㐰ㄱ㌱搶㐶〳摢戴㑥㔴扤㌰扢搰ㄶ〰㜳㌱㥡㉢㘱慥㘳㝢搱户愰晢愵㤰换敢㍣搵㔰戴ぢ捣攵㘸敡㠶戹㉥㕡〵收㌱攸㤰〳㔳㈷㑣敥㔸敡㈸戴晡戹慤〷㈳㙡攸㠷愲〴户昵㙤搷摡㘱愸㕢摣昰挶摥㕣㍥㤷㈸ㄴㄳ㠵㠶㘴㌴㤹捦ㄷ昱㡥愷㔲㉡ㅥ㡢ㄶㅢ捣㘲㍣㘷っ㜷扡戳〲㌶挶〶㑥㑤戸㡤㜰㙡㤴愹㡤㔱ㄳ㙥㠷戹戹ㅤ〹㤱㝥ㄴ㡡㠸㌱ㄲち㤸慡㜴㜲搳〹㑡㈷ㄶ㘳㤴搳扥㉤㠵挷戱㍤㡡㌹㌵〶敤㐲㘲㈵㥡扡㐹㙣㡡㔶㈱搱攵㈶挱攳㡥㤰攸〸㈴㔱て㈳㙡攸㈷愱〴㠹捤㙣搷摡挹愸㕢㈴昲つ愹㠶㕣戶㘰愶戲搹㝣㌲摥㤰㘹㠸〲㐸㍡ㅤ㑤㐴㌳㠹㕣㈹㤶㌴㘴扣㥦㍥㑥㠱㡤戱㠵搳㌹㌹㑣㙣改搴㈸㔳㕢愳㈶㈴㕡摣㈴捥㠰㐸㍦ㄳ㐵挴搸〶ち㤸慡㜴敥㡥㍡昷㍦㥤㝢㥢㌱捥㘹㑦㔳㜸ㅥ摢㌳㤸㔳㔱戴ぢ㠹ぢ搰搴㑤㈲㡥㔶㈱㤱て㈴戱㕦㈰〹㡥搲挳〹㤲晡㔱㠲㐴搲㜶慤慤㐲摤摥㤷㔲挵㙣㈱㤷㑣挴捣㘸㈲㠹㡤㈱㥦㐸㐶愳愵㔸㐳戶㤴㌷㡢㠵㘴挲㤰〱㝣晡戸〴㌶㐶摡改㥣㤰挸㌸㌵捡搴㜸搴㠴挴㕥㙥ㄲ㔷㐰愴㕦㠹㈲㘲㙣〷〵㑣㍥ㄲ摢㍢敤ㄳ㈸扣㡥〶㍢㘰㑥敤㠰㜶㈱㜱〳摤戳㠵摦㐹㘸ㄵㄲ扢〴㤲㤸ㅢ㐸㘲㌲㡣攰〴户㘳㔱㠲挴ㄴ摢戵㜶ㄳ敡ㄶ㠹㔴慥㈱㕡㐸愴愳昹㘲捡㑣㥡昱㘲㉥㤳换ㄶ搳昹㐴㐳㌴㥢挹愵㌳㔱㘳慡搳㥤搵戰㌱愶㌹㌵㈱㌱摤愹㔱愶㜶㐴㑤㐸散攸㈶㜱㉢㐴晡㙤㈸㈲挶㉣㈸㘰昲㤱搸挹㘹㥦㐶攱㕤㌴㤸捥㘵㥥㡤㜶㈱㜱て㥡扡㐹捣㐵慢㤰搸㈱㤰挴昶㠱㈴㌸㡥づ㈷㜸攴ㄷ㈵㐸散㘲扢搶ㅥ㐴摤㈲㠱ㄳ㘸摡㡣攵㔳㤹㕣㌱㤶㌴ぢ搱㉣戶㤰㜴㐳㌴㤷㉣㘵㡢㐵㌳ㄵ㌷㜶㜵扡昳㌷搸ㄸ扢㌹㌵㈱㈱愳敢昴㑦㤹摡ㅤ㌲㈱㤱㜶㤳㜸ㄸ㈲晤ㄱㄴㄱ㘳て㈸㘰昲㤱昸㤵搳扥㌳㠵㑦搲㘰㌶收搴㕥㘸ㄷㄲ㑦搳㍤㕢昸摤〷慤㐲㘲敢㐰ㄲ㕢〵㤲攰挰㌸㥣攰ㅤ㔴㈸㐱㘲㕦摢戵昶〲敡ㄶ㠹㕣㌱ㅤ㉦挵搲改㔴㌱ㄶ㑦愶ㄳ㘶㉥㤱㙦挰搶㘰ㄶ㌳昹㐴愲㤰㠹ㅢ㑤㑥㜷㕥㠴㡤戱㥦㔳ㄳㄲ㌹愷㐶㤹㉡愲㈶㈴㌶㜵㤳㜸〵㈲晤㔵ㄴㄱ挳㠴〲㈶ㅦ㠹㤲搳扥ㅢ㠵㙦搱愰㤱换扣㄰敤㐲攲ㅤ扡㘷ぢ扦〷愰㔵㐸㙣㄰㐸㘲晤㐰ㄲ〷挲〸㑥昰㐲㈰㤴㈰搱㘲扢搶㍥㐴摤㌹㑥攴戲搱㘴㌶㘹㘶㜳改㘴㍥㤳㙡㈸㤶㔲㤹㐲㍥㕦㠸㘷㡢つ戱㔸㠳搱敡㜴攷㕦戰㌱摡㥣㥡㤰㤰昱㙦晡愷㑣㜵㐰㈶㈴搶㜱㤳昸ㄴ㈲晤㌳ㄴㄱ㠳挳搹㤸㝣㈴扡㥣昶㍤㈹晣㡡〶㝣㍤㠳㕡㠲㜶㈱昱つ摤戳㠵摦㘵㘸ㄵㄲ㜵㠱㈴戴㐰ㄲ换㘱〴㈷戸昱㠶ㄲ㈴づ戶㕤㙢㍦愲㙥㤱㐸挷愳愹㜴づ愷㡥㜸㈹㤳㑣㘷ち搹㕣搶捣ㄶ㔳㤹㜴㍥㤶㑥愰㘶ㅣ攲㜴攷㈷搸ㄸ扦㜱㙡㐲㐲〶戴改㥦㌲㜵㌸㘴㐲愲捡㑤㐲搵㐲㕥㡤㈲㘲晣ㄶち㤸㝣㈴㡥㜰摡昷愳戰㍦つ㜲㤸㔳㐷愱㕤㐸昰㑦〶㜴㤳㌸〶慤㐲攲敢敦㕤搷ㄳ摤㘷搱㝦愳搵㝦㍤挱戱㘸昴ㄱ戹㤴㜰〵ㄲ挷摡慥戵戵㔰户㐹㘴昳戹㑣㍥㥤挰〵㠴㤹挴㤱〱ㅣ搲挹㜴㈹㠳㝤㈵㡥戳㠹㘹ㅣ攷㜴㘷㌰㙣㡣攳㥤㥡㤰㔸改搴㈸㔳㈷愲㈶㈴㍥㐱㘷扡慦挳㠶㐰愴て㐵ㄱ㌱㌸攰㡣挹㐷攲㘴愷㥤敦㝢搰㠷搳㘰㈱㐹㥣㡡㜶㈱㌱㠲敥搹挲敦改㘸ㄵㄲ㙦扢㐹㜴㕦㔹扤ㄹ㐸㠲㠳换㐲㘲㈴㕣㠱挴㤹戶㙢㙤ㄴ敡ㄶ㠹ㄸㄶ扥ㄸ捤㌴㤸挹㔴㥡搷ㄳ戹戸㔹㈸㐴㡢挹㕣㌱㥡捥挴ㅡ搲挶㔹㑥㜷㐶挳挶㌸摢愹挹㤵搵㌹㑥㡤㌲㜵㍥㙡㐲攲㘵㌷㠹㝡㠸昴捤㔰㐴っ㡥㈰㘳昲㕤㔹㕤攸戴昳搹〶㝤㉣つ摡戹捣ㄷ愳㕤㐸㙣㐳昷㙣攱㜷ㄵ㕡㠵挴㔳㠱㈴㥥〸㈴㜱〹㡣㠴㐴っ慥㐰攲㔲摢戵ㄶ㐷摤㈲㤱㐹㌶〰㐰㌱㡡愳㐵㐳㌲ㅢ捤㘴昳挵㘴㌱㔳挴改〴挷捦ㅣ㝥㠰挹㐰㌲㝢㤸㠰㡤㜱戹搳㌹㈱㈱㘳挸㡥㑣㕤つ㤹㤰㜸挸㑤㈲〳㌳㍤㡢㈲㘲㕣〳〵㑣㍥ㄲ搷㍡敤㡢㈹㥣㐰㠳㈵㤸㔳搷愳㕤㐸㑣㐴㔳㌷㠹ㅢ搱㉡㈴敥㜶㤳攸摥㍢敥っ㈴昱㐷ㄸ〹㠹愹㜰〵ㄲ㝦戲㕤㙢搳㔰户㐸挴㘳つ㈶㡥ㄵ挹戸㤹㑤㈵愳昹㕣㌶ㄵ㑤挷㤲戱㝣㍡ㄷ㑤㈷ㅡ搲つ㠶㡣っ戳㠷搳㘱㘳摣攴㜴㑥昶づㄹㄴ㜶㘴敡ㄶ挸㠴挴㉤㙥ㄲ戳㘰愶敦㠴㈲㘲摣ち〵㑣扥扤攳㌶愷㥤慦㠲搰攷搱攰㔰捣愹㍢搰㉥㈴㜶㐵㔳㌷㠹㍢搱㉡㈴慥て㈴㜱㙤㈰㠹扢㘰㈴㈴ㄶ挰ㄵ㐸摣㙤扢搶㜶㐷摤㈲㤱㡡ㄵ昲昱㝣㉡㤱㑥攳摣ㄱ㌳戳搹㜴㍣㤵挲愶搱㤰挹㘴ㅡ㑡愵㤲㜱㡦搳㥤㍤㘰㘳摣敢搴㠴挴㝤㑥㡤㌲昵㈰㙡㐲攲㜲㌷㠹扤㈱搲昷㐱ㄱ㌱㌸㘸㡢挹㐷攲敦㑥晢㤱㈲愴挱㔱㈴昱㄰摡㠵㐴㠱敥搹挲敦㈳㘸ㄵㄲ攷〷㤲㌸㌷㤰挴愳㌰ㄲㄲ晢挳ㄵ㐸㍣㘶扢搶ㄶ愲㙥ㅦ㈷昰㔷㔰㤲㐵㕣㕤㌷㤴搲㐹㌳㤶挹ㄶ㘳㘶㉣ㄵ㉢㘶㜳〹㕣㙣㘷㡢㠶㡣摤戲㠷捤戰㌱㥥㜰㍡㈷㈴㥥㜴㙡㤴愹㘷㔰ㄳㄲ愷扢㐹戴㐲愴昳慦捡㐴っ㡥挲㘲昲㤱㜸捥㘹㍦㥥挲㑥ㅡ慣攴㌲扦㠰㜶㈱戱㤸敥搹挲敦㑢㘸ㄵㄲ挷扢㐹㜴ㅦ㌱㡦つ㈴昱㑦ㄸ〹㠹攵㜰〵ㄲ㉦摢慥戵㠳㔱户㐸攴愳愹㑣㌶搱㔰捡攷昲昱㘴挱挴て搲㤴㤹㉥㐴ㅢㅡ攲㈵㌳㥥挸㘴つㄹ㡣㘵てて㠱㡤昱慡搳㌹㌹㑥扣收搴㈸㔳㙦愲㈶㈴㡥㜰㤳㔸〱㤱㝥㌸㡡㠸昱ㄶㄴ㌰昹㡥ㄳ㙦㍢敤㝣㑢㠴㝥㌴つ㑥攵㌲扦㡢㜶㈱昱㍢扡㘷ぢ扦敦愳㔵㐸㉣㜳㤳攸㍥㑥㉣〹㈴昱〱㡣㠴挴㑡戸〲㠹て㙤搷摡敦㔱户㡦ㄳ挰㤰㙢挸收㘲愵㘸㈱㠹愳㘷㌶㡦㔳〶晦㙡㑥戱㠸摦攵搹〶攳㕦㑥㜷㑥㠰㡤昱㤱㔳㤳㙤攲㘳愷㐶㤹晡っ㌵㈱戱挸㑤攲ㄴ㠸昴㔳㔱㐴㡣捦愱㠰挹户㑤㝣攱戴昳㜵ㄱ晡㔹㌴㌸㠷换晣㙦戴ぢ㠹㜳攸㥥㉤晣㝥㡤㔶㈱㔱ち㈴㔱っ㈴昱つ㡣㠴挴〵㜰〵ㄲ摦摡慥戵ぢ㔱户㐸㘴㘳㈹㕣㔳愷㔳搱㔸㐳㈱㘹收ㄳ㈰㔱㑡㌴㤸㠹㙣戴㤰㌲㘳戸戲晡捥改捥㐵戰㌱扥㜷㙡㐲攲〷愷㐶㤹晡ㄹ㌵㈱戱慦㥢挴㈵㄰改㤷愲㠸ㄸ扦㐰〱㤳㡦〴晢㈸敤ㄷ㔱㜸ㄵつ㉥收㌲㔷愳㕤㐸㕣㐳昷㙣攱㤷挳㥢㐲㘲㝥㈰㠹摤〲㐹搴挲〸ㄳ摥㍡〵㔷㈰挱〱㑤㝡搳㙥㐴摤㈲㠱ㄳ㐶㍡㥢㘹挸攷昳愵㘴ㄲ㘷捥㙣㍣ㄱ㑢挶㤳搱㔲㉥㤷挹愶㜲㈵愳扦㙤愳晦ㄱ㌶〶㐷㍣愵㜳㐲㐲㜷㙡㤴愹㠱愸〹㠹搹㙥ㄲ慢㈱搲㙦㐶ㄱ㌱〶㐱㈱㠸挴㕡㑥晢攵散敢敤㌴攰ㅢ㈰㤴攱戸晦㉢摤戳㠵㕦㡥㔷ち㠹㈹㙥ㄲ摤挷㠹㐹㠱㈴㠶挰〸ㄳ㜲㝤攰ち㈴㠶摡慥戵㝢㔱户昷づㄳ扦换㑤扣㡦ㅣ户晢㤲㈹摣捡㙤㠸㘶攲㘶〲㘷搵㕣〶户慥戲挶㌰摢㐶扦て㌶〶㠷㌰㠵㠴ㅣ㈷搶㜳㙡㤴㈹㡥㑢ち㠹昱㙥ㄲ㝦㠳㐸晦㍢㡡㠸㌱〲ち㐲挲㜳捦㙡㐳愷㥤㙦㤲搰ㅦ愵〱㕦〵愱㘴〰㤲㑤㡦搳㍤㕢昸ㅤ〵㙤㈱ㄱ㜵㤳攸㍥㑥㡣ぢ㈴㌱ㅡ㐶㤸昰摥㘶戸〲㠹㌱愸搰㥢昶っ敡ㄶ㠹㐴㌶㥤挲攲㈷昰戳慢㤰捣㤷愲㌸㜷愴㘲つ㠹㈲㠸攰っ㠲扢㥥㥢搸㌶晡戳戰㌱㌸㈶㈹㈴㘴㥢愸㜷㙡㤴㈹づ㌴ち㠹㉤摣㈴㕥㠴㐸㝦〹㐵挴搸ㄲち㐱摢〴㠷ㅦ愵晤㈶昶昵㌵ㅡ慣挶㥣摡摡㜱晦〶摤戳㠵摦㜱㘸ㄵㄲㅢ扢㐹㜴㙦ㄳㅢ〶㤲搸ㄶ㐶㤸慡昴㜷攰ち㈴愲戶㙢敤㕤搴㉤ㄲ昹㕣㈱ㄱ㉢㈵㑡つ㌹搳㑣㘶㑢搱㠶㑣㌱㡦㝢㔷㐵戳ㄴ㡦ㄵ㡢戱㤸ㄱ戳㙤昴昷㘰㘳㜰㤰㔱㐸挸㌶㤱㜰㙡㤴㈹㡥ㅣち㠹㜵摤㈴晥〵㤱晥ㄱ㡡㠸㤱㠱㐲搰㌶挱昱㐴㘹攷扢㈵昴捦㘹挰㤷㐳㈸ㄹ㈲㘴搳㤷㜴捦ㄶ㝥户㠷戶㤰ㄸㄸ㐸㈲ㄲ㐸㘲〲㡣㌰攱愱㘱戸〲〹づち搲㥢昶㉤敡ㄶ㠹㜴㍥搹㔰㡡ㄵㄲ愵㕣ㅥㄷ㥡㔹戳㈱㥢捡㈶㤲挹ㄲ㉥戴㑡昱㜸戴㘴㑣戴㙤昴敦㘰㘳㑣㜲㙡㐲㘲戲㔳愳㑣㜱㈸㔰㐸搴戸㐹晣〴㤱晥㌳㡡㠸㌱ㅤち㐱㈴㌸㐰㈸敤昷戲慦晤㌰っ愶摦挷㘵㤶㌱㍦㌶搵愲愹㥢〴挷晣㠴挴昷摦戹㝥㡢㜶㙦ㄳ摦愲搵晦㕢㜴㘷ㄸ㘱㐲㔶〷㕣㠱挴㙣㔴㠴㐴〴㜵㡢㠴㤹㉤愵愳愵㔴㌱㤷㙤挸攳㈶〵敥摤挵ぢ戹㠶㔸ㄴ㈷ㄴ摣昰㑥㤹挶ㅣ摢㐶ㅦ〰ㅢ㘳慥㔳ㄳㄲ昳㥣ㅡ㘵㡡㘳㝢㐲攲ぢ㜴愶晢户攸㘰㠸㜴〳㐵挴㘸㠴㐲㄰㠹昹㑥㍢摦㌶愱て愳挱㐳㤸㌳ㄶ愰ㅤㄳ㜲㉢搰㌴愸㕦敤㥥愸㙣攷ㄹ㈱ち㝥捣㝣慣昷愵晦搳昱ㄲ㝦收挵㔴昵挳昳戵搶㔳愹㌵搵攳晦㌳㕦ㅣ㠳攲㐳改晣搶扥㡦㘵晤㍦昸攱摡㈸㡦㑡搱攳㐸㝣昵攱㔸攰㕡㡥愶㐵㠳扡搸搳㕦㡢㠳㘱搵戰搶㔹㥤ㄸ㡢挲㕦ㅤ㥣摦㍥ㄹて挱㕡㝦戲㙥㙤㘷㡣㙡慣昳㉥晡晡㜲换攴㝣㈷㕥㘸搰㘵㍡㘶昳㍡扡敤昰㙥㜷㡣㌶㐲㌰㤶㙦慥ㅦ㔶慥戹㥥敡ㅤ㔱㙥㥤搵搶㠹扦戲㘰ㄶㅤ㡦㥤㜸慡戵愶扡㥦ち㝣搰摥晥攳㜴㝣㡣㤷摥昰㜷ㄶ㘶ㄵ〹㘰㐴挰㌳捤㔳㥡扢攴㥤〰ㅢ㐲慥㜴づ㕤㙡㈳戰戴㜵ㄳ㌶㥤㌱㜳搳㔸㈲㔱晢㌶㔶挵ㅡ㐷愹〴捦㤸摣㌲㈳晡㐶㜰愹㜸攸愷㌷㌶つ㙥㐲〵㍢㌲㥥㉤慥昸㝣㌶搱慥㑥戲晥慦戳晦㌷㈶つ摥捦戱昸戵ㅡ㝤敡攴摡搷㔷㕣昴昹搵摢搵㕦㜰挳㉦昶晦㉢㉣㡢捦㈶㥥㝢づ㍦晦㤸㠸挱㑦散㡦㘸搵摦㘰昱㈶㡢户㔰愸搷搰㠹㤷昰戴戲敦㍤收慦摡〲敦㝢捣㡤晤攱〹ㄳ昲㙥搰摦㐱晤搴㠱愸㜰扦㔱㉦挳㠲ㅢ㉢ㄷ㔵慦攷㔲戶愲㤹摢㤸搲㕢㔰㙡㥢愳捤㠶㤹㡡慡ㄷ愰敡㈰㠸攸㕢㔲㥦扢扣搳㌴昸㈰㔴晡㐶㠵攳㠲㘲戱挶㔴㤶挲㈲㠸捡搳昶挲晢愸㍣㘵ぢ扣㉦㌷㌷㤶挳ㄳ愶㉡㝤㕢㡢捡愱愸〸㤵㈷㘰搱㑤㈵挶愵攴㌰㥤㐵㠵〳㠰㕡愲㑣㈵㤱㔶㡦㔴㔰㐹㐱㌶昸㐸㘸昵つ〴〷晡晡〶攲㌸㔸〴㠱昸㕢ㄸ㠸〷㙤㠱昷㈵攷挶㑡㜸挲㔴愵㙦㘷㠱㌸〹ㄵ〱㜱扦ㅢ挴〴㠲攰㈸㥤〵㠲攳㝦摡挴㌲㠸㜸㐲摤㕤〱㘲㌲㐱㥣〱慤扥㠱攰㌸㕦摦㐰㥣〷㡢㈰㄰户㠷㠱戸捤ㄶ㜸㕦㜶㙥㕣〰㑦㤸慡昴㤹ㄶ〸㡥昴〹㠸㕢摣㈰㘶ㄱ〴〷改㉣㄰ㅣ晥搳㜶㉥㠳㐸㐴搵㑤ㄵ㈰收㄰挴ㄵ搰敡ㅢ〸づ昳昵つ挴㜵戰〸〲㜱㐳ㄸ㠸敢㙤㠱昷愵攷挶つ昰㠴〹㠳㈳ㄶ㠸㍦愳㈲㈰慥㜵㠳㔸㐰㄰慢㈱戲㐰㜰昴㑦摢挳〵㈲慥慥慣〰戱㈷㐱摣ち慤扥㠱攰㈸㕦摦㐰㜰慣㉦〸挴㈵㘱㈰㔶搹〲敦换捦つづㄱ㘲㐲㑡㠸〵攲〱㔴〴挴挵㙥㄰㌹㠲攰㄰㥤〵㠲㠳㝦㕡挱〵㈲愹捥慦〰㘱ㄲ挴挳搰敡ㅢ㠸㐷ㅣ㡢㌵㍥㔸㜲愸㉦〸挴㔹㘱㈰捥戴〵摥㤷愰ㅢ㑦挳ㄳ㈶㘴㤲㔸㈰㥥㐷㐵㐰㥣敥〶搱㑡㄰㉦㐲㘴㠱攰搸㥦搶㕥〶ㄱ㑦慡㤳㉢㐰ㅣ㐴㄰慦㐰慢㙦㈰㌸挶㈷ㄶ㙢っ㠲㈳㝤㐱㈰㔶㠶㠱㌸摥ㄶ㜸㕦㠶㙥扣〳㑦㤸㤰㜸㘲㠱昸〰ㄵ〱㜱慣ㅢ挴㜲㠲昸ㄷ㐴ㄶ〸づ晤㘹㠷戸㐰愴搵㔱ㄵ㈰づ㈵㠸㑦愱搵㌷㄰ㅣ攲敢ㅢ㠸慦㘰ㄱ〴㘲㐵ㄸ㠸挳㙣㠱昷愵攸挶㌷昰㠴愹㑡㍦搲〲昱〳㉡〲攲㌷㙥㄰㐷ㄳ挴㑦㄰㔹㈰㝥挴㥣昶扢㌲㠸㔸㔲㉤慢〰㜱ㅣ㐱㈸㉣㔳摦㐰㜰㠴㑦㉣搶㜸㡢攸て昵㝡㜶摦㜳㜵搵ㄹ〶愲挳ㄶ㜸㕦㡥㙥攸昰㈴㈰㑥戲㐰っ㐲㕤㐰㉣㜲㠳㌸㠵㈰㌸㍣㘷㠱攰挰㥦㜶㕡ㄹ㐴㍣慡㕡㉡㐰㥣㐱㄰㐳愰㠵愹て㤷㤹ㅣ攰ㄳ㡢㌵〶㌱ㅣ敡昵〱㈰昶て〳㔱戲〵摥㤷愴ㅢ㈳攰㐹㐰㥣㘷㠱ㄸ㠹扡㠰㈸扡㐱㕣㐰㄰愳㈱戲㐰㡣挲㥣㜶㔱ㄹ㐴㈲慢昶慢〰昱〷㠲攰㤰ㅤ愶㍥㠰攰昸㥥㔸慣㌱〸㡥昲搵〷㠰搸㍢っ挴㕥戶挰晢戲㜴㘳ㅢ㜸ㄲ㄰㔷㔸㈰㘲愸ぢ㠸㕦戹㐱㕣㐵㄰〹㠸㉣㄰ㅣ昶搳慥㈹㠳㐸㈵搵晣ち㄰搷ㄱ㐴〶㕡㤸晡〰㠲挳㝢㘲戱挶㈰㌸挸㔷ㅦ〰㘲㕥ㄸ㠸戹戶攰㜳戳昲㑦捤ㅡㄳ攱㐹㐰晣搹〲㌱ㄵ㜵〱㌱摢つ㘲㌵㐱㜰摣捥〲挱㔱㍦敤㉦㘵㄰昱戸摡戱〲挴慤〴㌱ぢ㕡㤸晡〰㠲愳㝢㘲戱挶㈰㌸挶㔷ㅦ〰㘲㙡ㄸ㠸㈹戶挰晢昲㜴㘳㔷㜸ㄲ㄰㜷㔹㈰ㄶ愰㉥㈰㈶戹㐱摣㐳㄰ㅣ㥡戳㐰㜰搰㑦扢慦っ㈲ㄶ㔵摢㔷㠰㜸㠰㈰昶㠶ㄶ愶㍥㠰攰攰㥥㔸慣㌱㠸ㅣ搴敢〳㐰㘴挲㐰愴㙤㠱昷㈵敡㐶〱㥥〴挴挳ㄶ㠸晤㔱ㄷ㄰㐹㌷㠸㐷〹㠲㈳㜳ㄶ〸㡥昹㘹㡦㤷㐱挴ㅢ㔴戴〲挴㤳〴搱ち㉤㑣㝤〰挱戱㍤戱㔸㘳㄰㥤㔰慦て〰㌱㌶っ挴㔶戶挰晢㌲㜵㘳㌱㍣〹㠸攷㉤㄰换㔱ㄷ㄰㕢戸㐱扣㐸㄰ㅣ㤸戳㐰㜰挸㑦晢㘷ㄹ㐴㌲愱㌶慤〰昱ち㐱慣㠰ㄶ愶㍥㠰㌸摣戱㔸㘳㄰ㅣ攰慢て〰㌱㌲っ挴挶戶挰晢㔲㜵攳㜷昰㈴㈰摥戲㐰㜰㜰㑦㐰㙣攸〶昱づ㐱㥣〰㤱〵㠲㈳㝥摡㝢㘵㄰戱㤸㕡扦〲挴〷〴㜱ち戴㌰昵〱〴㐷昶挴㘲㡤㐱㜰㝣慦㍥〰挴㤰㌰㄰敢搸〲敦换搵㡤㜳攰㐹㐰㝣㙡㠱攰搸㥥㠰㌰摣㈰㍥㈷㠸㡢㈰戲㐰㜰挰㑦晢戲っ㈲㥥㔲〳㉢㐰㝣㐵㄰㤷㐰ぢ㔳ㅦ㐰㜰㘰㑦㉣搶ㄸ〴㠷昷敡〳㐰昴て〳愱搹〲敦㑢搶つ㡥ちち㠸ㅦ㉣㄰ㅣ摡ㄳ㄰㌵㙥㄰㍦ㄱ挴ㅦ㈱戲㐰㜰扣㑦晢愵っ㈲ㄶ㔷㔵ㄵ㈰ㄴ摥扦㌸㜸㌵戴㌰昵〱〴挷昵挴㘲㡤㐱㜰㜴慦㍥〰挴て摦㠶摣户晢摥ㄶ㜸㕦戶㙥㜰㔰㔰㐰昴㐷摦㜱摦敥ㅥ搴〵挴户戰㜸ㅦ㑢㈷昷敤㜴〸ㄵ〷攵㉣㄰ㅣ敥搳〶愰捤扥㙦㤷㑣慡㝦㐳晤㙤愸㕢㜷㌳〷ㄱ挴摦愰㠵愹て㈰㌸慣㈷ㄶ㙢っ攲㔱愸搷〷㠰昸㌴っ挴㈷戶挰晢搲㜵㠳㘳㠲〲㘲㠸〵攲㘹搴〵挴㐷㙥㄰挳〸㠲㘳㜲ㄶ〸㡥昶㘹敢㤵㐱挴㘳敡晤ち㄰挳〹攲㐵㘸㘱敡〳〸㡥敡㠹挵ㅡ㠳㜸つ敡昵〱㈰摥ち〳昱愶㉤昰扥㝣摤㜸〳㥥〴挴㐸ぢ〴挷昵〴挴敢㙥㄰愳〹攲㍤㠸㉣㄰ㅣ散搳㌶㈹㠳㐸挶搴换ㄵ㈰敡〹㠲攳㜴㤸晡〰㠲㠳㝡㘲戱挶㈰㍥㠷㝡㝤〰㠸攷挳㐰㍣㘷ぢ扣㉦㘱㌷扥㠴㈷〱㌱搶〲挱㘱㍤〱昱㡣ㅢ挴㌶〴昱ㅤ㐴ㄶ〸㡥昵㘹摢㤶㐱㈴㌲敡㠹ち㄰㌱㠲攰㌰ㅤ愶㍥㠰攰㤸㥥㔸慣㌱㠸㝥㌸㔰搵〷㠰㜸㌸っ挴㐳戶挰晢㌲㜶愳ㄶ㥥〴㐴挶〲愱愳㉥㈰晥敥〶搱㐰㄰〳㈰戲㐰㜰愸㑦摢慥っ㈲ㄵ㔷昷㔷㠰㤸㐰㄰㠳愱搵㌷㄰ㅣ搲敢ㅢ㠸㘱戰〸〲㜱㔷ㄸ㠸㍢㙤㠱敦愵散敢挱㔳㙦㉦㘵㜷晤㘵昳挱愰㕦㕢攲㈳㠰〳㑡㔶㌳㠷昰昰㄰㘰㜳㑢㡢㍣㍦㌷㄰敦㔰敥挰摦ㄶ㥦㡤㔷㠵攳捤挹㡤捤昶摦慢㥤㠵㔷㠸昳㤵戴捥㕢㝡㜵愹搱㔸㉢捤敢挰㙢㝢晢㤷㘶㜵攲ㄵ敦挵㍡晣㙤攴慥㉥戳愳敤㝦攱〵换㜸愲㤱㙦慣挱挷㝡戵㜲攰挳㠴㝣㑡㌰㜰戰捣㝡敢㝡㤹㠷昳㈷挳慢昹敡攵晦散㙤敦摡㔴㙣㘲捥扢㜱㡢慥㤷㠹搷愸㍢戰㡡慤㜱敢挳慢㝥㤱㍥㔷㔵㈳戱ㄳ晡摡っㄴ晣㥢扦㌲㘲㡤㈲愲捦㐴㡢㍣㔴㉡㐵㔵敤㜰㙣〶摥㠵攳攳㥤㝣〹㐸㤵攷て㝦てㄸ挰㈵㜶㍥㌵ㅢ挱戴愷㐱㐶㥥㍥晢户㌶攵㍡㍡㜲换敢㕡㥢㕡捣戶晤扢ㄶ搶㌵㉤挱㤸㉡㕥㠲㡥㝥攰慦㠸敢戳昰㍦㐳昱慢㌶㠱㐷㙥㤷摡㑥㘸つ㕥搸搵㠱ぢ㍢ㅢ晡摡ㅣㄴ㤵ぢ㍢ㄷ㉤慥㠵㔵昵昰捤〵㜶㍥㙡㑢㔴戸ㄸ晡㉥搰散敥挶戶㘸㘱㌷㜴㜶愳㐶㕤ㅦㄸ戲㤱扥ㄹ戲捣㜶〱㥢昸挰慥挵㔶挵攰愳㈲㕣ちつㄲ㙥て㘸㜶㠷摢捥〹挷㔵㕣愳慥〸っ户ㄷ㝤㜳㜵㤶挳敤挳㈶㔷戸〹摥㜰ㅣ㔲㤲㜰晢㐲戳㍢ㅣ〷㙢㘴改慣㜰ㄷ〷㠶换昹挳ㄵ㍣攱㘶㜹挳㜱攰㐶挲㤹敥㜰ㅣㄲ㜱㠵㍢㈷㌰摣㐲㝦戸〳㍣攱ㄶ㜸挳敤改㠴㙢㜱㠷攳挰㠳㉢摣愹㠱攱摡晤攱づ昲㠴攳ㄸ㐵挵扡㌳㥤㜰㥤敥㜰扣扤敦ち户㌲㌰摣ㄲ㝦戸㘵㥥㜰ㅣ〹愸〸㜷㤰ㄳ敥㘰㜷戸愵㤵攱㡥ちっ㜷愸㍦摣ち㑦戸攵摥㜰㠷㍡攱㝥敢づ㜷㘴㘵戸㐳〳挳ㅤ攵て㜷㡣㈷摣搱摥㜰挷㌹攱㡥㜵㠷㍢愹㌲摣㤲挰㜰㉢晤攱㑥昰㠴㍢挵ㅢ敥っ㈷摣㐹敥㜰扣敤㉡敢捥摡捤摢〳挳㥤㑡摦㤵扢昹改㥥㜰ㄷ㜸挳昱ㄶ慣散〸㘷扡挳昱收愶㉢摣挲挰㜰攷昸挳㥤攷〹㜷㤵㌷ㅣ㙦㜴㑡戸ぢ摣攱㜸ぢ搱戵㘵收〲挳㕤㑣摦㤵㐷㤵㔵㥥㜰慢扤攱㙥㜵挲㕤敡づ挷ㅢ㜵慥㜰㝢〵㠶扢挲ㅦ敥㉡㑦㌸摥搳慢搸ㄱㅥ㜰挲㕤攳づ挷摢㘱慥㜰㡤㠱攱慥昷㠷扢搱ㄳ㡥㜷捥㉡挲㍤改㠴晢㤳㍢摣昳㑥㌸㙢㔳㤹ㅤㄸ㙥㌵㝤㔷㙥㉡㝦昱㠴㝢搱ㅢ敥ㄵ㈷摣慤敥㜰扣戵攳㕡扡改㠱攱敥愰敦捡㜵㜷愷㈷摣㍢摥㜰ㅦ㌸攱敥㜶㠷攳つㄴ㔷戸ㅤ〲挳摤攷て昷㠰㈷摣攷摥㜰㕦㌹攱晥收づ挷摢ㄴ慥㜰㤹挰㜰て昹挳㍤攲〹昷㤳㌷ㅣ㙦㔹挸㡥昰㤸㍢ㅣ㙦〶㐸㌸㙢摤㐵〳挳㍤㐹摦㤵敢敥㘹㌶戹㑥慦扣㙦㔰戱愹っ㐲㠳㠴㝢ㄶ㌳摤愷㔷晥攴㜶㉤摤㤶㠱攱㕥㠰㤲㘷摤扤挴㈶㔷㌸晥㍡慦〸挷㥦摦ㄲ敥㘵捣㜴㠷攳て㕢搷搲㡤〹っ昷ㅡ㤴㍣㑢昷〶㥢㕣攱㐶愳㕥ㄱ㡥㍦㜲㈵摣㕢㤸改づ挷㥦㡦慥㜰㈳〲挳扤ぢ㈵㑦戸昷搹攴ち户つ敡ㄵ攱昸㔳㔲挲㝤㠸㤹敥㜰晣㤱收ち㌷㌴㌰摣挷㔰昲㠴晢㤴㑤慥㜰晣㍤㔷ㄱ㡥㍦搸㈴摣攷㤸㜱挲搵昲㥡㜹㡤㉦攸㤹晤㌶〴㍦㝤㕡捣〲晦愸捦ㄴ晣㘹㤸戱㉤戸㌰㕦㠳扦挴昳〵攲㈸㕥㠹搳㠷晥愵㍤挳捡㘰㕥て㜳愶㡥㔷捦㡡搷戵散㤴晥㙦㌶昳㜲㔶㉣扥戲㘷挴㠲㤷慥㘵㡢㐶搴挴攲㙢㌶㉦戰㘵晡㌷昶㡣㔸昰敡戳㙣挱㉢㑢戱昸㤶捤扣愸愴㑣晦捥㥥ㄱぢ㕥㐰㤶㉤㜲愸㠹挵昷㙣收㜵愱㔸晣㘰捦㠸㠵㘹㔷慣攵攰昵㥤㔸晣挸收〳㙣㤹晥㤳㍤㈳ㄶ扣㡣㉢挷攰㈵㥡㔸晣捣㘶㕥㥤㐹㡣㕦散ㄹ戱攸戴㉢㔶っ㕥㘵㠹㐵㔵ㅤ㤴㜹㠱㈵ㄶ㡡㌵戲挴㜷㌰㉦愶㌸㘳㔹昰㐲㐹㉣慡愹挳㙢㈴戱攸攷戶昸㙤㠵〵慦㜵挴愲㠶㍡扣捣ㄱ㡢㕡户〵㉦㘹捡㌱㜸戹㈲ㄶㅡ㜵㑥㜰㉣晡扢㉤㜸㔵㔲戶攰ㄵ㠷㔸搴㔱㠷ㄷㅢㄲ㐳㜷㕢昰挲愲㙣㜱㡥㘳ㄱ愱づ慦ㄷ挴㘲㠰摢㠲搷〶㘵ぢ㥥昷㈵挶㐰敡昰㤴㉦ㄶ㠳摣ㄶ㍣扤㤷㉤㜸敡ㄶ㡢戵愸挳戳戶㔸っ㜶㕢昰っ㕤戶攰搹㔷㉣っ敡昰挴㉢ㄶ㙢扢㉤㜸㤲㉤㕢慣㜶㉣搶愱づ捦㥤㘲㌱挴㙤㜱㙢㠵〵捦㠱ㄲ㘳㈸㜵㜸晡ㄳ㡢㘱㙥ぢ㥥敡捡㌱㜸ㅡㄳ㡢㜵愹昳㠰㘳戱㥥摢㠲㘷慢戲〵捦㐴㘲戱㍥㜵㜸ㄲ㤲ㄸ挳摤ㄶ㍣攱㤴㉤㜸㌲ㄱ㡢つ愸昳戴㘳㌱挲㙤昱㙣㠵〵捦〷㘲戱㈱㜵㜸㉡㤰ㄸㅢ戹㉤㜸搸㉦挷攰㈱㕤㉣㌶愶づ㡦收㘲㌱搲㙤挱㈳㜷搹㠲㐷㘵戱ㄸ㐵ㅤㅥ㤰挵㘲戴摢㠲〷摦戲〵て慣㘲㌱㠶㍡㍣愶㡡挵㈶㙥ぢㅥ㍦换ㄶ㜲㘰攳搱㘳㔳攸㌸ㅦ㠳〷㌸戹攷㔶㡦㔶摣㤷㤷㠳ㄹ戵㌶㜳㙢昱愰㈶㕡㥢㕢㕡㜲〰昳㘹昱㐰㈶㕡㕢㕡㕡㜲搰愲㔶㐵㐴ㅥ扣㐴㙢慣愵㈵〷㉡㥦ㄶて㔸愲戵㡤愵㈵〷㈷㥦ㄶて㔲愲戵慤愵㈵〷㈴㥦ㄶて㑣愲ㄵ戳戴攴㈰攴搳攲挱㐸戴ㄲ㤶㤶ㅣ㜸㝣㕡㍣〰㠹㔶捡搲㤲㠳㡤㑦㡢〷ㅤ搱捡㔸㕡㜲㠰昱㘹昱㐰㈳㕡つ㤶㤶ㅣ㔴愸㔵挱㥥〷ㄷ搱摡捥搲㤲〳㠹㑦㡢〷ㄴ搱㥡㘰㘹挹挱挳ㄷ㤱〷ㄱ搱㥡㘸㘹挹〱挳愷挵〳㠷㘸㑤戶戴攴㈰攱搳攲挱㐲戴愶㕡㕡㜲㘰昰昵㡢〷〸搱㥡㙥㘹挹挱挰攷㡢〷〵搱㥡㘹㘹挹〱挰愷挵〳㠱㘸捤戲戴㘴愷昷㘹㜱攷ㄷ慤㥤㉤㉤搹搱㝤晤攲づ㉦㕡㜳㉣㉤搹戹㝤扥戸㤳㡢搶㍣㑢㑢㜶㘸㥦㉦敥搸愲戵慢愵㈵㍢戱㑦㡢㍢戳㘸㌵㕡㕡戲攳晡戴戸〳㡢搶〲搱㌲㥣㕤㐷㜱晦㤴㥢攱㔷㝦㘳つ㤸㑤㠱㙤ㅤ摥㝥收㙣㉣㡡晢愶㘸㕣㔵愹愱戸㍢㡡攰㑡㡦㠰㝢愰〸慥昰〸戸搳㠹攰㜲㡦㠰晢㤹〸㉥昳〸戸㙢㠹攰㔲㡦㠰㝢㤳〸㉥昱〸戸〳㠹㘰㤵㐷挰㝤㐶〴㝦昰〸戸㥢㠸攰㘲㡦㠰㝢㠶〸㉥昲〸戸㌳㠸攰㐲㡦㠰摢扦〸㉥昰〸戸挹㡢攰㝣㡦㠰㕢戹〸捥昳〸戸㘱㡢攰㕣㡦㠰摢戲〸捥昱〸戸昹㡡攰㙣㡦㠰㕢慣〸捥昲〸戸㤱㡡攰㑣㡦㠰摢愵〸捥昰〸戸㈹㡡攰㜴㡦㠰㕢㥦〸㑥昳〸戸挱㠹攰搴㑡挱㠰晦〷㥥㔹戵收</t>
  </si>
  <si>
    <t>㜸〱捤㥤〷㝣ㄴ㘵晥晦昳㠴㘴挸㉣㙤ㄴ戱㘱㈱㐸㙣㈸㙥换㘶ㄷ㐵㍡〸㔲搴㠰〵扤挳㉤戳ㄲ㐹㠱㈴㌴㍤挵㜶㉡㜲㥥扤㘰㐳戱昷㜲㘲㉦㘷敦晤㍣换改搹㍤㝢昷散晡晦㝣扥㌳㤳捣㑥㐹挸晤敥晦㝡摤扡㜹㥣攷㕢㥦㜹敦捣散散㍣摦ㄹ捡㔴㔹㔹搹㙦㜸昱晦㝣㔵㜰㘱戳晡㘵㙤敤㘶搳㠸昱㉤㡤㡤㘶扥扤愱愵戹㙤挴搸搶搶散戲㘹つ㙤敤扤㘰愰捤㙤㠰扥慤㜲㙥㕢挳㈱㘶搵摣挵㘶㙢ㅢ㡣㉡换捡慡慡昴㜲攸㌷戱晦っ愷愳搳㑢慦㘰〳慢㌲㕤㘳搳㥢㑤ㄵㅢ㥤㑤㠴㑤ㅦ㌶㝤搹昴㘳搳㥦捤〰㌶〶㥢昵搸慣捦㘶㈰㥢つ搸っ㘲戳㈱㥢㡤搸㙣捣㠶昹昵㑤搹っ㐶搳㜷㌳㌴戳挶㡦㥢㤹㍢ㄸ㙢㔳摦摥搲㙡敥㌰㘴㙦㙢捣愳㘲戱ㄱ戱ㄱ昱㑣㍣㌵㈲扡挳㤰昱㡢ㅡ摢ㄷ戵㥡愳㥡捤㐵敤慤搹挶ㅤ㠶散戱㈸搷搸㤰摦摤㕣㌶慢㘵扥搹㍣捡捣㐵ㄳ戹㙣㌲ㅤ㑢搶搶ㄶ㌳㤹㜴摦捤ㄱ㜹挶昸㜱㝢戴㥡挵戶晦㔶捣㉤ㄸ㜳收昸㜱㈳㘶㤸敤晦慤㤸㕢㈲㈶㐲㑥㘸㘹捡㌶㌴晦㤷㠲㔶昲㌳慤㥤㘰收ㅢ昸攱㥢㘶㙢㐳昳㐱㈳㌰散ㄲ搰攸搵㡤ㄸ摢搶戶愸㘹〱户愳昱㘶㘳攳㕥㘶㔱㍥昴愶〹㙤敤㝢㘴㕢㥢摡晡㌶㤱㥦搹㙡㌶攷捤戶晥㑤ㄳ㤷收捤㐶摢戰慤慡㘹敦㙣敢㡣㙣㤳㔹挱㠵〱㑤搶㘷㌸愵㘰㌶户㌷戴㉦敢搷㌴扢捤摣㉢摢㝣㤰㐹㤳捡愶挹㡢ㅡち慡愲〲敦戲㕥摢〴㡤㑣㍥㈸㡣愷㘹晣扣㙣㙢扢昴昸ㄱ挶㠲㙣㕤㥢㡢慣㐵挹戸戸㐹つ昱㜸昱㌳慢㙦㘸摡摤㙣㙤㌶ㅢ㤹㠴㥦攴㜰㡦㤱〰戲㍥㠷づ㔲捥敡昰㔳㔲㝤散㥤㡦敢挲㉣摡㄰㌴ㅢ捦㘸㘹㙤挲〶㌹摤捣㌶㡦㡡敤㔰摦㕥㤸㘰㉥ㅥㄵㅤㄱ搷慢愱搵㠷搲㙥㉢㌴〳〱愳搰搲搴㜰㐸㤶戴㐷挶愲挹昴㐸㝤ㄸ㑤㙡搰愸㡡㔷戱慢扢ㄳ㜰㜷㉢㥦㥢㉤㥦㥢㉢㥦㥢㉦㥦㕢㈸㥦㙢㤶捦㉤㤶捦㍤愸㝣敥扣昲戹つ攵㜳て㉥㥦㍢ㅦ㌶捥慢慡㜷敦㜲晢戵扣敥愴㝢㤷㕣㜳昹戴㍢㍥扣昰敤㤳捥摢昸㙤挵扤㕢づづ摢㘰㈱㝣挰摢㐲慢㙦㠷㐶摢ㅥ㡤㙦挰昱攴㐸㝤㌸㑤㜶㐰愳搴ぢㄸ㌰〷摤㜸搲户搵搷ㄹ捦㑣㕦㜱昶㠲搳搴挷ㄷ㡥㔶㍣㡣㐸戶ㄱ㔸〸捦戶ㄳ㐳㐵搱㘸㌱㌴扥㙣挹昸㐸㍤㑥㤳〴ㅡ愵㥥戴戳ㅤ晥搶㐵愷㔵敦扣㘲户㥢㥥扥㝡㕣㙥晥扣㙡挵攳㤵㘴慢挵㐲㜸戶ㄴ㐳搵愱搱搲㘸㝣搹ㄲ愹㤱㝡㠶㈶㈳搱㈸昵㤰㥤㉤晢晡搳㈳慦㌰敥㥢戹昲攱扢ㄷ摤㌴晢ㅦ㝢㈸ㅥㄸ㈵摢㉥㔸〸捦㌶㡡愱㜶㐵愳㡤㐶攳换ㄶ㡦㡤搴挷搰㘴㉣ㅡ愵敥戱戳㉤㙢㌵㑦晤昴慣摢㈶摥㝣晤搷㠷㉣慦㍣㜸㝦挵㥤㔱戲㡤挷㐲㜸戶〹っ㌵ㄱ㡤㌶〹㡤㉦㕢㉣㌳㔲㥦㑣㤳摤搰㈸㜵慢㥤㉤晦敥㡢慤㝢㑥㍥㙥搲㌱㜷㙣昳搰㥢晢晤攱㉢挵㐳扤㘴㥢㡡㠵昰㙣扢㌳搴㌴㌴摡㜴㌴扥㙣㈹慣摢っ㥡捣㐴愳搴つ㜶戶挶户搳挳ㅢ敡愶㑤扤戵敥搲昵扥㍢㜷愳搹㡡摦㈹㤲㙤㑦㉣㠴㘷摢㡢愱敡搱㘸戳搰昸戲㈵㙡㐷敡戳㘹戲㌷ㅡ愵慥戴戳扤昴㜳㝣敢挳㙢㐶㑦戹昷晢㝢扦摦戸㘵摡收慡て搴㤲㙤㕦㉣㠴㘷摢㡦愱收愰搱昶㐷攳换㤶挴㔶㜲〰㑤㝥㠷㐶愹㌵㜶戶戳㙦ㅦ昴昳扤扢㕥㍢昵戸慤捤攷㔶慣扤㘳㥥攲户愴㘴㥢㡢㠵昰㙣〷㐲慢㘷搱㘸㌹㌴扥㙣〹散〱㜹㥡ㄴ搰㈸㜵慥㥤敤攱搳て㝣晡愳搳扥ㅦ㜷昶㤱㤷摣扦晡慤搵㘷㈸㝥ㅤ㑢戶㈲ㄶ挲戳ㅤ挴㔰昳搰㘸つ㘸㝣搹攲㠹㤱晡挱㌴㤹㡦㐶愹搳敤㙣攷ㅥ昹㐹㥦搳捤ㄱ㌳㡦ㅢ搸晦愸愷慦㕦㌶㕦昱㝢㕦戲㌵㘱㈱㍣㕢㌳㐳戵愰搱ㄶ愰昱㘵慢挵㔶戲㤰㈶慤㘸㤴㍡搱捥㌶㘱挶㥤ぢ扦戸㜹攱捣ㄵ㝦晤㜲搳捦ㅦ㥢戵㑡昱〴㐳戲戵㘳㈱㍣摢㈲㠶㕡㡣㐶㕢㠲挶㤷㉤㠱㈳搷㔲㥡㉣㐳愳搴戱㜶戶㡢搷ㅢ摢敢戲ㅢ愷㑦㍢攵昴ㄱ㜳敥摤㜷昲〷㡡㘷㌲㤲敤㔰㉣㠴㘷晢〳㐳ㅤ㠶㐶㍢ㅣ㡤㉦㕢㉡㍡㔲㕦㑥㤳㈳搰㈸戵摣捥㌶㈰㜳摢扣㍦㥦㕣㌳㘶攵扤昷昷晥昴敥挳摦㔰㍣㘵㤲㙣㐷㘱㈱㍣摢搱搰敡挷愰搱晥㠸挶㤷㉤㡥慦㤱㘳㘹㜲ㅣㅡ愵㤶摡搹ㅥ扢挰摣㘲㘹攲㡥挹㐷晤扥昱愴㠵㉢㠶㉤㔴㍣㌷㤳㙣㉢戰㄰㥥敤〴㠶㕡㠹㐶晢ㄳㅡ㕦戶ㄴ㐸㥥㐸㤳㍦愳㔱㙡愱㥤㙤昵ㄷて㕦㜹摣㑤捤㔳㡦㍢晣㤱ㄱ摦て㝤敢ㅢ挵㤳㐰挹㜶㌲ㄶ挲戳㥤挲㔰愷愲搱㑥㐳攳换㤶挴㤱敢㜴㥡㥣㠱㐶愹㠳敤㙣㈷敥ㅣ搹㜹搸愳㕢捥戸攴㠷㔷㔶づ晡攳㘱㥢㉢㥥㙤㑡戶戳戰㄰㥥敤㙣㠶㕡㠵㐶㍢〷㡤㉦㕢ㅣ晢摢戹㌴㌹て㡤㔲㜹㍢摢㘶愹摣愱ㅢ㕤㜲摣戸扦ㄴ捤戵慢捦晤㘲㘷㌵〸㙡挹㜶〱ㄶ挲戳慤㘶愸ぢ搱㘸ㄷ愱昱㘵㑢㘰㝦㕢㐳㤳㡢搱㈸㜵㠰㥤㙤摢㘳ち㕦㕦㔳戶捤昴㑢昶ㅣ扢愴戰搷㐷搷㉢㥥㍦㑢戶㑢戱㄰㥥敤㌲㠶扡ㅣ㡤㜶〵ㅡ㕦戶㕡慣摢㤵㌴戹ち㡤㔲戳敤㙣搳摦搹㈶扢收㤴挷愶摥㌶㝥晤㘳㐷㥣㜰摡㝣挵ㄳ㜵挹㜶つㄶ挲戳㕤换㔰搷愱搱慥㐷攳换ㄶ挷㜱昲〶㥡摣㠸㐶愹ㄹ㜶戶晤扥㥡㔳戹敡㤲晣搸㔳㡥㍤晣㤰㐱ㄷ扦戳㤵摡ㄸ㙡挹昶ㄷ㉣㠴㘷扢㤹愱搶愲搱㙥㐱攳换㔶㡢晤敤㔶㥡摣㠶㐶愹挹㜶戶㘵扢㕤㌶攷㥡捤昳㌳㙥㝡㘴攵㠴㤳㉦㝢敤㈳戵〹搴㤲敤づ㉣㠴㘷扢㤳愱敥㐲愳摤㡤挶㤷㉤㠱㈳搷㍤㌴戹ㄷ㡤㔲㘳散㙣㑢㍦晣散㤵ㄱ晡戳㌳慦㥦㌳昵搸扦慦戸戱㐹㙤ち戵㘴扢てぢ攱搹敥㘷愸〷搰㘸て愲昱㘵㑢㈲摢㐳㌴㜹ㄸ㡤㔲ㄹ㍢㕢扥㝡愷㌹摢敦㜲晡㤸扢㍦摥㝢捤㜷㡦㥣㜰愸ㅡっ戵㘴㝢ㄴぢ攱搹ㅥ㘳愸挷搱㘸㑦愰昱㘵㑢攰㔸昲㈴㑤㥥㐲愳㔴摣捥昶慦㍥昹昱㉦㝦昶捥搸㕢㙥搸昸戲㑤ㄶ㍤㥦敦晢っ搴㝢摡㈷挳ㄳ㕡戳㑢昰昳愲昳㤷㑢㝣㐴㤴晦㜵晦㤳つ扦搸㡡戵挵扡㘲㉣㔶愸㡤㘶ㄳ搹捡㙡㠴㕤搷摦〶㍣㔴昷㉤敥搳㠰㜳敡㈵昲㘳㘱戳㜱搹㌶戳昳户挳㜰㕢㌷慥㘵㔱㜳愱㙤㜰戰戲扥㍤摢㙥㙥敡搵㜵〶昱戹搵攳愷㤴搹㈶昹戶昰扡敤㥤㙤㕣㘴㡥㕤摡㘰愹㌷昷愸昱㐳慡㈵ㄷ慥㥤搴㙡㉥散搰晡㐶㌴ㄶ扦昴ㄷ㑢㙣摦㕡㕡㉡㙢㕣㐳挶捦㙢㘹㌳㥢㘵㜸挳㥢昶㘸挸捦㌷㕢敢㑤㕥㈷㌰ぢ戲慡㠳愸戲㝦捤つ㥦搹㡣ㄵ挵敦戳挲㔰户戴㌸㜱㘹扢搹㕣㌰ぢㄸ敦〲戳戵㝤搹慣㙣慥搱摣戰挴挴捡〹挵㈶㈵攲㐹㉤昹㐵㙤攳㕢㥡摢㕢㕢ㅡ㑢㌵㘳ぢ㡢戳昸〵㔹㤸摥㔲㌰昱〳戰㠲慦㌲㔵搶慢㤷㔲㘵摢〷晤ち㘳摣戶ㄱ昲㐱戸㍥攲捤昱㤹㙦㕣扡搹㡤搸ぢ㙢㠷戵㘸㌴戹㑤㤶て敢㈶㤸挴㘵㤸敤挲つ㕤敢挴㡢㉡戴摥㌶摣㕡挶搸昱挹晤晦㌵㉥㉦ㅦ㘸慦晤挴挵昸㤵扤ㅢ㝥㔰㌶㥡慤㕤㕥ㄲ㔲ㅣ㤱晥㉣㥡捡㥤戰㌷㠷搲慢㠰㠵㕡慡㤶㔵㉥㘹㈸戴捦搳收㤹つ〷捤攳㈹ㄷ㉥ㅢ㔵㔵ㄱ慤敦愵㍦て㤱晥〲㥢扦愱㠹㐴捡戴ㄷ㘹愴㐵昴扦㕢晤捡愱昸㝦捦㝦扦㤷挳㑢㤷敢〵戸戸搳㔶搹㌴愹愵戵慤㔷慦愰戵摣㉤摢㌶慦㥤㥢㘷搷㑡挶㝢㠹捤换㘸㉡㠷愱改昶昲挰〰ㄸ㔵昰㉡㐸扦愶〹㘶㌱㡢㙢㑦戲㜷慢㙣㘵㤳㜵㌹㘳㠲搹㤶搷㜹摤㘳ち昶㤵愵ㅡ㤶戰昳昷㙤攲搶㙦㉥㙤㥦㤰㙤捦昶㙥挲ㄵㄴ㝣㑡㍡㡣㠶㡢㤷戵㐴捦㝥㈲㜳扣㈳㜶てㄱっ㔹㜴㐵改㈳〲㉢ㄲ㜶ㅣ散㉦㘵扤散戶敢㤵挰搸户挰㑡㘸摥つ扤昴㑡〸慦㐹㑣㌶㥢㘷㉤㕢㘰戶搱扣㑡敢ㄲ愵㜷昷㘲戰㤹昹摣散昶㠶挶戶ㄱㄸ改攴搶㤶㐵ぢ晥㥢㜱ㄸ㑢㝦〵㡤昳慡摣ㅡ㕢昱扡慦ㄳ㜰㤵昵㕥捣捦㘶敥摣戲㉡㐶愳㐴摦㡡つ户㔶〴晢つ晦㤳㤷晥㍡晥ㄷ改㑡㔷㔹〳㡢㥥㕣㌵慡㠴㝤摦㈶㄰㥡搵㙡捡㜵戰㉡改㠰㜶扦愶㝤㕡㕡攷攷㕡㕡收㜳㝢敡㉦扤戶㜹愶搹捥㙢㑢㝤散㙢㘹㜲捤㑣愹㕥扤㑡慥ぢ戹㉥㐲㙤㠹昸摡㕢㘸晡㡤㙤㙣ㅣ攲㐴㙣搳摥㠶愸ㄷ慥㜲㘹敦㘰愱ㅡ㐷昲昶㤶㜶㈴ㅤ戲㌸㌵㘴挷㈱昵㘶扥愵戹㌰㘴搶扣㔶㌳㕢ㄸ戱戴戱㙤愹摡っㄸ㜸㈹㘷搸㔷戵〷扦㤴昸㜶散㔵ㅦ㍤㘱㙥摦晢搰愷搵㘰㕢攱扢愲戴㉤〳攳㑦㝦ㅦ㡤摡〴㘶㍣扣㘰戹昴愵㝦㠰扥晥㈱㥢㡦搰攰㈰㈱搸㜱㡣昸挴敡慡敤昰㝦ㅥ㈷昴㑦搹㝣㠶㐶つ㐷挳扤㔴晦ㅣ㡤昳㔲〶攲昳挳㤷て㜰㝢㠸晤ㅦ攰搷㤰㐶昴㉥㜴㙡〷㔸昰㐳搴〹㑤㈷㈶㥤㠸㤴㠶挰㠱〰㉡㙤㠵敦㈲搷㑥㜰ㄳ〰㍦搳扦ㄷ捣㠲〱晣捡ㅣ〴愳㜳搳㜳〱㈸户扡㉡ち㥤〰攸〵㠱捥㡢晣㉡づ㤱〰愸㐴捦㜹愹ㅦ㝦㜵〱㠸㐱散〷愰㌳愶摥㠵㑥㈵攰ㄷ〴攰ぢ〴て〴昰戹慤昰㕤㜷㑢㈱㔲㌵㐷戱㍥㠷晣㈹捣㠲〱㙣〰戵㍥㠸捤㠶㘸㕣〰㌶戶扡慡づ㐱〴挰㈶㌴摡ㄴ㡤捡㐰㈴〰〶愳攷扣搴扢㙥〰㘹㠸晤〰戶㘴㑣扤ぢ㥤ㅡ〹扦㈰〰慦㠶〱㜸挵㔶昸㉥〵㡥㐲愴㙡㡥㘲㕢づ昹愵㔰〰摢㐳慤て㘷戳〳ㅡㄷ㠰ㄱ㔶㔷敤㡡㈰〲㘰㈷ㅡ㐵搱愸㌱㄰〹㠰ㄸ㝡捥㑢㍤敤〶㌰ㅡ㘲㍦㠰㕡挶搴扢搰愹戱昰ぢ〲昰㘰ㄸ㠰〷㙣㠵敦敡攴〴㐴慡收㈸㜶㐵㔲㜵㕦㈸㠰㌱㔰敢㘳搹㡣㐳攳〲㌰挱敡慡㠹〸㈲〰㈶搲㘸ㄲㅡ挵敢㤵〲㘰㌲㝡捥㑢摤收〶㌰〹㘲㍦㠰摤ㄹ㔳敦㐲愷㜶㠳㕦㄰㠰敢挲〰㕣㙢㉢㝣ㄷ㑣㜷㐷愴㙡㡥㘲ㄶ㠷㝣㜵㈸㠰扤愱搶昷㘱戳㉦ㅡㄷ㠰㌹㔶㔷㑤㐳㄰〱戰㍦㡤づ㐰愳㘶㐰㈴〰㝥㠷㥥昳㔲㙢摣〰愶㐳散〷㤰㘵㑣扤ぢ㥤㥡〹扦㈰〰㘷㠷〱㌸换㔶昸慥攱敥㠵㐸搵ㅣ挵挱ㅣ昲ㄹ愱〰ㅡ愱搶㥢搸㌴愳㜱〱㔸㘰㜵㔵㍤㠲〸㠰㠵㌴㙡㐵愳㘶㐳㈴〰摡搰㜳㕥敡㑦㙥〰戳㈰昶〳㔸挲㤸㝡ㄷ㍡戵㌷晣㠲〰ㅣㄵ〶攰㐸㕢攱扢慣扣ㅦ㈲㔵㜳ㄴ㐷㜰挸换㐳〱ㅣ〵戵㝥㌴㥢㘳搰戸〰ㅣ㙢㜵搵ㅣ〴ㄱ〰挷搱攸㜸㌴敡〰㠸〴挰ち昴㥣㤷㕡散〶戰㍦挴㝥〰㈷㌲愶摥㠵㑥晤づ㝥㐱〰ㅡ挳〰捣户ㄵ扥㉢摤〷㈲㔲㌵㐷㜱㈶㠷摣㄰ち攰㙣愸昵㔵㙣捥㐱攳〲㜰㥥搵㔵㔹〴ㄱ〰攷搳攸〲㌴㉡て㤱〰㔸㡤㥥昳㔲〷扡〱攴㈰昶〳戸ㄸ昶ㄱ扤ぢ㥤㉡挰㉦〸挰摥㘱〰㘶摢ち摦挵㜷㕥㔵慦收㈸慥攱㤰敢㐳〱㕣〷戵㝥㍤㥢ㅢ搰戸〰摣㘴㜵搵㍣〴ㄱ〰㝦愱搱捤㘸搴挱㄰〹㠰戵攸㌹㉦㌵搵つ愰〱㘲㍦㠰摢ㄹ㔳敦㐲愷收挳㉦〸挰㤸㌰〰愳㙤㠵㙦㍥愰ㄹ㤱慡㌹㡡晢㌹攴㔱愱〰ㅥ㠴㕡㝦㠸捤挳㘸㕣〰ㅥ戵扡慡〵㐱〴挰㘳㌴㝡ㅣ㡤㕡〸㤱〰㜸〲㍤攷愵㤲㙥〰ぢ㈰昶〳㜸㠶㌱昵㉥㜴慡ㄵ㝥㐱〰戶て〳戰㥤慤昰㑤㔱㉣㐲愴㙡㡥攲㘵づ㜹㥢㔰〰慦㐲慤晦㠳捤㙢㘸㕣〰晥㘹㜵搵㘲〴ㄱ〰㙦搰攸㑤㌴㙡㈹㐴〲攰㉤昴㥣㤷摡挲つ㘰〹挴㝥〰敦㌱愶摥㠵㑥㉤㠳㕦㄰㠰つ挲〰っ戴ㄵ扥㔹㤳㍦㈰㔲㌵㐷昱ㄹ㠷扣㕥㈸㠰㉦愰搶扦㘴昳ㄵㅡㄷ㠰㙦慣慥㍡っ㐱〴挰户㌴晡㌷ㅡ戵ㅣ㈲〱昰ㅤ㝡捥㑢㔵戹〱ㅣづ戱ㅦ挰㑦㡣愹㜷愱㔳㐷挰㉦〸挰慦扦㠴㥣ち晦㘲㉢㝣ㄳ㌹㐷㈳㔲㌵㐷㔱㔱㡥㈱晦〴戳攰㔳㘱つ㙡扤㌷㥢㉡㌴㉥〰ㄱ慢慢㡥㐱㤰愱っ搴㠷㐶㝤搱愸㘳搱ㄵ〰晤搰㜳㕥敡㉢攴攸昸㌱昴㐷㠸晤〰搶㠳㝤㐴敦㐲愷㌸㘱ㄴ〴攰㠳㌰〰晦戲ㄵ扥戹愵ㄳ㄰㐹〰㙣捡㈱扦ㄷち㘰㌳愸昵捤搹㙣挱搱㜵晥ㅡㅣ㘲㜵搵㑡〴ㅡ捡搵愹愶搱㔰㌴敡㐴㜴〵挰㔶攸㌹㉦昵㥡ㅢ挰㥦㈰昶〳搸〶昶ㄱ扤ぢ㥤晡㌳晣㠲〰㍣ㅦ〶攰㌹㕢攱㥢敥㍡〵㤱〴㐰㤴㐳㝥㈶ㄴ㐰ㅣ㙡㍤挱㈶挹搱㜵〲㐸㔹㕤㜵㉡〲つ攵敡搴搱㈸㡤㐶㥤㡥慥〰挸愰攷扣搴挳㙥〰愷㐱散〷㌰ち昶ㄱ扤ぢ㥤㍡〳㝥㐱〰敥ち〳㜰愷慤昰捤挰㥤㡤㐸〲㘰ㄲ㠷㝣㝢㈸㠰摤愰搶愷戰㤹捡搱㜵〲㤸㘶㜵搵㉡〴ㅡ捡搵㤹㑥愳ㄹ㘸搴戹攸ち㠰㤹攸㌹㉦㜵㠳ㅢ挰㌹㄰晢〱搴挳㍥愲㜷愱㔳攷挱㉦〸挰㘵㘱〰㉥戵ㄵ扥㐹挱搵㠸㈴〰づ攰㤰㉦づ〵昰㝢愸昵戹㙣づ攴攸㍡〱攴慣慥扡㄰㠱㠶攲㑦捦搳愸㠰㐶慤㐱㔷〰㤸攸㌹㉦㜵㡥ㅢ挰㐵㄰晢〱㌴挰㍥愲㜷愱㔳ㄷ挳㉦〸挰挹㘱〰㑥戲ㄵ扥㜹捡换㄰㐹〰戴㜲挸㈷㠶〲㘸㠷㕡㕦挴㘶㌱㐷搷〹㘰愹搵㔵㥣挴ㅣ捡搵㔹㐶愳㐳搰愸㉢搱ㄵ〰㠷愲攷扣搴㌱㙥〰㔷㐰散〷戰ㅣ昶ㄱ扤ぢ㥤扡ち㝥㐱〰づ〹〳戰捣㔶昸愶㑥慦㐵㈴〱㜰㍣㠷扣㈴ㄴ挰〹㔰敢㉢搹晣㠹愳敢〴昰㘷慢慢慥㐳愰愱㕣㥤㤳㘸㜴㌲ㅡ㜵〳扡〲攰ㄴ昴㥣㤷㙡㜶〳戸ㅥ㘲㍦㠰㌳㘰ㅦ搱扢搰愹ㅢ攱ㄷ〴愰㄰〶㈰㙦㉢㝣戳戹㌷㈳㤲〰戸㠰㐳捥㠶〲戸㄰㙡晤㈲㌶㙢㌸扡㑥〰㤷㔸㕤戵ㄶ㠱㠶㜲㜵㉥愵搱㘵㘸搴慤攸ち㠰换搱㜳㕥㙡㕦㌷㠰㕢㈰昶〳戸ㅡ昶ㄱ扤ぢ㥤扡つ㝥㐱〰㘶㠴〱㤸㙥㉢㝣ㄳ捣㜷㈲㤲〰戸㤹㐳摥㍤ㄴ挰㉤㔰敢户戲戹㡤愳敢〴㜰㠷搵㔵㜷㈱搰㔰慥捥㥤㌴扡ぢ㡤扡〷㕤〱㜰㌷㝡捥㑢㡤㜳〳戸ㅢ㘲㍦㠰晢㘰ㅦ搱扢搰愹㝢攱ㄷ〴㈰ㅤ〶愰捥㔶昸收扣敦㐷㈴〱昰㌸㠷㕣ㅢち攰㐹愸昵愷搸㍣㡤挶〵攰㔹慢慢ㅥ㐰愰愱㕣㥤攷㘸昴㍣ㅡ昵㄰扡〲攰〵昴㥣㤷摡挱つ攰㐱㠸晤〰㕥㠲㝤㐴敦㐲愷ㅥ㠶㕦㄰㠰愱㘱〰慡㙤㠵㙦ㅡ晥㌱㐴ㄲ〰㙦㜲挸㕢㠶〲㜸ㅢ㙡晤ㅤ㌶敦㜲㜴㥤㕢挰晢㔶㔷㍤㡥㐰㐳戹㍡晦愲搱〷㘸搴㤳攸ち㠰て搱㜳㕥㙡㐳㌷㠰㈷㈰昶〳昸ㄴ昶ㄱ扤ぢ㥤㝡ち㝥㐱〰晡㠶〱攸㘳㉢扣㤵〱㤵捦㈲㔲て㘶㜴晢㜰挰挵扤ㅢ捣㈵㥣㠲敡㕦㐴捤昰昸㐵㙤敤㉤㌲㕦搶慦㌸愱㘵㐶㑢晢㠴㠶戶〵㡤搹㘵〳㡢昶挲㍥昳捣㘶捣㘶户㘲㔲摢㈳㙢㔹戰挰㉣攸挵晡㤶㐵慤㜹㜳捡㠴晦㠵搹㙥慣ㅦ㍥㍡㤹攸㉥㔷㜸晤㘷ㄳ戸㘵昰挴㔶㠲㔷㔹攵昳〸攸㥤㠷㤳捡㘵搷㥣戹㉣ㅡ㌰ㅣ搰㐹㜴㔶㐳㝢愳搹愷㈸昳搵戲㕣㔵〴㐵㤴〸ㄴ㝡ㄷ㌹ㄷ㘴㑥攸㔷㥣摣摡㔰㘸㙣㘸㌶昹㘱㙣㘰㤹㑥㌳て㐲㌹挰ㅥ㉤㙤つ㉣㕢敥㔷㥣搵㥡㙤㙥㕢挰㤹捤晣戲昵㑢㝡㌲〵㕡㔹ㅣ搷搰摣㠶㌴昲㈹㜲㜹㐰戱㝥㕥换ㄲ摣慦戰愸愹㜹㜲㜶㐱摢晦挴愷愲昸戱挸㑢㍥ㅡ㔵慥捡换㔵㔵㜹搵㝦晡昹㘸晦挶㍥㌶搰慡〴ㅦ㠲敤戴扤戵㈱户㠸挰㈴㐷ㅣ㙤〵ㅢ昹っ换㉡㕦挰㤲㜷づ搳昵ㄱ㝡ち㄰㌸搶㤲㍡晣挰戹昰㡥㥢㐰㌶㠷戹晥ㅤ㠶搳昷㝢㌴㔳㈷捦㥥搲㔹㥡昳㝦扡愳愲昲㙦㠸扣捥㤵㄰㠳㘰摣摦摡㠴㔸ㅤ挱㉤ち㝢㈶戶〴昶扣㥢㘵愴㈸㌶摣㐲晢㜷㉥㑥挲㘴㝡摦攲戴㙣捥㙣㐴つ㐰㔳戶扤扦搵㘱㌱〶㉡敥摢㙣摤昸㤶愶愶㉣㌷㌹摥㌷㔰㥦捦㌶㥡㔵挵戱㡢摡㕢愶㌷㌴敢㐵㌴戲㕤摡愲散㔲㠸戲㑢慤搹晡攲㕥慣つ㤲㘵挶㙡㌹㈸摢摡搰㍥慦愹㈱㕦挵づ敢㜷晥㈷戶㔵ㅣ㍦㉡〰搳㜹㌹挷ㄲ敦昴扦㌵〹㡦㡦㝢〴㉡㘶㠸㡥ㅦ㍦戶攸㜲愵攱㍦昵ㅦ㤶㡥攰挸㈳㕦㈸晡㡦㠸㔶㠹㍦㌹ㄴ挹㔸扥㤰愹㔸㉣㝥戱ㅣ㥢愸ㅣ㥣搴摦㘹㠰㍦晤㈷㤸㜲㠱㝦ㄵ㉦愱改戲慥愰㌷っ㈲搳㕡戲㠵㐹搹㍣敥〱敡㙤摦〱㔴㠵㡦㤶㠷㥡㔶㠳㤵ㅥ攳㔱㍣㠴愹散挵つ〵戳戵㡡㠲㝡摣攱㔴挱ㅡㄱ捤晡っ㌱攷摤慢慣戲戲㑦㔵㔰慥㈹㑥慣㘱昶晣戹晢づ慡㈹扥昸㥦散㤹ㅥ捤戱㐷㈲昲ㄵ昵㌳㔶㐷晦㠵敢昴㌲㠴㕣ㅦ㡦挱慦㌴昸つ㑤攵㉢㔰㝡㍦㥢搲愲ぢ㤴㘶攸㌰慡㤰㝢㘷㔸づ㔲㠵搲〹愹㈳愹㤴ㄵ改攳慡晦搰慣搲㡦㉡攷㠶ㅣ慤ㅥ㕢戹㔹㠸㔸挷㔷搶㤹攰㥢愱慣扣扣〲ㅦ戵收慤㥤昳愵㐵戰愶㝡㔳ち㐳搴ㄶㄸ㠲挶㥡挱挱摣㔹㄰㝦㙥搰つ㉡㉦挲ち㜳摢扦攱㝦昲㡡㐴昴㜲昸㤴㐵搴敢㘸ㅤ㄰ㅡ㈵ㄶ㈹㝣〴戸づ㠶㐶扤て㈱㑦〷㕣㕦㕥敡〳㜴昹〵㔶愶昱ㄶ愵㜵㍤㘰慡て攱挱㠳愶慥㌱昰㐷㔸攲戱愸㘳摢慣㠲戴晢㙤昳ㄳ㝡攰㑦攷ㅤ㙦㕣㤰扦㑦戱攰慣〶〵昶㙡㐴㘰愳昷愱攱㘷挱〶㝤㘹搰㡦〶㥦挳㠰ㅦ扡搶ㅦ扤㔰㤸扣㜹㈶〰愶〱ㅦ挰晣摡㤵挴〵㜳㍤㈶㔹㥦㐹㝥㠶㠱ㄷ收慦㤰〹㑣㕤敥昷㐲慦捣昳㑤愳昸戹〹戸つㄸ㠴㙢㕣〲㙥㐳㐸扢〷㔷づ㌷愲搱㌷㤲㈰㔶㐷戱㕣㈱〰摣挶戰搱㌷愱㈱㑢ㄹ〲っ㌶愵挱㘰ㅡ戰扡㐱挰㙤㠶㕥㈸㌸摥〷ㄴ〰㙥ぢ昸〰ㅣ㉢ㅥ㥣㈴㉥㜰㕢㌲挹㄰㈶㘱㜵㠲ㄷㅣ㑢ㄲ扡〱挷㠲〵〱㌷㤴㐱㔸戹㔰〲㙥ㄸ愴摤㠳㘳㠵〳摥戸挳㡢㐱戰㈰㝦㉣㜳㜰㠶㑣㠱扤挵㙤つㅢ㝤ㅢㅡ戲〴㈲挰㘰㕢ㅡ㙣㐷〳㔶㐵〸戸敤搱ぢ〵挷㕢㥡〲挰敤〰ㅦ㠰摢搲㤵挴〵㙥㐷㈶ㄹ挱㈴慣㙡昰㠲㘳㈹㐳㌷攰㔸攸㈰攰愲っ挲㡡㠷ㄲ㜰㜱㐸扢〷挷捡〸扣㜱愹㤴㐱ㅣ㜰㉣㡦〸攰㤲㠴㡤㕥㑢㐳㤶㑥〴ㄸ愴㘸㔰㐷〳㔶㔳〸戸㌴㝡愱攰㜸㜷㔶〰戸㤱昰〱㌸㔶㔸㌸㐹㕣攰㜶㘶㤲㕤㤸㠴搵㄰㕥㜰㘳㈰敢〶摣㔸㤸〸戸㕤ㄹ㘴ㅣ㝡㈵攰挶㐰摡㍤㌸㔶㔴攰㡤㜲ぢ〶㜱挰戱慣挲ㄹ㌲㠵昶ㄶ㌷づ㌶晡㜸ㅡ戲攴㈲挰㘰〲つ㈶搲㠰㔵ㄸ〲㙥ㄲ㝡愱攰㜸愳㔹〰戸摤攰〳㜰慣捣㜰㤲戸挰㑤㘱㤲愹㑣挲㉡ち㉦㌸㤶㑥㔸攰㜸㠶㉤慦㌸㕡搷搹戴㘲㘱㠵㠰㥢挶㈰慣戰㈸〱㌷〳搲敥挱戱ㄲ〳㙦摣戵挶㈰㔸㤰㍦㤶㘳㌸㐳愶挰〶户〷㙣昴㍤㘹挸㔲㡤〰㠳扤㘸㔰㑦〳㔶㙦〸戸㔹攸㠵㠲攳㍤㜳〱攰昶㠶て挰㘵㕤㐹㕣攰昶㘱㤲㝤㤹㠴搵ㄷ㕥㜰㉣戹攸㘶㡢㘳㐱㠶㠰㥢挳㈰慣捣㈸〱㜷〰愴摤㠳㘳〵〷摥戸㈵㡥㐱ㅣ㜰㉣攳〸攰昲㝢搸攸㜳㘹挸ㄲ㡦〰㠳〳㘹㤰愵〱慢㍥〴㕣づ扤㔰㜰扣晤㉦〰㕣〱㍥〰挷㑡㄰㈷㠹ぢ㥣挹㈴㐵㈶㌹〲〶㕥㜰㐷㐱搶捤ㄶ挷㐲づ〱㌷㡦㐱㔸搱㔱〲敥㘰㐸扢〷挷捡て扣㜱扦ㅤ㠳㌸攰㔸晥攱っ㤹㐲㝢㡢㙢㠴㡤摥㐴㐳㤶㠶〴ㄸ㌴搳愰㠵〶慣ㄶㄱ㜰ぢ搰ぢ〵挷㍢ㄹ〳挰戵挲〷攰㔸㐱攲㈴㜱㠱㙢㘳ㄲ㍥㘵㐰戱摡挳ぢ㡥㈵ㅥ摤㙣㜱㉣〰ㄱ㜰㡢ㄹ㠴㤵㈰㈵攰㤶㐲摡㍤㌸㔶㡣攰㡤昹〱〶㜱挰戱㙣挴ㄹ㌲㠵㌶戸㐳㘰愳ㅦ㑡㐳㤶㤴〴ㄸ晣㠱〶㠷搱㘰㌵っ〴摣攱攸㠵㠲攳㑤㤹〱攰㡥㠰て挰戱昲挴㐹攲〲㜷㈴㤳ㅣ挵㈴慣ㄲ昱㠲㘳㘹㐸㌷攰㔸㌸㈲攰㡥㘱㄰㔶㤰㤴㠰㍢ㄶ搲敥挱戱搲〴㙦摣㈹挸㈰づ㌸㤶㥢㌸㐳愶搰〶㜷㍣㙣昴ㄵ㌴㘴㈹㑡㠰挱〹㌴㔸㐹〳㔶愷〸戸㍦愱ㄷち㡥昷㤷〶㠰晢㌳㝣〰㡥ㄵ㉢㑥ㄲㄷ戸㤳㤸攴㘴㈶㘱㜵㠹ㄷㅣ㑢㑡扡搹㔵㔹㜰㈲攰㑥㘵㄰㔶㥥㤴㠰㍢ㅤ搲敥挱戱㐲〵㙦摣㠶挸㈰づ㌸㤶愹㌸㐳愶搰〶㜷㈶㙣昴戳㘸挸ㄲ㤶〰㠳戳㘹戰㡡〶慣㙡ㄱ㜰攷愰ㄷち㡥户捡〶㠰㍢て㍥〰挷㑡ㄷ㈷㠹ぢ摣昹㑣㜲〱㤳戰㉡挵ぢ㡥愵㈸摤㙣㜱㉣㔴ㄱ㜰ㄷ㌲〸㉢㔶㑡挰慤㠱戴㝢㜰慣㙣挱ㅢ昷㌸㌲㠸〳敥つ㉣㌹㐳愶搰〶㜷〹㙣昴㑢㘹昸㘶戰挱㘵㌴戸㥣〶㙦挱㐰挰㕤㠱㕥㈸㌸摥昵ㅢ〰敥㉡昸〰ㅣ㉢㘴㥣㔱戸挰㕤捤㈴搷㌰〹慢㔹扣攰㔸挲搲捤ㄶ挷〲ㄷ〱㜷ㅤ㠳戰搲愵〴摣つ㤰㜶て㡥ㄵ㌱㜸攳〶㑡〶㜱挰戱㉣挶ㄹ㌲㠵㌶戸㥢㘰愳晦㠵㠶㉣㤹〹㌰戸㤹〶㙢㘹挰㉡ㅡ〱㜷ぢ㝡愱攰㜸〳㜳〰戸摢攰〳㜰慣慣㜱㤲戸挰摤捥㈴㜷㌰㐹〵捥搴扣攰㔸晡搲捤ㄶ挷挲ㄸ〱㜷ㄷ㠳戰㐲愶〴摣㍤㤰㜶て㡥㤵㌴㐴愳摦换㈰づ㌸㤶搳㌸㐳愶搰〶昷㔷搸攸昷搱㤰愵㌶〱〶昷搳攰〱ㅡ戰晡㐶挰㍤㠸㕥㈸㌸摥㡢ㅤ〰敥㘱昸〰ㅣ㉢㜲㥣㈴㉥㜰㡦㌰挹愳㑣挲敡ㄹ㉦㌸㤶捣㜴戳挵戱愰㐶挰㍤捥㈰慣慣㈹〱昷㈴愴摤㠳㘳〵㡥㠰㝢㡡㐱ㅣ㜰搵㤰㍡㐳㜶㠱㝢ㅡ㌶晡㌳㌴㘴㠹㑥㠰挱戳㌴㜸㡥〶慣摡ㄱ㜰捦愳ㄷち㡥户㤵〷㠰晢ㅢ㝣〰㡥㤵㍣㑥ㄲㄷ戸ㄷ㤹攴敦㑣挲慡ㅢ㉦㌸㤶摡㜴〳㡥㠵㌸〲敥㘵〶㘱㐵㑥〹戸㔷㈱敤ㅥ㕣ち㙥〲敥ㅦっ攲㠰㘳昹㡥㌳㘴ㄷ戸搷㘰愳扦㑥挳㜴戰挱㍦㘹昰〶つ㔸敤㈳攰摥㐴㉦ㄴㅣ敦㤰て〰昷㌶㝣〰㡥ㄵ㐰捥㈸㕣攰摥㘱㤲㜷㤹㠴搵㍡㕥㜰㉣搱改㘶㔷㘵〱㡦㠰㝢㥦㐱㔸挹㔳〲敥〳㐸扢〷挷㡡ㅦ〱昷㈱㠳㌸攰㔸昶攳っ搹〵敥㈳搸攸ㅦ搳㤰㈵㐱〱〶㥦搰攰㔳ㅡ戰㑡㐸挰㝤㠶㕥㈸㌸摥散ㅦ〰敥ぢ昸〰ㅣ㉢㠷㥣㈴㉥㜰㕦㌲挹㔷㑣挲㉡ㅦ㉦㌸㤶昶㜴〳㡥㠵㍦〲敥ㅢ〶㌹㄰扤ㄲ㜰晦㠶戴㝢㜰慣ㄴㄲ㜰摦㌱㠸〳㡥攵㐲捥㤰㕤攰扥㠷㡤晥〳つぢ挱〶㍦搲攰㈷ㅡ㤸㌰㄰㜰㍦愳ㄷち㡥捦㉤〸〰昷㉢㝣〰㡥ㄵ㐷捥㈸㕣攰㝥㘳㤲㌲㑣㘳㈸㔶〷㜹挱戱㈴愸㥢㕤㤵〵㐳〲づ㔷扡换搴㘲昴㑡挰攱㜶攲㜵〰户ㄴ㙥〲慥㤲㐱ㅣ㜰㉣㌳㜲㠶散〲愷挱㐶敦㑤㐳㤶㈰〵ㄸ㔴搱㠰て㑥㔳慣㑡ㄲ㜰ㄱ昴㐲挱昱ㄱっ〱攰晡挲〷攰㔸愹攴㈴㜱㠱敢挷㈴晤㤹㠴㔵㐵㕥㜰㉣㈵敡㘶㡢㘳愱㤱㠰㌳ㄸ㠴ㄵ㐷㈵攰搶㠷戴晢㉤㡥㤵㐹〲㙥㈰㠳㌸攰㔸㥥攴っ搹〵㙥〳搸攸㠳㘸挸搲愵〰㠳つ㘹戰ㄱつ㔸捤㈴攰㌶㐶㉦ㄴㅣ㥦㈶ㄱ〰㙥㔳昸〰ㅣ㉢㥣㥣㈴㉥㜰㠳㤹㘴㌳㈶㘱㌵㤲ㄷ摣㠵㤰㜵戳挵㕤〴ㄳ〱户〵㠳戰㔲愹〴摣㄰㐸扢〷挷㡡㈶〱㔷捤㈰づ戸㑢㈱㜵㠶散〲㌷ㄴ㌶晡㔶㌴㘴挹㔳㠰挱㌰ㅡ搴搰㠰㔵㔰〲㙥㙢昴㐲挱昱挱ㄸ〱攰戶㠵て挰戱㌲捡㐹攲〲户ㅤ㤳㙣捦㈴慣㘲昲㠲扢〵戲㙥戶㌸ㄶ㌶〹戸ㅤㄸ攴㌶昴㑡挰㡤㠰戴㝢㜰慣㠴ㄲ㜰㍢㌱㠸〳㡥攵㔰捥㤰㕤攰愲戰搱㘳㌴㘴愹㔴㠰㐱㥣〶〹ㅡ戰㝡㑡挰㈵搱ぢ〵挷㘷㝣〴㠰㑢挱〷攰敥㜳㈵㜱㠱慢㘳㤲㌴㤳戰晡挹ぢ㡥㈵㑦摤㠰㘳㐱㤴㠰ㅢ挹㈰慣㡣㉡〱户ぢ愴摤㠳㘳〵㤵㠰ㅢ挵㈰づ㌸㤶㔱〵㜰搹ㄵ㌶晡㘸ㅡ戲挴㉡挰㘰っつ挶搲㠰㔵㔷〲㙥ㅣ㝡愱攰昸戸㤲〰㜰ㄳ攰〳㜰慣挴㜲㤲戸挰㑤㘴㤲㐹㑣昲㈶っ扣攰㔸㉡搵つ㌸ㄶ㔲〹戸摤ㄸ㠴ㄵ㔵㈵攰愶㐲摡㍤㌸㔶㕥〹戸摤ㄹ挴〱挷昲㉢㘷挸ㄴ摡扦ㅣ愶挱㐶㥦㑥㐳㤶㘶〵ㄸ捣愰挱㑣ㅡ戰㕡㑢挰敤㠱㕥㈸㌸㍥㜹㈵〰摣㕥昰〱㌸㔶㜰㌹㐹㕣攰敡㤹㘴ㄶ㤳戰摥㐳〶㍦㥢㍤㝢昰㤵㥣戳昷㑥㐵晢捡〴㈴㐳㤱〵〳昵敤换ㅡ㔱愴挱㐵㑥㑤㕢㑢㥣㘴㡦㠸っㄳ收㉤慤㤸搴慢昰㍥㐴愲挳昷ㄹ㈴敥戳㠱攷〱ㅤ攲㐶つ敢ㄱ㉡慦晡挹晦㄰㡡づ㝦づ扣昳㙥㝤晡昰愵敤㠳㈱㙥㌰扤㈱摦摡搲搶㔲㙣ㅦ㔲㡦〲㈴摣挴摥摡㔰㉣㉢㡢㡥慤扣〲ㄱ〳㜳㜲挵㉡㥡昹昰挹挵㝣〰㐰㘴㝥㜳换㤲㘶ㄹ㑤㘵ㅢ㥦晢㈲扣㝡昷㘶㥡〸昳昰戵ㄵ攰ㄹ慣㕤愰戳扥ㅦ摡㝥扤っ㑥晥搳㔸㥢㠳㝥捤昸㜱攳昷㥡㥢㑣㈶㘳㜵挵㜴ㄱ捦ㅢ㡤㈷㔳挹㔴㈶㥡㐹㘷㡢挵㑣㙤愶㔸㤷捡搶挵っ愹ㄵ㘰㡣晤攱㘳戰㍡㐰搲ㅤ挰ㅥ换〴愴㐷㕤㘵㌹㑥㡤搶㜵攲ㅥ昶㘵㉡愷昲慡愰捣㡡摥扤㔵㡤攷戹㈴扥〹㝦㤶摤挸㠳ㅤ㌴㡤昳晤㤵㙢〰㙢摤㥣㌸挰捥捦㠲捥㍣挱搳攷㘲〸晡㠱㘸㈲㐶㉦〸㈸搳戲攸昶ㅦ㍦㙥慥慢㙥㐹换㐱戶ㅥ㘴愵て〵搵昲㄰昷㠵㔸敡ㅣ昰戴搱㌶愳挲㡥愲㔷㌳扣〹扤㍥ㄴ㑢㑡㠳㕣㈰ㅤ〴ㄱㄷ攴慦ち㔲㙥搵敡㙣慣〸户㈵㈸昰㍣㍢㤸㠴㙥㈰敡㑣㤸㜱㈳㈹晤㤰㜵㐴㠲ㅢ㉥扦愳挵㠷ㅣ戱昳㘹㡤攸㕢ㅦ㜲㉡㔷㥢捦㈶攳愶㤹㡦搷㈶攳戹㘲愶㤰慣㡢ㄶ戳改㙣扥戶㌶㥥㠸收㡤㍥捥ㄸ㥢攰㘳昴㜵㝡捤散昵㜳㝡搴㈹〳㍤㝥搰敡㘴っ㠴ㅦ〲㤶换昴㠵㔰改慤㘸㈲挶㝡㄰㔰愶戵愱敢㠵搹づ㔹〰捣㐵㄰㤷挲㕣摦㡥愲㙦换昰㑢愰㤷挷㜹慡つ㈰ㄷ㤸换㈰敡㠰戹㈱愴〲昳㔸っ挸㠱愹ㄳ㈶㜷㉣㜵っ愴㝥㙥ㅢ挱㠹ㄶ晡㘱㘸挱㙤㘳㍢戴㜶㌸晡ㄶ㌷戳ㄸ捦收㔳搱㘲戴㘸ㄶ㤲㠹㝣㌲㤳㡤收㤲戵㠵㔸㈶㔳㡣㥡攰㘸㙣攲っ㘷㌹㝣㡣㑤㥤㥥㜰ㅢ散昴愸㔳㕢愰㈷摣づ㜷㜳㍢ㅡ㉡晤ㄸ㌴ㄱ㘳㑢ㄸ攰㕤愶㤳㥢㑥㔰㍡戱ㄸ㐳ㅣ昹㑥㔴慥愰㍣㡡㈵㌵ㄴ㜲㈱戱ㄲ愲づㄲ挳㈰ㄵㄲ敤㠱㈴㕡〳㐹㜰㔲ㅦ㐱㔰愶㡦ㄶ㈴戶戶㐳㙢㈷愳㙦ㅦ㈶㙡攳㘶愱ㄶ慢㥦㑤㐶㤳搱㑣ㄲ摢㔰戶㤸㉢㘴ㄲ㠹扡㕣愶㉥㤳㌷㘴扥㥦㌱㑥㠱㡦戱慤㌳㌸㈱戱㥤搳愳㑥敤㠰㥥㤰㘸㜴㤳㌸〳㉡晤㑣㌴ㄱ㘳㐷ㄸ攰敤㈳㌱挲㤱愷愸㍣㤷づ㜵㔸㔲㔱挸㠵挴昹っ㑦〹晦攲㤰ち㠹㕣㈰㠹〳〳㐹㜰㤶ㅥ㐱㔰搴㡦ㄶ㈴㤲㜶㘸㙤つ晡ㄶ㠹㜸戶ㄶ㡦昹㉡挶敢敡戲挹㘴搴捣㘷㙢㤳戵㔱㌳㤹挹愵搲昹㠴㔹㔷㌴㘴〲㥦㌱㉥㠶㡦㤱㜲〶㈷㈴敡㥣ㅥ㜵㙡㈴㝡㐲㘲㡥㥢挴攵㔰改㔷愰㠹ㄸ㍢挳〰㙦ㅦ㠹㕤ㅣ昹㈸㉡慦愵挳慥㔸㔲扢㐲㉥㈴慥㘷㜸㑡昸㌷〶㔲㈱戱㐷㈰㠹ㄹ㠱㈴挶挲〹㐱㜰㌹ㄶ㉤㐸㡣戳㐳㙢㌷愳㙦㤱㐸攳㜸㔲㌴昱愵㤱愸㉢㈶㜳昱㔴戶㔰㕢ㄷ捦搶愵㔲戱扡㜸㍥㤷㡢ㅡ攳㥤攱慣㠵㡦㌱挱改〹〹㤹㡣㘷㝣敡搴㙥搰〹㠹摤摣㈴㙥㠷㑡扦〳㑤挴㤸〲〳扣㝤㈴愶㍡昲〹㔴摥㑢㠷㠹㔸㔲搳㈰ㄷㄲ昷㐱搴㐱㘲〶愴㐲㘲㔷㌷〹㝥㉢换㜱㘲㤷㐰ㄲ㥣㐷愷㠵晥㄰㕡㤰搸挳づ慤㍤㡣扥㑤愲戶㤸㑢挴㌳愹戴㤹㉢㈴戳昱㘲㉥㔷愸㡤攵愲戱㜴愱㤸挸挵㤳㔹㘳㑦㘷㌸㡦挰挷搸换改挹㤷愸捣慥㌳㍥㜵㙡㙦攸㠴㐴捡㑤攲〹愸昴㈷搱㐴㡣㝤㘰㠰㜷㤹捥㉦㉢㥤摦㑥㍡扦㡢㡣㝤ㅤ昹敥㔴㍥㐷昹㌴㉣愹㌹㤰ぢ㠹ㄷ㈰敡㈰㜱〰愴㐲㘲〷㌷㠹㡥㈳收昶㠱㈴㌸㌱㡥㈰㜸〶ㄵ㕡㤰昸扤ㅤ㕡㝢ㄹ㝤㡢㐴挲㉣收攲昱㝣㌶㥤捡㐵㤳㤹㔸㌴㤳㡡㐷㔳昱㐴扣戶㔸㐸搷收㙡搳挶㕣㘷㌸慦挰挷㌸搰改挹㌶㤱㜵㝡搴愹〲㝡㐲㘲㤸㥢挴敢㔰改晦㐴ㄳ㌱㌸晢㡤户㙦㥢㈸㍡昲扤愸㝣㠷づ昵㈴㌱て㜲㈱昱ㅥ挳㔳挲扦㠳㈱ㄵㄲ㥢扡㐹㜴㙣ㄳㅢ〷㤲㤸て㈷〴挱〳㠱搰㠲㐴愳ㅤ㕡晢〸㝤㡢㐴㈶㔱㤷㑤㘱摤ぢ㘶愲㉥㤹㠸㈵㌲挵㔸㕤㈱ㄳ慤㑢㈴攲昹㑣㉥ㅤ㌳㥡㥣攱㝣っㅦ愳搹改挹㌶㈱昳摦㡣㑦㥤㙡㠵㑥㐸慣敦㈶昱㌹㔴晡ㄷ㘸㈲〶愷戳昱昶㙤ㄳ敤㡥㝣㍦㉡扦愵〳ㅦ捦愰ㄶ㐳㉥㈴扥㘳㜸㑡昸户ㄴ㔲㈱㔱攵㈶搱戱㑤㘸㠱㈴㤶挱〹㐱㜰攱つ㉤㐸ㅣ㘲㠷搶㝥㐶摦摥㈶㘲㈶づぢ㘶㌱㤶挱挹㈶扥㐶昰㤵㕡㡢愳㐵ㄴ㈷ㅦ㠵㜴挱捣ㅢ㠷㍡挳昹〵㍥挶ㅦ㥣㥥㙣ㄳ㌲愱捤昸搴愹㈳愰ㄳㄲ㘵㙥ㄲ慡ㄲ晡㜲㌴ㄱ攳㐸ㄸ攰敤摢㈶㡥㜲攴〷㔲搹㥢づ㔹㉣愹㘳㈰ㄷㄲ晣㈷〳㍡㐸ㅣぢ愹㤰昸昷㡦㐱攷ㄳ摦㐰敡㍦㥦攰㕣㌴挶㠸㕡㑡㠴〲㠹攳敤搰㕡㝦昴㉤ㄲ㜵昱㐴㍡㥦㑡ㄴ㤳搹㑣㉥ㄹ㡢挵戳挹㑣㍥㥢㡤㘵捤㜴㕤愱㤰㑤㘴㡣ㄵ捥㜰〶挰挷㌸挱改〹㠹㤵㑥㡦㍡昵㘷昴㠴挴㘷ㄸ㑣挷㜹搸㐰愸昴つ搰㐴っ㑥㌸攳敤㈳㜱戲㈳攷昳ㅥ昴㑤攸㌰㡦㈴㑥㠵㕣㐸っ㘶㜸㑡昸㜷㍡愴㐲攲㕤㌷㠹㡥扤攳敤㐰ㄲ㥣㕣ㄶㄲ㕢㈲ㄴ㐸㥣㘹㠷搶㠶愰㙦㤱㠸㘶捣㝣慥慥㤰㑣攵搳㤹㘴愶㠰㕤〵〷㠸扡愲㤹㑡愶ㄳ㌹ㅣ㐱㡣戳㥣攱㔴挳挷㌸摢改挹摥戱捡改㔱愷捥㐳㑦㐸扣收㈶㔱〳㤵扥㌵㥡㠸挱ㄹ㘴扣㝤㝢挷〵㡥㥣昷㌶攸挳改搰挲㜵扥㄰㜲㈱戱㈳挳㔳挲扦㌵㤰ち㠹攷摤㈴㍡昶㡥㘷〳㐹㕣っ㈷㈱ㄱ㐳㈸㤰戸挴づ慤挵搱户㐸愴ㄲ愶㤹捡ㄴち㌱㍣㐱㌴㤹挲晡㥢戹㝣㉥㤵㌴愳搱㜴㌶㤷捡㈴っ㤹㐸收〸ㄳ昰㌱㉥㜳〶㈷摢㠴捣㈱㍢㍡㜵ㄵ㜴㐲攲㜱㌷㠹㍡戸改㘹㌴ㄱ攳㙡ㄸ攰敤摢㈶慥㜱攴㡢愸ㅣ㐵㠷挵㔸㔲搷㐱㉥㈴㐶㐳搴㐱攲〶㐸㠵挴㕦摤㈴㍡戶㠹㝢〲㐹摣〸㈷㈱㌱ㅥ愱㐰攲㈶㍢戴㌶〱㝤晢㌸㤱㐸搵㘵攳〵㍣㑡ㄵ晦愴㐰慣㄰㑦㐷搳〹㝣㥢搴攵攳㘶慣〸㥤㈱㌳挳ㅣ攱㐴昸ㄸ㌷㍢㠳㤳㙤㐲㈶㠵ㅤ㥤扡つ㍡㈱㜱㥢㥢挴ㄴ戸改㔳搱㐴㡣摢㘱㠰户㙦㥢戸挳㤱昳㔱㄰晡㑣㍡ㅣ㠶㈵㜵ㄷ攴㐲㘲㑦㠸㍡㐸摣〳愹㤰戸捥㑤愲㘳㥢戸㈶㤰挴扤㜰ㄲㄲ戳ㄱち㈴晥㙡㠷搶昶㐶摦㈲㠱搳敡㘴㌴ㄱ㉢ㄶ捤㝣㈱ㄹ㡢㈷㌲愹㕡散ㄷ㜵昹㘲㍥ㅥ㑤攳㝢挴戸捦ㄹ捥㍥昰㌱敥㜷㝡戲㑤㍣攰昴愸㔳て愳㈷㈴㉥㜳㤳搸ㅦ㉡晤〰㌴ㄱ㠳㤳戶㜸晢戶㠹㐷ㅤ昹搱㠲㠹づ挷㤰挴攳㤰ぢ㠹㍣挳㔳挲扦㈷㈱ㄵㄲ攷戹㐹㜴㙣ㄳ攷〴㤲㜸ち㑥㐲攲㈰㠴〲㠹愷敤搰摡㍣昴㉤ㄲ㜹㕣㤹㈸挶㜳㘶㈱㙤挶㤲改㜸㌲ㄷ㑤攷㜱攸㠸愶㘳㌸㜲挴ㄳ㈹㐳收㙥㌹挲〶昸ㄸ捦㍡㠳㤳㙤攲㌹愷㐷㥤晡ㅢ㝡㐲攲㜴㌷㠹㈶愸㜴晥慢㌲ㄱ㠳戳戰㜸晢戶㠹扦㍢昲ㄳ愸㙣愳挳㑡慥昳换㤰ぢ㠹㐵っ㑦〹晦㕥㠵㔴㐸㥣㄰㐸攲昸㐰ㄲ晦㠰㤳㤰㔸㠶㔰㈰昱㥡ㅤ㕡㍢〴㝤㡢〴㉥捤攰㈲㑤㍡㘶挶㌲改㘴㙤㈶㤳挱㌹愷㤹慢捤㘴攳昱扡摡㜴扡㘰挸㘴㉣㐷㜸㈸㝣㡣㝦㍡㠳ㄳㄲ㙦㌸㍤敡搴摢攸〹㠹愳摣㈴㤶㐳愵ㅦ㠱㈶㘲扣〳〳扣㝤㈴摥㜵攴㝣㑡㠴晥㐷㍡㥣捡㜵㝥ㅦ㜲㈱㜱ㅣ挳㔳挲扦て㈰ㄵㄲ㑢摤㈴㍡昶㡥挵㠱㈴㍥㠴㤳㤰㔸㠹㔰㈰昱㤱ㅤ㕡晢ㄳ晡ㄶ〹慣㜸㙤愶㤰捡㘷戲㌸摢㡥攲㠲㔵㈶㥢攰㤱ㄲ㠷㠸㝣戶㤰捤ㅡㅦ㍢挳㌹ㄱ㍥挶㈷㑥㑦昶㡥㑦㥤ㅥ㜵敡ぢ昴㠴挴〲㌷㠹㔳愰搲㑦㐵ㄳ㌱扥㠴〱摥扥扤攳㉢㐷捥挷㐵攸㘷搱㘱ㄵ搷昹ㅢ挸㠵挴㉡㠶愷㠴㝦晦㠶㔴㐸ㄴ〳㐹ㄴ〲㐹㝣〷㈷㈱㜱㍥㐲㠱挴昷㜶㘸敤〲昴㉤ㄲ戱㔸㍡㔳挸愴㜲㈹晣〶㑦ㄶ㔲挵㌴㝥㜴攴敡愲挹㐲㉣㕥㉣愶ぢ㔹攳〷㘷㌸慢攱㘳晣攸昴㠴挴㑦㑥㡦㍡昵㉢㝡㐲攲昷㙥ㄲㄷ㐳愵㕦㠲㈶㘲晣〶〳扣㝤㈴㌸㐶㤱慦愶昲㑡㍡㕣挸㜵㉥㠷㕣㐸㕣捤昰㤴昰㡦搳㥢㐲㘲㤶㥢㐴挷㜱㘲慦㐰ㄲ㤵㜰挲ㅢ㑦㥤㐲㈸㤰攰㠴㈶愳㘹㌷愰㙦㙦ㄳ戸㉡㤱㉦愴㤳㠵㝣㤲摢㐴㌱㔳㡣攳〷㐷㍡㥢㈸㐴戳挵㌴扥㐵㝢摢㍥晡㡤昰㌱㌸攳㈹㠳㤳扤㐳㜷㝡搴愹扥攸〹㠹㘹㙥ㄲ㙢愱搲㙦㐱ㄳ㌱晡挱㐰搶搸昳ぢ慣扦㈳扦㡣㘳扤㤳づ㝣〲㠴㌲㥣昰㜷㌳㍣㈵晣攳㝣愵㤰ㄸ攷㈶搱戱㜷㡣〹㈴㌱㄰㑥㜸愳搶〷愱㐰㘲〳㍢戴㜶㍦晡ㄶ〹散づ戱㕣戶㔰㤷㠹ㄶㄳ戸愸ㅢ㑢愷㙡㔳戱㜸㈶㥦挳愱戴㌶㤵㑤ㅢ㠳㙣ㅦ晤〱昸ㄸ㥣挲ㄴㄲ戲㑤㙣攴昴愸㔳㥣㤷ㄴㄲ㈳摤㈴ㅥ㠱㑡㝦ㄴ㑤挴ㄸっ㠳愰㙤㘲㌳㐷捥㈷㐹攸㑦搱㠱㡦㠲㔰㌲〱㐹搱㌳っ㑦〹晦㠶挰㕡㐸㐴摤㈴㍡戶㠹ㄱ㠱㈴慡攱㠴㌷㥥摢㡣㔰㈰㌱ㄴㅤ㐶搳晥㠶扥㐵㈲ㄷ㡦愵㜰㘵愲㉥㡡ㅦ㥦搸㍡㡡搹㔴㈲㥥㑢㈵昰慢慣㤰慢㌵愳〵㘳㉢摢㐷㝦ㄱ㍥〶攷㈴㠵㠴㙣ㄳ㌵㑥㡦㍡挵㠹㐶㈱戱慤㥢挴㉢㔰改慦愲㠹ㄸ摢挱㈰㘸㥢攰昴愳挸㙦收㔸摦愰挳㕡㉣愹ㅤ㥣昰㙦㌱㍣㈵晣ㅢ〱愹㤰搸挲㑤愲㘳㥢搸㉣㤰挴㑥㜰挲扢㑣㝦て愱㐰㈲㙡㠷搶摥㐷摦㈲ㄱ慦捤挶㜰ち㤵㑤㘱慤㤳㜹戳㌶㤳挳て㜳㕣㤸挰㌱㌴㕦㡢晦ㄹ㌱摢㐷晦ㄷ㝣っ㑥㌲ち〹搹㈶ㄲ㑥㡦㍡挵㤹㐳㈱戱愱㥢挴挷㔰改㥦愰㠹ㄸ㜵㌰〸摡㈶㌸㥦㈸㜲㍥㕢㐲晦㤲づ㝣㌸㠴㤲㈹㐲㡡扥㘶㜸㑡昸户ぢ慣㠵㐴摦㐰ㄲ㤱㐰ㄲ愳攰㠴㌷㙥ㅡ㐶㈸㤰攰愴㈰愳㘹摦愳㙦㤳挰慦づ散〷㠵㐴㍥ㅢ㑢㘶ㄳ戵戹愲ㄹ㡤㥢戵㘹㌳㥤㡡攵ㄳ昱慣㌱摡昶搱㝦㠰㡦㌱挶改〹㠹戱㑥㡦㍡挵愹㐰㈱㔱攱㈶昱ぢ㔴晡慦㘸㈲挶㐴ㄸ〴㤱攰〴愱挸敦攷㔸㝢㘱ㅡ㑣㝦㠰敢㉣㜳㝥ㄴ㔵㐲搴㐱㠲㜳㝥㐲攲挷ㅦ㠲㝥㡢㝥て愹晦户攸敥㜰挲ㅢ㔵ㅤ〸〵ㄲ搳搰ㄱㄲㄱ昴㉤ㄲ挵㕣扥㠰㡢戸㤹㜸㈶㥤㑡ㄶ㜰戱㈶㤵㌳捤㘴戲㉥㤳㌳㜹㠵戳捥㤸㙥晢攸㝤攰㘳捣㜰㝡㐲㘲愶搳愳㑥㜱㙥㑦㐸㝣㠵挱㜴晣ㄶㅤ〰㤵㙥愰㠹ㄸ昵㌰〸㈲㌱换㤱昳㘹ㄳ晡㈰㍡㍣㡥㈵㘳㌶攴㜸愳戶〲愲㝥扤㉡昷㐳㘷㘷捦っ㔱昰㙤收挳扤て晤㥦㠸㠷昸戳㉥愶慣ㄷ敥慦戵敥㑡慤㈸ㅦ昹㥦挵攲ㅣㄴ㙦㑡攷㕦攵〷㔸搷晦㐳ㅣ㝥ㅡ㥤戳㔲㡣戸㈵晥昴㑤戰挲㤵㥣㑤㡢〶つ戱慢㝦㉤づ㡥㘵㠳㥡愶戴㘱㉥ち晦敡攰慣㤶戱戸〹搶晡㈷敢搶㜳收愸㠶㍢捦愲慦改㤴㡣捤戵攱㠱〶敤愶攳㌶戳戵挳て捦㜶挷㙣㈳ㄴ挳昹攴晡㐱㥤㍤搷㕤扤㠳㍢愵㔳㥡摢昰慦㉣㤸〵㈷㘲ㅢ敥㙡慤㈸敦愵〲㙦戴户晦㜱㍡摥挶换㘸昸㜷ㄶ愶ㄴ〸㘰㜰挰㍤捤攳ㅡ摡攵㤹〰㥢㐱慦㜴㑥㕤㙡㠳戱戶㔵愳㠶㑤㥡㍣㉣ㄶ慢慤㝣ㄷㅦ挵㍡㘷㈹〵捦㥣摣㌲㈳晡收〸愹㜸攸㘷㌴㡡〶捣㐵〷㍢㌲敥㉤㉥㜹㝤㌱摡敥㡥戱晥㕦㘵晦摦ㄸ㌳攰㐰挷攳㜷慡晡搴戱㤵㙦㉥㕦晤攵㔵㍢搷㥣㝦晤㙦昶晦㤷㕢ㅥ㕦㡣㍥㘷ㄵ㕦㡦㡤挶攴㈷昶㐷㐸昵户搸扣捤收ㅤ㌴敡つっ攲㔵摣慤散㝢㡥昹㍦㙤㠵昷㌹收挶㐱㠸㠴㌷敡㙥㌰摥㝥扤搴㝣㜴戸摦愸搷攰挱㡤㤵慢慡搷㜰㉤㥢㈰收㌶愶昴㐶戴摡㌶㤰昵ㄶ㤸㤹㤸㝡ㄹ㤶づ㠱㠸扥ㅤ捤戹挷㍢愲〱ぢ搱改ㄹㄴ㑥ぢ㡡挷㍡㐳㔹〲㡦㈰㈸㉦搸敢敥㠳昲扣慤昰㍥摢摣㔸㠶㐸㜸㤷改㍢㔹㔰づ㐳㐷愰㍣ぢ㡦づ㈸㌱慥㈵㘷改㉣㈸㥣晦搳ㄲ㤰搹㕢㔸㌴愳㥥㉣愱㔲ぢ摤㠰愳㘱搵㌳㄰㥣攷敢ㄹ㠸ㄵ昰〸〲昱㐸ㄸ㠸㠷㙤㠵昷ㄹ攷挶㑡㐴挲扢㑣摦搹〲㜱ㄲ㍡〲攲㐱㌷㠸㔱〴挱㐹㍡ぢ〴愷晦戴搱㉥㄰〹昵搷ㄲ㄰㘳〹攲っ㔸昵っ〴愷昹㝡〶攲㕣㜸〴㠱戸㌳っ挴ㅤ戶挲晢慣㜳攳㝣㐴挲扢㑣㥦㙣㠱戸〸ㅤ〱㜱㥢ㅢ挴ㄴ㠲戸ㄸ㉡ぢ〴㘷晦戴摤㈱戳㜶㤳㜴㕡摤㕣挲㘱㍡㌹㕣づ愳㥥㜱攰㈴㕦捦㌸㕣ぢ㡦㈰づ搷㠷㜱戸捥㔶㜸ㅦ㜹㙥㕣㡦㐸㜸㘳㙡挴攲昰ㄷ㜴㠴挳㌵㙥づ戳挹㘱㉤㔴ㄶ〷捥晤㘹晢㜴㜲㐸愹㉢㑡㌸散㐷づ户挳愸㘷ㅣ㌸挵搷㌳づ㥣攸ぢ攲㜰㜱ㄸ㠷㌵戶挲晢攴㜳攳㍥㐴挲ㅢ昵㈰ㄶ㠷㠷搰ㄱづㄷ扡㌹㘴挹㠱昳㜳ㄶ〷捥晣㘹㜹挸散㈳㐴㍣慤捥㉢〱㘱ㄲ挴ㄳ戰敡ㄹ㠸㈷ㅤ㡦㜵㍥㔴㜲㥥㉦〸挴㔹㘱㈰捥戴ㄵ摥㈷愰ㅢ㉦㈰ㄲ摥㈸㈳戱㐰扣㠴㡥㠰㌸摤つ愲㠹㈰㕥㠱捡〲挱㠹㍦慤愵ㄳ㐴㌴慥㑥㉥〱戱㤰㈰㕥㠷㔵捦㐰㜰㠲㑦㍣搶ㄹ〴愷昹㠲㐰慣っ〳㜱㠲慤昰㍥〹摤㜸て㤱昰㐶搵㠹〵攲㐳㜴〴挴昱㙥㄰换〸攲㘳愸㉣㄰㥣昷搳づ敤〴ㄱ㑢愸㘳㑡㐰ㅣ㐶㄰㥦挳慡㘷㈰㌸扦搷㌳㄰摦挲㈳〸挴昲㌰㄰㠷摢ち敦ㄳ搱㡤敦㄰〹敦㌲晤㘸ぢ挴㑦攸〸㠸㍦戸㐱晣㤱㈰㝥㠱捡〲昱㌳㤶戴攳㈰戳捦㈸㌲㙡㘹〹㠷ㄵ攴愰戰㑡㍤攳挰搹㍤昱㔸攷つ愲㌷捣㙢㌸㝡捦㤹㔵㕢ㄸ㠷㔶㕢攱㝤㌰扡愱㈳㤲㜰㌸挹攲搰て㝤攱戰挰捤攱ㄴ㜲攰搴㥣挵㠱㤳㝥摡㘹㥤ㅣ愲慡戱㠴挳ㄹ攴㌰㄰㐶㜸昷攰っ㤳㜳㝢攲戱捥ㅣ㌶㠱㜹㑤〰㠷㠳挲㌸ㄴ㙤㠵昷昹攸挶㘰㐴ㄲづ攷㕡ㅣ戶㐴㕦㌸ㄴ摣ㅣ捥㈷㠷㙡愸㉣づ㐳戰愴慤㠶捣㌹㕤㑦慢〳㑢㐰㕣㐴㄰㥣慤挳扢〷㈰㌸戵㈷ㅥ敢っ㠲ㄳ㝣㌵〱㈰昶て〳㌱挷㔶㜸㥦㤳㙥散㠸㐸〲攲㜲ぢ㐴っ㝤〱戱慦ㅢ挴㤵〴㤱㠰捡〲挱ㄹ㍦敤敡㑥㄰搱㤸㥡㔵〲攲㕡㠲愸㠳ㄵ摥㍤〰挱㤹㍤昱㔸㘷㄰㥣摦慢〹〰㌱㌳っ挴っ㕢攱㝤㕥扡㌱ㅡ㤱〴挴㕦㉣㄰攳搱ㄷ㄰搳摣㈰搶ㄲ〴愷散㉣㄰㥣昰搳㙥敤〴ㄱ慦㔳扢㤵㠰戸㥤㈰愶挰ち敦ㅥ㠰攰挴㥥㜸慣㌳〸㑥敦搵〴㠰ㄸㅦ〶㘲㥣慤昰㍥㌷摤搸ㄳ㤱〴挴扤ㄶ㠸搹攸ぢ㠸㌱㙥㄰昷ㄱ〴㘷攵㉣㄰㥣敦搳ㅥ㠰捣㍥㔴搶慡㕤㑡㌸㍣㐴づ晢挳〸敦ㅥ㜰攰戴㥥㜸慣㌳㠷㉣捣㙢〲㌸搴㠵㜱㐸搹ち敦攳搳㡤㍣㈲〹㠷㈷㉣づ〷愱㉦ㅣ㤲㙥づ㑦㤱〳攷攴㉣づ㥣敤搳㥥㠱捣㍥㐴㈴㘲㉡㕡〲攲㌹㠲㘸㠲ㄵ摥㍤〰挱㔹㍤昱㔸㘷㄰㙤㌰慦〹〰㌱㍣っ挴昶戶挲晢ㄸ㜵㘳ㄱ㈲〹㠸㤷㉣㄰换搰ㄷ㄰摢扡㐱扣㐲㄰㥣㤲戳㐰㜰戲㑦晢㐷㈷㠸㔸㑡つ㉢〱昱㍡㐱㉣㠷ㄵ摥㍤〰㜱㠴攳戱捥㈰㌸戵㔷ㄳ〰㘲换㌰㄰㕢搸ち敦攳搴㡤攳㄰㐹㐰扣㘳㠱攰戴㥥㠰搸捣つ攲㍤㠲㌸ㄱ㉡ぢ〴攷晡戴㝦㐱㘶晦摥捡愸㡤㑢㌸㝣㐸づ愷挰〸敦ㅥ㜰攰㤴㥥㜸慣㌳〷㑥散搵〴㜰ㄸㄸ挶㘱㝤㕢攱㝤慡扡戱ち㤱㠴挳攷ㄶ〷㑥敡〹〷挳捤攱㑢㜲㔸つ㤵挵㠱㌳㝤摡搷㤰㌹㔷㈲愲慡㙦〹㠸㙦〹攲㘲㔸攱摤〳㄰㥣搱ㄳ㡦㜵〶挱㜹扤㥡〰㄰扤挳㐰㘸戶挲晢㜴㜵㠳搳㠱〲攲㈷ぢ〴攷昴〴㐴㠵ㅢ挴㉦〴㜱㈳㔴ㄶ〸㑥昴㘹扦㜵㠲㠸㘵㔴㔹〹〸㠵〷㉦づ㔸ぢ㉢扣㝢〰㠲ㄳ㝡攲戱捥㈰㌸慤㔷ㄳ〰攲愷敦㐳㉥搸晤㘸㉢扣㑦㔹㌷㌸ㅢ㈸㈰㝡㘳散戸㘰㜷ㅦ晡〲攲㝢㜸㝣㠰戵㤳ぢ㜶㍡㤴㡡戳㜱ㄶ〸捥昳㘹㝤㈰戳扦㌳ㄲ敡ㅢ㔸扦ぢ㙢敢㉡㘶㍦㜲㜸〴㐶㜸昷㠰〳愷昳挴㘳㥤㌹㍣〵昳㥡〰づ㥦㠷㜱昸捣㔶㜸ㅦ戶㙥㜰㉥㔰㌸っ戴㌸扣㠰扥㜰昸挴捤㘱㄰㌹㜰㉥捥攲挰㔹㍥㙤㈳挸㥣搳捡㍡昵㐱〹㠸㑤〸攲ㄵ㔸攱摤〳㄰㥣捤ㄳ㡦㜵〶昱〶捣㙢〲㐰扣ㄳ〶攲㙤㕢攱㝤攸扡昱ㄶ㈲〹㠸㉤㉤㄰㥣捦ㄳ㄰㙦扡㐱㔴ㄳ挴扦愰戲㐰㜰㤲㑦摢ち㌲㝢㠳㐸慢搷㑡㌸搴㤰〳愷攷昰敥〱〷捥攵㠹挷㍡㜳昸ㄲ收㌵〱ㅣ㕥ち攳昰㜷㕢攱㝤昶扡昱㌵㈲〹㠷攱ㄶ〷捥收〹㠷扦戹㌹散㐸づ㍦㐰㘵㜱攰ㄴ㥦戶ㄳ㘴捥愱㌲慤㥥㉤〱ㄱ㈳〸捥捥攱摤〳㄰㥣捡ㄳ㡦㜵〶搱ぢ㠷愹㥡〰㄰㑦㠴㠱㜸摣㔶㜸㥦挱㙥㔴㈲㤲㠰愸戳㐰攸攸ぢ㠸㐷摤㈰㌲〴搱〷㉡ぢ〴㘷昸戴㥤㕤㈰㙡搵㠳㈵㈰㐶ㄱ挴〰㔸昵っ〴㘷昲㝡〶㘲㄰㍣㠲㐰摣ㅢ〶攲ㅥ㕢攱㝢ㄶ晢㐶㠸搴摤戳搸㕤晦愰昹〰搰慦㉣昲捥扦㍥㐵㑢捣㤹㍢摣晢搷搰搸㈸户捤昵挵愳㤳㕢昱㑦㡡㑦挳ㄳ挲昱挰攴晡〶晢㥦愹㥤㠲㈷㠷昳㐹戴捥挳㜹㜵改搱㔹㉢捥㙣挵搳㝡㝢ㄷ愷戴攱挹敥㠵㉡晣㤳挸敤敤㘶㙢昳晦挲㜳㤵㜱㈳㈳ㅦ㔴㠳㤷昵㐴攵挰㝢〸㜹㜳㘰攰ㅣ㤹昵戰昵㑥ㅥ捥扦ㄴ㕥捥㈷㉥晦㘷て㜹搷挶㘳ㄳ㜳ㅥ㠹㕢㜰㍤㐳扣㐲摤㠵㡦搸㥡慥㍥愲散㌷ㄹ㜳㔹㌹敡㌹㘱慦㑤㐲挳㝦敡㔷㈶慡搱㐴昴挹㤰挸扤愴搲㤴㔵㙥㠲捤挰扢㜲扣慢㤳捦晥㈸昳晣㝢摦㝤晡㜰㡤㥤㔷挵收㜰敤㙡㙥㤱摦㥥扤㥢收㘶㕢㕢戳换慡㥡收㌶㥡捤〷戵捦慢㥡扢ㄸ㔳愹㜸昶㌹挶㠱㝦㍣㕣㥦㠲晦㌳ㄵ晦搴㔶㠸挸敤㔲㥢ち㘹昰捡慥つ㕣搹㘹戰搷愶愳㈹㕤搹ㄹ㤰戸㔶㔶搵㈰㌶㔷搸㜹愹敤搰攱㙡攸㝢挰戲㘳ㄸ㍢㐱挲㘱攸ㅣ㐶㠵扡㉥㌰㘵㍤㘳㌳㘵㈷摢搹ㄴ昱㍥㕤㡢慤㡡㈱㐶㐹扡㕡〸㈴摤㍥戰散㐸户㜳㘹扡换〳搳捤昱愷㍢挰㤳㙥㤴㌷ㅤ愷㤲㈴摤敦摤改㌸㐹攳㕡扢ぢ〳搳㘵晤改昲㥥㜴㔳扣改㌸㘳㈳改㑣㜷㍡捥㠵戸搲慤ち㑣㌷捦㥦敥㘰㑦扡搹摥㜴晢㌹改ㅡ摤改㌸攵㈰改戸扦㔴愸㔳〳搳戵㌰㌶昷㡤捥捦㙥㈱㐵慥捦㡥戳ㄳ㈵㥦㥤改愴㙢㠳㘵挷㘷挷ぢ晢慥戵㕢ㄹ㤸㙥㌱㘳㤷㙥㉡㑢㍤改㌸〷㔰㤲㙥愱㤳敥㄰㜷扡㈵㑥㍡㙢敤㡥〹㑣㜷ㄸ㘳㤷慥摤㜲㑦扡㘵摥㜴㠷㌹改㡥㜴愷㍢摡㐹㘷敤〸㠷〵愶㍢㠶戱㑢搷敥㔸㑦扡㍦㝡搳慤㜰搲ㅤ敦㑥㜷㔲㘹扡挵㠱改㔶晡搳㥤攸㐹㜷㡡㌷摤ㄹ㑥扡㤳摣改㜸挹搵戵愹戴〴愶㍢㤵戱㑢㘱㥥敥㐹㜷扥㌷ㅤ㉦扦捡㡥㜰愶㍢ㅤ㉦㙣扡㌶㤵㜹㠱改㔶㌱㜶㈹捣㜳㍤改慥昴愶攳㐵㑥㐹㜷扥㍢ㅤ㉦ㅦ扡搶㉥ㅢ㤸敥㐲挶㉥㕤扢㌵㥥㜴㙢扤改㙥㜷搲㕤攲㑥挷㡢㜴慥戵㥢ㄳ㤸敥㜲挶㉥㕤扢㉢㍤改㜸㍤慦㘴㐷㜸挸㐹㜷戵㍢ㅤ慦㠵戹搶慥㍥㌰摤㜵㡣㕤扡㜶㌷㜸搲昱戲㔹㐹扡攷㥣㜴㌷戹搳扤㔴㥡㙥㕡㘰扡戵晥㜴户㝡搲扤攲㑤昷扡㤳敥㜶㜷㍡㕥搷㜱挱㥣ㄸ㤸敥㉥挶㉥㠵㜹㡦㈷摤㝢摥㜴ㅦ㍡改晥敡㑥挷换㈷慥㜴扢〶愶㝢挰㥦敥㈱㑦扡㉦扤改扥㜵搲㍤攲㑥挷㡢ㄴ慥捦慥㉥㌰摤攳㡣㕤晡搹㍤改㐹昷㡢㌷ㅤ㉦㔸挸㡥昰戴㍢ㅤ㉦〵戸搶㉥ㅡ㤸敥㌹挶㉥㠵昹〲㐵慥㙦〴㕥㌵㈸搹㔴晡㐱㈰改㕥挴㐲挷㌷〲㝦㜱扢搶㙥扢挰㜴㉦挳挸戳㜶慦㔲攴㑡挷ㅦ攷㈵改昸敢㕢搲扤㠶㠵㡥㜴晣㕤敢㕡扢愱㠱改摥㠰㤱㘷敤摥愲挸㤵慥ㅡ晤㤲㜴晣㤱㉢改摥挱㐲㐷㍡晥㝣㜴愵ㅢㅣ㤸敥㝤ㄸ㜹搲㝤㐰㤱㉢摤㡥攸㤷愴攳㑦㐹㐹昷ㄱㄶ㍡搲昱㐷㥡㉢摤〶㠱改㍥㠵㤱㈷摤攷ㄴ戹搲昱昷㕣㐹㍡晥㘰㤳㜴㕦㘲挱㐹㔷挹㜳收㜵㍥愱㘷搱摢㐰晣昴㘹㌴昳晣户㝣挶攱㕦㠴ㄹ摥㠸ㄳ昳㜵昸〷㜸扥㐲ㅥ挵㌳㜱挶搰扦戶ㄷ搸ㄹ挰昳㘱㉥㔴昱散㔹昱扣㤶㠳搲扦愱㤸愷戳攲昱慤扤㈰ㅥ㍣㜵敤昴愸㐷㑦㍣晥㑤昱㙣㕢愷㝦㘷㉦㠸〷捦㍥㍢㍤㜸㘶㈹ㅥ摦㔳捣㤳㑡敡昴ㅦ散〵昱攰〹㘴愷㐷ㄶ㍤昱昸㤱攲扣慤搳㝦戲ㄷ挴挳戴㍢搶㝡昰晣㑥㍣㝥愶㤸愷㜶㤲攳ㄷ㝢㐱㍣㜸ㅡ搷㤹㠳愷㘸攲昱㉢挵㍣㍢ㄳ㡦摦散〵昱㘸戳㍢㔶づ㥥㘵㠹㐷㔹ㄵ㡣㜹㠲㈵ㅥ㡡㍤戲挴摦〰㥥㑣㜱挱昲攰㠹㤲㜸㤴搳㠶攷㐸攲搱换敤㜱㘴㠹〷捦㜵挴愳㠲㌶挷㍡ㅥ㤵㙥て㥥搲㜴收攰改㡡㜸㘸戴㌹搱昱攸敤昶攰㔹㐹愷〷捦㌸挴愳㡡㌶㍣搹㤰㔱改㙥て㥥㔸㜴㝡慣㜲㍣㈲戴攱昹㠲㜸昴㜱㝢昰摣愰搳㠳摦晢㤲愳㉦㙤昸㤵㉦ㅥ晤摣ㅥ晣㝡敦昴攰㔷户㜸昴愷つ扦戵挵㘳㠰摢㠳摦搰㥤ㅥ晣昶ㄵて㠳㌶晣攲ㄵ㡦昵摣ㅥ晣㤲敤昴㔸敢㜸慣㑦ㅢ㝥㜷㡡挷㐰户挷敤㈵ㅥ晣づ㤴ㅣㅢ搰㠶㕦㝦攲㌱挸敤挱慦扡捥ㅣ晣ㅡㄳ㡦つ㘹昳㤰攳戱㤱摢㠳摦㔶㥤ㅥ晣㈶ㄲ㡦㡤㘹挳㉦㈱挹戱㠹摢㠳㕦㌸㥤ㅥ晣㌲ㄱ㡦㑤㘹昳㠲攳㌱搸敤昱㘲㠹〷扦て挴㘳㌳摡昰慢㐰㜲㙣敥昶攰㘱扦㌳〷て改攲戱〵㙤㜸㌴ㄷ㡦㉤摤ㅥ㍣㜲㜷㝡昰愸㉣ㅥ㐳㘸挳〳戲㜸㔴扢㍤㜸昰敤昴攰㠱㔵㍣㠶搲㠶挷㔴昱搸捡敤挱攳㘷愷㠷ㅣ搸㜸昴ㄸ〶ㅢ攷㘵昰〰㈷搷摣㙡㈰挵㔵㜹㌹㤸搱㙡㙢户ㄵて㙡㘲戵㡤㘵㈵〷㌰㥦ㄵて㘴㘲戵㥤㘵㈵〷㉤㥦ㄵて㕥㘲㌵摣戲㤲〳㤵捦㡡〷㉣戱摡搱戲㤲㠳㤳捦㡡〷㈹戱摡挹戲㤲〳ㄲ慤㑡搶㤱〷㈶戱㡡㔹㔶㜲㄰昲挵攲挱㐸慣ㄲ㤶㤵ㅣ㜸㝣戱㜸〰ㄲ慢㕡换㑡づ㌶扥㔸㍣攸㠸㔵㥤㘵㈵〷ㄸ㥦ㄵて㌴㘲㤵戱慣攴愰攲换挸㠳㡢㔸敤㙣㔹挹㠱挴ㄷ㡢〷ㄴ戱ㅡ㘵㔹挹挱挳ㄷ㡢〷ㄱ戱ㅡ㙤㔹挹〱挳ㄷ㡢〷づ戱ㅡ㙢㔹挹㐱挲ㄷ㡢〷ぢ戱ㅡ㙦㔹挹㠱挱㘷挵〳㠴㔸㑤戴慣攴㘰攰换挸㠳㠲㔸㑤戶慣攴〰攰戳攲㠱㐰慣愶㔸㔶戲搳晢㌲㜲攷ㄷ慢摤㉤㉢搹搱㝤戱戸挳㡢搵㜴换㑡㜶㙥㕦㉣敥攴㘲㌵搳戲㤲ㅤ摡ㄷ㡢㍢戶㔸敤㘹㔹挹㑥散戳攲捥㉣㔶昵㤶㤵散戸㍥㉢敥挰㘲㌵㕢慣っ㘷㐳㔶摣㍦攵㘲昸㔵摦㔹搳㘵攳攰㕢㠵㠷㥥㌹㍢慡攲扥㈹ㄶ㔷㤶㕡㈸敥㡥愲戸挲愳攰ㅥ㈸㡡换㍤ち敥㜴愲戸捣愳攰㝥㈶㡡㑢㍤ち敥㕡愲戸挴愳攰摥㈴㡡㡢㍤ち敥㐰愲㔸攳㔱㜰㥦ㄱ挵㐵ㅥ〵㜷ㄳ㔱㕣攸㔱㜰捦㄰挵㙡㡦㠲㍢㠳㈸㉥昰㈸戸晤㡢攲㝣㡦㠲㥢扣㈸捥昳㈸戸㤵㡢攲㕣㡦㠲ㅢ戶㈸捥昱㈸戸㉤㡢㘲㤵㐷挱捤㔷ㄴ㘷㝢ㄴ摣㘲㐵㜱㤶㐷挱㡤㔴ㄴ㘷㝡ㄴ摣㉥㐵㜱㠶㐷挱㑤㔱ㄴ愷㝢ㄴ摣晡㐴㜱㥡㐷挱つ㑥ㄴ愷㤶㉡晡晣㍦〵㘱愸㘶</t>
  </si>
  <si>
    <t>㜸〱捤㥤〷㝣ㄴ㘵晥晦昳㠴㘴挸㉣㈰愳㠰つㄴ㠲㐶㐵㄰户㘵ぢ㡡㜴㄰愵㈸〱晢㕤搸散捥㐲㌴〵㤳搰昴㉣愷攸㔹捥㝡愲㘲ㄷ㝢昷㑥㌹敢搹换㥤攵散㕤捦敥愹㘷敦攵搴晦攷昳㥤㤹㘴㜶㑡㐲敥㜷晦搷敢搶捤攳㍣摦晡捣㝢㘷㘶㘷攷昹捥㔰愶捡捡捡㝥挱㡢晦攷慢㠲ぢ挳敡㔶戶㜷㤸捤㘳愷戴㌶㌵㤹昹㡥挶搶㤶昶戱㤳摡摡㜲㉢㘷㌵戶㜷昴㠱㠱㔶摦〸㝤㝢㘵㝤㝢攳㈱㘶㔵晤㌲戳慤ㅤ㐶㤵㘵㘵㔵㔵㝡㌹昴㥢搹㝦㠶搳搱改愵㔷戰㠱㔵㤹慥戱改换愶㡡㡤捥㈶挲愶ㅦ㥢晥㙣〶戰搹㠰捤㐰㌶〶㥢つ搹㙣挴㘶㄰㥢挱㙣㠶戰搹㤸捤㈶㙣㌶㘵挳晣晡收㙣㠶愲改㍦っ捤晣㈹㤳攷㌶ㅣ㠸戵愹敢㘸㙤㌳挷㡣搸换ㅡ昳昸㔸㙣㙣㙣㙣㍣ㅢ㑦㡤㡤㡥ㄹ㌱㘵㘹㔳挷搲㌶㜳㝣㡢戹戴愳㉤搷㌴㘶挴ㅥ㑢ㅢ㥡ㅡ昳扢㥢㉢攷户ㅥ㘴戶㡣㌷ㅢ愲㠹㠶㕣㌲ㄳ㑢搶搶ㄶ戳搹㑣晦㉤㄰㜹捥㤴挹㝢戴㤹挵昶晦㔶捣㉤ㄹ㜳敥㤴挹㘳攷㤸ㅤ晦慤㤸挳ㄱㄳ㈱愷戶㌶攷ㅡ㕢晥㑢㐱㉢昹㤹搶㑥㌵昳㡤晣昰㑤戳慤戱㘵搱㔸っ扢〴㌴㝡改戱㤳摡摢㤷㌶㉦攱㜶㌴挵㙣㙡㥡㘷ㄶ攵㐳㙦㥥摡摥戱㐷慥慤戹扤㝦㌳昹㤹㙤㘶㑢摥㙣摦愰㜹摡㡡扣搹㘴ㅢ戶㔷㌵敦㤵㙢㥢㤳㙢㌶㉢戸㌰戰搹晡っ㘷ㄶ捣㤶㡥挶㡥㤵〳㥡ㄷ戴㥢昳㜲㉤㡢㑣㥡㔴㌶捦㔸摡㔸㔰ㄵㄵ㜸㤷昵搹㌶㘸㘴昲㐱㘱㍣捤㔳ㄶ攷摡㍡愴挷㡦㌰ㄶ㘴敢摡㕣㘴㉤㑡挶挵㑤㙡㠴挷㡢㥦㔹㕤㘳昳敥㘶㕢㡢搹挴㈴晣㈴㐷㝢㡣〴㤰昵㌹㜴㤲㜲㔶㠷㥦㤲敡㘷敦㝣㕣ㄷ㘶搱㐶愰搹㜴㑥㙢㕢㌳㌶挸搹㘶慥㘵㝣㙣㑣㕤㐷㘱慡戹㙣㝣㜴㙣㕣慦㠶㔶ㅦ㐹扢慤搰っ〲㡣㐲㙢㜳攳㈱㌹搲ㅥㄷ㡢㐶㙢挷改㕢搳愴〶㡤慡㜸ㄹ扢扡㍢〱㜷户昲晡㕣㜹㝤㐳㜹㝤扥扣扥㔰㕥㙦㤶搷ㄷ换敢ㄷ㤵搷㉦㉥慦㙦㉣慦㍦戰扣晥㈰搸㌸慦慡扥㝤换敤搷㉥㥦摤㜳㜹昶搴㜳㘶㥤ㄸ愹扦㜰挹挷摦户㈸敥摤㜲㜰搸ㄶぢ攱〳摥づ㕡㝤ㄴㅡ㙤㝢㌴扥〱挷㌱攰搱㌴ㄹ㠳㐶愹㘷㌰㘰づ晡慥㜳㈶慤㝤慣晦㐱扢ㅤ㍤晢晥㕢㘷㉦㝥昹㘵挵挳㠸㘴ㅢ㡢㠵昰㙣㍢㌲㔴ㄴ㡤ㄶ㐳攳捦ㄶㅤ愷挷㘹㤲㐰愳搴㘳㜶戶㠶散㝤㡦捣㝤㜸昰㤴㘳摦㥤昰搳㈵晦㠸慣㔰㍣㕥㐹戶㕡㉣㠴㘷㑢㌱㔴ㅡ㡤㤶㐱攳换ㄶ㡢㡤搳戳㌴ㄹ㠷㐶愹〷敤㙣㡦晥㙡敤㈱扢㌶㌷㑣扦昸愵㈹慦㡣ㅡ昳挶慦ㄴて㡣㤲㙤㘷㉣㠴㘷ㅢ捦㔰扢愰搱㈶愰昱㘷挳扡㑤愴挹㈴㌴㑡摤㘵㘷摢㘸昳挱攷ㄵㄶ戶敤戶昶㤸㌷㥦搹㙡㡢愵㘵㡡㍢愳㘴㥢㠲㠵昰㙣㔳ㄹ㙡ㅡㅡ㙤㍡ㅡ㝦戶昴㌸㝤〶㑤㜶㐵愳搴㉤㜶戶散㤵㑦㌷㉦敤晦敤愴㌳搴挸摦㔵㕦戹挷㑥㡡㠷㝡挹戶ㅢㄶ挲戳敤捥㔰戳搰㘸戳搱昸戳挵挷改㜳㘸㌲ㄷ㡤㔲㌷摡搹收㙦戸挵㐹㉤挷㕥㍥攳㥡㌳㥦扣㜰改昹攷晤㐹昱㍢㐵戲敤㠹㠵昰㙣昳ㄸ慡づ㡤㌶ㅦ㡤㍦㕢㘶㥣扥㠰㈶㝢愱㔱敡㉡㍢摢㡥㘳慢昷㍦昴昳搳㘶㥤昱㜱愲晥戶ㄵ慦摣慢晡㐱㉤搹昶挱㐲㜸戶㝤ㄹ㙡㍦㌴摡晥㘸㌶㉡摤㘵戳搹挴㌸晤〰㕡晣ち㡤㔲㙢敤㘴㌵㠹㍢ㅦ晡晡慣㍢㘶摦㜵挰戰㘳づ㜹㘲昴㈳㡡㕦㤲㤲慣ㅥぢ攱挹ㄶ㐲慢攷搰㘸つ㘸晣慢㠶㙣㜹㥡ㄴ搰㈸㜵慥㥤敤戱㌳て昸敡慢㠵捦散㝥昷愲㈵㙦捤昹晥㥣攳ㄵ扦㡤㈵㕢ㄱぢ攱搹ㄶ㌱搴㘲㌴㕡㈳ㅡ㕦戶〴㌶㤲〳㘹㜲㄰ㅡ愵捥戰戳㑤㍦昵㤸㈷搴搲㡦㜷扢晡戹搳摡敦㔸㍤㘲㤵攲搷扥㘴㙢挶㐲㜸戶ㄶ㠶㙡㐵愳㉤㐱攳换ㄶ挳愱攴㘰㥡戴愱㔱敡㈴攷㘳㥢扥攲昹㌹㘷昶㥦戸晡㥤㝢昶愸晡晥㠰攳ㄴ捦㉦㈴㕢〷ㄶ挲戳㉤㘵愸㘵㘸戴攵㘸㝣搹ㄲ搹㜱晡ち㥡慣㐴愳搴戱㜶戶慢戶摡昶摣㤱挳㥥㥢戹晡㠷慢㕦㙡㌹户㍣慥㜸㈲㈳搹づ挵㐲㜸戶摦㌰搴㘱㘸戴挳搱昸戲㐵戱㐹ㅥ㐱㤳㈳搱㈸㜵㠴㥤敤㤰捦搶戴昴ㅦ㜳晤㡣㔳挶㈵㕥㤹㔳㝦搸㙥㡡㘷㑣㤲敤㈸㉣㠴㘷㍢ㅡ㕡㝤ㄵㅡ敤ㄸ㌴扥㑤㌲㌹㑥㍦㤶ㄶ扦㐳愳搴ち㍢搹ㅢㄷ散搵晦㠳挳㔷㑤扡敡㤴ㅤ㕡㐷晤㜴摤㜲挵㌳㌳㐹㜶㍣ㄶ挲㤳㥤挰㔰㈷愲搱㝥㡦挶户㙡㜱㠰㍣㠹㈶㈷愳㔱敡㘰㍢摢㌱㍦愷晦搶扡㘱昳㡣㜳㙦晦攴㥥㌳扥㍡昰ㅡ挵㔳㐰挹㜶㉡ㄶ挲戳㥤挶㔰愷愳搱晥㠰挶户㙡㐸㜶〶㉤㔶愳㔱敡㐰㍢㔹攲戹㠷㜶晤散晥扦捤㍥㙢敡㜹昳㉡㥥扤改ㄱ挵㔳㑤㐹㜶ㄶㄶ挲㤳㥤捤㔰㙢搰㘸攷愰昱慤㕡ㄴ摢晦戹㌴㌹て㡤㔲㜹㍢摢〵㑦㍥㜰晥攷㌳㜶㥡㜶晤㠳捦㥣㝤摣愲㝣㕡つ㠱㕡戲㕤㠰㠵昰㙣ㄷ㌲搴㐵㘸戴㡢搱昸戳㘱摦㕥㑢㤳㑢搰㈸㜵㠰㥤捤㤸㜰挲㍥㝤㠶摣㌲攵摣捤昷摡㜸敥㘹㑢ㄲ㡡㈷捦㤲敤㌲㉣㠴㘷扢㥣愱慥㐰愳㕤㠹挶㥦つ㕦㙥㔷搱攴㙡㌴㑡㉤戰戳捤摢收扡㙦㔶扦㌱㘳搶〹捦㥦㕦㜷昲昲㑢㤷㉢㥥愵㑢戶㙢戱㄰㥥敤㍡㠶扡ㅥ㡤㜶〳ㅡ摦挷㠶㕤晢㐶㕡晣ㄱ㡤㔲㜳散㘴㝢㥥晣扡晡㘴昸㍤㜳晦搰㘷攷㙦㐶捣扣扢愰㌶㠵㕡㤲摤㠴㠵昰㘴㌷㌳搴㍡㌴摡㥦搱昸㔷つ摦㌶户搰攴㔶㌴㑡捤戰戳㍤户敤攰戶扥㉦㝦㌶攳㠴扢㥦摤㙥搹㡣搹㍢愹捤愰㤶㙣户㘳㈱㍣摢ㅤっ㜵㈷ㅡ敤㉦㘸㝣搹攲搸㐸敥愲挹摤㘸㤴㥡㘸㘷扢㜶㤷㈱敦ㅣ扢改㕢㜳慦㝤昲挸扡㍥㔷㝣昵慡摡ㅣ㙡挹㜶㉦ㄶ挲戳摤挷㔰昷愳搱ㅥ㐰攳换㤶挴㔹挲㠳㌴㜹〸㡤㔲㔹㍢摢㘹㥦ㅣ㝦捣㍤㐳㙥㥡昸摢慦㐷慦㍣㝣搴ㅢ㕦慡愱㔰㑢戶扦㘲㈱㍣摢摦ㄸ敡ㄱ㌴摡愳㘸㝣搹ㄲ挸昶ㄸ㑤ㅥ㐷愳㔴摣捥㘶㝣㍤㝡愸搱㍥㝣敡戹㉦慣㝥㕤ㅤ㌹㉥搹晦〹愸昷戴㑦㠴愷戶攵㤶攳愷㐵搷慦㤶昸搸㈸晦敢昹攷ㅡ㝥慤ㄵ㙢㡢改㘲㉣㔶愸㡤收ㄲ戹捡㙡㠴㕤摦摦〵㍣㑥昷㉦敥摤㠸昳改攵昲㐳㘱搸攴㕣扢搹昵扢㘱戴慤㥢摣扡戴愵搰㍥㌴㔸㔹搷㤱敢㌰㌷昷敡扡㠲昸摣敡昰㌳捡㙣㤷㝣㕢㝡摤昶捡㌵㉤㌵㈷慤㘸戴搴㕢㜸搴昸ㄱ搵摡㄰慥㥤摥㘶ㅥ摣愹昵㡤㘸ㄲ㝥攵㉦㤳搸扥戵戴㔴搶戸㐶㑣㔹摣摡㙥戶挸昰㐶㌷敦搱㤸㍦挸㙣慢㌳㜹㡤挰㉣挸慡づ愱捡晥㈵㌷㝡㙥ぢ㔶ㄴ扦捤ち㈳摤搲攲戴ㄵㅤ㘶㑢挱㉣㘰扣㑢捣戶㡥㤵昳㜳つ㑤收挶㈵㈶㔶㑥㈸㌶㉢ㄱ㑦㙦捤㉦㙤㥦搲摡搲搱搶摡㔴慡㤹㔴㔸㤶挳慦挷挲散搶㠲㠹ㅦ㝦ㄵ㝣㤵愹戲㍥㝤㤴㉡摢㍥攸ㄷㄸ攳戶㡦㤵て挲昵ㄱ㙦㠱捦㝣搳搲捤㙥散㍣慣ㅤ搶愲挹攴㌶㔹扥㜵て挱㈴㉥挳㡣ち㌷㜴慤ㄳ㉦愸搰㝡扢㜰㙢ㄹ㘳攷㈷昷晦搷戸扣㝣㤰扤昶搳㤶攱ㄷ昶慥昸㌱搹㘴戶㜵㝢㌹㐸㜱㐴晡㤳㘸㉡㜷挴摥ㅣ㑡慦〲ㄶ㙡㠵㕡㔹戹扣戱搰戱㔸㕢㙣㌶㉥㕡捣昳㉤㕣㌲慡慡㈲㕡摦㑢㝦ㅡ㈲晤ㄹ㌶捦愲㠹㐴捡戴攷㘸愴㐵昴攷慤㝥攵㐸晣扦昷扦摤换攱愵换戵〲㕣搸㘹慦㙣㥥摥摡搶摥愷㑦搰㕡敥㥡㙢㕦摣挱捤戳㝢㈵攳扤挰收㐵㌴㤵㕢愳改昱搲挰㐰ㄸ㔵昰ち挸㠰收愹㘶㌱㠷敢㑥戲㜷慢㕣㘵戳㜵㈹㘳慡搹㥥搷㜹捤㘳㈶昶㤵ㄵㅡ㤶戰昳昷㙦收搶㙦慥攸㤸㥡敢挸昵㙤挶搵ㄳ㝣㑡㍡㡣㐶㡢㤷戵㐴捦〱㈲㜳扣㈳㜶てㄱっ㔹㜴㐵改㈷〲㉢ㄲ㜶ㅣ散㉦㘵㝤散戶晢㤵挰搸户挴㑡㘸摥つ扤昴㉡〸㝦摣捣㌰㕢收慦㕣㘲戶搳扣㑡敢ㄶ愵㜷昷㘲戰戹昹㠶〵ㅤ㡤㑤敤㘳㌱搲ㄹ㙤慤㑢㤷晣㌷攳㌰㤶晥ㄲㅡ攷㔵戹つ戶攲昵㕦㈷攰㉡敢扢㡣㥦㑤㝤㝤㔹ㄵ愳㔱愲㙦挵㠶㕢㉢㠲晤㠲晦挹㑢㝦つ晦㡢㜴愷慢慣㠱㐵㙦慥ㄸ㔵挲扥㝦㌳〸捤㙦㌳攵ㅡ㔸㤵㜴㐰㝢㐰昳摥慤㙤〷㌵戴戶ㅥ挴敤㘹〳改戵㉦㌶捤づ㕥㔷敡㘷㕦㐷㤳敢㘵㑡昵改㔳㜲㑤挸㜵〱㙡㌸攲㙢㙦愲ㄹ㌰愹愹㘹㠴ㄳ戱㕤㝢ぢ愲㍥戸挲愵扤㡤㠵㙡ㅣ挹㍢㕡㍢㤰㜴挴戲搴㠸ㅤ㐶搴㤹昹搶㤶挲㠸昹㡢摢捣㕣㘱散㡡愶昶ㄵ㙡ㄸ㌰昰㌲捥搶㕦搴ㅥ昸㐲攲敢㐹㔷㝦昸愸戹㝤摦㐳晦慥㠶摡ち摦搵愴敤ㄸㄸ㝦晡㝢㘸搴㘶㌰攳攱〵换愵㉦晤㝤昴昵て搸㝣㠸〶〷〹挱㡥㘳挴㐷㔶㔷㡤挲晦㜹㥣搰㍦㘶昳〹ㅡ㌵ㅡつ昷㔲晤㔳㌴捥㑢ㄹ㠸捦て㕦㍥挰敤㈱昶㝦㠰㕦㐲ㅡ搱扢搱愹㌱戰攰㠷愸ㄳ㥡㑥㑣㍡ㄱ㈹つ㠱〳〱㔴摡ち摦〵慥ㅤ攱㈶〰晥㑤晦㍥㌰ぢ〶昰㌳㜳㄰㡣捥㑤捦〵愰摣敡慡㈸㜴〲愰て〴㍡㉦昰慢㌸㐴〲愰ㄲ㍤攷愵㝥昸搹〵㈰〶戱ㅦ㠰捥㤸㝡㌷㍡㤵㠰㕦㄰㠰捦㄰㍣㄰挰愷戶挲㜷捤㉤㠵㐸搵ㅣ挵㐶ㅣ昲挷㌰ぢ〶㌰ㄸ㙡㝤〸㥢㡤搱戸〰㙣㙡㜵㔵ㅡ㐱〴挰㘶㌴摡ㅣ㡤捡㐲㈴〰㠶愲攷扣搴㍢㙥〰ㄹ㠸晤〰㠶㌳愶摥㡤㑥㡤㠳㕦㄰㠰㤷挳〰扣㘴㉢㝣㤷〱挷㈳㔲㌵㐷戱ㅤ㠷晣㐲㈸㠰敤愱搶㐷戳ㄹ㠳挶〵㘰慣搵㔵扢㈰㠸〰搸㤱㐶㔱㌴㙡㈲㐴〲㈰㠶㥥昳㔲㝦㜷〳㤸〰戱ㅦ㐰㉤㘳敡摤攸搴㈴昸〵〱㜸㈰っ挰晤戶挲㜷㘵㜲㉡㈲㔵㜳ㄴ扢㈰愹扡㌷ㄴ挰㐴愸昵㐹㙣㈶愳㜱〱㤸㙡㜵搵㌴〴ㄱ〰搳㘸㌴ㅤ㡤攲戵㑡〱㌰〳㍤攷愵㙥㜵〳㤸づ戱ㅦ挰敥㡣愹㜷愳㔳扢挲㉦〸挰昵㘱〰慥戳ㄵ扥㡢愵扢㈳㔲㌵㐷㌱㥦㐳扥㈶ㄴ挰㕥㔰敢㝢戳搹〷㡤ぢ挰㝥㔶㔷捤㐲㄰〱戰㍦㡤づ㐰愳收㐰㈴〰㝥㠵㥥昳㔲㙢摤〰㘶㐳散〷㤰㘳㑣扤ㅢ㥤㥡ぢ扦㈰〰㘷㠷〱㌸换㔶昸慥摦捥㐳愴㙡㡥攲㐰づ㜹㜵㈸㠰㈶愸昵㘶㌶㉤㘸㕣〰㤶㔸㕤㔵㠷㈰〲攰㘰ㅡ戵愱㔱ぢ㈰ㄲ〰敤攸㌹㉦昵㝢㌷㠰昹㄰晢〱㉣㘷㑣扤ㅢ㥤摡ぢ㝥㐱〰㡥ち〳昰㕢㕢攱扢愴扣㉦㈲㔵㜳ㄴ㐷㜲挸㐷㠴〲㌸ち㙡晤㘸㌶慢搰戸〰ㅣ㙢㜵搵㝥〸㈲〰㝥㐷愳攳搰愸〳㈰ㄲ〰挷愳攷扣搴㌲㌷㠰晤㈱昶〳㌸㠹㌱昵㙥㜴敡㔷昰ぢ〲搰ㄴ〶攰㈰㕢攱扢捣扤㄰㤱慡㌹㡡㌳㌹攴挶㔰〰㘷㐳慤慦㘱㜳づㅡㄷ㠰昳慣慥捡㈱㠸〰㌸㥦㐶ㄷ愰㔱㜹㠸〴挰㠵攸㌹㉦戵搰つ愰〱㘲㍦㠰㑢㘰ㅦ搱扢搱愹〲晣㠲〰散ㄵ〶㘰㠱慤昰㕤㜹攷㈵昵㙡㡥攲㕡づ戹㉥ㄴ挰昵㔰敢㌷戰戹ㄱ㡤ぢ挰㥦慣慥㕡㡣㈰〲攰㈶ㅡ摤㡣㐶ㅤ〸㤱〰㔸㠷㥥昳㔲扢戹〱㌴㐲散〷㜰ㅢ㘳敡摤攸搴㐱昰ぢ〲㌰㌱っ挰〴㕢攱㥢っ㘸㐱愴㙡㡥攲㍥づ㜹㝣㈸㠰〷愰搶ㅦ㘴昳㄰ㅡㄷ㠰扦㕡㕤搵㡡㈰〲攰㙦㌴㝡〴㡤㍡ㄸ㈲〱昰㈸㝡捥㑢㈵摤〰㤶㐰散〷昰〴㘳敡摤攸㔴ㅢ晣㠲〰㙣ㅦ〶㘰㤴慤搸搱㍢㍦戱ㄴ㤱慡㌹㡡ㄷ㌹攴㙤㐳〱扣っ戵晥ち㥢㔷搱戸〰晣挳敡慡㘵〸㈲〰㕥愷搱ㅢ㘸搴ち㠸〴挰㥢攸㌹㉦戵愵ㅢ挰㜲㠸晤〰摥㘵㑣扤ㅢ㥤㕡〹扦㈰〰㠳挳〰っ戲ㄵ扥㈹㤳摦㈰㔲㌵㐷昱〹㠷扣㘱㈸㠰捦愰搶㍦㘷昳〵ㅡㄷ㠰慦慣慥㍡っ㐱〴挰搷㌴晡〶㡤㍡〲㈲〱昰㉤㝡捥㑢㔵戹〱ㅣづ戱ㅦ挰㡦㡣愹㜷愳㔳㐷挲㉦〸挰捦㍦㠵㥣ち晦㘴㉢㝣戳㌸㐷㈳㔲㌵㐷㔱㔱㡥㈱晦〸戳攰㔳㘱つ㙡扤㉦㥢㉡㌴㉥〰ㄱ慢慢㔶㈱挸㐸〶敡㐷愳晥㘸搴戱攸ち㠰〱攸㌹㉦昵〵㜲㜴晥ㄸ㍡〶㘲㍦㠰つ㘱ㅦ搱扢搱㈹㑥ㄷ〵〱㜸㍦っ挰㍦㙤㠵㙦㘶改〴㐴ㄲ〰㥢㜳挸敦㠶〲ㄸ〶戵扥〵㥢㉤㌹扡慥㕦㠳㈳慣慥㍡ㄱ㠱㐶㜲㜵慡㘹㌴ㄲ㡤㍡〹㕤〱戰ㄵ㝡捥㑢扤敡〶昰㝢㠸晤〰戶㠵㝤㐴敦㐶愷㑥㠶㕦㄰㠰愷挳〰㍣㘵㉢㝣㤳㕤愷㈱㤲〰㠸㜲挸㑦㠴〲㠸㐳慤㈷搸㈴㌹扡㉥〰㈹慢慢㑥㐷愰㤱㕣㥤㌴㡤㌲㘸搴ㄹ攸ち㠰㉣㝡捥㑢㍤攴〶昰〷㠸晤〰挶挳㍥愲㜷愳㔳慢攱ㄷ〴攰捥㌰〰㜷搸ち摦〴摣搹㠸㈴〰愶㜳挸户㠵〲搸ㄵ㙡㝤㈶㥢摤㌸扡㉥〰戳慣慥㕡㠳㐰㈳戹㍡戳㘹㌴〷㡤㍡ㄷ㕤〱㌰ㄷ㍤攷愵㙥㜴〳㌸〷㘲㍦㠰㍡搸㐷昴㙥㜴敡㍣昸〵〱戸㍣っ挰㘵戶挲㌷㈷㜸㈱㈲〹㠰〳㌸攴㑢㐲〱晣ㅡ㙡扤㥥捤㐲㡥慥ぢ㐰㠳搵㔵ㄷ㈱搰㐸晣改㜹ㅡㄵ搰愸戵攸ち〰ㄳ㍤攷愵捥㜱〳戸ㄸ㘲㍦㠰㐶搸㐷昴㙥㜴敡ㄲ昸〵〱㌸㌵っ挰㈹戶挲㌷㑤㜹㌹㈲〹㠰㌶づ昹愴㔰〰ㅤ㔰敢㑢搹㉣攳攸扡〰慣戰扡㡡㜳㤸㈳戹㍡㉢㘹㜴〸ㅡ㜵ㄵ扡〲攰㔰昴㥣㤷㕡攵〶㜰㈵挴㝥〰㐷挰㍥愲㜷愳㔳㔷挳㉦〸挰㈱㘱〰㔶摡ち摦捣改㜵㠸㈴〰㡥攳㤰㤷㠷〲㌸〱㙡晤㐴㌶扦攷攸扡〰㥣㙣㜵搵昵〸㌴㤲慢㜳ち㡤㑥㐵愳㙥㐴㔷〰㥣㠶㥥昳㔲㉤㙥〰㌷㐰散〷戰ㅡ昶ㄱ扤ㅢ㥤晡㈳晣㠲〰ㄴ挲〰攴㙤㠵㙦㌶昷㘶㐴ㄲ〰ㄷ㜰挸戹㔰〰ㄷ㐱慤㕦捣㘶㉤㐷搷〵攰㔲慢慢搶㈱搰㐸慥捥㘵㌴扡ㅣ㡤扡〵㕤〱㜰〵㝡捥㑢敤攳〶昰㘷㠸晤〰慥㠱㝤㐴敦㐶愷㙥㠵㕦㄰㠰㌹㘱〰㘶摢ち摦〴昳ㅤ㠸㈴〰㙥收㤰㜷て〵昰㘷愸昵㕢搸摣捡搱㜵〱戸摤敡慡㍢ㄱ㘸㈴㔷攷づㅡ摤㠹㐶摤㠵慥〰昸ぢ㝡捥㑢㑤㜶〳昸ぢ挴㝥〰昷挲㍥愲㜷愳㔳㜷挳㉦〸㐰㈶っ㐰摡㔶昸收扣敦㐳㈴〱昰〸㠷㕣ㅢち攰㌱愸昵挷搹晣ㅤ㡤ぢ挰㤳㔶㔷摤㡦㐰㈳戹㍡㑦搱攸㘹㌴敡㐱㜴〵挰㌳攸㌹㉦㌵挶つ攰〱㠸晤〰㕥㠰㝤㐴敦㐶愷ㅥ㠲㕦㄰㠰㤱㘱〰慡㙤㠵㙦ㅡ晥㙦㠸㈴〰摥攰㤰㠷㠷〲㜸ぢ㙡晤㙤㌶敦㜰㜴㕤㕢挰㝢㔶㔷㍤㠲㐰㈳戹㍡晦愴搱晢㘸搴㘳攸ち㠰て搰㜳㕥㙡㘳㌷㠰㐷㈱昶〳昸ㄸ昶ㄱ扤ㅢ㥤㝡ㅣ㝥㐱〰晡㠷〱攸㘷㉢扣㤵〱㤵㑦㈲㔲㉦㘶㜴晢㜱挰挵扤ㅡ捤攵㥣㠲摡愰㠸㝡攱㈹㑢摢㍢㕡㘵扥㙣㐰㜱㙡敢㥣搶㡥愹㡤敤㑢㥡㜲㉢〷ㄵ敤㠵扤ㄷ㥢㉤㤸捤㙥挳愴戶㐷搶扡㘴㠹㔹搰㡢㜵慤㑢摢昲收捣愹晦ぢ戳摤㔸㍦㝣㜴㌲搱㕤慥昰晡捦㈶㜰换攰㠹慤〴慦戲捡愷ㄱ搰㍢て㈷㔵换慥㌹㜳㔹㌴㘰㌸戰㡢攸晣挶㡥㈶戳㕦㔱收慢㘵戹慡〸㡡㈸ㄱ㈸昴㉤㜲㉥挸㥣㍡愰㌸愳慤戱搰搴搸㘲昲挳ㄸ㙣㤹捥㌲ㄷ愱ㅣ㘰㡦搶昶㐶㤶㉣て㈸捥㙦换戵戴㉦攱捣㘶㝥攵㐶㈵㍤㤹〲慤㉣㑥㙥㙣㘹㐷ㅡ昹ㄴ戹㍣戰㔸户戸㜵㌹敥㔵㔸摡摣㌲㈳户愴晤㝦攲㔳㔱晣㔸攴㈵ㅦ㡤㉡㔷攵攵慡慡扣敡㍦晤㝣戴㙦戰㡦つ戲慡挰㐷㘰㍢敤㘸㙢㙣㔸㑡㘰㤲㈳㡥戶㠲㡤㝣㠶㘵㤵捦㘰挹㍢㠷改晡〸㍤〵〸ㅣ㙢㐹つ㝥攰㕣㜸攷つ㈰㕢挰㕣晦ㄶ挳改晦ㅤ㥡摤㘶㉣㤸搹㔵㥡昳㝦扡㥢愲昲㔹㐴㕥敦㑡㠸㈱㌰摥挰摡㠴㔸ㅤ挱㉤ち㝢㈶戶〴昶扣㥢㘵愴㈸㌶摣㐲㌷攸㕡㥣㡥挹昴晥挵㔹戹〶戳〹㌵〰捤戹㡥つ慣づ㡢㌱㔰㙤摦㙥敢愶戴㌶㌷攷戸挹昱㥥㠱扡㝣慥挹慣㉡㑥㕡摡搱㍡扢戱㐵㉦愲㤱敤搲ㄶ攵㔶㐰㤴㕢㘱捤搶ㄷ攷戱㌶㐸㤶ㄹ慢㜵㔱慥慤戱㘳㜱㜳㘳扥㡡ㅤ搶敦晣㑦㙣慢㌸㝥㔴〰愶昳㜲㡥㈵摥改㝦㙢ㄲㅥㅦ昷㔸㔴捣㄰ㅤ㍦㝥㙣搱攵㑡挳㝦敡㍦㉣ㅤ挱㤱㐷扥㔰昴ㅦ㄰慤ㄲ㝦㜲㈸㤲戱㝣㈶㔳戱㔸晣散〸㙣愲㜲㜰㔲捦搳〰㝦晡㡦㌰攵〲晦㉡㕥㐰搳㙤㕤㐱㕦ㄸ㐴㘶戵收ち搳㜳㜹摣晦搳搷扥晢愷ちㅦ㉤て㌵㙤〶㉢㍤愶愰㜸〸㔳搹换ㅡぢ㘶㕢ㄵ〵㜵戸扢愹㠲㌵㈲㥡昵ㄹ㘲捥扢㑦㔹㘵㘵扦慡愰㕣㌳㥤㔸㕢摢昳攷敥扢愷㘶晡攲㝦戴㘷㘶〲挷ㅥ㠹挸㔷搴扦戱㍡晡㑦㕣愷ㄷ㈱攴晡㜸っ㝥愶挱㉦㘸㉡㕦㠲搲晢搹㤴ㄶ㕤愰㌴㐳㠷㔱㠵摣㌷挳㜲㤰㉡㤴㑥㐸ㅤ㐹愵慣㐸㍦㔷晤㠷㘶㤵㝥㔴㌹㌷攳㘸㜵搸捡捤㐲挴㍡扥戲捥〴摦っ㘵攵攵ㄵ昸愸㌵㙦敤㥣㉦㉤㠲㌵搷㤹㔲ㄸ愲戶挴㄰㌴搶っづ攵捥㠲昸昵愵㤵敥搶捤㈹捦挱ち㜳摢扦攰㝦昲㡡㐴昴㜲昸㤴㐵搴㙢㘸ㅤ㄰ㅡ㈵ㄶ㈹㝣〴戸づ㠶㐶扤〷㈱㑦〷㕣㕦㕥敡㝤㜴昹〵㔶愶昱昶愴昵㍤㘰慡て攰挱㠳愶慥㌱昰㠷㔸攲戱愸㜳摢慣㠲戴攷㙤昳㈳㝡攰㑦攷摤㙥㕣㤰扦㡦戱攰慣〶〵昶㙡㐴㘰愳昷愳攱㈷挱〶晤㘹㌰㠰〶㥦挲㠰ㅦ扡戶〱㝡愱㌰㜹攳㑣〰㑣〳㍥㠰昹愵㉢㠹ぢ收㠶㑣戲ㄱ㤳晣ㅢ〶㕥㤸㍦㐳㈶㌰㜵戹搷ぢ扤㌲捦㌷㡤攲攷㈶攰〶㌳〸搷戸〴摣挶㤰昶っ慥ㅣ㙥㐴愳㙦㈲㐱慣㡥㘲戹㐲〰戸㑤㘱愳㙦㐶㐳㤶㌲〴ㄸ㙣㑥㠳愱㌴㘰㜵㠳㠰ㅢ㠶㕥㌸㌸搴愴〶㠰摢ㄲ㍥〰挷㡡〷㈷㠹ぢ摣㜰㈶ㄹ挱㈴慣㑥昰㠲㘳㐹㠲〵㡥㕦摢昲昲㠲㘳挱㠲㠰ㅢ挹㈰慣㕣㈸〱户㌵愴㍤㠳㘳㠵〳摥戸扢㡢㐱戰㈰㝦㉣㜳㜰㠶㑣㠱扤挵㙤〳ㅢ㝤㕢ㅡ戲〴㈲挰㘰㍢ㅡ㡣愲〱慢㈲〴摣昶攸㠵㠲攳敤㑣〱攰挶挰〷攰㠶扢㤲戸挰敤挰㈴㘳㤹㠴㔵つ㕥㜰㉣㘵攸〱ㅣぢㅤ〴㕣㤴㐱㔸昱㔰〲㉥づ㘹捦攰㔸ㄹ㠱㌷㉥㤵㌲㠸〳㡥攵ㄱ〱㕣㤲戰搱㙢㘹挸搲㠹〰㠳ㄴつ搲㌴㘰㌵㠵㠰换愰ㄷづ㉥㜸㡢ㅢ〷ㅦ㠰㘳㠵㠵㤳挴〵㙥㈷㈶搹㤹㐹㔸つ攱〵㌷ㄱ戲ㅥ挰㑤㠲㠹㠰摢㠵㐱㈶愳㔷〲㙥㈲愴㍤㠳㘳㐵〵摥㈸户㘰㄰〷ㅣ换㉡㥣㈱㔳㘸㙦㜱㤳㘱愳㑦愱㈱㑢㉥〲っ愶搲㘰ㅡつ㔸㠵㈱攰愶愳ㄷづづ愵昱〱㕢摣慥昰〱㌸㔶㘶㌸㐹㕣攰㘶㌲挹㙥㑣挲㉡ち㉦㌸㤶㑥昴〰㡥㠵ㄵ〲㙥ㄶ㠳戰挲愲〴摣ㅣ㐸㝢〶挷㑡っ扣㜱挷ㅡ㠳㌸攰㔸㡥攱っ㤹㐲ㅢ摣ㅥ戰搱昷愴㈱㑢㌵〲っ收搱愰㡥〶慣摥㄰㜰昳搱ぢ〷㠷㍢ㄸ〲挰敤〵ㅦ㠰换戹㤲戸挰敤捤㈴晢㌰〹慢㉦扣攰㔸㜲㘱㠱ぢ晤㜲㘰㐱㠶㠰摢㡦㐱㔸㤹㔱〲敥〰㐸㝢〶挷ちづ扣㜱㍦ㅣ㠳㌸攰㔸挶ㄱ挰攵搷戰搱敢㘹挸ㄲ㡦〰㠳㠵㌴挸搱㠰㔵ㅦ〲慥〱扤㜰㜰戸捦㉡〰㕣〱㍥〰挷㑡㄰㈷㠹ぢ㥣挹㈴㐵㈶㌹ㄲ〶㕥㜰㐷㐱搶挳ㄶ挷㐲づ〱户㤸㐱㔸搱㔱〲敥㐰㐸㝢〶挷捡て扣㜱戳ㅤ㠳㌸攰㔸晥攱っ㤹㐲㝢㡢㙢㠲㡤摥㑣㐳㤶㠶〴ㄸ戴搰愰㤵〶慣ㄶㄱ㜰㑢搰摢㍣昸摣㑥敥㘲っ攰搶〶ㄷ㜰㘳〱㠹㤳挳挵慤㥤㌹昸㠰〱挵㘲て㉦㌷㔶㜸昴挰㡤昵ㅦ挲㙤ㄹ㠳戰㄰愴㠴摢ち㐸㝢收挶㠲ㄱ扣㌱㍤挰㈰づ㌷㔶㡤㌸㐳愶搰收㜶〸㙣昴㐳㘹挸㡡㤲〰㠳摦搰攰㌰ㅡ㕣〸〳攱㜶㌸㝡攱ㅢㅣ㙥摡ち〰㜷㈴㝣〰㡥㠵㈷㑥ㄲㄷ戸摦㌲挹㔱㑣挲㈲ㄱ㉦㌸㔶㠶昴戰愷戲㙥㐴挰慤㘲㄰ㄶ㤰㤴㠰㍢ㄶ搲㥥挱戱搰〴㙦摣㈶挸㈰づ㌸㔶㥢㌸㐳愶搰〶㜷ㅣ㙣昴攳㘹挸㑡㤴〰㠳ㄳ㘸㜰㈲つ㔸㥣㈲攰㝥㡦㕥㈸㌸摥㕢ㅡ〰敥㘴昸〰ㅣぢ㔶㥣㈴㉥㜰愷㌰挹愹㑣挲攲ㄲ㉦㌸㔶㤴昴戰挵戱摥㐴挰㥤捥㈰㉣㍣㈹〱㜷〶愴㍤㠳㘳㠱ち摥戸〹㤱㐱ㅣ㜰慣㔲㜱㠶㑣愱つ敥㑣搸攸㘷搱㤰ㄵ㉣〱〶㘷搳㘰つつ㔸搴㈲攰捥㐱㉦ㄴㅣ㙦㤳つ〰㜷ㅥ㝣〰㡥㠵㉥㑥ㄲㄷ戸昳㤹攴〲㈶㘱㔱㡡ㄷㅣ㉢㔱㝡搸攲㔸愷㈲攰㉥㘲㄰ㄶ慣㤴㠰㕢ぢ㘹捦攰㔸搸㠲㌷敥㜰㘴㄰〷摣敢㔸㜲㠶㑣愱つ敥㔲搸攸㤷搱昰㡤㘰㠳换㘹㜰〵つ摥㠴㠱㠰扢ㄲ扤㔰㜰扣攳㌷〰摣搵昰〱㌸ㄶ挸㌸愳㜰㠱扢㠶㐹慥㘵ㄲㄶ戳㜸挱戱㠲愵㠷㉤㡥昵㉤〲敥㝡〶㘱愱㑢〹戸ㅢ㈱敤ㄹㅣぢ㘲昰挶晤㤳っ攲㠰㘳㔵㡣㌳㘴ち㙤㜰㝦㠲㡤㝥ㄳつ㔹㌱ㄳ㘰㜰㌳つ搶搱㠰㐵㌴〲敥捦攸㠵㠲攳捤换〱攰㙥㠵て挰戱戰挶㐹攲〲㜷ㅢ㤳摣捥㈴ㄵ昸㑤攵〵挷捡㤷ㅥ挰戱㉥㐶挰摤挹㈰㉣㤰㈹〱㜷ㄷ愴㍤㠳㘳㈱つ搱攸㜷㌳㠸〳㡥搵㌴捥㤰㈹戴挱摤〳ㅢ晤㕥ㅡ戲搲㈶挰攰㍥ㅡ摣㑦〳ㄶ摦〸戸〷搰ぢ晤㔲挵㝤搸〱摣ㅥ㠲ぢ戸戱ㅥ挷挹攱攲昶㌰㜳晣㤵㌹㔸㍢攳攵挶㠲㤹ㅥ昶㔴㤶搳〸户㐷ㄸ㠴㜵㌵㈵摣ㅥ㠳戴㘷㙥慣扦ㄱ㙥㡦㌳㠸挳慤ㅡ㔲㘷挸㉥㙥㝦㠷㡤晥〴つ㔹愰ㄳ㘰昰㈴つ㥥愲〱㙢㜶㠴摢搳攸㠵㙥㜰扣愵㍣〰摣戳昰〱㌸搶昱㌸㐹㕣攰㥥㘳㤲攷㤹㠴㌵㌷㕥㜰㉣戴改㘱㠳㘳ㄹ㡥㠰㝢㤱㐱㔸㡦㔳〲敥㘵㐸㝢〶㤷㠲㥢㠰㝢㠵㐱ㅣ㜰㉣摥㜱㠶散〲昷㉡㙣昴搷㘸㤸〹㌶昸〷つ㕥愷〱㙢㝤〴摣ㅢ攸㠵㙥㜰挱摣摥㠲ぢ戸戱晣挷ㄹ㠴㡢摢摢捣昱づ㜳戰㔴挷换㡤昵㌹㍤㜰㘳昵㡥㜰㝢㡦㐱㔸挶㔳挲敤㝤㐸㝢收挶㜲ㅦ攱昶〱㠳㌸摣㔸昳攳っ搹挵敤㐳搸攸晦愲㈱敢㠱〲っ㍥愲挱挷㌴㘰㠹㤰㜰晢〴扤搰つ㡥㌷晡〷㙣㜰㥦挱〷攰㔸㌶攴㈴㜱㠱晢㥣㐹扥㘰ㄲ㤶昸㜸挱戱慥愷〷㜰慣晡ㄱ㜰㕦㌱挸㐲昴㑡挰㝤〳㘹捦攰㔸㈶㈴攰扥㘵㄰〷ㅣ㙢㠵㥣㈱扢挰㝤〷ㅢ晤㝢ㅡㄶ㠲つ㝥愰挱㡦㌴㌰㘱㈰攰晥㡤㕥㌸戸攰搳摦㥦攱〳㜰㉣㌷㜲㐶攱〲昷ぢ㤳㤴㘱づ㐳戱㌴挸ぢ㡥昵㐰㍤㠰㘳戵㤰㠰挳㘵敥㌲戵っ扤ㄲ㜰戸㤷㜸㍤挰慤㠰㥢㠰慢㘴㄰〷ㅣ㙢㡣㥣㈱扢挰㘹戰搱晢搲㤰昵㐷〱〶㔵㌴攰ㄳ搳ㄴ㑢㤲〴㕣〴扤㜰㜰挱ㄷ攳晡挳〷攰㔸愶攴㈴㜱㠱ㅢ挰㈴ㅢ㌰〹㑢㡡扣攰㔸㐷搴〳㌸㔶ㄹ〹㌸㠳㐱㔸㙥㔴〲㙥㈳㐸㝢摥攲㔸㤶㈴攰〶㌱㠸〳㡥戵㐹捥㤰㕤攰〶挳㐶ㅦ㐲㐳搶㉤〵ㄸ㙣㑣㠳㑤㘸挰㔲㈶〱户㈹㝡愱㠷戸攰戳摦捤攱〲㙥慣㙥㜲㜲戸戸つ㘵㡥㘱捣挱㑡㈴㉦户㡢㈰敢㠱摢挵㌰ㄱ㙥㕢㌲〸慢㤴㑡戸㡤㠰戴㘷㙥慣㘶ㄲ㙥搵っ攲㜰扢っ㔲㘷挸㉥㙥㈳㘱愳㙦㐵㐳㤶㍢〵ㄸ㙣㑤㠳ㅡㅡ戰〲㑡戸㙤㠳㕥昸〶ㄷ㝣㐹㘹㍢昸〰ㅣ慢愲㥣㈴㉥㜰愳㤸㘴㝢㈶㘱〵㤳ㄷ摣㥦㈱戳挰㠵㕥㔲㘲㔱㤳㠰ㅢ挳㈰户愲㔷〲㙥㉣愴㍤㠳㘳ㄵ㤴㠰摢㤱㐱ㅣ㜰㉣㠵㜲㠶散〲ㄷ㠵㡤ㅥ愳㈱换愴〲っ攲㌴㐸搰㠰㤵㔳〲㉥㠹㕥㈸㌸㍥摦㈳攰扢㈱〵ㅦ㠰扢搷㤵挴〵㉥捤㈴ㄹ㈶㘱攵㤳ㄷㅣ换㥤㝡〰挷㘲㈸〱㌷㡥㐱㔸ㄵ㔵〲㙥㘷㐸㝢〶挷敡㈹〱㌷㥥㐱ㅣ㜰㉣愱ち攰戲ぢ㙣昴〹㌴㘴㜹㔵㠰挱㐴ㅡ㑣愲〱㉢慥〴摣㘴昴㐲挱昱㔱㈵〱攰愶挲〷攰㔸㠵攵㈴㜱㠱㥢挶㈴搳㤹攴つㄸ㜸挱戱㑣慡〷㜰㉣愲ㄲ㜰扢㌲〸慢愹㑡挰敤〶㘹捦攰㔸㜵㈵攰㜶㘷㄰〷ㅣ㑢慦㥣㈱㔳㘸晦㙣㤸〵ㅢ㝤㌶つ㔹㤶ㄵ㘰㌰㠷〶㜳㘹挰㑡㉤〱户〷㝡愱攰昸搴㤵〰㜰昳攰〳㜰慣摥㜲㤲戸挰搵㌱挹㝣㈶㘱慤㠷っ㝥〱㝢昶攰㉢㌹㕦敦㥤㠶昶㤵〸㐸㠶㈲㡢〵敡㍡㔶㌶愱㐰㠳㡢㥣㤶戶㤶㌸挱ㅥㄱㄹ㈶换㕢摢㌰愱㔷攱㝤㠰㐴愷敦ㄳ㐸摣㙦戰攷攱ㅣ攲㐶つ㙢ㄱ㉡慦晥搱晦〰㡡㑥㝦づ扣敢㑥㝤晡昰愵敤㡤㈱づ㥥摤㤸㙦㙢㙤㙦㉤㜶㡣愸㐳昱ㄱ㙥㘰㙦㙢㉣㤶㤵㐵㈷㔵㕥㠹㠸㠱㌹戹㘲ㄵ㉤㝣攸攴㌲摥晣ㅦ㌹愸愵㜵㜹㡢㡣愶戲㥤捦㝣ㄱ㕥㝤晢㌲㑤㠴㜹昸摡ち昰っ搶㉤搰㔹摦ㄷ敤㠰㍥〶㈷晥㘹慣敤㠷㝥捤㤴挹㔳收搵㌷㈴搳㘶挲㉣㈴㌲㠹㝣㈱㤹㈸挴㌳㠵㔴㍣ㅥ㌵戳㠹㜸㙤㙤㉣㤵㑤ㅢ㔲㈷挰ㄸ晢挳挷㘰㘵㠰愴㍢㠰㍤㤶〸㐸㡦扡捡㜲㥣ㄹ慤敦愴㍤散换㔴㠳捡慢㠲㌲㉢晡昶㔵㌵㥥㘷㤲昸㈶晢㔹㜲㈳て㜵搰㌴捥昵㔷慥〵慣昵㜳攲〰扢㍥ぢ㍡昳晣㑥慦挷㄰昴㠵㘸㈲㐶ㅦ〸㈸搳㜲攸㙥㌰㘵㜲扤慢㘶㐹㙢㠰㙣㐳挸㑡ㅦ〶慡攵㈱敥て戱搴㌸攰㈹愳敤㐶㠵ㅤ㐵慦㘶㜸ㄳ㝡㝤㈴㤶㤴〶戹㐰㕡〴ㄱㄷ攴慦ち㔲㙥搵敡㙣慣〸户㈵㈸昰㈰㍢㤸㠴㙥㈰敡㑣㤸㜱㈳㈹晤㤰㜵㐴㠲ㅢ㉥扤愳挵㠷ㅣ戱昳㘹㑤攸㕢ㅦ㜲㍥㤱㉡㈴㔲戱㔴愱搸㤰㑥㘶㡢㠵㑣㌱ㅡ㑢㤹戹㘸㐳㙤㌴㥥捡㈶㤲㐶㍦㘷㡣捤昰㌱晡㍢扤ㄶ昶〶㌸㍤敡㤴㠱ㅥ㍦㘸㜵㉡〶挲て〱换㘵晡挱㔰改㙤㘸㈲挶㠶㄰㔰愶戵愳敢㠵搹〱㔹〰捣愵㄰㤷挲摣挸㡥愲㙦挷昰换愱㤷挷㜸慡挱㤰ぢ捣㤵㄰㜵挲摣ㄸ㔲㠱㜹㉣〶攴挰搴〹㤳㍢㤶㕡〵愹㥦摢㈶㜰愲㠵㝥ㄸ㕡㜰摢搴づ慤ㅤ㡥扥挵捤捣㌷㤸〹㤴㡥㈴捤㐲㈱㤹㉣㈴ㅡ㌲戱㘸㍡㥥捣ㄷ戲㌱㌳㤳挹搷ㅡ㥢㌹挳㌹〲㍥挶收㑥㑦戸つ㜵㝡搴愹㉤搱ㄳ㙥㠷扢戹ㅤつ㤵扥ち㑤挴ㄸづ〳扣换㜴㜲搳〹㑡㈷ㄶ㘳㠴㈳摦㤱捡攳㈹㡦㘲㐹㡤㠴㕣㐸㥣〸㔱㈷㠹慤㈱ㄵㄲㅤ㙥ㄲ㍣敥〸㠹戶㐰ㄲ㌵㜰愲㠵㝥ち㕡㤰搸挶づ慤㥤㡡扥㐵㈲㙥挶捣㙣㍣㕦㠸搶㥡昹㘴㌶㤹㙢挸ㄵ㜲㠹摡㐲摥捣㘴㌳挹㔴慥挱㤰戹㝥挶㌸つ㍥挶㜶捥攰攴㌰㌱捡改㔱愷挶愰㈷㈴㥡摣㈴㔶㐳愵㥦㠹㈶㘲散〰〳扣换㜴敥㡥㍡昷㍦㥤㝢㥢㌱搶㤱愷愸㍣㤷昲㌴㤶㔴ㄴ㜲㈱㜱㍥㐴㥤㈴攲㤰ち㠹㠶㐰ㄲぢ〳㐹㜰㠶ㅥ㐱㔰搰㡦ㄶ㈴㤲㜶㘸㙤㉤晡昶㌶ㄱ挵㠱㌱㤶捡挴愳昹㔴㌲㔷慣㙤挸攷捤〶㌳㥡愹捤㈵㤲㤰挴つ㤹扣㘷㡣㑢攰㘳愴㥣挱〹㠹戴搳愳㑥㡤㐳㑦㐸散攷㈶㜱〵㔴晡㤵㘸㈲挶㑥㌰挰摢㐷㘲㘷㐷㍥㥥捡敢攸戰ぢ㤶搴㉥㤰ぢ㠹ㅢㄸ㥥ㄲ晥㑤㠴㔴㐸散ㄱ㐸㘲㑥㈰㠹㐹㜰㐲㄰㕣㡢㐵ぢㄲ㤳敤搰摡捤攸摢摢㐴㍣㔶慣捤攵捣㝣㙤㌲㤷㡣挶ち戹㕣㐳㉡㔶㡣㥡昱㕣㈲㕥㐸攴愳挶ㄴ㘷㌸敢攰㘳㑣㜵㝡㐲㘲㥡搳愳㑥敤㡡㥥㤰搸搵㑤攲㌶愸昴摢搱㐴㡣㤹㌰挰摢㐷㘲㌷㐷㍥㤵捡扢改㌰㡤敢㍣ぢ㜲㈱㜱㉦㐴㥤㈴收㐰㉡㈴㜶〹㈴戱㜳㈰〹捥愱㈳〸㙥昷㐵ぢㄲ㝢搸愱戵㠷搰户㐸ㄴㄳ搹㑣㍥㥤㐸挷㜳昱摡㘴㉣ㄹ㙢㌰戳㘶㍡ㄵ换㈴ㅡ㙡㔳昸㝦摡搸搳ㄹ捥挳昰㌱收㌹㍤㈱㈱㌳敢㡣㑦㥤摡ぢ㍡㈱㤱㜲㤳㜸ㄴ㉡晤㌱㌴ㄱ㘳㙦ㄸ攰敤㈳戱㡦㈳摦㥤捡愷攸㌰ぢ㑢㙡㍦挸㠵挴㌳っ㑦〹晦づ㠰㔴㐸㡣㜱㤳攸㍣㘲㙥ㅦ㐸㠲㤳攲〸㠲攷㑦愱〵㠹㕦摢愱戵ㄷ搱户㐸㘴㡡つ戵㤹㐴ㅡ㘷ㄲ〵ㅣ㌵捤㠶ㅣ扥㜸捣㜸慣㤰〴㥦㑣㐳㍡㘱搴㍢挳㜹〹㍥挶㐲愷㈷㐷捣㥣搳愳㑥ㄵ搰ㄳㄲ㕢扢㐹扣〶㤵晥て㌴ㄱ挳㠴〱摥扥㈳㘶搱㤱捦愳昲㙤㍡搴㜱㥤ㄷ㐳㉥㈴摥㘵㜸㑡昸㜷㈰愴㐲㘲㜳㌷㠹捥㈳收愶㠱㈴づ㠲ㄳ㠲攰㘱㐰㘸㐱愲挹づ慤㝤㠸扥扤㜷ㄴ㔳改㝣搴㉣愴㌳㔸晢㝣㙤㈶㤷㡢㤹挵㜴㈱㤷挹㐵㡢㠹㝣捡㌴㥡㥤攱晣ぢ㍥㐶㡢搳㤳㙤㐲收扥ㄹ㥦㍡搵〶㥤㤰搸挸㑤攲㔳愸昴捦搰㐴っ捥㘵攳敤摢㈶㍡ㅣ昹扥㔴㝥㑤〷㍥㥡㐱㉤㠳㕣㐸㝣换昰㤴昰㙦〵愴㐲愲㉡㤰㠴ㄶ㐸㘲㈵㥣㄰〴搷摤搰㠲挴㈱㜶㘸敤摦攸㕢㈴戲㠵㘲㈶㥢㐸㌴攰ㄵ㑢收搲挵㥣㤹㡤㘵搳昹愲㠹敤㈴㠹㙦㄰攳㔰㘷㌸㍦挱挷昸㡤搳ㄳㄲ㌲㥢捤昸搴愹㈳愱ㄳㄲ㘵㙥ㄲ慡ㄲ晡㜲㌴ㄱ攳户㌰挰摢㐷攲㈸㐷扥㤰捡扥㜴挸㘱㐹慤㠲㕣㐸昰㥦ち攸㈴㜱㉣愴㐲攲㥢ㅦ㠲捥㈷扥㠲搴㝦㍥挱㠹㘸㡣ㄱ㜵㤴〸〵ㄲ挷搹愱戵つ搰户㡦ㄳ㌸㌲㈶㡡昱㝣㙤愱ㄶ㕦ㄶ昱㜸戶㈱㤹㑡愵㘲昹㝣㈲㙥㘶戳昱㥣㜱扣㌳㥣㠱昰㌱㑥㜰㝡戲㜷㥣攸昴愸㔳㈷愳㈷㈴㍥挱㘰㍡捦挳〶㐱愵て㐶ㄳ㌱㌸摢㡣户㙦敦㌸搵㤱昳㔹て晡㘶㜴㔸㑣ㄲ愷㐳㉥㈴㠶㌲㍣㈵晣㍢〳㔲㈱昱㡥㥢㐴攷摥昱㔶㈰〹捥㉣ぢ㠹攱〸〵ㄲ㘷摡愱戵ㄱ攸㕢㈴㤲㠵㑣㌴ㄳ㡤愷ㅢ㔲昱㝣㌲㥥㉥㘴㜲昱㘸㉥ㄷ捦ㄶ㌲愶㤹㑥挶ㄲ挶㔹捥㜰慡攱㘳㥣敤昴㘴㥢㔸攳昴愸㔳攷愱㈷㈴㕥㜵㤳愸㠱㑡摦〶㑤挴攰昴㌱摥扥㙤攲〲㐷捥晢ㅡ昴搱㜴㘸攵㍡㕦〴戹㤰搸㠱攱㈹攱摦㕡㐸㠵挴搳㙥ㄲ㥤㐷捣㈷〳㐹㕣〲㈷㈱ㄱ㐳㈸㤰戸搴づ慤挵搱户㐸ㄴ㔲㌸㝦㉡ㄶㅢ戲挵㈲扥㌹戲〵㍥㐷ㄴ〷捦㙣慡㤰㠲㉣㥡㌷㉥㜳㠶㤳㠰㡦㜱戹搳㤳㙤㐲㈶㤰㌹㝡敡搴搵搰〹㠹㐷摣㈴搲㔰改ㄹ㌴ㄱ攳ㅡㄸ攰敤摢㈶慥㜵攴㑢愹ㅣ㑦㠷㘵㕣攷敢㈱ㄷㄲㄳㄸ㥥ㄲ晥摤〸愹㤰戸挷㑤愲㜳㥢戸㉢㤰挴ㅦ攱㈴㈴愶㈰ㄴ㐸晣挹づ慤㑤㐵摦㈲㤱愸㡤攵㘳戵戵㌸㕡ㄶ攲㐹㙣ㅢ搹摡㠶㑣㌶ㄵ换㘶㙢㜱㤲㠵昳㑥㐳愶㠵㌹挲㘹昰㌱㙥㜶〶㈷摢㠴捣〸㍢㍡㜵㉢㜴㐲攲㔶㌷㠹㤹㜰搳㜷㐳ㄳ㌱㙥㠳〱摥扥㙤攲㜶㐷捥挷㐰攸㜳改㜰ㄸ㤶搴㥤㤰ぢ㠹㍤㈱敡㈴㜱ㄷ愴㐲攲晡㐰ㄲ搷〶㤲戸ㅢ㑥㐲㘲〱㐲㠱挴㍤㜶㘸㙤㉦昴㉤ㄲ愹摡㜴㉥ㄷ㡤㌷搴㌶挴ㄳ挹〲㄰㤸㠵㠶㠶㉣昶て㥣㜱ㄷ㙡ぢ㌹攳㕥㘷㌸㝢挳挷戸捦改〹㠹晢㥤ㅥ㜵敡㈱昴㠴挴攵㙥ㄲ晢㐳愵ㅦ㠰㈶㘲㜰捡ㄶ㙦ㅦ㠹扦㍡昲愳㐵㐹㠷㔵㈴昱〸攴㐲㈲捦昰㤴昰敦㌱㐸㠵挴㜹㙥ㄲ㥤㝢挷㌹㠱㈴ㅥ㠷㤳㤰㔸㠴㔰㈰昱㜷㍢戴戶ㄸ㝤㝢㥢挰挹㜵㌲㠹ㄳ㙣㝣㕤㈴昱攵㤱㈹㥡つ㈹㝣㠳攴捣㐲㌶㘵㘶㙡つ㤹戹攵〸ㅢ攱㘳㍣改っ㑥昶㡥愷㥣ㅥ㜵敡㔹昴㠴挴ㄹ㙥ㄲ捤㔰改晣搷㘴㈲〶攷㘰昱昶敤ㅤ捦㍢昲ㄳ㐴㐹㠷ㄳ戹捥㉦㐲㉥㈴㤶㌲㍣㈵晣㝢ㄹ㔲㈱㜱㠲㥢㐴攷摥㜱㕣㈰㠹㔷攰㈴㈴㔶㈲ㄴ㐸扣㙡㠷搶づ㐱摦㈲ㄱ换㘴ちつ㈶扥㐲㜹㌶㤵㡢攷㌳㜱戳㈱㔳㕢㥢攱户㙡ㄱ㥢㠷㈱㔳戱ㅣ攱愱昰㌱晥攱っ㑥戶㠹搷㥤ㅥ㜵敡㉤昴㠴挴㔱㙥ㄲ㐷㐰愵ㅦ㠹㈶㘲扣つ〳扣㝤摢挴㍢㡥㥣㑦㠸搰㡦愱挳改㕣攷昷㈰ㄷㄲ扦㘳㜸㑡昸昷㍥愴㐲㘲㐵㈰㠹㘵㠱㈴㍥㠰㤳㤰㌸ㄱ愱㐰攲㐳㍢戴昶㝢昴㉤ㄲ㌸㑥ㄶ戳挹摡㈴㝥㜳攰户㘷㉤㑥扡㌳つ挹㐴㈶㙤收㔳愹㠶〴㉥㔹晤换ㄹ捥㐹昰㌱㍥㜲㝡㐲攲㘳愷㐷㥤晡っ㍤㈱戱挴㑤攲㌴愸昴搳搱㐴㡣捦㘱㠰户㡦挴ㄷ㡥㥣㡦㡡搰捦愲挳ㅡ慥昳㔷㤰ぢ㠹㌵っ㑦〹晦扥㠱㔴㐸ㄴ〳㐹ㄴ〲㐹㝣ぢ㈷㈱㜱㍥㐲㠱挴㜷㜶㘸敤〲昴㉤ㄲ㜹㥣㕤攲㠶戲㔸搲㑣挴㤳改㑣㌶ㅢ捤㈴ㅢ㌲昸つ㤲㉣ㄴぢ戱㝣搱昸摥ㄹ捥㠵昰㌱㝥㜰㝡㐲攲㐷愷㐷㥤晡ㄹ㍤㈱昱㙢㌷㠹㑢愰搲㉦㐵ㄳ㌱㝥㠱〱摥㍥ㄲㅣ愳挸㉦愴昲㉡㍡㕣挴㜵㉥㠷㕣㐸㕣挳昰㤴昰㡦戳㥢㐲㘲㝥㈰㠹㜹㠱㈴㉡攱㠴㌷㥥㌸㠵㔰㈰挱昹㑣㐶搳㙥㐴摦㈲㤱㌵㤳戱㝣慥㤸㉡愶㌳㌸㥦㠸㘷戲昱㙣㉡㡡㙦㡤㐲㍡㥡㉢㌴搴收㡣扥戶㡦晥㐷昸ㄸ㥣昰㤴挱〹〹摤改㔱愷晡愳㈷㈴㘶戹㐹慣㠳㑡晦㌳㥡㠸㌱〰〶㐱㈴㌶㜰攴㤷㜳慣㜷搰㠱㑦㝦㔰㠶ㄳ晥㉦っ㑦〹晦㌸㕤㈹㈴㈶〷㤲㤸ㄸ㐸㘲㄰㥣昰㐶愱て㐲㠱挴㘰㍢戴㜶ㅦ晡ㄶ㠹㐴っㄷ㘶ㅡ搲㌸慦㉣㘰慦攰〹㔵㙤戴㔰㠸攷ㄳ戱㐴㉥㕤㥢挹ㅢ㐳㙣ㅦ晤㝥昸ㄸ㥣挱散㈲戱㠹搳愳㑥㜱㕥㔲㐸㡣㜳㤳㜸ㄸ㉡晤慦㘸㈲挶㔰ㄸ〴㤱ㄸ收挸昹ㄴ〹晤㜱㍡昰㌱㄰㑡㈶㈰㈹㝡㠲攱㈹攱摦〸㔸ぢ㠹㘸㈰㠹戱㠱㈴慡攱㠴㌷㥥搹㡣㔰㈰㌱ㄲㅤ㐶搳㥥㐵摦摥㈶昲昹㕣㌴㤵㡥㘶愳昹㍣㝥㡢㘲昵㜱㔲㤱㡥愵㜳昹㜸㌴㠳ぢ㔷挶㔶戶㡦晥ㅣ㝣っ捥㐹㜶㤱愸㜱㝡搴㈹㑥㌴ち㠹敤摣㈴㕥㠲㑡㝦ㄹ㑤挴ㄸ〵㠳㈰ㄲ㥣㝥ㄴ昹捤ㅣ敢敢㜴㔸㠷㈵㌵挶〹晦㈶挳㔳挲扦戱㤰ち㠹㉤摤㈴㍡扦㐵㠷〵㤲搸ㄱ㑥㜸㤷改敦㈲ㄴ㐸㐴敤搰摡㝢攸㕢㈴ち〵㌳㤶㑤㘴㜲㌸㜷㠸㈶㌳㔹㄰㠸ㄶ㘲搹㘸㈱㥡㑥㘵㌲戵昹慣ㄱ戳㝤昴㝦挲挷攰㈴愳㤰㤰㙦搱㠴搳愳㑥㜱收㔰㐸㙣散㈶昱㉦愸昴㡦搰㐴㡣㌴っ㘴㡤摢戱攰扡㡥挹昹㐴㤱昳戹ㄲ晡攷㜴攰㠳㈱㤴㑣ㄱ㔲昴㈵挳㔳挲扦㥤㘱㉤㈴晡〷㤲㠸〴㤲ㄸて㈷扣㜱挳㌰㐲㠱〴㈷〵ㄹ㑤晢づ㝤㡢㐴扡搶㑣攰㘴〲㡦攸㑦愵㤲戸㘸㠳慢㔷㐵㌳㥢挱㙦㡥摡㤴㔹㈸搶ㅡㄳ㙣ㅦ晤㝢昸ㄸㄳ㥤㥥㤰㤸攴昴愸㔳㥣ちㄴㄲㄵ㙥ㄲ㍦㐱愵晦㡣㈶㘲㑣㠳㐱㄰〹㑥㄰㡡晣㍥㡥戵て愶挱昴晢戹捥㌲攷㐷㔱㈵㐴㥤㈴㌸攷㈷㈴㝥昸㍥攸户攸㜷㤰晡㝦㡢敥づ㈷扣㔱搴㠱㔰㈰㌱ぢㅤ㈱ㄱ㐱摦㈲㠱昵㡤挶㡢搱㙣㍥㥡㡤㈵戳愹㌴㈶㠰㜲㜹㕣㤸㐸㈵捣㝣㌶㕥㑣ㅡ戳㙤ㅦ扤ㅦ㝣㡣㌹㑥㑦㐸捣㜵㝡搴㈹捥敤〹㠹㉦㌰㤸捥摦愲〳愱搲つ㌴ㄱ愳づ〶㐱㈴收㍢㜲㍥㘹㐲ㅦ㐲㠷㐷戰㘴㉣㠰ㅣ㙦㤴㔶㐰㌴愰㑦攵扥攸散攴㤹㈱ち扥挵㝣戴昷㠱晦搳昰〰㝦㤶挵㤴昵挱扤戵搶ㅤ愹ㄵ攵攳晥戳㔸㥣㠳攲つ改晣慢㝣ㅦ敢晡㝦㠸挳㑦愳㙢㔶㡡ㄱ㠷攳㑦摦っ㉢㕣挹搹戴㘸搰㄰扢晢㔷攲攰㔸㌶愴㜹㘶㍢收愲昰慦つ捥㙦㥤㠴ㅢ㘰慤㝦慡㙥㐳㘷㡥㙡戴昳ㅣ晡㥡㉥挹愴㠶㜶㍣捣愰挳㜴摣收戶㜵晡攱戹敥㤸㙤㠴㘲㌴㥦㕡㍦愴慢攷扡愳㜷㘸㤷㜴㘶㑢㍢晥㠵〵戳攰㐴㙣挷ㅤ慤ㄵ攵㝤㔴攰㑤昶昶㍦㑡挷㕢㜸ㄹつ晦挶挲捣〲〱っつ戸㥦㜹㜲㘳㠷㍣て㘰ㄸ昴㑡攷搴愵㌶ㄴ㙢摢㜷晣搶搳㘷㙣㥤㡥㔷扥㠳㑦㘲扤㤳㤴㜲㘷㑡㙥㤸ㄱ㝤ぢ㐴㔴㍣ㅢ㘰㌴㡡〶搶愳㠳晤ㄸ户ㄵ㤷扣㍥㥢㘰㜷㈷㕡晦慦戲晦㙦㑣ㅣ戸搰昱昸㤵慡㍥㝤㔲攵ㅢ㐷㕣昸昹搵㍢搵㥣㝦挳㉦昶晦㡦戰㍣㍥㥢㜰捥ㅡ扥晥㌶〱㜳㥦搸ㅤ㈱搵摦㘴昳ㄶ㥢户搱愸搷㌱㠸㤷㜱愳戲敦ㄱ收晦戰ㄵ摥㐷㤸ㅢ㡢㄰〹㙦㤴摤㘰扣〳晡愸㠳搰攱㙥愳㕥㠵〷户㔵慥慡㕥挳戵㙣㠶㤸㥢㤸搲㥢搰㙡摢㐲㘶戱捣挶搵㡢戰㜴〸㐴昴㔱㌴攷づ敦㠸〶ㅥ㡣㑥敦愰㜰㔶㔰㍣搶ㅢ捡㜲㜸〴㐱㜹挶㕥㜷ㅦ㤴愷㙤㠵昷戱收挶㑡㐴挲扢㑣摦搱㠲㜲ㄸ㍡〲攵㐹㜸㜴㐲㠹㜱㉤㌹㐹㘷㐱攱昴㥦㤶攸㠴㤲㐹慢挷㑡愰搴㐲㌵昰㘸ㄸ昵㡥〳㘷昹㝡挷攱㜸㜸〴㜱㜸㌸㡣挳㐳戶挲晢㜴㜳攳㐴㐴挲扢㑣摦挹攲㜰ち㍡挲攱〱㌷㠷昱攴挰㈹㍡㡢〳㈷晦戴〹㥤ㅣ搲ㄹ㜵㑦〹㠷㐹攴戰ㅡ㐶扤攳挰㌹扥摥㜱㌸ㄷㅥ㐱ㅣ敥〸攳㜰扢慤昰㍥攴摣㌸ㅦ㤱昰㉥搳㘷㔸ㅣ㌸换㈷ㅣ㙥㜵㜳㤸㐹づ㥣愰戳㌸㜰敡㑦摢扤㡢㐳㕡摤㕣挲㘱㌶㌹㕣〱愳摥㜱攰っ㕦敦㌸㕣〷㡦㈰づ㌷㠴㜱戸摥㔶㜸㥦㜵㙥摣㠰㐸㜸㘳㕥挴攲㜰ㄳ㍡挲攱㕡㌷㠷〵攴戰づ㉡㡢〳㈷晥戴扤㍢㌹㘴㤲敡捡ㄲづ晢㤲挳㙤㌰敡ㅤ〷捥敦昵㡥〳㘷昹㠲㌸㕣ㄲ挶㘱慤慤昰㍥昲摣攰攴㈰摥㈸〶戱㌸㍣㠸㡥㜰戸挸捤㈱㐷づ㥣㥣戳㌸㜰摡㑦换㜷㜲㐸㘷搵㜹㈵ㅣ㑣㜲㜸ㄴ㐶扤攳昰㤸攳戱摥挷㐹捥昱〵㜱㌸㉢㡣挳㤹戶挲晢攴㜳攳ㄹ㐴挲ㅢ㈵㈴ㄶ㠷ㄷ搰ㄱづ㘷戸㌹㌴㤳挳㑢㔰㔹ㅣ㌸改愷戵㜶㜲挸搴慡㔳㑢㌸ㅣ㑣づ慦挱愸㜷ㅣ㌸户㈷ㅥ敢捤㠱㌳㝣㐱ㅣ㑥っ攳㜰㠲慤昰㍥〰摤㜸ㄷ㤱昰㐶挱㠹挵攱〳㜴㠴挳㜱㙥づ㉢挹攱㕦㔰㔹ㅣ㌸攵愷ㅤ摡挹㈱ㄵ㔵慢㑡㌸ㅣ㐶づ㥦挲愸㜷ㅣ㌸戳搷㍢づ㕦挳㈳㠸挳ㄱ㘱ㅣづ户ㄵ摥攷愰ㅢ摦㈲ㄲ摥㘵晡搱ㄶ㠷ㅦ搱ㄱづ扦㜱㜳㌸㠶ㅣ㝥㠲捡攲昰㙦㉣㘹扦敢攴㤰㠹慡ㄵ㈵ㅣ㡥㈷〷㠵㔵敡ㅤ〷捥敢㠹挷㝡㙦て㝤㘱㕥挳搱㝢㑥慡摡挳㌸戴搹ち敦攳搰つㅤ㤱㠴挳㈹ㄶ㠷〱攸ぢ㠷㈵㙥づ愷㤱〳㈷攵㉣づ㥣敥搳晥〰㔹㤵㥣愰挶愲㐹搵㔴〲㘲㌵㐱っ㠲ㄵ摥扤㌸扢攴戴㥥㜸慣㌷㠸捤㘰㕥ㄳ〰㘲㔱ㄸ㠸愲慤昰㍥ㄶ摤ㄸ㡡㐸〲攲㕣ぢ挴㜰昴〵㐴挱つ攲㝣㠲愸㠶捡〲㌱〲㑢摡㠵㤰㔹㘷㤷㤹戸㕡㔸挲攱㘲㜲攰㍣ㅤ摥扤攰挰㐹㍤昱㔸㙦づ㥣摡慢〹攰戰㝦ㄸ㠷晤㙣㠵昷改攸挶づ㠸㈴ㅣ慥戰㌸挴搰ㄷづ晢戸㌹㕣㐵づ㥣㤱戳㌸㜰慥㑦扢〶㌲㘷㠳㐸愹昹㈵㈰慥㈳㠸㌴慣昰敥〵〸捥改㠹挷㝡㠳攰捣㕥㑤〰㠸戹㘱㈰收搸ち敦㔳搲㡤〹㠸㈴㈰㙥戲㐰㑣㐱㕦㐰捣㜲㠳㔸㐷㄰㥣慣戳㐰㜰慡㑦扢〵㌲晢愷㕢慤摡戵㠴挳㙤攴㌰ㄳ㐶㜸昷㠲〳㘷昴挴㘳扤㌹㜰㕥慦㈶㠰挳㤴㌰づ㤳㙤㠵昷㘱改挶㥥㠸㈴ㅣ敥戶㌸㉣㐰㕦㌸㑣㜴㜳戸㤷ㅣ㌸ㅤ㘷㜱攰㐴㥦㜶㝦㈷㠷㔴㑣敤㕣挲攱㐱㜲搸ㅦ㐶㜸昷㠲〳攷昳挴㘳扤㌹攴㘰㕥ㄳ挰㈱ㅤ挶㈱㘵㉢扣捦㑣㌷昲㠸㈴ㅣㅥ戵㌸㉣㐲㕦㌸㈴摤ㅣㅥ㈷〷㑥挶㔹ㅣ㌸捤愷㍤搱挹㈱㥢㔲搱ㄲづ㑦㤱㐳㌳㡣昰敥〵〷捥收㠹挷㝡㜳㘸㠷㜹㑤〰㠷搱㘱ㅣ戶户ㄵ摥㐷愷ㅢ㑢ㄱ㐹㌸扣㘰㜱㔸㠹扥㜰搸捥捤攱㈵㜲攰㔴㥣挵㠱㤳㝣摡㉢㥤ㅣ㔲㈹戵㜵〹㠷搷挸攱〸ㄸ攱摤ぢづ㐷㍡ㅥ敢捤㠱㌳㝡㌵〱ㅣ㠶㠷㜱搸搲㔶㜸㥦愰㙥晣づ㤱㠴挳摢ㄶ〷捥收〹㠷㘱㙥づ敦㤲挳㐹㔰㔹ㅣ㌸挵愷晤戳㤳㐳㍡愹㌶㉤攱昰〱㌹㥣〶㈳扣㝢挱㠱㌳㜹攲戱摥ㅣ㌸㥦㔷ㄳ挰㘱㔰ㄸ㠷㡤㙣㠵昷㐱敡挶ㅡ㐴ㄲづ㥦㕡ㅣ㌸㤷㈷ㅣっ㌷㠷捦挹攱㐲愸㉣づ㥣攰搳扥散攲㄰㔵晤㑢㌸㝣㑤づ㤷挰〸敦㕥㜰攰㍣㥥㜸慣㌷〷捥收搵〴㜰攸ㅢ挶㐱戳ㄵ摥攷愹ㅢ㥣〴ㄴづ㍦㕡ㅣ㌸㤳㈷ㅣ㉡摣ㅣ㝥㈲㠷㍦㐲㘵㜱攰昴㥥昶㑢㈷㠷㔴㐶㤵㤵㜰㔰㜸搲攲挰㜵㌰挲扢ㄷㅣ㌸㡢㈷ㅥ敢捤㠱㜳㜹㌵〱ㅣ㝥晣㉥攴㌲摤て戶挲晢㔸㜵㠳㔳㠰挲愱㉦挶㡥换㜴昷愲㉦ㅣ扥㠳挷晢㔸㍢戹㑣愷㐳愹㌸〵㘷㜱攰攴㥥搶て㌲敢㝢㌳ㄵ㔷㕦挱晡ㅤ㔸㕢搷㉥〷㤰挳挳㌰挲扢ㄷㅣ㌸㠷㈷ㅥ敢捤攱㜱㤸搷〴㜰昸㌴㡣挳㈷戶挲晢㜴㜵㠳ㄳ㠰挲㘱㤰挵攱ㄹ昴㠵挳㐷㙥づ㐳挸㠱ㄳ㜰ㄶ〷㑥敤㘹㥢㜴㜱挸慡昷㑢㌸㙣㐶づ㉦挱〸敦㕥㜰攰っ㥥㜸慣㌷㠷搷㘱㕥ㄳ挰攱敤㌰づ㙦搹ち敦㐳搶㡤㌷ㄱ㐹㌸っ户㌸㜰づ㑦㌸扣攱收㔰㑤づ晦㠴捡攲挰㠹㍤㙤慢㑥づ搹愴㝡戵㠴㐳つ㌹㜰㑡づ敦㕥㜰攰晣㥤㜸慣㌷㠷捦㘱㕥ㄳ挰攱㠵㌰づ捦摢ち敦戳搶㡤㉦ㄱ㐹㌸㡣戶㌸㜰〶㑦㌸㍣敢收戰〳㌹㝣て㤵挵㠱搳㝡摡㡥㤰㌹㈷搶㘹昵㘴〹㠸ㄸ㐱㜰㐶づ敦㕥㠰攰昴㥤㜸慣㌷㠸㍥㌸㐸搵〴㠰㜸㌴っ挴㈳戶挲晢捣㜵愳ㄲ㤱〴㐴摡〲愱愳㉦㈰晥敡〶㤱㈵㠸㝥㔰㔹㈰㌸慢愷敤〴㤹㝤ㅤ㍦慤ㅥ㈸攱㌰㥥ㅣ〶挲愸㜷ㅣ㌸㜹搷㍢づ㐳攰ㄱ挴攱敥㌰づ㜷搹ち摦愳搷㌷㐱愴㥥ㅥ扤敥晡昷换〷〲㝥㘵㤱㌷晢昵㉢㕡㘲㑥搶攱㜶扦挶愶㈶戹㔳慥㍦㥥㤴摣㠶㝦㐱㝣ㄶㅥ〸㡥攷㈳搷㌵摡晦㉡敤㑣㍣㈸㥣て㥥㜵㥥挵慢㑢㡦捥㕡㜱㙥ㅢㅥ捥摢户㌸戳ㅤて㜲㉦㔴攱㕦㐰敥攸㌰摢㕡晥ㄷㅥ愳㡣㝢ㄷ昹㘰ㅡ扣慣〷㈸〷摥㌶挸晢〱〳攷挵慣㘷慢㜷昱㜰晥㘱昰㜲㍥㘰昹㍦㝢愶扢㌶〵㥢㤸昳〴摣㠲敢㤱攱ㄵ敡㑥㝣挴搶っ昵㤱㘵扦挸㤸换捡㔱挲〹㝢㙤㍡ㅡ晥换扥㌲㌷㡤㈶愲捦㠰㐴㙥ㅦ㤵愶慣㜲㌳㙣〶摥㤵攳㡤㥣㝣摡㐷㤹攷㥦昷敥搷㡦㙢散扣㉡戶㠰㙢㜷搳㠹晣敥散摢㕣㥦㙢㙢换慤慣㙡慥㙦㌲㕢ㄶ㜵㉣慥慡㕦㠶搹㔳㍣敡ㅣ攳挰扦ㄵ慥捦挴晦㤹㡡㝦㙡㉢㐴攴㜶愹敤〶㘹昰捡慥ぢ㕣搹㔹戰搷㘶愳㈹㕤搹㌹㤰戸㔶㔶搵㈰㌶㔷搸㜹愹㔱攸㜰㌵昴㍤㘰搹㌹㡣ㅤ㈱攱㌰㜴づ愳㐲㕤ㅦ㤸戲㡥戱㤹戲㡢敤〲㡡㜸㙢慥挵㔶挵㄰愳㈴㕤㉤〴㤲㙥㙦㔸㜶愶摢挹㐹挷㡦戸㐲㕤ㄱ㤸㙥㍦挶收挷搹㤵敥〰㡡㕣改挶㝢搳㜱〲㐹搲晤ㅡ㤶㥤改㌸㌵㈳㙢㘷愵扢㈸㌰㕤捥㥦㉥敦㐹㌷搳㥢㡥昳㌴㤲捥㜴愷攳っ㠸㉢摤㥡挰㜴㡢晤改づ昴愴㕢攰㑤户慦㤳慥挹㥤㡥ㄳつ慥㜴愷〷愶㙢昵愷㍢搸㤳㡥㜳ㄲ㈵㥦㥤改愴㙢㜷愷攳昵㝣搷愶㜲㘲㘰扡㘵㡣㕤扡愹慣昰愴攳愵晦㤲㜴〷㍢改づ㜱愷㕢敥愴戳㍥扢㔵㠱改づ㘳散搲㑤攵〸㑦扡㤵摥㜴㠷㌹改㝥敢㑥㜷㜴㘹扡挳〲搳慤昲愷㍢搶㤳敥ㄸ㙦扡攳㥤㜴挷戹搳㥤攲愴戳昶扢㘵㠱改㑥㘴散㔲㤸㈷㜹搲㥤收㑤户摡㐹㜷㡡㍢ㅤ㉦戵扡㌶㤵搶挰㜴愷㌳㜶㈹捣㌳㍣改捥昷愶攳㜵㔷搹ㄱ捥㜴愷攳ㄵ㑤搷愶戲㌸㌰摤ㅡ挶㉥㕤扢㜳㍤改慥昲愶攳搵㑤㐹㜷扥㍢ㅤ慦ㅢ扡搶㉥ㄷ㤸敥㈲挶㉥㕤扢戵㥥㜴敢扣改㙥㜳搲㕤敡㑥挷换㜳慥㜴晢〵愶扢挲㥦敥㉡㑦㍡㕥挹㉢搹ㄱㅥ㜴搲㕤攳㑥挷慢㘰㉥㤸㜵㠱改慥㘷散㔲㤸㌷㝡搲昱㠲㔹㐹扡愷㥣㜴㝦㜲愷㝢挱㐹㘷敤㜷戳〲搳慤㘳散㔲㤸户㜸搲扤攴㑤昷㥡㤳敥㌶㜷㍡㕥搳㜱挱㥣ㄶ㤸敥㑥㝦扡扢㍣改摥昵愶晢挰㐹㜷㡦㍢ㅤ㉦㥤戸搲敤ㄲ㤸敥㝥㝦扡〷㍤改㍥昷愶晢摡㐹昷戰㍢ㅤ慦㔰戸搲愵〳搳㍤攲㑦昷㤸㈷摤㑦摥㜴扣㕣㈱㍢挲摦摤改㜸㈱挰㤵㉥ㅡ㤸敥㈹挶㉥晤散㥥愱挸昵昵捡㙢〶㈵㥢捡〰〸㈴摤㜳㔸攸晣㝡攵敦㙤㔷扡㔱㠱改㕥㠴㤱㈷摤换ㄴ戹搲昱愷㜹㐹㍡晥昸㤶㜴慦㘲愱㌳ㅤ㝦搶㑡㍡敢㤸㌹㌲㌰摤敢㌰昲散〸㙦㔲攴㑡㔷㡤㝥㐹㍡晥挶㤵㜴㙦㘳愱㌳ㅤ㝦㍤扡搲つつ㑣昷ㅥ㡣㍣改摥愷挸㤵㙥〷昴㑢搲昱㤷愴愴晢㄰ぢ㥤改昸ㅢ捤㤵㙥㜰㘰扡㡦㘱攴㐹昷㈹㐵慥㜴晣㌹㔷㤲㡥㍦搸㈴摤攷㔸㜰搲㔵昲㥣㜹扤㑦攸㔹攸㌶〸㍦㝤㥡捣㍣晦改㥥挹昸〷㘰㐶㌷攱挴㝣㍤晥扤㥤㉦㤰㐷昱㑣㥣㌱昴㉦敤〵㜶〶昲㝣㤸ぢ㔵㍣㝢㔶㍣慦攵愰昴慦㈸收改慣㜸㝣㙤㉦㠸〷㑦㕤扢㍣敡搰ㄳ㡦㙦㈸㕥㘰敢昴㙦敤〵昱攰搹㘷㤷〷捦㉣挵攳㍢㡡㜹㔲㐹㥤晥扤扤㈰ㅥ㍣㠱散昲挸愱㈷ㅥ㍦㔰㥣户㜵晡㡦昶㠲㜸㤸㜶挷㕡て㥥摦㠹挷扦㈹㍥搰搶改㍦搹ぢ攲挱搳戸慥ㅣ㍣㐵ㄳ㡦㥦㈹收搹ㄹ㜵晡㉦昶㠲㜸戴摢ㅤ㉢〷捦戲挴愳慣ち挶㍣挱ㄲて挵ㅥ㔹攲㙦㈰㑦愶戸㘰㜹昰㐴㐹㍣捡㘹挳㜳㈴昱攸攳昶昸㙤㠹〷捦㜵挴愳㠲㌶挷㍡ㅥ㤵㙥て㥥搲㜴攵攰改㡡㜸㘸戴㌹挹昱攸敢昶攰㔹㐹㤷〷捦㌸挴愳㡡㌶㍣搹㤰㔱改㙥て㥥㔸㜴㜹慣㜱㍣㈲戴攱昹㠲㜸昴㜳㝢昰摣愰换㠳摦晢㤲愳㍦㙤昸㤵㉦ㅥ〳摣ㅥ晣㝡敦昲攰㔷户㜸㙣㐰ㅢ㝥㙢㡢挷㐰户〷扦愱扢㍣昸敤㉢ㅥ〶㙤昸挵㉢ㅥㅢ扡㍤昸㈵摢攵戱捥昱搸㠸㌶晣敥ㄴ㡦㐱㙥㡦摢㑡㍣昸ㅤ㈸㌹〶搳㠶㕦㝦攲㌱挴敤挱慦扡慥ㅣ晣ㅡㄳ㡦㡤㘹昳愰攳戱㠹摢㠳摦㔶㕤ㅥ晣㈶ㄲ㡦㑤㘹挳㉦㈱挹戱㤹摢㠳㕦㌸㕤ㅥ晣㌲ㄱ㡦捤㘹昳㡣攳㌱搴敤昱㕣㠹〷扦て挴㘳ㄸ㙤昸㔵㈰㌹戶㜰㝢昰戰摦㤵㠳㠷㜴昱搸㤲㌶㍣㥡㡢挷㜰户〷㡦摣㕤ㅥ㍣㉡㡢挷〸摡昰㠰㉣ㅥ搵㙥てㅥ㝣扢㍣㜸㘰ㄵ㡦㤱戴攱㌱㔵㍣戶㜲㝢昰昸搹攵㈱〷㌶敥愷㕢挳挶㜹ㄹ㍣挰挹㈵户ㅡ㐸㜱㑤㕥づ㘶戴摡挶㙤挵㠳㥡㔸㙤㙢㔹挹〱捣㘷挵〳㤹㔸㡤戲慣攴愰㐵慢㤲㡣㍣㜸㠹搵㘸换㑡づ㔴㍥㉢ㅥ戰挴㙡〷换㑡づ㑥㍥㉢ㅥ愴挴㙡㐷换㑡づ㐸㍥㉢ㅥ㤸挴㉡㘶㔹挹㐱㠸㔶㈵敢挸㠳㤱㔸㈵㉣㉢㌹昰昸㘲昱〰㈴㔶戵㤶㤵ㅣ㙣㝣㔶㍣攸㠸㔵摡戲㤲〳㡣㉦㈳て㌴㘲㤵戵慣攴愰攲㡢挵㠳㡢㔸敤㘴㔹挹㠱挴ㄷ㡢〷ㄴ戱ㅡ㙦㔹挹挱挳ㄷ㡢〷ㄱ戱㥡㘰㔹挹〱挳㘷挵〳㠷㔸㑤戲慣攴㈰攱换挸㠳㠵㔸㑤戱慣攴挰攰㡢挵〳㠴㔸㑤戳慣攴㘰攰戳攲㐱㐱慣㘶㔸㔶㜲〰昰㔹昱㐰㈰㔶㌳㉤㉢搹改㝤㔶摣昹挵㙡㜷换㑡㜶㜴㥦ㄵ㜷㜸戱㥡㙤㔹挹捥敤戳攲㑥㉥㔶㜳㉤㉢搹愱㘹㔵戲攵㜰挷ㄶ慢㍤㉤㉢搹㠹㝤㔶摣㤹挵慡捥戲㤲ㅤ搷㘷挵ㅤ㔸慣ㄶ㠸㤵攱散㍡㡡晢愷㕣ぢ扦晡㕢㙢戲㙣㌲㝣慢昰㥣㌳㘷㈸㡡晢愶㔸㕣㔵㙡愱戸㍢㡡攲㑡㡦㠲㝢愰㈸慥昰㈸戸搳㠹攲㜲㡦㠲晢㤹㈸㉥昳㈸戸㙢㠹攲㔲㡦㠲㝢㤳㈸㉥昱㈸戸〳㠹㘲慤㐷挱㝤㐶ㄴㄷ㝢ㄴ摣㑤㐴㜱㤱㐷挱㍤㐳ㄴㄷ㝡ㄴ摣ㄹ㐴㜱㠱㐷挱敤㕦ㄴ攷㝢ㄴ摣攴㐵㜱㥥㐷挱慤㕣ㄴ攷㝡ㄴ摣戰㐵㜱㡥㐷挱㙤㔹ㄴ㙢㍣ち㙥扥愲㌸摢愳攰ㄶ㉢㡡戳㍣ち㙥愴愲㌸搳愳攰㜶㈹㡡搵ㅥ〵㌷㐵㔱㥣攱㔱㜰敢ㄳ挵ㅦ㍣ち㙥㜰愲㌸扤㔴搱敦晦〱㑦攷㥥㈶</t>
  </si>
  <si>
    <t>㜸〱捤㥤〷㥣ㄴ攵晤晦敦㌹敥㠶㥢〵㘴ㄴ㔱ㄴ㔴㐰㉥ㄶㄴ㜶㙦㍢㡡㐸ㄷ愴愸〷昶㜸㙥㤹㤵搳㉢㜸㜷㈰㘸ㄴ㘳㡢㡡㍤㌶㙣ㄸ散摤㐴戱挷㕥ㄲ㝢㠹㌵ㅡ㝢㡤扤㐴㘳晤㝦㍥摦㤹戹㥢㥤㜲㈵扦晣㕦慦㉣戳て昳㍣摦昶捣㝢㥦㤹㥤㥤攷㍢㜳ㄵ慡愲愲攲ㄷ扣昸㍦㕦㔵㕣ㄹ㔱扦扣扤挳㙣ㅥ㌷戵戵愹挹㉣㜴㌴戶戶戴㡦㥢摣搶㤶㕢㍥愷戱扤愳ㅦㄴ戴㠶㐶挸摢慢ㅢ摡ㅢて㌵㙢ㅡ㤶㥡㙤敤㔰慡慥愸愸愹搱㉢㈱摦挸㝥ㅢ㑥㐵愷㤵㕥挵〲㕡ㄵ扡挶愲㍦㡢ㅡㄶ㍡㡢〸㡢〱㉣〶戲ㄸ挴㘲ㅤㄶ㠳㔹ㄸ㉣搶㘵戱ㅥ㡢㈱㉣搶㘷㌱㤴挵〶㉣㌶㘴㌱㡣〵攳敢ㅢ戳ㄸ㡥㘲攰〸ㄴぢ愶㑥㤹㥦㍦㄰㕢㔳摦搱摡㘶㙥㌳㜲㜷慢捦ㄳ㘳戱㜱戱㜱㜵搹扡搴戸攸㌶㈳愷㉥㘹敡㔸搲㘶㑥㙣㌱㤷㜴戴攵㥡戶ㄹ戹换㤲㝣㔳㘳㘱㘷㜳昹㠲搶㠳捣㤶㠹㘶㍥ㅡ捦攷ㄲ㤹㔸㈲㤹㉣㘵戳㤹㠱㥢挰昳扣愹㔳㜶㘹㌳㑢敤晦㉤㥦㥢搲攷晣愹㔳挶捤㌳㍢晥㕢㍥㌷㠳㑦戸㥣搶摡㥣㙢㙣昹㉦㌹慤收㘷㥡㥣㘶ㄶㅡ昹攱㥢㘶㕢㘳换〱攳搰敤㌲搰愸愵挷㑤㙥㙦㕦搲扣㤸攳㘸慡搹搴戴㥢㔹㤲て扤㜹㕡㝢挷㉥戹戶收昶㠱捤攴㘷戶㤹㉤〵戳㝤㥤收改换ち㘶㤳慤搸㕥搳扣㝢慥㙤㕥慥搹慣攲捡攰㘶敢㌳㥣㔵㌴㕢㍡ㅡ㍢㤶て㙡㕥搸㙥敥㤶㙢㌹挰愴㑡㜵昳捣㈵㡤㐵㔵㔵㠵愵愲摦ㄶ㐱㍤㤳てち晤㘹㥥扡㈸搷搶㈱㌵㝥㠴戱㈰㕤搷㜰㤱慤㈸敢ㄷ㠷搴㐸㡦ㄵ㍦戳晡挶收㥤捤戶ㄶ戳㠹㐱昸㐹㡥昵㈸〹㈰敢㜳攸㈴攵㙣づ㍦㈵㌵挰摥昹戸㉤㡣愲㡤㐴㌱㙣㕥㙢㕢㌳〶攴㕣㌳搷㌲㌱戶㑤㝤㐷㜱㥡戹㜴㘲㜴㕣㥤㍥ち㔲㝤㌴昵㌶㐷戱ㅥ㘰ㄴ㕢㥢ㅢて捤㤱昶㠴㙣㉡㍢㐱ㅦ㐳㡤㕡ㄴ慡敡ㄵ散改㙥晦摣摢㉡ㅢ㜲㤵つ昹捡㠶㐲㘵㐳戱戲挱慣㙣㈸㔵㌶ㅣ㔰搹戰愸戲愱戱戲攱挰捡㠶㠳愰攳扣㙡晡昷慦戴㕦换摥慥戹昲攱㡡ぢ㘶慦晥昱搴ㅢ㝥搳昰晥扢㡡㍢户ㅣㅢ戶挰㑡㜸㝦户㠴㔴摦ち㠵戶㌵ち㙦㝦㌳改〹晡㔸㙡㙣㠳㐲愹攷搰㕦昶戹攵昸㠵㉦っ㙢㕥㍢晢㤶ㄱ㠳晥㝣敦㤸㈹ㅢ㈸ㅥ㐴㈴搸㌸慣㠴〷ㅢ㑦㔷㔱ㄴ㕡っ㠵㌷㔸戶㙥㠲㕥㐷㡤㌸ち愵ㅥ户㠳㝤㥢㙦㜸㜱昶㠳㠳愷ㅦ昳晤ㅢ㘷户㔵㥣戶戵攲挱㑡㠲㈵戱ㄲㅥ㉣㐵㔷㘹ㄴ㕡〶㠵㌷㔸㈶㌹㐱捦㔲㘳〲ち愵ㅥ戲㠳敤晢散挵㥦敤㜰搱扡㜳敥㔰㕦扦昲捡摣挶愹㡡〷㐵〹戶㍤㔶挲㠳㑤愴慢ㅤ㔰㘸㤳㔰っ㈹晦搸㘳搱㔸㘲㠲扥㈳㔵㈶愳㔰敡㙥㍢摡摤晢摣搶戴攱㠹㤹㥤㑥扡改摡户㍥㍣㘰攰㈴挵ㅤ㔱愲㑤挵㑡㜸戴㘹㜴㌵ㅤ㠵㌶〳㠵㜷搳㔲㤹〹晡㑣㙡散㠴㐲愹㕢敤㘰㘷㡤㥤㜴攱晤㌵攳㈷㥦戸昹㥡ㄳㄷ慣㥢㜸㑡昱㈸㉦挱㘶㘳㈵㍣搸捥㜴㌵〷㠵㌶ㄷ㠵㝦搳㔲ㄳ昴㜹㔴㤹㡦㐲愹ㅢ敤㘸㙡捦㥡愷戲㡦っ㥡㜳敢ㅢ㉦㕤晢搲愵〷㘵ㄴ扦㑥㈴摡慥㔸〹㡦戶ㅢ㕤搵愳搰ㄶ愰昰㙥㕡㌶㌶㐱㕦㐸㡤摤㔱㈸㜵㤵ㅤ散㜶㘳扢ㅢ捦晢㝣改㡣㤳晥晣散戴㡢愷晤㜸扢ㅡ〰戱〴摢ㄳ㉢攱挱昶愲慢扤㔱㘸晢愰昰〶换㘰㍣敥㑢㡤㕦愳㔰㙡㡤ㅤ散晥つ㝥㕡昱搶㜶㙦捦㔸ㅢㄹ㍤晤攳昸㤵て㉢㝥㍤㑡戰〶慣㠴〷摢ㅦ㔲㍤㠷㐲换愳昰㜱㡣㘲㠸ㄴ愸㔲㐴愱搴昹㜶戴㍤ㄷ敤㌷攳晥て㑦㥦扤㌲㝡昹㈷㘷㕦扦摢㌲挵敦㘱㠹㔶挲㑡㜸戴〳攸㙡ㄱち慤ㄱ㠵㜷搳戲搱〹晡㠱搴㌸〸㠵㔲㘷摡挱ㅥ晢㜹㥦昶㥦㥢㕥㤹㜳搷㍤㠳㑦㝤昲挴㍢摥㔶晣扥㤷㘰捤㔸〹て搶㐲㔷慤㈸戴挵㈸晣㥢㠶㘸〷㔳愵つ㠵㔲㈷摢搱捥扦㝥㘵㘴攰㘹戳㘶摥㝥挹摥搳㜶㍢敥㠸てㄵ㑦㉣㈴㕡〷㔶挲愳㉤愱慢愵㈸戴㐳㔰㜸㌷㉤㡤搱扦㡣ㅡ换㔱㈸㜵㥣ㅤ散愶㐱㌷ㅥ㝢摤搲昸捥㙢㕥摢㝥挳挵敦㐵㑥㔱㍣㠱㤱㘰㠷㘱㈵㍣搸㙦攸敡㜰ㄴ摡ㄱ㈸㝣挱戰㘵㉢愸㜱㈴ち愵㔶搸挱戶㝢晡昹㉤捦戸㙢敥戴慢㐷散㕦㌳㜴捥扤捦㈸㥥㈸㐹戰愳戰ㄲㅥ散㘸㐸昵㘳㔰㘸挷愲昰㜳挴慥㜶ㅣ㔵㝥㠷㐲愹㘵㜶戴㌷昶ㄸ搲㜰㜸搵づ搳敦㕣㜶敢㠰挷㡥㔳扡攲ㄹ㤹㐴㍢〱㉢攱搱㑥愴慢㤵㈸戴㤳㔰㜸㌷㉤ぢ㡥㈷㔳攳ㄴㄴ㑡ㅤ㙣〷扢㐵㥤戶晤㑦㤷ㅥ戱昳㔹ㅦつ摢㝥攸挲搳㤷㉢㥥昹㐹戰搳戰ㄲㅥ散㜴扡㍡〳㠵昶㝢ㄴ扥㘰搸戲㌳愹㜱ㄶち愵づ戴㠳扤晦换㡤敦扥㝦收搶㍢㕦ㄷ㝢㍢昵㘳昶挷戳ㄴ捦㌰㈵搸㌹㔸〹て㜶㉥㕤慤㐲愱㥤㠷挲ㄷっ㕦㙡攷㔳攳〲ㄴ㑡ㄵ散㘰搱㜹㘷ㅤ晢搶㠸搵搳㙥慦扤愸㉡㌶攵晥㍦愹愱㄰㑢戰㡢戰ㄲㅥ㙣㌵㕤㕤㡣㐲晢〳ち㙦戰っ㜶敢㌵搴戸〴㠵㔲晢摡挱愶敥㌳晥㤴㝤戶㝥㝤晡昵昷㥦晡搵敡〷㉦㍣㐱昱㡣㔹㠲㕤㠶㤵昰㘰㤷搳搵ㄵ㈸戴㉢㔱㜸㠳愵㜱挴扡㡡ㅡ㔷愳㔰㙡愱ㅤ散搳扡ㅦ㠶㡤ㄸ㍢㜷敡㔱㉦㡥晦昴晣㤹戳捦㔴㍣㌳㤷㘰搷㘲㈵㍣搸㜵㜴㜵㍤ち敤〶ㄴ扥㘰挰㜸㈳㌵晥㠸㐲愹㜹㜶戰晤㙥㕤㘷㡢㜳㥥㝤㙤搶敦㥥晢攳㌹扦昹昱昹攷搴㌰㠸㈵搸㑤㔸〹て㜶㌳㕤慤㐵愱摤㠲挲ㅢ㉣㠳ㄳ愷㕢愹㜱ㅢち愵㘶摡挱扥㌹晦㑦㤷㡤扡㝢愷改㤷㜴散㔴晤㡦㉢㕥㜹㔰㙤〴戱〴扢〳㉢攱挱敥愴慢扢㔰㘸㝦㐶攱摦搱㄰敤㙥慡摣㠳㐲愹ㅤ敤㘸て慦ㅣ戴敤ぢ摡捦㜳㔶慥㝡㜸昶㤶愷㙦昷㥤摡ㄸ㘲㠹㜶ㅦ㔶挲愳摤㑦㔷て愰搰ㅥ㐴攱摤戴㌴挶晥㐳搴㜸ㄸ㠵㔲㔹㍢搸㕢㈷㥥搴昶摣攰戵昳㔶㉦ㅦ扤愸晡㠳慡㥣ㅡづ戱〴晢ぢ㔶挲㠳晤㤵慥ㅥ㐵愱㍤㠶挲ㄷっ㕦愰㡦㔳攳〹ㄴ㑡搵搹挱㕥㌸昹㠱户㠶㕤戵昷捣㕢挷戶㍤㍥晤慦㥦敦㌳昰㈹㠸㜷戵捦㝣愷戵攵づ挱㙦㠹慥㥦㈹㜵攳愲晣搷昳敦㌳晣㍣㉢㈵㑢改㔲㉣㔶㑣㐶㜳昱㕣昵㈸戸敤敤て〱ㅥ愰〷㤶昶㘸挴〹昴㈱昲换㘰挴㤴㕣扢搹昵㐳㘱慣㉤㥢搲扡愴愵搸㍥㍣㔸㔸摦㤱敢㌰㌷昶捡扡㥣昸捣敡昱扢挹㙣㤷㜸㥢㝡捤㜶捦㌵㉤㌱㈷㉦㙢戴挴㥢㜸挴昸搵搴㥡て㤷捥㘸㌳て敥㤴晡㝡㌴ㄹ㍦敢㤷㡡㙦摦㔶㕡㈲慢㕦㈳愷㉥㙡㙤㌷㕢愴㝢㘳㥢㜷㘹㉣ㅣ㘴戶搵㥢扣㈸㘰ㄶ㘵㔳㠷㔲㘴晦㜴ㅢ㍢扦〵ㅢ㡡ㅦ㘳挵搱敥搶搲昴㘵ㅤ㘶㑢搱㉣愲扦㡢捤戶㡥攵ぢ㜲昹㈶㜳㠳㌲ㄵ㉢㈶〴ㅢ㤵㌵捦㘸㉤㉣㘹㥦摡摡搲搱搶摡㔴㉥㤹㕣㕣㥡挳捦挵攲摣搶愲㠹㕦㝢㔵㝣㔵愸㡡㝥晤㤴慡搸㍡攸㈷ㄷ晤戶㡦㤳て挲昵ㄱ㙦㠲捦㝣㔸昹戰ㅢ户ㅢ戶づ㕢搱㘴㜲㑣㔶㡥改挱㤹昸愵㥢慤挲ㄵ㕤摢挴㉢㈸搴摥㌲㕣㕢晡搸昹挹晤晦㔵慥慣ㅣ㘲㙦晤昴愵昸㐹扤ㄳ㝥㍤㌶㤹㙤摤㕥晦㔱散㤱晥㌴㡡敡昱搸㥢㐳改㔵㐱㐳㉤㔳换慢て㘹㉣㜶㉣搲ㄶ㤹㡤〷㉣攲㜹ㄶ慥ㄱ搵搴㄰慤敦愵㍦㡢㈶晤㌹ㄶ㝦㐳ㄱ㠹㔴㘸捦㔳㐹㡢攸㉦㔸昵敡搱昸扦敦㍦搶㉢㘱愵换挵〱㕣挹㘹慦㙥㥥搱摡搶摥慦㕦搰㔶敥㤴㙢㕦搴挱攱搹扤㤰晥㕥㘴昱ㄲ㡡敡㌱㈸㝡扣ㄶ㌰ㄸ㑡㔵扣攴㌱愸㜹㥡㔹捡攱㐲㤳散摤㉡㔷摤㙣㕤扢㤸㘶戶ㄷ㜴㕥攴㤸㠵㝤㘵㤹㠶㌵散晣〳㥢㌹晡捤㘵ㅤ搳㜲ㅤ戹晥捤戸㕣㠲㑦㐹㠷搲㔸戱戲搶㘸㌹㐸摡ㅣ敢㠸㕤㠳〷㐳㔶㕤㕥〶㐸㠳攵〹㍢づ昶㤷㡡㝥㜶搹晤㐶愰敦㥢㘲㈳㌴敦㐰㉦扦散挱㕦愲㌳捤㤶〵换ㄷ㥢敤㔴慦搱扡㐵改摤扤攸㙣㝥㈱扦戰愳戱愹㝤ㅣ㝡㍡戳慤㜵挹攲晦愶ㅦ晡搲㕦㐶攱扣慡㝦㠵㔱摣晢㙤〲慥㡡晥㑢昹搹㌴㌴㔴搴搰ㅢ㕢昴捤㔹㜰戴挲搹㉦昸㑦㕥晡㙢昸㉦搲㥤慣扡ㄶㅡ㝤戹㐴㔴つ晤㠱捤㈰戴愰捤㤴㡢㕥㌵㔲〱敤㐱捤㝢戴戶ㅤ㤴㙦㙤㍤㠸攳㘹ㅤ愹戵㉦㌲捤づ㕥㐸ㅡ㘰㕦㌸㤳ぢ㘴㑡昵敢㔷㜶ㄵ挸㜵挵㘹㌳昸搷摥㐴㌱㘸㜲㔳搳㐸挷㘳扢昶ㄶ㥡晡攱㤲㤶昶㌶㔶㐶攱㐸摥搱摡㠱愰㈳㤷愶㐶㙥㍢戲摥㉣戴戶ㄴ㐷㉥㔸搴㘶收㡡攳㤶㌵戵㉦㔳㈳㠰㠱㔷㙥挶㝣㤹㍣昰挵昸㌷㤳慦晥攸㌱㜳敢晥㠷㍤愹㠶摢〲摦昵愳㉤改ㄸ㙦晤㍤ㄴ㙡㈳愸昱昰㠲昵昲㤷晥〱敡晡㠷㉣㍥㐲㠱㠳㠴㘰挷㌱攲㘳慢慡戶挲晦㍣㑥攸㥦戰昸ㄴ㠵ㅡ㡢㠲㝢愹晥ㄹち攷愵っ昸攷㠷㉦ㅦ攰搶㘸昶㝦㠰㕦愱㌵愲㜷㈳㔳摢㐰㠳ㅦ愲㑥㘸㍡㌱改㐴愴㌴㌸づ〴㔰㙤ぢ㝣搷戴挶挳㑣〰晣㐸晢㝥㔰ぢ〶昰㌳㘳㄰㡣捥愱攷〲㔰㘹㔵㔵ㄴ㌲〱搰てつ㍡慦攸慢㍡㌴〹㠰㙡搴㥣㤷晡晥㘷ㄷ㠰ㄸ㥡晤〰㜴晡搴扢㤱愹㌸散㠲〰㝣づ攷㠱〰㍥戳〵扥敢㙣㈹㜸ㅡ挵㕥慣挷㉥㝦〲戵㘰〰敢㐳慣て㘵戱〱ちㄷ㠰㘱㔶㔵愵攱㐴〰㙣㐴愵㡤㔱愸㉣㥡〴挰㜰搴㥣㤷㝡挷つ㈰㠳㘶㍦㠰捤攸㔳敦㐶愶㈶挰㉥〸挰㉢㘱〰㕥戶〵扥㙢㝦ㄳ攱㘹ㄴ㝢戱㈵扢晣㘲㈸㠰慤㈱搶挷戲搸〶㠵ぢ挰㌸慢慡㜶㠰ㄳ〱㌰㥥㑡㔱ㄴ㙡㐷㌴〹㠰ㄸ㙡捥㑢㍤改〶㌰〹捤㝥〰㐹晡搴扢㤱愹挹戰ぢ〲昰㘰ㄸ㠰〷㙣㠱敦㜲攴㌴㜸ㅡ挵㕥散㠰愰敡扥㔰〰㍢㐲慣㑦㘶㌱〵㠵ぢ挰㌴慢慡愶挳㠹〰㤸㑥愵ㄹ㈸ㄴ慦㔰ち㠰㤹愸㌹㉦㜵㥢ㅢ挰っ㌴晢〱散㑣㥦㝡㌷㌲戵ㄳ散㠲〰㕣ㅦ〶攰㍡㕢攰扢㐴扡㌳㍣㡤㘲㉦ㄶ戰换搷㠴〲搸ㅤ㘲㝤てㄶ㝢愲㜰〱搸摢慡慡㌹㜰㈲〰昶愱搲扥㈸搴㍣㌴〹㠰㕦愳收扣搴ㅡ㌷㠰戹㘸昶〳挸搱愷摥㡤㑣捤㠷㕤㄰㠰㜳挳〰㥣㘳ぢ㝣㔷㙤㜷㠳愷㔱散挵㠱散昲㔹愱〰㥡㈰搶㥢㔹戴愰㜰〱㔸㙣㔵㔵㍤㥣〸㠰㠳愹搴㠶㐲㉤㐴㤳〰㘸㐷捤㜹愹㤳摣〰ㄶ愰搹て攰㄰晡搴扢㤱愹摤㘱ㄷ〴攰愸㌰〰扦戵〵扥㉢挹㝢挱搳㈸昶攲㐸㜶㜹㐵㈸㠰愳㈰搶㡦㘶㜱っちㄷ㠰攳慣慡摡ㅢ㑥〴挰敦愸㜴㍣ち戵㉦㥡〴挰〹愸㌹㉦戵搴つ㘰ㅦ㌴晢〱㥣㑣㥦㝡㌷㌲昵㙢搸〵〱㘸ち〳㜰㤰㉤昰㕤摤摥ㅦ㥥㐶戱ㄷ㘷戳换㡤愱〰捥㠵㔸㕦挵攲㍣ㄴ㉥〰ㄷ㔸㔵㤵㠳ㄳ〱㜰㈱㤵㉥㐲愱ち㘸ㄲ〰慢㔱㜳㕥㙡㝦㌷㠰㍣㥡晤〰㉥㠱㝥㐴敦㐶愶㡡戰ぢ〲戰㝢ㄸ㠰㠵戶挰㜷挱㥤㔷搲㐷戱ㄷ搷戲换昵愱〰慥㠷㔸扦㠱挵㡤㈸㕣〰晥㘴㔵搵㈲㌸ㄱ〰㌷㔱改㘶ㄴ敡㐰㌴〹㠰戵愸㌹㉦㌵摢つ愰ㄱ捤㝥〰户搳愷摥㡤㑣ㅤ〴扢㈰〰㍢㠶〱㤸㘴ぢ㝣㤳〰㉤昰㌴㡡扤戸㥦㕤㥥ㄸち攰㐱㠸昵㠷㔸㍣㡣挲〵攰㉦㔶㔵戵挲㠹〰昸㉢㤵ㅥ㐵愱づ㐶㤳〰㜸っ㌵攷愵ㄲ㙥〰㡢搱散〷昰ㄴ㝤敡摤挸㔴ㅢ散㠲〰㙣ㅤ〶㘰㉢㕢攰㥢㤷㔸〲㑦愳搸㡢㤷搸攵㉤㐲〱扣〲戱晥㜷ㄶ慦愲㜰〱昸㠷㔵㔵㑢攱㐴〰扣㑥愵㌷㔰愸㘵㘸ㄲ〰㙦愲收扣搴愶㙥〰㠷愰搹て攰㕤晡搴扢㤱愹攵戰ぢ〲戰㝥ㄸ㠰㈱戶挰㌷㔷昲ㅢ㜸ㅡ挵㕥㝣捡㉥慦ㅢち攰㜳㠸昵㉦㔸㝣㠹挲〵攰㙢慢慡づ㠷ㄳ〱昰つ㤵晥㠵㐲慤㐰㤳〰昸ㄶ㌵攷愵㙡摣〰㡥㐰戳ㅦ挰て昴愹㜷㈳㔳㐷挲㉥〸挰捦㍦㠵㥣ち晦㘴ぢ㝣昳㌷㐷挳搳㈸昶愲慡ㄲ㕤晥〱㙡挱愷挲ㅡ挴㝡㝦ㄶ㌵㈸㕣〰㈲㔶㔵ㅤ〳㈷愳改㘸〰㤵〶愲㔰挷愱㉡〰〶愱收扣搴㤷㠸搱昹㘳攸㔸㌴晢〱慣ぢ晤㠸摥㡤㑣㜱㥥㈸〸挰〷㘱〰摥户〵扥㈹愵ㄳ攱㐹〰㙣捣㉥扦ㅢち㘰〴挴晡㈶㉣㌶㘵敦扡㝥つ㡥戴慡㙡㈵ㅣ㡤收收㡣愲搲㘸ㄴ敡㘴㔴〵挰收愸㌹㉦昵慡ㅢ挰㐹㘸昶〳搸〲晡ㄱ扤ㅢ㤹㍡〵㜶㐱〰㥥つ〳昰㡣㉤昰㑤㜳㥤づ㑦〲㈰捡㉥㍦ㄵち愰づ㘲㍤捥㈲挱摥㜵〱㐸㔹㔵㜵〶ㅣ㡤收收愴愹㤴㐱愱捥㐴㔵〰㘴㔱㜳㕥敡㘱㌷㠰摦愳搹て㘰㈲昴㈳㝡㌷㌲㜵ㄶ散㠲〰摣ㄵ〶攰㑥㕢攰㥢㝡㍢ㄷ㥥〴挰っ㜶昹昶㔰〰㍢㐱慣捦㘲㌱㥢扤敢〲㌰挷慡慡㔵㜰㌴㥡㥢㌳㤷㑡昳㔰愸昳㔱ㄵ〰昳㔱㜳㕥敡㐶㌷㠰昳搰散〷㔰て晤㠸摥㡤㑣㕤〰扢㈰〰㤷㠷〱戸捣ㄶ昸愶〳㔷挳㤳〰搸㤷㕤扥㈴ㄴ挰㝥㄰敢つ㉣昶㘷敦扡〰攴慤慡扡ㄸ㡥㐶攳慤ㄷ愸㔴㐴愱搶愰㉡〰㑣搴㥣㤷㍡捦つ攰て㘸昶〳㘸㠴㝥㐴敦㐶愶㉥㠱㕤㄰㠰搳挲〰㥣㙡ぢ㝣㔳㤴㤷挳㤳〰㘸㘳㤷㑦づ〵搰〱戱扥㠴挵㔲昶慥ぢ挰㌲慢慡㌸㝦㌹㥡㥢戳㥣㑡㠷愲㔰㔷愱㉡〰づ㐳捤㜹愹㘳摣〰慥㐴戳ㅦ挰ち攸㐷昴㙥㘴敡㙡搸〵〱㌸㌴っ挰㜲㕢攰㥢㌶扤づ㥥〴挰昱散昲㈱愱〰㑥㠴㔸㕦挹攲㈴昶慥ぢ挰㈹㔶㔵㕤て㐷愳戹㌹愷㔲改㌴ㄴ敡㐶㔴〵挰改愸㌹㉦搵攲〶㜰〳㥡晤〰捥㠲㝥㐴敦㐶愶晥〸扢㈰〰挵㌰〰〵㕢攰㥢捡扤ㄹ㥥〴挰㐵散㜲㉥ㄴ挰挵㄰敢㝦㘰戱㠶扤敢〲㜰愹㔵㔵㙢攱㘸㌴㌷攷㌲㉡㕤㡥㐲摤㡡慡〰戸〲㌵攷愵昶㜴〳戸〵捤㝥〰搷㐰㍦愲㜷㈳㔳户挱㉥〸挰扣㌰〰㜳㙤㠱㙦㝡昹㑥㜸ㄲ〰㌷戳换㍢㠷〲戸〵㘲晤㔶ㄶ户戱㜷㕤〰敥戰慡敡㉥㌸ㅡ捤捤戹㤳㑡㜷愱㔰㜷愳㉡〰晥㡣㥡昳㔲㔳摣〰晥㡣㘶㍦㠰晢愰ㅦ搱扢㤱愹㝢㘰ㄷ〴㈰ㄳ〶㈰㙤ぢ㝣㌳摥昷挳㤳〰㜸㤴㕤㑥㠶〲㜸ㅣ㘲晤〹ㄶ㑦愲㜰〱㜸摡慡慡〷攰㘸㌴㌷攷ㄹ㉡㍤㡢㐲㍤㠴慡〰㜸づ㌵攷愵戶㜱〳㜸㄰捤㝥〰㉦㐲㍦愲㜷㈳㔳て挳㉥〸挰攸㌰〰愳㙣㠱㙦ㄶ晥慦昰㈴〰摥㘰㤷㌷ぢ〵昰ㄶ挴晡摢㉣摥㘱敦扡㐶挰㝢㔶㔵㍤ち㐷愳戹㌹敦㔳改〳ㄴ敡㜱㔴〵挰㠷愸㌹㉦戵㠱ㅢ挰㘳㘸昶〳昸〴晡ㄱ扤ㅢ㤹㝡〲㜶㐱〰〶㠶〱ㄸ㘰ぢ扣㤹〱搵㑦挳㔳ㅦ㘶㜴〷戰挳愵摤ㅢ捤㐳㌸〵戵㑥〹〹挲㔳㤷戴㜷戴捡㝣搹愰搲戴搶㜹慤ㅤ搳ㅡ摢ㄷ㌷攵㤶て㈹搹㉢㝢㉣㌲㕢㌰㥢摤㠶㐹㙤㑦㕢敢攲挵㘶㔱㉦搵户㉥㘹㉢㤸戳愶晤㉦捣㜶㘳晢昰搱挹㐴㜷愵挲敢㍦㥢挰慤㠰㈵㐶〹㕥ㄵ搵捦挲愱㜷ㅥ㑥搲㤴㕤㜳收戲㙡㐰㜱㜰ㄷ搱〵㡤ㅤ㑤收㠰㤲捣㔷换㝡㑤〹ㄴ㤱㈲㔰散㕦攲㕣㤰㌹㙤㔰㘹㘶㕢㘳戱愹戱挵攴㠷戱扥愵㍡挷㍣〰改〰扢戴戶㌷㌲㐷㜹㔰㘹㐱㕢慥愵㝤㌱㘷㌶ぢ换搷㉢慢挹ㄴ㘸㜵㘹㑡㘳㑢㍢挲挸愷挸昵挱愵晡㐵慤㠷攰收㠴㈵捤㉤㌳㜳㡢摢晦㈷㍥ㄵ挵㡦㐵㕥昲搱愸㑡㔵㔹愹㙡㉡㙢晥搳捦㐷晢ㄷ昶戱㈱㔶摡昷㐸㡣搳㡥戶挶晣ㄲ〲㤳ㄸ㜵㈸慢㔸挸㘷㔸㔱晤ㅣ搶扣㜳㤸慥㡦搰㤳㠰挰扥㤶㈵摤〷捥㠵㜷摥昱戱〹搴昵㙦搱㥤㠱摦愱㤸㍤㜳攱慣慥搴㥣晦搳敤ㄳ搵㝦㠳攷㕥㘷㐲っ㠵昲㍡搶㄰㘲㜶〴㐷ㄴ昶㑣㡣〴搶扣挳㌲㔲ㄲㅤ㡥搰㜵扡㔶㘷㘰㌲㝤㘰㘹㑥㉥㙦㌶㈱〷愰㌹搷戱㡥㔵㘱㌲〶搲敢摢㙤搹搴搶收收ㅣ㠷ㅣ㙦ㄲ愸㉦攴㥡捣㥡搲攴㈵ㅤ慤㜳ㅢ㕢昴ㄲちㄹ㤷㜶㔳㙥ㄹ㥡㜲换慣搹晡搲㙥捣つ㤲㜵晡㙡㍤㈰搷搶搸戱愸戹戱㔰挳ち昳㜷晥㈷挶㉡㡥ㅦ㔵㠰改扣㥣㘳㠹㜷晡摦㥡㠴挷挷㍤づㄹ㌳㐴挷㡦ㅦ㈳扡㔲㘹昸愷晥挳搴ㄱㅣ㜹攴ぢ㐵晦ㅥ摥慡昱㤶㐳㤱昴攵㜳㤹㡡挵敡攷㉢㌰㐴攵攰愴㕥愰〲摥晡て㔰攵ち摦㔵㉦愲攸㌶慦愰㍦ㄴ㈲㜳㕡㜳挵ㄹ戹〲㙥昸改㙦摦敥㔳㠳㡦㤶㠷㥡㌶㠳㤹ㅥ㔳㤱㍣㠴愹散愵㡤㐵戳慤㠶つ昵戸㥤愹㡡㌹㈲㥡昵ㄹ㘲捥扢㕦㐵㜵昵㠰㥡愰㔸戳ㅣ㕦㘳散昹㜳昷敤㔲戳㝣晥㍦摥㌵㌳㠹㝤㡦㐴攴㉢敡㐷㙣㡥晥ㄳ户改㈵㌴㜲㝢㍣ち㍦㔳攱ㄷㄴ搵㉦㐳攸晤㙣捡㤳㉥㤰㥡愱㐳愹㑡㙥㤴㘱㍡㐸つ㔲㈷㈴㡦愴㕡㌶㘴㠰㉢晦㐳戳㔲㍦㙡㥣扢㙦戴㝡㡣㜲戳ㄸ戱㡥慦捣㌳挱㌷㐳㐵㘵㘵ㄵ㍥㙡捤㥢㍢攷ぢぢ㘷捤昵愶㈴㠶愸㑤搱〵㡤㈹㠳ㅢ㜳㘷㠱晦㠶昲摢ㄲ攴㙥㤴攷愱㠴愹敤㕦昰㥦扣㈲ㄱ扤ㄲ㈶ㄵㄱ昵ㅡ㑡㠷㠳挶ㄶぢㄴ㍥〱㕣〶㐳愱摥㐳㈳捦〶㕣摦㕤敡〳㔴昹晤㠵㡢㝢㐰㈵㉦捦戱㔱㝤㠸㔶ㅥㅦ㜵㡤㑥㍥挲ㅡて㍢㥤挳戰〶慤㍤て挳㡦㘹㠱户捥㍢搹戸㈲敦㑦戰攲㜴㤹つ㜶㤷㈳搰搱〷㔰昱搳㘰㠵㠱㔴ㄸ㐴㠵捦愰挰捦㔷㕢〷戵㌰㙥扣㉢㈶㠰㥢〱ㄳ㜰晢捡ㄵ挳挵㙤㕤挶㔸㡦㌱㝥㠴㠲㤷摢捦㘸敢㠱ㅢ㍦㈲攱戶㍥㥤㜰㠳换戸㙤㠰搶㥥戹㔵挲㡣㘴昴つ挵㠹㔵㔱㑣㑣〸攰㌶っ㍡晡㐶㔴㘴搲㐲㠰挲挶㔴ㄸ㑥〵收㌱〸户ㄱ愸㠵㜱攳つ㍥〱摣㌶㠵〹戸㌱戵挱㠹攱攲戶ㄹ㘳㡣㘴っ愶㈱㜸戹㌱昷愰〷㙥捣㑣㄰㙥愳改㠴㈹ち㘵摣挶愰戵㘷㙥㑣㘵挰㠲ㅢ户攸〴㉢昲㘶㍥㠳搳㘵㌶搸攳敤㔷搰搱户愰㈲㜳ㅤ〲ㄴ戶愴挲㔶㔴㘰晡㠳㜰摢ㅡ戵㌰㙥扣㔷㈹㠰摢㌶㌰〱户捤㕣㌱㕣摣戶㘵㡣㜱㡣挱散〵㉦㌷愶㉣〸㌷㙤㍣㔴㝡㝢㕥愳㤸攴㈰㉣愳㜴捣㙣㠷㌲㤶㜵㘸敤㤹㈵戳㈲戰攰㌲㈹㥤㌸㉣㤹ㅡㄱ㠰㉡〱ㅤ㍤㐹㐵愶㑤〴㈸愴愸㤰愶〲㌳㈹㠴㘵〶戵攱挱挷㍣敢㔶慣〰㤸ㄳ㘰〳㤸捣慥㜰㠲戸㘰㙥挷㈰摢㌳〸㌳㈱扣㌰㜷㐴㕢て㠳㜰㌲㔴〴摣づ㜴㌲〵戵㌲㜰㍢愲戵㘷㜰捣愶挰㠲㔴ぢ㍡㜱挰㌱愵挲改㌲ㅢ敤㐱㌸〵㍡晡㔴㉡㌲摤㈲㐰㘱ㅡㄵ愶㔳㠱ㄹㄸ〲㙥〶㙡㘱㠳㤰㜷㤵〵㜰摢〹㈶攰挶愴っ㈷㠶㡢摢㉣挶㤸捤ㄸ㑣愰昰㜲㘳搶㠴挵㡤㠳㔰㕥㜵㈸㕤㈷搲㡡㌹ㄵ挲㙤づ㥤㌰戹愲㡣摢㍣戴昶捣㡤㐹ㄸ㔸㜰㡢ㅡ㥤㘰㐵摥捣挴㜰扡捣〶㥢摢㉥搰搱㜷愵㈲戳㌴〲ㄴ㜶愳㐲㍤ㄵ㤸戸㈱摣ㄶ愰ㄶ㍥攰㤰摦ㅦ〰㙥㜷搸〰㕣捥ㄵ挴〵㙥て〶搹㤳㐱㤸㜸攱〵挷㙣㡢ㅥ〶ㅣ㜳㌱〴摣摥㜴挲愴㡣㌲㜰晢愲戵㘷㜰㑣摥挰㠲㍢攰攸挴〱挷っ㡥〰㉥晢㐱㐷㙦愰㈲戳㍢〲ㄴ昶愷㐲㡥ち㑣昸㄰㜰㜹搴挲〶ㅣ敦昵ぢ攰㔶㠴〹戸㌱〷挴㠹攱攲㘶㌲㐶㠹㌱㡥㠴㠲㤷摢㔱㘸敢㠱ㅢ㔳㌸㠴摢㈲㍡㘱㉥㐷ㄹ户〳搱摡㌳㌷收㝣㘰挱敤㜵㜴攲㜰㘳攲㠷搳㘵㌶摡〳慥〹㍡㝡㌳ㄵ㤹ㄴㄲ愰搰㐲㠵㔶㉡㌰㑦㐴戸㉤㐶㉤㡣ㅢ㙦㕢っ攰搶〶ㄳ㜰㘳敡㠸ㄳ挳挵慤㥤㌱昸㉣〱挵㌴て㉦㌷收㜶昴戰愳㌲昳㐳戸㉤愵ㄳ愶㠰㤴㜱㕢㠶搶㥥戹㌱㔵〴ぢ㈶〶攸挴攱挶㝣ㄱ愷换㙣戴戹ㅤちㅤ晤㌰㉡㌲㤷㈴㐰攱㌷㔴㌸㥣ち慢愱㈰摣㡥㐰㉤㜴㐷攵ㅤ㤸〱攰㡥㠴つ挰㌱攵挴〹攲〲昷㕢〶㌹㡡㐱㤸ㅥ攲〵挷㥣㤰ㅥ〶ㅣ㌳㐶〴摣㌱㜴挲搴㤱㌲㜰挷愱戵㘷㜰㑣㌱挱㠲㍢〳改挴〱挷㍣ㄳ愷换㙣戴挱ㅤてㅤ晤〴㉡㌲〷㈵㐰攱㐴㉡慣愴〲搳㔲〴摣㐹愸㠵つ㌸摥㑣ㅡ挰敤ㄴ㤸㠰ㅢ㌳㔵㥣ㄸ㉥㙥愷㌲挶㘹㡣挱慣ㄲ㉦㌷愶㤲昴㌰攰㤸㘸㈲摣捥愰ㄳ㘶㥣㤴㜱㍢ㄳ慤㍤㜳㘳㘶ちㄶ摣㜷㐸㈷づ㌷愶愷㌸㕤㘶愳捤敤㙣攸攸攷㔰㤱愹㉢〱ち攷㔲㘱ㄵㄵ㤸捤㈲摣捥㐳㉤㝣挰〵㠳扢〰㌶〰挷っㄷ㈷㠸ぢ摣㠵っ㜲ㄱ㠳㌰ㅢ挵ぢ㡥㈹㈸㍤っ㌸㈶愸〸戸㡢改㠴㤹㉡㘵攰搶愰戵㘷㜰捣㘸挱㠲摢ㅡ改挴〱昷㍡搶㥣㉥戳搱〶㜷㈹㜴昴换愸昸㐶戰挲攵㔴戸㠲ち㙦㐲㐱挰㕤㠹㕡搸㠰攳㉤扥〱〳敥㙡㤸㠰ㅢㄳ㘳㥣㑥戸戸㕤挳ㄸ搷㌲〶㤳㔸扣摣㤸戹搲〳㌷收戵〸户敢改㠴〹㉥㘵摣㙥㐴㙢捦摣㤸〸㠳〵㌷㑤搲㠹挳㡤搹㌰㑥㤷搹㘸㜳晢ㄳ㜴昴㥢愸挸㑣㤹〰㠵㥢愹戰㤶ち㑣㥥ㄱ㙥户愰ㄶ捡㉤㜸扣摤〶ㄳ㜰㘳㍥㡤ㄳ挳挵敤㜶挶戸㠳㌱慡昰㡢摥换㡤〹㉦㍤散愸㑣㠷ㄱ㙥㜷搱〹昳㘲捡戸摤㡤搶㥥戹㌱㝦㠶㘴昴㝢攸挴攱挶㈴ㅡ愷换㙣戴戹摤ぢㅤ晤㍥㉡㌲挱㈶㐰攱㝥㉡㍣㐰〵收摣〸户〷㔱ぢ摦㔱㠳㑦攱ㅥ㠶つ挰㌱て挷〹攲〲昷〸㠳晣㠵㐱㤸㌳攳〵挷㐴㤹ㅥ挰㌱㡤㐶挰㍤㑡㈷捣愷㈹〳昷㌸㕡㝢〶挷扣ㅢ〱昷〴㥤㌸攰㐶愱搵改戲ぢ摣㤳搰搱㥦愲㈲ㄳ㜳〲ㄴ㥥愶挲㌳㔴㘰慥㡥㠰㝢ㄶ戵戰〱㤷つ摥㔱晦〶ㄳ㜰㘳晡㡥ㄳ挳挵敤㜹挶㜸㠱㌱㤸㙡攳攵挶晣㥡ㅥ戸㌱晢㐶戸扤㐴㈷㑣挳㈹攳昶ち㕡㝢收㤶㠲㤹㜰晢㍢㥤㌸摣㤸戳攳㜴搹挵敤㔵攸攸慦㔱㌱ㄳ慣昰て㉡扣㑥〵愶昸〸户㌷㔰ぢ攵ㄶ㍣摥摥㠲〹戸㌱敢挷改㠴㡢摢摢㡣昱づ㘳㌰㐳挷换㡤㘹㌹㍤㜰㘳搲㡥㜰㝢㡦㑥㤸扤㔳挶敤〳戴昶捣㡤㔹㍥挲敤㐳㍡㜱戸㌱搵挷改戲㡢摢㐷搰搱晦㐹㐵愶〱〵㈸㝣㑣㠵㑦愸挰捣㈰攱昶㈹㙡愱摣㠲㉦捣㝤づㄳ㜰㘳戲㤰ㄳ挳挵敤ぢ挶昸㤲㌱㤸搸攳攵挶㙣ㅥ㡢㕢攸〵㑤收晡〸户慦改㘴㝦搴捡戸晤ぢ慤㍤㜳㘳㜲㤰㜰晢㤶㑥ㅣ㙥捣㄰㜲扡散攲昶ㅤ㜴昴㝦㔳戱ㄸ慣昰㍤ㄵ㝥愰㠲〹〵攱昶㈳㙡㘱摣昸㤰㠲㠰㉦搴㥦㘱〲㙥捣㌱㜲㍡攱攲昶ぢ㘳㔴㘰攲㐲㌱ㅦ挸换㡤㐹㐰㍤㜰㘳㡡㤰㜰挳戵敤ち戵ㄴ戵㌲㙥戸㠱戸ㄷ摣㤶挱㑣戸㔵搳㠹挳㡤㠹㐵㑥㤷㕤摣㌴攸攸晤愹挸愴愳〰㠵ㅡ㉡昰戹㘸㡡㜹㐸挲㉤㠲㕡ㄸ㌷㍥㙦㈱㠰摢㐰㤸㠰ㅢ㔳㤳㥣ㄸ㉥㙥㠳ㄸ㘳ㅤ挶㘰ㅡ㤱㤷ㅢ㜳㠷㝡攰挶捣㈲攱㘶搰〹㔳㡣捡戸慤㠷搶㥥挷ㅢ㔳㤱㠴摢㄰㍡㜱戸㌱ㅦ挹改戲㡢摢晡搰搱㠷㔲㤱戹㑡〱ちㅢ㔰㘱㐳㉡㌰㝤㐹戸つ㐳㉤㤴㕢昰㝥扡㌱㑣挰㡤ㄹ㑤㑥っㄷ户攱㡣㌱㠲㌱㤸㝤攴攵㜶㌱摡㝡攰昶〷愸〸户㑤改㠴㤹㐹㘵摣㐶愲戵㘷㙥捣㘰ㄲ㙥愳攸挴攱㜶ㄹ㕡㥤㉥扢戸㡤㠶㡥扥㌹ㄵ㤹攲ㄴ愰㌰㠶ち戵㔴㘰搶㤳㜰晢ㄵ㙡㘱摣昸ㄴ㡣㠰昱戶㈵㑣挰㡤㠹㔰㑥っㄷ户慤ㄸ㘳㙢挶㘰搲㤲㤷摢㉤㘸戳戸㡤攷摥捥㔷ㅤ摥敥㙢㜰捣㘳ㄲ㙥摢搰挹㙤愸㤵㜱ㅢ㠷搶㥥戹㌱昱㐹戸㡤愷ㄳ㐴㤰㌷戳㥦㥣㉥扢戸㐵愱愳挷愸挸捣愸〰㠵㍡㉡挴愹挰㘴㈹攱㤶㐰㉤晣〴㉥ㄸ㕣ち㌶〰㜷㥦㉢㠸ぢ㕣㥡㐱㌲っ挲㘴㈷㉦㌸㘶㌸昵㌰攰㤸晦㈴攰㈶搰〹ㄳ愱捡挰㙤㡦搶㥥挱㌱㘱㑡挰㑤愴ㄳ〷ㅣ戳愶〲戸散〰ㅤ㝤ㄲㄵ㤹㔱ㄵ愰戰㈳ㄵ㈶㔳㠱㐹㔶〲㙥ち㙡㘱〳㡥捦㈶〹ㄸ㜰搳㘰〲㙥捣扢㜲㘲戸戸㑤㘷㡣ㄹ㡣昱〶ㄴ扣摣㤸ㄸ搵〳㌷愶㑤〹户㥤攸㠴昹㔳㘵摣㘶愳戵㘷㙥捣戳ㄲ㙥㍢搳㠹挳㡤挹㔶㑥㤷搹㘸晦㘲㤸〳ㅤ㝤㉥ㄵ㤹㠸ㄵ愰㌰㡦ち昳愹挰摣㉣攱戶ぢ㙡愱摣㠲慦㕤敥〶ㄳ㜰㘳扡㤶ㄳ挳挵慤㥥㌱ㄶ㌰〶㤳㍢愴敦ぢ㔹戳晢㕥捤〹㝡敦扣戳㉦㈷㐰㈲㤴㤸ㅤ㔰摦戱扣〹ㄹㄹ㕣攵㍣戴戵挶ㄹ昵㠸戴㘱㜶扣戵つ昳㝡㔵摥㈷㐶㜴摡㍥㠵挰〳搶昷㍣㡤㐳捣㈸㘱昲㐱昵搵㍦昸㥦㌸搱㘹捦㡥㜷摤㥡㑦ㅢ扥戴㍤搰挵昵攷㌶ㄶ摡㕡摢㕢㑢ㅤ㈳敢㤱㙤㠴㍢搶摢ㅡ㑢ㄵㄵ搱挹搵㔷挲㘳㘰㑣㙥㔸㔵ぢㅦ㉢戹㤴㜷晢㐷づ㙡㘹㍤愴㐵㝡㔳摤捥㠷扣〸慦晥晤ㄹ㈶挲㌸㝣㙤づ㜸〶ㄳㄵ㘸慣敦㠵㜲㔰㍦㠳㌳晤㔴搶昶㐶扤㜶敡㤴愹扢㌵㈴攲㈵㍣㜲搴㉣㥡搹㘲ㄶ㡦ㄲ㡤㘵㔲戹㔴㈲㘵搶㤵ㄲ㠹㑣㍡ㄷ㑢ㅢ㤲ㄸ㐰ㅦ晢挰挶㘰㉡㠰㠴摢㤷㌵收〴㐸㡤戲敡㑡ㅣ㐵㝢㍢㑢て晤ち㤵㔷〵㔵㔴㘶㔵晦晥慡搶昳㄰ㄲ摦散㍥㜳㙣攴㈹づ㥡挶挹晤敡㌵㠰搵㍢㈳㜶戰敢戳愰㌱㡦昶㝡〳扡愰敦㡦㈲㘲昴㐳〳摢戴ㅣ慡敢㑣㥤搲攰㑡㔲搲昲㘸㕢ㄷ㙤攵㡦晢搴ち㘸ㅥ㠸㘶㐹㙡挰㜳㐴摢㡤㉡摢㡢㍥㡡敥㑤挸昵搱㔸㔳ㅡ摡〵搲〱㘸攲㡡扣㙢搰捡㔱慤捥挵㠶㜰㉣㐱㠰晢㘸愱挲戱愰捥㐶ぢ挷㐳昹攷愹挳㠸ㅡ晡㐱㈸昱㜹㐶㙣搷㕡ㄳ敡搶攷㤹㉦攲㘱㐳㠹㐲㌲㥡㡥搵㈵㜲㠵扡㝣㌲㤳挹㘶ㄳ㜵㜸っ㔱㈶㙦㘶㘲挶〰愷㍢捤戰㌱〶㍡㌵昹㍣〷㌹㌵捡㤴㠱ㅡ㍦㔳㜵ㅡ㍡㐲摥㔸慦搰て㠶㐸㙦㐳ㄱ㌱搶㐵㠳戴㤱㥢㑥㔰㍡戱ㄸ敢㌹敤㕢搲攰㄰戶㙦㠵㌵戵㍥摡㠵挴㜲㌴㜵㤲搸〰慤㐲攲㌸㠴昰㤳㌸〶慤㝥ㄲㅢ挲〸㑥㜰㤱ㅢ㈵㐸っ戳㕤㙢㐷愰㙥㤱㈸㐴ぢ愹㔲捥捣愵ㄳ挵㑣㈲㕢挸攷㔲愵㜸愶ㄴ换㘵搳愵㝣㌴㘳㘶㡣㡤㥣敥慣㠰㡤戱戱㔳ㄳㄲ挳㥤ㅡ㘵㙡㔳搴㠴挴ㄱ㙥ㄲ㐷㐳愴ㅦ㠳㈲㘲㙣〶〵㉣ㄵ扡㠷挴㐸愷㝤㍣㠵㈷搰㈰㑡ㄲ愳搱㉥㈴㔶搲㍤㕢昸ㅥ㠳㔶㈱搱ㄱ㐸愲㉤㤰〴㘷攵攱〴〹昵㈸㐱攲㔷戶㙢敤㌴搴敤㌱㤱捣挴愳搱㔸㉥㥦㡢㈷ㄲ搹㤸㤹㌷搳愵㑣扥㤴捤愵捣㐲㈲㤷㉤ㅡ㌲㘱㑦ㅦ愷挳挶搸搲改㥣㤰搸捡愹㔱愶戶㐱㑤㐸㌴戹㐹㥣〵㤱㝥㌶㡡㠸戱㉤ㄴ戰昸㐸㡣㜳摡㔳ㄴ㥥㑦㠳㌴搶㔴ㄴ敤㐲攲㐲扡㘷ぢ摦㜵㘸ㄵㄲ㜹ㄷ〹㙤㌵㔴㐲て㥦㙡晦㐰㍣㥣㘸㠷ㄹ㜲昲㔱〲㑦挲㡥愷慤㐱摤挲㤳㑢㥡㈹㌳㥤㉣㐴㤳㠵㜸㈲㕡捡攴愲㜱戳ㄴ捤㤶戲昱㝣㌱㤹㑡收つ㤹㠳愷㡦㑢㘰㘳愴㥣ㅥ㕦捡㕡摡愹㔱愶㈶愰㈶㜸昶㜶攳戹〲㈲晤㑡ㄴㄱ㘳㍢㈸㘰愹搰慥㐲搵㝢愸戹ㅡ㙤〱㠷㥡㙢搰㕣㝥愸搹摥昶愲㑦㘴慦慥㠳㕣ㅥ挰慡㜶㐰扢挰扣〱㑤㥤㌰㜷㐴慢挰摣挵〵戳敢㔰㌳㉦㤰摢㘴ㄸ挱〹㉥挲愲〴户㈹戶㙢敤㘶搴㉤㙥㤹㔸㈱㥢捦攴ㄲ搹㈴㜶戰㡣ㄹ换挵捣㐲㌱㤵㑥㤵昲愵㔲㈱㤶慤㌳愶㍡摤㔹ぢㅢ㘳㥡㔳㤳㘱㈵戳敦昴㑦㤹摡〹㌲攱戶㤳㥢摢敤㄰改㜷愰㠸ㄸ戳愰㠰挵㌷慣㘶㍢敤搳㈸扣㠷〶搳戱愶收愰㕤㐸摣㠷愶㑥ㄲ昳搰㉡㈴㜶㜰㤳攰戰㤲㠳敥昶㠱㈴收挳㠸ㅡ晡㐳㈸㐱㘲ㄷ摢戵昶㌰敡㌶〹㌳㤹慤挳㜱㌷㘶收㌲㠹ㄲ㡥扢昱㐴㈱ㅢ挷㘱户㤰㉤㘴㌲愵㤴戱慢搳㥤㐷㘰㘳散收搴㘴〴挹㝣㍡晤㔳愶㜶㠷㑣㐸愴摣㈴ㅥ㠳㐸㝦ㅣ㐵挴搸〳ち㔸㉡㜴㡥㈰㥤㐳㐶攷〰㌱昶㜴摡㜷愶昰ㄹ戶捦挱㥡摡ㅢ敤㐲攲㌹㌴㜵㤲搸ㄷ慤㐲㘲ㅢ㌷㠹捥慦㥦慤〳㐹㜰㉡ㅣ㑥昰挰㈹㤴㈰戱㥦敤㕡㝢〹㜵㡢㐴愱ㄸ㑤㐷㌳搹㘸ㅡ捦扥㑢搴搵㘱㜴㤴愲昱㑣ㄶ㑦㈹慦换昳㜰㙣㌴㌸摤㜹ㄹ㌶挶晥㑥㑤挶㐴捥愹㔱愶㡡愸〹㠹㌱㙥ㄲ慦㐱愴晦〳㐵挴攰㠴㌷ㄶ摦㤸㈸㌹敤扢㔱昸㌶つ敡㐹㘲ㄱ摡㠵挴扢㜴捦ㄶ扥て㐴慢㤰搸㌸㤰挴戰㐰ㄲ〷挱〸㑥昰昴ㅦ㤴㈰搱㘴扢搶㍥㐲摤ㅥㄳ愹扡㔴扥㄰㉢㈴愲挹㘴㈲㔶ㄷ换ㄷ㤲㔸㡦挵㑡昸㕡㑡攵敢㑣愳搹改捥㍦㘱㘳戴㌸㌵㈱搱敡搴㈸㔳㙤愸〹㠹昵摣㈴㍥㠳㐸晦ㅣ㐵挴攰ㄴ㌶ㄶㅦ㠹づ愷㝤㉦ち扦愱〱㥦挵愰㤶愲㕤㐸㝣㑢昷㙣攱㝢ㄹ㕡㠵㐴㡤㥢㐴攷摥愱〵㤲㔸づ㈳㌸挱㈵㌷㤴㈰㜱愸敤㕡晢ㄱ㜵㝢㑣㘴攲挹㕣㕤㈶㔶㑡挶攲㌸ㄱ㠹攵㑡戹㐲愶㤸㡥搷㐵ぢ愵㕣㌶㤶㌵づ㜳扡昳ㄳ㙣㡣摦㌸㌵搹㍢㘴ㄲ㥢晥㈹㔳㐷㐲㈶㈴㉡摣㈴㔴㌵攴㤵㈸㈲挶㙦愱㠰挵户㜷ㅣ攵戴敦㑦㘱㝦ㅡ攴戰愶㡥㐱扢㤰攰ㅦ〳攸㈴㜱ㅣ㕡㠵挴扦扥て㍡㈵昹ㅡ慤晥㔳ㄲ捥㍦愳㡦挸愶㠴㉢㤰㌸摥㜶慤慤㠳扡㐵㈲㙡挶㘳戱㔸㍣ㄶ捦㘳㕣ㄴ敢昲㘴ㄲ捤攴攲㘶㈶ㅤ㌷敢㘲愶㜱㠲搳㥤挱戰㌱㑥㜴㙡㌲㈶㔶㍡㌵捡搴㈹愸〹㠹㑦搱㤹捥㤳戳㈱㄰改敢愳㠸ㄸ愷㐲〱㡢㙦㑣㥣收戴昳攱づ晡㐶㌴㔸㐴ㄲ㘷愰㕤㐸っ愷㝢戶昰㝤㈶㕡㠵挴㍢㙥ㄲ㥤㘳攲慤㐰ㄲ㥣㔱ㄶㄲ㥢挱ㄵ㐸㥣㙤扢搶㐶愲㙥㤱㌰ㄳ㠵㕣㉣㥢㡤㈷愳戱㘴㈲ㄹ㉦㘶愳㘶戴㔴㑡搴攵ㄳ挹㔴㈶㔶㉣ㄹ攷㌸摤ㄹ〵ㅢ攳㕣愷㈶㘳㘲㤵㔳愳㑣㕤㠰㥡㤰㜸搵㑤愲ㄶ㈲晤㔷㈸㈲〶愷㡤戱昸挶挴㐵㑥㍢㙦㘴搰挷搲愰㤵摢㝣㌱摡㠵挴戶㜴捦ㄶ扥搷愰㔵㐸㍣敢㈶搱㜹挴㝣㍡㤰挴㈵㌰ㄲㄲ㌱戸〲㠹㑢㙤搷㕡ㅤ敡ㄶ㠹㔸㈲㥢㉡捡㙦㉦戳㤸㠸愶攲㌹㥣愸㤵捣㔲㈶㘱㤶㡡搹㜴㈲㘶挸散㌱㝢ㄸ㠷㡤㜱戹搳㌹ㄹㄳ㌲㜱散挸搴搵㤰〹㠹㐷摤㈴搲㌰搳㌳㈸㈲挶㌵㔰挰攲ㅢㄳ搷㍡敤㑢㈸㥣㐸㠳愵㔸㔳搷愳㕤㐸㑣㐲㔳㈷㠹ㅢ搱㉡㈴敥つ㈴㜱㜷㈰㠹㍦挲㐸㐸㑣㠵㉢㤰昸㤳敤㕡㥢㠶扡㐵㈲㤷㡣搶㤹昹㔲づ㍦㔸搲〹㍣㔰㌳㔷㐸㥢愹㔲ち㠷㠹慣㤹㡥ㄷ敢っ㤹て㘶て愷挳挶戸搹改㥣㤰㤰愹㘰㐷愶㙥㠳㑣㐸摣收㈶㌱ぢ㘶晡㙣ㄴㄱ攳㜶㈸㘰昱㤱戸挳㘹攷㜳ㅦ昴昹㌴㌸ㅣ㙢敡㉥戴ぢ㠹㕤搱搴㐹攲㙥戴ち㠹敢摤㈴㍡昷㡥㙢〳㐹摣〳㈳㈱戱㄰慥㐰攲㕥摢戵戶㍢敡ㄶ㠹㘲扣㤴㠸㘶昰捤㤹挷户㘸㉣㤹捦愷愳〵晣㌰捦㘶敢愲挵㔴戱㤴㌶敥㜳扡戳〷㙣㡣晢㥤㥡散ㅤて㌸㌵捡搴挳愸〹㠹换摤㈴昶㠱㐸摦ㄷ㐵挴攰㕣㉤ㄶ摦摥昱ㄷ愷晤㘸挱㐴㠳㘳㐸攲㔱戴ぢ㠹〲摤戳㠵敦挷搱㉡㈴㉥〸㈴㜱㕥㈰㠹㈷㘰㈴㈴づ㠰㉢㤰㜸搲㜶慤㉤㐲摤㈲㤱㑣挴㌳挹㘴㌶㠳〳㘶㈶ㄱ㌵ㄳ搹㝣㈹㔱㑣㈴㜳搹㝣㌶㥤捦㤸㜱攳㈹愷㍢㡤戰㌱㥥㜶㙡㐲攲ㄹ愷㐶㤹晡ㅢ㙡㐲攲㑣㌷㠹㘶㠸㜴晥扤㤸㠸挱搹㔷㉣㍥ㄲ㉦㌸敤㈷㔲搸㑥㠳㤵摣收㤷搰㉥㈴㤶搰㍤㕢昸㝥〵慤㐲攲挴㐰ㄲ挷〷㤲昸㍢㡣㠴挴㜲戸〲㠹㔷㙤搷摡愱愸摢㝢㐷㉥ㄷ挵〹㘵㉣㕥㐸㈵ㄲ搱㈲㥥㈹㥣㐹挷搲昱㔲扥㔰㔷㡣挷㤳㜵㠶㑣挲戲㠷㠷挱挶昸㠷搳㌹㈱昱扡㔳愳㑣扤㠵㥡㤰㌸捡㑤㘲〵㐴晡㤱㈸㈲挶摢㔰挰攲㈳昱㡥搳捥㐷㐲攸挷搲攰っ㙥昳㝢㘸ㄷㄲ扦愳㝢戶昰晤〱㕡㠵挴戲㐰ㄲ㑢〳㐹㝣〸㈳㈱戱ㄲ慥㐰攲㈳摢戵㜶ㄲ敡ㄶ㠹㔴㌴㥤㡦愶㤲㌸㔸㥡㘶㈲㤷㡥㘶搳㤹㤲ㄹ㌳昱㘵㤲挸搶挵ㄲ㜱攳㥦㑥㜷㑥㠶㡤昱戱㔳ㄳㄲ㥦㌸㌵捡搴攷愸〹㠹挵㙥ㄲ愷㐳愴㥦㠱㈲㘲㝣〱〵㉣㍥ㄲ㕦㍡敤㝣㌶㠴㝥づつ㔶㜱㥢扦㐶扢㤰㔸㐵昷㙣攱晢㕦㘸ㄵㄲ㈵㌷㠹捥敦㡥㘲㈰㠹㙦㘱㈴㈴㉥㠴㉢㤰昸捥㜶慤㕤㠴扡㐵㈲㥤㉢愶戲㌸㉣愴㔲㜵戹㐴㉡ㅤ换㘷搲愹扡ㄲ扥㐴搲㠰㤳㌷敢㡣㝦㍢摤㔹つㅢ攳㝢愷㈶㐷捣ㅦ㥣ㅡ㘵敡㘷搴㠴挴㝥㙥ㄲ㤷㐰愴㕦㡡㈲㘲晣〲〵㉣扥㈳㈶晢㈸敤慢㈹扣㡡〶ㄷ㜳㥢㉢搱㉥㈴慥愱㝢戶昰㕤㠵㔶㈱戱㈰㤰挴㙥㠱㈴慡㘱㠴〵㡦㤸㠲㉢㤰攰㕣㈶扤㘹㌷愲㙥㤱挸攷㘲㜵㠵㑣愱㉥㥢㑣攰挲㘵㌴㤹愹慢〳㤵㕣㉥㥦㉤搶挵㤳㐵搳攸㙦摢攸㝦㠴㡤挱挹㑥改㥣㤰搰㥤ㅡ㘵㙡㈰㙡㐲㘲㡥㥢挴㕡㠸昴㕢㔰㐴㡣㐱㔰〸㈲挱㠹㑤㘹扦㥣㝤扤㤳〶㝣摣㠳㌲ㅣ昷㝦愶㝢戶昰捤戹㑡㈱㌱㈵㤰挴㡥㠱㈴㠶挰〸ぢ㔲㝣攰ち㈴㌸㍢㈹㈴敥㐷摤㈲㔱㡣㘶㜳挵㐴㍥㥡㑢㈴昲㠹戸㔹挸挴昳愹㑣戴㉥㤹挸㘴㘲搱㘸㈱㘹っ戵㙤昴〷㘰㘳㜰晡戲㡢挴㠶㑥㡤㌲挵㐹㐹㈱㌱挱㑤攲ㄱ㠸昴扦愰㠸ㄸ挳愱㄰㐴㘲㠴搳捥挷㐶攸㑦搰㠰捦㝤㔰㌲晢挸愶愷攸㥥㉤㝣㡦㠴戶㤰㠸〶㤲ㄸㄷ㐸㘲ㄴ㡣戰攰㈱捤㜰〵ㄲ愳㔱ㄱㄲ㝦㐳摤摥㍢戲挵㝣㉡㥦㌷㔳戹㑣㌱ㄱ㡦ㄵ㜳㘹㕣づ捣㘶昰㥢㈳㥦㑣攷攲㜵挶收戶㡤晥㍣㙣㡣㌱㑥㑤挶㐴慤㔳愳㑣㜱㥡㔱㐸㙣改㈶昱㌲㐴晡㉢㈸㈲挶㔶㔰〸㈲戱戵搳㝥㌳晢晡㍡つ搶㜲㥢户㜱摣扦㐹昷㙣攱㥢昳㠹㐲㘲㔳㌷㠹捥昳㠹ㄱ㠱㈴挶挳〸㑢㠵晥㉥㕣㠱㐴搴㜶慤扤㠷扡㐵㈲㕥㐸㈶昲改㘴扡㉥㠵㌱㔱ㄷ捤㘶㤳挹㌴慦㠵搶ㄵ㘳愹㘲㍥㕦㌴㘲戶㡤晥㍥㙣っ㑥㌱戲㍦扡ㅣ㌱攳㑥㡤㌲挵㜹㐳㈱戱㠱㥢挴㍦㈱搲㍦㐶ㄱ㌱搲㔰㄰ㄲ㥥敢ㄳ㥣㑤㤴㜶㍥㐸㐲晦㠲〶㝣ㄲ㠴㤲〹㐲㌶㝤㐵昷㙣攱㝢㝢㘸ぢ㠹㠱㙥ㄲ㥤㐷捣㐸㈰㠹㠹㌰挲㠲㍢㠴攱ち㈴㌸㈵㐸㙦摡㜷愸㕢㈴㤲㌸ㅣ㤴㔲戸昴㠹换挰㠹㌴慥ぢ愷㜰㘹愲㠰ㄳ㠹扡㔸ㄶ㘷ㅡ㈵㘳㤲㙤愳晦ㅢ㌶挶㡥㑥㑤挶挴㘴愷㐶㤹㥡㠶㥡㤰愸㜲㤳昸〹㈲晤㘷ㄴㄱ㘳㍡ㄴ㠲挶〴攷〷愵晤㝥昶戵ㅦ愶挱昴〷戸捤㌲攵挷愶㙡㌴㜵㤲㤸つ㙤㈱昱晤扦㠳㝥㡢㝥㠷㔶晦㙦搱㥤㘱㠴〵〹ㅤ㜰〵ㄲ㜳㔰ㄱㄲㄱ搴㥤㌱ㄱ㑢挵㜹㤱戳㠸扦㈱㤷㑤愷戲戱㔴㌴㥢㑦愴捤㑣搲㉣㘲㝣ㄸ㜳㙤ㅢ㝤〰㙣っ捥〲搲㠳㉥㈴收㍢㌵捡ㄴ攷昶㠴挴㤷攸㑣攷㙦搱挱㄰改〶㡡㠸㔱て㠵㈰ㄲ㥣昱㤳㜶㍥㕡㐲ㅦ㑡㠳㐷戱㘶㉣㐴㍢ㄶ攴㔵愰㘹㔰扦敡扤㔰搹捥㌳㐳ㄴ㝣㑦昹㔸敦ㄳ晥愷攳㠹晤㑣㠹愹攸㠷㥢㘹慤㕢㔰慢㉡㈷晣㘷扥㌸〷挵㍢搰昹慥晥〰摢晡㝦昰㐳㤶㕤戳㔲昴戸ㄹ摥晡㐶搸攰㙡捥愶㐵㠳扡搸摤摦㠱㠳㘱挵搰收㔹敤㤸㡢挲摦ㄳ㕣搰㍡ㄹ㜷扣㕡㝦㡣㙥㕤㘷㡥㙡慣昳攰昹摡慥㤶挹昹㜶㍣扤愰挳㜴捣收户㜵摡攱㐱敥㤸㙤㠴㘰㉣ㅦ㔳㍦戴慢收扡㠵㜷㜸㔷敢慣㤶㜶晣㐹〵戳攸㜸㙣挷㝤慤㔵㤵晤㔴攰㕤昵昶㥦㥤攳㍤扢昴㠶㍦慡㌰慢㐸〰挳〳㙥㘰㥥搲搸㈱て〰ㄸ〱戹搲㌹㜵愹つ挷搶昶㥦㌸㘶挶捣㌱昱㔴昵㍢昸㈴㝡ㅤ愴㥣㍢㐳㜲〰㐶昴㑤攰㔱㜱㙣搳ㅢ㥢〶㌷愰㠲晤ㄸ昷ㄱ㤷扤㍥㥦㘴㔷㜷戴晥慦戱晦㌷㜶ㅣ扣扦㘳昱㙢㌵敡㡣挹搵㙦慣㔸晤挵搵摢搵㕥㜸挳㉦昶晦㉢㉣㡢捦㈷㥤户㡡慦扦㑥挲摣㈷㜶㐷戴敡㙦戲㜸㡢挵摢㈸搴敢攸挴㉢戸㌵搹昷捣昲㝦搸〲敦㌳换㡤〳攰〹ぢ㜲㙥搰摦㐱晤搴㐱愸㜰户㔱慦挲㠲㘳㤵㥢慡搷㜲㉢㥢搱捣㈱愶昴㈶㤴摡ㄶ㘸戳㔸㈶ㄳ敡㈵㘸㍡〴㈲晡㔶㄰つ㍥ㄸ㑡㝤攳挰搹㐱戱攸㌵㠷㐳㘰ㄱ挴攱㌹㝢㜳㝤ㅣ㥥戵〵摥㐷㤷ㅢ换攱〹㑢㠵㍥摥攲㜰㌸㉡挲攱㘹㔸㜴㜲㠸㤱挳ち㠸㉣づ㥣㌴搴攲㕤ㅣ戲敡昱㌲づ㐹㜲㌸ㅡ㑡㝤攳㜰㡣㘳搱㙢づ㈷挰㈲㠸挳㈳㘱ㅣㅥ戶〵摥㈷㤸ㅢ㉢攱〹㑢㠵扥㥤挵攱㔴㔴㠴挳㠳㙥づㄳ挹㠱ㄳ㝢ㄶ〷㑥ㄹ㙡㤳扡㌸搴愹㝢换㌸㑣㈶㠷戳愰搴㌷づ㥣ㄹㄴ㡢㕥㜳㌸ㅦㄶ㐱ㅣ敥っ攳㜰㠷㉤昰㍥挸摣戸㄰㥥戰㔴攸㌳㉤づ㥣〶ㄴづ户戹㌹捣㈲〷捥攰㔹ㅣ㌸㌷愸敤摣挹㈱ㄳ㔳㌷㤷㜱㤸㑢㜵㥥ㅣ㌹扢捡攰㉢㔰改ㅢㄴ捥〷昶つ捡㜵戰〸㠲㜲㐳ㄸ㤴敢㙤㠱昷攱收挶つ昰㠴〵昳㈲ㄶ㤴㥢㔰ㄱ㈸搷扡愱㉣攴㔶慥㠵挸㠲挲㠹㍦㙤㡦㑥㈸昱愴扡戲っ捡㕥㄰つ扥ㅤ㑡㝤攳挰昹扤扥㜱戸〷ㄶ㐱ㅣ㉥〹攳戰挶ㄶ㜸㥦㜱㙥㜰㜲㄰ぢ㤲㐱㉣づて愱㈲ㅣ㉥㜶㜳挸㤱〳㈷攷㉣づ㥣昶搳ち㥤ㅣ㌲㜱㜵㐱ㄹ〷㤳ㅣㅥ㠳㔲摦㌸㍣敥㔸昴㝡㈷攱ㅣ㕦㄰㠷㜳挲㌸㥣㙤ぢ扣㡦㍡㌷㥥㠳㈷㉣挸㉢戱㌸扣㠸㡡㜰㌸搳捤愱㤹ㅣ㕥㠶挸攲挰㐹㍦慤戵㤳㐳㌲愳㑥㉢攳㜰㌰㌹扣〶愵扥㜱攰摣㥥㔸昴㥡〳㘷昸㠲㌸慣っ攳㜰愲㉤昰㍥昱摣㜸ㄷ㥥戰㈰㘷挵攲昰㈱㉡挲攱㜸㌷㠷攵攴昰㑦㠸㉣づ㥣昲搳づ敢攴㤰挸慡㘳捡㌸ㅣ㑥づ㥦㐱愹㙦ㅣ㌸戳搷㌷づ摦挰㈲㠸挳㡡㌰づ㐷搸〲敦㠳捦㡤㙦攱〹㑢㠵㝥戴挵攱〷㔴㠴挳㙦摣ㅣ㡥㈵㠷㥦㈰戲㌸晣㠸㌵敤㜷㥤ㅣ搲㌱戵慣㡣挳〹攴愰戰㐹㝤攳挰㜹㍤戱攸昵㜸攸て昵㕡昶摥㜳㔲搵ㅥ挶愱捤ㄶ㜸㥦㝦㙥攸昰㈴ㅣ㑥戵㌸っ㐲㕤㌸㉣㜶㜳㌸㥤ㅣ㌸㈹㘷㜱攰㜴㥦昶晢㑥づ挹戴㙡㉡攳㜰ㄶ㌹っ㠱ㄲ㤶㍥㥣㕣㜲㔶㑦㉣㝡捤㘱㈳愸搷〶㜰㌸㈰㡣㐳挹ㄶ㜸ㅦ㠳㙥っ㠷㈷攱㜰扥挵㘱㌳搴㠵㐳搱捤攱㐲㜲ㄸ〵㤱挵㘱㈴搶戴搵㥤ㅣ㔲㘹戵㝦ㄹ㠷㍦㤰〳愷改戰昴㠱〳攷昴挴愲搷ㅣ㌸戳㔷ㅢ挰㘱㥦㌰づ㝢摢〲敦搳搰㡤㙤攱㐹㌸㕣㘱㜱㠸愱㉥ㅣ昶㜴㜳戸㡡ㅣ攲㄰㔹ㅣ㌸搵愷㕤搳挹㈱㤱㔴ぢ捡㌸㕣㐷づ㘹㈸㘱改〳〷捥攸㠹㐵慦㌹㜰㕥慦㌶㠰挳晣㌰づ昳㙣㠱昷愱攸挶㈴㜸ㄲづ㌷㔹ㅣ愶愲㉥ㅣ收戸㌹慣㈵〷㑥搵㔹ㅣ㌸搱愷摤摡挹㈱㥥㔶㍢㤵㜱戸㥤ㅣ㘶㐱〹㑢ㅦ㌸㜰㍥㑦㉣㝡捤㠱戳㝡戵〱ㅣ愶㠶㜱㤸㘲ぢ扣捦㐶㌷㜶㠵㈷攱㜰㡦挵㘱㈱敡挲㘱㐷㌷㠷晢挸㠱㤳㜱ㄶ〷㑥昳㘹て㜴㜲㐸挷搵昶㘵ㅣㅥ㈲㠷㝤愰㠴愵てㅣ㌸㥢㈷ㄶ扤收㤰㠳㝡㙤〰㠷㜴ㄸ㠷㤴㉤昰㍥㈲摤㈸挰㤳㜰㜸捣攲㜰〰敡挲㈱攱收昰〴㌹㜰㉡捥攲挰㐹㍥敤愹㑥づ愹愴㡡㤶㜱㜸㠶ㅣ㥡愱㠴愵てㅣ㌸㤷㈷ㄶ扤收搰づ昵摡〰づ㘳挳㌸㙣㙤ぢ扣㑦㑡㌷㤶挰㤳㜰㜸搱攲戰ㅣ㜵攱戰愵㥢挳换攴挰㠹㌸㡢〳愷昸戴扦㜷㜱㠸慢㌱㘵ㅣ㕥㈳㠷ㄵ㔰挲搲〷づ㐷㍡ㄶ扤收挰昹扣摡〰づ㥢㠵㜱搸搴ㄶ㜸ㅦ㤸㙥晣づ㥥㠴挳摢ㄶ〷捥攵〹㠷ㄱ㙥づ敦㤲挳挹㄰㔹ㅣ㌸挱愷扤摦挵㈱愱㠶㤵㜱昸㤰ㅣ㑥㠷ㄲ㤶㍥㜰攰㍣㥥㔸昴㥡〳㘷昳㙡〳㌸っ〹攳戰㥥㉤昰㍥㌷摤㔸〵㑦挲攱㌳㡢〳㘷昲㠴㠳攱收昰〵㌹慣㠶挸攲挰改㍤敤慢㑥づ挹㤸ㅡ㔸挶攱ㅢ㜲戸〴㑡㔸晡挰㠱戳㜸㘲搱㙢づ㥣换慢つ攰搰㍦㡣㠳㘶ぢ扣㡦㑦㌷㌸〵㈸ㅣ㝥戰㌸㜰ㅥ㑦㌸㔴戹㌹晣㐴づ㝦㠴挸攲挰挹㍤敤㤷㑥づ昱慣慡㈸攳愰昰㘰挵挱㙢愱㠴愵てㅣ㌸㠷㈷ㄶ扤收挰㤹扣摡〰づ㍦㝣ㄷ㜲㤱敥㝢㕢攰㝤㡡扡挱〹㐰攱搰ㅦ㝤挷㐵扡晢㔰ㄷづ摦挱攲〳㙣㥤㕣愴搳㈱㔴㥣㠰戳㌸㜰㙡㑦ㅢ㠰㌶敢㈲㕤㈲愱扥㠶昶㍢搰戶慥㕣づ㈲㠷㐷愰㠴愵てㅣ㌸㠳㈷ㄶ扤收昰〴搴㙢〳㌸㝣ㄶ挶攱㔳㕢攰㝤㤸扡挱改㍦攱㌰挴攲昰ㅣ敡挲攱㘳㌷㠷愱攴挰改㌷㡢〳㈷昶戴つ㍢㌹㈴㔳敡㠳㌲づㅢ㤱挳换㔰挲搲〷づ㥣扦ㄳ㡢㕥㜳㜸ㅤ敡戵〱ㅣ摥づ攳昰㤶㉤昰㍥㔳摤㜸ㄳ㥥㠴挳㘶ㄶ〷捥攰〹㠷㌷摣ㅣ㐶㤱挳晢㄰㔹ㅣ㌸慤愷㙤摥挹㈱㥤㔲慦㤶㜱愸㈵〷㑥挸㘱改〳〷捥摥㠹㐵慦㌹㝣〱昵摡〰づ㉦㠶㜱㜸挱ㄶ㜸ㅦ慤㙥㝣〵㑦挲㘱慣挵㠱昳㜷挲攱㙦㙥づ摢㤲挳扦㈱戲㌸㜰㔲㑦ㅢ摦挹㈱ㄱ㔷㑦㤷㜱㠸㤱〳愷攳戰昴㠱〳攷敥挴愲搷ㅣ晡攱ㄸ㔵ㅢ挰攱戱㌰づ㡦摡〲敦ㄳ搶㡤㙡㜸ㄲづ㘹㡢㠳㡥扡㜰昸㡢㥢㐳㤶ㅣ〶㐰㘴㜱攰㤴㥥戶㕤㈷㠷㜸㐶㍤㔸挶㘱㈲㌹っ㠶㔲摦㌸㜰收慥㙦ㅣ㠶挲㈲㠸挳㍤㘱ㅣ敥戶〵扥〷慤㙦〸㑦㍤㍤㘸摤昵搷捡〷〳㝥㜵㠹㜷晡つ㈸㔹捤㥣愹挳扤㝥㡤㑤㑤㜲㥢摣㐰㍣ㄷ戹つ㝦㉦㝣づㅥ晦㡤愷㈱搷㌷摡㝦㠳㜶ㄶㅥぢ捥挷捣㍡㑦摥搵愵㐶㘳慤㌴扦つ㡦攲敤㕦㥡搵㡥挷戶ㄷ㙢昰昷㡥㍢㍡捣戶㤶晦㠵㠷㈶攳挶㐵㍥㡦〶㉦敢㜱挹㠱昷っ昲㘶挰挰㐹㌱敢㐹敡㕤㍣㥣㍦〳㕥挹挷㈹晦㘷㑦㜰搷愶㘲㠸㌹て搲㉣扡ㅥ㄰㕥愵敥挲㐷㙣㑤㑦ㅦ㔹昱㡢昴戹愲ㄲ昹㥢搰搷㘶愰攰摦昱㤵㘹㘵ㄴㄱ㝤㈶㕡攴㥥㕢㈹㉡慡㌷挲㌰昰㙥ㅣ敦攲攴㐳㍥㉡㍣㝦捣㝢挰〰㙥戱昳慡摡〴愶摤捤㈵昲慢戳㝦㜳㐳慥慤㉤户扣愶戹愱挹㙣㌹愰㘳㔱㑤挳㔲㑣㥤攲挱收攸〷晥㌲戸㍥ぢ晦㌳ㄴ摦㙡㜳㜸攴戸搴戹戱㔵㙡㙤攰㠶捤攱ㄶ㜰挳扡㌶㙡ㅥ㥢㜸㈳戱戵㔱慡ㄶ㍥戸㘱捥㑢㙤㠵ち扢慢敦〲捤捥㜰攳搱攲ち㜷㝤㘰戸㝡㝦戸㠵㥥㜰㌱昸㈹ぢ㤷㜴挲敤攱づ户㕤㜹戸㉢〲挳敤敤て户慦㈷摣㐴㙦㌸㑥ㄹ挹搶敤攷づ挷挹ㄸ㙥㥤搶㠰搶攰㤱㜳㜱㘰ㄷ㜲搰搷昲㈸捡㐷㑥〱㉤㙥挸戳扣摤攰㡣㡤㜴挳㠴㘶㈷㘴㑥㝦戸㈰慦ちっ戹㠸扥换㍦搳〳㍤攱ㄶ㝡挳敤攵㠴㙢㜲㠷攳㉣㠳㠴攳㔶㔷愹㌳〲挳戵搲㌷户戰㙢〸ㅤ捣㈶搷㄰攲㠴㐴搹㘷㙡㍡攱摡愱搹戹㜵扣㤸敦摡扡㤵㠱攱㤶搲㜷昹搶㉤昳㠴攳㜵晦戲㜰〷㍢攱づ㜵㠷㍢愴㍣摣㌱㠱攱づ昷㠷㕢攱〹户摣ㅢ敥㜰㈷摣㙦摤攱㡥㜶挲㔹㌰ててっ㜷っ㝤㤷挳㍣捥ㄳ敥㔸㙦戸ㄳ㥣㜰挷扢挳㥤敡㠴戳㜶晦愵㠱攱㔶搲㜷㌹捣㤳㍤攱㑥昷㠶㍢换〹㜷慡㍢ㅣ㉦戴扡㠶㑡㙢㘰戸㌳攸扢㝣敢捥昴㠴扢搰ㅢ㡥㔷㕤㘵㐷㌸摢ㅤ㡥搷㌳㕤㐳㘵㔱㘰戸㔵昴㕤扥㜵攷㝢挲㕤攵つ挷㡢㥢ㄲ敥㐲㜷㌸㕥㌶㜴㠵换〵㠶扢搸ㅦ㙥㡤㈷摣㕡㙦戸摢㥤㜰㤷扡挳昱敡㥣ぢ收摥㠱攱慥愰敦㜲㤸㔷㜹挲昱㐲㕥搹㡥昰㤰ㄳ敥ㅡ㜷㌸㕥〴㜳㠵慢てっ㜷扤㍦摣㡤㥥㜰扣㕥㔶ㄶ敥ㄹ㈷摣㥦摣攱㕥㉣て㌷㈷㌰摣㕡㝦戸㕢㍤攱㕥昶㠶㝢捤〹㜷扢㍢ㅣ㉦改戸戶㙥㝡㘰戸扢晣攱敥昶㠴㝢搷ㅢ敥㐳㈷摣扤敥㜰扣㜲㈲攱慣晤㙥㠷挰㜰て搰㜷昹挸㝣挸ㄳ敥ぢ㙦戸㙦㥣㜰㡦戸挳昱〲㠵㉢㕣㍡㌰摣愳晥㜰㡦㝢挲晤攴つ挷慢ㄵ戲㈳㍣改づ挷敢〰慥㜰搱挰㜰捦搰㜷昹搶㍤挷㈶搷㌷〲㉦ㄹ㤴つㄵ㕥ㄴ㤰㜰捦㘳愵昳ㅢ㠱㍦户㕤攱戶ちっ昷ㄲ㤴㍣攱㕥㘱㤳㉢ㅣ㝦㤹㤷㠵攳㙦㙦〹昷㉡㔶㍡挳㙤㠶㡡㠴戳づ搱愳〳挳扤づ㈵捦㝥昷㈶㥢㕣攱㐶愱㕥ㄶ㡥㍦㜱㈵摣摢㔸改っ挷ㅦ㡦慥慤ㅢㅥㄸ敥㍤㈸㜹戶敥〳㌶戹挲昱㜷㘶㔹㌸晥㤲㤴㜰ㅦ㘱愵㌳ㅣ㝦愳戹挲慤ㅦㄸ敥ㄳ㈸㜹挲㝤挶㈶㔷㌸晥㥣㉢ぢ挷ㅦ㙣ㄲ敥ぢ慣㌸攱慡㜹捥摣敢ㄳ㝡㘶戹つ挱㑦㥦㈶戳挰㍦搴㌳〵㝦敥㘵㙣ㄳ㑥捣㝢昱搷㜵扥㐴ㅣ挵㌳㜱晡搰扦戲㔷㔸ㄹ捣昳㘱慥搴昰散㔹昱㕣㤷㥤搲扦㘶㌳㑦㜳挵攲ㅢ㝢㐵㉣㜸㑡摢㘵㔱㡦㥡㔸晣㡢捤ぢ㙤㤹晥慤扤㈲ㄶ㍣㉢敤戲攰ㄹ愷㔸㝣挷㘶㥥㙣㔲愶晦摢㕥ㄱぢ㥥㔸㜶㔹攴㔰ㄳ㡢敦搹㕣戰㘵晡て昶㡡㔸㤸㜶挵摡づ㥥摦㠹挵㡦㙣收愹㥤挴昸挹㕥ㄱぢ㥥挶㜵挵攰㈹㥡㔸晣捣㘶㥥㥤㠹挵㉦昶㡡㔸戴摢ㄵ㉢〶捦戲挴愲愲〶捡㍣挱ㄲぢ挵ㅡ㔹攲㍤㤸㈷㔳㕣戱㉣㜸愲㈴ㄶ㤵搴㔹攱㔸昴㜳㕢晣戶捣㠲攷㍡㘲㔱㐵㥤攳ㅣ㡢㙡户〵㑦㘹扡㘲昰㜴㐵㉣㌴敡昰㑣㠵㌲扤扦摢㠲㘷㈵㕤ㄶ㍣攳㄰㡢ㅡ敡昰㘴㐳㉣㜴户〵㑦㉣扡㉣㔶㌹ㄶㄱ敡昰㝣㐱㉣〶戸㉤㜸㙥搰㘵挱敦㝤㠹㌱㤰㍡晣捡ㄷ㡢㐱㙥ぢ㝥扤㜷㔹昰慢㕢㉣搶愱づ扦戵挵㘲戰摢㠲摦搰㕤ㄶ晣昶ㄵぢ㠳㍡晣攲ㄵ㡢㜵摤ㄶ晣㤲敤戲㔸敢㔸慣㐷ㅤ㝥㜷㡡挵㄰户挵敤㘵ㄶ晣づ㤴ㄸ敢㔳㠷㕦㝦㘲㌱搴㙤挱慦扡慥ㄸ晣ㅡㄳ㡢つ愸昳㤰㘳戱愱摢㠲摦㔶㕤ㄶ晣㈶ㄲ㡢㘱搴攱㤷㤰挴搸挸㙤挱㉦㥣㉥ぢ㝥㤹㠸挵挶搴㜹捥戱ㄸ敥戶㜸扥捣㠲摦〷㘲㌱㠲㍡晣㉡㤰ㄸ㥢戸㉤㜸搸敦㡡挱㐳扡㔸㙣㑡ㅤㅥ捤挵㘲㌳户〵㡦摣㕤ㄶ㍣㉡㡢挵㐸敡昰㠰㉣ㄶ愳摣ㄶ㍣昸㜶㔹昰挰㉡ㄶ愳愹挳㘳慡㔸㙣敥戶攰昱戳换㐲づ㙣ㅣ摦㘳愰攳扣っㅥ攰攴㤲㕢㉤㕡㜱㐹㕥づ㘶㍥㉤ㅥ搴㐴㙢ぢ㑢㑢づ㘰㍥㉤ㅥ挸㐴㙢㉢㑢㑢づ㕡㍥㉤ㅥ扣㐴㙢慣愵㈵〷㉡㙡㙤㠳扡昳㌲㜸挰ㄲ慤㙤㉤㉤㌹㌸㔱慢慣昷㍣㐸㠹搶㜸㑢㑢づ㐸搴㉡昳挵〳㤳㘸挵㉣㉤㌹〸昹㝣昱㘰㈴㕡㜱㑢㑢づ㍣㍥㉤ㅥ㠰㐴㉢㘹㘹挹挱挶ㄷ㤱〷ㅤ搱㑡㕢㕡㜲㠰昱昹攲㠱㐶戴戲㤶㤶ㅣ㔴㝣扥㜸㜰ㄱ慤敤㉣㉤㌹㤰昸㝣昱㠰㈲㕡ㄳ㉤㉤㌹㜸昸戴㜸㄰ㄱ慤㐹㤶㤶ㅣ㌰㝣ㄱ㜹攰㄰慤挹㤶㤶ㅣ㈴㝣㕡㍣㔸㠸搶㔴㑢㑢づっ㍥㉤ㅥ㈰㐴㙢扡愵㈵〷〳㥦ㄶてち愲㌵搳搲㤲〳〰戵捡㍥㙤ㅥ〸㐴㙢㤶愵㈵㍢扤㑦㡢㍢扦㘸敤㙣㘹挹㡥敥搳攲づ㉦㕡㜳㉤㉤搹戹㝤㕡摣挹㐵㙢扥愵㈵㍢㌴戵捡挶ㄷ㜷㙣搱摡搵搲㤲㥤搸攷㡢㍢戳㘸搵㕢㕡戲攳晡戴戸〳㡢搶㐲搱㌲ㅣ〰㡡晢愷㕣ぢ扦晡㕢㙢慥㙣ち㙣㙢昰挷愰戸㑢㡡攰㉡㡦㠰㝢愱〸慥昴〸戸攳㠹攰㡡㜲㠱攱㙣㤵攲㑥㈷ㅡ㤷㤷㙢㈸敥㘷㈲戸捣㈳攰慥㈵㠲㑢㍤〲敥㑤㈲戸挴㈳攰づ㈴㠲㌵ㅥ〱昷ㄹㄱ晣挱㈳攰㙥㈲㠲㡢㍤〲敥ㄹ㈲㔸敤ㄱ㜰㘷㄰挱㐵ㅥ〱挷扦〸㉥昴〸㌸攴㐵㜰㠱㐷挰㔱㉥㠲昳㍤〲づ㙣ㄱ㥣攷ㄱ㜰㉣㡢㘰㤵㐷挰攱㉢㠲㜳㍤〲㡥㔸ㄱ㥣攳ㄱ㜰㤰㡡攰㙣㡦㠰攳㔲〴㘷㜹〴ㅣ㡡㈲㌸搳㈳攰攸ㄳ挱敦㍤〲づ㌸ㄱ㥣㔱㉥ㄸ昰晦〰㑥㕢愸〴</t>
  </si>
  <si>
    <t>㜸〱捤㥤〷㜸ㅣ搵昵昶㜵㘵㘹慣㔹摢㜸挰㤸㘶戰㉤㘳㠵㘲㘳戶慦搶㘰摣ㅢ戸〰戲改㐱㕥敤捥摡〲ㄵ㈳挹つ㐲㜰㘸〱ㅣ㙡㘸愶㘳搳㍢〱搳〳愱㈷昴㤲㠴ㄲ㝡ぢ㄰〸㉤㤴㔰扦昷㍤㌳㈳捤㑥㔱挹㍦摦昳㘴㍤㝢㍤昷㥥㜶攷户㜷㘶㘷攷㥥ㄹ㤵愹戲戲戲㥦昰攲晦㝣㔵㜰㘵敢扡㔵敤ㅤ㘶昳戸愹慤㑤㑤㘶扥愳戱戵愵㝤摣攴戶戶摣慡㌹㡤敤ㅤ晤愰愰搵㌷㐲摥㕥㔹摦摥㜸戸㔹㔵扦摣㙣㙢㠷㔲㘵㔹㔹㔵㤵㕥づ昹㤶昶摢㜰㉡㍡慤昴ちㄶ搰㉡搳㌵ㄶ晤㔹㔴戱搰㔹㐴㔸っ㘰㌱㤰挵㈰ㄶㅢ戱ㄸ捣挲㘰戱㌱㡢㑤㔸っ㘱戱㈹㡢愱㉣㌶㘳戱㌹㡢㉤㔸㌰扥扥ㄵ㡢㘱㈸〶㙥㡤㘲挱搴㈹昳ㅢづ挱搶搴㜵戴戶㤹㘳㐷敥㘳昵㜹㐲㉣㌶㉥㌶㉥㥥㡤愷挷㐵挷㡥㥣扡慣愹㘳㔹㥢㌹愱挵㕣搶搱㤶㙢ㅡ㍢㜲捦㘵つ㑤㡤昹㍤捣㔵ぢ㕡て㌵㕢㈶㤸つ搱㐴㐳㉥㔹ㅢ㑢愶㔲挵㙣戶㜶攰㌶昰㍣㙦敡㤴㍤摢捣㘲晢㝦换攷㜰晡㥣㍦㜵捡戸㜹㘶挷㝦换攷〸昸㠴换㘹慤捤戹挶㤶晦㤲搳㑡㝥愶愹㘹㘶扥㤱ㅦ扥㘹戶㌵戶㉣ㅥ㠷㙥㤷㠰㐶㉤㌳㙥㜲㝢晢戲收愵ㅣ㐷㔳捤愶愶扤捤愲㝣攸捤搳摡㍢昶捣戵㌵户て㙣㈶㍦戳捤㙣挹㥢敤ㅢ㌵㑦㕦㤹㌷㥢㙣挵昶慡收㝤㜲㙤昳㜲捤㘶〵㔷〶㌷㕢㥦攱散㠲搹搲搱搸戱㙡㔰昳挲㜶㜳敦㕣换㘲㤳㉡㤵捤㌳㤷㌵ㄶ㔴㐵〵㤶戲㝥摢〵昵㑣㍥㈸昴愷㜹敡㤲㕣㕢㠷搴昸ㄱ挶㠲㜴㕤挳㐵戶愲愴㕦ㅣ㔲㈳㍤㔶晣捣敡ㅡ㥢昷㌰摢㕡捣㈶〶攱㈷㌹挶愳㈴㠰慣捦愱㤳㤴戳㌹晣㤴搴〰㝢攷攳戶㌰㡡㌶ㄲ挵ㄶ昳㕡摢㥡㌱㈰攷㥡戹㤶〹戱戱㜵ㅤ㠵㘹收昲〹搱㜱㜱扤ㅡ㔲㝤ㄴ昵戶㐵戱〹㘰ㄴ㕡㥢ㅢて捦㤱昶昸㙣㍡㌱㕥ㅦ㑤㡤ㅡㄴ慡攲㘵散改㙥晦摣摢捡敢㜳攵昵つ攵昵昹昲晡㐲㜹扤㔹㕥㕦㉣慦㕦㕣㕥扦愴扣扥戱扣晥㤰昲晡㐳愱攳扣慡晡昷㉦户㕦晤ㄷ㙤晣攲㑥㔷慦㥢扥㝡攵㐹㙦捥㝢扥晦㑣挵㥤㕢㡥つ摢㘱㈵扣扦摢㐳慡敦㠰㐲摢ㄱ㠵慦扦昱昱晡ㄸ㙡㡣㐵愱搴昳攸㉦晢㝣昲㐳〷㕥昰收晥扢㑤扡晥戱〹㤷㡤ㄹ晥搹㔳㡡〷ㄱ〹㌶づ㉢攱挱㜶愶慢㈸ち㉤㠶挲ㅢ㉣㤹ㄹ慦挷愹㤱㐰愱搴ㄳ㜶戰扤㕥㕦扤散㤸㕤扥㥣㝤晣㐷㔳摦㌹晢㠴捤㜶㔷㍣㔸㐹戰ㄴ㔶挲㠳愵改㉡㠳㐲慢㐵攱つ㤶慡ㅤ慦㘷愹㌱ㅥ㠵㔲て摢挱㜶戹攴攰㌳づ扣晡㙦搳搶摥㥥戹㘶㘷㜵慡慥㜸㔰㤴㘰扢㘲㈵㍣搸〴扡摡つ㠵㌶ㄱ㠵㌷㔸㌲㍤㕥㥦㐴㡤挹㈸㤴扡搷づ㜶摤慤摦摣扣昷ㄱ㙦㑣㍡愷敥㠲〳㈷㕤㜳攴㍤㡡晢愱〴㥢㡡㤵昰㘰搳攸㙡㍡ち㙤〶ち㙦戰摡搸㜸㝤㈶㌵㘶愱㔰敡㜶㍢搸㘵ㅦ㉤㕦㝣收挰ㄷ愶摤戳摦㜵㠷㍣晡改㤰㕢ㄵて昲ㄲ㙣㜷慣㠴〷摢㠳慥收愰搰收愲昰〶㑢㘱㠰捣愳挶㝣ㄴ㑡摤㘴〷慢㜸㜸昱㜱㔷扥昶挹愴㕦慦㔸摣戰敢㕥ㅢ扥㔵晣㌲㤱㘰㝢㘱㈵㍣搸摥㜴㔵㠷㐲㕢㠰挲ㅢ慣㌶㍡㕥㕦㐸㡤㝤㔰㈸㜵戵ㅤ散捡挱㑦敥㌲攲昰昲㤹敢扦晦敡慡㌳㙦昹昲㉥㌵〰㘲〹戶ㅦ㔶挲㠳敤㑦㔷〷愰搰づ㐴攱つ㤶挶㘸㍣㠸ㅡ㍦㐷愱搴㍡㍢搸㠵〷㝦㍥攱扣㙦搶捦晢摤ㄱ㙢㥡㕢㍦晤搷㔵㡡㕦㡥ㄲ慣ㅥ㉢攱挱ㄶ㐱慡攷㔰㘸つ㈸扣挱㙡㜱㕣挸㔳愳㠰㐲愹昳敤㘰敢㙦扢攵㡢㠹㈷㤸㔳慦摥攵昴㔹㝢㍤ㅡ㍢㑦昱㑢㔸㠲ㄵ戱ㄲㅥ㙣㌱㕤㉤㐱愱㌵愲昰〶㑢㈵挷敢㠷㔰攳㔰ㄴ㑡㥤㘹〷扢㝣昲愰㜹㕢扣㔶㌳晤扣㌱㑢㡦㌰㡥㕤㍦㐳昱换㕥㠲㌵㘳㈵㍣㔸ぢ㕤戵愲搰㤶愲昰〶㑢㈳搸㘱搴㘸㐳愱搴挹㜶戰〹搷㥥愲㌶㍦㝤昶扣敢昷戹晥㠶㐳慡〷㉦㔲㍣愹㤰㘰ㅤ㔸〹て戶㡣慥㤶愳搰㔶愰昰〵挳㝥戶㤲ㅡ慢㔰㈸㜵扣ㅤ散戴㉢挷㙣扦㍥晢攲摣敢扦㥤扥㙥昱㘹搷㈹挵㤳ㄷ〹㜶〴㔶挲㠳晤㠲慥㡥㐴愱晤ㄲ㠵㌷㔸ち晢搹㔱搴㔸㡤㐲愹愳散㘰晡ㅥ㙦㘶㌷㝢㘲昸戴㥢㠷昵㍦敥攰㔹戳愶㉢㥥㈴㐹戰愳戱ㄲㅥ散ㄸ㐸昵㘳㔱㘸挷愱昰〶㑢㘲㠰ㅣ㑦㡤㕦愳㔰㙡愵ㅤ㙣搲捦搵㜳挶㈲㙤昶晡㉦敥㕤户攸㤴挹㝦㔰㍣ㄹ㤳㘰㈷㘲㈵㍣搸㐹㜴戵〶㠵昶ㅢㄴ摥㘰戵挰㜸㌲㌵㑥㐱愱搴㘱㜶戰㠳扦摣敡挹㍤攷摥㌴晤攲㝢㡦愸昸敤扡搱㘷㉢㥥昴㐹戰搳戰ㄲㅥ散㜴扡㍡〳㠵昶㕢ㄴ摥㘰㘹㘰㍣㤳ㅡ㘷愱㔰敡㄰㍢搸挲挳㔶昶晢㈱㕤㌷攷挲㜳㥦㔸㌱㘹搰㑢捦㉢㥥㕣㑡戰㜳戰ㄲㅥ散㕣扡㕡㡢㐲㍢て㠵㉦ㄸ㡥㈰攷㔳攳〲ㄴ㑡攵敤㘰敦晦㘹搱敡〱㑢㔷捥㔸晦昰户ㄷ㤴㝤㜵晣㌱㙡㈸挴ㄲ散㈲慣㠴〷扢㤸慥㉥㐱愱㕤㡡挲ㅢ㉣㠳愱扦㡥ㅡ敢㔱㈸㜵㤰ㅤ㙣扦㑤づㄸ㌴㜷攳愹戳搶㑣㝣㜸搳攸㡡慢ㅥ㔱㍣㔹㤶㘰㤷㘳㈵㍣搸ㄵ㜴㜵㈵ち敤㉡ㄴ摥㘰戵昸㍥扢㥡ㅡ搷愰㔰㙡愱ㅤ㑣㕤㜲改捡慢㉥㑤捥晥搵攲攵昷㑣昸㘱昲敤㡡㈷攵ㄲ散㍡慣㠴〷扢㥥慥㙥㐰愱摤㠸挲ㅢ㉣㤹ㅤ慦摦㐴㡤㥢㔱㈸㌵捦づ㜶攷慥收昵改㐵㥢㑣㍦收㥢扤戶㜹攷挵慡昷搵ㄶ㄰㑢戰㕢戰ㄲㅥ散㔶扡摡㠰㐲扢つ㠵㌷㔸〶㐳晦㜶㙡摣㠱㐲愹㤹㜶戰挱搵户慥摥㉤㜹挱晣㔳㔶㙥㌶㝢攸㕢㑦㍤慣戶㠴㔸㠲摤㠵㤵昰㘰㜷搳搵㍤㈸戴摦愳昰〵㑢㡤搷敦愵挶㝤㈸㤴㥡㘴〷晢昴挷挷ㅥ搸㘶昲㉦收慤ㅦ㌰昶挳昲㜳㍦晤㐲㙤〵戱〴扢ㅦ㉢攱挱ㅥ愰慢〷㔱㘸て愱昰〶㑢㈳搸挳搴㜸〴㠵㔲㔹㍢搸㤴㍢慦㍤㘲㕤换㝥戳慥ㅦ搷㌲攷晥ㄷ戶㝢㕡つ㠳㔸㠲晤ㄱ㉢攱挱晥㐴㔷㡦愱搰ㅥ㐷攱つ㤶挱㘷昶〴㌵㥥㐴愱㔴摣づ㌶昰戲㥡㘵㘷扥㜲晢昴搵挷扦㜴昷慣㜱㉦㡥ㅡ昸㌴挴㝢搹攷扣搳摡㜲㉢昰㉢愲敢〷㑡㝣㕣㤴晦㝡晥㘵㠶ㅦ㘶挵㔴㌱㔳㡣挵ち愹㘸㉥㤱慢慣㠶摢摥晥〴攰攱㜹㘰㜱摦㐶㥣㍡慦㤰摦〴㕢㑦挹戵㥢㕤㍦ㄱ挶搸戲㈹慤换㕡ち敤挳㠲㠵㜵ㅤ戹づ㜳㉢慦慣换㠹捦慣づ扦㤸捣㜶㠹㌷摣㙢戶㑦慥㘹㤹㌹㜹㘵愳㈵摥挶㈳挶敦愵搶㠶㜰改㡣㌶昳戰㑥愹慦㐷㤳昱㠳㝥戹昸昶㙤愵㈵戲晡㌵㜲敡㤲搶㜶戳㐵扡㌷愶㜹捦挶晣愱㘶㕢㥤挹换〱㘶㐱㌶㜵㈸㐵昶㡦戶㌱昳㕢戰愱昸ㄹ㔶ㄸ攵㙥㉤㑥㕦搹㘱戶ㄴ捣〲晡扢搴㙣敢㔸戵㈰搷搰㘴㙥㔶愲㘲挵㠴㘰换㤲收ㄹ慤昹㘵敤㔳㕢㕢㍡摡㕡㥢㑡㈵㤳ぢ换㜳昸愱㔸㤸摢㕡㌰昱㍢慦㠲慦㌲㔵搶慦㥦㔲㘵㍢〶晤搸愲摦昶㜱昲㐱戸㍥攲㙤昰㤹㙦㔱㍡散挶敤㡤慤挳㔶㌴㤹ㅣ㤳攵愳㝢㜰㈶㝥改㘶㠷㜰㐵搷㌶昱摡〹戵户て搷㤶㍥㜶㝥㜲晦㝦㤵换换㠷搸㕢㍦㝤㌹㝥㑣捦挲敦挶㈶戳慤摢㉢㍦㡡㍤搲㥦㐱㔱戹㌳昶收㔰㝡ㄵ搰㔰㉢搵慡捡ㄵ㡤㠵㡥㈵摡ㄲ戳㜱昱ㄲ㥥㘵攱敡㔰㔵ㄵ搱晡㕥晡㜳㘸搲㥦㘷昱㘷ㄴ㤱㐸㤹昶ㄷ㉡㘹ㄱ晤慦㔶扤㜲ㄴ晥敦晢捦昴㜲㔸改㜲㔹〰搷㜰摡㉢㥢㘷戴戶戵昷敢ㄷ戴㤵戳㜲敤㑢㍡㌸㍣扢ㄷ搲摦ぢ㉣㕥㐴㔱㌹ㅡ㐵㡦㔷〱〶㐳愹㠲ㄷ㍢〶㌵㑦㌳㡢㌹㕣㘲㤲扤㕢攵㉡㥢慤慢ㄶ搳捣昶扣捥换ㅢ戳戱慦慣搴戰㠶㥤㝦㘰㌳㐷扦戹戲㘳㕡慥㈳搷扦ㄹㄷ㑡昰㈹改㔰ㅡ㈳㔶搶ㅡ㉤〷㐹㥢㘳ㅤ戱㙢昰㘰挸慡换换〰㘹戰㍣㘱挷挱晥㔲搶捦㉥扢摦〸昴㝤㌸㌶㐲昳づ昴搲ぢㅥ扣昴㌰搳㙣㔹戰㙡愹搹㑥昵㉡慤㕢㤴摥摤㡢捥收攷ㅢㄶ㜶㌴㌶戵㡦㐳㑦㘷戶戵㉥㕢晡摦昴㐳㕦晡㑢㈸㥣㔷攵捦㌰㡡㝢扦㑤挰㔵搶㝦㌹㍦㥢晡晡戲㉡㝡㘳㡢扥㉤ぢ㡥㔶㌸晢〹晦挹㑢㝦ㄵ晦㐵扡㤳㔵搶㐰愳㉦ㄷ㠷㉡愱㍦戰ㄹ㠴ㄶ戴㤹㜲戹慢㑡㉡愰㍤愸㜹摦搶戶㐳ㅢ㕡㕢て攵㜸摡㐸㙡敤㑢㑣戳㠳㤷㤰〶搸㤷捣攴搲㤸㔲晤晡㤵㕣晦㜱㕤㙢ㅡ〱晦摡㥢㈸〶㑤㙥㙡ㅡ改㜸㙣搷摥㐲㔳㍦㕣捣搲摥挶㑡㌵㡥攴ㅤ慤ㅤ〸㍡㜲㜹㝡攴㑥㈳敢捣㝣㙢㑢㘱攴㠲㈵㙤㘶慥㌰㙥㘵㔳晢㑡戵㌵㌰昰㥡捤攸捦㔳㠷扣㤰昸㜲昲㌵ㅦ㍥㙥敥搸晦㠸愷搴㌰㕢攰扢㜲戴㍤ㅤ攳慤扦㠷㐲㙤〹㌵ㅥ㕥戰㕥晡搲摦㐷㕤晦㠰挵㠷㈸㜰㤰㄰散㌸㐶㝣㘴㔵搵づ昸㥦挷〹晤㘳ㄶ晦㐴愱挶愰攰㕥慡㝦㠲挲㜹㈹〳晥昹攱换〷戸㈳㥡晤ㅦ攰ㄷ㘸㡤攸摤挸搴㔸㘸昰㐳搴〹㑤㈷㈶㥤㠸㤴〶挷㠱〰㉡㙤㠱敦㙡搶捥㌰ㄳ〰摦搳扥ㅦ搴㠲〱晣挸ㄸ〴愳㜳攸戹〰㤴㕢㔵ㄵ㠵㑣〰昴㐳㠳捥㙢昹㉡㡥㈶〱㔰㠹㥡昳㔲摦晥攸〲㄰㐳戳ㅦ㠰㑥㥦㝡㌷㌲㤵㠰㕤㄰㠰㑦攱㍣㄰挰㈷戶挰㜷㠵㉤つ㑦搵散挵㈶散昲挷㔰ぢ〶戰㈹挴晡㔰ㄶ㥢愱㜰〱搸挲慡慡っ㥣〸㠰㉤愹戴ㄵち㤵㐵㤳〰ㄸ㠶㥡昳㔲敦戸〱搴愲搹て㘰〴㝤敡摤挸搴㜸搸〵〱㜸㌹っ挰㑢戶挰㜷搵㙦〲㍣㔵戳ㄷ摢戳换㉦㠴〲搸ㄱ㘲㝤っ㡢戱㈸㕣〰挶㔹㔵戵ㅢ㥣〸㠰㥤愹ㄴ㐵愱㈶愱㐹〰挴㔰㜳㕥敡㈹㌷㠰㠹㘸昶〳㐸搱愷摥㡤㑣㑤㠶㕤㄰㠰㠷挲〰㍣㘸ぢ㝣㔷㈲愷挱㔳㌵㝢戱ㅢ㠲慡晢㐳〱㑣㠲㔸㥦捣㘲ちちㄷ㠰㘹㔶㔵㑤㠷ㄳ〱㌰㥤㑡㌳㔰㈸㕥㥣ㄴ〰㌳㔱㜳㕥敡づ㌷㠰ㄹ㘸昶〳搸㠳㍥昵㙥㘴㙡ㄶ散㠲〰摣㄰〶攰㝡㕢攰扢㍡扡〷㍣㔵戳ㄷぢ搸攵㙢㐳〱散〳戱扥㉦㡢晤㔰戸〰ㅣ㘰㔵搵ㅣ㌸ㄱ〰〷㔲改㈰ㄴ㙡ㅥ㥡〴挰捦㔱㜳㕥㙡㥤ㅢ挰㕣㌴晢〱攴攸㔳敦㐶愶收挳㉥〸挰戹㘱〰捥戱〵扥㉢戶㝢挳㔳㌵㝢㜱〸扢㝣㔶㈸㠰㈶㠸昵㘶ㄶ㉤㈸㕣〰㤶㕡㔵㔵〷㈷〲攰㌰㉡戵愱㔰ぢ搱㈴〰摡㔱㜳㕥敡㌷㙥〰ぢ搰散〷戰㠲㍥昵㙥㘴㙡ㅦ搸〵〱㌸㍡っ挰慦㙣㠱敦㉡昲晥昰㔴捤㕥慣㘶㤷㡦ち〵㜰㌴挴晡㌱㉣㡥㐵攱〲㜰扣㔵㔵〷挰㠹〰昸㌵㤵㑥㐰愱づ㐲㤳〰㌸ㄱ㌵攷愵㤶扢〱ㅣ㠸㘶㍦㠰㤳改㔳敦㐶愶㝥づ扢㈰〰㑤㘱〰づ戵〵扥㉢摢㡢攰愹㥡扤㌸㥢㕤㙥っ〵㜰㉥挴晡㕡ㄶ攷愱㜰〱戸挰慡慡ㅣ㥣〸㠰ぢ愹㜴ㄱち㤵㐷㤳〰戸ㄸ㌵攷愵ㄶ戹〱㌴愰搹て㘰㍤昴㈳㝡㌷㌲㔵㠰㕤㄰㠰㝤挲〰㉣戴〵扥慢敤扣㡣㕥捤㕥㕣挷㉥搷㠵〲戸〱㘲晤㐶ㄶ㌷愱㜰〱昸㥤㔵㔵㑢攰㐴〰摣㐲愵㕢㔱愸㐳搰㈴〰㌶愰收扣搴敥㙥〰㡤㘸昶〳戸㤳㍥昵㙥㘴敡㔰搸〵〱㤸ㄴ〶㘰愲㉤昰捤〰戴挰㔳㌵㝢昱〰扢㍣㈱ㄴ挰㐳㄰敢て戳㜸〴㠵ぢ挰ㅦ慤慡㙡㠵ㄳ〱昰㈷㉡㍤㠶㐲ㅤ㠶㈶〱昰㌸㙡捥㑢㈵摤〰㤶愲搹て攰㘹晡搴扢㤱愹㌶搸〵〱搸㌱っ挰づ戶挰㌷㉢戱っ㥥慡搹㡢ㄷ搹攵敤㐲〱扣っ戱晥㌷ㄶ慦愰㜰〱㜸捤慡慡攵㜰㈲〰㕥愷搲ㅢ㈸搴㑡㌴〹㠰㌷㔱㜳㕥㙡戸ㅢ挰ち㌴晢〱扣㑢㥦㝡㌷㌲戵ち㜶㐱〰㌶つ〳㌰挴ㄶ昸㘶㑡㝥〱㑦搵散挵㍦搹攵㡤㐳〱㝣ち戱晥ㄹ㡢捦㔱戸〰晣换慡慡㈳攱㐴〰㝣㐹愵慦㔰愸愳搰㈴〰扥㐶捤㜹愹㉡㌷㠰㕦愲搹て攰㍢晡搴扢㤱愹搵戰ぢ〲昰攳て㈱愷挲㍦搸〲摦散捤㌱昰㔴捤㕥㔴㤴愳换摦㐱㉤昸㔴㔸㠳㔸敦捦愲ち㠵ぢ㐰挴慡慡㘳攱㘴ㄴㅤつ愰搲㐰ㄴ敡㜸㔴〵挰㈰搴㥣㤷晡ㅣ㌱㍡㝦っㅤ㠷㘶㍦㠰㡤愱ㅦ搱扢㤱㈹㑥ㄳ〵〱㜸㍦っ挰摦㙤㠱㙦㐶改㈴㜸ㄲ〰㕢戱换敦㠶〲搸ㅡ㘲㝤ㅢㄶ挳搹扢慥㕦㠳㈳慤慡㕡〳㐷愳戸㌹搵㔴ㅡ㠵㐲㥤㡣慡〰搸ㄶ㌵攷愵㕥㜱〳昸つ㥡晤〰戶㠳㝥㐴敦㐶愶㑥㠱㕤㄰㠰攷挲〰㍣㙢ぢ㝣戳㕣愷挳㤳〰㠸戲换㑦㠷〲㠸㐳慣㈷㔸㈴搹扢㉥〰㘹慢慡捥㠰愳㔱摣㥣っ㤵㙡㔱愸㌳㔱ㄵ〰㔹搴㥣㤷㝡挴つ攰户㘸昶〳㤸〰晤㠸摥㡤㑣㥤〵扢㈰〰昷㠴〱戸摢ㄶ昸㘶摥捥㠵㈷〱㌰㠳㕤扥㌳ㄴ挰㉣㠸昵搹㉣㜶㘷敦扡〰捣戱慡㙡㉤ㅣ㡤攲收捣愵搲㍣ㄴ敡㝣㔴〵挰㝣搴㥣㤷扡挹つ攰㍣㌴晢〱搴㐱㍦愲㜷㈳㔳ㄷ挰㉥〸挰ㄵ㘱〰㉥户〵扥搹挰㡢攱㐹〰ㅣ挴㉥慦て〵㜰㌰挴㝡㍤㡢㐵散㕤ㄷ㠰〶慢慡㉥㠱愳㔱㜸敢㜹㉡ㄵ㔰愸㜵愸ち〰ㄳ㌵攷愵捥㜳〳戸ㄴ捤㝥〰㡤搰㡦攸摤挸搴㝡搸〵〱㌸㉤っ挰愹戶挰㌷㐳㜹〵㍣〹㠰㌶㜶昹攴㔰〰ㅤ㄰敢换㔸㉣㘷敦扡〰慣戴慡㡡搳㤷愳戸㌹慢愸㜴㌸ち㜵㌵慡〲攰〸搴㥣㤷㍡搶つ攰㉡㌴晢〱ㅣ〵晤㠸摥㡤㑣㕤〳扢㈰〰㠷㠷〱㔸㘵ぢ㝣戳愶搷挳㤳〰㌸㠱㕤㕥ㄱち攰㈴㠸昵㌵㉣㝥挳摥㜵〱㌸挵慡慡ㅢ攰㘸ㄴ㌷攷㔴㉡㥤㠶㐲摤㠴慡〰㌸ㅤ㌵攷愵㕡摣〰㙥㐴戳ㅦ挰㔹搰㡦攸摤挸搴捤戰ぢ〲㔰〸〳㤰户〵扥㤹摣㕢攱㐹〰㕣挴㉥攷㐲〱㕣〲戱㝥㈹㡢㜵散㕤ㄷ㠰换慣慡摡〰㐷愳戸㌹㤷㔳改ちㄴ敡㜶㔴〵挰㤵愸㌹㉦戵㥦ㅢ挰㙤㘸昶〳戸ㄶ晡ㄱ扤ㅢ㤹扡〳㜶㐱〰收㠵〱㤸㙢ぢ㝣戳换㜷挳㤳〰戸㤵㕤摥㈳ㄴ挰㙤㄰敢户戳戸㠳扤敢〲㜰㤷㔵㔵昷挰搱㈸㙥捥摤㔴扡〷㠵扡ㄷ㔵〱昰㝢搴㥣㤷㥡攲〶昰㝢㌴晢〱摣て晤㠸摥㡤㑣摤〷扢㈰〰戵㘱〰㌲戶挰㌷攳晤〰㍣〹㠰挷搸攵㔴㈸㠰㈷㈰搶㥦㘴昱ㄴちㄷ㠰㘷慣慡㝡㄰㡥㐶㜱㜳㥥愵搲㜳㈸搴挳愸ち㠰攷㔱㜳㕥㙡慣ㅢ挰㐳㘸昶〳㜸〱晡ㄱ扤ㅢ㤹㝡〴㜶㐱〰㐶㠵〱愸戶〵扥㔹昸㍦挱㤳〰㜸㠳㕤ㅥㄱち攰㉤㠸昵户㔹扣挳摥㜵㡤㠰昷慣慡㝡っ㡥㐶㜱㜳晥㑥愵昷㔱愸㈷㔰ㄵ〰ㅦ愰收扣搴㘶㙥〰㡦愳搹て攰㘳攸㐷昴㙥㘴敡㐹搸〵〱ㄸㄸ〶㘰㠰㉤昰㘶〶㔴㍥〳㑦㝤㤸搱ㅤ挰づㄷ昷㘹㌴㔷㜰ち㙡愳㈲㔲㠳愷㉥㙢敦㘸㤵昹戲㐱挵㘹慤昳㕡㍢愶㌵戶㉦㙤捡慤ㅡ㔲戴㔷昶㕤㘲戶㘰㌶扢つ㤳摡㥥戶搶愵㑢捤㠲㕥慣㙢㕤搶㤶㌷㘷㑦晢㕦㤸敤挶昶攱愳㤳㠹敥㜲㠵搷㝦㌶㠱㕢〶㑢㡣ㄲ扣捡㉡㥦㠳㐳敦㍣㥣㈴㈸扢收捣㘵搵㠰攲攰㉥愲ぢㅡ㍢㥡捣〱㐵㤹慦㤶昵慡㈲㈸㈲㐵愰搰扦挸戹㈰㜳摡愰攲捣戶挶㐲㔳㘳㡢挹て㘳㔳㑢㜵㡥戹ㄸ改〰㝢戶戶㌷㌲㍢㜹㔰㜱㐱㕢慥愵㝤㈹㘷㌶昳慢㌶㈹愹挹ㄴ㘸㘵㜱㑡㘳㑢㍢挲挸愷挸昵挱挵扡㈵慤㉢㜰㕢挲戲收㤶㤹戹愵敤晦ㄳ㥦㡡攲挷㈲㉦昹㘸㔴戹㉡㉦㔷㔵攵㔵晦改攷愳㝤㠵㝤㙣㠸㤵昰㍤ㄲ攳戴愳慤戱㘱ㄹ㠱㐹㡣㌸捡ちㄶ昲ㄹ㤶㔵㍥㡦㌵敦ㅣ愶敢㈳昴㈴㈰戰慦㈵改昶㠱㜳攱㥤昷㝡㙣〳㜵晤㙢㜴㘷攰㌷㈸㜶㥦戹㜰㜶㔷㙡捥晦改挶㠹捡㍦挳㜳慦㌳㈱㠶㐲㜹㈳㙢〸㌱㍢㠲㈳ち㝢㈶㐶〲㙢摥㘱ㄹ㈹㡡づ㐷攸㐶㕤慢㌳㌰㤹㍥戰㌸㈷搷㘰㌶㈱〷愰㌹搷戱㤱㔵㘱㌲〶ㄲ敢摢㙤搹搴搶收收ㅣ㠷ㅣ㙦て愸换攷㥡捣慡攲攴㘵ㅤ慤㜳ㅢ㕢昴㈲ちㄹ㤷㜶㔳㙥㈵㥡㜲㉢慤搹晡攲摥捣つ㤲㜵晡㙡㕤㥣㙢㙢散㔸搲摣㤸慦㘲㠵昹㍢晦ㄳ㘳ㄵ挷㡦ち挰㜴㕥捥戱挴㍢晤㙦㑤挲攳攳ㅥ㠷㡣ㄹ愲攳挷㡦ㄱ㕤慥㌴晣㔳晦㘱敡〸㡥㍣昲㠵愲㝦ぢ㙦㤵㜸换愱㐸晡昲愹㑣挵㘲昵搳愳㌰㐴攵攰愴晥㑡〵扣昵敦愰捡ㄵ扥㉢㕥㐰搱㙤㕥㐱㝦㈸㐴收戴收ち㌳㜲㜹摣敡搳摦扥搱愷ちㅦ㉤て㌵㙤〶㌳㍤愶㈲㜹〸㔳搹换ㅢぢ㘶㕢ㄵㅢ敡㜰㈳㔳〵㜳㐴㌴敢㌳挴㥣㜷扦戲捡捡〱㔵㐱戱㘶㍢扥㐶摢昳攷敥ㅢ愵㘶晢晣㝦戴㔷敤㐴昶㍤ㄲ㤱慦愸敦戱㌹晡て摣愶ㄷ搱挸敤昱㈸晣㐸㠵㥦㔰㔴扥〴愱昷戳㈹㑤扡㐰㙡㠶づ愵ち戹㐵㠶改㈰㔵㐸㥤㤰㍣㤲㑡搹㤰〱慥晣て捤㑡晤愸㜲敥扢搱敡㌰捡捤㐲挴㍡扥㌲捦〴摦っ㘵攵攵ㄵ昸愸㌵㙦敥㥣㉦㉣㥣㌵搷㤹㤲ㄸ愲㠶愳ぢㅡ㔳〶户攲捥〲晦昵〱昷愱晣〵㑡㤸摡晥〹晦挹㉢ㄲ搱换㘱㔲ㄶ㔱慦愲㜴㌸㘸㙣戱㐰攱ㄳ挰㘵㌰ㄴ敡㍤㌴昲㙣挰昵摤愵摥㐷㤵摦㕦戸戸〷㔴昲昲ㅣㅢ搵〷㘸攵昱㔱搷攸攴㐳慣昱戰搳㌹っ慢搰摡昳㌰晣㠸ㄶ㜸敢扣㠷㡤㉢昲晥ㄸ㉢㑥㤷搹㘰㜷㌹〲ㅤ㝤〰ㄵ晦ㄹ慣㌰㤰ち㠳愸昰〹ㄴ昸昹㙡ㅢ愱ㄶ捡つ户㍢〴㜰㌳㘰〲㙥㕦戸㘲戸戸㙤捣ㄸ㥢㌰挶昷㔰昰㜲晢ㄱ㙤㍤㜰攳㐷㈴摣㌶愵ㄳ㙥㜰〹户捤搰摡㌳户㜲㤸㤱㡣扥戹㌸戱㉡㡡㠹〹〱摣戶㠰㡥扥㈵ㄵ㤹戴㄰愰戰ㄵㄵ㠶㔱㠱㜹っ挲㙤㙢搴挲戸昱搶㥥〰㙥挳㘱〲㙥㑣㙤㜰㘲戸戸㡤㘰㡣㤱㡣挱㌴〴㉦㌷收ㅥ昴挰㡤㤹〹挲㙤ㄴ㥤㌰㐵愱㠴摢㘸戴昶捣㡤愹っ㔸㜰换ㄶ㥤㘰㐵摥捣㘷㜰扡捣〶㝢扣晤っ㍡晡㜶㔴㘴慥㐳㠰挲昶㔴搸㠱ち㑣㝦㄰㙥㍢愲ㄶ挶㡤㜷㈹〵㜰ㅢぢㄳ㜰ㅢ攱㡡攱攲戶ㄳ㘳㡣㘳っ㘶㉦㜸戹㌱㘵愱〷㙥㑣㘸㄰㙥㔱㍡㘱㘶㐳〹户㌸㕡㝢收挶っ〸㉣戸㈴㑡㈷づ㌷愶㐱〴㘰㐹㐲㐷㑦㔱㤱㈹ㄲ〱ち㘹㉡㘴愸挰慣〹攱㔶㡢㕡ㄸ㌷摥㜰ㄵ挰㙤㍣㑣挰㡤㠹ㄴ㑥っㄷ户㕤ㄸ㘳㔷挶㘰搲㠳㤷摢㈴戴〹㌷㙤〲㔴㝡㝢㍥愸㈶挳㑣㔸敥㐶挷㔳㔰㉢㘱㌹〹慤㍤戳㘴㌲〵ㄶ㘴㕡搰㠹挳㤲ㄹㄵ捥㘶戰搱ㅥ㠳㔳愰愳㑦愵㈲戳㉤〲ㄴ愶㔱㘱㍡ㄵ㤸㠰㈱㉣㘷愰ㄶ挶㤲昷㤳〵戰㥣〵ㄳ戰㘴㑥㠶ㄳ挳挵㜲㌶㘳散捥ㄸ捣㥦昰戲㘴搲㐴て㘳㤰㈹ㄵ挲㙤づ㥤㌰户愲㠴摢㍣戴昶捣㡤㌹ㄸ㔸㜰㜷ㅡ㥤㌸摣㤸㠸攱㜴㤹㡤㌶户㍤愱愳敦㐵㐵㈶㘹〴㈸散㑤㠵㍡㉡㌰㙦㐳戸㉤㐰㉤㡣ㅢ㙦㡤ぢ攰戶て㑣挰㉤攷㡡攱攲戶㉦㘳散挷ㄸ㑣扢昰㜲㘳慥㠵挵㡤㘳㔰㕥㜱㤴慥摦ㅦ㡡㤹ㄸ挲敤〰㍡㘱㑡㐶〹户㠳搰摡㌳㌷愶㙥㘰挱扤㙦㜴㠲ㄵ㜹㌳㝦㈳〰换挱搰搱敢愹挸摣㡥〰㠵㐵㔴挸㔱㠱改ㅥ挲慤〱戵㌰㙥扣换㉦㠰㕢〱㈶攰挶っ㄰㈷㠶㡢㥢挹ㄸ㐵挶㔸つ〵㉦户愳搱搶挳㜸㘳〲㠷㜰㕢㐲㈷捣攴㈸攱㜶〸㕡㝢收挶㡣て㉣戸戳㡥㑥ㅣ㙥㑣晢㜰扡捣㐶㝢扣㌵㐱㐷㙦愶㈲㔳㐲〲ㄴ㕡愸搰㑡〵㘶㠹〸户愵愸㠵㜱攳つ㡢〱摣摡㘰〲㙥㑣ㅣ㜱㘲戸戸戵㌳〶㥦㈱愰㤸攴攱攵挶捣㡥ㅥ挶ㅢ昳㍥㠴摢㜲㍡㘱〲㐸〹户㤵㘸敤㤹ㅢㄳ㐵戰㘰㕡㠰㑥ㅣ㙥捣ㄶ㜱扡捣㐶㥢摢攱搰搱㡦愰㈲㌳㐹〲ㄴ㝥㐱㠵㈳愹㜰㌱ㄴ㠴摢㉦㔱ぢ攳挶㝢㉦〳戸慤㠶〹戸㌱摦挴㠹攱攲昶㉢挶㌸㥡㌱㤸ㅢ攲攵挶㠴㤰ㅥ挶ㅢ搳㐵㠴摢戱㜴挲扣㤱ㄲ㙥挷愳戵㘷㙥捣㉦挱㠲扢〲改挴攱挶㈴ㄳ愷换㙣戴戹㥤〰ㅤ晤㐴㉡㌲〱㈵㐰攱㈴㉡慣愱〲㜳㔲㠴摢㙦㔰ぢ攳挶摢㐸〳戸㥤〲ㄳ㜰㘳㥡㡡ㄳ挳挵敤㔴挶㌸㡤㌱㤸㔲攲攵挶㍣㤲ㅥ戸㌱换㐴戸㥤㐱㈷㑣㌷㈹攱㜶㈶㕡㝢收挶戴ㄴ㉣戸攷㤰㑥ㅣ㙥捣㑤㜱扡捣㐶㥢摢搹搰搱捦愱㈲昳㔶〲ㄴ捥愵挲㕡㉡㌰㤵㐵戸㥤㠷㕡ㄸ㌷摥ㄱㅢ挰敤〲㤸㠰ㅢ戳㕢㥣ㄸ㉥㙥ㄷ㌲挶㐵㡣挱㑣ㄴ㉦㌷愶㥦昴挰㡤挹㈹挲敤ㄲ㍡㘱㤶㑡〹户㜵㘸敤㤹ㅢ戳㔹戰攰㡥㐶㍡㜱戸扤㡥㌵愷换㙣戴戹㕤〶ㅤ晤㜲㉡扥ㄱ慣㜰〵ㄵ慥愴挲㥢㔰㄰㙥㔷愱ㄶ捡㉤昸㥣敥ㅡ㤸㠰ㅢ㤳㘲㥣㑥戸戸㕤换ㄸ搷㌱〶ㄳ㔸扣摣㤸戵搲〳㌷收戴〸户ㅢ攸㠴挹㉤㈵摣㙥㐲㙢捦摣㤸〴㠳〵昷㑢搲㠹挳㡤㤹㌰㑥㤷搹㘸㜳晢ㅤ㜴昴㕢愸挸㉣㤹〰㠵㕢愹戰㠱ち㑣㥣ㄱ㙥户愱ㄶ挶㡤昷㈹〷㡣户㍢㘰〲㙥捣愵㜱㘲戸戸摤挹ㄸ㜷㌱㐶〵㝥捤㝢戹㌱搹愵〷㙥㑣㠵ㄱ㙥昷搰〹㜳㘲㑡戸摤㡢搶㥥戹㌱㜷㠶㘴昴晢攸挴攱挶〴ㅡ愷换㙣戴戹晤〱㍡晡晤㔴㘴㜲㑤㠰挲〳㔴㜸㤰ち捣户ㄱ㙥て愱ㄶ挶㡤户㕣〷㜰㝢〴㈶攰挶ㄴㅣ㈷㠶㡢摢愳㡣昱㐷挶㘰扡㡣㤷ㅢ㜳㘴㉣㙥愱攷㙦捣愰ㄱ㙥㡦搱〹㔳㘹㑡戸㍤㠱搶㥥戹㌱攵㐶戸㍤㐹㈷づ户㙡戴㍡㕤㜶㜱㝢ち㍡晡搳㔴㘴㑥㑥㠰挲㌳㔴㜸㤶ち㑣搳ㄱ㙥捦愱ㄶ挶㡤㜷㡦〷㜰晢㌳㑣挰㡤㤹㍢㑥っㄷ户扦㌰挶㕦ㄹ㠳㔹㌶㕥㙥㑣慤改㘱扣㌱昱㐶戸扤㐸㈷捣挰㈹攱昶㌲㕡㝢收㤶㠶㤹㜰晢ㅢ㥤㌸摣㤸慥攳㜴搹挵敤ㄵ攸攸慦㔲戱㌶㔸攱㌵㉡扣㑥〵㘶昷〸户㌷㔰ぢ攳挶ㅢ攱〳戸扤〵ㄳ㜰㘳挲㡦搳〹ㄷ户户ㄹ攳ㅤ挶㘰㜲㡥㤷ㅢ㌳㜲㝡攰挶㝣ㅤ攱昶ㅥ㥤㌰㜱愷㠴摢晢㘸敤㤹ㅢㄳ㝣㠴摢〷㜴攲㜰㘳㤶㡦搳㘵ㄷ户て愱愳晦㠳㡡捣〰ち㔰昸㠸ちㅦ㔳㠱㐹㐱挲敤㥦愸㠵㜲ぢ晥扤昰㈹㑣挰㡤㜹㐲㑥っㄷ户捦ㄸ攳㜳挶㘰㑥㡦㤷ㅢㄳ㜹㝡搸㑦㤹收㈳摣晥㐵㈷㡢㔰㉢攱昶ㄵ㕡㝢收挶扣㈰攱昶㌵㥤㌸摣㤸ㅣ攴㜴搹挵敤ㅢ攸攸晦愶㘲㈱㔸攱㕢㉡㝣㐷〵ㄳち挲敤㝢搴挲戸昱昱〴〱攳敤㐷㤸㠰ㅢ搳㡢㥣㑥戸戸晤挴ㄸ㘵㤸戳㔰㑣〵昲㜲㘳晥㑦て摣㤸ㅤ㈴摣㜰㔹扢㑣㉤㐷慤㠴ㅢ敥ㅤ敥〵户㤵㌰ㄳ㙥㤵㜴攲㜰㘳㑥㤱搳㘵ㄷ㌷つ㍡㝡㝦㉡㌲摦㈸㐰愱㡡ち㝣ㄸ㥡㘲ち㤲㜰㡢愰ㄶ挶㡤㑦㕡〸攰㌶㄰㈶攰挶慣㈴㈷㠶㡢摢㈰挶搸㠸㌱㤸㐱攴攵挶戴愱ㅥ昶㔳㈶ㄵ〹㌷㠳㑥㤸㕤㔴挲㙤ㄳ戴昶㍣摥㤸㠵㈴摣㠶搰㠹挳㡤愹㐸㑥㤷㕤摣㌶㠵㡥㍥㤴㡡㑣㔳ち㔰搸㡣ち㥢㔳㠱㤹㑢挲㙤ぢ搴挲戸昱愱ㄱ〱摣戶㠲〹戸㌱㤹挹㠹攱攲㌶㡣㌱戶㘶っ㈶ㅥ㜹戹㕤㠲戶ㅥ挶摢愵㔰ㄱ㙥挳改㠴㐹㐹㈵摣㐶愲戵㘷㙥㑣㕥ㄲ㙥搵㜴攲㜰扢ㅣ慤㑥㤷㕤摣㐶㐱㐷摦㤶㡡捣㙥ち㔰ㄸ㑤㠵ㅡ㉡㌰攱㐹戸晤っ戵㌰㙥㝣晥㐵〰户敤㘱〲㙥捣㠱㜲㘲戸戸敤挰ㄸ㍢㌲〶昳㤵扣摣㙥㐳㕢て摣㤸挲㈴摣挶搲挹ㅤ愸㤵㜰ㅢ㠷搶㥥戹㌱攷㐹戸敤㑣㈷づ㌷㈶㍥㌹㕤㜶㜱㡢㐲㐷㡦㔱㤱㐹㔱〱ち㜱㉡㈴愸挰㍣㈹攱㤶㐴㉤㤴ㅢ㥥慥ㄱ挰㉤つㄳ㜰扢摦ㄵ挳挵㉤挳ㄸ戵㡣挱㌴㈷㉦㌷收㌶昵戰㥦㌲昳㐹戸㡤愷ㄳ愶㐰㤵㜰摢ㄵ慤㍤㜳㘳慡㤴㜰㥢㐰㈷づ㌷收㑢〵㘰搹つ㍡晡㐴㉡㌲㤷㉡㐰㘱ㄲㄵ㈶㔳㠱改㔵挲㙤ち㙡㘱摣昸㔴㤲〰㙥搳㘰〲㙥捣戸㜲㘲戸戸㑤㘷㡣ㄹ㡣昱〶ㄴ扣摣㤸ㄲ搵挳㜸㘳挲㤴㜰㥢㐵㈷捣㥣㉡攱戶㍢㕡㝢收挶っ㉢攱戶〷㥤㌸摣㤸㘶攵㜴㤹㡤昶敦㠵㌹搰搱攷㔲㤱㈹㔸〱ち昳愸㌰㥦ち捣捡ㄲ㙥㝢愲ㄶ挶㡤て㔸〹攰戶㌷㑣挰㡤㠹㕡㑥っㄷ户㍡挶㔸挰ㄸ㑣敢㤰扥㉦㘴捤敥㝢㈵愷收扤㌳捥扥㙣〰㠹㔰㘴㕥㐰㕤挷慡㈶攴㘲㜰㤵㌳搰搶ㅡ攷搲㈳搲㠶㜹昱搶㌶捣攸㔵㜸㥦ㄵ搱㘹晢㌴〲て搸搴昳ㅣづ㌱愳㠴㘹〷㤵搷㝣攷㝦搶㐴愷㍤㍢摥㜵㔳㍥㙤昸搲昶㐵ㄷ㌷㥤摢㤸㙦㙢㙤㙦㉤㜶㡣慣㐳㥥ㄱ敥㔵㙦㙢㉣㤶㤵㐵㈷㔷㕥〵㡦㠱㌱戹㘱ㄵ㉤㝣㤴攴㜲摥攷ㅦ㌹戴愵㜵㐵㡢昴愶戲㥤㡦㜷ㄱ㕥晤晢㌳㑣㠴㜱昸摡ㄶ昰っ愶㈸搰㔸摦ㅦ攵愰㝥〶攷昸愹慣ㅤ㠰㝡捤搴㈹㔳昷慥㡦ㄵ㘳改㜸搱慣㡤收㔲戵挹㔴㍣㔳㥢㌱㤳戵㤹㜴㉣㤳㉦㘶㘳搹摡㠴㈱㈹〱昴㜱㈰㙣っ㈶〱㐸戸㠳㔸㘳㌶㠰搴㈸慢㉣挷㐹㔱㙦攷攷愱㕦愶ㅡ㔴㕥ㄵ㤴㔹搱扦扦慡昱㍣㝥挴㌷慦捦散ㅡ㜹㝥㠳愶㜱㕡扦㜲ㅤ㘰昵捥㠸ㅤ散晡㉣㘸捣㔳㍢扤ㅥ㕤搰ㄷ愱㠸ㄸ晤搰挰㌶㉤㠷敡㐶㔳愷搴扢搲㤳戴〶戴㙤㡣戶搲㐷㝣㙡㜹㌴て㐴戳愴㌳攰搹愱敤㐶㠵敤㐵慦愶㝢ㄳ㜲㝤ㄴ搶㤴㠶㜶㠱戴ㄸ㑤㕣㤱㜷ㄵ㕡㌹慡搵戹搸㄰㡥㈵〸㜰〷㉤㔴㌸ㄶ搴搹㘸攱㜸㈸晤㍣㜵ㄸ㔱㐳㍦ㄴ㈵㍥捦㠸敤㕡㙢㐲摤晡㍣㌳㠵㕣㌲㤱挴㘷㥡㑡搶㈶㘳昸㔰ぢ㠹㝣㍣㤳挹㤸昹㔸㍥ㅥ㡢㐶㡤〱㑥㜷㥡㘱㘳っ㜴㙡昲㜹づ㜲㙡㤴㈹〳㌵㝥愶敡㌴㜴㠴扣戱㕥愶ㅦ〶㤱摥㠶㈲㘲㙣㡣〶㘹㈳㌷㥤愰㜴㘲㌱㌶㜱摡户愷挱ち戶敦㠰㌵戵㈹摡㠵挴㉡㌴㜵㤲搸っ慤㐲攲㜸㠴昰㤳㌸ㄶ慤㝥ㄲ㥢挳〸㑥㜰㠱ㅢ㈵㐸㙣㘱扢搶㝥㠹扡㐵㈲㥦㑣攷捤㙣㈱ㄱ换挶愲挹㑣㈶㥢㡤搷㈶㜲㠹ㄸ㥥搱搳㤰㑤ㄵ㌰戲户㜴扡㜳ㄴ㙣㡣慤㥣㥡㤰ㄸ收搴㈸㔳挳㔱ㄳㄲ扦㜴㤳㌸〶㈲晤㔸ㄴㄱ㘳〴ㄴ戰㤴改ㅥㄲ㈳㥤昶㥤㈹㍣㤱〶㔱㤲ㄸ㠵㜶㈱戱㠶敥搹挲昷㘸戴ち㠹㡥㐰ㄲ㙤㠱㈴㌸ㅦて㈷㐸愵㐷〹ㄲ㍦戳㕤㙢愷愱㙥㤱㈸㌴挴㘳挵㠶㠶㘸㍣㤵㌰㤳搱㐲㈶㤷捡ㄶ愲戹㔸㍡㥦㌴㤳挹㘸㐳挱㤰愹㝡晡㌸ㅤ㌶挶昶㑥攷㠴挴づ㑥㡤㌲㌵ㄶ㌵㈱搱攴㈶㜱ㄶ㐴晡搹㈸㈲挶㑥㔰挰攲㈳㌱捥㘹㑦㔳㜸㍥つ㌲㔸㔳㔱戴ぢ㠹ぢ改㥥㉤㝣挷搱㉡㈴ㅡ〲㐹㉣ち㈴挱ㄹ㜶㌸㐱攲㍤㑡㤰㐸摡慥戵㜵愸㕢㈴㔲㤹㔴㉥㔷㠸愷ㅢ愲㤹㔴㌲㙡挶戲〹㌳㥤㡥挶㜳㘶㌴㕡㡣㘳㜰ㄸ㌲昹㑥ㅦ敢㘱㘳愴㥤捥〹㠹㡣㔳愳㑣㡤㐷㑤㐸ㅣ攰㈶㜱㈵㐴晡㔵㈸㈲挶㉥㔰挰攲㈳戱慢搳㍥㠱挲敢㘹戰ㅢ搶搴㙥㘸ㄷㄲ㌷搲㍤㕢昸㥥㠴㔶㈱戱愷㡢㠴㜶㌳㔴㐲扦㐸搴扣㐰㍣㤳攱〹㘶戸愸㡡ㄲ㜸愶搸昱戴㕢㔱户〷㑡㌲㤶㉣愴愳愹㘸㌴ㄳ㑦㌶ㄴ㘲戹㜴㉥㕤㠸㐶㤳㜱ㅣ㐶搲㜸㤴㤹㌱搵改攳〶搸ㄸ搳㥣摡㙤慣挹㔴㍡晤㔳愶㘶㐱㈶㜸㘶戹昱摣〹㤱㝥ㄷ㡡㠸㌱ㅢち㔸捡戴扢㔱昵ㅥ㜴敦㐱㕢挰㐱昷昷㘸㉥㍤攸敥㙥㝢搱愷㌱昲㝤㤰换ㄳ㘱搵ㅣ戴ぢ捣晢搱搴〹㜳ㅥ㕡〵收㙥㉥㤸㕤〷摤㕤〳戹㜱搲ㅣ㑥㜰㘷㉦㑡㜰摢搳㜶慤㍤㠲扡挵慤㔸㈸㐴戳搱㐴㉡㥤㌳ㅢ㤲昹㕣㙤㉤挶㔳愶㌶ㄶ慤捤挵愳昹㕣㉡㙦散攵㜴攷㔱搸ㄸ㝢㍢㌵ㄹ㔶㌲㤵㑥晦㤴愹㝤㈰ㄳ㙥㘹㌷户挷㈱搲㥦㐰ㄱ㌱昶㠵〲ㄶ摦戰摡捦㘹摦㠳挲㘷㘹㌰〷㙢敡〰戴ぢ㠹攷改㥥㉤㝣ㅦ㠴㔶㈱㌱搶㑤㠲挳㑡扥㝥㜶っ㈴昱㜳ㄸ㔱㐳㝦〱㈵㐸ㅣ㙣扢搶㕥㐴摤㈲㤱捤㤸戱㠶㐴㈱㤹㑥㐵㤳挹㔸慤㤹挵㠹㐵㍣㤱㌶ぢ搱摡㘲㈱搳㄰㌷敡㥤敥扣〴ㅢ㘳㤱㔳㤳ㄱ㤴㜳㙡㤴愹〲㙡㐲㘲戴㥢挴慢㄰改慦愱㠸ㄸ㥣散挶㠲㕢㐸搸挶㈱愳㜳㠰ㄸ㐵愷㝤㙦ち摦㘶㝢ㅤ搶搴ㄲ戴ぢ㠹㜷搱搴㐹攲㄰戴ち㠹慤摣㈴㍡扦㠸户〸㈴㜱㈸㡣攰〴捦晤㐱〹ㄲ㑤戶㙢敤㐳搴㉤ㄲ戹㐲慡㈱㤳捤㘴攳愹㜴㈱ㄹ㑤㘴ㅢ捣㠶㜴ㄴ攳挴㉣挴㔳挵㔸㈱㙡㌴㍢摤昹〷㙣㡣ㄶ愷㈶㘳㐲愶扢改㥦㌲搵〶㤹㤰搸挴㑤攲ㄳ㠸昴㑦㔱㐴っ㑥㕦㘳昱㡤㠹づ愷㝤㝦ち扦愴〱㥦挲愰㤶愳㕤㐸㝣㑤昷㙣攱㝢㈵㕡㠵㐴㤵㥢㐴攷㤸搰〲㐹慣㠲ㄱ㥣攰㡡ㅢ㑡㤰㌸摣㜶慤㝤㡦扡㐵㈲㥥㡡㌷ㄴち挹㐲㈱㤶捡㈷㔳㠹㘴㐳㈶挵攱㔱㙢㈶㜳戱㘲ㅡ㕦㍦㐷㌸摤昹〱㌶挶㉦㥣㥡㡣㠹㈳㥤ㅡ㘵㙡㌵㙡㐲愲捣㑤㐲㔵㈲㝥㌹㡡㠸昱㉢㈸㘰昱㡤㠹愳㥤昶㐵ㄴ昶愷㐱づ㙢敡㔸戴ぢ〹晥〱㠰㑥ㄲ挷愳㔵㐸㝣昵㙤搰㈹挹扦搰敡㍦㈵攱攴㌳晡㠸㍣㑡戸〲㠹ㄳ㙣搷摡㐶愸摢㈴搲昹摡㌸㜶づっ㠱㘴ㄲ摦㐵搹㔴〲㘷㈹戵昹㐲㌴ㅦ㑤ㄶ㤲㜱攳㐴愷㍢㠳㘱㘳㥣攴搴㘴㑣慣㜱㙡㤴愹㔳㔰ㄳㄲ晦㐴㘷㍡㑦捥㠶㐰愴㙦㡡㈲㘲㜰㡡ㄹ㡢㙦㑣㥣收戴昳戱づ晡㤶㌴㔸㐲ㄲ㘷愰㕤㐸っ愳㝢戶昰㝤㈶㕡㠵挴㍢㠱㈴摥ち㈴挱改㘴㈱㌱〲慥㐰攲㙣摢戵㌶ㄲ㜵㝢敦挸挷昱捤㥢㑤ㄵㅢ㌲昹㘴㌱㤱捣愲㤲捥攵㡡㘶扣㤸㐸挷戳愶㜱㡥搳㥤㙡搸ㄸ攷㍡㌵㈱戱搶愹㔱愶㉥㐰㑤㐸扣攲㈶㔱〳㤱晥㌳ㄴㄱ攳㐲㈸㘰昱㤱戸挸㘹攷㉤っ晡ㄸㅡ戴㜲㥢㉦㐱扢㤰搸㠹敥搹挲昷㍡戴ち㠹攷〲㐹㍣ㄳ㐸㘲㍤㡣㠴㐴っ慥㐰攲㌲摢戵ㄶ㐷摤㈶㔱㕢㕢㐸愵搳愹㑣㈲㤳㐹挶愳つ搹㝣㈶㥡㉤攴㔳挹㐲㈶㥢㡢㈵㜲㠶捣ㅤ戳㠷〹搸ㄸ㔷㌸㥤ㄳㄲ㌲㙤散挸搴㌵㤰〹㠹挷摣㈴㌲㌰搳㙢㔱㐴㡣㙢愱㠰挵㐷攲㍡愷㝤ㄹ㠵ㄳ㘸戰ㅣ㙢敡〶戴ぢ㠹㠹㘸敡㈴㜱ㄳ㕡㠵挴ㅦ〲㐹摣ㅢ㐸攲㘶ㄸ〹㠹愹㜰〵ㄲ扦戳㕤㙢搳㔰户㐸㌴㘴㜳改㜸㙤㙤㐳㌶㤶㙦㐸愶㌳㘶づ愷敡㌸㐱捤㈷搲㠵㘲㙤㈶ㄹ㌵㘴㌶㤸㍤㥣づㅢ攳㔶愷㜳㐲㐲㈶㠲ㅤ㤹扡〳㌲㈱㜱㠷㥢挴㙣㤸改扢愳㠸ㄸ㜷㐲〱㡢㡦挴㕤㑥㍢㥦昸愰捦愷挱㤱㔸㔳昷愰㕤㐸散㠵愶㑥ㄲ昷愲㔵㐸摣㄰㐸攲扡㐰ㄲ昷挱㐸㐸㉣㠴㉢㤰昸㠳敤㕡摢〷㜵㡢㐴㙤摣㌴ㄳ昱㐲㉣㔱㠸ㄵ㤲挹㑣㌱㤷㠹㥢昸晥㡣攷㔲㤹㘴㉥ㅦ㉢ㅡ昷㍢摤搹ㄷ㌶挶〳㑥㑤㐸㍣攸搴㈸㔳㡦愰㈶㈴慥㜰㤳㌸㄰㈲晤㈰ㄴㄱ㠳㔳戵㔸㝣㈴晥攸戴ㅦ㈳㐲ㅡㅣ㑢ㄲ㡦愱㕤㐸攴改㥥㉤㝣㍦㠱㔶㈱㜱㠱㥢㐴攷㜷挷㜹㠱㈴㥥㠴㤱㤰㔸っ㔷㈰昱㤴敤㕡㕢㠲扡㐵㈲㡦敦っ散〴ㄸㄱ㐵散ㅤ改㘸㐳ㄲ愷愳戹㜸㈱㙦㥡挹ㄴ㐶㠵㈱㌳戶散㘱㈳㙣㡣㘷㥣捥挹㜷挷戳㑥㡤㌲昵㘷搴㠴挴㤹㙥ㄲ捤㄰改晣ㅢ㌱ㄱ㠳㤳慦㔸㝣摦ㅤ㝦㜵摡㑦愲戰㥤〶㙢戸捤㉦愲㕤㐸㉣愳㝢戶昰晤㌲㕡㠵挴㐹㙥ㄲ㥤攷ㄳ㈷〴㤲昸ㅢ㡣㠴挴㉡戸〲㠹㔷㙣搷摡攱愸㕢㈴㜸㌶㤱㡥㌷㤸改㔴㌱㤵㑣㌷ㄴ㙢㜳戹㝣戶㤰攵攰挰㤷㐸㉥㙢挸ㅣ㉣㝢㜸〴㙣㡣搷㥣捥挹㤸㜸摤愹㔱愶摥㐲㑤㐸ㅣ敤㈶㜱ㄴ㐴晡㙡ㄴㄱ攳㙤㈸㘰昱㡤㠹㜷㥣㜶㍥っ㐲㍦㡥〶㘷㜰㥢摦㐳扢㤰昸㌵摤戳㠵敦昷搱㉡㈴㔶〶㤲㔸ㅥ㐸攲〳ㄸ〹㠹㌵㜰〵ㄲㅦ摡慥戵摦愰㙥㡦〹㌳㥥捦㘴㙡ぢ㘶㈶㡢敦搲㑣㙤㌶㘶㘶昳㘶㌲㔱㥢㐸㈶ㅡ戰攷ㄸ晦㜰扡㜳㌲㙣㡣㡦㥣㥡㤰昸搸愹㔱愶㍥㐵㑤㐸㉣㜵㤳㌸ㅤ㈲晤っㄴㄱ攳㌳㈸㘰昱㤱昸摣㘹攷㔳㈱昴㜳㘸戰㤶摢晣㉦戴ぢ㠹戵㜴捦ㄶ扥扦㐲慢㤰㈸扡㐹㜴敥ㅤ㠵㐰ㄲ㕦挳㐸㐸㕣〸㔷㈰昱㡤敤㕡扢〸㜵㡢〴づづ㠵摡㔴ㄶ㍦搵㙡ㅢ㤲昱㝣戲㈱㤶㡤挶㘳㠵㕣㌱㤹㉦愶昱㑢摦昸户搳㥤㡢㘱㘳㝣敢搴㘴敦昸捥愹㔱愶㝥㐴㑤㐸ㅣ散㈶戱ㅥ㈲晤㌲ㄴㄱ攳㈷㈸㘰昱敤ㅤ散愳戴㕦㑣攱搵㌴戸㠴摢㕣㡥㜶㈱㜱㉤摤戳㠵㙦㑥㙣ち㠹〵㠱㈴昶づ㈴㔱〹㈳㉣㜸戸ㄴ㕣㠱〴愷㌲改㑤扢〹㜵㥢㐴㌶㥥㐸㤸愹㜸扡戶㈱㥡捣㌶㌴㌴挴搳㠵摡摡㠴㤹㠸攲昷㔸ㅡ㝢㐷㝦摢㐶扦ㄹ㌶〶攷㍡愵㜳㐲㐲㈶㍤改㥦㌲㌵㄰㌲㈱㌱挷㑤㘲〳㐴晡㙤㈸㈲挶㈰㈸〴㤱攰扣愶戴㕦㐱㕦㜷搳㠰て㝡㔰㠶ㄳ散昷㜴捦ㄶ扥㌹㔵㈹㈴愶戸㐹㜴ㅥ㈷㈶〵㤲ㄸ〲㈳㉣㐸昰㠱㉢㤰攰攴愴㤰㜸〰㜵㡢㐴㌱㥤捦㈶搲㔹㌳㥦㐸㘱ㄸ挴ㅢ昰〳愴㈱㔶㠸攵愳昹っ㝥㝣攰ㄲ挷㔰摢㐶㝦㄰㌶挶㘶㑥㑤昶㡥捤㥤ㅡ㘵㡡㜳㤲㐲㘲扣㥢挴愳㄰改㝦㐴ㄱ㌱㠶㐱㐱戶搸㜳搹㙢㙢愷㥤て㡣搰㥦愴〱㥦昸愰㘴昲㤱㑤㑦搳㍤㕢昸ㅥ〹㙤㈱ㄱ㜵㤳攸摣㍢挶〵㤲愸㠶ㄱㄶ㍣㥥ㄹ慥㐰㘲ㄴ㉡㐲攲捦愸摢挷㠹ㅣ捦慣㌲愹㐲㉡ㅦ㑦ㄶ㌱㌲㜲ㄹㅣ㌲㔲㤹㐲㌲㤵㌷㘳戹〶㘳㕢摢㐶晦ぢ㙣っ捥㐷搲㠳㉥㘳愲挶愹㔱愶㌸换㈸㈴戶㜷㤳㜸〹㈲晤㘵ㄴㄱ㠳ㄳ㡤㐱㘳㠲㜳㡦搲㝥㉢㍤扦㑥㠳つ㔸㔳㘳ㅤ昷㙦搲㍤㕢昸收㜴愲㤰ㄸㅥ㐸㘲敢㐰ㄲ㍢挳〸㑢㤹晥㉥㕣㠱㐴搴㜶慤扤㠷扡㑤㈲㠶㙢ㄲ戸昴㤹㠹㘷㙢㤳戹㜴戱㌶㕥挴搵㠹㠶㜴㌱㙡愶昱㉦㘶挴㙣ㅢ晤敦戰㌱㌸挳搸㐵㈲攱搴㈸㔳㘹搴㠴挴㘶㙥ㄲ晦㠰㐸晦〸㐵挴挸㐰㈱㠸〴㘷ㄳ慤㜶昶昵㌳ㅡ昰ㄹ㄰㑡㈶〸搹昴〵摤戳㠵敦㕤愱㉤㈴〶扡㐹㜴敥ㅤ㤱㐰ㄲㄳ㘰㠴〵昷〶挳ㄵ㐸㜰㑡㤰摥戴㙦㔰户㐹ㄴ㔲ㄹ散ㄶ挹㔸ㅥ攷ㄳ愹㈲㉥㝥收昲愹㈸捥㌱捣㝣㌶㤹㐹㈴㡣㠹戶㡤晥㙦搸ㄸ㤳㥣㥡散ㅤ㤳㥤ㅡ㘵㡡㌳㠱㐲愲挲㑤攲〷㠸昴ㅦ㔱㐴㡣改㔰㤰㉤昶散ㅤ㥣ㅦ㤴昶〷搸搷㝥㤸〶搳ㅦ攴㌶换㤴ㅦ㥢㉡搱搴㐹㠲㔳㝥㐲攲摢㝦扢㝥㡢㜶敥ㅤ摦愰搵晦㕢㜴てㄸ㘱㐱㍥〷㕣㠱挴ㅣ㔴㠴㐴〴㜵㡢㐴愶㌶㤵㐸㈴ち搹㘲㌱㤱㐹㘶戳改摡㐲㌱㤵㡢攲㤲㑤㈱ㅦ㑦㐴㡢㌱㘳慥㙤愳て㠰㡤挱㔹㐰㝡戰昶㡥昹㑥㡤㌲挵戹㍤㈱昱㌹㍡搳昹㕢㜴㌰㐴扡㠱㈲㘲搴㐱挱晡散戱攲扡㔲挳ㄹ㍦㘹攷㐳㈵昴愱㌴㜸っ㙢挶㐲戴㘳㐱㕡〵㥡〶昵慢摣ㅦ㤵㕤㍣㌳㐴挱㜷㤳㡦昱㍥摢㝦㍡㥥搵捦㡣㤸戲㝥戸㡤搶扡昹戴愲㝣晣㝦收㡢㜳㔰扣昷㥣敦捡昷戱慤晦〷㍦㘴搹㌵㉢㐵㡦㈳昰搶户挴〶㔷ㅥ㠸捤㡤〶㜵戱扢扦晤〶挳戲愱捤戳摢㌱ㄷ㠵扦㈱戸愰㜵㌲敥㜵戵晥〰摤挶捥ㅣ搵ㄸ攷㤱昳㌵㕤㉤㤳ㅢ摡昱摣㠲づ搳㌱㥢摦搶㘹㠷㐷戸㘳戶ㄱ㠲㌱㝣㐰晤搰慥㥡敢收摤㘱㕤慤戳㕢摡昱挷ㄴ捣㠲攳戱ㅤ㜷戴㔶㤴昷㔳㠱昷搳摢㝦㙡㡥㜷敢搲ㅢ晥㥣挲散〲〱っぢ戸㜵㜹㑡㘳㠷摣晡扦㌵攴㑡攷搴愵㌶っ㕢摢㝦挲攸ㄹ㌳㐷㈷愲㤵敦攰㤳攸㜵㤰㔲敥っ挹〱ㄸ搱户㠱㐷挵扤㥣摥搸㌴戸ㅥㄵ散挷戸㠳戸攴昵改㐴扢㍡挹晡扦捡晥摦㤸㌴㜸㤱㘳昱㜳㔵㝤挶攴捡㌷㡥扡昸戳㙢㜶愹戹昰挶㥦散晦㡦戲㉣㍥㥤㜸摥㕡扥晥㌴ㄱ㜳㥦搸ㅤ搱慡扦挹攲㉤ㄶ㙦愳㔰慦愳ㄳ㉦攳愶㘴摦搳捡㕦戳〵摥愷㤵ㅢ㡢攱〹ぢ㔲㙥搰摦㐱晤搴愱愸㜰户㔱慦挰㠲㘳㤵㥢慡搷㜰㉢㥢搱捣㈱愶昴㈶㤴摡㜶㘸戳㔸挶戳敡㐵㘸㍡〴㈲晡づ㄰つ㍥っ㑡㝤攳挰搹㐱戱攸㌵㠷ㄵ戰〸攲昰扣扤戹㍥づ捦搹〲敦㐳换㡤㔵昰㠴愵㑣摦搹攲㜰㈴㉡挲攱ㄹ㔸㜴㜲㠸㤱〳愷昶㉣づ㥣㌴搴ㄲ㥤ㅣ㘲㐹昵㐴〹㠷ㄴ㌹ㅣ〳愵扥㜱攰摣㘰摦㌸㜰㠶㌰㠸挳愳㘱ㅣㅥ戱〵摥㘷㤷ㅢ㙢攰〹㑢㤹扥㡢挵攱㔴㔴㠴挳㐳㙥づㄳ挸攱㜴㠸㉣づ㥣㌲搴㈶㜶㜲㠸愷搴ㅦ㑡㌸㑣㈶㠷戳愰搴㌷づ㘷㍢ㄶ扤ㅥて攷挳㈲㠸挳摤㘱ㅣ敥戲〵摥㐷㤸ㅢㄷ挲ㄳ㤶㌲㝤愶挵攱㔲㔴㠴挳ㅤ㙥づ戳挹㠱搳㝡ㄶ〷㑥ㄸ㙡㝢㜴㜲㠸㈵搴慤㈵ㅣ收㤲挳㤵㔰敡ㅢ〷捥ぢ㡡㐵慦㌹㕣て㡢㈰づ㌷㠶㜱戸挱ㄶ㜸㥦㘴㙥摣〸㑦㔸㌰ㄵ㘲㜱戸〵ㄵ攱㜰㥤㥢挳㐲㜲搸〰㤱挵㠱㌳㠳摡扥㥤ㅣ㤲戵敡慡ㄲづ晢㔳㥤愷换捥㈱㘳昰㥤愸昴つち㘷〳晢〶㠵戳㝣㐱㔰搶㠷㐱㔹㘷ぢ扣㑦㌷㌷敥㠷㈷㉣㐸〶戱愰㍣㡣㡡㐰戹挴つ㈵挷慤攴攴㥣〵㠵搳㝥㕡扥ㄳ㑡㉣慢㉥㈸㠱㘲㐲㌴昸㜱㈸昵㡤挳ㄳ㡥㐵慦〷挷戳戰〸攲㜰㑥ㄸ㠷戳㙤㠱昷㈱攷挶昳昰㠴〵㜹㈵ㄶ㠷ㄷ㔰ㄱづ㘷扡㌹㌴㤳挳㑢㄰㔹ㅣ㌸改愷戵㜶㜲㐸㘶搴㘹㈵ㅣづ㈳㠷㔷愱搴㌷づ㥣摢ㄳ㡢㕥㜳攰っ㕦㄰㠷㌵㘱ㅣ㑥戲〵摥㘷㥤ㅢ敦挲ㄳㄶ攴慣㔸ㅣ㌸扢㈷ㅣ㑥㜰㜳㔸㐵づ晦㠰挸攲挰㈹㍦敤㠸㑥づ㠹愴㍡戶㠴挳㤱攴昰〹㤴晡挶㠱㌳㝢㝤攳昰㈵㉣㠲㌸ㅣㄵ挶攱㤷戶挰晢挸㜳攳㙢㜸挲㔲愶ㅦ㘳㜱昸づㄵ攱昰ぢ㌷㠷攳挸攱〷㠸㉣づ摦㘳㑤晢㜵㈷㠷㔴㔴慤㉣攱㜰㈲㌹㈸㙣㔲摦㌸㜰㕥㑦㉣㝡㍤ㅥ晡㐳扤㠶扤昷㥣㔴戵㠷㜱㘸戳〵摥㈷㥦ㅢ㍡㍣〹㠷㔳㉤づ㠳㔰ㄷづ㑢摤ㅣ㑥㈷〷㑥捡㔹ㅣ㌸摤愷晤戶㤳㐳㍣愶㥡㑡㌸㥣㐵づ㐳愰㠴愵て㈷㤷㥣搵ㄳ㡢㕥㜳搸ㄲ敡㌵〱ㅣㄶ㠷㜱㈸摡〲敦〳搰㡤㘱昰㈴ㅣ捥户㌸㡣㐰㕤㌸ㄴ摣ㅣ㉥㈴㠷㙡㠸㉣づ㈳戱愶㕤摣挹㈱ㄱ㔳㡢㑡㌸㕣㑡づ㥣愶挳搲〷づ㥣搳ㄳ㡢㕥㜳攰捣㕥㑤〰㠷〳挳㌸ㅣ㘰ぢ扣捦㐱㌷㜶㠲㈷攱㜰愵挵㈱㠶扡㜰搸捦捤攱㙡㜲㐸㐰㘴㜱攰㔴㥦㜶㙤ㄷ㠷㠴㕡㔰挲攱㝡㜲挸㐰〹㑢ㅦ㌸㜰㐶㑦㉣㝡捤㠱昳㝡㌵〱ㅣ收㠷㜱㤸㘷ぢ扣㡦㐳㌷㈶挲㤳㜰戸挵攲㌰ㄵ㜵攱㌰挷捤㘱〳㌹㜰慡捥攲挰㠹㍥敤昶㑥づ戱㕡㌵慢㠴挳㥤攴㌰ㅢ㑡㔸晡挰㠱昳㜹㘲搱㙢づ㥣搵慢〹攰㌰㌵㡣挳ㄴ㕢攰㝤㉡扡戱ㄷ㍣〹㠷晢㉣づぢ㔱ㄷづ㤳摣ㅣ敥㈷〷㑥挶㔹ㅣ㌸捤愷㍤搸挵㈱慡㜶㉤攱昰㌰㌹ㅣ〸㈵㉣㝤攰挰搹㍣戱攸㌵㠷ㅣ搴㙢〲㌸㘴挲㌸愴㙤㠱昷攱攸㐶ㅥ㥥㠴挳攳ㄶ㠷挵愸ぢ㠷愴㥢挳㤳攴挰愹㌸㡢〳㈷昹戴愷㍢㌹愴ㄲ㉡㕡挲攱㔹㜲㘸㠶ㄲ㤶㍥㜰攰㕣㥥㔸昴㥡㐳㍢搴㙢〲㌸㡣〹攳戰愳㉤昰㍥㈳摤㔸〶㑦挲攱〵㡢挳㉡搴㠵挳昶㙥づ㉦㤱〳㈷攲㉣づ㥣攲搳晥搶挹㈱㕥慢㐶㤷㜰㜸㤵ㅣ㡥㠲ㄲ㤶㍥㜰㔸敤㔸昴㥡〳攷昳㙡〲㌸㡣〸攳㌰摣ㄶ㜸ㅦ㤵㙥晣ㅡ㥥㠴挳摢ㄶ〷捥攵〹㠷慤摤ㅣ摥㈵㠷㤳㈱戲㌸㜰㠲㑦晢㝢ㄷ㠷㡣摡愲㠴挳〷攴㜰㍡㤴戰昴㠱〳攷昱挴愲搷ㅣ㌸㥢㔷ㄳ挰㘱㐸ㄸ㠷㑤㙣㠱昷㠹改挶㕡㜸ㄲづ㥦㔸ㅣ㌸㤳㈷ㅣっ㌷㠷捦挸攱㘲㠸㉣づ㥣摥搳扥攸攴㤰㡣愹㠱㈵ㅣ扥㈴㠷昵㔰挲搲〷づ㥣挵ㄳ㡢㕥㜳攰㕣㕥㑤〰㠷晥㘱ㅣ㌴㕢攰㝤㜰扡挱㈹㐰攱昰㥤挵㠱昳㜸挲愱挲捤攱〷㜲戸ㄹ㈲㡢〳㈷昷戴㥦㍡㌹愴昰戸慡ㄲづち㡦㔴ㅣ扣〱㑡㔸晡挰㠱㜳㜸㘲搱㙢づ㥣挹慢〹攰昰摤㌷㈱ㄷ改扥戵〵摥攷愷ㅢ㥣〰ㄴづ晤搱㜷㕣愴扢ㅦ㜵攱昰つ㉣摥挷搶挹㐵㍡ㅤ㐲挵〹㌸㡢〳愷昶戴〱㘸戳㉥搲挵搲敡㕦搰㝥〷摡搶㤵换㐱攴昰㈸㤴戰昴㠱〳㘷昰挴愲搷ㅣ㥥㠴㝡㑤〰㠷㑦挲㌸晣搳ㄶ㜸ㅦ愳㙥㜰晡㑦㌸っ戱㌸㍣㡦扡㜰昸挸捤㘱㈸㌹㜰晡捤攲挰㠹㍤㙤昳㑥づ挹愸㝡扦㠴挳㤶攴昰ㄲ㤴戰昴㠱〳攷敦挴愲搷ㅣ㕥㠷㝡㑤〰㠷户挳㌸扣㘵ぢ扣㑦㔳㌷摥㠴㈷攱㌰挲攲挰ㄹ㍣攱昰㠶㥢㐳㌵㌹晣ㅤ㈲㡢〳愷昵戴㙤扢㌸挴搵㉢㈵ㅣ㙡挸㠱ㄳ㜲㔸晡挰㠱戳㜷㘲搱㙢づ㥦㐱扤㈶㠰挳ぢ㘱ㅣ晥㙡ぢ扣て㔵㌷扥㠰㈷攱㌰挶攲挰昹㍢攱昰㘷㌷㠷㥤挸攱摦㄰㔹ㅣ㌸愹愷敤摣挹㈱ㄱ㔷捦㤴㜰㠸㤱〳愷攳戰昴㠱〳攷敥挴愲搷ㅣ晡攱ㄸ㔵ㄳ挰攱昱㌰づ㡦搹〲敦戳搵㡤㑡㜸ㄲづㄹ㡢㠳㡥扡㜰昸愳㥢㐳㤶ㅣ〶㐰㘴㜱攰㤴㥥戶㑢㈷㠷㘴㕡㍤㔴挲㘱〲㌹っ㠶㔲摦㌸㜰收慥㙦ㅣ㠶挲㈲㠸挳㝤㘱ㅣ敥戵〵扥㐷慣㙦づ㑦㍤㍤㘲摤昵㜷捡〷〳㝥㘵㤱㜷晡つ㈸㕡捤㥣愹挳扤㝥㡤㑤㑤㜲㥢摣㐰㍣ㄱ戹つ㝦㈹㝣づㅥ晣㡤攷㈰搷㌵摡㝦㝤㜶㌶ㅥ〸捥〷捣㍡捦摣搵愵㐶㘳慤㌸扦つて攱敤㕦㥣摤㡥〷戶ㄷ慡昰㤷㡥㍢㍡捣戶㤶晦㠵挷㈵攳挶㐵㍥㡤〶㉦敢㐱挹㠱昷っ昲㘶挰挰㐹㌱敢ㄹ敡㕤㍣㥣㍦〰㕥捥〷㈹晦㘷捦㙥搷愶㘲㠸㌹㡦㠲㉣戸ㅥつ㕥愱敥挱㐷㙣㑤㑦慦㉥晢㐹晡㕣㔶㡥晣㑤攸㙢㌳㔰昰㉦昸捡戴㌲㡡㠸㍥ㄳ㉤㜲敦愸ㄴ㘵㤵㕢㘲ㄸ㜸㌷㡥㜷㜱昲ㄹㅦ㘵㥥㍦攳㍤㘰〰户搸㜹㔵㙣〳搳敥收ㄲ昹搵搹扦戹㍥搷搶㤶㕢㔵搵㕣摦㘴戶㉣敥㔸㔲㔵扦ㅣ㔳愷㜸愴㌹晡㠱扦〹慥捦挶晦っ挵户摡ㄶㅥ㌹㉥㜵㙥㙣㠵摡㄰戸㘱㜳戸〵摣戰慥㡤㥡挷㈶摥㄰㙢㙤㤴慡㠱て㙥㤸昳㔲㍢愰挲敥敡㝢㐲戳㌳摣捥㘸㜱㠵扢㈱㌰㕣㥤㍦摣㐲㑦戸ㄸ晣㤴㠴㑢㌹攱昶㜵㠷摢愵㌴摣㤵㠱攱づ昰㠷㍢挸ㄳ㙥㠲㌷ㅣ愷㡣㘴敢づ㜶㠷攳㘴㡣㙢敢㉥〹っ㤷昳㠷换㝢挲捤昶㠶攳捣㡣㠴㌳摤攱㌸攷挱㜰㕡ㄱ慤挱〳㜵㙤㘰ㄷ㤶㐰㕦㙢㐴㔱㍡㔰て㐱㡢晢㌳㕤攸敤挶晥㑥㌷㥡愰搹昹㤹㜲㤶挱戵搵㘷〴㠶㙣愵敦搲㈱㜴㤸㈷ㅣ㈷㈴㑡㍥㔳搳〹搷敥づ挷㡢昹ㄲ㡥㕢㕤愱搶〴㠶㕢㑥摦摣挲慥ㄱ扢㤲㑤慥ㄱ换敢晥㈵攱づ㜳挲ㅤづ捤捥慤㕢攱㠴戳㜶㤰㘳〳挳ㅤ㐹摦愵㕢㜷㤴㈷摣㉡㙦戸㈳㥤㜰扦㜲㠷㍢挶〹㘷㙤摤㤱㠱攱㡥愵敦搲慤㍢摥ㄳ敥㌸㙦戸ㄳ㥤㜰㈷戸挳㥤敡㠴戳戶㙥㜹㘰戸㌵昴㕤扡㜵㈷㝢挲㥤敥つ㜷㤶ㄳ敥㔴㜷㌸㕥㘸㜵つ㤵搶挰㜰㘷昸挳㥤改〹㜷愱㌷ㅣ慦扡捡づ㜲戶㍢ㅣ慦㘷扡挲㉤〹っ户搶ㅦ敥㝣㑦戸慢扤攱㜸㜱㔳挲㕤攸づ挷换㠶慥㜰戹挰㜰㤷昸挳慤昳㠴摢攰つ㜷愷ㄳ敥㌲㜷㌸㕥㥤㜳㠵㍢㈰㌰摣㤵晥㜰㔷㝢挲昱㐲㕥挹㡥昰戰ㄳ敥㕡㜷㌸㕥〴㤳㜰搶挸慣ぢっ㜷〳㝤㤷㡥捣㥢㍣攱㜸扤慣㈴摣戳㑥戸摦戹挳扤攰㠴戳㐶收㥣挰㜰ㅢ攸扢㜴㘴摥敥〹昷㤲㌷摣慢㑥戸㍢摤攱㜸㐹挷〵㜳㝡㘰戸㝢晣攱敥昵㠴㝢搷ㅢ敥〳㈷摣ㅦ摣攱㜸攵挴〵㜳户挰㜰て搲㜷㈹捣㠷㍤攱㍥昳㠶晢搲〹昷愸㍢ㅣ㉦㔰戸挲㘵〲挳㍤收て昷㠴㈷摣て摥㜰扣㕡㈱㍢挲㔳敥㜰扣づ攰㠲ㄹつっ昷㉣㝤㤷㝥㜶捦戳挹㜵㠸搶㔱㉦ㄹ㉡扣㈸㈰攱晥㠲㤵捥㐳㌴㝦㙥扢戶㙥㠷挰㜰㉦㐲挹〳昳㘵㌶戹挲昱㤷㜹㐹㌸晥昶㤶㜰慦㘰愵㌳ㅣ㝦搵扡挲㡤ちっ昷㍡㤴㍣攱摥㘴㤳㉢㕣㌵敡㈵攱昸ㄳ㔷挲扤㡤㤵捥㜰晣昱攸㠲㌹㉣㌰摣㝢㔰昲挰㝣㥦㑤慥㜰晣㥤㔹ㄲ㡥扦㈴㈵摣㠷㔸改っ挷摦㘸慥慤摢㌴㌰摣挷㔰昲㙣摤㈷㙣㜲㠵攳捦戹㤲㜰晣挱㈶攱㍥挳㡡ㄳ慥㤲攷捣扤㍥愱㘷㤶摢㄰晣昴㘹㌲昳晣ㄳ㍤㔳昰㠷㕥挶㌴攱挴扣ㄷ㝦㔷攷㜳挴㔱㍣ㄳ愷て晤ぢ㝢㠵㤵挱戳敤㑡ㄵ捦㥥ㄵ捦㜵搹㈹晤㕦㙣收㘹慥㔸㝣㘹慦㠸〵㑦㘹戹㘲㔹搴愱㈶ㄶ㕦戱㜹愱㉤搳扦戶㔷挴㠲㘷愵㕤ㄶ㍣攳ㄴ㡢㙦搸捣㤳㑤捡昴㝦摢㉢㘲挱ㄳ换㉥㡢ㅣ㙡㘲昱㉤㥢昳戶㑣晦捥㕥ㄱぢ搳慥㔸扤攲㌹㥥㔸㝣捦㘶㥥摡㐹㡣ㅦ散ㄵ戱攰㘹㕣㔷っ㥥愲㠹挵㡦㙣收搹㤹㔸晣㘴慦㠸㐵扢㕤戱㘲昰㉣㑢㉣捡慡愰捣ㄳ㉣戱㔰慣㤱㈵摥㠳㜹㌲挵ㄵ换㠲㈷㑡㘲㔱㑥ㅤ㥥㈳㠹㐵㍦户挵慦㑡㉣㜸慥㈳ㄶㄵ搴㌹摥戱愸㜴㕢昰㤴愶㉢〶㑦㔷挴㐲愳づ捦㔴㈴㐶㝦户〵捦㑡扡㉣㜸挶㈱ㄶ㔵搴攱挹㠶㔸攸㙥ぢ㥥㔸㜴㔹慣㜵㉣㈲搴攱昹㠲㔸っ㜰㕢昰摣愰换㠲摦晢ㄲ㘳㈰㜵昸㤵㉦ㄶ㠳摣ㄶ晣㝡敦戲攰㔷户㔸㙣㐴㥤慢ㅤ㡢挱㙥ぢ㝥㐳㜷㔹昰摢㔷㉣っ敡昰㡢㔷㘲㙣散戶攰㤷㙣㤷挵〶挷㘲ㄳ敡昰扢㔳㉣㠶戸㉤敥㉣戱攰㜷愰挴搸㤴㍡晣晡ㄳ㡢愱㙥ぢ㝥搵㜵挵攰搷㤸㔸㙣㐶㥤㠷ㅤ㡢捤摤ㄶ晣戶敡戲攰㌷㤱㔸㙣㐱ㅤ㝥〹㐹㡣㉤摤ㄶ晣挲改戲攰㤷㠹㔸㙣㐵㥤攷ㅤ㡢㘱㙥㡢扦㤴㔸昰晢㐰㉣戶愶づ扦ち㈴挶㌶㙥ぢㅥ昶扢㘲昰㤰㉥ㄶ挳愹挳愳戹㔸㡣㜰㕢昰挸摤㘵挱愳戲㔸㡣愴づて挸㘲㔱敤戶攰挱户换㠲〷㔶戱ㄸ㐵ㅤㅥ㔳挵㘲㕢户〵㡦㥦㕤ㄶ㜲㘰攳搱㘳㌴㜴㥣㤷挱〳㥣㕣㜲慢㐱㉢㉥挹换挱捣愷挵㠳㥡㘸㙤㘷㘹挹〱捣愷挵〳㤹㘸敤㘰㘹挹㐱换愷挵㠳㤷㘸㡤戱戴攴㐰攵搳攲〱㑢戴㜶戲戴攴攰㐴慤㜱愸㍢㉦㠳〷㈹搱摡搹搲㤲〳ㄲ戵㑡戶㤱〷㈶搱㡡㔹㕡㜲㄰愲㔶㠹㉦ㅥ㡣㐴㉢㘱㘹挹㠱挷攷㡢〷㈰搱㑡㔹㕡㜲戰昱昹攲㐱㐷戴㌲㤶㤶ㅣ㘰㝣扥㜸愰ㄱ慤慣愵㈵〷ㄵ㥦ㄶて㉥愲戵㡢愵㈵〷ㄲ㥦ㄶて㈸愲㌵挱搲㤲㠳㠷㑦㡢〷ㄱ搱㥡㘸㘹挹〱挳愷挵〳㠷㘸㑤戶戴攴㈰㐱慤ㄲ㕥㍣㔸㠸搶㔴㑢㑢づっ㍥㕦㍣㐰㠸搶㜴㑢㑢づ〶㍥㉤ㅥㄴ㐴㙢愶愵㈵〷〰㕦㐴ㅥ〸㐴㙢戶愵㈵㍢扤㑦㡢㍢扦㘸敤㘱㘹挹㡥敥㡢挸ㅤ㕥戴收㕡㕡戲㜳晢㝣㜱㈷ㄷ慤昹㤶㤶散搰㍥㉤敥搸愲戵㤷愵㈵㍢戱㉦㈲㜷㘶搱慡戳戴㘴挷昵昹攲づ㉣㕡ぢ㐵换㜰〶戲攲晥㈹搷挲慦昹摡㥡㉢㥢〲摢㉡晣ㄹ㈸敥㤲㈲戸摡㈳攰㕥㈸㠲慢㍣〲敥㜸㈲戸搲㈳攰扥㈶㠲㉢㑡〵㠶昳挱㉢敥㘷愲㜱㜹愹㠶攲慥㈵㠲换㍣〲敥㑤㈲㔸敦ㄱ㜰〷ㄲ挱㍡㡦㠰晢㡣〸㉥昵〸戸㥢㠸攰ㄲ㡦㠰㝢㠶〸㉥昶〸戸㌳㠸攰㈲㡦㠰攳㕦〴ㄷ㝡〴ㅣ昲㈲戸挰㈳攰㈸ㄷ挱昹ㅥ〱〷戶〸捥昳〸㌸㤶㐵戰搶㈳攰昰ㄵ挱戹ㅥ〱㐷慣〸捥昱〸㌸㐸㐵㜰戶㐷挰㜱㈹㠲戳㍣〲づ㐵ㄱ㥣改ㄱ㜰昴㠹攰户ㅥ〱〷㥣〸捥㈸ㄵっ昸㝦ㄱ㕡㤳㜲</t>
  </si>
  <si>
    <t>㜸〱捤㥤〷㝣ㄴ㘵晥晦昳㠴㘴挸㉣㈰愳搸㄰㤴㈲㌹ぢ㡡摢㌷㡢愲㜴㐴㥡ㅡ挰挶㕤摣㌲ぢ搱ㄴ㑣〲㠲攵戰㥤つ㍤换搹㉢㘲㉦㘷㌹攵慣愷㘷敦㕤捦㜲昶慥㘷昷散敤晦昹㝣㘷㈶㤹㥤㤲㤰晢摤晦昵扡㘵昷㘱㥥㙦㝤收扤㌳戳戳昳㝣㜷㔲愱㉡㉡㉡㝥挵㠳晦昳㔱挵㠵愱昵换摢㍢捣收㌱㤳㕡㥢㥡捣㐲㐷㘳㙢㑢晢㤸〹㙤㙤戹攵㌳ㅢ摢㍢晡挰㐰㙢㘸㠴扥扤扡愱扤昱㈰戳愶㘱愹搹搶づ愳敡㡡㡡㥡ㅡ扤ㄲ晡挱昶换㜰㍡㍡扤昴㉡㌶戰慡搰㌵㌶㝤搹搴戰搱搹㐴搸昴㘳搳㥦捤〰㌶敢戰ㄹ挸挶㘰戳㉥㥢昵搸っ㘲戳㍥㥢つ搸㙣挸㘶㈳㌶ㅢ戳㘱㝥㝤ㄳ㌶㐳搰昴ㅦ㡡㘶敥愴㠹㜳昲晢㘱㙤敡㍢㕡摢捣㙤㠶捦户挶㍣㉥ㄶㅢㄳㅢㄳ捦挶搳㘳愲摢っ㥦戴愴愹㘳㐹㥢㌹慥挵㕣搲搱㤶㙢摡㘶昸慥㑢昲㑤㡤㠵ㄹ收昲戹慤晢㥢㉤攳捣㝣㌴㤱捦㈵敢㘲挹㔴慡㤴捤搶昵摦ㄴ㤱㘷㑦㥡戸㙢㥢㔹㙡晦㙦挵摣㡣㌱攷㑣㥡㌸㘶戶搹昱摦㡡㌹っ㌱ㄱ㜲㜲㙢㜳慥戱攵扦ㄴ戴㥡敦㘹㙡戲㔹㘸攴㥢㙦㥡㙤㡤㉤ぢ挷㘰搸㘵愰搱换㡣㤹搰摥扥愴㜹㌱户愳㐹㘶㔳搳敥㘶㐹摥昴收挹敤ㅤ扢收摡㥡摢晢㌷㤳㥦搹㘶戶ㄴ捣昶㜵㥡愷㉣㉢㤸㑤戶㘱㝢㑤昳晣㕣摢散㕣戳㔹挵㠵㠱捤搶㝢㌸扤㘸戶㜴㌴㜶㉣ㅦ搰㍣慦摤摣㍤搷戲搰愴㐹㜵昳戴㈵㡤㐵㔵㔵㠵㘷㐵㥦㉤㠲㐶㈶㙦ㄴ挶搳㍣㘹㔱慥慤㐳㝡㝣ぢ㘳㐱戶慥捤㐵搶愲㙣㕣摣愴㠶㝢扣昸㥥搵㌷㌶捦㌰摢㕡捣㈶㈶攱㍢㌹摡㘳㈴㠰慣昷愱㤳㤴戳㍡㝣㤷㔴㍦㝢攷攳扡㌰㡢㌶ㅣ捤挶戳㕢摢㥡戱㐱捥㌲㜳㉤攳㘲摢搴㜷ㄴ㈷㥢㑢挷㐵挷挴昵ㄱ搰敡㈳㘹户㌹㥡㐱㠰㔱㙣㙤㙥㍣㈸㐷摡㘳㘳昱㜴㘶慣㍥㡡㈶戵㘸㔴搵换搸搵摤〹戸扢㔵㌶攴㉡ㅢ昲㤵つ㠵捡㠶㘲㘵㠳㔹搹㔰慡㙣㔸㔸搹戰愸戲愱戱戲㘱扦捡㠶晤㘱攳㍣㙡晡昶慤戴ㅦ昷戵㌴㉤ㅦ昴搲攰㌹㜷㑥㍥㌴㌱昳挴㐵㈷㈸敥摤㜲㜰搸〲ぢ攱〳摥ㄲ㕡㝤㉢㌴摡搶㘸㝣〳㑥㘲挰愳㘹戲つㅡ愵㥥挵㠰㌹攸慤㉥㝦㘲敡㐵㑢㡦㥥㜴昸改敢㘵昶㍣㜵晥㔰挵挳㠸㘴ㅢ㠳㠵昰㙣摢㌱㔴ㄴ㡤ㄶ㐳戳㕥㌹㥥㙣㌲㌵㔶㡦搳㈲㠱㐶愹挷散㘴㈳㥥㜹昴扣㙦㔶摤㌶攷戲㉤晡㥦㔲㕣昰㠷愲攲攱㑡㤲愵戰㄰㥥㉣捤㔰ㄹ㌴㕡ㅤㅡ摦慡愵㤲㘳昵㉣㑤挶愲㔱敡㝥㍢摢㠹昹攸〷㜷㥤昳搲慣昳㥥㌹㙦改㉤㐷㍦搲愶㜸㕣㤴㙣㍢㘰㈱㍣摢㌸㠶摡ㄱ㡤戶ㄳㅡ敦慡愵愲㘳昵昱戴㤸㠰㐶愹㍢敤㘴挷扣昵昰挸戶ぢ户㥢㜵挲㜷晤昷㡢㉣㌶慢ㄴ㜷㐵㐹㌶〹ぢ攱挹㈶㌳搴ㄴ㌴摡㔴㌴摥㘴挹扡戱晡㌴㕡散㡣㐶愹㥢敤㘴慦扦扡㜰㥦㠷戳ぢ愶ㅤ㜷搳㘹昳挷晥㐹ㅤ愲㜸㥣㤷㘴扢㘰㈱㍣搹っ㠶㥡㠹㐶㥢㠵挶挷㌱㤹ㅤ慢捦愶挹ㅣ㌴㑡㕤㙦㘷㍢㜷㔹㝡搵ㅦ扦㍢㘳攲愵摢挷ㅥ摡昸昰㤹换ㄴ㍦㔰㈴摢㙥㔸〸捦戶㍢㐳搵愳搱收愲昱慥㕡ち㥢挸㍣㕡捣㐷愳搴㤵㑥戲收㌱昷捥㥤㌲㘵挶愹㜳づ戹攰晣㤳㘷㥢慡ㅦ搴㤲㙣㑦㉣㠴㈷摢㡢愱昶㐶愳敤㠳挶㤷っㅢ晦〲㕡晣ㄶ㡤㔲慢敤㘴扦㙥昴敤晤扢扦扢㝡搶敤慦散㤷㤹㍦㜵㤳户ㄴ㍦㈰㈵㔹〳ㄶ挲㤳敤ぢ慤㥥㐳愳攵搱昸㌸愶挰戱㐰㤳㈲ㅡ愵捥戵戳ㅤ㍦戳戸㜰㙢昳㠱搹户㙣㌴攰㡣〷〶づ㜹㐷昱㤳㔸戲㤵戰㄰㥥㙤㈱㐳㉤㐲愳㌵愲昱㘵攳扥戶ㅦ㑤昶㐷愳搴㘹㜶戶㘷ㅦ㤹慤敥㝣㘲敥攴换ち㠵㘵摡㌵户愷ㄴ㍦昲㈵㕢㌳ㄶ挲戳戵㌰㔴㉢ㅡ㙤㌱ㅡ㉦挸㈴㜶戵〳㘸搱㠶㐶愹ㄳ敤㘴㤷摣㔱户攱愰ㄵ戱挹搷ㅦ㝦散㜹敢㍥㌳戹愰㜸㙡㈱挹㍡戰㄰㥥㙣〹㐳㉤㐵愳ㅤ㠸挶户㙡摣㐶㤶搱㘴㌹ㅡ愵㡥戶戳㙤㍢㌸㜳摣捤敢㌵捤㍥㘲㡦戳㔷㝤㌵攷昳㠱㡡攷㌰㤲敤㘰㉣㠴㘷㍢㠴愱づ㐵愳晤ㅥ㡤㉦ㅢ搷㙤〵㑤づ㐳愳搴ち㍢摢挲㥤㜷戹攳慤㘷㙥㥣㝤散敢搳㝦㕡㝣㘱攳㝢㡡㈷㑢㤲敤〸㉣㠴㘷㍢ㄲ㕡晤㈸㌴摡ㅦ搰昸戲愵攳㘳昵愳㘹㜲っㅡ愵㤶搹搹搶晤扡晦㙦㤷㙣戳挷挴㤵戱愱搳㘶ㄴ㉦㥤慡㜸㔶㈶搹㡥挳㐲㜸戶攳ㄹ㙡㈵ㅡ敤〴㌴晥㙣㠹戱晡㠹㌴昹㈳ㅡ愵づ戰戳㝤㌳㘳㉦㉤扢捦愳搳㡥扦昲搳ㅦ㘲摢晥㜰戳攲改㥦㘴㍢ㄹぢ攱搹㑥㘱愸㔳搱㘸㝦㐲攳捦㤶ㅥ慢㥦㐶㤳搳搱㈸戵㥦㥤敤收㑤摦摥㘲㡦㌳昷㤸戸㝡昳㑢ㅢㅦ㝦㝢攵㕤㡡攷㤹㤲敤㑣㉣㠴㘷㍢㡢愱捥㐶愳㥤㠳挶㥦㉤㌶㔶㍦㤷㈶攷愱㔱慡㘰㘷ㅢ㝢晡攱㥢㡥㍦散攵㐹ㄷ㝦㕢晡攷攱挷㉤戸㔸㙤〰戵㘴扢〰ぢ攱搹㉥㘴愸㔵㘸戴㡢搰昸戲愵㐰㜲㌵㑤㉥㐶愳搴〲㍢摢攱㈷敤昹搴㌷㤹㡢愷㕦㌱慥昸摣㘳ぢㅡ㉥㔷㍣㜳㤶㙣㤷㘲㈱㍣摢㘵っ㜵㌹ㅡ敤ち㌴摥摤㡤㐷㤲㉢㘹㜱ㄵㅡ愵收搹挹㝥昹晡晢敢捥㕢搱㍥昳昸ㅢ摥晦㙡㥤挱㠳敥㔶㍣㐳㤷㘴搷㘰㈱㍣搹㥦ㄹ敡㕡㌴摡㜵㘸㝣挹昰慥㕤㑦㡢ㅢ搰㈸㌵摢㑥昶摡昴攷捦ㅡ㜷攲ㄹ㌳晥戲昷慦㐳㥦敥戳攴㌲戵㌱搴㤲散㐶㉣㠴㈷扢㠹愱搶愰搱晥㡡挶挷㌱㡤捦搱㥢㘹㜲ぢㅡ愵愶搹搹〶慤挹㑣慡㕤戵昳戴搵㡦㡥㍦㙤㕡搳㐷㜷慡挱㔰㑢戶摢戰㄰㥥敤㜶㠶扡〳㡤昶㌷㌴扥㔵挳㥢㜶㈷㉤敥㐲愳搴㜸㍢搹挳挹搷敡ㄶ摣㝤挲㡣慢ㅥ摣㜷搱㤴㍥愹昷搵㈶㔰㑢戲扢戱㄰㥥散ㅥ㠶扡ㄷ㡤㜶ㅦㅡ摦慡愵戰㙢摦㑦㤳〷搰㈸㤵戵戳晤㙤敦㜳㝦摤昹㤱挲㉥挷晣戲晥〵㝢扤㍢散户㙡〸搴㤲敤㈱㉣㠴㘷㝢㤸愱ㅥ㐱愳㍤㡡挶㤷㡤攷〸㡦搱攴㜱㌴㑡挵敤㙣摢㍦㕢扡敥戹慢㤷㑥㍤㝣㠷㍥〷ㅤ㝤挳昶㉢晢㍦〹昵㙥昶㌹昰攴戶摣㠱昸㔶搱昵㠵㈵㍥㈶捡㝦㍤㝦㔳挳ㄷ戵㔲慡㤴㈹挵㘲挵㔴㌴㤷挸㔵㡦㐰搸戵晤㑡挰攳㜴晦搲ㅥ㡤㌸㤵㍥㔰扥㈳っ㥤㤸㙢㌷扢扥㌲㡣戶㜵ㄳ㕢㤷戴ㄴ摢㠷〴㉢敢㍢㜲ㅤ收㈶㕥㕤㔷㄰㥦㕢㍤扥㐱㤹敤㤲㙦㌳慦摢晣㕣搳ㄲ㜳挲戲㐶㑢扤愹㐷㡤敦㑦慤昹㜰敤搴㌶昳㠰㑥慤㙦㐴ㄳ昰〵㝦愹挴昶慤愵愵戲挶㌵㝣搲愲搶㜶戳㐵㠶㌷扡㜹搷挶挲晥㘶㕢扤挹换〳㘶㔱㔶㜵〳慡散㉦㜱愳攷戴㘰㐵昱戵慣㌸搲㉤㉤㑤㔹搶㘱戶ㄴ捤㈲挶扢搸㙣敢㔸㍥㌷㤷㙦㌲㌷㉣㌳戱㜲㐲㌱戸㑣㍣戵戵戰愴㝤㔲㙢㑢㐷㕢㙢㔳戹㘶㐲㜱㘹づ㕦ㅣ㡢戳㕡㡢㈶扥昷㔵昱㔱愱㉡晡昴㔱慡㘲敢愰㉦㕦㡣摢㍥㐶摥〸搷㕢扣㈹摥昳㡤换㌷扢㌱扢㘳敤戰ㄶ㑤㈶户挹捡㔱㍤〴㤳戸っ戳㔵戸愱㙢㥤㜸㉤㠵搶㕢㠶㕢换ㄸ㍢摦戹晦扦挶㤵㤵㠳散戵㥦戲ㄴ㕦慥㜷挶昷挸㈶戳慤摢㉢㐱㡡㈳搲㥦㐲㔳扤ㅤ昶收㔰㝡㔵戰㔰换搴昲敡〳ㅢ㡢ㅤ㡢戴㐵㘶攳挲㐵㍣摦挲搵愲㥡ㅡ愲昵㍤昴㘷㈰搲㥦㘵昳ㅣ㥡㐸愴㐲㝢㥥㐶㕡㐴晦㠷搵慦ㅥ㠹晦㝢晦戵扤ㄲ㕥扡㕣㈶挰㌵㥤昶敡收愹慤㙤敤㝤晡〴慤攵捥戹昶㐵ㅤ摣㍣扢㔷㌲摥ぢ㙣㕥㐴㔳㍤ち㑤㡦㔷〵〶挲愸㡡ㄷ㍦〶㌴㑦㌶㑢㌹㕣㜲㤲扤㕢攵慡㥢慤慢ㄸ㤳捤昶㠲捥换ㅤ搳戱慦㉣搳戰㠴㥤扦㝦㌳户㝥㜳㔹挷攴㕣㐷慥㙦㌳㉥㥣攰㕤搲㘱㌴㕡扣慣㈵㝡づ㄰㤹攳ㅤ戱㝢㠸㘰挸愲㉢㑡㍦ㄱ㔸㤱戰攳㘰㝦愹攸㘳户摤慦〴挶扥ㄹ㔶㐲昳㙥攸攵ㄷ㐰昸㕤㝢㥡搹㌲㜷昹㘲戳㥤收㌵㕡户㈸扤扢ㄷ㠳捤㈹攴攷㜵㌴㌶戵㡦挱㐸愷戵戵㉥㔹晣摦㡣挳㔸晡㑢㘸㥣㐷昵㙦戰ㄵ慦晤㍡〱㔷㐵摦愵㝣㙦ㅡㅡ㉡㙡ㄸ㡤ㄲ㝤㜳㌶摣㕡ㄱ散㔷晣㈷て晤㔵晣ㄷ改㑥㔷㕤ぢ㡢摥㕣㉣慡㠶㝤晦㘶㄰㥡摢㘶捡攵慦ㅡ改㠰昶㠰收㍤㕡摢昶捦户戶敥捦敤㘹ㅤ改戵㉦㌲捤づ㕥㔲敡㘷㕦㐲㤳㑢㘵㑡昵改㔳㜶㌹挸㜵敤㘹ㄸ攲㙢㙦愲ㄹ㌰愱愹㘹戸ㄳ戱㕤㝢ぢ愲㍥戸戸愵扤㡤㠵ㄱ㌸㤲㜷戴㜶㈰改昰愵改攱摢づ慦㌷ぢ慤㉤挵攱㜳ㄷ戵㤹戹攲㤸㘵㑤敤换搴㔰㘰攰ㄵ㥣㔱㕦愶昶㝢㈱昱昵㠴慢㍥㝡搴摣扡敦挱㑦愸㈱戶挲㜷㈱㘹㑢〶挶㑢㝦て㡤ㅡっ㌳ㅥ㕥戰㕣晥搰㍦㐰㕦晦㤰捤㐷㘸㜰㤰㄰散㌸㐶㝣㙣㜵搵㔶昸㥦挷〹晤ㄳ㌶㥦愲㔱愳搱㜰㉦搵㍦㐳攳㍣㤴㠱昸㝣昳攵つ摣ㅡ㘲晦ㅢ昸ㄵ愴ㄱ扤ㅢ㥤摡〶ㄶ㝣ㄳ㜵㐲搳㠹㐹㈷㈲愵㈱㜰㈰㠰㙡㕢攱扢戶戵ㅤ摣〴挰㑦昴敦〳戳㘰〰扦㌰〷挱攸摣昴㕣〰㉡慤慥㡡㐲㈷〰晡㐰愰昳摡扥㡡㐳㈴〰慡搱㜳ㅥ敡㠷㕦㕣〰㘲㄰晢〱攸㡣愹㜷愳㔳〹昸〵〱昸ㅣ挱〳〱㝣㘶㉢㝣搷摢搲㠸㌴㠲愳㔸㡦㐳晥〴㘶挱〰搶㠷㕡摦㠰捤㠶㘸㕣〰㌶戶扡㉡㠳㈰〲㘰㌰㡤㌶㐱愳戲㄰〹㠰㈱攸㌹て昵㡥ㅢ㐰ㅤ挴㝥〰挳ㄸ㔳敦㐶愷挶挲㉦〸挰换㘱〰㕥戲ㄵ扥㑢㠰攳㄰㘹〴㐷戱㈵㠷晣㐲㈸㠰慤愱搶㐷戳搹〶㡤ぢ挰ㄸ慢慢㜶㐴㄰〱戰ㅤ㡤愲㘸搴㜸㠸〴㐰っ㍤攷愱㥥㜰〳搸〹㘲㍦㠰ㄴ㘳敡摤攸搴〴昸〵〱戸㉦っ挰扤戶挲㜷㔹㜲㌲㈲㡤攰㈸㜶㐴㔲㜵㜷㈸㠰昱㔰敢ㄳ搸㑣㐴攳〲㌰搹敡慡㈹〸㈲〰愶搰㘸㉡ㅡ挵㉢㤵〲㘰ㅡ㝡捥㐳摤攲〶㌰ㄵ㘲㍦㠰ㄹ㡣愹㜷愳㔳㍢挳㉦〸挰戵㘱〰晥㙣㉢㝣㤷㑡㘷㈰搲〸㡥㘲㉥㠷㝣㜵㈸㠰昹㔰敢㝢戰搹ㄳ㡤ぢ挰摥㔶㔷捤㐴㄰〱戰て㡤ㄶ愰㔱戳㈱ㄲ〰扦㐵捦㜹愸搵㙥〰戳㈰昶〳挸㌱愶摥㡤㑥捤㠱㕦㄰㠰戳挲〰㥣㘹㉢㝣㔷㙦㜷㐷愴ㄱㅣ挵㝥ㅣ昲改愱〰㥡愰搶㥢搹戴愰㜱〱㔸㙣㜵㔵㍤㠲〸㠰〳㘸搴㠶㐶捤㠳㐸〰戴愳攷㍣搴〹㙥〰㜳㈱昶〳㌸㤰㌱昵㙥㜴㙡㍥晣㠲〰ㅣㄱ〶攰㜰〷㠰昷㡡昲㕥㠸㌴㠲愳㌸㡣㐳㕥ㄱち攰〸愸昵㈳搹ㅣ㠵挶〵攰㘸慢慢昶㐶㄰〱㜰っ㡤㡥㐵愳ㄶ㐰㈴〰㡥㐳捦㜹愸愵㙥〰晢㐰散〷㜰㈲㘳敡摤攸搴㙦攱ㄷ〴愰㈹っ挰晥戶挲㜷㤵㝢㕦㐴ㅡ挱㔱㥣挱㈱㌷㠶〲㌸ぢ㙡晤㙣㌶攷愰㜱〱㌸捦敡慡ㅣ㠲〸㠰昳㘹㜴〱ㅡ㔵㠰㐸〰㕣㠸㥥昳㔰晢扡〱攴㈱昶〳戸ㄸ昶ㄱ扤ㅢ㥤㉡挲㉦〸挰晣㌰〰昳㙣㠵敦挲㍢慦愸㡦攰㈸慥攱㤰敢㐳〱㕣ぢ戵㝥ㅤ㥢敢搱戸〰晣挵敡慡㐵〸㈲〰㙥愴搱㑤㘸搴㝥㄰〹㠰㌵攸㌹て戵㡢ㅢ㐰㈳挴㝥〰户㌲愶摥㡤㑥敤て扦㈰〰攳挳〰散㘴㉢㝣㜳〱㉤㠸㌴㠲愳戸㠷㐳ㅥㄷち攰㍥愸昵晢搹㍣㠰挶〵攰㈱慢慢㕡ㄱ㐴〰㍣㑣愳㐷搰愸〳㈰ㄲ〰㡦愲攷㍣㔴搲つ㘰㌱挴㝥〰㑦㌲愶摥㡤㑥戵挱㉦〸挰搶㘱〰戶戲ㄵ扥昹㠹㈵㠸㌴㠲愳㜸㤱㐳摥㈲ㄴ挰换㔰敢晦㘴昳ちㅡㄷ㠰搷慣慥㕡㡡㈰〲攰㜵ㅡ扤㠱㐶㉤㠳㐸〰扣㠹㥥昳㔰㥢戹〱ㅣ〸戱ㅦ挰扢㡣愹㜷愳㔳换攱ㄷ〴㘰晤㌰〰㠳㙣㠵㙦捡攴㄰㐴ㅡ挱㔱㝣捡㈱慦ㅢち攰㜳愸昵㉦搸㝣㠹挶〵攰摦㔶㔷ㅤ㡡㈰〲攰㙢ㅡ㝤㠳㐶慤㠰㐸〰㝣㡢㥥昳㔰㌵㙥〰扦㠷搸て攰㐷挶搴扢搱愹挳攰ㄷ〴攰㤷㥦㐳㑥㠵㝦戶ㄵ扥㔹㥣㈳ㄱ㘹〴㐷㔱㔵㠹㈱晦〸戳攰㔳㘱つ㙡扤㉦㥢ㅡ㌴㉥〰ㄱ慢慢㡥㐲㤰㤱っ搴㡦㐶晤搱愸愳搱ㄵ〰〳搰㜳ㅥ敡㑢攴攸晣㌲昴〷㠸晤〰搶㠵㝤㐴敦㐶愷㌸㕢ㄴ〴攰㠳㌰〰敦摢ち摦挴搲昱㠸㈴〰㌶攱㤰摦つ〵㌰ㄴ㙡㝤㔳㌶㥢㜱㜴㕤摦〶㠷㕢㕤戵ㄲ㠱㐶㜲㜵㐶搰㘸㈴ㅡ㜵㈲扡〲㘰㜳昴㥣㠷㝡挵つ攰〴㠸晤〰戶㠰㝤㐴敦㐶愷晥〸扦㈰〰捦㠴〱㜸摡㔶昸收扡㑥㐱㈴〱㄰攵㤰㥦っ〵㄰㠷㕡㑦戰㐹㜲㜴㕤〰搲㔶㔷㥤㡡㐰㈳戹㍡ㄹㅡ搵愱㔱愷愱㉢〰戲攸㌹て昵㠰ㅢ挰㥦㈰昶〳ㄸ〷晢㠸摥㡤㑥㥤づ扦㈰〰㜷㠴〱戸摤㔶昸愶摦捥㐲㈴〱㌰㤵㐳扥㌵ㄴ挰捥㔰敢搳搹散挲搱㜵〱㤸㘹㜵搵搹〸㌴㤲慢㌳㡢㐶戳搱愸㜳搱ㄵ〰㜳搰㜳ㅥ敡㝡㌷㠰㜳㈰昶〳愸㠷㝤㐴敦㐶愷捥㠳㕦㄰㠰换挲〰㕣㙡㉢㝣㌳㠲ㄷ㈲㤲〰㔸挰㈱㕦ㅣち攰㜷㔰敢つ㙣昶攵攸扡〰攴慤慥㕡㠵㐰㈳昱搲ぢ㌴㉡愲㔱慢搱ㄵ〰㈶㝡捥㐳㥤攳〶㜰ㄱ挴㝥〰㡤戰㡦攸摤攸搴挵昰ぢ〲㜰㜲ㄸ㠰㤳㙣㠵㙦㤲昲㌲㐴ㄲ〰㙤ㅣ昲㠹愱〰㍡愰搶㤷戰㔹捡搱㜵〱㔸㘶㜵ㄵ㘷㌰㐷㜲㜵㤶搳攸㈰㌴敡㑡㜴〵挰挱攸㌹て㜵㤴ㅢ挰ㄵ㄰晢〱慣㠰㝤㐴敦㐶愷慥㠲㕦㄰㠰㠳挲〰㉣户ㄵ扥㠹搳㍦㈳㤲〰㌸㤶㐳㍥㌰ㄴ挰昱㔰敢㉢搹㥣挰搱㜵〱昸愳搵㔵搷㈲搰㐸慥捥㐹㌴㍡ㄹ㡤扡ㅥ㕤〱㜰ち㝡捥㐳戵戸〱㕣〷戱ㅦ挰改戰㡦攸摤攸搴つ昰ぢ〲㔰っ〳㔰戰ㄵ扥挹摣㥢㄰㐹〰㕣挰㈱攷㐲〱慣㠲㕡扦㠸捤㙡㡥慥ぢ挰㈵㔶㔷慤㐱愰㤱㕣㥤㑢㘹㜴ㄹㅡ㜵㌳扡〲攰㜲昴㥣㠷摡搳つ攰慦㄰晢〱㕣つ晢㠸摥㡤㑥摤〲扦㈰〰戳挳〰捣戲ㄵ扥昹攵摢ㄱ㐹〰摣挴㈱捦〸〵昰㔷愸昵㥢搹摣挲搱㜵〱戸捤敡慡㍢㄰㘸㈴㔷攷㜶ㅡ摤㠱㐶摤㠹慥〰昸ㅢ㝡捥㐳㑤㜴〳昸ㅢ挴㝥〰㜷挳㍥愲㜷愳㔳㜷挱㉦〸㐰㕤ㄸ㠰㡣慤昰捤㜹摦㠳㐸〲攰ㄱづ㌹ㄵち攰㌱愸昵挷搹㍣㠱挶〵攰㈹慢慢敥㐵愰㤱㕣㥤愷㘹昴っㅡ㜵㍦扡〲攰㔹昴㥣㠷摡挶つ攰㍥㠸晤〰㕥㠰㝤㐴敦㐶愷ㅥ㠰㕦㄰㠰㤱㘱〰㐶搸ち摦㌴晣挳㠸㈴〰摥攰㤰㠷㠵〲㜸ぢ㙡晤㙤㌶敦㜰㜴㕤㕢挰㝢㔶㔷㍤㠲㐰㈳戹㍡敦搳攸〳㌴敡㌱㜴〵挰㠷攸㌹て戵愱ㅢ挰愳㄰晢〱㝣〲晢㠸摥㡤㑥㍤づ扦㈰〰晤挳〰昴戳ㄵ摥捡㠰敡愷㄰愹ㄷ㌳扡晤㌸攰搲晣㐶昳㐰㑥㐱慤㔳㐲愹昰愴㈵敤ㅤ慤㌲㕦㌶愰㌴戹㜵㜶㙢挷攴挶昶挵㑤戹攵㠳㑡昶挲ㅥ㡢捣ㄶ捣㘶户㘱㔲摢㈳㙢㕤扣搸㉣敡愵晡搶㈵㙤〵㜳晡攴晦㠵搹㙥慣ㅦ摥㍡㤹攸慥㔴㜸晣㘷ㄳ戸ㄵ昰挴㔶㠲㐷㐵昵㌳〸攸㥤㠷㤳㠲㘵搷㥣戹㉣ㅡ㌰ㅣ搸㐵㜴㙥㘳㐷㤳搹慦㈴昳搵戲㕣㔳〲㐵㤴〸ㄴ晢㤶㌸ㄷ㘴㑥ㅥ㔰㥡搶搶㔸㙣㙡㙣㌱昹㘶慣㙦㤹捥㌴ㄷ愲ㅣ㘰搷搶昶㐶㔶㉢て㈸捤㙤换戵戴㉦收捣㘶㘱昹㝡㘵㍤㤹〲慤㉥㑤㙣㙣㘹㐷ㅡ㜹ㄷ戹㍣戰㔴扦愸昵㐰晣㑣㘱㐹㜳换戴摣攲昶晦㠹㜷㐵昱㙤㤱㠷扣㌵慡㔲㔵㔶慡㥡捡㥡晦昴晤搱扥挱㍥㌶挸㉡〰ㅦ㡥敤戴愳慤㌱扦㠴挰㈴㐷ㅣ㙤ㄵㅢ㜹て㉢慡㥦挵㤲㜷づ搳昵ㄶ㝡ち㄰㌸搶戲昲晢挰戹昰捥摦㝥㙣ち㜳晤㕢っ愷晦㜷㘸㜶㤹㌶㙦㝡㔷㘹捥晦改㠷ㄴ搵捦㈱昲㕡㔷㐲㙣〰攳㜵慣㑤㠸搵ㄱ摣愲戰㘷㘲㑢㘰捦扢㔹㐶㑡㘲挳㉤㜴㥤慥挵愹㤸㑣敦㕦㥡㤹换㥢㑤愸〱㘸捥㜵慣㘳㜵㔸㡣㠱㐲晢㜶㕢㌷愹戵戹㌹挷㑤㡥㍦ㄷ愸㉦攴㥡捣㥡搲㠴㈵ㅤ慤戳ㅡ㕢昴ㄲㅡ搹㉥㙤㔱㙥ㄹ㐴戹㘵搶㙣㝤㘹㜷搶〶挹㌲㘳戵㉥捣戵㌵㜶㉣㙡㙥㉣搴戰挳晡㥤晦㠹㙤ㄵ挷㡦㉡挰㜴ㅥ捥戱挴㍢晤㙦㑤挲攳敤ㅥ㠳㡡ㄹ愲攳摢㡦㉤扡㔲㘹昸愷晥挳搲ㄱㅣ㜹攴〳㐵晦〱搱慡昱㤲㐳㤱㡣攵㜳㤹㡡挵攲攷㉢戰㠹捡挱㐹晤㠳〶㜸改㍦挲㤴ぢ㝣㔵扤㠰愶摢扡㠲扥㌰㠸捣㙣捤ㄵ愷收ち昸改㑦㕦晢㠷㍦㌵㜸㙢㜹愸㘹㌳㔸改㌱〹挵㐳㤸捡㕥摡㔸㌴摢㙡㈸愸挷て㥢慡㔸㈳愲㔹敦㈱收扣晢㔴㔴㔷昷慢〹捡㌵摤㠹㌵捡㥥㍦㜷晦㜰㙡扡㉦晥挷扢搵敤挴戱㐷㈲昲ㄱ昵ㄳ㔶㐷晦㤹敢昴㈲㠴㕣ㅦ㡦挱㉦㌴昸ㄵ㑤昵㑢㔰㝡摦㥢昲愲ぢ㤴㘶攸㌰慡㤲㥦捣戰ㅣ愴〶愵ㄳ㔲㐷㔲㉤㉢搲捦㔵晦愱㔹愵ㅦ㌵捥敦㜰戴㝡㙣攵㘶㌱㘲ㅤ㕦㔹㘷㠲㑦㠶㡡捡捡㉡扣搵㥡户㜶捥㤷ㄶ挱㥡敢㑤㈹っ㔱㥢㘱〸ㅡ㙢〶㠷㜰㘷㐱晣㠶昲ㅦ㕥㔸扦㑢㜹ㅥ㔶㤸摢晥ㄵ晦挹㈳ㄲ搱㉢攱㔳ㄱ㔱慦愲㜵㐰㘸㤴㔸愴昰ㄶ攰㍡ㄸㅡ昵ㅥ㠴㍣ㅤ㜰㝤㜸愹て搰攵〷ㄸ慥敥㠱㤵㍣㍣〷㐷昵㈱愴㍣㐰敡ㅡ㠳㝣㠴㈵ㅥ㜷㍡户挳ㅡ㐸㝢摥づ㍦愶〷㕥㍡㝦搴挶〵㜹㝤㠲〵㘷挸ㄴ搸㐳㡥挰㐶敦㐷挳㑦㠳つ晡搳㘰〰つ㍥㠳〱摦㘰㙤ㅤ昴㐲挱昱昷㌱〱攰っ昸〰摣㔷慥㈴㉥㜰敢㌲挹㝡㑣昲ㄳっ扣攰㝥㠱㑣挰㘹㠳㘰戲戶㥦㌴㡡敦㥢挰㕣㥦㠱㐹愱っ收㠶㤰昶っ戳ㄲ㙥挴愵㙦㈴㐱慣㡥㘲戹㐲〰捣㡤㘱愳て愶㈱㑢ㄹ〲っ㌶愱挱㄰ㅡ戰扡㐱㘰づ㐵㙦㤳攰慤㔰㝥晥ㄳ挰㜲㌳戸㠰㈵ぢㅥ㥣ㅣ㉥㤶挳㤸㘳㌸㜳戰㌸挱换㤲ㄵ〹㍤㙣㠴慣㔷㄰㙥㈳ㄹ㠴㠵ぢ㘵摣㐶㐱摡㌳㌷ㄶ㌸攰㠹摦㜵㌱〸ㄶ攴挵㉡〷㘷挸ㄴ搸ㅢ攱㙦㘰愳㙦㐱㐳㔶㐰〴ㄸ㙣㐹㠳慤㘸挰愲〸攱戶㌵㝡愱ㅢ㈱㝦挹ㄴ〰㙥ㅢ昸〰摣㌰㔷ㄲㄷ戸㙤㤹㘴っ㤳戰愸挱ぢ㡥㤵っㄶ㌸㙥㠴昲昰敥扤慣㜳㄰㜰㔱〶㘱挱㐳ㄹ戸㌸愴㍤㠳㘳㘱〴㥥戸㔲捡㈰㔸㤰ㄷ慢㈳〲戸㈴㘱愳愷㘸挸捡㠹〰㠳㌴つ㌲㌴㘰㌱㠵㠰慢㐳㉦㙣㠳攳㡦戲〲戸㡤㠵ぢ戸戱扥挲挹攱攲戶㍤㜳散挰ㅣ慣㠵昰㜲ㅢて㔹て摣㈶挰㐴戸敤挸㈰ㄳ搱㉢攳㌶ㅥ搲㥥戹戱㥥〲㑦ㄴ㕢㌰㠸挳㡤㐵ㄵ捥㤰㈹戴㌷戸㠹戰搱㈷搱㤰〵ㄷ〱〶㤳㘹㌰㠵〶慣挱㄰㙥㔳搱ぢ攳挶摡昱〰㙥㍢挳〵摣㔸㤶攱攴㜰㜱㥢捥ㅣ扢㌰〷㑢㈸扣摣㔸㌷搱挳㡥捡慡ち攱㌶㤳㐱㔸㕥㔱挶㙤㌶愴㍤㜳㘳ㄹ〶㥥昸戱ㅡ㠳㌸摣㔸㡢攱っ㤹㐲㥢摢慥戰搱㜷愳㈱敢㌴〲っ㜶愷㐱㍤つ㔸扡㈱摣收愲ㄷ扡愳昲愷㜲〱攰收挳〷攰㜲慥㈴㉥㜰㝢㌰挹㥥㑣挲搲ぢ㉦㌸搶㕢昴戰挱戱ㅡ㐳挰敤捤㈰㉣换㈸〳户〰搲㥥挱戱㝣〳㑦晣ㄶ㡥㐱ㅣ㜰慣攱〸攰昲㍢搸攸つ㌴㘴㝤㐷㠰挱扥㌴挸搱㠰㈵ㅦ〲㉥㡦㕥搸〶挷㕦㜴〵㜰㉢挲〵摣㔸〵攲攴㜰㜱㌳㤹愳挴ㅣ㠷挱挰换敤〸挸㝡攰挶㈲づ攱戶㠸㐱㔸捤㔱挶㙤㍦㐸㝢收挶慡て㍣昱㍢㍢〶㜱戸戱昴挳ㄹ㌲㠵昶〶搷〴ㅢ扤㤹㠶㉣ぢ〹㌰㘸愱㐱㉢つ㔸㈹㈲摣ㄶ愳ㄷ捡㉤昸散愴つ㉥攰挶攲ㄱ㈷㠷㡢㕢㍢㜳昰扥〲㡡㠵ㅥ㕥㙥慣敥攸㘱㐷㘵敤㠷㜰㕢捡㈰㉣〲㈹攳戶っ搲㥥戹戱㔸〴㑦㑣つ㌰㠸挳㡤ㄵ㈳捥㤰㈹戴戹ㅤ〴ㅢ晤㘰ㅡ戲㥡㈴挰攰㄰ㅡㅣ㑡㠳ぢ㘱㈰摣㝥㡦㕥攸㡥捡㕦㔰〵㙣㜰㠷挱〷攰㔸㜴攲㈴㜱㠱㍢㥣㐹㡥㘰ㄲㄶ㠸㜸挱戱㉡愴〷㜰慣ㄹㄱ㜰㐷㌱〸㡢㐷捡挰ㅤつ㘹捦攰㔸㘴㠲㈷㝥㈱挸㈰づ㌸㔶㥡㌸㐳愶搰〶㜷㉣㙣昴攳㘸挸㉡㤴〰㠳攳㘹戰㤲〶㉣㑣ㄱ㜰㈷愰ㄷち㡥㍦㉢つ〰昷㐷昸〰ㅣ㡢㔵㥣㈴㉥㜰㈷㌱挹挹㑣挲挲ㄲ㉦㌸㔶㤳昴戰愷戲搶㐴挰㥤捡㈰㉣㍡㈹〳㜷ㅡ愴㍤㠳㘳㜱ち㥥昸昹㈱㠳㌸攰㔸愱攲っ㤹㐲ㅢ摣ㄹ戰搱捦愴㈱慢㔷〲っ捥愲挱搹㌴㘰㐱㡢㠰㍢〷扤戰㍤㤵扦㈲つ攰㜶ㅥ㕣挰㡤㌵㉥㑥づㄷ户昳㤹攳〲收㘰㍤㡡㤷ㅢ㡢㔰㝡搸攰㔸愲㈲摣㔶㌱〸㙢㔵捡戸慤㠶戴㘷㙥慣㘹挱ㄳ㍦㙤㘴㄰㠷摢敢㔸㜲㠶㑣愱捤敤ㄲ搸攸㤷搲昰㡤㘰㠳换㘸㜰㌹つ摥㠴㠱㜰扢〲扤搰つ㉥攴愳攱㉡昸〰ㅣ㙢㘳㥣㔱戸挰㕤捤㈴搷㌰〹敢㔸扣攰㔸扣搲〳㌸㤶戶〸戸㙢ㄹ㠴㌵㉥㘵攰慥㠷戴㘷㜰慣㠵挱ㄳ扦㥣㘴㄰〷ㅣぢ㘲㥣㈱㔳㘸㠳晢ぢ㙣昴ㅢ㘹挸㘲㤹〰㠳㥢㘸戰㠶〶慣㥦ㄱ㜰㝦㐵㉦ㄴ㕣挸ㄶ㜷ぢ㝣〰㡥㌵㌵㑥ㄲㄷ戸㕢㤹攴㌶㈶愹挲㤷㝡㉦㌸ㄶ扤昴〰㡥㈵㌱〲敥づ〶㘱㙤㑣ㄹ戸㍢㈱敤ㄹㅣ㙢㘸㠸㐶扦㡢㐱ㅣ㜰㉣愴㜱㠶㑣愱つ敥敦戰搱敦愶㈱㡢㙣〲っ敥愱挱扤㌴㘰摤㡤㠰扢て扤㔰㜰晣〹㜶挰慥晡〰㝣〰㡥戵㌸㑥ㄲㄷ戸〷㤹攴㈱㈶㘱摤㡣ㄷㅣ㡢㘵㝡〰挷㔲ㅡ〱昷〸㠳戰愶愶っ摣㘳㤰昶っ㡥戵㌷〲敥㜱〶㜱挰㡤㠰搴ㄹ戲ぢ摣ㄳ戰搱㥦愴㈱㡢㜳〲っ㥥愲挱搳㌴㘰扤㡥㠰㝢〶扤㜰㜰昸㌹㙤〰戸攷攰〳㜰慣攱㜱㤲戸挰㍤捦㈴晦㘰ㄲ搶摢㜸挱戱挸愶〷㜰㉣挱ㄱ㜰㉦㌲〸㙢㜱捡挰扤っ㘹捦攰搲㜰ㄳ㜰晦㘴㄰〷ㅣぢ㜷㥣㈱扢挰扤〲ㅢ晤㔵ㅡ搶〵ㅢ扣㐶㠳搷㘹挰㍡ㅦ〱昷〶㝡攱攰昰ㄳ敢〰㜰㙦挱〷攰㔸晢攳㡣挲〵敥㙤㈶㜹㠷㐹㔸愷攳〵挷攲㥣ㅥ挰戱㜴㐷挰扤挷㈰慣攱㈹〳昷〱愴㍤㠳㘳慤㡦㠰晢㤰㐱ㅣ㜰㉣昸㜱㠶散〲昷ㄱ㙣昴㝦搱㤰挵㐰〱〶ㅦ搳攰ㄳㅡ戰㍥㐸挰㝤㡡㕥㌸㌸晣挶㍦〰摣攷昰〱㌸搶っ㌹㐹㕣攰扥㘰㤲㉦㤹㠴昵㍤㕥㜰㉣敡改〱ㅣ㑢㝥〴摣扦ㄹ㘴㕦昴捡挰㝤〳㘹捦攰㔸㈳㈴攰扥㘵㄰〷ㅣぢ㠵㥣㈱扢挰㝤〷ㅢ晤㝢ㅡㄶ㠳つ㝥愰挱㡦㌴㌰㘱㈰攰㝥㐲㉦ㄴㅣ㙦㔷㄰〰敥ㄷ昸〰ㅣ㙢㡤㥣㔱戸挰晤捡㈴ㄵ㤸挰㔰慣ぢ昲㠲㘳㌱㤰〵㙥㄰愳昰ㄱ挷换㌵㔹愶㔸㉡㈴攰㜰㡤扢㐲㉤㐵慦っㅣ㝥㐸扣ㄶ攰㤶挱㑤挰㔵㌳〸㌲挸㡢〵㐶捥㤰㕤攰㌴搸攸㝤㘹挸攲愳〰㠳ㅡㅡ昰㑥㘹㡡昵㐸〲㉥㠲㕥搸㘹㕣挸昷㠶晥㜰〱㌷㤶㈸㌹㌹㕣摣〶㌰挷㍡捣挱㜲㈲㉦㌷搶㄰昵挰㡤ㄵ㐶挲捤㘰㄰㤶ㅡ㤵㜱㕢て搲㥥㌷㌸㤶㈴〹户㐱っ攲㜰㘳㕤㤲㌳㘴ㄷ户昵㘱愳㙦㐰㐳搶㉣〵ㄸ㙣㐸㠳㡤㘸挰㌲㈶攱戶㌱㝡愱摣㠲㡦㜰㥢挰〵摣㔸搹攴攴㜰㜱ㅢ挲ㅣ㐳㤹㠳㔵㐸㕥㙥慢㈰敢㘱㐷扤〸㈶挲㙤㌳〶㘱㠵㔲ㄹ户攱㤰昶捣㡤㤵㑣挲㙤〴㠳㌸摣㉥㠵搴ㄹ戲㡢摢㐸搸攸㥢搳㤰愵㑥〱〶愳㘸㔰㑢〳㔶㍦〹户摦愰ㄷ扡愳昲㝥ㄸ〱㍢敡㤶昰〱㌸㔶㐴㌹㐹㕣攰戶㘲㤲慤㤹㠴搵㑢㕥㜰㝦㠵慣㠷つ㡥〵㑤〲㙥ㅢ〶戹〵扤㌲㜰㘳㈰敤ㄹㅣ㉢愰〴摣㜶っ攲㠰㘳ㄹ㤴㌳㘴ㄷ戸㈸㙣昴ㄸつ㔹㈲ㄵ㘰㄰愷㐱㠲〶慣㥡ㄲ㜰㐹昴㐲㌷戸攰〳㕣ㅡ㉥攰㜶户㉢㠷㡢㕢㠶㌹敡㤸㠳㐵㑦㕥㙥慣㜴敡㘱㠳㘳ㅤ㤴㜰ㅢ换㈰㉣㠸㉡攳戶〳愴㍤㜳㘳攱㤴㜰ㅢ挷㈰づ㌷㔶㑦〵㘰搹ㄱ㌶晡㑥㌴㘴㘵㔵㠰挱㜸ㅡ㑣愰〱㡢慤㠴摢㐴昴㐲㌷㌸摥愵㈴㘰㠳㥢っㅦ㠰㘳〱㤶㤳挴〵㙥ち㤳㑣㘵㤲㌷㘰攰〵挷ち愹ㅥ挰戱㝥㑡挰敤捣㈰㉣愴㉡〳户ぢ愴㍤㠳㘳挱㤵㠰㥢挱㈰づ㌸㔶㕤㌹㐳愶搰晥摡㌰ㄳ㌶晡㉣ㅡ戲㈲㉢挰㘰㌶つ收搰㠰㐵㕡〲㙥㔷昴㐲挱㠵㕣㌴摦ㅤ㍥〰挷挲㉤㈷㠹ぢ㕣㍤㤳捣㘵ㄲ㤶㜹挸攰攷戱㘷て扥㥡㔳昵摥ㄹ㘸㕦㜵㠰㘴㈸戱㑥愰扥㘳㜹ㄳ㙡㌳戸挸ㄹ㘹㙢㠹㜳敢ㄱ㤱㘱㥥扣戵つ㜳㜹㔵摥㝢㐷㜴晡㍥㠹挴晤搶昷摣㤷㐳摣愸㘱ㄹ㐲昵㔵㍦晡敦㍤搱改捦㠱㜷晤㐸㥦㍥㝣㘸㝢㘰㠸敢捦㙡㉣戴戵戶户㤶㍡㠶搷愳敥〸扦㕤㙦㙢㉣㔵㔴㐴㈷㔴㕦㠱㠸㠱㌹戹㘲㔵㉤扣搵攴㔲晥敥㍦戲㝦㑢敢㠱㉤㌲㥡敡㜶摥敥㐵㜸昵敤换㌴ㄱ收攱㘳㜳挰㌳㔸戲㐰㘷㝤㉦戴〳晡ㄸ㥣昳愷戱戶㌷晡戵㤳㈶㑥摡扤㈱㤹㐸挴ㄳ挵㐲扥㔴挸㘶㤲㘶戱㔰㤷慢㑢ㄶㄳ昹㜸㍡㔵ㄷ捤愴愲〹㐳㑡〴ㄸ㘳ㅦ昸ㄸ㉣ち㤰㜴ぢ搸㘳㜵㠰昴愸慢慥挴昹捥摡捥搷挳扥㐲攵㔵㐱ㄵ㤵㔹搵户慦慡昵摣㡥挴㌷捦捦㙡ㅢ戹㥦㠳愶㜱㥡扦㝡㌵㘰慤㥤ㄳ〷搸昵㕥搰㤹攷㘵㝡〳㠶愰敦㡢㈶㘲昴㠱㠰㌲㉤㠷敥㍡㤳㈶㌶戸捡㤵戴㍣㘴敢㐲㔶㝥ぢ㔰慤〰㜱㝦㠸愵扣〱昷ㄶ㙤㌷慡散㈸晡〸㠶㌷愱搷㐷㘲㐹㘹㤰ぢ愴㠵㄰㜱㐱㕥㌵㤰㜲慢㔶㘷㘱㐵戸㉤㐱㠱㕦搴挲㠴摢㠲㍡〳ㄲ㙥て攵敦愷づ㈷㕡攸晢愳挵晢ㄹ戱㐳㙢㑤攸㕢敦㘷愱㔰㉡收㜳搱㘸㍥㤱㉦攲㡥戱愹㕣㈶㤷慢㑢ㄴ㘳愵㐴慣慥㤴捥愵㡣㝥捥㜰㥡攱㘳昴㜷㝡昲㝥づ㜰㝡搴㈹〳㍤扥愷敡㘴っ㠴扣戱㕣愱ㅦ〰㤵摥㠶㈶㘲慣ぢ㠱挸挸㑤㈷㈸㥤㔸㡣昵ㅣ昹㤶㜴㌸㤰昲慤戰愴搶㠷㕣㐸㉣㠷愸㤳挴㠶㤰ち㠹愳㤱挲㈱愱ㅤっ㤳搰㕤㐵ㅤ〵㔳㍦㥥㡤㄰〹㙥戸〲㡥ㄶ㜸㌶戶昳㘹扦㐷摦挲㘳愶ㄲ昹㐲搶慣㉢㐴愳改㘴戶㤴慥㑢㘶㡡昱㘲㍥㔹㤷㑤ㄴ搳㜱戳捥ㄸ散㡣㜱〵㝣㡣㑤㥣摥㘱散つ㜱㝡搴愹捤搰ㄳ㍣扦㜷攳㌹ㄲ㉡晤㈸㌴ㄱ㘳ㄸっ昰挴ㅤ敥搰昵㙥㔶㐷㐳ㄶ戰㔹ㅤ〳㜱昹㘶㌵摣㡥愲㙦挷㌵㍢づ㝡戹戱愸ㅡ〹戹挰㕣〹㔱㈷捣㔱㤰ち捣づㄷ捣慥捤慡㉤㤰ㅢ㈷昳ㄱ〴搵昹㘸挱敤㌷㜶㘸敤㘴昴㉤㙥戹㐲㉡㥦挹㘴捣㜴〲戰攲㤹㕣㌶㤳㡦挷愳㠵㘸㌱㤵㑣㤷㡡㜵愶㈱昳晣㡣㜱ち㝣㡣㉤㥤挱挹㘶戵㤵搳愳㑥㙤㠳㥥㜰㙢㜲㜳㍢ㅤ㉡晤っ㌴ㄱ㘳㕢ㄸ攰㔹愱㝢㌶慢㌱㡥㍣㑤攵戹㜴挸㘰㐹㐵㈱ㄷㄲ攷㌳㍣㈵㝣挵㈱ㄵㄲ㜹㌷〹㙥㔶戲㠳敤ㅢ㐸㈲〱㈷㕡攸ㄷ愱〵㠹愴ㅤ㕡㕢㡤扥㐵㈲㕤捣㐶戱晥改㘴㍡㤶㑢㈶捤㘴㕤㈹㔳㘷挶㤳㠵㜸㍥㔹㐸㤹搸㠲㘴攲㥥㌱㉥㠶㡦㤱㜶〶㈷㕢㔰挶改㔱愷挶愲㈷㈴昶㜶㤳戸ㅣ㉡晤ち㌴ㄱ㘳㝢ㄸ攰㔹愱㜳ぢ搲戹挹攸摣㐰㡣ㅤㅣ昹㌸㉡晦㑣昹㡥㔸㔲㍢㐲㉥㈴慥㠳愸㤳挴㜸㐸㠵挴慥㠱㈴㘶〷㤲㤸〰㈷〴挱戵㔸戴㈰㌱搱づ慤摤㠴扥扤㉦㤹搹㐲㈲㤳换㘴戱て㈵㡢挹㔴㌶㤱捥㈵攳㠹㘸㌶㤳㐹收搰㌱㈶㌹挳㔹〳ㅦ㘳戲搳ㄳㄲ㌲ぢ捦昸搴愹㥤愱ㄳㄲ㍢扢㐹摣ち㤵㝥ㅢ㥡㠸㌱ㅤ〶㜸晡㐸散攲挸㈷㔳㜹ㄷㅤ愶㘰㐹捤㠴㕣㐸摣つ㔱㈷㠹搹㤰ち㠹ㅤ摤㈴㍡て扡㍢〴㤲攰っ㍡㠲攰㤷扥㘸㐱㘲㔷㍢戴昶〰晡昶摥㠱㘳㐸㉡㠵昵㑥ㄷㄳ挹㝣㕤㉣㥢㌵攳搹㈸昶㤳㐴愱㤰捦㘵㤲挶㙥捥㜰ㅥ㠴㡦戱扢搳㤳扤愳摥改㔱愷收愳㈷㈴搲㙥ㄲ㡦㐲愵㍦㠶㈶㘲散〱〳㍣㝤㝢挷㥥㡥㝣〶㤵㑦搳㘱㈶㐹散つ戹㤰㜸㤶攱㈹攱㙢〱愴㐲㘲ㅢ㌷㠹捥扤㘳敢㐰ㄲ㥣ㄲ㐷㄰摣㝡ち㉤㐸晣捥づ慤扤㠸扥㐵㈲㕥捡愴㑢㠹㘸㈱㤳捡㈷㤲㌸㥥收ぢ挵㘸㌲㤳捤愷戳搹㘸㉡㕡㤷㌵ㅡ㥣攱扣〴ㅦ㘳㕦愷㈷摢㐴捥改㔱愷㡡攸〹㠹㔱㙥ㄲ慦㐲愵扦㠶㈶㘲㜰攲ㅢ㑦摦㌶㔱㜲攴扢㔳昹㌶ㅤ敡戹捥㡢㈰ㄷㄲ敦㌲㍣㈵㝣敤〷愹㤰搸㈴㤰挴挶㠱㈴昶㠷ㄳ㠲攰㍥㐰㘸㐱愲挹づ慤㝤㠴扥㐵㈲㤹捥攲㈶㠰愵㘲㍣㥡㑥㈵㡢昹㝣㌶㤳㡡㤵ち戱㘸㍣㥢㌳㑢㠵㘲摣㘸㜶㠶昳㉦昸ㄸ㉤㑥㑦㐸挸搴㌷攳㔳愷摡愰ㄳㄲ敢戹㐹㝣〶㤵晥㌹㥡㠸搱づ〳㍣㝤㈴㍡ㅣ昹㕥㔴㝥㑤〷摥㤵㐱㉤㠵㕣㐸㝣换昰㤴昰戵っ㔲㈱㔱攳㈶搱戹㜷㘸㠱㈴㤶挳〹㐱㜰搵つ㉤㐸ㅣ㘴㠷搶㝥㐲摦㈲㤱㉥㘴㤲㔱㌳㥦愹㡢㈵㤲挹㕣㉥㥦㉢ㄴ敢戲昱㙣㈶㔷㤷挹㈷㜱㠶㘲ㅣ散っ攷㘷昸ㄸ㠷㌸㍤搹㍢㘴㌲㥢昱愹㔳㠷㐱㈷㈴㉡摣㈴㔴㌵昴㤵㘸㈲挶攱㌰挰搳户㜷ㅣ攱挸昷愵戲㉦ㅤ㜲㔸㔲㐷㐱㉥㈴昸〷〲㍡㐹ㅣつ愹㤰昸收㠷慥㔳㤲慥㑦搱㝦㐳敡㍦晢攰㍣㌴挶㠸戲㑡㠴〲㠹㘳敤搰摡㍡攸㕢㈴愲㜵昹㜴㉣㔹捣㘵ぢ戹〴㑥扣㜳昹㔴㌴㥦㑦㐷ぢ戱〴捦扣捤慣㜱㥣㌳㥣㠱昰㌱㡥㜷㝡㐲㘲愵搳愳㑥晤ㄱ㍤㈱昱㈹〶搳㜹㜲㌶〸㉡㝤㝤㌴ㄱ㠳㤳捤㜸晡㐸㥣散挸㜹㥢〷㝤㌰ㅤㄶ㤱挴愹㤰ぢ㠹㈱っ㑦〹㕦愷㐱㉡㈴摥㜱㤳攸㍣㑥扣ㄵ㐸㠲ㄳ换㐲㘲ㄸ㐲㠱挴ㄹ㜶㘸㙤㌸晡昶㌶ㄱ捦㤷搲搹㐴戴㤸㑥㘵㤳愶㔹愸换ㄴ㘲㈵挰愹挳㐷㐹㌴㕤㑡ㅡ㘷㍡挳ㄹ〱ㅦ攳㉣愷㈷㝢挷搹㑥㡦㍡㜵ㅥ㝡㐲攲ㄵ㌷㠹㕡愸昴摦愰㠹ㄸ㥣㍥挶搳户㜷㕣攰挸昹㤳〶㝤㌴ㅤ㕡戹捥慢㈰ㄷㄲ摢㌲㍣㈵㝣慤㠶㔴㐸㍣攳㈶搱戹㜷㍣ㄵ㐸攲㘲㌸〹㠹ㄸ㐲㠱挴㈵㜶㘸㉤㡥扥㐵㈲挱扦敤㔰㔷捡㘷搳㈶㉡㐳㡢搹㙣戱㤰㈸挴㌲昱㌴㑥搸搳搹㑣摡㤰㔹㘴㡥㌰〱ㅦ攳㌲㘷㜰戲㑤挸〴戲愳㔳㔷㐱㈷㈴ㅥ㜱㤳挸挰㑤慦㐳ㄳ㌱慥㠶〱㥥扥㙤攲ㅡ㐷扥㠴捡㜱㜴㔸㡡㈵㜵㉤攴㐲㘲㈷㠸㍡㐹㕣て愹㤰昸㝢㈰㠹㍢〳㐹摣〰㈷㈱㌱〹愱㐰攲㉦㜶㘸㙤㌲晡昶摥ㄱ捦㈶㑡㌸㌸攲〳㈳㥡挴捥㔱㤷慥换㈷搲戱愸㤹挵〹㘷㌴㘷ㅡ㌷㍡挳㤹〲ㅦ攳㈶愷㈷㈴㘴㐶㤸愳愷㑥摤〲㥤㤰戸挵㑤㘲㍡㔴晡㉥㘸㈲挶慤㌰挰搳㐷攲㌶㐷捥㍢㐰攸㜳攸㜰㈸㐹摣〱戹㤰搸㡤攱㈹攱敢㑥㐸㠵挴戵㠱㈴慥〹㈴㜱ㄷ㥣㠴挴㍣㠴〲㠹扦摢愱戵昹攸摢㈴㡡戱愲㔹㑡㈴㜰愰㡣㈵ㄳ㤹㐴㕤㍡㕤㑣攳㡢㑢戲㤰㉤攵ㄳ㜵〹攳㙥㘷㌸㝢挰挷戸挷改〹㠹㝢㥤ㅥ㜵敡〱昴㠴挴㘵㙥ㄲ晢㐰愵㉦㐰ㄳ㌱㌸㘳㡢愷㡦挴㐳㡥晣㐸㔱搲攱㈸慥昳㈳㤰ぢ㠹〲挳㔳挲搷㘳㤰ち㠹昳〲㐹㥣ㄳ㐸攲㜱㌸〹㠹㠵〸〵ㄲ㑦搸愱戵㐵攸㕢㈴㜰昶㤴愸换㤸㠹㘲㈹ㄱ㑦㐶ぢ愵㙣㕤㍡㔵㡣ㄷ㡡㘹㌳ㅡ㉤攱散挲㤰㠹㕢㡥戰ㄱ㍥挶㔳捥攰㠴挴搳㑥㡦㍡昵ㅣ㝡㐲攲㌴㌷㠹㘶愸㜴晥つ㤹㠸挱㈹㔸㍣㝤㈴晥攱挸㡦愷戲㥤づ㉢戹捥㉦㐲㉥㈴㤶㌰㍣㈵㝣扤っ愹㤰㌸㍥㤰挴戱㠱㈴晥〹㈷㈱戱ㅣ愱㐰攲ㄵ㍢戴㜶㄰晡ㄶ〹㌳㤹㡦ㄷㄲ戹㑣㌴ㄳ挷㥦㠲㐹挶昲㠵㔲扥㠴愳㐴㉡㤳㑢挴ち昱㤴㈱㌳戱ㅣ攱挱昰㌱㕥㜳〶㈷㈴㕥㜷㝡搴愹户搰ㄳㄲ㐷戸㐹慣㠰㑡㍦っ㑤挴㜸ㅢ〶㜸晡㐸扣攳挸㜹㜳〸晤て㜴㌸㤵敢晣ㅥ攴㐲攲ㄸ㠶愷㠴慦て㈰ㄵㄲ换〲㐹㉣つ㈴昱㈱㥣㠴挴㑡㠴〲㠹㡦散搰摡〹攸㕢㈴戲㤹㉣昶㠶㈸㕡㌳㥡慣㌳㡢戹㕣㈹㤶㡡ㄷ愳㔹㥣㕦ㄶ敡昲㌹攳㕦捥㜰㑥㠴㡦昱戱搳ㄳㄲ㥦㌸㍤敡搴攷攸〹㠹挵㙥ㄲ愷㐰愵㥦㡡㈶㘲㝣〱〳㍣㝤㈴扥㜴攴扣㑢㠴㝥㈶ㅤ捥收㍡晦ㅢ㜲㈱㜱㌶挳㔳挲搷㌷㤰ち㠹㔲㈰㠹㘲㈰㠹㙦攱㈴㈴捥㐷㈸㤰昸捥づ慤㕤㠰扥㐵㈲㔵㤷㈸㘵㜲愹㘲ㄴ㤷㌵㤲㠵㔸㍣㤷㐸㥢挹㘲慣慥㔸㈸愴㜰㜲㤵㌷扥㜷㠶㜳㈱㝣㡣ㅦ㥣㥥㤰昸搱改㔱愷㝥㐱㑦㐸晣捥㑤攲㘲愸昴㑢搰㐴㡣㕦㘱㠰愷㡦〴挷㈸昲ぢ愹扣㤲づ慢戸捥㤵㤰ぢ㠹慢ㄹ㥥ㄲ扥㌸户㈹㈴收扡㐹㜴㥥㑦散ㅥ㐸愲ㅡ㑥㜸攲㘶㔳〸〵ㄲ㥡ㅤ㕡扢ㅥ㝤㡢㐴㉥㥦挴㝤户㔳昱㔸〹摦挳昱改㤱㉦㤵愲昱㔴㈱㡡〳㐷慡㤸换㘷㡤扥戶㡦㝥〳㝣っ㑥㜷捡攰づ挳㠲㈱昳㥥㡣㑦㥤敡て㤱㤰㤸改㈶戱〶㉡晤慦㘸㈲挶〰ㄸ挸ㅡ㝢扥㤵㜳㙡㔳攴㤷㌱搶敤㜴攰㡤ㅦ㤴〱戹㈴晢ㅢ挳㔳挲ㄷ㘷㉢㠵挴挴㐰ㄲ攳〳㐹っ㠲ㄳ㥥㈸昴㐱㈸㤰攰晣㈴愳㘹昷愰㙦㙦ㄳ㘶愱㤸捦㐴攳㜵㤹扡㑣㌲㥥㡤搵攵攲愹㑣〶攷摣㌱㌳㕡㌴㌳㈹㘳〳摢㐷扦ㄷ㍥〶㈷㌰㘵㜰㐲㘲㈳愷㐷㥤攲戴愴㤰ㄸ敢㈶昱㈰㔴晡㐳㘸㈲挶㄰ㄸ〴㤱ㄸ敡挸㜹〳〹晤㜱㍡昰づ㄰㑡收ㅦ㈹㝡㤲攱㈹攱㙢㌸慣㠵㐴搴㑤愲昳捣㙡㑣㈰㠹ㄱ㜰挲ㄳ户㙢㐶㈸㤰ㄸ㠹㡥㤰㜸づ㝤㡢㠴ㄹ㑤挷捣㘲㉣㠶ぢ㌴挵愴㤹㑡收㔳㠵㔸㍡㕤㤷㡤收愲㈵㌳㥤㡦ㅡ㥢摢㍥晡昳昰㌱㌸㈵㈹㈴㘴敦愸㜵㝡搴㈹捥㌳ち㠹㉤摤㈴㕥㠲㑡㝦ㄹ㑤挴攰㔴愳㤰昰㕣戳攲散愳挸㙦攲㔸㕦愷挳ㅡ慥昳㌶㑥昸㌷ㄹ㥥ㄲ扥㌸愱㈸㈴㌶㜳㤳攸摣㍢㠶〶㤲搸づ㑥㜸㔶攸敦㈲ㄴ㐸㐴敤搰摡㝢攸㕢㈴攲挹㙣慡㠰㙢晡㜵昱㔸㌲㔹㤷㌲戳搱㤸㔹挲㘲㉣㡥㉦收㠵㐲摣㠸搹㍥晡晢昰㌱㌸挷㈸㈴㘴㥢㐸㌸㍤敡ㄴ㘷づ㠵挴㠶㙥ㄲ晦㠲㑡晦ㄸ㑤挴挸挰㈰㘸㥢攰㝣愲挸㜹㑢〹晤ぢ㍡昰㥥㄰㑡愶〸㈹晡㡡攱㈹攱㙢〷㔸ぢ㠹晥㙥ㄲ㥤摢㐴㈴㤰挴㌸㌸攱㠹摦ち㈳ㄴ㐸㜰㔲㤰搱戴敦搰户㐸搴ㄵ㜰㔵愲㤴㑡挴㘳戸㝡㠷慤㈱㡦昳㙤㝣㐷捦挵㡢㠵㘸㍥㤳捥ㄹ㍢搹㍥晡昷昰㌱挶㍢㍤搹㈶㈶㌸㍤敡ㄴ愷〲㠵㐴㤵㥢挴捦㔰改扦愰㠹ㄸ㔳㘰㄰戴㑤㑣㜵攴昷㜰慣㝤㌰つ愶摦换㜵㤶㌹㍦㡡慡㈱敡㈴挱㌹㍦㈱昱挳昷㐱摦㐵扦㠳搴晦㕤㜴〶㥣昰㐴㐹〷㐲㠱挴㑣㜴㠴㐴〴㝤㡢㐴〱〷换㘸㍥ㅥ㑢攷㡢挵㘴㈲㠵敦攳戱㜸㌴㤶慦换挴㌲昸㈶㤲㉤ㅡ戳㙣ㅦ扤ㅦ㝣っ㑥〳㌲㠲㉥㈴收㌸㍤敡ㄴ攷昶㠴挴㤷ㄸ㑣攷㜷搱㠱㔰改〶㥡㠸㔱て㠳㈰ㄲ㥣昱ㄳ㌹㙦㌲愱㙦㐰㠷㐷戰㘴捣㠳ㅣ㑦㔴㔶㐰㌴愰㑦昵㕥攸㙣敦㤹㈱ち晥㜵昹㘸敦扤晥愷攰摥晤㉣㡡愹攸㠳㥦搵㕡㍦㐶慤慡ㅣ晢㥦挵攲ㅣㄴ㝦㡢捥㔷昵〷㔸搷晦㐳ㅣ戲散㥡㤵㘲挴㘱㜸改㠳戱挲搵晢㘰㜵愳㐱㐳散敥㙦挳挱戱㘲㠳收改敤㤸㡢挲摦ㄸ㥣摢㍡〱扦㝤戵晥㐰摤扡捥ㅣ搵㘸攷ㄶ昴戵㕤㤲〹昹㜶摣挷愰挳㜴摣收戴㜵晡攱㤶敥㤸㙤㠴㘲㌴㙦㔸扦㐱㔷捦昵㘳摥㈱㕤搲改㉤敤昸攳ち㘶搱㠹搸㡥ㅦ戸㔶㔵昶㔱㠱扦慦户晦ㄴㅤ㝦扤换㘸昸昳ち搳㡢〴㌰㈴攰愷捣ㄳㅢ㍢攴㔶〰㐳愱㔷㍡愷㉥戵㈱㔸摢扥攳㐶㑤㥢㍦㉡ㅥ慦㝥〷敦挴㕡㈷㈹攷捥㤴摣〰㈳晡愶㠸愸戸㙤㌳ㅡ㐵〳ㅢ搰挱㝥㡣㕦ㄴ㤷㍤㍥摦挹敥㡥户晥慦戱晦㌷挶て摣搷昱昸慤ㅡ㜱敡㠴敡㌷㔶㕣昸挵㔵摢搷㥥㝦摤慦昶晦㉢㉣㡦捦㜷㍡攷㙣㍥ㅥ摥〹㜳㥦搸ㅤ㈱搵摦㘴昳ㄶ㥢户搱愸搷㌱㠸㤷昱ㅢ㘵摦摤换㕦戳ㄵ摥扢㤷ㅢぢㄱ〹㑦㔴摤㘰扣〳晡愸晤搱攱㙥愳㕥㠱〷户㔵慥慡㕥换戵㙣㠶㤸㥢㤸搲㥢搰㙡㕢㐰㔶㌳㙥搴㤴扤㐷挵㔲㜵敡㐵㤸㍡〸㈲晡㔶搰つ㍣〰㔶扤〳挱改㐱昱㔸㙢㄰〷挲㈳〸挴戳昶晡晡㐰㍣㘳㉢扣㜷㌱㌷㤶㈳ㄲ㥥ㄵ晡㜶ㄶ㠸㐳搱ㄱ㄰㑦挱愳ㄳ㐴㡣㈰㌸㡤㘷㠱攰〴愱㤶㠰っㅢ搵搴㘹愳㘲㜱昵㔸ㄹ㠷ㄴ捤て㠳㤱㠳㘶攰㤱攸昴づち㈷〵㝢〷㠵㤳㝤㐱㔰ㅥっ㠳昲㠰慤昰摥搹摣㔸㠹㐸㜸㔶攸摢㕢㔰㑥㐲㐷愰摣攷㠶㌲㡥㙢挹㌹㍡ぢち㘷晦戴㥤㈰搳㘴㑦换慡扦㤷㌱㤹〰捤挰搳㘱搳㍢っ㥣攳敢ㅤ㠶㜳攱ㄱ㠴攱昶㌰っ户搹ち敦晤捤㡤昳ㄱ〹捦ち㝤㥡㠵攱㈲㜴〴挳㉤㙥っ搳㠹㠱ㄳ㜴ㄶ〶㑥晤㘹㌳㈰戳户㡤㡣扡愹㡣挳㉣㜲戸ㅣ㐶扤攳挰ㄹ扥摥㜱昸㌳㍣㠲㌸㕣ㄷ挶攱㕡㕢攱扤捤戹㜱ㅤ㈲攱㠹㜹ㄱ㡢挳㡤攸〸㠷㙢摣ㅣ收㤱挳ㅡ愸㉣づ㥣昸搳昶攸攲㤰㔲㔷㤴㜱搸㡢ㅣ㙥㠵㔱敦㌸㜰㝥慦㜷ㅣ㌸换ㄷ挴攱攲㌰づ慢㙤㠵昷㙥攷挶摤㠸㠴㈷㡡㐱㉣づ昷愳㈳ㅣ㔶戹㌹攴挸㠱㤳㜳ㄶ〷㑥晢㘹〵挸慣摤㈲愹捥㉢挳㘰ㄲ挳愳戰改ㅤ㠶挷ㅣ㡦戵㍥㘴㜲㡡㉦〸挳㤹㘱ㄸ捥戰ㄵ摥㝢㥥ㅢ捦㈲ㄲ㥥㈸㉢戱㌰扣㠰㡥㘰㌸捤㡤愱㤹ㄸ㕥㠲捡挲挰㌹㍦慤ㄵ㌲㙢户㠸挷搵挹㘵ㅣづ㈰㠷㔷㘱搴㍢づ㥣摡ㄳ㡦戵收挰〹扥㈰づ㉢挳㌸ㅣ敦㜰昰摣晡摣㜸ㄷ㤱昰㐴挹㡡挵㠱㤳㝢挲攱㔸㌷㠷攵攴昰㉦愸㉣づ㥣昱搳づ敥攲㤰㔴㐷㤵㜱㌸㤴ㅣ㍥㠳㔱敦㌸㜰㘲慦㜷ㅣ扥㠶㐷㄰㠷ㄵ㘱ㅣ㝥㙦㉢扣㜷㐰㌷扥㐵㈴㍣㉢昴㈳㉤づ㍦愲㈳ㅣづ㜱㜳昸〳㌹晣っ㤵挵攱㈷㉣㘹挷㔸ㅣ㜰㕥ㄶ㑢慡㘵㘵ㅣ㡥㈳〷㠵㔵敡ㅤ〷㑥敢㠹挷㕡㙦て㝤㘱㕥换搱㝢捥愹摡挳㌸戴搹ち敦㡤搰つㅤ㤱㠴挳㐹ㄶ㠷〱攸ぢ㠷挵㙥づ愷㤰〳攷攴㉣づ㥣敤搳晥〴㤹㜳㑥㤵㔶㑤㘵㈰㑥㈷㠸㐱戰挲戳ㄷ㈷㤷㥣搵ㄳ㡦戵〶㌱ㄸ收戵〱㈰ㄶ㠶㠱㈸搹ち敦つ搱㡤㈱㠸㈴㈰捥戵㐰っ㐳㕦㐰ㄴ摤㈰捥㈷㠸ㄱ㔰㔹㈰㠶㘳㐹扢㄰㌲晢㜳㌳愶昶㉤攳㜰ㄱ㌹搴挲〸捦㕥㜰攰㥣㥥㜸慣㌵〷捥散搵〶㜰搸㈷㡣挳摥戶挲㝢㕦㜴㘳㕢㐴ㄲづ㤷㕢ㅣ㘲攸ぢ㠷㍤摤ㅣ慥㈴㠷〴㔴ㄶ〷㑥昵㘹㔷㕢ㅣ戸㘳㐴搵摣㌲づ㝦㈶㠷っ㡣昰散〵〷捥攸㠹挷㕡㜳攰扣㕥㙤〰㠷㌹㘱ㅣ㘶摢ち敦敤搱㡤㥤㄰㐹㌸摣㘸㜱㤸㠴扥㜰㤸改收戰㠶ㅣ㌸ㅤ㘷㜱攰㐴㥦㜶㌳㘴捥㡥㤱㔲㍢㤷㠱戸㤵㈰愶挳ち捦㕥㠰攰㠴㥥㜸慣㌵〸㑥敢搵〶㠰㤸ㄴ〶㘲愲慤昰摥㈶摤搸つ㤱〴挴㕤ㄶ㠸㜹攸ぢ㠸昱㙥㄰㜷ㄳ〴㘷攳㉣㄰㥣攷搳敥㠵っ㍢〶㌷㠸㡣摡愱㡣挳晤攴戰て㡣昰散〵〷㑥攷㠹挷㕡㜳挸挱扣㌶㠰㐳㈶㡣㐳摡㔶㜸敦㤶㙥ㄴ㄰㐹㌸㍣㙡㜱㔸㠸扥㜰㐸扡㌹㍣㑥づ㥣㡢戳㌸㜰㤶㑦㝢戲㡢㐳㥤㡡㤶㜱㜸㥡ㅣ㥡㘱㠴㘷㉦㌸㜰㌲㑦㍣搶㥡㐳㍢捣㙢〳㌸㡣づ攳戰戵慤昰摥㌴摤㔸㠲㐸挲攱〵㡢挳㜲昴㠵挳㤶㙥づ㉦㤱〳㘷攲㉣づ㥣攳搳晥搹挹㈱ㅥ㔳愳捡㌸扣㑡づ㉢㘰㠴㘷㉦㌸ㅣ收㜸慣㌵〷㑥攸搵〶㜰ㄸㄶ挶㘱㌳㕢攱扤㜷扡㜱っ㈲〹㠷户㉤づ㥣捣ㄳづ㐳摤ㅣ摥㈵㠷ㄳ愱戲㌸㜰㠶㑦㝢扦㤳㐳㉣慤㌶㉥攳昰㈱㌹㥣〲㈳㍣㝢挱㠱ㄳ㜹攲戱搶ㅣ㌸㥤㔷ㅢ挰㘱㔰ㄸ㠷昵㙣㠵昷ㄶ敡挶搹㠸㈴ㅣ㍥戳㌸㜰㉡㑦㌸ㄸ㙥づ㕦㤰挳㠵㔰㔹ㅣ㌸扦愷㝤〵㤹昵〵愳㑥昵㉦挳昰㌵㌱㕣っㅢ㍣㝢㠱㠱戳㜸攲戱搶ㄸ㌸㤷㔷ㅢ㠰愱㙦ㄸ〶捤㔶㜸㙦愴㙥㜰ち㔰㌰晣㘸㘱攰㍣㥥㘰愸㜲㘳昸㤹ㄸ㙥㠰捡挲挰挹㍤敤㔷挸散㉦ㄸ㘹㔵㔱挶㐱攱ㄶ㡢〳搷挰〸捦㕥㜰攰ㅣ㥥㜸慣㌵〷捥攴搵〶㜰昸昱扢㤰㡢㜴㍦搸ち敦晤搴つ㑥〰ち㠷扥ㄸ㍢㉥搲摤㡤扥㜰昸づㅥㅦ㘰敤攴㈲㥤づ愵攲〴㥣挵㠱㔳㝢㕡㍦挸㙣づ〹昵㙦㔸扦〳㙢敢捡攵〰㜲㜸㄰㐶㜸昶㠲〳㘷昰挴㘳慤㌹㍣づ昳摡〰づ㥦㠵㜱昸搴㔶㜸㙦慢㙥㜰晡㑦㌸っ戲㌸㍣㡢扥㜰昸搸捤㘱〳㜲攰昴㥢挵㠱ㄳ㝢摡㐶ㄶ〷㝥㙣愶搴〷㘵ㅣ〶㤳挳㑢㌰挲戳ㄷㅣ㌸㝦㈷ㅥ㙢捤攱㜵㤸搷〶㜰㜸㍢㡣挳㕢戶挲㝢㜷㜵攳㑤㐴ㄲづ挳㉣づ㥣挱ㄳづ㙦戸㌹㡣㈰㠷昷愱戲㌸㜰㕡㑦摢摣攲㠰㙢㤵昱愸㝡愵㡣㐳㉤㌹㜰㐲づ捦㕥㜰攰散㥤㜸慣㌵㠷㉦㘰㕥ㅢ挰攱㠵㌰づ晦戰ㄵ摥㥢慣ㅢ㕦㈱㤲㜰ㄸ㙤㜱攰晣㥤㜰㜸捥捤㘱㕢㜲昸ㅥ㉡㡢〳㈷昵戴敤㈰戳づ㤳ㄹ昵㔴ㄹ㠶ㄸ㌱㜰㌶づ捦㕥㘰攰搴㥤㜸慣㌵㠶㍥㌸㐴搵〶㘰㜸㌴っ挳㈳戶挲㝢慢㜵愳ㅡ㤱〴㐳挶挲愰愳㉦ㄸㅥ㜲㘳挸ㄲ㐳㍦愸㉣っ㥣搱搳戶㠷捣㌹慤捥慡晢捡㐰㡣㈳㠸㠱戰敡ㅤ〸捥摣昵づ挴〶昰〸〲㜱㔷ㄸ㠸㍢㙤㠵敦㤶敢ㅢ㈱㔲㑦户㕣㜷晤摤昲㠱愰㕦㕤攲㉦晤晡㤵㉣㌱㘷敡昰㕢扦挶愶㈶昹㤹㕣㝦摣㈱戹つ㝦㌹㝣㈶㙥〴㡥晢㈲搷㌷摡㝦㡤㜶㍡㙥㄰捥ㅢ捥㍡昷攰搵愵㐷㘷慤㌴愷つ㌷攵敤㕢㥡摥㡥ㅢ戸ㄷ㙢昰㤷㡦㍢㍡捣戶㤶晦㠵摢㈷攳㠷㡢扣㉢つㅥ搶㡤㤳〳㝦㌳挸ㅦ〳〶㑥㡡㔹昷㔴敦攲攱晣㐱昰㑡摥㔸昹㍦扢㤷扢㌶〹㥢㤸㜳〳搷愲敢㔶攱㔵敡づ扣挵搶昴昴㘱ㄵ扦捡㤸㉢㉡㔱愳〹㝢㙤㉡ㅡ晥㐵㕦㤹㔶㐶ㄳ搱愷㐱㈲㍦扡㤵愶愲㝡㌰㌶〳敦捡昱㔷㥣扣搱㐷㠵攷捦㝡昷敢挷㌵㜶ㅥ㔵㥢挲戵扢戹㐴㝥㜴昶㙤㙥挸戵戵攵㤶搷㌴㌷㌴㤹㉤ぢ㍢ㄶ搵㌴㉣挵搴㈹㙥㜱㡥㜱攰㙦㠴敢搳昱㍦㔳昱愵㌶㐷㐴㙥㤷㍡㔷戶㑡慤〹㕣戱㤹㕣〳慥㔸搷㑡捤愶㠸扦㈴戶㔶㑡搵㈲〶㔷捣㜹愸慤搰攱㜰昵㕤㘱搹㤹㙥㍢㐸㤸㑥摢つ搲㘰戶搷〶づ愱ㅥ昶摡㕣㌴攵㙣攷㐱攲ㅥ㐶っ戱换㠶㤱㠲㐰㠶戱〷㉣㍢㠷戱扤㍤っ㝢慤㉦て㑣戹㌷㘳㤷慦昵〲㑦扡㜱摥㜴㥣㍤㤲㜴扦㜳愷攳扣㡣㐰收㕡㔷愹㔵㠱改㜲㡣捤㌵散㠲㕣愰挸〵㜹扡㌷ㅤ㈷㘹㈴㥤〹换捥戵攳昴㠷㉢摤搹㠱改ㄶ昹搳敤攷㐹㌷捦㥢㙥㉦㈷㕤㤳㍢ㅤ㘷ㄹ㕣㥢搰愹㠱改㕡ㄹ扢ㅣ收〱㥥㜴㥣㤰㈸㝢敦㑣㈷㕤扢㍢ㅤ慦收扢搶㙥㘵㘰扡愵㡣㕤づ㜳㤹㈷ㅤ㉦晣㤷愵㍢挰㐹㜷㤰㍢摤㠱攵改㡥ち㑣㜷愸㍦摤ち㑦扡攵摥㜴㠷㍡改づ㜷愷㍢搲㐹㘷敤㡦㠷〶愶㍢㡡戱换㘱ㅥ敤㐹昷〷㙦扡攳㥣㜴挷扡搳㥤㔴㥥㙥㘹㘰扡㤵晥㜴㈷㝡搲㥤攲㑤㜷扡㤳敥㈴㜷㍡㕥㘸㜵扤㜷慤㠱改㑥㘵散昲昷敥㌴㑦扡昳扤改㜸搵㔵㜶㠴㌳摣改㜸㍤搳戵㘵㉥ち㑣㜷㌶㘳㤷挳㍣搷㤳敥㑡㙦㍡㕥摣㤴㜴攷扢搳昱戲愱㉢㕤㉥㌰摤㉡㝦扡搵㥥㜴㙢扣改㙥㜵搲㕤攲㑥挷㡢㜳慥㜴㝢〷愶扢摣㥦敥㑡㑦㍡㕥挷㉢摢ㄱ敥㜷搲㕤敤㑥挷㙢㘰慥㜴昵㠱改慥昵愷扢摥㤳㡥㤷换捡搲㍤敤愴晢㡢㍢摤ぢ攵改㘶〶愶㕢攳㑦㜷戳㈷摤㑢摥㜴慦㍡改㙥㜵愷攳ㄵㅤ搷摡㑤〹㑣㜷㠷㍦摤㥤㥥㜴敦㝡搳㝤攸愴晢扢㍢ㅤ㉦㥣戸搲敤ㄸ㤸敥㕥㝦扡晢㍤改扥昰愶晢摡㐹昷愰㍢ㅤ㉦㔰㐸㍡敢〳㈸ㄳ㤸敥ㄱ挶㉥摦敦ㅥ昳愴晢搹㥢㡥㔷㉢㘴㐷㜸挲㥤㡥搷〱㕣改愲㠱改㥥㘶散昲㜴捦㔲攴晡扣攳㈵㠳戲㑤㠵ㄷ〵㈴摤昳㔸攸晣扣攳搷㙤ㄷ捣慤〲搳扤〸㈳捦㙥晥㌲㐵慥㜴晣㘶㕥㤶㡥摦扤㈵摤㉢㔸攸㑣挷㙦戵慥戵ㅢㄹ㤸敥㜵ㄸ㜹搶敥㑤㡡㕣改㐶愰㕦㤶㡥㕦㜱㈵摤摢㔸攸㑣挷㉦㡦慥戵ㅢㄲ㤸敥㍤ㄸ㜹搶敥〳㡡㕣改昸㍤戳㉣㕤っ〲㐹昷ㄱㄶ㍡搳昱㑢㥡㉢摤晡㠱改㍥㠱㤱㈷摤㘷ㄴ戹搲昱晢㕣㔹㍡㝥㘱㤳㜴㕦㘰挱㐹㔷捤㜳收戵㍥愱㘷㤵摢㈰㝣昵㘹㌲ぢ晣㤳㍤ㄳ昱㠷㕦㐶㌷攱挴㝣㉤晥捥捥㤷挸愳㜸㈶捥ㄸ晡㔷昶〲㍢〳㜹㍥捣㠵ㅡ㥥㍤㉢㥥敢㜲㔰晡扦㈹收㘹慥㜸㝣㙤㉦㠸〷㑦㘹扢㍣敡搱ㄳ㡦㙦㈸㥥㘷敢昴㙦敤〵昱攰搹㘷㤷〷捦㉣挵攳㍢㡡㜹㔲㐹㥤晥扤扤㈰ㅥ㍣㠱散昲挸愱㈷ㅥ㍦㔰捣昳㐲昱昸搱㕥㄰て搳敥㔸敢挱昳㍢昱昸㠹㘲㥥摡㠹挷捦昶㠲㜸昰㌴㡥ぢ㤶〷㑦搱挴攳ㄷ㡡て戰㜵晡慦昶㠲㜸戴摢ㅤ换㠳㘷㔹攲㔱㔱〳て㥥㘰㐹づ挵ㅥ㔹攲㌵㤰㈷㔳㕣戰㍣㜸愲㈴ㅥ㤵戴攱㌹㤲㜸昴㜱㝢ㅣ㕥收挱㜳ㅤ昱愸愲つ㑦㜳挴愳摡敤挱㔳㥡慥ㅣ㍣㕤ㄱて㡤㌶㍣㔳ㄱ㡦扥㙥て㥥㤵㜴㜹昰㡣㐳㍣㙡㘸挳㤳つ昱搰摤ㅥ㍣戱攸昲㌸摢昱㠸搰㠶攷ぢ攲搱捦敤挱㜳㠳㉥て㝥敥㑢㡥晥戴攱㐷扥㜸っ㜰㝢昰攳扤换㠳ㅦ摤攲戱づ㙤昸愹㉤ㅥ〳摤ㅥ晣㠴敥昲攰愷慦㜸ㄸ戴攱〷慦㜸慣敢昶攰㠷㙣㤷挷ㅡ挷㘳㍤摡昰戳㔳㍣〶戹㍤㙥㉤昳攰㘷愰攴㔸㥦㌶晣昸ㄳ㡦つ摣ㅥ晣愸敢捡挱㡦㌱昱搸㤰㌶昷㍢ㅥㅢ戹㍤昸㘹搵攵挱㑦㈲昱搸㤸㌶晣㄰㤲ㅣ㠳摤ㅥ晣挰改昲攰㠷㠹㜸㙣㐲㥢㘷ㅤ㡦㈱㙥㡦攷换㍣昸㜹㈰ㅥ㐳㘹挳㡦〲挹戱愹摢㠳㠷晤慥ㅣ㍣愴㡢挷㘶戴攱搱㕣㍣㠶戹㍤㜸攴敥昲攰㔱㔹㍣㠶搳㠶〷㘴昱ㄸ攱昶攰挱户换㠳〷㔶昱ㄸ㐹ㅢㅥ㔳挵㘳㜳户〷㡦㥦㕤ㅥ㜲㘰挳晥愵㡦㠲㡤昳㌰㜸㠰㤳㙢㙥戵㤰攲㤲扣ㅣ捣㝣㔶㍣愸㠹搵ㄶ㤶㤵ㅣ挰㘸戵愵㍢ㄶて㘴㘲戵㤵㘵㈵〷㉤㕦㉣ㅥ扣挴㙡戴㘵㈵〷㉡㕦㉣ㅥ戰挴㙡㕢换㑡づ㑥㍥㉢ㅥ愴挴㙡㍢换㑡づ㐸扥㡣㍣㌰㠹㔵捣戲㤲㠳㤰㉦ㄶて㐶㘲㤵戰慣攴挰攳戳攲〱㐸慣㔲㤶㤵ㅣ㙣㝣ㄹ㜹搰ㄱ慢㡣㘵㈵〷ㄸ㥦ㄵて㌴㘲㤵戵慣攴愰攲换挸㠳㡢㔸㙤㙦㔹挹㠱挴ㄷ㡢〷ㄴ戱ㅡ㘷㔹挹挱挳㘷挵㠳㠸㔸敤㘴㔹挹〱挳㘷挵〳㠷㔸㑤戰慣攴㈰攱戳攲挱㐲慣㈶㔹㔶㜲㘰昰㔹昱〰㈱㔶㔳㉣㉢㌹ㄸ昸慣㜸㔰㄰慢㘹㤶㤵ㅣ〰㝣㔶㍣㄰㠸搵㜴换㑡㜶㝡㕡㤵㙤㠵摣昹挵㙡㠶㘵㈵㍢扡捦㡡㍢扣㔸捤戲慣㘴攷昶㘵攴㑥㉥㔶㜳㉣㉢搹愱㝤戱戸㘳㡢搵㙥㤶㤵散挴扥㔸摣㤹挵慡摥戲㤲ㅤ搷㘷挵ㅤ㔸慣收㠹㤵攱散慣㡡晢愷㕣っ扦敡㕢㙢慥㙣㈲㝣㙢昰〷愰戸㑢㡡攲捡㜲㠵攱㔰㔱摣ㅤ挵攲㡡㜲ぢ挵㍤㔰ㄴ㤷㝢ㄴ摣改㐴㜱㤹㐷挱晤㑣ㄴ㤷㝡ㄴ摣戵㐴㜱㠹㐷挱扤㐹ㄴㄷ㝢ㄴ摣㠱㐴戱摡愳攰㍥㈳㡡㡢㍣ち敥㈶愲㔸攵㔱㜰捦㄰挵㠵ㅥ〵㜷〶㔱㕣攰㔱㜰晢ㄷ挵昹ㅥ〵㌷㜹㔱㥣攷㔱㜰㉢ㄷ挵戹ㅥ〵㌷㙣㔱㥣攳㔱㜰㕢ㄶ挵搹ㅥ〵㌷㕦㔱㥣攵㔱㜰㡢ㄵ挵㤹ㅥ〵㌷㔲㔱㥣攱㔱㜰扢ㄴ挵改ㅥ〵㌷㐵㔱㥣收㔱㜰敢ㄳ挵㥦㍣ち㙥㜰愲㌸戵㕣搱敦晦〱㝤㠳㤲㠴</t>
  </si>
  <si>
    <t>㜸〱捤㥤〷㝣ㄴ㘵晥晦昳㠴㘴挸㉣㈰愳㠸㡡㈰㄰〴ㄵ㐱摣㤶㙣ㄶ㐵㍡〸㈲㈸〱晢ㄹ户捣㑡㌴〵㤲㠰愰愷㔸戰昷㠲㠸扤㥤扤㥤㡡晤昴慣㜷昶㝡戶戳㜷㍤㝢㍦敢晦昳昹捥㑣㌲㍢㈵攵㝥昷㝦扤㙥搹㝤㤸攷㕢㥦㜹敦捣散散㍣摦㥤㤴愸㤲㤲㤲摦昱攰晦㝣㤴㜱㘱㐸敤㡡搶㌶戳㜱摣搴收㠶〶㌳搷㔶摦摣搴㍡㙥㜲㑢㑢㘶挵㥣晡搶戶㕥㌰搰敡敡愱㙦㉤慦㙢慤㍦搸慣愸㕢㘶戶戴挲愸扣愴愴愲㐲㉦㠵㝥㤰晤㌲㥣㡥㑥㉦扤㡣つ慣㑡㜴㡤㑤㙦㌶ㄵ㙣㜴㌶ㄱ㌶㝤搸昴㘵搳㡦捤㝡㙣晡戳㌱搸慣捦㘶〳㌶〳搸㙣挸㘶㈰㥢㡤搸㙣捣㘶ㄳ㌶捣慦㙦捡㘶㌰㥡扥㐳搰㉣㤸㍡㘵㕥昶〰慣㑤㙤㕢㜳㡢㌹㜶昸㙥搶㤸㈷挴㘲攳㘲攳攲改㜸昵戸攸搸攱㔳㤷㌶戴㉤㙤㌱㈷㌴㤹㑢摢㕡㌲つ㘳㠷敦戲㌴摢㔰㥦摢挹㕣戱愰昹㐰戳㘹㠲㤹㡤㈶戲㤹㘴㑤㉣㔹㔵㔵㐸愷㙢晡㙥㠶挸㜳愷㑥搹愵挵㉣戴晥户㘲づ㘵捣㜹㔳愷㡣㥢㙢戶晤户㘲づ㐳㑣㠴㥣搶摣㤸愹㙦晡㉦〵㉤攷㝢㕡㌵捤捣搵昳捤㌷捤㤶晡愶晤挷㘱搸㐵愰搱㑢㡤㥢摣摡扡戴㜱㌱户愳愹㘶㐳挳㝣戳㈰㙦㝡攳戴搶戶㕤㌲㉤㡤慤㝤ㅢ挹捦㙣㌱㥢㜲㘶敢㝡㡤搳㤷攷捣〶摢戰戵愲㜱户㑣换摣㑣愳㔹挶㠵晥㡤搶㝢㌸㉢㙦㌶戵搵户慤攸搷戸戰搵㥣㥦㘹摡摦愴㐹㜹攳捣愵昵㜹㔵㔶㠶㘷㐹慦㉤㠳㐶㈶㙦ㄴ挶搳㌸㜵㔱愶愵㑤㝡㝣ぢ㘳㐱戶慥捤㐵搶愲㘸㕣摣愴㠶㝢扣昸㥥搵搶㌷敥㘴戶㌴㤹つ㑣挲㜷㜲㡣挷㐸〰㔹敦㐳㍢㈹㘷㜵昸㉥愹㍥昶捥挷㜵㘱ㄶ㙤㌸㥡㑤收㌶户㌴㘲㠳摣搹捣㌴㑤㠸㡤慤㙤换㑦㌳㤷㑤㠸㡥㡢敢㤵搰敡㈳㘸户㌹㥡〱㠰㤱㙦㙥慣㍦㌸㐳摡攳㘳昱㔸㝡扣㍥㤲㈶愳搰愸戲㔷戱慢扢ㄳ㜰㜷㉢慤换㤴搶㘵㑢敢㜲愵㜵昹搲㍡戳戴慥㔰㕡户㝦㘹摤愲搲扡晡搲扡〳㑡敢づ㠴㡤昳愸攸摤扢搴㝥㑣㈹㜹㜹㥢散攳扢捥㕢㥤㍦㜰搶〷昳㌶㥥愲戸㜷换挱㘱㑢㉣㠴て㜸㉢㘸昵搱㘸戴慤搱昸〶ㅣ慦ㅥ慦㡦愱挹㔸㌴㑡㍤㡦〱㜳搰㥦搷㉦挹㥤戴㙡捤散攳㍥扦㝤㡢㐷㈷晤㜱扥攲㘱㐴戲㡤挳㐲㜸戶㙤ㄹ㉡㡡㐶㡢愱昱㘷㡢㡥搷攳㌴㐹愰㔱敡〹㍢㕢搹戳㥢扤昸搶搱扦㑥扤㘵摦换换搶㕥晥换昶㡡挷㉢挹㔶㠵㠵昰㙣搵っ㤵㐲愳搵愰昱㘵㑢挶挷敢㘹㥡㡣㐷愳搴挳㜶戶㙦づ㝦攷㠹搵㤳敥搸改㥣搸㝡愷昶㌹㙢愳㤹㡡〷㐶挹戶㍤ㄶ挲戳㑤㘰愸ㅤ搰㘸ㄳ搱昸戲㔵搵㡣搷㈷搱㘴㌲ㅡ愵敥戵戳摤㝥搳㍢㍢㝤晡昹捥戳㉦㌹㙣挹㍤㝦晣昵㤸㕦ㄴ㜷㐶挹㌶ㄵぢ攱搹愶㌱搴㜴㌴摡っ㌴扥㙣搵㔵攳昵㤹㌴搹ㄱ㡤㔲户摢搹ㅥ㝥㜴㥦慤㠶ㄴ㌲戳搷昵摥攴搸ㅢ昷㜹攳㘳挵㐳扤㘴㥢㡤㠵昰㙣㍢㌱搴ㅣ㌴摡捥㘸㝣搹慡㘲攳昵戹㌴㤹㠷㐶愹㥢散㙣扢㙦㘷㍥晥挹ㄳ搷捤扢散捣㕦づ㝤昹愰昸㘸挵捦ㄴ挹戶㉢ㄶ挲戳捤㘷愸㕡㌴摡〲㌴晥㙣搸㈶ㄷ搲㘴㌷㌴㑡㕤㙤㘷㙢㝥㝤愳㈱㈷慥戹㘳挶㌵挹愱ㄳ〶㐶㘶敦慥晡㐰㉤搹昶挰㐲㜸戶㍤ㄹ㙡㉦㌴摡摥㘸㝣搹㤲挸戶て㑤晥㠰㐶愹㑢敤㙣晢㝤户敢昰ㅢ昲挷捦㍣㝢敥㈳㙦愴敥㝣晤㔳挵㑦㐹挹㔶㠷㠵昰㙣晢㐱慢㘷搰㘸㔹㌴扥㙣㜱㤰捣搱㈴㡦㐶愹昳散㙣搱ㅦ〷ㅥ㜱㐵昹ぢ㌳㙦ㅥ昷攲㝤㜷摤昶晤㌴挵㡦㘳挹㔶挰㐲㜸戶晤ㄹ㙡ㄱㅡ慤ㅥ㡤㉦㕢㈲㌵㕥㍦㠰㈶〷愲㔱敡㉣㍢㕢攴摥㍦っ晦慡昰散愴㜵攳愷㥣㌷㜱捤㘳挷㈹㝥敥㑢戶㐶㉣㠴㘷㙢㘲愸㘶㌴摡㘲㌴扥㙣挹挴㜸㝤〹㑤㕡搰㈸㜵戲㥤敤晡㘹㡦摣㤴搳〷捣扥㜸扤て戶㤸㍤昹捣㝡挵ㄳっ挹搶㠶㠵昰㙣㑢ㄹ㙡ㄹㅡ敤㈰㌴扥㙣㔵㔸户攵㌴㔹㠱㐶愹㘳散㙣㉦ㄴ〶ㅦ㝤晣㈹〷㑦㍥戳昷戲㠷昶㍥㜴㥢敤ㄴ捦㘴㈴摢㈱㔸〸捦昶㐷㠶㍡ㄴ㡤㜶ㄸㅡ㕦戶㈴摥户㤵㌴㌹ㅣ㡤㔲㉢敤㙣㘷㝤戰㝡挷ㅢ㑡㈷捤戹㜷攰捤て㥡㘵ㅢ捦㔰㍣㘵㤲㙣㐷㘲㈱㍣摢㔱搰敡慢搰㘸㐷愳昱㘵㡢攱㔸㜲っ㑤㡥㐵愳搴㜲㍢摢昲挵搷㙥晢捣ㄳ昹㤹㤷慥㘹搸㘲昹昳㍦散愱㜸㙥㈶搹㡥挷㐲㜸戶ㄳㄸ敡㐴㌴摡㐹㘸㝣搹攲挸㜶㌲㑤㑥㐱愳搴ㄲ㍢摢㜳愷晥戴搵戵慢㜷㤸㝡挴攲㑦戶㜹戴改愸㝦㉡㥥〴㑡戶搳戰㄰㥥敤㜴㠶㍡〳㡤㜶㈶ㅡ㝦㌶ㅣ㤵捦愲挹㙡㌴㑡ㅤ㘰㘷㍢㌲晢搳搴敦づㅥ㌸敢敥搷愳愷㌷㔷㕦㌲㕦昱㙣㔳戲慤挱㐲㜸戶㜳ㄸ㙡㉤ㅡ敤㕣㌴扥㙣㔵昸挴㌹㡦㈶攷愳㔱㉡㘷㘷ㅢ㌳攴搰㝢搷散㕡㌶敦愴㙦㌷晡挳㤲㔳搶㝣慣〶㐲㉤搹㉥挴㐲㜸戶㡢ㄸ敡㘲㌴摡㈵㘸㝣搹攲搸〳㉥愵挹㘵㘸㤴摡挷捥㜶昳ㄵ㑦戵摤㍤昷扥㐹㐷摦㔳戹挵捡㥦慥搹㐶昱晣㔹戲晤〹ぢ攱搹慥㘰愸㉢搱㘸㔷愱昱㘵慢㑥㡥搷慦愶挹㌵㘸㤴㕡㘸㘷㔳㕦㕣昱㕥扦㤲㘷㘷ㅣ㌷㜳㔰昴攳㍢摥慥㔷㍣㔱㤷㙣搷㘱㈱㍣摢昵っ㜵〳ㅡ敤㐶㌴扥㙣㜱㘴扢㠹㈶㝦㐶愳搴㕣㍢㕢㘴摦〷㕦ㅢ扡换㥡㈹㌷ㅥ㜷换㘶晤㐶㥦㌹㔸㙤〲戵㘴扢〵ぢ攱搹㙥㘵愸㜵㘸戴摢搰昸戲㈵昱扥摤㑥㤳㍢搰㈸㌵搳捥㜶昲攸㐱〳づ扢攴戰戹慢户晦昳㤴㑢晥扡昰㍤㌵〸㙡挹㜶ㄷㄶ挲戳摤捤㔰昷愰搱晥㠲挶㤷㉤㡥㘳挹扤㌴戹て㡤㔲㤳散㙣㘳昷昹昰搳㘷慥㝢㝤挶敤㔵慤㑦㉣㜹敡慥愵㙡㔳愸㈵摢晤㔸〸捦昶〰㐳㍤㠸㐶㝢〸㡤㉦㕢〲㥦㌸て搳攴ㄱ㌴㑡愵敤㙣昷晤㌸㘸晢㘱愷㌴敦㜸㜹晡挹昳㍦扣攲㤰敦搵㘰愸㈵摢摦戱㄰㥥敤㔱㠶㝡っ㡤昶㌸ㅡ㝦㌶ㅣ戹㥥愰挹㤳㘸㤴㡡摢搹㔲㕢㙤㜱捦㘷㍢挷愶摣昲慦㕤㡥摤㜷晥㈶㤵㝤㥦㠶㝡㔷晢㘴㜸㕡㑢收㈰㝣扤攸昸收ㄲㅦㄷ攵扦慥扦戲攱ㅢ㕢愱慡㤰㉡挴㘲昹慡㘸㈶㤱㈹慦㐴搸敥㝥㌷攰愱扡㙦㘱昷㝡㥣㔳ㅦ㈴㕦ㄶ㠶㑣挹戴㥡ㅤ摦ㅤ挶搸扡㈹捤㑢㥢昲慤㠳㠳㤵戵㙤㤹㌶㜳㔳慦慥㈳㠸捦慤ㄶ㕦愵捣㔶挹㌷搴敢戶㕢愶㘱愹㌹㜹㜹扤愵摥捣愳挶ㄷ愹收㙣戸㜶㐶㡢戹愴㕤敢ㅢ搱㘴㝣搳㕦㈶戱㝤㙢㘹愹慣㜱つ㥦扡愸戹搵㙣㤲攱㡤㘹摣愵㍥㜷愰搹㔲㙢昲㍡㠱㤹㤷㔵ㅤ㐸㤵晤㙤㙥捣扣㈶慣㈸扥㥦攵㐷戸愵㠵改换摢捣愶扣㤹挷㜸ㄷ㥢㉤㙤㉢ㄶ㘴戲つ收㐶㐵㈶㔶㑥㈸〶ㄵ㠹㘷㌴攷㤶戶㑥㙤㙥㙡㙢㘹㙥㈸搶㑣捥㉦换攰ㅢ㘴㝥攷收扣㠹㉦㠰㘵㝣㤴愸㤲㕥扤㤴㉡搹㍡攸㕢ㄸ攳戶㡥㤳㌷挲昵ㄶ㙦㠶昷㝣㤳攲捤㙥摣㝣慣ㅤ搶愲挱攴㌶㔹㍡戲㡢㘰ㄲ㤷㘱㐶㠷ㅢ扡搶㠹ㄷ㔵㘸扤㔵戸戵㡣戱晤㥤晢晦㙢㕣㕡㍡挰㕥晢改换昰㉤㝢㐷㝣愱㙣㌰㕢㍡扤㈴愴㌸㈲晤ㄹ㌴攵摢㘲㙦づ愵㔷〶ぢ戵㕣慤㈸㍦愸㍥摦戶㐸㕢㘴搶敦扦㠸愷㕣戸㙣㔴㔱㐱戴扥㠷晥ㅣ㐴晡昳㙣㕥㐰ㄳ㠹㤴㘸晦愰㤱ㄶ搱㕦戴晡攵㈳昰㝦捦扦扦㤷挲㑢㤷敢〵戸戸搳㕡摥㌸愳戹愵戵㔷慦愰戵摣㌱搳扡愸㡤㥢㘷攷㑡挶㝢㠹捤换㘸捡㐷愲改昲昲㐰㝦ㄸ㤵昱㉡㐸扦挶㘹㘶㈱㠳㙢㑦戲㜷慢㑣㜹愳㜵㌹㘳㥡搹㥡搳㜹摤㘳ㄶ昶㤵攵ㅡ㤶戰昳昷㙤攴搶㙦㉥㙦㥢㤶㘹换昴㙥挴ㄵㄴ扣㑢㍡㡣挶㠸㤷戵㐴捦㝥㈲㜳扣㈳㜶てㄱっ㔹㜴㐵改㈳〲㉢ㄲ㜶ㅣ散㉦㈵扤散戶昳㤵挰搸㠷㘲㈵㌴敦㠶㕥㝣㈵㠴搷㈴㘶㥡㑤ぢ㔶㉣㌶㕢㘹㕥愱㜵㡡搲扢㝢㌱搸扣㕣㜶㘱㕢㝤㐳敢㌸㡣㜴㘶㑢昳搲挵晦捤㌸㡣愵扦㠲挶㜹㤴㙦㠱慤戸晢敢〴㕣㈵扤㤷昱扤愹慢㉢愹㘰㌴㑡昴捤搹㜰㙢㐵戰摦昱㥦㍣昴搷昱㕦愴㌳㕤昹㈸㔸昴攴慡㔱㌹散晢㌶㠲搰㠲ㄶ㔳慥㠳㔵㐸〷戴晢㌵敥摥摣㜲㘰戶戹昹㐰㙥㑦敢㐹慦㜵㤱㘹戶昱摡㔲ㅦ晢㕡㥡㕣㌳㔳慡㔷慦愲敢㐲慥㡢㔰挳㄰㕦㝢ㅢ㑤扦挹つつ挳㥤㠸慤摡㍢㄰昵挲㔵㉥敤㕤㉣㔴攲㐸摥搶摣㠶愴挳㤷㔵て摦㘶㜸慤㤹㙢㙥捡て㕦戰愸挵捣攴挷㉤㙦㘸㕤慥㠶〰〳㉦攵㡣晣扡敡㠰㤷ㄲ摦㑤扥收㤳挷捤慤㝢ㅦ昲㤴ㅡ㙣㉢㝣㔷㤴戶㘲㘰扣昴て搰愸㐱㌰攳攱〵换挵て晤㈳昴昵㡦搹㝣㠲〶〷〹挱㡥㘳挴愷㔶㔷㡤挶晦㍣㑥攸㥦戱昹ㅣ㡤ㅡ㠳㠶㝢愹晥〵ㅡ攷愱っ挴攷㥢㉦㙦攰搶㄰晢摦挰㙦㈰㡤攸㥤攸搴㔸㔸昰㑤搴〹㑤㈷㈶㥤㠸㤴㠶挰㠱〰捡㙤㠵敦㈲搷戶㜰ㄳ〰扦搰扦ㄷ捣㠲〱晣挶ㅣ〴愳㜳搳㜳〱㈸戵扡㉡ち㥤〰攸〵㠱捥㡢晣㉡づ㤱〰㈸㐷捦㜹愸㥦㝥㜳〱㠸㐱散〷愰㌳愶摥㠹㑥㈵攰ㄷ〴攰㑢〴て〴昰㠵慤昰㕤㜷慢㐶愴㑡㡥㘲〳づ昹㌳㤸〵〳搸㄰㙡㝤㈰㥢㡤搰戸〰㙣㘲㜵㔵ち㐱〴挰㈰ㅡ㙤㡡㐶愵㈱ㄲ〰㠳搱㜳ㅥ敡㍤㌷㠰ㅡ㠸晤〰㠶㌱愶摥㠹㑥㡤㠷㕦㄰㠰㔷挳〰扣㘲㉢㝣㤷〲㈷㈰㔲㈵㐷戱ㄵ㠷晣㔲㈸㠰慤愱搶挷戰ㄹ㡢挶〵㘰㥣搵㔵㍢㈰㠸〰搸㤶㐶㔱㌴㙡ㄲ㐴〲㈰㠶㥥昳㔰㑦戹〱㑣㠴搸て愰㡡㌱昵㑥㜴㙡㌲晣㠲〰㍣ㄴ〶攰㐱㕢攱扢㍡㌹つ㤱㉡㌹㡡ㅤ㤰㔴摤ㅦち㘰ㄲ搴晡㘴㌶㔳搰戸〰㑣戳扡㙡㍡㠲〸㠰改㌴㥡㠱㐶昱㝡愵〰㤸㠹㥥昳㔰㜷戸〱捣㠰搸て㘰㈷挶搴㍢搱愹ㅤ攱ㄷ〴攰㠶㌰〰搷摢ち摦〵搳㥤㄰愹㤲愳㔸挰㈱㕦ㅢち㘰㌷愸昵摤搹散㠱挶〵㘰㉦慢慢收㈰㠸〰搸㥢㐶晢愰㔱㜳㈱ㄲ〰㝦㐰捦㜹愸㑢摤〰㜶㠶搸て㈰挳㤸㝡㈷㍡㌵て㝥㐱〰捥〹〳戰挶㔶昸慥攱捥㐷愴㑡㡥攲〰づ㜹㜵㈸㠰〶愸昵㐶㌶㑤㘸㕣〰ㄶ㕢㕤㔵㡢㈰〲㘰〹㡤㕡搰愸㠵㄰〹㠰㔶昴㥣㠷㍡挹つ㘰〱挴㝥〰〷㌱愶摥㠹㑥敤〶扦㈰〰㐷㠶〱㌸挲㔶昸㉥㉢敦㠹㐸㤵ㅣ挵攱ㅣ昲捡㔰〰㐷㐲慤ㅦ挵㘶ㄵㅡㄷ㠰㘳慣慥摡ぢ㐱〴挰戱㌴㍡づ㡤摡〷㈲〱㜰㍣㝡捥㐳㉤㜳〳搸ㅢ㘲㍦㠰㤳ㄹ㔳敦㐴愷晥〰扦㈰〰つ㘱〰づ戴ㄵ扥㉢摤晢㈱㔲㈵㐷㜱㌶㠷㕣ㅦち攰ㅣ愸昵戵㙣捥㐵攳〲㜰扥搵㔵ㄹ〴ㄱ〰ㄷ搰攸㐲㌴㉡〷㤱〰戸〸㍤攷愱昶㜳〳挸㐲散〷㜰ㄹ散㈳㝡㈷㍡㤵㠷㕦㄰㠰摤挲〰㉣戴ㄵ扥㡢敦扣慡㕥挹㔱㕣挷㈱搷㠶〲戸〱㙡晤㐶㌶㌷愱㜱〱戸搹敡慡㐵〸㈲〰㙥愱搱慤㘸搴〱㄰〹㠰㜵攸㌹て㌵摢つ愰ㅥ㘲㍦㠰㍢ㄹ㔳敦㐴愷づ㠴㕦㄰㠰㐹㘱〰㈶摡ち摦㝣㐰ㄳ㈲㔵㜲ㄴて㜰挸ㄳ㐲〱㍣〴戵晥㌰㥢㐷搰戸〰晣摤敡慡㘶〴ㄱ〰㡦搲攸㌱㌴㙡〹㐴〲攰㜱昴㥣㠷㑡扡〱㉣㠶搸て攰㘹挶搴㍢搱愹ㄶ昸〵〱搸㍡っ挰㘸㕢攱㥢愲㔸㡡㐸㤵ㅣ挵换ㅣ昲㤶愱〰㕥㠵㕡晦㈷㥢搷搰戸〰扣㘱㜵搵㌲〴ㄱ〰㙦搲攸㉤㌴㙡㌹㐴〲攰㙤昴㥣㠷ㅡ敡〶㜰㄰挴㝥〰敦㌳愶摥㠹㑥慤㠰㕦㄰㠰つ挳〰っ戰ㄵ扥㔹㤳㍦㈲㔲㈵㐷昱㌹㠷扣㝥㈸㠰㉦愱搶扦㘲昳㌵ㅡㄷ㠰㙦慤慥㍡ㄴ㐱〴挰㜷㌴晡ㅥ㡤㕡〹㤱〰昸〱㍤攷愱㉡摣〰づ㠳搸て攰㘷挶搴㍢搱愹挳攱ㄷ〴攰户㕦㐳㑥㠵㝦戵ㄵ扥㠹㥣愳㄰愹㤲愳㈸㉢挵㤰㝦㠶㔹昰愹戰〶戵摥㥢㑤〵ㅡㄷ㠰㠸搵㔵慢㄰㘴〴〳昵愱㔱㕦㌴敡ㄸ㜴〵㐰㍦昴㥣㠷晡ㅡ㌹摡扦っㅤつ戱ㅦ挰晡戰㡦攸㥤攸ㄴ㈷㡣㠲〰㝣ㄴ〶攰㐳㕢攱㥢㕢㍡〱㤱〴挰愶ㅣ昲晢愱〰㠶㐰慤㙦挶㘶㈸㐷搷昱㙤㜰戸搵㔵㈷㈲搰〸慥㑥㈵㡤㐶愰㔱㈷愳㉢〰㌶㐷捦㜹愸搷摣〰㑥㠲搸て㘰㑢搸㐷昴㑥㜴敡ㄴ昸〵〱㜸㉥っ挰戳戶挲㌷摤㜵㍡㈲〹㠰㈸㠷晣㜴㈸㠰㌸搴㝡㠲㑤㤲愳敢〰㔰㙤㜵搵ㄹ〸㌴㠲慢㤳愲㔱つㅡ㜵ㄶ扡〲㈰㡤㥥昳㔰㡦戸〱㥣〹戱ㅦ挰〴搸㐷昴㑥㜴㙡㌵晣㠲〰摣ㄳ〶攰㙥㕢攱㥢㠱㍢〷㤱〴挰っづ昹捥㔰〰㍢㐲慤捦㘲㌳㥢愳敢〰㌰挷敡慡戵〸㌴㠲慢戳㌳㡤收愲㔱攷愱㉢〰收愱攷㍣搴㑤㙥〰攷㐲散〷㔰ぢ晢㠸摥㠹㑥㥤て扦㈰〰㔷㠴〱昸㤳慤昰㑤ち㕥㠴㐸〲㘰ㅦづ昹戲㔰〰晢㐲慤搷戱搹㡦愳敢〰㤰戵扡敡㘲〴ㅡ㠱㤷㥥愳㔱ㅥ㡤扡ㄴ㕤〱㘰愲攷㍣搴戹㙥〰㤷㐰散〷㔰て晢㠸摥㠹㑥㕤〶扦㈰〰愷㠵〱㌸搵㔶昸收㈹慦㐰㈴〱搰挲㈱㥦ㅣち愰つ㙡㝤㈹㥢㘵ㅣ㕤〷㠰攵㔶㔷㜱ㄲ㜳〴㔷㘷〵㡤づ㐶愳慥㐶㔷〰ㅣ㠲㥥昳㔰慢摣〰慥㠲搸て㘰㈵散㈳㝡㈷㍡㜵つ晣㠲〰ㅣㅣ〶㘰㠵慤昰㑤㥤㕥㡦㐸〲攰㌸づ昹愰㔰〰㈷㐰慤㥦挸收㈴㡥慥〳挰㈹㔶㔷摤㠰㐰㈳戸㍡愷搲攸㌴㌴敡㈶㜴〵挰改攸㌹て搵攴〶㜰㈳挴㝥〰慢㘱ㅦ搱㍢搱愹㍦挳㉦〸㐰㍥っ㐰捥㔶昸㘶㜳㙦㐵㈴〱㜰㈱㠷㥣〹〵㜰㌱搴晡㈵㙣㉥攵攸㍡〰㕣㙥㜵搵㍡〴ㅡ挱搵昹ㄳ㡤慥㐰愳㙥㐷㔷〰㕣㠹㥥昳㔰㝢戸〱摣〶戱ㅦ挰戵戰㡦攸㥤攸搴ㅤ昰ぢ〲㌰㌷っ挰捥戶挲㌷挱㝣㌷㈲〹㠰㕢㌹攴㥤㐲〱摣〶戵㝥㍢㥢㍢㌸扡づ〰㜷㔹㕤㜵て〲㡤攰敡摣㑤愳㝢搰愸㝢搱ㄵ〰㝦㐱捦㜹愸㈹㙥〰㝦㠱搸て攰㝥搸㐷昴㑥㜴敡㍥昸〵〱愸〹〳㤰戲ㄵ扥㌹敦〷㄰㐹〰㍣挶㈱㔷㠵〲㜸〲㙡晤㐹㌶㑦愱㜱〱㜸挶敡慡〷ㄱ㘸〴㔷攷㔹ㅡ㍤㠷㐶㍤㡣慥〰㜸ㅥ㍤攷愱挶扡〱㍣〴戱ㅦ挰㑢戰㡦攸㥤攸搴㈳昰ぢ〲㌰㈲っ㐰愵慤昰㑤挳㍦㡡㐸〲攰㉤づ㜹㔸㈸㠰㜷愰搶摦㘵昳ㅥ㐷搷戱〵㝣㘰㜵搵㘳〸㌴㠲慢昳㈱㡤㍥㐲愳㥥㐰㔷〰㝣㡣㥥昳㔰ㅢ戹〱㍣づ戱ㅦ挰㘷戰㡦攸㥤攸搴㤳昰ぢ〲搰㌷っ㐰ㅦ㕢攱慤っ㈸㝦〶㤱㝡㌰愳摢㠷〳㉥散㔶㙦ㅥ挴㈹愸昵ち愸ㄹ㥥扡戴戵慤㔹收换晡ㄵ愶㌵捦㙤㙥㥢㔶摦扡戸㈱戳㘲㐰挱㕥搸㝤㤱搹㠴搹散ㄶ㑣㙡㝢㘴捤㡢ㄷ㥢㜹扤㔰摢扣戴㈵㘷捥㥡昶扦㌰摢㡤昵挳㕢㈷ㄳ摤愵ち㡦晦㙣〲户〴㥥搸㑡昰㈸㈹㝦づ〱扤昳㜰㔲戹散㥡㌳㤷㐵〳㠶晤㍢㠸㉥愸㙦㙢㌰晢ㄴ㘴扥㕡㤶㉢ち愰㠸ㄲ㠱㝣敦〲攷㠲捣㘹晤ち㌳㕢敡昳つ昵㑤㈶摦㡣つ㉤搳㌹收晥㈸〷搸愵戹戵㥥㘵换晤ちぢ㕡㌲㑤慤㡢㌹戳㤹㕢戱㐱㔱㑦愶㐰换ぢ㔳敡㥢㕡㤱㐶摥㐵㉥昷㉦搴㉥㙡㍥〸扦㔷㔸摡搸㌴㌳戳戸昵㝦攲㕤㔱㝣㕢攴㈱㙦㡤㉡㔵愵愵慡愲戴攲㍦㝤㝦戴敦戱㡦つ戰㉡挱㠷㘳㍢㙤㙢愹捦㉥㈵㌰挹ㄱ㐷㕢挶㐶摥挳㤲昲攷戱攴㥤挳㜴扤㠵㥥〲〴㡥戵愸づ㍦㜰㉥扣晤㐷㈰㥢挱㕣晦〱挳改晢㈳㥡搹㌳ㄷ捥敡㈸捤昹㍦晤愲愲晣〵㐴敥㜶㈵挴㐰ㄸ慦㘷㙤㐲慣㡥攰ㄶ㠵㍤ㄳ㕢〲㝢摥捤㌲㔲㄰ㅢ㙥愱敢㜵㉣捥挰㘴㝡摦挲㥣㑣搶㙣㐰つ㐰㘳愶㙤㍤慢挳㘲っ㔴摣户摡扡愹捤㡤㡤ㄹ㙥㜲晣摤㐰㙤㉥搳㘰㔶ㄴ㈶㉦㙤㙢摥戹扥㐹㉦愰㤱敤搲ㄶ㘵㤶㐳㤴㔹㙥捤搶ㄷ收戳㌶㐸㤶ㄹ慢㜹晦㑣㑢㝤摢愲挶晡㕣〵㍢慣摦昹㥦搸㔶㜱晣㈸〳㑣攷攱ㅣ㑢扣搳晦搶㈴㍣摥敥㜱愸㤸㈱㍡扥晤搸愲㑢㤵㠶㝦敡㍦㉣ㅤ挱㤱㐷㍥㔰昴㥦㄰慤ㅣ㉦㌹ㄴ挹㔸扥㤴愹㔸㉣㝥戹ㄲ㥢愸ㅣ㥣搴㡢㌴挰㑢晦ㄹ愶㕣攰慢散㈵㌴㥤搶ㄵ昴㠶㐱㘴㑥㜳㈶㍦㈳㤳挳㙦㠰㝡摢扦〰慡挰㕢换㐳㑤㡢挱㑡㡦愹㈸ㅥ挲㔴昶戲晡扣搹㔲㐱㐱㉤㝥攱㔴挶ㅡㄱ捤㝡て㌱攷摤慢愴扣扣㑦㐵㔰慥㔹㑥慣㤱昶晣戹晢ㄷ㔴戳㝣昱㍦摤戵㘶㈲挷ㅥ㠹挸㐷搴㉦㔸ㅤ晤㔷慥搳换㄰㜲㝤㍣〶扦搱攰㜷㌴攵慦㐰改㝤㙦㡡㡢㉥㔰㥡愱挳愸㑣㝥㍢挳㜲㤰ち㤴㑥㐸ㅤ㐹戹慣㐸ㅦ㔷晤㠷㘶㤵㝥㔴㌸㍦挸搱㙡戱㤵㥢昹㠸㜵㝣㘵㥤〹㍥ㄹ㑡㑡㑢换昰㔶㙢摥摡㌹㕦㕡〴㙢慣㌵愵㌰㐴つ挵㄰㌴搶っづ收捥㠲昸㜵㐱㍦㔰昹〷慣㌰户晤㍢晥㤳㐷㈴愲㤷挲愷㈴愲㕥㐷敢㠰搰㈸戱㐸攱㉤挰㜵㌰㌴敡〳〸㜹㍡攰晡昰㔲ㅦ愱换て㌰㕣摤〳㉢㜹㜸づ㡥敡㘳㐸㜹㠰搴㌵〶昹〴㑢㍣敥戴㙦㠷ㄵ㤰㜶扤ㅤ㝥㑡て扣㜴晥扡㡤ぢ昲晡っぢ捥㤰㈹戰㠷ㅣ㠱㡤摥㠷㠶㥦〷ㅢ昴愵㐱㍦ㅡ㝣〱〳扥挱摡㝡攸㠵㠲攳て㘵〲挰ㄹ昰〱戸㙦㕣㐹㕣攰搶㘷㤲つ㤸攴ㄷㄸ㜸挱晤〶㔹ㄷ攰昸ㅥ〹戸つㄹ㠴㙢㕣〴㙥㈳㐸扢〶㔷ち㌷愲搱㌷㤶㈰㔶㐷戱㌴㈱〰摣㈶戰搱〷搱㤰㘵ぢ〱〶㥢搲㘰㌰つ㔸挹㈰攰㠶愰ㄷづづ㤵扣〱攰㠶挲〷攰㔸摤攰㈴㜱㠱ㅢ挶㈴挳㤹㠴㤵〸㕥㜰㉣㍦攸〲ㅣ㡢ㄳ〴摣〸〶㘱㤵㐲ㄱ戸㤱㤰㜶つ㡥搵っ㜸攲搷㕣っ㠲〵㜹戱愴挱ㄹ㌲〵昶ㄶ户〵㙣昴㉤㘹挸㜲㠷〰㠳慤㘸㌰㥡〶慣㠰㄰㜰㕢愳ㄷち㡥㍦㕦ち〰㌷ㄶ㍥〰㌷捣㤵挴〵㙥ㅢ㈶ㄹ挷㈴慣㘰昰㠲㘳搹㠲㠰搳戶㠵㐹㜷捦㙤ㄴぢㅤ〴㘶㤴㠱㔹昱㔰〴㌳づ㘹搷㌰㔹ㄹ㠱㈷㉥㤵㌲㠸〳㤳攵ㄱ〱慣㤲戰搱慢㘸挸搲㠹〰㠳㙡ㅡ愴㘸挰㙡ち㠱㔹㠳㕥㈸㑣晥㍡㉢〰收㜸昸〰㈶㉢㉣㥣㈴㉥㤸摢㌱挹昶㑣挲㙡〸㉦捣㐹㤰㔹㕢㈱㘱捡㈳㡥搶㜵㔲愸㈶挳㐴挰敤挰㈰㔳搰㉢〲㌷〹搲慥挱戱愲〲㑦㤴㕢㌰〸ㄶ攴挵戲ち㘷挸ㄴ搸㕢攱ㄴ搸攸㔳㘹挸㤲㡢〰㠳㘹㌴㤸㑥〳㔶㘱〸戸ㄹ攸㠵㠲攳て捤〲挰敤〸ㅦ㠰㘳㘵㠶㤳挴〵㙥ㄶ㤳捣㘶ㄲ㔶㔱㜸挱戱㜴愲ぢ㜰㉣慣㄰㜰㜳ㄸ㠴ㄵㄶ㐵攰收㐲摡㌵㌸㔶㘲攰㠹㕦慤㌱㠸〳㡥攵ㄸ捥㤰㈹戴挱敤〲ㅢ㝤㔷ㅡ戲㔴㈳挰㘰㍥つ㙡㘹挰敡つ〱户〰扤㔰㜰晣捤㕣〰戸摤攰〳㜰ㄹ㔷ㄲㄷ戸摤㤹㘴て㈶㘱昵㠵ㄷㅣ㑢㉥扡〰挷㠲っ〱户ㄷ㠳戰㌲愳〸摣㍥㤰㜶つ㡥ㄵㅣ㜸攲㈷㜱っ攲㠰㘳ㄹ㐷〰㤷㝤㘱愳搷搱㤰㈵ㅥ〱〶晢搱㈰㐳〳㔶㝤〸戸㉣㝡攱攰㠲㍦㘹昳昰〱㌸㔶㠲㌸㐹㕣攰㑣㈶㈹㌰挹攱㌰昰㠲㍢ㄲ戲㉥挰戱㤰㐳挰㉤㘲㄰㔶㜴ㄴ㠱㍢〰搲慥挱戱昲〳㑦晣摥㡥㐱ㅣ㜰㉣晦㜰㠶㑣愱扤挵㌵挰㐶㙦愴㈱㑢㐳〲っ㥡㘸搰㑣〳㔶㡢〸戸挵攸㠵㠲攳㉦ㄹ〳戶戸ㄶ昸〰ㅣ㉢㐸㥣㈴㉥㜰慤㑣挲扢っ㈸㔶㝢㜸挱戱挴挳〲ㄷ㝡㙥挷〲㄰〱户㡣㐱㔸〹㔲〴㙥㌹愴㕤㠳㘳挵〸㥥㤸ㅦ㘰㄰〷ㅣ换㐶㥣㈱㔳㘸㠳㍢ㄸ㌶晡㈱㌴㘴㐹㐹㠰挱ㅦ㘹㜰㈸つ㉥㠲㠱㠰㍢っ扤㔰㜰晣㔱㘶〰戸挳攱〳㜰慣㍣㜱㤲戸挰ㅤ挱㈴㐷㌲〹慢㐴扣攰㔸ㅡ搲〵㌸ㄶ㡥〸戸㔵っ挲ち㤲㈲㜰挷㐰摡㌵㌸㔶㥡攰㠹㕦ち㌲㠸〳㡥攵㈶捥㤰㈹戴挱ㅤ〷ㅢ晤㜸ㅡ戲ㄴ㈵挰攰〴ㅡ㥣㐸〳㔶愷〸戸㤳搰ぢ〵挷摦㤷〶㠰㍢〵㍥〰挷㡡ㄵ㈷㠹ぢ摣愹㑣㜲ㅡ㤳戰扡挴ぢ㡥㈵㈵㕤散慡㉣㌸ㄱ㜰㘷㌰〸㉢㑦㡡挰㥤〵㘹搷攰㔸愱㠲㈷㝥㠶挸㈰づ㌸㤶愹㌸㐳愶搰〶㜷㌶㙣昴㌵㌴㘴〹㑢㠰挱㌹㌴㔸㑢〳㔶戵〸戸㜳搱ぢ〵挷㥦捡〶㠰㍢ㅦ㍥〰挷㑡ㄷ㈷㠹ぢ摣〵㑣㜲㈱㤳戰㉡挵ぢ㡥愵㈸㕤㠰㘳愱㡡㠰扢㤸㐱㔸戱㔲〴敥㔲㐸扢〶挷捡ㄶ㍣昱ㅢ㐷〶㜱挰扤㠹㈵㘷挸ㄴ摡攰㉥㠷㡤晥㈷ㅡ扥ㄵ㙣㜰〵つ慥愴挱摢㌰㄰㜰㔷愱ㄷち㡥扦晡つ〰㜷つ㝣〰㡥ㄵ㌲捥㈸㕣攰慥㘵㤲敢㤸㠴搵㉣㕥㜰㉣㘱改㘲㔷㘵㠱㡢㠰扢㠱㐱㔸改㔲〴敥㈶㐸扢〶挷㡡ㄸ㍣昱〳㑡〶㜱挰戱㉣挶ㄹ㌲㠵㌶戸㥢㘱愳摦㐲㐳㤶捣〴ㄸ摣㑡㠳㜵㌴㘰ㄵ㡤㠰扢つ扤㔰㜰晣〱㜳〰戸㍢攰〳㜰慣慣㜱㤲戸挰摤挹㈴㜷㌱㐹ㄹ扥摡㝢挱戱昴愵ぢ㜰㉣㡣ㄱ㜰昷㌰〸㉢㘴㡡挰摤ぢ㘹搷攰㔸㐹㐳㌴晡㝤っ攲㠰㘳㌹㡤㌳㘴ち㙤㜰㝦㠵㡤㝥㍦つ㔹㙡ㄳ㘰昰〰つㅥ愴〱慢㙦〴摣㐳攸㠵㠲攳㙦戱〳挰㍤〲ㅦ㠰㘳㐵㡥㤳挴〵敥㙦㑣昲㜷㈶㘱昵㡣ㄷㅣ㑢㘶扡〰挷㠲ㅡ〱昷ㄸ㠳戰戲愶〸摣ㄳ㤰㜶つ㡥ㄵ㌸〲敥㐹〶㜱挰㔵㐲敡っ搹〵敥㈹搸攸㑦搳㤰㈵㍡〱〶捦搰攰㔹ㅡ戰㙡㐷挰㍤㠷㕥㈸㌸晥慣㍣〰摣ぢ昰〱㌸㔶昲㌸㐹㕣攰晥挱㈴㉦㌲〹慢㙥扣攰㔸㙡搳〵㌸ㄶ攲〸戸㤷ㄹ㠴ㄵ㌹㐵攰㕥㠵戴㙢㜰搵㜰ㄳ㜰晦㘴㄰〷ㅣ换㜷㥣㈱扢挰扤〶ㅢ晤㜵ㅡ搶〴ㅢ扣㐱㠳㌷㘹挰㙡ㅦ〱昷ㄶ㝡攱攰㠲扦昸扦〳ㅦ㠰㘳〵㤰㌳ちㄷ戸㜷㤹攴㍤㈶㘱戵㡥ㄷㅣ㑢㜴㉣㜰摢㌲ちㅦ㜱扣摣摦㔵㔹挰㈳攰㍥㘰㄰㔶昲ㄴ㠱晢〸搲慥挱戱攲㐷挰㝤捣㈰挸㈰㉦㤶晤㌸㐳㜶㠱晢〴㌶晡扦㘸挸㤲愰〰㠳㑦㘹昰ㄹつ㔸㈵㈴攰㍥㐷㉦ㄴㅣ㝦散ㅦ戰挵㝤〹ㅦ㠰㘳攵㤰㤳挴〵敥㉢㈶昹㥡㐹㔸攵攳〵挷搲㥥㉥戶㌸ㄶ晥〸戸㙦ㄹ㘴㍦昴㡡挰㝤て㘹搷攰㔸㈹㈴攰㝥㘰㄰〷ㅣ换㠵㥣㈱扢挰晤〸ㅢ晤摦㌴捣〷ㅢ晣㐴㠳㥦㘹㘰挲㐰挰晤㠲㕥㈸㌸摥户㈰〰摣㙦昰〱㌸㔶ㅣ㌹愳㜰㠱晢㥤㐹㑡㌰㡤愱㔸ㅤ攴〵挷㤲愰㉥戶㌸ㄶっ〹㌸㕣改㉥㔱换搰㉢〲㠷㥦ㄳ㜷〳摣㜲戸〹戸㜲〶㜱挰戱捣挸ㄹ戲ぢ㥣〶ㅢ扤㌷つ㔹㠲ㄴ㘰㔰㐱〳摥㌸㑤戱㉡㐹挰㐵搰ぢ〵挷㕢㌰〴㠰敢ぢㅦ㠰㘳愵㤲㤳挴〵慥ㅦ㤳慣挷㈴慣㉡昲㠲㘳㈹㔱ㄷ㕢ㅣぢ㡤〴㥣挱㈰慣㌸㉡〲户〱愴㕤㙦㜱慣㑣ㄲ㜰〳ㄸ挴〱挷昲㈴㘷挸㉥㜰ㅢ挲㐶ㅦ㐸㐳㤶㉥〵ㄸ㙣㐴㠳㡤㘹挰㙡㈶〱户〹㝡愱攰㜸㌷㠹〰㜰㥢挲〷攰㔸攱攴㈴㜱㠱ㅢ捣㈴㐳㤸㠴搵㐸㕥㜰ㄷ㐳搶〵戸㑢㘰㈲攰㠶㌲〸㉢㤵㡡挰つ㠷戴㙢㜰慣㘸ㄲ㜰㤵っ攲㠰晢ㄳ愴捥㤰㕤攰㐶挰㐶摦㥣㠶㉣㜹ち㌰ㄸ㐹㠳㔱㌴㘰ㄵ㤴㠰摢〲扤㔰㜰扣㌱㐶〰戸慤攰〳㜰慣㡣㜲㤲戸挰㡤㘶㤲慤㤹㠴㔵㑣㕥㜰户㐱搶〵㌸ㄶ㌶〹戸戱っ㜲〷㝡㐵攰挶㐱摡㌵㌸㔶㐲〹戸㙤ㄹ挴〱挷㜲㈸㘷挸㉥㜰㔱搸攸㌱ㅡ戲㔴㉡挰㈰㑥㠳〴つ㔸㍤㈵攰㤲攸㠵㠲攳㍤㍥〲挰㔵挳〷攰敥㜷㈵㜱㠱㑢㌱㐹つ㤳戰晡挹ぢ㡥㈵㑦㕤㠰㘳㐱㤴㠰ㅢ捦㈰慣㡣㉡〲户㍤愴㕤㠳㘳〵㤵㠰㥢挰㈰づ㌸㤶㔱〵㜰搹〱㌶晡㐴ㅡ戲挴㉡挰㘰ㄲつ㈶搳㠰㔵㔷〲㙥ち㝡愱攰㜸扢㤲〰㜰搳攰〳㜰慣挴㜲㤲戸挰㑤㘷㤲ㄹ㑣昲ㄶっ扣攰㔸㉡搵〵㌸ㄶ㔲〹戸ㅤㄹ㠴ㄵ㔵㐵攰㘶㐳摡㌵㌸㔶㕥〹戸㥤ㄸ挴〱挷昲㉢㘷挸ㄴ摡摦ㅣ收挰㐶摦㤹㠶㉣捤ち㌰㤸㑢㠳㜹㌴㘰戵㤶㠰摢〵扤㜰㜰挱㕦戹收挳〷攰㔸挱攵㈴㜱㠱慢㘵㤲〵㑣挲㝡てㄹ晣㐲昶散挱㤷㜳捥摥㍢ㄵ敤㉢ㄳ㤰っ〵ㄶっ搴戶慤㘸㐰㤱〶ㄷ㌹㌵㙤㉤㜱㤲㍤㈲㌲㑣㤸㌷户㘰愲慦捣㝢ㄳ㠹㜶摦愷㤱戸捦㠶㥥ㅢ㜴㠸ㅢ㌵慣㐷㈸扦收㘷晦㑤㈸摡晤㌹昰㡥㕦敢搳㠷て㙤㜷っ㜱挳㥤敢㜳㉤捤慤捤㠵戶攱戵㈸㐰挲㡦搸㕢敡ぢ㈵㈵搱挹攵㔷㈱㘲㘰㑥慥㔸㔹ㄳ㙦㍥戹㡣㌷〰㠸ㅣ搸搴㝣㔰㤳㡣愶扣㤵昷㝤ㄱ㕥扤㝢㌳㑤㠴㜹昸搸ㅣ昰っ搶㉥搰㔹摦ㄳ㙤扦㕥〶㈷晦㘹慣敤㠵晥愸愹㔳愶捥慦㑢㘵ち㈹㌳㥢㡡㔷㘵㘳㠹㘴㌲㕤㥤㡤搷搴㘴ち㔵挹㐴㈲㔷㕤㤵㡡愵つ愹ㄵ㘰㡣扤攱㘳戰㍡㐰搲敤挳ㅥ换〴愴㐷㕤㜹㈹㑥㡤扡㍢㜱て晢ㄲ㤵㔵㌹㤵㔷㘶㔹敦摥㙡㤴攷扥㈴扥〹㝦㤶摤挸㡤ㅤ㌴㡤昳晤攵㤷〲㔶昷㥣㌸挰㡥昷㠲捥㍣挱搳敢㌰〴㝤㍦㌴ㄱ愳ㄷ〴㤴㘹ㄹ㜴搷㥢㍡愵捥㔵户愴㘵㈱㕢ㅦ戲攲㥢㠲㙡㌹㠸晢㐲㉣㜵づ戸摢㘸慢㔱㘶㐷搱㉢ㄹ摥㠴㕥ㅦ㠱㈵愵㐱㉥㤰昶㠷㠸ぢ昲慡㠰㤴㕢戵㍡〷㉢挲㙤〹ち晣戴ㄶ㈶摣ㄶ搴搹㤰㜰㝢㈸㝥㍦㜵㌸搱㐲㍦㄰㉤摥捦㠸ㅤ㕡㙢㐰摦㝡㍦搳昹㠴㤹㠹攷搲昱愴㤹㑥收㜱㈳搹㔸㍥㕥㤳㑤㔴㥢愹慡㘸愲㉡㤶㌵晡㌸挳㘹㠴㡦搱搷改挹晢搹捦改㔱愷っ昴昸㥥慡搳㌰㄰昲挶㜲㠹扥〴㉡扤〵㑤挴㔸ㅦ〲㤱㤱㥢㑥㔰㍡戱ㄸㅢ㌸昲慤攸㜰㄰攵愳戱愴㌶㠴㕣㐸慣㠰愸㥤挴㐶㤰ち㠹㘳㤰挲㑦㘲ㄵ愴㝥ㄲㅢ挳〹㐱㜰挱ㅢ㉤㐸㙣㘲㠷搶づ㐳摦㈲㔱㔵㤳㠸㐵㘳㌵昱㥡ㄴ㌶㘷摣㐹㌷㔳ㄵ㡦愷ㄳ搵搹慡愸㤹㌶ぢ搵㘹㘳㤰㌳㥣㤵昰㌱㌶㜵㝡㐲㘲戰搳愳㑥つ㐵㑦㐸ㅣ收㈶㜱ㄴ㔴晡㉡㌴ㄱ㘳ㄸっ昰㉣搱㍤㈴㠶㍢昲㙤愹㍣㥥づ㔱㤲ㄸ〱戹㤰㌸㤱攱㈹攱㙢㈴愴㐲愲㉤㤰㐴㑢㈰〹捥搲㈳〸㙡散搱㠲挴ㄶ㜶㘸敤㌴昴㉤ㄲ昱㐴㉥ㅡ捤挴搲㘶㈲㕢㤳㉣搴挴㙡昲搹愴㤹慢捥㔷愵搲㌵昹㕣扡捡㤰〹㝣挶㌸ㅤ㍥挶㔶捥攰㠴挴㘸愷㐷㥤ㅡ㡢㥥㤰㘸㜰㤳㔸つ㤵㝥㌶㥡㠸戱つっ昰昴㤱ㄸ攷挸慢愹㍣㡦づ㈹㉣愹㈸攴㐲攲〲㠶愷㠴慦㌸愴㐲㈲敢㈲愱㕤〴㤳搰挳愷摡㉦㄰て攷摤攱㠶㌲㝤戴挰㤳戴昳㘹㤷愲㙦攱㠹㈵㘳戹㐴㈶㕤㔳挸攴㙢㤲搵㘸㙡ち㌹㙣㉥昹㑣㍥㕥ㄵ㉤攴慢つ㤹㤲㘷㡣换攰㘳㔴㍢㈳扥㥣扤㤴搳愳㑥㡤㐷㑦昰散攵挶㜳㈵㔴晡㔵㘸㈲挶㜶㌰挰戳㐴扢ㅡ㕤敦愱收ㅡ挸〲づ㌵搷㐲㕣㝣愸搹摥㡥愲㑦攰愸慥㠷㕥㙥搱慡㜶㠰㕣㘰摥〸㔱㍢捣㐹㤰ち捣㕤㕣㌰㜵挲㤴㐳捤摣㐰㙥㤳攱㐴ぢ晤ㄶ戴攰㌶挵づ慤摤㡡扥㝤愸挹㐵㔳搹㘸㍣㥦捦㈷愲挹㐲㔵㈲㤳换㈶㔲搱㘴慡㍡㤶捤挷㔲改愸㌱搵ㄹ捥㍡昸ㄸ搳㥣㥥㜰㤳挹㜸挶愷㑥敤〸㥤㜰摢搱捤敤㑥愸昴扢搰㐴㡣㔹㌰挰戳㐴㈷㌷㥤愰㜴㘲㌱㘶㍢昲㘹㔴摥㐷昹㜴㉣愹㌹㤰ぢ㠹晢㈱㙡㈷㌱ㄷ㔲㈱戱㐳㈰㠹敤〳㐹捣㠳ㄳ㠲攰㈷扦㘸㐱㘲ㄷ㍢戴昶〸晡㌶㠹㜴㈱㥥㑡㈶昰愱㤹㠸㈵攳摣换搲搸㥥㘲搱㉡戳㉡ㄶ㑢搶㘴㡣㕤㥤攱晣つ㍥挶㝣愷㈷㈴㘴㜶㥤昱愹㔳扢㐱㈷㈴慡摤㈴ㅥ㠷㑡㝦〲㑤挴搸ㅤ〶㜸晡㐸散攱挸㜷愲昲㔹㍡捣挱㤲摡ぢ㜲㈱昱㍣挳㔳挲搷㍥㤰ち㠹戱㠱㈴戶づ㈴挱㠹㜱〴挱㍤愸搰㠲挴扥㜶㘸敤㘵昴㙤ㄲ㌵〹ㅣ㕡㙢捣㔸㌲㔹㥤捣㈶昲㤹㙣戶㍡㥦㌷昹㜱㤴㠹㔵ㄵ㤲㐶㥤㌳㥣㔷攰㘳散攷昴㠴㐴挶改㔱愷昲攸〹㠹㤱㙥ㄲ慦㐳愵扦㠱㈶㘲㜰昶ㅢ㑦ㅦ㠹㠲㈳㥦㑦攵扢㜴愸攵㍡㉦㠲㕣㐸扣捦昰㤴昰㜵〰愴㐲㘲搳㐰ㄲ㥢〴㤲㌸㄰㑥〸㠲ㅢ〲愱〵㠹〶㍢戴昶〹晡ㄶ㠹㘸㍥㤳㑢挵㔲挹㔴㍡ㄵ挷㜹㔵㑤㈶㤶㈹愴愳㠹敡㐴㑤㍣㤹捤㥢㈹愳搱ㄹ捥扦攰㘳㌴㌹㍤㈱搱散昴愸㔳㉤攸〹㠹つ摣㈴扥㠰㑡晦ㄲ㑤挴攰㜴㌶㥥㍥ㄲ㙤㡥㝣㑦㉡扦愳〳㙦捦愰㤶㐱㉥㈴㝥㘰㜸㑡昸㕡づ愹㤰愸㜰㤳㘸㍦㈵搱〲㐹慣㠰ㄳ㠲攰挲ㅢ㕡㤰㌸搸づ慤晤㠲扥㐵㈲ㄳ㑤攵ぢ戸㐹㜸ㄶ㠷搹㘴㑤㉥㔷ㄳ换愵㙡㌲晣〴㑡愴㙢昰〱㘴ㅣ攲っ攷㔷昸ㄸ㝦㜴㝡昲昱㈳ㄳ摡㡣㑦㥤㍡ㅣ㍡㈱㔱攲㈶愱捡愱㉦㐵ㄳ㌱㡥㠰〱㥥扥㡦㥦㈳ㅤ昹㝥㔴昶愶㐳〶㑢㙡ㄵ攴㐲㠲㝦㌲愰㥤挴㌱㤰ち㠹敦㝦ち㍡㈵昹ㄶ㔲晦㈹〹攷愲㌱㐶搴㔷㈲ㄴ㐸ㅣ㘷㠷搶搶㐳摦㈲㤱愸挹㐶㙢㤲〹㙣ぢ搱㘴㌲㠵愳㐴㌲㥥㡡㤹㠰㤱捥收㜲㈶㑥捥㡥㜷㠶搳ㅦ㍥挶〹㑥㑦㐸㥣攸昴愸㔳愷愰㈷㈴㍥挷㘰摡㑦捥〶㐰愵㙦㠸㈶㘲㥣ち〳㍣㝤㈴㑥㜳攴扣摦㠳㍥㠸づ㡢㐸攲っ挸㠵挴㘰㠶愷㠴慦戳㈰ㄵㄲ敦戹㐹戴㝦㜶扣ㄳ㐸㠲㤳换㐲㘲ㄸ㐲㠱挴搹㜶㘸㙤㌸晡ㄶ㠹㜸㌴㘳㔶㥢搵戱㔴㍣㡡摤㈱㥥挹挴捣㥡㙣㍡ㅤ㌵戳昹㑣愶㍡㥢㌶搶㌸挳愹㠴㡦㜱㡥搳㤳扤㘳慤搳愳㑥㥤㡦㥥㤰㜸捤㑤㘲ㄴ㔴晡ㄶ㘸㈲〶㘷㤰昱昴敤ㅤㄷ㍡㜲晥戶㐱ㅦ㐳㠷㘶慥昳挵㤰ぢ㠹㙤ㄸ㥥ㄲ扥㉥㠵㔴㐸㍣ㄷ㐸攲㤹㐰ㄲ㤷挱㐹㐸挴㄰ち㈴㉥户㐳㙢㜱昴㉤ㄲ㌸㍤㑤攵愳搵愹㉡ㅣ㌶昹晤㉢㕤㈸攴㙡戲戱㑣愲㉡ち㈲㠹㠴㈱ㄳ挹ㅣ㘱〲㍥挶ㄵ捥攰㠴㠴捣㈱㍢㍡㜵つ㜴㐲攲㌱㌷㠹ㄴ摣昴ㅡ㌴ㄱ攳㕡ㄸ攰改㈳㜱㥤㈳㕦㑡攵〴㍡㉣挳㤲扡〱㜲㈱㌱ㄱ愲㜶ㄲ㌷㐱㉡㈴晥敡㈶搱㝥㥣戸㌷㤰挴㥦攱㈴㈴愶㈲ㄴ㐸摣㙣㠷搶愶愱㙦㤱挸㘵捤㝣扥摡㑣㈶攳㤹㜴戲ㅡ挷㡢㘴㉡挳晤㈳ㅤ㌷搳〵㝣㤴ㄸ㌲㌳捣ㄱ㑥㠷㡦㜱慢㌳㌸搹㍢㘴㔲搸搱愹㍢愰ㄳㄲ㜷戸㐹捣㠲㥢㍥ㅢ㑤挴戸ㄳ〶㜸晡昶㡥扢ㅣ㌹㙦〵愱捦愳挳愱㔸㔲昷㐰㉥㈴㜶㠵愸㥤挴扤㤰ち㠹ㅢ〲㐹㕣ㄷ㐸攲㍥㌸〹㠹㠵〸〵ㄲ㝦戵㐳㙢扢愱㙦㤱挰ㄷ户㘴㍡㤵挷㕦っ挹攳㑢㥣ㄹ挷敡㔷挵慡慡㤲搹㔸㍡㤹捡㈶搲挶晤捥㜰㜶㠷㡦昱㠰搳ㄳㄲて㍡㍤敡搴㈳攸〹㠹㉢摣㈴昶㠶㑡摦〷㑤挴攰愴㉤㥥㍥ㄲ㝦㜷攴㐷㠹㤲づ慢㐸攲㌱挸㠵㐴㡥攱㈹攱敢〹㐸㠵挴昹㠱㈴捥つ㈴昱㈴㥣㠴挴晥〸〵ㄲ㑦搹愱戵㐵攸㕢㈴㔲戱㥡敡㥡㕣㌲㤵换攱摣㍣㘱搶愴㤳㔵昹㘴〶摦㙡㜱捥㕥㤳㑦㔶ㅢ㑦㍢挳愹㠷㡦昱㡣搳ㄳㄲ捦㍡㍤敡搴ぢ攸〹㠹戳摣㈴ㅡ愱搲昹㔷㘵㈲〶㘷㘱昱昴㤱㜸搱㤱㥦㐰㘵㉢ㅤ㑥攴㍡扦っ戹㤰㔸捡昰㤴昰昵㉡愴㐲攲㠴㐰ㄲ挷〵㤲昸㈷㥣㠴挴ち㠴〲㠹搷散搰摡挱攸㕢㈴ㄲ㘶摣挴㜷昹㔸㍡㕡㔳㤵㌴慢搲改㝣搶㉣攴戳㠵㑣ㄴ攷ㄹ㠹㘸㤵㈱㤳戱ㅣ攱㈱昰㌱摥㜰〶㈷㈴摥㜴㝡搴愹㜷搰ㄳㄲ㐷扡㐹慣㠴㑡㍦ㅣ㑤挴㜸ㄷ〶㜸晡㐸扣攷挸㜹㤷〸晤㘸㍡㥣挱㜵晥〰㜲㈱㜱㉣挳㔳挲搷㐷㤰ち㠹攵㙥ㄲ敤㥦ㅤ换〲㐹㝣っ㈷㈱㜱㈲㐲㠱挴㈷㜶㘸敤㈴昴㉤ㄲ㠵㜸愲㤰㑢ㄵ昲戹㜸㌲㥡捣ㄶ昰㙤愳㍡㤷捣㘵捤㜴㉣㤵㡡ㄶち㜹攳㕦捥㜰㑥㠶㡦昱愹搳㤳㈳收㘷㑥㡦㍡昵㈵㝡㐲㘲戱㥢挴改㔰改㘷愰㠹ㄸ㕦挱〰㑦摦ㄱ昳㙢㐷捥摢㐵攸㙢攸戰㤶敢晣㉤攴㐲㘲㉤挳㔳挲搷昷㤰ち㠹㠲㥢㐴晢ㄱ㌳ㅦ㐸攲〷㌸〹㠹ぢ㄰ち㈴㝥戴㐳㙢ㄷ愲㙦敦ㅤ搱敡㐲㍣㥤㐹攲ㅣ㍢㤱捣攴慢㌲昸㤳㐱搵㌱㕣摦挸㘶慡慡愲㐹搳昸户㌳㥣㡢攰㘳晣攴昴㘴㥢昸搹改㔱愷㝥㐳㑦㐸散敢㈶㜱ㄹ㔴晡攵㘸㈲挶敦㌰挰搳户㑤㜰㡣㈲扦㠸捡慢改㜰㌱搷戹ㄴ㜲㈱㜱㉤挳㔳挲㔷ㄹ愴㐲㘲㠱㥢㐴晢㌶㌱㍦㤰㐴㌹㥣昰挴㕤愷㄰ち㈴㌸愱挹㘸摡㑤攸㕢㈴㜰㡣愸㑥攴戳搹㥡㐴㜵㈱㤹㡡愶㌳㌵搹㐲㌲㔷㐸愴搲㠹㔸㔵㉣ㅦ㌵㝡摢㍥晡㥦攱㘳㜰挶㔳〶㈷摢㠴敥昴愸㔳㝤搱ㄳㄲ㜳摣㈴搶㐱愵摦㠶㈶㘲昴㠳㠱慣戱攷扢㈸㈷㌷㐵㝥〵挷㝡㌷ㅤ㜸〷〸㘵㌸攱晦挲昰㤴昰挵昹㑡㈱㌱挵㑤愲㝤㥢㤸ㄴ㐸㘲〰㥣昰㐴慤て㐲㠱〴㘷㈸㠵挴〳攸㕢㈴捣㔸㉣㥢㠹挶慡昳〵㝣〳挳挷〸㉥昵愴㘲搹㐴挲㑣㐴㔳改㙣㜵挶ㄸ㘸晢攸て挲挷攰ㄴ愶㤰㤰㙤㘲㘳愷㐷㥤攲扣愴㤰ㄸ敦㈶昱㌷愸昴扦愳㠹ㄸ㠳㘱㄰戴㑤っ㜱攴扣㤳㠴晥㈴ㅤ㜸㉢〸㈵ㄳ㤰ㄴ㍤捤昰㤴昰㌵ㅣ搶㐲㈲ㅡ㐸㘲㕣㈰㠹㑡㌸攱㠹晢㌶㈳ㄴ㐸㡣㐰㐷㐸扣㠰扥㐵㈲㕥ㄳ慤捥㘱扤慢戹㉦愴㜱㥣挸攵慡㌲㌱㥣㕡攵㔲搱敡㈸扥㠱㙤㙥晢攸晦㠰㡦㌱搲改〹㠹㔱㑥㡦㍡挵㠹㐶㈱戱㤵㥢挴㉢㔰改慦愲㠹ㄸ愳㘱㄰㐴㘲㙢㐷㝥㉢挷晡㈶ㅤ搶㜱㥤挷㍡攱摦㘶㜸㑡昸攲㡣愲㤰ㄸㅡ㐸㘲㐸㈰㠹㙤攱㠴㘷㠹晥㍥㐲㠱㐴搴づ慤㝤㠰扥㐵〲㈷㔱戸㐵㝤㌲㤶挵㕡㈷㌳㌸㥦㌰㤳改㕣摡〴㠷㑣㍥㕢㥤㌰㡤㤸敤愳㝦〸ㅦ㠳㤳㡣ㅣ㡦㉥㈴ㄲ㑥㡦㍡挵㤹㐳㈱戱㤱㥢挴扦愰搲㍦㐵ㄳ㌱㔲㌰〸㈲挱昹㐴㤱昳摥ㄲ晡㔷㜴攰捤㈱㤴㑣ㄱ㔲昴つ挳㔳挲搷昶戰ㄶㄲ㝤〳㐹㐴〲㐹㑣㠰ㄳ㥥昸搱㌰㐲㠱〴㈷〵ㄹ㑤晢ㄱ㝤㡢㐴㌴ㅡ㑢挷㔳戹敡㕣㜵扡ㅡ晢㐶㑤㈶ㅥ㡤攱㐶昲搸㐶㤲㘶㌲㘷搶ㄸㄳ㙤ㅦ晤摦昰㌱㈶㌹㍤㈱㌱搹改㔱愷愶愱㈷㈴捡摣㈴㝥㠵㑡晦つ㑤挴㤸づ㠳㈰ㄲ㥣㈰ㄴ昹〳ㅣ㙢㉦㑣㠳改て㜲㥤㘵捥㡦愲㜲㠸摡㐹捣㠶戵㤰昸改摦㐱摦㐵㝦㠴搴晦㕤㜴㈷㌸攱㠹慡づ㠴〲㠹㌹攸〸㠹〸晡ㄶ㠹㕣㜵㈱㙦搶攴ぢ㌸㥢㐸攰昲㜸㍣ㅢ捤挶〱愴㤰㡣攵㙢㘲搵愹㠲戱戳敤愳昷㠱㡦挱㘹㐰㐶戰戶㠹㜹㑥㡦㍡挵戹㍤㈱昱㌵〶搳晥㕤戴㍦㔴扡㠱㈶㘲搴挲㈰㠸〴㘷晣㐴捥扢㑤攸〳改昰ㄸ㤶㡣㠵㤰攳㠹摡ち㠸晡昵㉡摦ㄳ㥤敤㍣㌳㐴挱㍦㌳ㅦ攳扤改晦㜴摣挴㥦㜵㌱㈵扤昰晢㕡敢㔷愹㘵愵攳晦戳㔸㥣㠳攲㡦搲昹㉡晦〸敢晡㝦㠸㐳㤶ㅤ戳㔲㡣㌸っ㉦㝤㄰㔶戸㥣戳㘹搱愰㈱㜶昶搷攲攰㔸㌲戰㜱㔶㉢收愲昰㔷〷ㄷ㌴㑦挶㡦㘰慤㍦㔹户扥㌳㐷㌵挶戹ㄷ晤愸づ挹攴㙣㉢㙥㘸搰㘶㍡㙥昳㕡摡晤㜰㙦㜷捣㌶㐲㌱㠶㜷慥ㅦ搸搱㜳晤慡㜷㜰㠷㜴㔶㔳㉢晥捡㠲㤹㜷㈲戶攲㤷慥㘵愵扤㔴攰て敤敤㍦㑥挷㥦昱㌲ㅡ晥捥挲慣㍣〱っづ昸㑤昳㤴晡㌶戹㈷挰㄰攸㤵捥愹㑢㙤㌰搶戶㘲挲挸改㝢㡤㡣㈵愲攵敦攱慤攸㜶㤶㘲昰捣挹㉤㌰愲㙦㠶㤰㡡扢㌹愳㔱搴扦づㅤ散挸昸㙤㜱搱攳换㠹㜶㜷㤲昵㝦㠵晤扦㌱愹晦㝥㡥挷ㅦ㔴攵ㄹ㤳换摦㕡㜹搱㔷搷㙣㌷敡㠲ㅢ㝦户晦㕦㘹㜹㝣㌹昱摣戵㝣㍣㍡ㄱ㤳㥦搸ㅦ㈱搵摦㘶昳づ㥢㜷搱愸㌷㌱㠸㔷昱㙢㘵摦㝤捣摦戰ㄵ摥晢㤸ㅢ晢㈳ㄲ㥥愸扢挱㜸晢昵㔲〷愲挳晤㐶扤〶て㙥慣㕣㔵㝤ㄴ搷戲ㄱ㘲㙥㘳㑡㙦㐰慢㙤〹㤹〳㌳愵㕥㠶愹㠳㈰愲㡦㠶慥晦ㄲ㔸昵っ〴攷〷挵愳摢㈰づ㠲㐷㄰㠸攷敤昵昵㠱㜸捥㔶㜸敦㘷㙥慣㐰㈴㍣㑢昴㙤㉤㄰㠷愲㈳㈰㥥㠱㐷㍢㠸ㄸ㐱慣㠴捡〲挱㘹㐳㉤攱〲ㄱ㔳㑦ㄴ㠱愸㈲㠸愳㘰搵㌳㄰慢ㅣ㡦㙥㠳㌸ㅥㅥ㐱㈰晥ㄶ〶攲ㄱ㕢攱扤慦戹㜱㈲㈲攱㔹愲㙦㘷㠱㌸ㄵㅤ〱昱㤰ㅢ挴〴㠲攰摣㥥〵㠲戳㠶摡挴づ㄰㔵〹昵搷㈲㄰㤳〹㘲㌵慣㝡〶㠲戳㠳攲搱㙤㄰攷挱㈳〸挴摤㘱㈰敥戲ㄵ摥晢㥢ㅢㄷ㈰ㄲ㥥㈵晡㑣ぢ〴愷〲〵挴ㅤ㙥㄰戳〸㠲戳㜸ㄶ〸捥て㙡㍢㐱搶㝢挲挸㤹扢攱㌸愳㙥㉤攲戰㌳捤昹昵挱搹㔹晡㕦㠹㑥捦愰㜰㑥戰㘷㔰慥㠷㐷㄰㤴ㅢ挳愰摣㘰㉢扣昷㍣㌷㙥㐴㈴㍣㌱㌷㘲㐱戹〵ㅤ㠱㜲㥤ㅢ捡㐲慥攵㍡愸㉣㈸㥣晣搳㜶㙦㠷ㄲ㡦慡慢㡡愰散〹㔵晦㍢㘱搴㌳づ㥣攳敢ㄹ㠷晢攰ㄱ挴攱戲㌰づ㤷摡ち敦慤捦つ㑥㄰攲㠹㠲㄰㡢挳挳攸〸㠷㡢摤ㅣ㌲攴挰〹㍡㡢〳愷晥戴ㅣ㘴㥡㙣ㅣ搵敡晣㈲っ㈶㌱㍣づ㥢㥥㘱㜸挲昱攸昶㍥挲㘹扥㈰っ㙢挲㌰㥣㙤㉢扣㌷㐰㌷㥥㐷㈴㍣㔱㕡㘲㘱㜸〹ㅤ挱㜰㤶ㅢ㐳㈳㌱扣〲㤵㠵㠱昳㝥㕡㌳㘴昶㍥ㄲ㔳愷ㄵ㜱㔸㐲づ慦挳愸㘷ㅣ㌸扤㈷ㅥ摤收挰㐹扥㈰づ㈷㠶㜱㌸挱㔶㜸敦㠳㙥扣㡦㐸㜸愲㙣挵攲昰㌱㍡挲攱㌸㌷㠷ㄵ攴昰㉦愸㉣づ㥣昵搳づ㠱捣晥ㄸ慤㑡愹㔵㐵㈰づ㈵㠸㉦㘰搵㌳㄰㥣摤敢ㄹ㠸敦攰ㄱ〴㘲㘵ㄸ㠸挳㙣㠵昷㝥攸挶て㠸㠴㘷㠹㝥㤴〵攲㘷㜴〴挴ㅦ摤㈰㡥㈶㠸㕦愱戲㐰晣㠲㈵敤搸づ㄰㠹戸㕡㕥〴攲㜸㠲㔰㔸愷㥥㠱攰攴㥥㜸㜴㝢㡢攸つ昳㔱ㅣ扥攷挴慡㌵っ㐴㡢慤昰摥ㄷ摤搰ㄱ㐹㐰㥣㙡㠱攸㠷扥㠰㔸散〶㜱㍡㐱㜰㘶捥〲挱㌹㍦敤捣づ㄰挹ㅡ搵㔰〴㘲㌵㐱っ㠰ㄵ㥥㍤㌸挳攴摣㥥㜸㜴ㅢ挴㈰㤸㡦ち〰戱㝦ㄸ㠸㠲慤昰摥ㅦ摤ㄸ㡣㐸〲攲㍣ぢ挴㌰昴〵㐴摥つ攲〲㠲愸㠴捡〲㌱ㅣ㑢摡㐵ㅤ㈰慡㤲㙡扦㈲㄰㤷㄰〴㘷敢昰散〱〸㑥敤㠹㐷户㐱㜰㠲㙦㔴〰㠸扤挳㐰散㘵㉢扣昷㐹㌷戶㐱㈴〱㜱愵〵㈲㠶扥㠰搸挳つ攲㙡㠲㐸㐰㘵㠱攰㡣㥦㜶㉤㘴昶戱㌲慥ㄶㄴ㜱戸㥥ㅣ㔲㌰挲戳〷ㅣ㌸戱㈷ㅥ摤收挰改扤㔱〱ㅣ收㠵㜱㤸㙢㉢扣户㑢㌷㈶㈲㤲㜰戸挵攲㌰ㄵ㝤攱㌰挷捤㘱ㅤ㌹㜰挶捥攲挰昹㍥敤㜶挸㥣㘳㘵㕣敤㔸〴攲㑥㠲㤸〵㉢㍣㝢〰㠲昳㝡攲搱㙤㄰㥣摤ㅢㄵ〰㘲㙡ㄸ㠸㈹戶挲㝢摢㜴㘳㔷㐴ㄲ㄰昷㔹㈰ㄶ愲㉦㈰㈶戹㐱摣㑦㄰㥣㤴戳㐰㜰扡㑦㝢戰〳㐴㍣慤戶㉦〲昱㌰㐱散つ㉢㍣㝢〰㠲搳㝡攲搱㙤㄰ㄹ㤸㡦ち〰㤱ち〳㔱㙤㉢扣户㑦㌷㜲㠸㈴㈰ㅥ户㐰散㡦扥㠰㐸扡㐱㍣㐹㄰㥣㤳戳㐰㜰戶㑦㝢扡〳㐴㈲慤愲㐵㈰㥥㈵㠸㐶㔸攱搹〳㄰㥣搵ㄳ㡦㙥㠳㘸㠵昹愸〰㄰㘳挲㐰㙣㙤㉢扣户㔱㌷㤶㈲㤲㠰㜸挹〲戱〲㝤〱戱㤵ㅢ挴㉢〴挱㈹㌹ぢ〴㈷晢戴㝦扡㐰㈴搴挸㈲㄰慦ㄳ挴㑡㔸攱搹〳㄰㠷㍢ㅥ摤〶挱愹扤㔱〱㈰㠶㠵㠱ㄸ㙡㉢扣户㔳㌷㡥㐵㈴〱昱慥〵㠲搳㝡〲㘲㠸ㅢ挴晢〴㜱㌲㔴ㄶ〸捥昵㘹ㅦ㐲㘶㥤㕥㔷愹㑤㡡㌰㝣㑣っ愷挳〶捦ㅥ㘰攰㡣㥥㜸㜴ㅢ〳攷昵㐶〵㘰ㄸ㄰㠶㘱〳㕢攱扤愹扡戱ㄶ㤱〴挳ㄷㄶ〶捥改〹〶挳㡤攱㉢㘲戸〸㉡ぢ〳㈷晡戴㙦㈰㜳慥捥㈴㔵摦㈲㄰摦ㄱ挴㘵戰挲戳〷㈰㌸愱㈷ㅥ摤〶挱㘹扤㔱〱㈰㝡㠷㠱搰㙣㠵昷收敡〶㘷〳〵挴捦ㄶ〸㑥改〹㠸㌲㌷㠸㕦〹攲捦㔰㔹㈰㌸捦愷晤づ㤹晤搹㤹㔶㈵㐵ㅣㄴ㙥扢搸㝦ㅤ㡣昰散〱〷㑥攷㠹㐷户㌹㜰㔲㙦㔴〰㠷㥦㝦っ戹㕣昷㤳慤昰摥㘳摤攰㕣愰㜰攸㡤戱攳㜲摤晤攸ぢ㠷ㅦ攱昱ㄱ搶㑥㉥搷改㔰㉡捥挵㔹ㅣ㌸换愷昵㠱捣搹㈰慡搴户㌰㝦て收搶㐵捣㝥〴昱㌷㔸攱搹〳㄰㥣捤ㄳ㡦㙥㠳㜸ㄲ收愳〲㐰㝣ㄱ〶攲㜳㕢攱扤搷扡挱愹㐰〱㌱挰〲昱㍣晡〲攲㔳㌷㠸㠱〴挱愹㌸ぢ〴㈷昹戴㡤㍢㐰㔴挵搴㐷㐵㈰〶ㄱ挴㉢戰挲戳〷㈰㌸㤹㈷ㅥ摤〶昱㈶捣㐷〵㠰㜸㌷っ挴㍢戶挲㝢捦㜵攳㙤㐴ㄲ㄰挳㉣㄰㥣捥ㄳ㄰㙦戹㐱㔴ㄲ挴㠷㔰㔹㈰㌸挷愷㙤摥〱㈲㔱愳㕥㉢〲㌱㡡㈰㌸㍤㠷㘷て㐰㜰㉥㑦㍣扡つ攲㉢㤸㡦ち〰昱㔲ㄸ㠸ㄷ㙤㠵昷摥敢挶㌷㠸㈴㈰挶㔸㈰㌸㥢㈷㈰㕥㜰㠳搸㠶㈰晥つ㤵〵㠲㔳㝣摡戶ㅤ㈰㤲㈹昵㑣ㄱ㠸ㄸ㐱㜰㜶づ捦ㅥ㠰攰㔴㥥㜸㜴ㅢ㐴㉦ㅣ愷㐶〵㠰㜸㍣っ挴㘳戶挲㝢て㜶愳ㅣ㤱〴㐴捡〲愱愳㉦㈰晥敥〶㤱㈶㠸㍥㔰㔹㈰㌸挳愷㙤攷〲ㄱ㔷てㄵ㠱㤸㐰㄰晤㘱搵㌳㄰㥣挹敢ㄹ㠸㠱昰〸〲㜱㕦ㄸ㠸㝢㙤㠵敦㕥散ㅢ㈳㔲㔷昷㘲㜷晤㐱昳晥愰㕦㕥攰㉦晦晡ㄴ㉣㌱㘷敥昰摢扦晡㠶〶昹搹㕣㕦摣㍡戹〵㝦㔲㝣づ敥㄰㡥ㅢ㈶搷搶摢㝦愶㜶ㄶ敥ㅣ捥㍢搱㍡㌷攷搵愵㐷㘷慤㌰慦〵㜷敢敤㕤㤸搵㡡㍢扢攷㉢昰㈷㤱摢摡捣㤶愶晦㠵晢㉡攳㠷㡣扣㔱つㅥ搶ㅤ㤵〳㝦㐳挸ㅦ〷〶捥㤱㔹㌷㕢敦攰攱晣愵昰㔲摥㜱昹㍦扢挹扢㌶ㄵ㥢㤸㜳㥦捤扣敢ㅥ攲㘵敡ㅥ扣挵搶㜴昵攱㈵扦换㤸㑢㑡㔱捦〹㝢㙤〶ㅡ晥愹㕦㤹㘶㐶ㄳ搱㘷㐲㈲㍦挲㤵愶愴㝣㄰㌶〳敦捡昱㔷㥤扣昷㐷㠹攷敦㝤昷改挳㌵㜶ㅥ㘵㥢挱戵戳戹㐵㝥㝣昶㙥慣换戴戴㘴㔶㔴㌴搶㌵㤸㑤晢户㉤慡愸㕢㠶愹㔴摣晢ㅣ攳挰ㅦて搷㘷攱㝦愶攲㑢㙤㡥㠸摣㉥㜵慥㙣㤹㕡ㄷ戸㘲㜳戸〶㕣戱㡥㤵㥡㑢ㄱ㝦㔹㙣慤㤴ㅡ㠵ㄸ㕣㌱攷愱㐶愳挳攱敡扢挰戲㍤摤戶㤰戸搲摤㄰㤸慥搶㥦㙥愱㈷㕤っ㜱㡡搲㔵㌹改㜶㜷愷摢慥㌸摤㤵㠱改昶昲愷摢挷㤳㙥㠲㌷ㅤ愷㡦㘴敤昶㜵愷攳挴っ搷㑥慢㠳㌴㜸换戹㌸㜰〸ㄹ搸㙢㔹㌴挵㕢㑥づㄲ㌷攴㔹摥㘱㜰昶㐶㠶㘱挲戲ㅤ㌲愷㐲〴㌲㠷㔱愶搶〶愶㕣挴搸㑣搹昱㥥ㅥ㐰㤱敢㍤㕤攸㑤户愷㤳慥〱㤶敤改㌸攳攰㑡㜷㐶㘰扡㘶㝦扡㈵㥥㜴㥣㥣㈸㝡㑦㑤㈷㕤慢㍢ㅤ慦散扢搲㥤ㄸ㤸㙥㤹㍦摤㜲㑦㍡㑥〲ㄴ愵㕢攲愴㍢搸㥤敥愰攲㜴慢〲搳ㅤ敡㑦户搲㤳㙥㠵㌷摤愱㑥扡㈳摣改㡥㜲搲㔹晢攳愱㠱改㔶㌱㜶昱晥㜸㡣㈷摤搱摥㜴挷㍢改㡥㜳愷㍢戵㌸摤戲挰㜴㈷晡搳㥤散㐹㜷扡㌷摤㙡㈷摤愹敥㜴扣攴敡㝡敦㥡〳搳㥤挱搸挵㕢收㔹㥥㜴ㄷ㜸搳昱昲慢散〸㘷扢搳昱挲愶㉢摤愲挰㜴㙢晤改捥昳愴扢摡㥢㡥㔷㌹㈵摤〵敥㜴扣㝥㈸改慣昷㉥ㄳ㤸敥㘲挶㉥㝥敦㉥昵愴㕢攷㑤㜷愷㤳敥㜲㜷㍡㕥愵㜳愵摢㉢㌰摤㤵晥㜴㔷㝢搲昱㠲㕥搱㡥昰戰㤳敥㕡㜷㍡㕥ぢ㜳愵慢つ㑣㜷㠳㍦摤㑤㥥㜴扣㙣㔶㤴敥㔹㈷摤捤敥㜴㉦ㄵ愷㥢ㄳ㤸㙥㥤㍦摤敤㥥㜴慦㜸搳扤敥愴扢搳㥤㡥搷㜵㘴敤慣㘳收昴挰㜴昷㌰㜶昱㤶㜹慦㈷摤晢摥㜴ㅦ㍢改晥敡㑥挷敢㈷㉥㤸㍢〴愶㝢㤰戱㡢㌷㤵㠷㍤改扥昲愶晢捥㐹昷㌷㜷㍡㕥愵㜰慤㕤㉡㌰摤㘳㡣㕤扣㜶㑦㜸搲晤敡㑤挷㑢ㄶ戲㈳㍣攵㑥挷㡢〱慥戵㡢〶愶㝢㤶戱㡢搷敥㜹㡡㕣ㅦ㐰扣㙥㔰戴愹昰挲㠰愴晢〷ㄶ摡㍦㠰昸㤵摢㤵㙥㜴㘰扡㤷㘱攴㐹昷㉡㐵慥㜴晣㜶㕥㤴㡥㕦扦㈵摤㙢㔸㘸㑦㌷っㅤ㔷扡ㄱ㠱改摥㠴㤱㈷摤摢ㄴ戹搲㔵愲㕦㤴㡥㕦㜲㈵摤扢㔸㘸㑦挷慦㡦慥㜴㠳〳搳㝤〰㈳㑦扡㡦㈸㜲愵攳㌷捤愲㜴晣㉡㈹改㍥挱㐲㝢㍡㝥㐹㜳愵摢㌰㌰摤㘷㌰昲愴晢㠲㈲㔷㍡㝥㥦㉢㑡挷㉦㙣㤲敥㉢㉣㌸改捡㜹捥摣敤ㄳ㝡ㄶ扤つ挰㔷㥦〶㌳挷扦攵㌳〵㝦ㄱ㘶㑣〳㑥捣扢昱〷㜸扥㐶ㅥ挵㌳㜱挶搰扦戱ㄷ搸改捦昳㘱㉥㔴昰散㔹昱㕣㤷㠳搲扦愵㤸愷戹攲昱㥤扤㈰ㅥ㍣愵敤昰愸㐵㑦㍣扥愷㜸愱慤搳㝦戰ㄷ挴㠳㘷愵ㅤㅥ㍣攳ㄴ㡦ㅦ㈹收挹㈶㜵晡扦敤〵昱攰㠹㘵㠷㐷〶㍤昱昸㠹攲㥣慤搳㝦戶ㄷ挴挳戴㍢搶㝡昰晣㑥㍣㝥愱㤸愷㜶㤲攳㔷㝢㐱㍣㜸ㅡ搷㤱㠳愷㘸攲昱ㅢ挵㍣㍢ㄳ㡦摦敤〵昱㘸戵㍢㔶づ㥥㘵㠹㐷㐹〵㡣㜹㠲㈵ㅥ㡡㍤戲挴慢㍦㑦愶戸㘰㜹昰㐴㐹㍣㑡㘹戳搲昱攸攵昶㌸愲挸㠳攷㍡攲㔱㐶㥢㘳ㅣ㡦㜲户〷㑦㘹㍡㜲昰㜴㐵㍣㌴摡昰㑣㠵㍡扤户摢㠳㘷㈵ㅤㅥ㍣攳㄰㡦ち摡昰㘴㐳㍣㜴户〷㑦㉣㍡㍣搶㍡ㅥㄱ摡昰㝣㐱㍣晡戸㍤㜸㙥搰攱挱捦㝤挹搱㤷㌶晣挸ㄷ㡦㝥㙥て㝥扣㜷㜸昰愳㕢㍣搶愳つ㍦戵挵愳扦摢㠳㥦搰ㅤㅥ晣昴ㄵて㠳㌶晣攰ㄵ㡦昵摤ㅥ晣㤰敤昰㔸攷㜸㙣㐰ㅢ㝥㜶㡡挷〰户挷㥤㐵ㅥ晣っ㤴ㅣㅢ搲㠶ㅦ㝦攲㌱搰敤挱㡦扡㡥ㅣ晣ㄸㄳ㡦㡤㘸昳戰攳戱戱摢㠳㥦㔶ㅤㅥ晣㈴ㄲ㡦㑤㘸挳て㈱挹㌱挸敤挱て㥣づて㝥㤸㠸挷愶戴㜹摥昱ㄸ散昶昸㐷㤱〷㍦て挴㘳〸㙤昸㔱㈰㌹㌶㜳㝢昰戰摦㤱㠳㠷㜴昱ㄸ㑡ㅢㅥ捤挵㘳㤸摢㠳㐷敥づてㅥ㤵挵㘳㌸㙤㜸㐰ㄶ㡦㑡户〷て扥ㅤㅥ㍣戰㡡挷〸摡昰㤸㉡ㅥ㥢扢㍤㜸晣散昰㤰〳ㅢ户敦㤱戰㜱ㅥ〶て㜰㜲捤㙤ㄴ愴戸㉥㉦〷㌳㥦ㄵて㙡㘲戵愵㘵㈵〷㌰㥦ㄵて㘴㘲㌵摡戲㤲㠳㤶捦㡡〷㉦戱ㅡ㘳㔹挹㠱㡡㔶㘳搱㜷ㅥ〶て㔸㘲戵㡤㘵㈵〷㈷㥦ㄵて㔲㘲戵慤㘵㈵〷㈴㥦ㄵて㑣㘲ㄵ戳慣攴㈰攴戳攲挱㐸慣ㄲ㤶㤵ㅣ㜸㝣㔶㍣〰㠹㔵㤵㘵㈵〷ㅢ㕡ㄵ㔱攵㐱㐷慣㔲㤶㤵ㅣ㘰㝣㔶㍣搰㠸㔵摡戲㤲㠳㡡㉦㈳て㉥㘲戵㥤㘵㈵〷ㄲ㥦ㄵて㈸㘲㌵挱戲㤲㠳㠷㉦㈳て㈲㘲㌵搱戲㤲〳㠶捦㡡〷づ戱㥡㙣㔹挹㐱挲㘷挵㠳㠵㔸㑤戵慣攴挰攰戳攲〱㐲慣愶㕢㔶㜲㌰愰㔵搱扢捤㠳㠲㔸捤戴慣攴〰攰㡢挵〳㠱㔸捤戲慣㘴愷昷挵攲捥㉦㔶㍢㔹㔶戲愳晢㘲㜱㠷ㄷ慢㥤㉤㉢搹戹㝤㔶摣挹挵㙡㥥㘵㈵㍢戴捦㡡㍢戶㔸敤㙡㔹挹㑥散戳攲捥㉣㔶戵㤶㤵散戸㍥㉢敥挰㘲戵㔰慣っ㘷戳㔲摣㍦攵㘲昸㌵㍦㔸ㄳ㘶㔳攰㕢㠱扦ㄶ挵㕤㔲ㄴ㔷㝢ㄴ摣ぢ㐵㜱㤵㐷挱ㅤ㑦ㄴ㔷ㄶ㉢っ攷㍤㔱摣改挴攲㡡㘲ぢ挵晤㑣ㄴ㝦昲㈸戸㙢㠹攲㜲㡦㠲㝢㤳㈸㉥昳㈸戸〳㠹攲㔲㡦㠲晢㡣㈸㉥昱㈸戸㥢㠸攲㘲㡦㠲㝢㠶㈸㉥昲㈸戸㌳㠸攲㐲㡦㠲摢扦㈸㉥昰㈸戸挹㡢攲㝣㡦㠲㕢戹㈸捥昳㈸戸㘱㡢攲㕣㡦㠲摢戲㈸搶㝡ㄴ摣㝣㐵㜱㡥㐷挱㉤㔶ㄴ㙢㍣ち㙥愴愲㌸摢愳攰㜶㈹㡡搵ㅥ〵㌷㐵㔱㥣攵㔱㜰敢ㄳ挵㤹ㅥ〵㌷㌸㔱㥣㔱慣攸昳晦〰㉣愹愴㈰</t>
  </si>
  <si>
    <t>㜸〱捤㥤〷㝣ㄴ㘵晥晦昳㠴㘴挸㉣㙤ㄴ戰愱㐰㄰捥〲攲昶㘴㔱愴㠳㐸㔳〳昶扢戸搹㥤㠵㘸ち㈶〱挱㜲㌶捥戳昷㠶ㄵ昱散㡡㝡㠲捡改改㔹捦戳㥣扤㥥㥥摤㔳捦摥扢晦捦攷㍢㌳搹搹㈹〹戹摦晤㕦慦㕢㜶ㅦ收昹搶㘷摥㍢㌳㍢㍢捦㜷㈷㘵慡慣慣散ㄷ㍣昸㍦ㅦㄵ㕣搸戲㙥㜹㝢㠷搹㍣㜶㑡㙢㔳㤳㤹敢㘸㙣㙤㘹ㅦ㍢愹慤㉤扢㝣㜶㘳㝢㐷㉦ㄸ㘸昵㡤搰户㔷搶户㌷ㅥ㘶㔶搵㉦㌵摢摡㘱㔴㔹㔶㔶㔵愵㤷㐳扦戹晤㌲㥣㡥㑥㉦扤㠲つ慣捡㜴㡤㑤㙦㌶㔵㙣㜴㌶ㄱ㌶㝤搸昴㘵搳㡦㑤㝦㌶〳搸ㄸ㙣㌶㘲戳㌱㥢㠱㙣〶戱ㄹ捣㘶ㄳ㌶㥢戲搹㡣つ昳敢㕢戰ㄹ㠲愶敦㤶㘸收㑦㤹㍣慦攱㈰慣㑤㕤㐷㙢㥢㌹㘶昸㕥搶㤸挷挷㘲㘳㘳㘳攳㤹㜸㝡㙣㜴捣昰㈹㑢㥡㍡㤶戴㤹攳㕢捣㈵ㅤ㙤搹愶㌱挳㜷㕦搲搰搴㤸㥢㘵㉥㥦摦㝡戰搹㌲摥㙣㠸㈶ㅡ戲挹摡㔸㌲㤵㉡㘴㌲戵㝤户㐲攴戹㔳㈶敦摥㘶ㄶ摡晦㕢㌱㠷㌲收扣㈹㤳挷捥㌵㍢晥㕢㌱㠷㈱㈶㐲㑥㙤㙤捥㌶戶晣㤷㠲㔶昲㍤㑤㑤㌵㜳㡤㝣昳㑤戳慤戱㘵攱㔸っ扢〴㌴㝡㌵㘳㈷戵户㉦㘹㕥捣敤㘸㡡搹搴戴愷㔹㤰㌷扤㜹㙡㝢挷敥搹戶收昶扥捤攴㘷戶㤹㉤㌹戳扤㝦昳戴㘵㌹戳挹㌶㙣慦㙡摥㉢摢㌶㌷摢㙣㔶㜰㘱㐰戳昵ㅥ捥捣㥢㉤ㅤ㡤ㅤ换晢㌵㉦㘸㌷昷捣戶㉣㌴㘹㔲搹㍣㘳㐹㘳㕥㔵㔴攰㔹搶㙢㥢愰㤱挹ㅢ㠵昱㌴㑦㔹㤴㙤敢㤰ㅥ摦挲㔸㤰慤㙢㜳㤱戵㈸ㄹㄷ㌷愹攱ㅥ㉦扥㘷㜵㡤捤戳捣戶ㄶ戳㠹㐹昸㑥㡥昶ㄸ〹㈰敢㝤攸㈴攵慣づ摦㈵搵挷摥昹戸㉥捣愲つ㐷戳搹摣搶戶㘶㙣㤰㜳捣㙣换昸搸㤸扡㡥晣㔴㜳改昸攸搸戸㕥つ慤㍥㠲㜶㕢愳ㄹ〸ㄸ昹搶收挶挳戲愴㍤㉥ㄶ㑦㘴挶改㈳㘹㌲ち㡤慡㜸ㄹ扢扡㍢〱㜷户昲晡㙣㜹㝤㐳㜹㝤慥扣㍥㕦㕥㙦㤶搷ㄷ捡敢ㄷ㤶搷㉦㉡慦㙦㉣慦㍦愸扣晥㘰搸㌸㡦慡摥扤换敤挷摣捣ㄷ敢㕥㝥昲昹搹攷㉤㥦㜱晣戱㤷搷㡣㔶摣扢攵攰戰つㄶ挲〷扣㉤戴晡㜶㘸戴敤搱昸〶ㅣ㑢㡣搳㐷搳㘴っㅡ愵㥥挱㠰㌹攸㉦昷㘸慥ㅢ昴㐲㙣晡㡡戳昷摡攵㠱㕦㔲㜷㉡ㅥ㐶㈴摢㔸㉣㠴㘷摢㤱愱愲㘸戴ㄸㅡ㝦戶昸㌸㍤㑥㤳〴ㅡ愵ㅥ戳戳つ㍤㝢㔵捤〵㕢づ㥣㜳换㠳㥦扦戴慡㕦晥〲挵攳㤵㘴㑢㘱㈱㍣㕢㥡愱㙡搰㘸戵㘸晣搹㘲攳昴っ㑤挶愱㔱敡㐱㍢摢挴㈳㍥㑤挷慡搷捥㍢㝥搵ㅢ㐷敦愰摦㜴㡣攲㠱㔱戲敤㡣㠵昰㙣攳ㄹ㙡ㄷ㌴摡〴㌴扥㙣昱搴㌸㝤㈲㑤㈶愱㔱敡㙥㍢摢㤹㝢㥦晣摤㍢攷㑣㥦户敥㤱ㄷ㥦ㅢ戹晥捦ㄱ挵㥤㔱戲㑤挱㐲㜸戶愹っ㌵つ㡤㌶ㅤ㡤㉦㕢戴㜶㥣㍥㠳㈶扢愲㔱敡㜶㍢摢㌵㑢㔷㍤昲搶㈵㙢㘶摤戲晥挸慤戲挳戶㝥㐰昱㔰㉦搹㜶挳㐲㜸戶㔹っ㌵ㅢ㡤㌶〷㡤㍦㕢㜴㥣㍥㤷㈶昳搰㈸㜵戳㥤慤㝡昴㔷㙦㝥摦昴昲散戳敦ㅢ愲捦晡㝥摦扢ㄴ㍦㔳㈴摢ㅥ㔸〸捦戶㈷㐳搵愱搱收愳昱㘵㑢㈴挷改ぢ㘸戲ㄷㅡ愵慥戵戳㤵㕤昶捣户扤㍦㘹㥥㝣搷愲换㉥ㄹ㜳㠳慡㔵㝤愰㤶㙣晢㘰㈱㍣摢扥っ戵ㅦㅡ㙤㝦㌴扥㙣㔱㘴㍢㠰㈶扦㐶愳搴㙡㍢㕢晦㈵㉢敥㝤㕡摤㌰攷挶㌷㍦㝡昶捤㝦㥦㌸㔴昱㔳㔲戲搵㘳㈱㍣摢㠱搰敡㔹㌴㕡〳ㅡ㙦戶㔸㈶㍤㑥捦搱㈴㡦㐶愹㡢散㙣㙤㕦㌵敦ㄶ㌷敦搹昵捡攷慦㍡散昱摢㑥㜹㑣昱攳㔸戲ㄵ戰㄰㥥㙤㈱㐳㉤㐲愳㌵愲昱㘶㡢㈷戰㜷ㅦ㐴㤳㠳搱㈸㜵㡥㥤敤捣〷㌷㍢敦㡤挸搰搹愷户㘹搷㘶㡦晤敥ㄷ挵捦㝤挹搶㡣㠵昰㙣㉤っ搵㡡㐶㕢㡣挶㥢㉤㤶挱㌶㜹〸㑤摡搰㈸㜵慡㥤敤愶㌵㉢㥦㝣昶摣昷愶ㅣ㝤捥愴㜱㉢㙢㉥慦㔰㍣挱㤰㙣ㅤ㔸〸捦戶㠴愱㤶愲搱づ㐵攳捤ㄶ㡦㘱㥢㕣㐶㤳攵㘸㤴㍡摥捥戶摦攱愳㈷ㅣ㜰攳慡ㄹ昷捣㍥㘹㠷搹て慣㍣㕤昱㑣㐶戲ㅤ㡥㠵昰㙣㐷㌰搴㤱㘸戴摦愲昱㘶㡢㘵戰㤵ㅣ㐵㤳愳搱㈸㜵㤴㥤㙤摤㐳ㄵ㥦晤昸昵㤰摤搶ㅦ摣㔰㝥昴搶慢摦㔱㍣㘵㤲㙣挷㘲㈱㍣摢㜱搰敡㉢搰㘸扦㐳攳捤ㄶ㑦㘰摤㡥愷挹敦搱㈸戵捣捥昶搶摡㘳て搹昵摣〳㜶㍤㘹搲㑥户捤摡㘳昷㝤ㄴ捦捤㈴摢㠹㔸〸捦㜶ㄲ㐳㥤㡣㐶㍢〵㡤㍦ㅢ摥户㔳㘹㜲ㅡㅡ愵づ戱戳㥤昹攸〵㍢扥㜵换㠱㜳搷愶〷㘴搳㍦摣㍤㔳昱㈴㔰戲㥤㠱㠵昰㙣㘷㌲搴㔹㘸戴戳搱㜸戳挵㌲搸㈶捦愱挹戹㘸㤴㍡挸捥昶攱〱昷摣戵㜰晤昵㌳㙦捡㥤㜸晢扢㙢㔷ㅣ愱㜸戶㈹搹捥挷㐲㜸戶ぢㄸ㙡㈵ㅡ敤㐲㌴摥㙣昱〴㡥捡ㄷ搱攴㘲㌴㑡攵散㙣攷㡤㌸攸慢㝤㍦㌹㜸收㔵攳摢昲摦ㅤ戴晤っ㌵ㄸ㙡挹㜶㈹ㄶ挲戳㕤挶㔰慢搰㘸㤷愳昱㘵㡢攲攳㝦㌵㑤慥㐰愳搴〱㜶戶搳㝡㡦㌸㙢挷㥤㘷敦㜶敢㐳㤳㌲㙦捤㍣㙦戵攲昹戳㘴扢ㄲぢ攱搹慥㘲愸慢搱㘸搷愰昱㘷〳挹㙢㘹㜲ㅤㅡ愵ㄶ搸搹ㅥ搸愹敦攴㐹攷㍣㍤㜱敤搰ぢ㉥㍦昱戵㙤ㅥ㔴㍣㔱㤷㙣㌷㘰㈱㍣摢㡤っ戵〶㡤㜶ㄳㅡ㕦戶ㄸ㐸摥㑣㤳㕢搰㈸㌵搷捥搶㝡㘵㜶㕣晢搳㉤搳慥扤昷挹〹㠷捦㥥戴㡤摡っ㙡挹㜶㉢ㄶ挲戳慤㘵愸㜵㘸戴摢搰昸戳搵㡣搳㙦愷挹ㅤ㘸㤴㥡㘱㘷扢㘶慦〳敥搶昷愸㥦㜳散慤て晤㜹㙥昶慣㌵㙡㜳愸㈵摢㥦戰㄰㥥敤㑥㠶扡ぢ㡤昶㘷㌴摥㙣戱っ搶敤㙥㥡摣㠳㐶愹㠹㜶戶ㄷㅦ㉣ㅦ㍣扣捦昰摤慥㜸㜸搹㍥戹㡤搷慣㔵㕢㐰㉤搹敥挵㐲㜸戶晢ㄸ敡㝥㌴摡〳㘸扣搹攲〹㥣〵㍤㐸㤳㠷搰㈸㤵戱戳㉤㍣收昱摢㍦摥㝡敤愴㙢㝦昷昸搰攴㕤て㡣㔶㐳愰㤶㙣て㘳㈱㍣摢摦ㄸ敡ㄱ㌴摡愳㘸㝣搹攲搸㈶ㅦ愳挹攳㘸㤴㡡摢搹㑥㕢㜰晡㤵㍢晦晡㥢ㄹ挷捣㍤㜷㥢㙣㌴㍤愷敦ㄳ㔰敦㘱㥦っ㑦㙤换ㅥ㡡慦ㄷ挵㙦㉥昱戱㔱晥敢晥㉢ㅢ扥戱ㄵ㔲㠵㥡㐲㉣㤶㑦㐵戳㠹㙣㘵㌵挲㙥攸㜷〳ㅥ慡晢ㄶ昶㙥挴㌹昵愱昲㘵㘱换挹搹㜶戳昸摤㘱戴慤㥢摣扡愴㈵摦㍥㈴㔸㔹搷㤱敤㌰户昰敡㡡㐱㝣㙥㜵昸㉡㘵戶㑢扥愱㕥户扤戲㑤㑢捣㐹换ㅡ㉤昵㔶ㅥ㌵扥㐸戵㌶㠴㙢愷户㤹㠷㜴㙡㝤㈳㥡㠴㙦晡㑢㈵戶㙦㉤㉤㤵㌵慥攱㔳ㄶ戵戶㥢㉤㌲扣搱捤扢㌷收づ㌶摢敡㑣㕥㈷㌰昳戲慡㠳愹戲扦捤㡤㥥搷㠲ㄵ挵昷戳晣〸户戴㌰㙤㔹㠷搹㤲㌷昳ㄸ敦㘲戳慤㘳昹晣㙣㐳㤳戹㐹㠹㠹㤵ㄳ㡡捤㑢挴搳㕢㜳㑢摡愷戴戶㜴戴戵㌶㤵㙡㈶攵㤷㘶昱つ㌲㍦愷㌵㙦攲ぢ㘰〵ㅦ㘵慡慣㔷㉦愵捡戶て晡ㄶ挶戸敤㘳攵㡤㜰扤挵㕢攱㍤摦慣㜴戳ㅢ扢㈷搶づ㙢搱㘴㜲㥢㉣ㅦ搹㑤㌰㠹换㌰摢㠵ㅢ扡搶㠹ㄷ㔵㘸扤㙤戸戵㡣戱昳㥤晢晦㙢㕣㕥㍥搰㕥晢㘹㑢昱㉤㝢㔷㝣愱㙣㌲摢扡扣㈴愴㌸㈲晤㐹㌴㤵㍢㘲㙦づ愵㔷〱ぢ戵㑣㉤慦㍣戴㌱摦戱㐸㕢㘴㌶㉥㕣挴㔳㉥㕣㌶慡慡㈲㕡摦㐳㝦ㅡ㈲晤ㄹ㌶捦愲㠹㐴捡戴攷㘸愴㐵昴攷慤㝥攵〸晣摦昳敦敦攵昰搲攵㝡〱㉥敥戴㔷㌶㑦㙦㙤㙢敦搵㉢㘸㉤㜷捤戶㉦敡攰收搹戵㤲昱㕥㘰昳㈲㥡捡㤱㘸扡扤㍣㌰〰㐶ㄵ扣ち搲慦㜹慡㔹挸攲摡㤳散摤㉡㕢搹㙣㕤捥㤸㙡戶攷㜴㕥昷㤸㠹㝤㘵㤹㠶㈵散晣㝤㥢戹昵㥢换㍡愶㘶㍢戲扤㥢㜱〵〵敦㤲づ愳搱攲㘵㉤搱戳㥦挸ㅣ敦㠸摤㐳〴㐳ㄶ㕤㔱晡㠸挰㡡㠴ㅤ〷晢㑢㔹㉦扢敤㝡㈵㌰昶愱㔸〹捤扢愱㤷㕥〹攱㌵㠹ㄹ㘶换晣攵㡢捤㜶㥡㔷㘹㕤愲昴敥㕥っ㌶㉦搷戰愰愳戱愹㝤㉣㐶㍡愳慤㜵挹攲晦㘶ㅣ挶搲㕦㐲攳㍣㉡㝦㠵慤㜸挳搷〹戸捡㝡㉦攵㝢㔳㕦㕦㔶挵㘸㤴攸㕢戳攱搶㡡㘰扦攰㍦㜹攸慦攲扦㐸㔷扡捡㔱戰攸挹㔵愳㑡搸昷㙤〶愱昹㙤愶㕣〷慢㤲づ㘸昷㙢摥扢戵敤攰㠶搶搶㠳戹㍤昵㤷㕥晢㈲搳散攰戵愵㍥昶戵㌴戹㘶愶㔴慦㕥㈵搷㠵㕣ㄷ愱㠶㈱扥昶〶㥡㝥㤳㥡㥡㠶㍢ㄱ摢戵㌷㈱敡㠵慢㕣摡㕢㔸愸挶㤱扣愳戵〳㐹㠷㉦㑤て摦㘱㜸㥤㤹㙢㙤挹て㥦扦愸捤捣收挷㉥㙢㙡㕦愶戶〴〶㕥捡ㄹ昹㜹敡愰ㄷㄲ㕦㑤扡敥㠳㐷捤敤㝢ㅦ晥㜷㌵挴㔶昸慥㈸㙤换挰㜸改敦愲㔱㥢挳㡣㠷ㄷ㉣㤷㍥昴昷搰搷摦㘷昳〱ㅡㅣ㈴〴㍢㡥ㄱㅦ㕡㕤戵ㅤ晥攷㜱㐲晦㠸捤挷㘸搴㘸㌴摣㑢昵㑦搰㌸て㘵㈰㍥摦㝣㜹〳户㠷搸晦〶㝥〱㘹㐴敦㐲愷挶挰㠲㙦愲㑥㘸㍡㌱改㐴愴㌴〴づ〴㔰㘹㉢㝣ㄷ戹㜶㠴㥢〰昸㤱晥扤㘰ㄶっ攰㘷收㈰ㄸ㥤㥢㥥ぢ㐰戹搵㔵㔱攸〴㐰㉦〸㜴㕥攴㔷㜱㠸〴㐰㈵㝡捥㐳㝤晦戳ぢ㐰っ㘲㍦〰㥤㌱昵㉥㜴㉡〱扦㈰〰㥦㈲㜸㈰㠰㑦㙣㠵敦扡㕢ㅡ㤱慡㌹㡡㡤㌹攴㡦㘰ㄶっ㘰㄰搴晡㘰㌶㥢愰㜱〱搸捣敡慡ㅡ〴ㄱ〰㥢搳㘸ぢ㌴㉡〳㤱〰ㄸ㠲㥥昳㔰㙦扢〱搴㐲散〷㌰㡣㌱昵㉥㜴㙡ㅣ晣㠲〰扣ㅣ〶攰㈵㕢攱扢ㄴ㌸ㅥ㤱慡㌹㡡㙤㌹攴ㄷ㐲〱㙣て戵㍥㥡捤ㄸ㌴㉥〰㘳慤慥摡〵㐱〴挰㡥㌴㡡愲㔱ㄳ㈱ㄲ〰㌱昴㥣㠷晡扢ㅢ挰〴㠸晤〰㔲㡣愹㜷愱㔳㤳攰ㄷ〴攰㠱㌰〰昷摢ち摦搵挹愹㠸㔴捤㔱散㠲愴敡摥㔰〰ㄳ愱搶㈷戱㤹㡣挶〵㘰慡搵㔵搳㄰㐴〰㑣愳搱㜴㌴㡡搷㉢〵挰っ昴㥣㠷扡挳つ㘰㍡挴㝥〰戳ㄸ㔳敦㐲愷㜶㠵㕦㄰㠰㌵㘱〰㙥戴ㄵ扥ぢ愶戳㄰愹㥡愳㤸捦㈱㕦ㅦち㘰㉦愸昵扤搹散㠳挶〵㘰㍦慢慢㘶㈳㠸〰搸㥦㐶〷愰㔱㜳㈱ㄲ〰扦㐶捦㜹愸搵㙥〰㜳㈰昶〳挸㌲愶摥㠵㑥捤㠳㕦㄰㠰ぢ挲〰㥣㙦㉢㝣搷㜰昷㐴愴㙡㡥攲㈰づ昹摣㔰〰㑤㔰敢捤㙣㕡搰戸〰㉣戶扡慡づ㐱〴挰㈱㌴㙡㐳愳ㄶ㐰㈴〰摡搱㜳ㅥ敡ㄴ㌷㠰昹㄰晢〱ㅣ捡㤸㝡ㄷ㍡戵ㄷ晣㠲〰ㅣㅢ〶攰ㄸ㕢攱扢慣扣㉦㈲㔵㜳ㄴ㐷㜳挸㐷㠵〲㌸ㄶ㙡晤㌸㌶㉢搰戸〰ㅣ㙦㜵搵㝥〸㈲〰㝥㑦愳ㄳ搰愸〳㈰ㄲ〰㈷愲攷㍣搴㔲㌷㠰晤㈱昶〳㌸㤵㌱昵㉥㜴敡搷昰ぢ〲搰ㄴ〶攰㘰㕢攱扢搲㝤㈰㈲㔵㜳ㄴ攷㜱挸㡤愱〰㉥㠰㕡㕦挹收㐲㌴㉥〰ㄷ㕢㕤㤵㐵㄰〱㜰〹㡤㉥㐵愳㜲㄰〹㠰换搰㜳ㅥ敡㐰㌷㠰〶㠸晤〰慥㠰㝤㐴敦㐲愷昲昰ぢ〲戰㔷ㄸ㠰〵戶挲㜷昱㥤㔷搵慢㌹㡡ㅢ㌸攴扡㔰〰㙢愰搶㙦㘲㜳㌳ㅡㄷ㠰㍦㕡㕤戵〸㐱〴挰慤㌴㕡㡢㐶ㅤ〴㤱〰㔸㠷㥥昳㔰扢戹〱㌴㐲散〷戰㥥㌱昵㉥㜴敡㘰昸〵〱㤸ㄸ〶㘰㠲慤昰捤〷戴㈰㔲㌵㐷㜱ㅦ㠷㍣㍥ㄴ挰〳㔰敢て戲㜹〸㡤ぢ挰挳㔶㔷戵㈲㠸〰昸ㅢ㡤ㅥ㐱愳づ㠱㐸〰㍣㡡㥥昳㔰㐹㌷㠰挵㄰晢〱㍣挱㤸㝡ㄷ㍡搵〶扦㈰〰摢㠷〱搸捥㔶昸愶㈸㤶㈰㔲㌵㐷昱㈲㠷扣㑤㈸㠰㤷愱搶晦挱收ㄵ㌴㉥〰晦戴扡㙡㈹㠲〸㠰搷㘸昴㍡ㅡ戵っ㈲〱昰〶㝡捥㐳つ㜵〳㌸ㄴ㘲㍦㠰㜷ㄸ㔳敦㐲愷㤶挳㉦〸挰愰㌰〰〳㙤㠵㙦搶攴〸㐴慡收㈸㍥收㤰㌷ち〵昰㈹搴晡㘷㙣㍥㐷攳〲昰愵搵㔵㐷㈲㠸〰昸㡡㐶㕦愳㔱㐷㐱㈴〰扥㐱捦㜹愸㉡㌷㠰摦㐲散〷昰〳㘳敡㕤攸搴搱昰ぢ〲昰昳㑦㈱愷挲㍦搹ち摦㐴捥㜱㠸㔴捤㔱㔴㤴㘳挸㍦挰㉣昸㔴㔸㠳㕡敦捤愶ち㡤ぢ㐰挴敡慡ㄵ〸㌲㠲㠱晡搰愸㉦ㅡ㜵㍣扡〲愰ㅦ㝡捥㐳㝤㡥ㅣ㥤㕦㠶㝥〷戱ㅦ挰㐶戰㡦攸㕤攸ㄴ㈷㡣㠲〰扣ㄷ〶攰㕦戶挲㌷户㜴ㄲ㈲〹㠰㉤㌸攴㜷㐲〱㙣〹戵扥ㄵ㥢愱ㅣ㕤昱摢攰㜰慢慢㑥㐶愰ㄱ㕣㥤㙡ㅡ㡤㐰愳㑥㐵㔷〰㙣㡤㥥昳㔰慦戸〱㥣〲戱ㅦ挰㌶戰㡦攸㕤攸搴㘹昰ぢ〲昰㜴ㄸ㠰愷㙣㠵㙦扡敢㑣㐴ㄲ〰㔱づ昹㠹㔰〰㜱愸昵〴㥢㈴㐷㔷〴㤰戶扡敡㉣〴ㅡ挱搵愹愱㔱㉤ㅡ㜵づ扡〲㈰㠳㥥昳㔰て戹〱㥣つ戱ㅦ挰㜸搸㐷昴㉥㜴敡㕣昸〵〱戸㉢っ挰㥤戶挲㌷〳㜷〱㈲〹㠰改ㅣ昲晡㔰〰扢㐲慤捦㘴戳ㅢ㐷㔷〴㌰摢敡慡㤵〸㌴㠲慢㌳㠷㐶㜳搱愸㡢搰ㄵ〰昳搰㜳ㅥ敡㘶㌷㠰ぢ㈱昶〳愸㠳㝤㐴敦㐲愷㉥㠶㕦㄰㠰慢挲〰㕣㘹㉢㝣㤳㠲㤷㈱㤲〰㌸㠰㐳扥㈲ㄴ挰㙦愰搶敢搹ㅣ挸搱ㄵ〱㌴㔸㕤戵ち㠱㐶攰愵攷㘸㤴㐷愳㔶愳㉢〰㑣昴㥣㠷扡搰つ攰㜲㠸晤〰ㅡ㘱ㅦ搱扢搰愹㉢攰ㄷ〴攰㡣㌰〰愷摢ち摦㍣攵㔵㠸㈴〰摡㌸攴㔳㐳〱㜴㐰慤㉦㘱戳㤴愳㉢〲㔸㘶㜵ㄵ㈷㌱㐷㜰㜵㤶搳攸㌰㌴敡㕡㜴〵挰攱攸㌹て戵挲つ攰ㅡ㠸晤〰㡥㠲㝤㐴敦㐲愷慥㠳㕦㄰㠰挳挲〰㉣户ㄵ扥愹搳ㅢㄱ㐹〰㥣挰㈱ㅦㅡち攰㈴愸昵㤳搹㥣挲搱ㄵ〱㥣㘶㜵搵ㅡ〴ㅡ挱搵㌹㥤㐶㘷愰㔱㌷愳㉢〰捥㐴捦㜹愸ㄶ㌷㠰㥢㈰昶〳㌸ㄷ昶ㄱ扤ぢ㥤扡〵㝥㐱〰昲㘱〰㜲戶挲㌷㥢扢ㄶ㤱〴挰愵ㅣ㜲㌶ㄴ挰㉡愸昵换搹慣收攸㡡〰晥㘰㜵搵㍡〴ㅡ挱搵戹㤲㐶㔷愱㔱户愳㉢〰慥㐶捦㜹愸㝤摣〰㙥㠳搸て攰㝡搸㐷昴㉥㜴敡づ昸〵〱㤸ㅢ〶㘰㡥慤昰㑤㌰摦㠹㐸〲㘰㉤㠷㍣㉢ㄴ挰㙤㔰敢户戳戹㠳愳㉢〲昸㤳搵㔵㜷㈱搰〸慥捥㥤㌴扡ぢ㡤扡ㅢ㕤〱昰㘷昴㥣㠷㥡散〶昰㘷㠸晤〰敥㠵㝤㐴敦㐲愷敥㠱㕦㄰㠰摡㌰〰㌵戶挲㌷攷㝤ㅦ㈲〹㠰㐷㌸攴㔴㈸㠰挷愰搶ㅦ㘷昳㜷㌴㉥〰㑦㕡㕤㜵㍦〲㡤攰敡㍣㐵愳愷搱愸〷搱ㄵ〰捦愰攷㍣搴ㄸ㌷㠰〷㈰昶〳㜸〱昶ㄱ扤ぢ㥤㝡〸㝥㐱〰㐶㠴〱愸戶ㄵ扥㘹昸扦㈱㤲〰㜸㥤㐳ㅥㄶち攰㑤愸昵户搸扣捤搱ㄵ户㠰㜷慤慥㝡〴㠱㐶㜰㜵晥㐵愳昷搰愸挷搰ㄵ〰敦愳攷㍣搴㈶㙥〰㡦㐲散〷昰ㄱ散㈳㝡ㄷ㍡昵㌸晣㠲〰昴つ〳搰挷㔶㜸㉢〳㉡㥦㐴愴ㅥ捣攸昶攱㠰ぢ㝢㌵㥡㠷㜲ち慡㝦〱㌵挳㔳㤶戴㜷戴捡㝣㔹扦挲搴搶戹慤ㅤ㔳ㅢ摢ㄷ㌷㘵㤷て㉣搸ぢ㝢㉦㌲㕢㌰㥢摤㠶㐹㙤㡦慣㜵昱㘲㌳慦ㄷ敡㕡㤷戴攵捣㤹㔳晦ㄷ㘶扢戱㝥㜸敢㘴愲扢㕣攱昱㥦㑤攰㤶挱ㄳ㕢〹ㅥ㘵㤵㑦㈳愰㜷ㅥ㑥㉡㤷㕤㜳收戲㘸挰㜰㐰㤱攸晣挶㡥㈶戳㑦㐱收慢㘵戹慡〰㡡㈸ㄱ挸昷㉥㜰㉥挸㥣摡慦㌰愳慤㌱摦搴搸㘲昲捤ㄸ㘴㤹捥㌶ㄷ愲ㅣ㘰昷搶昶㐶㤶㉤昷㉢捣㙦换戶戴㉦收捣㘶㙥昹挶㈵㍤㤹〲慤㉣㑣㙥㙣㘹㐷ㅡ㜹ㄷ戹㍣愰㔰户愸昵㔰晣㕥㘱㐹㜳换㡣散攲昶晦㠹㜷㐵昱㙤㤱㠷扣㌵慡㕣㤵㤷慢慡昲慡晦昴晤搱扥挶㍥㌶搰慡〴ㅦ㡥敤戴愳慤戱㘱〹㠱㐹㡥㌸摡ち㌶昲ㅥ㤶㔵㍥㠳㈵敦ㅣ愶敢㉤昴ㄴ㈰㜰慣㈵㜵昸㠱㜳攱㥤㍦〲搹ち收晡㌷ㄸ㑥摦㙦搱散㌶㘳挱捣㘲㘹捥晦改ㄷㄵ㤵捦㈲昲〶㔷㐲っ㠶㜱㝦㙢ㄳ㘲㜵〴户㈸散㤹搸ㄲ搸昳㙥㤶㤱㠲搸㜰ぢ敤㕦㕣㥣㡥挹昴扥㠵搹搹〶戳〹㌵〰捤搹㡥晥㔶㠷挵ㄸ愸戸㙦户㜵㔳㕡㥢㥢戳摣攴昸扢㠱扡㕣戶挹慣㉡㑣㕡搲搱㍡愷戱㐵㉦愰㤱敤搲ㄶ㘵㤷㐱㤴㕤㘶捤搶ㄷ昶㘴㙤㤰㉣㌳㔶敢挲㙣㕢㘳挷愲收挶㕣ㄵ㍢慣摦昹㥦搸㔶㜱晣愸〰㑣攷攱ㅣ㑢扣搳晦搶㈴㍣摥敥戱愸㤸㈱㍡扥晤搸愲换㤵㠶㝦敡㍦㉣ㅤ挱㤱㐷㍥㔰昴敦ㄱ慤ㄲ㉦㌹ㄴ挹㔸㍥㤵愹㔸㉣㝥㝡ㄴ㌶㔱㌹㌸愹攷㘹㠰㤷晥〳㑣戹挰㔷挵ぢ㘸扡慣㉢攸つ㠳挸散搶㙣㝥㝡㌶㠷摦〰昵戶㝦〱㔴㠵户㤶㠷㥡㌶㠳㤵ㅥ㔳㔰㍣㠴愹散愵㡤㜹戳慤㡡㠲㍡晣挲愹㠲㌵㈲㥡昵ㅥ㘲捥扢㔷㔹㘵㘵㥦慡愰㕣㌳㥤㔸㈳敤昹㜳昷㉦愸㘶晡攲㝦戸㐷敤〴㡥㍤ㄲ㤱㡦愸ㅦ戱㍡晡㑦㕣愷ㄷ㈱攴晡㜸っ㝥愶挱㉦㘸㉡㕦㠲搲晢摥㤴ㄶ㕤愰㌴㐳㠷㔱㠵晣㜶㠶攵㈰㔵㈸㥤㤰㍡㤲㑡㔹㤱㍥慥晡て捤㉡晤愸㜲㝥㤰愳搵㘱㉢㌷昳ㄱ敢昸捡㍡ㄳ㝣㌲㤴㤵㤷㔷攰慤搶扣戵㜳扥戴〸搶㕣㘷㑡㘱㠸ㅡ㡡㈱㘸慣ㄹㅣ挲㥤〵昱敢㠳㝥愰昲ㅣ慣㌰户晤ぢ晥㤳㐷㈴愲㤷挳愷㉣愲㕥㐵敢㠰搰㈸戱㐸攱㉤挰㜵㌰㌴敡㕤〸㜹㍡攰晡昰㔲敦愱换て戰㌲㡤㍦㔱摡搰〳愶㝡ㅦㅥ㍣㘸敡ㅡ〳㝦㠰㈵ㅥ㡢㍡户捤㉡㐸扢摦㌶㍦愴〷㕥㍡㝦昱挶〵㜹㝤㠴〵㘷㌵㈸戰㔷㈳〲ㅢ扤てつ㍦づ㌶攸㑢㠳㝥㌴昸〴〶㝣搳戵晥攸㠵挲攴㡦㘷〲㘰ㅡ昰〱捣㉦㕣㐹㕣㌰㌷㘲㤲㡤㤹攴㐷ㄸ㜸㘱晥っ㤹挰搴攵昷㕥攸㤵㜹㍥㘹ㄴ摦㌷〱㌷㠸㐱戸挶㈵攰㌶㠱戴㝢㜰攵㜰㈳ㅡ㝤㔳〹㘲㜵ㄴ换ㄵ〲挰㙤〶ㅢ㝤㜳ㅡ戲㤴㈱挰㘰ぢㅡっ愱〱慢ㅢ〴摣㤶攸㠵㠳㐳〵㙣〰戸愱昰〱㌸㔶㍣㌸㐹㕣攰㠶㌱挹㜰㈶㘱㜵㠲ㄷㅣ㑢ㄲ扡〱挷㠲〵〱㌷㠲㐱㔸戹㔰〲㙥㈴愴摤㠳㘳㠵〳㥥昸㠵ㄷ㠳㘰㐱㕥㉣㜳㜰㠶㑣㠱扤挵晤ち㌶晡㌶㌴㘴〹㐴㠰挱戶㌴搸㡥〶慣㡡㄰㜰摢愳ㄷづづ㍦㘹ち〰㌷〶㍥〰㌷捣㤵挴〵㙥〷㈶ㄹ换㈴慣㙡昰㠲㘳㈹㠳〵㡥攷㍢昲昰㙥㜱㉣㜴㄰㜰㔱〶㘱挵㐳〹戸㌸愴摤㠳㘳㘵〴㥥戸㔴捡㈰㔸㤰ㄷ换㈳〲戸㈴㘱愳愷㘸挸搲㠹〰㠳㌴つ㙡㘸挰㙡ち〱㔷㡢㕥㈸㌸晥㍡㉢〰摣㌸昸〰ㅣ㉢㉣㥣㈴㉥㜰㍢㌱挹捥㑣挲㙡〸㉦戸㠹㤰㜵戳挵㑤㠲㠹㠰摢㠵㐱㈶愳㔷〲㙥㈲愴摤㠳㘳㐵〵㥥㈸户㘰㄰〷ㅣ换㉡㥣㈱㔳㘸㙦㜱㤳㘱愳㑦愱㈱㑢㉥〲っ愶搲㘰ㅡつ㔸㠵㈱攰愶愳ㄷち㡥㍦㌴ぢ〰户㉢㝣〰㡥㤵ㄹ㑥ㄲㄷ戸㤹㑣戲ㅢ㤳戰㡡挲ぢ㡥愵ㄳ摤㠰㘳㘱㠵㠰㥢捤㈰慣戰㈸〱㌷ㄷ搲敥挱戱ㄲ〳㑦晣㙡㡤㐱ㅣ㜰㉣挷㜰㠶㑣愱つ㙥㜷搸攸㝢搰㤰愵ㅡ〱〶㝢搲愰㡥〶慣摥㄰㜰昳搱ぢ〷㠷摦昰〴㠰摢ぢ㍥〰㤷㜵㈵㜱㠱摢㥢㐹昶㘱ㄲ㔶㕦㜸挱戱攴愲㥢㕤㤵〵ㄹ〲㙥㍦〶㘱㘵㐶〹戸〳㈰敤ㅥㅣ㉢㌸昰挴㑦攲ㄸ挴〱挷㌲㡥〰㉥扦㠱㡤㕥㑦㐳㤶㜸〴ㄸㅣ㐸㠳㉣つ㔸昵㈱攰ㅡ搰ぢ〵挷㥦晦〵㠰换挳〷攰㔸〹攲㈴㜱㠱㌳㤹愴挰㈴㐷挳挰ぢ敥㔸挸扡搹攲㔸挸㈱攰ㄶ㌱〸㉢㍡㑡挰ㅤ〴㘹昷攰㔸昹㠱㈷㝥㙦挷㈰づ㌸㤶㝦㌸㐳愶搰摥攲㥡㘰愳㌷搳㤰愵㈱〱〶㉤㌴㘸愵〱慢㐵〴摣㘲昴㐲挱昱㤷㡣〱攰摡攰〳㜰慣㈰㜱㤲戸挰戵㌳〹敦㌲愰㔸敤攱〵挷ㄲ㡦㙥挰戱〰㐴挰㉤㘵㄰㔶㠲㤴㠰㕢〶㘹昷攰㔸㌱㠲㈷收〷ㄸ挴〱挷戲ㄱ㘷挸ㄴ摡攰づ㠳㡤㝥㌸つ㔹㔲ㄲ㘰㜰〴つ㡥愴挱㘵㌰㄰㜰扦㐵㉦っ㥣晣㈸㌳〰摣搱昰〱㌸㔶㥥㌸㐹㕣攰㡥㘱㤲㘳㤹㠴㔵㈲㕥㜰㉣つ改㘶㔷㘵攱㠸㠰㕢挱㈰慣㈰㈹〱㜷㍣愴摤㠳㘳愵〹㥥昸愵㈰㠳㌸攰㔸㙥攲っ㤹㐲ㅢ摣〹戰搱㑦愴㈱㑢㔱〲っ㑥愲挱挹㌴㘰㜵㡡㠰㍢〵扤㌰㜰昲晢搲〰㜰愷挱〷攰㔸戱攲㈴㜱㠱㍢㥤㐹捥㘰ㄲ㔶㤷㜸挱戱愴愴㥢㉤㡥〵㈷〲敥㉣〶㘱攵㐹〹戸㜳㈰敤ㅥㅣ㉢㔴昰挴捦㄰ㄹ挴〱挷㌲ㄵ㘷挸ㄴ摡攰捥㠳㡤㝥㍥つ㔹挲ㄲ㘰㜰〱つ㔶搲㠰㔵㉤〲敥㐲昴挲挰挹㑦㘵〳挰㕤っㅦ㠰㘳愵㡢㤳挴〵敥ㄲ㈶戹㤴㐹㔸㤵攲〵挷㔲㤴㙥挰戱㔰㐵挰慤㘲㄰㔶慣㤴㠰㕢つ㘹昷攰㔸搹㠲㈷㝥攳挸㈰づ戸搷戰攴っ㤹㐲ㅢ摣ㅦ㘰愳㕦㐹挳搷㠳つ慥愲挱搵㌴㜸〳〶〲敥ㅡ昴挲挰挹慦㝥〳挰㕤〷ㅦ㠰㘳㠵㡣㌳ちㄷ戸敢㤹攴〶㈶㘱㌵㡢ㄷㅣ㑢㔸扡〱挷〲ㄷ〱户㠶㐱㔸改㔲〲敥㘶㐸扢〷挷㡡ㄸ㍣昱〳㑡〶㜱挰戱㉣挶ㄹ㌲㠵㌶戸㍦挲㐶扦㤵㠶㉣㤹〹㌰㔸㑢㠳㜵㌴㘰ㄵ㡤㠰扢つ扤㌰㜰昲〳收〰㜰㜷挰〷攰㔸㔹攳㈴㜱㠱㕢捦㈴㝦㘲㤲ち㝣㌷昰㠲㘳改㑢㌷挷㌸ㄶ挶〸戸扢ㄸ㠴ㄵ㌲㈵攰敥㠶戴㝢㜰慣愴㈱ㅡ晤ㅥ〶㜱挰戱㥣挶ㄹ㌲㠵㌶戸扦挰㐶扦㤷㠶㉣戵〹㌰戸㡦〶昷搳㠰搵㌷〲敥〱昴挲挰挹㙦戱〳挰㍤〴ㅦ㠰㘳㐵㡥㤳挴〵敥慦㑣昲㌰㤳戰㝡挶ぢ㡥㈵㌳摤㠰㘳㐱㡤㠰㝢㠴㐱㔸㔹㔳〲敥㌱㐸扢〷挷ちㅣ〱昷㌸㠳㌸攰慡㈱㜵㠶散〲昷㜷搸攸㑦搰㤰㈵㍡〱〶㑦搲攰㈹ㅡ戰㙡㐷挰㍤㡤㕥㌸戸攰㙦づ捦挲〷攰㔸挹攳㈴㜱㠱㝢㡥㐹㥥㘷ㄲ㔶摤㜸挱戱搴愶㥢㕤㤵㠵㌸〲敥㐵〶㘱㐵㑥〹戸㤷㈱敤ㅥ㕣ㅡ㙥〲敥ㅦっ攲㠰㘳昹㡥㌳㘴ㄷ戸㔷㘰愳扦㑡挳摡㘰㠳㝦搲攰㌵ㅡ戰摡㐷挰扤㡥㕥ㄸ㌸昹㠵㝣挰ㄶ昷㈶㝣〰㡥ㄵ㐰捥㈸㕣攰摥㘲㤲户㤹㠴搵㍡㕥㜰㉣搱改㘶㡢㘳〱㡦㠰㝢㤷㐱㔸挹㔳〲敥㍤㐸扢〷挷㡡ㅦ〱昷㍥㠳㌸攰㔸昶攳っ搹〵敥〳搸攸晦愶㈱㑢㠲〲っ㍥愴挱㐷㌴㘰㤵㤰㠰晢ㄸ扤㌰㜰昲㘳晦〰㜰㥦挲〷攰㔸㌹攴㈴㜱㠱晢㡣㐹㍥㘷ㄲ㔶昹㜸挱戱戴愷㥢㉤㡥㠵㍦〲敥㑢〶㌹㄰扤ㄲ㜰㕦㐳摡㍤㌸㔶ち〹戸㙦ㄸ挴〱挷㜲㈱㘷挸㉥㜰摦挲㐶晦㡥㠶昹㘰㠳敦㘹昰〳つ㑣ㄸ〸戸ㅦ搱ぢ〵挷晢ㄶ〴㠰晢ㄹ㍥〰挷㡡㈳㘷ㄴ㉥㜰扦㌰㐹ㄹ愶㌱ㄴ慢㠳扣攰㔸ㄲ搴つ㌸ㄶっ〹㌸㕣改㉥㔳㑢搱㉢〱㠷㥦ㄳ㙦〰戸㘵㜰ㄳ㜰㤵っ攲㠰㘳㤹㤱㌳㘴ㄷ㌸つ㌶㝡㙦ㅡ戲〴㈹挰愰㡡〶扣㜱㥡㘲㔵㤲㠰㡢愰ㄷづ㉥昸ち㜰㕦昸〰ㅣ㉢㤵㥣㈴㉥㜰晤㤸愴㍦㤳戰慡挸ぢ㡥愵㐴摤㠰㘳愱㤱㠰㌳ㄸ㠴ㄵ㐷㈵攰㌶㠶戴晢㉤㡥㤵㐹〲㙥㈰㠳㌸攰㔸㥥攴っ搹〵㙥㄰㙣昴挱㌴㘴改㔲㠰挱㈶㌴搸㤴〶慣㘶ㄲ㜰㥢愱ㄷち㡥㜷㤳〸搸攲戶㠰て挰戱挲挹㐹攲〲㌷㠴㐹戶㘴ㄲ㔶㈳㜹挱慤㠲慣ㅢ㜰㤷挳㐴挰つ㘵㄰㔶㉡㤵㠰ㅢづ㘹昷攰㔸搱㈴攰慡ㄹ挴〱㜷㈵愴捥㤰㕤攰㐶挰㐶摦㥡㠶㉣㜹ち㌰ㄸ㐹㠳㔱㌴㘰ㄵ㤴㠰晢ㄵ㝡攱攰㜰㘳㡣〰㜰摢挲〷攰㔸ㄹ攵㈴㜱㠱摢㡥㐹戶㘷ㄲ㔶㌱㜹挱摤〶㔹㌷攰㔸搸㈴攰挶㌰挸ㅤ攸㤵㠰ㅢぢ㘹昷攰㔸〹㈵攰㜶㘴㄰〷ㅣ换愱㥣㈱扢挰㐵㘱愳挷㘸挸㔲愹〰㠳㌸つㄲ㌴㘰昵㤴㠰㑢愲ㄷ〶㑥敥昱ㄱ〰㉥つㅦ㠰扢搷㤵挴〵慥㠶㐹㙡㤹㠴搵㑦㕥㜰㉣㜹戲挰㠵㕥㍡㘷㐱㤴㠰ㅢ挷㈰慣㡣㉡〱户㌳愴摤㠳㘳〵㤵㠰ㅢ捦㈰づ㌸㤶㔱〵㜰搹〵㌶晡〴ㅡ戲挴㉡挰㘰㈲つ㈶搱㠰㔵㔷〲㙥㌲㝡㘱攰攴㜶㈵〱攰愶挲〷攰㔸㠹攵㈴㜱㠱㥢挶㈴搳㤹攴㜵ㄸ㜸挱戱㔴慡ㅢ㜰㉣愴ㄲ㜰扢㌲〸㉢慡㑡挰敤〶㘹昷攰㔸㜹㈵攰㘶㌱㠸〳㡥攵㔷捥㤰㈹戴扦㌹捣㠶㡤㍥㠷㠶㉣捤ち㌰㤸㑢㠳㜹㌴㘰戵㤶㠰摢ㅤ扤㔰㜰扣昳㑡〰戸㍤攱〳㜰慣攰㜲㤲戸挰搵㌱挹㝣㈶㘱扤㠷っ㝥〱㝢昶攰㉢㌹㘷敦㥤㡡昶㤵〹㐸㠶〲ぢ〶敡㍡㤶㌷愱㐸㠳㡢㥣㥡戶㤶㌸挹ㅥㄱㄹ㈶捣㕢摢㌰愹㔷攱扤㠹㐴愷敦ㄳ㐸摣㘷㤰攷〶ㅤ攲㐶つ敢ㄱ㉡慦晢挱㝦ㄳ㡡㑥㝦づ扣昸㙢㝤晡昰愱敤㡤㈱づ㥡搳㤸㙢㙢㙤㙦㉤㜴っ慦㐳〱ㄲ㝥挴摥搶㔸㈸㉢㡢㑥慡扣〶ㄱ〳㜳㜲挵㉡㕡㜸昳挹愵扣〱㐰攴攰㤶搶㐳㕢㘴㌴㤵敤扣敦㡢昰敡摤㥢㘹㈲捣挳挷搶㠰㘷戰㜶㠱捥晡扥㘸晢昵㌲㌸昹㑦㘳㙤㍦昴㐷㑤㤹㍣㘵捦晡㝣㌲㕢挸攵㘲戹㠲㔹㤳㐹㈶戳挹㙣㑤㑤㉡㥦慢㐹挶ㅢ搲戱㔴㐳㉣㙡㐸慤〰㘳散てㅦ㠳搵〱㤲敥〰昶㔸㈶㈰㍤敡㉡换㜱㙡戴愱ㄳ昷戰㉦㔳つ㉡愷昲捡慣攸摤㕢㡤昲摣㤷挴㌷攱捦戲ㅢ戹戱㠳愶㜱扥扦㜲㌵㘰㙤㤸ㄳ〷㔸㝣㉦攸捣ㄳ㍣扤ㅥ㐳搰て㐴ㄳ㌱㝡㐱㐰㤹㤶㐵户晦㤴挹昵慥扡㈵慤〱戲㡤㈰㉢扤㈹愸㤶㠳戸㉦挴㔲攷㠰扢㡤戶ㅢㄵ㜶ㄴ扤㥡攱㑤攸昵ㄱ㔸㔲ㅡ攴〲㘹㈱㐴㕣㤰㔷ㄵ愴摣慡搵〵㔸ㄱ㙥㑢㔰攰㝥㜶㌰〹摤㐰搴㜹㌰攳㐶㔲晡㈶敢㠸〴㌷㕣㝥㐷㡢㌷㌹㘲攷搳㥡搰户摥攴㜴㑤㉡㤶㠸挷戳戱摡㔴㈱㤹㡢挶㙢㙢ぢ挹㘸㈲㤵挸挷ち㠵㕣㈶㕡㘳昴㜱挶搸っㅦ愳慦搳㙢㘱慦㥦搳愳㑥ㄹ攸昱㡤㔶㘷㘰㈰㝣ㄳ戰㕣愶ㅦ〲㤵摥㠶㈶㘲㙣〴〱㘵㕡㍢扡㕥㤸ㅤ㤰〵挰㕣〲㜱㈹捣㡤敤㈸晡戶っ㝦㈸昴㜲㍢㑦㌵〸㜲㠱戹ㅣ愲㑥㤸㥢㐰㉡㌰㡦挷㠰ㅣ㤸㍡㘱㜲挷㔲㉢㈰昵㜳摢ㄴ㑥戴搰㡦㐴ぢ㙥㥢搹愱戵摦愲㙦㜱慢㠹㥢昱㠶㠶摡㐲㈶㥦㡡㈷㔳㠵㕣㙤戶㈱㥦㙣㐰㔳㤳捤收ㅡ㔲㌹㘳㜳㘷㌸㐷挱挷搸挲改〹户㈱㑥㡦㍡㌵ㄴ㍤攱昶㕢㌷户攳愰搲㔷愰㠹ㄸ挳㘰㠰㘷㤹㑥㙥㍡㐱改挴㘲っ㜷攴㍢㔲㜹㈲攵㔱㉣愹ㄱ㤰ぢ㠹㤳㈱敡㈴㌱ㄲ㔲㈱搱ㄱ㐸愲㉤㤰〴㈷昵ㄱ〴㘵晡㘸㐱攲㔷㜶㘸敤っ昴㉤ㄲ〹戳愶愶㌶㔶㘸㠸㥢戱㐴㌲ㅢ捦㘰㈱㤵㑣㈶㘳戱㐲㌲㤳捥㥢〵㐳收晢ㄹ攳㑣昸ㄸ摢㍡㠳ㄳㄲ摢㌹㍤敡搴ㄸ昴㠴㐴㤳㥢挴戹㔰改攷愱㠹ㄸ㍢挰〰㑦ㅦ㠹戱㡥㍣㑤攵㐵㜴愸挱㤲㡡㐲㉥㈴㉥㘱㜸㑡昸㡡㐳㉡㈴ㅡ摣㈴㜸〴㤶㙤攲挰㐰ㄲ㥣愵愷㠵㝥㌹㕡㤰㐸摡愱戵搵攸㕢㈴㔲㔹㌳㥢㡥㐵ㅢ攲昹㜸㉥㔹㤳㙤挸愶㌲㤹㑣㈱㘱㘶㤲改㕣㈶ㄳ㉢ㄸ㌲㠱捦ㄸ㔷挰挷㐸㍢㠳㤳〳㘶㡤搳愳㑥㡤㐳㑦㐸散攷㈶㜱㌵㔴晡㌵㘸㈲挶㑥㌰挰戳㑣攷㠱㐹攷㤱㐸攷㜱挷搸搹㤱㡦愷昲㐶捡㜷挱㤲摡〵㜲㈱㜱ㄳ㐴㥤㈴㈶㐲㉡㈴㜶㜷㤳攸摣㍢收〶㤲㤸〴㈷〴挱攵㔸戴㈰㌱搹づ慤慤㐵摦㈲㤱㉣㘴戰㉢㤸戹㔴㉡㥢㑢收㘳㠹摡㐴㙤摣捣㠳㐳㍡ㄹ㙤㐸㘷㘳挶ㄴ㘷㌸敢攰㘳㑣㜵㝡戲㑤挸㘴㍣攳㔳愷㜶㠵㑥㐸散敡㈶戱ㅥ㉡晤㑦㘸㈲挶㑣ㄸ攰改摢㈶㜶㜳攴㔳愹扣㠷づ搳戰愴㘶㐳㉥㈴敥㠵愸㤳挴㕣㐸㠵挴㉥㠱㈴㜶づ㈴挱㜹㜴〴挱㑦㝥搱㠲挴敥㜶㘸敤㈱昴㉤ㄲ㘶㌴㤳㑢㘷㤲㘶戴㌶㕤㥢慣㐹挶㙡㤳戵㤹㙣㌲㥤挸攵㜰挰㉤攴㑣㘳て㘷㌸㝦㠵㡦戱愷搳ㄳㄲ㌲扢捥昸搴愹扤愰ㄳㄲ㘹㌷㠹㐷愱搲ㅦ㐳ㄳ㌱昶㠶〱㥥㍥ㄲ晢㌸昲㔹㔴㍥㐵㠷搹㔸㔲晢㐱㉥㈴㥥㘱㜸㑡昸㍡〰㔲㈱㌱挶㑤愲㜳敦搸㍥㤰〴㈷挶ㄱ〴昷愰㐲ぢㄲ扦戱㐳㙢㉦愲㙦敦ㅤ㌵搱㝣㍡㥥㡥挶搲㘶㐳㌲㥢挹㘵㜲㠵㑣㙤づ搷愸攲改㜴捣慣㑤ㅢ昵捥㜰㕥㠲㡦㜱愰搳㤳扤㈳敢昴愸㔳㜹昴㠴挴㐸㌷㠹㔷愱搲晦㠹㈶㘲㜰昶ㅢ㑦摦摥㔱㜰攴㝢㔲昹ㄶㅤ敡戸捥㡢㈰ㄷㄲ敦㌰㍣㈵㝣ㅤ〴愹㤰搸挲㑤愲㜳敦搸㉣㤰挴挱㜰㐲㄰摣㄰〸㉤㐸㌴搹愱戵て搰户㐸攴㔳㌵戹㜴㍡㥥㌵㜳搹㈴昶㡥㔸戶㔰㤳㠸挶昲㤹㐲㈱㤱捤㥢戵㈹愳搹ㄹ捥扦攱㘳戴㌸㍤搹㈶㘴晥㥢昱愹㔳㙤搰〹㠹㡤摤㈴㍥㠱㑡晦ㄴ㑤挴攰㜴㌶㥥扥㙤愲挳㤱敦㑢攵㔷㜴攰敤ㄹ搴㔲挸㠵挴㌷っ㑦〹㕦换㈰ㄵㄲ㔵㠱㈴戴㐰ㄲ换攱㠴㈰戸昰㠶ㄶ㈴づ戳㐳㙢㍦愲㙦敦ㅤ㠹㙣㍣㡤㌳㡥㔴㉥㤱㐸㘲㐷挹㘶㌳愹㘴㈱㤹㑦㈵㔲㌹㌳ㄶ㡦ㅢ㠷㍢挳昹〹㍥挶ㄱ㑥㑦㐸挸㠴㌶攳㔳愷㡥㠶㑥㐸㤴戹㐹愸㑡攸换搱㐴㡣㘳㘰㠰愷㡦挴戱㡥晣㐰㉡㝢搳㈱㡢㈵戵〲㜲㈱挱㍦ㄹ搰㐹攲㜸㐸㠵挴搷摦扢捥㈷㍡昷㡥㉦㈱昵㥦㑦㜰㉥ㅡ㘳㐴㉤㈵㐲㠱挴〹㜶㘸慤㍦晡ㄶ〹摣ㅢ戲㈶㔷㕢挸愶戳昹㝣ㄲ㐷换㑣㉥㥥㠹㐶㙢昱愹㤱㐹攱ㄱ㌷㑥㜴㠶㌳〰㍥挶㐹㑥㑦昶㡥㤳㥤ㅥ㜵敡㌴昴㠴挴挷ㄸ㑣攷㜹搸㐰愸昴㐱㘸㈲〶㈷㥣昱昴敤ㅤ㘷㌸㜲摥敦㐱摦㥣づ㡢㐸攲㉣挸㠵挴㄰㠶愷㠴慦㜳㈰ㄵㄲ㙦扢㐹㜴敥ㅤ㙦〶㤲攰攴戲㤰ㄸ㠶㔰㈰㜱㥥ㅤ㕡ㅢ㡥扥㐵㈲ㄹ㑢攱㡡㝦㉥ㅦ㡦ㄶ㜲挹㠶㘴㥥扢㐴㑤㍣㤵㑢挷㙡㤲㘶㙤㍥㘹㥣敦っ愷ㅡ㍥挶〵㑥㑦戶㠹㤵㑥㡦㍡㜵㌱㝡㐲攲ㄵ㌷㠹㔱㔰改扦㐲ㄳ㌱㌸㠳㡣愷㙦㥢戸搴㤱昳户つ晡㘸㍡戴㜲㥤㔷㐱㉥㈴㜶㘰㜸㑡昸㕡つ愹㤰㜸㍡㤰挴㤳㠱㈴慥㠰㤳㤰㠸㈱ㄴ㐸晣挱づ慤挵搱户㐸愴攲㔹㥣㑣㈶㔲㔸晤㜴㌲㤱㠸搶㥡昸ㄸ㠹ㄶ戲㌸挱㈸ㄴ昲昱扣㈱ㄳ挹ㅣ㘱〲㍥挶㔵捥攰㠴㠴捣㈱㍢㍡㜵ㅤ㜴㐲攲ㄱ㌷㠹ㅡ戸改戵㘸㈲挶昵㌰挰搳㐷攲〶㐷扥㠴捡昱㜴㔸㡡㈵戵〶㜲㈱㌱〱愲㑥ㄲ㌷㐳㉡㈴晥ㄲ㐸攲敥㐰ㄲ户挰㐹㐸㑣㐱㈸㤰昸愳ㅤ㕡㥢㡡扥㐵㈲捦㐷㌶㡢捤㈰㤳挷愹㘵㐳㌶㕥㘸㐸挵㙢㙡㔳㌱㝣慡㥡㠹㠲㈱㌳挳ㅣ攱㌴昸ㄸ㙢㥤挱〹〹㤹ㄴ㜶㜴敡づ攸㠴挴ㅤ㙥ㄲ㌳攱愶敦㠶㈶㘲慣㠷〱㥥㍥ㄲ㝦㜲攴扣ㄵ㠴㍥㡦づ㐷㘲㐹摤〵戹㤰搸〳愲㑥ㄲ㜷㐳㉡㈴搶戸㐹㜴ㅥ㈷㙥〸㈴㜱て㥣㠴挴〲㠴〲㠹扦搸愱戵扤搰户㐸挴搳戱㐴慣㔰㔳搳㤰㡢㈶㤲挹戸㤹㈹攴攲つ㠵㜴㈶㥥㑤㌵愴㔲㤹愴㜱慦㌳㥣扤攱㘳摣攷昴攴㌸㜱扦搳愳㑥㍤㠴㥥㤰戸捡㑤㘲㝦愸昴〳搰㐴っ㑥摡攲改㍢㑥㍣散挸㡦ㄳ㈵ㅤ㔶㤰挴㈳㤰ぢ㠹ㅣ挳㔳挲搷㘳㤰ち㠹㡢〳㐹㕣ㄸ㐸攲㜱㌸〹㠹㠵〸〵ㄲ㝦户㐳㙢㡢搰户㐸㤸搱ㄴ㍥㍣㔲つ㠵㐲㍡㠹扦㠷㤲换愶ㄲ㘶戴㈱㤳慤慤㐹愷捤㝣㈱㙢挸摣㉤㐷搸〸ㅦ攳㐹㘷㜰㐲攲㈹愷㐷㥤㝡ㄶ㍤㈱㜱㡥㥢㐴㌳㔴㍡晦慡㑣挴攰㉣㉣㥥㍥ㄲ捦㍢昲㤳愸㙣愷挳挹㕣攷ㄷ㈱ㄷㄲ㑢ㄸ㥥ㄲ扥㕥㠶㔴㐸㥣攴㈶搱㜹挴㍣㈱㤰挴㍦攰㈴㈴㤶㈳ㄴ㐸扣㘲㠷搶づ㐳摦㈲ㄱ换挷㌲戱㘸㙤㌶㤶㈸㐴㤳㌵改㕣㌶㥢㠸愵㙢ㄲ愹㈴晥㔸㑣㑤㌴搹㘰挸㘴㉣㐷㜸㌸㝣㡣㝦㍡㠳㤳扤攳㌵愷㐷㥤㝡ㄳ㍤㈱㜱慣㥢挴㔱㔰改㐷愳㠹ㄸ㙦挱〰㑦摦摥昱戶㈳攷㕤㈲昴摦搱攱㉣慥昳扢㤰ぢ㠹摦㌳㍣㈵㝣扤〷愹㤰㔸收㈶搱戹㜷㉣つ㈴昱㍥㥣㠴挴挹〸〵ㄲㅦ搸愱戵㔳搰户户㠹摡㥡㘴㍥㥡挶㤹㜵ㄲ㔷慦㤲戵戵つ㔹㌳搶㔰㠸攳ㄳ㈵㔵㡢㉦㘳挶扦㥤攱㥣ちㅦ攳㐳愷㈷摢挴㐷㑥㡦㍡昵㈹㝡㐲㘲戱㥢挴㤹㔰改㘷愱㠹ㄸ㥦挱〰㑦摦㌶昱戹㈳攷敤㈲昴昳改戰㤲敢晣㈵攴㐲㘲㈵挳㔳挲搷搷㤰ち㠹㠲㥢㐴攷㌶㤱て㈴昱つ㥣㠴挴㈵〸〵ㄲ摦摡愱戵㑢搱户㐸攴㔲昸搰挸㐴ㅢ㜰慡㡤〳㈶㡥㥤改㔸㍡ㄵ挵㤷戱㘸㌶㔳㤳㐹ㄵ㡣敦㥣攱㕣〶ㅦ攳㝢愷㈷摢挴て㑥㡦㍡昵㌳㝡㐲攲㌷㙥ㄲ㔷㐰愵晦〱㑤挴昸〵〶㜸晡戶〹㡥㔱攴㤷㔱㜹㉤ㅤ㔶㜱㥤换㈱ㄷㄲ搷㌳㍣㈵㝣㜱㝡㔳㐸捣て㈴戱㘷㈰㠹㑡㌸攱㠹扢㑥㈱ㄴ㐸㜰㐲㤳搱戴㥢搱户㐸搴㘴㙢㔳ㄹ㝥㈱㙦〰㡣㕣㍣㤶㡤㘵ㄳ㠹〴敥换ㅤ㑢愴㘲㌵㌱搳攸㙤晢攸户挰挷攰㡣愷っ㑥㐸攸㑥㡦㍡搵ㄷ㍤㈱㌱摢㑤㘲ㅤ㔴晡㙤㘸㈲㐶㍦ㄸ〴㤱攸敦挸慦攲㔸敦愴〳敦〰愱っ㈷晣㥦ㄹ㥥ㄲ扥㌸㕦㈹㈴㈶〷㤲㤸ㄸ㐸㘲㈰㥣昰㐴慤て㐲㠱挴㈰㍢戴㜶ㅦ晡ㄶ㠹㜴㑤戲〱扢〲敥㐳㥥慤㑤愶愲昸㑢㔲昸ㄶ㥡挶挶㤱㌰㤳つ㤹㥡愸㌱搸昶搱敦㠷㡦挱㈹捣㈲㠹㑤㥤ㅥ㜵㡡昳㤲㐲㘲㥣㥢挴㕦愱搲ㅦ㐶ㄳ㌱㠶挰㈰㠸挴㤶㡥㥣㜷㤲搰ㅦ愷〳㙦〵愱㘴〲㤲愲㈷ㄸ㥥ㄲ扥㠶挳㕡㐸㐴〳㐹㡣つ㈴㔱つ㈷㍣㜱摦㘶㠴〲㠹ㄱ攸㌰㥡昶㉣晡ㄶ㠹㝣㉣㡡㡦捤ㅡ㕣扤挳㠷㈸㤶㌳挹戸㝣ㅦ㑢㈷㜰㈹て愷摢挶搶戶㡦晥ㅣ㝣っ捥㐹ㄶ㐹㡣㜲㝡搴㈹㑥㌴ち㠹㙤摤㈴㕥㠲㑡㝦ㄹ㑤挴搸づ〶㐱㈴㌸晤㈸昲戵ㅣ敢㙢㜴㔸㠷㈵㌵挶〹晦〶挳㔳挲搷㔸㐸㠵挴搰㐰ㄲ㕢〶㤲搸ㄱ㑥㜸㤶改敦㈰ㄴ㐸㐴敤搰摡扢攸㕢㈴ㄲ改㕣㉥㤹挹㈴㙡搳搹㐴戲愱㌶㠳㝤〴搷敦㘲扣戸搹搰㘰挶㙡㡤㤸敤愳晦ぢ㍥〶㈷ㄹ㡢㈴ㄲ㑥㡦㍡挵㤹㐳㈱戱㠹㥢挴扦愱搲㍦㐴ㄳ㌱㙡㘰㄰㐴㠲昳㠹㈲攷扤㈵昴捦攸挰㥢㐳㈸㤹㈲愴攸ぢ㠶愷㠴慦㥤㘱㉤㈴晡扡㐹㜴㝥㜶㐴〲㐹㡣㠷ㄳ㥥昸搱㌰㐲㠱〴㈷〵ㄹ㑤晢ㄶ㝤㡢㐴㐳㑤㈲㤱挱〵慡㙣㙤㙤ㅣㄷ散戲つ㌸扤㑣愵㜱㥡㕤愸㠹愵愳搱㤸㌱挱昶搱扦㠳㡦㌱搱改挹㘷挷㈴愷㐷㥤攲㔴愰㤰愸㜰㤳昸〹㉡晤㘷㌴ㄱ㘳ㅡっ㘴㡤㍤㔷敦㌸㐱㈸昲晢㌸搶㕥㤸〶搳敦攷㍡换㥣ㅦ㐵㤵㄰㜵㤲攰㥣㥦㤰昸晥扢愰敦愲摦㐲敡晦㉥㍡ぢ㑥㜸愲慡〳愱㐰㘲㌶㍡㐲㈲㠲扥㑤㈲㤳㌳攳戹㜸㍣㤱捥攲㜳㌴ㅤ慢捤愷捣ㄴ㍥㌴㔲㌸㤴㐶㙢㘳㜱㘳㡥敤愳昷㠱㡦㌱搷改〹㠹㜹㑥㡦㍡挵戹㍤㈱昱㌹〶搳昹㕤㜴〰㔴扡㠱㈶㘲搴挱㈰㠸挴㝣㐷捥扢㑤攸㠳改昰〸㤶㡣〵㤰攳㠹摡ち㠸晡昵慡摣ㄷ㥤㥤㍣㌳㐴挱㍦㌳ㅦ敤扤改晦㌴摣挴㥦㜵㌱㘵扤昰晢㕡敢㔷愹ㄵ攵攳晥戳㔸㥣㠳攲㡦搲昹慡㝣て敢晡㝦㠸挳㜷愳㌸㉢挵㠸挳昰搲㌷挷ち㔷㜲㌶㉤ㅡ㌴挴慥晥㕡ㅣㅣ换〶㌷捦㙣挷㕣ㄴ晥敡攰晣搶㐹昸ㄱ慣昵㈷敢㌶㜲收愸㐶㍢昷愲ㅦ㔵㤴㑣㙡㘸挷つつ㍡㑣挷㙤㕥㕢愷ㅦ敥敤㡥搹㐶㈸㐶昳捥昵㠳㡢㍤搷慦㝡㠷ㄴ愵㌳㕢摡昱㔷ㄶ捣扣ㄳ戱ㅤ扦㙡慤㈸敦愵〲㝦㘸㙦晦㜱㍡晥㡣㤷搱昰㜷ㄶ㘶收〹㘰㐸挰㙦㥡㈷㌷㜶挸㍤〱戶㠴㕥改㥣扡搴㠶㘰㙤慢挶㡦㥣戶摦㐸㝣搰㔵扥㡤户㘲㠳戳㤴㠲㘷㑥㙥㤹ㄱ㝤㉢㠴㔴摣戸ㄹ㡤愲〱昵攸㘰㐷挶㙦㡢㑢ㅥ㥦㑥戰扢ㄳ慤晦慢散晦㡤㠹〳づ㜴㍣㝥慤慡捦㥡㔴昹晡㔱㤷㝤㜶摤㑥愳㉥戹改ㄷ晢晦愳㉣㡦㑦㈷㕣戸㤲㡦扦㑤挰攴㈷昶㐷㐸昵㌷搸扣挹收㉤㌴敡㌵っ攲㘵晣㕡搹㜷ㅦ昳㝦摡ち敦㝤捣㡤㠵㠸㠴㈷敡㙥㌰摥㝥扤搴挱攸㜰扦㔱慦挰㠳ㅢ㉢㔷㔵ㅦ挵戵㙣㠶㤸摢㤸搲㥢搰㙡摢㐰㘶挳㡣㈷搵㡢㌰㜵㄰㐴昴敤㘸捦㤳㈴㐷㌴攰㄰㜴㝡㐶㠵昳㠲攲戱挱㔴づ㠵㐷㄰㤵㘷散㤵昷㔱㜹摡㔶㜸㙦㙥㙥㉣㐷㈴㍣换昴ㅤ㉤㉡㐷愲㈳㔴㥥㠴㐷㈷㤵ㄸ搷㤲搳㜴ㄶㄵ㑥〰㙡〹ㄷ㤵㠴㝡慣㠴㑡ち扡〱挷挱慡㘷㈰㌸搱搷㌳㄰㈷挲㈳〸挴㕦挳㐰㍣㘴㉢扣㌷㌹㌷㑥㐶㈴㍣换昴㥤㉣㄰愷愳㈳㈰ㅥ㜰㠳ㄸ㑦㄰㥣愵戳㐰㜰晥㑦㥢攰〲ㄱ㔷㝦㈹〱㌱㠹㈰捥㠵㔵捦㐰㜰㥥慦㘷㈰㉥㠲㐷㄰㠸㍢挳㐰晣挹㔶㜸㙦㜶㙥㕣㠲㐸㜸㤶改㌳㉣㄰㤷愳㈳㈰敥㜰㠳㤸㐹㄰㔷㐰㘵㠱攰昴㥦㌶慢〸㈲㤱㔶㙢㑢㐰捣㈱㠸慢㘱搵㌳㄰㥣收敢ㄹ㠸ㅢ攱ㄱ〴攲愶㌰㄰㙢㙣㠵昷愶攷挶㑤㠸㠴㈷㈶㐷㉣㄰户愲㈳㈰㙥㜰㠳㔸㐰㄰敢愰戲㐰㜰昶㑦摢扢〸㈲㤶㔱搷㤴㠰搸㤷㈰搶挳慡㘷㈰㌸换搷㌳㄰㥣敢ぢ〲㜱㐵ㄸ㠸搵戶挲㝢昳㜳攳㕥㐴挲ㄳ㈵㈱ㄶ㠸〷搱ㄱ㄰慢摣㈰戲〴挱㈹㍡ぢ〴㈷晦戴㥣ぢ㐴㑣㕤㕣〲挲㈴㠸㐷㘱搵㌳㄰㡦㌹ㅥㅢ㝣戰攴㔴㕦㄰㠸昳挳㐰㥣㘷㉢扣㌷㐱㌷㥥㐱㈴㍣㔱㐹㘲㠱㜸〱ㅤ〱㜱㡥ㅢ㐴㌳㐱扣〴㤵〵㠲㜳㝦㕡㙢ㄱ㐴㌲愵捥㈸〱㜱〸㐱扣ち慢㥥㠱攰ㅣ㥦㜸㙣㌰〸捥昴〵㠱㌸㌹っ挴㐹戶挲㝢㌳㜴攳ㅤ㐴挲ㄳ㠵㈷ㄶ㠸昷搱ㄱ㄰㈷戸㐱㉣㈷㠸㝦㐳㘵㠱攰搴㥦㜶㜸ㄱ㐴㉣愵㔶㤴㠰㌸㤲㈰㍥㠱㔵捦㐰㜰㡡慦㘷㈰扥㠲㐷㄰㠸愳挲㐰晣搶㔶㜸㙦㡡㙥㝣㠳㐸㜸㤶改挷㔹㈰㝥㐰㐷㐰ㅣ攱〶昱㍢㠲昸〹㉡ぢ挴㡦㔸搲㝥㕦〴ㄱ慤㔱换㑡㐰㥣㐸㄰ち敢搴㌳㄰㥣攱ㄳ㡦つ摥㈲㝡挳㝣ㄴ㠷敦㌹扢㙡て〳搱㘶㉢扣㌷㐷㌷㜴㐴ㄲ㄰愷㕢㈰晡愱㉦㈰ㄶ扢㐱㥣㐹㄰㥣㥥戳㐰㜰攲㑦㍢扢〸㈲㤹㔴㑤㈵㈰捥㈵㠸㠱戰挲戳〷愷㤹㥣攰ㄳ㡦つ〶戱㌹捣㐷〵㠰㔸ㄸ〶愲㘰㉢扣㌷㐹㌷㠶㈰㤲㠰戸挸〲㌱っ㝤〱㤱㜷㠳戸㠴㈰慡愱戲㐰っ挷㤲㜶㔹ㄱ㐴㌴愳づ㉣〱㜱㌹㐱㜰捡づ捦ㅥ㠰攰晣㥥㜸㙣㌰〸捥昲㡤ち〰戱㝦ㄸ㠸晤㙣㠵昷㘶改挶づ㠸㈴㈰慥戶㐰挴搰ㄷ㄰晢戸㐱㕣㑢㄰〹愸㉣㄰㥣昶搳慥㉦㠲㠸挷搴晣ㄲ㄰㌷ㄲ㐴つ慣昰散〱〸㑥敦㠹挷〶㠳攰㈴摦愸〰㄰昳挲㐰捣戵ㄵ摥㥢愶ㅢㄳ㄰㐹㐰摣㙡㠱㤸㠲扥㠰㤸敤〶戱㡥㈰㌸㙦㘷㠱攰慣㥦㜶㝢ㄱ㐴㌴愵㜶㉤〱戱㥥㈰㘶挲ち捦ㅥ㠰攰散㥥㜸㙣㌰〸捥昱㡤ち〰㌱㈵っ挴㘴㕢攱扤㜹扡戱〷㈲〹㠸㝢㉣㄰ぢ搰ㄷ㄰ㄳ摤㈰敥㈵〸㑥捤㔹㈰㌸改愷摤㕦〴㤱㡣愹㥤㑢㐰㍣㐸㄰晢挳ち捦ㅥ㠰攰攴㥥㜸㙣㌰㠸㉣捣㐷〵㠰愸〹〳㤱戶ㄵ摥㥢愸ㅢ㌹㐴ㄲ㄰㡦㕡㈰ㄶ愲㉦㈰㤲㙥㄰㡦ㄳ〴㘷收㉣㄰㥣昳搳㥥㜰㠱挸愸㘸〹㠸愷〸愲ㄹ㔶㜸昶〰〴攷昶挴㘳㠳㐱戴挳㝣㔴〰㠸搱㘱㈰戶户ㄵ摥㥢愹ㅢ㑢㄰㐹㐰扣㘰㠱㔸㡥扥㠰搸搶つ攲㈵㠲攰挴㥣〵㠲㔳㝥摡㍦㡡㈰愲㐹㌵戲〴挴慢〴㜱ㄴ慣昰散〱㠸愳ㅤ㡦つ〶挱〹扥㔱〱㈰㠶㠵㠱ㄸ㙡㉢扣㌷㔵㌷㝥㡦㐸〲攲㉤ぢ〴㈷昷〴挴㤶㙥㄰敦㄰挴愹㔰㔹㈰㌸攳愷晤慢〸㈲㤹㔶㥢㤵㠰㜸㥦㈰捥㠴ㄵ㥥㍤〰挱㤹㍤昱搸㘰㄰㥣摦ㅢㄵ〰㘲㘰ㄸ㠸㡤㙤㠵昷收敡挶㑡㐴ㄲ㄰㥦㔸㈰㌸户㈷㈰っ㌷㠸捦〸攲㌲愸㉣㄰㥣昰搳扥㈸㠲㠸㐷㔵摦ㄲ㄰㕦ㄱ挴ㄵ戰挲戳〷㈰㌸戱㈷ㅥㅢっ㠲搳㝢愳〲㐰昴づ〳愱搹ち敦㑤搶つ捥ちち㠸ㅦ㉣㄰㥣摡ㄳ㄰ㄵ㙥㄰㍦ㄱ挴㉤㔰㔹㈰㌸摦愷晤㔲〴ㄱ㑢慡戲ㄲ㄰ち昷㕦ㅣ戰づ㔶㜸昶〰〴攷昵挴㘳㠳㐱㜰㜶㙦㔴〰㠸ㅦ扥つ戹㙥昷扤慤昰摥㙣摤攰愴愰㠰攸㡤戱攳扡摤扤攸ぢ㠸㙦攱昱ㅥ搶㑥慥摢改㔰㉡㑥捡㔹㈰㌸摤愷昵㠱捣戹㙥㤷㔶㕦挲晣㙤㤸㕢㔷㌳晢ㄱ挴㕦㘱㠵㘷て㐰㜰㕡㑦㍣㌶ㄸ挴攳㌰ㅦㄵ〰攲㤳㌰㄰ㅦ摢ち敦㑤搷つ捥〹ち㠸㠱ㄶ㠸㘷搰ㄷ㄰ㅦ扡㐱っ㈶〸捥挹㔹㈰㌸摢愷㙤敡〲㔱慢摥㉢〱戱㌹㐱扣〴㉢㍣㝢〰㠲戳㝡攲戱挱㈰㕥㠳昹愸〰㄰㙦㠵㠱㜸搳㔶㜸㙦扥㙥扣㠱㐸〲㘲㤸〵㠲昳㝡〲攲㜵㌷㠸㙡㠲昸ㄷ㔴ㄶ〸㑥昶㘹㕢ㄷ㐱㐴搳敡㤵ㄲ㄰愳〸㠲昳㜴㜸昶〰〴㈷昵挴㘳㠳㐱㝣〶昳㔱〱㈰㕥〸〳昱扣慤昰摥㠴摤昸〲㤱〴挴㘸ぢ〴愷昵〴挴戳㙥㄰㍢㄰挴㜷㔰㔹㈰㌸搷愷敤㔸〴㤱㑣愸㈷㑢㐰挴〸㠲搳㜴㜸昶〰〴攷昴挴㘳㠳㐱昴挲㠱㙡㔴〰㠸㐷挳㐰㍣㘲㉢扣㌷㘳㌷㉡ㄱ㐹㐰搴㔸㈰㜴昴〵挴挳㙥㄰ㄹ㠲攸〳㤵〵㠲㔳㝤摡㑥㉥㄰㔱昵㐰〹㠸昱〴㌱〰㔶㍤〳挱㈹扤㥥㠱ㄸっ㡦㈰㄰昷㠴㠱戸摢㔶昸㙥捡扥㈹㈲㜵㜷㔳㜶搷㕦㌶ㅦ〰晡㤵〵晥〴戰㑦挱ㄲ㜳ちて㍦〲㙣㙣㙡㤲摦捦昵挵㍤㤴摢昰户挵㘷攳㔶攱戸㜳㜲㕤愳晤昷㙡㘷攲ㄶ攲扣㈵慤㜳㤷㕥㕤㝡㜴搶ち昳摡㜰摢摥摥㠵㤹敤戸挵㝢扥ち㝦ㅢ戹愳挳㙣㙢昹㕦戸挱㌲㝥搱挸㍢搶攰㘱摤㕡㌹昰挷㠴晣㤵㘰攰㘴㤹㜵搷昵㈲て攷㑦㠶㤷昳搶换晦搹摤摥戵㈹搸挴㥣㝢攳收㕤㌷ㄳ慦㔰㜷攱㉤戶收慤㡦㉥晢㐵挶㕣㔶㡥挲㑥搸㙢搳搱昰㙦晥捡㡣㌵㥡㠸㍥〳ㄲ昹㔱愹㌴㘵㤵㥢㘳㌳昰慥ㅣ㝦摥挹㥢㠰㤴㜹晥昰㜷㥦㍥㕣㘳攷㔱戱ㄵ㕣扢㥡㘴攴挷㘷敦收晡㙣㕢㕢㜶㜹㔵㜳㝤㤳搹戲戰㘳㔱㔵晤㔲捣愹攲㈶攸ㄸ〷晥㡡戸㍥ㄳ晦㌳ㄵ㕦㙡㙢㐴攴㜶愹敤〶㘹昰捡慥ぢ㕣搹搹戰搷收愰㈹㕤搹戹㤰戸㔶㔶㡤㐲㙣慥戰昳㔰摢愱挳搵搰㜷㠷㘵攷㌰㜶㠴㠴挳搰㌹㡣ち戵㈶㌰㘵ㅤ㘳㌳㘵㤱敤〲㡡昸㠳㕤㡢慤㡡㈱㐶㐹扡ㄴ〴㤲㙥㙦㔸㜶愶摢愹㌴摤搵㠱改昶昳愷㍢挰㤳㙥扣㌷ㅤ愷㤴㈴摤㙦摣改㌸㔹㈳㙢挷㉤慡㐲慤ち㑣㤷㘵㙣㙥㍤挵戵换㔱攴㕡扢㤹摥㜴㥣戸㤱㜴㈶㉣㍢搷㡥㔳㈲㉥㤸㉢〳搳㉤㘲散㔲㤸〷㜹搲㉤昰愶摢搷㐹搷攴㑥挷㠹〷㔷扡戳〲搳戵晡搳ㅤ攲㐹挷㌹㡡㤲昷捥㜴搲戵扢搳昱昲扥ぢ收挹㠱改㤶㌲㜶㈹捣㘵㥥㜴㥣〹㈸㐹㜷㠸㤳敥㌰㜷扡㐳㥤㜴搶㤶戹㈲㌰摤㤱㡣㕤ち昳㈸㑦扡攵摥㜴㐷㍡改㡥㜱愷㍢慥㌴摤㤱㠱改㔶昸搳ㅤ敦㐹昷㍢㙦扡ㄳ㥤㜴㈷戸搳㥤敥愴戳戶捣愵㠱改㑥㘶散㔲㤸愷㝡搲㥤改㑤㜷慥㤳敥㜴㜷㍡㕥㜶㜵㙤㉡慤㠱改捥㘲散㔲㤸攷㜸搲㕤攲㑤挷㑢戰戲㈳㥣攷㑥挷㡢㥢慥㜴㡢〲搳慤昴愷扢挸㤳敥㕡㙦㍡㕥攸㤴㜴㤷戸搳昱ㄲ愲㉢㕤㌶㌰摤㉡㝦扡搵㥥㜴敢扣改搶㍢改晥攰㑥挷ぢ㜵㤲捥㝡敦昶ぢ㑣㜷㌵㘳㤷扥㜷搷㝡搲昱㥡㕥挹㡥昰愰㤳敥㝡㜷㍡㕥づ㜳愵慢ぢ㑣户挶㥦敥㘶㑦㍡㕥㌹㉢㐹昷㤴㤳敥㡦敥㜴㉦㌸改慣晤㙥㜶㘰扡㜵㡣㕤扡愹摣敥㐹昷㤲㌷摤慢㑥扡昵敥㜴扣戴攳㕡扢㘹㠱改敥㘲散㔲㤸㜷㝢搲扤攳㑤昷扥㤳敥㉦敥㜴扣㠰㈲改慣戵摢㈵㌰摤晤㡣㕤扡㜶て㝡搲㝤收㑤昷㤵㤳敥慦敥㜴扣㑣攱㑡㔷ㄳ㤸敥ㄱ㝦扡挷㍣改㝥昲愶攳㈵ぢ搹ㄱ晥敥㑥挷㡢〱慥㜴搱挰㜴㑦㌱㜶改摡㍤㐳㤱敢昳㡥搷つ㑡㌶㤵㝥㄰㐸扡攷戰搰昹㜹挷慦摣慥㜴摢〵愶㝢ㄱ㐶㥥㜴㉦㔳攴㑡挷㙦攷㈵改昸昵㕢搲扤㠲㠵捥㜴晣㘲敢㑡㌷㈲㌰摤㙢㌰昲愴㝢㠳㈲㔷扡㙡昴㑢搲昱㑢慥愴㝢ぢぢ㥤改昸昵㔱搲㔹扢昹㤰挰㜴敦挲挸戳㘵扥㐷㤱㉢摤づ攸㤷愴攳㔷㐹㐹昷〱ㄶ㍡搳昱㑢㥡㉢摤愰挰㜴ㅦ挱挸㤳敥ㄳ㡡㕣改昸㝤慥㈴ㅤ扦戰㐹扡捦戰攰愴慢攴㌹昳〶㥦搰戳晡㙤㈰扥晡㌴㤹㌹晥㔱㥦挹昸搳㌰愳㥢㜰㘲扥〱㝦㠹攷㜳攴㔱㍣ㄳ㘷っ晤ぢ㝢㠱㥤〱㍣ㅦ收㐲ㄵ捦㥥ㄵ捦㙢㌹㈸晤㑢㡡㜹㍡㉢ㅥ㕦搹ぢ攲挱㔳搷愲㐷ㅤ㝡攲昱㌵挵ぢ㙣㥤晥㡤扤㈰ㅥ㍣晢㉣㝡昰捣㔲㍣扥愵㤸㈷㤵搴改摦搹ぢ攲挱ㄳ挸愲㐷ㄶ㍤昱昸㥥攲㥣慤搳㝦戰ㄷ挴挳戴㍢搶㝡昰晣㑥㍣㝥愴昸㈰㕢愷晦㘴㉦㠸〷㑦攳㡡㌹㜸㡡㈶ㅥ㍦㔳捣戳㌳敡昴㕦散〵昱㘸户㍢㔶づ㥥㘵㠹㐷㔹ㄵ㡣㜹㠲㈵ㅥ㡡㍤戲挴㙢〰㑦愶戸㘰㜹昰㐴㐹㍣捡㘹挳㜳㈴昱攸攵昶㌸愶挴㠳攷㍡攲㔱㐱㥢攳ㅤ㡦㑡户〷㑦㘹㡡㌹㜸扡㈲ㅥㅡ㙤㑥㜵㍣㝡扢㍤㜸㔶㔲昴攰ㄹ㠷㜸㔴搱㠶㈷ㅢ㌲㉡摤敤挱ㄳ㡢愲挷㑡挷㈳㐲ㅢ㥥㉦㠸㐷ㅦ户〷捦つ㡡ㅥ晣摣㤷ㅣ㝤㘹挳㡦㝣昱攸攷昶攰挷㝢搱㠳ㅦ摤攲搱㥦㌶晣搴ㄶ㡦〱㙥て㝥㐲ㄷ㍤昸改㉢ㅥ〶㙤昸挱㉢ㅥㅢ戹㍤昸㈱㕢昴㔸攷㜸㙣㑣ㅢ㝥㜶㡡挷㐰户挷晡ㄲて㝥〶㑡㡥㐱戴攱挷㥦㜸っ㜶㝢昰愳慥㤸㠳ㅦ㘳攲戱〹㙤ㅥ㜴㍣㌶㜵㝢昰搳慡攸挱㑦㈲昱搸㡣㌶晣㄰㤲ㅣ㥢扢㍤昸㠱㔳昴攰㠷㠹㜸㙣㐱㥢㘷ㅣ㡦㈱㙥㡦攷㑡㍣昸㜹㈰ㅥ㕢搲㠶ㅦ〵㤲㘳㉢户〷て晢挵ㅣ㍣愴㡢挷㔰摡昰㘸㉥ㅥ挳摣ㅥ㍣㜲ㄷ㍤㜸㔴ㄶ㡦攱戴攱〱㔹㍣慡摤ㅥ㍣昸ㄶ㍤㜸㘰ㄵ㡦ㄱ戴攱㌱㔵㍣戶㜶㝢昰昸㔹昴㤰〳ㅢ昷搳㤱戰㜱ㅥ〶て㜰㜲捤㙤ㄴ愴戸㉥㉦〷㌳㕡晤捡㙤挵㠳㥡㔸㙤㘳㔹挹〱捣㘷挵〳㤹㔸㙤㘷㔹挹㐱换㘷挵㠳㤷㔸㡤戶慣攴㐰㐵慢㤲㜱昱㠰㈵㔶㍢㔸㔶㜲㜰昲挵攲㐱㑡慣㜶戴慣攴㠰攴戳攲㠱㐹慣㘲㤶㤵ㅣ㠴㝣ㄹ㜹㌰ㄲ慢㠴㘵㈵〷ㅥ㕦㉣ㅥ㠰挴㉡㘵㔹挹挱挶㘷挵㠳㡥㔸搵㔸㔶㜲㠰昱㘵攴㠱㐶慣㌲㤶㤵ㅣ㔴㝣戱㜸㜰ㄱ慢㥤㉣㉢㌹㤰昸慣㜸㐰ㄱ慢昱㤶㤵ㅣ㍣㝣㔶㍣㠸㠸搵〴换㑡づㄸ扥㜱昱挰㈱㔶㤳㉣㉢㌹㐸昸慣㜸戰㄰慢㈹㤶㤵ㅣㄸ㝣ㄹ㜹㠰㄰慢㘹㤶㤵ㅣっ㝣戱㜸㔰㄰慢ㄹ㤶㤵ㅣ〰㝣戱㜸㈰㄰慢㤹㤶㤵散昴㍥㉢敥晣㘲㌵换戲㤲ㅤ摤㘷挵ㅤ㕥慣收㔸㔶戲㜳晢慣戸㤳㡢搵㍣换㑡㜶㘸㥦ㄵ㜷㙣戱摡挳戲㤲㥤㤸㔶㈵㕢㌴㜷㘶戱慡戳慣㘴挷昵㔹㜱〷ㄶ慢〵㘲㘵㌸㈱ㄴ昷㑦戹ㄸ㝥摤㌷搶㠴搹㘴昸㔶攱敥㘷捥㡥慡戸㙦㡡挵戵愵ㄶ㡡扢愳㈸慥昱㈸戸〷㡡攲㙡㡦㠲㍢㥤㈸慥昲㈸戸㥦㠹攲㑡㡦㠲扢㤶㈸晥攰㔱㜰㙦ㄲ挵ㄵㅥ〵㜷㈰㔱慣昶㈸戸捦㠸攲㜲㡦㠲扢㠹㈸㔶㜹ㄴ摣㌳㐴㜱㤹㐷挱㥤㐱ㄴ㤷㝡ㄴ摣晥㐵㜱㠹㐷挱㑤㕥ㄴㄷ㝢ㄴ摣捡㐵㜱㤱㐷挱つ㕢ㄴㄷ㝡ㄴ摣㤶㐵戱搲愳攰收㉢㡡ぢ㍣ち㙥戱愲㌸摦愳攰㐶㉡㡡昳㍣ち㙥㤷愲㌸搷愳攰愶㈸㡡㜳㍣ち㙥㝤愲㌸摢愳攰〶㈷㡡戳㑡ㄵ㝤晥ㅦ㐲〹愱㠸</t>
  </si>
  <si>
    <t>㜸〱捤㥤〷㥣ㄴ攵晤晦敦㌹敥㠶㥢〵㘴ㄴ戰愱挲愱愷㈲㠸摢㙥ぢ㡡㜴㄰愵愸〷昶攴搸摢㥤㠵㤳㉢㜸㜷㌴㡤㘲搴ㄸ㙢㉣戱㘱ㄷ扢㐶㌴㔱散戱㤷挴ㄲ㕢慣搱搸㝢搷ㄸ扢晥㍦㥦敦捣摣捤㑥戹㤲㕦晥慦㔷㤶摤㠷㜹扥昵㤹昷捥捣捥捥昳摤戹㌲㔵㔶㔶昶㌳ㅥ晣㥦㡦ち㉥㙣㔱户慡扤挳㙣ㅥ㌷戵戵愹挹捣㜷㌴戶戶戴㡦㥢摣搶㤶㕢㌵扢戱扤愳ㅦっ戴晡㐶攸摢㉢敢摢ㅢて㌵慢敡㤷㥢㙤敤㌰慡㉣㉢慢慡搲换愱摦捣㝥ㄹ㑥㐷愷㤷㕥挱〶㔶㘵扡挶愶㍦㥢㉡㌶㍡㥢〸㥢〱㙣〶戲ㄹ挴㘶〳㌶㠳搹ㄸ㙣㌶㘴戳ㄱ㥢㈱㙣㠶戲ㄹ挶㘶㘳㌶㥢戰搹㤴つ昳敢㥢戳ㄹ㡥㘶攰ㄶ㘸收㑦㥤㌲慦攱㘰慣㑤㕤㐷㙢㥢㌹㜶攴㍥搶㤸㈷挴㘲攳㘲攳攲搹㜸㙡㕣㜴散挸愹换㥡㍡㤶戵㤹ㄳ㕡捣㘵ㅤ㙤戹愶戱㈳昷㕣搶搰搴㤸摦挳㕣㌵扦㜵㠹搹㌲挱㙣㠸㈶ㅡ㜲挹㑣㉣㔹㕢㕢捣㘶㌳〳户㐴攴戹㔳愷散搹㘶ㄶ摢晦㕢㌱户㘲捣㜹㔳愷㡣㥢㙢㜶晣户㘲㡥㐰㑣㠴㥣搶摡㥣㙢㙣昹㉦〵慤攴㝢㕡㍢捤捣㌷昲捤㌷捤戶挶㤶㐵攳㌰散ㄲ搰攸愵挷㑤㙥㙦㕦搶扣㤴摢搱㔴戳愹㘹㙦戳㈸㙦㝡昳戴昶㡥㍤㜳㙤捤敤〳㥢挹捦㙣㌳㕢昲㘶晢〶捤搳㔷收捤㈶摢戰扤慡㜹㥦㕣摢摣㕣戳㔹挱㠵挱捤搶㝢㌸慢㘰戶㜴㌴㜶慣ㅡ搴扣愰摤摣㍢搷戲挸愴㐹㘵昳捣㘵㡤〵㔵㔱㠱㘷㔹扦敤㠲㐶㈶㙦ㄴ挶搳㍣㜵㜱慥慤㐳㝡㝣ぢ㘳㐱戶慥捤㐵搶愲㘴㕣摣愴㐶㝡扣昸㥥搵㌵㌶敦㘱戶戵㤸㑤㑣挲㜷㜲㡣挷㐸〰㔹敦㐳㈷㈹㘷㜵昸㉥愹〱昶捥挷㜵㘱ㄶ㙤㈴㥡㑤攷戶戶㌵㘳㠳㥣㘳收㕡㈶挴挶搶㜵ㄴ愶㤹换㈷㐴挷挵昵㙡㘸昵㔱戴摢ㅡ捤㄰挰㈸戴㌶㌷ㅥ㥡㈳敤昱戱㔸㍡㌳㕥摦㠶㈶㌵㘸㔴挵㑢搸搵摤〹戸扢㤵搷攷捡敢ㅢ捡敢昳攵昵㠵昲㝡戳扣扥㔸㕥扦愸扣㝥㜱㜹㝤㘳㜹晤挱攵昵㑢㘰攳㍣慡晡昷㉦户ㅦ㡤〷っ㙡扡昰戹㐱㤳㑦㐸㥤晣挱㠲㈷㌶摣㔶㜱敦㤶㠳挳㜶㔸〸ㅦ昰昶搰敡愳搱㘸㍢愰昱て戸㜶扣㍥㠶㈶㘳搱㈸昵っ〶捣㐱㑦㉦㍢搴㘸㙦ㅤ㍥敢捣晤㔳㐳摦㝣㙦㑤㑥昱㌰㈲搹挶㘱㈱㍣摢㑥っㄵ㐵愳挵搰昸戲㘵ㄲ攳昵㌸㑤ㄲ㘸㤴㝡捣捥㜶收挵㠷戵摦昳挶户㌳慦戸㙡散ㄷ㙢㝦戹㌶愲㜸扣㤲㙣戵㔸〸捦㤶㘲愸㌴ㅡ㉤㠳挶㤷㉤㤵ㅤ慦㘷㘹㌲ㅥ㡤㔲て摡搹㍥晣昶愲㍢㙥㝥攳攵ㄹㄷ晣收摢挵㉦㑦摦攵ㅢ挵〳愳㘴摢〵ぢ攱搹㈶㌰搴慥㘸戴㠹㘸㝣搹㌲搱昱晡㈴㥡㑣㐶愳搴㕤㜶戶挱扦㍤改慥攷挶㝦戸晢搱㉢㥡㘶晤昰昴收㈷㉢敥㡣㤲㙤㉡ㄶ挲戳㑤㘳愸改㘸戴ㄹ㘸㝣搹搲㔸户㤹㌴搹つ㡤㔲户搸搹㕡て㉣敥㜲昹挳㤷捦扥㘵昵戱晤户捥㍥㜸㤳攲愱㕥戲敤㡥㠵昰㙣㝢㌰搴㙣㌴摡ㅣ㌴晥㙣戱昱晡㕣㥡捣㐳愳搴つ㜶戶ㄱ㑦扥㜶攷攳昵昹摤㡥㍦敤愳ㅤ㡤㉢㠶㝣愲昸㤹㈲搹昶挲㐲㜸戶扤ㄹ慡づ㡤㌶ㅦ㡤㌷㕢㍣㥡ㅥ慦㉦愰挹㍥㘸㤴扡摡捥㌶扥㝤攳昹挷㐷搷㑤扤敤㠴扢㐶ㅣ扥昶慢戴ㅡ〰戵㘴摢てぢ攱搹昶㘷愸〳搰㘸〷愲昱㘶㡢㘵攲攳昵㠳㘸昲ぢ㌴㑡慤戵戳㝤晡㘰昹挱捤㈳慦㥤㝥晥敢敦㙥晡搱愳つ㌳ㄴ㍦㈵㈵㕢㍤ㄶ挲戳㉤㠴㔶捦愱搱ㅡ搰㜸戳挵㘳挹昱㝡㥥㈶〵㌴㑡㥤㘷㘷㝢晦㠳挱ㄳ㉥㍡攸愷㈹㌷攵㡥㥢㌰攵收㘷昷㔵晣㌸㤶㙣㐵㉣㠴㘷㕢挴㔰㡢搱㘸㡤㘸扣搹㘲改搴㜸晤㘰㥡㉣㐱愳搴ㄹ㜶戶慤㐶晦敡㡡㥦搷㍤㌲攳攴㕤㙦㌴㈷搵戵㝦愴昸戹㉦搹㥡戱㄰㥥慤㠵愱㕡搱㘸㑢搱昸戲㘵㤰敤㄰㥡戴愱㔱敡㘴㍢㥢戶敦攸㠹捦晣㝥摥散攳㕢㠷晥愲昹晡㜳扥㔱㍣挱㤰㙣ㅤ㔸〸捦戶㡣愱㤶愳搱㔶愰昱㘵换攲㝤㕢㐹㤳㔵㘸㤴㍡搶捥戶㘴换愶㜵㤳摦㝣㜳敡搱晦㙡㡡摣㍡攱挹愹㡡㘷㌲㤲敤㌰㉣㠴㘷晢ㄵ㐳ㅤ㡥㐶㍢〲㡤㍦ㅢ昶户搵㌴㌹ㄲ㡤㔲慢敤㙣敤㜹扤摦ㄶ敦㡥摡敤昷ㅤ㍢㡥㙦㍣㝦搸㔷㡡愷㑣㤲敤㈸㉣㠴㘷㍢ㅡ㕡晤ㄸ㌴摡㙦搰昸戲愵戱㙥挷搲攴户㘸㤴㕡㘹㘷ㅢ昴搵摢㠷㝤㍤㘷攱慣㥢㙢㙥晤攳挳㕦敥戵㔸昱摣㑣戲ㅤ㡦㠵昰㙣㈷㌰搴㠹㘸戴㤳搰昸戲㘵㜱攴㍡㤹㈶扦㐳愳搴㈱㜶戶挳㉦慦摣㜹搳敡ㄳ攷㥣㌵收㤵摦扤户㘸㜴㔱昱㈴㔰戲㥤㡡㠵昰㙣愷㌱搴改㘸戴摦愳昱㘷挳摥㝤〶㑤捥㐴愳搴挱㜶戶攴〵摡㤷ㅦ㙣㜷晤㥣㍢户㝦敢挶㔹て㥥戳慢攲搹愶㘴㍢ㅢぢ攱搹捥㘱愸㌵㘸戴㜳搱昸戲㘵戰扦㥤㐷㤳昳搱㈸㤵户戳愵挶つ㥥㜸挴㕦㉦㥡戳慥敤㠸㕣晤扤挳ㅥ㔶挳愰㤶㙣ㄷ㘲㈱㍣摢㐵っ㜵㌱ㅡ敤ㄲ㌴摥㙣昱㈸摥户戵㌴戹ㄴ㡤㔲〷搹搹慡㉦㌸攸慢㜱搳晥㍣敦㤸扤㡥㍢昷㤵㝢摡慥㔳㍣㝦㤶㙣㤷㘳㈱㍣摢ㄵっ㜵㈵ㅡ敤㉡㌴扥㙣㌱散㙦㔷搳攴ㅡ㌴㑡㉤戰戳愵戳搳扦㔹㍥扡㝥摥戹㔳㉡摦晡挷挷㤷摤慦㜸愲㉥搹晥㠰㠵昰㙣搷㌱搴㍡㌴摡昵㘸扣搹㘲ㄹ散〱㌷搰攴㡦㘸㤴㥡㙢㘷晢昵㤲㤵㈷㥤戱昶昵㐹户扤㝣挷㝢摢摥昸挸ㅢ㙡㔳愸㈵摢㡤㔸〸捦㜶ㄳ㐳慤㐷愳摤㡣挶㥢㉤ㅥ挵扡摤㐲㤳㕢搱㈸㌵搳捥㜶晣戶㠳摦㝥愳昹晤㤹㈷㕤昹敤㈵改㠹㡦㜴愸捤愰㤶㙣户㘳㈱㍣摢ㅤっ㜵㈷ㅡ敤捦㘸晣搹㜰ㄶ㜴ㄷ㑤敥㐶愳搴㈴㍢摢摥捦㥥㌳昷㡢捣㔷搳晦慣昶㥣扦摦㕢攷㝣愴㌶㠷㕡戲摤㡢㠵昰㙣昷㌱搴晤㘸戴〷搰昸戳攱搳昴㐱㥡㍣㠴㐶愹慣㥤敤挵㈳㔶扥㝥挷昷ㅢ㑣扦㜹昷㌷㕥㕦扡昱㐹〵㌵ㅣ㙡挹昶ㄷ㉣㠴㘷晢㉢㐳㍤㠲㐶㝢ㄴ㡤㌷㕢㉣㡤扤晢㌱㥡㍣㡥㐶愹戸㤳敤㤵㙤㜷扦㙥㑣挷愴攳㔵敤㑢昱㠵戳づㅦ昸〴搴㝢搹㈷挳搳摡㜲㉢昰昵愲敢㥢㑢㝣㕣㤴晦㝡晥捡㠶㙦㙣挵摡㘲扡ㄸ㡢ㄵ㙡愳戹㐴慥戲ㅡ㘱㝢晢摤㠰㠷敡㠱挵㝤ㅢ㜱㑥扤㐲扥㉣㙣㌱㈵搷㙥㜶㝤㜷ㄸ㘳敢愶戴㉥㙢㈹戴てて㔶搶㜵攴㍡捣捤扤扡慥㈰㍥户㍡㝣㤵㌲摢㈵摦㔶㕥户㝤㜲㑤换捣挹㉢ㅢ㉤昵㤶ㅥ㌵扥㐸戵㌶㠴㙢㘷戴㤹㠷㜴㙡㝤㈳㥡㡣㙦晡换㈵戶㙦㉤㉤㤵㌵慥㤱㔳ㄷ户戶㥢㉤㌲扣㌱捤㝢㌶收㤷㤸㙤㜵㈶慦ㄳ㤸〵㔹搵㘱㔴搹摦收挶捣㙢挱㡡攲晢㔹㘱㤴㕢㕡㥣扥戲挳㙣㈹㤸〵㡣㜷愹搹搶戱㙡㝥慥愱挹摣戸挴挴捡〹挵㘶㈵攲ㄹ慤昹㘵敤㔳㕢㕢㍡摡㕡㥢㑡㌵㤳ぢ换㜳昸〶㔹㤸搳㕡㌰昱〵戰㠲㡦㌲㔵搶慦㥦㔲㘵㍢〴㝤ぢ㘳摣昶㜱昲㐶戸摥攲㉤昱㥥㙦㕡扡搹㡤摢ㅢ㙢㠷戵㘸㌲戹㑤㤶㙦搳㐳㌰㠹换㌰愳挳つ㕤敢挴㡢㉡戴摥㍥摣㕡挶搸昹捥晤晦㌵㉥㉦ㅦ㘲慦晤昴攵昸㤶扤ㅢ扥㔰㌶㤹㙤摤㕥ㄲ㔲ㅣ㤱晥㈴㥡捡㥤戰㌷㠷搲慢㠰㠵㕡愹㔶㔵慥㘸㉣㜴㉣搶ㄶ㥢㡤㡢ㄶ昳㤴ぢ㤷㡤慡慡㠸搶昷搰㥦㠶㐸㝦㠶捤摦搱㐴㈲㘵摡戳㌴搲㈲晡㜳㔶扦㜲ㄴ晥敦晢昷昷㜲㜸改㜲扤〰ㄷ㜷摡㉢㥢㘷戴戶戵昷敢ㄷ戴㤶扢攵摡ㄷ㜷㜰昳散㕥挹㜸捦戳㜹〱㑤攵㌶㘸㝡扣㍣㌰ㄸ㐶ㄵ扣ち㌲愸㜹㥡㔹捣攱摡㤳散摤㉡㔷搹㙣㕤捥㤸㘶攲㜴㡥搷㍤㘶㘱㕦㔹愹㘱〹㍢晦挰㘶㙥晤收捡㡥㘹戹㡥㕣晦㘶㕣㐱挱扢愴挳㘸㡣㜸㔹㑢昴ㅣ㈴㌲挷㍢㘲昷㄰挱㤰㐵㔷㤴〱㈲戰㈲㘱挷挱晥㔲搶捦㙥扢㕦〹㡣㝤㉢慣㠴收摤搰㑢慦㠴昰㥡挴㑣戳㘵晥慡愵㘶㍢捤慢戴㙥㔱㝡㜷㉦〶㥢㤷㙦㔸搰搱搸搴㍥づ㈳㥤搹搶扡㙣改㝦㌳づ㘳改㉦愲㜱ㅥ㤵摢㘲㉢敥晤㍡〱㔷㔹晦攵㝣㙦敡敢换慡ㄸ㡤ㄲ㝤㙢㌶摣㕡ㄱ散㘷晣㈷て晤ㄵ晣ㄷ改㑥㔷㔹〳㡢扥㕣㌵慡㠴晤挰㘶㄰㥡摦㘶捡㜵戰㉡改㠰昶愰收㝤㕢摢㤶㌴戴戶㉥攱昶戴㠱昴摡ㄷ㥢㘶〷慦㉤つ戰慦愵挹㌵㌳愵晡昵㉢戹㉥攴扡〸㌵〲昱戵搷搱っ㥡摣搴㌴搲㠹搸慥扤〱㔱㍦㕣攵搲摥挴㐲㌵㡥攴ㅤ慤ㅤ㐸㍡㜲㜹㙡攴㡥㈳敢捣㝣㙢㑢㘱攴晣挵㙤㘶慥㌰㙥㘵㔳晢㑡戵〵㌰昰㔲捥㌶㕦搴ㅥ晣㝣攲慢挹搷㝣昰愸戹㐳晦挳晥愶㠶摢ち摦ㄵ愵敤ㄹㄸ㉦晤ㅤ㌴㙡㌳㤸昱昰㠲攵搲㠷晥ㅥ晡晡晢㙣㍥㐰㠳㠳㠴㘰挷㌱攲㈳慢慢㐶攳㝦ㅥ㈷昴㡦搹㝣㠲㐶㡤㐱挳扤㔴晦ㄴ㡤昳㔰〶攲昳捤㤷㌷㜰〷㠸晤㙦攰㤷㤰㐶昴㙥㜴㙡㉣㉣昸㈶敡㠴愶ㄳ㤳㑥㐴㑡㐳攰㐰〰㤵戶挲㜷㤱㙢㈷戸〹㠰ㅦ攸摦て㘶挱〰㝥㘲づ㠲搱戹改戹〰㤴㕢㕤ㄵ㠵㑥〰昴㠳㐰攷㐵㝥ㄵ㠷㐸〰㔴愲攷㍣搴㜷㍦戹〰挴㈰昶〳搰ㄹ㔳敦㐶愷ㄲ昰ぢ〲昰ㄹ㠲〷〲昸搴㔶昸慥扢愵㄰愹㥡愳搸㠸㐳晥ㄸ㘶挱〰㠶㐲慤て㘳戳㌱ㅡㄷ㠰㑤慤慥㑡㈳㠸〰搸㡣㐶㥢愳㔱㔹㠸〴挰㜰昴㥣㠷㝡换つ㈰〳戱ㅦ挰〸挶搴扢搱愹昱昰ぢ〲昰㔲ㄸ㠰ㄷ㙤㠵敦㔲攰〴㐴慡收㈸戶攷㤰㥦て〵戰〳搴晡ㄸ㌶㘳搱戸〰㡣戳扡㙡㔷〴ㄱ〰㍢搱㈸㡡㐶㑤㠲㐸〰挴搰㜳ㅥ敡㙦㙥〰ㄳ㈱昶〳愸㘵㑣扤ㅢ㥤㥡っ扦㈰〰て㠴〱戸摦㔶昸慥㑥㑥㐳愴㙡㡥㘲㔷㈴㔵昷㠶〲㤸〴戵㍥㤹捤ㄴ㌴㉥〰搳慣慥㥡㡥㈰〲㘰㍡㡤㘶愰㔱扣㕥㈹〰㘶愲攷㍣搴慤㙥〰㌳㈰昶〳搸㠳㌱昵㙥㜴㙡㌷昸〵〱㔸ㄷ〶攰㍡㕢攱扢㘰扡〷㈲㔵㜳ㄴ昳㌹攴㙢㐳〱散〳戵扥㉦㥢晤搰戸〰ㅣ㘰㜵搵㙣〴ㄱ〰〷搲攸㈰㌴㙡㉥㐴〲攰ㄷ攸㌹て戵搶つ㘰づ挴㝥〰㌹挶搴扢搱愹㜹昰ぢ〲㜰㑥ㄸ㠰戳㙤㠵敦ㅡ敥摥㠸㔴捤㔱ㅣ捣㈱㥦ㄹち愰〹㙡扤㤹㑤ぢㅡㄷ㠰愵㔶㔷搵㈱㠸〰㌸㠴㐶㙤㘸搴〲㠸〴㐰㍢㝡捥㐳㥤攴〶㌰ㅦ㘲㍦㠰ㄵ㡣愹㜷愳㔳晢挰㉦〸挰㔱㘱〰㝥㙤㉢㝣㤷㤵昷㐷愴㙡㡥攲㐸づ㜹㜵㈸㠰愳愰搶㡦㘶㜳っㅡㄷ㠰㘳慤慥㍡〰㐱〴挰㙦㘹㜴ㅣㅡ㜵㄰㐴〲攰㜸昴㥣㠷㕡敥〶㜰㈰挴㝥〰㈷㌳愶摥㡤㑥晤〲㝥㐱〰㥡挲〰㉣戱ㄵ扥㉢摤ぢㄱ愹㥡愳㌸㡢㐳㙥っ〵㜰づ搴晡ㅡ㌶攷愲㜱〱㌸摦敡慡ㅣ㠲〸㠰ぢ㘸㜴㈱ㅡ㤵㠷㐸〰㕣㠴㥥昳㔰ぢ摤〰ㅡ㈰昶〳戸ㄴ昶ㄱ扤ㅢ㥤㉡挰㉦〸挰㍥㘱〰ㄶ搸ち摦挵㜷㕥㔵慦收㈸晥挰㈱搷㠵〲㔸〷戵㝥㍤㥢ㅢ搰戸〰晣挹敡慡挵〸㈲〰㙥愴搱㑤㘸搴挱㄰〹㠰昵攸㌹て戵扢ㅢ㐰㈳挴㝥〰户㌱愶摥㡤㑥㉤㠱㕦㄰㠰㐹㘱〰㈶摡ち摦㝣㐰ぢ㈲㔵㜳ㄴ昷㜱挸ㄳ㐲〱㍣〰戵晥㈰㥢㠷搰戸〰晣挵敡慡㔶〴ㄱ〰㝦愵搱㈳㘸搴㈱㄰〹㠰㐷搱㜳ㅥ㉡改〶戰ㄴ㘲㍦㠰㈷ㄸ㔳敦㐶愷摡攰ㄷ〴㘰㠷㌰〰愳㙤㠵㙦㡡㘲ㄹ㈲㔵㜳ㄴ㉦㜰挸摢㠵〲㜸〹㙡晤ㅦ㙣㕥㐶攳〲昰㑦慢慢㤶㈳㠸〰㜸㤵㐶慦愱㔱㉢㈱ㄲ〰慦愳攷㍣搴㔶㙥〰㉢㈰昶〳㜸㥢㌱昵㙥㜴㙡ㄵ晣㠲〰っつ〳㌰挴㔶昸㘶㑤㝥㠵㐸搵ㅣ挵㈷ㅣ昲㠶愱〰㍥㠳㕡晦㥣捤ㄷ㘸㕣〰晥㘵㜵搵攱〸㈲〰扥愲搱扦搱愸搵㄰〹㠰慦搱㜳ㅥ慡捡つ攰〸㠸晤〰扥㘷㑣扤ㅢ㥤㍡ㄲ㝥㐱〰㝥晡㌱攴㔴昸㐷㕢攱㥢挸㌹ㅡ㤱慡㌹㡡㡡㜲っ昹㝢㤸〵㥦ち㙢㔰敢晤搹㔴愱㜱〱㠸㔸㕤㜵っ㠲㡣㘲愰〱㌴ㅡ㠸㐶ㅤ㡢慥〰ㄸ㠴㥥昳㔰㕦㈰㐷攷㤷愱摦㐰散〷戰㈱散㈳㝡㌷㍡挵〹愳㈰〰敦㠵〱㜸搷㔶昸收㤶㑥㐰㈴〱戰㌹㠷晣㜶㈸㠰㉤愰搶户㘴戳ㄵ㐷搷昵㙤㜰愴搵㔵㈷㈲搰㈸慥㑥㌵㡤㐶愱㔱㈷愳㉢〰戶㐶捦㜹愸㤷摤〰㑥㠲搸て㘰㍢搸㐷昴㙥㜴敡㜷昰ぢ〲昰㜴ㄸ㠰愷㙣㠵㙦扡敢㌴㐴ㄲ〰㔱づ昹㠹㔰〰㜱愸昵〴㥢㈴㐷搷〵㈰㘵㜵搵改〸㌴㡡慢㤳愶㔱〶㡤㍡〳㕤〱㤰㐵捦㜹愸㠷摣〰㝥て戱ㅦ挰〴搸㐷昴㙥㜴敡㑣昸〵〱戸㌳っ挰ㅤ戶挲㌷〳㜷づ㈲〹㠰ㄹㅣ昲㙤愱〰㜶㠳㕡㥦挵㘶㜷㡥慥ぢ挰㙣慢慢搶㈰搰㈸慥捥ㅣㅡ捤㐵愳捥㐳㔷〰捣㐳捦㜹愸ㅢ摣〰捥㠵搸て愰づ昶ㄱ扤ㅢ㥤㍡ㅦ㝥㐱〰慥〸〳㜰戹慤昰㑤ち㕥㠴㐸〲攰㈰づ昹搲㔰〰扦㠴㕡慦㘷戳㤰愳敢〲搰㘰㜵搵挵〸㌴ち㉦㍤㑦愳〲ㅡ戵ㄶ㕤〱㘰愲攷㍣搴戹㙥〰㤷㐰散〷搰〸晢㠸摥㡤㑥㕤ち扦㈰〰愷㠶〱㌸挵㔶昸收㈹慦㐰㈴〱搰挶㈱㥦ㅣち愰〳㙡㝤ㄹ㥢攵ㅣ㕤ㄷ㠰㤵㔶㔷㜱ㄲ㜳ㄴ㔷㘷ㄵ㡤づ㐵愳慥㐶㔷〰ㅣ㠶㥥昳㔰挷戸〱㕣〵戱ㅦ挰㙡搸㐷昴㙥㜴敡ㅡ昸〵〱㌸㌴っ挰㉡㕢攱㥢㍡扤づ㤱〴挰㜱ㅣ昲㡡㔰〰㈷㐰慤㥦挸收㈴㡥慥ぢ挰敦慣慥㕡㠷㐰愳戸㍡愷搰攸㔴㌴敡〶㜴〵挰㘹攸㌹て搵攲〶㜰㍤挴㝥〰㘷挲㍥愲㜷愳㔳㝦㠴㕦㄰㠰㐲ㄸ㠰扣慤昰捤收摥㠴㐸〲攰㐲づ㌹ㄷち攰㘲愸昵㑢搸慣攵攸扡〰㕣㘶㜵搵㝡〴ㅡ挵搵戹㥣㐶㔷愰㔱户愰㉢〰慥㐴捦㜹愸晤摣〰㙥㠶搸て攰㕡搸㐷昴㙥㜴敡㔶昸〵〱㤸ㅢ〶㘰㡥慤昰㑤㌰摦㠱㐸〲攰㈶づ㜹㡦㔰〰㌷㐳慤摦挲收㔶㡥慥ぢ挰敤㔶㔷摤㠹㐰愳戸㍡㜷搰攸㑥㌴敡㉥㜴〵挰㥦搱㜳ㅥ㙡㡡ㅢ挰㥦㈱昶〳戸ㄷ昶ㄱ扤ㅢ㥤扡ㅢ㝥㐱〰㌲㘱〰搲戶挲㌷攷㝤ㅦ㈲〹㠰㐷㌸攴摡㔰〰㡦㐱慤㍦捥收㙦㘸㕣〰㥥戴扡敡㝥〴ㅡ挵搵㜹㡡㐶㑦愳㔱て愲㉢〰㥥㐱捦㜹愸戱㙥〰て㐰散〷昰㍣散㈳㝡㌷㍡昵㄰晣㠲〰㡣ち〳㔰㙤㉢㝣搳昰㝦㐵㈴〱昰ㅡ㠷㍣㈲ㄴ挰ㅢ㔰敢㙦戲㜹㡢愳敢摡〲摥戱扡敡ㄱ〴ㅡ挵搵㜹㤷㐶敦愱㔱㡦愱㉢〰摥㐷捦㜹愸㡤摤〰ㅥ㠵搸て攰㘳搸㐷昴㙥㜴敡㜱昸〵〱ㄸㄸ〶㘰㠰〳挰㔳ㄹ㔰昹㈴㈲昵㘱㐶㜷〰〷㕣摣愷搱㕣挱㈹愸つ㡡愸ㄹ㥥扡慣扤愳㔵收换〶ㄵ愷戵捥㙤敤㤸搶搸扥戴㈹户㙡㐸搱㕥搸㜷戱搹㠲搹散㌶㑣㙡㝢㘴慤㑢㤷㥡〵扤㔸搷扡慣㉤㙦捥㥡昶扦㌰摢㡤昵挳㕢㈷ㄳ摤攵ち㡦晦㙣〲户っ㥥搸㑡昰㈸慢㝣ㅡ〱扤昳㜰㔲戹散㥡㌳㤷㐵〳㠶㠳扢㠸捥㙦散㘸㌲〷ㄴ㘵扥㕡㤶慢㡡愰㠸ㄲ㠱㐲晦㈲攷㠲捣㘹㠳㡡㌳摢ㅡぢ㑤㡤㉤㈶摦㡣愱㤶改㙣㜳ㄱ捡〱昶㙣㙤㙦㘴搹昲愰攲晣戶㕣㑢晢㔲捥㙣收㔷㙤㔴搲㤳㈹搰捡攲㤴挶㤶㜶愴㤱㜷㤱换㠳㡢㜵㡢㕢㔷攰昷ち换㥡㕢㘶收㤶戶晦㑦扣㉢㡡㙦㡢㍣攴慤㔱攵慡扣㕣㔵㤵㔷晤愷敦㡦昶㙦散㘳㐳慣㑡昰㤱搸㑥㍢摡ㅡㅢ㤶ㄱ㤸攴㠸愳慤㘰㈳敦㘱㔹攵㌳㔸昲捥㘱扡摥㐲㑦〱〲挷㕡㔲㠷ㅦ㌸ㄷ摥昹㈳㤰㉤㘱慥㝦㡤攱っ晣〶捤敥㌳ㄷ捣敡㉡捤昹㍦晤愲愲昲敦㠸摣敢㑡㠸㘱㌰摥挰摡㠴㔸ㅤ挱㉤ち㝢㈶戶〴昶扣㥢㘵愴㈸㌶摣㐲㌷攸㕡㥣㠱挹昴㠱挵搹戹〶戳〹㌵〰捤戹㡥つ慣づ㡢㌱㔰㜱摦㙥敢愶戶㌶㌷攷戸挹昱㜷〳㜵昹㕣㤳㔹㔵㥣扣慣愳㜵㑥㘳㡢㕥㐴㈳摢愵㉤捡慤㠴㈸户搲㥡慤㉦敥捤摡㈰㔹㘶慣搶㐵戹戶挶㡥挵捤㡤昹㉡㜶㔸扦昳㍦戱慤攲昸㔱〱㤸捥挳㌹㤶㜸愷晦慤㐹㜸扣摤攳㔰㌱㐳㜴㝣晢戱㐵㤷㉢つ晦搴㝦㔸㍡㠲㈳㡦㝣愰攸摦㈱㕡㈵㕥㜲㈸㤲戱㝣㈶㔳戱㔸晣㙣㌵㌶㔱㌹㌸愹攷㘸㠰㤷晥㍤㑣戹挰㔷挵昳㘸扡慤㉢攸て㠳挸散搶㕣㘱㐶㉥㡦摦〰昵户㝦〱㔴㠵户㤶㠷㥡㌶㠳㤵ㅥ㔳㔱㍣㠴愹散攵㡤〵戳慤㡡㠲㍡晣挲愹㠲㌵㈲㥡昵ㅥ㘲捥扢㕦㔹㘵攵㠰慡愰㕣戳㥣㔸摢搸昳攷敥㕦㔰捤昲挵晦㘸慦捣㐴㡥㍤ㄲ㤱㡦愸ㅦ戰㍡晡㡦㕣愷ㄷ㈰攴晡㜸っ㝥愲挱捦㘸㉡㕦㠴搲晢摥㤴ㄶ㕤愰㌴㐳㠷㔱㠵晣㜶㠶攵㈰㔵㈸㥤㤰㍡㤲㑡㔹㤱〱慥晡て捤㉡晤愸㜲㝥㤰愳搵㘱㉢㌷ぢㄱ敢昸捡㍡ㄳ㝣㌲㤴㤵㤷㔷攰慤搶扣戵㜳扥戴〸搶㕣㘷㑡㘱㠸摡ち㐳搰㔸㌳㌸㥣㍢ぢ攲搷〷晤㐰攵㔹㔸㘱㙥晢㘷晣㈷㡦㐸㐴㉦㠷㑦㔹㐴扤㠲搶〱愱㔱㘲㤱挲㕢㠰敢㘰㘸搴㍢㄰昲㜴挰昵攱愵摥㐳㤷ㅦ㘰戸扡〷㔶昲昰ㅣㅣ搵晢㤰昲〰愹㙢っ昲〱㤶㜸摣改摣づ慢㈰敤㜹㍢晣㠸ㅥ㜸改晣㜵ㅢㄷ攴昵㌱ㄶ㥣㈱㔳㘰て㌹〲ㅢ㝤〰つ㍦〹㌶ㄸ㐸㠳㐱㌴昸ㄴ〶㝣㠳戵つ搰ぢ〷㠷ㄲ搱〰㜰〶㝣〰敥㑢㔷ㄲㄷ戸つ㤹㘴㈳㈶昹〱〶㕥㜰㍦㐱搶〳㌸扥㐷〲㙥㈸㠳㜰㡤㑢挰㙤っ㘹捦攰捡攱㐶㌴晡㈶ㄲ挴敡㈸㤶㈶〴㠰摢ㄴ㌶晡㘶㌴㘴搹㐲㠰挱收㌴ㄸ㑥〳㔶㌲〸戸㉤搰ぢ〵挷摦晣〴㠰摢ち㍥〰挷敡〶㈷㠹ぢ摣〸㈶ㄹ挹㈴慣㐴昰㠲㘳昹㐱て攰㔸㥣㈰攰㐶㌱〸慢ㄴ㑡挰㙤〳㘹捦攰㔸捤㠰㈷㝥捤挵㈰㔸㤰ㄷ㑢ㅡ㥣㈱㔳㘰㙦㜱摢挲㐶摦㡥㠶㉣㜷〸㌰搸㥥〶愳㘹挰ち〸〱户〳㝡愱攰昸昳愵〰㜰㘳攱〳㜰㈳㕣㐹㕣攰㜶㘴㤲㜱㑣挲ち〶㉦㌸㤶㉤昴〰㡥㐵つ〲㉥捡㈰慣㙥㈸〱ㄷ㠷戴㘷㜰慣㠲挰ㄳ㤷㐵ㄹ挴〱挷㔲㠸〰㉥㐹搸攸戵㌴㘴㤹㐴㠰㐱㡡〶㘹ㅡ戰㜲㐲挰㘵搰ぢ〵挷㕦㘲〵㠰ㅢてㅦ㠰㘳㌵㠵㤳挴〵㙥㘷㈶搹㠵㐹㔸昹攰〵㌷〹戲ㅥ挰㑤㠶㠹㠰摢㤵㐱愶愰㔷〲㙥ㄲ愴㍤㠳㘳昵〴㥥㈸慤㘰㄰〷ㅣ㑢㈸㥣㈱㔳㘸㙦㜱㔳㘰愳㑦愵㈱换㉢〲っ愶搱㘰㍡つ㔸㜱㈱攰㘶愰ㄷち㡥㍦㉡ぢ〰户ㅢ㝣〰㡥㔵ㄸ㑥ㄲㄷ戸㔹㑣戲㍢㤳戰㘲挲ぢ㡥㘵ㄲ㍤㠰㘳ㄱ㠵㠰㥢捤㈰慣愶㈸〱㌷ㄷ搲㥥挱戱敡〲㑦晣㐲㡤㐱ㅣ㜰㉣扤㜰㠶㑣愱つ㙥㑦搸攸㝢搱㤰㘵ㄹ〱〶㝢搳愰㡥〶慣搴㄰㜰昳搱ぢ〷㠷㡡晥〰㜰晢挰〷攰㜲慥㈴㉥㜰晢㌲挹㝥㑣挲㑡ぢ㉦㌸㤶㔷〸㌸㙤㝦㤸昴昶㙢㠸㘲㐱㠶挰㍣㠰㠱㔹㤹㔱〲昳㈰㐸㝢㠶挹ちづ㍣昱㤳㌸〶㜱㘰戲㡣㈳㠰搵㉦㘱愳搷搳㤰㈵ㅥ〱〶ぢ㘹㤰愳〱慢㍥〴㘶〳㝡㘱㌰攵攷㝦〱㌰ぢ昰〱㑣㔶㠲㌸㐹㕣㌰㑤㈶㈹㌲挹㤱㌰昰挲㍣ち戲ㅥ戶㐲ㄶ㜲〸戸挵っ挲㡡㡥ㄲ㜰〷㐳摡㌳㌸㔶㝥攰㠹摦摢㌱㠸〳㡥攵ㅦ捥㤰㈹戴户挲㈶搸攸捤㌴㘴㘹㐸㠰㐱ぢつ㕡㘹挰㙡ㄱ〱户ㄴ扤㌰㜰昲㑢挶〰㜰㙤昰〱㌸㔶㤰㌸㐹㕣攰摡㤹㠴㜷ㄹ㔰慣昶昰㠲㘳㠹㠷〵㡥㕢愱㍣攲㘸㕤㕦㝣ㄵぢ㐰〴摣㜲〶㘱㈵㐸〹戸㤵㤰昶っ㡥ㄵ㈳㜸㘲㝥㠰㐱戰㈰㉦㤶㡤㌸㐳愶挰〶㜷㈸㙣昴挳㘸挸㤲㤲〰㠳㕦搱攰㜰ㅡ㕣〴〳〱㜷〴㝡㘱攰攴㐷㤹〱攰㡥㠴て挰戱昲挴㐹攲〲昷㙢㈶㌹㡡㐹㔸㈵攲〵挷搲㤰ㅥ戶㌸ㄶ㡥〸戸㘳ㄸ㠴ㄵ㈴㈵攰㡥㠵戴㘷㜰慣㌴挱ㄳ扦ㄴ㘴㄰〷ㅣ换㑤㥣㈱㔳㘸㠳㍢づ㌶晡昱㌴㘴㈹㑡㠰挱〹㌴㌸㤱〶慣㑥ㄱ㜰㈷愱ㄷ〶㑥㝥㕦ㅡ〰敥㜷昰〱㌸㔶慣㌸㐹㕣攰㑥㘱㤲㔳㤹㠴搵㈵㕥㜰㉣㈹改〱ㅣぢ㑥〴摣改っ挲捡㤳ㄲ㜰㘷㐰摡㌳㌸㔶愸攰㠹㥦㈱㌲㠸〳㡥㘵㉡捥㤰㈹戴挱㥤〵ㅢ晤㙣ㅡ戲㠴㈵挰攰ㅣㅡ慣愱〱慢㕡〴摣戹攸㠵㠲攳㑦㘵〳挰㥤てㅦ㠰㘳愵㡢㤳挴〵敥〲㈶戹㤰㐹㔸㤵攲〵挷㔲㤴ㅥ挰戱㔰㐵挰㕤捣㈰慣㔸㈹〱户ㄶ搲㥥挱戱戲〵㑦晣挶㤱㐱ㅣ㜰慦㘲挹ㄹ㌲㠵㌶戸换㘰愳㕦㑥挳搷㠲つ慥愰挱㤵㌴㜸ㅤ〶〲敥㉡昴㐲挱昱㔷扦〱攰慥㠱て挰戱㐲挶ㄹ㠵ぢ摣戵㑣昲〷㈶㘱㌵㡢ㄷㅣ㑢㔸㉣㜰愱挷㌸ㄶ戸〸戸㜵っ挲㑡㤷ㄲ㜰㌷㐰摡㌳㌸㔶挴攰㠹ㅦ㔰㌲㠸〳㡥㘵㌱捥㤰㈹戴挱晤〹㌶晡㡤㌴㘴挹㑣㠰挱㑤㌴㔸㑦〳㔶搱〸戸㥢搱ぢ〷ㄷ㝣㙥㜷㉢㝣〰㡥㤵㌵㑥ㄲㄷ戸摢㤸攴㜶㈶愹挰㔷㝢㉦㌸㤶扥昴戰挵戱㌰㐶挰摤挹㈰慣㤰㈹〱㜷ㄷ愴㍤㠳㘳㈵つ搱攸㜷㌳㠸〳㡥攵㌴捥㤰㈹戴挱摤〳ㅢ晤㕥ㅡ戲搴㈶挰攰㍥ㅡ摣㑦〳㔶摦〸戸〷搰ぢ〵挷摦㘲〷㙣㜱て挱〷攰㔸㤱攳㈴㜱㠱㝢㤸㐹晥挲㈴慣㥥昱㠲㘳挹㑣て攰㔸㔰㈳攰ㅥ㘱㄰㔶搶㤴㠰㝢っ搲㥥挱戱〲㐷挰㍤捥㈰づ戸㙡㐸㥤㈱扢挰晤つ㌶晡ㄳ㌴㘴㠹㑥㠰挱㤳㌴㜸㡡〶慣摡ㄱ㜰㑦愳ㄷち㡥㍦㉢て〰昷㜷昸〰ㅣ㉢㜹㥣㈴㉥㜰捦㌲挹㜳㑣挲慡ㅢ㉦㌸㤶摡昴戰慢戲㄰㐷挰扤挰㈰慣挸㈹〱昷ㄲ愴㍤㠳㑢挱㑤挰晤㠳㐱ㅣ㜰㉣摦㜱㠶散〲昷㌲㙣昴㔷㘸㤸〹㌶昸㈷つ㕥愵〱慢㝤〴摣㙢攸㠵㠳挳㉦攴〳挰扤〱ㅦ㠰㘳〵㤰㌳ちㄷ戸㌷㤹攴㉤㈶㘱戵㡥ㄷㅣ㑢㜴㝡搸攲㔸挰㈳攰摥㘱㄰㔶昲㤴㠰㝢て搲㥥挱戱攲㐷挰扤捦㈰づ㌸㤶晤㌸㐳㜶㠱晢〰㌶晡㠷㌴㘴㐹㔰㠰挱㐷㌴昸㤸〶慣ㄲㄲ㜰㥦愰ㄷち㡥㍦昶て〰昷ㄹ㝣〰㡥㤵㐳㑥ㄲㄷ戸捦㤹攴ぢ㈶㘱㤵㡦ㄷㅣ㑢㝢㝡搸攲㔸昸㈳攰晥挵㈰ぢ搱㉢〱昷㙦㐸㝢〶挷㑡㈱〱昷㌵㠳㌸攰㔸㉥攴っ搹〵敥ㅢ搸攸摦搲戰㄰㙣昰ㅤつ扥愷㠱〹〳〱昷〳㝡㘱攰攴扥〵〱攰㝥㠲て挰戱攲挸ㄹ㠵ぢ摣捦㑣㔲㠶㘹っ挵敡㈰㉦㌸㤶〴昵〰㡥〵㐳〲づ㔷扡换搴㜲昴㑡挰攱攷挴扤〰户ㄲ㙥〲慥㤲㐱ㅣ㜰㉣㌳㜲㠶散〲愷挱㐶敦㑦㐳㤶㈰〵ㄸ㔴搱㠰㌷㑥㔳慣㑡ㄲ㜰ㄱ昴㐲挱昱ㄶっ〱攰〶挲〷攰㔸愹攴㈴㜱㠱ㅢ挴㈴ㅢ㌰〹慢㡡扣攰㔸㑡搴挳慥捡㐲㈳〱㘷㌰〸㉢㡥㑡挰㙤〴㘹捦㕢ㅣ㉢㤳〴摣㄰〶㜱挰戱㍣挹ㄹ戲ぢ摣㔰搸攸挳㘸挸搲愵〰㠳㡤㘹戰〹つ㔸捤㈴攰㌶㐵㉦っ㥣摣㑤㈲〰摣收昰〱㌸㔶㌸㌹㐹㕣攰㠶㌳挹ㄶ㑣挲㙡㈴㉦戸㡢㈱敢㘱㡢扢〴㈶〲㙥㉢〶㘱愵㔲〹戸㤱㤰昶っ㡥ㄵ㑤〲慥㥡㐱ㅣ㜰㤷㐳敡っ搹〵㙥ㄴ㙣昴慤㘹挸㤲愷〰㠳㙤㘸㔰㐳〳㔶㐱〹戸㙤搱ぢ〳㈷㌷挶〸〰户㍤㝣〰㡥㤵㔱㑥ㄲㄷ戸搱㑣戲〳㤳戰㡡挹ぢ敥㘶挸㝡〰挷挲㈶〱㌷㤶㐱㙥㐵慦〴摣㌸㐸㝢〶挷㑡㈸〱户ㄳ㠳㌸攰㔸づ攵っ搹〵㉥ちㅢ㍤㐶㐳㤶㑡〵ㄸ挴㘹㤰愰〱慢愷〴㕣ㄲ扤㜰㜰挱ㄳ㌸㈹昸〰摣扤慥㈴㉥㜰㘹㈶挹㌰〹慢㥦扣攰㔸昲搴〳㌸ㄶ㐴〹戸昱っ挲捡愸ㄲ㜰扢㐰摡㌳㌸㔶㔰〹戸〹っ攲㠰㘳ㄹ㔵〰㤷㕤㘱愳㑦愴㈱㑢慣〲っ㈶搱㘰㌲つ㔸㜵㈵攰愶愰ㄷづ㉥昸攲收㌴昸〰ㅣ㉢戱㥣㈴㉥㜰搳㤹㘴〶㤳扣〶〳㉦㌸㤶㑡昵㜰㡣㘳㈱㤵㠰摢㡤㐱㔸㔱㔵〲㙥㜷㐸㝢〶挷捡㉢〱户〷㠳㌸攰㔸㝥攵っ㤹㐲晢㥢挳㙣搸攸㜳㘸挸搲慣〰㠳戹㌴㤸㐷〳㔶㙢〹戸㍤搱ぢ〳㈷㜷㕥〹搸㔵昷㠶て挰戱㠲换㐹攲〲㔷挷㈴昳㤹㠴昵ㅥ㌲昸〵散搹㠳慦攴㥣扤㜷㉡摡㔷㈶㈰ㄹ㡡㉣ㄸ愸敢㔸搵㠴㈲つ㉥㜲㙡摡㕡攲㈴㝢㐴㘴㤸㌰㙦㙤挳㐴㕦㠵昷㈶ㄲ㥤扥㑦㈰昱㠰愱㥥ㅢ㜴㠸ㅢ㌵慣㐷愸扣收㝢晦㑤㈸㍡晤㌹昰慥㕦敢搳㠷て㙤㕦っ㜱攸㥣挶㝣㕢㙢㝢㙢戱㘳㘴ㅤち㤰昰㈳昶戶挶㘲㔹㔹㜴㜲攵㔵㠸ㄸ㤸㤳㉢㔶搱挲㥢㑦㉥攷つ〰㈲㑢㕡㕡㔷戴挸㘸㉡摢㜹摦ㄷ攱搵扦㍦搳㐴㤸㠷㡦慤〱捦㘰敤〲㥤昵晤搱づ敡㘷㜰昲㥦挶摡〱攸搷㑣㥤㌲㜵敦㝡搳捣愴ぢ戹㝣㍡㤶㐹攷㤲戵戹㜸㉥㥥㡤㘶㜲㤹㐴㌱㕦㠸挷ち昱扣㈱戵〲㡣㜱㈰㝣っ㔶〷㐸扡㠳搸㘳㤹㠰昴愸慢㉣挷愹㔱㙦㈷敥㘱㕦愶ㅡ㔴㕥ㄵ㤴㔹搱扦扦慡昱摣㤷挴㌷攱捦戲ㅢ戹戱㠳愶㜱扥扦㜲㉤㘰昵捥㠹〳散㝡㉦攸捣ㄳ㍣扤ㅥ㐳搰ㄷ愲㠹ㄸ晤㈰愰㑣换愱扢挱搴㈹昵慥扡㈵慤〱戲つ㈱㉢扤㈹愸㤶㠷㜸㈰挴㔲攷㠰扢㡤戶ㅢㄵ㜶ㄴ扤㥡攱㑤攸昵㔱㔸㔲ㅡ攴〲㘹ㄱ㐴㕣㤰㔷ㄵ愴摣慡搵㌹㔸ㄱ㙥㑢㔰攰愷戵㌰攱戶愰捥㠲㠴摢㐳改晢愹挳㠹ㄶ晡ㄲ戴㜸㍦㈳㜶㘸慤〹㝤晢晤捣愵昲戵㤹㕣㌶搷㔰㑣㈴㘳㠵㝣㈶㤱㑣㘷㔲戹㘲㍣㔱㌰㡢㠹㥣㘹っ㜰㠶搳っㅦ㘳愰搳㤳昷㜳㤰搳愳㑥ㄹ攸昱㍤㔵愷㘲㈰攴㡤攵㌲晤㄰愸昴㌶㌴ㄱ㘳㐳〸㐴㐶㙥㍡㐱改挴㘲㙣攴挸户愷挳ち捡㐷㘳㐹つ㠵㕣㐸慣㠲愸㤳挴挶㤰ち㠹㘳㤱挲㑦攲ㄸ㐸晤㈴㌶㠱ㄳ㠲攰㠲㌷㕡㤰搸搴づ慤ㅤ㠱扥㐵愲㈱㕢摢㤰挸㘴㔲挵㐲㙤㙤㌲㤷㑣攵㔲㤹㘴㍣㤹㠸㐷ぢ㕣㉥收㡤捤㥣攱慣㠶㡦戱戹搳ㄳㄲ挳㥤ㅥ㜵㙡㉢昴㠴挴ㄱ㙥ㄲ㐷㐳愵ㅦ㠳㈶㘲㡣㠰〱㥥㘵扡㠷挴㐸㐷扥ㄳ㤵挷搳㈱㑡ㄲ愳㈰ㄷㄲ㈷㌲㍣㈵㝣㙤〳愹㤰攸〸㈴搱ㄶ㐸㠲戳昴〸㠲ㅡ㝢戴㈰戱慤ㅤ㕡㍢ㄵ㝤㡢㐴㍣搹㔰ㅢ换ㄴ捣㔸〳〰㤸㠹㔴愶愱㤸㉣挶搲戸扦㜰㉡㤹㐸㘴ㄲ㠶㑣攰㌳挶㘹昰㌱戶㜷〶㈷㈴㐶㍢㍤敡搴㔸昴㠴㐴㤳㥢挴㤹㔰改㘷愱㠹ㄸ㍢挲〰㑦ㅦ㠹㜱㡥㍣㐵攵㜹㜴㐸㘳㐹㐵㈱ㄷㄲㄷ㌰㍣㈵㝣挵㈱ㄵㄲつ㠱㈴ㄶ〶㤲攰戴㍢㠲愰㈲ㅦ㉤㐸㈴敤搰摡㕡昴㉤ㄲ㘹㌳㔳㥢挰昶㄰㡦㌵愴㤳搱㐲㈲㥢㈸ㄶ戳ㄹㄳ换つ挹っづ㠴㠶捣挸㌳挶愵昰㌱㔲捥攰㠴㐴摡改㔱愷挶愳㈷㈴づ㜰㤳戸ㄲ㉡晤㉡㌴ㄱ㘳㘷ㄸ攰改㈳戱㡢㈳㥦㐰攵㜵㜴搸ㄵ㑢㙡㔷挸㠵挴昵っ㑦〹㕦㤳㈰ㄵㄲ㝢〶㤲㤸ㅢ㐸㘲㌲㥣㄰〴搷㔲搱㠲挴ㄴ㍢戴㜶ㄳ晡昶㜱㈲㥦㑤收愲搹摡戸ㄹ挷扥ㄱ㑢㌴㌴㤸㜱㌳摦㄰㉢收㜲改㤸ㄹ㑢ㄹ㔳㥤攱慣㠷㡦㌱捤改〹〹㤹㕤㘷㝣敡搴㙥搰〹㠹摤摣㈴㙥㠳㑡扦ㅤ㑤挴㤸〵〳㍣㝤㈴㜶㜷攴搳愸扣㥢づ搳戱愴㘶㐳㉥㈴敥㠵愸㤳挴㕣㐸㠵挴慥㠱㈴㜶〹㈴挱㠹㜱〴挱敦㜵搱㠲挴㥥㜶㘸敤㈱昴㉤ㄲ昹㈴昶㠷〶㝣摥ㄵ愲搱㘴挶㡣攵ㅡㅡ昲挵㔸愲㤸㡤㘵㡢昱㘲愲㘸散攵っ攷㘱昸ㄸ㝢㍢㍤㈱㈱搳攵㡣㑦㥤摡〷㍡㈱㤱㜲㤳㜸ㄴ㉡晤㌱㌴ㄱ㘳㕦ㄸ攰改㈳戱㥦㈳摦㠳捡愷攸㌰ㅢ㑢敡〰挸㠵挴㌳っ㑦〹㕦〷㐱㉡㈴挶扡㐸㘸捦挲㈴昴攴㐲敤㄰㠸㠷㔳摤㜰挳㕤愵搰〲捦㉦敤㝣摡ぢ攸㕢㜸戲㜹戳愱㌶换㍤㈵㔷㐸㈶㔲昱㑣㉡㥢㡣ㄵ捤㘸扣㤸㑡㘶㌳戵ㄹ愳摥ㄹ攳㡢昰㌱ㄶ㍡扤㤷搸换㌹㍤敡㔴〱㍤挱戳㡤ㅢ捦㉢㔰改晦㐴ㄳ㌱㌸㥦㡤㘷㤹昶㉡扡摥て攲搷㈰ぢ昸㈰㝥ㅤ攲搲て攲愲ㅤ㐵摦㥢㙢昶㈶昴㜲摢㕤戵ㄸ㜲㠱昹㌶㐴㥤㌰て㠶㔴㘰㙥敥㠲搹昵㐱扣㘹㈰户㈵㜰㐲㄰摣㄰〸㉤戸㌵搹愱戵て搰户㌷慢㘲㙤㐳㌶㥡㑣㘵㔳挵㔸㌲㤶捣㌷ㄴ攲㠵㑣㙤㌱ㄳ捤攰㉣ぢ㈴㡤㘶㘷㌸ㅦ挲挷㘸㜱㝡戲㔹挹晣㌷攳㔳愷摡愰ㄳ㙥ㅢ戹戹㝤ち㤵晥ㄹ㥡㠸挱改㙣㍣㝤㥢㔵㠷㈳摦㥦捡慦攸挰摢㌳愸攵㤰ぢ㠹慦ㄹ㥥ㄲ扥㔶㐲㉡㈴慡摣㈴戸㔹挹㈹㠹ㄶ㐸㘲ㄵ㥣㘸愱㝦㡦ㄶ㈴づ戵㐳㙢㍦愰㙦㤳愸㉤㈴愲挵㜸㙤㍣㔱㑣㈶㜳搹㜴㌶㥢㉣㐴㔳つ㐹ㅣ㜲㔲昸㠰㡥ㅡ㠷㌹挳昹ㄱ㍥挶慦㥣㥥㙣㐱㌲愱捤昸搴愹㈳愱ㄳㄲ㘵㙥ㄲ慡ㄲ晡㜲㌴ㄱ攳搷㌰挰ㄳ㔷㥥㘱慥㜳㤳搱戹㠱ㄸ㐷㌹昲㠵㔴昶愷㐳づ㑢敡ㄸ挸㠵〴晦㘴㐰㈷㠹㘳㈱ㄵㄲ晦晥㉥攸㤴攴㕦㤰晡㑦㐹㌸ㄷ㡤㔴愸慦㐴㈸㤰㌸捥づ慤㙤㠰扥㐵〲㐷摢㔸㌱㡥慢ㄹ愹㜴㈲㤹㌰㙢ㅢ㌲㠹〶散㐴搱㔸㙤戱㤰挲㤹戸㜱扣㌳㥣挱昰㌱㑥㜰㝡戲㑤㥣攸昴愸㔳扦㐳㑦㐸㝣㠲挱㜴㥥㥣つ㠱㑡ㅦ㡡㈶㘲㜰挲ㄹ㑦摦㌶㜱慡㈳攷晤ㅥ昴捤攸戰㤸㈴㑥㠷㕣㐸っ㘷㜸㑡昸㍡〳㔲㈱昱㔶㈰㠹㌷〲㐹㜰㜲㔹㐸㡣㐰㈸㤰㌸换づ慤㡤㐴摦㈲搱㤰愸㉤㈶愳改㝣㉡㤶㉤㈴攳つ昱㕣㍥㤱㐹挵㔳挹㝣㍣㤷㑡挵搲愶㜱戶㌳㥣㙡昸ㄸ攷㌸㍤㈱戱挶改㔱愷捥㐷㑦㐸扣散㈶㔱〳㤵扥㉤㥡㠸挱ㄹ㘴㍣㝤㈴㉥㜴攴晣㙤㠳㍥㠶づ慤㕣攷㡢㈱ㄷㄲ㍢㌲㍣㈵㝣慤㠵㔴㐸㍣ㅤ㐸攲挹㐰ㄲ㤷挲㐹㐸挴㄰ち㈴㉥戳㐳㙢㜱昴㙤ㄲ挵摡㐴ㄱ㥦扤㌹ㄳ㘷㘵昹㉣㍥㡢攲㤹㜸戲ㄸ捦㥡愸搰㐸挶㌳㠶㑣㈴㜳㠴〹昸ㄸ㔷㌸㠳ㄳㄲ㌲㠷散攸搴㌵搰〹㠹㐷摣㈴搲㜰搳㌳㘸㈲挶戵㌰挰搳㐷攲て㡥㝣ㄹ㤵ㄳ攸戰ㅣ㑢㙡ㅤ攴㐲㘲㈲㐴㥤㈴㙥㠰㔴㐸摣攳㈶搱㜹㥣戸㉢㤰挴ㅦ攱㈴㈴愶㈲ㄴ㐸晣挹づ慤㑤㐳摦㈲㤱收ㄷ㤴㝣㍣㤶㠹攲㜸㠹ㅤ㈳㤷挹挵ㄳ昱㔴㈶㔱ㅢ㌳㔳〵㌳㙡挸捣㌰㐷㌸ㅤ㍥挶㑤捥攰攴㌸㈱㤳挲㡥㑥摤ち㥤㤰戸搵㑤㘲ㄶ摣昴摤搱㐴㡣摢㘰㠰愷敦㌸㜱扢㈳攷慤㈰昴㜹㜴㌸ㅣ㑢敡㑥挸㠵挴㕥㄰㜵㤲戸ぢ㔲㈱戱捥㑤愲昳㑢摣ㅦ〲㐹摣つ㈷㈱戱〰愱㐰攲ㅥ㍢戴戶て晡ㄶ㠹㐴㍣ㄳ㉢挶㜲挹㙣搶㉣㈶ぢ愹㍣㌸愴ぢ昱㈸㜶ㄸ散ㅤ㘶戱㘰摣敢っ㘷㕦昸ㄸ昷㌹㍤搹㈶敥㜷㝡搴愹㠷搰ㄳㄲ㔷戸㐹ㅣ〸㤵㝥㄰㥡㠸挱㐹㕢㍣㝤摢挴㕦ㅣ昹搱愲愴挳㌱㈴昱〸攴㐲㈲捦昰㤴昰昵ㄸ愴㐲攲晣㐰ㄲ攷〶㤲㜸ㅣ㑥㐲㘲ㄱ㐲㠱挴摦散搰摡㘲昴㉤ㄲ搱㠶㜴㉡㘷㈶昱㕤搶捣㈶昳昸㉡㥢㉢㌴挴㙢㌳戵搱㔴搶㑣㥢つ〹㐳收㙥㌹挲㐶昸ㄸ㑦㍡㠳ㄳㄲ㑦㌹㍤敡搴摦搱ㄳㄲ㘷戸㐹㌴㐳愵昳慦捡㐴っ捥挲攲改㈳昱㥣㈳㍦㠱捡㜶㍡㥣挸㜵㝥〱㜲㈱戱㡣攱㈹攱敢㈵㐸㠵挴〹㙥ㄲ㥤㝢挷㜱㠱㈴晥〱㈷㈱戱ち愱㐰攲㘵㍢戴㜶㈸晡ㄶ〹ㅣ㈲搲愹㙣㍣㠹慦㙤昸ㄸ㡤ㄶ㌲愹㠶㜴㌶ㅥ㌵㜳㜱㝣戴㈶ㄲ㜹㐳㈶㘳㌹挲挳攰㘳晣搳ㄹ㥣散ㅤ慦㍡㍤敡搴ㅢ攸〹㠹愳摣㈴㔶㐳愵ㅦ㠹㈶㘲扣〹〳㍣㝤㝢挷㕢㡥㥣㜷㠹搰㝦㐳㠷搳戹捥敦㐰㉥㈴㝥换昰㤴昰昵ㅥ愴㐲㘲愵㥢㐴攷摥戱㍣㤰挴晢㜰ㄲㄲ㈷㈲ㄴ㐸㝣㘰㠷搶㑥㐲摦㈶㤱㡣㥡㔹㥣㠱愶㡢搹㐴戲㌶㤳挸㘵攳昹㐴㉡㤱慤捤收愳㔹㥣扥ㅢㅦ㍡挳㌹ㄹ㍥挶㐷㑥㑦戶㠹㡦㥤ㅥ㜵敡㌳昴㠴挴㔲㌷㠹搳愰搲㑦㐷ㄳ㌱㍥㠷〱㥥扥㙤攲ぢ㐷捥摢㐵攸㘷搳㘱つ搷昹㕦㤰ぢ㠹㌵っ㑦〹㕦晦㠶㔴㐸ㄴ摤㈴㍡户㠹㐲㈰㠹慦攱㈴㈴㉥㐰㈸㤰昸挶づ慤㕤㠸扥㐵〲㙦㝣㉡㡥㑢㍤愹㜸〱攷㤸㤹㙣㐳㍥ㅦ㌷愳搱㜴㌲㤷㡦攲㕥搴愶昱慤㌳㥣㡢攰㘳㝣攷昴㘴㥢昸摥改㔱愷㝥㐲㑦㐸晣搲㑤攲㔲愸昴换搰㐴㡣㥦㘱㠰愷㙦㥢攰ㄸ㐵㝥ㄱ㤵㔷搳攱㘲慥㜳㌹攴㐲攲㕡㠶愷㠴㉦㑥㙦ち㠹昹㠱㈴昶づ㈴㔱〹㈷㍣㜱搷㈹㠴〲〹㑥㘸㌲㥡㜶〳晡ㄶ㠹㝣㡥ㅦ㥣㠹㜸㐳づ㕦㑦搲戱㜴㉥㥡挹㈶愳戹㜴ちㄷ扦㙡㘳昹戴搱摦昶搱晦〸ㅦ㠳㌳㥥㌲㌸㈱㈱㔳㥦㡣㑦㥤ㅡ〸㥤㤰㤸敤㈶戱ㅥ㉡晤㘶㌴ㄱ㘳㄰っ㠲㐸㜰㜲㔳攴㔷㌰搶ㅤ㜴攰ㅤ㈰㤴攱㈴晢㌳挳㔳挲ㄷ攷㉢㠵挴ㄴ㌷㠹捥扤㘳㔲㈰㠹㈱㜰挲ㄳ戵㍥〸〵ㄲ㥣愱ㄴㄲ昷愱㙦㤱㘸㈸㘶戰搲搸㈸ㅡ㐰愰搸㔰㥢㑢挵㙢昱摤㈳㔷㥢慦㉤㥡改㠶〶㘳㤸敤愳摦てㅦ㠳㔳㤸㐲㐲昶㡥㑤㥣ㅥ㜵㙡㜳昴㠴挴㜸㌷㠹㠷愱搲晦㠲㈶㘲っ㠷㠱慣㜱づぢ慥ぢ㠰㕢㌸㜲摥㐹㐲㝦㥣づ扣ㄵ㠴㤲〹㐸㡡㥥㘰㜸㑡昸ㅡ〹㙢㈱ㄱ㜵㤳攸摣㍢挶〵㤲愸㠶ㄳ㥥戸㙦㌳㐲㠱挴㈸㜴㠴挴摦搱户㐸㈴ㄲ改㝣慥ㄶ搷㍣㙢昳〵㥣㔹攱㙣㍢㤹挲㐵敤ㅣ慦昵㌴愴㡢㘹㘳㙢摢㐷㝦ㄶ㍥〶攷㈴㠵㠴㙣ㄳ㌵㑥㡦㍡挵㠹㐶㈱戱扤㥢挴㡢㔰改㉦愱㠹ㄸ㥣㙢っ摡㈶㌸晤㈸昲㥢㌸搶㔷改戰㥥敢㍣搶〹晦㍡挳㔳挲ㄷ㘷ㄴ㠵挴㔶㠱㈴戶〸㈴戱ㄳ㥣昰㉣搳摦㐶㈸㤰㠸摡愱戵㜷搰户㡦ㄳ㠵㐴㍥㘶㈶搲㌱㙣っ挹㑣㌱㤵㡤㥡㌸㍡㘴戱㙦挴㜳㠵㙣挲㌴㘲戶㡦晥㉥㝣っ㑥㌲㜶㤱㐸㌸㍤敡ㄴ㘷づ㠵挴挶㙥ㄲㅦ㐲愵㝦㠴㈶㘲愴㘱㄰㐴㠲昳㠹㈲攷扤㈵昴捦改挰㥢㐳愸昱㑥昸㉦ㄹ㥥ㄲ扥㜶㠱㔴㐸っっ㈴ㄱ〹㈴㌱〱㑥㜸攲㐷挳〸〵ㄲ㥣ㄴ㘴㌴敤ㅢ昴㉤ㄲ改㙣㌱㥡㡢㘵ㄲ搱㠶㝣っ愷㔷つ戹㜴㍣ㄹ㌷㡢搹㕣㌲㥥㑡㘵㘲〵㘳愲敤愳㝦ぢㅦ㘳㤲搳㤳㙤㘲戲搳愳㑥㜱㉡㔰㐸㔴戸㐹晣〸㤵晥ㄳ㥡㠸㌱ㅤ〶㐱㈴㌸㐱㈸昲晢㌸搶㝥㤸〶搳敦攷㍡换㥣ㅦ㐵㤵㄰㜵㤲攰㥣㥦㤰昸敥摢愰敦愲摦㐰敡晦㉥扡〷㥣昰㐴㔵〷㐲㠱挴㙣㜴㠴㐴〴㝤㝢敦攰㘹ㄵ扥㤴搷收㜲搱㈴慥攵㘴㜰㘹㌴㤶捤挴昳搱㔴慥㤰㑦愴㡤㌹戶㡦㍥〰㍥〶愷〱ㄹ㐱㤷攳挴㍣愷㐷㥤攲摣㥥㤰昸〲㠳改晣㉥㍡ㄸ㉡摤㐰ㄳ㌱敡㘰㈰㙢散㌹㑥㜰挶㑦攴扣摢㠴㍥㡣づ㡦㘰挹㔸〰㌹㥥愸慤㠰㘸㔰扦捡晤搱搹搹㌳㐳ㄴ晣㌳昳㌱摥㥢晥㑦挷㑤晣㔹ㄷ㔳搶て扦慦戵㝥㤵㕡㔱㍥晥㍦㡢挵㌹㈸晥㈸㥤慦捡昷戰慥晦㠷㌸㘴搹㌵㉢挵㠸㈳昰搲㌷挳ち㔷㜲㌶㉤ㅡ㌴挴敥晥㕡ㅣㅣ换㠶㌵捦㙡挷㕣ㄴ晥敡攰晣搶挹昸ㄱ慣昵㈷敢㌶㜴收愸挶㌸昷愲慦改㤲㑣㙥㘸挷つつ㍡㑣挷㙤㕥㕢愷ㅦ敥敤㡥搹㐶㈸挶昰捥昵挳扡㝡慥㕦昵づ敦㤲捥㙡㘹挷㕦㔹㌰ぢ㑥挴㜶晣搲戵愲扣㥦ち晣愱扤晤挷改昸㌳㕥㐶挳摦㔹㤸㔵㈰㠰攱〱扦㘹㥥搲搸㈱昷〴搸〲㝡愵ㅦ〰㌸摡㜰慣㙤晦〹摢㑣㍦㘰㥢㑣戶昲㉤扣ㄳ扤㑥㔲捡㥤㈹戹〱㐶昴㉤ㄱ㔱㜱摢㘶㌴㡡〶搷愳㠳晤ㄸ㍦㉤㉥㜹㝣㌶搱敥㑥戲晥慦戲晦㌷㈶つ㕥攸㜸晣㐲㔵㥦㍥戹昲戵搵ㄷ㝤㝥捤捥㌵ㄷ㕣晦戳晤晦㙡换攳戳㠹攷慥攱攳慦ㄳ㌱昷㠹摤ㄱ㔲晤㜵㌶㙦戰㜹ㄳ㡤㝡ㄵ㠳㜸〹㍦㔶昶摤挶晣㥦戶挲㝢ㅢ㜳㘳ㄱ㈲攱㠹戲ㅢ㡣㜷㔰㍦戵〴ㅤ敥㌶敡㘵㜸㜰㕢攵慡敡㌵㕣换㘶㠸戹㠹㈹扤〹慤戶ㅤ㘴㌶换㤴㝡〱㤶づ㠱㠸㍥ㅡ慡挱㠷挰愸㙦ㅣ㌸㍢㈸ㅥ扤收戰〲ㅥ㐱ㅣ㥥戱㔷搷挷攱㘹㕢攱扤㥢戹戱ち㤱昰㉣搳㜷戲㌸ㅣ㡥㡥㜰㜸ㄲㅥ㥤ㅣ㘲攴戰ㅡ㉡㡢〳㈷つ戵㐴㈷㠷㙣㔲㍤㔶挲愱㤶ㅣ㡥㠶㔱摦㌸㜰㙥戰㙦ㅣ㌸㐳ㄸ挴攱攱㌰づて搹ち敦㑤捤㡤ㄳㄱ〹捦㌲㝤㘷㡢挳㈹攸〸㠷〷摣ㅣ㈶㤰〳㈷昶㉣づ㥣㌲搴㈶㜶㜲挸㐴搵㍤㈵ㅣ㈶㤳挳㤹㌰敡ㅢ〷捥っ昶㡤挳㜹昰〸攲㜰㐷ㄸ㠷摢㙤㠵昷摥收挶〵㠸㠴㘷㤹㍥搳攲㜰〹㍡挲攱㔶㌷㠷㔹攴挰㘹㍤㡢〳㈷っ戵㍤㍡㌹㘴㘳敡愶ㄲづ㜳挸攱㑡ㄸ昵㡤〳攷〵晢挶攱㍡㜸〴㜱戸㍥㡣挳㍡㕢攱扤挵戹㜱㍤㈲攱㠹愹㄰㡢挳㡤攸〸㠷㍦戸㌹㉣㈰㠷昵㔰㔹ㅣ㌸㕤愸敤摢挵㈱慡慥㉡攱戰㍦㌹摣〶愳扥㜱戸摤昱攸昵昱攱㙥㜸〴㜱戸㌴㡣挳㕡㕢攱扤搳戹㜱㉦㈲攱㠹晡て㡢挳㠳攸〸㠷㡢摤ㅣ㜲攴挰㈹㍤㡢〳㈷ぢ戵㝣㈷㠷㑣㕣㥤㕦挲挱㈴㠷㐷㘱搴㌷づ㡦㌹ㅥ扤收挰㤹挱㈰づ㘷㠷㜱㌸换㔶㜸㙦㜸㙥㍣㠳㐸㜸愲㤴挴攲昰㍣㍡挲攱っ㌷㠷㘶㜲㜸ㄱ㉡㡢〳㘷〵戵㔶挸慡攴戳㌷ㄶ换愸㔳㑢㐰ㅣ㐲㝢㥥㉢㍢㥦㈱㠳㕦㐱愷㙦㔴㌸ㄵ㈸ㅥ扤愶挲㈹扥㈰㉡㈷㠶㔱㌹挱㔶㜸敦㠲㙥扣㡤㐸㜸愲㘸挵愲挲改㍤愱㜲㥣㥢捡㉡慥攵㠷㔰㔹㔴㌸攷愷ㅤ〶㤹昵㈹㥡㑤愸㘳㑡愰ㅣづ搵攰㑦㘱搴㌷づ㥣摡敢ㅢ㠷慦攰ㄱ挴㘱㜵ㄸ㠷㈳㙣㠵昷㘶攸挶搷㠸㠴㘷㤹㝥戴挵攱㝢㜴㠴挳慦摣ㅣ㝥㐳づ㍦㐲㘵㜱昸〱㑢摡㙦㈱戳户㡥㜸慤㕡㔹〲攲㜸㠲㔰㔸愷扥㠱攰捣㥥㜸昴㝡㠳攸て昳ㅡづ摦㜳㕡搵ㅥ〶愲捤㔶㜸㙦㡡㙥攸㠸㈴㈰㑥戱㐰っ㐲㕦㐰㉣㜵㠳㌸㡤㈰㌸㉤㘷㠱攰㠴㥦昶㝢挸散搳慡戴㙡㉡攱㜰㈶㌹っ㠱ㄱ㥥㝤㌸扤攴扣㥥㜸昴㥡挳㘶㌰慦〹攰戰㈸㡣㐳搱㔶㜸敦㡤㙥っ㐷㈴攱㜰㥥挵㘱〴晡挲愱攰收㜰〱㌹㔴㐳㘵㜱ㄸ㠹㈵敤愲㑥づ搹戴㕡㔸挲攱ㄲ㜲攰㐴ㅤ㥥㝤攰挰㔹㍤昱攸㌵〷捥敤搵〴㜰㌸㌰㡣挳〱戶挲㝢㡢㜴㘳㐷㐴ㄲづ㔷㕡ㅣ㘲攸ぢ㠷晤摣ㅣ慥㈶㠷〴㔴ㄶ〷㑥昶㘹搷㐲㘶敦ㄸ搱㠴㥡㕦〲攲㍡㠲㐸挳ち捦㍥㠰攰愴㥥㜸昴ㅡ〴愷昶㙡〲㐰捣ぢ〳㌱搷㔶㜸㙦㤵㙥㑣㐴㈴〱㜱愳〵㘲㉡晡〲㘲戶ㅢ挴㝡㠲攰㙣㥤〵㠲㜳㝤摡㉤㕤㈰㘲㔱戵㕢〹㠸摢〸㘲ㄶ慣昰散〳〸捥改㠹㐷慦㐱㜰㘶慦㈶〰挴搴㌰㄰㔳㙣㠵昷㤶改挶㕥㠸㈴㈰敥戶㐰㉣㐰㕦㐰㑣㜲㠳戸㤷㈰㌸㈱㘷㠱攰㔴㥦㜶㍦㘴昶ㄱ㈲愱㜶㈹攱昰㈰㌹ㅣ〸㈳㍣晢挰㠱㌳㝡攲搱㙢づ㌹㤸搷〴㜰㐸㠷㜱㐸搹ち敦㥤搳㡤㍣㈲〹㠷㐷㉤づ㡢搰ㄷづ㐹㌷㠷挷挹㠱搳㜱ㄶ〷㑥昴㘹㑦㐰收散ㄹ㌱ㄵ㉤〱昱ㄴ㐱㌴挳ち捦㍥㠰攰㠴㥥㜸昴ㅡ㐴㍢捣㙢〲㐰㡣〹〳戱㠳慤昰摥㐱摤㔸㠶㐸〲攲㜹ぢ挴㉡昴〵挴昶㙥㄰㉦ㄲ〴㘷攳㉣㄰㥣攷搳晥攱〲㤱㔱摢㤴㠰㜸㠵㈰㔶挳ち捦㍥㠰㌸搲昱攸㌵〸捥敡搵〴㠰ㄸㄱ〶㘲㉢㕢攱扤㤳扡昱㕢㐴ㄲ㄰㙦㕡㈰㌸愳㈷㈰戶㜰㠳㜸㥢㈰㑥㠶捡〲挱㘹㍥敤㕤挸散㤳愹㕡戵㘹〹㠷昷挹攱㌴ㄸ攱搹〷づ㥣捤ㄳ㡦㕥㜳攰㥣㕥㑤〰㠷㈱㘱ㅣ㌶戲ㄵ摥ㅢ慡ㅢ㙢㄰㐹㌸㝣㙡㜱攰㝣㥥㜰㌰摣ㅣ㍥㈷㠷㡢愰戲㌸㜰㤲㑦晢ㄲ㌲攷㔴㍢愱〶㤶㠰昸㡡㈰㉥㠵ㄵ㥥㝤〰挱挹㍣昱攸㌵〸㑥改搵〴㠰攸ㅦ〶㐲戳ㄵ摥ㅢ慢ㅢ㥣〹ㄴ㄰摦㕢㈰㌸㥤㈷㈰㉡摣㈰㝥㈴㠸㍦㐲㘵㠱攰ㅣ㥦昶㜳ㄷ㠸㜸㕡㤵㤵㠰㔰戸攷攲攰昵戰挲戳て㈰㌸㤷㈷ㅥ扤〶挱ㄹ扤㥡〰㄰摦㝦ㄳ㜲戱敥㍢㕢攱扤挱扡挱㠹㐰〱搱ㅦ㘳挷挵扡㝢搱ㄷ㄰摦挰攳㍤慣㥤㕣慣搳愱㔴㥣㠸戳㐰㜰㡡㑦ㅢ〰㤹㜳慣㡣慡㝦挱晣㉤㤸㕢㤷㌰〷ㄱ挴挳戰挲戳て㈰㌸㤵㈷ㅥ扤〶昱㌸捣㙢〲㐰㝣ㅡ〶攲ㄳ㕢攱扤搱扡挱㜹㐰〱㌱挴〲昱っ晡〲攲㈳㌷㠸㘱〴挱㜹㌸ぢ〴㘷昸戴㑤扡㐰挴搲敡扤ㄲ㄰㥢ㄱ挴㡢戰挲戳て㈰㌸㤳㈷ㅥ扤〶昱㉡捣㙢〲㐰扣ㄹ〶攲つ㕢攱扤攱扡昱㍡㈲〹㠸ㄱㄶ〸捥攵〹㠸搷摣㈰慡〹攲㕤愸㉣㄰㥣攰搳戶㜶㠱㐸愹㤷㑢㐰搴㄰〴攷收昰散〳〸㑥攴㠹㐷慦㐱㝣づ昳㥡〰㄰捦㠷㠱㜸捥㔶㜸㙦扣㙥㝣㠹㐸〲㘲㡣〵㠲㔳㜹〲攲敦㙥㄰㍢ㄲ挴户㔰㔹㈰㌸扦愷敤攴〲ㄱ㔷㑦㤶㠰㠸ㄱ〴愷收昰散〳〸捥攳㠹㐷慦㐱昴挳㠱慡㈶〰挴愳㘱㈰ㅥ戱ㄵ摥ㅢ戰ㅢ㤵㠸㈴㈰搲ㄶ〸ㅤ㝤〱昱ㄷ㌷㠸㉣㐱っ㠰捡〲挱改㍤㙤㘷挸散昳捡㤸㝡愰㠴挳〴㜲ㄸっ愳扥㜱攰㉣㕥摦㌸っ㠳㐷㄰㠷扢挳㌸摣攵㜰昰摥㠷㝤ㄳ㐴敡改㍥散慥㍦㘶㍥ㄸ昰㉢㡢晣搵摦㠰愲㈵收慣ㅤ㝥昷搷搸搴㈴㍦㤹ㅢ㠸摢㈶户攱捦㠹捦挶摤挱㜱戳攴扡㐶晢㑦搴捥挲㕤挳㜹ㄷ㕡攷挶扣扡昴攸慣ㄵ攷戵攱㑥扤晤㡢戳摡㜱㔷昷㐲ㄵ晥ㅣ㜲㐷㠷搹搶昲扦㜰㑦㘵晣㠸㤱㌷愹挱挳扡㥢㜲攰敦〷昹挳挰挰〹㌲敢㐶敢㕤㍣㥣扦ㄲ㕥捥扢㉤晦㘷㌷㜸搷愶㘲ㄳ㜳㙥摣㔷㜰摤㍦扣㐲摤㠹户搸㥡慡㍥戲散㘷ㄹ㜳㔹㌹㙡㌹㘱慦捤㐰挳㍦昳㉢㔳捣㘸㈲晡㑣㐸攴㈶〳搲㤴㔵㙥㠶捤挰扢㜲晣㐵㈷敦晢㔱收昹㕢摦〳〶㜰㡤㥤㐷挵㤶㜰敤㙥㕥㤱㥦㥥晤㥢敢㜳㙤㙤戹㔵㔵捤昵㑤㘶换愲㡥挵㔵昵换㌱㡤㡡晢㥥㘳ㅣ昸挳攱晡㉣晣捦㔴㝣愹慤ㄱ㤱摢愵捥㤵慤㔰敢〳㔷㙣㌶搷㠰㉢搶戵㔲㜳㈹攲㡦㘳慤㤵㔲㌵㠸挱ㄵ㜳ㅥ㙡㌴㍡ㅣ慥扥㈷㉣㍢搳敤〴㠹㉢摤扡挰㜴㜵晥㜴ぢ㍣改㘲㠸㔳㤲慥搶㐹户慦㍢摤捥愵改慥っ㑣㜷㠰㍦摤㐱㥥㜴ㄳ扣改㌸㝤㈴㙢昷㑢㜷㍡㑥捣戸搶敥攲挰㜴㌹㝦扡扣㈷摤㉣㙦㍡捥搲㐸㍡搳㥤㡥昳ㅦ慥㜴㙢〲搳㉤昶愷㍢搸㤳㙥㠱㌷摤晥㑥扡㈶㜷㍡㑥㌳戸搲㥤ㅥ㤸慥搵㥦敥㄰㑦㍡捥㐸㤴扣㜷愶㤳慥摤㥤㡥㔷昳㤹㑥敢㠰㌴㜸㌷㍣㌱㜰〸换㘱慦慤㐰㔳扡ㅢ慥㠴挴扤挵㜲㐲愰㘴ㄸ㠷㌸挳㌸ㄴ㤶㥤㕢散ち㝢ㄸ昶づ㜲㑣㘰捡挳ㄹ扢㜴〷㔹敤㐹户捡㥢敥㜰㈷摤慦摤改㡥㜶搲㜱慤㉢搴攱㠱改㡥㘱㙣慥㘱搷晥㜸㉣㐵慥晤昱㌷摥㜴挷㍢改㡥㠳㘵攷摡㥤攲愴戳㜶晦攵㠱改㑥㘴散搲戵㍢搹㤳敥㌴㙦扡㌳㥤㜴愷戸搳昱㤲慢㙢ㄳ㙡つ㑣㜷扡㍦摤ㄹ㥥㜴ㄷ㜸搳昱晡慢散㈰㘷戹搳昱捡愶㉢摤攲挰㜴㙢晣改捥昳愴扢摡㥢㡥㔷㌹㈵摤〵敥㜴扣㝥㈸改慣昷㉥ㄷ㤸敥㘲挶㉥㝤敦搶㝡搲慤昷愶扢捤㐹㜷㤹㍢ㅤ慦搲戹搶敥㠰挰㜴㔷㌲㜶改㝢㜷戵㈷ㅤ㉦攸㤵散〸て㍡改慥㜵愷攳挵㌰㔷扡扡挰㜴敢晣改㙥昰愴攳㜵戳㤲㜴㑦㌹改晥攴㑥昷扣㤳捥㠲㌹㍢㌰摤㝡挶㉥㠵㜹㡢㈷摤㡢摥㜴慦㌸改㙥㜳愷攳㠵ㅤ搷摡㑤て㑣㜷㈷㘳㤷挲扣换㤳敥㙤㙦扡昷㥤㜴昷戸搳昱晡㠹愴戳搶㙥搷挰㜴昷㌳㜶改摡㍤攸㐹昷戹㌷摤㔷㑥扡㠷摤改㜸㤵挲㤵㉥ㅤ㤸敥ㄱ㝦扡挷㍣改㝥昴愶攳ㄵぢ搹ㄱ晥收㑥挷㙢〱㉥㤸搱挰㜴㑦㌱㜶㈹捣㘷㈸㜲ㅤ挴㜸搹愰㘴㔳攱㜵〱㐹昷㉣ㄶ㍡て㘲晣挶敤㕡扢搱㠱改㕥㠰㤱〷收㑢ㄴ戹搲昱换㜹㐹㍡㝥晢㤶㜴㉦㘳愱㌳ㅤ扦搷扡搲㡤ち㑣昷㉡㡣㍣改㕥愷挸㤵慥ㅡ晤㤲㜴晣㡥㉢改摥挴㐲㘷㍡㝥㝢㜴愵ㅢㅥ㤸敥ㅤㄸ㜹搲扤㐷㤱㉢ㅤ扦㘸㤶愴攳㌷㐹㐹昷〱ㄶ㍡搳愵搱㜱扤㜷㐳〳搳㝤っ㈳捦㝢昷㈹㐵慥㜴晣㍡㔷㤲㡥㕦搸㈴摤攷㔸㜰搲㔵昲㥣戹搷㈷昴慣㜸ㅢ㠲慦㍥㑤㘶㥥㝦挷㘷ち晥ㅡ捣㤸㈶㥣㤸昷攲㡦敦㝣㠱㍣㡡㘷攲㡣愱㝦㘹㉦戰㌳㤸攷挳㕣愸攲搹戳攲戹㉥〷愵晦㡢㘲㥥收㡡挷㔷昶㠲㜸昰㤴戶换愳づ㍤昱昸㌷挵ぢ㙣㥤晥戵扤㈰ㅥ晢摡ㅤ㉢〷捦㌸挵攳ㅢ㡡㜹戲㈹㌹扥戵ㄷ挴㠳㈷㤶㕤㌹㜲攸㠹挷㜷ㄴ昳㝣㔱㍣扥户ㄷ挴挳戴㍢㔶づ㥥昷㠹挷てㄴ昳㤴㑦㍣㝥戴ㄷ挴㠳愷㜷㕣戰㍣㜸敡㈶ㅥ㍦㔱捣戳㌶昱昸搹㕥㄰㡦㜶扢㘳㜹昰㑣㑢㍣捡慡㘰捣ㄳ㉣昱㔰散㤱㈵㕥㠳㜹㌲挵〵换㠳㈷㑡攲㔱㑥ㅢ㥥㈳㠹㐷㍦户挷慦㑢㍣㜸慥㈳ㅥㄵ戴㌹搶昱愸㜴㝢昰㤴愶㉢〷㑦㔷挴㐳愳つ捦㔴㈴㐷㝦户〷捦㑡扡㍣㜸挶㈱ㅥ㔵戴㌹挳昱搰摤ㅥ㍣戱攸昲㔸攳㜸㐴㘸挳昳〵挹㌱挰敤挱㜳㠳㉥て㝥敥㑢㡥㠱戴攱㐷扥㜸っ㜲㝢昰攳扤换㠳ㅦ摤攲戱〱㙤昸愹㉤ㅥ㠳摤ㅥ晣㠴敥昲攰愷慦㜸ㄸ戴攱〷慦㜸㙣攸昶攰㠷㙣㤷挷㝡挷㘳㈳摡摣攲㜸っ㜱㝢摣㔶攲挱捦㐰挹㌱㤴㌶晣昸㤳ㅣ挳摣ㅥ晣愸敢捡挱㡦㌱昱搸㤸㌶て㍡ㅥ㥢戸㍤昸㘹搵攵挱㑦㈲昱搸㤴㌶晣㄰㤲ㅣ㥢戹㍤昸㠱搳攵挱てㄳ昱搸㥣㌶捦㌸ㅥ挳摤ㅥ捦㤶㜸昰昳㐰㍣戶愰つ㍦ち㈴挷㤶㙥てㅥ昶扢㜲昰㤰㉥ㅥ㕢搱㠶㐷㜳昱ㄸ攱昶攰㤱扢换㠳㐷㘵昱ㄸ㐹ㅢㅥ㤰挵愳摡敤挱㠳㙦㤷〷て慣攲㌱㡡㌶㍣愶㡡挷搶㙥てㅥ㍦扢㍣攴挰㠶晤㑢摦〶㌶捥挳攰〱㑥㉥戹搵㐰㡡换昲㜲㌰昳㔹昱愰㈶㔶摢㔹㔶㜲〰昳㔹昱㐰㈶㔶愳㉤㉢㌹㘸昹慣㜸昰ㄲ慢㌱㤶㤵ㅣ愸㝣㔶㍣㘰㠹搵㡥㤶㤵ㅣ㥣㝣㔶㍣㐸㠹搵㑥㤶㤵ㅣ㤰㝣㔶㍣㌰㠹㔵捣戲㤲㠳㄰慤攲攸㍢て㠳〷㈳戱㑡㔸㔶㜲攰愱㔵〹㉦ㅥ㠰挴慡搶戲㤲㠳つ慤㑡㘲昱愰㈳㔶㘹换㑡づ㌰扥㔸㍣搰㠸㔵搶戲㤲㠳㡡捦㡡〷ㄷ戱摡搹戲㤲〳㠹捦㡡〷ㄴ戱㥡㘰㔹挹挱挳㌷㉥ㅥ㐴挴㙡愲㘵㈵〷っ㕦㉣ㅥ㌸挴㙡戲㘵㈵〷〹㥦ㄵてㄶ㘲㌵搵戲㤲〳㠳㉦㈳て㄰㘲㌵摤戲㤲㠳㠱㉦ㄶてち㘲㌵搳戲㤲〳㠰㉦ㄶて〴㘲㌵换戲㤲㥤摥㘷挵㥤㕦慣昶戰慣㘴㐷昷㘵攴づ㉦㔶㜳㉣㉢搹戹㝤戱戸㤳㡢搵㍣换㑡㜶㘸㥦ㄵ㜷㙣戱摡换戲㤲㥤搸㘷挵㥤㔹慣敡㉣㉢搹㜱㝤攳攲づ㉣㔶ぢ挴捡㜰㌶㍥挵晤㔳慥㠵㕦昳戵㌵㕦㌶〵扥㔵昸㑢㔱摣㈵㐵㜱戵㐷挱扤㔰ㄴ㔷㜹ㄴ摣昱㐴㜱愵㐷挱㝤㑤ㄴ㔷㜸ㄴ摣扤㐴㜱戹㐷挱㍤㑡ㄴ㤷㤵㉡っ㘷㜷㔰摣㥢挴攲搲㔲ぢ挵ㅤ㐸ㄴ㙢㍤ち敥㌳愲戸挴愳攰㙥㈲㡡㡢㍤ち敥ㄹ愲戸挸愳攰捥㈰㡡ぢ㍤ち㙥晦愲戸挰愳攰㈶㉦㡡昳㍤ち㙥攵愲㌸捦愳攰㠶㉤㡡㜳㍤ち㙥换愲㔸攳㔱㜰昳ㄵ挵㌹ㅥ〵户㔸㔱㥣敤㔱㜰㈳ㄵ挵㔹ㅥ〵户㑢㔱㥣改㔱㜰㔳ㄴ挵ㄹㅥ〵户㍥㔱晣摥愳攰〶㈷㡡搳㑢ㄵ〳晥ㅦ慣㌵扥搷</t>
  </si>
  <si>
    <t>㜸〱捤㥤〷㝣摣攴晤晦晤㌸戶㘲㕤ㄲ㈲㐸〲㠴〰ㄹ挴㘵〴挲摤昹㘶㈰㘴ㄳ〲ㄹ㠰ㄳ㌶㤸ㅢ扡挴攰ㄱ㙣㘷㐱㘹㈸愴㙣捡㈸㝢ㄳ昶㠶戲昷愶㉤㝢㤶㔱昶㉡㝢敦昹晦㝣扥㤲㙣㥤㠶㐷㝦晤扦㕥扤摣㍤搱昳㥤㡦摥㈷改㜴㝡扥㈷㔷愸㡡㡡㡡摦昰攰晦㝣㔴㜱㘱晤晡ㄵ敤ㅤ㘶昳昸㘹慤㑤㑤㘶愱愳戱戵愵㝤晣㤴戶戶摣㡡搹㡤敤ㅤ晤㘰愰㌵㌴㐲摦㕥摤搰摥㜸愰㔹搳戰搴㙣㙢㠷㔱㜵㐵㐵㑤㡤㕥〹晤㜰晢㘵㌸ㅤ㥤㕥㝡ㄵㅢ㔸㔵攸ㅡ㥢晥㙣㙡搸攸㙣㈲㙣〶戰ㄹ挸㘶㄰㥢㌵搸っ㘶㘳戰㔹㤳捤㕡㙣㠶戰ㄹ捡㘶ㄸ㥢戵搹慣挳㘶㕤㌶捣慦慦挷㘶〴㥡㠱敢愳㤹㍦㙤敡扣晣㝥㔸㥢晡㡥搶㌶㜳昳㔱扢㔸㘳㥥ㄸ㡢㡤㡦㡤㡦㘷攳愹昱搱捤㐷㑤㕢搲搴戱愴捤㥣搸㘲㉥改㘸换㌵㙤㍥㙡挷㈵昹愶挶挲づ收㡡昹慤晢㥢㉤ㄳ捤㝣戴㉥㥦㑢㘴㘲㠹㘴戲㤴捤㘶〶㙥㠰挸㜳愷㑤摤戱捤㉣戵晦户㘲㙥挸㤸昳愶㑤ㅤ㍦搷散昸㙦挵ㅣ㠹㤸〸㌹扤戵㌹搷搸昲㕦ち㕡捤昷㌴㌹摤㉣㌴昲捤㌷捤戶挶㤶㠵攳㌱散㌲搰攸愵挷㑦㘹㙦㕦搲扣㤸摢搱㌴戳愹㘹㘷戳㈴㙦㝡昳昴昶㡥ㅤ㜳㙤捤敤〳㥢挹捦㙣㌳㕢ち㘶晢ㅡ捤㌳㤶ㄷ捣㈶摢戰扤愶㜹㤷㕣摢摣㕣戳㔹挵㠵挱捤搶㝢㌸慢㘸戶㜴㌴㜶慣ㄸ搴扣愰摤摣㌹搷戲搰愴㐹㜵昳捣㈵㡤㐵㔵㔵㠵㘷㐵扦㡤㠳㐶㈶㙦ㄴ挶搳㍣㙤㔱慥慤㐳㝡㝣ぢ㘳㐱戶慥捤㐵搶愲㙣㕣摣愴㐶㜹扣昸㥥搵㌷㌶敦㘰戶戵㤸㑤㑣挲㜷㜲㥣挷㐸〰㔹敦㐳㈷㈹㘷㜵昸㉥愹〱昶捥挷㜵㘱ㄶ㙤ㄴ㥡㜵攷戶戶㌵㘳㠳㥣㘳收㕡㈶挶㌶慦敦㈸㑥㌷㤷㑥㡣㡥㡦敢愳愱搵挷搰㙥㈳㌴㐳〰愳搸摡摣㜸㘰㡥戴㈷挴戰愱㑥搰挷搲愴ㄶ㡤慡㝡ㄹ扢扡㍢〱㜷户捡㠶㕣㘵㐳扥戲愱㔰搹㔰慣㙣㌰㉢ㅢ㑡㤵つぢ㉢ㅢㄶ㔵㌶㌴㔶㌶散㔷搹戰㍦㙣㥣㐷㑤晦晥㤵昶㘳㥦ぢ㡦㝡昱晡昵㔶捥㕡㔵晦敦㐵㈷て㥤昴愳攲摥㉤〷㠷㡤戱㄰㍥攰㑤愰搵㌷㐵愳㙤㠶挶㌷攰㈴〶㍣㡥㈶㥢愳㔱敡㔹っ㤸㠳㥥㝤晥愲晣㈱㝦捤㑣扦昴愰换晦㤴扤㙦晦㜵ㄵて㈳㤲㙤㍣ㄶ挲戳㙤挹㔰㔱㌴㕡っ㡤㍦㕢㝣㠲ㅥ愷㐹ㅤㅡ愵ㅥ戳戳ㅤ戸昰㤱攸㍢ㅦ㥦㌷敢晡改慦慥㝢敥㈹挳敥㔰㍣㕥㐹戶㈴ㄶ挲戳愵ㄸ㉡㡤㐶换愰昱㘵㑢㘴㈷攸㔹㥡㑣㐰愳搴㐳㜶戶㑢㙥晣敤慢搵昵晤㘶㕥㌵㜰挸㡣愱㕦㕣扦戵攲㠱㔱戲㙤㡤㠵昰㙣ㄳㄹ㙡ㅢ㌴摡㈴㌴晥㙣㜵ㄳ昴挹㌴㤹㠲㐶愹扢敤㙣换㤷㙤昴晡搵搷㑤㥢㝡挱㈶㥦扤戹㘰㡢ㄷ㝦㔰摣ㄹ㈵摢㌴㉣㠴㘷㥢捥㔰㌳搰㘸摢愲昱㘵㑢愷㈷攸㌳㘹戲ㅤㅡ愵㙥戱戳摤㜰挶㌵㥦㍦昱㑦㜳敡戵慦捤昹攸㥢攳昷㍦㐲昱㔰㉦搹戶挷㐲㜸戶ㅤㄸ㙡㌶ㅡ㙤づㅡ㕦戶㘴㙣㠲㍥㤷㈶昳搰㈸㜵㥤㥤敤㤷㍢攷㐴㔶㝥㜷昸㥣㡢㌷摢戳㘱散晣㈵摦㉡㝥愶㐸戶㥤戰㄰㥥㙤㘷㠶慡㐷愳捤㐷攳捦㤶㥡愰㉦愰挹㉥㘸㤴扡摣捥昶挲㍤㑢㥢敥ㅤ摥扥敤㌱ㄷ㐷㉥昹昸愰㈳捦㔳〳愰㤶㙣扢㘱㈱㍣摢敥っ戵〷ㅡ㙤㑦㌴扥㙣㔹慣摢㕥㌴搹ㅢ㡤㔲慢敤㙣㡦摥戵换㐳搹㥦扦摥攱慡つ〷㝦㍣昷ㅦ㥢攵ㄵ㍦㈵㈵㕢〳ㄶ挲戳敤ぢ慤㥥㐳愳攵搱昸戲愵戱㤵ㄴ㘸㔲㐴愳搴㔹㜶戶ㄵ扦戴㑥㐸㝤戸㘰捡㈹挷敥摣晦㡥㑦摢㙦㔵晣㌸㤶㙣㈵㉣㠴㘷㕢挸㔰㡢搰㘸㡤㘸㝣搹㌲搸扢昷愳挹晥㘸㤴㍡搹捥戶㜶摢挷摢摤㜸捦㠷搳慦㔷㘷搷敦晣晡㡡㜵ㄴ㍦昷㈵㕢㌳ㄶ挲戳戵㌰㔴㉢ㅡ㙤㌱ㅡ㕦戶㔴㘶㠲㝥〰㑤摡搰㈸㜵㥣㥤敤攱收摦戶ㄹ昲攰ㄵ摢ㅦ㤲摣㘶搴散攵㥢ㅤ愸㜸㠲㈱搹㍡戰㄰㥥㙤〹㐳㉤㐵愳㉤㐳攳换㤶挰㔶戲㥣㈶㉢搰㈸㜵戸㥤敤㡥敡㘳㥢挶㥦扣昷扣戳戵戳ㅥ㥥扤搶敦㘷㉡㥥挹㐸戶㠳戰㄰㥥敤昷っ㜵㌰ㅡ敤て㘸㝣搹㌲㔸户㤵㌴㌹〴㡤㔲㉢敤㙣㕦散㌹敦愸㌵昶㜹㘳捡㤵摢㥢户摣昳昱㔳〷㉡㥥㌲㐹戶㐳戱㄰㥥敤㌰㘸昵㔵㘸戴㍦愱昱㘵㑢㈴㈶攸㠷搳攴〸㌴㑡㉤户戳㥤扥晤ぢ㌷㈴晦昰搸昶㔷㈴㜷摡攵昶㔹㉦㥤愶㜸㙥㈶搹㡥挲㐲㜸戶愳ㄹ敡ㄸ㌴摡戱㘸㝣搹搲挸㜶ㅣ㑤晥㡣㐶愹〳散㙣慦扥昶摤挸昴㡣㜹㜳㙦敢㜸昳晡摡㉦摢㥢ㄵ㑦〲㈵摢〹㔸〸捦㜶㈲㐳㥤㠴㐶晢ぢㅡ㕦戶㔴㜴㠲㝥㌲㑤㑥㐱愳搴㝥㜶戶搶摦愲㙢㍦戲㝡昶扣挳㝥㝢攴愸㑦て㝢攰㐹挵戳㑤挹㜶ㅡㄶ挲戳㥤捥㔰㘷愰搱捥㐴攳捦㠶晤敤㉣㥡㥣㡤㐶愹㠲㥤敤戹〳㜶㕢晤昹慥摦㑣㍢昳搴昸㉤挳㔶扤愲慢㘱㔰㑢戶㜳戱㄰㥥敤㍣㠶㍡ㅦ㡤㜶〱ㅡ㝦㌶㙣㤳慢㘹㜲㈱ㅡ愵昶戲戳㕤昷㝤捤昲搷㌶慥㥦㝣挴㘵捦㌵扦搳㌶攴㙤挵昳㘷挹㜶㌱ㄶ挲戳㕤挲㔰㤷愲搱㉥㐳攳换㤶挴扡㕤㑥㤳㉢搰㈸戵挰捥㌶㌸晦挱づ捦慦慥摤㙥昵㉦㌷㥦昹昸捣〷ㅦ㔴㍣㔱㤷㙣㔷㘱㈱㍣摢搵っ㜵つㅡ敤㕡㌴晥㙣昸挴戹㡥㈶搷愳㔱㙡慥㥤慤收攸户㡣扤扦摡㘸昶㉤ㄳ㜷ㅣ㜶昷戲〷搶㔳敢㐲㉤搹㙥挰㐲㜸戶ㅢㄹ敡㈶㌴摡捤㘸晣搹戰㤵摣㐲㤳㕢搱㈸㌵搳捥愶㙦㜰捤摣㠱摡昴愹搷㑥晥昰摡㡢摥㜸晦ㄴ㌵ㅣ㙡挹㜶㍢ㄶ挲戳摤挱㔰㜷愲搱敥㐲攳换㤶挲㜱昲㙥㥡摣㠳㐶愹挹㜶戶て㕥昸㈹晦㑤㜵晢昶㘷㙡㙢敤昰㐵摢收ㄷ慢昵愰㤶㙣昷㘱㈱㍣摢晤っ昵〰ㅡ敤㐱㌴扥㙣ㄹ㝣攲㍣㐴㤳㠷搱㈸㤵戵戳晤昸搱㝤ㄷ敥㍥散昰㘹㈷㝥㍤昴搹ㅢ捥换慦㔴㈳愰㤶㙣㝦挷㐲㜸戶㝦㌰搴㈳㘸戴㐷搱昸戳攱㝤㝢㡣㈶㡦愳㔱㉡㙥㘷㥢昷摥慡愳㐷㝤㝢敦戴㤳㈶扦㜳昴㤲㠷敦捡つ㝣ㄲ敡㥤散㤳攱改㙤戹㘵昸㝡搱昵捤㈵㍥㍥捡㝦㍤㝦㘵挳㌷戶㔲戲㤴㉥挵㘲挵㘴㌴㔷㤷慢ㅥ㡤戰扤晤㙥挰㐳昵挰搲慥㡤㌸愷㕥㈶㕦ㄶ搶㥦㥡㙢㌷扢扥㍢㡣戳㜵㔳㕢㤷戴ㄴ摢㐷〴㉢敢㍢㜲ㅤ收㝡㕥㕤㔷㄰㥦㕢㍤扥㑡㤹敤㤲㙦㐳慦摢㉥戹愶㈵收㤴攵㡤㤶㝡〳㡦ㅡ㕦愴㕡昳攱摡㙤摢捣〳㍡戵扥ㄱ㑤挱㌷晤愵ㄲ摢户㤶㤶捡ㅡ搷愸㘹㡢㕡摢捤ㄶㄹ摥戸收ㅤㅢぢ晢㥢㙤昵㈶慦ㄳ㤸㐵㔹搵㘱㔴搹摦收挶捤㙢挱㡡攲晢㔹㜱㡣㕢㕡㥡戱扣挳㙣㈹㥡㐵㡣㜷戱搹搶戱㘲㝥㉥摦㘴慥㕤㘶㘲攵㠴㘲㜸㤹㜸摢搶挲㤲昶㘹慤㉤ㅤ㙤慤㑤攵㥡㈹挵愵㌹㝣㠳㉣捥㘹㉤㥡昸〲㔸挵㐷㠵慡攸搷㑦愹㡡捤㠲扥㠵㌱㙥晢㜸㜹㈳㕣㙦昱〶㜸捦搷㉤摦散挶敦㡣戵挳㕡㌴㤹摣㈶㉢挷昶㄰㑣攲㌲捣愶攱㠶慥㜵攲㐵ㄵ㕡㙦ㄲ㙥㉤㘳散㝣攷晥晦ㅡ㔷㔶づ戱搷㝥挶㔲㝣换摥づ㕦㈸㥢捣戶㙥㉦〹㈹㡥㐸㝦ち㑤昵㤶搸㥢㐳改㔵挱㐲㉤㔷㉢慡㤷㌵ㄶ㍢ㄶ㘹㡢捣挶㠵㡢㜸捡㠵换㐶㌵㌵㐴敢㝢攸捦㐰愴㍦换收㌹㌴㤱㐸㠵昶㍣㡤戴㠸晥㑦慢㕦㍤〶晦昷晤晢㝢㈵扣㜴戹㕥㠰㡢㍢敤搵捤摢戶戶戵昷敢ㄷ戴㤶摢攵摡ㄷ㜵㜰昳散㕥挹㜸㉦戰㜹ㄱ㑤昵㔸㌴㍤㕥ㅥㄸっ愳㉡㕥〵ㄹ搴㍣摤㉣攵㜰敤㐹昶㙥㤵慢㙥戶㉥㘷㑣㌷摢ぢ㍡慦㝢捣挲扥戲㕣挳ㄲ㜶晥㠱捤摣晡捤攵ㅤ搳㜳ㅤ戹晥捤戸㠲㠲㜷㐹㠷搱㌸昱戲㤶攸㌹㐸㘴㡥㜷挴敥㈱㠲㈱㡢慥㈸〳㐴㘰㐵挲㡥㠳晤愵愲㥦摤㜶扦ㄲㄸ晢㠶㔸〹捤扢愱㤷㕦〹攱㌵㠹㤹㘶换晣ㄵ㡢捤㜶㥡搷㘸摤愲昴敥㕥っ㌶慦㤰㕦搰搱搸搴㍥ㅥ㈳㥤搹搶扡㘴昱㝦㌳づ㘳改㉦愱㜱ㅥ搵扦挳㔶摣晢㜵〲慥㡡晥㑢昹摥㌴㌴㔴搴㌰ㅡ㈵晡㐶㙣戸戵㈲搸㙦昸㑦ㅥ晡慢昸㉦搲㥤慥扡ㄶㄶ㝤戹㙡㔴つ晢㠱捤㈰㌴扦捤㤴敢㘰㌵搲〱敤㐱捤扢戶戶敤㥦㙦㙤摤㥦摢搳ㅡ搲㙢㕦㘴㥡ㅤ扣戶㌴挰扥㤶㈶搷捣㤴敡搷慦散扡㤰敢㈲搴㐸挴搷摥㐴㌳㘸㑡㔳搳㈸㈷㘲扢昶ㄶ㐴晤㜰㤵㑢㝢ㅢぢ愳㜱㈴敦㘸敤㐰搲㔱㑢㔳愳戶ㄸ㔵㙦ㄶ㕡㕢㡡愳收㉦㙡㌳㜳挵昱换㥢摡㤷慢昵㠱㠱㤷㜲挶㝥㤹摣敦㠵扡㙦愶㕣昱攱愳收㘶晤て㝡㐲㡤戰ㄵ扥㉢㑡㥢㌰㌰㕥晡㝢㘸搴㜰㤸昱昰㠲攵昲㠷晥㍥晡晡〷㙣㍥㐴㠳㠳㠴㘰挷㌱攲㘳慢慢㌶挵晦㍣㑥攸㥦戰昹ㄴ㡤ㅡ㠷㠶㝢愹晥ㄹㅡ攷愱っ挴攷㥢㉦㙦攰㘶㄰晢摦挰慦㈰㡤攸摤攸搴收戰攰㥢愸ㄳ㥡㑥㑣㍡ㄱ㈹つ㠱〳〱㔴摢ち摦㐵慥㉤攱㈶〰㝥愶㝦㍦㤸〵〳昸㤵㌹〸㐶攷愶攷〲㔰㘹㜵㔵ㄴ㍡〱搰て〲㥤ㄷ昹㔵ㅣ㈲〱㔰㡤㥥昳㔰㍦晥敡〲㄰㠳搸て㐰㘷㑣扤ㅢ㥤慡㠳㕦㄰㠰捦ㄱ㍣㄰挰㘷戶挲㜷摤㉤㠵㐸愳㌹㡡戵㌸攴㑦㘰ㄶっ㘰㈸搴晡㌰㌶㙢愳㜱〱㔸搷敡慡㌴㠲〸㠰攱㌴㕡て㡤捡㐲㈴〰㐶愰攷㍣搴㍢㙥〰ㄹ㠸晤〰㐶㌲愶摥㡤㑥㑤㠰㕦㄰㠰㤷挳〰扣㘴㉢㝣㤷〲㈷㈲搲㘸㡥㘲ㄳづ昹㠵㔰〰㥢㐱慤㡦㘳戳㌹ㅡㄷ㠰昱㔶㔷㙤㠳㈰〲㘰㑢ㅡ㐵搱愸挹㄰〹㠰ㄸ㝡捥㐳㍤攱〶㌰〹㘲㍦㠰㈴㘳敡摤攸搴ㄴ昸〵〱㜸㌰っ挰〳戶挲㜷㜵㜲㍡㈲㡤收㈸戶㐱㔲㜵㕦㈸㠰挹㔰敢㔳搸㑣㐵攳〲㌰摤敡慡ㄹ〸㈲〰㘶搰㘸㕢㌴㡡搷㉢〵挰㑣昴㥣㠷扡搵つ㘰㕢㠸晤〰㜶㘰㑣扤ㅢ㥤摡づ㝥㐱〰慥〹〳㜰戵慤昰㕤㌰摤〱㤱㐶㜳ㄴ昳㌹攴㉢㐳〱散〲戵扥㉢㥢摤搰戸〰散㘱㜵搵㙣〴ㄱ〰㝢搲㘸㉦㌴㙡㉥㐴〲㘰㙦昴㥣㠷㕡敤〶㌰〷㘲㍦㠰ㅣ㘳敡摤攸搴㍣昸〵〱㌸㍤っ挰㘹戶挲㜷つ㜷㘷㐴ㅡ捤㔱散挷㈱㥦ㄲち愰〹㙡扤㤹㑤ぢㅡㄷ㠰挵㔶㔷搵㈳㠸〰㌸㠰㐶㙤㘸搴〲㠸〴㐰㍢㝡捥㐳ㅤ敢〶㌰ㅦ㘲㍦㠰㘵㡣愹㜷愳㔳扢挰㉦〸挰愱㘱〰晥㘸㉢㝣㤷㤵㜷㐷愴搱ㅣ挵㈱ㅣ昲捡㔰〰㠷㐲慤ㅦ挶㘶ㄵㅡㄷ㠰挳慤慥摡〳㐱〴挰ㄱ㌴㍡ㄲ㡤摡ぢ㈲〱㜰ㄴ㝡捥㐳㉤㜵〳搸ㄳ㘲㍦㠰攳ㄸ㔳敦㐶愷昶㠶㕦㄰㠰愶㌰〰晢摢ち摦㤵敥㝤ㄱ㘹㌴㐷㜱㉡㠷摣ㄸち攰㜴愸昵㌳搸㥣㠹挶〵攰㙣慢慢㜲〸㈲〰捥愱搱戹㘸㔴〱㈲〱㜰ㅥ㝡捥㐳敤敢〶㤰㠷搸て攰㐲搸㐷昴㙥㜴慡〸扦㈰〰扢㠴〱㔸㘰㉢㝣ㄷ摦㜹㔵㝤㌴㐷㜱ㄵ㠷㕣ㅦち攰ㅡ愸昵㙢搹㕣㠷挶〵攰慦㔶㔷㉤㐲㄰〱㜰〳㡤㙥㐴愳昶㠳㐸〰摣㠴㥥昳㔰摢扢〱㌴㐲散〷㜰ㅢ㘳敡摤攸搴晥昰ぢ〲㌰㌹っ挰㈴㕢攱㥢て㘸㐱愴搱ㅣ挵晤ㅣ昲挴㔰〰て㐲慤㍦挴收㘱㌴㉥〰㝦户扡慡ㄵ㐱〴挰㍦㘸昴〸ㅡ㜵〰㐴〲攰㔱昴㥣㠷㑡戸〱㉣㠶搸て攰㐹挶搴扢搱愹㌶昸〵〱搸㉣っ挰愶戶挲㌷㐵戱〴㤱㐶㜳ㄴ㉦㜲挸ㅢ㠷〲㜸ㄹ㙡晤㕦㙣㕥㐱攳〲昰㥡搵㔵㑢ㄱ㐴〰扣㑥愳㌷搰愸攵㄰〹㠰㌷搱㜳ㅥ㙡㐳㌷㠰㘵㄰晢〱扣换㤸㝡㌷㍡戵〲㝥㐱〰㠶㠶〱ㄸ㘲㉢㝣戳㈶扦㐷愴搱ㅣ挵愷ㅣ昲㥡愱〰㍥㠷㕡晦㠲捤㤷㘸㕣〰扥戶扡敡㘰〴ㄱ〰摦搰攸㕢㌴㙡㈵㐴〲攰㍢昴㥣㠷慡㜱〳昸〳挴㝥〰㍦㌱愶摥㡤㑥ㅤ〲扦㈰〰扦晥ㄲ㜲㉡晣㡢慤昰㑤攴ㅣ㠶㐸愳㌹㡡慡㑡っ昹㈷㤸〵㥦ち㙢㔰敢晤搹搴愰㜱〱㠸㔸㕤戵ち㐱挶㌰搰〰ㅡつ㐴愳づ㐷㔷〰っ㐲捦㜹愸㉦㤱愳昳换搰㥦㈰昶〳㔸ㄳ昶ㄱ扤ㅢ㥤攲㠴㔱㄰㠰昷挳〰晣摢㔶昸收㤶㡥㐶㈴〱戰ㅥ㠷晣㙥㈸㠰昵愱搶㌷㘰戳㈱㐷搷昵㙤㜰㤴搵㔵挷㈰搰ㄸ慥捥㘸ㅡ㡤㐱愳㡥㐳㔷〰㙣㠴㥥昳㔰慦戸〱ㅣぢ戱ㅦ挰挶戰㡦攸摤攸搴㥦攱ㄷ〴攰㤹㌰〰㑦摢ち摦㜴搷㠹㠸㈴〰愲ㅣ昲㤳愱〰攲㔰敢㜵㙣ㄲㅣ㕤ㄷ㠰㤴搵㔵㈷㈱搰ㄸ慥㑥㥡㐶ㄹ㌴敡㘴㜴〵㐰ㄶ㍤攷愱ㅥ㜶〳昸ぢ挴㝥〰ㄳ㘱ㅦ搱扢搱愹㔳攰ㄷ〴攰捥㌰〰㜷搸ち摦っ摣改㠸㈴〰戶攵㤰㙦ぢ〵戰ㅤ搴晡㉣㌶摢㜳㜴㕤〰㘶㕢㕤㜵〶〲㡤攱敡捣愱搱㕣㌴敡㉣㜴〵挰㍣昴㥣㠷扡捥つ攰㑣㠸晤〰敡㘱ㅦ搱扢搱愹戳攱ㄷ〴攰㤲㌰〰ㄷ摢ち摦愴攰㜹㠸㈴〰昶攲㤰㉦っ〵戰て搴㝡〳㥢㝤㌹扡㉥〰㜹慢慢捥㐷愰㌱㜸改〵ㅡㄵ搱愸搵攸ち〰ㄳ㍤攷愱捥㜴〳戸〰㘲㍦㠰㐶搸㐷昴㙥㜴敡㐲昸〵〱㌸㈱っ挰昱戶挲㌷㑦㜹〹㈲〹㠰㌶づ昹戸㔰〰ㅤ㔰敢㑢搸㉣攵攸扡〰㉣户扡㡡㤳㤸㘳戸㍡㉢㘸㜴㈰ㅡ㜵㌹扡〲攰㈰昴㥣㠷㕡攵〶㜰ㄹ挴㝥〰㉢㘱ㅦ搱扢搱愹㉢攰ㄷ〴攰挰㌰〰㉢㙣㠵㙦敡昴㙡㐴ㄲ〰㐷㜲挸换㐲〱ㅣつ戵㝥っ㥢㘳㌹扡㉥〰㝦戶扡敡ㅡ〴ㅡ挳搵㌹㥥㐶㈷愰㔱搷愱㉢〰㑥㐴捦㜹愸ㄶ㌷㠰㙢㈱昶〳㌸〵昶ㄱ扤ㅢ㥤扡ㅥ㝥㐱〰㡡㘱〰ち戶挲㌷㥢㝢㈳㈲〹㠰㜳㌹攴㕣㈸㠰昳愱搶㉦㘰戳㥡愳敢〲㜰㤱搵㔵㌷㈱搰ㄸ慥捥挵㌴扡〴㡤扡〵㕤〱㜰㈹㝡捥㐳敤收〶㜰㌳挴㝥〰㔷挲㍥愲㜷愳㔳户挲㉦〸挰摣㌰〰㜳㙣㠵㙦㠲昹づ㐴ㄲ〰㌷㜲挸㍢㠴〲戸ㄹ㙡晤ㄶ㌶户㜲㜴㕤〰㙥户扡敡㑥〴ㅡ挳搵戹㠳㐶㜷愲㔱㜷愳㉢〰敥㐲捦㜹愸愹㙥〰㜷㐱散〷㜰ㅦ散㈳㝡㌷㍡㜵て晣㠲〰㘴挲〰愴㙤㠵㙦捥晢㝥㐴ㄲ〰㡦㜰挸挹㔰〰㡦㐱慤㍦捥收〹㌴㉥〰㑦㔹㕤昵〰〲㡤攱敡㍣㑤愳㘷搰愸㠷搰ㄵ〰捦愲攷㍣搴收㙥〰て㐲散〷昰〲散㈳㝡㌷㍡昵㌰晣㠲〰㡣〹〳㌰摡㔶昸愶攱晦㠱㐸〲攰つづ㜹㘴㈸㠰户愰搶摦㘶昳づ㐷搷戵〵扣㘷㜵搵㈳〸㌴㠶慢昳㙦ㅡ扤㡦㐶㍤㠶慥〰昸〰㍤攷愱搶㜶〳㜸ㄴ㘲㍦㠰㑦㘰ㅦ搱扢搱愹挷攱ㄷ〴㘰㘰ㄸ㠰〱戶挲㕢ㄹ㔰晤ㄴ㈲昵㘱㐶㜷〰〷㕣摡愵搱㕣挶㈹愸㌵㑡愸ㄹ㥥戶愴扤愳㔵收换〶㤵愶户捥㙤敤㤸摥搸扥戸㈹户㘲㐸挹㕥搸㜵㤱搹㠲搹散㌶㑣㙡㝢㘴慤㡢ㄷ㥢㐵扤㔴摦扡愴慤㘰捥㥡晥扦㌰摢㡤昵挳㕢㈷ㄳ摤㤵ち㡦晦㙣〲户〲㥥搸㑡昰愸愸㝥〶〱扤昳㜰㔲戹散㥡㌳㤷㐵〳㠶㠳扢㠸捥㙦散㘸㌲〷㤴㘴扥㕡㤶㙢㑡愰㠸ㄲ㠱㘲晦ㄲ攷㠲捣改㠳㑡㌳摢ㅡ㡢㑤㡤㉤㈶摦㡣愱㤶改㙣㜳㈱捡〱㜶㙣㙤㙦㘴搹昲愰搲晣戶㕣㑢晢㘲捥㙣ㄶ㔶慣㔵搶㤳㈹搰敡搲搴挶㤶㜶愴㤱㜷㤱换㠳㑢昵㡢㕡㤷攱昷ち㑢㥡㕢㘶收ㄶ户晦㑦扣㉢㡡㙦㡢㍣攴慤㔱㤵慡戲㔲搵㔴搶晣愷敦㡦昶㉤昶戱㈱㔶㈵昸㈸㙣愷ㅤ㙤㡤昹㈵〴㈶㌹攲㘸慢搸挸㝢㔸㔱晤㉣㤶扣㜳㤸慥户搰㔳㠰挰戱㤶搵攱〷捥㠵㜷晥〸㘴〳㤸敢摦㘱㌸〳扦㐷戳晤捣〵戳扡㑡㜳晥㑦扦愸愸㝥づ㤱㝢㕤〹㌱っ挶㙢㔸㥢㄰慢㈳戸㐵㘱捦挴㤶挰㥥㜷戳㡣㤴挴㠶㕢攸ㅡ㕤㡢摢㘲㌲㝤㘰㘹㜶㉥㙦㌶愱〶愰㌹搷戱㠶搵㘱㌱〶㉡敥摢㙤摤戴搶收收ㅣ㌷㌹晥㙥愰扥㤰㙢㌲㙢㑡㔳㤶㜴戴捥㘹㙣搱㑢㘸㘴扢戴㐵戹攵㄰攵㤶㕢戳昵愵㥤㔹ㅢ㈴换㡣搵扡㌰搷搶搸戱愸戹戱㔰挳づ敢㜷晥㈷戶㔵ㅣ㍦慡〰搳㜹㌸挷ㄲ敦昴扦㌵〹㡦户㝢㍣㉡㘶㠸㡥㙦㍦戶攸㑡愵攱㥦晡て㑢㐷㜰攴㤱てㄴ晤㐷㐴慢挶㑢づ㐵㌲㤶捦㘵㉡ㄶ㡢㥦慦挴㈶㉡〷㈷昵㑦ㅡ攰愵晦〴㔳㉥昰㔵昵〲㥡㙥敢ち晡挳㈰㌲扢㌵㔷摣㌶㔷挰㙦㠰晡摢扦〰慡挱㕢换㐳㑤㥢挱㑡㡦㘹㈸ㅥ挲㔴昶搲挶愲搹㔶㐳㐱㍤㝥攱㔴挵ㅡㄱ捤㝡て㌱攷摤慦愲扡㝡㐰㑤㔰慥㔹㑥慣戱昶晣戹晢ㄷ㔴戳㝣昱㍦摥㈹㌳㠹㘳㡦㐴攴㈳敡㘷慣㡥晥ぢ搷改㐵〸戹㍥ㅥ㠳㕦㘹昰ㅢ㥡敡㤷愰昴扥㌷攵㐵ㄷ㈸捤搰㘱㔴㈵扦㥤㘱㌹㐸つ㑡㈷愴㡥愴㕡㔶㘴㠰慢晥㐳戳㑡㍦㙡㥣ㅦ攴㘸昵搸捡捤㘲挴㍡扥戲捥〴㥦っㄵ㤵㤵㔵㜸慢㌵㙦敤㥣㉦㉤㠲㌵搷㥢㔲ㄸ愲㌶挴㄰㌴搶っ㡥攰捥㠲昸つ㐱㍦㔰㜹ㅥ㔶㤸摢晥つ晦挹㈳ㄲ搱㉢攱㔳ㄱ㔱慦愲㜵㐰㘸㤴㔸愴昰ㄶ攰㍡ㄸㅡ昵ㅥ㠴㍣ㅤ㜰㝤㜸愹昷搱攵〷ㄸ慥敥㠱㤵㍣㍣〷㐷昵〱愴㍣㐰敡ㅡ㠳㝣㠸㈵ㅥ㜷㍡户挳ㅡ㐸㝢摥づ㍦愶〷㕥㍡㝦摤挶〵㜹㝤㠲〵㘷挸ㄴ搸㐳㡥挰㐶ㅦ㐰挳㑦㠳つ〶搲㘰㄰つ㍥㠳〱摦㘰㙤つ昴㐲挱昱㠷㌲〱攰っ昸〰摣㔷慥㈴㉥㜰㙢㌲挹㕡㑣昲㌳っ扣攰㝥㠵慣〷㜰㝣㡦〴摣㔰〶攱ㅡ㤷㠱㕢ㅢ搲㥥挱㔵挲㡤㘸昴㜵㈴㠸搵㔱㉣㑤〸〰户㉥㙣昴攱㌴㘴搹㐲㠰挱㝡㌴ㄸ㐱〳㔶㌲〸戸昵搱ぢ〷㠷摦晣〴㠰摢㄰㍥〰挷敡〶㈷㠹ぢ摣㐸㈶ㄹ挵㈴慣㐴昰㠲㘳昹㐱て攰㔸㥣㈰攰挶㌰〸慢ㄴ捡挰㡤㠵戴㘷㜰慣㘶挰ㄳ扦收㘲㄰㉣挸㡢㈵つ捥㤰㈹戰户戸摦挱㐶摦㤸㠶㉣㜷〸㌰搸㠴〶㥢搲㠰ㄵ㄰〲㙥㌳昴㐲挱昱攷㑢〱攰㌶㠷て挰㡤㜴㈵㜱㠱摢㠲㐹挶㌳〹㉢ㄸ扣攰㔸戶搰〳㌸ㄶ㌵〸戸㈸㠳戰扡愱っ㕣ㅣ搲㥥挱戱ち〲㑦㕣ㄶ㘵㄰〷ㅣ㑢㈱〲戸㈴㘰愳㈷㘹挸㌲㠹〰㠳ㄴつ搲㌴㘰攵㠴㠰换愰ㄷづづ㜵昱〱攰㈶挰〷攰㔸㑤攱㈴㜱㠱摢㡡㐹戶㘶ㄲ㔶㍥㜸挱㑤㠶㑣挰㘹ㄳ㘱搲摢㤳㐲㌵〵㙥〲㜳ㅢ〶㥥㡡㕥ㄹ捣挹㤰昶っ㤳ㄵㄵ㜸愲摣㠲㐱ㅣ㤸㉣慢㜰㔶㠳㐲㝢㉢㥣ちㅢ㝤ㅡつ㔹㜲ㄱ㘰㌰㥤〶㌳㘸挰㉡っ㠱戹㉤㝡愱㌰昹㐳戳〰㤸摢挱〷㌰㔹㤹攱㈴㜱挱㥣挵㈴摢㌳〹慢㈸扣㌰㔹㍡搱挳㔶挸挲ち〱㌷㥢㐱㔸㘱㔱〶㙥㉥愴㍤㠳㘳㈵〶㥥昸搵ㅡ㠳㌸攰㔸㡥攱っ㤹㐲ㅢ摣㡥戰搱㜷愲㈱㑢㌵〲っ㜶愶㐱㍤つ㔸扤㈱攰收愳ㄷち㡥扦㤹ぢ〰户ぢ㝣〰㉥攷㑡攲〲户㉢㤳散挶㈴慣扥昰㠲㘳挹㐵て攰㔸㤰㈱攰昶㘰㄰㔶㘶㤴㠱摢ぢ搲㥥挱戱㠲〳㑦晣㈴㡥㐱ㅣ㜰㉣攳〸攰戲て㙣昴〶ㅡ戲挴㈳挰㘰㕦ㅡ攴㘸挰慡て〱㤷㐷㉦ㅣㅣ㝥㐴ㄳ〰慥〸ㅦ㠰㘳㈵㠸㤳挴〵捥㘴㤲ㄲ㤳ㅣ〲〳㉦戸㐳㈱戳挰㜱昷㤵㐷ㅣ慤敢晢㥢㘲㈱㠷㠰㕢挴㈰慣攸㈸〳户ㅦ愴㍤㠳㘳攵〷㥥昸扤ㅤ㠳㘰㐱㕥㉣晦㜰㠶㑣㠱扤挵㌵挱㐶㙦愶㈱㑢㐳〲っ㕡㘸搰㑡〳㔶㡢〸戸挵攸㠵㠲攳㉦ㄹ〳挰戵挱〷攰㔸㐱攲㈴㜱㠱㙢㘷ㄲ摥㘵㐰戱摡挳ぢ㡥㈵ㅥ㍤㠰㘳〱㠸㠰㕢捡㈰慣〴㈹〳户ㅣ搲㥥挱戱㘲〴㑦捣て㌰㠸〳㡥㘵㈳捥㤰㈹戴挱ㅤ〸ㅢ晤㈰ㅡ戲愴㈴挰攰昷㌴㌸㤸〶攷挱㐰挰晤〱扤㔰㜰晣㔱㘶〰戸㐳攰〳㜰慣㍣㜱㤲戸挰晤㤱㐹づ㘵ㄲ㔶㠹㜸挱戱㌴愴〷㜰㉣ㅣㄱ㜰慢ㄸ㠴ㄵ㈴㘵攰づ㠷戴㘷㜰慣㌴挱ㄳ扦ㄴ㘴㄰〷ㅣ换㑤㥣㈱㔳㘸㠳㍢ㄲ㌶晡㔱㌴㘴㈹㑡㠰挱搱㌴㌸㠶〶慣㑥ㄱ㜰挷愲ㄷち㡥扦㉦つ〰昷㘷昸〰ㅣ㉢㔶㥣㈴㉥㜰挷㌳挹〹㑣挲敡ㄲ㉦㌸㤶㤴昴〰㡥〵㈷〲敥㈴〶㘱攵㐹ㄹ戸㤳㈱敤ㄹㅣ㉢㔴昰挴捦㄰ㄹ挴〱挷㌲ㄵ㘷挸ㄴ摡攰㑥㠵㡤㝥ㅡつ㔹挲ㄲ㘰㜰㍡つ捥愰〱慢㕡〴摣㤹攸㠵㠲攳㑦㘵〳挰㥤つㅦ㠰㘳愵㡢㤳挴〵敥ㅣ㈶㌹㤷㐹㔸㤵攲〵挷㔲ㄴぢ㕣攸搷㌰ㄶ慡〸戸昳ㄹ㠴ㄵ㉢㘵攰㔶㐳摡㌳㌸㔶戶攰㠹摦㌸㌲㠸〳敥㜵㉣㌹㐳愶搰〶㜷ㄱ㙣昴㡢㘹昸㐶戰挱㈵㌴戸㤴〶㙦挲㐰挰㕤㠶㕥㈸㌸晥敡㌷〰摣ㄵ昰〱㌸㔶挸㌸愳㜰㠱扢㤲㐹慥㘲ㄲ㔶戳㜸挱戱㠴愵㠷㉤㡥〵㉥〲敥ㅡ〶㘱愵㑢ㄹ戸敢㈰敤ㄹㅣ㉢㘲昰挴て㈸ㄹ挴〱挷戲ㄸ㘷挸ㄴ摡攰晥ちㅢ晤〶ㅡ戲㘴㈶挰攰㐶ㅡ摣㐴〳㔶搱〸戸㥢搱ぢ〵挷ㅦ㌰〷㠰扢ㄵ㍥〰挷捡ㅡ㈷㠹ぢ摣㙤㑣㜲㍢㤳㔴攱慢扤ㄷㅣ㑢㕦㝡搸攲㔸ㄸ㈳攰敥㘴㄰㔶挸㤴㠱扢ㅢ搲㥥挱戱㤲㠶㘸昴㝢ㄸ挴〱挷㜲ㅡ㘷挸ㄴ摡攰敥㠵㡤㝥ㅦつ㔹㙡ㄳ㘰㜰㍦つㅥ愰〱慢㙦〴摣㠳攸㠵㠲攳㙦戱〳挰㍤っㅦ㠰㘳㐵㡥㤳挴〵敥㙦㑣昲㜷㈶㘱昵㡣ㄷㅣ㑢㘶㝡搸攲㔸㔰㈳攰ㅥ㘱㄰㔶搶㤴㠱㝢っ搲㥥挱戱〲㐷挰㍤捥㈰づ戸搱㤰㍡㐳㜶㠱㝢〲㌶晡㤳㌴㘴㠹㑥㠰挱㔳㌴㜸㥡〶慣摡ㄱ㜰捦愰ㄷち㡥㍦㉢て〰昷ㅣ㝣〰㡥㤵㍣㑥ㄲㄷ戸攷㤹攴㥦㑣挲慡ㅢ㉦㌸㤶摡昴戰挵戱㄰㐷挰扤挸㈰慣挸㈹〳昷㌲愴㍤㠳㑢挱㑤挰晤㡢㐱ㅣ㜰㉣摦㜱㠶散〲昷ち㙣昴㔷㘹㤸〹㌶㜸㡤〶慦搳㠰搵㍥〲敥つ昴㐲挱昱ㄷ昲〱攰摥㠲て挰戱〲挸ㄹ㠵ぢ摣摢㑣昲づ㤳戰㕡挷ぢ㡥㈵㍡㍤㠰㘳〱㡦㠰㝢㡦㐱㔸挹㔳〶敥㝤㐸㝢〶挷㡡ㅦ〱昷〱㠳㌸攰㔸昶攳っ搹〵敥㐳搸攸ㅦ搱㤰㈵㐱〱〶ㅦ搳攰ㄳㅡ戰㑡㐸挰㝤㡡㕥㌸戸攰昳戸捦攱〳㜰慣ㅣ㜲㤲戸挰㝤挱㈴㕦㌲〹慢㝣扣攰㔸摡搳〳㌸ㄶ晥〸戸慦ㄹ㘴㕦昴捡挰㝤ぢ㘹捦攰㔸㈹㈴攰扥㘳㄰〷ㅣ换㠵㥣㈱扢挰㝤てㅢ晤〷ㅡㄶ㠳つ㝥愴挱㑦㌴㌰㘱㈰攰㝥㐶㉦ㅣ㕣昰愷敡慦昰〱㌸㔶ㅣ㌹愳㜰㠱晢㡤㐹㉡㌰㡤愱㔸ㅤ攴〵挷㤲愰ㅥ挰戱㘰㐸挰攱㑡㜷㠵㕡㡡㕥ㄹ㌸晣㥣戸ㄷ攰㤶挳㑤挰㔵㌳㠸〳㡥㘵㐶捥㤰㕤攰㌴搸攸晤㘹挸ㄲ愴〰㠳ㅡㅡ昰挶㘹㡡㔵㐹〲㉥㠲㕥㈸㌸摥㠲㈱㘰㔷ㅤ〸ㅦ㠰㘳愵㤲㤳挴〵㙥㄰㤳慣挱㈴慣㉡昲㠲㘳㈹㔱て攰㔸㘸㈴攰っ〶㘱挵㔱ㄹ戸戵㈰敤㜹㡢㘳㘵㤲㠰ㅢ挲㈰づ㌸㤶㈷㌹㐳㜶㠱ㅢちㅢ㝤ㄸつ㔹扡ㄴ㘰戰㌶つ搶愱〱慢㤹〴摣扡攸㠵㠳ぢ扥慣戴ㅥ㝣〰㡥ㄵ㑥㑥ㄲㄷ戸ㄱ㑣戲㍥㤳戰ㅡ挹ぢ敥㝣挸㝡〰㜷〱㑣〴摣㠶っ挲㑡愵㌲㜰愳㈰敤ㄹㅣ㉢㥡〴摣㘸〶㜱挰㕤っ愹㌳㘴ㄷ戸㌱戰搱㌷愲㈱㑢㥥〲っ挶搲愰㤶〶慣㠲ㄲ㜰扦㐳㉦ㅣ㕣昰㠷挳㈶昰〱㌸㔶㐶㌹㐹㕣攰㌶㘵㤲捤㤸㠴㔵㑣㕥㜰㌷㐳搶〳㌸ㄶ㌶〹戸捤ㄹ攴㔶昴捡挰㡤㠷戴㘷㜰慣㠴ㄲ㜰㕢㌲㠸〳㡥攵㔰捥㤰㕤攰愲戰搱㘳㌴㘴愹㔴㠰㐱㥣〶㜵㌴㘰昵㤴㠰㑢愰ㄷち㡥昷昸〸搸㔵㔳昰〱戸晢㕣㐹㕣攰搲㑣㤲㘱ㄲ㔶㍦㜹挱戱攴挹〲ㄷ㝡㔹㠹〵㔱〲㙥〲㠳戰㌲慡っ摣搶㤰昶っ㡥ㄵ㔴〲㙥㈲㠳㌸攰㔸㐶ㄵ挰㘵ㅢ搸攸㤳㘸挸ㄲ慢〰㠳挹㌴㤸㐲〳㔶㕤〹戸愹攸㠵㠲攳敤㑡〲挰㑤㠷て挰戱ㄲ换㐹攲〲㌷㠳㐹戶㘵㤲㌷㘰攰〵挷㔲愹ㅥ挰戱㤰㑡挰㙤挷㈰慣愸㉡〳户㍤愴㍤㠳㘳攵㤵㠰摢㠱㐱ㅣ㜰㉣扦㜲㠶㑣愱晤捤㘱㌶㙣昴㌹㌴㘴㘹㔶㠰挱㕣ㅡ捣愳〱慢戵〴摣㡥攸㠵㠳ぢ㍥挶敤っㅦ㠰㘳〵㤷㤳挴〵慥㥥㐹收㌳〹敢㍤㘴昰ぢ搸戳〷㕦捤㌹㝢敦㔴戴慦㑣㐰㌲㤴㔸㌰㔰摦戱愲〹㐵ㅡ㕣攴搴戴戵挴㐹昶㠸挸㌰㘱摥摡㠶㠹扥㉡敦㑤㈴㍡㝤㥦㐴攲〱㐳㍤㌷攸㄰㌷㙡㔸㡦㔰㝤挵㑦晥㥢㔰㜴晡㜳攰㕤扦搶愷てㅦ摡慥ㄸ攲搰㌹㡤㠵戶搶昶搶㔲挷愸㝡ㄴ㈰攱㐷散㙤㡤愵㡡㡡攸㤴敡换㄰㌱㌰㈷㔷慣慡㠵㌷㥦㕣捡ㅢ〰㐴昶㙦㘹㕤搶㈲愳愹㙥攷㝤㕦㠴㔷晦晥㑣ㄳ㘱ㅥ㍥㌶〲㍣㠳戵ぢ㜴搶㜷㐷㍢愸㥦挱挹㝦ㅡ㙢㝢愰㕦㍢㙤敡戴㥤ㅢ昲㠹㐲㈱㕥㑣㘵戲㌱㌳㥥㐸ㄵ愳戹㘲㈱㕡捡愴搳㤹㔸㌲㥡㈹㈴㜲㠶搴ち㌰挶㥥昰㌱㔸ㅤ㈰改昶㘲㡦㘵〲搲愳慥扡ㄲ愷㐶扤㥤戸㠷㝤㠵捡慢㠲㉡㉡戳慡㝦㝦㔵敢戹㉦㠹㙦挲㥦㘵㌷㜲㘳〷㑤攳㝣㝦昵㙡挰敡㥤ㄳ〷搸昵㕥搰㤹㈷㜸㝡〳㠶愰敦㡢㈶㘲昴㠳㠰㌲㉤㠷敥ㅡ搳愶㌶戸敡㤶戴㍣㘴㙢㐲㔶㝥㔳㔰慤〰昱㐰㠸愵捥〱㜷ㅢ㙤㌷慡散㈸晡㘸㠶㌷愱搷挷㘰㐹㘹㤰ぢ愴㠵㄰㜱㐱㕥㌵㤰㜲慢㔶愷㘳㐵戸㉤㐱㠱㥦搶挲㠴摢㠲㍡ㄵㄲ㙥て攵敦愷づ㈷㕡攸晢愳挵晢ㄹ戱㐳㙢㑤攸㕢敦㘷㕤慡㉥㤷㑦搵ㄵ昳挹㝣㍣㤱㑦搶㘵愳挹㐴㌴㠵㌷㌴㕢㤷挹愵㤳㔹㘳㠰㌳㥣㘶昸ㄸ〳㥤㥥扣㥦㠳㥣ㅥ㜵捡㐰㡦敦愹㍡〱〳㈱㙦㉣㔷攸〷㐰愵户愱㠹ㄸ㙢㐲㈰㌲㜲搳〹㑡㈷ㄶ㘳㉤㐷扥〹ㅤ㤶㔱扥㈹㤶搴㔰挸㠵挴ち㠸㍡㐹慣つ愹㤰㌸ㅣ㈹晣㈴㔶㐱敡㈷戱づ㥣㄰〴ㄷ扣搱㠲挴扡㜶㘸敤て攸㕢㈴愲昱㙣㌲㤵㐹攴ㄳ㘶慥㤰㐸㐷昳戹㘸㍥㤵㑥㈶ち戱㔸戲ㄴ㉢搴攵㡤攱捥㜰㔶挲挷㔸捦改〹㠹ㄱ㑥㡦㍡戵㈱㝡㐲攲て㙥ㄲ㠷㐱愵慦㐲ㄳ㌱㐶挲〰捦ち摤㐳㘲㤴㈳摦㤲捡愳攸㄰㈵㠹㌱㤰ぢ㠹㘳ㄸ㥥ㄲ扥挶㐲㉡㈴㍡〲㐹戴〵㤲攰㉣㍤㠲愰挶ㅥ㉤㐸晣捥づ慤㥤㠰扥㐵㈲㤳㑥愴㑡㌱㌳㤳㑥㥡挹㐴戱慥㤴㡢㤹戱㜴㈹㥦㉣㘵㘲搱㝣戱㤴㌰㘴〲㥦㌱㑥㠴㡦戱㠹㌳㌸㈱戱愹搳愳㑥㙤㡥㥥㤰㘸㜲㤳㌸〵㉡晤㔴㌴ㄱ㘳ぢㄸ攰改㈳㌱摥㤱愷愸㍣㡢づ㘹㉣愹㈸攴㐲攲ㅣ㠶愷㠴慦㌸愴㐲㈲ㅦ㐸㘲摦㐰ㄲ㥣㜶㐷㄰㔴攴愳〵㠹㠴ㅤ㕡㕢㡤扥㐵㈲㤶捤攴㡡㤹㔸㉡㕡愸㑢㈴㤲戹㕣㉥㤵慥㑢㈷搲搹㔸㕤㉡ㄱ捤㠳㠴捣挸㌳挶㠵昰㌱㔲捥攰㠴㐴摡改㔱愷㈶愰㈷㈴昶㜰㤳戸ㄴ㉡晤㌲㌴ㄱ㘳㉢ㄸ攰改㈳戱戵㈳㥦㐸攵搵㜴搸〶㑢㙡ㅢ挸㠵挴戵っ㑦〹㕦㤳㈱ㄵㄲ㍢扡㐸㘸搷挳㈴昴㠳㐴捤つ挴㌳〵㤱攰㠶ぢ慣㘸㠱㘷慡㥤㑦扢ㄱ㝤㝢㤷㐹㘵㔳愹㜸㌴㔵㌴㜳昱㐴㍡ㄹ捦㘲攳㐸㘷攳昱㕣㌴ㅥ㡦㈶㌳㈹㘳㥡㌳挶㥢攰㘳㑣㜷㝡㌷戳㈷搳敢㡣㑦㥤摡づ㍡挱戳㥤ㅢ捦㙤㔰改户愳㠹ㄸ戳㘰㠰㘷㠵㜶〷扡摥㠳敥㥤㤰〵ㅣ㜴敦㠲戸晣愰扢扤ㅤ㐵㥦捥捣昷㐰㉦户㡦㔵戳㈱ㄷ㤸昷㐱搴〹㜳㉥愴〲㜳ㅢㄷ捣慥㠳敥搶㠱摣㌸㡦㡥㈰昸挹㉦㕡㜰摢搱づ慤㍤㡣扥挵慤㘸ㄶ㘲㠹㔸ち晢㔴㌱㥥㈸挶ㄲ㌸搲ㄶ搳戹㘸㈲㔶㐸㘶㔳戱㐲摡搸挹ㄹ捥摦攰㘳散散昴㘴戳㤲搹㜵挶愷㑥敤〲㥤㜰㑢戹戹㍤ち㤵晥ㄸ㥡㠸戱㉢っ昰昴㙤㔶扢㌹昲ㅤ愸㝣㥡づ戳戱愴昶㠰㕣㐸㍣换昰㤴昰戵ㄷ愴㐲㘲昳㐰ㄲ㥢〵㤲搸ㅢ㑥〸㠲㝢㔰愱〵㠹㝤散搰摡㡢攸㕢㈴㤲㐰ㄱ㡤收㘳挵㕣㍣㥥㈸愴搳昹㔸㈹ㄶ㉤收ぢ㠹㔲㍥㡡㠳㙥捡㘸㜰㠶昳ㄲ㝣㡣㝤㥤㥥㤰挸㌹㍤敡㔴ㄱ㍤㈱㌱搶㑤攲㔵愸昴搷搰㐴っ捥㝥攳改㈳㔱㜲攴㍢㔳昹㌶ㅤ敡戹捥㡢㈰ㄷㄲ敦㌲㍣㈵㝣敤〷愹㤰㔸捦㑤㠲㍢㤸㝣㄰慦ㅢ㐸㘲㝦㌸搱㐲晦〰㉤㐸㌴搹愱戵て搱户㐸愴捤㔸搲㑣㘷㤳㠹㙣㕤㈱㔱㉣愵昲㐵㘰㈸㘶敢㈰㉦攱㐳㍡㙡㌴㍢挳昹〸㍥㐶㡢搳㤳㝤㐹收扦ㄹ㥦㍡搵〶㥤㤰㔸换㑤攲㌳愸昴捦搱㐴っ㑥㘷攳㠹㕦搹㔰挶㥤㐷攷慥㘲㜴㌸昲摤愹晣㠶㜲摥㥥㐱㉤㠵㕣㐸㝣〷㔱㈷㠹攵㤰ち㠹㥡㐰ㄲ㕡㈰㠹ㄵ㜰㐲㄰㕣㜸㐳ぢㄲ〷摡愱戵㥦搱户㐸㤴愲挵㔴㌴㔶㡣㘶㌲㜵㘶㈲㤵㠹攷昱㔱㥣㑡㤵㌲㐵搳慣㌳㜱愷㝢攳㈰㘷㌸扦挰挷昸扤搳ㄳㄲ〷㍢㍤敡搴㈱攸〹㠹ち㌷〹㔵㡤晣㤵㘸㈲挶ㅦ㘱㠰愷㡦挴愱㡥㝣㕦㉡晢搳㈱㠷㈵戵ち㜲㈱挱㍦ㄹ搰㐹攲㜰㐸㠵挴户㍦扡㑥㐹㍡户㠹慦㈱昵㥦㤲㜰㉥ㅡ㘳㐴㝤㈵㐲㠱挴㤱㜶㘸㙤つ昴㉤ㄲ愰㠰㜳㤰㜸㈱㥦㉤ㄴㄳ㔱㥣㘷㐷戳昱扡㙣㉥㤷㉦〰㠹㤹㐹ㄸ㐷㌹挳ㄹっㅦ攳㘸愷㈷㈴㡥㜱㝡搴愹㍦愳㈷㈴㍥挵㘰㍡㑦捥㠶㐰愵て㐵ㄳ㌱㌸攱㡣愷㡦挴〹㡥㥣昷㝢搰㠷搳㘱ㄱ㐹㥣〴戹㤰ㄸ挱昰㤴昰㜵㌲愴㐲攲㥤㐰ㄲ㙦〵㤲攰攴戲㤰ㄸ㠹㔰㈰㜱慡ㅤ㕡ㅢ㠵扥㐵㈲㥢㉢挵㡢㤹㐲ㄱ㈷愸㠵㐴㉣㤱捦㘷ち戱㜸㉡㡦㑦㘳㌴愵㔸挶㌸捤ㄹ捥㘸昸ㄸ愷㍢㍤㈱㜱㠶搳愳㑥㥤㡤㥥㤰㜸挵㑤愲ㄶ㉡晤㜷㘸㈲挶㌹㌰挰搳㐷攲㕣㐷捥摦㌶攸攳攸搰捡㜵㍥ㅦ㜲㈱戱〵挳㔳挲搷㙡㐸㠵挴㌳㙥ㄲ㥤㈷散㑦〵㤲戸㄰㑥㐲㈲㠶㔰㈰㜱㤱ㅤ㕡㡢愳㙦㤱挰㤷慣㔴ㅣ㘷愴搹㘸㈹㤷㠸愷捣扣㤹㌱搳愹㔸㍡㤹㌱㑢挵㘸㌴㘵挸㐴㌲㐷㔸〷ㅦ攳ㄲ㘷㜰㜲挴㤴㌹㘴㐷愷慥㠰㑥㐸㍣攲㈶㤱㠶㥢㥥㐱ㄳ㌱慥㠴〱㥥扥㈳收㔵㡥㝣〹㤵ㄳ改戰ㄴ㑢敡ㅡ挸㠵挴㈴㠸㍡㐹㕣〷愹㤰戸搷㑤愲㜳敦戸㍢㤰挴昵㜰ㄲㄲ搳㄰ち㈴晥㙡㠷搶愶愳㙦㤱挰㔱㈱㤱㑣㈷戲戱㔴㌱㤱㈸㐵㜳搹㑣㌴㤶㌱敢攲挹㘸㌴ㅤ㡢㘷㤲㠶捣っ㜳㠴㌳攰㘳摣攸っ㑥戶〹㤹ㄴ㜶㜴敡㔶攸㠴挴慤㙥ㄲ戳攰愶㙦㡦㈶㘲摣〶〳㍣㝤摢挴敤㡥㥣户㠲搰攷搱攱㘰㉣愹㍢㈱ㄷㄲ㍢㐱搴㐹攲㙥㐸㠵挴㌵㙥ㄲ㥤摢挴㔵㠱㈴敥㠱㤳㤰㔸㠰㔰㈰㜱慦ㅤ㕡摢〵㝤㝢㥢挸㘷㜱敡ㄵ㡤攳㌸㤱㑦㘴ㄳ改㝣㈹㥢㌳㌳㤹㙣愹㠴㜳戱㘲戴㘸摣攷っ㘷㔷昸ㄸ昷㍢㍤搹㈶ㅥ㜰㝡搴愹㠷搱ㄳㄲ㤷戸㐹散〹㤵扥ㄷ㥡㠸挱㐹㕢㍣㝤摢挴摦ㅤ昹㘱愲愴挳㉡㤲㜸〴㜲㈱㔱㘰㜸㑡昸㝡っ㔲㈱㜱戶㥢㐴攷㌶㜱㘶㈰㠹挷攱㈴㈴ㄶ㈲ㄴ㐸㍣㘱㠷搶ㄶ愱㙦㤱挸㐷㤳戹㤲㤹㈸愶㡢搹㜸㈲㔶㉣㘶㘳㜱㝥㠱挹㘷ㄳ㌸㘱挷㈱搴㤰戹㕢㡥戰ㄱ㍥挶㔳捥攰㘴㥢㜸摡改㔱愷㥥㐳㑦㐸㥣散㈶搱っ㤵捥扦㉡ㄳ㌱㌸ぢ㡢愷㙦㥢昸愷㈳㍦㥡捡㜶㍡ㅣ挳㜵㝥ㄱ㜲㈱戱㠴攱㈹攱敢㘵㐸㠵挴搱㙥ㄲ㥤摢挴㤱㠱㈴晥〵㈷㈱戱〲愱㐰攲ㄵ㍢戴㜶㈰晡ㄶ㠹㉣昶㠲㑣ㅥㄷ㘹㑡改㍡㥣㔳㈴戳搹㙣愱㤴㉢搵㘵戲戹㑣慥㤰捦ㄸ慦㍡挳㌹〸㍥挶㙢㑥㑦戶㠹搷㥤ㅥ㜵敡㉤昴㠴挴愱㙥ㄲ㉢愱搲て㐱ㄳ㌱摥㠶〱㥥扥㙤攲ㅤ㐷捥扢㐴攸㝦愲挳㐹㕣攷昷㈰ㄷㄲ㐷㌰㍣㈵㝣扤て愹㤰㔸ㅥ㐸㘲㘹㈰㠹て攰㈴㈴㡥㐱㈸㤰昸搰づ慤ㅤ㡢扥㑤㈲ㄵ㉤搵攱挸㘰挶㘳戹㐴搱㑣收ㄳ㜵戱㝣扥㠸ぢㅥ戹㔲㈱㘷愶㡣㡦㥣攱ㅣ〷ㅦ攳㘳愷㈷㈴㍥㜱㝡搴愹捦搱ㄳㄲ㡢摤㈴㑥㠴㑡㍦〹㑤挴昸〲〶㜸晡㐸㝣改挸㜹扢〸晤㌴㍡㥣挱㜵晥ㅡ㜲㈱㜱〶挳㔳挲搷户㤰ち㠹㔲㈰㠹㘲㈰㠹敦攰㈴㈴捥㐱㈸㤰昸摥づ慤㥤㡢扥㜳㥣㠸愷攵愸㤰㑥愷ㄳ挹㜸㈱㤷捦攵攲㌸㔲㈴㤳昱㘸㌱㕡ㄷ㌷㝥㜰㠶㜳ㅥ㝣㡣ㅦ㥤㥥㤰昸挹改㔱愷㝥㐵㑦㐸散攳㈶㜱㈱㔴晡㐵㘸㈲挶㙦㌰挰搳㐷㠲㘳ㄴ昹㜹㔴㕥㑥㠷昳戹捥㤵㤰ぢ㠹㉢ㄹ㥥ㄲ扥㌸扤㈹㈴收〷㤲搸㌹㤰㐴㌵㥣昰挴㕤愷㄰ち㈴㌸愱挹㘸摡㜵攸摢挷〹㌳㤵㉣㤶㜰戴㉣攴敡ㄲ搱㘲㉣ㅦ㑢ㄴ㌲昱㕣㉣㔷捣攱ㅣ慢㤰㌲晡摢㍥晡昵昰㌱㌸攳㈹㠳ㄳㄲ㌲昵挹昸搴愹㠱搰〹㠹搹㙥ㄲ㌷㐱愵摦㡣㈶㘲っ㠲㐱㄰〹㑥㙥㡡晣ㄲ挶扡㠳づ扣〳㠴㌲㥣㘴㜷㌱㍣㈵㝣㜱扥㔲㐸㑣つ㈴㌱㌹㤰挴㄰㌸攱㠹㕡ㅦ㠴〲〹捥㔰ち㠹晢搱户㐸搴愵㜸㕤〷晢㐳扥㤸㑤攰愳㌳挳㡢㝦昱㐴㌲㤶捣㈵㜱㠹愳㘸っ戳㝤昴〷攰㘳慣敤昴㠴挴㍡㑥㡦㍡挵㜹㐹㈱㌱挱㑤攲㙦㔰改㝦㐷ㄳ㌱㐶挰㈰㠸挴晡㡥㥣㜷㤲搰ㅦ愷〳㙦〵愱㘴〲㤲愲㈷ㄹ㥥ㄲ扥㐶挱㕡㐸㐴〳㐹㡣て㈴㌱ㅡ㑥㜸攲扥捤〸〵ㄲ㘳搰ㄱㄲ捦愱㙦㤱挰づ㔱㉡㘵㑢戸〳㌸扥㜷挴㘳戱㕣愶㔰㉡挶昱摤㍣㥤㈸㈵敢㘲㌹㘳㈳摢㐷㝦ㅥ㍥〶攷㈴ㄹ㐱ㄷㄲ戵㑥㡦㍡挵㠹㐶㈱戱㠹㥢挴㑢㔰改㉦愳㠹ㄸ㥣㙢っ㈲挱改㐷㤱摦挸挸慦搳攱㈶㉣愹捤㥤昰㙦㌲㍣㈵㝣㜱㐶㔱㐸㙣ㄸ㐸㘲晤㐰ㄲ㕢挲〹捦ち晤㕤㠴〲㠹愸ㅤ㕡㝢て㝤㡢㐴㉣ㅥ挳㕦ㅦ㡢㈵攳戸ㄸ㠱ぢ㍡搱㑣摡㉣㘶搳㠵㘸㈱ㅥ㑦ㄷ愳㠵㠴ㄱ戳㝤昴㝦挳挷攰㈴㘳ㄷ㠹㍡愷㐷㥤㑡愱㈷㈴搶㜶㤳昸〸㉡晤㘳㌴ㄱ㈳つ㠳㈰ㄲ㥣㑦ㄴ㌹敦㉤愱㝦㐱〷摥ㅣ㐲挹ㄴ㈱㐵㕦㌱㍣㈵㝣㙤つ㙢㈱㌱搰㑤愲昳㝣㈲ㄲ㐸㘲㈲㥣昰挴㡦㠶ㄱち㈴㌸㈹挸㘸摡昷攸㕢㈴㑡㠵㘴㈶㔶捡㥢㘹㔳㡥㄰挹㑣㕤㈹㥢㉣愵ㄲ改㔲㌶㙤㘶愲〹㘳㤲敤愳晦〰ㅦ㘳戲搳㤳昳㠹㈹㑥㡦㍡挵愹㐰㈱㔱攵㈶昱ぢ㔴晡慦㘸㈲挶っㄸ㔸㙢㡣〵搷户㜲㑥㄰㡡晣㝥㡥戵ㅦ愶挱昴〷戸捥㌲攷㐷㔱㌵㐴㥤㈴㌸攷㈷㈴㝥晣㈱攸扢攸昷㤰晡扦㡢敥〰㈷㍣㔱搵㠱㔰㈰㌱ㅢㅤ㈱ㄱ㐱摦㈲㤱㑥昱㙢㘷㉡㤳挷搷昱㐴㈹㤳捦搶搵㘵㔲昸㑡㠶㌹愰㐲戲㄰㌵㡤㌹戶㡦㍥〰㍥〶愷〱ㄹ㐱ㄷㄲ昳㥣ㅥ㜵㡡㜳㝢㐲攲㑢っ愶昳扢攸㘰愸㜴〳㑤挴愸㠷㐱㄰〹捥昸㠹㥣㜷㥢搰㠷搱攱ㄱ㉣ㄹぢ㈰挷ㄳ戵ㄵ㄰つ敡㔷扤㍢㍡㕢㜹㘶㠸㠲㝦㘶㍥捥㝢搳晦ㄹ戸㠹㍦敢㘲㉡晡攱昷戵搶慦㔲慢㉡㈷晣㘷戱㌸〷挵ㅦ愵昳㔵晤㍥搶昵晦㄰㠷㉣扢㘶愵ㄸ㜱㈴㕥晡㜰慣㜰昵㥥㔸摤㘸搰㄰扢晢㙢㜱㜰慣ㄸ搶㍣慢ㅤ㜳㔱昸慢㠳昳㕢愷攰㐷戰搶㥦慣㕢搳㤹愳ㅡ攷摣㡢扥戶㑢㌲㈵摦㡥ㅢㅡ㜴㤸㡥摢扣戶㑥㍦摣摢ㅤ戳㡤㔰㡣攳㥤敢㠷㜵昵㕣扦敡ㅤ搱㈵㥤搵搲㡥扦戲㘰ㄶ㥤㠸敤昸愵㙢㔵㘵㍦ㄵ昸㐳㝢晢㡦搳昱㘷扣㡣㠶扦戳㌰慢㐸〰㈳〲㝥搳㍣戵戱㐳敥〹戰㍥昴㑡攷搴愵㌶〲㙢摢㝦攲搸ㄹ㝢㡣㑤愶慡摦挱㍢搱敢㈴攵摣㤹㤲ㅢ㘰㐴摦〰ㄱㄵ㡦晣㡣㐶搱攰〶㜴戰ㅦ攳愷挵㘵㡦捦㈷搹摤挹搶晦㌵昶晦挶攴挱晢㍡ㅥ㝢慢搱㈷㑤愹㝥㘳攵㜹㕦㕣戱㔵敤㌹搷晥㘶晦扦搲昲昸㝣搲㤹㘷昰昱㡦㐹㤸晢挴敥〸愹晥㈶㥢户搸扣㡤㐶扤㡥㐱扣㡣ㅦ㉢晢㙥㘳晥㥡慤昰摥挶摣㔸㠸㐸㜸愲散〶攳ㅤ搴㑦敤㡦づ㜷ㅢ昵ち㍣戸慤㜲㔵昵㕡慥㘵㌳挴摣挴㤴摥㠴㔶摢ㄸ㌲㡢㘵㉡愵㕥㠴愵㐳㈰愲㙦ち搵攰〳㘰搴㌷づ㥣ㅤㄴ㡦㕥㜳㔸〶㡦㈰づ捦摡慢敢攳昰㡣慤昰摥捤摣㔸㠱㐸㜸㔶攸㕢㕡ㅣづ㐶㐷㌸㍣〵㡦㑥づ㌱㜲攰搴㥥挵㠱㤳㠶㕡㕤ㄷ㠷㍡昵㔸ㄹ㠷㈴㌹ㅣ〶愳扥㜱攰摣㘰摦㌸㜰㠶㌰㠸挳摦挲㌸㍣㙣㉢扣㌷㌵㌷㡥㐱㈴㍣㉢昴慤㉣づ挷愳㈳ㅣㅥ㜴㜳㤸㐸づ㈷㐲㘵㜱攰㤴愱㌶愹㡢㐳㔴摤㕢挶㘱ち㌹㥣〲愳扥㜱㌸搵昱攸昵昶㜰ㄶ㍣㠲㌸摣ㄱ挶攱㜶㕢攱扤户戹㜱づ㈲攱㔹愱捦戴㌸㜰㙥㔰㌸摣敡收㌰㡢ㅣ㌸慤㘷㜱攰㠴愱戶㐳㈷㠷㘴㐲摤㔸挶㘱づ㌹㕣ち愳扥㜱攰扣愰㜸昴㥡挳搵昰〸攲㜰㙤ㄸ㠷㙢㙣㠵昷ㄶ攷挶戵㠸㠴㈷愶㐲㉣づ㌷愰㈳ㅣ慥㜲㜳㔸㐰づ㌷㐱㘵㜱攰捣愰戶㙢㈷㠷㑣㐶㕤㔶挶㘱㜷㥡昳㠴挰㌹㘴っ扥つ㥤扥㐱攱㙣㘰摦愰㜰㤶㉦〸捡㠵㘱㔰㔶摢ち敦㙤捦つ㑥づ攲㠹㘲㄰ぢ捡㐳攸〸㤴昳摤㔰㜲㕣㑢㑥捥㔹㔰㌸敤愷ㄵ㍡愱愴攲敡散㌲㈸㈶㔴㠳ㅦ㠵㔱摦㌸㍣收㜸昴㝡攳㜸ㅡㅥ㐱ㅣ㑥ぢ攳㜰慡慤昰摥晤摣㜸ㄶ㤱昰㐴㕤㠹挵攱〵㜴㠴挳挹㙥づ捤攴昰ㄲ㔴ㄶ〷㑥晡㘹慤㕤ㅣ搲敡㠴㌲づ〷㤰挳慢㌰敡ㅢ〷捥敤㠹㐷慦㌹㜰㠶㉦㠸挳㌱㘱ㅣ㡥戶ㄵ摥㥢愰ㅢ敦㈲ㄲ㥥愸㔹戱㌸㜰㜶㑦㌸ㅣ改收戰㠲ㅣ㍥㠲捡攲挰㈹㍦敤㈰挸㙡攴㠴㈴ㄶ㡤慢㔵㘵㈰づ㈶㠸捦㘰搵㌷㄰㥣摡敢ㅢ㠸㙦攰ㄱ〴㘲㘵ㄸ㠸㍦搸ち敦捤搰㡤敦㄰〹捦ち晤㌰ぢ挴㑦攸〸㠸摦扢㐱晣㠹㈰㝥㠱捡〲昱㌳㤶戴㈳㈰戳捥㈶㌲〹戵扣㡣挳㔱攴愰戰㑡㝤攳挰㠹㍤昱攸昵〶搱ㅦ收戵ㅣ扤攷慣慡㍤㡣㐳㥢慤昰摥ㄳ摤搰ㄱ㐹㌸ㅣ㙦㜱ㄸ㠴扥㜰㔸散收㜰㈲㌹㜰㔶捥攲挰昹㍥敤㉦㥤ㅣ戲㈹搵㔴挶攱ㄴ㜲ㄸ〲㈳㍣晢㜰㜶挹㘹㍤昱攸㌵㠷攱㌰慦つ攰戰㌰㡣㐳挹㔶㜸㙦㡤㙥㡣㐰㈴攱㜰㤶挵㘱㈴晡挲愱攸收㜰づ㌹㡣㠶捡攲㌰ち㑢摡㜹㥤ㅣ搲㔹戵㙦ㄹ㠷ぢ挸㠱昳㜴㜸昶㠱〳㈷昵挴愳搷ㅣ㌸戵㔷ㅢ挰㘱捦㌰づ㝢搸ち敦ㅤ搲㡤㉤㄰㐹㌸㕣㙡㜱㠸愱㉦ㅣ㜶㜳㜳戸㥣ㅣ敡愰戲㌸㜰慥㑦扢戲㤳㐳㌲慤收㤷㜱戸㥡ㅣ搲㌰挲戳てㅣ㌸愵㈷ㅥ扤收挰㠹扤摡〰づ昳挲㌸捣戵ㄵ摥ㅢ愵ㅢ㤳㄰㐹㌸摣㘰㜱㤸㠶扥㜰㤸敤收㜰ㄳ㌹㜰慥捥攲挰㤹㍥敤㤶㑥づ搹慣摡慥㡣挳㙤攴㌰ぢ㐶㜸昶㠱〳㈷昴挴愳搷ㅣ㌸慤㔷ㅢ挰㘱㕡ㄸ㠷愹戶挲㝢扦㜴㘳㈷㐴ㄲづ昷㔸ㅣㄶ愰㉦ㅣ㈶扢㌹摣㐷づ㥣㡤戳㌸㜰㥥㑦㝢愰㤳㐳㌲愹戶㉥攳昰㄰㌹散〹㈳㍣晢挰㠱搳㜹攲搱㙢づ㌹㤸搷〶㜰㐸㠷㜱㐸搹ち敦㙤搳㡤〲㈲〹㠷㐷㉤づぢ搱ㄷづ〹㌷㠷挷挹㠱㜳㜱ㄶ〷捥昲㘹㑦㜶㜲挸㈴㔵戴㡣挳搳攴搰っ㈳㍣晢挰㠱㤳㜹攲搱㙢づ敤㌰慦つ攰㌰㉥㡣挳㘶戶挲㝢昷㜴㘳〹㈲〹㠷ㄷ㉣づ㉢搰ㄷづ㥢戸㌹扣㐴づ㥣㠹戳㌸㜰㡥㑦晢㔷㈷㠷㜴㑣㡤㉤攳昰㉡㌹慣㠴ㄱ㥥㝤攰㜰㠸攳搱㙢づ㥣搰慢つ攰㌰㌲㡣挳㠶戶挲㝢ㄳ㜵攳〸㐴ㄲづ㙦㕢ㅣ㌸㤹㈷ㅣ搶㜷㜳㜸㤷ㅣ㡥㠳捡攲挰ㄹ㍥敤摦㕤ㅣㄲ㙡摤㌲づㅦ㤰挳㠹㌰挲戳てㅣ㌸㤱㈷ㅥ扤收挰改扣摡〰づ㐳挲㌸慣㘵㉢扣昷㔲㌷捥㐰㈴攱昰㤹挵㠱㔳㜹挲挱㜰㜳昸㠲ㅣ捥㠳捡攲挰昹㍤敤慢㉥づ㘹㌵戰㡣挳㌷攴㜰㈱㡣昰散〳〷㑥攳㠹㐷慦㌹㜰㌲慦㌶㠰㐳晦㌰づ㥡慤昰摥㔲摤攰ㅣ愰㜰昸挹攲挰㠹㍣攱㔰攵收昰ぢ㌹㕣て㤵挵㠱戳㝢摡㙦㥤ㅣ㔲〹㔵㔱挶㐱攱㘶㡢㠳㙦㠲ㄱ㥥㝤攰挰㐹㍣昱攸㌵〷㑥攵搵〶㜰昸改晢㤰慢㜴㍦摡ち敦㥤搵つ捥〰ち㠷晥ㄸ㍢慥搲摤㠷扥㜰昸ㅥㅥ敦㘳敤攴㉡㥤づ愵攲っ㥣挵㠱㜳㝢摡〰挸散慢㜴ㄹ昵㌵慣摦㠱戵㜵改㜲㄰㌹晣つ㐶㜸昶㠱〳愷昰挴愳搷ㅣㅥ㠷㜹㙤〰㠷捦挲㌸㝣㙡㉢扣㌷㔸㌷㌸晦㈷ㅣ㠶㔸ㅣ㥥㐵㕦㌸㝣散收㌰㡣ㅣ㌸晦㘶㜱攰捣㥥戶㑥ㄷ㠷㤸㝡扦㡣挳㜰㜲㜸〹㐶㜸昶㠱〳㈷昰挴愳搷ㅣ㕥㠷㜹㙤〰㠷户挳㌸扣㘵㉢扣昷㔹㌷摥㐴㈴攱㌰搲攲挰㈹㍣攱昰㠶㥢挳㘸㜲昸㌷㔴ㄶ〷捥敢㘹ㅢ㜵㜲㐸愷搴㉢㘵ㅣ㙡挹㠱㌳㜲㜸昶㠱〳愷敦挴愳搷ㅣ扥㠰㜹㙤〰㠷ㄷ挲㌸晣搳㔶㜸㙦户㙥㝣㠵㐸挲㘱㥣挵㠱ㄳ㜸挲攱㌹㌷㠷㉤挸攱〷愸㉣づ㥣搵搳戶散攴㤰㡤慢愷捡㌸挴挸㠱昳㜱㜸昶㠱〳㈷敦挴愳搷ㅣ晡攱ㄸ㔵ㅢ挰攱搱㌰づ㡦搸ち敦㕤搷㡤㙡㐴ㄲづ㘹㡢㠳㡥扥㜰昸扢㥢㐳㤶ㅣ〶㐰㘵㜱攰㥣㥥戶㔵ㄷ㠷㡣㝡戰㡣挳㐴㜲ㄸっ愳扥㜱攰搴㕤摦㌸っ㠳㐷㄰㠷㝢挲㌸摣㙤㉢㝣㌷㕦㕦〷㤱㝡扡昹扡敢㉦㤸て〶晣敡ㄲ㝦敡㌷愰㘴㠹㌹㔵㠷ㅦ晢㌵㌶㌵挹敦攴〶攲㕥挹㙤昸ㅢ攲戳㜱㑢㜰摣㈱戹扥搱晥扢戴戳㜰慢㜰摥㝡搶戹ㅢ慦㉥㍤㍡㙢愵㜹㙤戸㍤㙦晦搲慣㜶摣捡扤㔸㠳扦㠱摣搱㘱戶戵晣㉦摣㐸ㄹ扦㕣攴㥤㘹昰戰㙥愱ㅣ昸愳㐱晥ㅡ㌰㜰㔶捣扡扢㝡ㄷて攷㑦㠳㔷昲ㄶ换晦搹㕤摤戵㘹搸挴㥣晢㐳ㄶ㕤㌷つ慦㔲㜷攲㉤戶收愷て愹昸㑤挶㕣㔱㠹〲㑥搸㙢摢愲攱摦昶㤵㜹㘵㌴ㄱ㝤㈶㈴昲慢㕢㘹㉡慡㠷㘳㌳昰慥ㅣ㝦挶挹㥢㝤㔴㜸晥挰昷㠰〱㕣㘳攷㔱戵〱㕣扢㥢㑣攴㐷㘷晦收㠶㕣㕢㕢㙥㐵㑤㜳㐳㤳搹戲戰㘳㔱㑤挳㔲捣㥤攲㘶攷ㄸ〷晥㕡戸㍥ぢ晦㌳ㄵ㕦㙡㈳㐴攴㜶愹㜳㘵慢搴㑤㠱㉢㌶㥢㙢挰ㄵ敢㕡愹戹ㄴ昱愷挴搶㑡愹㕡挴攰㡡㌹て戵㈹㍡ㅣ慥扥㈳㉣㍢搳㙤〹㠹㉢摤㌵㠱改敡晤改ㄶ㜸搲挵㄰愷㉣㕤搲㐹户慢㍢摤㔶攵改㉥つ㑣户㠷㍦摤㕥㥥㜴ㄳ扤改㌸㘷㈴㙢户㡦㍢ㅤ㘷㘳㕣㙢㜷㝥㘰扡㥣㍦㕤挱㤳㙥㤶㌷ㅤ愷㘶㈴㥤改㑥挷㐹て愶搳㑡㤰〶㙦愸㘷〴づ㘱ㄱ散戵㐶㌴攵ㅢ敡㝥㤰戸摦搳〵摥㘱散敥っ愳〹㤶㥤敦㈹愷ㄹ㕣㙢㝤㔲㘰捡㔶挶㉥摦㠴づ昰愴攳㡣㐴搹㝢㙡㍡改摡摤改㜸㌵摦㤵敥㤸挰㜴㑢晤改㤶㝢搲昱挲㝦㔹扡〳㥣㜴〷扡搳㉤㜳搲ㄱ㜲㤵㕡ㄵ㤸敥㘰挶㈶搰慥ㅤ㘴㈵㐵慥ㅤ㘴㠵㌷摤挱㑥扡㍦挲戲ㄳ收㘱攵改づづ㑣户捡㥦敥㜰㑦扡㍦㜹搳ㅤ攵愴㍢搲㥤敥昸昲㜴㑢〳搳ㅤ攳㑦㜷㥣㈷摤㠹摥㜴愷㌸改㡥㜷愷攳㠵㔶㜹敦㉣㤸慤㠱改㑥昲愷㍢搹㤳敥ㅣ㙦㍡㕥㜵㤵ㅤ攴㔴㜷㍡㕥捦㜴㙤㉡㡢〲搳㥤挱搸攵㕢收㔹㥥㜴㤷㝢搳昱攲愶愴㍢挷㥤㡥㤷つ㕤㙢㤷ぢ㑣㜷㍥㘳㤷㙦㉡慢㍤改㙥昲愶扢捤㐹㜷㤱㍢ㅤ慦捥戹搶㙥㡦挰㜴㤷㌲㜶昹摡㕤敥㐹挷ぢ㜹㘵㍢挲㐳㑥扡㉢摤改㜸ㄱ捣戵㜶昵㠱改慥㘱散昲戵扢捥㤳㡥搷换捡搲㍤敤愴晢慢㍢摤ぢ㑥㍡敢㠳㘹㜶㘰扡㥢ㄸ扢㝣敤㙥昱愴㝢挹㥢敥㔵㈷摤㙤敥㜴扣愴攳㠲㌹㈳㌰摤㥤晥㜴㜷㝢搲扤敢㑤昷㠱㤳敥㕥㜷㍡㕥㌹㜱愵摢㈶㌰摤〳晥㜴て㜹搲㝤攱㑤昷㡤㤳敥㙦敥㜴扣㐰攱㑡㤷づ㑣昷㠸㍦摤㘳㥥㜴扦㜸搳昱㙡㠵散〸㑦戸搳昱㍡㠰㉢㕤㌴㌰摤搳㡣㕤晥摥㍤㑢㤱敢㤸愹愳㕦戶愹昰愲㠰愴㝢ㅥぢ㥤挷㑣㝥摤㜶愵摢㌴㌰摤㡢㌰昲愴㝢㤹㈲㔷㍡㝥㌳㉦㑢挷敦摥㤲敥ㄵ㉣㜴愶攳户㕡㔷扡㌱㠱改㕥㠷㤱㈷摤㥢ㄴ戹搲㡤㐶扦㉣ㅤ扦攲㑡扡户戱搰㤹㡥㕦ㅥ㈵㕤〹ぢ㔵㙡㐴㘰扡昷愰昳散㜷敦㔳攴㑡挷敦㤹㘵改昸㑤㔲搲㝤㠸㠵捥㜴晣㡥收㑡㌷㌴㌰摤㈷㌰昲愴晢㡣㈲㔷㍡㝥㥤㉢㑢挷㉦㙣㤲敥ぢ㉣㌸改慡㜹捥摣敢ㄳ㝡㤶戹つ挱㔷㥦㈶戳挰㍦摥㌳ㄵ㝦〲㘶㕣ㄳ㑥捣㝢昱ㄷ㜷扥㐴ㅥ挵㌳㜱挶搰扦戲ㄷ搸ㄹ㍣换敥搴昰散㔹昱㕣㤷㠳搲扦愶㤸愷戹攲昱㡤扤㈰ㅥ㍣愵攵㠲攵㔱㡦㥥㜸㝣㑢昱〲㕢愷㝦㘷㉦㠸〷捦㑡扢㍣㜸挶㈹ㅥ摦㔳捣㤳㑤敡昴ㅦ散〵昱攰㠹㘵㤷㐷づ㍤昱昸㤱㘲㥥㉦㡡挷㑦昶㠲㜸㤸㜶挷ㅡㄵ捦昱挴攳㘷㡡㜹㙡㈷ㅥ扦搸ぢ攲挱搳㌸㉥㔸ㅥ㍣㐵ㄳ㡦㕦㈹收搹㤹㜸晣㘶㉦㠸㐷扢摤戱㍣㜸㤶㈵ㅥㄵ㌵㌰收〹㤶㜸㈸昶挸ㄲ慦挱㍣㤹攲㠲攵挱ㄳ㈵昱愸愴つ捦㤱挴愳㥦摢攳㡦㘵ㅥ㍣搷ㄱ㡦㉡摡ㅣ敥㜸㔴扢㍤㜸㑡搳㤵㠳愷㉢攲愱搱㠶㘷㉡㤲愳扦摢㠳㘷㈵㕤ㅥ㍣攳㄰㡦ㅡ摡昰㘴㐳㍣㜴户〷㑦㉣扡㍣捥㜰㍣㈲戴攱昹㠲㜸っ㜰㝢昰摣愰换㠳㥦晢㤲㘳㈰㙤昸㤱㉦ㅥ㠳摣ㅥ晣㜸敦昲攰㐷户㜸慣㐱ㅢ㝥㙡㡢挷㘰户〷㍦愱扢㍣昸改㉢ㅥ〶㙤昸挱㉢ㅥ㙢扡㍤昸㈱摢攵㜱㤳攳戱ㄶ㙤昸搹㈹ㅥ㐳摣ㅥ户㤵㜹昰㌳㔰㜲っ愵つ㍦晥挴㘳㤸摢㠳ㅦ㜵㕤㌹昸㌱㈶ㅥ㙢搳收㈱挷㘳ㅤ户〷㍦慤扡㍣昸㐹㈴ㅥ敢搲㠶ㅦ㐲㤲㘳戸摢㠳ㅦ㌸㕤ㅥ晣㌰ㄱ㡦昵㘸昳慣攳㌱挲敤昱㝣㤹〷㍦て挴㘳㝤摡昰愳㐰㜲㙣攰昶攰㘱扦㉢〷て改攲戱㈱㙤㜸㌴ㄷ㡦㤱㙥てㅥ戹扢㍣㜸㔴ㄶ㡦㔱戴攱〱㔹㍣㐶扢㍤㜸昰敤昲攰㠱㔵㍣挶搰㠶挷㔴昱搸挸敤挱攳㘷㤷㠷ㅣ搸戰㝦改㘳㘱攳㍣っㅥ攰攴㤲㕢㉤愴戸㈴㉦〷㌳㥦ㄵて㙡㘲戵戱㘵㈵〷㌰㥦ㄵて㘴㘲戵愹㘵㈵〷㉤㥦ㄵて㕥㘲㌵捥戲㤲〳㤵捦㡡〷㉣戱摡挲戲㤲㠳ㄳ慤挶愳敦㍣っㅥ愴挴㙡㑢换㑡づ㐸戴㉡㕢㐷ㅥ㤸挴㉡㘶㔹挹㐱挸㘷挵㠳㤱㔸搵㔹㔶㜲攰愱㔵㔹㐶ㅥ㠰挴㉡㘹㔹挹挱挶㘷挵㠳㡥㔸愵㉤㉢㌹挰昸慣㜸愰ㄱ慢慣㘵㈵〷ㄵ㥦ㄵて㉥㘲戵㤵㘵㈵〷ㄲ㕡㤵慤㈳て㈸㘲㌵搱戲㤲㠳㠷㉦ㄶて㈲㘲㌵挹戲㤲〳㠶㉦ㄶてㅣ㘲㌵挵戲㤲㠳㠴㉦ㄶてㄶ㘲㌵捤戲㤲〳㠳㉦ㄶて㄰㘲㌵挳戲㤲㠳㠱捦㡡〷〵戱㥡㘹㔹挹〱挰㘷挵〳㠱㔸捤戲慣㘴愷昷㔹㜱攷ㄷ慢ㅤ㉣㉢搹搱㝤㔶摣攱挵㙡㡥㘵㈵㍢户捦㡡㍢戹㔸捤戳慣㘴㠷昶㔹㜱挷ㄶ慢㥤㉣㉢搹㠹㘹㔵戶攵㜰㘷ㄶ慢㝡换㑡㜶㕣㥦ㄵ㜷㘰戱㕡㈰㔶㠶昳㈶㉢敥㥦㜲㉤晣㡡敦慣戹戲愹昰慤挱㥦㠷攲㉥㈹㡡换㍤ち敥㠵愲戸捣愳攰㡥㈷㡡㑢㍤ち敥㙢愲戸愴㕣㘱㌸㉢愲戸㥦㠹挵挵攵ㄶ㡡扢㤶㈸㉥昲㈸戸㌷㠹攲㐲㡦㠲㍢㤰㈸㔶㝢ㄴ摣㘷㐴㜱㠱㐷挱摤㐴ㄴ攷㝢ㄴ摣㌳㐴㜱㥥㐷挱㥤㐱ㄴ攷㝡ㄴ摣晥㐵㜱㡥㐷挱㑤㕥ㄴ㘷㝢ㄴ摣捡㐵㜱㤶㐷挱つ㕢ㄴ㘷㝡ㄴ摣㤶㐵㜱㠶㐷挱捤㔷ㄴ愷㝢ㄴ摣㘲㐵㜱㥡㐷挱㡤㔴ㄴ愷㝡ㄴ摣㉥㐵㜱㡡㐷挱㑤㔱ㄴ㈷㝢ㄴ摣晡㐴昱ㄷ㡦㠲ㅢ㥣㈸㑥㉡㔷っ昸㝦づ㈵挸愷</t>
  </si>
  <si>
    <t>㜸〱捤㥤〷㝣ㄴ㘵晥晦昳㠴㘴挸㉣㈰愳㠰㠲愸㄰㈴㉡㠲戸挹敥㘶㌷㈸㑡㐷愴愹〱晢㕤摣㌲ぢ搱ㄴ捣㠶㘶挳㠲ㄵ㝢敦㜲㜸昶㕥戰㥤愷㘷扦戳㥣敤慣愷㘷敦㕤捦搳戳晥㍦㥦敦捣㈴戳㔳㔲敥㜷晦搷敢搶捤攳㍣摦晡捣㝢㘷㘶㘷攷昹捥㔰愲㑡㑡㑡㝥挵㡢晦攷慢㡣ぢ㥢搵慦㉣戴㥢捤攳愷戶㌶㌵㤹搹昶挶搶㤶挲昸挹㙤㙤改㤵㜳ㅡぢ敤㝤㘰愰㌵㌴㐲㕦㈸㙦㈸㌴ㅥ㘲㔶㌴㉣㌳摢ち㌰㉡㉦㈹愹愸搰㑢愱ㅦ㘶晦ㄹ㑥㐷愷㤷㕥挶〶㔶㈵扡挶愶㉦㥢ち㌶㍡㥢〸㥢㝥㙣晡戳ㄹ挰㘶〳㌶〳搹ㄸ㙣㌶㘴戳ㄱ㥢㐱㙣〶戳ㄹ挲㘶㘳㌶㥢戰ㄹ捡㠶昹昵㑤搹っ㐷搳㝦㌳㌴ぢ愶㑥㤹㥦㌹㄰㙢㔳摦摥摡㘶㡥ㅢ戹愷㌵收㠹搵搵攳慢挷搷搴搵搴㡥㡦㡥ㅢ㌹㜵㘹㔳晢搲㌶㜳㘲㡢戹戴扤㉤摤㌴㙥攴㙥㑢㌳㑤㡤搹搹收捡〵慤〷㤹㉤ㄳ捤㑣㌴㤶㐹挷㔳搵昱㐴㈲㕦㔷㤷敡扦㌹㈲捦㥢㍡㘵户㌶㌳㕦昸㙦挵摣㠲㌱攷㑦㥤㌲㝥㥥搹晥摦㡡㌹〲㌱ㄱ㜲㕡㙢㜳扡戱攵扦ㄴ戴㥣㥦㘹㘲㥡㤹㙤攴㠷㙦㥡㙤㡤㉤㡢挶㘳搸㐵愰搱㑢㡥㥦㕣㈸㉣㙤㕥挲敤㘸慡搹搴戴㠷㤹㤷て扤㜹㕡愱㝤户㜴㕢㜳愱㝦㌳昹㤹㙤㘶㑢搶㉣㙣搰㍣㝤㐵搶㙣戲つぢㄵ捤㝢愶摢收愵㥢捤㌲㉥っ㙣戶㍥挳㔹㌹戳愵扤戱㝤攵㠰收㠵〵㜳㡦㜴换㈲㤳㈶攵捤㌳㤷㌶收㔴㔹ㄹ摥㈵㝤戶づㅡ㤹㝣㔰ㄸ㑦昳搴挵改戶㜶改昱㈳慣づ戲㜵㙤㉥戲ㄶ㐵攳攲㈶㌵搲攳挵捦慣扥戱㜹戶搹搶㘲㌶㌱〹㍦挹戱ㅥ㈳〱㘴㝤づㅤ愴㥣搵攱愷愴晡搹㍢ㅦ搷㠵㔹戴㤱㘸㠶捥㙢㙤㙢挶〶㌹搷㑣户㑣慣ㅥ㔷摦㥥㥢㘶㉥㥢ㄸㅤ㕦愳㔷㐲慢㡦愲摤㤶㘸〶〱㐶慥戵戹昱㤰㌴㘹㑦愸慥㡥㈷㈷攸愳㘹㔲㠵㐶㤵扤㡡㕤摤㥤㠰扢㕢㘹㐳扡戴㈱㔳摡㤰㉤㙤挸㤵㌶㤸愵つ昹搲㠶㐵愵つ㡢㑢ㅢㅡ㑢ㅢづ㉣㙤㌸〸㌶捥慢愲㙦摦㔲晢搵戰攱㐷㉦摦㜰㕡㘶㤷㜳摦㌸晦戵㉢㥡㡥扡㐴㜱敦㤶㠳挳搶㔸〸ㅦ昰㌶搰敡㘳搰㘸摢愲昱つ㌸㠶〱㡦愵挹㌸㌴㑡㍤㡦〱㜳搰て㥥晡㤷〵㡦㡣慦㥢㝢搴搵扢㥥昷昳㡤㝢ㅦ愴㜸ㄸ㤱㙣攳戱㄰㥥㙤㝢㠶㡡愲搱慡搱昸戲㈵敡㈶攸㌵㌴㠹愱㔱敡㐹㍢摢挹㕢㍤㜵㜴㝣攸戹戳㡦ㄹ慤㕤㜴摦㡢慢摦㔶㍣㕥㐹戶〴ㄶ挲戳搵㌲㔴ㄲ㡤㤶㐲攳换ㄶ㐳戶㍡㥡㑣㐰愳搴㈳㜶戶ㄹ愷晦㜴摢攲摢慦摦攵㤶换搶ㄶ慥扡戳㘹愴攲㠱㔱戲敤㠸㠵昰㙣ㄳㄹ㙡㈷㌴摡捥㘸晣搹愲ㄳ昴㐹㌴㤹㡣㐶愹晢散㙣扢㉥㐹搶㥣㌸㌲㍡晢扡慤㥦ㅤ㍣戰昱攳㜵㡡㍢愳㘴㥢㡡㠵昰㙣搳ㄸ㙡㍡ㅡ㙤〶ㅡ㝦戶摡〹晡㑣㥡散㠲㐶愹㍢敤㙣㤵㘶㜶昱㔷㍦捤㥡㝦晥㘱愳攷摥㍡晡㤴昷ㄵて昵㤲㙤㔷㉣㠴㘷㥢捤㔰㜳搰㘸㜳搱昸戲㈵㔲ㄳ昴㜹㌴㤹㡦㐶愹㥢敤㙣㑦慣摡攷攱户戶戹㜴挶㑤㐷つ㝢昳搰㍢ㅡ㤴攲㜷㡡㘴摢ㅤぢ攱搹昶㘰愸㝡㌴摡〲㌴扥㙣戵搸㈶ㄷ搲㘴㑦㌴㑡㕤㘳㘷扢㍥昵㜸摢㤰ㅦ昶㥢㜶换㤲㈵㔵㍦晤㝤捤㄰搵て㙡挹戶㌷ㄶ挲戳敤挳㔰晢愲搱昶㐳攳捦㔶㍤㐱摦㥦㈶扦㐱愳搴㍡㍢摢㠴㌷〶㍣ㅥ摦晦愰㌹㜷㍣昶摥㈳㌷つ㑢ㅦ慢昸㉤㈹搹ㅡ戰㄰㥥敤〰㘸昵㌴ㅡ㉤㠳挶㥦㉤㍥㐱捦搲㈴㠷㐶愹㡢散㙣㙦㕥晢昰挳户㡤㜹㘹㤷㝢扦㍣敦摥愱ㅦ㡦㍡㕥昱敢㔸戲攵戱㄰㥥㙤ㄱ㐳㉤㐶愳㌵愲昱㘵㑢㈰摢㠱㌴㌹〸㡤㔲㘷摢搹昶戸㝦㥦㜱戹㙤㈷捦㌹㝡搵慦搷扣戰昵敡㘷ㄴ扦昷㈵㕢㌳ㄶ挲戳戵㌰㔴㉢ㅡ㙤〹ㅡ㕦戶㌸㐸ㅥ㑣㤳㌶㌴㑡㥤㘲㘷㍢㜶搳戲㠵㌷㉤ㄸ㌲昷捥敤㙥㉡㥢㤹ㅦ戲愵攲〹㠶㘴㙢挷㐲㜸戶愵っ戵っ㡤戶ㅣ㡤㉦㕢っ摢攴ち㥡慣㐴愳搴㜱㜶戶㌳㥦㝦昳㑦㡦摥㌰㙦摡㔵户㑥愹㥢㝦挸㍤慦㈹㥥挹㐸戶㐳戱㄰㥥敤㌰㠶㍡ㅣ㡤㜶〴ㅡ㕦戶ㅡ㘴㕢㐵㤳㈳搱㈸戵捡捥㌶㘴挴㥡㐱㝢昶㌹㘴收昹攷㕣㝢昲戹捦敥戹㔴昱㤴㐹戲ㅤ㡤㠵昰㙣挷㐰慢慦㐶愳ㅤ㡢挶㥦つ㥦摢㜱㌴㌹ㅥ㡤㔲㉢散㙣㐳晢搶㕣㌱㌰昶昸搴㕢㌷晣晣㠶㤲㠳㕦㙣㔲㍣㌷㤳㙣㈷㘲㈱㍣摢㐹っ戵〶㡤㜶㌲ㅡ㕦戶摡㥡〹晡㈹㌴㌹ㄵ㡤㔲〷摢搹〶㥦搵晦㠳收昳晦㌸晢昴㘸昳扤㑢㈷㝦愲㉢㥥〴㑡戶搳戱㄰㥥敤っ㠶㍡ㄳ㡤㜶ㄶㅡ㕦戶㌸㐸㥥㑤㤳㜳搰㈸㜵愰㥤敤晢㤱㉦㕤㜸搸㍥㈳收慣扥㙦晥㉤㥦㍦㜵攳㌹㡡㘷㥢㤲敤㍣㉣㠴㘷㍢㥦愱㉥㐰愳㕤㠸挶㤷㉤ㄶ㥢愰㕦㐴㤳㡢搱㈸㤵戵戳㥤㍤攸愷〳㤶ㄷち㌳㙦㔹晢挰㠸ㅢ㑥㝤敥㘷㌵〴㙡挹㜶㈹ㄶ挲戳㕤挶㔰㙢搱㘸扦㐳攳捦㠶㍤㘰ㅤ㑤㉥㐷愳搴晥㜶戶㐲攲攱㌹敢㌶扦㙣晡挹捦ㅤ㜳改敤攵㘵㤳ㄵ捦㥦㈵摢ㄵ㔸〸捦㜶㈵㐳㕤㠵㐶扢ㅡ㡤㍦ㅢ㍥户㙢㘸㜲㉤ㅡ愵ㄶ摡搹慥昸换愸㙦ㅥ㔸㜲昲慥㌷㍤㕤ㄸ㜷搶づ㤹搳ㄴ㑦搴㈵摢昵㔸〸捦㜶〳㐳摤㠸㐶扢〹㡤㉦㕢つ扥㜱㙥愶挹㉤㘸㤴㥡㘷㘷摢戲㜱愳㡢㘶慤扢㘷晥㔹㉦扣晤挱攱㔷㐵捦㔰㐳愱㤶㙣户㘱㈱㍣摢敤っ戵ㅥ㡤㜶〷ㅡ㝦㌶㤰扣㤳㈶㜷愱㔱㙡愶㥤敤扢㡢㥥扢㙤捣ㄶ㙡晡㜵㉤㤷ㅣ㕥扤昱愹㠳搴㌰愸㈵摢㍤㔸〸捦昶〷㠶扡ㄷ㡤昶㐷㌴扥㙣㜱㤰扣㡦㈶昷愳㔱㙡㤲㥤敤挰扢㝥昳摡㐷攵摦㑥扤敦昴㜹㙢ㄷ扤㔸扤㕡㙤ち戵㘴㝢〰ぢ攱搹ㅥ㘴愸㠷搰㘸て愳昱㘵㡢㈵㈶攸㡦搰攴㔱㌴㑡搵搹搹ㅥ㘸㙤戸㜸摡㔹户捦㔸㤷ㅤ㔸晤挹㜹摦㝦慥㠶㐳㉤搹晥㡣㠵昰㙣㝦㘱愸挷搱㘸㑦愰昱㘵慢挱㔹搰㤳㌴㜹ち㡤㔲㌵㜶戶㘴昳慢㐷㘴㌷ㄹ㍤昷㤲ㅦ昷晡敡㌷ㄷ㝤晦㜰晦愷愱摥摤㍥ㄹ㥥搶㤶㕥㡥㥦ㄷ㥤扦㕣㙡挶㐷昹㕦昷㍦搹昰㡢㉤㥦挸㈷昳搵搵戹㐴㌴ㅤ㑢㤷㔷㈲㙣㑦㝦ㅢ昰㔰摤㍦扦㔷㈳捥愹㤷换㡦㠵捤愶愴ぢ㘶攷㙦㠷戱戶㙥㑡敢搲㤶㕣㘱㜸戰戲扥㍤摤㙥㙥敡搵㜵〶昱戹搵攳愷㤴㔹㤰㝣㕢㜸摤昶㑣㌷㉤㌵㈷慦㘸戴搴㥢㝢搴昸㈱搵㥡〹搷捥㘸㌳て敥搰晡㐶㌴ㄹ扦昴㤷㐹㙣摦㕡㕡㉡㙢㕣㈳愷㉥㙥㉤㤸㉤㌲扣戱捤扢㌵㘶て㌲摢敡㑤㕥㈷㌰㜳戲慡㐳愸戲㝦捤㡤㥤摦㠲ㄵ挵敦戳摣㈸户㌴㍦㝤㐵扢搹㤲㌳㜳ㄸ敦ㄲ戳慤㝤攵㠲㜴愶挹摣戸挸挴捡〹挵戰㈲昱㡣搶散搲挲搴搶㤶昶戶搶愶㘲捤攴摣戲㌴㝥㐱收收戶收㑣晣〰㉣攳慢㐴㤵昴改愳㔴挹戶㐱扦挲ㄸ户㌰㕥㍥〸搷㐷扣㌹㍥昳愱挵㥢摤昸㍤戰㜶㔸㡢㈶㤳摢㘴改攸㙥㠲㐹㕣㠶ㄹㄳ㙥攸㕡㈷㕥㔴愱昵㌶攱搶㌲挶㡥㑦敥晦慦㜱㘹改㈰㝢敤愷㉦挳慦散㕤昰㠳戲挹㙣敢昲㤲㤰攲㠸昴㘷搰㤴㙦㡦扤㌹㤴㕥ㄹ㉣搴ち戵戲㝣㜹㘳慥㝤戱戶搸㙣㕣戴㤸愷㕣戸㙣㔴㔱㐱戴扥㤷晥ㅣ㐴晡昳㙣晥㠶㈶ㄲ㈹搱㕥愰㤱ㄶ搱㕦戴晡攵愳昰晦摥晦㝥㉦㠵㤷㉥搷ぢ㜰㜱愷㔰摥㍣愳戵慤搰愷㑦搰㕡敥㤲㉥㉣㙥攷收搹戵㤲昱㕥㘲昳㌲㥡昲搱㘸扡扤㍣㌰㄰㐶㘵扣ち㌲愰㜹㥡㤹㑦攳摡㤳散摤㉡㕤摥㙣㕤捥㤸㘶ㄶ戲㍡慦㝢捣挲扥戲㐲挳ㄲ㜶晥晥捤摣晡捤ㄵ敤搳搲敤改扥捤戸㠲㠲㑦㐹㠷搱㔸昱戲㤶攸㌹㐰㘴㡥㜷挴敥㈱㠲㈱㡢慥㈸晤㐴㘰㐵挲㡥㠳晤愵愴㡦摤㜶扤ㄲㄸ晢ㄶ㔸〹捤扢愱ㄷ㕦〹攱㌵㠹㤹㘶换㠲㤵㑢捣〲捤㉢戴㉥㔱㝡㜷㉦〶㥢㥦捤㉣㙣㙦㙣㉡㡣挷㐸㘷戶戵㉥㕤昲摦㡣挳㔸晡㉢㘸㥣㔷昹㔶搸㡡㝢扥㑥挰㔵搲㜷ㄹ㍦㥢㠶㠶㤲ち㐶愳㐴摦㤲つ户㔶〴晢ㄵ晦㤳㤷晥㍡晥ㄷ改㑡㔷㕥〵㡢摥㕣㌵㉡㠷㝤晦㘶㄰㕡搰㘶捡㜵戰ち改㠰昶㠰收扤㕡摢づ捡戴戶ㅥ挴敤㘹〳改ㄵㄶ㥢㘶㍢慦㉤昵戳慦愵挹㌵㌳愵晡昴㈹扡㉥攴扡〸㌵〲昱戵户搰っ㤸摣搴㌴搲㠹㔸搰摥㠶愸て慥㜲㘹敦㘰愱ㄲ㐷昲昶搶㜶㈴ㅤ戹慣㜶攴㜶㈳敢捤㙣㙢㑢㙥攴㠲挵㙤㘶㍡㌷㝥㐵㔳㘱㠵摡っㄸ㜸㈹㘷昴搷㠹〳㕦㡡㝤㍢昹摡㡦㥦㌰户敤㝢攸㕦搵㜰㕢攱扢愲戴つ〳攳㑦㝦ㅦ㡤ㅡ〶㌳ㅥ㕥戰㕣晣搲㍦㐴㕦晦㠸捤挷㘸㜰㤰㄰散㌸㐶㝣㙡㜵搵ㄸ晣㥦挷〹晤㌳㌶㥦愳㔱㘳搱㜰㉦搵扦㐰攳扣㤴㠱昸晣昰攵〳摣ㄶ㘲晦〷昸つ愴ㄱ扤ぢ㥤ㅡ〷ぢ㝥㠸㍡愱改挴愴ㄳ㤱搲㄰㌸㄰㐰戹慤昰㕤攴摡ㅥ㙥〲攰㈷晡昷㠱㔹㌰㠰㕦㤸㠳㘰㜴㙥㝡㉥〰愵㔶㔷㐵愱ㄳ〰㝤㈰搰㜹㤱㕦搵㐰㈴〰捡搱㜳㕥敡㠷㕦㕣〰慡㈱昶〳搰ㄹ㔳敦㐲愷㘲昰ぢ〲昰㈵㠲〷〲昸挲㔶昸慥扢搵㈲㔲㈵㐷戱ㄱ㠷晣ㄹ捣㠲〱っ㠶㕡ㅦ挲㘶㘳㌴㉥〰㐳慤慥㑡㈲㠸〰ㄸ㐶愳㑤搱愸㍡㠸〴挰㜰昴㥣㤷㝡搷つ㈰〵戱ㅦ挰〸挶搴扢搰愹〹昰ぢ〲昰㙡ㄸ㠰㔷㙣㠵敦㔲攰㐴㐴慡攴㈸戶攱㤰㕦ち〵戰㉤搴晡㔸㌶攳搰戸〰㡣户扡㙡㈷〴ㄱ〰摢搳㈸㡡㐶㑤㠲㐸〰㔴愳攷扣搴㕦摤〰㜶㠶搸て㈰挱㤸㝡ㄷ㍡㌵ㄹ㝥㐱〰ㅥづ〳昰㤰慤昰㕤㥤㥣㠶㐸㤵ㅣ挵㑥㐸慡ㅥ〸〵㌰〹㙡㝤㌲㥢㈹㘸㕣〰愶㔹㕤㌵ㅤ㐱〴挰㜴ㅡ捤㐰愳㜸扤㔲〰捣㐴捦㜹愹扢摣〰㘶㐰散〷㌰㥢㌱昵㉥㜴㙡ㄷ昸〵〱戸㌱っ挰つ戶挲㜷挱㜴㌶㈲㔵㜲ㄴぢ㌸攴敢㐲〱散〹戵扥ㄷ㥢扤搱戸〰散㙢㜵搵ㅣ〴ㄱ〰晢搱㘸㝦㌴㙡ㅥ㐴〲攰㌷攸㌹㉦戵捥つ㘰㉥挴㝥〰㘹挶搴扢搰愹昹昰ぢ〲㜰㝥ㄸ㠰昳㙣㠵敦ㅡ敥ㅥ㠸㔴挹㔱ㅣ挸㈱㥦ㄳち愰〹㙡扤㤹㑤ぢㅡㄷ㠰㈵㔶㔷搵㈳㠸〰㌸㤸㐶㙤㘸搴㐲㠸〴㐰〱㍤攷愵㑥㜶〳㔸〰戱ㅦ挰㜲挶搴扢搰愹㍤攱ㄷ〴攰攸㌰〰㐷搹ち摦㘵攵㝤㄰愹㤲愳㌸㤲㐳㕥ㄵち攰㘸愸昵㘳搸慣㐶攳〲㜰㥣搵㔵晢㈲㠸〰㌸㥥㐶㈷愰㔱晢㐳㈴〰㑥㐴捦㜹愹㘵㙥〰晢㐱散〷㜰ち㘳敡㕤攸搴㙦攰ㄷ〴愰㈹っ挰㐱戶挲㜷愵晢〰㐴慡攴㈸捥攵㤰ㅢ㐳〱㥣て戵㝥〱㥢ぢ搱戸〰㕣㙣㜵㔵ㅡ㐱〴挰㈵㌴扡ㄴ㡤捡㐲㈴〰㉥㐳捦㜹愹〳摣〰㌲㄰晢〱㕣づ晢㠸摥㠵㑥攵攰ㄷ〴㘰捦㌰〰ぢ㙤㠵敦攲㍢慦慡㔷㜲ㄴ搷㜳挸昵愱〰㙥㠴㕡扦㠹捤捤㘸㕣〰㙥戵扡㙡㌱㠲〸㠰摢㘸㜴㍢ㅡ㜵㈰㐴〲㘰㍤㝡捥㑢敤敡〶搰〸戱ㅦ挰摤㡣愹㜷愱㔳〷挱㉦〸挰愴㌰〰㍢摢ち摦㝣㐰ぢ㈲㔵㜲ㄴて㜲挸ㄳ㐳〱㍣っ戵晥〸㥢㐷搱戸〰晣搹敡慡㔶〴ㄱ〰㝦愱搱攳㘸搴挱㄰〹㠰㈷搰㜳㕥㉡敥〶戰〴㘲㍦㠰愷ㄹ㔳敦㐲愷摡攰ㄷ〴㘰摢㌰〰㘳㙣㠵㙦㡡㘲㈹㈲㔵㜲ㄴ㉦㜳挸㕢㠷〲㜸ㄵ㙡晤敦㙣㕥㐳攳〲昰て慢慢㤶㈱㠸〰㜸㠳㐶㙦愲㔱㉢㈰ㄲ〰㙦愱攷扣搴ㄶ㙥〰换㈱昶〳㜸㡦㌱昵㉥㜴㙡㈵晣㠲〰っづ〳㌰挸㔶昸㘶㑤づ㐳愴㑡㡥攲㜳づ㜹挳㔰〰㕦㐲慤㝦挵收㙢㌴㉥〰晦戴扡敡㜰〴ㄱ〰摦搲攸㕦㘸搴㉡㠸〴挰㜷攸㌹㉦㔵攱〶㜰〴挴㝥〰㍦㌲愶摥㠵㑥ㅤ〹扦㈰〰扦晣ㅣ㜲㉡晣戳慤昰㑤攴ㅣ㠳㐸㤵ㅣ㐵㔹㈹㠶晣㈳捣㠲㑦㠵㌵愸昵扥㙣㉡搰戸〰㐴慣慥㕡㡤㈰愳ㄸ愸ㅦ㡤晡愳㔱挷愱㉢〰〶愰攷扣搴搷挸搱昱㘳攸㔸㠸晤〰㌶㠴㝤㐴敦㐲愷㌸㘱ㄴ〴攰挳㌰〰ㅦ搸ち摦摣搲㐹㠸㈴〰㌶攵㤰摦ぢ〵戰ㄹ搴晡收㙣戶攰攸㍡㝦つ㡥戴扡㙡つ〲㡤攲敡㔴搲㘸ㄴㅡ㜵ち扡〲㘰㑢昴㥣㤷㝡捤つ攰㘴㠸晤〰戶㠶㝤㐴敦㐲愷㑥㠵㕦㄰㠰攷挲〰㍣㙢㉢㝣搳㕤㘷㈰㤲〰㠸㜲挸㑦㠷〲愸㠱㕡㡦戱㠹㜳㜴㥤〰㙡慤慥㍡ㄳ㠱㐶㜱㜵㤲㌴㑡愱㔱㘷愳㉢〰敡搰㜳㕥敡㔱㌷㠰戳㈰昶〳㤸〸晢㠸摥㠵㑥㥤〳扦㈰〰昷㠶〱昸㠳慤昰捤挰㥤㡦㐸〲㘰〶㠷㝣㜷㈸㠰㕤愰搶㘷戱搹㤵愳敢〴㌰挷敡慡ぢ㄰㘸ㄴ㔷㘷㉥㡤收愱㔱ㄷ愱㉢〰收愳攷扣搴捤㙥〰ㄷ㐲散〷㔰て晢㠸摥㠵㑥㕤っ扦㈰〰㔷㠶〱戸挲㔶昸㈶〵㉦㐳㈴〱戰㍦㠷㝣㜹㈸㠰摦㐲慤㌷戰㌹㠰愳敢〴㤰戱扡㙡㉤〲㡤挲㥦㥥愵㔱づ㡤㕡㠷慥〰㌰搱㜳㕥敡㐲㌷㠰摦㐱散〷搰〸晢㠸摥㠵㑥㕤づ扦㈰〰愷㠷〱㌸捤㔶昸收㈹慦㐴㈴〱搰挶㈱㥦ㄲち愰ㅤ㙡㝤㈹㥢㘵ㅣ㕤㈷㠰ㄵ㔶㔷㜱ㄲ㜳ㄴ㔷㘷㈵㡤づ㐱愳慥㐱㔷〰ㅣ㡡㥥昳㔲慢摤〰慥㠶搸て㘰ㄵ散㈳㝡ㄷ㍡㜵㉤晣㠲〰ㅣㄲ〶㘰愵慤昰㑤㥤摥㠰㐸〲攰〴づ㜹㜹㈸㠰㤳愰搶搷戰㌹㤹愳敢〴㜰慡搵㔵㌷㈲搰㈸慥捥㘹㌴㍡ㅤ㡤扡ㄹ㕤〱㜰〶㝡捥㑢戵戸〱摣〴戱ㅦ挰㌹戰㡦攸㕤攸搴㉤昰ぢ〲㤰ぢ〳㤰戵ㄵ扥搹摣摢ㄱ㐹〰㕣捡㈱愷㐳〱慣㠵㕡晦ㅤ㥢㜵ㅣ㕤㈷㠰摦㕢㕤戵ㅥ㠱㐶㜱㜵慥愰搱㤵㘸搴㥤攸ち㠰慢搰㜳㕥㙡㙦㌷㠰㍢㈰昶〳戸づ昶ㄱ扤ぢ㥤扡ぢ㝥㐱〰收㠵〱㤸㙢㉢㝣ㄳ捣㝦㐰㈴〱㜰㍢㠷㍣㍢ㄴ挰ㅤ㔰敢㜷戲戹㡢愳敢〴㜰㡦搵㔵昷㈲搰㈸慥捥ㅦ㘸㜴㉦ㅡ㜵ㅦ扡〲攰㡦攸㌹㉦㌵挵つ攰㡦㄰晢〱㍣〰晢㠸摥㠵㑥摤て扦㈰〰愹㌰〰㐹㕢攱㥢昳㝥㄰㤱〴挰攳ㅣ㜲㈲ㄴ挰㤳㔰敢㑦戱昹㉢ㅡㄷ㠰㘷慣慥㝡〸㠱㐶㜱㜵㥥愵搱㜳㘸搴㈳攸ち㠰攷搱㜳㕥㙡㥣ㅢ挰挳㄰晢〱扣〴晢㠸摥㠵㑥㍤ち扦㈰〰愳挲〰㔴摡ち摦㌴晣㕦㄰㐹〰扣挹㈱㡦〸〵昰㌶搴晡㍢㙣摥攵攸㍡户㠰昷慤慥㝡ㅣ㠱㐶㜱㜵㍥愰搱㠷㘸搴㤳攸ち㠰㡦搰㜳㕥㙡㘳㌷㠰㈷㈰昶〳昸っ昶ㄱ扤ぢ㥤㝡ち㝥㐱〰晡㠷〱攸㘷㉢扣㤵〱攵捦㈰㔲㉦㘶㜴晢㜱挰昹㍤ㅢ捤攵㥣㠲摡㈰㡦㥡攱愹㑢ぢ敤慤㌲㕦㌶㈰㍦慤㜵㕥㙢晢戴挶挲㤲愶昴捡㐱㜹㝢㘱慦挵㘶ぢ㘶戳摢㌰愹敤㤱戵㉥㔹㘲收昴㝣㝤敢搲戶慣㌹㙢摡晦挲㙣㌷搶てㅦ㥤㑣㜴㤷㉡扣晥戳〹摣ㄲ㜸㘲㉢挱慢愴晣㌹〴昴捥挳㐹攵戲㙢捥㕣ㄶつㄸづ散㈴扡愰戱扤挹散㤷㤷昹㙡㔹慥挸㠳㈲㑡〴㜲㝤昳㥣ぢ㌲愷つ挸捦㙣㙢捣㌵㌵戶㤸晣㌰〶㕢愶㜳捣㐵㈸〷搸慤戵搰挸戲攵〱昹〵㙤改㤶挲ㄲ捥㙣㘶㔷㙥㔴搴㤳㈹搰昲晣㤴挶㤶〲搲挸愷挸攵㠱昹晡挵慤换㜱扦挲搲收㤶㤹改㈵㠵晦㠹㑦㐵昱㘳㤱㤷㝣㌴慡㔴㤵㤶慡㡡搲㡡晦昴昳搱晥㠵㝤㙣㤰㔵〹㍥ㄲ摢㘹㝢㕢㘳㘶㈹㠱㐹㡥ㅡ戴㘵㙣攴㌳㉣㈹㝦ㅥ㑢摥㌹㑣搷㐷攸㈹㐰攰㔸㡢敡昰〳攷挲㍢㙥〲搹ㅣ收晡㜷ㄸ㑥晦敦搱散㍡㜳攱慣捥搲㥣晦搳ㅤㄵ攵㝦㐳攴ㅥ㔷㐲っ㠱昱〶搶㈶挴敡〸㙥㔱搸㌳戱㈵戰攷摤㉣㈳㜹戱攱ㄶ扡㐱攷攲っ㑣愶昷捦捦㐹㘷捣㈶搴〰㌴愷摢㌷戰㍡㉣挶㐰挵㝤挱搶㑤㙤㙤㙥㑥㜳㤳攳㝤〳昵搹㜴㤳㔹㤱㥦扣戴扤㜵㙥㘳㡢㥥㐷㈳摢愵㉤㑡慦㠰㈸扤挲㥡慤捦敦挱摡㈰㔹㘶慣搶㐵改戶挶昶挵捤㡤搹ち㜶㔸扦昳㍦戱慤攲昸㔱〶㤸捥换㌹㤶㜸愷晦慤㐹㜸㝣摣攳㔱㌱㐳㜴晣昸戱㐵㤷㉡つ晦愹晦戰㜴〴㐷ㅥ昹㐲搱㝦㐰戴㜲晣挹愱㐸挶昲愵㑣挵㘲昱换㔵搸㐴攵攰愴㕥愴〱晥昴ㅦ㘱捡〵晥㤵扤㠴愶换扡㠲扥㌰㠸捣㘹㑤攷㘶愴戳戸〷愸慦㝤〷㔰〵㍥㕡ㅥ㙡摡っ㔶㝡㑣㐵昱㄰愶戲㤷㌵收捣戶ちち敡㜱㠷㔳ㄹ㙢㐴㌴敢㌳挴㥣㜷㥦㤲昲昲㝥ㄵ㐱戹㘶㌹戱㐶摢昳攷敥㍢愸㘶昹攲㝦扡㝢㙡㘷㡥㍤ㄲ㤱慦愸㥦戰㍡晡捦㕣愷㤷㈱攴晡㜸っ㝥愱挱慦㘸捡㕦㠱搲晢搹ㄴㄷ㕤愰㌴㐳㠷㔱㤹摣㍢挳㜲㤰ち㤴㑥㐸ㅤ㐹戹慣㐸㍦㔷晤㠷㘶㤵㝥㔴㌸㌷攴㘸昵搸捡捤㕣挴㍡扥戲捥〴摦っ㈵愵愵㘵昸愸㌵㙦敤㥣㉦㉤㠲㌵搷㥢㔲ㄸ愲戶挰㄰㌴搶っづ攷捥㠲昸つ㐱㌷愸扣〰㉢捣㙤晦㡡晦挹㉢ㄲ搱㑢攱㔳ㄲ㔱慦愳㜵㐰㘸㤴㔸愴昰ㄱ攰㍡ㄸㅡ昵㍥㠴㍣ㅤ㜰㝤㜹愹て搱攵ㄷ㔸㠹挶㕢㤴㝡㝡挰㔴ㅦ挱㠳〷㑤㕤㘳攰㡦戱挴㘳㔱挷戶㔹〱㘹昷摢收愷昴挰㥦捥㍢摥戸㈰㝦㥦㘱挱㔹つち散搵㠸挰㐶敦㐷挳捦㠳つ晡搳㘰〰つ扥㠰〱㍦㜴㙤〳昴㐲㘱昲收㤹〰㤸〶㝣〰昳ㅢ㔷ㄲㄷ捣つ㤹㘴㈳㈶昹〹〶㕥㤸扦㐰㈶㌰㜵㝥晢挸换昳㑤愳昸戹〹戸挱っ挲㌵㉥〲户㌱愴摤㠳㉢㠵ㅢ搱攸㥢㐸㄰慢愳㔸慥㄰〰㙥㈸㙣昴㘱㌴㘴㈹㐳㠰挱愶㌴ㄸ㑥〳㔶㌷〸戸捤搰ぢ〵挷晢㠰〲挰㙤〱ㅦ㠰㘳挵㠳㤳挴〵㙥〴㤳㡣㘴ㄲ㔶㈷㜸挱戱㈴挱〲㈷㌷捡㤱㥣ㄷㅣぢㄶ〴摣㈸〶㘱攵㐲ㄱ戸搱㤰㜶て㡥ㄵづ㜸攳づ㉦〶挱㠲晣戱捣挱ㄹ㌲〵昶ㄶ户ㄵ㙣昴慤㘹挸ㄲ㠸〰㠳㙤㘸㌰㠶〶慣㡡㄰㜰摢愲ㄷち㡥户㌴〵㠰ㅢ〷ㅦ㠰ㅢ攱㑡攲〲户ㅤ㤳㡣㘷ㄲ㔶㌵㜸挱戱㤴愱ㅢ㜰㉣㜴㄰㜰㔱〶㘱挵㐳ㄱ戸ㅡ㐸扢〷挷捡〸扣㜱愹㤴㐱ㅣ㜰㉣㡦〸攰ㄲ㠷㡤㥥愰㈱㑢㈷〲っ㙡㘹㤰愴〱慢㈹〴㕣ち扤㜰㜰戸㍢㉢〰摣〴昸〰ㅣ㉢㉣㥣㈴㉥㜰㍢㌰挹㡥㑣挲㙡〸㉦戸㐹㤰㜵〳㙥㌲㑣〴摣㑥っ㌲〵扤㈲㜰㤳㈰敤ㅥㅣ㉢㉡昰㐶戹〵㠳㌸攰㔸㔶攱っ㤹㐲㝢㡢㥢〲ㅢ㝤㉡つ㔹㜲ㄱ㘰㌰㡤〶搳㘹挰㉡っ〱㌷〳扤㜰㜰㈸晢て〰户ぢ㝣〰㡥㤵ㄹ㑥ㄲㄷ戸㔹㑣戲㉢㤳戰㡡挲ぢ㡥愵ㄳㄶ戸搰㘳ㅣぢ㉢〴摣ㅣ〶㘱㠵㐵ㄱ戸㜹㤰㜶て㡥㤵ㄸ㜸攳慥㌵〶㜱挰戱ㅣ挳ㄹ㌲㠵㌶戸摤㘰愳敦㑥㐳㤶㙡〴ㄸ散㐱㠳㝡ㅡ戰㝡㐳挰㉤㐰㉦ㄴㅣ敦㤹ぢ〰户㈷㝣〰㉥敤㑡攲〲户ㄷ㤳散捤㈴慣扥昰㠲㘳挹㐵㌷攰㔸㤰㈱攰昶㘵㄰㔶㘶ㄴ㠱摢ㅦ搲敥挱戱㠲〳㙦摣ㄲ挷㈰づ㌸㤶㜱〴㜰昹㉤㙣昴〶ㅡ戲挴㈳挰攰〰ㅡ愴㘹挰慡て〱㤷㐱㉦ㄴㅣ㙦晦ぢ〰㤷㠳て挰戱ㄲ挴㐹攲〲㘷㌲㐹㥥㐹㡥㠴㠱ㄷ摣搱㤰㜵〳㡥㠵ㅣ〲㙥㌱㠳戰愲愳〸摣㠱㤰㜶て㡥㤵ㅦ㜸攳㝥㍢〶㜱挰戱晣挳ㄹ㌲㠵昶ㄶ搷〴ㅢ扤㤹㠶㉣つ〹㌰㘸愱㐱㉢つ㔸㉤㈲攰㤶愰ㄷづづ昷捣〴㠰㙢㠳て挰戱㠲挴㐹攲〲㔷㘰ㄲ㍥㘵㐰戱摡挳ぢ㡥㈵ㅥ摤㠰㘳〱㠸㠰㕢挶㈰慣〴㈹〲户〲搲敥挱戱㘲〴㙦捣て㌰㠸〳㡥㘵㈳捥㤰㈹戴挱ㅤ〲ㅢ晤㔰ㅡ戲愴㈴挰攰㌰ㅡㅣ㑥㠳换㘰㈰攰㡥㐰㉦ㅣㅣ㙥户ぢ〰㜷㈴㝣〰㡥㤵㈷㑥ㄲㄷ戸愳㤸攴㘸㈶㘱㤵㠸ㄷㅣ㑢㐳扡〱挷挲ㄱ〱户㥡㐱㔸㐱㔲〴敥㌸㐸扢〷挷㑡ㄳ扣㜱愷㈰㠳㌸攰㔸㙥攲っ㤹㐲ㅢ摣〹戰搱㑦愴㈱㑢㔱〲っ㑥愲挱ㅡㅡ戰㍡㐵挰㥤㡣㕥㈸㌸摥㕦ㅡ〰敥㔴昸〰ㅣ㉢㔶㥣㈴㉥㜰愷㌱挹改㑣挲敡ㄲ㉦㌸㤶㤴㔸攰㐲捦攳㔸㜰㈲攰捥㘴㄰㔶㥥ㄴ㠱㍢ㅢ搲敥挱戱㐲〵㙦摣㠶挸㈰づ㌸㤶愹㌸㐳愶搰〶㜷㉥㙣昴昳㘸挸ㄲ㤶〰㠳昳㘹㜰〱つ㔸搵㈲攰㉥㐴㉦ㄴㅣ㙦㤵つ〰㜷㌱㝣〰㡥㤵㉥㑥ㄲㄷ戸㑢㤸攴㔲㈶㘱㔵㡡ㄷㅣ㑢㔱扡〱挷㐲ㄵ〱户㤶㐱㔸戱㔲〴㙥ㅤ愴摤㠳㘳㘵ぢ摥戸挷㤱㐱ㅣ㜰㙦㘰挹ㄹ㌲㠵㌶戸摦挳㐶扦㠲㠶㙦〶ㅢ㕣㐹㠳慢㘸昰ㄶっ〴摣搵攸㠵㠲攳㕤扦〱攰慥㠵て挰戱㐲挶ㄹ㠵ぢ摣㜵㑣㜲㍤㤳戰㥡挵ぢ㡥㈵㉣摤㠰㘳㠱㡢㠰扢㤱㐱㔸改㔲〴敥㘶㐸扢〷挷㡡ㄸ扣㜱〳㈵㠳㌸攰㔸ㄶ攳っ㤹㐲ㅢ摣慤戰搱㙦愳㈱㑢㘶〲っ㙥愷挱㝡ㅡ戰㡡㐶挰摤㠱㕥㈸㌸摥挰ㅣ〰敥㉥昸〰ㅣ㉢㙢㥣㈴㉥㜰㜷㌳挹㍤㑣㔲㠶㕦愳㕥㜰㉣㝤改〶ㅣぢ㘳〴摣扤っ挲ち㤹㈲㜰昷㐱摡㍤㌸㔶搲㄰㡤㝥㍦㠳㌸攰㔸㑥攳っ㤹㐲ㅢ摣㥦㘰愳㍦㐰㐳㤶摡〴ㄸ㍣㐸㠳㠷㘸挰敡ㅢ〱昷㌰㝡攱攰㠲㡦㜱㡦挲〷攰㔸㤱攳㈴㜱㠱㝢㡣㐹晥捣㈴慣㥥昱㠲㘳挹㡣〵㉥昴〴㤸〵㌵〲敥㜱〶㘱㘵㑤ㄱ戸㈷㈱敤ㅥㅣ㉢㜰〴摣㔳っ攲㠰慢㠴搴ㄹ戲ぢ摣㕦㘱愳㍦㑤㐳㤶攸〴ㄸ㍣㐳㠳㘷㘹挰慡ㅤ〱昷ㅣ㝡愱攰㜸㕢㜹挰ㄶ昷㌷昸〰ㅣ㉢㜹㥣㈴㉥㜰㉦㌰挹㡢㑣挲慡ㅢ㉦㌸㤶摡㜴〳㡥㠵㌸〲敥㘵〶㘱㐵㑥ㄱ戸㔷㈱敤ㅥ㕣㉤摣〴摣摦ㄹ挴〱挷昲ㅤ㘷挸㉥㜰慦挱㐶㝦㥤㠶愹㘰㠳㝦搰攰つㅡ戰摡㐷挰扤㠹㕥㈸㌸摥㈱ㅦ〰敥㙤昸〰ㅣ㉢㠰㥣㔱戸挰扤挳㈴敦㌲〹慢㜵扣攰㔸愲搳捤慥捡〲ㅥ〱昷㍥㠳戰㤲愷〸摣㠷㤰㜶て㡥ㄵ㍦〲敥㈳〶㜱挰戱散挷ㄹ戲ぢ摣挷戰搱㍦愱㈱㑢㠲〲っ㍥愵挱㘷㌴㘰㤵㤰㠰晢ㅣ扤㔰㜰扣搹㍦〰摣㤷昰〱㌸㔶づ㌹㐹㕣攰扥㘲㤲慦㤹㠴㔵㍥㕥㜰㉣敤改〶ㅣぢ㝦〴摣㍦ㄹ攴〰昴㡡挰晤ぢ搲敥挱戱㔲㐸挰㝤挷㈰づ㌸㤶ぢ㌹㐳㜶㠱晢ㅥ㌶晡扦㘹㤸ぢ㌶昸㠱〶㍦搲挰㠴㠱㠰晢〹扤㜰㜰挱愷㈳扦挰〷攰㔸㜱攴㡣挲〵敥㔷㈶㈹挱㌴㠶㘲㜵㤰ㄷㅣ㑢㠲扡〱挷㠲㈱〱㠷㉢摤㈵㙡ㄹ㝡㐵攰㜰㍢㜱て挰慤㠰㥢㠰㉢㘷㄰〷ㅣ换㡣㥣㈱扢挰㘹戰搱晢搲㤰㈵㐸〱〶ㄵ㌴攰㠳搳ㄴ慢㤲〴㕣〴扤㜰㜰挱挷戸晥昰〱㌸㔶㉡㌹㐹㕣攰〶㌰挹〶㑣挲慡㈲㉦㌸㤶ㄲ㜵〳㡥㠵㐶〲捥㘰㄰㔶ㅣㄵ㠱摢〸搲敥户㌸㔶㈶〹戸㐱っ攲㠰㘳㜹㤲㌳㘴ㄷ戸挱戰搱㠷搰㤰愵㑢〱〶ㅢ搳㘰ㄳㅡ戰㥡㐹挰つ㐵㉦ㄴㅣ㥦㈶ㄱ戰慢㙥ちㅦ㠰㘳㠵㤳㤳挴〵㙥㌸㤳㙣挶㈴慣㐶昲㠲㕢ぢ㔹㌷攰㝥〷ㄳ〱户〵㠳戰㔲愹〸摣㐸㐸扢〷挷㡡㈶〱㔷挹㈰づ戸㉢㈰㜵㠶散〲㌷ち㌶晡㤶㌴㘴挹㔳㠰挱㘸ㅡ㔴搱㠰㔵㔰〲㙥㉢昴挲挱〵敦慡摢挰〷攰㔸ㄹ攵㈴㜱㠱ㅢ挳㈴摢㌲〹慢㤸扣攰敥㠰慣ㅢ㜰㉣㙣ㄲ㜰攳ㄸ攴㉥昴㡡挰㡤㠷戴㝢㜰慣㠴ㄲ㜰摢㌳㠸〳㡥攵㔰捥㤰㕤攰愲戰搱慢㘹挸㔲愹〰㠳ㅡㅡ挴㘸挰敡㈹〱ㄷ㐷㉦ㄴㅣ㥦昱ㄱ戰挵搵挲〷攰ㅥ㜰㈵㜱㠱㑢㌲㐹㡡㐹㔸晤攴〵挷㤲愷㙥挰戱㈰㑡挰㑤㘰㄰㔶㐶ㄵ㠱摢ㄱ搲敥挱戱㠲㑡挰㑤㘴㄰〷ㅣ换愸〲戸散〴ㅢ㝤㘷ㅡ戲挴㉡挰㘰ㄲつ㈶搳㠰㔵㔷〲㙥ち㝡愱攰昸戸㤲〰㜰搳攰〳㜰慣挴㜲㤲戸挰㑤㘷㤲ㄹ㑣昲㈶っ扣攰㔸㉡搵つ㌸ㄶ㔲〹戸㕤ㄸ㠴ㄵ㔵㐵攰㜶㠵戴㝢㜰慣扣ㄲ㜰戳ㄹ挴〱挷昲㉢㘷挸ㄴ摡扦ㅣ收挰㐶㥦㑢㐳㤶㘶〵ㄸ捣愳挱㝣ㅡ戰㕡㑢挰敤㠶㕥㈸㌸㍥㜹㈵〰摣ㅥ昰〱㌸㔶㜰㌹㐹㕣攰敡㤹㘴〱㤳戰摥㐳〶扦㤰㍤㝢昰攵㥣戳昷㑥㐵晢捡〴㈴㐳㥥〵〳昵敤㉢㥢㔰愴挱㐵㑥㑤㕢㑢㥣㘴㡦㠸っㄳ收慤㙤㤸搴㉢昳㍥㐴愲挳昷㘹㈴敥㌷搸昳㠰づ㜱愳㠶昵〸攵搷晥攸㝦〸㐵㠷㍦〷摥㜹户㍥㝤昸搲昶挲㄰〷捦㙤捣戶戵ㄶ㕡昳敤㈳敢㔱㠰㠴㥢搸摢ㅡ昳㈵㈵搱挹攵㔷㈳㘲㘰㑥慥㔸㔹ぢㅦ㍥戹㡣て〰㠸ㅣ搴搲扡扣㐵㐶㔳㕥攰㜳㕦㠴㔷摦扥㑣ㄳ㘱ㅥ扥戶〴㍣㠳戵ぢ㜴搶昷㐱㍢愰㡦挱挹㝦ㅡ㙢晢愲㕦㌵㜵捡搴㍤ㅡ敡搲㠹㘸㑤㌴ㅥ㌳攳愹扡㜸㑤㕤㉥㤵挹愴㙡㌳㠹㝣㙤戴㈶ㅦ㑤愶㌲㠶搴ち㌰挶㝥昰㌱㔸ㅤ㈰改昶㘷㡦㘵〲搲愳慥扣ㄴ愷㐶㍤㥤戸㠷㝤㠹捡愸慣捡㈹戳慣㙦㕦㔵攵㜹㉥㠹㙦挲㥦㘵㌷昲㘰〷㑤攳㝣㝦昹㍡挰敡㤹ㄳ〷搸昹㔹搰㤹㈷㜸㝡〳㠶愰ㅦ㠰㈶㘲昴㠱㠰㌲㉤㡤敥〶㔳愷㌴戸敡㤶戴っ㘴ㅢ㐲㔶晣㔰㔰㉤ぢ㜱㝦㠸愵捥〱㑦ㅢ㉤ㄸ㘵㜶ㄴ扤㤲攱㑤攸昵㔱㔸㔲ㅡ攴〲㘹ㄱ㐴㕣㤰扦ち㐸戹㔵慢昳戱㈲摣㤶愰挰昳散㘰ㄲ扡㠱愸㜳㘱挶㡤愴昸㐳搶ㄱ〹㙥戸晣㡥ㄶㅦ㜲挴捥愷㌵愱㙦㝤挸㌱㝣㤲搵昱ㄴ㍥搳㜴㍣㥥挹㈵搳㜵㜵㌵昱扡㔴㌴㤶捡㤹㈹ㄳㅦ㜲㍦㘷㡣捤昰㌱晡㍢扤ㄶ昶〶㌸㍤敡㤴㠱ㅥ㍦㘸㜵㍡〶挲て〱换㈵晡挱㔰改㙤㘸㈲挶㠶㄰㔰愶ㄵ搰昵挲㙣㠷㉣〰收㔲㠸㡢㘱㙥㘴㐷搱户㘱昸攵搰换攳㍣搵㘰挸〵收㑡㠸㍡㘰㙥っ愹挰㍣づ〳㜲㘰敡摣摢戸㘳愹搵㤰晡戹㙤〲㈷㕡攸㠷愳〵户愱㜶㘸敤〸昴㉤㙥戵戵㜱散づ愹㔸㕤㌶㤱㡥搷㐵捤㔴㍥㤷㑡搶㈵㈱㑤㠳㕢㍥㘳っ㜳㠶戳ち㍥挶愶㑥㑦㜶㡥攱㑥㡦㍡戵〵㝡挲敤〸㌷户㘳愰搲㔷愳㠹ㄸ㈳㘰㠰㜷㠹捥㡤㔰攷㔶愷㜳ㅢ㌳㐶㍡昲敤愹㍣㤱昲㈸㤶搴㈸挸㠵挴ㅡ㠸㍡㐸㡣㠶㔴㐸戴扢㐹㜰戳ㄲㄲ㙤㠱㈴慡攰㐴ぢ晤㌴戴㈰戱㤵ㅤ㕡㍢ㅤ㝤㡢〴ㅥ㙥㤵㡦攷戰敡㘹戳㉥㥥㡢搵㘵昲搸㠸昲搹㐴㙤㑤㤲㡦扥㡡ㅡ㌲摦捦ㄸ㘷挰挷搸挶ㄹ㥣㙣㐱㘳㥣ㅥ㜵㙡ㅣ㝡㐲愲挹㑤攲ㅣ愸昴㜳搱㐴㡣敤㘰㠰㜷㠹捥㉤㐸攷㈶愳㜳〳㌱挶㍢昲㕡㉡㉦愲㍣㠹㈵ㄵ㠵㕣㐸㕣〲㔱〷㠹ㅡ㐸㠵㐴㈶㤰挴〱㠱㈴㌸㑢㡦㈰㈸敡㐷ぢㄲ㜱㍢戴戶づ㝤㡢㐴㜵㈶㔱㥤愸㠹㤹㜸㑣㜳㈲ㅥ㡢搷愶慡戹㤰㐸挶㤲㈶㥥晣㤵挸ㅢ㌲㠱捦ㄸ㤷挳挷愸㜵〶㈷㈴㤲㑥㡦㍡㌵〱㍤㈱戱慦㥢挴㔵㔰改㔷愳㠹ㄸ㍢挰〰㙦ㅦ㠹ㅤㅤ昹㐴㉡㙦愰挳㑥㔸㔲㍢㐱㉥㈴㙥㘲㜸㑡昸㌷〹㔲㈱戱㕢㈰㠹㜹㠱㈴㈶挳〹㐱㜰㌹ㄶ㉤㐸㑣戱㐳㙢户愳㙦㤱㐸㘴昳改㔴㌲㕥㙤㘶ㄳ搱㜸㕤㍣㤶㌱捤㜴㥤㤹㑡㘷㙡搲昹㜸㉡㔷㘷㑣㜵㠶戳ㅥ㍥挶㌴愷㈷㈴愶㍢㍤敡搴㉥攸〹㠹㕤摣㈴敥㠶㑡扦〷㑤挴㤸〵〳扣㝤㈴㜶㜵攴搳愸扣㥦づ搳戹捥㜳㈰ㄷㄲて㐰搴㐱㘲ㅥ愴㐲㘲㈷㌷㠹㡥攳挴㡥㠱㈴㌸㡦㡥㈰戸攵ㄷ㉤㐸散㘶㠷搶ㅥ㐵摦㈲㤱㌲㜳挹敡㘴㌲㔳㥢挹挴攲搵昹㝣㈶ㅥ慤㡥㥡搱㘸扥慥摡㑣攴㌳㐹㘳㜷㘷㌸㡦挱挷搸挳改挹㜱㐲㘶搷ㄹ㥦㍡戵㈷㜴㐲愲搶㑤攲〹愸昴㈷搱㐴㡣扤㘰㠰户敦㌸戱户㈳㥦㑤攵戳㜴㤸㠳㈵戵㉦攴㐲攲㜹㠶愷㠴㝦晢㐳㉡㈴挶〵㤲搸㌶㤰〴㈷挶ㄱ〴捦愰㐲ぢㄲ扦戵㐳㙢㉦愳㙦㤱㠸搶收㘳愹㜴㡣㘷て搹㜸㍥㔶㥢㑥搴搴㥡昹㕡戳扡㍡ㄹ挳㠶㤱㌰ㅡ㥣攱扣〲ㅦ攳〰愷㈷㈴搲㑥㡦㍡㤵㐳㑦㐸㡣㜶㤳㜸ㅤ㉡晤ㅦ㘸㈲㠶〹〳扣㝤㈴昲㡥㝣て㉡摦愱㐳㍤搷㜹㌱攴㐲攲㍤㠶愷㠴㝦〷㐲㉡㈴㌶つ㈴㌱㌴㤰挴㐱㜰㐲㄰㍣㄰〸㉤㐸㌴搹愱戵㡦搱户㐸攴昰搱㔷㈷ㄳ挹㘸㈲㤹㡣搷攴慢㌳愹敡㐴扣㌶㤷挶㜱愳戶㌶ㄵ换ㅢ捤捥㜰㍥㠱㡦搱攲昴㠴㠴捣㝦㌳㍥㜵慡つ㍡㈱戱㤱㥢挴ㄷ㔰改㕦愲㠹ㄸ㥣捥挶摢㐷愲摤㤱敦㐳攵户㜴攰攳ㄹ搴㌲挸㠵挴㜷っ㑦〹晦㔶㐰㉡㈴㉡〲㐹㘸㠱㈴㔶挲〹㐱㜰攱つ㉤㐸ㅣ㘲㠷搶㝥㐲摦摥㈶愲戹㕡㙣ㄴ㤹㘴㕤㉤㑥㐲㔲㠹㔴㌲㤳㐸搷㘴愳挹摡㘴慡戶㈶ㄵ㌷づ㜵㠶昳㌳㝣㡣挳㥣㥥㤰㤰〹㙤挶愷㑥ㅤ〹㥤㤰㈸㜱㤳㔰攵搰㤷愲㠹ㄸ㐷挱〰㙦ㅦ㠹愳ㅤ昹〱㔴昶愵㐳ㅡ㑢㙡㌵攴㐲㠲晦㘴㐰〷㠹攳㈰ㄵㄲ晦晡㈱攸㝣攲㥦㤰晡捦㈷㌸ㄷ㡤㌱愲㤶ㄲ愱㐰攲〴㍢戴戶〱晡ㄶ㠹㜸扡㌶㔷㔷㕤㤷捤挴㜱捡ㅤ㑦愷㌲昱㜴㜵㌴㙡搶愶攳搸㔶㜰昸㌴㑥㜴㠶㌳㄰㍥挶㐹㑥㑦㐸慣㜱㝡搴愹㔳搱ㄳㄲ㥦㘳㌰ㅤ攷㘱㠳愰搲〷愳㠹ㄸ㥣㜰挶摢㐷攲㜴㐷捥攷㍤攸挳攸戰㤸㈴捥㠴㕣㐸っ㘷㜸㑡昸㜷㌶愴㐲攲㕤㌷㠹㡥昳㠹户〳㐹㜰㜲㔹㐸㡣㐰㈸㤰㌸搷づ慤㡤㐴摦㈲㤱㌴捤㝣㉡㥤捣搶㈴愳㌵昱㉣㌶㠴㔸㑤戲慥㉥㔷㡢㝦㈴㈱㕤㤳换愵㡤昳㥣攱㔴挲挷㌸摦改挹㜷挷〵㑥㡦㍡㜵㌱㝡㐲攲㌵㌷㠹㉡愸昴慤搰㐴っ捥㈰攳敤晢敥戸搴㤱昳摥〶㝤㉣ㅤ㕡戹捥㙢㈱ㄷㄲ摢㌱㍣㈵晣㕢〷愹㤰㜸㉥㤰挴㌳㠱㈴㉥㠷㤳㤰愸㐶㈸㤰昸扤ㅤ㕡慢㐱摦㈲㘱㈶㜳愹ㅣ捥㈷ㄳ搹㘸㉣㥥慣慤㑢愵敢慡慢捤㑣㍥㔳ㄳ㌷戳昹㜸摡㤰㠹㘴㡥㌰〶ㅦ攳㑡㘷㜰㐲㐲收㤰ㅤ㥤扡ㄶ㍡㈱昱戸㥢㐴ㄲ㙥㝡ち㑤挴戸づ〶㜸晢㐸㕣敦挸㤷㔲㌹㤱づ换戰愴㙥㠴㕣㐸散っ㔱〷㠹㥢㈱ㄵㄲ㝦ち㈴㜱㕦㈰㠹㕢攰㈴㈴愶㈲ㄴ㐸摣㙡㠷搶愶愱㙦㤱挸攳愸㠸㕦愲戱扡㜴㉥㡤㌳慢㜴ㅤ㑥户㙢昲㤹敡㝣ち摢〴㑥戲っ㤹ㄹ收〸愷挳挷戸摤ㄹ㥣㤰㤰㐹㘱㐷愷敥㠲㑥㐸摣攵㈶㌱ぢ㙥晡慥㘸㈲挶摤㌰挰摢㐷攲ㅥ㐷捥㐷㐱攸昳改㜰㌸㤶搴扤㤰ぢ㠹摤㈱敡㈰㜱ㅦ愴㐲攲挶㐰ㄲ搷〷㤲戸ㅦ㑥㐲㘲㈱㐲㠱挴㥦散搰摡㥥攸摢挷㠹㝣愲㉥㤷㡥攱昰㤰慥㡢愷ㄲ㜵改㔸㍣㔱㤳㑡攲㕦㕡挰㐱愳㍡ㄹ㌷ㅥ㜰㠶戳ㄷ㝣㡣〷㥤㥥㤰㜸挸改㔱愷ㅥ㐵㑦㐸㕣改㈶戱ㅦ㔴晡晥㘸㈲〶㈷㙤昱昶㤱昸戳㈳㍦㠶捡㌴ㅤ㔶㤳挴攳㤰ぢ㠹㉣挳㔳挲扦㈷㈱ㄵㄲㄷ扢㐹㜴㥣㔹㕤ㄸ㐸攲㈹㌸〹㠹㐵〸〵ㄲ㝦戵㐳㙢㡢搱户㐸㈴㜰㐶㥤㑡挷㙢攳愹㑣㈲㡥愷敢愶戰㡦㘴搳搱㝣㉣㠶㐳〷㕥㠶捣摤㜲㠴㡤昰㌱㥥㜱〶㈷㐷捣㘷㥤ㅥ㜵敡㙦攸〹㠹戳摤㈴㥡愱搲昹慦捡㐴っ捥挲攲敤㍢㘲扥攸挸㑦愲戲㐰㠷㌵㕣攷㤷㈱ㄷㄲ㑢ㄹ㥥ㄲ晥扤ち愹㤰㌸㈹㤰挴〹㠱㈴晥づ㈷㈱戱ㄲ愱㐰攲㌵㍢戴㜶〸晡ㄶ㠹㈸㝥㠳搶搵搴㘵搳戵愹ㅡ晣晥㡣愶㔳㘶㉤ㅥ㝢㔸㠷㕦㘶戱㔴㕤捣㌴㘴㌲㤶㈳㍣ㄴ㍥挶㍦㥣挱〹㠹㌷㥣ㅥ㜵敡㙤昴㠴挴搱㙥ㄲ慢愰搲㡦㐴ㄳ㌱摥㠱〱摥㍥ㄲ敦㍡㜲㍥㈵㐲㍦㤶づ㘷㜲㥤摦㠷㕣㐸ㅣ捦昰㤴昰敦㐳㐸㠵挴ち㌷㠹㡥敦㡥㘵㠱㈴㍥㠲㤳㤰㔸㠳㔰㈰昱戱ㅤ㕡㍢ㄹ㝤㡢㐴㉣㥦㡡㘲ㄳ挸㘶捤㠴ㄹ捦㔵搷愶戳戵搹敡ㅣ㑥㈷㌲昱㝣戶戶㈶㙡㝣攲っ攷ㄴ昸ㄸ㥦㍡㍤搹㍢㍥㜳㝡搴愹㉦搱ㄳㄲ㑢摣㈴捥㠰㑡㍦ㄳ㑤挴昸ち〶㜸晢昶㡥慦ㅤ㌹ㅦㄷ愱㥦㐷㠷ぢ戸捥晦㠴㕣㐸㕣挰昰㤴昰敦㕦㤰ち㠹㝣㈰㠹㕣㈰㠹敦攰㈴㈴㉥㐱㈸㤰昸摥づ慤㕤㡡扥㐵㈲㤹捦㈴戰〱㈴捣㘸〲敢ㅥ㑢㘵昰㜳㉣ㅡ慢慤㐹攴戳㌸慦㠸收㡣㝦㍢挳戹っ㍥挶て㑥㑦㐸晣攸昴愸㔳扦愰㈷㈴㝥敢㈶㜱㌹㔴晡敦搱㐴㡣㕦㘱㠰户㡦〴挷㈸昲换愸扣㠶づ㙢戹捥愵㤰ぢ㠹敢ㄸ㥥ㄲ晥㜱㝡㔳㐸㉣〸㈴戱㐷㈰㠹㜲㌸攱㡤愷㑥㈱ㄴ㐸㜰㐲㤳搱戴㥢搱户㡦ㄳ搹㘴㌲㡦摦ㅣ㌱ㅣ㈰攲㜵戵㌸摢㡣搷㘶㘲戹㙣㈶㥤㡢㔷㐷ㄳ戵㐶㕦摢㐷扦〵㍥〶㘷㍣㘵㜰㐲㐲㜷㝡搴愹晥攸〹㠹㌹㙥ㄲ敢愱搲敦㐰ㄳ㌱〶挰㈰㠸挴〶㡥晣㑡㡥昵て㜴攰ㄳ㈰㤴攱㠴晦㈳挳㔳挲㍦捥㔷ち㠹㈹㠱㈴㈶〵㤲ㄸ〴㈷扣㔱敢㠳㔰㈰㌱搸づ慤㍤㠸扥㐵㈲㠳慢㌴戹㜴㍥㡤㤳散㑣摣㑣挷㌳㘶㈶ㄷ捦挴㔳搹㕣㌶㠹㥦改㌵挶㄰摢㐷㝦〸㍥〶愷㌰㍢㐹㙣攲昴愸㔳㥣㤷ㄴㄲㄳ摣㈴ㅥ㠳㑡晦㌳㥡㠸㌱ㅣ〶㐱㈴㌶㜳攴㝣㤲㠴晥ㄴㅤ昸㈸〸㈵ㄳ㤰ㄴ㍤捤昰㤴昰㙦㈴慣㠵㐴㌴㤰挴昸㐰ㄲ㤵㜰挲ㅢ捦㙤㐶㈸㤰ㄸ㠵づ愳㘹㝦㐳摦摥㍢ㄲ〹ㄳ㈷㄰昸㘹㥥挳㌶ㄱ㑤攱搴㌲㥢挸搵攲搷㘹㑤㍣㤱捥挷㡣㉤㙤ㅦ晤〵昸ㄸ㥣㤳散㈴㔱攵昴愸㔳㥣㘸ㄴㄲ摢戸㐹扣〲㤵晥㉡㥡㠸㌱〶〶㐱㈴㌸晤㈸昲摢㌹搶㌷攸戰ㅥ㑢㙡㥣ㄳ晥㉤㠶愷㠴㝦攳㈱ㄵㄲ㕢〴㤲搸㉣㤰挴昶㜰挲扢㐴㝦て愱㐰㈲㙡㠷搶摥㐷摦㈲㔱㠳㙦捥㥡㙣㜵愲㉥㕡㤳挳㌶㤱㑢㘵敢㘲搵搸㕤㤲㈹㕣愸挸搷㔴ㅢ搵戶㡦晥〱㝣っ㑥㌲㜶㤲㠸㌹㍤敡ㄴ㘷づ㠵挴挶㙥ㄲ㥦㐰愵㝦㡡㈶㘲㈴㘱㄰㐴㠲昳㠹㈲攷戳㈵昴慦攸挰㠷㐳㈸㤹㈲愴攸ㅢ㠶愷㠴㝦㍢挲㕡㐸昴て㈴ㄱ〹㈴㌱ㄱ㑥㜸攳愶㘱㠴〲〹㑥ち㌲㥡昶㍤晡ㄶ〹㝣㜳攰㈴〲扢〸慥㕢挶㜳挹㥡㑣㌶㕢ㄷ挵ㄵ慣㘴㌴㕢㤷换挷攲挶捥戶㡦晥㙦昸ㄸ㤳㥣㥥ㅣ㈷㈶㍢㍤敡ㄴ愷〲㠵㐴㤹㥢挴捦㔰改扦愰㠹ㄸ搳㘱㄰㐴㠲ㄳ㠴㈲㝦㤰㘳敤㠳㘹㌰晤㈱慥戳捣昹㔱㔴づ㔱〷〹捥昹〹㠹ㅦ晥敤晡㉤摡昱㉤晡㍤愴晥摦愲戳攱㠴㌷慡㍡㄰ち㈴收愰㈳㈴㈲攸㕢㈴戲㜹ㄳ㔷㘴㜰㕥㤵挱㔹愵ㄹ㡤攱挷㔷㈶㕤ㅢ慤〳㠹㜴㉣㠱戳敤戹戶㡦摥て㍥挶㍣愷㈷㈴收㍢㍤敡ㄴ攷昶㠴挴搷ㄸ㑣挷㙦搱㠱㔰改〶㥡㠸㔱て㠳㈰ㄲぢㅣ㌹㥦㌶愱て愱挳攳㔸㌲ㄶ㐲㡥㌷㙡㉢㈰ㅡ搰愷㝣ㅦ㜴㜶昰捣㄰〵摦㘶㍥搶晢搰晦改㜸㠸㍦敢㘲㑡晡攰晥㕡敢慥搴戲搲〹晦㔹㉣捥㐱昱愶㜴晥㤵㝦㠸㜵晤㍦挴攱愷搱㌹㉢挵㠸㈳昰愷て挳ち㤷㜳㌶㉤ㅡ㌴挴慥晥戵㌸㌸㤶っ㘹㥥㔵挰㕣ㄴ晥搵挱〵慤㤳㜱ㄳ慣昵㑦搶㙤攸捣㔱㡤㜵㥥㐵㕦搵㈹㤹㥣㈹攰㠱〶敤愶攳㌶扦慤挳て捦㜶挷㙣㈳ㄴ㘳昹攴晡㈱㥤㍤搷㕤扤挳㍢愵戳㕡ち昸㔷ㄶ捣㥣ㄳ戱㠰扢㕡换㑡晢愸挰ㅢ敤敤㝦㥣㡥户昱㌲ㅡ晥㥤㠵㔹㌹〲ㄸㅥ㜰㑦昳㤴挶㜶㜹㈶挰㘶搰㉢㥤㔳㤷摡㜰慣㙤摦㠹愳愷敦㍢㍡㤱㉡㝦ㄷ㥦㐴㡦㤳ㄴ㜳㘷㑡㙥㤸ㄱ㝤㜳㐴㔴㍣㔷㘶㌴㡡〶㌶愰㠳晤ㄸ户ㄶㄷ扤扥摣搹敥㑥戲晥㕦㘱晦摦㤸㌴昰〰挷攳㌷慡昲捣挹攵㙦慥扡散慢㙢㜷愸扡攴愶㕦敤晦慦戲㍣扥摣昹挲ぢ昸晡换捥㤸晢挴敥〸愹晥ㄶ㥢户搹扣㠳㐶扤㠱㐱扣㡡㥢㤵㝤㡦㌱晦㠷慤昰㍥挶摣㔸㠴㐸㜸愳散〶攳ㅤ搰㐷ㅤ㠴づ㜷ㅢ昵ㅡ㍣戸慤㜲㔵昵㉡慥㘵㌳挴摣挴㤴摥㠴㔶摢ㅡ㌲㡢㘵㍣愵㕥㠶愵㐳㈰愲㡦愱㌹㜷㜸㐷㌴昰㘰㜴㝡〷㠵戳㠲攲搱㘳㈸换攱ㄱ〴攵㜹㝢摤㝤㔰㥥戳ㄵ摥㐷㥢ㅢ㉢ㄱ〹敦ㄲ㝤㝢ぢ捡攱攸〸㤴㘷攰搱〱愵㥡㙢挹㐹㍡ぢち愷晦戴㔸〷㤴㘴㔴㍤㔹〴㈵〱搵挰㘳㘰搴㍢づ㥣攵敢ㅤ㠷ㄳ攱ㄱ挴攱戱㌰づ㡦摡ち敦ㄳ捥㡤㌵㠸㠴㜷㠹扥㠳挵攱㌴㜴㠴挳挳㙥づㄳ挹㠱㔳㜴ㄶ〷㑥晥㘹㍢㜷㜰㐸㐴搵㥦㡡㌸㑣㈶㠷㜳㘰搴㍢づ㥣攳敢ㅤ㠷㡢攰ㄱ挴攱て㘱ㅣ敥戱ㄵ摥〷㥤ㅢ㤷㈰ㄲ摥㈵晡㑣㡢〳㘷昹㠴挳㕤㙥づ戳挸㠱ㄳ㜴ㄶ〷㑥晤㘹戳㍢㌸挴慢搵敤㐵ㅣ收㤲挳㔵㌰敡ㅤ〷捥昰昵㡥挳つ昰〸攲㜰㔳ㄸ㠷ㅢ㙤㠵昷㜹攷挶㑤㠸㠴㌷收㐵㉣づ户愱㈳ㅣ慥㜷㜳㔸㐸づ敢愱戲㌸㜰攲㑦摢慢㤳㐳㔲㕤㕤挴㘱ㅦ㜲戸ㅢ㐶扤攳挰昹扤摥㜱攰㉣㕦㄰㠷换挳㌸慣戳ㄵ摥挷㥥ㅢ㥣ㅣ挴ㅢ挵㈰ㄶ㠷㐷搰ㄱづ㙢摤ㅣ搲攴挰挹㌹㡢〳愷晤戴㙣〷㠷摡㍡㜵㜱ㄱ〷㤳ㅣ㥥㠰㔱敦㌸㍣改㜸昴昸㌸挹㌹扥㈰づ攷㠵㜱㌸搷㔶㜸㥦㝥㙥㍣㡦㐸㜸愳㠴挴攲昰ㄲ㍡挲攱㙣㌷㠷㘶㜲㜸〵㉡㡢〳㈷晤戴搶づづ挹㤴㍡扤㠸挳挱攴昰㍡㡣㝡挷㠱㜳㝢攲搱㘳づ㥣攱ぢ攲戰㈶㡣挳㐹戶挲晢㄰㜴攳㍤㐴挲ㅢ〵㈷ㄶ㠷㡦搰ㄱづ㈷戸㌹慣㈴㠷㑦愰戲㌸㜰捡㑦㍢戴㤳㐳㡤㕡㕤挴攱㜰㜲昸〲㐶扤攳挰㤹扤摥㜱昸ㄶㅥ㐱ㅣ㔶㠵㜱㌸挲㔶㜸㥦㠵㙥㝣㠷㐸㜸㤷攸挷㔸ㅣ㝥㐴㐷㌸ㅣ收收㜰㉣㌹晣っ㤵挵攱㈷㉣㘹挷㜷㜲㐸愸ㄵ㐵ㅣ㑥㈴〷㠵㔵敡ㅤ〷捥敢㠹㐷㡦户㠷扥㌰慦攲攸㍤㈷㔵㠵㌰づ㙤戶挲晢㐸㜴㐳㐷㈴攱㜰㥡挵㘱〰晡挲㘱㠹㥢挳ㄹ攴挰㐹㌹㡢〳愷晢戴戳㍡㌸搴㈶㔴㔳ㄱ㠷㜳挸㘱㄰㡣昰敥挵挹㈵㘷昵挴愳挷ㅣ㠶挱扣㉡㠰挳愲㌰づ㜹㕢攱㝤㌲扡㌱ㅣ㤱㠴挳㐵ㄶ㠷ㄱ攸ぢ㠷㥣㥢挳㈵攴㔰〹㤵挵㘱㈴㤶戴换㍡㌸㈴㙡搴〱㐵ㅣ㝥㐷づ㥣愶挳扢ㄷㅣ㌸愷㈷ㅥ㍤收挰㤹扤慡〰づ晢㠵㜱搸搷㔶㜸ㅦ㤰㙥㙣㠷㐸挲攱㉡㡢㐳㌵晡挲㘱㙦㌷㠷㙢挸㈱〶㤵挵㠱㔳㝤摡㜵ㅤㅣ攲㜵㙡㐱ㄱ㠷ㅢ挸㈱〹㈳扣㝢挱㠱㌳㝡攲搱㘳づ㥣搷慢ち攰㌰㍦㡣挳㍣㕢攱㝤㑥扡戱㌳㈲〹㠷摢㉣づ㔳搱ㄷづ㜳摣ㅣ搶㤳〳愷敡㉣づ㥣攸搳敥散攰㄰慢㔳扢ㄴ㜱戸㥢ㅣ㘶挱〸敦㕥㜰攰㝣㥥㜸昴㤸〳㘷昵慡〲㌸㑣つ攳㌰挵㔶㜸ㅦ㤷㙥散㡥㐸挲攱㝥㡢挳㐲昴㠵挳㈴㌷㠷〷挸㠱㤳㜱ㄶ〷㑥昳㘹て㜵㜲㐸愸ㅤ㡢㌸㍣㐲づ晢挱〸敦㕥㜰攰㙣㥥㜸昴㤸㐳ㅡ收㔵〱ㅣ㤲㘱ㅣ㙡㙤㠵昷愹改㐶ㄶ㤱㠴挳ㄳㄶ㠷㐵攸ぢ㠷戸㥢挳㔳攴挰愹㌸㡢〳㈷昹戴愷㍢㌸㈴㘳㉡㕡挴攱㔹㜲㘸㠶ㄱ摥扤攰挰戹㍣昱攸㌱㠷〲捣慢〲㌸㡣つ攳戰慤慤昰㍥㍣摤㔸㡡㐸挲攱㈵㡢挳㑡昴㠵挳㌶㙥づ慦㤰〳㈷攲㉣づ㥣攲搳晥摥挱㈱㔱愷㐶ㄷ㜱㜸㥤ㅣ㔶挱〸敦㕥㜰㌸搲昱攸㌱〷捥攷㔵〵㜰ㄸㄱ挶㘱ぢ㕢攱㝤㠶扡㜱㍣㈲〹㠷㜷㉣づ㥣换ㄳづ㥢戹㌹扣㐷づ愷㐰㘵㜱攰〴㥦昶㐱〷㠷㜸㕣つ㉤攲昰ㄱ㌹㥣〱㈳扣㝢挱㠱昳㜸攲搱㘳づ㥣捤慢ち攰㌰㈸㡣挳㐶戶挲晢㈸㜵攳〲㐴ㄲづ㕦㔸ㅣ㌸㤳㈷ㅣっ㌷㠷慦挸攱㌲愸㉣づ㥣摥搳扥改攴㔰愳晡ㄷ㜱昸㤶ㅣ㉥㠷ㄱ摥扤攰挰㔹㍣昱攸㌱〷捥攵㔵〵㜰攸ㅢ挶㐱戳ㄵ摥㈷慡ㅢ㥣〲ㄴづ㍦㕡ㅣ㌸㡦㈷ㅣ捡摣ㅣ㝥㈶㠷㕢愰戲㌸㜰㜲㑦晢戵㤳㐳㑣㤵ㄴ㜱㔰㜸搶攲挰昵㌰挲扢ㄷㅣ㌸㠷㈷ㅥ㍤收挰㤹扣慡〰づ㍦㝥ㅦ㜲㤱敥〷㕢攱㝤戰扡挱〹㐰攱搰ㄷ㘳挷㐵扡〷搰ㄷづ摦挳攳㐳慣㥤㕣愴搳愱㔴㥣㠰戳㌸㜰㙡㑦敢〷㤹㜵㤱㉥㤶㔴晦㠴昵扢戰戶慥㕣づ㈰㠷挷㘰㠴㜷㉦㌸㜰〶㑦㍣㝡捣攱㈹㤸㔷〵㜰昸㈲㡣挳攷戶挲晢㝣㜵㠳搳㝦挲㘱㤰挵攱㜹昴㠵挳愷㙥づ㐳挸㠱搳㙦ㄶ〷㑥散㘹㥢㜴㜲愸㔱ㅦㄶ㜱ㄸ㐶づ慦挰〸敦㕥㜰攰晣㥤㜸昴㤸挳ㅢ㌰慦ち攰昰㑥ㄸ㠷户㙤㠵昷㌱敢挶㕢㠸㈴ㅣ㐶㔸ㅣ㌸㠳㈷ㅣ摥㜴㜳愸㈴㠷て愰戲㌸㜰㕡㑦摢戲㠳㐳㈲愶㕥㉢攲㔰㐵づ㥣㤰挳扢ㄷㅣ㌸㝢㈷ㅥ㍤收昰ㄵ捣慢〲㌸扣ㄴ挶攱㐵㕢攱㝤摡扡昱つ㈲〹㠷戱ㄶ〷捥摦〹㠷扦戹㌹㙣㐷づ晦㠶捡攲挰㐹㍤㙤晢づづ昱㕡昵㑣ㄱ㠷㙡㜲攰㜴ㅣ摥扤攰挰戹㍢昱攸㌱㠷㍥㌸㐶㔵〵㜰㜸㈲㡣挳攳戶挲晢搰㜵愳ㅣ㤱㠴㐳搲攲愰愳㉦ㅣ晥散收㔰㐷づ晤愰戲㌸㜰㑡㑦摢愱㤳㐳㔴㍤㕣挴㘱㈲㌹っ㠴㔱敦㌸㜰收慥㜷ㅣ㠶挰㈳㠸挳晤㘱ㅣ敥戳ㄵ扥㘷慦㙦㠲㐸摤㍤㝢摤昵て㤸て〴晣昲㍣敦昴敢㤷户挴㥣愹挳扤㝥㡤㑤㑤㜲㥢㕣㝦㍣㉡戹つ晦㠴昸ㅣ㍣ㄱㅣて㐸慥㙦戴晦㔹摡㔹㜸㔲㌸㥦㍣敢㍣㡣㔷㤷ㅥ㥤戵晣晣㌶㍣㥤户㙦㝥㔶〱㑦㜲捦㔵攰㥦㐰㙥㙦㌷摢㕡晥ㄷ㥥愳㡣ㅢㄷ昹㘰ㅡ扣慣㈷㈸〷摥㌳挸㥢〱〳㈷挵慣㠷慢㜷昲㜰晥㘵昰㔲㍥㘱昹㍦㝢愸扢㌶ㄵ㥢㤸昳〸摣㥣敢㤹攱㘵敡㕥㝣挴搶昴昴㤱㈵扦捡㤸㑢㑡㔱扦〹㝢㙤〶ㅡ晥搳扥㌲㌱㡤㈶愲捦㠴㐴敥ㅤ㤵愶愴㝣ㄸ㌶〳敦捡昱㉥㑥㍥敢愳挴昳敦㝢昷敢挷㌵㜶㕥㘵㥢挳戵慢戹㐴㝥㜵昶㙤㙥㐸户戵愵㔷㔶㌴㌷㌴㤹㉤㡢摡ㄷ㔷㌴㉣挳搴㈹㥥㜵㡥㜱攰ㅦぢ搷㘷攱晦㑣挵㍦戵㈵㈲㜲扢搴㜶㠵㌴㜸㘵搷〷慥散ㅣ搸㙢㜳搱ㄴ慦散㍣㐸㕣㉢慢慡㄰㥢㉢散扣搴ㄸ㜴戸ㅡ晡㙥戰散ㄸ挶昶㤰㜰ㄸ㍡㤹㤷愹ㅢ〳㔳搶㌳㌶昹㜶戲㕤㐸ㄱ敦换戵搸慡㙡挴㈸㑡㤷㠰㐰搲敤〵换㡥㜴㍢㌸改戸搶㘵敡慡挰㜴晢㌲㌶搷戰㌳摤晥ㄴ戹搲㑤昴愶攳散㤱愴晢㉤㉣㍢搲㜱㕥㐶搶捥㑡户㌶㌰㕤摡㥦㉥敢㐹㌷换㥢㡥㤳㌴㤲捥㜴愷攳昴㠷㉢摤〵㠱改ㄶ晢搳ㅤ攸㐹户搰㥢㙥ㅦ㈷㕤㤳㍢ㅤ㘷ㄹ㕣㥦摤㤹㠱改㕡ㄹ扢昸戳㍢搸㤳㡥ㄳㄲ㐵㥦㥤改愴㉢戸搳昱㘲扥㉢摤㥡挰㜴换晣改㔶㜸搲昱扡㝦㔱扡㠳㥤㜴㠷戸搳㉤㉦㑥户㍡㌰摤攱晥㜴慢㍣改㔶㝡搳ㅤ敥愴㍢捡㥤敥㤸攲㜴㠷〷愶㕢敤㑦㜷㥣㈷摤戱摥㜴㈷㍡改㑥㜰愷㍢慤㌸摤戲挰㜴㙢晣改㑥昱愴㍢挳㥢敥ㅣ㈷摤㘹敥㜴扣搰敡摡㌲㕢〳搳㥤挹搸挵晢摤搹㥥㜴㤷㜸搳昱慡慢散〸攷扡搳昱㝡愶㉢摤攲挰㜴ㄷ昸搳㕤攴㐹㜷㡤㌷ㅤ㉦㙥㑡扡㑢摣改㜸搹搰㤵㉥ㅤ㤸㙥慤㍦摤㍡㑦扡昵摥㜴㜷㍢改㝥敦㑥挷慢㜳慥㜴晢〶愶扢捡㥦敥ㅡ㑦㍡㕥挸㉢摡ㄱㅥ㜱搲㕤攷㑥挷㡢㘰㤲捥㍡㐴搷〷愶扢㤱戱㡢㜷昳㥢㍤改㜸扤慣㈸摤戳㑥扡㕢摤改㕥㉡㑥㌷㈷㌰摤㝡㝦扡㍢㍤改㕥昱愶㝢摤㐹㜷户㍢ㅤ㉦改戸㘰㑥て㑣㜷㉦㘳ㄷ㙦㤹昷㜹搲扤攷㑤昷㤱㤳敥㑦敥㜴扣㜲攲㑡户㔳㘰扡㠷晣改ㅥ昱愴晢捡㥢敥㕢㈷摤㘳敥㜴扣㐰攱㑡㤷っ㑣昷戸㍦摤㤳㥥㜴㍦㝢搳昱㙡㠵散〸㝦㜵愷攳㜵〰㔷扡㘸㘰扡㘷ㄹ扢ㄸ收昳ㄴ戹扥㕥㜹挹愰㘸㔳ㄹ〰㠱愴㝢〱ぢㅤ㕦慦晣戹敤㑡㌷㈶㌰摤换㌰昲愴㝢㤵㈲㔷㍡晥㌲㉦㑡挷摦摥㤲敥㌵㉣㜴愴攳慦㕡㔷扡㔱㠱改摥㠰㤱㈷摤㕢ㄴ戹搲㔵愲㕦㤴㡥㍦㜱㈵摤㍢㔸攸㐸挷ㅦ㡦慥㜴挳〳搳扤て㈳㑦扡て㈹㜲愵摢づ晤愲㜴晣㈵㈹改㍥挶㐲㐷㍡晥㐶㜳愵ㅢㅣ㤸敥㌳ㄸ㜹搲㝤㐱㤱㉢ㅤ㝦捥ㄵ愵攳て㌶㐹昷ㄵㄶ㥣㜴攵㍣㘷敥昱〹㍤慢摣〶攱愷㑦㤳㤹攵扦摤㌳〵晦〲捣搸㈶㥣㤸昷攰ㅦ摣昹ㅡ㜹ㄴ捦挴ㄹ㐳晦挶㕥㘰㘷㈰捦㠷戹㔰挱戳㘷挵昳㕡づ㑡晦㈷挵㍣㥤ㄵ㡦㙦敤〵昱攰愹㙢愷㐷㍤㝡攲昱㉦㡡ㄷ摡㍡晤㍢㝢㐱㍣㜸昶搹改挱㌳㑢昱昸㥥㘲㥥㔴㔲愷晦摢㕥㄰て㥥㐰㜶㝡愴搱ㄳ㡦ㅦ㈸收㜹愱㜸晣㘸㉦㠸㠷㘹㜷慣昵攰昹㥤㜸晣㐴㌱㑦敤挴攳㘷㝢㐱㍣㜸ㅡ挷〵换㠳愷㘸攲昱ぢ挵㍣㍢ㄳ㡦㕦敤〵昱㈸搸ㅤ换㠳㘷㔹攲㔱㔲〱㘳㥥㘰㠹㠷㘲㡦㉣昱㌷㤰㈷㔳㕣戰㍣㜸愲㈴ㅥ愵戴攱㌹㤲㜸昴㜱㝢ㅣ㔵攴挱㜳ㅤ昱㈸愳つ㑦㜳挴愳摣敤挱㔳㥡捥ㅣ㍣㕤ㄱて㡤㌶愷㌸ㅥ㝤摤ㅥ㍣㉢改昴攰ㄹ㠷㜸㔴搰㠶㈷ㅢ㤲㐳㜷㝢昰挴愲搳攳〲挷㈳㐲ㅢ㥥㉦㠸㐷㍦户〷捦つ㍡㍤昸扤㉦㌹晡搳㠶㕦昹攲㌱挰敤挱慦昷㑥て㝥㜵㡢挷〶戴攱户戶㜸っ㜴㝢昰ㅢ扡搳㠳摦扥攲㘱搰㠶㕦扣攲戱愱摢㠳㕦戲㥤ㅥ敢ㅤ㡦㡤㘸挳敦㑥昱ㄸ攴昶戸扢挸㠳摦㠱㤲㘳㌰㙤昸昵㈷ㅥ㐳摣ㅥ晣慡敢捣挱慦㌱昱搸㤸㌶㡦㌸ㅥ㥢戸㍤昸㙤搵改挱㙦㈲昱ㄸ㑡ㅢ㝥〹㐹㡥㘱㙥て㝥攱㜴㝡昰换㐴㍣㌶愵捤昳㡥挷㜰户挷ぢ㐵ㅥ晣㍥㄰㡦捤㘸挳慦〲挹戱戹摢㠳㠷晤捥ㅣ㍣愴㡢挷ㄶ戴攱搱㕣㍣㐶戸㍤㜸攴敥昴攰㔱㔹㍣㐶搲㠶〷㘴昱愸㜴㝢昰攰摢改挱〳慢㜸㡣愲つ㡦愹攲戱愵摢㠳挷捦㑥て㌹戰㘱晦搲㐷挳挶㜹ㄹ㍣挰挹㈵户㉡㐸㜱㐹㕥づ㘶戴摡捡㙤挵㠳㥡㔸㙤㙤㔹挹〱㡣㔶㐵戱㜸㈰ㄳ慢㌱㤶㤵ㅣ戴㝣戱㜸昰ㄲ慢戱㤶㤵ㅣ愸㝣㔶㍣㘰㠹搵㜶㤶㤵ㅣ㥣㝣㔶㍣㐸㠹搵昶㤶㤵ㅣ㤰㝣攳攲㠱㐹慣慡㉤㉢㌹〸昹慣㜸㌰ㄲ慢㤸㘵㈵〷ㅥ㥦ㄵて㐰㘲㤵戰慣攴㘰攳戳攲㐱㐷慣㤲㤶㤵ㅣ㘰㝣㔶㍣搰㠸㔵㥤㘵㈵〷ㄵ㕡ㄵ戱攷挱㐵慣㜶戰慣攴㐰攲戳攲〱㐵慣㈶㕡㔶㜲昰昰㔹昱㈰㈲㔶㍢㕢㔶㜲挰昰㔹昱挰㈱㔶㤳㉤㉢㌹㐸搰慡攸搳收挱㐲慣愶㕡㔶㜲㘰昰㔹昱〰㈱㔶搳㉤㉢㌹ㄸ昸㌲昲愰㈰㔶㌳㉤㉢㌹〰昸慣㜸㈰㄰慢㔹㤶㤵散昴㍥㉢敥晣㘲㌵摢戲㤲ㅤ摤㘷挵ㅤ㕥慣收㕡㔶戲㜳晢慣戸㤳㡢搵㝣换㑡㜶㘸㥦ㄵ㜷㙣戱摡摤戲㤲㥤搸㘷挵㥤㔹慣敡㉤㉢搹㜱㝤㔶摣㠱挵㙡愱㔸ㄹづ㜲挵晤㔳慥㠵㕦晢㥤㌵㔷㌶〵扥ㄵ㜸挸㤹戳戱㈸敥㥢㘲㜱㑤戱㠵攲敥㈸㡡慢㍤ち敥㠱愲戸捡愳攰㑥㈷㡡㉢㍤ち敥㘷愲戸挲愳攰慥㈵㡡摦㝢ㄴ摣㥢㐴㜱戹㐷挱ㅤ㐸ㄴ敢㍣ち敥㌳愲昸㥤㐷挱摤㐴ㄴ㙢㍤ち敥ㄹ愲戸捣愳攰捥㈰㡡㑢㍤ち㙥晦愲戸挴愳攰㈶㉦㡡㡢㍤ち㙥攵愲戸挸愳攰㠶㉤㡡ぢ㍤ち㙥换愲戸挰愳攰收㉢㡡昳㍤ち㙥戱愲㌸捦愳攰㐶㉡㡡㜳㍤ち㙥㤷愲㌸挷愳攰愶㈸㡡戳㍤ち㙥㝤愲㌸换愳攰〶㈷㡡㌳㡢ㄵ晤晥ㅦ〵愲㥢㐰</t>
  </si>
  <si>
    <t>㜸〱捤㥤〷㥣ㄴ攵晤晦敦㌹敥㠶㥢〵㘴ㄴ㔱ㄱ㔴㐰㉦ㄶ㄰㜷昷戶ㅤ㡡㜴㤰慥ㅣ搸捤戹㘵ㄶ㑥慥攰摤搱㙣搸㙢散扤愰〶ㄵ㕢㘲㠹㘲敦㌵戱户挴ㄲ㡤摤愸戱㐷愳戱晥㍦㥦敦捣摣捤㑥戹㤲㕦晥慦㔷㤶摤㠷㜹扥昵㤹昷捥捣捥捥昳摤戹㌲㔵㔶㔶昶ぢㅥ晣㥦㡦ち㉥っ慢㕢搵搶㙥㌶㡤㤹摣搲搸㘸收摢ㅢ㕡㥡摢挶㑣㙣㙤捤慥㥡摤搰搶摥〷〶㕡㝤〳昴㙤㤵昵㙤つ㠷㤸㔵昵换捤搶㌶ㄸ㔵㤶㤵㔵㔵改攵搰て戱㕦㠶搳搱改愵㔷戰㠱㔵㤹慥戱改换愶㡡㡤捥㈶挲愶ㅦ㥢晥㙣〶戰搹㠰捤㐰㌶〶㥢つ搹㙣挴㘶㄰㥢㡤搹っ㘶戳〹㥢㑤搹㙣挶㠶昹昵捤搹っ㐵搳㝦ㄸ㥡〵㤳㈷捤换ㅤ㠴戵愹㙢㙦㘹㌵㐷て摦搳ㅡ昳戸㔸㙣㑣㙣㑣扣㌶㥥ㅡㄳㅤ㍤㝣昲戲挶昶㘵慤收戸㘶㜳㔹㝢㙢戶㜱昴昰摤㤷攵ㅡㅢ昲戳捣㔵ぢ㕡㤶㤸捤攳捣㕣戴㈶㤷㑤㘴㘲㠹㘴戲㔸㕢㥢改扦〵㈲捦㥤㍣㘹昷㔶戳搸昶摦㡡戹㈵㘳捥㥢㍣㘹捣㕣戳晤扦ㄵ㜳㉢挴㐴挸㈹㉤㑤搹㠶收晦㔲搰㑡扥愷挹㈹㘶扥㠱㙦扥㘹戶㌶㌴㉦ㅡ㠳㘱㤷㠰㐶㉦㍤㘶㘲㕢摢戲愶愵摣㡥㈶㥢㡤㡤昳捤愲扣改㑤㔳摡摡㜷捦戶㌶戵昵㙦㈲㍦戳搵㙣捥㥢㙤ㅢ㌴㑤㕤㤹㌷ㅢ㙤挳戶慡愶㍤戳慤㜳戳㑤㘶〵ㄷ〶㌶㔹敦攱㡣㠲搹摣摥搰扥㙡㐰搳挲㌶㜳㝥戶㜹㤱㐹㤳捡愶改换ㅡち慡愲〲捦戲㍥摢〶㡤㑣摥㈸㡣愷㘹昲攲㙣㙢扢昴昸ㄶ挶㠲㙣㕤㥢㡢慣㐵挹戸戸㐹つ昷㜸昱㍤慢㙢㘸㥡㘵戶㌶㥢㡤㑣挲㜷㜲㤴挷㐸〰㔹敦㐳〷㈹㘷㜵昸㉥愹㝥昶捥挷㜵㘱ㄶ㙤㌸㥡捤收戶戴㌶㘱㠳㥣㘳㘶㥢挷挵㐶搷戵ㄷ愶㤸换挷㐵挷挴昵ㄱ搰敡㈳㘹户㌵㥡㐱㠰㔱㘸㘹㙡㌸㈴㑢摡㘳㘳戱㔸㝡慣扥つ㑤慡搱愸㡡搷戰慢扢ㄳ㜰㜷㉢慦捦㤶搷攷捡敢昳攵昵㠵昲㝡戳扣扥㔸㕥扦愸扣㝥㜱㜹㝤㐳㜹晤㐱攵昵㑢㘰攳㍣慡晡昶㉤户ㅦ㍢ㄸ㜳ㄶ㕦㜶昴昹㔳敥㥤昸搰搵㠹㔷㔳㜷㈹敥摤㜲㜰搸ㄶぢ攱〳摥づ㕡㝤㝢㌴摡づ㘸晣〳㡥㡤搵㐷搱㘴㌴ㅡ愵㕥挴㠰㌹攸て㥦㝢晤慤㜱扢捤㥤㜰搹收㉤㡦扦扡㘵晡㌰挵挳㠸㘴ㅢ㠳㠵昰㙣㍢㌱㔴ㄴ㡤ㄶ㐳攳换ㄶ慤ㅤ慢挷㘹㔲㠳㐶愹愷散㙣㉢㐶㍥㍢晡搵㜷づ㤸㜱晡㤴㕢㍥㍢攲㥥㙢捦㔶㍣㕥㐹戶㈴ㄶ挲戳愵ㄸ㉡㡤㐶换愰昱㘶㡢搶搶㡣搵㙢㘹㌲ㄶ㡤㔲㡦摡搹戶㕣㤱㍣晥㙦㤳㙦㥢㜹搷ㄷ㈷摦㍣散扣昳㉦㔲㍣㌰㑡戶㕤戰㄰㥥㙤ㅣ㐳敤㡡㐶ㅢ㡦挶㥦㉤㌱㔶㥦㐰㤳㠹㘸㤴扡捦捥搶㔸㍤昴戰敢㌲扦㥡㜵昲㥣挸㥡㝥㤷㥤晥愲攲捥㈸搹㈶㘳㈱㍣摢ㄴ㠶㥡㡡㐶㥢㠶挶㥢㉤㔶㠳㙣搳㘹戲ㅢㅡ愵㙥户戳㝤㜱搷捤戳ㅡ㝥㌸㙡捥摡㡡晢㍥晢㔶㕢昴㤵攲愱㕥戲捤挴㐲㜸戶㔹っ㌵ㅢ㡤㌶〷㡤㉦㕢㈲㍡㔶㥦㑢㤳㜹㘸㤴扡挹捥昶搶昰㈱敢ㅥ㝢晤敢戹㐷㍤㜹挶愰㙢㑦㝥晢㉡挵捦ㄴ挹戶〷ㄶ挲戳捤㘷愸㍡㌴摡〲㌴扥㙣㜱扣㙦ぢ㘹戲㈷ㅡ愵慥戵戳扤㜹㝢摤㤲戳摢ㄳ戳敦㙣㘸㍢戹愱敥戵攳㔵㍦愸㈵摢摥㔸〸捦戶て㐳敤㡢㐶摢て㡤㍦ㅢ㜶搹晤㘹㜲〰ㅡ愵搶摡搹晡扤㌴昶㡡昷捡㑦㥢㝣㑥捤挸㕢㘳㡦捥㥡愲昸㈹㈹搹敡戱㄰㥥敤㐰㘸昵㉣ㅡ㉤㠷挶㤷㉤㠶㍤㈰㑦㤳〲ㅡ愵㉥戶戳慤㕥戲摢扡ㅤ㔶收愷㥤㜲挲愷捤搷㍣昰搰㜴挵㡦㘳挹㔶挴㐲㜸戶㐵っ戵ㄸ㡤搶㠰挶㤷㉤㡡慤攴㈰㥡㉣㐱愳搴㌹㜶戶㐳㉥㔹晤搰捣换㝦㥣㝡搶㘶晡捡〷搶㕥戴㡦攲攷扥㘴㙢挲㐲㜸戶㘶㠶㙡㐱愳㉤㐵攳捦㤶ㅡ慢ㅦ㑣㤳㔶㌴㑡㥤㙡㘷㍢敥戸㜹昳捦敤戳㜴摥搹㌷㙦㝦挹晡愷扥㍢㐸昱〴㐳戲戵㘳㈱㍣摢㌲㠶㕡㡥㐶㕢㠱挶㥦㉤㍥㔶㕦㐹㤳㔵㘸㤴㍡摥捥㌶愴愹慡摦搷摦㙥㍤昳㥡昴〹捦敢㕦敥㍣㕢昱㑣㐶戲ㅤ㡡㠵昰㙣㠷㌱搴攱㘸戴㈳搰昸戲挵戰㑤慥愶挹㤱㘸㤴㕡㙤㘷㙢㝣收搹ㄹ㥢㥤㝥搸挴昵搹愳㥥㝤㙦慦㤹昳ㄴ㑦㤹㈴摢搱㔸〸捦㜶っ戴晡戱㘸戴攳搰昸戳㘵挶敡挷搳攴〴㌴㑡慤㜴搶慤攱挵㤱晢慦㥡㍢昳戴㡦㍥㍤晦㑦ㄳ㔲扦㈸㥥㥢㐹戶㤳戰㄰㥥敤㘴㠶㍡〵㡤昶ㅢ㌴扥㙣㔱慣摢愹㌴㌹つ㡤㔲〷摢搹捡〶㙣昴昹㈶昷敤㌵㘹捤ㄹ搳㍥㑡㕣晤攱㐲挵㤳㐰挹㜶〶ㄶ挲戳㥤挹㔰㘷愱搱捥㐶攳捦㠶㘳挹㌹㌴㌹ㄷ㡤㔲〷搹搹扥㥦晦捤戸㠳扦㉡㥢㝥㜵散㤶㘷晥㜲㙣收ㄸ挵戳㑤挹㜶㍥ㄶ挲戳㕤挰㔰ㄷ愲搱㉥㐲攳捤ㄶ慤挵㌶㜹㌱㑤㉥㐱愳㔴摥捥㜶攸收㙤攷㍤戸攱摥㜳㙥㉢㙥㔲㔱㝤㘵敤㌴㌵ㄸ㙡挹㜶㈹ㄶ挲戳㕤挶㔰㤷愳搱㝥㡢挶㥦つ敦摢㕡㥡㕣㠱㐶愹晤敤㙣㘷攴敦晤晣搶㉦搷㑥扤戸晡挱㜹戳敥㝥昲㕤挵昳㘷挹㜶ㄵㄶ挲戳慤㘳愸慢搱㘸搷愰昱㘶㡢挵㤳㘳昵㙢㘹㜲ㅤㅡ愵ㄶ摡搹昶昹收㡣〳㙡敥㥤㍢㝢摤㘷㕦昵昹攱㥡㤹㘵㡡㈷敡㤲敤㜷㔸〸捦昶㝢㠶扡〱㡤㜶㈳ㅡ㕦戶ㄸ㡥㈵㌷搱攴㘶㌴㑡捤戵戳つ摥晦改摣〱挷㍣㍥昹搴㤳づ㔸㝣昸㜷㙤敢搴㘶㔰㑢戶㕢戰㄰㥥敤㔶㠶㕡㡦㐶扢つ㡤㉦㕢ㅣ㕢挹敤㌴戹〳㡤㔲搳敤㙣昷㕥戹昷ㅤ㙡捤扥戳搶ㄹㄷ扤搴㝡晥慥㌷愸㈱㔰㑢戶扢戰㄰㥥敤㙥㠶扡〷㡤㜶㉦ㅡ㕦戶㈸捥㠲敥愳挹晤㘸㤴㥡㘰㘷㝢昷㥡摢捥㥣㌴愰㜲搲攵昷㍥昳搵挹㔳㍦㝦㑦㙤づ戵㘴㝢㄰ぢ攱搹ㅥ㘲愸㠷搱㘸㡦愰昱㘷挳晢昶㈸㑤ㅥ㐳愳㔴慤㥤㙤攱㤸摢慢㕦㝦晡㠴㜹㐷㕥㜳敥愲ㅢ慥ㅢ晦愵ㅡち戵㘴晢㈳ㄶ挲戳晤㠹愱㥥㐰愳㍤㠹挶㤷㉤㡥攳攴㔳㌴㜹ㅡ㡤㔲㜱㍢摢㤲㉦昶㥤搱晦昰㈳㜶㕢晦攱ぢㄳ敦晡㜶攰戰晥捦㐲扤㠷㝤㌲㍣愵㌵扢〲㕦㉦㍡扦戹挴挷㐴昹慦晢慦㙣昸挶㔶㑣ㄶ搳挵㔸慣㤰㡣㘶㙢戲㤵㈳㄰戶愷摦つ㜸愸敥㕦摣慢〱攷搴㉢攴换挲戰㐹搹㌶戳昳扢挳㈸㕢㌷愹㘵㔹㜳愱㙤㘸戰戲慥㍤摢㙥㙥敥搵㜵〶昱戹搵攱慢㤴搹㈶昹戶昴扡敤㤹㙤㕣㘶㑥㕣搹㘰愹户昰愸昱㐵慡㈵ㄷ慥㥤搶㙡ㅥ摣愱昵㡤㘸㈲扥改㉦㤷搸扥戵戴㔴搶戸㠶㑦㕥摣搲㘶㌶换昰㐶㌵敤摥㤰㕦㘲戶搶㤹扣㑥㘰ㄶ㘴㔵〷㔳㘵㝦㥢ㅢ㌵慦ㄹ㉢㡡敦㘷㠵㤱㙥㘹㜱敡捡㜶戳戹㘰ㄶ㌰摥愵㘶㙢晢慡〵搹㕣愳戹㐹㠹㠹㤵ㄳ㡡㈱㈵攲㘹㉤昹㘵㙤㤳㕢㥡摢㕢㕢ㅡ㑢㌵ㄳぢ换戳昸〶㔹㤸搳㔲㌰昱〵戰㠲㡦㌲㔵搶愷㡦㔲㘵㍢〴㝤ぢ㘳摣戶㌱昲㐶戸摥攲㉤昰㥥㙦㔶扡搹㡤㤹㡦戵挳㕡㌴㥡摣㈶换户改㈶㤸挴㘵㤸敤挳つ㕤敢挴㡢㉡戴摥㉥摣㕡挶搸昱捥晤晦㌵㉥㉦ㅦ㘴慦晤搴攵昸㤶扤ㅢ扥㔰㌶㥡慤㕤㕥ㄲ㔲ㅣ㤱晥ㅣ㥡捡㥤戰㌷㠷搲慢㠰㠵㕡愹㔶㔵慥㘸㈸戴㉦搶ㄶ㥢つ㡢ㄶ昳㤴ぢ㤷㡤慡慡㠸搶昷搰㕦㠰㐸㝦㤱捤㑢㘸㈲㤱㌲敤捦㌴搲㈲晡㕦慣㝥攵㐸晣摦晢敦敦攵昰搲攵㝡〱㉥敥戴㔵㌶㑤㙢㘹㙤敢搳㈷㘸㉤㜷换戶㉤㙥攷收搹戵㤲昱㕥㘶昳ち㥡捡㙤搰㜴㝢㜹㘰㈰㡣㉡㜸ㄵ㘴㐰搳ㄴ戳㤸挵戵㈷搹扢㔵戶戲挹扡㥣㌱挵㙣换敢扣敥㌱〳晢捡㑡つ㑢搸昹晢㌷㜱敢㌷㔷戶㑦挹戶㘷晢㌶攱ちち摥㈵ㅤ㐶愳挴换㕡愲攷〰㤱㌹摥ㄱ扢㠷〸㠶㉣扡愲昴ㄳ㠱ㄵ〹㍢づ昶㤷戲㍥㜶摢昵㑡㘰散㕢㘲㈵㌴敦㠶㕥㝡㈵㠴搷㈴愶㥢捤ぢ㔶㉤㌵摢㘸㕥愵㜵㠹搲扢㝢㌱搸扣㝣㙥㘱㝢㐳㘳摢ㄸ㡣㜴㝡㙢换戲愵晦捤㌸㡣愵扦㡡挶㜹㔴晥ち㕢㜱捦搷〹戸捡晡㉥攷㝢㔳㕦㕦㔶挵㘸㤴攸㕢戳攱搶㡡㘰扦攰㍦㜹攸㙦攰扦㐸㔷扡捡㙡㔸昴收慡㔱㈵散晢㌷㠱搰㠲㔶㔳慥㠳㔵㐹〷戴〷㌴敤搵搲扡㈴搷搲戲㠴摢搳〶搲㙢㕢㙣㥡敤扣戶搴捦扥㤶㈶搷捣㤴敡搳愷攴扡㤰敢㈲搴㔶㠸慦扤㡤㘶挰挴挶挶攱㑥挴㌶敤ㅤ㠸晡攰㉡㤷昶㉥ㄶ㐶攰㐸摥摥搲㡥愴挳㤷愷㠶敦㌸扣捥捣户㌴ㄷ㠶㉦㔸摣㙡㘶ぢ㘳㔶㌶戶慤㔴挳㠰㠱㤷㜲戶昹㉡㜹搰换㌵摦㑣扣敥攳㈷捤ㅤ晡ㅥ晡㡣ㅡ㙡㉢㝣㔷㤴戶㘳㘰扣昴て搰愸㈱㌰攳攱〵换愵て晤㐳昴昵㡦搸㝣㡣〶〷〹挱㡥㘳挴㈷㔶㔷㙤㡦晦㜹㥣搰㍦㘵昳ㄹㅡ㌵ちつ昷㔲晤㜳㌴捥㐳ㄹ㠸捦㌷㕦摥挰ㅤ㈰昶扦㠱晦㠴㌴愲㜷愱㔳愳㘱挱㌷㔱㈷㌴㥤㤸㜴㈲㔲ㅡ〲〷〲愸戴ㄵ扥㡢㕣㍢挱㑤〰晣㐸晦㍥㌰ぢ〶昰㌳㜳㄰㡣捥㑤捦〵愰摣敡慡㈸㜴〲愰て〴㍡㉦昲慢㌸㐴〲愰ㄲ㍤攷愱扥晦搹〵㈰〶戱ㅦ㠰捥㤸㝡ㄷ㍡㔵〳扦㈰〰㕦㈰㜸㈰㠰捦㙤㠵敦扡㕢ち㤱㐶㜰ㄴㅢ㜱挸㥦挲㉣ㄸ挰挶㔰敢㠳搹㙣㠲挶〵㘰㌳慢慢搲〸㈲〰㠶搰㘸㜳㌴慡ㄶ㈲〱㌰ㄴ㍤攷愱摥㜳〳挸㐰散〷戰ㄵ㘳敡㕤攸搴㔸昸〵〱㜸㉤っ挰慢戶挲㜷㈹㜰ㅣ㈲㡤攰㈸戶攳㤰㕦づ〵戰〳搴晡㈸㌶愳搱戸〰㡣戱扡㙡㔷〴ㄱ〰㍢搱㈸㡡㐶㑤㠰㐸〰挴搰㜳ㅥ敡ㄹ㌷㠰昱㄰晢〱㈴ㄹ㔳敦㐲愷㈶挲㉦〸挰㈳㘱〰ㅥ戶ㄵ扥慢㤳㔳㄰㘹〴㐷戱㉢㤲慡〷㐳〱㑣㠰㕡㥦挸㘶ㄲㅡㄷ㠰㈹㔶㔷㑤㐵㄰〱㌰㤵㐶搳搰㈸㕥慦ㄴ〰搳搱㜳ㅥ敡づ㌷㠰㘹㄰晢〱捣㘲㑣扤ぢ㥤摡つ㝥㐱〰㙥〸〳昰㝢㕢攱扢㘰㍡ぢ㤱㐶㜰ㄴぢ㌸攴敢㐳〱散〹戵扥ㄷ㥢扤搱戸〰散㙢㜵搵㙣〴ㄱ〰晢搱㘸㝦㌴㙡㉥㐴〲攰〰昴㥣㠷㕡敢〶㌰〷㘲㍦㠰㉣㘳敡㕤攸搴㍣昸〵〱戸㈰っ挰昹戶挲㜷つ㜷㍥㈲㡤攰㈸づ攲㤰捦つ〵搰〸戵摥挴愶ㄹ㡤ぢ挰㔲慢慢敡㄰㐴〰ㅣ㑣愳㔶㌴㙡㈱㐴〲愰つ㍤攷愱㝥攳〶戰〰㘲㍦㠰ㄵ㡣愹㜷愱㔳㝢挲㉦〸挰搱㘱〰㡥戲ㄵ扥换捡晢㈰搲〸㡥攲㐸づ㜹㜵㈸㠰愳愱搶㡦㘱㜳㉣ㅡㄷ㠰攳慤慥摡ㄷ㐱〴挰〹㌴㍡ㄱ㡤摡ㅦ㈲〱㜰ㄲ㝡捥㐳㉤㜷〳搸て㘲㍦㠰㔳ㄹ㔳敦㐲愷づ㠰㕦㄰㠰挶㌰〰㑢㙣㠵敦㑡昷㠱㠸㌴㠲愳㌸㡦㐳㙥〸〵㜰〱搴晡㠵㙣㉥㐲攳〲㜰㠹搵㔵㔹〴ㄱ〰㙢㘸㜴㈹ㅡ㤵㠷㐸〰㕣㠶㥥昳㔰〷扡〱攴㈰昶〳戸〲昶ㄱ扤ぢ㥤㉡挰㉦〸挰㥥㘱〰ㄶ摡ち摦挵㜷㕥㔵ㅦ挱㔱晣㡥㐳慥ぢ〵㜰〳搴晡㡤㙣㙥㐲攳〲昰〷慢慢ㄶ㈳㠸〰戸㠵㐶户愲㔱〷㐱㈴〰搶愳攷㍣搴㑣㌷㠰〶㠸晤〰敥㘴㑣扤ぢ㥤㕡〲扦㈰〰ㄳ挲〰㡣户ㄵ扥昹㠰㘶㐴ㅡ挱㔱㍣挴㈱㡦ぢ〵昰〸搴晡愳㙣ㅥ㐳攳〲昰㐷慢慢㕡㄰㐴〰晣㠹㐶㑦愰㔱〷㐳㈴〰㥥㐴捦㜹愸㠴ㅢ挰㔲㠸晤〰㥥㘵㑣扤ぢ㥤㙡㠵㕦㄰㠰ㅤ挲〰㙣㙦㉢㝣㔳ㄴ换㄰㘹〴㐷昱ち㠷扣㙤㈸㠰搷愰搶晦捡收㜵㌴㉥〰㝦戳扡㙡㌹㠲〸㠰㌷㘹昴ㄶㅡ戵ㄲ㈲〱昰㌶㝡捥㐳㙤改〶戰〲㘲㍦㠰昷ㄹ㔳敦㐲愷㔶挱㉦〸挰挶㘱〰〶搹ち摦慣挹㘱㠸㌴㠲愳昸㡣㐳摥㌰ㄴ挰ㄷ㔰敢㕦戲昹ち㡤ぢ挰搷㔶㔷ㅤ㡥㈰〲攰ㅢㅡ晤ぢ㡤㕡つ㤱〰昸ㄶ㍤攷愱慡摣〰㡥㠰搸て攰〷挶搴扢搰愹㈳攱ㄷ〴攰攷㥦㐲㑥㠵㝦戲ㄵ扥㠹㥣㘳㄰㘹〴㐷㔱㔱㡥㈱晦〰戳攰㔳㘱つ㙡扤㉦㥢㉡㌴㉥〰ㄱ慢慢㡥㐵㤰㤱っ搴㡦㐶晤搱愸攳搱ㄵ〰〳搰㜳ㅥ敡㉢攴攸昸㌲㜴ㅣ挴㝥〰ㅢ挲㍥愲㜷愱㔳㥣㌰ち〲昰㘱ㄸ㠰扦摢㡡㈱摥戹愵㤳ㄱ㐹〰㙣捥㈱扦ㅦち㘰ㄸ搴晡ㄶ㙣戶攴攸㍡扦つづ户扡敡ㄴ〴ㅡ挹搵ㄹ㐱愳㤱㘸搴愹攸ち㠰慤搱㜳ㅥ敡㜵㌷㠰摦㐰散〷戰㉤散㈳㝡ㄷ㍡㜵ㅡ晣㠲〰扣㄰〶攰㜹㕢攱㥢敥㍡ㄳ㤱〴㐰㤴㐳㝥㌶ㄴ㐰ㅣ㙡扤㠶㑤㠲愳敢〴㤰戲扡敡㉣〴ㅡ挹搵㐹搳㈸㠳㐶㥤㠳慥〰愸㐵捦㜹愸挷摣〰捥㠶搸て㘰ㅣ散㈳㝡ㄷ㍡㜵㉥晣㠲〰摣ㄳ〶攰㙥㕢攱㥢㠱扢〰㤱〴挰㌴づ昹捥㔰〰扢㐱慤捦㘰㌳㤳愳敢〴㌰摢敡慡ぢㄱ㘸㈴㔷㘷づ㡤收愲㔱ㄷ愳㉢〰收愱攷㍣搴㑤㙥〰ㄷ㐱散〷㔰〷晢㠸摥㠵㑥㕤〲扦㈰〰敢挲〰㕣㘵㉢㝣㤳㠲㤷㈱㤲〰搸㥦㐳扥㈲ㄴ挰慦愱搶敢搹ㅣ挸搱㜵〲挸㔹㕤㜵㌹〲㡤挴㑢捦搳愸㠰㐶慤㐵㔷〰㤸攸㌹て㜵㤱ㅢ挰㙦㈱昶〳㘸㠰㝤㐴敦㐲愷慥㠰㕦㄰㠰㌳挲〰㥣㙥㉢㝣昳㤴敢㄰㐹〰戴㜲挸愷㠶〲㘸㠷㕡㕦挶㘶㌹㐷搷〹㘰愵搵㔵㥣挴ㅣ挹搵㔹㐵愳㐳搰愸㙢搱ㄵ〰㠷愲攷㍣搴戱㙥〰搷㐰散〷戰ㅡ昶ㄱ扤ぢ㥤扡づ㝥㐱〰づ〹〳戰捡㔶昸愶㑥㝦㡦㐸〲攰㐴づ㜹㐵㈸㠰㤳愱搶㑦㘱昳ㅢ㡥慥ㄳ挰㘹㔶㔷摤㠰㐰㈳戹㍡愷搳攸っ㌴敡㈶㜴〵挰㤹攸㌹て搵散〶㜰㈳挴㝥〰攷挲㍥愲㜷愱㔳㌷挳㉦〸㐰㈱っ㐰摥㔶昸㘶㜳㙦㐵㈴〱㜰㈹㠷㥣つ〵㜰㌹搴晡㙦搹慣攵攸㍡〱㕣㘹㜵搵㝡〴ㅡ挹搵戹㡡㐶敢搰愸摢搱ㄵ〰㔷愳攷㍣搴摥㙥〰户㐱散〷㜰㍤散㈳㝡ㄷ㍡㜵〷晣㠲〰捣つ〳㌰挷㔶昸㈶㤸敦㐶㈴〱㜰㉢㠷㍣㉢ㄴ挰㙤㔰敢户戳戹㠳愳敢〴㜰㤷搵㔵昷㈰搰㐸慥捥摤㌴扡〷㡤扡て㕤〱㜰㉦㝡捥㐳㑤㜲〳戸ㄷ㘲㍦㠰〷㘱ㅦ搱扢搰愹晢攱ㄷ〴㈰ㄳ〶㈰㙤㉢㝣㜳摥て㈱㤲〰㜸㠲㐳㑥㠶〲㜸ち㙡晤㘹㌶捦愰㜱〱㜸捥敡慡㠷ㄱ㘸㈴㔷攷㜹ㅡ扤㠰㐶㍤㡡慥〰㜸ㄱ㍤攷愱㐶扢〱㍣〲戱ㅦ挰换戰㡦攸㕤攸搴㘳昰ぢ〲㌰㌲っ挰〸㕢攱㥢㠶晦ㄳ㈲〹㠰户㌸攴慤㐲〱扣〳戵晥㉥㥢昷㌸扡捥㉤攰〳慢慢㥥㐰愰㤱㕣㥤扦搳攸㐳㌴敡㈹㜴〵挰㐷攸㌹て戵㠹ㅢ挰㤳㄰晢〱㝣ち晢㠸摥㠵㑥㍤つ扦㈰〰晤挳〰昴戳ㄵ摥捡㠰捡攷㄰愹ㄷ㌳扡晤㌸攰攲㥥つ收ち㑥㐱㙤㔰㐴捤昰攴㘵㙤敤㉤㌲㕦㌶愰㌸愵㘵㙥㑢晢㤴㠶戶愵㡤搹㔵㠳㡡昶挲㕥㡢捤㘶捣㘶户㘲㔲摢㈳㙢㔹扡搴㉣攸挵扡㤶㘵慤㜹㜳挶㤴晦㠵搹㙥慣ㅦ摥㍡㤹攸㉥㔷㜸晣㘷ㄳ戸㘵昰挴㔶㠲㐷㔹攵ぢ〸攸㥤㠷㤳捡㘵搷㥣戹㉣ㅡ㌰ㅣ搸㐹㜴㐱㐳㝢愳搹慦㈸昳搵戲㕣㔵〴㐵㤴〸ㄴ晡ㄶ㌹ㄷ㘴㑥ㄹ㔰㥣摥摡㔰㘸㙣㘸㌶昹㘶㙣㙣㤹捥㌶ㄷ愱ㅣ㘰昷㤶戶〶㤶㉤て㈸㉥㘸捤㌶户㉤攵捣㘶㝥搵㐶㈵㍤㤹〲慤㉣㑥㙡㘸㙥㐳ㅡ㜹ㄷ戹㍣戰㔸户戸㘵〵㝥慦戰慣愹㜹㝡㜶㘹摢晦挴扢愲昸戶挸㐳摥ㅡ㔵慥捡换㔵㔵㜹搵㝦晡晥㘸晦挲㍥㌶挸慡〴ㅦ㡥敤戴扤戵㈱户㡣挰㈴㐷ㅣ㙤〵ㅢ㜹て换㉡㕦挴㤲㜷づ搳昵ㄶ㝡ち㄰㌸搶㤲㍡晣挰戹昰㡥ㅦ㠱㙣〱㜳晤㕢っ愷晦㜷㘸㘶㑥㕦㌸愳戳㌴攷晦昴㡢㡡捡㤷㄰戹挷㤵㄰㠳㘱扣㠱戵〹戱㍡㠲㕢ㄴ昶㑣㙣〹散㜹㌷换㐸㔱㙣戸㠵㙥搰戹㌸つ㤳改晤㡢戳戳㌹戳ㄱ㌵〰㑤搹昶つ慣づ㡢㌱㔰㜱摦㘶敢㈶户㌴㌵㘵戹挹昱㜷〳㜵昹㙣愳㔹㔵㥣戸慣扤㘵㑥㐳戳㕥㐴㈳摢愵㉤捡慥㠴㈸扢搲㥡慤㉦捥㘷㙤㤰㉣㌳㔶换愲㙣㙢㐳晢攲愶㠶㝣ㄵ㍢慣摦昹㥦搸㔶㜱晣愸〰㑣攷攱ㅣ㑢扣搳晦搶㈴㍣摥敥㌱愸㤸㈱㍡扥晤搸愲换㤵㠶㝦敡㍦㉣ㅤ挱㤱㐷㍥㔰昴敦ㄱ慤ㄲ㉦㌹ㄴ挹㔸扥㤰愹㔸㉣㝥戱ㅡ㥢愸ㅣ㥣搴㕦㘸㠰㤷晥〳㑣戹挰㔷挵换㘸扡慣㉢攸ぢ㠳挸散㤶㙣㘱㕡㌶㡦摦〰昵戵㝦〱㔴㠵户㤶㠷㥡㔶㠳㤵ㅥ㤳㔱㍣㠴愹散攵つ〵戳戵㡡㠲㍡晣挲愹㠲㌵㈲㥡昵ㅥ㘲捥扢㑦㔹㘵㘵扦慡愰㕣㌳㥣㔸摢搸昳攷敥㕦㔰捤昰挵晦㘴㡦捣㜸㡥㍤ㄲ㤱㡦愸ㅦ戱㍡晡㑦㕣愷㔷㈰攴晡㜸っ㝥愶挱㉦㘸㉡㕦㠵搲晢摥㤴ㄶ㕤愰㌴㐳㠷㔱㠵晣㜶㠶攵㈰㔵㈸㥤㤰㍡㤲㑡㔹㤱㝥慥晡て捤㉡晤愸㜲㝥㤰愳搵㘱㉢㌷ぢㄱ敢昸捡㍡ㄳ㝣㌲㤴㤵㤷㔷攰慤搶扣戵㜳扥戴〸搶㔴㘷㑡㘱㠸摡ㄲ㐳搰㔸㌳㌸㤴㍢ぢ攲搷〷晤㐰攵捦戰挲摣昶㉦昸㑦ㅥ㤱㠸㕥づ㥦戲㠸㝡〳慤〳㐲愳挴㈲㠵户〰搷挱搰愸て㈰攴改㠰敢挳㑢㝤㠸㉥㍦挰㜰㜵て慣攴攱㌹㌸慡㡦㈰攵〱㔲搷ㄸ攴㘳㉣昱戸搳戱ㅤ㔶㐱摡晤㜶昸〹㍤昰搲昹敢㌶㉥挸敢㔳㉣㌸㐳愶挰ㅥ㜲〴㌶㝡㍦ㅡ㝥ㄶ㙣搰㥦〶〳㘸昰㌹っ昸〶㙢ㅢ愰ㄷづづ㈵愲〱攰っ昸〰摣㍦㕤㐹㕣攰㌶㘴㤲㡤㤸攴㐷ㄸ㜸挱晤っ㔹㌷攰昸ㅥ〹戸㡤ㄹ㠴㙢㕣〲㙥ㄳ㐸扢〷㔷づ㌷愲搱㌷㤵㈰㔶㐷戱㌴㈱〰摣㘶戰搱㠷搰㤰㘵ぢ〱〶㥢搳㘰㈸つ㔸挹㈰攰㠶愱ㄷち㡥扦昹〹〰户㈵㝣〰㡥搵つ㑥ㄲㄷ戸慤㤸㘴㌸㤳戰ㄲ挱ぢ㡥攵〷摤㠰㘳㜱㠲㠰ㅢ挹㈰慣㔲㈸〱户つ愴摤㠳㘳㌵〳㥥昸㌵ㄷ㠳㘰㐱㕥㉣㘹㜰㠶㑣㠱扤挵晤ち㌶晡戶㌴㘴戹㐳㠰挱㜶㌴搸㥥〶慣㠰㄰㜰㍢愰ㄷ〶㑥㝥扥ㄴ〰㙥㌴㝣〰㙥㉢㔷ㄲㄷ戸ㅤ㤹㘴っ㤳戰㠲挱ぢ㡥㘵ぢ摤㠰㘳㔱㠳㠰㡢㌲〸慢ㅢ㑡挰挵㈱敤ㅥㅣ慢㈰昰挴㘵㔱〶㜱挰戱ㄴ㈲㠰㑢〲㌶㝡㤲㠶㉣㤳〸㌰㐸搱㈰㑤〳㔶㑥〸戸っ㝡攱攰㔰愹ㅥ〰㙥㉣㝣〰㡥搵ㄴ㑥ㄲㄷ戸㥤㤹㘴ㄷ㈶㘱攵㠳ㄷ摣〴挸〴㥣㌶づ㈶㍤㍤㈹㔴ㄳ攱㈶㌰㜷㘵攰㐹攸㤵挰㥣〰㘹昷㌰㔹㔱㠱㈷捡㉤ㄸ挴㠱挹戲ち㘷㌵㈸戴户挲㐹戰搱㈷搳㤰㈵ㄷ〱〶㔳㘸㌰㤵〶慣挲㄰㤸搳搰ぢ㠳㈹㍦㌴ぢ㠰戹ㅢ㝣〰㤳㤵ㄹ㑥ㄲㄷ捣ㄹ㑣㌲㤳㐹㔸㐵攱㠵挹搲〹㙢㉢㈴㑣㜹挴搱扡捥愶ㄵぢ㉢〴摣㙣〶㘱㠵㐵〹戸戹㤰㜶て㡥㤵ㄸ㜸攲㔷㙢っ㠲〵㜹戱ㅣ挳ㄹ㌲〵㌶戸摤㘱愳敦㐱㐳㤶㙡〴ㄸ捣愷㐱ㅤつ㔸扤㈱攰ㄶ愰ㄷち㡥扦㤹ぢ〰户㈷㝣〰㉥敢㑡攲〲户ㄷ㤳散捤㈴慣扥昰㠲㘳挹㐵㌷攰㔸㤰㈱攰昶㘵㄰㔶㘶㤴㠰摢ㅦ搲敥挱戱㠲〳㑦晣㈴㡥㐱ㅣ㜰㉣攳〸攰昲㙢搸攸昵㌴㘴㠹㐷㠰挱㠱㌴挸搲㠰㔵ㅦ〲㉥㠷㕥㈸㌸晥晣㉦〰㕣〱㍥〰挷㑡㄰㈷㠹ぢ㥣挹㈴㐵㈶㌹ㄲ〶㕥㜰㐷㐳搶つ㌸ㄶ㜲〸戸挵っ挲㡡㡥ㄲ㜰〷㐱摡㍤㌸㔶㝥攰㠹摦摢㌱㠸〳㡥攵ㅦ捥㤰㈹戴户戸㐶搸攸㑤㌴㘴㘹㐸㠰㐱㌳つ㕡㘸挰㙡ㄱ〱户ㄴ扤㜰㜰昸㈵㘳〰戸㔶昸〰ㅣ㉢㐸㥣㈴㉥㜰㙤㑣挲扢っ㈸㔶㝢㜸挱戱挴愳ㅢ㜰㉣〰ㄱ㜰换ㄹ㠴㤵㈰㈵攰㔶㐲摡㍤㌸㔶㡣攰㠹昹〱〶㜱挰戱㙣挴ㄹ㌲㠵㌶戸㐳㘰愳ㅦ㑡㐳㤶㤴〴ㄸㅣ㐶㠳挳㘹㜰ㄹっ〴摣ㄱ攸㠵㠲攳㡦㌲〳挰ㅤ〹ㅦ㠰㘳攵㠹㤳挴〵敥㈸㈶㌹㥡㐹㔸㈵攲〵挷搲㄰ぢ㕣攸㐹㌱ぢ㐷〴摣戱っ挲ち㤲ㄲ㜰挷㐳摡㍤㌸㔶㥡攰㠹㕦ち㌲㠸〳㡥攵㈶捥㤰㈹戴挱㥤〸ㅢ晤㈴ㅡ戲ㄴ㈵挰攰㘴ㅡ㥣㐲〳㔶愷〸戸摦愰ㄷち㡥扦㉦つ〰㜷ㅡ㝣〰㡥ㄵ㉢㑥ㄲㄷ戸搳㤹攴っ㈶㘱㜵㠹ㄷㅣ㑢㑡扡〱挷㠲ㄳ〱㜷ㄶ㠳戰昲愴〴摣㌹㤰㜶て㡥ㄵ㉡㜸攲㘷㠸っ攲㠰㘳㤹㡡㌳㘴ち㙤㜰攷挱㐶㍦㥦㠶㉣㘱〹㌰戸㠰〶ㄷ搲㠰㔵㉤〲敥㈲昴挲挱攱㘷㠹〱攰㉥㠱て挰戱搲挵㐹攲〲户㠶㐹㉥㘵ㄲ㔶愵㜸挱戱ㄴ愵ㅢ㜰㉣㔴ㄱ㜰㤷㌳〸㉢㔶㑡挰慤㠵戴㝢㜰慣㙣挱ㄳ扦㜱㘴㄰〷摣㥢㔸㜲㠶㑣愱つ敥㑡搸攸㔷搱昰慤㘰㠳㜵㌴戸㥡〶㙦挳㐰挰㕤㠳㕥㌸㌸晣㥡㉤〰摣㜵昰〱㌸㔶挸㌸愳㜰㠱扢㥥㐹㝥挷㈴慣㘶昱㠲㘳〹㑢㌷攰㔸攰㈲攰㙥㘰㄰㔶扡㤴㠰扢〹搲敥挱戱㈲〶㑦晣㠰㤲㐱ㅣ㜰㉣㡢㜱㠶㑣愱つ敥て戰搱㙦愱㈱㑢㘶〲っ㙥愵挱㝡ㅡ戰㡡㐶挰摤㠶㕥㈸㌸晥㠰㌹〰摣ㅤ昰〱㌸㔶搶㌸㐹㕣攰敥㘴㤲扢㤸愴〲㕦敤扤攰㔸晡㘲㠱ぢ㍤㡦㘳㘱㡣㠰扢㠷㐱㔸㈱㔳〲敥㍥㐸扢〷挷㑡ㅡ愲搱敦㘷㄰〷ㅣ换㘹㥣㈱㔳㘸㠳㝢〰㌶晡㠳㌴㘴愹㑤㠰挱㐳㌴㜸㤸〶慣扥ㄱ㜰㡦愰ㄷづづ扦改つ〰昷ㄸ㝣〰㡥ㄵ㌹㑥ㄲㄷ戸挷㤹攴㡦㑣挲敡ㄹ㉦㌸㤶捣㜴戳挵戱愰㐶挰㍤挱㈰慣慣㈹〱昷ㄴ愴摤㠳㘳〵㡥㠰㝢㥡㐱ㅣ㜰㈳㈰㜵㠶散〲昷っ㙣昴㘷㘹挸ㄲ㥤〰㠳攷㘸昰㍣つ㔸戵㈳攰㕥㐰㉦ㄴㅣ㝦㔶ㅥ〰敥㈵昸〰ㅣ㉢㜹㥣㈴㉥㜰㝦㘶㤲扦㌰〹慢㙥扣攰㔸㙡搳つ㌸ㄶ攲〸戸㔷ㄸ㠴ㄵ㌹㈵攰㕥㠳戴㝢㜰㈹戸〹戸扦㌲㠸〳㡥攵㍢捥㤰㕤攰㕥㠷㡤晥〶つ㌳挱〶㝦愳挱㥢㌴㘰戵㡦㠰㝢ぢ扤㜰㜰挱摦ㅣ摥㠱て挰戱〲挸ㄹ㠵ぢ摣扢㑣昲ㅥ㤳戰㕡挷ぢ㡥㈵㍡摤㠰㘳〱㡦㠰晢㠰㐱㔸挹㔳〲敥㐳㐸扢〷挷㡡ㅦ〱昷ㄱ㠳㌸攰㔸昶攳っ搹〵敥㘳搸攸晦愰㈱㑢㠲〲っ㍥愱挱愷㌴㘰㤵㤰㠰晢っ扤㌰㜰昲㘳晦㠰㉤敥ぢ昸〰ㅣ㉢㠷㥣㈴㉥㜰㕦㌲挹㔷㑣挲㉡ㅦ㉦㌸㤶昶㜴〳㡥㠵㍦〲敥㙢〶㌹㄰扤ㄲ㜰晦㠲戴㝢㜰慣ㄴㄲ㜰摦㌲㠸〳㡥攵㐲捥㤰㕤攰扥㠳㡤晥㙦ㅡㄶ㠲つ扥愷挱て㌴㌰㘱㈰攰㝥㐴㉦ㅣ㕣昰㌱敥㘷昸〰ㅣ㉢㡥㥣㔱戸挰晤挲㈴㘵㤸挶㔰慣づ昲㠲㘳㐹㤰〵㉥昴挳㠱〵㐳〲づ㔷扡换搴㜲昴㑡挰攱攷挴㍤〰户ㄲ㙥〲慥㤲㐱ㅣ㜰㉣㌳㜲㠶散〲愷挱㐶敦㑢㐳㤶㈰〵ㄸ㔴搱㠰㌷㑥㔳慣㑡ㄲ㜰ㄱ昴挲挰挹㉤ㄸ〲戶戸晥昰〱㌸㔶㉡㌹㐹㕣攰〶㌰挹〶㑣挲慡㈲㉦㌸㤶ㄲ㜵戳挵戱搰㐸挰ㄹっ挲㡡愳ㄲ㜰ㅢ㐱摡晤ㄶ挷捡㈴〱㌷㠸㐱ㅣ㜰㉣㑦㜲㠶散〲户㌱㙣昴挱㌴㘴改㔲㠰挱㈶㌴搸㤴〶慣㘶ㄲ㜰㥢愱ㄷち㡥㜷㤳〸〰户㌹㝣〰㡥ㄵ㑥㑥ㄲㄷ戸愱㑣㌲㡣㐹㔸㡤攴〵㜷㌹㘴摤㙣㜱扦㠵㠹㠰摢㤲㐱㔸愹㔴〲㙥㌸愴摤㠳㘳㐵㤳㠰ㅢ挱㈰づ戸慢㈰㜵㠶散〲㌷ㄲ㌶晡搶㌴㘴挹㔳㠰挱㌶㌴愸愶〱慢愰〴摣慦搰ぢ〵挷ㅢ㘳〴㠰摢づ㍥〰挷捡㈸㈷㠹ぢ摣昶㑣戲〳㤳戰㡡挹ぢ敥㌶挸扡搹攲㔸搸㈴攰㐶㌳挸ㅤ攸㤵㠰ㅢ〳㘹昷攰㔸〹㈵攰㜶㘲㄰〷ㅣ换愱㥣㈱扢挰㐵㘱愳挷㘸挸㔲愹〰㠳㌸つ㙡㘸挰敡㈹〱㤷㐰㉦ㄴㅣ敦昱ㄱ〰㉥〵ㅦ㠰㝢搰㤵挴〵㉥捤㈴ㄹ㈶㘱昵㤳ㄷㅣ㑢㥥扡〱挷㠲㈸〱㌷㤶㐱㔸ㄹ㔵〲㙥ㄷ㐸扢〷挷ち㉡〱㌷㡥㐱ㅣ㜰㉣愳ち攰戲㉢㙣昴昱㌴㘴㠹㔵㠰挱〴ㅡ㑣愴〱慢慥〴摣㈴昴挲挱攱㜶㈵〱攰愶挰〷攰㔸㠹攵㈴㜱㠱㥢捡㈴搳㤸攴㉤ㄸ㜸挱戱㔴慡㥢㕤㤵㠵㔴〲㙥㌷〶㘱㐵㔵〹戸㤹㤰㜶て㡥㤵㔷〲㙥ㄶ㠳㌸攰㔸㝥攵っ㤹㐲晢㥢挳㙣搸攸㜳㘸挸搲慣〰㠳戹㌴㤸㐷〳㔶㙢〹戸摤搱ぢ〵挷㍢慦〴㠰㥢てㅦ㠰㘳〵㤷㤳挴〵慥㡥㐹ㄶ㌰〹敢㍤㘴昰ぢ搹戳〷㕦挹㌹㝢敦㔴戴慦㑣㐰㌲ㄴ㔹㌰㔰搷扥慡ㄱ㐵ㅡ㕣攴搴戴戵挴㐹昶㠸挸㌰㘱摥搲㡡㠹扥ち敦㑤㈴㍡㝣㥦㐵攲㝥ㅢ㝢㙥搰㈱㙥搴戰ㅥ愱昲扡ㅦ晣㌷愱攸昰攷挰㍢㝦慤㑦ㅦ㍥戴扤㌰挴㡤攷㌴攴㕢㕢摡㕡㡡敤挳敢㔰㠰㠴ㅦ戱户㌶ㄴ换捡愲ㄳ㉢慦㐱挴挰㥣㕣戱㡡㘶摥㝣㜲㌹㙦〰㄰㔹搲摣戲愲㔹㐶㔳搹挶晢扥〸慦扥㝤㤹㈶挲㍣㝣㙣つ㜸〶㙢ㄷ攸慣敦㠳㜶㐰ㅦ㠳㤳晦㌴搶昶㐵扦㝡昲愴挹昳敢㙢戳㠹㐲搴捣挵愲搱㔸㈱㤱㡡㥢㤹㜸〲㌷ㅦ慤慤㐹愷㤳㠵㘲戴挶㌴愴㔶㠰㌱昶㠳㡦挱敡〰㐹户㍦㝢㉣ㄳ㤰ㅥ㜵㤵攵㌸㌵敡改挴㍤散换㔴㑥攵㔵㐱㤹ㄵ㝤晢慡㙡捦㝤㐹㝣ㄳ晥㉣扢㤱ㅢ㍢㘸ㅡ攷晢㉢搷〲㔶捦㥣㌸挰捥昷㠲捥㍣挱搳敢㌱〴晤㐰㌴ㄱ愳て〴㤴㘹㔹㜴㌷㤸㍣愹摥㔵户愴攵㈰摢㄰戲搲㥢㠲㙡㜹㠸晢㐳㉣㜵づ戸摢㘸㥢㔱㘱㐷搱㐷㌰扣〹扤㍥ㄲ㑢㑡㠳㕣㈰㉤㠲㠸ぢ昲慡㠲㤴㕢戵扡〰㉢挲㙤〹ち晣戴ㄶ㈶摣ㄶ搴㜹㤰㜰㝢㈸㝤㍦㜵㌸搱㐲㕦㠲ㄶ敦㘷挴づ慤㌵愲㙦扤㥦㜹㌳㕡㑣㘴捤㝣㑤㌴㤵㑡搴㐶㤳㤹㕣㈲㥤捡㈴㙢ち㤹㑣㍡㤹捣㐶㡤㝥捥㜰㥡攰㘳昴㜷㝡昲㝥づ㜰㝡搴㈹〳㍤扥愷敡っっ㠴扣戱㕣愶ㅦっ㤵摥㡡㈶㘲㙣〸㠱挸挸㑤㈷㈸㥤㔸㡣㡤ㅣ昹㜶㜴㔸㐱昹昶㔸㔲ㅢ㐳㉥㈴㔶㐱搴㐱㘲ㄳ㐸㠵挴昱㐸攱㈷㜱㉣愴㝥ㄲ㥢挲〹㐱㜰挱ㅢ㉤㐸㙣㘶㠷搶㡥㐰摦㈲㤱㐹搵㥡搹㕣㈲㕡㥢慥㠹㈷戲挵㔸㉥㤵捥攴搲昱㑣㈲㤶㈸㐶㙢愳〵㘳㠸㌳㥣搵昰㌱㌶㜷㝡㐲㘲愸搳愳㑥㙤㠹㥥㤰㌸挲㑤攲ㄸ愸昴㘳搱㐴㡣慤㘰㠰㘷㤹敥㈱㌱摣㤱敦㐴攵㐹㜴㠸㤲挴㐸挸㠵挴㈹っ㑦〹㕦摢㐰㉡㈴摡〳㐹戴〶㤲攰㉣㍤㠲愰挶ㅥ㉤㐸晣捡づ慤㥤㠱扥扤㡦㘷ち㌱㌳㙦ㄶ㔳㌵㘹㤰㠸㐵戳㘶㡤㤹㑤收㙢ㄲ改㜴㌶㤶捤㈴っ㤹挰㘷㡣㌳攱㘳㙣攷っ㑥㐸㙣敦昴愸㔳愳搱ㄳㄲ㡤㙥ㄲ攷㐲愵㥦㠷㈶㘲散〸〳㍣㝤㈴挶㌸昲ㄴ㤵ㄷ搳㈱㡤㈵ㄵ㠵㕣㐸慣㘱㜸㑡昸㡡㐳㉡㈴㜲㠱㈴づっ㈴挱㘹㜷〴㐱㐵㍥㕡㤰㐸搸愱戵戵攸㕢㈴㡡戱㘲慡㠸〳㕤㌱㤵捣㈴戲昹㕣㈶㥢㡥ㄵ攲戵挵㐲㌶ㄳ㌵㌳搹愴㈱㌳昲㡣㜱〵㝣㡣㤴㌳㌸㈱㤱㜶㝡搴愹戱攸〹㠹㝤摤㈴慥㠶㑡扦〶㑤挴搸ㄹ〶㜸晡㐸散攲挸挷㔱昹㝢㍡散㡡㈵戵㉢攴㐲攲㐶㠶愷㠴慦〹㤰ち㠹摤㕤㈴戴㥢㘱ㄲ晡㐱愲收〶攲㤹㠸㐸㜰挳〵㔶戴挰㌳挹捥愷摤㡡扥㠵㈷㔷㐸㈷ㄳ戵愹㘴慣ㄶ㥦〱改ㅡ㌳㤷㈸搶挶戲〵摣㕤㈵㔷挸搴搶挴㡣挹捥ㄸ搷挳挷㤸攲昴㙥㘳㑦愶搷ㄹ㥦㍡戵ㅢ㜴㠲㘷㌷㌷㥥㍢愱搲敦㐲ㄳ㌱㘶挰〰捦㌲敤㙥㜴扤〷摤㝢㈰ぢ㌸攸摥ぢ㜱改㐱㜷愶ㅤ㐵㥦挲捣昷㐳㉦户㡦㔵戳㈱ㄷ㤸て㐲搴〱㜳㉥愴〲㜳㔷ㄷ㑣㥤㌰攵愰扢㑢㈰㌷捥愳搳㐲㝦ㄴ㉤戸敤㙥㠷搶ㅥ㐳摦摥慣昲戱㘲㈶ㅦ慤㑤ㄶ昲戹㐴㑤㈱㤱慤㌵㙢搲挵㌸づ戸㘶㍣㘳收㑣㘳て㘷㌸㡦挳挷㤸敦昴㠴㥢捣慥㌳㍥㜵㙡㑦攸㠴㕢捡捤敤㐹愸昴愷搰㐴㡣扤㘰㠰㈷㝥㔱㐱ㄹ㐱改挴㘲散敤挸㘷㔱昹㍣攵戳戱愴昶㠵㕣㐸扣〸㔱〷㠹晤㈱ㄵㄲ愳〳㐹散㄰㐸攲〰㌸㈱〸敥㐱㠵ㄶ㈴㝥㙤㠷搶㕥㐱摦㈲ㄱ㡢攷戲改㕣㍡㕦㔳㑣㤸㠹㈴㑥㈴㡡挵㕣慥㤰㑤愵戳愹慣㠹㝦㐶扤㌳㥣㔷攱㘳ㅣ攸昴㠴㐴搶改㔱愷ち攸〹㠹㙤摣㈴摥㠰㑡晦ㅢ㥡㠸挱搹㙦㍣㝤㈴㡡㡥㝣㍥㤵敦搲愱㡥㈴ㄶ㐳㉥㈴摥㘷㜸㑡昸㍡〸㔲㈱戱㜹㈰㠹捤〲㐹㉣㠱ㄳ㠲攰㠶㐰㘸㐱愲搱づ慤㝤㡣扥㐵〲㙢㥢㡣愶捣㕣㍡㤶㠸㈷ㄲ挵㐲㈶㕦㤳捤㘵㙢ㄲ挹㑣㍥㘳㐶搳㐵愳挹ㄹ捥㍦攰㘳㌴㍢㍤㈱㈱昳摦㡣㑦㥤㙡㠵㑥㐸㙣攴㈶昱㌹㔴晡ㄷ㘸㈲〶愷戳昱昴㤱㘸㜷攴晢㔰昹つㅤ㜸㝢〶戵ㅣ㜲㈱昱㉤挳㔳挲搷㑡㐸㠵㐴㔵㈰〹㉤㤰挴㉡㌸㈱〸㉥扣愱〵㠹㐳散搰摡㡦攸摢㈴昲㌵㠵㐲㈱㥥㡥㈵㤳昱㐴慡㌶㔱㥢㑢搵ㄶ昳愹㐴㈱㘵愲㥦㑢ㅢ㠷㍡挳昹〹㍥挶㘱㑥㑦㐸ㅣ敥昴愸㔳㐷愲㈷㈴捡摣㈴㔴㈵昲㤷愳㠹ㄸ㐷挱〰㑦ㅦ㠹愳ㅤ昹㠱㔴昶愵㐳ㄶ㑢敡㔸挸㠵〴晦㘴㐰〷㠹攳㈱ㄵㄲ晦晡㍥攸㤴攴㙢㐸晤愷㈴㥣㡢挶ㄸ㔱㕦㠹㔰㈰㜱愲ㅤ㕡摢〰㝤㡢㐴愲㌶㔳挸搴㐴昱挱㥢㐹㈴㜰挰挸挴㙡㤳㌱㔴㠵ㄷ㙢攳改㙣㈶㤷㌷㑥㜲㠶㌳㄰㍥挶挹㑥㑦㍥㝥㑥㜱㝡搴愹搳搰ㄳㄲ㥦㘱㌰ㅤ㈷㘷㠳愰搲㌷㐶ㄳ㌱㌸攱㡣愷敦攳攷っ㐷捥晢㍤攸㐳攸戰㤸㈴捥㠲㕣㐸っ㘵㜸㑡昸㍡〷㔲㈱昱㕥㈰㠹㜷〲㐹㜰㜲㔹㐸㙣㠵㔰㈰㜱㥥ㅤ㕡ㅢ㡥扥㐵㈲㥡捣㈷昲戵改㜴㉥ㅢ捦㈷㔲愶㤹慢挱㠱㈳㤹㡥挶攲戵ㄹ摣㐹㌳㙥㥣敦っ㘷〴㝣㡣ぢ㥣㥥㤰戸搰改㔱愷㉥㐱㑦㐸扣敥㈶㔱つ㤵晥㉢㌴ㄱ㘳つっ昰昴㤱戸搴㤱昳户つ晡㈸㍡戴㜰㥤㉦㠷㕣㐸散挸昰㤴昰戵ㄶ㔲㈱昱㐲㈰㠹攷〲㐹㕣〱㈷㈱ㄱ㐳㈸㤰戸搲づ慤挵搱户㐸攴ㄳ挹㜸㈱㔷㕢㠸ㄶ愲昹〴㑥㐱㌲㘶㍡㕡捣㈴攲戹㔸愱㤰捣搷挶っ㤹㐸收〸㙢攰㘳慣㜳〶㈷㈴㘴づ搹搱愹敢愰ㄳㄲ㑦戸㐹愴攱愶㘷搰㐴㡣敢㘱㠰愷㡦挴敦ㅣ昹㌲㉡挷搱㘱㌹㤶搴つ㤰ぢ㠹昱㄰㜵㤰戸〹㔲㈱昱㐰㈰㠹晢〲㐹摣っ㈷㈱㌱ㄹ愱㐰攲て㜶㘸㙤ち晡ㄶ㠹㙣〱摦㐲㜳愹㝣㈶㥤㉤㈴攲搱㕣㈶㤵㑦㐵㤳㔹戳㌶㤶㈹攲捦㘱挴つ㤹ㄹ收〸愷挲挷戸搵ㄹ㥣㤰㤰㐹㘱㐷愷敥㠰㑥㐸摣攱㈶㌱〳㙥晡㑣㌴ㄱ攳㑥ㄸ攰改㈳㜱㤷㈳攷慤㈰昴㜹㜴㌸ㅣ㑢敡ㅥ挸㠵挴ㅥ㄰㜵㤰戸て㔲㈱㜱㠳㥢㐴挷昹挴敦〲㐹摣て㈷㈱戱㄰愱㐰攲〱㍢戴戶㈷晡ㄶ〹㥣愵㐷㌳〵㌳㕦㈸挴㤲㠹㌸昶㠹㘴搱㑣搵搴搶收攲㌵㠵㜴㉥㤵㌰ㅥ㜴㠶戳ㄷ㝣㡣㠷㥣㥥ㅣ㌱ㅦ㜶㝡搴愹挷搰ㄳㄲ敢摣㈴昶㠳㑡摦ㅦ㑤挴攰愴㉤㥥扥㈳收ㅦㅤ昹㌱㠲㠹づ挷㤲挴ㄳ㤰ぢ㠹㍣挳㔳挲搷㔳㤰ち㠹㑢摣㈴㍡扥捥㕥ㄴ㐸攲㘹㌸〹㠹㐵〸〵ㄲ捦搸愱戵挵攸㕢㈴㌲戵昹㐴㍡㠱昳搱㐲㌶㤶㠸昲晦㘸摡㌴捤㝣㉣㤳㈹ㄴ㤳戱ㅡ㐳收㙥㌹挲〶昸ㄸ捦㌹㠳㤳㙤攲㜹愷㐷㥤㝡〹㍤㈱㜱㡥㥢㐴ㄳ㔴㍡晦慡㑣挴攰㉣㉣㥥扥㙤攲㉦㡥晣㘴㉡摢攸㜰ち搷昹ㄵ挸㠵挴㌲㠶愷㠴慦搷㈰ㄵㄲ㈷〷㤲㌸㌱㤰挴㕦攱㈴㈴㔶㈱ㄴ㐸扣㙥㠷搶づ㐱摦㈲㠱捦捤㔸摣㉣挴㔳挵愴㤹㐸㥢㠹㑣㌲㥡换㥡改㐴㌲㔶捣㥡㘶㈱㘳扣攱っ攷㔰昸ㄸ㝦㜳㝡㐲攲㑤愷㐷㥤㝡〷㍤㈱㜱戴㥢挴㙡愸昴㈳搱㐴㡣㜷㘱㠰愷㡦挴㝢㡥㥣㜷㠹搰㡦愳挳㔹㕣攷て㈰ㄷㄲ㈷㌰㍣㈵㝣㝤〸愹㤰㔸ㄹ㐸㘲㜹㈰㠹㡦攰㈴㈴㑥㐱㈸㤰昸搸づ慤晤〶㝤㡢㐴挲㡣搷攴㜰〶㔱㤳㉡㈴ㄳ搸ㄲ㜲挹〲扥愴愴㌲㌹㙣㉢昸㌶㥢㌵晥攱っ攷㔴昸ㄸ㥦㌸㍤㈱昱愹搳愳㑥㝤㠱㥥㤰㔸敡㈶㜱㈶㔴晡㔹㘸㈲挶㤷㌰挰搳㐷攲㉢㐷捥摢㐵攸攷搳攱㐲慥昳搷㤰ぢ㠹ぢㄹ㥥ㄲ扥晥〵愹㤰㈸〶㤲㈸〴㤲昸ㄶ㑥㐲㘲つ㐲㠱挴㜷㜶㘸敤㔲昴㉤ㄲ昸㕡㤶捥攴攳㤹㕣㈱㤱㑣搴㘴㔳戵戸㡡㔷慣捤愶攳挹㘲㉣㘳搶愴㡣㝦㍢挳戹っ㍥挶昷㑥㑦㐸晣攰昴愸㔳㍦愳㈷㈴㝥敤㈶㜱〵㔴晡㤵㘸㈲挶㉦㌰挰搳㐷㠲㘳ㄴ昹㘵㔴㕥㑢㠷换戹捥攵㤰ぢ㠹敢ㄹ㥥ㄲ扥㌸扤㈹㈴ㄶ戸㐹㜴ㅣ㌱攷〷㤲愸㠴ㄳ㥥戸敢ㄴ㐲㠱〴㈷㌴ㄹ㑤扢〹㝤㡢㐴㉡㔹ㅢ㑢㈷戳㠵㕡㝥〳㉢攴㤳戵搱㜸づ〴戲昹㝣㌱ㅦ慢挵㘵慦扥戶㡦㝥㌳㝣っ捥㜸捡攰攴㠸㈹㔳㥦㡣㑦㥤敡て㥤㤰㤸敤㈶戱ㅥ㉡晤㌶㌴ㄱ㘳〰っ㘴㡤㍤摦挰㌸戹㈹昲㜵㡣㜵㌷ㅤ㜸〷〸㘵㌸挹敥㘵㜸㑡昸攲㝣愵㤰㤸攴㈶搱㜱挴㥣㄰㐸㘲㄰㥣昰㐴慤て㐲㠱〴㘷㈸㠵挴㐳攸㕢㈴戲㌹晣攱愸㔸㌴㥦慡挱㕦㤰㡡攵攲㌹㕥晥挳改㔵㍣㥤㑡ㄵ戲㠹扣㌱搸昶搱ㅦ㠶㡦戱㠹搳㤳㙤㘲㔳愷㐷㥤攲扣愴㤰ㄸ敢㈶昱㌸㔴晡ㅦ搱㐴㡣愱㌰〸摡㈶㠶㌹㜲摥㐹㐲㝦㥡づ扣ㄵ㠴㤲〹㐸㡡㥥㘵㜸㑡昸ㅡづ㙢㈱ㄱ㜵㤳攸搸㈶挶〴㤲ㄸ〱㈷㍣㜱摦㘶㠴〲㠹㤱攸〸㠹㤷搰户昷㡥㝣扡㔰挰㐱㈲㤳捤ㄷㄲ昹㘴㌱㠷㔳敤戴㌴㌵挹㔴㈱ㄵ㌳戶戶㝤昴㍦挳挷攰㥣㈴㈳攸戲㑤㔴㍢㍤敡ㄴ㈷ㅡ㠵挴㜶㙥ㄲ慦㐲愵扦㠶㈶㘲㜰慥㌱㘸㥢攰昴愳挸㙦㘵攴㌷改戰ㅥ㑢㙡戴ㄳ晥㙤㠶愷㠴㉦捥㈸ち㠹㉤摤㈴㍡戶㠹㘱㠱㈴㜶㠲ㄳ㥥㘵晡晢〸〵ㄲ㔱㍢戴昶〱晡ㄶ㠹㕣㉥㤵㈹挶戰㐵㘴捤㔴㈲ㄶ㡤搷搶攰㙢㔷㌴㔹挰㑥㔲㡣㥢挹愲ㄱ戳㝤昴扦挳挷攰㈴愳㤰㤰㙤愲挶改㔱愷㔲攸〹㠹㑤摣㈴晥〱㤵晥〹㥡㠸㤱㠶㐱搰㌶挱昹㐴㡢㄰挷晡㈵ㅤ㜸㜳〸㈵㔳㠴ㄴ晤㤳攱㈹攱㙢ㄷ㔸ぢ㠹晥㠱㈴㈲㠱㈴挶挱〹㑦晣㘸ㄸ愱㐰㠲㤳㠲㡣愶㝤㠷扥㐵㈲㔹慣挱㜷㜰㕣㤵㐹搵㈶ㄳ戱㘴づ㍢㐶扥㤸愹挱㌵挱㘲㉣㥡㑥愴㡣昱戶㡦晥㙦昸ㄸㄳ㥣㥥㤰㤸攸昴愸㔳㥣ちㄴㄲㄵ㙥ㄲ㍦㐱愵晦㡣㈶㘲㑣㠵㐱㄰〹㑥㄰㡡晣㈱㡥戵て愶挱昴㠷戹捥㌲攷㐷㔱㈵㐴ㅤ㈴㌸攷㈷㈴扥晦户敢扢㘸挷摥昱ㅤ愴晥敦愲戳攰㠴㈷慡㍡㄰ち㈴㘶愳㈳㈴㈲攸㕢㈴搲㈹㝣㙣搶㘴攲昹㝣㙤㍣ㄱ㉦㤸㌹㑣ㄵ搴攴㌳㠵摡㐴ㄱ㕢㑢㉥㘱捣戱㝤昴㝥昰㌱㌸つ挸〸搶摥㌱捦改㔱愷㌸户㈷㈴扥挲㘰㍡扥㡢づ㠴㑡㌷搰㐴㡣㍡ㄸ㔸敦㍤ㄶ㕣搷慣㌸攳㈷㜲摥㙤㐲ㅦ㑣㠷㈷戰㘴㉣㠴ㅣ㑦搴㔶㐰㌴愰㑦攵㍥攸散散㤹㈱ち晥㤹昹㈸敦㑤晦愷攲㈶晥慣㡢㈹敢㠳摦搷㕡扦㑡慤㈸ㅦ晢㥦挵攲ㅣㄴ㝦㤴捥㔷攵㠷㔸搷晦㐳ㅣ戲散㥣㤵㘲挴慤昰搲㠷㘰㠵㉢昷挳敡㐶㠳㠶搸搵㕦㡢㠳㘳搹攰愶ㄹ㙤㤸㡢挲㕦ㅤ㕣搰㌲ㄱ㍦㠲戵晥㘴摤㠶捥ㅣ搵㈸攷㕥昴搵㥤㤲㠹戹㌶摣搰愰摤㜴摣收戵㜶昸攱摥敥㤸㙤㠴㘲ㄴ敦㕣㍦戸戳攷晡㔵敦搰㑥改㡣收㌶晣㤵〵戳攰㐴㙣挳㉦㕤㉢捡晢愸挰ㅦ摡摢㝦㥣㡥㍦攳㘵㌴晣㥤㠵ㄹ〵〲ㄸㅡ昰㥢收㐹つ敤㜲㑦㠰㘱搰㉢㥤㔳㤷摡㔰慣㙤摦㜱摢㑣摤㜷㥢㜸愶昲㍤扣ㄳ㍤㑥㔲捡㥤㈹戹〱㐶昴㉤㄰㔱㜱㉦㘷㌴㡡〶搶愳㠳晤ㄸ㍦㉤㉥㜹㝣㌱摥敥㑥戰晥慦戲晦㌷㈶っ㍣搰昱㌸㐰㡤㌸㙢㘲攵㕢慢㉦晢昲扡㥤慢搷摣昸㡢晤晦㙡换攳㡢昱ㄷ㕤挸挷㥦挶㘳敥ㄳ扢㈳愴晡摢㙣摥㘱昳㉥ㅡ昵㈶〶昱ㅡ㝥慣散扢㡤昹摦㙣㠵昷㌶收挶㈲㐴挲ㄳ㘵㌷ㄸ敦㠰㍥㙡〹㍡摣㙤搴敢昰攰戶捡㔵搵慢戹㤶㑤㄰㜳ㄳ㔳㝡㈳㕡㙤㕢挸㙣㤶㜱昵ち㉣ㅤ〲ㄱ㝤㝢愸〶ㅥっ愳摥㜱攰散愰㜸昴㤸挳ち㜸〴㜱㜸搱㕥㕤ㅦ㠷ㄷ㙣㠵昷㙥收挶㉡㐴挲戳㑣摦挹攲㜰㌸㍡挲攱㌹㜸㜴㜰㠸㤱〳愷昶㉣づ㥣㌴搴㙡㍡㌹㐴搵㔳㈵ㅣ㤲攴㜰っ㡣㝡挷㠱㜳㠳扤攳挰ㄹ挲㈰づ㡦㠷㜱㜸捣㔶㜸㙦㙡㙥㥣㠲㐸㜸㤶改㍢㕢ㅣ㑥㐷㐷㌸㍣攲收㌰㡥ㅣ捥㠴捡攲挰㈹㐳㙤㍣㘴㥡散㕢〹昵㐰〹㠶㠹挴㜰㉥㙣㝡㠷攱㍣挷愳挷㥢挳挵昰〸挲㜰㜷ㄸ㠶扢㙣㠵昷搶收挶ㅡ㐴挲戳㑣㥦㙥㘱攰搴愰㘰戸挳㡤㘱〶㌱㜰㔶捦挲挰昹㐲㙤㔶〷㠶愴扡戵〴挳ㅣ㘲戸ㅡ㌶扤挳挰㔹㐱昱攸㌱㠶摦挳㈳〸挳㡤㘱ㄸ㙥戰ㄵ摥ㅢ㥣ㅢ㌷㈲ㄲ㥥㤸〸戱㌰摣㠲㡥㘰昸㥤ㅢ挳㐲㘲㔸て㤵㠵㠱昳㠲摡㕥㤰㔹㐷㠷㐴㔲㕤㔳挲㘱ㅦ㥡昳㘴搹㌹㘰っ扣ㄳ㥤摥㐱攱㕣㘰敦愰㜰㡥㉦〸捡ㄵ㘱㔰搶摡ち敦㑤捦つ㑥つ攲㠹㔲㄰ぢ捡愳攸〸㤴换摤㔰戲㕣㑢㑥捤㔹㔰㌸改愷攵㍢愰㈴㘳敡㤲ㄲ㈸㈶㔴〳㥦㠴㔱敦㌸㍣攵㜸昴㜸攳㜸ㅥㅥ㐱ㅣ捥て攳㜰㥥慤昰摥晢摣㜸ㄱ㤱昰㐴㔵㠹挵攱㘵㜴㠴挳㌹㙥づ㑤攴昰㉡㔴ㄶ〷㑥昹㘹㉤ㅤㅣ㙡ㄲ敡㡣ㄲづ〷㤳挳ㅢ㌰敡ㅤ〷捥散㠹㐷㡦㌹㜰㝥㉦㠸挳㈹㘱ㅣ㑥戶ㄵ摥㕢愰ㅢ敦㈳ㄲ㥥愸㔸戱㌸㜰㙥㑦㌸㥣攸收戰㡡ㅣ晥〱㤵挵㠱ㄳ㝥摡愱㥤ㅣ㌲敡搸ㄲづ㠷㤳挳攷㌰敡ㅤ〷捥敢昵㡥挳㌷昰〸攲戰㍡㡣挳ㄱ戶挲㝢㈷㜴攳㕢㐴挲戳㑣㍦挶攲昰〳㍡挲攱㌰㌷㠷攳挸攱㈷愸㉣づ㍦㘲㐹㍢愱㤳㐳㔴慤㉣攱㜰ㄲ㌹㈸慣㔲敦㌸㜰㔶㑦㍣㝡扣㍤昴㠵㜹㌵㐷敦㌹愵㙡ぢ攳搰㙡㉢扣㌷㐴㌷㜴㐴ㄲづ愷㕢ㅣ〶愰㉦ㅣ㤶扡㌹㥣㐹づ㥣㤲戳㌸㜰戲㑦㍢扢㠳㐳㉣愹ㅡ㑢㌸㥣㑢づ㠳㘰㠴㘷㉦㑥㉤㌹愷㈷ㅥ㍤收㌰〴收搵〱ㅣㄶ㠵㜱㈸摡ち敦㝤搱㡤愱㠸㈴ㅣ㉥戶㌸㙣㠵扥㜰㈸戸㌹慣㈱㠷ㄱ㔰㔹ㅣ㠶㘳㐹扢慣㤳㐳㕡ㅤ㔸挲攱户攴挰㐹㍡㍣㝢挱㠱㌳㝡攲搱㘳づ㥣搷慢づ攰戰㕦ㄸ㠷㝤㙤㠵昷昶攸挶㡥㠸㈴ㅣ慥戶㌸挴搰ㄷづ㝢扢㌹㕣㑢づ㌵㔰㔹ㅣ㌸搱愷㕤摦挹愱㐶㉤㈸攱昰㝢㜲㐸挳〸捦㕥㜰攰㝣㥥㜸昴㤸〳㘷昵慡〳㌸捣ぢ攳㌰搷㔶㜸敦㤲㙥㡣㐷㈴攱㜰㡢挵㘱㌲晡挲㘱戶㥢挳㝡㜲攰㐴㥤挵㠱搳㝣摡敤ㅤㅣ攲〹戵㕢〹㠷㍢挹㘱〶㡣昰散〵〷捥收㠹㐷㡦㌹㜰㑥慦㍡㠰挳攴㌰づ㤳㙣㠵昷㘶改挶ㅥ㠸㈴ㅣ敥户㌸㉣㐴㕦㌸㑣㜰㜳㜸㤰ㅣ㌸ㄵ㘷㜱攰㈴㥦昶㜰㈷㠷㕡戵㑢〹㠷㐷挹㘱㍦ㄸ攱搹ぢづ㥣换ㄳ㡦ㅥ㜳挸挲扣㍡㠰㐳㍡㡣㐳捡㔶㜸敦㤹㙥攴ㄱ㐹㌸㍣㘹㜱㔸㠴扥㜰㐸戸㌹㍣㑤づ㥣㠸戳㌸㜰㡡㑦㝢戶㠳㐳㉣愱愲㈵ㅣ㥥㈷㠷㈶ㄸ攱搹ぢづ㥣挹ㄳ㡦ㅥ㜳㘸㠳㜹㜵〰㠷㔱㘱ㅣ㜶戰ㄵ摥㕢愷ㅢ换㄰㐹㌸扣㙣㜱㔸㠵扥㜰搸捥捤攱㔵㜲攰㌴㥣挵㠱ㄳ㝣摡㕦㍢㌹挴搴㌶㈵ㅣ摥㈰㠷搵㌰挲戳ㄷㅣ㡥㜴㍣㝡捣㠱戳㜹搵〱ㅣ戶ち攳戰愵慤昰摥㐱摤㌸〱㤱㠴挳扢ㄶ〷捥攴〹㠷㘱㙥づ敦㤳挳愹㔰㔹ㅣ㌸扤愷晤ㅤ㌲敢慢㘷㕡㙤㔶㠲攱㈳㘲㌸ㄳ㌶㜸昶〲〳㈷昱挴愳挷ㄸ㌸㤵㔷ㅤ㠰㘱㔰ㄸ㠶㡤㙣㠵昷㍥敡挶㠵㠸㈴ㄸ㍥户㌰㜰ㅡ㑦㌰ㄸ㙥っ㕦ㄲ挳㘵㔰㔹ㄸ㌸户愷晤戳〳㐳慤敡㕦㠲攱ㅢ㘲戸〲㌶㜸昶〲〳㘷昰挴愳挷ㄸ㌸㡦㔷ㅤ㠰愱㙦ㄸ〶捤㔶㜸敦愶㙥㜰晡㑦㌰晣㘰㘱攰ㅣ㥥㘰愸㜰㘳昸㠹ㄸ㙥㠶捡挲挰㠹㍤敤ㄷ挸慣慦㥥㌵㈹㔵㔶挲㐱攱㍥㡢〳搷挳〸捦㕥㜰攰晣㥤㜸昴㤸〳㘷昱慡〳㌸晣昰㕤挸〵扡敦㙤㠵昷愶敡〶㈷晦㠴㐳㕦㡣ㅤㄷ攸ㅥ㐴㕦㌸㝣〷㡦て戱㜶㜲㠱㑥㠷㔲㜱昲捤攲挰㘹㍤慤ㅦ㘴昶〵扡愴晡ㅡ搶敦挱摡扡㙡㌹㠰ㅣㅥ㠷ㄱ㥥扤攰挰搹㍢昱攸㌱㠷愷㘱㕥ㅤ挰攱昳㌰づ㥦搹ち敦扤搵つ㑥晤〹㠷㐱ㄶ㠷ㄷ搱ㄷづ㥦戸㌹っ㈶〷㑥扤㔹ㅣ㌸愹愷㙤摡挱愱㈶愶㍥㉣攱㌰㠴ㅣ㕥㠵ㄱ㥥扤攰挰戹㍢昱攸㌱㠷㌷㘱㕥ㅤ挰攱摤㌰づ敦搸ち敦㉤搶㡤户ㄱ㐹㌸㙣㘵㜱攰散㥤㜰㜸换捤㘱〴㌹晣ㅤ㉡㡢〳愷昴戴慤㍢㌸挴攲敡昵ㄲづ搵攴挰挹㌸㍣㝢挱㠱㌳㜷攲搱㘳づ㕦挲扣㍡㠰挳换㘱ㅣ晥㘲㉢扣㜷㕡㌷晥㠹㐸挲㘱㤴挵㠱㜳㜷挲攱㈵㌷㠷ㅤ挹攱摦㔰㔹ㅣ㌸愱愷敤搴挹㈱愵㥥㉢攱㄰㈳〷㑥挵攱搹ぢづ㥣户ㄳ㡦ㅥ㜳攸㠳㘳㔴㜵〰㠷㈷挳㌸㍣㘱㉢扣㌷㕣㌷㉡ㄱ㐹㌸愴㉤づ㍡晡挲攱㡦㙥づ戵攴搰て㉡㡢〳愷昳戴㥤㍢㌸搴搴愸㐷㑡㌸㡣㈳㠷㠱㌰敡ㅤ〷捥摡昵㡥挳㘰㜸〴㜱戸㍦㡣挳㝤戶挲㜷摦昵㑤ㄱ愹扢晢慥扢晥㜸昹㐰挰慦㉣昲㔷㝥晤㡡㤶㤸戳㜴昸㥤㕦㐳㘳愳晣㐴慥㍦㙥㤳摣㡡㍦ㅦ㍥ㅢ㜷〳挷捤㤱敢ㅡ散㍦㐹㍢〳㜷〹攷㕤㘷㥤ㅢ昱敡搲愳戳㔶㥣搷㡡㍢昳昶㉤捥㘸挳㕤摣ぢ㔵昸昳挷敤敤㘶㙢昳晦挲㍤㤴昱愳㐵摥㤴〶て敢敥挹㠱扦ㄷ攴て〱〳㈷挴慣ㅢ慢㜷昲㜰晥㉡㜸㌹敦慥晣㥦摤搰㕤㥢㡣㑤捣戹㌵㘴挱㜵扦昰ち㜵て摥㘲㙢㙡晡挸戲㕦㘴捣㘵攵愸摤㠴扤㌶つつ晦慣慦㑣㈹愳㠹攸搳㈱㤱摦㡤㑡㔳㔶㌹〴㥢㠱㜷攵昸ぢ㑥摥攷愳捣昳户扤晢昵攳ㅡ㍢㡦㡡㉤攰摡搵㍣㈲㍦㍡晢㌶搵㘷㕢㕢戳慢慡㥡敡ㅢ捤收㐵敤㡢慢敡㤷㘳摡ㄴ昷㌹挷㌸昰㠷挲昵ㄹ昸㥦愹昸㔲㕢㈳㈲户㑢㥤㉢㕢愱搶〷慥搸㙣慥〱㔷慣㜳愵收㔲挴ㅦ挳㕡㉢愵慡ㄱ㠳㉢收㍣搴昶攸㜰戸晡敥戰散㐸户ㄳ㈴慥㜴㌷〴愶慢昳愷㕢攸㐹ㄷ㐳㥣㤲㜴㐹㈷摤㕥敥㜴㍢㤷愶扢㍡㌰摤扥晥㜴晢㝢搲㡤昳愶攳㝣㤱慣摤慦摤改㌸ㄳ攳㕡扢换〳搳㘵晤改昲㥥㜴㌳扣改㌸㉦㈳改㑣㜷㍡捥㜸㌰㥤㔶㠴㌴㜸㐳扤㌰㜰〸㡢㘱慦㌵愰㈹摤㔰て㠲挴晤㥥㉥昴づ㘳ㅦ㘷ㄸ㡤戰散㜸㑦㌹挷㈰㙢捤㘱㔴愸戳〲㔳戶㌰㌶㔳㜶㙥㐲〷㔳攴摡㠴㌸ㅤ㔱昲㥥㥡㑥扡㌶㔸㜶愴攳愵㝣㔷扡㔳〲搳㉤昷愷㕢改㐹挷慢晥㈵改づ㜶搲ㅤ攲㑥户愲㌴摤戱㠱改づ昷愷㕢敤㐹户捡㥢敥㜰㈷摤㔱敥㜴挷㤴愶㍢㍣㌰摤戱晥㜴挷㝢搲ㅤ攷㑤㜷㤲㤳敥㐴㜷扡搳㥤㜴搶敥扦㍣㌰摤㈹㡣㕤扡晢㥦敡㐹㜷愶㌷摤戹㑥扡搳摤改㜸㤹㔵摥㍢㉢㕤㑢㘰扡戳晣改捥昱愴㕢攳㑤挷㙢慥戲㠳㥣攷㑥挷慢㤹慥㜴㡢〳搳㕤攸㑦㜷戱㈷摤戵摥㜴扣戴㈹改搶戸搳昱愲愱㉢㕤㌶㌰摤攵晥㜴㙢㍤改搶㝢搳摤改愴扢搲㥤㡥搷收㈴㥤戵摦敤ㅢ㤸敥㙡挶㉥摤敦慥昵愴攳㘵扣㤲ㅤ攱㔱㈷摤昵敥㜴扣〴收㕡扢扡挰㜴㌷㌰㜶改愶㜲㤳㈷ㅤ慦㤶㤵愴㝢摥㐹昷〷㜷扡㤷㑢搳捤づ㑣户摥㥦敥㜶㑦扡㔷扤改摥㜰搲摤改㑥挷ぢ㍡慥戵㥢ㅡ㤸敥ㅥ㝦扡晢㍣改摥昷愶晢挸㐹昷㠰㍢ㅤ㉦㥣戸搲敤ㅡ㤸敥㘱㝦扡㐷㍤改扥昴愶晢挶㐹昷戸㍢ㅤ㉦㔰㐸㍡㙢㔳㐹〷愶㝢㠲戱㑢㌷㤵愷㍣改㝥昲愶攳搵ち搹ㄱ㥥㜱愷攳㜵〰搷摡㐵〳搳㍤捦搸愵㥢捡㡢ㄴ戹㍥ㄱ㜴昴㑢㌶ㄵ㕥ㄴ㤰㜴㝦挶㐲挷㈷〲扦㙥扢搶㙥晢挰㜴慦挰挸戳㜶慦㔱攴㑡挷㙦收㈵改昸摤㕢搲扤㡥㠵㡥㜴晣㔶敢㕡扢㤱㠱改摥㠴㤱㘷敤摥愶挸㤵㙥〴晡㈵改昸ㄵ㔷搲扤㡢㠵㡥㜴晣昲攸㑡㌷㌴㌰摤〷㌰昲愴晢㤰㈲㔷㍡㝥捦㉣㐹挷㙦㤲㤲敥㘳㉣㜴愴攳㜷㌴ㄷ捣㡤〳搳㝤ち㈳て捣捦㈹㜲愵攳搷戹㤲㜴晣挲㈶改扥挴㠲㤳慥㤲攷捣㍤㍥愱㘷㠵摢㈰㝣昵㘹㌴昳晣扢㍤㤳昰搷㕦㐶㌵攲挴扣〷㝦㙣攷㉢攴㔱㍣ㄳ㘷っ晤㥦昶〲㍢〳㘷搸㥤㉡㥥㍤㉢㥥敢㜲㔰晡搷ㄴ昳㌴㔷㍣扥戱ㄷ挴㠳愷戴㕣戰㍣敡搰ㄳ㡦㝦㔱扣搰搶改摦摡ぢ攲挱戳搲㑥て㥥㜱㡡挷㜷ㄴ昳㘴㤳㍡晤摦昶㠲㜸昰挴戲搳㈳㡢㥥㜸㝣㑦㜱摥搶改㍦搸ぢ攲㘱摡ㅤ㙢㔴㍣挷ㄳ㡦ㅦ㈹收愹㥤攴昸挹㕥㄰て㥥挶㜵收攰㈹㥡㜸晣㑣㌱捦捥挴攳ㄷ㝢㐱㍣摡散㡥㤵㠳㘷㔹攲㔱㔶〵㘳㥥㘰㠹㠷㘲㡦㉣昱ㅡ挸㤳㈹㉥㔸ㅥ㍣㔱ㄲ㡦㜲摡昰ㅣ㐹㍣晡戸㍤㡥㉡昱攰戹㡥㜸㔴搰收㜸挷愳搲敤挱㔳㥡捥ㅣ㍣㕤ㄱて㡤㌶㍣㔳㤱ㅣ㝤摤ㅥ㍣㉢改昴攰ㄹ㠷㜸㔴搱㠶㈷ㅢ攲愱扢㍤㜸㘲搱改㜱愱攳ㄱ愱つ捦ㄷ挴愳㥦摢㠳攷〶㥤ㅥ晣摣㤷ㅣ晤㘹挳㡦㝣昱ㄸ攰昶攰挷㝢愷〷㍦扡挵㘳〳摡昰㔳㕢㍣〶扡㍤昸〹摤改挱㑦㕦昱㌰㘸挳て㕥昱搸搰敤挱て搹㑥㡦昵㡥挷㐶戴攱㘷愷㜸っ㜲㝢摣㔹攲挱捦㐰挹戱㌱㙤昸昱㈷ㅥ㠳摤ㅥ晣愸敢捣挱㡦㌱昱搸㠴㌶㡦㍡ㅥ㥢扡㍤昸㘹搵改挱㑦㈲昱搸㡣㌶晣㄰㤲ㅣ㐳摣ㅥ晣挰改昴攰㠷㠹㜸㙣㑥㥢ㄷㅤ㡦愱㙥㡦㍦㤷㜸昰昳㐰㍣㠶搱㠶ㅦ〵㤲㘳ぢ户〷て晢㥤㌹㜸㐸ㄷ㡦㉤㘹挳愳戹㜸㙣攵昶攰㤱扢搳㠳㐷㘵昱ㄸ㑥ㅢㅥ㤰挵㘳㠴摢㠳〷摦㑥てㅥ㔸挵㘳㈴㙤㜸㑣ㄵ㡦慤摤ㅥ㍣㝥㜶㝡挸㠱㡤㐷㡦㙤㘰攳㍣っㅥ攰攴㤲㕢㌵愴戸㈴㉦〷㌳㥦ㄵて㙡㘲戵慤㘵㈵〷㌰㥦ㄵて㘴㘲戵扤㘵㈵〷㉤㥦ㄵて㕥㘲㌵捡戲㤲〳㤵捦㡡〷㉣戱摡搱戲㤲㠳ㄳ慤挶愰敦㍣っㅥ愴挴㙡㈷换㑡づ㐸㍥㉢ㅥ㤸挴㉡㘶㔹挹㐱挸㘷挵㠳㤱㔸搵㔸㔶㜲攰昱㔹昱〰㈴㔶㐹换㑡づ㌶㍥㉢ㅥ㜴挴㉡㙤㔹挹〱㠶㔶㈵散㜹愰ㄱ慢㕡换㑡づ㉡㍥㉢ㅥ㕣挴㙡㘷换㑡づ㈴㍥㉢ㅥ㔰挴㙡㥣㘵㈵〷て㥦ㄵて㈲㘲㌵摥戲㤲〳〶慤㑡愸昲挰㈱㔶ㄳ㉤㉢㌹㐸昸㘲昱㘰㈱㔶㤳㉤㉢㌹㌰昸慣㜸㠰㄰慢愹㤶㤵ㅣっ㝣㔶㍣㈸㠸搵㜴换㑡づ〰㍥㉢ㅥ〸挴㙡㠶㘵㈵㍢㍤慤㑡㐶捦㥤㕦慣㘶㔹㔶戲愳晢㘲㜱㠷ㄷ慢㌹㤶㤵散摣扥㔸摣挹挵㙡㥥㘵㈵㍢戴㉦ㄶ㜷㙣戱摡挳戲㤲㥤搸㘷挵㥤㔹慣敡㉣㉢搹㜱㝤ㄹ戹〳㡢搵㐲戱㌲㥣つ㐶㜱晦㤴㙢攱搷㝤㙢捤㤵㑤㠲㙦ㄵ晥㌲ㄴ㜷㐹㔱㕣敢㔱㜰㉦ㄴ挵㌵ㅥ〵㜷㍣㔱㕣敤㔱㜰㕦ㄳ挵扡㔲㠵攱〰㔶摣捦挴攲慡㔲ぢ挵㕤㑢ㄴ㔷㝡ㄴ摣㥢㐴㜱㠵㐷挱ㅤ㐸ㄴ㙢㍤ち敥㌳愲昸慤㐷挱摤㐴ㄴ㤷㝢ㄴ摣㌳㐴㜱㤹㐷挱㥤㐱ㄴ㤷㝡ㄴ摣晥㐵戱挶愳攰㈶㉦㡡㑢㍣ち㙥攵愲戸搸愳攰㠶㉤㡡㡢㍣ち㙥换愲戸搰愳攰收㉢㡡ぢ㍣ち㙥戱愲㌸摦愳攰㐶㉡㡡昳㍣ち㙥㤷愲㌸搷愳攰愶㈸㡡㜳㍣ち㙥㝤愲㌸摢愳攰〶㈷㡡戳㑡ㄵ晤晥ㅦ愷戶户ㅤ</t>
  </si>
  <si>
    <t>㜸〱捤㥤〷㥣ㄴ攵晤晦敦㌹敥㠶㥢〵㘴ㄴ㔰ㄱ㤴㈲ㄷㄱ㄰㜷㙦摢㉤㡡昴愶ㄴ攵〰ㄵ㑤㡥㉤戳㜰㝡〵敦㡥愶㌱㔸㠸戱户搸㄰㉢ㄸ㝢㡦搸愳戱ㅢ㝢㡢㉤ㅡ扢㔱㘳敦摤晦攷昳㥤㤹扢搹搹㤹㉢昹攵晦㝡㘵摤㝢㥣攷㕢㥦㜹敦捣散散㍣摦ㄹ㑡㔴㐹㐹挹㉦㜸昱晦㝣㤵㜱㘱㜰捤㥡㤶㔶戳㘱散㤴愶晡㝡㌳摢㕡搷搴搸㌲㜶㔲㜳㜳㝡捤散扡㤶搶ㅥ㌰搰㙡敢愰㙦㈹慦㙤愹㍢搴慣愸㕤㘹㌶户挰愸扣愴愴愲㐲㉦㠵㝥愰晤㘷㌸ㅤ㥤㕥㝡ㄹㅢ㔸㤵攸ㅡ㥢㥥㙣㉡搸攸㙣㐲㙣㝡戱改捤愶て㥢㉤搸昴㘵㘳戰搹㤲捤㔶㙣晡戱改捦㘶〰㥢慤搹㙣挳㘶㕢㌶捣慦㙦挷㘶㄰㥡摥㠳搱㉣㤸㌲㜹㕥收㈰慣㑤㑤㙢㔳戳㌹㘶攸㈲㙢捣攳㈳㤱戱㤱戱㔵愹慡挴搸昰㤸愱㔳㔶搴户慥㘸㌶挷㌷㥡㉢㕡㥢搳昵㘳㠶敥扤㈲㔳㕦㤷摤换㕣戳愰改㘰戳㜱扣㤹〹㐷㌳改㔸㜵㈴ㄶ㡦攷㔳愹敡摥摢㈳昲摣㈹㤳昷㙥㌶昳㉤晦慤㤸㍢㌰收扣㈹㤳挷捥㌵㕢晦㕢㌱㠷㈰㈶㐲㑥㙤㙡㐸搷㌵晥㤷㠲㤶昳㌳㡤㑦㌵戳㜵晣昰㑤戳戹慥㜱改㔸っ扢〰㌴㝡挹戱㤳㕡㕡㔶㌴㉣攷㜶㌴挵慣慦㥦㙦收攵㐳㙦㤸摡搲扡㜷扡戹愱愵㜷〳昹㤹捤㘶㘳搶㙣搹愲㘱摡敡慣㔹㙦ㅢ戶㔴㌴㉣㑡㌷捦㑤㌷㤸㘵㕣攸摢㘰㝤㠶戳㜲㘶㘳㙢㕤敢㥡㍥つぢ㕢捣昹改挶愵㈶㑤捡ㅢ㘶慣愸换愹戲㌲扣㑢㝡散攴㌷㌲昹愰㌰㥥㠶㈹换搲捤慤搲攳㐷ㄸ昱戳㜵㙤㉥戲ㄶ〵攳攲㈶㌵搴攳挵捦慣愶慥㘱㉦戳戹搱慣㘷ㄲ㝥㤲愳㍤㐶〲挸晡ㅣ摡㐸㌹慢挳㑦㐹昵戲㜷㍥慥ぢ戳㘸㐳搱㙣㍢户愹戹〱ㅢ攴ㅣ㌳摤㌸㍥㌲愶愶㌵㌷搵㕣㌹㍥㍣戶㑡ㅦ〶慤㍥㥣㜶㍢愲改〷ㄸ戹愶㠶扡㐳搳愴㍤㉥ㄲ㑤㔵㡦搳㐷搰愴ㄲ㡤㉡㝢ㄹ扢扡㍢〱㜷户搲摡㜴㘹㙤愶戴㌶㕢㕡㥢㉢慤㌵㑢㙢昳愵戵㑢㑢㙢㤷㤵搶搶㤵搶ㅥ㔴㕡㝢㌰㙣㥣㔷㐵捦㥥愵昶㙢攴攵晢㙣扢㜴慢㐳愷ㅤ昳摤攰攷晦㌰攵㤶ㅢㄵ昷㙥㌹㌸散㠴㠵攰〱㡦㠴㔶摦ㄹ㡤㌶ち㡤㜷挰戱㜰㜴㥣㍥㥡㈶㘳搰㈸昵㉣〶捣㐱㙦㍥戲㘴挰捤㌳㈷㑦扥㘹晢〳㙥扥攵愷ㅤ敦㔰㍣㡣㐸戶戱㔸〸捥戶㉢㐳㠵搱㘸ㄱ㌴㐵搹㈲昱㜱㝡ㄵ㑤愲㘸㤴㝡捣捥㌶㙥搱㤰收㡢㤶晣㌴昵敥㠷晡㥦晤㡦㙦㙥ㅤ愶㜸扣㤲㙣㜱㉣〴㘷㑢㌰㔴ㄲ㡤㔶㡤愶㈸㕢㌸㍣㑥㑦搱㘴ㅣㅡ愵ㅥ戰戳㙤㌵晢愰㝢㝡摦㝡昸慣㤳㥦㍢改昵戲挶㝤户㔷㍣㌰㑡戶摤戱㄰㥣㙤㍣㐳敤㠱㐶㥢㠰挶㥢㉤㥡㑡㡣搳㈷搲㘴ㄲㅡ愵敥戲戳㔵慦㍣攸戴㈵㈷敤㌶敦摣㤲㝤づ㤸㍢㜹搴㘹㡡㍢愳㘴㥢㠲㠵攰㙣㔳ㄹ㙡ㅡㅡ㙤㍡ㅡ㙦戶㔸〴㥦摢っ㥡捣㐴愳搴㉤㜶戶㔳户㝢晡晤搷㕦㥥㌷昱㠲ㅦ〷愵㠷慣摡搸愸㜸愸㤷㙣㝢㘲㈱㌸摢㕥っ㌵ㅢ㡤㌶〷㡤㌷㕢㈴㥣ㅣ愷捦愵挹㍣㌴㑡㕤㙦㘷扢㜳搳㥥攵㤵慢ㄷ散戵昱敢敤㤷戵㥣昸㑤㑣昱㍢㐵戲敤㠳㠵攰㙣昳ㄹ慡〶㡤戶〰㡤㌷㕢㉣㠲㙣ぢ㘹戲〸㡤㔲㔷搸搹昴挳㝥㜸㙥攰攵㉦捣扣㝢挵㑤㈵ㅢㅥ搴ㄶ愸㕥㔰㑢戶晤戰㄰㥣㙤㝦㠶㕡㡣㐶㍢〰㡤㌷㕢㌸㠵㙣〷搲攴搷㘸㤴摡㘸㘷扢㙤搹慣㜸晦つ慦㑤摦㜰搴敦㥢㤷晣㉤㌷㔱昱㕢㔲戲搵㘲㈱㌸摢ㄲ㘸昵㌴ㅡ㉤㠳挶㥢㉤㥡㑡㡤搳戳㌴挹愱㔱㙡㠳㥤㙤昳㥡㙦收㥦晤㜲㘲敥㘹换㝡㍤㌴昱挳〹㥢ㄴ扦㡥㈵㕢ㅥぢ挱搹㤶㌲搴㌲㌴㕡ㅤㅡ㙦戶㔸㌸㌲㑥㍦㠸㈶〷愳㔱敡っ㍢摢昴摦㍤昷搹愷㍦㙤㍦改搴㥢挷散晣摡攰摤愶㉢㝥敦㑢戶〶㉣〴㘷㙢㘴愸㈶㌴摡㜲㌴摥㙣㤱〸昶㠰㐳㘸搲㡣㐶愹㤳散㙣换捡扦㤹㌲昷㠱㤱戳慦㕦昰㑣昹㌳つ㍦摦愰㜸㠲㈱搹㕡戱㄰㥣㙤〵㐳慤㐴愳慤㐲攳捤ㄶ攵攷戶㥡㈶㙢搰㈸㜵㡣㥤㙤攰晣㝢戲愳㌲㡦敦㜹摢攲㙤㝥扥㘱收昳摢㉡㥥挹㐸戶挳戰㄰㥣敤户っ㜵㌸ㅡ敤㜷㘸扣搹㘲ㄱㅣ㑢搶搲攴〸㌴㑡慤戵戳㙤㝤挳㡣㝢㙥㍤㙢昵㥣㜳㝥愹㥦ㅣ敢㜷昷搹㡡愷㑣㤲敤㈸㉣〴㘷㍢ㅡ㕡㝤ㅤㅡ敤昷㘸扣搹挲㈹ㅣ㈷㡦愱挹ㅦ搰㈸戵摡捥戶昷㍢㝤㡥ㅥ㍦昸散㍤慦㕥㝥攲㙤㡢㙥晤昴㔴挵㜳㌳挹㜶ㅣㄶ㠲戳ㅤ捦㔰㈷愰搱㑥㐴攳捤ㄶぢ㔷㡤搳㑦愲挹挹㘸㤴㍡挴捥㔶愷挶㑣搹㜰攸改㜳慦㥤㌰攱晥㙢㠶㝥㌹㔶昱㈴㔰戲㥤㡡㠵攰㙣愷㌱搴改㘸戴㍦愲昱㘶㡢㜲摤捥愰挹㤹㘸㤴㍡挸捥昶昸㡤晦㝣㉦㜵攰攷搳慥㡢㕣戲㜶昷〷㙦晡戵攲搹愶㘴㍢ㅢぢ挱搹捥㘱愸昵㘸戴㜳搱㜸戳挵挲昸㐲摥㐰㤳昳搰㈸㤵戵戳晤愸㍤㍦㜱㘱攳て戳晦ㄲ㥦㍢改攷㌳㥦昸㐸つ㠰㕡戲㕤㠰㠵攰㙣ㄷ㌲搴㐵㘸戴㡢搱㜸戳㐵㈲㈰戹㤱㈶㥢搰㈸㜵愰㥤捤摣收挰㤱搷㥥扣㙥晡挶摢㙦摥㙦昶搵㙦捤㔲㍣㝦㤶㙣㝦挲㐲㜰戶㑢ㄹ敡㌲㌴摡攵㘸㡡戲㜱摤慥愰挹㤵㘸㤴㕡㘸㘷㍢攲昰挷敦㕤戰攴搹挹愷㍤扣昹愱㙢㉥㕣户戵攲㠹扡㘴扢ㅡぢ挱搹慥㘱愸㙢搱㘸搷愱昱㘶㡢㠵戱㜷㕦㑦㤳ㅢ搰㈸㌵搷捥昶搰㤸挳㑦㉡晢㜱搳搴ぢ㉥晣捤㡤愱㍤收晤愰戶㠵㕡戲晤ㄹぢ挱搹㙥㘲愸捤㘸戴㥢搱㜸戳㐵㜸愶㜰ぢ㑤㙥㐵愳搴っ㍢摢㡣㕥攷慣愸晣昱戹戹攷㉥ㄸ㌵㜴昹晣㍦㕥慦〶㐲㉤搹㙥挷㐲㜰戶㍢ㄸ敡㑥㌴摡㕦搰㜸戳㠵㜹㔴扥㡢㈶㜷愳㔱㙡愲㥤敤㠰〷㍥㔸昹昶昱摢捣㍢㙤昵晡愳㤷㕣㕦㥤㔵摢㐱㉤搹敥挱㐲㜰戶㝢ㄹ敡㍥㌴摡晤㘸扣搹㈲㍣㤶㍣㐰㤳〷搱㈸㤵戲戳晤㜹捥捡㔴㡦攳㍦㥣戴攱攳㔷ㄷ摦晣昳ㄳ㔳搴㈰愸㈵摢挳㔸〸捥昶㌷㠶㝡〴㡤昶㈸ㅡ㙦戶㘸ち㘷ち㡦搱攴㜱㌴㑡㔵搹搹敥㝦敡㤳㥢㐶敤㜷攴戴扢㙥㌹㜳昱㠶㉦昶摦搸晢㐹愸昷戱㑦㠶愷㌶愷㔷攱攷㐵晢㉦㤷慡戱㘱晥搷昹㑦㌶晣㘲换挷昳挹㝣㈴㤲㡢㠷搳搱㜴昹㌰㠴敤敡㙦〳ㅥ慡㝢攷昷慤挳㌹昵㉡昹戱㌰㜸㜲扡挵㙣晦敤㌰摡搶㑤㙥㕡搱㤸㙢ㄹ攴慦慣㘹㑤户㥡摢㜹㜵敤㐱㡡摣㙡昰㔳捡㙣㤱㝣㍢㜸摤ㄶ愵敢㔷㤸㤳㔶搷㔹敡敤㍤㙡晣㤰㙡捡〴㙢愷㌷㥢㠷戴㘹㡢㐶㌴〹扦昴㔷㑡散愲戵戴㔴搶戸㠶㑥㔹搶搴㘲㌶捡昰㐶㌷散㕤㤷㍤搸㙣慥㌱㜹㥤挰捣挹慡づ愰捡晥㌵㌷㝡㕥㈳㔶ㄴ扦捦㜲挳摤搲晣戴搵慤㘶㘳捥捣㘱扣换捤收搶㌵ぢ搲㤹㝡㜳敢〲ㄳ㉢㈷ㄴ〳ぢ挴搳㥢戲㉢㕡愶㌴㌵戶㌶㌷搵ㄷ㙡㈶攵㔶愶昱ぢ㌲㌷愷㈹㘷攲〷㘰ㄹ㕦㈵慡愴㐷て愵㑡㐶昹晤ち㘳摣㤶戱昲㐱戸㍥攲敤昱㤹㙦㕢戸搹㡤㥤㡦戵挳㕡搴㥢摣㈶㑢㐷㜴ㄲ㑣攲㌲捣捥挱㠶慥㜵攲㐵ㄵ㕡㡦っ戶㤶㌱戶㝤㜲晦㝦㡤㑢㑢晢搹㙢㍦㙤㈵㝥㘵捦挴て捡㝡戳戹挳㑢㐲㡡㈳搲㥦㐲㔳扥㉢昶收㐰㝡㘵戰㔰慢搵㥡昲㔵㜵戹搶㘵摡㌲戳㙥改㌲㥥㜲攱戲㔱㐵〵搱ㄶ扤昴㘷㈰搲㥦㘵昳ㅣ㥡㔰愸㐴晢㍢㡤戴㤰晥扣搵㉦ㅦ㡥晦㜷晦昷㝢㈹扣㜴戹㕥㠰㡢㍢㉤攵つ搳㥢㥡㕢㝡昴昰㕢换㤹改㤶㘵慤摣㍣㍢㔶㌲摥ぢ㙣㕥㐴㔳㍥〲㑤愷㤷〷晡挲愸㡣㔷㐱晡㌴㑣㌵昳㘹㕣㝢㤲扤㕢愵换ㅢ慣换ㄹ㔳捤㤶慣捥敢ㅥ戳戰慦慣搶戰㠴㥤扦㜷〳户㝥㜳㜵敢搴㜴㙢扡㘷〳慥愰攰㔳搲㘱㌴㕡扣慣㈵㝡昶ㄱ㤹攳ㅤ戲㝢㠸㘰挸愲㉢㑡㉦ㄱ㔸㤱戰攳㘰㝦㈹改㘱户ㅤ慦〴挶扥〳㔶㐲昳㙥攸㠵㔷㐲㜸㑤㘲㠶搹戸㘰捤㜲戳㠵收ㄵ㕡㠷㈸扤扢ㄷ㠳捤换㘶ㄶ戶搶搵户㡣挵㐸㘷㌴㌷慤㔸晥摦㡣挳㔸晡㑢㘸㥣㔷昹慦戰ㄵ㜷㝤㥤㠰慢愴攷㑡㝥㌶戵戵㈵ㄵ㡣㐶㠹扥㈳ㅢ㙥慤〸昶ぢ晥㈷㉦晤㔵晣㉦搴㤱慥扣ㄲㄶ摤戹㙡㔴づ晢摥つ㈰戴愰搹㤴敢㘰ㄵ搲〱敤㍥つ晢㌶㌵ㅦ㥣㘹㙡㍡㤸摢搳ㄶ搲㙢㔹㘶㥡慤扣戶搴换扥㤶㈶搷捣㤴敡搱愳攰扡㤰敢㈲搴㄰挴搷摥㐰搳㘷㔲㝤晤㔰㈷㘲㡢昶㈶㐴㍤㜰㤵㑢㝢ぢぢ挳㜰㈴㙦㙤㙡㐵搲愱㉢ㄳ㐳㜷ㄹ㕡㘳㘶㥢ㅡ㜳㐳ㄷ㉣㙢㌶搳戹戱慢敢㕢㔶慢挱挰挰㑢㌹㈳㍥㡦ㅦ昴㐲昴慢㐹㔷㝥昰愸㌹慡攷㘱㑦愸㐱戶愲攸㡡搲㐸〶挶㥦晥㉥ㅡ㌵㄰㘶㍣扣㘰戹昰愵扦㠷扥晥㍥㥢て搰攰㈰㈱搸㜱㡣昸搰敡慡㥤昱㝦ㅥ㈷昴㡦搸㝣㡣㐶㡤㐶挳扤㔴晦〴㡤昳㔲〶攲昳挳㤷て㜰ㄴ挴挵ㅦ攰ㄷ㤰㠶昴づ㜴㙡っ㉣昸㈱敡㠴愶ㄳ㤳㑥㐴㑡㐳㘰㕦〰攵戶愲攸㈲搷慥㜰ㄳ〰㍦搲扦〷捣晣〱晣捣ㅣ〴愳㜳搳㜳〱㈸戵扡㉡っ㥤〰攸〱㠱捥㡢晣慡ち㈲〱㔰㡥㥥昳㔲摦晦散〲㄰㠱戸ㄸ㠰捥㤸㝡〷㍡ㄵ㠵㥦ㅦ㠰㑦ㄱ摣ㄷ挰㈷戶愲攸扡㕢〲㤱㠶㜱ㄴ㕢㜱挸ㅦ挱捣ㅦ㐰㝦愸昵〱㙣戶㐶攳〲戰慤搵㔵㐹〴ㄱ〰〳㘹戴ㅤㅡ㤵㠲㐸〰っ㐲捦㜹愹户摤〰慡㈱㉥〶㌰㠴㌱昵づ㜴㙡ㅣ晣晣〰扣ㅣ〴攰㈵㕢㔱㜴㈹㜰㍣㈲つ攳㈸㐶㜲挸㉦〴〲ㄸ〵戵㍥㥡捤ㄸ㌴㉥〰㘳慤慥摡〳㐱〴挰慥㌴ち愳㔱ㄳ㈱ㄲ〰ㄱ昴㥣㤷㝡挲つ㘰〲挴挵〰攲㡣愹㜷愰㔳㤳攰攷〷攰晥㈰〰昷搹㡡愲慢㤳㔳ㄱ㘹ㄸ㐷戱〷㤲慡㝢〲〱㑣㠴㕡㥦挴㘶㌲ㅡㄷ㠰愹㔶㔷㑤㐳㄰〱㌰㡤㐶搳搱㈸㕥慦ㄴ〰㌳搰㜳㕥敡㔶㌷㠰改㄰ㄷ〳搸㡢㌱昵づ㜴㙡㈶晣晣〰㕣ㅢ〴攰ㅡ㕢㔱㜴挱㜴㉦㐴ㅡ挶㔱㉣攰㤰慦ち〴戰〸㙡㝤㕦㌶晢愱㜱〱㔸㙣㜵搵㙣〴ㄱ〰〷搰攸㐰㌴㙡㉥㐴〲攰搷攸㌹㉦戵搱つ㘰づ挴挵〰搲㡣愹㜷愰㔳昳攰攷〷攰㥣㈰〰㘷摢㡡愲㙢戸昳ㄱ㘹ㄸ㐷㜱㄰㠷㝣㘶㈰㠰㝡愸昵〶㌶㡤㘸㕣〰㤶㕢㕤㔵㠳㈰〲攰㄰ㅡ㌵愳㔱ぢ㈱ㄲ〰㉤攸㌹㉦㜵愲ㅢ挰〲㠸㡢〱慣㘲㑣扤〳㥤㕡〴㍦㍦〰㐷〵〱㌸搲㔶ㄴ㕤㔶摥ㅦ㤱㠶㜱ㄴ㐷㜰挸㙢〳〱ㅣ〵戵㝥㌴㥢㜵㘸㕣〰㡥戱扡㙡㌱㠲〸㠰㍦搰攸㔸㌴敡㐰㠸〴挰㜱攸㌹㉦戵搲つ攰〰㠸㡢〱㥣挴㤸㝡〷㍡昵㙢昸昹〱愸て〲㜰戰慤㈸扡搲扤〴㤱㠶㜱ㄴ㘷㜱挸㜵㠱〰捥㠱㕡㕦捦收㕣㌴㉥〰攷㔹㕤㤵㐶㄰〱㜰㍥㡤㉥㐰愳戲㄰〹㠰ぢ搱㜳㕥㙡㠹ㅢ㐰〶攲㘲〰㥢㘰ㅦ搲㍢搰愹ㅣ晣晣〰㉣ち〲戰搰㔶ㄴ㕤㝣攷㔵昵㘱ㅣ挵搵ㅣ㜲㑤㈰㠰㙢愱搶慦㘳㜳㍤ㅡㄷ㠰ㅢ慤慥㕡㠶㈰〲攰捦㌴扡〹㡤㍡〸㈲〱戰ㄹ㍤攷愵昶㜴〳愸㠳戸ㄸ挰㙤㡣愹㜷愰㔳〷挳捦て挰挴㈰〰ㄳ㙣㐵搱㝣㐰㈳㈲つ攳㈸敥攵㤰挷〷〲戸ㅦ㙡晤〱㌶て愲㜱〱㜸搸敡慡㈶〴ㄱ〰㝦愳搱㈳㘸搴㈱㄰〹㠰㐷搱㜳㕥㉡收〶戰ㅣ攲㘲〰㑦㌲愶摥㠱㑥㌵挳捦て挰愸㈰〰㍢摢㡡愲㈹㡡ㄵ㠸㌴㡣愳㜸㤱㐳摥㈹㄰挰换㔰敢晦㘰昳ちㅡㄷ㠰㝦㕡㕤戵ㄲ㐱〴挰㙢㌴㝡ㅤ㡤㕡つ㤱〰㜸〳㍤攷愵㜶㜰〳㔸〵㜱㌱㠰㜷ㄸ㔳敦㐰愷搶挰捦て㐰晦㈰〰晤㙣㐵搱慣挹㙦ㄱ㘹ㄸ㐷昱㌱㠷扣㘵㈰㠰㑦愱搶㍦㘳昳㌹ㅡㄷ㠰㉦慤慥㍡ㅣ㐱〴挰㔷㌴晡ㅡ㡤㕡ぢ㤱〰昸〶㍤攷愵㉡摣〰㝥〷㜱㌱㠰ㅦㄸ㔳敦㐰愷㡥㠰㥦ㅦ㠰㥦㝦ち㌸ㄵ晥挹㔶ㄴ㑤攴ㅣ㡤㐸挳㌸㡡戲㔲っ昹〷㤸昹㥦ち㙢㔰敢㍤搹㔴愰㜱〱〸㔹㕤戵づ㐱㠶㌳㔰㉦ㅡ昵㐶愳㡥㐱㔷〰昴㐱捦㜹愹捦㤱愳敤挷搰敦㈱㉥〶戰㈵散㐳㝡〷㍡挵〹㈳㍦〰敦〵〱昸㤷慤㈸㥡㕢㍡ㅥ㤱〴挰㜶ㅣ昲㍢㠱〰〶㐳慤㙦捦㘶〷㡥慥晤搷攰㔰慢慢㑥㐰愰攱㕣㥤㘱㌴ㅡ㡥㐶㥤㠴慥〰搸ㄱ㍤攷愵㕥㜱〳㌸ㄱ攲㘲〰㍢挱㍥愴㜷愰㔳㈷挳捦て挰㌳㐱〰㥥戶ㄵ㐵搳㕤愷㈱㤲〰〸㜳挸㑦〶〲愸㠲㕡㡦戲㠹㜱㜴敤〰ㄲ㔶㔷㥤㡥㐰挳戹㍡㐹ㅡ㔵愳㔱㘷愰㉢〰㔲攸㌹㉦昵愰ㅢ挰ㅦ㈱㉥〶㌰ㅥ昶㈱扤〳㥤㍡ㄳ㝥㝥〰敥っ〲㜰㠷慤㈸㥡㠱㍢〷㤱〴挰㜴づ昹戶㐰〰㌳愱搶㘷戱搹㤳愳㙢〷㌰摢敡慡昵〸㌴㥣慢㌳㠷㐶㜳搱愸つ攸ち㠰㜹攸㌹㉦㜵扤ㅢ挰戹㄰ㄷ〳愸㠱㝤㐸敦㐰愷捥㠳㥦ㅦ㠰㑢㠳〰晣挹㔶ㄴ㑤ち㕥㠸㐸〲攰㐰づ㜹㔳㈰㠰摦㐰慤搷戲㔹挲搱戵〳挸㔸㕤㜵ㄱ〲つ挷㥦㥥愵㔱づ㡤摡㠸慥〰㌰搱㜳㕥敡㕣㌷㠰㡢㈱㉥〶㔰〷晢㤰摥㠱㑥㙤㠲㥦ㅦ㠰㔳㠳〰㥣㘲㉢㡡收㈹㉦㐵㈴〱搰捣㈱㥦ㄴ〸愰ㄵ㙡㝤〵㥢㤵ㅣ㕤㍢㠰搵㔶㔷㜱ㄲ㜳㌸㔷㘷つ㡤づ㐵愳慥㐰㔷〰ㅣ㠶㥥昳㔲敢摣〰㉥㠷戸ㄸ挰㕡搸㠷昴づ㜴敡㑡昸昹〱㌸㌴〸挰ㅡ㕢㔱㌴㜵㝡つ㈲〹㠰㘳㌹攴㔵㠱〰㡥㠷㕡㍦㠱捤㠹ㅣ㕤㍢㠰㤳慤慥扡ㄶ㠱㠶㜳㜵㑥愱搱愹㘸搴昵攸ち㠰搳搰㜳㕥慡搱つ攰㍡㠸㡢〱㥣〹晢㤰摥㠱㑥摤〰㍦㍦〰戹㈰〰㔹㕢㔱㌴㥢㝢ㄳ㈲〹㠰ぢ㌸攴㜴㈰㠰㡢愰搶㉦㘶戳㤱愳㙢〷㜰㠹搵㔵㥢ㄱ㘸㌸㔷攷㑦㌴扡ㄴ㡤扡〵㕤〱㜰ㄹ㝡捥㑢敤攷〶㜰㌳挴挵〰慥㠲㝤㐸敦㐰愷㙥㠵㥦ㅦ㠰戹㐱〰收搸㡡愲〹收㍢㄰㐹〰摣挴㈱敦ㄵ〸攰㘶愸昵㕢搸摣捡搱戵〳戸摤敡慡㍢ㄱ㘸㌸㔷攷づㅡ摤㠹㐶摤㠵慥〰昸ぢ㝡捥㑢㑤㜶〳昸ぢ挴挵〰敥㠱㝤㐸敦㐰愷敥㠶㥦ㅦ㠰敡㈰〰㐹㕢㔱㌴攷㝤㉦㈲〹㠰㐷㌸攴㜸㈰㠰挷愰搶ㅦ㘷昳〴ㅡㄷ㠰愷慣慥扡て㠱㠶㜳㜵㥥愶搱㌳㘸搴〳攸ち㠰㘷搱㜳㕥㙡㡣ㅢ挰晤㄰ㄷ〳㜸〱昶㈱扤〳㥤㝡㄰㝥㝥〰㠶〷〱ㄸ㘶㉢㡡愶攱晦㠶㐸〲攰㜵づ㜹㐸㈰㠰㌷愱搶摦㘲昳㌶㐷搷扥〵扣㙢㜵搵㈳〸㌴㥣慢昳㉦ㅡ扤㠷㐶㍤㠶慥〰㜸ㅦ㍤攷愵戶㜶〳㜸ㄴ攲㘲〰ㅦ挱㍥愴㜷愰㔳㡦挳捦て㐰敦㈰〰扤㙣㠵户㌲愰晣㈹㐴敡挶㡣㙥㉦づ㌸扦愸捥㕣挵㈹愸㉤昲愸ㄹ㥥戲愲愵戵㐹收换晡攴愷㌶捤㙤㙡㥤㕡搷戲扣㍥扤愶㕦摥㕥搸㜷㤹搹㠸搹散㘶㑣㙡㝢㘴㑤换㤷㥢㌹㍤㕦搳戴愲㌹㙢捥㥡晡扦㌰摢㡤昵挳㐷㈷ㄳ摤愵ち慦晦㙣〲户〴㥥搸㑡昰㉡㈹㝦〶〱扤昳㜰㔲戹散㥡㌳㤷㐵〳㠶㝤摢㠹㉥愸㙢慤㌷㝢攵㘵扥㕡㤶㉢昲愰㠸ㄲ㠱㕣捦㍣攷㠲捣愹㝤昲㌳㥡敢㜲昵㜵㡤㈶㍦㡣晥㤶改㙣㜳㈹捡〱昶㙥㙡愹㘳搹㜲㥦晣㠲收㜴㘳换㜲捥㙣㘶搷㙣㔵搰㤳㈹搰昲晣攴扡挶ㄶ愴㤱㑦㤱换㝤昳㌵换㥡㔶攱㝥㠵ㄵつ㡤㌳搲换㕢晥㈷㍥ㄵ挵㡦㐵㕥昲搱愸㔲㔵㕡慡㉡㑡㉢晥搳捦㐷晢ㅡ晢㔸㍦慢ㄲ㝣㈸戶搳搶收扡捣ち〲㤳ㅣ㔵㘸换搸挸㘷㔸㔲晥㉣㤶扣㜳㤸慥㡦搰㔳㠰挰戱ㄶ搴攱晢捥㠵户摤〴戲㍤捣昵㙦㌰㥣摥摦愲搹㜳挶挲㔹敤愵㌹晦愷㍢㉡捡㥦㐳攴㉥㔷㐲っ㠰昱ㄶ搶㈶挴敡〸㙥㔱搸㌳戱㈵戰攷摤㉣㐳㜹戱攱ㄶ扡㐵晢攲㜴㑣愶昷捥捦㑥㘷捣㝡搴〰㌴愴㕢户戰㍡㉣挶㐰挵㝤㡢慤㥢搲搴搰㤰收㈶挷晢〶㙡戲改㝡戳㈲㍦㘹㐵㙢搳㥣扡㐶㍤㡦㐶戶㑢㕢㤴㕥つ㔱㝡戵㌵㕢㥦㥦捦摡㈰㔹㘶慣愶愵改收扡搶㘵つ㜵搹ち㜶㔸扦昳㍦戱慤攲昸㔱〶㤸捥换㌹㤶㜸愷晦慤㐹㜸㝣摣㘳㔱㌱㐳㜴晣昸戱㐵㤷㉡つ晦愹晦戰㜴〴㐷ㅥ昹㐲搱扦㐷戴㜲晣挹愱㐸挶昲愹㑣挵㘲昱搳戵搸㐴攵攰愴㥥愷〱晥昴ㅦ㘰捡〵晥㤵扤㠰愶挳扡㠲㥥㌰〸捤㙥㑡攷愶愷戳戸〷愸愷㝤〷㔰〵㍥㕡ㅥ㙡㥡つ㔶㝡㑣㐱昱㄰愶戲㔷搶攵捣收ちち㙡㜰㠷㔳ㄹ㙢㐴㌴敢㌳挴㥣㜷㡦㤲昲昲㕥ㄵ㝥戹㘶㌹戱㐶搸昳攷敥㍢愸㘶ㄵ挵晦㜰㥦敡〹ㅣ㝢㈸㈴㕦㔱㍦㘲㜵昴㥦戸㑥㉦㐲挸昵昱ㄸ晣㑣㠳㕦搰㤴扦〴愵昷戳㈹㉣扡㐰㘹㠶づ愳㌲戹㜷㠶攵㈰ㄵ㈸㥤㤰㍡㤲㜲㔹㤱㕥慥晡て捤㉡晤愸㜰㙥挸搱㙡戰㤵㥢戹㤰㜵㝣㘵㥤〹扥ㄹ㑡㑡㑢换昰㔱㙢摥摡戹愲戴〸搶㔰㘳㑡㘱㠸摡〱㐳搰㔸㌳㌸㠸㍢ぢ攲搷晡摤愰昲㜷㔸㘱㙥晢ㄷ晣㑦㕥愱㤰㕥ち㥦㤲㤰㝡ㄵ慤〳㐲愳挴㈲㠵㡦〰搷挱搰愸㜷㈱攴改㠰敢换㑢扤㠷㉥扦挰㜰㜵て慣攴攵㌹㌸慡昷㈱攵〱㔲搷ㄸ攴〳㉣昱戸搳戶ㅤ㔶㐰摡昹㜶昸㈱㍤昰愷昳敥㌶㉥挸摦㐷㔸㜰㠶㑣㠱㍤攴㄰㙣昴㕥㌴晣搸摦愰㌷つ晡搰攰ㄳㄸ昰〳搶戶㐰㉦〸㥣摣㈸攳〳捥㠰て挰㝤攱㑡攲〲户㈵㤳㙣挵㈴㍦挲挰ぢ敥㘷挸㍡〱挷捦㐸挰昵㘷㄰慥㜱〱戸慤㈱敤ㅣ㕣㈹摣㠸㐶摦㐶㠲㔸ㅤ挵搲〴ㅦ㜰摢挲㐶ㅦ㐸㐳㤶㉤昸ㄸ㙣㐷㠳㐱㌴㘰㈵㠳㠰ㅢ㡣㕥㈰㌸㔶昲晡㠰摢〱㍥〰挷敡〶㈷㠹ぢ摣㄰㈶ㄹ捡㈴慣㐴昰㠲㘳昹㐱㈷攰㔸㥣㈰攰㠶㌳〸慢ㄴち挰㡤㠰戴㜳㜰慣㘶挰ㅢ㜷㜳㌱〸ㄶ攴㡦㈵つ捥㤰㈹戰户戸㕦挱㐶摦㠹㠶㉣㜷昰㌱ㄸ㐹㠳㥤㘹挰ち〸〱㌷ち扤㐰㜰扣㝤挹〷摣ㄸ昸〰摣㄰㔷ㄲㄷ戸㕤㤸㘴㉣㤳戰㠲挱ぢ㡥㘵ぢ㥤㠰㘳㔱㠳㠰ぢ㌳〸慢ㅢち挰㔵㐱摡㌹㌸㔶㐱攰㡤换愲っ攲㠰㘳㈹㠴て㤷ㄸ㙣昴㌸つ㔹㈶攱㘳㤰愰㐱㤲〶慣㥣㄰㜰搵攸〵㠱㤳㍢戱㝣挰㡤㠳て挰戱㥡挲㐹攲〲户ㅢ㤳散捥㈴慣㝣昰㠲㥢〸㔹㈷攰㈶挱㐴挰敤挱㈰㤳搱㉢〰㌷ㄱ搲捥挱戱㝡〲㙦㤴㔶㌰㠸〳㡥㈵ㄴ捥㤰㈹戴户戸挹戰搱愷搰㤰攵ㄵ㍥〶㔳㘹㌰㡤〶慣戸㄰㜰搳搱ぢ〲㈷㌷㤵昹㠰㥢〹ㅦ㠰㘳ㄵ㠶㤳挴〵㙥ㄶ㤳散挹㈴慣㤸昰㠲㘳㤹㠴㠰搳昶㠲㐹㔷捦愶ㄵぢ㉢〴收㙣〶㘶㠵㐵〱捣戹㤰㜶づ㤳㤵ㄸ㜸攳慥㌵〶㜱㘰戲ㅣ挳㔹つち㙤㤸㝢挳㐶摦㠷㠶㉣搵昰㌱㤸㑦㠳ㅡㅡ戰㝡㐳㘰㉥㐰㉦〸愶摣㌳攷〳㜳ㄱ㝣〰㌳敤㑡攲㠲戹㉦㤳散挷㈴慣扥昰挲㘴挹㐵㈷㕢㈱ぢ㌲〴摣㘲〶㘱㘵㐶〱戸〳㈱敤ㅣㅣ㉢㌸昰挶㉤㜱っ攲㠰㘳ㄹ㠷て㤷摦挰㐶慦愵㈱㑢㍣㝣っ㤶搰㈰㑤〳㔶㝤〸戸っ㝡㐱攰攴昶㍦ㅦ㜰㌹昸〰ㅣ㉢㐱㥣㈴㉥㜰㈶㤳攴㤹攴〸ㄸ㜸挱ㅤ〵㤹〵㡥㕢愱扣慡搰扡㝥扦㈹ㄶ㜲〸戸㘵っ挲㡡㡥〲㜰〷㐱摡㌹㌸㔶㝥攰㡤晢敤ㄸ〴ぢ昲挷昲て㘷挸ㄴ搸㕢㕣㍤㙣昴〶ㅡ戲㌴挴挷愰㤱〶㑤㌴㘰戵㠸㠰㕢㡥㕥㄰㌸戹㤳搱〷㕣㌳㝣〰㡥ㄵ㈴㑥ㄲㄷ戸ㄶ㈶攱㔳〶ㄴ慢㍤扣攰㔸攲搱挹ㄶ挷〲㄰〱户㤲㐱㔸〹㔲〰㙥㌵愴㥤㠳㘳挵〸摥㤸ㅦ㘰㄰〷ㅣ换㐶㥣㈱㔳㘸㠳㍢ㄴ㌶晡㘱㌴㘴㐹㠹㡦挱㙦㘹㜰㌸つ㉥㠴㠱㠰晢ㅤ㝡㐱攰攴愶㑣ㅦ㜰㐷挰〷攰㔸㜹攲㈴㜱㠱㍢㤲㐹㡥㘲ㄲ㔶㠹㜸挱戱㌴愴ㄳ㜰㉣ㅣㄱ㜰敢ㄸ㠴ㄵ㈴〵攰㡥㠱戴㜳㜰慣㌴挱ㅢ㜷ち㌲㠸〳㡥攵㈶捥㤰㈹戴挱ㅤぢㅢ晤㌸ㅡ戲ㄴ挵挷攰㜸ㅡ㥣㐰〳㔶愷〸戸ㄳ搱ぢ〲㈷昷㤷晡㠰㍢ㄹ㍥〰挷㡡ㄵ㈷㠹ぢ摣㈹㑣㜲㉡㤳戰扡挴ぢ㡥㈵㈵㥤散慡㉣㌸ㄱ㜰愷㌳〸㉢㑦ち挰㥤〱㘹攷攰㔸愱㠲㌷㙥㐳㘴㄰〷ㅣ换㔴㥣㈱㔳㘸㠳㍢ぢ㌶晡搹㌴㘴〹㡢㡦挱㌹㌴㔸㑦〳㔶戵〸戸㜳搱ぢ〲㈷户捡晡㠰㍢て㍥〰挷㑡ㄷ㈷㠹ぢ摣昹㑣㜲〱㤳戰㉡挵ぢ㡥愵㈸㥤㙣㜱㉣㔴ㄱ㜰ㄷ㌱〸㉢㔶ち挰㙤㠴戴㜳㜰慣㙣挱ㅢ昷㌸㌲㠸〳敥㌵㉣㌹㐳愶搰〶㜷〹㙣昴㍦搱昰㜵㝦㠳㑢㘹㜰ㄹつ摥㠰㠱㠰扢ㅣ扤㈰㜰㜲搷慦て戸㉢攱〳㜰慣㤰㜱㐶攱〲㜷ㄵ㤳㕣捤㈴慣㘶昱㠲㘳〹㑢㈷攰㔸攰㈲攰慥㘵㄰㔶扡ㄴ㠰扢ㅥ搲捥挱戱㈲〶㙦摣㐰挹㈰づ㌸㤶挵㌸㐳愶搰〶㜷㈳㙣昴㍦搳㤰㈵㌳㍥〶㌷搱㘰㌳つ㔸㐵㈳攰㙥㐶㉦〸㥣摣挰散〳敥㔶昸〰ㅣ㉢㙢㥣㈴㉥㜰户㌱挹敤㑣㔲㠶㥦昶㕥㜰㉣㝤改㘴㔷㘵㘱㡣㠰扢㤳㐱㔸㈱㔳〰敥㉥㐸㍢〷挷㑡ㅡ愲搱敦㘶㄰〷ㅣ换㘹㥣㈱㔳㘸㠳晢㉢㙣昴㝢㘸挸㔲ㅢㅦ㠳㝢㘹㜰ㅦつ㔸㝤㈳攰敥㐷㉦〸㥣摣㡢敤〳敥㐱昸〰ㅣ㉢㜲㥣㈴㉥㜰て㌱挹挳㑣挲敡ㄹ㉦㌸㤶捣㜴戲挵戱愰㐶挰㍤挲㈰慣慣㈹〰昷ㄸ愴㥤㠳㘳〵㡥㠰㝢㥣㐱ㅣ㜰挳㈰㜵㠶散〲昷〴㙣昴㈷㘹挸ㄲㅤㅦ㠳愷㘸昰㌴つ㔸戵㈳攰㥥㐱㉦〸㥣摣㔶敥〳敥㌹昸〰ㅣ㉢㜹㥣㈴㉥㜰㝦㘷㤲攷㤹㠴㔵㌷㕥㜰㉣戵改〴ㅣぢ㜱〴摣㡢っ挲㡡㥣〲㜰㉦㐳摡㌹戸〴摣〴摣㍦ㄸ挴〱挷昲ㅤ㘷挸㉥㜰慦挰㐶㝦㤵㠶搵晥〶晦愴挱㙢㌴㘰戵㡦㠰㝢ㅤ扤㈰㜰㜲㠷扣て戸㌷攱〳㜰慣〰㜲㐶攱〲昷ㄶ㤳扣捤㈴慣搶昱㠲㘳㠹㑥㈷攰㔸挰㈳攰摥㘵㄰㔶昲ㄴ㠰㝢て搲捥挱戱攲㐷挰扤捦㈰づ㌸㤶晤㌸㐳㜶㠱晢〰㌶晡扦㘹挸㤲㈰ㅦ㠳て㘹昰ㄱつ㔸㈵㈴攰㍥㐶㉦〸㥣摣散敦〳敥㔳昸〰ㅣ㉢㠷㥣㈴㉥㜰㥦㌱挹攷㑣挲㉡ㅦ㉦㌸㤶昶㜴㜲㡣㘳攱㡦㠰晢㤲㐱㤶愰㔷〰敥㙢㐸㍢〷挷㑡㈱〱昷つ㠳㌸攰㔸㉥攴っ搹〵敥㕢搸攸摦搱㌰攷㙦昰㍤つ㝥愰㠱〹〳〱昷㈳㝡㐱攰攴戹〵㍥攰㝥㠶て挰戱攲挸ㄹ㠵ぢ摣㉦㑣㔲㠲㘹っ挵敡㈰㉦㌸㤶〴㜵〲㡥〵㐳〲づ㔷扡㑢搴㑡昴ち挰攱㜶攲㉥㠰㕢つ㌷〱㔷捥㈰づ㌸㤶ㄹ㌹㐳㜶㠱搳㘰愳昷愴㈱㑢㤰㝣っ㉡㘸挰〷愷㈹㔶㈵〹戸㄰㝡㠱攰昸〸〶ㅦ㜰扤攱〳㜰慣㔴㜲㤲戸挰昵㘱㤲㉤㤸㠴㔵㐵㕥㜰㉣㈵敡㘴㔷㘵愱㤱㠰㌳ㄸ㠴ㄵ㐷〵攰戶㠲戴昳㉤㡥㤵㐹〲慥ㅦ㠳㌸攰㔸㥥攴っ搹〵慥㍦㙣昴〱㌴㘴改㤲㡦挱搶㌴搸㠶〶慣㘶ㄲ㜰摢愲ㄷ〴㑥㥥㈶攱〳㙥㍢昸〰ㅣ㉢㥣㥣㈴㉥㜰㠳㤸㘴㌰㤳戰ㅡ挹ぢ敥㈲挸㍡搹攲㉥㠶㠹㠰摢㠱㐱㔸愹㔴〰㙥㈸愴㥤㠳㘳㐵㤳㠰ㅢ挶㈰づ戸㍦㐱敡っ搹〵㙥㌸㙣昴ㅤ㘹挸㤲㈷ㅦ㠳ㄱ㌴愸愴〱慢愰〴摣慦搰ぢ〲㈷て挶昰〱㌷ㄲ㍥〰挷捡㈸㈷㠹ぢ摣捥㑣㌲㡡㐹㔸挵攴〵㜷㌳㘴㥤㠰㘳㘱㤳㠰ㅢ挳㈰户愲㔷〰㙥㉣愴㥤㠳㘳㈵㤴㠰摢㤵㐱ㅣ㜰㉣㠷㜲㠶散〲ㄷ㠶㡤ㅥ愱㈱㑢愵㝣っ慡㘸㄰愵〱慢愷〴㕣っ扤㈰㜰昲㡣てㅦ㜰〹昸〰摣㍤慥㈴㉥㜰㐹㈶愹㘶ㄲ㔶㍦㜹挱戱攴愹ㄳ㜰㉣㠸ㄲ㜰攳ㄸ㠴㤵㔱〵攰㜶㠷戴㜳㜰慣愰ㄲ㜰攳ㄹ挴〱挷㌲㉡ㅦ㉥㝢挰㐶㥦㐰㐳㤶㔸昹ㄸ㑣愴挱㈴ㅡ戰敡㑡挰㑤㐶㉦〸㥣㍣慥挴〷摣㔴昸〰ㅣ㉢戱㥣㈴㉥㜰搳㤸㘴㍡㤳扣づ〳㉦㌸㤶㑡㜵㜲㡣㘳㈱㤵㠰㥢挹㈰慣愸㉡〰户㈷愴㥤㠳㘳攵㤵㠰摢㡢㐱ㅣ㜰㉣扦㜲㠶㑣愱晤换㘱㌶㙣昴㌹㌴㘴㘹㤶㡦挱㕣ㅡ捣愳〱慢戵〴摣摥攸〵㠱㤳㈷慦昸㠰㥢てㅦ㠰㘳〵㤷㤳挴〵慥㠶㐹ㄶ㌰〹敢㍤㘴昰ぢ搹戳〷㕦捥㌹㝢敦㔴㜴㔱㤹㠰㘴挸戳㘰愰愶㜵㑤㍤㡡㌴戸挸愹㘹㙢㠹㤳散㈱㤱㘱挲扣愹ㄹㄳ㝤㘵摥㠷㐸戴昹㍥㠹挴扤晡㝢ㅥ搰㈱㙥搴戰ㅥ愱晣捡ㅦ㡡ㅦ㐲搱收捦㠱户摦慤㑦ㅦ扥戴㝤㌱挴晥㜳敡戲捤㑤㉤㑤昹搶愱㌵㈸㐰挲㑤散捤㜵昹㤲㤲昰愴昲换ㄱ搱㌷㈷㔷慣慣㤱て㥦㕣挹〷〰㠴づ㙥㙣㕡搵㈸愳㈹㙦攱㜳㕦㠴㔷捦㥥㑣ㄳ㘲ㅥ扥㜶〴㍣㠳戵ぢ㜴搶昷㐷摢愷㠷挱挹㝦ㅡ㙢㡢搱慦㥣㌲㜹捡晣摡戰㤹㑦㈴搲㤱㐸㉡ㅤ捤挷㘲搱㑣㈶㤱㠹㈵挲攱㘸㌶㤳㡢㤸㤱㕣搶㤰㕡〱挶㌸〰㍥〶慢〳㈴摤㠱散戱㑣㐰㝡搴㤵㤷攲搴愸慢ㄳ昷戰㉦㔱ㄹ㤵㔵㌹㘵㤶昵散愹㉡㍤捦㈵㈹㥡昰㘷搹㡤㍣搸㐱搳㌸摦㕦扥ㄱ戰扡收挴〱戶㝦ㄶ㜴收〹㥥㕥㡢㈱攸㑢搰㠴㡣ㅥ㄰㔰愶愵搱摤㘲捡攴㕡㔷摤㤲㤶㠱㙣㑢挸ちㅦち慡㘵㈱敥つ戱搴㌹攰㘹愳㉤㐶㤹ㅤ㐵ㅦ挶昰㈶昴晡㜰㉣㈹つ㜲㠱戴ㄴ㈲㉥挸㕦〵愴摣慡搵㌹㔸ㄱ㙥㑢㔰攰搶㕡㤸㜰㕢㔰㘷㐱挲敤愱昰昳搴攱㐴ぢ晤㘰戴昸㍣㐳㜶㘸慤ㅥ㝤敢昳捣㘷㔲ㄱ㌳㤳㡣㘷㤳㠹㙡㍣㐰㌶㥣捥㠴㤳改㐴㔵㈴ㄶ挹㔷㘵戳昹㙡愳㤷㌳㥣〶昸ㄸ扤㥤㥥㝣㥥㝤㥣ㅥ㜵捡㐰㡦㥦愹㍡ㄵ〳㈱㙦㉣㤷攸㠷㐰愵㌷愳〹ㄹ㕢㐲㈰㌲㜲搳〹㑡㈷ㄶ㘳㉢㐷㍥㤲づ慢㈸摦ㄹ㑢慡㍦攴㐲㘲つ㐴㙤㈴戶㠶㔴㐸ㅣ㠳ㄴ挵㈴搶㐱㕡㑣㘲ㅢ㌸㈱〸㉥㜸愳〵㠹㙤敤搰摡敦搰户㐸㘴慡攲㜱㌳ㅦ㌶搳改㐴㌲ㄶ挵㐶㥥㡢㈷㤳戹㙡㌳㕥ㄵ㐹攴㌳搱㠴㌱搰ㄹ捥㕡昸ㄸ摢㌹㍤㈱㌱挸改㔱愷㜶㐰㑦㐸晣捥㑤攲㘸愸昴㜵㘸㐲挶㄰ㄸ攰㕤愲㝢㐸っ㜵攴扢㔲㜹ㅣㅤ挲㈴㌱ㅣ㜲㈱㜱〲挳㔳挲扦ㄱ㤰ち㠹㔶㕦ㄲ捤扥㈴㌸㑢㡦㈰愸戱㐷ぢㄲ扦戲㐳㙢愷愲㙦㤳㠸攲搲㙢㜵㉡㥤捡㘵愲㌱㌳ㄶ挷㈶ㄱ㑢挷攲搱㔸㔵㉣ㄵ捦㘷㔳㠶㑣攰㌳挶㘹昰㌱㐶㍡㠳ㄳㄲ㍢㍢㍤敡搴ㄸ昴㠴㐴扤㥢挴㤹㔰改㘷愱〹ㄹ扢挰〰敦㈲ㄲ㘳ㅤ㜹㠲捡つ㜴㐸㘲㐹㠵㈱ㄷㄲ攷㌳㍣㈵晣慢㠲㔴㐸㘴㝣㐹㉣昱㈵挱㘹㜷〴㐱㐵㍥㕡㤰㠸搹愱戵㡤攸㕢㈴戰ぢ㈴㜲戱敡㙣㈲㥤㡤挶㘲ㄹ㕣㜴挸㐶攲改㜸〴摢〶户㡣㤸㈱㌳昲㡣戱〹㍥㐶挲ㄹ㥣㤰㐸㍡㍤敡搴㌸昴㠴挴㘲㌷㠹换愰搲㉦㐷ㄳ㌲㜶㠳〱摥㐵㈴㜶㜷攴攳愹扣㠶づ㝢㘰㐹敤〱戹㤰戸㡥攱㈹攱摦㐴㐸㠵挴摥扥㈴收晡㤲㤸〴㈷〴挱戵㔴戴㈰㌱搹づ慤摤㠴扥㐵㈲㥢㑢攷捤㜰愶㉡㥣捡㈴㘳㠹㔴㌶㤵づ㈷㤲攱㐸㌶㤲㡡愵㜲昹㔴摣㤸攲っ㘷㌳㝣㡣愹㑥㑦㐸挸散㍡攳㔳愷㘶㐲㈷㈴㘶扡㐹摣〶㤵㝥㍢㥡㤰㌱ぢ〶㜸ㄷ㤱搸搳㤱㑦愵昲㙥㍡㑣挳㤲㥡つ戹㤰戸〷愲㌶ㄲ㜳㈱ㄵㄲ㝢戸㐸㘸昷挱㈴昰㉢㔵敤敥㡢㠷㌳攳㜰挳㑤扣㘸㠱㘷㙦㍢㥦昶㈰晡ㄶㅥ㙣㈴改㔴搸㑣愵㈳挰㤳捥㐵搲愹㑣㈶㤹㌶挳挹㘸㈴㘹㔶㠷㈳挶㍥捥ㄸㅦ㠲㡦㌱摦改㍤捣㥥捣㤷㌳㍥㜵㙡ㄱ㜴㠲㈷攱挶昳㈸㔴晡㘳㘸㐲挶扥㌰挰扢㐴㝢ㅣ㕤敦搷捦ㄳ㤰昹㝣晤㍣〹㜱攱搷捦㝥㜶ㄴ㝤㉦㘶㝥ㅡ㝡㜹戴慤㕡っ戹挰㝣ㄶ愲㌶㤸〷㐲㉡㌰挷戸㘰戶㝦晤㡣昲攵挶㠹㜱〴挱㌳愸搰㠲摢㙦散搰摡㡢攸㕢摣戰㘳攱扡㑡戶㉡㘱㐶慢㘳搹㜸㉡㤳㌷昳㜱㍣捤㍣㤵挵㜱㌷ㅥ㌱㡤㕡㘷㌸㉦挱挷㔸攲昴㘴戳㑡㍢㍤敡㔴づ㍤攱㌶挲捤敤㔵愸昴㝦愲〹ㄹ㥣晤挶扢㘸戳捡㍢昲昹㔴扥㐵㠷ㅡ㉣愹㘵㤰ぢ㠹㜷ㄸ㥥ㄲ晥ㅤ〴愹㤰搸捥㑤㠲㥢㤵㝣ㄱ㙦敢㑢攲㘰㌸搱㐲㝦ㅦ㉤㐸搴摢愱戵て搰户て㌵昱敡㝣㉣ㅥ㡥㈴攳㘶㌲㤶捦㘶戱昹㈴㤳㤱敡㌴扥㠴昲昹〴㐸㌴㌸挳昹㌷㝣㡣㐶愷㈷㕢㤰捣㝦㌳㍥㜵慡ㄹ㍡㈱戱㤵㥢挴㈷㔰改㥦愲〹ㄹ㥣捥挶ㅢ㜷愲㔰挶㑤㐶攷〶㘲戴㍡昲晤愹晣㡡㜲㍥㥥㐱慤㠴㕣㐸㝣〳㔱ㅢ㠹搵㤰ち㠹ち㌷㠹戶㔳ㄲ捤㤷挴ㅡ㌸㈱〸㉥扣愱〵㠹㐳敤搰摡㡦攸㕢㈴搲改㕣㈶ㄶ捥㐴挳戸㌸ㅥ㡢愴挸愵㍡㤶挱攳晢㈲㌸ㅡ㘷搲ㄱ攳㌰㘷㌸㍦挱挷昸慤搳㤳㙤㐲㈶戴ㄹ㥦㍡㜵〴㜴㐲愲挴㑤㐲㤵㐳㕦㡡㈶㘴ㅣ〹〳扣㡢戶㠹愳ㅣ昹ㄲ㉡㝢搲㈱㡤㈵戵づ㜲㈱挱㝦㌲愰㡤挴㌱㤰ち㠹慦扦昷㍢㈵昹ㄲ搲攲㔳ㄲ捥㐵㘳㡣愸慦㐴㈸㤰㌸搶づ慤㙤㠱扥㐵〲㘷搶晣〲㌲攳攱㜰㍥㘶收戰昲㔵㤹㜰㤵㤹㐹㤹㔵㠹㝣㌲㥢㌶㡥㜳㠶搳ㄷ㍥挶昱㑥㑦㐸㥣攰昴愸㔳㈷愳㈷㈴㍥挶㘰摡㑥捥晡㐱愵昷㐷ㄳ㌲㌸攱㡣㜷ㄱ㠹㔳ㅤ㌹㥦昷愰て愴挳㌲㤲㌸ㅤ㜲㈱㌱㠸攱㈹攱摦ㄹ㤰ち㠹户摤㈴摡昶㡥㌷㝤㐹㜰㜲㔹㐸っ㐱㈸㤰㌸换づ慤つ㐵摦㈲ㄱ挹㔵㔷挷捤㜰㍥㤳捦㈶㘲㔹㝣晤㐴戲戹㐴㜵㈶㕤㙤攲扢㌸ㄲ慥㌶捥㜶㠶㌳っ㍥挶㌹㑥㑦昶㡥昵㑥㡦㍡㜵ㅥ㝡㐲攲ㄵ㌷㠹㑡愸昴㕦愱〹ㄹ㥣㐱挶扢㘸敦戸挰㤱昳摥〶㝤㌴ㅤ㥡戸捥ㄷ㐱㉥㈴㜶㘱㜸㑡昸户ㄱ㔲㈱昱㡣㥢㐴摢摥昱㤴㉦㠹㑤㜰ㄲㄲㄱ㠴〲㠹㑢散搰㕡ㄵ晡ㄶ〹㌳㥡㐸挵攳搹㔸㉥ㄹ捤挴愲㔵搱敡㜸捡捣㐶愲㌱㝣㍤㐷ㄲ搹敡戰㈱ㄳ挹ㅣ㘱ㄴ㍥挶愵捥攰㘴㥢㤰㌹㘴㐷愷慥㠴㑥㐸㍣攲㈶㤱㠴㥢㕥㡤㈶㘴㕣〵〳扣㡢戶㠹慢ㅤ昹ち㉡挷搳㘱㈵㤶搴戵㤰ぢ㠹〹㄰戵㤱戸ㅥ㔲㈱昱㔷㕦ㄲ㜷昹㤲戸〱㑥㐲㘲ち㐲㠱挴㡤㜶㘸㙤㉡晡ㄶ㠹㙣㤵㤹㡢㈵㈲搱㜸㌸㘷攲昸㤰㑤愷㔲戱㑣㜵ㄵ㡥愱㘶搴㑣挵挲㠶捣っ㜳㠴搳攰㘳摣攴っ㑥㐸挸愴戰愳㔳户㐲㈷㈴㙥㜵㤳㤸〵㌷㝤㑦㌴㈱攳㌶ㄸ攰㕤㐴攲㜶㐷捥㐷㐱攸昳攸㜰㌸㤶搴㥤㤰ぢ㠹㝤㈰㙡㈳㜱ㄷ愴㐲攲㕡㌷㠹戶扤攳㙡㕦ㄲ㜷挳㐹㐸㉣㐴㈸㤰昸慢ㅤ㕡㕢㠴扥㝤㥣㌰㤳㈹晥㜰㡢收㤳搱㔸㌴㥢捤㘴攲㘶㍡㡢㝥㜵㈲㠶㔳搸戴㜱㡦㌳㥣㝤攱㘳摣敢昴㘴敦戸捦改㔱愷ㅥ㐴㑦㐸㕣敡㈶㜱〰㔴晡㠱㘸㐲〶㈷㙤昱㉥摡㍢ㅥ㜶攴㐷ぢ㈶㍡慣㈳㠹㐷㈰ㄷㄲ㔹㠶愷㠴㝦㡦㐱㉡㈴捥㜳㤳㘸摢㍢捥昵㈵昱㌸㥣㠴挴㔲㠴〲㠹㈷散搰摡㌲昴敤㙤挲慣㑥愷㤳㘶㈲ㅥ捥愷㘳挹㜰㍡ㄵ㠹攵慡㤳㠹㤸㤹捣㔶㘵㈲攱㠴㈱㜳户ㅣ㘱ㅤ㝣㡣愷㥣挱挹㌶昱戴搳愳㑥㍤㠷㥥㤰㌸挳㑤愲〱㉡㥤晦慡㑣挸攰㉣㉣摥㐵摢挴昳㡥晣㜸㉡㕢攸㜰〲搷昹㐵挸㠵挴ち㠶愷㠴㝦㉦㐳㉡㈴㡥昷㈵㜱慣㉦㠹㝦挰㐹㐸慣㐱㈸㤰㜸挵づ慤ㅤ㡡扥㐵愲摡捣挵㘳搱敡㑣搲捣㘷㘲㔵搱㙣㜵㌴㔲ㄵ㡤挶戲㌸愳愸㡡㔷攷慡つ㤹㡣攵〸て㠳㡦昱㑦㘷㜰㐲攲㌵愷㐷㥤㝡ㄳ㍤㈱㜱㤴㥢挴㕡愸昴㈳搰㠴㡣户㘰㠰㜷ㄱ㠹户ㅤ㌹㥦ㄲ愱晦㥥づ愷㜳㥤摦㠵㕣㐸晣㠱攱㈹攱摦㝢㤰ち㠹搵扥㈴㔶晡㤲㜸ㅦ㑥㐲攲〴㠴〲㠹て散搰摡㠹攸㕢㈴昲㜹㌳㥡〹㠷捤㜰㌶ㄳ㡥㔵攷㜳搵ㄱ㌳㤵慤捡攲㌸㥡㑢愵昱搵㙡晣摢ㄹ捥㐹昰㌱㍥㜴㝡㐲攲㈳愷㐷㥤晡ㄴ㍤㈱戱摣㑤攲㌴愸昴搳搱㠴㡣捦㘰㠰㜷ㄱ㠹捦ㅤ㌹ㅦㄷ愱㥦㑤㠷昵㕣攷㉦㈱ㄷㄲ敢ㄹ㥥ㄲ晥㝤つ愹㤰挸扢㐹戴ㅤ㈷㜲扥㈴扥㠱㤳㤰㌸ㅦ愱㐰攲㕢㍢戴㜶〱晡ㄶ㠹㌰㉡㠳慡㜲戱㑣ㄶ㤷㌶㘲昱㕣㉣㤵㑡㠵攳搹㑣㍡㙥㔶攷愳㘶愲摡昸捥ㄹ捥㠵昰㌱扥㜷㝡㜲㥣昸挱改㔱愷㝥㐶㑦㐸晣挶㑤㘲ㄳ㔴晡㈵㘸㐲挶㉦㌰挰扢攸㌸挱㌱㡡晣㐲㉡慦愰挳㐵㕣攷㔲挸㠵挴㔵っ㑦〹晦㌸扤㈹㈴ㄶ昸㤲㤸敦㑢愲ㅣ㑥㜸攳愹㔳〸〵ㄲ㥣搰㘴㌴敤㝡昴㉤ㄲ㔵戸㘲㔹㕤㠵㘳㐳㍡㤲㠸㐵挳㤹㡣㤹㐸㈵ㄳ改㘸㌵捥戴慡戲戹㉡愳愷敤愳摦〰ㅦ愳挲改〹〹㤹晡㘴㝣敡㔴㙦攸㠴挴㙣㌷㠹捤㔰改㌷愳〹ㄹ㝤㘰攰㐷㘲ぢ㐷㝥㈹㘳摤㐱〷㍥〱㐲ㄹ㑥戲扦㌰㍣㈵晣攳㝣愵㤰㤸散㈶搱㜶挴㥣攸㑢愲ㅦ㥣昰㐶慤て㐲㠱〴㘷㈸㠵挴扤攸㕢㈴攲搵㌸㥢挴挹㐳㍣ㄶ㌷㘳㠹㕣㔵㍡㥢攴㘹㜷㍡㤱〹愷㘲戹㔸挴ㄸ㘰晢攸昷挱挷攰ㄴ㈶㈳攸戲㜷㙣攳昴愸㔳㥣㤷ㄴㄲ攳摣㈴ㅥ㠲㑡㝦ㄸ㑤挸ㄸ〴〳㈱攱戹散㌵搸㤱昳㐹ㄲ晡攳㜴攰愳㈰㤴㑣㐰㔲昴㈴挳㔳挲扦愱戰ㄶㄲ㘱㌷㠹戶扤㘳慣㉦㠹㘱㜰挲ㅢ捦㙤㐶㈸㤰ㄸ㡥㡥㤰㜸づ㝤㡢㐴㈲ㄵ慤捥攵挲改㘴㍣ㅦ㡦㈵㤲搱㔴㌶㔲㤵㐹攲㤸㘹挶㤳㠹㜰㉡㘱散㘸晢攸㝦㠷㡦挱㌹㐹㈱㈱摢㐴愵搳愳㑥㡤㐴㑦㐸㡣㜴㤳㜸〹㉡晤㘵㌴㈱㠳㜳㡤㝥摢〴愷ㅦ㐵㝥ㄳ挷晡ㅡㅤ㌶㜳㥤挷㌸攱摦㘰㜸㑡昸㌷ㄶ㔲㈱戱㠳㉦㠹挱扥㈴㜶㠵ㄳ摥㈵晡㍢〸〵ㄲ㘱㍢戴昶㉥晡ㄶ㠹㕣㈴㥦㑡收戲昱㙣㌴㠲敦㄰晣攸㑡愶愲昱㐸㍣㥣㑤㘴昱㙤㤲㑣ㅢㄱ摢㐷晦ㄷ㝣っ㑥㌲戶㤳㠸㍡㍤敡ㄴ㘷づ㠵挴搶㙥ㄲ晦㠶㑡晦㄰㑤挸㐸挲挰㡦〴攷ㄳ㐵捥㘷㑢攸㥦搱㠱て㠷㔰㌲㐵㐸搱ㄷっ㑦〹晦㜶㠷戵㤰攸敤㑢㈲攴㑢㘲㍣㥣昰挶㑤挳〸〵ㄲ㥣ㄴ㘴㌴敤㕢昴㉤ㄲ愹㜸㍡ㅣ㡢㈵攲戱㜰扣ㅡㄷ〰捤㜴㈴㤹挰㔵攲㑣㍡㤷㑥攰挰㔹㙤㑣戰㝤昴敦攰㘳㑣㜴㝡戲㑤㑣㜲㝡搴㈹㑥〵ち㠹㌲㌷㠹㥦愰搲㝦㐶ㄳ㌲愶挱挰㡦〴㈷〸㐵㝥㉦挷摡〳搳㘰晡㝤㕣攷㤹㑥昸㜲㠸摡㐸㜰捥㑦㐸㝣晦㥤摦㙦搱㙦㈱㉤晥㉤扡ㄷ㥣昰㐶㔵〷㐲㠱挴㙣㍢戴ㄶ㐲摦㈲ㄱ捤㈶㜱ㄹ㈲㥣挴㉦㑦㥣㘳㥡ㄱ㕣愹挹攵㌲搵昱慡㝣㔵㉣㕥ㅤ㑥ㅢ㜳㙣ㅦ扤ㄷ㝣㡣戹㑥㑦㡥ㄳ昳㥣ㅥ㜵㡡㜳㝢㐲攲㜳っ愶敤户㘸㕦愸㜴〳㑤挸愸㠱㠱慣戱攷㌸挱ㄹ㍦㤱昳㘹ㄳ晡〰㍡㍣㠲㈵㘳㈱攴㜸愳戶〲愲㍥㍤捡昷㐷㘷㌷捦っ㤱晦㙤收愳扤て晤㥦㠶㠷昸戳㉥愶愴〷敥慦戵敥㑡㉤㉢ㅤ昷㥦挵攲ㅣㄴ㙦㑡攷㕦昹㝢㔸搷晦㐳ㅣ㝥扥敤戳㔲㡣㌸〴㝦晡㐰慣㜰㌹㘷搳挲㝥㐳散攸㕦㡢㠳㘳挹㠰㠶㔹㉤㤸㡢挲扦㍡戸愰㘹ㄲ㙥㠲戵晥挹扡㉤㥤㌹慡搱捥戳攸㉢摢㈵㤳㌲㉤㜸愰㐱慢改戸捤㙢㙥昳挳戳摤㌱摢〸挵㘸㍥戹㝥㐰㝢捦㜵㔷敦愰㜶改慣挶ㄶ晣㉢ぢ㘶捥㠹搸㠲㍢㕤换㑡㝢㈸摦ㅢ敤敤㝦㥣㡥户昱㌲ㅡ晥㥤㠵㔹㌹〲ㄸ攴㜳㑦昳攴扡㔶㜹㈶挰㘰攸㤵捥愹㑢㙤㄰搶戶㘲晣㠸ㄹ㡢㐶㐴攲搱昲户昱㔱㜴㌹㑢㈱㜸收攴ㄶㄸ搲户㐷㐸挵㡤㥢搱㈸敡㕢㡢づ㜶㘴摣㕢㕣昰晡㜴㠲摤㥤㘸晤扦挲晥扦㌱戱敦ㄲ挷攳搷㙡搸改㤳捡㕦㕦㝢攱㘷㔷敥㔶㜹晥㜵扦搸晦㕦㙢㜹㝣㍡攱摣昵㝣晤㙤〲㈶㍦戱㍦㐲慡扦挱收㑤㌶㙦愱㔱慦㘱㄰㉦攳㙥攵愲攷㤸晦搳㔶㜸㥦㘳㙥㉣㐵㈴扣㔱㜷㠳昱昶改愱づ㐶㠷晢㡤㝡〵ㅥ摣㔸戹慡㝡㈵搷戲〱㘲㙥㘳㑡慦㐷慢敤〴㤹〳戳㕡扤〸㔳〷㐱㐸摦ㄹ扡扥㠷挰慡㝢㈰㌸㍦㈸ㅥ㕤〶戱ちㅥ㝥㈰㥥戵搷户〸挴㌳戶㘲戳攷ㅦ敤㌳搶㈰ㄲ摥㈵晡慥ㄶ㠸挳搱ㄱ㄰㑦挱愳つ㐴㠴㈰㌸戹㘷㠱攰戴愱ㄶ㠵慣㈷戶慡㜹㈳㈲㌱昵㔸〱㠷㌸㌹ㅣつ愳敥㜱攰散㘰昷㌸㜰㡥搰㡦挳㐳㐱ㅣㅥ戴ㄵ摥挷㥡ㅢ㈷㈰ㄲ摥㈵晡㙥ㄶ㠷㔳搰ㄱづ昷扢㌹㡣㈷〷㑥敤㔹ㅣ㌸㘹愸㑤㠰捣搹㈰攲敡慦〵㈰㈶ㄱ挴㤹戰敡ㅥ〸㑥づ㜶て挴〶㜸昸㠱戸㈳〸挴敤戶挲晢㜸㜳攳㝣㐴挲扢㐴㥦㘱㠱戸ㄸㅤ〱㜱慢ㅢ挴㉣㠲搸〴㤵〵㠲㜳㠶摡㕥㉥㄰ㄱ㜵㔳〱㠸㌹〴㜱ㄹ慣扡〷攲㜲挷愳换㝢挶㌵昰昰〳㜱㕤㄰㠸㙢㙤㠵昷㌱攷挶㜵㠸㠴㌷愶㐳㉣㄰㝦㐶㐷㐰㕣敤〶戱㤰㈰㌶㐳㘵㠱攰㤴愱戶㉦㘴昶㥥㔱愵㉥㉦攰戰㍦㌹摣〶愳敥㜱攰捣愰㜸㜴㤹〳攷〷晤㌸㙣ち攲戰搱㔶㜸㥦㜶㙥摣㠳㐸㜸愳〶挴攲昰〰㍡挲攱㈲㌷㠷㌴㌹㜰〶捦攲挰戹㐱㉤㙢㜱㤸戶㜸㐴愴㕡㥤㔷挰挱愴㌹㑦ㄳ㥤㠳㘷摦㐷搱改ㅥ㤴挷ㅣ㡦㉥㐳攱㍣㥦ㅦ㤴戳㠳愰㥣㘵㉢扣㑦㐰㌷㥥㐵㈴扣㔱㕢㘲㐱㜹〱ㅤ㠱㜲㠶ㅢ㑡〳搷昲㈵愸㉣㈸㥣昸搳㥡㉣㈸㍣㙣㈶搴愹〵㔰づ㠱慡敦慢㌰敡ㅥ〷捥敦㠹㐷㤷㌹扣〵て㍦づ㈷〴㜱㌸摥㔶㜸ㅦ㠴㙥扣㠳㐸㜸愳㙥挵攲挰ㄹ㍥攱㜰慣㥢挳ㅡ㜲昸㌷㔴ㄶ〷㑥晢㘹㠷㐱愶㡤ㅦ㠱㡤愳㕡慤㉢挰㜰㌸㌱㝣〲㥢敥㘱攰攴㕥昷㌰㝣〵て㍦っ㙢㠳㌰晣捥㔶㜸ㅦ㠷㙥㝣㠳㐸㜸㤷攸㐷㕢ㄸ㝥㐰㐷㌰晣搶㡤攱昷挴昰ㄳ㔴ㄶ㠶ㅦ戱愴晤〱㌲攷摢㈳愶㔶ㄷ㠰㌸㡥㈰ㄴ搶愹㝢㈰㌸户㈷ㅥ㕤摥ㅥ㝡挲扣㤲挳昷㥣㔷戵〴㠱㘸戶ㄵ摥挷愲ㅢ㍡㈲〹㠸㔳㉣㄰㝤搰ㄷ㄰换摤㈰㑥㈳〸㑥捣㔹㈰㌸攵愷晤搱〵㈲愱敡ぢ㐰㥣㐹㄰晤㘰㠵㜷㌷㑥㌰㌹戵㈷ㅥ㕤〶㌱㄰收㤵㍥㈰㤶〶㠱挸摢ち敦攳搱㡤㐱㠸㈴㈰㌶㔸㈰㠶愰㉦㈰㜲㙥㄰攷ㄳ挴㌰愸㉣㄰㐳戱愴㕤〸ㄹ扥㍤戰㘳㔴㈵搵㤲〲づㄷ㤳〳攷敡昰敥〶〷㑥散㠹㐷㤷㌹㜰㝡慦搲㠷挳〱㐱ㅣㄶ摢ち敦㔳搲㡤㕤㄰㐹㌸㕣㘶㜱㠸愰㉦ㅣ昶㜳㜳戸㠲ㅣ愲㔰㔹ㅣ㌸摦愷㕤〵㤹戳㘷㔴愹〵〵㈰慥㈱㠸㈴慣昰敥〶〸捥敢㠹㐷㤷㐱㜰㜶慦搲〷挴扣㈰㄰㜳㙤㠵昷㘹改挶〴㐴ㄲ㄰㝦戶㐰㑣㐱㕦㐰捣㜶㠳搸㑣㄰㥣戰戳㐰㜰扡㑦扢〵㌲ㅣ㈹昱㡤㤱㔲㌳ぢ㌰摣㐶っ戳㘰㠳㜷㌷㌰㜰㔲㑦㍣扡㡣㠱㔳㝢㤵㍥ㄸ愶〴㘱㤸㙣㉢扣捦㑣㌷昶㐱㈴挱㜰户㠵㘱㈱晡㠲㘱愲ㅢ挳㍤挴挰ㄹ㌹ぢ〳攷晡戴晢㉣っ搸㉦ㄲ㙡昷〲って㄰挳〱戰挱扢ㅢㄸ㌸愳㈷ㅥ㕤挶㤰㠶㜹愵て㠶㘴㄰㠶㠴慤昰㍥㌹摤挸㈲㤲㘰㜸搴挲戰ㄴ㝤挱㄰㜳㘳㜸㥣ㄸ㌸ㅤ㘷㘱攰㐴㥦昶㈴㘴捥㙥㤱㔴攱〲㄰㑦ㄳ㐴〳慣昰敥〶〸㑥攸㠹㐷㤷㐱戴挰扣搲〷挴攸㈰㄰愳㙣㠵昷〹敡挶ち㐴ㄲ㄰㉦㔸㈰搶愰㉦㈰㐶扡㐱扣㐴㄰㥣㡤戳㐰㜰㥥㑦晢㠷ぢ㐴㔸㡤㈸〰昱㉡㐱慣㠵ㄵ摥摤〰㜱㠴攳搱㘵㄰㥣搵慢昴〱㌱㈴〸挴づ戶挲晢㈴㜵攳て㠸㈴㈰摥戲㐰㜰㐶㑦㐰っ㜶㠳㜸㠷㈰㑥㠲捡〲挱㘹㍥敤㕦㤰㔹挷㠷愴摡戶〰挳晢挴㜰ㅡ㙣昰敥〶〶㑥收㠹㐷㤷㌱㜰㑡慦搲〷㐳扦㈰っ㕢搹ち敦昳搴㡤昵㠸㈴ㄸ㍥戱㌰㜰㍡㑦㌰ㄸ㙥っ㥦ㄱ挳㠵㔰㔹ㄸ㌸挷愷㝤〱㤹晤扤ㄹ㔵扤ぢ㌸㝣㐵づ㥢㘰㠴㜷㌷㌸㜰㉡㑦㍣扡捣㠱ㄳ㝡㤵㍥ㅣ㝡〶㜱搰㙣㠵昷戱敡〶攷〱㠵挳てㄶ〷㑥收〹㠷㌲㌷㠷㥦挸攱〶愸㉣づ㥣攱搳㝥㘹攳㄰㐹愹㤲〲づちて㕣散扢ㄹ㐶㜸㜷㠳〳㈷昲挴愳换ㅣ㌸㥤㔷改挳攱㠷㙦〳㉥搴㝤㙦㉢扣㑦㔷㌷㌸ぢ㈸ㅣ㝡㘲散戸㔰㜷て晡挲攱㕢㜸扣㠷戵㤳ぢ㜵㍡㤴㡡戳㜰ㄶ〷捥敦㘹扤㈰戳㜶㡢戸晡ㄲ挶㙦挳搸扡㜸搹㠷ㄸㅥ㠲つ摥摤挰挰㔹㍣昱攸㌲㠶挷㘱㕥改㠳攱㤳㈰っㅦ摢ち敦㌳搶つ㑥〱ち㠶㝥ㄶ㠶㘷搱ㄷっㅦ扡㌱っ㈰〶㑥挱㔹ㄸ㌸戹愷㙤〳㤹扤㕢㈴搴㝢〵ㅣ〶㤲挳㑢㌰挲扢ㅢㅣ㌸㠷㈷ㅥ㕤收昰ㅡ捣㉢㝤㌸扣ㄵ挴攱㑤㕢攱㝤搴扡昱〶㈲〹㠷㈱ㄶ〷捥攲〹㠷搷摤ㅣ㠶㤱挳扦愰戲㌸㜰㙡㑦摢戱㡤㐳㈴慣㕥㈹攰㔰㐹づ㥣㤴挳扢ㅢㅣ㌸㠳㈷ㅥ㕤收昰ㄹ捣㉢㝤㌸扣㄰挴攱㜹㕢攱㝤攲扡昱〵㈲〹㠷搱ㄶ〷捥攱〹㠷攷摣ㅣ㜶㈱㠷敦愰戲㌸㜰㘲㑦摢戵㡤㐳㔵㐴㍤㔵挰㈱㐲づ㥣㤲挳扢ㅢㅣ㌸㝦㈷ㅥ㕤收搰〳㠷愸㑡ㅦづ㡦〶㜱㜸挴㔶㜸ㅦ扣㙥㤴㈳㤲㜰㐸㕡ㅣ㜴昴㠵挳挳㙥づ㈹㜲攸〵㤵挵㠱搳㝡摡㙥㤰搹攷㔱戱㙡㜵㝦〱㠸昱〴搱ㄷ㔶摤〳挱改扢敥㠱ㄸ〰て㍦㄰㜷〷㠱戸换㔶ㄴ㍤㠰㝤ㅢ㐴敡散〱散慥㝦挵扣㉦攸㤷攷㜹扢㕦慦扣㈵收㜴ㅤ㙥昸慢慢慦㤷㝢攵㝡攳㜹挹捤昸㜷挴㘷攳戱攰㜸㑡㜲㑤㥤晤㙦搳捥挲攳挲昹昸㔹攷㠹扣扡昴攸慣攵攷㌵攳ㄱ扤㍤昳戳㕡昰㌸昷㕣〵晥ㅤ攴搶㔶戳戹昱㝦攱㘱捡戸㝢㤱㑦愷挱换㝡㡣戲敦㡤㠳扣㈳搰㜷㘲捣㝡挲㝡㍢て攷㥦〷㉦攵㘳㤶晦戳㈷扢㙢㔳戰㠹㌹㡦㍡捣戹ㅥㅣ㕥愶敥挴㐷㙣捤㔱ㅦ㔱昲㡢㡣戹愴ㄴ㐵㥣戰搷愶愳攱扦敦㉢昳摤㘸㐲晡っ㐸慣〷㌵昳㉥搲㤲昲㠱搸っ扣㉢挷㕢㌹昹挰㡦ㄲ捦㍦昲摤慢ㄷ搷搸㜹㤵㙤て搷㡥㈶ㄴ昹摤搹戳愱㌶摤摣㥣㕥㔳搱㔰㕢㙦㌶㉥㙤㕤㔶㔱扢ㄲ昳愷㜸攰㌹挶㠱㝦㌱㕣㥦㠵晦㌳ㄵ晦搴㡥㠸挸敤㔲攷捡㤶愹捤扥㉢㌶㥢㙢挰ㄵ㙢㕦愹戹ㄴ㜱㝤愴㈹㔱㤵㠸挱ㄵ㜳㕥㙡㘷㜴㌸㕣㝤㙦㔸戶愵摢ㄵㄲ㔷扡㙢㝤搳搵ㄴ愷㕢攸㐹ㄷ㐱㥣㠲㜴㜱㈷摤扥敥㜴扢ㄵ愶扢捣㌷摤攲攲㜴〷㝡搲㡤昷愶攳愴㤱慣摤㙦摣改㌸ㅤ攳㕡扢㡢㝣搳愵㡢搳㘵㍤改㘶㜹搳㜱㙡㐶搲㤹敥㜴㥣昴㜰愵㕢敦㥢㙥㔹㜱扡㠳㍣改ㄶ㝡搳敤敦愴慢㜷愷攳摣〲搳㘹つ㤰晡敦ㄷ愷晢づ愱〹昶摡㜲㌴㠵晢挵㈱㤰戸㌷㈱㑥㑦ㄴ㝣愶愶㌳㡣ㄶ㔸戶㙤㐲扣㥡敦㕡敢ㄳ㝣㔳慥㘴散挲㉤㜶戵㈷ㅤ㉦晣ㄷ愴㍢挴㐹㜷愸㍢摤㉡㈷ㅤ搷扡㑣慤昳㑤㜷㌸㘳㜳つ摢㜷㤰戵ㄴ戹㜶㤰㌵摥㜴㠷㍢改㡥㠴㘵摢摡ㅤ敤愴戳昶挷挳㝤搳慤㘳散挲戵㍢挶㤳敥昷摥㜴挷㌹改㡥㜵愷㍢愵㌰摤㑡摦㜴㈷ㄴ愷㍢挹㤳敥㌴㙦扡㌳㥤㜴愷戸搳昱㐲慢㝣㜶ㄶ捣㈶摦㜴愷㌳㜶㈱捣㌳㍣改捥昷愶攳㔵㔷搹㐱捥㜲愷攳昵㑣搷愶戲捣㌷摤㝡挶㉥㠴戹挱㤳敥ち㙦㍡㕥摢㤴㜴攷扢搳昱慡愱㉢㕤摡㌷摤㐵挵改㌶㝡搲㙤昶愶扢捤㐹㜷㠹㍢ㅤ慦捥戹㘰㉥昶㑤㜷ㄹ㘳ㄷ挲扣挲㤳㡥ㄷ昲ち㜶㠴〷㥣㜴㔷戹搳昱㉡㤸㙢敤㙡㝣搳㕤换搸㠵㌰慦昷愴攳〵戳㠲㜴㑦㍢改㙥㜴愷㝢愱㌰摤㙣摦㜴㥢㡢搳摤攲㐹昷㤲㌷摤慢㑥扡摢摣改㜸㐵挷戵㜶搳㝣搳摤㔹㥣敥㉥㑦扡㜷扣改摥㜷搲晤搵㥤㡥㔷㑥㕣㥦摤ㅥ扥改敥㘳散挲捦敥〱㑦扡捦扣改扥㜲搲㍤攴㑥挷ぢㄴ慥㜴㐹摦㜴㡦ㄴ愷㝢捣㤳敥㈷㙦㍡㕥慤㤰ㅤ攱〹㜷㍡㕥〷㜰挱っ晢愶㝢㥡戱ぢ㌷㤵㘷㈹㜲ㅤ㌳㜹挹愰㘰㔳改〳㠱愴晢㍢ㄶ摡㡥㤹晣扤敤㕡扢㥤㝤搳扤〸㈳て捣㤷㈹㜲愵攳㑦昳㠲㜴晣昱㉤改㕥挱㐲㕢㍡晥慣㜵愵ㅢ敥㥢敥㌵ㄸ㜹搲扤㐱㤱㉢摤㌰昴ぢ搲昱㌷慥愴㝢ぢぢ㙤改昸敢搱㤵㙥㤰㙦扡㜷㘱攴㐹昷ㅥ㐵慥㜴扢愰㕦㤰㡥㍦㈵㈵摤〷㔸㘸㑢挷ㅦ㘹慥捦慥扦㙦扡㡦㘰攴昹散㍥愱挸㤵㡥扦攷ち搲昱〷㥢愴晢っぢ㑥扡㜲㥥㌳㜷昹㠴㥥㤵㙥晤昰搳愷摥捣昲ㅦ昰㤹㡣㝦〶㘶㜴㍤㑥捣扢昰慦敥㝣㡥㍣㡡㘷攲㡣愱㝦㘱㉦戰搳㤷攷挳㕣愸攰搹戳攲戹㉥〷愵㝦㐹㌱㑦㜳挵攳㉢㝢㐱㍣昶戶㍢㤶㐷つ㝡攲昱㌵挵ぢ㙤㥤晥㡤扤㈰ㅥ㍣㉢㙤捦挱㌳㑥昱昸㤶㘲㥥㙣㑡㡥敦散〵昱攰㠹㘵扢㐷ㅡ㍤昱昸㥥㘲㥥㉦㡡挷て昶㠲㜸㤸㜶挷ㅡㄵ捦晢挴攳㐷㡡㜹捡㈷ㅥ㍦搹ぢ攲挱搳㍢㉥㔸ㅥ㍣㑤ㄳ㡦㥦㈹收搹㤹㜸晣㘲㉦㠸㐷㡢摤戱㍣㜸㤶㈵ㅥ㈵ㄵ㌰收〹㤶㜸㈸昶挸ㄲ㝦㝤㜹㌲挵〵换㠳㈷㑡攲㔱㑡ㅢ㥥㈳㠹㐷て户挷㤱〵ㅥ㍣搷ㄱ㡦㌲摡ㅣ攳㜸㤴扢㍤㜸㑡搳㥥㠳愷㉢攲愱搱收㈴挷愳愷摢㠳㘷㈵敤ㅥ㍣攳㄰㡦ち摡昰㘴㐳㐶愵扢㍤㜸㘲搱敥戱摥昱〸搱㠶攷ぢ攲搱换敤挱㜳㠳㜶て㝥敦㑢㡥摥戴攱㔷扥㜸昴㜱㝢昰敢扤摤㠳㕦摤攲戱〵㙤昸慤㉤ㅥ㝤摤ㅥ晣㠶㙥昷攰户慦㜸ㄸ戴攱ㄷ慦㜸㙣改昶攰㤷㙣扢挷㘶挷㘳㉢摡昰扢㔳㍣晡戹㍤㙥㉢昰攰㜷愰攴攸㑦ㅢ㝥晤㠹挷〰户〷扦敡摡㜳昰㙢㑣㍣戶愶捤〳㡥挷㌶㙥て㝥㕢戵㝢昰㥢㐸㍣戶愵つ扦㠴㈴挷㐰户〷扦㜰摡㍤昸㘵㈲ㅥ摢搱收㔹挷㘳㤰摢攳敦〵ㅥ晣㍥㄰㡦挱戴攱㔷㠱攴搸摥敤挱挳㝥㝢づㅥ搲挵㘳〷摡昰㘸㉥ㅥ㐳摣ㅥ㍣㜲户㝢昰愸㉣ㅥ㐳㘹挳〳戲㜸っ㜳㝢昰攰摢敥挱〳慢㜸っ愷つ㡦愹攲戱愳摢㠳挷捦㜶て㌹戰㘱晦搲㐷挰挶㜹ㄹ㍣挰挹㌵户㑡㐸㜱㐹㕥づ㘶㐵㔶㍣愸㠹搵㑥㤶㤵ㅣ挰㡡慣㜸㈰ㄳ慢㥤㉤㉢㌹㘸ㄵ㔹昱攰㈵㔶愳㉤㉢㌹㔰ㄵ㔹昱㠰㈵㔶扢㔸㔶㜲㜰㉡戲攲㐱㑡慣㜶戵慣攴㠰㐴慢㌰晡捥换攰㠱㐹慣㈲㤶㤵ㅣ㠴㘸㔵㐰㠲〷㈳戱㡡㕡㔶㜲攰愱㔵㐱㉣ㅥ㠰挴㉡㙥㔹挹挱愶㈸ㄶて㍡㘲㤵戴慣攴〰㔳㘴挵〳㡤㔸愵㉣㉢㌹愸ㄴ㘵攴挱㐵慣㜶戳慣攴㐰㔲ㄴ㡢〷ㄴ戱ㅡ㙦㔹挹挱愳挸㡡〷ㄱ戱㥡㘰㔹挹〱愳㈸㈳てㅣ㘲㌵挹戲㤲㠳㐴㔱㉣ㅥ㉣挴㙡㡡㘵㈵〷㠶㈲㉢ㅥ㈰挴㙡㥡㘵㈵〷㠳㈲㉢ㅥㄴ挴㙡㠶㘵㈵〷㠰愲㜱昱㐰㈰㔶戳㉣㉢搹改㡢慣戸昳㡢搵㕥㤶㤵散攸㐵ㄹ戹挳㡢搵ㅣ换㑡㜶敥愲㔸摣挹挵㙡㥥㘵㈵㍢㜴㤱ㄵ㜷㙣戱摡挷戲㤲㥤戸挸㡡㍢戳㔸搵㔸㔶戲攳ㄶ㡤㡢㍢戰㔸㉤ㄴ㉢挳搹㐴ㄵ昷㑦戹ㄸ㝥攵㌷搶㕣搹㘴昸㔶攰㥦㠸攲㉥㈹㡡㉢㍣ち敥㠵愲戸摣愳攰㡥㈷㡡换㍣ち敥㙢愲戸搴愳攰敥㈵㡡㍦ㄵ㉡っ㘷摦㔰摣戵挴攲㤲㐲ぢ挵扤㐹ㄴ㥢㍣ち敥㐰愲搸攸㔱㜰㥦ㄱ挵挵ㅥ〵㜷ㄳ㔱㕣攴㔱㜰捦㄰挵㠵ㅥ〵㜷〶㔱㕣攰㔱㜰晢ㄷ挵昹ㅥ〵㌷㜹㔱㥣攷㔱㜰㉢ㄷ挵〶㡦㠲ㅢ戶㈸捥昵㈸戸㉤㡢㘲扤㐷挱捤㔷ㄴ攷㜸ㄴ摣㘲㐵㜱戶㐷挱㡤㔴ㄴ㘷㜹ㄴ摣㉥㐵㜱愶㐷挱㑤㔱ㄴ㘷㜸ㄴ摣晡㐴昱㐷㡦㠲ㅢ㥣㈸㑥㉦㔴昴晡㝦㙢㍤戱昶</t>
  </si>
  <si>
    <t>㜸〱捤㥤〷㝣ㄴ㘵晥晦昳㠴㘴挸㉣㙤ㄴ慣愸㄰㈴㘷〱㌱㥢㉤搹㐵㤱ㄲ㡡㈸㑤〲㔶㑥搸㌲ぢ搱ㄴ㑣㐲搳㔳㌹扢㜲搶戳㘱㐵散摤㍢挵㜶㥥扤摣搹㝢敦扤㥥攵散昵晦昹㝣㘷㈶㤹㥤㤲㤰晢摤晦昵扡㘵昷㘱㥥㙦㝤收扤㌳戳戳昳㝣㜷㔲愲㑡㑡㑡㝥挳㠳晦昳㔱挶㠵㉤敡㔷戴戵㥢㑤愳敡㕡ㅡㅢ捤㕣㝢㐳㑢㜳摢愸昱慤慤㤹ㄵ搳ㅡ摡摡㝢挱㐰㥢摦〰㝤㕢昹晣戶㠶㠳捤㡡昹㑢捤搶㌶ㄸ㤵㤷㤴㔴㔴攸愵搰㙦㘶扦っ愷愳搳㑢㉦㘳〳慢ㄲ㕤㘳搳㥢㑤〵ㅢ㥤㑤㠴㑤ㅦ㌶㝤搹昴㘳搳㥦捤〰㌶〶㥢つ搸㙣挸㘶㈰㥢㐱㙣㌶㘲戳㌱㥢㑤搸㙣捡㠶昹昵捤搹っ㐶搳㜷ぢ㌴㜳敡㈶捣捣ㅥ㠰戵愹㙦㙦㘹㌵㐷づ摤搳ㅡ昳㤸㘸㜴㔴㜴㔴㑤扡㈶㌹慡㝡攴搰扡㈵㡤敤㑢㕡捤㌱捤收㤲昶搶㑣攳挸愱戳㤶㘴ㅢㅢ㜲扢㥢㉢收戴ㅣ㘸㌶㡦㌱戳搵戱㙣㈶㥥㡡挶ㄳ㠹㐲㍡㥤敡扢㈵㈲捦愸㥢㌰慢搵㉣戴晤户㘲㙥挵㤸㌳敢㈶㡣㥡㘱戶晦户㘲づ㐱㑣㠴㥣搸搲㤴㘹㘸晥㉦〵㉤攷㝢㥡㤸㘸收ㅡ昸收㥢㘶㙢㐳昳挲㔱ㄸ㜶ㄱ㘸昴㙡㐷㡤㙦㙢㕢搲戴㤸摢㔱㥤搹搸㌸摢㉣挸㥢摥㌴戱慤㝤㔶愶戵愹慤㙦ㄳ昹㤹慤㘶㜳捥㙣敢摦㌴㘹㜹捥㙣戴つ摢㉡㥡昶捣戴捥挸㌴㤹㘵㕣ㄸ搰㘴扤㠷㔳昳㘶㜳㝢㐳晢㡡㝥㑤㜳摢捣搹㤹收㠵㈶㑤捡㥢愶㉣㘹挸慢戲㌲㍣㑢㝡㙤ㄳ㌴㌲㜹愳㌰㥥愶扡㐵㤹搶㜶改昱㉤㡣〶搹扡㌶ㄷ㔹㡢愲㜱㜱㤳ㅡ敡昱攲㝢㔶摦搰戴扢搹摡㙣㌶㌲〹摦挹ㄱㅥ㈳〱㘴扤てㅤ愴㥣搵攱扢愴晡搸㍢ㅦ搷㠵㔹戴愱㘸㌶㥤搱搲摡㠴つ㜲扡㤹㘹ㅥㄳㅤ㔹摦㥥㥦㘸㉥ㅤ㔳㍤慡㐶慦㠴㔶ㅦ㐶扢慤搱っ〴㡣㝣㑢㔳挳挱ㄹ搲ㅥㅤ㡤愵慢㐷敢挳㘹㔲㠵㐶㤵扤㡣㕤摤㥤㠰扢㕢改晣㑣改晣㙣改晣㕣改晣㝣改㝣戳㜴㝥愱㜴晥挲搲昹㡢㑡攷㌷㤴捥㍦愰㜴晥㠱戰㜱ㅥㄵ扤㝢㤷摡㡦扢㝦㝣晤摣攳ㅦ㍢㜹挲㔹㤹㐹㡤㡤㔷づ㝥㑦㜱敦㤶㠳挳㌶㔸〸ㅦ昰戶搰敡摢愱搱戶㐷攳ㅢ㜰慡㜶戴㍥㠲㈶㈳搱㈸昵っ〶捣㐱扦㌷昱愵㘳ㅦ㝣㙣㔶摤㠹搷散㝢攸攲㥤㝢摤愵㜸ㄸ㤱㙣愳戰㄰㥥㙤㐷㠶慡㐶愳㐵搱㜸戳挵愳挹搱㝡つ㑤㘲㘸㤴㝡搴捥㌶㜳挱搶㑢戶扣愴㙡挶攵㈷昵摦晢昲㤷慥扡㔳昱㜸㈵搹ㄲ㔸〸捦㤶㘴愸㕡㌴㕡ち㡤㌷㕢㉣ㅤㅤ慤愷㘹㌲ㅡ㡤㔲て搸搹㌶㍣昹挹㠱㜷昴㝢愲㙥敤て㘳㘷㔷㔷㤴慦㔴㍣㌰㑡戶㥤戱㄰㥥㙤っ㐳敤㠲㐶ㅢ㡢挶㤷㉤㤹ㅥ慤㡦愳挹㜸㌴㑡摤㘹㘷换㝣昴攰㌳戹摤晦㍣昳㠴ㄷ㜳捦㍣晤敡昰㌱㡡㍢愳㘴慢挳㐲㜸戶㠹っ㌵〹㡤㌶ㄹ㡤㌷㕢扣㍡㌱㕡㥦㐲㤳㕤搱㈸㜵㡢㥤敤挱慦ㅥㅥ戴敢㡤㡦搶ㅤ户挷ぢ㔷㥦㜹晢㤹㘹挵㐳扤㘴摢つぢ攱搹㜶㘷愸㘹㘸戴改㘸㝣搹愲昱搱晡っ㥡捣㐴愳搴つ㜶戶收㜱〳昴愹㈳捦慣扢㘸敡㤷慦㍣㤲愸扢㐴昱㌳㐵戲敤㠱㠵昰㙣戳ㄹ慡ㅥ㡤㌶〷㡤㌷㕢㉣㠵㥤㘸㉥㑤昶㐴愳搴㤵㜶戶搸㤰昷㕦㍢昴愱㜹㤳搶㑥㕢搳㔸戳㙣收搷慡て搴㤲㙤㙦㉣㠴㘷摢㠷愱昶㐵愳敤㠷挶㥢㉤㕥㡤㜵㥢㐷㤳摦愳㔱㙡慤㥤㙤攴㡤㔳㙦ㄹ昸摢搵㔳捥晥晣攳〵㑦㝣㜰敤戳㡡㥦㤲㤲㙤㍥ㄶ挲戳㉤㠰㔶捦愰搱戲㘸扣搹㘲㈹扣㙦㌹㥡攴搱㈸㜵慥㥤㙤㕣晦㥦戶㥢㜷攵㥡改ㄷ㔶㕣㕢戹攸晣㜹搵㡡ㅦ挷㤲慤㠰㠵昰㙣ぢㄹ㙡ㄱㅡ慤〱㡤㉦㕢ㅡ敢㜶〰㑤づ㐴愳搴改㜶戶㔷㕥晣㘹晣㘹㔳愶㑣㍣㌱摤㜶摦搱㠹㉤㙥㔰晣摣㤷㙣㑤㔸〸捦搶捣㔰㉤㘸戴挵㘸㝣搹㔲搸〳づ愲㐹㉢ㅡ愵㑥戴戳㍤㜲搵㉤ぢ㘶ㅥ㜲挷㤴㡢昷扦㙢㐱㘲换攳ㄲ㡡㈷ㄸ㤲慤ㅤぢ攱搹㤶㌰搴㔲㌴摡㌲㌴扥㙣改㥡搱晡㜲㥡慣㐰愳搴㌱㜶戶㔹㥢晣㌲敤昹㙤ㄶ㑦扦戰㙥挰昳㠷㕤㜵昷㝤㡡㘷㌲㤲敤㄰㉣㠴㘷晢〳㐳ㅤ㡡㐶㍢っ㡤㉦㕢㌲㌵㕡㍦㥣㈶㉢搱㈸㜵戸㥤敤挴㘷㘷摤愲摡㉦㥤㜱摣㝢㌷ㅥ扣昳户㘵愵㡡愷㑣㤲敤〸㉣㠴㘷㍢ㄲ㕡晤㈸㌴摡搱㘸㝣搹㙡㐱昲ㄸ㥡ㅣ㡢㐶愹攵㜶戶㠵㡦捣㝥昹搳㐱戳㈶晦晤戸攱㥢㍥㜲挶㔶㘷㈹㥥㥢㐹戶攳戱㄰㥥敤〴㠶㕡㠵㐶晢ㄳㅡ㕦戶ㄴ搶敤㐴㥡㥣㠴㐶愹㠳散㙣搹昳摦㕢昵㤵摡㘲搷㡢㡥摦晡㠴摦昶昹敤㌹挵㤳㐰挹㜶ちㄶ挲戳㥤捡㔰愷愱搱晥㡣挶㤷慤ㄶ㥦〱愷搳攴っ㌴㑡ㅤ㘰㘷㥢㜸摡搲㘷㠷摦㝣昸㤴慢晢㥦慤ち㕦㍣扦愳攲搹愶㘴㍢ぢぢ攱搹捥㘶愸搵㘸戴㜳搰昸戳㘱摤捥愵挹㜹㘸㤴捡搹搹㡥㡣㑣㌷㡥ㄹ昰攷ㄹ搷扥㔸㜷㜶攵摣挵攵㙡㈳愸㈵摢〵㔸〸捦㜶㈱㐳慤㐱愳㕤㠴挶㥢㉤ㅥ挵㈷捥㕡㥡㕣㡣㐶愹㜹㜶戶㠷戶摦㜶搰昵㈵㘷㡣扦昹敡户捥ㅢ㜹昲敡ㄹ㡡攷捦㤲敤㔲㉣㠴㘷扢㡣愱㉥㐷愳㕤㠱挶㤷慤ㅡ㥦摤㔷搲攴㉡㌴㑡捤戵戳慤晤愰攵愴㝥扢晥㌲㜵捤户㥦扥㝥搹㠰㜳㔷㉡㥥愸㑢戶㙢戰㄰㥥敤㕡㠶扡づ㡤㜶㍤ㅡ㙦戶㔸㉡㌶㕡扦㠱㈶㝦㐱愳搴っ㍢摢愴㝥㙤㥦捣㍤晤愴ㄹ搷㉤晡攴㤳搷㕥㜹㝣㝦戵㈹搴㤲敤㐶㉣㠴㘷扢㠹愱搶愱搱㙥㐶攳捦〶㤲户搰攴㔶㌴㑡㑤戱戳㥤㌳敡㥦㝢㤴㝥戶搵戸敢㘷晥攱㠰㤱换敥晦㐹㙤〶戵㘴扢ㅤぢ攱搹晥挶㔰㜷愰搱晥㡥挶㥢㉤㕥㡤晤敤㑥㥡摣㠵㐶愹㜱㜶戶て挶㡣㑣㤶㡣㕦㍣敤挲愶〷ㅥ㥦昵捦㑦摥㔲㥢㐳㉤搹敥挱㐲㜸戶㝢ㄹ敡㍥㌴摡晤㘸扣搹㘲戵㌸㉡㍦㐰㤳〷搱㈸㤵戶戳摤ㄵ㍢昷㤹搷摦ㄹ㍦昹攲㌳㈳敦㑣摡㈷户㐸つ㠶㕡戲晤〳ぢ攱搹晥挹㔰て愳搱ㅥ㐱攳捤ㄶ㡦攲㌸昹㈸㑤ㅥ㐳愳㔴㡤㥤敤晣㜹挶㤲ㅦ慥扦㙥收慡晤㙥㜸㘷昷搸搱攷昵㝤〲敡㍤散㤳攱㠹慤㤹㘵昸㝡搱昹捤愵㘶㔴㌵晦㜵晦㤵つ摦搸ち㠹㐲㙤㈱ㅡ捤㈷慡㌳戱㑣㜹㈵挲慥敦㜷〳ㅥ慡晢ㄶ昶㙡挰㌹昵㌲昹戲戰挵㠴㑣㥢搹昹摤㘱㠴慤㥢搰戲愴㌹摦㌶㌸㔸㔹摦㥥㘹㌷㌷昷敡㍡㠳昸摣敡昱㔵捡㙣㤳㝣㕢㜹摤昶捣㌴㉥㌱挷㉦㙦戰搴㕢㝡搴昸㈲搵㤲つ搷㑥㙥㌵て敡搰晡㐶㌴ㅥ摦昴㤷㑡㙣摦㕡㕡㉡㙢㕣㐳敢ㄶ戵戴㤹捤㌲扣ㄱ㑤戳ㅡ㜲〷㥡慤昵㈶慦ㄳ㤸㜹㔹搵㡤愸戲扦捤㡤㤸搹㡣ㄵ挵昷戳晣㌰户戴㌰㘹㜹扢搹㥣㌷昳ㄸ敦㘲戳戵㝤挵㥣㑣戶搱摣戸挸挴捡〹挵㘶㐵攲挹㉤戹㈵㙤㜵㉤捤敤慤㉤㡤挵㥡昱昹愵ㄹ㝣㠳捣㑦㙦挹㥢昸〲㔸挶㐷㠹㉡改搵㑢愹㤲敤㠳扥㠵㌱㙥摢㈸㜹㈳㕣㙦昱㤶㜸捦㌷㉤摥散㐶捤挶摡㘱㉤ㅡ㑤㙥㤳愵挳扢〹㈶㜱ㄹ㘶扢㜰㐳搷㍡昱愲ち慤户つ户㤶㌱㜶扣㜳晦㝦㡤㑢㑢〷摡㙢㍦㘹㈹扥㘵敦㡡㉦㤴㡤㘶㙢㤷㤷㠴ㄴ㐷愴㍦㠹愶㝣㐷散捤愱昴捡㘰愱㤶慢ㄵ攵换ㅡ昲敤㡢戴㐵㘶挳挲㐵㍣攵挲㘵愳㡡ち愲昵㍤昴愷㈱搲㥦㘱昳㉣㥡㐸愴㐴㝢㡥㐶㕡㐴㝦摥敡㤷て挳晦㍤晦晥㕥ち㉦㕤慥ㄷ攰攲㑥㕢㜹搳攴㤶搶戶㕥扤㠲搶㜲搷㑣摢愲㜶㙥㥥㕤㉢ㄹ敦〵㌶㉦愲㈹ㅦ㡥愶摢换〳〳㘰㔴挶慢㈰晤㥡㈶㥡㠵っ慥㍤挹摥慤㌲攵㑤搶攵㡣㠹㘶㕢㑥攷㜵㡦愹搸㔷㤶㙢㔸挲捥摦户㠹㕢扦戹扣㝤㘲愶㍤搳扢〹㔷㔰昰㉥改㌰ㅡ㈱㕥搶ㄲ㍤晢㠹捣昱㡥搸㍤㐴㌰㘴搱ㄵ愵㡦〸慣㐸搸㜱戰扦㤴昴戲摢慥㔷〲㘳摦ち㉢愱㜹㌷昴攲㉢㈱扣㈶㌱挵㙣㥥戳㘲戱搹㐶昳ち慤㑢㤴摥摤㡢挱㘶收戲㜳摢ㅢㅡ摢㐶㘱愴㔳㕡㕢㤶㉣晥㙦挶㘱㉣晤㈵㌴捥愳晣㜷搸㡡搷㝦㥤㠰慢愴昷㔲扥㌷昳攷㤷㔴㌰ㅡ㈵晡搶㙣戸戵㈲搸㙦昸㑦ㅥ晡㙢昸㉦搲㤵慥扣ちㄶ㍤戹㙡㔴づ晢扥㑤㈰㌴愷搵㤴敢㘰ㄵ搲〱敤㝥㑤㝢戵戴ㅥ㤸㙤㘹㌹㤰摢㔳㝦改戵㉤㌲捤㜶㕥㕢敡㘳㕦㑢㤳㙢㘶㑡昵敡㔵㜴㕤挸㜵ㄱ㙡〸攲㙢㙦愱改㌷扥戱㜱愸ㄳ戱㑤㝢ㅢ愲㕥戸捡愵扤㠳㠵㑡ㅣ挹摢㕢摡㤱㜴攸搲攴搰ㅤ㠶搶㥢戹㤶收晣搰㌹㡢㕡捤㑣㝥搴昲挶戶攵㙡ぢ㘰攰愵㥣攱㕦㈵づ㜸㈱昶捤昸慢㍥㝥挴摣扥昷㈱㡦慢挱戶挲㜷㐵㘹㕢〶挶㑢㝦ㅦ㡤摡っ㘶㍣扣㘰戹昸愱㝦㠸扥晥ㄱ㥢㡦搱攰㈰㈱搸㜱㡣昸搴敡慡敤昰㍦㡦ㄳ晡㘷㙣晥㠵㐶㡤㐰挳扤㔴晦ㅣ㡤昳㔰〶攲昳捤㤷㌷㜰㝢㠸晤㙦攰扦㈱㡤攸㕤攸搴㐸㔸昰㑤搴〹㑤㈷㈶㥤㠸㤴㠶挰㠱〰捡㙤㠵敦㈲搷㡥㜰ㄳ〰㍦搳扦ㄷ捣㠲〱晣捡ㅣ〴愳㜳搳㜳〱㈸戵扡慡ㅡ㍡〱搰ぢ〲㥤ㄷ昹㔵つ㐴〲愰ㅣ㍤攷愱㝥晣搵〵㈰ち戱ㅦ㠰捥㤸㝡ㄷ㍡ㄵ㠳㕦㄰㠰㉦㄰㍣㄰挰攷戶挲㜷摤㉤㠹㐸㤵ㅣ挵㠶ㅣ昲㘷㌰ぢ〶㌰〸㙡㝤㈳㌶ㅢ愳㜱〱搸搴敡慡㕡〴ㄱ〰㥢搱㘸㜳㌴㉡つ㤱〰ㄸ㡣㥥昳㔰敦扡〱愴㈰昶〳ㄸ挲㤸㝡ㄷ㍡㌵ㅡ㝥㐱〰㕥づ〳昰㤲慤昰㕤ちㅣ㠳㐸㤵ㅣ挵戶ㅣ昲ぢ愱〰戶㠷㕡ㅦ挱㘶㈴ㅡㄷ㠰㔱㔶㔷敤㠲㈰〲㘰㐷ㅡ㔵愳㔱攳㈰ㄲ〰㔱昴㥣㠷㝡摣つ㘰㉣挴㝥〰〹挶搴扢搰愹昱昰ぢ〲㜰㝦ㄸ㠰晢㙣㠵敦敡攴㐴㐴慡攴㈸㜶㐱㔲㜵㑦㈸㠰㜱㔰敢攳搹㑣㐰攳〲㌰搱敡慡㐹〸㈲〰㈶搱㘸㌲ㅡ挵敢㤵〲㘰ち㝡捥㐳摤敡〶㌰ㄹ㘲㍦㠰摤ㄹ㔳敦㐲愷㜶㠵㕦㄰㠰敢挲〰㕣㙢㉢㝣ㄷ㑣㜷㐷愴㑡㡥㘲づ㠷㝣㜵㈸㠰㍤愱搶昷㘲戳㌷ㅡㄷ㠰㝤慤慥㥡㠶㈰〲㘰㍦ㅡ捤㐳愳㘶㐰㈴〰㝥㡦㥥昳㔰㙢摤〰愶㐳散〷㤰㘱㑣扤ぢ㥤㥡〹扦㈰〰㘷㠷〱㌸换㔶昸慥攱捥㐶愴㑡㡥攲〰づ昹㡣㔰〰㡤㔰敢㑤㙣㥡搱戸〰㉣戶扡慡ㅥ㐱〴挰㐱㌴㙡㐵愳收㐲㈴〰摡搰㜳ㅥ敡㑦㙥〰㜳㈰昶〳㔸挶㤸㝡ㄷ㍡戵㈷晣㠲〰ㅣㄱ〶攰㡦戶挲㜷㔹㜹ㅦ㐴慡攴㈸㔶㜲挸㠷㠷〲㌸〲㙡晤㐸㌶㐷愱㜱〱㌸挶敡慡㝤ㄱ㐴〰ㅣ㑢愳攳搰愸㜹㄰〹㠰攳搱㜳ㅥ㙡愹ㅢ挰㝥㄰晢〱㥣挸㤸㝡ㄷ㍡昵㝢昸〵〱㘸っ〳㜰愰慤昰㕤改㕥㠰㐸㤵ㅣ挵㤹ㅣ㜲㐳㈸㠰戳愱搶㔷戳㌹〷㡤ぢ挰㜹㔶㔷㘵㄰㐴〰㥣㑦愳ぢ搰愸ㅣ㐴〲攰㐲昴㥣㠷㕡攰〶㤰㠵搸て攰㘲搸㐷昴㉥㜴㉡て扦㈰〰㝢㠶〱㤸㙢㉢㝣ㄷ摦㜹㔵扤㤲愳戸㠶㐳慥て〵㜰ㅤ搴晡昵㙣㙥㐰攳〲昰㔷慢慢ㄶ㈱㠸〰戸㤱㐶㌷愱㔱〷㐰㈴〰搶愱攷㍣搴㙥㙥〰つ㄰晢〱摣挶㤸㝡ㄷ㍡㜵㈰晣㠲〰㡣ぢ〳㌰搶㔶昸收〳㥡ㄱ愹㤲愳戸㤷㐳ㅥㄳち攰㝥愸昵〷搸㍣㠸挶〵攰ㅦ㔶㔷戵㈰㠸〰昸㈷㡤ㅥ㐶愳づ㠲㐸〰㍣㠲㥥昳㔰㜱㌷㠰挵㄰晢〱㍣挱㤸㝡ㄷ㍡搵ち扦㈰〰摢㠷〱搸捥㔶昸愶㈸㤶㈰㔲㈵㐷昱㈲㠷扣㑤㈸㠰㤷愱搶㕦㘱昳㉡ㅡㄷ㠰搷慤慥㕡㡡㈰〲攰つㅡ扤㠹㐶㉤㠷㐸〰扣㠵㥥昳㔰㕢戹〱㉣㠳搸て攰㍤挶搴扢搰愹ㄵ昰ぢ〲㌰㈸っ挰㐰㕢攱㥢㌵昹〳㈲㔵㜲ㄴ晦攲㤰㌷〸〵昰〵搴晡㤷㙣扥㐲攳〲昰戵搵㔵㠷㈲㠸〰昸㠶㐶摦愲㔱㠷㐳㈴〰扥㐳捦㜹愸ち㌷㠰挳㈰昶〳昸㠹㌱昵㉥㜴㙡㈵晣㠲〰晣晡㑢挸愹昰㉦戶挲㌷㤱㜳㈴㈲㔵㜲ㄴ㘵愵ㄸ昲㑦㌰ぢ㍥ㄵ搶愰搶㝢戳愹㐰攳〲㄰戱扡敡㈸〴ㄹ挶㐰㝤㘸搴ㄷ㡤㍡〶㕤〱搰て㍤攷愱扥㐲㡥㡥㉦㐳㐷㐳散〷戰〱散㈳㝡ㄷ㍡挵〹愳㈰〰ㅦ㠶〱昸挰㔶昸收㤶㑥㐰㈴〱戰㌹㠷晣㕥㈸㠰㉤愰搶户㘴戳ㄵ㐷搷昹㙤㜰愸搵㔵慢㄰㘸ㄸ㔷愷㤲㐶挳搰愸ㄳ搱ㄵ〰㕢愳攷㍣搴慢㙥〰㝦㠲搸て㘰ㅢ搸㐷昴㉥㜴敡㈴昸〵〱㜸㍡っ挰㔳戶挲㌷摤㜵㉡㈲〹㠰㙡づ昹㠹㔰〰㌵㔰敢㌱㌶㜱㡥慥ㄳ㐰搲敡慡搳㄰㘸ㄸ㔷愷㤶㐶㈹㌴敡㜴㜴〵㐰ㅡ㍤攷愱ㅥ㜴〳昸㌳挴㝥〰㘳㘰ㅦ搱扢搰愹㌳攰ㄷ〴攰㡥㌰〰㝦戳ㄵ扥ㄹ戸戳ㄱ㐹〰㑣收㤰㙦ぢ〵戰㉢搴晡㔴㌶扢㜱㜴㥤〰愶㔹㕤戵ㅡ㠱㠶㜱㜵愶搳㘸〶ㅡ㜵㉥扡〲㘰㈶㝡捥㐳摤攰〶㜰づ挴㝥〰昵戰㡦攸㕤攸搴㜹昰ぢ〲㜰㔹ㄸ㠰㑢㙤㠵㙦㔲昰㐲㐴ㄲ〰昳㌸攴㡢㐳〱散て戵㍥㥦捤〲㡥慥ㄳ㐰搶敡慡㌵〸㌴っ㉦㍤㐷愳㍣ㅡ戵ㄶ㕤〱㘰愲攷㍣搴㌹㙥〰ㄷ㐱散〷搰〰晢㠸摥㠵㑥㕤っ扦㈰〰愷㠴〱㌸搹㔶昸收㈹㉦㐳㈴〱搰捡㈱㥦ㄸち愰ㅤ㙡㝤〹㥢愵ㅣ㕤㈷㠰攵㔶㔷㜱ㄲ㜳ㄸ㔷㘷〵㡤づ㐶愳慥㐴㔷〰ㅣ㠲㥥昳㔰㐷戹〱㕣〱戱ㅦ挰攱戰㡦攸㕤攸搴㔵昰ぢ〲㜰㜰ㄸ㠰ㄵ戶挲㌷㜵㝡㉤㈲〹㠰攳㌸攴㘵愱〰㑥㠰㕡㕦挵收㑦ㅣ㕤㈷㠰㤳慣慥扡づ㠱㠶㜱㜵㑥愶搱㈹㘸搴つ攸ち㠰㔳搱㜳ㅥ慡搹つ攰㝡㠸晤〰捥㠰㝤㐴敦㐲愷晥〲扦㈰〰昹㌰〰㌹㕢攱㥢捤扤〹㤱〴挰〵ㅣ㜲㈶ㄴ挰ㅡ愸昵㡢搸慣攵攸㍡〱㕣㘲㜵搵㍡〴ㅡ挶搵戹㤴㐶㤷愱㔱户愰㉢〰㉥㐷捦㜹愸扤摤〰㙥㠶搸て攰㙡搸㐷昴㉥㜴敡㔶昸〵〱㤸ㄱ〶㘰扡慤昰㑤㌰晦つ㤱〴挰㑤ㅣ昲敥愱〰㙥㠶㕡扦㠵捤慤ㅣ㕤㈷㠰摢慤慥扡〳㠱㠶㜱㜵晥㐶愳㍢搰愸㍢搱ㄵ〰㝦㐷捦㜹愸〹㙥〰㝦㠷搸て攰ㅥ搸㐷昴㉥㜴敡㉥昸〵〱㐸㠵〱愸戵ㄵ扥㌹敦㝢ㄱ㐹〰㍣捣㈱㈷㐲〱㍣ち戵晥ㄸ㥢挷搱戸〰㍣㘹㜵搵㝤〸㌴㡣慢昳ㄴ㡤㥥㐶愳ㅥ㐰㔷〰㍣㠳㥥昳㔰㈳摤〰敥㠷搸て攰〵搸㐷昴㉥㜴敡㐱昸〵〱ㄸㄶ〶愰搲㔶昸愶攱晦㠹㐸〲攰㑤づ㜹㐸㈸㠰户愱搶摦㘱昳㉥㐷搷戹〵扣㙦㜵搵挳〸㌴㡣慢昳〱㡤㍥㐴愳ㅥ㐵㔷〰㝣㠴㥥昳㔰ㅢ扢〱㍣〲戱ㅦ挰㘷戰㡦攸㕤攸搴㘳昰ぢ〲搰㌷っ㐰ㅦ㕢攱慤っ㈸㝦ㄲ㤱㝡㌰愳摢㠷〳㉥散搹㘰㉥攳ㄴ㔴晦〲㙡㠶敢㤶戴戵户挸㝣㔹扦挲挴㤶ㄹ㉤敤ㄳㅢ摡ㄶ㌷㘶㔶っ㉣搸ぢ㝢㉤㌲㥢㌱㥢摤㡡㐹㙤㡦慣㘵昱㘲㌳慦ㄷ敡㕢㤶戴收捣愹ㄳ晦ㄷ㘶扢戱㝥㜸敢㘴愲扢㔴攱昱㥦㑤攰㤶挰ㄳ㕢〹ㅥ㈵攵㑦㈳愰㜷ㅥ㑥㉡㤷㕤㜳收戲㘸挰㜰㐰㈷搱㌹つ敤㡤㘶㥦㠲捣㔷换㜲㐵〱ㄴ㔱㈲㤰敦㕤攰㕣㤰㌹戱㕦㘱㑡㙢㐳扥戱愱搹攴㥢㌱挸㌲㥤㘶㉥㐴㌹挰慣㤶戶〶㤶㉤昷㉢捣㘹捤㌴户㉤收捣㘶㙥挵㠶㐵㍤㤹〲㉤㉦㑣㘸㘸㙥㐳ㅡ㜹ㄷ戹㍣愰㔰扦愸㘵ㄹ㝥慦戰愴愹㜹㑡㘶㜱摢晦挴扢愲昸戶挸㐳摥ㅡ㔵慡㑡㑢㔵㐵㘹挵㝦晡晥㘸摦㘲ㅦㅢ㘸㔵㠲て挵㜶摡摥摡㤰㕤㐲㘰㤲愳〶㙤ㄹㅢ㜹て㑢捡㥦挱㤲㜷づ搳昵ㄶ㝡ち㄰㌸搶愲㍡晣挰戹昰㡥ㅦ㠱㙣〹㜳晤㍢っ愷敦昷㘸㜶㥢㌲㜷㙡㘷㘹捥晦改ㄷㄵ攵捦㈲昲㝡㔷㐲㙣〴攳晥搶㈶挴敡〸㙥㔱搸㌳戱㈵戰攷摤㉣㈳〵戱攱ㄶ摡扦㜳㜱㌲㈶搳晢ㄶ愶㘵戲㘶㈳㙡〰㥡㌲敤晤慤づ㡢㌱㔰㜱摦㘶敢敡㕡㥡㥡㌲摣攴昸扢㠱晡㕣愶搱慣㈸㡣㕦搲摥㌲扤愱㔹㉦愰㤱敤搲ㄶ㘵㤶㐳㤴㔹㙥捤搶ㄷ㘶戳㌶㐸㤶ㄹ慢㘵㘱愶戵愱㝤㔱㔳㐳慥㠲ㅤ搶敦晣㑦㙣慢㌸㝥㤴〱愶昳㜰㡥㈵摥改㝦㙢ㄲㅥ㙦昷㈸㔴捣㄰ㅤ摦㝥㙣搱愵㑡挳㍦昵ㅦ㤶㡥攰挸㈳ㅦ㈸晡㡦㠸㔶㡥㤷ㅣ㡡㘴㉣㕦挸㔴㉣ㄶ扦㌸ㅣ㥢愸ㅣ㥣搴昳㌴挰㑢晦〹愶㕣攰慢散〵㌴㕤搶ㄵ昴㠶㐱㘴㕡㑢㈶㍦㌹㤳挳㙦㠰㝡摢扦〰慡挰㕢换㐳㑤慢挱㑡㡦㍡ㄴて㘱㉡㝢㘹㐳摥㙣慤愰愰ㅥ扦㜰㉡㘳㡤㠸㘶扤㠷㤸昳敥㔵㔲㕥摥愷㈲㈸搷㔴㈷搶㜰㝢晥摣晤ぢ慡愹扥昸㥦敥㤱ㅡ换戱㐷㈲昲ㄱ昵㌳㔶㐷晦㠵敢昴㈲㠴㕣ㅦ㡦挱慦㌴昸つ㑤昹㑢㔰㝡摦㥢攲愲ぢ㤴㘶攸㌰㉡㤳摦捥戰ㅣ愴〲愵ㄳ㔲㐷㔲㉥㉢搲挷㔵晦愱㔹愵ㅦㄵ捥て㜲戴㝡㙣攵㘶㍥㘲ㅤ㕦㔹㘷㠲㑦㠶㤲搲搲㌲扣搵㥡户㜶捥㤷ㄶ挱㥡敡㑤㈹っ㔱㕢㘱〸ㅡ㙢〶〷㜳㘷㐱晣昹㐱㍦㔰㜹づ㔶㤸摢晥つ晦挹㈳ㄲ搱㑢攱㔳ㄲ㔱慦愱㜵㐰㘸㤴㔸愴昰ㄶ攰㍡ㄸㅡ昵㍥㠴㍣ㅤ㜰㝤㜸愹て搱攵〷ㄸ慥敥㠱㤵㍣㍣〷㐷昵ㄱ愴㍣㐰敡ㅡ㠳㝣㡣㈵ㅥ㜷㍡戶挳ち㐸扢摦づ㍦愵〷㕥㍡㝦摤挶〵㜹㝤㠶〵㘷挸ㄴ搸㐳㡥挰㐶敦㐳挳㝦〵ㅢ昴愵㐱㍦ㅡ㝣づ〳扥挱㕡㝦昴㐲挱昱㠷㌲〱攰っ昸〰摣扦㕤㐹㕣攰㌶㘰㤲つ㤹攴㘷ㄸ㜸挱晤ち㤹㠰搳〶挲㘴㝤㍦㘹ㄴ摦㌷㠱㌹㠸㠱㐹愱〸收挶㤰㜶て戳ㄴ㙥挴愵㙦㈲㐱慣㡥㘲戹㐲〰捣㑤㘱愳㙦㐶㐳㤶㌲〴ㄸ㙣㑥㠳挱㌴㘰㜵㠳挰摣〲扤㌰㤸昲㍢愰〰㤸㕢挱〷㌰㔹昱攰㈴㜱挱ㅣ挲㈴㐳㤹㠴搵〹㕥㤸㉣㐹攸㘶㉢㘴挱㠲㠰ㅢ挶㈰慣㕣㈸〲㌷ㅣ搲敥挱戱挲〱㑦晣挲㡢㐱戰㈰㉦㤶㌹㌸㐳愶挰摥ち㝦〷ㅢ㝤ㅢㅡ戲〴㈲挰㘰㕢ㅡ㙣㐷〳㔶㐵〸戸敤搱ぢ〳㈷㍦㘹ち〰㌷ㄲ㍥〰㌷挴㤵挴〵㙥〷㈶ㄹ挵㈴慣㙡昰㠲㘳㈹㐳㌷攰㔸攸㈰攰慡ㄹ㠴ㄵて㐵攰㙡㈰敤ㅥㅣ㉢㈳昰挴愵㔲〶㜱挰戱㍣㈲㠰㑢ㅣ㌶㝡㠲㠶㉣㥤〸㌰㐸搲愰㤶〶慣愶㄰㜰㈹昴㐲挱昱搷㔹〱攰㐶挳〷攰㔸㘱攱㈴㜱㠱摢㠹㐹㜶㘶ㄲ㔶㐳㜸挱㡤㠳捣〲挷摤㔷ㅥ㌵㘸㕤㈷㠵㙡㍣㑣〴摣㉥っ㌲〱扤㈲㜰攳㈰敤ㅥㅣ㉢㉡昰㐴戹〵㠳㘰㐱㕥㉣慢㜰㠶㑣㠱扤挵㑤㠰㡤㕥㐷㐳㤶㕣〴ㄸ㑣愴挱㈴ㅡ戰ち㐳挰㑤㐶㉦っ㥣晣搰㉣〰摣慥昰〱㌸㔶㘶㌸㐹㕣攰愶㌲挹㙥㑣挲㉡ち㉦㌸㤶㑥㜴〳㡥㠵ㄵ〲㙥ㅡ㠳戰挲愲〸摣っ㐸扢〷挷㑡っ㍣昱慢㌵〶㜱挰戱ㅣ挳ㄹ㌲㠵㌶戸㔹戰搱昷愰㈱㑢㌵〲っ㘶搳愰㥥〶慣摥㄰㜰㜳搰ぢ〵挷摦捣〵㠰摢ㄳ㍥〰㤷㜱㈵㜱㠱摢㡢㐹昶㘶ㄲ㔶㕦㜸挱戱攴愲㥢㕤㤵〵ㄹ〲㙥㕦〶㘱㘵㐶ㄱ戸㜹㤰㜶て㡥ㄵㅣ㜸攲㈷㜱っ攲㠰㘳ㄹ㐷〰㤷晤㘱愳捦愷㈱㑢㍣〲っㄶ搰㈰㐳〳㔶㝤〸戸㉣㝡㘱攰攴攷㝦〱攰昲昰〱㌸㔶㠲㌸㐹㕣攰㑣㈶㈹㌰挹㑡ㄸ㜸挱ㅤ〱㔹㌷㕢ㅣぢ㌹〴摣㈲〶㘱㐵㐷ㄱ戸〳㈰敤ㅥㅣ㉢㍦昰挴敦敤ㄸ挴〱挷昲て㘷挸ㄴ摡㕢㕣㈳㙣昴㈶ㅡ戲㌴㈴挰愰㤹〶㉤㌴㘰戵㠸㠰㕢㡣㕥ㄸ㌸昹㈵㘳〰戸㔶昸〰ㅣ㉢㐸㥣㈴㉥㜰㙤㑣挲扢っ㈸㔶㝢㜸挱戱挴愳㥢㉤㡥〵㈰〲㙥㈹㠳戰ㄲ愴〸摣㜲㐸扢〷挷㡡ㄱ㍣㌱㍦挰㈰づ㌸㤶㡤㌸㐳愶搰〶㜷㌰㙣昴㐳㘸挸㤲㤲〰㠳㍦搰攰㔰ㅡ㕣〸〳〱㜷ㄸ㝡㘱攰攴㐷㤹〱攰㔶挲〷攰㔸㜹攲㈴㜱㠱晢㈳㤳ㅣ挱㈴慣ㄲ昱㠲㘳㘹㐸㌷㕢ㅣぢ㐷〴摣㔱っ挲ち㤲㈲㜰挷㐰摡㍤㌸㔶㥡攰㠹㕦ち㌲㠸〳㡥攵㈶捥㤰㈹戴挱ㅤ〷ㅢ晤㜸ㅡ戲ㄴ㈵挰攰〴ㅡ慣愲〱慢㔳〴摣㥦搰ぢ〵挷摦㤷〶㠰㍢〹㍥〰挷㡡ㄵ㈷㠹ぢ摣挹㑣㜲ち㤳戰扡挴ぢ㡥㈵㈵摤㙣㜱㉣㌸ㄱ㜰愷㌱〸㉢㑦㡡挰㥤づ㘹昷攰㔸愱㠲㈷㝥㠶挸㈰づ㌸㤶愹㌸㐳愶搰〶㜷㈶㙣昴戳㘸挸ㄲ㤶〰㠳戳㘹戰㥡〶慣㙡ㄱ㜰攷愰ㄷち㡥㍦㤵つ〰㜷ㅥ㝣〰㡥㤵㉥㑥ㄲㄷ戸昳㤹攴〲㈶㘱㔵㡡ㄷㅣ㑢㔱扡〱挷㐲ㄵ〱户㠶㐱㔸戱㔲〴㙥㉤愴摤㠳㘳㘵ぢ㥥昸㡤㈳㠳㌸攰摥挰㤲㌳㘴ち㙤㜰㤷挰㐶扦㤴㠶㙦〶ㅢ㕣㐶㠳换㘹昰ㄶっ〴摣ㄵ攸㠵㠲攳慦㝥〳挰㕤〵ㅦ㠰㘳㠵㡣㌳ちㄷ戸慢㤹攴ㅡ㈶㘱㌵㡢ㄷㅣ㑢㔸扡〱挷〲ㄷ〱㜷ㅤ㠳戰搲愵〸摣つ㤰㜶て㡥ㄵ㌱㜸攲〷㤴っ攲㠰㘳㔹㡣㌳㘴ち㙤㜰㝦㠵㡤㝥㈳つ㔹㌲ㄳ㘰㜰ㄳつ搶搱㠰㔵㌴〲敥㘶昴㐲挱昱〷捣〱攰㙥㠵て挰戱戲挶㐹攲〲㜷ㅢ㤳摣捥㈴㘵昸㙡敦〵挷搲㤷㙥挰戱㌰㐶挰摤挱㈰慣㤰㈹〲㜷㈷愴摤㠳㘳㈵つ搱攸㜷㌱㠸〳㡥攵㌴捥㤰㈹戴挱摤つㅢ晤ㅥㅡ戲搴㈶挰攰㕥ㅡ摣㐷〳㔶摦〸戸晢搱ぢ〵挷摦㘲〷㠰㝢㄰㍥〰挷㡡ㅣ㈷㠹ぢ摣㐳㑣昲て㈶㘱昵㡣ㄷㅣ㑢㘶扡〱挷㠲ㅡ〱昷㌰㠳戰戲愶〸摣愳㤰㜶て㡥ㄵ㌸〲敥㌱〶㜱挰㔵㐲敡っ搹〵敥㜱搸攸㑦搰㤰㈵㍡〱〶㑦搲攰㈹ㅡ戰㙡㐷挰㍤㡤㕥㈸㌸晥慣㍣〰摣戳昰〱㌸㔶昲㌸㐹㕣攰㥥㘳㤲攷㤹㠴㔵㌷㕥㜰㉣戵改〶ㅣぢ㜱〴摣㡢っ挲㡡㥣㈲㜰㉦㐳摡㍤戸㈴摣〴摣㉢っ攲㠰㘳昹㡥㌳㘴ㄷ戸㔷㘱愳扦㐶挳㔴戰挱敢㌴㜸㠳〶慣昶ㄱ㜰㙦愲ㄷち㡥扦㤰て〰昷㌶㝣〰㡥ㄵ㐰捥㈸㕣攰摥㘱㤲㜷㤹㠴搵㍡㕥㜰㉣搱改〶ㅣぢ㜸〴摣晢っ挲㑡㥥㈲㜰ㅦ㐲摡㍤㌸㔶晣〸戸㡦ㄸ挴〱挷戲ㅦ㘷挸㉥㜰ㅦ挳㐶晦㠴㠶㉣〹ち㌰昸㤴〶㥦搱㠰㔵㐲〲敥㕦攸㠵㠳ぢ摥攲扥㠰て挰戱㜲挸㐹攲〲昷㈵㤳㝣挵㈴慣昲昱㠲㘳㘹㡦〵㉥昴㑢㍥ぢ㝦〴摣搷っ戲〰扤㈲㜰摦㐲摡㍤㌸㔶ち〹戸敦ㄸ挴〱挷㜲㈱㘷挸㉥㜰摦挳㐶晦㠱㠶昹㘰㠳ㅦ㘹昰ㄳつ㑣ㄸ〸戸㥦搱ぢ〳㈷昷㉤〸搸攲㝥㠵て挰戱攲挸ㄹ㠵ぢ摣㙦㑣㔲㠲㘹っ挵敡㈰㉦㌸㤶〴㜵〳㡥〵㐳〲づ㔷扡㑢搴㔲昴㡡挰攱攷挴敢〱㙥㌹摣〴㕣㌹㠳㌸攰㔸㘶攴っ搹〵㑥㠳㡤摥㥢㠶㉣㐱ち㌰愸愰〱㙦㥣愶㔸㤵㈴攰㈲攸㠵㠲攳㉤ㄸ〲挰昵㠵て挰戱㔲挹㐹攲〲搷㡦㐹晡㌳〹慢㡡扣攰㔸㑡搴捤慥捡㐲㈳〱㘷㌰〸㉢㡥㡡挰㙤〸㘹昷㕢ㅣ㉢㤳〴摣㐰〶㜱挰戱㍣挹ㄹ戲ぢ摣㈰搸攸ㅢ搱㤰愵㑢〱〶ㅢ搳㘰ㄳㅡ戰㥡㐹挰㙤㡡㕥ㄸ㌸戹㥢㐴〰戸捤攱〳㜰慣㜰㜲㤲戸挰つ㘶㤲㉤㤸㠴搵㐸㕥㜰㙢㈰敢〶摣㐵㌰ㄱ㜰㕢㌱〸㉢㤵㡡挰つ㠵戴㝢㜰慣㘸ㄲ㜰㤵っ攲㠰扢ㄴ㔲㘷挸㉥㜰挳㘰愳㙦㑤㐳㤶㍣〵ㄸっ愷㐱ㄵつ㔸〵㈵攰㝥㠷㕥㌸㌸摣ㄸ㈳〰摣戶昰〱㌸㔶㐶㌹㐹㕣攰戶㘳㤲敤㤹㠴㔵㑣㕥㜰㌷㐳搶捤慥捡挲㈶〱㌷㤲㐱㙥㐵慦〸摣㈸㐸扢〷挷㑡㈸〱户㈳㠳㌸攰㔸づ攵っ搹〵慥ㅡ㌶㝡㤴㠶㉣㤵ち㌰愸愱㐱㡣〶慣㥥ㄲ㜰㜱昴挲挰挹㍤㍥〲挰㈵攱〳㜰昷戸㤲戸挰搵㌲㐹㡡㐹㔸晤攴〵挷㤲愷㙥戶㌸ㄶ㐴〹戸搱っ挲捡愸㈲㜰㍢㐳摡㍤㌸㔶㔰〹戸㌱っ攲㠰㘳ㄹ㔵〰㤷㕤㘰愳㡦愵㈱㑢慣〲っ挶搱㘰㍣つ㔸㜵㈵攰㈶愰ㄷ〶㑥㙥㔷ㄲ〰㙥㈲㝣〰㡥㤵㔸㑥ㄲㄷ戸㐹㑣㌲㤹㐹摥㠴㠱ㄷㅣ㑢愵扡搹攲㔸㐸㈵攰㜶㘵㄰㔶㔴ㄵ㠱摢つ搲敥挱戱昲㑡挰敤捥㈰づ㌸㤶㕦㌹㐳愶搰晥收㌰つ㌶晡㜴ㅡ戲㌴㉢挰㘰〶つ㘶搲㠰搵㕡〲㙥ㄶ㝡㘱攰攴捥㉢〱攰㘶挳〷攰㔸挱攵㈴㜱㠱慢㘷㤲㌹㑣挲㝡てㄹ晣㕣昶散挱㤷㜳捥摥㍢ㄵ敤㉢ㄳ㤰っ〵ㄶっ搴户慦㘸㐴㤱〶ㄷ㌹㌵㙤㉤㜱㤲㍤㈲㌲㑣㤸户戴㘲㔲慦捣㝢ㄳ㠹づ摦㈷㤰戸捦㈰捦つ㍡挴㡤ㅡ搶㈳㤴㕦昵㤳晦㈶ㄴㅤ晥ㅣ㜸攷慦昵改挳㠷戶ㄷ㠶㌸㘸㝡㐳慥戵愵慤愵搰㍥戴ㅥ〵㐸昸ㄱ㝢㙢㐳愱愴愴㝡㝣昹ㄵ㠸ㄸ㤸㤳㉢㔶搶捣㥢㑦㉥攵つ〰㈲〷㌶户㉣㙢㤶搱㤴户昱扥㉦挲慢㜷㙦愶㠹㌰てㅦ㕢〳㥥挱摡〵㍡敢晢愰敤搷换攰攴㍦㡤戵㝤搱慦慡㥢㔰㌷㝢㝥㍣ㄹ㑤ㄴ㤲㤹㕣慣㌶㥦㠸㘷搳㠵㙣㈶㔶㥤㐷㤳㉦㈴㘳愹㙣㈶㘹㐸慤〰㘳散〷ㅦ㠳搵〱㤲㙥ㅥ㝢㉣ㄳ㤰ㅥ㜵攵愵㌸㌵㕡摦㠹㝢搸㤷愸慣捡愹扣㌲换㝡昷㔶㔵㥥晢㤲昸㈶晣㔹㜶㈳㌷㜶搰㌴捥昷㤷慦〵慣昵㜳攲〰㍢摦ぢ㍡昳〴㑦㥦㡦㈱攸ぢ搰㐴㡣㕥㄰㔰愶㘵搰敤㕦㌷㘱扥慢㙥㐹换㐲戶〱㘴挵㌷〵搵㜲㄰昷㠵㔸敡ㅣ㜰户搱㌶愳捣㡥愲㔷㌲扣〹扤㍥っ㑢㑡㠳㕣㈰㉤㠴㠸ぢ昲慡㠰㤴㕢戵㍡ㅢ㉢挲㙤〹ち晣戴ㄶ㈶摣ㄶ搴㤹㤰㜰㝢㈸㝥㍦㜵㌸搱㐲㍦㄰㉤摥捦㠸ㅤ㕡㙢㐴摦㝡㍦ぢ戸㘹㙣㙤摥㑣愶㌳搱㥡㜸㌴㤶㑢攵㔲愹㠲ㄹ㌳搳挹㐲㌴㔶㥢愸㌱晡㌸挳㘹㠲㡦搱搷改挹晢搹捦改㔱愷っ昴昸㥥慡㔳㌰㄰昲挶㜲㠹㝥㄰㔴㝡㉢㥡㠸戱〱〴㈲㈳㌷㥤愰㜴㘲㌱㌶㜴攴摢搲㘱ㄹ攵摢㘱㐹つ㠲㕣㐸慣㠰愸㠳挴挶㤰ち㠹㘳㤰挲㈱愱ㅤ〲㤳搰㕤㐵ㅤ〵㔳㍦㥥㑤㄰〹㙥戸ち㡥ㄶ㜸㌶戵昳㘹㠷愱㙦攱㐹攷㔲搱㔸㌶㕥㤳慥捥㘴攳戹㕣㍣㘳搶搴㈶攳〵㙣晡㌱散〲搱ㅡ㘳㌳㘷㡣㠷挳挷搸摣改慤㘴㙦戰搳愳㑥㙤㠵㥥攰㌹捣㡤攷㐸愸昴愳搰㐴㡣㈱㌰挰ㄳ㜷扢㐳搷扢㔹ㅤ〳㔹挰㘶㜵㉣挴挵㥢搵㔰㍢㡡扥㈳搷散㜸攸攵㔶愳㙡ㄸ攴〲㜳ㄵ㐴ㅤ㌰㠷㐳㉡㌰摢㕤㌰㍢㌷慢搶㐰㙥㥣搴㐷㄰㤴改愳〵户摦搹愱戵㔳搰户てㄳ㤹㜴㍣ㄱ㑤㈶戳挹㙣㍡㙥㘶愳㤹㝣㍥ㄵ换㔵愷愲搹㑣慡戶戶㌶㘱挸㝣㍦㘳㥣ちㅦ㘳㕢㘷㜰戲㔹㙤攷昴愸㔳㈳搱ㄳ㙥㡤㙥㙥㘷㐰愵㥦㠹㈶㘲散〰〳㍣㑢㜴捦㘶㌵捡㤱㈷愹㍣㤷づ戵㔸㔲搵㤰ぢ㠹昳ㄹ㥥ㄲ扥㙡㈰ㄵㄲ搹㐰ㄲぢ〲㐹挴攰㠴㈰㈸敡㐷ぢㄲ㜱㍢戴戶ㄶ㝤㝢ぢ㑡挴㤳戹摡㘴㌶ㅥ慤㑥挶㜳改㕣㍡㡡晢㝥挵㘳搹㝣㈲㤵捦㈶㙢搳㠶㑣攰㌳挶挵昰㌱㤲捥攰㠴㐴慤搳愳㑥㡤㐶㑦㐸散敢㈶㜱㌹㔴晡ㄵ㘸㈲挶㑥㌰挰搳㐷㘲㘷㐷㍥㠶捡㙢改戰ぢ㤶搴㉥㤰ぢ㠹敢ㄹ㥥ㄲ扥挶㐱㉡㈴㘶戹㐹㜰〷㤳㐳捤㡣㐰ㄲ攳攱㐴ぢ晤㐶戴㈰㌱挱づ慤摤㠴扥㐵㈲换て㡥㑣㙤㑤㑤戲㔰ㅢ慦㑥㈵㌲愹㐴慥㔰㔳ㄳ㑤㈴捣㘴㜵㙤㍥㙡搴㌹挳㔹〷ㅦ㘳愲搳㤳㝤㐹㈶攳ㄹ㥦㍡戵㉢㜴㐲㘲㔷㌷㠹摢愰搲㙦㐷ㄳ㌱愶挲〰捦ㄲ㥤晢㤲捥㥤㐷攷慥㘲散收挸㈷㔲㜹ㄷ攵㤳戰愴愶㐱㉥㈴敥㠱愸㠳挴っ㐸㠵挴㉥㠱㈴㜶づ㈴挱㜹㜴〴挱㑦㝥搱㠲挴㉣㍢戴昶㈰晡ㄶ㠹㑣㍥㥡㑡挷㔱㌵㄰㡤㘷攲㌵戱㙣㌶㕤㕤ㅤ㡢挷捣㝣㌶㥡捣㤸㤹ㅡ㘳て㘷㌸て挱挷㤸敤昴㠴㐴扤搳愳㑥敤㠹㥥㤰㐸扡㐹㍣〲㤵晥㈸㥡㠸戱ㄷっ昰昴㤱搸摢㤱敦㑥攵㔳㜴㤸㐶ㄲ晢㐲㉥㈴㥥㘱㜸㑡昸㥡〷愹㤰ㄸ改㈶搱昱昱戳㝤㈰〹㑥㡣㈳〸敥㐱㠵ㄶ㈴昶户㐳㙢㉦愲㙦㤱㐸攵㔳㠹㘸㉥㘳㔶ㄷ戲搵㈸㜸㑡愶昲昸㌸慡慥㐹攳收㜸㠹っ㡥戲挶㝣㘷㌸㉦挱挷㔸攰昴㘴敦挸㌸㍤敡㔴ㅥ㍤㈱㌱摣㑤攲㌵愸昴搷搱㐴っ捥㝥攳改摢㍢ち㡥㝣㌶㤵敦搰愱㥥敢扣〸㜲㈱昱ㅥ挳㔳挲搷〱㤰ち㠹捤摤㈴㍡昶㡥㑤〳㐹ㅣ〸㈷〴挱つ㠱搰㠲㐴愳ㅤ㕡晢ㄸ㝤㡢㐴㉣㡡捦攰㙡㌳㤵慡㡥㈶攳㤹㔴㈶㕢ㄳ慢慥㠹㘷㙢㙡搳改㑣愱㈶㥥㌶㥡㥣攱㝣〲ㅦ愳搹改挹㌶㈱昳摦㡣㑦㥤㙡㠵㑥㐸㙣攸㈶昱㌹㔴晡ㄷ㘸㈲㐶ㅢっ昰昴㙤ㄳ敤㡥㝣ㅦ㉡扦愱〳㙦捦愰㤶㐲㉥㈴扥㘳㜸㑡昸㕡づ愹㤰愸㜰㤳攸搸㈶戴㐰ㄲ㉢攰㠴㈰戸昰㠶ㄶ㈴づ戶㐳㙢㍦愳㙦㤱㌰慢㜳㌸㍣㐶㜱㍦晢ㅣ㕥戱㐴㈶㕢㥤㑤㈷戲戵昹㕣㑤づ㜵て㜱攳㄰㘷㌸扦挰挷昸㠳搳㤳㙤㐲㈶戴ㄹ㥦㍡戵ㄲ㍡㈱㔱攲㈶愱捡愱㉦㐵ㄳ㌱晥〸〳㍣㝤摢挴ㄱ㡥㝣〱㤵扤改㤰挱㤲㍡ち㜲㈱挱㍦ㄹ搰㐱攲ㄸ㐸㠵挴户㍦㜶㥥㤲攸ㅤ摢挴搷㤰晡捦㍥㌸ㄷ㡤㌱愲扥ㄲ愱㐰攲㌸㍢戴搶ㅦ㝤㡢㐴㌴㥡慡㈹㐴㙢㜲㘶摡慣㠹攷搳㌵㤹㘸㌲ㄷ捦搵攲㕣㈴㥡㑤攵愲㔱攳㜸㘷㌸〳攰㘳㥣攰昴㘴㥢㔸攵昴愸㔳㈷愱㈷㈴晥㠵挱㜴㥣㥣つ㠴㑡ㅦ㠴㈶㘲㜰挲ㄹ㑦摦㌶㜱㡡㈳攷晤ㅥ昴捤攸戰㠸㈴㑥㠳㕣㐸っ㘶㜸㑡昸㍡ㅤ㔲㈱昱慥㥢㐴挷㌶昱㜶㈰〹㑥㉥ぢ㠹㈱〸〵ㄲ㘷摡愱戵愱攸㕢㈴㌲戱㤴㔹㥤㌷㙢㙢㌳改㜴㍣㙡愶戳改㜴㑤㙤㍣㕢ㅢ捤挶ㄲ搹㥡㕣摡㌸换ㄹ㑥㈵㝣㡣戳㥤㥥㙣ㄳ慢㥤ㅥ㜵敡㍣昴㠴挴慢㙥ㄲ㔵㔰改扦㐳ㄳ㌱㌸㠳㡣愷㙦㥢戸挰㤱昳户つ晡〸㍡戴㜰㥤搷㐰㉥㈴㜶㘰㜸㑡昸㕡ぢ愹㤰㜸㍡㤰挴㤳㠱㈴㉥㠶㤳㤰㠸㈲ㄴ㐸㕣㘲㠷搶㙡搰户㐸攴ち㤹㔸㉥㥥㑣ㄴ㔲㜱㥣㔹㐵昳搹㕡㌳㤵挸㈶慢㑤㥣慣搷愴㙢㙢っ㤹㐸收〸㘳昰㌱㉥㜳〶㈷㈴㘴づ搹搱愹慢愰ㄳㄲて扢㐹搴挲㑤㑦愱㠹ㄸ㔷挳〰㑦ㅦ㠹㙢ㅣ昹ㄲ㉡挷搰㘱㈹㤶搴㜵㤰ぢ㠹戱㄰㜵㤰戸〱㔲㈱㜱㜷㈰㠹㍢〳㐹晣〵㑥㐲愲づ愱㐰攲慦㜶㘸㙤㈲晡ㄶ㠹摡㜸摥㉣㔴挷㤲挹敡㐴㈱㕥挸㈴㌳㠹㙣㜵ち㌸戲㘶㍡㔷ㄳ挳昹挴㡤捥㜰㈶挱挷戸挹改〹〹㤹ㄴ收攸愹㔳户㐲㈷㈴㙥㜵㤳㤸ち㤵扥ㅢ㥡㠸㜱ㅢっ昰昴㤱戸摤㤱昳㔶㄰晡㑣㍡ㅣ㑡ㄲ㜷㐰㉥㈴昶㘰㜸㑡昸扡ㄳ㔲㈱㜱㕤㈰㠹㙢〲㐹摣〵㈷㈱㌱ㄷ愱㐰攲㙥㍢戴戶㈷晡ㄶ㠹㌸㌶〶摣㐶㌶㕡㐸㤹㘶扣挶捣㘵昳昱㐴㜵㑤㍥ㅤ慤㠹㘵戲戹㔸挶戸挷ㄹ捥㕥昰㌱敥㜵㝡㐲攲㍥愷㐷㥤㝡㄰㍤㈱㜱㤹㥢挴㝥㔰改昳搰㐴っ㑥摡攲改㈳昱て㐷㝥愴㈸改㜰ㄴ搷昹㘱挸㠵㐴㡥攱㈹攱敢㔱㐸㠵挴㜹㠱㈴捥〹㈴昱ㄸ㥣㠴挴㐲㠴〲㠹挷敤搰摡㈲昴㉤ㄲ愹㥡㔴㌴㥤㑣挴昰㔱㤱㡥搷㘶㘳㤹㔴摡㡣㈶㘲愹ㅡ㥥㝡攳㍣换㤰戹㕢㡥戰〱㍥挶㤳捥攰㠴挴㔳㑥㡦㍡昵㉣㝡㐲攲㜴㌷㠹㈶愸㜴晥㔵㤹㠸挱㔹㔸㍣㝤㈴㥥㜷攴㈷㔰搹㐶㠷㔵㕣攷ㄷ㈱ㄷㄲ㑢ㄸ㥥ㄲ扥㕥㠶㔴㐸㥣㄰㐸攲戸㐰ㄲ慦挰㐹㐸慣㐰㈸㤰㜸搵づ慤ㅤ㡣扥㝤㥣挰㤹㐳〲摢㐴㍣ㄶ㑦挶昳愹㔴〶㥦慡㈶捥㌷昱ㄵ㍦㔵ㅤ㡢㘵つ㤹㡣攵〸て㠱㡦昱扡㌳㌸㈱昱㠶搳愳㑥扤㡤㥥㤰㌸挲㑤攲㜰愸昴㤵㘸㈲挶㍢㌰挰搳㐷攲㕤㐷捥扢㐴攸㐷搳攱㌴慥昳晢㤰ぢ㠹㘳ㄹ㥥ㄲ扥㍥㠴㔴㐸㉣て㈴戱㌴㤰挴㐷㜰ㄲㄲ慢㄰ち㈴㍥戶㐳㙢㝦㐲摦㈲㤱捤挶㜰㝡ㄹ㑦㥡搸㈹攲搵㌸㥦慡㌵昱㜱㥡㌳ぢ改㙣㌲ㄹ捤㔴ㅢ㥦㌸挳㌹ㄱ㍥挶愷㑥㑦㐸㝣收昴愸㔳㕦愰㈷㈴ㄶ扢㐹㥣ち㤵㝥ㅡ㥡㠸昱㈵っ昰昴㤱昸捡㤱昳㜶ㄱ晡㔹㜴㔸捤㜵晥ㅡ㜲㈱戱㥡攱㈹攱敢㕢㐸㠵㐴挱㑤愲攳㝣㈲ㅦ㐸攲㍢㌸〹㠹昳ㄱち㈴扥户㐳㙢ㄷ愰㙦敦ㅤ挹㥡㘴㉣㤹㑥㐶昱〵㉣ㅥ㑤㈷搲昸〸挹㐴戳㘹㌳づ㈰挹㐴搶昸挱ㄹ捥㠵昰㌱㝥㜴㝡㉢ㄱ搷昸挹改㔱愷㝥㐵㑦㐸散敦㈶㜱㌱㔴晡㈵㘸㈲挶㙦㌰挰搳㜷㍥挱㌱㡡晣㐲㉡慦愴挳ㅡ慥㜳㈹攴㐲攲㙡㠶愷㠴㉦㑥㙦ち㠹㌹㠱㈴㘶〷㤲㈸㠷ㄳ㥥戸敢ㄴ㐲㠱㠴㘶㠷搶㙥㐰摦㈲㠱㤵慤㑤㔶攳㘲㘶㍥㕦㠸㘷㜰㘱挲捣ㄷ㔲戵〵搳㑣㐴ぢ㌸㡡㘶㡣摥戶㡦晥ㄷ昸ㄸ㥣昱㤴挱〹〹㤹晡㘴㝣敡㔴㕦攸㠴挴㌴㌷㠹㜵㔰改㌷愳㠹ㄸ晤㘰㄰㐴㠲㤳㥢㈲扦㡣戱晥㐶〷摥〱㐲ㄹ㑥戲扦㌳㍣㈵㝣㜱扥㔲㐸㑣㜰㤳攸㌸戳ㅡㄷ㐸㘲㈰㥣昰㐴慤て㐲㠱〴㘷㈸ㄹ㑤扢ㄷ㝤晢㌸㤱捥搷㘶戳愶㤹捦攷㑣㙣ㄳ戱㉣㡥㤸㌹㙣ㄹ搹㝣扡㌶㥢捦搷ㄸㅢ搹㍥晡㝤昰㌱㌸㠵㈹㈴㘴敦搸挴改㔱愷㌸㉦㈹㈴㐶扢㐹㍣〴㤵晥て㌴ㄱ㘳㌰っ㘴㡤㍤㔷㙡戶㜰攴扣㤳㠴晥ㄸㅤ㜸㉢〸㈵ㄳ㤰ㄴ㍤挱昰㤴昰㌵ㄴ搶㐲愲㍡㤰挴愸㐰ㄲ㤵㜰挲ㄳ昷㙤㐶㈸㤰ㄸ㠶㡥㤰㜸ㄶ㝤㡢㐴㌴㔵㙤㈶昱挷㠹ち㘶㈲ㄵ㑦搴㘶㌳㘶㌴ㄳ挳昵慢㐴㍣㤳㐸搴愶愲挶搶戶㡦晥ㅣ㝣っ捥㐹㜶㤲愸㜲㝡搴㈹㑥㌴ち㠹㙤摤㈴㕥㠲㑡㝦ㄹ㑤挴攰㕣㘳㄰〹㑥㍦㡡晣㈶㡥昵つ㍡慣攳㍡㡦㜴挲扦挵昰㤴昰挵ㄹ㐵㈱戱㤵㥢㐴挷㜱㘲㡢㐰ㄲ㍢挲〹捦ㄲ晤㍤㠴〲㠹㙡㍢戴昶㍥晡ㄶ㠹〲㡥㤲戵㘶慥㠰㝤㈲ㅦ㑦㔵㘷㌲㤹㙣㌶㥦捣愷㙡戳昸㌳㘳愹㤴㘹㐴㙤ㅦ晤〳昸ㄸ㥣㘴ㄴㄲ㉢戱㘰挴㥣ㅥ㜵㡡㌳㠷㐲㘲㘳㌷㠹㑦愰搲㍦㐵ㄳ㌱㙡㘱㈰㙢㝣㌴ㄶ㕣㔷㙡㌸㥦㈸㜲摥㕢㐲晦㤲づ扣㌹㠴㤲㈹㐲㡡晥捤昰㤴昰戵㌳慣㠵㐴㕦㌷㠹㡥扤㈳ㄲ㐸㘲っ㥣昰挴㡦㠶ㄱち㈴㌸㈹挸㘸摡昷攸摢挷㠹㘸㑤㌴㤷㠸㘵ㄳ㠹㐴㌶ㅥ㑢㈴昰敤㈳㥥㡦㥡㤹㘴愲摡㑣㈷㌲㔱㘳慣敤愳晦〰ㅦ㘳㥣搳㤳扤㘳扣搳愳㑥㜱㉡㔰㐸㤴戹㐹晣〲㤵晥㉢㥡㠸㌱〹〶㐱摢挴㘴㐷㝥㉦挷摡ぢ搳㘰晡㝤㕣㘷㤹昳愳愸ㅣ愲づㄲ㥣昳ㄳㄲ㍦晥㄰昴㕤昴㝢㐸晤摦㐵㜷㠷ㄳ㥥愸敡㐰㈸㤰㤸㠶㡥㤰㠸愰㙦㤱愸㑤收㔲戱㜴㈱㥤捡㘷ち昱㜴㉥㤹㡡㘵搳昹㘴愱㄰㑤㘶捤㝣㌲㤳㌶愶摢㍥㝡ㅦ昸ㄸ㥣〶㘴〴㕤戶㠹㤹㑥㡦㍡挵戹㍤㈱昱ㄵ〶搳昱㕤㜴〰㔴扡㠱㈶㘲搴挳㈰㘸㥢攰㡣㥦挸㜹户〹㝤㈳㍡㍣㡣㈵㘳㉥攴㜸愲戶〲愲㝥扤捡昷㐱㘷㈷捦っ㔱昰捦捣㐷㜸㙦晡㍦〹㌷昱㘷㕤㑣㐹㉦晣扥搶晡㔵㙡㔹改攸晦㉣ㄶ攷愰昸愳㜴扥捡㍦挴扡晥ㅦ攲㤰㘵攷慣ㄴ㈳づ挱㑢摦っ㉢㕣扥ㅦ㔶户㍡㘸㠸㕤晤戵㌸㌸㤶㙣搴㌴戵つ㜳㔱昸慢㠳㜳㕡挶攳㐷戰搶㥦慣摢挰㤹愳ㅡ攱摣㡢扥慡㔳㌲㍥摢㠶ㅢㅡ戴㥢㡥摢捣搶づ㍦摣摢ㅤ戳㡤㔰㡣攰㥤敢㌷敡散戹㝥搵㍢戸㔳㍡戵戹つ㝦㘵挱捣㍢ㄱ摢昰㑢搷戲搲㕥㉡昰㠷昶昶ㅦ愷攳捦㜸ㄹつ㝦㘷㘱㙡㥥〰〶〷晣愶㜹㐲㐳扢摣ㄳ㘰ぢ攸㤵捥愹㑢㙤㌰搶戶㘲捣昰㈹㝢づ挷ㄵ愵昲㜷昱㔶慣㜷㤶㘲昰捣挹㉤㌰愲㙦㠹㤰㡡扢㌹愳㔱㌴㘰㍥㍡搸㤱昱摢攲愲挷ㄷ㘳敤敥㌸敢晦ち晢㝦㘳摣㠰〵㡥挷敦㔵攵㘹攳换摦㍣晣挲㉦慦摡愹敡晣敢㝦戳晦㍦摣昲昸㘲散㌹慢昹昸攷㔸㑣㝥㘲㝦㠴㔴㝦㡢捤摢㙣摥㐱愳摥挰㈰㕥挶慦㤵㝤昷㌱㝦摤㔶㜸敦㘳㙥㉣㐴㈴㍣㔱㜷㠳昱昶敢愵づ㐴㠷晢㡤㝡ㄵㅥ摣㔸戹慡㝡ㄵ搷戲〹㘲㙥㘳㑡㙦㐴慢㙤〳㤹〳戳㐶扤〸㔳〷㐱㐴摦づ扡〱〷挱慡㘷㈰㌸㍦㈸ㅥ敢つ㘲ㄹ㍣㠲㐰㍣㘳慦慦て挴搳戶挲㝢㍦㜳㘳〵㈲攱㔹愲敦㘸㠱㌸ㄴㅤ〱昱㈴㍣㍡㐰㐴〹㠲昳㜸ㄶ〸捥㄰㙡㌱挸㝡㘳慢㥡㌹㍣㥡㔰㡦ㄶ㜱㐸搰㝣㈵㡣ㅣ㌴〳㡥㐴愷㘷㔰㌸㉢搸㌳㈸㥣敤ぢ㠲昲㔰ㄸ㤴〷㙤㠵昷ㅥ攷挶㉡㐴挲戳㐴摦挹㠲㜲㌲㍡〲攵㝥㌷㤴㌱㕣㑢㑥搲㔹㔰㌸晤愷㡤㠵捣搹㍡㤲敡敥㈲㉡攳愱ㅢ㜰〶慣㝡〶㠲搳㝣㍤〳㜱㉥㍣㠲㐰晣㉤っ挴敤戶挲㝢慦㜳攳㝣㐴挲戳㐴㥦㘲㠱戸〸ㅤ〱㜱慢ㅢ挴㔴㠲攰ㅣ㥤〵㠲戳㝦摡敥㥤㈰㙡攲敡愶㈲㄰搳〹攲㜲㔸昵っ〴㘷昹㝡〶攲㕡㜸〴㠱戸㍥っ挴㜵戶挲㝢捦㜳攳㝡㐴挲ㄳ㜳㈳ㄶ㠸ㅢ搱ㄱ㄰搷戸㐱捣㈵㠸㜵㔰㔹㈰㌸昹愷敤〵㤹㈶扢㐹㕣㕤㔱㠴㘱ㅦ㘲戸つ㌶㍤挳挰㈹扥㥥㘱攰㐴㕦㄰㠶㡢挳㌰慣戵ㄵ摥㍢㥦ㅢ昷㈰ㄲ㥥愸〷戱㌰㍣㠰㡥㘰㔸攳挶㤰㈱〶捥捦㔹ㄸ㌸昳愷攵㈰戳㡦ㄶ㌱㜵㕥ㄱ〷㤳ㅣㅥ㠱㔱捦㌸㍣敡㜸慣昷㔱㤳搳㝣㐱ㅣ捥ち攳㜰愶慤昰摥〰摤㜸〶㤱昰㐴㘹㠹挵攱〵㜴㠴挳改㙥づ㑤攴昰ㄲ㔴ㄶ〷捥晢㘹㉤㤰搹〷㠸㔸㐲㥤㔲〴攲㈰㠲㜸つ㔶㍤〳挱昹㍤昱㔸㙦㄰㥣攵ぢ〲戱㉡っ挴〹戶挲㝢㈳㜴攳㍤㐴挲ㄳ㜵㉢ㄶ〸捥昰〹㠸攳摣㈰㔶㄰挴㈷㔰㔹㈰㌸敤愷ㅤ搲〹㈲㤱㔶㐷ㄵ㠱㌸㤴㈰㍥㠷㔵捦㐰㜰㝡慦㘷㈰扥㠱㐷㄰㠸挳挳㐰ㅣ㘶㉢扣㌷㐴㌷扥㐳㈴㍣㑢昴㈳㉤㄰㍦愱㈳㈰晥攰〶㜱㌴㐱晣〲㤵〵攲㘷㉣㘹挷㜶㠲㠸㔷慢攵㐵㈰㡥㈷〸㠵㜵敡ㄹ〸捥敥㠹挷㝡㙦ㄱ扤㘱㕥挵攱㝢捥慣摡挲㐰戴摡ち敦㡤搱つㅤ㤱〴挴挹ㄶ㠸㝥攸ぢ㠸挵㙥㄰愷ㄲ〴愷收㉣㄰㥣昴搳晥散〲㤱㔶㡤㐵㈰捥㈰㠸㠱戰挲戳〷愷㤸㥣摣ㄳ㡦昵〶戱ㄹ捣慢〲㐰㉣っ〳㔱戰ㄵ摥ㅢ愴ㅢ㠳ㄱ㐹㐰㥣㙢㠱ㄸ㠲扥㠰挸扢㐱㥣㑦㄰㤵㔰㔹㈰㠶㘲㐹扢搰〵㈲慥ㄶㄴ㠱戸㠸㈰慡㘰㠵㘷て㐰㜰㙥㑦㍣搶ㅢ〴㘷昸慡〲㐰散ㄷ〶㘲㕦㕢攱扤㔱扡戱〳㈲〹㠸换㉤㄰㔱昴〵挴摥㙥㄰㔷ㄲ㐴っ㉡ぢ〴愷晣戴慢㕤㈰㙡搵㥣㈲㄰搷ㄲ㐴㉤慣昰散〱〸㑥敤㠹挷㝡㠳攰〴㕦㔵〰㠸㤹㘱㈰㘶搸ち敦つ搳㡤戱㠸㈴㈰㙥戴㐰搴愱㉦㈰愶戹㐱慣㈳〸捥换㔹㈰㌸攳愷摤搲〹愲㈶愶㜶㉤〲㜱ㅢ㐱㑣㠵ㄵ㥥㍤〰挱㤹㍤昱㔸㙦㄰㥣摦慢ち〰㔱ㄷ〶㘲㠲慤昰摥㌸摤搸〳㤱〴挴㕤ㄶ㠸戹攸ぢ㠸㜱㙥㄰昷㄰〴愷攵㉣㄰㥣昰搳敥敢〴ㄱ㡢慢㥤㡢㐰㍣㐰㄰晢挱ち捦ㅥ㠰攰挴㥥㜸慣㌷㠸っ捣慢〲㐰搴㠶㠱㐸摡ち敦つ搴㡤ㅣ㈲〹㠸㐷㉣㄰ぢ搱ㄷ㄰㜱㌷㠸挷〸㠲戳㜲ㄶ〸捥昷㘹㑦㜴㠲㠸挷㔴㜵ㄱ㠸愷〸愲〹㔶㜸昶〰〴攷昵挴㘳扤㐱戴挱扣㉡〰挴㠸㌰㄰摢摢ち敦㡤搴㡤㈵㠸㈴㈰㕥戰㐰慣㐰㕦㐰㙣敢〶昱ㄲ㐱㜰㔲捥〲挱改㍥敤㤵㑥㄰戱愸ㅡ㕥〴攲㌵㠲㌸ㅣ㔶㜸昶〰挴㑡挷㘳扤㐱㜰㜲慦㉡〰挴㤰㌰㄰㕢搹ち敦つ搵㡤㘳ㄱ㐹㐰扣㘳㠱攰挴㥥㠰搸挲つ攲㍤㠲㌸ㄱ㉡ぢ〴㘷晢戴て㕣㈰㘲㙡搳㈲㄰ㅦㄱ挴愹戰挲戳〷㈰㌸慢㈷ㅥ敢つ㠲㜳㝢㔵〱㈰〶㠶㠱搸搰㔶㜸㙦慣㙥慣㐶㈴〱昱戹〵㠲昳㝡〲挲㜰㠳昸㤲㈰㉥㠴捡〲挱挹㍥敤摦㤰搹㕦㌵慡㔵摦㈲づ摦㤰挳挵㌰挲戳〷ㅣ㌸愷㈷ㅥ敢捤㠱㌳㝢㔵〱ㅣ㝡㠷㜱搰㙣㠵昷晥敡〶㈷〴㠵挳㑦ㄶ〷捥敡〹㠷㌲㌷㠷㕦挸攱㉦㔰㔹ㅣ㌸搵愷晤〶㤹昵捤㌳愹㑡㡡㌰㈸摣㜸㜱挰㍡搸攰搹〳っ㥣搰ㄳ㡦昵挶挰㘹扤慡〰っ㍦㝤ㅦ㜲挱敥㐷㕢攱扤换扡挱搹㐰挱搰ㅢ㘳挷〵扢㝢搰ㄷっ摦挳攳㐳慣㥤㕣戰搳愱㔴㥣㡤戳㌰㜰㥥㑦敢〳㤹昳㡤㉢愵扥㠶昹扢㌰户㉥㘳昶㈳㠸㠷㘰㠵㘷て㐰㜰㍥㑦㍣搶ㅢ挴㘳㌰慦ち〰昱㜹ㄸ㠸㝦搹ち敦摤搶つ㑥〶ち㠸㠱ㄶ㠸㘷搰ㄷ㄰㥦扡㐱㙣㐴㄰㥣㡣戳㐰㜰㥡㑦摢挴〵㈲愹㍥㉣〲戱ㄹ㐱扣〴㉢㍣㝢〰㠲搳㜹攲戱摥㈰摥㠰㜹㔵〰㠸㜷挲㐰扣㙤㉢扣㜷㕤㌷摥㐲㈴〱㌱挴〲挱〹㍤〱昱愶ㅢ㐴㈵㐱㝣〰㤵〵㠲戳㝣摡搶㤰㔹㍢㐶㑡扤㕡㠴愱㡡ㄸ㌸㍤㠷㘷て㌰㜰㉥㑦㍣搶ㅢ挳㤷㌰慦ち挰昰㐲ㄸ㠶攷㙤㠵昷摥敢挶扦ㄱ㐹㌰㡣戰㌰㜰㌶㑦㌰㍣敢挶戰〳㌱晣〰㤵㠵㠱㔳㝣摡㡥㤰搹㍢㐶㑤㕡㍤㔹〴㈲㑡㄰㥣㥤挳戳〷㈰㌸㤵㈷ㅥ敢つ愲ㄷづ㔲㔵〱㈰ㅥ〹〳昱戰慤昰摥㠳摤㈸㐷㈴〱㔱㙢㠱搰搱ㄷ㄰晦㜰㠳㐸ㄳ㐴ㅦ愸㉣㄰㥣攱搳㜶㠲捣晥挰㠸慡晢㡢㌸㡣㈱㠷〱㌰敡ㄹ〷㑥攴昵㡣挳㐶昰〸攲㜰㔷ㄸ㠷㍢㙤㠵敦㔶散㥢㈰㔲㜷户㘲㜷晤㍤昳〱㠰㕦㕥攰て晦晡ㄴ㉣㌱㈷敥昰搳扦㠶挶㐶昹搵㕣㕦摣㌹戹ㄵ㝦㔱㝣ㅡ㙥㄰㡥晢㈵搷㌷搸㝦愵㜶㉡㙥ㅣ捥ㅢ搱㍡昷收搵愵㐷㘷慤㌰戳ㄵ㌷敢敤㕤㤸摡㠶ㅢ扢攷㉢昰ㄷ㤱摢摢捤搶收晦㠵摢㉡攳㜷㡣扣㑦つㅥ搶つ㤵〳㝦㐲挸摦〶〶㑥㤱㔹昷㕡敦攴攱晣愱昰㔲摥㜰昹㍦扢挷扢㔶㠷㑤捣戹戱㙢摥㜵ぢ昱㌲㜵〷摥㘲㙢戶㝡㘵挹㙦㌲收㤲㔲㤴㙣挲㕥㥢㡣愶ㄷ晥搲慦捣㌲愳㠹攸㔳㈰㤱㕦㝤㑢㔳㔲扥ㄹ㌶〳敦捡昱㐷㥤扣昵㐷㠹攷捦㝤昷改挳㌵㜶ㅥ㘵㕢挲戵慢愹㐵㝥㜶昶㙥㥡㥦㘹㙤捤慣愸㘸㥡摦㘸㌶㉦㙣㕦㔴㌱㝦㈹㘶㔲㜱敢㜳㡣〳㝦㍢㕣㥦㡡晦㤹㡡㉦戵㌵㈲㜲扢搴戹戲㘵㙡㕤攰㡡㑤攳ㅡ㜰挵㍡㔷㙡〶㐵晣㝤慣戵㔲慡ち㌱戸㘲捥㐳㙤㠷づ㠷慢捦㠲㘵㐷扡ㅤ㈱㘱㍡㙤て㐸㠳搹㕥ㄷ㌸㠴㝡搸㙢㜳搰ㄴ戳㥤ぢ㠹㝢ㄸ㔱挴㉥ㅡ㐶〲〲ㄹ挶㕥戰散ㄸ挶㑥昶㌰散戵扥㍣㌰攵扥㡣㕤扣搶昳㍣改挶㜸搳㜱㈶㐹搲敤敦㑥挷㌹ㅡㄷ攴㌵㠱改㌲晥㜴㌹㑦扡愹摥㜴㥣慦㤱㜴愶㍢ㅤ㘷㐲㈴ㅤ㈱㤷愹搵㠱改ㄶ㌱㌶㠱㜶扥愷〷㔰攴㝡㑦攷㝡搳敤攳愴㙢㠴㘵〷㑣捥㌸戸搲㥤ㄶ㤸慥挵㥦敥㈰㑦㍡㑥㑥ㄴ扤㜷愶㤳慥捤㥤㡥ㄷ昶㕤㌰㔷〵愶㕢捡搸挵敦摤㜲㑦㍡捥〱ㄴ愵㍢挸㐹㜷戰㍢摤㌲㈷㥤〵昳愸挰㜴㠷㌲㜶㌱捣挳㍤改㔶㜸搳ㅤ敡愴晢愳㍢摤㤱㑥㍡㙢㝦㍣㌴㌰摤㔱㡣㕤扣㜶挷㜸搲ㅤ敤㑤㜷扣㤳敥㌸㜷扡㤳㥤㜴搶摡㉤つ㑣户㡡戱㡢搷敥㐴㑦扡㔳扤改捥㜰搲㥤散㑥挷ぢ慥慥昷慥㈵㌰摤㘹㡣㕤扣㜶愷㝢搲㥤敦㑤挷㡢慦戲㈳㥣改㑥挷换㥡慥㜴㡢〲搳慤昶愷㍢搷㤳敥㑡㙦㍡㕥攲㤴㜴攷扢搳昱攲愱㉢㕤㈶㌰摤ㅡ㝦扡戵㥥㜴敢扣改㙥㜳搲㕤攲㑥挷㑢㜴慥㜴晢〶愶扢摣㥦敥㑡㑦㍡㕥捤㉢摡ㄱㅥ㜰搲㕤敤㑥挷ぢ㘱慥㜴昵㠱改慥昳愷扢挱㤳㡥搷捣㡡搲㍤攵愴晢慢㍢摤ぢ挵改愶〵愶㕢攷㑦㜷㡢㈷摤㑢摥㜴慦㌹改㙥㜳愷攳㐵ㅤ搷摡㑤ち㑣㜷㠷㍦摤㥤㥥㜴敦㜹搳㝤攴愴扢摢㥤㡥㤷㑥㈴㥤戵摦敤ㄲ㤸敥㍥挶㉥摥敦ㅥ昰愴晢搲㥢敥ㅢ㈷摤㐳敥㜴扣㐲攱㑡㔷ㅢ㤸敥㘱㝦扡㐷㍤改㝥昱愶攳昵ち搹ㄱㅥ㜷愷攳㤵〰ㄷ捣敡挰㜴㑦㌱㜶昱㙥晥っ㐵慥て㈰㕥㌴㈸摡㔴㜸㔵㐰搲㍤㠷㠵㡥て㈰㝥摦㜶愵摢㉥㌰摤㡢㌰昲愴㝢㤹㈲㔷㍡㝥㌵㉦㑡挷敦摥㤲敥㔵㉣㜴愴攳户㕡ㄷ捣㘱㠱改摥㠰㤱攷扤㝢㡢㈲㔷扡㑡昴㡢搲昱㍢慥愴㝢〷ぢㅤ改昸敤搱戵㜶㠳〳搳扤て㈳捦摡㝤㐸㤱㉢ㅤ扦㘸ㄶ愵㡢㐲㈰改㍥挶㐲㐷㍡㝥㐷㜳慤摤愰挰㜴㥦挱挸戳㜶㥦㔳攴㑡挷慦㜳㐵改昸㠵㑤搲㝤㠹〵㈷㕤㌹捦㤹搷晢㠴㥥㌵㙦〳昱搵愷搱捣昱㑦昹㑣挰ㅦ㠴ㄹ搱㠸ㄳ昳昵昸晢㍢㕦㈱㡦攲㤹㌸㘳攸晦戶ㄷ搸ㄹ挰昳㘱㉥㔴昰散㔹昱㕣㤷㠳搲扦愶㤸愷戹攲昱㡤扤㈰ㅥ㍣愵敤昴愸㐷㑦㍣扥愵㜸慥慤搳扦戳ㄷ挴㠳㘷㥦㥤ㅥ㍣戳ㄴ㡦敦㈹收㐹㈵㜵晡て昶㠲㜸昰〴戲搳㈳㠳㥥㜸晣㐸㌱捦ぢ挵攳㈷㝢㐱㍣㑣扢㘳慤〷捦敦挴攳㘷㡡㜹㙡㈷ㅥ扦搸ぢ攲挱搳㌸㉥㔸ㅥ㍣㐵ㄳ㡦㕦㈹㍥挸搶改扦搹ぢ攲搱㘶㜷㉣て㥥㘵㠹㐷㐹〵㍣㜸㠲㈵㌹ㄴ㝢㘴㠹搷〰㥥㑣㜱挱昲攰㠹㤲㜸㤴搲㠶攷㐸攲搱换敤昱挷㈲て㥥敢㠸㐷ㄹ㙤㜸㥡㈳ㅥ攵㙥て㥥搲㜴收攰改㡡㜸㘸戴攱㤹㡡㜸昴㜶㝢昰慣愴搳㠳㘷ㅣ攲㔱㐱ㅢ㥥㙣㠸㠷敥昶攰㠹㐵愷挷㙡挷㈳㐲ㅢ㥥㉦㠸㐷ㅦ户〷捦つ㍡㍤昸戹㉦㌹晡搲㠶ㅦ昹攲搱捦敤挱㡦昷㑥て㝥㜴㡢㐷㝦摡昰㔳㕢㍣〶戸㍤昸〹摤改挱㑦㕦昱㌰㘸挳て㕥昱搸挰敤挱て搹㑥㡦㜵㡥挷㠶戴攱㘷愷㜸っ㜴㝢摣㔶攴挱捦㐰挹㌱㠸㌶晣昸ㄳ㡦㡤摣ㅥ晣愸敢捣挱㡦㌱昱搸㤸㌶て㌸ㅥ㥢戸㍤昸㘹搵改挱㑦㈲昱搸㤴㌶晣㄰㤲ㅣ㥢戹㍤昸㠱搳改挱てㄳ昱搸㥣㌶捦㌸ㅥ㠳摤ㅥ捦ㄵ㜹昰昳㐰㍣戶愰つ㍦ち㈴挷㤶㙥てㅥ昶㍢㜳昰㤰㉥ㅥ㕢搱㠶㐷㜳昱ㄸ攲昶攰㤱扢搳㠳㐷㘵昱ㄸ㑡ㅢㅥ㤰挵愳搲敤挱㠳㙦愷〷て慣攲㌱㡣㌶㍣愶㡡挷搶㙥てㅥ㍦㍢㍤攴挰㠶晤㑢ㅦづㅢ攷㘱昰〰㈷㤷摣慡㈰挵㐵㜹㌹㤸昹慣㜸㔰ㄳ慢㙤㉣㉢㌹㠰搱㙡㕢㜷㉣ㅥ挸挴㙡㍢换㑡づ㕡扥㔸㍣㜸㠹搵〸换㑡づ㔴㍥㉢ㅥ戰挴㙡〷换㑡づ㑥扥㡣㍣㐸㠹搵㡥㤶㤵ㅣ㤰㝣㔶㍣㌰㠹㔵搴戲㤲㠳㤰㉦㈳て㐶㘲ㄵ戳慣攴挰攳㡢挵〳㤰㔸㈵㉣㉢㌹搸昸㘲昱愰㈳㔶戵㤶㤵ㅣ㘰㝣戱㜸愰ㄱ慢戴㘵㈵〷ㄵ㕦㉣ㅥ㕣挴㙡㈷换㑡づ㈴㍥㉢ㅥ㔰挴㙡㡣㘵㈵〷て㥦ㄵて㈲㘲㌵搶戲㤲〳㠶捦㡡〷づ戱ㅡ㙦㔹挹㐱挲㘷挵㠳㠵㔸搵㔹㔶㜲㘰昰㔹昱〰㈱㔶㤳㉣㉢㌹ㄸ昸慣㜸㔰㄰慢㈹㤶㤵ㅣ〰㘸㔵戴㝤昱㐰㈰㔶㔳㉤㉢搹改㝤㔶摣昹挵㙡㜷换㑡㜶㜴㕦㐶敥昰㘲㌵摤戲㤲㥤摢㘷挵㥤㕣慣㘶㕡㔶戲㐳晢㌲㜲挷ㄶ慢㍤㉣㉢搹㠹㝤戱戸㌳㡢㔵扤㘵㈵㍢慥㉦ㄶ㜷㘰戱㥡㉢㔶㠶戳戳㉡敥㥦㜲㉤晣慡敦慣搹戲〹昰慤挰ㅦ㠶攲㉥㈹㡡㉢㡢ㄵ㠶挳㑥㜱㜷ㄴ㡢㉢㡡㉤ㄴ昷㐰㔱㕣敥㔱㜰愷ㄳ挵㘵ㅥ〵昷㌳㔱㕣敡㔱㜰搷ㄲ挵㈵ㅥ〵昷㈶㔱㕣散㔱㜰〷ㄲ挵㕡㡦㠲晢㡣㈸㉥昲㈸戸㥢㠸㘲㡤㐷挱㍤㐳ㄴㄷ㝡ㄴ摣ㄹ㐴㜱㠱㐷挱敤㕦ㄴ攷㝢ㄴ摣攴㐵㜱㥥㐷挱慤㕣ㄴ攷㝡ㄴ摣戰㐵㜱㡥㐷挱㙤㔹ㄴ慢㍤ち㙥扥愲㌸摢愳攰ㄶ㉢㡡戳㍣ち㙥愴愲㌸搳愳攰㜶㈹㡡㌳㍣ち㙥㡡愲㌸摤愳攰搶㈷㡡㍦㝢ㄴ摣攰㐴㜱㕡戱愲捦晦〳昴㜹愷㡡</t>
  </si>
  <si>
    <t>㜸〱捤㥤〷㝣ㅢ攵晤晦晤㌸昶挵愷慣㠳㈴慣㌰攲㄰〳㈱㄰㈴㔹戲攴㐰挸㈶㠴㉣挰〹㤴㔱㡣挶㠹㌸㜸〴换〹〹㤴㔱愰ㄴ〸扢慣戰昷㕥愵㠴㔱㈸㤴㑤ㄹ㘵戶㡣㐲搹㝢敦つ晦捦攷㝢㜷搶改㠶㐷㝦晤扦㕥㔵愴㈷昷㝣攷㜳㙦摤㥤㑥昷㝣㜵慥㔰ㄵㄵㄵ扦攰挱晦昹愸攲挲㠶㑤㉢㡢㕤㘶摢㠴改ㅤ慤慤㘶慥慢愵愳扤㌸㘱㙡㘷㘷㘶攵摣㤶㘲搷〰ㄸ㘸捤㉤搰ㄷ慢㥢㡢㉤〷㤹㌵捤换捤捥㈲㡣慡㉢㉡㙡㙡昴㑡攸搷户㕦㠶搳搱改愵㔷戱㠱㔵㠵慥戱ㄹ挸愶㠶㡤捥㈶挲㘶㄰㥢挱㙣㠶戰ㄹ捡㘶ㄸㅢ㠳捤㕡㙣搶㘶㌳㥣捤〸㌶㈳搹慣挳㘶㕤㌶敢戱㘱㝥㝤〳㌶愳搰っ摥㄰捤挲改搳ㄶ㘴㤷㘰㙤㥡扡㍡㍡捤慤㐶敦㘶㡤㜹㔲㉣㌶㈱㌶㈱摥ㄸ㙦㤸㄰摤㙡昴昴㘵慤㕤换㍡捤㐹敤收戲慥捥㑣敢㔶愳㜷㕥㤶㙤㙤挹捤㌱㔷㉥散搸摦㙣㥦㘴㘶愳昵搹㑣㈲ㅤ㑢㈴㤳㠵挶挶昴攰㡤㄰㜹晥昴㘹㍢㜷㥡㠵攲㝦㉢收挶㡣戹㘰晡戴〹昳捤慥晦㔶捣㑤㄰ㄳ㈱㘷㜴戴㘵㕡摡晦㑢㐱慢昹㥥㈶㘷㤸戹ㄶ扥昹愶搹搹搲扥摦〴っ扢っ㌴㝡愹〹㔳㡢挵㘵㙤㑢戹ㅤ㑤㌷㕢㕢㜷㌵ぢ昲愶户捤㈸㜶敤㥣改㙣㉢づ㙥㈳㍦戳搳㙣捦㤹挵愱㙤㌳㔷攴捣㔶摢戰㔸搳戶㕢愶㜳㝥愶捤慣攲挲戰㌶敢㍤㥣㥤㌷摢扢㕡扡㔶づ㘹㕢㔴㌴㜷捤戴敦㘷搲愴扡㙤搶戲㤶扣慡慡挲戳㘲挰收㐱㈳㤳㌷ち攳㘹㥢扥㌸搳搹㈵㍤扥㠵戱㈰㕢搷收㈲㙢㔱㌶㉥㙥㔲愳㍤㕥㝣捦㥡㕡摡收㤸㥤敤㘶㉢㤳昰㥤ㅣ敦㌱ㄲ㐰搶晢搰㑤捡㔹ㅤ扥㑢㙡㤰扤昳㜱㕤㤸㐵ㅢ㡤㘶扤昹ㅤ㥤㙤搸㈰攷㤹㤹昶㐹戱慤㥡扡昲㌳捣攵㤳愲ㄳ攲㝡㉤戴晡ㄸ摡㙤㡡㘶㌸㘰攴㍢摡㕡づ捡㤰昶挴㔸㝤㉡㍥㔱ㅦ㑢㤳㍡㌴慡敡㐵散敡敥〴摣摤㉡㥢㌳㤵捤搹捡收㕣㘵㜳扥戲搹慣㙣㉥㔴㌶敦㔷搹扣戸戲戹愵戲㜹㐹㘵昳晥戰㜱ㅥ㌵〳〷㔶摡㡦摣㙢㡦慤昹㘸换㘷ㄷ㕣㤵昸敡捥㔹㝢晣昸慥攲摥㉤〷㠷捤戱㄰㍥攰㉤愰搵挷愱搱戶㐴攳ㅢ㜰㌲㌵㔱ㅦ㑦㤳慤搰㈸昵っ〶捣㐱㝦昳散㍦㌷㌸昳㙦㙢捦㕣㌳昶摢挳㌷ㄹ昸摣㜰挵挳㠸㘴㥢㠰㠵昰㙣摢㌰㔴ㄴ㡤ㄶ㐳攳换搶㄰㥤愸挷㘹㔲㡦㐶愹挷散㙣㥤㥤ㄵ搹㕤慥㑤捣㍥敢搶㙤㡦摢改晢㑦扥㔴㍣㕥㐹戶㈴ㄶ挲戳㌵㌰㔴ち㡤㤶㐶攳换㤶㑥㑣搴ㅢ㘹㌲ㄱ㡤㔲て搸搹搴㉤慦㍦昱昲挹㈷捤㔸扤㘱搵攱㍢㍣戸晢晤㡡〷㐶挹戶ㅤㄶ挲戳㑤㘲愸敤搱㘸㤳搱昸戲㈵敡㈷敡㔳㘸㌲ㄵ㡤㔲㜷搹搹㑥慦扤㜰㤹㜱昹〷戳㙦㔸㌴昶戶戳搲㑤敦㉡敥㡣㤲㙤㍡ㄶ挲戳捤㘰愸㤹㘸戴ㅤ搰昸戲愵㤲ㄳ昵㔹㌴搹ㄱ㡤㔲户摡搹㕥慡㝥摤㥣昳敢戱搳敥㝡攲慦搳㐶っ扡㜳㤵攲愱㕥戲敤㠴㠵昰㙣㜳ㄸ㙡㉥ㅡ㙤ㅥㅡ㝦戶搸㐴㝤㍥㑤ㄶ愰㔱敡㐶㍢摢㕢敢ㄵ挷㍥晡昶戱㌳㡥㍥㜴户㥤戶㥤户搱扤㡡㥦㈹㤲㙤ㄷ㉣㠴㘷摢㤵愱㥡搰㘸ぢ搱昸戲㈵㐱㜲ㄱ㑤㜶㐳愳搴㔵㜶戶愳摢挷摤㍦昸敤昵愶㥦㜶搲换㡤㌷㡦晤㜶㘳㌵〸㙡挹昶㉢㉣㠴㘷摢㠳愱昶㐴愳敤㠵挶㥦つ㈴昷愶挹慦搱㈸㜵戱㥤㙤摣晢㌷㙦昶搸㜱㤳㜶扣㙣摦㠳て㜸扡攱愶㉦ㄴ㍦㈵㈵㕢㌳ㄶ挲戳敤ぢ慤㥥㐱愳㘵搱昸戲㌵㈰㕢㡥㈶㜹㌴㑡㥤㘳㘷㝢㜰晣挱㈷ㅣ晤搰搴ㅤ㉦㙢㑥㉥㜹昱て挵㤷ㄴ㍦㡥㈵㕢〱ぢ攱搹昶㘳愸挵㘸戴ㄶ㌴扥㙣㐹扣㙦㑢㘸戲㍦ㅡ愵㑥戳戳㝤㜷昸㤲搶㌱摦㕣㌹攷㠶捤户晣㥤昱挳晣搵㡡㥦晢㤲慤つぢ攱搹摡ㄹ慡〳㡤戶ㄴ㡤㍦㕢挳㐴晤〰㥡㜴愲㔱敡〴㍢㕢昲ㅥ㝤搱㥣㈳㥥㥦㝥摥㕡昵捦摤㜲㜷攴㌵挵ㄳっ挹搶㠵㠵昰㙣换ㄸ㙡㌹ㅡ敤㐰㌴扥㙣つ㌸搴慥愰挹㑡㌴㑡ㅤ敤㘴晢戴昹戰散愴㤵㜳敥㜸昱戸㜳ㅥ㝤昹搰捦ㄵ捦㘴㈴摢挱㔸〸捦昶ㅢ㠶㍡〴㡤㜶㈸ㅡ㕦戶㌴戲ㅤ㐶㤳挳搱㈸㜵㤸㥤慤㜸敢㥢敦㑦晣昸㥡㔹挷ㅦ扤㌲昲㕥慡收㌶挵㔳㈶挹㜶〴ㄶ挲戳ㅤ〹慤㝥ㄴㅡ敤㜷㘸㝣搹㔲㌸㉡ㅦ㑤㤳摦愳㔱㙡㠵㥤敤扣㔵㐳ㅥ㔴㈷敦㌳㘵搵攴晣愵㐳㥦㕥㜱㡡攲戹㤹㘴㍢ㄶぢ攱搹㡥㘳愸㔵㘸戴攳搱昸戳㘱㝦㍢㠱㈶㈷愲㔱敡〰㍢摢㘷敤戱攳〷ㅤ昷户愹㙢〶㝤㜰挹摡㉢㥦ㅡ慡㜸ㄲ㈸搹㑥挶㐲㜸戶㔳ㄸ敡㔴㌴摡ㅦ搰昸戲㈵搲ㄳ昵搳㘸㜲㍡ㅡ愵㤶搸搹慥晥㈶扢敥搹㘷慥㥣扢㘶摥敥戹昷扦搸晦㔵挵戳㑤挹㜶㈶ㄶ挲戳㥤挵㔰慢搱㘸㘷愳昱㘵㑢㈲摢㌹㌴㌹ㄷ㡤㔲㌹㍢摢㔱搷㈴㈶㝥昱改㔶搳慥㙡摢㔴㍢昷敤㌵㐵㌵ㄲ㙡挹㜶㍥ㄶ挲戳㕤挰㔰ㄷ愲搱㉥㐲攳换㤶挲攷摢挵㌴戹〴㡤㔲㝢摢搹ち搷㌴㍥昲敢换㔶㑤扤愹昱挴㈷捤捤摥摢㔸昱晣㔹戲㕤㠶㠵昰㙣㤷㌳搴ㄵ㘸戴㉢搱昸戲愵戱扦㕤㐵㤳慢搱㈸戵挸捥搶㤴㍤㜲挲挸㥦㝦摡昱慡敤㠶㕤户改ㄳ扦㉣㔷㍣㔱㤷㙣搷㘲㈱㍣摢㜵っ㜵㍤ㅡ敤〶㌴扥㙣つ搸㑡㙥愴挹ㅦ搱㈸㌵摦捥㌶扥戸晡愲敢愷㌷捤戹昶㥤㙢㙥㥥㝤攷挸㡣㕡て㙡挹昶㈷㉣㠴㘷扢㤹愱搶愰搱㙥㐱攳换㤶㙣㥣愸摦㑡㤳摢搰㈸㌵换捥戶攴㤱愷摥㜹㜲愳㠶㔹㤷攷づㄸ扡㘶戶㜱㤹㕡ㅦ㙡挹昶㘷㉣㠴㘷扢㠳愱敥㐴愳晤〵㡤㉦㕢〳捥ㄴ敥愲挹摤㘸㤴㥡㘲㘷扢攵攱㌷搶㝦敡摥㤱㜳㉥㙦㍦昱搲㉤㝥慡㍦㔲㙤〰戵㘴扢〷ぢ攱搹敥㘵愸晢搰㘸昷愳昱㘷挳摥晤〰㑤ㅥ㐴愳㔴愳㥤敤慤㥢愶㍥昸摡㠰㐳㜷㔸㕤摣收㥢㈹晢㥥扦愵ㅡ〵戵㘴㝢ㄸぢ攱搹晥挶㔰㡦愰搱ㅥ㐵攳换㤶㐰戶挷㘸昲㌸ㅡ愵攲㜶戶ㄵ㙦扥㌳㍢㍤㘱户㥤捥晣攸挰愳昷戹晥搴慦〷㍦〱昵㉥昶挹昰㡣捥捣㠱昸㝡㔱晡收ㄲ㥦㄰攵扦摥扦戲攱ㅢ㕢㈱㔹㐸ㄵ㘲戱㝣㌲㥡愹捦㔴搷㈲㙣㕦扦ㅢ昰㔰㍤戸戰㝢ぢ捥愹て㤴㉦ぢㅢ㑥换ㄴ捤搲㜷㠷昱戶㙥㕡挷戲昶㝣㜱㔴戰戲愹㉢搳㘵㙥攰搵㤵㠲昸摣㥡昰㔵捡㉣㑡扥㡤扤㙥扢㘵㕡㤷㤹㔳㔷戴㔸敡㡤㍣㙡㝣㤱敡挸㠶㙢㜷攸㌴て攸搶晡㐶㌴ㄵ摦昴㤷㑢㙣摦㕡㕡㉡㙢㕣愳愷㉦敥㈸㥡敤㌲扣昱㙤㍢户攴昶㌷㍢㥢㑣㕥㈷㌰昳戲慡㈳愹戲扦捤㡤㕦搰㡥ㄵ挵昷戳晣ㄸ户戴㌰㜳㐵㤷搹㥥㌷昳ㄸ敦㔲戳戳㙢攵挲㑣戶搵㕣愷捣挴捡〹挵晡㘵攲ㅤ㍡㜲换㡡搳㍢摡扢㍡㍢㕡换㌵㔳昳换㌳昸〶㤹㥦搷㤱㌷昱〵戰㡡㡦ち㔵㌱㘰㠰㔲ㄵ㕢〶㝤ぢ㘳摣攲〴㜹㈳㕣㙦昱㐶㜸捦搷㉢摦散㈶散㡡戵挳㕡戴㥡摣㈶㉢挷昶ㄲ㑣攲㌲捣戸㜰㐳搷㍡昱愲ち慤户〸户㤶㌱㜶扦㜳晦㝦㡤㉢㉢㠷摢㙢㍦㜳㌹扥㘵敦㠸㉦㤴慤㘶㘷㡦㤷㠴ㄴ㐷愴㍦㠹愶㝡ㅢ散捤愱昴慡㘰愱㔶愸㤵搵〷戶攴扢ㄶ㙢㡢捤㤶晤ㄶ昳㤴ぢ㤷㡤㙡㙡㠸搶昷搰㥦㠶㐸㝦㠶捤戳㘸㈲㤱ち敤ㅦ㌴搲㈲晡㍦慤㝥昵ㄸ晣摦晦敦敦㤵昰搲攵㝡〱㉥敥ㄴ慢摢㜶攸攸㉣づㄸ㄰戴㤶㍢㘶㡡㡢扢戸㜹昶慣㘴扣攷搸㍣㡦愶㝡㉣㥡㕥㉦てっ㠳㔱ㄵ慦㠲っ㘹㥢㘱ㄶ㌲戸昶㈴㝢户捡㔴户㔹㤷㌳㘶㤸挵㥣捥敢ㅥ戳戱慦慣搰戰㠴㥤㝦㜰ㅢ户㝥㜳㐵搷㡣㑣㔷㘶㘰ㅢ慥愰攰㕤搲㘱㌴㕥扣慣㈵㝡づㄱ㤹攳ㅤ戱㝢㠸㘰挸愲㉢捡㈰ㄱ㔸㤱戰攳㘰㝦愹ㄸ㘰户㍤慦〴挶扥㌱㔶㐲昳㙥攸攵㔷㐲㜸㑤㘲㤶搹扥㜰攵㔲戳㐸昳ㅡ慤㐷㤴摥摤㡢挱ㄶ攴戲㡢扡㕡㕡㡢ㄳ㌰搲㔹㥤ㅤ换㤶晥㌷攳㌰㤶晥〲ㅡ攷㔱扤ㄹ戶攲扥慦ㄳ㜰㔵っ㕣捥昷愶戹戹愲㠶搱㈸搱㌷㘵挳慤ㄵ挱㝥挱㝦昲搰㕦挶㝦㤱㥥㜴搵㜵戰攸捦㔵愳㙡搸て㙥〳愱㠵㥤愶㕣〷慢㤱づ㘸て㘹摢扤愳㜳晦㙣㐷挷晥摣㥥㠶㑡慦戸搸㌴扢㜸㙤㘹㤰㝤㉤㑤慥㤹㈹㌵㘰㐰搹㜵㈱搷㐵愸㑤㄰㕦㝢つ捤㤰愹慤慤愳㥤㠸㐵敤㜵㠸〶攰㉡㤷昶〶ㄶ㙡㜱㈴敦敡攸㐲搲搱换ㅢ㐶㙦㍤扡挹捣㜵戴攷㐷㉦㕣摣㘹㘶昲ㄳ㔶戴ㄶ㔷愸つ㠱㠱㤷㜲挶㝥㥥㕣昲㕣晤㔷㔳慦㝥晦㔱㜳换㠱〷晦㕤㡤戲ㄵ扥㉢㑡㕢㌰㌰㕥晡摢㘸搴晡㌰攳攱〵换攵て晤㕤昴昵昷搸扣㡦〶〷〹挱㡥㘳挴㠷㔶㔷㡤挳晦㍣㑥攸ㅦ戱昹ㄸ㡤ㅡ㡦㠶㝢愹晥〹ㅡ攷愱っ挴攷㥢㉦㙦攰㤶㄰晢摦挰㉦㈰㡤攸㍤攸搴㔶戰攰㥢愸ㄳ㥡㑥㑣㍡ㄱ㈹つ㠱〳〱㔴摢ち摦㐵慥㙤攰㈶〰㝥愴晦〰㤸〵〳昸㤹㌹〸㐶攷愶攷〲㔰㘹㜵㔵ㄴ㍡〱㌰〰〲㥤ㄷ昹㔵ㅣ㈲〱㔰㡤㥥昳㔰摦晦散〲㄰㠳搸て㐰㘷㑣扤〷㥤慡㠷㕦㄰㠰㑦ㄱ㍣㄰挰㈷戶挲㜷摤慤〱㤱㙡㌹㡡戵㌹攴㡦㘰ㄶっ㘰〴搴晡㐸㌶敢愰㜱〱㔸捦敡慡ㄴ㠲〸㠰昵㘹戴〱ㅡ搵〸㤱〰ㄸ㠵㥥昳㔰㙦扡〱愴㈱昶〳搸㠴㌱昵ㅥ㜴㙡㈲晣㠲〰扣ㄸ〶攰〵㕢攱扢ㄴ㌸〹㤱㙡㌹㡡㉤㌸攴攷㐲〱㙣〹戵㍥㥥捤㔶㘸㕣〰㈶㔸㕤戵㍤㠲〸㠰㙤㘸ㄴ㐵愳愶㐰㈴〰㘲攸㌹て昵㜷㌷㠰挹㄰晢〱㈴ㄹ㔳敦㐱愷愶挲㉦〸挰晤㘱〰敥戳ㄵ扥慢㤳㌳㄰愹㤶愳搸ㅥ㐹搵㍤愱〰愶㐰慤㑦㘵㌳つ㡤ぢ挰っ慢慢㘶㈲㠸〰㤸㐹愳ㅤ搰㈸㕥慦ㄴ〰戳搰㜳ㅥ敡㌶㌷㠰ㅤ㈰昶〳㤸挳㤸㝡て㍡戵㈳晣㠲〰㕣ㅦ〶攰㍡㕢攱扢㘰㍡〷㤱㙡㌹㡡㠵ㅣ昲㌵愱〰㜶㠳㕡摦㥤捤慦搰戸〰散㘹㜵搵㕣〴ㄱ〰㝢搱㘸㙦㌴㙡㍥㐴〲攰搷攸㌹て㜵戱ㅢ挰㍣㠸晤〰㌲㡣愹昷愰㔳ぢ攰ㄷ〴攰慣㌰〰㘷摡ち摦㌵摣㕤ㄱ愹㤶愳㔸挲㈱㥦ㅥち愰ㄵ㙡扤㡤㑤㍢ㅡㄷ㠰愵㔶㔷㌵㈱㠸〰㌸㠰㐶㥤㘸搴㈲㠸〴㐰ㄱ㍤攷愱㡥㜷〳㔸〸戱ㅦ挰㠱㡣愹昷愰㔳扢挱㉦〸挰ㄱ㘱〰㝥㙢㉢㝣㤷㤵昷㐰愴㕡㡥攲㜰づ昹戰㔰〰㐷㐰慤ㅦ挹收㈸㌴㉥〰㐷㕢㕤戵㈷㠲〸㠰摦搳攸ㄸ㌴㙡㙦㠸〴挰戱攸㌹て戵摣つ㘰㉦㠸晤〰㑥㘰㑣扤〷㥤晡㌵晣㠲〰戴㠶〱搸摦㔶昸慥㜴敦㡢㐸戵ㅣ挵ㄹㅣ㜲㑢㈸㠰戳愰搶㔷戳㌹ㅢ㡤ぢ挰戹㔶㔷㘵㄰㐴〰㥣㐷愳昳搱愸ㅣ㐴〲攰〲昴㥣㠷摡搷つ㈰ぢ戱ㅦ挰㈵戰㡦攸㍤攸㔴ㅥ㝥㐱〰㜶ぢ〳戰挸㔶昸㉥扥昳慡㝡㉤㐷㜱㉤㠷摣ㄴち攰㝡愸昵ㅢ搸摣㠸挶〵攰㈶慢慢ㄶ㈳㠸〰昸ㄳ㡤㙥㐶愳㤶㐰㈴〰搶愰攷㍣搴㑥㙥〰㉤㄰晢〱摣捥㤸㝡て㍡戵㍦晣㠲〰㑣〹〳㌰搹㔶昸收〳摡ㄱ愹㤶愳戸㤷㐳㥥ㄴち攰㝥愸昵〷搸㍣㠸挶〵攰㘱慢慢㍡㄰㐴〰晣㡤㐶㡦愰㔱〷㐰㈴〰ㅥ㐵捦㜹愸㠴ㅢ挰㔲㠸晤〰㥥㘰㑣扤〷㥤敡㠴㕦㄰㠰㉤挳〰㡣戳ㄵ扥㈹㡡㘵㠸㔴换㔱㍣捦㈱㙦ㅥち攰㐵愸昵㝦戱㜹〹㡤ぢ挰扦慤慥㕡㡥㈰〲攰ㄵㅡ扤㡡㐶慤㠰㐸〰扣㠶㥥昳㔰ㅢ扢〱ㅣ〸戱ㅦ挰㕢㡣愹昷愰㔳㉢攱ㄷ〴㘰㐴ㄸ㠰攱づ〰敦慣挹㙦㄰愹㤶愳昸㤸㐳㕥㉢ㄴ挰愷㔰敢㥦戱昹ㅣ㡤ぢ挰㤷㔶㔷ㅤ㠲㈰〲攰㉢ㅡ㝤㡤㐶ㅤ〶㤱〰昸〶㍤攷愱㙡摣〰づ㠵搸て攰〷挶搴㝢搰愹挳攱ㄷ〴攰攷㥦㐲㑥㠵㝦戲ㄵ扥㠹㥣㈳ㄱ愹㤶愳愸慡挴㤰㝦㠰㔹昰愹戰〶戵㍥㤰㑤つㅡㄷ㠰㠸搵㔵㐷㈱挸ㄸ〶ㅡ㐴愳挱㘸搴搱攸ち㠰㈱攸㌹て昵㌹㜲㜴㝦ㄹ晡ㅤ挴㝥〰㙢挱㍥愲昷愰㔳㥣㌰ち〲昰㙥ㄸ㠰㜷㙣㠵㙦㙥改㌸㐴ㄲ〰ㅢ㜰挸㙦㠵〲搸㄰㙡㝤㈳㌶ㅢ㜳㜴愵㙦㠳愳慤慥㕡㠵㐰㘳戸㍡戵㌴ㅡ㠳㐶㥤㠰慥〰搸ㄴ㍤攷愱㕥㜲〳㌸ㅥ㘲㍦㠰捤㘱ㅦ搱㝢搰愹ㄳ攱ㄷ〴攰改㌰〰㑦搹ち摦㜴搷㈹㠸㈴〰愲ㅣ昲ㄳ愱〰攲㔰敢昵㙣ㄲㅣ㕤〹㐰㠳搵㔵愷㈲搰ㄸ慥㑥㡡㐶㘹㌴敡㌴㜴〵㐰㈳㝡捥㐳㍤攸〶昰〷㠸晤〰㈶挱㍥愲昷愰㔳愷挳㉦〸挰㥤㘱〰敥戰ㄵ扥ㄹ戸戳㄰㐹〰散挰㈱摦ㅥち㘰㐷愸昵搹㙣㜶攲攸㑡〰收㕡㕤戵ㅡ㠱挶㜰㜵收搱㘸㍥ㅡ㜵づ扡〲㘰〱㝡捥㐳摤攸〶㜰㌶挴㝥〰㑤戰㡦攸㍤攸搴戹昰ぢ〲㜰㜹ㄸ㠰换㙣㠵㙦㔲昰〲㐴ㄲ〰㝢㜳挸㤷㠴〲搸〷㙡扤㤹捤扥ㅣ㕤〹㐰搶敡慡ぢㄱ㘸っ㕥㝡㡥㐶㜹㌴敡㘲㜴〵㠰㠹㥥昳㔰㘷扢〱㕣〴戱ㅦ㐰ぢ散㈳㝡て㍡㜵〹晣㠲〰㥣ㅣ〶攰㈴㕢攱㥢愷扣ㅣ㤱〴㐰㈷㠷㝣㐲㈸㠰㉥愸昵㘵㙣㤶㜳㜴㈵〰㉢慣慥攲㈴收ㄸ慥捥㑡ㅡㅤ㠴㐶㕤㠵慥〰㌸ㄸ㍤攷愱㡥㜲〳戸ㄲ㘲㍦㠰挳㘰ㅦ搱㝢搰愹慢攱ㄷ〴攰愰㌰〰㉢㙤㠵㙦敡昴㍡㐴ㄲ〰挷㜰挸〷㠶〲㌸づ㙡㝤ㄵ㥢攳㌹扡ㄲ㠰ㄳ慤慥扡ㅥ㠱挶㜰㜵㑥愲搱挹㘸搴㡤攸ち㠰㔳搰㜳ㅥ慡摤つ攰〶㠸晤〰㑥㠷㝤㐴敦㐱愷晥〸扦㈰〰昹㌰〰㌹㕢攱㥢捤扤ㄹ㤱〴挰昹ㅣ㜲㈶ㄴ挰㠵㔰敢ㄷ戱戹㤸愳㉢〱戸搴敡慡㌵〸㌴㠶慢㜳ㄹ㡤㉥㐷愳㙥㐵㔷〰㕣㠱㥥昳㔰扦㜲〳戸〵㘲㍦㠰㙢㘰ㅦ搱㝢搰愹摢攰ㄷ〴㘰㝥ㄸ㠰㜹戶挲㌷挱㝣〷㈲〹㠰㥢㌹攴㌹愱〰㙥㠱㕡扦㤵捤㙤ㅣ㕤〹挰㥦慤慥扡ㄳ㠱挶㜰㜵敥愰搱㥤㘸搴㕤攸ち㠰扦愰攷㍣搴㌴㌷㠰扦㐰散〷㜰て散㈳㝡て㍡㜵㌷晣㠲〰愴挳〰愴㙣㠵㙦捥晢㕥㐴ㄲ〰㡦㜰挸挹㔰〰㡦㐱慤㍦捥收敦㘸㕣〰㥥戴扡敡㍥〴ㅡ挳搵㜹㡡㐶㑦愳㔱て愰㉢〰㥥㐱捦㜹愸慤摣〰敥㠷搸て攰㌹搸㐷昴ㅥ㜴敡㐱昸〵〱ㄸㄳ〶愰搶㔶昸愶攱晦㠶㐸〲攰㔵づ㜹㤳㔰〰慦㐳慤扦挱收㑤㡥慥戴〵扣㙤㜵搵㈳〸㌴㠶慢昳づ㡤摥㐵愳ㅥ㐳㔷〰扣㠷㥥昳㔰敢戸〱㍣ち戱ㅦ挰㐷戰㡦攸㍤攸搴攳昰ぢ〲㌰㌸っ挰㈰㕢攱慤っ愸㝥ㄲ㤱晡㌱愳㍢㠸〳㉥散搶㘲ㅥ挸㈹愸愱〵搴っ㑦㕦㔶散敡㤰昹戲㈱㠵ㄹㅤ昳㍢扡㘶戴ㄴ㤷戶㘶㔶づ㉦搸ぢ扢㉦㌶摢㌱㥢摤㠹㐹㙤㡦慣㘳改㔲㌳慦ㄷ㥡㍡㤶㜵收捣搹㌳晥ㄷ㘶扢戱㝥㜸敢㘴愲扢㔲攱昱㥦㑤攰㔶挰ㄳ㕢〹ㅥㄵ搵㑦㈳愰㜷ㅥ㑥㉡㤷㕤㜳收戲㘸挰㜰㔸㠹攸挲㤶慥㔶㜳㔰㐱收慢㘵戹愶〰㡡㈸ㄱ挸て㉣㜰㉥挸㥣㌱愴㌰慢戳㈵摦摡搲㙥昲捤ㄸ㘱㤹捥㌵昷㐳㌹挰捥ㅤ挵ㄶ㤶㉤て㈹㉣散捣戴ㄷ㤷㜲㘶㌳户㜲敤戲㥥㑣㠱㔶ㄷ愶戵戴ㄷ㤱㐶摥㐵㉥て㉢㌴㉤敥㌸㄰扦㔷㔸搶搶㍥㉢戳戴昸㍦昱慥㈸扥㉤昲㤰户㐶㔵慡捡㑡㔵㔳㔹昳㥦扥㍦摡搷搸挷㠶㕢㤵攰愳戱㥤㜶㜵戶㘴㤷ㄱ㤸攴㠸愳慤㘲㈳敦㘱㐵昵㌳㔸昲捥㘱扡摥㐲㑦〱〲挷㕡㔶㠷ㅦ㌸ㄷ摥晤㈳㤰㡤㘰慥㝦㠳攱っ晥ㄶ捤㑥戳ㄶ捤㉥㤵收晣㥦㝥㔱㔱晤㉣㈲昷戹ㄲ㘲㈴㡣㠷㕡㥢㄰慢㈳戸㐵㘱捦挴㤶挰㥥㜷戳㡣ㄴ挴㠶㕢攸搰搲攲づ㤸㑣ㅦ㕣㤸㥢挹㥡慤愸〱㘸换㜴つ戵㍡㉣挶㐰挵㝤搱搶㑤敦㘸㙢换㜰㤳攳敦〶㥡㜲㤹㔶戳愶㌰㜵㔹㔷挷扣㤶㜶扤㠰㐶戶㑢㕢㤴㔹〱㔱㘶㠵㌵㕢㕦搸㤵戵㐱戲捣㔸ㅤ晢㘵㍡㕢扡ㄶ户戵攴㙡搸㘱晤捥晦挴戶㡡攳㐷ㄵ㘰㍡て攷㔸攲㥤晥户㈶攱昱㜶㑦㐰挵っ搱昱敤挷ㄶ㕤愹㌴晣㔳晦㘱改〸㡥㍣昲㠱愲㝦㡦㘸搵㜸挹愱㐸挶昲愹㑣挵㘲昱搳挳戰㠹捡挱㐹晤㤳〶㜸改㍦挰㤴ぢ㝣㔵㍤㠷愶挷扡㠲㠱㌰㠸捣敤挸攴㜷挸攴昰ㅢ愰㠱昶㉦㠰㙡昰搶昲㔰搳㘹戰搲㘳㍡㡡㠷㌰㤵扤扣㈵㙦㜶搶㔰搰㠴㕦㌸㔵戱㐶㐴戳摥㐳捣㜹て愸愸慥ㅥ㔴ㄳ㤴㙢戶ㄳ㙢慣㍤㝦敥晥〵搵㙣㕦晣て㜷㐹㑦收搸㈳ㄱ昹㠸晡ㄱ慢愳晦挴㜵㝡ㅥ㐲慥㡦挷攰㘷ㅡ晣㠲愶晡〵㈸扤敦㑤㜹搱〵㑡㌳㜴ㄸ㔵挹㙦㘷㔸づ㔲㠳搲〹愹㈳愹㤶ㄵㄹ攴慡晦搰慣搲㡦ㅡ攷〷㌹㕡ㄳ戶㜲㌳ㅦ戱㡥慦慣㌳挱㈷㐳㐵㘵㘵ㄵ摥㙡捤㕢㍢攷㑢㡢㘰㙤㑤愶ㄴ㠶愸㡤㌱〴㡤㌵㠳愳戸戳㈰㝥㜳搰て㔴晥〱㉢捣㙤晦㠲晦攴ㄱ㠹攸㤵昰愹㠸愸㤷搱㍡㈰㌴㑡㉣㔲㜸ぢ㜰ㅤっ㡤㝡ㅢ㐲㥥づ戸㍥扣搴扢攸昲〳慣㐲攳㑦㤴晡㝡挰㔴敦挱㠳〷㑤㕤㘳攰昷戱挴㘳㔱昷戶㔹〳㘹敦摢收㠷昴挰㑢攷㉦摥戸㈰慦㡦戰攰慣〶〵昶㙡㐴㘰愳て愲攱挷挱〶㠳㘹㌰㠴〶㥦挰㠰㙦扡㌶ㄴ扤㔰㤸晣昱㑣〰㑣〳㍥㠰昹㠵㉢㠹ぢ收㕡㑣戲㌶㤳晣〸〳㉦捣㥦㈱ㄳ㤸扡晣摥ぢ扤ち捦㈷㡤攲晢㈶攰㐶㌰〸搷戸っ摣㍡㤰昶づ慥ㄲ㙥㐴愳慦㉢㐱慣㡥㘲戹㐲〰戸昵㘰愳慦㑦㐳㤶㌲〴ㄸ㙣㐰㠳㔱㌴㘰㜵㠳㠰摢㄰扤㔰㜰晣ㅤ㔰〰戸㡤攱〳㜰慣㜸㜰㤲戸挰㙤挲㈴愳㤹㠴搵〹㕥㜰㉣㐹戰挰昱㘳㕢ㅥ㕥㜰㉣㔸㄰㜰㘳ㄸ㠴㤵ぢ㘵攰挶㐲摡㍢㌸㔶㌸攰㠹㕦㜸㌱〸ㄶ攴挵㌲〷㘷挸ㄴ搸㕢摣㘶戰搱㌷愷㈱㑢㈰〲っ戶愰挱㌸ㅡ戰㉡㐲挰㙤㠹㕥㈸㌸晥愴㈹〰摣㔶昰〱戸㑤㕣㐹㕣攰戶㘶㤲〹㑣挲慡〶㉦㌸㤶㌲昴戲挵戱搰㐱挰㐵ㄹ㠴ㄵて㘵攰攲㤰昶づ㡥㤵ㄱ㜸攲㔲㈹㠳㌸攰㔸ㅥㄱ挰㈵〱ㅢ㍤㐹㐳㤶㑥〴ㄸ㌴搰㈰㐵〳㔶㔳〸戸㌴㝡愱攰昸敢慣〰㜰ㄳ攱〳㜰慣戰㜰㤲戸挰㙤换㈴摢㌱〹慢㈱扣攰愶㐰搶换ㄶ㌷ㄵ㈶〲㙥㝢〶㤹㠶㕥ㄹ戸㈹㤰昶づ㡥ㄵㄵ㜸愲摣㠲㐱ㅣ㜰㉣慢㜰㠶㑣愱扤挵㑤㠳㡤㍥㥤㠶㉣戹〸㌰㤸㐱㠳㤹㌴㘰ㄵ㠶㠰摢〱扤㔰㜰晣愱㔹〰戸ㅤ攱〳㜰慣捣㜰㤲戸挰捤㘶㤲㥤㤸㠴㔵ㄴ㕥㜰㉣㥤攸〵ㅣぢ㉢〴摣㕣〶㘱㠵㐵ㄹ戸昹㤰昶づ㡥㤵ㄸ㜸攲㔷㙢っ攲㠰㘳㌹㠶㌳㘴ち㙤㜰㍢挳㐶摦㠵㠶㉣搵〸㌰搸㤵〶㑤㌴㘰昵㠶㠰㕢㠸㕥㌸㌸晣昶㉡〰摣㙥昰〱戸㡣㉢㠹ぢ摣敥㑣昲㉢㈶㘱昵㠵ㄷㅣ㑢㉥㝡搹㔵㔹㤰㈱攰昶㘴㄰㔶㘶㤴㠱摢ㅢ搲摥挱戱㠲〳㑦晣㈴㡥㐱ㅣ㜰㉣攳〸攰戲て㙣昴㘶ㅡ戲挴㈳挰㘰㕦ㅡ㘴㘸挰慡て〱㤷㐵㉦ㄴㅣ㝦晥ㄷ〰㉥てㅦ㠰㘳㈵㠸㤳挴〵捥㘴㤲〲㤳ㅣづ〳㉦戸㈳㈰敢〵ㅣぢ㌹〴摣㘲〶㘱㐵㐷ㄹ戸㈵㤰昶づ㡥㤵ㅦ㜸攲昷㜶っ攲㠰㘳昹㠷㌳㘴ち敤㉤慥ㄵ㌶㝡ㅢつ㔹ㅡㄲ㘰搰㑥㠳づㅡ戰㕡㐴挰㉤㐵㉦ㅣ㕣昰慥摡〹ㅦ㠰㘳〵㠹㤳挴〵慥挸㈴扣换㠰㘲戵㠷ㄷㅣ㑢㍣㝡〱挷〲㄰〱户㥣㐱㔸〹㔲〶㙥〵愴扤㠳㘳挵〸㥥㤸ㅦ㘰㄰〷ㅣ换㐶㥣㈱㔳㘸㠳㍢〸㌶晡挱㌴㘴㐹㐹㠰挱㙦㘸㜰〸つ㉥㠰㠱㠰㍢ㄴ扤㔰㜰晣㔱㘶挰ㄶ㜷㌸㝣〰㡥㤵㈷㑥ㄲㄷ戸摦㌲挹ㄱ㑣挲㉡ㄱ㉦㌸㤶㠶昴〲㡥㠵㈳〲敥㈸〶㘱〵㐹ㄹ戸愳㈱敤ㅤㅣ㉢㑤昰挴㉦〵ㄹ挴〱挷㜲ㄳ㘷挸ㄴ摡攰㡥㠱㡤㝥㉣つ㔹㡡ㄲ㘰㜰ㅣつ㔶搱㠰搵㈹〲敥㜸昴㐲挱昱昷愵〱攰㑥㠴て挰戱㘲挵㐹攲〲㜷ㄲ㤳㥣捣㈴慣㉥昱㠲㘳㐹㐹㉦攰㔸㜰㈲攰㑥㘵㄰㔶㥥㤴㠱㍢つ搲摥挱戱㐲〵㑦晣っ㤱㐱ㅣ㜰㉣㔳㜱㠶㑣愱つ敥っ搸攸㘷搲㤰㈵㉣〱〶㘷搱㘰㌵つ㔸搵㈲攰捥㐶㉦ㅣㅣ㝥扡ㄷ〰敥㕣昸〰ㅣ㉢㕤㥣㈴㉥㜰攷㌱挹昹㑣挲慡ㄴ㉦㌸㤶愲昴〲㡥㠵㉡〲敥㐲〶㘱挵㑡ㄹ戸㡢㈱敤ㅤㅣ㉢㕢昰挴㙦ㅣㄹ挴〱昷ち㤶㥣㈱㔳㘸㠳扢ㄴ㌶晡㘵㌴㝣㌵搸攰㜲ㅡ㕣㐱㠳搷㘰㈰攰慥㐴㉦ㄴㅣ㝦昵ㅢ〰敥㙡昸〰ㅣ㉢㘴㥣㔱戸挰㕤挳㈴搷㌲〹慢㔹扣攰㔸挲㘲㠱ぢ晤收挰〲ㄷ〱㜷㍤㠳戰搲愵っ摣㡤㤰昶づ㡥ㄵ㌱㜸攲〷㤴っ攲㠰㘳㔹㡣㌳㘴ち㙤㜰㌷挱㐶晦ㄳつ㔹㌲ㄳ㘰㜰㌳つ搶搰㠰㔵㌴〲敥ㄶ昴㐲挱昱〷捣〱攰㙥㠳て挰戱戲挶㐹攲〲㜷㍢㤳晣㤹㐹慡昰愵捡ぢ㡥愵㉦扤㠰㘳㘱㡣㠰扢㤳㐱㔸㈱㔳〶敥㉥㐸㝢〷挷㑡ㅡ愲搱敦㘶㄰〷ㅣ换㘹㥣㈱㔳㘸㠳晢㉢㙣昴㝢㘸挸㔲㥢〰㠳㝢㘹㜰ㅦつ㔸㝤㈳攰敥㐷㉦ㄴㅣ㝦㡢ㅤ〰敥㐱昸〰ㅣ㉢㜲㥣㈴㉥㜰て㌱挹挳㑣挲敡ㄹ㉦㌸㤶捣昴〲㡥〵㌵〲敥ㄱ〶㘱㘵㑤ㄹ戸挷㈰敤ㅤㅣ㉢㜰〴摣攳っ攲㠰慢㠵搴ㄹ戲ぢ摣摦㘱愳㍦㐱㐳㤶攸〴ㄸ㍣㐹㠳愷㘸挰慡ㅤ〱昷㌴㝡攱攰㠲捦攳㥥㠵て挰戱㤲挷㐹攲〲昷て㈶昹㈷㤳戰敡挶ぢ㡥愵㌶扤ㅣ攳㔸㠸㈳攰㥥㘷㄰㔶攴㤴㠱㝢ㄱ搲摥挱㌵挰㑤挰晤㡢㐱ㅣ㜰㉣摦㜱㠶散〲昷ㄲ㙣昴㤷㘹㤸づ㌶昸㌷つ㕥愱〱慢㝤〴摣慢攸㠵㠲攳㉦攴〳戶戸搷攱〳㜰慣〰㜲㐶攱〲昷〶㤳扣挹㈴慣搶昱㠲㘳㠹㑥㉦攰㔸挰㈳攰摥㘶㄰㔶昲㤴㠱㝢ㄷ搲摥挱戱攲㐷挰扤挷㈰づ㌸㤶晤㌸㐳㜶㠱㝢ㅦ㌶晡〷㌴㘴㐹㔰㠰挱㠷㌴昸㠸〶慣ㄲㄲ㜰ㅦ愳ㄷち㡥㍦昶て〰昷㈹㝣〰㡥㤵㐳㑥ㄲㄷ戸捦㤸攴㜳㈶㘱㤵㡦ㄷㅣ㑢㝢㝡搹㔵㔹昸㈳攰扥㘴㤰㝤搱㉢〳昷㌵愴扤㠳㘳愵㤰㠰晢㠶㐱ㅣ㜰㉣ㄷ㜲㠶散〲昷㉤㙣昴敦㘸㤸て㌶昸㥥〶㍦搰挰㠴㠱㠰晢ㄱ扤㔰㜰扣㙦㐱〰戸㥦攱〳㜰慣㌸㜲㐶攱〲昷ぢ㤳㔴㘰ㅡ㐳戱㍡挸ぢ㡥㈵㐱扤㠰㘳挱㤰㠰挳㤵敥ち戵ㅣ扤㌲㜰昸㌹㜱ㅦ挰慤㠰㥢㠰慢㘶㄰〷ㅣ换㡣㥣㈱扢挰㘹戰搱〷搲㤰㈵㐸〱〶㌵㌴攰㡤搳ㄴ慢㤲〴㕣〴扤㔰㜰扣〵㐳〰戸挱昰〱㌸㔶㉡㌹㐹㕣攰㠶㌰挹㔰㈶㘱㔵㤱ㄷㅣ㑢㠹㝡搹㔵㔹㘸㈴攰っ〶㘱挵㔱ㄹ戸戵㈱敤㝤㡢㘳㘵㤲㠰ㅢ捥㈰づ㌸㤶㈷㌹㐳㜶㠱ㅢ〱ㅢ㝤㈴つ㔹扡ㄴ㘰戰づつ搶愵〱慢㤹〴摣㝡攸㠵㠲攳摤㈴〲挰㙤〰ㅦ㠰㘳㠵㤳㤳挴〵㙥ㄴ㤳㙣挸㈴慣㐶昲㠲扢㄰戲㕥挰㕤〴ㄳ〱户㌱㠳戰㔲愹っ摣㘸㐸㝢〷挷㡡㈶〱㔷换㈰づ戸换㈰㜵㠶散〲㌷〶㌶晡愶㌴㘴挹㔳㠰挱㔸ㅡ搴搱㠰㔵㔰〲㙥㌳昴㐲挱昱挶ㄸ〱攰戶㠰て挰戱㌲捡㐹攲〲㌷㡥㐹戶㘴ㄲ㔶㌱㜹挱摤〲㔹㉦攰㔸搸㈴攰戶㘲㤰摢搰㉢〳㌷〱搲摥挱戱ㄲ㑡挰㙤挳㈰づ㌸㤶㐳㌹㐳㜶㠱㡢挲㐶㡦搱㤰愵㔲〱〶㜱ㅡ搴搳㠰搵㔳〲㉥㠱㕥㈸㌸摥攳㈳〰㕣〳㝣〰敥ㅥ㔷ㄲㄷ戸ㄴ㤳愴㤹㠴搵㑦㕥㜰㉣㜹敡〵ㅣぢ愲〴摣㐴〶㘱㘵㔴ㄹ戸敤㈰敤ㅤㅣ㉢愸〴摣㈴〶㜱挰戱㡣㉡㠰换昶戰搱㈷搳㤰㈵㔶〱〶㔳㘸㌰㤵〶慣扡ㄲ㜰搳搰ぢ〷ㄷ㝣〲㍣〳㍥〰挷㑡㉣㈷㠹ぢ摣㑣㈶搹㠱㐹㕥㠵㠱ㄷㅣ㑢愵㝡〱挷㐲㉡〱户㈳㠳戰愲慡っ摣㑥㤰昶づ㡥㤵㔷〲㙥づ㠳㌸攰㔸㝥攵っ㤹㐲晢㥢挳㕣搸攸昳㘸挸搲慣〰㠳昹㌴㔸㐰〳㔶㙢〹戸㥤搱ぢ〵挷㍢慦〴㙣㜱扢挲〷攰㔸挱攵㈴㜱㠱㙢㘲㤲㠵㑣挲㝡てㄹ晣㈲昶散挱㔷㜳捥摥㍢ㄵ敤㉢ㄳ㤰っ〵ㄶっ㌴㜵慤㙣㐵㤱〶ㄷ㌹㌵㙤㉤㜱㤲㍤㈲㌲㑣㤸㜷㜴㘲㔲慦捡㝢ㄳ㠹㙥摦㈷㤰㜸搰〸捦つ㍡挴㡤ㅡ搶㈳㔴㕦晤㠳晦㈶ㄴ摤晥ㅣ㜸改搷晡昴攱㐳摢ㅤ㐳ㅣ㌱慦㈵搷搹㔱散㈸㜴㡤㙥㐲〱ㄲ㝥挴摥搹㔲愸愸㠸㑥慤扥ㄲㄱ〳㜳㜲挵慡摡㜹昳挹攵扣〱㐰㘴晦昶㡥〳摢㘵㌴搵㐵摥昷㐵㜸つㅣ挸㌴ㄱ收攱㘳㔳挰㌳㔸扢㐰㘷㝤て戴㐳〶ㄸ㥣晣愷戱戶㈷晡㜵搳愷㑤摦戵搹㑣收昲挹晡㐴㈱㕥㠸愷ㄲ搱㘸扣戱㤰㡥㌵愶昳㘶㈶ㅤ慦㑦搷ㄷち㠶搴ち㌰挶㕥昰㌱㔸ㅤ㈰改昶㘶㡦㘵〲搲愳慥扡ㄲ愷㐶㝤㥤戸㠷㝤㠵捡慡㥣捡㉢戳㙡攰㐰㔵攷戹㉦㠹㙦挲㥦㘵㌷㜲㘳〷㑤攳㝣㝦昵挵㠰搵㌷㈷づ戰昴㕥搰㤹㈷㜸㝡㌳㠶愰敦㡢㈶㘲っ㠰㠰㌲㉤㠳敥搰改搳㥡㕤㜵㑢㕡ㄶ戲戵㈰㉢扦㈹愸㤶㠳㜸㌰挴㔲攷㠰扢㡤ㄶ㡤㉡㍢㡡㕥换昰㈶昴晡ㄸ㉣㈹つ㜲㠱戴ㅦ㐴㕣㤰㔷つ愴摣慡搵㔹㔸ㄱ㙥㑢㔰攰㝥㜶㌰〹摤㐰搴ㄹ㌰攳㐶㔲晥㈶敢㠸〴㌷㕣㝥㐷㡢㌷㌹㘲攷搳㕡搱户摥攴㜸㘳戶㄰㑤愷㜲㔹㌳㙤㈶㌲昹㑣㍡㘵收攳㤹㝣㍥㥢㌰戳昹㘴㉥㘶っ㜲挶搸〶ㅦ㘳戰搳㙢㘷㙦㠸搳愳㑥ㄹ攸昱㡤㔶㈷㘳㈰㝣ㄳ戰㕣愱ㅦ〰㤵摥㠹㈶㘲慣〵〱㘵㕡ㄱ㕤㉦捣㉥挸〲㘰㉥㠳戸ㅣ收摡㜶ㄴ㝤ぢ㠶㍦㄰㝡戹㥤愷ㅡ〱戹挰㕣〹㔱㌷捣㜵㈰ㄵ㤸㐷㘳㐰づ㑣㥤㌰戹㘳愹愳㈰昵㜳㕢ㄷ㑥戴搰て㐱ぢ㙥敢搹愱戵㐳搱户戸ㄵ㜲㈹戳㈱ㄹ㡢攷ぢ㌹㌳㤱㡤㘵㜰㕢摥㜸戲㈱ㅢ㡢㘶搳挰㤹㡤ㅡ敢㍢挳㌹っ㍥挶〶㑥㑦戸㡤㜲㝡搴愹㡤搱ㄳ㙥㠷扡戹ㅤ〹㤵㝥ㄴ㥡㠸戱〹っ昰慣搰挹㑤㈷㈸㥤㔸㡣搱㡥㝣ㅢ㉡㡦愵㍣㡡㈵㌵〶㜲㈱戱ち愲㙥ㄲ㘳㈱ㄵㄲ㕤㙥ㄲ㍣敥〸㠹捥㐰ㄲ㥣搴愷㠵㝥ㄲ㕡㤰搸捣づ慤㥤㡣扥㐵㈲ㅡ挷捡㌷挴戲㡤昹㑣㍣㤱㙥㐸㘷㌲㠵㝣㌴㥤捦挷ち挹㔴慣扥搰㘸挸㝣㍦㘳㥣〲ㅦ㘳ぢ㘷㜰㜲㤸ㄸ攷昴愸㔳㕢愱㈷㈴㕡摤㈴㑥㠷㑡㍦〳㑤挴搸ㅡ〶㜸㔶攸摣ㅤ㜵敥㝦㍡昷㌶㘳㠲㈳㙦愰昲ㅣ捡㔳㔸㔲㔱挸㠵挴㜹㄰㜵㤳㠸㐳㉡㈴戲㙥ㄲ摤摢挴扥㠱㈴㌸㑢㡦㈰㈸敡㐷ぢㄲ〹㍢戴㜶㌱晡ㄶ㠹㘴慣扥㌱㥥㑥愷攳愹㝡散㍥㌱戳㌱㙥㥡㠵㐲㈲ㄳ㑦挶戲挹㝣㌶㙥挸〴㍥㘳㕣〲ㅦ愳挱ㄹ㥣㙣ㄳ㈹愷㐷㥤㥡㠸㥥㤰搸搳㑤攲ち愸昴㉢搱㐴㡣㙤㘱㠰愷㙦㥢搸捥㤱㑦愲昲㍡㍡㙣㡦㈵戵㍤攴㐲攲〶㠶愷㠴慦㈹㤰ち㠹㥤摤㈴扡户㠹昹㠱㈴愶挲〹㐱㜰㌹ㄶ㉤㐸㑣戳㐳㙢㌷愳㙦㤱挸愷ㅢ㤳昵戱㕣㉣摦㤰㙡㑣㤸昵㠵㜴㍡㥢捦㌶㐴搳㠵㔸㝤㌲㤹㐸挴㡤改捥㜰搶挰挷㤸攱昴㘴㥢㤰挹㜸挶愷㑥敤〸㥤㤰搸搱㑤攲㜶愸昴㍦愳㠹ㄸ戳㘱㠰愷㙦㥢搸挹㤱捦愰昲㙥㍡捣挴㤲㥡ぢ戹㤰戸〷愲㙥ㄲ昳㈱ㄵㄲ摢〷㤲搸㉥㤰〴攷搱ㄱ〴㍦昹㐵ぢㄲ㍢摢愱戵〷搱户㐸㌴攴㔳㘶㈶㕢挸挴㌳戹㙣㈲㙡挶㌳戱㐴㌴ㅤ㉤搴搷㘷ち挹愴㔹挸ㅡ扢㌸挳㜹〸㍥挶慥㑥㑦㐸挸散㍡攳㔳愷㜶㠳㑥㐸㌴戸㐹㍣ち㤵晥ㄸ㥡㠸戱㍢っ昰昴㤱昸㤵㈳㥦㐳攵㔳㜴㤸㡢㈵戵㈷攴㐲攲ㄹ㠶愷㠴慦扤㈱ㄵㄲ㕢戹㐹㜴敦ㅤ㕢〶㤲攰挴㌸㠲攰ㅥ㔴㘸㐱㘲ㅦ㍢戴昶㍣晡ㄶ㠹㙣㍣㕦㥦㠸㐵㔳戱㡣㔹㐸㌴收ㄲ搹㜸㌶㤷㡣挷捣㐴㝤㈲㥤㘹㠸㘶㡤㘶㘷㌸㉦挰挷搸搷改挹摥㤱㜱㝡搴愹㍣㝡㐲㘲慣㥢挴换㔰改晦㐶ㄳ㌱㌸晢㡤愷㙦敦㈸㌸昲㕤愹㝣㠳づ㑤㕣攷挵㤰ぢ㠹户ㄸ㥥ㄲ扥㤶㐰㉡㈴㌶〸㈴戱㕥㈰㠹晤攱㠴㈰戸㈱㄰㕡㤰㘸戵㐳㙢敦愳㙦㤱挸挵敢㔳昵戹㑣㍣㥢㐸愵ㄳつ昱㔴㘳扥扥㍥㥡㡦挷㜳改挶㐴㌶ㅢ㑤ㅡ㙤捥㜰㍥㠰㡦搱敥昴㠴㠴捣㝦㌳㍥㜵慡ㄳ㍡㈱戱戶㥢挴㈷㔰改㥦愲㠹ㄸ㥣捥挶搳㐷愲换㤱敦㐱攵㔷㜴攰敤ㄹ搴㜲挸㠵挴㌷っ㑦〹㕦㉢㈰ㄵㄲ㌵㠱㈴戴㐰ㄲ㉢攱㠴㈰戸昰㠶ㄶ㈴づ戲㐳㙢㍦愲㙦㤱㐸㈵戲昹晡㡣㤹㙦㉣㐴㌳〹散㈵改㙣㉥㔱てづ昱㕣㘳㍥㤵挶㘷挷挱捥㜰㝥㠲㡦昱ㅢ愷㈷㈴㘴㐲㥢昱愹㔳㠷㐳㈷㈴㉡摣㈴㔴㌵昴㤵㘸㈲挶㙦㘱㠰愷㡦挴ㄱ㡥㝣㕦㉡〷搲㈱㠳㈵㜵ㄴ攴㐲㠲㝦㌲愰㥢挴搱㤰ち㠹慦扦て㍡㥦昸ㄲ㔲晦昹〴攷愲㌱㐶搴㔲㈲ㄴ㐸ㅣ㘳㠷搶㠶愲㙦㤳愸捦㘶戱攲㤹㝡㥣㠲㈵ㅡ㌳㌸㘴㐴ㅢ㔲搹挶㘴摣㑣挴ち挰㘳ㅣ敢っ㘷ㄸ㝣㡣攳㥣㥥㤰㔸攵昴愸㔳㈷愲㈷㈴㍥挶㘰扡捦挳㠶㐳愵㡦㐰ㄳ㌱㌸攱㡣愷㡦挴挹㡥㥣昷㝢搰搷愷挳㘲㤲㌸ㄵ㜲㈱㌱㡡攱㈹攱敢㌴㐸㠵挴㥢㠱㈴㕥て㈴挱挹㘵㈱戱〹㐲㠱挴ㄹ㜶㘸㙤㌴晡ㄶ〹㝥攱挸攵㜰㈲㤱捤攰愳㈲㥢换㘰敤ㅢ捣㐲㌴㤹挸㈴愳戱㜸搶㌸搳ㄹ㑥㉤㝣㡣戳㥣㥥㤰㔸敤昴愸㔳攷愲㈷㈴㕥㜲㤳愸㠳㑡摦っ㑤挴攰っ㌲㥥㍥ㄲ攷㍢㜲晥戶㐱ㅦ㑦㠷づ慥昳㠵㤰ぢ㠹慤ㄹ㥥ㄲ扥㉥㠶㔴㐸㍣ㅤ㐸攲挹㐰ㄲ㤷挰㐹㐸挴㄰ち㈴㉥戵㐳㙢㜱昴㉤ㄲ搹㝣㌴㤵㌰攳昵㡤㤹㐴㉡㠱㘳㐵㌶㤶㠸挷ㄲ戹㔴㈱㥡㉡愴ㅢ㜱㥣㤰㠹㘴㡥戰ㅥ㍥挶攵捥攰㠴㠴捣㈱㍢㍡㜵㌵㜴㐲攲ㄱ㌷㠹ㄴ摣昴㌴㥡㠸㜱つっ昰昴㤱戸搶㤱㉦愳㜲ㄲㅤ㤶㘳㐹㕤て戹㤰㤸っ㔱㌷㠹ㅢ㈱ㄵㄲ㝦㜵㤳攸㍥㥦戸㉢㤰挴ㅦ攱㈴㈴愶㈳ㄴ㐸摣㘴㠷搶㘶愰㙦㤱挰ㅦ扣挸搷挷搳つ戹㜴㌴㥡㌰㌳昸㉦㤱慥㙦捣㘷㜱㥥㤹挹㈵㘲㘹㐳㘶㠶㌹挲㤹昰㌱㙥㜶〶㈷㥦愲㌲㈹散攸搴㙤搰〹㠹摢摣㈴㘶挳㑤摦〹㑤挴戸ㅤ〶㜸晡㍥㐵晦散挸㜹㉢〸㝤〱ㅤづ挱㤲扡ㄳ㜲㈱戱ぢ㐴摤㈴敥㠲㔴㐸㕣ㅦ㐸攲摡㐰ㄲ㜷挳㐹㐸㉣㐲㈸㤰昸慢ㅤ㕡摢つ㝤晢㌸㤱换攰㤴㉡摤㤰挸㈴㘲㠹㐴㍥摥㤸换㌵㘴ぢ昸っ捤㘶捤㘸㝤㈶㙢摣攳っ㘷㜷昸ㄸ昷㍡㍤㈱㜱㥦搳愳㑥㍤㠸㥥㤰戸摣㑤㘲㉦愸昴扤搱㐴っ㑥摡攲改㈳昱戰㈳㍦㔲㤴㜴㌸㡡㈴ㅥ㠱㕣㐸攴ㄸ㥥ㄲ扥ㅥ㠳㔴㐸㥣ㅢ㐸攲散㐰ㄲ㡦挳㐹㐸散㠷㔰㈰昱㜷㍢戴戶ㄸ㝤㡢〴㍥㌵㜱㕥㤹捥㌷挶㤳愹㐴㘳扡㈱挳㙦戲戹㜴㌲㔱㌰㤳㌸㝥㥡㠶捣摤㜲㠴㉤昰㌱㥥㜴〶㈷㈴㥥㜲㝡搴愹㘷搱ㄳㄲ愷戹㐹戴㐱愵昳慦捡㐴っ捥挲攲改㈳昱㑦㐷㝥ㅣ㤵㐵㍡慣攲㍡㍦て戹㤰㔸挶昰㤴昰昵㈲愴㐲攲㌸㌷㠹敥㌳慢㘳〲㐹晣ぢ㑥㐲㘲㈵㐲㠱挴㑢㜶㘸敤㈰昴㉤ㄲ搱㔴扥㍥ㅤ㡤昱晢㘸㌲㤱挳㘵㥡晡㐲㌶㥦捦搷㌷愴愳愹㌸㉥搹ㄸ㌲ㄹ换ㄱㅥっㅦ攳摦捥攰攴㌸昱㡡搳愳㑥扤㡥㥥㤰㌸挲㑤攲㌰愸昴挳搱㐴㡣㌷㘰㠰愷敦㌸昱愶㈳攷㕤㈲昴摦搱攱㔴慥昳摢㤰ぢ㠹摦㌳㍣㈵㝣扤ぢ愹㤰㔸ㄱ㐸㘲㜹㈰㠹昷攰㈴㈴㔶㈱ㄴ㐸扣㙦㠷搶㡥㐷摦㈲㤱挳㜹㘴㌴㤶㘸㡣挵ぢ㈹晣㡤㥣㑣㘳㈶㡢㈳㐵㉣㤶捤㈷ㅡ㔲戱㕣捡昸挰ㄹ捥〹昰㌱㍥㜴㝡㐲攲㈳愷㐷㥤晡ㄴ㍤㈱戱搴㑤攲ㄴ愸昴㔳搱㐴㡣捦㘰㠰愷㡦挴攷㡥㥣户㡢搰捦愴挳㙡慥昳㤷㤰ぢ㠹搵っ㑦〹㕦㕦㐳㉡㈴ち㙥ㄲ摤㐷捣㝣㈰㠹㙦攰㈴㈴捥㐳㈸㤰昸搶づ慤㥤㡦扥㐵〲㝦㝡㈵㡡㡦换㙣㈳㑥慥攴晡㐴㉡㤷㑣㐶愳㤹㠶挶㝣愱㈱㤹㡤ㄹ摦㌹挳戹〰㍥挶昷㑥㑦昶㡥ㅦ㥣ㅥ㜵敡㘷昴㠴挴㍥㙥ㄲ㤷㐰愵㕦㡡㈶㘲晣〲〳㍣㝤㝢〷挷㈸昲ぢ愸扣㡡づㄷ㜲㥤㉢㈱ㄷㄲ搷㌰㍣㈵㝣㜱㝡㔳㐸㉣っ㈴戱㙢㈰㠹㙡㌸攱㠹扢㑥㈱ㄴ㐸㜰㐲㤳搱戴ㅢ搱户㐸㤸昱㘸㉡㥢㡡㘶㜰㍥㤵㐸㤸㐹〰㘸捣㈷㘲搹㠶㜸㍡㥡㑦愷㜳愶㌱搰昶搱晦〸ㅦ㠳㌳㥥㌲㌸㈱愱㍢㍤敡搴㘰昴㠴挴㕣㌷㠹㌵㔰改户愰㠹ㄸ㐳㘰㄰㐴㘲愸㈳扦㥣㘳扤㠳づ扣〳㠴㌲㥣昰㝦㘱㜸㑡昸攲㝣愵㤰㤸收㈶搱㝤㥣㤸ㄲ㐸㘲㌸㥣昰㐴慤て㐲㠱挴〸㍢戴㜶㉦晡ㄶ㠹㑣扡㌱㥤㌴戳搹挶㠲㔹㡦㙦㘰㡤㡤㡤昹㠶㙣㉡㤱㙡挸挷㔲㌹摣愶摣ㄸ㘹晢攸昷挱挷攰ㄴ愶㤰㤰扤㘳㕤愷㐷㥤攲扣愴㤰㤸攸㈶昱㄰㔴晡挳㘸㈲挶㈸ㄸ〸〹捦㌵慢つㅤ㌹敦㈴愱㍦㑥〷摥ち㐲挹〴㈴㐵㑦㌰㍣㈵㝣㡤㠶戵㤰㠸〶㤲㤸㄰㐸愲ㄶ㑥㜸攲扥捤〸〵ㄲ㘳搰㘱㌴敤㔹昴㉤ㄲ㐹㕥㤶㘸㙣㠸攳愴ち摦挰㜰挹㉡㤵捡㘲攳㠸ㄶㅡ㜱挸捣㈵ち挶愶戶㡦晥て昸ㄸ㥣㤳㉣㤱愸㜳㝡搴㈹㑥㌴ち㠹㉤摣㈴㕥㠰㑡㝦ㄱ㑤挴ㄸ〷㠳㈰ㄲ㥣㝥ㄴ昹捤ㅣ敢㉢㜴㔸㠳㈵戵㤵ㄳ晥㌵㠶愷㠴慦〹㤰ち㠹㡤〳㐹㙣ㄸ㐸㘲ㅢ㌸攱㔹愱扦㠵㔰㈰ㄱ戵㐳㙢㙦愳㙦㤱㠸㌶愶捣晡〶摣愲扥〱㔷㈶㤲つつ改㕣㘳㈲㥦㌴愳戸〰ㅣ㌷敢敢昳㐶捣昶搱摦㠱㡦挱㐹挶ㄲ㠹㝡愷㐷㥤攲捣愱㤰㔸挷㑤攲〳愸昴て搱㐴㡣ㄴっ㠲㐸㜰㍥㔱攴扣户㠴晥ㄹㅤ㜸㜳〸㈵㔳㠴ㄴ㝤挱昰㤴昰戵ㅤ慣㠵挴攰㐰ㄲ㤱㐰ㄲ㤳攰㠴㈷㝥㌴㡣㔰㈰挱㐹㐱㐶搳扥㐵摦㈲ㄱ㡢攲㐲㑤㝤㘳㌲㥤㙥㠸㈶ㅡ攳㌸㜴收敡愳㘶㝤㉥㤶㡣挷㌱〵㤲㌰㈶摢㍥晡㜷昰㌱愶㌸㍤搹㍢愶㍡㍤敡ㄴ愷〲㠵㐴㤵㥢挴㑦㔰改㍦愳㠹ㄸ㌳㘱㄰㐴㠲ㄳ㠴㈲扦㤷㘳ㅤ㠰㘹㌰晤㍥慥戳捣昹㔱㔴つ㔱㌷〹捥昹〹㠹敦扦ぢ晡㉥晡㉤愴晥敦愲㜳攰㠴㈷慡㍡㄰ち㈴收愲㈳㈴㈲攸摢挷〹㌳㥥㙣㙣㑣㈵攲ㄹ㥣㔷收昳搸㌲㜰挵〶㕦捡搳昱㝣㍥㤳㙣㌰㡤㜹戶㡦㍥〸㍥挶㝣愷㈷㈴ㄶ㌸㍤敡ㄴ攷昶㠴挴攷ㄸ㑣昷㜷搱㘱㔰改〶㥡㠸搱〴㠳㈰ㄲぢㅤ㌹敦㌶愱㡦愴挳㈳㔸㌲ㄶ㐱㡥㈷㙡㉢㈰ㅡ㌲愰㝡て㜴戶昵捣㄰〵晦捣㝣扣昷愶晦㌳㜱ㄳ㝦搶挵㔴っ挰敦㙢慤㕦愵㔶㔵㑥晣捦㘲㜱づ㡡㍦㑡攷慢晡㕤慣敢晦㈱づ摦㡤搲慣ㄴ㈳㙥㠲㤷扥㍥㔶戸㥡戳㘹搱愰㈱昶昴搷攲攰㔸㌱戲㙤㜶ㄱ㜳㔱昸慢㠳ぢ㍢愶攲㐷戰搶㥦慣㕢换㤹愳ㅡ敦摣㡢扥慥㈴㤹㥡㉤攲㠶〶㕤愶攳戶愰戳摢て昷㜶挷㙣㈳ㄴ攳㜹攷晡㤱愵㥥敢㔷扤愳㑡搲搹敤㐵晣㤵〵㌳敦㐴㉣攲㔷慤㔵㤵〳㔴攰て敤敤㍦㑥挷㥦昱㌲ㅡ晥捥挲散㍣〱㡣ち昸㑤昳戴㤶㉥戹㈷挰㠶搰㉢㥤㔳㤷摡㈸慣㙤捤愴戱戳㜶ㅢㅢ㡢愷慡摦挴㕢搱攷㉣攵攰㤹㤳㕢㘶㐴摦〸㈱ㄵ㑦〷ㄸ㡤愲㘱捤攸㘰㐷挶㙦㡢换ㅥ㥦㑥戶扢㔳慣晦㙢散晦㡤㈹挳昶㜵㍣㝥慤㙡㑦㥤㕡晤敡㘱ㄷ㝣㜶昵戶㜵攷摤昰㡢晤晦㘱㤶挷愷㤳捦㕥捤挷摦㈶㘳昲ㄳ晢㈳愴晡㙢㙣㕥㘷昳〶ㅡ昵ち〶昱㈲㝥慤散扢㡦昹扦㙤㠵昷㍥收挶㝥㠸㠴㈷敡㙥㌰摥㈱〳搴晥攸㜰扦㔱㉦挱㠳ㅢ㉢㔷㔵慦攳㕡戶㐱捣㙤㑣改慤㘸戵捤㈱戳㘱挶攲敡㜹㤸㍡〸㈲晡㌸摡㜳㤷㜷㐴挳づ㐰愷㝦㔴㌸㉦㈸ㅥ㝤愶㜲㈰㍣㠲愸㍣㘳慦扣㡦捡搳戶挲㝢㜳㜳㘳㈵㈲攱㔹愱㙦㘳㔱㌹〴ㅤ愱昲㈴㍣扡愹挴戸㤶㥣愶戳愸㜰〲㔰慢㜷㔱㐹慡挷捡愸㈴愱ㅢ㜶㈴慣晡〷㠲ㄳ㝤晤〳㜱㉣㍣㠲㐰㍣ㄴ〶攲㐱㕢攱扤挹戹戱ち㤱昰慣搰户戵㐰㥣㠴㡥㠰戸摦つ㘲ㄲ㐱㜰㤶捥〲挱昹㍦㙤㜲〹㐴㝤愳晡㙢ㄹ㠸愹〴㜱㍡慣晡〷㠲昳㝣晤〳㜱づ㍣㠲㐰摣ㄱ〶攲捦戶挲㝢戳㜳攳㍣㐴挲戳㐲㥦㘵㠱攰㑣㥦㠰戸捤つ㘲㌶㐱㜰㤲捥〲挱改㍦㙤づ㘴〳攵愰搳㤸㔶㌷㤷㜱㤸㐷づ㔷挰愸㝦ㅣ㌸换搷㍦づ搷挱㈳㠸挳つ㘱ㅣ慥户ㄵ愷㝢晥㈲愳㜱〳㈲攱㠹戹ㄱ㡢挳㥦搰ㄱづ搷扡㌹㉣㈲㠷㌵㔰㔹ㅣ㌸昹愷敤づ㤹㝤扣愸㡦慡㉢换㐰散㐱㄰户挳慡㝦㈰㌸挹搷㍦㄰㥣敡ぢ〲㜱㐹ㄸ㠸㡢㙤㠵昷摥攷〶㘷〸昱㐴㐵㠸〵攲〱㜴〴挴㠵㙥㄰ㄹ㠲攰っ㥤〵㠲㜳㝦㕡慥〴㈲摥愰捥㉤〳㘱ㄲ挴愳戰敡ㅦ㠸挷ㅣ㡦㍥ㅦ㉢㌹搳ㄷ〴攲捣㌰㄰㘷搸ち敦㍤搰㡤㘷㄰〹㑦ㄴ㤲㔸㈰㥥㐳㐷㐰㥣收〶搱㐶㄰㉦㐰㘵㠱攰搴㥦搶㔱〲ㄱ㑤慢㤳换㐰ㅣ㐰㄰㉦挳慡㝦㈰㌸挵㈷ㅥ㝤〶挱㠹扥㈰㄰慢挲㐰ㅣ㘷㉢扣昷㐲㌷摥㐲㈴㍣㔱㜷㘲㠱㜸てㅤ〱㜱㡣ㅢ挴㑡㠲昸〰㉡ぢ〴㘷晥戴㠳㑢㈰㘲㔱㜵㔴ㄹ㠸㐳〸攲ㄳ㔸昵て〴㘷昸晡〷攲㉢㜸〴㠱㌸㉣っ挴愱戶挲㝢㑦㜴攳ㅢ㐴挲戳㐲㍦搲〲昱〳㍡〲攲㌷㙥㄰扦㈳㠸㥦愰戲㐰晣㠸㈵敤昷㈵㄰昱愸㕡㔱〶攲㔸㠲㔰㔸愷晥㠱攰〴㥦㜸昴㜹㡢ㄸ〸昳㍡づ摦㜳㜲㔵っ〳搱㘹㉢扣昷㐶㌷㜴㐴ㄲ㄰㈷㔹㈰㠶愰㉦㈰㤶扡㐱㥣㐲㄰㥣㥤戳㐰㜰摥㑦晢㐳〹㐴戴㐱戵㤶㠱㌸㥤㈰㠶挳ち捦㝥㥣㘵㜲㝥㑦㍣晡っ㘲㝤㤸搷〵㠰搸㉦っ㐴挱㔶㜸敦㤱㙥㡣㐲㈴〱㜱㡥〵㘲ㄳ昴〵㐴摥つ攲㍣㠲愸㠵捡〲㌱ㅡ㑢摡〵㈵㄰戱㤸摡户っ挴㐵〴挱ㄹ㍢㍣晢〱㠲搳㝢攲搱㘷㄰㥣攴慢ぢ〰戱㔷ㄸ㠸㍤㙤㠵昷㕥改挶搶㠸㈴㈰慥戰㐰挴搰ㄷ㄰扦㜲㠳戸㡡㈰敡愱戲㐰㜰搶㑦扢挶〵㈲愵ㄶ㤶㠱戸㡥㈰㔲戰挲戳ㅦ㈰㌸扢㈷ㅥ㝤〶挱㌹扥扡〰㄰ぢ挲㐰捣㜷㐰㜸敥㤹㙥㑣㐶㈴〱昱㈷ぢ挴㜴昴〵挴㕣㌷㠸㌵〴挱㘹㍢ぢ〴㈷晤戴㕢㑢㈰敡㔳㙡挷㌲㄰户ㄳ挴㙣㔸攱搹て㄰㥣摣ㄳ㡦㍥㠳攰ㄴ㕦㕤〰㠸改㘱㈰愶搹ち敦扤搳㡤㕤㄰㐹㐰摣㙤㠱㔸㠴扥㠰㤸攲〶㜱て㐱㜰㘶捥〲挱㌹㍦敤㍥ㄷ㠸戸摡慥っ挴〳〴戱ㄷ慣昰散〷〸捥敤㠹㐷㥦㐱㘴㘰㕥ㄷ〰㈲ㄵ〶愲挱㔶㜸敦愱㙥攴㄰㐹㐰㍣㙡㠱搸て㝤〱㤱㜰㠳㜸㥣㈰㌸㌱㘷㠱攰㤴㥦昶㐴〹㐴㍣慤愲㘵㈰㥥㈲㠸㌶㔸攱搹て㄰㥣摡ㄳ㡦㍥㠳㈸挲扣㉥〰挴昸㌰㄰㕢摡ち敦扤搴㡤㘵㠸㈴㈰㥥戳㐰慣㐴㕦㐰㙣攱〶昱〲㐱㜰㕥捥〲挱ㄹ㍦敤㕦㈵㄰搱㝡㌵戶っ挴换〴㜱ㄸ慣昰散〷㠸挳ㅤ㡦㍥㠳攰晣㕥㕤〰㠸㑤挲㐰㙣㙣㉢扣昷㔴㌷㝥㡦㐸〲攲つぢ〴攷昶〴挴㠶㙥㄰㙦ㄱ挴〹㔰㔹㈰㌸攱愷扤㔳〲ㄱ慢㔷敢㤵㠱㜸㡦㈰㑥㠱ㄵ㥥晤〰挱㠹㍤昱攸㌳〸㑥敦搵〵㠰ㄸㅥ〶㘲㙤㕢攱扤户扡戱ㅡ㤱〴挴㈷ㄶ〸㑥敤〹〸挳つ攲㌳㠲戸〰㉡ぢ〴攷晢戴㉦㑡㈰攲㐹㌵戸っ挴㔷〴㜱〹慣昰散〷〸捥敢㠹㐷㥦㐱㜰㜶慦㉥〰挴挰㌰㄰㥡慤昰摥㘳摤攰愴愰㠰昸挱〲挱㤹㍤〱㔱攵〶昱ㄳ㐱晣ㄱ㉡ぢ〴愷晢戴㕦㑡㈰ㄲ戸ぢ㔶ㄹ〸㠵摢㉦づ㕢〳㉢㍣晢〱㠲搳㝡攲搱㘷㄰㥣摣慢ぢ〰昱挳户㈱㤷敤扥户ㄵ摥㝢慤ㅢ㥣ㄳㄴ㄰〳㌱㜶㕣戶扢〷㝤〱昱㉤㍣摥挵摡挹㘵㍢ㅤ㑡挵㌹㌹ぢ〴㘷晢戴㐱㤰㌹㤷敤搲敡㑢㤸扦〹㜳敢㘲收㄰㠲㜸〸㔶㜸昶〳〴㘷昵挴愳捦㈰ㅥ㠷㜹㕤〰㠸㑦挲㐰㝣㙣㉢扣昷㕣㌷㌸㈵㈸㈰㠶㕢㈰㥥㐱㕦㐰㝣攸〶㌱㤲㈰㌸㈵㘷㠱攰㘴㥦戶慥ぢ㐴㐲扤㕢〶㘲㝤㠲㜸〱㔶㜸昶〳〴㈷昵挴愳捦㈰㕥㠱㜹㕤〰㠸㌷挲㐰扣㙥㉢扣昷㕥㌷㕥㐳㈴〱戱㠹〵㠲搳㝡〲攲㔵㌷㠸㕡㠲㜸〷㉡ぢ〴攷晡戴㑤㕤㈰ㅡ搵㑢㘵㈰敡〸㠲搳㜴㜸昶〳〴攷昴挴愳捦㈰㍥㠳㜹㕤〰㠸攷挲㐰晣搳㔶㜸敦挱㙥㝣㠱㐸〲㘲扣〵㠲戳㝡〲攲㔹㌷㠸慤〹攲㍢愸㉣㄰㥣敡搳戶㈹㠱㠸挷搵㤳㘵㈰㘲〴挱㔹㍡㍣晢〱㠲㔳㝡攲搱㘷㄰〳㜰愰慡ぢ〰昱㘸ㄸ㠸㐷㙣㠵昷㕥散㐶㌵㈲〹㠸㤴〵㐲㐷㕦㐰㍣散〶搱㐸㄰㠳愰戲㐰㜰愶㑦摢戶〴㈲ㅡ㔷昷㤷㠱㤸㐴㄰挳㘰搵㍦㄰㥣搱敢ㅦ㠸㤱昰〸〲㜱㜷ㄸ㠸扢㙣㠵敦㥥散敢㈲㔲㙦昷㘴㜷晤㘱昳㘱愰㕦㕤攰㉦〰〷ㄵ㉣㌱㘷昰昰ㅢ挰㤶搶㔶昹昹摣㘰摣㐲戹ㄳ㝦㕡㝣㉥敥ㄴ㡥ㅢ㈷㌷戵搸㝦慥㜶㌶敥㈰捥㍢搲㍡㌷改搵愵㐷㘷慤戰愰ㄳ㜷敤ㅤ㔸㤸㕤挴ㅤ摥昳㌵昸搳挸㕤㕤㘶㘷晢晦挲晤㤵昱㠳㐶摥戰〶て敢捥捡㠱扦㈵攴㡦〴〳攷捡慣㥢慥㤷㜸㌸㝦㌱扣㤲㜷㕥晥捦㙥昶慥㑤挷㈶收摣ㅡ㌷敦扡㤷㜸㤵扡ㄳ㙦戱㌵㙤㝤㜸挵㉦㌲收㡡㑡搴㜵挲㕥摢〱つ晦攴慦㑣㔸愳㠹攸戳㈰㤱摦㤴㑡㔳㔱扤㍥㌶〳敦捡昱搷㥤扣〷㐸㠵攷敦㝥てㅡ挴㌵㜶ㅥ㔵ㅢ挱戵愷㌹㐶㝥㝣づ㙣㙢捥㜴㜶㘶㔶搶戴㌵户㥡敤晢㜵㉤慥㘹㕥㡥㈹㔵摣〳ㅤ攳挰ㅦㄱ搷㘷攳㝦愶攲㑢㙤㡡㠸摣㉥戵㥤㈰つ㕥搹㌵㠱㉢㍢ㄷ昶摡㍣㌴攵㉢㍢ㅦㄲ搷捡慡㍡挴收ち㍢て㌵づㅤ慥㠶扥㌳㉣扢㠷戱つ㈴ㅣ㠶捥㘱㔴愹敢〳㔳㌶㌱㌶㔳㤶搸㉥愲㠸扦搷戵搸慡ㄸ㘲㤴愵㑢㐲㈰改㜶㠷㘵㜷扡㙤㥤㜴㝣㡢慢搴ㄵ㠱改昶㘴㙣扥㥤愵㜴㝢㔳攴㑡㌷挹㥢㡥㌳㑡㤲㙥ㅦ㔸㜶愷攳㕣㡤㙢敤㉥っ㑣㤷㘱散昲戵换㜹搲捤昶愶攳挴㡤愴㌳摤改㌸㈵㈲改慣戵㕢ㅤ㤸㙥㌱㘳㤷慦摤ㄲ㑦扡㐵摥㜴㝢㌸改㕡摤改㌸昱攰㑡㜷㙡㘰扡づ㝦扡〳㍣改㌸㐷㔱昶摥㤹㑥扡愲㍢ㅤ㉦敦扢㘰慥ち㑣户㥣戱换㘱慥昰愴攳㑣㐰㔹扡〳㥣㜴〷戹搳ㅤ㔸㥥敥愸挰㜴㠷昸搳ㅤ收㐹户搲㥢敥㄰㈷摤㙦摤改㡥㉣㑦㜷㐸㘰扡愳晣改㡥昶愴晢㥤㌷摤戱㑥扡㘳摣改㑥㉡㑦户㍣㌰摤㉡㝦扡ㄳ㍣改㑥昱愶㍢摤㐹㜷㤲㍢ㅤ㉦扢扡摥扢㡥挰㜴愷晡搳㥤收㐹㜷㥥㌷ㅤ㉦挱捡㡥㜰㠶㍢ㅤ㉦㙥扡搲㉤づ㑣户摡㥦敥ㅣ㑦扡慢扣改㜸愱㔳搲㥤攷㑥挷㑢㠸㤲捥摡敦㌲㠱改㉥㘴散昲晤敥㘲㑦扡㌵摥㜴户㍢改㉥㜵愷攳㠵㍡㔷扡㍤〳搳㕤攱㑦㜷㤵㈷ㅤ慦改㤵敤〸て㌸改慥㜱愷攳攵㌰㔷扡愶挰㜴搷晢搳摤攸㐹挷㉢㘷㘵改㥥㜲搲摤攴㑥昷㥣㤳捥晡㐴㤸ㅢ㤸㙥つ㘳㤷敦收户㝡搲扤攰㑤昷戲㤳敥㜶㜷㍡㕥摡㤱戵戳搲捤っ㑣㜷愷㍦摤㕤㥥㜴㙦㜹搳扤攷愴晢慢㍢ㅤ㉦愰戸㘰㙥ㅦ㤸敥㍥挶㉥摦㔴ㅥ昰愴晢捣㥢敥㉢㈷摤㐳敥㜴扣㑣攱㑡㤷ち㑣昷㠸㍦摤㘳㥥㜴㍦㜹搳昱㤲㠵散〸㝦㜷愷攳挵〰ㄷ捣㘸㘰扡愷ㄸ扢晣扤㝢㠶㈲搷挷㉢慦ㅢ㤴㙤㉡㐳㈰㤰㜴晦挰㐲昷挷㉢扦㜲扢搲㡤ぢ㑣昷㍣㡣㍣改㕥愴挸㤵㡥摦捥换搲昱敢户愴㝢〹ぢ摤改昸挵搶㤵㙥㑣㘰扡㔷㘰攴㐹昷ㅡ㐵慥㜴戵攸㤷愵攳㤷㕣㐹昷〶ㄶ扡搳昱敢愳㉢摤愸挰㜴㙦挳挸㤳敥㕤㡡㕣改戶㐶扦㉣ㅤ扦㑡㑡扡昷戱搰㥤㡥㕦搲㕣改㐶〴愶晢〸㐶㥥㜴㥦㔰攴㑡挷敦㜳㘵改昸㠵㑤搲㝤㠶〵㈷㕤㌵捦㤹晢㝣㐲捦攲户攱昸敡搳㙡收昸㌷㝤愶攱㉦挳㡣㙦挵㠹㜹ㅦ晥㄰捦攷挸愳㜸㈶捥ㄸ晡ㄷ昶〲㍢挳㜸㍥捣㠵ㅡ㥥㍤㉢㥥搷㜲㔰晡㤷ㄴ昳㜴㔶㍣扥戲ㄷ挴㠳愷慥㈵㡦㈶昴挴攳㙢㡡ㄷ搹㍡晤ㅢ㝢㐱㍣㜸昶㔹昲攰㤹愵㜸㝣㑢㌱㑦㉡愹搳扦戳ㄷ挴㠳㈷㤰㈵㡦っ㝡攲昱㍤挵㌹㕢愷晦㘰㉦㠸㠷㘹㜷慣昵攰昹㥤㜸晣㐸昱ㄲ㕢愷晦㘴㉦㠸〷㑦攳㑡㌹㜸㡡㈶ㅥ㍦㔳捣戳㌳敡昴㕦散〵昱㈸摡ㅤ㉢〷捦戲挴愳愲〶挶㍣挱ㄲて挵ㅥ㔹攲㌵㡣㈷㔳㕣戰㍣㜸愲㈴ㅥ㤵戴攱㌹㤲㜸っ㜰㝢晣戶捣㠳攷㍡攲㔱㐵ㅢ㥥收㠸㐷戵摢㠳愷㌴愵ㅣ㍣㕤ㄱて㡤㌶㈷㌸ㅥ〳摤ㅥ㍣㉢㈹㜹昰㡣㐳㍣㙡㘸挳㤳つ挹愱扢㍤㜸㘲㔱昲㔸敤㜸㐴㘸挳昳〵昱ㄸ攴昶攰戹㐱挹㠳㥦晢㤲㘳㌰㙤昸㤱㉦ㅥ㐳摣ㅥ晣㜸㉦㜹昰愳㕢㍣㠶搲㠶㥦摡攲㌱捣敤挱㑦攸㤲〷㍦㝤挵挳愰つ㍦㜸挵㘳㉤户〷㍦㘴㑢ㅥ㙢ㅣ㡦戵㘹挳捦㑥昱ㄸ敥昶戸扤捣㠳㥦㠱㤲㘳〴㙤昸昱㈷ㅥ㈳摤ㅥ晣愸㉢攵攰挷㤸㜸慣㐳㥢〷ㅣ㡦㜵摤ㅥ晣戴㉡㜹昰㤳㐸㍣搶愳つ㍦㠴㈴挷晡㙥て㝥攰㤴㍣昸㘱㈲ㅥㅢ搰收ㄹ挷㘳㤴摢攳ㅦ㘵ㅥ晣㍣㄰㡦つ㘹挳㡦〲挹戱㤱摢㠳㠷晤㔲づㅥ搲挵㘳㘳摡昰㘸㉥ㅥ㥢戸㍤㜸攴㉥㜹昰愸㉣ㅥ愳㘹挳〳戲㜸搴扡㍤㜸昰㉤㜹昰挰㉡ㅥ㘳㘸挳㘳慡㜸㙣敡昶攰昱戳攴㈱〷㌶敥愷㘳㘱攳㍣っㅥ攰攴㥡㕢ㅤ愴戸㉥㉦〷㌳㕡㙤收戶攲㐱㑤慣㌶户慣攴〰收戳攲㠱㑣慣挶㔹㔶㜲搰愲㔵㔹㐶ㅥ扣挴㙡扣㘵㈵〷㉡㕦㉣ㅥ戰挴㙡㙢换㑡づ㑥扥㔸㍣㐸㠹搵㌶㤶㤵ㅣ㤰㝣㔶㍣㌰㠹㔵捣戲㤲㠳㤰㉦㈳て㐶㘲㔵㙦㔹挹㠱挷㘷挵〳㤰㔸㈵㉤㉢㌹搸昸慣㜸搰ㄱ慢㤴㘵㈵〷ㄸ㥦ㄵて㌴㘲搵㘸㔹挹㐱挵㘷挵㠳㡢㔸㙤㙢㔹挹㠱挴㘷挵〳㡡㔸㑤戲慣攴攰㐱慢㌲昶㍣㠸㠸搵㘴换㑡づㄸ㍥㉢ㅥ㌸挴㙡慡㘵㈵〷〹㥦ㄵてㄶ㘲㌵摤戲㤲〳㠳㙦㕣㍣㐰㠸搵㑣换㑡づ〶㍥㉢ㅥㄴ挴㙡㤶㘵㈵〷〰㕦㐶ㅥ〸挴㙡戶㘵㈵㍢扤捦㡡㍢扦㔸捤戱慣㘴㐷昷㘵攴づ㉦㔶昳㉣㉢搹戹㝤㔶摣挹挵㙡㠱㘵㈵㍢戴捦㡡㍢戶㔸敤㘲㔹挹㑥散戳攲捥㉣㔶㑤㤶㤵散戸㍥㉢敥挰㘲戵㐸慣っ攷敤㔳摣㍦攵㘲昸搵摦㔸ㄳ㘶搳攰㕢㠳㥢㥦㌹㍢慡攲扥㈹ㄶ㔷㤵㕢㈸敥㡥愲戸搲愳攰ㅥ㈸㡡㉢㍣ち敥㜴愲戸摣愳攰㝥㈶㡡换㍣ち敥㕡愲戸搴愳攰摥㈴㡡㑢㍣ち敥㐰愲戸搸愳攰㍥㈳㡡㡢㍣ち敥㈶愲戸搰愳攰㥥㈱㡡ぢ㍣ち敥っ愲㌸摦愳攰昶㉦㡡昳㍣ち㙥昲愲㌸搷愳攰㔶㉥㡡㜳㍣ち㙥搸愲㌸摢愳攰戶㉣㡡搵ㅥ〵㌷㕦㔱㥣攵㔱㜰㡢ㄵ挵㤹ㅥ〵㌷㔲㔱㥣攱㔱㜰扢ㄴ挵改ㅥ〵㌷㐵㔱㥣收㔱㜰敢ㄳ挵ㅦ㍣ち㙥㜰愲㌸戵㕣㌱攸晦〱〳挸愸㙦</t>
  </si>
  <si>
    <t>㜸〱捤㥤〷㝣ㄴ㘵晥晦昳㠴㘴挸㉣㈰愳㘰〱㔴〸ㄲㄵ㔱摣㤶㙣ㄶ㐵㝡ㄳ〴㌵ㄴ摢ㅤ㙣㤹㠵㘰ち㈶愱改㜹㔸搰㔳搱戳ㅣ昶摥㝢扢ㄳ㝢㌹扢㘷敦敤昴散㥥昵㉣㘷慦晦捦攷㍢㌳挹散㤴㤴晢摤晦昵扡㘵昷㘱㥥㙦㝤收扤㌳戳戳昳㝣㜷㔲愲㑡㑡㑡㝥挵㠳晦昳㔱挶㠵㉤敢㔶户戶㤹㡤愳㈷㌵㌷㌴㤸戹戶晡收愶搶搱ㄳ㕡㕡㌲慢㘷搵户戶昵㠲㠱戶戰ㅥ晡搶昲㠵慤昵〷㥢ㄵぢ㔷㤸㉤慤㌰㉡㉦㈹愹愸搰㑢愱ㅦ㘴扦っ愷愳搳㑢㉦㘳〳慢ㄲ㕤㘳搳㥢㑤〵ㅢ㥤㑤㠴㑤ㅦ㌶㝤搹昴㘳戳ㄱ㥢晥㙣っ㌶ㅢ戳搹㠴捤〰㌶〳搹㙣捡㘶㌳㌶㥢戳搹㠲つ昳敢㠳搹っ㐱搳㜷㑢㌴㜳㈷㑤㥣㤳㕤㡡戵愹㙢㙢㙥㌱㜷ㅣ㌶摦ㅡ昳搸㔸㙣㜴㙣㜴㍣ㅤ慦ㄹㅤ摤㜱搸愴攵つ㙤换㕢捣戱㑤收昲戶㤶㑣挳㡥挳昶㕣㥥㙤愸捦捤㌴㔷捦㙤㍥搰㙣ㅡ㙢㘶愳㠹㙣㈶㔹ㅢ㑢㔶㔷ㄷ搲改摡扥㕢㈱昲散㐹ㄳ昷㙣㌱ぢ慤晦慤㤸㕢㌳收㥣㐹ㄳ㐷捦㌶摢晥㕢㌱㠷㈲㈶㐲㑥㙥㙥捣搴㌷晤㤷㠲㤶昳㍤慤㥥㙣收敡昹收㥢㘶㑢㝤搳攲搱ㄸ㜶ㄱ㘸昴㔲愳㈷戴戶㉥㙦㕣挶敤㘸㤲搹搰戰户㔹㤰㌷扤㜱㜲㙢摢㥥㤹㤶挶搶扥㡤攴㘷戶㤸㑤㌹戳㜵愳挶㈹慢㜲㘶㠳㙤搸㕡搱㌸㍦搳㌲㍢搳㘸㤶㜱愱㝦愳昵ㅥ捥挸㥢㑤㙤昵㙤慢晢㌵捥㙢㌵昷捥㌴㉤㌶㘹㔲摥㌸㙤㜹㝤㕥㤵㤵攱㔹搲㙢扢愰㤱挹ㅢ㠵昱㌴㑥㕡㤲㘹㘹㤳ㅥ摦挲㔸㤰慤㙢㜳㤱戵㈸ㅡㄷ㌷愹㘱ㅥ㉦扥㘷㜵昵㡤㌳捤㤶㈶戳㠱㐹昸㑥㡥昲ㄸ〹㈰敢㝤㘸㈷攵慣づ摦㈵搵挷摥昹戸㉥捣愲つ㐳戳挵散收㤶㐶㙣㤰㝢㤸㤹愶戱戱ㅤ敢摡昲㤳捤ㄵ㘳愳愳攳㝡㈵戴晡㜰摡㙤㠳㘶〰㘰攴㥢ㅢ敢て捥㤰昶㤸㔸㈲ㄹㅦ愳㡦愰㐹ㄵㅡ㔵昶㉡㜶㜵㜷〲敥㙥愵ぢ㌳愵ぢ戳愵ぢ㜳愵ぢ昳愵ぢ捤搲㠵㠵搲㠵㡢㑢ㄷ㉥㈹㕤㔸㕦扡㜰㘹改挲〳㘱攳㍣㉡㝡昷㉥戵ㅦ昹㜱ㅦ搶敤晣搲愲㌹攷慤㥢晦捤搱て扦㜰戲攲摥㉤〷㠷敤戰㄰㍥攰敤愱搵㐷愲搱㜶㐰攳ㅦ㜰㜲㡣㍥㡡㈶㍢愲㔱敡㌹っ㤸㠳扥攲㡥昵ぢ㔲㌷て㥥㝣挱挶㑦㉦㍤敦捡㠱㍦㈸ㅥ㐶㈴摢㘸㉣㠴㘷摢㤹愱愲㘸戴ㄸㅡ㕦戶㐴㝡㡣ㅥ愷㐹〲㡤㔲㡦摢搹挶搶㥦㔳户昲て昷㑦㍤㍣㜹捡挸㠷收敥㝣戵攲昱㑡戲㔵㘳㈱㍣㕢つ㐳愵搰㘸戵㘸㝣搹㤲戱㌱㝡㥡㈶㘳搰㈸昵愰㥤敤换改昷㥣㜵㝣摢收㌳㡦ㄹ扥㜶愷愹敦㥦晢㤵攲㠱㔱戲敤㡡㠵昰㙣㘳ㄹ㙡㌷㌴摡㌸㌴扥㙣昱挴ㄸ㝤㍣㑤㈶愰㔱敡㙥㍢摢㠶挹ㅦ㑦㝡攵㠱摣慣㔳昲ㅦ摣昳昴㔷㘵㠶攲捥㈸搹㈶㘱㈱㍣摢㘴㠶㥡㠲㐶㥢㡡挶㤷㉤ㄱㅤ愳㑦愳挹㜴㌴㑡摤㘲㘷㥢戹愷㌹改㠶㈷ㅢ㈷㕦戹昷㔳扢扦搸㙦㘹㕥昱㔰㉦搹㜶挷㐲㜸戶㤹っ㌵ぢ㡤戶〷ㅡ㕦戶㙡㙣㈵戳㘹㌲〷㡤㔲㌷搸搹㙥㝢昴㤰ㄵ㈷慤㝡㜰昲㕤晤㌶㥦㝤捣搰㌱昳ㄴ㍦㔳㈴摢㕥㔸〸捦戶㌷㐳搵愱搱收愲昱㘷挳㑥㌴㡦㈶昳搱㈸㜵愵㥤敤搳〵挹户㥦晦㝥搷㤹攷㍤扢晦敤㑢捦㜸愴㑥昵㠱㕡戲敤㠳㠵昰㙣晢㌲搴㝥㘸戴晤搱昸戲搵搴㡣搱て愰挹㙦搰㈸㜵㤱㥤㉤晦㥢戵晡㕢ㅦ㡥㥢㝡散攷㘷㔵㝥㜲搵晡搳ㄵ㍦㈵㈵摢㐲㉣㠴㘷㕢〴慤㥥㐱愳㘵搱昸戲㈵㔲㘳昴ㅣ㑤昲㘸㤴㍡摢捥戶昱㐱㠷つ㥣㝦敦㈳戳㉥扥㙢㘶敡戲攱㌷㥤愸昸㜱㉣搹ち㔸〸捦戶㤸愱㤶愰搱敡搱昸戲㈵戱㙥㑢㘹㜲㈰ㅡ愵搶摢搹戲攵㝢㉥晥攱散挳㘷摤晣㑢敦㐵㌷捥㝥昴㘷挵捦㝤挹搶㠸㠵昰㙣㑤っ搵㡣㐶㕢㠶挶㤷㉤㔶㍢㐶㍦㠸㈶㉤㘸㤴㍡挱捥㜶昰昴㡢〶㐶㠷㙣㌹攱搸㘷㥦ㅦ戹搷攰搳㥦㔲㍣挱㤰㙣㙤㔸〸捦戶㥣愱㔶愰搱㔶愲昱㘵㡢㘳て㔸㐵㤳搵㘸㤴㍡摡捥昶摤㔵戵搷散㄰扢㝣昲つ㍦つ㥥晤捤捡慢づ㔱㍣㤳㤱㙣㠷㘰㈱㍣摢敦ㄸ敡㔰㌴摡敦搱昸戳攱㝤㕢㐳㤳挳搰㈸戵挶捥㌶攲挷扢㜷扢㝦攲摦挷慦㍢愶攴捥㔵㉤㉦㕦慢㜸捡㈴搹㡥挰㐲㜸戶㈳愱搵搷愲搱㡥㐲攳换㔶㡤㜵㍢㥡㈶㝦㐰愳搴㉡㍢㕢㘴摡㙤㉦摦昲捡慣ㄹ攷つ㍥昴晤㠹㤷扤昴㡥攲戹㤹㘴㍢ㄶぢ攱搹㡥㘳愸㜵㘸戴攳搱昸戲搵攰㌸㜹〲㑤晥㠸㐶愹㠳散㙣㕦㝤㜵晣㘱㤵㘷ㅣ㍢晤搸㐵㑢㡦㌸㝣㥦晣㍦ㄵ㑦〲㈵摢㐹㔸〸捦㜶㌲㐳㥤㠲㐶晢ㄳㅡ㕦戶㌸㍥〳搶搳攴㔴㌴㑡㉤戵戳㉤㔸晦敥㠶㙤摦㝡㘷挶つ敢摦昸昶挵ㄵ〷扣慦㜸戶㈹搹㑥挷㐲㜸戶㌳ㄸ敡㑣㌴摡㔹㘸㝣搹ㄲ㌸㤶㥣㑤㤳㜳搰㈸㤵戳戳ㅤ昱搷摦㥤㝦搷ぢ㉤戳捥㍡敦挴㘳戴㔳捦㠸慡㑤愱㤶㙣攷㘱㈱㍣摢昹っ㜵〱ㅡ敤㐲㌴扥㙣㜱散〱ㄷ搱攴㘲㌴㑡ㅤ㘰㘷㑢晣㘹晡搵愷㉥㌸㙥昷愳㝡㕤昵㐲攵㡦㥢摤慡㜸晥㉣搹㉥挵㐲㜸戶换ㄸ敡㜲㌴摡ㄵ㘸㝣搹ㄲ搸扢慦愴挹㔵㘸㤴㥡㘷㘷㕢晦摤搹挳敥昸摢㈵搳㙦㍣敦挰㌳㐶捦晣攵㈵挵ㄳ㜵挹㜶つㄶ挲戳㕤换㔰搷愱搱慥㐷攳换㤶挴晢㜶〳㑤㙥㐴愳搴㙣㍢摢昲ㄳㅦ慦晦㘶晥㠵㔳慥㝣昰攳㝢ㅥ昸改戴捦搴ㄶ㔰㑢戶扦㘰㈱㍣摢㑤っ戵〱㡤㜶㌳ㅡ㝦戶敡㌱晡㉤㌴戹ㄵ㡤㔲搳散㙣㤹㕦摦晥昳扥㝦㑦捤㔸㜷攸㤶摦㥤㌱昸戹㙦搴㈰愸㈵摢敤㔸〸捦㜶〷㐳摤㠹㐶扢ぢ㡤㉦㕢〲㥦㙦㜷搳攴ㅥ㌴㑡㡤户戳慤㍡戴㙤攵㤲㜳㜷㥤㜱㜶㔳㥦晢㌶ㅣ昶捣昵㙡㌰搴㤲敤㕥㉣㠴㘷扢㡦愱敥㐷愳㍤㠰挶㤷㉤〶㤲て搲攴㈱㌴㑡愵敤㙣ㅦ㝣㌴㈸扥晦捤ㅦ㑥扣晣晣㜳㈶敤㙦ㅥ扥慦ㅡ〲戵㘴㝢〴ぢ攱搹晥挶㔰㡦愲搱ㅥ㐳攳换ㄶ挷ㅥ昰㌸㑤㥥㐰愳㔴摣捥㜶晦扡㕦〷晣㥡㑤㑥摣㜰搴㔳㙢ㄶ户㕥㜶㘴摦愷愰摥换㍥ㄹ㥥摣㤲㔹㠹慦ㄷㅤ摦㕣攲愳愳晣搷昵㔷㌶㝣㘳㉢㔴ㄷ㔲㠵㔸㉣㕦ㅤ捤㈴㌲攵㤵〸摢摤敦〶㍣㔴昷㉤㉣愸挷㌹昵㑡昹戲戰攵挴㑣慢搹昱摤㘱㤴慤㥢搸扣扣㈹摦㍡㈴㔸㔹搷㤶㘹㌳〷㝢㜵ㅤ㐱㝣㙥㜵昸㉡㘵戶㑡扥慤扤㙥昳㌳つ换捤〹慢敡㉤昵㔶ㅥ㌵扥㐸㌵㘷挳戵㔳㕢捣㠳摡戵扥ㄱ㑤挰㌷晤ㄵㄲ摢户㤶㤶捡ㅡ搷戰㐹㑢㥡㕢捤㈶ㄹ摥愸挶㍤敢㜳〷㥡㉤㜵㈶慦ㄳ㤸㜹㔹搵㑤愹戲扦捤㡤㥡搳㠴ㄵ挵昷戳晣㜰户戴㌰㘵㔵㥢搹㤴㌷昳ㄸ敦㌲戳愵㙤昵摣㑣戶挱摣慣挸挴捡〹挵愰㈲昱搴收摣昲搶㐹捤㑤㙤㉤捤つ挵㥡〹昹ㄵㄹ㝣㠳捣敦搱㥣㌷昱〵戰㡣㡦ㄲ㔵搲慢㤷㔲㈵㍢〴㝤ぢ㘳摣搶搱昲㐶戸摥攲慤昰㥥㙦㔱扣搹㡤摥ㅢ㙢㠷戵㘸㌰戹㑤㤶㡥攸㈲㤸挴㘵㤸㤱攱㠶慥㜵攲㐵ㄵ㕡㙦ㅦ㙥㉤㘳㙣㝦攷晥晦ㅡ㤷㤶づ戰搷㝥捡ち㝣换㥥㡥㉦㤴つ㘶㑢愷㤷㠴ㄴ㐷愴㍦㡤愶㝣㘷散捤愱昴捡㘰愱㔶愹搵攵㉢敢昳㙤㑢戴㈵㘶晤攲㈵㍣攵挲㘵愳㡡ち愲昵㍤昴㘷㈱搲㥦㘳昳㍣㥡㐸愴㐴㝢㠱㐶㕡㐴㝦搱敡㤷て挷晦㍤晦晥㕥ち㉦㕤慥ㄷ攰攲㑥㙢㜹攳搴收㤶搶㕥扤㠲搶㜲㝡愶㜵㐹ㅢ㌷捦捥㤵㡣昷ㄲ㥢㤷搱㤴㡦㐰搳攵攵㠱晥㌰㉡攳㔵㤰㝥㡤㤳捤㐲〶搷㥥㘴敦㔶㤹昲㐶敢㜲挶㘴戳㌵愷昳扡挷っ散㉢慢㌴㉣㘱攷敦摢挸慤摦㕣搵㌶㌹搳㤶改摤㠸㉢㈸㜸㤷㜴ㄸ㡤ㄲ㉦㙢㠹㥥晤㐴收㜸㐷散ㅥ㈲ㄸ戲攸㡡搲㐷〴㔶㈴散㌸搸㕦㑡㝡搹㙤攷㉢㠱戱㙦㡤㤵搰扣ㅢ㝡昱㤵㄰㕥㤳㤸㘶㌶捤㕤扤捣㙣愵㜹㠵搶㈹㑡敦敥挵㘰㜳㜲搹㜹㙤昵つ慤愳㌱搲㘹㉤捤换㤷晤㌷攳㌰㤶晥ちㅡ攷㔱扥㉤戶攲敥慦ㄳ㜰㤵昴㕥挱昷㘶攱挲㤲ち㐶愳㐴摦㠶つ户㔶〴晢ㄵ晦挹㐳㝦ㅤ晦㐵㍡搳㤵㔷挱愲㈷㔷㡤捡㘱摦户ㄱ㠴收戶㤸㜲ㅤ慣㐲㍡愰摤慦㜱㐱㜳换㠱搹收收〳戹㍤㙤㈴扤搶㈵愶搹挶㙢㑢㝤散㙢㘹㜲捤㑣愹㕥扤㡡慥ぢ戹㉥㐲つ㐵㝣敤㉤㌴晤㈶㌴㌴っ㜳㈲戶㙡㙦㐳搴ぢ㔷戹戴㜷戰㔰㠹㈳㜹㕢㜳ㅢ㤲づ㕢㔱㌳㙣愷㘱㜵㘶慥戹㈹㍦㙣敥㤲ㄶ㌳㤳ㅦ扤慡愱㜵㤵摡ㄲㄸ㜸㈹㘷挴㤷搵㑢㕦㑡㝣㍤攱慡㡦ㅥ㌳㜷攸㝤挸㤳㙡㠸慤昰㕤㔱摡㥥㠱昱搲摦㐷愳〶挱㡣㠷ㄷ㉣ㄷ㍦昴て搰搷㍦㘴昳ㄱㅡㅣ㈴〴㍢㡥ㄱ㥦㔸㕤㌵ㄲ晦昳㌸愱㝦捡收㕦㘸搴㈸㌴摣㑢昵捦搰㌸て㘵㈰㍥摦㝣㜹〳㜷㠰搸晦〶晥ㅢ搲㠸摥㠹㑥敤〸ぢ扥㠹㍡愱改挴愴ㄳ㤱搲㄰㌸㄰㐰戹慤昰㕤攴摡ㄹ㙥〲攰㈷晡昷㠲㔹㌰㠰㕦㤸㠳㘰㜴㙥㝡㉥〰愵㔶㔷㐵愱ㄳ〰扤㈰搰㜹㤱㕦挵㈱ㄲ〰攵攸㌹て昵挳㉦㉥〰㌱㠸晤〰㜴挶搴㍢搱愹〴晣㠲〰㝣㡥攰㠱〰㍥戳ㄵ扥敢㙥㌵㠸㔴挹㔱㙣挲㈱㝦ち戳㘰〰〳愱搶㌷㘵戳ㄹㅡㄷ㠰㉤慣慥㑡㈱㠸〰ㄸ㐴愳挱㘸㔴ㅡ㈲〱㌰〴㍤攷愱摥㜵〳愸㠵搸て㘰㈸㘳敡㥤攸搴ㄸ昸〵〱㜸㌵っ挰㉢戶挲㜷㈹㜰㉣㈲㔵㜲ㄴ摢㜳挸㉦㠵〲搸〱㙡㝤ㄴ㥢ㅤ搱戸〰㡣戶扡㙡㌷〴ㄱ〰㍢搳㈸㡡㐶㡤㠷㐸〰挴搰㜳ㅥ敡㐹㌷㠰㜱㄰晢〱㔴㌳愶摥㠹㑥㑤㠰㕦㄰㠰〷挲〰摣㙦㉢㝣㔷㈷㈷㈳㔲㈵㐷戱ㅢ㤲慡㝢㐳〱㡣㠷㕡㥦挰㘶㈲ㅡㄷ㠰挹㔶㔷㑤㐱㄰〱㌰㠵㐶㔳搱㈸㕥慦ㄴ〰搳搰㜳ㅥ敡㔶㌷㠰愹㄰晢〱捣㘴㑣扤ㄳ㥤㥡づ扦㈰〰搷㠵〱戸搶㔶昸㉥㤸捥㐴愴㑡㡥㘲㉥㠷㝣㜵㈸㠰昹㔰敢ぢ搸散㠳挶〵㘰㍦慢慢㘶㈱㠸〰搸㥦㐶〷愰㔱戳㈱ㄲ〰扦㐱捦㜹愸㡢摣〰昶㠰搸て㈰挳㤸㝡㈷㍡㌵〷㝥㐱〰捥〸〳㜰扡慤昰㕤挳摤ㅢ㤱㉡㌹㡡愵ㅣ昲愹愱〰ㅡ愰搶ㅢ搹㌴愱㜱〱㔸㘶㜵㔵ㅤ㠲〸㠰㠳㘸搴㠲㐶捤㠳㐸〰戴愲攷㍣搴昱㙥〰㜳㈱昶〳㔸挹㤸㝡㈷㍡㌵ㅦ㝥㐱〰㡥〸〳㜰戸慤昰㕤㔶摥ㄷ㤱㉡㌹㡡挳㌸攴㌵愱〰㡥㠰㕡㍦㤲捤㕡㌴㉥〰㐷㕢㕤戵ㅦ㠲〸㠰㍦搰攸ㄸ㌴敡〰㠸〴挰戱攸㌹て戵挲つ㘰㝦㠸晤〰㑥㘰㑣扤ㄳ㥤晡つ晣㠲〰㌴㠴〱㌸搰㔶昸慥㜴㉦㐲愴㑡㡥攲㌴づ戹㍥ㄴ挰ㄹ㔰敢㘷戲㌹ぢ㡤ぢ挰㌹㔶㔷㘵㄰㐴〰㥣㑢愳昳搰愸ㅣ㐴〲攰㝣昴㥣㠷㕡攴〶㤰㠵搸て攰㘲搸㐷昴㑥㜴㉡て扦㈰〰昳挳〰捣戳ㄵ扥㡢敦扣慡㕥挹㔱㕣挳㈱搷㠵〲戸づ㙡晤㝡㌶㌷愰㜱〱昸戳搵㔵㑢㄰㐴〰晣㠵㐶㌷愱㔱㑢㈱ㄲ〰ㅢ搰㜳ㅥ㙡㜷㌷㠰㝡㠸晤〰㙥㘳㑣扤ㄳ㥤㍡㄰㝥㐱〰挶㠷〱ㄸ㘷㉢㝣昳〱㑤㠸㔴挹㔱摣挷㈱㡦つ〵昰〰搴晡㠳㙣ㅥ㐲攳〲昰㠸搵㔵捤〸㈲〰晥㐶愳㐷搱愸㠳㈰ㄲ〰㡦愱攷㍣㔴搲つ㘰ㄹ挴㝥〰㑦㌱愶摥㠹㑥戵挰㉦〸挰づ㘱〰㐶摡ち摦ㄴ挵㜲㐴慡攴㈸㕥收㤰户ぢ〵昰㉡搴晡摦搹扣㠶挶〵攰ㅦ㔶㔷慤㐰㄰〱昰〶㡤摥㐴愳㔶㐱㈴〰摥㐲捦㜹愸慤摤〰㔶㐲散〷昰ㅥ㘳敡㥤攸搴㙡昸〵〱ㄸㄸ〶㘰㠰慤昰捤㥡晣づ㤱㉡㌹㡡㝦㜱挸ㅢ㠷〲昸ㅣ㙡晤ぢ㌶㕦愲㜱〱昸捡敡慡㐳ㄱ㐴〰㝣㑤愳㙦搰愸㌵㄰〹㠰㙦搱㜳ㅥ慡挲つ攰昷㄰晢〱晣挸㤸㝡㈷㍡㜵ㄸ晣㠲〰晣昲㜳挸愹昰捦㡥挲㍢㤱㜳㈴㈲㔵㜲ㄴ㘵愵ㄸ昲㡦㌰ぢ㍥ㄵ搶愰搶㝢戳愹㐰攳〲㄰戱扡㙡㉤㠲っ㘷愰㍥㌴敡㡢㐶ㅤ㡤慥〰攸㠷㥥昳㔰㕦㈲㐷晢㤷愱愳㈰昶〳搸ㄸ昶ㄱ扤ㄳ㥤攲㠴㔱㄰㠰て㥣昵昴㝥ㅢ晣愷慤昰捤㉤ㅤ㠷㐸〲㘰㌰㠷晣㕥㈸㠰㉤愱搶户㘲戳㌵㐷搷昱㙤㜰㤸搵㔵敢㄰㘸㌸㔷愷㤲㐶挳搱愸ㄳ搰ㄵ〰摢愰攷㍣搴㙢㙥〰挷㐳散〷戰ㅤ散㈳㝡㈷㍡昵㐷昸〵〱㜸㌶っ挰㌳戶挲㌷摤㜵㌲㈲〹㠰㈸㠷晣㔴㈸㠰㌸搴㝡㠲㑤㤲愳敢〰㔰㘳㜵搵㈹〸㌴㥣慢㤳愲㔱㉤ㅡ戵ㅥ㕤〱㤰㐶捦㜹愸㠷摣〰晥〴戱ㅦ挰㔸搸㐷昴㑥㜴敡㔴昸〵〱戸㌳っ挰ㅤ戶挲㌷〳㜷〶㈲〹㠰愹ㅣ昲㙤愱〰愶㐳慤捦㘰戳㍢㐷搷〱㘰㤶搵㔵㘷㈲搰㜰慥捥ㅥ㌴㥡㡤㐶㥤㡤慥〰㤸㠳㥥昳㔰㌷戸〱㥣〵戱ㅦ㐰ㅤ散㈳㝡㈷㍡㜵づ晣㠲〰㕣ㄶ〶攰㔲㕢攱㥢ㄴ㍣ㅦ㤱〴挰〱ㅣ昲挵愱〰㝥ぢ戵扥㤰捤㈲㡥慥〳㐰搶敡慡ぢ㄰㘸㌸㕥㝡㡥㐶㜹㌴敡㈲㜴〵㠰㠹㥥昳㔰㘷戹〱㕣〸戱ㅦ㐰㍤散㈳㝡㈷㍡㜵㌱晣㠲〰㥣ㄴ〶攰㐴㕢攱㥢愷扣っ㤱〴㐰ぢ㠷㝣㐲㈸㠰㌶愸昵攵㙣㔶㜰㜴ㅤ〰㔶㔹㕤挵㐹捣攱㕣㥤搵㌴㍡ㄸ㡤扡ㄲ㕤〱㜰〸㝡捥㐳慤㜵〳戸〲㘲㍦㠰㌵戰㡦攸㥤攸搴㔵昰ぢ〲㜰㜰ㄸ㠰搵戶挲㌷㜵㝡㉤㈲〹㠰㘳㌸攴㤵愱〰㡥㠳㕡㕦挷收㜸㡥慥〳挰ㅦ慤慥扡づ㠱㠶㜳㜵㑥愴搱㐹㘸搴つ攸ち㠰㤳搱㜳ㅥ慡挹つ攰㝡㠸晤〰㑥㠵㝤㐴敦㐴愷㙥㠴㕦㄰㠰㝣ㄸ㠰㥣慤昰捤收摥㠴㐸〲攰㍣づ㌹ㄳち攰〲愸昵ぢ搹㕣挴搱㜵〰戸挴敡慡つ〸㌴㥣慢㜳㈹㡤㉥㐳愳㙥㐱㔷〰㕣㡥㥥昳㔰晢戸〱摣っ戱ㅦ挰搵戰㡦攸㥤攸搴慤昰ぢ〲㌰㍢っ挰ㅥ戶挲㌷挱㝣〷㈲〹㠰㥢㌸攴㤹愱〰㙥㠶㕡扦㠵捤慤ㅣ㕤〷㠰摢慤慥扡ㄳ㠱㠶㜳㜵敥愰搱㥤㘸搴摤攸ち㠰扢搰㜳ㅥ㙡愲ㅢ挰㕤㄰晢〱摣ぢ晢㠸摥㠹㑥摤〳扦㈰〰戵㘱〰㔲戶挲㌷攷㝤ㅦ㈲〹㠰㐷㌹攴敡㔰〰㡦㐳慤㍦挱收㐹㌴㉥〰㑦㕢㕤㜵㍦〲つ攷敡㍣㐳愳㘷搱愸〷搱ㄵ〰捦愱攷㍣搴㡥㙥〰て㐰散〷昰ㄲ散㈳㝡㈷㍡昵㄰晣㠲〰って〳㔰㘹㉢㝣搳昰㝦㐳㈴〱昰㈶㠷㍣㌴ㄴ挰摢㔰敢敦戰㜹㤷愳敢搸〲摥户扡敡㔱〴ㅡ捥搵昹㈷㡤㍥㐰愳ㅥ㐷㔷〰㝣㠸㥥昳㔰㥢戹〱㍣〶戱ㅦ挰愷戰㡦攸㥤攸搴ㄳ昰ぢ〲搰㌷っ㐰ㅦ㕢攱慤っ㈸㝦ㅡ㤱㝡㌰愳摢㠷〳㉥捣慦㌷㔷㜲ち㙡愳〲㙡㠶㈷㉤㙦㙤㙢㤶昹戲㝥㠵挹捤戳㥢摢㈶搷户㉥㙢挸慣ㅥ㔰戰ㄷㄶ㉣㌱㥢㌰㥢摤㠲㐹㙤㡦慣㜹搹㌲㌳慦ㄷ敡㥡㤷户攴捣ㄹ㤳晦ㄷ㘶扢戱㝥㜸敢㘴愲扢㔴攱昱㥦㑤攰㤶挰ㄳ㕢〹ㅥ㈵攵捦㈲愰㜷ㅥ㑥㉡㤷㕤㜳收戲㘸挰戰㝦〷搱戹昵㙤つ㘶㥦㠲捣㔷换㜲㐵〱ㄴ㔱㈲㤰敦㕤攰㕣㤰㌹戹㕦㘱㕡㑢㝤扥愱扥挹攴㥢㌱搰㌲㥤㘵㉥㐶㌹挰㥥捤慤昵㉣㕢敥㔷㤸摢㤲㘹㙡㕤挶㤹捤摣敡㑤㡡㝡㌲〵㕡㕥㤸㔸摦搴㡡㌴昲㉥㜲戹㝦愱㙥㐹昳㑡晣㕥㘱㜹㘳搳戴捣戲搶晦㠹㜷㐵昱㙤㤱㠷扣㌵慡㔴㤵㤶慡㡡搲㡡晦昴晤搱扥挱㍥㌶挰慡〴ㅦ㠶敤戴慤愵㍥扢㥣挰㈴㐷ㅣ㙤ㄹㅢ㜹て㑢捡㥦挳㤲㜷づ搳昵ㄶ㝡ち㄰㌸搶愲㍡晣挰戹昰昶ㅦ㠱㙣〵㜳晤㕢っ愷敦㜷㘸㜶㥦㌶㙦㐶㐷㘹捥晦改ㄷㄵ攵捦㈳㜲户㉢㈱㌶㠵昱㐶搶㈶挴敡〸㙥㔱搸㌳戱㈵戰攷摤㉣㈳〵戱攱ㄶ扡㔱挷攲㔴㑣愶昷㉤捣捡㘴捤〶搴〰㌴㘶摡㌶戲㍡㉣挶㐰挵㝤慢慤㥢搴摣搸㤸攱㈶挷摦つ搴攵㌲つ㘶㐵㘱挲昲戶收㍤敡㥢昴〲ㅡ搹㉥㙤㔱㘶ㄵ㐴㤹㔵搶㙣㝤㘱㙦搶〶挹㌲㘳㌵㉦捥戴搴户㉤㘹慣捦㔵戰挳晡㥤晦㠹㙤ㄵ挷㡦㌲挰㜴ㅥ捥戱挴㍢晤㙦㑤挲攳敤ㅥ㡤㡡ㄹ愲攳摢㡦㉤扡㔴㘹昸愷晥挳搲ㄱㅣ㜹攴〳㐵晦〱搱捡昱㤲㐳㤱㡣攵㜳㤹㡡挵攲攷㙢戰㠹捡挱㐹扤㐸〳扣昴ㅦ㘱捡〵扥捡㕥㐲搳㘹㕤㐱㙦ㄸ㐴㘶㌵㘷昲㔳㌳㌹晣〶愸户晤ぢ愰ち扣戵㍣搴戴ㄸ慣昴㤸㠴攲㈱㑣㘵慦愸捦㥢㉤ㄵㄴ搴攱ㄷ㑥㘵慣ㄱ搱慣昷㄰㜳摥扤㑡捡换晢㔴〴攵㥡攱挴ㅡ㘱捦㥦扢㝦㐱㌵挳ㄷ晦㤳扤㙡挷㜱散㤱㠸㝣㐴晤㠴搵搱㝦收㍡扤っ㈱搷挷㘳昰ぢつ㝥㐵㔳晥ち㤴摥昷愶戸攸〲愵ㄹ㍡㡣捡攴户㌳㉣〷愹㐰改㠴搴㤱㤴换㡡昴㜱搵㝦㘸㔶改㐷㠵昳㠳ㅣ慤づ㕢戹㤹㡦㔸挷㔷搶㤹攰㤳愱愴戴戴っ㙦戵收慤㥤昳愵㐵戰挶㍡㔳ち㐳搴搶ㄸ㠲挶㥡挱㈱摣㔹㄰㝦㘱搰て㔴㕥㠰ㄵ收戶㝦挵㝦昲㠸㐴昴㔲昸㤴㐴搴敢㘸ㅤ㄰ㅡ㈵ㄶ㈹扣〵戸づ㠶㐶扤て㈱㑦〷㕣ㅦ㕥敡〳㜴昹〱㔶愲昱㈷㑡摤㍤㘰慡て攱挱㠳愶慥㌱昰㐷㔸攲戱愸㝤摢慣㠰戴敢㙤昳ㄳ㝡攰愵昳ㄷ㙦㕣㤰搷愷㔸㜰㔶㠳〲㝢㌵㈲戰搱晢搰昰㕦挱〶㝤㘹搰㡦〶㥦挱㠰㙦扡戶ㄱ㝡攱㌰㔱㌶ㅡ〰搳㠰て㘰晥摢㤵挴〵㜳㘳㈶搹㠴㐹㝥㠲㠱ㄷ收㉦㤰〹㑣㥤㥦㍥昲昰㝣搲㈸扥㙦〲㙥㈰㠳㜰㡤㡢挰㙤〶㘹搷攰㑡攱㐶㌴晡收ㄲ挴敡㈸㤶㉢〴㠰摢〲㌶晡㈰ㅡ戲㤴㈱挰㘰㌰つ㠶搰㠰搵つ〲㙥㑢昴㐲挱昱㜷㐰〱攰戶㠶て挰戱攲挱㐹攲〲㌷㤴㐹㠶㌱〹慢ㄳ扣攰㔸㤲搰〵㌸ㄶ㉣〸戸攱っ挲捡㠵㈲㜰㈳㈰敤ㅡㅣ㉢ㅣ昰挴㉦扣ㄸ〴ぢ昲㘲㤹㠳㌳㘴ち散㉤㙥㕢搸攸摢搱㤰㈵㄰〱〶摢搳㘰㈴つ㔸ㄵ㈱攰㜶㐰㉦ㄴㅣ㝦搲ㄴ〰㙥㐷昸〰摣㔰㔷ㄲㄷ戸㥤㤸㘴㌴㤳戰慡挱ぢ㡥愵っ㕤㠰㘳愱㠳㠰㡢㌲〸㉢ㅥ㡡挰挵㈱敤ㅡㅣ㉢㈳昰挴愵㔲〶㜱挰戱㍣㈲㠰㑢ㄲ㌶㝡㌵つ㔹㍡ㄱ㘰㔰㐳㠳ㄴつ㔸㑤㈱攰㙡搱ぢ〵挷㕦㘷〵㠰ㅢ〳ㅦ㠰㘳㠵㠵㤳挴〵㙥ㄷ㈶搹㤵㐹㔸つ攱〵㌷ㅥ戲㉥挰㑤㠰㠹㠰摢㡤㐱㈶愲㔷〴㙥㍣愴㕤㠳㘳㐵〵㥥㈸户㘰㄰〷ㅣ换㉡㥣㈱㔳㘸㙦㜱ㄳ㘱愳㑦愲㈱㑢㉥〲っ㈶搳㘰ちつ㔸㠵㈱攰愶愲ㄷち㡥㍦㌴ぢ〰㌷ㅤ㍥〰挷捡っ㈷㠹ぢ摣っ㈶搹㥤㐹㔸㐵攱〵挷搲〹ぢ㥣晣愶ㄵ㠱㑡攲㜸戹捥愶ㄵぢ㉢〴摣㉣〶㘱㠵㐵ㄱ戸搹㤰㜶つ㡥㤵ㄸ㜸攲㔷㙢っ㠲〵㜹戱ㅣ挳ㄹ㌲〵㌶戸㍤㘱愳敦㐵㐳㤶㙡〴ㄸ散㑤㠳㍡ㅡ戰㝡㐳挰捤㐵㉦ㄴㅣ㝦㌳ㄷ〰㙥㍥㝣〰㉥攳㑡攲〲户㠰㐹昶㘱ㄲ㔶㕦㜸挱戱攴愲ぢ㜰㉣挸㄰㜰晢㌱〸㉢㌳㡡挰ㅤ〰㘹搷攰㔸挱㠱㈷㝥ㄲ挷㈰づ㌸㤶㜱〴㜰昹㉤㙣昴㠵㌴㘴㠹㐷㠰挱㈲ㅡ㘴㘸挰慡て〱㤷㐵㉦ㅣㅣ㝥戰㄰〰㉥てㅦ㠰㘳㈵㠸㤳挴〵捥㘴㤲〲㤳ㅣ〶〳㉦戸㈳㈰敢〲ㅣぢ㌹〴摣ㄲ〶㘱㐵㐷ㄱ戸愵㤰㜶つ㡥㤵ㅦ㜸攲昷㜶っ攲㠰㘳昹㠷㌳㘴ち敤㉤慥〱㌶㝡㈳つ㔹ㅡㄲ㘰搰㐴㠳㘶ㅡ戰㕡㐴挰㉤㐳㉦ㄴㅣ㝦挹ㄸ〰慥〵㍥〰挷ちㄲ㈷㠹ぢ㕣㉢㤳昰㉥〳㡡搵ㅥ㕥㜰㉣昱戰挰㠵㥥㡥戰〰㐴挰慤㘰㄰㔶㠲ㄴ㠱㕢〵㘹搷攰㔸㌱㠲㈷收〷ㄸ挴〱挷戲ㄱ㘷挸ㄴ摡攰づ㠶㡤㝥〸つ㔹㔲ㄲ㘰昰㍢ㅡㅣ㑡㠳昳㘱㈰攰㝥㡦㕥㈸㌸晥㈸㌳〰摣㘱昰〱㌸㔶㥥㌸㐹㕣攰づ㘷㤲㈳㤸㠴㔵㈲㕥㜰㉣つ改㘲㡢㘳攱㠸㠰㕢换㈰慣㈰㈹〲㜷㌴愴㕤㠳㘳愵〹㥥昸愵㈰㠳㌸攰㔸㙥攲っ㤹㐲ㅢ摣㌱戰搱㡦愵㈱㑢㔱〲っ㡥愳挱㍡ㅡ戰㍡㐵挰ㅤ㡦㕥㈸㌸晥扥㌴〰摣ㅦ攱〳㜰慣㔸㜱㤲戸挰㥤挸㈴㈷㌱〹慢㑢扣攰㔸㔲搲挵ㄶ挷㠲ㄳ〱㜷ち㠳戰昲愴〸摣㝡㐸扢〶挷ちㄵ㍣昱㌳㐴〶㜱挰戱㑣挵ㄹ㌲㠵㌶戸搳㘰愳㥦㑥㐳㤶戰〴ㄸ㥣㐱㠳㌳㘹挰慡ㄶ〱㜷ㄶ㝡愱攰昸㔳搹〰㜰攷挰〷攰㔸改攲㈴㜱㠱㍢㤷㐹捥㘳ㄲ㔶愵㜸挱戱ㄴ愵ぢ㜰㉣㔴ㄱ㜰ㄷ㌰〸㉢㔶㡡挰㕤〴㘹搷攰㔸搹㠲㈷㝥攳挸㈰づ戸㌷戰攴っ㤹㐲ㅢ摣㈵戰搱㉦愵攱㥢挱〶㤷搱攰㜲ㅡ扣〵〳〱㜷〵㝡愱攰昸慢摦〰㜰㔷挱〷攰㔸㈱攳㡣挲〵敥㙡㈶戹㠶㐹㔸捤攲〵挷ㄲ㤶㉥挰戱挰㐵挰㕤挷㈰慣㜴㈹〲㜷〳愴㕤㠳㘳㐵っ㥥昸〱㈵㠳㌸攰㔸ㄶ攳っ㤹㐲ㅢ摣㥦㘱愳晦㠵㠶㉣㤹〹㌰戸㠹〶ㅢ㘸挰㉡ㅡ〱㜷㌳㝡攱攰㠲㡦㜱户挲〷攰㔸㔹攳㈴㜱㠱扢㡤㐹㙥㘷㤲㌲㝣ㅢ昵㠲㘳改㑢ㄷ挷㌸ㄶ挶〸戸㍢ㄹ㠴ㄵ㌲㐵攰敥㠶戴㙢㜰慣愴㈱ㅡ晤ㅥ〶㜱挰戱㥣挶ㄹ㌲㠵㌶戸扦挲㐶扦㤷㠶㉣戵〹㌰戸㡦〶昷搳㠰搵㌷〲敥〱昴㐲挱昱户搸〱㕢摣㐳昰〱㌸㔶攴㌸㐹㕣攰ㅥ㘶㤲㐷㤸㠴搵㌳㕥㜰㉣㤹改〲ㅣぢ㙡〴摣愳っ挲捡㥡㈲㜰㡦㐳摡㌵㌸㔶攰〸戸㈷ㄸ挴〱㔷〹愹㌳㘴ㄷ戸㈷㘱愳㍦㐵㐳㤶攸〴ㄸ㍣㑤㠳㘷㘸挰慡ㅤ〱昷㉣㝡愱攰昸戳昲〰㜰捦挳〷攰㔸挹攳㈴㜱㠱㝢㠱㐹㕥㘴ㄲ㔶摤㜸挱戱搴愶㡢㕤㤵㠵㌸〲敥㘵〶㘱㐵㑥ㄱ戸㔷㈱敤ㅡ㕣つ摣〴摣摦ㄹ挴〱挷昲ㅤ㘷挸㉥㜰慦挱㐶㝦㥤㠶戵挱〶晦愰挱ㅢ㌴㘰戵㡦㠰㝢ㄳ扤㔰㜰晣㠵㝣〰戸户攱〳㜰慣〰㜲㐶攱〲昷づ㤳扣换㈴慣搶昱㠲㘳㠹㑥ㄷ攰㔸挰㈳攰摥㘷㄰㔶昲ㄴ㠱晢〰搲慥挱戱攲㐷挰㝤挸㈰づ㌸㤶晤㌸㐳㜶㠱晢〸㌶晡挷㌴㘴㐹㔰㠰挱㈷㌴昸㤴〶慣ㄲㄲ㜰晦㐲㉦ㄴㅣ㝦散ㅦ〰敥㜳昸〰ㅣ㉢㠷㥣㈴㉥㜰㕦㌰挹㤷㑣挲㉡ㅦ㉦㌸㤶昶㜴〱㡥㠵㍦〲敥㉢〶㔹㠴㕥ㄱ戸㙦㈰敤ㅡㅣ㉢㠵〴摣户っ攲㠰㘳戹㤰㌳㘴ㄷ戸敦㘰愳㝦㑦挳㝣戰挱て㌴昸㤱〶㈶っ〴摣㑦攸㠵㠲攳㝤ぢ〲挰晤〲ㅦ㠰㘳挵㤱㌳ちㄷ戸㕦㤹愴〴搳ㄸ㡡搵㐱㕥㜰㉣〹敡〲ㅣぢ㠶〴ㅣ慥㜴㤷愸ㄵ攸ㄵ㠱挳捦㠹扢〱㙥ㄵ摣〴㕣㌹㠳㌸攰㔸㘶攴っ搹〵㑥㠳㡤摥㥢㠶㉣㐱ち㌰愸愰〱㙦㥣愶㔸㤵㈴攰㈲攸㠵㠲攳㉤ㄸ〲挰昵㠵て挰戱㔲挹㐹攲〲搷㡦㐹㌶㘲ㄲ㔶ㄵ㜹挱戱㤴挸〲ㄷ㝡㜵㠴㠵㐶〲捥㘰㄰㔶ㅣㄵ㠱摢〴搲慥户㌸㔶㈶〹戸〱っ攲㠰㘳㜹㤲㌳㘴ㄷ戸㠱戰搱㌷愵㈱㑢㤷〲っ㌶愳挱收㌴㘰㌵㤳㠰摢〲扤㔰㜰扣㥢㐴〰戸挱昰〱㌸㔶㌸㌹㐹㕣攰㠶㌰挹㤶㑣挲㙡㈴㉦戸ぢ㈰敢〲摣㠵㌰ㄱ㜰㕢㌳〸㉢㤵㡡挰つ㠳戴㙢㜰慣㘸ㄲ㜰㤵っ攲㠰扢ㄴ㔲㘷挸㉥㜰挳㘱愳㙦㐳㐳㤶㍣〵ㄸ㡣愰㐱ㄵつ㔸〵㈵攰戶㐵㉦ㅣㅣ㙥㡣ㄱ〰㙥㝢昸〰ㅣ㉢愳㥣㈴㉥㜰㈳㤹㘴〷㈶㘱ㄵ㤳ㄷ摣捤㤰㜵戱慢戲戰㐹挰敤挸㈰户愲㔷〴㙥㌴愴㕤㠳㘳㈵㤴㠰摢㤹㐱ㅣ㜰㉣㠷㜲㠶散〲ㄷ㠵㡤ㅥ愳㈱㑢愵〲っ攲㌴㐸搰㠰搵㔳〲㉥㠹㕥㈸㌸摥攳㈳〰㕣つ㝣〰敥㕥㔷ㄲㄷ戸ㄴ㤳搴㌲〹慢㥦扣攰㔸昲搴〵㌸ㄶ㐴〹戸㌱っ挲捡愸㈲㜰扢㐲摡㌵㌸㔶㔰〹戸戱っ攲㠰㘳ㄹ㔵〰㤷摤㘰愳㡦愳㈱㑢慣〲っ挶搳㘰〲つ㔸㜵㈵攰㈶愲ㄷち㡥户㉢〹〰㌷ㄹ㍥〰挷㑡㉣㈷㠹ぢ摣ㄴ㈶㤹捡㈴㙦挲挰ぢ㡥愵㔲㕤㠰㘳㈱㤵㠰㥢捥㈰慣愸㉡〲户㍢愴㕤㠳㘳攵㤵㠰㥢挹㈰づ㌸㤶㕦㌹㐳愶搰晥收㌰ぢ㌶晡ㅥ㌴㘴㘹㔶㠰挱㙣ㅡ捣愱〱慢戵〴摣㥥攸㠵㠲攳㥤㔷〲挰敤つㅦ㠰㘳〵㤷㤳挴〵慥㡥㐹收㌲〹敢㍤㘴昰昳搸戳〷㕦捥㌹㝢敦㔴戴慦㑣㐰㌲ㄴ㔸㌰㔰搷戶扡〱㐵ㅡ㕣攴搴戴戵挴㐹昶㠸挸㌰㘱摥摣㠲㐹扤㌲敦㑤㈴摡㝤㥦㐲攲㍥〳㍤㌷攸㄰㌷㙡㔸㡦㔰㝥搵㡦晥㥢㔰戴晢㜳攰ㅤ扦搶愷てㅦ摡〲っ㜱攰ㅥ昵戹㤶收搶收㐲摢戰㍡ㄴ㈰攱㐷散㉤昵㠵㤲㤲攸㠴昲㉢㄰㌱㌰㈷㔷慣慣㠹㌷㥦㕣挱ㅢ〰㐴づ㙣㙡㕥搹㈴愳㈹㙦攵㝤㕦㠴㔷敦摥㑣ㄳ㘱ㅥ㍥戶〱㍣㠳戵ぢ㜴搶昷㐵摢慦㤷挱挹㝦ㅡ㙢晢愱㕦㌵㘹攲愴扤ㄷ搶㈴慡ㄳ戱㐴㉥㥦捤㘵㘳挹㜸㉡㥤愹捤搴㘴愲㠹㐴㙤つ敥㐰㕡愸㐹ㅡ㔲㉢挰ㄸ晢挳挷㘰㜵㠰愴㍢㠰㍤㤶〹㐸㡦扡昲㔲㥣ㅡ㜵㜷攲ㅥ昶㈵㉡慢㜲㉡慦捣戲摥扤㔵㤵攷扥㈴扥〹㝦㤶摤挸㡤ㅤ㌴㡤昳晤攵ㄷ〱㔶昷㥣㌸挰㡥昷㠲捥㍣挱搳ㄷ㘲〸晡㈲㌴ㄱ愳ㄷ〴㤴㘹ㄹ㜴㌷㥡㌴㜱愱慢㙥㐹换㐲戶㌱㘴挵㌷〵搵㜲㄰昷㠵㔸敡ㅣ㜰户搱㔶愳捣㡥愲㔷㌲扣〹扤㍥ㅣ㑢㑡㠳㕣㈰㉤㠶㠸ぢ昲慡㠰㤴㕢戵㍡〳㉢挲㙤〹ち摣捦づ㈶愱ㅢ㠸㍡つ㘶摣㐸㡡摦㘴ㅤ㤱攰㠶换敦㘸昱㈶㐷散㝣㕡〳晡搶㥢ㅣ㡢收㜲搵愶㤹慤㠹挶㔳挹㑣㈶㤳㑤㈷ぢ戵㘶㜵戶㤰捦㐶㔳搱㔸摥攸攳㡣戱ㄱ㍥㐶㕦愷搷挴㕥㍦愷㐷㥤㌲搰攳ㅢ慤㑥挲㐰昸㈶㘰戹㐴㍦〸㉡扤〵㑤挴搸ㄸ〲捡戴㔶㜴扤㌰摢㈰ぢ㠰戹ㅣ攲㘲㤸㥢搸㔱昴敤ㄹ㝥㈵昴㜲㍢㑦㌵㄰㜲㠱戹ㅡ愲㜶㤸㥢㐱㉡㌰㡦挶㠰ㅣ㤸㍡昷㌶敥㔸㙡㉤愴㝥㙥㥢挳㠹ㄶ晡愱㘸挱㙤ぢ㍢戴昶㝢昴㉤㙥㤹㔸㜵戴扡㤰㐸㈴㜳愹㜸戲㄰慦慤捤搷ㄴ㔲昹㜴㜵㍡ㄹ捦搶愶ぢ㔱㘳㤰㌳㥣㌵昰㌱〶㍢㍤搹㌹㠶㌸㍤敡搴搶攸〹户摦扢戹ㅤ〹㤵扥ㄶ㑤挴ㄸち〳㍣㑢㜴㙥㠴㍡户㍡㥤摢㤸㌱捣㤱敦㑣攵戱㤴㐷戱愴㠶㐳㉥㈴搶㐱搴㑥㘲〴愴㐲愲㉤㤰㐴㑢㈰㠹㉡㌸㈱〸捡昴搱㠲挴戶㜶㘸敤㈴昴㉤ㄲ昱㐴㌲ㄶ换攵ぢ㘹㌳㥦㑤搶㈶ㄲ改摡㙣㌲㤵㡡愳愲つ摢㔶扣挶㌴㘴扥㥦㌱㑥㠶㡦戱扤㌳㌸㈱㌱搲改㔱愷㜶㐴㑦㐸㌴戸㐹㥣ち㤵㝥ㅡ㥡㠸戱ㄳっ昰昴㤱ㄸ敤挸㙢愸㍣㥢づ㈹㉣愹㈸攴㐲攲㕣㠶愷㠴慦㌸愴㐲㈲ㅢ㐸㘲㔱㈰〹捥搲㈳〸㡡晡搱㠲㐴搲づ慤㕤㠴扥㐵㈲㕢㕤㠸㈷㜲㘶搲捣愷戲㐹㌳㕡㤳㡥搶搶㔴㈷㘳愶㤹挸㘷慡ぢ㠵㠲㈱ㄳ昸㡣㜱㌱㝣㡣ㅡ㘷㜰㐲㈲攵昴愸㔳㘳搰ㄳㄲ晢戹㐹㕣づ㤵㝥〵㥡㠸戱ぢっ昰昴㤱搸搵㤱㡦愵昲㕡㍡散㠶㈵戵ㅢ攴㐲攲㝡㠶愷㠴慦昱㤰ち㠹㍤〳㐹捣づ㈴㌱〱㑥〸㠲换戱㘸㐱㘲愲ㅤ㕡扢〹㝤㡢〴㡥㈸戵㘶㍡㤵㡤㈵攲㤹㘴㈶ㄷ换收搳㠹愸㤹慢捥攷ぢ㌵愹㙣㉡㘱㑣㜲㠶戳〱㍥挶㘴愷㈷㈴愶㌸㍤敡搴㜴昴㠴挴㜴㌷㠹摢愰搲㙦㐷ㄳ㌱㘶挰〰㑦ㅦ㠹摤ㅤ昹㘴㉡敦愱挳ㄴ慥昳㉣挸㠵挴扤㄰戵㤳㤸つ愹㤰搸捤㑤㠲〷㕤㌹㑥散ㅡ㐸㠲昳攸戴搰ㅦ㐴ぢㄲ㝢摡愱戵㠷搰户㐸㤸㤹㐴㙤ㄲ〷㠶㥡㕣ㅡ㥢㐲挶㑣㘷攲㌵愹㕣挱挴〷㘸㈶挶㙤㘲㉦㘷㌸て挳挷搸摢改挹昱㔵㘶搷ㄹ㥦㍡㌵ㅦ㍡㈱㔱攳㈶昱ㄸ㔴晡攳㘸㈲挶〲ㄸ攰㔹愲昳昸慡昳㠰慡昳昰㘹散攳挸㘷㔲昹っ攵戳戰愴昶㠳㕣㐸㍣〷㔱㍢㠹〳㈰ㄵㄲ㍢〶㤲搸㈱㤰〴㈷挶ㄱ〴昷愰㐲ぢㄲ扦戵㐳㙢㉦愳㙦㤱㠸挶愲㤹㤸ㄹ换愷㘲戱㐲戲㤰㡥愷ㄳ戱㜴㌶㤷㡥㈶ぢ㠵㑣㍡㤹捥ㅢぢ㥤攱扣〲ㅦ㘳㤱搳ㄳㄲㄹ愷㐷㥤捡愳㈷㈴㐶戸㐹扣づ㤵晥て㌴ㄱ挳㠴〱㥥㍥ㄲ〵㐷扥㌷㤵敦搰愱㡥㈴㤶㐰㉥㈴摥㘳㜸㑡昸㕡ち愹㤰ㄸㅣ㐸㘲㡢㐰ㄲ〷挲〹㐱㜰㐳㈰戴㈰搱㘰㠷搶㍥㐲摦摥㈶攲〹㌳ㄳ㡢愵㜱㌶㤵㑥挶㔲戱㑣㈲㡢㑦㡣㘴㈲㙢收㤳㜱㌳㥥㌶ㅡ㥤攱㝣っㅦ愳挹改〹〹㤹晦㘶㝣敡㔴ぢ㜴㐲㘲ㄳ㌷㠹捦愰搲㍦㐷ㄳ㌱㌸㥤㡤愷㡦㐴㥢㈳摦㤷捡慦改挰摢㌳愸ㄵ㤰ぢ㠹㙦ㄹ㥥ㄲ扥㔶㐱㉡㈴㉡摣㈴摡㍦㐵戵㐰ㄲ慢攱㠴㈰戸昰㠶ㄶ㈴づ戶㐳㙢㍦愱㙦㤱㠸㤹搵愹㜴㙤慡戶㌶ㄵ挳㘷㐷㑤戶戶㔰㡤㑤㈴㘱搶㈴ㄳ改㙣戲㍡㘷ㅣ攲っ攷㘷昸ㄸ扦㜳㝡㜲㥣㤰〹㙤挶愷㑥ㅤ〶㥤㤰㈸㜱㤳㔰攵搰㤷愲㠹ㄸ㠷挳〰㑦摦㜱攲〸㐷扥㠸捡摥㜴挸㘰㐹慤㠵㕣㐸昰㑦〶戴㤳㌸ㅡ㔲㈱昱捤て慥昳㠹昶攳挴㔷㤰晡捦㈷㌸ㄷ㡤㌱愲㤶ㄲ愱㐰攲ㄸ㍢戴戶ㄱ晡ㄶ㠹㙣㈲㘵挶㌳戹㘸㉣㔵㤳㑢㐶昱㈱㕡㈸攴攲昱㔴㈲㤳换挵慡ㄳ昱㤸㜱慣㌳㥣晥昰㌱㡥㜳㝡戲㑤慣㜳㝡搴愹㍦愲㈷㈴晥㠵挱戴㥦㠷つ㠰㑡ㅦ㠸㈶㘲㜰挲ㄹ㑦摦㌶㜱㤲㈳攷晤ㅥ昴㐱㜴㔸㐲ㄲ愷㐰㉥㈴㠶㌰㍣㈵㝣慤㠷㔴㐸扣敢㈶搱扥㑤扣ㅤ㐸㠲㤳换㐲㘲㈸㐲㠱挴㘹㜶㘸㙤ㄸ晡ㄶ㠹㑣慥㤰慦挹攴㙡慡㜳搵戹㘴扡愶ㅡ攷愴㜱㝣㤸㈶ㄲ㌵搹㐲㍡㤶捡ㄹ愷㍢挳愹㠴㡦㜱㠶搳㤳㙤攲㑣愷㐷㥤㍡〷㍤㈱昱㥡㥢㐴ㄵ㔴晡戶㘸㈲〶㘷㤰昱昴㙤ㄳ攷㌹㜲晥戶㐱ㅦ㐵㠷㘶慥昳〵㤰ぢ㠹㥤ㄸ㥥ㄲ扥㉥㠲㔴㐸㍣ㅢ㐸攲改㐰ㄲㄷ挳㐹㐸挴㄰ち㈴㉥戱㐳㙢㜱昴㉤ㄲ昱㜴㌲㤱挰户慥㝣㍡㕥㥢㑣挶㙢㌲改㑣㉡㤵㐹挷慡㙢㘳㠹㝣㑤㙤搶戸搴ㄹ㑥〲㍥挶㘵㑥㑦㐸挸ㅣ㌲㐷㑦㥤扡ち㍡㈱昱愸㥢㐴ち㉡扤ㄶ㑤挴戸ㅡ〶㜸晡㐸㕣攳挸㤷㔳㌹㤶づ㉢戸捥搷㐱㉥㈴挶㌱㍣㈵㝣摤〰愹㤰昸㙢㈰㠹扢〳㐹摣〸㈷㈱㌱〹愱㐰攲捦㜶㘸㙤㌲晡ㄶ㠹摡㐴ㅡ攷づ㤹摡㠲㠹戳捤㐲愱㍡ㅤ㑤㤸挹㙣ㅣ㥦㥦㠵㥣㘹挶戳㠶捣っ㜳㠴㔳攰㘳摣攴っ㑥㐸挸愴戰愳㔳户㐲㈷㈴㙥㜵㤳㤸〱㌷㝤㜷㌴ㄱ攳㌶ㄸ攰改㈳㜱扢㈳攷慤㈰昴㌹㜴㌸ㄴ㑢敡㑥挸㠵挴㕥㄰戵㤳戸ㅢ㔲㈱㜱㥤㥢㐴晢㜱攲㥡㐰ㄲ昷挰㐹㐸捣㐳㈸㤰昸慢ㅤ㕡㥢㡦扥扤㑤㈴㜰㠰㑣㐵㌳㈹㝣㈵㑦搶㐴㘳㘹㥣㘸挵㤲搱㜴づ攷㥣昱摡敡愸㜱慦㌳㥣〵昰㌱敥㜳㝡㜲㥣戸摦改㔱愷ㅥ㐲㑦㐸㕣收㈶戱㍦㔴晡〱㘸㈲〶㈷㙤昱昴ㅤ㈷ㅥ㜱攴㐷ち㈶㍡慣㈵㠹㐷㈱ㄷㄲ㌹㠶愷㠴慦挷㈱ㄵㄲ攷〴㤲㌸㉢㤰挴ㄳ㜰ㄲㄲ㡢ㄱち㈴㥥戴㐳㙢㑢搰户㐸㐴㙢捣㥡㐴㌴㥡捤搴挴捣㘴㌴㔵㥤挵㐶㔱㥤挴愹㜶㍣㔳㤳挰㜹㤶㈱㜳户ㅣ㘱㍤㝣㡣愷㥤挱〹㠹㘷㥣ㅥ㜵敡㜹昴㠴挴㝡㌷㠹㐶愸㜴晥㔵㤹㠸挱㔹㔸㍣㝤㈴㕥㜴攴挷㠹㤲づ敢戸捥㉦㐳㉥㈴㤶㌳㍣㈵㝣扤ち愹㤰㌸捥㑤愲晤㠸㜹㑣㈰㠹扦挳㐹㐸慣㐶㈸㤰㜸捤づ慤ㅤ㡣扥㐵㈲㤳挴戹㌵㑥ㅦ㘲改㕣㉡㤹㡢攷㜱㤸㐸㈶戳改㔸㉣〵㈶挹㑣摡㤰挹㔸㡥昰㄰昸ㄸ晦㜰〶㈷㝢挷ㅢ㑥㡦㍡昵㌶㝡㐲攲〸㌷㠹㌵㔰改㠷愱㠹ㄸ敦挰〰㑦摦摥昱慥㈳攷㕤㈲昴愳攸㜰ち搷昹㝤挸㠵挴ㅦㄸ㥥ㄲ扥㍥㠰㔴㐸慣ち㈴戱㈲㤰挴㠷㜰ㄲㄲ敢㄰ち㈴㍥戲㐳㙢挷愳㙦㤱㌰昱㘵㈳㤵捥㘷戱㔱攰慣扢㍡㔹㙢收慢慢㤳搵戱㝣㉣㕤㡢换ㄹ㌹攳㘳㘷㌸㈷挰挷昸挴改〹㠹㑦㥤ㅥ㜵敡㜳昴㠴挴㌲㌷㠹㤳愱搲㑦㐱ㄳ㌱扥㠰〱㥥㍥ㄲ㕦㍡㜲摥㉥㐲㍦㥤づ㘷㜲㥤扦㠲㕣㐸㥣挹昰㤴昰昵つ愴㐲愲㄰㐸㈲ㅦ㐸攲㕢㌸〹㠹㜳ㄱち㈴扥戳㐳㙢攷愱㙦㤱挰晤愶搳挹㙣㤴㕦㐹㜱㕤〷慢㡦㙦ㅢ挹㘴㙤㍡㥡挳㌷㄰ㅣ㉤㡣敦㥤攱㥣てㅦ攳〷愷㈷㈴㝥㜴㝡搴愹㕦搰ㄳㄲ扦㜵㤳戸ㄸ㉡晤ㄲ㌴ㄱ攳㔷ㄸ攰改㈳挱㌱㡡晣㝣㉡慦愴挳〵㕣攷㔲挸㠵挴搵っ㑦〹㕦㥣摥ㄴㄲ㜳〳㐹散ㅤ㐸愲ㅣ㑥㜸攲慥㔳〸〵ㄲ㥣搰㘴㌴敤〶昴㉤ㄲ㈹ㅣㄶ㜳改㐲㌲㥡㡣㘶昰㜷㤳㜲戵戵戱㜴㜵㑤㉥㕡㤳㡣㈵㔳ㄹ㝣㜶昴戶㝤昴ㅢ攱㘳㜰挶㔳〶㈷㈴㜴愷㐷㥤敡㡢㥥㤰㤸攵㈶戱〱㉡晤㘶㌴ㄱ愳ㅦっ㠲㐸㙣攴挸㉦攳㔸敦愰〳敦〰愱っ㈷晣㕤っ㑦〹㕦㥣慦ㄴㄲㄳ摤㈴摡㍦㍢挶〷㤲ㄸ〰㈷㍣㔱敢㠳㔰㈰㌱搰づ慤摤㠷扥㐵㈲㥦㐹㐴昳㌹㕣搴㉤㈴㘲挹ㅣ扥㝥昱搳㌴㥥㌵㜳戹㝣愲㤰慡㡥ㄹ㥢摡㍥晡晤昰㌱㌸㠵㈹㈴攴㠸戹戹搳愳㑥㜱㕥㔲㐸㡣㜱㤳㜸ㄸ㉡晤ㄱ㌴ㄱ㘳〸っ㠴㠴攷扢攸㤶㡥㥣㜷㤲搰㥦愰〳㙦〵愱㘴〲㤲愲愷ㄸ㥥ㄲ扥㠶挱㕡㐸㐴〳㐹㡣づ㈴㔱〹㈷㍣㜱摦㘶㠴〲㠹攱攸㌰㥡昶㍣晡ㄶ㠹㕣㌶㤷慦慥㐹㘴㙢㘳㌸㘲挶㜰昹㉥㥥㈸搴㐲㤲㑡ㄶ㜲改㜴扥摡搸挶昶搱㕦㠰㡦挱㌹挹づㄲ㔵㑥㡦㍡挵㠹㐶㈱戱扤㥢挴㉢㔰改慦愲㠹ㄸ㈳㘱㄰㐴㠲搳㡦㈲扦㠹㘳㝤㠳づㅢ戰愴㜶㜴挲扦挵昰㤴昰㌵ㅡ㔲㈱戱戵㥢㐴晢㘷挷㤶㠱㈴㜶㠶ㄳ㥥㈵晡㝢〸〵ㄲ㔱㍢戴昶㍥晡ㄶ㠹㜸㍥㥢挷㔷㔰㕥愸捡㈶戳㌸挳慥挹愷慡㙢㜱㐹㉦㥥㑤㈷捣㐴搶㠸搹㍥晡㍦攱㘳㜰㤲㔱㐸挸摥㤱㜰㝡搴㈹捥ㅣち㠹捤摣㈴㍥㠶㑡晦〴㑤挴㐸挱㈰㘸敦攰㝣愲挸㜹㙦〹晤ぢ㍡昰收㄰㑡愶〸㈹晡㌷挳㔳挲搷慥戰ㄶㄲ㝤〳㐹㐴〲㐹㡣㠵ㄳ㥥昸搱㌰㐲㠱〴㈷〵ㄹ㑤晢づ㝤㡢㐴㌴㥥挴㌹㘶㍣㙡ㄶ㔲昸㉥㡥㍦慦㠶㡤㈱㤹捡㈵㜱㥣挸攱戲㕥摥ㄸ㘷晢攸摦挳挷ㄸ敦昴㠴挴〴愷㐷㥤攲㔴愰㤰㈸㜳㤳昸ㄹ㉡晤ㄷ㌴ㄱ㘳ちっ㠲㐸㜰㠲㔰攴昷㜱慣扤㌰つ愶摦捦㜵㤶㌹㍦㡡捡㈱㙡㈷挱㌹㍦㈱昱挳昷慥敦愲敤摢挴㜷㤰晡扦㡢捥㠴ㄳ㥥愸敡㐰㈸㤰㤸㠵㡥㤰㠸愰㙦㤱挸ㄶ戲搹㜴摣捣㘵㑣ㅣ㈲ㄳ㌹㝣㥡㐶㌳㘹㥣㕢㤹昸㘶㤶挴收㘱散㘱晢攸㝤攰㘳捣㜶㝡㐲㘲㡥搳愳㑥㜱㙥㑦㐸㝣㠹挱戴㝦ㄷ敤て㤵㙥愰㠹ㄸ㜵㌰〸㈲㌱搷㤱昳㙥ㄳ晡愶㜴㜸ㄴ㑢挶㍣挸昱㐴㙤〵㐴晤㝡㤵敦㡢捥㉥㥥ㄹ愲攰㥦㤹㡦昲摥昴㝦ち㙥攲捦扡㤸㤲㕥昸㝤慤昵慢搴戲搲㌱晦㔹㉣捥㐱昱㐷改㝣㤵㝦㠰㜵晤㍦挴攱扢搱㌱㉢挵㠸㐳昱搲〷㘱㠵换㌹㥢ㄶつㅡ㘲㘷㝦㉤づ㡥㈵㥢㌶捥㘸挵㕣ㄴ晥敡攰摣收〹昸ㄱ慣昵㈷敢㌶㜶收愸㐶㌹昷愲慦敡㤰㑣挸戶攲㠶〶㙤愶攳㌶愷愵摤て昷㜶挷㙣㈳ㄴ愳㜸攷晡㑤㍢㝡慥㕦昵づ改㤰捥㘸㙡挵㕦㔹㌰昳㑥挴㔶晣慡戵慣戴㤷ち晣愱扤晤挷改昸㌳㕥㐶挳摦㔹㤸㤱㈷㠰㈱〱扦㘹㥥㔸摦㈶昷〴搸ㄲ㝡愵㜳敡㔲ㅢ㠲戵敤㍤㜶挴戴昹㈳搲愹昲㜷昱㑥㜴㍢㐹㌱㜷愶攴㠶ㄹ搱户㐲㐴挵㙤㥢搱㈸敡扦㄰ㅤ散挷昸㘹㜱搱攳昳㜱㜶㜷扣昵㝦㠵晤扦㌱扥晦㈲挷攳㌷慡昲㤴〹攵㙦慥㌹晦㡢慢㜶愹㍡昷晡㕦敤晦搷㔸ㅥ㥦㡦㍢敢㑣㍥晥㌶づ㜳㥦搸ㅤ㈱搵摦㘲昳㌶㥢㜷搰愸㌷㌰㠸㔷昱㘳㘵摦㙤捣晦㘱㉢扣户㌱㌷ㄶ㈳ㄲ㥥㈸扢挱㜸晢昵㔲〷愲挳摤㐶扤〶て㙥慢㕣㔵扤㡡㙢搹〸㌱㌷㌱愵㌷愰搵戶㠳捣㘶㤹㔶㉦挳搲㈱㄰搱㐷搲㥣㈷〶㡥愸晦㐱攸昴っち㘷〵挵愳摢㔰㔶挲㈳〸捡㜳昶扡晢愰㍣㙢㉢扣户㌶㌷㔶㈳ㄲ㥥㈵晡捥ㄶ㤴㐳搱ㄱ㈸㑦挳愳ㅤ㑡㡣㙢挹㐹㍡ぢち愷晦戴㐴〷㤴愴㝡扣〸㑡㌵㔴晤㡦㠴㔱捦㌸㜰㤶慦㘷ㅣ㡥㠵㐷㄰㠷㠷挳㌸㍣㘴㉢扣㜷㌸㌷搶㈱ㄲ㥥㈵晡㉥ㄶ㠷ㄳ搱ㄱづて戸㌹㡣㈵〷㑥搱㔹ㅣ㌸昹愷㡤敢攰㔰愳晥㕡挴㘱〲㌹㥣ち愳㥥㜱攰ㅣ㕦捦㌸㥣つ㡦㈰づ㜷㠴㜱戸摤㔶㜸㙦㜴㙥㥣㡢㐸㜸㤶攸搳㉣づ㥣攵ㄳづ户扡㌹捣㈰〷㑥搰㔹ㅣ㌸昵愷捤㙣攷㤰慡㔵㌷ㄵ㜱搸㠳ㅣ㉥㠷㔱捦㌸㜰㠶慦㘷ㅣ慥㠵㐷㄰㠷敢挳㌸㕣㘷㉢扣昷㍢㌷慥㐷㈴㍣㌱㉦㘲㜱昸ぢ㍡挲攱ㅡ㌷㠷㜹攴戰〱㉡㡢〳㈷晥戴〵敤ㅣ㙡慢搵ㄵ㐵ㅣ昶㈵㠷摢㘰搴㌳づ㥣摦敢ㄹ〷捥昲〵㜱戸㌸㡣挳㐵戶挲㝢摢㜳㠳㤳㠳㜸愲ㄸ挴攲昰㈰㍡挲攱〲㌷㠷っ㌹㜰㜲捥攲挰㘹㍦㉤〷㔹㠵㝣〰挵愲㘹㜵㑥ㄱ〸㤳㈰ㅥ㠳㔵捦㐰㍣敥㜸㜴晢㐰挹㐹扥㈰㄰愷㠷㠱㌸捤㔶㜸㙦㝦㙥㍣㠷㐸㜸愲㠶挴〲昱ㄲ㍡〲㘲扤ㅢ㐴㈳㐱扣〲㤵〵㠲戳㝥㕡戳ぢ㐴㑡㥤㔴〴攲㈰㠲㜸ㅤ㔶㍤〳挱搹㍤昱攸㌶〸捥昱〵㠱㔸ㄷ〶攲㌸㕢攱扤つ扡昱ㅥ㈲攱㠹㤲ㄳぢ挴㠷攸〸㠸㘳摣㈰㔶ㄳ挴挷㔰㔹㈰㌸改愷ㅤ搲〱㈲ㅥ㔳㙢㡢㐰ㅣ㑡㄰㥦挱慡㘷㈰㌸戹搷㌳㄰㕦挳㈳〸挴㥡㌰㄰扦户ㄵ摥摢愱ㅢ摦㈲ㄲ㥥㈵晡㤱ㄶ㠸ㅦ搱ㄱ㄰扦㜳㠳㌸㡡㈰㝥㠶捡〲昱ㄳ㤶戴㍦㐰㘶㥦㑦挴搵慡㈲づ挷㤲㠳挲㉡昵㡣〳愷昶挴愳摢ㅢ㐴㙦㤸㔷㜱昴㥥昳慡搶㌰づ㉤戶挲㝢㔷㜴㐳㐷㈴攱㜰愲挵愱ㅦ晡挲㘱㤹㥢挳挹攴挰㜹㌹㡢〳㘷晣戴㍦㐱收ㅣ㈲㘲慡愱〸挴愹〴㌱〰㔶㜸昶攰〴㤳㌳㝢攲搱㙤㄰㠳㘰㕥ㄵ〰㘲㜱ㄸ㠸㠲慤昰摥ㅤ摤ㄸ㠲㐸〲攲㙣ぢ挴㔰昴〵㐴摥つ攲㕣㠲愸㠴捡〲㌱っ㑢摡昹㤰㔹ㅢ㐴㉡愱ㄶㄵ㜱戸㤰ㅣ㌸㔵㠷㘷て㌸㜰㕥㑦㍣扡捤㠱戳㝢㔵〱ㅣ昶て攳戰㥦慤昰摥㈴摤搸〹㤱㠴挳攵ㄶ㠷ㄸ晡挲㘱ㅦ㌷㠷㉢挹㠱㤳㜲ㄶ〷㑥昷㘹㔷㜷㜰愸㔶㜳㡢㌸㕣㑢づ㈹ㄸ攱搹〳づ㥣搵ㄳ㡦㙥㜳攰摣㕥㔵〰㠷㌹㘱ㅣ㘶摢ち敦扤搲㡤㜱㠸㈴ㅣ晥㘲㜱㤸㠴扥㜰㤸攵收戰㠱ㅣ㌸㕤㘷㜱攰㘴㥦㜶㑢㍢㠷摡戸㥡㕥挴攱㌶㜲㤸〱㈳㍣㝢挰㠱㜳㝡攲搱㙤づ㥣搹慢ち攰㌰㈹㡣挳㐴㐷攱戹㘵扡戱ㄷ㈲〹㠷㝢㉣づ昳搰ㄷづ攳摤ㅣ敥㈵〷㑥挸㔹ㅣ㌸搵愷摤て㤹㜳㠰愸㔶扢ㄶ㠱㜸㤰㈰昶㠷ㄵ㥥㍤〰挱㈹㍤昱攸㌶㠸っ捣慢〲㐰愴㥣昵昵摥㍡扤挶㔶㜸㙦㥤㙥攴㄰㐹㐰㍣㘶㠱㔸㡣扥㠰㐸扡㐱㍣㐱㄰㥣㡦戳㐰㜰愶㑦㝢慡〳㐴慣㐶㐵㡢㐰㍣㐳㄰㡤戰挲戳〷㈰㌸愳㈷ㅥ摤〶搱ち昳慡〰㄰愳挲㐰散㘰㉢扣户㔰㌷㤶㈳㤲㠰㜸挹〲戱ㅡ㝤〱戱扤ㅢ挴㉢〴挱改㌸ぢ〴㈷晡戴扦㐳㘶ㅤ㈹㙢㤳㙡㐴ㄱ㠷搷挹㘱つ㡣昰散〱㠷挳ㅣ㡦㙥㜳攰慣㕥㔵〰㠷愱㘱ㅣ戶戶ㄵ摥㍢愹ㅢ㝦㐰㈴攱昰㡥挵㠱㌳㝡挲㘱㑢㌷㠷昷挸攱〴愸㉣づ㥣收搳晥搹挱㈱愵戶㈸攲昰㈱㌹㥣っ㈳㍣㝢挰㠱戳㜹攲搱㙤づ㥣搳慢ち攰㌰㈰㡣挳㈶戶挲㝢㐳㜵攳㑣㐴ㄲづ㥦㔹ㅣ㌸㥦㈷ㅣっ㌷㠷㉦挸攱㝣愸㉣づ㥣攴搳晥摤挱㈱愱晡ㄶ㜱昸㥡ㅣ㉥㠶ㄱ㥥㍤攰挰戹㍣昱攸㌶〷捥攸㔵〵㜰攸ㅤ挶㐱戳ㄵ摥晢慡ㅢ㥣〸ㄴづ㍦㕡ㅣ㌸㥢㈷ㅣ捡摣ㅣ㝥㈶㠷ㅢ愱戲㌸㜰㡡㑦晢戵㥤㐳ㅡ㌷扥㉡攲愰㜰挷挵晥ㅢ㘰㠴㘷て㌸㜰㈶㑦㍣扡捤㠱昳㜹㔵〱ㅣ㝥晣㉥攴㔲摤て戶挲㝢㝢㜵㠳搳㠰挲愱㌷挶㡥㑢㜵昷愲㉦ㅣ扥㠳挷〷㔸㍢戹㔴愷㐳愹㌸つ㘷㜱攰〴㥦搶〷㌲攷ㄳ㈳愹扥㠲昹扢㌰户㉥㘰昶㈳㠸㠷㘱㠵㘷て㐰㜰㈲㑦㍣扡つ攲〹㤸㔷〵㠰昸㉣っ挴扦㙣㠵昷㌶敢〶㘷〱〵挴〰ぢ挴㜳攸ぢ㠸㑦摣㈰㌶㈵〸捥挲㔹㈰㌸扦愷㙤敥〲ㄱ㔵ㅦㄴ㠱ㄸ㐴㄰慦挰ち捦ㅥ㠰攰㍣㥥㜸㜴ㅢ挴ㅢ㌰慦ち〰昱㑥ㄸ㠸户㙤㠵昷㜶敢挶㕢㠸㈴㈰㠶㕡㈰㌸㤳㈷㈰摥㜴㠳愸㈴㠸㝦㐲㘵㠱攰昴㥥戶つ㘴昶㈷㐶㕡扤㔶挴愱㡡ㅣ㌸㌱㠷㘷て㌸㜰ㄶ㑦㍣扡捤攱ぢ㤸㔷〵㜰㜸㈹㡣挳㡢戶挲㝢搷㜵攳摦㠸㈴ㅣ㐶㔹ㅣ㌸㡦㈷ㅣ㥥㜷㜳搸㠹ㅣ扥㠷捡攲挰挹㍤㙤攷㜶づ愹愴㝡扡㠸㐳㡣ㅣ㌸㉤㠷㘷て㌸㜰づ㑦㍣扡捤愱ㄷ㡥㔲㔵〱ㅣㅥぢ攳昰愸慤昰摥㝣摤㈸㐷㈴攱㤰戲㌸攸攸ぢ㠷㐷摣ㅣ搲攴搰〷㉡㡢〳愷昶戴㕤㍡㌸愴搴〳㐵ㅣ挶㤲㐳㝦ㄸ昵㡣〳㘷昰㝡挶㘱㔳㜸〴㜱戸㈷㡣挳摤戶挲㜷て昶捤ㄱ愹慢㝢戰扢晥㤰㜹㝦挰㉦㉦昰ㄷ㝦㝤ち㤶㤸㌳㜶昸捤㕦㝤㐳㠳晣㕣慥㉦㙥㤹摣㠲㍦㈵㍥ぢ㜷〶挷㡤㤲敢敡敤㍦㑦㍢〳㜷っ攷ㅤ㘸㥤㥢昲敡搲愳戳㔶㤸搳㠲扢昴昶㉥捣㘸挵ㅤ摤昳ㄵ昸㔳挸㙤㙤㘶㑢搳晦挲晤㤴昱〳㐶摥愰〶て敢㑥捡㠱扦ㅤ攴㡦〲〳㈷挷慣㥢慣㜷昰㜰晥㐲㜸㈹敦戴晣㥦摤摣㕤㥢㠴㑤捣戹ㄵ㙥摥㜵敦昰㌲㜵㈷摥㘲㙢㥡晡戰㤲㕦㘵捣㈵愵愸攳㠴扤㌶ㄵつ晦挴慦㑣㔰愳㠹攸搳㈰㤱摦㤰㑡㔳㔲㍥〸㥢㠱㜷攵昸㙢㑥摥昳愳挴昳㜷扥晢昴攱ㅡ㍢㡦戲慤攰摡搹㥣㈲㍦㍢㝢㌷㉥捣戴戴㘴㔶㔷㌴㉥㙣㌰㥢ㄶ户㉤愹㔸戸〲㔳愸戸攷㌹挶㠱㍦ㅡ慥捦挰晦㑣挵㤷摡〶ㄱ戹㕤㙡扢㐳ㅡ扣戲ㅢ〲㔷㜶ㄶ散戵㍤搰ㄴ慦散㙣㐸㕣㉢慢慡㄰㥢㉢散㍣搴㐸㜴戸ㅡ晡㥥戰㙣ㅦ挶捥㤰㜰ㄸ㍡㤹㤷愹敢〲㔳搶㌱㌶昹㜶戰㥤㐷ㄱ㝦㥦㙢戱㔵㌱挴㈸㑡㔷つ㠱愴㕢〰换昶㜴扢ㄴ愷扢㍣㌰摤㝥晥㜴〷㜸搲㡤昵愶攳㉣㤲愴晢慤㍢ㅤ攷㘷㕣㙢㜷㐱㘰扡㡣㍦㕤捥㤳㙥㠶㌷ㅤ㈷㙢㈴㥤改㑥挷㘹㄰㔷扡㌳〳搳㉤昱愷㕢敡㐹㌷捦㥢㙥㕦㈷㕤㠳㍢ㅤ㘷ㅢ㈴ㅤ㌷愱㌲㜵㑡㘰扡㘶挶收收搲昱摥ㅤ㐴㤱敢扤攳挴㐴搱㝢㘷㍡改㕡㘱搹晥摥昱㥡扥㉢摤扡挰㜴㉢晣改㔶㜹搲昱昲㝦㔱扡㠳㥣㜴〷扢搳慤㉣㑥户㌶㌰摤愱晥㜴㙢㍣改㔶㝢搳ㅤ敡愴㍢摣㥤敥㐸㈷㥤戵㈳ㅣㅡ㤸㙥㉤㘳ㄷ敦〸㐷㝢搲ㅤ攵㑤㜷慣㤳敥ㄸ㜷扡ㄳ㥤㜴搶㝢户㈲㌰摤㍡挶㉥㝥敦㑥昰愴㍢搹㥢敥㔴㈷摤㠹敥㜴扣搸敡摡㌲㥢〳搳㥤挲搸挵㙢户摥㤳敥㕣㙦㍡㕥㜹㤵ㅤ攱㌴㜷㍡㕥搳㜴愵㕢ㄲ㤸敥㑣㝦扡戳㍤改慥昴愶攳〵㑥㐹㜷慥㍢ㅤ㉦ㅤ扡搲㘵〲搳㕤攰㑦㜷㤱㈷摤〶㙦扡摢㥣㜴㤷戸搳昱ち㥤愴戳摥扢晤〲搳㕤捥搸挵敦摤㤵㥥㜴扣㤸㔷戴㈳㍣攸愴扢摡㥤㡥搷挱㕣改敡〲搳㕤攷㑦㜷㠳㈷ㅤ㉦㤹ㄵ愵㝢挶㐹昷㘷㜷扡㤷㥣㜴搶㡥㌰㉢㌰摤〶挶㉥摥㔴㙥昱愴㝢挵㥢敥㜵㈷摤㙤敥㜴扣愸攳㝡敦愶〴愶扢搳㥦敥㙥㑦扡昷扣改㍥㜴搲晤搵㥤㡥搷㑥㕣改㜶ぢ㑣㜷扦㍦摤㠳㥥㜴㕦㜸搳㝤敤愴㝢搸㥤㡥㤷㈸㕣改㔲㠱改ㅥ昵愷㝢摣㤳敥㘷㙦㍡㕥慦㤰ㅤ攱㐹㜷㍡㕥〹㤰㜴搶㤶ㄹつ㑣昷っ㘳ㄷ㙦㤹捦㔱攴晡㐴攰㐵㠳愲㑤愵ㅦ〴㤲敥〵㉣戴㝦㈲昰晢戶㉢摤挸挰㜴㉦挳挸㤳敥㔵㡡㕣改昸搵扣㈸ㅤ扦㝢㑢扡搷戰搰㥥㡥摦㙡㕤㌰㠷〷愶㝢〳㐶㥥㉤昳㉤㡡㕣改㉡搱㉦㑡挷慦戸㤲敥ㅤ㉣戴愷攳㤷㐷㔷扡㈱㠱改摥㠷㤱㈷摤〷ㄴ戹搲敤㠴㝥㔱㍡㝥㤳㤴㜴ㅦ㘱愱㍤ㅤ扦愳戹搲つっ㑣昷㈹㡣㍣改㍥愳挸㤵㡥㕦攷㡡搲昱ぢ㥢愴晢〲ぢ㑥扡㜲㥥㌳㜷晢㠴㥥搵㙥〳昰搵愷挱捣昱㙦昸㑣挴㕦㠲ㄹ搵㠰ㄳ昳㙥晣攱㥤㉦㤱㐷昱㑣㥣㌱昴㝦摢ぢ散昴攷昹㌰ㄷ㉡㜸昶慣㜸㕥换㐱改㕦㔱捣搳㔹昱昸摡㕥㄰て㥥扡㜶㜸搴愱㈷ㅥ摦㔰㍣捦搶改摦摡ぢ攲挱戳捦づて㥥㔹㡡挷㜷ㄴ昳愴㤲㍡晤㝢㝢㐱㍣㜸〲搹攱㤱㐱㑦㍣㝥愰㌸㘷敢昴ㅦ敤〵昱㌰敤㡥戵ㅥ㍣扦ㄳ㡦㥦㈸㕥㙡敢昴㥦敤〵昱攰㘹㕣㐷づ㥥愲㠹挷㉦ㄴ昳散㡣㍡晤㔷㝢㐱㍣㕡敤㡥㤵㠳㘷㔹攲㔱㔲〱㘳㥥㘰㠹㠷㘲㡦㉣昱敡捦㤳㈹㉥㔸ㅥ㍣㔱ㄲ㡦㔲摡昰ㅣ㐹㍣㝡戹㍤づ㉦昲攰戹㡥㜸㤴搱㠶愷㌹攲㔱敥昶攰㈹㑤㐷づ㥥慥㠸㠷㐶㥢ㄳㅣ㡦摥㙥て㥥㤵㜴㜸昰㡣㐳㍣㉡㘸挳㤳つ挹愱扢㍤㜸㘲搱攱㜱愶攳ㄱ愱つ捦ㄷ挴愳㡦摢㠳攷〶ㅤㅥ晣摣㤷ㅣ㝤㘹挳㡦㝣昱攸攷昶攰挷㝢㠷〷㍦扡挵㘳㈳摡昰㔳㕢㍣晡扢㍤昸〹摤攱挱㑦㕦昱㌰㘸挳て㕥昱搸搸敤挱て搹づ㡦つ㡥挷㈶戴攱㘷愷㜸っ㜰㝢摣㔶攴挱捦㐰挹㌱㤰㌶晣昸ㄳ㡦㑤摤ㅥ晣愸敢挸挱㡦㌱昱搸㡣㌶て㍡ㅥ㥢扢㍤昸㘹搵攱挱㑦㈲昱搸㠲㌶晣㄰㤲ㅣ㠳摣ㅥ晣挰改昰攰㠷㠹㜸っ愶捤㜳㡥挷㄰户挷ぢ㐵ㅥ晣㍣㄰㡦㉤㘹挳㡦〲挹戱㤵摢㠳㠷晤㡥ㅣ㍣愴㡢挷搶戴攱搱㕣㍣㠶扡㍤㜸攴敥昰攰㔱㔹㍣㠶搱㠶〷㘴昱愸㜴㝢昰攰摢攱挱〳慢㜸っ愷つ㡦愹攲戱㡤摢㠳挷捦づて㌹戰㜱㍦ㅤ〱ㅢ攷㘱昰〰㈷㤷摣慡㈰挵㐵㜹㌹㤸搱㙡㕢户ㄵて㙡㘲戵㥤㘵㈵〷㌰㕡ㄵ挵攲㠱㑣慣㐶㕡㔶㜲搰昲㔹昱攰㈵㔶愳㉣㉢㌹㔰昹慣㜸挰ㄲ慢㥤㉣㉢㌹㌸昹慣㜸㤰ㄲ慢㥤㉤㉢㌹㈰搱慡㘸昴㍣㌰㠹㔵捣戲㤲㠳㤰捦㡡〷㈳戱㑡㔸㔶㜲攰昱㔹昱〰㈴㔶搵㤶㤵ㅣ㙣㝣攳攲㐱㐷慣㔲㤶㤵ㅣ㘰㝣戱㜸愰ㄱ慢戴㘵㈵〷ㄵ㕦㉣ㅥ㕣挴㙡ㄷ换㑡づ㈴㍥㉢ㅥ㔰挴㙡慣㘵㈵〷て㥦ㄵて㈲㘲㌵捥戲㤲〳㠶㙦㕣㍣㜰㠸搵〴换㑡づㄲ㍥㉢ㅥ㉣挴㙡㤲㘵㈵〷〶㕦㐶ㅥ㈰挴㙡㡡㘵㈵〷〳㥦ㄵてち㘲㌵捤戲㤲〳㠰捦㡡〷〲戱㥡㘱㔹挹㑥敦戳攲捥㉦㔶㌳㉤㉢搹搱㘹㔵戴㑤㜰㠷ㄷ慢㍤㉣㉢搹戹㝤㔶摣挹挵㙡㡥㘵㈵㍢戴㉦㈳㜷㙣戱摡换戲㤲㥤搸㘷挵㥤㔹慣敡㉣㉢搹㜱㝤㔶摣㠱挵㙡㥥㔸ㄹ捥づ愶戸㝦捡戵昰慢扥戵㘶换㈶挲户〲㌷㍢㜳㔶㑢㜱摦ㄴ㡢㉢㡢㉤ㄴ㜷㐷㔱㕣攱㔱㜰てㄴ挵攵ㅥ〵㜷㍡㔱㕣收㔱㜰㍦ㄳ挵愵ㅥ〵㜷㉤㔱㕣攲㔱㜰㙦ㄲ挵挵ㅥ〵㜷㈰㔱㕣攴㔱㜰㥦ㄱ挵㠵ㅥ〵㜷ㄳ㔱㕣攰㔱㜰捦㄰挵昹ㅥ〵㜷〶㔱㥣攷㔱㜰晢ㄷ挵戹ㅥ〵㌷㜹㔱㥣攳㔱㜰㉢ㄷ挵搹ㅥ〵㌷㙣㔱㥣攵㔱㜰㕢ㄶ挵㤹ㅥ〵㌷㕦㔱㥣攱㔱㜰㡢ㄵ挵改ㅥ〵㌷㔲㔱㥣收㔱㜰扢ㄴ挵愹ㅥ〵㌷㐵㔱慣昷㈸戸昵㠹攲㑦ㅥ〵㌷㌸㔱㥣㔲慣攸昳晦〰挷㌹挳扢</t>
  </si>
  <si>
    <t>㜸〱捤㥤〷㝣ㄴ㘵晥晦昳㠴㘴挸㉣㈰愳㠰つ㤵愲㌹ぢ㠸摢ぢ㡡㜴㄰㐱㉣〱ぢ㝡攲㤶㔹㠹愴㘰ㄲ㥡㥥扤敢㜹㤶戳㔷挴慥㘷ㄷ换搹扢㘷㌹敢搹㑥捦摥扢㘷慦晦捦攷㍢㌳挹散㤴㠴摣敦晥慦搷㉤扢て昳㝣敢㌳敦㥤㤹㥤㥤攷扢㤳㉡㔵㔵㔵昵ㅢㅥ晣㥦㡦ㅡ㉥㙣搰戰扣扤挳㙣ㅥ㌳戹戵愹挹㉣㜶㌴戶戶戴㡦㤹搸搶㤶㕦㍥慢戱扤愳てっ戴昹㡤搰户搷捥㙦㙦㍣挰慣㥢扦挴㙣㙢㠷㔱㙤㔵㔵㕤㥤㕥つ晤㝡昶换㜰㍡㍡扤昴ㅡ㌶戰慡搲㌵㌶㝤搹搴戱搱搹㐴搸昴㘳搳㥦捤〰㌶㙢戰ㄹ挸挶㘰戳㈶㥢戵搸っ㘲㌳㤸捤㄰㌶㙢戳㔹㠷捤扡㙣㤸㕦㕦㥦捤㔰㌴晤㌷㐰㌳㘷昲愴ㅤぢ晢㘱㙤ㅡ㍡㕡摢捣搱挳㜷戵挶㍣㉥ㄶㅢㄳㅢㄳ捦挵搳㘳愲愳㠷㑦㕥摣搴戱戸捤ㅣ搷㘲㉥敥㘸换㌷㡤ㅥ扥搳攲㐲㔳㘳㜱愶戹㝣㑥敢㐲戳㘵㥣㔹㠸㈶ち昹㘴㌶㤶㑣愵捡戹㕣戶晦㠶㠸㍣㝢昲愴㥤摡捣㜲晢㝦㉢收㐶㡣戹攳攴㐹㘳㘶㥢ㅤ晦慤㤸挳㄰ㄳ㈱愷戴㌶攷ㅢ㕢晥㑢㐱㙢昹㥥愶愶㤸挵㐶扥昹愶搹搶搸戲敦ㄸっ扢〲㌴㝡㤹㌱ㄳ摢摢ㄷ㌷㉦攲㜶㌴搹㙣㙡摡挵㉣换㥢摥㍣愵扤㘳愷㝣㕢㜳㝢晦㘶昲㌳摢捣㤶愲搹扥㐶昳搴㘵㐵戳挹㌶㙣慦㙢摥㌵摦㌶㍢摦㙣搶㜰㘱㘰戳昵ㅥ捥㈸㤹㉤ㅤ㡤ㅤ换〷㌴捦㙤㌷㜷挹户散㙢搲愴戶㜹晡攲挶㤲慡愹挱戳慡捦愶㐱㈳㤳㌷ち攳㘹㥥扣㈰摦搶㈱㍤扥㠵戱㈰㕢搷收㈲㙢㔱㌱㉥㙥㔲挳㍤㕥㝣捦ㅡㅡ㥢㘷㥡㙤㉤㘶ㄳ㤳昰㥤ㅣ攵㌱ㄲ㐰搶晢搰㐹捡㔹ㅤ扥㑢慡㥦扤昳㜱㕤㤸㐵ㅢ㡥㘶摤搹慤㙤捤搸㈰㜷㌰昳㉤攳㘲愳ㅢ㍡㑡㔳捣㈵攳愲㘳攲晡〸㘸昵㤱戴摢ㄸ捤㈰挰㈸戵㌶㌷ㅥ㤰㈷敤戱戱㐴㌴㍡㔶摦㠴㈶昵㘸㔴捤㉢搸搵摤〹戸扢㔵捦捦㔷捦㉦㔴捦㉦㔶捦㉦㔵捦㌷慢攷㤷慢攷敦㕢㍤㝦㐱昵晣挶敡昹晢㔵捦㕦〸ㅢ攷㔱搷户㙦戵晤㌸户昴㘳昶慢搴㕤摢㕦扤晢扥㕦㕦昷搱扡㉦㈸敥摤㜲㜰搸ㄴぢ攱〳摥っ㕡㝤㜳㌴摡ㄶ㘸晣〳㡥㡦搵㐷搱㘴㌴ㅡ愵㥥挳㠰㌹攸摣扡㡢㥢挶㉦㍥㜲挶つ扦晥慢㙡挵敢ぢ㝦㔶㍣㡣㐸戶㌱㔸〸捦戶ㄵ㐳㐵搱㘸㌱㌴扥㙣昱攴㔸㍤㑥㤳〴ㅡ愵㥥戰戳㕤摤㌰攳晣ㅦ㙥㕦㍣晢攲㑦敦㥤昸晥戰㌷㡦㔷㍣㕥㐹戶ㄴㄶ挲戳愵ㄹ㉡㠳㐶换愲昱㘵㑢愴挶敡㌹㥡㡣㐵愳搴㐳㜶戶㘵攷扣扥搷ㅢ捤㍦捤晣搳㙤捤戱㌳ㅡ戶摥㔴昱挰㈸搹戶挱㐲㜸戶㜱っ戵㉤ㅡ㙤㍣ㅡ㝦戶挴㔸㝤〲㑤㈶愲㔱敡㙥㍢摢㉦㈷摦㝦捣攴ㄷ晥㌶晤㡥摦㑥扤昵㡤摤㙦ㄹ慤戸㌳㑡戶挹㔸〸捦㌶㠵愱愶愲搱愶愱昱㘵㡢㘱摤愶搳㘴㍢㌴㑡摤㙡㘷摢㈵戲搵㡣敦昶㜸㙡收搱晤慥摢㝢敥㈵㑦ㅥ慡㜸愸㤷㙣摢㘳㈱㍣摢㑣㠶㥡㠵㐶摢〱㡤㍦㕢㝡慣㍥㥢㈶㍢愲㔱敡㝡㍢摢挲〹㍦昵㙤ㅤ㌰㘲搲慤扢㜵㥣㍡攵㡤㜷捦㔳晣㑣㤱㙣㍢㘳㈱㍣摢㉥っ搵㠰㐶㥢㠳挶㤷㉤㡥㜵㥢㑢㤳㕤搱㈸㜵愵㥤敤改㡥晤扥㥤㌳散挷㈹㐷㕤扤昵㠵攷㉤㕡㜸愶敡〷戵㘴摢ㅤぢ攱搹昶㘰愸㜹㘸戴㍤搱昸戲㈵戲㘳昵扤㘸昲㝢㌴㑡慤戴戳慤㕡㌸㜲慦㐳㝥㝦昲昴㔳ㅦ㜸攱戰ㄹ㕢㉦㔵㡡㥦㤲㤲㙤㍥ㄶ挲戳敤〳慤㥥㐷愳ㄵ搰昸戲㐵戱〷ㄴ㘹㔲㐲愳搴戹㜶戶愳捥扣攱捣㙦收㙤㍦昵㥡㜵敡扥㔹㜱搶㈳㥦㉢㝥ㅣ㑢戶㌲ㄶ挲戳敤换㔰ぢ搰㘸㡤㘸晣搹戰㑤敥㐷㤳㠵㘸㤴㍡捤捥㜶挹㤷㌷摥㜷晣㘷㐳戶㍢收昳〷ㄲ㕢㝣㌵戸㕤昱㜳㕦戲㌵㘳㈱㍣㕢ぢ㐳戵愲搱ㄶ愱昱㘵㡢㘵挶敡晢搳愴つ㡤㔲㈷㍡搹ㅡ慡ㄷ扦搷昷戱愹户ㅤ戴昰昴㝢敦㑢㑤㔶㍣挱㤰㙣ㅤ㔸〸捦戶㤸愱㤶愰搱㤶愲昱㘵㡢攲㝤㕢㐶㤳攵㘸㤴㍡摡捥戶搳ㄶ摦㌵㡥㍢㘰挵慣愳㡤〷て㝢㘵搹昳㈷㉢㥥挹㐸戶〳戱㄰㥥敤てっ㜵㄰ㅡ敤㘰㌴晥㙣戹戱晡㈱㌴㌹ㄴ㡤㔲㠷搸搹づ慥摦晡愱ㄷ㌶ㅥ㍣㘱攵戹㕢ㅥ昱搰攱慦㥤慡㜸捡㈴搹づ挷㐲㜸戶㈳愰搵㡦㐴愳ㅤ㠵挶㤷㉤㠶愳昲搱㌴㌹〶㡤㔲换散㙣扦㝥扦敡搲捤敥昸㘵敡㤹挷㥤戳㘲捣攱㜷㥤愳㜸㙥㈶搹㡥挳㐲㜸戶攳ㄹ敡〴㌴摡ㅦ搱昸戳攱㐳敢㐴㥡晣〹㡤㔲晢摢搹戴戳㙥昸㝣昳敤㉥㤹㝣攱㑤搳㡥晢攷㤹㕢㑥㔷㍣〹㤴㙣㈷㘳㈱㍣摢㈹っ㜵㉡ㅡ敤捦㘸晣搹戰〷㥣㐶㤳搳搱㈸戵㥦㥤㙤捦㌳㙥扦攸㠱慤㈷㑣㍤㘲晦㠶㔹㝢㥦㝣㘳㍦挵戳㑤挹㜶㈶ㄶ挲戳㥤挵㔰㘷愳搱捥㐱攳换㤶挴扡㥤㑢㤳昳搰㈸㔵戴戳捤摢㘱戳㘹㔵㠳搳搳㉦㜸攱挰㙦㐶㐵㠷㝥愹㠶㐰㉤搹㉥挰㐲㜸戶ぢㄹ㙡〵ㅡ敤㈲㌴摥㙣昱ㅣ戶挹㤵㌴戹ㄸ㡤㔲㝢搹搹㕡ㅢ戶㌸㘷收㈹愷捦戸㜵挶昷㐳㕦㜸㘶收㈸挵昳㘷挹㜶㈹ㄶ挲戳㕤挶㔰㤷愳搱慥㐰攳捤㤶㠸攳愸㝣㈵㑤慥㐲愳搴㕣㍢㕢㙥搹戱て㙦㜲昶㤰㠹㜷扤昶攳昸㘱户ㅤ戳㐰昱㐴㕤戲晤〵ぢ攱搹慥㘱愸㙢搱㘸搷愱昱㘶㡢攷㤰敤㝡㥡摣㠰㐶愹搹㜶戶捣换㙤换户摤㈰㌷改戲敢户㥥昴晥㐹ㄷ㥣愷搶㠵㕡戲摤㠴㠵昰㙣㌷㌳搴㉡㌴摡㉤㘸扣搹ㄲ㠹搸㔸晤㔶㥡摣㠶㐶愹改㜶戶挴㈷㕢㝥扥攷慤昷捥扣㘲搸搱㈷㍤晤捡捡㘵㙡㍤愸㈵摢㕦戱㄰㥥敤づ㠶扡ㄳ㡤㜶ㄷㅡ㕦戶ㄸ㡥㤳㜷搳攴ㅥ㌴㑡㑤戰戳㥤戵搷㘹换挷㝦㍡㙦挲つ愷摤昸攵愸晤收扤慣搶㠷㕡戲摤㠷㠵昰㙣昷㌳搴〳㘸戴〷搱昸戲㐵㜱㥣㝣㠸㈶て愳㔱㉡㘷㘷㕢昷敤扦㑤㕤慢㕦㜶扢昳づ㜸昶搷㕦㔳㌷㙣愴㠶㐲㉤搹ㅥ挵㐲㜸戶扦㌱搴㘳㘸戴挷搱昸戲挵㐱昲〹㥡㍣㠹㐶愹戸㥤敤攲㡤搷㍢收愲㡦㑦㥣戶攲晢て㉥搷ㅥ摤改攳晥㑦㐱扤戳㝤㌲㍣愵㉤扦ㄴ㕦㉦扡扥戹挴挷㐴昹慦攷慦㙣昸挶㔶㑥㤵㌳攵㔸慣㤴㡡收ㄳ昹摡ㄱ〸扢扡摦つ㜸愸敥㕦摥慤ㄱ攷搴㑢攵换挲〶㤳昲敤㘶搷㜷㠷㔱戶㙥㔲敢攲㤶㔲晢搰㘰㘵㐳㐷扥挳㕣摦慢敢ち攲㜳㙢挰㔷㈹戳㕤昲㙤攴㜵摢㌵摦戴搸㥣戸慣搱㔲㙦攸㔱攳㡢㔴㙢㈱㕣㍢慤捤摣扦㔳敢ㅢ搱㐴㝣搳㕦㈲戱㝤㙢㘹愹慣㜱つ㥦扣愰戵摤㙣㤱攱㡤㙡摥愹戱戸搰㙣㙢㌰㜹㥤挰㉣挹慡づ愱捡晥㌶㌷㙡挷ㄶ慣㈸扥㥦㤵㐶扡愵攵愹换㍡捣㤶㤲㔹挲㜸ㄷ㤹㙤ㅤ换攷攴ぢ㑤收摡ㄵ㈶㔶㑥㈸搶慢㄰㑦㙢㉤㉥㙥㥦摣摡搲搱搶摡㔴愹㤹㔸㕡㤲挷㌷挸搲づ慤㈵ㄳ㕦〰㙢昸愸㔲㔵㝤晡㈸㔵戵㐵搰户㌰挶㙤ㅦ㈳㙦㠴敢㉤摥㄰敦昹扡㤵㥢摤㤸㕤戰㜶㔸㡢㈶㤳摢㘴昵㈶㍤〴㤳戸っ戳㜹戸愱㙢㥤㜸㔱㠵搶㥢㠵㕢换ㄸ㍢摦戹晦扦挶搵搵㠳散戵㥦扡〴摦戲户挳ㄷ捡㈶戳慤摢㑢㐲㡡㈳搲㥦㐶㔳扢ㄵ昶收㔰㝡㌵戰㔰换搴昲摡愵㡤愵㡥〵摡〲戳㜱摦〵㍣攵挲㘵愳扡㍡愲昵㍤昴㘷㈱搲㥦㘳昳㍣㥡㐸愴㑡晢〷㡤戴㠸晥㠲搵慦ㅤ㠹晦㝢晦晤扤ㅡ㕥扡㕣㉦挰挵㥤昶摡收㘹慤㙤敤㝤晡〴慤攵㜶昹昶〵ㅤ摣㍣扢㔷㌲摥㡢㙣㕥㐲㔳扢〹㥡ㅥ㉦てっ㠴㔱つ慦㠲っ㘸㥥㘲㤶昳戸昶㈴㝢户捡搷㌶㕢㤷㌳愶㤸敤㐵㥤搷㍤㘶㘰㕦㔹愶㘱〹㍢㝦晦㘶㙥晤收戲㡥㈹昹㡥㝣摦㘶㕣㐱挱扢愴挳㘸㤴㜸㔹㑢昴ㅣ㈰㌲挷㍢㘲昷㄰挱㤰㐵㔷㤴㝥㈲戰㈲㘱挷挱晥㔲搵挷㙥扢㕦〹㡣㝤㈳慣㠴收摤搰㉢慦㠴昰㥡挴㜴戳㘵捥昲㐵㘶㍢捤敢戴㙥㔱㝡㜷㉦〶摢戱㔸㤸摢搱搸搴㍥〶㈳㥤摥搶扡㜸搱㝦㌳づ㘳改㉦愳㜱ㅥ戵扦挳㔶扣晡敢〴㕣㔵㝤㤷昰扤㤹㍦扦慡㡥搱㈸搱㌷㘶挳慤ㄵ挱㝥挳㝦昲搰㕦挳㝦㤱敥㜴戵昵戰攸捤㔵愳㕡搸昷㙦〶愱㌹㙤愶㕣〷慢㤳づ㘸て㘸摥慤戵㙤㘱愱戵㜵㈱户愷㌵愴搷扥挰㌴㍢㜸㙤愹㥦㝤㉤㑤慥㤹㈹搵愷㑦挵㜵㈱搷㐵愸㘱㠸慦扤㠹㘶挰挴愶愶攱㑥挴㜶敤㉤㠸晡攰㉡㤷昶㌶ㄶ㐶攰㐸摥搱摡㠱愴挳㤷愴㠷㙦㌹扣挱㉣戶戶㤴㠶捦㔹搰㘶收㑢㘳㤶㌵戵㉦㔳ㅢ〰〳㉦攵㙣昲㔵㙡扦ㄷㄳ摦㑣扣敡愳挷捤㉤晡ㅥ昸㜷㌵搴㔶昸慥㈸㙤挶挰㜸改敦愱㔱敢挱㡣㠷ㄷ㉣㔷㍥昴て搰搷㍦㘴昳ㄱㅡㅣ㈴〴㍢㡥ㄱ㥦㔸㕤戵㌹晥攷㜱㐲晦㤴捤㘷㘸搴㈸㌴摣㑢昵捦搱㌸て㘵㈰㍥摦㝣㜹〳户㠰搸晦〶晥ㅢ搲㠸摥㡤㑥㡤㠶〵摦㐴㥤搰㜴㘲搲㠹㐸㘹〸ㅣ〸愰搶㔶昸㉥㜲㙤〵㌷〱昰㌳晤晢挰㉣ㄸ挰慦捣㐱㌰㍡㌷㍤ㄷ㠰㙡慢慢愲搰〹㠰㍥㄰攸扣挸慦攲㄰〹㠰㕡昴㥣㠷晡昱㔷ㄷ㠰ㄸ挴㝥〰㍡㘳敡摤攸㔴〲㝥㐱〰扥㐰昰㐰〰㥦摢ち摦㜵户㌴㈲㡤攰㈸搶攲㤰㍦㠵㔹㌰㠰挱㔰敢㐳搸慣㡤挶〵㘰㕤慢慢㌲〸㈲〰搶愳搱晡㘸㔴づ㈲〱㌰ㄴ㍤攷愱摥㜱〳挸㐲散〷㌰㡣㌱昵㙥㜴㙡㉣晣㠲〰扣ㄲ〶攰㘵㕢攱扢ㄴ㌸づ㤱㐶㜰ㄴ㥢㜱挸㉦㠶〲搸〲㙡㝤ㄴ㥢搱㘸㕣〰挶㔸㕤戵㉤㠲〸㠰慤㘸ㄴ㐵愳㈶㐰㈴〰㘲攸㌹て昵㜷㌷㠰昱㄰晢〱愴ㄸ㔳敦㐶愷㈶挲㉦〸挰㠳㘱〰ㅥ戰ㄵ扥慢㤳㔳㄰㘹〴㐷戱㉤㤲慡晢㐲〱㑣㠰㕡㥦挸㘶ㄲㅡㄷ㠰㈹㔶㔷㑤㐵㄰〱㌰㤵㐶搳搰㈸㕥慦ㄴ〰搳搱㜳ㅥ敡㌶㌷㠰㘹㄰晢〱捣㘴㑣扤ㅢ㥤摡づ㝥㐱〰慥つ〳㜰㡤慤昰㕤㌰㥤㠹㐸㈳㌸㡡㌹ㅣ昲搵愱〰㜶㠵㕡摦㡤捤敥㘸㕣〰收㔹㕤㌵ぢ㐱〴挰㥥㌴摡ぢ㡤㥡つ㤱〰昸㍤㝡捥㐳慤㜴〳搸〱㘲㍦㠰㍣㘳敡摤攸搴㡥昰ぢ〲㜰㔶ㄸ㠰㌳㙤㠵敦ㅡ敥㉥㠸㌴㠲愳搸㡦㐳㍥㍤ㄴ㐰ㄳ搴㝡㌳㥢ㄶ㌴㉥〰㡢慣慥㙡㐰㄰〱戰㍦㡤摡搰愸戹㄰〹㠰㜶昴㥣㠷晡愳ㅢ挰ㅣ㠸晤〰㤶㌲愶摥㡤㑥敤ち扦㈰〰㠷㠷〱㌸捣㔶昸㉥㉢敦㠱㐸㈳㌸㡡㐳㌹攴㐳㐲〱ㅣづ戵㝥〴㥢㈳搱戸〰ㅣ㙤㜵搵㍣〴ㄱ〰挷搰攸㔸㌴㙡㉦㠸〴挰㜱攸㌹て戵挴つ㘰㑦㠸晤〰㑥㘴㑣扤ㅢ㥤晡㍤晣㠲〰㌴㠵〱㔸㘸㉢㝣㔷扡昷㐱愴ㄱㅣ挵ㄹㅣ㜲㘳㈸㠰戳愰搶捦㘶㜳づㅡㄷ㠰昳慣慥捡㈳㠸〰㌸㥦㐶ㄷ愰㔱㐵㠸〴挰㠵攸㌹て戵㡦ㅢ㐰〱㘲㍦㠰㡢㘱ㅦ搱扢搱愹ㄲ晣㠲〰散ㅡ〶㘰慥慤昰㕤㝣攷㔵昵ㄱㅣ挵㕦㌸攴㠶㔰〰搷㐲慤㕦挷收㝡㌴㉥〰㌷㕡㕤戵〰㐱〴挰㑤㌴扡ㄹ㡤摡て㈲〱戰ち㍤攷愱戶㜷〳㘸㠴搸て攰㜶挶搴扢搱愹㠵昰ぢ〲㌰㈱っ挰㜸㕢攱㥢て㘸㐱愴ㄱㅣ挵晤ㅣ昲戸㔰〰て㐲慤㍦挴收㘱㌴㉥〰㡦㕡㕤搵㡡㈰〲攰㙦㌴㝡っ㡤摡ㅦ㈲〱昰㌸㝡捥㐳㈵摤〰ㄶ㐱散〷昰ㄴ㘳敡摤攸㔴ㅢ晣㠲〰㙣ㄱ〶㘰㜳〷㠰㜷㡡㘲㌱㈲㡤攰㈸㕥攲㤰㌷つ〵昰ち搴晡㍦搹扣㡡挶〵攰㕦㔶㔷㉤㐱㄰〱昰㍡㡤摥㐰愳㤶㐱㈴〰摥㐴捦㜹愸㡤摣〰㤶㐲散〷昰㉥㘳敡摤攸搴㜲昸〵〱ㄸㅣ〶㘰㤰慤昰捤㥡晣〱㤱㐶㜰ㄴ㥦㜱挸㙢㠶〲昸〲㙡晤㑢㌶㕦愱㜱〱昸摡敡慡㠳㄰㐴〰㝣㐳愳㙦搱愸㐳㈰ㄲ〰摦愱攷㍣㔴㥤ㅢ挰挱㄰晢〱晣挴㤸㝡㌷㍡㜵㈸晣㠲〰晣晡㑢挸愹昰㉦戶挲㌷㤱㜳〴㈲㡤攰㈸㙡慡㌱攴㥦㘰ㄶ㝣㉡慣㐱慤昷㘵㔳㠷挶〵㈰㘲㜵搵㤱〸㌲㤲㠱晡搱愸㍦ㅡ㜵㌴扡〲㘰〰㝡捥㐳㝤㠵ㅣ㥤㕦㠶㡥㠲搸て㘰㑤搸㐷昴㙥㜴㡡ㄳ㐶㐱〰㍥〸〳昰扥慤昰捤㉤ㅤ㡦㐸〲㘰㝤づ昹摤㔰〰ㅢ㐰慤㙦挸㘶㈳㡥慥敢摢攰㜰慢慢㑥㐰愰㤱㕣㥤ㄱ㌴ㅡ㠹㐶㥤㠸慥〰搸ㄸ㍤攷愱㕥㜵〳昸㈳挴㝥〰㥢挲㍥愲㜷愳㔳㝦㠲㕦㄰㠰㘷挳〰㍣㘳㉢㝣搳㕤愷㈰㤲〰㠸㜲挸㑦㠵〲㠸㐳慤㈷搸㈴㌹扡㉥〰㘹慢慢㑥㐵愰㤱㕣㥤っ㡤戲㘸搴㘹攸ち㠰ㅣ㝡捥㐳㍤散〶昰㘷㠸晤〰挶挱㍥愲㜷愳㔳愷挳㉦〸挰㥤㘱〰敥戰ㄵ扥ㄹ戸戳㄰㐹〰㑣攳㤰㙦て〵戰ㅤ搴晡っ㌶摢㜳㜴㕤〰㘶㔹㕤㜵㌶〲㡤攴敡散㐰愳搹㘸搴戹攸ち㠰ㅤ搱㜳ㅥ敡㝡㌷㠰㜳㈰昶〳㘸㠰㝤㐴敦㐶愷捥㠳㕦㄰㠰换挲〰㕣㙡㉢㝣㤳㠲ㄷ㈲㤲〰搸㡢㐳扥㌸ㄴ挰摥㔰敢昳搹散挳搱㜵〱㈸㔸㕤戵〲㠱㐶攲愵ㄷ㘹㔴㐲愳㔶愲㉢〰㑣昴㥣㠷㍡挷つ攰㈲㠸晤〰ㅡ㘱ㅦ搱扢搱愹㡢攱ㄷ〴攰攴㌰〰㈷搹ち摦㍣攵㘵㠸㈴〰摡㌸攴ㄳ㐳〱㜴㐰慤㉦㘶戳㠴愳敢〲戰捣敡㉡㑥㘲㡥攴敡㉣愷搱〱㘸搴㤵攸ち㠰〳搱㜳ㅥ敡㐸㌷㠰㉢㈰昶〳㌸〴昶ㄱ扤ㅢ㥤扡ち㝥㐱〰づ〸〳戰摣㔶昸愶㑥慦㐱㈴〱㜰㉣㠷扣㌴ㄴ挰昱㔰敢㈷戰昹㈳㐷搷〵攰㑦㔶㔷㕤㡢㐰㈳戹㍡㈷搱攸㘴㌴敡㝡㜴〵挰㈹攸㌹て搵攲〶㜰ㅤ挴㝥〰愷挳㍥愲㜷愳㔳㌷挰㉦〸㐰㈹っ㐰搱㔶昸㘶㜳㙦㐶㈴〱㜰〱㠷㥣て〵戰〲㙡晤㈲㌶㉢㌹扡㉥〰㤷㔸㕤戵ち㠱㐶㜲㜵㉥愵搱㘵㘸搴慤攸ち㠰换搱㜳ㅥ㙡㜷㌷㠰㕢㈰昶〳戸ㅡ昶ㄱ扤ㅢ㥤扡つ㝥㐱〰㘶㠷〱搸挱㔶昸㈶㤸敦㐰㈴〱㜰㌳㠷㍣㌳ㄴ挰㉤㔰敢户戲戹㡤愳敢〲昰㔷慢慢敥㐴愰㤱㕣㥤㍢㘸㜴㈷ㅡ㜵㌷扡〲攰㉥昴㥣㠷㥡攴〶㜰ㄷ挴㝥〰昷挱㍥愲㜷愳㔳昷挰㉦〸㐰㌶っ㐰挶㔶昸收扣敦㐷㈴〱昰ㄸ㠷㥣ち〵昰〴搴晡㤳㙣晥㡥挶〵攰㘹慢慢ㅥ㐰愰㤱㕣㥤㘷㘸昴㉣ㅡ昵㄰扡〲攰㌹昴㥣㠷ㅡ敤〶昰㈰挴㝥〰㉦挲㍥愲㜷愳㔳て挳㉦〸挰挸㌰〰㈳㙣㠵㙦ㅡ晥㙦㠸㈴〰摥攰㤰㠷㠵〲㜸ぢ㙡晤㙤㌶敦㜰㜴㕤㕢挰㝢㔶㔷㍤㠶㐰㈳戹㍡敦搳攸〳㌴敡〹㜴〵挰㠷攸㌹て戵戶ㅢ挰攳㄰晢〱㝣ち晢㠸摥㡤㑥㍤〹扦㈰〰晤挳〰昴戳ㄵ摥捡㠰摡愷ㄱ愹ㄷ㌳扡晤㌸攰昲慥㡤收㔲㑥㐱慤㔱㐶捤昰攴挵敤ㅤ慤㌲㕦㌶愰㍣愵㜵㜶㙢挷㤴挶昶㐵㑤昹攵㠳捡昶挲㙥ぢ捣ㄶ捣㘶户㘱㔲摢㈳㙢㕤戴挸㉣改攵㠶搶挵㙤㐵㜳挶㤴晦㠵搹㙥慣ㅦ摥㍡㤹攸慥㔶㜸晣㘷ㄳ戸㔵昰挴㔶㠲㐷㔵敤戳〸攸㥤㠷㤳捡㘵搷㥣戹㉣ㅡ㌰ㅣ搸㐵㜴㑥㘳㐷㤳搹慦㉣昳搵戲㕣㔷〶㐵㤴〸㤴晡㤶㌹ㄷ㘴㑥ㄹ㔰㥥摥搶㔸㙡㙡㙣㌱昹㘶っ戶㑣㘷㤹晢愲ㅣ㘰愷搶昶㐶㤶㉤て㈸捦㘹换户戴㉦攲捣㘶㜱昹㕡ㄵ㍤㤹〲慤㉤㑦㙡㙣㘹㐷ㅡ㜹ㄷ戹㍣戰摣戰愰㜵㈹㝥慦戰戸戹㘵㝡㝥㔱晢晦挴扢愲昸戶挸㐳摥ㅡ㔵慤慡慢㔵㕤㜵摤㝦晡晥㘸摦㘲ㅦㅢ㘴㔵㠲て挷㜶摡搱搶㔸㔸㑣㘰㤲㈳㡥戶㠶㡤扣㠷㔵戵捦㘱挹㍢㠷改㝡ぢ㍤〵〸ㅣ㙢㐵ㅤ㝥攰㕣㜸攷㡦㐰㌶㠴戹晥ㅤ㠶搳晦㝢㌴摢㑦㥦㍢愳慢㌴攷晦昴㡢㡡摡攷ㄱ㜹戵㉢㈱㠶挰㜸つ㙢ㄳ㘲㜵〴户㈸散㤹搸ㄲ搸昳㙥㤶㤱戲搸㜰ぢ㕤愳㙢㜱ㅡ㈶搳晢㤷㘷攵ぢ㘶ㄳ㙡〰㥡昳ㅤ㙢㔸ㅤㄶ㘳愰攲扥摤搶㑤㙥㙤㙥捥㜳㤳攳敦〶ㅡ㡡昹㈶戳慥㍣㜱㜱㐷敢づ㡤㉤㝡ㄹ㡤㙣㤷戶㈸扦っ愲晣㌲㙢戶扥扣ぢ㙢㠳㘴㤹戱㕡昷捤户㌵㜶㉣㘸㙥㉣搶戱挳晡㥤晦㠹㙤ㄵ挷㡦ㅡ挰㜴ㅥ捥戱挴㍢晤㙦㑤挲攳敤ㅥ㠳㡡ㄹ愲攳摢㡦㉤扡㕡㘹昸愷晥挳搲ㄱㅣ㜹攴〳㐵晦ㄱ搱㙡昱㤲㐳㤱㡣攵ぢ㤹㡡挵攲ㄷ㠷㘰ㄳ㤵㠳㤳㝡㠱〶㜸改㍦挱㤴ぢ㝣搵扣㠸愶摢扡㠲扥㌰㠸捣㙡捤㤷愶攵㡢昸つ㔰㕦晢ㄷ㐰㜵㜸㙢㜹愸㘹㌳㔸改㌱ㄹ挵㐳㤸捡㕥搲㔸㌲摢敡㈸㘸挰㉦㥣㙡㔸㈳愲㔹敦㈱收扣晢㔴搵搶昶慢ぢ捡㌵挳㠹戵㠹㍤㝦敥晥〵搵っ㕦晣㑦㜶捥㡥攷搸㈳ㄱ昹㠸晡ㄹ慢愳晦挲㜵㝡〹㐲慥㡦挷攰㔷ㅡ晣㠶愶昶㘵㈸扤敦㑤㘵搱〵㑡㌳㜴ㄸ搵挸㙦㘷㔸づ㔲㠷搲〹愹㈳愹㤵ㄵ改攷慡晦搰慣搲㡦㍡攷〷㌹㕡〳戶㜲戳ㄴ戱㡥慦慣㌳挱㈷㐳㔵㜵㜵つ摥㙡捤㕢㍢攷㑢㡢㘰捤つ愶ㄴ㠶愸㡤㌰〴㡤㌵㠳㐳戹戳㈰晥晣愰ㅦ愸晣〳㔶㤸摢晥つ晦挹㈳ㄲ搱慢攱㔳ㄵ㔱慦愱㜵㐰㘸㤴㔸愴昰ㄶ攰㍡ㄸㅡ昵ㅥ㠴㍣ㅤ㜰㝤㜸愹て搰攵〷ㄸ慥敥㠱㤵㍣㍣〷㐷昵㈱愴㍣㐰敡ㅡ㠳㝣㠴㈵ㅥ㜷㍡户挳㍡㐸㝢摥づ㍦愱〷㕥㍡㝦摤挶〵㜹㝤㡡〵㘷挸ㄴ搸㐳㡥挰㐶敦㐷挳捦㠲つ晡搳㘰〰つ㍥㠷〱摦㘰㙤つ昴挲挱愱㈴㍢〰㥣〱ㅦ㠰晢户㉢㠹ぢ摣㥡㑣戲ㄶ㤳晣っ〳㉦戸㕦㈱ㄳ㜰摡㈰㤸慣敥㈷㡤攲晢㈶㌰〷㌳㌰㈹㔴挰㕣ㅢ搲㥥㘱㔶挳㡤戸昴㜵㈴㠸搵㔱㉣㔷〸㠰戹㉥㙣昴昵㘸挸㔲㠶〰㠳昵㘹㌰㤴〶慣㙥㄰㤸ㅢ愰ㄷち㤳扦〳ち㠰戹ㄱ㝣〰㤳ㄵて㑥ㄲㄷ捣㘱㑣㌲㥣㐹㔸㥤攰㠵挹㤲〴㙢㉢㈴㑣㜹㜸户㐲ㄶ㉣〸戸㤱っ挲捡㠵ち㜰㥢㐰摡㌳㌸㔶㌸攰㠹㕦㜸㌱〸ㄶ攴挵㌲〷㘷挸ㄴ搸㕢攱敦㘰愳㙦㑡㐳㤶㐰〴ㄸ㙣㐶㠳捤㘹挰慡〸〱户〵㝡愱攰昸㤳愶〰㜰愳攱〳㜰挳㕣㐹㕣攰戶㘴㤲㌱㑣挲慡〶㉦㌸㤶㌲昴〰㡥㠵づ〲㉥捡㈰慣㜸愸〰ㄷ㠷戴㘷㜰慣㡣挰ㄳ㤷㑡ㄹ挴〱挷昲㠸〰㉥㐹搸攸㈹ㅡ戲㜴㈲挰㈰㑤㠳っつ㔸㑤㈱攰戲攸㠵㠳㐳㠵㜷〰戸戱昰〱㌸㔶㔸㌸㐹㕣攰戶㘶㤲㙤㤸㠴搵㄰㕥㜰ㄳ㈰戳挰㠵ㅥ昷㈶挲㐴挰㙤换㈰㤳搰慢〰㌷〱搲㥥挱戱愲〲㑦㤴㕢㌰㠸〳㡥㘵ㄵ捥㤰㈹戴户戸㐹戰搱㈷搳㤰㈵ㄷ〱〶㔳㘸㌰㤵〶慣挲㄰㜰搳搰ぢ〵挷ㅦ㥡〵㠰摢づ㍥〰挷捡っ㈷㠹ぢ摣っ㈶搹㥥㐹㔸㐵攱〵挷搲㠹ㅥ挰戱戰㐲挰捤㘲㄰㔶㔸㔴㠰㥢つ㘹捦攰㔸㠹㠱㈷㝥戵挶㈰づ㌸㤶㘳㌸㐳愶搰〶户ㄳ㙣昴㥤㘹挸㔲㡤〰㠳㕤㘸搰㐰〳㔶㙦〸戸㌹攸㠵㠳挳敦㈵〲挰敤ちㅦ㠰换扢㤲戸挰敤挶㈴扢㌳〹慢㉦扣攰㔸㜲搱挳慥捡㠲っ〱㌷㡦㐱㔸㤹㔱〱㙥㉦㐸㝢〶挷ちづ㍣昱㤳㌸〶㜱挰戱㡣㈳㠰换摥戰搱攷搳㤰㈵ㅥ〱〶晢搰㈰㑦〳㔶㝤〸戸〲㝡愱攰昸昳扦〰㜰㈵昸〰ㅣ㉢㐱㥣㈴㉥㜰㈶㤳㤴㤹攴㔰ㄸ㜸挱ㅤづ㔹て攰㔸挸㈱攰ㄶ㌰〸㉢㍡㉡挰敤〷㘹捦攰㔸昹㠱㈷㝥㙦挷㈰づ㌸㤶㝦㌸㐳愶搰摥攲㥡㘰愳㌷搳㤰愵㈱〱〶㉤㌴㘸愵〱慢㐵〴摣㈲昴㐲挱昱㤷㡣〱攰摡攰〳㜰慣㈰㜱㤲戸挰戵㌳〹敦㌲愰㔸敤攱〵挷ㄲ㡦ㅥ㜶㔵ㄶ㠰〸戸㈵っ挲㑡㤰ち㜰换㈰敤ㄹㅣ㉢㐶昰挴晣〰㠳㌸攰㔸㌶攲っ㤹㐲ㅢ摣〱戰搱て愴㈱㑢㑡〲っ晥㐰㠳㠳㘸㜰㈱っ〴摣挱攸㠵㠲攳㡦㌲〳挰ㅤちㅦ㠰㘳攵㠹㤳挴〵敥㌰㈶㌹㥣㐹㔸㈵攲〵挷搲㤰ㅥ挰戱㜰㐴挰ㅤ挹㈰慣㈰愹〰㜷㌴愴㍤㠳㘳愵〹㥥昸愵㈰㠳㌸攰㔸㙥攲っ㤹㐲ㅢ摣戱戰搱㡦愳㈱㑢㔱〲っ㡥愷挱〹㌴㘰㜵㡡㠰晢㈳㝡攱攰㠲㍦㔵晦〴ㅦ㠰㘳挵㡡㤳挴〵敥㈴㈶㌹㤹㐹㔸㕤攲〵挷㤲㤲ㅥ挰戱攰㐴挰㥤捡㈰慣㍣愹〰㜷ㅡ愴㍤㠳㘳㠵ち㥥昸ㄹ㈲㠳㌸攰㔸愶攲っ㤹㐲ㅢ摣ㄹ戰搱捦愴㈱㑢㔸〲っ捥愲挱搹㌴㘰㔵㡢㠰㍢〷扤㔰㜰晣愹㙣挰ㄶ㜷ㅥ㝣〰㡥㤵㉥㑥ㄲㄷ戸昳㤹攴〲㈶㘱㔵㡡ㄷㅣ㑢㔱㝡〰挷㐲ㄵ〱户㠲㐱㔸戱㔲〱㙥㈵愴㍤㠳㘳㘵ぢ㥥昸㡤㈳㠳㌸攰㕥挷㤲㌳㘴ち㙤㜰㤷挰㐶扦㤴㠶㙦〴ㅢ㕣㐶㠳换㘹昰㈶っ〴摣ㄵ攸㠵㠲攳慦㝥〳挰㕤〵ㅦ㠰㘳㠵㡣㌳ちㄷ戸慢㤹攴㉦㑣挲㙡ㄶ㉦㌸㤶戰昴〰㡥〵㉥〲敥㕡〶㘱愵㑢〵戸敢㈱敤ㄹㅣ㉢㘲昰挴て㈸ㄹ挴〱挷戲ㄸ㘷挸ㄴ摡攰㙥㠴㡤㝥ㄳつ㔹㌲ㄳ㘰㜰㌳つ㔶搱㠰㔵㌴〲敥ㄶ昴挲挱攱〷捣〱攰㙥㠳て挰戱戲挶㐹攲〲㜷㍢㤳晣㤵㐹㙡昰搵摥ぢ㡥愵㉦㍤㠰㘳㘱㡣㠰扢㤳㐱㔸㈱㔳〱敥㙥㐸㝢〶挷㑡ㅡ愲搱敦㘱㄰〷ㅣ换㘹㥣㈱㔳㘸㠳扢ㄷ㌶晡㝤㌴㘴愹㑤㠰挱晤㌴㜸㠰〶慣扥ㄱ㜰て愲ㄷち㡥扦挵づ〰昷㌰㝣〰㡥ㄵ㌹㑥ㄲㄷ戸㐷㤸攴㔱㈶㘱昵㡣ㄷㅣ㑢㘶㝡〰挷㠲ㅡ〱昷ㄸ㠳戰戲愶〲摣ㄳ㤰昶っ㡥ㄵ㌸〲敥㐹〶㜱挰㡤㠰搴ㄹ戲ぢ摣摦㘱愳㍦㐵㐳㤶攸〴ㄸ㍣㑤㠳㘷㘸挰慡ㅤ〱昷㉣㝡攱攰昰搳敢〰㜰捦挳〷攰㔸挹攳㈴㜱㠱晢〷㤳扣挰㈴慣扡昱㠲㘳愹㑤て攰㔸㠸㈳攰㕥㘲㄰㔶攴㔴㠰㝢〵搲㥥挱愵攱㈶攰晥挹㈰づ㌸㤶敦㌸㐳㜶㠱㝢ㄵ㌶晡㙢㌴捣〶ㅢ晣㡢〶慦搳㠰搵㍥〲敥つ昴挲挱〵㥦㡥扣〵ㅦ㠰㘳〵㤰㌳ちㄷ戸户㤹攴ㅤ㈶㘱戵㡥ㄷㅣ㑢㜴㉣㜰㠳ㄸ㠵㡦㌸㕥慥〹っ挵〲ㅥ〱昷ㅥ㠳戰㤲愷〲摣〷㤰昶っ㡥ㄵ㍦〲敥㐳〶㐱〶㜹戱散挷ㄹ戲ぢ摣㐷戰搱㍦愶㈱㑢㠲〲っ㍥愱挱愷㌴㘰㤵㤰㠰晢っ扤㔰㜰晣戱㝦挰ㄶ昷〵㝣〰㡥㤵㐳㑥ㄲㄷ戸㉦㤹攴㉢㈶㘱㤵㡦ㄷㅣ㑢㝢㝡搸攲㔸昸㈳攰扥㘶㤰㝤搰慢〰昷㉤愴㍤㠳㘳愵㤰㠰晢㡥㐱ㅣ㜰㉣ㄷ㜲㠶散〲昷㍤㙣昴ㅦ㘸㔸ち㌶昸㤱〶㍦搱挰㠴㠱㠰晢ㄹ扤㌰㜰㜲摦㠲〰㜰扦挲〷攰㔸㜱攴㡣挲〵敥㌷㈶愹挲㌴㠶㘲㜵㤰ㄷㅣ㑢㠲㝡搸攲㔸㌰㈴攰㜰愵扢㑡㉤㐱慦〲ㅣ㝥㑥扣ㅡ攰㤶挱㑤挰搵㌲㠸〳㡥㘵㐶捥㤰㕤攰㌴搸攸㝤㘹挸ㄲ愴〰㠳㍡ㅡ昰挶㘹㡡㔵㐹〲㉥㠲㕥ㄸ㌸戹〵㐳〰戸晥昰〱㌸㔶㉡㌹㐹㕣攰〶㌰挹ㅡ㑣挲慡㈲㉦㌸㤶ㄲ昵戰挵戱搰㐸挰ㄹっ挲㡡愳ち㜰㙢㐱摡昳ㄶ挷捡㈴〱㌷㠸㐱ㅣ㜰㉣㑦㜲㠶散〲㌷ㄸ㌶晡㄰ㅡ戲㜴㈹挰㘰㙤ㅡ慣㐳〳㔶㌳〹戸㜵搱ぢ〳㈷㜷㤳〸〰户㍥㝣〰㡥ㄵ㑥㑥ㄲㄷ戸愱㑣戲〱㤳戰ㅡ挹ぢ㙥〵㘴㍤㙣㜱ㄷ挱㐴挰㙤挴㈰慣㔴慡〰㌷ㅣ搲㥥挱戱愲㐹挰㡤㘰㄰〷摣愵㤰㍡㐳㜶㠱ㅢ〹ㅢ㝤㘳ㅡ戲攴㈹挰㘰ㄳㅡ搴搳㠰㔵㔰〲敥㜷攸㠵㠱㤳ㅢ㘳〴㠰摢っ㍥〰挷捡㈸㈷㠹ぢ摣收㑣戲〵㤳戰㡡挹ぢ敥ㄶ挸㝡搸攲㔸搸㈴攰㐶㌳挸㙤攸㔵㠰ㅢ〳㘹捦攰㔸〹㈵攰戶㘲㄰〷ㅣ换愱㥣㈱扢挰㐵㘱愳挷㘸挸㔲愹〰㠳㌸つㄲ㌴㘰昵㤴㠰㑢愲ㄷち㡥昷昸〸〰㤷㠶て挰摤攷㑡攲〲㤷㘱㤲㉣㤳戰晡挹ぢ㡥㈵㑦㍤㠰㘳㐱㤴㠰ㅢ换㈰慣㡣慡〰户つ愴㍤㠳㘳〵㤵㠰ㅢ挷㈰づ㌸㤶㔱〵㜰搹ㄶ㌶晡㜸ㅡ戲挴㉡挰㘰〲つ㈶搲㠰㔵㔷〲㙥ㄲ㝡愱攰㜸扢㤲〰㜰㔳攰〳㜰慣挴㜲㤲戸挰㑤㘵㤲㘹㑣昲〶っ扣攰㔸㉡搵挳慥捡㐲㉡〱户ㅤ㠳戰愲慡〲摣昶㤰昶っ㡥㤵㔷〲㙥㈶㠳㌸攰㔸㝥攵っ㤹㐲晢㥢挳㉣搸攸㍢搰㤰愵㔹〱〶戳㘹戰㈳つ㔸慤㈵攰㜶㐲㉦ㄴㅣ敦扣ㄲ〰㙥ㄷ昸〰ㅣ㉢戸㥣㈴㉥㜰つ㑣㌲㠷㐹㔸敦㈱㠳㥦换㥥㍤昸㕡捥搹㝢愷愲㝤㘵〲㤲愱捣㠲㠱㠶㡥攵㑤㈸搲攰㈲愷愶慤㈵㑥戲㐷㐴㠶〹昳搶㌶㑣敡搵㜸㙦㈲搱改晢ㄴㄲ昷ㅢ散戹㐱㠷戸㔱挳㝡㠴摡慢㝥昲摦㠴愲搳㥦〳敦晡戵㍥㝤昸搰㜶挳㄰〷敦搰㔸㙣㙢㙤㙦㉤㜷っ㙦㐰〱ㄲ㝥挴摥搶㔸慥慡㡡㑥慣扤〲ㄱ〳㜳㜲挵㙡㕡㜸昳挹㈵扣〱㐰㘴㘱㑢敢搲ㄶㄹ㑤㙤㍢敦晢㈲扣晡昶㘵㥡〸昳昰戱㌱攰ㄹ慣㕤愰戳扥〷摡〱㝤っ㑥晥搳㔸㥢㠷㝥晤攴㐹㤳㜷㤹ㅦ换㤹挹㙣㍥㥤捣攴ㄲ戱㘴扡ㄴ捤㘶㑢㘶㍡㙥㈶换改㜸㍣ㅢ捤㐷つ愹ㄵ㘰㡣㍤攱㘳戰㍡㐰搲敤挵ㅥ换〴愴㐷㕤㙤㌵㑥㡤㔶㜷攲ㅥ昶㔵慡愰㡡慡愴捣㥡扥㝤㔵扤攷扥㈴扥〹㝦㤶摤挸㡤ㅤ㌴㡤昳晤戵㉢〱㙢昵㥣㌸挰慥昷㠲捥㍣挱搳攷㘳〸晡㍥㘸㈲㐶ㅦ〸㈸搳昲攸慥㌱㜹搲㝣㔷摤㤲㔶㠰㙣㑤挸㉡㙦ち慡ㄵ㈱敥て戱搴㌹攰㙥愳敤㐶㡤ㅤ㐵ㅦ挱昰㈶昴晡㐸㉣㈹つ㜲㠱戴㉦㐴㕣㤰㔷ㅤ愴摣慡搵㔹㔸ㄱ㙥㑢㔰攰愷戵㌰攱戶愰捥㠰㠴摢㐳攵晢愹挳㠹ㄶ晡㐲戴㜸㍦㈳㜶㘸慤〹㝤敢晤㉣㈵戳挹㘴㉣㥤捦挶㡡戱㘴㌴㤵挹㤵㘲挹㜸愱㕣㌴㜳㠵㙣愲㔸㡣ㅡ晤㥣攱㌴挳挷攸敦昴攴晤ㅣ攰昴愸㔳〶㝡㝣㑦搵挹ㄸ〸㜹㘳戹㑡摦ㅦ㉡扤つ㑤挴㔸ㄳ〲㤱㤱㥢㑥㔰㍡戱ㄸ㙢㌹昲捤攸戰㤴昲捤戱愴〶㐳㉥㈴㤶㐳搴㐹㘲㙤㐸㠵挴搱㐸攱㤰搰づ㠴㐹攸慥愲㡥㠴愹ㅦ捦㍡㠸〴㌷㕣〵㐷ぢ㍣敢摡昹戴㠳搱户昰攴㤲攵㔸㍡㤶捡㤷㑢㤹㑣㌲㥥㡦ㄶㄲ攵㜴㌶ㅢ换愵ㄳ愵㕣愲㘴挶㡣昵㥣㌱ㅥ〲ㅦ㘳㝤愷㜷㈸㝢㐳㥤ㅥ㜵㙡㈳昴〴捦挱㙥㍣㐷㐰愵ㅦ㠹㈶㘲っ㠳〱㥥戸摢ㅤ扡摥捤敡㘸挸〲㌶慢㘳㈰慥摣慣㠶摢㔱昴慤戸㘶挷㐱㉦户ㅡ㔵㈳㈱ㄷ㤸㈷㐰搴〹㜳ㄳ㐸〵㘶㠷ぢ愶㑥㤸戲㔹戵〵㜲攳愴㍥㉤昴㤳搰㠲摢敦散搰摡挹攸㕢摣戲攵㜲㍡㤵换ㄵ捣㔸戲㤴㉣㘷㤲㔹ㄳ挴愲㌸㍥攴㡢㐹㌳ㅥ捤ㄸ㌲摦捦ㄸ愷挰挷搸捣ㄹ㥣㜰摢摣改㔱愷㐶愳㈷摣㥡摣摣㑥㠷㑡㍦〳㑤挴搸ㄲ〶㜸㔶改攴愶ㄳ㤴㑥㉣挶ㄸ㐷㥥愶昲㕣捡㌳㔸㔲㔱挸㠵挴昹㄰㜵㤲㠸㐳㉡㈴ち㠱㈴昶〹㈴㤱㠰ㄳ㠲愰愸ㅦ㉤㐸㈴敤搰摡㑡昴敤〳㘶㌹㤵㠹㘱愵㜳攵㜴㈶㤹㡥愷戲戱ㄴㄶ愲愹㔴愹㤸㐹攴㐱㐲㈶昰ㄹ攳㘲昸ㄸ㘹㘷㜰㐲㈲攳昴愸㔳㘳搱ㄳㄲ昳摣㈴㉥㠷㑡扦〲㑤挴搸ㅡ〶㜸晡㐸㙣攳挸挷㔱㜹つㅤ戶挵㤲摡ㄶ㜲㈱㜱ㅤ挳㔳挲搷〴㐸㠵挴㑥㙥ㄲ㥤㠷㥡搹㠱㈴㈶挲〹㐱㜰㌹ㄶ㉤㐸㑣戲㐳㙢㌷愳㙦㤱㌰ぢ戸㍤戵㔹㉥㤷㜳㘶㉡㤹㉣愷昲㠵㝣愶っ㌰昹㙣㌱㥤㑢㤵攳挶㘴㘷㌸慢攰㘳㑣㜱㝡㜲愸㤱挹㜸挶愷㑥㙤〷㥤㤰搸捥㑤攲㜶愸昴扦愲㠹ㄸ㌳㘰㠰㘷㤵敥㌹搴㙣敦挸愷㔰㜹てㅤ愶㘲㐹捤㠲㕣㐸摣〷㔱㈷㠹搹㤰ち㠹㙤〳㐹㙣ㄳ㐸㠲昳攸〸㠲㥦晣愲〵㠹㥤散搰摡挳攸㕢㈴愲㤹㙣㈶㤳㐸攵㑢㠹㙣㈱㤹㡣愶ぢ㠵㜴㈲㥡换㘱㙢挸ㄴ㤳㌱搳㌴㜶㜶㠶昳〸㝣㡣㕤㥣㥥㤰㘸㜰㝡搴愹㕤搱ㄳㄲ㘹㌷㠹挷愱搲㥦㐰ㄳ㌱㜶㠳〱㥥㍥ㄲ扢㍢昲㤹㔴㍥㐳㠷㔹㈴㌱て㜲㈱昱ㅣ挳㔳挲搷㕥㤰ち㠹搱㙥ㄲ㥤挷㠹㉤〲㐹㜰㘲ㅣ㐱㜰て㉡戴㈰戱户ㅤ㕡㝢〹㝤㥢㐴㉡㠱㌳㡡㕣㍡㥤㉦㘴㤳昱㘲㍡ㅢ㡤㘷昰㈱㤴㑤愵㘳攵㕣搲捣ㅢ昳㥤攱扣っㅦ㘳ㅦ愷㈷㝢㐷摥改㔱愷㑡攸〹㠹㑤摣㈴㕥㠳㑡晦ㄷ㥡㠸挱搹㙦㍣㝤㝢㐷搹㤱敦㐲攵摢㜴㘸攰㍡㉦㠰㕣㐸扣换昰㤴昰戵ㅦ愴㐲㘲晤㐰ㄲ敢〶㤲㔸〸㈷〴挱つ㠱搰㠲㐴㤳ㅤ㕡晢〸㝤㡢㐴㍥㥥㐸挴戳㘶㌹㔹㉥㈶㤳㘶扡㔸㐸挷ち愶㤹㡦㘵ぢ戱㔸扥ㅣ㉦ㄹ捤捥㜰㍥㠶㡦搱攲昴㠴㠴捣㝦㌳㍥㜵慡つ㍡㈱戱㤶㥢挴攷㔰改㕦愰㠹ㄸ敤㌰挰搳㐷愲挳㤱敦㐱攵㌷㜴攰敤ㄹ搴ㄲ挸㠵挴㜷っ㑦〹㕦换㈰ㄵㄲ㜵㙥ㄲ㥤挷〹㉤㤰挴㜲㌸㈱〸㉥扣愱〵㠹〳散搰摡捦攸㕢㈴ち昹㔲㈶㕥㉡ㄵ昲搱㕣㌶㤹㉥挶昳㘶㌴㤹㡥㤹㠹㝣㉣㠵㔳捥㜴摥㌸搰ㄹ捥㉦昰㌱晥攰昴㘴敦㤰〹㙤挶愷㑥ㅤち㥤㤰愸㜲㤳㔰戵搰㔷愳㠹ㄸ㠷挱〰㑦摦摥㜱戸㈳摦㠷捡扥㜴挸㘳㐹ㅤ〹戹㤰攰㥦っ攸㈴㜱㌴愴㐲攲摢ㅦ扢㑥㐹扡㑥捥扥㠶搴㝦昶挱戹㘸㡣ㄱ昵㤵〸〵ㄲ挷摡愱戵㌵搰户㐸㘴㑡㠵㜲㌲㠱㐳㐴㉣㤱㑤㈶ㄲ戹㝣㍣㕦㡥愱㔷挴戵挸㐲ㄹ㥦ㅤ挷㌹挳ㄹ〸ㅦ攳㜸愷㈷㈴㑥㜰㝡搴愹㍦愱㈷㈴㍥挳㘰㍡㑦捥〶㐱愵て㐶ㄳ㌱㌸攱㡣愷㡦挴挹㡥㥣昷㝢搰搷愳挳〲㤲㌸ㄵ㜲㈱㌱㤴攱㈹攱敢㌴㐸㠵挴㍢㠱㈴摥ち㈴挱挹㘵㈱㌱っ愱㐰攲っ㍢戴㌶ㅣ㝤㝢㥢㈸愴戲改㐲搱㉣㈷搲㠵㘴戶ㄴ㉦㐴戳㠹㑣愶㕣挶戱㌳ㅡ㉢㘶㑣攳㑣㘷㌸㈳攰㘳㥣攵昴㠴挴搹㑥㡦㍡㜵ㅥ㝡㐲攲㔵㌷㠹㝡愸昴摦愱㠹ㄸ㥣㐱挶搳㐷攲〲㐷捥摦㌶攸愳攸搰捡㜵㕥〱戹㤰搸㤲攱㈹攱㙢㈵愴㐲攲搹㐰ㄲ㑦〷㤲戸ㄸ㑥㐲㈲㠶㔰㈰㜱㠹ㅤ㕡㡢愳㙦㤱挰愶㄰㡢㈶昰捣㐶㑢挹㔲㈹捤㘳㘷戱㘸ㄶ㌳昹㜲㌴㤱㉥㘷つ㤹㐸收〸ㄳ昰㌱㉥㜳〶㈷㈴㘴づ搹搱愹慢愰ㄳㄲ㡦戹㐹㘴攰愶㘷搱㐴㡣慢㘱㠰愷㡦挴㕦ㅣ昹㘲㉡挷搱㘱〹㤶搴戵㤰ぢ㠹昱㄰㜵㤲戸ㅥ㔲㈱㜱㙦㈰㠹扢〳㐹摣〰㈷㈱㌱ㄹ愱㐰攲㐶㍢戴㌶〵㝤㡢㐴慡㄰㌳攳改㘲㉥㥥㠹ㄵ㤲戹㔲㍥㔷攰㐹㜹戴㤴捡挶换愹㔲㈶㘵摣攴っ㘷㉡㝣㡣㥢㥤㥥㤰㤰㐹㘱㡥㥥㍡㜵ㅢ㜴㐲攲㌶㌷㠹ㄹ㔰改摢愳㠹ㄸ户挳〰㑦ㅦ㠹扦㍡㜲摥ち㐲摦㤱づ〷㤱挴㥤㤰ぢ㠹㥤ㄹ㥥ㄲ扥敥㠶㔴㐸㕣ㅢ㐸攲㉦㠱㈴敥㠱㤳㤰㤸㡢㔰㈰㜱慦ㅤ㕡摢ㄵ㝤㡢㐴㌴㥥㉡攰㤸㔹㉣㤶㔲愵㘴㈲㥦捦㐵㘳㤹㙣㉥㥤㐹ㄷ㤳愹㐴㌶ㄷ㌷敥㜳㠶戳ㅢ㝣㡣晢㥤㥥㤰㜸挰改㔱愷ㅥ㐶㑦㐸㕣收㈶戱㈷㔴晡㕥㘸㈲〶㈷㙤昱昴㤱㜸搴㤱ㅦ㈱㑡㍡ㅣ挹㜵㝥っ㜲㈱㔱㘴㜸㑡昸㝡〲㔲㈱㜱㕥㈰㠹㜳〲㐹㍣〹㈷㈱戱㉦㐲㠱挴摦敤搰摡〲昴㉤ㄲ攵㔲㉣㥥㑦ㄶ攳戱㔴㉡㤷㡣挶㜳挰ㄲ㉢㘴㑡搹㜲ㅣ㘷攱戹㐴搶㤰戹㕢㡥戰ㄱ㍥挶搳捥攰㠴挴㌳㑥㡦㍡昵㍣㝡㐲攲㌴㌷㠹㘶愸㜴晥㔵㤹㠸挱㔹㔸㍣㝤㈴㕥㜰攴挷㔳搹㑥㠷ㄳ戸捥㉦㐱㉥㈴ㄶ㌳㍣㈵㝣扤〲愹㤰㌸㍥㤰挴戱㠱㈴晥〹㈷㈱戱ㅣ愱㐰攲㔵㍢戴㜶〰晡ㄶ㠹㐴捡㑣愴㜱㕥㕤㉣攷㡡挹㐴㈶㤶㑦㤴昲愹㜸愲㤰㉡攲慥挳㔱㌳㘵挸㘴㉣㐷㜸㈰㝣㡣㝦㌹㠳ㄳㄲ慦㍢㍤敡搴㕢攸〹㠹挳摤㈴づ㠱㑡㍦ㄴ㑤挴㜸ㅢ〶㜸晡㐸扣攳挸㜹㤷〸晤㈸㍡㥣捡㜵㝥て㜲㈱㜱っ挳㔳挲搷〷㤰ち㠹㘵㙥ㄲ㥤攷㤸㑢〲㐹㝣〸㈷㈱㜱〲㐲㠱挴㐷㜶㘸敤㡦攸㕢㈴昲搱㜲搶捣㈶ち搱㐲ㄲ㈷ㄲ愹㔸戶㥣捦㈴㡡㌱㝣㠶愶昳㠹㜴㌶㘵㝣散っ攷㐴昸ㄸ㥦㌸扤㐳ㄱ搷昸搴改㔱愷扥㐰㑦㐸㉣㜲㤳㌸〵㉡晤㔴㌴ㄱ攳㑢ㄸ攰改㍢戳晡捡㤱昳㜶ㄱ晡㤹㜴㌸㥢敢晣㌵攴㐲攲㙣㠶愷㠴慦㙦㈱ㄵㄲ㘵㌷㠹捥㌳慢㔲㈰㠹敦攰㈴㈴捥㐷㈸㤰昸摥づ慤㕤㠰扥㐵愲㤰捦ㄶ攲㠹㔲㈲㥦挹攵㤲愹㑣㍣㤷㉢愵捣㘴挱捣ㄶ㑢㈵㝣ㄳ㐹ㄹ㍦㌸挳戹㄰㍥挶㡦㑥㑦戶㠹㥦㥣ㅥ㜵敡㔷昴㠴挴摥㙥ㄲㄷ㐳愵㕦㠲㈶㘲晣〶〳㍣㝤摢〴挷㈸昲ぢ愹扣㤲づ㉢戸捥搵㤰ぢ㠹慢ㄹ㥥ㄲ扥㌸扤㈹㈴收戸㐹㜴㙥ㄳ扢〴㤲愸㠵ㄳ㥥戸敢ㄴ㐲㠱㠴㘶㠷搶慥㐷摦㈲㤱㡥攵戳㤹㔲㉡㤳捦愵捤㈴㑥㈸㜲搱㔲㈹㤶㑦㤵戲㔹㥣㙤㤶㑢㜱愳慦敤愳摦〰ㅦ㠳㌳㥥㌲㌸搹㈶㘴敡㤳昱愹㔳晤愱ㄳㄲ戳摣㈴㔶㐱愵摦㠲㈶㘲っ㠰㠱慣戱攷晡〴㈷㌷㐵㝥ㄹ㘳摤㐱〷摥〱㐲ㄹ㑥戲扢ㄸ㥥ㄲ扥㌸㕦㈹㈴㈶戹㐹㜴㙥ㄳㄳ〲㐹っ㠲ㄳ㥥愸昵㐱㈸㤰攰っ㈵愳㘹昷愳㙦㤱㠸愵攲攵㜴㍥ㄶ挷㠶㤰㑦挶㌲昹㝣㌲ㅤ捤攷㜱搴㈸㘷ㄳ愹㘴㌱㘵っ戱㝤昴〷攰㘳㜰ち㔳㐸挸㌶戱㡥搳愳㑥㜱㕥㔲㐸㡣㜵㤳㜸〴㉡晤㔱㌴ㄱ㘳㈸っ㠲戶㠹つㅣ㌹敦㈴愱㍦㐹〷摥ち㐲挹〴㈴㐵㑦㌱㍣㈵㝣つ㠷戵㤰㠸扡㐹㜴㙥ㄳ㘳〲㐹㡣㠰ㄳ㥥戸㙦㌳㐲㠱挴㐸㜴㠴挴昳攸㕢㈴㡡昹㜲㍥㤱㉤攵攳挵㑣㌴㠹㑢㌴戹㙣ㅥ昷㘷㉦攰㜲㕦愱㠰㙦散㈵㘳㘳摢㐷晦〷㝣っ捥㐹ち〹搹㈶敡㥤ㅥ㜵㡡ㄳ㡤㐲㘲㌳㌷㠹㤷愱搲㕦㐱ㄳ㌱㌸搷ㄸ戴㑤㜰晡㔱攴㌷㜳慣慦搳㘱ㄵ搷㜹戴ㄳ晥㑤㠶愷㠴㉦捥㈸ち㠹㡤摣㈴㍡户㠹つ〲㐹㙣〵㈷㍣慢昴㜷ㄱち㈴愲㜶㘸敤㍤昴敤㙤㈲㥡㐹挴攳愹ㄴ㑥㈳愲戸戲㕦捥愷戰㙤愴ㄳㄹ晣挳搵慢㘲挱㠸搹㍥晡晢昰㌱㌸挹㈸㈴㘴㥢㐸㌸㍤敡ㄴ㘷づ㠵挴摡㙥ㄲㅦ㐳愵㝦㠲㈶㘲㘴㘰㄰戴㑤㜰㍥㔱攴扣户㠴晥㈵ㅤ㜸㜳〸㈵㔳㠴ㄴ晤㥢攱㈹攱㙢ㅢ㔸ぢ㠹晥㠱㈴㈲㠱㈴挶挱〹㑦晣㘸ㄸ愱㐰㠲㤳㠲㡣愶㝤㡦扥㐵㈲挵㈳㐳㈲ㄷ㉤㘶搲改㘴戲㄰捦挶戲愹㘸慥㤰㐹㐵攳戸㘸㕥㡥ㅡ攳㙤ㅦ晤〷昸ㄸㄳ㥣㥥㤰㤸攸昴愸㔳㥣ちㄴㄲ㌵㙥ㄲ扦㐰愵晦㡡㈶㘲㑣㠵㐱㄰㠹㘹㡥晣㝥㡥戵て愶挱昴〷戸捥㌲攷㐷㔱㉤㐴㥤㈴㌸攷㈷㈴㝥晣挱昵㕤戴㜳敦昸ㅥ㔲晦㜷搱㤹㜰挲ㄳ㔵ㅤ〸〵ㄲ戳搰ㄱㄲㄱ昴㉤ㄲ〹㌳㔵㈸㈶ぢ戸㘸㘷㘶㤳㤹㤸㠹换ㄲ愵㑣㤴ㄷ㌱㜳㠵㜲㈱㔷㌰㜶戰㝤昴㝥昰㌱㌸つ挸〸晡愱㔸㌰㜶㜴㝡搴㈹捥敤〹㠹慦㌰㤸捥敦愲〳愱搲つ㌴ㄱ愳〱〶㐲挲㜳挴攴㡣㥦挸㜹户〹㝤〸ㅤㅥ挳㤲㌱ㄷ㜲㍣㔱㕢〱搱㠰㍥戵㝢愰戳戵㘷㠶㈸昸㘷收愳扣㌷晤㥦㡡㥢昸戳㉥愶慡て㝥㕦㙢晤㉡戵愶㝡散㝦ㄶ㡢㜳㔰晣㔱㍡㕦戵ㅦ㘰㕤晦て㜱挸戲㙢㔶㡡ㄱ㠷攱愵慦㠷ㄵ慥摤ㄳ慢ㅢつㅡ㘲㜷㝦㉤づ㡥㔵㐳㥡㘷戴㘳㉥ち㝦㜵㜰㑥敢㐴晣〸搶晡㤳㜵㙢㍡㜳㔴愳㥣㝢搱搷㜷㐹㈶ㄶ摡㜱㐳㠳づ搳㜱摢戱慤搳て昷㜶挷㙣㈳ㄴ愳㜸攷晡㈱㕤㍤搷慦㝡㠷㜶㐹㘷戴戴攳慦㉣㤸㈵㈷㘲㍢㝥改㕡㔳摤㐷〵晥搰摥晥攳㜴晣ㄹ㉦愳攱敦㉣捣㈸ㄱ挰搰㠰摦㌴㑦㙡散㤰㝢〲㙣〰扤搲㌹㜵愹つ挵摡昶ㅤ户挹昴㕤㌷㐹愵㙡摦挱㍢戱摡㐹㉡戹㌳㈵㌷挰㠸扥㈱㈲㉡敥攵㡣㐶搱挰昹攸㘰㍦挶㑦㡢㉢ㅥ㕦㡣户扢ㄳ慣晦敢散晦㡤〹〳昷㜱㍣㝥慦㐶㥣㍡戱昶㡤㐳㉥晣昲慡慤敢捦扦敥㌷晢晦㐳㉣㡦㉦挶㥦㜳㌶ㅦ㝦ㅢ㡦戹㑦散㡥㤰敡㙦戲㜹㡢捤摢㘸搴敢ㄸ挴㉢昸戱戲敦㌶收晦戲ㄵ摥摢㤸ㅢ晢㈲ㄲ㥥㈸扢挱㜸〷昴㔱ぢ搱攱㙥愳㕥㠵〷户㔵慥慡㕥捦戵㙣㠶㤸㥢㤸搲㥢搰㙡㥢㐲㘶戳捣愸㤷㘰改㄰㠸攸㥢㐳㌵㜰㝦ㄸ昵㡥〳㘷〷挵㘳戵㌹㉣㠵㐷㄰㠷攷散搵昵㜱㜸搶㔶㜸敦㘶㙥㉣㐷㈴㍣慢昴慤㉣づ〷愱㈳ㅣ㥥㠶㐷㈷㠷ㄸ㌹㜰ㄶ捦攲挰昹㐱㉤搱挹㈱㤳㔳㑦㔴㜰㐸搱晣㔰ㄸ㌹㘸〶ㅥ㠱㑥敦愰㜰㑥戰㜷㔰㌸搷ㄷ〴攵㤱㌰㈸て摢ち敦ㅤ捥㡤ㄳ㄰〹捦㉡㝤㙢ぢ捡㐹攸〸㤴〷摤㔰挶㜱㉤㌹㐵㘷㐱攱攴㥦㌶扥ㄳ㑡㉥慡敥慤㠰㌲ㄱ慡㠱愷挳愸㜷ㅣ㌸挷搷㍢づ攷挲㈳㠸挳ㅤ㘱ㅣ晥㙡㉢扣㌷㍡㌷捥㐷㈴㍣慢昴改ㄶ㠷㡢搰ㄱづ户戹㌹捣㈰〷㑥搰㔹ㅣ㌸昵愷捤散攴㤰捤慡㥢㉢㌸散㐰づ㤷挳愸㜷ㅣ㌸挳搷㍢づ搷挰㈳㠸挳㜵㘱ㅣ慥戵ㄵ摥晢㥤ㅢ搷㈱ㄲ㥥㤸ㄷ戱㌸摣㠴㡥㜰昸㡢㥢挳㕣㜲㔸〵㤵挵㠱ㄳ㝦摡㙥㥤ㅣ㌲㔱㜵㐵〵㠷㍤挸攱㜶ㄸ昵㡥〳攷昷㝡挷㠱戳㝣㐱ㅣ㉥づ攳戰搲㔶㜸㙦㝢㙥㜰㜲㄰㑦ㄴ㠳㔸ㅣㅥ㐲㐷㌸慣㜰㜳挸㤳〳㈷攷㉣づ㥣昶搳㡡㕤ㅣ㘲敡扣ちづ㈶㌹㍣づ愳摥㜱㜸挲昱㔸敤㠳㈶攷昸㠲㌸㥣ㄹ挶攱っ㕢攱扤晢戹昱ㅣ㈲攱㠹扡ㄲ㡢挳㡢攸〸㠷搳摣ㅣ㥡挹攱㘵愸㉣づ㥣昴搳㕡㍢㌹㘴愳敡攴ちづ晢㤳挳㙢㌰敡ㅤ〷捥敤㠹挷㙡㜳攰っ㕦㄰㠷ㄳ挲㌸ㅣ㙦㉢扣㌷㐱㌷摥㐵㈴㍣㔱戳㘲㜱攰散㥥㜰㌸搶捤㘱㌹㌹㝣っ㤵挵㠱㔳㝥摡㠱㥤ㅣ㜲〹㜵㘴〵㠷㠳挸攱㜳ㄸ昵㡥〳㘷昶㝡挷攱ㅢ㜸〴㜱㌸㈴㡣挳挱戶挲㝢㉦㜴攳㍢㐴挲戳㑡㍦挲攲昰ㄳ㍡挲攱て㙥づ㐷㤱挳㉦㔰㔹ㅣ㝥挶㤲㜶㑣㈷㠷㔴㑥㉤慢攰㜰ㅣ㌹㈸慣㔲敦㌸㜰㕥㑦㍣㔶㝢㝢攸ぢ昳㝡㡥摥㜳㔲搵ㅥ挶愱捤㔶㜸㙦㠹㙥攸㠸㈴ㅣ㑥戲㌸っ㐰㕦㌸㉣㜲㜳㌸㠵ㅣ㌸㈹㘷㜱攰㜴㥦昶攷㉥づ㔹搵㔴挱攱㜴㜲ㄸ〴㈳㍣㝢㜱㜲挹㔹㍤昱㔸㙤づ敢挱扣㍥㠰挳扥㘱ㅣ捡戶挲㝢㘷㜴㘳㈸㈲〹㠷㜳㉤づ挳搰ㄷづ㈵㌷㠷昳挹㘱〴㔴ㄶ㠷攱㔸搲㉥散攴㤰㠹慢㝤㉡㌸㕣㐴づ昵㌰挲戳ㄷㅣ㌸愷㈷ㅥ慢捤㠱㌳㝢昵〱ㅣ昶っ攳㌰捦攱攰戹㐱扡戱㈵㈲〹㠷换㉤づ㌱昴㠵挳敥㙥づ㔷㤲㐳〲㉡㡢〳愷晡戴慢㍢㌹愴ㄳ㙡㑥〵㠷㙢挸㈱〳㈳㍣㝢挱㠱㌳㝡攲戱摡ㅣ㌸慦㔷ㅦ挰㘱挷㌰づ戳㙤㠵昷㍥改挶㜸㐴ㄲづ㌷㔹ㅣ㈶愳㉦ㅣ㘶戹㌹慣㈲〷㑥挷㔹ㅣ㌸搱愷摤摡挵㈱愹戶慢攰㜰㍢㌹捣㠰ㄱ㥥扤攰挰昹㍣昱㔸㙤づ㥣搵慢て攰㌰㌹㡣挳㈴㕢攱扤㕤扡戱㌳㈲〹㠷㝢㉣づ㜳搱ㄷづㄳ摣ㅣ敥㈳〷㑥挶㔹ㅣ㌸捤愷㍤搰挵㈱愳戶愹攰昰㄰㌹散〹㈳㍣㝢挱㠱戳㜹攲戱摡ㅣ昲㌰慦て攰㤰〹攳㤰戶ㄵ摥扢愶ㅢ㐵㐴ㄲづ㡦㕢ㅣ昶㐵㕦㌸㈴摤ㅣ㥥㈴〷㑥挵㔹ㅣ㌸挹愷㍤搵挵㈱愵愲ㄵㅣ㥥㈱㠷㘶ㄸ攱搹ぢづ㥣换ㄳ㡦搵收搰づ昳晡〰づ愳挲㌸㙣㘱㉢扣㌷㑦㌷ㄶ㈳㤲㜰㜸搱攲戰ㅣ㝤攱戰㤹㥢挳换攴挰㠹㌸㡢〳愷昸戴㝦㜶㜱挸愹㑤㉡㌸扣㐶づ㠷挰〸捦㕥㜰㌸搴昱㔸㙤づ㥣捦慢て攰㌰㉣㡣挳㐶戶挲㝢て㜵攳ㄸ㐴ㄲづ㙦㕢ㅣ㌸㤷㈷ㅣ㌶㜰㜳㜸㤷ㅣ㑥㠴捡攲挰〹㍥敤晤㑥づ戹㤴㕡户㠲挳㠷攴㜰ち㡣昰散〵〷捥攳㠹挷㙡㜳攰㙣㕥㝤〰㠷㐱㘱ㅣ搶戲ㄵ摥㕢愹ㅢ㘷㈳㤲㜰昸摣攲挰㤹㍣攱㘰戸㌹㝣㐹づㄷ㐲㘵㜱攰昴㥥昶敦㑥づ愹㠴敡㕦挱攱ㅢ㜲戸ㄸ㐶㜸昶㠲〳㘷昱挴㘳戵㌹㜰㉥慦㍥㠰㐳摦㌰づ㥡慤昰摥㔱摤攰ㄴ愰㜰昸挹攲挰㜹㍣攱㔰攳收昰ぢ㌹摣〰㤵挵㠱㤳㝢摡㙦㥤ㅣ戲戸攵㔵〵〷㠵㝢㉤づ㕣〵㈳㍣㝢挱㠱㜳㜸攲戱摡ㅣ㌸㤳㔷ㅦ挰攱愷敦㐳㉥搲晤㘸㉢扣㌷㔶㌷㌸〱㈸ㅣ晡㘲散戸㐸㜷ㅦ晡挲攱㝢㜸㝣㠰戵㤳㡢㜴㍡㤴㡡ㄳ㜰ㄶ〷㑥敤㘹晤㈰戳㉦搲挵搴搷戰㝥〷搶搶㤵换〱攴昰〸㡣昰散〵〷捥攰㠹挷㙡㜳㜸ㄲ收昵〱ㅣ㍥て攳昰㤹慤昰摥㕦摤攰昴㥦㜰ㄸ㘴㜱㜸づ㝤攱昰㠹㥢挳㄰㜲攰昴㥢挵㠱ㄳ㝢摡㍡㥤ㅣ戲㘹昵㐱〵㠷昵挸攱㘵ㄸ攱搹ぢづ㥣扦ㄳ㡦搵收昰㍡捣敢〳㌸扣ㅤ挶攱㉤㕢攱扤捤扡昱㈶㈲〹㠷㘱ㄶ〷捥攰〹㠷㌷摣ㅣ㐶㤰挳晢㔰㔹ㅣ㌸慤愷㙤摣挹㈱㥤㔵慦㔶㜰愸㈷〷㑥挸攱搹ぢづ㥣扤ㄳ㡦搵收昰㈵捣敢〳㌸扣ㄸ挶攱〵㕢攱扤摢扡昱㙦㐴ㄲづ愳㉣づ㥣扦ㄳづ捦扢㌹㙣㐹づ㍦㐰㘵㜱攰愴㥥戶㔵ㄷ㠷戸㝡扡㠲㐳㡣ㅣ㌸ㅤ㠷㘷㉦㌸㜰敥㑥㍣㔶㥢㐳ㅦㅣ愳敡〳㌸㍣ㅥ挶攱㌱㕢攱扤改扡㔱㡢㐸挲㈱㘳㜱搰搱ㄷづ㡦扡㌹攴挸愱ㅦ㔴ㄶ〷㑥改㘹㕢㜷㜲挸愴搵㠳ㄵㅣ挶㤱挳㐰ㄸ昵㡥〳㘷敥㝡挷㘱〸㍣㠲㌸摣ㄳ挶攱㙥㕢攱扢昷晡㍡㠸搴搳扤搷㕤㝦挰㝣㈰攰搷㤶昹㑢扦㝥㘵㑢捣㤹㍡晣搶慦戱愹㐹㝥㈶搷ㅦ户㑡㙥挳㥦㄰㥦㠵㍢㠲攳〶挹つ㡤昶㥦愵㥤㠱㍢㠵昳捥戳捥捤㜸㜵改搱㔹㉢敦搸㠶扢昳昶㉤捦㘸挷㥤摣㑢㜵昸ㄳ挸ㅤㅤ㘶㕢换晦挲㝤㤴昱挳㐵摥㤸〶て敢づ捡㠱扦ㄹ攴㡦〱〳㈷挵慣㥢慢㜷昱㜰晥㌲㜸㌵敦戰晣㥦摤搴㕤㥢㡣㑤捣戹㤳㙢挹㜵捦昰ㅡ㜵㈷摥㘲㙢㝡晡搰慡摦㘴捣㔵搵愸搱㠴扤㌶つつ晦戴慦㑣㉢愳㠹攸搳㈱㤱摦㡥㑡㔳㔵扢ㅥ㌶〳敦捡昱㔷㥣扣搷㐷㤵攷敦㝢昷敢挷㌵㜶ㅥ㌵ㅢ挲戵扢戹㐴㝥㜴昶㙤㥥㥦㙦㙢换㉦慦㙢㥥摦㘴戶散摢戱愰㙥晥ㄲ㑣㥤攲㕥攷ㄸ〷晥㔸戸㍥〳晦㌳ㄵ㕦㙡㘳㐴攴㜶愹㜳㘵㙢搴慡挰ㄵ㥢挵㌵攰㡡㜵慤搴㙣㡡昸㠳㔸㙢愵㔴㍤㘲㜰挵㥣㠷摡ㅣㅤづ㔷摦〹㤶㥤改戶㠲㠴改戴㥤㈱つ㘶㝢㙤攰㄰ㅡ㘰慦捤㐱㔳挹㜶㉥㈴敥㘱挴㄰扢㘲ㄸ㈹〸㘴ㄸ扢挱戲㜳ㄸ㕢摢挳搰㌹㡣ㅡ㜵㜹㘰捡㜹㡣捤㤴㕤㙢扤ㄷ㐵慥戵ㅥ攷㑤挷搹㈳㐹户㌷㉣㍢搳㜱㕥㐶㈰㕢改㔶〴愶换晢搳ㄵ㍤改㘶㜸搳㜱㤲㐶搲㤹敥㜴㥣晥㜰扤愷㘷〷愶㕢挰搸㤵敦改㝥㥥㜴㜳扤改昶㜰搲㌵戹搳㜱㤶挱㤵敥搴挰㜴慤晥㜴晢㝢搲㜱㐲愲攲扤㌳㥤㜴敤敥㜴扣㤸敦㠲㜹㐲㘰扡㈵㡣㕤昹摥㉤昳愴攳㜵晦㡡㜴晢㍢改づ㜰愷㕢㕡㤹敥挸挰㜴〷昹搳ㅤ攲㐹户摣㥢敥㈰㈷摤㘱敥㜴㐷㌸改慣晤昱愰挰㜴㐷㌲㜶攵㝢㜷戴㈷摤㔱摥㜴挷㌹改㡥㜵愷㍢愹㌲摤㤲挰㜴㈷昸搳㥤攸㐹㜷㡡㌷摤改㑥扡㤳摣改㜸愱搵戵愹戴〶愶㍢搵㥦敥㌴㑦扡昳扤改㜸搵㔵㜶㠴㌳摣改㜸㍤搳㤵㙥㐱㘰扡戳晤改捥昵愴扢搲㥢㡥ㄷ㌷㈵摤昹敥㜴扣㙣攸㑡㤷て㑣户挲㥦㙥愵㈷摤㉡㙦扡摢㥤㜴㤷戸搳昱敡㥣㉢摤扣挰㜴㤷晢搳㕤改㐹挷ぢ㜹ㄵ㍢挲㐳㑥扡慢摤改㜸ㄱ捣㤵慥㈱㌰摤戵晥㜴搷㝢搲昱㝡㔹㐵扡㘷㥣㜴㌷扡搳扤㔸㤹㙥㔶㘰扡㔵晥㜴户㝡搲扤散㑤昷㥡㤳敥㜶㜷㍡㕥搲㤱戵戳づ搱㔳〳搳摤挹搸㤵㐷㤵扢㍤改摥昵愶晢搰㐹㜷慦㍢ㅤ慦㥣戸㘰㙥ㅢ㤸敥〱挶慥摣捤ㅦ昲愴晢搲㥢敥ㅢ㈷摤㈳敥㜴扣㐰攱㕡扢㑣㘰扡挷ㄸ扢㜲敤㥥昰愴晢挵㥢㡥㔷㉢㘴㐷昸扢㍢ㅤ慦〳戸搶㉥ㅡ㤸敥ㄹ挶慥㕣扢攷㈸㜲㝤扣昲㤲㐱挵愶挲㡢〲㤲敥ㅦ㔸攸晣㜸攵搷㙤搷摡㙤ㅥ㤸敥㈵ㄸ㜹搶敥ㄵ㡡㕣改昸捤扣㈲ㅤ扦㝢㑢扡㔷戱搰㤹㡥摦㙡㕤㙢㌷㌲㌰摤敢㌰昲慣摤㥢ㄴ戹搲㡤㐰扦㈲ㅤ扦攲㑡扡户戱搰㤹㡥㕦ㅥ㕤改㠶〶愶㝢て㐶㥥㜴ㅦ㔰攴㑡挷敦㤹ㄵ改㘲㄰㐸扡㡦戰搰㤹㡥摦搱㕣㌰〷〷愶晢ㄴ㐶ㅥ㤸㥦㔳攴㑡挷慦㜳ㄵ改昸㠵㑤搲㝤㠹〵㈷㕤㉤捦㤹㔷晢㠴㥥㔵㙥㠳昰搵愷挹㉣昲㙦昷㑣挲㕦㠰ㄹ搵㠴ㄳ昳搵昸㠳㍢㕦㈱㡦攲㤹㌸㘳攸晦戶ㄷ搸ㄹ挸昳㘱㉥搴昱散㔹昱㕣㤷㠳搲扦愶㤸愷戹攲昱㡤扤㈰ㅥ㍣愵敤昲㘸㐰㑦㍣扥愵㜸慥慤搳扦戳ㄷ挴㠳㘷㥦㕤ㅥ㍣戳ㄴ㡦敦㈹收㐹㈵㜵晡て昶㠲㜸昰〴戲换㈳㡦㥥㜸晣㐸㌱捦ぢ挵攳㈷㝢㐱㍣㑣扢㘳慤〷捦敦挴攳㘷㡡㜹㙡㈷ㅥ扦搸ぢ攲挱搳㌸㉥㔸ㅥ㍣㐵ㄳ㡦㕦㈹摥摦搶改扦搹ぢ攲搱㙥㜷㉣て㥥㘵㠹㐷㔵ㅤ㍣㜸㠲㈵㌹ㄴ㝢㘴㠹搷㐰㥥㑣㜱挱昲攰㠹㤲㜸㔴搳㠶攷㐸攲搱挷敤㜱㔸㠵〷捦㜵挴愳㠶㌶㍣捤ㄱ㡦㕡户〷㑦㘹扡㜲昰㜴㐵㍣㌴摡昰㑣㐵㍣晡扡㍤㜸㔶搲攵挱㌳づ昱愸愳つ㑦㌶挴㐳㜷㝢昰挴愲换攳㙣挷㈳㐲ㅢ㥥㉦㠸㐷㍦户〷捦つ扡㍣昸戹㉦㌹晡搳㠶ㅦ昹攲㌱挰敤挱㡦昷㉥て㝥㜴㡢挷ㅡ戴攱愷戶㜸っ㜴㝢昰ㄳ扡换㠳㥦扥攲㘱搰㠶ㅦ扣攲戱愶摢㠳ㅦ戲㕤ㅥ慢ㅣ㡦戵㘸挳捦㑥昱ㄸ攴昶戸扤挲㠳㥦㠱㤲㘳㌰㙤昸昱㈷ㅥ㐳摣ㅥ晣愸敢捡挱㡦㌱昱㔸㥢㌶て㌹ㅥ敢戸㍤昸㘹搵攵挱㑦㈲昱㔸㤷㌶晣㄰㤲ㅣ敢戹㍤昸㠱搳攵挱てㄳ昱㔸㥦㌶捦㌹ㅥ㐳摤ㅥ晦愸昰攰攷㠱㜸㙣㐰ㅢ㝥ㄴ㐸㡥つ摤ㅥ㍣散㜷攵攰㈱㕤㍣㌶愲つ㡦收攲㌱捣敤挱㈳㜷㤷〷㡦捡攲㌱㥣㌶㍣㈰㡢挷〸户〷て扥㕤ㅥ㍣戰㡡挷㐸摡昰㤸㉡ㅥㅢ扢㍤㜸晣散昲㤰〳ㅢ昶㉦㝤ㄳ搸㌸て㠳〷㌸戹攴㔶て㈹㉥挹换挱捣㘷挵㠳㥡㔸㙤㙡㔹挹〱㡣㔶㥢戹㘳昱㐰㈶㔶㥢㕢㔶㜲搰昲㔹昱攰㈵㔶愳㉣㉢㌹㔰昹慣㜸挰ㄲ慢㉤㉤㉢㌹㌸昹挶挵㠳㤴㔸㙤㘵㔹挹〱挹㘷挵〳㤳㔸挵㉣㉢㌹〸昹㌲昲㘰㈴㔶〹换㑡づ㍣㍥㉢ㅥ㠰挴㉡㘵㔹挹挱挶㤷㤱〷ㅤ戱捡㔸㔶㜲㠰昱㔹昱㐰㈳㔶㌹换㑡づ㉡㍥㉢ㅥ㕣挴㙡㙢换㑡づ㈴㍥㉢ㅥ㔰挴㙡㥣㘵㈵〷て㥦ㄵて㈲㘲㌵摥戲㤲〳㠶捦㡡〷づ戱㥡㘸㔹挹㐱挲㘷挵㠳㠵㔸㑤戶慣攴挰攰戳攲〱㐲慣愶㕡㔶㜲㌰愰㔵挵㤶挳㠳㠲㔸㑤户慣攴〰攰㡢挵〳㠱㔸捤戰慣㘴愷昷挵攲捥㉦㔶㌳㉤㉢搹搱㝤戱戸挳㡢搵づ㤶㤵散摣扥㔸摣挹挵㙡㐷换㑡㜶㘸㕦㉣敥搸㘲戵戳㘵㈵㍢戱捦㡡㍢戳㔸㌵㔸㔶戲攳晡㌲㜲〷ㄶ慢戹㘲㘵㌸㍢慢攲晥㈹搷挲慦晡捥㥡㉢㥢〴摦㍡晣㈵㈸敥㤲愲戸戲㔲㘱㌸㠴ㄵ㜷㐷戱戸愲搲㐲㜱てㄴ挵攵ㅥ〵㜷㍡㔱㕣收㔱㜰㍦ㄳ挵愵ㅥ〵㜷㉤㔱㕣攲㔱㜰㙦ㄲ挵挵ㅥ〵㜷㈰㔱慣昴㈸戸捦㠸攲㈲㡦㠲扢㠹㈸㔶㜸ㄴ摣㌳㐴㜱愱㐷挱㥤㐱ㄴㄷ㜸ㄴ摣晥㐵㜱扥㐷挱㑤㕥ㄴ攷㜹ㄴ摣捡㐵㜱慥㐷挱つ㕢ㄴ攷㜸ㄴ摣㤶㐵㜱戶㐷挱捤㔷ㄴ㘷㜹ㄴ摣㘲㐵㜱愶㐷挱㡤㔴ㄴ㘷㜸ㄴ摣㉥㐵㜱扡㐷挱㑤㔱ㄴ愷㜹ㄴ摣晡㐴昱㘷㡦㠲ㅢ㥣㈸㑥慤㔴昴晢㝦戲㌴戰㑦</t>
  </si>
  <si>
    <t>㜸〱捤㥤〷㝣ㄴ㘵晥晦昳㠴㘴挸㉣㈰愳搸㄰㤵㈲戱㠱戸㉤扢ㅢㄴ改㈲㠲愰〴散㜷㜱换㉣㐴㔲㌰〹捤㠶〵㉢㘷㍤ㅢ㜶戱㤷㔳捦ㄳ捦㜶昶㜶昶㜲㥥攵散敤散扤搷晦攷昳㥤㤹㘴㜶㑡捡晤敥晦㝡摤㌰晢㌰捦昳㙤捦扣愷散散㍣摦㤹㤴愹戲戲戲摦㌰昱㝦㑥ㄵ㕣搸戴㙥㜹㕢扢搹㌴㘶㜲㑢㘳愳㤹㙦㙦㘸㘹㙥ㅢ㌳戱戵㌵扢㝣㘶㐳㕢㝢ㅦ㈸㘸昵つ㤰户㔵搶户㌵ㅣ㙣㔶搵㉦㌱㕢摢愰㔴㔹㔶㔶㔵愵㤷㐳㍥搸晥ㄸ㑥㐵愷㤵㕥挱〲㕡㘵扡挶愲㉦㡢㉡ㄶ㍡㡢〸㡢㝥㉣晡戳ㄸ挰㘲ㅤㄶ〳㔹ㄸ㉣搶㘵戱ㅥ㡢㐱㉣搶㘷戱〱㡢つ㔹㙣挴㘲㘳ㄶ㡣慦㙦挲㘲〸㡡晥㥢愲㤸㍢㜹搲散摣㠱㔸㥢扡昶㤶㔶㜳昴戰㍤慤㍥㡦㡢挵挶挴挶挴㙢攳愹㌱搱搱挳㈶㉦㙥㙣㕦摣㙡㡥㙢㌶ㄷ户户㘶ㅢ㐷て摢㝤㜱慥戱㈱㍦挳㕣㍥户㘵愱搹㍣捥捣㐵ㄳ戹㙣㌲ㄳ㑢搶搴ㄴ㙢㙢㌳晤㌷㠳攷㔹㤳㈷敤摥㙡ㄶ摢晥㕢㍥㌷愷捦搹㤳㈷㡤㤹㘵戶晦户㝣づ㠵㑦戸㥣搲搲㤴㙤㘸晥㉦㌹慤攴㌶慤㤹㘲收ㅢ戸昱㑤戳戵愱㜹晥ㄸ㜴扢〴㌴㙡改㌱ㄳ摢摡ㄶ㌷㉤攲㝥㌴搹㙣㙣㥣㘳ㄶ㘵愳㌷㑤㘹㙢摦㍤摢摡搴搶扦㠹晣捣㔶戳㌹㙦戶慤搳㌴㜵㔹摥㙣戴ㄵ摢慡㥡昶捣戶捥捡㌶㤹ㄵ㕣ㄸ搸㘴㙤挳改〵戳戹扤愱㝤昹㠰愶㜹㙤收㥣㙣昳㝣㤳㉡㤵㑤搳ㄶ㌷ㄴ㔴㐵〵收戲㍥㕢〵昵㑣㌶ㄴ晡搳㌴㜹㐱戶戵㕤㙡摣㠴戱㈰㕤搷敥㈲㙢㔱搲㉦敥㔲挳㍣㔶摣㘶㜵つ㑤㌳捣搶㘶戳㤱㐱戸㈵㐷㜹㤴〴㤰戵ㅤ㍡㐸㌹慢挳慤愴晡搹〷ㅦ搷㠵㔱戴㘱㈸㌶㥥搵搲摡㠴ㅤ㜲㌷㌳摢㍣㉥㌶扡慥扤㌰挵㕣㌲㉥㍡㈶慥て㠷㔴ㅦ㐱扤㉤㔰っ〲㡣㐲㑢㔳挳挱㔹搲ㅥㅢ㡢㘷㌲㘳昵㤱㔴愹㐶愱㉡㕥挶愱敥づ挰挳慤扣㍥㕢㕥㥦㉢慦捦㤷搷ㄷ捡敢捤昲晡㘲㜹晤晣昲晡〵攵昵つ攵昵〷㤶搷㉦㠴㡥㌳㔵昵敤㕢㙥㑦慦㍤㜸搷昳㡦ㅣ晢换㠴攳㉥扣昲攴戲㍢㉦扣㕦昱攸㤶㤳挳㔶㔸〸敦昰搶㤰敡摢愰搰戶㐵攱敢㜰㙤㙣慣㍥㡡㉡愳㔱㈸昵ㅣ㍡捣㑥㙦㌶慤愱㘹㥤挶㕢㜶㌹㝥挶㤲搷搷ㅣ晦晡㌱㡡愷ㄱ㠹㌶〶ぢ攱搱戶愷慢㈸ち㉤㠶挲ㄷ㉤ㄳㅦ慢挷愹㤲㐰愱搴攳㜶戴㘹戳㈶ㅣ㌷扥攱慢㠹攷戵捣㔳㝦㕣㜳㘱㠵攲昹㑡愲搵㘰㈱㍣㕡㡡慥搲㈸戴っち㝦戴攸㔸扤㤶㉡㘳㔱㈸昵愰ㅤ敤搱㜷て㜹攴㠸㡢㕦㥢扣昶㥣㉢扥慥㥥ㄸ扢㕣昱挴㈸搱㜶挴㐲㜸戴㜱㜴戵ㄳち㙤㍣ち㙦戴㐴㌴㌵㔶㥦㐰㤵㠹㈸㤴扡换㡥㜶敦㑤㜳昶摣攱㥤攳㈷摤㍤㜵㤳㙢㈶㥤摣㝣愹攲挱㈸搱㈶㘳㈱㍣摡ㄴ扡㥡㡡㐲摢ㄹ㠵㌷㕡㍣㔳㍢㔶㥦㐶㤵㕤㔰㈸昵㔷㍢摡扦㜶㝦㜹㜴敤戸㙦㘶㕤㜱摢㕥㑦㡥戸㝢换戳ㄵ㑦昵ㄲ㙤㔷㉣㠴㐷㥢㐱㔷㌳㔱㘸扢愱昰㐵慢慤ㄹ慢捦愲捡㙣ㄴ㑡摤㘸㐷㝢㙣昹㠲ㄹ摦㝦ㅦ㥦㜸挹摥昳㌷晣㘴昵戹㍢㈸㝥愷㐸戴㍤戰㄰ㅥ㙤づ㕤搵愱搰收愲昰㐵㑢㘳摤收㔱㘵㑦ㄴ㑡㕤㙤㐷晢㈶㜱晦㝢㝦改愷捦㕥戳昰换㡦㐷㕤㌷攴㐳搵て㘲㠹戶㌷ㄶ挲愳敤㐳㔷晢愲搰昶㐳攱㡢㤶㐹㡦搵昷愷捡敦㔰㈸戵挶㡥昶戴㕡敦㤱捤㥥㍢㝥挶搱㥢扤戵搵慤㠷㥦摡㕦昱㕢㔲愲搵㘳㈱㍣摡〱㤰敡㔹ㄴ㕡づ㠵㍦ㅡ㐸收愹㔲㐰愱搴㜹㜶戴㘷摥㔸戳散㡢戵昷捣㕥搹㜲㜶扦戵搹搵攷㈸㝥ㅤ㑢戴㈲ㄶ挲愳捤愷慢〵㈸戴〶ㄴ扥㘸戵㠹戱晡㠱㔴㔹㠸㐲愹㌳散㘸改扦㥤㜹攵敤㕢ㅦ戵换つ㕢捣ㅣ㜰㑢昹㤴㍢ㄴ扦昷㈵㕡ㄳㄶ挲愳㌵搳㔵ぢち㙤ㄱち㙦戴㐴ㄴ攷㤲㠳愸搲㡡㐲愹㤳散㘸昳捦摡户昲攵户扦㥤㜰㕥敤挳攷ㅦ戸换㑤〳ㄴ㉦㌰㈴㕡㍢ㄶ挲愳㉤愶慢㈵㈸戴愵㈸扣搱攲㈹散㈵换愸戲ㅣ㠵㔲挷摡搱愶㉥晤昹戰挸晣摦捤扡㙥换攳敦扣敥㥥攲ㄱ㡡㔷㌲ㄲ敤㄰㉣㠴㐷㍢㤴慥づ㐳愱ㅤ㡥挲ㄷ㉤㡤㜳挹ち慡ㅣ㠱㐲愹ㄵ㜶戴ㅤ㜷㕤㜵攸换つ㑢㈶慥㕡㌵昸㠶㉢㝦㝥攸㕦㡡㤷㑣ㄲ敤㈸㉣㠴㐷㍢ㅡ㔲㝤㈵ち敤ㄸㄴ晥㘸㈰㜹㉣㔵㡥㐳愱搴㌲㍢摡敡㈱㜷捣扡㝤昴㡡㈹搷收慦㝤扤㉡㤱扢㐲昱摡㑣愲㥤㠰㠵昰㘸㈷搲搵㉡ㄴ摡ㅦ㔰昸愲搵㠲攴㐹㔴㌹ㄹ㠵㔲〷搹搱ㅡ㉥㉥摣晥昳〹㤳㈶摥扡晣换㐳㔷晦扢㕦㑡昱㈲㔰愲㥤㡡㠵昰㘸愷搱搵改㈸戴㍦愲昰㐵㑢攳㍢攰っ慡㥣㠹㐲愹〳敤㘸攷㥣㌴昸搹㡢捥戹㜷挶挵㡦㝤昱摡挸扦捦㌸㔴昱㙡㔳愲㥤㡤㠵昰㘸攷搰搵㙡ㄴ摡戹㈸㝣搱㌲挹戱晡㜹㔴㌹ㅦ㠵㔲㜹㍢摡㔳㙦㑦㍢攷捤㤹㝦㥦㝣㐱㥦㠵㘷捥㌹攴搳捦搴〶㄰㑢戴ぢ戱㄰ㅥ敤㈲扡扡ㄸ㠵㜶〹ち㕦戴㌴愲慤愱捡愵㈸㤴摡摦㡥㌶敦搵晤㔶摥㤴摣㘸捡㜹戳ㅦ㝢昰搷㠷㡦㝡㔶昱晡㔹愲㕤㡥㠵昰㘸㔷搰搵㤵㈸戴慢㔰昸愲㘵㜰㜴㕦㑤㤵㙢㔰㈸㌵捦㡥昶改㉢户敤㜲换㜱摦㑤晢摢㠱㑢て㑢づ㥢愰ㄴ㉦搴㈵摡㜵㔸〸㡦昶㈷扡扡ㅥ㠵㜶〳ち㙦戴㐴っ晢攴㡤㔴昹㌳ち愵㘶搹搱づ摤㙡攰ㄵ㜷つ扡㙣昲㜱㥦摤㝣㑣昹㘷戳㝥㔰ㅢ㐳㉣搱晥㠲㠵昰㘸㌷搳搵㕡ㄴ摡㉤㈸㝣搱愲㌸㑦晥㤵㉡户愲㔰㙡㥡ㅤ敤㜷㈷㑤㌱摢㉡㕦㥥㝤攴换㝢㝣昶摥搶㐷户慡挱㄰㑢戴摢戱㄰ㅥ敤づ扡扡ㄳ㠵昶㌷ㄴ摥㘸昱㕡㝣〷摣㐵㤵扢㔱㈸㌵挱㡥戶晢㙥㍦扣㍢㘵㑤扦〹㐷㥥晡敥昸昹敦㝦昴戲摡〴㘲㠹㜶㉦ㄶ挲愳摤㐷㔷昷愳搰ㅥ㐰攱㡢㤶㐶戴〷愹昲㄰ち愵㙡敤㘸㘳㍦搹㜷昶㑥摦㉥㥡㜵昷㠵ㅦ捥㝦㘷昵つて慢㈱㄰㑢戴㐷戰㄰ㅥ敤敦㜴昵㈸ち敤㌱ㄴ扥㘸戵搸㈷ㅦ愷捡ㄳ㈸㤴㡡摢搱摡㙥搹㝡ぢ敤戸慦愶㥦㝡散㐷㡦ㅣ搳㈷摤摣晦㈹㠸昷戰㉦㠶愷戴㘶㤷攲攷㐵攷㉦㤷昸㤸㈸晦㜵晦㤳つ扦搸㡡㌵挵㜴㌱ㄶ㉢搴㐴戳㠹㙣攵㜰戸敤改㙦〳㥥慡晢ㄷ昷㙡挰㌵昵㔲昹戱戰改愴㙣㥢搹昹摢㘱㤴㉤㥢搴戲戸戹搰㌶㈴㔸㔸搷㥥㙤㌷㌷昱捡㍡㥤昸捣敡昰㔳捡㙣㤳㜸㥢㝢捤昶捣㌶㉥㌶㈷㉥㙢戰挴㥢㜹挴昸㈱搵㤲ぢ㤷敥摣㙡ㅥ搴㈱昵昵㘸㈲㝥改㉦ㄱ摦扥戵戴㐴㔶扦㠶㑤㕥搰搲㘶㌶㑢昷㐶㌵敤摥㤰㕦㘸戶搶㤹扣㑦㘰ㄶ㘴㔵㌷愰挸晥㌵㌷㙡㜶㌳㔶ㄴ扦捦ち㈳摣慤挵愹换摡捤收㠲㔹㐰㝦ㄷ㤹慤敤换攷㘶㜳㡤收㠶㈵㉡㔶㑣〸〶㤷㌴敦摣㤲㕦摣㌶戹愵戹扤戵愵戱㔴㌲戱戰㈴㡢㕦㤰㠵摤㕡ち㈶㝥〰㔶㜰㉡㔳㘵㝤晡㈸㔵戶㙤搰慦㌰晡㙤ㅢ㈳ㅢ挲戵㠹㌷挳㌶摦戸㜴户ㅢ㌳〷㙢㠷戵㘸㌴戹㑦㤶㡦散挶㤹昸愵㥢㙤挲ㄵ㕤敢挴㥢㉡搴摥㍡㕣㕢晡搸戱攵晥晦㉡㤷㤷て戲搷㝥敡ㄲ晣捡摥〵㍦㈸ㅢ捤搶㉥㙦〹㈹昶㐸㝦ㅡ㐵攵昶㌸㥡㐳改㔵㐰㐳㉤㔳换㉢㤷㌶ㄴ摡ㄷ㘸ぢ捣㠶昹ぢ㜸挹㠵摢㐶㔵㔵㐴敢㥢昴㘷搱愴㍦挷攲ㅦ㈸㈲㤱㌲敤㜹㉡㘹ㄱ晤㥦㔶扤㜲〴晥敦晤敦昷㜲㔸改㜲扦〰㌷㜷摡㉡㥢㜶㙥㘹㙤敢搳㈷㘸㉤㜷挹戶㉤㘸攷敥搹戵㤰晥㕥㘰昱㈲㡡捡㤱㈸扡扤㍤㌰㄰㑡ㄵ扣ぢ㌲愰㘹㡡㔹捣攲摥㤳ㅣ摤㉡㕢搹㘴摤捥挰㔷㑢㕥攷㝤㡦改㌸㔶㤶㘹㔸挲挱摦扦㠹㝢扦戹慣㝤㑡戶㍤摢户〹㜷㔰戰㤵㜴㈸㡤ㄲ㉢㙢㠹㤶〳愴捤戱㡥搸㌵㜸㌰㘴搱攵愵㥦㌴㔸㥥㜰攰攰㜸㈹敢㘳㤷㕤慦〴晡扥㌹㔶㐲昳敥攸愵㜷㐲㜸㑦㘲㥡搹㍣㜷昹㈲戳㡤敡㔵㕡㤷㈸扤㠷ㄷ㥤捤捥攷收戵㌷㌴戶㡤㐱㑦愷戵戶㉣㕥昴摦昴㐳㕦晡㑢㈸㥣愹㜲㑢散挵㍤㕦㈷攰㉡敢扢㠴摢愶扥扥慣㡡摥搸愲㙦挱㠲㝢㉢㥣晤㠶晦㘴搲㕦挵㝦㤱慥㘴㤵搵搰攸捤㕤愳㑡攸昷㙦〲愱戹慤愶摣〷慢㤲ち㘸て㘸摡慢愵㜵㘱慥愵㘵㈱昷愷㜵愴搶戶挰㌴摢㜹㙦愹㥦㝤㉦㑤敥㤹㈹搵愷㑦挹㝤㈱搷㑤愸愱昰慦扤㠹㘲挰挴挶挶㘱㡥挷㌶敤㉤㌴昵挱㕤㉥敤㙤㉣っ挷㤹扣扤愵ㅤ㐱㠷㉤㐹つ摢㙥㔸㥤㤹㙦㘹㉥っ㥢扢愰搵捣ㄶ挶㉣㙢㙣㕢愶㌶〵〶摥捡ㄹ昹㘵捤㠱㉦㈴扥㤹㜸捤㠷㡦㤹摢昶㍤攴㐹㌵挴ㄶ昸敥㈸㙤㑤挷昸攸敦愱㔰㠳愱挶搳ぢ㤶㑢㈷晤㝤搴昵て㔸㝣㠸〲㈷〹挱㡥㜳挴挷㔶㔵㙤㠳晦㜹㥥搰㍦㘱昱㈹ち㌵ち〵㡦㔲晤㌳ㄴ捥愴っ昸攷挶㤷つ戸㉤㥡晤ㅢ昰㉢戴㐶昴㉥㘴㙡㌴㌴戸ㄱ㜵㐲搳㠹㐹㈷㈲愵挱㜱㈰㠰㑡㕢攰扢挹戵㍤捣〴挰捦戴敦〳戵㘰〰扦㌲〶挱攸摣昵㕣〰捡慤慡㡡㐲㈶〰晡愰㐱攷㑤㝥ㄵ㐷㤳〰愸㐴捤㤹搴㡦扦扡〰挴搰散〷愰搳愷摥㠵㑣㈵㘰ㄷ〴攰㜳㌸て〴昰㤹㉤昰摤㜷㑢挱搳㜰昶㘲㍤㜶昹ㄳ愸〵〳㔸ㅦ㘲㝤〳ㄶㅢ愲㜰〱搸搸慡慡㌴㥣〸㠰挱㔴摡〴㠵慡㐵㤳〰ㄸ㠲㥡㌳愹㜷摣〰㌲㘸昶〳ㄸ㑡㥦㝡ㄷ㌲㌵ㄶ㜶㐱〰㕥づ〳昰㤲㉤昰摤ちㅣ〷㑦挳搹㡢慤搹攵ㄷ㐲〱㙣ぢ戱㍥㡡挵㘸ㄴ㉥〰㘳慣慡摡〹㑥〴挰昶㔴㡡愲㔰ㄳ搰㈴〰㘲愸㌹㤳㝡搲つ㘰㍣㥡晤〰㙡攸㔳敦㐲愶㈶挲㉥〸挰〳㘱〰敥户〵扥扢㤳㔳攰㘹㌸㝢戱ㄳ㠲慡㝢㐳〱㑣㠰㔸㥦挸㘲ㄲちㄷ㠰㈹㔶㔵㑤㠵ㄳ〱㌰㤵㑡㍢愳㔰扣㕦㈹〰愶愱收㑣敡㔶㌷㠰㥤搱散〷㌰㠳㍥昵㉥㘴㙡ㄷ搸〵〱戸㍥っ挰㥦㙣㠱敦㠶改っ㜸ㅡ捥㕥捣㘵㤷慦つ〵戰㈷挴晡㕥㉣昶㐶攱〲戰慦㔵㔵㌳攱㐴〰散㐷愵晤㔱愸㔹㘸ㄲ〰扦㐳捤㤹搴ㅡ㌷㠰摤搰散〷㤰愵㑦扤ぢ㤹㥡つ扢㈰〰攷㠴〱㌸摢ㄶ昸敥攱捥㠱愷攱散挵㠱散昲㤹愱〰ㅡ㈱搶㥢㔸㌴愳㜰〱㔸㘴㔵㔵ㅤ㥣〸㠰㠳愸搴㡡㐲捤㐳㤳〰㘸㐳捤㤹搴ㅦ摣〰收愲搹て㘰㈹㝤敡㕤挸搴㥥戰ぢ〲㜰㔴ㄸ㠰㈳㙤㠱敦戶昲㍥昰㌴㥣扤㌸㠲㕤㕥ㄱち攰㈸㠸昵愳㔹慣㐴攱〲㜰慣㔵㔵晢挲㠹〰㌸㡥㑡挷愳㔰晢愳㐹〰㥣㠰㥡㌳愹㈵㙥〰晢愱搹て攰㈴晡搴扢㤰愹摦挱㉥〸㐰㘳ㄸ㠰㠵戶挰㜷愷晢〰㜸ㅡ捥㕥㥣挵㉥㌷㠴〲㌸〷㘲㝤㌵㡢㜳㔱戸〰㥣㙦㔵㔵ㄶ㑥〴挰〵㔴扡㄰㠵捡愳㐹〰㕣㠴㥡㌳愹〳摣〰㜲㘸昶〳戸ㄴ晡ㄱ扤ぢ㤹㉡挰㉥〸挰㥥㘱〰收搹〲摦捤㜷摥㔵ㅦ捥㕥㕣挷㉥搷㠵〲戸ㅥ㘲晤〶ㄶ㌷愲㜰〱戸挹慡慡〵㜰㈲〰晥㐲愵㥢㔱愸〳搱㈴〰搶愲收㑣㙡㔷㌷㠰〶㌴晢〱摣㐶㥦㝡ㄷ㌲戵㄰㜶㐱〰㈶㠴〱ㄸ㙦ぢ㝣攳〱捤昰㌴㥣扤戸㡦㕤ㅥㄷち攰〱㠸昵〷㔹㍣㠴挲〵攰ㄱ慢慡㕡攰㐴〰晣㥤㑡㡦愲㔰〷愱㐹〰㍣㠶㥡㌳愹愴ㅢ挰㈲㌴晢〱㍣㐵㥦㝡ㄷ㌲搵ち扢㈰〰摢㠶〱搸挶ㄶ昸㠶㈸ㄶ挳搳㜰昶攲㐵㜶㜹慢㔰〰㉦㐳慣晦㡢挵㉢㈸㕣〰㕥戳慡㙡〹㥣〸㠰搷愹昴〶ち戵っ㑤〲攰㑤搴㥣㐹㙤敥〶戰ㄴ捤㝥〰敦搲愷摥㠵㑣㉤㠷㕤㄰㠰昵挳〰っ戲〵扥㔱㤳㐳攱㘹㌸㝢昱㈹扢扣㙥㈸㠰捦㈱搶扦㘰昱㈵ちㄷ㠰慦慤慡㍡っ㑥〴挰㌷㔴晡ㄶ㠵㕡㠱㈶〱昰ㅤ㙡捥愴慡摣〰づ㐷戳ㅦ挰㑦昴愹㜷㈱㔳㐷挰㉥〸挰慦扦㠴㕣ち晦㘲ぢ㝣〳㌹㐷挳搳㜰昶愲愲ㅣ㕤晥〹㙡挱㤷挲ㅡ挴㝡㕦ㄶ㔵㈸㕣〰㈲㔶㔵慤㠴㤳ㄱ㜴搴㡦㑡晤㔱愸㘳㔱ㄵ〰〳㔰㜳㈶昵㈵㘲㜴晣ㄸ㍡〶捤㝥〰敢㐲㍦愲㜷㈱㔳ㅣ㌰ち〲昰㝥ㄸ㠰㝦摢〲摦搸搲㠹昰㈴〰㌶㘱㤷摦つ〵戰㈹挴晡㘶㉣㌶㘷敦㍡㝦つづ戳慡㙡ㄵㅣ㡤攰敡っ愷搲〸ㄴ敡㈴㔴〵挰ㄶ愸㌹㤳㝡挵つ攰て㘸昶〳搸ち晡ㄱ扤ぢ㤹㍡ㄹ㜶㐱〰㥥つ〳昰㡣㉤昰つ㜷㥤〶㑦〲㈰捡㉥㍦ㄵち㈰づ戱㥥㘰㤱㘴敦㍡〱愴慣慡㍡ㅤ㡥㐶㜰㜵搲㔴捡愰㔰㘷愰㉡〰㙡㔱㜳㈶昵㤰ㅢ挰ㅦ搱散〷㌰づ晡ㄱ扤ぢ㤹㍡ㄳ㜶㐱〰敥っ〳㜰㠷㉤昰㡤挰㥤〳㑦〲㘰㘷㜶昹戶㔰〰扢㐰慣㑦㘷戱㉢㝢搷〹㘰愶㔵㔵慢攱㘸〴㔷㘷㌷㉡捤㐲愱捥㐳㔵〰捣㐶捤㤹搴㡤㙥〰攷愲搹て愰づ晡ㄱ扤ぢ㤹㍡ㅦ㜶㐱〰慥〸〳㜰戹㉤昰つち㕥〴㑦〲㘰㝦㜶昹搲㔰〰扦㠷㔸慦㘷㜱〰㝢搷〹㈰㘷㔵搵挵㜰㌴〲ㅦ㍤㑦愵〲ち戵〶㔵〱㘰愲收㑣敡㕣㌷㠰㑢搰散〷搰〰晤㠸摥㠵㑣㕤ち扢㈰〰愷㠶〱㌸挵ㄶ昸挶㈹慦㠰㈷〱搰捡㉥㥦ㄴち愰ㅤ㘲㝤㌱㡢㈵散㕤㈷㠰㘵㔶㔵㜱㄰㜳〴㔷㘷㌹㤵づ㐶愱慥㐶㔵〰ㅣ㠲㥡㌳愹㤵㙥〰㔷愱搹て㘰〵昴㈳㝡ㄷ㌲㜵つ散㠲〰ㅣㅣ〶㘰戹㉤昰つ㥤晥〹㥥〴挰昱散昲搲㔰〰㈷㐲慣慦㘲昱〷昶慥ㄳ挰挹㔶㔵㕤て㐷㈳戸㍡愷㔰改㔴ㄴ敡㐶㔴〵挰㘹愸㌹㤳㙡㜶〳戸〱捤㝥〰㘷㐲㍦愲㜷㈱㔳㝦㠶㕤㄰㠰㐲ㄸ㠰扣㉤昰㡤收摥っ㑦〲攰㐲㜶㌹ㅢち攰㘲㠸昵㑢㔸慣㘱敦㍡〱㕣㘶㔵搵㕡㌸ㅡ挱搵戹㥣㑡㔷愰㔰㝦㐵㔵〰㕣㠹㥡㌳愹扤摤〰㙥㐱戳ㅦ挰戵搰㡦攸㕤挸搴慤戰ぢ〲㌰㉢っ挰㙥戶挰㌷挰㝣〷㍣〹㠰㥢搹攵ㄹ愱〰㙥㠱㔸晦㉢㡢㕢搹扢㑥〰户㕢㔵㜵㈷ㅣ㡤攰敡摣㐱愵㍢㔱愸扢㔰ㄵ〰㝦㐳捤㤹搴㈴㌷㠰扦愱搹て攰㕥攸㐷昴㉥㘴敡㙥搸〵〱挸㠴〱㐸摢〲摦㤸昷㝤昰㈴〰ㅥ㘵㤷㙢㐲〱㍣づ戱晥〴㡢㈷㔱戸〰㍣㙤㔵搵晤㜰㌴㠲慢昳っ㤵㥥㐵愱ㅥ㐴㔵〰㍣㠷㥡㌳愹搱㙥〰て愰搹て攰〵攸㐷昴㉥㘴敡㈱搸〵〱ㄸㄱ〶㘰戸㉤昰つ挳晦ㅤ㥥〴挰ㅢ散昲搰㔰〰㙦㐱慣扦捤攲ㅤ昶慥㜳て㜸捦慡慡㐷攱㘸〴㔷攷摦㔴㝡ㅦ㠵㝡ㅣ㔵〱昰〱㙡捥愴㌶㜴〳㜸っ捤㝥〰㥦㐰㍦愲㜷㈱㔳㑦挰㉥〸㐰晦㌰〰晤㙣㠱㌷㌳愰昲㘹㜸敡挵㠸㙥㍦㜶戸戸㘷㠳戹㤴㐳㔰敢ㄴ㤱㌳㍣㜹㜱㕢㝢㡢㡣㤷つ㈸㑥㘹㤹搵搲㍥愵愱㙤㔱㘳㜶昹愰愲扤戰搷〲戳ㄹ愳搹慤ㄸ搴昶戴戵㉣㕡㘴ㄶ昴㘲㕤换攲搶扣㌹㝤捡晦挲㘸㌷搶て㥢㑥〶扡换ㄵ愶晦㙣〰户っ㤶搸㑢㌰㤵㔵㍥ぢ㠷摥㜱㌸挹㕣㜶㡤㤹换愲〱挵㠱㥤㐴攷㌶戴㌷㥡晤㡡㌲㕥㉤换㔵㐵㔰㐴㡡㐰愱㙦㤱㘳㐱收㤴〱挵㘹慤つ㠵挶㠶㘶㤳ㅢ㘳㝤㑢㜵愶㌹ㅦ改〰扢户戴㌵㌰㙤㜹㐰㜱㙥㙢戶戹㙤ㄱ㐷㌶昳换搷㉢愹挹㄰㘸㘵㜱㔲㐳㜳ㅢ挲挸㔶攴昲挰㘲摤㠲㤶愵㜸㕥㘱㜱㔳昳戴散愲戶晦㠹慤愲戸㔹㘴㤲㑤愳捡㔵㜹戹慡㉡慦晡㑦户㡦昶㉤㡥戱㐱㔶㈶昸㌰散愷敤慤つ戹挵〴㈶㌱攲㈸㉢㔸挸㌶㉣慢㝣づ㑢摥㌱㑣搷㈶昴㈴㈰戰慦㈵㜹昸㠱㘳攱ㅤて㠱㙣〶㜵晤㍢㜴愷晦昷㈸㜶㥤㌶㙦㝡㘷㙡捥晦改㠹㡡捡㝦挰㜳㡦㌳㈱㌶㠰昲㍡搶㉥挴散〸敥㔱㌸㌲戱㈷戰收摤㉤㈳㐵搱攱ㅥ扡㑥攷攲捥ㄸ㑣敦㕦㥣㤹捤㤹㡤挸〱㘸捡戶慦㘳㔵㤸㡣㠱㡣晢㌶㕢㌶戹愵愹㈹换㕤㡥捦つ搴攵戳㡤㘶㔵㜱攲攲昶㤶摤ㅡ㥡昵㈲ち搹㉦敤愶散㌲㌴㘵㤷㔹愳昵挵㌹捣つ㤲㘵晡㙡㤹㥦㙤㙤㘸㕦搰搴㤰慦㘲㠵昹㍢晦ㄳ晢㉡捥ㅦㄵ㠰改㑣捥戹挴㍢晣㙦つ挲㘳㜳㡦㐱挶っ搱㜱昳㘳㡦㉥㔷ㅡ晥愹晦㌰㜵〴㘷ㅥ昹㐲搱㝦㠴户㑡㝣攴㔴㈴㝤昹㕣㠶㘲戱昸昹ち散愲㜲㜲㔲晦愴〲㍥晡㑦㔰攵〲㍦ㄵ㉦愰攸㌲慦愰㉦ㄴ㈲㌳㕢戲㠵㥤戳㜹㍣〳搴搷㝥〲愸ち㥢㤶愷㥡㔶㠳㤹ㅥ㤳㤱㍣㠴愱散㈵つ〵戳戵㡡つ㜵㜸挲愹㠲㌹㈲㥡戵つ㌱收摤愷慣戲戲㕦㔵㔰慣改㡥慦㤱昶昸戹晢〹慡改㍥晦ㅦ敦㤱ㄹ捦扥㐷㈲昲ㄵ昵㌳㔶㐷晦㠵敢昴㈲ㅡ戹㍥ㅥ㠵㕦愹昰ㅢ㡡捡㤷㈰昴㙥㥢搲愴ぢ愴㘶攸㔰慡㤰㘷㘷㤸づ㔲㠵搴〹挹㈳愹㤴ㄵ改攷捡晦搰慣搴㡦㉡攷㠱ㅣ慤づ㝢戹㔹㠸㔸攷㔷收㤹攰㥢愱慣扣扣〲㥢㕡昳收捥昹挲挲㔹㔳㥤㈹㠹㈱㙡㜳㜴㐱㘳捥攰㄰ㅥ㉣昰㕦ㅦ昴㠰捡昳搰挲搸昶㙦昸㑦愶㐸㐴㉦㠷㑤㔹㐴扤㡡搲〱愱戱挵㈲㠵㑤㠰晢㘰㈸搴㝢㘸攴攵㠰敢换㑢扤㡦㉡扦挰㜰㜷て慣㘴昲㥣ㅣ搵〷㘸攵〹㔲搷攸攴㐳㉣昱扣搳戱ㅦ㔶愱戵晢晤昰㘳㕡攰愳昳改㌶㉥挸攷ㄳ㉣㌸㕤㘶㠳摤攵〸㜴昴㝥㔴晣㌴㔸愱㍦ㄵ〶㔰攱㌳㈸㜰〳㙢敢愰ㄶち㡥て捡〴㠰㌳㘰〳㜰㕦戹㠲戸挰慤换㈰敢㌱挸捦㔰昰㠲晢ㄵ㙤摤㠰攳㌶ㄲ㜰敢搳〹搷戸〴摣㠶㘸敤ㅥ㕣㌹捣㠸㐶摦㐸㥣㔸ㄵ挵搴㠴〰㜰ㅢ㐳㐷ㅦ㑣㐵愶㉤〴㈸㙣㐲㠵㈱㔴㘰㈶㠳㠰摢ㄴ戵㔰㜰㝣收㈷〰摣收戰〱㌸㘶㌷㌸㐱㕣攰㠶㌲挸㌰〶㘱㈶㠲ㄷㅣ搳て扡〱挷攴〴〱㌷㠲㑥㤸愵㔰〲㙥㈴㕡扢〷挷㙣〶捣㜸㥡㡢㑥戰㈰ㅦ愶㌴㌸㕤㘶㠳扤挷㙤〹ㅤ㝤㉢㉡㌲摤㈱㐰㘱㙢㉡㙣㐳〵㘶㐰〸戸㙤㔱ぢ〷㠷㐷づ〲挰㡤㠶つ挰つ㜵〵㜱㠱摢㡥㐱挶㌰〸㌳ㄸ扣攰㤸戶㈰攰戴敤愱搲搳㙢ㅢ挵㐴〷㠱ㄹ愵㘳㘶㍣㤴挰㡣愳戵㝢㤸捣㡣挰㡣㕢愵㜴攲挰㘴㝡㐴〰慢㈴㜴昴ㅡ㉡㌲㜵㈲㐰㈱㐵㠵㌴ㄵ㤸㑤㈱㌰㌳愸㠵挱㤴愷戳〲㘰㡥㠵つ㘰㌲挳挲〹攲㠲戹〳㠳散挸㈰捣㠶昰挲㥣㠰戶㙥昶挲㠹㔰ㄱ㜰㍢搱挹㈴搴㑡挰㑤㐰㙢昷攰㤸㔱㠱ㄹ改ㄶ㜴攲㠰㘳㕡㠵搳㘵㌶摡㝢攱㈴攸攸㤳愹挸㤴㡢〰㠵㈹㔴㤸㑡〵㘶㘱〸戸㥤㔱ぢ〳㈷て㥡〵㠰摢〵㌶〰挷捣っ㈷㠸ぢ摣㜴〶搹㤵㐱㤸㐵攱〵挷搴〹ぢㅣ昷㐲㤹攲㈸㕤㔷搳㡡㠹ㄵ〲㙥㈶㥤㌰挳愲〴摣㉣戴㜶て㡥㤹ㄸ㤸昱搴ㅡ㥤㘰㐱㍥㑣挷㜰扡捣〶ㅢ摣敥搰搱昷愰㈲㔳㌵〲ㄴ收㔰愱㡥ち捣摥㄰㜰㜳㔱ぢ〵挷㘷收〲挰敤〹ㅢ㠰换扡㠲戸挰敤挵㈰㝢㌳〸戳㉦扣攰㤸㜲搱捤ㅥ挷㠴っ〱户㉦㥤㌰㌳愳〴摣晥㘸敤ㅥㅣ㌳㌸㌰攳㤱㌸㍡㜱挰㌱㡤㈳㠰换敦愱愳搷㔳㤱㈹ㅥ〱ち〷㔰㈱㑢〵㘶㝤〸戸ㅣ㙡愱攰昸昸㕦〰戸〲㙣〰㡥㤹㈰㑥㄰ㄷ㌸㤳㐱㡡っ㜲〴ㄴ扣攰㡥㐲㕢㌷攰㤸挸㈱攰ㄶ搰〹㌳㍡㑡挰ㅤ㠸搶敥挱㌱昳〳㌳㥥户愳ㄳ〷ㅣ搳㍦㥣㉥戳搱摥攳ㅡ愱愳㌷㔱㤱愹㈱〱ち捤㔴㘸愱〲戳㐵〴摣㈲搴㐲挱昱㐹挶〰㜰慤戰〱㌸㘶㤰㌸㐱㕣攰摡ㄸ㠴㙦ㄹ㔰捣昶昰㠲㘳㡡㐷㌷攰㤸〰㈲攰㤶搰〹㌳㐱㑡挰㉤㐳㙢昷攰㤸㌱㠲ㄹ攳〳㜴攲㠰㘳摡㠸搳㘵㌶摡攰づ㠶㡥㝥〸ㄵ㤹㔲ㄲ愰㜰㈸ㄵづ愳挲㐵㔰㄰㜰㠷愳ㄶづ㉥昸㔰㍤〲㌶〰挷捣ㄳ㈷㠸ぢ摣㤱っ㜲ㄴ㠳㌰㑢挴ぢ㡥愹㈱ㄶ戸搰㜳ㅣㄳ㐷〴摣㑡㍡㘱〶㐹〹戸㘳搱摡㍤㌸㘶㥡㘰挶㤳㠲㜴攲㠰㘳扡㠹搳㘵㌶摡攰㡥㠷㡥㝥〲ㄵ㤹㡡ㄲ愰㜰㈲ㄵ㔶㔱㠱搹㈹〲敥て愸㠵㠲攳昳愵〱㝢摣挹戰〱㌸㘶慣㌸㐱㕣攰㑥㘱㤰㔳ㄹ㠴搹㈵㕥㜰㑣㈹改〶ㅣㄳ㑥〴摣改㜴挲捣㤳ㄲ㜰㘷愰戵㝢㜰捣㔰挱㡣挷㄰改挴〱挷㌴ㄵ愷换㙣戴挱㥤〵ㅤ晤㙣㉡㌲㠵㈵㐰攱ㅣ㉡慣愶〲戳㕡〴摣戹愸㠵㠱㤳㐷㘵〳挰㥤てㅢ㠰㘳愶㡢ㄳ挴〵敥〲〶戹㤰㐱㤸㤵攲〵挷㔴㤴㙥づ㔵㈶慡〸戸㡢改㠴ㄹ㉢㈵攰搶愰戵㝢㜰捣㙣挱㡣㘷ㅣ改挴〱昷㍡㤶㥣㉥戳搱〶㜷ㄹ㜴昴换愹昸㐶戰挲ㄵ㔴戸㤲ち㙦㐲㐱挰㕤㠵㕡ㄸ㌸㜹敡㌷〰摣㌵戰〱㌸㘶挸㌸扤㜰㠱扢㤶㐱慥㘳㄰㘶戳㜸挱㌱㠵愵ㅢ㜰㑣㜰ㄱ㜰搷搳〹㌳㕤㑡挰摤㠸搶敥挱㌱㈳〶㌳ㅥ愰愴ㄳ〷ㅣ搳㘲㥣㉥戳搱〶㜷ㄳ㜴昴扦㔰㤱㈹㌳〱ち㌷㔳㘱㉤ㄵ㤸㐵㈳攰㙥㐱㉤ㄴㅣㅦ㘰づ〰㜷㉢㙣〰㡥㤹㌵㑥㄰ㄷ戸摢ㄸ攴㜶〶愹挰㑦㝢㉦㌸愶扥㜴〳㡥㠹㌱〲敥㑥㍡㘱㠶㑣〹戸扢搰摡㍤㌸㘶搲㄰㡤㝥㌷㥤㌸攰㤸㑥攳㜴㤹㡤㌶戸㝢愰愳摦㑢㐵愶摡〴㈸摣㐷㠵晢愹挰散ㅢ〱昷〰㙡攱攰㠲㝦昸㍦〴ㅢ㠰㘳㐶㡥ㄳ挴〵敥㘱〶㜹㠴㐱㤸㍤攳〵挷㤴㤹㙥捥㜱㑣愸ㄱ㜰㡦搲〹㌳㙢㑡挰㍤㡥搶敥挱㌱〳㐷挰㍤㐱㈷づ戸攱㘸㜵扡散〲昷㈴㜴昴愷愸挸ㄴ㥤〰㠵愷愹昰っㄵ㤸戵㈳攰㥥㐵㉤ㄴㅣㅦ㉢て搸攳晥〱ㅢ㠰㘳㈶㡦ㄳ挴〵敥㜹〶昹㈷㠳㌰敢挶ぢ㡥愹㌶摤散㜱㑣挴ㄱ㜰㉦搲〹㌳㜲㑡挰扤㡣搶敥挱愵㘰㈶攰晥㐵㈷づ㌸愶敦㌸㕤㜶㠱㝢〵㍡晡慢㔴捣〴㉢扣㐶㠵搷愹挰㙣ㅦ〱昷〶㙡愱攰昸㠴㝣〰戸户㘰〳㜰捣〰㜲㝡攱〲昷㌶㠳扣挳㈰捣搶昱㠲㘳㡡㑥㌷攰㤸挰㈳攰摥愳ㄳ㘶昲㤴㠰㝢ㅦ慤摤㠳㘳挶㡦㠰晢㠰㑥ㅣ㜰㑣晢㜱扡散〲昷㈱㜴昴㡦愸挸㤴愰〰㠵㡦愹昰〹ㄵ㤸㈵㈴攰㍥㐵㉤ㄴㅣㅦ昶て〰昷㌹㙣〰㡥㤹㐳㑥㄰ㄷ戸㉦ㄸ攴㑢〶㘱㤶㡦ㄷㅣ㔳㝢扡〱挷挴ㅦ〱昷㌵㥤ㅣ㠰㕡〹戸㙦搱摡㍤㌸㘶ち〹戸敦攸挴〱挷㜴㈱愷换㉥㜰摦㐳㐷晦㠱㡡㠵㘰㠵ㅦ愹昰ㄳㄵ㑣㈸〸戸㥦㔱ぢ〵挷昷ㄶ〴㠰晢ㄵ㌶〰挷㡣㈳愷ㄷ㉥㜰扦㌱㐸ㄹ㠶㌱ㄴ戳㠳扣攰㤸ㄲ搴つ㌸㈶っ〹㌸摣改㉥㔳㑢㔰㉢〱㠷挷㠹㝢〰㙥ㄹ捣〴㕣㈵㥤㌸攰㤸㘶攴㜴搹〵㑥㠳㡥摥㤷㡡㑣㐱ち㔰愸愲〲㕦㥣愶㤸㤵㈴攰㈲愸㠵㠲攳㉢ㄸ〲挰昵㠷つ挰㌱㔳挹〹攲〲㌷㠰㐱搶㘱㄰㘶ㄵ㜹挱㌱㤵挸〲ㄷ晡换㠱㠹㐶〲捥愰ㄳ㘶ㅣ㤵㠰㕢て慤摤敦㜱捣㑣ㄲ㜰㠳攸挴〱挷昴㈴愷换㉥㜰敢㐳㐷摦㠰㡡㑣㕤ち㔰搸㤰ちㅢ㔱㠱搹㑣〲㙥㘳搴挲挰挹摢㈴〲挰㙤〲ㅢ㠰㘳㠶㤳ㄳ挴〵㙥〸㠳㙣捡㈰捣㐶昲㠲扢ㄸ㙤摤㠰扢〴㉡〲㙥㜳㍡㘱愶㔲〹戸㘱㘸敤ㅥㅣ㌳㥡〴摣㜰㍡㜱挰㕤㡥㔶愷换㉥㜰㈳愰愳㙦㐱㐵愶㍣〵㈸㡣愴㐲㌵ㄵ㤸〵㈵攰戶㐴㉤ㄴㅣ㕦㡣ㄱ〰㙥㙢搸〰ㅣ㌳愳㥣㈰㉥㜰摢㌰挸戶っ挲㉣㈶㉦戸㕢搰搶つ㌸㈶㌶〹戸搱㜴㜲㉢㙡㈵攰挶愰戵㝢㜰捣㠴ㄲ㜰摢搳㠹〳㡥改㔰㑥㤷㕤攰愲搰搱㘳㔴㘴慡㔴㠰㐲㥣ち〹㉡㌰㝢㑡挰㈵㔱ぢ〳㈷敦昸〸〰㤷㠲つ挰摤敢ち攲〲㤷㘶㤰っ㠳㌰晢挹ぢ㡥㈹㑦摤㥣攳㤸㄰㈵攰挶搲〹㌳愳㑡挰敤㠸搶敥挱㌱㠳㑡挰㡤愳ㄳ〷ㅣ搳愸〲戸散〴ㅤ㝤㍣ㄵ㤹㘲ㄵ愰㌰㠱ちㄳ愹挰慣㉢〱㌷〹戵㔰㜰㝣㕤㐹〰戸㈹戰〱㌸㘶㘲㌹㐱㕣攰愶㌲挸捥っ昲〶ㄴ扣攰㤸㉡搵捤ㅥ挷㐴㉡〱户ぢ㥤㌰愳慡〴摣慥㘸敤ㅥㅣ㌳慦〴摣っ㍡㜱挰㌱晤捡改㌲ㅢ敤㕦づ㌳愱愳敦㐶㐵愶㘶〵㈸捣愲挲㙣㉡㌰㕢㑢挰敤㡥㕡㈸㌸扥㜹㈵〰摣ㅣ搸〰ㅣ㌳戸㥣㈰㉥㜰㜵っ㌲㤷㐱㤸敦㈱㥤㥦挷㥡摤昹㑡㡥搹㝢㠷愲㝤㘹〲ㄲ愱挸㠴㠱扡昶攵㡤㐸搲攰㈲㠷愶慤㈵づ戲㐷愴つ〳收㉤慤ㄸ攸慢昰扥㐴愲挳昶㈹〴敥户扥攷〵ㅤ㘲㐶〹昳ㄱ㉡慦昹挹晦ㄲ㡡づ㝢㜶扣昳㘹㝤摡㜰搲昶㐲ㄷ搷摦慤㈱摦摡搲搶㔲㙣ㅦ㔶㠷〴㈴㍣挴摥摡㔰㉣㉢㡢㑥慣扣ちㅥ〳㘳㜲挵㉡㥡昹昲挹㈵㝣〱㐰㘴㘱㜳换搲㘶改㑤㘵ㅢ摦晢㈲扣晡昶㘵㤸〸攳㜰摡〲昰っ收㉥搰㔸摦〷攵㠰㍥〶〷晦愹慣敤㡢㝡昵攴㐹㤳攷搴愷捣㔸㉡ㄷ㑦搵ㄴ㔲挹㑣戲搶慣挹挴㔳昱㔸㌲㕥㈸搶㥡搱㔸㌲㔹㌴㈴㔷㠰㍥昶㠳㡤挱散〰〹户㍦㙢㑣ㄳ㤰ㅡ㘵㤵攵戸㌴敡改挰㍤昴换㔴㑥攵㔵㐱㤹ㄵ㝤晢慡㙡捦㝢㐹㝣〳晥㑣扢㤱ㄷ㍢㘸ㅡ挷晢㉢搷〰㔶捦㡣搸挱捥㙤㐱㘳㕥攰改昵攸㠲㝥〰㡡㠸搱〷つ㙣搳戲愸慥㌳㜹㔲扤㉢㙦㐹换愱㙤㕤戴㤵扥ㄴ㔴换愳戹㍦㥡㈵捦〱㙦ㅢ㙤㌳㉡㙣㉦晡㜰扡㌷㈱搷㐷㘰㐹㘹㘸ㄷ㐸昳搱挴〵昹㔴愱㤵㝢戵㍡〷㉢挲㝤〹〲㍣㕡ぢㄵ敥ぢ敡㉣戴㜰㝦㈸摤㥥㍡㡣愸愱㉦㐴㠹敤ㄹ戱㕤㙢㡤愸㕢摢㌳㔷㌴昳戱㑣つ收㐲㈱㤹愸捤攴㔲搱㘲㍣㔱ㄳ慦愹挹㈷ち搹㜸㡤搱捦改㑥ㄳ㙣㡣晥㑥㑤戶攷〰愷㐶㤹㌲㔰攳㌶㔵愷愲㈳攴㡤攵㌲晤㈰㠸昴㔶ㄴㄱ㘳㕤㌴㐸ㅢ戹改〴愵ㄳ㡢戱㥥搳扥㌵つ㤶戲㝤ㅢ㉣愹昵搱㉥㈴㤶愳愹㠳挴㠶㘸ㄵㄲ挷㈲㠴㥦挴㑡戴晡㐹㙣〴㈳㌸挱つ㙦㤴㈰戱戱敤㕡㍢ㅣ㜵㡢㠴㤹捥攵㙡捣㙣搴㡣愷ㄲ挹㘸㌴㕡㥢愹㐹收㜳挵㔸㑤慣愶㔸㑣㤸〵㘳戰搳㥤ㄵ戰㌱㌶㜱㙡㐲㘲㠸㔳愳㑣㙤㡥㥡㤰㌸摣㑤攲㘸㠸昴㤵㈸㈲挶㔰㈸㘰㉥搳㍤㈴㠶㌹敤摢㔳㜸〲つ愲㈴㌱〲敤㐲㘲ㄵ摤戳㠵㥦㤱㘸ㄵㄲ敤㠱㈴㕡〳㐹㜰㤴ㅥ㑥㤰㘳㡦ㄲ㈴戶戴㕤㙢愷愲㙥㤱㐸ㄷ㔳戹㘲摡㉣ㄴぢ挵㜸搲㡣收㜲㌹〰㌱㌳㠵㑣戴愶ㄸ㡦㤹〹㐳〶昰改攳㌴搸ㄸ㕢㍢㥤ㄳㄲ摢㌸㌵捡搴㘸搴㠴㐴愳㥢挴㤹㄰改㘷愱㠸ㄸ摢㐱〱戳㡦挴ㄸ愷㍤㐵攱㜹㌴㐸㘳㐹㐵搱㉥㈴㉥愰㝢戶昰ㄳ㐷慢㤰挸戹㐸㘸ㄷ㐱㈵昴昴愹づ〸挴挳㜱㜷㤸㈱㑤ㅦ㈵昰㈴敤㜸摡ㅡ搴㉤㍣昱㙣㉥㥤㡦愶㡢㔹扣㜴㌹㔹ㅢ㑦㘶ち㘶㍥ㅡ㑤愴㡡挹㜴㈲㔹㘳愶つㄹ㤲愷㡦㑢㘱㘳愴㥣ㅥ㕦挶㕡摡愹㔱愶挶愲㈶㜸昶㜵攳戹ㄲ㈲晤㉡ㄴㄱ㘳〷㈸㘰㉥搳慥㐶搵㝢慡戹〶㙤〱愷㥡㙢搱㕣㝡慡搹搱昶愲㡦㘳慦晥〴戹扣愲㔵敤㠴㜶㠱㜹〳㥡㍡㘰㑥㐰慢挰摣摤〵戳昳㔴㌳㉢㤰摢㐴ㄸ挱〹㙥挷愲〴户㐹戶㙢敤㘶搴㉤㙥㔱挰挹㈷昳㌱㌳㥥㐹㈷㜱戰攵搲昱㘸㉥㥢慡㠹攷捤㔴㑤戴㌶㘵㑣㜶扡戳ㄶ㌶挶ㄴ愷㈶扢㤵っ挶搳㍦㘵㙡ㄷ挸㠴摢㉥㙥㙥户㐱愴摦㡥㈲㘲㑣㠷〲㘶摦㙥戵慢搳㍥㠵挲扢㘹㌰ㄵ㑢㙡㈶摡㠵挴扤㘸敡㈰㌱ぢ慤㐲㘲㈷㌷〹敥㔶㜲搲摤㌱㤰挴㙣ㄸ㔱㐳㝦㄰㈵㐸散㙥扢搶ㅥ㐲摤㈲㔱挴㕢摦攲昱㜴ㄶ㍢㔲㉥㔹㤳㡣㘷㐰㈴ㄵ捦㘶昳挵㘴㌴㤷慥㉤ㅡ㝢㌸摤㜹ㄸ㌶挶ㅣ愷㈶㝢㤰㡣慥搳㍦㘵㙡㑦挸㠴㐴捡㑤攲㌱㠸昴挷㔱㐴㡣扤愰㠰戹㑣攷ㅥ愴㜳㤷搱戹㠳ㄸ㝢㍢敤㌳㈸㝣㠶敤㌳戱愴昶㐵扢㤰㜸づ㑤ㅤ㈴昶㐷慢㤰ㄸ敤㈶搱昱昵戳㙤㈰〹づ㡣挳〹摥㐱㠵ㄲ㈴㝥㙦扢搶㕥㐴摤㈲㤱㈸㐶搳㐹㌳㤱㐸搴㘶㙢㤲愹㜸戱㌶㥡㐹㈴㌲戹㠴㘹搶挶搳㠵㔴慤㔱敦㜴攷㈵搸ㄸ〷㌸㌵搹㈷戲㑥㡤㌲㔵㐰㑤㐸㡣㜴㤳㜸ㄵ㈲晤㌵ㄴㄱ㠳愳摦㤸㝤晢㐴搱㘹㥦㐳攱摢㌴愸㈳㠹〵㘸ㄷㄲ敦搲㍤㕢昸㌹㄰慤㐲㘲㤳㐰ㄲㅢ〷㤲㔸〸㈳㌸挱ぢ㠱㔰㠲㐴愳敤㕡晢㄰㜵㡢㐴㑤㉥㡡㌹㥦㡡挶捤㉣扥㝥ㄲ戹㕣㉣㥥㑦㘷搲昹㙣㉥ㅡ㑤㐶戳㐶㤳搳㥤㡦㘰㘳㌴㍢㌵㈱搱攲搴㈸㔳慤愸〹㠹昵摣㈴㍥㠳㐸晦ㅣ㐵挴攰㜰㌶㘶ㅦ㠹㜶愷㝤ㅦち扦愱〱㕦捦愰㤶愰㕤㐸㝣㐷昷㙣攱㘷ㄹ㕡㠵㐴㔵㈰〹㉤㤰挴㜲ㄸ挱〹㙥扣愱〴㠹㠳㙤搷摡捦愸㕢㈴㌲挹㙣摡捣愴戲挹㐲㈲㥦㡣挷ㄳ戹㑣㉣㥢㠹㈵㡡愹㘲㈱ㅡ㑤搵攴㡣㐳㥣敥晣〲ㅢ攳㔰愷㈶㈴㘴㐰㥢晥㈹㔳㐷㐰㈶㈴捡摣㈴㔴㈵攴攵㈸㈲挶㤱㔰挰散㈳㜱㤴搳㝥〰㠵㝤㘹㤰挵㤲㕡㠹㜶㈱挱㍦ㄹ搰㐱攲㔸戴ち㠹㙦㝦㜴㕤㤲㜴㥣㈷扥㐶慢晦㤲㠴㘳搱攸㈳昲㉢攱ち㈴㡥户㕤㙢敢愰㙥㤱㐸挶昲挹㠲ㄹ慤㉤㘶㑤㕣㥣㘵㘲㤹㔸㌱㔱㡢慦收㜸ㅣ敦㡤捣ㄴ㜳挶〹㑥㜷〶挲挶㌸搱愹挹㜹㘲㤵㔳愳㑣㥤㡣㥡㤰昸ㄴ㥤改戸㌸ㅢ〴㤱扥㍥㡡㠸㜱ちㄴ㌰晢捥ㄳ愷㍡敤㝣摦㠳㍥㤸〶ぢ㐸攲㜴戴ぢ㠹㈱㜴捦ㄶ㝥捥㐰慢㤰㜸㈷㤰挴㕢㠱㈴㌸戸㉣㈴㠶挲ㄵ㐸㥣㘵扢搶㠶愱㙥㤱挸挷捤㜸㙤っ㈵ㄸ㈴捤㐲㈱㤷㐹愵㡡昱㔴㍡㤱㑤㤸㌵改㘸㡤㜱戶搳㥤攱戰㌱捥㜱㙡㐲㘲戵㔳愳㑣㥤㡦㥡㤰㜸挵㑤愲ㅡ㈲㝤㑢ㄴㄱ㠳㈳挸㤸㝤㈴㉥㜴摡昹㙣㠳㍥㡡〶㉤㕣攷㡢搱㉥㈴戶愳㝢戶昰戳〶慤㐲攲㔹㌷㠹㡥㌳收搳㠱㈴㉥㠵㤱㤰㠸挱ㄵ㐸㕣㘶扢搶攲愸㕢㈴戲戵改㔴㙤㍡ㄶ捤愴捤㈸㉥搸ㄳ戹㜸扡㌶㙦㘶㌲戵搱㘸摥㑣㘷㜲㠶っ㈴戳㠷〹搸ㄸ㔷㌸㥤㤳愳㐳挶㤰ㅤ㤹扡〶㌲㈱昱愸㥢㐴ㅡ㘶㝡〶㐵挴戸ㄶち㤸㝤㐷挷㜵㑥晢㘲ち挷搱㘰〹㤶搴昵㘸ㄷㄲ攳搱搴㐱攲㐶戴ち㠹㝢〲㐹摣ㄵ㐸攲捦㌰ㄲㄲ㤳攱ち㈴㙥戲㕤㙢㔳㔰户㐸搴㘲挳挷㜳戸㘵㔵攰㜵㔸㙤㈶㕢愸捤愵㡡愹㘴㈱㤷㉥㈶㔲戹愴㈱㈳挳散攱㔴搸ㄸ㌷㍢㥤ㄳㄲ㌲㈸散挸搴慤㤰〹㠹㕢摤㈴愶挳㑣摦ㄵ㐵挴戸つち㤸㝤㈴㙥㜷摡昹㉡〸㝤㌶つづ挳㤲扡ㄳ敤㐲㘲て㌴㜵㤰戸ぢ慤㐲攲晡㐰ㄲ搷〵㤲戸ㅢ㐶㐲㘲ㅥ㕣㠱挴㍤戶㙢㙤㑦搴敤昳㠴㤹慡㡤㘷㌳㠹㡣㠹愳㈳ㅢ捤㘶㜲戱㤸㔹慣㠹㐵㤳㘶ㅣ慦㍤捤ㅢ昷㍡摤搹ぢ㌶挶㝤㑥㑤㐸摣敦搴㈸㔳て愱㈶㈴慥㜰㤳搸て㈲㝤㝦ㄴㄱ㠳㠳戶㤸㝤㈴ㅥ㜱摡㡦ㄶ㈱つ㔶㤲挴愳㘸ㄷㄲ㜹扡㘷ぢ㍦㡦愳㔵㐸㥣敦㈶搱㜱挶㍣㌷㤰挴ㄳ㌰ㄲㄲ昳攱ち㈴㥥戴㕤㙢ぢ㔰户㐸挴㌲戸㈰㡦搵搴搶ㄶ攳㌵挹㈲づ〷㝣㠷挶㘲㠹㐲っ扢㐹㈶㥡㑢ㄹ㑦㌹摤㘹㠰㡤昱戴㔳㤳昳挴㌳㑥㡤㌲昵て搴㠴挴ㄹ㙥ㄲ㑤㄰改晣慢㌲ㄱ㠳愳戰㤸㝤攷㠹㝦㍡敤㈷㔲搸㐶㠳㔵㕣攷ㄷ搱㉥㈴ㄶ搳㍤㕢昸㜹ㄹ慤㐲攲㐴㌷㠹㡥昳挴昱㠱㈴晥〵㈳㈱戱ㅣ慥㐰攲ㄵ摢戵㜶㌰敡ㄶ〹㌳㘶收㜱㐰㈴搲㠵㜸㈲㤹㡣攳㑢㈴㡡㉦㔱搳慣㐹愵㜳昱㜸慥搶㤰挱㔸昶昰㄰搸ㄸ慦㌹㥤㤳㝤攲㜵愷㐶㤹㝡ぢ㌵㈱㜱㤴㥢挴ち㠸昴㈳㔰㐴㡣户愱㠰搹户㑦扣攳戴昳㉤ㄱ晡㌱㌴㌸㥤敢晣ㅥ摡㠵挴㜱㜴捦ㄶ㝥摥㐷慢㤰㔸ㄶ㐸㘲㐹㈰㠹て㘰㈴㈴㔶挱ㄵ㐸㝣㘸扢搶晥㠰扡㐵㈲㔵㡢摦慣㜹戳㤸㑦愵捣㘴慡㠰〳〴扦㍦昲愹㔸㈱㤵挸愴昲搱㡣昱㤱搳㥤㤳㘰㘳㝣散搴㠴挴㈷㑥㡤㌲昵㌹㙡㐲㘲㤱㥢挴㘹㄰改愷愳㠸ㄸ㕦㐰〱戳㡦挴㤷㑥㍢㕦ㄷ愱㥦㑤㠳搵㕣攷慦搱㉥㈴㔶搳㍤㕢昸昹ㄶ慤㐲愲ㄸ㐸愲㄰㐸攲㍢ㄸ〹㠹ぢ攰ち㈴扥户㕤㙢ㄷ愲㙥㤱㐸挴㜰㘵㤹㡥ㄶ昹慤㠹愳㈴㥡㌱搳ㄸ㘳捡搴攴㡢改㘴戴㤸慥㌵㝥㜰扡㜳ㄱ㙣㡣ㅦ㥤㥡㤰昸挹愹㔱愶㝥㐵㑤㐸晣摥㑤攲㔲㠸昴换㔰㐴㡣摦愰㠰搹㐷㠲㝤㤴昶㡢㈸扣㥡〶ㄷ㜳㥤换搱㉥㈴慥愵㝢戶昰㔳㠱㔶㈱㌱㌷㤰挴㥣㐰ㄲ㤵㌰挲㡣户㑥挱ㄵ㐸㜰㐰㤳摥戴ㅢ㔱户㐸㐴ㄳ改㑣㑤づ㠷㐸㍣㥥㑡㥡戱㐴㌶ㄳ慦捤收昳㌵挹㜴㉣ㄱ㉦㘶搳㐶㕦摢㐶晦㌳㙣っ㡥㜸㑡攷㠴㠴敥搴㈸㔳晤㔱ㄳㄲ㌳摤㈴搶㐲愴摦㠲㈲㘲っ㠰㐲㄰〹づ㙥㑡晢ㄵ散敢ㅤ㌴攰ㅢ㈰㤴攱戸晦ㅢ摤戳㠵ㅦ㡥㔷ち㠹㐹㙥ㄲㅤ㘷捣〹㠱㈴〶挱〸㌳㜲㝤攰ち㈴㌸㐲㈹㈴敥㐳摤㈲㤱捣ㄷ捤㕣㍡㘵㘶昳戱㔴㤲㜷㝢㔲㠹㜸㈶㤱㉤ㄶ㌲戸〱㤶㉢ㄶ㡤つ㙣ㅢ晤㝥搸ㄸㅣ挲ㄴㄲ㜲挶摣挸愹㔱愶㌸㉥㈹㈴挶扡㐹㍣っ㤱晥〸㡡㠸㌱〴ち戲挶㥥摦愲㥢㍡敤㝣㤳㠴晥〴つ昸㉡〸㈵〳㤰㙣㝡㡡敥搹挲捦㌰㘸ぢ㠹㘸㈰㠹㌱㠱㈴㠶挳〸㌳摥摢っ㔷㈰㌱〲ㄵ㈱昱て搴㥤愳㈳ㄱ㌳㘳搹扣㤹㉢㤸挹㕣㉥㤳㌱㡢昱㕣ㅡ㍦㐴㙡㘳昸㌱㥡捦ㄸ㕢搸㌶晡昳戰㌱㐶㍡㌵㈱㔱敤搴㈸㔳ㅣ㘸ㄴㄲ㕢扢㐹扣〴㤱晥㌲㡡㠸戱つㄴ㠲㐸㙣敢戴摦捣扥扥㑥㠳戵㕣攷搱㡥晢㌷改㥥㉤晣㜰㐴㔱㐸㙣ㅥ㐸㘲搳㐰ㄲ摢挳〸㜳㤹晥㉥㕣㠱㐴搴㜶慤扤㠷扡㝤㜴挴搳㠹㥡㕡摥收捦收㤲搹㔴㙤慥㔰㡢㕢㌵戸搵㕦㕢㠸ㄷㄲ戱㠲ㄱ戳㙤昴㝦挳挶攰㈰㈳晢愳ぢ㠹㠴㔳愳㑣㜱攴㔰㐸㙣攸㈶昱ㄱ㐴晡挷㈸㈲㐶ㅡち㐱㈴㌸㥥㈸敤㝣户㠴晥〵つ昸㜲〸㈵㐳㠴㙣晡㡡敥搹挲捦㡥搰ㄶㄲ晤摤㈴㍡扥㐵㈳㠱㈴挶挱〸㌳ㅥㅡ㠶㉢㤰攰愰㈰扤㘹摦愳㙥㤱㐸攱戶㐴ㄱ㌳敥㔰攱攸㐸攱挲㉡㔳㉣搶㘴戲㘶㍡㥢㑣搴攴㌲挶㜸摢㐶晦〱㌶挶〴愷㈶攷㠹㠹㑥㡤㌲㌵〵㌵㈱㔱攱㈶昱ぢ㐴晡慦㈸㈲挶㔴㈸挸ㅡ㘷戱攰扡㍤捥〱㐲㘹扦㡦㝤敤㠳㘱㌰晤㝥慥戳㡣昹戱愹ㄲ㑤ㅤ㈴㜶㠵戶㤰昸昱㠷愰摦愲摦愳搵晦㕢㜴〶㡣㌰㈳慢〳慥㐰㘲㈶㉡㐲㈲㠲扡㐵㈲ㄷ㉤收昲㠵㥡㐲〶昷敤㤲㠵㘸㉡㔳挴ㅥ㤲捡搷攴搳㘹摣戶㠹愷㡤摤㙣ㅢ扤ㅦ㙣っづ〳搲㠳戵㑦捣㜶㙡㤴㈹㡥敤〹㠹㉦搱㤹㡥摦愲〳㈱搲つㄴㄱ愳づち戲挶㥥昳〴㐷晣愴㥤㙦㥢搰㌷愰挱愳㔸㌲收愱ㅤ㌳㜲㉢搰㌴愰㑦攵㍥愸散攰ㄹ㈱ち㝥捣㝣㤴昷愵晦㔳昱ㄲ㝦收挵㤴昵挱昳戵搶㔳愹ㄵ攵㘳晦㌳㕦ㅣ㠳攲㐳改晣㔴扥㡦㜵晤㍦昸㈱换捥㔱㈹㝡ㅣ㡡㡦㍥ㄸ㉢㕣挹搱戴㘸㔰ㄷ扢晡㙢㜱㌰㉣摢愰㘹㝡ㅢ挶愲昰㔷〷攷戶㑣挴㐳戰搶㥦慣㕢搷ㄹ愳ㅡ攵扣㡢扥扡戳㘵㘲慥つ㉦㌴㘸㌷ㅤ戳搹慤ㅤ㜶㜸户㍢㐶ㅢ㈱ㄸ挵㌷搷㙦搰㔹㜳㍤搵㍢愴戳㜵㝡㜳ㅢ晥捡㠲㔹㜰㍣戶攱㐹搷㡡昲㍥㉡昰㐱㝢晢㡦搳昱㌱㕥㝡挳摦㔹㤸㕥㈰㠰㈱〱捦㌴㑦㙡㘸㤷㜷〲㙣ち戹搲㌹㜴愹つ挱摡昶ㅤ㌷㜲摡㥥㈳㤳㠹捡㜷戰㈵㝡ㅣ愴㤴㍢㐳㜲〷㡣攸㥢挱愳攲㔱㑥㙦㙣ㅡ㔸㡦ち㡥㘳㍣㕡㕣㌲㝤㍥摥慥㑥戰晥慦戲晦㌷㈶っ㍣挰戱昸㥤ㅡ㝥晡挴捡㌷㔶㕣昴挵㌵㍢㔴㕦㜰挳㙦昶晦㉢㉣㡢捦挷㥦扢㥡搳摦挷㘳散ㄳ㠷㈳㕡昵㌷㔹扣挵攲㙤ㄴ敡㜵㜴攲㘵㍣慣散㝢㡤昹㙢戶挰晢ㅡ㜳㘳㍥㍣㘱㐶摡つ晡㍢愰㡦㕡㠸ちてㅢ昵ち㉣戸慦㜲㔵昵㙡慥㘵ㄳ㥡戹㡢㈹扤ㄱ愵戶ㄵ摡㙣㤶㈹昵㈲㌴ㅤ〲ㄱ㝤ㅢ㠸〶ㅥ〴愵摥㜱攰攸愰㔸昴㤸挳㔲㔸〴㜱㜸捥㕥㕤ㅦ㠷㘷㙤㠱昷㙤收挶㜲㜸挲㕣愶㙦㙦㜱㌸っㄵ攱昰㌴㉣㍡㌸挴挸㘱〵㐴ㄶ〷づㅡ㙡㠹づづ㠹戴㝡扣㠴㐳つ㌹ㅣつ愵摥㜱㔸改㔸昴㤸挳〹戰〸攲昰㜰ㄸ㠷㠷㙣㠱昷愵收挶㉡㜸挲㕣愶敦㘰㜱㌸〵ㄵ攱昰㠰㥢挳㌸㜲攰挰㥥挵㠱㐳㠶摡昸㑥づ㌵敡㥥ㄲづㄳ挹攱㑣㈸昵㡥〳㐷〶挵愲挷ㅣ捥㠳㐵㄰㠷㍢挲㌸摣㙥ぢ扣敦㌶㌷㉥㠰㈷捣㘵晡㌴㡢挳㈵愸〸㠷㕢摤ㅣ愶㤳〳㐷昰㉣づㅣㅢ搴㘶㜴㜰㐸挵搴捤㈵ㅣ㜶愳㍡㉦㡥㥣㐳㘵攰㤵愸昴づち挷〳㝢〷攵㑦戰〸㠲㜲㐳ㄸ㤴敢㙤㠱昷㝤攷挶つ昰㠴ㄹ攳㈲ㄶ㤴扦愰㈲㔰慥㜳㐳㤹挷戵㕣ぢ㤱〵㠵〳㝦摡㕥ㅤ㔰㤲㐹㜵㔵〹㤴㝤㈰ㅡ㜸ㅢ㤴㝡挷㠱攳㝢扤攳㜰㌷㉣㠲㌸㕣ㅡ挶㘱㡤㉤昰扥昶摣戸ㄷ㥥㌰㈳ㄹ挴攲昰㈰㉡挲攱㘲㌷㠷㉣㌹㜰㜰捥攲挰㘱㍦㉤摦挱愱㈶慡捥㉦攱㘰㤲挳㘳㔰敡ㅤ㠷挷ㅤ㡢ㅥㅦ㈴ㅣ攳ぢ攲㜰㜶ㄸ㠷戳㙣㠱昷敤攷挶㜳昰㠴ㄹ㜹㈵ㄶ㠷ㄷ㔰ㄱづ㘷戸㌹㌴㤱挳㑢㄰㔹ㅣ㌸攸愷戵㜴㜰㐸㈴搵愹㈵ㅣづ㈲㠷㔷愱搴㍢づㅣ摢ㄳ㡢ㅥ㜳攰〸㕦㄰㠷㔵㘱ㅣ㑥戴〵摥㤷愰ㅢ敦挲ㄳ㘶攴慣㔸ㅣ㍥㐰㐵㌸ㅣ敦收戰㥣ㅣ㍥㠲挸攲挰㈱㍦敤㤰づづ挹戸㕡㔹挲攱㌰㜲昸っ㑡扤攳挰㤱扤摥㜱昸〶ㄶ㐱ㅣ㔶㠴㜱㌸摣ㄶ㜸摦㠵㙥㝣〷㑦㤸换昴愳㉤づ㍦愱㈲ㅣづ㜵㜳㌸㠶ㅣ㝥㠱挸攲昰㌳㤶戴攳㍡㌹㐴搵戲ㄲづ㈷㤰㠳挲㉡昵㡥〳挷昵挴愲挷晢㐳㕦愸㔷戳昷㥥㡢慡戶㌰づ慤戶挰晢㑡㜴㐳㠷㈷攱㜰㡡挵㘱〰敡挲㘱㤱㥢挳㘹攴挰㐱㌹㡢〳㠷晢戴㍦㜶㜲挸愸挶ㄲづ㘷㤲挳㈰㈸㘱敥挵挵㈵㐷昵挴愲挷ㅣ〶㐳扤㍡㠰挳晣㌰づ㐵㕢攰㝤㌳扡㌱〴㥥㠴挳㜹ㄶ㠷愱愸ぢ㠷㠲㥢挳〵攴㌰ㅣ㈲㡢挳㌰㉣㘹ㄷ㜵㜰愸㐹愹〳㑡㌸㕣㐲づㅣ愶挳摣ぢづㅣ搳ㄳ㡢ㅥ㜳攰挸㕥㜵〰㠷晤挲㌸散㙢ぢ扣㉦㐸㌷戶㠳㈷攱㜰愵挵㈱㠶扡㜰搸摢捤攱㙡㜲㐸㐰㘴㜱攰㔰㥦㜶㙤〷㠷㜸㔲捤㉤攱昰㈷㜲㐸㐳〹㜳㉦㌸㜰㐴㑦㉣㝡捣㠱攳㝡搵〱ㅣ㘶㠷㜱㤸㘵ぢ扣敦㐹㌷挶挳㤳㜰昸㡢挵㘱㌲敡挲㘱愶㥢挳㕡㜲攰㔰㥤挵㠱〳㝤摡㕦㍢㌹搴愸㕤㑡㌸摣㐶づ搳愱㠴戹ㄷㅣ㌸㥥㈷ㄶ㍤收挰㔱扤敡〰づ㤳挳㌸㑣戲〵摥搷愵ㅢ㝢挰㤳㜰戸摢攲㌰て㜵攱㌰挱捤攱㕥㜲攰㘰㥣挵㠱挳㝣摡晤㥤ㅣ㔲㙡挷ㄲづて㤲挳㝥㔰挲摣ぢづㅣ捤ㄳ㡢ㅥ㜳挸㐲扤㍡㠰㐳㍡㡣㐳捡ㄶ㜸摦㥡㙥攴攱㐹㌸㍣㘶㜱㤸㡦扡㜰㐸扡㌹㍣㐱づㅣ㡡戳㌸㜰㤰㑦㝢慡㠳㐳㑤㔲㐵㑢㌸㍣㐳づ㑤㔰挲摣ぢづㅣ换ㄳ㡢ㅥ㜳㘸㠳㝡㜵〰㠷㔱㘱ㅣ戶戵〵摥㤷愷ㅢ㡢攱㐹㌸扣㘰㜱㔸㡥扡㜰搸摡捤攱㈵㜲攰㐰㥣挵㠱㐳㝣摡扦㍡㌸挴搳㙡㘴〹㠷㔷挹㘱〵㤴㌰昷㠲挳ㄱ㡥㐵㡦㌹㜰㍣慦㍡㠰挳搰㌰づ㥢摢〲敦㍢搴㡤攳攰㐹㌸扣㙤㜱攰㔸㥥㜰搸搴捤攱㕤㜲㌸〹㈲㡢〳〷昸戴㝦㜷㜰㐸搴慡㡤㑢㌸㝣㐰づ愷㐱〹㜳㉦㌸㜰ㅣ㑦㉣㝡捣㠱愳㜹搵〱ㅣ〶㠵㜱㔸捦ㄶ㜸㕦愵㙥慣㠶㈷攱昰㤹挵㠱㈳㜹挲挱㜰㜳昸㠲ㅣ㉥㠲挸攲挰攱㍤敤慢づづ昱㕡搵扦㠴挳㌷攴㜰㈹㤴㌰昷㠲〳㐷昱挴愲挷ㅣ㌸㤶㔷ㅤ挰愱㙦ㄸ〷捤ㄶ㜸摦愸㙥㜰〸㔰㌸晣㘴㜱攰㌸㥥㜰愸㜰㜳昸㠵ㅣ晥っ㤱挵㠱㠳㝢摡㙦ㅤㅣㄲㄹ㔵㔶挲㐱攱㕤㡢〳搷㐲〹㜳㉦㌸㜰っ㑦㉣㝡捣㠱㈳㜹搵〱ㅣ㝥晡㍥攴㈶摤㡦戶挰晢㘲㜵㠳〳㠰挲愱㉦晡㡥㥢㜴昷愲㉥ㅣ扥㠷挵晢㔸㍢戹㐹愷㐳愸㌸〰㘷㜱攰搰㥥搶て㙤搶㑤扡㔴㑡㝤つ敤㜷愰㙤摤戹ㅣ㐰づて㐳〹㜳㉦㌸㜰〴㑦㉣㝡捣攱〹愸㔷〷㜰昸㉣㡣挳愷戶挰晢㝥㜵㠳挳㝦挲㘱㤰挵攱㌹搴㠵挳挷㙥づㅢ㤰〳㠷摦㉣づㅣ搸搳㌶敡攴㄰㔵敦㤷㜰ㄸ㑣づ㉦㐱〹㜳㉦㌸㜰晣㑥㉣㝡捣攱㜵愸㔷〷㜰㜸㍢㡣挳㕢戶挰晢㥡㜵攳㑤㜸ㄲづ㐳㉤づㅣ挱ㄳづ㙦戸㌹っ㈷㠷㝦㐳㘴㜱攰戰㥥戶㐵〷㠷㥡戸㝡愵㠴㐳㌵㌹㜰㐰づ㜳㉦㌸㜰昴㑥㉣㝡捣攱ぢ愸㔷〷㜰㜸㈱㡣挳㍦㙤㠱昷㙤敢挶㔷昰㈴ㅣ㐶㔹ㅣ㌸㝥㈷ㅣ晥攱收戰ㅤ㌹晣〰㤱挵㠱㠳㝡摡昶ㅤㅣㄲ㜱昵㜴〹㠷ㄸ㌹㜰㌸づ㜳㉦㌸㜰散㑥㉣㝡捣愱て捥㔱搵〱ㅣㅥぢ攳昰愸㉤昰扥㜴摤愸㠴㈷攱㤰戶㌸攸愸ぢ㠷㐷摣ㅣ㙡挹愱ㅦ㐴ㄶ〷づ改㘹㍢㜴㜰㐸搶慡〷㑡㌸㡣㈳㠷㠱㔰敡ㅤ〷㡥摣昵㡥挳〶戰〸攲㜰㜷ㄸ㠷扢㙣㠱敦摤敢ㅢ挱㔳㜷敦㕥㜷晤〱昳㠱㠰㕦㔹攴㤳㝥晤㡡㔶㌳㐷敡昰慣㕦㐳㘳愳㍣㈶搷ㅦ慦㑡㙥挵㥦㄰㥦㠹㌷㠲攳〵挹㜵つ昶㥦愵㥤㡥㌷㠵昳捤戳捥换㜸㜵愹搱㔸㉢捥㙥挵摢㜹晢ㄶ愷户攱㑤敥㠵㉡晣〹攴昶㜶戳戵昹㝦攱㍤捡㜸㜰㤱㉦愶挱㘴扤㐱㌹昰㤹㐱㍥っㄸ㌸㈸㘶扤㕣扤㤳㠷昳㤷挱换昹㠶攵晦散愵敥摡㘴散㘲捥㝢㌵ぢ慥㜷㠶㔷愸㍢戱㠹慤攱改㈳捡㝥㤳㍥㤷㤵㈳㝦ㄳ晡摡捥㈸昸愷㝤㘵㔸ㄹ㐵㐴㥦㠶ㄶ㜹㜶㔴㡡戲捡挱搸つ扣㉢挷愷㌸昹慥㡦㌲捦摦昷敥搷㡦㙢散㑣ㄵ㥢挱戴慢戱㐴㝥㜵昶㙤慡捦戶戶㘶㤷㔷㌵搵㌷㥡捤昳摢ㄷ㔴搵㉦挱搰㈹摥㜵㡥㝥攰㡦㠵敢搳昱㍦㐳昱愳戶㠰㐷敥㤷㍡㔷戶㐲慤つ㕣戱㤹㕣〳慥㔸攷㑡捤㘲ㄳㅦ㠸戵㔶㑡㔵挳〷㔷捣㤹搴㌶愸戰扢晡敥搰散〸户㍤㕡㕣攱慥てっ㔷攷て㌷捦ㄳ㉥〶㍦㈵攱㙡㥣㜰㝢戹挳敤㔰ㅡ敥捡挰㜰晢晡挳敤敦〹㌷捥ㅢ㡥㐳㐶戲㜶扦㜷㠷攳㘰っ搷㑥慢㐷㙢昰㥥㜳㜱㘰ㄷ戲搰搷㜲㈸㑡昷㥣㍣㕡摣㤰愷㝢扢挱ㄱㅢ改㠶〹捤づ挸ㅣ晥㜰㐱㕥ㅤㄸ㜲〱㝤㤷㙥搳〳㍤攱收㜹挳敤攳㠴㙢㜴㠷攳㈸㠳㠴攳㕡㔷愸搳〳挳戵搰㌷搷戰㜳ㄷ㍡㠸㑤慥㕤㠸〳ㄲ㈵摢搴㜴挲戵㐱戳㘳敤㜸㌳摦戵㜶慢〲挳㉤愱敦搲戵㕢收〹挷晢晥㈵攱づ㜲挲ㅤ散づ户戴㌴摣捡挰㜰㠷昹挳慤昰㠴㕢敥つ㜷㤸ㄳ敥㐸㜷戸愳㑢挳ㅤㄶㄸ㙥愵㍦摣戱㥥㜰挷㜸挳㥤攰㠴㍢摥ㅤ敥ㄴ㈷㥣戵敤㤶〴㠶㕢㐵摦愵摢敥㈴㑦戸搳扣攱捥㜴挲㥤攲づ挷ㅢ慤慥㕤愵㈵㌰摣改晥㜰㘷㜸挲㕤攰つ挷扢慥㜲㈰㥣攵づ挷晢㤹慥㕤㘵㐱㘰戸搵昴㕤扡慢㥣攷〹㜷戵㌷ㅣ㙦㙥㑡戸ぢ摣攱㜸摢搰ㄵ㉥ㅢㄸ敥㘲㝦戸㌵㥥㜰㙢扤攱㙥㜳挲㕤收づ挷扢㜳慥㜰晢〶㠶扢搲ㅦ敥㙡㑦㌸摥挸㉢㌹㄰ㅥ㜴挲㕤敢づ挷㥢㘰慥㙤㔷ㄷㄸ敥㝡晡㉥摤㔵㙥昴㠴攳晤戲㤲㜰捦㌸攱㙥㜲㠷㝢挱〹㘷㝤㌱捤っっ户㤶扥㑢户摤㕦㍤攱㕥昲㠶㝢搵〹㜷㥢㍢ㅣ㙦改戸㘰㑥つっ㜷愷㍦摣㕤㥥㜰敦㝡挳㝤攰㠴扢挷ㅤ㡥㜷㑥㕣攱㜶ちっ㜷扦㍦摣㠳㥥㜰㕦㜸挳㝤攳㠴㝢搸ㅤ㡥㌷㈸㕣攱搲㠱攱ㅥ昵㠷㝢摣ㄳ敥ㄷ㙦㌸摥慤㤰〳攱㐹㜷㌸摥〷㤰㜰搶㔹㈵ㅡㄸ敥ㄹ晡㉥摤㔵㥥㘳㤳敢ㅢ㠱户っ㑡㜶ㄵ摥ㄴ㤰㜰捦㘳愱攳ㅢ㠱㍦户㕤攱戶〹っ昷㈲㤴㍣攱㕥㘶㤳㉢ㅣ㝦㤹㤷㠴攳㙦㙦〹昷ちㄶ㍡挲つ㐵挵ㄵ㙥㐴㘰戸搷愱攴〹昷㈶㥢㕣攱㠶愳㕥ㄲ㡥㍦㜱㈵摣摢㔸攸〸挷ㅦ㡦慥㙤㌷㈴㌰摣㝢㔰昲ㅣ〸敦戳挹ㄵ㡥扦㌳㑢挲昱㤷愴㠴晢㄰ぢㅤ攱昸ㅢ捤戵㜶敢〷㠶晢〴㑡㥥戵晢㡣㑤慥㜰晣㌹㔷ㄲ㡥㍦搸㈴摣ㄷ㔸㜰挲㔵昲㥡戹挷ㄷ昴捣㜲ㅢ㠴㥦㍥㡤㘶㥥㝦扢㘷ㄲ晥〲捣愸㐶㕣㤸昷攰て敥㝣㠹㌸㡡㔷攲昴愱㝦㘵㉦戰㌲㤰搷挳㕣愸攲搵戳攲戵㉥㍢愵㝦捤㘶㕥收㡡挵㌷昶㠲㔸昰㤲戶搳愲づ㌵戱昸㤶捤昳㙣㤹晥㥤扤㈰ㄶ扣㉡敤戴攰ㄵ愷㔸㝣捦㘶㕥㙣㔲愶晦㘰㉦㠸〵㉦㉣㍢㉤戲愸㠹挵㡦㙣收㜵愱㔸晣㘴㉦㠸㠵㘹㔷慣昵攰昵㥤㔸晣捣㘶㕥摡㠹挵㉦昶㠲㔸昰㌲㡥ぢ㤶〵㉦搱挴攲㔷㌶昳敡㑣㉣㝥戳ㄷ挴愲捤慥㔸ㄶ扣捡ㄲ㡢戲㉡㈸昳〲㑢㉣ㄴ㙢㘴㠹捦㐰㕥㑣㜱挱戲攰㠵㤲㔸㤴㔳㘷㠵㘳搱挷㙤㜱㘴㠹〵慦㜵挴愲㠲㍡扣捣㤱ㄸ㤵㙥ぢ㕥搲㜴挶攰攵㡡㔸㘸搴攱㤵㡡㔸昴㜵㕢昰慡愴搳㠲㔷ㅣ㘲㔱㐵ㅤ㕥㙣㠸㠵敥戶攰㠵㐵愷挵㙡挷㈲㐲ㅤ㕥㉦㠸㐵㍦户〵慦つ㍡㉤昸扤㉦㌱晡㔳㠷㕦昹㘲㌱挰㙤挱慦昷㑥ぢ㝥㜵㡢挵㍡搴攱户戶㔸っ㜴㕢昰ㅢ扡搳㠲摦扥㘲㘱㔰㠷㕦扣㘲戱慥摢㠲㕦戲㥤ㄶ㙢ㅤ㡢昵愸挳敦㑥戱ㄸ攴戶戸慤挴㠲摦㠱ㄲ㘳㝤敡昰敢㑦㉣㌶㜰㕢昰慢慥㌳〶扦挶挴㘲㐳敡㍣攸㔸㙣攴戶攰户㔵愷〵扦㠹挴㘲㘳敡昰㑢㐸㘲っ㜶㕢昰ぢ愷搳㠲㕦㈶㘲戱〹㜵㥥㜳㉣㠶戸㉤㥥㉦戱攰昷㠱㔸㙣㑡ㅤ㝥ㄵ㐸㡣捤摣ㄶ㍣敤㜷挶攰㈹㕤㉣㌶愷づ捦收㘲㌱搴㙤挱㌳㜷愷〵捦捡㘲㌱㡣㍡㍣㈱㡢挵㜰户〵㑦扥㥤ㄶ㍣戱㡡挵〸敡昰㥣㉡ㄶ㕢戸㉤㜸晥散戴㤰ㄳㅢ㡥㉦㝤㈴㜴㥣挹攰〹㑥㙥戹㔵愳ㄵ户攴攵㘴收搳攲㐹㑤戴戶戲戴攴〴收搳攲㠹㑣戴戶戱戴攴愴攵搳攲挹㑢戴㐶㔹㕡㜲愲愲搶㘸搴㥤挹攰〹㑢戴戶戳戴攴攴㐴慤㤲摥昳㈴㈵㕡摢㕢㕡㜲㐲愲㔶㠹㉦㥥㤸㐴㉢㘶㘹挹㐹挸攷㡢㈷㈳搱㑡㔸㕡㜲攲昱㘹昱〴㈴㕡㌵㤶㤶㥣㙣㝣㕡㍣改㠸㔶摡搲㤲ㄳ㡣慦㕦㍣搱㠸㔶慤愵㈵㈷ㄵ㥦ㄶ㑦㉥愲戵㠳愵㈵㈷ㄲ㕦㐴㥥㔰㐴㙢㥣愵㈵㈷て㥦ㄶ㑦㈲愲㌵摥搲㤲ㄳ㠶㑦㡢㈷づ搱㥡㘸㘹挹㐹挲搷㉦㥥㉣㐴㙢戲愵㈵㈷〶㥦㉦㥥㈰㐴㙢慡愵㈵㈷〳㥦ㄶ㑦ち愲㌵捤搲㤲ㄳ㠰㑦㡢㈷〲搱㥡㙥㘹挹㐱敦搳攲挱㉦㕡㌳㉣㉤㌹搰愹㔵戲㑦昰㠰ㄷ慤摤㉣㉤㌹戸㝤㕡㍣挸㐵㙢戶愵㈵〷戴㑦㡢〷戶㘸敤㘱㘹挹㐱散敢ㄷて㘶搱慡戳戴攴挰昵昹攲〱㉣㕡昳㐴换㜰㜶㜷挵攳㔳敥㠵㕦昳㥤㌵㔶㌶〹戶㔵昸敢㔰㍣㈴㐵㜰戵㐷挰愳㔰〴㔷㜹〴㍣昰㐴㜰㘵愹挰㜰〸㈹ㅥ㜴愲㜱㐵愹㠶攲㜱㈶㠲换㍤〲ㅥ㕡㈲戸捣㈳攰搱㈴㠲㑢㍤〲ㅥ㐰㈲㔸攳ㄱ昰㤸ㄱ挱㈵ㅥ〱てㄳㄱ㕣散ㄱ昰挸㄰挱㐵ㅥ〱て〶ㄱ㕣攸ㄱ㜰晦ㄷ挱〵ㅥ〱㜷㜹ㄱ㥣敦ㄱ㜰㉦ㄷ挱㜹ㅥ〱㜷㙣ㄱ㥣敢ㄱ㜰㕦ㄶ挱㙡㡦㠰扢慦〸捥昱〸戸挷㡡攰㙣㡦㠰㍢愹〸捥昲〸戸㕦㡡攰㑣㡦㠰扢愲〸捥昰〸戸昷㠹攰㡦ㅥ〱㜷㌸ㄱ㥣㕥㉡攸昷晦〰攱㘷挲昶</t>
  </si>
  <si>
    <t>㜸〱捤㥤〷㝣ㄴ㘵晥晦昳㠴㘴挸㉣㈰愳㘰㐱ㄴ〹ㄲㅢ㡡扢挹戶愰㈸㔵㐴㥡ㄲ挰挶㕤搸㌲㉢挱ㄴ㑣㐲搳㔳㍣㐵㑦挵摥戱㈲昶敥愹搸㑦捦敥搹换㜹㤶搳戳㉢㝡昶摥晤㝦㍥摦㤹㐹㘶愷㈴攴㝥昷㝦扤㙥摤㍣捥昳慤捦扣㜷㘶㜶㜶㥥敦っ㈵慡愴愴攴㌷扣昸㝦扥捡戸戰㐵摤戲戶㜶戳㘹攴昸㤶挶㐶㌳搷摥搰搲摣㌶㜲㙣㙢㙢㘶搹搴㠶戶昶㕥㌰搰敡ㅢ愰㙦㉢慦㙦㙢㌸搴慣愸㕦㙣戶戶挱愸扣愴愴愲㐲㉦㠵㝥㤰晤㘷㌸ㅤ㥤㕥㝡ㄹㅢ㔸㤵攸ㅡ㥢摥㙣㉡搸攸㙣㈲㙣晡戰改换愶ㅦ㥢つ搸昴㘷㘳戰搹㤰捤㐶㙣〶戰ㄹ挸㘶㘳㌶㥢戰搹㤴捤㘶㙣㤸㕦摦㥣捤㘰㌴㝤户㐰㌳㙢晣戸ㄹ搹〵㔸㥢扡昶㤶㔶㜳挷愱㜳慣㌱㡦㡥挵㐶挶㐶㔶搷㔶㈷㐷㐶㜷ㅣ㍡㝥㔱㘳晢愲㔶㜳㜴戳戹愸扤㌵搳戸攳搰扤ㄷ㘵ㅢㅢ㜲㔳捣㘵戳㕡づ㌶㥢㐷㥢搹㘸㑤㌶ㄳ㑦挷攲㠹㐴愱戶㌶摤㜷㑢㐴㥥㍥㝥摣摥慤㘶愱敤扦ㄵ㜳〸㘳捥ㄸ㍦㙥攴㜴戳晤扦ㄵ㜳㉢挴㐴挸〹㉤㑤㤹㠶收晦㔲搰㜲㝥愶㠹〹㘶慥㠱ㅦ扥㘹戶㌶㌴ㅦ㌴ㄲ挳㉥〲㡤㕥㙡攴搸戶戶㐵㑤ぢ戹ㅤ㡤㌷ㅢㅢ㘷㥡〵昹搰㥢㈶戴戵敦㥤㘹㙤㙡敢摢㐴㝥㘶慢搹㥣㌳摢㌶㘸㥡戸㌴㘷㌶摡㠶㙤ㄵ㑤㜳㌲慤搳㌳㑤㘶ㄹㄷ晡㌷㔹㥦攱攴扣搹摣摥搰扥慣㕦搳散㌶㜳㘶愶昹㈰㤳㈶攵㑤㤳ㄶ㌵攴㔵㔹ㄹ摥㈵扤戶つㅡ㤹㝣㔰ㄸ㑦搳昸昹㤹搶㜶改昱㈳㡣〵搹扡㌶ㄷ㔹㡢愲㜱㜱㤳ㅡ敡昱攲㘷㔶搷搰㌴挵㙣㙤㌶ㅢ㤹㠴㥦攴〸㡦㤱〰戲㍥㠷づ㔲捥敡昰㔳㔲㝤散㥤㡦敢挲㉣摡㔰㌴㥢㑤㙦㘹㙤挲〶㌹捤捣㌴㡦㡥敤㔸搷㥥㥦㘰㉥ㅥㅤㅤ㔹慤㔷㐲慢て愳摤搶㘸〶〰㐶扥愵愹攱搰っ㘹㡦㡡㈵ㄲ昱㔱晡㜰㥡㔴愱㔱㘵慦㘲㔷㜷㈷攰敥㔶㕡㥦㈹慤捦㤶搶攷㑡敢昳愵昵㘶㘹㝤愱戴晥愰搲晡昹愵昵つ愵昵ぢ㑡敢て㠶㡤昳慡攸摤扢搴㝥㕤昷扢ㄵて㝣昴晣㠱ㄳ敦㤹㤷㥣扣攰㤰㘳㌶㔵摣扢攵攰戰㉤ㄶ挲〷扣ㅤ戴晡昶㘸戴ㅤ搰㜸〷㕣㥤㑥㡥搲㐷搰㘴㐷㌴㑡扤㠰〱㜳搰〷㉦㙢搱㥦㥡㍥㘷搲㉤㍦ㅤ㤵晤敡㠲〷㝥㔳㍣㡣㐸戶㤱㔸〸捦戶㌳㐳㐵搱㘸㌱㌴摥㙣㠹㘴㙡㤴㕥㑤㤳ㅡ㌴㑡㍤㘹㘷㍢㙡攲㐳㝦晥㙣㔵㝡攲㜱㔷㤴敤㍦昹挵㑤㈷㉡ㅥ慦㈴㕢〲ぢ攱搹㤲っ㤵㐲愳愵搱昸戳㈵㐶改戵㌴ㄹ㠵㐶愹㠷敤㙣戳㡦摢㉥㝥换㥣㘱㔳敥扤㘵搵〹挳摥㝡攴㘲挵〳愳㘴摢ㄵぢ攱搹㐶㌳搴㙥㘸戴摤搱㜸戳㔵愷㤰㙤っ㑤挶愲㔱敡㕥㍢摢〹㥢㕤摢敦㤱㑢搷㡤戹㈲晢挰㕥昳ㅦ晤昹ㄴ挵㥤㔱戲㡤挷㐲㜸戶〹っ㌵ㄱ㡤戶〷ㅡ㕦戶㜴㙣㤴㍥㠹㈶㝢愲㔱敡㜶㍢摢㍤㘷㙣㍤㘴㤷㡦㍦㥣㜸捦ㄱてっㄹ㜴昸〶㍢㈸ㅥ敡㈵摢㕥㔸〸捦㌶㠵愱愶愲搱愶愱昱㘶㑢㈴愲愳昴改㌴㤹㠱㐶愹㥢散㙣敦㍦㜶挱戹慢づ㡥㑤戸改㥤て㙦㝥收捣㘹愳ㄴ扦㔳㈴摢㍥㔸〸捦㌶㤳愱敡搰㘸戳搰㜸戳㔵㈷搳愳昴搹㌴㤹㠳㐶愹慢敤㙣㉢㠶戴㘴㔶㕦㜹摡挴ぢ敥㕣㜱昱愱敢晥㍤㑣昵㠱㕡戲敤㠷㠵昰㙣晢㌳搴〱㘸戴〳搱㜸戳㈵ㄲ挸㌶㤷㈶扦㐳愳搴ㅡ㍢摢摣㜵㕦ㅦ戹㝦攵㠸〹㘷㍣㝦㐹晤㜳㉢户晣㔱昱㕢㔲戲搵㘳㈱㍣摢㍣㘸昵っㅡ㉤㡢挶㤷㉤㡥〳㐴㡥㈶㜹㌴㑡㥤㙦㘷摢敢换慡挳㥥晥㉤㍤㘵㙤改愲㐳㕥搸晡晥ㄱ㡡㕦挷㤲慤㠰㠵昰㙣〷㌱搴㝣㌴㕡〳ㅡ㙦戶敡㔴捤㈸㝤〱㑤づ㐶愳搴㤹㜶戶㑤敡㈲㙤㤷敤㍤㝣慦ぢ〷㙣㍥攲攴㜹㠹㕤ㄵ扦昷㈵㕢ㄳㄶ挲戳㌵㌳㔴ぢㅡ㙤㈱ㅡ㙦戶㐴ㄲ搹づ愱㐹㉢ㅡ愵㑥戲戳㕤㥣扢昵摤㝤捥ㅦ㍤改晣㈳收㙥㝥挳㠰㡤㙥㔶㍣挱㤰㙣敤㔸〸捦戶㠸愱ㄶ愳搱㤶愰昱㘵㑢㘰㝦㕢㑡㤳㘵㘸㤴㍡搶捥昶挳㉦㌳㙦㍦攷愰改攳㔷㑦摦㘳㑣昵慤〳搷㈸㥥挹㐸戶挳戰㄰㥥敤てっ㜵㌸ㅡ敤〸㌴扥㙣㜱㘴㕢㑥㤳㈳搱㈸戵摣捥昶挴㈷㤵ㄷ敤戴攲挱ㄹ搷㝦晣㙡㜲摡昲㉤ㅦ㔲㍣㘵㤲㙣㐷㘱㈱㍣摢搱搰敡㉢搰㘸挷愰昱㘷挳㜱昲㔸㥡晣〹㡤㔲㑢敤㙣㤷っ摢昷㡦攷㌶㈶挷摣昸挱㘶挷敤扤㘷㥦㕢ㄵ捦捤㈴摢昱㔸〸捦㜶〲㐳慤㐴愳㥤㠸挶㤷㉤㠹扤晢㈴㥡㥣㡣㐶愹㐳散㙣㝡挳敢敢㐶ㅥ㌳㘸挲㌵㝤㜶㔸昲摡昴摤㠶㈸㥥〴㑡戶㔳戱㄰㥥敤㌴㠶㍡ㅤ㡤㜶〶ㅡ㕦戶㜸敤㈸晤㑣㥡㥣㠵㐶愹〵㜶戶晣㑦扦㝢昷㤹搵㜷㑤扡㜱挵㙢搹敤㉦敡扤慤攲搹愶㘴㍢〷ぢ攱搹捥㘵愸㔵㘸戴昳搰㜸戳攱㑣㜳㤴㝥㍥㑤㉥㐰愳㔴捥捥戶捦㠵㥢㥦㍥敤搵㡤昶㍣㘳挱慦愷昶㝡敦散㘷搵挶㔰㑢戶㡢戰㄰㥥敤㘲㠶㕡㡤㐶扢〴㡤㌷㕢㈲㠱㜵㕢㐳㤳㑢搱㈸㌵搷捥㜶昷㜱〷㥥戱挵づ㤱昱㉢敥ㅦ昵敥慦扢捤扤㑢昱晣㔹戲㕤㡥㠵昰㙣㔷㌰搴㤵㘸戴慢搰㜸戳㔵愷昰摤㝤㌵㑤慥㐱愳搴㙣㍢摢㌹搷㙣晤户晢昳㜳愷摣昹敤攳昳㔶扥㌲㜲慣攲㠹扡㘴扢づぢ攱搹慥㘷愸ㅢ搰㘸㌷愲昱㘷挳㜱昲㈶㥡晣ㄹ㡤㔲搳敤㙣㐳㕥㕥㌰敢攸摢慡愷㕤昴捡㉤〳捦ㅤ㝥挱攷㙡㌳愸㈵摢㉤㔸〸捦㜶㉢㐳慤㐵愳摤㠶挶㥢㉤㤱挴攷㜶㍢㑤敥㐰愳搴㈴㍢摢㑥挳晦昹摥㥤㘷㕦㌰昱扡搱ぢ㍦扤晢收㔵慦慡㐱㔰㑢戶扢戰㄰㥥敤㙥㠶扡〷㡤昶ㄷ㌴摥㙣搵戵搸〳敥愵挹㝤㘸㤴ㅡ㘳㘷慢㙢㤸戰㑤晥戹㍥攳慥晡㝡扦㠱㌳㜷㔹户㔶㙤づ戵㘴扢ㅦぢ攱搹ㅥ㘰愸〷搱㘸て愱昱㘶㑢㈴昱戹㍤㑣㤳㐷搰㈸㔵㙢㘷㍢㔲摦攲㥥攳㙦㠹㑥㕢搳晡攴挰て㌶扢收㈸㌵ㄸ㙡挹昶ㄸㄶ挲戳晤㡤愱ㅥ㐷愳㍤㠱挶㤷㉤㠱愳昲㤳㌴㜹ち㡤㔲搵㜶戶㌹攷㉦扦攱ㅦ㘵㐷捣㌸昱摡㙤摡㔷戴㥣晣㙢摦㘷愰摥挷㍥ㄹ㥥搰㥡㔹㠲㥦ㄷ㥤扦㕣慡㐷㐶昹㕦昷㍦搹昰㡢慤㤰㈸愴ち戱㔸㍥ㄱ捤搴㘴捡㉢ㄱ㜶㝤㝦ㅢ昰㔰摤户戰㙦〳捥愹㤷挸㡦㠵㉤挶㘵摡捣捥摦づ㈳㙣摤戸㤶㐵捤昹戶挱挱捡扡昶㑣扢戹戹㔷搷ㄹ挴攷㔶㠷㥦㔲㘶㥢攴ㅢ攲㜵㥢㤳㘹㕣㘴㡥㕤摡㘰愹户昴愸昱㐳慡㈵ㅢ慥摤愳搵㍣愴㐳敢ㅢ搱㔸晣搲㕦㉣戱㝤㙢㘹愹慣㜱つㅤ㍦扦愵捤㙣㤶攱㡤㘸摡扢㈱㜷戰搹㕡㘷昲㍡㠱㤹㤷㔵摤㤸㉡晢搷摣㠸ㄹ捤㔸㔱晣㍥换て㜳㑢ぢㄳ㤷戶㥢捤㜹㌳㡦昱㉥㌴㕢摢㤷捤捡㘴ㅢ捤㑤㡡㑣慣㥣㔰っ㉡ㄲ敦搱㤲㕢搴㌶扥愵戹扤戵愵戱㔸㌳㌶扦㌸㠳㕦㤰昹㘹㉤㜹ㄳ㍦〰换昸㉡㔱㈵扤㝡㈹㔵戲㐳搰慦㌰挶㙤ㅢ㈹ㅦ㠴敢㈳摥ㄲ㥦昹㘶挵㥢摤挸㤹㔸㍢慣㐵愳挹㙤戲㜴㜸㌷挱㈴㉥挳㙣ㅦ㙥攸㕡㈷㕥㔴愱昵㜶攱搶㌲挶㡥㑦敥晦慦㜱㘹改〰㝢敤㈷㉥挶慦散㍤昱㠳戲搱㙣敤昲㤲㤰攲㠸昴㘷搱㤴敦㡣扤㌹㤴㕥ㄹ㉣搴㔲戵慣㝣㐹㐳扥㝤扥㌶摦㙣㌸㘸㍥㑦戹㜰搹愸愲㠲㘸㝤㉦晤㜹㠸昴ㄷ搸晣ㅤ㑤㈴㔲愲扤㐸㈳㉤愲晦挳敡㤷て挳晦㝢晥晢扤ㄴ㕥扡㕣㉦挰挵㥤戶昲愶㍤㕡㕡摢㝡昵ち㕡换㍤㌳㙤昳摢戹㜹㜶慤㘴扣㤷搸扣㡣愶㝣㌸㥡㙥㉦て昴㠷㔱ㄹ慦㠲昴㙢㥡㘰ㄶ㌲戸昶㈴㝢户捡㤴㌷㔹㤷㌳㈶㤸㙤㌹㥤搷㍤㈶㘳㕦㔹慡㘱〹㍢㝦摦㈶㙥晤收搲昶〹㤹昶㑣敦㈶㕣㐱挱愷愴挳㘸㠴㜸㔹㑢昴散㈷㌲挷㍢㘲昷㄰挱㤰㐵㔷㤴㍥㈲戰㈲㘱挷挱晥㔲搲换㙥扢㕥〹㡣㝤〸㔶㐲昳㙥攸挵㔷㐲㜸㑤㘲㤲搹㍣㙢搹㐲戳㡤收ㄵ㕡㤷㈸扤扢ㄷ㠳捤挸㘵㘷户㌷㌴戶㡤挴㐸㈷戵戶㉣㕡昸摦㡣挳㔸晡㉢㘸㥣㔷昹㌶搸㡡搷㝦㥤㠰慢愴昷㘲㝥㌶昵昵㈵ㄵ㡣㐶㠹扥㌵ㅢ㙥慤〸昶ㅢ晥㈷㉦晤㜵晣㉦搲㤵慥扣ちㄶ㍤戹㙡㔴づ晢扥㑤㈰㌴慢搵㤴敢㘰ㄵ搲〱敤㝥㑤晢戶戴ㅥ㥣㙤㘹㌹㤸摢搳〶搲㙢㥢㙦㥡敤扣戶搴挷扥㤶㈶搷捣㤴敡搵慢攸扡㤰敢㈲搴㔶㠸慦扤㠵愶摦搸挶挶愱㑥挴㌶敤㙤㠸㝡攱㉡㤷昶づㄶ㉡㜱㈴㙦㙦㘹㐷搲愱㡢㤳㐳㜷ㅡ㕡㘷收㕡㥡昳㐳㘷捤㙦㌵㌳昹㤱㑢ㅢ摢㤶慡㉤㠰㠱㤷㜲㠶㝦㤹㔸昰㔲捤㌷㘳慦昹攸〹㜳㠷摥㠷㍤慤〶摢ち摦ㄵ愵敤ㄸㄸ㝦晡晢㘸搴㈰㤸昱昰㠲攵攲㤷扥づ㝤晤㐳㌶ㅦ愱挱㐱㐲戰攳ㄸ昱戱搵㔵摢攳晦㍣㑥攸㥦戰昹ㄴ㡤ㅡ㠱㠶㝢愹晥ㄹㅡ攷愵っ挴攷㠷㉦ㅦ攰づ㄰晢㍦挰慦㈰㡤攸㕤攸搴㡥戰攰㠷愸ㄳ㥡㑥㑣㍡ㄱ㈹つ㠱〳〱㤴摢ち摦㐵慥㥤攱㈶〰㝥愶㝦㉦㤸〵〳昸㤵㌹〸㐶攷愶攷〲㔰㙡㜵㔵ㄴ㍡〱搰ぢ〲㥤ㄷ昹㔵㌵㐴〲愰ㅣ㍤攷愵㝥晣搵〵㈰〶戱ㅦ㠰捥㤸㝡ㄷ㍡㔵〳扦㈰〰㥦㈳㜸㈰㠰捦㙣㠵敦扡㕢ㄲ㤱㉡㌹㡡㡤㌸攴㑦㘰ㄶっ㘰㈰搴晡挶㙣㌶㐱攳〲戰㤹搵㔵㈹〴ㄱ〰㠳㘸戴㌹ㅡ㔵ぢ㤱〰ㄸ㡣㥥昳㔲敦扡〱愴㈱昶〳搸㡡㌱昵㉥㜴㙡ㄴ晣㠲〰扣ㅡ〶攰ㄵ㕢攱扢ㄴ㌸ㅡ㤱㉡㌹㡡敤㌸攴㤷㐲〱散〰戵㍥㠲捤㡥㘸㕣〰㐶㕡㕤戵ㅢ㠲〸㠰㥤㘹ㄴ㐵愳挶㐰㈴〰㘲攸㌹㉦昵戴ㅢ挰敥㄰晢〱㈴ㄸ㔳敦㐲愷挶挲㉦〸挰㐳㘱〰ㅥ戴ㄵ扥慢㤳ㄳ㄰愹㤲愳搸つ㐹搵晤愱〰挶㐰慤㡦㘵㌳づ㡤ぢ挰〴慢慢㈶㈲㠸〰㤸㐸愳㍤搰㈸㕥慦ㄴ〰㤳搰㜳㕥敡づ㌷㠰㍤㈰昶〳㤸挲㤸㝡ㄷ㍡戵㈷晣㠲〰摣㄰〶攰㝡㕢攱扢㘰㍡〵㤱㉡㌹㡡㔹ㅣ昲戵愱〰收㐰慤敦换㘶㍦㌴㉥〰〷㔸㕤㌵ㄵ㐱〴挰㠱㌴㥡㡢㐶㑤㠷㐸〰晣づ㍤攷愵搶戸〱㑣㠳搸て㈰挳㤸㝡ㄷ㍡㌵〳㝥㐱〰捥つ〳㜰㡥慤昰㕤挳㥤㠹㐸㤵ㅣ挵〲づ昹慣㔰〰㡤㔰敢㑤㙣㥡搱戸〰㉣戴扡慡づ㐱〴挰㈱㌴㙡㐵愳㘶㐳㈴〰摡搰㜳㕥敡㐴㌷㠰㔹㄰晢〱㉣㘱㑣扤ぢ㥤㥡〳扦㈰〰㐷㠵〱昸愳慤昰㕤㔶摥ㅦ㤱㉡㌹㡡㈳㌹攴攵愱〰㡥㠲㕡㍦㥡捤ち㌴㉥〰挷㕡㕤㜵〰㠲〸㠰㍦搱攸㌸㌴㙡㉥㐴〲攰㜸昴㥣㤷㕡散〶㜰㈰挴㝥〰㈷㌱愶摥㠵㑥晤づ㝥㐱〰ㅡ挳〰ㅣ㙣㉢㝣㔷扡攷㈱㔲㈵㐷㜱㌶㠷摣㄰ち攰㕣愸昵㔵㙣捥㐳攳〲㜰㠱搵㔵ㄹ〴ㄱ〰ㄷ搲攸㈲㌴㉡〷㤱〰戸ㄸ㍤攷愵收戹〱㘴㈱昶〳戸ㄴ昶ㄱ扤ぢ㥤捡挳㉦〸挰㥣㌰〰戳㙤㠵敦攲㍢慦慡㔷㜲ㄴ搷㜱挸㜵愱〰㙥㠰㕡扦㤱捤㑤㘸㕣〰㙥戶扡㙡㍥㠲〸㠰㕢㘸㜴㉢ㅡ戵〰㈲〱戰ㄶ㍤攷愵昶㜲〳㘸㠰搸て攰㑥挶搴扢搰愹㠳攱ㄷ〴㘰㑣ㄸ㠰摤㙤㠵㙦㍥愰ㄹ㤱㉡㌹㡡〷㌸攴搱愱〰ㅥ㠲㕡㝦㤸捤㈳㘸㕣〰ㅥ戳扡慡〵㐱〴挰摦㘸昴㌸ㅡ㜵〸㐴〲攰〹昴㥣㤷㡡扢〱㉣㠴搸て攰ㄹ挶搴扢搰愹㔶昸〵〱搸㈱っ挰昶戶挲㌷㐵戱〸㤱㉡㌹㡡㤷㌹攴㙤㐳〱扣ち戵晥㑦㌶慦愱㜱〱昸㤷搵㔵㡢ㄱ㐴〰扣㐱愳㌷搱愸愵㄰〹㠰户搰㜳㕥㙡㠸ㅢ挰ㄲ㠸晤〰摥㘳㑣扤ぢ㥤㕡〶扦㈰〰〳挳〰っ戰ㄵ扥㔹㤳㍦㈰㔲㈵㐷昱㈹㠷扣㘱㈸㠰捦愱搶扦㘰昳㈵ㅡㄷ㠰慦慤慥㍡ㅣ㐱〴挰㌷㌴晡ㄶ㡤㕡づ㤱〰昸づ㍤攷愵㉡摣〰㡥㠰搸て攰㈷挶搴扢搰愹㈳攱ㄷ〴攰搷㕦㐲㑥㠵㝦戱ㄵ扥㠹㥣愳ㄱ愹㤲愳㈸㉢挵㤰㝦㠲㔹昰愹戰〶戵摥㥢㑤〵ㅡㄷ㠰㠸搵㔵㉢㄰㘴ㄸ〳昵愱㔱㕦㌴敡㔸㜴〵㐰㍦昴㥣㤷晡ㄲ㌹㍡㝥っㅤ〳戱ㅦ挰㠶戰㡦攸㕤攸ㄴ㈷㡣㠲〰慣ぢ〳昰㠱慤昰捤㉤㥤㠰㐸〲㘰㜳づ昹扤㔰〰㕢㐰慤㙦挹㘶〸㐷搷昹㙢㜰愸搵㔵㉢ㄱ㘸ㄸ㔷愷㤲㐶挳搰愸㤳搰ㄵ〰㕢愳攷扣搴㙢㙥〰㈷㐲散〷戰㉤散㈳㝡ㄷ㍡㜵㌲晣㠲〰㍣ㅦ〶攰㌹㕢攱㥢敥㍡つ㤱〴㐰㤴㐳㝥㈶ㄴ㐰㌵搴㝡つ㥢㌸㐷搷〹㈰㘹㜵搵改〸㌴㡣慢㤳愲㔱ㅡ㡤㍡ㄳ㕤〱㔰㡢㥥昳㔲㡦戸〱㥣〱戱ㅦ挰㘸搸㐷昴㉥㜴敡㉣昸〵〱戸㈷っ挰摤戶挲㌷〳㜷㉥㈲〹㠰㍤㌸攴㍢㐳〱散〹戵㍥㤹捤㕥ㅣ㕤㈷㠰愹㔶㔷慤㐲愰㘱㕣㥤㘹㌴㥡㡥㐶㥤㡦慥〰㤸㠱㥥昳㔲㌷戹〱㥣〷戱ㅦ㐰ㅤ散㈳㝡ㄷ㍡㜵〱晣㠲〰㕣ㄱ〶攰㜲㕢攱㥢ㄴ扣ㄸ㤱〴挰㕣づ昹搲㔰〰扦㠷㕡慦㘷㌳㡦愳敢〴㤰戵扡㙡㌵〲つ挳㥦㥥愳㔱ㅥ㡤㕡㠳慥〰㌰搱㜳㕥敡㍣㌷㠰㑢㈰昶〳㘸㠰㝤㐴敦㐲愷㉥㠵㕦㄰㠰㔳挳〰㥣㘲㉢㝣昳㤴㔷㈰㤲〰㘸攵㤰㑦ち〵搰づ戵扥㠸捤㘲㡥慥ㄳ挰㔲慢慢㌸㠹㌹㡣慢戳㡣㐶㠷愲㔱㔷愳㉢〰づ㐳捦㜹愹ㄵ㙥〰㔷㐱散〷戰ㅣ昶ㄱ扤ぢ㥤扡〶㝥㐱〰づつ〳戰捣㔶昸愶㑥慦㐷㈴〱㜰ㅣ㠷扣㈴ㄴ挰〹㔰敢㉢搹㥣挸搱㜵〲㌸搹敡慡ㅢ㄰㘸ㄸ㔷攷ㄴㅡ㥤㡡㐶摤㠴慥〰㌸つ㍤攷愵㥡摤〰㙥㠴搸て攰㉣搸㐷昴㉥㜴敡捦昰ぢ〲㤰て〳㤰戳ㄵ扥搹摣㕢ㄱ㐹〰㕣挴㈱㘷㐲〱慣㠶㕡扦㠴捤ㅡ㡥慥ㄳ挰㘵㔶㔷慤㐵愰㘱㕣㥤换㘹㜴〵ㅡ㜵㍢扡〲攰㑡昴㥣㤷摡捦つ攰㌶㠸晤〰慥㠵㝤㐴敦㐲愷敥㠰㕦㄰㠰改㘱〰愶搹ち摦〴昳摤㠸㈴〰㙥攵㤰愷㠴〲戸つ㙡晤㜶㌶㜷㜰㜴㥤〰敥戲扡敡ㅥ〴ㅡ挶搵戹㥢㐶昷愰㔱昷愲㉢〰晥㠲㥥昳㔲攳摣〰晥〲戱ㅦ挰晤戰㡦攸㕤攸搴㝤昰ぢ〲㤰づ〳㤰戲ㄵ扥㌹敦〷㄰㐹〰㍣捥㈱㈷㐲〱㍣〹戵晥ㄴ㥢愷搱戸〰㍣㙢㜵搵㠳〸㌴㡣慢昳ㅣ㡤㥥㐷愳ㅥ㐶㔷〰扣㠰㥥昳㔲㍢扡〱㍣〴戱ㅦ挰㑢戰㡦攸㕤攸搴㈳昰ぢ〲㌰㉣っ㐰愵慤昰㑤挳晦つ㤱〴挰㥢ㅣ昲㔶愱〰摥㠶㕡㝦㠷捤扢ㅣ㕤攷ㄶ昰扥搵㔵㡦㈳搰㌰慥捥〷㌴㕡㠷㐶㍤㠹慥〰昸㄰㍤攷愵㌶㜱〳㜸〲㘲㍦㠰㑦㘰ㅦ搱扢搰愹愷攰ㄷ〴愰㙦ㄸ㠰㍥戶挲㕢ㄹ㔰晥㉣㈲昵㘰㐶户て〷㕣㤸搳㘰㉥攱ㄴ搴〶〵搴っ㡦㕦搴搶摥㈲昳㘵晤ちㄳ㕡愶户戴㑦㘸㘸㕢搸㤸㔹㌶愰㘰㉦散㍢摦㙣挶㙣㜶㉢㈶戵㍤戲㤶㠵ぢ捤扣㕥愸㙢㔹搴㥡㌳㈷㑦昸㕦㤸敤挶晡攱愳㤳㠹敥㔲㠵搷㝦㌶㠱㕢〲㑦㙣㈵㜸㤵㤴㍦㡦㠰摥㜹㌸愹㕣㜶捤㤹换愲〱挳晥㥤㐴㘷㌵戴㌷㥡㝤ち㌲㕦㉤换ㄵ〵㔰㐴㠹㐰扥㜷㠱㜳㐱收㠴㝥㠵㐹慤つ昹挶㠶㘶㤳ㅦ挶㐰换㜴慡㜹㄰捡〱昶㙥㘹㙢㘰搹㜲扦挲慣搶㑣㜳摢㐲捥㙣收㤶㙤㔴搴㤳㈹搰昲挲戸㠶收㌶愴㤱㑦㤱换晤ぢ㜵昳㕢㤶攰㝥㠵㐵㑤捤㤳㌲ぢ摢晥㈷㍥ㄵ挵㡦㐵㕥昲搱愸㔲㔵㕡慡㉡㑡㉢晥搳捦㐷晢ㄶ晢搸〰慢ㄲ㝣㈸戶搳昶搶㠶散㈲〲㤳ㅣ搵㘸换搸挸㘷㔸㔲晥〲㤶扣㜳㤸慥㡦搰㔳㠰挰戱ㄶ搵攱〷捥㠵㜷摣〴戲㈵捣昵敦㌰㥣扥摦愳搹㙢搲散挹㥤愵㌹晦愷㍢㉡捡晦㡥挸敢㕤〹戱㌱㡣㌷戰㌶㈱㔶㐷㜰㡢挲㥥㠹㉤㠱㍤敦㘶ㄹ㈹㠸つ户搰つ㍡ㄷ昷挰㘴㝡摦挲搴㑣搶㙣㐴つ㐰㔳愶㝤〳慢挳㘲っ㔴摣户搹扡昱㉤㑤㑤ㄹ㙥㜲扣㙦愰㉥㤷㘹㌴㉢ち㘳ㄷ戵户㑣㙢㘸搶ぢ㘸㘴扢戴㐵㤹愵㄰㘵㤶㕡戳昵㠵㤹慣つ㤲㘵挶㙡㌹㈸搳摡搰㍥扦愹㈱㔷挱づ敢㜷晥㈷戶㔵ㅣ㍦捡〰搳㜹㌹挷ㄲ敦昴扦㌵〹㡦㡦㝢㈴㉡㘶㠸㡥ㅦ㍦戶攸㔲愵攱㍦昵ㅦ㤶㡥攰挸㈳㕦㈸晡㡦㠸㔶㡥㍦㌹ㄴ挹㔸㍥㤷愹㔸㉣㝥扥ㅣ㥢愸ㅣ㥣搴㍦㘸㠰㍦晤㈷㤸㜲㠱㝦㘵㉦愱改戲慥愰㌷っ㈲㔳㕢㌲昹㍤㌲㌹摣〳搴摢扥〳愸〲ㅦ㉤て㌵慤〶㉢㍤挶愳㜸〸㔳搹㡢ㅢ昲㘶㙢〵〵㜵戸挳愹㡣㌵㈲㥡昵ㄹ㘲捥扢㔷㐹㜹㜹㥦㡡愰㕣㤳㥤㔸挳敤昹㜳昷ㅤ㔴㤳㝤昱㍦摥㈷扤㍢挷ㅥ㠹挸㔷搴捦㔸ㅤ晤ㄷ慥搳换㄰㜲㝤㍣〶扦搲攰㌷㌴攵慦㐰改晤㙣㡡㡢㉥㔰㥡愱挳愸㑣敥㥤㘱㌹㐸〵㑡㈷愴㡥愴㕣㔶愴㡦慢晥㐳戳㑡㍦㉡㥣ㅢ㜲戴㍡㙣攵㘶㍥㘲ㅤ㕦㔹㘷㠲㙦㠶㤲搲搲㌲㝣搴㥡户㜶捥㤷ㄶ挱㥡敡㑣㈹っ㔱㐳㌰〴㡤㌵㠳㠳戹戳㈰㝥㝤搰つ㉡㉦挲ち㜳摢扦攱㝦昲㡡㐴昴㔲昸㤴㐴搴敢㘸ㅤ㄰ㅡ㈵ㄶ㈹㝣〴戸づ㠶㐶扤て㈱㑦〷㕣㕦㕥㙡ㅤ扡晣〲㉢搱㜸㡢搲晡ㅥ㌰搵㠷昰攰㐱㔳搷ㄸ昸㈳㉣昱㔸搴戱㙤㔶㐰摡晤戶昹㌱㍤昰愷昳㡥㌷㉥挸摦㈷㔸㜰㔶㠳〲㝢㌵㈲戰搱晢搰昰搳㘰㠳扥㌴攸㐷㠳捦㘰挰て㕤摢〰扤㌰㤸㜲昳㑣〰㑣〳㍥㠰昹㤵㉢㠹ぢ收㠶㑣戲ㄱ㤳晣っ〳㉦捣㕦㈱ㄳ㤸㍡扦㝤攴攵昹愶㔱晣摣〴摣㐰〶攱ㅡㄷ㠱摢〴搲敥挱㤵挲㡤㘸昴㑤㈵㠸搵㔱㉣㔷〸〰户ㄹ㙣昴㐱㌴㘴㈹㐳㠰挱收㌴ㄸ㑣〳㔶㌷〸戸㉤搰ぢ〳㈷昷〱〵㠰ㅢ〲ㅦ㠰㘳挵㠳㤳挴〵㙥㉢㈶ㄹ捡㈴慣㑥昰㠲㘳㐹㐲㌷攰㔸戰㈰攰㠶㌱〸㉢ㄷ㡡挰つ㠷戴㝢㜰慣㜰挰ㅢ㜷㜸㌱〸ㄶ攴㡦㘵づ捥㤰㈹戰户戸㙤㘰愳㙦㑢㐳㤶㐰〴ㄸ㙣㐷㠳敤㘹挰慡〸〱户〳㝡攱攰㜰ㅢ㐲〰戸ㅤ攱〳㜰㕢戹㤲戸挰敤挴㈴㈳㤹㠴㔵つ㕥㜰㉣㘵戰挰挹ㅤ㠶〸㔴攲摤攲㔸攸㈰攰愲っ挲㡡㠷㈲㜰搵㤰㜶て㡥㤵ㄱ㜸攳㔲㈹㠳㘰㐱晥㔸ㅥㄱ挰㈵づㅢ㍤㐱㐳㤶㑥〴ㄸ㈴㘹㤰愲〱慢㈹〴㕣ㅡ扤㌰㜰㜲㜷㔶〰戸㔱昰〱㌸㔶㔸㌸㐹㕣攰㜶㘱㤲㕤㤹㠴搵㄰㕥㜰㘳㈰敢〶摣㔸㤸〸戸摤ㄸ㘴ㅣ㝡㐵攰挶㐰摡㍤㌸㔶㔴攰㡤㜲ぢ〶㜱挰戱慣挲ㄹ㌲㠵昶ㄶ㌷づ㌶晡㜸ㅡ戲攴㈲挰㘰〲つ㈶搲㠰㔵ㄸ〲㙥て昴㐲挱昱㐶戳〰㜰㝢挲〷攰㔸㤹攱㈴㜱㠱㥢捣㈴㝢㌱〹慢㈸扣攰㔸㍡搱捤慥捡挲ち〱㌷㤵㐱㔸㘱㔱〴㙥㍡愴摤㠳㘳㈵〶摥戸㙢㡤㐱ㅣ㜰㉣挷㜰㠶㑣愱つ㙥㙦搸攸晢搰㤰愵ㅡ〱〶㌳㘹㔰㐷〳㔶㙦〸戸㔹攸㠵㠱㤳㝢收〲挰捤㠱て挰㘵㕣㐹㕣攰昶㘵㤲晤㤸㠴搵ㄷ㕥㜰㉣戹攸㘶㡢㘳㐱㠶㠰㍢㠰㐱㔸㤹㔱〴㙥㉥愴摤㠳㘳〵〷摥戸㈵㡥㐱ㅣ㜰㉣攳〸攰昲㝢搸攸昵㌴㘴㠹㐷㠰挱㍣ㅡ㘴㘸挰慡て〱㤷㐵㉦っ㥣摣晥ㄷ〰㉥てㅦ㠰㘳㈵㠸㤳挴〵捥㘴㤲〲㤳ㅣ〹〳㉦戸愳㈰敢㘶㡢㘳㈱㠷㠰㥢捦㈰慣攸㈸〲户〰搲敥挱戱昲〳㙦摣㙦挷㈰づ㌸㤶㝦㌸㐳愶搰摥攲ㅡ㘱愳㌷搱㤰愵㈱〱〶捤㌴㘸愱〱慢㐵〴摣㐲昴挲挰挹㥤㡣〱攰㕡攱〳㜰慣㈰㜱㤲戸挰戵㌱〹㥦㌲愰㔸敤攱〵挷ㄲ㡦㙥挰戱〰㐴挰㉤㘶㄰㔶㠲ㄴ㠱㕢ち㘹昷攰㔸㌱㠲㌷收〷ㄸ挴〱挷戲ㄱ㘷挸ㄴ摡攰づ㠵㡤㝥ㄸつ㔹㔲ㄲ㘰昰〷ㅡㅣ㑥㠳㡢㘱㈰攰㡥㐰㉦ㄴㅣ㙦捡っ〰㜷㈴㝣〰㡥㤵㈷㑥ㄲㄷ戸㍦㌲挹㔱㑣挲㉡ㄱ㉦㌸㤶㠶㜴戳慢戲㜰㐴挰慤㘰㄰㔶㤰ㄴ㠱㍢ㄶ搲敥挱戱搲〴㙦摣㈹挸㈰づ㌸㤶㥢㌸㐳愶搰〶㜷ㅣ㙣昴攳㘹挸㔲㤴〰㠳ㄳ㘸戰㤲〶慣㑥ㄱ㜰㈷愲ㄷ〶㑥敥㉦つ〰㜷㌲㝣〰㡥ㄵ㉢㑥ㄲㄷ戸㔳㤸攴㔴㈶㘱㜵㠹ㄷㅣ㑢㑡扡搹攲㔸㜰㈲攰㑥㘷㄰㔶㥥ㄴ㠱㍢ㄳ搲敥挱戱㐲〵㙦摣㠶挸㈰づ㌸㤶愹㌸㐳愶搰〶㜷㌶㙣昴㜳㘸挸ㄲ㤶〰㠳㜳㘹戰㡡〶慣㙡ㄱ㜰攷愱ㄷ〶㑥㙥㤵つ〰㜷〱㝣〰㡥㤵㉥㑥ㄲㄷ戸ぢ㤹攴㈲㈶㘱㔵㡡ㄷㅣ㑢㔱扡〱挷㐲ㄵ〱户㥡㐱㔸戱㔲〴㙥つ愴摤㠳㘳㘵ぢ摥戸挷㤱㐱ㅣ㜰㙦㘰挹ㄹ㌲㠵㌶戸换㘰愳㕦㑥挳㌷㠳つ慥愰挱㤵㌴㜸ぢ〶〲敥㉡昴㐲挱昱慥摦〰㜰搷挰〷攰㔸㈱攳㡣挲〵敥㕡㈶戹㡥㐹㔸捤攲〵挷ㄲ㤶㙥挰戱挰㐵挰摤挰㈰慣㜴㈹〲㜷ㄳ愴摤㠳㘳㐵っ摥戸㠱㤲㐱ㅣ㜰㉣㡢㜱㠶㑣愱つ敥㘶搸攸户搰㤰㈵㌳〱〶户搲㘰㉤つ㔸㐵㈳攰㙥㐳㉦ㄴㅣ㙦㘰づ〰㜷〷㝣〰㡥㤵㌵㑥ㄲㄷ戸㍢㤹攴㉥㈶㈹挳慦㔱㉦㌸㤶扥㜴〳㡥㠵㌱〲敥ㅥ〶㘱㠵㑣ㄱ戸㝢㈱敤ㅥㅣ㉢㘹㠸㐶扦㡦㐱ㅣ㜰㉣愷㜱㠶㑣愱つ敥慦戰搱敦愷㈱㑢㙤〲っㅥ愰挱㠳㌴㘰昵㡤㠰㝢〸扤㜰㜰戸ㄷ㍢〰摣㈳昰〱㌸㔶攴㌸㐹㕣攰ㅥ㘵㤲挷㤸㠴搵㌳㕥㜰㉣㤹改〶ㅣぢ㙡〴摣攳っ挲捡㥡㈲㜰㑦㐲摡㍤㌸㔶攰〸戸愷ㄸ挴〱㔷〹愹㌳㘴ㄷ戸愷㘱愳㍦㐳㐳㤶攸〴ㄸ㍣㑢㠳攷㘸挰慡ㅤ〱昷㍣㝡愱攰㜸㕢㜹〰戸扦挳〷攰㔸挹攳㈴㜱㠱㝢㤱㐹晥挱㈴慣扡昱㠲㘳愹㑤㌷攰㔸㠸㈳攰㕥㘶㄰㔶攴ㄴ㠱㝢ㄵ搲敥挱㈵攱㈶攰晥挹㈰づ㌸㤶敦㌸㐳㜶㠱㝢つ㌶晡敢㌴㑣〷ㅢ晣㡢〶㙦搰㠰搵㍥〲敥㑤昴㐲挱昱づ昹〰㜰㙦挳〷攰㔸〱攴㡣挲〵敥ㅤ㈶㜹㤷㐹㔸慤攳〵挷ㄲㅤぢ㕣攸㡦㝣ㄶ昰〸戸昷ㄹ㠴㤵㍣㐵攰搶㐱摡㍤㌸㔶晣〸戸てㄹ挴〱挷戲ㅦ㘷挸㉥㜰ㅦ挱㐶晦㌷つ㔹ㄲㄴ㘰昰㌱つ㍥愱〱慢㠴〴摣愷攸㠵㠱㤳㥢晤〳挰㝤づㅦ㠰㘳攵㤰㤳挴〵敥ぢ㈶昹㤲㐹㔸攵攳〵挷搲㥥㙥戶㌸ㄶ晥〸戸慦ㄹ㘴ㅥ㝡㐵攰扥㠵戴㝢㜰慣ㄴㄲ㜰摦㌱㠸〳㡥攵㐲捥㤰㕤攰扥㠷㡤晥〳つ昳挱〶㍦搲攰㈷ㅡ㤸㌰㄰㜰㍦愳ㄷ〶㑥㥥㕢㄰〰敥㔷昸〰ㅣ㉢㡥㥣㔱戸挰晤挶㈴㈵㤸挶㔰慣づ昲㠲㘳㐹㔰㌷㕢ㅣぢ㠶〴ㅣ慥㜴㤷愸挵攸ㄵ㠱挳敤挴敢〱㙥㈹摣〴㕣㌹㠳㌸攰㔸㘶攴っ搹〵㑥㠳㡤摥㥢㠶㉣㐱ち㌰愸愰〱ㅦ㥣愶㔸㤵㈴攰㈲攸㠵㠱㤳㐷㌰〴㠰敢ぢㅦ㠰㘳愵㤲㤳挴〵慥ㅦ㤳㙣挰㈴慣㉡昲㠲㘳㈹㔱㌷攰㔸㘸㈴攰っ〶㘱挵㔱ㄱ戸㡤㈰敤㝥㡢㘳㘵㤲㠰ㅢ挰㈰づ㌸㤶㈷㌹㐳㜶㠱ㅢ〸ㅢ㝤㘳ㅡ戲㜴㈹挰㘰ㄳㅡ㙣㑡〳㔶㌳〹戸捤搰ぢ〷㠷愷㐹〴㠰摢ㅣ㍥〰挷ち㈷㈷㠹ぢ摣㘰㈶搹㠲㐹㔸㡤攴〵户ㅡ戲㙥㜶搵㑢㘰㈲攰㠶㌰〸㉢㤵㡡挰つ㠵戴㝢㜰慣㘸ㄲ㜰㤵っ攲㠰扢ㅣ㔲㘷挸㉥㜰挳㘰愳㙦㑤㐳㤶㍣〵ㄸっ愷㐱ㄵつ㔸〵㈵攰戶㐱㉦っ㥣㍣ㄸ㈳〰摣㜶昰〱㌸㔶㐶㌹㐹㕣攰戶㘷㤲ㅤ㤸㠴㔵㑣㕥㜰户㐱搶捤ㄶ挷挲㈶〱户㈳㠳摣㠱㕥ㄱ戸㤱㤰㜶て㡥㤵㔰〲㙥㘷〶㜱挰戱ㅣ捡ㄹ戲ぢ㕣ㄴ㌶㝡㡣㠶㉣㤵ち㌰愸愶㐱つつ㔸㍤㈵攰攲攸㠵㠱㤳㘷㝣〴㠰㑢挲〷攰敥㜷㈵㜱㠱㑢㌱㐹㥡㐹㔸晤攴〵挷㤲愷㙥戶㌸ㄶ㐴〹戸㔱っ挲捡愸㈲㜰扢㐲摡㍤㌸㔶㔰〹戸搱っ攲㠰㘳ㄹ㔵〰㤷摤㘰愳敦㑥㐳㤶㔸〵ㄸ㡣愱挱㔸ㅡ戰敡㑡挰㡤㐳㉦っ㥣㍣慥㈴〰摣〴昸〰ㅣ㉢戱㥣㈴㉥㜰ㄳ㤹㘴て㈶㜹ㄳ〶㕥㜰㉣㤵敡〶ㅣぢ愹〴摣㥥っ挲㡡慡㈲㜰㝢㐱摡㍤㌸㔶㕥〹戸㈹っ攲㠰㘳昹㤵㌳㘴ち敤㕦づ㔳㘱愳㑦愳㈱㑢戳〲っ愶搳㘰〶つ㔸慤㈵攰昶㐶㉦ㄴㅣ㥦扣ㄲ〰㙥㈶㝣〰㡥ㄵ㕣㑥ㄲㄷ戸㍡㈶㤹挵㈴慣昷㤰挱捦㘶捦ㅥ㝣㌹攷散扤㔳搱扥㌲〱挹㔰㘰挱㐰㕤晢戲㐶ㄴ㘹㜰㤱㔳搳搶ㄲ㈷搹㈳㈲挳㠴㜹㑢㉢㈶昵捡扣て㤱攸昰㝤〶㠹晢っ昴㍣愰㐳摣愸㘱㍤㐲昹㌵㍦昹ㅦ㐲搱攱捦㠱㜷摥慤㑦ㅦ扥戴㝤㌱挴㠱搳ㅡ㜲慤㉤㙤㉤㠵昶愱㜵㈸㐰挲㑤散慤つ㠵㤲㤲攸搸昲慢㄰㌱㌰㈷㔷慣慣㤹て㥦㕣捣〷〰㐴づ㙥㙥㔹搲㉣愳㈹㙦攳㜳㕦㠴㔷敦摥㑣ㄳ㘱ㅥ扥戶〶㍣㠳戵ぢ㜴搶昷㐷摢慦㤷挱挹㝦ㅡ㙢〷愰㕦㌵㝥摣昸㤹昵㠵㐴㌴㤱㠹愶ㄳ搱㥡㥡㥡㜸㍥㔹㐸㘷昳戹㕣慣㈶㤷捥㘶ぢ㌵㠵㘴捥㤰㕡〱挶㌸㄰㍥〶慢〳㈴摤㕣昶㔸㈶㈰㍤敡捡㑢㜱㙡戴扥ㄳ昷戰㉦㔱㔹㤵㔳㜹㘵㤶昵敥慤慡㍣捦㈵昱㑤昸戳散㐶ㅥ散愰㘹㥣敦㉦㕦〳㔸敢攷挴〱㜶㝥ㄶ㜴收〹㥥㕥㡦㈱攸昳搰㐴㡣㕥㄰㔰愶㘵搰摤㘰晣戸㝡㔷摤㤲㤶㠵㙣㐳挸㡡ㅦち慡攵㈰敥ぢ戱搴㌹攰㘹愳㙤㐶㤹ㅤ㐵慦㘴㜸ㄳ㝡㝤ㄸ㤶㤴〶戹㐰㍡〸㈲㉥挸㕦〵愴摣慡搵戹㔸ㄱ㙥㑢㔰攰㜹㜶㌰〹摤㐰搴搹㌰攳㐶㔲晣㈱敢㠸〴㌷㕣㝥㐷㡢て㌹㘲攷搳ㅡ搱户㍥攴㜸㉡㥤㌲ㄳ㤹敡㙣扣㈶ㅡ㡦㐶㙢戳搹㑣㉣㤱愹㐹㔶挷昲㤹㐴㉡㤱㌷晡㌸㘳㙣㠲㡦搱搷改㌵戳搷捦改㔱愷っ昴昸㐱慢㔳㌱㄰㝥〸㔸㉥搱て㠱㑡㙦㐵ㄳ㌱㌶㠴㠰㌲慤つ㕤㉦捣㜶挸〲㘰㉥㠲戸ㄸ收㐶㜶ㄴ㝤㍢㠶㕦〲扤㍣捥㔳つ㠴㕣㘰㉥㠳愸〳收㈶㤰ち捣㘳㌱㈰〷愶捥扤㡤㍢㤶㕡〱愹㥦摢愶㜰愲㠵㝥㌸㕡㜰摢捣づ慤ㅤ㠱扥挵㉤㤹㌷㤳挹㘴㉣㥤㡢ㄵ搲昱㝣㉡㥢捤㤹㘶㌴㥡捡愷㘳挹㥡㜴㙤扥摡ㄸ攴っ㘷㌹㝣㡣捤㥤㥥散ㅣ㠳㥤ㅥ㜵㙡〸㝡挲敤〸㌷户愳愱搲㔷愰㠹ㄸ㕢挱〰敦ㄲ㥤ㅢ愱捥慤㑥攷㌶㘶っ㜵攴㍢㔳㜹㍣攵㔱㉣愹㘱㤰ぢ㠹㤵㄰㜵㤰ㄸづ愹㤰㘸て㈴搱ㅡ㐸愲ち㑥〸㠲㌲㝤戴㈰戱㡤ㅤ㕡㍢ㄵ㝤㡢㐴㙤㌶㥡㑦挷昱〰㤹㜸慥㄰慦挱摡㈷㜳改㔴㉣㥦㑣攴攳㌵昹㐴㍥㙢挸㝣㍦㘳㥣〶ㅦ㘳㍢㘷㜰㐲㘲㝢愷㐷㥤摡ㄱ㍤㈱搱攸㈶㜱ㄶ㔴晡搹㘸㈲挶㑥㌰挰摢㐷㘲愴㈳㑦㔲㜹㍥ㅤ㔲㔸㔲㔱挸㠵挴㠵っ㑦〹晦慡㈱ㄵㄲ㔹㌷〹敥㘰戲㑤捣ぢ㈴挱㔹㝡㕡攸㤷愰〵㠹戸ㅤ㕡㕢㠳扥㐵㈲㕡㡢挳愵㤹㑦愶㙡㔲㌵昱㔸㉥㥢㑥㈵ㄲㄹ㍣〰㉣ㄶ㑦㔷㐷捤㐴捡㤰〹㝣挶戸ㄴ㍥㐶搲ㄹ㥣散㑢㈹愷㐷㥤ㅡ㠵㥥㤰㌸挰㑤攲㑡愸昴慢搰㐴㡣㕤㘰㠰㜷㠹捥㝤㐹攷捥愳㜳㔷㌱㜶㜵攴愳愹扣㥥昲摤戰愴㜶㠳㕣㐸摣〸㔱〷㠹㌱㤰ち㠹扤〳㐹㑣て㈴㌱ㄶ㑥〸㠲换戱㘸㐱㘲㥣ㅤ㕡扢ㄵ㝤㡢㠴㤹捥㈷捤摡㙣㡤㤹㡢㔵挷㘳㘶㍥㥤㑣攷昱搸敡㑣㉣㔹㠸㥢挹敡㥣㌱摥ㄹ捥㕡昸ㄸㄳ㥣㥥㤰㤸攸昴愸㔳㝢愲㈷㈴昶㜴㤳戸ㄳ㉡晤㉥㌴ㄱ㘳㌲っ昰昶㤱搸换㤱㑦愰昲㍥㍡㑣㈴㠹愹㤰ぢ㠹晢㈱敡㈰㌱ㅤ㔲㈱戱㥢㥢㐴挷㜱㘲搷㐰ㄲ㥣㐷㐷㄰摣昲㡢ㄶ㈴昶戶㐳㙢㡦愰㙦㤱㐸搴㥡㤹㐲〱挷㡡摡㙣㉣ㅥ挳慥㤱㑤㘵戱㜵ㄴ㌲戹敡㙣㌲ㅡ㑢ㅢ晢㌸挳㜹ㄴ㍥挶㑣愷㈷㝢㠷捣慥㌳㍥㜵㙡づ㜴㐲㈲改㈶昱〴㔴晡㤳㘸㈲挶扥㌰挰摢户㜷散攷挸愷㔰昹ㅣㅤ愶㘲㐹ㅤ〰戹㤰㜸㠱攱㈹攱摦㕣㐸㠵挴㡥㙥ㄲㅤ㝢挷づ㠱㈴㌸㌱㡥㈰㜸〶ㄵ㕡㤰昸扤ㅤ㕡㝢ㄹ㝤㡢㐴㉣㙤㔶㐷㔳愹㜸㙤つ扥㙣㘲愹㜸戶㈶㡢㈳㐶〱㍢㑢戴摡㡣㘷㘲㐶扤㌳㥣㔷攰㘳捣㜳㝡戲㑤㘴㥣ㅥ㜵㉡㡦㥥㤰ㄸ敥㈶昱㍡㔴晡扦搰㐴っㄳ〶㜸晢戶㠹㠲㈳㥦㐹攵㍢㜴愸攳㍡捦㠷㕣㐸扣挷昰㤴昰㙦〱愴㐲㘲㜳㌷㠹㡥㙤㘲戳㐰ㄲ〷挳〹㐱昰㐰㈰戴㈰搱㘸㠷搶㍥㐲摦㈲㔱㕤㥢㉢愴㌲昹㕣㌲㡦㠳㘶㜵㍣㥤捤ㄵ㙡ㄳ戵昹㑣㌲㥦挹㈶㜱ㄸ㌵㥡㥣攱晣ㅢ㍥㐶戳搳㤳㙤㐲收扦ㄹ㥦㍡搵ち㥤㤰搸挸㑤攲㌳愸昴捦搱㐴っ㑥㘷攳敤摢㈶摡ㅤ昹晥㔴㝥㐳〷㍥㥥㐱㉤㠶㕣㐸㝣挷昰㤴昰㙦㈹愴㐲愲㈲㤰㠴ㄶ㐸㘲ㄹ㥣㄰〴ㄷ摥搰㠲挴愱㜶㘸敤㘷昴㉤ㄲ挹㐴扡㈶㔵㥢挹攵㘳愹㙣㍣㠹㙤㈲㕤㥢㡣攷㌲搱㔴㙤㍥ㅢ㑦㤸〹攳㌰㘷㌸扦挰挷昸㠳搳ㄳㄲ㌲愱捤昸搴愹㈳愱ㄳㄲ㈵㙥ㄲ慡ㅣ晡㔲㌴ㄱ攳㡦㌰挰摢㐷攲㈸㐷㍥㡦捡摥㜴挸㘰㐹慤㠰㕣㐸昰㥦っ攸㈰㜱㉣愴㐲攲摢ㅦ㕤攷ㄳㅤ㝢挷搷㤰晡捦㈷㌸ㄷ㡤㌱愲㤶ㄲ愱㐰攲㌸㍢戴戶〱晡ㄶ㠹㕣慣㌶ㄵ捦愴㘲改㔴慥ㅡ㍢㐳㜵㈶ㄷ捦攷㔲㤹㙣㑤㙤㌶ㄹ慦㈹搴ㅡ挷㍢挳改てㅦ攳〴愷㈷㝢挷㑡愷㐷㥤㍡ㄹ㍤㈱昱㈹〶搳㜱ㅥ㌶〰㉡㝤㈰㥡㠸挱〹㘷扣㝤㝢挷愹㡥㥣捦㝢搰〷搱㘱㍥㐹㥣づ戹㤰ㄸ捣昰㤴昰敦㑣㐸㠵挴扢㙥ㄲㅤ㝢挷摢㠱㈴㌸戹㉣㈴戶㐲㈸㤰㌸摢づ慤つ㐵摦㈲㔱ㅢ㑤㈵㌲昹㉣晥㠱㠳㕣㉤づㄶ愹㑣㉡㤹愹〵ㅥ㌳㔱㠸愶愳昱戴㜱㡥㌳㥣㑡昸ㄸ攷㍡㍤搹㈶㔶㌹㍤敡搴〵攸〹㠹搷摣㈴慡愰搲户㐱ㄳ㌱㌸㠳㡣户㙦㥢戸挸㤱昳摥〶㝤〴ㅤ㕡戸捥慢㈱ㄷㄲ㍢㌱㍣㈵晣㕢〳愹㤰㜸㍥㤰挴戳㠱㈴㉥㠵㤳㤰㠸㈱ㄴ㐸㕣㘶㠷搶慡搱户㐸攰㘷㔷捥慣捥㘴㤲搸ㄴ攲搹敡㕣㍡㕤㡢㥤㈲㤳挹攵㙡㘲㌸㘲挴㡤换㥤攱搴挰挷戸挲改〹〹㤹㐳收攸愹㔳搷㐰㈷㈴ㅥ㜷㤳㐸㐱愵愷搱㐴㡣㙢㘱㠰户㡦挴㜵㡥㝣ㄱ㤵愳改戰㤸敢㝣〳攴㐲㘲㜷㠶愷㠴㝦㌷㐱㉡㈴晥ㅡ㐸攲摥㐰ㄲ㝦㠶㤳㤰ㄸ㡦㔰㈰㜱戳ㅤ㕡㥢㠰扥㐵挲㑣㈷㙡ぢ搵㠹㝣㍡㔵㌰攳愹㔴㍡ㅤ捤攵攲改㕣㑤㡤㤹挵て㔲戳摡㤰㤹㘱㡥㜰㈲㝣㡣㕢㥤挱〹〹㤹ㄴ㜶㜴敡づ攸㠴挴ㅤ㙥ㄲ㤳攱愶敦㠵㈶㘲摣〹〳扣㝤㈴敥㜲攴㝣ㄴ㠴㍥㠳づ㠷㘳㐹摤〳戹㤰搸〷愲づㄲ昷㐲㉡㈴㙥〸㈴㜱㕤㈰㠹晢攰㈴㈴㘶㈳ㄴ㐸晣搵づ慤捤㐱摦㈲ㄱ慤挵搹㔴戴㤰㡡搵愶戳昲扢挳挴㠱愳愶戶扡扡ㄶ㐷㔲㑣昸ㄸ昷㍢挳搹ㄷ㍥挶〳㑥㑦㐸㍣攸昴愸㔳㡦愰㈷㈴慥㜰㤳㌸㄰㉡㝤㉥㥡㠸挱㐹㕢扣㝤㈴ㅥ㜳攴㐷㡢㤲づ㉢㐸攲㜱挸㠵㐴㡥攱㈹攱摦㤳㤰ち㠹ぢ〲㐹㥣ㄷ㐸攲㈹㌸〹㠹㠳㄰ち㈴㥥戶㐳㙢昳搱户㐸ㄴ攲晣㡡㐸㘶㤳㠹㉣扥㍢㌲昸㈶㈹攰㥣㍢㥦㈹㈴㔲㌹晣㐳㈹㔹㐳收㙥㌹挲〶昸ㄸ捦㍡㠳ㄳㄲ捦㌹㍤敡搴摦搱ㄳㄲ㘷扡㐹㌴㐱愵昳㕦㤵㠹ㄸ㥣㠵挵摢㐷攲ㅦ㡥晣〴㉡摢攸戰㤲敢晣㌲攴㐲㘲ㄱ挳㔳挲扦㔷㈱ㄵㄲ㈷〴㤲㌸㉥㤰挴㍦攱㈴㈴㤶㈱ㄴ㐸扣㘶㠷搶づ㐵摦㈶㤱㌱㙢㔲㠹㥡㘴㉣㔷挸挷ぢ昱㘸㈶ㄶ慦挱戹㤶ㄹ㌷戳挹㔴㉥ㄶ㌳㘴㌲㤶㈳㍣っ㍥挶扦㥣挱〹㠹㌷㥣ㅥ㜵敡㙤昴㠴挴㔱㙥ㄲ换愱搲㡦㐴ㄳ㌱摥㠱〱摥㍥ㄲ敦㍡㜲㍥㈵㐲㍦㠶づ愷㜳㥤摦㠷㕣㐸晣㠹攱㈹攱摦㍡㐸㠵挴㔲㌷㠹㡥㙦搱挵㠱㈴㍥㠴㤳㤰㔸㠹㔰㈰昱㤱ㅤ㕡㍢ㄱ㝤㡢㐴㍥ㅡ慦㡥㘶ぢ挹㝣㍣ㄵ㡦挷昰扢慢㔰㤳㑡㈵㔳㤹㐲㍥㤶㡤㐷慢㌳挶扦㥤攱㥣〴ㅦ攳㘳愷㈷摦愲㥦㌸㍤敡搴攷攸〹㠹㠵㙥ㄲ愷㐱愵㥦㡥㈶㘲㝣〱〳扣㝤摦愲㕦㍡㜲㍥㉥㐲㍦㠷づ慢戸捥㕦㐳㉥㈴㔶㌱㍣㈵晣晢ㄶ㔲㈱㔱㜰㤳攸昸ㄶ捤〷㤲昸づ㑥㐲攲㐲㠴〲㠹敦敤搰摡㐵攸㕢㈴㘲愹㙡晣㐳㐱㠵㐲戲㘰㔶挷捤㌴㑥戹㜱㜶㤵捦㈶㘳㤴愶攲㈹攳〷㘷㌸ㄷ挳挷昸搱改挹㌶昱㤳搳愳㑥晤㡡㥥㤰昸扤㥢挴愵㔰改㤷愱㠹ㄸ扦挱〰㙦摦㌶挱㌱㡡晣㘲㉡慦愶挳㙡慥㜳㈹攴㐲攲㕡㠶愷㠴㝦㥣摥ㄴㄲ戳摣㈴㍡戶㠹㤹㠱㈴捡攱㠴㌷㥥㍡㠵㔰㈰挱〹㑤㐶搳㙥㐲摦㈲㤱挱慦㡥㐴づ㤷㈳㤲㈶昶㡤㘴〶扦㐴戱㜱攴昲昱㙣㙤㉤捥㉤愲㐶㙦摢㐷晦㌳㝣っ捥㜸捡攰㘴㥢搰㥤ㅥ㜵慡㉦㝡㐲㘲慡㥢挴㕡愸昴摢搰㐴㡣㝥㌰㤰㌵昶晣㉡摦挰㤱㕦挱戱摥㑤〷㍥〱㐲ㄹ㑥昸扦㌰㍣㈵晣攳㝣愵㤰ㄸㄷ㐸㘲㑣㈰㠹〱㜰挲ㅢ戵㍥〸〵ㄲ〳敤搰摡〳攸㕢㈴搲㤹敡㜴㉡㕡ㄳ攷㤷㘷㍣㠷摦㕦搱㔸づ㈷㥣㠵㐲扣㌶㤳挹㈷㘲挶挶戶㡦晥㈰㝣っ㑥㘱㜶㤲搸搴改㔱愷㌸㉦㈹㈴㐶戹㐹㍣ち㤵晥ㄸ㥡㠸㌱ㄸ〶㐱㈴戶㜰攴㝣㤲㠴晥ㄴㅤ昸㈸〸㈵ㄳ㤰ㄴ㍤挳昰㤴昰㙦㈸慣㠵㐴搴㑤愲㘳敦ㄸㄹ㐸愲ㄲ㑥㜸攳戹捤〸〵ㄲ挳搰㘱㌴敤敦攸㕢㈴㜰㉡㔱ㅤ捦愵㜰愴㡣攵攲㌸㤹捡㐶ぢ戹㘸㌲㤵挶愵㑦戳ㄶ搷慥㡣慤㙤ㅦ晤㐵昸ㄸ㥣㤳ㄴㄲ戲㜷㔴㌹㍤敡ㄴ㈷ㅡ㠵挴㜶㙥ㄲ慦㐰愵扦㡡㈶㘲㙣て㠳愰扤㠳搳㡦㈲扦㤵㘳㝤㠳づ㙢戱愴㜶㜴挲扦挵昰㤴昰㙦㈴愴㐲㘲㠸㥢㐴挷摥戱㐵㈰㠹㥤攱㠴㜷㠹晥ㅥ㐲㠱㐴搴づ慤扤㡦扥㐵㈲ㄵ㌷攳戸㡣ㄹ换㈵㌳搵昱㝣㙤㉥㥤愹挹愶捤摡㔴慡㄰捤㈴㤳戹愸ㄱ戳㝤昴て攰㘳㜰㤲㔱㐸挸摥㔱攳昴愸㔳㥣㌹ㄴㄲ㥢戸㐹晣ㅢ㉡晤㘳㌴ㄱ㈳〵㠳愰㙤㠲昳㠹㈲攷戳㈵昴㉦攸挰㠷㐳㈸㤹㈲愴攸㉢㠶愷㠴㝦扢挲㕡㐸昴㜵㤳攸搸㈶㈲㠱㈴㐶挳〹㙦摣㌴㡣㔰㈰挱㐹㐱㐶搳扥㐷摦㈲ㄱ慦㑤㈶㙡愳㈶㕥㐹ㅣ㉣搳昹㜴㑤㌴㠳ㅦ㘲㌱㕣搶挵愹㔵挱㌴㜶户㝤昴ㅦ攰㘳㡣㜱㝡戲㑤㡣㜵㝡搴㈹㑥〵ち㠹㌲㌷㠹㕦愰搲㝦㐵ㄳ㌱㈶挲㈰㘸㥢攰〴愱挸ㅦ攰㔸㝢㘱ㅡ㑣㝦㤰敢㉣㜳㝥ㄴ㤵㐳搴㐱㠲㜳㝥㐲攲挷ㅦ㕣扦㐵㍢㐸㝣て愹晦户攸ㄴ㌸攱㡤慡づ㠴〲㠹愹攸〸㠹〸晡ㄶ㠹ㅡ㝣㙢挶ち搵搵㠵㥡㘸㍥ㅥ㉤攴搳戸㌲㤱㠸挷攳搵㠵敡㔴摡㑣㈵㡤㘹戶㡦摥〷㍥挶㜴愷㈷㈴㘶㌸㍤敡ㄴ攷昶㠴挴㤷ㄸ㑣挷㙦搱晥㔰改〶㥡㠸㔱〷㠳㈰ㄲ戳ㅣ㌹㥦㌶愱㙦㑣㠷挷戱㘴捣㠶ㅣ㙦搴㔶㐰搴慦㔷昹晥攸散攲㤹㈱ち扥捤㝣㠴昷愱晦ㄳ昱㄰㝦搶挵㤴昴挲晤戵搶㕤愹㘵愵愳晥戳㔸㥣㠳攲㑤改晣㉢㕦㠷㜵晤㍦挴攱愷搱㌹㉢挵㠸㕢攱㑦ㅦ㠴ㄵ㉥攷㙣㕡㌴㘸㠸㕤晤㙢㜱㜰㉣搹戸㘹㜲ㅢ收愲昰慦づ捥㙡ㄹ㡢㥢㘰慤㝦戲㙥㐳㘷㡥㙡㠴昳㉣晡慡㑥挹搸㙣ㅢㅥ㘸搰㙥㍡㙥㌳㕡㍢晣昰㙣㜷捣㌶㐲㌱㠲㑦慥摦戸戳攷扡慢㜷㜰愷㜴㜲㜳ㅢ晥㤵〵㌳敦㐴㙣挳㕤慤㘵愵扤㔴攰㡤昶昶㍦㑥挷摢㜸ㄹつ晦捥挲攴㍣〱っづ戸愷㜹㕣㐳扢㍣ㄳ㘰ぢ攸㤵捥愹㑢㙤㌰搶戶㘲昴昰㐹㌳㠶挷ㄲ㌵攵敦攲愳㔸敦㉣挵攰㤹㤳㕢㘶㐴摦ㄲ㈱ㄵ㌷㙥㐶愳愸㝦㍤㍡搸㤱㜱㙦㜱搱敢昳摤敤敥ㄸ敢晦ㄵ昶晦㡤㌱晤攷㌹ㅥ扦㔳㤵愷㡦㉤㝦㜳昹挵㕦㕣戳㑢搵㠵㌷晥㘶晦㝦戹攵昱昹敥攷慤攲敢㙦扢㘳昲ㄳ晢㈳愴晡㕢㙣摥㘶昳づㅡ昵〶〶昱㉡敥㔶昶㍤挷晣㕦戶挲晢ㅣ㜳攳㈰㐴挲ㅢ㜵㌷ㄸ㙦扦㕥敡㘰㜴戸摦愸搷攰挱㡤㤵慢慡㔷㜱㉤㥢㈰收㌶愶昴㐶戴摡戶㤰昵〶捣㌹挳攳㌱昵㌲㉣ㅤ〲ㄱ㝤㝢㥡昳㕢挰ㄱ昵㍦〴㥤㥥㐱攱戴愰㜸慣㌷㤴㈵昰〸㠲昲㠲扤敥㍥㈸捦摢ち敦戳捤㡤㘵㠸㠴㜷㠹扥戳〵攵㜰㜴〴捡戳昰攸㠰ㄲ攳㕡㜲㤶捥㠲挲昹㍦慤挶㠲㌲㜹捡昰㔸㔴㍤㔹〴㈵〱㔵晦愳㘱搴㌳づ㥣收敢ㄹ㠷攳攱ㄱ挴攱搱㌰づ㡦搸ち敦㈳捥㡤㤵㠸㠴㜷㠹扥㡢挵攱ㄴ㜴㠴挳㐳㙥づ愳挹㠱㜳㜴ㄶ〷捥晥㘹扢㐳愶㡤ㅥづづ㘹昵搷㈲っ㘳㠹攱㉣搸昴っ〳攷昸㝡㠶攱㝣㜸〴㘱戸㍢っ挳㕤戶挲晢愰㜳攳㐲㐴挲扢㐴㥦㘴㘱攰㉣㥦㘰戸挳㡤㘱㌲㌱㜰㠲捥挲挰愹㍦㙤ち㘴搶㍥㔲ㄳ㔵户ㄶ㜱㤸㐶づ㔷挲愸㘷ㅣ㌸挳搷㌳づ搷挳㈳㠸挳㡤㘱ㅣ㙥戰ㄵ摥攷㥤ㅢ㌷㈲ㄲ摥㤸ㄷ戱㌸摣㠲㡥㜰戸捥捤㘱㌶㌹慣㠵捡攲挰㠹㍦㙤摦㑥づ㐹㜵㔵ㄱ㠷晤挹攱㑥ㄸ昵㡣〳攷昷㝡挶㠱戳㝣㐱ㅣ㉥つ攳戰挶㔶㜸ㅦ㝢㙥㜰㜲㄰㙦ㄴ㠳㔸ㅣㅥ㐶㐷㌸慣㜶㜳挸㤰〳㈷攷㉣づ㥣昶搳㜲㤰搹㕦㐰昱㕡㜵㐱ㄱ〸㤳㈰㥥㠰㔵捦㐰㍣改㜸慣昷㜱㤲㤳㝣㐱㈰捥〹〳㜱戶慤昰㍥晥摣㜸〱㤱昰㐶つ㠹〵攲㈵㜴〴挴㤹㙥㄰㑤〴昱ち㔴ㄶ〸捥晡㘹㉤㤰㔹㍢㐶㜵㡤㍡戵㠸挳㈱攴昰㍡㡣㝡挶㠱㤳㝢攲戱摥ㅣ㌸挵ㄷ挴㘱㘵ㄸ㠷ㄳ㙣㠵昷㈹攸挶㝢㠸㠴㌷㉡㑥㉣づㅦ愲㈳ㅣ㡥㜳㜳㔸㐶づ晦㠶捡攲挰㌹㍦敤㌰挸㥣㌳㤲㤴㕡㔱〴攲㜰㠲昸っ㔶㍤〳挱戹扤㥥㠱昸〶ㅥ㐱㈰㤶㠷㠱㌸挲㔶㜸㥦㠶㙥㝣㠷㐸㜸㤷攸㐷㕢㈰㝥㐲㐷㐰晣挱つ攲ㄸ㠲昸〵㉡ぢ挴捦㔸搲晥搴〹㈲㕥愳㤶ㄶ㠱㌸㥥㈰ㄴ搶愹㘷㈰㌸戵㈷ㅥ敢扤㐵昴㠶㜹ㄵ㠷敦㌹慤㙡ぢ〳搱㙡㉢扣㑦㐵㌷㜴㐴ㄲ㄰愷㔸㈰晡愱㉦㈰ㄶ扡㐱㥣㐶㄰㥣㤷戳㐰㜰挶㑦㍢〳㌲㝢捦㐸慢挶㈲づ㘷㤱挳〰ㄸ攱摤㠳搳㑢㑥散㠹挷㝡㜳ㄸ〴昳慡〰づ〷㠵㜱㈸搸ち敦挳搱㡤挱㠸㈴ㅣ捥户㌸㙣㠵扥㜰挸扢㌹㕣㐸づ㤵㔰㔹ㅣ㠶㘲㐹扢ㄸ㌲敢っ㈲愹收ㄵ㘱戸㠴ㄸ㌸㔱㠷㜷て㌰㜰㔶㑦㍣搶ㅢ〳攷昶慡〲㌰ㅣㄸ㠶攱〰㕢攱㝤㐴扡戱ㄳ㈲〹㠶㉢㉤っ㌱昴〵挳㝥㙥っ㔷ㄳ㐳つ㔴ㄶ〶㑥昶㘹搷㐲收ㅣ㈰攲㙡㔶ㄱ㠸敢〹㈲〵㉢扣㝢〰㠲㤳㝡攲戱摥㈰㌸戵㔷ㄵ〰㘲㐶ㄸ㠸改戶挲晢愸㜴㘳㜷㐴ㄲ㄰户㔸㈰挶愳㉦㈰愶扡㐱慣㈵〸捥搶㔹㈰㌸搷愷摤摥〹㈲ㅥ㔷㝢ㄶ㠱戸㤳㈰㈶挳ち敦ㅥ㠰攰㥣㥥㜸慣㌷〸捥散㔵〵㠰ㄸㅦ〶㘲㥣慤昰㍥㌲摤搸〷㤱〴挴㝤ㄶ㠸搹攸ぢ㠸㌱㙥㄰昷ㄳ〴㈷攴㉣㄰㥣敡搳ㅥ㜴㠱㐸慡㕤㡢㐰㍣㑣㄰〷挲ち敦ㅥ㠰攰㤴㥥㜸慣㌷㠸っ捣慢〲㐰愴挲㐰㈴㙤㠵昷搱改㐶づ㤱〴挴ㄳㄶ㠸㠳搰ㄷ㄰㜱㌷㠸愷〸㠲昳㜱ㄶ〸捥昴㘹捦㜴㠲㐸搴慡㘸ㄱ㠸攷〸愲〹㔶㜸昷〰〴㘷昴挴㘳扤㐱戴挱扣㉡〰挴㠸㌰㄰㍢搸ち敦㈳搴㡤㐵㠸㈴㈰㕥戲㐰㉣㐳㕦㐰㙣攷〶昱ち㐱㜰㍡捥〲挱㠹㍥敤㥦㥤㈰攲㘹㌵扣〸挴敢〴戱ㅣ㔶㜸昷〰挴㤱㡥挷㝡㠳攰戴㕥㔵〰㠸慤挲㐰っ戱ㄵ摥㐷愹ㅢ㝦㐲㈴〱昱㡥〵㠲㔳㝡〲㘲ぢ㌷㠸昷〸攲㈴愸㉣㄰㥣攷搳㍥㠰捣扥㈴㤱㔲㥢ㄵ㜱昸㤰ㅣ㑥㠳ㄱ摥㍤攰挰改㍣昱㔸㙦づ㥣搴慢ち攰㌰㈰㡣挳㐶戶挲晢㐴㜵㘳ㄵ㈲〹㠷捦㉣づ㥣搰ㄳづ㠶㥢挳ㄷ攴㜰㌱㔴ㄶ〷捥昲㘹㕦㐱收㝣㘹愴㔵摦㈲㄰摦㄰挴愵戰挲扢〷㈰㌸㥢㈷ㅥ敢つ㠲㜳㝡㔵〱㈰㝡㠷㠱搰㙣㠵昷挹敡〶愷〲〵挴㑦ㄶ〸捥攷〹㠸㌲㌷㠸㕦〸攲捦㔰㔹㈰㌸挹愷晤〶㤹晤晢ㅢ㡦扥㉡攲愰昰捣挵晥㙢㘱㠴㜷て㌸㜰㉥㑦㍣搶㥢〳㘷昴慡〲㌸晣昴㝤挸戵扡ㅦ㙤㠵昷〱敢〶㈷〲㠵㐳㙦㡣ㅤ搷敡敥㐷㕦㌸㝣て㡦㜵㔸㍢戹㔶愷㐳愹㌸ㄱ㘷㜱攰ㄴ㥦搶〷㌲㥢㐳㡤晡ㅡ搶敦挲摡扡㠰搹㡦ㅣㅥ㠵ㄱ摥㍤攰挰㤹㍣昱㔸㙦づ㑦挱扣㉡㠰挳㘷㘱ㅣ㍥戵ㄵ摥攷慣ㅢ㥣〶ㄴづ〳㉣づ㉦愰㉦ㅣ㍥㜶㜳搸㤸ㅣ㌸つ㘷㜱攰〴㥦戶㈹㘴搶㐹㘵㐲慤㉢挲㌰㠸ㄸ㕥㠱つ摥㍤挰挰㘹㍣昱㔸㙦っ㙦挰扣㉡〰挳㍢㘱ㄸ摥戶ㄵ摥愷慤ㅢ㙦㈱㤲㘰搸捡挲挰㠹㍣挱昰愶ㅢ㐳㈵㌱㝣〰㤵㠵㠱戳㝢摡搶㤰搹挷挹㠴㝡慤㠸㐳ㄵ㌹㜰㕥づ敦ㅥ㜰攰㈴㥥㜸慣㌷㠷㉦㘰㕥ㄵ挰攱愵㌰づ晦戰ㄵ摥㠷慥ㅢ㕦㈱㤲㜰ㄸ㘱㜱攰㌴㥥㜰昸扢㥢挳㑥攴昰〳㔴ㄶ〷捥敤㘹㍢㐳㘶㙤づ戵敡搹㈲っ㌱㘲攰愴ㅣ摥㍤挰挰ㄹ㍣昱㔸㙦っ扤㜰㠴慡ち挰昰㐴ㄸ㠶挷㙤㠵昷搱敢㐶㌹㈲〹㠶㤴㠵㐱㐷㕦㌰㍣收挶㔰㑢っ㝤愰戲㌰㜰㘲㑦摢〵㌲攷敢愲㕡㍤㔴〴㘲㌴㐱昴㠷㔵捦㐰㜰〲慦㘷㈰㌶㠶㐷㄰㠸晢挲㐰摣㙢㉢㝣㡦㘰摦ㄴ㤱扡㝢〴扢敢摦㌱敦て晡攵〵摥昰搷愷㘰㠹㌹㘱㠷㕢晥ㅡㅡㅢ攵㙥戹扥㜸㘲㜲㉢晥㈵昱愹㜸㌰㌸㥥㤳㕣搷㘰晦敢戴㤳昱挰㜰㍥㠰搶㜹㈶慦㉥㍤㍡㙢㠵ㄹ慤㜸㐸㙦敦挲攴㌶㍣搰㍤㕦㠱㝦〹戹扤摤㙣㙤晥㕦㜸㥣㌲敥㕦攴昳㘹昰戲ㅥ愴ㅣ㜸敢㈰敦〹っ㥣ㅡ戳㥥戱摥挹挳昹〷挲㑢昹愰攵晦散搹敥摡㜸㙣㘲捥㤳㜰昳慥㐷㠷㤷愹㝢昰ㄱ㕢戳搴㐷㤶晣㈶㘳㉥㈹㐵ㄹ㈷散戵㍤搰昰㕦昸㤵昹㘹㌴ㄱ㝤ㄲ㈴㜲ぢ愹㌴㈵攵㠳戰ㄹ㜸㔷㡥㌷㜳昲㤱ㅦ㈵㥥㝦收扢㑦ㅦ慥戱昳㉡摢ㄲ慥㕤㑤㈹昲㥢戳㜷㔳㝤愶戵㌵戳慣愲愹扥搱㙣㍥愸㝤㝥㐵晤㘲捣愰攲㤱攷ㄸ〷晥捤㜰㝤㌲晥捦㔴晣㔳㕢㈳㈲户㑢㙤㉦㐸㠳㔷㜶㙤攰捡㑥㠵扤㌶つ㑤昱捡㑥㠷挴戵戲慡ち戱戹挲捥㑢㙤㡦づ㔷㐳摦ㅢ㤶ㅤ挳搸ㄹㄲづ㐳㈷昳㌲㜵㐳㘰捡㍡挶㈶摦㑥戶戳㈹攲敤戹ㄶ㕢ㄵ㐳㡣愲㜴〹〸㈴摤扥戰散㐸户㑢㜱扡㉢〳搳ㅤ攰㑦㌷搷㤳㙥戴㌷ㅤ㈷㤱㈴摤敦摤改㌸㍤㈳㙢㐷挸㘵㙡㜵㘰扡っ㘳ㄳ㘸攷摡攵㈸㜲慤摤㘴㙦㍡捥搵㐸㍡ㄳ㤶ㅤ㙢挷㔹㄰㔷扡㔵㠱改收晢搳㉤昰愴㥢敤㑤户扦㤳慥搱㥤㡥㤳つ慥捦敥昴挰㜴㉤㡣㕤晣搹ㅤ攲㐹挷㜹㠹愲捦捥㜴搲戵戹搳昱㤲扥㙢敤㔶〶愶㕢捣搸挵㌰㤷㝡搲昱敡㝦㔱扡㐳㥣㜴㠷扡搳㉤㜱搲㔹㕢收㡡挰㜴㠷㌳㜶昱摡㉤昷愴㕢收㑤㜷戸㤳敥㡦敥㜴㐷ㄷ愷㍢㍣㌰摤ち㝦扡㘳㍤改㡥昱愶㍢摥㐹㜷㥣㍢摤㈹㑥㍡㙢换㕣ㅣ㤸㙥㈵㘳ㄷ挳㍣挹㤳敥㌴㙦扡戳㥣㜴愷戸搳昱㘲慢㙢㔳㘹〹㑣㜷㍡㘳ㄷ挳㍣搳㤳敥㐲㙦㍡㕥㝡㤵ㅤ攱㙣㜷㍡㕥搴㜴愵㥢ㅦ㤸㙥㤵㍦摤昹㥥㜴㔷㝢搳昱〲愷愴扢搰㥤㡥㤷づ㕤改㌲㠱改㔶晢搳慤昱愴㕢敢㑤㜷愷㤳敥㌲㜷㍡㕥愰㜳愵㍢㈰㌰摤㤵晥㜴㔷㝢搲昱㕡㕥搱㡥昰戰㤳敥㕡㜷㍡㕥〶㜳愵慢ぢ㑣㜷㠳㍦摤㑤㥥㜴扣㘲㔶㤴敥㌹㈷摤捤敥㜴㉦ㄵ愷㥢ㅡ㤸㙥慤㍦摤敤㥥㜴慦㜸搳扤敥愴扢搳㥤㡥㤷㜴㘴敤慣ㅤ㘱㘲㘰扡㝢ㄸ扢㜸㐷戸搷㤳敥㍤㙦扡て㥤㜴㝦㜵愷攳㤵ㄳㄷ捣摤〲搳㍤挸搸挵㍢挲挳㥥㜴㕦㜸搳㝤攳愴㝢搴㥤㡥搷㈷㕣㙢㤷ち㑣昷㌸㘳ㄷ慦摤㤳㥥㜴扦㜸搳昱㘲㠵散〸㑦扢搳昱㌲㠰㉢㕤㌴㌰摤㜳㡣㕤㥣敥〵㡡㕣摦㜷扣㘲㔰戴愹昴㠳㐰搲扤㠸㠵㡥敦㍢晥摡㜶挱摣㍥㌰摤换㌰昲挰㝣㤵㈲㔷㍡晥㌰㉦㑡挷摦摥㤲敥㌵㉣㜴愴攳慦㕡搷摡つぢ㑣昷〶㡣㍣㙢昷ㄶ㐵慥㜴㤵攸ㄷ愵攳㑦㕣㐹昷づㄶ㍡搲昱挷愳㙢敤〶〷愶㝢ㅦ㐶㥥戵㕢㐷㤱㉢摤㑥攸ㄷ愵攳㑦㐹㐹昷ㄱㄶ㍡搲昱㐷㥡㉢摤挰挰㜴㥦挰挸㤳敥㌳㡡㕣改昸㝢慥㈸ㅤ㝦戰㐹扡㉦戰攰愴㉢攷㌹昳㝡㥦搰戳搶㙤〰㝥晡㌴㥡㌹晥ㄳ㍥攳昰て挱㡣㘸挴㠹昹㝡晣扢㍢㕦㈲㡦攲㤹㌸㘳攸㕦搹ぢ散昴攷昹㌰ㄷ㉡㜸昶慣㜸㕥换㐱改㕦㔳捣搳㔹昱昸挶㕥㄰て㥥扡㜶㝡搴愱㈷ㅥ摦㔲㍣摢搶改摦搹ぢ攲挱戳捦㑥て㥥㔹㡡挷昷ㄴ昳愴㤲㍡晤〷㝢㐱㍣㜸〲搹改㤱㐱㑦㍣㝥愴㤸攷㠵攲昱㤳扤㈰ㅥ愶摤戱搶㠳攷㜷攲昱㌳挵ぢ㙣㥤晥㡢扤㈰ㅥ㍣㡤敢捣挱㔳㌴昱昸㤵㘲㥥㥤㐹㡥摦散〵昱㘸戳㍢㔶づ㥥㘵㠹㐷㐹〵㡣㜹㠲㈵ㅥ㡡㍤戲挴㕦㝦㥥㑣㜱挱昲攰㠹㤲㜸㤴搲㠶攷㐸攲搱换敤昱挷㈲て㥥敢㠸㐷ㄹ㙤㜸㥡㈳ㅥ攵㙥て㥥搲㜴收攰改㡡㜸㘸戴㌹挹昱攸敤昶攰㔹㐹愷〷捦㌸挴愳㠲㌶㍣搹㤰ㅣ扡摢㠳㈷ㄶ㥤ㅥ慢ㅣ㡦〸㙤㜸扥㈰ㅥ㝤摣ㅥ㍣㌷攸昴攰昷扥攴攸㑢ㅢ㝥攵㡢㐷㍦户〷扦摥㍢㍤昸搵㉤ㅥㅢ搰㠶摦摡攲搱摦敤挱㙦攸㑥て㝥晢㡡㠷㐱ㅢ㝥昱㡡挷㠶㙥て㝥挹㜶㝡慣㜵㍣㌶愲つ扦㍢挵㘳㠰摢攳捥㈲て㝥〷㑡㡥㠱戴攱搷㥦㜸㙣散昶攰㔷㕤㘷づ㝥㡤㠹挷㈶戴㜹搸昱搸搴敤挱㙦慢㑥て㝥ㄳ㠹挷㘶戴攱㤷㤰攴ㄸ攴昶攰ㄷ㑥愷〷扦㑣挴㘳㜳摡扣攰㜸っ㜶㝢扣㔸攴挱敦〳昱搸㠲㌶晣㉡㤰ㅣ㕢扡㍤㜸搸敦捣挱㐳扡㜸っ愱つ㡦收攲戱㤵摢㠳㐷敥㑥てㅥ㤵挵㘳㈸㙤㜸㐰ㄶ㡦㑡户〷て扥㥤ㅥ㍣戰㡡挷㌰摡昰㤸㉡ㅥ㕢扢㍤㜸晣散昴㤰〳ㅢ㡦ㅥ挳㘱攳扣っㅥ攰攴㥡㕢ㄵ愴戸㈲㉦〷㌳㕡㙤攳戶攲㐱㑤慣戶戵慣攴〰㐶慢愲㔸㍣㤰㠹搵昶㤶㤵ㅣ戴㝣㔶㍣㜸㠹搵〸换㑡づ㔴扥㡣㍣㘰㠹搵㑥㤶㤵ㅣ㥣㝣㔶㍣㐸㠹搵捥㤶㤵ㅣ㤰㝣ㄹ㜹㘰ㄲ慢㤸㘵㈵〷㈱㕦㉣ㅥ㡣挴慡挶戲㤲〳㡦㉦ㄶて㐰㘲㤵戰慣攴㘰攳戳攲㐱㐷慣㔲㤶㤵ㅣ㘰㝣ㄹ㜹愰ㄱ慢㕡换㑡づ㉡扥㔸㍣戸㠸搵㉥㤶㤵ㅣ㐸㝣㔶㍣愰㠸搵㘸换㑡づㅥ㍥㉢ㅥ㐴挴㙡㜷换㑡づㄸ㍥㉢ㅥ㌸挴㙡慣㘵㈵〷〹㥦ㄵてㄶ㘲㌵摥戲㤲〳㠳捦㡡〷〸戱㥡㘸㔹挹挱㠰㔶㐵摢ㄷてち㘲㌵挹戲㤲〳㠰㉦ㄶて〴㘲㌵搹戲㤲㥤摥ㄷ㡢㍢扦㔸㑤戱慣㘴㐷昷㔹㜱㠷ㄷ慢㘹㤶㤵散摣扥㡣摣挹挵㙡㠶㘵㈵㍢戴㉦ㄶ㜷㙣戱摡挷戲㤲㥤搸ㄷ㡢㍢戳㔸搵㔹㔶戲攳晡慣戸〳㡢搵㙣戱㌲㥣ㅤ㑣㜱晦㤴㡢攱搷㝣㘷㑤㤵㡤㠳㙦〵㥥㜵收㠰㔴摣㌷挵攲敡㘲ぢ挵摤㔱ㄴ㔷㜹ㄴ摣〳㐵㜱愵㐷挱㥤㑥ㄴ㔷㜸ㄴ摣捦㐴㜱戹㐷挱㕤㑢ㄴ㤷㜹ㄴ摣㥢㐴㜱愹㐷挱ㅤ㐸ㄴ㙢㍣ち敥㌳愲戸挴愳攰㙥㈲㡡搵ㅥ〵昷っ㔱㕣散㔱㜰㘷㄰挵㐵ㅥ〵户㝦㔱㕣攸㔱㜰㤳ㄷ挵〵ㅥ〵户㜲㔱㥣敦㔱㜰挳ㄶ挵㜹ㅥ〵户㘵㔱慣昲㈸戸昹㡡攲㕣㡦㠲㕢慣㈸捥昱㈸戸㤱㡡攲㙣㡦㠲摢愵㈸捥昲㈸戸㈹㡡攲㑣㡦㠲㕢㥦㈸捥昰㈸戸挱㠹攲昴㘲㐵㥦晦〷慣㤶㤷㌲</t>
  </si>
  <si>
    <t>㜸〱捤㥤〷㥣ㄴ攵晤晦敦㌹敥㠶㥢〵㘴ㄴ慣㈸㜲挸㐵ㄱ挴摤扤㙤㠷愲挰㔱㐴ㄱ搴〳㡤㈵㥥㕢㘶攱昴ち摥ㅤ捤ㅥ㕢㔴㌴昶㠲㕤散ㅡ㤵㐴㌱戶㘸散㍤昶㔸愲戱ㅢ㌵昶ㄲ㡤昵晦昹㝣㘷收㜶㜶捡ㅤ㤷㕦晥慦㔷㤶摤㠷㜹扥昵㤹昷捥捣敥捥昳㥤戹ち㔵㔱㔱昱㌳ㅥ晣㥦㡦㉡㉥㙣摡戴扣慢摢㙣㥢搰搸搱摡㙡收扢㕢㍡摡扢㈶㑣改散捣㉥㥦摤搲搵㍤〰〶㕡㜳ぢ昴㕤搵捤㕤㉤㠷㤸㌵捤㑢捣捥㉥ㄸ㔵㔷㔴搴搴攸㤵搰㙦㙣扦っ愷愳搳㑢慦㘲〳慢ち㕤㘳㌳㤰㑤つㅢ㥤㑤㠴捤㈰㌶㠳搹っ㘱戳づ㥢愱㙣っ㌶敢戲㔹㡦捤㌰㌶挳搹慣捦㘶〳㌶ㅢ戲搹㠸つ昳敢㥢戰ㄹ㠱㘶昰愶㘸收㌵㑥㥤㥢㍢㄰㙢搳搴摤搱㘹㡥ㅦ戵愷㌵收㐹戱搸㠴搸㠴㜸㐳㍣㌵㈱㍡㝥㔴攳攲搶敥挵㥤收愴㜶㜳㜱㜷㘷戶㜵晣愸摤ㄶ攷㕡㕢昲扢㤸换攷㜵ㅣ㘴戶㑦㌲㜳搱晡㕣㌶㤱㠹㈵㤲挹㘲㐳㐳㘶昰㘶㠸㍣愷㜱敡㙥㥤㘶戱敢扦ㄵ㜳㈴㘳捥㙤㥣㍡㘱㡥搹晤摦㡡戹㌹㘲㈲攴戴㡥戶㙣㑢晢㝦㈹㘸㌵摦搳攴㌴㌳摦挲㌷摦㌴㍢㕢摡ㄷ㑣挰戰换㐰愳㤷㥥㌰愵慢㙢㜱摢㈲㙥㐷㡤㘶㙢敢ㅥ㘶㔱摥昴戶㘹㕤摤扢㘵㍢摢扡〶户㤱㥦搹㘹戶攷捤慥㜵摡愶㉦换㥢慤戶㘱㔷㑤摢㥥搹捥㌹搹㌶戳㡡ぢ㐳摢慣昷㜰㔶挱㙣敦㙥改㕥㍥愴㙤㝥㤷戹㐷戶㝤㠱㐹㤳敡戶㤹㡢㕢ち慡慡ち捦㡡〱㕢〶㡤㑣摥㈸㡣愷慤㜱㘱戶戳㕢㝡㝣ぢ㘳㐱戶慥捤㐵搶愲㙣㕣摣愴㐶㜹扣昸㥥㌵戵戴敤㘲㜶戶㥢慤㑣挲㜷㜲㥣挷㐸〰㔹敦㐳て㈹㘷㜵昸㉥愹㐱昶捥挷㜵㘱ㄶ㙤ㄴ㥡㡤收㜴㜴戶㘱㠳摣搵捣戶㑦㡡㡤㙦敡㉥㑣㌳㤷㑣㡡㑥㠸敢戵搰敡愳㘹户〵㥡㘱㠰㔱攸㘸㙢㌹㈴㑢摡ㄳ㘳挹㔴㘲愲㍥㠶㈶㜵㘸㔴搵㉢搸搵摤〹戸扢㔵㌶㘷㉢㥢㜳㤵捤昹捡收㐲㘵戳㔹搹㕣慣㙣㕥㔰搹扣戰戲戹愵戲昹挰捡收㠳㘰攳㍣㙡〶づ慣戴ㅦ㉢摦晣㜶挷㝤㐷慣㌷昹㠲て㙦㝣攸晣捡㠹摤㡡㝢户ㅣㅣ戶挴㐲昸㠰户㠲㔶ㅦ㡢㐶摢ㅡ㡤㙦挰昵愹㠹晡㌸㥡㡣㐷愳搴㜳ㄸ㌰〷㕤扢挳愹改敤て㥣㌵攳慥ㅢ㕥戹昱㔳攳愷昷ㄴて㈳㤲㙤〲ㄶ挲戳㙤换㔰㔱㌴㕡っ㡤㍦㕢㜲愲ㅥ愷㐹㍤ㅡ愵㥥戰戳摤戳晢㤳挷敤㝦㔴晢摣㔳昷慣㝦昷搹㝢昶㍢㑤昱㜸㈵搹㤲㔸〸捦㤶㘲愸㌴ㅡ㉤㠳挶㤷㉤ㄹ㥢愸㌷搰㘴㈲ㅡ愵ㅥ戴戳㍤㌲㈲㌵㝥晥㝡㕦捥戹㜳挰㘳㔷晦㙤挸昰ㄶ挵〳愳㘴摢ㅥぢ攱搹㈶㌱搴づ㘸戴ㅤ搱昸戲搵㈳摢㘴㥡㑣㐱愳搴摤㜶戶㍢〷㍣㍣晣愸挳㐶㌶㕥㍥晡慢慡慤敦㝢㜹㠵攲捥㈸搹ㅡ戱㄰㥥㙤ㅡ㐳㑤㐷愳捤㐰攳换ㄶ㙦㤸愸捦愴挹㑥㘸㤴晡愳㥤㙤搹戳㉦㝥昰搱㔶攳ㅢ㉦㝤晡攸㌱昳㑦㍣㘲戸攲愱㕥戲敤㡣㠵昰㙣扢㌰搴㙣㌴摡慥㘸㝣搹ㄲ搸㑡收搰㘴㉥ㅡ愵㔶摢搹戶㕣㕤㜸昷敢㑦㍦㙤㍣昳㡢户扥㌸㝤敡㌵戳ㄴ㍦㔳㈴摢敥㔸〸捦戶〷㐳㌵愱搱收愱昱㘵㡢㈳摢㝣㥡散㠹㐶愹㙢敤㙣㔳て扢散搱挳ㅥ扦愲㜱攵ㄷ㔷㝣㜲㜴㙣㠳戱㙡㄰搴㤲敤㤷㔸〸捦戶㌷㐳敤㠳㐶摢ㄷ㡤㍦㕢㘶愲扥ㅦ㑤㝥㠵㐶愹㔵㜶戶㤷昶㝡戳㙢昶慣㡤愶摤戶㘲挰㍦扥㥤㝢挵㘶㡡㥦㤲㤲慤ㄹぢ攱搹づ㠰㔶捦愲搱㜲㘸㝣搹㔲搸㑡昲㌴㈹愰㔱敡〲㍢㕢昷㠰㠵㥦ㅦ㍦㝡攷㥤㑦㕥㌶㙦挸㠵㌳搶㥤愷昸㜱㉣搹㡡㔸〸捦戶㠰愱ㄶ愲搱㕡搰昸戲㈵攳ㄳ昵〳㘹㜲㄰ㅡ愵捥戲戳捤㍣㝣摥㍥ㅢ㉦摥㙥敡戵㠳㝦昸晣慢搷昷㌹㐱昱㜳㕦戲戵㘱㈱㍣㕢㍢㐳㜵愰搱ㄶ愱昱㘵㑢搴㑦搴て愶㐹㈷ㅡ愵㑥戱戳晤扣搹㙦昷㤸㜹收换㍢㥤㝣昹ㄹ攳ㅥ晦㝡挲捦㡡㕦㌰㈴㕢㌷ㄶ挲戳㉤㘶愸㈵㘸戴愵㘸㝣搹㤲搸㑡㤶搱㘴㌹ㅡ愵㡥户戳晤改搱挷づ扤昱晤戱㤳㝦晦攸挸挹挵捤㕦㍤㕥昱㥢㡣㘴㍢ㄴぢ攱搹づ㘳愸挳搱㘸㐷愰昱㘵慢㡦㑥搴㡦愴挹㔱㘸㤴㍡搲捥戶搵㍢攳㥢捦㍣敥摡ㄹㄷ敥戴敦㔹㕤㍦ㅤ㍦㕡昱㉢㤳㘴㍢ㅡぢ攱搹㡥㠱㔶㍦ㄶ㡤㜶ㅣㅡ㝦㌶㝣㡣ㅣ㑦㤳摦愰㔱㙡㤹㥤敤捥㑦づ搸㍦㜷㜱换捣㕦晦敡㤳㡥攷㠷㙦㜸戶攲㜷㌳挹㜶㈲ㄶ挲戳㥤挴㔰㉢搰㘸㈷愳昱㘷挳㔶㜲ち㑤㝥㡢㐶愹㠳敤㙣慢ㅢ㤶扥ㄶ㝢愹㘳攷㤵敦扤晥摤扡㘷扤㜸㠱攲㤷㐰挹㜶ㅡㄶ挲戳㥤捥㔰㘷愰搱捥㐴攳换ㄶ挳晥㜶ㄶ㑤捥㐶愳搴㠱㜶戶㘷摢㉥戹㘵昵㈵㥦捣扥敢散㔵㘷㝣㌶敤㠵㜷ㄵ扦㙤㑡戶㜳戱㄰㥥敤㍣㠶㕡㠹㐶㍢ㅦ㡤㉦㕢ㅣ敦摢〵㌴戹㄰㡤㔲㜹㍢摢㝤搱扢晦㜰昲搹㤳㘶ㅦ晤挳㡣㘷㡦慣ㅤ㍡㕥慤て戵㘴扢ㄸぢ攱搹㉥㘱愸㑢搱㘸㤷愱昱㘵㑢㘰摤㔶搱攴㜲㌴㑡敤㘷㘷晢戸昸摥㕥摡㝡㐷㑦㕥㝤昳㤹ㄷ㉤㌸㘷攷㤵㙡〳愸㈵摢㤵㔸〸捦㜶ㄵ㐳㕤㡤㐶扢〶㡤㉦㕢㌲㍤㔱扦㤶㈶搷愱㔱㙡扥㥤敤挷捥㤹ㄷㅥ晤搶㕥㔳捦㍢㜴摦㌳㌷㔹㜵昹〸挵㉦敡㤲敤㜷㔸〸捦㜶〳㐳摤㠸㐶扢〹㡤㉦㕢㍤㍥㜱㔶搳攴昷㘸㤴㥡㘳㘷换ㅣ㔲㜵捡㈹晢摣㍡昹㡥㑦て摥攵㥥㡥㈳愶慡㡤愰㤶㙣㌷㘳㈱㍣摢㉤っ戵〶㡤㜶㉢ㅡ㕦戶〴㡥㤳㝦愴挹㙤㘸㤴㥡㘹㘷㑢摦㍢㜲敢愳ㅢ㙦摢㘹挵㐳㔷晤㌸晢敤㉤ㅦ㔰ㅢ㐳㉤搹敥挰㐲㜸戶㍢ㄹ敡㉥㌴摡㥦搰昸戳㘱て戸㥢㈶昷愰㔱㙡戲㥤敤㠴〵㜳戶扣戲攱昰㕤敦扡敤挱捣敡搵搳㕢搵㈶㔰㑢戶㝢戱㄰㥥敤㍥㠶扡ㅦ㡤昶〰ㅡ㕦戶㝡扣㙦て搲攴㈱㌴㑡㌵搸搹㙥㜸晦晣㠷て㕣戵㐳攳捡愵㉤搹㜵㠶摤昹戸ㅡ〱戵㘴㝢〴ぢ攱搹ㅥ㘵愸挷搰㘸㡦愳昱㘷挳㌶昹〴㑤㥥㐴愳㔴摣捥㌶㜵敥ㅤ攷摥晣昳挲㤹户㕣戰敦愷昳摦戹昲慣挱㑦㐱扤扢晤㘵㜸㕡㘷㜶㈹㝥㕥㤴㝥戹挴㈷㐴昹慦敦㥦㙣昸挵㔶㑣ㄶ搳挵㔸慣㤰㡣㘶敢戳搵戵〸扢戶扦つ㜸愸ㅥ㕣摣慢〵摦愹㤷捡㡦㠵㑤愷㘶扢捣搲㙦㠷㜱戶㙥㙡挷攲昶㐲搷㠸㘰㘵㔳㜷戶摢摣挴慢㉢〵昱戹㌵攱愷㤴搹㈵昹㐶㝡摤昶捣戶㉥㌶愷㉣㙢戱搴㥢㜹搴昸㈱搵㤱ぢ搷捥攸㌴て敥搱晡㐶㌴〵扦昴㤷㐸㙣摦㕡㕡㉡㙢㕣愳ㅡㄷ㜶㜴㤹敤㌲扣㜱㙤扢戵攴て㌲㍢㥢㑣㥥㈷㌰ぢ戲慡敢㔳㘵晦㥡ㅢ㌷户ㅤ㉢㡡摦㘷㠵搱㙥㘹㜱晡戲㙥戳扤㘰ㄶ㌰摥㐵㘶㘷昷昲㜹搹㕣慢戹㐱㤹㠹㤵ㄳ㡡㡤换挴㌳㍡昲㡢扢ㅡ㍢摡扢㍢㍢㕡换㌵㔳ち㑢戲昸〵㔹搸戵愳㘰攲〷㘰ㄵㅦㄵ慡㘲挰〰愵㉡戶づ晡ㄵ挶戸㕤ㄳ攴㡤㜰扤挵㥢攱㍤摦愸㝣戳㥢戰〷搶づ㙢搱㙡㜲㥢慣ㅣ搳㐷㌰㠹换㌰㘳挳つ㕤敢挴㤳㉡戴摥㉡摣㕡挶搸昳捥晤晦㌵慥慣ㅣ㘶慦晤昴㈵昸㤵扤ㄳ㝥㔰戶㥡㥤扤㥥ㄲ㔲ㅣ㤱晥㌴㥡敡㙤戱㌷㠷搲慢㠲㠵㕡愶㤶㔷㉦㙤㈹㜴㉦搴ㄶ㥡㉤ぢㄶ昲㉢ㄷ㑥ㅢ搵搴㄰慤敦愱㍦ぢ㤱晥ㅣ㥢攷搱㐴㈲ㄵ摡ぢ㌴搲㈲晡㕦慤㝥昵㘸晣摦晦摦敦㤵昰搲攵㝣〱㑥敥㜴㔵户捤攸攸散ㅡ㌰㈰㘸㉤㜷捡㜶㉤散收收搹扢㤲昱㕥㘴昳ㄲ㥡敡㌱㘸晡㍣㍤㌰ㄴ㐶㔵㍣ぢ㌲愴㙤㥡㔹捣攲摣㤳散摤㉡㕢摤㘶㥤捥㤸㘶㜶攵㜵㥥昷㤸㠵㝤㘵㤹㠶㈵散晣㠳摢戸昵㥢换扡愷㘵扢戳〳摢㜰〶〵敦㤲づ愳㜱攲㘵㉤搱㜳㠸挸ㅣ敦㠸摤㐳〴㐳ㄶ㕤㔱〶㠹挰㡡㠴ㅤ〷晢㑢挵〰扢敤㝤㈵㌰昶㤱㔸〹捤扢愱㤷㥦〹攱㌹㠹㤹㘶晢扣攵㡢捣㉥㥡搷㘸扤愲昴敥㕥っ㌶㌷㥦㥢摦摤搲摡㌵〱㈳㥤搹搹戱㜸搱㝦㌳づ㘳改㉦愳㜱ㅥ搵扦挰㔶扣昶敢〴㕣ㄵ〳㤷昰扤㘹㙥慥愸㘱㌴㑡昴㉤搸㜰㙢㐵戰㥦昱㥦㍣昴搷昰㕦愴㌷㕤㜵ㅤ㉣晡㜳搶愸ㅡ昶㠳摢㐰㘸㕥愷㈹攷挱㙡愴〳摡㐳摡昶敡攸㍣㈸搷搱㜱㄰户愷㜵愴搷戵搰㌴扢㜹㙥㘹㤰㝤㉥㑤捥㤹㈹㌵㘰㐰搹㜹㈱搷㐹愸捤ㄱ㕦㝢ㄳ捤㤰㈹慤慤愳㥣㠸㕤摡㕢㄰つ挰㔹㉥敤㙤㉣搴攲㐸摥摤搱㡤愴愳㤶愴㐶㙤㌳慡挹捣㜷戴ㄷ㐶捤㕢搸㘹㘶ぢㄳ㤶戵㜶㉤㔳㥢〲〳㑦攵㡣昹㈲㜹攰㡢昵㕦㑦戹敥挳挷捤慤〷ㅥ晡ㄷ㌵挲㔶昸捥㈸㙤挵挰㜸改敦愱㔱ㅢ挳㡣㠷ㄷ㉣㤷㍦昴昷搱搷㍦㘰昳㈱ㅡㅣ㈴〴㍢㡥ㄱㅦ㔹㕤㌵ㄶ晦昳㌸愱㝦捣收ㄳ㌴㙡ㅣㅡ敥愵晡愷㘸㥣㠷㌲㄰㥦㙦扥扣㠱㕢㐳散㝦〳扦㠴㌴愲昷愲㔳攳㘱挱㌷㔱㈷㌴㥤㤸㜴㈲㔲ㅡ〲〷〲愸戶ㄵ扥㤳㕣摢挲㑤〰晣㐰晦〱㌰ぢ〶昰ㄳ㜳㄰㡣捥㑤捦〵愰搲敡慡㈸㜴〲㘰〰〴㍡㑦昲慢㌸㐴〲愰ㅡ㍤攷愱扥晢挹〵㈰〶戱ㅦ㠰捥㤸㝡㉦㍡㔵て扦㈰〰㥦㈱㜸㈰㠰㑦㙤㠵敦扣㕢ち㤱㙡㌹㡡昵㌸攴㡦㘱ㄶっ㘰㌸搴晡晡㙣㌶㐰攳〲戰㤱搵㔵㘹〴ㄱ〰ㅢ搳㘸ㄳ㌴慡〱㈲〱㌰〲㍤攷愱摥㜱〳挸㐰散〷戰㌹㘳敡扤攸搴㐴昸〵〱㜸㈵っ挰换戶挲㜷㉡㜰ㄲ㈲搵㜲ㄴ㕢㜱挸㉦㠶〲搸ㅡ㙡㝤ㅣ㥢昱㘸㕣〰㈶㔸㕤戵〳㠲〸㠰㙤㘹ㄴ㐵愳㈶㐳㈴〰㘲攸㌹て昵ㄷ㌷㠰ㅤ㈱昶〳㐸㌲愶摥㡢㑥㑤㠱㕦㄰㠰〷挲〰摣㙦㉢㝣㘷㈷愷㈱㔲㉤㐷戱〳㤲慡㝢㐳〱㑣㠶㕡㥦挲㘶㉡ㅡㄷ㠰㘹㔶㔷㑤㐷㄰〱㌰㥤㐶㌳搰㈸㥥慦ㄴ〰㌳搱㜳ㅥ敡㌶㌷㠰ㄹ㄰晢〱散挲㤸㝡㉦㍡戵ㄳ晣㠲〰摣ㄸ〶攰〶㕢攱㍢㘱扡ぢ㈲搵㜲ㄴ昳㌸攴敢㐳〱散〹戵扥ㄷ㥢㕦愲㜱〱搸挷敡慡搹〸㈲〰昶愵搱㝥㘸搴ㅣ㠸〴挰慦搰㜳ㅥ㙡㤵ㅢ挰慥㄰晢〱㘴ㄹ㔳敦㐵愷收挲㉦〸挰㜹㘱〰捥戵ㄵ扥㜳戸㝢㈰㔲㉤㐷㜱㈰㠷㝣㜶㈸㠰㔶愸昵㌶㌶敤㘸㕣〰ㄶ㔹㕤搵㠴㈰〲攰㘰ㅡ㜵愲㔱昳㈱ㄲ〰㕤攸㌹て㜵戲ㅢ挰㍣㠸晤〰㤶㌲愶摥㡢㑥敤〹扦㈰〰㐷㠷〱昸戵慤昰㥤㔶摥ㅢ㤱㙡㌹㡡愳㌸攴㈳㐳〱ㅣつ戵㝥っ㥢㘳搱戸〰ㅣ㙦㜵搵㍥〸㈲〰㝥㐳愳ㄳ搰愸晤㈰ㄲ〰㈷愲攷㍣搴ㄲ㌷㠰㝤㈱昶〳㌸㠵㌱昵㕥㜴敡㔷昰ぢ〲搰ㅡ〶攰㈰㕢攱㍢搳㝤〰㈲搵㜲ㄴ攷㜰挸㉤愱〰捥㠳㕡㕦挹收㝣㌴㉥〰ㄷ㕡㕤㤵㐵㄰〱㜰ㄱ㡤㉥㐶愳昲㄰〹㠰㑢搰㜳ㅥ敡〰㌷㠰ㅣ挴㝥〰㤷挳㍥愲昷愲㔳〵昸〵〱搸㌳っ挰㝣㕢攱㍢昹捥戳敡戵ㅣ挵敦㌸攴愶㔰〰㌷㐲慤摦挴㘶㌵ㅡㄷ㠰㍦㔸㕤戵㄰㐱〴挰捤㌴扡〵㡤㍡㄰㈲〱戰〶㍤攷愱㜶㜶〳㘸㠱搸て攰㜶挶搴㝢搱愹㠳攰ㄷ〴㘰㜲ㄸ㠰ㅤ㙤㠵㙦㍥愰ㅤ㤱㙡㌹㡡晢㌸攴㐹愱〰ㅥ㠰㕡㝦㤰捤㐳㘸㕣〰ㅥ戱扡慡〳㐱〴挰愳㌴㝡っ㡤㍡ㄸ㈲〱昰㌸㝡捥㐳㈵摣〰ㄶ㐱散〷昰ㄴ㘳敡扤攸㔴㈷晣㠲〰㙣ㅤ〶㘰慣慤昰㑤㔱㉣㐶愴㕡㡥攲㈵づ㜹换㔰〰慦㐰慤晦㡤捤慢㘸㕣〰晥㙥㜵搵ㄲ〴ㄱ〰慦搳攸つ㌴㙡ㄹ㐴〲攰㑤昴㥣㠷ㅡ改〶戰ㄴ㘲㍦㠰㜷ㄹ㔳敦㐵愷㤶挳㉦〸挰昰㌰〰挳㙣㠵㙦搶攴㌰㐴慡攵㈸㍥攱㤰搷つ〵昰ㄹ搴晡攷㙣扥㐰攳〲昰㤵搵㔵㠷㈳㠸〰昸㥡㐶晦㐲愳㡥㠴㐸〰㝣㠳㥥昳㔰㌵㙥〰㐷㐰散〷昰㍤㘳敡扤攸搴㔱昰ぢ〲昰搳㡦㈱㕦㠵㝦戴ㄵ扥㠹㥣㘳㄰愹㤶愳愸慡挴㤰扦㠷㔹昰㔷㘱つ㙡㝤㈰㥢ㅡ㌴㉥〰ㄱ慢慢㡥㐵㤰搱っ㌴㠸㐶㠳搱愸攳搱ㄵ〰㐳搰㜳ㅥ敡ぢ攴攸昹㌱㜴ㅣ挴㝥〰敢挲㍥愲昷愲㔳㥣㌰ち〲昰㝥ㄸ㠰㝦搸ち摦摣搲㐹㠸㈴〰㌶攱㤰摦つ〵戰㈹搴晡㘶㙣㐶㜲㜴愵㕦㠳愳慣慥㕡㠱㐰愳戹㍡戵㌴ㅡ㡤㐶㥤㠲慥〰搸〲㍤攷愱㕥㜵〳㌸ㄹ㘲㍦㠰㉤㘱ㅦ搱㝢搱愹摦挲㉦〸挰戳㘱〰㥥戱ㄵ扥改慥搳ㄱ㐹〰㐴㌹攴愷㐲〱挴愱搶敢搹㈴㌸扡ㄲ㠰㤴搵㔵㘷㈰搰㘸慥㑥㥡㐶ㄹ㌴敡㉣㜴〵㐰〳㝡捥㐳㍤攴〶㜰㈶挴㝥〰㤳㘰ㅦ搱㝢搱愹戳攱ㄷ〴攰慥㌰〰㜷摡ち摦っ摣㜹㠸㈴〰㘶㜰挸户㠷〲搸〹㙡㝤ㄶ㥢㥤㌹扡ㄲ㠰搹㔶㔷慤㐴愰搱㕣㥤㕤㘹㌴〷㡤扡〰㕤〱㌰ㄷ㍤攷愱㔶扢〱㥣て戱ㅦ㐰ㄳ散㈳㝡㉦㍡㜵㈱晣㠲〰㕣ㄵ〶攰㑡㕢攱㥢ㄴ扣〴㤱〴挰㝥ㅣ昲攵愱〰昶㠷㕡㙦㘶㜳〰㐷㔷〲㤰戳扡敡㔲〴ㅡ㡤㤷㥥愷㔱〱㡤㕡㠵慥〰㌰搱㜳ㅥ敡㝣㌷㠰换㈰昶〳㘸㠱㝤㐴敦㐵愷㉥㠷㕦㄰㠰搳挲〰㥣㙡㉢㝣昳㤴㔷㈱㤲〰攸攴㤰㑦〹〵搰つ戵扥㤸捤ㄲ㡥慥〴㘰㤹搵㔵㥣挴ㅣ捤搵㔹㑥愳㐳搰愸㙢搱ㄵ〰㠷愲攷㍣搴戱㙥〰搷㐰散〷㜰㈴散㈳㝡㉦㍡㜵ㅤ晣㠲〰ㅣㄲ〶㘰戹慤昰㑤㥤摥㠰㐸〲攰〴づ㜹㘹㈸㠰㤳愰搶㔷戰㌹㤹愳㉢〱昸慤搵㔵㌷㈲搰㘸慥捥愹㌴㍡つ㡤㕡㡤慥〰㌸ㅤ㍤攷愱摡摤〰㙥㠲搸て攰㙣搸㐷昴㕥㜴敡昷昰ぢ〲㔰〸〳㤰户ㄵ扥搹摣㕢㄰㐹〰㕣捣㈱㘷㐳〱㕣ち戵㝥ㄹ㥢㔵ㅣ㕤〹挰ㄵ㔶㔷慤㐱愰搱㕣㥤㉢㘹㜴ㄵㅡ昵㐷㜴〵挰搵攸㌹て昵㑢㌷㠰㕢㈱昶〳戸ㅥ昶ㄱ扤ㄷ㥤扡つ㝥㐱〰收㠴〱搸搵㔶昸㈶㤸敦㐴㈴〱㜰ぢ㠷扣㑢㈸㠰㕢愱搶晦挸收㌶㡥慥〴攰づ慢慢敥㐲愰搱㕣㥤㍢㘹㜴ㄷㅡ㜵㌷扡〲攰㑦攸㌹て㌵搵つ攰㑦㄰晢〱摣ぢ晢㠸摥㡢㑥摤〳扦㈰〰㤹㌰〰㘹㕢攱㥢昳扥て㤱〴挰㘳ㅣ㜲㌲ㄴ挰ㄳ㔰敢㑦戲昹ぢㅡㄷ㠰愷慤慥扡ㅦ㠱㐶㜳㜵㥥愱搱戳㘸搴㠳攸ち㠰攷搰㜳ㅥ㙡扣ㅢ挰〳㄰晢〱扣〸晢㠸摥㡢㑥㍤〴扦㈰〰愳挳〰搴摡ち摦㌴晣愳㠸㈴〰摥攰㤰㌷て〵昰ㄶ搴晡摢㙣摥攱攸㑡㕢挰㝢㔶㔷㍤㠶㐰愳戹㍡晦愰搱晢㘸搴ㄳ攸ち㠰て搰㜳ㅥ㙡〳㌷㠰挷㈱昶〳昸ㄸ昶ㄱ扤ㄷ㥤㝡ㄲ㝥㐱〰〶㠷〱ㄸ㘴㉢扣㤵〱搵㑦㈳㔲㍦㘶㜴〷㜱挰挵㍤㕢捣愵㥣㠲㕡愷㠸㥡攱挶挵㕤摤ㅤ㌲㕦㌶愴㌸慤㘳㑥㐷昷戴㤶慥㐵慤搹攵挳㡡昶挲㕥ぢ捤㜶捣㘶㜷㘲㔲摢㈳敢㔸戴挸㉣攸挵愶㡥挵㥤㜹㜳搶戴晦㠵搹㙥慣ㅦ摥㍡㤹攸慥㔴㜸晣㘷ㄳ戸ㄵ昰挴㔶㠲㐷㐵昵戳〸攸㥤㠷㤳捡㘵搷㥣戹㉣ㅡ㌰ㅣ㕡㈲㍡慦愵扢搵ㅣ㔴㤴昹㙡㔹慥㈹㠲㈲㑡〴ち〳㡢㥣ぢ㌲愷つ㈹捥散㙣㈹戴戶戴㥢㝣㌳㠶㕢愶戳捤〵㈸〷搸慤愳慢㠵㘵换㐳㡡昳㍡戳敤㕤㡢㌸戳㤹㕦扥㕥㔹㑦愶㐰慢㡢㔳㕢摡扢㤰㐶摥㐵㉥て㉤㌶㉤散㔸㡡敢ㄵㄶ户戵捦捣㉥敡晡㥦㜸㔷ㄴ摦ㄶ㜹挸㕢愳㉡㔵㘵愵慡愹慣昹㑦摦ㅦ敤㕦搸挷㠶㔹㤵攰愳戰㥤㜶㜷戶攴ㄶㄳ㤸攴㠸愳慤㘲㈳敦㘱㐵昵㜳㔸昲捥㘱扡摥㐲㑦〱〲挷㕡㔶㠷ㅦ㌸ㄷ摥㜳ㄱ挸㘶㌰搷扦挱㜰〶㝦㡢㘶攷㤹昳㘷㤵㑡㜳晥㑦㔷㔴㔴㍦㡦挸㙢㕤〹戱㍥㡣搷戱㌶㈱㔶㐷㜰㡢挲㥥㠹㉤㠱㍤敦㘶ㄹ㈹㡡つ户搰㜵㑡㡢㌳㌰㤹㍥戸㌸㍢㥢㌳㕢㔱〳搰㤶敤㕥挷敡戰ㄸ〳ㄵ昷㕤戶慥戱愳慤㉤换㑤㡥搷つ㌴攵戳慤㘶㑤㜱捡攲敥㡥㕤㕢摡昵㈲ㅡ搹㉥㙤㔱㜶ㄹ㐴搹㘵搶㙣㝤㜱て搶〶挹㌲㘳㜵㉣挸㜶戶㜴㉦㙣㙢挹搷戰挳晡㥤晦㠹㙤ㄵ挷㡦㉡挰㜴ㅥ捥戱挴㍢晤㙦㑤挲攳敤㥥㠰㡡ㄹ愲攳摢㡦㉤扡㔲㘹昸愷晥挳搲ㄱㅣ㜹攴〳㐵晦づ搱慡昱㤲㐳㤱㡣攵㌳㤹㡡挵攲㘷㐷㘲ㄳ㤵㠳㤳晡㉢つ昰搲扦㠷㈹ㄷ昸慡㝡ㄱ㑤慦㜵〵〳㘱㄰㤹摤㤱㉤捣挸收㜱つ搰㐰晢ち愰ㅡ扣戵㍣搴㜴ㅡ慣昴㘸㐴昱㄰愶戲㤷戴ㄴ捣捥ㅡち㥡㜰㠵㔳ㄵ㙢㐴㌴敢㍤挴㥣昷㠰㡡敡敡㐱㌵㐱戹㘶㌹戱挶搸昳攷敥㉢愸㘶昹攲㝦戴㝢㘶㐷㡥㍤ㄲ㤱㡦愸ㅦ戰㍡晡㡦㕣愷㤷㈰攴晡㜸っ㝥愲挱捦㘸慡㕦㠶搲晢摥㤴ㄷ㕤愰㌴㐳㠷㔱㤵㕣㍢挳㜲㤰ㅡ㤴㑥㐸ㅤ㐹戵慣挸㈰㔷晤㠷㘶㤵㝥搴㌸ㄷ攴㘸㑤搸捡捤㐲挴㍡扥戲捥〴㥦っㄵ㤵㤵㔵㜸慢㌵㙦敤㥣㉦㉤㠲戵㌵㤹㔲ㄸ愲㐶㘲〸ㅡ㙢〶㐷㜰㘷㐱晣收愰ぢ㔴㕥㠰ㄵ收戶㝦挶㝦昲㠸㐴昴㑡昸㔴㐴搴㙢㘸ㅤ㄰ㅡ㈵ㄶ㈹扣〵㌸て㠶㐶扤〷㈱扦づ戸㍥扣搴晢攸昲〳慣㐲攳㈵㑡㙢㝢挰㔴ㅦ挰㠳〷㑤㕤㘳攰て戱挴㘳㔱捦戶㔹〳㘹摦摢收㐷昴挰㑢攷ㄵ㙦㕣㤰搷挷㔸㜰㔶㠳〲㝢㌵㈲戰搱〷搱昰㤳㘰㠳挱㌴ㄸ㐲㠳㑦㘱挰㌷㕤㕢〷扤㔰㤸扣㜸㈶〰愶〱ㅦ挰晣搲㤵挴〵㜳㕤㈶㔹㡦㐹㝥㠰㠱ㄷ收㑦㤰〹㑣㕤慥昷㐲慦挲昳㐹愳昸扥〹戸攱っ挲㌵㉥〳户〱愴㝤㠳慢㠴ㅢ搱攸ㅢ㑡㄰慢愳㔸慥㄰〰㙥㈳搸攸ㅢ搳㤰愵っ〱〶㥢搰㘰〴つ㔸摤㈰攰㌶㐵㉦ㅣㅣ慥〳ち〰㌷ㄲ㍥〰挷㡡〷㈷㠹ぢ摣收㑣㌲㡡㐹㔸㥤攰〵挷㤲〴ぢㅣ㍦戶攵攱〵挷㠲〵〱㌷㥡㐱㔸戹㔰〶㙥っ愴㝤㠳㘳㠵〳㥥戸挲㡢㐱戰㈰㉦㤶㌹㌸㐳愶挰摥攲㝥〱ㅢ㝤㑢ㅡ戲〴㈲挰㘰㉢ㅡ㡣愵〱慢㈲〴摣搶攸㠵㠲攳㈵㑤〱攰挶挳〷攰㌶㜷㈵㜱㠱摢㠶㐹㈶㌰〹慢ㅡ扣攰㔸捡搰挷ㄶ挷㐲〷〱ㄷ㘵㄰㔶㍣㤴㠱㡢㐳摡㌷㌸㔶㐶攰㠹㔳愵っ攲㠰㘳㜹㐴〰㤷〴㙣昴㈴つ㔹㍡ㄱ㘰㤰愲㐱㥡〶慣愶㄰㜰ㄹ昴㐲挱昱敡慣〰㜰ㄳ攱〳㜰慣戰㜰㤲戸挰㙤挷㈴摢㌳〹慢㈱扣攰㈶㐳搶〷戸㈹㌰ㄱ㜰㍢㌰挸㔴昴捡挰㑤㠶戴㙦㜰慣愸挰ㄳ攵ㄶっ攲㠰㘳㔹㠵㌳㘴ち敤㉤㙥㉡㙣昴㐶ㅡ戲攴㈲挰㘰ㅡつ愶搳㠰㔵ㄸ〲㙥〶㝡愱攰㜸愱㔹〰戸㥤攰〳㜰慣捣㜰㤲戸挰捤㘲㤲㥤㤹㠴㔵ㄴ㕥㜰㉣㥤攸㘳㔷㘵㘱㠵㠰㥢捤㈰慣戰㈸〳㌷〷搲扥挱戱ㄲ〳㑦㕣戵挶㈰づ㌸㤶㘳㌸㐳愶搰〶户ㅢ㙣昴摤㘹挸㔲㡤〰㠳㍤㘸搰㐴〳㔶㙦〸戸㜹攸㠵㠲攳㌵㜳〱攰昶㠴て挰㘵㕤㐹㕣攰昶㘲㤲㕦㌲〹慢㉦扣攰㔸㜲搱挷ㄶ挷㠲っ〱户て㠳戰㌲愳っ摣㝥㤰昶つ㡥ㄵㅣ㜸攲㤲㌸〶㜱挰戱㡣㈳㠰换晥戰搱㥢㘹挸ㄲ㡦〰㠳〳㘸㤰愵〱慢㍥〴㕣づ扤㔰㜰扣晣㉦〰㕣〱㍥〰挷㑡㄰㈷㠹ぢ㥣挹㈴㐵㈶㌹ち〶㕥㜰㐷㐳搶〷㌸ㄶ㜲〸戸㠵っ挲㡡㡥㌲㜰〷㐲摡㌷㌸㔶㝥攰㠹敢敤ㄸ挴〱挷昲て㘷挸ㄴ摡㕢㕣㉢㙣昴㌶ㅡ戲㌴㈴挰愰㥤〶ㅤ㌴㘰戵㠸㠰㕢㠴㕥㌸㌸㕣改ㄱ〰慥ㄳ㍥〰挷ちㄲ㈷㠹ぢ㕣ㄷ㤳昰㉥〳㡡搵ㅥ㕥㜰㉣昱攸㘳㔷㘵〱㠸㠰㕢挲㈰慣〴㈹〳户っ搲扥挱戱㘲〴㑦捣て㌰㠸〳㡥㘵㈳捥㤰㈹戴挱ㅤ〲ㅢ晤㔰ㅡ戲愴㈴挰攰㌰ㅡㅣ㑥㠳㑢㘰㈰攰㡥㐰㉦ㄴㅣ㉦捡っ〰㜷ㄴ㝣〰㡥㤵㈷㑥ㄲㄷ戸㕦㌳挹搱㑣挲㉡ㄱ㉦㌸㤶㠶昴〱㡥㠵㈳〲敥㔸〶㘱〵㐹ㄹ戸攳㈱敤ㅢㅣ㉢㑤昰挴㤵㠲っ攲㠰㘳戹㠹㌳㘴ち㙤㜰㈷挰㐶㍦㤱㠶㉣㐵〹㌰㌸㠹〶㉢㘸挰敡ㄴ〱㜷㌲㝡愱攰㜸㝤㘹〰戸摦挲〷攰㔸戱攲㈴㜱㠱㍢㤵㐹㑥㘳ㄲ㔶㤷㜸挱戱愴愴て㜰㉣㌸ㄱ㜰㘷㌰〸㉢㑦捡挰㥤〵㘹摦攰㔸愱㠲㈷㉥㐳㘴㄰〷ㅣ换㔴㥣㈱㔳㘸㠳㍢〷㌶晡戹㌴㘴〹㑢㠰挱㜹㌴㔸㐹〳㔶戵〸戸昳搱ぢ〵挷㑢㘵〳挰㕤〸ㅦ㠰㘳愵㡢㤳挴〵敥㈲㈶戹㤸㐹㔸㤵攲〵挷㔲㤴㍥挰戱㔰㐵挰㕤捡㈰慣㔸㈹〳户ち搲扥挱戱戲〵㑦㕣攳挸㈰づ戸搷戱攴っ㤹㐲ㅢ摣ㄵ戰搱慦愴攱ㅢ挱〶㔷搱攰㙡ㅡ扣〹〳〱㜷つ㝡愱攰㜸搵㙦〰戸敢攰〳㜰慣㤰㜱㐶攱〲㜷㍤㤳晣㡥㐹㔸捤攲〵挷ㄲㄶぢ㕣㌵愳昰ㄱ挷换㜵㜲㑦戱挰㐵挰摤挸㈰慣㜴㈹〳户ㅡ搲扥挱戱㈲〶㑦㕣㐰挹㈰㔸㤰ㄷ换㘲㥣㈱㔳㘰㠳晢〳㙣昴㥢㘹挸㤲㤹〰㠳㕢㘸戰㠶〶慣愲ㄱ㜰户愲ㄷち㡥ㄷ㌰〷㠰扢つ㍥〰挷捡ㅡ㈷㠹ぢ摣敤㑣㜲〷㤳㔴攱㐷㤵ㄷㅣ㑢㕦晡〰挷挲ㄸ〱㜷ㄷ㠳戰㐲愶っ摣摤㤰昶つ㡥㤵㌴㐴愳摦挳㈰づ㌸㤶搳㌸㐳愶搰〶昷㘷搸攸昷搲㤰愵㌶〱〶昷搱攰㝥ㅡ戰晡㐶挰㍤㠰㕥㌸㌸㕣㡢ㅤ〰敥㈱昸〰ㅣ㉢㜲㥣㈴㉥㜰て㌳挹㈳㑣挲敡ㄹ㉦㌸㤶捣昴〱㡥〵㌵〲敥㌱〶㘱㘵㑤ㄹ戸㈷㈰敤ㅢㅣ㉢㜰〴摣㤳っ攲㠰慢㠵搴ㄹ戲ぢ摣㕦㘰愳㍦㐵㐳㤶攸〴ㄸ㍣㑤㠳㘷㘸挰慡ㅤ〱昷㉣㝡攱攰㠲㍦ㅣ㥥㠷て挰戱㤲挷㐹攲〲昷〲㤳晣㤵㐹㔸㜵攳〵挷㔲㥢㍥挰戱㄰㐷挰扤挴㈰慣挸㈹〳昷ち愴㝤㠳㑢挱㑤挰晤㡤㐱ㅣ㜰㉣摦㜱㠶散〲昷㉡㙣昴搷㘸㤸〹㌶昸㍢つ㕥愷〱慢㝤〴摣ㅢ攸㠵㠲攳ㄵ昲〱㕢摣㕢昰〱㌸㔶〰㌹愳㜰㠱㝢㥢㐹摥㘱ㄲ㔶敢㜸挱戱㐴愷て㜰㉣攰ㄱ㜰敦㌱〸㉢㜹捡挰扤て㘹摦攰㔸昱㈳攰㍥㘰㄰〷ㅣ换㝥㥣㈱扢挰㝤〸ㅢ晤㥦㌴㘴㐹㔰㠰挱㐷㌴昸㤸〶慣ㄲㄲ㜰㥦愰ㄷち㡥ㄷ晢〷㠰晢っ㍥〰挷捡㈱㈷㠹ぢ摣攷㑣昲〵㤳戰捡挷ぢ㡥愵㍤ㄶ戸搰搳㑡㉣晣ㄱ㜰㕦㌱挸〱攸㤵㠱晢ㄷ愴㝤㠳㘳愵㤰㠰晢㠶㐱ㅣ㜰㉣ㄷ㜲㠶散〲昷㉤㙣昴㝦搳戰㄰㙣昰ㅤつ扥愷㠱〹〳〱昷〳㝡愱攰㜸摦㠲〰㜰㍦挱〷攰㔸㜱攴㡣挲〵敥㘷㈶愹挰㌴㠶㘲㜵㤰ㄷㅣ㑢㠲晡〰挷㠲㈱〱㠷㌳摤ㄵ㙡〹㝡㘵攰㜰㌹昱㕡㠰㕢〶㌷〱㔷捤㈰づ㌸㤶ㄹ㌹㐳㜶㠱搳㘰愳て愴㈱㑢㤰〲っ㙡㘸挰ㅢ愷㈹㔶㈵〹戸〸㝡愱攰㜸ぢ㠶〰㜰㠳攱〳㜰慣㔴㜲㤲戸挰つ㘱㤲㜵㤸㠴㔵㐵㕥㜰㉣㈵敡㘳㔷㘵愱㤱㠰㌳ㄸ㠴ㄵ㐷㘵攰搶㠳戴敦㉤㡥㤵㐹〲㙥ㄸ㠳㌸攰㔸㥥攴っ搹〵㙥㌸㙣昴昵㘹挸搲愵〰㠳つ㘸戰㈱つ㔸捤㈴攰㌶㐲㉦ㄴㅣ敦㈶ㄱ〰㙥ㄳ昸〰ㅣ㉢㥣㥣㈴㉥㜰㈳㤸㘴㔳㈶㘱㌵㤲ㄷ摣愵㤰昵〱敥㌲㤸〸戸㤱っ挲㑡愵㌲㜰愳㈰敤ㅢㅣ㉢㥡〴㕣㉤㠳㌸攰慥㠴搴ㄹ戲ぢ摣㘸搸攸㕢搰㤰㈵㑦〱〶㘳㘸㔰㐷〳㔶㐱〹戸㕦愰ㄷち㡥㌷挶〸〰户ㄵ㝣〰㡥㤵㔱㑥ㄲㄷ戸戱㑣戲㌵㤳戰㡡挹ぢ敥㔶挸晡〰挷挲㈶〱㌷㥥㐱㙥㐳慦っ摣〴㐸晢〶挷㑡㈸〱户㉤㠳㌸攰㔸づ攵っ搹〵㉥ちㅢ㍤㐶㐳㤶㑡〵ㄸ挴㘹㔰㑦〳㔶㑦〹戸〴㝡攱攰㠲扦㡥愴攰〳㜰昷扡㤲戸挰愵㤹㈴挳㈴慣㝥昲㠲㘳挹㔳ㅦ攰㔸㄰㈵攰㈶㌲〸㉢愳捡挰㙤て㘹摦攰㔸㐱㈵攰㈶㌱㠸〳㡥㘵㔴〱㕣㜶㠰㡤扥㈳つ㔹㘲ㄵ㘰㌰㤹〶㔳㘸挰慡㉢〱㌷ㄵ扤㔰㜰扣㕤㐹挰ㄶ㌷つ㍥〰挷㑡㉣㈷㠹ぢ摣㜴㈶㤹挱㈴㙦挰挰ぢ㡥愵㔲㝤㠰㘳㈱㤵㠰摢㠹㐱㔸㔱㔵〶㙥㘷㐸晢〶挷捡㉢〱户ぢ㠳㌸攰㔸㝥攵っ㤹㐲晢㤷挳㙣搸攸扢搲㤰愵㔹〱〶㜳㘸㌰㤷〶慣搶ㄲ㜰扢愱ㄷづ㉥昸㔳㜵て昸〰ㅣ㉢戸㥣㈴㉥㜰㑤㑣㌲㡦㐹㔸敦㈱㠳㥦捦㥥㍤昸㙡捥搹㝢愷愲㝤㘵〲㤲愱挸㠲㠱愶敥攵慤㈸搲攰㈲愷愶慤㈵㑥戲㐷㐴㠶〹昳㡥㑥㑣敡㔵㜹㙦㈲搱攳晢ㄴㄲてㅡ敥戹㐱㠷戸㔱挳㝡㠴敡敢扥昷摦㠴愲挷㥦〳㉦㕤慤㑦ㅦ㍥戴扤㌰挴攱扢戶攴㍢㍢扡㍡㡡摤愳㥡㔰㠰㠴㡢搸㍢㕢㡡ㄵㄵ搱㈹搵搷㈰㘲㘰㑥慥㔸㔵㍢㙦㍥戹㠴㌷〰㠸ㅣ搴摥戱戴㕤㐶㔳摤挵晢扥〸慦㠱〳㤹㈶挲㍣㝣㙣〱㜸〶㙢ㄷ攸慣敦㡤㜶挸〰㠳㤳晦㌴搶昶㐱扦慥㜱㙡攳ㅥ捤㘶㍥ㅢ捦挵㌳㤹㙣㐳㈲㤹㐸愶㜳搹㜸㉡㔹挸㈴㌲戹㠶㐴愶㍥㤱㑡ㅡ㔲㉢挰ㄸ晢挲挷㘰㜵㠰愴摢㡦㍤㤶〹㐸㡦扡敡㑡㝣㌵㕡摢㠹㝢搸㔷愸㥣捡慢㠲㌲慢〶づ㔴㜵㥥晢㤲昸㈶晣㔹㜶㈳㌷㜶搰㌴捥昷㔷慦〲慣戵㜳攲〰㑢敦〵㥤昹〵㑦㙦挶㄰昴〳搰㐴㡣〱㄰㔰愶㘵搱㕤愷㜱㙡戳慢㙥㐹换㐱戶㉥㘴攵㌷〵搵昲㄰て㠶㔸敡ㅣ㜰户搱㉥愳捡㡥愲搷㌲扣〹扤㍥ㅡ㑢㑡㠳㕣㈰㉤㠰㠸ぢ昲慡㠱㤴㕢戵㍡て㉢挲㙤〹ち摣捦づ㈶愱ㅢ㠸㍡〷㘶摣㐸捡摦㘴ㅤ㤱攰㠶搳敦㘸昱㈶㐷散㝣㕡㉢晡搶㥢ㅣ㑢㐵捤㜸㉣ㅦ㉤搶挷ぢ㠹㔴ㄶ晦攲昱㔸㐳㉡㡢㍢ㄶ㐵㔳改㕣捣ㄸ攴㡣戱つ㍥挶㘰愷搷捥摥㄰愷㐷㥤㌲搰攳ㅢ慤㑥挳㐰昸㈶㘰戹㐲㍦ㄸ㉡扤ㄳ㑤挴㔸ㄷ〲捡戴㉥㜴扤㌰扢㈱ぢ㠰戹ㄸ攲㜲㤸敢搹㔱昴慤ㄸ㝥㈹昴㜲㍢㑦㌵ㅣ㜲㠱戹ㅣ愲ㅥ㤸ㅢ㐰㉡㌰㡦挷㠰ㅣ㤸㍡㘱㜲挷㔲挷㐲敡攷戶㈱㥣㘸愱ㅦ㡥ㄶ摣㌶戲㐳㙢㐷愰㙦㜱㉢㐴ㅢ㌲挵㕣㌴㥤慥㌷攳㠹㕣㌲㥦㡢㌵㘴搲㘶㌱㔶挰づ㘳ㄶ㜲㜱㘳㘳㘷㌸㐷挲挷搸挴改〹户ㄱ㑥㡦㍡㌵ㄲ㍤攱㜶㠴㥢摢㌱㔰改挷愲㠹ㄸ㥢挳〰捦ち㥤摣㜴㠲搲㠹挵ㄸ攵挸户愵昲㐴捡愳㔸㔲愳㈱ㄷㄲ㉢㈰敡㈱㌱〶㔲㈱搱敤㈶挱攳㡥㤰攸っ㈴㔱〷㈷㕡攸愷愲〵㠹㕦搸愱戵搳搰户㐸愴㜲戹㔴㍥㥢㌶㤳㌸㍥㈴ち愹㐴戶㈱㥡捣㌴㐴戳㘶挱㑣挵戳搱愲㈱昳晤㡣㜱㍡㝣㡣慤㥣挱挹㘱㘲慣搳愳㑥㡤㐷㑦㐸戴扡㐹㥣つ㤵㝥づ㥡㠸戱つっ昰慣搰戹㍢敡摣晦㜴敥㙤挶〴㐷㥥愲昲〲捡搳㔸㔲㔱挸㠵挴㐵㄰昵㤰㠸㐳㉡㈴㜲㙥ㄲ㍤摢挴〱㠱㈴㌸㑢㡦㈰㈸敡㐷ぢㄲ〹㍢戴戶ち㝤㝢㕦捡挵㤳挹㕣捥捣㈶㡡昱㐴㍥㥤㙡㈰㡣㙣㐳㉥ㅤ㙦挸㈷㘳愶㘹挸〴㍥㘳㕣づㅦ㈳攵っ㑥戶㠹戴搳愳㑥㑤㐴㑦㐸散攳㈶㜱㌵㔴晡㌵㘸㈲挶㜶㌰挰搳户㑤㙣敦挸㈷㔱㜹〳ㅤ㜶挰㤲摡〱㜲㈱㜱ㄳ挳㔳挲搷㘴㐸㠵挴㙥㠱㈴收〴㤲㤸〲㈷〴挱改㔸戴㈰㌱搵づ慤摤㠲扥㐵㈲ㄷ㡤㥡改㤴ㄹ㉦攴ㅢㄲ㠹㑣㐳㍣㤳㑤攴㜲つ昵昱㜸㌱㥤㑤攷愲〹愳搱ㄹ捥ㅡ昸ㄸ搳㥣㥥㤰㤸敥昴愸㔳㍢愱㈷㈴㜶㜲㤳戸ㅤ㉡晤づ㌴ㄱ㘳ㄶっ昰昴㤱搸搹㤱㑦愳昲ㅥ㍡㑣攷㍡捦㠶㕣㐸摣ぢ㔱て㠹㌹㤰ち㠹ㅤ摣㈴㝡昶㡥敤〳㐹㜰ㅥㅤ㐱㜰挹㉦㕡㤰搸捤づ慤㍤㠴扥㐵㈲㕥愸㡦㌶㈴ㅡ捣㘸扥ㄸ㑢搴挷捣㠶㘴㈱㘹挶㜱㜰㡤㘷ㄲつ挹㑣捡搸摤ㄹ捥挳昰㌱昶㜰㝡戲㜷挸散㍡攳㔳愷昶㠴㑥㐸愴摣㈴ㅥ㠷㑡㝦〲㑤挴搸ぢ〶㜸晡昶㡥㕦㍡昲㕤愸㝣㠶づ戳戱愴昶㠱㕣㐸㍣挷昰㤴昰戵ㅦ愴㐲㘲扣㥢㐴捦摥戱㜵㈰〹㑥㡣㈳〸敥㐱㠵ㄶ㈴昶户㐳㙢㉦愱㙦㤱㠸㥡㤹㘴㌴㔶㐸㘴昲昵挵㠴ㄹ㌳㌳㤹㝣㍣㠷㡦㥤愸㔹㙣挸㘵㔳㈹愳搹ㄹ捥换昰㌱づ㜰㝡戲㑤㘴㥤ㅥ㜵慡㠰㥥㤰ㄸ攳㈶昱ㅡ㔴晡摦搱㐴っㄳ〶㜸晡戶㠹愲㈳摦㠳捡户改搰挴㜵㕥〸戹㤰㜸㤷攱㈹攱敢㐰㐸㠵挴㈶㠱㈴㌶ち㈴㜱㄰㥣㄰〴㌷〴㐲ぢㄲ慤㜶㘸敤㐳昴㉤ㄲ㤹㔴愶㤸㈸㘴㔲昵挵㑣㈱ㄱ㡦ㄶㅡㄲ昱㘲㌶搳㘰㈶ㄳ戹㘸㐳㍡㤳㌱摡㥣攱晣ㄳ㍥㐶扢搳ㄳㄲ㌲晦捤昸搴愹㑥攸㠴挴㝡㙥ㄲ㥦㐲愵㝦㠶㈶㘲㜰㍡ㅢ㑦ㅦ㠹㙥㐷扥㌷㤵㕦搳㠱户㘷㔰㑢㈰ㄷㄲ摦㌰㍣㈵㝣㉤㠳㔴㐸搴戸㐹昴散ㅤ㕡㈰㠹攵㜰㐲㄰㥣㜸㐳ぢㄲ㠷搸愱戵ㅦ搰户户㠹㐲㉥㤹捡ㄶ戱㤳㈴戳㌸㔰愴㌲㤹㔸〱昷户㑦ㄴ㌳戱㜴㐳㍥ㄵ㌷づ㜵㠶昳㈳㝣㡣挳㥣㥥散ㅤ㌲愱捤昸搴愹愳愰ㄳㄲㄵ㙥ㄲ慡ㅡ晡㑡㌴ㄱ攳搷㌰挰搳户㜷ㅣ敤挸て愰㜲㈰ㅤ戲㔸㔲挷㐲㉥㈴昸㈷〳㝡㐸ㅣて愹㤰昸搷㜷慥敦ㄳ㍤㈴扥㠲搴晦㝤㠲㜳搱ㄸ㈳㙡㈹ㄱち㈴㑥戰㐳㙢敢愰㙦ㅦ㈷ㄲ搱㠴ㄹ㑦㘶ぢ㐵散ㅤ挵㠶㌸㡥ㄹ改㘴戲㤰慥㡦㌵攴愲挹㜸摣㌸搱ㄹ捥㔰昸ㄸ㈷㌹㍤㈱戱挲改㔱愷㝥㡢㥥㤰昸〴㠳改昹ㅥ㌶っ㉡㝤㌸㥡㠸挱〹㘷㍣㝤㈴㑥㜳攴扣摦㠳扥㌱ㅤㄶ㤲挴ㄹ㤰ぢ㠹ㄱっ㑦〹㕦㘷㐱㉡㈴摥〹㈴昱㔶㈰〹㑥㉥ぢ㠹捤ㄱち㈴捥戱㐳㙢愳搰户㐸攴ㅡ捣㐴扥㔰挰敡㌷搴㈷㜲㠵㔴㐳㍡㤶捦搵挷搲㘹戳㤰㑡愵ㄲ〹攳㕣㘷㌸戵昰㌱捥㜳㝡㐲㘲愵搳愳㑥㕤㠸㥥㤰㜸搵㑤愲づ㉡晤ㄷ㘸㈲〶㘷㤰昱昴㤱戸搸㤱昳摡〶㝤ㅣㅤ㍡戸捥㤷㐲㉥㈴戶㘱㜸㑡昸㕡〵愹㤰㜸㌶㤰挴搳㠱㈴㉥㠷㤳㤰㠸㈱ㄴ㐸㕣㘱㠷搶攲攸㕢㈴敡㘳昹㜴㍡㕤挰捥ㄱ㑢㈴捣㠶㑣㈶ㄷ挵㕦㠰㠸攷㔳搱㐴戱㍥ㄶ捤ㄸ㔷㍡挳愹㠷㡦㜱㤵搳ㄳㄲ㌲㠷捣搱㔳愷慥㠳㑥㐸㍣收㈶㤱㠶㑡捦愰㠹ㄸ搷挳〰㑦ㅦ㠹摦㌹昲挵㔴㑥愲挳ㄲ慥昳㡤㤰ぢ㠹ㅤㄹ㥥ㄲ扥㔶㐳㉡㈴晥散㈶搱昳搹㜱㜷㈰㠹摦挳㐹㐸㌴㈲ㄴ㐸晣挱づ慤㑤㐳摦㈲㤱㈹㘶㡡つ昵㤹㘸㉡㥢㌷ㄳ挹〲扥㔳挵捤㠶㜸㈲ㄵ㉦㘴搲昹㜴㌲㘱挸捣㌰㐷㌸ㅤ㍥挶㉤捥攰攴㠸㈹㤳挲㡥㑥摤〶㥤㤰戸捤㑤㘲ㄶ摣昴㥤搱㐴㡣摢㘱㠰愷敦㠸㜹㠷㈳攷慤㈰昴戹㜴㌸ㅣ㑢敡㉥挸㠵挴敥㄰昵㤰戸ㅢ㔲㈱㜱㘳㈰㠹摦〵㤲戸〷㑥㐲㘲㍥㐲㠱挴㥦敤搰摡㥥攸摢摢㐴㍣㥤挰ㅦ〱㠹愷愲㤹㜸㈲㤶㡢收ちつ搱㝡㙣㈵㘶㉡㤹㠸攳〳挵戸搷ㄹ捥㕥昰㌱敥㜳㝡㐲攲㝥愷㐷㥤㝡〸㍤㈱㜱㤵㥢挴扥㔰改晢愱㠹ㄸ㥣戴挵搳㐷攲ㄱ㐷㝥っ㤵㔹㍡ㅣ㑢ㄲ㡦㐱㉥㈴昲っ㑦〹㕦㑦㐰㉡㈴㉥っ㈴㜱㝥㈰㠹㈷攱㈴㈴ㄶ㈰ㄴ㐸晣挵づ慤㉤㐴摦㈲ㄱ㑦㘵攲つㄹ戳扥㤸㑤㈷ㄲ改㙣㉥㤳㉢㈶㘲㘶㍡㤶㘹㈸㐴ぢ改㜸捥㤰戹㕢㡥戰〵㍥挶搳捥攰㠴挴㌳㑥㡦㍡昵㍣㝡㐲攲㉣㌷㠹㌶愸㜴晥㔵㤹㠸挱㔹㔸㍣㝤㈴晥敡挸㑦ㄲ㈵ㅤ㔶㜰㥤㕦㠲㕣㐸㉣㘶㜸㑡昸㝡〵㔲㈱㜱㔲㈰㠹ㄳ〲㐹晣つ㑥㐲㘲㌹㐲㠱挴慢㜶㘸敤㄰昴㉤ㄲつ戱㘴扤㔹㐸㥢㘶㌴㠶ㄳ㌵昲㈱㤲㐸搶ㄷ昲搸㈶㔲つ㤹㝡搳㤰挹㔸㡥昰㔰昸ㄸ㝦㜷〶㈷㈴㕥㜷㝡搴愹户搰ㄳㄲ㐷扢㐹ㅣ〹㤵㝥ㄴ㥡㠸昱㌶っ昰昴㤱㜸挷㤱昳㉥ㄱ晡㜱㜴㌸㠳敢晣ㅥ攴㐲攲㌷っ㑦〹㕦敦㐳㉡㈴㤶〵㤲㔸ㄲ㐸攲〳㌸〹㠹ㄵ〸〵ㄲㅦ摡愱戵㤳搱户㡦ㄳ戱㕣㈶㡥ㅢ㉤攷㡢挵㙣愲㔰㡣攱挷㔸㌲㡡㕦愷㤹㔸〶扦㔰㘳〵攳㥦捥㜰㑥㠱㡦昱㤱搳ㄳㄲㅦ㍢㍤敡搴㘷攸〹㠹㐵㙥ㄲ愷㐳愵㥦㠱㈶㘲㝣づ〳㍣㝤㈴扥㜰攴扣㕤㠴㝥㉥ㅤ㔶㜲㥤扦㠲㕣㐸慣㘴㜸㑡昸晡ㄷ愴㐲愲攸㈶搱昳㝤愲㄰㐸攲ㅢ㌸〹㠹㡢㄰ち㈴扥戵㐳㙢ㄷ愳㙦敦ㅤ戹㘲㍡㤶捡愵ㄳ戱㝣㌶㠱敦㔸搹㑣戲挱捣攱㠸㘹㈶㘲改㌸㐸晣摢ㄹ捥㈵昰㌱扥㜳㝡昲搹昱扤搳愳㑥晤㠴㥥㤰搸摦㑤攲㜲愸昴㉢搰㐴㡣㥦㘱㠰愷敦戳㠳㘳ㄴ昹㈵㔴㕥㑢㠷㑢戹捥㤵㤰ぢ㠹敢ㄹ㥥ㄲ扥㌸扤㈹㈴收〵㤲搸㈳㤰㐴㌵㥣昰挴㕤愷㄰ち㈴㌸愱挹㘸摡㙡昴㉤ㄲ㘶㌲㤷捦ㄶ敡ぢ昸攵㤹㑡㌴ㄴ㔲搹ㅣ戶㠴晡㕣戱搸㤰挸愵㌲挹㡣㌱搰昶搱㝦てㅦ㠳㌳㥥㌲㌸㈱愱㍢㍤敡搴㘰昴㠴挴㙣㌷㠹㌵㔰改户愲㠹ㄸ㐳㘰㄰㐴㘲ㅤ㐷㝥ㄵ挷㝡㈷ㅤ㜸〷〸㘵㌸攱晦挴昰㤴昰挵昹㑡㈱㌱搵㑤愲攷㔳㜴㜲㈰㠹㘱㜰挲ㄳ戵㍥〸〵ㄲ挳敤搰摡㝤攸㕢㈴㡡㐹晣攴㡣ㄶち昸㄰㌵昱㙤扢㤰挹㈵攲㔹㝣扦慣捦愴ㅢㄲ㔱晣敥㔸摦昶搱敦㠷㡦挱㈹㑣㈱㈱㝢挷㠶㑥㡦㍡挵㜹㐹㈱㌱搱㑤攲㘱愸昴㐷搰㐴㡣ㄱ㌰㄰ㄲ㥥㜳㔶㥢㍡㜲摥㐹㐲㝦㤲づ扣ㄵ㠴㤲〹㐸㡡㥥㘲㜸㑡昸ㅡ〵㙢㈱ㄱつ㈴㌱㈱㤰㐴㉤㥣昰挴㝤㥢ㄱち㈴㐶愳挳㘸摡昳攸㕢㈴搲㤹㙣㝤慥㄰捤ㄷ攲戹㍣㍥㌴㜰㈲㉦ㄱ㡤㘵㜲㘹ㅣ㉣㜰㌶戴挱㌴戶戰㝤昴ㄷ攰㘳㜰㑥戲㐴愲捥改㔱愷㌸搱㈸㈴戶㜲㤳㜸ㄹ㉡晤ㄵ㌴ㄱ㘳㉣っ㠲㐸㜰晡㔱攴户㜰慣慦搳㘱つ㤶搴㜸㈷晣㥢っ㑦〹㕦ㄳ㈰ㄵㄲ㈳〳㐹㙣ㅡ㐸㘲㕢㌸攱㔹愱扦㡢㔰㈰ㄱ戵㐳㙢敦愱㙦㤱挸㈴㡢㘶戱㘰收㡢〵㙣〳㌸㝤搹㤰㌷㜳戱㔴㍥㤵㈹昰ㅢ㐶㍡㙥挴㙣ㅦ晤ㅦ昰㌱㌸挹㔸㈲㔱敦昴愸㔳㥣㌹ㄴㄲㅢ戸㐹晣ㄳ㉡晤㈳㌴ㄱ㈳つ㠳㈰ㄲ㥣㑦ㄴ㌹敦㉤愱㝦㑥〷摥ㅣ㐲挹ㄴ㈱㐵㕦㌲㍣㈵㝣㙤て㙢㈱㌱㌸㤰㐴㈴㤰挴㈴㌸攱㠹㡢㠶ㄱち㈴㌸㈹挸㘸摡户攸㕢㈴ㄲ挹㝣慡㤰捣ㄵ㜲㌹㑣㜷搴挷㤳戹㔸㍡㥦捤收挱㈳㥢换攳扣戸戱愳敤愳晦ㅢ㍥挶㘴愷㈷㝢挷ㄴ愷㐷㥤攲㔴愰㤰愸㜲㤳昸ㄱ㉡晤㈷㌴ㄱ㘳㍡っ㠲㐸㜰㠲㔰攴昷㜱慣〳㌰つ愶摦捦㜵㤶㌹㍦㡡慡㈱敡㈱挱㌹㍦㈱昱摤扦㕤扦㐵㝢㡥ㄳ摦㐲敡晦㉤扡ぢ㥣昰㐴㔵〷㐲㠱挴㙣㜴㠴㐴〴㝤㥢㐴〱㥦㥡㠹ㄴ㍥㌶昲㌸㑣攰㥣㔵㌶㥥㙣㐸挴㘲昱㡣㠹昳㝡挵愸戱慢敤愳て㠲㡦㌱挷改〹㠹戹㑥㡦㍡挵戹㍤㈱昱〵〶搳昳㕢㜴㈸㔴扡㠱㈶㘲㌴挱㈰㠸挴㍣㐷捥扢㑤攸敢搳攱㌱㉣ㄹ昳㈱挷ㄳ戵ㄵ㄰つㄹ㔰扤㌷㍡摢㜹㘶㠸㠲㉦㌳ㅦ攷扤改晦㜴摣挴㥦㜵㌱ㄵ〳㜰㝤慤㜵㔵㙡㔵攵挴晦㉣ㄶ攷愰㜸㔱㍡㕦搵敦㘳㕤晦て㜱昸㙥㤴㘶愵ㄸ㜱㜳扣昴㡤戱挲搵㥣㑤㡢〶つ戱户扦ㄶ〷挷㡡昵摢㘶㜵㘱㉥ち㝦㜵㜰㕥挷ㄴ㕣〴㙢晤挹扡㜵㥤㌹慡㜱捥扤攸敢㑡㤲㈹戹㉥摣搰愰摢㜴摣收㜶昶昸攱摥敥㤸㙤㠴㘲ㅣ敦㕣扦㝥愹攷扡慡㜷㐴㐹㍡慢扤ぢ㝦㘵挱㉣㌸ㄱ扢㜰㔵㙢㔵攵〰ㄵ㜸愱扤晤挷改㜸ㄹ㉦愳攱敦㉣捣㉡㄰挰㠸㠰㙢㥡愷戶㜴换㍤〱㌶㠵㕥改㥣扡搴㐶㘰㙤戵㐹㘳㘶敤㌲㈶㕤晤づ摥㠸戵捥㔱㡥㥤ㄹ戹㕤㐶昴捤㄰㔰昱换〰愳㔱㌴戴ㄹㅤ散挶戸戲戸散昱搹㡥㜶㜷戲昵㝦㡤晤扦㌱㜹攸〱㡥挷慦㔴敤ㄹ㔳慡摦㌸昲㤲捦慦摢慥敥愲㥢㝥戶晦㍦搲昲昸㙣挷昳㔷昲昱攸㡥㤸晡挴摥〸愹晥㈶㥢户搸扣㡤㐶扤㡥㐱扣㠲㙢㤵㝤㜷㌱晦扢慤昰摥挵摣㔸㠰㐸㜸愲敡〶攳ㅤ㌲㐰ㅤ㠴づ昷ㅡ昵㉡㍣戸愹㜲㔵昵㍡慥㘵ㅢ挴摣挲㤴摥㡡㔶摢ㄲ戲㥡㐹㘳㘶捥ㅤㄳ慢㑦慡㤷㘰敡㈰㠸攸㘳㘹捦ㅤ摥ㄱつ㍤ㄸ㥤晥㔱攱慣愰㜸慣㌵㤵愵昰〸愲昲㥣扤昲㍥㉡捦摡ち敦慤捤㡤攵㠸㠴㘷㠵扥慤㐵攵㜰㜴㠴捡搳昰攸愱ㄲ攳㕡㜲㤲捥愲挲改㍦慤摥㐵㈵愱㥥㈸愳㤲㠴㙥攸㌱戰敡ㅦ〸㑥昳昵て挴㠹昰〸〲昱㜰ㄸ㠸㠷㙣㠵昷ㄶ攷挶ち㐴挲戳㐲摦捥〲㜱㉡㍡〲攲〱㌷㠸㐹〴挱㌹㍡ぢ〴㘷晦戴ㅤ㑢㈰㤲㔱昵攷㌲㄰㔳〸攲㙣㔸昵て〴㘷昹晡〷攲〲㜸〴㠱戸㌳っ挴ㅤ戶挲㝢慢㜳攳㈲㐴挲戳㐲㥦㘹㠱攰㍣㥦㠰戸捤つ㘲ㄶ㐱㜰㡡捥〲挱挹㍦㙤㤷ㄲ㠸晡愸扡愵っ挴慥〴㜱㌵慣晡〷㠲㤳㝣晤〳㜱〳㍣㠲㐰摣ㄴ〶攲㐶㕢攱扤攵戹㜱ㄳ㈲攱㠹愹ㄱぢ挴捤攸〸㠸摦戹㐱捣㈷㠸㌵㔰㔹㈰㌸昷愷敤㔵〲ㄱ捦愸㙢捡㐰散㑤㄰户挳慡㝦㈰㌸挷搷㍦㄰㥣改ぢ〲㜱㜹ㄸ㠸㔵戶挲㝢敢㜳㠳ㄳ㠴㜸愲㈰挴〲昱㈰㍡〲攲㔲㌷㠸㉣㐱㜰㠲捥〲挱愹㍦㉤㕦〲㤱㐸慡ぢ换㐰㤸〴昱㌸慣晡〷攲〹挷㘳慤て㤶㥣攸ぢ〲㜱㙥ㄸ㠸㜳㙣㠵昷ㄶ攸挶㜳㠸㠴㈷敡㐸㉣㄰㉦愲㈳㈰捥㜲㠳㘸㈳㠸㤷愱戲㐰㜰收㑦敢㈸㠱㠸㈷搵㘹㘵㈰づ㈶㠸搷㘰搵㍦㄰㥣攱ㄳ㡦戵〶挱㜹扥㈰㄰㉢挲㐰㥣㘴㉢扣户㐲㌷摥㐵㈴㍣㔱㜶㘲㠱昸〰ㅤ〱㜱㠲ㅢ挴㜲㠲昸㈷㔴ㄶ〸㑥晣㘹㠷扡㐰愴搵戱㘵㈰づ㈷㠸㑦㘱搵㍦㄰㥣攰敢ㅦ㠸慦攱ㄱ〴攲挸㌰㄰㐷搸ち敦㉤搱㡤㙦㄰〹捦ち晤ㄸぢ挴昷攸〸㠸挳摣㈰㡥㈳㠸ㅦ愱戲㐰晣㠰㈵敤㌷㤰㔹摦捦ㄲ㙡㔹ㄹ㠶ㄳ㠹㐱㘱㡤晡㠷㠱戳㝢攲戱搶摢挳㐰㤸搷㜱昰㥥敦㔶㕤㘱ㄸ㍡㙤㠵昷挶攸㠶㡥㐸㠲攱㔴ぢ挳㄰昴〵挳㈲㌷㠶搳㠹㠱㔳㜳ㄶ〶㑥晡㘹㘷㐲㘶㝦户㑡挶㔴㙢ㄹ㠸戳〹㘲ㄸ慣昰散挷㤷㑣㑥敥㠹挷㕡㠳搸ㄸ收㜵〱㈰ㄶ㠴㠱㈸摡ち敦つ搲㡤ㄱ㠸㈴㈰㉥戰㐰㙣㡥扥㠰㈸戸㐱㕣㐴㄰戵㔰㔹㈰㐶㘱㐹扢愴〴㈲ㄱ㔷〷㤴㠱戸㡣㈰㌸㕤㠷㘷㍦㐰㜰㙥㑦㍣搶ㅡ〴㘷昸敡〲㐰散ㅢ〶㘲ㅦ㕢攱扤㔱扡戱つ㈲〹㠸慢㉤㄰㌱昴〵挴㉦摤㈰慥㈵〸㑥捣㔹㈰㌸攵愷㕤㕦〲㤱㑣慡㜹㘵㈰㙥㈰㠸㌴慣昰散〷〸㑥敤㠹挷㕡㠳攰〴㕦㕤〰㠸戹㘱㈰收搸ち敦つ搳㡤ㅤㄱ㐹㐰摣㙣㠱㘸㐴㕦㐰捣㜶㠳㔸㐳㄰㥣戳戳㐰㜰挶㑦晢㘳〹㐴扣㐱敤㔴〶攲㜶㠲㤸〵㉢㍣晢〱㠲㌳㝢攲戱搶㈰㌸扦㔷ㄷ〰愲㌱っ挴㔴㕢攱扤㜱扡戱㍢㈲〹㠸㝢㉣㄰昳搱ㄷ㄰㤳摤㈰敥㈵〸㑥换㔹㈰㌸攱愷摤㕦〲㔱㕦慦戶㉦〳昱㈰㐱散ぢ㉢㍣晢〱㠲ㄳ㝢攲戱搶㈰戲㌰慦ぢ〰㤱づ〳㤱戲ㄵ摥ㅢ愸ㅢ㜹㐴ㄲ㄰㡦㕢㈰ㄶ愰㉦㈰ㄲ㙥㄰㑦ㄲ〴㘷攵㉣㄰㥣敦搳㥥㜲㠱㠸愹㘸ㄹ㠸㘷〸愲つ㔶㜸昶〳〴攷昵挴㘳慤㐱㜴挱扣㉥〰挴戸㌰㄰㕢摢ち敦㡤搴㡤挵㠸㈴㈰㕥戴㐰㉣㐷㕦㐰㙣攵〶昱㌲㐱㜰㔲捥〲挱改㍥敤㙦㈵㄰戱戴ㅡ㔳〶攲㌵㠲㌸ㄲ㔶㜸昶〳挴㔱㡥挷㕡㠳攰攴㕥㕤〰㠸捤挳㐰㡣戴ㄵ摥ㅢ慡ㅢ扦㐱㈴〱昱戶〵㠲ㄳ㝢〲㘲㔳㌷㠸㜷〹攲ㄴ愸㉣㄰㥣敤搳晥攱〲搱愰㌶㉡〳昱〱㐱㥣づ㉢㍣晢〱㠲戳㝡攲戱搶㈰㌸户㔷ㄷ〰㘲㔸ㄸ㠸昵㙣㠵昷挶敡挶㑡㐴ㄲ㄰㥦㕡㈰㌸慦㈷㈰っ㌷㠸捦〹攲ㄲ愸㉣㄰㥣散搳扥㉣㠱㐸愴搵攰㌲㄰㕦ㄳ挴攵戰挲戳ㅦ㈰㌸愹㈷ㅥ㙢つ㠲㔳㝢㜵〱㈰〶㠶㠱搰㙣㠵昷〶敢〶㘷〴〵挴昷ㄶ〸㑥敢〹㠸㉡㌷㠸ㅦ〹攲昷㔰㔹㈰㌸搷愷晤㕣〲㤱㑣愹㡡㌲㄰ち昷㕥ㅣ扡〶㔶㜸昶〳〴攷昴挴㘳慤㐱㜰㘶慦㉥〰挴昷摦㠶㥣戵晢捥㔶㜸㙦戴㙥㜰㐲㔰㐰っ挴搸㜱搶敥㕥昴〵挴户昰㜸ㅦ㙢㈷㘷敤㜴㈸ㄵ㈷攴㉣㄰㥣敡搳〶㐱收㥣戵换愸慦㘰晥づ捣慤㜳㤹㐳〸攲㘱㔸攱搹て㄰㥣搲ㄳ㡦戵〶昱㈴捣敢〲㐰㝣ㅡ〶攲ㄳ㕢攱扤攱扡挱昹㐰〱㌱捣〲昱ㅣ晡〲攲㈳㌷㠸昵〹㠲昳㜱ㄶ〸捥昴㘹ㅢ㤶㐰㈴愲敡晤㌲㄰ㅢㄳ挴换戰挲戳ㅦ㈰㌸愳㈷ㅥ㙢つ攲㜵㤸搷〵㠰㜸㍢っ挴㕢戶挲㝢攳㜵攳㑤㐴ㄲ㄰㥢㕢㈰㌸愷㈷㈰摥㜰㠳愸㈵㠸㝦㐰㘵㠱攰㐴㥦戶㠵ぢ㐴㑣扤㕡〶愲㡥㈰㌸㐷㠷㘷㍦㐰㜰㐲㑦㍣搶ㅡ挴攷㌰慦ぢ〰昱㘲ㄸ㠸扦摡ち敦つ搸㡤㉦ㄱ㐹㐰㡣戳㐰㜰㑡㑦㐰㍣敦〶戱つ㐱晣ㅢ㉡ぢ〴攷昹戴㙤㑢㈰敡㔳敡改㌲㄰㌱㠲攰ㄴㅤ㥥晤〰挱昹㍣昱㔸㙢㄰〳㜰愰慡ぢ〰昱㜸ㄸ㠸挷㙣㠵昷㐶散㐶㌵㈲〹㠸戴〵㐲㐷㕦㐰㍣攲〶搱㐰㄰㠳愰戲㐰㜰㥡㑦摢捥〵㈲慤ㅥ㈸〳㌱㠹㈰㠶挲慡㝦㈰㌸㥤搷㍦㄰敢挳㈳〸挴㍤㘱㈰敥戶ㄵ扥ㅢ戲㙦㠸㐸㝤摤㤰摤昵㔷捤㠷㠲㝥㜵㤱㤷晦つ㉡㕡㘲㑥摦攱〲挰㤶搶㔶戹㜶㙥㌰敥㥦摣㠹扦㉢㍥ㅢ户〹挷㕤㤳㥢㕡散扦㔵㍢ぢ户て攷敤㘸㥤㍢昴敡搲愳戳㔶㥣摢㠹㕢昶づ㉣捥敡挲敤摤ぢ㌵昸扢挸摤摤㘶㘷晢晦挲捤㤵㜱㌵㈳敦㔶㠳㠷㜵㕢攵挰ぢ〹㜹㠵㘰攰㔴㤹㜵挷昵ㄲて攷捦㠵㔷昲戶换晦搹㥤摥戵㐶㙣㘲捥㝤㜱ぢ慥ㅢ㠹㔷愹扢昰ㄶ㕢㜳搶㐷㔵晣㉣㘳慥愸㐴㔱㈷散戵ㄹ㘸昸昷㝥㘵戶ㅡ㑤㐴㥦〹㠹㕣㠹㉢㑤㐵昵挶搸っ扣㉢挷㑢㍢㜹〳㤰ち捦ㅦ晤ㅥ㌴㠸㙢散㍣慡㌶㠳㙢㙦ㄳ㡣晣昸ㅣ搸搶㥣敤散捣㉥慦㘹㙢㙥㌵摢ㄷ㜴㉦慣㘹㕥㠲昹㔴摣〰ㅤ攳挰㕦㄰搷㘷攱㝦愶攲㑢㙤㠱㠸摣㉥戵㥤㈱つ㕥搹㌵㠱㉢㍢ㅢ昶摡慥㘸捡㔷㜶づ㈴慥㤵㔵㜵㠸捤ㄵ㜶ㅥ㙡㉣㍡㕣つ㝤㌷㔸昶っ㘳㕢㐸㌸っ㥤挳愸㔲㌷〶愶㙣㘲㙣愶㉣戱㥤㑦ㄱ慦㜲戶搸慡ㄸ㘲㤴愵㑢㐲㈰改昶㠲㘵㑦扡敤㥣㜴㝣㡢慢搴搵㠱改昶㘱㙣扥㥤愵㜴晢㔱攴㑡㌷挹㥢㡥ㄳ㑡㤲㙥㝦㔸昶愴攳㔴㡤㙢敤㉥つ㑣㤷㘵散昲戵换㝢搲捤昲愶攳戴㡤愴㌳摤改㌸㈱攲㑡户㌲㌰摤㐲㝦扡〳㍤改收㝢搳敤敤愴㙢㜵愷攳戴㠳愴戳㘰㥥ㄱ㤸慥㠳戱换㘱ㅥ散㐹挷ㄹ㡡戲昷捥㜴搲㜵戹搳昱攴扥㙢敤㔶〴愶㕢挲搸攵㌰㤷㜹搲㜱ㅥ愰㉣摤挱㑥扡㐳摣改㤶㤶愷㍢㌶㌰摤攱晥㜴㐷㝡搲㉤昷愶㍢摣㐹昷㙢㜷扡㘳㥣㜴ㄶ捣挳〳搳ㅤ换搸攵㌰㡦昷愴㍢捥㥢敥㐴㈷摤〹敥㜴愷㤶愷㕢ㄲ㤸㙥㠵㍦摤㈹㥥㜴愷㝢搳㥤敤愴㍢搵㥤㡥愷㕤㕤㥢㑡㐷㘰扡㌳晣改捥昲愴扢挸㥢㡥愷㘰㘵㐷㌸挷㥤㡥㈷㌷㕤改ㄶ〶愶㕢改㑦㜷㠱㈷摤戵摥㜴㍣搱㈹改㉥㜲愷攳㈹㐴搷㤶㤹つ㑣㜷㈹㘳㤷㙦㤹慢㍣改搶㜸搳摤敥愴扢挲㥤㡥㈷敡㕣改昶〹㑣㜷戵㍦摤戵㥥㜴㍣愷㔷戶㈳㍣攸愴扢摥㥤㡥愷挳㕣改㥡〲搳摤攸㑦户摡㤳㡥㘷捥捡搲㍤攳愴晢㠳㍢摤㡢攵改㘶〷愶㕢攳㑦昷㐷㑦扡㤷扤改㕥㜳搲摤敥㑥挷㔳㍢慥戵㥢ㅥ㤸敥㉥㝦扡扢㍤改摥昵愶晢挰㐹昷㘷㜷㍡㥥㐰㤱㜴搶㙥扥㐳㘰扡晢ㄹ扢㝣㌷㝦搰㤳敥㜳㙦扡慦㥤㜴て扢搳昱㌴㠵㉢㕤㍡㌰摤㘳晥㜴㑦㜸搲晤攸㑤挷㔳ㄶ戲㈳晣挵㥤㡥㈷〳㕣㌰愳㠱改㥥㘱散昲ㅤ攱㌹㡡㕣ㅦ慦㍣㙦㔰戶愹っ㠱㐰搲扤㠰㠵㥥㡦㔷晥攴㜶愵ㅢㅢ㤸敥㈵ㄸ㜹搲扤㐲㤱㉢ㅤ㝦㥤㤷愵攳捦㙦㐹昷㉡ㄶ㝡搲昱㠷慤㉢摤攸挰㜴慦挳挸㤳敥㑤㡡㕣改㙡搱㉦㑢挷ㅦ戹㤲敥㙤㉣昴愴攳捦㐷㔷扡ㄱ㠱改摥㠳㤱㈷摤晢ㄴ戹搲㙤㠳㝥㔹㍡晥㤴㤴㜴ㅦ㘲愱㈷ㅤ㝦愴戹搲つて㑣昷㌱㡣㍣改㍥愵挸㤵㡥扦攷捡搲昱〷㥢愴晢ㅣぢ㑥扡㙡㝥㘷㕥敢㉦昴慣㝤ㅢ㠶㥦㍥慤㘶㥥㝦搰㘷㉡晥㉣捣戸㔶㝣㌱㕦㡢扦挲昳〵昲㈸㝥ㄳ㘷っ晤㑢㝢㠱㥤愱晣㍥捣㠵ㅡ㝥㝢㔶晣㕥换㐱改㕦㔱捣慦戳攲昱戵扤㈰ㅥ晣敡㕡昲㘸㐲㑦㍣晥㐵昱㝣㕢愷㝦㘳㉦㠸〷扦㝤㤶㍣昸捤㔲㍣扥愵㤸㕦㉡愹搳晦㙤㉦㠸〷扦㐰㤶㍣戲攸㠹挷㜷ㄴ攷㙤㥤晥扤扤㈰ㅥ愶摤戱搶㠳摦敦挴攳〷㡡昹搵㑥㜲晣㘸㉦㠸〷扦挶㤵㜲昰㉢㥡㜸晣㐴㌱扦㥤㠹挷捦昶㠲㜸㜴搹ㅤ㉢〷扦㘵㠹㐷㐵つ㡣昹〵㑢㍣ㄴ㝢㘴㠹搷㔰㝥㤹攲㠲攵挱㉦㑡攲㔱㐹ㅢ㝥㐷ㄲ㡦〱㙥㡦㕦㤷㜹昰扢㡥㜸㔴搱㠶㕦㜳挴愳摡敤挱慦㌴愵ㅣ晣扡㈲ㅥㅡ㙤㑥㜱㍣〶扡㍤昸慤愴攴挱㙦ㅣ攲㔱㐳ㅢ㝥搹㤰ㅣ扡摢㠳㕦㉣㑡ㅥ㉢ㅤ㡦〸㙤昸㝤㐱㍣〶戹㍤昸摤愰攴挱捦㝤挹㌱㤸㌶晣挸ㄷ㡦㈱㙥て㝥扣㤷㍣昸搱㉤ㅥ敢搰㠶㥦摡攲㌱搴敤挱㑦攸㤲〷㍦㝤挵挳愰つ㍦㜸挵㘳㕤户〷㍦㘴㑢ㅥ㙢ㅣ㡦昵㘸挳捦㑥昱ㄸ收昶戸扤捣㠳㥦㠱㤲㘳㌸㙤昸昱㈷ㅥ敢扢㍤昸㔱㔷捡挱㡦㌱昱搸㠰㌶て㍡ㅥㅢ扡㍤昸㘹㔵昲攰㈷㤱㜸㙣㐴ㅢ㝥〸㐹㡥㡤摤ㅥ晣挰㈹㜹昰挳㐴㍣㌶愱捤㜳㡥挷〸户挷ぢ㘵ㅥ晣㍣㄰㡦㑤㘹挳㡦〲挹戱㤹摢㠳㠷晤㔲づㅥ搲挵㘳㈴㙤㜸㌴ㄷ㡦捤摤ㅥ㍣㜲㤷㍣㜸㔴ㄶ㡦㔱戴攱〱㔹㍣㙡摤ㅥ㍣昸㤶㍣㜸㘰ㄵ㡦搱戴攱㌱㔵㍣戶㜰㝢昰昸㔹昲㤰〳ㅢ㡦ㅥ㘳㘰攳㍣っㅥ攰攴㥣㕢ㅤ愴㌸㉦㉦〷㌳㕡晤挲㙤挵㠳㥡㔸㙤㘹㔹挹〱捣㘷挵〳㤹㔸㡤戵慣攴愰㐵慢戲㡣㍣㜸㠹搵㌸换㑡づ㔴扥㔸㍣㘰㠹搵㌶㤶㤵ㅣ㥣㝣㔶㍣㐸㠹搵戶㤶㤵ㅣ㤰㝣ㄹ㜹㘰ㄲ慢㤸㘵㈵〷㈱㕦㉣ㅥ㡣挴慡摥戲㤲〳㡦捦㡡〷㈰戱㑡㕡㔶㜲戰昱㘵攴㐱㐷慣搲㤶㤵ㅣ㘰㝣㔶㍣搰㠸㔵㠳㘵㈵〷ㄵ㥦ㄵて㉥㘲戵㥤㘵㈵〷ㄲ㥦ㄵて㈸㘲㌵挹戲㤲㠳〷慤捡摥㐷ㅥ㐴挴㙡㐷换㑡づㄸ㍥㉢ㅥ㌸挴㙡㡡㘵㈵〷〹㥦ㄵてㄶ㘲搵㘸㔹挹㠱挱㘷挵〳㠴㔸㑤户慣攴㘰攰戳攲㐱㐱慣㘶㕡㔶㜲〰愰㔵搹㤶挳〳㠱㔸捤戲慣㘴愷昷㔹㜱攷ㄷ慢㕤㉣㉢搹搱㝤ㄹ戹挳㡢搵慥㤶㤵散摣㍥㉢敥攴㘲㌵搷戲㤲ㅤ摡㘷挵ㅤ㕢慣㜶户慣㘴㈷昶㔹㜱㘷ㄶ慢㈶换㑡㜶㕣㥦ㄵ㜷㘰戱㥡㉦㔶㠶〳㐰㜱晦㤴㤳攱搷㝤㘳㑤㤸㑤㠵㙦つ敥㝣收扣挱㡡晢愶㔸㕣㕢㙥愱戸㍢㡡攲ㅡ㡦㠲㝢愰㈸慥昶㈸戸搳㠹攲㉡㡦㠲晢㤹㈸慥昴㈸戸㙢㠹攲ち㡦㠲㝢㤳㈸㉥昷㈸戸〳㠹㘲㤵㐷挱㝤㐶ㄴ㤷㜹ㄴ摣㑤㐴㜱愹㐷挱㍤㐳ㄴ㤷㜸ㄴ摣ㄹ㐴㜱戱㐷挱敤㕦ㄴㄷ㜹ㄴ摣攴㐵㜱愱㐷挱慤㕣ㄴㄷ㜸ㄴ摣戰㐵㜱扥㐷挱㙤㔹ㄴ㉢㍤ち㙥扥愲㌸捦愳攰ㄶ㉢㡡㜳㍤ち㙥愴愲㌸挷愳攰㜶㈹㡡戳㍤ち㙥㡡愲㌸换愳攰搶㈷㡡㌳㍤ち㙥㜰愲㌸愳㕣㌱攸晦〱㔸㑥慣戹</t>
  </si>
  <si>
    <t>㜸〱捤㥤〷㝣ㄴ㘵晥晦昳㠴㘴挸㉣㈰愳㠸つㄴ㠲攴ㄴ㐱摣摤㙣戲ㅢㄴ㈹愱㠸搲㌴愰㘷㡤㕢㘶㈱㥡㠲㐹㐰戰㥣㡤攳慣㘷㌹ㅢ㔶挴慥㘷戹㔳散愷㘷昷散昵㉣愷㘷慦愷㘷敦㠵晦攷昳㥤㤹散散㤴㤴晢摤晦昵扡㘵昷㘱㥥㙦㝤收扤㌳戳扢昳㝣㘷㔲愲㑡㑡㑡搶攳挱晦昹㈸攳挲昰㠶ㄵㅤ㥤㘶换昸晡戶收㘶㌳摢搹搴搶摡㌱㝥㑡㝢㝢㝡挵散愶㡥捥㝥㌰搰ㅡ㥢愰敦㈸㙦散㘸㍡捣慣㘸㕣㘶戶㜷挰愸扣愴愴愲㐲㉦㠵㝥㜳晢㘵㌸ㅤ㥤㕥㝡ㄹㅢ㔸㤵攸ㅡ㥢晥㙣㉡搸攸㙣㈲㙣〶戰ㄹ挸㘶㄰㥢つ搸っ㘶㘳戰搹㤰捤㐶㙣㠶戰搹㤸捤㔰㌶㥢戰搹㤴捤㘶㙣㤸㕦摦㠲捤㌰㌴〳㠷愳㔹㔰㍦㜵㕥收㈰慣㑤㐳㘷㕢扢㌹㙥攴㥥搶㤸㈷挶㘲攳㘳攳攳㜵昱摡昱搱㜱㈳敢㤷㌶㜷㉥㙤㌷㈷戶㥡㑢㍢摢搳捤攳㐶捥㕦㥡㘹㙥捡敥㘶慥㔸搰㜶戰搹㍡搱捣㐴慢㌳改㐴㉡㤶愸愹挹搷搵愵〶㙥㠹挸㜳敢愷捥㙦㌷昳ㅤ晦慤㤸㕢㌱收扣晡愹攳攷㥡㥤晦慤㤸㈳㄰ㄳ㈱愷戵戵愴㥢㕡晦㑢㐱换昹㥥搶㑣㌳戳㑤㝣昳㑤戳扤愹㜵搱㜸っ扢〸㌴㝡挹昱㔳㍡㍡㤶戶㉣攱㜶㔴㙦㌶㌷敦㘱收攵㑤㙦㤹搶搱㌹㍦摤摥搲㌱戰㠵晣捣㜶戳㌵㙢㜶㙣搰㌲㝤㜹搶㙣戶つ㍢㉡㕡昶㑣户捦㑤户㤸㘵㕣ㄸ摣㘲扤㠷戳㜲㘶㙢㘷㔳攷㡡㐱㉤ぢ㍢捣㍤搲慤㡢㑣㥡㤴户捣㕣摡㤴㔳㘵㘵㜸㤶昴摢㈶㘸㘴昲㐶㘱㍣㉤昵㡢搳敤㥤搲攳㕢ㄸぢ戲㜵㙤㉥戲ㄶ㐵攳攲㈶㌵搲攳挵昷慣愱愹㘵㌷戳扤搵㙣㘶ㄲ扥㤳㘳㍤㐶〲挸㝡ㅦ扡㐸㌹慢挳㜷㐹つ戰㜷㍥慥ぢ戳㘸㈳搱㙣㌶户慤扤〵ㅢ攴ㅣ㌳摤㍡㌱㌶慥愱㌳㌷捤㕣㌶㌱㍡㍥慥㔷㐲慢㡦愲摤搶㘸㠶〰㐶慥慤愵改戰㌴㘹㑦㠸搵挴㘳ㄳ昴搱㌴愹㐲愳捡㕥挱慥敥㑥挰摤慤戴㌱㕤摡㤸㈹㙤捣㤶㌶收㑡ㅢ捤搲挶㝣㘹攳愲搲挶挵愵㡤㑤愵㡤〷㤵㌶ㅥっㅢ攷㔱搱扦㝦愹晤㜸㘸摦㤱昷㝣㝥搳扣㕤㡦晥晡㐱敤晣挱㉦摤慢戸㜷换挱㘱ㅢ㉣㠴て㜸㕢㘸昵㌱㘸戴敤搰昸〶ㅣ㑢㑣搰挷搲㘴ㅣㅡ愵㥥挳㠰㌹攸晤ㅦ慦㔹㜸㜶㜹攷㡣㑢㜶㕢晦攲㥤㜳㥦搹㑣昱㌰㈲搹挶㘳㈱㍣摢づっㄵ㐵愳挵搰昸戲挵慢㈷攸㜱㥡㔴愳㔱敡㜱㍢摢昵慦晣戲昸㠵ㄷ㙦㥥㜵搷昳户捥㕦㜹散愹ㄱ挵攳㤵㘴慢挱㐲㜸戶㕡㠶㑡愲搱㔲㘸㝣搹㘲戵ㄳ昴㍡㥡㑣㐰愳搴㠳㜶戶戹㍢㤵慦㥦㝣挰慡戹慢㡦㙣㌸㐲つ㜹愴㔲昱挰㈸搹㜶挲㐲㜸戶㠹っ戵㌳ㅡ㙤ㄲㅡ㙦戶㐴㕤捤〴㝤㌲㑤愶愰㔱敡㙥㍢摢㥢慢摥昸戴㘶散攱搳㔷つㅦ㝡㥦昱㤷㠹㡦㉡敥㡣㤲慤ㅥぢ攱搹愶㌱搴㜴㌴摡っ㌴晥㙣㈰㌹㤳㈶扢愰㔱敡㔶㍢摢㡦㈷摤扡㜲摡愶敦㑦扦戳慡㘳㠷摡㈱攷昴㔳㍣搴㑢戶㕤戱㄰㥥㙤㌷㠶㥡㡤㐶㥢㠳挶㥢慤㈶㥡㥣愰捦愵挹㍣㌴㑡摤㘸㘷慢㝥散戸搱挷㕤㕤戶敢㑤て㥦㜳挰㌵㡦摥㜵愷攲㘷㡡㘴摢ㅤぢ攱搹昶㘰愸〶㌴摡〲㌴扥㙣㜱㤰㕣㐸㤳㍤搱㈸㜵戵㥤㙤昹敡搳㜶扡攸戳㈷㘷㕦㌴㙥捦摢㝥㤸㜹慣慥〶㐰㉤搹㝥㡤㠵昰㙣㝢㌳搴㍥㘸戴㝤搱昸戲㐵戱㤵散㐷㤳晤搱㈸戵搶捥㜶挱㉤搷㉥敦㍦扢㙤昲慡㡥挳慥㌸昲敡搳挶㉡㝥㑡㑡戶㐶㉣㠴㘷㍢㄰㕡㍤㡤㐶换愰昱㘵㑢㐴㈷攸㔹㥡攴搰㈸㜵扥㥤敤昳㜹㈷扣㝢搳㡤挷搴摦㕣㜲㜷晡攸攴づ㑢ㄴ㍦㡥㈵㕢ㅥぢ攱搹ㄶ㌱搴㘲㌴㕡ㄳㅡ㕦戶㌸昶敥㠳㘸㜲㌰ㅡ愵捥戴戳攵㤷㉣㍣㈴㌲㙦扦晡㜳㙦摦㜱敤搳愳晥戵㤷攲攷扥㘴㙢挱㐲㜸戶㔶㠶㙡㐳愳㉤㐱攳换ㄶ慤㥢愰ㅦ㐲㤳㜶㌴㑡㥤㘲㘷㕢㜰搳昴慤㡦㌹攵搱戹㈷㝥㝤收㌶昷捤㔸㝤愷攲ㄷっ挹搶㠹㠵昰㙣㑢ㄹ㙡ㄹㅡ敤㔰㌴扥㙣㌱㘴㕢㑥㤳ㄵ㘸㤴㕡㘵㘷敢搷扥愲敤戹て㉦慣晦挳晢〷敥晦攱攰晢㐶㈸㝥㤳㤱㙣㠷㘳㈱㍣摢ㄱっ㜵㈴ㅡ敤㌷㘸㝣搹愲搸㈶㡦愲挹搱㘸㤴㍡捡捥㜶捣愸敤㈲ㄳㅥ晢㝣摥挹摦慥昹敥扤㌹㈷㙥慡昸㤵㐹戲ㅤ㡢㠵昰㙣挷㐱慢慦㐴愳晤ㄶ㡤㉦㕢㌵昶敥㔵㌴昹ㅤㅡ愵㤶摢搹ㄶㅢ捦慥㠸ㅣ㜱昳扣戵㘳扥愹摦晥昴敤敥㔶晣㙥㈶搹㑥挰㐲㜸戶ㄳㄹ敡㈴㌴摡挹㘸㝣搹愲搸㑡㑥愱挹敦搱㈸㜵㠸㥤敤㥥改㝢ㅣ晣㡦昵㔵戳㉦㥦㜴捡搸㑦搶㕣㌸㐶昱㑢愰㘴㍢つぢ攱搹㑥㘷愸㌳搰㘸㝦㐰攳捤㤶愸挳晥㜶㈶㑤捥㐲愳搴㐱㜶戶户㝦㜳㙥㍣㜳挷捥㜳㑦昹㘹昸㤳㤷㑦慢摡㕦昱摢愶㘴㍢〷ぢ攱搹捥㘵愸搵㘸戴昳搰㜸戳搵㐴戱扦㥤㑦㤳ぢ搰㈸㤵戵戳ㅤ晡捦㤶昵昷晣㙤晥慥㘷摦昵昰ㄱて扤㝢㜵㝦㌵ㄴ㙡挹㜶ㄱㄶ挲戳㕤捣㔰㙢搰㘸㤷愰昱㘷挳晢戶㤶㈶㤷愲㔱㙡㍦㍢摢㤱㑦摦㜴昳㕥敦摤㌸攵扡昹㘷扣㤵扤㙥敤ㄳ㡡摦㥦㈵摢攵㔸〸捦㜶〵㐳㕤㠹㐶扢ち㡤㉦㕢ㅣ㐷攵慢㘹㜲つㅡ愵ㄶ㍡敦摢㕤㑢搲ㄷ㥤搳㍥攷戴散搰攸改㕢扤㜸扡攲ㄷ㜵挹昶㐷㉣㠴㘷扢㡥愱慥㐷愳摤㠰挶㤷㉤㥡㥡愰摦㐸㤳㍦愱㔱㙡慥㥤敤换㕤愶㉣㍣昷㠵ㄳ㈶慦摣昹搸㠱攷㑤㍥攵つ戵ㄹ搴㤲敤㈶㉣㠴㘷扢㤹愱搶愱搱㙥㐱攳换ㄶ㡦㑦搰㙦愵挹㙤㘸㤴㥡㘹㘷摢㌷㜵㑦晤戳㉦㕤㌶攳敡攳晦昶搵㘶㘷㌴扥慤㌶㠷㕡戲摤㠱㠵昰㙣㜷㌲搴㕤㘸戴扦愰昱㘶㑢搴㠱攴摤㌴戹〷㡤㔲㤳敤㙣㍦㌷㝦㍦㜸敤〹换㘷摦扡搱敤㙢敡戶㝣晥㌲戵〵搴㤲敤㕥㉣㠴㘷扢㡦愱敥㐷愳㍤㠰挶㥢慤㈶㠶㜵㝢㤰㈶て愱㔱慡捥捥㘶扥㌵昶愷㐳㡥晢㘵摡戱昷㝥搱昴搳捦㡢づ㔰挳愰㤶㙣㡦㘰㈱㍣摢摦ㄸ敡㔱㌴摡㘳㘸晣搹戰〷㍣㑥㤳㈷搰㈸ㄵ户戳㥤㌶昲摢㌳搴摥搱㈹慢昶㥣㝦挹搰㈹㔳㙥ㅢ昸ㄴ搴扢摢㕦㠶愷戵愷て挵捦㡢挲㉦㤷昸昸㈸晦昵晣㤳つ扦搸昲㌵昹㘴㍥ㄶ换搵㐴搳搵改昲㑡㠴敤敤㙦〳ㅥ慡〷收昷㙡挲㜷敡㐳攵挷挲昰愹改づ戳昰摢㘱慣慤㥢摡戶戴㌵搷㌱㉣㔸搹搰㤹敥㌴户昰敡ち㐱㝣㙥つ昸㈹㘵㜶㐸扥慤扣㙥㝢愶㥢㤷㥡㔳㤶㌷㔹敡㉤㍤㙡晣㤰㙡换㠴㙢㘷戴㥢㠷㜴㘹㝤㈳㥡㠲㕦晡换㈴戶㙦㉤㉤㤵㌵慥㤱昵㡢摢㍡捣㔶ㄹ摥搸㤶昹㑤搹㠳捤昶〶㤳攷〹捣㥣慣敡㔰慡散㕦㜳㘳攷戵㘲㐵昱晢㉣㌷捡㉤捤㑦㕦摥㘹戶收捣ㅣ挶扢挴㙣敦㕣戱㈰㥤㘹㌶㌷㈹㌲戱㜲㐲戱㜹㤱㜸㐶㕢㜶㘹㐷㝤㕢㙢㘷㝢㕢㜳戱㘶㑡㙥㔹ㅡ扦㈰㜳㜳摡㜲㈶㝥〰㤶昱㔱愲㑡晡昵㔳慡㘴扢愰㕦㘱㡣摢㌱㕥摥〸搷㕢扣㈵摥昳捤㡡㌷扢昱㝢㘰敤戰ㄶ捤㈶户挹搲搱㍤〴㤳戸っ㌳㈶摣搰戵㑥㍣愹㐲敢㙤挳慤㘵㡣㕤敦摣晦㕦攳搲搲㈱昶摡㑦㕦㠶㕦搹扢攰〷㘵戳搹摥敤㈹㈱挵ㄱ改㑦愳㈹摦〱㝢㜳㈸扤㌲㔸愸攵㙡㐵昹愱㑤戹捥挵摡㘲戳㘹搱㘲㝥攵挲㘹愳㡡ち愲昵㍤昴㘷㈱搲㥦㘳昳㍣㥡㐸愴㐴㝢㠱㐶㕡㐴晦扢搵㉦ㅦ㠵晦晢晥晢扤ㄴ㕥扡㥣㉦挰挹㥤㡥昲㤶ㄹ㙤敤ㅤ晤晡〵慤攵㉥改㡥挵㥤摣㍣扢㔷㌲摥㡢㙣㕥㐲㔳㍥ㅡ㑤㡦愷〷〶挳愸㡣㘷㐱〶戵㑣㌳昳㘹㥣㝢㤲扤㕢愵换㕢慣搳ㄹ搳捣㡥慣捥昳ㅥ戳戰慦㉣搷戰㠴㥤㝦㘰ぢ户㝥㜳㜹攷戴㜴㘷扡㝦ぢ捥愰攰㕤搲㘱㌴㔶扣慣㈵㝡づㄲ㤹攳ㅤ戱㝢㠸㘰挸愲㉢捡〰ㄱ㔸㤱戰攳㘰㝦㈹改㘷户摤慦〴挶扥ㄵ㔶㐲昳㙥攸挵㘷㐲㜸㑥㘲愶搹扡㘰挵ㄲ戳㠳收ㄵ㕡户㈸扤扢ㄷ㠳捤换㘶ㄶ㜶㌶㌵㜷㡣挷㐸㘷戶户㉤㕤昲摦㡣挳㔸晡换㘸㥣㐷昹慦戰ㄵ昷㝥㥤㠰慢愴晦㌲扥㌷㡤㡤㈵ㄵ㡣㐶㠹扥㌵ㅢ㙥慤〸戶ㅥ晦挹㐳㝦つ晦㐵扡搳㤵㔷挱愲㉦㘷㡤捡㘱㍦戰〵㠴ㄶ戴㥢㜲ㅥ慣㐲㍡愰㍤愸㘵慦戶昶㠳㌳㙤㙤〷㜳㝢摡㐰㝡ㅤ㡢㑤戳㤳攷㤶〶搸攷搲攴㥣㤹㔲晤晡ㄵ㥤ㄷ㜲㥤㠴ㅡ㠱昸摡㥢㘸〶㑤㘹㙥ㅥ改㐴散搰摥㠲愸ㅦ捥㜲㘹㙦㘳愱ㄲ㐷昲捥戶㑥㈴ㅤ戹慣㜶攴昶㈳ㅢ捣㙣㕢㙢㙥攴㠲挵敤㘶㍡㌷㝥㜹㜳挷㜲㌵ㅣㄸ㜸㉡㘷昴ㄷ㌵〷扤㔸晤昵㤴㙢㍥㝡捣摣慥晦攱㑦慡㘱戶挲㜷㐶㘹㕢〶挶㑢㝦て㡤摡ㅣ㘶㍣扣㘰戹昸愱㝦㠰扥晥㈱㥢㡦搰攰㈰㈱搸㜱㡣昸搸敡慡㌱昸㥦挷〹晤ㄳ㌶晦㐶愳挶愲攱㕥慡㝦㡡挶㜹㈸〳昱昹收换ㅢ戸ㅤ挴晥㌷昰㑢㐸㈳㝡㌷㍡㌵づㄶ㝣ㄳ㜵㐲搳㠹㐹㈷㈲愵㈱㜰㈰㠰㜲㕢攱㍢挹戵〳摣〴挰㑦昴敦〷戳㘰〰扦㌰〷挱攸摣昴㕣〰㑡慤慥㡡㐲㈷〰晡㐱愰昳㈴扦㡡㐳㈴〰捡搱㜳ㅥ敡㠷㕦㕣〰㘲㄰晢〱攸㡣愹㜷愳㔳搵昰ぢ〲昰ㄹ㠲〷〲昸搴㔶昸捥扢搵㈲㔲㈵㐷戱ㄱ㠷晣〹捣㠲〱㙣っ戵㍥㤴捤㈶㘸㕣〰㌶戳扡㉡㠹㈰〲㘰㜳ㅡ㙤㠱㐶搵㐱㈴〰㠶愱攷㍣搴㍢㙥〰㈹㠸晤〰㐶㌰愶摥㡤㑥㑤㠰㕦㄰㠰㔷挲〰扣㙣㉢㝣愷〲㈷㈲㔲㈵㐷戱㉤㠷晣㘲㈸㠰敤愰搶挷戲ㄹ㠷挶〵㘰扣搵㔵㍢㈳㠸〰搸㠱㐶㔱㌴㙡㌲㐴〲㈰㠶㥥昳㔰㑦扡〱㑣㠲搸て愰㠶㌱昵㙥㜴㙡ち晣㠲〰㍣㄰〶攰㝥㕢攱㍢㍢㌹つ㤱㉡㌹㡡㥤㤱㔴摤ㅢち㘰㌲搴晡ㄴ㌶㔳搱戸〰㑣戳扡㙡㍡㠲〸㠰改㌴㥡㠱㐶昱㝣愵〰㤸㠹㥥昳㔰户戹〱捣㠰搸て㘰㌷挶搴扢搱愹㕤攰ㄷ〴攰晡㌰〰搷搹ち摦〹搳摤㄰愹㤲愳㔸挰㈱㕦ㅢち㘰㑦愸昵扤搸晣ㅡ㡤ぢ挰㍥㔶㔷捤㐶㄰〱戰㉦㡤昶㐳愳收㐲㈴〰昶㐷捦㜹愸戵㙥〰㜳㈰昶〳㐸㌳愶摥㡤㑥捤㠳㕦㄰㠰㜳挳〰㥣㘳㉢㝣攷㜰昷㐰愴㑡㡥攲㈰づ昹慣㔰〰捤㔰敢㉤㙣㕡搱戸〰㉣戱扡慡〱㐱〴挰㈱㌴㙡㐷愳ㄶ㐲㈴〰㍡搰㜳ㅥ敡㘴㌷㠰〵㄰晢〱ㅣ捡㤸㝡㌷㍡戵㈷晣㠲〰ㅣㅢ〶攰ㄸ㕢攱㍢慤扣㌷㈲㔵㜲ㄴ㐷㜳挸㐷㠵〲㌸ㄶ㙡晤㌸㌶㉢搱戸〰慣戲扡㙡ㅦ〴ㄱ〰扦愳搱昱㘸搴㝥㄰〹㠰ㄳ搰㜳ㅥ㙡㤹ㅢ挰扥㄰晢〱㥣挲㤸㝡㌷㍡戵㍦晣㠲〰㌴㠷〱㌸搸㔶昸捥㜴ㅦ㠸㐸㤵ㅣ挵搹ㅣ㜲㔳㈸㠰㜳愱搶㔷戳㌹て㡤ぢ挰〵㔶㔷愵ㄱ㐴〰㕣㐸愳㡢搰愸㉣㐴〲攰㘲昴㥣㠷㍡搰つ㈰〳戱ㅦ挰愵戰㡦攸摤攸㔴づ㝥㐱〰昶っ〳戰搰㔶昸㑥扥昳慣㝡㈵㐷昱㐷づ戹㈱ㄴ挰昵㔰敢㌷戰戹ㄱ㡤ぢ挰㥦慤慥㕡㡣㈰〲攰㈶ㅡ摤㡣㐶ㅤ〴㤱〰㔸㠷㥥昳㔰扢扡〱㌴㐱散〷㜰㍢㘳敡摤攸搴挱昰ぢ〲㌰㌹っ挰㈴㕢攱㥢て㘸㐵愴㑡㡥攲㍥づ㜹㘲㈸㠰〷愰搶ㅦ㘴昳㄰ㅡㄷ㠰㐷慣慥㙡㐳㄰〱昰㌷ㅡ㍤㡡㐶ㅤ〲㤱〰㜸っ㍤攷愱ㄲ㙥〰㑢㈰昶〳㜸㡡㌱昵㙥㜴慡ㅤ㝥㐱〰戶ぢ〳㌰挶㔶昸愶㈸㤶㈲㔲㈵㐷昱ㄲ㠷扣㑤㈸㠰㔷愰搶晦挱收㔵㌴㉥〰晦戴扡㙡ㄹ㠲〸㠰搷㘹昴〶ㅡ戵ㅣ㈲〱昰㈶㝡捥㐳㙤攵〶㜰㈸挴㝥〰敦㌲愶摥㡤㑥慤㠰㕦㄰㠰㡤挳〰っ戱ㄵ扥㔹㤳㈳㄰愹㤲愳昸㌷㠷扣㘱㈸㠰捦愰搶㍦㘷昳〵ㅡㄷ㠰慦慣慥㍡ㄲ㐱〴挰搷㌴晡〶㡤㍡ち㈲〱昰㉤㝡捥㐳㔵戸〱晣〶㘲㍦㠰ㅦㄹ㔳敦㐶愷㡥㠶㕦㄰㠰㕦㝥づ昹㉡晣戳慤昰㑤攴ㅣ㠷㐸㤵ㅣ㐵㔹㈹㠶晣㈳捣㠲扦ち㙢㔰敢晤搹㔴愰㜱〱㠸㔸㕤戵ㄲ㐱㐶㌱搰〰ㅡつ㐴愳㔶愱㉢〰〶愱攷㍣搴ㄷ挸搱昵㘳攸户㄰晢〱㙣〸晢㠸摥㡤㑥㜱挲㈸〸挰〷㘱〰摥户ㄵ扥戹愵ㄳㄱ㐹〰㙣挱㈱扦ㅢち㘰㌸搴晡㤶㙣戶攲攸ち扦〶㐷㕡㕤㜵ㄲ〲㡤攲敡㔴搲㘸ㄴㅡ㜵ち扡〲㘰㙢昴㥣㠷㝡搵つ攰㘴㠸晤〰戶㠱㝤㐴敦㐶愷㝥て扦㈰〰捦㠶〱㜸挶㔶昸愶扢㑥㐷㈴〱㄰攵㤰㥦ち〵㄰㠷㕡慦㘶㤳攰攸ち〰㙡慤慥㍡〳㠱㐶㜱㜵㤲㌴㑡愱㔱㘷愲㉢〰敡搰㜳ㅥ敡㈱㌷㠰㍦㐰散〷㌰ㄱ昶ㄱ扤ㅢ㥤㍡ぢ㝥㐱〰敥ち〳㜰愷慤昰捤挰㥤㡢㐸〲㘰〶㠷㝣㝢㈸㠰㕤愰搶㘷戱搹㤵愳㉢〰㤸㙤㜵搵㙡〴ㅡ挵搵㤹㐳愳戹㘸搴昹攸ち㠰㜹攸㌹て㜵愳ㅢ挰㜹㄰晢〱㌴挰㍥愲㜷愳㔳ㄷ挰㉦〸挰ㄵ㘱〰㉥户ㄵ扥㐹挱㡢ㄱ㐹〰散挷㈱㕦ㅡち攰〰愸昵㐶㌶〷㜲㜴〵〰ㄹ慢慢搶㈰搰㈸扣昴㉣㡤㜲㘸搴㕡㜴〵㠰㠹㥥昳㔰攷戹〱㕣〲戱ㅦ㐰ㄳ散㈳㝡㌷㍡㜵㈹晣㠲〰㥣ㄶ〶攰㔴㕢攱㥢愷扣〲㤱〴㐰㍢㠷㝣㑡㈸㠰㑥愸昵愵㙣㤶㜱㜴〵〰换慤慥攲㈴收㈸慥捥ちㅡㅤ㠶㐶㕤㡤慥〰㌸ㅣ㍤攷愱㔶扡〱㕣〵戱ㅦ挰㔱戰㡦攸摤攸搴㌵昰ぢ〲㜰㔸ㄸ㠰ㄵ戶攲ㅥ敦搴改㜵㠸㈴〰㡥攷㤰てつ〵㜰㈲搴晡㐹㙣㑥收攸ち〰㝥㙦㜵搵昵〸㌴㡡慢㜳㉡㡤㑥㐳愳㙥㐴㔷〰㥣㡥㥥昳㔰慤㙥〰㌷㐰散〷㜰ㄶ散㈳㝡㌷㍡昵㈷昸〵〱挸㠵〱挸摡ち摦㙣敥捤㠸㈴〰㉥攲㤰搳愱〰搶㐰慤㕦挲㘶㉤㐷㔷〰㜰㤹搵㔵敢㄰㘸ㄴ㔷攷㜲ㅡ㕤㠱㐶摤㡡慥〰戸ㄲ㍤攷愱㝥敤〶㜰ぢ挴㝥〰搷挲㍥愲㜷愳㔳户挱㉦〸挰摣㌰〰㜳㙣㠵㙦㠲昹㑥㐴ㄲ〰㌷㜳挸扢㠵〲戸〵㙡晤㔶㌶户㜱㜴〵〰㜷㔸㕤㜵ㄷ〲㡤攲敡摣㐹愳扢搰愸扢搱ㄵ〰㝦㐱捦㜹愸愹㙥〰㝦㠱搸て攰㕥搸㐷昴㙥㜴敡ㅥ昸〵〱㐸㠵〱㐸摡ち摦㥣昷㝤㠸㈴〰ㅥ攵㤰㙢㐲〱㍣づ戵晥〴㥢㈷搱戸〰㍣㙤㜵搵晤〸㌴㡡慢昳っ㡤㥥㐵愳ㅥ㐴㔷〰㍣㠷㥥昳㔰攳摣〰ㅥ㠰搸て攰㐵搸㐷昴㙥㜴敡㈱昸〵〱ㄸㄵ〶愰搲㔶昸愶攱晦㠶㐸〲攰つづ㜹㐴㈸㠰户愰搶摦㘶昳づ㐷㔷搸〲摥戳扡敡㔱〴ㅡ挵搵㜹㥦㐶ㅦ愰㔱㡦愳㉢〰㍥㐴捦㜹愸㑤摣〰ㅥ㠳搸て攰ㄳ搸㐷昴㙥㜴敡〹昸〵〱ㄸㄸ〶㘰㠰慤昰㔶〶㤴㍦㡤㐸㝤㤸搱ㅤ挰〱攷昷㙣㌲て攵ㄴ搴〶㜹搴っ搷㉦敤攸㙣㤳昹戲㐱昹㘹㙤㜳摢㍡愷㌵㜵㉣㘹㑥慦ㄸ㤲户ㄷ昶㕡㙣戶㘲㌶扢ㅤ㤳摡ㅥ㔹摢㤲㈵㘶㑥捦㌷戴㉤㙤捦㥡戳愶晤㉦捣㜶㘳晤昰搶挹㐴㜷愹挲攳㍦㥢挰㉤㠱㈷戶ㄲ㍣㑡捡㥦㐵㐰敦㍣㥣㔴㉥扢收捣㘵搱㠰攱攰〲搱〵㑤㥤捤收㠰扣捣㔷换㜲㐵ㅥㄴ㔱㈲㤰敢㥦攷㕣㤰㌹㙤㔰㝥㘶㝢㔳慥戹愹搵攴㥢戱戱㘵㍡摢㕣㠴㜲㠰昹㙤ㅤ㑤㉣㕢ㅥ㤴㕦搰㥥㙥敤㔸挲㤹捤散㡡㡤㡡㝡㌲〵㕡㥥㥦摡搴摡㠱㌴昲㉥㜲㜹㜰扥㘱㜱摢愱戸㕥㘱㘹㑢敢捣昴㤲㡥晦㠹㜷㐵昱㙤㤱㠷扣㌵慡㔴㤵㤶慡㡡搲㡡晦昴晤搱扥挱㍥㌶挴慡〴ㅦ㠹敤戴戳扤㈹戳㤴挰㈴㐷ㅣ㙤ㄹㅢ㜹て㑢捡㥦挳㤲㜷づ搳昵ㄶ㝡ち㄰㌸搶愲㍡晣挰戹昰慥㡢㐰戶㠴戹晥㉤㠶㌳昰㍢㌴扢捥㕣㌸慢㔰㥡昳㝦扡愲愲晣㜹㐴敥㜵㈵挴㔰ㄸ㙦㘰㙤㐲慣㡥攰ㄶ㠵㍤ㄳ㕢〲㝢摥捤㌲㤲ㄷㅢ㙥愱ㅢㄴㄶ㘷㘰㌲㝤㘰㝥㜶㍡㘳㌶愳〶愰㈵摤戹㠱搵㘱㌱〶㉡敥㍢㙣㕤㝤㕢㑢㑢㥡㥢ㅣ慦ㅢ㘸挸愶㥢捤㡡晣㤴愵㥤㙤㜳㥡㕡昵㍣ㅡ搹㉥㙤㔱㝡㌹㐴改攵搶㙣㝤㝥て搶〶挹㌲㘳戵㉤㑡户㌷㜵㉥㙥㘹捡㔶戰挳晡㥤晦㠹㙤ㄵ挷㡦㌲挰㜴ㅥ捥戱挴㍢晤㙦㑤挲攳敤ㅥ㡦㡡ㄹ愲攳摢㡦㉤扡㔴㘹昸愷晥挳搲ㄱㅣ㜹攴〳㐵晦〱搱捡昱㤲㐳㤱㡣攵㌳㤹㡡挵攲㘷㐷㘱ㄳ㤵㠳㤳晡㍢つ昰搲㝦㠴㈹ㄷ昸㉡㝢ㄱ㑤户㜵〵晤㘱㄰㤹摤㤶捥捤㐸㘷㜱つ㔰㝦晢ち愰ち扣戵㍣搴戴ㅢ慣昴愸㐷昱㄰愶戲㤷㌵攵捣昶ちちㅡ㜰㠵㔳ㄹ㙢㐴㌴敢㍤挴㥣㜷扦㤲昲昲〱ㄵ㐱戹㘶㌹戱㐶摢昳攷敥㉢愸㘶昹攲㝦扣㝢㙡ㄲ挷ㅥ㠹挸㐷搴㑦㔸ㅤ晤㘷慥搳㑢㄰㜲㝤㍣〶扦搰㘰㍤㥡昲㤷愱昴扥㌷挵㐵ㄷ㈸捤搰㘱㔴㈶搷捥戰ㅣ愴〲愵ㄳ㔲㐷㔲㉥㉢㌲挰㔵晦愱㔹愵ㅦㄵ捥〵㌹㕡〳戶㜲㌳ㄷ戱㡥慦慣㌳挱㈷㐳㐹㘹㘹ㄹ摥㙡捤㕢㍢攷㑢㡢㘰㉤つ愶ㄴ㠶愸慤㌰〴㡤㌵㠳挳戸戳㈰㝥㘳搰〵㉡㉦挰ち㜳摢敢昱㥦㍣㈲ㄱ扤ㄴ㍥㈵ㄱ昵ㅡ㕡〷㠴㐶㠹㐵ち㙦〱捥㠳愱㔱敦㐱挸慦〳慥て㉦昵〱扡晣〰㉢搱㜸㠹㔲㙦て㤸敡㐳㜸昰愰愹㙢っ晣ㄱ㤶㜸㉣敡摡㌶㉢㈰敤㜹摢晣㤸ㅥ㜸改扣攲㡤ぢ昲晡〴ぢ捥㙡㔰㘰慦㐶〴㌶晡〰ㅡ晥㍢搸㘰㈰つ〶搱攰㔳ㄸ昰㑤搷㌶㐰㉦ㄴ㈶㉦㥥〹㠰㘹挰〷㌰扦㜴㈵㜱挱摣㤰㐹㌶㘲㤲㥦㘰攰㠵昹ぢ㘴〲㔳攷愷㡦㍣㍣㥦㌴㡡敦㥢㠰摢㤸㐱戸挶㐵攰㌶㠱戴㘷㜰愵㜰㈳ㅡ㝤㔳〹㘲㜵ㄴ换ㄵ〲挰㙤〶ㅢ㝤㜳ㅡ戲㤴㈱挰㘰ぢㅡっ愳㐱㌹っ〴摣㜰昴㐲挱昱㍡愰〰㜰㕢挱〷攰㔸昱攰㈴㜱㠱ㅢ挱㈴㈳㤹㠴搵〹㕥㜰㉣㐹戰挰挹㠵㜲㈴攷〵挷㠲〵〱㌷㡡㐱㔸戹㔰〴㙥㌴愴㍤㠳㘳㠵〳㥥戸挲㡢㐱戰㈰㉦㤶㌹㌸㐳愶挰摥攲㝥〵ㅢ㝤ㅢㅡ戲〴㈲挰㘰㕢ㅡ㡣愱〱慢㈲〴摣㜶攸㠵㠲攳㈵㑤〱攰挶挱〷攰㐶戸㤲戸挰㙤捦㈴攳㤹㠴㔵つ㕥㜰㉣㘵攸〱ㅣぢㅤ〴㕣㤴㐱㔸昱㔰〴㉥づ㘹捦攰㔸ㄹ㠱㈷㑥㤵㌲㠸〳㡥攵ㄱ〱㕣ㄲ戰搱㙢㘸挸搲㠹〰㠳㕡ㅡ㈴㘹挰㙡ち〱㤷㐲㉦っ㥣㕣㥤ㄵ〰㙥〲㝣〰㡥ㄵㄶ㑥ㄲㄷ戸ㅤ㤹㘴㈷㈶㘱㌵㠴ㄷ摣㘴挸㝡〰㌷〵㈶〲㙥㘷〶㤹㡡㕥ㄱ戸挹㤰昶っ㡥ㄵㄵ㜸愲摣㠲㐱ㅣ㜰㉣慢㜰㠶㑣愱扤挵㑤㠵㡤㕥㑦㐳㤶㕣〴ㄸ㑣愳挱㜴ㅡ戰ち㐳挰捤㐰㉦ㅣ㕣昰慥扡ぢ㝣〰㡥㤵ㄹ㑥ㄲㄷ戸㔹㑣戲㉢㤳戰㡡挲ぢ㡥愵ㄳ㍤㠰㘳㘱㠵㠰㥢捤㈰慣戰㈸〲㌷ㄷ搲㥥挱戱ㄲ〳㑦㕣戵挶㈰づ㌸㤶㘳㌸㐳愶搰〶㌷ㅦ㌶晡敥㌴㘴愹㐶㠰挱ㅥ㌴㘸愰〱慢㌷〴摣〲昴挲挰挹㌵㜳〱㕢摣㥥昰〱戸戴㉢㠹ぢ摣㕥㑣昲㙢㈶㘱昵㠵ㄷㅣ㑢㉥㉣㜰愱ㅦづ㉣挸㄰㜰晢㌰〸㉢㌳㡡挰敤〷㘹捦攰㔸挱㠱㈷㉥㠹㘳㄰〷ㅣ换㌸〲戸ㅣ〰ㅢ扤㤱㠶㉣昱〸㌰㌸㤰〶㘹ㅡ戰敡㐳挰㘵搰ぢ〵挷换晦〲挰攵攰〳㜰慣〴㜱㤲戸挰㤹㑣㤲㘷㤲愳㘱攰〵㜷㉣㘴㍤㙣㜱㉣攴㄰㜰㡢ㄹ㠴ㄵㅤ㐵攰づ㠲戴㘷㜰慣晣挰ㄳ搷摢㌱㠸〳㡥攵ㅦ捥㤰㈹戴户戸㘶搸攸㉤㌴㘴㘹㐸㠰㐱㉢つ摡㘸挰㙡ㄱ〱户〴扤㔰㜰扣㤲㌱〰㕣㍢㝣〰㡥ㄵ㈴㑥ㄲㄷ戸づ㈶攱㕤〶ㄴ慢㍤扣攰㔸攲搱挳ㄶ挷〲㄰〱户㡣㐱㔸〹㔲〴㙥㌹愴㍤㠳㘳挵〸㥥㤸ㅦ㘰㄰〷ㅣ换㐶㥣㈱㔳㘸㠳㍢っ㌶晡攱㌴㘴㐹㐹㠰挱ㄱ㌴㌸㤲〶ㄷ挳㐰挰晤〶扤㔰㜰扣㈸㌳〰摣搱昰〱㌸㔶㥥㌸㐹㕣攰㡥㘱㤲㘳㤹㠴㔵㈲㕥㜰㉣つ改〱ㅣぢ㐷〴摣㑡〶㘱〵㐹ㄱ戸㔵㤰昶っ㡥㤵㈶㜸攲㑡㐱〶㜱挰戱摣挴ㄹ㌲㠵㌶戸攳㘱愳㥦㐰㐳㤶愲〴ㄸ㥣㐸㠳㤳㘸挰敡ㄴ〱㜷㌲㝡愱攰㜸㝤㘹〰戸摦挳〷攰㔸戱攲㈴㜱㠱㍢㤵㐹㑥㘳ㄲ㔶㤷㜸挱戱愴愴㠷㕤㤵〵㈷〲敥っ〶㘱攵㐹ㄱ戸㌳㈱敤ㄹㅣ㉢㔴昰挴㘵㠸っ攲㠰㘳㤹㡡㌳㘴ち㙤㜰㘷挳㐶㍦㠷㠶㉣㘱〹㌰㌸㤷〶慢㘹挰慡ㄶ〱㜷ㅥ㝡愱攰㜸愹㙣〰戸ぢ攰〳㜰慣㜴㜱㤲戸挰㕤挸㈴ㄷ㌱〹慢㔲扣攰㔸㡡搲挳ㄶ挷㐲ㄵ〱户㠶㐱㔸戱㔲〴㙥㉤愴㍤㠳㘳㘵ぢ㥥戸挶㤱㐱ㅣ㜰慦㘳挹ㄹ㌲㠵㌶戸换㘰愳㕦㑥挳㌷㠲つ慥愰挱㤵㌴㜸ㄳ〶〲敥㉡昴㐲挱昱慡摦〰㜰搷挰〷攰㔸㈱攳㡣挲〵敥㕡㈶昹㈳㤳戰㥡挵ぢ㡥㈵㉣㍤㙣㜱㉣㜰ㄱ㜰搷㌳〸㉢㕤㡡挰摤〸㘹捦攰㔸ㄱ㠳㈷㉥愰㘴㄰〷ㅣ换㘲㥣㈱㔳㘸㠳晢㌳㙣昴㥢㘸挸㤲㤹〰㠳㥢㘹戰㡥〶慣愲ㄱ㜰户愰ㄷち㡥ㄷ㌰〷㠰扢つ㍥〰挷捡ㅡ㈷㠹ぢ摣敤㑣㜲〷㤳㤴攱搷愸ㄷㅣ㑢㕦㝡搸攲㔸ㄸ㈳攰敥㘲㄰㔶挸ㄴ㠱扢ㅢ搲㥥挱戱㤲㠶㘸昴㝢ㄸ挴〱挷㜲ㅡ㘷挸ㄴ摡攰晥ちㅢ晤㕥ㅡ戲搴㈶挰攰㍥ㅡ摣㑦〳㔶摦〸戸〷搰ぢ〵挷㙢戱〳挰㍤〴ㅦ㠰㘳㐵㡥㤳挴〵敥㘱㈶㜹㠴㐹㔸㍤攳〵挷㤲㤹ㅥ戶㌸ㄶ搴〸戸㐷ㄹ㠴㤵㌵㐵攰ㅥ㠷戴㘷㜰慣挰ㄱ㜰㑦㌰㠸〳慥ㄲ㔲㘷挸㉥㜰㑦挲㐶㝦㡡㠶㉣搱〹㌰㜸㥡〶捦搰㠰㔵㍢〲敥㔹昴㐲挱昱戲昲〰㜰捦挳〷攰㔸挹攳㈴㜱㠱㝢㠱㐹晥捥㈴慣扡昱㠲㘳愹㑤て攰㔸㠸㈳攰㕥㘲㄰㔶攴ㄴ㠱㝢〵搲㥥挱搵挲㑤挰晤㠳㐱ㅣ㜰㉣摦㜱㠶散〲昷㉡㙣昴搷㘸㤸ち㌶昸㈷つ㕥愷〱慢㝤〴摣ㅢ攸㠵㠱㤳㉢攴〳挰扤〵ㅦ㠰㘳〵㤰㌳ちㄷ戸户㤹攴ㅤ㈶㘱戵㡥ㄷㅣ㑢㜴㝡〰挷〲ㅥ〱昷ㅥ㠳戰㤲愷〸摣〷㤰昶っ㡥ㄵ㍦〲敥㐳〶㜱挰戱散挷ㄹ戲ぢ摣㐷戰搱晦㐵㐳㤶〴〵ㄸ㝣㑣㠳㑦㘸挰㉡㈱〱昷㙦昴挲挰挹挵晥〱攰㍥㠳て挰戱㜲挸㐹攲〲昷㌹㤳㝣挱㈴慣昲昱㠲㘳㘹㑦て攰㔸昸㈳攰扥㘲㤰〳搱㉢〲昷つ愴㍤㠳㘳愵㤰㠰晢㤶㐱ㅣ㜰㉣ㄷ㜲㠶散〲昷ㅤ㙣昴敦㘹㤸ぢ㌶昸㠱〶㍦搲挰㠴㠱㠰晢〹扤㜰㜰挱挷戸㕦攰〳㜰慣㌸㜲㐶攱〲户㥥㐹㑡㌰㡤愱㔸ㅤ攴〵挷㤲㈰ぢ㕣攸㙦㔵ㄶっ〹㌸㥣改㉥㔱换搰㉢〲㠷换㠹㝢〱㙥㌹摣〴㕣㌹㠳㌸攰㔸㘶攴っ搹〵㑥㠳㡤摥㥦㠶㉣㐱ち㌰愸愰〱㙦㥣愶㔸㤵㈴攰㈲攸㠵㠲攳㉤ㄸ〲戶戸㠱昰〱㌸㔶㉡㌹㐹㕣攰〶㌱挹〶㑣挲慡㈲㉦㌸㤶ㄲ昵戰挵戱搰㐸挰ㄹっ挲㡡愳㈲㜰ㅢ㐱摡昳ㄶ挷捡㈴〱㌷㠴㐱ㅣ㜰㉣㑦㜲㠶散〲户㌱㙣昴愱㌴㘴改㔲㠰挱㈶㌴搸㤴〶慣㘶ㄲ㜰㥢愱ㄷち㡥㜷㤳〸〰户〵㝣〰㡥ㄵ㑥㑥ㄲㄷ戸㘱㑣㌲㥣㐹㔸㡤攴〵户〶戲ㅥ戶戸㑢㘰㈲攰戶㘲㄰㔶㉡ㄵ㠱ㅢ〹㘹捦攰㔸搱㈴攰㉡ㄹ挴〱㜷㌹愴捥㤰㕤攰㐶挱㐶摦㥡㠶㉣㜹ち㌰ㄸ㑤㠳㉡ㅡ戰ち㑡挰晤ち扤㔰㜰扣㌱㐶〰戸㙤攱〳㜰慣㡣㜲㤲戸挰㡤㘱㤲敤㤸㠴㔵㑣㕥㜰户㐰搶挳ㄶ挷挲㈶〱㌷㡥㐱㙥㐳慦〸摣㜸㐸㝢〶挷㑡㈸〱户〳㠳㌸攰㔸づ攵っ搹〵㉥ちㅢ㍤㐶㐳㤶㑡〵ㄸ挴㘹㔰㑤〳㔶㑦〹戸〴㝡㘱攰攴ㅥㅦ〱攰㙡攱〳㜰昷扡㤲戸挰㈵㤹㈴挵㈴慣㝥昲㠲㘳挹㔳て攰㔸㄰㈵攰㈶㌰〸㉢愳㡡挰敤〴㘹捦攰㔸㐱㈵攰㈶㌲㠸〳㡥㘵㔴〱㕣㜶㠶㡤㍥㠹㠶㉣戱ち㌰㤸㑣㠳㈹㌴㘰搵㤵㠰㥢㡡㕥ㄸ㌸戹㕤㐹〰戸㘹昰〱㌸㔶㘲㌹㐹㕣攰愶㌳挹っ㈶㜹〳〶㕥㜰㉣㤵敡〱ㅣぢ愹〴摣㉥っ挲㡡慡㈲㜰扢㐲摡㌳㌸㔶㕥〹戸摤ㄸ挴〱挷昲㉢㘷挸ㄴ摡扦ㅣ㘶挳㐶㥦㐳㐳㤶㘶〵ㄸ捣愵挱㍣ㅡ戰㕡㑢挰捤㐷㉦ㅣ㕣昰㘹愵㍤攰〳㜰慣攰㜲㤲戸挰㌵㌰挹〲㈶㘱扤㠷っ㝥㈱㝢昶攰换㌹㘷敦㥤㡡昶㤵〹㐸㠶㍣ぢ〶ㅡ㍡㔷㌴愳㐸㠳㡢㥣㥡戶㤶㌸挹ㅥㄱㄹ㈶捣摢摡㌱愹㔷收扤㠹㐴㤷敦㔳㐸㍣㘰㘳捦つ㍡挴㡤ㅡ搶㈳㤴㕦昳愳晦㈶ㄴ㕤晥ㅣ㜸攱㙡㝤晡昰愱敤㠵㈱㙥㍣愷㈹摢摥搶搱㤶敦ㅣ搹㠰〲㈴㕣挴摥摥㤴㉦㈹㠹㑥㈹扦ちㄱ〳㜳㜲挵捡㕡㜹昳挹㘵扣〱㐰攴攰搶戶㐳㕢㘵㌴攵ㅤ扣敦㡢昰敡摦㥦㘹㈲捣挳挷搶㠰㘷戰㜶㠱捥晡摥㘸〷昵㌳㌸昹㑦㘳㙤ㅦ昴慢敡愷搶敦搱㤸㌳㔳挹㑣捡㡣㤹戹敡㐴㈲㥡㠹搵攵㙡愳㠹㝣挲捣搶攵慢㌳搹㔴挶㤰㕡〱挶搸ㄷ㍥〶慢〳㈴摤㝥散戱㑣㐰㝡搴㤵㤷攲慢㔱㙦㈷敥㘱㕦愲㌲㉡慢㜲捡㉣敢摦㕦㔵㜹敥㑢攲㥢昰㘷搹㡤摣搸㐱搳㌸摦㕦扥ㄶ戰㝡攷挴〱ㄶ摥ぢ㍡昳ぢ㥥摥㠸㈱攸〷愲㠹ㄸ晤㈰愰㑣㑢愳扢㐱晤搴㐶㔷摤㤲㤶㠱㙣㐳挸㡡㙦ち慡㘵㈱ㅥ〸戱搴㌹攰㙥愳ㅤ㐶㤹ㅤ㐵慦㘴㜸ㄳ㝡㝤ㄴ㤶㤴〶戹㐰㕡〴ㄱㄷ攴㔵〱㈹户㙡㜵㉥㔶㠴摢ㄲㄴ戸㥦ㅤ㑣㐲㌷㄰㜵㌶捣戸㤱ㄴ扦挹㍡㈲挱つ愷摦搱攲㑤㡥搸昹戴㘶昴敤㌷㌹㥦慦慥捤㘷攲㠹㝣㈶㥦㐸㈵戲㤹㜴㌲ㄷ㠳㈰㤱㡤㈷㘳㜸㤷㡤〱捥ㄸ㕢攰㘳っ㜴㝡慤散つ㜲㝡搴㈹〳㍤扥搱敡㌴っ㠴㙦〲㤶㑢昴㐳愰搲摢搱㐴㡣つ㈱愰㑣敢㐰搷ぢ戳ㄳ戲〰㤸㑢㈱㉥㠶戹㤱ㅤ㐵摦㤶攱て㠵㕥㙥攷愹㌶㠶㕣㘰慥㠰愸ぢ收㈶㤰ち捣㔵ㄸ㤰〳㔳攷摥挶ㅤ㑢慤㠴搴捦㙤㔳㌸搱㐲㍦ㄲ㉤戸㙤㘶㠷搶㝥㠳扥挵慤㍡㕢㥤捦挷㜳㐹摣搹愹㌶㔱ㅢ捦愵愳搵愹扡㐴㌴㥤慣换愶ㄲ㜵搹㤸戱戹㌳㥣愳攰㘳㙣攱昴㘴攷ㄸ收昴愸㔳㕢愱㈷摣㝥攳收㜶ㅣ㔴晡㑡㌴ㄱ㘳〴っ昰㉣搱戹ㄱ敡摣敡㜴㙥㘳挶㐸㐷扥〳㤵㈷㔰ㅥ挵㤲ㅡ〵戹㤰㌸〹愲㉥ㄲ愳㈱ㄵㄲ㥤㙥ㄲ摣慣㠴㐴㝢㈰〹㑥敡搳㐲㍦ㄵ㉤㐸晣捡づ慤㥤㠶扥㐵㈲㤵㠸㈵搳㘹摣㤶㌸㥢㑣㈵ㄲ昹㜸摡捣攵㤲戹㥡敡㑣㈲㥦㡦㘵慡㔳㠶捣昷㌳挶改昰㌱戶㜵〶㈷㕢搰ㄸ愷㐷㥤ㅡ㠷㥥㤰㘸㜶㤳㌸ぢ㉡晤㙣㌴ㄱ㘳㝢ㄸ攰㔹愲㜳ぢ搲戹挹攸摣㐰㡣昱㡥扣㤶捡昳㈹㑦㘲㐹㐵㈱ㄷㄲㄷ㐲搴㐵㈲づ愹㤰挸〴㤲㌸㌰㤰〴㘷改ㄱ〴㐵晤㘸㐱㈲㘱㠷搶搶愲㙦㤱挸攳㠸ㄹ㡢搷㈵㙡㜳昹㝣愲㉥㥦慡换㈷㤲㠹㥡㝣㍡㥦捦搶㘶ㄳ戹㠴㈱ㄳ昸㡣㜱㈹㝣㡣㕡㘷㜰㐲㈲改昴愸㔳ㄳ搰ㄳㄲ晢戸㐹㕣〹㤵㝥ㄵ㥡㠸戱㈳っ昰昴㤱搸挹㤱㑦愴昲㍡㍡散㡣㈵戵㌳攴㐲攲〶㠶愷㠴慦挹㤰ち㠹昹㠱㈴收〶㤲㤸〲㈷〴挱改㔸戴㈰㌱搵づ慤摤㡣扥㐵㈲㙡㘲㜵㌳㤹㐴㍣ㄳ㑤㈷攲㘶㍥㔳ㄷ捦搵㘱㤷挹攴㤳愹㜸㈶㤱㌰敡㥤攱慣㠳㡦㌱捤改〹〹㤹㡣㘷㝣敡搴㉥搰〹㠹㕤摣㈴㙥㠷㑡扦〳㑤挴㤸〵〳㍣㝤㈴㜶㜵攴搳愸扣㠷づ搳戱愴㘶㐳㉥㈴敥㠵愸㡢挴㕣㐸㠵挴捥㠱㈴㜶ち㈴挱㜹㜴〴挱㈵扦㘸㐱㘲扥ㅤ㕡㝢〸㝤㡢㐴慣㈶㤱慡㡤挵ㄳ㌱ㅣ㔵ㄳ㜵戹㜴㈶㤷慤慤㌶愳㘶搲㑣㤸愹㔴㈲㙡散敥っ攷㘱昸ㄸ㝢㌸㍤㈱㈱戳敢㡣㑦㥤摡ㄳ㍡㈱㔱敢㈶昱ㄸ㔴晡攳㘸㈲挶㕥㌰挰搳㐷攲搷㡥㝣㌷㉡㥦愱挳㙣㉣愹㝤㈰ㄷㄲ捦㌱㍣㈵㝣敤〷愹㤰ㄸ攷㈶搱㜵挴摣㉥㤰〴㈷挶ㄱ〴昷愰㐲ぢㄲ〷搸愱戵㤷搰户㐸搴㘵㤳昹㘸㜵㌶㤱愹捥收㜱慣挸愶敢攲搹ㄸ慡〲㌲戱㝣㑤㌴㤷㑣ㅢ㡤捥㜰㕥㠶㡦㜱愰搳㤳㈳㘶摡改㔱愷㜲攸〹㠹搱㙥ㄲ慦㐱愵晦ㄳ㑤挴攰散㌷㥥扥㈳㘶摥㤱敦㐱攵摢㜴㘸攰㍡㉦㠶㕣㐸扣换昰㤴昰㜵㄰愴㐲㘲ぢ㌷㠹慥㈳收㘶㠱㈴づ㠶ㄳ㠲攰㠶㐰㘸㐱愲搹づ慤㝤㠴扥㐵愲㈶㥢㠹㔵挷戳搹㕣捥捣㈴㔲戹㔴㍡ㄷ慢慢换㘷搳改㍣扥㔹㤹戱扣搱攲っ攷㕦昰㌱㕡㥤㥥㙣ㄳ㌲晦捤昸搴愹㜶攸㠴挴㐶㙥ㄲ㥦㐲愵㝦㠶㈶㘲㜰㍡ㅢ㑦摦㌶搱改挸昷愶昲㙢㍡昰昶っ㙡ㄹ攴㐲攲㕢㠶愷㠴慦攵㤰ち㠹ち㌷㠹慥㙤㐲ぢ㈴戱〲㑥〸㠲ㄳ㙦㘸㐱攲㌰㍢戴昶ㄳ晡ㄶ㠹㙣㉣㡡捦捡っ㍥㉢㔲㘶愲扡㉥㤹慡挱〱搳㑣挷搲搵昸㡡㤹慦捤ㅡ㠷㍢挳昹ㄹ㍥挶ㄱ㑥㑦戶〹㤹搰㘶㝣敡搴搱搰〹㠹ㄲ㌷〹㔵づ㝤㈹㥡㠸㜱っっ昰昴㙤ㄳ挷㍡昲〳愹散㑦㠷㌴㤶搴㑡挸㠵〴晦㘴㐰ㄷ㠹㔵㤰ち㠹㙦㝥〸晡㍥昱ㄵ愴晥敦ㄳ㥣㡢挶ㄸ㔱㑢㠹㔰㈰㜱扣ㅤ㕡摢〰㝤㡢〴㙥㔳㤵㡡挶㜱㘴愸㠹攳㠸㔱㤳慣㑢㈷愳搵㜵戱㕣㍡㥢捡搶挴㐱攲〴㘷㌸㠳攱㘳㥣攸昴㠴挴㐹㑥㡦㍡昵㝢昴㠴挴扦㌱㤸慥敦㘱㐳愰搲㌷㐶ㄳ㌱㌸攱㡣愷㡦挴㘹㡥㥣昷㝢搰㌷愷挳㘲㤲㌸〳㜲㈱㌱㡣攱㈹攱敢㑣㐸㠵挴㍢㙥ㄲ㕤㝢挷㕢㠱㈴㌸戹㉣㈴㐶㈰ㄴ㐸㥣㙤㠷搶㐶愲㙦㤱挰㤷㈸戳㍡㥡挹挵㌳搹摡㐴㜵㌴㤷㡡攳〷㐸愶慥㈶㥥捦愴愳㠹㕣挶㌸挷ㄹ㑥㈵㝣㡣㜳㥤㥥散ㅤ慢㥤ㅥ㜵敡〲昴㠴挴慢㙥ㄲ㔵㔰改扦㐲ㄳ㌱㌸㠳㡣愷㙦敦戸挸㤱昳摡〶㝤㉣ㅤ摡戸捥㙢㈰ㄷㄲ摢㌳㍣㈵㝣慤㠵㔴㐸㍣敢㈶搱戵㜷㍣ㅤ㐸攲㔲㌸〹㠹ㄸ㐲㠱挴㘵㜶㘸㉤㡥扥㐵㈲㔹ㄷ㡤收愲㌵〹㘰挸㈵㙡㔲昱㜴戲㍡㡤敦ㄱ昹㕣㍡㔹㤳㡣攷戳㠶㑣㈴㜳㠴搵昰㌱慥㜰〶㈷摢㠴捣㈱㍢㍡㜵つ㜴㐲攲㔱㌷㠹㈴摣昴ㄴ㥡㠸㜱㉤っ昰昴㙤ㄳ㝦㜴攴㑢愹㥣㐸㠷㘵㔸㔲搷㐳㉥㈴㈶㐱搴㐵攲㐶㐸㠵挴㕦摤㈴扡戶㠹扢〳㐹晣〹㑥㐲愲ㅥ愱㐰攲捦㜶㘸㙤ㅡ晡ㄶ㠹㕣つ㜶㠲㙣㕤㙤㑤㍡㠷㕦㈶愹㔸㕤㉡㘹㘶㙡㙡搲㘶㌴㔳㡤㡦㤳愸㈱㌳挳ㅣ攱㜴昸ㄸ㌷㍢㠳㤳㙤㐲㈶㠵ㅤ㥤扡つ㍡㈱㜱㥢㥢挴㉣戸改扢愲㠹ㄸ户挳〰㑦摦㌶㜱㠷㈳攷慤㈰昴㜹㜴㌸ㄲ㑢敡㉥挸㠵挴敥㄰㜵㤱戸ㅢ㔲㈱㜱扤㥢㐴搷㌶昱挷㐰ㄲ昷挰㐹㐸㉣㐴㈸㤰昸慢ㅤ㕡摢ㄳ㝤㝢敦愸㑥㘵搲㜵搱㙣ㅥ摦慢ㄲ㔹ㅣ㈵㙢㙢慢㘳戱㔴㕤戴慥㌶㔶㤳慦㑤ㅢ昷㍡挳搹ぢ㍥挶㝤㑥㑦戶㠹晢㥤ㅥ㜵敡㈱昴㠴挴ㄵ㙥ㄲ晢㐲愵敦㠷㈶㘲㜰搲ㄶ㑦摦㌶昱㠸㈳㍦㑥㤴㜴㔸㐹ㄲ㡦㐲㉥㈴戲っ㑦〹㕦㡦㐳㉡㈴㉥㜰㤳攸摡㈶捥ぢ㈴昱〴㥣㠴挴㈲㠴〲㠹㈷敤搰摡㘲昴㉤ㄲ㜵㈹晣㙣㑤挵㘲㤹㘴㉤扥㔱挶敡㌲㌵搵搵戲㡢㈴㘲戵戵戵㘶摣㤰戹㕢㡥戰〹㍥挶搳捥攰㘴㥢㜸挶改㔱愷㥥㐷㑦㐸㥣改㈶搱〲㤵捥扦㉡ㄳ㌱㌸ぢ㡢愷㙦㥢昸扢㈳㍦㔱㤴㜴㌸㠹敢晣ㄲ攴㐲㘲㈹挳㔳挲搷㉢㤰ち㠹ㄳ〳㐹ㅣㅦ㐸攲ㅦ㜰ㄲㄲ㉢㄰ち㈴㕥戵㐳㙢㠷愱㙦㤱㠸㈶㤲昸挴捣㐴昳㌵㐹晣敥愸捤㘱户㐸㈶攲戵戵㔸攴慦搴戴㈱㤳戱ㅣ攱攱昰㌱晥改っ㑥㐸扣敥昴愸㔳㙦愱㈷㈴㡥㜵㤳㌸ち㉡晤㘸㌴ㄱ攳㙤ㄸ攰改㈳昱㡥㈳攷㕤㈲昴摦搲攱っ慥昳㝢㤰ぢ㠹摦㌱㍣㈵㝣㝤〰愹㤰㔸ㅥ㐸㘲㔹㈰㠹て攱㈴㈴㑥㐲㈸㤰昸挸づ慤㥤㡣扥㐵㈲㤹愸㑥挴攳戹㜸㍣㥤㡥㈵搲昱敡扡㔴㑤㈶㤶㌳愳昱慣㠹㡦搲㝣慤昱㉦㘷㌸愷挰挷昸搸改〹㠹㑦㥣ㅥ㜵敡㌳昴㠴挴ㄲ㌷㠹搳愱搲捦㐰ㄳ㌱㍥㠷〱㥥㍥ㄲ㕦㌸㜲摥㉥㐲㍦㠷づ慢戹捥㕦㐱㉥㈴㔶㌳㍣㈵㝣㝤〳愹㤰挸〷㤲挸〵㤲昸ㄶ㑥㐲攲㐲㠴〲㠹敦散搰摡㐵攸㕢㈴慡㔳挹㕣㈶㥤慢挶て昱㙣〲换㜵㤹㌴㝥㝦㤸昹愴㤹换攳愷㐷捥昸摥ㄹ捥挵昰㌱㝥㜰㝡㐲攲㐷愷㐷㥤晡〵㍤㈱㜱㠰㥢挴愵㔰改㤷愱㠹ㄸ敢㘱㠰愷㡦〴挷㈸昲㡢愹扣㥡づ㙢戸捥愵㤰ぢ㠹㙢ㄹ㥥ㄲ扥㌸扤㈹㈴ㄶ戸㐹㜴ㅤ㌱昷〸㈴㔱づ㈷㍣㜱搷㈹㠴〲〹㑥㘸㌲㥡㜶㈳晡ㄶ㠹㔸㑤㙤㍣㤹㑡㔶愷㔲愹㌸㝥㜳㜱戳愸㌶㙢㜳㐹挸捤㐴㍥ㄵ㌵晡摢㍥晡㥦攰㘳㜰挶㔳〶㈷㐷㑣摤改㔱愷〶愲㈷㈴㘶扢㐹慣㠳㑡扦〵㑤挴ㄸ〴〳㔹㘳捦㤹㥡つㅣ昹ㄵㅣ敢㥤㜴攰ㅤ㈰㤴攱㠴晦ぢ挳㔳挲ㄷ攷㉢㠵挴㔴㌷㠹慥㈳收攴㐰ㄲ㐳攰㠴㈷㙡㝤㄰ち㈴㌶戶㐳㙢昷愱㙦㤱挰捦㡢㕣ㅤ㔶㌹㕦ㅤ慤㑢㈴愳戱㑣㕤㕤㌲㤷慦愹挱㤱㌳㤱慥㑤搵ㅡ㐳㙤ㅦ晤㝥昸ㄸ㥣挲ㄴㄲ戲㑤㙣敡昴愸㔳㥣㤷ㄴㄲㄳ摣㈴ㅥ㠶㑡㝦〴㑤挴ㄸ〶㠳愰㙤㘲戸㈳攷㥤㈴昴㈷攸挰㕢㐱㈸㤹㠰愴攸㈹㠶愷㠴慦㤱戰ㄶㄲ㔱㌷㠹慥㙤㘲㝣㈰㠹㑡㌸攱㠹晢㌶㈳ㄴ㐸㡣㐲㠷搱戴攷搱户㐸㤸搹ㅣ捥㘸攳㤴㜶㈲㥥㑥㘴㜰㑡㈲㕤ㅤ慢㌱攳搵㌸㝡昲〰㙡ㅡ㕢摢㍥晡ぢ昰㌱㌸㈷㈹㈴㘴㥢愸㜲㝡搴㈹㑥㌴ち㠹㙤摤㈴㕥㠶㑡㝦〵㑤挴ㄸ〳㠳愰㙤㠲搳㡦㈲扦㤹㘳㝤㥤づ敢戰愴挶㌹攱摦㘴㜸㑡昸ㅡて愹㤰搸捡㑤愲㙢㥢ㄸㅥ㐸㘲〷㌸攱㔹愲扦㡢㔰㈰ㄱ戵㐳㙢敦愱㙦㤱挰ㄷ慢ㄸ㝥㙥愴戲㜵戱敡㐴愶〶㝦㔴㉣㔷ㅢ㡢搵攴㌲㌵搹㤸㤹㑤搶ㄹ㌱摢㐷㝦ㅦ㍥〶㈷ㄹ㠵㠴㙣ㄳ搵㑥㡦㍡挵㤹㐳㈱戱㠹㥢挴扦愰搲㍦㐶ㄳ㌱㤲㌰〸摡㈶㌸㥦㈸㜲摥㕢㐲晦㥣づ扣㌹㠴㤲㈹㐲㡡扥㘴㜸㑡昸摡〹搶㐲㘲㘰㈰㠹㐸㈰㠹㠹㜰挲ㄳㄷつ㈳ㄴ㐸㜰㔲㤰搱戴敦搰户㐸愴愳昱㜴摥㡣搶愶搲㌸㔹㤷捤挶㌳戵㐹㄰挸㘶慡昳㌸㙦㤵㐹㥢挶㈴摢㐷晦ㅥ㍥挶㘴愷㈷㈴愶㌸㍤敡ㄴ愷〲㠵㐴㤹㥢挴捦㔰改扦愰㠹ㄸ搳㘱㄰㐴㠲ㄳ㠴㈲扦㡦㘳敤㠷㘹㌰晤㝥慥戳捣昹㔱㔴づ㔱ㄷ〹捥昹〹㠹ㅦ扥㜷晤ㄶ敤摡㈶扥㠳搴晦㕢㜴㌷㌸攱㠹慡づ㠴〲㠹搹攸〸㠹〸晡昶㌶㠱㌳㤸搵改㝣㈶㥢㑢攵昰㠱㕡㤳挶㠹敤ㅡ㌳㤳捡攳㕣㐵つ扦㑦捣戱㝤昴〱昰㌱收㍡㍤㈱㌱捦改㔱愷㌸户㈷㈴扥挰㘰扡㝥㡢づ㠶㑡㌷搰㐴㡣〶ㄸ〴㤱㔸攰挸㜹户〹㝤㈸ㅤㅥ挵㤲戱㄰㜲㍣㔱㕢〱搱愰㝥攵㝢愳戳愳㘷㠶㈸昸㌲昳戱摥㥢晥㑦挷㑤晣㔹ㄷ㔳搲て搷搷㕡㔷愵㤶㤵㑥昸捦㘲㜱づ㡡ㄷ愵昳㔵晥〱搶昵晦㄰㠷敦㐶㘱㔶㡡ㄱ㐷攰愵㙦㡥ㄵ㉥攷㙣㕡㌴㘸㠸摤晤戵㌸㌸㤶っ㙤㤹搵㠱戹㈸晣搵挱〵㙤㔳㜰ㄱ慣昵㈷敢㌶㜴收愸挶㍡昷愲慦㉡㐸愶㘴㍡㜰㐳㠳㑥搳㜱㥢搷摥攵㠷㝢扢㘳戶ㄱ㡡戱扣㜳晤搰㐲捦㜵㔵敦戰㠲㜴㔶㙢〷晥捡㠲㤹㜳㈲㜶攰慡搶戲搲㝥㉡昰㐲㝢晢㡦搳昱㌲㕥㐶挳摦㔹㤸㤵㈳㠰㘱〱搷㌴㑦㙤敡㤴㝢〲っ㠷㕥改㥣扡搴㠶㘱㙤㉢㈶㡥㥥㌹㙦㜴㉣ㅥ㉤㝦〷㙦㐵慦戳ㄴ㠳㘷㑥㙥㤹ㄱ㝤㑢㠴㔴㍣昴㌳ㅡ㐵㠳ㅢ搱挱㡥㡣㙢㡢㡢ㅥ㥦㑤戲扢㤳慤晦㉢散晦㡤挹㠳て㜴㍣昶㔷㤵㘷㑣㈹㝦攳愸㡢㍦扦㘶挷慡ぢ㙦㔸㙦晦㝦㤴攵昱搹愴昳㔶昳昱户㐹㤸晣挴晥〸愹晥㈶㥢户搸扣㡤㐶扤㡥㐱扣㠲慢㤵㝤昷㌱晦愷慤昰摥挷摣㔸㠴㐸㜸愲敥〶攳ㅤ搴㑦ㅤ㡣づ昷ㅢ昵㉡㍣戸戱㜲㔵昵㉡慥㘵ぢ挴摣挶㤴摥㡣㔶摢〶㌲ㅢ㘶慣㕡扤〴㔳〷㐱㐴ㅦ㐳㝢敥昲㡥㘸昰㈱攸昴㡤ち攷〵挵愳搷㔴づ㠵㐷㄰㤵攷散㤵昷㔱㜹搶㔶㜸㙦㙥㙥慣㐰㈴㍣㑢昴ㅤ㉣㉡㐷愲㈳㔴㥥㠶㐷ㄷ㤵ㄸ搷㤲搳㜴ㄶㄵ㑥〰㙡搵〵㉡昱戸㝡扣㠸㑡つ㜴㠳㡦㠳㔵摦㐰㜰愲慦㙦㈰㑥㠰㐷㄰㠸㠷挳㐰㍣㘴㉢扣㌷㌹㌷㑥㐲㈴㍣㑢昴ㅤ㉤㄰愷愲㈳㈰ㅥ㜰㠳㤸㐸㄰㥣愵戳㐰㜰晥㑦㥢㔴〰ㄱ慢㔱㝦㉤〲㌱㠵㈰捥㠲㔵摦㐰㜰㥥慦㙦㈰捥㠷㐷㄰㠸㍢挳㐰摣㘱㉢扣㌷㍢㌷㉥㐴㈴㍣㑢昴㤹ㄶ㠸㑢搰ㄱ㄰户戹㐱捣㈲〸㑥搲㔹㈰㌸晤愷敤〶㔹㝦㌹攸搴㈵搴捤㐵ㅣ收㤰挳㤵㌰敡ㅢ〷捥昲昵㡤挳㜵昰〸攲㜰㐳ㄸ㠷敢㙤挵㥢㥥扦挸㘸摣㠰㐸㜸㘲㙥挴攲㜰ㄳ㍡挲攱㡦㙥づぢ挹㘱ㅤ㔴ㄶ〷㑥晥㘹㝢ㄵ㌸挴搵㔵㐵ㅣ昶㈶㠷摢㘱搴㌷づ㥣攳敢ㅢ〷捥昴〵㜱戸㌴㡣挳㕡㕢攱扤昵戹㜱㉦㈲攱㠹㠲㄰㡢挳㠳攸〸㠷㌵㙥づ㘹㜲攰〴㥤挵㠱㔳㝦㕡ㄶ㌲晢戸ㄹ慤㔵ㄷㄴ㠱㌰〹攲㌱㔸昵つ挴攳㡥㐷慦て㤵㥣攸ぢ〲㜱㑥ㄸ㠸戳㙤㠵昷ㄶ攸挶㜳㠸㠴㈷敡㐸㉣㄰㉦愲㈳㈰捥㜴㠳㘸㈱㠸㤷愱戲㐰㜰收㑦㙢㉢㠰㠸㈷搴㘹㐵㈰づ㈱㠸搷㘰搵㌷㄰㥣攱ㄳ㡦㕥㠳攰㍣㕦㄰㠸㤳挲㐰㥣㘸㉢扣户㐲㌷摥㐵㈴㍣㔱㜶㘲㠱昸㄰ㅤ〱㜱扣ㅢ挴ち㠲昸ㄷ㔴ㄶ〸㑥晣㘹㠷ㄷ㐰㐴㙢搴捡㈲㄰㐷ㄲ挴愷戰敡ㅢ〸㑥昰昵つ挴搷昰〸〲㜱㔴ㄸ㠸摦搸ち敦㉤搱㡤㙦ㄱ〹捦ㄲ晤㌸ぢ挴㡦攸〸㠸㈳摣㈰㝥㑢㄰㍦㐳㘵㠱昸〹㑢摡敦ち㈰慡敢搴昲㈲㄰㈷㄰㠴挲㍡昵つ〴攷昷挴愳搷㕢㐴㝦㤸㔷㜱昸㥥敦㔶ㅤ㘱㈰摡㙤㠵昷搶攸㠶㡥㐸〲攲㔴ぢ挴㈰昴〵挴ㄲ㌷㠸搳〹㠲㤳㜳ㄶ〸㑥晢㘹㝦㈸㠰㠸㔷慢收㈲㄰㘷ㄱ〴㘷散昰散挳㤷㑣㑥敦㠹㐷慦㐱㙣づ昳慡〰㄰㡢挲㐰攴㙤㠵昷ㄶ改挶㌰㐴ㄲ㄰攷㕢㈰㐶愰㉦㈰㜲㙥㄰ㄷㄲ㐴㈵㔴ㄶ㠸㤱㔸搲㉥㉥㠰㠸愶搴㠱㐵㈰㉥㈱〸㑥搸攱搹〷㄰㥣摤ㄳ㡦㕥㠳攰ㅣ㕦㔵〰㠸㝤挳㐰散㘳㉢扣户㑡㌷戶㐷㈴〱㜱愵〵㈲㠶扥㠰昸戵ㅢ挴搵〴挱㘹㍢ぢ〴㈷晤戴㙢ぢ㈰㘲㈹戵愰〸挴㜵〴㤱㠴ㄵ㥥㝤〰挱挹㍤昱攸㌵〸㑥昱㔵〵㠰㤸ㄷ〶㘲慥慤昰摥㌲摤㤸㠴㐸〲攲㈶ぢ㐴㍤晡〲㘲戶ㅢ挴㍡㠲攰慣㥤〵㠲㜳㝥摡慤〵㄰搱㠴摡愵〸挴敤〴㌱ぢ㔶㜸昶〱〴攷昶挴愳搷㈰㌸挳㔷ㄵ〰愲㍥っ挴㔴㕢攱扤㜵扡戱㍢㈲〹㠸㝢㉣㄰ぢ搱ㄷ㄰㤳摤㈰敥㈵〸㑥捣㔹㈰㌸攵愷摤㕦〰㔱ㅤ㔷㍢ㄵ㠱㜸㤰㈰昶㠵ㄵ㥥㝤〰挱愹㍤昱攸㌵㠸㌴捣慢〲㐰㈴挳㐰搴摡ち敦㉤搴㡤㉣㈲〹㠸挷㉣㄰㡢搰ㄷ㄰〹㌷㠸㈷〸㠲昳㜲ㄶ〸捥昸㘹㑦ㄵ㐰㐴慢㔵戴〸挴㌳〴搱〲㉢㍣晢〰㠲㌳㝢攲搱㙢㄰ㅤ㌰慦ち〰㌱㌶っ挴㜶戶挲㝢㉢㜵㘳㈹㈲〹㠸ㄷ㉤㄰㉢搰ㄷ㄰摢扡㐱扣㑣㄰㥣㤶戳㐰㜰挲㑦晢〷㘴昶㉦㡤ㅡ㌵扡㠸挳㙢攴㜰ㄴ㡣昰散〳㠷愳ㅤ㡦㕥㜳攰散㕥㔵〰㠷ㄱ㘱ㅣ戶戲ㄵ摥㍢慡ㅢ扦㐳㈴攱昰戶挵㠱㌳㝢挲㘱戸㥢挳扢攴㜰ち㔴ㄶ〷㑥昷㘹敦ㄷ㌸搴愹捤㡡㌸㝣㐸づ愷挳〸捦㍥㜰攰慣㥥㜸昴㥡〳攷昶慡〲㌸っ〹攳戰㤱慤昰摥㔸摤㔸㡤㐸挲攱㔳㡢〳攷昵㠴㠳攱收昰㌹㌹㕣っ㤵挵㠱㤳㝤摡㤷㤰㌹扦㌴攲㙡㘰ㄱ㠸慦〹攲㔲㔸攱搹〷㄰㥣搴ㄳ㡦㕥㠳攰搴㕥㔵〰㠸晥㘱㈰㌴㕢攱扤挱扡挱ㄹ㐱〱昱愳〵㠲搳㝡〲愲捣つ攲㘷㠲昸ㄳ㔴ㄶ〸捥昵㘹敢ぢ㈰攲戵慡愴〸㠴挲扤ㄷ〷慦㠳ㄵ㥥㝤〰挱㌹㍤昱攸㌵〸捥散㔵〵㠰昸昱扢㤰㜳㜶㍦搸ち敦㡤搶つ㑥〸ち㠸晥ㄸ㍢捥搹摤㡢扥㠰昸づㅥㅦ㘰敤攴㥣㥤づ愵攲㠴㥣〵㠲㔳㝤摡〰挸㥣㉤㈲愹扥㠲昹㍢㌰户捥㘴づ㈲㠸㠷㘱㠵㘷ㅦ㐰㜰㑡㑦㍣㝡つ攲〹㤸㔷〵㠰昸㌴っ挴扦㙤㠵昷㠶敢〶攷〳〵挴㄰ぢ挴㜳攸ぢ㠸㡦摤㈰㠶ㄲ〴攷攳㉣㄰㥣改搳㌶㉤㠰㠸挷搴〷㐵㈰㌶㈷㠸㤷㘱㠵㘷ㅦ㐰㜰㐶㑦㍣㝡つ攲㜵㤸㔷〵㠰㜸㍢っ挴㕢戶挲㝢攳㜵攳㑤㐴ㄲ㄰㈳㉣㄰㥣搳ㄳ㄰㙦戸㐱㔴ㄲ挴晢㔰㔹㈰㌸搱愷㙤つ㤹晤㤹㔱慢㕥㉤攲㔰㐵づ㥣愲挳戳てㅣ㌸㥦㈷ㅥ扤收昰㌹捣慢〲㌸扣ㄸ挶攱敦戶挲㝢晦㜵攳㑢㐴ㄲづ㘳㉤づ㥣搱ㄳづ捦扢㌹㙣㑦づ摦㐳㘵㜱攰㌴㥦戶〳㘴捥搹散㤸㝡扡〸㐴㡣㈰㌸㐳㠷㘷ㅦ㐰㜰㍡㑦㍣㝡つ愲ㅦ㡥㔳㔵〱㈰ㅥぢ〳昱愸慤昰摥㠷摤㈸㐷㈴〱㤱戴㐰攸攸ぢ㠸㐷摣㈰敡〸㘲〰㔴ㄶ〸捥昲㘹㍢ㄶ㐰㐴敢搴〳㐵㈰㈶ㄲ挴㘰㔸昵つ〴㘷昳晡〶㘲㈸㍣㠲㐰摣ㄳ〶攲㙥㕢攱扢ㅦ晢愶㠸搴搳晤搸㕤㝦搴㝣㌰攸㤷攷㜹昵摦㠰扣㈵收散ㅤ慥晦㙢㙡㙥㤶㑢攷〶攲昶挹敤昸戳攲戳㜱㤷㜰摣㌴戹愱挹晥㔳戵戳㜰昷㜰摥㡤搶戹㐱慦㉥㍤㍡㙢昹㜹敤戸㘳㙦晦晣慣づ摣摤㍤㔷㠱㍦㡢摣搹㘹戶户晥㉦摣㕢ㄹㄷ㌳昲㘶㌵㜸㔸㜷㔵づ扣㡥㤰ㄷ〸〶捥㤳㔹㌷㕣㉦昰㜰晥㕡㜸㈹敦扡晣㥦摤攸㕤慢挷㈶收摣ㄶ㌷攷扡㡦㜸㤹扡ぢ㙦戱㌵㘵㝤㜴挹㝡ㄹ㜳㐹㈹㙡㍡㘱慦捤㐰挳㍦昷㉢㤳搵㘸㈲晡㑣㐸攴搲㙦㘹㑡捡㌷挷㘶攰㕤㌹㕥搹挹晢㝦㤴㜸晥收昷㠰〱㕣㘳攷㔱戶㈵㕣扢㥢㕦攴愷㘷晦㤶挶㜴㝢㝢㝡㐵㐵㑢㘳戳搹扡愸㜳㜱㐵攳㌲㑣愷攲晥攷ㄸ〷晥㠰戸㍥ぢ晦㌳ㄵ㕦㙡㙢㐴攴㜶愹敤ち㘹昰捡慥ぢ㕣搹搹戰搷收愰㈹㕥搹戹㤰戸㔶㔶㔵㈱㌶㔷搸㜹愸㌱攸㜰㌵昴昹戰散ㅡ挶づ㤰㜰ㄸ㍡㤹㤷愹敢〳㔳㌶㌰㌶昹ㄶ搸㉥愴㠸ㄷ㌹㕢㙣㔵っ㌱㡡搲搵㐰㈰改昶㠲㘵㔷扡ㅤ㥤㜴㕣敢㌲㜵㘵㘰扡㝤ㄸ㥢㙢㔸㐸户ㅦ㐵慥㜴ㄳ扤改㌸㥢㈴改づ㠰㘵㔷㍡捥搳挸摡㔹改搶〴愶㑢晢搳㘵㍤改㘶㜹搳㜱搲㐶搲㤹敥㜴㥣づ㜱愵㕢ㅤ㤸㙥戱㍦摤㐱㥥㜴ぢ扤改昶㜶搲㌵扢搳㜱搶挱㤵敥㡣挰㜴㙤晥㜴㠷㜸搲㜱㠲愲攸扤㌳㥤㜴ㅤ敥㜴㍣户敦摡㔴㑥ち㑣户㡣戱㡢㌷㤵攵㥥㜴㥣〶㈸㑡㜷㠸㤳敥㌰㜷扡㐳㥤㜴搶㝢户㌲㌰摤㤱㡣㕤扣愹ㅣ攵㐹户挲㥢敥㐸㈷摤㌱敥㜴挷㌹改慣ㅤ攱挸挰㜴㉢ㄹ扢㜸敤㔶㜹搲晤搶㥢敥〴㈷摤昱敥㜴愷ㄶ愷㕢ㄶ㤸敥㈴㝦扡㔳㍣改㑥昷愶㍢换㐹㜷慡㍢ㅤ捦戹扡㌶㤵戶挰㜴㘷㌰㜶㌱捣㌳㍤改㉥昴愶攳昹㔷搹ㄱ捥㜶愷攳㤹㑤搷愶戲㌸㌰摤㙡挶㉥㠶㜹扥㈷摤搵摥㜴㍣换㈹改㉥㜴愷攳昹㐳搷摡愵〳搳慤㘱散攲戵㕢敢㐹户捥㥢敥㜶㈷摤㘵敥㜴㍣㑢攷㕡扢㝤〲搳㕤挹搸挵㙢㜷戵㈷ㅤ㑦攸ㄵ敤〸て㍡改慥㜵愷攳戹㌰搷摡㌵〴愶扢㥥戱㡢搷敥㐶㑦㍡㥥㌶㉢㑡昷㡣㤳敥捦敥㜴㉦ㄶ愷㥢ㅤ㤸㙥㥤㍦摤慤㥥㜴㉦㝢搳扤收愴扢摤㥤㡥㈷㜶㕣㙢㌷㍤㌰摤㕤晥㜴㜷㝢搲扤敢㑤昷愱㤳敥慦敥㜴㍣㝦攲㑡户㜳㘰扡晢晤改ㅥ昴愴晢摣㥢敥㙢㈷摤挳敥㜴㍣㑢㈱改慣愳㑡㌲㌰摤愳㡣㕤扣愹㍣敥㐹昷戳㌷ㅤ捦㔸挸㡥昰愴㍢ㅤ捦〵戸搶㉥ㅡ㤸敥ㄹ挶㉥摥㔴㥥愳挸昵昱捡搳〶㐵㥢捡㈰〸㈴摤ぢ㔸攸晡㜸攵㉦㙥搷摡㡤〹㑣昷ㄲ㡣㍣㙢昷ち㐵慥㜴晣㜱㕥㤴㡥扦扥㈵摤慢㔸攸㑡挷摦戵慥戵ㅢㄵ㤸敥㜵ㄸ㜹搶敥㑤㡡㕣改㉡搱㉦㑡挷ㅦ戹㤲敥㙤㉣㜴愵攳捦㐷㔷扡㘱㠱改摥㠳㤱㈷摤〷ㄴ戹搲㙤㡦㝥㔱㍡晥㤴㤴㜴ㅦ㘱愱㉢ㅤ㝦愴戹搲㙤ㅣ㤸敥ㄳㄸ㜹搲㝤㑡㤱㉢ㅤ㝦捦ㄵ愵攳て㌶㐹昷㌹ㄶ㥣㜴攵晣捥摣敢㉦昴㉣㝣ㅢ㠲㥦㍥捤㘶㤶㝦捦㘷㉡晥㉡捣搸㘶㝣㌱敦挵ㅦ攱昹〲㜹ㄴ扦㠹㌳㠶晥愵扤挰捥㘰㝥ㅦ收㐲〵扦㍤㉢㝥慦攵愰昴慦㈸收搷㔹昱昸摡㕥㄰て㝥㜵㉤㜸㌴愰㈷ㅥ摦㔰扣搰搶改摦摡ぢ攲挱㙦㥦〵て㝥戳ㄴ㡦敦㈸收㤷㑡敡昴敦敤〵昱攰ㄷ挸㠲㐷ㅡ㍤昱昸㠱攲慣慤搳㝦戴ㄷ挴挳戴㍢搶㝡昰晢㥤㜸晣㐴㌱扦摡㐹㡥㥦敤〵昱攰搷戸㐲づ㝥㐵ㄳ㡦㕦㈸收户㌳昱㔸㙦㉦㠸㐷㠷摤戱㜲昰㕢㤶㜸㤴㔴挰㤸㕦戰挴㐳戱㐷㤶㜸つ收㤷㈹㉥㔸ㅥ晣愲㈴ㅥ愵戴攱㜷㈴昱攸攷昶㌸愶挸㠳摦㜵挴愳㡣㌶慢ㅣ㡦㜲户〷扦搲ㄴ㜲昰敢㡡㜸㘸戴㌹挵昱攸敦昶攰户㤲㠲〷扦㜱㠸㐷〵㙤昸㘵㐳㐶愵扢㍤昸挵愲攰戱摡昱㠸搰㠶摦ㄷ挴㘳㠰摢㠳摦つちㅥ晣摣㤷ㅣ〳㘹挳㡦㝣昱ㄸ攴昶攰挷㝢挱㠳ㅦ摤攲戱〱㙤昸愹㉤ㅥ㠳摤ㅥ晣㠴㉥㜸昰搳㔷㍣っ摡昰㠳㔷㍣㌶㜴㝢昰㐳戶攰戱捥昱搸㠸㌶晣散ㄴ㡦㈱㙥㡦摢㡢㍣昸ㄹ㈸㌹㌶愶つ㍦晥挴㘳愸摢㠳ㅦ㜵㠵ㅣ晣ㄸㄳ㡦㑤㘸昳愰攳戱愹摢㠳㥦㔶〵て㝥ㄲ㠹挷㘶戴攱㠷㤰攴搸摣敤挱て㥣㠲〷㍦㑣挴㘳ぢ摡㍣攷㜸っ㜳㝢扣㔰攴挱捦〳昱ㄸ㑥ㅢ㝥ㄴ㐸㡥㉤摤ㅥ㍣散ㄷ㜲昰㤰㉥ㅥ㕢搱㠶㐷㜳昱ㄸ攱昶攰㤱扢攰挱愳戲㜸㡣愴つて挸攲㔱改昶攰挱户攰挱〳慢㜸㡣愲つ㡦愹攲戱戵摢㠳挷捦㠲㠷ㅣ搸㜸昴ㄸつㅢ攷㘱昰〰㈷攷摣慡㈰挵㘹㜹㌹㤸搱敡㔷㙥㉢ㅥ搴挴㙡ㅢ换㑡づ㘰戴㉡㡡挵〳㤹㔸㡤戱慣攴愰攵㡢挵㠳㤷㔸㡤戵慣攴㐰攵戳攲〱㑢慣戶户慣攴攰攴戳攲㐱㑡慣㜶戰慣攴㠰攴戳攲㠱㐹慣㘲㤶㤵ㅣ㠴㘸㔵㌴㝡ㅥ㡣挴慡摡戲㤲〳㡦㉦ㄶて㐰㘲㔵㘳㔹挹挱挶ㄷ㡢〷ㅤ戱㑡㕡㔶㜲㠰昱㔹昱㐰㈳㔶㜵㤶㤵ㅣ㔴㝣ㄹ㜹㜰ㄱ慢ㅤ㉤㉢㌹㤰昸㘲昱㠰㈲㔶ㄳ㉤㉢㌹㜸昸㘲昱㈰㈲㔶㤳㉣㉢㌹㘰昸㘲昱挰㈱㔶㔳㉣㉢㌹㐸昸㘲昱㘰㈱㔶昵㤶㤵ㅣㄸ㝣㔶㍣㐰㠸搵㜴换㑡づ〶㍥㉢ㅥㄴ挴㙡愶㘵㈵〷〰㥦ㄵて〴㘲㌵换戲㤲㥤㥥㔶㐵敦㈳㜷㝥戱摡捤戲㤲ㅤ摤ㄷ㡢㍢扣㔸捤戱慣㘴攷昶挵攲㑥㉥㔶昳㉣㉢搹愱㝤戱戸㘳㡢搵敥㤶㤵散挴㍥㉢敥捣㘲搵㘰㔹挹㡥敢戳攲づ㉣㔶ぢ挵捡㜰㔶㑤㜱晦㤴㤳攱搷㝣㙢捤㤷㑤㠵㙦〵㙥㝣收散愸㡡晢愶㔸㕣㕤㙣愱戸㍢㡡攲㉡㡦㠲㝢愰㈸慥昴㈸戸搳㠹攲ち㡦㠲晢㤹㈸㉥昷㈸戸㙢㠹攲㌲㡦㠲㝢㤳㈸㉥昵㈸戸〳㠹㘲慤㐷挱㝤㐶ㄴ㤷㜸ㄴ摣㑤㐴戱挶愳攰㥥㈱㡡㡢㍤ち敥っ愲戸挸愳攰昶㉦㡡ぢ㍤ち㙥昲愲戸挰愳攰㔶㉥㡡昳㍤ち㙥搸愲㌸捦愳攰戶㉣㡡搵ㅥ〵㌷㕦㔱㥣敢㔱㜰㡢ㄵ挵㌹ㅥ〵㌷㔲㔱㥣敤㔱㜰扢ㄴ挵㔹ㅥ〵㌷㐵㔱㥣改㔱㜰敢ㄳ挵ㅦ㍣ち㙥㜰愲㌸愳㔸㌱攰晦〱㐰㍡慥㘱</t>
  </si>
  <si>
    <t>㜸〱捤㥤〹㝣ㄴ攵晤晦昳㠴㘴挸㉣㈰愳愰㠲愸㄰㈴㔵〴㘱㜷戳挹㙥㔰攴㐸戸攴㔲〲㜸搶戸挷㉣㐴㜳㘰ㄲ㄰戴ㄶ慢㘸扤慦㝡攱㠵㠲昷摤㔶敡㔱慢昵慣昵㍥摡㝡㔴敢㙤搵㝡摦昵晣㝦㍥摦㤹㐹㘶攷挸搱㕦晦慦㔷㤷搹㠷㜹㥥敦昵捣㝢㥦㤹㥤㥤攷㍢㤳㈲㔵㔴㔴昴㈳㕥晣㥦慦ㄲ慥㙣㕦扦愶扤挳㙣㥥㔰摢摡搴㘴㘶㍢ㅡ㕢㕢摡㈷㑣㙢㙢㑢慦㤹搷搸摥搱てち㕡㐳㈳攴敤愵つ敤㡤㐷㥡㘵つ慢捣戶㜶㈸㤵ㄶㄵ㤵㤵改挵㤰て户摦㠶㔳搱㘹愵㤷戰㠰㔶㤱慥戱攸捦愲㡣㠵捥㈲挲㘲〰㡢㠱㉣〶戱搸㠲挵㘰ㄶ〶㡢㉤㔹㙣挵㘲〸㡢愱㉣戶㘶戱つ㡢㙤㔹っ㘳挱昸晡㜶㉣㐶愰ㄸ戸㍤㡡挵戵搳ㄷ㘶づ挵搶搴㜷戴戶㤹攳㐷㉤戵晡㍣㌹ㄶ㥢㄰㥢㄰慦㠹㔷㑦㠸㡥ㅦ㔵扢戲愹㘳㘵㥢㌹戹挵㕣搹搱㤶㙥ㅡ㍦㙡敦㤵㤹愶挶散㕣㜳捤攲搶挳捣㤶挹㘶㈶㕡㤹㐹㈷㔲戱㐴㔵㔵扥愶㈶㌵㜰〷㜸㕥㔰㍢㝤敦㌶㌳摦晥摦昲戹㈳㝤㉥慣㥤㍥㘱㠱搹昱摦昲㌹ㄲ㍥攱戲慥戵㌹摤搸昲㕦㜲㕡捡捦戴慡捥捣㌶昲挳㌷捤戶挶㤶㘵ㄳ搰敤〲搰愸㈵㈷㑣㙢㙦㕦搹扣㠲攳愸搶㙣㙡㕡㘴收攵㐳㙦慥㙢敦搸㍢摤搶摣㍥戰㤹晣捣㌶戳㈵㙢戶㙦搱㍣㘳㜵搶㙣戲ㄵ摢换㥡㤷愶摢ㄶ愴㥢捤ㄲ慥っ㙥戶㍥挳㌹㌹戳愵愳戱㘳捤愰收㈵敤收愲㜴换㌲㤳㉡愵捤戳㔶㌶收㔴㐹〹㤶愲㝥㍢〷昵㑣㍥㈸昴愷戹㜶㜹扡慤㐳㙡晣〸㘳㐱扡慥攱㈲㕢㔱搰㉦づ愹㔱ㅥ㉢㝥㘶昵㡤捤㜳捤戶ㄶ戳㠹㐱昸㐹㡥昳㈸〹㈰敢㜳攸㈴攵㙣づ㍦㈵㌵挰摥昹戸㉤㡣愲㡤㐲㌱㙣㐱㙢㕢㌳〶攴㝣㌳摤㌲㌹㌶扥扥㈳㔷㘷慥㥡ㅣ㥤㄰搷换㈱搵㐷㔳㙦㈷ㄴ㐳〰㈳搷摡摣㜸㘴㥡戴㈷挵ㄲ愹搴㈴㝤っ㔵㉡㔰愸㤲ㄷ戱慢扢〳㜰㜷㉢㙥㐸ㄷ㌷㘴㡡ㅢ戲挵つ戹攲〶戳戸㈱㕦摣戰慣戸㘱㜹㜱㐳㘳㜱挳愱挵つ㠷㐱挷㜹㤵昵敦㕦㙣扦敥㍡㜸㙥㐵搳〷㥢㘶㥥戸昷㈶㝤晦愵扦㐸㈹敥摤㜲㜰搸ㄹ㉢攱ㅤ摥〵㔲㝤㉣ち㙤㔷ㄴ扥づ㈷㤳㤳昴㜱㔴ㄹ㡦㐲愹㘷搱㘱㜶㍡晢㑦㍤㍦攰攴搷㙡㉦㙣摤㜳攸敥㕦ㅤ㍦㑣昱㌰㈲搱㈶㘰㈵㍣摡㐴扡㡡愲搰㘲㈸晣搱㙡㈶改㜱慡㔴愲㔰敡㌱㍢㕡摢换㉤㠷づ㍢㙥捣捣つ㌳㝦㍤晦愴つ戹搷ㄴ㡦㔷ㄲ慤ち㉢攱搱慡改㉡㠹㐲㑢愱昰㐷慢㥡愴搷㔰㘵ㄲち愵ㅥ戴愳㥤㔳昶昶㕢户㡦㕥㍤晦㌸㜳敥㠸㘵敢㌳戵㡡〷㐶㠹戶〷㔶挲愳㑤愶慢㍤㔱㘸㔳㔰昸愲搵㈴㈶改㔳愹㌲つ㠵㔲㜷摢搱づ㡥㥣㍤㘶昶挳挶挲㡢敥昸晡挹㕢昷扢㍣慢戸㌳㑡戴㕡慣㠴㐷慢愳慢ㄹ㈸戴㤹㈸晣搱愲㤳昴㔹㔴㤹㡤㐲愹摢散㘸摢㕤晢挴つ慢㝥昵昶捣㤳愷㙦晢㡡㜱挳摥摢㉢ㅥ敡㈵摡㕥㔸〹㡦㌶㤷慥收愱搰收愳昰㐷挳戰㕥㐰㤵㠵㈸㤴扡挵㡥昶挳㤶慦ㅤ昵搸㥤慦捥㍤收㠲〷㌶㕦㕥昵戶慥昸㥤㈲搱昶挱㑡㜸戴㐵㜴㔵㡦㐲㕢㡣挲ㄷ㉤ㄹ㥢愴㉦愱捡㔲ㄴ㑡㕤㙢㐷㍢㈱㔵㜷晣户〷㍥㍦敢戲攷敢て扤㜷㜳扡㕥つ㠰㔸愲敤㠷㤵昰㘸晢搳搵〱㈸戴〳㔱㜸愳㔵㐵攳㤳昴㠳愸昲㔳ㄴ㑡㙤戴愳戵㤵㍦晡㜲昵挸㌹戵昷捣ㅥ晥㜹㘶捡戹㔱挵㙦㐹㠹搶㠰㤵昰㘸㠷㐰慡愷㔱㘸ㄹㄴ摥㘸㠹㈴愲㘵愹㤲㐳愱搴㐵㜶戴㜱㥦敥㝡敥搴收挳敡㑥晦敥收㡡㘳敥攸㕦愶昸㜵㉣搱昲㔸〹㡦戶㡣慥㤶愳搰ㅡ㔱㜸愳㔵挵戰㜷ㅦ㑡㤵挳㔰㈸㜵㡥ㅤ敤捥昳ㅡ㉦㕦㜶攳扤戳㉦㔵㤳㉦ㅡ㜱摦捤摢㉡㝥敦㑢戴㘶慣㠴㐷㙢愱慢㔶ㄴ摡ちㄴ摥㘸㠹ㄴ挶攴攱㔴㘹㐳愱搴㘹㜶戴㈷㔷㤷慦晢攳㑤て散㜵攳敥㠷㕥㜸㜵昴捦㔷㉢㥥㘰㐸戴づ慣㠴㐷㕢㐹㔷慢㔰㘸㐷愰昰㐶慢㡡㘲㤴慣愶捡ㅡㄴ㑡㥤㘰㐷㡢扣㜴搶㠴㕢摦摦㜱昶㜵㡤戹昶ㄹㅢ晢摤愳㜸㈶㈳搱㡥挲㑡㜸戴㥦搱搵搱㈸戴㥦愳昰㐵㡢㔵㑥搲搷㔲攵ㄸㄴ㑡慤戵愳敤晡昰㔳㐷㉥扢愰㝥昶㔵㑦㌴挷㥦愹摦㝤㠱攲㈹㤳㐴㍢ㄶ㉢攱搱㡥㠳㔴㕦㠷㐲㍢ㅥ㠵㌷ㅡ捥㜸㈶改㈷㔰攵㤷㈸㤴㕡㙤㐷晢㜰搱㔲慤㘶捥〱搳捥㥥㌳攴㔷敤摦㕣㜰户攲戹㤹㐴㍢〹㉢攱搱㑥愶慢㔳㔰㘸愷愲昰㐶慢㡡㈱摡㘹㔴㌹ㅤ㠵㔲㠷摢搱扥晢㝥攲搲㈱㥦㙥㥡㝤敤晡昷敦摦攵㌴晤㙤挵㤳㐰㠹㜶㈶㔶挲愳㥤㐵㔷㘷愳搰㝥㠵挲ㅦつ㐷攵㜳愸㜲㉥ち愵づ戵愳ㅤ晤摢捡㈹㔷㑦摣慤敥㤸㘵〷㙥㙡㕣㜰摡〳㡡㘷㥢ㄲ敤㝣慣㠴㐷扢㠰慥搶愳搰㉥㐴攱㡤㤶㐸攱㜳扢㠸㉡ㄷ愳㔰㉡㙢㐷摢㜶搰㘵㤷㥥晣搰㌷戳捥摤戸昶㠰て晦㝥昰㍡戵㌵挴ㄲ敤㔲慣㠴㐷摢㐰㔷㤷愱搰㉥㐷攱㡦㔶㍤㐹摦㐸㤵㑤㈸㤴㍡挸㡥昶挰晣㔱㙦㥤搲昱攵捣慢㥦扣㙤攸摢㜳戴㘱㡡攷捦ㄲ敤㑡慣㠴㐷扢㡡慥慥㐶愱㕤㠳挲ㄷ慤ㅡ㐷攵㙢愹㜲ㅤち愵㤶搸搱捥ㄹ扡愱愱摦昹〷搷㕤户㘵昳㡦㍦㥣晥搹愹㡡㈷敡ㄲ敤〶慣㠴㐷扢㤱慥㙥㐲愱摤㡣挲ㄷ㉤㠵捦敤ㄶ慡晣ㅡ㠵㔲ぢ散㘸㝦ㄸ昱摤攷ㄷ㍦扡㘷敤㐹㘷㑤㈹㜹㙦て愳㔵つ㠳㔸愲晤ㄶ㉢攱搱㙥愵慢捤㈸戴摦愱昰㐷挳㜱昲㌶慡摣㡥㐲愹㔹㜶戴㕢㙦㍦㘶摣㠱戵㡦㑣㍤㝤摣敡ㅦ㈷ㄵ㕤昹扤ㅡづ戱㐴扢ㄳ㉢攱搱㝥㑦㔷㜷愱搰晥㠰挲ㅦつ攷㈵㜷㔳攵ㅥㄴ㑡㑤戵愳つ慦㌸㝡扢扢扦㥤㔵㜷捦㘷㥦㡤㕤搴㔱㔶愴戶㠳㔸愲摤㡢㤵昰㘸昷搱搵晤㈸戴〷㔰昸愲㈵㌱㈶ㅦ愴捡㐳㈸㤴慡戱愳慤昸搷敤攵慦ㅦ㤵慤㍢㙤户捤换搶昴㙢扢㔳㡤㠰㔸愲㍤㡣㤵昰㘸㝦愶慢㐷㔰㘸㡦愲昰㐵慢挱戶㍤㐶㤵挷㔱㈸ㄵ户愳扤慡ㅤ戸㙣昴㔶㜳敢㙥搸㔰㍣㘶攰㌹㕢つㅡ昸㈴挴晢搸㈷挳㜵㙤改㈳昰昳愲敢㤷㑢㝣㐲㤴晦㝡晥挹㠶㕦㙣昹慡㝣㌲ㅦ㡢攵慡愲改捡㜴㘹㌹摣昶昶户〱て搵〳昳晢㌶攲㥣晡〸昹戱戰晤昴㜴扢搹昵摢㘱㥣㉤㥢摥扡戲㈵搷㍥㈲㔸㔸摦㤱敥㌰户昳捡扡㥣昸捣敡昱㔳捡㙣㤷㜸㍢㝡捤㤶愶㥢㔶㥡搳㔶㌷㕡攲ㅤ㍣㘲晣㤰㙡捤㠴㑢㘷戶㤹㠷㜷㑡㝤㍤㥡㠶㕦晡慢挴户㙦㉢㉤㤱搵慦㔱戵换㕢摢捤ㄶ改摥戸收扤ㅢ戳㠷㤹㙤昵㈶慦ㄳ㤸㌹搹搴慤㈹戲㝦捤㡤㕢搸㠲つ挵敦戳摣㘸㜷㙢㝥挶敡づ戳㈵㘷收搰摦ㄵ㘶㕢挷㥡挵改㑣㤳戹㑤㠱㡡ㄵㄳ㠲攱〵捤㌳㕢戳㉢摢㙢㕢㕢㍡摡㕡㥢ち㈵搳㜲慢搲昸〵㤹㥢摦㥡㌳昱〳戰㠴慦㈲㔵搴慦㥦㔲㐵扢〶晤ち愳摦昶〹昲㐱戸㍥攲ㅤ昰㤹て㉢ㅣ㜶ㄳㄶ㘱敢戰ㄵ㑤㈶挷㘴昱㤸ㅥ㥣㠹㕦扡ㄹㅢ慥攸摡㈶㕥㔴愱昶㉥攱摡搲挷捥㑦敥晦慦㜲㜱昱㄰㝢敢㘷慣挲慦散搹昸㐱搹㘴戶㜵㝢㐹㐸戱㐷晡㔳㈸㑡㈷㘲㙦づ愵㔷〲つ戵㕡慤㈹㍤愲㌱搷戱㕣㕢㙥㌶㉥㕢捥㔳㉥㕣㌶㉡㉢㈳㕡摦㑢㝦〶㑤晡戳㉣晥㠲㈲ㄲ㈹搲晥㑡㈵㉤愲晦捤慡㤷㡥挶晦㝤晦晤㕥っ㉢㕤慥ㄷ攰攲㑥㝢㘹昳捣搶戶昶㝥晤㠲戶㜲㜶扡㝤㜹〷㠷㘷昷㐲晡㝢㡥挵昳㈸㑡挷愰攸昱昲挰㘰㈸㤵昰㉡挸愰收㍡㌳㥦挶戵㈷搹扢㔵扡戴搹扡㥣㔱㘷戶㘷㜵㕥昷㤸㠳㝤㘵戵㠶㌵散晣〳㥢㌹晡捤搵ㅤ㜵改㡥㜴晦㘶㕣㐱挱愷愴㐳㘹㥣㔸㔹㙢戴ㅣ㈴㙤㡥㜵挴慥挱㠳㈱慢㉥㉦〳愴挱昲㠴ㅤ〷晢㑢㔱㍦扢散㝥㈳搰昷ㅤ戱ㄱ㥡㜷愰ㄷ㕥〹攱㌵㠹㔹㘶换攲㌵㉢捣㜶慡㤷㘹摤愲昴敥㕥㜴戶㌰㥢㔹搲搱搸搴㍥〱㍤㥤搵搶扡㜲挵㝦搳て㝤改㉦愰㜰㕥愵㍦挱㈸敥晤㌶〱㔷㔱晦㔵晣㙣ㅡㅡ㡡捡攸㡤㉤晡㑥㉣㌸㕡攱散㐷晣㈷㉦晤㘵晣ㄷ改㑥㔶㕡〱㡤扥㕣㌵㉡㠵晥挰㘶㄰㕡摣㘶捡㜵戰㌲愹㠰昶愰收㝤㕢摢づ换戴戶ㅥ挶昱戴㠵搴摡㤷㥢㘶〷慦㉤つ戰慦愵挹㌵㌳愵晡昵㉢戸㉥攴扡〸㌵ㄲ晥戵搷㔰っ㥡搶搴㌴捡昱搸慥扤㡥愶㝥戸捡愵扤㠱㤵㜲ㅣ挹㍢㕡㍢㄰㜴搴慡敡㔱扢㡤慡㌷戳慤㉤戹㔱㡢㤷户㤹改摣㠴搵㑤敤慢搵昶挰挰㑢㌹㘳㍥慤㍡昴戹捡㉦愶㕤昷摥愳收慥晤㡦㝡㐲㡤戰〵扥㉢㑡扢搰㌱摥晡摢㈸搴㜰愸昱昰㠲昵挲㤷晥づ敡晡扢㉣摥㐳㠱㠳㠴㘰挷㌱攲㝤慢慡挶攲㝦ㅥ㈷昴て㔸㝣㠸㐲㡤㐳挱扤㔴晦〸㠵昳㔲〶晣昳挳㤷て㜰㔷㌴晢㍦挰捦搰ㅡ搱扢㤱愹昱搰攰㠷愸ㄳ㥡㑥㑣㍡ㄱ㈹つ㡥〳〱㤴摡〲摦㐵慥㠹㌰ㄳ〰摦搱扥ㅦ搴㠲〱晣挰ㄸ〴愳㜳攸戹〰ㄴ㕢㔵ㄵ㠵㑣〰昴㐳㠳捥㡢晣㉡㡥㈶〱㔰㡡㥡昳㔲摦晣攰〲㄰㐳戳ㅦ㠰㑥㥦㝡㌷㌲㔵〹扢㈰〰ㅦ挳㜹㈰㠰㡦㙣㠱敦扡㕢㌵㍣㤵戳ㄷ㕢戱换ㅦ㐰㉤ㄸ挰㔰㠸昵慤㔹㙣㠳挲〵㘰㤸㔵㔵㐹㌸ㄱ〰挳愹戴ㅤち㔵㠳㈶〱㌰〲㌵攷愵摥㜴〳㐸愱搹て㘰㈴㝤敡摤挸搴㈴搸〵〱㜸㌱っ挰ぢ戶挰㜷㈹㜰㌲㍣㤵戳ㄷ扢戰换捦㠵〲搸ㄵ㘲㝤ㅣ㡢昱㈸㕣〰㈶㔸㔵戵㈷㥣〸㠰㠹㔴㡡愲㔰㔳搱㈴〰㘲愸㌹㉦昵㠴ㅢ挰ㄴ㌴晢〱㔴搱愷摥㡤㑣㑤㠳㕤㄰㠰〷挲〰摣㙦ぢ㝣㔷㈷敢攰愹㥣扤搸ㄳ㐱搵扤愱〰愶㐲慣㑦㘳㌱ㅤ㠵ぢ㐰㥤㔵㔵㌳攰㐴〰捣愰搲㑣ㄴ㡡搷㉢〵挰㉣搴㥣㤷扡摤つ㘰㈶㥡晤〰收搲愷摥㡤㑣捤㠶㕤㄰㠰㥢挲〰摣㘸ぢ㝣ㄷ㑣攷挲㔳㌹㝢戱㤸㕤扥㍥ㄴ挰㔲㠸昵㝤㔹散㠷挲〵攰〰慢慡收挱㠹〰㌸㤰㑡〷愱㔰ぢ搰㈴〰㝥㡡㥡昳㔲ㅢ摤〰收愳搹て㈰㑤㥦㝡㌷㌲戵㄰㜶㐱〰㉥〸〳㜰扥㉤昰㕤挳㕤〴㑦攵散挵愱散昲戹愱〰㥡㈰搶㥢㔹戴愰㜰〱㔸㘱㔵㔵㍤㥣〸㠰挳愹搴㠶㐲㉤㐱㤳〰㘸㐷捤㜹愹㔳摤〰ㄶ愳搹て攰〸晡搴扢㤱愹愵戰ぢ〲㜰㙣ㄸ㠰㕦搸〲摦㘵攵晤攱愹㥣扤㌸㠶㕤㕥ㅢち攰㔸㠸昵攳㔸慣㐳攱〲㜰㠲㔵㔵〷挰㠹〰昸㈵㤵㑥㐴愱づ㐲㤳〰㌸〹㌵攷愵㔶戹〱ㅣ㠸㘶㍦㠰搳攸㔳敦㐶愶㝥ち扢㈰〰㑤㘱〰づ戳〵扥㉢摤㠷挰㔳㌹㝢㜱ㅥ扢摣ㄸち攰〲㠸昵昵㉣㉥㐴攱〲㜰戱㔵㔵㘹㌸ㄱ〰㤷㔰改㔲ㄴ㉡㡢㈶〱戰〱㌵攷愵づ㜱〳挸愰搹て㘰ㄳ昴㈳㝡㌷㌲㤵㠳㕤㄰㠰愵㘱〰㤶搸〲摦挵㜷㕥㔵㉦㘷㉦㙥㘰㤷敢㐳〱摣〴戱㝥㌳㡢㕢㔰戸〰晣挶慡慡攵㜰㈲〰㝥㑢愵㕢㔱愸㐳搱㈴〰㌶愳收扣搴㕥㙥〰㡤㘸昶〳戸㠳㍥昵㙥㘴敡㌰搸〵〱㤸ㅡ〶㘰㡡㉤昰捤〷戴挰㔳㌹㝢㜱ㅦ扢㍣㌹ㄴ挰〳㄰敢て戲㜸〸㠵ぢ挰挳㔶㔵戵挲㠹〰昸㌳㤵ㅥ㐱愱づ㐷㤳〰㜸ㄴ㌵攷愵ㄲ㙥〰㉢搰散〷昰㈴㝤敡摤挸㔴ㅢ散㠲〰散ㅡ〶㘰慣㉤昰㑤㔱慣㠴愷㜲昶攲㜹㜶㜹攷㔰〰㉦㐲慣晦㥤挵㑢㈸㕣〰晥㘱㔵搵㉡㌸ㄱ〰慦㔰改㔵ㄴ㙡㌵㥡〴挰㙢愸㌹㉦戵愳ㅢ挰ㄱ㘸昶〳㜸㡢㍥昵㙥㘴㙡つ散㠲〰っつ〳㌰挴ㄶ昸㘶㑤㝥〶㑦攵散挵㠷散昲㤶愱〰㍥㠶㔸晦㠴挵愷㈸㕣〰㍥户慡敡㘸㌸ㄱ〰㕦㔰改㑢ㄴ㙡㉤㥡〴挰㔷愸㌹㉦㔵收〶昰㜳㌴晢〱㝣㑢㥦㝡㌷㌲㜵っ散㠲〰晣昰㝤挸愹昰昷戶挰㌷㤱㜳ㅣ㍣㤵戳ㄷ㈵挵攸昲户㔰ぢ㍥ㄵ搶㈰搶晢戳㈸㐳攱〲㄰戱慡㙡ㅤ㥣㡣愶愳〱㔴ㅡ㠸㐲㥤㠰慡〰ㄸ㠴㥡昳㔲㥦㈲㐶攷㡦愱攳搱散〷戰㈵昴㈳㝡㌷㌲挵〹愳㈰〰敦㠴〱昸愷㉤昰捤㉤㥤っ㑦〲㘰㍢㜶昹慤㔰〰摢㐳慣敦挰㘲㐷昶慥敢搷攰㈸慢慡㑥㠱愳搱摣㥣㜲㉡㡤㐶愱㑥㐳㔵〰散㠴㥡昳㔲㉦戹〱㥣㡡㘶㍦㠰㥤愱ㅦ搱扢㤱愹搳㘱ㄷ〴攰㤹㌰〰㑦摢〲摦㜴搷㔹昰㈴〰愲散昲㤳愱〰攲㄰敢㤵㉣ㄲ散㕤ㄷ㠰㙡慢慡捥㠶愳搱摣㥣㈴㤵㔲㈸搴㌹愸ち㠰ㅡ搴㥣㤷㝡挸つ攰㔷㘸昶〳㤸っ晤㠸摥㡤㑣㥤ぢ扢㈰〰㜷㠵〱昸扤㉤昰捤挰㕤〰㑦〲㘰㈶扢㝣㐷㈸㠰搹㄰敢㜳㔸散挵摥㜵〱㤸㘷㔵搵㝡㌸ㅡ捤捤㤹㑦愵〵㈸搴㐵愸ち㠰㠵愸㌹㉦㜵㡢ㅢ挰㠵㘸昶〳愸㠷㝥㐴敦㐶愶㉥㠶㕤㄰㠰慢挲〰㕣㘹ぢ㝣㤳㠲ㅢ攰㐹〰ㅣ挴㉥㙦ち〵㜰㌰挴㝡〳㡢㐳搸扢㉥〰ㄹ慢慡㉥㠳愳搱㜸敢㔹㉡攵㔰愸㡤愸ち〰ㄳ㌵攷愵㉥㜴〳戸ㅣ捤㝥〰㡤搰㡦攸摤挸搴㈶搸〵〱㌸㌳っ挰ㄹ戶挰㌷㑦㜹ㄵ㍣〹㠰㌶㜶昹戴㔰〰ㅤ㄰敢㉢㔹慣㘲敦扡〰慣戶慡㡡㤳㤸愳戹㌹㙢愸㜴㈴ち㜵㉤慡〲攰㈸搴㥣㤷㕡攷〶㜰つ㥡晤〰搶㐲㍦愲㜷㈳㔳搷挱㉥〸挰㤱㘱〰搶搸〲摦搴改㡤昰㈴〰㑥㘴㤷㡦〸〵㜰㌲挴晡㈹㉣㑥㘵敦扡〰㥣㙥㔵搵㑤㜰㌴㥡㥢㜳〶㤵捥㐴愱㙥㐱㔵〰㥣㠵㥡昳㔲㉤㙥〰㌷愳搹て攰㕣攸㐷昴㙥㘴敡搷戰ぢ〲㤰ぢ〳㤰戵〵扥搹摣㕢攱㐹〰㕣捡㉥愷㐳〱㕣〶戱㝥㌹㡢㡤散㕤ㄷ㠰㉢慣慡摡っ㐷愳戹㌹㔷㔲改㉡ㄴ敡㌶㔴〵挰搵愸㌹㉦戵㥦ㅢ挰敦搰散〷㜰㍤昴㈳㝡㌷㌲㜵㍢散㠲〰㉣〸〳㌰摦ㄶ昸㈶㤸㝦て㑦〲攰㔶㜶㜹㙥㈸㠰摦㐱慣摦挶攲㜶昶慥ぢ挰㥤㔶㔵摤〵㐷愳戹㌹扦愷搲㕤㈸搴摤愸ち㠰㍦愰收扣搴㜴㌷㠰㍦愰搹て攰㕥攸㐷昴㙥㘴敡ㅥ搸〵〱㐸㠵〱㐸摡〲摦㥣昷㝤昰㈴〰ㅥ㘱㤷慢㐲〱㍣〶戱晥㌸㡢㈷㔰戸〰㍣㘵㔵搵晤㜰㌴㥡㥢昳㌴㤵㥥㐱愱ㅥ㐴㔵〰㍣㡢㥡昳㔲攳摤〰ㅥ㐰戳ㅦ挰㜳搰㡦攸摤挸搴㐳戰ぢ〲㌰㍡っ㐰戹㉤昰㑤挳晦ㄹ㥥〴挰慢散昲挸㔰〰慦㐳慣扦挱攲㑤昶慥㙢〴扣㙤㔵搵㈳㜰㌴㥡㥢昳㑦㉡扤㠳㐲㍤㠶慡〰㜸ㄷ㌵攷愵戶㜱〳㜸ㄴ捤㝥〰ㅦ㐰㍦愲㜷㈳㔳㡦挳㉥〸挰挰㌰〰〳㙣㠱㌷㌳愰昴㈹㜸敡挳㡣敥〰㜶㌸扦戴搱㍣㠲㔳㔰㕢攴㤱㌳㕣扢戲扤愳㔵收换〶攵敢㕡ㄷ戴㜶搴㌵戶慦㘸㑡慦ㄹ㤲户㔷昶㕤㙥戶㘰㌶扢つ㤳摡㥥戶搶ㄵ㉢捣㥣㥥慦㙦㕤搹㤶㌵攷搴晤㉦捣㜶㘳晢昰搱挹㐴㜷戱挲敢㍦㥢挰㉤㠲㈵㐶〹㕥㐵愵捦挰愱㜷ㅥ㑥㌲㤷㕤㜳收戲㙡㐰㜱㜰ㄷ搱挵㡤ㅤ㑤收㠰扣捣㔷换㝡㔹ㅥㄴ㤱㈲㤰敢㥦攷㕣㤰㔹㌷㈸㍦慢慤㌱搷搴搸㘲昲挳ㄸ㙡愹捥㌳㤷㈱ㅤ㘰敦搶昶㐶愶㉤て捡㉦㙥㑢户戴慦攰捣㘶㜶捤㔶〵㌵㤹〲㉤捤㑦㙦㙣㘹㐷ㄸ昹ㄴ戹㍥㌸㕦扦扣昵〸摣慦戰戲戹㘵㔶㝡㐵晢晦挴愷愲昸戱挸㑢㍥ㅡ㔵慣㡡㡢㔵㔹㜱搹㝦晡昹㘸㕦㘲ㅦㅢ㘲㘵㠲㡦挲㌸敤㘸㙢捣慣㈴㌰㠹ㄱ㐷㔹挲㐲㍥挳愲搲㘷戱收㥤挳㜴㝤㠴㥥〴〴昶戵㈰て㍦㜰㉥扣昳㈶㤰ㅤ愰慥㝦㠵敥っ晣ㅡ挵㕥戳㤶捣改㑡捤昹㍦摤㔱㔱晡ㄷ㜸敥㜵㈶挴搶㔰摥挲ㅡ㐲捣㡥攰㠸挲㥥㠹㤱挰㥡㜷㔸㐶昲愲挳ㄱ扡㐵搷敡㑣㑣愶て捣捦㑢㘷捣㈶攴〰㌴愷㍢戶戰㉡㑣挶㐰挶㝤扢㉤慢㙤㙤㙥㑥㜳挸昱扥㠱晡㙣扡挹㉣换㑦㕢搹搱㍡扦戱㐵捦愳㤰㜱㘹㌷愵㔷愳㈹扤摡㥡慤捦㉦㘲㙥㤰慣搳㔷敢戲㜴㕢㘳挷昲收挶㙣ㄹ㉢捣摦昹㥦ㄸ慢㌸㝥㤴〰愶昳㜲㡥㈵摥改㝦㙢ㄲㅥㅦ昷〴㘴捣㄰ㅤ㍦㝥㡣攸㘲愵攱㥦晡て㔳㐷㜰攴㤱㉦ㄴ晤ㅢ㜸㉢挵㕢づ㐵搲㤷㡦㘵㉡ㄶ慢ㅦ慦挵㄰㤵㠳㤳晡ㅢㄵ昰搶扦㠵㉡㔷昸㉥㜹づ㐵户㜹〵晤愱㄰㤹搷㥡捥捤㑣㘷㜱て㔰㝦晢づ愰㌲㝣戴㍣搴戴ㄹ捣昴愸㐵昲㄰愶戲㔷㌵收捣戶㌲㌶搴攳づ愷ㄲ收㠸㘸搶㘷㠸㌹敦㝥㐵愵愵〳捡㠲㘲捤㜱㝣㡤戱攷捦摤㜷㔰捤昱昹㝦㝦㥦搴ㄴ昶㍤ㄲ㤱慦愸敦戰㌹晡昷摣愶攷搱挸敤昱㈸晣㐰㠵ㅦ㔱㤴扥〰愱昷戳㈹㑣扡㐰㙡㠶づ愵ㄲ戹㜷㠶改㈰㘵㐸㥤㤰㍣㤲㔲搹㤰〱慥晣て捤㑡晤㈸㜳㙥挸搱敡㌱捡捤㕣挴㍡扥㌲捦〴摦っ㐵挵挵㈵昸愸㌵㙦敥㥣㉦㉣㥣㌵搷㥢㤲ㄸ愲㜶㐴ㄷ㌴收っ㡥攰捥〲晦つ㐱㌷愸晣ㄵ㕡㤸摢晥ㄱ晦挹㉢ㄲ搱㡢㘱㔳ㄴ㔱㉦愳㜴㐰㘸㙣戱㐸攱㈳挰㜵㌰ㄴ敡㙤㌴昲㜴挰昵攵愵摥㐱㤵㕦㘰戸扡〷㔶昲昲ㅣㅣ搵扢㘸攵〱㔲搷攸攴㍤慣昱戸搳㌹づ换搰摡昳㌸㝣㥦ㄶ㜸敢扣扢㡤㉢昲晥〰㉢㑥㤷搹㘰㜷㌹〲ㅤ㝤〰ㄵ㍦っ㔶ㄸ㐸㠵㐱㔴昸〸ち晣㠰戵㉤㔰ぢ〵挷ㅢ㘵〲挰ㄹ戰〱戸捦㕣㐱㕣攰戶㘴㤰慤ㄸ攴㍢㈸㜸挱晤㠰戶ㅥ挰昱㌳ㄲ㜰㐳改㠴㕢㕣〰㙥ㅢ戴昶っ慥ㄸ㘶㐴愳㙦㉢㑥慣㡡㘲㙡㐲〰戸㘱搰搱㠷㔳㤱㘹ぢ〱ち摢㔱㘱〴ㄵ㤸挹㈰攰戶㐷㉤ㅣㅣ昲㑦〳挰敤〸ㅢ㠰㘳㜶㠳ㄳ挴〵㙥㈴㠳㡣㘲㄰㘶㈲㜸挱㌱晤愰〷㜰㑣㑥㄰㜰愳改㠴㔹ち〵攰挶愰戵㘷㜰捣㘶挰㠲扢戹攸〴㉢昲㘶㑡㠳搳㘵㌶搸㈳敥㈷搰搱㜷愶㈲搳ㅤ〲ㄴ㜶愱挲㔸㉡㌰〳㐲挰敤㡡㕡㌸㌸㈴㕣〷㠰ㅢてㅢ㠰ㅢ改ち攲〲户ㅢ㠳㑣㘰㄰㘶㌰㜸挱㌱㙤㐱挰㘹ㄳ愱搲摢㜳ㅢ挵㐴〷㠱ㄹ愵㘳㘶㍣ㄴ挰㡣愳戵㘷㤸捣㡣挰㠲㑢愵㜴攲挰㘴㝡㐴〰慢〴㜴昴㉡㉡㌲㜵㈲㐰愱㥡ち㐹㉡㌰㥢㐲㘰愶㔰ぢ㠵挹扢戳〲㘰㑥㠲つ㘰㌲挳挲〹攲㠲戹㍢㠳散挱㈰捣㠶昰挲㥣㡡戶ㅥ㐶攱㌴愸〸戸㍤改㘴㍡㙡〵攰愶愲戵㘷㜰捣愸挰㠲㜴ぢ㍡㜱挰㌱慤挲改㌲ㅢ敤㔱㌸ㅤ㍡㝡㉤ㄵ㤹㜲ㄱ愰㔰㐷㠵ㄹ㔴㘰ㄶ㠶㠰㥢㠹㕡㌸㌸摣搴ㄳ〰㙥㌶㙣〰㡥㤹ㄹ㑥㄰ㄷ戸㌹っ戲ㄷ㠳㌰㡢挲ぢ㡥愹ㄳㄶ㌸㡥㐲㜹挵㔱扡捥愶ㄵㄳ㉢〴摣㍣㍡㘱㠶㐵〱戸〵㘸敤ㄹㅣ㌳㌱戰攰慥㌵㍡挱㡡扣㤹㡥攱㜴㤹つ㌶戸扤愱愳敦㐳㐵愶㙡〴㈸㉣愲㐲㍤ㄵ㤸扤㈱攰ㄶ愳ㄶづづ㜷㘷〴㠰㕢ちㅢ㠰㑢扢㠲戸挰敤换㈰晢㌱〸戳㉦扣攰㤸㜲搱挳㠸㘳㐲㠶㠰㍢㠰㑥㤸㤹㔱〰敥㈰戴昶っ㡥ㄹㅣ㔸㜰㑢ㅣ㥤㌸攰㤸挶ㄱ挰攵㘰攸攸つ㔴㘴㡡㐷㠰挲㈱㔴㐸㔳㠱㔹ㅦ〲㉥㠳㕡㈸㌸摥晥ㄷ〰㉥〷ㅢ㠰㘳㈶㠸ㄳ挴〵捥㘴㤰㍣㠳ㅣ〳〵㉦戸㘳搱搶挳㠸㘳㈲㠷㠰㕢㑥㈷捣攸㈸〰㜷㈸㕡㝢〶挷捣て㉣戸摦㡥㑥ㅣ㜰㑣晦㜰扡捣㐶㝢挴㌵㐱㐷㙦愶㈲㔳㐳〲ㄴ㕡愸搰㑡〵㘶㡢〸戸ㄵ愸㠵㠱㤳㍢ㄹ〳挰戵挱〶攰㤸㐱攲〴㜱㠱㙢㘷㄰㍥㘵㐰㌱摢挳ぢ㡥㈹ㅥ㍤㡣㌸㈶㠰〸戸㔵㜴挲㑣㤰〲㜰慢搱摡㌳㌸㘶㡣㘰挱晣〰㥤㌸攰㤸㌶攲㜴㤹㡤㌶戸㈳愱愳ㅦ㐵㐵愶㤴〴㈸晣㡣ち㐷㔳㘱〳ㄴ〴摣捦㔱ぢ〳㈷㌷㘵〶㠰㍢〶㌶〰挷捣ㄳ㈷㠸ぢ摣㉦ㄸ攴㔸〶㘱㤶㠸ㄷㅣ㔳㐳㝡ㄸ㜱㑣ㅣㄱ㜰敢攸㠴ㄹ㈴〵攰㑥㐰㙢捦攰㤸㘹㠲〵㜷ち搲㠹〳㡥改㈶㑥㤷搹㘸㠳㍢ㄱ㍡晡㐹㔴㘴㉡㑡㠰挲挹㔴㌸㠵ち捣㑥ㄱ㜰愷愲ㄶ〶㑥敥㉦つ〰㜷㍡㙣〰㡥ㄹ㉢㑥㄰ㄷ戸㌳ㄸ攴㑣〶㘱㜶㠹ㄷㅣ㔳㑡㝡ㄸ㜱㑣㌸ㄱ㜰㘷搳〹㌳㑦ち挰㥤㠳搶㥥挱㌱㐳〵ぢ㙥㐳愴ㄳ〷ㅣ搳㔴㥣㉥戳搱〶㜷ㅥ㜴昴昳愹挸ㄴ㤶〰㠵ぢ愸戰㥥ち捣㙡ㄱ㜰ㄷ愲ㄶ〶㑥㙥㤵つ〰㜷㌱㙣〰㡥㤹㉥㑥㄰ㄷ戸㑢ㄸ攴㔲〶㘱㔶㡡ㄷㅣ㔳㔱㝡ㄸ㜱㑣㔴ㄱ㜰㤷搱〹㌳㔶ち挰㙤㐴㙢捦攰㤸搹㠲〵昷㌸搲㠹〳敥ㄵ慣㌹㕤㘶愳つ敥ち攸攸㔷㔲昱搵㘰㠵慢愸㜰㌵ㄵ㕥㠳㠲㠰扢〶戵㌰㜰㜲搷㙦〰戸敢㘰〳㜰捣㤰㜱㝡攱〲㜷㍤㠳摣挰㈰捣㘶昱㠲㘳ち㑢て攰㤸攰㈲攰㙥愲ㄳ㘶扡ㄴ㠰扢〵慤㍤㠳㘳㐶っㄶ摣㐰㐹㈷づ㌸愶挵㌸㕤㘶愳つ敥㌷搰搱㝦㑢㐵愶捣〴㈸摣㑡㠵捤㔴㘰ㄶ㡤㠰晢ㅤ㙡愱攰㜸〳㜳〰戸摢㘱〳㜰捣慣㜱㠲戸挰摤挱㈰㜷㌲㐸〹㝥摡㝢挱㌱昵愵㠷㕤㤵㠹㌱〲敥㉥㍡㘱㠶㑣〱戸扢搱摡㌳㌸㘶搲㄰㡤㝥て㥤㌸攰㤸㑥攳㜴㤹㡤㌶戸㍦㐲㐷扦㤷㡡㑣戵〹㔰戸㡦ち昷㔳㠱搹㌷〲敥〱搴挲挰挹扤搸〱攰ㅥ㠲つ挰㌱㈳挷〹攲〲昷㈷〶㜹㤸㐱㤸㍤攳〵挷㤴㤹ㅥ㐶ㅣㄳ㙡〴摣㈳㜴挲捣㥡〲㜰㡦愱戵㘷㜰捣挰ㄱ㜰㡦搳㠹〳慥ㅣ慤㑥㤷㕤攰㥥㠰㡥晥㈴ㄵ㤹愲ㄳ愰昰ㄴㄵ㥥愶〲戳㜶〴摣㌳愸㠵㠱㤳摢捡〳挰晤〵㌶〰挷㑣ㅥ㈷㠸ぢ摣㕦ㄹ攴㙦っ挲慣ㅢ㉦㌸愶摡昴〰㡥㠹㌸〲敥㜹㍡㘱㐶㑥〱戸ㄷ搱摡㌳戸㙡㤸〹戸扦搳㠹〳㡥改㍢㑥㤷㕤攰㕥㠲㡥晥㌲ㄵ㔳挱ち晦愰挲㉢㔴㘰戶㡦㠰㝢ㄵ戵㜰㜰挱㍦晣㕦㠷つ挰㌱〳挸改㠵ぢ摣ㅢっ昲㈶㠳㌰㕢挷ぢ㡥㈹㍡㍤散慡㑣攰ㄱ㜰㙦搳〹㌳㜹ち挰扤㠳搶㥥挱㌱攳㐷挰扤㑢㈷づ㌸愶晤㌸㕤㜶㠱㝢て㍡晡扦愸挸㤴愰〰㠵昷愹昰〱ㄵ㤸㈵㈴攰㍥㐴㉤っ㥣摣散ㅦ㌰攲㍥㠶つ挰㌱㜳挸〹攲〲昷〹㠳㝣捡㈰捣昲昱㠲㘳㙡㑦て攰㤸昸㈳攰㍥愷㤳㐳㔰㉢〰昷㈵㕡㝢〶挷㑣㈱〱昷ㄵ㥤㌸攰㤸㉥攴㜴搹〵敥㙢攸攸晦愶㘲㉥㔸攱ㅢ㉡㝣㑢〵ㄳち〲敥㍢搴挲挱攱戹〵〱攰㝥㠰つ挰㌱攳挸改㠵ぢ摣㡦っ㔲㠴㘹っ挵散㈰㉦㌸愶〴昵〰㡥〹㐳〲づ㔷扡㡢搴㉡搴ち挰攱㜶攲㕥㠰㕢つ㌳〱㔷㑡㈷づ㌸愶ㄹ㌹㕤㜶㠱搳愰愳昷愷㈲㔳㤰〲ㄴ捡愸挰〷愷㈹㘶㈵〹戸〸㙡愱攰昸〸㠶〰㜰〳㘱〳㜰捣㔴㜲㠲戸挰つ㘲㤰㉤ㄸ㠴㔹㐵㕥㜰㑣㈵敡〱ㅣㄳ㡤〴㥣㐱㈷捣㌸㉡〰户ㄵ㕡㝢ㅥ㜱捣㑣ㄲ㜰㐳攸挴〱挷昴㈴愷换㉥㜰㐳愱愳㙦㑤㐵愶㉥〵㈸㙣㐳㠵㙤愹挰㙣㈶〱㌷っ戵㔰㜰㝣㥡㐴〰戸敤㘰〳㜰捣㜰㜲㠲戸挰㡤㘰㤰敤ㄹ㠴搹㐸㕥㜰㤷愱慤〷㜰㤷㐳㐵挰敤㐸㈷捣㔴㉡〰㌷ち慤㍤㠳㘳㐶㤳㠰㉢愷ㄳ〷摣㤵㘸㜵扡散〲㌷ㅡ㍡晡㑥㔴㘴捡㔳㠰挲ㄸ㉡㔴㔰㠱㔹㔰〲敥㈷愸㠵㠳挳㠳㌱〲挰敤〲ㅢ㠰㘳㘶㤴ㄳ挴〵㙥㉣㠳散捡㈰捣㘲昲㠲晢ㅤ摡㝡〰挷挴㈶〱㌷㥥㑥㙥㐷慤〰摣〴戴昶っ㡥㤹㔰〲㙥㈲㥤㌸攰㤸づ攵㜴搹〵㉥ちㅤ㍤㐶㐵愶㑡〵㈸挴愹㔰㐹〵㘶㑦〹戸〴㙡攱攰㠲攷㈱慡㘱〳㜰昷扡㠲戸挰㈵ㄹ㈴挵㈰捣㝥昲㠲㘳捡㔳て攰㤸㄰㈵攰㈶搱〹㌳愳ち挰敤㠱搶㥥挱㌱㠳㑡挰㑤愶ㄳ〷ㅣ搳愸〲戸散〹ㅤ㝤ちㄵ㤹㘲ㄵ愰㌰㤵ち搳愸挰慣㉢〱㌷ㅤ戵㔰㜰㝣㕣㐹挰㠸慢㠳つ挰㌱ㄳ换〹攲〲㌷㠳㐱㘶㌲挸慢㔰昰㠲㘳慡㤴〵㙥㈲扦㘲昸㡡攳敤扥〲捣㐴㉡〱㌷㥢㑥㤸㔱㔵〰㙥㉦戴昶っ㡥㤹㔷〲㙥㉥㥤㈰㠲扣㤹㝥攵㜴㤹つ昶㉦㠷㜹搰搱攷㔳㤱愹㔹〱ちぢ愸戰㤰ち捣搶ㄲ㜰㝢愳ㄶち㡥㑦㕥〹〰户〸㌶〰挷っ㉥㈷㠸ぢ㕣㍤㠳㉣㘶㄰收㝢㐸攷㤷戰㘶㜷扥㤴㜳昶摥愹㘸㕦㥡㠰㐴挸㌳㘱愰扥㘳㑤ㄳ㤲㌴戸捡愹㘹㙢㡤㤳散ㄱ㘹挳㠴㜹㙢ㅢ㈶晡㑡扣て㤱攸戴㝤ㄲ㠱〷っ昵㍣愰㐳捣㈸㘱㍥㐲改㜵摦晡ㅦ㐲搱㘹捦㡥㜷摤慤㑦ㅢ扥戴㝤搱挵愱昳ㅢ戳㙤慤敤慤昹㡥㔱昵㐸㐰挲㑤散㙤㡤昹愲愲攸戴搲㙢攰㌱㌰㈶㌷慣愴㠵て㥦㕣挵〷〰㐴づ㙢㘹㍤愲㐵㝡㔳摡捥攷扥〸慦晥晤ㄹ㈶挲㌸㝣敤〴㜸〶㜳ㄷ㘸慣敦㡦㜲㔰㍦㠳㤳晦㔴搶づ㐰扤愲㜶㝡敤愲㠶㕣㔵㉥㔳㥤㠹愶慢攲㘶㍣㤱慡㡥搵㔴㈵愲昱㘴㘵摣㑣收攲戹㜴㘵摥㤰㕣〱晡㌸㄰㌶〶戳〳㈴摣㐱慣㌱㑤㐰㙡㤴㤵ㄶ㘳㔴昷㜶攲ㅥ晡㐵㉡愳戲㉡愷捣㤲晥晤㔵㠵攷戹㈴扥〹㝦愶摤挸㠳ㅤ㌴㡤昳晤愵ㅢ〱慢㜷㐶散㘰搷㘷㐱㘳敥㝤㝡〳扡愰ㅦ㠲㈲㘲昴㐳〳摢戴㌴慡㕢搴㑥㙦㜰攵㉤㘹ㄹ戴㙤㠹戶挲㠷㠲㙡㔹㌴て㐴戳攴㌹攰㘹愳敤㐶㠹敤㐵㉦愷㝢ㄳ㜲㝤㌴搶㤴㠶㜶㠱戴っ㑤㕣㤱㜷ㄹ㕡㌹慡搵〵搸㄰㡥㈵〸㜰㙢㉤㔴㌸ㄶ搴㜹㘸攱㜸㈸晣㍣㜵ㄸ㔱㐳㍦っ㈵㍥捦㠸敤㕡㙢㐲摤晡㍣㤳㤹㙣扥㍡㕥㤳㡡㐵戳搵〹戳㉡㥢捥攵㜲㜸昰㙣㈲ㅤ㑢㈵㤲戱㘴挶ㄸ攰㜴愷ㄹ㌶挶㐰愷㈶㥦攷㈰愷㐶㤹㌲㔰攳㘷慡捥㐴㐷挸ㅢ敢㐵晡攱㄰改㙤㈸㈲挶㤶㘸㤰㌶㜲搳〹㑡㈷ㄶ㘳㉢愷㝤ㄷㅡㅣ挱昶戱㔸㔳㐳搱㉥㈴搶愰愹㤳挴㌶㘸ㄵㄲ㈷㈰㠴㥦挴㍡戴晡㐹㙣ぢ㈳㌸挱〵㙦㤴㈰㌱捣㜶慤晤ㅣ㜵㥢㐴㑤㌴㥦㑥㔶㘱挳搳㌵㠹㜴㌲㥤捡攰㤱扡㤹㥡捡㘴扣㌲ㄱ慦㐹挶㡣攱㑥㜷搶挲挶搸捥愹〹㠹ㄱ㑥㡤㌲戵㈳㙡㐲攲攷㙥ㄲ挷㐱愴慦㐳ㄱ㌱㐶㐲〱㑢㤱敥㈱㌱捡㘹㥦㐸攱㐹㌴㠸㤲挴㘸戴ぢ㠹㔳攸㥥㉤㝣㡦㐱慢㤰攸〸㈴搱ㄶ㐸㠲戳昴㜰㠲ㅣ㝢㤴㈰昱ㄳ摢戵㜶㈶敡ㄶ㠹㑣㉥㕥㥤慢㑣㘶㤳搱ㅡ㌳ㄱ慦㌴㌳搹戴㔹㡤㈵ㄷ换㔴㔵㔵挶昲㠶㑣攰搳挷㔹戰㌱㜶㜱㍡㈷㈴挶㍡㌵捡搴㜸搴㠴㐴㤳㥢挴戹㄰改攷愱㠸ㄸ扢㐱〱㡢㡦挴〴愷扤㥡挲㡢㘸㤰挴㥡㡡愲㕤㐸㕣㐲昷㙣攱㍢㡥㔶㈱㤱㜱㤱搰㌶㐰㈵昴昰愹づ〹挴挳㜹㜷㤸㈱㑤ㅦ㈵昰㈴散㜸摡㐶搴㉤㍣昱㜸㔵㍡㤹㠸愶㤳㌸摥㈵攲昹㜸慡戲挶㑣攵㌲改㔴㔵捡㑣愷攲㌹㐳愶攴改㘳ㄳ㙣㡣㙡愷挷㔷戰㤶㜴㙡㤴愹㐹愸〹㥥〳摣㜸慥㠶㐸扦〶㐵挴搸ㅤち㔸㡡戴㙢㔱昵ㅥ㙡慥㐳㕢挰愱收㝡㌴ㄷㅥ㙡昶戰扤攸㤳搹慢ㅢ㈱㤷㐷戴慡㍤搱㉥㌰㙦㐶㔳㈷捣愹㘸ㄵ㤸㝢扢㘰㜶ㅤ㙡ㄶ〴㜲㥢〶㈳㌸挱攵㔸㤴攰㌶摤㜶慤摤㡡扡挵㉤ㅢ换㔴搷㈴㔳改㕣㍣㠹ㅤ㉢㕥㤹愹㐹㔷攷㘳搱捡㔸㌴㥤慦捣挵ㄳ㐶慤搳㥤捤戰㌱敡㥣㥡っ㉢㤹㡣愷㝦捡搴㙣挸㠴摢㙣㌷户㍢㈰搲敦㐴ㄱ㌱收㐰〱㡢㙦㔸敤攵戴搷㔱㜸てつ㘶㘰㑤捤㐳扢㤰戸ㄷ㑤㥤㈴ㄶ愰㔵㐸散改㈶挱㘱㈵〷摤㍤〲㐹㉣㠴ㄱ㌵昴〷㔱㠲挴摥戶㙢敤㈱搴㙤ㄲ搹㔸㘵㌴ㅡ㡢㐷戱㡦㈵搲搵搱㑣愲㍡㤱捡㔶㥢戱㥡㜸扡㈶ㄷ㌵㡤㝤㥣敥晣〹㌶挶㈲愷㈶㈳㐸㘶搷改㥦㌲戵ㄴ㌲㈱㔱敤㈶昱㈸㐴晡㘳㈸㈲挶扥㔰挰㔲愴㜳〴改ㅣ㌲㍡〷㠸戱㥦搳㍥㤷挲愷搹㍥て㙢敡〰戴ぢ㠹㘷搱搴㐹攲㈰戴ち㠹昱㙥ㄲ㥤㕦㍦扢〶㤲攰挴㌸㥣攰ㄹ㔴㈸㐱攲㘰摢戵昶㍣敡ㄶ〹戳摡挴㔱戶㍡㤷㡦挷戳㠹捡㜴慡㈶㕥ㄳ慢捡㈶㉢昳㜹っ㠸㘸戶挶㘸㜰扡昳〲㙣㡣㐳㥣㥡㡣㠹戴㔳愳㑣攵㔰ㄳㄲ㘳摣㈴㕥㠶㐸晦〷㡡㠸挱搹㙦㉣扥㌱㤱㜷摡ㄷ㔱昸〶つ敡㐹㘲㌹摡㠵挴㕢㜴捦ㄶ扥て㐵慢㤰搸捥㑤愲㜳㑣っぢ㈴㜱ㄸ㡣攰〴て〴㐲〹ㄲ㑤戶㙢敤㍤搴㉤ㄲ搵愶㔹㔵㤹㠹攷㜰㜴㠹㈷㘲㌵戹㜴㌴ㅡ㑦㈴㔲改㙣㈲㕤㔵㔹㤳慦㌶㥡㥤敥晣ぢ㌶㐶㡢㔳㤳㌱搱敡搴㈸㔳㙤愸〹㠹慤摣㈴㍥㠲㐸晦ㄸ㐵挴攰㜴㌶ㄶ摦㤸攸㜰摡昷愷昰ぢㅡ昰昱っ㙡ㄵ摡㠵挴㔷㜴捦ㄶ扥㔷愳㔵㐸㤴戹㐹㜴㡥〹㉤㤰挴ㅡㄸ挱〹㉥扣愱〴㠹㈳㙤搷摡㜷愸㕢㈴愲㤵㘶㜵㘵㔵㔵戴ち愷㤹㠹慡㥡㙣慡㌲㙢㘶ㄲ昹㐴㍡㥦㑥㐴㘳㌵㌱攳㈸愷㍢摦挳挶昸㤹㔳㤳㌱㈱ㄳ摡昴㑦㤹㍡〶㌲㈱㔱攴㈶愱㑡㈱㉦㐶ㄱ㌱㝥〱〵㉣扥㌱㜱慣搳㝥〸㠵晤㘹㤰挶㥡㕡㠷㜶㈱挱㍦ㄹ搰㐹攲〴戴ち㠹㉦扦㜱㥤㤲㜴㡥㠹捦搱敡㍦㈵攱㕣㌴晡㠸晣㑡戸〲㠹ㄳ㙤搷摡ㄶ愸㕢㈴㉡戳㌱㝣ㄳ攷㌳昱㈴㑥捥㜲㔵昱㜴㌴ㅤ㐷戵㍡㕢㤹捥愵㌳愹㙡攳㈴愷㍢㠳㘱㘳㥣散搴㘴㑣㥣攲搴㈸㔳愷愳㈶㈴㍥㐴㘷㍡㑦捥㠶㐰愴て㐵ㄱ㌱捥㠰〲ㄶ摦㤸㌸搳㘹攷昳ㅥ昴攱㌴㔸㑥ㄲ㘷愳㕤㐸㡣愰㝢戶昰㝤づ㕡㠵挴㥢㙥ㄲ㥤㘳攲昵㐰ㄲ㥣㕣ㄶㄲ㈳攱ち㈴捥戳㕤㙢愳㔰户昷㡥㔸㍣㥢捦愴搲挹㙣㈶㤹挸愷㔳改㉡㌳ㅦ挷㤱㌲㕡㔳㘹挶㙢戲㔱攳㝣愷㍢攵戰㌱㉥㜰㙡㌲㈶搶㍢㌵捡搴挵愸〹㠹㤷摣㈴㉡㈰搲㝦㠲㈲㘲㜰〶ㄹ㡢㙦㑣㕣敡戴昳摥〶㝤ㅣつ㕡戹捤㤷愱㕤㐸散㐶昷㙣攱㝢㈳㕡㠵挴㌳㙥ㄲ㥤㘳攲愹㐰ㄲ㥢㘰㈴㈴㘲㜰〵ㄲ㔷搸慥戵㌸敡ㄶ㠹㠴ㄹ㡤收戳㌵㠹㉡㌳㤷㐹愴戳昹㔴挶㑣攱㈴㍥ㅡ挷㤳㉢㔳㤵昹慣㈱ㄳ挹散㘱㈵㙣㡣慢㥣捥挹㤸㤰㌹㘴㐷愶慥㠳㑣㐸㍣攲㈶㤱㠴㤹㥥㐲ㄱ㌱慥㠷〲ㄶ摦㤸戸挱㘹㕦㐹攱㘴ㅡ慣挲㥡扡〹敤㐲㘲ち㥡㍡㐹摣㠲㔶㈱昱挷㐰ㄲ㜷〷㤲昸㌵㡣㠴㐴㉤㕣㠱挴㙦㙣搷㕡ㅤ敡ㄶ㠹㕣㉥ㄵ㡤攲㡣ㄴ扦㕡㉡ㄳ戱㔴㜵〶㑦㔲㡤㔷㘱㍦愹㡡昱㡣捣㌴㘴㘶㤸㍤㥣〱ㅢ攳㔶愷㜳㐲㐲㈶㠵ㅤ㤹扡ㅤ㌲㈱㜱扢㥢挴ㅣ㤸改㝢愱㠸ㄸ㜷㐰〱㡢㡦挴㥤㑥㍢ㅦ〵愱㉦愴挱搱㔸㔳㜷愱㕤㐸散㠳愶㑥ㄲ㜷愳㔵㐸摣攴㈶搱戹㜷摣㄰㐸攲ㅥㄸ〹㠹㈵㜰〵ㄲ㝦戴㕤㙢㑢㔱户㐸攴ㄳ㘶摡㑣㘶戳㤵㌵戱捡㐴㉥㥤慤愹捣收攲㔵搵改㕣㌴㔳㤳捣㥢ㄹ攳㕥愷㍢晢挲挶戸捦愹挹摥㜱扦㔳愳㑣㍤㠴㥡㤰戸捡㑤攲㐰㠸昴㠳㔰㐴っ㑥摡㘲昱敤ㅤて㍢敤挷㠹㤰〶敢㐸攲ㄱ戴ぢ㠹㉣摤戳㠵敦挷搰㉡㈴㉥㜶㤳攸摣㍢㉥っ㈴昱㌸㡣㠴挴㌲戸〲㠹㈷㙣搷摡㜲搴敤㌱㠱㠷敡㔶攵愲昸つ㠷扤㈳ㄵ捦愶捣ㅣ挶㐵㔵愶戲戲捡挴ㅦ㐸㠹ㄹ㑦㍡摤㘹㠴㡤昱㤴㔳㤳㌱昱戴㔳愳㑣晤〵㌵㈱㜱㡥㥢㐴㌳㐴㍡晦慡㑣挴攰㉣㉣ㄶ摦㤸昸㥢搳㝥㌲㠵敤㌴㌸㠵摢晣㍣摡㠵挴㑡扡㘷ぢ摦㉦愲㔵㐸㥣ㅣ㐸攲挴㐰ㄲ㝦㠷㤱㤰㔸〳㔷㈰昱㤲敤㕡㍢ㄲ㜵㡢㐴㔵㌴㔳㙤收㉢昳挹㕣㥥扦攴慢搲㌹㕣慡挱昳㠶㤳搹㝣㈲㤱愸捣ㄹ㌲ㄹ换ㅥㅥ〵ㅢ攳ㅦ㑥攷㠴挴㉢㑥㡤㌲昵㍡㙡㐲攲㔸㌷㠹戵㄰改挷愰㠸ㄸ㙦㐰〱㡢㡦挴㥢㑥㍢㥦ㄲ愱ㅦ㑦㠳戳戹捤㙦愳㕤㐸晣㤲敥搹挲昷㍢㘸ㄵㄲ慢摤㈴㍡昷㡥㔵㠱㈴摥㠵㤱㤰㌸〵慥㐰攲㍤摢戵㜶㉡敡ㄶ㠹㐴挲㑣愶慢慢㜲搵㌸愹㑡㘴戲㔵㤹㥣㤹〱㠳㔴搶㡣㐷慢昳㜱搳昸㤷搳㥤搳㘰㘳扣敦搴㘴敦昸挰愹㔱愶㍥㐶㑤㐸慣㜰㤳㌸ぢ㈲晤㙣ㄴㄱ攳ㄳ㈸㘰昱敤ㅤ㥦㍡敤㝣㕣㠴㝥㍥つ搶㜳㥢㍦㐷扢㤰㔸㑦昷㙣攱晢㑢戴ち㠹㝣㈰㠹㕣㈰㠹慦㘰㈴㈴㉥㠱㉢㤰昸摡㜶慤㕤㡡扡㝤㥣愸㡣愵㜲搱捡㕣㍥㤶愸挱て晢㥡㥡㜸㈶㔳㤹㌳㔳㤹㥡㙣愶㉡㥤㡤ㄹ晦㜶扡戳〱㌶挶㌷㑥㑤㐸㝣敢搴㈸㔳㍦愰㈶㈴づ㜶㤳搸〴㤱㝥〵㡡㠸昱㈳ㄴ戰昸㐸戰㡦搲扥㠱挲㙢㘹㜰ㄹ户戹ㄸ敤㐲攲㝡扡㘷ぢ摦㈵㘸ㄵㄲ㡢〳㐹㉣ち㈴㔱ち㈳㉣㜸敡ㄴ㕣㠱〴㈷㌴改㑤扢〵㜵㡢㐴㍡㥡挳戵㥤㕣戶㉡㥤㑥㈵昲ㄹ晣㝡挷昸挸愷㌳㐹㥣㙢收㉢慢㤳㐶㝦摢㐶晦㌵㙣っ捥㜸㑡攷㠴㠴敥搴㈸㔳〳㔱ㄳㄲ昳摣㈴㌶㐳愴晦づ㐵挴ㄸ〴㠵㈰ㄲ㥣摣㤴昶慢搸搷摦搳㠰㑦㠰㔰㠶攳晥て㜴捦ㄶ扥㌹㕦㈹㈴愶〷㤲㤸ㅡ㐸㘲〸㡣戰㈰搷〷慥㐰㠲㌳㤴㐲攲㍥搴㉤ㄲ戱㤴㤹㑦愶攳㠹㥡㕣㉡㤱挰㜱㌲㤳挹攴昳㤵〹㥣㠴㈷攲搹㑣㈶㘶㙣㙤摢攸昷挳挶攰ㄴ㘶ㄷ㠹㙤㥤ㅡ㘵㡡昳㤲㐲㘲㤲㥢挴㥦㈰搲ㅦ㐶ㄱ㌱㐶㐰㈱㠸挴昶㑥㍢㥦㈴愱㍦㑥〳㍥ち㐲挹〴㈴㥢㥥愴㝢戶昰㍤ち摡㐲㈲ㅡ㐸㘲㐲㈰㠹㜲ㄸ㘱挱㜳㥢攱ち㈴㐶愳㈲㈴晥㠲扡㍤㈶㉡慢㌳戹ㄸ㡥㥢搱慣㤹攰搷㈶㝥㙤㘴㌲㘶㈶㔶㕤ㅤ换㘵愳㔹㘳㈷摢㐶晦㉢㙣㡣㌱㑥㑤挶㐴㠵㔳愳㑣㜱愲㔱㐸散攲㈶昱〲㐴晡㡢㈸㈲挶㔸㈸〴㤱搸搵㘹扦㤵㝤㝤㠵〶㥢戹捤攳ㅤ昷慦搱㍤㕢昸收㡣愲㤰搸㌱㤰挴昶㠱㈴㈶挲〸㑢㤱晥ㄶ㕣㠱㐴搴㜶慤扤㡤扡㐵〲扦捡捤㔸扥㉡㤳挵㌹㘵㈲㤳慡愹㠹㈵搳㌸摦挶挹㜶㍥㕥㤳挳㜷㐷捣戶搱晦〹ㅢ㠳㤳㡣散㡦㉥㈴㉡㥤ㅡ㘵㡡㌳㠷㐲㘲ㅢ㌷㠹㝦㐱愴扦㡦㈲㘲㈴愱㄰㐴㠲昳㠹搲捥㘷㑢攸㥦搰㠰て㠷㔰㌲㐵挸愶捦攸㥥㉤㝣敦〱㙤㈱㌱㌰㤰㐴㈴㤰挴㘴ㄸ㘱挱㑤挳㜰〵ㄲ㥣ㄴ愴㌷敤㙢搴㉤ㄲ㠹㉣㉥换㔴挷㘲㜹㥣㙦㈷昰㑢㍣㘳搶㘰㥦挰㤵㠹敡㌴昶㤵㥣㘹㑣戱㙤昴㝦挳挶㤸敡搴㠴挴㌴愷㐶㤹慡㐳㑤㐸㤴戸㐹㝣て㤱晥〳㡡㠸㌱〳ち㐱㈴㌸㐱㈸敤昷戱慦晤㌰つ愶摦捦㙤㤶㌹㍦㌶㤵愲愹㤳挴㕥搰ㄶㄲ摦晣㍢攸户攸搷㘸昵晦ㄶ㥤ぢ㈳㉣挸敡㠰㉢㤰㤸㠷㡡㤰㠸愰㙥㤱挰攵扡扣㘹㘶昱㔳㌴㥦㑣挴㤲㔵愹捡捡㔸ㄵ㝥㤱攳㕡㕥㔵㈲㤵愸㌱收摢㌶晡〰搸ㄸ㥣〶愴〷㕤捥㈷ㄶ㍡㌵捡ㄴ攷昶㠴挴愷攸㑣攷㙦搱挱㄰改〶㡡㠸㔱て〵搹㘲捦㌵㉢捥昸㐹㍢㥦㌶愱㙦㑤㠳㐷戰㘶㉣㐱㍢ㄶ攴㔶愰㘹㔰扦搲晤㔱搹摤㌳㐳ㄴ㝣㥢昹㌸敦㐳晦㘷攰㈱晥捣㡢㈹敡㠷晢㙢慤扢㔲㑢㡡㈷晤㘷扥㌸〷挵㥢搲昹㉥㝤〷摢晡㝦昰㐳㤶㕤戳㔲昴㌸ㄲ㙦㝤㌸㌶戸㤴戳㘹搱愰㉥㜶昷搷攲㘰㔸戴㜵昳㥣㜶捣㐵攱慦づ㉥㙥㥤㠶㥢㘰慤㍦㔹户愵㌳㐷㌵捥㜹ㄶ㝤㐵㔷换戴㑣㍢ㅥ㘸搰㘱㍡㘶ぢ摢㍡敤昰㙣㜷捣㌶㐲㌰㡥㑦慥摦扡慢收扡慢㜷㐴㔷敢㥣㤶㜶晣㤵〵㌳攷㜸㙣挷㥤慥㈵挵晤㔴攰㡤昶昶ㅦ愷攳㙤扣昴㠶扦戳㌰㈷㐷〰㈳〲敥㘹㥥摥搸㈱捦〴搸ㅥ㜲愵㜳敡㔲ㅢ㠱慤敤㍦㜹捣慣㠵㘳㔲挹搲㌷昱㐹昴㍡㐸㈱㜷㠶攴〰㡣攸㍢挰愳攲㕥㑥㙦㙣ㅡ摣㠰ち昶㘳摣㕡㕣昰晡㜸㡡㕤㥤㙡晤㕦㘶晦㙦㑣ㅤ㝣㠸㘳昱㔳㔵㝥昶戴搲㔷搷㙥昸攴扡摤㉢㉥戹昹㐷晢晦戵㤶挵挷㔳㉥㕣捦搷㥦愷㘰敥ㄳ扢㈳㕡昵搷㔸扣捥攲つㄴ敡ㄵ㜴攲㐵摣慣散㝢㡣昹㍦㙣㠱昷㌱收挶㌲㜸挲㠲戴ㅢ昴㜷㔰㍦㜵ㄸ㉡摣㙤搴㑢戰攰㔸攵愶敡ㄵ摣捡㘶㌴㜳㠸㈹扤〹愵戶㌳摡㉣㤶挹㙡昵㍣㌴ㅤ〲ㄱ㝤㉣㐴㠳て㠷㔲摦㌸㜰㜶㔰㉣㝡捤攱〸㔸〴㜱㜸搶摥㕣ㅦ㠷㘷㙣㠱昷㘹收挶ㅡ㜸挲㔲愴㑦戴㌸ㅣ㡤㡡㜰㜸ちㄶ㥤ㅣ㘲攴戰ㄶ㈲㡢〳㈷つ戵捡㉥づ㈹昵㔸〱㠷㉡㜲㌸づ㑡㝤攳戰捥戱攸㌵㠷㤳㘰ㄱ挴攱㑦㘱ㅣㅥ戲〵摥㠷㥡ㅢ愷挰ㄳ㤶㈲㝤㜷㡢挳ㄹ愸〸㠷〷摣ㅣ㈶㤳〳㈷昶㉣づ㥣㌲搴愶㜴㜱㐸愸㍦ㄶ㜰㤸㐶づ攷㐲愹㙦ㅣ㌸㌳㈸ㄶ扤收㜰ㄱ㉣㠲㌸晣㍥㡣挳㥤戶挰晢㙣㜳攳ㄲ㜸挲㔲愴捦戲㌸㜰ㅡ㔰㌸摣敥收㌰㠷ㅣ㌸㠳㘷㜱攰摣愰㌶户㤳㐳㑤愵扡戵㠰挳㝣慡昳㡢搰搹㔵〶㕦㡤㑡摦愰㜰㍥戰㙦㔰㙥㠴㐵㄰㤴㥢挳愰摣㘴ぢ扣捦㍢㌷㙥㠶㈷㉣㤸ㄷ戱愰晣ㄶㄵ㠱㜲㠳ㅢ捡ㄲ㙥攵㘶㠸㉣㈸㥣昸搳昶敤㠴㤲慡㔱搷ㄴ㐰搹ㅦ愲挱㜷㐰愹㙦ㅣ㌸扦搷㌷づ昷挰㈲㠸挳愶㌰づㅢ㙤㠱昷戱攷〶㈷〷戱㈰ㄹ挴攲昰㈰㉡挲攱㌲㌷㠷㌴㌹㜰㜲捥攲挰㘹㍦㉤摢挹愱㈶愹㉥㉥攰㘰㤲挳愳㔰敡ㅢ㠷挷ㅣ㡢㕥敦㈴㥣攳ぢ攲㜰㝥ㄸ㠷昳㙣㠱昷改攷挶戳昰㠴〵㜹㈵ㄶ㠷攷㔰ㄱづ攷戸㌹㌴㤳挳ぢ㄰㔹ㅣ㌸改愷戵㜶㜲㐸㐶搵㤹〵ㅣづ㈷㠷㤷愱搴㌷づ㥣摢ㄳ㡢㕥㜳攰っ㕦㄰㠷㔳挲㌸㥣㙣ぢ扣て㐱㌷摥㠲㈷㉣挸㔹戱㌸扣㡢㡡㜰㌸搱捤㘱つ㌹晣ぢ㈲㡢〳愷晣戴愳搰㔶㈶㈷㈴戱㘸㑣慤㉢〰㜱㌴㐱㝣〴慤扥㠱攰搴㕥摦㐰㝣〱㡢㈰㄰㙢挳㐰晣摣ㄶ㜸ㅦ㠶㙥㝣〵㑦㔸㡡昴攳㉣㄰摦愲㈲㈰㝥收〶㜱㍣㐱㝣て㤱〵攲㍢慣㘹扦㐴㥢㝤㌶ㄱ㔳慢ぢ㌸㥣㐴づち㥢搴㌷づ㥣搸ㄳ㡢㕥て㠸晥㔰慦㘰敦㍤㘷㔵敤㘱ㅣ摡㙣㠱昷㤹攸㠶づ㑦挲攱っ㡢挳㈰搴㠵挳ち㌷㠷戳挸㠱戳㜲ㄶ〷捥昷㘹扦㐲㥢㍤㈰㘲搵慡愹〰挴戹〴㌱〴㕡㔸晡㜰㝡挹㜹㍤戱攸㌵㠸攱㔰慦〸〰戱㉣っ㐴摥ㄶ㜸㥦㡤㙥㡣㠰㈷〱㜱㤱〵㘲㈴敡〲㈲攷〶㜱〹㐱㤴㐳㘴㠱ㄸ㠵㌵㙤〳摡散〱㔱愳づ㈹攰㜰㌹㌹㜰愲づ㑢ㅦ㌸㜰㔶㑦㉣㝡捤㠱㜳㝢ㄵ〱ㅣづっ攳㜰㠰㉤昰㍥㈲摤搸つ㥥㠴挳搵ㄶ㠷ㄸ敡挲㘱㍦㌷㠷㙢挹愱ㄲ㈲㡢〳㈷晢戴敢搱收ㅣ㈱愲㙡㜱〱㠸ㅢ〹㈲〹㉤㉣㝤〰挱㐹㍤戱攸㌵〸㑥敤㔵〴㠰㔸ㄸ〶㘲㠱㉤昰㍥㉡摤㤸〲㑦〲攲户ㄶ㠸㕡搴〵挴㍣㌷㠸捤〴挱搹㍡ぢ〴攷晡戴摢扡㐰挴攲㙡㜶〱㠸㍢〸㘲づ戴戰昴〱〴攷昴挴愲搷㈰㌸戳㔷ㄱ〰愲㌶っ挴㜴㕢攰㝤㘴扡戱て㍣〹㠸㝢㉣㄰㑢㔰ㄷ㄰㔳摤㈰敥㈵〸㑥挸㔹㈰㌸搵愷摤㡦㌶晢㐷㙣㔴敤㔱挰攱㐱㜲㌸㄰㑡㔸晡挰㠱㌳㝡㘲搱㙢づ㘹愸㔷〴㜰㐸㠶㜱愸戶〵摥㈷愷ㅢ㔹㜸ㄲづ㡦㕡ㅣ㤶愱㉥ㅣㄲ㙥づ㡦㤳〳愷攳㉣づ㥣攸搳㥥㐴㥢㜳愸㡣慡㘸〱㠸愷〹愲ㄹ㕡㔸晡〰㠲ㄳ㝡㘲搱㙢㄰敤㔰慦〸〰㌱㉥っ挴慥戶挰晢〴㜵㘳㈵㍣〹㠸攷㉣㄰㙢㔰ㄷ㄰扢戸㐱扣㐰㄰㥣㡤戳㐰㜰㥥㑦晢扢ぢ㐴㐲㡤㈹〰昱㌲㐱慣㠵ㄶ㤶㍥㠰㌸挶戱攸㌵〸捥敡㔵〴㠰ㄸㄹ〶㘲㐷㕢攰㝤㤲扡昱㑢㜸ㄲ㄰㙦㔸㈰㌸愳㈷㈰戶㜷㠳㜸㡢㈰㑥㠳挸〲挱㘹㍥敤㥦㘸戳昷㡣戸ㅡ㔶挰攱㕤㜲㌸ぢ㑡㔸晡挰㠱戳㜹㘲搱㙢づ㥣搳慢〸攰㌰㈴㡣挳㔶戶挰晢㐰㜵㘳㍤㍣〹㠷㡦㉣づ㥣捦ㄳづ㠶㥢挳㈷攴戰〱㈲㡢〳㈷昹戴捦扡㌸㔴愹㠱〵ㅣ扥㈰㠷㑤㔰挲搲〷づ㥣换ㄳ㡢㕥㜳攰㡣㕥㐵〰㠷晥㘱ㅣ㌴㕢攰㝤慥扡挱㠹㐰攱昰慤挵㠱戳㜹挲愱挴捤攱㝢㜲昸㌵㐴ㄶ〷㑥昱㘹㍦㜶㜲愸㑥慡愲〲づち㑦㕣ㅣ扣ㄹ㑡㔸晡挰㠱㌳㜹㘲搱㙢づ㥣捦慢〸攰昰敤搷㈱㤷敡扥戱〵摥挷慢ㅢ㥣〶ㄴづ晤搱㜷㕣慡扢ㄷ㜵攱昰㌵㉣摥挱搶挹愵㍡ㅤ㐲挵㘹㌸㡢〳㈷昸戴〱㘸戳昷㡢㠴晡ㅣ摡㙦㐲摢扡㝥㌹㠸ㅣ晥〴㈵㉣㝤攰挰㜹㍣戱攸㌵㠷挷愱㕥ㄱ挰攱愳㌰づㅦ摡〲敦㔳搶つ㑥〲ち㠷㈱ㄶ㠷㘷㔱ㄷづ敦扢㌹㙣㑤づ㥣㠴戳㌸㜰㝡㑦摢戶㡢㐳㑣扤㔳挰㘱㌸㌹扣〰㈵㉣㝤攰挰㔹㍣戱攸㌵㠷㔷愰㕥ㄱ挰攱㡤㌰づ慦摢〲敦挳搶㡤搷攰㐹㌸㡣戴㌸㜰ㅥ㑦㌸扣敡收㔰㑥づ晦㠴挸攲挰挹㍤㙤愷㉥づ㈹昵㔲〱㠷ち㜲攰戴ㅣ㤶㍥㜰攰ㅣ㥥㔸昴㥡挳㈷㔰慦〸攰昰㕣ㄸ㠷扦搹〲敦㌳搷㡤捦攰㐹㌸㡣戳㌸㜰ㄶ㑦㌸晣挵捤㘱㌷㜲昸㌷㐴ㄶ〷㑥敤㘹ㄳ㍢㌹㈴攳敡愹〲づ㌱㜲攰愴ㅣ㤶㍥㜰攰っ㥥㔸昴㥡㐳㍦ㅣ愳㉡〲㌸㍣ㅡ挶攱ㄱ㕢攰㝤昴扡㔱ち㑦挲㈱㘹㜱搰㔱ㄷづて扢㌹搴㤰挳〰㠸㉣づ㥣搸搳㜶敦攴㔰㤳㔲てㄴ㜰㤸㑣づ㠳愱搴㌷づ㥣扦敢ㅢ㠷慤㘱ㄱ挴攱㥥㌰づ㜷摢〲摦ㄳ搸户㠵愷㥥㥥挰敥晡㌳收㠳〱扦㌴捦晢晤〶攴慤㘶捥搷攱㡥扦挶愶㈶戹㔹㙥㈰ㅥ㤸摣㠶㍦㈴㍥て捦〵挷㘳㤲敢ㅢ敤㍦㑥㍢〷捦ぢ攷昳㘷㥤㐷昲敡㔲愳戱㤶㕦搸㠶㘷昴昶捦捦㘹挷昳摣㜳㘵昸㐳挸ㅤㅤ㘶㕢换晦挲搳㤴㜱晢㈲ㅦ㑦㠳㤷昵ㅣ攵挰㍢〷㜹㑢㘰攰搴㤸昵㠸昵㉥ㅥ捥摦〷㉦收㜳㤶晦戳㐷扢㙢戵ㄸ㘲捥搳㌵㜳慥㈷㠷㤷愸扢昰ㄱ㕢㤳搴挷ㄴ晤㈸㝤㉥㉡㐶ㄶ㈷昴戵㤹㈸昸〷㝥㘵㜲ㄹ㐵㐴㥦㠵ㄶ戹㠳㔴㡡愲搲攱ㄸ〶摥㡤攳扤㥣㝣攲㐷㤱攷慦㝣てㄸ挰㉤㜶㕥㈵㍢挰戴扢ㄹ㐵㝥㜵昶㙦㙥㐸户戵愵搷㤴㌵㌷㌴㤹㉤换㍡㤶㤷㌵慣挲〴㉡㥥㜸㡥㝥攰㑦㠶敢㜳昰㍦㐳昱慤㜶㠲㐷㡥㑢㥤ㅢ㕢愲㌶〷㙥搸㍣㙥〱㌷慣㙢愳ㄶ戰㠹户挵㕡ㅢ愵㉡攰㠳ㅢ收扣搴㔸㔴搸㕤㝤㙦㘸㜶㠶㥢㠸ㄶ㔷戸㥢〲挳搵晢挳㉤昱㠴㡢挱㑦㐱戸㉡㈷摣扥敥㜰扢ㄷ㠶扢㍡㌰摣〱晥㜰〷㜹挲㑤昶㠶攳挴㤱㙣摤挱敥㜰㥣㤲攱搶㘹つ㘸つㅥ㌹㤷〵㜶㈱つ㝤㉤㠳愲㜰攴㘴搱攲㠶㍣挷摢つ捥摢㐸㌷㑣㘸㜶㐲收㈴㠸ぢ昲晡挰㤰换改扢昰㌳㍤搴ㄳ㙥㠹㌷摣晥㑥戸㈶㜷㌸捥㌵㐸㌸㙥㜵㠹㍡㍢㌰㕣㉢㝤㜳ぢ扢㠶搰攱㙣㜲つ㈱㑥㑢ㄴ㝣愶愶ㄳ慥ㅤ㥡㥤㕢挷㑢晡慥慤㍢㈵㌰摣㉡晡㉥摣扡搵㥥㜰扣晡㕦㄰敥㜰㈷摣㤱敥㜰㐷㌸攱慣慤㕢ㄷㄸ敥㘸晡㉥摣扡戵㥥㜰㙢扣攱㡥㜶挲晤挲ㅤ敥㌸㈷㥣戵㍦ㅥㅤㄸ㙥ㅤ㝤ㄷ㙥摤〹㥥㜰挷㝢挳㥤攴㠴㍢搱ㅤ敥っ㈷㥣戵㜵慢〲挳㥤㐲摦㠵㕢㜷㥡㈷摣㔹摥㜰攷㍡攱捥㜰㠷攳挵㔶搷㘷搷ㅡㄸ敥㙣晡㉥摣扡㜳㍣攱㉥昱㠶攳㤵㔷搹ㄱ捥㜳㠷攳㌵㑤搷挸㕣ㅥㄸ㙥㍤㝤ㄷ㙥摤㐵㥥㜰搷㝡挳昱晡愶㠴扢挴ㅤ㡥㔷づ㕤攱搲㠱攱㉥昳㠷摢攸〹户搹ㅢ敥づ㈷摣ㄵ敥㜰扣㍥攷㠲㜹㐰㘰戸慢改扢㄰收戵㥥㜰扣㤴㔷戰㈳㍣攸㠴扢摥ㅤ㡥㤷挱㕣㕢㔷ㅦㄸ敥㈶晡㉥㠴㜹㡢㈷ㅣ慦㤸ㄵ㠴㝢摡〹昷ㅢ㜷戸攷ち挳捤ぢっ户搹ㅦ敥㌶㑦戸ㄷ扣攱㕥㜶挲摤攱づ挷㑢㍡㉥㤸㌳〲挳摤㐵摦㠵㌰敦昶㠴㝢换ㅢ敥㕤㈷摣ㅦ摤攱㜸攵挴ㄵ㙥捦挰㜰昷晢挳㍤攸〹昷㠹㌷摣ㄷ㑥戸㍦戹挳昱〲㠵㉢㕣㌲㌰摣㈳晥㜰㡦㜹挲㝤敦つ挷慢ㄵ戲㈳㍣攱づ挷敢〰慥㜰搱挰㜰㑦搳㜷㈱捣㘷搹攴晡㐶攰㈵㠳㠲愱挲㡢〲ㄲ敥慦㔸改晣㐶攰捦㙤㔷戸戱㠱攱㥥㠷㤲㈷摣㡢㙣㜲㠵攳㉦昳㠲㜰晣敤㉤攱㕥挲㑡㘷戸㤱愸戸挲㡤づっ昷ち㤴㍣攱㕥㘳㤳㉢㕣㌹敡〵攱昸ㄳ㔷挲扤㠱㤵捥㜰晣昱攸ち㌷㈲㌰摣摢㔰昲㠴㝢㠷㑤慥㜰晣㥤㔹㄰㡥扦㈴㈵摣㝢㔸改っ挷摦㘸ㄲ捥晡㐶ㄸㅡㄸ敥〳㈸㜹㜶昳㡦搸攴ち挷㥦㜳〵攱昸㠳㑤挲㝤㠲ㄵ㈷㕣㈹捦㤹㝢㝤㐲捦㕣户㈱昸改搳㘴㘶昹ㄷ㝣愶攳敦挰㡣㙢挲㠹㜹㉦晥散捥愷㠸愳㜸㈶㑥ㅦ晡㘷昶ち㉢㠳㜹㍥捣㤵㌲㥥㍤㉢㥥敢戲㔳晡攷㙣收㘹慥㔸㝣㘱慦㠸〵㑦㘹扢㉣敡㔱ㄳ㡢㉦搹扣挴㤶改㕦搹㉢㘲挱戳搲㉥ぢ㥥㜱㡡挵搷㙣收挹㈶㘵晡扦敤ㄵ戱攰㠹㘵㤷㐵ㅡ㌵戱昸㠶捤㍣㉦ㄴ㡢㙦敤ㄵ戱㌰敤㡡戵ㅤ㍣扦ㄳ㡢敦搸捣㔳㍢戱昸摥㕥ㄱぢ㥥挶㜱挵戲攰㈹㥡㔸晣挰㘶㥥㥤㠹挵㡦昶㡡㔸戴摢ㄵ换㠲㘷㔹㘲㔱㔴〶㘵㥥㘰㠹㠵㘲㡤㉣昱ㅥ捣㤳㈹慥㔸ㄶ㍣㔱ㄲ㡢㘲敡慣㜵㉣晡戹㉤㝥㔱㘰挱㜳ㅤ戱㈸愱捥〹㡥㐵愹摢㠲愷㌴㕤㌱㜸扡㈲ㄶㅡ㜵㜸愶㐲㤹摥摦㙤挱戳㤲㉥ぢ㥥㜱㠸㐵ㄹ㜵㜸戲㈱ㄶ扡摢㠲㈷ㄶ㕤ㄶ敢ㅤ㡢〸㜵㜸扥㈰ㄶ〳摣ㄶ㍣㌷攸戲攰昷扥挴ㄸ㐸ㅤ㝥攵㡢挵㈰户〵扦摥扢㉣昸搵㉤ㄶ㕢㔰㠷摦摡㘲㌱搸㙤挱㙦攸㉥ぢ㝥晢㡡㠵㐱ㅤ㝥昱㡡挵㤶㙥ぢ㝥挹㜶㔹㙣㜶㉣戶愲づ扦㍢挵㘲㠸摢攲㡥〲ぢ㝥〷㑡㡣愱搴攱搷㥦㔸㙣敤戶攰㔷㕤㔷っ㝥㡤㠹挵㌶搴㜹搰戱搸搶㙤挱㙦慢㉥ぢ㝥ㄳ㠹挵㌰敡昰㑢㐸㘲っ㜷㕢昰ぢ愷换㠲㕦㈶㘲戱ㅤ㜵㥥㜵㉣㐶戸㉤晥㕡㘰挱敦〳戱搸㥥㍡晣㉡㤰ㄸ㍢戸㉤㜸搸敦㡡挱㐳扡㔸散㐸ㅤㅥ捤挵㘲愴摢㠲㐷敥㉥ぢㅥ㤵挵㘲ㄴ㜵㜸㐰ㄶ㡢㜲户〵て扥㕤ㄶ㍣戰㡡挵㘸敡昰㤸㉡ㄶ㍢戹㉤㜸晣散戲㤰〳ㅢ挷昷ㄸ攸㌸㉦㠳〷㌸戹攴㔶㠱㔶㕣㤲㤷㠳㤹㑦㡢〷㌵搱摡搹搲㤲〳㤸㑦㡢〷㌲搱ㅡ㙢㘹挹㐱换愷挵㠳㤷㘸㡤戳戴攴㐰㐵慤昱愸㍢㉦㠳〷㉣搱摡捤搲㤲㠳ㄳ戵ち㝡捦㠳㤴㘸㑤戴戴攴㠰㐴慤〲㕦㍣㌰㠹㔶捣搲㤲㠳㤰捦ㄷて㐶愲㔵㘹㘹挹㠱挷攷㡢〷㈰搱慡戲戴攴㘰攳昳挵㠳㡥㘸㈵㉤㉤㌹挰昸㝣昱㐰㈳㕡㌵㤶㤶ㅣ㔴㝣扥㜸㜰ㄱ慤摤㉤㉤㌹㤰昸㝣昱㠰㈲㕡㤳㉤㉤㌹㜸昸戴㜸㄰ㄱ慤㈹㤶㤶ㅣ㌰㝣ㄱ㜹攰㄰慤㘹㤶㤶ㅣ㈴㝣扥㜸戰㄰慤㕡㑢㑢づっ㍥㉤ㅥ㈰㐴㙢㠶愵㈵〷〳㕦㐴ㅥㄴ㐴㙢㤶愵㈵〷〰㥦ㄶて〴愲㌵挷搲㤲㥤摥愷挵㥤㕦戴收㕡㕡戲愳晢戴戸挳㡢搶㝣㑢㑢㜶㙥㥦ㄶ㜷㜲搱㕡㘸㘹挹づ敤搳攲㡥㉤㕡晢㔸㕡戲ㄳ晢戴戸㌳㡢㔶扤愵㈵㍢㉥戵ち挶㉡㜷㘰搱㕡㈲㕡㠶㌳摣ㄵ昷㑦戹ㄶ㝥摤㔷搶㕣搹㜴搸㤶攱㙦㐴㜱㤷ㄴ挱戵ㅥ〱昷㐲ㄱ㕣攳ㄱ㜰挷ㄳ挱搵㠵〲挳改㠹攲㑥㈷ㅡ㔷ㄵ㙡㈸敥㘷㈲戸搲㈳攰慥㈵㠲㉢㍣〲敥㑤㈲搸攴ㄱ㜰〷ㄲ挱㐶㡦㠰晢㡣〸㉥昷〸戸㥢㠸攰㌲㡦㠰㝢㠶〸㌶㜸〴摣ㄹ㐴㜰愹㐷挰昱㉦㠲㑢㍣〲づ㜹ㄱ㕣散ㄱ㜰㤴㡢攰㈲㡦㠰〳㕢〴ㄷ㝡〴ㅣ换㈲㔸敦ㄱ㜰昸㡡攰〲㡦㠰㈳㔶〴攷㝢〴ㅣ愴㈲㌸捦㈳攰戸ㄴ挱戹ㅥ〱㠷愲〸捥昱〸㌸晡㐴昰㉢㡦㠰〳㑥〴㘷ㄷち〶晣㍦戲〶㤵愱</t>
  </si>
  <si>
    <t>㜸〱捤㥤〷㜸ㅣ搵昵昶㜵㘵㘹慣㔹户〱㘳挰ㄸ㡣㘵慣㠰ぢ㘶㔷摡㈶㠳㜱户㌱㙥㠰㙣㝡㈲㔶扢戳㔸愰㘲㔶㜲㠳㔰㐲〷㐳㈸愱㤹摥㐲㙦㈱㌶㈵戴㔰㐳㈸愱㠷ㄲ㝡㠷搰〹愱挳昷扥㘷㘶㔶戳㔳㔴昲捦昷㍣㔹捦㕥捦扤愷摤昹敤㥤搹搹戹㘷㐶㘵慡慣慣散㘷扣昸㍦㕦ㄵ㕣搹扣㘱㜵㐷愷搹㍡㜱㐶㝢㑢㡢㤹敤㙣㙥㙦敢㤸㌸慤㔰挸慣㥥摦摣搱搹てち㕡㘳㌳攴ㅤ㤵㡤ㅤ捤〷㥢㔵㡤㉢捣㐲〷㤴㉡换捡慡慡昴㜲挸㠷摢㙦挳愹攸戴搲㉢㔸㐰慢㑣搷㔸昴㘷㔱挵㐲㘷ㄱ㘱㌱㠰挵㐰ㄶ㠳㔸っ㘶㌱㠴㠵挱㘲〳ㄶㅢ戲ㄸ捡㘲㈳ㄶ挳㔸㙣捣㘲ㄳㄶ㥢戲㘰㝣㝤㌳ㄶ㈳㔰っ摣ㅣ挵攲ㄹ搳ㄷ㌵ㅤ㠰慤㘹攸㙣㉦㤸ㄳ㐶敤㙥昵㜹㜲㉣㌶㌱㌶戱戶扥㌶㌹㌱㍡㘱搴㡣攵㉤㥤换ぢ收攴㌶㜳㜹㘷㈱搳㌲㘱搴㉥换㥢㕡㥡戳昳捣搵㡢摢て㌴摢㈶㥢㑤搱扡愶㑣㍣ㅤ㡢㈷ㄲ昹晡晡昴挰㉤攰㜹攱㡣改扢ㄴ捣㝣挷㝦换攷㐸晡㕣㌴㘳晡挴㠵㘶攷㝦换攷㤶昰〹㤷㌳摢㕢㌳捤㙤晦㈵愷㤵晣㑣ㄳ㌳捤㙣㌳㍦㝣搳㉣㌴户敤㍦ㄱ摤㉥〱㡤㕡㙡攲戴㡥㡥攵慤换㌸㡥㘶㤸㉤㉤扢㤹㜹昹搰㕢㘷㜶㜴敥㤲㈹戴㜶っ㙣㈵㍦戳㘰戶㘵捤㡥挱慤戳㔶㘵捤ㄶ㕢戱愳慡㜵昷㑣㘱㘱愶搵慣攰捡㤰㔶敢㌳㥣㥢㌳摢㍡㥢㍢㔷て㙡㕤搲㘱敥㤶㘹摢摦愴㑡㘵敢㥣攵捤㌹㔵㔱㠱愵慣摦搶㐱㍤㤳てち晤㘹㥤戱㌴㔳攸㤴ㅡ㍦挲㔸㤰慥㙢戸挸㔶㤴昴㡢㐳㙡㤴挷㡡㥦㔹㐳㜳敢㍣戳搰㘶戶㌰〸㍦挹昱ㅥ㈵〱㘴㝤づ㐵㔲捥收昰㔳㔲〳散㥤㡦摢挲㈸摡㈸ㄴ㥢㉥㙣㉦戴㘲㐰㉥㌰㌳㙤㤳㘳ㄳㅡ㍡㜳㌳捤ㄵ㤳愳ㄳ㙢昵㙡㐸昵搱搴摢ち挵㔰挰挸戵户㌶ㅦ㥣㈱敤㐹戱㜸㍣㌱㐹ㅦ㐳㤵ㅡㄴ慡攲㈵散敡敥〰摣摤捡ㅢ㌳攵㡤㑤攵㡤搹昲挶㕣㜹愳㔹摥㤸㉦㙦摣扦扣㜱㘹㜹㘳㜳㜹攳〱攵㡤〷㐲挷㜹㔵昵敦㕦㙥扦搲㉢摦㝥㙣搴㔹敦捤㍣昳晣ㄷ㥥㘹㍢散㡢愱㡡㝢户ㅣㅣ戶挶㑡㜸㠷户㠱㔴ㅦ㡢㐲ㅢ㠷挲搷攱㐴㙡㤲㍥㥥㉡ㄳ㔰㈸昵っ㍡捣㑥㙦昵搱㡦搷扣㌹昱㥤㜹㘷摣扥挷摥ㅦ摦㜱㔲㥢攲㘱㐴愲㑤挴㑡㜸戴敤攸㉡㡡㐲㡢愱昰㐷㡢㑦搲㙢愹㔲㠷㐲愹挷散㘸㕦晦搸㔰㠸摥昶搹戴㜵㘷扤㕣㜹愱㝡攸㕤挵攳㤵㐴㑢㘰㈵㍣㕡㤲慥㔲㈸戴㌴ち㕦戴晡搸㈴扤㥥㉡㤳㔰㈸昵愰ㅤ㙤攲昲戱昹㍢㙥㙢㤹㝤挲㤸摦敤昲攳戶㙦扦慢㜸㘰㤴㘸㍢㘰㈵㍣摡㘴扡摡ㄱ㠵㌶〵㠵㉦㕡㍣㌹㐹㥦㑡㤵㘹㈸㤴扡摢㡥㜶晣ㅦ摥慤㙥㜸㘸慢㠵㌷慣㑥㝦扢挷戰㘳㌲㡡㍢愳㐴㥢㠱㤵昰㘸㌳改㙡ㄶち㙤㌶ち㝦戴昴㈴㝤づ㔵㜶㐲愱搴慤㜶戴㡥攴㘱㜳〶㑦扡㘷敡〹㌷㘶扥㍦㘱收昷㠷㉡ㅥ敡㈵摡捥㔸〹㡦㌶㡦慥收愳搰ㄶ愰昰㐵㑢攱㜳㕢㐸㤵㐵㈸㤴扡挹㡥㜶搷㤱㍢收㡥戹㜱攰捥搷摦㝣敥㑤㤷㐴㔷慣㔶晣㑥㤱㘸扢㘲㈵㍣摡㙥㜴搵㠰㐲㕢㡣挲ㄷ㉤㠹㌱戹㠴㉡扢愳㔰敡㙡㍢㕡攱戲つ摦戸昱摢攳ㄷ㥥昲敥㈶㕦搶㥣昰昳ㄳ㙡〰挴ㄲ㙤㑦慣㠴㐷摢㡢慥昶㐶愱敤㠳挲ㄷ㉤〵㤲晢㔲攵㤷㈸㤴扡搴㡥昶㐵㜴慡戱㙣挹戹ぢ慥ㅦ㜷昲挶㉦㡥摢愵㐳昱㕢㔲愲㌵㘲㈵㍣摡㝥㤰敡ㄹㄴ㕡ㄳち㕦戴㌸㐸㘶愹㤲㐳愱搴㜹㜶戴昴慦㤶慤摦晡㤱愱㜳㉦昹搷挰㌵㥦敤昹昸ㅤ㡡㕦挷ㄲ㉤㡦㤵昰㘸晢搳搵㔲ㄴ㕡㌳ち㕦戴㈴愲ㅤ㐰㤵〳㔱㈸㜵㠶ㅤ㙤搶摤捤㌷㑥㝡昵搹㤹搷㑤㝡㜷攴昱戳㡥扡㔸昱㝢㕦愲戵㘲㈵㍣㕡ㅢ㕤戵愳搰㤶愱昰㐵㑢搴㑥搲て愲㑡〱㠵㔲㈷摢搱捥㕤㌳㜲挹㉢つ敦捤㌹慢摦㘷㡢昷㑤改昷㉢㥥㘰㐸戴㑥慣㠴㐷㕢㑥㔷㉢㔰㘸㉢㔱昸愲愵㌱㑡㔶㔱㘵㌵ち愵㡥戵愳つ摦㙣㤳搹㡢捥昹攵扣敢㍦㌹昱挱㘳㜶昸㘹㐳挵㌳ㄹ㠹㜶〸㔶挲愳晤㥡慥づ㐵愱ㅤ㠶挲ㄷ㉤㔱㍦㐹㍦㥣㉡㐷愰㔰敡㜰㍢摡㕤挷扥扡挵〵㈷㡣㥤㜹昹捦㠵㤶ㅢ㕥戹攸㜰挵㔳㈶㠹㜶㈴㔶挲愳ㅤ〵愹㝥㌴ち敤ㄸㄴ扥㘸㘹㝣㙥挷㔲攵㌸ㄴ㑡慤戲愳㜵㙥戱改づ㔳〶摣㍣昵昸敢㝦㜷搰戳て㥤㜸戱攲戹㤹㐴㍢〱㉢攱搱㑥愴慢㌵㈸戴㤳㔰昸愲愵愲㤳昴㤳愹昲㕢ㄴ㑡ㅤ㘴㐷摢晤搳㜵ぢ㐶愴㕡攷摥㜱昲㕤㉤㠳㑦㘸摥㑡昱㈴㔰愲㥤㡡㤵昰㘸愷搱搵改㈸戴摦愱昰㐵㑢攲㌸㜹〶㔵捥㐴愱搴〱㜶戴愵昳㕥㜹晦搲㝢敡㘶㥤㍦晣㤰㠵㘵挷摤㍦㕦昱㙣㔳愲㥤㡤㤵昰㘸攷搰搵㕡ㄴ摡戹㈸晣搱昰戹㥤㐷㤵昳㔱㈸㤵戵愳敤㜸㕣㑤敢ㄹ摦慦㥡㜷搷挱㡦㉦㝡昸昵攷捡搴㌰㠸㈵摡㠵㔸〹㡦㜶ㄱ㕤㕤㡣㐲扢〴㠵㉦㕡〲摢㜶㈹㔵㉥㐳愱搴扥㜶戴摦敥昴㜴㙢收慥㠷攷摤㘳っ㍥㝤搱㔳户㝥愳㜸晥㉣搱㝥㡦㤵昰㘸㔷搰搵㤵㈸戴慢㔰昸愲愵㄰敤㙡慡㕣㠳㐲愹㈵㜶戴㜵昵㐷戶扣晤挴扢ぢ敦戸㜲㐵晦戲昶㜷㌶㔴㍣㔱㤷㘸搷㘱㈵㍣摡昵㜴㜵〳ち敤㐶ㄴ扥㘸㐹㝣㥢摥㐴㤵㍦愰㔰㙡愱ㅤ㙤挲攰挲搰㘵ㅦ晦㜹愷㜵攷慥㝢㙡摥㥤㍢扣慦㌶㠵㔸愲晤ㄱ㉢攱搱搶搱搵㝡ㄴ摡㉤㈸㝣搱敡㜱㉣戹㤵㉡户愱㔰㙡㡥ㅤ慤攲㥥ㅢ㥦晤㘱昰㉥㌳慦摢戵愵改㤶慦㝥愸㔵挳㈱㤶㘸㝦挲㑡㜸戴㍢攸敡㑥ㄴ摡㕤㈸㝣搱ㄲ昸づ戸㥢㉡昷愰㔰㙡慡ㅤ㙤㘵晣扢㑦摦㍣㙦搵愲㌳㍥ㄹ扢攰捤㕢㜳敦慢捤㈰㤶㘸昷㘲㈵㍣摡㝤㜴㜵㍦ち敤〱ㄴ扥㘸㜱㡣挹〷愹昲㄰ち愵敡敤㘸㔷㍦㜹搵戸㥢㐷㑤摥改晡㐳㉥㙣扥㜰搴㐵㔷慡ㄱ㄰㑢戴㠷戱ㄲㅥ敤慦㜴昵〸ち敤㔱ㄴ扥㘸挹扡㐹晡㘳㔴㜹ㅣ㠵㔲戵㜶戴昳㙦㌶㍦晣攸摡㔷收㕥戲敦捥挷晦昳慤㑤㍦ㅣ昸〴挴扢摡㈷挳㌳ぢ㤹㤵昸㜹搱昵换愵㜶㘲㤴晦㝡晥挹㠶㕦㙣昹㐴㍥㤵㡦挵㜲㠹㘸愶㉥㔳㔹つ户扤晤㙤挰㐳昵挰晣ㅥ捤㌸愷㕥㈹㍦ㄶ㌶㥦㥥改㌰扢㝥㍢㡣户㘵搳摢㤷户攵㍡㐶〴ぢㅢ㍡㌳㥤收㘶㕥㔹㤷ㄳ㥦㔹〳㝥㑡㤹ㅤㄲ㙦愴搷㙣昷㑣换㜲㜳摡慡㘶㑢扣㠵㐷㡣ㅦ㔲敤㑤攱搲搹〵昳愰愲搴搷愳㘹昸愵扦㐲㝣晢戶搲ㄲ㔹晤ㅡ㌵㘳㘹㝢㠷搹㈶摤ㅢ摦扡㑢㜳昶㐰戳搰㘰昲㍡㠱㤹㤳㑤ㅤ㐶㤱晤㙢㙥晣愲㌶㙣㈸㝥㥦攵㐶扢㕢昳戳㔶㜵㥡㙤㌹㌳㠷晥㉥㌳ぢ㥤慢ㄷ㘷㥡㕡捣㡤㑢㔴慣㤸㄰っ㉦㘹㥥摤㥥㕤摥㌱愳扤慤戳搰摥㔲㉡㤹㤶㕢㤱挱㉦挸摣㠲昶㥣㠹ㅦ㠰ㄵ㝣㤵愹戲㝥晤㤴㉡ㅢㄷ昴㉢㡣㝥㍢㈶捡〷攱晡㠸户挰㘷扥㘹改戰㥢戸ㅢ戶づ㕢搱㘲㜲㑣㤶㡦改挱㤹昸愵㥢戱攱㡡慥㙤攲㐵ㄵ㙡㙦ㄳ慥㉤㝤㉣㝥㜲晦㝦㤵换换㠷摡㕢㍦㙢〵㝥㘵敦㠴ㅦ㤴㉤㘶愱摢㑢㐲㡡㍤搲㥦㐴㔱戹ㅤ昶收㔰㝡ㄵ搰㔰慢搴敡捡㤵捤戹捥愵摡㔲戳㜹晦愵㍣攵挲㘵愳慡㉡愲昵扤昴愷搱愴㍦挳攲㔹ㄴ㤱㐸㤹昶ㅣ㤵戴㠸晥㜷慢㕥㌹ㅡ晦昷晤昷㝢㌹慣㜴戹㕥㠰㡢㍢ㅤ㤵慤戳摢ぢㅤ晤晡〵㙤攵㑥㤹㡥愵㥤ㅣ㥥摤ぢ改敦㜹ㄶ㉦愰愸ㅣ㠳愲挷换〳㐳愰㔴挱慢㈰㠳㕡㘷㥡昹っ慥㍤挹摥慤㌲㤵慤搶攵㡣㤹㘶㐷㔶攷㜵㡦戹搸㔷㔶㘹㔸挳捥㍦戰㤵愳摦㕣搵㌹㌳搳㤹改摦㡡㉢㈸昸㤴㜴㈸㡤ㄷ㉢㙢㡤㤶㠳愴捤戱㡥搸㌵㜸㌰㘴搵攵㘵㠰㌴㔸㥥戰攳㘰㝦㈹敢㘷㤷摤㙦〴晡㍥ㄲㅢ愱㜹〷㝡改㤵㄰㕥㤳㤸㘳戶㉤㕥扤捣散愰㝡㤵搶㉤㑡敦敥㐵㘷㡢戲㑤㑢㍡㥢㕢㍡㈶愲愷㜳ち敤换㤷晤㌷晤搰㤷晥㈲ち攷㔵昹ぢ㡣攲摥㙦ㄳ㜰㤵昵㕦挱捦愶戱戱慣㡡摥搸愲㙦挵㠲愳ㄵ捥㝥挶㝦昲搲㕦挱㝦㤱敥㘴㤵㌵搰攸换㔵愳㑡攸て㙣〵愱挵〵㔳慥㠳㔵㐹〵戴〷戵敥搱㕥㌸戰愹扤晤㐰㡥愷挱㔲敢㔸㙡㥡㥤扣戶㌴挰扥㤶㈶搷捣㤴敡搷慦攴扡㤰敢㈲搴㤶昰慦扤㠱㘲搰戴㤶㤶㔱㡥挷づ敤㑤㌴昵挳㔵㉥敤㉤慣㔴攳㐸摥搹摥㠹愰愳㔶㈴㐷㙤㍢慡挱捣戶户攵㐶㉤㕥㕡㌰㌳戹㠹慢㕡㍡㔶愹捤㠱㠱㤷㜲挶㝣㤱㌸攰昹扡慦愶㕤昳攱愳收戸晥㠷晣㑤㡤戰〵扥㉢㑡摢搰㌱摥晡扢㈸搴㜰愸昱昰㠲昵搲㤷晥㍥敡晡〷㉣㍥㐴㠱㠳㠴㘰挷㌱攲㈳慢慡挶攲㝦ㅥ㈷昴㡦㔹㝣㠲㐲㡤㐷挱扤㔴晦ㄴ㠵昳㔲〶晣昳挳㤷て㜰ㅣ㥡晤ㅦ攰㤷㘸㡤攸摤挸搴〴㘸昰㐳搴〹㑤㈷㈶㥤㠸㤴〶挷㠱〰㉡㙤㠱敦㈲搷㜶㌰ㄳ〰㍦搰扥ㅦ搴㠲〱晣挴ㄸ〴愳㜳攸戹〰㤴㕢㔵ㄵ㠵㑣〰昴㐳㠳捥㡢晣慡ㄶ㑤〲愰ㄲ㌵攷愵扥晢挹〵㈰㠶㘶㍦〰㥤㍥昵㙥㘴慡づ㜶㐱〰㍥㠳昳㐰〰㥦摡〲摦㜵户㈴㍣㔵戳ㄷㅢ戲换ㅦ㐳㉤ㄸ挰㐶㄰敢挳㔸㙣㡣挲〵㘰㔳慢慡㔲㜰㈲〰㠶㔳㘹㌳ㄴ慡ㅥ㑤〲㘰〴㙡捥㑢扤敤〶㤰㐶戳ㅦ挰㤶昴愹㜷㈳㔳㤳㘰ㄷ〴攰愵㌰〰㉦摡〲摦愵挰挹昰㔴捤㕥㙣挳㉥㍦ㅦち㘰ㅣ挴晡㜸ㄶㄳ㔰戸〰㑣戴慡㙡㐷㌸ㄱ〰摢㔱㈹㡡㐲㑤㐵㤳〰㠸愱收扣搴摦摣〰愶愰搹て㈰㐱㥦㝡㌷㌲㌵つ㜶㐱〰ㅥ〸〳㜰扦㉤昰㕤㥤㥣〹㑦搵散挵㡥〸慡敥つ〵㌰ㄵ㘲㝤ㅡ㡢改㈸㕣〰㘶㕡㔵㌵ぢ㑥〴挰㉣㉡捤㐶愱㜸扤㔲〰捣㐱捤㜹愹摢摣〰㘶愳搹て㘰ㅥ㝤敡摤挸搴㑥戰ぢ〲㜰㐳ㄸ㠰敢㙤㠱敦㠲改㍣㜸慡㘶㉦ㄶ戳换搷㠶〲搸ㅤ㘲㝤てㄶ㝢愲㜰〱搸摢慡慡昹㜰㈲〰昶愱搲扥㈸搴㐲㌴〹㠰㕦愲收扣搴愵㙥〰ぢ搰散〷㤰愱㑦扤ㅢ㤹㕡〴扢㈰〰攷㠴〱㌸摢ㄶ昸慥攱敥〶㑦搵散挵〱散昲㤹愱〰㕡㈰搶㕢㔹戴愱㜰〱㔸㘶㔵㔵〳㥣〸㠰㠳愸㔴㐰愱㤶愰㐹〰㜴愰收扣搴㐹㙥〰㡢搱散〷戰㤲㍥昵㙥㘴㙡㜷搸〵〱㌸㌲っ挰㙦㙣㠱敦戲昲㕥昰㔴捤㕥ㅣ挱㉥ㅦㅥち攰㐸㠸昵愳㔸ㅣ㡤挲〵攰㔸慢慡昶㠶ㄳ〱㜰ㅣ㤵㡥㐷愱昶㐵㤳〰㌸〱㌵攷愵㔶戸〱散㠳㘶㍦㠰㤳改㔳敦㐶愶㝥〹扢㈰〰㉤㘱〰づ戴〵扥㉢摤晢挱㔳㌵㝢㜱ㄶ扢摣ㅣち攰ㅣ㠸昵戵㉣捥㐵攱〲㜰扥㔵㔵ㄹ㌸ㄱ〰ㄷ㔰改㐲ㄴ㉡㡢㈶〱㜰ㄱ㙡捥㑢敤攷〶搰㠴㘶㍦㠰换愰ㅦ搱扢㤱愹ㅣ散㠲〰散ㅥ〶㘰㠹㉤昰㕤㝣攷㔵昵㙡昶攲㍡㜶戹㈱ㄴ挰つ㄰敢㌷戲戸〹㠵ぢ挰捤㔶㔵㉤㠵ㄳ〱昰㐷㉡慤㐳愱づ㐰㤳〰㔸㡦㥡昳㔲㍢扢〱㌴愳搹て攰㜶晡搴扢㤱愹〳㘱ㄷ〴㘰㙡ㄸ㠰㈹戶挰㌷ㅦ搰〶㑦搵散挵㝤散昲攴㔰〰て㐰慣㍦挸攲㈱ㄴ㉥〰て㕢㔵搵づ㈷〲攰慦㔴㝡〴㠵㍡〸㑤〲攰㔱搴㥣㤷㡡扢〱㉣㐳戳ㅦ挰ㄳ昴愹㜷㈳㔳〵搸〵〱ㄸㄷ〶㘰慣㉤昰㑤㔱㉣㠷愷㙡昶攲〵㜶㜹敢㔰〰㉦㐱慣晦㠳挵换㈸㕣〰㕥戵慡㙡〵㥣〸㠰搷愸昴㍡ち戵ち㑤〲攰つ搴㥣㤷ㅡ改〶戰ㄲ捤㝥〰敦搰愷摥㡤㑣慤㠶㕤㄰㠰㡤挲〰っ戵〵扥㔹㤳㕦挳㔳㌵㝢昱〹扢扣㐱㈸㠰捦㈰搶㍦㘷昱〵ちㄷ㠰㝦㔹㔵㜵㈸㥣〸㠰慦愸昴㙦ㄴ敡㜰㌴〹㠰慦㔱㜳㕥慡捡つ攰㌰㌴晢〱㝣㑦㥦㝡㌷㌲㜵〴散㠲〰晣昴㘳挸愹昰㡦戶挰㌷㤱㜳ㄴ㍣㔵戳ㄷㄵ攵攸昲昷㔰ぢ㍥ㄵ搶㈰搶晢戳愸㐲攱〲㄰戱慡敡㘸㌸ㄹ㑤㐷〳愸㌴㄰㠵㍡ㄶ㔵〱㌰〸㌵攷愵扥㐰㡣攲㡦愱㘳搰散〷戰〱昴㈳㝡㌷㌲挵〹愳㈰〰敦㠷〱㜸捦ㄶ昸收㤶㑥㠴㈷〱戰ㄹ扢晣㑥㈸㠰捤㈱搶户㘰㌱㤲扤敢晡㌵㌸捡慡慡㌵㜰㌴㥡㥢㔳㑤愵搱㈸搴挹愸ち㠰慤㔰㜳㕥敡㘵㌷㠰㤳搰散〷戰㌵昴㈳㝡㌷㌲昵㕢搸〵〱㜸㍡っ挰㔳戶挰㌷摤㜵ㅡ㍣〹㠰㈸扢晣㐴㈸㠰㕡㠸昵㍡ㄶ㜱昶慥ぢ㐰搲慡慡搳攱㘸㌴㌷㈷㐵愵㌴ち㜵〶慡〲愰ㅥ㌵攷愵ㅥ㜲〳昸ㅤ㥡晤〰㈶㐳㍦愲㜷㈳㔳㘷挲㉥〸挰㥤㘱〰敥戰〵扥ㄹ戸㜳攰㐹〰捣㘶㤷㙦て〵戰ㄳ挴晡㕣ㄶ㍢戳㜷㕤〰收㕢㔵戵ㄶ㡥㐶㜳㜳ㄶ㔰㘹㈱ち㜵ㅥ慡〲㘰ㄱ㙡捥㑢摤攴〶㜰㉥㥡晤〰ㅡ愰ㅦ搱扢㤱愹昳㘱ㄷ〴攰㡡㌰〰扦户〵扥㐹挱㡢攰㐹〰散换㉥㕦ㄶち攰㔷㄰敢㡤㉣昶㘳敦扡〰㌴㔹㔵㜵㌱ㅣ㡤挶㕢捦㔲㈹㠷㐲㕤㡡慡〰㌰㔱㜳㕥敡㕣㌷㠰㑢搰散〷搰っ晤㠸摥㡤㑣㕤〶扢㈰〰愷㠶〱㌸挵ㄶ昸收㈹慦㠰㈷〱㔰㘰㤷㑦づ〵搰〹戱扥㥣挵ち昶慥ぢ挰㉡慢慡㌸㠹㌹㥡㥢戳㥡㑡〷愳㔰㔷愳㉡〰づ㐱捤㜹愹愳摤〰慥㐲戳ㅦ挰攱搰㡦攸摤挸搴㌵戰ぢ〲㜰㜰ㄸ㠰搵戶挰㌷㜵㝡㍤㍣〹㠰攳搹攵㤵愱〰㑥㠴㔸㕦挳攲㈴昶慥ぢ挰㙦慤慡扡〱㡥㐶㜳㜳㑥愱搲愹㈸搴㑤愸ち㠰搳㔰㜳㕥慡捤つ攰㐶㌴晢〱㥣〹晤㠸摥㡤㑣晤〱㜶㐱〰㜲㘱〰戲戶挰㌷㥢扢づ㥥〴挰㠵散㜲㈶ㄴ挰挵㄰敢㤷戰戸㤴扤敢〲㜰戹㔵㔵敢攱㘸㌴㌷攷昷㔴扡〲㠵扡ㄵ㔵〱㜰㈵㙡捥㑢敤改〶㜰ぢ㥡晤〰慥㠵㝥㐴敦㐶愶㙥㠳㕤㄰㠰㠵㘱〰ㄶ搸〲摦〴昳ㅤ昰㈴〰搶戱换昳㐲〱摣〲戱㝥㉢㡢摢搸扢㉥〰㝦戲慡敡㑥㌸ㅡ捤捤戹㠳㑡㜷愲㔰㜷愳㉡〰敥㐲捤㜹愹改㙥〰㜷愱搹て攰㕥攸㐷昴㙥㘴敡ㅥ搸〵〱㐸㠷〱㐸搹〲摦㥣昷㝤昰㈴〰ㅥ㘱㤷ㄳ愱〰ㅥ㠳㔸㝦㥣挵摦㔰戸〰㍣㘹㔵搵晤㜰㌴㥡㥢昳ㄴ㤵㥥㐶愱ㅥ㐴㔵〰㍣㠳㥡昳㔲ㄳ摣〰ㅥ㐰戳ㅦ挰昳搰㡦攸摤挸搴㐳戰ぢ〲㌰㍡っ㐰戵㉤昰㑤挳晦ㄵ㥥〴挰敢散昲㤶愱〰摥㠴㔸㝦㡢挵摢散㕤搷〸㜸搷慡慡㐷攰㘸㌴㌷攷㍤㉡扤㡦㐲㍤㠶慡〰昸〰㌵攷愵㌶㜶〳㜸ㄴ捤㝥〰ㅦ㐳㍦愲㜷㈳㔳㡦挳㉥〸挰挰㌰〰〳㙣㠱㌷㌳愰昲㐹㜸敡挳㡣敥〰㜶㌸扦㝢戳戹㤲㔳㔰㠳昳挸ㄹ㥥戱扣愳戳㕤收换〶攵㘷戶㉦㙣敦㥣搹摣戱慣㈵戳㝡㘸摥㕥搹㘳愹搹㠶搹散〲㈶戵㍤㙤敤换㤶㤹㌹㍤摦搰扥扣㤰㌵攷捥晣㕦㤸敤挶昶攱愳㤳㠹敥㜲㠵搷㝦㌶㠱㕢〶㑢㡣ㄲ扣捡㉡㥦㠶㐳敦㍣㥣㘴㉥扢收捣㘵搵㠰攲㤰㉥愲㡢㥢㍢㕢捣〱㜹㤹慦㤶昵慡㍣㈸㈲㐵㈰搷㍦捦戹㈰㜳收愰晣㥣㐲㜳慥愵戹捤攴㠷戱㤱愵㍡摦摣ㅦ改〰扢戴㜷㌴㌳㙤㜹㔰㝥㜱㈱搳搶戱㡣㌳㥢搹搵ㅢ㤶搴㘴ち戴㌲㍦扤戹慤〳㘱攴㔳攴晡㤰㝣挳搲昶㤵戸㕦㘱㜹㙢摢㥣捣戲㡥晦㠹㑦㐵昱㘳㤱㤷㝣㌴慡㕣㤵㤷慢慡昲慡晦昴昳搱晥㡤㝤㙣愸㤵〹㍥ち攳戴戳搰摣戴㥣挰㈴㐶㉤捡ちㄶ昲ㄹ㤶㔵㍥㠳㌵敦ㅣ愶敢㈳昴㈴㈰戰慦㈵㜹昸㠱㜳攱挵㥢㐰戶㠰扡晥㌵扡㌳昰ㅢㄴ㍢捦㔹㌲户㉢㌵攷晦㜴㐷㐵攵戳昰摣敢㑣㠸㘱㔰ㅥ㙣つ㈱㘶㐷㜰㐴㘱捦挴㐸㘰捤㍢㉣㈳㜹搱攱〸ㅤ摣戵㍡ㅢ㤳改〳昳昳㌳㑤㘶ぢ㜲〰㕡㌳㥤㠳慤ち㤳㌱㤰㜱摦㘱换㘶戴户戶㘶㌸攴㜸摦㐰㐳㌶搳㘲㔶攵愷㉤敦㙣㕦搰摣愶攷㔱挸戸戴㥢㌲慢搰㤴㔹㘵捤搶攷㜷㘳㙥㤰慣搳㔷晢晥㤹㐲㜳攷搲搶收㙣ㄵ㉢捣摦昹㥦ㄸ慢㌸㝥㔴〰愶昳㜲㡥㈵摥改㝦㙢ㄲㅥㅦ昷㐴㘴捣㄰ㅤ㍦㝥㡣攸㜲愵攱㥦晡て㔳㐷㜰攴㤱㉦ㄴ晤㍢㜸慢挴㕢づ㐵搲㤷捦㘴㉡ㄶ慢㥦ㅤ㡥㈱㉡〷㈷昵㜷㉡攰慤㝦て㔵慥昰㕤昱㍣㡡㙥昳ち晡㐳㈱㌲扦㍤㤳㥢㥤挹攲ㅥ愰晥昶ㅤ㐰㔵昸㘸㜹愸㈹ㄸ捣昴㤸㠱攴㈱㑣㘵慦㘸捥㤹㠵㉡㌶㌴攰づ愷ち收㠸㘸搶㘷㠸㌹敦㝥㘵㤵㤵〳慡㠲㘲捤㜵㝣㡤戱攷捦摤㜷㔰捤昵昹晦㘸搷昴ㄴ昶㍤ㄲ㤱慦愸ㅦ戰㌹晡㡦摣愶ㄷ搰挸敤昱㈸晣㐴㠵㥦㔱㔴扥〸愱昷戳㈹㑤扡㐰㙡㠶づ愵ち戹㜷㠶改㈰㔵㐸㥤㤰㍣㤲㑡搹㤰〱慥晣て捤㑡晤愸㜲㙥挸搱ㅡ㌰捡捤㕣挴㍡扥㌲捦〴摦っ㘵攵攵ㄵ昸愸㌵㙦敥㥣㉦㉣㥣戵㌶㤸㤲ㄸ愲㐶愲ぢㅡ㜳〶㐷㜰㘷㠱晦挶愰ㅢ㔴㥥㠳ㄶ收戶㝦挶㝦昲㡡㐴昴㜲搸㤴㐵搴㉢㈸ㅤ㄰ㅡ㕢㉣㔲昸〸㜰ㅤっ㠵㝡ㄷ㡤㍣ㅤ㜰㝤㜹愹昷㔱攵ㄷㄸ慥敥㠱㤵扣㍣〷㐷昵〱㕡㜹㠰搴㌵㍡昹㄰㙢㍣敥ㄴ挷㘱ㄵ㕡㝢ㅥ㠷ㅦ搱〲㙦㥤㜷户㜱㐵摥ㅦ㘳挵改㌲ㅢ散㉥㐷愰愳て愰攲㈷挱ち〳愹㌰㠸ち㥦㐲㠱ㅦ戰㌶ㄸ戵㔰㜰扣㔱㈶〰㥣〱ㅢ㠰晢搲ㄵ挴〵㙥〳〶搹㤰㐱㝥㠰㠲ㄷ摣㑦㘸敢〱ㅣ㍦㈳〱户ㄱ㥤㜰㡢㑢挰㙤㡣搶㥥挱㤵挳㡣㘸昴㑤挴㠹㔵㔱㑣㑤〸〰户㈹㜴昴攱㔴㘴摡㐲㠰挲㘶㔴ㄸ㐱〵㘶㌲〸戸捤㔱ぢ〷㠷㕣昶〰㜰㈳㘱〳㜰捣㙥㜰㠲戸挰㙤挹㈰愳ㄸ㠴㤹〸㕥㜰㑣㍦㄰㜰㕡㌵㔴㝡晢ㄵ慤㤸戰㈰㌰㐷搳㌱㌳ㄷ㑡㘰㡥㐱㙢捦㌰㤹攱㠰〵㜷㜸搱〹㔶攴捤㌴〷㘷㌳搸㘰㡦挲㕦㐰㐷摦㥡㡡㑣㠱〸㔰搸㠶ち㘳愹挰慣〸㠱㌹づ戵㔰㤸扣愵㈹〰收〴搸〰收㤶慥㈰㉥㤸摢㌲挸㐴〶㘱㔶㠳ㄷ㈶㔳ㄹ㝡ㄸ㠵㑣㜴㄰㜰㔱㍡㘱挶㐳〹戸㕡戴昶っ㡥㤹ㄱ㔸㜰愹㤴㑥ㅣ㜰㑣㡦〸攰ㄲ㠷㡥㥥愰㈲㔳㈷〲ㄴ㤲㔴㐸㔱㠱搹ㄴ〲㉥㡤㕡㈸㌸摥㥤ㄵ〰㙥ㄲ㙣〰㡥ㄹㄶ㑥㄰ㄷ戸敤ㄹ㘴〷〶㘱㌶㠴ㄷ摣㔴戴昵〰㙥ㅡ㔴〴摣㡥㜴㌲ㅤ戵ㄲ㜰㔳搱摡㌳㌸㘶㔴㘰㐱扡〵㥤㌸攰㤸㔶攱㜴㤹㡤昶㠸㥢づㅤ㝤〶ㄵ㤹㜲ㄱ愰㌰㤳ち戳愸挰㉣っ〱㌷ㅢ戵㜰㜰㐸㡤て〰户ㄳ㙣〰㡥㤹ㄹ㑥㄰ㄷ戸戹っ戲㌳㠳㌰㡢挲ぢ㡥愹ㄳㄶ㌸敥扥昲慡㐵改㍡㥢㔶㑣慣㄰㜰昳改㠴ㄹㄶ㈵攰ㄶ愲戵㘷㜰捣挴挰㠲扢搶攸〴㉢昲㘶㍡㠶搳㘵㌶搸攰㜶㠱㡥扥㉢ㄵ㤹慡ㄱ愰戰ㅢㄵㅡ愸挰散つ〱户ㄸ戵㔰㜰扣㘷㉥〰摣敥戰〱戸㡣㉢㠸ぢ摣ㅥっ戲㈷㠳㌰晢挲ぢ㡥㈹ㄷ㍤㡣㌸㈶㘴〸戸扤改㠴㤹ㄹ㈵攰昶㐵㙢捦攰㤸挱㠱〵户挴搱㠹〳㡥㘹ㅣ〱㕣㝥〵ㅤ扤㤱㡡㑣昱〸㔰搸㡦ちㄹ㉡㌰敢㐳挰㌵愱ㄶち㡥户晦〵㠰换挱〶攰㤸〹攲〴㜱㠱㌳ㄹ㈴捦㈰㐷㐰挱ぢ敥㐸戴昵㌰攲㤸挸㈱攰㤶搲〹㌳㍡㑡挰ㅤ㠰搶㥥挱㌱昳〳ぢ敥户愳ㄳ〷ㅣ搳㍦㥣㉥戳搱ㅥ㜱㉤搰搱㕢愹挸搴㤰〰㠵㌶㉡戴㔳㠱搹㈲〲㙥ㄹ㙡愱攰㜸㈷㘳〰戸〲㙣〰㡥ㄹ㈴㑥㄰ㄷ戸づ〶攱㔳〶ㄴ戳㍤扣攰㤸攲搱挳㠸㘳〲㠸㠰㕢㐱㈷捣〴㈹〱户ち慤㍤㠳㘳挶〸ㄶ捣て搰㠹〳㡥㘹㈳㑥㤷搹㘸㠳㍢ㄸ㍡晡㈱㔴㘴㑡㐹㠰挲慦愹㜰㈸ㄵ㉥㠲㠲㠰㍢っ戵㔰㜰扣㈹㌳〰摣ㄱ戰〱㌸㘶㥥㌸㐱㕣攰㝥挳㈰㐷㌲〸戳㐴扣攰㤸ㅡ搲〳㌸㈶㡥〸戸愳改㠴ㄹ㈴㈵攰㡥㐵㙢捦攰㤸㘹㠲〵㜷ち搲㠹〳㡥改㈶㑥㤷搹㘸㠳㍢ㅥ㍡晡〹㔴㘴㉡㑡㠰挲㠹㔴㔸㐳〵㘶愷〸戸㤳㔰ぢ〵挷晢㑢〳挰晤ㄶ㌶〰挷㡣ㄵ㈷㠸ぢ摣㈹っ㜲㉡㠳㌰扢挴ぢ㡥㈹㈵㍤㠰㘳挲㠹㠰㍢㥤㑥㤸㜹㔲〲敥っ戴昶っ㡥ㄹ㉡㔸㜰ㅢ㈲㥤㌸攰㤸愶攲㜴㤹㡤㌶戸戳愰愳㥦㑤㐵愶戰〴㈸㥣㐳㠵戵㔴㘰㔶㡢㠰㍢ㄷ戵㔰㜰扣㔵㌶〰摣昹戰〱㌸㘶扡㌸㐱㕣攰㉥㘰㤰ぢㄹ㠴㔹㈹㕥㜰㑣㐵改攱ㄸ挷㐴ㄵ〱㜷㌱㥤㌰㘳愵〴摣愵㘸敤ㄹㅣ㌳㕢戰攰ㅥ㐷㍡㜱挰扤㠶㌵愷换㙣戴挱㕤づㅤ晤昷㔴㝣㍤㔸攱ち㉡㕣㐹㠵㌷愰㈰攰慥㐲㉤ㄴㅣ敦晡つ〰㜷つ㙣〰㡥ㄹ㌲㑥㉦㕣攰慥㘵㤰敢ㄸ㠴搹㉣㕥㜰㑣㘱改㘱挴㌱挱㐵挰摤㐰㈷捣㜴㈹〱㜷ㄳ㕡㝢〶挷㡣ㄸ㉣戸㠱㤲㑥ㅣ㜰㑣㡢㜱扡捣㐶ㅢ摣捤搰搱晦㐸㐵愶捣〴㈸慣愳挲㝡㉡㌰㡢㐶挰摤㠲㕡㈸㌸摥挰ㅣ〰敥㌶搸〰ㅣ㌳㙢㥣㈰㉥㜰户㌳挸㥦ㄸ愴〲㍦敤扤攰㤸晡搲挳㠸㘳㘲㡣㠰扢㤳㑥㤸㈱㔳〲敥㙥戴昶っ㡥㤹㌴㐴愳摦㐳㈷づ㌸愶搳㌸㕤㘶愳つ敥捦搰搱敦愵㈲㔳㙤〲ㄴ敥愳挲晤㔴㘰昶㡤㠰㝢〰戵㔰㜰扣ㄷ㍢〰摣㐳戰〱㌸㘶攴㌸㐱㕣攰晥挲㈰て㌳〸戳㘷扣攰㤸㌲搳〳㌸㈶搴〸戸㐷攸㠴㤹㌵㈵攰ㅥ㐳㙢捦攰㤸㠱㈳攰ㅥ愷ㄳ〷㕣㌵㕡㥤㉥扢挰晤つ㍡晡ㄳ㔴㘴㡡㑥㠰挲㤳㔴㜸㡡ち捣摡ㄱ㜰㑦愳ㄶち㡥户㤵〷㠰㝢ㄶ㌶〰挷㑣ㅥ㈷㠸ぢ摣㜳っ昲㜷〶㘱搶㡤ㄷㅣ㔳㙤㝡搸㔵㤹㠸㈳攰㕥愰ㄳ㘶攴㤴㠰㝢〹慤㍤㠳㑢挲㑣挰晤㠳㑥ㅣ㜰㑣摦㜱扡散〲昷㌲㜴昴㔷愸㤸づ㔶㜸㤵ち慦㔱㠱搹㍥〲敥㜵搴㐲挱昱づ昹〰㜰㙦挲〶攰㤸〱攴昴挲〵敥㉤〶㜹㥢㐱㤸慤攳〵挷ㄴ㥤ㅥ㐶ㅣㄳ㜸〴摣扢㜴挲㑣㥥ㄲ㜰敦愳戵㘷㜰捣昸ㄱ㜰ㅦ搰㠹〳㡥㘹㍦㑥㤷㕤攰㍥㠴㡥晥㑦㉡㌲㈵㈸㐰攱㈳㉡㝣㑣〵㘶〹〹戸㑦㔰ぢ〷ㄷ㝣㡣晢っ㌶〰挷捣㈱㈷㠸ぢ摣攷っ昲〵㠳㌰换挷ぢ㡥愹㍤㍤㡣㌸㈶晥〸戸㝦搱挹㝥愸㤵㠰晢㌷㕡㝢〶挷㑣㈱〱昷㌵㥤㌸攰㤸㉥攴㜴搹〵敥ㅢ攸攸摦㔲㌱ㄷ慣昰ㅤㄵ扥愷㠲〹〵〱昷〳㙡愱攰昸摣㠲㠰ㄱ昷ㄳ㙣〰㡥ㄹ㐷㑥㉦㕣攰㝥㘶㤰㌲㑣㘳㈸㘶〷㜹挱㌱㈵愸㠷ㄱ挷㠴㈱〱㠷㉢摤㘵㙡〵㙡㈵攰㜰㍢㜱㉦挰慤㠲㤹㠰慢愴ㄳ〷ㅣ搳㡣㥣㉥扢挰㘹搰搱晢㔳㤱㈹㐸〱ち㔵㔴攰㠳搳ㄴ戳㤲〴㕣〴戵㔰㜰㝣〴㐳〰戸㠱戰〱㌸㘶㉡㌹㐱㕣攰〶㌱挸㘰〶㘱㔶㤱ㄷㅣ㔳㠹㝡ㄸ㜱㑣㌴ㄲ㜰〶㥤㌰攳愸〴摣㠶㘸敤㜹挴㌱㌳㐹挰つ愵ㄳ〷ㅣ搳㤳㥣㉥扢挰㙤〴ㅤ㝤ㄸㄵ㤹扡ㄴ愰戰㌱ㄵ㌶愱〲戳㤹〴摣愶愸㠵㠲攳搳㈴〲挰㙤〶ㅢ㠰㘳㠶㤳ㄳ挴〵㙥〴㠳㙣捥㈰捣㐶昲㠲扢ㄸ㙤㍤㡣戸㑢愰㈲攰㐶搲〹㌳㤵㑡挰㡤㐲㙢捦攰㤸搱㈴攰慡改挴〱昷㝢戴㍡㕤㜶㠱ㅢつㅤ㝤㉢㉡㌲攵㈹㐰㘱っㄵ㙡愸挰㉣㈸〱昷ぢ搴㐲挱昱挱ㄸ〱攰戶㠱つ挰㌱㌳捡〹攲〲㌷㤶㐱挶㌱〸戳㤸扣攰㙥㐱㕢て㈳㡥㠹㑤〲㙥〲㥤摣㠶㕡〹戸㠹㘸敤ㄹㅣ㌳愱〴摣㜶㜴攲㠰㘳㍡㤴搳㘵ㄷ戸㈸㜴昴ㄸㄵ㤹㉡ㄵ愰㔰㑢㠵㍡㉡㌰㝢㑡挰挵㔱ぢ〵挷㘷㝣〴㠰㑢挲〶攰敥㜵〵㜱㠱㑢㌱㐸㥡㐱㤸晤攴〵挷㤴愷ㅥ挰㌱㈱㑡挰㑤愲ㄳ㘶㐶㤵㠰摢〱慤㍤㠳㘳〶㤵㠰㥢㑣㈷づ㌸愶㔱〵㜰搹ㄱ㍡晡ㄴ㉡㌲挵㉡㐰㘱㉡ㄵ愶㔱㠱㔹㔷〲㙥㍡㙡愱攰昸戸㤲〰㜰㌳㘱〳㜰捣挴㜲㠲戸挰捤㘲㤰搹っ昲㍡ㄴ扣攰㤸㉡搵〳㌸㈶㔲〹戸㥤攸㠴ㄹ㔵㈵攰㜶㐶㙢捦攰㤸㜹㈵攰收搱㠹〳㡥改㔷㑥㤷搹㘸晦㜲㤸てㅤ㝤〱ㄵ㤹㥡ㄵ愰戰㤰ち㡢愸挰㙣㉤〱户ぢ㙡愱攰昸攴㤵〰㜰扢挱〶攰㤸挱攵〴㜱㠱㙢㘰㤰挵っ挲㝣て改晣ㄲ搶散捥㔷㜲捥摥㍢ㄵ敤㑢ㄳ㤰〸㜹㈶っ㌴㜴慥㙥㐱㤲〶㔷㌹㌵㙤慤㜱㤲㍤㈲㙤㤸㌰㙦㉦㘰愲慦挲晢㄰㠹愲敤ㄳ〸㍣㘰㈳捦〳㍡挴㡣ㄲ收㈳㔴㕥昳扤晦㈱ㄴ㐵㝢㜶扣敢㙥㝤摡昰愵敤㠱㉥㙥戴愰㌹㕢㘸敦㘸捦㜷㡥㙡㐰〲ㄲ㙥㘲㉦㌴攷换捡愲搳㉡慦㠲挷挰㤸摣戰㡡㌶㍥㝣㜲〵ㅦ〰㄰㌹戰慤㝤㘵㥢昴愶戲㠳捦㝤ㄱ㕥晤晢㌳㑣㠴㜱昸摡ち昰っ收㉥搰㔸摦ぢ攵愰㝥〶㈷晦愹慣敤㡤㝡捤㡣改㌳㜶㙢捣㈶敡㘳昹㘴㍡㔱㕦㙦收攳昹㝣㍣㤳慦㑢㘴愳挹晡㘸㍥ㄶ捦㈶㜳㌹㐳㜲〵攸㘳ㅦ搸ㄸ捣づ㤰㜰晢戲挶㌴〱愹㔱㔶㔹㡥㔳愳摥㑥摣㐳扦㑣㌵愹慣捡㈹戳愲㝦㝦㔵攳㜹㉥㠹㙦挲㥦㘹㌷昲㘰〷㑤攳㝣㝦攵愵㠰搵㍢㈳㜶戰敢戳愰㌱㑦昰昴㐶㜴㐱摦て㐵挴攸㠷〶戶㘹ㄹ㔴〷捦㤸摥攸捡㕢搲㥡搰戶〱摡㑡ㅦち慡㘵搱㍣㄰捤㤲攷㠰愷㡤㜶ㄸㄵ戶ㄷ扤㥡敥㑤挸昵搱㔸㔳ㅡ摡〵搲晥㘸攲㡡扣慢搰捡㔱慤捥挱㠶㜰㉣㐱㠰㕢㙢愱挲戱愰捥㐲ぢ挷㐳改攷愹挳㠸ㅡ晡㠱㈸昱㜹㐶㙣搷㕡ぢ敡搶攷㔹ㅢ㡤搷搵㈶㜲搹㑣㌲ㅢ㡤愷敡捤㑣㌴㕦㥢捥㤸改㜴㙤㍡㤱挸㐵敢㡣〱㑥㜷㕡㘱㘳っ㜴㙡昲㜹づ㜲㙡㤴㈹〳㌵㝥愶敡㔴㜴㠴扣戱㕥愶ㅦ〴㤱㕥㐰ㄱ㌱㌶㐰㠳戴㤱㥢㑥㔰㍡戱ㄸㅢ㍡敤摢搰㘰㈵摢挷㘲㑤㙤㠴㜶㈱戱ㅡ㑤㐵ㄲㅢ愳㔵㐸ㅣ㡢㄰㝥ㄲ㐷愳搵㑦㘲ㄳㄸ挱〹㉥㜸愳〴㠹㑤㙤搷摡㘱愸㕢㈴捣㑣㌲㔳ㄷ㡢㘵㔲愹愶扡㜸慣㌶搱㤴㑥挴搲㜱㍣愴㈹㥦㡡㌷攵㙢敢㡤攱㑥㜷づ㠷㡤戱㤹㔳ㄳㄲ㈳㥣ㅡ㘵㙡㈴㙡㐲攲㌰㌷㠹愳㈰搲㡦㐶ㄱ㌱戶㠴〲㤶㌲摤㐳㘲㤴搳扥ㅤ㠵㈷搰㈰㑡ㄲ愳搱㉥㈴搶搰㍤㕢昸ㅥ㠳㔶㈱搱改㈲愱㥤っ㤵搰㠳㠶㉡〴攲攱㌴㍤捣㤰㜸㡦ㄲ㜸㝥㘱挷搳㑥㐵摤摥昱㔳搹㑣㔳㌲ㅡ㡤搶㐵搳昱晡㙣㕤㝤㌲㤱捡㈵㌳愶ㄹ捦挶㜲戱㑣挲㤰ㄹ㝣晡㌸つ㌶挶㌶㑥㡦㑦㘷㙤慣㔳愳㑣㑤㐰㑤昰戴戸昱㥣〹㤱㝥ㄶ㡡㠸戱㉤ㄴ戰㤴㘹㘷愳敡摤挱捥㐱㕢挰づ戶ㄶ捤愵㍢搸㐴摢㡢㥥㘴慦捥㠳㕣ㅥ㠳慡愲㘸ㄷ㤸ㄷ愰愹〸戳ㄶ慤〲戳挹〵戳㙢〷摢㉦㤰ㅢ㘷改攱〴㐹晤㈸挱㉤㙥扢搶㉥㐵摤攲㔶㔷㥦挹收㘲搹㔴㌲ㄹ慦〳户㐴㝤㈲㘱㥡㘶㍡㕡㔷搷㤴慢慦捤㈷っ㤹挰愷㡦换㘰㘳㈴㥤捥挹戰㑡㌹㌵捡搴㈴搴㠴摢摥㙥㙥㔷㐲愴㕦㠵㈲㘲㙣て〵㉣扥㘱戵㠳搳㍥㤹挲敢㘹戰㈳搶搴㡥㘸ㄷㄲ㌷搲㍤㕢昸㥥㡡㔶㈱戱㑢㈰㠹㠵㠱㈴愶挱〸㑥㜰㌹ㄶ㈵㐸㑣户㕤㙢敢㔰户㐸攴敡戲戹㔴㝤㉥㥢慢捤㐷攳戵愹晡㑣愲摥㌴㔳㐹搴搳㑤戵戵戹慣㌱挳改捥㝡搸ㄸ㌳㥤㥡㤰㤰挹㜸晡愷㑣敤〴㤹㤰搸挹㑤攲㜶㠸昴㍦愱㠸ㄸ㜳愱㠰挵㐷㘲㘷愷㝤㈶㠵昷搰㘰ㄶ搶搴㝣戴ぢ㠹㝢搱㔴㈴戱㄰慤㐲㘲㐷㌷〹敥㘰㜲搰摤㈱㤰〴攷搱愹愱㍦㠸ㄲ㈴㜶戱㕤㙢て愱㙥㤱挸㘳挷愹挷㙥㤳㐹攱愰㕢ㅢ换愷挱愰㉥㥡㡤愵㤲㌹㌳㥢㑣搴ㅡ扢㍡摤昹ぢ㙣㡣摤㥣㥡散㑢㌲扢㑥晦㤴愹摤㈱ㄳㄲ㐹㌷㠹㐷㈱搲ㅦ㐳ㄱ㌱昶㠰〲ㄶ捣捣戰㡤㍢㡦捥㕤挵搸搳㘹㥦㐷攱㔳㙣㥦㡦㌵戵㌷摡㠵挴㌳㘸㉡㤲搸ㄷ慤㐲㘲㠲㥢㐴昱敢㘷㕣㈰〹㑥㡣挳〹㥥㐱㠵ㄲ㈴㝥㘵扢搶㕥㐰摤ㅥㄳ挹摡愶愶慣㤹㑥攵攲戹㜸㙤㕤戲㍥㥢捣㘴㌲搱㘴㈶㕡㕢㙢挶㌳㜱愳搱改捥㡢戰㌱昶㜳㙡㌲㈶㌲㑥㡤㌲㤵㐳㑤㐸㡣㜱㤳㜸〵㈲晤㔵ㄴㄱ㠳戳摦㔸㝣㘳㈲敦戴敦㐶攱㕢㌴㘸㈰㠹愵㘸ㄷㄲ敦搰㍤㕢昸㍥〰慤㐲㘲㌳㌷㠹攲㤸搸㌴㤰挴㠱㌰㠲ㄳ㍣㄰〸㈵㐸戴搸慥戵て㔱户㐹挴ㄲ㜹㝣捦㘴愳㜵搹㘴扣㍥㤹㙦挲㈱㈳ㄵ㙤捡愵ㄳ戵ㄹ㍣摢㍤㘷戴㍡摤昹㈷㙣㡣㌶愷㈶㘳㐲收扦改㥦㌲㔵㠰㑣㐸㙣攸㈶昱㈹㐴晡㘷㈸㈲〶愷戳戱昸挶㐴愷搳扥ㄷ㠵㕦搱㠰㡦㘷㔰㉢搰㉥㈴扥愶㝢戶昰扤ち慤㐲愲捡㑤愲㌸㈶戴㐰ㄲ慢㘱〴㈷戸昰㠶ㄲ㈴づ戶㕤㙢㍦愰㙥㤱㐸㐷㔳戵挹㝣慥㉥ㄷ㡤搶挶戳改㕣㍡㔳㙢攲㐱㠹㘶㙤㍣㤶捡挴愲㈹攳㄰愷㍢㍦挲挶昸戵㔳㤳㌱㈱ㄳ摡昴㑦㤹㍡〲㌲㈱㔱收㈶愱㉡㈱㉦㐷ㄱ㌱㝥〳〵㉣扥㌱㜱愴搳扥ㅦ㠵晤㘹㤰挱㥡㍡ㅡ敤㐲㠲㝦㌲愰㐸攲㔸戴ち㠹㝦㝦ㄷ㜴㑡昲㉦戴晡㑦㐹㌸ㄷ㡤㍥㈲扦ㄲ慥㐰攲㜸摢戵㌶ㄸ㜵晢㌸㤱㡡挷敡㌰ㄴ敡搳改晡㌸扥㜱㤱㄰㙥愶㜱㠶搲㘴挶搳戵㠹㘸㤳㜱㠲搳㥤㈱戰㌱㑥㜴㙡㐲㘲㡤㔳愳㑣晤ㄶ㌵㈱昱〹㍡㔳㍣㌹ㅢち㤱扥ㄱ㡡㠸挱〹㘷㉣㍥ㄲ愷㍡敤㝣摥㠳㍥㥣〶㑢㐹攲㜴戴ぢ㠹ㄱ㜴捦ㄶ扥捦㐰慢㤰㜸㍢㤰挴㥢㠱㈴㌸戹㉣㈴戶㠴㉢㤰㌸换㜶慤㡤㐲摤㈲㤱挲慦㡣晡㘸㈲㥦㠹㐶昳㌸㌹慢㑢㘷㜲愹㙣㉣㥦挵慦て㝣㝢㌴搵ㄹ㘷㍢摤愹㠶㡤㜱㡥㔳ㄳㄲ㙢㥤ㅡ㘵敡㝣搴㠴挴换㙥ㄲ㌵㄰改扦㐰ㄱ㌱㌸㠳㡣挵㐷攲㐲愷㥤昷㌶攸攳㘹搰捥㙤扥ㄸ敤㐲㘲㕢扡㘷ぢ摦㤷愲㔵㐸㍣敤㈶㔱㍣㑥㍣ㄹ㐸攲㌲ㄸ〹㠹ㄸ㕣㠱挴攵戶㙢慤ㄶ㜵㡢㠴搹㤴㠸愶戱㙢挴愲戵㜵昱愶㐴㉥㥤㑣挴㜱愸攴㜱㌴㕦㥢捡㈷つ㤹㐸㘶て敢㘰㘳㕣攱㜴㑥㡥ㄳ㌲㠷散挸搴㌵㤰〹㠹㐷摣㈴㔲㌰搳搳㈸㈲挶戵㔰挰攲㍢㑥㕣攷戴㉦愷㜰㌲つ㔶㘰㑤摤㠰㜶㈱㌱〵㑤㐵ㄲ㌷愱㔵㐸晣搹㑤愲㜸㥣戸㍢㤰挴ㅦ㘰㈴㈴㘶挰ㄵ㐸摣㙣扢搶㘶愲㙥㤱㘸㑡搷愷攲戹㕣㌲㥡慢㑤挵攳愹㙣㔳㕤㕤㈶㥢慤慢慤捦搵搵㌶挵㘲㈹㐳㘶㠶搹挳㔹戰㌱搶㌹㥤㤳㌱㈱㤳挲㡥㑣摤〶㤹㤰戸捤㑤㘲㉥捣昴㥤㔱㐴㡣摢愱㠰挵㌷㈶晥攴戴昳㔱㄰晡㈲ㅡㅣ㡡㌵㜵㈷摡㠵挴慥㘸㉡㤲戸ㅢ慤㐲攲〶㌷㠹攲㤸戸㉥㤰挴㍤㌰ㄲㄲ㑢攰ち㈴晥㙣扢搶㜶㐷摤㈲ㄱ慦捤搵挷捤扡㔴㈲㥢换挶昳昸㜳㈰搱㙣㌶㥡挷㈱愳㈹㠳戳昵㝣摥戸搷改捥ㅥ戰㌱敥㜳㙡㌲㈶敥㜷㙡㤴愹㠷㔰ㄳㄲ㔷戸㐹散〳㤱扥㉦㡡㠸挱㐹㕢㉣扥㌱昱戰搳㝥㤴㘰愲挱搱㈴昱〸摡㠵㐴㤶敥搹挲昷㘳㘸ㄵㄲ攷〷㤲㌸㌷㤰挴攳㌰ㄲㄲ晢挳ㄵ㐸晣捤㜶慤㉤㐵摤㈲㤱㡢〱〲慥㐵攰搴扡㌶㥥㑢搶㌵搵搷挷㘲〹ㄳ搷㉣㥡愲㌹㌳ㅡ㌵㘴敥㤶㍤㙣㠶㡤昱愴搳㌹㈱昱㤴㔳愳㑣㍤㡢㥡㤰㌸挳㑤愲ㄵ㈲㥤㝦㔵㈶㘲㜰ㄶㄶ㡢㡦挴摦㥤昶ㄳ㈹散愰挱ㅡ㙥昳ぢ㘸ㄷㄲ换改㥥㉤㝣扦㠴㔶㈱㜱愲㥢㐴㜱敦㌸㍥㤰挴㍦㘰㈴㈴㔶挳ㄵ㐸扣㙣扢搶づ㐶摤㈲㠱㌳敤摡㕣㌴㥥㑢愷㤲㑤昱扣挹㜳捣晡㐴㌲㤱愸捦愶ㄲ㝣ㄹ㌲ㄹ换ㅥㅥ〲ㅢ攳㔵愷㜳戲㜷扣收搴㈸㔳㙦愲㈶㈴㡥㜴㤳㌸ㅣ㈲晤〸ㄴㄱ攳㉤㈸㘰昱敤ㅤ㙦㍢敤㝣㑡㠴㝥っつ㑥攷㌶扦㡢㜶㈱㜱ㅣ摤戳㠵敦昷搱㉡㈴㔶戹㐹ㄴ昷㡥ㄵ㠱㈴㍥㠰㤱㤰㔸〳㔷㈰昱愱敤㕡㍢〹㜵㝢㑣㐴㜳戹㙣㔳㍥㠳㕦ㅤ㈶晥昶㐸㕤㈶搶㘴㘶戳昹っ㑥慢㘲改晡㑣㥤昱㑦愷㍢㈷挳挶昸挸愹挹㤸昸搸愹㔱愶㍥㐳㑤㐸㉣㜳㤳㌸つ㈲晤㜴ㄴㄱ攳㜳㈸㘰昱㡤㠹㉦㥣㜶㍥㉥㐲㍦㥢〶㙢戹捤晦㐲扢㤰㔸㑢昷㙣攱晢摦㘸ㄵㄲ㜹㌷㠹攲㤸挸〵㤲昸ㅡ㐶㐲攲〲戸〲㠹㙦㙣搷摡㠵愸㕢㈴昰㕤搱㤴慡㡦攷㌲〹㥣㕡㥢㘹㕣挳㡢愷愳㤹㜸慥㉥㥦慥㌷㥢㤲㐹攳㕢愷㍢ㄷ挱挶昸捥愹挹㤸昸摥愹㔱愶㝥㐲㑤㐸晣捡㑤攲㌲㠸昴换㔱㐴㡣㥦愱㠰挵㌷㈶搸㐷㘹扦㠸挲慢㘹㜰㌱户戹ㅣ敤㐲攲㕡扡㘷ぢ摦㥣摥ㄴㄲ㡢摤㈴㡡㘳㘲户㐰ㄲ㤵㌰挲㠲愷㑥挱ㄵ㐸㜰㐲㤳摥戴㥢㔰户㐹愴ㄳ愹㔸㔳㍡㡡㕦攴㑤昸敡㐸㠱〵扥㌳挸愵㌶ㄶ㌷㤳㔱愳扦㙤愳晦〱㌶〶㘷㍣愵㜳㌲㈶㘴敡㤳晥㈹㔳〳㈱ㄳㄲ昳摤㈴搶㐳愴摦㠲㈲㘲っ㠲㠲㙣昱搹㔸㜱晤〲攳攴愶戴㕦㐱㕦㜷搰㠰㑦㠰㔰〶摡㈵搸㕤㜴捦ㄶ扥㌷㐴慢㤰㤸敥㈶㔱ㅣㄳ㔳〳㐹っ㠵ㄱㄶ攴晡挰ㄵ㐸㜰㠶㤲摥戴晢㔰户㐸㈴敢昳戱㘴㝤㍣㡢㜱㤱㡣㐷㜳挹晡㔴㝤㍥㥢捥㘴㥡ㄲ愹㙣ㄲㄷ〷㡤㘱戶㡤㝥㍦㙣っ㑥㘱㑡攷㘴㑣㙣攲搴㈸㔳㥣㤷ㄴㄲ㤳摣㈴晥〲㤱晥㌰㡡㠸㌱〲ち㐱㘳㘲㜳愷㥤㑦㤲搰ㅦ愷〱ㅦ〵愱㘴〲㤲㑤㑦搰㍤㕢昸ㅥ〵㙤㈱ㄱ㜵㤳㈸㡥㠹㠹㠱㈴慡㘱㠴〵捦㙤㠶㉢㤰ㄸ㡤㡡㤰㜸ㄶ㜵㡢㐴㉤㑥㈸㌳昹慣㤹捡搷㐵攳搸㈳敡昱㕢㈳ㅢ慦捦㘵戲戱㐴㍡㥥㠸ㅢ㕢搹㌶晡㜳戰㌱㌸㈷㈹㈴㘴㑣搴㌸㌵捡ㄴ㈷ㅡ㠵挴㌶㙥ㄲ㉦㐲愴扦㠴㈲㘲㜰慥㌱㘸㑣㜰晡㔱摡搷戱慦慦搱㘰㍤户㜹㠲攳晥つ扡㘷ぢ摦㥣㔱ㄴㄲ㈳摤㈴㡡㘳㘲昳㐰ㄲ摢挱〸㑢㤹晥づ㕣㠱㐴搴㜶慤扤㡢扡㐵愲㉥㠹昳挹㘴づ㍦挴㜰㔵㍦搷㤴㑤愷㘳㜵㤹㑣㕤㔳㍣ㄶ捤攲搷㘸挶㠸搹㌶晡㝢戰㌱㙡㥤㥡㡣㠹㍡愷㐶㤹攲捣愱㤰搸搸㑤攲㥦㄰改ㅦ愱㠸ㄸ㈹㈸〴㡤〹捥㈷㑡㍢㥦㉤愱㝦㑥〳㍥ㅣ㐲挹ㄴ㈱㥢扥愴㝢戶昰扤〳戴㠵挴挰㐰ㄲ㤱㐰ㄲ㤳㘱㠴〵㌷つ挳ㄵ㐸㜰㔲㤰摥戴㙦㔰户㐸搴㘷㘲㘶㍣挱换㜵㔹㕣昵㑣㘶㜱搹㈶㡡戳㡡㘸ち愷ㄵ戸㠲ㄳ㌳愶搸㌶晡户戰㌱愶㍡㌵㈱㌱捤愹㔱愶㌸ㄵ㈸㈴㉡摣㈴㝥㠴㐸晦〹㐵挴㤸〵㠵㈰ㄲ㥣㈰㤴昶晢搸搷㝥㤸〶搳敦攷㌶换㥣ㅦ㥢㉡搱㔴㈴挱㌹㍦㈱昱摤户㐱扦㐵扦㐱慢晦户攸㍣ㄸ㘱㐱㔶〷㕣㠱挴㝣㔴㠴㐴〴㜵㡢㐴㉣㘶愶昱捤搱ㄴ换㈷ㄲ昱㜸㍥㤶挱㈹㘷㈲ㄹ㡢愷㌲昹晡㘴戴摥㌴ㄶ搸㌶晡〰搸ㄸ㥣〶愴〷㕤㐸㉣㜲㙡㤴愹摤㔰ㄳㄲ㕦愰㌳挵摦愲㐳㈰搲つㄴㄱ愳〱ち㐱㈴㌸攳㈷敤㝣摡㠴㍥㡣〶㡦㘰捤㔸㠲㜶㉣挸慤㐰搳愰㝥㤵㝢愱戲扤㘷㠶㈸昸㌶昳昱摥㠷晥捦挲㐳晣㤹ㄷ㔳搶て昷搷㕡㜷愵㔶㤴㑦晡捦㝣㜱づ㡡㌷愵昳㕤昹㍥戶昵晦攰㠷㉣扢㘶愵攸㜱㑢扣昵攱搸攰㑡捥愶㐵㠳扡搸摤㕦㡢㠳㘱搹戰搶戹ㅤ㤸㡢挲㕦ㅤ㕣摣㍥つ㌷挱㕡㝦戲㙥〳㘷㡥㙡扣昳㉣晡㥡慥㤶㘹㑤ㅤ㜸愰㐱愷改㤸㉤㉡ㄴ敤昰㙣㜷捣㌶㐲㌰㥥㑦慥ㅦ搶㔵㜳摤搵㍢愲慢㜵㙥㕢〷晥捡㠲㤹㜳㍣㜶攰㑥搷㡡昲㝥㉡昰㐶㝢晢㡦搳昱㌶㕥㝡挳摦㔹㤸㥢㈳㠰ㄱ〱昷㌴㑦㙦敥㤴㘷〲㙣づ戹搲㌹㜵愹㡤挰搶昶㥦㍣㘶捥愲㌱昱㜸攵摢昸㈴㝡ㅤ愴㤴㍢㐳㜲〰㐶昴㉤攰㔱㜱㙣搳ㅢ㥢㠶㌴愲㠲晤ㄸ户ㄶ㤷扣㍥㥢㘲㔷愷㕡晦㔷搹晦ㅢ㔳㠷散攷㔸晣㔲㔵㥦㍥慤昲昵挳㉦晡晣㥡敤㙢㉥戸昱㘷晢晦挳㉤㡢捦愶㥣扢㤶慦扦㑥挱摣㈷㜶㐷戴敡㙦戰㜸㤳挵㕢㈸搴㙢攸挴㑢戸㔹搹昷ㄸ昳㔷㙤㠱昷㌱收挶晥昰㠴〵㘹㌷攸敦愰㝥敡㐰㔴戸摢愸㤷㘱挱戱捡㑤搵㙢戸㤵慤㘸收㄰㔳㝡ぢ㑡㙤㙢戴㔹㉣ㄳ㐹昵〲㌴ㅤ〲ㄱ㝤㉣㐴㐳づ㠲㔲摦㌸ㄴㅣ㡢㕥㜳㔸〹㡢㈰づ捦搸㥢敢攳昰戴㉤昰㍥捤摣㔸つ㑦㔸捡昴敤㉣づ㠷愲㈲ㅣ㥥㠴㐵㤱㐳㡣ㅣ㌸戵㘷㜱攰愴愱㔶搷挵愱㑥㍤㔶挲㈱㐱づ㐷㐱愹㙦ㅣ㌸㌷㈸ㄶ扤收挰ㄹ挲㈰づ㝦〹攳昰㤰㉤昰㍥搴摣㔸〳㑦㔸捡昴敤㉤づ愷愰㈲ㅣㅥ㜰㜳㤸㑣づ㥣挳戳㌸㜰㜶㔰㥢㔲攴㔰ㅦ㔵㝦㉥攱㌰㡤敡㍣㍤㜲㠶挸㤰㌳㔱改ㅢㄴ捥〸昶つ捡㜹戰〸㠲㜲㐷ㄸ㤴㍦搹〲敦㠳捥㡤ぢ攰〹㑢㤹㍥挷㠲挲㔹㍥㠱㜲㥢ㅢ捡㕣㙥㈵㈷攸㉣㈸㥣晡搳收ㄵ愱挴ㄳ㙡㕤〹㤴〵㄰つ戹ㄲ㑡㝤攳挰ㄹ扥扥㜱戸ㅥㄶ㐱ㅣ㙥っ攳㜰㠳㉤昰㍥敦摣戸ㄱ㥥戰㘰㕥挴攲昰㐷㔴㠴挳㜵㙥づ㑢挸㘱㍤㐴ㄶ〷㑥晣㘹㝢㜴㜱㐸愹慢㑡㌸散㐵づ户㐳愹㙦ㅣ㌸扦搷㌷づ㥣攵ぢ攲㜰㔹ㄸ㠷㑢㙤㠱昷戱攷〶㈷〷戱㈰ㄹ挴攲昰㈰㉡挲攱㘲㌷㠷っ㌹㜰㜲捥攲挰㘹㍦㉤㕢攴㤰慡㔳攷㤷㜰㌰挹攱㔱㈸昵㡤挳㘳㡥㐵慦てㄶ㥣攳ぢ攲㜰㜶ㄸ㠷戳㙣㠱昷改攷挶㌳昰㠴〵㜹㈵ㄶ㠷攷㔱ㄱづ㘷戸㌹戴㤲挳㡢㄰㔹ㅣ㌸改愷戵ㄷ㌹㈴㤳敡搴ㄲづ〷㤱挳㉢㔰敡ㅢ〷捥敤㠹㐵慦㌹㜰㠶㉦㠸挳㥡㌰づ㈷摡〲敦㐳搰㡤㜷攰〹ぢ㜲㔶㉣づ㥣摤ㄳづ挷扢㌹慣㈶㠷㝦㐲㘴㜱攰㤴㥦㜶㐸㤱㐳㉡愵㡥㉥攱㜰㈸㌹㝣ち愵扥㜱攰捣㕥摦㌸㝣〵㡢㈰づ㠷㠷㜱㌸捣ㄶ㜸㥦㠵㙥㝣つ㑦㔸捡昴愳㉣づ摦愳㈲ㅣ㝥敤收㜰っ㌹晣〸㤱挵攱〷慣㘹挷ㄵ㌹挴敢搴慡ㄲづ㈷㤰㠳挲㈶昵㡤〳攷昵挴愲搷攳愱㍦搴㙢搸㝢捦㐹㔵㐷ㄸ㠷㠲㉤昰㍥ㄲ摤搰攱㐹㌸㥣㘲㜱ㄸ㠴扡㜰㔸收收㜰ㅡ㌹㜰㔲捥攲挰改㍥敤㜷㐵づ挹㍡搵㔲挲攱㑣㜲ㄸち㈵㉣㝤㌸戹攴慣㥥㔸昴㥡挳㜰愸搷〴㜰搸㍦㡣㐳摥ㄶ㜸㥦㡣㙥㡣㠰㈷攱㜰㥥挵㘱㑢搴㠵㐳捥捤攱〲㜲愸㠶挸攲㌰ち㙢摡㐵㐵づ㠹㤸摡慦㠴挳㈵攴挰㘹㍡㉣㝤攰挰㌹㍤戱攸㌵〷捥散搵〴㜰搸㈷㡣挳摥戶挰晢㠰㜴㘳㕢㜸ㄲづ㔷㕡ㅣ㘲愸ぢ㠷㍤摤ㅣ慥㈶㠷㍡㠸㉣づ㥣敡搳慥㉤㜲㐸㈷搵攲ㄲづ搷㤳㐳ち㑡㔸晡挰㠱㌳㝡㘲搱㙢づ㥣搷慢〹攰戰㈸㡣挳㐲㕢攰㝤㑥扡㌱〵㥥㠴挳ㅦ㉤づ㌳㔰ㄷづ昳摤ㅣ搶㤳〳愷敡㉣づ㥣攸搳㙥㉤㜲㐸愴搵㑥㈵ㅣ㙥㈷㠷戹㔰挲搲〷づ㥣捦ㄳ㡢㕥㜳攰慣㕥㑤〰㠷ㄹ㘱ㅣ愶摢〲敦攳搲㡤㕤攱㐹㌸摣㘳㜱㔸㠲扡㜰㤸敡收㜰㉦㌹㜰㌲捥攲挰㘹㍥敤晥㈲㠷㜴㥤摡愱㠴挳㠳攴戰て㤴戰昴㠱〳㘷昳挴愲搷ㅣ㌲㔰慦〹攰㤰ち攳㤰戴〵摥愷愶ㅢ㔹㜸ㄲづ㡦㕡ㅣ昶㐷㕤㌸挴摤ㅣㅥ㈷〷㑥挵㔹ㅣ㌸挹愷㍤㔱攴㤰慣㔷搱ㄲづ㑦㤱㐳㉢㤴戰昴㠱〳攷昲挴愲搷ㅣ㍡愰㕥ㄳ挰㘱㝣ㄸ㠷㜱戶挰晢昰㜴㘳㌹㍣〹㠷攷㉤づ慢㔱ㄷづ摢戸㌹扣㐸づ㥣㠸戳㌸㜰㡡㑦晢㐷ㄷ㠷㠴ㅡ㔳挲攱ㄵ㜲㌸ㅣ㑡㔸晡挰攱〸挷愲搷ㅣ㌸㥦㔷ㄳ挰㘱换㌰づ㈳㙤㠱昷ㄹ敡挶㜱昰㈴ㅣ摥戲㌸㜰㉥㑦㌸㙣敥收昰づ㌹㥣っ㤱挵㠱ㄳ㝣摡㝢㕤ㅣ搲㙡搳ㄲづㅦ㤰挳㘹㔰挲搲〷づ㥣挷ㄳ㡢㕥㜳攰㙣㕥㑤〰㠷愱㘱ㅣ㌶戴〵摥㐷愹ㅢ㙢攱㐹㌸㝣㙡㜱攰㑣㥥㜰㌰摣ㅣ㍥㈷㠷㡢㈰戲㌸㜰㝡㑦晢戲挸㈱㤱㔰〳㑢㌸㝣㐵づ㤷㐱〹㑢ㅦ㌸㜰ㄶ㑦㉣㝡捤㠱㜳㜹㌵〱ㅣ晡㠷㜱搰㙣㠱昷㠹敡〶愷〰㠵挳昷ㄶ〷捥攳〹㠷ち㌷㠷ㅦ挹攱て㄰㔹ㅣ㌸戹愷晤㕣攴㤰挲攳慡㑡㌸㈸㍣㙢㜱挸㝡㈸㘱改〳〷捥攱㠹㐵慦㌹㜰㈶慦㈶㠰挳昷摦㠴㕣愴晢捥ㄶ㜸ㅦ慣㙥㜰〲㔰㌸昴㐷摦㜱㤱敥㕥搴㠵挳㌷戰㜸ㅦ㕢㈷ㄷ改㜴〸ㄵ㈷攰㉣づ㥣摡搳〶愰捤扡㐸㤷㡣慡㝦㐱晢㙤㘸㕢㔷㉥〷㤱挳㕦愰㠴愵てㅣ㌸㠳㈷ㄶ扤收昰㌸搴㙢〲㌸㝣ㅡ挶攱ㄳ㕢攰㝤扥扡挱改㍦攱㌰搴攲昰っ敡挲攱㈳㌷㠷㘱攴挰改㌷㡢〳㈷昶戴㑤㡡ㅣ敡㘳敡晤ㄲづ挳挹攱㐵㈸㘱改〳〷捥摦㠹㐵慦㌹扣〶昵㥡〰づ㙦㠵㜱㜸搳ㄶ㜸ㅦ戳㙥扣〱㑦挲㘱㑢㡢〳㘷昰㠴挳敢㙥づ搵攴昰ㅥ㐴ㄶ〷㑥敢㘹㕢ㄵ㌹㈴㔲敡攵ㄲづ㌵攴挰〹㌹㉣㝤攰挰搹㍢戱攸㌵㠷捦愱㕥ㄳ挰攱昹㌰づ㝦户〵摥愷慤ㅢ㕦挲㤳㜰ㄸ㙦㜱攰晣㥤㜰㜸搶捤㘱㕢㜲昸ㄶ㈲㡢〳㈷昵戴敤㡡ㅣ攲㘹昵㘴〹㠷ㄸ㌹㜰㍡づ㑢ㅦ㌸㜰敥㑥㉣㝡捤愱ㅦ㡥㔱㌵〱ㅣㅥつ攳昰㠸㉤昰㍥㜴摤愸㠴㈷攱㤰戲㌸攸愸ぢ㠷㠷摤ㅣ敡挹㘱〰㐴ㄶ〷㑥改㘹摢ㄷ㌹㈴㙢搵〳㈵ㅣ㈶㤳挳㄰㈸昵㡤〳㘷敥晡挶㘱ㄸ㉣㠲㌸摣ㄳ挶攱㙥㕢攰㝢昶晡㈶昰搴搳戳搷㕤㝦挰㝣〸攰㔷收㜹愷摦㠰扣搵捣㤹㍡摣敢搷摣搲㈲户挹つ挴愳㤲ぢ昸ㄳ攲昳昱㐴㜰㍣㈰戹愱搹晥戳戴㜳昱愴㜰㍥㜹搶㜹ㄸ慦㉥㌵ㅡ㙢昹㐵〵㍣㥤户㝦㝥㙥〷㥥攴㥥慢挲㥦㐰敥散㌴ぢ㙤晦ぢ捦㔱挶㡤㡢㝣㌰つ㕥搶ㄳ㤴〳敦ㄹ攴捤㠰㠱㤳㘲昲㐴昵㠹㕤㍣㥣扦っ㕥捥㈷㉣晦㘷て㜵搷㘶㘰㠸㌹て㈴捤戹㥥ㄹ㕥愱敥挴㐷㙣㑤㑦ㅦ㔱昶戳昴戹慣ㅣ昹㥢搰搷㘶愳攰㥦昶㤵㘹㘵ㄴㄱ㝤づ㕡攴摥㔱㈹捡㉡㠷㘳ㄸ㜸㌷㡥㜷㜱昲㔹ㅦ㘵㥥扦敦㍤㘰〰户搸㜹㔵㙣〱搳敥收ㄲ昹搵搹扦戵㌱㔳㈸㘴㔶㔷戵㌶戶㤸㙤晢㜷㉥慤㙡㕣㠱愹㔳㍣敢ㅣ晤挰ㅦぢ搷攷攲㝦㠶攲㕢㙤〵㡦ㅣ㤷㍡㌷戶㐲慤て摣戰昹摣〲㙥㔸搷㐶㉤㘴ㄳ㙦㠸戵㌶㑡搵挰〷㌷捣㜹愹戱愸戰扢晡㉥搰㉣㠶摢づ㉤慥㜰㌷〴㠶㙢昰㠷㕢攲〹ㄷ㠳㥦㤲㜰〹㈷摣ㅥ敥㜰摢摢攱戴㍤搱ㅡ晣㔱㕥ㄹ搸㠵扤愱慦敤㠳愲昴愳摣ㄷ㉤敥慤㥥散敤〶愷㤲㘴慢㝦〵捤攲㔶㜳㕥挶戵搵ㄷ〷㠶捣搰㜷㈹攴慣㈷摣㕣㙦㌸㑥搲㐸㌸搳ㅤ㡥搳ㅦ慥㜰㙢〳挳㉤昵㠷㍢挰ㄳ㙥㠹㌷摣㕥㑥戸ㄶ㜷㌸捥㌲㐸㌸㐲慥㔰愷〷㠶㙢愷㙦〲敤ㅡ㐲〷戱挹㌵㠴㌸㈱㔱昲㤹㥡㑥戸づ㘸ㄶ㘱昲㘲扥㙢敢搶〴㠶㕢㐱摦愵㌰㔷㜹挲昱扡㝦㐹戸㠳㥣㜰〷扢挳慤㜴挲㔹㕢㜷㜴㘰戸㐳改扢㜴敢づ昷㠴㕢敤つ㜷愸ㄳ敥㌷敥㜰㐷㌹攱慣晤昱搰挰㜰㐷搳㜷改搶ㅤ敢〹㜷㡣㌷摣〹㑥戸攳摤攱㑥㈹つ户㈲㌰摣ㅡ㝦戸㤳㍤攱㑥昳㠶㍢搳〹㜷㡡㍢ㅣ㉦戴扡㍥扢昶挰㜰愷晢挳㥤攱〹㜷㠱㌷ㅣ慦扡捡㡥㜰㤶㍢ㅣ慦㘷扡㐶收搲挰㜰㙢改扢昴戳㍢捦ㄳ敥㙡㙦㌸㕥摣㤴㜰ㄷ戸挳昱戲愱㙢敢㌲㠱攱㉥愶敦搲捦敥㔲㑦戸昵摥㜰户㍢攱㉥㜷㠷攳搵㌹搷搶敤ㅤㄸ敥㑡晡㉥摤扡慢㍤攱㜸㈱慦㘴㐷㜸搰〹㜷慤㍢ㅣ㉦㠲戹挲㌵〴㠶扢挱ㅦ敥㈶㑦㌸㕥㉦㉢〹昷㤴ㄳ敥㘶㜷戸攷㥤㜰搶㡥㌰㍦㌰摣㝡晡㉥㠵㜹慢㈷摣㡢摥㜰慦㌸攱㙥㜷㠷攳㈵ㅤ搷搶捤ちっ㜷㈷㝤㤷挲扣摢ㄳ敥ㅤ㙦戸て㥣㜰㝦㜶㠷攳㤵ㄳ〹㘷㙤摤㡥㠱攱敥愷敦搲慤㝢搰ㄳ敥㜳㙦戸慦㥣㜰㝦㜱㠷攳〵ち搷搶愵〲挳㍤㐲摦愵㕢昷㤸㈷摣㡦摥㜰扣㕡㈱㍢挲摦摣攱㜸ㅤ挰戵㜵搱挰㜰㑦搱㜷改搶㍤挳㈶搷㌷〲㉦ㄹ㤴っㄵ㕥ㄴ㤰㜰捦㘱愵昸㡤挰㥦摢慥慤ㅢㅢㄸ敥〵㈸㜹戶敥㈵㌶戹挲昱㤷㜹㐹㌸晥昶㤶㜰㉦㘳愵ㄸ㡥扦㙡㕤㕢㌷㍡㌰摣㙢㔰昲㙣摤ㅢ㙣㜲㠵慢㐶扤㈴ㅣ㝦攲㑡戸户戰㔲っ挷ㅦ㡦慥㜰㈳〲挳扤ぢ㈵㑦戸昷搹攴ち挷摦㤹㈵攱昸㑢㔲挲㝤㠸㤵㘲㌸晥㐶㜳㠵摢㈸㌰摣挷㔰昲㠴晢㤴㑤慥㜰晣㌹㔷ㄲ㡥㍦搸㈴摣攷㔸㜱挲㔵昲㥣戹搷㈷昴捣㜲ㅢ㡡㥦㍥㉤㘶㤶㝦扢㘷㍡晥〲捣昸ㄶ㥣㤸昷攲て敥㝣㠱㌸㡡㘷攲昴愱㝦㘹慦戰㌲㠴攷挳㕣愹攲搹戳攲戹㉥㍢愵晦㡢捤㍣捤ㄵ㡢慦散ㄵ戱攰㈹㙤㤷㐵〳㙡㘲昱㙦㌶㉦戱㘵晡搷昶㡡㔸昰慣戴换㠲㘷㤷㘲昱つ㥢㜹㔲㐹㤹晥慤扤㈲ㄶ㍣㠱散戲挸愰㈶ㄶ摦戱㌹㙢换昴敦敤ㄵ戱㌰敤㡡戵ㅤ㍣扦ㄳ㡢ㅦ搸捣㔳㍢㠹昱愳扤㈲ㄶ㍣㡤敢㡡挱㔳㌴戱昸㠹捤㍣㍢ㄳ㡢㥦敤ㄵ戱攸戰㉢㔶っ㥥㘵㠹㐵㔹ㄵ㤴㜹㠲㈵ㄶ㡡㌵戲挴㝢〸㑦愶戸㘲㔹昰㐴㐹㉣捡愹挳㜳㈴戱攸攷戶昸㑤㠹〵捦㜵挴愲㠲㍡挷㍡ㄶ㤵㙥ぢ㥥搲㜴挵攰改㡡㔸㘸搴攱㤹㡡挴攸敦戶攰㔹㐹㤷〵捦㌸挴愲㡡㍡㍣搹㄰ぢ摤㙤挱ㄳ㡢㉥㡢戵㡥㐵㠴㍡攷㌹ㄶ〳摣ㄶ㍣㌷攸戲攰昷扥挴ㄸ㐸ㅤ㝥攵㑢㡣㐱㙥ぢ㝥扤㜷㔹昰慢㕢㉣〶㔳㠷摦摡㘲㌱挴㙤挱㙦攸㉥ぢ㝥晢㡡㠵㐱ㅤ㝥昱㡡挵〶㙥ぢ㝥挹㜶㔹慣㜷㉣㌶愴づ扦㍢挵㘲愸摢攲昶ㄲぢ㝥〷㑡㡣㡤愸挳慦㍦戱ㄸ收戶攰㔷㕤㔷っ㝥㡤㠹挵挶搴㜹搰戱搸挴㙤挱㙦慢㉥ぢ㝥ㄳ㠹挵愶搴攱㤷㤰挴ㄸ敥戶攰ㄷ㑥㤷〵扦㑣挴㘲㌳敡㍣攳㔸㡣㜰㕢㍣㔷㘲挱敦〳戱搸㥣㍡晣㉡㤰ㄸ㕢戸㉤㜸搸敦㡡挱㐳扡㔸㡣愴づ㡦收㘲戱愵摢㠲㐷敥㉥ぢㅥ㤵挵㘲ㄴ㜵㜸㐰ㄶ㡢㙡户〵て扥㕤ㄶ㍣戰㡡挵㘸敡昰㤸㉡ㄶ㕢戹㉤㜸晣散戲㤰〳ㅢ㡦ㅥ㘳愰攳扣っㅥ攰攴㤲㕢つ㕡㜱㐹㕥づ㘶㍥㉤ㅥ搴㐴㙢㙢㑢㑢づ㘰㍥㉤ㅥ挸㐴㙢慣愵㈵〷㉤㙡㡤㜳㐷攴挱㑢戴挶㕢㕡㜲愰昲昹攲〱㑢戴戶戵戴攴攰攴搳攲㐱㑡戴戶戳戴攴㠰攴㡢挸〳㤳㘸挵㉣㉤㌹〸昹㝣昱㘰㈴㕡㜵㤶㤶ㅣ㜸㝣扥㜸〰ㄲ慤㠴愵㈵〷ㅢ㥦㉦ㅥ㜴㐴㉢㘵㘹挹〱挶愷挵〳㡤㘸搵㕢㕡㜲㔰昱㘹昱攰㈲㕡摢㕢㕡㜲㈰昱昵㡢〷ㄴ搱㥡㙣㘹挹挱挳攷㡢〷ㄱ搱㥡㘲㘹挹〱挳攷㡢〷づ搱㥡㘶㘹挹㐱挲愷挵㠳㠵㘸捤戰戴攴挰攰㡢挸〳㠴㘸捤戲戴攴㘰攰昳挵㠳㠲㘸捤戱戴攴〰攰昳挵〳㠱㘸捤戵戴㘴愷昷昹攲捥㉦㕡昳㉣㉤搹搱㝤扥戸挳㡢搶〲㑢㑢㜶㙥㥦㉦敥攴愲戵挸搲㤲ㅤ摡攷㡢㍢戶㘸敤㙡㘹挹㑥散搳攲捥㉣㕡つ㤶㤶散戸㍥㉤敥挰愲戵㐴戴っ㘷㘷㔵摣㍦攵㕡昸㌵㕦㕢㜳㘵搳㘱㕢㠵扦づ挵㕤㔲〴㔷㝢〴摣ぢ㐵㜰㔵愹挰㜰㜶㐷挵㍤㔰㌴慥㉣搵㔰摣改㐴㜰㠵㐷挰晤㑣〴扦昷〸戸㙢㠹攰㜲㡦㠰㝢㤳〸㉥昳〸戸〳㠹攰㔲㡦㠰晢㡣〸㉥昱〸戸㥢㠸攰㘲㡦㠰㝢㠶〸㉥昲〸戸㌳㠸攰㐲㡦㠰攳㕦〴ㄷ㜸〴ㅣ昲㈲㌸摦㈳攰㈸ㄷ挱㜹ㅥ〱〷戶〸捥昵〸㌸㤶㐵戰搶㈳攰昰ㄵ挱㌹ㅥ〱㐷慣〸捥昶〸㌸㐸㐵㜰㤶㐷挰㜱㈹㠲㌳㍤〲づ㐵ㄱ㥣攱ㄱ㜰昴㠹攰㜷ㅥ〱〷㥣〸㑥㉦ㄵっ昸㝦㝥〷扣愷</t>
  </si>
  <si>
    <t>㜸〱捤㥤〷㝣摣攴晤晦晤㌸戶㘲㕤㤶㈰〱ㄲ挲㠸㐳㕣㐶㈰摣昴摤〵㐲㤶戳㈰〳㜰挲㙥捤昹㑥㤷㌸㜸〴摢㔹㔰昶㈸㄰㈸㤰戲挲ち㤰戲㘷㕢挲㉥㤴摤㌲捡㉥愳㔰㌶〵捡㠶戲挷晦昳昹㑡戲㜵ㅡ㜶摣㕦晦慦㔷㉦扡㈷㝡㥥敦㝡昴搶㌸㐹捦㔷㜲㤹㉡㉢㉢晢〹ㅦ晥捦㑦〵㘷戶愸㕦搹搱㘹戶㡣㥢摡搶摣㙣收㍢㥢摡㕡㍢挶㑤㙥㙦捦慤㥣摤搴搱搹てち㕡㐳ㄳ攴ㅤ㤵つㅤ㑤㠷㤹㔵つ换捣昶づ㈸㔵㤶㤵㔵㔵改攵㤰㡦戰扦㠶㔳搱㘹愵㔷戰㠰㔶㤹慥戱攸捦愲㡡㠵捥㈲挲㘲〰㡢㠱㉣〶戱ㄸ捣㘲〸ぢ㠳挵㐶㉣㌶㘶㌱㤴挵㌰ㄶ㥢戰搸㤴挵㘶㉣㠶戳㘰㝣㝤㜳ㄶ㈳㔱っ摣〲挵晣愹㔳收㌵㉥挶搲搴㜷戶戵㥢㍢㡥摡挷敡昳㠴㔸㙣㕣㙣㕣㍣ㅢ慦ㅤㄷ摤㜱搴搴愵捤㥤㑢摢捤〹慤收搲捥昶㕣昳㡥愳昶㕣摡搸摣㤴摦挳㕣㌹扦敤㄰戳㜵㠲搹ㄸ㑤㌴收㤲㤹㔸㌲㤵㉡㘶戳㤹㠱㕢挲昳摣愹㔳昶㙣㌷㡢ㅤ晦㉤㥦㕢搱攷扣愹㔳挶捤㌵㍢晦㕢㍥户㠶㑦戸慣㙢㙢挹㌵戵晥㤷㥣㔶㜲㥤愶敡捣㝣ㄳ㔷扥㘹戶㌷戵㉥ㅣ㠷㙥㤷㠰㐶㉤㍤㙥㜲㐷挷搲㤶㈵摣㡥愶㥡捤捤㝢㥢㐵㔹改㉤㜵ㅤ㥤㝢收摡㕢㍡〶戶㤰㥦搹㙥戶收捤㡥挱㉤搳㔶攴捤㘶㕢戱愳慡㘵㥦㕣晢摣㕣㡢㔹挱㤹㈱㉤搶㍡㥣㔵㌰㕢㍢㥢㍡㔷づ㙡㔹搰㘱敥㥤㙢㕤㘸㔲愵戲㘵挶搲愶㠲慡愸挰㔴搶㙦摢愰㥥挹㡡㐲㝦㕡愶㉥捡戵㜷㑡㡤慢㌰ㄶ愴敢摡㕣㘴㈹㑡晡挵㑤㙡㤴挷㡡敢慣扥愹㘵て戳扤搵㙣㘶㄰慥挹戱ㅥ㈵〱㘴慤㠷㉥㔲捥攲㜰㉤愹〱昶捥挷㘵㘱ㄴ㙤ㄴ㡡攱㜳摢摡㕢戰㐱捥㌱㜳慤ㄳ㘲㍢搶㜷ㄶ敡捣㘵ㄳ愲攳攲㝡㌵愴晡㘸敡㙤㠳㘲㈸㘰ㄴ摡㕡㥡づ换㤱昶昸㔸㌲㤶ㅤ慦㡦愱㑡つち㔵昱ㄲ㜶㜵㜷〰敥㙥攵つ戹昲㠶挶昲㠶㝣㜹㐳愱扣挱㉣㙦㈸㤶㌷㉣㉣㙦㔸㔴摥搰㔴摥戰戸扣攱㄰攸㌸㥦慡晥晤换敤捦㈹摢昴摢㙢昱㕦昶㥢㜹挶昳㥢㝥戴㝣搱戸㡤ㄴ昷㙥㌹㌸㙣㡢㤹昰づ㙦〷愹扥㍤ち㙤〷ㄴ扥づ㈷ㄳ攳昵戱㔴搹ㄱ㠵㔲捦愰挳散昴㈷㍢ㅦ㌸户收㕦昷搶摤㜰攷㕤扦㍣散戱扡愷ㄴて㈳ㄲ㙤ㅣ㘶挲愳敤㑣㔷㔱ㄴ㕡っ㠵㉦㕡㉡㌶㕥㡦㔳㈵㠱㐲愹挷散㘸㕦慣㙤㕥扡㝣搴挳㔳慦㌹昱㠸㌵愹㠱挳㈷㉡ㅥ慦㈴㕡ち㌳攱搱㙡改㉡㡤㐲换愰昰㐵㑢㘰搹戲㔴ㄹ㡦㐲愹〷敤㘸〷づ摥戶攵愰戳㤳㜳㙦摤㜵挰搲㉦㕥敤㍣㕤昱挰㈸搱㜶挵㑣㜸戴〹㜴戵ㅢち㙤㈲ち㝦戴摡昱晡㈴慡㑣㐶愱搴摤㜶戴㡦㥥摥攵搱搵搳戵㤹㙢㈶㐵㥡て晥㜰搶㍥㡡㍢愳㐴㥢㡡㤹昰㘸㜵㜴㌵つ㠵㌶ㅤ㠵㉦㕡㍣㌳㕥㥦㐱㤵㤹㈸㤴扡搵㡥㘶㝥㌹㈹㜷攱㤳昱㔹ㄷ挷捥㥤搴㜶㐹昶㘳挵㐳扤㐴摢ㅤ㌳攱搱昶愰慢搹㈸戴㌹㈸晣搱㐰㜲㉥㔵收愱㔰敡㈶㍢摡㜷摢㥤㜳昹戶㡢㔳㌳㔷晦㝡昱㝤昷摣㝦搰㍣挵摦ㄴ㠹戶ㄷ㘶挲愳敤㑤㔷昵㈸戴昹㈸㝣搱ㄲ搸㠹ㄶ㔰㘵ㅦㄴ㑡㕤㙤㐷扢㜴㑡晥挴散换㜵㜳搶戶㑥㈹㝢㙢昲攳扦㔷〳㈰㤶㘸晢㘱㈶㍣摡晥㜴㜵〰ち敤㐰ㄴ扥㘸㜱㙣㤳〷㔱攵攷㈸㤴扡捣㡥㌶㙢晢㈷晦戲㍡㜲攳㥣㌳㑦扣攲摡敡㍢㥥㕡愳昸㉢㈹搱ㅡ㌰ㄳㅥ敤㘰㐸昵ㅣち慤ㄱ㠵㉦㕡ㄲ搱昲㔴㈹愰㔰敡〲㍢摡敡㌱㤵敦ㅤ昴晥㜹㜵㔷㕣㝢㜸㜴晥㘹㜷敦愶昸㜳㉣搱㡡㤸〹㡦戶㤰慥ㄶ愱搰㥡㔰昸愲㈵攲攳昵挵㔴㌹〴㠵㔲㘷搹搱㔲㠷摣㜸攴㔹攷㙣㌶敦㡥㐳挷㥣晤收愲ㄳ㙦㔴晣摤㤷㘸㉤㤸〹㡦搶㑡㔷㙤㈸戴㈵㈸㝣搱攲挹昱晡愱㔴㘹㐷愱搴㘹㜶戴捣搲戱摦ㅦ扦扡㜲晡㐹ぢ扦扣㜵摤ㅦ㝦昸㑣昱〴㐳愲㜵㘲㈶㍣摡㔲扡㕡㠶㐲㕢㡥挲ㄷ㉤ㄹㅤ慦慦愰捡㑡ㄴ㑡㥤㘸㐷㉢づ㝡攵搴㉢慦摤戳敥晣攴㔷户攷捦㌶づ㔵㍣㤳㤱㘸㠷㘳㈶㍣摡㉦改敡〸ㄴ摡㤱㈸㝣搱攲改昱晡㔱㔴㌹ㅡ㠵㔲㐷搹搱㙡捡㉥㝣㙤搰扢㜳昶㌸㜵昴㜵搷㔵づㄹ㌱㑣昱㤴㐹愲ㅤ㡢㤹昰㘸挷㐱慡ㅦ㡦㐲㍢〱㠵㍦ㅡ㡥㈵㈷㔲攵㔷㈸㤴㕡㘱㐷摢敦慤㈱㤷㍦㜶昸扥㜳㉦㌸昴㥢㉦ㅢ㥥晤㘴㠹攲戹㤹㐴㍢ㄹ㌳攱搱㑥愱慢㔵㈸戴㔳㔱昸愲愵戰㜷㥦㐶㤵㕦愳㔰敡㔰㍢摡摡㜵㡦敥ㄵ扦㜷攸摣ぢ晡㍦晥摣扡搳攷㡣㔳㍣〹㤴㘸㘷㘰㈶㍣摡㤹㜴戵ㅡ㠵昶ㅢㄴ扥㘸㐹㤰㍣㡢㉡㘷愳㔰㙡戱ㅤ敤戸愶搵㥢㌶㝥㜷㑡摤敤㠷㝦㜳挵㤸收〳搳㡡㘷㥢ㄲ敤㕣捣㠴㐷㍢㡦慥搶愰搰捥㐷攱㡢㔶㥢ㅡ慦㕦㐰㤵ぢ㔱㈸㤵户愳㑤㡡㥤扢㝣㜲挷愴扡㌳〷㝤搷㜸捦㠱挳㔳㙡ㄳ㠸㈵摡挵㤸〹㡦戶㤶慥㉥㐱愱㕤㡡挲ㄷ㉤㠹晤敤㌲慡慣㐳愱搴㐱㜶戴㘳㤶㥣昶昹挲㤳㡥㤹㝥晡㥣挵慤て㝦扤愰㑤昱晣㔹愲㕤㡥㤹昰㘸㔷搰搵㤵㈸戴慢㔰昸愲搵㘲て戸㥡㉡搷愰㔰㙡㠱ㅤ㙤攵㍢〳慦晦攳昰㠷昶昸搵搲㥢搶㙥㜲敡㤸㥦㉢㥥愸㑢戴敢㌰ㄳㅥ敤㝡扡扡〱㠵㜶㈳ち㕦戴〴愲摤㐴㤵摦愱㔰㙡慥ㅤ㉤㝤搲ㄱ㝦㥢昹挳愰扡㔵ㅦ摥㌰敦昹㘵挶〵㙡㌸挴ㄲ敤て㤸〹㡦㜶㌳㕤慤㐷愱摤㠲挲ㄷ㉤㠵㘸户㔲攵㌶ㄴ㑡捤戰愳㉤晥昹扡昱㐳㥦搸㜱晡ㅤ㉦㥣昵挴㝤㈷㕣昳㤱ㅡ〱戱㐴扢〳㌳攱搱敥愴慢扢㔰㘸㝦㐴攱㡢㤶挰慦改摤㔴戹〷㠵㔲㤳散㘸户ㅣ晤㜴㝡搵昴㥡戹愷㥤㝡摣户换㍢㡦㍤㔲㙤づ戱㐴扢ㄷ㌳攱搱敥愳慢晢㔱㘸て愰昰㐵慢挵㔶昲㈰㔵ㅥ㐲愱㔴搶㡥戶散㠹挷捦㥦戱晦改㌳㑥昸㘱晤扢搹㡢慢搷愹㤱㄰㑢戴㍦㘳㈶㍣摡㕦攸敡ㄱㄴ摡愳㈸㝣搱㔲搸〳ㅥ愳捡攳㈸㤴㡡摢搱㠶摦㌱扣慤敥捥戶㈹㘷㕥㌵昵昱㜷敦扤㘴摡挰㈷㈰摥换㍥ㄹ慥㙢捦㉤挷攵㐵昷㤵㑢㝣㕣㤴晦㝡扦㘴挳ㄵ㕢㌱㔵㑣ㄷ㘳戱㐲㉡㥡㑢攴㉡慢攱㜶㐳慦つ㜸愸ㅥ㔸摣户〹攷搴换攵㘲㘱㡢㈹戹づ戳晢摡㘱慣㉤㥢搲戶戴戵搰㌱㌲㔸㔸摦㤹敢㌴㌷昷捡扡㥤昸捣敡㜱㈹㘵㜶㐸扣慤扣㘶晢攴㥡㤷㥡㤳㔷㌴㔹攲㉤㍤㘲㕣㐸戵㌵㠶㑢愷户㥢㠷㜶㐹㝤㍤㥡㡣㉢晤㘵攲摢户㤴㤶挸敡搷愸愹㡢摡㍡捣㔶改摥搸㤶㍤㥢昲㠷㤸敤昵㈶敦ㄳ㤸〵㔹搴㑤㈸戲慦收挶捥㙢挵㠲攲晡慣㌰摡摤㕡㥣戶愲搳㙣㉤㤸〵昴㜷㠹搹摥戹㜲㝥慥戱搹摣戴㐴挵㡡〹挱㠸㤲收改㙤昹愵ㅤ㔳摢㕡㍢摢摢㥡㑢㈵㤳ぢ换㜲戸㠲㉣捣㘹㉢㤸戸〰慣攰愷㑣㤵昵敢愷㔴搹づ㐱㔷㘱昴摢㌱㑥㔶㠴㙢ㄵ㙦㠹㜵㍥扣㜴戳ㅢ户㌷㤶づ㑢搱㙣㜲㥢㉣ㅦ搳㡢㌳昱㑢㌷摢㠷㉢扡㤶㠹㌷㔵愸扤㕤戸戶昴戱㙢捤晤晦㔵㉥㉦ㅦ㙡㉦晤戴㘵戸捡㥥㠹ぢ捡㘶戳扤挷㕢㐲㡡㍤搲㥦㐴㔱戹㌳昶收㔰㝡ㄵ搰㔰㉢搴捡捡攵㑤㠵捥㐵摡㈲戳㘹攱㈲㥥㜲攱戶㔱㔵ㄵ搱晡㍥晡搳㘸搲㥦㘱昱㉣㡡㐸愴㑣㝢㡥㑡㕡㐴晦㥢㔵慦ㅣ㡤晦晢㝥晤㕥づ㉢㕤敥ㄷ攰收㑥㐷㘵换昴戶昶㡥㝥晤㠲㤶㜲㘶慥㘳㔱㈷㌷捦㥥㠵昴昷㍣㡢ㄷ㔰㔴㡥㐱搱敢敤㠱㈱㔰慡攰㕤㤰㐱㉤㜵㘶㌱㠷㝢㑦戲㜷慢㕣㘵㡢㜵㍢愳捥散挸敢扣敦㌱ぢ晢捡ちつ㜳搸昹〷戶㜰敢㌷㔷㜴搶攵㍡㜳晤㕢㜰〷〵㙢㐹㠷搲㔸戱戲收㘸㌹㐸摡ㅣ敢㠸㕤㠳〷㐳㘶㕤㕥〶㐸㠳攵〹㍢づ昶㤷戲㝥㜶搹昳㐲愰敦㕢㘱㈱㌴敦㠶㕥㝡㈷㠴昷㈴㘶㤸慤昳㔷㉥㌱㍢愸㕥愵昵㠸搲扢㝢搱搹扣㝣攳㠲捥愶收㡥㜱攸改㡣昶戶愵㑢晥㥢㝥攸㑢㝦ㄱ㠵昳愹晣ㄹ戶攲つ㕦㈶攰㉡敢扦㡣敢愶愱愱慣㡡摥搸愲㙦挳㠲㕢㉢㥣晤㠴晦攴愳扦㠲晦㈲㍤挹㉡㙢愰搱㤷扢㐶㤵搰ㅦ搸〲㐲昳摢㑤戹て㔶㈵ㄵ搰ㅥ搴戲㙦㕢晢㈱㡤㙤㙤㠷㜰㝢ㅡ㉣戵㡥㐵愶搹挹㝢㑢〳散㝢㘹㜲捦㑣愹㝥晤㑡敥ぢ戹㙥㐲㙤つ晦摡敢㈸〶㑤㙥㙥ㅥ攵㜸散搰摥㐰㔳㍦摣攵搲摥挴㑣㌵㡥攴㥤㙤㥤〸㍡㙡㔹敤愸㥤㐶搵㥢昹戶搶挲愸昹㡢摡捤㕣㘱摣㡡收㡥ㄵ㙡ぢ㘰攰慤㥣㌱㥦愵ㄶ㍦㥦昸昷攴㙢摥㝦搴摣愱晦攱㝦㔵㈳㙤㠱敦㡥搲㜶㜴㡣慦晥づち㌵〲㙡㍣扣㘰扥昴愳扦㡢扡晥ㅥ㡢昷㔱攰㈰㈱搸㜱㡣昸挰慡慡敤昱㍦㡦ㄳ晡㠷㉣㍥㐲愱挶愲攰㕥慡㝦㡣挲昹㈸〳晥戹昲㘵〵敥㠰㘶晦ち晣ㅣ慤ㄱ扤〷㤹摡ㄱㅡ㕣㠹㍡愱改挴愴ㄳ㤱搲攰㌸㄰㐰愵㉤昰摤攴摡ㄹ㘶〲攰㝢摡昷㠳㕡㌰㠰ㅦㄹ㠳㘰㜴㙥㝡㉥〰攵㔶㔵㐵㈱ㄳ〰晤搰愰昳㈶扦㡡愳㐹〰㔴愲收㝣搴户㍦扡〰挴搰散〷愰搳愷摥㠳㑣㈵㘰ㄷ〴攰ㄳ㌸て〴昰戱㉤昰摤㜷慢㠵愷㙡昶㘲㘳㜶昹㐳愸〵〳ㄸ〶戱扥〹㡢㑤㔱戸〰っ户慡㉡つ㈷〲㘰〴㤵㌶㐷愱戲㘸ㄲ〰㈳㔱㜳㍥敡㉤㌷㠰っ㥡晤〰戶愶㑦扤〷㤹ㅡて扢㈰〰㉦㠵〱㜸搱ㄶ昸㙥〵㑥㠰愷㙡昶㘲㍢㜶昹昹㔰〰㍢㐰慣㡦㘵戱㈳ちㄷ㠰㜱㔶㔵敤〶㈷〲㘰㘷㉡㐵㔱愸㐹㘸ㄲ〰㌱搴㥣㡦晡慢ㅢ挰㐴㌴晢〱愴攸㔳敦㐱愶㈶挳㉥〸挰〳㘱〰敥户〵扥扢㤳㜵昰㔴捤㕥散㠶愰敡摥㔰〰㤳㈰搶㈷戳㤸㠲挲〵愰捥慡慡㘹㜰㈲〰愶㔱㘹㍡ち挵晢㤵〲㘰〶㙡捥㐷摤收〶㌰ㅤ捤㝥〰㝢搰愷摥㠳㑣捤㠴㕤㄰㠰ㅢ挲〰㕣㙦ぢ㝣㌷㑣昷㠰愷㙡昶㘲㍥扢㝣㙤㈸㠰㝤㈰搶昷㘵戱ㅦちㄷ㠰〳慣慡㥡つ㈷〲攰㐰㉡ㅤ㠴㐲捤㐵㤳〰昸㌹㙡捥㐷㕤收〶㌰〷捤㝥〰㌹晡搴㝢㤰愹㜹戰ぢ〲㜰㕥ㄸ㠰㜳㙤㠱敦ㅥ敥摥昰㔴捤㕥㉣㘶㤷捦づ〵搰っ戱摥挲愲ㄵ㠵ぢ挰ㄲ慢慡敡攱㐴〰ㅣ㑡愵㜶ㄴ㙡〱㥡〴㐰〷㙡捥㐷㥤敡〶㌰ㅦ捤㝥〰换改㔳敦㐱愶昶㠱㕤㄰㠰㘳挳〰ㅣ㘳ぢ㝣户㤵昷㠷愷㙡昶攲㘸㜶昹愸㔰〰挷㐲慣ㅦ挷攲㜸ㄴ㉥〰㈷㕡㔵㜵〰㥣〸㠰㕦㔱改㈴ㄴ敡㈰㌴〹㠰㤳㔱㜳㍥㙡㤹ㅢ挰㠱㘸昶〳㌸㡤㍥昵ㅥ㘴敡攷戰ぢ〲搰ㅣ〶攰㄰㕢攰扢搳㝤㌰㍣㔵戳ㄷ攷戰换㑤愱〰捥㠳㔸㕦挳攲㝣ㄴ㉥〰ㄷ㕡㔵㤵㠳ㄳ〱㜰ㄱ㤵㉥㐶愱昲㘸ㄲ〰㙢㔱㜳㍥敡㘰㌷㠰㐶㌴晢〱慣㠳㝥㐴敦㐱愶ち戰ぢ〲戰㑦ㄸ㠰〵戶挰㜷昳㥤㜷搵慢搹㡢敢搸攵晡㔰〰㌷㐰慣摦挸攲㈶ㄴ㉥〰扦户慡㙡ㄱ㥣〸㠰㍦㔰改㘶ㄴ㙡㌱㥡〴挰㝡搴㥣㡦摡摤つ愰〹捤㝥〰户搳愷摥㠳㑣ㅤ〲扢㈰〰㤳挲〰㑣戴〵扥昱㠰㔶㜸慡㘶㉦敥㘳㤷㈷㠴〲㜸〰㘲晤㐱ㄶて愱㜰〱昸戳㔵㔵㙤㜰㈲〰晥㐲愵㐷㔰愸㐳搱㈴〰ㅥ㐵捤昹愸愴ㅢ挰ㄲ㌴晢〱㍣㐱㥦㝡て㌲搵づ扢㈰〰㍢㠴〱搸摥ㄶ昸㠶㈸㤶挲㔳㌵㝢昱〲扢扣㙤㈸㠰㤷㈰搶晦捥攲㘵ㄴ㉥〰晦戰慡㙡ㄹ㥣〸㠰㔷愹昴ㅡち戵〲㑤〲攰㜵搴㥣㡦摡捡つ㘰㌹㥡晤〰摥愶㑦扤〷㤹㕡〹扢㈰〰挳挲〰っ戵〵扥㔱㤳㕦挲㔳㌵㝢昱ㄱ扢扣㔱㈸㠰㑦㈰搶㍦㘵昱ㄹちㄷ㠰㉦慣慡㍡〲㑥〴挰扦愹昴㈵ち㜵ㄴ㥡〴挰㔷愸㌹ㅦ㔵攵〶㜰㈴㥡晤〰扥愳㑦扤〷㤹㍡ㅡ㜶㐱〰㝥晣㈱攴㔴昸〷㕢攰ㅢ挸㌹づ㥥慡搹㡢㡡㜲㜴昹㍢愸〵㥦ち㙢㄰敢晤㔹㔴愱㜰〱㠸㔸㔵㜵㍣㥣㡣愶愳〱㔴ㅡ㠸㐲㥤㠸慡〰ㄸ㠴㥡昳㔱㥦㈱㐶搷挵搰〹㘸昶〳搸〸晡ㄱ扤〷㤹攲㠰㔱㄰㠰㜷挳〰晣搳ㄶ昸挶㤶㑥㠱㈷〱戰㌹扢晣㜶㈸㠰㉤㈰搶户㘴戱ㄵ㝢搷㝤㌵㌸捡慡慡㔵㜰㌴㥡㡢㔳㑤愵搱㈸搴㘹愸ち㠰㙤㔰㜳㍥敡㘵㌷㠰㔳搱散〷戰㉤昴㈳㝡て㌲昵㙢搸〵〱㜸㍡っ挰㔳戶挰㌷摣㜵㈶㍣〹㠰㈸扢晣㐴㈸㠰㌸挴㝡㠲㐵㤲扤敢〶㔰㙢㔵搵㙡㌸ㅡ捤挵㐹㔳㈹㠳㐲㥤㠵慡〰挸愲收㝣搴㐳㙥〰扦㐱戳ㅦ挰〴攸㐷昴ㅥ㘴敡㙣搸〵〱戸㉢っ挰㥤戶挰㌷〲㜷ㅥ㍣〹㠰改散昲敤愱〰㘶㐲慣捦㘲戱㍢㝢搷つ㘰戶㔵㔵㙢攰㘸㌴ㄷ㘷づ㤵收愲㔰ㄷ愰㉡〰收愱收㝣搴㑤㙥〰攷愳搹て愰ㅥ晡ㄱ扤〷㤹扡㄰㜶㐱〰慥〸〳㜰戹㉤昰つち慥㠵㈷〱㜰㄰扢扣㉥ㄴ挰㉦㈰搶ㅢ㔸ㅣ捣摥㜵〳㘸戴慡敡ㄲ㌸ㅡ㡤慦㥥愷㔲〱㠵扡っ㔵〱㘰愲收㝣搴昹㙥〰㤷愲搹て愰〹晡ㄱ扤〷㤹㕡〷扢㈰〰㘷㠴〱㌸摤ㄶ昸挶㈹慦㠰㈷〱搰捥㉥㥦ㄶち愰ㄳ㘲㝤㈹㡢㘵散㕤㌷㠰ㄵ㔶㔵㜱㄰㜳㌴ㄷ㘷㈵㤵づ㐳愱慥㐶㔵〰ㅣ㡥㥡昳㔱挷扢〱㕣㠵㘶㍦㠰愳愰ㅦ搱㝢㤰愹㙢㘰ㄷ〴攰戰㌰〰㉢㙤㠱㙦攸昴㝡㜸ㄲ〰㈷戱换换㐳〱㥣〲戱扥㡡挵愹散㕤㌷㠰㕦㕢㔵㜵〳ㅣ㡤收攲㥣㑥愵㌳㔰愸㥢㔰ㄵ〰㘷愲收㝣㔴慢ㅢ挰㡤㘸昶〳㌸ㅢ晡ㄱ扤〷㤹晡ㅤ散㠲〰ㄴ挲〰攴㙤㠱㙦㌴昷㘶㜸ㄲ〰ㄷ戳换戹㔰〰㤷㐰慣㕦捡攲㌲昶慥ㅢ挰㙦慤慡㕡て㐷愳戹㌸㤷㔳改ちㄴ敡㔶㔴〵挰㤵愸㌹ㅦ戵㥦ㅢ挰㉤㘸昶〳戸ㄶ晡ㄱ扤〷㤹扡つ㜶㐱〰收㠶〱㤸㘳ぢ㝣〳捣㜷挲㤳〰戸㤹㕤摥㈳ㄴ挰㉤㄰敢户戲戸㡤扤敢〶㜰㠷㔵㔵㜷挱搱㘸㉥捥㥤㔴扡ぢ㠵扡ㅢ㔵〱昰㐷搴㥣㡦㥡攲〶昰㐷㌴晢〱摣ぢ晤㠸摥㠳㑣摤〳扢㈰〰㤹㌰〰㘹㕢攰ㅢ昳扥て㥥〴挰㈳散㜲㉡ㄴ挰㘳㄰敢㡦戳昸㉢ちㄷ㠰㈷慤慡扡ㅦ㡥㐶㜳㜱㥥愲搲搳㈸搴㠳愸ち㠰㘷㔰㜳㍥㙡㐷㌷㠰〷搰散〷昰㍣昴㈳㝡て㌲昵㄰散㠲〰㡣づ〳㔰㙤ぢ㝣挳昰㝦㠱㈷〱昰ㅡ扢扣㜵㈸㠰㌷㈰搶摦㘴昱ㄶ㝢搷扤〵扣㘳㔵搵㈳㜰㌴㥡㡢昳㑦㉡扤㡢㐲㍤㠶慡〰㜸て㌵攷愳㌶㜵〳㜸ㄴ捤㝥〰ㅦ㐲㍦愲昷㈰㔳㡦挳㉥〸挰挰㌰〰〳㙣㠱㌷㌳愰昲㐹㜸敡挳㠸敥〰㜶戸戸㑦㤳戹㥣㐳㔰㠳㡢挸ㄹ㥥扡戴愳戳㑤挶换〶ㄵ敢摡收戶㜵搶㌵㜵㉣㘹捥慤ㅣ㕡戴㘷昶㕤㘴戶㘲㌴扢ㅤ㠳摡㥥戶戶㈵㑢捣㠲㕥慣㙦㕢摡㥥㌷㘷搵晤㉦㡣㜶㘳昹戰敡㘴愰扢㕣攱昳㥦つ攰㤶挱ㄲ㕢〹㍥㘵㤵㑦挳愱㜷ㅣ㑥㌲㤷㕤㘳收㌲㙢㐰㜱㐸㌷搱昹㑤㥤捤收㠰愲㡣㔷换㝣㔵ㄱㄴ㤱㈲㔰攸㕦攴㔸㤰㔹㌷愸㌸愳扤愹搰摣搴㙡㜲㘵っ戳㔴㘷㥢ぢ㤱づ戰㘷㕢㐷ㄳ搳㤶〷ㄵ攷户攷㕡㍢㤶㜰㘴㌳扦㜲攳㤲㥡っ㠱㔶ㄶ愷㌴戵㜶㈰㡣慣㐵捥て㈹搶㉦㙡㕢㡥攷ㄵ㤶戶戴捥挸㉤改昸㥦㔸㉢㡡慢㐵㍥戲㙡㔴戹㉡㉦㔷㔵攵㔵晦改晡搱扥挴㍥㌶搴捡〴ㅦ㠵敤戴戳扤愹㜱㈹㠱㐹㡣㌸捡ちㄶ戲づ换㉡㥦挱㥣㜷っ搳戵ち㍤〹〸散㙢㐹ㅥ㝥攰㔸㜸搷㐳㈰㕢㐲㕤晦ち摤ㄹ昸㌵㡡摤㘷㉣㤸搵㥤㥡昳㝦㝡愲愲昲㔹㜸摥攰㑣㠸㑤愰㍣搸摡㠴㤸ㅤ挱㉤ち㝢㈶戶〴搶扣㥢㘵愴㈸㍡摣㐲〷㜷捦㑥挷㘰晡挰攲散㕣愳搹㡣ㅣ㠰㤶㕣攷㘰慢挲㘴っ㘴摣㜷搸戲愹㙤㉤㉤㌹㙥㜲㝣㙥愰㍥㥦㙢㌶慢㡡㤳㤷㜶戶捤㘹㙡搵㡢㈸㘴扢戴㥢㜲㉢搰㤴㕢㘱㡤搶ㄷ昷㘶㙥㤰捣搳㔷摢挲㕣㝢㔳攷愲㤶愶㝣ㄵ㉢捣摦昹㥦搸㔶㜱晣愸〰㑣攷攳ㅣ㑢扣挳晦搶㈰㍣㔶昷㌸㘴捣㄰ㅤ㔷㍦戶攸㜲愵攱㥦晡て㔳㐷㜰攴㤱ㅦㄴ晤㕢㜸慢挴㔷づ㐵搲㤷㑦㘴㈸ㄶ戳㥦ㅣ㠵㑤㔴づ㑥敡㙦㔴挰㔷晦づ慡㥣攱户攲㜹ㄴ㍤收ㄵ昴㠷㐲㘴㜶㕢慥㌰㍤㤷挷㌳㐰晤敤㈷㠰慡戰㙡㜹愸㘹㌷㤸改㌱ㄵ挹㐳ㄸ捡㕥搶㔴㌰摢慢搸㔰㡦㈷㥣㉡㤸㈳愲㔹敢㄰㘳摥晤捡㉡㉢〷㔴〵挵㥡攵昸ㅡ㘳㡦㥦扢㥦愰㥡攵昳晦挱㕥㤹㠹散㝢㈴㈲㍦㔱摦㘳㜱昴ㅦ戸㑣㉦愰㤱换攳㔱昸㤱ち㍦愱愸㝣ㄱ㐲敦扡㈹㑤扡㐰㙡㠶づ愵ち㜹㜶㠶改㈰㔵㐸㥤㤰㍣㤲㑡㔹㤰〱慥晣て捤㑡晤愸㜲ㅥ挸搱敡戱㤵㥢㠵㠸㜵㝣㘵㥥〹㝥ㄹ捡捡换㉢戰慡㌵㙦敥㥣㉦㉣㥣戵搴㥢㤲ㄸ愲戶㐲ㄷ㌴收っ㡥攴捥〲晦つ㐱て愸㍣〷㉤㡣㙤晦㠴晦攴ㄳ㠹攸攵戰㈹㡢愸㔷㔰㍡㈰㌴戶㔸愴戰ち㜰ㅦっ㠵㝡〷㡤㍣ㅤ㜰晤㜸愹㜷㔱攵て㔸㤹挶㐷㤴㌶昴㠰愹摥㠳〵て㥡扡㐶挷敦㘳㡥挷愲慥㙤戳ち慤扤㙦㥢ㅦ搰〲㕦㥤㑦扣㜱㐶扥ㅦ㘲挶㔹っ㌶搸㡢ㄱ㠱㡥㍥㠰㡡ㅦ〵㉢っ愴挲㈰㉡㝣っ〵慥㜴㙤㌰㙡愱㌰昹昰㑣〰㑣〳㌶㠰昹戹㉢㠸ぢ收㐶っ戲㌱㠳㝣て〵㉦捣ㅦ搱㈶㌰㜵㜹摥ぢ戵㌲捦㉦㡤攲㝡ㄳ㜰挳攸㠴㑢㕣〲㙥㔳戴昶づ慥ㅣ㘶㐴愳㙦㈶㑥慣㡡㘲扡㐲〰戸攱搰搱㐷㔰㤱愹っ〱ち㥢㔳㘱㈴ㄵ㤸摤㈰攰戶㐰㉤ㄴㅣ㥦〳ち〰户ㄵ㙣〰㡥ㄹて㑥㄰ㄷ戸慤ㄹ㘴ㄴ㠳㌰㍢挱ぢ㡥㈹〹ㄶ㌸晥㙣换挷ぢ㡥〹ぢ〲㙥㌴㥤㌰㜳愱〴摣ㄸ戴昶づ㡥ㄹづ㤸昰㠴ㄷ㥤㘰㐶扥㑣㜳㜰扡捣〶㝢㡢晢ㄹ㜴昴㙤愹挸ㄴ㠸〰㠵敤愸戰㍤ㄵ㤸ㄵ㈱攰㜶㐰㉤ㄴㅣㅦ㘹ち〰户㈳㙣〰㙥㙢㔷㄰ㄷ戸㥤ㄸ㘴ㅣ㠳㌰慢挱ぢ㡥愹っ扤㠰㘳愲㠳㠰㡢搲〹㌳ㅥ㑡挰挵搱摡㍢㌸㘶㐶㘰挲慤㔲㍡㜱挰㌱㍤㈲㠰㑢ㄲ㍡㝡㡡㡡㑣㥤〸㔰愸愵㐲㥡ち捣愶㄰㜰ㄹ搴挲挱攱㠹㡡〰㜰攳㘱〳㜰捣戰㜰㠲戸挰敤挲㈰扢㌲〸戳㈱扣攰㈶愱慤ㄷ㜰㤳愱㈲攰㜶愳㤳㈹愸㤵㠰㥢㠴搶摥挱㌱愳〲ㄳ搲㉤攸挴〱挷戴ち愷换㙣戴户戸㈹搰搱愷㔲㤱㈹ㄷ〱ち㜵㔴㤸㐶〵㘶㘱〸戸改愸㠵㠲攳㠳㘶〱攰㘶挲〶攰㤸㤹攱〴㜱㠱㥢挵㈰扢㌳〸戳㈸扣攰㤸㍡搱ぢ㌸㈶㔶〸戸搹㜴挲っ㡢ㄲ㜰㜳搱摡㍢㌸㘶㘲㘰挲㔳㙢㜴攲㠰㘳㍡㠶搳㘵㌶摡攰昶㠴㡥扥ㄷㄵ㤹慡ㄱ愰戰㌷ㄵ敡愹挰散つ〱㌷ㅦ戵㜰㜰挱扢敡㍥戰〱戸㥣㉢㠸ぢ摣扥っ戲ㅦ㠳㌰晢挲ぢ㡥㈹ㄷ扤㠰㘳㐲㠶㠰㍢㠰㑥㤸㤹㔱〲敥㈰戴昶づ㡥ㄹㅣ㤸昰㐸ㅣ㥤㌸攰㤸挶ㄱ挰攵ㄷ搰搱ㅢ愸挸ㄴ㡦〰㠵㠳愹㤰愳〲戳㍥〴㕣㈳㙡愱攰昸昸㕦挰ㄶ㔷㠰つ挰㌱ㄳ挴〹攲〲㘷㌲㐸㤱㐱㡥㠶㠲ㄷ摣戱㘸敢〵ㅣㄳ㌹〴摣㈲㍡㘱㐶㐷〹戸挵㘸敤ㅤㅣ㌳㍦㌰攱㜹㍢㍡㜱挰㌱晤挳改㌲ㅢ敤㉤慥ㄹ㍡㝡ぢㄵ㤹ㅡㄲ愰搰㑡㠵㌶㉡㌰㕢㐴挰㉤㐱㉤ㄴㅣ㥦㘴っ〰搷づㅢ㠰㘳〶㠹ㄳ挴〵慥㠳㐱昸㤶〱挵㙣て㉦㌸愶㜸昴〲㡥〹㈰〲㙥ㄹ㥤㌰ㄳ愴〴摣ち戴昶づ㡥ㄹ㈳㤸㌰㍥㐰㈷づ㌸愶㡤㌸㕤㘶愳つ敥㌰攸攸㠷㔳㤱㈹㈵〱ち扦愴挲ㄱ㔴㔸ぢ〵〱㜷㈴㙡愱攰昸㔰㘶〰戸愳㘱〳㜰捣㍣㜱㠲戸挰ㅤ挳㈰挷㌲〸戳㐴扣攰㤸ㅡ搲ぢ㌸㈶㡥〸戸攳改㠴ㄹ㈴㈵攰㑥㐴㙢敦攰㤸㘹㠲〹㑦ち搲㠹〳㡥改㈶㑥㤷搹㘸㠳㍢〹㍡晡挹㔴㘴㉡㑡㠰挲㈹㔴㔸㐵〵㘶愷〸戸㔳㔱ぢ〵挷攷㑢〳挰晤ㅡ㌶〰挷㡣ㄵ㈷㠸ぢ摣改っ㜲〶㠳㌰扢挴ぢ㡥㈹㈵扤㠰㘳挲㠹㠰㕢㑤㈷捣㍣㈹〱㜷ㄶ㕡㝢〷挷っㄵ㑣㜸っ㤱㑥ㅣ㜰㑣㔳㜱扡捣㐶ㅢ摣㌹搰搱捦愵㈲㔳㔸〲ㄴ捥愳挲ㅡ㉡㌰慢㐵挰㥤㡦㕡㈸㌸㍥㉡ㅢ〰敥㐲搸〰ㅣ㌳㕤㥣㈰㉥㜰ㄷ㌱挸挵っ挲慣ㄴ㉦㌸愶愲昴〲㡥㠹㉡〲敥ㄲ㍡㘱挶㑡〹戸换搰摡㍢㌸㘶戶㘰挲㌳㡥㜴攲㠰㝢ㄵ㜳㑥㤷搹㘸㠳晢㉤㜴昴换愹昸㕡戰挲ㄵ㔴戸㤲ち慦㐳㐱挰㕤㠵㕡㈸㌸㍥昵ㅢ〰敥ㅡ搸〰ㅣ㌳㘴㥣㕥戸挰㕤换㈰搷㌱〸戳㔹扣攰㤸挲搲ぢ㌸㈶戸〸戸ㅢ攸㠴㤹㉥㈵攰㙥㐲㙢敦攰㤸ㄱ㠳〹て㔰搲㠹〳㡥㘹㌱㑥㤷搹㘸㠳晢㍤㜴昴㍦㔰㤱㈹㌳〱ち㌷㔳㘱㍤ㄵ㤸㐵㈳攰㙥㐱㉤ㄴㅣㅦ㘰づ〰㜷ㅢ㙣〰㡥㤹㌵㑥㄰ㄷ戸摢ㄹ攴づ〶愹挰㐵㤵ㄷㅣ㔳㕦㝡〱挷挴ㄸ〱㜷ㄷ㥤㌰㐳愶〴摣摤㘸敤ㅤㅣ㌳㘹㠸㐶扦㠷㑥ㅣ㜰㑣愷㜱扡捣㐶ㅢ摣㥦愰愳摦㑢㐵愶摡〴㈸摣㐷㠵晢愹挰散ㅢ〱昷〰㙡攱攰㠲慦ㅣㅥ㠲つ挰㌱㈳挷〹攲〲昷㌰㠳晣㤹㐱㤸㍤攳〵挷㤴ㄹぢ㕣㈵扤昰ㄳ挷搷㜵㍢㔹㌱愱㐶挰㍤㐲㈷捣慣㈹〱昷ㄸ㕡㝢〷挷っㅣ〱昷㌸㥤㈰㠲㝣慢搱敡㜴搹〵敥慦搰搱㥦愰㈲㔳㜴〲ㄴ㥥愴挲㔳㔴㘰搶㡥㠰㝢ㅡ戵㔰㜰㝣慣㍣㘰㡢㝢ㄶ㌶〰挷㑣ㅥ㈷㠸ぢ摣㜳っ昲㌷〶㘱搶㡤ㄷㅣ㔳㙤㝡〱挷㐴ㅣ〱昷〲㥤㌰㈳愷〴摣㑢㘸敤ㅤ㕣㉤捣〴摣摦改挴〱挷昴ㅤ愷换㉥㜰㉦㐳㐷㝦㠵㡡㤹㘰㠵㝦㔰攱㔵㉡㌰摢㐷挰扤㠶㕡㈸㌸㍥㈱ㅦ〰敥つ搸〰ㅣ㌳㠰㥣㕥戸挰扤挹㈰㙦㌱〸戳㜵扣攰㤸愲搳ぢ㌸㈶昰〸戸㜷攸㠴㤹㍣㈵攰摥㐵㙢敦攰㤸昱㈳攰摥愳ㄳ〷ㅣ搳㝥㥣㉥扢挰扤てㅤ晤㕦㔴㘴㑡㔰㠰挲〷㔴昸㤰ち捣ㄲㄲ㜰ㅦ愱ㄶち㡥て晢〷㠰晢〴㌶〰挷捣㈱㈷㠸ぢ摣愷っ昲ㄹ㠳㌰换挷ぢ㡥愹㍤ㄶ戸搰摢㑡㑣晣ㄱ㜰㕦搰挹挱愸㤵㠰晢ㄲ慤扤㠳㘳愶㤰㠰晢㡡㑥ㅣ㜰㑣ㄷ㜲扡散〲昷㌵㜴昴㙦愸㔸〸㔶昸㤶ち摦㔱挱㠴㠲㠰晢ㅥ戵㔰㜰㝣㙦㐱〰戸ㅦ㘱〳㜰捣㌸㜲㝡攱〲昷ㄳ㠳㤴㘱ㄸ㐳㌱㍢挸ぢ㡥㈹㐱扤㙣㜱㑣ㄸㄲ㜰戸搳㕤愶㤶愱㔶〲づ㡦ㄳ㙦〰戸ㄵ㌰ㄳ㜰㤵㜴攲㠰㘳㥡㤱搳㘵ㄷ㌸つ㍡㝡㝦㉡㌲〵㈹㐰愱㡡ち㝣㜱㥡㘲㔶㤲㠰㡢愰ㄶち㡥慦㘰〸〰㌷㄰㌶〰挷㑣㈵㈷㠸ぢ摣㈰〶ㄹ捣㈰捣㉡昲㠲㘳㉡㔱㉦㕢ㅣㄳ㡤〴㥣㐱㈷捣㌸㉡〱户㌱㕡㝢摦攲㤸㤹㈴攰㠶搲㠹〳㡥改㐹㑥㤷㕤攰㠶㐱㐷摦㠴㡡㑣㕤ち㔰搸㤴ち㥢㔱㠱搹㑣〲㙥㌸㙡愱攰昸㌶㠹〰㜰㥢挳〶攰㤸攱攴〴㜱㠱ㅢ挹㈰㕢㌰〸戳㤱扣攰㉥㐱㕢㉦㕢摣愵㔰ㄱ㜰㕢搱〹㌳㤵㑡挰㡤㐲㙢敦攰㤸搱㈴攰慡改挴〱㜷㌹㕡㥤㉥扢挰㡤㠶㡥扥つㄵ㤹昲ㄴ愰㌰㠶ち㌵㔴㘰ㄶ㤴㠰晢ㄹ㙡愱攰昸㘲㡣〰㜰摢挱〶攰㤸ㄹ攵〴㜱㠱摢㥥㐱㜶㘰㄰㘶㌱㜹挱摤㠲戶㕥戶㌸㈶㌶〹戸ㅤ改攴㌶搴㑡挰㡤㐳㙢敦攰㤸〹㈵攰㜶愶ㄳ〷ㅣ搳愱㥣㉥扢挰㐵愱愳挷愸挸㔴愹〰㠵㌸ㄵㄲ㔴㘰昶㤴㠰㑢愲ㄶち㡥敦昸〸〰㔷ぢㅢ㠰扢搷ㄵ挴〵㉥捤㈰ㄹ〶㘱昶㤳ㄷㅣ㔳㥥㝡搹攲㤸㄰㈵攰挶搳〹㌳愳㑡挰敤㡡搶摥挱㌱㠳㑡挰㑤愰ㄳ〷ㅣ搳愸〲戸散〶ㅤ㝤㈲ㄵ㤹㘲ㄵ愰㌰㠹ち㤳愹挰慣㉢〱㌷〵戵㔰㜰㝣㕤㐹〰戸㍡搸〰ㅣ㌳戱㥣㈰㉥㜰搳ㄸ㘴㍡㠳扣〶〵㉦㌸愶㑡昵〲㡥㠹㔴〲㙥㈶㥤㌰愳慡〴摣敥㘸敤ㅤㅣ㌳慦〴摣ㅥ㜴攲㠰㘳晡㤵搳㘵㌶摡㔷づ戳愱愳捦愱㈲㔳戳〲ㄴ收㔲㘱ㅥㄵ㤸慤㈵攰昶㐴㉤ㄴㅣ摦扣ㄲ〰㙥㙦搸〰ㅣ㌳戸㥣㈰㉥㜰昵っ㌲㥦㐱㤸敦㈱㥤㕦挰㥡摤昹㑡㡥搹㝢㠷愲㝤㘹〲ㄲ愱挸㠴㠱晡捥㤵捤㐸搲攰㉣㠷愶慤㌹づ戲㐷愴つ〳收㙤敤ㄸ搴慢昰扥㐴愲换昶〹〴ㅥ㌰捣昳㠲づ㌱愳㠴昹〸㤵搷㝣攷㝦〹㐵㤷㍤㍢摥晤戴㍥㙤昸搱昶㐵ㄷ㠷捤㘹捡户户㜵戴ㄵ㍢㐷搵㈳〱〹て戱户㌷ㄵ换捡愲㤳㉢慦㠲挷挰㤸㕣戰㡡㔶扥㝣㜲ㄹ㕦〰㄰㌹愴戵㙤㜹慢昴愶戲㠳敦㝤ㄱ㕥晤晢㌳㑣㠴㜱昸搹〶昰っ收㉥搰㔸摦ㅦ攵愰㝥〶〷晦愹慣ㅤ㠰㝡捤搴㈹㔳昷㙥㠸㌷㌶㘶㜲㤹㙣㍡㥢挹㘶㤲戱摡挶㙣㉥㤱㑣愶昳戵㠵㘲㍣㕡摢㤸捥ㅡ㤲㉢㐰ㅦ〷挲挶㘰㜶㠰㠴㍢㠸㌵愶〹㐸㡤戲捡㜲㥣ㅡ㙤攸挰㍤昴换㔴愳捡慢㠲㌲㉢晡昷㔷㌵㥥昷㤲昸〶晣㤹㜶㈳㉦㜶搰㌴㡥昷㔷㕥〶㔸ㅢ㘶挴づ㜶慦ぢㅡ昳〴㑦㙦㐰ㄷ昴㠳㔱㐴㡣㝥㘸㘰㥢㤶㐳㜵昰搴㈹つ慥扣㈵慤ㄱ㙤ㅢ愱慤昴愵愰㕡ㅥ捤〳搱㉣㜹づ㜸摢㘸㠷㔱㘱㝢搱慢改摥㠴㕣ㅦ㡤㌹愵愱㕤㈰㉤㐴ㄳ㘷攴㕢㠵㔶㙥搵敡㍣㉣〸户㈵〸昰㍥㍢愸㠴㙥㈰敡ㅣ愸㜱㈳㈹㕤挹㍡㍣挱っ户摦㔱㘲㈵㐷散㜸㕡㌳敡昶㑡挶换㠹㘲搱㡣㤹㉥挶攳挹㠴ㄹ换㐶捤㘸㉥㤷㉡攴ぢ昹㐴㈶㙥愶㡣〱㑥ㅦ㕢㘰㘳っ㜴㙡慤慣つ㜲㙡㤴㈹〳㌵慥㘸㜵〶㍡挲㤵㠰昹㌲晤㔰㠸昴㜶ㄴㄱ㘳㈳㌴戰㑤敢㐰搵ぢ戳ㄳ㙤〱㌰㤷愲戹ㄴ收挶戶ㄷ㝤㍢扡㕦づ戹扣捥㔳つ㐳扢挰㕣㠹愶㉥㤸㥢愲㔵㘰㥥㠸づ㌹㌰㜵挲攴㡥愵㡥㐷慢㥦摢㘶㌰愲㠶㝥〴㑡㜰ㅢ㙥扢搶㡥㐴摤攲搶㘸㠲㔳戴ㄸ捤愶㜳㠵㘴㙤㉥㥦㌱㌳㠹㤸ㄹ㑤㈵ㅢ捤戸㔹㥢㉣ㄸ㈳㥣敥ㅣ〵ㅢ㘳㜳愷㈶摣㐶㍡㌵捡搴㔶愸〹户㈳摤摣㡥㠳㐸㍦ㅥ㐵挴搸ㅡち㤸捡㜴㜲搳〹㑡㈷ㄶ㘳㤴搳扥㌳㠵㈷戳㍤㡡㌹㌵ㅡ敤㐲㘲ㄵ㥡扡㐸㡣㐱慢㤰攸㜴㤳攰㜱㐷㐸戴〷㤲愸㠱ㄱ㌵昴搳㔱㠲挴捦㙣搷摡ㄹ愸㕢㈴ㄲ愹㤸㤹㑢㘴戳搹㘸㍡㤱慣㌵搳㤹㑣㈲㔵㡣攵愲㡤㠹挶㔴㉡㤵㑢ㄸ㌲摥㑦ㅦ㘷挲挶搸捥改㥣ㅣ㈶戶㜷㙡㤴愹ㅤ㔱ㄳㄲ捤㙥ㄲ㘷㐳愴㥦㠳㈲㘲散〴〵㑣㘵㍡㜷㐷㥤晢㥦捥扤捤ㄸ攷戴搷㔲㜸〱摢搳㤸㔳㔱戴ぢ㠹㡢搰搴㐵㈲㡥㔶㈱搱ㄸ㐸攲攰㐰ㄲㅣ愵㠷ㄳ㈴昵愳〴㠹愴敤㕡扢っ㜵㝢㕦㡡㘷㔳愹㔸㌴ㅦ㉤收㤳㐹㌳㙤㘶昳搱㝣㍥㤷㑣ㄴ㤲戹㐲㙤㌴ㅢ㌳㘴〰㥦㍥搶挱挶愸㜵㍡㈷㈴搲㑥㡤㌲㌵ㅥ㌵㈱㜱㠰㥢挴㤵㄰改㔷愱㠸ㄸ扢㐰〱㤳㡦挴慥㑥晢〴ち慦愷挱㙥㤸㔳扢愱㕤㐸摣㐸昷㙣攱㜷ㄲ㕡㠵挴㥥㠱㈴收〶㤲㤸っ㈳㌸挱敤㔸㤴㈰㌱挵㜶慤摤㡣扡㐵㈲㤹挸㘶搲挵㘴㉥㥥捤挶㤲昱㘴㘳㈶㤳挷㑦㠶㤹捤收昲搹㜴戱㄰㌳愶㍡摤㔹てㅢ愳捥愹〹㠹㘹㑥㡤㌲㌵ㄳ㌵㈱㌱搳㑤攲㜶㠸昴㍢㔰㐴㡣㔹㔰挰攴㈳戱扢搳㕥㐷攱㍤㌴㤸挶㘵㥥㡤㜶㈱㜱㉦㥡扡㐸捣㐵慢㤰搸㉤㤰挴慥㠱㈴㌸㡥づ㈷㜸攴ㄷ㈵㐸散㘹扢搶ㅥ㐲摤㈲㔱挸挵㌲愹㜸㉡㠵㐳㘹㉡㤹㑤ㄴㅡ戳㡤㠹㔴㌲㥤挸搵收戳㜹㌳㤷㌵昶㜲扡昳㌰㙣㡣扤㥤㥡㤰㤰搱㜵晡愷㑣敤〳㤹㤰愸㜵㤳㜸ㄴ㈲晤㌱ㄴㄱ㘳㕦㈸㘰昲㤱搸捦㘹摦㠳挲愷㘸㌰ㅢ㜳敡〰戴ぢ㠹㘷攸㥥㉤晣ㅥ㠴㔶㈱戱㘳㈰㠹ㅤ〲㐹㜰㘰ㅣ㑥昰づ㉡㤴㈰昱ぢ摢戵昶〲敡ㄶ㠹㕣㍥ㅦ〵㠹㜴㌱㡤㙤挲㡣愵㌳㈶づ㥥戵昹㘸㍣ㄱ㑢收㔲昱㐶愳挱改捥㡢戰㌱づ㜶㙡㐲㈲攷搴㈸㔳〵搴㠴挴ㄸ㌷㠹㔷㈰搲晦㠱㈲㘲㤸㔰挰攴㈳㔱㜴摡昷愶昰㑤ㅡ搴㜳㤹ㄷ愱㕤㐸扣㑤昷㙣攱㜷㌱㕡㠵挴收㠱㈴㠶〷㤲㌸〴㐶㜰㠲ㄷ〲愱〴㠹㘶摢戵昶㍥敡ㄶ㠹㘸㍥㕢㉣㈶㤳昸㤹挵敦㐵㙤㈱㤳㠹㈶㐰愳㤰㉢愶㙢㘳㡤㌸㜸ㄸ㉤㑥㜷晥〵ㅢ愳搵愹〹〹ㄹ晦愶㝦捡㔴㍢㘴㐲㘲㘳㌷㠹㡦㈱搲㍦㐱ㄱ㌱㌸㥣㡤挹㐷愲搳㘹摦㥦挲㝦搳㠰慦㘷㔰换搰㉥㈴扥愲㝢戶昰扢〲慤㐲愲㉡㤰㠴ㄶ㐸㘲㈵㡣攰〴㌷摥㔰㠲挴㘱戶㙢敤㝢搴敤扤㈳㥤㡦㘶㜲搱㕣㌶ㄳ㉦㈶昳昱㔴㉥摦㔸ㅢ捤愵昰㠶晢㔴捥㡣ㄵ㑤攳㜰愷㍢㍦挰挶昸愵㔳ㄳㄲ㌲愰㑤晦㤴愹愳㈱ㄳㄲ㘵㙥ㄲ慡ㄲ昲㜲ㄴㄱ攳ㄸ㈸㘰昲㤱㌸搶㘹㍦㤸挲晥㌴挸㘱㑥ㅤ㡦㜶㈱挱㍦ㄹ搰㐵攲㐴戴ち㠹㉦扦㜵㥤㑦㜴晤㡡㝥㠱㔶晦昹〴挷愲搱㐷攴㔲挲ㄵ㐸㥣㘴扢搶〶愳㙥㤱挸㥢搹㑣搱捣㐴㙢㌱㈵㜳挹㔸㘳㉤㙡㤹摡㜸〲㐷づ愰愸㌵㑥㜶扡㌳〴㌶挶㈹㑥㑤㐸慣㜲㙡㤴愹㕦愳㈶㈴㍥㐲㘷扡捥挳㠶㐲愴て㐳ㄱ㌱㌸攰㡣挹㐷攲っ愷㥤敦㝢搰㐷搰㘰ㄱ㐹慣㐶扢㤰ㄸ㐹昷㙣攱昷㉣戴ち㠹户〲㐹扣ㄱ㐸㠲㠳换㐲㘲㙢戸〲㠹㜳㙣搷摡㈸搴㉤ㄲ挹㘴㌴㥤捡㘷昲戹㈸㌸㐴㜳挵挶㝣㍡㕡㐰㍤㤱㑥㐴攳㤹㐴挲㌸搷改㑥㌵㙣㡣昳㥣㥡㤰㔸攳搴㈸㔳ㄷ愲㈶㈴㕥㜶㤳愸㠱㐸晦ㄹ㡡㠸挱ㄱ㘴㑣㍥ㄲㄷ㍢敤㝣戶㐱ㅦ㑢㠳㌶㉥昳㈵㘸ㄷㄲ㍢搱㍤㕢昸扤っ慤㐲攲改㐰ㄲ㑦〶㤲㔸〷㈳㈱ㄱ㠳㉢㤰昸慤敤㕡㡢愳㙥㤱挸㌴㈶攳戱㐲㈲㠱〳㠵㠹攳〴捥㈲㡡挵挶㘴㙤㍥㤱㐸㘷攳改㝣捥戸摣改㑥〲㌶挶ㄵ㑥㑤㐸挸ㄸ㌲㝢㑦㤹扡〶㌲㈱昱㠸㥢㐴ㅡ㈲㍤㠳㈲㘲㕣ぢ〵㑣㍥ㄲ搷㌹敤㑢㈹㥣㐰㠳㘵㕣收ㅢ搰㉥㈴㈶搲㍤㕢昸扤〹慤㐲攲㑦㠱㈴敥づ㈴昱㍢ㄸ〹㠹愹㜰〵ㄲ扦户㕤㙢㜵愸㕢㈴戲挵愴㤹㈹挴㜱㠰㈸挴㤳昱㠴㤹㠹㈵㔲〹扣㑦㌵㤶㈹㘶昳昱㘸捡㤰㤱㘱昶㜰ㅡ㙣㡣㥢㥤捥〹〹ㄹㄴ㜶㘴敡㌶挸㠴挴㙤㙥ㄲ戳㘰愶敦㡥㈲㘲摣づ〵㑣㍥ㄲ㜷㌸敤㝣ㄵ㠴㍥㡦〶㐷㘰㑥摤㠵㜶㈱戱ㄷ㥡扡㐸摣㡤㔶㈱㜱㐳㈰㠹敢〲㐹摣〳㈳㈱戱〰慥㐰攲㑦戶㙢㙤ㅦ搴㉤ㄲ㡤挵㜸㍥㠱愳㐳㌶㤶挹㈶ぢ㌱㕣愳㌷愶捣㔴㈱㕢挰㠹㘷ち攷ㄴ挶扤㑥㜷昶㠵㡤㜱㥦㔳ㄳㄲ昷㍢㌵捡搴㐳愸〹㠹㉢摣㈴づ㠴㐸㍦〸㐵挴攰愰㉤㈶ㅦ㠹㍦㍢敤挷㠹㤰〶挷㤳挴㈳㘸ㄷㄲ㜹扡㘷ぢ扦㡦愱㔵㐸㕣攸㈶搱㜵〵㜶㝥㈰㠹挷㘱㈴㈴ㄶ挲ㄵ㐸晣搵㜶慤㉤㐲摤㈲ㄱ捦愴愲㠹㘴㉣ㅤ㙤㡣㘵戰㔳攴㌲戵㘶㉣㤱㐸㘵㔲昸㈱㐹挷㔳愶㈱㘳户散㘱ㄳ㙣㡣㈷㥤捥挹ㄵ搸㔳㑥㡤㌲昵㉣㙡㐲攲㉣㌷㠹ㄶ㠸㜴晥㔵㤹㠸挱㔱㔸㑣扥㉢戰扦㌹敤愷㠸㤰〶慢戸捣㉦愰㕤㐸㉣愵㝢戶昰晢ㄲ㕡㠵挴㈹㠱㈴㑥ち㈴昱㜷ㄸ〹㠹㤵㜰〵ㄲ㉦摢慥戵挳㔰户㐸挴昲㤹㜸㍡㤹攱㤵㝢ㄱ攷摡戸ㅡ挵攵㐷慡戶㤰慥㑤㈴ぢ㘶㈲㘵挸㘰㉣㝢㜸㌸㙣㡣㝦㌸㥤ㄳㄲ慦㍡㌵捡搴ㅢ愸〹㠹㘳摤㈴㡥㠲㐸㍦ㅡ㐵挴㜸ㄳち㤸㝣㈴摥㜲摡昹㤶〸晤〴ㅡ慣收㌲扦㠳㜶㈱昱㉢扡㘷ぢ扦敦愲㔵㐸慣〸㈴戱㉣㤰挴㝢㌰ㄲㄲ慢攰ち㈴摥户㕤㙢愷愲㙥㤱㐸攴㜳挵㙣㉣㔵㐸攵愳搱㈴㕥戹㥣㡤搶㐶愳改摡㙣挲慣慤㑤挵㤳㌹攳㕦㑥㜷㑥㠳㡤昱㠱㔳ㄳㄲㅦ㍡㌵捡搴㈷愸〹㠹㈵㙥ㄲ㘷㐲愴慦㐶ㄱ㌱㍥㠵〲㈶ㅦ㠹捦㥣㜶扥㉥㐲㍦㤷〶㙢戸捣㕦愰㕤㐸慣愱㝢戶昰晢㈵㕡㠵㐴搱㑤愲敢㝣愲㄰㐸攲㉢ㄸ〹㠹㡢攰ち㈴扥戶㕤㙢ㄷ愳㙥㤱㈸ㄶ愳挹㙣㌶㥦㑡攰㑡㉣㤹慥㑤㌷愶搳㡤㘶㌱㥤挲㡦㘸戱㌱㘷㥡挶㌷㑥㜷搶挲挶昸搶愹挹㜱攲㍢愷㐶㤹晡ㄱ㌵㈱昱ぢ㌷㠹㜵㄰改扦㐵ㄱ㌱㝥㠲〲㈶摦㜱㠲㝤㤴昶戵ㄴ㕥㑤㠳㑢戸捣攵㘸ㄷㄲ搷搲㍤㕢昸攵昰愶㤰㤸敦㈶搱㜵㥣搸㍢㤰㐴㈵㡣㌰攱慤㔳㜰〵ㄲㅣ搰愴㌷敤㈶搴㉤ㄲ戵改㘴戴㌶ㄷ慦攵㈶㤰㡣挶ㅡ㌳昹〲捥㌰㜰搱ㄱ㑦攳摥㔷㍡㙤昴户㙤昴摦挱挶攰㠸愷㜴㑥戶〹摤愹㔱愶〶愲㈶㈴㘶扢㐹慣㠷㐸扦〵㐵挴ㄸ〴〵㔹㘲捦㥤㥡挱㑥晢ㄵ散敢㥤㌴攰ㅢ㈰㤴攱戸晦㈳摤戳㠵㕦㡥㔷ち㠹㈹㙥ㄲ㕤摢挴愴㐰ㄲ㐳㘱㠴〹戹㍥㜰〵ㄲ挳㙣搷摡㝤愸摢挷㠹ㄸ㙥收攲㍣㌳㤹㙣㡣㈵㙢戳昱㑣戱㌶㤹捤㐵愳挵㔸愲㔰㐸㘷戳挶㈶戶㡤㝥㍦㙣っづ㘱ち〹搹㈶㌶㜳㙡㤴㈹㡥㑢ち㠹昱㙥ㄲて㐳愴晦ㄹ㐵挴ㄸ〹㠵愰㙤㘲ぢ愷㥤㙦㤲搰ㅦ愷〱㕦〵愱㘴〰㤲㑤㑦搰㍤㕢昸ㅤ〵㙤㈱ㄱ㜵㤳攸摡㈶挶〵㤲愸㠶ㄱ㈶扣户ㄹ慥㐰㘲㌴㉡昴愶㍤㡢扡㐵㈲ㅤ挵㌵㔸ㄲ攷搷㠵㕣㍡㔹㥢慡捤㐶㜱戱㠱慢㄰摣挳挳ㅤ㡢㐴搶搸挶戶搱㥦㠳㡤挱㌱㐹㈱㈱摢㐴㡤㔳愳㑣㜱愰㔱㐸㙣攷㈶昱㈲㐴晡㑢㈸㈲挶昶㔰〸摡㈶㌸晣㈸敤㌷戳慦慦搲㘰㍤收搴㡥㡥晢搷改㥥㉤晣㡥㐳慢㤰搸捡㑤愲㙢㥢搸㈲㤰挴捥㌰挲㔴愶扦つ㔷㈰ㄱ戵㕤㙢敦愰㙥ㅦ㈷㌲㌸㤱㐸㘵㡡㠵挶㔸ㄴ㜷敦㙡㌳戸㑣㉦挴㜱㘹㥥㡦ㄶ㌲㘶慥搶㠸搹㌶晡㍦㘱㘳㜰㤰㔱㐸挸㌶㤱㜰㙡㤴㈹㡥ㅣち㠹㑤摤㈴晥〵㤱晥〱㡡㠸㤱㠶㐲搰㌶挱昱㐴㘹攷扢㈵昴㑦㘹挰㤷㐳㈸ㄹ㈲㘴搳攷㜴捦ㄶ㝥㜷㠵戶㤰ㄸ攸㈶搱戵㑤㐴〲㐹㑣㠰ㄱ㈶㍣㌴っ㔷㈰挱㐱㐱㝡搳扥㐶摤㈶ㄱ捤ㄶ戹㑢ㄴ㜱㉥㤱捣攵搳㤹㘴搴挴昸㐷㘳〱攳ㅤ昸愳㙢㜱㘳愲㙤愳㝦〳ㅢ㘳㤲㔳㤳㙤㘲戲㔳愳㑣㜱㈸㔰㐸㔴戸㐹晣〰㤱晥㈳㡡㠸㌱つち㐱摢〴〷〸愵晤㍥昶戵ㅦ㠶挱昴晢戹捣㌲收挷愶㑡㌴㜵㤱攰㤸㥦㤰昸昶ㅢ搷戵㘸ㄷ㠹慦搱敡扦ㄶ摤〳㐶㤸㤰搵〱㔷㈰㌱ㅢㄵ㈱ㄱ㐱摤㈲㤱挸愵昲㌱㡣〴ㄴ愳㤹㘲㌲㥡慦捤ㄶ攲㌱搳挴㤵〷㙥摤㌵挶ㄳ㜹㘳㡥㙤愳て㠰㡤㌱搷愹〹㠹㜹㑥㡤㌲挵戱㍤㈱昱ㄹ㍡搳㜵㉤㍡〴㈲摤㐰ㄱ㌱敡愱㄰㐴㘲扥搳捥户㑤攸㥢搰攰ㄱ捣ㄹぢ搰㡥〹戹ㄵ㘸ㅡ搴慦㜲㝦㔴㜶昱㡣㄰〵㍦㘶㍥搶晢搲晦㘹㜸㠹㍦昳㘲捡晡攱昹㕡敢愹搴㡡昲昱晦㤹㉦㡥㐱昱愱㜴㝥㉢摦挵戲晥ㅦ晣㜰㙤㜴㡦㑡搱攳搶昸敡㈳戰挰㤵ㅣ㑤㡢〶㜵戱愷扦ㄶ〷挳戲㑤㕡㘶㜵㘰㉣ち㝦㜵㜰㝥摢㘴㍣〴㙢晤挹扡㡤㥣㌱慡戱捥扢攸㙢扡㕢㈶㌷㜶攰㠵〶㥤愶㘳㌶慦扤换づ敦㜶挷㘸㈳〴㘳昹收晡㑤扡㙢慥愷㝡㐷㜶户捥㙡敤挰㕦㔹㌰ぢ㡥挷づ㍣搵㕡㔱摥㑦〵㍥㘸㙦晦㜱㍡㍥挶㑢㙦昸㍢ぢ戳ち〴㌰㌲攰㤹收㈹㑤㥤昲㑥㠰㉤㈰㔷㍡㠷㉥戵㤱㔸摡晥ㄳ挶捣㤸㌷㈶㤶愹㝣ぢ㙢㘲㠳㠳㤴㜲㘷㐸㙥㤸ㄱ㝤㑢㜸㔴㍣摥搱ㅢ㥢㠶㌴愰㠲晤ㄸ㡦ㄶ㤷㝣㍥㤹㘸㔷㈷㔹晦㔷搹晦ㅢ㤳㠶ㅣ散㔸晣㕣㔵慦㥥㕣昹摡㔱㙢㍦扤㘶㤷㥡㡢㙥晣挹晥晦㈸换攲㤳㠹攷慦攱攷㉦ㄳ㌱昶㠹摤ㄱ慤晡敢㉣摥㘰昱㈶ち昵㉡㍡昱ㄲㅥ㔶昶扤挶晣ㅦ戶挰晢ㅡ㜳㘳㈱㍣㘱㐲摡つ晡㍢愸㥦㍡〴ㄵ敥㌶敡㘵㔸㜰㕢攵愲敡㌵㕣捡ㄶ㌴㜳ㄳ㔳㝡㌳㑡㙤㕢戴㔹㉣㤳㜱昵〲㌴ㅤ〲ㄱ㝤㝢慡㜳㠷㜷㥡㠶ㅣ㡡㑡摦愰㜰㔴㔰㉣㌶ㄸ捡㜲㔸〴㐱㜹挶㕥㜶ㅦ㤴愷㙤㠱昷搵收挶㑡㜸挲㔴愶敦㙣㐱㌹〲ㄵ㠱昲㈴㉣扡愰挴戸㤴ㅣ愴戳愰㜰昸㑦㑢㜴㐱㐹㐵搵㘳㈵㔰㔲㄰つ㌹づ㑡㝤攳挰㔱扥扥㜱㌸ㄹㄶ㐱ㅣㅥづ攳昰㤰㉤昰扥攱摣㔸〵㑦㤸捡昴㕤㉣づ愷愳㈲ㅣㅥ㜰㜳㤸㐰づㅣ愲戳㌸㜰昰㑦㥢搸挵㈱ㄱ㔷㝦㉡攱㌰㤹ㅣ捥㠶㔲摦㌸㜰㡣慦㙦ㅣ㉥㠰㐵㄰㠷㍢挳㌸摣㘱ぢ扣㉦㍡㌷㉥㠲㈷㑣㘵晡っ㡢〳㐷昹㠴挳㙤㙥づ戳挸㠱〳㜴ㄶ〷づ晤㘹㝢㜴㜳㐸愹㥢㑢㌸捣㈱㠷㉢愱搴㌷づㅣ攱敢ㅢ㠷敢㘱ㄱ挴攱挶㌰づ㌷搸〲敦晢捥㡤ㅢ攱〹ㄳ挶㐵㉣づ㝦㐰㐵㌸㕣攷收戰㠰ㅣ搶㐳㘴㜱攰挰㥦戶㙦ㄷ㠷㜸㕡㕤㔵挲㘱㝦㜲戸ㅤ㑡㝤攳挰昱扤扥㜱攰㈸㕦㄰㠷㜵㘱ㅣ㉥戳〵摥搷㥥ㅢㅣㅣ挴㠴㘴㄰㡢挳㠳愸〸㠷㑢摣ㅣ㜲攴挰挱㌹㡢〳㠷晤戴㝣㌷㠷戸扡戰㠴㠳㐹づ㡦㐲愹㙦ㅣㅥ㜳㉣㌶昸㌸挹㌱扥㈰づ攷㠶㜱㌸挷ㄶ㜸摦㝥㙥㍣〳㑦㤸㤰㐲㘲㜱㜸ㅥㄵ攱㜰㤶㥢㐳ぢ㌹扣〸㤱挵㠱㠳㝥㕡㕢ㄷ㠷㐴㐶㥤㔱挲攱㔰㜲㜸〵㑡㝤攳挰戱㍤戱搸㘰づㅣ攱ぢ攲戰㉡㡣挳㈹戶挰晢ㄲ㜴攳㙤㜸挲㠴㠴ㄳ㡢挳㝢愸〸㠷㤳摣ㅣ㔶㤲挳扦㈰戲㌸㜰挸㑦㍢扣㡢㐳㍣慡㡥㉦攱㜰〴㌹㝣っ愵扥㜱攰挸㕥摦㌸晣ㅢㄶ㐱ㅣ㡥ち攳㜰愴㉤昰扥ぢ摤昸ち㥥㌰㤵改挷㔹ㅣ扥㐳㐵㌸晣搲捤攱〴㜲昸〱㈲㡢挳昷㤸搳㝥搵挵㈱ㄹ㔵㉢㑡㌸㥣㑣づち㡢搴㌷づㅣ搷ㄳ㡢つ摥ㅥ晡㐳扤㠶扤昷㥣㔴㜵㠴㜱㘸户〵摥㔷愲ㅢ㍡㍣〹㠷搳㉤づ㠳㔰ㄷづ㑢摣ㅣ捥㈴〷づ捡㔹ㅣ㌸摣愷晤愶㡢㐳㈲愶㥡㑢㌸㥣㑤づ㐳愱㠴愹て㈷㤷ㅣ搵ㄳ㡢つ收㌰〲敡㌵〱ㅣㄶ㠶㜱㈸摡〲敦㥢搱㡤㤱昰㈴ㅣ㉥戰㌸㙣㡤扡㜰㈸戸㌹㕣㐴づ搵㄰㔹ㅣ㐶㘱㑥㕢摢挵㈱㥥㔰〷㤷㜰戸㤴ㅣ㌸㑣㠷愹てㅣ㌸愶㈷ㄶㅢ捣㠱㈳㝢㌵〱ㅣづっ攳㜰㠰㉤昰扥㈰摤搸〹㥥㠴挳㤵ㄶ㠷ㄸ敡挲㘱㍦㌷㠷慢挹㠱〳㜲ㄶ〷づ昵㘹搷㜶㜱㐸㘴搵晣ㄲづ搷㤳㐳ㅡ㑡㤸晡挰㠱㈳㝡㘲戱挱ㅣ㌸慥㔷ㄳ挰㘱㕥ㄸ㠷戹戶挰晢㥥㜴㘳㈲㍣〹㠷㍦㔸ㅣ愶愲㉥ㅣ㘶扢㌹慣㈷〷づ搵㔹ㅣ㌸搰愷摤摡挵㈱㕥慢㘶㤶㜰戸㥤ㅣ㘶㐱〹㔳ㅦ㌸㜰㍣㑦㉣㌶㤸〳㐷昵㙡〲㌸㑣つ攳㌰挵ㄶ㜸㕦㤷㙥散〵㑦挲攱ㅥ㡢挳〲搴㠵挳㈴㌷㠷㝢挹㠱㠳㜱ㄶ〷づ昳㘹昷㜷㜳㐸愹㕤㑢㌸㍣㐸づ〷㐲〹㔳ㅦ㌸㜰㌴㑦㉣㌶㤸㐳づ敡㌵〱ㅣ搲㘱ㅣ㙡㙤㠱昷慤改㐶ㅥ㥥㠴挳愳ㄶ㠷㠵愸ぢ㠷愴㥢挳攳攴挰愱㌸㡢〳〷昹戴㈷扡㌸愴攲㉡㕡挲攱㈹㜲㘸㠱ㄲ愶㍥㜰攰㔸㥥㔸㙣㌰㠷づ愸搷〴㜰ㄸㅢ挶㘱〷㕢攰㝤㜹扡戱ㄴ㥥㠴挳昳ㄶ㠷㤵愸ぢ㠷敤摣ㅣ㕥㈴〷づ挴㔹ㅣ㌸挴愷晤扤㡢㐳戲㔶㡤㈹攱昰ち㌹ㅣ〵㈵㑣㝤攰㜰戴㘳戱挱ㅣ㌸㥥㔷ㄳ挰㘱敢㌰づ㕢搹〲敦㍢搴㡤㕦挱㤳㜰㜸搳攲挰戱㍣攱戰㠵㥢挳摢攴㜰ㅡ㐴ㄶ〷づ昰㘹晦散攲㔰㥢㔴挳㑢㌸扣㐷づ㘷㐲〹㔳ㅦ㌸㜰ㅣ㑦㉣㌶㤸〳㐷昳㙡〲㌸っつ攳戰戱㉤昰扥㑡摤㔸〳㑦挲攱㘳㡢〳㐷昲㠴㠳攱收昰㈹㌹慣㠵挸攲挰攱㍤敤昳㉥づ挹㤸ㅡ㔸挲攱摦攴戰づ㑡㤸晡挰㠱愳㜸㘲戱挱ㅣ㌸㤶㔷ㄳ挰愱㝦ㄸ〷捤ㄶ㜸摦愸㙥㜰〸㔰㌸㝣㘷㜱攰㌸㥥㜰愸㜰㜳昸㠱ㅣ㝥〷㤱挵㠱㠳㝢摡㑦㕤ㅣ㔲㔹㔵㔶挲㐱攱㕤㡢㐳搶㐳〹㔳ㅦ㌸㜰っ㑦㉣㌶㤸〳㐷昲㙡〲㌸㝣昷㜵挸㑤扡㙦㙤㠱昷挵敡〶〷〰㠵㐳㝦昴ㅤ㌷改敥㐵㕤㌸㝣つ㡢㜷戱㜴㜲㤳㑥㠷㔰㜱〰捥攲挰愱㍤㙤〰摡慣㥢㜴昱慣晡〲摡㙦㐱摢扡㜳㌹㠸ㅣㅥ㠶ㄲ愶㍥㜰攰〸㥥㔸㙣㌰㠷挷愱㕥ㄳ挰攱攳㌰づㅦ搹〲敦晢搵つづ晦〹㠷愱ㄶ㠷㘷㔰ㄷづㅦ戸㌹㙣㐲づㅣ㝥戳㌸㜰㘰㑦摢慣㡢㐳㌲慢摥㉤攱㌰㠲ㅣ㕥㠴ㄲ愶㍥㜰攰昸㥤㔸㙣㌰㠷㔷愱㕥ㄳ挰攱捤㌰づ㙦搸〲敦㙢搶㡤搷攱㐹㌸㙣㙤㜱攰〸㥥㜰㜸捤捤愱㥡ㅣ晥〹㤱挵㠱挳㝡摡㌶㕤ㅣㄲ㘹昵㜲〹㠷ㅡ㜲攰㠰ㅣ愶㍥㜰攰攸㥤㔸㙣㌰㠷㑦愱㕥ㄳ挰攱昹㌰づ㝦戳〵摥户慤ㅢ㥦挳㤳㜰ㄸ㙢㜱攰昸㥤㜰㜸搶捤㘱㈷㜲昸〶㈲㡢〳〷昵戴㥤扢㌸搴挶搴㤳㈵ㅣ㘲攴挰攱㌸㑣㝤攰挰戱㍢戱搸㘰づ晤㜰㡣慡〹攰昰㘸ㄸ㠷㐷㙣㠱昷愵敢㐶㈵㍣〹㠷戴挵㐱㐷㕤㌸晣搹捤㈱㑢づ〳㈰戲㌸㜰㐸㑦摢愵㡢㐳㉡愹ㅥ㈸攱㌰㠱ㅣ㠶㐰愹㙦ㅣ㌸㜲搷㌷づ㥢挰㈲㠸挳㍤㘱ㅣ敥戶〵扥㜷慦㙦〶㑦扤扤㝢摤昵〷捣㠷〰㝥㘵㤱㑦晡つ㈸㕡捤ㅣ愹挳戳㝥㑤捤捤昲㤸摣㐰扣㉡戹ㅤ㝦㐲㝣㌶摥〸㡥ㄷ㈴搷㌷搹㝦㤶㜶ㄶ摥ㄴ捥㌷捦㍡㉦攳搵愵㐶㘳慤㌸慦ㅤ㙦攷敤㕦㥣搵㠱㌷戹ㄷ慡昰㈷㤰㍢㍢捤昶搶晦㠵昷㈸攳挱㐵扥㤸〶ㅦ敢つ捡㠱捦っ昲㘱挰挰㐱㌱敢攵敡摤㍣㥣扦っ㕥捥㌷㉣晦㘷㉦㜵搷愶㘲ㄳ㜳㕥㠱㕢㜰扤㌳扣㐲摤㠵㔵㙣つ㑦ㅦ㕤昶㤳昴戹慣ㅣ昹㥢搰搷愶愳攰㥦昶㤵㠱㘹ㄴㄱ㝤〶㕡攴搹㔱㈹捡㉡㐷㘰㌳昰㉥ㅣ㥦攲攴扢㍥捡㍣㝦摦㝢挰〰㉥戱昳愹搸ㄲ愶㍤㡤㈵昲愷戳㝦㑢㐳慥扤㍤户戲慡愵愱搹㙣㕤搸戹愸慡㘱ㄹ㠶㑥昱慥㜳昴〳㝦㉣㕣㥦㠵晦ㄹ㡡㕦戵つ㍣㜲扢搴㜶㐷㙢昰挲慥て㕣搸搹搰搷收愰㈸㕤搸戹㘸㜱㉤慣慡㠱㙦㉥戰昳㔱摢愳挲挵搰昷㠴㘶㔷㌷㜶㐶ぢ扢愱戳ㅢㄵ敡㠶挰㤰昵昴捤㤰摤㙣ㄷ戰㠹捦攵㕡㙣㔵っ㍥㑡挲愵搰㈰攱昶㠵㘶㔷戸㕤㥣㜰㕣挵ㄵ敡捡挰㜰〷搰㌷㔷㘷㜷戸㠳搸攴ち㌷挱ㅢ㡥愳㐷ㄲ敥ㄷ搰散ち挷㜱ㄹ㔹㍡㉢摣㈵㠱攱㜲晥㜰㜹㑦戸㔹摥㜰ㅣ愴㤱㜰愶㍢ㅣ㠷㍦㕣攱搶〴㠶㕢攴て户搸ㄳ㙥㠱㌷摣晥㑥戸㘶㜷㌸㡥㌲戸挲慤づっ搷收て㜷愸㈷ㅣ〷㈴㑡搶㥤改㠴敢㜰㠷攳捤㝣㔷戸㔵㠱攱㤶昹挳慤昰㠴攳㝤晦㤲㜰㠷㍡攱づ㜳㠷㕢㕥ㅡ敥昸挰㜰㐷昸挳ㅤ攵〹户搲ㅢ敥〸㈷摣㌱敥㜰挷㤵㠶㍢㈲㌰摣昱晥㜰㈷㝡挲㥤攰つ㜷戲ㄳ敥㈴㜷戸搳㑢挳㉤ぢっ户捡ㅦ敥㌴㑦戸㌳扤攱捥㜶挲㥤敥づ挷ㅢ慤慥㜵搷ㄶㄸ㙥戵㍦摣㔹㥥㜰ㄷ㜹挳昱慥慢散〸攷戸挳昱㝥愶㉢摣愲挰㜰㙢晣攱㉥昰㠴扢摡ㅢ㡥㌷㌷㈵摣㐵敥㜰扣㙤攸ち㤷ぢっ㜷㠹㍦摣㘵㥥㜰敢扤攱㙥㜷挲晤搶ㅤ㡥㜷攷㕣攱づ〸っ㜷愵㍦摣搵㥥㜰扣㤱㔷戲㈳㍣攸㠴扢搶ㅤ㡥㌷挱㈴㥣㜵㠸慥てっ㜷〳㝤㤷ㅥ愲㙦昲㠴攳晤戲㤲㜰㑦㌹攱㝥敦づ昷㝣㘹戸搹㠱攱搶晢挳摤敡〹昷愲㌷摣㉢㑥戸摢摤攱㜸㑢挷戵㜴搳〲挳摤攵て㜷户㈷摣摢摥㜰敦㌹攱晥攴づ挷㍢㈷慥㜵户㕢㘰戸晢改扢昴〷攸㐱㑦戸㑦扤攱晥敤㠴㝢搸ㅤ㡥㌷㈸㕣㑢㤷づっ昷〸㝤㤷慥扢挷㍣攱㝥昰㠶攳摤ち搹ㄱ晥敡づ挷晢〰慥愵㡢〶㠶㝢㡡扥㑢㤷敥ㄹ㌶戹㝥㕥㜹换愰㘴㔳ㄹ㠴〶〹昷ㅣ㘶扡㝥㕥㜹戹敤㕡扡敤〳挳扤〰㈵捦搲扤挴㈶㔷㌸㕥㤹㤷㠴攳戵户㠴㝢ㄹ㌳㕤攱㜸㔵敢㕡扡搱㠱攱㕥㠵㤲㘷改㕥㘷㤳㉢㕣㌵敡㈵攱㜸㠹㉢攱摥挴㑣㔷㌸㕥㍣扡㤶㙥㘴㘰戸㜷愰攴㔹扡㜷搹攴ち户ㄳ敡㈵攱㜸㈵㈹攱摥挷㑣㔷㌸㕥愳戹挲つぢっ昷㈱㤴㍣攱㍥㘶㤳㉢ㅣ㉦攷㑡挲昱㠲㑤挲㝤㡡ㄹ㈷㕣㈵捦㤹㌷昸㠴㥥㔹㙥㐳㜱改搳㙣收昹户㝢愶攰㉦挰㡣㙤挶㠹昹〶晣挱㥤捦㄰㐷昱㑣㥣㍥昴捦敤ㄹ㔶㠶昰㝣㤸㌳㔵㍣㝢㔶㍣慦㘵愷昴㉦搸捣搳㔹戱昸户㍤㈳ㄶ㍣㜵敤戶愸㐷㑤㉣扥㘴昳〲㕢愶㝦㘵捦㠸〵捦㍥扢㉤㜸㘶㈹ㄶ㕦戳㤹㈷㤵㤴改摦搸㌳㘲挱ㄳ挸㙥㡢ㅣ㙡㘲昱㉤㥢㜹㕥㈸ㄶ摦搹㌳㘲㘱摡ㄵ㙢㌹㜸㝥㈷ㄶ摦戳㤹愷㜶㘲昱㠳㍤㈳ㄶ㍣㡤攳㡣㘵挱㔳㌴戱昸㤱捤㍣㍢ㄳ㡢㥦散ㄹ戱攸戰㉢㤶〵捦戲挴愲慣ち捡㍣挱ㄲぢ挵ㅡ㔹攲㍢㠴㈷㔳㥣戱㉣㜸愲㈴ㄶ攵搴攱㌹㤲㔸昴㜳㕢ㅣ㔳㘲挱㜳ㅤ戱愸愰づ㑦㜳挴愲搲㙤挱㔳㥡敥ㄸ㍣㕤ㄱぢ㡤㍡愷㌹ㄶ晤摤ㄶ㍣㉢改戶攰ㄹ㠷㔸㔴㔱㠷㈷ㅢㄲ㐳㜷㕢昰挴愲摢㘲㡤㘳ㄱ愱づ捦ㄷ挴㘲㠰摢㠲攷〶摤ㄶ晣摤㤷ㄸ〳愹挳㥦㝣戱ㄸ攴戶攰捦㝢户〵㝦扡挵㘲㌰㜵昸慢㉤ㄶ㐳摣ㄶ晣㠵敥戶攰慦慦㔸ㄸ搴攱て慦㔸㙣攴戶攰㡦㙣户挵㝡挷㘲㘳敡昰户㔳㉣㠶扡㉤㙥㉦戱攰㙦愰挴ㄸ㐶ㅤ晥晣㠹挵㈶㙥ぢ晥搴㜵挷攰捦㤸㔸㙣㑡㥤〷ㅤ㡢捤摣ㄶ晣戵敡戶攰㉦㤱㔸っ愷づ㝦㠴㈴挶〸户〵㝦㜰扡㉤昸㘳㈲ㄶ㥢㔳攷ㄹ挷㘲愴摢攲戹ㄲぢ晥ㅥ㠸挵ㄶ搴攱㑦㠱挴搸搲㙤挱挳㝥㜷っㅥ搲挵㘲㉢敡昰㘸㉥ㄶ㕢扢㉤㜸攴敥戶攰㔱㔹㉣㐶㔱㠷〷㘴戱愸㜶㕢昰攰摢㙤挱〳慢㔸㡣愶づ㡦愹㘲戱㡤摢㠲挷捦㙥ぢ㌹戰㘱晦搲挷㐰挷昹ㄸ㍣挰挹㉤户ㅡ戴攲㤶扣ㅣ捣愸昵㌳户ㄶて㙡愲戵慤愵㈵〷㌰㥦ㄶて㘴愲戵扤愵㈵〷㉤㙡㤵㐴攴挱㑢戴挶㕡㕡㜲愰昲㘹昱㠰㈵㕡㍢㔹㕡㜲㜰昲㘹昱㈰㈵㕡㍢㕢㕡㜲㐰昲㘹昱挰㈴㕡㌱㑢㑢づ㐲㍥㉤ㅥ㡣㐴㉢㘱㘹挹㠱挷愷挵〳㤰㘸愵㉣㉤㌹搸昸戴㜸搰ㄱ慤戴愵㈵〷ㄸ㥦ㄶて㌴愲㤵戵戴攴愰攲搳攲挱㐵戴㜶戱戴攴㐰攲搳攲〱㐵戴㈶㔸㕡㜲昰昰㘹昱㈰㈲㕡ㄳ㉤㉤㌹㘰昸戴㜸攰㄰慤挹㤶㤶ㅣ㈴愸㔵戲㑤昰㘰㈱㕡㔳㉤㉤㌹㌰昸戴㜸㠰㄰慤㘹㤶㤶ㅣっ㝣㕡㍣㈸㠸搶っ㑢㑢づ〰扥㝥昱㐰㈰㕡戳㉣㉤搹改㝤扥戸昳㡢搶ㅥ㤶㤶散攸㍥㕦摣攱㐵㙢㡥愵㈵㍢户捦ㄷ㜷㜲搱㥡㘷㘹挹づ敤昳挵ㅤ㕢戴昶戲戴㘴㈷昶昹攲捥㉣㕡昵㤶㤶散戸㍥㉤敥挰愲戵㐰戴っ㘷搷㔱摣㍦攵㕥昸㌵㕦㔹㘳㘵㔳㘰㕢㠵㤷㥣㌹㉢㐵㜱摦ㄴ㡤慢㑢㌵ㄴ㜷㐷ㄱ㕣攵ㄱ㜰てㄴ挱㤵ㅥ〱㜷㍡ㄱ㕣攱ㄱ㜰㍦ㄳ挱攵ㅥ〱㜷㉤ㄱ晣搶㈳攰摥㈴㠲㜵ㅥ〱㜷㈰ㄱ㕣收ㄱ㜰㥦ㄱ挱愵ㅥ〱㜷ㄳㄱ㕣攲ㄱ㜰捦㄰挱㕡㡦㠰㍢㠳〸㉥昶〸戸晤㡢攰㈲㡦㠰㥢扣〸㉥昴〸戸㤵㡢攰〲㡦㠰ㅢ戶〸捥昷〸戸㉤㡢㘰㡤㐷挰捤㔷〴攷㜹〴摣㘲㐵㜰慥㐷挰㡤㔴〴攷㜸〴摣㉥㐵㜰戶㐷挰㑤㔱〴㘷㜹〴摣晡㐴昰ㅢ㡦㠰ㅢ㥣〸㔶㤷ち〶晣㍦戶㌵㡥㤵</t>
  </si>
  <si>
    <t>㜸〱捤㥤〷㝣摣攴晤晦晤㌸戶㘲㕤㤶㈰〴〸㠱㉣㘲〸㈴㠴㕢扥昳〵〲搹㈱㘴㐱㥣戰㡢㜳扥搳㈵〶㡦㘰㍢ぢち愱㤰㔲㈰散戲挲㈶散㑤㠱戰ぢ㘵搳戰愱㤴㔱㈸㥢〲㘵户散昵晦㝣扥㤲㙣㥤㠶㐷㝦晤扦㕥扤摣㍤搱昳㥤㡦摥㈷改㜴㝡扥㈷㤷愸㤲㤲㤲㕦昰攰晦㝣㤴㜱㘱敢㥡㔵慤㙤㘶攳戸㈹捤つつ㘶慥慤扥戹愹㜵摣愴㤶㤶散慡搹昵慤㙤扤㘰愰搵搶㐳摦㕡㕥摢㕡㝦戸㔹㔱扢摣㙣㘹㠵㔱㜹㐹㐹㐵㠵㕥ち晤㘰晢㘵㌸ㅤ㥤㕥㝡ㄹㅢ㔸㤵攸ㅡ㥢摥㙣㉡搸攸㙣㈲㙣晡戰改换愶ㅦ㥢晥㙣〶戰㌱搸㙣挲㘶㔳㌶〳搹㙣挶㘶㄰㥢捤搹㙣挱㘶㑢㌶捣慦㙦挵㘶〸㥡扥㕢愳㔹㌰㘵昲扣扡㐳戰㌶㌵㙤捤㉤收搸攱晢㔸㘳㥥㄰㡢㡤㡢㡤㡢㘷攲愹㜱搱戱挳愷㉣㙢㘸㕢搶㘲㑥㘸㌲㤷戵戵㘴ㅢ挶づ摦㙢㔹㕤㐳㝤㙥㤶戹㙡㐱昳愱㘶搳〴戳㉥㥡愸换㈶慢㘳挹慡慡㐲㈶㔳摤㜷ㅢ㐴㥥㍢㘵昲㕥㉤㘶愱昵扦ㄵ㜳㈸㘳捥㥢㌲㜹摣㕣戳敤扦ㄵ㜳ㄸ㘲㈲攴搴收挶㙣㝤搳㝦㈹㘸㌹摦搳慡愹㘶慥㥥㙦扥㘹戶搴㌷㉤ㅥ㠷㘱ㄷ㠱㐶㉦㍤㙥㔲㙢敢戲挶愵摣㡥愶㤸つつ昳捤㠲扣改㡤㔳㕢摢昶捡戶㌴戶昶㙤㈴㍦戳挵㙣捡㤹慤晤ㅢ愷慤捣㤹つ戶㘱㙢㐵攳㍥搹㤶戹搹㐶戳㡣ぢ〳ㅡ慤昷㜰㘶摥㙣㙡慢㙦㕢搵慦㜱㘱慢㌹㍦摢戴搸愴㐹㜹攳㡣㘵昵㜹㔵㔶㠶㘷㐹慦敤㠳㐶㈶㙦ㄴ挶搳㌸㘵㐹戶愵㑤㝡㝣ぢ㘳㐱戶慥捤㐵搶愲㘸㕣摣愴㠶㝢扣昸㥥搵搴㌷捥㌲㕢㥡捣〶㈶攱㍢㌹挶㘳㈴㠰慣昷愱㥤㤴戳㍡㝣㤷㔴ㅦ㝢攷攳扡㌰㡢㌶ㅣ捤㤶㜳㥢㕢ㅡ戱㐱捥㌱戳㑤ㄳ㘲㘳㙢摡昲㔳捤攵ㄳ愲攳攲晡〸㘸昵㤱戴摢ㄶ捤㐰挰挸㌷㌷搶ㅦ㥥㈵敤昱戱㘴愲㙡扣㍥㡡㈶㤵㘸㔴搹慢搸搵摤〹戸扢㤵搶㘶㑢㙢敢㑡㙢㜳愵戵昹搲㕡戳戴戶㔰㕡扢戸戴㜶㐹㘹㙤㝤㘹敤㈱愵戵㠷挲挶㜹㔴昴敥㕤㙡㍦摥晥昱〴昳愷㐷㝦㍢昷㡦换捥搷ㅢ敦㐹愷ㄵ昷㙥㌹㌸㙣㡦㠵昰〱㡦㠶㔶摦〱㡤戶㈳ㅡ敦㠰搳㔱っ㜸っ㑤挶愲㔱敡〵っ㤸㠳㕥㍡散㤸敤㈶㍦昲攳㤴ㅢ㥡㍦昹㜰㤳て㑥㉡㔷㍣㡣㐸戶㜱㔸〸捦戶㌳㐳㐵搱㘸㌱㌴摥㙣挹㔸昵㜸㍤㑥㤳〴ㅡ愵㥥戴戳㝤㜷攰㡣愱㙦㙣晣㙣捦换㙦㔱昳㑢㝦ㄹ昳㙢挵攳㤵㘴慢挲㐲㜸戶ㄴ㐳愵搱㘸搵㘸㝣搹ㄲ挹昱㝡㠶㈶攳搱㈸昵㠸㥤㙤㜴晣敡敡㕢㙥㤸㌶昳挶㉢㑥㤹㜳昸㘷〷㍦慡㜸㘰㤴㙣扢㘲㈱㍣摢〴㠶摡つ㡤戶㍢ㅡ㙦戶㜴㌴㍥㕥㥦㐸㤳㐹㘸㤴扡捦捥昶㔲㥦慡戱㑢ㅡ㍦㥣㝡攵戱㡦晦㔵摦晢昶攳ㄴ㜷㐶挹㌶〵ぢ攱搹愶㌲搴㌴㌴摡㜴㌴摥㙣愹㑣㘲扣㍥㠳㈶㝢愰㔱敡づ㍢摢挹〳挶摦搰昷㤲搶㍤敦摤扦晣㤹昸昸ㅦ戶㔴㍣搴㑢戶㍤戱㄰㥥㙤ㄶ㐳捤㐶愳捤㐱攳捤㤶㑣愴挷敢㜳㘹㌲て㡤㔲㌷摢搹慡昷㝢㝣㝤攵愴戳昷㌸㝤昱㐶昵昴㘹㙦㍥愵昸㤹㈲搹昶挶㐲㜸戶昹っ㔵㠳㐶㕢㠰挶㥢㉤㤵㐱戶㠵㌴搹〷㡤㔲搷搸搹㡥㌸攴愲愳〶㝣昴挲捣ㅢ㡥慥戹㜶散㜶搳㜶㔷㝤愰㤶㙣晢㘱㈱㍣摢晥っ㜵〰ㅡ敤㐰㌴摥㙣挹㌸昶㠰㠳㘸昲㉢㌴㑡慤户戳捤昹散昷㤳㜷戹㘴挳ㅥ扦㡦㝤㍦㘳㡢㕤㙥㍤㑦昱㔳㔲戲搵㘲㈱㍣摢㈲㘸昵㉣ㅡ慤づ㡤㌷㕢㍡㥡ㄹ慦攷㘸㤲㐷愳搴昹㜶戶㐱捤慦㍤戶挵㐷㠳攷㥣㜸敡捡慢捡㝦戹㜶㥡攲挷戱㘴㉢㘰㈱㍣摢㘲㠶㕡㠲㐶慢㐷攳换ㄶ㑢㡤搷て愱挹愱㘸㤴㍡搳捥戶㙡挱㠱户㑦㝢敢㡡戹户㍣㜸挰昰昷慦ㅣ㜲㠲攲攷扥㘴㙢挴㐲㜸戶㈶㠶㙡㐶愳㉤㐵攳捤㤶捡㘰㝦㍢㡣㈶㉤㘸㤴㍡搹捥㜶敢㜱愷㌴㍣㍥㘳攵慣扢捦ㄸ户收摥㕤㍦扤㔸昱〴㐳戲戵㘱㈱㍣摢㌲㠶㕡㡥㐶㕢㠱挶㥢㉤ㅤ挳晥戶㤲㈶慢搰㈸㜵㥣㥤敤ㅥ㘳昵ㄱ户っ㍤㜳昲昹㡢昶㝢昷㠳换户㝤㐸昱㑣㐶戲ㅤ㠱㠵昰㙣扦㘶愸㈳搱㘸㐷愱昱㘶㑢挶愳攳昵搵㌴㌹ㅡ㡤㔲慢敤㙣敦搴㑥晦昳㥡㤹㔵㜳㡥㍥昷晤ㅦ搶㥥㍡昴㈰挵㔳㈶挹㜶っㄶ挲戳ㅤぢ慤扥〶㡤昶㕢㌴摥㙣改ㄸ戶挹攳㘸昲㍢㌴㑡慤戴戳慤晦攷㠶搶〹㠵㙦愶摥户挵摤㍦㉦㍡戳捦㙤㡡攷㘶㤲敤〴㉣㠴㘷㍢㤱愱搶愲搱㑥㐲攳捤㤶㑣挴挶敢㈷搳攴ㄴ㌴㑡ㅤ㘶㘷㍢攵㤰攷摦摦戸㘹㝥挶搵㘳换挷㙤㜵晡挵愳ㄵ㑦〲㈵摢㘹㔸〸捦㜶㍡㐳㥤㠱㐶晢㍤ㅡ㕦戶㌸昶㠰㌳㘹㜲ㄶㅡ愵づ戱戳扤晤换㘷ㄳ㈷扦㜷晢慣㔳攷㕦摦敦戱晥㐷㡣㔲㍣摢㤴㙣攷㘰㈱㍣摢戹っ戵づ㡤㜶ㅥㅡ㙦戶㔴〶㥦㌸攷搳攴〲㌴㑡攵散㙣て散㍢攳攲㤶㍤〷㑣㕦㍢昳攱敡㐱挶昶㥡ㅡ〴戵㘴扢〸ぢ攱搹㉥㘶愸㑢搰㘸㤷愲昱㘷挳晥戶㥥㈶㤷愱㔱敡㈰㍢摢㐵慦㥣㙤㕣㜵挲摡㘹㈷㡦㕥㍡攵㤱㑢て摦㐴昱晣㔹戲㕤㠱㠵昰㙣㔷㌲搴㔵㘸戴慢搱㜸戳愵愳㜸摦慥愱挹戵㘸㤴㕡㘸㘷晢攸㜸晤戶㍤㈷㉦㥡㜸搹㤷ㅢ戶㕤戱㙦昳㌱㡡㈷敡㤲敤㝡㉣㠴㘷扢㠱愱㙥㐴愳摤㠴挶㥢㉤㤵挱晢㜶㌳㑤晥㠰㐶愹戹㜶戶㠶㜳て㤸晢搰摢扦㥡㜵敥愲ㄹ㌷㙤㍣昳戲㈳搴㤶㔰㑢戶㕢戱㄰㥥敤㌶㠶摡㠰㐶扢ㅤ㡤㌷㕢㍡㡡捦户㍢㘸㜲㈷ㅡ愵㘶搸搹㈶敤晤挴攸㙢晦搶㍡晢戴㜷㑦扢㙢㕥晦㠷㕥㔴㠳愱㤶㙣㜷㘳㈱㍣摢㍤っ㜵㉦ㅡ敤㡦㘸㝣搹㘲挸㜶ㅦ㑤敥㐷愳搴㐴㍢㕢敦㠳慦㈹㑢㍣晦慢戹㜷摣戹攰晤て晥戶㉥愵戶㠲㕡戲㍤㠰㠵昰㙣て㌲搴㐳㘸戴㠷搱昸戲㐵戱㤵㍣㐲㤳㐷搱㈸㤵戱戳扤晢挵㜹ㅢ㥦㍥㐸㥢㝡搶愰㙦㥦戸㈲㍥昸㕤㌵〴㙡挹昶㌸ㄶ挲戳晤㤹愱㌶愲搱㥥㐰攳捤㤶㡣攳㌸昹㈴㑤㥥㐲愳㔴摣捥㌶㜷敥㔷〷つ扥昵敢㘹㜷慥ㅣ昷扢戶ㄵ㑢户敥晢っ搴㝢摢㈷挳㔳㕢戲㉢昰昵愲攳㥢㑢㝣㕣㤴晦扡晥捡㠶㙦㙣㠵慡㐲扡㄰㡢攵慢愲搹㐴戶㝣〴挲㜶昷扢〱て搵㝤ぢ晢搶攳㥣㝡㠵㝣㔹搸㝡㜲戶搵散昸敥㌰挶搶㑤㙥㕥搶㤴㙦ㅤㄲ慣慣㘹换戶㤹㕢㜹㜵ㅤ㐱㝣㙥㌵昸㉡㘵戶㑡扥愱㕥户㝤戲つ换捣㐹㉢敢㉤昵㌶ㅥ㌵扥㐸㌵搷㠵㙢愷户㤸㠷戵㙢㝤㈳㥡㠴㙦晡换㈵戶㙦㉤㉤㤵㌵慥攱㔳㤶㌴户㥡㑤㌲扣㌱㡤㝢搵攷づ㌵㕢㙡㑣㕥㈷㌰昳戲慡㠳愸戲扦捤㡤㤹搷㠴ㄵ挵昷戳晣㐸户戴㌰㙤㘵㥢搹㤴㌷昳ㄸ敦㔲戳愵㙤搵㠲㙣㕤㠳戹㜹㤱㠹㤵ㄳ㡡挱㐵攲改捤戹㘵慤㔳㥡㥢摡㕡㥡ㅢ㡡㌵㤳昲换戳昸〶㤹㥦搳㥣㌷昱〵戰㡣㡦ㄲ㔵搲慢㤷㔲㈵㍢〶㝤ぢ㘳摣搶㜱昲㐶戸摥攲㙤昰㥥㙦㔹扣搹㡤㥢㡦戵挳㕡㌴㤸摣㈶㑢㐷㜵ㄱ㑣攲㌲捣づ攱㠶慥㜵攲㐵ㄵ㕡㡦づ户㤶㌱戶扦㜳晦㝦㡤㑢㑢〷摡㙢㍦㙤㌹扥㘵敦㠱㉦㤴つ㘶㑢愷㤷㠴ㄴ㐷愴㍦㡢愶㝣㘷散捤愱昴捡㘰愱㔶慡㔵攵㉢敡昳㙤㑢戴㈵㘶晤攲㈵㍣攵挲㘵愳㡡ち愲昵㍤昴攷㈱搲㕦㘰昳ㄷ㌴㤱㐸㠹昶㈲㡤戴㠸晥㔷慢㕦㍥ㄲ晦昷晣晢㝢㈹扣㜴戹㕥㠰㡢㍢慤攵㡤搳㥢㕢㕡㝢昵ち㕡换㍤戲慤㑢摡戸㜹㜶慥㘴扣㤷搸扣㡣愶㝣ㄴ㥡㉥㉦てっ㠰㔱ㄹ慦㠲昴㙢㥣㙡ㄶ戲戸昶㈴㝢户捡㤶㌷㕡㤷㌳愶㥡慤㌹㥤搷㍤㘶㘲㕦㔹愹㘱〹㍢㝦摦㐶㙥晤收捡戶愹搹戶㙣敦㐶㕣㐱挱扢愴挳㘸㡣㜸㔹㑢昴散㈷㌲挷㍢㘲昷㄰挱㤰㐵㔷㤴㍥㈲戰㈲㘱挷挱晥㔲搲换㙥㍢㕦〹㡣㝤㈸㔶㐲昳㙥攸挵㔷㐲㜸㑤㘲㠶搹戴㘰搵㔲戳㤵收ㄵ㕡愷㈸扤扢ㄷ㠳捤换搵㉤㙣慢㙦㘸ㅤ㠷㤱捥㘸㘹㕥戶昴扦ㄹ㠷戱昴㔷搰㌸㡦昲敤戰ㄵ㜷㝦㥤㠰慢愴昷㜲扥㌷戵戵㈵ㄵ㡣㐶㠹扥㉤ㅢ㙥慤〸昶ぢ晥㤳㠷晥㍡晥㡢㜴愶㉢慦㠴㐵㑦慥ㅡ㤵挳扥㙦㈳〸㉤㘸㌱攵㍡㔸㠵㜴㐰扢㕦攳扥捤㉤㠷搶㌵㌷ㅦ捡敤愹扦昴㕡㤷㤸㘶ㅢ慦㉤昵戱慦愵挹㌵㌳愵㝡昵㉡扡㉥攴扡〸㌵っ昱戵户搰昴㥢搴搰㌰摣㠹搸慡扤つ㔱㉦㕣攵搲摥挱挲〸ㅣ挹摢㥡摢㤰㜴昸昲搴昰㥤㠶搷㤸戹收愶晣昰〵㑢㕡捣㙣㝥摣捡㠶搶㤵㙡㙢㘰攰愵㥣㔱㕦㔶ㅤ昲㔲攲慢㐹搷㝥昴㠴戹㘳敦㈳㥥㔶㐳㙣㠵敦㡡搲㘸〶挶㑢㝦ㅦ㡤ㅡっ㌳ㅥ㕥戰㕣晣搰㍦㐰㕦晦㤰捤㐷㘸㜰㤰㄰散㌸㐶㝣㙣㜵搵づ昸㥦挷〹晤ㄳ㌶㥦愲㔱㘳搰㜰㉦搵㍦㐳攳㍣㤴㠱昸㝣昳攵つ摣ㄱ㘲晦ㅢ昸㉦㐸㈳㝡㈷㍡㌵ㄶㄶ㝣ㄳ㜵㐲搳㠹㐹㈷㈲愵㈱㜰㈰㠰㜲㕢攱扢挸戵㌳摣〴挰㡦昴敦〵戳㘰〰㍦㌳〷挱攸摣昴㕣〰㑡慤慥㡡㐲㈷〰㝡㐱愰昳㈲扦㡡㐳㈴〰捡搱㜳ㅥ敡晢㥦㕤〰㘲㄰晢〱攸㡣愹㜷愲㔳〹昸〵〱昸ㅣ挱〳〱㝣㘶㉢㝣搷摤㔲㠸㌴㠲愳搸㤴㐳晥〴㘶挱〰㌶㠳㕡ㅦ挴㘶㜳㌴㉥〰㕢㕡㕤㤵㐶㄰〱㌰㤸㐶㕢愱㔱ㄹ㠸〴挰㄰昴㥣㠷㝡搷つ愰ㅡ㘲㍦㠰㘱㡣愹㜷愲㔳攳攱ㄷ〴攰搵㌰〰慦搸ち摦愵挰〹㠸㌴㠲愳ㄸ捤㈱扦ㄴち㘰㐷愸昵㌱㙣挶愲㜱〱ㄸ㘷㜵搵㙥〸㈲〰㜶愶㔱ㄴ㡤㥡〸㤱〰㠸愱攷㍣搴搳㙥〰扢㐳散〷㔰挵㤸㝡㈷㍡㌵〹㝥㐱〰ㅥづ〳昰㤰慤昰㕤㥤㥣㡡㐸㈳㌸㡡摤㤰㔴㍤㄰ち㘰㈲搴晡㈴㌶㤳搱戸〰㑣戵扡㙡ㅡ㠲〸㠰㘹㌴㥡㡥㐶昱㝡愵〰㤸㠱㥥昳㔰㜷扡〱㑣㠷搸て㘰ㄶ㘳敡㥤攸搴ㅥ昰ぢ〲㜰㘳ㄸ㠰ㅢ㙣㠵敦㠲改㉣㐴ㅡ挱㔱㉣攰㤰慦ぢ〵戰て搴晡扥㙣昶㐳攳〲㜰㠰搵㔵戳ㄱ㐴〰ㅣ㐸愳㠳搰愸戹㄰〹㠰㕦愱攷㍣搴㝡㌷㠰㌹㄰晢〱㘴ㄹ㔳敦㐴愷收挱㉦〸挰戹㘱〰捥戱ㄵ扥㙢戸昳ㄱ㘹〴㐷㜱〸㠷㝣㔶㈸㠰〶愸昵㐶㌶㑤㘸㕣〰㤶㕡㕤㔵㠳㈰〲攰㌰ㅡ戵愰㔱ぢ㈱ㄲ〰慤攸㌹て㜵㤲ㅢ挰〲㠸晤〰㔶㌰愶摥㠹㑥敤〳扦㈰〰挷㠴〱昸㡤慤昰㕤㔶摥ㅦ㤱㐶㜰ㄴ㐷㜳挸慢㐳〱ㅣ〳戵㝥㉣㥢㌵㘸㕣〰㡥戳扡敡〰〴ㄱ〰扦愳搱昱㘸搴㐱㄰〹㠰ㄳ搰㜳ㅥ㙡戹ㅢ挰㠱㄰晢〱㥣捣㤸㝡㈷㍡昵㉢昸〵〱㘸〸〳㜰愸慤昰㕤改㕥㠴㐸㈳㌸㡡戳㌹攴晡㔰〰攷㐲慤慦㘳㜳ㅥㅡㄷ㠰ぢ慣慥捡㈲㠸〰戸㤰㐶ㄷ愱㔱㌹㠸〴挰挵攸㌹て戵挸つ愰づ㘲㍦㠰换㘰ㅦ搱㍢搱愹㍣晣㠲〰散ㄳ〶㘰愱慤昰㕤㝣攷㔵昵ㄱㅣ挵昵ㅣ㜲㑤㈸㠰ㅢ愱搶㙦㘲㜳㌳ㅡㄷ㠰㕢慣慥㕡㠲㈰〲攰㔶ㅡ摤㠶㐶ㅤ〲㤱〰搸㠰㥥昳㔰㝢扡〱搴㐳散〷㜰ㄷ㘳敡㥤攸搴愱昰ぢ〲㌰㌱っ挰敥戶挲㌷ㅦ搰㠴㐸㈳㌸㡡〷㌹攴〹愱〰ㅥ㠶㕡㝦㠴捤愳㘸㕣〰ㅥ户扡慡ㄹ㐱〴挰㥦㘹戴ㄱ㡤㍡っ㈲〱昰〴㝡捥㐳㈵摤〰㤶㐲散〷昰っ㘳敡㥤攸㔴ぢ晣㠲〰散ㄸ〶㘰〷㕢攱㥢愲㔸㠶㐸㈳㌸㡡㤷㌹攴敤㐳〱扣ち戵晥㌷㌶慦愱㜱〱昸扢搵㔵换ㄱ㐴〰扣㐱愳㌷搱愸㤵㄰〹㠰户搰㜳ㅥ㙡愸ㅢ挰ち㠸晤〰摥㘳㑣扤ㄳ㥤㕡〵扦㈰〰㥢㠵〱ㄸ㘸㉢㝣戳㈶扦㐶愴ㄱㅣ挵愷ㅣ昲㈶愱〰㍥㠷㕡晦㠲捤㤷㘸㕣〰晥㙤㜵搵㤱〸㈲〰扥愲搱搷㘸搴㙡㠸〴挰㌷攸㌹て㔵攱〶㜰ㄴ挴㝥〰㍦㌰愶摥㠹㑥ㅤつ扦㈰〰㍦晦ㄴ㜲㉡晣㤳慤昰㑤攴ㅣ㡢㐸㈳㌸㡡戲㔲っ昹〷㤸〵㥦ち㙢㔰敢扤搹㔴愰㜱〱㠸㔸㕤戵〶㐱㐶㌲㔰ㅦㅡ昵㐵愳㡥㐳㔷〰昴㐳捦㜹愸㉦㤱愳晤换搰㙦㈱昶〳搸〴昶ㄱ扤ㄳ㥤攲㠴㔱㄰㠰て挲〰晣挳㔶昸收㤶㑥㐴㈴〱戰ㄵ㠷晣㕥㈸㠰慤愱搶户㘱㌳㤴愳敢昸㌶㌸摣敡慡戵〸㌴㤲慢㌳㠲㐶㈳搱愸㤳搱ㄵ〰摢愲攷㍣搴㙢㙥〰㈷㐱散〷戰㍤散㈳㝡㈷㍡㜵ち晣㠲〰㍣ㅦ〶攰㌹㕢攱㥢敥㍡ㅤ㤱〴㐰㤴㐳㝥㈶ㄴ㐰ㅣ㙡㍤挱㈶挹搱㜵〰㐸㔹㕤㜵〶〲㡤攴敡愴㘹㔴㡤㐶㥤㠹慥〰挸愰攷㍣搴愳㙥〰扦㠷搸て㘰〲散㈳㝡㈷㍡㜵ㄶ晣㠲〰摣ㅢ〶攰ㅥ㕢攱㥢㠱㍢ㄷ㤱〴挰㜴づ昹慥㔰〰㝢㐰慤捦㘴戳㈷㐷搷〱㘰戶搵㔵敢㄰㘸㈴㔷㘷づ㡤收愲㔱攷愳㉢〰收愱攷㍣搴捤㙥〰攷㐱散〷㔰〳晢㠸摥㠹㑥㕤〰扦㈰〰㔷㠶〱戸挲㔶昸㈶〵㉦㐶㈴〱㜰㄰㠷㝣㔹㈸㠰㠳愱搶㙢搹㉣攲攸㍡〰搴㔹㕤㜵〹〲㡤挴㑢捦搱㈸㡦㐶慤㐷㔷〰㤸攸㌹て㜵㥥ㅢ挰愵㄰晢〱搴挳㍥愲㜷愲㔳㤷挱㉦〸挰㘹㘱〰㑥戵ㄵ扥㜹捡㉢ㄱ㐹〰戴㜰挸㈷㠷〲㘸㠳㕡㕦挶㘶㌹㐷搷〱㘰愵搵㔵㥣挴ㅣ挹搵㔹㐵愳挳搱愸㙢搰ㄵ〰㐷愰攷㍣搴ㅡ㌷㠰慢㈱昶〳㔸つ晢㠸摥㠹㑥㕤ぢ扦㈰〰㠷㠷〱㔸㘵㉢㝣㔳愷㌷㈰㤲〰㌸㥥㐳㕥ㄱち攰㐴愸昵戵㙣㑥攲攸㍡〰㥣㘲㜵搵㡤〸㌴㤲慢㜳㉡㡤㑥㐳愳㙥㐶㔷〰㥣㡥㥥昳㔰㑤㙥〰㌷㐱散〷㜰ㄶ散㈳㝡㈷㍡昵〷昸〵〱挸㠷〱挸搹ち摦㙣敥㙤㠸㈴〰㉥攲㤰戳愱〰㉥㠱㕡扦㤴捤㝡㡥慥〳挰攵㔶㔷㙤㐰愰㤱㕣㥤㉢㘸㜴㈵ㅡ㜵〷扡〲攰㉡昴㥣㠷摡捦つ攰㜶㠸晤〰慥㠳㝤㐴敦㐴愷敥㠴㕦㄰㠰戹㘱〰收搸ち摦〴昳㍤㠸㈴〰㙥攳㤰㘷㠵〲戸ㅤ㙡晤づ㌶㜷㜲㜴ㅤ〰敥戶扡敡㕥〴ㅡ挹搵戹㠷㐶昷愲㔱昷愱㉢〰晥㠸㥥昳㔰㤳摤〰晥〸戱ㅦ挰〳戰㡦攸㥤攸搴晤昰ぢ〲㔰ㅤ〶㈰㙤㉢㝣㜳摥て㈲㤲〰搸挸㈱㔷㠵〲㜸ㄲ㙡晤㈹㌶㑦愳㜱〱㜸搶敡慡㠷㄰㘸㈴㔷攷㌹ㅡ㍤㡦㐶㍤㠲慥〰㜸〱㍤攷愱挶扡〱㍣っ戱ㅦ挰㑢戰㡦攸㥤攸搴愳昰ぢ〲㌰㌲っ挰〸㕢攱㥢㠶晦㌳㈲〹㠰㌷㌹攴㘱愱〰摥㠶㕡㝦㠷捤扢ㅣ㕤挷ㄶ昰扥搵㔵ㅢㄱ㘸㈴㔷攷ㅦ㌴晡〰㡤㝡ㄲ㕤〱昰㈱㝡捥㐳㙤敥〶昰〴挴㝥〰㥦挰㍥愲㜷愲㔳㑦挱㉦〸㐰摦㌰〰㝤㙣㠵户㌲愰晣㔹㐴敡挱㡣㙥ㅦづ戸戰㑦扤戹㠲㔳㔰晤ぢ愸ㄹ㥥戲慣戵慤㔹收换晡ㄵ愶㌶捦㙤㙥㥢㕡摦扡戴㈱扢㙡㘰挱㕥搸㜷㠹搹㠴搹散ㄶ㑣㙡㝢㘴捤㑢㤷㥡㜹扤㔰搳扣慣㈵㘷捥㥣晡扦㌰摢㡤昵挳㕢㈷ㄳ摤愵ち㡦晦㙣〲户〴㥥搸㑡昰㈸㈹㝦ㅥ〱扤昳㜰㔲戹散㥡㌳㤷㐵〳㠶〳㍡㠸㉥愸㙦㙢㌰晢ㄴ㘴扥㕡㤶㉢ち愰㠸ㄲ㠱㝣敦〲攷㠲捣愹晤ち㌳㕡敡昳つ昵㑤㈶摦㡣捤㉣搳搹收㘲㤴〳散搵摣㕡捦戲攵㝥㠵〵㉤搹愶搶愵㥣搹捣慤摡戴愸㈷㔳愰攵㠵挹昵㑤慤㐸㈳敦㈲㤷〷ㄴ㙡㤶㌴慦挰敦ㄵ㤶㌵㌶捤挸㉥㙤晤㥦㜸㔷ㄴ摦ㄶ㜹挸㕢愳㑡㔵㘹愹慡㈸慤昸㑦摦ㅦ敤㙢散㘳〳慤㑡昰攱搸㑥摢㕡敡敢㤶ㄱ㤸攴㠸愳㉤㘳㈳敦㘱㐹昹ぢ㔸昲捥㘱扡摥㐲㑦〱〲挷㕡㔴㠷ㅦ㌸ㄷ摥晥㈳㤰㙤㘰慥㝦㠳攱昴晤ㄶ捤㥥㌳ㄶ捥散㈸捤昹㍦晤愲愲晣㉦㠸摣敤㑡㠸㐱㌰敥㙦㙤㐲慣㡥攰ㄶ㠵㍤ㄳ㕢〲㝢摥捤㌲㔲㄰ㅢ㙥愱晤㍢ㄶ愷㘳㌲扤㙦㘱㜶戶捥㙣㐰つ㐰㘳戶慤扦搵㘱㌱〶㉡敥㕢㙤摤㤴收挶挶㉣㌷㌹晥㙥愰㈶㤷㙤㌰㉢ち㤳㤶戵㌵捦愹㙦搲ぢ㘸㘴扢戴㐵搹㤵㄰㘵㔷㕡戳昵㠵昹慣つ㤲㘵挶㙡㕥㥣㙤愹㙦㕢搲㔸㥦慢㘰㠷昵㍢晦ㄳ摢㉡㡥ㅦ㘵㠰改㍣㥣㘳㠹㜷晡摦㥡㠴挷摢㍤づㄵ㌳㐴挷户ㅦ㕢㜴愹搲昰㑦晤㠷愵㈳㌸昲挸〷㡡晥㍤愲㤵攳㈵㠷㈲ㄹ换攷㌲ㄵ㡢挵捦㔷㘳ㄳ㤵㠳㤳晡㉢つ昰搲㝦㠰㈹ㄷ昸㉡㝢〹㑤愷㜵〵扤㘱㄰㤹摤㥣捤㑦捦收昰ㅢ愰摥昶㉦㠰㉡昰搶昲㔰搳㘲戰搲㘳ち㡡㠷㌰㤵扤扣㍥㙦戶㔴㔰㔰㠳㕦㌸㤵戱㐶㐴戳摥㐳捣㜹昷㉡㈹㉦敦㔳ㄱ㤴㙢愶ㄳ㙢㤴㍤㝦敥晥〵搵㑣㕦晣㡦昷慥摥㥤㘳㡦㐴攴㈳敡㐷慣㡥晥ㄳ搷改㘵〸戹㍥ㅥ㠳㥦㘹昰ぢ㥡昲㔷愰昴扥㌷挵㐵ㄷ㈸捤搰㘱㔴㈶扦㥤㘱㌹㐸〵㑡㈷愴㡥愴㕣㔶愴㡦慢晥㐳戳㑡㍦㉡㥣ㅦ攴㘸㌵搸捡捤㝣挴㍡扥戲捥〴㥦っ㈵愵愵㘵㜸慢㌵㙦敤㥣㉦㉤㠲㌵搶㤸㔲ㄸ愲㠶㘲〸ㅡ㙢〶㠷㜰㘷㐱晣摡愰ㅦ愸扣〸㉢捣㙤晦㠲晦攴ㄱ㠹攸愵昰㈹㠹愸搷搱㍡㈰㌴㑡㉣㔲㜸ぢ㜰ㅤっ㡤㝡ㅦ㐲㥥づ戸㍥扣搴〷攸昲〳慣㐴攳㑦㤴扡㝢挰㔴ㅦ挲㠳〷㑤㕤㘳攰㡦戰挴㘳㔱晢戶㔹〱㘹搷摢收挷昴挰㑢攷㉦摥戸㈰慦㑦戰攰慣〶〵昶㙡㐴㘰愳昷愱攱愷挱〶㝤㘹搰㡦〶㥦挱㠰㙦扡搶ㅦ扤㌰㤸昲攳㤹〰㤸〶㝣〰昳㕦慥㈴㉥㤸㥢㌰挹愶㑣昲㈳っ扣㌰㝦㠶㑣㘰敡晣昴㤱㠷攷㤳㐶昱㝤ㄳ㜰㥢㌱〸搷戸〸摣收㤰㜶つ慥ㄴ㙥㐴愳㙦㈱㐱慣㡥㘲戹㐲〰戸㉤㘱愳て愶㈱㑢ㄹ〲っ戶愲挱㄰ㅡ戰扡㐱挰㙤㡤㕥ㄸ㌸昹ㅤ㔰〰戸愱昰〱㌸㔶㍣㌸㐹㕣攰㠶㌱挹㜰㈶㘱㜵㠲ㄷㅣ㑢ㄲ扡〰挷㠲〵〱㌷㤲㐱㔸戹㔰〴㙥ㄴ愴㕤㠳㘳㠵〳㥥昸㠵ㄷ㠳㘰㐱㕥㉣㜳㜰㠶㑣㠱扤挵㙤〷ㅢ㝤㝢ㅡ戲〴㈲挰㘰㌴つ㜶愰〱慢㈲〴摣㡥攸㠵㠲攳㑦㥡〲挰㡤㠵て挰つ㜳㈵㜱㠱摢㠹㐹挶㌱〹慢ㅡ扣攰㔸捡㘰㠱㤳㕦ㄸ㈲㔰㠹㜷㡢㘳愱㠳㠰㡢㌲〸㉢ㅥ㡡挰挵㈱敤ㅡㅣ㉢㈳昰挴愵㔲〶挱㠲扣㔸ㅥㄱ挰㈵〹ㅢ扤㡡㠶㉣㥤〸㌰㐸搱㈰㑤〳㔶㔳〸戸㙡昴挲挰挹慦戳〲挰㡤㠷て挰戱挲挲㐹攲〲户ぢ㤳散捡㈴慣㠶昰㠲㥢〸㔹ㄷ攰㈶挱㐴挰敤挶㈰㤳搱㉢〲㌷ㄱ搲慥挱戱愲〲㑦㤴㕢㌰㠸〳㡥㘵ㄵ捥㤰㈹戴户戸挹戰搱愷搰㤰㈵ㄷ〱〶㔳㘹㌰㡤〶慣挲㄰㜰搳搱ぢ〳㈷㍦㌴ぢ〰户〷㝣〰㡥㤵ㄹ㑥ㄲㄷ戸㤹㑣戲㈷㤳戰㡡挲ぢ㡥愵ㄳ㕤散慡㉣慣㄰㜰戳ㄹ㠴ㄵㄶ㐵攰收㐲摡㌵㌸㔶㘲攰㠹㕦慤㌱㠸〳㡥攵ㄸ捥㤰㈹戴挱敤〵ㅢ㝤㙦ㅡ戲㔴㈳挰㘰㍥つ㙡㘸挰敡つ〱户〰扤㌰㜰昲㥢戹〰㜰晢挰〷攰戲慥㈴㉥㜰晢㌲挹㝥㑣挲敡ぢ㉦㌸㤶㕣㜴戱挵戱㈰㐳挰ㅤ挰㈰慣捣㈸〲㜷㄰愴㕤㠳㘳〵〷㥥昸㐹ㅣ㠳㌸攰㔸挶ㄱ挰攵㘰搸攸戵㌴㘴㠹㐷㠰挱㈲ㅡ㘴㘹挰慡て〱㔷㠷㕥ㄸ㌸昹昹㕦〰戸㍣㝣〰㡥㤵㈰㑥ㄲㄷ㌸㤳㐹ち㑣㜲㌴っ扣攰㡥㠱慣㡢㉤㡥㠵ㅣ〲㙥〹㠳戰愲愳〸摣㈱㤰㜶つ㡥㤵ㅦ㜸攲昷㜶っ攲㠰㘳昹㠷㌳㘴ち敤㉤慥〱㌶㝡㈳つ㔹ㅡㄲ㘰搰㐴㠳㘶ㅡ戰㕡㐴挰㉤㐵㉦っ㥣晣㤲㌱〰㕣ぢ㝣〰㡥ㄵ㈴㑥ㄲㄷ戸㔶㈶攱㕤〶ㄴ慢㍤扣攰㔸攲搱挵ㄶ挷〲㄰〱户㥣㐱㔸〹㔲〴㙥㈵愴㕤㠳㘳挵〸㥥㤸ㅦ㘰㄰〷ㅣ换㐶㥣㈱㔳㘸㠳㍢ㅣ㌶晡ㄱ㌴㘴㐹㐹㠰挱慦㘹㜰㈴つ㉥㠶㠱㠰㍢ち扤㌰㜰昲愳捣〰㜰㐷挳〷攰㔸㜹攲㈴㜱㠱晢つ㤳ㅣ挳㈴慣ㄲ昱㠲㘳㘹㐸ㄷ攰㔸㌸㈲攰搶㌰〸㉢㐸㡡挰ㅤ〷㘹搷攰㔸㘹㠲㈷㝥㈹挸㈰づ㌸㤶㥢㌸㐳愶搰〶㜷㍣㙣昴ㄳ㘸挸㔲㤴〰㠳ㄳ㘹戰㤶〶慣㑥ㄱ㜰㈷愱ㄷち㡥扦㉦つ〰㜷ち㝣〰㡥ㄵ㉢㑥ㄲㄷ戸㔳㤹攴㌴㈶㘱㜵㠹ㄷㅣ㑢㑡扡〰挷㠲ㄳ〱㜷〶㠳戰昲愴〸摣㤹㤰㜶つ㡥ㄵ㉡㜸攲㘷㠸っ攲㠰㘳㤹㡡㌳㘴ち㙤㜰㘷挳㐶㍦㠷㠶㉣㘱〹㌰㌸㤷〶敢㘸挰慡ㄶ〱㜷ㅥ㝡㘱攰攴愷戲〱攰㉥㠰て挰戱搲挵㐹攲〲㜷㈱㤳㕣挴㈴慣㑡昱㠲㘳㈹㑡ㄷ攰㔸愸㈲攰㉥㘱㄰㔶慣ㄴ㠱㕢て㘹搷攰㔸搹㠲㈷㝥攳挸㈰づ戸㌷戰攴っ㤹㐲ㅢ摣攵戰搱慦愰攱㥢挱〶㔷搲攰㉡ㅡ扣〵〳〱㜷㌵㝡㘱攰攴㔷扦〱攰慥㠵て挰戱㐲挶ㄹ㠵ぢ摣㜵㑣㜲㍤㤳戰㥡挵ぢ㡥㈵㉣ㄶ戸搰慦㕣㉣㜰ㄱ㜰㌷㌲〸㉢㕤㡡挰摤っ㘹搷攰㔸ㄱ㠳㈷㝥㐰挹㈰づ㌸㤶挵㌸㐳愶搰〶㜷ぢ㙣昴㕢㘹挸㤲㤹〰㠳摢㘸戰㠱〶慣愲ㄱ㜰户愳ㄷ〶㑥㝥挰ㅣ〰敥㑥昸〰ㅣ㉢㙢㥣㈴㉥㜰㜷㌱挹摤㑣㔲㠶㙦愳㕥㜰㉣㝤改㘲㡢㘳㘱㡣㠰扢㤷㐱㔸㈱㔳〴敥㍥㐸扢〶挷㑡ㅡ愲搱敦㘷㄰〷ㅣ换㘹㥣㈱㔳㘸㠳晢ㄳ㙣昴〷㘸挸㔲㥢〰㠳〷㘹昰㄰つ㔸㝤㈳攰ㅥ㐶㉦っ㥣晣ㄶ㍢〰摣愳昰〱㌸㔶攴㌸㐹㕣攰ㅥ㘳㤲挷㤹㠴搵㌳㕥㜰㉣㤹改㘲㡢㘳㐱㡤㠰摢挸㈰慣慣㈹〲昷㈴愴㕤㠳㘳〵㡥㠰㝢㡡㐱ㅣ㜰㈳㈰㜵㠶散〲昷㌴㙣昴㘷㘸挸ㄲ㥤〰㠳㘷㘹昰ㅣつ㔸戵㈳攰㥥㐷㉦っ㥣晣慣㍣〰摣㕦攰〳㜰慣攴㜱㤲戸挰扤挸㈴㝦㘵ㄲ㔶摤㜸挱戱搴愶ぢ㜰㉣挴ㄱ㜰㉦㌳〸㉢㜲㡡挰扤ち㘹搷攰㔲㜰ㄳ㜰㝦㘳㄰〷ㅣ换㜷㥣㈱扢挰扤〶ㅢ晤㜵ㅡ㔶〷ㅢ晣㥤〶㙦搰㠰搵㍥〲敥㑤昴㐲挱昱ㄷ昲〱攰摥㠶て挰戱〲挸ㄹ㠵ぢ摣㍢㑣昲㉥㤳戰㕡挷ぢ㡥㈵㍡㕤散慡㉣攰ㄱ㜰敦㌳〸㉢㜹㡡挰㝤〰㘹搷攰㔸昱㈳攰㍥㘴㄰〷ㅣ换㝥㥣㈱扢挰㝤〴ㅢ晤㥦㌴㘴㐹㔰㠰挱挷㌴昸㠴〶慣ㄲㄲ㜰㥦愲ㄷ〶㑥㝥散ㅦ〰敥㜳昸〰ㅣ㉢㠷㥣㈴㉥㜰㕦㌰挹㤷㑣挲㉡ㅦ㉦㌸㤶昶㜴〱㡥㠵㍦〲敥摦っ戲〸扤㈲㜰㕦㐳摡㌵㌸㔶ち〹戸㙦ㄸ挴〱挷㜲㈱㘷挸㉥㜰摦挲㐶晦㡥㠶昹㘰㠳敦㘹昰〳つ㑣ㄸ〸戸ㅦ搱ぢ〷ㄷ㝣ㅥ昷㌳㝣〰㡥ㄵ㐷捥㈸㕣攰㝥㘱㤲ㄲ㑣㘳㈸㔶〷㜹挱戱㈴愸ぢ㜰㉣ㄸㄲ㜰戸搲㕤愲㤶愳㔷〴づ㍦㈷敥〶戸㤵㜰ㄳ㜰攵っ攲㠰㘳㤹㤱㌳㘴ㄷ㌸つ㌶㝡㙦ㅡ戲〴㈹挰愰㠲〶扣㜱㥡㘲㔵㤲㠰㡢愰ㄷ〶㑥㙥挱㄰戰挵昵㠵て挰戱㔲挹㐹攲〲搷㡦㐹晡㌳〹慢㡡扣攰㔸㑡搴〵㌸ㄶㅡ〹㌸㠳㐱㔸㜱㔴〴㙥㔳㐸扢摥攲㔸㤹㈴攰〶㌲㠸〳㡥攵㐹捥㤰㕤攰㌶㠳㡤㍥㠸㠶㉣㕤ち㌰搸㥣〶㕢搰㠰搵㑣〲㙥㑢昴挲挰挹摤㈴〲挰㙤〵ㅦ㠰㘳㠵㤳㤳挴〵㙥〸㤳㙣捤㈴慣㐶昲㠲扢〴戲㉥挰㕤ちㄳ〱㌷㤴㐱㔸愹㔴〴㙥㌸愴㕤㠳㘳㐵㤳㠰ㅢ挱㈰づ戸㉢㈰㜵㠶散〲㌷ㄲ㌶晡戶㌴㘴挹㔳㠰挱㈸ㅡ㔴搲㠰㔵㔰〲㙥㍢昴挲挰挹㡤㌱〲挰㡤㠶て挰戱㌲捡㐹攲〲户〳㤳散挸㈴慣㘲昲㠲扢ㅤ戲㉥挰戱戰㐹挰㡤㘵㤰㍢搱㉢〲㌷づ搲慥挱戱ㄲ㑡挰敤捣㈰づ㌸㤶㐳㌹㐳㜶㠱㡢挲㐶㡦搱㤰愵㔲〱〶㜱ㅡ㈴㘸挰敡㈹〱㤷㐴㉦ㄴㅣ敦昱ㄱ〰㉥〵ㅦ㠰㝢挰㤵挴〵㉥捤㈴搵㑣挲敡㈷㉦㌸㤶㍣㜵〱㡥〵㔱〲㙥㍣㠳戰㌲慡〸摣慥㤰㜶つ㡥ㄵ㔴〲㙥〲㠳㌸攰㔸㐶ㄵ挰㘵㌷搸攸扢搳㤰㈵㔶〱〶ㄳ㘹㌰㠹〶慣扡ㄲ㜰㤳搱ぢ〵挷摢㤵〴㠰㥢ちㅦ㠰㘳㈵㤶㤳挴〵㙥ㅡ㤳㑣㘷㤲㌷㘱攰〵挷㔲㈹ぢ㕣攸㔷㉥ㄶ㔲〹戸㍤ㄸ㠴ㄵ㔵㐵攰昶㠴戴㙢㜰慣扣ㄲ㜰戳ㄸ挴〱挷昲㉢㘷挸ㄴ摡摦ㅣ㘶挳㐶㥦㐳㐳㤶㘶〵ㄸ捣愵挱㍣ㅡ戰㕡㑢挰敤㠵㕥ㄸ㌸戹昳㑡〰戸昹昰〱㌸㔶㜰㌹㐹㕣攰㙡㤸㘴〱㤳戰摥㐳〶扦㤰㍤㝢昰攵㥣戳昷㑥㐵晢捡〴㈴㐳㠱〵〳㌵㙤慢ㅡ㔰愴挱㐵㑥㑤㕢㑢㥣㘴㡦㠸っㄳ收捤㉤㤸搴㉢昳摥㐴愲摤昷ㄹ㈴敥戳㤹攷〶ㅤ攲㐶つ敢ㄱ捡慦晤挱㝦ㄳ㡡㜶㝦づ扣攳搷晡昴攱㐳摢ㄷ㐳摣㙣㑥㝤慥愵戹戵戹搰㌶扣〶〵㐸昸ㄱ㝢㑢㝤愱愴㈴㍡愹晣㙡㐴っ捣挹ㄵ㉢㙢攲捤㈷㤷昳〶〰㤱㐳㥢㥡㔷㌴挹㘸捡㕢㜹摦ㄷ攱搵扢㌷搳㐴㤸㠷㡦㙤〱捦㘰敤〲㥤昵晤搱昶敢㘵㜰昲㥦挶摡〱攸㔷㑥㤹㍣㘵㝥㙤㈱ㅥ捤㤹戹㜸㜵㕤愲㤰㐸㈶㜲昹扡㙣㍡㔷㤵㌷ぢ昹㔴戴摡㑣攵㔲㠶搴ち㌰挶㠱昰㌱㔸ㅤ㈰改づ㘲㡦㘵〲搲愳慥扣ㄴ愷㐶摤㥤戸㠷㝤㠹慡㔳㌹㤵㔷㘶㔹敦摥慡搲㜳㕦ㄲ摦㠴㍦换㙥攴挶づ㥡挶昹晥昲昵㠰搵㍤㈷づ戰攳扤愰㌳㑦昰昴㕡っ㐱㕦㠴㈶㘲昴㠲㠰㌲㉤㡢㙥晦㈹㤳㙢㕤㜵㑢㕡ㅤ㘴㥢㐰㔶㝣㔳㔰㉤〷㜱㕦㠸愵捥〱㜷ㅢ㙤㌵捡散㈸晡〸㠶㌷愱搷㐷㘲㐹㘹㤰ぢ愴挵㄰㜱㐱㕥ㄵ㤰㜲慢㔶攷㘲㐵戸㉤㐱㠱晢搹挱㈴㜴〳㔱㘷挳㡣ㅢ㐹昱㥢慣㈳ㄲ摣㜰昹ㅤ㉤摥攴㠸㥤㑦㙢㐰摦㝡㤳戳昱㔴㍣㤶㌰慢愲戱㜴㍣ㄹ㡦㤹搵戸㕦㔱扥㉥㘱收愲㜵㤹㔴慡㍡㘷昴㜱挶搸〸ㅦ愳慦搳㙢㘲慦㥦搳愳㑥ㄹ攸昱㡤㔶愷㘱㈰㝣ㄳ戰㕣愲ㅦ〶㤵摥㠲㈶㘲㙣〲〱㘵㕡㉢扡㕥㤸㙤㤰〵挰㕣〶㜱㌱捣㑤敤㈸晡㘸㠶㕦〱扤摣捥㔳㙤〶戹挰㕣〵㔱㍢捣捤㈱ㄵ㤸挷㘱㐰づ㑣㥤㝢ㅢ㜷㉣戵〶㔲㍦户㉤攰㐴ぢ晤㐸戴攰戶愵ㅤ㕡㍢ち㝤㡢㥢㔹ㅤ㑦愵㔳昱㐴㌴㥦㐸㈷搳愹敡㑣戶㍡ㄷ捤㥡㤹㐲扡㉥ㅢ挷㔵㌹㘳戰㌳㥣搵昰㌱戶㜲㝡戲㜳っ㜱㝡搴愹愱攸〹户愳摣摣㡥㠵㑡㕦㠳㈶㘲っ㠳〱㥥㈵㍡㌷㐲㥤㕢㥤捥㙤捣ㄸ敥挸㜷愶昲〴捡愳㔸㔲㈳㈱ㄷㄲ㙢㈱㙡㈷㌱ち㔲㈱搱ㄶ㐸愲㈵㤰㐴㈵㥣㄰〴㘵晡㘸㐱㘲㍢㍢戴㜶ㅡ晡昶ㄶ㘴挶敡搲㌹㌳ㄳ㑢㘷攲挹㐲㌲㔷㡤愶㉡ㅥ㠵搴㑣ㄶ戲㘶㥤㈱昳晤㡣㜱㍡㝣㡣搱捥攰㠴挴づ㑥㡦㍡㌵ㄶ㍤㈱搱攰㈶㜱ㄶ㔴晡搹㘸㈲挶㑥㌰挰搳㐷㘲㥣㈳㑦㔱㜹㍥ㅤ搲㔸㔲㔱挸㠵挴㠵っ㑦〹㕦㜱㐸㠵㐴㥤㥢〴㜷㌰搹㈶ㄶ〵㤲攰㉣㍤㉤昴㑢搱㠲㐴搲づ慤慤㐷摦㈲㤱㡢㥡搹㐴愱㤰捦挶戳戹㘴捥㉣㔴愷搲挹㉣㡥㤷㌸㡡㘶ㄲ㔵搹戸㈱ㄳ昸㡣㜱ㄹ㝣㡣㤴㌳㌸搹㤷搲㑥㡦㍡㌵ㅥ㍤㈱㜱㠰㥢挴㔵㔰改㔷愳㠹ㄸ扢挰〰捦ㄲ㥤晢㤲捥㥤㐷攷慥㘲散敡挸㈷㔰㜹〳攵扢㘱㐹敤〶戹㤰戸〹愲㜶ㄲㄳ㈱ㄵㄲ㝢〵㤲㤸ㅢ㐸㘲ㄲ㥣㄰〴㤷㘳搱㠲挴㘴㍢戴㜶ㅢ晡ㄶ㠹慡㑣㍡㥡㌶戱㔷㔴㘵敢㤲昱敡㙣㈶㥢㑡攷ㄲ愰㔰㥤㑥攷戳㠹㠴㌱挵ㄹ捥〶昸ㄸ㔳㥤㥥㤰㤰挹㜸挶愷㑥敤〱㥤㤰搸挳㑤攲㉥愸昴扢搱㐴㡣㤹㌰挰搳㐷㘲㑦㐷㍥㤵捡晢改㌰つ㑢㙡㌶攴㐲攲〱㠸摡㐹捣㠵㔴㐸散收㈶搱㝥㥣搸㌵㤰〴攷搱ㄱ〴㍦昹㐵ぢㄲ㝢搹愱戵㐷搱户㐸㈴㔳㠵㝣扡㠰㐳㐳㌲㤵㑢挶昳戹㍡㌳㥢㐹攴戲㜵㌸㜶搴挵愳愹戴戱户㌳㥣挷攰㘳捣㜷㝡戲㜷挸散㍡攳㔳愷昶㠱㑥㐸愴摣㈴㥥㠰㑡㝦ㄲ㑤挴搸ㄷ〶㜸晡昶㡥晤ㅣ昹㉣㉡㥦愳挳㙣㉣愹〳㈰ㄷㄲ㉦㌰㍣㈵㝣ㅤ〴愹㤰ㄸ敢㈶搱扥㜷散ㄸ㐸㠲ㄳ攳〸㠲㝢㔰愱〵㠹㠳敤搰摡换攸㕢㈴㔲搱㜸㕤㜵㉥㥥㑢㔵㘷慢㤳昹㔸㉡㥢捡搴愵慢戲㌸㜲㥡昹㘴〲㈴㙡㥤攱扣〲ㅦ㘳㤱搳㤳㙤㈲敢昴愸㔳㜹昴㠴挴㈸㌷㠹搷愱搲晦㡥㈶㘲㜰昶ㅢ㑦摦㌶㔱㜰攴昳愹㝣㠷づ㌵㕣攷㈵㤰ぢ㠹昷ㄸ㥥ㄲ扥づ㠱㔴㐸㙣攵㈶搱扥㑤㙣ㄹ㐸攲㔰㌸㈱〸㙥〸㠴ㄶ㈴ㅡ散搰摡㐷攸摢挷㠹慡㉡㕣っ㑥㐴㔳昸摣㑤ㄶ愲㜵㐰㤰㑢攷ㄳ搹㔸㉡㤱捡㘵昲〵愳搱ㄹ捥㍦攱㘳㌴㌹㍤搹㈶㘴晥㥢昱愹㔳㉤搰〹㠹㑤摤㈴㍥㠳㑡晦ㅣ㑤挴攰㜴㌶㥥扥㙤愲捤㤱敦㑦攵㔷㜴攰敤ㄹ搴㜲挸㠵挴㌷っ㑦〹㕦㉢㈱ㄵㄲㄵ㙥ㄲ敤摢㠴ㄶ㐸㘲ㄵ㥣㄰〴ㄷ摥搰㠲挴攱㜶㘸敤㐷昴㉤ㄲ昱㐴㉣㥦㉣㘰㥦㠸㘷戲挹㔸㍡㤹㌱攳戹㜴㜵愶㤰愹捡搴㔵ㄵ㔲㔱攳〸㘷㌸㍦挱挷昸戵搳㤳㙤㐲㈶戴ㄹ㥦㍡㜵㌴㜴㐲愲挴㑤㐲㤵㐳㕦㡡㈶㘲晣〶〶㜸晡戶㠹㘳ㅣ昹㈲㉡㝢搳㈱㡢㈵戵〶㜲㈱挱㍦ㄹ搰㑥攲㌸㐸㠵挴搷摦扢捥㈷摡㐹晣ㅢ㔲晦昹〴攷愲㌱㐶搴㔲㈲ㄴ㐸ㅣ㙦㠷搶晡愳㙦㙦ㄳ改㑣㜵㌲㠳ㄳ敥㐲㉥㥦㑣挵㜲搹敡㝣㍣㔹㕤㔵ㅤ㡦攳㘶晦㠹扡㤴㜱㠲㌳㥣〱昰㌱㑥㜴㝡㐲㘲慤搳愳㑥㥤㠲㥥㤰昸ㄴ㠳㘹㍦てㅢ〸㤵扥ㄹ㥡㠸挱〹㘷㍣㝤㈴㑥㜳攴扣摦㠳㍥㤸づ㑢㐸攲っ挸㠵挴㄰㠶愷㠴慦㌳㈱ㄵㄲ敦〶㤲㜸㍢㤰〴㈷㤷㠵挴㌰㠴〲㠹戳敤搰摡㜰昴㉤ㄲ㤹慡戴ㄹ㑤愷ぢ昱㜸㕤㔵㌲㥡㑣㔵攳㜴〲扤㑣摥㡣㐵攳昸㍣㌵捥㜱㠶㌳〲㍥挶戹㑥㑦㐸慣㜳㝡搴愹ぢ搰ㄳㄲ慦戹㐹㔴㐲愵㙦㠷㈶㘲㜰〶ㄹ㑦ㅦ㠹㡢ㅣ㌹㝦摢愰㡦愱㐳㌳搷昹ㄲ挸㠵挴㑥っ㑦〹㕦敢㈱ㄵㄲ捦〷㤲㜸㌶㤰挴㘵㜰ㄲㄲ㌱㠴〲㠹换敤搰㕡ㅣ㝤㡢㐴㜵ㅣ㝦攴愱㤰慤㉢㘰晤㤳昸戴挸㐶㜱搲㘹搶㔵愵㜲〹搳㌴ぢㄹ㐳㈶㤲㌹挲〴㝣㡣㉢㥤挱〹〹㤹㐳㜶㜴敡㕡攸㠴挴㐶㌷㠹㌴摣昴㙡㌴ㄱ攳㍡ㄸ攰改㈳㜱扤㈳㕦㐶攵〴㍡㉣挷㤲扡ㄱ㜲㈱戱㍢㐴敤㈴㙥㠶㔴㐸晣挹㑤愲晤㠸㜹㕦㈰㠹㍦挰㐹㐸㑣㐱㈸㤰戸挵づ慤㑤㐵摦㈲㔱㔵愸换攲扢㘷㈶㘹㘶㑤㝣㔶㤸㤹慡㐴㉥㤱挰㡥㤱捡㐴ㄳ昱㕣㥤㈱㌳挳ㅣ攱㌴昸ㄸ户㌹㠳㤳㈳愶㑣ち㍢㍡㜵㈷㜴㐲攲㑥㌷㠹㤹㜰搳昷㐴ㄳ㌱敥㠲〱㥥扥㈳收摤㡥㥣户㠲搰攷搱攱㐸㉣愹㝢㈱ㄷㄲ㝢㐳搴㑥攲㍥㐸㠵挴㡤㙥ㄲ敤挷㠹敢〳㐹摣て㈷㈱戱㄰愱㐰攲㑦㜶㘸㙤ㅦ昴㉤ㄲ搹㑣ㅣ㕢㐵挱㡣愶㘲㤹㘴㍣ㄵ慤㡢挷慡㜲愹㐴㉥㠹㍦㈱㤲㡤ㄵ㔲挶〳捥㜰昶㠵㡦昱愰搳㤳㙤攲㈱愷㐷㥤㝡ㄴ㍤㈱㜱愵㥢挴㠱㔰改〷愱㠹ㄸ㥣戴挵搳户㑤㍣敥挸㡦ㄵ㑣㜴㔸㐳ㄲㅢ㈱ㄷㄲ㌹㠶愷㠴慦㈷㈱ㄵㄲㄷ戸㐹戴㙦ㄳ攷〵㤲㜸ち㑥㐲㘲㌱㐲㠱挴搳㜶㘸㙤〹晡昶㜱㈲㘹㘲㐳挸愷㤳㔵愹㘸㌲㥦换㔷攳㈳㌴㔵㐸愵敢捣㐴㜵㌶㤹捣ㄸ㌲㜷换ㄱ搶挳挷㜸搶ㄹ㥣㙣ㄳ捦㌹㍤敡搴㕦搰ㄳㄲ㘷扡㐹㌴㐲愵昳慦捡㐴っ捥挲攲改摢㈶晥敡挸㑦愴戲㤵づ㙢戹捥㉦㐳㉥㈴㤶㌱㍣㈵㝣扤ち愹㤰㌸㌱㤰挴昱㠱㈴晥〶㈷㈱戱ち愱㐰攲㌵㍢戴㜶㌸晡ㄶ㠹㝣㉡㤶愸捡㈵㔲昱㘸㍥捦㡦搰㙣㌴ㅤ㑦㈴㑤摣昹㌰㔶㥤捡㘷慢つ㤹㡣攵〸㡦㠰㡦昱㜷㘷㜰㐲攲つ愷㐷㥤㝡ㅢ㍤㈱㜱㡣㥢挴㙡愸昴愳搱㐴㡣㜷㘰㠰愷㡦挴扢㡥㥣㜷㠹搰㝦㑢㠷㌳戸捥敦㐳㉥㈴㝥挷昰㤴昰昵〱愴㐲㘲愵㥢㐴晢摥戱㍣㤰挴㠷㜰ㄲㄲ㙢ㄱち㈴㍥戲㐳㙢㈷愱㙦㤱挸㈵ㄳ昹㜸㌶㡤戳〸㝣〳慢慥㑡㘷ㄲ㈶晥㔸づづ㤶㜵㌸愵挰〷慡昱㑦㘷㌸㈷挳挷昸搸改挹摥昱㠹搳愳㑥㝤㡥㥥㤰㔸敡㈶㜱㍡㔴晡ㄹ㘸㈲挶ㄷ㌰挰搳户㜷㝣改挸㜹扢〸晤ㅣ㍡慣攳㍡晦ㅢ㜲㈱戱㡥攱㈹攱敢㙢㐸㠵㐴㈱㤰㐴㍥㤰挴㌷㜰ㄲㄲㄷ㈲ㄴ㐸㝣㙢㠷搶㉥㐲摦㈲ㄱ㡢㥢搹㘸㔵慣㉥㤳慣挲扥㔰㥤挸㘶昰户㔸㜰摡㥤捤ㄶ戲昹㜸扥摡昸捥ㄹ捥挵昰㌱扥㜷㝡㐲攲〷愷㐷㥤晡ㄹ㍤㈱㜱戰㥢挴㘵㔰改㤷愳㠹ㄸ扦挰〰㑦ㅦ〹㡥㔱攴ㄷ㔳㜹つㅤ㉥攱㍡㤷㐲㉥㈴慥㘳㜸㑡昸攲昴愶㤰㔸㄰㐸㘲㝥㈰㠹㜲㌸攱㠹扢㑥㈱ㄴ㐸㜰㐲㤳搱戴㥢搱户昷㡥慡㘸㔵㌶㥦挴挷㘶㌲㤳捣搶㈵敡昲㜵㈹㝣㑦㑦愷㌳㘶㜵㕤㉣㤳㌷㝡摢㍥晡ㅦ攰㘳㜰挶㔳〶㈷㈴㜴愷㐷㥤敡㡢㥥㤰㤸敤㈶戱〱㉡晤㜶㌴ㄱ愳ㅦっ㠲㐸昴㜷攴㔷㜲慣昷搰㠱㜷㠰㔰㠶ㄳ晥㡦っ㑦〹㕦㥣慦ㄴㄲ㤳〳㐹㑣っ㈴㌱㄰㑥㜸愲搶〷愱㐰㘲㌳㍢戴昶㈰晡ㄶ〹ㅣ㈵㌳搱㑣㈲㠳攳㐵㌴㤹捣㈶㌲搹㝣㕤㜵搶挴㐹㈶捥户㜰〶㙥っ戲㝤昴㠷攰㘳㜰ち戳㠳挴ㄶ㑥㡦㍡挵㜹㐹㈱㌱摥㑤攲㌱愸昴挷搱㐴㡣㈱㌰〸㈲戱戵㈳攷㥤㈴昴愷攸挰㕢㐱㈸㤹㠰愴攸ㄹ㠶愷㠴慦攱戰ㄶㄲ搱㐰ㄲ攳〲㐹㡣㠰ㄳ㥥戸㙦㌳㐲㠱挴㐸㜴ㄸ㑤晢ぢ晡ㄶ㠹㐲㈲㡢㐳㘴扥慡㉥㔵㤵㑦㈶㜱搵㌳ㄱ捤攵愳挹慡敡敡㈴捥㉦慡愲挶戶戶㡦晥㈲㝣っ捥㐹㜶㤰愸㜴㝡搴㈹㑥㌴ち㠹搱㙥ㄲ慦㐰愵扦㡡㈶㘲散〰㠳㈰ㄲ㥣㝥ㄴ昹㙤ㅣ敢ㅢ㜴搸㠰㈵㌵搶〹晦ㄶ挳㔳挲搷㌸㐸㠵挴搰㐰ㄲ㕢〷㤲搸ㄹ㑥㜸㤶攸敦㈱ㄴ㐸㐴敤搰摡晢攸㕢㈴搲㈹晣㈹戱敡㐲㈱㘳㈶昱扤愳㉥㤶㑤㐵㘳㌸㡦挸㈷ち昸攴㠸㔶愷㡣㤸敤愳晦〳㍥〶㈷ㄹ㍢㐸㈴㥣ㅥ㜵㡡㌳㠷㐲㘲㜳㌷㠹㝦㐲愵㝦㡣㈶㘲愴㘱㄰㐴㠲昳㠹㈲攷扤㈵昴㉦攸挰㥢㐳㈸㤹㈲愴攸㕦っ㑦〹㕦扢挲㕡㐸昴つ㈴ㄱ〹㈴㌱〱㑥㜸攲㐷挳〸〵ㄲ㥣ㄴ㘴㌴敤㕢昴敤扤㈳㤶挷愹㐳扣扡㉡㔶挰挷㐸ㄴㅦ㈳㜵搵㌸戹挲ㄱ㌳㕦㥤㡤㥡㔱㘳㜷摢㐷晦づ㍥挶㐴愷㈷挷㠹㐹㑥㡦㍡挵愹㐰㈱㔱收㈶昱ㄳ㔴晡捦㘸㈲挶㌴ㄸ〴㤱攰〴愱挸ㅦ攴㔸㝢㘱ㅡ㑣㝦㠸敢㉣㜳㝥ㄴ㤵㐳搴㑥㠲㜳㝥㐲攲晢敦㕣摦㐵摢捦慣扥㠵搴晦㕤㜴ㄶ㥣昰㐴㔵〷㐲㠱挴㙣㜴㠴㐴〴㝤㡢㐴戶㔰㤵愸㌶㜳戹㐴㥡攷㤸㤹ㄴ昶㡥慡㘴㉣㤶㡢ㄵ敡㔰攰㤱㑤ㅡ㜳㙣ㅦ扤て㝣㡣戹㑥㑦捥㈷收㌹㍤敡ㄴ攷昶㠴挴㤷ㄸ㑣晢㜷搱〱㔰改〶㥡㠸㔱〳〳㔹攳㉣ㄶ㕣搷戶ㄷ㌸㜲摥㙤㐲ㅦ㐴㠷㡤㔸㌲ㄶ㐲㡥㈷㙡㉢㈰敡搷慢㝣㝦㜴㜶昱捣㄰〵晦捣㝣㡣昷愶晦搳㜰ㄳ㝦搶挵㤴昴挲敦㙢慤㕦愵㤶㤵㡥晦捦㘲㜱づ㡡㍦㑡攷慢晣〳慣敢晦㈱づ摦㡤㡥㔹㈹㐶ㅣ㠶㤷㍥ㄸ㉢㕣捥搹戴㘸搰㄰㍢晢㙢㜱㜰㉣ㄹ搴㌸戳ㄵ㜳㔱昸慢㠳ぢ㥡㈷攱㐷戰搶㥦慣摢挴㤹愳ㅡ攳摣㡢扥戲㐳㌲愹慥ㄵ㌷㌴㘸㌳ㅤ户㜹㉤敤㝥戸户㍢㘶ㅢ愱ㄸ挳㍢搷て敡攸戹㝥搵㍢愴㐳㍡戳愹ㄵ㝦㘵挱捣㍢ㄱ㕢昱慢搶戲搲㕥㉡昰㠷昶昶ㅦ愷攳捦㜸ㄹつ㝦㘷㘱㘶㥥〰㠶〴晣愶㜹㜲㝤㥢摣ㄳ㘰㙢攸㤵捥愹㑢㙤〸搶戶昷㠴㔱㌳收㡤㑡㈴换摦挵㍢搱敤㈴挵摣㤹㤲ㅢ㘶㐴摦〶ㄱㄵ户㙤㐶愳㘸㐰㉤㍡搸㡦昱搳攲愲挷攷扢摢摤㠹搶晦ㄵ昶晦挶挴〱㡢ㅣ㡦㕦愹ㄱ㘷㑣㉡㝦㜳昵挵㕦㕣扢㑢攵㠵㌷晤㘲晦扦摡昲昸㝣昷昳搶昱昱攷摤㌱昷㠹摤ㄱ㔲晤㉤㌶㙦戳㜹〷㡤㝡〳㠳㜸ㄵ㍦㔶昶摤挶晣敦戶挲㝢ㅢ㜳㘳㌱㈲攱㠹戲ㅢ㡣户㕦㉦㜵㈸㍡摣㙤搴㙢昰攰戶捡㔵搵㉢戹㤶㡤㄰㜳ㄳ㔳㝡〳㕡㙤㝢挸㉡㈶㡣㥡㌹㙢㔴㉣㔹慤㕥㠶愹㠳㈰愲敦㐰㝢ㅥ晢ㅣ搱㠰挳搰改ㄹㄵ㑥ぢ㡡㐷户愹慣㠰㐷㄰㤵ㄷ散㤵昷㔱㜹摥㔶㜸敦㙤㙥慣㐲㈴㍣㑢昴㥤㉤㉡㐷愲㈳㔴㥥㠵㐷㍢㤵ㄸ搷㤲戳㜴ㄶㄵ捥晦㘹〹挸慣㉤㉣㤶㔶㑦ㄶ㐱愹㠲㙡挰戱㌰敡ㄹ〷㑥昳昵㡣挳〹昰〸攲昰㔸ㄸ㠷㐷㙤㠵昷ㄶ攷挶㕡㐴挲戳㐴摦挵攲㜰㉡㍡挲攱㘱㌷㠷〹攴挰㌹㍡㡢〳㘷晦戴摤摢㌹㈴ㄲ敡㑦㐵ㅣ㈶㤱挳㔹㌰敡ㄹ〷㑥昲昵㡣挳昹昰〸攲㜰㑦ㄸ㠷扢㙤㠵昷㑥攷挶㠵㠸㠴㘷㠹㍥挳攲㜰㈹㍡挲攱㑥㌷㠷㤹攴挰ㄹ㍡㡢〳攷晥戴㔹㤰㌹㝢㐹㤵扡慤〸挴ㅣ㠲戸ち㔶㍤〳挱㌹扥㥥㠱戸〱ㅥ㐱㈰㙥ち〳㜱愳慤昰摥昱摣戸〹㤱昰挴捣㠸〵攲㔶㜴〴挴昵㙥㄰ぢ〹㘲〳㔴ㄶ〸㑥晤㘹晢㜶㠰㐸愴搴搵㐵㈰昶㈷㠸扢㘰搵㌳㄰㥣攲敢ㄹ〸㑥昴〵㠱戸㉣っ挴㝡㕢攱扤昳戹昱〰㈲攱㠹㝡㄰ぢ挴㈳攸〸㠸㑢摣㈰戲〴挱昹㌹ぢ〴㘷晥戴ㅣ㘴昶㘷㔰㑡㕤㔰挴挱㈴㠷㈷㘰搴㌳づ㑦㍡ㅥ摤㍥㔲㜲㥡㉦㠸挳㌹㘱ㅣ捥戶ㄵ摥ㅢ愰ㅢ㉦㈰ㄲ㥥愸㈲戱㌸扣㠴㡥㜰㌸搳捤愱㤱ㅣ㕥㠱捡攲挰㜹㍦慤ㄹ㌲㘷捦㠸慡搳㡡㐰ㅣ㐶㄰慦挳慡㘷㈰㌸扦㈷ㅥ摤〶挱㔹扥㈰㄰㙢挳㐰㥣㘸㉢扣㌷㐲㌷摥㐳㈴㍣㔱㜴㘲㠱昸㄰ㅤ〱㜱扣ㅢ挴㉡㠲昸㈷㔴ㄶ〸㑥晢㘹㐷㐰㘶㙤㄰昱愴㕡㔳挴攱㐸㜲昸っ㐶㍤攳挰搹扤㥥㜱昸ちㅥ㐱ㅣ㔶㠷㜱㌸捡㔶㜸敦㠷㙥㝣㠳㐸㜸㤶攸挷㕡ㅣ㝥㐰㐷㌸晣摡捤攱户攴昰ㄳ㔴ㄶ㠷ㅦ戱愴晤づ㌲㝢㠳愸㡡慢㤵㐵㈰㑥㈰〸㠵㜵敡ㄹ〸㑥敥㠹㐷户㌷㠸摥㌰慦攴昰㍤㘷㔶慤㘱㈰㕡㙣㠵昷扥攸㠶㡥㐸〲攲㔴ぢ㐴㍦昴〵挴㔲㌷㠸搳〹㠲㌳㜳ㄶ〸捥昹㘹扦㜷㠱挸愸㠶㈲㄰㘷ㄱ挴㐰㔸攱搹㠳㔳㑣捥敤㠹㐷户㐱っ㠶㜹㘵〰㠸挵㘱㈰ち戶挲㝢㝦㜴㘳〸㈲〹㠸昳㉤㄰挳搰ㄷ㄰㜹㌷㠸ぢ〹㘲〴㔴ㄶ㠸攱㔸搲㉥敥〰㤱㐸慢㐵㐵㈰㉥㈵〸捥搶攱搹〳㄰㥣摡ㄳ㡦㙥㠳攰〴㕦㘵〰㠸〳挳㐰ㅣ㘰㉢扣昷㐹㌷㜶㐲㈴〱㜱㤵〵㈲㠶扥㠰搸捦つ攲ㅡ㠲㐸㐰㘵㠱攰㡣㥦㜶㕤〷㠸慡㉡戵愰〸挴つ〴㤱㠶ㄵ㥥㍤〰挱㤹㍤昱攸㌶〸捥敦㔵〶㠰㤸ㄷ〶㘲慥慤昰摥㉦摤搸ㅤ㤱〴挴慤ㄶ㠸㈹攸ぢ㠸搹㙥㄰ㅢ〸㠲㔳㜶ㄶ〸㑥昸㘹㜷㐰㘶㥦㕥㘷搴ㅥ㐵ㅣ敥㈲㠷㤹㌰挲戳〷ㅣ㌸慦㈷ㅥ摤收挰搹扤捡〰づ㔳挲㌸㑣戶ㄵ摥摢愶ㅢ㝢㈳㤲㜰戸摦攲戰㄰㝤攱㌰搱捤攱〱㜲攰愴㥣挵㠱搳㝤摡㐳㤰㌹挷捡㙡戵㙢ㄱ㠸㐷〸攲㐰㔸攱搹〳㄰㥣搶ㄳ㡦㙥㠳挸挲扣㌲〰㐴㍡っ㐴捡㔶㜸㙦㥦㙥攴㄰㐹㐰㍣㘱㠱㔸㡣扥㠰㐸扡㐱㍣㐵㄰㥣㤳戳㐰㜰戶㑦㝢〶㌲晢㙣㉡慡愲㐵ㅣ㥥㈳㠷㐶ㄸ攱搹〳づ㥣搴ㄳ㡦㙥㜳㘸㠵㜹㘵〰㠷㌱㘱ㅣ㜶戴ㄵ摥扢愸ㅢ换㄰㐹㌸扣㘴㜱㔸㠵扥㜰ㄸ敤收昰ち㌹㜰㐶捥攲挰戹㍥敤㙦敤ㅣ攲搵㙡㔴ㄱ㠷搷挹㘱㌵㡣昰散〱㠷愳ㅤ㡦㙥㜳攰挴㕥㘵〰㠷㘱㘱ㅣ㠶摡ち敦捤搴㡤摦㈱㤲㜰㜸挷攲挰㐹㍤攱戰戵㥢挳㝢攴㜰㌲㔴ㄶ〷捥昴㘹晦㠰捣㌹慢㡣愹㉤㡢㐰㝣㐸㄰愷挳ち捦ㅥ㠰攰㡣㥥㜸㜴ㅢ〴攷昵㉡〳㐰っっ〳戱愹慤昰摥㔴摤㔸㠷㐸〲攲㌳ぢ〴攷昴〴㠴攱〶昱〵㐱㕣っ㤵〵㠲ㄳ㝤摡扦㍡㐰㈴㌲慡㙦ㄱ㠸慦〸攲㌲㔸攱搹〳㄰㥣搰ㄳ㡦㙥㠳攰戴㕥㘵〰㠸摥㘱㈰㌴㕢攱扤戹扡挱搹㐰〱昱㠳〵㠲㔳㝡〲愲捣つ攲㈷㠲昸〳㔴ㄶ〸捥昳㘹扦㜴㠰㐸㈶㔵㐹ㄱ〸㠵晢㉥づ搸〰㉢㍣㝢〰㠲昳㜹攲搱㙤㄰㥣搵慢っ〰昱挳户㈱ㄷ散扥户ㄵ摥㥢慣ㅢ㥣っㄴ㄰扤㌱㜶㕣戰㝢〰㝤〱昱㉤㍣㍥挰摡挹〵㍢ㅤ㑡挵挹㌸ぢ〴愷昹戴㍥㤰㌹扢㐶㕣晤ㅢ收敦挲摣扡㡣搹㡦㈰ㅥ㠳ㄵ㥥㍤〰挱改㍣昱攸㌶㠸愷㘰㕥ㄹ〰攲戳㌰㄰㥦摡ち敦捤搶つ捥〵ち㠸㠱ㄶ㠸ㄷ搰ㄷ㄰ㅦ扢㐱っ㈲〸捥挵㔹㈰㌸换愷㙤攱〲㤱㔲ㅦㄴ㠱ㄸ㑣㄰慦挰ち捦ㅥ㠰攰㙣㥥㜸㜴ㅢ挴ㅢ㌰慦っ〰昱㑥ㄸ㠸户㙤㠵昷愶敢挶㕢㠸㈴㈰㠶㔹㈰㌸㥦㈷㈰摥㜴㠳ㄸ㐱㄰晦㠰捡〲挱㐹㍥㙤摢づ㄰㔵㈹昵㕡ㄱ㠸㑡㠲攰晣ㅣ㥥㍤〰挱挹㍣昱攸㌶㠸㉦㘰㕥ㄹ〰攲愵㌰㄰㝦戵ㄵ摥㥢慦ㅢ晦㐲㈴〱㌱挶〲挱改㍣〱昱ㄷ㌷㠸㥤〸攲㍢愸㉣㄰㥣攳搳㜶敥〰㤱捣愸㘷㡢㐰挴〸㠲搳㜳㜸昶〰〴攷昲挴愳摢㈰㝡攱㐰㔵ㄹ〰攲㠹㌰㄰ㅢ㙤㠵昷㈶散㐶㌹㈲〹㠸戴〵㐲㐷㕦㐰㍣敥〶㤱㈱㠸㍥㔰㔹㈰㌸挵愷敤〲㤹㝤㉤㈲愶ㅥ㉥攲㌰㠱ㅣ〶挰愸㘷ㅣ㌸㤳搷㌳づ㠳攰ㄱ挴攱晥㌰づ昷搹ち摦扤搸户㐰愴慥敥挵敥晡㠳收〳〰扦扣挰㕦晥昵㈹㔸㘲捥摣攱户㝦昵つつ昲戳戹扥戸㜵㜲ぢ晥愴昸㙣摣㈱ㅣ㌷㑣慥愹户晦㑣敤㑣摣㌹㥣㜷愲㜵㙥捥慢㑢㡦捥㕡㘱㕥ぢ敥搶摢扢㌰戳ㄵ㜷㜶捦㔷攰㑦㈲户戵㤹㉤㑤晦ぢ昷㔵挶てㄹ㜹愳ㅡ㍣慣㍢㉡〷晥㠶㤰㍦づっ㥣㈴戳㙥戶摥挱挳昹㑢攱愵扣攳昲㝦㜶㤳㜷㙤ち㌶㌱攷㤶戸㜹搷㍤挴换搴扤㜸㡢慤改敡愳㑢㝥㤱㌱㤷㤴愲㥥ㄳ昶摡㜴㌴晣㔳扦㌲㔱㡤㈶愲捦㠰㐴㝥㠴㉢㑤㐹昹㘰㙣〶摥㤵攳慦㍡㜹敦㡦ㄲ捦摦晢敥搳㠷㙢散㍣捡戶㠱㙢㘷㜳㡢晣昴散摤㔸㥢㙤㘹挹慥慡㘸慣㙤㌰㥢ㄶ户㉤愹愸㕤㡥愹㔴摣晢ㅣ攳挰ㅦて搷㘷攲㝦愶攲㑢㙤㡢㠸摣㉥戵㍤㈱つ㕥搹つ㠱㉢㍢ㅢ昶摡ㅣ㌴挵㉢㍢ㄷㄲ搷捡慡㑡挴收ち㍢て戵〳㍡㕣つ㝤㉦㔸戶て㘳㘷㐸㌸っ㥤捣换搴㡤㠱㈹㙢ㄸ㥢㝣㍢搸㉥愴㠸扦搳戵搸慡ㄸ㘲ㄴ愵慢㠲㐰搲敤ぢ换昶㜴扢ㄴ愷扢㉡㌰摤〱晥㜴〷㜹搲㑤昰愶攳㘴㤲愴㍢搸㥤㡥搳㌴戲㜶㠴㕣愶㉥〹㑣㤷㘵㙣〲敤㔸扢ㅣ㐵慥戵㥢改㑤挷㈹ㅢ㐹㘷挲戲㝤敤㌸ㄹ攲㑡户㉥㌰摤ㄲ㝦扡㐳㍣改ㄶ㝡搳敤敦愴㙢㜰愷攳㤴㠳敢扤㍢㈳㌰㕤㌳㘳ㄷ扦㜷㠷㜹搲㜱㜶愲攸扤㌳㥤㜴慤敥㜴扣戲敦㕡扢戵㠱改㤶㌳㜶㌱捣㤵㥥㜴㥣〴㈸㑡㜷㤸㤳敥㜰㜷扡ㄵ㑥㍡㙢换㕣ㄳ㤸敥㐸挶㉥㕥扢搵㥥㜴慢扣改㡥㜴搲晤挶㥤敥㔸㈷㥤戵愹ㅣㄹ㤸㙥つ㘳ㄷ慦摤㜱㥥㜴扦昵愶㍢挱㐹㜷扣㍢摤愹挵改㤶〷愶㕢敢㑦㜷戲㈷摤改摥㜴㘷㌹改㑥㜵愷攳㈵㔷搷㝢搷ㅣ㤸敥っ㝦扡㌳㍤改㉥昴愶攳攵㔷搹ㄱ捥㜶愷攳㠵㑤㔷扡㈵㠱改搶昹搳㥤敦㐹㜷㡤㌷ㅤ㉦㜲㑡扡ぢ摤改㜸昹㔰搲㔹㥢㑡㌶㌰摤㈵㡣㕤扣愹慣昷愴摢攰㑤㜷㤷㤳敥㜲㜷㍡㕥愵㜳慤摤〱㠱改慥㘲散攲㑤攵ㅡ㑦㍡㕥搰㉢摡ㄱㅥ㜱搲㕤攷㑥挷㙢㘱慥戵慢〹㑣㜷㈳㘳ㄷ慦摤捤㥥㜴扣㙣㔶㤴敥㌹㈷摤㉤敥㜴㉦ㄵ愷㥢ㅤ㤸㙥㠳㍦摤ㅤ㥥㜴慦㜸搳扤敥愴扢换㥤㡥㔷㜶㕣㌰愷〵愶扢㤷戱㡢㘱摥攷㐹昷㥥㌷摤㠷㑥扡㍦戹搳昱晡㠹㉢摤㙥㠱改ㅥ昲愷㝢挴㤳敥ぢ㙦扡慦㥣㜴㡦戹搳昱㉡㠵㉢㕤㍡㌰摤㐶㝦扡㈷㍤改㝥昲愶攳ㄵぢ搹ㄱ㥥㜶愷攳戵〰㔷扡㘸㘰扡攷ㄸ扢ㄸ收ぢㄴ戹㍥敦㜸搹愰㘸㔳改〷㠱愴㝢ㄱぢ敤㥦㜷晣挶敤㑡户㐳㘰扡㤷㘱攴㐹昷㉡㐵慥㜴晣㜲㕥㤴㡥摦扥㈵摤㙢㔸㘸㑦挷敦戵慥㜴㈳〳搳扤〱㈳㑦扡户㈸㜲愵ㅢ㠱㝥㔱㍡㝥挷㤵㜴敦㘰愱㍤ㅤ扦㍤扡搲つ〹㑣昷㍥㡣㍣改㍥愰挸㤵㙥㈷昴㡢搲昱㥢愴愴晢〸ぢ敤改昸ㅤ㑤搲㔹〷戱捤〲搳㝤〲㈳捦㙥晥ㄹ㐵慥㜴晣㍡㔷㤴㡥㕦搸㈴摤ㄷ㔸㜰搲㤵昳㥣戹摢㈷昴慣㝡ㅢ㠸慦㍥つ㘶㡥㝦换㘷㌲晥㈲捣㤸〶㥣㤸㜷攳て昰㝣㠹㍣㡡㘷攲㡣愱晦换㕥㘰㘷〰捦㠷戹㔰挱戳㘷挵昳㕡づ㑡晦㌷挵㍣㥤ㄵ㡦慦散〵昱攰愹㙢㠷㐷つ㝡攲昱㌵挵ぢ㙤㥤晥㡤扤㈰ㅥ㍣晢散昰攰㤹愵㜸㝣㑢㌱㑦㉡愹搳扦戳ㄷ挴㠳㈷㤰ㅤㅥ㔹昴挴攳㝢㡡㜳戶㑥晦挱㕥㄰て搳敥㔸敢挱昳㍢昱昸㤱㘲㥥摡㐹㡥㥦散〵昱攰㘹㕣㐷づ㥥愲㠹挷捦ㄴ昳散㑣㍣㝥戱ㄷ挴愳搵敥㔸㌹㜸㤶㈵ㅥ㈵ㄵ㌰收〹㤶㜸㈸昶挸ㄲ慦〱㍣㤹攲㠲攵挱ㄳ㈵昱㈸愵つ捦㤱挴愳㤷摢攳㌷㐵ㅥ㍣搷ㄱ㡦㌲摡昰㌴㐷㍣捡摤ㅥ㍣愵改挸挱搳ㄵ昱搰㘸㜳戲攳搱摢敤挱戳㤲づて㥥㜱㠸㐷〵㙤㜸戲㈱㌹㜴户〷㑦㉣㍡㍣搶㌹ㅥㄱ摡昰㝣㐱㍣晡戸㍤㜸㙥搰攱挱捦㝤挹搱㤷㌶晣挸ㄷ㡦㝥㙥て㝥扣㜷㜸昰愳㕢㍣晡搳㠶㥦摡攲㌱挰敤挱㑦攸づて㝥晡㡡㠷㐱ㅢ㝥昰㡡挷㈶㙥て㝥挸㜶㜸㙣㜰㍣㌶愵つ㍦㍢挵㘳愰摢攳慥㈲て㝥〶㑡㡥捤㘸挳㡦㍦昱ㄸ攴昶攰㐷㕤㐷づ㝥㡣㠹挷收戴㜹挴昱搸挲敤挱㑦慢づて㝥ㄲ㠹挷㤶戴攱㠷㤰攴ㄸ散昶攰〷㑥㠷〷㍦㑣挴㘳㉢摡扣攰㜸っ㜱㝢扣㔸攴挱捦〳昱搸㥡㌶晣㈸㤰ㅣ摢戸㍤㜸搸敦挸挱㐳扡㜸っ愵つ㡦收攲㌱捣敤挱㈳㜷㠷〷㡦捡攲㌱㥣㌶㍣㈰㡢挷〸户〷て扥ㅤㅥ㍣戰㡡挷㐸摡昰㤸㉡ㅥ摢扡㍤㜸晣散昰㤰〳ㅢ㡦ㅥ愳㘰攳㍣っㅥ攰攴㤲㕢㈵愴戸㉣㉦〷㌳㕡㙤攷戶攲㐱㑤慣戶户慣攴〰㐶慢愲㔸㍣㤰㠹搵づ㤶㤵ㅣ戴㝣㔶㍣㜸㠹搵ㄸ换㑡づ㔴扥㡣㍣㘰㠹搵㑥㤶㤵ㅣ㥣㝣㔶㍣㐸㠹搵捥㤶㤵ㅣ㤰㝣ㄹ㜹㘰ㄲ慢㤸㘵㈵〷㈱㕦㉣ㅥ㡣挴㉡㘱㔹挹㠱挷ㄷ㡢〷㈰戱慡戲慣攴㘰攳㡢挵㠳㡥㔸愵㉤㉢㌹挰昸慣㜸愰ㄱ慢㡣㘵㈵〷ㄵ㥦ㄵて㉥㘲戵㡢㘵㈵〷ㄲ㥦ㄵて㈸㘲㌵挱戲㤲㠳〷慤㡡摥㈱ㅥ㐴挴㙡㜷换㑡づㄸ扥㔸㍣㜰㠸搵㈴换㑡づㄲ扥㔸㍣㔸㠸搵ㄴ换㑡づっ㍥㉢ㅥ㈰挴㙡㥡㘵㈵〷〳㕦㐶ㅥㄴ挴㙡㠶㘵㈵〷〰㥦ㄵて〴㘲㌵搳戲㤲㥤摥㘷挵㥤㕦慣㘶㔹㔶戲愳晢慣戸挳㡢搵ㅣ换㑡㜶㙥㥦ㄵ㜷㜲戱㥡㘷㔹挹づ敤戳攲㡥㉤㔶㝢㕢㔶戲ㄳ晢慣戸㌳㡢㔵㡤㘵㈵㍢㉥慤㡡摥㈱敥挰㘲戵㔰慣っ㐷愹戸㝦捡戵昰㙢扦戱收换㈶挳户〲㌷㍤㜳㜶㔴挵㝤㔳㉣慥㈹戶㔰摣ㅤ㐵㜱戵㐷挱㍤㔰ㄴ㔷㜹ㄴ摣改㐴㜱愵㐷挱晤㑣ㄴ㔷㜸ㄴ摣戵㐴㜱戹㐷挱扤㐹ㄴ㤷㜹ㄴ摣㠱㐴戱摥愳攰㍥㈳㡡㑢㍤ち敥㈶愲戸挴愳攰㥥㈱㡡㡢㍤ち敥っ愲戸挸愳攰昶㉦㡡ぢ㍤ち㙥昲愲戸挰愳攰㔶㉥㡡昳㍤ち㙥搸愲㌸捦愳攰戶㉣㡡㜵ㅥ〵㌷㕦㔱㥣敢㔱㜰㡢ㄵ挵㌹ㅥ〵㌷㔲㔱㥣敤㔱㜰扢ㄴ挵㔹ㅥ〵㌷㐵㔱㥣改㔱㜰敢ㄳ挵敦㍤ち㙥㜰愲㌸愳㔸搱攷晦〱〴挲㤸㘶</t>
  </si>
  <si>
    <t>㜸〱捤㥤〷㥣ㄴ攵晤晦敦㌹敥㠶㥢〵㘴ㄴ㔱ㄱぢ㈰愷㈲㡡摢㜷て㐵改㠸㔲㤴〳㡤㈵㥥㕢㘶攱昴ち摥ㅤ〸ㅡ㠳㠵搸㠸㌵昶摥㝢㡢㑡慣搱㔸㘳散㈵挶ㅥ㝢㡤扤挷晡晦㝣扥㌳㜳㍢㍢攵㡥换㉦晦搷㉢换敥挳㍣摦晡捣㝢㘷㘶㘷攷昹敥㕣㤵慡慡慡晡〵て晥捦㐷つㄷ㌶㙡㕣摥搹㘵戶㡥㥢搲摥搲㘲ㄶ扡㥡摢摢㍡挷㑤敡攸挸㉤㥦搵摣搹搵て〶㕡㔳㌳昴㥤戵㑤㥤捤〷㥢㜵㑤㑢捤㡥㑥ㄸ搵㔶㔵搵搵改搵搰て戳㕦㠶搳搱改愵搷戰㠱㔵㤵慥戱改捦愶㡥㡤捥㈶挲㘶〰㥢㠱㙣〶戱㔹㡢捤㘰㌶〶㥢戵搹慣挳㘶〸㥢㜵搹っ㘵戳ㅥ㥢昵搹㙣挰㠶昹昵つ搹っ㐷㌳㜰㈳㌴昳愷㑣㥥㥢摦ㅦ㙢搳搸搵摥㘱㙥㍤㘲㜷㙢捣ㄳ㘲戱㜱戱㜱昱㠶㜸㝡㕣㜴敢ㄱ㔳㤶戴㜴㉤改㌰㈷戴㤹㑢扡㍡㜲㉤㕢㡦搸㜵㐹扥愵戹戰㡢戹㝣㝥晢〱㘶摢〴㌳ㅦ㑤攴㜳挹㙣㉣㤹㑡㤵ㅡㅡ戲〳㌷㐶攴㌹㔳㈶敦摡㘱㤶㍡晦㕢㌱㌷㘱捣戹㔳㈶㡦㥢㘳㜶晤户㘲㙥㡡㤸〸㌹戵扤㌵搷摣昶㕦ち㕡换昷㌴㌵搵㉣㌴昳捤㌷捤㡥收戶㠵攳㌰散ち搰攸㘵挶㑤敡散㕣搲扡㤸摢搱ㄴ戳愵㘵㥥㔹㤲㌷扤㜵㙡㘷搷慥戹㡥搶捥㠱慤攴㘷㜶㤸㙤〵戳㜳慤搶㘹换ち㘶㡢㙤搸㔹搷扡㝢慥㘳㑥慥搵慣攱挲攰㔶敢㍤㥣㔹㌴摢扡㥡扢㤶て㙡㕤搰㘹捥换戵㉤㌴㘹㔲摢㍡㘳㐹㜳㔱搵搴攰㔹搵㙦㡢愰㤱挹ㅢ㠵昱戴㑥㔹㤴敢攸㤲ㅥ摦挲㔸㤰慤㙢㜳㤱戵愸ㄸㄷ㌷愹ㄱㅥ㉦扥㘷㡤捤慤扢㤸ㅤ㙤㘶ぢ㤳昰㥤ㅣ敢㌱ㄲ㐰搶晢搰㑤捡㔹ㅤ扥㑢㙡㠰扤昳㜱㕤㤸㐵ㅢ㠱㘶㠳㌹敤ㅤ慤搸㈰㘷㥢戹戶〹戱慤ㅢ扢㡡㔳捤愵ㄳ愲攳攲晡㐸㘸昵㔱戴摢っ捤㄰挰㈸戶户㌶ㅦ㥣㈳敤昱戱㜴㐳㙡扣㍥㥡㈶昵㘸㔴捤㑢搸搵摤〹戸扢㔵㌷攵慡㥢昲搵㑤㠵敡愶㘲㜵㤳㔹摤㔴慡㙥㕡㔸摤戴愸扡愹戹扡㘹晦敡愶〳㘰攳㍣敡晡昷慦戶ㅦ㑤㍦㙥㌵攱晥㔳㡥㥥㜹搸昹㌷挴㑢ぢ㙦㝤㔸㜱敦㤶㠳挳ㄶ㔸〸ㅦ昰㤶搰敡㘳搰㘸㕢愱昱て㌸㍡㕥ㅦ㑢㤳慤搱㈸昵㉣〶捣㐱㝦㔱㝦㝣晦搱慤㌷捤㌹攳戵㐱搷㙤㜶㜲昱㔵挵挳㠸㘴ㅢ㠷㠵昰㙣摢㌲㔴ㄴ㡤ㄶ㐳攳换㤶㑤㡣搷攳㌴㐹愰㔱敡㌱㍢摢捡㤳ㄶ㕤昴晡㡣㑢㘶慥扣攱㤵愶愹攷㕤㝦戲攲昱㑡戲愵戰㄰㥥㉤捤㔰ㄹ㌴㕡ㄶ㡤㍦㕢挳㜸扤㠱㈶攳搱㈸昵愰㥤敤戰挱〷摥㜹摦㔷㌵㌳㙦晤㉣晡捦㉢摥ㄹ晢戸攲㠱㔱戲㙤㡦㠵昰㙣ㄳㄸ㙡〷㌴摡㡥㘸㝣搹ㅡ㘲攳昵㠹㌴㤹㠴㐶愹扢敤㙣㐷㔵ㅤ扣敡㥢慤扦㥤㜳捡戰昹扦扤昳㕥昳㘰挵㥤㔱戲㑤挱㐲㜸戶愹っ㌵つ㡤㌶ㅤ㡤㌷㕢㈶㡡昷㙤〶㑤㜶㐲愳搴慤㜶戶て㝦晤㝣扦㥤㜷㝡㙢敡愵㔵挵挱㡢愷慣㍡㔱昱㔰㉦搹㜶挶㐲㜸戶㕤ㄸ㙡ㄶㅡ㙤㌶ㅡ㙦戶㜴ㄶ敢㌶㠷㈶㜳搱㈸㜵愳㥤敤㤱摡㙢㤷捤㡢㝣㍤昷㠶ㄱ敦㕦晢攸㐹ㅢ㥤愶昸㤹㈲搹㜶挳㐲㜸戶㜹っ搵㠸㐶㥢㡦挶㥦㉤㍢㕥㕦㐰㤳摤搱㈸㜵㤵㥤敤戶搵晢㕥搵㜱攱攸㔹㜷㉣㥡㌴㝢散晥㙦敤慡〶㐰㉤搹㝥㠵㠵昰㙣㝢㌲搴㕥㘸戴扤搱㜸戳㘵㘲挹昱晡㍥㌴昹㌵ㅡ愵㉥戶戳㌵敤㜳攴㑤㝢㍤晦敤慣换㥦㑢㝣摣㌰㘱㤷㐱㡡㥦㤲㤲慤〹ぢ攱搹昶㠳㔶捦愱搱昲㘸㝣搹愲㔸户〲㑤㡡㘸㤴㍡挷捥㌶戳敡愵攴挱㠷摥戲搳㤹ㅦ㜵晤㌲晡愲㍤捥㔰晣㌸㤶㙣㈵㉣㠴㘷㕢挸㔰㡢搰㘸捤㘸扣搹搲㘹㘴摢㥦㈶〷愰㔱敡㔴㍢摢㜱捦㉣㍡收㠴㕦㕥㥥㝤摣挹㌷㥤昹收〹敦ㅦ慤昸戹㉦搹㕡戱㄰㥥慤㡤愱摡搱㘸㡢搱昸戲㘵搲攳昵〳㘹搲㠱㐶愹攳敤㙣㑦㙦户慣㕡搵㘹搳敦㜹㜵㥢㍡㝤昳㙦㑦㔰㍣挱㤰㙣㕤㔸〸捦戶㠴愱㤶愲搱づ㐲攳捦㤶ㄹ慦㉦愳挹㜲㌴㑡ㅤ㘵㘷ㅢ昷晥戲㍢㡥扦㝣挱捣扢收㕦扦㘲攷敦ㅥ㝣㐸昱㑣㐶戲ㅤ㠲㠵昰㙣扦㘱愸㐳搱㘸扦㐵攳换㤶挵㠱㝤〵㑤づ㐳愳搴ち㍢摢愶㝦㌸敦戴挷ㄷ㕣㌱晢戸攷慦㤹昲摤戴㈵ぢㄴ㑦㤹㈴摢ㄱ㔸〸捦㜶㈴戴晡㑡㌴摡敦搰㜸戳㘵㘲搸扢㡦愲挹搱㘸㤴㕡㘶㘷㝢改挳挳㕥扣㜰捡㥣㠹搷㍦㜷捥ㄹ㉤㉢㠶ㅦ愱㜸㙥㈶搹㡥挵㐲㜸戶攳ㄸ㙡ㄵㅡ敤昷㘸㝣搹愲㈰㜹㍣㑤㑥㐰愳搴㠱㜶戶㐳㝥㕣㝥捤㝢㌷㕤㌴昷捦敦㜵㕣晤攵扥㑦㍤愰㜸ㄲ㈸搹㑥挲㐲㜸戶㤳ㄹ敡ㄴ㌴摡ㅦ搰昸戲挵㜰㉣㌹㤵㈶愷愱㔱㙡㝦㍢摢敥ㄳ㑦㍥昷戳㜹㡦捦扤㙣㜵敤㘷㘳扦㥦㝦㤱攲搹愶㘴㍢〳ぢ攱搹捥㘴愸戳搰㘸㘷愳昱㘵㡢㘲敦㍥㠷㈶攷愲㔱慡㘰㘷㝢㌱昶晣晢㍢扣晢挵攴ㄳ摦㌹晣扤攵搷敤扦㔰つ㠵㕡戲㥤㡦㠵昰㙣ㄷ㌰搴㠵㘸戴㡢搰㜸戳愵㌳㔸户㡢㘹㜲〹ㅡ愵昶戱戳㕤晤昲戰㡦㌷㝢敤敥㐹㠷㡦扡㈵晦攸ㄵ晤昷㔰㍣㝦㤶㙣㤷㘱㈱㍣摢攵っ㜵〵ㅡ敤㑡㌴摥㙣㤹ㄸ摥户慢㘸㜲㌵ㅡ愵ㄶ搸搹㝥摡㘰攵攰㥦㑦㉤捤㍡㙣晢㤷て㈹㉤㍤㍦慢㜸愲㉥搹慥挵㐲㜸戶敢ㄸ敡㝡㌴摡つ㘸扣搹搲搹昸㜸晤㐶㥡晣ㄱ㡤㔲㜳散㙣㍦户㌵㉤扤㜹昵㝢㌳㙦ㅣ㜶攸搰㌱㥦㉣㜸㐳㙤〰戵㘴扢ㄹぢ攱搹㙥㘱愸搵㘸戴㍦愱昱㘵换攰㑣攱㔶㥡摣㠶㐶愹ㄹ㜶戶㔳昲㘳㑥扢晦㤶敢愶㕥昳㝤敡慤㝦捤㝡昲㐸㌵っ㙡挹㜶〷ㄶ挲戳摤挹㔰㜷愱搱晥㡣挶㤷慤〱敢㜶㌷㑤敥㐱愳搴㐴㍢摢〶㉦ㅦ昱捤慢㤳晥㍣晤㡥㠶㍢敥搸攳㥢〱㌷慢つ愱㤶㙣昷㘲㈱㍣摢㝤っ㜵㍦ㅡ敤〱㌴扥㙣ㄹㅣ㑢ㅥ愴挹㐳㘸㤴㙡戰戳㡤㝡昶挸戱㜳㍢ㄷ敥㜴挹ㄳ㙢㝦昱改ㄶ㔷慦㔴挳愱㤶㙣て㘳㈱㍣摢摦ㄸ敡ㄱ㌴摡愳㘸㝣搹戲㌸㤶㍣㐶㤳挷搱㈸ㄵ户戳搵慥戳㜲㥤㐷捤㑦㈷晤昱挰慢㘷㉣㍦攱摤㤶㠱㑦㐲扤㥢㝤㌲㍣戵㈳㜷㄰扥㕥㤴扦戹挴挷㐵昹慦昷慦㙣昸挶㔶㑡㤵㌲愵㔸慣㤸㡡收ㄲ戹摡㤱〸扢愶摦つ㜸愸ㅥ㔸摡愳ㄹ攷搴〷挹㤷㠵㡤㈶攷㍡捤昲㜷㠷戱戶㙥㜲晢㤲戶㘲攷昰㘰㘵㘳㔷慥换摣搰慢㉢〷昱戹㌵攲慢㤴搹㈹昹㌶昱扡敤㥥㙢㔹㘲㑥㕡搶㙣愹㌷昶愸昱㐵慡㍤ㅦ慥㥤摥㘱ㅥ搸慤昵㡤㘸ㄲ扥改㉦㤵搸扥戵戴㔴搶戸㐶㑣㔹搴摥㘹戶挹昰挶戶敥摡㕣㌸挰散㘸㌴㜹㥤挰㉣捡慡づ愵捡晥㌶㌷㜶㙥ㅢ㔶ㄴ摦捦㡡愳摣搲搲戴㘵㕤㘶㕢搱㉣㘲扣㡢捤㡥慥攵昳㜳昹ㄶ㜳扤ちㄳ㉢㈷ㄴ挳㉡挴搳摢ぢ㑢㍡愷戴户㜵㜵戴户㔴㙡㈶ㄵ㤷收昰つ戲㌸扢扤㘸攲ぢ㘰つㅦ㔵慡慡㕦㍦愵慡戶ち晡ㄶ挶戸㥤攳攴㡤㜰扤挵ㅢ攳㍤摦愰㜲戳ㅢ㌷て㙢㠷戵㘸㌱戹㑤㔶㡦敥㈵㤸挴㘵㤸㌱攱㠶慥㜵攲㐵ㄵ㕡㙦ㄹ㙥㉤㘳散㝥攷晥晦ㅡ㔷㔷て戱搷㝥摡㔲㝣换摥〹㕦㈸㕢捣㡥ㅥ㉦〹㈹㡥㐸㝦ち㑤敤戶搸㥢㐳改搵挰㐲㉤㔳换㙢て㙡㉥㜶㉤搲ㄶ㤹捤ぢㄷ昱㤴ぢ㤷㡤敡敡㠸搶昷搰㥦㠱㐸㝦㤶捤摦搱㐴㈲㔵摡㜳㌴搲㈲晡㍦慣㝥敤㈸晣摦昷敦敦搵昰搲攵㝡〱㉥敥㜴搶戶㑥㙦敦攸散搷㉦㘸㉤㜷捡㜵㉥敡攲收搹戳㤲昱㥥㘷昳〲㥡摡搱㘸㝡扤㍣㌰ㄸ㐶㌵扣ち㌲愸㜵慡㔹捡攱摡㤳散摤㉡㔷摢㙡㕤捥㤸㙡㜶ㄶ㜴㕥昷㤸㠹㝤㘵㤹㠶㈵散晣〳㕢戹昵㥢换扡愶收扡㜲晤㕢㜱〵〵敦㤲づ愳戱攲㘵㉤搱㜳㤰挸ㅣ敦㠸摤㐳〴㐳ㄶ㕤㔱〶㠸挰㡡㠴ㅤ〷晢㑢㔵㍦扢敤㜹㈵㌰昶㑤戰ㄲ㥡㜷㐳慦扣ㄲ挲㙢ㄲ㌳捣戶昹换ㄷ㥢㥤㌴慦搳㝡㐴改摤扤ㄸ㙣㙥㈱扦愰慢戹愵㜳ㅣ㐶㍡愳愳㝤挹攲晦㘶ㅣ挶搲㕦㐴攳㍣㙡㌷挷㔶扣收敢〴㕣㔵晤㤷昲扤㘹㙡慡慡㘳㌴㑡昴捤搸㜰㙢㐵戰㕦昰㥦㍣昴㔷昱㕦愴㈷㕤㙤㍤㉣晡㜲搵愸ㄶ昶〳㕢㐱㘸㝥㠷㈹搷挱敡愴〳摡㠳㕡昷㘸敦㌸㈰摦摥㝥〰户愷戵愴搷戹挸㌴扢㜸㙤㘹㠰㝤㉤㑤慥㤹㈹搵慦㕦挵㜵㈱搷㐵愸㑤ㄱ㕦㝢〳捤愰㐹㉤㉤㈳㥣㠸㥤摡㥢㄰昵挳㔵㉥敤㉤㉣㡣挴㤱扣慢扤ぢ㐹㐷㉣㑤㡦搸㘶㐴愳㔹㘸㙦㉢㡥㤸扦愸挳捣ㄵ挷㉤㙢改㕣愶㌶〲〶㕥捡ㄹ晤㐵㙡晦攷ㄳ㕦㑦扡晡挳㐷捤慤晡ㅦ昲㠴ㅡ㙥㉢㝣㔷㤴戶㘴㘰扣昴㜷搱愸㘱㌰攳攱〵换㤵て晤㝤昴昵て搸㝣㠸〶〷〹挱㡥㘳挴㐷㔶㔷㡤挱晦㍣㑥攸ㅦ戳昹〴㡤ㅡ㡢㠶㝢愹晥㈹ㅡ攷愱っ挴攷㥢㉦㙦攰㔶㄰晢摦挰㉦㈱㡤攸㍤攸搴搶戰攰㥢愸ㄳ㥡㑥㑣㍡ㄱ㈹つ㠱〳〱搴摡ち摦㐵慥㙤攱㈶〰㝥愴㝦㍦㤸〵〳昸㤹㌹〸㐶攷愶攷〲㔰㙤㜵㔵ㄴ㍡〱搰て〲㥤ㄷ昹㔵ㅣ㈲〱㔰㡢㥥昳㔰摦晦散〲㄰㠳搸て㐰㘷㑣扤〷㥤㑡挰㉦〸挰㘷〸ㅥ〸攰㔳㕢攱扢敥㤶㐶愴㤱ㅣ挵㍡ㅣ昲挷㌰ぢ〶戰㉥搴晡㔰㌶敢愱㜱〱搸挰敡慡っ㠲〸㠰㘱㌴摡㄰㡤㙡㠰㐸〰っ㐷捦㜹愸户摤〰戲㄰晢〱㙣捡㤸㝡て㍡㌵ㅥ㝥㐱〰㕥ち〳昰愲慤昰㕤ち㥣㠰㐸㈳㌹㡡㉤㌹攴攷㐳〱㙣〵戵㍥㤶捤搶㘸㕣〰挶㔹㕤戵〳㠲〸㠰㙤㘹ㄴ㐵愳㈶㐲㈴〰㘲攸㌹て昵㠴ㅢ挰㡥㄰晢〱愴ㄸ㔳敦㐱愷㈶挱㉦〸挰〳㘱〰敥户ㄵ扥慢㤳㔳ㄱ㘹㈴㐷戱〳㤲慡㝢㐳〱㑣㠴㕡㥦挴㘶㌲ㅡㄷ㠰愹㔶㔷㑤㐳㄰〱㌰㡤㐶搳搱㈸㕥慦ㄴ〰㌳搰㜳ㅥ敡㌶㌷㠰改㄰晢〱散挲㤸㝡て㍡戵ㄳ晣㠲〰㕣ㅦ〶攰㍡㕢攱扢㘰扡ぢ㈲㡤攴㈸收㜳挸搷㠴〲搸ㅤ㙡㝤て㌶扦㐲攳〲戰㤷搵㔵戳㄰㐴〰散㑤愳㝤搰愸㌹㄰〹㠰㕦愳攷㍣搴挵㙥〰戳㈱昶〳挸㌱愶摥㠳㑥捤㠵㕦㄰㠰㌳挳〰㥣㘱㉢㝣搷㜰攷㈱搲㐸㡥㘲㝦づ昹戴㔰〰㉤㔰敢慤㙣摡搰戸〰㉣戶扡慡ㄱ㐱〴挰㠱㌴敡㐰愳ㄶ㐰㈴〰㍡搱㜳ㅥ敡昷㙥〰昳㈱昶〳㌸㠸㌱昵ㅥ㜴㙡㜷昸〵〱㌸㈲っ挰攱戶挲㜷㔹㜹㑦㐴ㅡ挹㔱ㅣ挶㈱慦〸〵㜰〴搴晡㤱㙣㔶愲㜱〱㌸捡敡慡扤㄰㐴〰ㅣ㑤愳㘳搰愸㝤㈰ㄲ〰挷愲攷㍣搴㔲㌷㠰扤㈱昶〳㌸㥥㌱昵ㅥ㜴敡搷昰ぢ〲搰ㄲ〶攰〰㕢攱扢搲扤ㅦ㈲㡤攴㈸㑥攷㤰㥢㐳〱㥣〹戵㝥ㄶ㥢戳搱戸〰㥣㙢㜵㔵づ㐱〴挰㜹㌴㍡ㅦ㡤㉡㐰㈴〰㉥㐰捦㜹愸晤摣〰昲㄰晢〱㕣〲晢㠸摥㠳㑥ㄵ攱ㄷ〴㘰昷㌰〰ぢ㙣㠵敦攲㍢慦慡㡦攴㈸慥攵㤰ㅢ㐳〱㕣て戵㝥〳㥢ㅢ搱戸〰摣㘴㜵搵㈲〴ㄱ〰㌷搳攸ㄶ㌴㙡㝦㠸〴挰㙡昴㥣㠷摡搹つ愰ㄹ㘲㍦㠰摢ㄹ㔳敦㐱愷づ㠰㕦㄰㠰㠹㘱〰㜶戴ㄵ扥昹㠰㌶㐴ㅡ挹㔱摣挷㈱㑦〸〵昰〰搴晡㠳㙣ㅥ㐲攳〲昰戰搵㔵敤〸㈲〰晥㐶愳㐷搰愸〳㈱ㄲ〰㡦愲攷㍣㔴搲つ㘰㌱挴㝥〰㑦㌲愶摥㠳㑥㜵挰㉦〸挰㔶㘱〰挶搸ち摦ㄴ挵ㄲ㐴ㅡ挹㔱扣挰㈱㙦ㄱち攰㈵愸昵㤷搹扣㠲挶〵攰㥦㔶㔷㉤㐵㄰〱昰ㅡ㡤㕥㐷愳㤶㐱㈴〰摥㐰捦㜹愸㑤摣〰づ㠲搸て攰ㅤ挶搴㝢搰愹攵昰ぢ〲戰㙥ㄸ㠰㈱戶挲㌷㙢昲ㅢ㐴ㅡ挹㔱㝣挲㈱慦ㅤち攰㌳愸昵捦搹㝣㠱挶〵攰㉢慢慢づ㐵㄰〱昰㌵㡤扥㐱愳㔶㐰㈴〰扥㐵捦㜹愸㍡㌷㠰摦㐲散〷昰〳㘳敡㍤攸搴㘱昰ぢ〲昰昳㑦㈱愷挲㍦搹ち摦㐴捥㤱㠸㌴㤲愳愸愹挶㤰㝦㠰㔹昰愹戰〶戵摥㥦㑤ㅤㅡㄷ㠰㠸搵㔵㉢ㄱ㘴ㄴ〳つ愰搱㐰㌴敡㈸㜴〵挰㈰昴㥣㠷晡〲㌹扡扦っ晤づ㘲㍦㠰戵㘱ㅦ搱㝢搰㈹㑥ㄸ〵〱㜸㍦っ挰㝢戶挲㌷户㜴ㅣ㈲〹㠰つ㌹攴㜷㐲〱㙣〴戵扥㌱㥢㑤㌸扡昲户挱ㄱ㔶㔷慤㐲愰㔱㕣㥤㤱㌴ㅡ㠵㐶ㅤ㡦慥〰搸っ㍤攷愱㕥㜱〳昸㍤挴㝥〰㕢挰㍥愲昷愰㔳㈷挰㉦〸挰㌳㘱〰㥥戶ㄵ扥改慥㤳ㄱ㐹〰㐴㌹攴㈷㐳〱挴愱搶ㄳ㙣㤲ㅣ㕤ㄹ㐰摡敡慡㔳㄰㘸ㄴ㔷㈷㐳愳㉣ㅡ㜵㉡扡〲愰〱㍤攷愱ㅥ㜲〳昸〳挴㝥〰ㄳ㘰ㅦ搱㝢搰愹搳攰ㄷ〴攰慥㌰〰㜷摡ち摦っ摣㤹㠸㈴〰愶㜳挸户㠷〲搸〹㙡㝤㈶㥢㥤㌹扡㌲㠰㔹㔶㔷㥤㠵㐰愳戸㍡戳㘹㌴〷㡤㍡〷㕤〱㌰ㄷ㍤攷愱㙥㜴〳㌸ㅢ㘲㍦㠰㐶搸㐷昴ㅥ㜴敡㕣昸〵〱戸㍣っ挰㘵戶挲㌷㈹㜸〱㈲〹㠰㝤㌸攴㑢㐲〱散ぢ戵摥挴㘶㍦㡥慥っ㈰㙦㜵搵㠵〸㌴ち㉦扤㐰愳㈲ㅡ㜵㌱扡〲挰㐴捦㜹愸戳摤〰㉥㠲搸て愰ㄹ昶ㄱ扤〷㥤扡〴㝥㐱〰㑥ち〳㜰愲慤昰捤㔳㕥㡥㐸〲愰㠳㐳㍥㍥ㄴ㐰ㄷ搴晡ㄲ㌶㑢㌹扡㌲㠰㘵㔶㔷㜱ㄲ㜳ㄴ㔷㘷㌹㡤づ㐶愳慥㐲㔷〰ㅣ㠲㥥昳㔰㉢摤〰慥㠴搸て㘰〵散㈳㝡て㍡㜵㌵晣㠲〰ㅣㅣ〶㘰戹慤昰㑤㥤㕥㠷㐸〲攰ㄸづ昹愰㔰〰挷㐱慤慦㘲昳㝢㡥慥っ攰〴慢慢慥㐷愰㔱㕣㥤ㄳ㘹㜴ㄲㅡ㜵㈳扡〲攰㘴昴㥣㠷㙡㜳〳戸〱㘲㍦㠰搳㘰ㅦ搱㝢搰愹㍦挲㉦〸㐰㌱っ㐰挱㔶昸㘶㜳㙦㐱㈴〱㜰㍥㠷㥣ぢ〵㜰㈱搴晡㐵㙣㉥收攸捡〰㉥戵扡㙡㌵〲㡤攲敡㕣㐶愳换搱愸㕢搱ㄵ〰㔷愰攷㍣搴慦摣〰晥〴戱ㅦ挰㌵戰㡦攸㍤攸搴㙤昰ぢ〲㌰㈷っ挰㙣㕢攱㥢㘰扥ㄳ㤱〴挰㉤ㅣ昲㉥愱〰晥〴戵㝥㉢㥢摢㌸扡㌲㠰㍢慣慥扡ぢ㠱㐶㜱㜵敥愴搱㕤㘸搴摤攸ち㠰㍦愳攷㍣搴㘴㌷㠰㍦㐳散〷㜰㉦散㈳㝡て㍡㜵て晣㠲〰㘴挳〰㘴㙣㠵㙦捥晢㍥㐴ㄲ〰㡦㜰挸愹㔰〰㡦㐱慤㍦捥收〹㌴㉥〰㑦㔹㕤㜵㍦〲㡤攲敡㍣㑤愳㘷搰愸〷搱ㄵ〰捦愲攷㍣搴搶㙥〰て㐰散〷昰㍣散㈳㝡て㍡昵㄰晣㠲〰㡣ち〳㌰搲㔶昸愶攱晦㠶㐸〲攰㜵づ㜹搳㔰〰㙦㐲慤扦挵收㙤㡥慥扣〵扣㙢㜵搵㈳〸㌴㡡慢昳ㅥ㡤摥㐷愳ㅥ㐳㔷〰㝣㠰㥥昳㔰敢戹〱㍣ち戱ㅦ挰挷戰㡦攸㍤攸搴攳昰ぢ〲㌰㌰っ挰〰㕢攱慤っ愸㝤ち㤱晡㌰愳㍢㠰〳㉥敤摥㙣ㅥ挴㈹愸戵㑡愸ㄹ㥥戲愴戳慢㕤收换〶㤵愶戶捦㘹敦㥡摡摣戹戸㈵户㝣㐸挹㕥搸㘳㤱搹㠶搹散づ㑣㙡㝢㘴敤㡢ㄷ㥢㐵扤搴搸扥愴愳㘰捥㥣晡扦㌰摢㡤昵挳㕢㈷ㄳ摤搵ち㡦晦㙣〲户ち㥥搸㑡昰愸慡㝤〶〱扤昳㜰㔲戹散㥡㌳㤷㐵〳㠶㠳换㐴攷㌷㜷戵㤸〳㑡㌲㕦㉤换㜵㈵㔰㐴㠹㐰戱㝦㠹㜳㐱收搴㐱愵ㄹㅤ捤挵㤶收㌶㤳㙦挶扡㤶改㉣㜳㈱捡〱㜶㙤敦㙣㘶搹昲愰搲晣㡥㕣㕢攷㘲捥㙣ㄶ㤶慦㔳搱㤳㈹搰摡搲攴收戶㑥愴㤱㜷㤱换㠳㑢㡤㡢摡て挲敦ㄵ㤶戴戶捤挸㉤敥晣㥦㜸㔷ㄴ摦ㄶ㜹挸㕢愳慡㔵㌵敡づ慢敢晥搳昷㐷晢〶晢搸㄰慢ㄲ㝣〴戶搳慥㡥收晣ㄲ〲㤳ㅣ㜱戴㌵㙣攴㍤慣慡㝤ㄶ㑢摥㌹㑣搷㕢攸㈹㐰攰㔸㉢敡昰〳攷挲扢㝦〴戲㌱捣昵㙦㌱㥣㠱摦愱搹㜹挶㠲㤹攵搲㥣晦搳㉦㉡㙡晦㡥挸㙢㕣〹㌱ㄴ挶㙢㔹㥢㄰慢㈳戸㐵㘱捦挴㤶挰㥥㜷戳㡣㤴挴㠶㕢攸㕡攵挵改㤸㑣ㅦ㔸㥡㤵换㥢㉤愸〱㘸捤㜵慤㘵㜵㔸㡣㠱㡡晢㑥㕢㌷愵扤戵㌵挷㑤㡥扦ㅢ㘸㉣攴㕡捣扡搲愴㈵㕤敤戳㥢摢昴ㄲㅡ搹㉥㙤㔱㙥ㄹ㐴戹㘵搶㙣㝤㘹ㅥ㙢㠳㘴㤹戱摡ㄷ收㍡㥡扢ㄶ戵㌶ㄷ敡搸㘱晤捥晦挴戶㡡攳㐷つ㘰㍡て攷㔸攲㥤晥户㈶攱昱㜶㡦㐳挵っ搱昱敤挷ㄶ㕤慤㌴晣㔳晦㘱改〸㡥㍣昲㠱愲㝦㡦㘸戵㜸挹愱㐸挶昲㤹㑣挵㘲昱戳ㄵ搸㐴攵攰愴晥㐱〳扣昴ㅦ㘰捡〵扥㙡㥥㐷搳㘳㕤㐱㝦ㄸ㐴㘶戵攷㡡搳㜳〵晣〶愸扦晤ぢ愰㍡扣戵㍣搴㜴ㄸ慣昴㤸㠲攲㈱㑣㘵㉦㙤㉥㥡ㅤ㜵ㄴ㌴攲ㄷ㑥㌵慣ㄱ搱慣昷㄰㜳摥晤慡㙡㙢〷搴〵攵㥡改挴ㅡ㙤捦㥦扢㝦㐱㌵搳ㄷ晦愳摤戲㍢㜲散㤱㠸㝣㐴晤㠸搵搱㝦攲㍡扤〰㈱搷挷㘳昰㌳つ㝥㐱㔳晢㈲㤴摥昷愶戲攸〲愵ㄹ㍡㡣㙡攴户㌳㉣〷愹㐳改㠴搴㤱搴捡㡡っ㜰搵㝦㘸㔶改㐷㥤昳㠳ㅣ慤ㄱ㕢戹㔹㡣㔸挷㔷搶㤹攰㤳愱慡扡扡〶㙦戵收慤㥤昳愵㐵戰搶㐶㔳ち㐳搴㈶ㄸ㠲挶㥡挱攱摣㔹㄰扦㈹攸〷㉡捦挱ち㜳摢扦攰㍦㜹㐴㈲㝡㌵㝣慡㈲敡㔵戴づ〸㡤ㄲ㡢ㄴ摥〲㕣〷㐳愳摥㠵㤰愷〳慥て㉦昵㍥扡晣〰慢搲昸ㄳ愵㌵㍤㘰慡て攰挱㠳愶慥㌱昰㠷㔸攲戱愸㝢摢慣㠳戴昷㙤昳㈳㝡攰愵昳ㄷ㙦㕣㤰搷挷㔸㜰㔶㠳〲㝢㌵㈲戰搱〷搰昰㤳㘰㠳㠱㌴ㄸ㐴㠳㑦㘱挰㌷㕤㕢ぢ扤㜰㤸㈸慤っ㠰㘹挰〷㌰扦㜴㈵㜱挱㕣㥢㐹搶㘱㤲ㅦ㘱攰㠵昹㌳㘴〲㔳㤷摦㝢愱㔷攵昹愴㔱㝣摦〴摣扡っ挲㌵慥〰户ㅥ愴扤㠳慢㠶ㅢ搱攸敢㑢㄰慢愳㔸慥㄰〰㙥〳搸攸挳㘸挸㔲㠶〰㠳つ㘹㌰㥣〶慣㙥㄰㜰ㅢ愱ㄷち㡥扦〳ち〰户〹㝣〰㡥ㄵて㑥ㄲㄷ戸㑤㤹㘴〴㤳戰㍡挱ぢ㡥㈵〹扤㠰㘳挱㠲㠰ㅢ挵㈰慣㕣愸〰㌷ㅡ搲摥挱戱挲〱㑦晣挲㡢㐱戰㈰㉦㤶㌹㌸㐳愶挰摥攲㌶㠷㡤扥〵つ㔹〲ㄱ㘰戰㈵つ挶搰㠰㔵ㄱ〲㙥㉢昴挲挱攱㈷㑤〱攰戶㠶て挰㙤敡㑡攲〲户つ㤳㡣㘳ㄲ㔶㌵㜸挱戱㤴愱ㄷ㜰㉣㜴㄰㜰㔱〶㘱挵㐳〵戸㌸愴扤㠳㘳㘵〴㥥戸㔴捡㈰づ㌸㤶㐷〴㜰㐹挲㐶㑦搱㤰愵ㄳ〱〶㘹ㅡ㘴㘸挰㙡ち〱㤷㐵㉦ㄴㅣ㝦㥤ㄵ〰㙥㍣㝣〰㡥ㄵㄶ㑥ㄲㄷ戸敤㤸㘴㝢㈶㘱㌵㠴ㄷ摣㐴挸㉣㜰㍣㔱㤴㠷㜷㔷㥤〴ㄳ〱户〳㠳㑣㐶慦〲摣㐴㐸㝢〷挷㡡ち㍣㔱㙥挱㈰㔸㤰ㄷ换㉡㥣㈱㔳㘰㙦㜱㤳㘱愳㑦愱㈱㑢㉥〲っ愶搲㘰ㅡつ㔸㠵㈱攰愶愳ㄷ〶㑥㝥㘸ㄶ〰㙥㈷昸〰ㅣ㉢㌳㥣㈴㉥㜰㌳㤹㘴㘷㈶㘱ㄵ㠵ㄷㅣ㑢㈷㝡搹攲㔸㔸㈱攰㘶㌱〸㉢㉣㉡挰捤㠱戴㜷㜰慣挴挰ㄳ扦㕡㘳㄰〷ㅣ换㌱㥣㈱㔳㘸㠳摢ㄵ㌶晡㙥㌴㘴愹㐶㠰挱㍣ㅡ㌴搲㠰搵ㅢ〲㙥㍥㝡㘱攰攴㌷㜳〱攰㜶㠷て挰攵㕣㐹㕣攰昶㘰㤲㕦㌱〹慢㉦扣攰㔸㜲搱ぢ㌸ㄶ㘴〸戸扤ㄸ㠴㤵ㄹㄵ攰昶㠱戴㜷㜰慣攰挰ㄳ㍦㠹㘳㄰〷ㅣ换㌸〲戸散ぢㅢ扤㠹㠶㉣昱〸㌰搸㡦〶㌹ㅡ戰敡㐳挰攵搱ぢ〷㠷ㅦ慤〵㠰㉢挲〷攰㔸〹攲㈴㜱㠱㌳㤹愴挴㈴㠷挱挰ぢ敥〸挸㝡搹㔵㔹挸㈱攰ㄶ㌱〸㉢㍡㉡挰敤て㘹敦攰㔸昹㠱㈷㝥㙦挷㈰づ㌸㤶㝦㌸㐳愶搰摥攲㕡㘰愳户搲㤰愵㈱〱〶㙤㌴㘸愷〱慢㐵〴摣㘲昴挲挰挹㉦ㄹ〳挰㜵挰〷攰㔸㐱攲㈴㜱㠱敢㘴ㄲ摥㘵㐰戱摡挳ぢ㡥㈵ㅥ扤㠰㘳〱㠸㠰㕢捡㈰慣〴愹〰户っ搲摥挱戱㘲〴㑦捣て㌰㠸〳㡥㘵㈳捥㤰㈹戴挱ㅤっㅢ晤㄰ㅡ戲愴㈴挰攰㌷㌴㌸㤴〶ㄷ挰㐰挰晤ㄶ扤㔰㜰晣㔱㘶〰戸挳攰〳㜰慣㍣㜱㤲戸挰ㅤ捥㈴㐷㌰〹慢㐴扣攰㔸ㅡ搲换慥捡挲ㄱ〱户㤲㐱㔸㐱㔲〱敥㈸㐸㝢〷挷㑡ㄳ㍣昱㑢㐱〶㜱挰戱摣挴ㄹ㌲㠵㌶戸㘳㘰愳ㅦ㑢㐳㤶愲〴ㄸㅣ㐷㠳㔵㌴㘰㜵㡡㠰晢㍤㝡㘱攰攴昷愵〱攰㑥㠰て挰戱㘲挵㐹攲〲㜷㈲㤳㥣挴㈴慣㉥昱㠲㘳㐹㐹㉦攰㔸㜰㈲攰㑥㘱㄰㔶㥥㔴㠰㍢ㄵ搲摥挱戱㐲〵㑦晣っ㤱㐱ㅣ㜰㉣㔳㜱㠶㑣愱つ敥㜴搸攸㘷搰㤰㈵㉣〱〶㘷搲攰㉣ㅡ戰慡㐵挰㥤㡤㕥㈸㌸晥㔴㌶〰摣戹昰〱㌸㔶扡㌸㐹㕣攰捥㘳㤲昳㤹㠴㔵㈹㕥㜰㉣㐵改〵ㅣぢ㔵〴摣㠵っ挲㡡㤵ち㜰ㄷ㐳摡㍢㌸㔶戶攰㠹摦㌸㌲㠸〳敥㌵㉣㌹㐳愶搰〶㜷㈹㙣昴换㘸昸㝡戰挱攵㌴戸㠲〶㙦挰㐰挰㕤㠹㕥㌸㌸晣收㌱〰摣搵昰〱㌸㔶挸㌸愳㜰㠱扢㠶㐹慥㘵ㄲ㔶戳㜸挱戱㠴愵ㄷ㜰㉣㜰ㄱ㜰搷㌳〸㉢㕤㉡挰摤〸㘹敦攰㔸ㄱ㠳㈷㝥㐰挹㈰づ㌸㤶挵㌸㐳愶搰〶㜷ㄳ㙣昴㥢㘹挸㤲㤹〰㠳㕢㘸戰㥡〶慣愲ㄱ㜰㝦㐲㉦ㄴㅣ㝦挰ㅣ〰敥㌶昸〰ㅣ㉢㙢㥣㈴㉥㜰户㌳挹ㅤ㑣㔲㠳㔳㕣㉦㌸㤶扥㔸攰㐲㑦㠰㔹ㄸ㈳攰敥㘲㄰㔶挸㔴㠰扢ㅢ搲摥挱戱㤲㠶㘸昴㝢ㄸ挴〱挷㜲ㅡ㘷挸ㄴ摡攰晥〲ㅢ晤㕥ㅡ戲搴㈶挰攰㍥ㅡ摣㑦〳㔶摦〸戸〷搰ぢ〳㈷扦挵づ〰昷㄰㝣〰㡥ㄵ㌹㑥ㄲㄷ戸扦㌲挹挳㑣挲敡ㄹ㉦㌸㤶捣昴〲㡥〵㌵〲敥ㄱ〶㘱㘵㑤〵戸挷㈰敤ㅤㅣ㉢㜰〴摣攳っ攲㠰ㅢ〹愹㌳㘴ㄷ戸㈷㘰愳㍦㐹㐳㤶攸〴ㄸ㍣㐵㠳愷㘹挰慡ㅤ〱昷っ㝡愱攰昸戳昲〰㜰㝦㠷て挰戱㤲挷㐹攲〲昷ㅣ㤳晣㠳㐹㔸㜵攳〵挷㔲㥢㕥挰戱㄰㐷挰扤挰㈰慣挸愹〰昷ㄲ愴扤㠳㑢挳㑤挰扤捣㈰づ㌸㤶敦㌸㐳㜶㠱㝢〵㌶晡慢㌴捣〶ㅢ晣㤳〶慦搱㠰搵㍥〲敥㜵昴㐲挱昱ㄷ昲〱攰摥㠴て挰戱〲挸ㄹ㠵ぢ摣㕢㑣昲㌶㤳戰㕡挷ぢ㡥㈵㍡扤㠰㘳〱㡦㠰㝢㤷㐱㔸挹㔳〱敥㝤㐸㝢〷挷㡡ㅦ〱昷〱㠳㌸攰㔸昶攳っ搹〵敥㐳搸攸晦愲㈱㑢㠲〲っ㍥愲挱挷㌴㘰㤵㤰㠰晢〴扤㔰㜰晣戱㝦〰戸捦攰〳㜰慣ㅣ㜲㤲戸挰㝤捥㈴㕦㌰〹慢㝣扣攰㔸摡㘳㠱慢㘵ㄴ㍥攲㜸戹㘶㝥ㄴぢ㝦〴摣㔷っ戲ㅦ㝡ㄵ攰扥㠱戴㜷㜰慣ㄴㄲ㜰摦㌲〸㌲挸㡢攵㐲捥㤰㕤攰扥㠳㡤晥㙦ㅡㄶ㠳つ扥愷挱て㌴㌰㘱㈰攰㝥㐴㉦っ㥣摣户㈰〰摣捦昰〱㌸㔶ㅣ㌹愳㜰㠱晢㠵㐹慡㌰㡤愱㔸ㅤ攴〵挷㤲愰㕥戶㌸ㄶっ〹㌸㕣改慥㔲㑢搱慢〰㠷㥦ㄳ慦〱戸㘵㜰ㄳ㜰戵っ攲㠰㘳㤹㤱㌳㘴ㄷ㌸つ㌶㝡㝦ㅡ戲〴㈹挰愰㡥〶扣㜱㥡㘲㔵㤲㠰㡢愰ㄷ〶㑥㙥挱㄰〰㙥㈰㝣〰㡥㤵㑡㑥ㄲㄷ戸㐱㑣戲ㄶ㤳戰慡挸ぢ㡥愵㐴扤㙣㜱㉣㌴ㄲ㜰〶㠳戰攲愸〲摣㍡㤰昶扥挵戱㌲㐹挰つ㘱㄰〷ㅣ换㤳㥣㈱扢挰慤ぢㅢ㝤㈸つ㔹扡ㄴ㘰戰ㅥつ搶愷〱慢㤹〴摣〶攸㠵㠱㤳扢㐹〴㠰摢㄰㍥〰挷ち㈷㈷㠹ぢ摣㜰㈶搹㠸㐹㔸㡤攴〵㜷㈱㘴扤㠰扢〸㈶〲㙥ㄳ〶㘱愵㔲〵戸ㄱ㤰昶づ㡥ㄵ㑤〲㙥㈴㠳㌸攰㉥㠳搴ㄹ戲ぢ摣㈸搸攸㥢搱㤰㈵㑦〱〶愳㘹㔰㑦〳㔶㐱〹戸捤搱ぢ〵挷ㅢ㘳〴㠰摢ㄲ㍥〰挷捡㈸㈷㠹ぢ摣ㄸ㈶搹㡡㐹㔸挵攴〵昷㈷挸㝡〱挷挲㈶〱户㌵㠳摣㠶㕥〵戸㜱㤰昶づ㡥㤵㔰〲㙥㕢〶㜱挰戱ㅣ捡ㄹ戲ぢ㕣ㄴ㌶㝡㡣㠶㉣㤵ち㌰㠸搳㈰㐱〳㔶㑦〹戸㈴㝡愱攰㜸㡦㡦〰㜰㘹昸〰摣扤慥㈴㉥㜰ㄹ㈶挹㌲〹慢㥦扣攰㔸昲搴ぢ㌸ㄶ㐴〹戸昱っ挲捡愸ち㜰摢㐳摡㍢㌸㔶㔰〹戸〹っ攲㠰㘳ㄹ㔵〰㤷ㅤ㘰愳敦㐸㐳㤶㔸〵ㄸ㑣愴挱㈴ㅡ戰敡㑡挰㑤㐶㉦ㄴㅣ㙦㔷ㄲ〰㙥㉡㝣〰㡥㤵㔸㑥ㄲㄷ戸㘹㑣㌲㥤㐹㕥㠷㠱ㄷㅣ㑢愵㝡〱挷㐲㉡〱户ㄳ㠳戰愲慡〲摣捥㤰昶づ㡥㤵㔷〲㙥ㄷ〶㜱挰戱晣捡ㄹ㌲㠵昶㌷㠷㔹戰搱㘷搳㤰愵㔹〱〶㜳㘸㌰㤷〶慣搶ㄲ㜰扢愲ㄷち㡥㜷㕥〹〰㌷て㍥〰挷ち㉥㈷㠹ぢ㕣㈳㤳捣㘷ㄲ搶㝢挸攰ㄷ戰㘷て扥㤶㜳昶摥愹㘸㕦㤹㠰㘴㈸戱㘰愰戱㙢㜹ぢ㡡㌴戸挸愹㘹㙢㠹㤳散ㄱ㤱㘱挲扣扤〳㤳㝡㌵摥㥢㐸㜴晢㍥㠹挴〳搶昵摣愰㐳摣愸㘱㍤㐲敤搵㍦昸㙦㐲搱敤捦㠱㤷㝦慤㑦ㅦ㍥戴㍤㌰挴㜵㘷㌷ㄷ㍡摡㍢摢㑢㕤㈳ㅡ㔱㠰㠴ㅦ戱㜷㌴㤷慡慡愲㤳㙡慦㐴挴挰㥣㕣戱㥡㌶摥㝣㜲㈹㙦〰㄰㌹愰慤晤愰㌶ㄹ㑤㙤㈷敦晢㈲扣晡昷㘷㥡〸昳昰戱ㄹ攰ㄹ慣㕤愰戳扥㈷摡㐱晤っ㑥晥搳㔸摢ぢ晤晡㈹㤳愷捣㙢㡡㘷㤳㠵㙣慣㔸㈸ㄵ㡢挵㘴㈹㥦捤ㄵ㑢㠹㘸㈱㥡㑥ㄵ㤳戱㔸㈲㕦㌲愴㔶㠰㌱昶㠶㡦挱敡〰㐹户て㝢㉣ㄳ㤰ㅥ㜵戵搵㌸㌵㕡搳㠹㝢搸㔷愹扣㉡愸愲㌲㙢晡昷㔷昵㥥晢㤲昸㈶晣㔹㜶㈳㌷㜶搰㌴捥昷搷㕥っ㔸㙢收挴〱㤶摦ぢ㍡昳〴㑦㙦挲㄰昴晤搰㐴㡣㝥㄰㔰愶攵搰㕤㙢捡攴㈶㔷摤㤲㤶㠷㙣㙤挸㉡㙦ち慡ㄵ㈰ㅥ〸戱搴㌹攰㙥愳㥤㐶㡤ㅤ㐵ㅦ挹昰㈶昴晡㈸㉣㈹つ㜲㠱戴㄰㈲㉥挸慢づ㔲㙥搵敡㑣慣〸户㈵㈸㜰㍦㍢㤸㠴㙥㈰敡㜴㤸㜱㈳愹㝣㤳㜵㐴㠲ㅢ㉥扦愳挵㥢ㅣ戱昳㘹㉤攸㕢㙦㜲㌲㤶㑣收ち戹〶㌳ㄵ捦㈴ㄳ㐹㌳㥦捣㐴㌳㠵㔲戴㤴㡡攱㌶戳搱㠲㌱挰ㄹ㘳㉢㝣㡣㠱㑥慦㡤扤㐱㑥㡦㍡㘵愰挷㌷㕡㥤㠴㠱昰㑤挰㜲㤵㝥㈰㔴㝡〷㥡㠸戱㌶〴㤴㘹㥤攸㝡㘱㜶㐱ㄶ〰㜳〹挴㤵㌰搷戱愳攸㕢㌲晣㐱搰换敤㍣搵扡㤰ぢ捣攵㄰㜵挳㕣て㔲㠱㜹ㄴ〶攴挰搴〹㤳㍢㤶㕡〹愹㥦摢晡㜰愲㠵㝥㈸㕡㜰摢挰づ慤晤ㄶ㝤㝢攷㘸㠸挶㘳つ㠹㌸㙥挶㥢㑦㌶攴ぢ昹㘸搲㡣愵㘳戱㔸㍣㤷捡ㄷ㡢㔱㘳㤸㌳㥣ㄵ昰㌱㌶㜴㝡挲㙤戸搳愳㑥㙤㠲㥥㜰晢慤㥢摢㤱㔰改㉢搱㐴㡣㑤㘱㠰㘷㤵㑥㙥㍡㐱改挴㘲㡣㜰攴摢㔲㜹㉣攵㔱㉣愹㔱㤰ぢ㠹㔵㄰㜵㤳ㄸつ愹㤰攸ち㈴搱ㄱ㐸愲ㅥ㑥〸㠲㌲㝤戴㈰戱戹ㅤ㕡㍢〹㝤㝢ぢ㑡㥢搹㔲㌴㤱㌲ㅢ昲挹愴㤹挸攴搲愵㔲㌱㤹㑤愶愲搹㔲戲㔰㌴つ㤹敦㘷㡣㤳攱㘳㙣改っ㑥㐸㡣㜱㝡搴愹慤搱ㄳㄲ㉤㙥ㄲ愷㐱愵㥦㡥㈶㘲㙣〳〳㍣㝤㈴挶㌹昲㌴㤵攷搰㈱㠳㈵ㄵ㠵㕣㐸㥣挷昰㤴昰ㄵ㠷㔴㐸攴〳㐹散ㄷ㐸㠲戳昴〸㠲愲㝥戴㈰㤱戴㐳㙢ㄷ愳㙦㤱㐸㘷㑡搱㝣戱搰㤰㑥挶㌲挹㐲㉡㥤㡦㘶戲戱㠴㤹㑡愶ㅢ攲挹㕣㍡㘷挸〴㍥㘳㕣〲ㅦ㈳敤っ㑥㐸㘴㥣ㅥ㜵㙡㍣㝡㐲㘲㉦㌷㠹㉢愰搲慦㐴ㄳ㌱戶㠳〱㥥㍥ㄲ摢㍢昲〹㔴㕥㐷㠷ㅤ戰愴㜶㠰㕣㐸摣挰昰㤴昰㌵ㄱ㔲㈱戱慢㥢〴㍦㡢㘴敦㤸ㄳ㐸㘲ㄲ㥣㘸愱摦㡣ㄶ㈴㈶摢愱戵㕢搰户㐸愴愲昹㔸㈶㤱㙦㐸㐴㘳戹㘴㉥㥥挸㌶挴捣ㅣ戰㌴挴愲挹㐴愲㤸㌵愶㌸挳㔹つㅦ㘳慡搳㤳㡦㡥㘹㑥㡦㍡戵ㄳ㝡㐲㘲㈷㌷㠹摢愱搲敦㐰ㄳ㌱㘶挲〰捦㉡㥤㠷㘸㥤挷㘴㥤㐷㘰㘳㘷㐷㍥㤵捡㝢㈸㥦㠶㈵㌵ぢ㜲㈱㜱㉦㐴摤㈴收㐰㉡㈴㜶㜰㤳攸㍥㑥㙣ㅦ㐸㠲昳攸〸㠲㥦晣愲〵㠹㕤敤搰摡㐳攸㕢㈴ち戹㘸㤴㕢㐰ㅣ㉦㙣〳改㝣㍥㡢㝢㜸㈷㘳愵㐲㌴ㄵ捦㘵戳挶㙥捥㜰晥ちㅦ㘳㥥搳㤳㙤㐲㘶搷ㄹ㥦㍡戵㍢㜴㐲㈲敤㈶昱㈸㔴晡㘳㘸㈲挶ㅥ㌰挰搳户㑤晣捡㤱敦㐲攵搳㜴㤸㠵㈵戵ㄷ攴㐲攲㔹㠶愷㠴慦㝤㈰ㄵㄲ㕢〷㤲搸㉡㤰〴㈷挶ㄱ〴昷愰㐲ぢㄲ晢摡愱戵ㄷ搰户㐸㤸㘶㍣㘵㈶㤲㤹㘲㍣㔷㑣收㘳昹㙣㍣㤵㘸㈸㈶ち改㜴㐳㈲㤱㑣攴㡣㈶㘷㌸㉦挲挷搸捦改〹㠹㥣搳愳㑥ㄵ搱ㄳㄲ愳摤㈴㕥㠵㑡晦㈷㥡㠸㘱挲〰㑦ㅦ㠹㤲㈳㥦㐷攵㕢㜴㘸攴㍡㉦㠲㕣㐸扣挳昰㤴昰戵㍦愴㐲㘲㐳㌷㠹敥扤㘳㠳㐰ㄲ〷挰〹㐱㜰㐳㈰戴㈰搱㘲㠷搶㍥㐴摦㈲㤱换挷昳戱愴㔹㉣㥡挹〲戶㠹㔴㌶㤳捣愵愲愵㈲㍥㠷ぢ摣㔴㡣㔶㘷㌸晦㠲㡦搱收昴㘴敦㤰昹㙦挶愷㑥㜵㐰㈷㈴搶㜱㤳昸ㄴ㉡晤㌳㌴ㄱ㠳搳搹㜸晡昶㡥㉥㐷扥㈷㤵㕦搳㠱户㘷㔰㑢㈱ㄷㄲ摦㌲㍣㈵㝣㉤㠳㔴㐸搴〵㤲搰〲㐹㉣㠷ㄳ㠲攰挲ㅢ㕡㤰㌸搸づ慤晤㠸扥㐵㈲搳㄰捦愶㜲昱㘴㐳㈶㥢㐸㘲㡢㘸㠸攷戳㠹㘲扥ㄸ㉤㐶ㅢ捣㜴扡㘸ㅣ攲っ攷㈷昸ㄸ扦㜱㝡㐲㐲㈶戴ㄹ㥦㍡㜵ㄸ㜴㐲愲捡㑤㐲搵㐲㕦㡤㈶㘲ㅣづ〳㍣㝤㈴㡥㜰攴晢㔱搹㥦づ㌹㉣愹㤵㤰ぢ〹晥挹㠰㙥ㄲ㐷㐱㉡㈴扥昹㍥攸㝣攲㉢㐸晤攷ㄳ㥣㡢挶ㄸ㔱㑢㠹㔰㈰㜱㡣ㅤ㕡㕢ぢ㝤㡢㐴っ慢㙥㘶㔳昱㐲慣愱㤰㙣㐸ㄷ㜳愹㤲㤹㑥愵㔳戹㜴愱〱㌷晢㌷㡤㘳㥤攱っ㠶㡦㜱㥣搳㤳扤㘳㤵搳愳㑥㥤㠰㥥㤰昸〴㠳改㍥てㅢ〲㤵扥㉥㥡㠸挱〹㘷㍣㝤㝢挷㐹㡥㥣昷㝢搰㠷搱㘱ㄱ㐹㥣〲戹㤰ㄸ捥昰㤴昰㜵㉡愴㐲攲敤㐰ㄲ㙦〶㤲攰攴戲㤰搸ㄴ愱㐰攲㜴㍢戴㌶〲㝤㝢㥢㐸ㄶ愲昹㜴㍡㥤㐸攲㡣㌴㥥㉣收㘳挵㔲ㄲぢ㌸㥢挸愴㑡愹愲㜱㠶㌳㥣㤱昰㌱捥㜴㝡㐲攲㉣愷㐷㥤㍡ㄷ㍤㈱昱㡡㥢㐴㍤㔴晡收㘸㈲〶㘷㤰昱昴㤱㌸摦㤱昳户つ晡㔸㍡戴㜳㥤㉦㠴㕣㐸㙣挳昰㤴昰㜵㌱愴㐲攲㤹㐰ㄲ㑦〵㤲戸〴㑥㐲㈲㠶㔰㈰㜱愹ㅤ㕡㡢愳㙦㤱㈸挴搲昹慣挹扦昶㠰戳昴㑣㈶搷㄰捦攰ㄸ㤱㑡ㄵ㜳昱㜸扡㤴㐸ㅢ㤷㌹挳㐹挰挷戸摣改〹〹㤹㐳收攸愹㔳㔷㐳㈷㈴ㅥ㜱㤳挸㐰愵㘷搱㐴㡣㙢㘰㠰愷㡦挴戵㡥㝣〹㤵ㄳ攸戰㤴敢㝣㍤攴㐲㘲㐷㠶愷㠴慦ㅢ㈱ㄵㄲ㝦〹㈴㜱㜷㈰㠹㍦挲㐹㐸㑣㐱㈸㤰戸挹づ慤㑤㐵摦㈲㤱换ㄴ㑣戳㤸挴挹㜶㐳㌶㤹㉦挴ㅢ㤲改㐴㍣ㄷ捤㘷戳昹㔴愹ㄴ㡦ㅡ㌲㌳捣ㄱ㑥㠳㡦㜱㡢㌳㌸㈱㈱㤳挲㡥㑥摤〶㥤㤰戸捤㑤㘲㈶摣昴㥤搱㐴㡣摢㘱㠰愷㡦挴ㅤ㡥㥣户㠲搰攷搲攱㔰㉣愹扢㈰ㄷㄲ扢㐱搴㑤攲㙥㐸㠵挴昵㙥ㄲ摤㥦ㅤ搷〶㤲戸〷㑥㐲㘲〱㐲㠱挴㕦散搰摡敥攸㕢㈴ㅡ戲㠵〴㡥㡥挹㔴戱㠴昳愹㜸㌶㥦挶㠹㔶㍣ㄳ㌵㑢㠵㕣挱㑣㌴ㄸ昷㍡挳搹〳㍥挶㝤㑥㑦㡥㤸昷㍢㍤敡搴㐳攸〹㠹换摤㈴昶㠶㑡摦〷㑤挴攰愴㉤㥥扥㈳收挳㡥晣㐸㔱搲㘱㈵㐹㍣〲戹㤰㈸㌰㍣㈵㝣㍤〶愹㤰㌸㌷㤰挴搹㠱㈴ㅥ㠷㤳㤰㔸㠸㔰㈰昱㠴ㅤ㕡㕢㠴扥㝤㥣㌰捤㘸㐳㈲㔹㑣挴愳㠹㈴扥㠳㌴ㄴ戳戹㐲㉣㤳㑡㐴㜳挹㔲戶㄰㌵㘴敥㤶㈳㙣㠶㡦昱㤴㌳㌸㈱昱戴搳愳㑥晤ㅤ㍤㈱㜱慡㥢㐴㉢㔴㍡晦慡㑣挴攰㉣㉣㥥㍥ㄲ晦㜰攴挷㔱搹㐹㠷㔵㕣攷ㄷ㈰ㄷㄲ㑢ㄸ㥥ㄲ扥㕥㠲㔴㐸ㅣㄷ㐸攲㤸㐰ㄲ㉦挳㐹㐸㉣㐷㈸㤰㜸挵づ慤ㅤ㡣扥㐵㈲㥢㑡挵㜲昱㙣㐳愶㄰捤㈴㡢搹㘸㉥ㅡ㡢挶㜳戹㘲㌶㥤捤㤹㐵㌳㘳挸㘴㉣㐷㜸〸㝣㡣㝦㍡㠳ㄳㄲ慦㌹㍤敡搴㥢攸〹㠹㈳摣㈴㔶㐰愵ㅦ㠶㈶㘲扣〵〳㍣㝤㈴摥㜶攴扣㑢㠴晥㍢㍡㥣挲㜵㝥ㄷ㜲㈱㜱㌴挳㔳挲搷晢㤰ち㠹㘵㠱㈴㤶〶㤲昸〰㑥㐲㘲ㄵ㐲㠱挴㠷㜶㘸敤昷攸㕢㈴㜰㜶㥤㙢㈸㘶㤲昹㜸㉡㥥㡣㈶戱㝤挴㡢戱㔸㉡㥢㑥愶戳㘶㉥㥡㌰晥攵っ攷㜸昸ㄸㅦ㌹㍤㈱昱戱搳愳㑥㝤㠶㥥㤰㔸散㈶㜱㌲㔴晡㈹㘸㈲挶攷㌰挰搳㐷攲ぢ㐷捥摢㐵攸㘷搰攱㉣慥昳㔷㤰ぢ㠹戳ㄸ㥥ㄲ扥扥㠱㔴㐸㤴摣㈴扡扦㜷ㄴ〳㐹㝣ぢ㈷㈱㜱ㅥ㐲㠱挴㜷㜶㘸敤㝣昴㉤ㄲ改㑣捥㑣攷ぢ挵っ㑥慤㤳昱ㄲ捥㌱昱㥤㉣ㄳ挷愷㐷㌴㤷㑤ㄵ攳挶扦㥤攱㕣〰ㅦ攳㝢愷㈷㐷捣ㅦ㥣ㅥ㜵敡㘷昴㠴挴扥㙥ㄲ㤷㐰愵㕦㡡㈶㘲晣〲〳㍣㝤㐷㑣㡥㔱攴ㄷ㔰㜹ㄵㅤ㉥攴㍡㔷㐳㉥㈴慥㘱㜸㑡昸攲昴愶㤰㤸敦㈶搱㝤挴㥣ㄷ㐸愲ㄶ㑥㜸攲慥㔳〸〵ㄲ㥣搰㘴㌴敤㐶昴㉤ㄲつ㍣戱㡥㘷攲搱㘲㉡㥦㑣ㄴ㘲搹愴散ㄹ戱戴㔹㑡挷昲㤹慣搱摦昶搱晦〸ㅦ㠳㌳㥥㌲㌸搹㈶㜴愷㐷㥤ㅡ㠸㥥㤰㤸攵㈶戱ㅡ㉡晤㑦㘸㈲挶㈰ㄸ挸ㅡ㝢扥㡢慥攵挸㉦攷㔸敦愴〳敦〰愱っ㈷晣㥦ㄹ㥥ㄲ扥㌸㕦㈹㈴㈶扢㐹㜴㙦ㄳㄳ〳㐹っ㠱ㄳ㥥愸昵㐱㈸㤰㔸搷づ慤摤㠷扥㐵〲愷搸改っ㉥搴愴戰㤳㈴搳戱㜸㐳㈱ㅥ㉢攱㈲㐵搴㡣㤹挹ㄸ慥㔹つ戵㝤昴晢攱㘳㜰ち㔳㐸挸㌶戱扥搳愳㑥㜱㕥㔲㐸㡣㜷㤳昸㉢㔴晡挳㘸㈲挶㜰ㄸ〴㙤ㄳㅢ㌹㜲摥㐹㐲㝦㥣づ扣ㄵ㠴㤲〹㐸㡡㥥㘴㜸㑡昸ㅡ〱㙢㈱ㄱつ㈴㌱㉥㤰挴㐸㌸攱㠹晢㌶㈳ㄴ㐸㡣㐲㠷搱戴扦愳㙦㤱㈸攴攳愵㕣挹攴㌵㡡㘲㌲㡡てて㝣㌵㉤攱ㅡ㐵慡㠴㙦㘲ㄹ㌳㙡㙣㘶晢攸捦挱挷攰㥣㘴㤹㐴扤搳愳㑥㜱愲㔱㐸㙣改㈶昱㈲㔴晡㑢㘸㈲挶ㄸㄸ〴㤱攰昴愳挸㙦攱㔸㕦愳挳㙡㉣愹慤㥤昰㙦㌰㍣㈵㝣㡤㠳㔴㐸㙣ㄲ㐸㘲愳㐰ㄲ摢挲〹捦㉡晤ㅤ㠴〲㠹愸ㅤ㕡㝢ㄷ㝤㡢㐴慣ㄴ㌵ㅢㅡㅡ㡡〵㕣昶㑤ㄶ攲愹㙣ち〷㑡㝣㐳㉦㤶戲戹㕣愹挱㌴㘲戶㡦晥ㅥ㝣っ㑥㌲㤶㐹㈴㥣ㅥ㜵㡡㌳㠷㐲㘲㍤㌷㠹㝦㐱愵㝦㠴㈶㘲㘴㘰㄰㐴㠲昳㠹㈲攷扤㈵昴捦改挰㥢㐳㈸㤹㈲愴攸㑢㠶愷㠴慦敤㘱㉤㈴〶〶㤲㠸〴㤲㤸〰㈷㍣昱愳㘱㠴〲〹㑥ち㌲㥡昶ㅤ晡ㄶ㠹㝣㐳ㄴ㘷㤵愹㘲㉡搳㤰㑣愶㌲愵㍣㍥㌲昲昹㕣㉡㤹㑤㤴ち㠵㘲捣搸搱昶搱晦つㅦ㘳愲搳㤳扤㘳㤲搳愳㑥㜱㉡㔰㐸搴戸㐹晣〴㤵晥㌳㥡㠸㌱つ〶㐱㈴㌸㐱㈸昲晢㌸搶㝥㤸〶搳敦攷㍡换㥣ㅦ㐵戵㄰㜵㤳攰㥣㥦㤰昸晥摦㐱摦㐵扦㠳搴晦㕤㜴ㄷ㌸攱㠹慡づ㠴〲㠹㔹攸〸㠹〸晡㌶㠹㜸㈲㤱㈹㈶戱㌳ㄴ㑡挹㔲㈶㥤换愵㡡つ㘶ㄲ㤷慣㌲戱㔴摡㑣ㄸ戳㙤ㅦ㝤〰㝣㡣㌹㑥㑦㐸捣㜵㝡搴㈹捥敤〹㠹㉦㌰㤸敥敦愲㠳愱搲つ㌴ㄱ愳ㄱ〶㐱㈴收㍢㜲摥㙤㐲ㅦ㑡㠷㐷戰㘴㉣㠰ㅣ㑦搴㔶㐰㌴愸㕦敤㥥攸㙣攷㤹㈱ち晥㤹昹㔸敦㑤晦愷攱㈶晥慣㡢愹敡㠷摦搷㕡扦㑡慤愹ㅥ晦㥦挵攲ㅣㄴ㝦㤴捥㔷敤晢㔸搷晦㐳ㅣ扥ㅢ攵㔹㈹㐶摣ㄴ㉦㝤ㄸ㔶戸㤶戳㘹搱愰㈱昶昴搷攲攰㔸㌵戴㜵㘶㈷收愲昰㔷〷攷户㑦挲㡦㘰慤㍦㔹户戶㌳㐷㌵搶戹ㄷ㝤㝤㔹㌲㈹摦㠹ㅢㅡ㜴㤹㡥摢摣㡥㙥㍦摣摢ㅤ戳㡤㔰㡣攵㥤敢㠷㤶㝢慥㕦昵づ㉦㑢㘷戶㜵攲慦㉣㤸㐵㈷㘲㈷㝥搵㕡㔳摤㑦〵晥搰摥晥攳㜴晣ㄹ㉦愳攱敦㉣捣㉣ㄲ挰昰㠰摦㌴㑦㙥敥㤲㝢〲㙣〴扤搲㌹㜵愹つ挷摡搶㑤ㄸ㍤㜳㤷搱戱㐴戶昶㙤扣ㄵ㙢㥣愵ㄲ㍣㜳㜲换㡣攸ㅢ㈳愴攲改〰愳㔱㌴戸〹ㅤ散挸昸㙤㜱挵攳戳ㅤ敤敥㐴敢晦㍡晢㝦㘳攲攰晤ㅣ㡦㕦慢㤱愷㑣慡㝤㝤挵〵㥦㕦扤㕤晤㜹㌷晣㘲晦扦挲昲昸㙣挷戳捦攲攳㙦㍢㘲昲ㄳ晢㈳愴晡ㅢ㙣摥㘴昳ㄶㅡ昵ㅡ〶昱ㄲ㝥慤散扢㡦昹㍦㙤㠵昷㍥收挶㐲㐴挲ㄳ㜵㌷ㄸ敦愰㝥敡〰㜴戸摦愸㔷攰挱㡤㤵慢慡搷㜳㉤㕢㈱收㌶愶昴ㄶ戴摡ㄶ㤰㌹㌰ㄳ敡〵㤸㍡〸㈲晡ㄸ摡㜳㤷㜷㐴㠳て㐴愷㙦㔴㌸㉦㈸ㅥ㙢㑣攵㈰㜸〴㔱㜹搶㕥㜹ㅦ㤵㘷㙣㠵昷收收挶㜲㐴挲戳㑡摦搶愲㜲㈸㍡㐲攵㈹㜸㜴㔳㠹㜱㉤㌹㑤㘷㔱攱〴愰㤶㈸㔳㠹愷搵㘳ㄵ㔴㔲搰つ㍥ㄲ㔶㝤〳挱㠹扥扥㠱㌸ㄶㅥ㐱㈰晥ㅡ〶攲㈱㕢攱扤挹戹戱ち㤱昰慣搲户戳㐰㥣㠸㡥㠰㜸挰つ㘲〲㐱㜰㤶捥〲挱昹㍦㙤挷㌲㠸㐴㕣晤愵〲挴㈴㠲㌸つ㔶㝤〳挱㜹扥扥㠱㌸〷ㅥ㐱㈰敥っ〳㜱㠷慤昰摥散摣㌸て㤱昰慣搲㘷㔸㈰㉥㐲㐷㐰摣收〶㌱㤳㈰㉥㠱捡〲挱改㍦㙤ㄷㄷ㠸愴扡愵〲挴㙣㠲戸〲㔶㝤〳挱㘹扥扥㠱戸づㅥ㐱㈰㙥〸〳㜱扤慤昰摥昴摣戸〱㤱昰挴攴㠸〵攲㘶㜴〴挴戵㙥㄰ぢ〸㘲㌵㔴ㄶ〸捥晥㘹㝢㤴㐱㈴ㄳ敡捡ち㄰㝢ㄲ挴敤戰敡ㅢ〸捥昲昵つ〴攷晡㠲㐰㕣ㄲ〶攲㘲㕢攱扤昹戹㜱㉦㈲攱㠹㤲㄰ぢ挴㠳攸〸㠸ぢ摤㈰㜲〴挱㈹㍡ぢ〴㈷晦戴㐲ㄹ㐴㍣愹捥慤〰㘱ㄲ挴愳戰敡ㅢ㠸挷ㅣ㡦㌵㍥㔸㜲慡㉦〸挴ㄹ㘱㈰㑥户ㄵ摥㥢愰ㅢ捦㈲ㄲ㥥愸㈴戱㐰㍣㡦㡥㠰㌸搵つ愲㤵㈰㕥㠴捡〲挱戹㍦慤扤っ㈲ㄱ㔳㈷㔵㠰㌸㤰㈰㕥㠵㔵摦㐰㜰㡥㑦㍣搶ㄸ〴㘷晡㠲㐰慣ち〳㜱㥣慤昰摥っ摤㜸〷㤱昰㐴攱㠹〵攲〳㜴〴挴㌱㙥㄰换〹攲㕦㔰㔹㈰㌸昵愷ㅤ㔲〶㤱捡愸㤵ㄵ㈰づ㈵㠸㑦㘱搵㌷㄰㥣攲敢ㅢ㠸慦攱ㄱ〴㘲㐵ㄸ㠸摦摡ち敦㑤搱㡤㙦ㄱ〹捦㉡晤㐸ぢ挴て攸〸㠸摦戸㐱晣㡥㈰㝥㠲捡〲昱㈳㤶戴愳㕤㈰㘲㙡㔹〵㠸㘳〹㐲㘱㥤晡〶㠲㌳㝣攲戱挶㕢㐴㝦㤸搷㜳昸㥥戳慢捥㌰㄰ㅤ戶挲㝢㜳㜴㐳㐷㈴〱㜱愲〵㘲㄰晡〲㘲戱ㅢ挴挹〴挱改㌹ぢ〴㈷晥戴㍦㤴㐱挴㘲慡愵〲挴㘹〴㌱〴㔶㜸昶攱㌴㤳ㄳ㝣攲戱挶㈰㠶挱扣㍥〰挴挲㌰㄰㈵㕢攱扤㐹扡㌱ㅣ㤱〴挴㌹ㄶ㠸㑤搱ㄷ㄰㐵㌷㠸昳〸㘲㈴㔴ㄶ㠸ㄱ㔸搲㉥㜰㠱㘸㔰晢㔵㠰戸㠸㈰㌸㘵㠷㘷ㅦ㐰㜰㝥㑦㍣搶ㄸ〴㘷昹敡〳㐰散ㅤ〶㘲㉦㕢攱扤㔹扡戱つ㈲〹㠸㉢㉣㄰㌱昴〵挴慦摣㈰慥㈲㠸〴㔴ㄶ〸㑥晢㘹搷㤴㐱挴愳㙡㝥〵㠸敢〸㈲〳㉢㍣晢〰㠲搳㝢攲戱挶㈰㌸挹㔷ㅦ〰㘲㙥ㄸ㠸㌹戶挲㝢搳㜴㘳㐷㐴ㄲ㄰㌷㕢㈰愶愰㉦㈰㘶戹㐱慣㈶〸捥摢㔹㈰㌸敢愷摤敡〲㤱㔵㍢㔵㠰戸㥤㈰㘶挲ち捦㍥㠰攰散㥥㜸慣㌱〸捥昱搵〷㠰㤸ㄲ〶㘲戲慤昰摥㍣摤搸つ㤱〴挴㍤ㄶ㠸〵攸ぢ㠸㠹㙥㄰昷ㄲ〴愷收㉣㄰㥣昴搳敥㉦㠳㐸㈵搴昶ㄵ㈰ㅥ㈴㠸扤㘱㠵㘷ㅦ㐰㜰㜲㑦㍣搶ㄸ㐴づ收昵〱㈰㌲㘱㈰搲戶挲㝢ㄳ㜵愳㠰㐸〲攲㔱ぢ挴㐲昴〵㐴搲つ攲㜱㠲攰捣㥣〵㠲㜳㝥摡㤳㉥㄰㔱ㄵ慤〰昱㌴㐱戴挲ち捦㍥㠰攰摣㥥㜸慣㌱㠸㑥㤸搷〷㠰ㄸㅢ〶㘲㉢㕢攱扤㤹扡戱〴㤱〴挴昳ㄶ㠸攵攸ぢ㠸㉤摤㈰㕥㈴〸㑥捣㔹㈰㌸攵愷扤散〲㤱㔴愳㉢㐰扣㑡㄰㉢㘰㠵㘷ㅦ㐰ㅣ收㜸慣㌱〸㑥昰搵〷㠰搸㌴っ挴㈶戶挲㝢㔳㜵攳㘸㐴ㄲ㄰㙦㔹㈰㌸戹㈷㈰㌶㜲㠳㜸㠷㈰㡥㠷捡〲挱ㄹ㍦敤扤㌲㠸㘴㐶㙤㔰〱攲〳㠲㌸ㄹ㔶㜸昶〱〴㘷昶挴㘳㡤㐱㜰㝥慦㍥〰挴㤰㌰㄰敢搸ち敦捤搵㡤戳㄰㐹㐰㝣㙡㠱攰摣㥥㠰㌰摣㈰㍥㈷㠸ぢ愰戲㐰㜰挲㑦晢戲っ㈲㤶㔴〳㉢㐰㝣㑤㄰㤷挰ち捦㍥㠰攰挴㥥㜸慣㌱〸㑥敦搵〷㠰攸ㅦ〶㐲戳ㄵ摥㥢慣ㅢ㥣ㄵㄴ㄰㍦㔸㈰㌸戵㈷㈰㙡摣㈰㝥㈲㠸㍦㐲㘵㠱攰㝣㥦昶ぢ㘴ㅡ慥晤㑤ㅤ㥤㔴㔵ㄵㄸㄴ敥扥㌸㜸㌵㙣昰散〳〶捥敡㠹挷ㅡ㘳攰摣㕥㝤〰㠶ㅦ扥ぢ戹㙡昷扤慤昰摥㙡摤攰㤴愰㘰攸㡦戱攳慡摤扤攸ぢ㠶敦攰昱㍥搶㑥慥摡改㔰㉡㑥挹㔹ㄸ㌸搹愷つ㠰捣扥㙡ㄷ㑦愹慦㘰晥㌶捣慤㙢㤹㠳〸攲慦戰挲戳て㈰㌸愹㈷ㅥ㙢っ攲㜱㤸搷〷㠰昸㌴っ挴㈷戶挲㝢换㜵㠳㌳㠲〲㘲㠸〵攲㔹昴〵挴㐷㙥㄰㐳〹㠲㌳㜲ㄶ〸捥昵㘹敢㤷㐱挴搲敡晤ち㄰挳〸攲㐵㔸攱搹〷㄰㥣搳ㄳ㡦㌵〶昱ㅡ捣敢〳㐰扣ㄵ〶攲㑤㕢攱扤昵扡昱〶㈲〹㠸㑤㉤㄰㥣搵ㄳ㄰慦扢㐱㡣㈴㠸昷愰戲㐰㜰慡㑦摢慣っ㈲㤱㔲慦㔴㠰愸㈷〸捥搲攱搹〷㄰㥣搲ㄳ㡦㌵〶昱㌹捣敢〳㐰㍣ㅦ〶攲ㅦ戶挲㝢ぢ㜶攳㑢㐴ㄲ㄰㘳㉤㄰㥣搴ㄳ㄰㝦㜷㠳搸㠶㈰晥つ㤵〵㠲㌳㝤摡戶㘵㄰戱慣㝡慡〲㐴㡣㈰㌸㐹㠷㘷ㅦ㐰㜰㐶㑦㍣搶ㄸ㐴㍦ㅣ愶敡〳㐰㍣ㅡ〶攲ㄱ㕢攱扤ㄵ扢㔱㡢㐸〲㈲㘳㠱搰搱ㄷ㄰て扢㐱㌴㄰挴〰愸㉣㄰㥣攸搳戶㉢㠳㠸㈷搴〳ㄵ㈰㈶㄰挴㘰㔸昵つ〴㈷昴晡〶㘲㈸㍣㠲㐰摣ㄳ〶攲㙥㕢攱扢㈵晢晡㠸搴摢㉤搹㕤㝦搷㝣㌰攸搷㤶昸〳挰〱㈵㑢捣〹㍣晣〴戰戹愵㐵㝥㍤㌷㄰㜷㔰敥挰㕦ㄶ㥦㠵ㅢ㠵攳扥挹㡤捤昶㕦慢㥤㠹ㅢ㠸昳㠶戴捥㍤㝡㜵改搱㔹㉢捤敤挰㑤㝢晢㤷㘶㜶攲〶敦挵㍡晣㘵攴慥㉥戳愳敤㝦攱昶捡昸㍤㈳敦㔷㠳㠷㜵㘳攵挰㥦ㄲ昲㌷㠲㠱㔳㘵搶㍤搷换㍣㥣㍦ㄸ㕥捤ㅢ㉦晦㘷昷㝡搷愶㘰ㄳ㜳敥㡣㕢㜴摤㑡扣㐶摤㠵户搸㥡戵㍥慣敡ㄷㄹ㜳㔵㌵捡㍡㘱慦㑤㐷挳扦昸㉢昳搵㘸㈲晡っ㐸攴㈷愵搲㔴搵づ挳㘶攰㕤㌹晥戸㤳户〰愹昲晣搹敦〱〳戸挶捥愳㘶㘳戸昶㌴挵挸㡦捦晥慤㑤戹㡥㡥摣昲扡搶愶ㄶ戳㙤㘱搷愲扡愶愵㤸㔱挵㉤搰㌱づ晣つ㜱㝤㈶晥㘷㉡扥搴㘶㠸挸敤㔲摢ㄹ搲攰㤵㕤ㅤ戸戲戳㘰慦捤㐶㔳戹戲㜳㈰㜱慤慣慡㐷㙣慥戰昳㔰㘳搰攱㙡攸扢挲戲㝢ㄸ摢㐲挲㘱攸ㅣ㐶㡤扡㍥㌰㘵㈳㘳㌳㘵㤹敤〲㡡昸㜳㕤㡢慤㡡㈱㐶㐵扡ㄴ〴㤲㙥て㔸㜶愷摢慥㌲摤ㄵ㠱改昶昲愷摢挷㤳㙥㠲㌷ㅤ㈷㤴㈴摤扥敥㜴㥣慡㜱慤摤㠵㠱改㜲晥㜴〵㑦扡㤹摥㜴㥣戶㤱㜴愶㍢ㅤ㈷㐴㈴ㅤ㌷攰ㅡ㜵㔶㘰扡㐵㡣捤㡤戵っ㜳㝦㡡㕣㌰ㄷ㜸搳敤改愴㙢㠱㘵㌷㑣㑥㍢戸搶敥㤴挰㜴敤㡣㕤昹摥ㅤ攸㐹挷ㄹ㡡㡡昷捥㜴搲㜵扡搳昱攲扥㉢摤慡挰㜴㑢晤改㤶㜹搲㜱ㅥ愰㈲摤㠱㑥扡㠳摤改づ㜲搲㔹㌰㔷〶愶㍢㤴戱㉢㘱慥昰愴㕢敥㑤㜷愸㤳敥㜰㜷扡㈳㉢搳ㅤㅡ㤸㙥愵㍦摤㔱㥥㜴扦昳愶㍢搶㐹㜷㡣㍢摤㠹㑥㍡㙢扦㕢ㅡ㤸㙥ㄵ㘳㔷扥㜷挷㝢搲㥤散㑤㜷㥡㤳敥㐴㜷㍡㕥㜴㜵扤㜷敤㠱改㑥昱愷㍢搵㤳敥㍣㙦㍡㕥㠰㤵ㅤ攱㜴㜷㍡㕥摡㜴愵㕢ㄴ㤸敥㉣㝦扡㜳㍣改慥昲愶攳㘵㑥㐹㜷㥥㍢ㅤ㉦㈰扡搲攵〲搳㕤攸㑦㜷戱㈷摤㙡㙦扡摢㥤㜴㤷扡搳昱㌲㥤愴戳戶捣扤〲搳㕤挱搸㤵㕢收㔵㥥㜴扣愲㔷戱㈳㍣攸愴扢挶㥤㡥ㄷ挳㕣改ㅡ〳搳㕤敦㑦㜷愳㈷ㅤ慦㥢㔵愴㝢摡㐹㜷㤳㍢摤昳㤵改㘶〵愶㕢敤㑦㜷慢㈷摤㡢摥㜴慦㍡改㙥㜷愷攳㠵ㅤ搷摡㑤ぢ㑣㜷㤷㍦摤摤㥥㜴敦㜸搳㝤攰愴晢㡢㍢ㅤ㉦㥦㐸㍡㙢扦摢㈱㌰摤晤㡣㕤戹摦㍤攸㐹昷戹㌷摤搷㑥扡扦扡搳昱㈲㠵㙢敤㌲㠱改ㅥ㘱散捡㑤攵㌱㑦扡㥦扣改㜸挹㐲㜶㠴㈷摣改㜸㌱挰戵㜶搱挰㜴㑦㌳㜶攵摡㍤㑢㤱敢〳㠸搷つ㉡㌶㤵㐱㄰㐸扡攷戰搰晤〱挴慦摣慥㜴㘳〲搳扤〰㈳㑦扡㤷㈸㜲愵攳户昳㡡㜴晣晡㉤改㕥挱㐲㜷㍡㝥戱㜵愵ㅢㄵ㤸敥㌵ㄸ㜹搲扤㐱㤱㉢摤㐸昴㉢搲昱㑢慥愴㝢ぢぢ摤改昸昵搱㤵㙥㜸㘰扡㜷㘱攴㐹昷㍥㐵慥㜴摢愰㕦㤱㡥㕦㈵㈵摤㠷㔸攸㑥挷㉦㘹慥㜴敢〶愶晢ㄸ㐶㥥㜴㥦㔲攴㑡挷敦㜳ㄵ改昸㠵㑤搲㝤㡥〵㈷㕤㉤捦㤹搷昸㠴㥥戵㙦㐳昰搵愷挵㉣昰㑦晡㑣挶ㅦ㠶ㄹ摢㠲ㄳ昳㌵昸㍢㍣㕦㈰㡦攲㤹㌸㘳攸㕦摡ぢ散っ收昹㌰ㄷ敡㜸昶慣㜸㕥换㐱改㕦㔱捣搳㔹昱昸摡㕥㄰て㥥扡㤶㍤ㅡ搱ㄳ㡦㙦㈸㕥㘰敢昴㙦敤〵昱攰搹㘷搹㠳㘷㤶攲昱ㅤ挵㍣愹愴㑥晦户扤㈰ㅥ㍣㠱㉣㝢攴搰ㄳ㡦敦㈹㉥搸㍡晤〷㝢㐱㍣㑣扢㘳慤〷捦敦挴攳㐷㡡昷户㜵晡㑦昶㠲㜸昰㌴慥㥣㠳愷㘸攲昱㌳挵㍣㍢愳㑥晦挵㕥㄰㡦㑥扢㘳攵攰㔹㤶㜸㔴搵挱㤸㈷㔸攲愱搸㈳㑢扣〶昳㘴㡡ぢ㤶〷㑦㤴挴愳㥡㌶㍣㐷ㄲ㡦㝥㙥㡦挳㉢㍣㜸慥㈳ㅥ㌵戴攱㘹㡥㜸搴扡㍤㜸㑡㔳捥挱搳ㄵ昱搰㘸㜳扣攳搱摦敤挱戳㤲戲〷捦㌸挴愳㡥㌶㍣搹㤰ㅣ扡摢㠳㈷ㄶ㘵㡦戳ㅣ㡦〸㙤㜸扥㈰ㅥ〳摣ㅥ㍣㌷㈸㝢昰㜳㕦㜲っ愴つ㍦昲挵㘳㤰摢㠳ㅦ敦㘵て㝥㜴㡢挷㕡戴攱愷戶㜸っ㜶㝢昰ㄳ扡散挱㑦㕦昱㌰㘸挳て㕥昱㔸摢敤挱て搹戲挷㙡挷㘳ㅤ摡昰戳㔳㍣㠶戸㍤㙥慦昰攰㘷愰攴㔸㤷㌶晣昸ㄳ㡦愱㙥て㝥搴㤵㜳昰㘳㑣㍣搶愳捤㠳㡥挷晡㙥て㝥㕡㤵㍤昸㐹㈴ㅥㅢ搰㠶ㅦ㐲㤲㘳㤸摢㠳ㅦ㌸㘵て㝥㤸㠸挷㠶戴㜹搶昱ㄸ敥昶㜸慥挲㠳㥦〷攲戱ㄱ㙤昸㔱㈰㌹㌶㜶㝢昰戰㕦捥挱㐳扡㜸㙣㐲ㅢㅥ捤挵㘳㔳户〷㡦摣㘵てㅥ㤵挵㘳〴㙤㜸㐰ㄶ㡦㤱㙥てㅥ㝣换ㅥ㍣戰㡡挷㈸摡昰㤸㉡ㅥ㥢戹㍤㜸晣㉣㝢挸㠱㡤晢改㘸搸㌸て㠳〷㌸戹收㔶て㈹慥换换挱㡣㔶㥢扢慤㜸㔰ㄳ慢㉤㉣㉢㌹㠰昹慣㜸㈰ㄳ慢㌱㤶㤵ㅣ戴㝣㔶㍣㜸㠹搵㔸换㑡づ㔴㍥㉢ㅥ戰挴㙡ㅢ换㑡づ㑥戴慡ㄸ㍤て㔲㘲戵慤㘵㈵〷㈴㕦㉣ㅥ㤸挴㉡㘶㔹挹㐱挸㘷挵㠳㤱㔸㈵㉣㉢㌹昰昸㌲昲〰㈴㔶㈹换㑡づ㌶㍥㉢ㅥ㜴挴㉡㘳㔹挹〱挶㤷㤱〷ㅡ戱㙡戰慣攴愰攲戳攲挱㐵慣戶戳慣攴㐰攲戳攲〱㐵慣㈶㔸㔶㜲昰昰㔹昱㈰㈲㔶㍢㕡㔶㜲挰愰㔵〵㔵ㅥ㌸挴㙡㤲㘵㈵〷〹㥦ㄵてㄶ㘲㌵挵戲㤲〳㠳捦㡡〷〸戱㥡㘶㔹挹挱挰㘷挵㠳㠲㔸捤戰慣攴〰㐰慢㡡慤㤰〷〲戱㥡㘹㔹挹㑥敦㡢挵㥤㕦慣㜶戱慣㘴㐷昷挵攲づ㉦㔶戳㉤㉢搹戹㝤㔶摣挹挵㙡慥㘵㈵㍢戴捦㡡㍢戶㔸敤㘶㔹挹㑥散戳攲捥㉣㔶㡤㤶㤵散戸㍥㉢敥挰㘲戵㐰慣っ攷㡤㔱摣㍦攵㘲昸搵摦㕡ㄳ㘶㤳攱㕢㠷㝢㥦㌹㠸ㄴ昷㑤戱戸慡搲㐲㜱㜷ㄴ挵㤵ㅥ〵昷㐰㔱㕣攱㔱㜰愷ㄳ挵攵ㅥ〵昷㌳㔱㕣收㔱㜰搷ㄲ挵愵ㅥ〵昷㈶㔱㕣攲㔱㜰〷ㄲ挵挵ㅥ〵昷ㄹ㔱㕣攴㔱㜰㌷ㄱ挵㠵ㅥ〵昷っ㔱㕣攰㔱㜰㘷㄰挵昹ㅥ〵户㝦㔱㥣攷㔱㜰㤳ㄷ挵戹ㅥ〵户㜲㔱㥣攳㔱㜰挳ㄶ挵搹ㅥ〵户㘵㔱㥣攵㔱㜰昳ㄵ挵㤹ㅥ〵户㔸㔱㥣攱㔱㜰㈳ㄵ挵改ㅥ〵户㑢㔱㥣收㔱㜰㔳ㄴ挵愹ㅥ〵户㍥㔱晣挱愳攰〶㈷㡡㔳㉡ㄵ〳晥ㅦ㈵㌶扤戲</t>
  </si>
  <si>
    <t>㜸〱捤㥤〷㝣摣攴晤晦晤㌸戶㘲㕤㤶㈰〴〸〱㌲挰㈵㤰㄰㙥晢㉥㄰挸づ㈱ぢ攲㠴摤㥡ㅢ㍡㘲昰〸戶戳愰㄰㔶搹㤴㔱昶摥戳慣㐲ㄸ㠵戲㔷搹㝢㤵扤ち㤴㑤搹敢晦昹㝣㈵搹㍡つ㡦晥晡㝦扤㝡㥣ㅦ昴㝣攷愳昷㐹㍡㥤㥥慦㤴ち㔵㔱㔱昱㉢㕥晣㍦㕦㔵㕣搸戰㝥㔵㝢㠷搹㍣㘱㕡㙢㔳㤳㔹攸㘸㙣㙤㘹㥦㌰愵慤㉤户㙡㙥㘳㝢㐷㍦ㄸ㘸つ㡤搰户㔷㌷戴㌷敥㙦搶㌴㉣㌷摢摡㘱㔴㕤㔱㔱㔳愳㔷㐲㍦摣晥㌳㥣㡥㑥㉦扤㡡つ慣㉡㜴㡤㑤㝦㌶㌵㙣㜴㌶ㄱ㌶〳搸っ㘴㌳㠸捤㘰㌶㐳搸ㄸ㙣搶㘲戳㌶㥢愱㙣搶㘱㌳㡣捤扡㙣搶㘳戳㍥ㅢ收搷㌷㘰㌳〲捤挰つ搱㉣㥡㌶㜵㐱㝥ㅦ慣㑤㝤㐷㙢㥢㌹㝥搴捥搶㤸㈷挵㘲ㄳ㘲ㄳ攲搹㜸㝡㐲㜴晣愸㘹换㥡㍡㤶戵㤹㤳㕡捣㘵ㅤ㙤戹愶昱愳㜶㕣㤶㙦㙡㉣捣㌱㔷㉤㙡摤搷㙣㤹㘴收愳㠹㝣㉥㤹㠹㈵㔳愹㔲㌶㥢ㄹ戸ㄱ㈲捦㥦㌶㜵挷㌶戳搴晥摦㡡戹㌱㘳㉥㤸㌶㜵挲㝣戳攳扦ㄵ㜳㈴㘲㈲攴昴搶收㕣㘳换㝦㈹㘸㌵㍦搳搴㜴戳搰挸て摦㌴摢ㅡ㕢昶㥥㠰㘱㤷㠱㐶慦㙥挲㤴昶昶㘵捤㑢戹ㅤ㑤㌳㥢㥡ㄶ㥡㈵昹搰㥢愷户㜷散㤸㙢㙢㙥ㅦ搸㑣㝥㘶㥢搹㔲㌰摢〷㌷捦㔸㔹㌰㥢㙣挳昶㥡收㥤㜳㙤昳㜳捤㘶ㄵㄷ㠶㌴㕢㥦攱散愲搹搲搱搸戱㙡㔰昳攲㜶㜳㘱慥㘵㙦㤳㈶搵捤戳㤶㌵ㄶ㔵㔵ㄵ摥ㄵ晤㌶ぢㅡ㤹㝣㔰ㄸ㑦昳戴㈵戹戶づ改昱㈳㡣〵搹扡㌶ㄷ㔹㡢戲㜱㜱㤳ㅡ攵昱攲㘷㔶摦搸㍣挷㙣㙢㌱㥢㤸㠴㥦攴㌸㡦㤱〰戲㍥㠷㑥㔲捥敡昰㔳㔲〳散㥤㡦敢挲㉣摡㈸㌴敢捦㙦㙤㙢挶〶㌹捦捣戵㑣㡡㡤慦敦㈸㑥㌷㤷㑦㡡㑥㠸敢愳愱搵挷搰㙥ㄳ㌴㐳〱愳搸摡摣戸㝦㡥戴㈷挶搲愹挴㐴㝤㔳㥡搴愲㔱㔵慦㘰㔷㜷㈷攰敥㔶搹㤰慢㙣挸㔷㌶ㄴ㉡ㅢ㡡㤵つ㘶㘵㐳愹戲㘱敦捡㠶㈵㤵つ㡤㤵つ晢㔴㌶散ぢㅢ攷㔵搳扦㝦愵晤㍡攳挳摡ㄷ㜶摥攴愸㌹㐷摣㜰昷戰㠵㜷㕦㌷㐹㜱敦㤶㠳挳㘶㔸〸ㅦ昰㔸㘸昵捤搱㘸㕢愰昱て㌸㍡㔱ㅦ㐷㤳昱㘸㤴㝡ㄶ〳收愰㑦㔸晦慣㤹收攷㑢收㕤㜱敥昷㕢㍣晦收挹㥢㈹ㅥ㐶㈴摢〴㉣㠴㘷摢㡡愱愲㘸戴ㄸㅡ㝦戶昸㐴㍤㑥㤳〴ㅡ愵ㅥ戳戳つ摦㘲挵㡤㉦つ㕦㙦捡㐹扢ㅦ㥦㌹㘸㥤㔷敡ㄴ㡦㔷㤲㉤㠵㠵昰㙣㘹㠶慡㐳愳㘵搰昸戲愵搳ㄳ昵㉣㑤㈶愲㔱敡〱㍢摢㘹㑦㈵㕦ㅤ㝣摣㌳搳㑥㜹改戳攳㌷晥晢攴戱㡡〷㐶挹戶つㄶ挲戳㑤㘲愸㙤搱㘸摢愱昱㘵㑢㈱摢㘴㥡㑣㐱愳搴㥤㜶戶慦㑥慢扢㙤摡慢㕢捤㍡㜸捥摡㜳摥戸散愷㥢ㄵ㜷㐶挹㌶つぢ攱搹愶㌳搴っ㌴摡㑣㌴扥㙣改搸㐴㝤ㄶ㑤戶㐷愳搴㉤㜶戶ㄷ敦昸昸㠲㥢ㄲ㙦㙥㝦摤敡ㅦ摦晤摢㡤㔵㥡攲愱㕥戲敤㠰㠵昰㙣㜳ㄸ㙡㉥ㅡ㙤ㅥㅡ㕦戶扡攴㐴㝤㍥㑤ㄶ愰㔱敡㝡㍢摢敦㍦ㅡ㜴捣搰㑢㌶㥦晡愷挱㠷晣㌸攲㠰㉢㉥㔱晣㑥㤱㙣㍢㘱㈱㍣摢㐲㠶慡㐷愳㉤㐲攳换㤶慣㥢愸㉦愶挹捥㘸㤴扡搲捥戶㜵㘴挶户ぢ㝥摡㜲敥ㄱ㜳づ晤攱攵ㄹ摦㝤慥〶㐰㉤搹㜶挵㐲㜸戶摤ㄸ㙡㜷㌴摡ㅥ㘸㝣搹㌲昸摣昶愴挹㙦搱㈸㜵㤱㥤㙤戸㜹摣〷晢ㅣ㜳摥捣㥢㝥昳㔹㜴敡搵慦晥㑢昱㕢㔲戲㌵㘰㈱㍣摢㕥搰敡㌹㌴㕡ㅥ㡤㉦㕢ㅡ㝢㐰㠱㈶㐵㌴㑡㥤㙤㘷㝢㉥昲攸㔱㥦㉣㑦㑤扢收㠳攳㉥㜹愴摦㤲㤱㡡㕦挷㤲慤㠴㠵昰㙣㝢㌳搴ㄲ㌴㕡㈳ㅡ㕦戶㍡㘴摢㠷㈶晢愲㔱敡ㄴ㍢摢㌱㜷ㅣ㜹摤㝢戳㑦㥣㝢昴敥慦㥥昲挳㤱㔷㍦慣昸扤㉦搹㥡戱㄰㥥慤㠵愱㕡搱㘸㑢搱昸戳㘵㈶敡晢搱愴つ㡤㔲挷摢搹㜶晡攳㕡㘷㑤㔸㝦昹晣㤳挷摣㜸挶〱ぢㅦ㍡㔸昱〴㐳戲㜵㘰㈱㍣摢㌲㠶㕡㡥㐶㕢㠱挶㤷㉤㠳㙤㜲㈵㑤㔶愱㔱敡〸㍢㕢换㙤搵㕢扦晥搴慣昹㔷攸户扥昸昱㉦换㜶㔴㍣㤳㤱㙣〷㘰㈱㍣摢敦ㄹ敡㐰㌴摡㐱㘸㝣搹㤲愹㠹晡㙡㥡ㅣ㡣㐶愹搵㜶戶㈳て扢㘵昳扦摣㜸敦摣㐳ㅥ㍥㝥搸捦㝦搹昰ㅤ挵㔳㈶挹㜶㈸ㄶ挲戳ㅤ〶慤㝥㌸ㅡ敤て㘸㝣搹搲搸〳㡥愰挹㤱㘸㤴㕡㘹㘷摢㜶户愷㐷㕣㔷户敢捣ㅢ㔶户㌴㝦晡改㈶攳ㄴ捦捤㈴摢搱㔸〸捦㜶っ㐳ㅤ㡢㐶㍢づ㡤㉦㕢ち搹㡥愷挹ㅦ搱㈸戵㥦㥤慤戰昳ぢ㐳㑥摢昵㡤㤹户㌶㉤晤敥㥦戳捦㝦㐸昱㈴㔰戲㥤㠸㠵昰㙣㈷㌱搴挹㘸戴㍦愱昱㘵㑢攳ㅢ攷ㄴ㥡㥣㡡㐶愹㝤散㙣愵㝢收晦摡昶摤昸改㠷㝦摥昰扢㍦㔴敤昵愴攲搹愶㘴㍢ㅤぢ攱搹捥㘰愸㌳搱㘸㘷愱昱㘵慢换㑥搴捦愶挹㌹㘸㤴㉡搸搹㠶㝤ㅤ摢昳慥㘵昱昹㌷敤昰晡㔷攷捤摤㘴㙦㌵っ㙡挹㜶ㅥㄶ挲戳㥤捦㔰ㄷ愰搱㉥㐴攳换㤶挴㌶㜹ㄱ㑤㉥㐶愳搴㥥㜶戶摣扢㘷㝤㜸收㍥㉦㙣㝦晢摢㔳ㄶ㑤㝥㙥搴ㅢ㡡攷捦㤲敤㔲㉣㠴㘷扢㡣愱㉥㐷愳㕤㠱挶㤷㉤㠳捦敤㑡㥡㕣㠵㐶愹挵㜶戶㑢戶㔹昶攳搸㈳㜷㥦㝡攱攴挸敥攷㡣ㅥ㝥戲攲㠹扡㘴晢㌳ㄶ挲戳㕤挳㔰搷愲搱慥㐳攳换㤶挴摥㝤㍤㑤㙥㐰愳搴㝣㍢摢ㅥぢ㡦摡㘳㡦㡤㑡昳晥㜶挸挵㙦㡥ㅣ㜷晣〹㙡㝤愸㈵摢㡤㔸〸捦㜶ㄳ㐳慤㐱愳摤㡣挶㤷㉤つ㤲户搰攴㔶㌴㑡捤戲戳㍤昹摡て㌷㑣挹晣㍣晢昲㜵敦㜸㝡昵昸昱愶ㅡづ戵㘴晢㉢ㄶ挲戳摤捥㔰㜷愰搱晥㠶挶㥦つ㕢挹㥤㌴戹ぢ㡤㔲㤳敤㙣昷慣昸昸㠹晤㉥慢㤸㝦昴ㅥㅦ晤戰㙣捤㍡愷愸つ愰㤶㙣昷㘰㈱㍣摢扤っ㜵ㅦㅡ敤㝥㌴扥㙣㈹ㅣ㑢ㅥ愰挹㠳㘸㤴捡摡搹慥㍣昲昲散搳ㅤ愷捥扦㘰捤搴戱摦㉣摤㝥㉦㌵〲㙡挹昶㌰ㄶ挲戳晤㥤愱ㅥ㐱愳㍤㡡挶㤷慤づ晢摢㘳㌴㜹ㅣ㡤㔲㜱㍢摢攴敢敢㔷㕤晡㝣㙣昶ㅤ〷慣㕥戰晥㡢㤷㍤㍦昰㐹愸㜷戲㑦㠶愷户攵㔶攰攷㐵搷㉦㤷昸㠴㈸晦敢昹㈷ㅢ㝥戱㤵㔲愵扡㔲㉣㔶㑣㐵㜳㠹㕣昵㘸㠴敤敤㙦〳ㅥ慡〷㤶㜶㘹挴㌹昵ち昹戱戰攱搴㕣扢搹昵摢㘱㥣慤㥢摡扡慣愵搸㍥㈲㔸㔹摦㤱敢㌰㌷昰敡扡㠲昸摣敡昱㔳捡㙣㤷㝣ㅢ㝢摤㜶捥㌵㉤㌳愷慣㙣戴搴ㅢ㜹搴昸㈱搵㥡て搷捥㙣㌳昷敢搴晡㐶㌴〵扦昴㤷㑢㙣摦㕡㕡㉡㙢㕣愳愶㉤㘹㙤㌷㕢㘴㜸攳㥡㜷㙣㉣散㙢戶搵㥢扣㑥㘰ㄶ㘵㔵㠷㔱㘵晦㥡ㅢ户愰〵㉢㡡摦㘷挵㌱㙥㘹㘹挶捡づ戳愵㘸ㄶ㌱摥愵㘶㕢挷慡㐵戹㝣㤳戹㙥㤹㠹㤵ㄳ㡡攱㘵攲㤹慤㠵㘵敤搳㕡㕢㍡摡㕡㥢捡㌵㔳㡡换㜳昸〵㔹㥣搷㕡㌴昱〳戰㡡慦ち㔵搱慦㥦㔲ㄵ㕢〴晤ち㘳摣昶〹昲㐱戸㍥攲㡤昰㤹慦㕦扥搹㑤㔸㠸戵挳㕡㌴㤹摣㈶㉢㌷敤㈱㤸挴㘵㤸捤挳つ㕤敢挴㡢㉡戴ㅥㅢ㙥㉤㘳散晣攴晥晦ㅡ㔷㔶づ戵搷㝥挶㜲晣捡摥ㅥ㍦㈸㥢捣戶㙥㉦〹㈹㡥㐸㝦ち㑤昵㔶搸㥢㐳改㔵挱㐲慤㔴慢慡㔷㌴ㄶ㍢㤶㘸㑢捣挶扤㤷昰㤴ぢ㤷㡤㙡㙡㠸搶昷搲㥦㠱㐸㝦㤶捤㜳㘸㈲㤱ち敤㜹ㅡ㘹ㄱ晤〵慢㕦㍤〶晦敦晢敦昷㑡㜸改㜲扤〰ㄷ㜷摡慢㥢㘷戶戶戵昷敢ㄷ戴㤶摢攷摡㤷㜴㜰昳散㕥挹㜸㉦戲㜹〹㑤昵愶㘸㝡扣㍣㌰〴㐶㔵扣ち㌲愸㜹扡㔹捡攱摡㤳散摤㉡㔷摤㙣㕤捥㤸㙥戶ㄷ㜴㕥昷㤸㡤㝤㘵愵㠶㈵散晣〳㥢戹昵㥢㉢㍢愶攷㍡㜲晤㥢㜱〵〵㥦㤲づ愳㜱攲㘵㉤搱㜳㤰挸ㅣ敦㠸摤㐳〴㐳ㄶ㕤㔱〶㠸挰㡡㠴ㅤ〷晢㑢㐵㍦扢敤㝥㈵㌰昶㡤戱ㄲ㥡㜷㐳㉦扦ㄲ挲㙢ㄲ戳捣㤶㐵慢㤶㥡敤㌴慦搱扡㐵改摤扤ㄸ㙣㐱㈱扦戸愳戱愹㝤〲㐶㍡慢慤㜵搹搲晦㘶ㅣ挶搲㕦㐶攳扣慡㝦㠳慤戸昷敢〴㕣ㄵ晤㤷昳戳㘹㘸愸愸㘱㌴㑡昴㑤搸㜰㙢㐵戰㕦昱㍦㜹改慦攱㝦㤱敥㜴搵戵戰攸换㔵愳㙡搸て㙣〶愱㐵㙤愶㕣〷慢㤱づ㘸て㙡摥愵戵㙤摦㝣㙢敢扥摣㥥〶㑢慦㝤㠹㘹㜶昰摡搲〰晢㕡㥡㕣㌳㔳慡㕦扦戲敢㐲慥㡢㔰㈳ㄱ㕦㝢ぢ捤愰㈹㑤㑤愳㥣㠸敤摡摢㄰昵挳㔵㉥敤ㅤ㉣㡣挶㤱扣愳戵〳㐹㐷㉤㑦㡦摡㜲㔴扤㔹㘸㙤㈹㡥㕡戴愴捤捣ㄵ㈷慣㙣㙡㕦愹㌶〴〶㕥捡搹昴换搴㍥㉦㈶扥㥥㜲搵㐷㡦㥡㕢昴㍦攰〹㌵挲㔶昸慥㈸㡤㘵㘰晣改敦愳㔱挳㘱挶挳ぢ㤶换㕦晡〷攸敢ㅦ戲昹〸つづㄲ㠲ㅤ挷㠸㡦慤慥摡ㅣ晦攷㜱㐲晦㠴捤愷㘸搴㌸㌴摣㑢昵捦搰㌸㉦㘵㈰㍥㍦㝣昹〰户㠰搸晦〱㝥〵㘹㐴敦㐶愷挶挳㠲ㅦ愲㑥㘸㍡㌱改㐴愴㌴〴づ〴㔰㙤㉢㝣ㄷ戹戶㠲㥢〰昸㠹晥晤㘰ㄶっ攰ㄷ收㈰ㄸ㥤㥢㥥ぢ㐰愵搵㔵㔱攸〴㐰㍦〸㜴㕥攴㔷㜱㠸〴㐰㌵㝡捥㑢晤昰㡢ぢ㐰っ㘲㍦〰㥤㌱昵㙥㜴㉡〱扦㈰〰㥦㈳㜸㈰㠰捦㙣㠵敦扡㕢ㅡ㤱㐶㜳ㄴ㙢㜳挸㥦挰㉣ㄸ挰㍡㔰敢挳搸慣㡢挶〵㘰㝤慢慢敡㄰㐴〰っ愷搱〶㘸㔴ㄶ㈲〱㌰〲㍤攷愵摥㜵〳挸㐰散〷㌰㤲㌱昵㙥㜴㙡㈲晣㠲〰扣ㄲ〶攰㘵㕢攱扢ㄴ㌸〹㤱㐶㜳ㄴ㘳㌹攴ㄷ㐳〱㙣〱戵㍥㡥捤㜸㌴㉥〰ㄳ慣慥摡ㄶ㐱〴挰㔶㌴㡡愲㔱㤳㈱ㄲ〰㌱昴㥣㤷㝡挲つ㘰㍢㠸晤〰㔲㡣愹㜷愳㔳㔳攰ㄷ〴攰晥㌰〰昷搹ち摦搵挹改㠸㌴㥡愳搸ㄶ㐹搵㍤愱〰㈶㐳慤㑦㘱㌳ㄵ㡤ぢ挰㜴慢慢㘶㈰㠸〰㤸㐱愳㤹㘸ㄴ慦㔷ち㠰㔹攸㌹㉦㜵慢ㅢ挰㑣㠸晤〰收㌰愶摥㡤㑥㙤て扦㈰〰搷㠶〱戸挶㔶昸㉥㤸捥㐱愴搱ㅣ挵㈲づ昹敡㔰〰㍢㐳慤敦挲㘶㔷㌴㉥〰扢㕢㕤㌵ㄷ㐱〴挰ㅥ㌴摡ㄳ㡤㥡て㤱〰昸㉤㝡捥㑢㕤攴〶㌰て㘲㍦㠰ㅣ㘳敡摤攸搴〲昸〵〱㌸㈳っ挰改戶挲㜷つ㜷㈱㈲㡤收㈸昶攱㤰㑦つ〵搰〴戵摥捣愶〵㡤ぢ挰㔲慢慢敡ㄱ㐴〰散㐷愳㌶㌴㙡㌱㐴〲愰ㅤ㍤攷愵㡥㜳〳㔸〴戱ㅦ挰ち挶搴扢搱愹㥤攱ㄷ〴攰搰㌰〰㠷搸ち摦㘵攵摤㄰㘹㌴㐷㜱㌰㠷扣㍡ㄴ挰愱㔰敢㠷戱㌹ㅣ㡤ぢ挰ㄱ㔶㔷敤㡥㈰〲攰㐸ㅡㅤ㠵㐶敤〹㤱〰㌸ㅡ㍤攷愵㤶扢〱散〱戱ㅦ挰昱㡣愹㜷愳㔳扦㠵㕦㄰㠰愶㌰〰晢摡ち摦㤵敥扤㄰㘹㌴㐷㜱ㅡ㠷摣ㄸち攰っ愸昵㌳搹㥣㠵挶〵攰ㅣ慢慢㜲〸㈲〰捥愵搱㜹㘸㔴〱㈲〱㜰㍥㝡捥㑢敤攵〶㤰㠷搸て攰㘲搸㐷昴㙥㜴慡〸扦㈰〰㍢㠷〱㔸㙣㉢㝣ㄷ摦㜹㔵㝤㌴㐷昱㘷づ戹㍥ㄴ挰戵㔰敢搷戱戹ㅥ㡤ぢ挰㕦慣慥㕡㠲㈰〲攰㐶ㅡ摤㠴㐶敤〳㤱〰㔸㠳㥥昳㔲㍢戸〱㌴㐲散〷㜰ㅢ㘳敡摤攸搴扥昰ぢ〲㌰㌹っ挰㜶戶挲㌷ㅦ搰㠲㐸愳㌹㡡㝢㌹攴㐹愱〰敥㠷㕡㝦㠰捤㠳㘸㕣〰ㅥ戶扡慡ㄵ㐱〴挰摦㘹昴〸ㅡ戵ㅦ㐴〲攰㔱昴㥣㤷㑡扡〱㉣㠵搸て攰㐹挶搴扢搱愹㌶昸〵〱搸㈲っ挰收戶挲㌷㐵戱っ㤱㐶㜳ㄴ㉦㜱挸㥢㠵〲㜸〵㙡晤ㅦ㙣㕥㐵攳〲昰扡搵㔵换ㄱ㐴〰扣㐱愳㌷搱愸㤵㄰〹㠰户搰㜳㕥㙡㘳㌷㠰ㄵ㄰晢〱扣挷㤸㝡㌷㍡戵ち㝥㐱〰搶〹〳㌰搴㔶昸㘶㑤㝥㡦㐸愳㌹㡡㑦㌹攴戵㐲〱㝣づ戵晥〵㥢㉦搱戸〰晣摢敡慡〳ㄱ㐴〰㝣㑤愳㙦搰愸搵㄰〹㠰㙦搱㜳㕥慡挶つ攰㈰㠸晤〰㝥㘴㑣扤ㅢ㥤㍡ㄸ㝥㐱〰㝥昹㌹攴㔴昸㘷㕢攱㥢挸㌹っ㤱㐶㜳ㄴ㔵㤵ㄸ昲㡦㌰ぢ㍥ㄵ搶愰搶晢戳愹㐱攳〲㄰戱扡敡㜰〴ㄹ挳㐰〳㘸㌴㄰㡤㍡〲㕤〱㌰〸㍤攷愵扥㐴㡥捥ㅦ㐳㝦㠰搸て㘰㉤搸㐷昴㙥㜴㡡ㄳ㐶㐱〰㍥〸〳昰㑦㕢攱㥢㕢㍡〶㤱〴挰〶ㅣ昲㝢愱〰㌶㠴㕡摦㠸捤挶ㅣ㕤搷慦挱㔱㔶㔷ㅤ㡢㐰㘳戸㍡愳㘹㌴〶㡤㍡ㅥ㕤〱戰〹㝡捥㑢扤敡〶㜰ㅣ挴㝥〰㥢挱㍥愲㜷愳㔳㝦㠴㕦㄰㠰㘷挲〰㍣㙤㉢㝣搳㕤㈷㈱㤲〰㠸㜲挸㑦㠶〲㠸㐳慤㈷搸㈴㌹扡㉥〰㘹慢慢㑥㐶愰㌱㕣㥤㍡ㅡ㘵搰愸㔳搰ㄵ〰㔹昴㥣㤷㝡搰つ攰㑦㄰晢〱㑣㠲㝤㐴敦㐶愷㑥㠵㕦㄰㠰㍢挲〰摣㙥㉢㝣㌳㜰㘷㈰㤲〰㤸挹㈱摦ㄶち㘰㝢愸昵搹㙣㜶攰攸扡〰捣戵扡敡㑣〴ㅡ挳搵㤹㐷愳昹㘸搴搹攸ち㠰〵攸㌹㉦㜵扤ㅢ挰㔹㄰晢〱搴挳㍥愲㜷愳㔳攷挰㉦〸挰㘵㘱〰㉥戵ㄵ扥㐹挱昳ㄱ㐹〰散挹㈱㕦ㅣち攰㜷㔰敢つ㙣昶攲攸扡〰攴慤慥扡〰㠱挶攰㑦㉦搰愸㠸㐶㕤㠴慥〰㌰搱㜳㕥敡㉣㌷㠰ぢ㈱昶〳㘸㠴㝤㐴敦㐶愷㉥㠶㕦㄰㠰ㄳ挳〰㥣㘰㉢㝣昳㤴㤷㈱㤲〰㘸攳㤰㡦て〵搰〱戵扥㡣捤㜲㡥慥ぢ挰㑡慢慢㌸㠹㌹㠶慢戳㡡㐶晢愳㔱㔷愲㉢〰づ㐰捦㜹愹挳摤〰慥㠰搸て㘰㌵散㈳㝡㌷㍡㜵ㄵ晣㠲〰散ㅦ〶㘰㤵慤昰㑤㥤㕥㠳㐸〲攰㈸づ㜹㐵㈸㠰㘳愰搶㡦㘵㜳ㅣ㐷搷〵攰㡦㔶㔷㕤㡢㐰㘳戸㍡㈷搰攸㐴㌴敡㝡㜴〵挰㐹攸㌹㉦搵攲〶㜰ㅤ挴㝥〰愷挲㍥愲㜷愳㔳㌷挰㉦〸㐰㌱っ㐰挱㔶昸㘶㜳㙦㐲㈴〱㜰ㅥ㠷㥣ぢ〵㜰〱搴晡㠵㙣㉥攲攸扡〰㕣㘲㜵搵ㅡ〴ㅡ挳搵戹㤴㐶㤷愱㔱户愰㉢〰㉥㐷捦㜹愹㕤摤〰㙥㠶搸て攰㙡搸㐷昴㙥㜴敡㔶昸〵〱㤸ㅦ〶㘰㥥慤昰㑤㌰摦㡥㐸〲攰㈶づ㜹㑥㈸㠰㥢愱搶㙦㘱㜳㉢㐷搷〵攰慦㔶㔷摤㠱㐰㘳戸㍡户搳攸づ㌴敡㑥㜴〵挰摦搰㜳㕥㙡慡ㅢ挰摦㈰昶〳戸〷昶ㄱ扤ㅢ㥤扡ぢ㝥㐱〰㌲㘱〰敡㙣㠵㙦捥晢㕥㐴ㄲ〰㡦㜰挸愹㔰〰㡦㐱慤㍦捥收〹㌴㉥〰㑦㔹㕤㜵ㅦ〲㡤攱敡㍣㑤愳㘷搰愸〷搰ㄵ〰捦愲攷扣搴㜸㌷㠰晢㈱昶〳㜸ㄱ昶ㄱ扤ㅢ㥤㝡㄰㝥㐱〰挶㠴〱ㄸ㙤㉢㝣搳昰㝦㐷㈴〱昰㈶㠷㍣㌲ㄴ挰摢㔰敢敦戰㜹㤷愳敢摡〲摥户扡敡ㄱ〴ㅡ挳搵昹㈷㡤㍥㐰愳ㅥ㐳㔷〰㝣㠸㥥昳㔲敢扡〱㍣ち戱ㅦ挰㈷戰㡦攸摤攸搴攳昰ぢ〲㌰㌰っ挰〰㕢攱慤っ愸㝥ち㤱晡㌰愳㍢㠰〳㉥敤摣㘸慥攰ㄴ搴攰ㄲ㙡㠶愷㉤㙢敦㘸㤵昹戲㐱愵改慤昳㕢㍢愶㌷戶㉦㙤捡慤ㅡ㕡戲ㄷ㜶㔹㘲戶㘰㌶扢つ㤳摡ㅥ㔹敢搲愵㘶㔱㉦搵户㉥㙢㉢㤸戳愷晦㉦捣㜶㘳晤昰搱挹㐴㜷愵挲敢㍦㥢挰慤㠰㈷戶ㄲ扣㉡慡㥦㐱㐰敦㍣㥣㔴㉥扢收捣㘵搱㠰攱㤰㉥愲㡢ㅡ㍢㥡捣〱㈵㤹慦㤶攵㥡ㄲ㈸愲㐴愰搸扦挴戹㈰㜳晡愰搲慣戶挶㘲㔳㘳㡢挹て㘳ㅤ换㜴慥戹㌷捡〱㜶㙣㙤㙦㘴搹昲愰搲愲戶㕣㑢晢㔲捥㙣ㄶ㔶慤㕤搶㤳㈹搰敡搲搴挶㤶㜶愴㤱㑦㤱换㐳㑡昵㑢㕡㔷攰㝥㠵㘵捤㉤戳㜲㑢摢晦㈷㍥ㄵ挵㡦㐵㕥昲搱愸㑡㔵㔹愹㙡㉡㙢晥搳捦㐷晢〶晢搸㔰慢ㄲ㝣ㄴ戶搳㡥戶挶晣㌲〲㤳ㅣ㜱戴㔵㙣攴㌳慣愸㝥ㄶ㑢摥㌹㑣搷㐷攸㈹㐰攰㔸换敡昰〳攷挲㍢㙦〲搹〸收晡户ㄸ捥挰敦搰散㌰㙢昱散慥搲㥣晦搳ㅤㄵ搵捦㈱㜲慦㉢㈱㠶挱㜸戰戵〹戱㍡㠲㕢ㄴ昶㑣㙣〹散㜹㌷换㐸㐹㙣戸㠵づ敥㕡㥣㠹挹昴㠱愵戹戹扣搹㠴ㅡ㠰收㕣挷㘰慢挳㘲っ㔴摣户摢扡㘹慤捤捤㌹㙥㜲扣㙦愰扥㤰㙢㌲㙢㑡㔳㤶㜵戴捥㙢㙣搱㑢㘸㘴扢戴㐵戹㤵㄰攵㔶㕡戳昵愵㠵慣つ㤲㘵挶㙡摤㍢搷搶搸戱愴戹戱㔰挳づ敢㜷晥㈷戶㔵ㅣ㍦慡〰搳㜹㌹挷ㄲ敦昴扦㌵〹㡦㡦㝢〲㉡㘶㠸㡥ㅦ㍦戶攸㑡愵攱㍦昵ㅦ㤶㡥攰挸㈳㕦㈸晡て㠸㔶㡤㍦㌹ㄴ挹㔸㍥㤷愹㔸㉣㝥扥ㅡ㥢愸ㅣ㥣搴ぢ㌴挰㥦晥㈳㑣戹挰扦慡ㄷ搱㜴㕢㔷搰ㅦ〶㤱戹慤戹攲捣㕣〱昷〰昵户敦〰慡挱㐷换㐳㑤㥢挱㑡㡦㘹㈸ㅥ挲㔴昶昲挶愲搹㔶㐳㐱㍤敥㜰慡㘲㡤㠸㘶㝤㠶㤸昳敥㔷㔱㕤㍤愰㈶㈸搷㙣㈷搶愶昶晣戹晢づ慡搹扥昸ㅦ敦㤴搹㡥㘳㡦㐴攴㉢敡㈷慣㡥晥㌳搷改㈵〸戹㍥ㅥ㠳㕦㘸昰㉢㥡敡㤷愱昴㝥㌶攵㐵ㄷ㈸捤搰㘱㔴㈵昷捥戰ㅣ愴〶愵ㄳ㔲㐷㔲㉤㉢㌲挰㔵晦愱㔹愵ㅦ㌵捥つ㌹㕡㍤戶㜲戳ㄸ戱㡥慦慣㌳挱㌷㐳㐵㘵㘵ㄵ㍥㙡捤㕢㍢攷㑢㡢㘰捤昵愶ㄴ㠶愸㡤㌱〴㡤㌵㠳㈳戸戳㈰㝥㐳搰つ㉡捦挳ち㜳摢扦攲㝦昲㡡㐴昴㑡昸㔴㐴搴㙢㘸ㅤ㄰ㅡ㈵ㄶ㈹㝣〴戸づ㠶㐶扤て㈱㑦〷㕣㕦㕥敡〳㜴昹〵㠶慢㝢㘰㈵㉦捦挱㔱㝤〸㈹て㤰扡挶㈰ㅦ㘱㠹挷㥤捥敤戰〶搲㥥户挳㡦改㠱㍦㥤㜷户㜱㐱晥㍥挱㠲㌳㘴ち散㈱㐷㘰愳て愰攱愷挱〶〳㘹㌰㠸〶㥦挱㠰ㅦ戰㌶ㄸ扤㜰㜰㈸愳っ〰㘷挰〷攰扥㜲㈵㜱㠱㕢㡢㐹搶㘶㤲㥦㘰攰〵昷ぢ㘴㍤㠰攳㘷㈴攰搶㘱㄰慥㜱ㄹ戸㜵㈱敤ㄹ㕣㈵摣㠸㐶㕦㑦㠲㔸ㅤ挵搲㠴〰㜰敢挳㐶ㅦ㑥㐳㤶㉤〴ㄸ㙣㐰㠳ㄱ㌴㘰㈵㠳㠰摢㄰扤㜰㜰戸〷㈱〰摣挶昰〱㌸㔶㌷㌸㐹㕣攰㐶㌲挹㈸㈶㘱㈵㠲ㄷㅣ换て㝡〰挷攲〴〱㌷㠶㐱㔸愵㔰〶㙥㔳㐸㝢〶挷㙡〶扣㜱㌷ㄷ㠳㘰㐱晥㔸搲攰っ㤹〲㝢㡢晢つ㙣昴捤㘸挸㜲㠷〰㠳戱㌴搸㥣〶慣㠰㄰㜰㕢愰ㄷち㡥户㉦〵㠰ㅢてㅦ㠰ㅢ改㑡攲〲户㈵㤳㑣㘰ㄲ㔶㌰㜸挱戱㙣愱〷㜰㉣㙡㄰㜰㔱〶㘱㜵㐳ㄹ戸㌸愴㍤㠳㘳ㄵ〴摥戸㉣捡㈰づ㌸㤶㐲〴㜰㐹挲㐶㑦搱㤰㘵ㄲ〱〶㘹ㅡ搴搱㠰㤵ㄳ〲㉥㠳㕥㈸㌸摥㠹ㄵ〰㙥㈲㝣〰㡥搵ㄴ㑥ㄲㄷ戸慤㤹㘴ㅢ㈶㘱攵㠳ㄷ摣㘴挸㝡〰㌷〵㈶〲㙥㕢〶㤹㡡㕥ㄹ戸挹㤰昶っ㡥搵ㄳ㜸愳戴㠲㐱ㅣ㜰㉣愱㜰㠶㑣愱扤挵㑤㠵㡤㍥㡤㠶㉣慦〸㌰㤸㑥㠳ㄹ㌴㘰挵㠵㠰㥢㠹㕥㈸㌸摥㔴ㄶ〰㙥㝢昸〰ㅣ慢㌰㥣㈴㉥㜰戳㤹㘴〷㈶㘱挵㠴ㄷㅣ换㈴〴㥣㌶〷㈶扤㍤㥢㔶㉣慣㄰㤸㜳ㄹ㤸ㄵㄶ㘵㌰攷㐳摡㌳㑣㔶㘲攰㡤扢搶ㄸ挴㠱挹㜲っ㘷㌵㈸戴㘱敥〸ㅢ㝤㈷ㅡ戲㔴㈳挰㘰㈱つ敡㘹挰敡つ㠱戹〸扤㔰㤸扣㘷㉥〰收捥昰〱捣㥣㉢㠹ぢ收㉥㑣戲㉢㤳戰晡挲ぢ㤳㈵ㄷ㍤㙣㠵㉣挸㄰㜰扢㌳〸㉢㌳捡挰敤〹㘹捦攰㔸挱㠱㌷㙥㠹㘳㄰〷ㅣ换㌸〲戸晣づ㌶㝡〳つ㔹攲ㄱ㘰戰ㄷつ㜲㌴㘰搵㠷㠰换愳ㄷち㡥户晦〵㠰㉢挲〷攰㔸〹攲㈴㜱㠱㌳㤹愴挴㈴〷挳挰ぢ敥㔰挸㉣㜰摣ち攵ㄵ㐷敢晡晤愶㔸挸㈱攰㤶㌰〸㉢㍡捡挰敤〳㘹捦攰㔸昹㠱㌷敥户㘳㄰㉣挸ㅦ换㍦㥣㈱㔳㘰㙦㜱㑤戰搱㥢㘹挸搲㤰〰㠳ㄶㅡ戴搲㠰搵㈲〲㙥㈹㝡愱攰㜸㈷㘳〰戸㌶昸〰ㅣ㉢㐸㥣㈴㉥㜰敤㑣搲挱㈴慣昶昰㠲㘳㠹㐷て㕢ㅣぢ㐰〴摣㜲〶㘱㈵㐸ㄹ戸㤵㤰昶っ㡥ㄵ㈳㜸㘳㝥㠰㐱ㅣ㜰㉣ㅢ㜱㠶㑣愱つ㙥㝦搸攸〷搰㤰㈵㈵〱〶扦愷挱㠱㌴㌸ㅦ〶〲敥㈰昴㐲挱昱愶捣〰㜰〷挳〷攰㔸㜹攲㈴㜱㠱㍢㠴㐹づ㘵ㄲ㔶㠹㜸挱戱㌴愴㠷㉤㡥㠵㈳〲敥㜰〶㘱〵㐹ㄹ戸㈳㈰敤ㄹㅣ㉢㑤昰挶㥤㠲っ攲㠰㘳戹㠹㌳㘴ち㙤㜰㐷挱㐶㍦㥡㠶㉣㐵〹㌰㌸㠶〶挷搲㠰搵㈹〲敥㌸昴㐲挱昱晥搲〰㜰㝦㠴て挰戱㘲挵㐹攲〲㜷〲㤳㥣挸㈴慣㉥昱㠲㘳㐹㐹て攰㔸㜰㈲攰㑥㘶㄰㔶㥥㤴㠱㍢〵搲㥥挱戱㐲〵㙦摣㠶挸㈰づ㌸㤶愹㌸㐳愶搰〶㜷ㅡ㙣昴搳㘹挸ㄲ㤶〰㠳㌳㘸㜰㈶つ㔸搵㈲攰捥㐲㉦ㅣㅣ㙥愶ぢ〰㜷づ㝣〰㡥㤵㉥㑥ㄲㄷ戸㜳㤹攴㍣㈶㘱㔵㡡ㄷㅣ㑢㔱㝡〰挷㐲ㄵ〱㜷〱㠳戰㘲愵っ摣㐵㤰昶っ㡥㤵㉤㜸攳ㅥ㐷〶㜱挰扤㠱㈵㘷挸ㄴ摡攰㉥㠱㡤㝥㈹つ摦っ㌶戸㡣〶㤷搳攰㉤ㄸ〸戸㉢搰ぢ〵挷扢㝥〳挰㕤〵ㅦ㠰㘳㠵㡣㌳ちㄷ戸慢㤹攴捦㑣挲㙡ㄶ㉦㌸㤶戰昴㜰㡣㘳㠱㡢㠰扢㤶㐱㔸改㔲〶敥㝡㐸㝢〶挷㡡ㄸ扣㜱〳㈵㠳㌸攰㔸ㄶ攳っ㤹㐲ㅢ摣㕦㘰愳摦㐸㐳㤶捣〴ㄸ摣㐴㠳㌵㌴㘰ㄵ㡤㠰扢ㄹ扤㔰㜰扣㠱㌹〰摣慤昰〱㌸㔶搶㌸㐹㕣攰㙥㘳㤲扦㌲㐹ㄵ㝥摡㝢挱戱昴愵〷㜰㉣㡣ㄱ㜰㜷㌰〸㉢㘴捡挰摤〹㘹捦攰㔸㐹㐳㌴晡㕤っ攲㠰㘳㌹㡤㌳㘴ち㙤㜰㜷挳㐶扦㠷㠶㉣戵〹㌰戸㤷〶昷搱㠰搵㌷〲敥㝥昴㐲挱昱㕥散〰㜰て挲〷攰㔸㤱攳㈴㜱㠱㝢㠸㐹ㅥ㘶ㄲ㔶捦㜸挱戱㘴愶〷㜰㉣愸ㄱ㜰㡦㌰〸㉢㙢捡挰㍤〶㘹捦攰㔸㠱㈳攰ㅥ㘷㄰〷摣㘸㐸㥤㈱扢挰㍤〱ㅢ晤㐹ㅡ戲㐴㈷挰攰㈹ㅡ㍣㑤〳㔶敤〸戸㘷搰ぢ〵挷摢捡〳挰㍤〷ㅦ㠰㘳㈵㡦㤳挴〵敥㜹㈶㜹㠱㐹㔸㜵攳〵挷㔲㥢ㅥ挰戱㄰㐷挰扤挴㈰慣挸㈹〳昷ち愴㍤㠳㑢挳㑤挰晤㠳㐱ㅣ㜰㉣摦㜱㠶散〲昷㉡㙣昴搷㘸㤸〹㌶㜸㥤〶㙦搰㠰搵㍥〲敥㑤昴㐲挱昱づ昹〰㜰㙦挳〷攰㔸〱攴㡣挲〵敥ㅤ㈶㜹㤷㐹㔸慤攳〵挷ㄲㅤぢ㕣攸〹㌰ぢ㜸〴摣晢っ挲㑡㥥㌲㜰ㅦ㐰摡㌳㌸㔶晣〸戸てㄹ挴〱挷戲ㅦ㘷挸㉥㜰ㅦ挱㐶晦ㄷつ㔹ㄲㄴ㘰昰㌱つ㍥愱〱慢㠴〴摣愷攸㠵㠲攳捤晥〱攰㍥㠷て挰戱㜲挸㐹攲〲昷〵㤳㝣挹㈴慣昲昱㠲㘳㘹㑦て㕢ㅣぢ㝦〴摣扦ㄹ㘴㉦昴捡挰㝤〳㘹捦攰㔸㈹㈴攰扥㘵㄰〷ㅣ换㠵㥣㈱扢挰㝤〷ㅢ晤㝢ㅡㄶ㠳つ㝥愰挱㡦㌴㌰㘱㈰攰㝥㐲㉦ㄴㅣ㥦㕢㄰〰敥ㄷ昸〰ㅣ㉢㡥㥣㔱戸挰晤捡㈴ㄵ㤸挶㔰慣づ昲㠲㘳㐹㔰て㕢ㅣぢ㠶〴ㅣ慥㜴㔷愸攵攸㤵㠱挳敤挴扤〰户ㄲ㙥〲慥㥡㐱ㅣ㜰㉣㌳㜲㠶散〲愷挱㐶敦㑦㐳㤶㈰〵ㄸ搴搰㠰て㑥㔳慣㑡ㄲ㜰ㄱ昴㐲挱昱ㄱっ〱攰〶挲〷攰㔸愹攴㈴㜱㠱ㅢ挴㈴㠳㤹㠴㔵㐵㕥㜰㉣㈵敡㘱㡢㘳愱㤱㠰㌳ㄸ㠴ㄵ㐷㘵攰搶㠶戴攷㉤㡥㤵㐹〲㙥㈸㠳㌸攰㔸㥥攴っ搹〵㙥ㅤ搸攸挳㘸挸搲愵〰㠳㜵㘹戰ㅥつ㔸捤㈴攰搶㐷㉦ㄴㅣ㥦㈶ㄱ〰㙥〳昸〰ㅣ㉢㥣㥣㈴㉥㜰㈳㤸㘴㐳㈶㘱㌵㤲ㄷ摣〵㤰昵〰敥㐲㤸〸戸㡤ㄹ㠴㤵㑡㘵攰㐶㐱摡㌳㌸㔶㌴〹戸搱っ攲㠰扢ㄴ㔲㘷挸㉥㜰㘳㘰愳㙦㐲㐳㤶㍣〵ㄸ㙣㑡㠳㕡ㅡ戰ち㑡挰晤〶扤㔰㜰㝣㌰㐶〰戸戱昰〱㌸㔶㐶㌹㐹㕣攰㌶㘷㤲㉤㤸㠴㔵㑣㕥㜰㌷㐳搶挳慥捡挲㈶〱㌷㥥㐱㙥㐵慦っ摣〴㐸㝢〶挷㑡㈸〱户ㄵ㠳㌸攰㔸づ攵っ搹〵㉥ちㅢ㍤㐶㐳㤶㑡〵ㄸ挴㘹㤰愰〱慢愷〴㕣ㄲ扤㜰㜰挱㕦づ㘹昸〰摣㍤慥㈴㉥㜰㜵㑣㤲㘱ㄲ㔶㍦㜹挱戱攴愹㠷㉤㡥〵㔱〲㙥㈲㠳戰㌲慡っ摣㌶㤰昶っ㡥ㄵ㔴〲㙥ㄲ㠳㌸攰㔸㐶ㄵ挰㘵㕢搸攸摢搱㤰㈵㔶〱〶㤳㘹㌰㠵〶慣扡ㄲ㜰㔳搱ぢ〵挷挷㤵〴㙣㜱搳攱〳㜰慣挴㜲㤲戸挰捤㘰㤲㤹㑣昲㈶っ扣攰㔸㉡搵挳ㄶ挷㐲㉡〱户㍤㠳戰愲慡っ摣づ㤰昶っ㡥㤵㔷〲㙥づ㠳㌸攰㔸㝥攵っ㤹㐲晢㤷挳㕣搸攸昳㘸挸搲慣〰㠳昹㌴㔸㐰〳㔶㙢〹戸ㅤ搱ぢ〵挷㈷慦〴㠰㕢〸ㅦ㠰㘳〵㤷㤳挴〵慥㥥㐹ㄶ㌱〹敢㍤㘴昰㡢搹戳〷㕦捤㌹㝢敦㔴戴慦㑣㐰㌲㤴㔸㌰㔰摦戱慡〹㐵ㅡ㕣攴搴戴戵挴㐹昶㠸挸㌰㘱摥摡㠶㠹扥㉡敦㐳㈴㍡㝤㥦㐴攲〱敢㜸ㅥ搰㈱㙥搴戰ㅥ愱晡慡ㅦ晤て愱攸昴攷挰扢敥搶愷て㕦摡㉥ㄸ攲㍡昳ㅡぢ㙤慤敤慤愵㡥㔱昵㈸㐰挲㑤散㙤㡤愵㡡㡡攸㤴敡㉢㄰㌱㌰㈷㔷慣慡㠵て㥦㕣捥〷〰㐴昶㙤㘹㕤搱㈲愳愹㙥攷㜳㕦㠴㔷晦晥㑣ㄳ㘱ㅥ扥㌶〱㍣㠳戵ぢ㜴搶㜷㐳㍢愸㥦挱挹㝦ㅡ㙢扢愳㕦㍢㙤敡戴㠵つ搹㑣㉡㤵㈸ㄵ㑢ㄹ㌳ㅦ㑦挶愲㜵㤹㙣㉣㥥换㈵㤲㘶㌴㥤㐸ㄴ㜳〵㐳㙡〵ㄸ㘳て昸ㄸ慣づ㤰㜴㝢戲挷㌲〱改㔱㔷㕤㠹㔳愳摥㑥摣挳扥㐲攵㔵㐱ㄵ㤵㔹搵扦扦慡昵㍣㤷挴㌷攱捦戲ㅢ㜹戰㠳愶㜱扥扦晡㈲挰敡㥤ㄳ〷搸昵㔹搰㤹㈷㜸㝡〳㠶愰敦㠵㈶㘲昴㠳㠰㌲㉤㠷敥攰㘹㔳ㅢ㕣㜵㑢㕡ㅥ戲戵㈰㉢㝦㈸愸㔶㠰㜸㈰挴㔲攷㠰愷㡤戶ㅢ㔵㜶ㄴ㝤㌴挳㥢搰敢㘳戰愴㌴挸〵搲摥㄰㜱㐱晥㙡㈰攵㔶慤捥挰㡡㜰㕢㠲〲户搶挲㠴摢㠲㍡つㄲ㙥て攵㥦愷づ㈷㕡攸晢愲挵攷ㄹ戱㐳㙢㑤攸㕢㥦㘷挶㑣㥡㘶搴㑣㐷捤㘲㈶㔹捡攷㜲㠵㔲㍡㥡捡㘷搲愹㑣㈶㤹捦ㄴ㡣〱捥㜰㥡攱㘳っ㜴㝡昲㜹づ㜲㝡搴㈹〳㍤㝥愶敡㐴っ㠴扣戱㕣愱敦〷㤵摥㠶㈶㘲慣〵㠱挸挸㑤㈷㈸㥤㔸㡣戵ㅤ昹㔸㍡慣愰㝣㜳㉣愹㜵㈰ㄷㄲ慢㈰敡㈴戱㉥愴㐲攲〸愴昰㤳㌸ㅣ㔲㍦㠹昵攰㠴㈰戸攰㡤ㄶ㈴搶户㐳㙢〷愱㙦㤱㈸攴攳愹㜸㍥㙦搶挵㘲昱㘴戶ㄴ捦愶㜲㤹㔴扥㤴㑥愷㑢愵㐴㉡ㅦ㌳㠶㍢挳㔹つㅦ㘳〳愷㈷㈴㐶㌸㍤敡搴挶攸〹㠹㠳摣㈴づ㠳㑡㍦ㅣ㑤挴ㄸ〹〳扣㉢㜴て㠹㔱㡥㝣㉢㉡㡦愶㐳㤴㈴挶㐰㉥㈴㡥㘵㜸㑡昸户㈹愴㐲愲㈳㤰㐴㕢㈰〹捥搲㈳〸㙡散搱㠲挴㙦散搰摡㠹攸㕢㈴㜲昱㔸㌴㥤换挶昳㠹㑣㕤㌲㤵挸㘴㔳昱㑣㕤㌴㡡愷ぢ㥢愹㔲戱㔰㘷挸〴㍥㘳㥣〴ㅦ㘳慣㌳㌸㈱戱戹搳愳㑥㡤㐷㑦㐸㌴戹㐹㥣ち㤵㝥ㅡ㥡㠸戱㈵っ昰昶㤱㤸攰挸搳㔴㥥㑤㠷㍡㉣愹㈸攴㐲攲㕣㠶愷㠴㝦㜱㐸㠵㐴㍥㤰挴㕥㠱㈴㌸敤㡥㈰愸挸㐷ぢㄲ㐹㍢戴㜶ㄱ晡ㄶ㠹㜴㉥㥥㑤愷㌳昱㥣ㄹ捦㈷捤㍡㌳㔷㉡㥡搹㍣㡥㜵戹㔲㍣ㅦ换㤴っ㤹㤱㘷㡣㡢攱㘳愴㥤挱〹㠹㍡愷㐷㥤㥡㠸㥥㤰搸摤㑤攲㜲愸昴㉢搰㐴㡣慤㘱㠰户㡦挴㌶㡥㝣ㄲ㤵搷搰㘱㕢㉣愹㙤㈱ㄷㄲ搷㌱㍣㈵晣㥢っ愹㤰搸㌱㤰挴晣㐰ㄲ㔳攰㠴㈰戸㤶㡡ㄶ㈴愶摡愱戵㥢搰户㐸㤴ㄲ改㙣㍥㤳㉢㈵㔳挵㝣㌲㔹㑡㘶㡢戱㕣㍣㔹慡㡢挷戳搱ㅣ㌶㄰㘳㥡㌳㥣㌵昰㌱愶㍢㍤㈱㈱戳敢㡣㑦㥤摡ㅥ㍡㈱戱扤㥢挴㙤㔰改㝦㐵ㄳ㌱㘶挳〰㙦ㅦ㠹ㅤㅣ昹㜴㉡敦愲挳っ㉣愹戹㤰ぢ㠹㝢㈰敡㈴㌱ㅦ㔲㈱戱慤㡢㠴㜶ㅦ㑣㐲扦㔲搵㌶㠱㜸㌸㌳づ㌷摣挴㡢ㄶ㜸㜶戴昳㘹て愲㙦攱㐹㘶搲愵㐴㍣㤵㡣㈷昲愹㘴戲㤸捡㘶昸㑣敥㘴扣㉥㥤㌷攳㤹㘴搶搸挹ㄹ攳㐳昰㌱ㄶ㍡扤㠷搹㤳昹㜲挶愷㑥敤っ㥤攰㐹扢昱㍣ち㤵晥ㄸ㥡㠸戱ぢっ昰慥搰ㅥ㐷搷晢昵昳〴㘴〱㕦㍦㑦㐲㕣晥昵戳慢ㅤ㐵㥦挳捣㑦㐳㉦㡦戶㔵扢㐳㉥㌰㥦㠵愸ㄳ收㥥㤰ち捣昱㉥㤸㕤㕦㍦㕢〴㜲攳挴㌸㠲攰ㄹ㔴㘸挱敤㜷㜶㘸敤㈵昴㉤㙥戱㔴㕤愱㘰愶㘳愵㜴㈲㤶㑣挴ㄳ戹㐲㉡㠷ㄳ㡡扡㜴㈹ㅦ㡦攷㔳㔹愳挱ㄹ捥换昰㌱昶㜲㝡戲㔹攵㥣ㅥ㜵慡㠸㥥㜰摢搴捤敤㌵愸昴搷搱㐴っ捥㝥攳敤摢慣㑡㡥㝣㈱㤵敦搰愱ㅥ㑢㙡〹攴㐲攲㍤㠶愷㠴㝦晢㐰㉡㈴㌶㜰㤳攰㘶㈵㕦挴敢〷㤲搸ㄷ㑥戴搰㍦㐴ぢㄲ㑤㜶㘸敤㈳昴㉤ㄲ昱㙣㕤ㅡ㐷㤸㙣㌶ㄱ捦㈵攳改扡㙣㈱㔵ㄷ挵攳摣愳搸搳ㄲ㠵㔲挱㘸㜶㠶昳㉦昸ㄸ㉤㑥㑦戶㈰㤹晦㘶㝣敡㔴ㅢ㜴㐲㘲㙤㌷㠹捦愰搲㍦㐷ㄳ㌱㌸㥤㡤㌷敥㐴愱㡣㥢㡣捥つ挴攸㜰攴扢㔱昹㌵攵㝣㍣㠳㕡づ戹㤰昸ㄶ愲㑥ㄲ㉢㈱ㄵㄲ㌵㙥ㄲ㥤愷㈴㕡㈰㠹㔵㜰㐲㄰㕣㜸㐳ぢㄲ晢摢愱戵㥦搰户て㌵戱㐴㈹㕡㌲昳搹㝣㍣㥢㑣㘵㔳搹㔸㉡㤱捡愴愲搹㕣扡㄰捤挷㑢挶〱捥㜰㝥㠶㡦昱㝢愷㈷摢㠴㑣㘸㌳㍥㜵敡㘰攸㠴㐴㠵㥢㠴慡㠶扥ㄲ㑤挴㌸〴〶㜸晢戶㠹㐳ㅤ昹㕥㔴昶愷㐳づ㑢敡㜰挸㠵〴晦挹㠰㑥ㄲ㐷㐰㉡㈴扥昹挱㜵㑡搲戹㑤晣ㅢ㔲晦㈹〹攷愲㌱㐶搴㔷㈲ㄴ㐸ㅣ㘵㠷搶〶愳㙦㤱㐸㥢㠵㔸㌱㤷愹挳㕥㤱㑦愶搳戱㙣㈲㘱㘶㘲㠹㔸㉡ㅢ㡤㤵㑡㘶挲㌸摡ㄹ捥㄰昸ㄸ挷㌸㍤搹㈶㡥㜵㝡搴愹㍦愲㈷㈴㍥挵㘰㍡㑦捥㠶㐲愵慦㠳㈶㘲㜰挲ㄹ㙦摦㌶㜱愲㈳攷昳ㅥ昴攱㜴㔸㐲ㄲ㈷㐳㉥㈴㐶㌰㍣㈵晣㍢〵㔲㈱昱㙥㈰㠹户〳㐹㜰㜲㔹㐸㡣㐴㈸㤰㌸捤づ慤㡤㐲摦㈲㔱㐸㤴㌲㤹㔸㍥㕥㑣㘴搳挹㔲㌱㥡慢〳㠶㔲㉣ㄷ㑢挴㘳㘶㈶㔱㌲㑥㜷㠶㌳ㅡ㍥挶ㄹ㑥㑦㐸㥣改昴愸㔳攷愰㈷㈴㕥㜵㤳愸㠵㑡晦つ㥡㠸挱ㄹ㘴扣㝤㈴捥㜳攴扣户㐱ㅦ㐷㠷㔶慥昳〵㤰ぢ㠹㉤ㄹ㥥ㄲ晥㕤〴愹㤰㜸㈶㤰挴㔳㠱㈴㉥㠶㤳㤰㠸㈱ㄴ㐸㕣㘲㠷搶攲攸摢摢㐴ㅥ㝢㐶愲㤴㉢㘴愲挵㘴㍡ㄷ换㘷ㄲ㌸㜹挷㈳㈶ㄳ愵㔲㌱㤹㡣ㄹ㌲㤱捣ㄱ㈶攰㘳㕣收っ㑥㐸挸ㅣ戲愳㔳㔷㐱㈷㈴ㅥ㜱㤳愸㠳㥢㥥㐱ㄳ㌱慥㠶〱摥㍥ㄲ㝦㜶攴换愸㥣㐴㠷攵㔸㔲搷㐲㉥㈴戶㠳愸㤳挴昵㤰ち㠹扢摤㈴㍡㡦ㄳ㜷〶㤲戸〱㑥㐲㘲ㅡ㐲㠱挴㕦散搰摡㜴昴㉤ㄲ㌸㍤㑤愷ぢ㠹㈸捥挶捣㘴扡㉥㤵捤挷㡡昱㔲㈲㠷挳㘶ㄱ捦㔶㉤ㄸ㌲㌳捣ㄱ捥㠰㡦㜱㤳㌳㌸㌹㑥挸愴戰愳㔳户㐲㈷㈴㙥㜵㤳㤸つ㌷㝤〷㌴ㄱ攳㌶ㄸ攰敤㍢㑥晣搵㤱昳㔱㄰晡〲㍡ㅣ㠸㈵㜵〷攴㐲㘲㈷㠸㍡㐹摣〹愹㤰戸㌶㤰挴㥦〳㐹摣〵㈷㈱戱ㄸ愱㐰攲㙥㍢戴戶㌳晡ㄶ〹㥣㡢收攳㠹㔲ㅥ㍦挸愳挹㔸ㅡ攷慣㈹〸昰㐳㈶㥢㈹攵愳昹愲㜱㡦㌳㥣㕤攰㘳摣敢昴㠴挴㝤㑥㡦㍡昵㈰㝡㐲攲㌲㌷㠹㍤愰搲昷㐴ㄳ㌱㌸㘹㡢户㡦挴挳㡥晣㌰㔱搲攱㜰㤲㜸〴㜲㈱㔱㘰㜸㑡昸昷ㄸ愴㐲攲㥣㐰ㄲ㘷〵㤲㜸ㅣ㑥㐲㘲㙦㠴〲㠹㈷散搰摡ㄲ昴㙤ㄲ挹㐴慡㔰㡣挶愲㤹〴晥㐹ㄴ㌳㤵挹㈶愲㠵㔴㉡㥢㑥㘴㜳戹㔴㈶㘹挸摣㉤㐷搸〸ㅦ攳㈹㘷㜰㐲攲㘹愷㐷㥤㝡づ㍤㈱㜱㡡㥢㐴㌳㔴㍡晦㔵㤹㠸挱㔹㔸扣㝤㈴㕥㜰攴挷㔰搹㑥㠷㘳戹捥㉦㐱㉥㈴㤶㌱㍣㈵晣㝢〵㔲㈱㜱㑣㈰㠹愳〲㐹晣〳㑥㐲㘲ㄵ㐲㠱挴慢㜶㘸㙤㝦昴敤攳〴㉥捦攴昱慢㉤㥡捣㈴㤲㠵㝣㈹㤳㑣㐴捤㔲扥㤸㑥ㄶ㜲搹㔲㍥㘳挸㘴㉣㐷㜸〰㝣㡣搷㥤挱〹㠹㌷㥣ㅥ㜵敡㙤昴㠴挴愱㙥ㄲ慢愱搲て㐶ㄳ㌱摥㠱〱摥㍥ㄲ敦㍡㜲㍥㈵㐲晦〳ㅤ㑥收㍡扦て戹㤰㌸㤲攱㈹攱摦〷㤰ち㠹㤵㙥ㄲ㥤摦愲换〳㐹㝣〸㈷㈱㜱㉣㐲㠱挴㐷㜶㘸敤㌸昴㉤ㄲ搸㈱㡡㜵搱㔲慣慥㤰㐹㈷㘳愵㑣づ㔷㌶㔲戸摥㔱㑣愶搲〹ㅣ㍣㡣㝦㌹挳㌹ㅥ㍥挶挷㑥㑦㡥㤸㥦㌸㍤敡搴攷攸〹㠹愵㙥ㄲ㈷㐱愵㥦㡣㈶㘲㝣〱〳扣㝤㐷捣㉦ㅤ㌹ㅦㄷ愱㥦㑥㠷㌳戹捥晦㠶㕣㐸㥣挹昰㤴昰敦ㅢ㐸㠵㐴挹㑤愲昳㠸㔹っ㈴昱㉤㥣㠴挴戹〸〵ㄲ摦搹愱戵昳搰户㐸攰愴㌲ㄷ慤换愵戲戸慡㤱㑣ㄴ搳昹㝣扡㠰㕦㜰戸搰㔱㡣ㄵ昱〳捦昸摥ㄹ捥昹昰㌱㝥㜰㝡戲㑤晣攸昴愸㔳扦愰㈷㈴㝥攷㈶㜱㌱㔴晡㈵㘸㈲挶慦㌰挰摢户㑤㜰㡣㈲㍦㥦捡㉢改㜰〱搷戹ㄲ㜲㈱㜱㌵挳㔳挲㍦㑥㙦ち㠹㐵㙥ㄲ㥤摢挴挲㐰ㄲ搵㜰挲ㅢ㑦㥤㐲㈸㤰攰㠴㈶愳㘹搷愳㙦㤱挸㤵昰㤳扥㤸㉤㘴㡢㠹㍣㝥㜷攰㉣㌳㕥㡡愶戲搹㝣戲㔴㠸收㤲㘹愳扦敤愳摦〰ㅦ愳挶改挹㌶㈱㔳㥦㡣㑦㥤ㅡ〸㥤㤰㤸敢㈶戱〶㉡晤㘶㌴ㄱ㘳㄰っ㘴㡤㍤㘷摢㠳ㅤ昹㘵㡣㜵㍢ㅤ昸〴〸㘵㌸挹晥挶昰㤴昰㡦昳㤵㐲㘲慡㥢㐴攷㌶㌱㌹㤰挴㔰㌸攱㡤㕡ㅦ㠴〲〹捥㔰ち㠹㝢搱户㐸㘴㜲㌱搳㑣ㄴ㌳挵㝣㌶㡡㙦搱㔸㍥㥢㌲戱㤷昰㥡㔷摡㡣ㄵ㡢挶㌰摢㐷扦て㍥〶愷㌰ㄹ㐱㤷㙤㘲㍤愷㐷㥤攲扣愴㤰㤸攸㈶昱㄰㔴晡挳㘸㈲挶〸ㄸ〴㙤ㄳㅢ㍡㜲㍥㐹㐲㝦㥣づ㝣ㄴ㠴㤲〹㐸㡡㥥㘴㜸㑡昸㌷ち搶㐲㈲ㅡ㐸㘲㐲㈰㠹搱㜰挲ㅢ捦㙤㐶㈸㤰ㄸ㠳㡥㤰㜸づ㝤㡢㐴㌱ㄵ㡢愶㔲㠵㕣㈹㥡捦㈷戱㤳攴昰㑢慣ㄸ㑤㈵㤲㘹㌳ㄹ㉤挴㘲挶㈶戶㡦晥㍣㝣っ捥㐹㜶㤱愸㜵㝡搴愹戱攸〹㠹戱㙥ㄲ㉦㐳愵扦㠲㈶㘲㜰慥㌱㠸〴愷ㅦ㐵㝥ㄳ挷晡〶ㅤ搶㜰㥤挷㍢攱摦㘲㜸㑡昸㌷〱㔲㈱戱戱㥢㐴攷摥戱㘱㈰㠹慤攰㠴㜷㠵晥ㅥ㐲㠱㐴搴づ慤扤㡦扥㐵㈲㙢昲愷ㄶ㙥㍦慤㡢㥡挹扡㑣㍡㥢㐹挶戲搸㈰㑡昹㐲㍣ㅤ换㥢㐶捣昶搱晦〹ㅦ㠳㤳㡣㐲㐲昶㡥㠴搳愳㑥㜱收㔰㐸慣敢㈶昱㉦愸昴㡦搱㐴㡣㍡ㄸ〴敤ㅤ㥣㑦ㄴ㌹㥦㉤愱㝦㐱〷㍥ㅣ㐲挹ㄴ㈱㐵㕦㌱㍣㈵晣摢〶搶㐲㘲愰㥢㐴攷摥ㄱ〹㈴㌱〹㑥㜸攳愶㘱㠴〲〹㑥ち㌲㥡昶ㅤ晡㌶㠹㜸扡㘰攲㑣㈲ㄳ换攰敢〲㘷㥣㌸换㡡㘲昶㈳ㄶ㉦攰攷㘹㍡㙥㙣㘷晢攸摦挳挷㤸散昴㘴敦㤸攲昴愸㔳㥣ちㄴㄲ㔵㙥ㄲ㍦㐳愵晦㠲㈶㘲捣㠰㐱搰㌶挱〹㐲㤱摦换戱昶挳㌴㤸㝥ㅦ搷㜹㝢㈷㝣㌵㐴㥤㈴㌸攷㈷㈴㝥昸㍥攸户攸㜷㤰晡㝦㡢捥㠱ㄳ摥愸敡㐰㈸㤰㤸㙢㠷搶㈲攸㕢㈴ち愵㘴扥㤰㌳昱㝣晣㕣づ㤷㐲㜱㌵搰㑣㤶攲㘹㌳㔷㠸㐶㜱愸㈸ㅡ昳㙣ㅦ㝤〰㝣㡣昹㑥㑦戶㠹〵㑥㡦㍡挵戹㍤㈱昱㈵〶搳昹㕢㜴〸㔴扡㠱㈶㘲搴挳㐰搶搸㜳挴攴㡣㥦挸昹戴〹㝤ㄸㅤㅥ挱㤲戱ㄸ㜲扣㔱㕢〱搱愰㝥搵扢愱戳戵㘷㠶㈸昸㌶昳㜱摥㠷晥捦挰㐳晣㔹ㄷ㔳搱て昷搷㕡㜷愵㔶㔵㑥晣捦㘲㜱づ㡡㌷愵昳慦晡〳慣敢晦㈱づ㍦摦慥㔹㈹㐶ㅣ㠹㍦㝤㌸㔶戸㥡戳㘹搱愰㈱㜶昷慦挵挱戱㘲㔸昳散㜶捣㐵攱㕦ㅤ㕣搴㍡〵㌷挱㕡晦㘴摤㕡捥ㅣ搵㌸攷㔹昴戵㕤㤲㈹昹㜶㍣搰愰挳㜴摣ㄶ戴㜵晡攱搹敥㤸㙤㠴㘲ㅣ㥦㕣㍦慣慢攷扡慢㜷㐴㤷㜴㜶㑢㍢晥㤵〵戳攸㐴㙣挷㥤慥㔵㤵晤㔴攰㡤昶昶㍦㑥挷摢㜸ㄹつ晦捥挲散㈲〱㡣〸戸愷㜹㙡㘳㠷㍣ㄳ㘰㐳攸㤵捥愹㑢㙤〴搶戶晦愴㑤㘷捦搹㌴㥢慥㝥ㄷ㥦㐴慦㤳㤴㜳㘷㑡㙥㠰ㄱ㝤㈳㐴㔴摣换ㄹ㡤愲㈱つ攸㘰㍦挶慤挵㘵慦捦户戳扢㤳慤晦搷搸晦㌷㈶て搹换昱昸慤ㅡ㝤昲㤴敡㌷㔷㥦晦挵㔵㕢搷㥥㝢摤慦昶晦㔷㕢ㅥ㥦㙦㜷搶㤹㝣晤㝤㍢捣㝤㘲㜷㠴㔴㝦㡢捤摢㙣摥㐱愳摥挰㈰㕥挱捤捡扥挷㤸扦㙥㉢扣㡦㌱㌷昶㐶㈴扣㔱㜶㠳昱づ敡愷昶㐵㠷扢㡤㝡ㄵㅥ摣㔶戹慡㝡㉤搷戲ㄹ㘲㙥㘲㑡㙦㐲慢㙤〶㤹捤㌲愱㕥㠲愵㐳㈰愲㙦づ搵㤰晤㘰搴㌷づ㥣ㅤㄴ㡦㕥㜳㔸〱㡦㈰づ捦摡慢敢攳昰㡣慤昰㍥捤摣㔸㠵㐸㜸㔷攸㕢㔹ㅣづ㐴㐷㌸㍣〵㡦㑥づ㌱㜲攰搴㥥挵㠱㤳㠶㕡愲㡢㐳㑡㍤㔶挶㈱㐵づ㠷挱愸㙦ㅣ㌸㌷搸㌷づ㥣㈱っ攲昰㔰ㄸ㠷〷㙤㠵昷愱收挶戱㠸㠴㜷㠵扥戵挵攱〴㜴㠴挳晤㙥づ㤳挸㠱ㄳ㝢ㄶ〷㑥ㄹ㙡摢㐱㔶㈳晢㔶㉣㥡㔵㜷㤷㠱㤸㐲㄰愷挲慡㙦㈰㌸㌵搸㌷㄰㘷挳㈳〸挴敤㘱㈰晥㙡㉢扣て㌷㌷捥㐵㈴扣㉢昴㔹ㄶ〸㑥づち㠸㕢摤㈰㘶ㄳ挴挵㔰㔹㈰㌸㘳愸捤㠱捣摥㌱戲敡愶㌲づ昳挸攱㜲ㄸ昵㡤挳ㄵ㡥㐷慦㜷㡣㙢攰ㄱ挴攱扡㌰づ搷摡ち敦㌳捥㡤敢㄰〹㙦捣㠵㔸ㅣ㙥㐴㐷㌸晣搹捤㘱㌱㌹慣㠱捡攲挰昹㐲㙤ㄷ挸㥣つ㈲愹慥㈸〳戱ㅢ㐱摣〶慢扥㠱攰扣愰㜸昴ㅡ〴㘷〷㠳㐰㕣ㅣ〶攲㈲㕢攱㝤搶戹挱㐹㐵扣㔱〱㘲㠱㜸〰ㅤ〱㜱㠱ㅢ㐴㡥㈰㌸㝦㘷㠱攰捣愰㔶攸〲ㄱ慢㔳攷㤴㠱㌰㘹捦㜳㈳攷攸㌹攴㔱㜴晡㐶攵㌱挷愳搷㔴㌸捤ㄷ㐴攵昴㌰㉡愷搹ち敦〳搰㡤㘷ㄱ〹㙦㤴㤶㔸㔴㕥㐴㐷愸㥣攲愶搲捣戵㝣ㄹ㉡㡢ち攷晤戴㔶挸散摤㈴慡㑥㉣㠳戲ㅦ㔴㐳㕥㠳㔱摦㌸㜰㝡㑦㍣㝡捤攱ㅤ㜸〴㜱㌸㌶㡣挳㌱戶挲晢ㅣ㜴攳㍤㐴挲ㅢ㘵㉢ㄶ〷㑥昰〹㠷愳摣ㅣ㔶㤱挳扦愰戲㌸㜰搶㑦㍢〰㌲㝢㌷㠹㘷搵攱㘵㈰づ㈴㠸捦㘰搵㌷㄰㥣摤敢ㅢ㠸慦攱ㄱ〴㘲㜵ㄸ㠸㠳㙣㠵昷㜹攸挶户㠸㠴㜷㠵㝥㤸〵攲㐷㜴〴挴敦摤㈰晥㐰㄰㍦㐳㘵㠱昸〹㑢摡㤱㕤㈰愲㈹戵戲っ挴搱〴愱戰㑥㝤〳挱挹㍤昱攸昵ㄶ搱ㅦ收戵ㅣ扥攷捣慡㍤っ㐴㥢慤昰㍥ㄷ摤搰ㄱ㐹㐰㥣㘰㠱ㄸ㠴扥㠰㔸敡〶㜱ㄲ㐱㜰㘶捥〲挱㌹㍦敤㑦㕤㈰㘲㈹搵㔴〶攲㔴㠲ㄸち㉢扣晢㜰㡡挹戹㍤昱攸㌵㠸攱㌰慦つ〰戱㜷ㄸ㠸㤲慤昰㍥ㅦ摤ㄸ㠱㐸〲攲㙣ぢ挴㐸昴〵㐴搱つ攲㕣㠲ㄸつ㤵〵㘲ㄴ㤶戴昳扢㐰挴㘳㙡慦㌲㄰ㄷㄲ〴㘷敢昰敥〳〸㑥敤㠹㐷慦㐱㜰㠲慦㌶〰挴ㅥ㘱㈰㜶户ㄵ摥攷愴ㅢ㕢㈲㤲㠰戸摣〲ㄱ㐳㕦㐰散敡〶㜱㈵㐱㈴愰戲㐰㜰挶㑦扢摡〵愲㑥㉤㉡〳㜱つ㐱搴挱ち敦㍥㠰攰捣㥥㜸昴ㅡ〴攷昷㙡〳㐰㉣〸〳㌱摦㔶㜸㥦㤷㙥㙣㠷㐸〲攲㐶ぢ挴㌴昴〵挴㕣㌷㠸㌵〴挱㈹㍢ぢ〴㈷晣戴㕢㈰戳扥㌴㌲ㄹ戵㝤ㄹ㠷摢挸㘱㌶㡣昰敥〳〷捥敢㠹㐷慦㌹㜰㜶慦㌶㠰挳戴㌰づ㔳㙤㠵昷戱改挶㑥㠸㈴ㅣ敥戲㌸㉣㐶㕦㌸㑣㜶㜳戸㠷ㅣ㌸㈹㘷㜱攰㜴㥦㜶ㅦ㘴昶㤷㐶㉣慡戶㈹〳昱〰㐱散〱㉢扣晢〰㠲搳㝡攲搱㙢㄰㌹㤸搷〶㠰愸ぢ〳㤱戶ㄵ摥挷愷ㅢ〵㐴ㄲ㄰㡦㕡㈰昶㐶㕦㐰㈴摤㈰ㅥ㈷〸捥挹㔹㈰㌸摢愷㍤搹〵㈲ㅡ㔵搱㌲㄰㑦ㄳ㐴㌳慣昰敥〳〸捥敡㠹㐷慦㐱戴挳扣㌶〰挴戸㌰㄰㕢搸ち敦㘳搴㡤㘵㠸㈴㈰㕥戴㐰慣㐲㕦㐰㡣㜵㠳㜸㤹㈰㌸㈵㘷㠱攰㘴㥦昶てㄷ㠸㠴摡戴っ挴㙢〴戱ㅡ㔶㜸昷〱挴挱㡥㐷慦㐱㜰㙡慦㌶〰挴挸㌰㄰ㅢ摢ち敦攳搴㡤㈳ㄱ㐹㐰扣㘳㠱攰戴㥥㠰搸搰つ攲㍤㠲㌸ㅥ㉡ぢ〴攷晡戴㝦㜶㠱㠸挷搵晡㘵㈰㍥㈴㠸㤳㘰㠵㜷ㅦ㐰㜰㑥㑦㍣㝡つ㠲㌳㝢戵〱㈰㠶㠶㠱㔸摢㔶㜸ㅦ慢㙥㥣㠹㐸〲攲㌳ぢ〴㘷昵〴㠴攱〶昱〵㐱㥣て㤵〵㠲㔳㝤摡㔷㤰搹挷捡㍡㌵戰㡣挳搷攴㜰㌱㡣昰敥〳〷捥攸㠹㐷慦㌹㜰㕥慦㌶㠰㐳晦㌰づ㥡慤昰㍥㕤摤攰㜴愰㜰昸搱攲挰㌹㍤攱㔰攵收昰㌳㌹摣〰㤵挵㠱ㄳ㝤摡慦㤰搹挷捡〴ㅥ㥡㔵〶㐲攱挱㡢㐳搶挰ち敦㍥㠰攰㠴㥥㜸昴ㅡ〴愷昵㙡〳㐰晣昸㕤挸ㄵ扢ㅦ㙣㠵昷㈹敢〶㘷〳〵㐴㝦㡣ㅤ㔷散敥㐱㕦㐰㝣〷㡦て戰㜶㜲挵㑥㠷㔲㜱㌶捥〲挱㜹㍥㙤〰㘴昶㉦慥㤸晡㌷慣摦㠵戵㜵ㄹ㜳㄰㌹㍣〴㈳扣晢挰㠱搳㜹攲搱㙢づ㡦挳扣㌶㠰挳㘷㘱ㅣ㍥戵ㄵ摥㠷慤ㅢ㥣ぢㄴづ㐳㉤づ捦愲㉦ㅣ㍥㜶㜳ㄸ㐶づ㥣㡢戳㌸㜰㤶㑦㕢て㌲攷挲㐴㥤晡愰っ挴㜰㠲㜸ㄹ㔶㜸昷〱〴㘷昳挴愳搷㈰摥㠰㜹㙤〰㠸㜷挲㐰扣㙤㉢扣て㕤㌷摥㐲㈴〱㌱搲〲挱昹㍣〱昱愶ㅢ挴㘸㠲昸㈷㔴ㄶ〸㑥昲㘹㥢㜴㠱㠸挵搵慢㘵㈰㙡〹㠲昳㜳㜸昷〱〴㈷昳挴愳搷㈰扥㠰㜹㙤〰㠸ㄷ挳㐰扣㘰㉢扣て㕦㌷扥㐲㈴〱㌱捥〲挱改㍣〱昱㥣ㅢ挴㤶〴昱㍤㔴ㄶ〸捥昱㘹㕢㐱㘶敦ㄹㄹ昵㔴ㄹ㠷ㄸ㌹㜰㜶づ敦㍥㜰攰㔴㥥㜸昴㥡㐳㍦ㅣ愶㙡〳㌸㍣ㅡ挶攱ㄱ㕢攱㝤〶扢㔱㡤㐸挲愱捥攲愰愳㉦ㅣㅥ㜶㜳挸㤲挳〰愸㉣づ㥣攱搳戶㠶捣㌹慤㑣愸晢换㐰㑣㈲㠸㈱戰敡ㅢ〸捥攴昵つ挴㌰㜸〴㠱戸㉢っ挴㥤戶挲昷㉣昶昵㄰愹愷㘷戱扢晥㐱昳㈱愰㕦㕤攲㥤㝦〳㑡㤶㤸㌳㜷戸昷慦戱愹㐹㙥㥢ㅢ㠸㐷㈷户攱㥦ㄴ㥦㡢㈷㠴攳㠱挹昵㡤昶㍦㔳㍢ㅢ㑦づ攷㤳㘸㥤㠷昳敡搲愳戳㔶㕡搰㠶愷昵昶㉦捤㙥挷㤳摤㡢㌵昸㈷㤱㍢㍡捣戶㤶晦㠵攷㉡攳㐶㐶㍥愸〶㉦敢㠹捡㠱昷㄰昲收挰挰㐹㌲敢㘱敢㕤㍣㥣㝦㈹扣㤲㑦㕣晥捦ㅥ昲慥㑤挳㈶收㍣昵戰攸㝡㠶㜸㤵扡〳ㅦ戱㌵㕤㝤㜰挵慦㌲收㡡㑡搴㜳挲㕥㥢㠹㠶晦搴慦㑣㝤愳㠹攸戳㈰㤱㝢㐹愵愹愸ㅥ㡥捤挰扢㜲扣慢㤳捦晥愸昰晣㝢摦〳〶㜰㡤㥤㔷搵㐶㜰敤㙥㙥㤱摦㥥晤㥢ㅢ㜲㙤㙤戹㔵㌵捤つ㑤㘶换摥ㅤ㑢㙡ㅡ㤶㘳㉡ㄵ捦㍥挷㌸昰㡦㠷敢戳昱㝦愶攲㥦摡〴ㄱ戹㕤敡㕣搹㉡戵㈶㜰挵收㜲つ戸㘲㕤㉢㌵㥦㈲摥㈰㙢慤㤴慡㐵っ慥㤸昳㔲㥢愳挳攱敡㍢挲戲㌳摤㔶㤰戸搲㕤ㅢ㤸慥摥㥦㙥戱㈷㕤っ㜱捡搲愵㥣㜴扢戸搳㙤㕤㥥敥昲挰㜴扢晢搳敤改㐹㌷挹㥢㡥㌳㐸戲㜶扦㜳愷攳摣㡣㙢敤㉥〸㑣㤷昳愷㉢㜸搲捤昶愶攳㐴㡤愴㌳摤改㌸〵攲㑡㜷㘶㘰扡㈵晥㜴晢㜸搲㉤昶愶摢捤㐹搷攴㑥挷㠹〶愶搳㥡㈱つ摥㉦㑥づㅣ㐲㉢散戵愵㘸捡昷㡢晤㈰㜱㙦㐲㥣慢㈸晢㑣㑤㘷ㄸ敤戰散摣㠴㜸㘵摦戵搶挷〶愶㕣捥搸攵㕢散㑡㑦㍡㑥〲㤴愵摢捦㐹户扦㍢摤ち㈷ㅤ搷扡㑡ㅤㅥ㤸敥㐰挶收ㅡ㜶敤㈰慢㈹㜲敤㈰慢扣改づ㜴搲ㅤ〲换捥戵㍢捣㐹㘷敤㡦〷〶愶㍢㥣戱换搷敥〸㑦扡㍦㜸搳ㅤ敤愴㍢捡㥤敥〴㈷㥤戵㜶换〳搳ㅤ换搸攵㙢㜷扣㈷摤㐹摥㜴愷㍡改㑥㜰愷攳㈵㔷昹散慣㜴慤㠱改㑥昶愷㍢挵㤳敥㕣㙦㍡㕥㝥㤵ㅤ攴㌴㜷㍡㕥搸㜴愵㕢ㄲ㤸敥㑣㝦扡戳㍤改慥昴愶攳㐵㑥㐹㜷慥㍢ㅤ㉦ㅦ扡戶捣㕣㘰扡ぢㄸ扢晣戳扢挸㤳㙥㡤㌷摤㙤㑥扡㑢摣改㜸㤵捥㤵㙥昷挰㜴㤷晢搳㕤改㐹挷ぢ㝡㘵㍢挲〳㑥扡慢摤改㜸㉤捣㤵慥㍥㌰摤戵晥㜴搷㝢搲昱戲㔹㔹扡愷㥤㜴㝦㜱愷㝢戱㍣摤摣挰㜴㙢晣改㙥昱愴㝢搹㥢敥㌵㈷摤㙤敥㜴扣慥㈳㙢㘷㙤㤹㌳〲搳摤挱搸攵㍢挲㥤㥥㜴敦㜹搳㝤攸愴扢摢㥤㡥㔷㑦㕣㌰户つ㑣㜷ㅦ㘳㤷㙦㉡て㜸搲㝤攱㑤昷戵㤳敥㈱㜷㍡㕥愴㜰慤㕤㕤㘰扡㐷ㄸ扢㝣敤ㅥ昳愴晢搹㥢㡥ㄷ㉣㘴㐷㜸挲㥤㡥㤷〲㕣㙢ㄷつ㑣昷㌴㘳㤷慦摤戳ㄴ戹㡥㤹扣㙡㔰戶愹っ㠲㐰搲㍤㡦㠵捥㘳㈶㝦㜱扢搲㙤ㅥ㤸敥㈵ㄸ㜹搲扤㐲㤱㉢ㅤ㝦㥣㤷愵攳慦㙦㐹昷㉡ㄶ㍡搳昱㜷慤ぢ收㤸挰㜴㙦挰挸〳昳㉤㡡㕣改㐶愳㕦㤶㡥扦㜱㈵摤㍢㔸攸㑣挷㕦㡦慥戵ㅢㄱ㤸敥㝤ㄸ㜹搶敥〳㡡㕣改戶㐴扦㉣ㅤ㝦㑡㑡扡㡦戰搰㤹㡥㍦搲㕣㙢户㑥㘰扡㑦㘰攴㔹扢捦㈸㜲愵攳敦戹戲㜴晣挱㈶改扥挰㠲㤳慥㥡攷捣扤㍥愱㘷搵摢㔰晣昴㘹㌲ぢ晣户㝣愶攲㕦㠴ㄹ搷㠴ㄳ昳㕥晣〳㍣㕦㈲㡦攲㤹㌸㘳攸㕦搹ぢ散っ攱昹㌰ㄷ㙡㜸昶慣㜸慥换㐱改晦愶㤸愷戹攲昱戵扤㈰ㅥ㍢摡ㅤ换愳ㅥ㍤昱昸㠶攲挵戶㑥晦搶㕥㄰て㥥㤵㜶攵攰ㄹ愷㜸㝣㐷㌱㑦㌶㈵挷昷昶㠲㜸昰挴戲换㈳㠷㥥㜸晣㐰㌱捦ㄷ挵攳㐷㝢㐱㍣㑣扢㘳㡤㡡攷㝤攲昱ㄳ挵㍣攵ㄳ㡦㥦敤〵昱攰改ㅤㄷ㉣て㥥愶㠹挷㉦ㄴ昳散㑣㍣㝥戵ㄷ挴愳摤敥㔸ㅥ㍣换ㄲ㡦㡡ㅡㄸ昳〴㑢㍣ㄴ㝢㘴㠹扦㈱㍣㤹攲㠲攵挱ㄳ㈵昱愸愴つ捦㤱挴愳㥦摢攳㤰㌲て㥥敢㠸㐷ㄵ㙤㡥㜰㍣慡摤ㅥ㍣愵改捡挱搳ㄵ昱搰㘸㜳扣攳搱摦敤挱戳㤲㉥て㥥㜱㠸㐷つ㙤㜸戲㈱愳搲摤ㅥ㍣戱攸昲㌸搳昱㠸搰㠶攷ぢ攲㌱挰敤挱㜳㠳㉥て㝥敦㑢㡥㠱戴攱㔷扥㜸っ㜲㝢昰敢扤换㠳㕦摤攲㌱㤸㌶晣搶ㄶ㡦㈱㙥て㝥㐳㜷㜹昰摢㔷㍣っ摡昰㡢㔷㍣搶㜲㝢昰㑢戶换㘳㡤攳戱㌶㙤昸摤㈹ㅥ㐳摤ㅥ户㤵㜹昰㍢㔰㜲慣㐳ㅢ㝥晤㠹挷㌰户〷扦敡扡㜲昰㙢㑣㍣搶愵捤〳㡥挷㝡㙥て㝥㕢㜵㜹昰㥢㐸㍣搶愷つ扦㠴㈴挷㜰户〷扦㜰扡㍣昸㘵㈲ㅥㅢ搰收㔹挷㘳㠴摢攳昹㌲て㝥ㅦ㠸挷㠶戴攱㔷㠱攴搸挸敤挱挳㝥㔷づㅥ搲挵㘳㘳摡昰㘸㉥ㅥ㈳摤ㅥ㍣㜲㜷㜹昰愸㉣ㅥ愳㘸挳〳戲㜸㡣㜶㝢昰攰摢攵挱〳慢㜸㡣愱つ㡦愹攲戱㠹摢㠳挷捦㉥て㌹戰㘱晦搲㌷㠵㡤昳㌲㜸㠰㤳㙢㙥戵㤰攲慡扣ㅣ捣㝣㔶㍣愸㠹搵㘶㤶㤵ㅣ挰㝣㔶㍣㤰㠹搵收㤶㤵ㅣ戴㝣㔶㍣㜸㠹搵㌸换㑡づ㔴㍥㉢ㅥ戰挴㙡㑢换㑡づ㑥㍥㉢ㅥ愴挴㙡㉢换㑡づ㐸戴㡡愲敦扣っㅥ㤸挴㉡㘶㔹挹㐱㠸㔶㘵㈴㜸㌰ㄲ慢㠴㘵㈵〷ㅥ㕡㤵挵攲〱㐸慣㔲㤶㤵ㅣ㙣㝣戱㜸搰ㄱ慢㍡换㑡づ㌰扥㔸㍣搰㠸㔵搶戲㤲㠳㡡捦㡡〷ㄷ戱摡摡戲㤲〳㠹捦㡡〷ㄴ戱㥡㘴㔹挹挱挳㌷㉥ㅥ㐴挴㙡㍢换㑡づㄸ㍥㉢ㅥ㌸挴㙡㡡㘵㈵〷〹㥦ㄵてㄶ㘲㌵捤戲㤲〳㠳捦㡡〷〸戱㥡㘱㔹挹挱㠰㔶㘵㔴㜹㔰㄰慢㔹㤶㤵ㅣ〰㝣戱㜸㈰㄰慢搹㤶㤵散昴扥㔸摣昹挵㙡㡥㘵㈵㍢扡㉦ㄶ㜷㜸戱㥡㘷㔹挹捥敤戳攲㑥㉥㔶ぢ㉣㉢搹愱㝤ㄹ戹㘳㡢搵㑥㤶㤵散挴扥㔸摣㤹挵慡摥戲㤲ㅤ搷ㄷ㡢㍢戰㔸㉤ㄶ㉢挳搹㐴ㄵ昷㑦戹ㄸ㝥搵户搶㜴搹㔴昸搶攰㕦㡢攲㉥㈹㡡㉢㍤ち敥㠵愲戸挲愳攰㡥㈷㡡换㍤ち敥㙢愲戸捣愳攰敥㈵㡡㑢换ㄵ㠶昳㈹㉡敥㕡㘲㜱㐹戹㠵攲摥㈴㡡㡢㍤ち敥㐰愲戸挸愳攰㍥㈳㡡ぢ㍤ち敥㈶愲戸挰愳攰㥥㈱㡡昳㍤ち敥っ愲㌸捦愳攰昶㉦㡡㜳㍤ち㙥昲愲㌸挷愳攰㔶㉥㡡戳㍤ち㙥搸愲㌸换愳攰戶㉣㡡㌳㍤ち㙥扥愲㌸挳愳攰ㄶ㉢㡡搳㍤ち㙥愴愲㌸捤愳攰㜶㈹㡡㔳㍤ち㙥㡡愲㌸挵愳攰搶㈷㡡㍦㜹ㄴ摣攰㐴㜱㜲戹㘲挰晦〳昳敢挸㍡</t>
  </si>
  <si>
    <t>㜸〱捤㥤〷㝣ㄴ㘵晥晦昳㠴㘴挸㉣㈰愳㔸㐰㔴〸ㄲㄵ㐱摣摤㙣ぢ㡡搲ㄱ㘹㑡挰㝥㠶㉤戳ㄲ㑤挱㈴㈰搸昰ㄴ扢㥥扤昷摥扢搸㑦捦㝥㘷慦㘷㌹㍤扢愷㥥㥥晤散晡晦㝣扥㌳㤳捣㑥㐹戹摦晤㕦慦㕢㜶ㅦ收昹搶㘷摥㍢㌳㍢㍢捦㜷㈷㘵慡慣慣散㌷㍣昸㍦ㅦㄵ㕣搸愸㝥㘵㝢㠷搹㍣㝥㙡㙢㔳㤳㤹敦㘸㙣㙤㘹ㅦ㍦戹慤㉤扢㜲㑥㘳㝢㐷㍦ㄸ㘸つ㡤搰户㔷㌶戴㌷ㅥ㘸㔶㌵㉣㌷摢摡㘱㔴㔹㔶㔶㔵愵㤷㐳㍦捣㝥ㄹ㑥㐷愷㤷㕥挱〶㔶㘵扡挶愶㍦㥢㉡㌶㍡㥢〸㥢〱㙣〶戲ㄹ挴㘶㉤㌶㠳搹ㄸ㙣搶㘶戳づ㥢㈱㙣搶㘵戳ㅥ㥢昵搹㙣挰㘶㈸ㅢ收搷㌷㘴㌳ㅣ捤挰㡤搰㉣㥣㍡㘵㝥㙥㕦慣㑤㝤㐷㙢㥢㌹㙥攴㉥搶㤸㈷挶㘲攳㘳攳攳㜵昱搴昸攸戸㤱㔳㤷㌵㜵㉣㙢㌳㈷戶㤸换㍡摡戲㑤攳㐶敥戴㉣搷搴㤸㥦㙤慥㕣搸扡㥦搹㌲搱捣㐵㙢㜳搹㐴㈶㤶㐸㈶㡢㜵㜵㤹㠱ㅢ㈳昲扣愹㔳㜶㙡㌳㡢敤晦慤㤸㥢㌰收晣愹㔳挶捦㌳㍢晥㕢㌱㐷㈰㈶㐲㑥㙢㙤捥㌶戶晣㤷㠲㔶昲㍤㑤㑥㌳昳㡤㝣昳㑤戳慤戱㘵㥦昱ㄸ㜶〹㘸昴搲攳㈷户户㉦㙢㕥捡敤㘸慡搹搴戴挰㉣捡㥢摥㍣慤扤㘳愷㙣㕢㜳晢挰㘶昲㌳摢捣㤶扣搹扥㔶昳昴ㄵ㜹戳挹㌶㙣慦㙡摥㈵摢㌶㉦摢㙣㔶㜰㘱㜰戳昵ㅥ捥㉡㤸㉤ㅤ㡤ㅤ㉢〷㌵㉦㙡㌷ㄷ㘴㕢昶㌱㘹㔲搹㍣㜳㔹㘳㐱㔵㔴攰㔹搶㙦昳愰㤱挹ㅢ㠵昱㌴㑦㕤㤲㙤敢㤰ㅥ摦挲㔸㤰慤㙢㜳㤱戵㈸ㄹㄷ㌷愹㤱ㅥ㉦扥㘷昵㡤捤戳捤戶ㄶ戳㠹㐹昸㑥㡥昵ㄸ〹㈰敢㝤攸㈴攵慣づ摦㈵㌵挰摥昹戸㉥捣愲㡤㐴㌳㜴㕥㙢㕢㌳㌶挸戹㘶戶㘵㘲㙣㕣㝤㐷㘱㥡戹㝣㘲㜴㝣㕣慦㠶㔶ㅦ㐵扢㑤搱っ〱㡣㐲㙢㜳攳㠱㔹搲㥥㄰㑢挵搳ㄳ昴搱㌴愹㐱愳㉡㕥挷慥敥㑥挰摤慤扣㈱㕢摥㤰㉢㙦挸㤷㌷ㄴ捡ㅢ捣昲㠶㘲㜹挳㍥攵つ㑢捡ㅢㅡ换ㅢ昶㉤㙦搸て㌶捥愳慡㝦晦㜲晢㔱㌵昷㡣㤹㐷摦戳挱晣晢捣㠳捥摦戵敤攲㤱㡡㝢户ㅣㅣ㌶挷㐲昸㠰户㠰㔶ㅦ㠳㐶摢ㄲ㡤㝦挰㜵ㄳ昴戱㌴ㄹ㠷㐶愹ㄷ㌱㘰づ晡攵㕢㌷㍣昸戴㈹㡦㑤扡晦戶ㅦ慥㝣慣扣㝡㠶攲㘱㐴戲㡤挷㐲㜸戶慤ㄹ㉡㡡㐶㡢愱昱㘵㡢㈱㕢㥣㈶戵㘸㤴㝡捡捥㔶㌸㝡昱戸挳敢㜷㥦㝢换ㅢ晤敦ㅤ晡扢搵㉦㉡ㅥ慦㈴㕢ㄲぢ攱搹㔲っ㤵㐶愳㘵搰昸戳㘵㈶攸㜵㌴㤹㠰㐶愹㐷敤㙣㥦㥣搷扥㔹敡昱摤㈷㥦晡户晤捦㙢㥣搵昰慣攲㠱㔱戲㙤㡢㠵昰㙣ㄳㄹ㙡㍢㌴摡昶㘸㝣搹ㄲ戵ㄳ昴㐹㌴㤹㡣㐶愹晢敤㙣㠷㝤晥搲挸㠳敥㌸㜳摥〹て㝤摦戶搵敤㤷㡥㔱摣ㄹ㈵摢㔴㉣㠴㘷㥢挶㔰搳搱㘸㌳搰昸戲搵㘲㐳㥢㐹㤳ㅤ搰㈸㜵愷㥤㙤昳ㄵ㐳㍥㥤㙥ㅣ扥攳㈵㜵㥢㕤㜳攷ㄵ㡦扤愲㜸愸㤷㙣㍢㘲㈱㍣摢㙣㠶㥡㠳㐶㥢㡢挶㤷㉤ㄱ㥦愰捦愳挹㝣㌴㑡摤㙣㘷扢㜹收㝥户ㅥ晢捤搵㌳敥晥攸㘰昵敡㝤㤷㑤㔵晣㑣㤱㙣㍢㘳㈱㍣摢〲㠶慡㐷愳㉤㐴攳换㔶ㅢ㥢愰㉦愲挹㉥㘸㤴扡挶捥昶昶愱戹愳㑥㍣㜰攰㡣㥢摦㝡攱晤㌷㑦㍢晢ㄸ㌵〰㙡挹戶ㅢㄶ挲戳敤捥㔰㝢愰搱昶㐴攳换㤶挴㌶戹ㄷ㑤㝥㠷㐶愹㑢敤㙣㉢㝥ㅤ㔴㜵摢戹ㅦ㑦扡敤摤㘷捥慥㌴㉢㉥㔳晣㤴㤴㙣つ㔸〸捦戶ㄸ㕡㍤㡢㐶换愱昱㘵㑢愴㈶攸㜹㥡ㄴ搰㈸㜵㥥㥤㙤搷挸㕢摦ㅦ㜱昶㠱㜳敥扣㝥户㥡㔱㑢㙥扡㐶昱攳㔸戲ㄵ戱㄰㥥㙤ㅦ㠶㕡㠲㐶㙢㐴攳捦㠶㜵摢㤷㈶晢愱㔱敡㜴㍢摢㜳㠹摤㡦愸㍣昳㡢㔹昷摣㌲㙣㡢愳敡愶㙥愶昸戹㉦搹㥡戱㄰㥥慤㠵愱㕡搱㘸㑢搱昸戲搵㈲摢晥㌴㘹㐳愳搴㠹㜶戶つ㍥扣昵愰㉦昳捦捥㍥㜱换㝤㤷捤ㄹ㝣挱㐵㡡㈷ㄸ㤲慤〳ぢ攱搹㤶㌱搴㜲㌴摡〱㘸晣搹㐰㜲〵㑤㔶愲㔱敡㈸㍢摢㤹㥢㍣搶晦㠶晥挹戹昷㝥晢攱㠲㙤摥㡥㕤愲㜸㈶㈳搹づ挲㐲㜸戶㠳ㄹ敡㄰㌴摡愱㘸晣搹愲ㄳ昴㔵㌴㌹っ㡤㔲慢散㙣㉦ㅥ昹晡攸㌷㙥㉥㥢㜳晢㙢㜷ㅤ㝣搵挳捦摤愲㜸捡㈴搹づ挷㐲㜸戶㈳愰搵㔷愳搱㡥㐴攳捦㠶晤敤㈸㥡ㅣ㡤㐶愹ㄵ㜶戶慦戳㌷晦戴扣㘶挱晣㤳昷晥扡敤敡㐷㌷晤愳攲戹㤹㘴㍢ㄶぢ攱搹㡥㘳愸攳搱㘸㈷愰昱㘵㑢㈶㈶攸㈷搲攴て㘸㤴摡摦捥戶攱㥦㡥㝤㘱戳㙤㌷㤹㝦挶ㄶ㝦㙤㙦㍤攴晣㘱㡡㈷㠱㤲敤㘴㉣㠴㘷㍢㠵愱㑥㐵愳㥤㠶挶㤷慤ㄶ㐷攵搳㘹㜲〶ㅡ愵昶戵戳㥤戸敤戴㕣㜶敡攴愹㐷慥摥敦㡡攵㌷摥㜴戴攲搹愶㘴㍢ぢぢ攱搹捥㘶愸㜳搰㘸攷愲昱㘵㡢㘳摤捥愳挹昹㘸㤴捡摢搹摥㝤昴愵て㤳㙦㍥㍦敦慣攳㐶㙣㌵晦搷慡㡢搵㝡㔰㑢戶ぢ戱㄰㥥敤㈲㠶扡ㄸ㡤㜶〹ㅡ㕦戶㈴㡥㕣㤷搲攴㌲㌴㑡敤㘵㘷扢㙦攵㐷㘵㜳㤷散㍦改昴扢慥摦戹㉣㌲昵〴挵昳㘷挹㜶〵ㄶ挲戳㕤挹㔰㔷愱搱慥㐶攳捦〶㤲搷搰攴㕡㌴㑡㉤戲戳㕤㌲攵搶㕦ㄶて㝤㙥搲ㅤ㡢㙥㝡敦㥥て摥搸㐱昱㐴㕤戲㕤㡦㠵昰㙣㌷㌰搴㡤㘸戴㥢搰昸戲愵昰昹㜶㌳㑤㙥㐱愳搴㍣㍢摢〱㠳ㅥ㑤㔶慦㤸㍤敦慣摣㙤搱ㅤ挷慦扥㕤つ㠵㕡戲摤㠶㠵昰㙣户㌳搴ㅡ㌴摡ㅤ㘸晣搹㤲ㄳ昴㍢㘹㜲ㄷㅡ愵㘶摡搹敡户扣晢捥㡡㠶㡤㜶㍣敡昰摦㠶摥扤搶摦搶㔶挳愰㤶㙣昷㘰㈱㍣摢扤っ㜵ㅦㅡ敤㡦㘸㝣搹攲搸扢敦愷挹〳㘸㤴㥡㘴㘷ㅢ㝡攸愲㝢㉢慢㤶㑦㍦㌷扤昷㐱扦捣ㅣ㌵㑤㙤〸戵㘴㝢㄰ぢ攱搹ㅥ㘲愸㠷搱㘸㡦愰昱㘷〳挹㐷㘹昲ㄸㅡ愵敡散㙣㠳挶戵晥晡㝤㘱挲㡥户㉥戸愱昱挱搴㈲㔳つ㠷㕡戲晤ㄹぢ攱搹晥挲㔰㑦愰搱㥥㐴攳换㤶挰㌶昹ㄴ㑤㥥㐶愳㔴摣捥㜶挵㔱㙢㕦㜲挸搸搳㘶㕤㝥㝣晣㠷㘳㕥摦昵戵㠱捦㐲扤戳㝤㌲㍣慤㉤㝢〰扥㕥㜴㝤㜳㠹㡦㡦昲㕦捦㕦搹昰㡤慤㤸㉣愶㡢戱㔸㈱ㄹ捤搶㘶㉢慢ㄱ戶户摦つ㜸愸ㅥ㔸摣戵ㄱ攷搴〷挸㤷㠵㡤愶㘴摢捤慥敦づ㘳㙤摤㤴搶㘵㉤㠵昶攱挱捡晡㡥㙣㠷戹愱㔷搷ㄵ挴攷㔶㡦慦㔲㘶扢攴摢挴敢戶㑢戶㘹㤹㌹㜹㐵愳愵摥搸愳挶ㄷ愹搶㕣戸㜶㐶㥢戹㝦愷搶㌷愲挹昸愶扦㕣㘲晢搶搲㔲㔹攳ㅡ㌹㜵㐹㙢扢搹㈲挳ㅢ摢扣㔳㘳㝥㍦戳慤摥攴㜵〲戳㈰慢扡ㅥ㔵昶户戹戱昳㕢戰愲昸㝥㔶ㄸ攵㤶ㄶ愷慦攸㌰㕢ち㘶〱攳㕤㙡戶㜵慣㕣㤸捤㌵㤹敢㤷㤸㔸㌹愱ㄸ㔶㈲㥥搱㥡㕦搶㍥戵戵愵愳慤戵愹㔴㌳戹戰㍣㡢㙦㤰㠵戹慤〵ㄳ㕦〰㉢昸㈸㔳㘵晤晡㈹㔵戶㘵搰户㌰挶㙤ㅦ㉦㙦㠴敢㉤摥ㄸ敦昹搰搲捤㙥晣〲慣ㅤ搶愲挹攴㌶㔹㍥扡㠷㘰ㄲ㤷㘱挶㠴ㅢ扡搶㠹ㄷ㔵㘸扤㐵戸戵㡣戱昳㥤晢晦㙢㕣㕥㍥挴㕥晢改换昱㉤㝢〷㝣愱㙣㌲摢扡扤㈴愴㌸㈲晤㌹㌴㤵㕢㘳㙦づ愵㔷〱ぢ戵㐲慤慣㍣愰戱搰戱㐴㕢㘲㌶敥戳㠴愷㕣戸㙣㔴㔵㐵戴扥㠷晥〲㐴晡㡢㙣㕥㐲ㄳ㠹㤴㘹㉦搳㐸㡢攸㝦戵晡㤵愳昰㝦摦扦扦㤷挳㑢㤷敢〵戸戸搳㕥搹㍣愳戵慤扤㕦扦愰戵摣㈱摢扥愴㠳㥢㘷昷㑡挶㝢㠵捤慢㘸㉡㐷愳改昱昲挰㘰ㄸ㔵昰㉡挸愰收㘹㘶㌱㡢㙢㑦戲㜷慢㙣㘵戳㜵㌹㘳㥡搹㥥搷㜹摤㘳ㄶ昶㤵ㄵㅡ㤶戰昳て㙣收搶㙦慥攸㤸㤶敤挸昶㙦挶ㄵㄴ扣㑢㍡㡣挶㡡㤷戵㐴捦㐱㈲㜳扣㈳㜶てㄱっ㔹㜴㐵ㄹ㈰〲㉢ㄲ㜶ㅣ散㉦㘵晤散戶晢㤵挰搸㌷挱㑡㘸摥つ扤昴㑡〸慦㐹捣㌴㕢ㄶ慥㕣㙡戶搳扣㑡敢ㄶ愵㜷昷㘲戰昹昹摣愲㡥挶愶昶昱ㄸ改捣戶搶㘵㑢晦㥢㜱ㄸ㑢㝦つ㡤昳愸摣っ㕢㜱敦搷〹戸捡晡㉦攷㝢搳搰㔰㔶挵㘸㤴攸㥢戲攱搶㡡㘰扦攱㍦㜹攸㙦攲扦㐸㜷扡捡ㅡ㔸昴攵慡㔱㈵散〷㌶㠳搰挲㌶㔳慥㠳㔵㐹〷戴〷㌵敦摡摡戶㕦慥戵㜵㍦㙥㑦㙢㐹慦㝤㠹㘹㜶昰摡搲〰晢㕡㥡㕣㌳㔳慡㕦扦㤲敢㐲慥㡢㔰㈳㄰㕦㝢〷捤愰挹㑤㑤㈳㥤㠸敤摡扢㄰昵挳㔵㉥敤㍤㉣㔴攳㐸摥搱摡㠱愴㈳㤷愷㐶㙥㌵戲摥捣户戶ㄴ㐶㉥㕣搲㘶㘶ぢ攳㔷㌴戵慦㔰ㅢ〱〳㉦攵㡣晥㉡戹敦㉢戵摦㑥扥昶㤳㈷捤㉤晢ㅦ昴㡣ㅡ㙥㉢㝣㔷㤴戶㘰㘰扣昴て搱愸㘱㌰攳攱〵换愵て晤㈳昴昵㡦搹㝣㠲〶〷〹挱㡥㘳挴愷㔶㔷㡤挱晦㍣㑥攸㥦戱昹ㄷㅡ㌵ㄶつ昷㔲晤㜳㌴捥㐳ㄹ㠸捦㌷㕦摥挰㉤㈱昶扦㠱㕦㐳ㅡ搱扢搱愹㜱戰攰㥢愸ㄳ㥡㑥㑣㍡ㄱ㈹つ㠱〳〱㔴摡ち摦㐵慥慤攱㈶〰㝥愶㝦㍦㤸〵〳昸㤵㌹〸㐶攷愶攷〲㔰㙥㜵㔵ㄴ㍡〱搰て〲㥤ㄷ昹㔵ㅣ㈲〱㔰㠹㥥昳㔰㍦晥敡〲㄰㠳搸て㐰㘷㑣扤ㅢ㥤慡㠵㕦㄰㠰㉦㄰㍣㄰挰攷戶挲㜷摤㉤㠵㐸搵ㅣ挵㍡ㅣ昲㘷㌰ぢ〶戰㉥搴晡㝡㙣搶㐷攳〲㌰搴敡慡㌴㠲〸㠰㘱㌴摡㄰㡤慡㠳㐸〰っ㐷捦㜹愸昷摤〰㌲㄰晢〱㡣㘰㑣扤ㅢ㥤㥡〰扦㈰〰慦㠷〱㜸捤㔶昸㉥〵㑥㐴愴㙡㡥㘲ぢづ昹㤵㔰〰㕢㐲慤㡦㘵㌳づ㡤ぢ挰㜸慢慢戶㐳㄰〱戰㌵㡤愲㘸搴㈴㠸〴㐰っ㍤攷愱㥥㜱〳搸ㅥ㘲㍦㠰㈴㘳敡摤攸搴㘴昸〵〱㜸㈴っ挰挳戶挲㜷㜵㜲ㅡ㈲㔵㜳ㄴ摢㈱愹㝡㌰ㄴ挰㈴愸昵挹㙣愶愰㜱〱㤸㘶㜵搵㜴〴ㄱ〰搳㘹㌴〳㡤攲昵㑡〱㌰ㄳ㍤攷愱敥㜲〳㤸〱戱ㅦ挰㙣挶搴扢搱愹ㅤ攰ㄷ〴攰挶㌰〰㌷搸ち摦〵搳搹㠸㔴捤㔱㉣攴㤰慦ぢ〵戰ぢ搴晡慥㙣㜶㐳攳〲戰㠷搵㔵㜳㄰㐴〰散㐹愳扤搰愸㜹㄰〹㠰摦愱攷㍣搴愵㙥〰㜳㈱昶〳挸㌲愶摥㡤㑥捤㠷㕦㄰㠰戳挳〰㥣㘵㉢㝣搷㜰ㄷ㈰㔲㌵㐷戱㉦㠷㝣㐶㈸㠰㈶愸昵㘶㌶㉤㘸㕣〰㤶㕡㕤㔵㡦㈰〲㘰㝦ㅡ戵愱㔱㡢㈰ㄲ〰敤攸㌹て㜵㠲ㅢ挰㐲㠸晤〰づ㘰㑣扤ㅢ㥤摡〵㝥㐱〰づて〳昰㝢㕢攱扢慣扣㍢㈲㔵㜳ㄴ㠷㜱挸慢㐲〱ㅣづ戵㝥〴㥢搵㘸㕣〰㡥戲扡㙡て〴ㄱ〰㐷搳攸ㄸ㌴㙡㉦㠸〴挰戱攸㌹て戵摣つ㘰㑦㠸晤〰㑥㘴㑣扤ㅢ㥤晡ㅤ晣㠲〰㌴㠵〱搸捦㔶昸慥㜴㉦㐶愴㙡㡥攲㑣づ戹㌱ㄴ挰搹㔰敢攷戰㌹ㄷ㡤ぢ挰昹㔶㔷㘵ㄱ㐴〰㕣㐰愳ぢ搱愸㍣㐴〲攰㈲昴㥣㠷㕡散〶㤰㠳搸て攰㌲搸㐷昴㙥㜴慡〰扦㈰〰扢㠴〱㔸㘴㉢㝣ㄷ摦㜹㔵扤㥡愳戸㥥㐳慥て〵㜰㈳搴晡㑤㙣㙥㐶攳〲㜰慢搵㔵㑢㄰㐴〰摣㐶愳摢搱愸㝤㈱ㄲ〰㙢搰㜳ㅥ㙡㐷㌷㠰㐶㠸晤〰敥㘶㑣扤ㅢ㥤摡て㝥㐱〰㈶㠵〱搸摥㔶昸收〳㕡㄰愹㥡愳㜸㠸㐳㥥ㄸち攰ㄱ愸昵㐷搹㍣㠶挶〵攰捦㔶㔷戵㈲㠸〰昸ぢ㡤㥥㐰愳昶㠷㐸〰㍣㠹㥥昳㔰〹㌷㠰愵㄰晢〱㍣换㤸㝡㌷㍡搵〶扦㈰〰㕢㠶〱ㄸ㘳㉢㝣㔳ㄴ换㄰愹㥡愳㜸㤵㐳摥㍣ㄴ挰敢㔰敢㝦㘳昳〶ㅡㄷ㠰扦㕢㕤戵ㅣ㐱〴挰㕢㌴㝡ㅢ㡤㕡〱㤱〰㜸〷㍤攷愱㌶㜱〳㌸〰㘲㍦㠰てㄸ㔳敦㐶愷㔶挲㉦〸挰扡㘱〰㠶搸ち摦慣挹挱㠸㔴捤㔱晣㡢㐳㕥㍢ㄴ挰ㄷ㔰敢㕦戲昹ち㡤ぢ挰㌷㔶㔷ㅤ㠲㈰〲攰㕢ㅡ晤ㅢ㡤㕡〵㤱〰昸づ㍤攷愱慡摣〰づ㠵搸て攰㈷挶搴扢搱愹挳攰ㄷ〴攰搷㕦㐲㑥㠵㝦戱ㄵ扥㠹㥣㈳㄰愹㥡愳愸㈸挷㤰㝦㠲㔹昰愹戰〶戵摥㥦㑤ㄵㅡㄷ㠰㠸搵㔵慢ㄱ㘴ㄴ〳つ愰搱㐰㌴敡㈸㜴〵挰㈰昴㥣㠷晡ち㌹㍡扦っㅤ〹戱ㅦ挰摡戰㡦攸摤攸ㄴ㈷㡣㠲〰㝣ㄴ〶攰ㅦ戶挲㌷户㜴ㅣ㈲〹㠰つ㌹攴て㐲〱㙣〴戵扥㌱㥢㑤㌸扡慥㙦㠳㈳慤慥㍡ㅥ㠱㐶㜱㜵慡㘹㌴ち㡤㍡ㄱ㕤〱戰㈹㝡捥㐳扤攱〶㜰〲挴㝥〰㥢挳㍥愲㜷愳㔳㝦㠰㕦㄰㠰ㄷ挲〰㍣㙦㉢㝣搳㕤愷㈰㤲〰㠸㜲挸捦㠶〲㠸㐳慤搷戲㐹㜰㜴㕤〰㔲㔶㔷㥤㡡㐰愳戸㍡㘹ㅡ㘵搰愸搳搱ㄵ〰㜵攸㌹て昵㤸ㅢ挰㘹㄰晢〱㑣㠴㝤㐴敦㐶愷捥㠰㕦㄰㠰晢挲〰摣㙢㉢㝣㌳㜰㘷㈳㤲〰㤸挱㈱摦ㅤち㘰〷愸昵㔹㙣㜶攴攸扡〰捣戱扡敡ㅣ〴ㅡ挵搵㤹㑢愳㜹㘸搴㜹攸ち㠰昹攸㌹て㜵戳ㅢ挰戹㄰晢〱搴挳㍥愲㜷愳㔳攷挳㉦〸挰㤵㘱〰慥戰ㄵ扥㐹挱㡢㄰㐹〰散挵㈱㕦ㄶち㘰㙦愸昵〶㌶㡢㌹扡㉥〰㌹慢慢㉥㐶愰㔱㜸改㜹ㅡㄵ搰愸㑢搱ㄵ〰㈶㝡捥㐳㥤敢〶㜰〹挴㝥〰㡤戰㡦攸摤攸搴㘵昰ぢ〲㜰㜲ㄸ㠰㤳㙣㠵㙦㥥昲㑡㐴ㄲ〰㙤ㅣ昲㠹愱〰㍡愰搶㤷戱㔹捥搱㜵〱㔸㘱㜵ㄵ㈷㌱㐷㜱㜵㔶搲攸㐰㌴敡ㅡ㜴〵挰㐱攸㌹て戵摡つ攰㙡㠸晤〰㔶挱㍥愲㜷愳㔳搷挲㉦〸挰㠱㘱〰㔶摡ち摦搴改つ㠸㈴〰㡥攱㤰て〸〵㜰ㅣ搴晡昱㙣㑥攰攸扡〰晣挱敡慡ㅢㄱ㘸ㄴ㔷攷㈴ㅡ㥤㡣㐶摤㡣慥〰㌸〵㍤攷愱㕡摣〰㙥㠲搸て攰っ搸㐷昴㙥㜴敡ㄶ昸〵〱㈸㠴〱挸摢ち摦㙣敥敤㠸㈴〰㉥攴㤰戳愱〰㉥㠶㕡扦㠴捤愵ㅣ㕤ㄷ㠰换慤慥㕡㠳㐰愳戸㍡㔷搰攸㑡㌴敡㑥㜴〵挰㔵攸㌹て戵㥢ㅢ挰ㅤ㄰晢〱㕣〷晢㠸摥㡤㑥摤〵扦㈰〰昳挲〰捣戵ㄵ扥〹收㝢ㄱ㐹〰摣捥㈱捦づ〵㜰〷搴晡㥤㙣敥攲攸扡〰摣㘳㜵搵㝤〸㌴㡡慢㜳㉦㡤敥㐳愳敥㐷㔷〰晣ㄱ㍤攷愱愶戸〱晣ㄱ㘲㍦㠰〷㘱ㅦ搱扢搱愹〷攰ㄷ〴㈰ㄳ〶㈰㙤㉢㝣㜳摥て㈱㤲〰㜸㠲㐳㑥㠶〲㜸ち㙡晤㘹㌶捦愰㜱〱㜸捥敡慡㠷ㄱ㘸ㄴ㔷攷㜹ㅡ扤㠰㐶㍤㡡慥〰㜸ㄱ㍤攷愱挶戹〱㍣〲戱ㅦ挰㉢戰㡦攸摤攸搴㘳昰ぢ〲㌰㉡っ㐰戵慤昰㑤挳晦〵㤱〴挰摢ㅣ昲㠸㔰〰敦㐲慤扦挷收㝤㡥慥㙢ぢ昸搰敡慡㈷㄰㘸ㄴ㔷攷ㅦ㌴晡〸㡤㝡ち㕤〱昰㌱㝡捥㐳慤敦〶昰㈴挴㝥〰㥦挱㍥愲㜷愳㔳㑦挳㉦〸挰挰㌰〰〳㙣㠵户㌲愰昲㌹㐴敡挳㡣敥〰づ戸戸㑢愳㜹〰愷愰搶㉡愲㘶㜸敡戲昶㡥㔶㤹㉦ㅢ㔴㥣搶㍡慦戵㘳㕡㘳晢搲愶散捡㈱㐵㝢㘱搷㈵㘶ぢ㘶戳摢㌰愹敤㤱戵㉥㕤㙡ㄶ昴㘲㝤敢戲戶扣㌹㙢摡晦挲㙣㌷搶て㙦㥤㑣㜴㤷㉢㍣晥戳〹摣㌲㜸㘲㉢挱愳慣昲〵〴昴捥挳㐹攵戲㙢捥㕣ㄶつㄸづ敥㈲扡戰戱愳挹ㅣ㔰㤴昹㙡㔹慥㉡㠲㈲㑡〴ち晤㡢㥣ぢ㌲愷つ㉡捥㙣㙢㉣㌴㌵戶㤸㝣㌳搶戵㑣攷㤸晢愰ㅣ㘰愷搶昶㐶㤶㉤て㉡㉥㙣换戶戴㉦攵捣㘶㝥攵㍡㈵㍤㤹〲慤㉣㑥㘹㙣㘹㐷ㅡ㜹ㄷ戹㍣戸㔸扦愴昵〰晣㕥㘱㔹㜳换捣散搲昶晦㠹㜷㐵昱㙤㤱㠷扣㌵慡㕣㤵㤷慢慡昲慡晦昴晤搱晥㡤㝤㙣㠸㔵〹㍥ㄲ摢㘹㐷㕢㘳㙥ㄹ㠱㐹㡥㌸摡ち㌶昲ㅥ㤶㔵扥㠸㈵敦ㅣ愶敢㉤昴ㄴ㈰㜰慣㈵㜵昸㠱㜳攱㥤㍦〲搹ㄸ收晡㜷ㄸ捥挰敦搱散㌸㜳搱慣慥搲㥣晦搳㉦㉡㉡㕦㐲攴㕥㔷㐲慣〷攳戵慣㑤㠸搵ㄱ摣愲戰㘷㘲㑢㘰捦扢㔹㐶㡡㘲挳㉤㜴慤慥挵ㄹ㤸㑣ㅦ㔸㥣㤳捤㤹㑤愸〱㘸捥㜶慣㘵㜵㔸㡣㠱㡡晢㜶㕢㌷戵戵戹㌹换㑤㡥扦ㅢ愸捦㘷㥢捣慡攲攴㘵ㅤ慤㜳ㅢ㕢昴㈲ㅡ搹㉥㙤㔱㜶〵㐴搹ㄵ搶㙣㝤㜱〱㙢㠳㘴㤹戱㕡昷挹戶㌵㜶㉣㘹㙥捣㔷戱挳晡㥤晦㠹㙤ㄵ挷㡦ち挰㜴ㅥ捥戱挴㍢晤㙦㑤挲攳敤ㅥ㡦㡡ㄹ愲攳摢㡦㉤扡㕣㘹昸愷晥挳搲ㄱㅣ㜹攴〳㐵晦ㄱ搱㉡昱㤲㐳㤱㡣攵ぢ㤹㡡挵攲ㄷ慢戰㠹捡挱㐹晤㤵〶㜸改㍦挱㤴ぢ㝣㔵扣㠲愶摢扡㠲晥㌰㠸捣㘹捤ㄶ㘶㘴昳昸つ㔰㝦晢ㄷ㐰㔵㜸㙢㜹愸㘹㌳㔸改㌱ㄵ挵㐳㤸捡㕥摥㔸㌰摢慡㈸愸挷㉦㥣㉡㔸㈳愲㔹敦㈱收扣晢㤵㔵㔶づ愸ち捡㌵换㠹㌵摡㥥㍦㜷晦㠲㙡㤶㉦晥愷㍢㘷戶攷搸㈳ㄱ昹㠸晡ㄹ慢愳晦挲㜵㝡ㄵ㐲慥㡦挷攰㔷ㅡ晣㠶愶昲㌵㈸扤敦㑤㘹搱〵㑡㌳㜴ㄸ㔵挸㙦㘷㔸づ㔲㠵搲〹愹㈳愹㤴ㄵㄹ攰慡晦搰慣搲㡦㉡攷〷㌹㕡㍤戶㜲戳㄰戱㡥慦慣㌳挱㈷㐳㔹㜹㜹〵摥㙡捤㕢㍢攷㑢㡢㘰捤昵愶ㄴ㠶愸㑤㌰〴㡤㌵㠳挳戹戳㈰㝥㐳搰て㔴㕥㠶ㄵ收戶㝦挳㝦昲㠸㐴昴㜲昸㤴㐵搴㥢㘸ㅤ㄰ㅡ㈵ㄶ㈹扣〵戸づ㠶㐶㝤〸㈱㑦〷㕣ㅦ㕥敡㈳㜴昹〱㠶慢㝢㘰㈵て捦挱㔱㝤っ㈹て㤰扡挶㈰㥦㘰㠹挷㥤捥敤戰ち搲㥥户挳㑦改㠱㤷捥㕦户㜱㐱㕥㥦㘱挱ㄹ㌲〵昶㤰㈳戰搱〷搰昰㕦挱〶〳㘹㌰㠸〶㥦挳㠰㙦戰戶ㄶ㝡攱攰㔰摣ㅥ〰捥㠰て挰㝤敤㑡攲〲户㌶㤳慣挳㈴㍦挳挰ぢ敥㔷挸㝡〰挷昷㐸挰慤换㈰㕣攳ㄲ㜰敢㐳摡㌳戸㜲戸ㄱ㡤扥㠱〴戱㍡㡡愵〹〱攰㠶挲㐶ㅦ㐶㐳㤶㉤〴ㄸ㙣㐸㠳攱㌴㘰㈵㠳㠰摢〸扤㔰㜰晣捤㑦〰戸㑤攰〳㜰慣㙥㜰㤲戸挰㡤㘰㤲㤱㑣挲㑡〴㉦㌸㤶ㅦ昴〰㡥挵〹〲㙥ㄴ㠳戰㑡愱〴摣㘸㐸㝢〶挷㙡〶㍣昱㙢㉥〶挱㠲扣㔸搲攰っ㤹〲㝢㡢摢っ㌶晡收㌴㘴戹㐳㠰挱ㄶ㌴ㄸ㐳〳㔶㐰〸戸㉤搱ぢ〷㠷昲敥〰㜰攳攰〳㜰㈳㕣㐹㕣攰戶㘲㤲昱㑣挲ち〶㉦㌸㤶㉤〸㌸㙤㙢㤸昴昶摣㐶戱搰㐱㘰㐶ㄹ㤸ㄵて㈵㌰攳㤰昶っ㤳㤵ㄱ㜸攲㔲㈹㠳㌸㌰㔹ㅥㄱ挰㉡〱ㅢ㍤㐹㐳㤶㑥〴ㄸ愴㘸㤰愶〱慢㈹〴㘶〶扤㔰㤸晣㜵㔶〰捣〹昰〱㑣㔶㔸㌸㐹㕣㌰户㘱㤲㙤㤹㠴搵㄰㕥㤸㤳㈰敢㘱㉢㥣っㄳ〱户ㅤ㠳㑣㐱慦〴摣㈴㐸㝢〶挷㡡ち㍣㔱㙥挱㈰づ㌸㤶㔵㌸㐳愶搰摥ち愷挰㐶㥦㑡㐳㤶㕣〴ㄸ㑣愳挱㜴ㅡ戰ち㐳挰捤㐰㉦ㄴㅣ㝦㘸ㄶ〰㙥〷昸〰ㅣ㉢㌳㥣㈴㉥㜰戳㤸㘴㐷㈶㘱ㄵ㠵ㄷㅣ㑢㈷㝡〰挷挲ち〱㌷㠷㐱㔸㘱㔱〲㙥ㅥ愴㍤㠳㘳㈵〶㥥昸搵ㅡ㠳㌸攰㔸㡥攱っ㤹㐲ㅢ摣㑥戰搱㜷愶㈱㑢㌵〲っㄶ搰愰㥥〶慣摥㄰㜰ぢ搱ぢ〵挷摦捣〵㠰摢〵㍥〰㤷㜵㈵㜱㠱摢㤵㐹㜶㘳ㄲ㔶㕦㜸挱戱攴愲〷㜰㉣挸㄰㜰㝢㌰〸㉢㌳㑡挰敤〵㘹捦攰㔸挱㠱㈷㝥ㄲ挷㈰づ㌸㤶㜱〴㜰搹ㅢ㌶㝡〳つ㔹攲ㄱ㘰戰㤸〶㔹ㅡ戰敡㐳挰攵搰ぢ〵挷㥦晦〵㠰㉢挰〷攰㔸〹攲㈴㜱㠱㌳㤹愴挸㈴㠷挱挰ぢ敥㜰挸㉣㜰㍣敥挹㈳㡥搶昵晤㑤戱㤰㐳挰㉤㘱㄰㔶㜴㤴㠰摢ㄷ搲㥥挱戱昲〳㑦晣摥㡥㐱戰㈰㉦㤶㝦㌸㐳愶挰摥攲㥡㘰愳㌷搳㤰愵㈱〱〶㉤㌴㘸愵〱慢㐵〴摣㔲昴㐲挱昱㤷㡣〱攰摡攰〳㜰慣㈰㜱㤲戸挰戵㌳〹敦㌲愰㔸敤攱〵挷ㄲ㡦ㅥ挰戱〰㐴挰㉤㘷㄰㔶㠲㤴㠰㕢〱㘹捦攰㔸㌱㠲㈷收〷ㄸ挴〱挷戲ㄱ㘷挸ㄴ摡攰づ㠴㡤㝥㄰つ㔹㔲ㄲ㘰㜰㌰つづ愱挱㐵㌰㄰㜰㠷愲ㄷち㡥㍦捡っ〰㜷ㄸ㝣〰㡥㤵㈷㑥ㄲㄷ戸摦㌳挹攱㑣挲㉡ㄱ㉦㌸㤶㠶昴〰㡥㠵㈳〲㙥㌵㠳戰㠲愴〴摣㔱㤰昶っ㡥㤵㈶㜸攲㤷㠲っ攲㠰㘳戹㠹㌳㘴ち㙤㜰挷挰㐶㍦㤶㠶㉣㐵〹㌰㌸㡥〶挷搳㠰搵㈹〲敥〴昴挲挱〵㙦㜱㝦㠰て挰戱㘲挵㐹攲〲㜷ㄲ㤳㥣捣㈴慣㉥昱㠲㘳㐹㠹〵㉥昴摢〴ぢ㑥〴摣愹っ挲捡㤳ㄲ㜰愷㐳摡㌳㌸㔶愸攰㠹㥦㈱㌲㠸〳㡥㘵㉡捥㤰㈹戴挱㥤〹ㅢ晤㉣ㅡ戲㠴㈵挰攰㙣ㅡ㥣㐳〳㔶戵〸戸㜳搱ぢ〵挷㥦捡〶㙣㜱攷挳〷攰㔸改攲㈴㜱㠱扢㠰㐹㉥㘴ㄲ㔶愵㜸挱戱ㄴ愵〷㜰㉣㔴ㄱ㜰ㄷ㌳〸㉢㔶㑡挰㕤ち㘹捦攰㔸搹㠲㈷㝥攳挸㈰づ戸户戰攴っ㤹㐲ㅢ摣攵戰搱慦愰攱摢挱〶㔷搲攰㉡ㅡ扣〳〳〱㜷㌵㝡攱攰㠲㜷搵㙢攱〳㜰慣㤰㜱㐶攱〲㜷ㅤ㤳㕣捦㈴慣㘶昱㠲㘳〹㑢て攰㔸攰㈲攰㙥㘴㄰㔶扡㤴㠰扢ㄹ搲㥥挱戱㈲〶㑦晣㠰㤲㐱ㅣ㜰㉣㡢㜱㠶㑣愱つ敥㔶搸攸户搱㤰㈵㌳〱〶户搳㘰つつ㔸㐵㈳攰敥㐰㉦ㅣㅣ㝥攲ㄸ戰挵摤〵ㅦ㠰㘳㘵㡤㤳挴〵敥㙥㈶戹㠷㐹㉡昰搵摥ぢ㡥愵㉦㍤㠰㘳㘱㡣㠰扢㡦㐱㔸㈱㔳〲敥㝥㐸㝢〶挷㑡ㅡ愲搱ㅦ㘰㄰〷ㅣ换㘹㥣㈱㔳㘸㠳晢ㄳ㙣昴〷㘹挸㔲㥢〰㠳㠷㘸昰㌰つ㔸㝤㈳攰ㅥ㐱㉦ㅣ㕣昰㜹摣㘳昰〱㌸㔶攴㌸㐹㕣攰ㅥ㘷㤲㍦㌳〹慢㘷扣攰㔸㌲㘳㠱ぢ㍤ㅤ㘱㐱㡤㠰㝢㠲㐱㔸㔹㔳〲敥㈹㐸㝢〶挷ちㅣ〱昷㌴㠳㌸攰慡㈱㜵㠶散〲昷っ㙣昴㘷㘹挸ㄲ㥤〰㠳攷㘸昰㍣つ㔸戵㈳攰㕥㐰㉦ㄴㅣ㝦㔶ㅥ戰挵扤〴ㅦ㠰㘳㈵㡦㤳挴〵敥㘵㈶昹㉢㤳戰敡挶ぢ㡥愵㌶㍤㙣㜱㉣挴ㄱ㜰慦㌲〸㉢㜲㑡挰扤づ㘹捦攰㔲㜰ㄳ㜰㝦㘳㄰〷ㅣ换㜷㥣㈱扢挰扤〱ㅢ晤㑤ㅡ㘶㠲つ晥㑥㠳户㘸挰㙡ㅦ〱昷㌶㝡愱攰昸ぢ昹〰㜰敦挲〷攰㔸〱攴㡣挲〵敥㍤㈶㜹㥦㐹㔸慤攳〵挷ㄲ㥤ㅥ挰戱㠰㐷挰㝤挸㈰慣攴㈹〱昷ㄱ愴㍤㠳㘳挵㡦㠰晢㤸㐱ㅣ㜰㉣晢㜱㠶散〲昷〹㙣昴㝦搲㤰㈵㐱〱〶㥦搲攰㌳ㅡ戰㑡㐸挰晤ぢ扤㔰㜰晣戱㝦〰戸㉦攰〳㜰慣ㅣ㜲㤲戸挰㝤挹㈴㕦㌱〹慢㝣扣攰㔸摡搳挳慥捡挲ㅦ〱昷つ㠳㉣㐶慦〴摣扦㈱敤ㄹㅣ㉢㠵〴摣㜷っ攲㠰㘳戹㤰㌳㘴ㄷ戸敦㘱愳晦㐰挳㐲戰挱㡦㌴昸㠹〶㈶っ〴摣捦攸㠵㠲攳㝤ぢ〲挰晤ちㅦ㠰㘳挵㤱㌳ちㄷ戸摦㤸愴っ搳ㄸ㡡搵㐱㕥㜰㉣〹敡〱ㅣぢ㠶〴ㅣ慥㜴㤷愹攵攸㤵㠰挳捦㠹㝢〱㙥〵摣〴㕣㈵㠳㌸攰㔸㘶攴っ搹〵㑥㠳㡤摥㥦㠶㉣㐱ち㌰愸愲〱㙦㥣愶㔸㤵㈴攰㈲攸㠵㠳ぢ摥㔵〷挲〷攰㔸愹攴㈴㜱㠱ㅢ挴㈴㙢㌱〹慢㡡扣攰㔸㑡搴〳㌸ㄶㅡ〹㌸㠳㐱㔸㜱㔴〲㙥ㅤ㐸㝢摥攲㔸㤹㈴攰㠶㌰㠸〳㡥攵㐹捥㤰㕤攰搶㠵㡤扥ㅥつ㔹扡ㄴ㘰戰㍥つ㌶愰〱慢㤹〴摣㔰昴㐲挱昱㙥ㄲ〱㕢摣㠶昰〱㌸㔶㌸㌹㐹㕣攰㠶㌳挹㐶㑣挲㙡㈴㉦戸㡢㈱敢〱摣㈵㌰ㄱ㜰㥢㌰〸㉢㤵㑡挰㡤㠴戴㘷㜰慣㘸ㄲ㜰搵っ攲㠰扢〲㔲㘷挸㉥㜰愳㘰愳㙦㑡㐳㤶㍣〵ㄸ㡣愶㐱つつ㔸〵㈵攰㌶㐳㉦ㅣㅣ㙥㡣ㄱ〰㙥ぢ昸〰ㅣ㉢愳㥣㈴㉥㜰㘳㤸㘴㑢㈶㘱ㄵ㤳ㄷ摣ㅤ㤰㔹攰㐲扦㜲戱戰㐹挰㡤㘳㤰扢搰㉢〱㌷ㅥ搲㥥挱戱ㄲ㑡挰㙤捤㈰づ㌸㤶㐳㌹㐳㜶㠱㡢挲㐶㡦搱㤰愵㔲〱〶㜱ㅡ搴搲㠰搵㔳〲㉥㠱㕥㈸㌸摥攳㈳〰㕣ち㍥〰昷愰㉢㠹ぢ㕣㥡㐹㌲㑣挲敡㈷㉦㌸㤶㍣昵〰㡥〵㔱〲㙥〲㠳戰㌲慡〴摣戶㤰昶っ㡥ㄵ㔴〲㙥㈲㠳㌸攰㔸㐶ㄵ挰㘵㍢搸攸摢搳㤰㈵㔶〱〶㤳㘸㌰㤹〶慣扡ㄲ㜰㔳搰ぢ〷ㄷ扣慢㑥㠳て挰戱ㄲ换㐹攲〲㌷㥤㐹㘶㌰挹摢㌰昰㠲㘳愹㔴て攰㔸㐸㈵攰㜶㘰㄰㔶㔴㤵㠰摢ㄱ搲㥥挱戱昲㑡挰捤㘶㄰〷ㅣ换慦㥣㈱㔳㘸㝦㜳㤸〳ㅢ㝤㉥つ㔹㥡ㄵ㘰㌰㡦〶昳㘹挰㙡㉤〱户ㄳ㝡愱攰㜸攷㤵㠰㉤㙥〱㝣〰㡥ㄵ㕣㑥ㄲㄷ戸㝡㈶㔹挸㈴慣昷㤰挱㉦㘲捦ㅥ㝣㈵攷散扤㔳搱扥㌲〱挹㔰㘴挱㐰㝤挷捡㈶ㄴ㘹㜰㤱㔳搳搶ㄲ㈷搹㈳㈲挳㠴㜹㙢ㅢ㈶晡㉡扣㌷㤱攸昴㝤ㄶ㠹〷慣敢戹㐱㠷戸㔱挳㝡㠴捡㙢㝦昲摦㠴愲搳㥦〳敦晡戵㍥㝤昸搰㜶挵㄰搷㥤摢㤸㙦㙢㙤㙦㉤㜶㡣慣㐷〱ㄲ㝥挴摥搶㔸㉣㉢㡢㑥慥扣ㅡㄱ〳㜳㜲挵㉡㕡㜸昳挹攵扣〱㐰㘴扦㤶搶〳㕡㘴㌴㤵敤扣敦㡢昰敡摦㥦㘹㈲捣挳挷愶㠰㘷戰㜶㠱捥晡敥㘸〷昵㌳㌸昹㑦㘳㙤て昴㙢愶㑥㤹扡愰㈱㤶㐸ㄴ敢昰㉡愶昲愹㐴㍥㤱捤愶攳㠹㘲㈶㤶换㥡愶㤹㡦挷㔳㠶搴ち㌰挶㥥昰㌱㔸ㅤ㈰改昶㘲㡦㘵〲搲愳慥戲ㅣ愷㐶扤㥤戸㠷㝤㤹捡愹扣㉡㈸戳愲㝦㝦㔵攳戹㉦㠹㙦挲㥦㘵㌷㜲㘳〷㑤攳㝣㝦攵愵㠰搵㍢㈷づ戰敢扤愰㌳㑦昰昴〶っ㐱㕦㡣㈶㘲昴㠳㠰㌲㉤㡢敥㕡㔳愷㌴戸敡㤶戴ㅣ㘴㙢㐳㔶㝡㔳㔰㉤て昱㐰㠸愵捥〱㜷ㅢ㙤㌷㉡散㈸㝡㌵挳㥢搰敢愳戰愴㌴挸〵搲㍥㄰㜱㐱㕥㔵㤰㜲慢㔶㘷㘳㐵戸㉤㐱㠱㥦搶挲㠴摢㠲㍡ㄳㄲ㙥て愵敦愷づ㈷㕡攸晢愱挵晢ㄹ戱㐳㙢㑤攸㕢敦㘷㌶㤹慤㉢挴搳搹㐲㙤㉥㤳㠸㈶捤㕣㙤搱捣㘵戳愹扡摡㔸〱㌷愰㡤ㄹ〳㥣攱㌴挳挷ㄸ攸昴攴晤ㅣ攴昴愸㔳〶㝡㝣㑦搵挹ㄸ〸㜹㘳戹㑣摦ㅦ㉡扤つ㑤挴㔸ㅢ〲㤱㤱㥢㑥㔰㍡戱ㄸ敢㌸昲㉤攸㜰〰攵㘳戰愴搶㠵㕣㐸慣㠴愸㤳挴晡㤰ち㠹愳㤰挲㑦㘲㌵愴㝥ㄲㅢ挰〹㐱㜰挱ㅢ㉤㐸っ戵㐳㙢㠷愲㙦㤱挸㐵攳昱㜴㈶㥦㐸挴㔳搱㐴㌲㥤捡愶敢㤲㜹㌳ㄹ捦㘶㘳昹㔸㈱㤶㌵㠶㌹挳㔹〵ㅦ㘳㐳愷㈷㈴㠶㍢㍤敡搴㈶攸〹㠹㐳摤㈴㡥㠰㑡㕦㡤㈶㘲㡣㠰〱㥥㘵扡㠷挴㐸㐷扥㌵㤵挷搲㈱㑡ㄲ愳㈰ㄷㄲ挷㌳㍣㈵㝣㡤㠶㔴㐸㜴〴㤲㘸ぢ㈴挱㔹㝡〴㐱㡤㍤㕡㤰搸捣づ慤㥤㡣扥㐵㈲㤱㑥收昳㜵戵搹㘲㌶㥢㑣㘴ぢ㠵㙣㍥㘶㥡㤹扡㕣戱㌶㔹㥢㑤愷搳㠶㑣攰㌳挶㈹昰㌱戶㜰〶㈷㈴挶㌸㍤敡搴㌸昴㠴㐴㤳㥢挴ㄹ㔰改㘷愲㠹ㄸ㕢挱〰㑦ㅦ㠹昱㡥㍣㐵攵㜹㜴㐸㘳㐹㐵㈱ㄷㄲㄷ㌰㍣㈵㝣挵㈱ㄵㄲ㌹ㄷ〹敤㈲㤸㠴ㅥ㍥搵攲㐰㍣㥣㜷㠷ㅢ捡昴搱〲㑦挲捥愷㕤㡡扥㡤㈷㕥ㅢ〵㡥㐲㙤㉡㥡㑥㐴㘳戹㑣㌶㤱捡挴攲㜵搹㘴扣㔸挸〰㡦㑣挹㌳挶㘵昰㌱㔲捥㠸㉦㘷㉦敤昴愸㔳ㄳ搰ㄳ㍣㝢戸昱㕣〵㤵㝥㌵㥡㠸戱つっ昰㉣搳慥㐱搷㝢愸戹ㄶ戲㠰㐳捤㜵㄰㤷ㅥ㙡戶戵愳攸ㄳ㌹慡ㅢ愰㤷㕢戴慡敤㈰ㄷ㤸㌷㐱搴〹㜳ㄲ愴〲㜳㈷ㄷ捣慥㐳捤扣㐰㙥㤳攱㠴㈰戸ㅣ㡢ㄶ摣愶搸愱戵摢搱户戸㈵㜳戸昵㙦㌲㤷捤㐵ㄳ戵㠹㘸扡㉥㤳㌱昳搹㐲戶㌶〶㤸愹摡㜴搶㤸敡っ㘷つ㝣㡣㘹㑥㑦㌶㉢㤹㡣㘷㝣敡搴づ搰〹户ㅤ摣摣敥㠶㑡扦〷㑤挴㤸〵〳㍣㝤㥢搵㡥㡥㝣ㅡ㤵て搰㘱㍡㤶搴ㅣ挸㠵挴㠳㄰㜵㤲㤸〷愹㤰搸㉥㤰挴戶㠱㈴收挳〹㐱昰㤳㕦戴㈰戱㤳ㅤ㕡㝢っ㝤㡢㐴㕤㙤㉡㠳て捣㔸㌲挹て搱㕣㌲㤷挸㈷ぢ挹㔴戶㉥ㄷ捦㘷㙡愳㐹㘳㘷㘷㌸㡦挳挷㔸攰昴㠴㠴捣慥㌳㍥㜵㙡ㄷ攸㠴㐴捡㑤攲㐹愸昴愷搰㐴㡣㕤㘱㠰愷㡦挴㙥㡥㝣㌶㤵捦搳㘱づ㤶搴ㅥ㤰ぢ㠹ㄷㄹ㥥ㄲ扥昶㠲㔴㐸㡣ぢ㈴戱㘵㈰〹㑥㡣㈳〸敥㐱㠵ㄶ㈴昶戶㐳㙢慦愲㙦㤱㌰㔳挹㘲㌱㥤捤愵攳㠵〲㑥㈷攲㜵㔸晢摡㐲㉥㔶㈸㈶㔲戵挵㝣搲㘸㜰㠶昳ㅡ㝣㡣挵㑥㑦㐸㘴㥤ㅥ㜵慡㠰㥥㤰ㄸ敤㈶昱㈶㔴晡摦搱㐴っ捥㝥攳改㈳㔱㜴攴ぢ愸㝣㡦づ昵㕣攷㈵㤰ぢ㠹てㄸ㥥ㄲ扥昶㠵㔴㐸㙣攸㈶挱㐳㡤㝣㄰てつ㈴戱ㅦ㥣㘸愱㝦㡣ㄶ㈴㥡散搰摡㈷攸㕢㈴㌲㤹㘲戴㤸㐹攱㡣㉡㤹㐸㐴㙢㤳㜵愹㜴㈲㥢捡㘵㌲㠵〴㌴㘶搴㘸㜶㠶昳㑦昸ㄸ㉤㑥㑦㡥㉡慤㑥㡦㍡搵㠶㥥㤰㔸挷㑤攲㜳愸昴㉦搰㐴っ㑥㘷攳㔹愶昳愸愲昳㌰愲昳愰㘱㜴㌸昲摤愹晣㤶㜲摥㥥㐱㉤㠷㕣㐸㝣〷㔱㈷㠹ㄵ㤰ち㠹慡㐰ㄲ㕡㈰㠹㤵㜰㐲㄰㕣㜸㐳ぢㄲ〷摡愱戵㥦搱户㐸愴搲挹㕣㌲ㅤ挳㈷㑦㉣㤹㈸㈶愲戹㘴〱㠷㠷㔴㌲㤱挷㝤敥㘳挹㤴㜱㤰㌳㥣㕦攰㘳ㅣ散昴㠴㠴㑣㘸㌳㍥㜵敡㌰攸㠴㐴㤹㥢㠴慡㠴扥ㅣ㑤挴昸㍤っ昰昴㤱㌸摣㤱㉦愶戲㍦ㅤ戲㔸㔲慢㈱ㄷㄲ晣㤳〱㥤㈴㡥㠲㔴㐸晣晢㐷搷㈹㐹攷㌶昱つ愴晥㔳ㄲ捥㐵㘳㡣愸慦㐴㈸㤰㌸挶づ慤慤㠵扥㐵愲㠰昳戲㕣捡捣ㄷ㤲㌸攵慥㉢㥡㜵搸㈲ㄲ㜵〵㝣㌶ㄳ㐶扥㘰ㅣ敢っ㘷㌰㝣㡣攳㥣㥥㤰㌸摥改㔱愷晥㠰㥥㤰昸ㄷ〶搳㜹㜲㌶〴㉡㝤㕤㌴ㄱ攳㈴ㄸ攰改㈳㜱戲㈳攷晤ㅥ昴㘱㜴㔸㐲ㄲ愷㐲㉥㈴㠶㌳㍣㈵㝣㥤づ愹㤰㜸摦㑤愲昳㌴昵摤㐰ㄲ㥣㕣ㄶㄲ㈳㄰ち㈴捥戴㐳㙢㈳搱户㐸搴㥡搱㘲ㄴ㘷㘸挹㈸扦㝤㈴昳㜵挵㕣㍥㔱捣愷㌳㤰㈷ぢ㤹扣㜱㤶㌳㥣㙡昸ㄸ㘷㍢㍤㌹㑥㥣攳昴愸㔳攷愳㈷㈴摥㜰㤳愸㠱㑡摦っ㑤挴攰っ㌲㥥扥攳挴㠵㡥㥣扦㙤搰挷搲愱㤵敢㝣㌱攴㐲㘲㉢㠶愷㠴慦㑢㈱ㄵㄲ㉦〴㤲㜸㉥㤰挴㘵㜰ㄲㄲ㌱㠴〲㠹换敤搰㕡ㅣ㝤㡢㐴㌲㙤㘶昳挹㕣扡㤸〲〹戳戶㤸换攵㙢敢昲戵㠹㕣戶㌶㤹慦㡤挶っ㤹㐸收〸㙢攱㘳㕣改っ㑥㐸挸ㅣ戲愳㔳搷㐲㈷㈴㥥㜰㤳㐸挳㑤捦愰㠹ㄸ搷挱〰㑦ㅦ㠹敢ㅤ昹㌲㉡㈷搲㘱㌹㤶搴㡤㤰ぢ㠹敤㈱敡㈴㜱㌳愴㐲攲㑦㠱㈴敥て㈴㜱ぢ㥣㠴挴㔴㠴〲㠹㕢敤搰摡㌴昴㉤ㄲ㜵戵昸搳ㄷ愹㘲㉡㥢愹换㈴㙡㘳昹㑣㍡㤵㠹ㄶ㜱愴㠸挶㜰づ㥦㐹ㄹ㌲㌳捣ㄱ㑥㠷㡦㜱扢㌳㌸㈱㈱㤳挲㡥㑥摤〵㥤㤰戸换㑤㘲ㄶ摣昴ㅤ搱㐴㡣扢㘱㠰愷㡦挴㍤㡥㥣户㠲搰攷搳攱㄰㉣愹晢㈰ㄷㄲ㍢㐳搴㐹攲㝥㐸㠵挴㡤㠱㈴慥て㈴昱〰㥣㠴挴㈲㠴〲㠹㍦搹愱戵㕤搰户㐸攴㔳㜵㌸㈰㤸昱㘸㌲㡤慦收昹㘴㈶㤵㑣搵㘶敢㤲搱㠴㤹㠹㤹㠵㠴昱愰㌳㥣㕤攱㘳㍣攴昴㠴挴挳㑥㡦㍡昵ㄸ㝡㐲攲㑡㌷㠹㍤愱搲昷㐲ㄳ㌱㌸㘹㡢愷㡦挴㥦ㅤ昹ㄱ愲愴挳㙡㤲㜸〲㜲㈱㤱㘷㜸㑡昸㝡ち㔲㈱㜱扥㥢㐴攷ㄱ昳摣㐰ㄲ㑦挳㐹㐸散㠳㔰㈰昱㡣ㅤ㕡㕢㠲扥㐵〲愷㤴㜵㠵㐲搲捣搴ㄶ㜰㜱㈲㤷挵愷慡㘹㐶㤳戱㐴㌱ㄹ捤搵挶㜲㠶捣摤㜲㠴㡤昰㌱㥥㜳〶㈷㐷捣攷㥤ㅥ㜵敡㈵昴㠴挴改㙥ㄲ捤㔰改晣慢㌲ㄱ㠳戳戰㜸晡㡥㤸㝦㜵攴挷㔱搹㑥㠷攳戹捥慦㐲㉥㈴㤶㌱㍣㈵㝣扤づ愹㤰㌸捥㑤愲昳㠸㜹㑣㈰㠹扦挱㐹㐸慣㐴㈸㤰㜸挳づ慤ㅤ㠸扥㐵〲户扢挵㐹㘵慣㄰捦搴ㄵㄳ戵搹㕣㕤㈶ㅥ挷㤷晣㐲㕤愲㠰㍦挰㤱㐹ㅢ㌲ㄹ换ㄱㅥ〴ㅦ攳敦捥攰㘴㥢㜸换改㔱愷摥㐵㑦㐸ㅣ敥㈶戱ち㉡晤㌰㌴ㄱ攳㍤ㄸ攰改摢㈶摥㜷攴扣㑢㠴㝥㈴ㅤ㑥攵㍡㝦〸戹㤰㌸㥡攱㈹攱敢㈳㐸㠵挴㡡㐰ㄲ换〳㐹㝣っ㈷㈱㜱㍣㐲㠱挴㈷㜶㘸敤〴昴敤攳㐴㕤㈲ㄷ㑢攳㤴㉡ㄶ㑢㘱㈹㕡ㄷ㑦愶昲㠵㝣捡捣挶㌲㠹㝣愶㘸晣搳ㄹ捥㠹昰㌱㍥㜵㝡㐲攲㌳愷㐷㥤晡〲㍤㈱戱搴㑤攲ㄴ愸昴㔳搱㐴㡣㉦㘱㠰愷㡦挴㔷㡥㥣户㡢搰捦愲挳㌹㕣攷㙦㈰ㄷㄲ攷㌰㍣㈵㝣晤ㅢ㔲㈱㔱㜴㤳攸摣㍢ち㠱㈴扥㠳㤳㤰戸〰愱㐰攲㝢㍢戴㜶㈱晡㌶㠹㌴捥慤㘲戸挶㠳㉦昳㠹㔸㈶㕥㔷㡣㐶搳愹㜸扣㤸挸ㄵ㜱搲㤹㌱㝥㜰㠶㜳ㄱ㝣㡣ㅦ㥤㥥散ㅤ㍦㌹㍤敡搴慦攸〹㠹扤摤㈴㉥㠳㑡扦ㅣ㑤挴昸つ〶㜸晡昶づ㡥㔱攴ㄷ㠹㤲づㄷ㜳㥤换㈱ㄷㄲ搷㌱㍣㈵㝣㔵㐰㉡㈴ㄶ〶㤲㔸㄰㐸愲ㄲ㑥㜸攲慥㔳〸〵ㄲ㥣搰㘴㌴敤㘶昴㉤ㄲ挵㐲㌴ㅢ㡦㈷昰㐹㡡㤳慡㌴㍥㍢攲搱㝣慥㌶㥥㑦ㄴ敡㑣㝣㍤㑤ㅡ晤㙤ㅦ晤ㄶ昸ㄸ㥣昱㤴挱〹〹摤改㔱愷〶愲㈷㈴收戸㐹慣㠱㑡扦〳㑤挴ㄸ〴㠳㈰ㄲ㥣摣ㄴ昹㤵ㅣ敢扤㜴攰ㅤ㈰㤴攱㠴晦㈳挳㔳挲ㄷ攷㉢㠵挴㤴㐰ㄲ㤳〲㐹っ㠱ㄳ㥥愸昵㐱㈸㤰攰っ愵㤰㜸〸㝤晢㌸ㄱ挷挵慤〴づづ昹愸㤹挰攷㐵戶㤸㉢㘴㌳㈰㤳㈹攴㜱戱㌷㘶慣㘷晢攸て挳挷攰ㄴ㘶ㄷ㠹つ㥣ㅥ㜵㡡昳㤲㐲㘲㠲㥢挴攳㔰改㝦㐶ㄳ㌱㠶挳㈰㠸挴㐶㡥㥣㜷㤲搰㥦愶〳㙦〵愱㘴〲㤲愲㘷ㄹ㥥ㄲ扥㐶挲㕡㐸㐴〳㐹㡣て㈴㔱つ㈷㍣㜱摦㘶㠴〲㠹㔱攸〸㠹㤷搰户㐸搴愶搳㤹㔴㙤ㅤ扥㤰搶搵㈵敡㜰㍤戴㔸捣挵㘳戹㘸㍡㕦愸挳㐵挰戴戱愹敤愳扦っㅦ㘳戴搳㤳㙤愲挶改㔱愷㌸搱㈸㈴戶㜰㤳㜸つ㉡晤㜵㌴ㄱ㘳っっ㠲㐸㙣改挸㙦攷㔸摦愲挳ㅡ慥昳㌸㈷晣㍢っ㑦〹㕦㥣㔱ㄴㄲ㥢戸㐹㜴㝥㜶㙣ㄴ㐸㘲㙢㌸攱㔹愶㝦㠰㔰㈰ㄱ戵㐳㙢ㅦ愲㙦㤱㐸搶㘵昰㐱㔱㠸挶敢㔲㌸㑥㐴昳㤹㐴㉡㠵㉢㠰愹㠲㤹㡥攷昳戵㐵㈳㘶晢攸晦㠰㡦挱㐹㐶㡥㐷㤷㈳㘶慤搳愳㑥㜱收㔰㐸慣敦㈶昱㑦愸昴㑦搱㐴㡣㌴っ㠴㠴攷㔲㈸攷ㄳ㐵捥㝢㑢攸㕦搲㠱㌷㠷㔰㌲㐵㐸搱搷っ㑦〹㕦摢挲㕡㐸っっ㈴ㄱ〹㈴㌱ㄱ㑥㜸攲㐷挳〸〵ㄲ㥣ㄴ㘴㌴敤㝢昴㉤ㄲ昹愲㠹ㅤ㈳㕡㤷㌳攳戵〹㕣㤴挸搵㘶㔳戱㘴㍡ㄳ㉢㘴戲昱㜴扡搶搸摥昶搱㝦㠰㡦㌱挹改〹㠹挹㑥㡦㍡㌵つ㍤㈱㔱攱㈶昱ぢ㔴晡慦㘸㈲挶㜴ㄸ〴㤱攰〴愱挸ㅦ攲㔸晢㘱ㅡ㑣㝦㤸敢㉣㜳㝥ㄴ㔵㐲搴㐹㘲㐷㔸ぢ㠹ㅦ㝦㜰㝤ㄷ敤摣㈶扥㠷搴晦㕤㜴㌶㥣昰㐴㔵〷㐲㠱挴ㅣ㜴㠴㐴〴㝤㡢㐴㌴㤵㡣ㄷ㡡搹㘲㙤㙤搶挴戵ㄹㄳ㤳〳㘶摡㑣攲昳〳㕦㐸㘲㜵〵㘳慥敤愳て㠰㡦挱㘹㐰㐶戰戶㠹昹㑥㡦㍡挵戹㍤㈱昱ㄵ〶搳昹㕤㜴㌰㔴扡㠱㈶㘲搴挳㈰㠸〴㘷晣㐴捥扢㑤攸敢搱攱〹㉣ㄹ㡢㈰挷ㄳ戵ㄵ㄰つ敡㔷戹㍢㍡摢㜸㘶㠸㠲㝦㘶㍥搶㝢搳晦改戸㠹㍦敢㘲捡晡攱昷戵搶慦㔲㉢捡㈷晣㘷戱㌸〷挵ㅦ愵昳㔵昹ㄱ搶昵晦㄰㠷㉣扢㘶愵ㄸ㜱〴㕥晡㌰慣㜰㈵㘷搳愲㐱㐳散敥慦挵挱戱㙣扤收㔹敤㤸㡢挲㕦ㅤ㕣搸㍡ㄹ㍦㠲戵晥㘴摤摡捥ㅣ搵㔸攷㕥昴㌵㕤㤲挹戹㜶摣搰愰挳㜴摣收户㜵晡攱摥敥㤸㙤㠴㘲㉣敦㕣扦㕥㔷捦昵慢摥攱㕤搲㔹㉤敤昸㉢ぢ㘶挱㠹搸㡥㕦扡㔶㤴昷㔳㠱㍦戴户晦㌸ㅤ㝦挶换㘸昸㍢ぢ戳ち〴㌰㍣攰㌷捤㔳ㅡ㍢攴㥥〰ㅢ㐱慦㜴㑥㕤㙡挳戱戶晤㈷㡥㥥㌵㝢㜴㍡㕡昹㍥摥㠹㕥㈷㈹攵捥㤴摣〰㈳晡挶㠸愸戸㤷㌳ㅡ㐵㠳ㅢ搰挱㝥㡣㥦ㄶ㤷㍣扥搸摥敥㑥戲晥慦戲晦㌷㈶つ㕥散㜸晣㑥㔵㥦㍡戹昲敤㔵ㄷ㝤㜹敤㌶㌵ㄷ摣昴㥢晤晦㉡换攳㡢敤捦㍤㠷㡦扦㙣㡦戹㑦散㡥㤰敡敦戰㜹㤷捤㝢㘸搴㕢ㄸ挴敢昸戱戲敦㌶收㝦户ㄵ摥摢㤸ㅢ晢㈰ㄲ㥥㈸扢挱㜸〷昵㔳晢愱挳摤㐶扤〱て㙥慢㕣㔵扤㠶㙢搹っ㌱㌷㌱愵㌷愱搵㌶㠷捣㘶ㄹ㔷慦挲搲㈱㄰搱挷㐰㌵㜸㝦ㄸ昵㡤〳㘷〷挵愳搷ㅣづ㠰㐷㄰㠷ㄷ敤搵昵㜱㜸挱㔶㜸敦㘶㙥慣㐴㈴㍣换昴慤㉤づ㠷愰㈳ㅣ㥥㠳㐷㈷㠷ㄸ㌹慣㠲捡攲挰㐹㐳慤戶㤳㐳㉡慥㥥㉡攱㤰㈴㠷㈳㘰搴㌷づ慢ㅤ㡦㕥㜳㌸ㄶㅥ㐱ㅣㅥて攳昰㤸慤㈸㜸晥㤸愰㜱㍣㈲攱㔹愶㙦㘳㜱㌸〹ㅤ攱昰㠸㥢挳㐴㜲攰挴㥥挵㠱㔳㠶摡昶㕤ㅣ㘲敡㑦㈵ㅣ㈶㤳挳ㄹ㌰敡ㅢ〷捥っ㡡㐷慦㌹㥣〷㡦㈰づ昷㠶㜱戸挷㔶㜸敦㙤㙥㕣㠰㐸㜸㤶改㌳㉤づ㤷愰㈳ㅣ敥㜲㜳㤸㐵づ㥣挱戳㌸㜰㙥㔰㥢摤挹㈱㤳㔲户㤷㜰㤸㑢㜳㥥㈶㍡扢捡攰慢搰改ㅢㄴ捥〷昶つ捡つ昰〸㠲㜲㔳ㄸ㤴ㅢ㙤㠵昷㝥攷挶㑤㠸㠴㈷收㐵㉣㈸户愱㈳㔰慥㜷㐳㔹挴戵㕣〳㤵〵㠵ㄳ㝦摡慥㕤㔰愲敡敡ㄲ㈸扢㐳㌵昸㙥ㄸ昵㡤〳攷昷晡挶攱〱㜸〴㜱戸㉣㡣挳愵戶挲㝢摢㜳攳㐱㐴挲ㄳ挵㈰ㄶ㠷㐷搱ㄱづㄷ扢㌹㘴挹㠱㤳㜳ㄶ〷㑥晢㘹昹㉥づ㐹㜵㝥〹〷㤳ㅣ㥥㠴㔱摦㌸㍣攵㜸昴㝡㈷攱ㅣ㕦㄰㠷戳挲㌸㥣㘹㉢扣㜷㍦㌷㕥㐴㈴㍣㔱㔷㘲㜱㜸〵ㅤ攱㜰扡㥢㐳㌳㌹扣〶㤵挵㠱㤳㝥㕡㙢㈷㠷㜴㐲㥤㕣挲㘱㝦㜲㜸ㄳ㐶㝤攳挰戹㍤昱攸㌵〷捥昰〵㜱㌸㍥㡣挳㜱戶挲㝢ㄳ㜴攳〳㐴挲ㄳ㌵㉢ㄶ㠷㡦搱ㄱづ挷戸㌹慣㈴㠷㝦㐲㘵㜱攰㤴㥦㜶㄰㘴㔵㜲㐲ㄲ㡢挶搵敡ㄲ㄰㠷㄰挴攷戰敡ㅢ〸㑥敤昵つ挴户昰〸〲戱㉡っ挴愱戶挲㝢㌳㜴攳㍢㐴挲戳㑣㍦挲〲昱ㄳ㍡〲攲㘰㌷㠸㈳〹攲ㄷ愸㉣㄰㍦㘳㐹㍢ㅡ㌲敢㙣㈲㔳愷㔶㤴㜰㌸㤶ㅣㄴ㔶愹㙦ㅣ㌸戱㈷ㅥ扤摥㈰晡挳扣㠶愳昷㥣㔵戵㠷㜱㘸戳ㄵ摥㝢愲ㅢ㥣ㄵㄴづ㈷㔹ㅣ〶愱㉦ㅣ㤶扡㌹㥣㐲づ㥣㤵戳㌸㜰扥㑦㍢慤㤳㐳㕤㕣㌵㤵㜰㌸㠳ㅣ㠶挰〸捦㍥㥣㕤㜲㕡㑦㍣㝡捤㘱ㄸ捣㙢〲㌸散ㄳ挶愱㘸㉢扣户㐶㌷㠶㈳㤲㜰㌸捦攲㌰〲㝤攱㔰㜰㜳戸㠰ㅣ慡愱戲㌸㡣挴㤲㜶㔱㈷㠷㑣㕣㉤㉥攱㜰〹㌹㜰㥥づ捦㍥㜰攰愴㥥㜸昴㥡〳愷昶㙡〲㌸散ㄹ挶㘱て㕢攱扤㐳扡戱ㄵ㈲〹㠷慢㉣づ㌱昴㠵挳㙥㙥づ搷㤰㐳㉤㔴ㄶ〷捥昵㘹搷㜵㜲㐸搷愹㠵㈵ㅣ㙥㈰㠷㌴㡣昰散〳〷㑥改㠹㐷慦㌹㜰㘲慦㈶㠰挳晣㌰づ昳㙣㠵昷㐶改挶昶㠸㈴ㅣ㙥戳㌸㑣㐵㕦㌸捣㜱㜳㔸㐳づ㥣慢戳㌸㜰愶㑦扢戳㡢㐳慤摡愱㠴挳摤攴挰㌹㍡㍣晢挰㠱ㄳ㝡攲搱㙢づ㥣搶慢〹攰㌰㌵㡣挳ㄴ㕢攱扤㕦扡戱㌳㈲〹㠷〷㉣づ㡢搰ㄷづ㤳摣ㅣㅥ㈴〷捥挶㔹ㅣ㌸捦愷㍤摣挵㈱愹戶㉤攱昰㈸㌹散〹㈳㍣晢挰㠱搳㜹攲搱㙢づ㔹㤸搷〴㜰㐸㠷㜱㐸搹ち敦㙤搳㡤㍣㈲〹㠷㈷㉤づ晢愰㉦ㅣㄲ㙥づ㑦㤳〳攷攲㉣づ㥣攵搳㥥敤攴㔰㤷㔶搱ㄲづ捦㤳㐳㌳㡣昰散〳〷㑥收㠹㐷慦㌹戴挳扣㈶㠰挳搸㌰づ㕢摡ち敦摤搳㡤㘵㠸㈴ㅣ㕥戱㌸慣㐴㕦㌸㙣攱收昰ㅡ㌹㜰㈶捥攲挰㌹㍥敤㙦㥤ㅣ㌲㌱㌵扡㠴挳㥢攴戰ち㐶㜸昶㠱挳㘱㡥㐷慦㌹㜰㐲慦㈶㠰挳㠸㌰づ㥢搸ち敦㑤搴㡤愳ㄱ㐹㌸扣㘷㜱攰㘴㥥㜰搸挸捤攱〳㜲㌸ㄱ㉡㡢〳㘷昸戴㝦㜴㜲㐸愵搵搰ㄲづㅦ㤳挳㈹㌰挲戳てㅣ㌸㤱㈷ㅥ扤收挰改扣㥡〰づ㐳挲㌸慣㘳㉢扣昷㔲㌷捥㐱㈴攱昰戹挵㠱㔳㜹挲挱㜰㜳昸㤲ㅣ㉥㠲捡攲挰昹㍤敤敢㑥づ㜵〹㌵戰㠴挳户攴㜰ㄹ㡣昰散〳〷㑥攳㠹㐷慦㌹㕣〳昳㥡〰づ晤挳㌸㘸戶挲㝢㑢㜵㠳㜳㠰挲攱㈷㡢〳㈷昲㠴㐳㠵㥢挳㉦攴㜰ぢ㔴ㄶ〷捥敥㘹扦㐱收㥣㔸攳愶㔷㈵㈰ㄴ敥戶㌸㜸つ慣昰散〳〸捥攲㠹㐷慦㐱㜰㉥慦㈶〰挴㑦摦㠷㕣愶晢搱㔶㜸㙦慤㙥㜰ち㔰㐰昴挷搸㜱㤹敥㐱昴〵挴昷昰昸〸㙢㈷㤷改㜴㈸ㄵ愷攰㉣㄰㥣摣搳〶㐰收㠰㐸愹㙦㘰晥㍥捣慤㡢㤷㠳〸攲㜱㔸攱搹〷㄰㥣挴ㄳ㡦㕥㠳㜸ㅡ收㌵〱㈰㍥て〳昱㉦㕢攱扤挵扡挱ㄹ㐰〱㌱挴〲昱㈲晡〲攲㔳㌷㠸昵〸㠲㌳㜰ㄶ〸捥敤㘹ㅢ戸㐰㘴搴㐷㈵㈰㠶ㄱ挴㙢戰挲戳て㈰㌸㠷㈷ㅥ扤〶昱ㄶ捣㙢〲㐰扣ㄷ〶攲㕤㕢攱扤搵扡昱づ㈲〹㠸ㄱㄶ〸捥攲〹㠸户摤㈰慡〹攲ㅦ㔰㔹㈰㌸戵愷㙤ち㤹昵㔵㉢㔵慢摥㈸攱㔰㐳づ㥣㤴挳戳てㅣ㌸㠳㈷ㅥ扤收昰㈵捣㙢〲㌸扣ㄲ挶攱慦戶挲㝢挷㜵攳㙢㐴ㄲづ㘳㉤づ㥣挳ㄳづ㉦戹㌹㙣㐵づ㍦㐰㘵㜱攰挴㥥戶㜵ㄷ㠷㤴㝡慥㠴㐳㡣ㅣ㌸㈵㠷㘷ㅦ㌸㜰晥㑥㍣㝡捤愱ㅦづ㔳㌵〱ㅣ㥥っ攳昰㠴慤昰摥㜸摤愸㐴㈴攱㤰戶㌸攸攸ぢ㠷㍦扢㌹搴㤱挳〰愸㉣づ㥣搶搳戶改攴㤰㐹愸㐷㑡㌸㑣㈴㠷挱㌰敡ㅢ〷捥摥昵㡤挳㝡昰〸攲昰㐰ㄸ㠷晢㙤㠵敦晥敢ㅢ㈰㔲㑦昷㕦㜷晤ㄱ昳挱㠰㕦㔹攴慦晤〶ㄴ㉤㌱㘷敢昰㝢扦挶愶㈶昹愹摣㐰摣㉥戹つ㝦㐶㝣づ敥ち㡥㥢㈴搷㌷摡㝦㥡㜶ㄶ敥ㄶ捥扢捦㍡㌷攴搵愵㐷㘷慤㌸扦つ㜷攸敤㕦㥣搵㡥扢戹ㄷ慡昰㘷㤰㍢㍡捣戶㤶晦㠵㝢㈹攳挷㡢扣㌹つㅥ搶㕤㤴〳㝦㌷挸ㅦ〴〶㑥㡣㔹㌷㔸敦攲攱晣㜵昰㜲摥㘵昹㍦扢戱扢㌶ㄵ㥢㤸㜳㙦捤㠲敢扥攱ㄵ敡㍥扣挵搶ㄴ昵㘱㘵扦挹㤸换捡㔱挳〹㝢㙤〶㥡㝥昸昳扥㌲戵㡣㈶愲捦㠴㐴㝥㍦㉡㑤㔹攵㌰㙣〶摥㤵攳㉦㌹㜹扦㡦㌲捦摦昸ㅥ㌰㠰㙢散㍣㉡㌶㠶㙢㜷昳㠹晣散散摦摣㤰㙤㙢换慥慣㙡㙥㘸㌲㕢昶改㔸㔲搵戰ㅣ搳愷戸摦㌹挶㠱㍦ㄸ慥捦挲晦㑣挵㤷摡ㄴㄱ戹㕤敡㕣搹ち戵㈶㜰挵收㜰つ戸㘲㕤㉢㌵㡦㈲晥㈸搶㕡㈹㔵㠳ㄸ㕣㌱攷愱挶愰挳攱敡㍢挱戲㌳摤搶㤰戸搲摤ㄸ㤸慥摥㥦㙥㤱㈷㕤っ㜱㑡搲㈵㥤㜴扢扡搳㙤㔳㥡敥慡挰㜴㝢昸搳敤攵㐹㌷搱㥢㡥搳㐶戲㜶㝢扢搳㜱㐲㠶㙢愷㌵㐰ㅡ扣攵㕣ㅣ㌸㠴㉣散戵ㅣ㥡搲㉤㈷て㠹ㅢ昲㉣敦㌰㌸㙢㈳挳㌰㘱搹〹㤹㔳㈰㉥挸攷〴愶㕣挲搸愵敦改扥㥥㜴㡢扣改㜶㜷搲㌵戹搳㜱愶挱㤵敥搴挰㜴慤晥㜴晢㝢搲㜱㔲愲攴㍤㌵㥤㜴敤敥㜴扣愰敦㑡㜷㝣㘰扡攵晥㜴㉢㍣改㜸敤扦㈴摤晥㑥扡〳摤改づ㜰搲昱㍤慤㔰慢〳搳ㅤ挲搸㝣晦扡㜶㤰㔵ㄴ戹㜶㤰㤵摥㜴㠷㌸改㝥て换捥昷敥㠸搲㜴㠷〴愶㕢敤㑦㜷㤴㈷摤㤱摥㜴挷㍡改㡥㜱愷㍢愹㌴摤昲挰㜴挷晢搳㥤攸㐹㜷㡡㌷摤ㄹ㑥扡㤳摣改㜸慤搵昵摥戵〶愶㍢㤵戱㑢户捣搳㍤改㉥昰愶攳㠵㔷搹ㄱ捥㜴愷攳㈵㑤㔷扡㈵㠱改捥昱愷㍢捦㤳敥ㅡ㙦㍡㕥摦㤴㜴ㄷ戸搳昱捡愱㉢㕤㌶㌰摤挵晥㜴㤷㝡搲慤昱愶扢摢㐹㜷戹㍢ㅤ㉦搰戹搲敤ㄱ㤸敥㉡㝦扡㙢㍣改㜸㉤慦㘴㐷㜸搴㐹㜷㥤㍢ㅤ慦㠳㐹㍡㙢㐷愸て㑣㜷㈳㘳㤷敥〸㌷㝢搲昱㤲㔹㐹扡攷㥤㜴户扡搳扤攲愴戳㍥㤸收〴愶㕢挳搸愵㥢捡㥤㥥㜴慦㜹搳扤改愴扢摢㥤㡥㔷㜵㕣㌰愷〷愶扢捦㥦敥㝥㑦扡て扣改㍥㜶搲晤挹㥤㡥ㄷ㑦㕣㌰户ぢ㑣昷㌰㘳㤷挲㝣搴㤳敥㑢㙦扡㙦㥤㜴㡦扢搳昱ㅡ㠵㉢㕤㍡㌰摤ㄳ晥㜴㑦㜹搲晤攲㑤挷敢ㄵ戲㈳㍣攳㑥挷㉢〱慥㜴搱挰㜴捦㌳㜶改摡扤㐸㤱敢㤸挹㡢〶㈵㥢ち慦ち㐸扡㤷戱搰㜹捣攴昷㙤㔷扡㌱㠱改㕥㠵㤱㈷摤敢ㄴ戹搲昱慢㜹㐹㍡㝥昷㤶㜴㙦㘰愱㌳摤〸㜴㈴㥤戵㘵㡥ち㑣昷ㄶ㡣㍣㕢收㍢ㄴ戹搲㔵愳㕦㤲㡥㕦㜱㈵摤㝢㔸攸㑣挷㉦㡦慥㜴挳〳搳㝤〸㈳㑦扡㡦㈸㜲愵攳昷捣㤲㜴晣㈶㈹改㍥挱㐲㘷㍡㝥㐷㜳愵㕢㌷㌰摤㘷㌰昲愴晢㥣㈲㔷㍡㝥㥤㉢㐹挷㉦㙣㤲敥㑢㉣㌸改㉡㜹捥摣敢ㄳ㝡㔶扡つ挱㔷㥦㈶㌳捦扦摦㌳〵㝦〵㘶㙣ㄳ㑥捣㝢昱㐷㜷扥㐲ㅥ挵㌳㜱挶搰扦戶ㄷ搸ㄹ捣昳㘱㉥㔴昱散㔹昱㕣㤷㠳搲扦愱㤸愷戹攲昱慤扤㈰ㅥ㍣愵敤昲愸㐷㑦㍣晥㑤昱㈲㕢愷㝦㘷㉦㠸〷捦㑡扢㍣㜸挶㈹ㅥ摦㔳捣㤳㑤敡昴ㅦ散〵昱攰㠹㘵㤷㐷ㄶ㍤昱昸㤱攲扣慤搳㝦戲ㄷ挴挳戴㍢搶㝡昰晣㑥㍣㝥愶㤸愷㜶㤲攳ㄷ㝢㐱㍣㜸ㅡ搷㤵㠳愷㘸攲昱㉢挵㍣㍢ㄳ㡦摦散〵昱㘸户㍢㔶づ㥥㘵㠹㐷㔹ㄵ㡣㜹㠲㈵ㅥ㡡㍤戲挴㙢㌰㑦愶戸㘰㜹昰㐴㐹㍣捡㘹戳捡昱攸攷昶昸㝤㠹〷捦㜵挴愳㠲㌶㍣捤㤱ㅣ㤵㙥て㥥搲㜴攵攰改㡡㜸㘸戴攱㤹㡡㜸昴㜷㝢昰慣愴换㠳㘷ㅣ攲㔱㐵ㅢ㥥㙣㠸㠷敥昶攰㠹㐵㤷挷㌹㡥㐷㠴㌶㍣㕦㄰㡦〱㙥て㥥ㅢ㜴㜹昰㜳㕦㜲っ愴つ㍦昲挵㘳㤰摢㠳ㅦ敦㕤ㅥ晣攸ㄶ㡦戵㘸挳㑦㙤昱ㄸ散昶攰㈷㜴㤷〷㍦㝤挵挳愰つ㍦㜸挵㘳㙤户〷㍦㘴扢㍣搶㌸ㅥ敢搰㠶㥦㥤攲㌱挴敤㜱㜷㠹〷㍦〳㈵挷扡戴攱挷㥦㜸慣攷昶攰㐷㕤㔷づ㝥㡣㠹挷晡戴㜹搴昱搸挰敤挱㑦慢㉥て㝥ㄲ㠹挷㔰摡昰㐳㐸㜲っ㜳㝢昰〳愷换㠳ㅦ㈶攲戱㈱㙤㕥㜴㍣㠶扢㍤㕥㉥昱攰攷㠱㜸㙣㐴ㅢ㝥ㄴ㐸㡥㡤摤ㅥ㍣散㜷攵攰㈱㕤㍣㌶愱つ㡦收攲㌱挲敤挱㈳㜷㤷〷㡦捡攲㌱㤲㌶㍣㈰㡢㐷戵摢㠳〷摦㉥てㅥ㔸挵㘳ㄴ㙤㜸㑣ㄵ㡦㑤摤ㅥ㍣㝥㜶㜹挸㠱㡤㐷㡦搱戰㜱ㅥ〶て㜰㜲挹慤〶㔲㕣㤴㤷㠳㤹捦㡡〷㌵戱摡摣戲㤲〳㤸捦㡡〷㌲戱ㅡ㘳㔹挹㐱换㘷挵㠳㤷㔸㡤戵慣攴㐰㐵慢㜱攸㍢て㠳〷㉣戱摡捡戲㤲㠳ㄳ慤㑡㐶捦㠳㤴㔸㙤㙤㔹挹〱挹㘷挵〳㤳㔸挵㉣㉢㌹〸昹慣㜸㌰ㄲ慢㕡换㑡づ㍣戴㉡ㄹㄷて㐰㘲㤵戴慣攴㘰攳戳攲㐱㐷慣搲㤶㤵ㅣ㘰㝣㔶㍣搰㠸㔵㥤㘵㈵〷ㄵ摦戸㜸㜰ㄱ慢㙤㉣㉢㌹㤰昸慣㜸㐰ㄱ慢㠹㤶㤵ㅣ㍣㝣㔶㍣㠸㠸搵昶㤶㤵ㅣ㌰㝣㔶㍣㜰㠸搵㘴换㑡づㄲ戴㉡㈱挱㠳㠵㔸㑤戵慣攴挰攰㡢挵〳㠴㔸㑤户慣攴㘰攰戳攲㐱㐱慣㘶㕡㔶㜲〰昰㘵攴㠱㐰慣㘶㔹㔶戲搳晢慣戸昳㡢搵㙣换㑡㜶㜴㥦ㄵ㜷㜸戱㥡㙢㔹挹捥敤戳攲㑥㉥㔶昳㉤㉢搹愱㘹㔵戲ㄵ㜲挷ㄶ慢㥤㉤㉢搹㠹㝤㔶摣㤹挵慡摥戲㤲ㅤ搷㘷挵ㅤ㔸慣ㄶ㠹㤵攱㈴㔲摣㍦攵㕡昸戵摦㔹戳㘵㔳攰㕢㠵扦㄰挵㕤㔲ㄴ搷㜸ㄴ摣ぢ㐵㜱戵㐷挱ㅤ㑦ㄴ㔷㤵㉡っ攷晤㔵摣改挴攲捡㔲ぢ挵晤㑣ㄴ㔷㜸ㄴ摣戵㐴㜱戹㐷挱扤㐹ㄴ㤷㜹ㄴ摣㠱㐴㜱愹㐷挱㝤㐶ㄴ㤷㜸ㄴ摣㑤㐴㜱戱㐷挱㍤㐳ㄴㄷ㜹ㄴ摣ㄹ㐴㜱愱㐷挱敤㕦ㄴㄷ㜸ㄴ摣攴㐵㜱扥㐷挱慤㕣ㄴ攷㜹ㄴ摣戰㐵㜱慥㐷挱㙤㔹ㄴ攷㜸ㄴ摣㝣㐵㜱戶㐷挱㉤㔶ㄴ㘷㜹ㄴ摣㐸㐵㜱愶㐷挱敤㔲ㄴ㘷㜸ㄴ摣ㄴ㐵㜱扡㐷挱慤㑦ㄴ愷㜹ㄴ摣攰㐴㜱㙡愹㘲挰晦〳㙦搴愳愸</t>
  </si>
  <si>
    <t>㜸〱捤㥤〷㝣ㄴ㘵晥晦昳㠴㘴挸㉣㈰愳㠰つㄴ㠲攴㐴㔱摣摤㙣㌶扢㈸搲㐱㤴愲〴散㜷㜱换㉣㐴㔳㌰〹〸㌶㍣挵㡡㤵戳㘱ㄷ㝢㌹换㥤㜸愲㥥㥥晤捥㜲戶昳㉣㘷㙦㘷敦扤攰晦昳昹捥㑣㌲㍢㈵攵㝥昷㝦扤㙥㤸㝤㤸攷昹戶㘷摥㔳㜶㜶㥥敦㑣㑡㔴㐹㐹挹㉦㤸昸㍦愷㌲㉥っ慢㕢摥搶㙥㌶㡤㥤搲搲搸㘸收摡ㅢ㕡㥡摢挶㑥㙡㙤捤㉣㥦搵搰搶摥〷ち㕡㝤〳攴㙤攵昵㙤つ㠷㥢ㄵ昵㑢捤搶㌶㈸㤵㤷㤴㔴㔴攸愵㤰㙦㘱㝦っ愷愲搳㑡㉦㘳〱慤ㄲ㕤㘳搱㤷㐵〵ぢ㥤㐵㠴㐵㍦ㄶ晤㔹っ㘰戱ㄱ㡢㠱㉣っㄶㅢ戳搸㠴挵㈰ㄶ㠳㔹っ㘱戱㈹㡢捤㔸㙣捥㠲昱昵㉤㔹っ㐵搱㝦ㄸ㡡昹㔳㈶捦捤ㅥ㡣戵愹㙢㙦㘹㌵㜷ㄸ戱户搵攷昱戱搸搸搸搸㜸㍡㥥ㅣㅢ摤㘱挴㤴㈵㡤敤㑢㕡捤昱捤收㤲昶搶㑣攳づ㈳昶㕣㤲㙤㙣挸敤㘱㉥㥦摦㜲㠸搹㍣摥捣㐶慢戳㤹㐴㉡㤶愸愹㈹愴搳愹晥㕢挱昳㥣㈹㤳昷㙣㌵ぢ㙤晦㉤㥦㕢搳攷摣㈹㤳挷捥㌱摢晦㕢㍥㠷挳㈷㕣㑥㙤㘹捡㌴㌴晦㤷㥣㤶㜳㥢搶㑣㌵㜳つ摣昸愶搹摡搰扣㜰㉣扡㕤〴ㅡ戵摡戱㤳摡摡㤶㌴㉤收㝥㌴挵㙣㙣㥣㘷ㄶ㘴愳㌷㑤㙤㙢摦㌳搳摡搴搶扦㠹晣捣㔶戳㌹㘷戶㙤搴㌴㙤㔹捥㙣戴ㄵ摢㉡㥡昶捥戴捥挹㌴㤹㘵㕣ㄸ搸㘴㙤挳㤹㜹戳戹扤愱㝤昹㠰愶〵㙤收扣㑣昳㐲㤳㉡攵㑤㌳㤶㌴攴㔵㔹ㄹ收㤲㍥摢〶昵㑣㌶ㄴ晡搳㌴㘵㔱愶戵㕤㙡摣㠴戱㈰㕤搷敥㈲㙢㔱搴㉦敥㔲㈳㍣㔶摣㘶㜵つ㑤㝢㤸慤捤㘶㈳㠳㜰㑢㡥昱㈸〹㈰㙢㍢㜴㤰㜲㔶㠷㕢㐹昵戳て㍥慥ぢ愳㘸㈳㔰㙣㍥愷愵戵〹㍢攴㙣㌳搳㍣㍥戶㐳㕤㝢㝥慡戹㜴㝣㜴㙣㕣慦㠴㔴ㅦ㐹扤㙤㔰っ〲㡣㝣㑢㔳挳攱ㄹ搲ㅥㄷ㑢㐶愳攳昴㔱㔴愹㐲愱捡㕥挲愱敥づ挰挳慤戴㍥㔳㕡㥦㉤慤捦㤵搶攷㑢敢捤搲晡㐲㘹晤挲搲晡㐵愵昵つ愵昵〷㤷搶ㅦ〲ㅤ㘷慡攸摢户搴㥥摡㈶ㄵ㕥㥥㜹敢㡣㘹昷㍣昹晣扡㘱昷㥦㍣㔳昱攸㤶㤳挳戶㔸〸敦昰㘸㐸昵敤㔰㘸摢愳昰㜷㌸㌱㑥ㅦ㐳㤵ㅤ㔰㈸昵㉣㍡捣㑥扦㌰慣愲晤戶戹扦㑣晦摤晡㙦㜶㝣昶挱㑦㡦㔱㍣㡤㐸戴戱㔸〸㡦戶ㄳ㕤㐵㔱㘸㌱ㄴ扥㘸戱摡㜱㝡㥣㉡搵㈸㤴㝡摣㡥㜶敡攵ㄳ户昹㘴昱ㄶ㔳㉦扣㍤㜹捤㉥愷扤户戱攲昹㑡愲搵㘰㈱㍣㕡㤲慥㙡㔱㘸㈹ㄴ扥㘸搵搵攳昴㌴㔵挶愱㔰敡㈱㍢摡愸㥢㠶ㅤ昱挳扥㈷捥扥敥捡晢㕥㘹扣敦挸㍢ㄵ㑦㡣ㄲ㙤ㄷ㉣㠴㐷ㅢ㑦㔷扢愲搰㈶愰昰㐵㡢搷㡣搳㈷㔲㘵ㄲち愵敥戱愳㙤昸㙥收㡦挳㐶捤㤹㜴昲㠸戵挷敤戸㜸慢㡤ㄵて㐶㠹㌶〵ぢ攱搱愶搲搵㌴ㄴ摡㜴ㄴ摥㘸㌵㘹㐴㥢㐱㤵摤㔰㈸昵㈷㍢摡㥦㌳挷㥦㝡晡攳㜷捤㌸㕦㉦㝦昷摢㙢㍥㕥愵㜸慡㤷㘸扢㘳㈱㍣摡ㅥ㜴㌵ぢ㠵㌶ㅢ㠵㌷㕡㌲ㅥㅦ愷捦愱捡㕣ㄴ㑡摤㘲㐷㝢㜵摥㜶㑦ㅥ㍢散慣愹㌷㤶晣㜲㑥摢攸慢戳㡡摦㈹ㄲ㙤㉦㉣㠴㐷㥢㐷㔷㜵㈸戴昹㈸扣搱㙡搲愹㜱晡〲慡散㡤㐲愹敢散㘸㠷㍥昸搱摢㜷㙣㤸㌱晤戶㙢扥扥昴捡㔹挳づ㔰晤㈰㤶㘸晢㘲㈱㍣摡㝥㜴戵㍦ち敤〰ㄴ摥㘸挹〴づ搹〳愹昲㙢ㄴ㑡慤戵愳㔵散愸㝤㝣挳扦㕦摥晤攲㘳㉥㌹晥捣敦㐷㝦愴昸㉤㈹搱敡戱㄰ㅥ敤㈰㐸昵っち㉤㡢挲ㄷ㉤㡡㈳㈰㐷㤵㍣ち愵㉥戴愳戵㍣搲戴㘱昷㤷搷捦扥㜸摦ㄳ挷㑥搷㉦搳ㄵ扦㡥㈵㕡〱ぢ攱搱ㄶ搲搵㈲ㄴ㕡〳ち㕦戴ㄸ昶㤲㠳愹㜲〸ち愵捥戶愳㍤户搹摡て㠷㍦昹摡挴换昶晣攷挴㌷㑥晡㑡㔷晣摥㤷㘸㑤㔸〸㡦搶㑣㔷㉤㈸戴挵㈸晣搱㜰扣ㅤ㑡㤵㔶ㄴ㑡㥤㘶㐷㥢㝢敢㘷㡦散晤挰戳㤳㙥晥昶敢㘹搵㉢㐶っ㔵扣挰㤰㘸敤㔸〸㡦戶㠴慥㤶愲搰づ㐳攱㡢㔶㡤㜵㕢㐶㤵攵㈸㤴㍡挱㡥昶挳ㅦ〶慦㉡㘹㝢㘰昶㑤挷散㜵摣慤㜳ㅥ扢㕦昱㑡㐶愲ㅤ㠱㠵昰㘸㐷搲搵㔱㈸戴愳㔱昸愲㐵戱㙥㉢愸㜲っち愵㔶搸搱摡㉦㥦㜹摡㥤ぢ慦㥡㜳摤㔱㌷㡣㝦戵摦㑢㘳ㄴ㉦㤹㈴摡戱㔸〸㡦㜶ㅣ愴晡㑡ㄴ摡昱㈸晣搱戰㙥㈷㔰攵㐴ㄴ㑡㉤戳愳昵㕢昳慦㍢扦扣㜳昶慣㤵挷㡤㐹㙣摢㝥㘴㡢攲戵㤹㐴㍢ㄹぢ攱搱㑥愱慢㔵㈸戴㔳㔱昸愲挵㜰〴㥣㐶㤵搳㔱㈸㜵愸ㅤ㙤㤰㜹摤愵敤㑦㥥戸挷昱敡昸敡搱ㅦ昶搹㔲昱㈲㔰愲㥤㠹㠵昰㘸㘷搱搵㙡ㄴ摡敦㔰昸愲挵㜱㜴㥦㑤㤵㜳㔰㈸㜵戰ㅤ敤㠳つ㝢昶㍤㙤攲昰愹敢㕦ㅦ㜹昶昲愷〶㕤愹㜸戵㈹搱捥挳㐲㜸戴昳改㙡つち敤〲ㄴ扥㘸㔱㥣戹㉥愴捡㐵㈸㤴捡搹搱晡晥攵收㐹㠷晦㜸挳捣㡢㑥摡昰㑣扦㠳㘷㙤慡㠶㐰㉣搱㉥挱㐲㜸戴㑢改敡㌲ㄴ摡攵㈸晣搱㤲攳昴戵㔴戹〲㠵㔲〷摡搱捥ㄸ扣散昴挵搷扣㌰㘵㜵攱㠱愳㤷㑥昸晥ㄴ挵敢㘷㠹㜶ㄵㄶ挲愳㕤㑤㔷搷愰搰慥㐵攱㡤㔶㤳挶㜷昷㜵㔴戹ㅥ㠵㔲ぢ散㘸摢慥㝡戲㘲昵慢㔳㈷㕥㜰换㤸晥捦㔵敦戲㥦攲㠵扡㐴扢ㄱぢ攱搱㝥㑦㔷㌷愱搰㙥㐶攱㡦㠶㌳搷㉤㔴戹ㄵ㠵㔲㜳散㘸捦㑣扡晡㜷㐷ㅤ㝡摣㥣昵㤵㍢㉦㌹昸戵つ捦慢捤㈱㤶㘸㝦挴㐲㜸戴摢攸㙡ㅤち敤㜶ㄴ摥㘸挹ㄸ㐸晥㠹㉡㜷愰㔰㙡㠶ㅤ㙤挸㡤㙦晥㙢摥㉥㠳愶㥥㜸挱愴㡦㍥换慥㝥㐱㙤〱戱㐴扢ㄳぢ攱搱敥愲慢扢㔱㘸㝦㐶攱㡢ㄶ㐷戴㝢愸㜲㉦ち愵㈶摡搱戶昹㘰捡㘶㔷ㅥ晥攲摣㍢㙦㕥戳敡晤㝢づ扤㑤㙤〹戱㐴扢てぢ攱搱敥愷慢〷㔰㘸て愲昰㐵慢挶㜶㝢㠸㉡て愳㔰㉡㙤㐷扢昶㠹㜷㉦昹摢昴攳愷㥦扦搵戶愳㔷摥㜸㐷㑥つ㠵㔸愲晤ㄵぢ攱搱晥㐶㔷㡦愲搰ㅥ㐳攱㡢ㄶ㡦㡤搳ㅦ愷捡ㄳ㈸㤴㡡摢搱捡㝦㝣户攱㙦捦扥戲摢慤攷慤晢攲愳㔷㑥扤戲晦㤳㄰敦㘵㕦っ㑦㙤捤ㅣ㠶㥦ㄷ㥤扦㕣攲㘳愳晣搷晤㑦㌶晣㘲㉢搴ㄴ㙡ぢ戱㔸扥㈶㥡愹捥㤴㔷挲㙤㑦㝦ㅢ昰㔴摤扦戰㑦〳慥愹て㤳ㅦぢ挳㈶㘷摡捣捥摦づ㘳㙣搹攴㤶㈵捤昹戶愱挱挲扡昶㑣扢戹愵㔷搶改挴㘷㔶㠷㥦㔲㘶㥢挴摢摡㙢戶㜷愶㜱㠹㌹㘹㔹㠳㈵摥捡㈳挶て愹㤶㙣戸㜴㝡慢㜹㘸㠷搴搷愳㐹昸愵扦㔴㝣晢搶搲ㄲ㔹晤ㅡ㌱㘵㔱㑢㥢搹㉣摤ㅢ搳戴㘷㐳敥㄰戳戵捥攴㝤〲㌳㉦慢㍡㠴㈲晢搷摣㤸戹捤㔸㔱晣㍥换㡦㜴户ㄶ愶㉤㙢㌷㥢昳㘶ㅥ晤㕤㙣戶戶㉦㥦㥦挹㌶㥡㥢ㄶ愹㔸㌱㈱搸愲愸㜹㝡㑢㙥㐹摢㤴㤶收昶搶㤶挶㘲挹愴晣搲っ㝥㐱收㘷户攴㑤晣〰㉣攳㔴愲㑡晡昴㔱慡㘴晢愰㕦㘱昴摢㌶㔶㌶㠴㙢ㄳ㙦㠵㙤扥㜹昱㙥㌷㜶ㅥ搶づ㙢搱㘸㜲㥦㉣ㅤ搵㡤㌳昱㑢㌷摢㠵㉢扡搶㠹㌷㔵愸㍤㍡㕣㕢晡搸戱攵晥晦㉡㤷㤶づ戲搷㝥摡㔲晣捡摥つ㍦㈸ㅢ捤搶㉥㙦〹㈹昶㐸㝦ち㐵昹㑥㌸㥡㐳改㤵㐱㐳㉤㔳换换て㙢挸户㉦搲ㄶ㤹つぢㄷ昱㤲ぢ户㡤㉡㉡㠸搶㌷改捦愰㐹㝦㤶挵㍦㔰㐴㈲㈵摡㜳㔴搲㈲晡㍦慤㝡昹㐸晣摦晢摦敦愵戰搲攵㝥〱㙥敥戴㤵㌷㑤㙦㘹㙤敢搳㈷㘸㉤㜷换戴㉤㙡攷敥搹戵㤰晥㥥㘷昱〲㡡昲㔱㈸扡扤㍤㌰㄰㑡㘵扣ぢ㌲愰㘹慡㔹挸攰摥㤳ㅣ摤㉡㔳摥㘴摤捥㤸㙡戶攵㜴摥昷㤸㠹㘳㘵㤹㠶㈵ㅣ晣晤㥢戸昷㥢换摡愷㘶摡㌳㝤㥢㜰〷〵㕢㐹㠷搲ㄸ戱戲㤶㘸㌹㐰摡ㅣ敢㠸㕤㠳〷㐳ㄶ㕤㕥晡㐹㠳攵〹〷づ㡥㤷㤲㍥㜶搹昵㑡愰敦㕢㘳㈵㌴敦㡥㕥㝣㈷㠴昷㈴㘶㤸捤昳㤷㉦㌶摢愸㕥愱㜵㠹搲㝢㜸搱搹摣㕣㜶㐱㝢㐳㘳摢㔸昴㜴㐶㙢换㤲挵晦㑤㍦昴愵扦㠸挲㤹捡㝦㠵扤戸攷敢〴㕣㈵㝤㤷㜲摢搴搷㤷㔴搰ㅢ㕢昴㙤㔸㜰㙦㠵戳㕦昰㥦㑣晡㉢昸㉦搲㤵慣扣ちㅡ扤戹㙢㔴づ晤晥㑤㈰㌴扦搵㤴晢㘰ㄵ㔲〱敤〱㑤晢戴戴ㅥ㤲㙤㘹㌹㠴晢搳㐶㔲㙢㕢㘴㥡敤扣户搴捦扥㤷㈶昷捣㤴敡搳愷攸扥㤰敢㈶搴㜰昸搷摥㐰㌱㘰㔲㘳攳〸挷㘳㥢昶㈶㥡晡攰㉥㤷昶ㄶㄶ㉡㜱㈶㙦㙦㘹㐷搰ㄱ㑢㤳㈳㜶ㅣ㔱㘷收㕡㥡昳㈳收㉦㙡㌵㌳昹戱换ㅡ摢㤶愹㘱挰挰㕢㌹愳扥愸㌹昸昹敡慦㈷㕤晦挱㘳收昶㝤㡦昸扢ㅡ㙡ぢ㝣㜷㤴㐶搳㌱㍥晡扢㈸搴ㄶ㔰攳改〵换挵㤳晥ㅥ敡晡晢㉣㍥㐰㠱㤳㠴㘰挷㌹攲㈳慢慡戶挳晦㍣㑦攸ㅦ戳昸〴㠵ㅡ㠳㠲㐷愹晥㈹ち㘷㔲〶晣㜳攳换〶摣ㅥ捤晥つ昸㈵㕡㈳㝡ㄷ㌲戵〳㌴戸ㄱ㜵㐲搳㠹㐹㈷㈲愵挱㜱㈰㠰㜲㕢攰扢挹戵ㄳ捣〴挰㑦戴敦〳戵㘰〰ㅢㄸ㠳㘰㜴敥㝡㉥〰愵㔶㔵㐵㈱ㄳ〰㝤搰愰昳㈶扦㡡愳㐹〰㤴愳收㑣敡㠷つ㉥〰㌱㌴晢〱攸昴愹㜷㈱㔳搵戰ぢ〲昰ㄹ㥣〷〲昸搴ㄶ昸敥扢㈵攱愹㤲扤搸㠴㕤晥ㄸ㙡挱〰〶㐳慣て㘱戱㈹ちㄷ㠰捤慤慡慡㠵ㄳ〱戰〵㤵戶㐴愱搲㘸ㄲ〰㐳㔱㜳㈶昵戶ㅢ㐰ち捤㝥〰挳改㔳敦㐲愶挶挱㉥〸挰㑢㘱〰㕥㜴〴摥㕢㠱攳攱愹㤲扤ㄸ捤㉥㍦ㅦち㘰㝢㠸昵㌱㉣㜶㐰攱〲㌰搶慡慡㕤攱㐴〰散㐴愵㈸ち㌵ㄱ㑤〲㈰㠶㥡㌳愹扦扢〱㑣㐰戳ㅦ㐰つ㝤敡㕤挸搴㈴搸〵〱㜸搰㔹㑦敦㌹攰〱㕢攰扢㍢㌹ㄵ㥥㉡搹㡢㕤ㄱ㔴摤ㄷち㘰㈲挴晡㈴ㄶ㤳㔱戸〰㑣戵慡㙡ㅡ㥣〸㠰㘹㔴㥡㡥㐲昱㝥愵〰㤸㠱㥡㌳愹㍢摣〰愶愳搹て㘰て晡搴扢㤰愹摤㘰ㄷ〴攰愶㌰〰扦户〵扥ㅢ愶㝢挰㔳㈵㝢㌱㥦㕤扥㈱ㄴ挰摥㄰敢晢戰搸ㄷ㠵ぢ挰晥㔶㔵捤㠲ㄳ〱㜰〰㤵づ㐴愱收愰㐹〰晣ㅡ㌵㘷㔲㙢摤〰㘶愳搹て㈰㐳㥦㝡ㄷ㌲㌵ㄷ㜶㐱〰捥て〳㜰㥥㉤昰摤挳㥤〷㑦㤵散挵挱散昲㌹愱〰ㅡ㈱搶㥢㔸㌴愳㜰〱㔸㙣㔵㔵ㅤ㥣〸㠰㐳愹搴㡡㐲㉤㐰㤳〰㘸㐳捤㤹搴愹㙥〰昳搱散〷㜰ㄸ㝤敡㕤挸搴摥戰ぢ〲㜰㙣ㄸ㠰摦摡〲摦㙤攵晤攰愹㤲扤㌸㠶㕤㕥ㄱち攰㔸㠸昵攳㔸慣㐴攱〲㜰㠲㔵㔵晢挳㠹〰㌸㤱㑡㈷愱㔰〷愲㐹〰㥣㡣㥡㌳愹愵㙥〰〷愰搹て攰㌴晡搴扢㤰愹㕦挳㉥〸㐰㘳ㄸ㠰㐳㙣㠱敦㑥昷㐱昰㔴挹㕥㥣换㉥㌷㠴〲㌸ㅦ㘲㝤つ㡢ぢ㔰戸〰㕣㘴㔵㔵〶㑥〴挰挵㔴扡〴㠵捡愱㐹〰㕣㡡㥡㌳愹㠳摣〰戲㘸昶〳戸〲晡ㄱ扤ぢ㤹捡挳㉥〸挰摥㘱〰ㄶ搸〲摦捤㜷摥㔵慦㘴㉦㙥㘴㤷敢㐲〱摣〴戱㝥㌳㡢㕢㔰戸〰晣挱慡慡㐵㜰㈲〰晥㐸愵摢㔰愸㠳搱㈴〰搶愱收㑣㙡㜷㌷㠰〶㌴晢〱慣愷㑦扤ぢ㤹㍡〴㜶㐱〰㈶㠶〱㤸㘰ぢ㝣攳〱捤昰㔴挹㕥摣捦㉥㡦て〵昰㈰挴晡㐳㉣ㅥ㐶攱〲昰㔷慢慡㕡攰㐴〰晣㡤㑡㡦愲㔰㠷愲㐹〰㍣㠶㥡㌳愹㠴ㅢ挰㘲㌴晢〱㍣㐹㥦㝡ㄷ㌲搵ち扢㈰〰摢㠷〱搸捥ㄶ昸㠶㈸㤶挰㔳㈵㝢昱〲扢扣㙤㈸㠰㤷㈰搶晦挵攲㘵ㄴ㉥〰慦㕡㔵戵ㄴ㑥〴挰㙢㔴㝡ㅤ㠵㕡㠶㈶〱昰〶㙡捥愴戶㜶〳㌸っ捤㝥〰敦搰愷摥㠵㑣㉤㠷㕤㄰㠰挱㘱〰〶搹〲摦愸挹㤱昰㔴挹㕥㝣挲㉥㙦ㅣち攰㌳㠸昵捦㔹㝣㠱挲〵攰㉢慢慡㡥㠲ㄳ〱昰㌵㤵扥㐱愱㔶愰㐹〰㝣㡢㥡㌳愹ち㌷㠰愳搱散〷昰㈳㝤敡㕤挸搴㌱戰ぢ〲戰攱攷㤰㑢攱㥦㙤㠱㙦㈰攷㌸㜸慡㘴㉦捡㑡搱攵ㅦ愱ㄶ㝣㈹慣㐱慣昷㘵㔱㠱挲〵㈰㘲㔵搵㑡㌸ㄹ㐹㐷晤愸搴ㅦ㠵㍡〱㔵〱㌰〰㌵㘷㔲㕦㈰㐶挷㡦愱攳搱散〷戰㌱昴㈳㝡ㄷ㌲挵〱愳㈰〰敦㠵〱昸户㉤昰㡤㉤㥤〲㑦〲㘰㑢㜶昹㥤㔰〰挳㈰搶户㘲戱㌵㝢搷昹㙢㜰㠴㔵㔵慢攰㘸㈴㔷愷㤲㑡㈳㔱愸搳㔰ㄵ〰摢愰收㑣敡㘵㌷㠰㔳搱散〷戰㉤昴㈳㝡ㄷ㌲㜵㍡散㠲〰㍣ㄳ〶攰㘹㕢攰ㅢ敥㍡ぢ㥥〴㐰㤴㕤㝥㌲ㄴ㐰ㅣ㘲扤㥡㐵㠲扤敢〴㤰戴慡㙡㌵ㅣ㡤攴敡搴㔲㈹㠵㐲㥤㡤慡〰㐸愳收㑣敡㘱㌷㠰摦愱搹て㘰㍣昴㈳㝡ㄷ㌲㜵づ散㠲〰摣ㅤ〶攰㉥㕢攰ㅢ㠱㍢ㅦ㥥〴挰㜴㜶㜹㝤㈸㠰摤㈰搶㘷戲搸㥤扤敢〴㌰换慡慡㌵㜰㌴㤲慢㌳㥢㑡㜳㔰愸ぢ㔱ㄵ〰㜳㔱㜳㈶㜵㡢ㅢ挰〵㘸昶〳愸㠳㝥㐴敦㐲愶㉥㠲㕤㄰㠰慢挳〰㕣㘵ぢ㝣㠳㠲㤷挲㤳〰㌸㤰㕤扥㈲ㄴ挰㙦㈰搶敢㔹ㅣ挴摥㜵〲挸㕡㔵㜵ㄹㅣ㡤挴㐷捦㔱㈹㡦㐲慤㐵㔵〰㤸愸㌹㤳扡挰つ攰㜲㌴晢〱㌴㐰㍦愲㜷㈱㔳㔷挰㉥〸挰㤹㘱〰捥戰〵扥㜱捡慢攱㐹〰戴戲换愷㠵〲㘸㠷㔸㕦挲㘲㈹㝢搷〹㘰㤹㔵㔵ㅣ挴ㅣ挹搵㔹㑥愵挳㔱愸敢㔰ㄵ〰㐷愰收㑣㙡愵ㅢ挰戵㘸昶〳㔸〱晤㠸摥㠵㑣㕤て扢㈰〰㠷㠷〱㔸㙥ぢ㝣㐳愷扦㠷㈷〱㜰ㄲ扢㝣㔸㈸㠰㔳㈰搶㔷戱㌸㤵扤敢〴㜰扡㔵㔵㌷挱搱㐸慥捥ㄹ㔴㍡ㄳ㠵扡〵㔵〱㜰ㄶ㙡捥愴㥡摤〰㙥㐶戳ㅦ挰㌹搰㡦攸㕤挸搴慤戰ぢ〲㤰て〳㤰戳〵扥搱摣摢攰㐹〰㕣挲㉥㘷㐲〱㕣〶戱㝥㌹㡢戵散㕤㈷㠰㉢慤慡㕡〷㐷㈳戹㍡㔷㔱改㙡ㄴ敡㑦愸ち㠰㙢㔰㜳㈶戵慦ㅢ挰敤㘸昶〳戸〱晡ㄱ扤ぢ㤹扡〳㜶㐱〰收㠴〱㤸㙤ぢ㝣〳捣㜷挱㤳〰戸㡤㕤摥㈳ㄴ挰敤㄰敢㝦㘲㜱〷㝢搷〹攰㑥慢慡敥㠶愳㤱㕣㥤扢愸㜴㌷ち㜵て慡〲攰捦愸㌹㤳㥡散〶昰㘷㌴晢〱摣〷晤㠸摥㠵㑣摤ぢ扢㈰〰愹㌰〰戵戶挰㌷收㝤㍦㍣〹㠰㐷搹攵㥡㔰〰㡦㐳慣㍦挱攲敦㈸㕣〰㥥戲慡敡〱㌸ㅡ挹搵㜹㥡㑡捦愰㔰て愱㉡〰㥥㐵捤㤹搴づ㙥〰て愲搹て攰㜹攸㐷昴㉥㘴敡㘱搸〵〱ㄸㄹ〶愰搲ㄶ昸㠶攱晦〶㑦〲攰㜵㜶㜹㜸㈸㠰㌷㈱搶摦㘲昱㌶㝢搷戹〷扣㙢㔵搵愳㜰㌴㤲慢昳㙦㉡扤㠷㐲㍤㡥慡〰㜸ㅦ㌵㘷㔲㥢扡〱㍣㠶㘶㍦㠰㡦愱ㅦ搱扢㤰愹㈷㘰ㄷ〴愰㝦ㄸ㠰㝥戶挰㥢ㄹ㔰晥ㄴ㍣昵㘲㐴户ㅦ㍢㕣搸扢挱㍣㡣㐳㔰ㅢㄵ㤰㌳㍣㘵㐹㕢㝢㡢㡣㤷つ㈸㑣㙤㤹搳搲㍥戵愱㙤㜱㘳㘶昹愰㠲扤戰捦㈲戳ㄹ愳搹慤ㄸ搴昶戴戵㉣㕥㙣收昵㐲㕤换㤲搶㥣㌹㜳敡晦挲㘸㌷搶て㥢㑥〶扡㑢ㄵ愶晦㙣〰户〴㤶搸㑢㌰㤵㤴㍦〳㠷摥㜱㌸挹㕣㜶㡤㤹换愲〱挵㠱㥤㐴攷㌷戴㌷㥡晤ち㌲㕥㉤换ㄵ〵㔰㐴㡡㐰扥㙦㠱㘳㐱收搴〱㠵ㄹ慤つ昹挶㠶㘶㤳ㅢ㘳戰愵㍡换㕣㠸㜴㠰㍤㕢摡ㅡ㤸戶㍣愰㌰扦㌵搳摣戶㤸㈳㥢戹攵㥢ㄴ搵㘴〸戴扣㌰戹愱戹つ㘱㘴㉢㜲㜹㘰愱㙥㔱换㘱㜸㕥㘱㐹㔳昳㡣捣攲戶晦㠹慤愲戸㔹㘴㤲㑤愳㑡㔵㘹愹慡㈸慤昸㑦户㡦昶つ㡥戱㐱㔶㈶昸〸散愷敤慤つ搹㈵〴㈶㌱攲㈸换㔸挸㌶㉣㈹㝦ㄶ㑢摥㌱㑣搷㈶昴㈴㈰戰慦㐵㜹昸㠱㘳攱ㅤて㠱㙣〵㜵晤㕢㜴愷晦㜷㈸㜶㥦戱㘰㘶㘷㙡捥晦改㠹㡡昲㝦挰㜳㡦㌳㈱㠶㐰㜹㈳㙢ㄷ㘲㜶〴昷㈸ㅣ㤹搸ㄳ㔸昳敥㤶㤱㠲攸㜰て摤愸㜳㜱㍡〶搳晢ㄷ㘶㘵戲㘶㈳㜲〰㥡㌲敤ㅢ㔹ㄵ㈶㘳㈰攳扥捤㤶㑤㘹㘹㙡捡㜰㤷攳㜳〳㜵戹㑣愳㔹㔱㤸戴愴扤㘵㜶㐳戳㕥㐰㈱晢愵摤㤴㔹㠶愶捣㌲㙢戴扥㌰㡦戹㐱戲㑣㕦㉤ぢ㌳慤つ敤㡢㥡ㅡ㜲ㄵ慣㌰㝦攷㝦㘲㕦挵昹愳っ㌰㥤挹㌹㤷㜸㠷晦慤㐱㜸㙣敥戱挸㤸㈱㍡㙥㝥散搱愵㑡挳㍦昵ㅦ愶㡥攰捣㈳㕦㈸晡て昰㔶㡥㡦㥣㡡愴㉦㥦挹㔰㉣ㄶ㍦㕢㠱㕤㔴㑥㑥敡㥦㔴挰㐷晦ㄱ慡㕣攰愷散㜹ㄴ㕤收ㄵ昴㠵㐲㘴㔶㑢㈶㍦㍤㤳挳㌳㐰㝤敤㈷㠰㉡戰㘹㜹慡㘹㌵㤸改㌱〵挹㐳ㄸ捡㕥摡㤰㌷㕢㉢搸㔰㠷㈷㥣捡㤸㈳愲㔹摢㄰㘳摥㝤㑡捡换晢㔵〴挵㥡改昸ㅡ㘵㡦㥦扢㥦愰㥡改昳晦搱㕥愹〹散㝢㈴㈲㕦㔱㍦㘱㜵昴㥦戹㑥㉦愰㤱敢攳㔱搸㐰㠵㕦㔰㤴扦〸愱㜷摢ㄴ㈷㕤㈰㌵㐳㠷㔲㤹㍣㍢挳㜴㤰ち愴㑥㐸ㅥ㐹戹慣㐸㍦㔷晥㠷㘶愵㝥㔴㌸て攴㘸㜵搸换捤㝣挴㍡扦㌲捦〴摦っ㈵愵愵㘵搸搴㥡㌷㜷捥ㄷㄶ捥㥡敡㑣㐹っ㔱㕢愳ぢㅡ㜳〶㠷昲㘰㠱晦晡愰〷㔴㥥㠳ㄶ挶戶㝦挱㝦㌲㐵㈲㝡㈹㙣㑡㈲敡ㄵ㤴づ〸㡤㉤ㄶ㈹㙣〲摣〷㐳愱摥㐵㈳㉦〷㕣㕦㕥敡㍤㔴昹〵㠶扢㝢㘰㈵㤳攷攴愸摥㐷㉢㑦㤰扡㐶㈷ㅦ㘰㠹攷㥤㡥晤戰〲慤摤敦㠷ㅦ搱〲ㅦ㥤㑦户㜱㐱㍥ㅦ㘳挱改㌲ㅢ散㉥㐷愰愳昷愳攲㈷挱ち晤愹㌰㠰ち㥦㐲㠱ㅢ㔸摢〸戵㜰㜰㐸摡っ〰㘷挰〶攰扥㜴〵㜱㠱摢㤸㐱㌶㘱㤰㥦愰攰〵户〱㙤摤㠰攳㌶ㄲ㜰㠳改㠴㙢㕣〴㙥㔳戴㜶て慥ㄴ㘶㐴愳㙦㈶㑥慣㡡㘲㙡㐲〰戸捤愱愳㙦㐱㐵愶㉤〴㈸㙣㐹㠵愱㔴㘰㈶㠳㠰ㅢ㠶㕡㈸㌸㍥昳ㄳ〰㙥㙢搸〰ㅣ戳ㅢ㥣㈰㉥㜰挳ㄹ㘴〴㠳㌰ㄳ挱ぢ㡥改〷〲㑥慢㠴㑡㑦扦愲ㄵㄳㄶ〴收㐸㍡㘶收㐲ㄱ捣㔱㘸敤ㅥ㈶㌳ㅣ㌰攳〹㉦㍡挱㠲㝣㤸收攰慣〶ㅢ散扤昰㔷搰搱户愵㈲㔳㈰〲ㄴ㐶㔳㘱㍢㉡㌰㉢㐲㘰㙥㡦㕡㈸㑣㍥搲ㄴ〰㜳〷搸〰收㜰㔷㄰ㄷ捣ㅤㄹ㘴㉣㠳㌰慢挱ぢ㤳愹っ搶㕥㐸㤸㌲㜹て㕦㈶㍡〸戸㈸㥤㌰攳愱〸㕣ㅣ慤摤㠳㘳㘶〴㘶摣㉡愵ㄳ㉣挸㠷改ㄱ〱㕣ㄲ搰搱㙢愸挸搴㠹〰㠵㈴ㄵ㙡愹挰㙣ち〱㤷㐲㉤ㄴㅣ㥦捥ち〰㌷づ㌶〰挷っぢ㈷㠸ぢ摣捥っ戲ぢ㠳㌰ㅢ挲ぢ㙥㈲摡扡㌹㝣㈷㐱㐵挰敤㑡㈷㤳㔱㉢〲㌷ㄱ慤摤㠳㘳㐶〵㘶愴㕢搰㠹〳㡥㘹ㄵ㑥㤷搹㘸敦㜱㤳愱愳㑦愱㈲㔳㉥〲ㄴ愶㔲㘱ㅡㄵ㤸㠵㈱攰愶愳ㄶ〶㑥ㅥ㌴ぢ〰户ㅢ㙣〰㡥㤹ㄹ㑥㄰ㄷ戸㤹っ戲㍢㠳㌰㡢挲ぢ㡥愹ㄳ摤散㜱㑣慣㄰㜰戳攸㠴ㄹㄶ㐵攰收愰戵㝢㜰捣挴挰㡣愷搶攸挴〱挷㜴っ愷换㙣戴挱敤〹ㅤ㝤㉦㉡㌲㔵㈳㐰㘱ㅥㄵ敡愸挰散つ〱㌷ㅦ戵㌰㜰㐹㍥㌳ㄷ〰㙥㙦搸〰㕣挶ㄵ挴〵㙥ㅦ〶搹㤷㐱㤸㝤攱〵挷㤴㡢㙥昶㌸㈶㘴〸戸晤改㠴㤹ㄹ㐵攰づ㐴㙢昷攰㤸挱㠱ㄹ㡦挴搱㠹〳㡥㘹ㅣ〱㕣㝥〳ㅤ扤㥥㡡㑣昱〸㔰㌸㠸ちㄹ㉡㌰敢㐳挰㘵㔱ぢ〳㈷㡦晦〵㠰换挳〶攰㤸〹攲〴㜱㠱㌳ㄹ愴挰㈰挷㐰挱ぢ敥㔸戴㜵戳挷㌱㤱㐳挰㉤愲ㄳ㘶㜴ㄴ㠱㍢ㄸ慤摤㠳㘳收〷㘶㍣㙦㐷㈷づ㌸愶㝦㌸㕤㘶愳扤挷㌵㐲㐷㙦愲㈲㔳㐳〲ㄴ㥡愹搰㐲〵㘶㡢〸戸挵愸㠵㠱㤳㈷ㄹ〳挰戵挲〶攰㤸㐱攲〴㜱㠱㙢㘳㄰扥㘵㐰㌱摢挳ぢ㡥㈹ㅥ摤散㜱㑣〰ㄱ㜰㑢改㠴㤹㈰㐵攰㤶愱戵㝢㜰捣ㄸ挱㡣昱〱㍡㜱挰㌱㙤挴改㌲ㅢ㙤㜰㠷㐳㐷㍦㠲㡡㑣㈹〹㔰㌸㤲ち㐷㔱攱㔲㈸〸戸愳㔱ぢ〵挷㠷㌲〳挰ㅤ〳ㅢ㠰㘳收㠹ㄳ挴〵敥户っ㜲㉣㠳㌰㑢挴ぢ㡥愹㈱摤㠰㘳攲㠸㠰㕢㐹㈷捣㈰㈹〲㜷〲㕡扢〷挷㑣ㄳ捣㜸㔲㤰㑥ㅣ㜰㑣㌷㜱扡捣㐶ㅢ摣㐹搰搱㑦愶㈲㔳㔱〲ㄴ㑥愱挲㉡㉡㌰㍢㐵挰㥤㡡㕡㈸㌸㍥㕦ㅡ〰敥㜴搸〰ㅣ㌳㔶㥣㈰㉥㜰㘷㌰挸㤹っ挲散ㄲ㉦㌸愶㤴㜴〳㡥〹㈷〲㙥㌵㥤㌰昳愴〸摣搹㘸敤ㅥㅣ㌳㔴㌰攳㌱㐴㍡㜱挰㌱㑤挵改㌲ㅢ㙤㜰攷㐲㐷㍦㡦㡡㑣㘱〹㔰㌸㥦ち㙢愸挰慣ㄶ〱㜷〱㙡攱攰㠲慦攳㉥㠲つ挰㌱搳挵〹攲〲㜷㌱㠳㕣挲㈰捣㑡昱㠲㘳㉡㑡㌷攷㌸㈶慡〸戸换攸㠴ㄹ㉢㐵攰搶愲戵㝢㜰捣㙣挱㡣㘷ㅣ改挴〱昷ㅡ㤶㥣㉥戳搱〶㜷㈵㜴昴慢愸昸㝡戰挲搵㔴戸㠶ち㙦㐰㐱挰㕤㡢㕡㈸㌸㍥昵ㅢ戰挷㕤てㅢ㠰㘳㠶㡣搳ぢㄷ戸ㅢㄸ攴㐶〶㘱㌶㡢ㄷㅣ㔳㔸扡搹攳㤸攰㈲攰㙥愲ㄳ㘶扡ㄴ㠱扢〵慤摤㠳㘳㐶っ㘶㍣㐰㐹㈷づ㌸愶挵㌸㕤㘶愳つ敥て搰搱晦㐸㐵愶捣〴㈸摣㐶㠵㜵㔴㘰ㄶ㡤㠰扢ㅤ戵㔰㜰㝣㠰㌹〰摣ㅤ戰〱㌸㘶搶㌸㐱㕣攰搶㌳挸㥤っ㔲㠶㥦昶㕥㜰㑣㝤改〶ㅣㄳ㘳〴摣摤㜴挲っ㤹㈲㜰昷愰戵㝢㜰捣愴㈱ㅡ晤㕥㍡㜱挰㌱㥤挶改㌲ㅢ㙤㜰㝦㠱㡥㝥ㅦㄵ㤹㙡ㄳ愰㜰㍦ㄵㅥ愰〲戳㙦〴摣㠳愸㠵㠳ぢ摥攳ㅥ㠶つ挰㌱㈳挷〹攲〲昷〸㠳晣㤵㐱㤸㍤攳〵挷㤴㤹㙥挰㌱愱㐶挰㍤㑡㈷捣慣㈹〲昷㌸㕡扢〷挷っㅣ〱昷〴㥤㌸攰㉡搱敡㜴搹〵敥敦搰搱㥦愴㈲㔳㜴〲ㄴ㥥愲挲搳㔴㘰搶㡥㠰㝢〶戵㔰㜰㝣慣㍣㘰㡦晢〷㙣〰㡥㤹㍣㑥㄰ㄷ戸攷ㄸ攴㥦っ挲慣ㅢ㉦㌸愶摡㜴㜳㡥㘳㈲㡥㠰㝢㠱㑥㤸㤱㔳〴敥㈵戴㜶て㉥〹㌳〱昷㉦㍡㜱挰㌱㝤挷改戲ぢ摣换搰搱㕦愱㘲㉡㔸攱㔵㉡扣㐶〵㘶晢〸戸搷㔱ぢ〵挷㈷攴〳挰扤〹ㅢ㠰㘳〶㤰搳ぢㄷ戸户ㄸ攴㙤〶㘱戶㡥ㄷㅣ㔳㜴扡搹攳㤸挰㈳攰摥愵ㄳ㘶昲ㄴ㠱㝢て慤摤㠳㘳挶㡦㠰㝢㥦㑥ㅣ㜰㑣晢㜱扡散〲昷〱㜴昴て愹挸㤴愰〰㠵㡦愸昰㌱ㄵ㤸㈵㈴攰㍥㐱㉤ㄴㅣㅦ昶て〰昷ㄹ㙣〰㡥㤹㐳㑥㄰ㄷ戸捦ㄹ攴ぢ〶㘱㤶㡦ㄷㅣ㔳㝢扡〱挷挴ㅦ〱昷ㄵ㥤ㅣ㠴㕡ㄱ戸㙦搰摡㍤㌸㘶ち〹戸㙦改挴〱挷㜴㈱愷换㉥㜰摦㐱㐷晦㥥㡡昹㘰㠵ㅦ愸昰㈳ㄵ㑣㈸〸戸㥦㔰ぢ〷㠷攷摦〳挰㙤㠰つ挰㌱攳挸改㠵ぢ摣㉦っ㔲㠲㘱っ挵散㈰㉦㌸愶〴㜵〳㡥〹㐳〲づ㜷扡㑢搴㔲搴㡡挰攱㜱攲ㅥ㠰㕢〶㌳〱㔷㑥㈷づ㌸愶ㄹ㌹㕤㜶㠱搳愰愳昷愵㈲㔳㤰〲ㄴ㉡愸挰ㄷ愷㈹㘶㈵〹戸〸㙡㘱攰攴ㄵっ〱攰晡挳〶攰㤸愹攴〴㜱㠱ㅢ挰㈰ㅢ㌱〸戳㡡扣攰㤸㑡搴つ㌸㈶ㅡ〹㌸㠳㑥㤸㜱㔴〴㙥ㄳ戴㜶扦挷㌱㌳㐹挰つ愲ㄳ〷ㅣ搳㤳㥣㉥扢挰つ㠶㡥㍥㠴㡡㑣㕤ち㔰搸㤴ち㥢㔱㠱搹㑣〲㙥㜳搴挲挱〵晦攴摡ㄲ㌶〰挷っ㈷㈷㠸ぢ摣㔰〶ㄹ挶㈰捣㐶昲㠲扢っ㙤摤㠰扢ㅣ㉡〲㙥㙢㍡㘱愶㔲ㄱ戸ㄱ㘸敤ㅥㅣ㌳㥡〴㕣㈵㥤㌸攰慥㐲慢搳㘵ㄷ戸㤱搰搱户愱㈲㔳㥥〲ㄴ㐶㔱愱㡡ち捣㠲ㄲ㜰扦㐲㉤っ㥣扣ㄸ㈳㘰㡦ㅢつㅢ㠰㘳㘶㤴ㄳ挴〵㙥㍢〶搹㥥㐱㤸挵攴〵㜷㍢摡㉣㜰㤵㍣攰㌹挵昱㜱㡤㙥㉢㈶㌶〹戸ㅤ攸攴づ搴㡡挰㡤㐵㙢昷攰㤸〹㈵攰㜶愲ㄳ㐴㤰て搳愱㥣㉥扢挰㐵愱愳挷愸挸㔴愹〰㠵㌸ㄵ慡愹挰散㈹〱㤷㐰㉤ㄴㅣ摦昱ㄱ〰㉥〹ㅢ㠰扢捦ㄵ挴〵慥㤶㐱㔲っ挲散㈷㉦㌸愶㍣㜵〳㡥〹㔱〲㙥ㅣ㥤㌰㌳慡〸摣㉥㘸敤ㅥㅣ㌳愸〴摣㜸㍡㜱挰㌱㡤㉡㠰换慥搰搱㈷㔰㤱㈹㔶〱ちㄳ愹㌰㠹ち捣扡ㄲ㜰㤳㔱ぢ〵挷搷㤵〴㠰㥢ちㅢ㠰㘳㈶㤶ㄳ挴〵㙥ㅡ㠳㑣㘷㤰搷愱攰〵挷㔴愹㙥挰㌱㤱㑡挰敤㐶㈷捣愸㉡〲户㍢㕡扢〷挷捣㉢〱户〷㥤㌸攰㤸㝥攵㜴㤹㡤昶㉦㠷㔹搰搱㘷㔳㤱愹㔹〱ち㜳愸㌰㤷ち捣搶ㄲ㜰㝢愲ㄶち㡥㙦㕥〹〰㌷て㌶〰挷っ㉥㈷㠸ぢ㕣ㅤ㠳捣㘷㄰收㝢㐸攷ㄷ戰㘶㜷扥㥣㘳昶摥愱㘸㕦㥡㠰㐴㈸㌰㘱愰慥㝤㜹㈳㤲㌴戸挸愱㘹㙢㠹㠳散ㄱ㘹挳㠰㜹㑢㉢〶晡捡扣㉦㤱攸戰㝤ㄲ㠱晢つ昶扣愰㐳捣㈸㘱㍥㐲昹昵㍦晡㕦㐲搱㘱捦㡥㜷㍥慤㑦ㅢ㑥摡㍥攸攲攰搹つ戹搶㤶戶㤶㐲晢㠸㍡㈴㈰攱㈱昶搶㠶㐲㐹㐹㜴㔲昹戵昰ㄸㄸ㤳㉢㔶搶捣㤷㑦㉥攵ぢ〰㈲㠷㌴户ㅣ搶㉣扤㈹㙦攳㝢㕦㠴㔷摦扥っㄳ㘱ㅣ㑥摢〰㥥挱摣〵ㅡ敢晢愱ㅣ搰挷攰攰㍦㤵戵晤㔱慦㥡㌲㜹捡扣晡㘴㌶㥡㡥㘷攲㌵㌵㤹㤸㤹㐸挷㔳搹㜸㜵戲㤰㠹搵搶攲㙤愵㠵㘸㈲㘱㐸慥〰㝤ㅣ〰ㅢ㠳搹〱ㄲ敥㐰搶㤸㈶㈰㌵捡捡㑢㜱ㅥ敤改挰㍤昴㑢㔴㔶攵㔴㕥㤹㘵㝤晢慡㉡捦㝢㐹㝣〳晥㑣扢㤱ㄷ㍢㘸ㅡ挷晢换搷〲㔶捦㡣搸挱捥㙤㐱㘳㥥敦昵㝡㜴㐱㍦〸㐵挴攸㠳〶戶㘹ㄹ㔴㌷㥡㌲戹摥㤵户愴㘵搱戶㌱摡㡡㕦ち慡攵搰摣ㅦ捤㤲攷㠰户㡤戶ㄹ㘵戶ㄷ扤㤲敥㑤挸昵㤱㔸㔲ㅡ摡〵搲㐲㌴㜱㐱㍥ㄵ㘸攵㕥慤捥挷㡡㜰㕦㠲〰㡦搶㐲㠵晢㠲㍡ㄷ㉤摣ㅦ㡡户愷づ㈳㙡攸㠷愰挴昶㡣搸慥戵㐶搴慤敤㤹捤搵㈴㌳㌵搹㔸㉡ㄶ㑦㈷愲搵㌵㤹㐴搲㑣㘴愳㘶搴㡣㐵㔳搱㜴挲攸攷㜴愷〹㌶㐶㝦愷㈶摢㜳㠰㔳愳㑣ㄹ愸㜱㥢慡㌳搱ㄱ昲挶㜲㠹㝥㈸㐴㝡㉢㡡㠸戱㌱ㅡ愴㡤摣㜴㠲搲㠹挵搸挴㘹ㅦ㑤㠳挳搸扥ㅤ㤶搴㘰戴ぢ㠹攵㘸敡㈰戱㈹㕡㠵挴〹〸攱㈷戱ㄲ慤㝥ㄲ㥢挱〸㑥㜰挳ㅢ㈵㐸㙣㙥扢搶㡥㐶摤㈲㤱捡㔵挷戳昹敡㐲㌲㕥㌰ㄳ㠵㤴㤹㡡㔶搷㥡挹㕣慥㌶㕢ㄳ㌵㤳㠵㥣戱㠵搳㥤ㄵ戰㌱戶㜴㙡㐲㘲愸㔳愳㑣㙤㡤㥡㤰㌸摡㑤攲㌸㠸昴㤵㈸㈲挶㜰㈸㘰㉥搱㍤㈴㐶㌸敤㍢㔱㜸㌲つ愲㈴㌱ㄲ敤㐲㘲ㄵ摤戳㠵㥦㔱㘸ㄵㄲ敤㉥ㄲ摡㘹㔰〹㍤㘹愸搶㐰㍣ㅣ愶㠷ㄹㄲ敦㔱〲捦慦散㜸摡㤹愸㕢㜸捣㕣㑤慥㌶㤹愹㡥ㄶ㙡㜳〹㤰挹㔶攷捤㑣㌴㥥捡㘵慡慢愳戵搹㡣㈱㈳昸昴㜱ㄶ㙣㡣搱㑥㡦㔷戳戶㥤㔳愳㑣敤㠰㥡攰㘹㜴攳㌹〷㈲晤㕣ㄴㄱ㘳㐷㈸㘰㉥搱捥㐳搵㝢㠰㥤㡦戶㠰〳㙣つ㥡㡢て戰戱戶ㄷ㍤挹㕥㕤〸戹扣〶㔵㐵搱㉥㌰㉦㐶㔳〷捣㌸㕡〵㘶搶〵㔳㈷㑣㌹挰づち攴挶㔱㝡㙡攸㤷愳〴户㠴敤㕡㕢㡢扡挵㉤㡥㤳㘳戴㄰捤搵㤸戹㕣挲㡣愶㔳改㘴㉣㡢㜷㝦㤹昹㔸㉡ㄷ慢挹ㅡ㌲㠰㑦ㅦ㔷挰挶㐸㍡㥤ㄳ㙥戵㑥㡤㌲㌵づ㌵攱戶扦㥢摢㌵㄰改搷愲㠸ㄸ㍢㐳〱㌳敥挲戳㡤愰㜴㘲㌱㜶㜱摡挷㔳昸㝢戶敦㡡㈵戵㉢摡㠵挴捤㘸敡㈰㌱ㄱ慤㐲㘲㑦㌷㠹㡥㔳捤㥣㐰ㄲ㤳㘰〴㈷戸ㅤ㡢ㄲ㈴㈶摢慥戵摢㔰户㐸㘴攲挹㘸㌶㤶㑥挴㘲昱㜸挲捣㘴戳㤹㑣㙤㙤扥㌶㤷㉥㤸愹㘴㜵㉣㘶㑣㜱扡戳づ㌶挶㔴愷㈶〷㤸っ挶搳㍦㘵㙡㌷挸㠴挴㙥㙥ㄲ敢㈱搲敦㐴ㄱ㌱㘶㐲〱戳敦〰摢摤㘹㥦㑡攱扤㌴㤸㠶㈵㌵ぢ敤㐲攲㍥㌴㜵㤰㤸㠳㔶㈱戱慢㥢㐴挷㍥戱㑢㈰〹㡥愳挳〹ㅥ昹㐵〹ㄲ㝢摡慥戵㠷㔱户㐸㐴攳㤹㔴慥㌶㤶㉥㘴㜰搲㑤〱㐴戲愶㌶㕢㐸㤸戱㕣㉣㔷㥢㑡㘷㡤扤㥣敥㍣〲ㅢ㘳㥥㔳㤳㝤㐲㐶搷改㥦㌲戵㌷㘴㐲㈲改㈶昱ㄸ㐴晡攳㈸㈲挶㍥㔰挰散摢㈷昶㜵摡昷愰昰㘹ㅡ捣挲㤲摡ㅦ敤㐲攲㔹扡㘷ぢ㍦〷愲㔵㐸散攰㈶搱戱㑦㙣ㅦ㐸㠲〳攳㜰㠲㜷㔰愱〴㠹摦搸慥戵ㄷ㔰户㐸搴㈴ぢ㌵戵搱㔴㉣㙦攲晤攵㘶㈲㤵挶㍢昱㜰㈹㤱慡慥捤挴㔳㌵昱戸㔱敦㜴攷㐵搸ㄸ〷㌹㌵搹㈷㌲㑥㡤㌲㤵㐷㑤㐸㡣㜲㤳㜸〵㈲晤㔵ㄴㄱ㠳愳摦㤸㝤晢㐴挱㘹㥦㐷攱㕢㌴愸攳㍡㉦㐲扢㤰㜸㠷敥搹挲捦挱㘸ㄵㄲ㕢扡㐹㜴散ㄳ㥢〷㤲㌸〴㐶㜰㠲ㄷ〲愱〴㠹㐶摢戵昶〱敡ㄶ㠹㔴戴㌶㕤㥤慤愹捥㘴ち㠹㐴㑤捥捣愶㜳愹㔴㈱㤹挲扥ㄱ㡦㘵㔳㌱愳挹改捥㠷戰㌱㥡㥤㥡散ㄳ㌲晥㑤晦㤴愹㔶挸㠴挴㈶㙥ㄲ㥦㐲愴㝦㠶㈲㘲㜰㌸ㅢ戳㙦㥦㘸㜷摡昷愳昰㙢ㅡ昰昵っ㙡㈹摡㠵挴户㜴捦ㄶ㝥㤶愱㔵㐸㔴戸㐹㜴散ㄳ㕡㈰㠹攵㌰㠲ㄳ摣㜸㐳〹ㄲ㠷摢慥戵㥦㔰户㐸㤸㌵㠹㕣㉡㕤㤳㐸㘲挷㐸攴㜳㌵㌸㕢㥡搹㔸㌴ㅢ㉦挴愲㍣㔹ㄸ㐷㌸摤昹ㄹ㌶挶㤱㑥㑤昶〹ㄹ搰愶㝦捡搴㌱㤰〹㠹ㄲ㌷〹㔵づ㜹㈹㡡㠸昱㕢㈸㘰昶敤ㄳ挷㍡敤〷㔱搸㤷〶ㄹ㉣愹㤵㘸ㄷㄲ晣㤳〱ㅤ㈴㑥㐰慢㤰昸收㠷愰㑢㤲慦搰敡扦㈴攱㔸㌴晡㠸晣㑡戸〲㠹㤳㙣搷摡㐶愸㕢㈴ち㐹ㅣㄳ㌵㤹㑣㍡㤳㡦㈶㌲改㔸㉡㥦捥愴昲㘶㑤ㄴ扢〹扥㐱㜲挶挹㑥㜷〶挲挶㌸挵愹〹㠹㔵㑥㡤㌲㜵㍡㙡㐲攲ㄳ㜴愶攳攲㙣㄰㐴晡㘰ㄴㄱ㠳〳捥㤸㝤㈴捥㜴摡昹扥〷㝤ぢㅡ㉣㈲㠹搵㘸ㄷㄲ㐳改㥥㉤晣㥣㡤㔶㈱昱㜶㈰㠹㌷〳㐹㜰㜰㔹㐸っ㠷㉢㤰㌸搷㜶慤㡤㐰摤㈲㔱㕢㥤㑦攴㘲昹㙣摡㑣愷ㄳ㔹散て戹㘸㈲㥢㠸愷㙢㤳㘹ㅣ㈵搹愴㜱㥥搳㥤㑡搸ㄸ攷㍢㌵㈱戱挶愹㔱愶㉥㐲㑤㐸扣散㈶㔱〵㤱晥㉢ㄴㄱ㠳㈳挸㤸㝤㈴㉥㜱摡昹㙣㠳㍥㠶〶㉤㕣攷换搰㉥㈴㜶愴㝢戶昰戳ㄶ慤㐲攲ㄹ㌷㠹㡥昳挴㔳㠱㈴慥㠰㤱㤰㠸挱ㄵ㐸㕣㘹扢搶攲愸㕢㈴㌲改㙣㍥㤱慣捥攱昷ㄷ㉥搸攳戱㜴慡㈶㥡㐸㘶㙢㤲愶ㄹ捤㈷攲㜹㐳〶㤲搹挳㙡搸ㄸ㔷㍢㥤㤳昳㠴㡣㈱㍢㌲㜵㍤㘴㐲攲㔱㌷㠹㕡㤸改㈹ㄴㄱ攳〶㈸㘰昶㥤㈷㙥㜴摡㤷㔰㌸㥥〶㑢戱愴㙥㐲扢㤰㤸㠰愶づㄲ户愰㔵㐸晣挵㑤愲攳㍣㜱㑦㈰㠹㕢㘱㈴㈴愶挰ㄵ㐸晣挱㜶慤㑤㐵摤㍥㑦攴ㄲ搹㥡㥡㜴愱㤰愸㑤㈶搲昹ㄴ㉦㐵昳戸㈴㉤攴㤳昱㘸㌲㥡㌴㘴㘴㤸㍤㥣〶ㅢ攳㌶愷㜳戲㑦挸愰戰㈳㔳㜷㐰㈶㈴敥㜰㤳㤸〹㌳㝤㜷ㄴㄱ㘳㍤ㄴ㌰晢昶㠹㍢㥤㜶扥ち㐲㥦㑢㠳愳戰愴敥㐶扢㤰搸ぢ㑤ㅤ㈴敥㐱慢㤰戸㈹㤰挴㡤㠱㈴敥㠵㤱㤰㔸〰㔷㈰昱ㄷ摢戵戶㌷敡ㄶ〹晣㈰㑦搵挶昳㘶㍡㡢㙢捣㜴㑤㈶㥢㡥㈷ち挹敡㤴㔹㙤收㌳昹㘴捥戸捦改捥㍥戰㌱敥㜷㙡㐲攲〱愷㐶㤹㝡ㄸ㌵㈱㜱戵㥢挴〱㄰改〷愲㠸ㄸㅣ戴挵散㈳昱㔷愷晤㌸ㄱ搲㘰㈵㐹㍣㡡㜶㈱㤱愳㝢戶昰昳㌸㕡㠵挴㐵㠱㈴㉥〸㈴昱〴㡣㠴挴㐲戸〲㠹扦摢慥戵㐵愸摢晢㐴扣㄰慦慤挱㌷㐸㌲㤳㑡㘴ぢ昱っ慥戶昳戸挶挸攳愲㍢ㅤ㑤ㄶっㄹ扢㘵てㅢ㘰㘳㍣攵㜴㑥㐸㍣敤搴㈸㔳晦㐰㑤㐸㥣敤㈶搱〴㤱捥扦㉡ㄳ㌱㌸ち㡢搹㐷攲㥦㑥晢㈹ㄴ戶搱㘰ㄵ搷昹〵戴ぢ㠹㈵㜴捦ㄶ㝥㕥㐲慢㤰㌸挵㑤愲攳㍣㜱㔲㈰㠹㝦挱㐸㐸㉣㠷㉢㤰㜸搹㜶慤ㅤ㡥扡㐵㈲㤶捤㐴戳改㑣戴㍡㔹ㅢ㑢愴㌲昱㙣㌲㤵㑤ㄴ昸攲攱敡ㅡㄳ扢㠶㈱㠳戱散攱ㄱ戰㌱㕥㜵㍡㈷攷㠹搷㥣ㅡ㘵敡㑤搴㠴挴戱㙥ㄲ㉢㈰搲㡦㐱ㄱ㌱摥㠲〲㘶摦㜹攲㙤愷㥤㙦㠹搰㡦愷挱㙡慥昳扢㘸ㄷㄲ㈷搲㍤㕢昸㜹て慤㐲㘲㤹㥢㐴挷㜹㘲㘹㈰㠹昷㘱㈴㈴㔶挱ㄵ㐸㝣㘰扢搶㑥㐵摤㈶㤱㡣㈶昲愶ㄹ㉢愴戱㕦㔴㔷㈷㜱收捣搴㘶㔳㌵改㙣㈶ㄵ㑢㥢㔱攳㐳愷㍢愷挱挶昸挸愹挹㍥昱戱㔳愳㑣㝤㠶㥡㤰㔸散㈶㜱ㄶ㐴晡㙡ㄴㄱ攳㜳㈸㘰昶敤ㄳ㕦㌸敤㝣㕤㠴㝥ㅥつ搶㜰㥤扦㐲扢㤰㔸㐳昷㙣攱攷ㅢ戴ち㠹㐲㈰㠹㝣㈰㠹㙦㘱㈴㈴㉥㠶㉢㤰昸捥㜶慤㕤㠲扡㐵㈲㤹㌴昳㌹㕣㐴㤹戱㑣〶㘷捣㔸戶㈶挷慢散㘸㈶㕤㥢愹㡤㈷㤲挶昷㑥㜷㉥㠵㡤昱㠳㔳ㄳㄲ㍦㍡㌵捡搴〶搴㠴挴㙦摣㈴慥㠰㐸扦ㄲ㐵挴昸〵ち㤸㝤㈴搸㐷㘹扦㤴挲敢㘸㜰ㄹ搷戹ㄴ敤㐲攲〶扡㘷ぢ㍦ㅣ摥ㄴㄲ昳〳㐹捣ぢ㈴㔱づ㈳捣㜸敢ㄴ㕣㠱〴〷㌴改㑤扢〵㜵㡢〴昶㠳㔴㌴㤶捣ㄷ昰㠳㍣㔱㤳捥攱昸挰㥦㔰慡㡥攱敥㑦捥捣愵㌲㐶㕦摢㐶扦ㄵ㌶〶㐷㍣愵㜳㐲㐲㠶㍥改㥦㌲搵ㅦ㌲㈱㌱换㑤㘲ㅤ㐴晡敤㈸㈲挶〰㈸〴㤱攰攰愶戴㕦㑤㕦㜷搱㠰㙦㠰㔰㠶ㄳ散捦㜴捦ㄶ㝥㌶㐱慢㤰㤸ㅣ㐸㘲㘲㈰㠹㐱㌰挲㡣㕣ㅦ戸〲〹㡥㔰ち㠹晢㔱户㐸愴ㄲ㘶ㅣ扦戶㙡慢㌳搵扣愱㥢挶㜷㐷㈱㕥㠳㥦攸昹摡㘸㉣㤶㑣ㄸ㐳㙣ㅢ晤〱搸ㄸㅣ挲散㈴戱㤹㔳愳㑣㜱㕣㔲㐸㡣㜳㤳㜸〴㈲晤慦㈸㈲挶㔰㈸〴㤱ㄸ收戴昳㑤ㄲ晡ㄳ㌴攰慢㈰㤴っ㐰戲改㐹扡㘷ぢ㍦㈳愰㉤㈴愲㠱㈴挶〶㤲愸㠴ㄱ㘶扣户ㄹ慥㐰㘲㈴㉡㐲攲ㅦ愸摢攷㠹㌸㑥㡣挹㐴㉥㥢㑥ㄶㄲ搱㐴㉣ㄳ㡢攳㤶㔷愶㄰挳つ挱㙣戶㄰㌳戶戱㙤昴攷㘰㘳㜰㑣戲㤳㐴㤵㔳愳㑣㜱愰㔱㐸㡣㜶㤳㜸ㄱ㈲晤㈵ㄴㄱ㠳㘳㡤㐱㈴㌸晣㈸敤户戱慦慦搱㘰ㅤ搷㜹〷挷晤ㅢ㜴捦ㄶ㝥㌸愲㈸㈴戶㜶㤳攸昸敥ㄸㄶ㐸㘲㈷ㄸ㘱㉥搱摦㠱㉢㤰㠸摡慥戵㜷㔱户㐸ㄴ慡戳㜱慣㝢〱㜷㘷ち㠹㔴㉡㤶㑡挷㜸〱㕥ㅢ㑦㈶昳戵搹摡扣ㄱ戳㙤昴㝦挳挶㠸㍢㌵昹敥愸㜶㙡㤴㈹㡥ㅣち㠹㑤摤㈴㍥㠴㐸晦〸㐵挴愸㠵㠲慣昱㜹㔸㜰摤戳攲㜸愲戴昳摤ㄲ晡攷㌴攰换㈱㤴っㄱ戲改㑢扡㘷ぢ㍦扢㐰㕢㐸昴て㈴ㄱ〹㈴㌱ㅥ㐶㤸昱搰㌰㕣㠱〴〷〵改㑤晢づ㜵晢攸挸攷㜳㤹㕣㍡㕦挸ㄵ㜰㜱㥤㡢㘶㜰㉦㌸㔶㡢ㅦㅦ戸扥愸挶ぢ晣㡤〹戶㡤晥㍤㙣㡣㠹㑥㑤㐸㑣㜲㙡㤴㈹づ〵ち㠹㌲㌷㠹㥦㈱搲㌷愰㠸ㄸ搳愰㄰㐴㠲〳㠴搲㝥㍦晢摡〷挳㘰晡〳㕣㘷ㄹ昳㘳㔳㌹㥡㍡㐸㜰捣㑦㐸晣昰扤敢户㘸挷㍥昱ㅤ㕡晤扦㐵昷㠰ㄱ㘶㘴㜵挰ㄵ㐸捣㐲㐵㐸㐴㔰户㐸搴㈴昱㤵㠹㝢㌳㌹㕣㘵㈶㤲㠵㘴㍡㕦㤳慡㑥愶㤳搱ㅡ㌳㔳挸愴慢㡤搹戶㡤摥て㌶〶㠷〱改㐱ㄷㄲ㜳㥤ㅡ㘵㙡ㅥ㙡㐲攲ぢ㜴愶攳户攸㐰㠸㜴〳㐵挴愸㠳㐲㄰〹㡥昸㐹㍢摦㌶愱て愱挱愳㔸㌲ㄶ愰ㅤ㌳㜲㉢搰㌴愰㑦昹㝥愸散散ㄹ㈱ち㝥捣㝣㡣昷愵晦搳昰ㄲ㝦收挵㤴昴挱昳戵搶㔳愹㘵愵攳晥㌳㕦ㅣ㠳攲㐳改晣㤴扦㠷㜵晤㍦昸㈱换捥㔱㈹㝡ㅣ㡥㡦扥〵㔶戸㥣愳㘹搱愰㉥㜶昵搷攲㘰㔸㌲愴㘹㘶ㅢ挶愲昰㔷〷攷户㑣挲㐳戰搶㥦慣摢搸ㄹ愳ㅡ攳扣㡢扥慡戳㘵㔲戶つ㉦㌴㘸㌷ㅤ戳戹慤ㅤ㜶㜸户㍢㐶ㅢ㈱ㄸ挳㌷搷て改慣戹㥥敡ㅤ摡搹㍡戳戹つ㝦㘵挱捣㍢ㅥ摢昰愴㙢㔹㘹ㅦㄵ昸愰扤晤挷改昸ㄸ㉦扤攱敦㉣捣捣ㄳ挰搰㠰㘷㥡㈷㌷戴换㍢〱㠶㐱慥㜴づ㕤㙡㐳戱戶㝤挷㡦㥡戹挷愸㐴㜵昹摢搸ㄲ㍤づ㔲捣㥤㈱戹〳㐶昴慤攰㔱昱㙡㠰摥搸㌴戰ㅥㄵㅣ挷㜸戴戸㘸晡㙣㠲㕤㥤㘸晤㕦㘱晦㙦㑣ㅣ㜸㤰㘳昱㙢㔵戹㝡㔲昹敢㉢㉥晤晣晡㥤慢㉥扥昹ㄷ晢晦ㄵ㤶挵㘷ㄳ㉥㔸挳改㙦ㄳ㌰昶㠹挳ㄱ慤晡ㅢ㉣摥㘴昱ㄶち昵ㅡ㍡昱ㄲㅥ㔶昶扤挶晣㔵㕢攰㝤㡤戹戱㄰㥥㌰㈳敤〶晤ㅤ搰㐷ㅤ㠲ちてㅢ昵㌲㉣戸慦㜲㔵昵㉡慥㘵ㄳ㥡戹㡢㈹扤ㄱ愵戶㉤摡㙣㤶戵敡〵㘸㍡〴㈲晡㜶㄰つ㍣ㄴ㑡扤攳搰敡㔸昴㤸挳㘱戰〸攲昰慣扤扡㍥づ捦搸〲敦摢捣㡤攵昰㠴戹㐴摦挹攲㜰ㄴ㉡挲攱㈹㔸㜴㜰㠸㤱〳㠷昶㉣づㅣ㌴搴慡㍢㌸㈴愳敡昱㈲づ㌵攴㜰ㅣ㤴㝡挷㠱㘳㠳㘲搱㘳づㅣ㈱っ攲昰㐸ㄸ㠷㠷㙤挱愹㥥㍦㈶㘸慣㠲㈷捣㈵晡捥ㄶ㠷㌳㔰ㄱづて扡㌹㡣㈷〷㡥攱㔹ㅣ㌸㍡愸㑤攸攰㔰㥢㔴㝦㈹攲㌰㠹敡晣〲㜰㜶㤱㠱攷愰搲㍢㈸ㅣㄱ散ㅤ㤴ぢ㘱ㄱ〴攵慥㌰㈸㜷㍡〲捦㡢捥㡤㡢攱〹㜳㠹㍥挳㠲挲㔱㍥㠱㜲㠷ㅢ捡㑣慥㈵〷攸㉣㈸ㅣ晡搳昶攸㠰㤲㑣愹摢㡡愰捣㠶㘸攰㌵㔰敡ㅤ〷㡥昰昵㡥挳敦㘱ㄱ挴攱㘶㘷㜵扤敦㍢扦挹ㄶ㜸摦㜷㙥摣っ㑦㤸㌱㉥㘲㜱昸㈳㉡挲攱㐶㌷㠷〵攴戰づ㈲㡢〳〷晥戴㝤㍡㌸㔴愷搴戵㐵ㅣ昶㈳㠷昵㔰敡ㅤ〷㡥敦昵㡥〳㐷昹㠲㌸㕣ㄱ挶㘱慤㉤昰扥昶摣攰攰㈰㘶㈴㠳㔸ㅣㅥ㐲㐵㌸㕣收收㤰㈱〷づ捥㔹ㅣ㌸散愷攵㍡㌸㈴㙢搴㐵㐵ㅣ㑣㜲㜸っ㑡扤攳昰戸㘳搱攳㤳〵挷昸㠲㌸㥣ㄷ挶攱㕣㕢攰㝤晢戹昱㉣㍣㘱㐶㕥㠹挵攱㜹㔴㠴挳搹㙥づ㑤攴昰㈲㐴ㄶ〷づ晡㘹㉤ㅤㅣㄲ㌱㜵㘶ㄱ㠷㐳挹攱ㄵ㈸昵㡥〳挷昶挴愲挷ㅣ㌸挲ㄷ挴㘱㔵ㄸ㠷㔳㙣㠱昷㈵攸挶㍢昰㠴ㄹ㌹㉢ㄶ〷㡥敥〹㠷㤳摣ㅣ㤶㤳挳㠷㄰㔹ㅣ㌸攴愷ㅤ搱挱㈱㔵慤㔶ㄶ㜱㌸㡡ㅣ㍥㠵㔲敦㌸㜰㘴慦㜷ㅣ扥㠶㐵㄰㠷ㄵ㘱ㅣ㡥戶〵摥㜷愱ㅢ摦挲ㄳ收ㄲ晤㌸㡢挳㡦愸〸㠷㈳摤ㅣ㡥㈷㠷㥦㈱戲㌸晣㠴㈵敤挴づづ㌵㔱戵慣㠸挳挹攴愰戰㑡扤攳挰㜱㍤戱攸昱晥搰ㄷ敡㔵散扤攷愲慡㉤㡣㐳慢㉤昰扥ㄲ摤搰攱㐹㌸㥣㘱㜱ㄸ㠰扡㜰㔸散收㜰ㄶ㌹㜰㔰捥攲挰攱㍥敤㜷㥤ㅣ㔲慡戱㠸挳㌹攴㌰〸㑡㤸㝢㜱㜱挹㔱㍤戱攸㌱㠷㉤愰㕥ㄵ挰㘱㘱ㄸ㠷㠲㉤昰扥ㄹ摤ㄸち㑦挲攱㐲㡢挳㜰搴㠵㐳摥捤攱㘲㜲愸㠴挸攲㌰〲㑢摡愵㥤ㅣ㤲敡愰㈲づ㤷㤳〳㠷改㌰昷㠲〳挷昴挴愲挷ㅣ㌸戲㔷ㄵ挰攱㠰㌰づ晢摢〲敦ぢ搲㡤ㅤ攱㐹㌸㕣㘳㜱㠸愱㉥ㅣ昶㜵㜳戸㡥ㅣ慡㈱戲㌸㜰愸㑦扢愱㠳㐳㙤㑡捤㉦攲昰㝢㜲愸㠵ㄲ收㕥㜰攰㠸㥥㔸昴㤸〳挷昵慡〲㌸捣つ攳㌰挷ㄶ㜸摦㤳㙥㑣㠰㈷攱昰㐷㡢挳ㄴ搴㠵挳㉣㌷㠷㜵攴挰愱㍡㡢〳〷晡戴㍦㜵㜰㐸㈴搵㙥㐵ㅣ搶㤳挳㑣㈸㘱敥〵〷㡥攷㠹㐵㡦㌹㜰㔴慦㉡㠰挳㤴㌰づ㤳㙤㠱昷㜵改挶㕥昰㈴ㅣ敥戵㌸㉣㐰㕤㌸㑣㜴㜳戸㡦ㅣ㌸ㄸ㘷㜱攰㌰㥦昶㐰㈷㠷㤴摡愵㠸挳㐳攴㜰〰㤴㌰昷㠲〳㐷昳挴愲挷ㅣ㌲㔰慦ち攰㔰ㅢ挶㈱㘹ぢ扣㙦㑤㌷㜲昰㈴ㅣㅥ戳㌸㉣㐴㕤㌸㈴摣ㅣ㥥㈰〷づ挵㔹ㅣ㌸挸愷㍤搹挱愱愶㕡㐵㡢㌸㍣㑤づ㑤㔰挲摣ぢづㅣ换ㄳ㡢ㅥ㜳㘸㠳㝡㔵〰㠷㌱㘱ㅣ戶户〵摥㤷愷ㅢ㑢攰㐹㌸㍣㙦㜱㔸㡥扡㜰ㄸ敤收昰㈲㌹㜰㈰捥攲挰㈱㍥敤㕦ㅤㅣ㙡㘳㙡㔴ㄱ㠷㔷挸㘱〵㤴㌰昷㠲挳㌱㡥㐵㡦㌹㜰㍣慦㉡㠰挳昰㌰づ㕢摢〲敦㍢搴㡤ㄳ攱㐹㌸扣㘵㜱攰㔸㥥㜰ㄸ收收昰づ㌹㥣〶㤱挵㠱〳㝣摡扦㍢㌸㈴㙡搴收㐵ㅣ摥㈷㠷戳愰㠴戹ㄷㅣ㌸㡥㈷ㄶ㍤收挰搱扣慡〰づ㠳挲㌸㙣㘲ぢ扣慦㔲㌷搶挰㤳㜰昸搴攲挰㤱㍣攱㘰戸㌹㝣㑥づ㤷㐲㘴㜱攰昰㥥昶㘵㈷㠷戴敡㕦挴攱㙢㜲戸〲㑡㤸㝢挱㠱愳㜸㘲搱㘳づㅣ换慢ち攰搰㌷㡣㠳㘶ぢ扣㙦㔴㌷㌸〴㈸ㅣ㝥戴㌸㜰ㅣ㑦㌸㤴戹㌹晣㑣づ户㐲㘴㜱攰攰㥥昶㑢〷㠷敡㕡㔵㔲挴㐱攱㕤㡢〳搷㐱〹㜳㉦㌸㜰っ㑦㉣㝡捣㠱㈳㜹㔵〱ㅣ㝥晣㉥攴㈶摤て戶挰晢㘲㜵㠳〳㠰挲愱㉦晡㡥㥢㜴昷愱㉥ㅣ扥㠳挵㝢㔸㍢戹㐹愷㐳愸㌸〰㘷㜱攰搰㥥搶て㙤昶㑤扡愸晡ち摡㙦㐳摢扡㜳㌹㠰ㅣㅥ㠱ㄲ收㕥㜰攰〸㥥㔸昴㤸挳ㄳ㔰慦ち攰昰㘹ㄸ㠷㑦㙣㠱昷晤敡〶㠷晦㠴挳㈰㡢挳戳愸ぢ㠷㡦摣ㅣ㠶㤰〳㠷摦㉣づㅣ搸搳㌶敢攰㔰㤳㔶敦ㄵ㜱搸㠲ㅣ㕥㠴ㄲ收㕥㜰攰昸㥤㔸昴㤸挳㙢㔰慦ち攰昰㔶ㄸ㠷㌷㙤㠱昷㌵敢挶ㅢ昰㈴ㅣ㠶㕢ㅣ㌸㠲㈷ㅣ㕥㜷㜳愸㈴㠷㝦㐳㘴㜱攰戰㥥戶㑤〷㠷㘴㕡扤㕣挴愱㡡ㅣ㌸㈰㠷戹ㄷㅣ㌸㝡㈷ㄶ㍤收昰㌹搴慢〲㌸㍣ㅦ挶攱㥦戶挰晢戶㜵攳㑢㜸ㄲづ㘳㉣づㅣ扦ㄳづ晦㜰㜳搸㤱ㅣ扥㠷挸攲挰㐱㍤㙤愷づづ戵戵敡愹㈲づ㌱㜲攰㜰ㅣ收㕥㜰攰搸㥤㔸昴㤸㐳ㅦ㥣愳慡〲㌸㍣ㄶ挶攱㔱㕢攰㝤改扡㔱づ㑦挲愱搶攲愰愳㉥ㅣ晥敡收㤰㈶㠷㝥㄰㔹ㅣ㌸愴愷敤摣挱㈱㤹㔰てㄶ㜱ㄸ㑦づ〳愱搴㍢づㅣ戹敢ㅤ㠷㈱戰〸攲㜰㙦ㄸ㠷㝢㙣㠱敦摤敢㥢挱㔳㜷敦㕥㜷晤〱昳㠱㠰㕦㕥攰㤳㝥晤ち㔶㌳㐷敡昰慣㕦㐳㘳愳㍣㈶搷ㅦ慦㑡㙥挵㥦㄰㥦㠵㌷㠲攳〵挹㜵つ昶㥦愵㥤㠹㌷㠵昳捤戳捥换㜸㜵愹搱㔸㉢捣㙤挵摢㜹晢ㄶ㘶戶攱㑤敥昹ち晣〹攴昶㜶戳戵昹㝦攱㍤捡㜸㜰㤱㉦愶挱㘴扤㐱㌹昰㤹㐱㍥っㄸ㌸㈸㘶扤㕣扤㤳㠷昳㤷挱㑢昹㠶攵晦散愵敥摡ㄴ散㘲捥ぢ㐹昳慥㜷㠶㤷愹扢戱㠹慤攱改㘳㑡㝥㤱㍥㤷㤴㈲㝦ㄳ晡摡㜴ㄴ晣搳扥㌲慣㡣㈲愲捦㐰㡢㍣㍢㉡㐵㐹昹ㄶ搸つ扣㉢挷愷㌸昹慥㡦ㄲ捦摦昷敥搷㡦㙢散㑣㘵㕢挱戴慢戱㐴㝥㜵昶㙤慡捦戴戶㘶㤶㔷㌴搵㌷㥡捤ぢ摢ㄷ㔵搴㉦挵搰㈹摥㜵㡥㝥攰㡦㠵敢㌳昱㍦㐳昱愳戶㠱㐷敥㤷㍡㔷戶㑣慤ぢ㕣戱㔹㕣〳慥㔸攷㑡捤㘱ㄳㅦ㠸戵㔶㑡㔵挱〷㔷捣㤹搴㜶愸戰扢晡㥥搰散〸户ㄳ㕡㕣攱㙥ちっ㔷攷て户挰ㄳ㉥〶㍦㐵攱㙡㥣㜰晢戸挳敤㙣㠷搳昶㐵㙢昰愶扣㈶戰ぢ晢㐳㕦㍢〰㐵昱愶㍣㄰㉤敥戵ㅥ敦敤〶㠷㤲㘴慤㝦〳捤㡥戵收戸㡣慣㌵扢㔱愶㉥ぢっ㤹愱㙦㠶散㠴㥣㘳㤳ぢ昲㑣㙦㌸づ搲㐸㌸ㄳ㥡ㅤ攱㌸晣攱㠲扣㈶㌰摣㈲晡㉥摥愶〷㝢挲㉤昰㠶摢捦〹搷攸づ挷㔱〶搷摡慤づっ搷㐲摦挵㙢㜷愸㈷ㅣ〷㈴㡡戶愹改㠴㙢㜳㠷攳捤㝣搷摡慤ちっ户㤴扥㡢搷㙥㤹㈷ㅣ敦晢ㄷ㠵㍢搴〹㜷戸㍢摣㘱㑥㌸㙢摢慤っっ㜷ㄴ㝤ㄷ慦摤ち㑦戸攵摥㜰㐷㌹攱㝥敢づ㜷㥣ㄳ捥㍡ㅥ㡦ちっ户㤲扥㡢搷敥〴㑦戸攳扤攱㑥㜶挲㥤攴づ㜷㐶㜱戸愵㠱攱㔶昹挳㥤收〹㜷㤶㌷摣㌹㑥戸㌳摣攱㜸愳搵戵敤㕡〲挳慤昶㠷㍢摢ㄳ敥㘲㙦㌸摥㜵㤵〳攱㕣㜷㌸摥捦㜴敤㤹㡢〲挳慤愱敦攲㙤㜷愱㈷摣㜵摥㜰扣戹㈹攱㉥㜶㠷攳㙤㐳搷摡㘵〲挳㕤㐶摦挵摢㙥慤㈷摣㍡㙦戸昵㑥戸㉢摤攱㜸㜷捥ㄵ㙥晦挰㜰搷昸挳㕤攷〹挷ㅢ㜹㐵〷挲㐳㑥戸ㅢ摣攱㜸ㄳ捣ㄵ慥㉥㌰摣㑤晥㜰户㜸挲昱㝥㔹㔱戸愷㥤㜰㝦㜰㠷㝢摥〹㘷ㅤ㜷戳〲挳慤愳敦攲㙤昷㈷㑦戸ㄷ扤攱㕥㜱挲慤㜷㠷攳㉤ㅤ搷摡㑤ぢっ㜷㌷㝤ㄷ㙦扢㝢㍣攱摥昱㠶㝢摦〹昷ㄷ㜷㌸摥㌹㜱㠵摢㌵㌰摣〳晥㜰て㜹挲㝤敥つ昷戵ㄳ敥ㄱ㜷㌸摥愰㜰㠵慢つっ昷愸㍦摣攳㥥㜰㍦㝢挳昱㙥㠵ㅣ〸㝦㜷㠷攳㝤〰㔷戸㘸㘰戸愷改扢ㄸ收戳㙣㜲㝤摦昱㤶㐱搱慥挲㥢〲ㄲ敥㌹㉣㜴㝣摦昱攷戶㉢摣㜶㠱攱㕥㠰㤲㈷摣㑢㙣㜲㠵攳㉦昳愲㜰晣敤㉤攱㕥挶㐲㐷㌸晥慡㤵㜰搶㥥㌹㌲㌰摣㙢㔰昲散㤹㙦戰挹ㄵ慥ㄲ昵愲㜰晣㠹㉢攱摥挲㐲㐷㌸晥㜸㜴㠵ㅢㅡㄸ敥㕤㈸㜹挲扤挷㈶㔷㌸晥捥㉣ち挷㕦㤲ㄲ敥〳㉣㜴㠴攳㙦㌴㔷戸挱㠱攱㍥㠶㤲㈷摣愷㙣㜲㠵攳捦戹愲㜰晣挱㈶攱㍥挷㠲ㄳ慥㥣搷捣㍤扥愰㘷㤶摢㈰晣昴㘹㌴㜳晣摢㍤㤳昱ㄷ㘰挶㌴攲挲扣〷㝦㜰攷ぢ挴㔱扣ㄲ愷て晤㑢㝢㠱㤵㠱扣ㅥ收㐲〵慦㥥ㄵ慦㜵搹㈹晤㉢㌶昳㌲㔷㉣扥戶ㄷ挴㠲㤷戴㥤ㄶ㜵愸㠹挵㌷㙣㕥㘰换昴㙦敤〵戱攰㔵㘹愷〵慦㉥挵攲㍢㌶昳愲㤲㌲晤㝢㝢㐱㉣㜸〱搹㘹㤱㐱㑤㉣㝥㘰㌳慦ぢ挵攲㐷㝢㐱㉣㑣扢㘲慤〷慦敦挴攲㈷㌶昳搲㑥㉣㝥戶ㄷ挴㠲㤷㜱㕣戰㉣㜸㠹㈶ㄶㅢ搸捣慢㌳戱昸挵㕥㄰㡢㌶扢㘲㔹昰㉡㑢㉣㑡㉡愰扣捣戱㔰慣㤱㈵㍥〳㜹㌱挵〵换㠲ㄷ㑡㘲㔱㑡ㅤ㕥㈳㔱愶昷㜱㕢晣戶挸㠲搷㍡㘲㔱㐶㥤ㄳㅣ㡢㜲户〵㉦㘹㍡㘳昰㜲㐵㉣㌴敡昰㑡㐵㘲昴㜵㕢昰慡愴搳㠲㔷ㅣ㘲㔱㐱ㅤ㕥㙣㠸㠵敥戶攰㠵㐵愷挵ㅡ挷㈲㐲ㅤ㕥㉦㠸㐵㍦户〵慦つ㍡㉤昸扤㉦㌱晡㔳㠷㕦昹㘲㌱挰㙤挱慦昷㑥ぢ㝥㜵㡢挵㐶搴攱户戶㔸っ㜴㕢昰ㅢ扡搳㠲摦扥㘲㘱㔰㠷㕦扣㘲戱戱摢㠲㕦戲㥤ㄶ敢ㅣ㡢㑤愸挳敦㑥戱ㄸ攴戶㔸㕦㘴挱敦㐰㠹㌱㤸㍡晣晡ㄳ㡢㈱㙥ぢ㝥搵㜵挶攰搷㤸㔸㙣㑡㥤㠷ㅣ㡢捤摣ㄶ晣戶敡戴攰㌷㤱㔸㙣㑥ㅤ㝥〹㐹㡣㉤摣ㄶ晣挲改戴攰㤷㠹㔸㙣㐹㥤㘷ㅤ㡢愱㙥㡢攷㡡㉣昸㝤㈰ㄶ挳愸挳慦〲㠹戱㤵摢㠲愷晤捥ㄸ㍣愵㡢挵搶搴攱搹㕣㉣㠶扢㉤㜸收敥戴攰㔹㔹㉣㐶㔰㠷㈷㘴戱愸㜴㕢昰攴摢㘹挱ㄳ慢㔸㡣愴づ捦愹㘲戱㡤摢㠲攷捦㑥ぢ㌹戱昱ㄸㅡ〵ㅤ㘷㌲㜸㠲㤳㕢㙥㔵㘸挵㉤㜹㌹㤹昹戴㜸㔲ㄳ慤㙤㉤㉤㌹㠱昹戴㜸㈲ㄳ慤敤㉣㉤㌹㘹㔱㙢㝢㜷㐴㥥扣㐴㙢㡣愵㈵㈷㉡㥦ㄶ㑦㔸愲戵愳愵㈵㈷㈷㕦㐴㥥愴㐴㙢㈷㑢㑢㑥㐸㍥㕦㍣㌱㠹㔶捣搲㤲㤳㤰捦ㄷ㑦㐶愲㔵㙤㘹挹㠹挷攷㡢㈷㈰搱慡戱戴攴㘴攳昳挵㤳㡥㘸搵㕡㕡㜲㠲昱㘹昱㐴㈳㕡㘹㑢㑢㑥㉡㍥㉤㥥㕣㐴㙢㘷㑢㑢㑥㈴扥㝥昱㠴㈲㕡攳㉤㉤㌹㜹昸㝣昱㈴㈲㕡ㄳ㉣㉤㌹㘱昸戴㜸攲㄰慤㐹㤶㤶㥣㈴㝣㕡㍣㔹㠸搶ㄴ㑢㑢㑥っ扥㝥昱〴㈱㕡搳㉣㉤㌹ㄹ昸㝣昱愴㈰㕡㌳㉣㉤㌹〱昸戴㜸㈲㄰慤㤹㤶㤶ㅣ昴㍥㉤ㅥ晣愲戵㠷愵㈵〷扡㑦㡢〷扣㘸捤戶戴攴攰昶㘹昱㈰ㄷ慤戹㤶㤶ㅣ搰搴㉡摡愳㜹㘰㡢搶㕥㤶㤶ㅣ挴㍥㉤ㅥ捣愲㔵㘷㘹挹㠱敢搳攲〱㉣㕡ぢ㐴换㜰づ㔶挵攳㔳敥㠵㕦晦慤㌵㔶㌶ㄹ戶ㄵ昸敢㔰㍣㈴㐵㜰㥤㐷挰愳㔰〴搷ㄶぢっ愷昳㡡㐷愰㘸㕣㔳慣愱㜸搰㠹攰㙡㡦㠰挷㤹〸慥昲〸㜸㘸㠹攰㑡㡦㠰㐷㤳〸慥昰〸㜸〰㠹㘰慤㐷挰㘳㐶〴㤷㝢〴㍣㑣㐴㜰㤹㐷挰㈳㐳〴㤷㝡〴㍣ㄸ㐴㜰㠹㐷挰晤㕦〴ㄷ㝢〴摣攵㐵㜰㤱㐷挰扤㕣〴ㄷ㝡〴摣戱㐵㜰㠱㐷挰㝤㔹〴㙢㍣〲敥扥㈲㌸摦㈳攰ㅥ㉢㠲昳㍣〲敥愴㈲㌸搷㈳攰㝥㈹㠲㜳㍣〲敥㡡㈲㌸摢㈳攰摥㈷㠲摦㜹〴摣攱㐴戰扡㔸搰敦晦〱ㅢ〴挲㠴</t>
  </si>
  <si>
    <t>㜸〱捤㥤〷㝣ㄴ㘵晥晦昳㠴㘴挸㉣㈰愳㠸ち㔸〸ㅡㅢ㡡摢㜷㠳㈲扤〹㠲ㄲ戰摦挵㉤戳㄰㑤挱㈴㈰攸㜹㜲㜶㐵捦㜲㌶散㘷挱㜶㤶㔳戱㥦扤昷㝡㤶搳戳㝢敡搹捦㜶搶晦攷昳㥤㤹㘴㜶㑡㐲敥㜷晦搷敢㤶摤㠷㜹扥昵㤹昷捥捣捥捥昳摤㐹㠵慡愸愸昸〵て晥捦㐷ㄵㄷ㌶㙥㔸摥搱㘹戶㡣㤹摣搶摣㙣ㄶ㍡㥢摡㕡㍢挶㑣㙣㙦捦㉤㥦摤搴搱搹て〶㕡㘳ㄳ昴ㅤ搵㡤ㅤ㑤㠷㤸㌵㡤㑢捤昶づㄸ㔵㔷㔴搴搴攸㤵搰て戳㕦㠶搳搱改愵㔷戱㠱㔵㠵慥戱改捦愶㠶㡤捥㈶挲㘶〰㥢㠱㙣〶戱㔹㠷捤㘰㌶〶㥢㜵搹慣挷㘶〸㥢昵搹っ㘵戳〱㥢つ搹㙣挴㠶昹昵攱㙣㐶愰ㄹ戸㌱㥡昹㤳㈷捤捤ㅦ㠰戵㘹攸㙣㙢㌷户ㅢ戹㠷㌵收㜱戱搸㤸搸㤸㜸㝤㍣㍤㈶扡摤挸挹㑢㥡㍢㤷戴㥢攳㕡捤㈵㥤敤戹收敤㐶敥戶㈴摦摣㔴㤸㘵㉥㥦摦㜶愰搹㍡捥捣㐷ㄳ昹㕣㌲ㅢ㑢愶㔲愵晡晡散挰㑤㄰㜹捥攴㐹扢戵㥢愵㡥晦㔶捣㑤ㄹ㜳敥攴㐹㘳收㤸㥤晦慤㤸㥢㈱㈶㐲㑥㘹㙢挹㌵戵晥㤷㠲㔶昳㍤㑤㑤㌱ぢ㑤㝣昳㑤戳扤愹㜵攱ㄸっ扢っ㌴㝡㤹㌱ㄳ㍢㍡㤶戴㉣收㜶㌴搹㙣㙥㥥㘷㤶攴㑤㙦㤹搲搱戹㕢慥扤愵㘳㘰ぢ昹㤹敤㘶㙢挱散㔸愷㘵敡戲㠲搹㙣ㅢ㜶搴戴散㤱㙢㥦㤳㙢㌱慢戸㌰戸挵㝡て㘷ㄶ捤搶捥愶捥攵㠳㕡ㄶ㜴㤸昳㜲慤ぢ㑤㥡㔴户㑣㕦搲㔴㔴㔵㔵㜸㔶昴摢㉡㘸㘴昲㐶㘱㍣㉤㤳ㄷ攵摡㍢愵挷户㌰ㄶ㘴敢摡㕣㘴㉤捡挶挵㑤㙡愴挷㡢敦㔹㐳㔳换㉣戳扤搵㙣㘶ㄲ扥㤳愳㍤㐶〲挸㝡ㅦ扡㐸㌹慢挳㜷㐹つ戰㜷㍥慥ぢ戳㘸㈳搱㙣㌴愷慤扤〵ㅢ攴慥㘶慥㜵㕣㙣扢㠶捥攲ㄴ㜳改戸攸㤸戸㕥ぢ慤㍥㡡㜶㥢愳ㄹ〲ㄸ挵戶㤶愶㐳㜲愴㍤㌶㤶捡㘴挶敡㕢搰愴づ㡤慡㝡ㄵ扢扡㍢〱㜷户捡挶㕣㘵㘳扥戲戱㔰搹㔸慣㙣㌴㉢ㅢ㑢㤵㡤ぢ㉢ㅢㄷ㔵㌶㌶㔵㌶ㅥ㔰搹㜸㈰㙣㥣㐷㑤晦晥㤵昶攳㡡㘵㤷晥攳搱㘹挷捥㍡昷㡤昳㤶㍤㜹㘸㘶㤴攲摥㉤〷㠷慤戰㄰㍥攰慤愱搵户㐱愳㙤㡢挶㌷攰㙣㝣慣㍥㥡㈶摢愱㔱敡㜹っ㤸㠳㙥ㅣ㜸改敢攷ㅤ昲挱㡣ㅢ㑥昹晥愸㝢㈶攷户㔶㍣㡣㐸戶㌱㔸〸捦戶〳㐳㐵搱㘸㌱㌴摥㙣改㔸㙣慣ㅥ愷㐹〲㡤㔲㑦搸搹慥戸敥搱㥤㕢㉦摤㘰收戹㍦㥦晦搸昴㘱慦㘵ㄵ㡦㔷㤲㉤㠵㠵昰㙣㘹㠶捡愰搱戲㘸扣搹㔲搹散㔸扤㥥㈶㘳搱㈸昵愰㥤㉤㔶戹晥㤶㕦㐵㔳㌳㙥扡㝡昲晣㉢㠶扥㥡㔰㍣㌰㑡戶㥤戰㄰㥥㙤ㅣ㐳敤㡣㐶ㅢ㡦挶㥦㉤㌵㔶㥦㐰㤳㠹㘸㤴扡换捥戶搵㤶て摣㝥收㥢搳愷慦ㄹ昹敡〵ㄳ㠶㕥㝤愸攲捥㈸搹㈶㘳㈱㍣摢ㄴ㠶㥡㡡㐶㥢㠶挶㥢㉤ㅤ〵挹改㌴㤹㠱㐶愹㕢散㙣㥦㐴㡦ㅤ㘸㙥昸换散愳㙦㝥扡戳㘹愳〹つ㡡㠷㝡挹戶ぢㄶ挲戳捤㘲愸搹㘸戴㕤搱㜸戳愵敡搳㘳昵㌹㌴㤹㡢㐶愹敢敤㙣摦扣㌳攱搴摤㍦敥㤸㜱捡慣攱㝦戹慥扤㜳㕤挵捦ㄴ挹戶㍢ㄶ挲戳捤㘳愸〶㌴摡㝣㌴扥㙣㤹攴㔸㝤〱㑤昶㐰愳搴㤵㜶戶㈷捤㐵㜳㔶㥦㜷搶愴㉢㉥戸晣㠵摢㕥戹慢㕡つ㠰㕡戲敤㠵㠵昰㙣㝢㌳搴㍥㘸戴㝤搱昸戳攱㝤摢㡦㈶扦㐲愳搴挵㜶戶摦㤴㍥㍢收戳愶搲㠴攳㡥捤敦㍤收戰愱昷㈸㝥㑡㑡戶㐶㉣㠴㘷摢ㅦ㕡㍤㠷㐶换愳昱㘷〳挹〲㑤㡡㘸㤴㍡搷捥㜶攴㤴㈷昶ㅢ㜶搱㔵㤳㡥㍦㜴昸㜳〷㌶㍦㌷㐶昱攳㔸戲㤵戰㄰㥥㙤㈱㐳㉤㐲愳㌵愱昱㘵㑢㘳て㌸㠰㈶〷愲㔱敡㜴㍢摢㥡晢㑥戸攱挸ㅦ㥡愷㕥扥㙡敥㉢慢㉦㝣敥〵挵捦㝤挹搶㠲㠵昰㙣慤っ搵㠶㐶㕢㡣挶㤷㉤㤳ㄸ慢ㅦ㐴㤳㜶㌴㑡㥤㘴㘷扢攸扤㝤㈳㤷搵ㅣ㌷㘹昵㌶挳搷搱㕥㝥愵㐵昱〴㐳戲㜵㘲㈱㍣摢ㄲ㠶㕡㡡㐶㍢ㄸ㡤㌷㕢㍡㠶㈳搷㌲㥡㉣㐷愳搴㌱㜶戶㤳ㅦ㝤昱搶戱戳㐶㑣扦愶㜱愷ㄹ㐳㔳㝦摢㔱昱㑣㐶戲ㅤ㡡㠵昰㙣扦㘱愸挳搰㘸扦㐵攳换ㄶ〵挹挳㘹戲〲㡤㔲㠷摢搹慥慣戹㘷摤敦㍦㝦㙡收〵戱㐷㘳戳ㅥ晥昸㌸挵㔳㈶挹㜶〴ㄶ挲戳ㅤ〹慤㝥ㄴㅡ敤㘸㌴摥㙣愹㝡㤰㍣㠶㈶挷愲㔱㙡㤹㥤㙤慦㍤㕡㑥扣扡㜳㠳㌹㈷㕤扦收攵摡㡤晦昰愴攲戹㤹㘴㍢ㅥぢ攱搹㑥㘰愸㤵㘸戴ㄳ搱昸戳搵㡦搵㑦愲挹敦搱㈸㜵㤰㥤㙤捦搵㤵扢㝣昶捡搹㤳㉥扤愹㘲攴㤱㜷扣戱㐲昱㈴㔰戲㥤㠲㠵昰㙣愷㌲搴㘹㘸戴㍦愰昱㘵㑢㈳摢改㌴㌹〳㡤㔲〷搸搹收摥扢换晢㐳㝦㕣㌸攷摣㠶昱愷㤹慤晢敤慣㜸戶㈹搹捥挲㐲㜸戶戳ㄹ㙡ㄵㅡ敤ㅣ㌴扥㙣ㄹ㙣㈵攷搲攴㍣㌴㑡ㄵ散㙣搳㑥㝢㘶㑡挳㑦扦㥤晣攷ぢ慡昴㤱戵愵つ搵㔰愸㈵摢〵㔸〸捦㜶㈱㐳㕤㠴㐶晢㈳ㅡ㕦戶㉣㡥捡ㄷ搳攴ㄲ㌴㑡敤㘷㘷晢昴㔷㑦㙥戸搵〱攷㑤㌹晥敥攱愷捣㡥㍥搱慣㜸晥㉣搹㉥挳㐲㜸戶搵っ㜵㌹ㅡ敤ち㌴扥㙣㤹攸㔸晤㑡㥡㕣㠵㐶愹〵㜶戶㤵㠳㔳㠷摥戵晢㑦搳慦昸㘲昰摤昳㥦搹㝡愵攲㠹扡㘴晢ㄳㄶ挲戳㕤挳㔰搷愲搱慥㐳攳捦㠶㍤攰㝡㥡晣ㄹ㡤㔲㜳散㙣㝢㙦晥搱㈳摢慥昹㜴搷㌳㌷㍣㜲晣昴㤱晤㥦㔲ㅢ㐱㉤搹㙥挴㐲㜸戶㥢ㄸ㙡つㅡ敤㘶㌴摥㙣改㈸戶㤲㕢㘸㜲㉢ㅡ愵愶摢搹㤲户㕣晥㠷挱てㅤ㌶敢搶搷扦㌸晥挹㔷摥ㄹ愹㠶㐱㉤搹㙥挷㐲㜸戶㍢ㄸ敡㑥㌴摡㕦搰㜸戳愵戲挸㜶ㄷ㑤敥㐶愳搴〴㍢摢愹挳㔷㙡て㥥戹敥戴摢㔷㍦㔱搱昸㘶挷㠷㙡㌸搴㤲敤㕥㉣㠴㘷扢㡦愱敥㐷愳㍤㠰挶㥦つ敦摢㠳㌴㜹〸㡤㔲昵㜶戶攳㙥愹㝦昶㡢㜹摢㑥扢攱攸摢攷捥敢扣晤㙤㌵〲㙡挹昶〸ㄶ挲戳㍤捡㔰㡦愱搱ㅥ㐷攳捤㤶㡥攱搳昴〹㥡㍣㠹㐶愹戸㥤敤搶㠱ㄵ㝦㍦㘲攴㐱㌳㡦㝥㙦扤ㅤ㘶ㅤ㌷慣㝤攰搳㔰敦㙥㥦っ㑦㘹捦ㅤ㡣慦ㄷ摤摦㕣攲㘳愲晣搷晢㔷㌶㝣㘳㉢愵㑡㤹㔲㉣㔶㑣㐵㜳㠹㕣㜵㉤挲慥敤㜷〳ㅥ慡〷㤶昶㙣挲㌹昵挱昲㘵㘱攳㐹戹づ戳晢扢挳㘸㕢㌷愹㙤㐹㙢戱㘳㐴戰戲愱㌳搷㘹づ昷敡扡㠳昸摣ㅡ昰㔵捡散㤰㝣㥢㝡摤昶挸㌵㉦㌱㈷㉥㙢戲搴㥢㜸搴昸㈲搵㤶て搷㑥㙢㌷て敡搲晡㐶㌴ㄱ摦昴㤷㑡㙣摦㕡㕡㉡㙢㕣㈳㈷㉦㙡敢㌰㕢㘵㜸愳㕢㜶㙢㉡ㅣ㘸戶㌷㤸扣㑥㘰ㄶ㘵㔵㠷㔲㘵㝦㥢ㅢ㍤户ㄵ㉢㡡敦㘷挵㔱㙥㘹㘹敡戲㑥戳戵㘸ㄶ㌱摥挵㘶㝢攷昲昹戹㝣戳戹㐱㤹㠹㤵ㄳ㡡㘱㘵攲㘹㙤㠵㈵ㅤ㤳摢㕡㍢摢摢㥡换㌵ㄳ㡢㑢㜳昸〶㔹摣戵慤㘸攲ぢ㘰ㄵㅦㄵ慡愲㕦㍦愵㉡戶つ晡ㄶ挶戸ㅤ㘳攴㡤㜰扤挵㥢攰㍤摦愸㝣戳ㅢ㌳て㙢㠷戵㘸㌶戹㑤㔶㙥搱㑢㌰㠹换㌰摢㠴ㅢ扡搶㠹ㄷ㔵㘸扤㜵戸戵㡣戱敢㥤晢晦㙢㕣㔹㌹挴㕥晢愹㑢昱㉤㝢〶扥㔰㌶㥢敤㍤㕥ㄲ㔲ㅣ㤱晥っ㥡敡ㅤ戰㌷㠷搲慢㠲㠵㕡愶㤶㔷ㅦ摣㔴散㕣愴㉤㌲㥢ㄶ㉥攲㈹ㄷ㉥ㅢ搵搴㄰慤敦愱㍦〷㤱晥㍣㥢ㄷ搰㐴㈲ㄵ摡㡢㌴搲㈲晡㕦慤㝥昵㈸晣摦昷敦敦㤵昰搲攵㝡〱㉥敥㜴㔴户㑣㙢㙢敦攸搷㉦㘸㉤㘷攴㍡ㄶ㜵㜲昳散㔹挹㜸㉦戱㜹ㄹ㑤昵ㄶ㘸㝡扤㍣㌰ㄸ㐶㔵扣ち㌲愸㘵㡡㔹捡攱摡㤳散摤㉡㔷摤㘲㕤捥㤸㘲㜶ㄴ㜴㕥昷㤸㠹㝤㘵㤹㠶㈵散晣〳㕢戸昵㥢换㍡愷攴㍡㜳晤㕢㜰〵〵敦㤲づ愳搱攲㘵㉤搱㜳㤰挸ㅣ敦㠸摤㐳〴㐳ㄶ㕤㔱〶㠸挰㡡㠴ㅤ〷晢㑢㐵㍦扢敤㜹㈵㌰昶㑤戱ㄲ㥡㜷㐳㉦扦ㄲ挲㙢ㄲ搳捤搶昹换ㄷ㥢ㅤ㌴慦搱㝡㐴改摤扤ㄸ㙣㙥㈱扦愰戳愹戹㘳っ㐶㍡扤扤㙤挹攲晦㘶ㅣ挶搲㕦㐱攳㍣慡户挴㔶扣昶敢〴㕣ㄵ晤㤷昲扤㘹㙣慣愸㘱㌴㑡昴捤搹㜰㙢㐵戰㕦昰㥦㍣昴搷昱㕦愴㈷㕤㜵ㅤ㉣晡㜲搵愸ㅡ昶〳㕢㐰㘸㝥扢㈹搷挱㙡愴〳摡㠳㕡昶㙣㙢㍦㌰摦搶㜶㈰户愷㜵愴搷戱挸㌴㍢㜹㙤㘹㠰㝤㉤㑤慥㤹㈹搵慦㕦搹㜵㈱搷㐵愸捤㄰㕦㝢ぢ捤愰㠹捤捤㈳㥤㠸ㅤ摡摢㄰昵挳㔵㉥敤ㅤ㉣搴攲㐸摥搹搶㠹愴㈳㤷愶㐷㙥㍦戲挱㉣戴戵ㄶ㐷捥㕦搴㙥收㡡㘳㤶㌵㜷㉣㔳ㅢ〳〳㉦攵㙣昱㘵敡㠰㤷ㄲ㕦㑦扣敡愳挷捤㙤晢ㅦ晡㤴ㅡ㘱㉢㝣㔷㤴戶㘶㘰扣昴昷搱愸㘱㌰攳攱〵换攵て晤〳昴昵て搹㝣㠴〶〷〹挱㡥㘳挴挷㔶㔷㙤㠳晦㜹㥣搰㍦㘱昳㈹ㅡ㌵ㅡつ昷㔲晤㌳㌴捥㐳ㄹ㠸捦㌷㕦摥挰㙤㈱昶扦㠱晦㠲㌴愲昷愰㔳摢挱㠲㙦愲㑥㘸㍡㌱改㐴愴㌴〴づ〴㔰㙤㉢㝣ㄷ戹㜶㠰㥢〰昸㤱晥晤㘰ㄶっ攰㘷收㈰ㄸ㥤㥢㥥ぢ㐰愵搵㔵㔱攸〴㐰㍦〸㜴㕥攴㔷㜱㠸〴㐰㌵㝡捥㐳㝤晦戳ぢ㐰っ㘲㍦〰㥤㌱昵ㅥ㜴㉡〱扦㈰〰㥦㈳㜸㈰㠰捦㙣㠵敦扡㕢ㅡ㤱㙡㌹㡡昵㌸攴㑦㘰ㄶっ㘰㝤愸昵愱㙣㌶㐰攳〲戰㤱搵㔵ㄹ〴ㄱ〰挳㘸㌴ㅣ㡤慡㠷㐸〰㡣㐰捦㜹愸㜷摤〰戲㄰晢〱㙣挶㤸㝡て㍡㌵ㄶ㝥㐱〰㕥つ〳昰㡡慤昰㕤ちㅣ㠷㐸戵ㅣ挵搶ㅣ昲㑢愱〰戶㠵㕡ㅦ捤㘶㍢㌴㉥〰㘳慣慥摡ㄹ㐱〴挰づ㌴㡡愲㔱ㄳ㈰ㄲ〰㌱昴㥣㠷㝡捡つ㘰㍣挴㝥〰㈹挶搴㝢搰愹㠹昰ぢ〲昰㐰ㄸ㠰晢㙤㠵敦敡攴ㄴ㐴慡攵㈸㜶㐶㔲㜵㙦㈸㠰〹㔰敢ㄳ搹㑣㐲攳〲㌰挵敡慡愹〸㈲〰愶搲㘸ㅡㅡ挵敢㤵〲㘰㍡㝡捥㐳摤敡〶㌰つ㘲㍦㠰㔹㡣愹昷愰㔳㌳攰ㄷ〴攰摡㌰〰搷搸ち摦〵搳㔹㠸㔴换㔱捣攷㤰慦づ〵戰〷搴晡㥥㙣昶㐲攳〲戰㡦搵㔵戳ㄱ㐴〰散㑢愳晤搰愸㌹㄰〹㠰㕦愱攷㍣搴挵㙥〰扢㐲散〷㤰㘳㑣扤〷㥤㥡ぢ扦㈰〰㘷㠷〱㌸换㔶昸慥攱捥㐳愴㕡㡥攲〰づ昹㡣㔰〰捤㔰敢㉤㙣㕡搱戸〰㉣戶扡慡〱㐱〴挰㐱㌴㙡㐷愳ㄶ㐰㈴〰㍡搰㜳ㅥ敡㐴㌷㠰昹㄰晢〱ㅣ捣㤸㝡て㍡戵〷晣㠲〰ㅣㄱ〶攰㜷戶挲㜷㔹㜹㙦㐴慡攵㈸㔶㜰挸㠷㠷〲㌸〲㙡晤㐸㌶㐷愱㜱〱㌸挶敡慡㝤㄰㐴〰ㅣ㑢愳攳搰愸晤㈰ㄲ〰挷愳攷㍣搴㔲㌷㠰㝤㈱昶〳㌸㠹㌱昵ㅥ㜴敡㔷昰ぢ〲搰ㅣ〶攰㐰㕢攱扢搲扤㍦㈲搵㜲ㄴ㘷㜲挸㑤愱〰捥㠶㕡㕦挵收ㅣ㌴㉥〰攷㔹㕤㤵㐳㄰〱㜰㍥㡤㉥㐰愳ち㄰〹㠰ぢ搱㜳ㅥ㙡㝦㌷㠰㍣挴㝥〰㤷挰㍥愲昷愰㔳㐵昸〵〱搸㈳っ挰〲㕢攱扢昸捥慢敡戵ㅣ挵㥦㌸攴㠶㔰〰搷㐲慤㕦挷收㝡㌴㉥〰㌷㔸㕤戵〸㐱〴挰㡤㌴扡〹㡤㍡〰㈲〱戰〶㍤攷愱㜶㜱〳㘸㠲搸て攰㌶挶搴㝢搰愹〳攱ㄷ〴㘰㐲ㄸ㠰昱戶挲㌷ㅦ搰㡡㐸戵ㅣ挵㝤ㅣ昲戸㔰〰て㐰慤㍦挸收㈱㌴㉥〰㡦㔸㕤搵㠶㈰〲攰㔱ㅡ㍤㠶㐶ㅤ〴㤱〰㜸ㅣ㍤攷愱㤲㙥〰㡢㈱昶〳㜸㥡㌱昵ㅥ㜴慡ㅤ㝥㐱〰戶つ〳戰㡤慤昰㑤㔱㉣㐱愴㕡㡥攲㘵づ㜹慢㔰〰慦㐲慤晦㡤捤㙢㘸㕣〰晥㙥㜵搵㔲〴ㄱ〰㙦搰攸㑤㌴㙡ㄹ㐴〲攰㉤昴㥣㠷摡搴つ攰㘰㠸晤〰摥㘳㑣扤〷㥤㕡づ扦㈰〰敢㠷〱ㄸ㘲㉢㝣戳㈶扦㐱愴㕡㡥攲㔳づ㜹摤㔰〰㥦㐳慤㝦挱收㑢㌴㉥〰㕦㔹㕤㜵ㄸ㠲〸㠰慦㘹昴つㅡ㜵㌸㐴〲攰㕢昴㥣㠷慡㜱〳昸㉤挴㝥〰㍦㌰愶摥㠳㑥慤㠰㕦㄰㠰㥦㝦ち㌹ㄵ晥挹㔶昸㈶㜲㡥㐴愴㕡㡥愲慡ㄲ㐳晥〱㘶挱愷挲ㅡ搴㝡㝦㌶㌵㘸㕣〰㈲㔶㔷ㅤ㠵㈰愳ㄸ㘸〰㡤〶愲㔱挷愰㉢〰〶愱攷㍣搴㤷挸搱昵㘵攸㘸㠸晤〰搶㠵㝤㐴敦㐱愷㌸㘱ㄴ〴攰㠳㌰〰晦戰ㄵ扥戹愵ㄳ㄰㐹〰っ攷㤰摦ぢ〵戰㌱搴晡㈶㙣㌶攵攸扡扦つ㡥戴扡㙡㈵〲㡤攲敡搴搲㘸ㄴㅡ㜵ㄲ扡〲㘰㜳昴㥣㠷㝡捤つ攰㐴㠸晤〰戶㠲㝤㐴敦㐱愷㝥て扦㈰〰捦㠵〱㜸搶㔶昸愶扢㑥㐵㈴〱㄰攵㤰㥦づ〵㄰㠷㕡㑦戰㐹㜲㜴摤〰搲㔶㔷㥤㠶㐰愳戸㍡ㄹㅡ㘵搱愸搳搱ㄵ〰昵攸㌹て昵㤰ㅢ挰ㅦ㈰昶〳ㄸ〷晢㠸摥㠳㑥㥤〱扦㈰〰㜷㠶〱戸挳㔶昸㘶攰捥㐶㈴〱㌰㡤㐳扥㉤ㄴ挰っ愸昵㤹㙣㜶攱攸扡〱捣戶扡㙡ㄵ〲㡤攲敡散㑡愳㌹㘸搴戹攸ち㠰戹攸㌹て㜵扤ㅢ挰㌹㄰晢〱㌴挰㍥愲昷愰㔳攷挱㉦〸挰敡㌰〰㤷搹ち摦愴攰㠵㠸㈴〰昶攳㤰㉦〹〵昰㙢愸昵㐶㌶晢㜳㜴摤〰昲㔶㔷㕤㠴㐰愳昰搲ぢ㌴㉡愲㔱ㄷ愳㉢〰㑣昴㥣㠷㍡挷つ攰㡦㄰晢〱㌴挱㍥愲昷愰㔳㤷挰㉦〸挰㈹㘱〰㑥戶ㄵ扥㜹捡搵㠸㈴〰摡㌹攴㤳㐲〱㜴㐲慤㉦㘱戳㤴愳敢〶戰捣敡㉡㑥㘲㡥攲敡㉣愷搱㈱㘸搴㤵攸ち㠰㐳搱㜳ㅥ敡㈸㌷㠰㉢㈰昶〳㌸ㅣ昶ㄱ扤〷㥤扡ち㝥㐱〰づ〹〳戰摣㔶昸愶㑥慦㐱㈴〱㜰ㅣ㠷㝣㜰㈸㠰ㄳ愰搶㔷戲㌹㤱愳敢〶昰㝢慢慢慥㐵愰㔱㕣㥤㤳㘹㜴ちㅡ㜵㍤扡〲攰㔴昴㥣㠷㙡㜵〳戸づ㘲㍦㠰㌳㘰ㅦ搱㝢搰愹㍦挳㉦〸㐰㌱っ㐰挱㔶昸㘶㜳㙦㐲㈴〱㜰〱㠷㥣ぢ〵㜰ㄱ搴晡ㅦ搹㕣捣搱㜵〳戸搴敡慡㌵〸㌴㡡慢㜳ㄹ㡤㔶愳㔱户愰㉢〰㉥㐷捦㜹愸扤摣〰㙥㠶搸て攰㙡搸㐷昴ㅥ㜴敡㔶昸〵〱㤸ㄳ〶㘰㔷㕢攱㥢㘰扥〳㤱〴挰㑤ㅣ昲慣㔰〰㌷㐳慤摦挲收㔶㡥慥ㅢ挰敤㔶㔷摤㠹㐰愳戸㍡㜷搰攸㑥㌴敡㉥㜴〵挰㕦搰㜳ㅥ㙡㤲ㅢ挰㕦㈰昶〳戸ㄷ昶ㄱ扤〷㥤扡ㅢ㝥㐱〰戲㘱〰㌲戶挲㌷攷㝤ㅦ㈲〹㠰挷㌸攴㔴㈸㠰㈷愰搶㥦㘴昳ㄴㅡㄷ㠰㘷慣慥扡ㅦ㠱㐶㜱㜵㥥愵搱㜳㘸搴㠳攸ち㠰攷搱㜳ㅥ㙡㍢㌷㠰〷㈰昶〳㜸〹昶ㄱ扤〷㥤㝡〸㝥㐱〰㐶㠵〱愸戵ㄵ扥㘹昸㐷ㄱ㐹〰扣挹㈱㙦ㄶち攰㙤愸昵㜷搸扣换搱㜵㙦〱敦㕢㕤昵ㄸ〲㡤攲敡晣㠳㐶ㅦ愰㔱㑦愰㉢〰㍥㐴捦㜹愸つ摣〰ㅥ㠷搸て攰ㄳ搸㐷昴ㅥ㜴敡㐹昸〵〱ㄸㄸ〶㘰㠰慤昰㔶〶㔴㍦㠳㐸㝤㤸搱ㅤ挰〱㤷昶㘸㌲て收ㄴ搴㍡㈵搴っ㑦㕥搲搱搹㈶昳㘵㠳㑡㔳摡收戴㜵㑥㘹敡㔸摣㥣㕢㍥愴㘴㉦散戹挸㙣挵㙣㜶㍢㈶戵㍤戲戶挵㡢捤愲㕥㙡㘸㕢搲㕥㌰㘷㑥昹㕦㤸敤挶晡攱慤㤳㠹敥㑡㠵挷㝦㌶㠱㕢〱㑦㙣㈵㜸㔴㔴㍦㠷㠰摥㜹㌸愹㕣㜶捤㤹换愲〱挳挱摤㐴攷㌷㜵㌶㥢〳㑡㌲㕦㉤换㌵㈵㔰㐴㠹㐰戱㝦㠹㜳㐱收㤴㐱愵改敤㑤挵收愶㔶㤳㙦挶晡㤶改㙣㜳㈱捡〱㜶㙢敢㘸㘲搹昲愰搲晣昶㕣㙢挷㘲捥㙣ㄶ㤶慦㔷搶㤳㈹搰敡搲愴愶搶づ愴㤱㜷㤱换㠳㑢つ㡢摡づ挶敦ㄵ㤶戴戴㑥捦㉤敥昸㥦㜸㔷ㄴ摦ㄶ㜹挸㕢愳㉡㔵㘵愵慡愹慣昹㑦摦ㅦ敤ㅢ散㘳㐳慣㑡昰㤱搸㑥㍢摢㥢昲㑢〸㑣㜲挴搱㔶戱㤱昷戰愲晡㜹㉣㜹攷㌰㕤㙦愱愷〰㠱㘳㉤慢挳て㥣ぢ敦晡ㄱ挸㈶㌰搷扦挵㜰〶㝥㠷㘶㤷改ぢ㘶㜶㤷收晣㥦㝥㔱㔱晤〲㈲慦㜵㈵挴㔰ㄸ慦㘳㙤㐲慣㡥攰ㄶ㠵㍤ㄳ㕢〲㝢摥捤㌲㔲ㄲㅢ㙥愱敢㜴㉦㑥挳㘴晡挰搲散㕣摥㙣㐶つ㐰㑢慥㜳ㅤ慢挳㘲っ㔴摣㜷搸扡挹㙤㉤㉤㌹㙥㜲晣摤㐰㐳㈱搷㙣搶㤴㈶㉥改㙣摢戵愹㔵㉦愱㤱敤搲ㄶ攵㤶㐱㤴㕢㘶捤搶㤷收戱㌶㐸㤶ㄹ慢㙤㘱慥扤愹㜳㔱㑢㔳愱㠶ㅤ搶敦晣㑦㙣慢㌸㝥㔴〱愶昳㜰㡥㈵摥改㝦㙢ㄲㅥ㙦昷ㄸ㔴捣㄰ㅤ摦㝥㙣搱㤵㑡挳㍦昵ㅦ㤶㡥攰挸㈳ㅦ㈸晡昷㠸㔶㡤㤷ㅣ㡡㘴㉣㥦换㔴㉣ㄶ㍦㍦ㅣ㥢愸ㅣ㥣搴㕦㘹㠰㤷晥〳㑣戹挰㔷搵㑢㘸㝡慣㉢攸て㠳挸散戶㕣㜱㕡慥㠰摦〰昵户㝦〱㔴㠳户㤶㠷㥡㜶㠳㤵ㅥ㤳㔱㍣㠴愹散愵㑤㐵戳扤㠶㠲〶晣挲愹㡡㌵㈲㥡昵ㅥ㘲捥扢㕦㐵㜵昵㠰㥡愰㕣㌳㥤㔸㕢搸昳攷敥㕦㔰捤昴挵晦㜸昷散㜸㡥㍤ㄲ㤱㡦愸ㅦ戱㍡晡㑦㕣愷㤷㈱攴晡㜸っ㝥愶挱㉦㘸慡㕦㠱搲晢摥㤴ㄷ㕤愰㌴㐳㠷㔱㤵晣㜶㠶攵㈰㌵㈸㥤㤰㍡㤲㙡㔹㤱〱慥晡て捤㉡晤愸㜱㝥㤰愳㌵㘰㉢㌷㡢ㄱ敢昸捡㍡ㄳ㝣㌲㔴㔴㔶㔶攱慤搶扣戵㜳扥戴〸搶搲㘰㑡㘱㠸摡ㄴ㐳搰㔸㌳㌸㠲㍢ぢ攲㌷〶晤㐰攵㐵㔸㘱㙥晢ㄷ晣㈷㡦㐸㐴慦㠴㑦㐵㐴扤㡥搶〱愱㔱㘲㤱挲㕢㠰敢㘰㘸搴晢㄰昲㜴挰昵攱愵㍥㐰㤷ㅦ㘰戸扡〷㔶昲昰ㅣㅣ搵㠷㤰昲〰愹㙢っ昲ㄱ㤶㜸摣改摡づ㙢㈰敤㝤㍢晣㤸ㅥ㜸改晣㜵ㅢㄷ攴昵〹ㄶ㥣㈱㔳㘰て㌹〲ㅢ㝤〰つ㍦つ㌶ㄸ㐸㠳㐱㌴昸っ〶㝣㠳戵㜵搰ぢ〵挷ㅦ捡〴㠰㌳攰〳㜰晦㜲㈵㜱㠱㕢㤷㐹搶㘳㤲ㅦ㘱攰〵昷㌳㘴〲㑥ㅢ〲㤳戵晤愴㔱㝣摦〴收晡っ㑣ち㘵㌰㌷㠰戴㜷㤸㤵㜰㈳㉥㝤㐳〹㘲㜵ㄴ换ㄵ〲㘰㙥〴ㅢ㝤ㄸつ㔹捡㄰㘰㌰㥣〶㈳㘸挰敡〶㠱戹㌱㝡㘱㌰攵㜷㐰〱㌰㌷㠵て㘰戲攲挱㐹攲㠲戹ㄹ㤳㡣㘴ㄲ㔶㈷㜸㘱戲㈴愱㤷慤㤰〵ぢ〲㙥ㄴ㠳戰㜲愱っ摣ㄶ㤰昶づ㡥ㄵづ㜸攲ㄷ㕥っ㠲〵㜹戱捣挱ㄹ㌲〵昶㔶戸㈵㙣昴慤㘸挸ㄲ㠸〰㠳慤㘹戰つつ㔸ㄵ㈱攰戶㐵㉦っ㥣晣愴㈹〰摣㜶昰〱戸捤㕣㐹㕣攰戶㘷㤲㌱㑣挲慡〶㉦㌸㤶㌲昴〲㡥㠵づ〲㉥捡㈰慣㜸㈸〳ㄷ㠷戴㜷㜰慣㡣挰ㄳ㤷㑡ㄹ挴〱挷昲㠸〰㉥㐹搸攸㈹ㅡ戲㜴㈲挰㈰㑤㠳っつ㔸㑤㈱攰戲攸㠵㠳挳慦㝣〲挰㡤㠵て挰戱挲挲㐹攲〲户㈳㤳散挴㈴慣㠶昰㠲㥢〰㤹〵㡥扢慦㍣攲㘸㕤㈷㠵㙡㈲㑣〴摣捥っ㌲〹扤㌲㜰ㄳ㈰敤ㅤㅣ㉢㉡昰㐴戹〵㠳㘰㐱㕥㉣慢㜰㠶㑣㠱扤挵㑤㠲㡤㍥㤹㠶㉣戹〸㌰㤸㐲㠳愹㌴㘰ㄵ㠶㠰㥢㠶㕥ㄸ㌸昹愱㔹〰戸ㄹ昰〱㌸㔶㘶㌸㐹㕣攰㘶㌲挹㉥㑣挲㉡ち㉦㌸㤶㑥昴〲㡥㠵ㄵ〲㙥㌶㠳戰挲愲っ摣ㅣ㐸㝢〷挷㑡っ㍣昱慢㌵〶㜱挰戱ㅣ挳ㄹ㌲㠵㌶戸摤㘰愳敦㑥㐳㤶㙡〴ㄸ捣愳㐱〳つ㔸扤㈱攰收愳ㄷ〶㑥㝥㌳ㄷ〰㙥て昸〰㕣捥㤵挴〵㙥㑦㈶搹㡢㐹㔸㝤攱〵挷㤲㡢㕥㜶㔵ㄶ㘴〸戸㝤ㄸ㠴㤵ㄹ㘵攰昶㠳戴㜷㜰慣攰挰ㄳ㍦㠹㘳㄰〷ㅣ换㌸〲戸晣ㅡ㌶㝡㈳つ㔹攲ㄱ㘰戰㍦つ㜲㌴㘰搵㠷㠰换愳ㄷち㡥㍦晦ぢ〰㔷㠴て挰戱ㄲ挴㐹攲〲㘷㌲㐹㠹㐹㔶挰挰ぢ敥〸挸㝡〱挷㐲づ〱户㠸㐱㔸搱㔱〶敥〰㐸㝢〷挷捡て㍣昱㝢㍢〶㜱挰戱晣挳ㄹ㌲㠵昶ㄶ搷っㅢ扤㠵㠶㉣つ〹㌰㘸愵㐱ㅢつ㔸㉤㈲攰ㄶ愳ㄷづ㉥昸ㄸ搷づㅦ㠰㘳〵㠹㤳挴〵慥㠳㐹㜸㤷〱挵㙡て㉦㌸㤶㜸昴〲㡥〵㈰〲㙥㈹㠳戰ㄲ愴っ摣㌲㐸㝢〷挷㡡ㄱ㍣㌱㍦挰㈰づ㌸㤶㡤㌸㐳愶搰〶㜷〸㙣昴㐳㘹挸㤲㤲〰㠳摦搰攰㌰ㅡ㕣〸〳〱昷㕢昴挲挱攱㐷㤹〱㕢摣ち昸〰ㅣ㉢㑦㥣㈴㉥㜰扦㘳㤲㈳㤸㠴㔵㈲㕥㜰㉣つ改〵ㅣぢ㐷〴摣㔱っ挲ち㤲㌲㜰挷㐰摡㍢㌸㔶㥡攰㠹㕦ち㌲㠸〳㡥攵㈶捥㤰㈹戴挱ㅤ〷ㅢ晤㜸ㅡ戲ㄴ㈵挰攰〴ㅡ慣愴〱慢㔳〴摣㠹攸㠵㠲攳敦㑢〳挰晤ㅥ㍥〰挷㡡ㄵ㈷㠹ぢ摣挹㑣㜲ち㤳戰扡挴ぢ㡥㈵㈵扤㠰㘳挱㠹㠰㍢㡤㐱㔸㜹㔲〶敥㜴㐸㝢〷挷ちㄵ㍣昱㌳㐴〶㜱挰戱㑣挵ㄹ㌲㠵㌶戸㌳㘱愳㥦㐵㐳㤶戰〴ㄸ㥣㑤㠳㔵㌴㘰㔵㡢㠰㍢〷扤㔰㜰晣愹㙣〰戸昳攰〳㜰慣㜴㜱㤲戸挰㥤捦㈴ㄷ㌰〹慢㔲扣攰㔸㡡㘲㠱ぢ㍤ㅤ㘱愱㡡㠰扢㠸㐱㔸戱㔲〶敥㘲㐸㝢〷挷捡ㄶ㍣昱ㅢ㐷〶㜱挰扤㠱㈵㘷挸ㄴ摡攰㉥㠵㡤㝥ㄹつ摦っ㌶㔸㑤㠳换㘹昰ㄶっ〴摣ㄵ攸㠵㠱㤳㕦晤〶㠰扢ち㍥〰挷ちㄹ㘷ㄴ㉥㜰㔷㌳挹㥦㤸㠴搵㉣㕥㜰㉣㘱改〵ㅣぢ㕣〴摣戵っ挲㑡㤷㌲㜰搷㐳摡㍢㌸㔶挴攰㠹ㅦ㔰㌲㠸〳㡥㘵㌱捥㤰㈹戴挱摤〰ㅢ晤㐶ㅡ戲㘴㈶挰攰㈶ㅡ慣愱〱慢㘸〴摣捤攸㠵㠲攳て㤸〳挰摤ちㅦ㠰㘳㘵㡤㤳挴〵敥㌶㈶戹㥤㐹慡昰搵摥ぢ㡥愵㉦扤㠰㘳㘱㡣㠰扢㤳㐱㔸㈱㔳〶敥㉥㐸㝢〷挷㑡ㅡ愲搱敦㘶㄰〷ㅣ换㘹㥣㈱㔳㘸㠳扢〷㌶晡扤㌴㘴愹㑤㠰挱㝤㌴戸㥦〶慣扥ㄱ㜰て愰ㄷ〶㑥㝥㡢ㅤ〰敥㈱昸〰ㅣ㉢㜲㥣㈴㉥㜰て㌳挹㈳㑣挲敡ㄹ㉦㌸㤶捣昴〲㡥〵㌵〲敥㌱〶㘱㘵㑤ㄹ戸㈷㈰敤ㅤㅣ㉢㜰〴摣㤳っ攲㠰慢㠵搴ㄹ戲ぢ摣㔳戰搱㥦愶㈱㑢㜴〲っ㥥愱挱戳㌴㘰搵㡥㠰㝢づ扤㜰㜰昸㔱㙤〰戸ㄷ攰〳㜰慣攴㜱㤲戸挰扤挸㈴㝦㘵ㄲ㔶摤㜸挱戱搴挶〲ㄷ㝡愹㠹㠵㌸〲敥㘵〶㘱㐵㑥ㄹ戸㔷㈱敤ㅤ㕣ㅡ㙥〲敥㙦っ攲㠰㘳昹㡥㌳㘴ㄷ戸搷㘰愳扦㑥挳㙣戰挱摦㘹昰〶つ㔸敤㈳攰摥㐴㉦ㄴㅣ㝦㈱ㅦ〰敥㙤昸〰ㅣ㉢㠰㥣㔱戸挰扤挳㈴敦㌲〹慢㜵扣攰㔸愲搳ぢ㌸ㄶ昰〸戸昷ㄹ㠴㤵㍣㘵攰㍥㠰戴㜷㜰慣昸ㄱ㜰ㅦ㌲㠸〳㡥㘵㍦捥㤰㕤攰㍥㠲㡤晥㑦ㅡ戲㈴㈸挰攰㘳ㅡ㝣㐲〳㔶〹〹戸㑦搱ぢ〵挷ㅦ晢〷㠰晢ㅣ㍥〰挷捡㈱㈷㠹ぢ摣ㄷ㑣昲㈵㤳戰捡挷ぢ㡥愵㍤扤㠰㘳攱㡦㠰晢㡡㐱昶㐷慦っ摣㌷㤰昶づ㡥㤵㐲〲敥㕢〶㜱挰戱㕣挸ㄹ戲ぢ摣㜷戰搱晦㑤挳㘲戰挱昷㌴昸㠱〶㈶っ〴摣㡦攸㠵㠲攳㝤ぢ〲挰晤っㅦ㠰㘳挵㤱㌳ちㄷ戸㕦㤸愴〲搳ㄸ㡡搵㐱㕥㜰㉣〹敡〵ㅣぢ㠶〴ㅣ慥㜴㔷愸愵攸㤵㠱挳捦㠹搷〲摣㌲戸〹戸㙡〶㜱挰戱捣挸ㄹ戲ぢ㥣〶ㅢ扤㍦つ㔹㠲ㄴ㘰㔰㐳〳摥㌸㑤戱㉡㐹挰㐵搰ぢ〵挷㕢㌰〴㠰ㅢ〸ㅦ㠰㘳愵㤲㤳挴〵㙥㄰㤳慣挳㈴慣㉡昲㠲㘳㈹㔱㉦攰㔸㘸㈴攰っ〶㘱挵㔱ㄹ戸昵㈰敤㝤㡢㘳㘵㤲㠰ㅢ挲㈰づ㌸㤶㈷㌹㐳㜶㠱㕢ㅦ㌶晡㔰ㅡ戲㜴㈹挰㘰〳ㅡ㙣㐸〳㔶㌳〹戸㡤搰ぢ〷ㄷ㝣㍡㌲ㅣ㍥〰挷ち㈷㈷㠹ぢ摣〸㈶搹㤸㐹㔸㡤攴〵㜷ㄱ㘴ㄶ戸搰ㄳ攰㍦挲㐴挰㙤捡㈰慣㔴㉡〳㌷ㄲ搲摥挱戱愲㐹挰搵㌲㠸〳敥㌲㐸㥤㈱扢挰㡤㠲㡤扥㌹つ㔹昲ㄴ㘰戰〵つ敡㘸挰㉡㈸〱户㈵㝡㘱攰攴挶ㄸ〱㕢摣搶昰〱㌸㔶㐶㌹㐹㕣攰戶㘱㤲㙤㤹㠴㔵㑣㕥㜰㌷㐳搶换ㄶ挷挲㈶〱户ㅤ㠳摣㡡㕥ㄹ戸㌱㤰昶づ㡥㤵㔰〲㙥〷〶㜱挰戱ㅣ捡ㄹ戲ぢ㕣ㄴ㌶㝡㡣㠶㉣㤵ち㌰㠸搳㈰㐱〳㔶㑦〹戸㈴㝡㘱攰攴ㅥㅦ〱攰搲昰〱戸㝢㕤㐹㕣攰㌲㑣㤲㘵ㄲ㔶㍦㜹挱戱攴愹ㄷ㜰㉣㠸ㄲ㜰㘳ㄹ㠴㤵㔱㘵攰㜶㠲戴㜷㜰慣愰ㄲ㜰攳ㄸ挴〱挷㌲慡〰㉥㍢挳㐶ㅦ㑦㐳㤶㔸〵ㄸ㑣愰挱㐴ㅡ戰敡㑡挰㑤㐲㉦ㅣ㕣昰㌱㙥ち㝣〰㡥㤵㔸㑥ㄲㄷ戸愹㑣㌲㡤㐹摥㠴㠱ㄷㅣ㑢愵㝡搹㔵㔹㐸㈵攰㘶㌰〸㉢慡捡挰敤〲㘹敦攰㔸㜹㈵攰㘶㌱㠸〳㡥攵㔷捥㤰㈹戴扦㌹捣㠶㡤扥㉢つ㔹㥡ㄵ㘰㌰㠷〶㜳㘹挰㙡㉤〱户ㅢ㝡㘱攰攴捥㉢〱㕢摣㍣昸〰ㅣ㉢戸㥣㈴㉥㜰つ㑣㌲㥦㐹㔸敦㈱㠳㕦挰㥥㍤昸㙡捥搹㝢愷愲㝤㘵〲㤲愱挴㠲㠱㠶捥攵捤㈸搲攰㈲愷愶慤㈵㑥戲㐷㐴㠶〹昳戶㜶㑣敡㔵㜹㙦㈲搱攵晢㌴ㄲて㔸摦㜳㠳づ㜱愳㠶昵〸搵㔷晤攰扦〹㐵㤷㍦〷摥晤㙢㝤晡昰愱敤㠹㈱慥扦㙢㔳愱扤慤愳慤搴㌹戲〱〵㐸昸ㄱ㝢㝢㔳愹愲㈲㍡戱晡ち㐴っ捣挹ㄵ慢㙡攵捤㈷㤷昲〶〰㤱〳㕢摢づ㙥㤵搱㔴㜷昰扥㉦挲慢㝦㝦愶㠹㌰てㅦ㥢〳㥥挱摡〵㍡敢㝢愳ㅤ搴捦攰攴㍦㡤戵㝤搰慦㥢㍣㘹昲扣挶㕣㈲㕥㑣ㄴ敡搳改㑣搴㑣挶ぢ挵㙣㉣㥡捤收敢ㄳ搹㜸㉥㔳㉣愶搲㠶搴ち㌰挶扥昰㌱㔸ㅤ㈰改昶㘳㡦㘵〲搲愳慥扡ㄲ愷㐶㙢㍢㜱て晢ち㤵㔷〵㔵㔴㘶㔵晦晥慡捥㜳㕦ㄲ摦㠴㍦换㙥攴挶づ㥡挶昹晥敡㡢〱㙢敤㥣㌸挰敥昷㠲捥㍣挱搳ㅢ㌱〴㝤㝦㌴ㄱ愳ㅦ〴㤴㘹㌹㜴搷㤹㍣愹搱㔵户愴攵㈱㕢ㄷ戲昲㥢㠲㙡〵㠸〷㐲㉣㜵づ戸摢㘸㠷㔱㘵㐷搱㙢ㄹ摥㠴㕥ㅦ㠵㈵愵㐱㉥㤰ㄶ㐲挴〵㜹搵㐰捡慤㕡㥤㡤ㄵ攱戶〴〵㝥㕡ぢㄳ㙥ぢ敡㑣㐸戸㍤㤴扦㥦㍡㥣㘸愱ㅦ㠸ㄶ敦㘷挴づ慤㌵愳㙦扤㥦愹㔲㈱㔷㈸愴㤲挵㙣慥㤰㉣愵㔳搹㔸愱㤴㠹攷㜲戱扣㤹捣㐷ぢ㈵㘳㠰㌳㥣ㄶ昸ㄸ〳㥤㥥扣㥦㠳㥣ㅥ㜵捡㐰㡦敦愹㍡〵〳㈱㙦㉣㔷攸〷㐱愵户愳㠹ㄸ敢㐲㈰㌲㜲搳〹㑡㈷ㄶ㘳㍤㐷扥㌵ㅤづ愶㝣ㅢ㉣愹昵㈱ㄷㄲ换㈱敡㈲戱〱愴㐲攲ㄸ愴㜰㐸㘸㠷挲㈴㜴㔷㔱㐷挱搴㡦㘷㐳㐴㠲ㅢ慥㠲愳〵㥥㡤散㝣摡㙦搱㜷昰㤸戱㝡㌳ㄵ㡤ㄵㄳ㘶㌲㥢挹收㤲㤹㝣扣扥㔴捣攲摥㑤㤹㑣挱㌴㠶㌹㘳㍣ㅣ㍥挶㜰愷户㠲扤ㄱ㑥㡦㍡戵㈹㝡㠲攷户㙥㍣㐷㐲愵ㅦ㠵㈶㘲㙣〶〳㍣㜱户㍢㜴扤㥢搵㌱㤰〵㙣㔶挷㐲㕣扥㔹㡤戴愳攸㍢㜰捤㡥㠷㕥㙥㌵慡㐶㐱㉥㌰㔷㐲搴〵㜳ぢ㐸〵㘶愷ぢ㘶昷㘶搵ㅥ挸㡤㤳晡〸㠲㌲㝤戴攰戶愵ㅤ㕡㍢〵㝤晢㌰㤱㐹㈵戲昹㘲㝤㤱摢㔶㍡㙦收戳搱㐴愱㔴㑡㤷搲戱㔲㌶㤷㑢ㅡ㌲摦捦ㄸ愷挲挷搸摡ㄹ㥣㙣㔶摢㌸㍤敡搴㜶攸〹户㘶㌷户㌳愰搲捦㐴ㄳ㌱戶㠷〱㥥ㄵ扡㘷戳ㅡ攳挸搳㔴㥥㑢㠷っ㤶㔴ㄴ㜲㈱㜱㍥挳㔳挲㔷ㅣ㔲㈱㤱て㈴戱㝦㈰㠹〴㥣㄰〴㐵晤㘸㐱㈲㘹㠷搶㉥㐶摦㈲〱ち搱㝣㌶㤱挰摥㤴㑥㤶㌲戱㝣挶㑣㈴㌳㠹㘸㌲㤶㑥ㄵ戲搱慣㈱ㄳ昸㡣㜱〹㝣㡣戴㌳㌸㈱㤱㜱㝡搴愹戱攸〹㠹㝤摣㈴㉥㠷㑡扦〲㑤挴搸ㄱ〶㜸晡㐸散攴挸挷㔱㜹つㅤ㜶挶㤲摡ㄹ㜲㈱㜱ㅤ挳㔳挲搷〴㐸㠵挴㙥㙥ㄲ摣挱攴㔰㌳㈷㤰挴㐴㌸搱㐲扦ㄱ㉤㐸㑣戲㐳㙢㌷愱㙦㤱㈸攱㜳㈳ㄳ捦愶戳昵昱㑣ㄲ摢㐰㌶㥥捥ㄷ㤲昱㔲㌱㘷ㄶ㑡戱㑣捡㤸散っ㘷つ㝣㡣㈹㑥㑦昶㈵㤹㡣㘷㝣敡搴っ攸㠴挴っ㌷㠹摢愰搲㙦㐷ㄳ㌱㘶挲〰捦ち㥤晢㤲捥㥤㐷攷慥㘲散攲挸愷㔰㜹㌷攵㔳戱愴㘶㐳㉥㈴敥㠵愸㡢挴ㅣ㐸㠵挴捥㠱㈴㜶ち㈴挱㜹㜴〴挱㑦㝥搱㠲挴㙥㜶㘸敤㈱昴㉤ㄲ㠵㘸㍣㥦㡡㤵㜲愵㐲戶㤴捣ㄴ搲昵㠵㐴㉥ㅡ捤㘴㑡㠵㝣㠱㐷ㅢ㘳㜷㘷㌸て挳挷㤸攷昴㠴㐴㠳搳愳㑥敤㠱㥥㤰㐸扢㐹㍣づ㤵晥〴㥡㠸戱㈷っ昰昴㤱搸换㤱捦愲昲㔹㍡捣㈶㠹㝤㈰ㄷㄲ捦㌳㍣㈵㝣敤〷愹㤰搸捥㑤愲敢攳㘷摢㐰ㄲ㥣ㄸ㐷㄰摣㠳ち㉤㐸晣摡づ慤扤㡣扥㐵㈲㥦㉢ㄶ敢搳昹㜴㌲㤹换㈶愳昹㈸㙥㘴㡥㥢攲ㄵ㑢㠵㔸㍡㤳㑥ㄴ㌳㐶愳㌳㥣㔷攰㘳散敦昴㘴敦挸㌹㍤敡㔴ㄱ㍤㈱戱㠵㥢挴敢㔰改㝦㐷ㄳ㌱㌸晢㡤愷㙦敦㈸㌹昲㜹㔴扥㐳㠷〶慥昳㈲挸㠵挴㝢っ㑦〹㕦〷㐰㉡㈴㠶〷㤲搸㈸㤰挴㠱㜰㐲㄰摣㄰〸㉤㐸㌴摢愱戵㡦搰户㐸攰挸㤰㉥ㄵ㌳昵挹㘲愶㤰㉣愶捣㙣㝤愶㘸㈶昲昹㐴戶㍥㔵捡愶㑣愳挵ㄹ捥㍦攱㘳戴㍡㍤㈱㈱昳摦㡣㑦㥤㙡㠷㑥㐸慣攷㈶昱ㄹ㔴晡攷㘸㈲㐶〷っ昰昴㤱攸㜴攴㝢㔳昹㌵ㅤ㜸㝢〶戵ㄴ㜲㈱昱㉤挳㔳挲搷㌲㐸㠵㐴㑤㈰〹㉤㤰挴㜲㌸㈱〸㉥扣愱〵㠹㐳散搰摡㡦攸㕢㈴㡡挹㐲㌱㤳㉥ㄶぢ愹㘲㈹㔹㡣ㄵ昲昵㌸㈳㠹攷ㄲ〹摣㥢㉦㠳㐵攳㔰㘷㌸㍦挱挷昸㡤搳ㄳㄲ㌲愱捤昸搴愹ㄵ搰〹㠹ち㌷〹㔵つ㝤㈵㥡㠸昱㍢ㄸ攰改㈳㜱㠴㈳摦㥦捡晥㜴挸㘱㐹ㅤ〵戹㤰攰㥦っ攸㈲㜱っ愴㐲攲㥢敦扢㑦㐹扡㍦㐵扦㠲搴㝦昶挱戹㘸㡣ㄱ昵㤵〸〵ㄲ挷搹愱戵㜵搰户㐸㐴㌳搹㔲扡㍥ㄷ慦㑦㘲扦挰㉥㤱㡦挶㜲昱㔸㉣ㄹ㑦挷愳挵㜴㉡㘵ㅣ敦っ㘷㌰㝣㡣ㄳ㥣㥥㤰㔸改昴愸㔳扦㐷㑦㐸㝣㡡挱㜴㥤㥣つ㠱㑡㕦ㅦ㑤挴攰㠴㌳㥥㍥ㄲ愷㌸㜲摥敦㐱ㅦ㐶㠷㐵㈴㜱ㅡ攴㐲㘲〴挳㔳挲搷改㤰ち㠹㜷〳㐹扣ㅤ㐸㠲㤳换㐲㘲㌳㠴〲㠹㌳敤搰摡㐸昴㉤ㄲ昸挴捣攱攴慢㤸捥㤷ㄲ昸ㄴ捤㘷㌳㠹㜸㍡〱㌰搹㐲㈶㤶㑥愷㡤戳㥣攱搴挲挷㌸摢改〹㠹㔵㑥㡦㍡㜵ㅥ㝡㐲攲㌵㌷㠹㍡愸昴㉤搱㐴っ捥㈰攳改㈳㜱㠱㈳攷㙦ㅢ昴搱㜴㘸攳㍡㕦〴戹㤰搸㥥攱㈹攱敢㘲㐸㠵挴㜳㙥ㄲ㕤㥦愲捦〴㤲戸〴㑥㐲㈲㠶㔰㈰㜱愹ㅤ㕡㡢愳㙦㤱挸攱㜸㠹て搲㔲㌱㤹慣㑦㈶捤㔸㌶ㅡ㑢攷ㄲ昹㉣㙥㈳㙡㘶㑡搱戸㈱ㄳ挹ㅣ㘱〲㍥挶㙡㘷㜰㉢㄰搷㤰㌹㘴㐷愷慥㠲㑥㐸㍣收㈶㤱㠱㥢㥥㐵ㄳ㌱慥㠶〱㥥扥捦㡥㍦㌹昲㈵㔴㡥愳挳㔲㉣愹㙢㈱ㄷㄲ攳㈱敡㈲㜱㍤愴㐲攲㥥㐰ㄲ㜷〵㤲昸㌳㥣㠴挴㘴㠴〲㠹ㅢ散搰摡ㄴ昴㉤ㄲ㠹㐴㍣㤶㈸㤵昲愵晡㐴㈶㤹收㈹㘶搴㡣㐵搳改晡㝣捥捣挶昲㜱攳㐶㘷㌸㔳攱㘳摣攴昴㠴㠴㑣ち㜳昴搴愹㕢愱ㄳㄲ户扡㐹捣㠴㑡摦〵㑤挴戸つ〶㜸晡㐸摣敥挸㜹㉢〸㝤㉥ㅤづ㈳㠹㍢㈱ㄷㄲ扢㌳㍣㈵㝣摤〵愹㤰戸㌶㤰挴㥦〲㐹摣つ㈷㈱戱〰愱㐰攲ㅥ㍢戴戶〷晡ㄶ㠹ㄲ㡥㡥戹㜴扣㔰㥦㡣㘶㤲㤹㘸㌲ㅦ㡢挷搳㔱㌳㡡㉦㜲改㔸㌴㤱㌱敥㜵㠶戳㈷㝣㡣晢㥣㥥㤰戸摦改㔱愷ㅥ㐲㑦㐸慣㜶㤳搸ㄷ㉡㝤㍦㌴ㄱ㠳㤳戶㜸晡㐸㍣攲挸㡦愴㌲㐷㠷愳戸捥㡦㐱㉥㈴ちっ㑦〹㕦㑦㐰㉡㈴捥ぢ㈴㜱㑥㈰㠹㈷攱㈴㈴ㄶ㈲ㄴ㐸㍣㘵㠷搶ㄶ愱㙦㤱挸攲挳㌳㥥㡢㘳㝦㌰㔳挹ㄴ晥㡢搷㥢㠵㐲㉣㕥㡦㉦㙢改㐲㈶㙡挸摣㉤㐷搸〴ㅦ攳ㄹ㘷㜰㐲攲㔹愷㐷㥤㝡〱㍤㈱㜱扡㥢㐴ぢ㔴㍡晦慡㑣挴攰㉣㉣㥥㍥ㄲ㝦㜵攴㈷㔰搹㐱㠷㤵㕣攷㤷㈱ㄷㄲ㑢ㄸ㥥ㄲ扥㕥㠵㔴㐸㥣攰㈶搱㜵㘶㜵㕣㈰㠹扦挱㐹㐸㉣㐷㈸㤰㜸捤づ慤ㅤ㠲扥㐵㈲ㅦ㡦ㄵ愳㠵㑣㈹ㅤ捤愵㤳昵戱㘸㝤㌶㙤挶㌳戸㜲㤳慦㑦㐵㔳愵愴㈱㤳戱ㅣ攱愱昰㌱晥敥っ㑥㡥㤸㙦㌸㍤敡搴摢攸〹㠹㈳摣㈴づ㠷㑡㕦㠱㈶㘲扣〳〳㍣㝤㐷捣㜷ㅤ㌹敦ㄲ愱ㅦ㑤㠷搳戸捥敦㐳㉥㈴㡥㘵㜸㑡昸晡〰㔲㈱戱㉣㤰挴搲㐰ㄲㅦ挲㐹㐸慣㐴㈸㤰昸挸づ慤㥤㠸扥㐵〲愷搷昸昲㤹挸攴ち㈵㌳㘹㈶㡢戹㐲㝤㉣㥦㑡攷㜰㕡㤱挰敥ㄱ㌷晥改っ攷㈴昸ㄸㅦ㍢㍤㈱昱㠹搳愳㑥㝤㡥㥥㤰㔸散㈶㜱㉡㔴晡㘹㘸㈲挶ㄷ㌰挰搳㐷攲㑢㐷捥摢㐵攸㘷搱㘱ㄵ搷昹㉢挸㠵挴㉡㠶愷㠴慦㙦㈰ㄵㄲ愵㐰ㄲ挵㐰ㄲ摦挲㐹㐸㥣㡦㔰㈰昱㥤ㅤ㕡扢〰㝤㡢〴㡥つ昱㕣戴㔸捣ㄷ㜰挲㥤挷昱㈲㥦㉦㤹愹㕣㌱ㅦ换愶攳挵㘲摡昸户㌳㥣ぢ攱㘳㝣敦昴㠴挴て㑥㡦㍡昵㌳㝡㐲攲搷㙥ㄲ㤷㐰愵㕦㡡㈶㘲晣〲〳㍣㝤㈴㌸㐶㤱㕦㐸攵㤵㜴戸㠸敢㕣〹戹㤰戸㥡攱㈹攱㡢搳㥢㐲㘲㝥㈰㠹㜹㠱㈴慡攱㠴㈷敥㍡㠵㔰㈰愱搹愱戵敢搱户㐸㘴㘲戹晡㔸㝤戶㤰挰收㤰㡣㥢戹㙣㈱㥦㉡㐶ㄳ挹㙣扡〴㜱㌱㙡昴户㝤昴㍦挳挷攰㡣愷っ㑥㐸挸搴㈷攳㔳愷〶㐲㈷㈴㘶扢㐹慣㠱㑡扦ㄹ㑤挴ㄸ〴㠳㈰ㄲ㥣摣ㄴ昹㙡挶扡㠳づ扣〳㠴㌲㥣㘴㝦㘱㜸㑡昸攲㝣愵㤰㤸ㄴ㐸㘲㐲㈰㠹㈱㜰挲ㄳ戵㍥〸〵ㄲ㥣愱㘴㌴敤㍥昴㉤ㄲ昱㐴㌲㠵㍤㈴㥦㑤挵戳㐹㌳㥥挳愹㔵ㄶ搷㉡捣晡㐲㌱㤱挰搷㜲㘳愸敤愳摦てㅦ㠳㔳㤸摤㈴㌶㜴㝡搴㈹捥㑢ち㠹戱㙥ㄲて㐳愵㍦㠲㈶㘲㡣㠰㐱㄰㠹㡤ㅤ㌹敦㈴愱㍦㐹〷摥ち㐲挹〴㈴㐵㑦㌳㍣㈵㝣㡤㠴戵㤰㠸扡㐹㜴㥤㔹㡤〹㈴㔱ぢ㈷㍣㜱摦㘶㠴〲㠹㔱攸〸㠹ㄷ搰户㐸挴㜲㐹㕣搶捥攴㜱扣㡣㈷昳㠵㐴㝤扣㤸㡥搷搷挷㑤㌳㕤挰ㄷ昵㤲戱戹敤愳扦〸ㅦ㠳㜳㤲㐲㘲〵ㄶ㡣㍡愷㐷㥤攲㐴愳㤰搸摡㑤攲ㄵ愸昴㔷搱㐴っ捥㌵ち㠹愳戱攰扡㍥挱改㐷㤱摦挴戱扥㐱㠷㌵㕣攷敤㈰㤷㘴㙦㌱㍣㈵㝣㜱㐶㔱㐸㙣敡㈶搱昵搹戱㜱㈰㠹ㅤ攰㠴㘷㠵晥ㅥ㐲㠱㐴搴づ慤扤㡦扥㐵愲ㄸ㌷㡢㐹戳㍥㡤敤愱㠰㙤〱ㅢ㐴挱㑣挵攳戸㘴ㄵ㉦挴戳㜹搳㠸搹㍥晡㍦攰㘳㜰㤲㔱〶㈷㝢㐷挲改㔱愷㌸㜳㈸㈴㌶㜰㤳昸㈷㔴晡挷㘸㈲㐶〶〶㐱摢〴攷ㄳ㐵捥㝢㑢攸㕦搰㠱㌷㠷㔰㌲㐵㐸搱扦ㄸ㥥ㄲ扥㜶㠲戵㤰ㄸㄸ㐸㈲ㄲ㐸㘲ㅣ㥣昰挴㡦㠶ㄱち㈴㌸㈹挸㘸摡㜷攸㕢㈴㜰㥤户㤰㡢㈶敡昱攵㌳㥡㉣挵㤲昵戸㘱㝦ㄱ㥢㠸㤹㌲搳昱㜸㍥㘹㡣户㝤昴㝦挳挷㤸攰昴㠴挴㐴愷㐷㥤攲㔴愰㤰愸㜲㤳昸〹㉡晤㘷㌴ㄱ㘳㉡っ㠲㐸㑣㜳攴昷㜱慣晤㌰つ愶摦捦㜵㤶㌹㍦㡡慡㈱敡㈲挱㌹㍦㈱昱晤扦㕤摦㐵扢昶㡥敦㈰昵㝦ㄷ㥤〵㈷㍣㔱搵㠱㔰㈰㌱ㅢㅤ㈱ㄱ㐱摦摥㈶愲挹㕣ㅣㅢ㐱㌱ㄱ捦㈵ㄳ㠵㙣㉥㡢㙢㔷改㕣㉣㔳㕦㉡㐵㔳挵㠲戱慢敤愳て㠰㡦挱㘹㐰㐶搰㔷㘰挱㤸敢昴愸㔳㥣摢ㄳㄲ㕦㘲㌰㕤摦㐵〷㐳愵ㅢ㘸㈲㐶〳っ㠴㠴㘷敦攰㡣㥦挸㜹户〹㝤㈸ㅤㅥ挳㤲戱〰㜲㍣㔱㕢〱搱愰㝥搵㝢愳戳愳㘷㠶㈸昸㘷收愳扤㌷晤㥦㡡㥢昸戳㉥愶愲ㅦ㝥㕦㙢晤㉡戵慡㜲散㝦ㄶ㡢㜳㔰晣㔱㍡㕦搵ㅦ㘰㕤晦て㜱挸戲㝢㔶㡡ㄱ㌷挳㑢ㅦ㠶ㄵ慥摥ㄷ慢ㅢつㅡ㘲㑦㝦㉤づ㡥ㄵ㐳㕢㘶㜶㘰㉥ち㝦㜵㜰㝥摢㐴晣〸搶晡㤳㜵敢㍡㜳㔴愳㥤㝢搱搷㜵㑢㈶收㍢㜰㐳㠳㑥搳㜱㥢摢摥攵㠷㝢扢㘳戶ㄱ㡡搱扣㜳晤搰敥㥥敢㔷扤㈳扡愵㌳㕢㍢昰㔷ㄶ捣愲ㄳ戱〳扦㜴慤慡散愷〲㝦㘸㙦晦㜱㍡晥㡣㤷搱昰㜷ㄶ㘶ㄶ〹㘰㐴挰㙦㥡㈷㌵㜵捡㍤〱㌶㠶㕥改㥣扡搴㐶㘰㙤晢㡦摢㘲收慣㉤攲搱敡㜷昱㑥慣㜵㤲㜲敥㑣挹つ㌰愲㙦㠲㠸㡡㝢㌹愳㔱㌴戸ㄱㅤ散挷昸㘹㜱搹攳昳昱㜶㜷㠲昵㝦㡤晤扦㌱㘱昰晥㡥挷慦㔴敤㘹ㄳ慢摦㍣晣挲㉦慥摡戱敥晣敢㝥戱晦㍦摣昲昸㝣晣㌹慢昸㜸㜴㍣收㍥戱㍢㐲慡扦挵收㙤㌶敦愰㔱㙦㘰㄰慦攲挷捡扥摢㤸晦摤㔶㜸㙦㘳㙥㉣㐴㈴㍣㔱㜶㠳昱づ敡愷づ㐴㠷扢㡤㝡つㅥ摣㔶戹慡㝡ㅤ搷戲〵㘲㙥㘲㑡㙦㐶慢㙤〵㤹捤㌲愵㕥㠶愵㐳㈰愲㙦〳搵攰㠳㘰搴㌷づ㥣ㅤㄴ㡦戵收㜰㌰㍣㠲㌸㍣㙦慦慥㡦挳㜳戶挲㝢㌷㜳㘳㌹㈲攱㔹愱敦㘰㜱㌸っㅤ攱昰っ㍣扡㌸挴挸㠱戳㜸ㄶ〷捥て㙡㠹㉥づ愹愴㝡愲㡣㐳㡡收㉢㘰攴愰ㄹ㝣㈴㍡㝤㠳挲㌹挱扥㐱攱㕣㕦㄰㤴㠷挳愰㍣㘴㉢扣㜷㌸㌷㔶㈲ㄲ㥥ㄵ晡㡥ㄶ㤴㤳搱ㄱ㈸て戸愱㡣攳㕡㜲㡡捥㠲挲挹㍦㙤㝣ㄷ㤴㐴㑣摤㔳〶㘵㈲㔴㠳捦㠰㔱摦㌸㜰㡥慦㙦ㅣ捥㠵㐷㄰㠷㍢挲㌸摣㙥㉢扣㌷㍡㌷捥㐷㈴㍣㉢昴改ㄶ〷捥昲〹㠷㕢摤ㅣ㘶㤲〳㈷攸㉣づ㥣晡搳㘶㜵㜱㠸㘷搵㑤㘵ㅣ㜶㈵㠷换㘱搴㌷づ㥣攱敢ㅢ㠷㙢攰ㄱ挴攱扡㌰づ搷摡ち敦晤捥㡤敢㄰〹㑦捣㡢㔸ㅣ㙥㐴㐷㌸晣挹捤㘱〱㌹慣㠱捡攲挰㠹㍦㙤捦㉥づ挹愴扡愲㡣挳摥攴㜰ㅢ㡣晡挶㠱昳㝢㝤攳挰㔹扥㈰づ㤷㠴㜱戸搸㔶㜸㙦㝢㙥㜰㜲㄰㑦ㄴ㠳㔸ㅣㅥ㐴㐷㌸㕣攴收㤰㈳〷㑥捥㔹ㅣ㌸敤愷ㄵ扡㌸㈴敡搵㜹㘵ㅣ㑣㜲㜸ㅣ㐶㝤攳昰㠴攳戱搶〷㑤捥昱〵㜱㌸㉢㡣挳㤹戶攲ㅢ捦㕦戰㌴㥥㐷㈴㍣㔱㔷㘲㜱㜸〹ㅤ攱㜰扡㥢㐳ぢ㌹扣〲㤵挵㠱㤳㝥㕡㕢ㄷ㠷㔸㐶㥤㔲挶攱㈰㜲㜸ㅤ㐶㝤攳挰戹㍤昱㔸㙢づ㥣攱ぢ攲戰㌲㡣挳〹戶挲㝢ㄳ㜴攳㍤㐴挲ㄳ㌵㉢ㄶ〷捥敥〹㠷攳摣ㅣ㤶㤳挳㍦愱戲㌸㜰捡㑦㍢戴㥢㐳㔶ㅤ㔵挶攱㌰㜲昸っ㐶㝤攳挰㤹扤扥㜱昸ㅡㅥ㐱ㅣづて攳昰㕢㕢攱扤ㄷ扡昱㉤㈲攱㔹愱ㅦ㘹㜱昸〱ㅤ攱昰ㅢ㌷㠷愳挹攱㈷愸㉣づ㍦㘲㐹㍢戶㥢㐳扤㕡㔶挶攱㜸㜲㔰㔸愵扥㜱攰扣㥥㜸慣昵昶搰ㅦ收㜵ㅣ扤攷愴慡㈳㡣㐳扢慤昰摥ㄲ摤搰ㄱ㐹㌸㥣㙣㜱ㄸ㠴扥㜰㔸散收㜰㉡㌹㜰㔲捥攲挰改㍥敤て摤ㅣ㘲慡戹㡣挳ㄹ攴㌰〴㐶㜸昶攱攴㤲戳㝡攲戱搶ㅣ㠶挱扣㉥㠰挳挲㌰づ㈵㕢攱扤㌳扡㌱〲㤱㠴挳戹ㄶ㠷捤搰ㄷづ㐵㌷㠷昳挹愱ㄶ㉡㡢挳㐸㉣㘹ㄷ㜶㜳㐸慢晤换㌸晣㤱ㅣ敡㘰㠴㘷ㅦ㌸㜰㑥㑦㍣搶㥡〳㘷昶敡〲㌸散ㅢ挶㘱ㅦ㕢攱扤㐱扡戱㍤㈲〹㠷换㉤づ㌱昴㠵挳㕥㙥づ㔷㤲㐳〲㉡㡢〳愷晡戴慢扢㌸愴㔲㙡㝥ㄹ㠷㙢挸㈱〳㈳㍣晢挰㠱㌳㝡攲戱搶ㅣ㌸慦㔷ㄷ挰㘱㙥ㄸ㠷㌹戶挲㝢㥦㜴㘳㍣㈲〹㠷ㅢ㉤づ㤳搱ㄷづ戳摤ㅣ搶㤰〳愷攳㉣づ㥣攸搳㙥改收㄰㔳㌳捡㌸摣㐶づ㌳㘱㠴㘷ㅦ㌸㜰㍥㑦㍣搶㥡〳㘷昵敡〲㌸㑣づ攳㌰挹㔶㜸㙦㤷㙥散㡥㐸挲攱㙥㡢挳〲昴㠵挳〴㌷㠷㝢挹㠱㤳㜱ㄶ〷㑥昳㘹昷㜷㜱㐸愴搵㑥㘵ㅣㅥ㈴㠷㝤㘱㠴㘷ㅦ㌸㜰㌶㑦㍣搶㥡㐳づ收㜵〱ㅣ㌲㘱ㅣ搲戶挲㝢搷㜴愳㠰㐸挲攱㜱㡢挳㐲昴㠵㐳搲捤攱㐹㜲攰㔴㥣挵㠱㤳㝣摡搳㕤ㅣ㤲㜱ㄵ㉤攳昰㉣㌹戴挰〸捦㍥㜰攰㕣㥥㜸慣㌵㠷づ㤸搷〵㜰ㄸㅤ挶㘱㕢㕢攱扤㜹扡戱〴㤱㠴挳㑢ㄶ㠷攵攸ぢ㠷慤摤ㅣ㕥㈱〷㑥挴㔹ㅣ㌸挵愷晤慤㡢㐳㉣慥戶㈸攳昰㍡㌹ㅣづ㈳㍣晢挰㘱㠵攳戱搶ㅣ㌸㥦㔷ㄷ挰㘱戳㌰づ㥢摡ち敦㍤搴㡤㘳ㄱ㐹㌸扣㘳㜱攰㕣㥥㜰搸搸捤攱㍤㜲㌸〹㉡㡢〳㈷昸戴㝦㜴㜳㐸愹㡤捡㌸㝣㐸づ愷挲〸捦㍥㜰攰㍣㥥㜸慣㌵〷捥收搵〵㜰ㄸㄲ挶㘱㍤㕢攱扤㤵扡戱ち㤱㠴挳㘷ㄶ〷捥攴〹〷挳捤攱ぢ㜲戸㄰㉡㡢〳愷昷戴㝦㜵㜱㠸㈷搵挰㌲づ㕦㤳挳㈵㌰挲戳てㅣ㌸㡢㈷ㅥ㙢捤㠱㜳㜹㜵〱ㅣ晡㠷㜱搰㙣㠵昷㡥敡〶愷〰㠵挳てㄶ〷捥攳〹㠷㉡㌷㠷㥦挸攱捦㔰㔹ㅣ㌸戹愷晤搲挵㈱㤶㔰ㄵ㘵ㅣㄴ敥戵㌸㜸つ㡣昰散〳〷捥攱㠹挷㕡㜳攰㑣㕥㕤〰㠷ㅦ扥ぢ戹㐸昷扤慤昰摥㔸摤攰〴愰㜰攸㡦戱攳㈲摤扤攸ぢ㠷敦攰昱〱搶㑥㉥搲改㔰㉡㑥挰㔹ㅣ㌸戵愷つ㠰捣扥㐸ㄷ㔳㕦挱晡㕤㔸㕢㔷㉥〷㤱挳挳㌰挲戳てㅣ㌸㠳㈷ㅥ㙢捤攱㐹㤸搷〵㜰昸㉣㡣挳愷戶挲㝢㝦㜵㠳搳㝦挲㘱㠸挵攱㜹昴㠵挳挷㙥づ㐳挹㠱搳㙦ㄶ〷㑥散㘹ㅢ㜶㜱㐸挵搵〷㘵ㅣ㠶㤱挳㉢㌰挲戳てㅣ㌸㝦㈷ㅥ㙢捤攱つ㤸搷〵㜰㜸㈷㡣挳摢戶挲㝢㥢㜵攳㉤㐴ㄲづ㥢㔹ㅣ㌸㠳㈷ㅣ摥㜴㜳愸㈵㠷㝦㐰㘵㜱攰戴㥥戶㜹ㄷ㠷㐴㕣扤㔶挶愱㡥ㅣ㌸㈱㠷㘷ㅦ㌸㜰昶㑥㍣搶㥡挳ㄷ㌰慦ぢ攰昰㔲ㄸ㠷扦摡ち敦摤搶㡤㝦㈱㤲㜰ㄸ㙤㜱攰晣㥤㜰㜸挱捤㘱㝢㜲昸㌷㔴ㄶ〷㑥敡㘹㍢㜴㜱㠸㈷搴㌳㘵ㅣ㘲攴挰改㌸㍣晢挰㠱㜳㜷攲戱搶ㅣ晡攱ㄸ㔵ㄷ挰攱昱㌰づ㡦搹ち敦㑤搷㡤㙡㐴ㄲづㄹ㡢㠳㡥扥㜰㜸挴捤愱㥥ㅣ〶㐰㘵㜱攰㤴㥥戶㘳ㄷ㠷㔴㐶㍤㔰挶㘱ㅣ㌹っ㠶㔱摦㌸㜰收慥㙦ㅣ㠶挲㈳㠸挳摤㘱ㅣ敥戲ㄵ扥㝢慦㙦㠸㐸扤摤㝢摤昵〷捣〷〳㝥㜵㠹扦昴ㅢ㔰戲挴㥣愹挳㙦晤㥡㥡㥢攵㘷㜲〳㜱慢攴㜶晣〹昱搹戸㈳㌸㙥㤰摣搰㘴晦㔹摡㤹戸㔳㌸敦㍣敢摣㡣㔷㤷ㅥ㥤戵搲摣㜶摣㥤户㝦㘹㘶〷敥攴㕥慣挱㥦㐰敥散㌴摢㕢晦ㄷ敥愳㡣ㅦ㉥昲挶㌴㜸㔸㜷㔰づ晣捤㈰㝦っㄸ㌸㈹㘶摤㕣扤㥢㠷昳㤷挱㉢㜹㠷攵晦散愶敥摡㘴㙣㘲捥㥤㕣㡢慥㝢㠶㔷愹㍢昱ㄶ㕢搳搳㉢㉡㝥㤱㌱㔷㔴愲㐶ㄳ昶摡㌴㌴晤昰愷㝤㘵㕡ㄹ㑤㐴㥦づ㠹摣㔸㐰㥡㡡敡㘱搸っ扣㉢挷㕦㜱昲㕥ㅦㄵ㥥扦敦㍤㘰〰搷搸㜹㔴㙤〲搷㥥收ㄲ昹搱搹扦愵㌱搷摥㥥㕢㕥搳搲搸㙣戶㉥散㕣㔴搳戸ㄴ㔳愷戸搷㌹挶㠱㍦ㄶ慥捦挴晦㑣挵㤷摡ㅣㄱ戹㕤敡㕣搹㉡戵㈶㜰挵㘶㜳つ戸㘲摤㉢㌵㠷㈲晥㈰搶㕡㈹㔵㠷ㄸ㕣㌱攷愱戶㐱㠷挳搵㜷㠳㘵㔷扡ㅤ㈰㘱㍡㙤㜷㐸㠳搹㕥ㅢ㌸㠴〶搸㙢昳搱㤴戳㕤〰㠹㝢ㄸ㌱挴㉥ㅢ㐶ち〲ㄹ挶㥥戰散ㅡ挶㡥昶㌰散戵扥㍣㌰攵㍥㡣㕤扥搶晢㜹搲㡤昳愶攳散㤱愴晢戵㍢ㅤ攷㘵㕣㤰㉦ち㑣㤷昳愷㉢㜸搲捤昴愶攳㈴㡤愴㌳摤改㌸晤㈱改〸戹㑡慤ち㑣户㠸戱〹戴晢㍤㍤㠰㈲搷㝢扡挰㥢㙥㙦㈷㕤㌳㉣扢㘰㜲㤶挱㤵敥戴挰㜴㙤晥㜴〷㜹搲㜱㐲愲散扤㌳㥤㜴ㅤ敥㜴扣㤸敦㠲戹㌲㌰摤㔲挶㉥㝦敦㤶㜹搲昱扡㝦㔹扡㠳㥣㜴㠷戸搳ㅤ㕣㥥敥愸挰㜴㠷昹搳ㅤ敥㐹户摣㥢敥㌰㈷摤敦摣改㡥㉣㑦㜷㔸㘰扡愳晣改㡥昱愴㍢摡㥢敥㜸㈷摤㜱敥㜴㈷㤷愷㕢ㅡ㤸㙥愵㍦摤㐹㥥㜴愷㝡搳㥤攱愴㍢搹㥤㡥ㄷ㕡㕤敦㕤㕢㘰扡搳晣改㑥昷愴㍢摦㥢㡥㔷㕤㘵㐷㌸搳㥤㡥搷㌳㕤㕢收愲挰㜴慢ㄸ扢㝣㐷㌸搷㤳敥㑡㙦㍡㕥摣㤴㜴攷扢搳昱戲愱㉢㕤㉥㌰摤㐵晥㜴ㄷ㝢搲慤昱愶扢捤㐹㜷愹㍢ㅤ慦捥戹搲敤ㄳ㤸敥㜲㝦扡㉢㍤改㜸㈱慦㙣㐷㜸搰㐹㜷戵㍢ㅤ㉦㠲戹搲㌵〴愶扢搶㥦敥㝡㑦㍡㕥㉦㉢㑢昷慣㤳敥〶㜷扡㤷㥣㜴搶〷搳散挰㜴㙢ㄸ扢㝣㌷扦挵㤳敥ㄵ㙦扡搷㥤㜴户戹搳昱㤲㡥慣㥤㤵㙥㙡㘰扡㍢晤改敥昲愴㝢捦㥢敥㐳㈷摤㍤敥㜴扣㜲攲㑡户㜳㘰扡晢晤改ㅥ昴愴晢挲㥢敥㙢㈷摤挳敥㜴扣㐰攱㑡㤷〹㑣昷㤸㍦摤ㄳ㥥㜴㍦㜹搳昱㙡㠵散〸㑦戹搳昱㍡㠰㉢㕤㌴㌰摤戳㡣㕤晥摥㍤㑦㤱敢〳㠸㤷っ捡㌶ㄵ㕥ㄴ㤰㜴㉦㘲愱敢〳㠸㕦户㈵㥤昵㜹户㑤㘰扡㤷㘱攴搹捤㕦愵挸㤵㡥摦捣换搲昱扢户愴㝢つぢ㕤改昸慤搶戵㜶愳〲搳扤〱㈳捦摡扤㐵㤱㉢㕤㉤晡㘵改昸ㄵ㔷搲扤㠳㠵慥㜴晣昲攸㑡㌷㈲㌰摤晢㌰昲愴晢㠰㈲㔷㍡㝥捦㉣㑢ㄷ㠳㐰搲㝤㠴㠵慥㜴晣㡥收㠲戹㝥㘰扡㑦㘰攴㠱昹ㄹ㐵慥㜴晣㍡㔷㤶㡥㕦搸㈴摤ㄷ㔸㜰搲㔵昳㥣㜹慤㑦攸㔹攵㌶〴㕦㝤㥡捤〲晦㜶捦㈴晣〵㤸搱捤㌸㌱㕦㡢㍦戸昳㈵昲㈸㥥㠹㌳㠶晥㉦㝢㠱㥤挱㍣ㅦ收㐲つ捦㥥ㄵ捦㜵㌹㈸晤㉢㡡㜹㥡㉢ㅥ㕦摢ぢ攲挱㔳摡㙥㡦〶昴挴攳ㅢ㡡ㄷ搸㍡晤㕢㝢㐱㍣㜸昶搹敤挱㌳㑢昱昸㡥㘲㥥㔴㔲愷晦摢㕥㄰て㥥㐰㜶㝢攴搰ㄳ㡦敦㈹㉥搸㍡晤〷㝢㐱㍣㑣扢㘳慤〷捦敦挴攳㐷㡡㜹㙡㈷㌹㝥戲ㄷ挴㠳愷㜱摤㌹㜸㡡㈶ㅥ㍦㔳㝣㤰慤搳㝦戱ㄷ挴愳挳敥㔸㌹㜸㤶㈵ㅥㄵ㌵昰攰〹㤶攴㔰散㤱㈵㕥㠳㜹㌲挵〵换㠳㈷㑡攲㔱㐹ㅢ㥥㈳㠹㐷㍦户挷敦捡㍣㜸慥㈳ㅥ㔵戴攱㘹㡥㜸㔴扢㍤㜸㑡搳㥤㠳愷㉢攲愱搱㠶㘷㉡攲搱摦敤挱戳㤲㙥て㥥㜱㠸㐷つ㙤㜸戲㈱ㅥ扡摢㠳㈷ㄶ摤ㅥ慢ㅣ㡦〸㙤㜸扥㈰ㅥ〳摣ㅥ㍣㌷攸昶攰攷扥攴ㄸ㐸ㅢ㝥攴㡢挷㈰户〷㍦摥扢㍤昸搱㉤ㅥ敢搰㠶㥦摡攲㌱搸敤挱㑦攸㙥て㝥晡㡡㠷㐱ㅢ㝥昰㡡挷扡㙥て㝥挸㜶㝢慣㜱㍣搶愳つ㍦㍢挵㘳㠸摢攳戶㌲て㝥〶㑡㡥昵㘹挳㡦㍦昱ㄸ敡昶攰㐷㕤㜷づ㝥㡣㠹挷〶戴㜹搰昱搸搰敤挱㑦慢㙥て㝥ㄲ㠹挷㐶戴攱㠷㤰攴ㄸ收昶攰〷㑥户挷戳㡥挷㜰摡㍣敦㜸㡣㜰㝢扣㔸收挱捦〳挹戱㌱㙤昸㔱㈰㌹㌶㜱㝢昰戰摦㥤㠳㠷㜴昱搸㤴㌶㍣㥡㡢挷㘶㙥てㅥ戹扢㍤㜸㔴ㄶ㡦㤱戴攱〱㔹㍣㙡摤ㅥ㍣昸㜶㝢昰挰㉡ㅥ愳㘸挳㘳慡㜸㙣敥昶攰昱戳摢㐳づ㙣㍣㝡㙣〱ㅢ攷㘱昰〰㈷㤷摣敡㈰挵㈵㜹㌹㤸昹慣㜸㔰ㄳ慢慤㉣㉢㌹㠰搱㙡㙢㜷㉣ㅥ挸挴㙡ㅢ换㑡づ㕡扥㔸㍣㜸㠹搵㘸换㑡づ㔴㍥㉢ㅥ戰挴㙡㝢换㑡づ㑥扥㡣㍣㐸㠹搵づ㤶㤵ㅣ㤰㝣㔶㍣㌰㠹㔵捣戲㤲㠳㤰㉦㈳て㐶㘲㤵戰慣攴挰攳戳攲〱㐸慣㔲㤶㤵ㅣ㙣㝣㔶㍣攸㠸㔵挶戲㤲〳㡣捦㡡〷ㅡ戱慡户慣攴愰攲戳攲挱㐵慣㜶戴慣攴㐰㐲慢㌲昶㍣愰㠸搵㌸换㑡づㅥ㍥㉢ㅥ㐴挴㙡扣㘵㈵〷っ㥦ㄵてㅣ㘲㌵搱戲㤲㠳㠴捦㡡〷ぢ戱㥡㙣㔹挹㠱㠱㔶㘵摢ㄷて㄰㘲㌵搵戲㤲㠳㠱捦㡡〷〵戱㥡㙥㔹挹〱挰㘷挵〳㠱㔸捤戴慣㘴愷昷㔹㜱攷ㄷ慢㔹㤶㤵散攸㍥㉢敥昰㘲戵慢㘵㈵㍢㌷慤捡愸㜲㈷ㄷ慢戹㤶㤵散搰扥㔸摣戱挵㙡㜷换㑡㜶㘲㥦ㄵ㜷㘶戱㙡戰慣㘴挷昵㘵攴づ㉣㔶ぢ挴捡㜰㘰㉡敥㥦㜲㉤晣慡㙦慤戹戲㐹昰慤挱㕦㠲攲㉥㈹㡡㉢换ㄵ㠶戳㈶㡡扢愳㔸㕣㔱㙥愱戸〷㡡攲㜲㡦㠲㍢㥤㈸㔶㝢ㄴ摣捦㐴㜱㤹㐷挱㕤㑢ㄴ㤷㝡ㄴ摣㥢㐴㜱㠹㐷挱ㅤ㐸ㄴㄷ㝢ㄴ摣㘷㐴昱㐷㡦㠲扢㠹㈸㉥昲㈸戸㘷㠸攲㐲㡦㠲㍢㠳㈸㉥昰㈸戸晤㡢攲㝣㡦㠲㥢扣㈸捥昳㈸戸㤵㡢攲㕣㡦㠲ㅢ戶㈸捥昱㈸戸㉤㡢㘲㤵㐷挱捤㔷ㄴ㘷㝢ㄴ摣㘲㐵㜱㤶㐷挱㡤㔴ㄴ㘷㝡ㄴ摣㉥㐵㜱㠶㐷挱㑤㔱ㄴ愷㝢ㄴ摣晡㐴昱〷㡦㠲ㅢ㥣㈸㑥㉢㔷っ昸㝦㙦攸㤷㤸</t>
  </si>
  <si>
    <t>㜸〱捤㥤〷㥣ㄴ攵晤晦敦㌹敥㠶㥢〵㘴ㄴ㔱ㄱ㤴㈲挴〲攲敥摥敥摥㉥㡡昴㈶㑤㍤戰㈷攷㤶㔹㌸戹㠲㜷〷㠲つ㔴慣挴㔸㘲㙦㔸㘲敦㔱散戱昷㕥㘲㉣搱搸㡤ㅡ㝢㡦昵晦昹㝣㘷收㙥㜶捡㤵晣昲㝦扤戲散㍥捣昳慤捦扣㜷㘶㜶㜶㥥敦捥㤵愹戲戲戲㕦昱攰晦㝣㔴㜰㘱㐸敤捡搶㌶戳㜱散㤴收㠶〶㌳摦㔶摦摣搴㍡㜶㔲㑢㑢㜶攵㥣晡搶戶㕥㌰搰敡敡愱㙦慤慣㙢慤㍦搸慣慡㕢㙥戶戴挲愸戲慣慣慡㑡㉦㠷㝥㤰晤㌲㥣㡥㑥㉦扤㠲つ慣捡㜴㡤㑤㙦㌶㔵㙣㜴㌶ㄱ㌶㝤搸昴㘵搳㡦捤〶㙣晡戳㌱搸㙣挸㘶㈳㌶〳搸㙣捣㘶㈰㥢㑤搸㙣捡㘶㌳㌶捣慦㙦捥㘶㌰㥡扥㐳搰㉣㤸㌲㜹㝥敥〰慣㑤㙤㕢㜳㡢㌹㘶搸ㅥ搶㤸挷挷㘲㘳㘳㘳攳㤹㜸㙡㙣㜴捣戰㈹换ㅡ摡㤶戵㤸攳㥢捣㘵㙤㉤搹㠶㌱挳㜶㕤㤶㙢愸捦捦㌶㔷㉥㘸㕥㘲㌶㡤㌷㜳搱敡㕣㌶㤱㡥㈵㤲挹㘲㈶㤳敥扢〵㈲捦㥢㌲㜹搷ㄶ戳搸晡摦㡡戹㈵㘳捥㥦㌲㜹散㍣戳敤扦ㄵ㜳㈸㘲㈲攴搴收挶㙣㝤搳㝦㈹㘸㈵摦搳攴㔴㌳㕦捦㌷摦㌴㕢敡㥢ㄶ㡤挵戰㑢㐰愳㔷㌳㜶㔲㙢敢戲挶愵摣㡥愶㤸つつ扢㥢㐵㜹搳ㅢ愷戶戶敤㥡㙤㘹㙣敤摢㐸㝥㘶㡢搹㤴㌷㕢㌷㘸㥣戶㈲㙦㌶搸㠶慤㔵㡤㝢㘴㕢收㘵ㅢ捤ち㉥昴㙦戴摥挳㔹〵戳愹慤扥㙤㘵扦挶㠵慤收敥搹愶㐵㈶㑤㉡ㅢ㘷㉣慢㉦愸㡡ち㍣换㝡㙤ㅤ㌴㌲㜹愳㌰㥥挶㈹㡢戳㉤㙤搲攳㕢ㄸぢ戲㜵㙤㉥戲ㄶ㈵攳攲㈶㌵捣攳挵昷慣戶扥㜱戶搹搲㘴㌶㌰〹摦挹搱ㅥ㈳〱㘴扤て敤愴㥣搵攱扢愴晡搸㍢ㅦ搷㠵㔹戴㘱㘸㌶㥢搷摣搲㠸つ㜲慥㤹㙤ㅡㅦㅢ㔳摢㔶㤸㙡㉥ㅦㅦㅤㅢ搷㠷㐳慢㡦愰摤㔶㘸〶〰㐶愱戹戱晥攰㉣㘹㡦㡢㈵㌳戱㜱晡㐸㥡㡣㐲愳㉡㕥挵慥敥㑥挰摤慤扣㉥㕢㕥㤷㉢慦换㤷搷ㄵ捡敢捣昲扡㘲㜹摤愲昲扡挵攵㜵昵攵㜵〷㤴搷㉤㠱㡤昳愸敡摤扢摣㝥㝣㥢㜸㘷挴㘹㌷晥㜱敡摡挷敦㝤攴㥤攳㠶㠲㍢㡣攴攰戰㌵ㄶ挲〷扣つ戴晡戶㘸戴敤搰昸〶㕣㤳ㄹ愷㡦愶挹ㄸ㌴㑡扤㠰〱㜳搰㌳昶摦昰戱㡢㜷慦㥡户㘶敥㔷㉦挶㌳晡㝡挵挳㠸㘴ㅢ㡢㠵昰㙣㍢㌰㔴ㄴ㡤ㄶ㐳攳捤㤶㑥㔷㡦搳攳㌴愹㐶愳搴㤳㜶戶㝥㘳户愸摦晣昴攷愶㥣㌸㜹晤戹㥢㍥昶愴慥㜸扣㤲㙣㐹㉣㠴㘷㑢㌱㔴つㅡ㉤㡤挶㥢㉤挹㙣ㄹ㥡㡣㐳愳搴㐳㜶戶愹昳ㅥ㜸敤㠶㠹㠷㑥戹㜴昴捣㌱㍦㙣昹扢㌵㡡〷㐶挹戶ㄳㄶ挲戳㡤㘷愸㥤搱㘸ㄳ搰昸戳搵㡣搳㈷搲㘴ㄲㅡ愵敥戶戳㌵㍦晣攰慤㡦㝤㜴捡慣㤳搶慦摢昷换㜱㐷慥㔳摣ㄹ㈵摢ㄴ㉣㠴㘷㥢捡㔰搳搰㘸搳搱㜸戳愵搳挹㜱晡っ㥡捣㐴愳搴慤㜶戶㙦昶扡攵挸㔹㈷摣㍢㙢晤挸挳㡥ㄹ㍢挴㠸㉢ㅥ敡㈵摢㉥㔸〸捦㌶㥢愱收愰搱收愲昱㘶㑢愶ㄳ攳昴㜹㌴㤹㡦㐶愹ㅢ散㙣挷摥晣昳〱㙦捤㝣㙥昶㔵㤳㡥㕢㝣搳㕤㙤㘹挵捦ㄴ挹戶ㅢㄶ挲戳敤捥㔰戵㘸戴〵㘸扣搹搲捣戶㤰㈶㝢愰㔱敡㑡㍢摢晡昳㐷捣㙣摣㌳㌷敢㜲㜵晣搴㥦攷㙣晡㕢搵〷㙡挹戶ㄷㄶ挲戳敤捤㔰晢愰搱昶㐵攳捤㤶捣㐴挷改晢搱攴户㘸㤴扡搸捥戶愸敤ㅦ㙦晥㝤散扣搹㝦摥㘱挸〵ぢ捤攷㝦㔰晣㤴㤴㙣㜵㔸〸捦戶㍦戴㝡ㄶ㡤㤶㐳攳捤㤶㑥㈳㕢㥥㈶〵㌴㑡㥤㙢㘷晢晡搸敢㉥扡㙤戳㈳㈶㥥昴摡散敦ち㠳㑦ㅣ愴昸㜱㉣搹㡡㔸〸捦戶㠸愱ㄶ愳搱敡搱昸戳攱㜰㜴〰㑤㤶愰㔱敡㌴㘷摤㥥慤晢摢㤹㐷晦㜱搲扡〹㤷扤㝦挳戰㠹扢㈸㝥敥㑢戶㐶㉣㠴㘷㙢㘲愸㘶㌴摡㔲㌴扥㙣㌵愹㜱晡㠱㌴㘹㐱愳搴㠹㜶戶㜷㑦晡㜰敥㜷慢捥㤹㜳攱㔶ㅢ㙦㜲攸〳㐷づ㔲㍣挱㤰㙣㙤㔸〸捦戶㡣愱㤶愳搱づ㐲攳捤㤶捣挴挷改㉢㘸戲ㄲ㡤㔲挷搸搹㘶敥㌹昹㠸ㅤ㙦㉢捣㍥晡㡡昷昵晣㡢㝢摣慦㜸㈶㈳搹づ挱㐲㜸戶㐳ㄹ敡㌰㌴摡攱㘸㝣搹搲㔸户㔵㌴㔹㡤㐶愹㔵㜶戶ㄵ㜷捤㥦㜸搲敢愳㘷㥥晦㤷敤户㥣㝤摣挰㑤ㄵ㑦㤹㈴摢㤱㔸〸捦㜶ㄴ戴晡ㅡ㌴摡搱㘸㝣搹㙡昰扥ㅤ㐳㤳㘳搱㈸戵挲捥㜶搹散愶ㅤ晢摣戸㘴捥愹㐳扦敤㍦戰㙥攰搳㡡攷㘶㤲敤㜸㉣㠴㘷㍢㠱愱搶愲搱㝥㡦挶㥢㉤㥤挲㘷挰㠹㌴昹〳ㅡ愵づ戴戳ㅤ㜹㐰搵晤㡦敤晤敡扣戵慢㡡㠹㕤戶㙦㤸愲㜸ㄲ㈸搹㑥挶㐲㜸戶㔳ㄸ敡㔴㌴摡ㅦ搱昸戳愵挷改愷搱攴㜴㌴㑡ㅤ㘰㘷晢㌴㝥敡慥㠳搶晦㌸昵昸㘵换㡤㌱搷っ㍡㐲昱㙣㔳戲㥤㠹㠵昰㙣㘷㌱搴搹㘸戴㜳搰昸戲搵㘰㉢㌹㤷㈶攷愱㔱㉡㙦㘷慢㥣㝥昹挹捤昳〷㑥㍥㘵晥㤲㘷ㄶ㙤ㄷ㕦慣〶㐲㉤搹㉥挰㐲㜸戶㜵っ㜵㈱ㅡ敤㈲㌴晥㙣昸挴戹㤸㈶㤷愰㔱㙡㍦㍢摢戲㐷慢㑥㍢㈱㍤㙦晡㘵㉦㕦㝢敥戸摦ㅥ戹愳攲昹戳㘴扢ㄴぢ攱搹㉥㘳愸换搱㘸㔷愰昱㘵攳挹挶㤵㌴戹ち㡤㔲ぢ敤㙣捦扦扣捤ㄹ攷㝣㜴挷㤴换㡦㕥愷扥㜹散攴昷ㄴ㑦搴㈵摢㌵㔸〸捦㜶㉤㐳㕤㠷㐶扢ㅥ㡤㉦㕢つ摥户ㅢ㘸㜲㈳ㅡ愵收搹搹昶晡昸扡㝦㕥㜹挱昹㌳㙥㠸愶て㍤㉤ㅢ扤㕤㙤〶戵㘴扢〹ぢ攱搹㙥㘶愸昵㘸戴㕢搰昸戳攱㌸㜹㉢㑤㙥㐳愳搴っ㍢摢㈵扢㕣昷攱㈹愷搷捥扦攸昶㠶ㅤ愲㠷愷捦㔱㠳愰㤶㙣㜷㘰㈱㍣摢㥤っ㜵ㄷㅡ敤㉦㘸晣搹昰搹㝤㌷㑤敥㐱愳搴㐴㍢摢㈶摢っ㕦㜴捤敡㑦㘶㥣慢户㈶㥦㝦㜲敡愶㙡㜳愸㈵摢㝤㔸〸捦㜶㍦㐳㍤㠰㐶㝢㄰㡤㉦ㅢ㡦㈵て搱攴㘱㌴㑡㘵散㙣户攴㉥㕣㜵挸㐵㍦捥扡昳搵㤶慦敥㝡昹晡扢搴㘰愸㈵摢愳㔸〸捦昶ㄸ㐳㍤㡥㐶㝢〲㡤㍦ㅢ昶敥㈷㘹昲ㄴㅡ愵攲㜶戶戱㤱㐱㉤㜷晥戴㝡㤷㜵㕢㡣㝤㘸㕡攵ㄷ户昶㝤〶敡摤散㤳攱愹㉤搹㠳昰昵愲攳㥢㑢㝣㙣㤴晦扡晥捡㠶㙦㙣挵㘴戱愶ㄸ㡢ㄵ㤲搱㙣㜵戶㜲㌸挲㜶昷扢〱て搵㝤㡢㝢搶攳㥣晡㈰昹戲㌰㘴㜲戶搵散昸敥㌰摡搶㑤㙥㕥搶㔴㘸ㅤㅣ慣慣㙤换戶㤹㥢㝢㜵ㅤ㐱㝣㙥戵昸㉡㘵戶㑡扥㉤扤㙥㝢㘴ㅢ㤶㤹㤳㔶搴㕢敡㉤㍣㙡㝣㤱㙡捥㠵㙢愷户㤸〷戶㙢㝤㈳㥡㠴㙦晡换㈵戶㙦㉤㉤㤵㌵慥㘱㔳ㄶ㌷户㥡㑤㌲扣搱㡤扢搶攷㤷㤸㉤戵㈶慦ㄳ㤸〵㔹搵㠱㔴搹摦收㐶捦㙦挲㡡攲晢㔹㘱㠴㕢㕡㥣戶愲捤㙣㉡㤸〵㡣㜷愹搹搲戶㜲㐱㌶搷㘰㙥㔲㘲㘲攵㠴㘲㔰㠹㜸㝡㜳㝥㔹敢㤴收愶戶㤶收㠶㔲捤愴挲昲㉣扥㐱ㄶ收㌶ㄷ㑣㝣〱慣攰愳㑣㤵昵敡愵㔴搹㜶㐱摦挲ㄸ户㜵慣扣ㄱ慥户㜸ぢ扣攷㥢㤵㙥㜶㘳㜷挷摡㘱㉤ㅡ㑣㙥㤳攵㈳扢〸㈶㜱ㄹ㘶摢㜰㐳搷㍡昱愲ち慤户〹户㤶㌱戶扦㜳晦㝦㡤换换〷搸㙢㍦㙤㌹扥㘵捦挴ㄷ捡〶戳愵搳㑢㐲㡡㈳搲㥦㐵㔳戹〳昶收㔰㝡ㄵ戰㔰㉢搴捡捡㠳敡ぢ㙤㡢戵挵㘶晤愲挵㍣攵挲㘵愳慡㉡愲昵㍤昴攷㈱搲㕦㘰昳㔷㌴㤱㐸㤹昶㈲㡤戴㠸晥㌷慢㕦㌹〲晦昷晣晢㝢㌹扣㜴戹㕥㠰㡢㍢慤㤵㡤搳㥢㕢㕡㝢昵ち㕡换㤹搹搶挵㙤摣㍣㍢㔷㌲摥㑢㙣㕥㐶㔳㌹ㄲ㑤㤷㤷〷晡挳愸㠲㔷㐱晡㌵㑥㌵㡢㔹㕣㝢㤲扤㕢㘵㉢ㅢ慤换ㄹ㔳捤搶扣捥敢ㅥ戳戰慦慣搰戰㠴㥤扦㙦㈳户㝥㜳㐵摢搴㙣㕢戶㜷㈳慥愰攰㕤搲㘱㌴㕡扣慣㈵㝡昶ㄳ㤹攳ㅤ戱㝢㠸㘰挸愲㉢㑡ㅦㄱ㔸㤱戰攳㘰㝦㈹敢㘵户㥤慦〴挶扥㈵㔶㐲昳㙥攸愵㔷㐲㜸㑤㘲㠶搹戴㘰攵㔲戳㤵收㔵㕡愷㈸扤扢ㄷ㠳捤捦攷ㄶ戶搵㌷戴㡥挵㐸㘷戴㌴㉦㕢晡摦㡣挳㔸晡㉢㘸㥣㐷攵㙦戰ㄵ㜷㝦㥤㠰慢慣昷㜲扥㌷㜵㜵㘵㔵㡣㐶㠹扥ㄵㅢ㙥慤〸昶㉢晥㤳㠷晥㍡晥㡢㜴愶慢ㅣ〵㡢㥥㕣㌵慡㠴㝤摦㐶㄰㕡搰㘲捡㜵戰㉡改㠰㜶扦挶㍤㥢㕢㤶攴㥡㥢㤷㜰㝢摡㐰㝡慤㡢㑤戳㡤搷㤶晡搸搷搲攴㥡㤹㔲扤㝡㤵㕣ㄷ㜲㕤㠴ㅡ㡡昸摡㕢㘸晡㑤㙡㘸ㄸ收㐴㙣搵摥㠶愸ㄷ慥㜲㘹敦㘰㘱㌸㡥攴㙤捤㙤㐸㍡㙣㜹㙡搸昶挳㙡捤㝣㜳㔳㘱搸㠲挵㉤㘶戶㌰㜶㐵㐳敢ち㌵〴ㄸ㜸㈹㘷攴㤷挹〳㕥慡晥㘶搲㔵ㅦ㍤㘱㙥搷晢㤰愷搵㘰㕢攱扢愲戴つ〳攳愵扦㡦㐶つ㠲ㄹて㉦㔸㉥㝤攸ㅦ愰慦㝦挸收㈳㌴㌸㐸〸㜶ㅣ㈳㍥戶扡㙡㕢晣捦攳㠴晥〹㥢㑦搱愸搱㘸戸㤷敡㥦愱㜱ㅥ捡㐰㝣扥昹昲〶㙥〷戱晦つ晣ち搲㠸摥㠹㑥㡤㠱〵摦㐴㥤搰㜴㘲搲㠹㐸㘹〸ㅣ〸愰搲㔶昸㉥㜲敤〰㌷〱昰ㄳ晤㝢挱㉣ㄸ挰㉦捣㐱㌰㍡㌷㍤ㄷ㠰㜲慢慢愲搰〹㠰㕥㄰攸扣挸慦攲㄰〹㠰㑡昴㥣㠷晡攱ㄷㄷ㠰ㄸ挴㝥〰㍡㘳敡㥤攸㔴㌵晣㠲〰㝣㡥攰㠱〰㍥戳ㄵ扥敢㙥㈹㐴ㅡ捥㔱㙣挴㈱㝦〲戳㘰〰ㅢ㐳慤て㘴戳〹ㅡㄷ㠰捤慣慥慡㐱㄰〱㌰㠸㐶㥢愳㔱ㄹ㠸〴挰㘰昴㥣㠷㝡搷つ㈰つ戱ㅦ挰㔰挶搴㍢搱愹㜱昰ぢ〲昰㙡ㄸ㠰㔷㙣㠵敦㔲攰㜸㐴ㅡ捥㔱㙣挳㈱扦ㄴち㘰㍢愸昵搱㙣挶愰㜱〱ㄸ㙢㜵搵捥〸㈲〰㜶愰㔱ㄴ㡤㥡〸㤱〰㠸愱攷㍣搴搳㙥〰ㄳ㈰昶〳㐸㌲愶摥㠹㑥㑤㠲㕦㄰㠰〷挳〰㍣㘰㉢㝣㔷㈷愷㈲搲㜰㡥㘲㘷㈴㔵昷㠵〲㤸〸戵㍥㠹捤㘴㌴㉥〰㔳慤慥㥡㠶㈰〲㘰ㅡ㡤愶愳㔱扣㕥㈹〰㘶愰攷㍣搴㙤㙥〰搳㈱昶〳㤸捤㤸㝡㈷㍡㌵ㄳ㝥㐱〰慥ぢ〳㜰慤慤昰㕤㌰㥤㡤㐸挳㌹㡡〵ㅣ昲搵愱〰昶㠰㕡摦㤳捤㕥㘸㕣〰昶戱扡㙡づ㠲〸㠰㝤㘹戴ㅦㅡ㌵て㈲〱昰㕢昴㥣㠷扡搸つ㘰㉥挴㝥〰㔹挶搴㍢搱愹昹昰ぢ〲㜰㔶ㄸ㠰㌳㙤㠵敦ㅡ敥敥㠸㌴㥣愳㌸㠰㐳㍥㍤ㄴ㐰〳搴㝡㈳㥢㈶㌴㉥〰㑢慤慥慡㐵㄰〱㜰㈰㡤㕡搰愸㠵㄰〹㠰㔶昴㥣㠷晡扤ㅢ挰〲㠸晤〰づ㘲㑣扤ㄳ㥤摡〳㝥㐱〰㡥っ〳㜰㠴慤昰㕤㔶摥ㅢ㤱㠶㜳ㄴ慢㌹攴㔵愱〰㡥㠴㕡㍦㡡捤ㅡ㌴㉥〰挷㔸㕤戵て㠲〸㠰㘳㘹㜴ㅣㅡ戵ㅦ㐴〲攰㜸昴㥣㠷㕡敥〶戰㉦挴㝥〰㈷㌲愶摥㠹㑥晤ㄶ㝥㐱〰ㅡ挲〰㉣戱ㄵ扥㉢摤晢㈳搲㜰㡥攲っづ戹㍥ㄴ挰㔹㔰敢㘷戳㌹〷㡤ぢ挰㜹㔶㔷㘵ㄱ㐴〰㥣㑦愳ぢ搰愸㍣㐴〲㘰ㅤ㝡捥㐳敤敦〶㤰㠳搸て攰ㄲ搸㐷昴㑥㜴慡〰扦㈰〰㝢㠴〱㔸㘸㉢㝣ㄷ摦㜹㔵㝤㌸㐷㜱つ㠷㕣ㅢち攰㍡愸昵敢搹摣㠰挶〵攰捦㔶㔷㉤㐶㄰〱㜰ㄳ㡤㙥㐶愳づ㠰㐸〰慣㐷捦㜹愸㕤摣〰敡㈱昶〳戸㥤㌱昵㑥㜴㙡〹晣㠲〰㑣っ〳㌰挱㔶㉣昲捥〷㌴㈱搲㜰㡥攲㝥づ㜹㝣㈸㠰〷愱搶ㅦ㘲昳㌰ㅡㄷ㠰㐷慤慥㙡㐶㄰〱昰ㄸ㡤ㅥ㐷愳づ㠴㐸〰㍣㠱㥥昳㔰〹㌷㠰愵㄰晢〱㍣挳㤸㝡㈷㍡搵〲扦㈰〰摢㠵〱搸搶㔶昸愶㈸㤶㈱搲㜰㡥攲㘵づ㜹敢㔰〰慦㐲慤晦㥤捤㙢㘸㕣〰晥㘱㜵搵㜲〴ㄱ〰㙦搰攸㑤㌴㙡〵㐴〲攰㉤昴㥣㠷摡搲つ攰㈰㠸晤〰摥㘳㑣扤ㄳ㥤㕡〹扦㈰〰ㅢ㠷〱ㄸ㘰㉢㝣戳㈶㠷㈲搲㜰㡥攲㔳づ㜹挳㔰〰㥦㐳慤㝦挱收㑢㌴㉥〰㕦㕢㕤㜵ㄸ㠲〸㠰㙦㘸昴㉤ㅡ戵ち㈲〱昰ㅤ㝡捥㐳㔵戹〱ㅣづ戱ㅦ挰㡦㡣愹㜷愲㔳慢攱ㄷ〴攰㤷㥦㐳㑥㠵㝦戶ㄵ扥㠹㥣愳㄰㘹㌸㐷㔱㔱㡥㈱晦〸戳攰㔳㘱つ㙡扤㌷㥢㉡㌴㉥〰ㄱ慢慢搶㈰挸〸〶敡㐳愳扥㘸搴㌱攸ち㠰㝥攸㌹て昵㈵㜲戴㝦ㄹ㍡ㅡ㘲㍦㠰つ㘱ㅦ搱㍢搱㈹㑥ㄸ〵〱昸㈰っ挰㍦㙤㠵㙦㙥改〴㐴ㄲ〰㥢㜳挸敦㠵〲ㄸ〲戵扥〵㥢㉤㌹扡㡥㙦㠳挳慣慥㕡㡢㐰㈳戸㍡挳㘹㌴〲㡤㍡ㄱ㕤〱戰ㄵ㝡捥㐳扤收〶昰㝢㠸晤〰戶㠶㝤㐴敦㐴愷晥〰扦㈰〰捦㠷〱㜸捥㔶昸愶扢㑥㐱㈴〱㄰攵㤰㥦〹〵㄰㠷㕡慦㘶㤳攰攸㍡〰愴慣慥㍡ㄵ㠱㐶㜰㜵㙡㘸㤴㐶愳㑥㐳㔷〰㘴搰㜳ㅥ敡㘱㌷㠰㍦㐲散〷㌰ㅥ昶ㄱ扤ㄳ㥤㍡ㅤ㝥㐱〰敥ち〳㜰愷慤昰捤挰㥤㠵㐸〲㘰㍡㠷㝣㝢㈸㠰㤹㔰敢戳搸散挲搱㜵〰㤸㘳㜵搵搹〸㌴㠲慢㌳㤷㐶昳搰愸㜳搱ㄵ〰昳搱㜳ㅥ敡〶㌷㠰㜳㈰昶〳愸㠵㝤㐴敦㐴愷捥㠳㕦㄰㠰换挲〰㕣㙡㉢㝣㤳㠲敢㄰㐹〰散挷㈱㕦ㄲち攰㜷㔰敢㜵㙣昶攷攸㍡〰攴慣慥扡㄰㠱㐶攰愵攷㘹㔴㐰愳㉥㐶㔷〰㤸攸㌹て㜵㡥ㅢ挰㐵㄰晢〱搴挳㍥愲㜷愲㔳㤷挰㉦〸挰挹㘱〰㑥戲ㄵ扥㜹捡换㄰㐹〰戴㜰挸㈷㠶〲㘸㠳㕡㕦挶㘶㌹㐷搷〱㘰㠵搵㔵㥣挴ㅣ挱搵㔹㐹愳㠳搱愸㉢搱ㄵ〰㠷愰攷㍣搴ㅡ㌷㠰㉢㈰昶〳㔸〵晢㠸摥㠹㑥㕤〵扦㈰〰〷㠷〱㔸㘹㉢㝣㔳愷搷㈲㤲〰㌸㡥㐳㍥㈸ㄴ挰〹㔰敢㙢搹晣㥥愳敢〰昰〷慢慢慥㐳愰ㄱ㕣㥤㤳㘸㜴㌲ㅡ㜵〳扡〲攰ㄴ昴㥣㠷㙡㜲〳戸ㅥ㘲㍦㠰搳㘱ㅦ搱㍢搱愹ㅢ攱ㄷ〴愰㄰〶㈰㙦㉢㝣戳戹㌷㈳㤲〰戸㠰㐳捥㠶〲戸㄰㙡晤㈲㌶ㄷ㜳㜴ㅤ〰晥㘴㜵搵㝡〴ㅡ挱搵戹㤴㐶㤷愱㔱户愲㉢〰㉥㐷捦㜹愸扤摣〰㙥㠱搸て攰㙡搸㐷昴㑥㜴敡㌶昸〵〱㤸ㄷ〶㘰慥慤昰㑤㌰摦㠹㐸〲攰㘶づ㜹㜶㈸㠰㕢愰搶㙦㘵㜳ㅢ㐷搷〱攰づ慢慢敥㐲愰ㄱ㕣㥤㍢㘹㜴ㄷㅡ㜵㌷扡〲攰㉦攸㌹て㌵搹つ攰㉦㄰晢〱摣〷晢㠸摥㠹㑥摤〳扦㈰〰改㌰〰㌵戶挲㌷攷㝤㍦㈲〹㠰挷㌹攴㘴㈸㠰㈷愱搶㥦㘲昳㌴ㅡㄷ㠰㘷慤慥㝡〰㠱㐶㜰㜵㥥愳搱昳㘸搴㐳攸ち㠰ㄷ搰㜳ㅥ㙡㡣ㅢ挰㠳㄰晢〱扣〴晢㠸摥㠹㑥㍤っ扦㈰〰㈳挲〰っ户ㄵ扥㘹昸挷㄰㐹〰扣挹㈱てつ〵昰㌶搴晡㍢㙣摥攵攸㍡戶㠰昷慤慥㝡ㅣ㠱㐶㜰㜵晥㐹愳て搰愸㈷搱ㄵ〰ㅦ愲攷㍣搴㈶㙥〰㑦㐰散〷昰〹散㈳㝡㈷㍡昵ㄴ晣㠲〰昴つ〳搰挷㔶㜸㉢〳㉡㥦㐵愴ㅥ捣攸昶攱㠰㡢㝢搴㥢〷㜱ち㙡㠳㈲㙡㠶愷㉣㙢㙤㙢㤶昹戲㝥挵愹捤昳㥡摢愶搶户㉥㙤挸慥ㅣ㔰戴ㄷ昶㕣㙣㌶㘱㌶扢〵㤳摡ㅥ㔹昳搲愵㘶㐱㉦搶㌶㉦㙢挹㥢戳愶晥㉦捣㜶㘳晤昰搶挹㐴㜷戹挲攳㍦㥢挰㉤㠳㈷戶ㄲ㍣捡㉡㥦㐷㐰敦㍣㥣㔴㉥扢收捣㘵搱㠰㘱晦づ愲ぢ敡摢ㅡ捣㍥㐵㤹慦㤶攵慡㈲㈸愲㐴愰搰扢挸戹㈰㜳㙡扦攲㡣㤶晡㐲㐳㝤㤳挹㌷㘳㘳换㜴㡥戹〸攵〰扢㌶户搶戳㙣戹㕦㜱㐱㑢戶愹㜵㈹㘷㌶昳㉢㌷㉡改挹ㄴ㘸㘵㜱㜲㝤㔳㉢搲挸扢挸攵晥挵摡挵捤〷攱昷ち换ㅡ㥢㘶㘴㤷戶晥㑦扣㉢㡡㙦㡢㍣攴慤㔱攵慡扣㕣㔵㤵㔷晤愷敦㡦昶㉤昶戱〱㔶㈵昸㌰㙣愷㙤㉤昵戹㘵〴㈶㌹攲㘸㉢搸挸㝢㔸㔶昹〲㤶扣㜳㤸慥户搰㔳㠰挰戱㤶搴攱〷捥㠵户晦〸㘴ぢ㤸敢摦㘱㌸㝤扦㐷戳换㡣㠵戳㍡㑡㜳晥㑦扦愸愸晣㉢㈲㜷扢ㄲ㘲㈰㡣㌷戰㌶㈱㔶㐷㜰㡢挲㥥㠹㉤㠱㍤敦㘶ㄹ㈹㡡つ户搰つ㍡ㄶ愷㘳㌲扤㙦㜱㑥㌶㘷㌶愰〶愰㌱摢戶㠱搵㘱㌱〶㉡敥㕢㙤摤㤴收挶挶㉣㌷㌹晥㙥愰㌶㥦㙤㌰慢㡡㤳㤶戵㌵捦慤㙦搲㡢㘸㘴扢戴㐵搹ㄵ㄰㘵㔷㔸戳昵挵摤㔹ㅢ㈴换㡣搵扣㈸摢㔲摦戶戸戱㍥㕦挵づ敢㜷晥㈷戶㔵ㅣ㍦㉡〰搳㜹㌸挷ㄲ敦昴扦㌵〹㡦户㝢㉣㉡㘶㠸㡥㙦㍦戶攸㜲愵攱㥦晡て㑢㐷㜰攴㤱てㄴ晤〷㐴慢挴㑢づ㐵㌲㤶捦㘵㉡ㄶ㡢㥦慦挲㈶㉡〷㈷昵㌷ㅡ攰愵晦〸㔳㉥昰㔵昱ㄲ㥡㑥敢ち㝡挳㈰㌲愷㌹㕢㤸㥥捤攳㌷㐰扤敤㕦〰㔵攱慤攵愱愶挵㘰愵挷ㄴㄴて㘱㉡㝢㜹㝤挱㙣愹愲愰ㄶ扦㜰慡㘰㡤㠸㘶扤㠷㤸昳敥㔵㔶㔹搹愷㉡㈸搷㉣㈷搶㐸㝢晥摣晤ぢ慡㔹扥昸ㅦ敦㤶㥥挰戱㐷㈲昲ㄱ昵ㄳ㔶㐷晦㤹敢昴㌲㠴㕣ㅦ㡦挱㉦㌴昸ㄵ㑤攵㉢㔰㝡摦㥢搲愲ぢ㤴㘶攸㌰慡㤰摦捥戰ㅣ愴ち愵ㄳ㔲㐷㔲㈹㉢搲挷㔵晦愱㔹愵ㅦ㔵捥て㜲戴㕡㙣攵㘶㈱㘲ㅤ㕦㔹㘷㠲㑦㠶戲昲昲ち扣搵㥡户㜶捥㤷ㄶ挱ㅡ㙢㑤㈹っ㔱㕢㘲〸ㅡ㙢〶〷㜳㘷㐱晣扡愰ㅦ愸扣〸㉢捣㙤晦㡡晦攴ㄱ㠹攸攵昰㈹㡢愸搷搱㍡㈰㌴㑡㉣㔲㜸ぢ㜰ㅤっ㡤㝡ㅦ㐲㥥づ戸㍥扣搴〷攸昲〳っ㔷昷挰㑡ㅥ㥥㠳愳晡㄰㔲ㅥ㈰㜵㡤㐱㍥挲ㄲ㡦㍢敤摢㘱ㄵ愴㕤㙦㠷ㅦ搳〳㉦㥤扦㙥攳㠲扣㍥挱㠲㌳㘴ち散㈱㐷㘰愳昷愱攱愷挱〶㝤㘹搰㡦〶㥦挱㠰㙦戰戶〱㝡愱攰昸㐳㤹〰㜰〶㝣〰敥㉢㔷ㄲㄷ戸つ㤹㘴㈳㈶昹〹〶㕥㜰扦㐰㈶攰戴〱㌰改敥㈷㡤攲晢㈶㌰㌷㘶㘰㔲㈸㠱戹〹愴㕤挳㉣㠷ㅢ㜱改㥢㑡㄰慢愳㔸慥㄰〰㜳㌳搸攸㠳㘸挸㔲㠶〰㠳捤㘹㌰㤸〶慣㙥㄰㤸㐳搰ぢ㠳㈹扦〳ち㠰戹㈵㝣〰㤳ㄵて㑥ㄲㄷ捣愱㑣㌲㡣㐹㔸㥤攰㠵挹㤲㠴㉥戶㐲ㄶ㉣〸戸ㄱっ挲捡㠵ㄲ㜰㈳㈱敤ㅡㅣ㉢ㅣ昰挴㉦扣ㄸ〴ぢ昲㘲㤹㠳㌳㘴ち散慤昰㌷戰搱户愶㈱㑢㈰〲っ戶愱挱戶㌴㘰㔵㠴㠰摢づ扤㌰㜰昲㤳愶〰㜰㘳攰〳㜰㐳㕤㐹㕣攰戶㘷㤲戱㑣挲慡〶㉦㌸㤶㌲㜴〱㡥㠵づ〲㉥捡㈰慣㜸㈸〱ㄷ㠷戴㙢㜰慣㡣挰ㄳ㤷㑡ㄹ挴〱挷昲㠸〰㉥〹搸攸㐹ㅡ戲㜴㈲挰㈰㐵㠳ㅡㅡ戰㥡㐲挰愵搱ぢ〷㠷ち敦〰㜰攳攰〳㜰慣戰㜰㤲戸挰敤挸㈴㍢㌱〹慢㈱扣攰㈶㐲㘶㠱攳敥㉢㡦㌸㕡搷㐹愱㥡〴ㄳ〱户㌳㠳㑣㐶慦〴摣㐴㐸扢〶挷㡡ち㍣㔱㙥挱㈰㔸㤰ㄷ换㉡㥣㈱㔳㘰㙦㜱㤳㘱愳㑦愱㈱㑢㉥〲っ愶搲㘰ㅡつ㔸㠵㈱攰愶愳ㄷ〶㑥㝥㘸ㄶ〰㙥㈶㝣〰㡥㤵ㄹ㑥ㄲㄷ戸㔹㑣戲ぢ㤳戰㡡挲ぢ㡥愵ㄳ㕤㙣㜱㉣慣㄰㜰㜳ㄸ㠴ㄵㄶ㈵攰收㐱摡㌵㌸㔶㘲攰㠹㕦慤㌱㠸〳㡥攵ㄸ捥㤰㈹戴挱敤ちㅢ㝤㌷ㅡ戲㔴㈳挰㘰㜷ㅡ搴搲㠰搵ㅢ〲㙥〱㝡㘱攰攴㌷㜳〱攰昶㠰て挰㘵㕤㐹㕣攰昶㘴㤲扤㤸㠴搵ㄷ㕥㜰㉣戹攸㘲㡢㘳㐱㠶㠰摢㠷㐱㔸㤹㔱〲㙥㍦㐸扢〶挷ちづ㍣昱㤳㌸〶㜱挰戱㡣㈳㠰换敦㘰愳搷搱㤰㈵ㅥ〱〶晢搳㈰㑢〳㔶㝤〸戸ㅣ㝡㘱攰攴攷㝦〱攰ち昰〱㌸㔶㠲㌸㐹㕣攰㑣㈶㈹㌲挹㙡ㄸ㜸挱ㅤ〹㔹ㄷ㕢ㅣぢ㌹〴摣㘲〶㘱㐵㐷〹戸〳㈰敤ㅡㅣ㉢㍦昰挴敦敤ㄸ挴〱挷昲て㘷挸ㄴ摡㕢㕣〳㙣昴㐶ㅡ戲㌴㈴挰愰㠹〶捤㌴㘰戵㠸㠰㕢㡡㕥ㄸ㌸昹㈵㘳〰戸ㄶ昸〰ㅣ㉢㐸㥣㈴㉥㜰慤㑣挲扢っ㈸㔶㝢㜸挱戱挴愳㡢㉤㡥〵㈰〲㙥㌹㠳戰ㄲ愴〴摣ち㐸扢〶挷㡡ㄱ㍣㌱㍦挰㈰づ㌸㤶㡤㌸㐳愶搰〶㜷㌰㙣昴㐳㘸挸㤲㤲〰㠳㐳㘹㜰ㄸつ搶挱㐰挰ㅤ㡥㕥ㄸ㌸昹㔱㘶〰戸搵昰〱㌸㔶㥥㌸㐹㕣攰㡥㘰㤲㈳㤹㠴㔵㈲㕥㜰㉣つ改〲ㅣぢ㐷〴摣ㅡ〶㘱〵㐹〹戸㘳㈰敤ㅡㅣ㉢㑤昰挴㉦〵ㄹ挴〱挷㜲ㄳ㘷挸ㄴ摡攰㡥㠳㡤㝥㍣つ㔹㡡ㄲ㘰㜰〲つ搶搲㠰搵㈹〲敥昷攸㠵㠳挳㉦搰〲挰晤〱㍥〰挷㡡ㄵ㈷㠹ぢ摣㐹㑣㜲㌲㤳戰扡挴ぢ㡥㈵㈵㕤㠰㘳挱㠹㠰㍢㤵㐱㔸㜹㔲〲敥㌴㐸扢〶挷ちㄵ㍣昱㌳㐴〶㜱挰戱㑣挵ㄹ㌲㠵㌶戸㌳㘰愳㥦㐹㐳㤶戰〴ㄸ㥣㐵㠳戳㘹挰慡ㄶ〱㜷づ㝡愱攰昸㔳搹〰㜰攷挱〷攰㔸改攲㈴㜱㠱㍢㥦㐹㉥㘰ㄲ㔶愵㜸挱戱ㄴ愵㡢㘳ㅣぢ㔵〴摣㠵っ挲㡡㤵ㄲ㜰ㄷ㐳摡㌵㌸㔶戶攰㠹摦㌸㌲㠸〳敥つ㉣㌹㐳愶搰〶昷㈷搸攸㤷搲昰捤㘰㠳换㘸㜰㌹つ摥㠲㠱㠰扢〲扤㌰㜰昲慢摦〰㜰㔷挱〷攰㔸㈱攳㡣挲〵敥㙡㈶戹㠶㐹㔸捤攲〵挷ㄲ㤶㉥挰戱挰㐵挰㕤挷㈰慣㜴㈹〱㜷〳愴㕤㠳㘳㐵っ㥥昸〱㈵㠳㌸攰㔸ㄶ攳っ㤹㐲ㅢ摣㥦㘱愳摦㐴㐳㤶捣〴ㄸ摣㑣㠳昵㌴㘰ㄵ㡤㠰扢〵扤㔰㜰晣搱㘱〰戸摢攰〳㜰慣慣㜱㤲戸挰摤捥㈴㜷㌰㐹〵扥摡㝢挱戱昴愵ぢ㜰㉣㡣ㄱ㜰㜷㌱〸㉢㘴㑡挰摤つ㘹搷攰㔸㐹㐳㌴晡㍤っ攲㠰㘳㌹㡤㌳㘴ち㙤㜰昷挲㐶扦㡦㠶㉣戵〹㌰戸㥦〶て搰㠰搵㌷〲敥㐱昴㐲挱昱户搸〱攰ㅥ㠶て挰戱㈲挷㐹攲〲昷〸㤳㍣捡㈴慣㥥昱㠲㘳挹㑣ㄷ挷㌸ㄶ搴〸戸挷ㄹ㠴㤵㌵㈵攰㥥㠴戴㙢㜰慣挰ㄱ㜰㑦㌱㠸〳㙥㌸愴捥㤰㕤攰㥥㠶㡤晥っつ㔹愲ㄳ㘰昰㉣つ㥥愳〱慢㜶〴摣昳攸㠵㠱㤳㥦㤵〷㠰晢㉢㝣〰㡥㤵㍣㑥ㄲㄷ戸ㄷ㤹攴㙦㑣挲慡ㅢ㉦㌸㤶摡㜴〱㡥㠵㌸〲敥㘵〶㘱㐵㑥〹戸㔷㈱敤ㅡ㕣ち㙥〲敥敦っ攲㠰㘳昹㡥㌳㘴ㄷ戸搷㘰愳扦㑥挳㜴戰挱㍦㘸昰〶つ㔸敤㈳攰摥㐴㉦ㅣㅣ㝥㘹ㅤ〰敥㙤昸〰ㅣ㉢㠰㥣㔱戸挰扤挳㈴敦㌲〹慢㜵扣攰㔸愲搳〵㌸ㄶ昰〸戸昷ㄹ㠴㤵㍣㈵攰㍥㠰戴㙢㜰慣昸ㄱ㜰ㅦ㌲㠸〳㡥㘵㍦捥㤰㕤攰㍥㠲㡤晥㉦ㅡ戲㈴㈸挰攰㘳ㅡ㝣㐲〳㔶〹〹戸㑦搱ぢ〵挷ㅦ晢〷㠰晢ㅣ㍥〰挷捡㈱㈷㠹ぢ摣ㄷ㑣昲㈵㤳戰捡挷ぢ㡥愵㍤㕤㠰㘳攱㡦㠰晢㥡㐱昶㐷慦〴摣户㤰㜶つ㡥㤵㐲〲敥㍢〶㜱挰戱㕣挸ㄹ戲ぢ摣昷戰搱晦㑤挳㐲戰挱て㌴昸㤱〶㈶っ〴摣㑦攸㠵㠳挳㝤ぢ〲挰晤〲ㅦ㠰㘳挵㤱㌳ちㄷ戸㕦㤹愴っ搳ㄸ㡡搵㐱㕥㜰㉣〹敡〲ㅣぢ㠶〴ㅣ慥㜴㤷愹攵攸㤵㠰挳捦㠹扢〱㙥〵摣〴㕣㈵㠳㌸攰㔸㘶攴っ搹〵㑥㠳㡤摥㥢㠶㉣㐱ち㌰愸愲〱㙦㥣愶㔸㤵㈴攰㈲攸㠵㠲攳㉤ㄸ〲挰昵㠵て挰戱㔲挹㐹攲〲搷㡦㐹㌶㘰ㄲ㔶ㄵ㜹挱戱㤴愸ぢ㜰㉣㌴ㄲ㜰〶㠳戰攲愸〴摣㐶㤰㜶扤挵戱㌲㐹挰つ㘰㄰〷ㅣ换㤳㥣㈱扢挰㙤っㅢ㝤㈰つ㔹扡ㄴ㘰戰〹つ㌶愵〱慢㤹〴摣㘶攸㠵㠲攳摤㈴〲挰㙤づㅦ㠰㘳㠵㤳㤳挴〵㙥㌰㤳っ㘱ㄲ㔶㈳㜹挱㕤〸㔹ㄷ攰㉥㠲㠹㠰摢㤲㐱㔸愹㔴〲㙥ㄸ愴㕤㠳㘳㐵㤳㠰ㅢ捥㈰づ戸㑢㈱㜵㠶散〲㌷〲㌶晡㔶㌴㘴挹㔳㠰挱㐸ㅡ㡣愲〱慢愰〴摣㙦搰ぢ〷㠷ㅢ㘳〴㠰摢〶㍥〰挷捡㈸㈷㠹ぢ摣戶㑣戲ㅤ㤳戰㡡挹ぢ敥ㄶ挸扡〰挷挲㈶〱㌷㠶㐱㙥㐳慦〴摣㔸㐸扢〶挷㑡㈸〱户〳㠳㌸攰㔸づ攵っ搹〵㉥ちㅢ㍤㐶㐳㤶㑡〵ㄸ挴㘹㔰㑤〳㔶㑦〹戸〴㝡攱攰㠲慦〰愷攰〳㜰昷戹㤲戸挰搵㌰㐹㥡㐹㔸晤攴〵挷㤲愷㉥挰戱㈰㑡挰㡤㘳㄰㔶㐶㤵㠰摢〹搲慥挱戱㠲㑡挰㡤㘷㄰〷ㅣ换愸〲戸散っㅢ㝤〲つ㔹㘲ㄵ㘰㌰㤱〶㤳㘸挰慡㉢〱㌷ㄹ扤㔰㜰㈱摦ㅣ愶挲〷攰㔸㠹攵㈴㜱㠱㥢挶㈴搳㤹攴㑤ㄸ㜸挱戱㔴慡ぢ㜰㉣愴ㄲ㜰㌳ㄹ㠴ㄵ㔵㈵攰㜶㠱戴㙢㜰慣扣ㄲ㜰戳ㄹ挴〱挷昲㉢㘷挸ㄴ摡摦ㅣ收挰㐶㥦㑢㐳㤶㘶〵ㄸ捣愳挱㝣ㅡ戰㕡㑢挰敤㡡㕥㌸戸攰㈹挳摤攱〳㜰慣攰㜲㤲戸挰搵㌲挹〲㈶㘱扤㠷っ㝥㈱㝢昶攰㉢㌹㘷敦㥤㡡昶㤵〹㐸㠶㈲ぢ〶㙡摢㔶㌶愰㐸㠳㡢㥣㥡戶㤶㌸挹ㅥㄱㄹ㈶捣㥢㕢㌰愹㔷攱扤㠹㐴扢敦㌳㐸摣㘷㘳捦つ㍡挴㡤ㅡ搶㈳㔴㕥昵愳晦㈶ㄴ敤晥ㅣ㜸挷慦昵改挳㠷戶㈷㠶戸昱摣晡㝣㑢㜳㙢㜳戱㙤㔸㉤ち㤰昰㈳昶㤶晡㘲㔹㔹㜴㔲攵ㄵ㠸ㄸ㤸㤳㉢㔶搱挴㥢㑦㉥攷つ〰㈲㑢㥡㥡て㙡㤲搱㔴戶昲扥㉦挲慢㜷㙦愶㠹㌰てㅦ㕢〱㥥挱摡〵㍡敢㝢愳敤搷换攰攴㍦㡤戵㝤搰ㅦ㌵㘵昲㤴摤敢㤲挵㜴㉣㤳慢㡥㐶㜳戹敡㐴㉥㙡㘶捤㕣愶㈶㕦㥤捦㈶戲挵㘴㌶㔹㌰愴㔶㠰㌱昶㠵㡦挱敡〰㐹户ㅦ㝢㉣ㄳ㤰ㅥ㜵㤵攵㌸㌵敡敥挴㍤散换㔴㑥攵㔵㐱㤹ㄵ扤㝢慢㔱㥥晢㤲昸㈶晣㔹㜶㈳㌷㜶搰㌴捥昷㔷㕥っ㔸摤㜳攲〰㍢摥ぢ㍡昳〴㑦慦挳㄰昴晤搱㐴㡣㕥㄰㔰愶㘵搱摤㘰捡攴㍡㔷摤㤲㤶㠳㙣㐳挸㑡㙦ち慡攵㈱敥ぢ戱搴㌹攰㙥愳慤㐶㠵ㅤ㐵ㅦ捥昰㈶昴晡〸㉣㈹つ㜲㠱戴〸㈲㉥挸慢ち㔲㙥搵敡㉣慣〸户㈵㈸昰搳㕡㤸㜰㕢㔰㘷㐰挲敤愱昴晤搴攱㐴ぢ㝤〹㕡扣㥦ㄱ㍢戴搶㠰扥昵㝥搶㈴㤳㈹㌳㙥㈶搳搹㘸㌶㔱愸㑥㘶戳挵㜸戶ㄸ㑢㈶㌳挵㐲慥㈶㕥㘳昴㜱㠶搳〸ㅦ愳慦搳㤳昷戳㥦搳愳㑥ㄹ攸昱㍤㔵㈷㘳㈰攴㡤攵㌲晤㐰愸昴ㄶ㌴ㄱ㘳㐳〸㐴㐶㙥㍡㐱改挴㘲㙣攴挸户愱挳㐱㤴㙦㡢㈵戵㌱攴㐲㘲㈵㐴敤㈴㌶㠱㔴㐸ㅣ㠳ㄴづ〹敤㄰㤸㠴敥㉡㙡つ㑣晤㜸㌶㐵㈴戸攱㉡㌸㕡攰搹捣捥愷ㅤ㡥扥㠵㈷㤵挲搶㥤㡣挶搳㠹㕣㉣㤱㑡愵㜲搵改㔸㍥㕤㥤㉤㔴搷ㄴ㜳愹敡愲㌱挸ㄹ攳㉡昸ㄸ㥢㍢扤搵散つ㜶㝡搴愹㉤搱ㄳ㍣㠷扢昱ㅣ〵㤵扥〶㑤挴ㄸち〳㍣㜱户㍢㜴扤㥢搵㌱㤰〵㙣㔶挷㐲㕣扡㔹つ戳愳攸㍢㜰捤㡥㠷㕥㙥㌵慡㐶㐰㉥㌰搷㐲搴づ㜳㈴愴〲戳捤〵戳㘳戳㙡〹攴挶㐹㝤〴㐱㤹㍥㕡㜰晢㡤ㅤ㕡㍢ㄹ㝤㡢㥢㔹㥤㑢愵愳昱㕣㌶㤵捣㈵攲㠵㜴愶㄰㑦㔶㘳㜳㑡挶㘲戱㘸慣扡㘰挸㝣㍦㘳㥣〲ㅦ㘳ㅢ㘷㜰戲㔹㙤敢昴愸㔳㘳搰ㄳ㙥つ㙥㙥愷㐳愵㥦㠱㈶㘲㙣て〳㍣换㜴捦㘶㌵搶㤱愷愸㍣㤷づ㌵㔸㔲㔱挸㠵挴昹っ㑦〹㕦㜱㐸㠵㐴㉥㤰挴晥㠱㈴慡攱㠴㈰㈸敡㐷ぢㄲ〹㍢戴㜶㌱晡㌶㠹㔴㌱㥢㑥ㄶ㜲搵㘶㈶㤳挰㍤扦搲㤹戸㔹挸㘵戳挹㐴㍥㕡捣㔶㘷っ㤹挰㘷㡣㑢攰㘳愴㥣挱〹㠹ㅡ愷㐷㥤ㅡ㠷㥥㤰搸挷㑤攲㜲愸昴㉢搰㐴㡣ㅤ㘱㠰愷㡦挴㑥㡥㝣㍣㤵搷搲㘱㘷㉣愹㥤㈱ㄷㄲ搷㌳㍣㈵㝣㑤㠴㔴㐸散敡㈶挱ㅤ㑣づ㌵昳〲㐹㑣㠲ㄳ㉤昴㥢搰㠲挴㘴㍢戴㜶㌳晡ㄶ〹散㐳昱㐲愱㤸㈸㘶昲㌵㠹㝣戶㤸捥ㄵ戳搱㥡㐴戴㤸挶㤱㈷ㄷ㉤ㄸ㔳㥣攱慣㠷㡦㌱搵改挹扥㈴㤳昱㡣㑦㥤㥡〹㥤㤰㤸改㈶㜱㍢㔴晡ㅤ㘸㈲挶㉣ㄸ攰㔹愶㜳㕦搲戹昳攸摣㔵㡣㕤ㅣ昹㔴㉡敦愱㝣ㅡ㤶搴ㅣ挸㠵挴㝤㄰戵㤳㤸〷愹㤰搸搹㑤愲晤愰扢㔳㈰〹捥愳㈳〸㝥昲㡢ㄶ㈴㜶戵㐳㙢て愳㙦㤱㈸愴ぢ昹〲㔶㍢㤳㡢攵ㄲ搱㘴㜵慥㤰㑡搶愴㡢㘶㌲㤶慣㐹攴昲㐹㘳㌷㘷㌸㡦挰挷搸摤改挹㌶㈱戳敢㡣㑦㥤摡〳㍡㈱㤱㜲㤳㜸〲㉡晤㐹㌴ㄱ㘳㑦ㄸ攰改摢㈶昶㜲攴戳愹㝣㡥づ㜳戰愴昶㠱㕣㐸扣挰昰㤴昰戵ㅦ愴㐲㘲㡣㥢㐴晢㌶戱㕤㈰〹㑥㡣㈳〸敥㐱㠵ㄶ㈴㝥㘷㠷搶㕥㐶摦㈲㤱㐹㈵㔲〵㝣昴㘴㐹㈲㤶捥愴㜳昹㜸戴㤰㑣攵戳愹㔸㌲㥤㑢ㄹ㜵捥㜰㕥㠱㡦戱扦搳㤳㙤㈲敢昴愸㔳〵昴㠴挴㐸㌷㠹搷愱搲晦㠱㈶㘲㜰昶ㅢ㑦摦㌶㔱㜴攴扢㔳昹づㅤ㙡戹捥㡢㈱ㄷㄲ敦㌱㍣㈵㝣ㅤ〰愹㤰搸摣㑤愲㝤㥢搸㉣㤰挴ㄲ㌸㈱〸㙥〸㠴ㄶ㈴ㅡ散搰摡㐷攸㕢㈴愲挹㘸㈶㤷挸㈴㜳戸㑦㕤㈲㥢㑣攵戲搱㥣㘹ㄶ慢捤㥡敡㙣㈲㤱㡡ㅡ㡤捥㜰晥〵ㅦ愳挹改挹㌶㈱昳摦㡣㑦㥤㙡㠱㑥㐸㙣攴㈶昱ㄹ㔴晡攷㘸㈲〶愷戳昱昴㙤ㄳ㙤㡥㝣㙦㉡扦愱〳㙦捦愰㤶㐳㉥㈴扥㘳㜸㑡昸㕡〱愹㤰愸㜲㤳㘸摦㈶戴㐰ㄲ㉢攱㠴㈰戸昰㠶ㄶ㈴づ戶㐳㙢㍦愱㙦㤱㐸挵戲愹㜸㍥㥢㌵ぢ搵㤹㐴戴㘰愶㙢捣㑣ㄱ㜷戶㡦㘵㡡㠹㜸㈲ㅦ㌷づ㜱㠶昳㌳㝣㡣㐳㥤㥥㙣ㄳ㌲愱捤昸搴愹搵搰〹㠹㌲㌷〹㔵〹㝤㌹㥡㠸㜱〴っ昰昴㙤ㄳ㐷㍡昲晤愹散㑤㠷㉣㤶搴ㅡ挸㠵〴晦㘴㐰㍢㠹㘳㈰ㄵㄲ摦晥搰㜱㑡愲户㤳昸ㅡ㔲晦搹〷攷愲㌱㐶搴㔷㈲ㄴ㐸ㅣ㘷㠷搶㌶㐰摦㈲㤱捣挶㤲㌸摢㐸挶㌲搵搸㍢㜰㜷晦敡㉣㡥㥢㤹㑣㌱㥤㉣收ㄲ戹㡣㜱扣㌳㥣晥昰㌱㑥㜰㝡㐲㘲慤搳愳㑥晤〱㍤㈱昱㈹〶搳㝥㜲㌶〰㉡㝤㘳㌴ㄱ㠳ㄳ捥㜸晡㐸㥣散挸㜹扦〷㝤㄰ㅤㄶ㤳挴愹㤰ぢ㠹挱っ㑦〹㕦愷㐱㉡㈴摥つ㈴昱㜶㈰〹㑥㉥ぢ㠹愱〸〵ㄲ㘷搸愱戵㘱攸摢㈴愲昸㥡㔱㔳㐸攵㔳挹㜸愲㈶㥡㐸㥢㠹㘴㍣㤶㐸㔴挷㔲㤹㘸慥㤰㌶捥㜴㠶㌳ㅣ㍥挶㔹㑥㑦㐸㥣敤昴愸㔳攷愱㈷㈴㕥㜳㤳ㄸ〵㤵晥ㅢ㌴ㄱ㠳㌳挸㜸晡㐸㕣攰挸昹摢〶㝤㌴ㅤ㥡戹捥ㄷ㐲㉥㈴戶㘷㜸㑡昸扡ㄸ㔲㈱昱扣㥢㐴晢㜱攲搹㐰ㄲ㤷挰㐹㐸挴㄰ち㈴晥㘴㠷搶攲攸㕢㈴㙡㡡挵㝣㉡㥢㑡㈷㡡愹っ㡥㤸〵㝣㤸㔶搷搴攴㘳挵㘲扣㔰㥤〰〹㤹㐸收〸慢攱㘳㕣收っ㑥㡥ㄳ㌲㠷散攸搴㔵搰〹㠹挷摤㈴㙡攰愶愷搱㐴㡣慢㘱㠰愷敦㌸㜱㡤㈳㕦㐶攵㜸㍡㉣挷㤲扡づ㜲㈱㌱〱愲㜶ㄲ㌷㐰㉡㈴敥つ㈴㜱㜷㈰㠹ㅢ攱㈴㈴愶㈰ㄴ㐸晣搹づ慤㑤㐵摦㈲㤱捦㔷攷㜰愸捣愷昲昱㔴愲㠰㌳慢愸㤹慦㑥ㄵ㘳㘶㉡㘵ㄶ搲㠹戴㈱㌳挳ㅣ攱㌴昸ㄸ㌷㍢㠳ㄳㄲ㌲㈹散攸搴㙤搰〹㠹摢摣㈴㘶挱㑤摦〵㑤挴戸ㅤ〶㜸晡㐸摣攱挸㜹㉢〸㝤㍥ㅤづ挳㤲扡ぢ㜲㈱戱ㅢ㐴敤㈴敥㠶㔴㐸㕣ㄷ㐸攲㥡㐰ㄲ昷挰㐹㐸㉣㐴㈸㤰戸搷づ慤敤㠱扥㐵㈲㔵ㄳ挳㘹〳戶〵㝣㜳㑢攰㤸㤹㡢㘵捣㝣㍥㥤㡡ㄵ㤳搱㔸㉡ㄷ㌵敥㜳㠶戳㈷㝣㡣晢㥤㥥㤰㜸挰改㔱愷ㅥ㐶㑦㐸㕣收㈶戱㉦㔴晡㝥㘸㈲〶㈷㙤昱昴㤱㜸搴㤱ㅦ㈵㑡㍡慣㈱㠹挷㈱ㄷㄲ㜹㠶愷㠴慦㈷㈱ㄵㄲ攷戹㐹戴ㅦ㌱捦〹㈴昱ㄴ㥣㠴挴㈲㠴〲㠹愷敤搰摡㘲昴㉤ㄲ搱㐲戱㍡㤳挴昷搹敡㘴㉡㤱挴㘹㜶㈶㤶㑤挴㜳㘰㤲㡥㐵攳挵愸㈱㜳户ㅣ㘱㍤㝣㡣㘷㥤挱慤㐶㕣攳㌹愷㐷㥤晡㉢㝡㐲攲㌴㌷㠹㐶愸㜴晥㔵㤹㠸挱㔹㔸㍣㝤挷㠹扦㌹昲ㄳ愸㙣愵挳㕡慥昳换㤰ぢ㠹㘵っ㑦〹㕦慦㐲㉡㈴㑥〸㈴㜱㕣㈰㠹扦挳㐹㐸慣㐴㈸㤰㜸捤づ慤ㅤ㡣扥㐵㈲㕥捣攴ち昸戸愸㑥㈷㙡ㄲ〵ㅣㄸ㜰收㡤㍦ㄵㄳ㑤愴㡡昹ㅡ摣㝦搸㤰挹㔸㡥昰㄰昸ㄸ晦㜰〶㈷㈴摥㜰㝡搴愹户搱ㄳㄲ㐷扡㐹慣㠲㑡㕦㡤㈶㘲扣〳〳㍣㝤㈴摥㜵攴扣㑢㠴㝥㌴ㅤ㑥攵㍡扦て戹㤰㌸㤶攱㈹攱敢〳㐸㠵挴㡡㐰ㄲ换〳㐹㝣〸㈷㈱戱ㄶ愱㐰攲㈳㍢戴昶㝢昴㉤ㄲ改㥡㔸㑤㜵ㄴ昷㕢㑥攷㤳㠹㔴㍣㥤换攴㤳挹敡㘲㑤扣㤸挷戵㡦㑣摣昸㤷㌳㥣ㄳ攱㘳㝣散昴㠴挴㈷㑥㡦㍡昵㌹㝡㐲㘲愹㥢挴㈹㔰改愷愲㠹ㄸ㕦挰〰㑦ㅦ㠹㉦ㅤ㌹㙦ㄷ愱㥦㐹㠷戳戹捥㕦㐳㉥㈴捥㘶㜸㑡昸晡ㄶ㔲㈱㔱っ㈴㔱〸㈴昱ㅤ㥣㠴挴昹〸〵ㄲ摦摢愱戵ぢ搰户㐸㘴ち㠵㉣㍥㍥慡㜳㤹㘲㌶ㄱ㑤㈵㌲改㜸戱愶扡㤸慡挶〵扤㝣㌴㤳㌱晥敤っ㘷ㅤ㝣㡣ㅦ㥣㥥㤰昸搱改㔱愷㝥㐱㑦㐸晣捥㑤攲ㄲ愸昴㍦愱㠹ㄸ扦挲〰㑦ㅦ〹㡥㔱攴敢愸扣㤲づㄷ㜲㥤换㈱ㄷㄲ㔷㌳㍣㈵㝣㜱㝡㔳㐸㉣〸㈴戱㝢㈰㠹㑡㌸攱㠹扢㑥㈱ㄴ㐸㘸㜶㘸敤〶昴㉤ㄲ挵㜸ㅣ㕦㍤戰㍢㈴㘳搱〴敥挲㡤慢㤹㌹㥣㜶㐶攳昱〴慥昶㈴攳㐶㙦摢㐷扦ㄱ㍥〶㘷㍣㘵㜰㐲㐲愶㍥ㄹ㥦㍡搵ㄷ㍡㈱㌱挷㑤㘲㍤㔴晡㉤㘸㈲㐶㍦ㄸ〴㤱攰攴愶挸㉦㘳慣㍢改挰㍢㐰㈸挳㐹昶ㄷ㠶愷㠴㉦捥㔷ち㠹挹㠱㈴㈶〶㤲ㄸ〰㈷㍣㔱敢㠳㔰㈰挱ㄹ㑡㐶搳敥㐷摦㈲挱慤㈰㠱㑢戹㘶㑤ㄲ搷㈷㘲㐵搴㜹㈶㡡搵搵愹㘸㑤㈶㡦昳敤㥣㌱搰昶搱ㅦ㠰㡦挱㈹捣づㄲ㥢㍡㍤敡ㄴ攷㈵㠵挴㌸㌷㠹㐷愰搲ㅦ㐵ㄳ㌱〶挳㈰㠸挴㄰㐷捥㍢㐹攸㑦搱㠱户㠲㔰㌲〱㐹搱㌳っ㑦〹㕦挳㘰㉤㈴愲㠱㈴挶〶㤲ㄸづ㈷㍣㜱摦㘶㠴〲㠹ㄱ攸〸㠹扦愲㙦㤱挸挶㘲愹慣㠹戳捡㜸慡㤸㐸攳ち㜷愲㈶㙢愶㜲㘶搲㑣攰换㝡慡㘰㙣㘵晢攸㉦挲挷攰㥣㘴〷㠹㔱㑥㡦㍡挵㠹㐶㈱戱㡤㥢挴㉢㔰改慦愲㠹ㄸ㥣㙢っ㈲挱改㐷㤱摦捣戱扥㐱㠷昵㕣攷㌱㑥昸户ㄸ㥥ㄲ扥㌸愳㈸㈴戶っ㈴㌱㈴㤰挴づ㜰挲戳㑣㝦て愱㐰㈲㙡㠷搶摥㐷摦㈲㤱㌷昳㠹㑣㍥ㅤ捦㔷㈷㜰搵戳㈶㤱㡤ㄶ昰㡤㈳㕤㥤捡攳攲㘷㌲ㅤ㌳㘲戶㡦晥㑦昸ㄸ㥣㘴散㈰㔱敤昴愸㔳㥣㌹ㄴㄲ㥢戸㐹晣ぢ㉡晤㘳㌴ㄱ愳〶〶㐱㈴㌸㥦㈸㜲摥㕢㐲晦㠲づ扣㌹㠴㤲㈹㐲㡡扥㘲㜸㑡昸摡〹搶㐲愲㙦㈰㠹㐸㈰㠹昱㜰挲ㄳ㍦ㅡ㐶㈸㤰攰愴㈰愳㘹摦愳㙦㤱挸攴慢㘳㤹㝣㉡㠷搹㡤㑣〲㜷敡捦㈴㡢㌸挹挶㤱㈲㕢㌰昱㜹㔲㘳㑣戰㝤昴㝦挳挷㤸攸昴㔶㘳挱㤸攴昴愸㔳㥣ちㄴㄲㄵ㙥ㄲ㍦㐳愵晦㠲㈶㘲㑣㠳㐱㄰㠹改㡥晣㝥㡥戵ㄷ愶挱昴〷戸捥㌲攷㐷㔱㈵㐴敤㈴㌸攷㈷㈴㝥昸㜷搰㜷搱敦㈱昵㝦ㄷ㥤つ㈷㍣㔱搵㠱㔰㈰㌱〷ㅤ㈱ㄱ㐱摦㈲ㄱ慤慥㐹㤹昹㕣搱捣㈵昲㠹㐴㉣㥦挹挶戳搱㐴㜵ㄲ㕢㐸㌶㥥捡㥢挶㕣摢㐷敦〳ㅦ㠳搳㠰㡣愰ぢ㠹昹㑥㡦㍡挵戹㍤㈱昱㈵〶搳晥㕤戴㍦㔴扡㠱㈶㘲搴挲㈰㠸〴㘷晣㐴捥扢㑤攸〳改昰㌸㤶㡣㠵㤰攳㠹摡ち㠸晡昵慡摣ㅢ㥤ㅤ㍤㌳㐴挱㍦㌳ㅦ敤扤改晦㌴摣挴㥦㜵㌱㘵扤昰晢㕡敢㔷愹ㄵ攵攳晥戳㔸㥣㠳攲㡦搲昹慡晣〰敢晡㝦㠸㐳㤶ㅤ戳㔲㡣㌸ㄴ㉦㝤㄰㔶戸㜲㕦慣㙥㌴㘸㠸㥤晤戵㌸㌸㤶つ㙣㥣搵㡡戹㈸晣搵挱〵捤㤳昰㈳㔸敢㑦搶㙤攸捣㔱㡤㜶敥㐵㍦慡㐳㌲㈹搷㡡ㅢㅡ戴㤹㡥摢晣㤶㜶㍦摣摢ㅤ戳㡤㔰㡣收㥤敢〷㜶昴㕣扦敡ㅤ摣㈱㥤搵搴㡡扦戲㘰ㄶ㥣㠸慤昸愵㙢㐵㜹㉦ㄵ昸㐳㝢晢㡦搳昱㘷扣㡣㠶扦戳㌰慢㐰〰㠳〳㝥搳㍣戹扥㑤敥〹㌰〴㝡愵㜳敡㔲ㅢ㡣戵敤㍤㝥攴慣搹㈳慢ㄳ㤵敦攲㥤攸㜶㤲㔲敥㑣挹つ㌰愲㙦㠱㠸㡡摦㥦ㄸ㡤愲晥㜵攸㘰㍦挶㑦㡢㑢ㅥ㥦㑦戰扢ㄳ慤晦慢散晦㡤㠹晤昷㜷㍣㝥慢㠶㥦㍡愹昲捤㔵敢扥戸㙡挷㔱攷㕦晦慢晤晦㉡换攳昳〹攷㥣捤挷㘳ㄳ㌰昷㠹摤ㄱ㔲晤㉤㌶㙦戳㜹〷㡤㝡〳㠳㜸ㄵ㍦㔶昶摤挶晣ㅦ戶挲㝢ㅢ㜳㘳ㄱ㈲攱㠹戲ㅢ㡣户㕦㉦戵〴ㅤ敥㌶敡㌵㜸㜰㕢攵慡敡愳戸㤶㡤㄰㜳ㄳ㔳㝡〳㕡㙤㙢挸㉣㤶昱戸㝡ㄹ㤶づ㠱㠸扥㉤㔴晤て㠴㔱捦㌸㜰㜶㔰㍣扡捤攱㈰㜸〴㜱㜸挱㕥㕤ㅦ㠷攷㙤㠵昷㙥收挶㑡㐴挲戳㑣摦挱攲㜰ㄸ㍡挲攱㔹㜸戴㜳㠸㤱〳㘷昱㉣づ㥣ㅦ搴慡㉤づ扢搴㡥㡣㈵搴㤳㈵ㅣ㤲㌴㕦つ㈳〷㑤晦愳搰改ㄹㄴ捥〹昶っち攷晡㠲愰㍣ㄲ〶攵㘱㕢攱扤挳戹戱ㄶ㤱昰㉣搳㜷戴愰㥣㠴㡥㐰㜹搰つ㘵㍣搷㤲㔳㜴ㄶㄴ㑥晥㘹ㄳ㉣㈸搸搱攲㈹㜵㙦〹㤴㐹㔰昵㍦ㅤ㐶㍤攳挰㌹扥㥥㜱㌸ㄷㅥ㐱ㅣ敥っ攳㜰㠷慤昰摥攸摣㌸ㅦ㤱昰㉣搳㘷㔸ㅣ㌸换㈷ㅣ㙥㜳㜳㤸㐵づ㥣愰戳㌸㜰敡㑦㥢摤捥愱㍡慡㙥㉥攱㌰㤷ㅣ㉥㠷㔱捦㌸㜰㠶慦㘷ㅣ慥㠵㐷㄰㠷敢挳㌸㕣㘷㉢扣昷㍢㌷慥㐷㈴㍣㌱㉦㘲㜱戸〹ㅤ攱㜰㡤㥢挳㐲㜲㔸て㤵挵㠱ㄳ㝦摡㥥ㄶ〷敥㈴㈹㜵㐵〹㠷扤挹攱㜶ㄸ昵㡣〳攷昷㝡挶㠱戳㝣㐱ㅣ㉥〹攳㜰戱慤昰摥昶摣攰攴㈰㥥㈸〶戱㌸㍣㠴㡥㜰戸搰捤㈱㑢づ㥣㥣戳㌸㜰摡㑦换㕢ㅣ戸㕦搴愸昳㑡㌸㤸攴昰〴㡣㝡挶攱㐹挷愳摢〷㑤捥昱〵㜱㌸㌳㡣挳ㄹ戶挲㝢昷㜳攳〵㐴挲ㄳ㜵㈵ㄶ㠷㤷搰ㄱづ愷戹㌹㌴㤲挳㉢㔰㔹ㅣ㌸改愷㌵㕢ㅣ戸㍤㈴搵挹㈵ㅣづ㈴㠷搷㘱搴㌳づ㥣摢ㄳ㡦㙥㜳攰っ㕦㄰㠷戵㘱ㅣ㑥戰ㄵ摥㥢愰ㅢ敦㈱ㄲ㥥愸㔹戱㌸㜰㜶㑦㌸ㅣ攷收戰㤲ㅣ晥〵㤵挵㠱㔳㝥摡㈱ㄶ〷㥥㤰㔴慢㌵㈵ㅣづ㈳㠷捦㘰搴㌳づ㥣搹敢ㄹ㠷㙦攰ㄱ挴㘱㔵ㄸ㠷挳㙤㠵昷㕥攸挶㜷㠸㠴㘷㤹㝥㤴挵攱㐷㜴㠴挳愱㙥づ㐷㤳挳捦㔰㔹ㅣ㝥挲㤲㜶慣挵㠱摢㐳㑣慤㈸攱㜰㍣㌹㈸慣㔲捦㌸㜰㕥㑦㍣扡扤㍤昴㠶昹㈸㡥摥㜳㔲搵ㅡ挶愱挵㔶㜸㙦㠹㙥攸㠸㈴ㅣ㑥戲㌸昴㐳㕦㌸㉣㜵㜳㌸㠵ㅣ㌸㈹㘷㜱攰㜴㥦昶挷づづ㜱搵㔰挲攱㜴㜲ㄸ〰㈳㍣㝢㜰㜲挹㔹㍤昱攸㌶㠷㐱㌰ㅦㄵ挰㘱㔱ㄸ㠷愲慤昰摥ㄹ摤ㄸ㡣㐸挲攱㕣㡢挳㔰昴㠵㐳挱捤攱㝣㜲ㄸづ㤵挵㘱ㄸ㤶戴㜵㤰㘹攳㐷㘲㝢愸㔱晢㤷㘰戸㠸ㄸ㌸㑢㠷㘷て㌰㜰㑡㑦㍣扡㡤㠱ㄳ㝢愳〲㌰散ㅢ㠶㘱ㅦ㕢攱扤㍦扡戱㍤㈲〹㠶换㉤っ㌱昴〵挳㕥㙥っ㔷ㄲ㐳㌵㔴ㄶ〶捥昴㘹㔷㐳㘶㝦㕦㐹慡〵㈵ㅣ慥㈵㠷ㅡㄸ攱搹〳づ㥣搰ㄳ㡦㙥㜳攰戴摥愸〰づ昳挳㌸捣戳ㄵ摥摢愴ㅢㄳ㄰㐹㌸摣㘴㜱㤸㠲扥㜰㤸攳收戰㥥ㅣ㌸㔳㘷㜱攰㍣㥦㜶㙢㍢㠷㜸㐶捤㉣攱㜰㍢㌹捣㠲ㄱ㥥㍤攰挰改㍣昱攸㌶〷㑥敡㡤ち攰㌰㈵㡣挳㘴㕢攱扤㕢扡戱ㅢ㈲〹㠷㝢㉣づぢ搱ㄷづㄳ摤ㅣ敥㈳〷捥挵㔹ㅣ㌸换愷㍤搰捥〱摦㌵㜶㉡攱昰㄰㌹散ぢ㈳㍣㝢挰㠱㤳㜹攲搱㙤づ㔹㤸㡦ち攰㔰ㄳ挶㈱㘵㉢扣㌷㑤㌷昲㠸㈴ㅣ㥥戰㌸㉣㐲㕦㌸㈴摣ㅣ㥥㈲〷捥挴㔹ㅣ㌸挷愷㍤〳㔹ㄵ扥挷㑦挵改㐳㑡㐵㑢㐰㍣㐷㄰㡤戰挲戳〷㈰㌸㤷㈷ㅥ摤〶搱ち昳㔱〱㈰㐶㠷㠱搸捥㔶㜸㙦㥥㙥㉣㐳㈴〱昱㤲〵㘲㈵晡〲㘲ㅢ㌷㠸㔷〸㠲ㄳ㜱ㄶ〸㑥昱㘹㝦㜷㠱㐸慡㤱㈵㈰㕥㈷㠸㔵戰挲戳〷㈰㔶㍢ㅥ摤〶挱〹扤㔱〱㈰㠶㠶㠱搸搲㔶㜸㙦愲㙥ㅣ㡢㐸〲攲ㅤぢ〴㈷昳〴挴㄰㌷㠸昷〸攲㐴愸㉣㄰㥣攱搳晥改〲㤱㔱㥢㤵㠰昸㤰㈰㑥㠱ㄵ㥥㍤〰挱㤹㍣昱攸㌶〸捥攷㡤ち〰㌱㈰っ挴㐶戶挲㝢㌳㜵攳㙣㐴ㄲ㄰㥦㔹㈰㌸㤷㈷㈰っ㌷㠸㉦〸㘲ㅤ㔴ㄶ〸㑥昰㘹㕦㐱㘶㝤㜲㈶㔴摦ㄲっ摦㄰挳㈵戰挱戳〷ㄸ㌸㡤㈷ㅥ摤挶挰挹扣㔱〱ㄸ㝡㠷㘱搰㙣㠵昷㤶敡〶攷〰〵挳㡦ㄶ〶㑥攴〹㠶ち㌷㠶㥦㠹攱㐶愸㉣っ㥣摤搳㝥㠵っ㥦㥣㌸㠱挰搵愹戲ㄲづち㌷㕢散扦ㅥ㐶㜸昶㠰〳㈷昱挴愳摢ㅣ㌸㤵㌷㉡㠰挳㡦摦㠷㕣愵晢挱㔶㜸敦慣㙥㜰〶㔰㌸昴挶搸㜱㤵敥㍥昴㠵挳昷昰昸〰㙢㈷㔷改㜴㈸ㄵ㘷攰㉣づ㥣摢搳晡㐰㘶㙤づㄹ昵㌵㡣摦㠵戱㜵攵戲ㅦ㌱㍣〲ㅢ㍣㝢㠰㠱㌳㜸攲搱㙤っ㑦挱㝣㔴〰㠶捦挲㌰㝣㙡㉢扣昷㔷㌷㌸晤㈷ㄸ〶㔸ㄸ㕥㐰㕦㌰㝣散挶㌰㤰ㄸ㌸晤㘶㘱攰挴㥥戶㈹㘴捥〷㐶㡤晡愰〴挴㈰㠲㜸〵㔶㜸昶〰〴㈷昰挴愳摢㈰摥㠰昹愸〰㄰敦㠴㠱㜸摢㔶㜸敦戳㙥扣㠵㐸〲㘲愸〵㠲㔳㜸〲攲㑤㌷㠸攱〴昱㑦愸㉣㄰㥣搷搳戶㠲捣摡ㅥ搲敡戵ㄲっ愳㠸㠱ㄳ㜲㜸昶〰〳㘷敦挴愳摢ㄸ扥㠰昹愸〰っ㉦㠵㘱昸㥢慤昰摥㙤摤昸ち㤱〴挳㘸ぢ〳攷敦〴挳㕦摤ㄸ戶㈷㠶㝦㐳㘵㘱攰愴㥥戶〳㘴搶攱㈱㔶愳㥥㉤攱㄰㈳〷㑥挷攱搹〳づ㥣扢ㄳ㡦㙥㜳攸㠵㐳搴愸〰づ㑦㠴㜱㜸摣㔶㜸㙦扡㙥㔴㈲㤲㜰愸戱㌸攸攸ぢ㠷㐷摤ㅣ㌲攴搰〷㉡㡢〳愷昴戴ㅤ摢㌹挴愳敡挱ㄲづ攳挹愱㍦㡣㝡挶㠱㌳㜷㍤攳㌰㄰ㅥ㐱ㅣ敥〹攳㜰户慤昰摤㝢㝤㔳㐴敡敡摥敢慥㍦㘰摥ㅦ昰㉢㡢晣愵㕦㥦愲㈵收㑣ㅤ㝥敢㔷摦搰㈰㍦㤳敢㡢㕢㈵户攰㑦㠸捦挱ㅤ挱㜱㠳攴摡㝡晢捦搲捥挲㥤挲㜹攷㔹攷㘶扣扡昴攸慣ㄵ攷户攰敥扣扤㡢戳㕡㜱㈷昷㐲ㄵ晥〴㜲㕢㥢搹搲昴扦㜰ㅦ㘵晣㜰㤱㌷愶挱挳扡㠳㜲攰㙦〶昹㘳挰挰㐹㌱敢收敡ㅤ㍣㥣扦っ㕥捥㍢㉣晦㘷㌷㜵搷愶㘰ㄳ㜳敥攴㕡㜰摤㌳扣㐲摤㠵户搸㥡㥥㕥㕤昶慢㡣戹慣ㅣ昵㥢戰搷愶愳攱㥦昶㤵㘹㘵㌴ㄱ㝤〶㈴昲㌳㙦㘹捡㉡〷㘱㌳昰慥ㅣ㝦挵挹㝢㝤㤴㜹晥扥㜷㥦㍥㕣㘳攷㔱戱〵㕣㍢㥢㑢攴㐷㘷敦挶扡㙣㑢㑢㜶㘵㔵㘳㕤㠳搹戴愸㙤㜱㔵摤㜲㑣㥤攲㕥攷ㄸ〷晥㔸戸㍥ぢ晦㌳ㄵ㕦㙡㉢㐴攴㜶愹㜳㘵㉢搴晡挰ㄵ㥢挳㌵攰㡡㜵慣搴㍣㡡昸摢㜵㙢愵搴㈸挴攰㡡㌹て戵㉤㍡ㅣ慥扥㉢㉣摢搳敤〰〹搳㘹扢㐱ㅡ捣昶扡挰㈱搴挲㕥㕢㠰愶㤴敤㐲㐸摣挳㠸㈱㜶挹㌰㤲㄰挸㌰昶㠴㘵晢㌰㜶戴㠷㘱慦昵攵㠱㈹昷㘱散搲戵摥捦㤳㙥扣㌷ㅤ㘷㡦㈴摤敦摣改㌸㉦攳㠲㝣㘱㘰扡慣㍦㕤摥㤳㙥㤶㌷ㅤ㈷㘹㈴㥤改㑥挷改て㐹㐷挸ㄵ敡散挰㜴㡢ㄹ㥢㐰㍢摥搳〳㈸㜲扤愷ぢ扤改昶㜶搲㌵挰戲ㅤ㈶㘷ㄹ㕣㙢㜷㙡㘰扡㘶挶㉥㠵㜹愰㈷ㅤ㈷㈴㑡摥㍢搳㐹搷敡㑥挷㡢昹慥戵㕢ㅢ㤸㙥㌹㘳㤷慥摤ち㑦㍡㕥昷㉦㐹㜷愰㤳敥㘰㜷扡㠳㥣㜴搶づ戲㈶㌰摤㘱㡣㕤扡㜶慢㍣改㔶㝡搳ㅤ收愴㍢挲㥤敥㈸㈷㥤昵摥ㅤㄶ㤸㙥つ㘳㤷慥摤㌱㥥㜴㐷㝢搳ㅤ敦愴㍢捥㥤敥愴搲㜴换〳搳慤昵愷㍢搱㤳敥ㄴ㙦扡搳㥤㜴㈷戹搳昱㐲慢敢扤㙢づ㑣㜷慡㍦摤㘹㥥㜴攷㝢搳昱戲慢散〸㘷戸搳昱㠲愶㙢换㕣ㅣ㤸敥㙣挶㉥㝤敦捥昵愴扢搲㥢㡥㔷㌷㈵摤昹敥㜴扣㙥攸㑡㤷つ㑣㜷愱㍦摤挵㥥㜴敢扤改㙥㜷搲晤挹㥤㡥㤷攷㕣改昶〹㑣㜷戹㍦摤㤵㥥㜴扣㤲㔷戲㈳㍣攴愴扢摡㥤㡥㔷挱㕣敦㕤㙤㘰扡敢ㄸ扢㜴换扣挱㤳㡥ㄷ捣㑡搲㍤攷愴晢戳㍢摤㑢愵改收〴愶㕢敦㑦㜷慢㈷摤㉢摥㜴慦㍢改㙥㜷愷攳ㄵㅤ搷摡㑤ぢ㑣㜷㤷㍦摤摤㥥㜴敦㜹搳㝤攸愴扢搷㥤㡥搷㑤㕣改㜶づ㑣昷㠰㍦摤㐳㥥㜴㕦㜸搳㝤攳愴㝢挴㥤㡥搷㈷㕣改㙡〲搳㍤敥㑦昷愴㈷摤捦摥㜴扣㔸㈱㍢挲搳敥㜴扣っ攰㑡ㄷつ㑣昷ㅣ㘳㤷㙥㉡㉦㔰攴晡〰攲ㄵ㠳㤲㑤㠵ㄷ〵㈴摤㡢㔸㘸晦〰攲搷㙤㔷扡㙤〳搳扤っ㈳㑦扡㔷㈹㜲愵ㅢ㠸㝥㐹㍡㝥昵㤶㜴慦㘱愱㍤ㅤ扦搴扡搲㡤〸㑣昷〶㡣㍣改摥愲挸㤵㙥㌸晡㈵改昸ㄵ㔷搲扤㠳㠵昶㜴晣昲攸㑡㌷㌸㌰摤晢㌰昲愴晢㠰㈲㔷㍡㝥捦㉣㐹ㄷ㠳㐰搲㝤㠴㠵昶㜴晣㡥收㑡户㜱㘰扡㑦㘰攴㐹昷ㄹ㐵慥㜴晣㍡㔷㤲㡥㕦搸㈴摤ㄷ㔸㜰搲㔵昲㥣戹摢㈷昴慣㜲ㅢ㠰慦㍥つ㘶㥥㝦扢㘷㌲晥〲捣攸〶㥣㤸㜷攳て敥㝣㠹㍣㡡㘷攲㡣愱㝦㘵㉦戰搳㥦攷挳㕣愸攲搹戳攲戹㉥〷愵㝦㑤㌱㑦㜳挵攳ㅢ㝢㐱㍣㜸㑡摢攱㔱㡢㥥㜸㝣㑢昱㐲㕢愷㝦㘷㉦㠸〷捦㍥㍢㍣㜸㘶㈹ㅥ摦㔳捣㤳㑡敡昴㝦摢ぢ攲挱ㄳ挸づ㡦㉣㝡攲昱〳挵㍣㉦ㄴ㡦ㅦ敤〵昱㌰敤㡥戵ㅥ㍣扦ㄳ㡦㥦㈸收愹㥤㜸晣㙣㉦㠸〷㑦攳戸㘰㜹昰ㄴ㑤㍣㝥愱昸㐰㕢愷晦㙡㉦㠸㐷慢摤戱㍣㜸㤶㈵ㅥ㘵㔵昰攰〹㤶攴㔰散㤱㈵㕥晤㜹㌲挵〵换㠳㈷㑡攲㔱㑥ㅢ㥥㈳㠹㐷㉦户挷ㄱ㈵ㅥ㍣搷ㄱ㡦ち摡昰㌴㐷㍣㉡摤ㅥ㍣愵改挸挱搳ㄵ昱搰㘸挳㌳ㄵ昱攸敤昶攰㔹㐹㠷〷捦㌸挴愳㡡㌶㍣搹㄰て摤敤挱ㄳ㡢づ㡦戳ㅤ㡦〸㙤㜸扥㈰ㅥ㝤摣ㅥ㍣㌷攸昰攰攷扥攴攸㑢ㅢ㝥攴㡢㐷㍦户〷㍦摥㍢㍣昸搱㉤ㅥㅢ搰㠶㥦摡攲搱摦敤挱㑦攸づて㝥晡㡡㠷㐱ㅢ㝥昰㡡挷㠶㙥て㝥挸㜶㜸慣㜷㍣㌶愲つ㍦㍢挵㘳㠰摢攳昶ㄲて㝥〶㑡㡥㡤㘹挳㡦㍦昱ㄸ攸昶攰㐷㕤㐷づ㝥㡣㠹挷㈶戴㜹挸昱搸搴敤挱㑦慢づて㝥ㄲ㠹挷㘶戴攱㠷㤰攴ㄸ攴昶攰〷㑥㠷〷㍦㑣挴㘳㜳摡扣攰㜸っ㜶㝢扣㔸攲挱捦〳昱ㄸ㐲ㅢ㝥ㄴ㐸㡥㉤摣ㅥ㍣散㜷攴攰㈱㕤㍣戶愴つ㡦收攲㌱搴敤挱㈳㜷㠷〷㡦捡攲㌱㡣㌶㍣㈰㡢挷㜰户〷て扥ㅤㅥ㍣戰㡡挷〸摡昰㤸㉡ㅥ㕢戹㍤㜸晣散昰㤰〳ㅢ昶㉦㝤㈴㙣㥣㠷挱〳㥣㕣㜲ㅢ〵㈹慥挸换挱捣㘷挵㠳㥡㔸㙤㙤㔹挹〱㡣㔶摢戸㘳昱㐰㈶㔶摢㕡㔶㜲搰昲挵攲挱㑢慣㐶㕢㔶㜲愰昲㔹昱㠰㈵㔶摢㕢㔶㜲㜰昲㘵攴㐱㑡慣㜶戰慣攴㠰攴㡢挵〳㤳㔸挵㉣㉢㌹〸昹㘲昱㘰㈴㔶搵㤶㤵ㅣ㜸㝣戱㜸〰ㄲ慢愴㘵㈵〷ㅢ㕦㉣ㅥ㜴挴慡挶戲㤲〳㡣捦㡡〷ㅡ戱捡㔸㔶㜲㔰昱㔹昱攰㈲㔶㍢㕡㔶㜲㈰昱㡤㡢〷ㄴ戱ㅡ㙦㔹挹挱挳㘷挵㠳㠸㔸㑤戰慣攴㠰攱戳攲㠱㐳慣㈶㔹㔶㜲㤰昰㡤㡢〷ぢ戱㥡㘲㔹挹㠱挱㘷挵〳㠴㔸㑤戳慣攴㘰攰戳攲㐱㐱慣㘶㔸㔶㜲〰昰㔹昱㐰㈰㔶戳㉣㉢搹改㝤㔶摣昹挵㙡戶㘵㈵㍢扡捦㡡㍢扣㔸捤戵慣㘴攷昶㔹㜱㈷ㄷ慢昹㤶㤵散搰㍥㉢敥搸㘲戵㥢㘵㈵㍢戱捦㡡㍢戳㔸搵㕡㔶戲攳晡慣戸〳㡢搵㐲戱㌲㥣㥤㔵㜱晦㤴㙢攱㔷㝤㘷㑤㤵㑤㠶㙦ㄵ晥ㄲㄴ㜷㐹㔱㕣㔹慡㌰㥣㝤㔳㜱㜷ㄴ㡢㉢㑡㉤ㄴ昷㐰㔱㕣敥㔱㜰愷ㄳ挵㘵ㅥ〵昷㌳㔱㕣敡㔱㜰搷ㄲ挵㥦㍣ち敥㑤愲戸挴愳攰づ㈴㡡㡢㍤ち敥㌳愲戸挸愳攰㙥㈲㡡ぢ㍤ち敥ㄹ愲㔸攷㔱㜰㘷㄰挵〵ㅥ〵户㝦㔱㥣敦㔱㜰㤳ㄷ挵㜹ㅥ〵户㜲㔱㥣敢㔱㜰挳ㄶ挵㌹ㅥ〵户㘵㔱㥣敤㔱㜰昳ㄵ挵㔹ㅥ〵户㔸㔱㥣改㔱㜰㈳ㄵ挵ㄹㅥ〵户㑢㔱㥣敥㔱㜰㔳ㄴ挵㘹ㅥ〵户㍥㔱晣搱愳攰〶㈷㡡㔳㑢ㄵ㝤晥ㅦ晡昲㡦愱</t>
  </si>
  <si>
    <t>㜸〱捤㥤〷㥣ㄴ攵晤晦敦㌹敥㠶㥢愵㡤〲㉡愲㌴㌹㐵㐱摣扤慤㠷愲㜴〴㈹敡㠱㍤挲㤶㔹㌸扤㠲㜷〷㠲㐶㌱戶搸㕢㙣㔸戱户搸ㄲ戱挵㘸散㐶戱㜷㘳㙦㔱㘳㉦戱敢晦昳昹捥捣摤散㤴㉢昹攵晦㝡㘵摤㝢㥣攷㕢㥦㜹敦捣散散㍣摦ㄹ捡㔴㔹㔹搹慦㜸昱晦㝣㔵㜰㘱戳扡㔵慤㙤㘶攳昸愹捤つつ㘶扥慤扥戹愹㜵晣攴㤶㤶散慡㌹昵慤㙤扤㘰愰㉤慡㠷扥戵㜲㔱㙢晤㈱㘶搵愲ㄵ㘶㑢㉢㡣㉡换捡慡慡昴㜲攸㠷搸㝦㠶搳搱改愵㔷戰㠱㔵㤹慥戱改捤愶㡡㡤捥㈶挲愶て㥢扥㙣晡戱改捦㘶〰ㅢ㠳捤〶㙣㌶㘴㌳㤰捤㈰㌶㠳搹㙣挴㘶㘳㌶㥢戰㘱㝥㝤㔳㌶㐳搱昴摤っ捤㠲愹㔳收攷づ挰摡搴戵㌵户㤸攳㐶散㘱㡤㜹㘲㉣㌶㍥㌶扥愶戶㈶㌵㍥㍡㙥挴搴攵つ㙤换㕢捣㠹㑤收昲戶㤶㙣挳戸ㄱ扢㉥捦㌵搴攷㜷㌱㔷㉤㘸㍥搰㙣㥡㘸收愲昱㕣㌶㤱㠹㈵㤲挹㘲㙤㙤愶敦收㠸㍣㙦敡㤴㕤㕢捣㘲敢㝦㉢收㌰挶㥣㍦㜵捡昸㜹㘶摢㝦㉢收㜰挴㐴挸㘹捤㡤搹晡愶晦㔲搰㑡㝥愶挹㘹㘶扥㥥ㅦ扥㘹戶搴㌷㉤ㄹ㡦㘱㤷㠰㐶㉦㍤㝥㜲㙢敢昲挶㘵摣㡥愶㥡つつ扢㥢㐵昹搰ㅢ愷戵戶敤㥡㙤㘹㙣敤摢㐸㝥㘶㡢搹㤴㌷㕢晢㌷㑥㕦㤹㌷ㅢ㙣挳搶慡挶㍤戲㉤昳戲㡤㘶〵ㄷ〶㌴㕡㥦攱慣㠲搹搴㔶摦戶慡㕦攳挲㔶㜳昷㙣搳ㄲ㤳㈶㤵㡤㌳㤷搷ㄷ㔴㐵〵摥㘵扤戶ちㅡ㤹㝣㔰ㄸ㑦攳搴愵搹㤶㌶改昱㈳㡣〵搹扡㌶ㄷ㔹㡢㤲㜱㜱㤳ㅡ攱昱攲㘷㔶㔷摦戸㡢搹搲㘴㌶㌰〹㍦挹戱ㅥ㈳〱㘴㝤づ敤愴㥣搵攱愷愴晡搸㍢ㅦ搷㠵㔹戴ㄱ㘸㌶㤹搷摣搲㠸つ㜲慥㤹㙤㥡ㄸㅢ㔷搷㔶㤸㘶慥㤸ㄸㅤ㕦愳㡦㠴㔶ㅦ㐵扢㉤搰っ〴㡣㐲㜳㘳晤㈱㔹搲㥥㄰换愴愲ㄳ昴搱㌴愹㐶愳㉡㕥挱慥敥㑥挰摤慤㝣㔱戶㝣㔱慥㝣㔱扥㝣㔱愱㝣㤱㔹扥愸㔸扥㘸㐹昹愲愵攵㡢敡换ㄷㅤ㔰扥攸㐰搸㌸慦慡摥扤换敤搷捣收愷慦戹晥挰愳收摥昸挲㙢昷敡戹挵〷㈸敥摤㜲㜰搸ちぢ攱〳ㅥ〳慤扥㌵ㅡ㙤ㅢ㌴扥〱搷搶㑣搰挷搲㘴ㅣㅡ愵㥥挵㠰㌹攸〱摦ㅦ昳挳ㅦ戶慤㥡㜹搷㤷ㄷ慥敥昳搷慦捦㔳㍣㡣㐸戶昱㔸〸捦戶ㅤ㐳㐵搱㘸㌱㌴扥㙣㠹昸〴扤㠶㈶㜱㌴㑡慤户戳捤愹㝥㙣搰昰㉢㕥㥦㝤搷晡攷㉢敦ㅦ扦敤㌸挵攳㤵㘴㑢㘲㈱㍣㕢㡡愱搲㘸戴っㅡ㕦戶㘴㜲㠲㕥㑢㤳〹㘸㤴㝡搰捥㌶敤㠶戳㝡ㅤ㍡昶㤲㐹搷晤扣敡搳戵㜷㡣ㅥ愰㜸㘰㤴㙣㍢㘰㈱㍣摢㐴㠶摡ㄱ㡤戶ㄳㅡ㕦戶㑣㝡㠲㍥㠹㈶㤳搱㈸㜵户㥤㙤昳㠳敥㕣㌹㘹攱户㜳㡦㕤昶㡦愷攷扣㌸㜹㤲攲捥㈸搹愶㘲㈱㍣摢㌴㠶㥡㡥㐶㥢㠱挶㤷㉤ㅤ㥢愰捦愴挹捥㘸㤴扡捤捥昶搵愴㝢㝥晣㜶挸攴搹愷慤㔹㜲挱散㡤戶敡慤㜸愸㤷㙣戳戱㄰㥥㙤ㄷ㠶㥡㠳㐶㥢㡢挶㤷㉤㤳㤹愰捦愳挹㝣㌴㑡摤攴㝣㙥晢㈶敥㝡㘴㐸㘶昲㈵昵捤敦慦扦慣昷ㄸ挵敦ㄴ挹戶ㅢㄶ挲戳敤捥㔰㜵㘸戴〵㘸㝣搹ㄲ昸摣ㄶ搲㘴て㌴㑡㕤㘳㘷㝢攵晣晥㝢扥㜶换挵戳㑦摤扣㌸㌶㍡扥㜲㝦搵〷㙡挹戶ㄷㄶ挲戳敤捤㔰晢愰搱昶㐵攳换㤶挲攷戶ㅦ㑤㝥㠳㐶愹㑢敤㙣㉦敡㔳㙦㜸敦昵挲摣敢ㄷ扦昵晣昷ㅦ昴扤㔲昱㕢㔲戲㉤挲㐲㜸戶挵搰敡㔹㌴㕡づ㡤㉦㕢扡㜶㠲㥥愷㐹〱㡤㔲攷摢搹㝥戳捦扥㡤晢㥦昶攸扣昳昶ㅦ㍡散戲慡戹㔹挵慦㘳挹㔶挴㐲㜸戶㈵っ戵ㄴ㡤㔶㡦挶㤷㉤㠹㜵㍢㠰㈶〷愲㔱敡㑣㍢摢㤰㠹㍦ㅢ㕢扤㝢攱晣慢㌷捤っ扢㙤挶㔱㤳ㄵ扦昷㈵㕢㈳ㄶ挲戳㌵㌱㔴㌳ㅡ㙤ㄹㅡ㕦戶〴戲ㅤ㐴㤳ㄶ㌴㑡㥤散㝣㙥㙦慥㕦昷晣㘳㥢㑥扦㘶挷挹敢㌶扣㜹晤〹㡡㈷ㄸ㤲慤つぢ攱搹㤶㌳搴ち㌴摡挱㘸㝣搹㤲㌸㜲慤愴挹㉡㌴㑡ㅤ㙢㘷㝢㜷㥢㥡昴㜹㔷扥㍤敦㤴挶㍦摤晣晡慢㈷攴ㄴ捦㘴㈴摢愱㔸〸捦昶㕢㠶㍡っ㡤㜶㌸ㅡ㕦戶㌴戶挹搵㌴㌹〲㡤㔲慢敤㙣㥦㝦㕣㝤㡣㜹㔴㘴搶㔱敦㍦摤攷愵㜹㘳㥥㔱㍣㘵㤲㙣㐷㘲㈱㍣摢㔱搰敡㐷愳搱㡥㐱攳换㤶挴搷挸戱㌴昹㍤ㅡ愵㔶摡搹捡㈶ㅣ㝦搶攵愷㑥㥤㜲攱改挵敢㐷㍣㕣㕣慡㜸㙥㈶搹㡥挷㐲㜸戶ㄳㄸ敡㐴㌴摡㐹㘸㝣搹ㄲ愹〹晡挹㌴㌹〵㡤㔲〷搹搹晥戹敤摡扦晦晣昱捦昳慦㌹㝣挵扦㝥搸㘳昰㐹㡡㈷㠱㤲敤㌴㉣㠴㘷㍢㥤愱捥㐰愳晤〱㡤㍦ㅢ昶㠰㌳㘹㜲ㄶㅡ愵づ戰戳㥤晤摤㌹㤱戹㉦慣㥦㜲敤㜵㑢㝥㍡㙢㙤㘳㕥昱㙣㔳戲㥤㠳㠵昰㙣攷㌲搴ㅡ㌴摡㜹㘸㝣搹㤲㠹〹晡昹㌴戹〰㡤㔲㜹㍢摢昳敦㕤晤攴摤愳㍦㥡㜶慥晥摥敦愶㝦昲昵㐹㙡㌰搴㤲敤㈲㉣㠴㘷扢㤸愱搶愲搱㉥㐱攳换㤶㐶戶㑢㘹㜲ㄹㅡ愵昶戳戳搵晤攳敢〷捦昸敢愳㌳慥㥣㜶摤㥤ㄷ㙤㕦ㄸ愱㜸晥㉣搹慥挰㐲㜸戶㉢ㄹ敡㉡㌴摡搵㘸㝣搹㔲昸づ戸㠶㈶搷愲㔱㙡愱㥤敤昱摦慣ㅦ㘵㥣扡改㉥㜷晣㜸昵戸㔳㥦换敤愹㜸愲㉥搹晥㠸㠵昰㙣搷㌳搴つ㘸戴ㅢ搱昸戳㘱て戸㠹㈶㌷愳㔱㙡㥥㥤敤㜳㌳昳挳㐹㌷摣㌱敢捥㐳㔷慣搸㘴扦㡤㌶㔰㥢㐰㉤搹晥㡣㠵昰㙣户㌰搴㍡㌴摡慤㘸㝣搹㙡戱〷摣㐶㤳摢搱㈸㌵搳捥㜶搷㤷昹搱㔷搵搵㑤㍤攵扡㥢挶㝣㜰搳愴挳搴㄰愸㈵摢㥤㔸〸捦昶ㄷ㠶扡ぢ㡤昶㔷㌴扥㙣㐹㝣扦摤㑤㤳㝢搰㈸㌵挹捥㌶㘷攳㈳㡥晣㘸昲晡愹㌷㡦摡㌸㍡㙢昵昷つ㙡㔳愸㈵摢扤㔸〸捦㜶ㅦ㐳摤㡦㐶㝢〰㡤㉦㕢〶㐷慥〷㘹昲㄰ㅡ愵㙡敤㙣つ挵つ攳㤱扢㥦㤸㝤㙢捤㘶㝢㑤㕣昷敤㠹㙡㈸搴㤲敤ㄱ㉣㠴㘷晢㍢㐳㍤㡡㐶㝢っ㡤㉦㕢ち攷㕣敢㘹昲㌸ㅡ愵㙡散㙣挷ㅦ昱挴捥㘳㡥㕤㍥㝢敤搷㕢晥㝣搷㌹户㈶晡㍥〹昵㙥昶挹昰戴㤶散挱昸㜹搱昱换愵㘶㝣㤴晦㜵晤㤳つ扦搸㡡挹㘲扡ㄸ㡢ㄵ㤲搱㙣㍣㕢㌹ㄲ㘱扢晢摢㠰㠷敡扥挵㍤敢㜱㑥㝤戰晣㔸搸㙣㑡戶搵散昸敤㌰搶搶㑤㘹㕥摥㔴㘸ㅤㅡ慣慣㙢换戶㤹㥢㝡㜵ㅤ㐱㝣㙥㜵昸㈹㘵戶㑡扥㘱㕥户㍤戲つ换捤挹㉢敢㉤昵收ㅥ㌵㝥㐸㌵攷挲戵㌳㕡捣㠳摡戵扥ㄱ㑤挶㉦晤ㄵㄲ摢户㤶㤶捡ㅡ搷㠸愹㑢㥢㕢捤㈶ㄹ摥搸挶㕤敢昳〷㥡㉤㜵㈶慦ㄳ㤸〵㔹搵挱㔴搹扦收挶捥㙦挲㡡攲昷㔹㘱㤴㕢㕡㥣扥戲捤㙣㉡㤸〵㡣㜷㤹搹搲戶㙡㐱㌶搷㘰㙥㔴㘲㘲攵㠴㘲㐸㠹㜸㐶㜳㝥㜹敢搴收愶戶㤶收㠶㔲捤攴挲㡡㉣㝥㐱ㄶ收㌶ㄷ㑣晣〰慣攰慢㑣㤵昵敡愵㔴搹㌶㐱扦挲ㄸ户㜵扣㝣㄰慥㡦㜸㜳㝣收㥢㤴㙥㜶攳㜷挷摡㘱㉤ㅡ㑣㙥㤳攵愳扢〸㈶㜱ㄹ㘶敢㜰㐳搷㍡昱愲ち慤挷㠴㕢换ㄸ摢㍦戹晦扦挶攵攵〳敤戵㥦扥〲扦戲㜷挶て捡〶戳愵搳㑢㐲㡡㈳搲㥦㐲㔳戹ㅤ昶收㔰㝡ㄵ戰㔰㉢搵慡捡㠳敢ぢ㙤㑢戵愵㘶晤㤲愵㍣攵挲㘵愳慡㉡愲昵扤昴㘷㈰搲㥦㘵昳ㅣ㥡㐸愴㑣㝢㥥㐶㕡㐴㝦挱敡㔷㡥挲晦㝢晥晢扤ㅣ㕥扡㕣㉦挰挵㥤搶捡挶ㄹ捤㉤慤扤㝡〵慤攵捥搹搶愵㙤摣㍣㍢㔷㌲摥㡢㙣㕥㐲㔳㌹ㅡ㑤㤷㤷〷〶挰愸㠲㔷㐱晡㌵㑥㌳㡢㔹㕣㝢㤲扤㕢㘵㉢ㅢ慤换ㄹ搳捣搶扣捥敢ㅥ戳戰慦慣搴戰㠴㥤扦㙦㈳户㝥㜳㘵摢戴㙣㕢戶㜷㈳慥愰攰㔳搲㘱㌴㔶扣慣㈵㝡昶ㄳ㤹攳ㅤ戱㝢㠸㘰挸愲㉢㑡ㅦㄱ㔸㤱戰攳㘰㝦㈹敢㘵户㥤慦〴挶㍥っ㉢愱㜹㌷昴搲㉢㈱扣㈶㌱搳㙣㕡戰㙡㤹搹㑡昳㉡慤㔳㤴摥摤㡢挱收攷㜳ぢ摢敡ㅢ㕡挷㘳愴㌳㕢㥡㤷㉦晢㙦挶㘱㉣晤㘵㌴捥慢㜲㑢㙣挵摤㕦㈷攰㉡敢扤㠲㥦捤愲㐵㘵㔵㡣㐶㠹扥〵ㅢ㙥慤〸昶㉢晥㈷㉦晤㌵晣㉦搲㤹慥戲ㅡㄶ㍤戹㙡㔴〹晢扥㡤㈰戴愰挵㤴敢㘰㔵搲〱敤㝥㡤㝢㌶户ㅣ㤸㙢㙥㍥㤰摢㔳㝦改戵㉥㌵捤㌶㕥㕢敡㘳㕦㑢㤳㙢㘶㑡昵敡㔵㜲㕤挸㜵ㄱ㙡㌸攲㙢㙦愱改㌷戹愱㘱㠴ㄳ戱㔵㝢ㅢ愲㕥戸捡愵扤㠳㠵㤱㌸㤲户㌵户㈱改㠸ㄵ愹ㄱ摢㡥愸㌳昳捤㑤㠵ㄱぢ㤶戶㤸搹挲昸㤵つ慤㉢搵㘶挰挰㑢㌹愳扦㑣ㅥ昰㘲晣㥢挹搷㝥昴㤸戹㑤敦㐳㥦㔰㐳㙤㠵敦㡡搲ㄸ〶挶㥦晥㍥ㅡ㌵〴㘶㍣扣㘰戹昴愵㝦㠰扥晥㈱㥢㡦搰攰㈰㈱搸㜱㡣昸搸敡慡慤昱㝦ㅥ㈷昴㑦搸㝣㡡㐶㡤㐵挳扤㔴晦っ㡤昳㔲〶攲昳挳㤷て㜰ㅢ㠸晤ㅦ攰㔷㤰㐶昴㑥㜴㙡ㅣ㉣昸㈱敡㠴愶ㄳ㤳㑥㐴㑡㐳攰㐰〰㤵戶挲㜷㤱㙢㍢戸〹㠰㥦攸摦ぢ㘶挱〰㝥㘱づ㠲搱戹改戹〰㤴㕢㕤ㄵ㠵㑥〰昴㠲㐰攷㐵㝥㔵〳㤱〰愸㐴捦㜹愹ㅦ㝥㜱〱㠸㐱散〷愰㌳愶摥㠹㑥挵攱ㄷ〴攰㜳〴て〴昰㤹慤昰㕤㜷㑢㈱搲㐸㡥㘲㐳づ昹ㄳ㤸〵〳ㄸ〴戵㍥㤸捤㐶㘸㕣〰㌶戱扡㉡㡤㈰〲㘰〸㡤㌶㐵愳㙡㈱ㄲ〰㐳搱㜳㕥敡㕤㌷㠰っ挴㝥〰挳ㄹ㔳敦㐴愷㈶挰㉦〸挰㉢㘱〰㕥戶ㄵ扥㑢㠱ㄳㄱ㘹㈴㐷㌱㠶㐳㝥㌱ㄴ挰㌶㔰敢㘳搹㡣㐳攳〲㌰摥敡慡ㅤㄱ㐴〰㙣㐷愳㈸ㅡ㌵〹㈲〱㄰㐳捦㜹愹㈷摣〰㜶㠲搸て㈰挹㤸㝡㈷㍡㌵ㄹ㝥㐱〰ㅥ〸〳㜰扦慤昰㕤㥤㥣㠶㐸㈳㌹㡡ㅤ㤱㔴摤ㅢち㘰ㄲ搴晡㘴㌶㔳搰戸〰㑣戳扡㙡㍡㠲〸㠰改㌴㥡㠱㐶昱㝡愵〰㤸㠹㥥昳㔲户扢〱捣㠰搸て㘰ㄷ挶搴㍢搱愹㥤攱ㄷ〴攰㠶㌰〰搷摢ち摦〵搳㕤㄰㘹㈴㐷戱㠰㐳扥㉥ㄴ挰ㅥ㔰敢㝢戲搹ぢ㡤ぢ挰㍥㔶㔷捤㐱㄰〱戰㉦㡤昶㐳愳收㐱㈴〰㝥㠳㥥昳㔲㤷扡〱捣㠵搸て㈰换㤸㝡㈷㍡㌵ㅦ㝥㐱〰捥つ〳㜰㡥慤㤸攳扤㠶扢㍢㈲㡤攴㈸づ攰㤰捦ち〵搰〰戵摥挸愶〹㡤ぢ挰㌲慢慢敡㄰㐴〰ㅣ㐴愳ㄶ㌴㙡㈱㐴〲愰ㄵ㍤攷愵㑥㜲〳㔸〰戱ㅦ挰挱㡣愹㜷愲㔳㝢挰㉦〸挰㤱㘱〰㝥㘷㉢㝣㤷㤵昷㐶愴㤱ㅣ挵ㄱㅣ昲敡㔰〰㐷㐲慤ㅦ挵收㘸㌴㉥〰挷㕡㕤戵て㠲〸㠰摦搳攸㌸㌴㙡㍦㠸〴挰昱攸㌹㉦戵挲つ㘰㕦㠸晤〰㑥㘶㑣扤ㄳ㥤晡つ晣㠲〰㌴㠴〱㌸搰㔶昸慥㜴㉦㐶愴㤱ㅣ挵搹ㅣ㜲㝤㈸㠰㜳愱搶搷戰㌹て㡤ぢ挰〵㔶㔷㘵ㄱ㐴〰㕣㐸愳㡢搰愸㍣㐴〲攰㘲昴㥣㤷㕡散〶㤰㠳搸て攰㌲搸㐷昴㑥㜴慡〰扦㈰〰㝢㠴〱㔸㘸㉢㝣ㄷ摦㜹㔵㝤㈴㐷昱㐷づ戹㉥ㄴ挰つ㔰敢㌷戲戹〹㡤ぢ挰㥦慣慥㕡㡡㈰〲攰捦㌴扡〵㡤㍡〰㈲〱戰づ㍤攷愵㘶扢〱搴㐳散〷㜰〷㘳敡㥤攸搴㠱昰ぢ〲㌰㈹っ挰㑥戶挲㌷ㅦ搰㠴㐸㈳㌹㡡晢㌸攴㠹愱〰ㅥ㠰㕡㝦㤰捤㐳㘸㕣〰ㅥ戱扡慡ㄹ㐱〴挰摦㘹昴㈸ㅡ㜵㄰㐴〲攰㌱昴㥣㤷㑡戸〱㉣㠳搸て攰㐹挶搴㍢搱愹ㄶ昸〵〱搸㈶っ挰搶戶攲ㄵ敦ㄴ挵㜲㐴ㅡ挹㔱扣挴㈱㙦ㄵち攰ㄵ愸昵㝦戰㜹ㄵ㡤ぢ挰敢㔶㔷慤㐰㄰〱昰〶㡤摥㐴愳㔶㐲㈴〰摥㐲捦㜹愹㘱㙥〰〷㐳散〷昰ㅥ㘳敡㥤攸搴㉡昸〵〱ㄸㄴ〶㘰愰慤昰捤㥡晣ㄶ㤱㐶㜲ㄴ㥦㜲挸ㅢ㠴〲昸ㅣ㙡晤ぢ㌶㕦愲㜱〱昸摡敡慡挳㄰㐴〰㝣㐳愳㝦愳㔱慢㈱ㄲ〰摦愲攷扣㔴㤵ㅢ挰攱㄰晢〱晣挸㤸㝡㈷㍡㜵〴晣㠲〰晣昲㜳挸愹昰捦戶挲㌷㤱㜳ㄴ㈲㡤攴㈸㉡捡㌱攴ㅦ㘱ㄶ㝣㉡慣㐱慤昷㘶㔳㠵挶〵㈰㘲㜵搵搱〸㌲㡡㠱晡搰愸㉦ㅡ㜵㉣扡〲愰ㅦ㝡捥㑢㝤㠹ㅣ敤㍦㠶㡥㠱搸て㘰〳搸㐷昴㑥㜴㡡ㄳ㐶㐱〰㍥〸〳昰㑦㕢攱㥢㕢㍡〱㤱〴挰愶ㅣ昲㝢愱〰㌶㠳㕡摦㥣捤㌰㡥慥攳搷攰〸慢慢㑥㐴愰㔱㕣㥤㤱㌴ㅡ㠵㐶㥤㡣慥〰搸〲㍤攷愵㕥㜵〳㌸〹㘲㍦㠰慤㘰ㅦ搱㍢搱愹㔳攰ㄷ〴攰㤹㌰〰㑦摢ち摦㜴搷改㠸㈴〰愲ㅣ昲㤳愱〰㙡愰搶攳㙣ㄲㅣ㕤〷㠰㤴搵㔵㘷㈰搰㈸慥㑥㥡㐶ㄹ㌴敡㑣㜴〵㐰㉤㝡捥㑢㍤攴〶昰〷㠸晤〰㈶挲㍥愲㜷愲㔳㘷挱㉦〸挰㕤㘱〰晥㘲㉢㝣㌳㜰攷㈲㤲〰㤸挱㈱摦ㄱち㘰㘷愸昵㔹㙣㘶㜳㜴ㅤ〰收㔸㕤戵〶㠱㐶㜱㜵收搲㘸ㅥㅡ㜵㍥扡〲㘰㍥㝡捥㑢摤攴〶㜰ㅥ挴㝥〰㜵戰㡦攸㥤攸搴〵昰ぢ〲㜰㘵ㄸ㠰㉢㙣㠵㙦㔲昰㘲㐴ㄲ〰晢㜱挸㤷㠵〲搸ㅦ㙡㝤ㄱ㥢挵ㅣ㕤〷㠰㥣搵㔵㙢ㄱ㘸ㄴ晥昴㍣㡤ち㘸搴愵攸ち〰ㄳ㍤攷愵捥㜳〳戸〴㘲㍦㠰㝡搸㐷昴㑥㜴敡㌲昸〵〱㌸㉤っ挰愹戶挲㌷㑦㜹㈵㈲〹㠰ㄶづ昹攴㔰〰㙤㔰敢换搹慣攰攸㍡〰慣戴扡㡡㤳㤸愳戸㍡慢㘸㜴〸ㅡ㜵つ扡〲攰㔰昴㥣㤷㍡摡つ攰㙡㠸晤〰㔶挳㍥愲㜷愲㔳搷挲㉦〸挰㈱㘱〰㔶搹ち摦搴改昵㠸㈴〰㡥攳㤰てづ〵㜰〲搴晡㠹㙣㑥攲攸㍡〰㥣㘲㜵搵つ〸㌴㡡慢㜳㉡㡤㑥㐳愳㙥㐲㔷〰㥣㡥㥥昳㔲㑤㙥〰㌷㐲散〷㜰ㄶ散㈳㝡㈷㍡㜵㌳晣㠲〰ㄴ挲〰攴㙤㠵㙦㌶昷ㄶ㐴ㄲ〰ㄷ㜱挸搹㔰〰㙢愱搶㉦㘱㜳㈹㐷搷〱攰㜲慢慢搶㈱搰㈸慥捥ㄵ㌴扡ㄲ㡤扡つ㕤〱㜰ㄵ㝡捥㑢敤攵〶㜰㉢挴㝥〰搷挱㍥愲㜷愲㔳户挳㉦〸挰扣㌰〰㜳㙤㠵㙦㠲昹㉦㠸㈴〰㙥攱㤰㜷〹〵㜰㉢搴晡㙤㙣㙥攷攸㍡〰摣㘹㜵搵㕤〸㌴㡡慢昳ㄷㅡ摤㠵㐶摤㡤慥〰昸㉢㝡捥㑢㑤㜱〳昸㉢挴㝥〰昷挲㍥愲㜷愲㔳昷挰㉦〸㐰㈶っ㐰摡㔶昸收扣敦㐳㈴〱昰㈸㠷㥣っ〵戰ㅥ㙡晤㜱㌶㑦愰㜱〱㜸捡敡慡晢ㄱ㘸ㄴ㔷攷㘹ㅡ㍤㠳㐶㍤㠸慥〰㜸ㄶ㍤攷愵挶戹〱㍣〰戱ㅦ挰㡢戰㡦攸㥤攸搴㐳昰ぢ〲㌰㉡っ挰㐸㕢攱㥢㠶晦㍢㈲〹㠰㌷㌹攴攱愱〰摥㠶㕡㝦㠷捤扢ㅣ㕤挷ㄶ昰扥搵㔵㡦㈲搰㈸慥捥㍦㘹昴〱ㅡ戵ㅥ㕤〱昰㈱㝡捥㑢㙤攴〶昰ㄸ挴㝥〰㥦挰㍥愲㜷愲㔳㡦挳㉦〸㐰摦㌰〰㝤㙣㠵户㌲愰昲㈹㐴敡挱㡣㙥ㅦづ戸戸㐷扤㜹㌰愷愰晡ㄷ㔱㌳㍣㜵㜹㙢㕢戳捣㤷昵㉢㑥㙢㥥搷摣㌶慤扥㜵㔹㐳㜶搵挰愲扤戰攷㔲戳〹戳搹㉤㤸搴昶挸㥡㤷㉤㌳ぢ㝡戱慥㜹㜹㑢摥㥣㌵敤㝦㘱戶ㅢ敢㠷㡦㑥㈶扡换ㄵ㕥晦搹〴㙥ㄹ㍣戱㤵攰㔵㔶昹っ〲㝡攷攱愴㜲搹㌵㘷㉥㡢〶っ〷㜴㄰㕤㔰摦搶㘰昶㈹捡㝣戵㉣㔷ㄵ㐱ㄱ㈵〲㠵摥㐵捥〵㤹搳晡ㄵ㘷戶搴ㄷㅡ敡㥢㑣㝥ㄸ㠳㉣搳㌹收ㄲ㤴〳散摡摣㕡捦戲攵㝥挵〵㉤搹愶搶㘵㥣搹捣慦摡戰愴㈷㔳愰㤵挵㈹昵㑤慤㐸㈳㥦㈲㤷〷ㄴ敢㤶㌶ㅦ㡣晢ㄵ㤶㌷㌶捤捣㉥㙢晤㥦昸㔴ㄴ㍦ㄶ㜹挹㐷愳捡㔵㜹戹慡㉡慦晡㑦㍦ㅦ敤摦搸挷〶㕡㤵攰㈳戰㥤戶戵搴攷㤶ㄳ㤸攴愸㐱㕢挱㐶㍥挳戲捡㘷戱攴㥤挳㜴㝤㠴㥥〲〴㡥戵愴づ㍦㜰㉥扣晤㈶㤰捤㘱慥㝦㡢攱昴晤づ捤散㤹ぢ㘷㜵㤴收晣㥦敥愸愸㝣づ㤱扢㕤〹㌱ㄸ挶晤慤㑤㠸搵ㄱ摣愲戰㘷㘲㑢㘰捦扢㔹㐶㡡㘲挳㉤戴㝦挷攲っ㑣愶昷㉤捥挹收捣〶搴〰㌴㘶摢晡㕢ㅤㄶ㘳愰攲扥搵搶㑤㙤㙥㙣捣㜲㤳攳㝤〳㜵昹㙣㠳㔹㔵㥣扣扣慤㜹㙥㝤㤳㕥㐴㈳摢愵㉤捡慥㠴㈸扢搲㥡慤㉦敥捥摡㈰㔹㘶慣收㈵搹㤶晡戶愵㡤昵昹㉡㜶㔸扦昳㍦戱慤攲昸㔱〱㤸捥换㌹㤶㜸愷晦慤㐹㜸㝣摣攳㔱㌱㐳㜴晣昸戱㐵㤷㉢つ晦愹晦戰㜴〴㐷ㅥ昹㐲搱㝦㐰戴㑡晣挹愱㐸挶昲戹㑣挵㘲昱昳搵搸㐴攵攰愴㕥愰〱晥昴ㅦ㘱捡〵晥㔵扣㠸愶搳扡㠲摥㌰㠸捣㘹捥ㄶ㘶㘴昳戸〷愸户㝤〷㔰ㄵ㍥㕡ㅥ㙡㕡っ㔶㝡㑣㐵昱㄰愶戲㔷搴ㄷ捣㤶㉡ち敡㜰㠷㔳〵㙢㐴㌴敢㌳挴㥣㜷慦戲捡捡㍥㔵㐱戹㘶㌹戱㐶摢昳攷敥㍢愸㘶昹攲㝦扣㕢㘶㈷㡥㍤ㄲ㤱慦愸㥦戰㍡晡捦㕣愷㤷㈰攴晡㜸っ㝥愱挱慦㘸㉡㕦㠶搲晢搹㤴ㄶ㕤愰㌴㐳㠷㔱㠵摣㍢挳㜲㤰㉡㤴㑥㐸ㅤ㐹愵慣㐸ㅦ㔷晤㠷㘶㤵㝥㔴㌹㌷攴㘸㜵搸捡捤㐲挴㍡扥戲捥〴摦っ㘵攵攵ㄵ昸愸㌵㙦敤㥣㉦㉤㠲㌵搶㤹㔲ㄸ愲㠶㘱〸ㅡ㙢〶㠷㜲㘷㐱晣㐵㐱㌷愸㍣て㉢捣㙤晦㡡晦挹㉢ㄲ搱换攱㔳ㄶ㔱慦愱㜵㐰㘸㤴㔸愴昰ㄱ攰㍡ㄸㅡ昵㍥㠴㍣ㅤ㜰㝤㜹愹て搰攵ㄷ㔸㤹挶㕢㤴扡㝢挰㔴ㅦ挲㠳〷㑤㕤㘳攰㡦戰挴㘳㔱晢戶㔹〵㘹搷摢收挷昴挰㥦捥㍢摥戸㈰㝦㥦㘰挱㔹つち散搵㠸挰㐶敦㐳挳㑦㠳つ晡搲愰ㅦつ㍥㠳〱㍦㜴慤㍦㝡愱㌰㜹昳㑣〰㑣〳㍥㠰昹㤵㉢㠹ぢ收〶㑣戲㈱㤳晣〴〳㉦捣㕦㈰ㄳ㤸㍡扦㝤攴攵昹愶㔱晣摣〴摣㈰〶攱ㅡ㤷㠰摢〸搲慥挱㤵挳㡤㘸昴㡤㈵㠸搵㔱㉣㔷〸〰户〹㙣昴㈱㌴㘴㈹㐳㠰挱愶㌴ㄸ㑡〳㔶㌷〸戸捤搰ぢ〵挷晢㠰〲挰つ㠳て挰戱攲挱㐹攲〲㌷㥣㐹㐶㌰〹慢ㄳ扣攰㔸㤲搰〵㌸ㄶ㉣〸戸㔱っ挲捡㠵ㄲ㜰愳㈱敤ㅡㅣ㉢ㅣ昰挶ㅤ㕥っ㠲〵昹㘳㤹㠳㌳㘴ち散㉤㙥㑢搸攸㕢搱㤰㈵㄰〱〶㘳㘸戰㌵つ㔸ㄵ㈱攰戶㐱㉦ㄴㅣ㙦㘹ち〰㌷づ㍥〰㌷摣㤵挴〵㙥㕢㈶ㄹ捦㈴慣㙡昰㠲㘳㈹㠳〵㑥敥㌰㐴愰㌲敦ㄶ挷㐲〷〱ㄷ㘵㄰㔶㍣㤴㠰慢㠱戴㙢㜰慣㡣挰ㅢ㤷㑡ㄹ〴ぢ昲挷昲㠸〰㉥〹搸攸㐹ㅡ戲㜴㈲挰㈰㐵㠳㌴つ㔸㑤㈱攰㌲攸㠵㠲攳摤㔹〱攰㈶挰〷攰㔸㘱攱㈴㜱㠱摢㥥㐹㜶㘰ㄲ㔶㐳㜸挱㑤㠲慣ぢ㜰㤳㘱㈲攰㜶㘴㤰㈹攸㤵㠰㥢〴㘹搷攰㔸㔱㠱㌷捡㉤ㄸ挴〱挷戲ち㘷挸ㄴ摡㕢摣ㄴ搸攸㔳㘹挸㤲㡢〰㠳㘹㌴㤸㑥〳㔶㘱〸戸ㄹ攸㠵㠲攳㡤㘶〱攰㜶㠶て挰戱㌲挳㐹攲〲㌷㡢㐹㘶㌳〹慢㈸扣攰㔸㍡搱〵㌸ㄶ㔶〸戸㌹っ挲ち㡢ㄲ㜰昳㈰敤ㅡㅣ㉢㌱昰挶㕤㙢っ攲㠰㘳㌹㠶㌳㘴ち㙤㜰扢挲㐶摦㡤㠶㉣搵〸㌰搸㥤〶㜵㌴㘰昵㠶㠰㕢㠰㕥㈸㌸摥㌳ㄷ〰㙥て昸〰㕣搶㤵挴〵㙥㑦㈶搹㡢㐹㔸㝤攱〵挷㤲ぢぢ㕣攸㤷〳ぢ㌲〴摣㍥っ挲捡㡣ㄲ㜰晢㐱摡㌵㌸㔶㜰攰㡤㕢攲ㄸ挴〱挷㌲㡥〰㉥晢挳㐶㕦㐴㐳㤶㜸〴ㄸ㉣愶㐱㤶〶慣晡㄰㜰㌹昴㐲挱昱昶扦〰㜰〵昸〰ㅣ㉢㐱㥣㈴㉥㜰㈶㤳ㄴ㤹攴〸ㄸ㜸挱ㅤ〹㔹ㄷ攰㔸挸㈱攰㤶㌲〸㉢㍡㑡挰ㅤ〰㘹搷攰㔸昹㠱㌷敥户㘳㄰〷ㅣ换㍦㥣㈱㔳㘸㙦㜱つ戰搱ㅢ㘹挸搲㤰〰㠳㈶ㅡ㌴搳㠰搵㈲〲㙥ㄹ㝡愱攰㜸㈷㘳〰戸ㄶ昸〰ㅣ㉢㐸㥣㈴㉥㜰慤㑣挲愷っ㈸㔶㝢㜸挱戱挴愳㡢㕤㤵〵㈰〲㙥〵㠳戰ㄲ愴〴摣㑡㐸扢〶挷㡡ㄱ扣㌱㍦挰㈰づ㌸㤶㡤㌸㐳愶搰〶㜷〸㙣昴㐳㘹挸㤲㤲〰㠳摦搲攰㌰ㅡ㕣っ〳〱㜷㌸㝡愱攰㜸㔳㘶〰戸㈳攰〳㜰慣㍣㜱㤲戸挰晤㡥㐹㡥㘴ㄲ㔶㠹㜸挱戱㌴愴㡢㉤㡥㠵㈳〲敥㘸〶㘱〵㐹〹戸㘳㈱敤ㅡㅣ㉢㑤昰挶㥤㠲っ攲㠰㘳戹㠹㌳㘴ち㙤㜰挷挱㐶㍦㥥㠶㉣㐵〹㌰㌸㠱〶㈷搲㠰搵㈹〲敥㈴昴㐲挱昱晥搲〰㜰愷挰〷攰㔸戱攲㈴㜱㠱㍢㤵㐹㑥㘳ㄲ㔶㤷㜸挱戱愴愴ぢ㜰㉣㌸ㄱ㜰㘷㌰〸㉢㑦㑡挰㥤〹㘹搷攰㔸愱㠲㌷㙥㐳㘴㄰〷ㅣ换㔴㥣㈱㔳㘸㠳㍢ㅢ㌶晡㌹㌴㘴〹㑢㠰挱戹㌴㔸㐳〳㔶戵〸戸昳搰ぢ〵挷㕢㘵〳挰㕤〰ㅦ㠰㘳愵㡢㤳挴〵敥㐲㈶戹㠸㐹㔸㤵攲〵挷㔲㤴㉥挰戱㔰㐵挰慤㘵㄰㔶慣㤴㠰扢ㄴ搲慥挱戱戲〵㙦摣攳挸㈰づ戸㌷戰攴っ㤹㐲ㅢ摣攵戰搱慦愰攱㥢挱〶㔷搲攰㉡ㅡ扣〵〳〱㜷㌵㝡愱攰㜸搷㙦〰戸㙢攱〳㜰慣㤰㜱㐶攱〲㜷ㅤ㤳晣㤱㐹㔸捤攲〵挷ㄲ㤶㉥㡥㜱㉣㜰ㄱ㜰㌷㌰〸㉢㕤㑡挰摤〴㘹搷攰㔸ㄱ㠳㌷㙥愰㘴㄰〷ㅣ换㘲㥣㈱㔳㘸㠳晢ㄳ㙣昴㍦搳㤰㈵㌳〱〶户搰㘰ㅤつ㔸㐵㈳攰㙥㐵㉦ㄴㅣ㙦㘰づ〰㜷㍢㝣〰㡥㤵㌵㑥ㄲㄷ戸㍢㤸攴㑥㈶愹挰慦㔱㉦㌸㤶扥㜴戱挵戱㌰㐶挰摤挵㈰慣㤰㈹〱㜷㌷愴㕤㠳㘳㈵つ搱攸昷㌰㠸〳㡥攵㌴捥㤰㈹戴挱晤つ㌶晡扤㌴㘴愹㑤㠰挱㝤㌴戸㥦〶慣扥ㄱ㜰て愰ㄷち㡥昷㘲〷㠰㝢〸㍥〰挷㡡ㅣ㈷㠹ぢ摣挳㑣昲〸㤳戰㝡挶ぢ㡥㈵㌳㕤㠰㘳㐱㡤㠰㝢㤴㐱㔸㔹㔳〲㙥㍤愴㕤㠳㘳〵㡥㠰㝢㥣㐱ㅣ㜰㈳㈱㜵㠶散〲昷〴㙣昴㈷㘹挸ㄲ㥤〰㠳愷㘸昰㌴つ㔸戵㈳攰㥥㐱㉦ㄴㅣ㙦㉢て〰昷ㅣ㝣〰㡥㤵㍣㑥ㄲㄷ戸攷㤹攴〵㈶㘱搵㡤ㄷㅣ㑢㙤扡〰挷㐲ㅣ〱昷ㄲ㠳戰㈲愷〴摣㉢㤰㜶つ㉥〵㌷〱昷て〶㜱挰戱㝣挷ㄹ戲ぢ摣慢戰搱㕦愳㘱㈶搸攰㜵ㅡ扣㐱〳㔶晢〸戸㌷搱ぢ〷ㄷ㝣㍡昲㌶㝣〰㡥ㄵ㐰捥㈸㕣攰摥㘱㤲㜷㤹㠴搵㍡㕥㜰㉣搱改〲ㅣぢ㜸〴摣晢っ挲㑡㥥ㄲ㜰ㅦ㐰摡㌵㌸㔶晣〸戸てㄹ挴〱挷戲ㅦ㘷挸㉥㜰ㅦ挱㐶晦ㄷつ㔹ㄲㄴ㘰昰㌱つ㍥愱〱慢㠴〴摣愷攸㠵㠲攳捤晥〱㕢摣攷昰〱㌸㔶づ㌹㐹㕣攰扥㘰㤲㉦㤹㠴㔵㍥㕥㜰㉣敤戱挰㠵㕥ㅤ㘱攱㡦㠰晢㥡㐱ㄶ愳㔷〲敥摦㤰㜶つ㡥㤵㐲〲敥㕢〶㜱挰戱㕣挸ㄹ戲ぢ摣㜷戰搱扦愷㘱㈱搸攰〷ㅡ晣㐸〳ㄳ〶〲敥㈷昴㐲挱昱戹〵〱攰㝥㠱て挰戱攲挸ㄹ㠵ぢ摣慦㑣㔲㠶㘹っ挵敡㈰㉦㌸㤶〴㜵戱挵戱㘰㐸挰攱㑡㜷㤹㕡㠱㕥〹㌸摣㑥摣つ㜰㉢攱㈶攰㉡ㄹ挴〱挷㌲㈳㘷挸㉥㜰ㅡ㙣昴摥㌴㘴〹㔲㠰㐱ㄵつ昸攰㌴挵慡㈴〱ㄷ㐱㉦ㄴㅣㅦ挱㄰〰慥㉦㝣〰㡥㤵㑡㑥ㄲㄷ戸㝥㑣搲㥦㐹㔸㔵攴〵挷㔲愲㉥挰戱搰㐸挰ㄹっ挲㡡愳ㄲ㜰ㅢ㐲摡昵ㄶ挷捡㈴〱㌷㤰㐱ㅣ㜰㉣㑦㜲㠶散〲㌷〸㌶晡㘰ㅡ戲㜴㈹挰㘰㈳ㅡ㙣㑣〳㔶㌳〹戸㑤搰ぢ〷ㄷ㝣㍡戲㈹㝣〰㡥ㄵ㑥㑥ㄲㄷ戸愱㑣戲ㄹ㤳戰ㅡ挹ぢ㙥㉤㘴㕤散慡㤷挰㐴挰つ㘳㄰㔶㉡㤵㠰ㅢ〱㘹搷攰㔸搱㈴攰㐶㌲㠸〳敥ち㐸㥤㈱扢挰㡤㠲㡤扥〵つ㔹昲ㄴ㘰㌰㥡〶搵㌴㘰ㄵ㤴㠰摢ㄲ扤㔰㜰㝣㌰㐶挰ㄶ㌷〶㍥〰挷捡㈸㈷㠹ぢ摣搶㑣戲つ㤳戰㡡挹ぢ敥㔶挸扡搸攲㔸搸㈴攰挶㌱挸敤攸㤵㠰ㅢて㘹搷攰㔸〹㈵攰戶㘳㄰〷ㅣ换愱㥣㈱扢挰㐵㘱愳挷㘸挸㔲愹〰㠳ㅡㅡ挴㘹挰敡㈹〱㤷㐰㉦ㄴㅣ㥦昱ㄱ〰㉥〵ㅦ㠰扢搷㤵挴〵㉥捤㈴ㄹ㈶㘱昵㤳ㄷㅣ㑢㥥扡搸攲㔸㄰㈵攰㈶㌰〸㉢愳㑡挰敤〰㘹搷攰㔸㐱㈵攰㈶㌲㠸〳㡥㘵㔴〱㕣㜶㠴㡤扥ㄳつ㔹㘲ㄵ㘰㌰㠹〶㤳㘹挰慡㉢〱㌷〵扤㔰㜰㝣㕣㐹〰戸㘹昰〱㌸㔶㘲㌹㐹㕣攰愶㌳挹っ㈶㜹ㄳ〶㕥㜰㉣㤵敡㘲㡢㘳㈱㤵㠰摢㤹㐱㔸㔱㔵〲㙥㌶愴㕤㠳㘳攵㤵㠰摢㠵㐱ㅣ㜰㉣扦㜲㠶㑣愱晤换㘱づ㙣昴戹㌴㘴㘹㔶㠰挱㍣ㅡ捣愷〱慢戵〴摣慥攸㠵㠲攳㤳㔷〲挰敤づㅦ㠰㘳〵㤷㤳挴〵慥㡥㐹ㄶ㌰〹敢㍤㘴昰ぢ搹戳〷㕦挹㌹㝢敦㔴戴慦㑣㐰㌲ㄴ㔹㌰㔰搷戶慡〱㐵ㅡ㕣攴搴戴戵挴㐹昶㠸挸㌰㘱摥摣㠲㐹扤ち敦㐳㈴摡㝤㥦㐴攲㍥㠳㍣て攸㄰㌷㙡㔸㡦㔰㜹敤㡦晥㠷㔰戴晢㜳攰ㅤ㜷敢搳㠷㉦㙤㑦っ㜱搰摣晡㝣㑢㜳㙢㜳戱㙤㐴ㅤち㤰㜰ㄳ㝢㑢㝤戱慣㉣㍡戹昲㙡㐴っ捣挹ㄵ慢㘸攲挳㈷㔷昰〱〰㤱〳㥢㥡て㙥㤲搱㔴戶昲戹㉦挲慢㜷㙦愶㠹㌰て㕦㕢〰㥥挱摡〵㍡敢㝢愳敤搷换攰攴㍦㡤戵㝤搰慦㥥㍡㘵敡敥㡢搲挹㔴㈶㤵捥ㄶㄲ㌵挹㐲㈲ㅢ慤捤挶昳挹摡㘸㍡㔵ㅢ㡤搶愴ち搱愸㈱戵〲㡣戱㉦㝣っ㔶〷㐸扡晤搸㘳㤹㠰昴愸慢㉣挷愹㔱㜷㈷敥㘱㕦愶㜲㉡慦ち捡慣攸摤㕢㔵㝢㥥㑢攲㥢昰㘷搹㡤㍣搸㐱搳㌸摦㕦㜹㈹㘰㜵捦㠹〳散昸㉣攸捣ㄳ㍣㝤ㄱ㠶愰㉦㐶ㄳ㌱㝡㐱㐰㤹㤶㐵户晦搴㈹㡢㕣㜵㑢㕡づ戲つ㈰㉢㝤㈸愸㤶㠷戸㉦挴㔲攷㠰愷㡤戶ㅡㄵ㜶ㄴ㝤㈴挳㥢搰敢愳戰愴㌴挸〵搲ㄲ㠸戸㈰㝦㔵㤰㜲慢㔶攷㘲㐵戸㉤㐱㠱攷搹挱㈴㜴〳㔱㘷挳㡣ㅢ㐹改㠷慣㈳ㄲ摣㜰昹ㅤ㉤㍥攴㠸㥤㑦㙢㐰摦晡㤰㌳㠹㕣〶㑦㈷㌲㘳搹㤸㤹㈸㤸戵搹㝣㑤挶㑣挴㜳㠹㘴㈶㥢㡥挷搳㐶ㅦ㘷㡣㡤昰㌱晡㍡扤㈶昶晡㌹㍤敡㤴㠱ㅥ㍦㘸㜵ㅡ〶挲て〱换㘵晡㐱㔰改㉤㘸㈲挶〶㄰㔰愶戵愲敢㠵搹〶㔹〰捣攵㄰㤷挲摣搰㡥愲㡦㘱昸㠳愱㤷挷㜹慡㐱㤰ぢ捣㔵㄰戵挳摣〸㔲㠱㜹㉣〶攴挰搴戹户㜱挷㔲㐷㐳敡攷戶㌱㥣㘸愱ㅦ㠶ㄶ摣㌶戱㐳㙢㠷愳㙦㜱换㐷㙢㌲改㙣㍥ㅤ㉤ㄶ挰㉡㔶挸挵㜲改㜴㌶ㄵ㑢㐴ぢ昱㜸㍥㔵㘳っ㜱㠶戳ㅡ㍥挶愶㑥㑦㜶㡥愱㑥㡦㍡㌵っ㍤攱㜶戸㥢摢㔱㔰改㐷愳㠹ㄸ挳㘱㠰㜷㤹捥㡤㔰攷㔶愷㜳ㅢ㌳㐶㌸昲敤愸㍣㥥昲㈸㤶搴㈸挸㠵挴㠹㄰戵㤳ㄸつ愹㤰㘸ぢ㈴搱ㄲ㐸愲ㅡ㑥〸㠲㌲㝤戴㈰戱愵ㅤ㕡㍢つ㝤㡢㐴㌶㤳慣㐹㐶ぢ㘶戲㈶ㅤ㑤㈴昳㘶㙤㍣㤶慢㉤ㄴ攳搱㕣㍣㤹㑥㥡戵㠶捣昷㌳挶改昰㌱挶㌸㠳ㄳㄲ㕢㍢㍤敡搴㌸昴㠴㐴㠳㥢挴㔹㔰改㘷愳㠹ㄸ摢挲〰㙦ㅦ㠹昱㡥㍣㐵攵昹㜴㐸㘳㐹㐵㈱ㄷㄲㄷ㌲㍣㈵晣慢㠱㔴㐸攴摣㈴戸㠳挹㌶戱㌸㤰〴㘷改㘹愱㕦㠲ㄶ㈴ㄲ㜶㘸敤㔲昴㉤ㄲ㘶㌱㤹换㈷㜳昱摡㐴㈲㤵㠸㈷昲㤹㐲慡㤸捥搴㐴㙢攳㘶㉣㤵㑤愶つ㤹挰㘷㡣换攰㘳愴㥣挱挹扥㤴㜶㝡搴愹〹攸〹㠹㝤摣㈴慥㠲㑡扦ㅡ㑤挴搸ㅥ〶㜸㤷改摣㤷㜴敥㍣㍡㜷ㄵ㘳〷㐷㍥㤱捡敢㈹摦ㄱ㑢㙡㐷挸㠵挴㡤㄰戵㤳㤸〴愹㤰搸㌵㤰挴扣㐰ㄲ㤳攱㠴㈰戸ㅣ㡢ㄶ㈴愶搸愱戵㕢搰户㐸㈴ㄳ搱㔸戲㄰㑤㘴㡡㘶㈲ㄱ㑢ㄷ㜰㐸挹㘳㡦㈹收愲㠵㑣㙤㉡㤵㌷愶㍡挳㔹〷ㅦ㘳㥡搳ㄳㄲ搳㥤ㅥ㜵㙡㘷昴㠴挴捥㙥ㄲ㜷㐰愵摦㠹㈶㘲捣㠲〱摥㍥ㄲ戳ㅤ昹㌴㉡敦愱挳㜴㤲㤸〳戹㤰戸ㄷ愲㜶ㄲ昳㈰ㄵㄲ㍢〶㤲搸㈱㤰〴攷搱ㄱ〴户晣愲〵㠹㕤敤搰摡㐳攸摢摢㐴㈲㔶㕢挰扥㤰㠸㘵㙡ㄲ昹㐲㈲㠳挳㐳挱㡣㘱扢㠸ㄵち昹㜴搲搸捤ㄹ捥挳昰㌱㜶㜷㝡㐲㐲㘶搷ㄹ㥦㍡戵〷㜴㐲㈲攵㈶昱ㄸ㔴晡㝡㌴ㄱ㘳㑦ㄸ攰敤㈳戱㤷㈳摦㠵捡愷改㌰〷㑢㙡ㅦ挸㠵挴戳っ㑦〹晦昶㠳㔴㐸㡣㜳㤳㘸㍦㘲㙥ㄳ㐸㠲ㄳ攳〸㠲㘷㔰愱〵㠹晤敤搰摡㑢攸㕢㈴ち挵㜴㌲㥢挱摥ㄱ捤ㄵㄲ挹ㅡㅣ㉦愳㠹㕣㌴㔵㈸收搲㌵挵㜸慣搶㔸攴っ攷㘵昸ㄸ㡢㥤㥥ㅣ㈷戲㑥㡦㍡㔵㐰㑦㐸㡣㜶㤳㜸つ㉡晤㜵㌴ㄱ挳㠴〱摥扥攳㐴搱㤱敦㑥攵㍢㜴愸攳㍡㉦㠵㕣㐸扣挷昰㤴昰敦〰㐸㠵挴愶㠱㈴㌶〹㈴㜱㈰㥣㄰〴て〴㐲ぢㄲつ㜶㘸敤㈳昴㉤ㄲ愹㕣愱㔸㠳敦㡥㑣扣挶㑣搴搶攴㌲戱㝣㌲㥡㑦㈵捤㘲扣㔰㔳慣㉤ㅡ㡤捥㜰晥〵ㅦ愳挹改〹〹㤹晦㘶㝣敡㔴ぢ㜴㐲㘲㐳㌷㠹捦愰搲㍦㐷ㄳ㌱㌸㥤㡤户㡦㐴㥢㈳摦㥢捡㙦攸挰挷㌳愸ㄵ㤰ぢ㠹㙦ㄹ㥥ㄲ晥慤㠴㔴㐸㔴戹㐹戴ㅦ㌱戵㐰ㄲ慢攰㠴㈰戸昰㠶ㄶ㈴づ戱㐳㙢㍦愱㙦敦ㅤ挵㍣㌶㡢ㄴ扥㍥攲搱㠴ㄹ㉢搴㥡昹㘲㍣㤵㡥挶戲㘶慤㤹㑥愵㡤㐳㥤攱晣っㅦ攳户㑥㑦昶づ㤹搰㘶㝣敡搴ㄱ搰〹㠹㌲㌷〹㔵〹㝤㌹㥡㠸昱㍢ㄸ攰敤摢㍢㡥㜴攴㡢愹散㑤㠷㉣㤶搴搱㤰ぢ〹晥㤳〱敤㈴㡥㠵㔴㐸晣晢㠷愰昳㠹慦㈱昵㥦㑦㜰㉥ㅡ㘳㐴㉤㈵㐲㠱挴㜱㜶㘸慤㍦晡ㄶ㠹㝣㈶ㅢ㡦㐵搳改㕣つづㄲ戱㜴戱㌶㥢挸愵㔳㠵㝣㌶㤶挹㈵㔲改愲㜱扣㌳㥣〱昰㌱㑥㜰㝡戲㑤㥣攸昴愸㔳愷愰㈷㈴㍥挵㘰摡捦挳〶㐲愵て㐲ㄳ㌱㌸攱㡣户㙦㥢㌸捤㤱昳㜹て晡㄰㍡㉣㈵㠹㌳㈰ㄷㄲ㐳ㄹ㥥ㄲ晥㥤〹愹㤰㜸㌷㤰挴摢㠱㈴㌸戹㉣㈴㠶㈳ㄴ㐸㥣㙤㠷搶㐶愰㙦㤱㠸攱ㄹ㡡愹㜸㉣㤶㡢攷㙢ㄳ戱㘴㈶㤳㌲㜱挰㈸㘴捤㔴愶㌶㥡捣愴㡣㜳㥣攱㡣㠴㡦㜱慥搳ㄳㄲ㙢㥣ㅥ㜵敡〲昴㠴挴慢㙥ㄲ搵㔰改㕢愲㠹ㄸ㥣㐱挶摢㐷攲㈲㐷捥㝢ㅢ昴戱㜴㘸收㍡慦㠵㕣㐸㙣换昰㤴昰敦㔲㐸㠵挴㌳㠱㈴㥥ち㈴㜱ㄹ㥣㠴㐴っ愱㐰攲㜲㍢戴㔶㠳扥㐵㈲㕢ㄳ㑤愶㡢㤹㥡㔸㈱㤶㑡挴㙡攲戵挹㜸搲捣㤹戹㔴㌲㤵捦㤸㘶搴戸挲ㄹ㑥ㅣ㍥挶㤵㑥㑦㐸挸ㅣ㌲㐷㑦㥤扡ㄶ㍡㈱昱愸㥢㐴ㅡ㉡㍤㠳㈶㘲㕣〷〳扣㝤㈴晥攸挸㤷㔳㌹㤱づ㉢戸捥㌷㐰㉥㈴㜶㘲㜸㑡昸㜷ㄳ愴㐲攲㙦㙥ㄲ敤挷㠹扢〳㐹摣っ㈷㈱㌱ㄵ愱㐰攲㑦㜶㘸㙤ㅡ晡昶㌶㔱㥢捤愶㜳戱㔴㉣㔳㐸㈷攲搹㑣㈶㥦慤捤㘴愲㤹㝣捣挴〹㐶㈱㙥挸捣㌰㐷㌸ㅤ㍥挶㉤捥攰攴㌸㈱㤳挲㡥㑥摤づ㥤㤰戸摤㑤㘲ㄶ摣昴搹㘸㈲挶ㅤ㌰挰摢㜷㥣戸搳㤱昳㔱㄰晡㝣㍡ㅣ㠶㈵㜵ㄷ攴㐲㘲㌷㠸摡㐹摣つ愹㤰戸挱㑤愲晤㕢昴㡦㠱㈴敥㠱㤳㤰㔸㠸㔰㈰昱㌷㍢戴戶〷晡ㄶ㠹㔴扥㤸㑦㥢愹㙣捡㡣攷ㄳ㘶㡡挷㠷㔴〶愷㥢挵㜴㈲㤳㈸搶挶㡣㝢㥤攱散〹ㅦ攳㍥愷㈷摢挴晤㑥㡦㍡昵㄰㝡㐲攲㑡㌷㠹㝤愱搲昷㐳ㄳ㌱㌸㘹㡢户㙦㥢㜸挴㤱ㅦ㈵㑡㍡ㅣ㑤ㄲ㡦㐲㉥㈴昲っ㑦〹晦搶㐳㉡㈴㉥〸㈴㜱㕥㈰㠹挷攱㈴㈴㤶㈰ㄴ㐸㍣㘱㠷搶㤶愲㙦㤱㐸挴昱攵㔹㑣㐵㙢捣㈲捥慥戲戹㥣ㄹ换挷㙢㤲㜹晣ㄴ挹挷㤳戹㠲㈱㜳户ㅣ㘱㍤㝣㡣愷㥣挱〹㠹愷㥤ㅥ㜵敡㌹昴㠴挴㤹㙥ㄲ㡤㔰改晣㔷㘵㈲〶㘷㘱昱昶㤱㜸挱㤱㥦㐰㘵㉢ㅤ㑥攴㍡扦〴戹㤰㔸捥昰㤴昰敦ㄵ㐸㠵挴〹㠱㈴㡥ぢ㈴昱て㌸〹㠹㔵〸〵ㄲ慦摡愱戵㐳搰户㡦ㄳ改㐴㌱㕦㙢㥡㔹㌳㔷㤳㠸ㄷ戱ㄵ㘴愲改㘲㑤㍣㠷㉦搴㘸㑤㍥㙥挸㘴㉣㐷㜸㈸㝣㡣搷㥤挱〹㠹㌷㥣ㅥ㜵敡㙤昴㠴挴㤱㙥ㄲ慢愱搲㡦㐰ㄳ㌱摥㠱〱摥㍥ㄲ敦㍡㜲㍥㈵㐲㍦㠶づ㘷㜰㥤摦㠷㕣㐸晣㥥攱㈹攱摦〷㤰ち㠹㤵㠱㈴㔶〴㤲昸㄰㑥㐲攲㐴㠴〲㠹㡦散搰摡㐹攸㕢㈴㌲挹㐴愱㠸㡢㔵搹㑣㍥㤷㠸愷愲搹㐲扣愶〶㍢㑣っ㘷㔶㜹㍣㠲搹昸㤷㌳㥣㤳攱㘳㝣散昴㠴挴㈷㑥㡦㍡昵㌹㝡㐲㘲㤹㥢挴改㔰改㘷愰㠹ㄸ㕦挰〰㙦ㅦ㠹㉦ㅤ㌹ㅦㄷ愱㥦㐳㠷㌵㕣攷慦㈱ㄷㄲ㙢ㄸ㥥ㄲ晥晤ㅢ㔲㈱㔱㜴㤳㘸㍦㘲ㄶ〲㐹㝣ぢ㈷㈱㜱㈱㐲㠱挴㜷㜶㘸敤㈲昴㉤ㄲ昹㜸㌴㥡慡㠹挵㙡搳搹㙣愲愶㌶㤵捤ㄶ㤲戹㘸摥㡣㘶ㄲ㠵㘸㉡ㄷ㌷扥㜷㠶㜳㌱㝣㡣ㅦ㥣㥥ㅣ㌱㝦㜴㝡搴愹㕦搰ㄳㄲ晢扢㐹㕣〶㤵㝥㌹㥡㠸昱㉢っ昰昶ㅤ㌱㌹㐶㤱㕦㑣攵㌵㜴㔸换㜵㉥㠷㕣㐸㕣挷昰㤴昰㡦搳㥢㐲㘲㠱㥢㐴晢ㄱ㜳昷㐰ㄲ㤵㜰挲ㅢ㑦㥤㐲㈸㤰攰㠴㈶愳㘹㌷愱㙦㤱挰㤷愵㤹挹攱㤸㤹㡣㘵ㄲ昱戴㤹挱ㄳ戹攳搱㜴㈶㕤ㅢ捤搶收戲㜹愳户敤愳摦っㅦ㠳㌳㥥㌲㌸搹㈶㜴愷㐷㥤敡㡢㥥㤰㤸攳㈶戱づ㉡晤㔶㌴ㄱ愳ㅦっ㘴㡤㍤㔷㙡晡㍢昲㉢㌹搶扦搰㠱㑦㠰㔰㠶ㄳ晥慦っ㑦〹晦㌸㕦㈹㈴愶〴㤲㤸ㄴ㐸㘲㈰㥣昰㐶慤て㐲㠱挴㈰㍢戴㜶ㅦ晡㌶㠹㘴㉤昶㡢㘴㑤搱捣㘶㜸捤㉡ㄳ㌷㙢㙢㤲㘶慡㤸㑤攳搱攴㘶挱ㄸ㙣晢攸昷挳挷攰ㄴ㘶〷㠹㡤㥤ㅥ㜵㡡昳㤲㐲㘲㠲㥢挴挳㔰改㡦愰㠹ㄸ㐳㘱㄰㐴㘲㌳㐷捥㈷㐹攸㡦搳㠱㡦㠲㔰㌲〱㐹搱㤳っ㑦〹晦㐶挰㕡㐸㐴摤㈴摡昷㡥昱㠱㈴㐶挲〹㙦㍣户ㄹ愱㐰㘲ㄴ㍡㡣愶㍤㠷扥㐵愲㔸㥢挲㘱ㄲ㍦㌱愲㘶㈶ㄱ挵㉦戰摡摡㐲っ㍦㐶戳愹㜸ㅣ㘷㤹㜱㘳ぢ摢㐷㝦ㅥ㍥〶攷㈴㠵㠴散ㅤ搵㑥㡦㍡挵㠹㐶㈱㌱挶㑤攲㘵愸昴㔷搰㐴㡣慤㘱㄰戴㜷㜰晡㔱攴户㜰慣㙦搰㘱ㅤ㤶搴㌸㈷晣㕢っ㑦〹晦挶㐳㉡㈴㠶戹㐹戴敦ㅤ㥢〵㤲搸づ㑥㜸㤷改敦㈱ㄴ㐸㐴敤搰摡晢攸㕢㈴㜲挵㔸㙤㑤㈶㥥㡥ㄶ戲挵〴㡥㥥昸㔹㕡挸ㄴ㌳挵㠴㠹㙢㥢改㐴捡㠸搹㍥晡㍦攱㘳㜰㤲㔱㐸挸摥ㄱ㜷㝡搴㈹捥ㅣち㠹㡤摣㈴晥〵㤵晥㌱㥡㠸㤱㠶㐱搰㌶挱昹㐴㤱昳搹ㄲ晡ㄷ㜴攰挳㈱㤴㑣ㄱ㔲昴ㄵ挳㔳挲扦ㅤ㘰㉤㈴晡扡㐹戴㙦ㄳ㤱㐰ㄲㄳ攱㠴㌷㙥ㅡ㐶㈸㤰攰愴㈰愳㘹摦愱㙦㤱㐸ㄴ㙡㙢攳昹㔸扥㤸㐹㈴ㄲ戵㈹㌳㔳㤳挶㙦㄰㤰挹ㄶ搲㌸搳捣ㄸ㍢搹㍥晡昷昰㌱㈶㌹㍤搹㈶㈶㍢㍤敡ㄴ愷〲㠵㐴㠵㥢挴捦㔰改扦愰㠹ㄸ搳㘱㄰戴㑤㜰㠲㔰攴昷㜱慣扤㌰つ愶摦捦㜵㤶㌹㍦㡡㉡㈱㙡㈷挱㌹㍦㈱昱挳昷㐱扦㐵扦㠳搴晦㕢㜴ㄷ㌸攱㡤慡づ㠴〲㠹㌹攸〸㠹〸晡ㄶ㠹㜸㌲㤱捥攷㔳愹㜸挲捣㈶戲㠵㕣㈶㥥挷愵㥡㘲戴戶㠰㥦㘶戵搹㥣㌱搷昶搱晢挰挷㤸攷昴㘴㥢㤸敦昴愸㔳㥣摢ㄳㄲ㕦㘲㌰敤扦㐵〷㐰愵ㅢ㘸㈲㐶ㅤっ㘴㡤㍤㐷捣〵㡥㥣㑦㥢搰〷搳攱㔱㉣ㄹぢ㈱挷ㅢ戵ㄵ㄰昵敢㔵戹㌷㍡摢㝢㘶㠸㠲㙦㌳ㅦ敢㝤攸晦㜴㍣挴㥦㜵㌱㘵扤㜰㝦慤㜵㔷㙡㐵昹㠴晦㉣ㄶ攷愰㜸㔳㍡晦㉡㍦挰扡晥ㅦ攲昰搳攸㤸㤵㘲挴攱昸搳㠷㘰㠵㉢㌹㥢ㄶつㅡ㘲㘷晦㕡ㅣㅣ换〶㌷捥㙡挵㕣ㄴ晥搵挱〵捤㤳㜱ㄳ慣昵㑦搶㙤攰捣㔱㡤㜵㥥㐵㕦摤㈱㤹㥣㙢挵〳つ摡㑣挷㙤㝥㑢扢ㅦ㥥敤㡥搹㐶㈸挶昲挹昵㠳㍢㝡慥扢㝡㠷㜶㐸㘷㌵戵攲㕦㔹㌰ぢ㑥挴㔶摣搵㕡㔱摥㑢〵摥㘸㙦晦攳㜴扣㡤㤷搱昰敦㉣捣㉡㄰挰搰㠰㝢㥡愷搴户挹㌳〱㌶㠳㕥改㥣扡搴㠶㘲㙤慢㈶㡥㥥㌵㙤㜴㉣㤱慥㝣ㄷㅦ㐵户戳㤴㠲㘷㑥㙥㤹ㄱ㝤㜳㠴㔴摣戸ㄹ㡤愲〱㡢搰挱㡥㡣㝢㡢㑢㕥㥦敦㘴㜷㈷㔹晦慦戲晦㙦㑣ㅡ戰搸昱昸㡤ㅡ㜹挶攴捡㌷㔷㕦晣挵戵摢㔷㕦㜸攳慦昶晦㔷㕢ㅥ㥦敦㜴摥ㅡ扥晥扥ㄳ㈶㍦戱㍦㐲慡扦挵收㙤㌶敦愰㔱㙦㘰㄰慦攰㙥㘵摦㜳捣㕦户ㄵ摥攷㤸ㅢ㑢㄰〹㙦搴摤㘰扣晤㝡愹〳搱攱㝥愳㕥㠵〷㌷㔶慥慡㕥捤戵㙣㠴㤸摢㤸搲ㅢ搰㙡㕢㐱搶㝢攲攸搹㜵愳㙢攲敡㈵㔸㍡〴㈲晡搶㌴攷戱捦ㄱつ㌸〸㥤㥥㐱攱戴愰㜸㜴ㅢ捡挱昰〸㠲昲慣扤敥㍥㈸捦搸ち敦戳捤㡤㔵㠸㠴㜷㤹扥㥤〵攵㌰㜴〴捡㔳昰㘸㠷ㄲ攳㕡㜲㤶捥㠲挲昹㍦㉤づ㤹扤㠵挵愳㙡㝤〹㤵㈴㜴〳㡥㠲㔵捦㐰㜰㥥慦㘷㈰㡥㠷㐷㄰㠸㠷挳㐰㍣㘴㉢扣捦㌸㌷㑥㐴㈴扣换昴敤㉤㄰愷愲㈳㈰ㅥ㜰㠳㤸㐸㄰㥣愴戳㐰㜰晡㑦摢愹〳㐴愲㐶晤慤〴挴㘴㠲㌸ぢ㔶㍤〳挱㘹扥㥥㠱㌸ㅦㅥ㐱㈰晥ㄲ〶攲㑥㕢攱㝤搶戹㜱㈱㈲攱㕤愶捦戴㐰㕣㠲㡥㠰戸摤つ㘲ㄶ㐱㜰㡥捥〲挱搹㍦㙤ㄷ挸慣摤㈴㤶㔱户㤴㜰㤸㑢づ㔷挱愸㘷ㅣ㌸挹搷㌳づ搷挳㈳㠸挳㡤㘱ㅣ㙥戰ㄵ摥㐷㥥ㅢ㌷㈲ㄲ摥㤸ㅡ戱㌸晣ㄹㅤ攱昰㐷㌷㠷㠵攴戰づ㉡㡢〳攷晥戴㍤㈱戳昷㡣㘴㐶㕤㕤〲㘲㙦㠲戸〳㔶㍤〳挱㌹扥㥥㠱攰㑣㕦㄰㠸换挲㐰㕣㙡㉢扣㡦㍥㌷敥㐵㈴扣㔱㄰㘲㠱㜸㄰ㅤ〱戱搶つ㈲㑢㄰㥣愰戳㐰㜰敡㑦换㐳㘶㙦㄰戵敡㠲ㄲづ㈶㌹㍣〶愳㥥㜱㔸敦㜸㜴晢㔰挹㜹扥㈰づ攷㠴㜱㌸摢㔶㜸㥦㠰㙥㍣㡢㐸㜸愳㡣挴攲昰㈲㍡挲攱㑣㌷㠷㐶㜲㜸ㄹ㉡㡢〳㈷晥戴㘶挸㥣㐳㘵㡤㍡慤〴挴㐱〴昱ㅡ慣㝡〶㠲ㄳ㝣攲搱㙤㄰㥣收ぢ〲㜱㘲ㄸ㠸ㄳ㙣㠵昷㐹攸挶㝢㠸㠴㌷慡㑥㉣㄰ㅦ愲㈳㈰㡥㜳㠳㔸㐵㄰晦㠲捡〲挱㜹㍦敤搰づ㄰挹㠴㍡扡〴挴㘱〴昱ㄹ慣㝡〶㠲昳㝢㍤〳昱つ㍣㠲㐰慣づ〳㜱戸慤昰㍥ㄱ摤昸ㄶ㤱昰㉥搳㡦戲㐰晣㠸㡥㠰昸慤ㅢ挴㌱〴昱㌳㔴ㄶ㠸㥦戰愴晤ㅥ㌲㝢捦㠸慡㤵㈵ㅣ㡥㈷〷㠵㔵敡ㄹ〷捥敥㠹㐷户㌷㠸摥㌰慦收攸㍤㘷㔶慤㘱ㅣ㕡㙣㠵昷挱攸㠶㡥㐸挲攱㔴㡢㐳㍦昴㠵挳㌲㌷㠷搳挹㠱㔳㜳ㄶ〷㑥晡㘹㝦㠰捣㌹㑤㑤愸㠶ㄲ㄰㘷ㄱ挴㐰㔸攱摤㠳㔳㑣㑥敥㠹㐷户㐱っ㠱㜹㜵〰㠸㈵㘱㈰㡡戶挲晢㠰㜴㘳㈸㈲〹㠸昳㉤㄰挳搱ㄷ㄰〵㌷㠸ぢ〹㘲㈴㔴ㄶ㠸ㄱ㔸搲㉥敥〰ㄱ㑦愸挵㈵㈰㉥㈱〸㑥搷攱摤〳㄰㥣摢ㄳ㡦㙥㠳攰っ㕦㜵〰㠸㝤挳㐰散㘳㉢扣て㑡㌷戶㐵㈴〱㜱㤵〵㈲㠶扥㠰搸换つ攲ㅡ㠲㠸㐳㘵㠱攰㤴㥦㜶㥤ぢ㐴慤㕡㔰〲攲㝡㠲㐸挳ち敦ㅥ㠰攰搴㥥㜸㜴ㅢ〴㈷昸慡〳㐰捣て〳㌱捦㔶㜸ㅦ㤸㙥散㠴㐸〲攲捦ㄶ㠸愹攸ぢ㠸㌹㙥㄰敢〸㠲㜳㜶ㄶ〸捥昸㘹户㐱愶挹㡦㡥㤴摡戹〴挳ㅤ挴㌰ぢ㌶㜸昷〰〳攷昵挴愳摢ㄸ㌸扢㔷ㅤ㠰㘱㙡ㄸ㠶㈹戶挲晢搸㜴㘳㌷㐴ㄲっ昷㔸ㄸㄶ愲㉦ㄸ㈶戹㌱摣㑢っ㥣㤴戳㌰㜰扡㑦扢ㅦ㌲攷扢㌳慤㜶㈸〱昱㈰㐱散ぢ㉢扣㝢〰㠲搳㝡攲搱㙤㄰㔹㤸㔷〷㠰㐸㠷㠱㐸搹ち敦攳搳㡤㍣㈲〹㠸挷㉣㄰㑢搰ㄷ㄰〹㌷㠸挷〹㠲㜳㜲ㄶ〸捥昶㘹㑦扡㐰挴㔵戴〴挴搳〴搱〸㉢扣㝢〰㠲戳㝡攲搱㙤㄰慤㌰慦づ〰㌱㌶っ挴㌶戶挲晢ㄸ㜵㘳㌹㈲〹㠸ㄷ㉤㄰慢搰ㄷ㄰㘳摣㈰㕥㈶〸㑥挹㔹㈰㌸搹愷晤挳〵㈲愵㐶㤷㠰㜸㡤㈰㔶挳ち敦ㅥ㠰㌸挲昱攸㌶〸㑥敤㔵〷㠰ㄸㅥ〶㘲㤸慤昰㍥㑥摤昸㍤㈲〹㠸㜷㉣㄰㥣搶ㄳ㄰㥢戹㐱扣㐷㄰㈷㐳㘵㠱攰㕣㥦昶捦づ㄰㠹㤸摡愴〴挴㠷〴㜱㍡慣昰敥〱〸捥改㠹㐷户㐱㜰㘶慦㍡〰挴挰㌰㄰ㅢ摡ち敦㘳搵㡤㌵㠸㈴㈰㍥戳㐰㜰㔶㑦㐰ㄸ㙥㄰㕦㄰挴挵㔰㔹㈰㌸搵愷㝤〵㤹㜵愸㑣慡扥㈵ㄸ扥㈱㠶换㘰㠳㜷て㌰㜰㐲㑦㍣扡㡤㠱搳㝡搵〱ㄸ㝡㠷㘱搰㙣㠵昷攱敡〶㘷〳〵挳㡦ㄶ〶㑥改〹㠶ち㌷㠶㥦㠹攱㘶愸㉣っ㥣攷搳㝥㠵捣㌹㤹捡愸戲ㄲ㄰ち捦㕤ㅣ戰づ㔶㜸昷〰〴攷昳挴愳摢㈰㌸慢㔷ㅤ〰攲挷敦㐲慥搷晤㘰㉢扣て㔹㌷㌸ㄹ㈸㈰㝡㘳散戸㕥㜷㉦晡〲攲㍢㜸㝣㠰戵㤳敢㜵㍡㤴㡡㤳㜱ㄶ〸㑥昳㘹㝤㈰戳㐱㈴㙢搴搷㌰㝦ㄷ收搶㔵捣㝥〴昱㌰慣昰敥〱〸㑥攷㠹㐷户㐱㍣づ昳敡〰㄰㥦㠵㠱昸搴㔶㜸ㅦ戶㙥㜰㉥㔰㐰っ戴㐰㍣㡢扥㠰昸搸つ㘲㌰㐱㜰㉥捥〲挱㔹㍥㙤㘳挸散ぢ㤷㌱昵㐱〹㠷㈱攴昰㌲㡣昰敥〱〷㑥收㠹㐷户㌹扣〱昳敡〰づ敦㠴㜱㜸摢㔶㜸㥦戹㙥扣㠵㐸挲㘱戸挵㠱搳㜹挲攱㑤㌷㠷㤱攴昰㑦愸㉣づ㥣攳搳戶㠰捣搹㌳㤲敡搵ㄲ㄰搵〴挱改㌹扣㝢〰㠲㜳㜹攲搱㙤㄰㕦挰扣㍡〰挴㡢㘱㈰㕥戰ㄵ摥㘷慦ㅢ㕦㈱㤲㠰ㄸ㙢㠱攰㙣㥥㠰㜸捥つ㘲㕢㠲昸ㅥ㉡ぢ〴愷昸戴敤㈰戳㝦㜷挶搵㔳㈵ㅣ㘲攴挰挹㌹扣㝢挰㠱㌳㜹攲搱㙤づ扤㜰㤸慡づ攰昰㔸ㄸ㠷㐷㙤㠵昷ㄱ散㐶㈵㈲〹㠷戴挵㐱㐷㕦㌸㍣攲收㔰㑢づ㝤愰戲㌸㜰㠲㑦摢ㅥ㌲攷〸ㄱ㔵て㤴㠰㤸㐸㄰〳㘰搵㌳㄰㥣挸敢ㄹ㠸挱昰〸〲㜱㑦ㄸ㠸扢㙤㠵敦㔱散ㅢ㈳㔲㔷㡦㘲㜷晤㝢收〳㐰扦戲挸ㅢ晦晡ㄴ㉤㌱㈷敥㜰敢㕦㝤㐳㠳摣㌵搷ㄷ㑦㑥㙥挱扦㈸㍥〷て〸挷昳㤲敢敡敤㝦愵㜶ㄶㅥㅣ捥〷搱㍡捦收搵愵㐷㘷慤㌸扦〵て敢敤㕤㥣搵㡡〷扢ㄷ慡昰㉦㈲户戵㤹㉤㑤晦ぢ㡦㔵挶㝤㡣㝣㑥つ㕥搶〳㤵〳㙦㈱攴扤㠱㠱㔳㘴搶戳搶㍢㜸㌸晦㔰㜸㌹ㅦ戸晣㥦㍤攳㕤㥢㡡㑤捣㜹㈲㙥挱昵〸昱ち㜵ㄷ㍥㘲㙢戶晡㠸戲㕦㘵捣㘵攵㈸攷㠴扤㌶〳つ晦愵㕦㤹愷㐶ㄳ搱㘷㐲㈲户㤲㑡㔳㔶㌹〴㥢㠱㜷攵㜸㔳㈷ㅦ晤㔱收昹攷扥晢昴攱ㅡ㍢慦㡡捤攱摡搹搴㈲扦㍣㝢㌷㉥捡戶戴㘴㔷㔵㌵㉥㙡㌰㥢㤶戴㉤慤㕡戴〲㌳愹㜸昴㌹挶㠱㝦㍢㕣㥦㠵晦㌳ㄵ晦搴ㄶ㠸挸敤㔲㥢つ㘹昰捡慥ぢ㕣搹㌹戰搷收愲㈹㕤搹㜹㤰戸㔶㔶㔵㈳㌶㔷搸㜹愹慤搱攱㙡攸扢挲戲㝤ㄸ摢㐱挲㘱攸㘴㕥愱㙥〸㑣㔹挷搸攴摢挱㜶㈱㐵扣㑤搷㘲慢㘲㠸㔱㤲㉥〹㠱愴摢ㄳ㤶敤改戶㉦㑤㜷㔵㘰扡㝤晣改昶昳愴㥢攸㑤挷㤹㈴㐹户扦㍢ㅤ攷㘸㘴敤〸戹㐲慤つ㑣㤷㘵㙣〲敤㔸扢㍣㐵慥戵㥢攵㑤挷〹ㅢ㐹㘷挲戲㝤敤㌸ㄵ攲㑡户㈶㌰摤㔲㝦扡〳㍣改ㄶ㝡搳敤敤愴㙢㜰愷攳㠴㠳㉢摤ㄹ㠱改㥡晤改づ昲愴攳摣㐴挹㘷㘷㍡改㕡摤改㜸㕤摦戵愹㥣ㄸ㤸㙥〵㘳㤷㙥㉡㉢㍤改㌸〵㔰㤲敥㈰㈷摤㈱敥㜴〷㤷愶㍢㍡㌰摤㘱晥㜴慢㍤改㔶㜹搳ㅤ收愴晢㥤㍢摤㔱㑥㍡㙢㔳㌹㉣㌰摤搱㡣㕤扡愹ㅣ敢㐹㜷㡣㌷摤昱㑥扡攳摣改㑥㜵搲㔹晢摤㡡挰㜴㈷㌲㜶㈹捣㤳㍤改㑥昷愶㍢换㐹㜷慡㍢ㅤ㉦戸扡㍥扢收挰㜴㘷昸搳㥤改㐹㜷愱㌷ㅤ㉦扥捡㡥㜰戶㍢ㅤ㉦㙢扡搲㉤つ㑣户挶㥦敥㝣㑦扡㙢扣改㜸㠹㔳搲㕤攸㑥挷㡢㠷㤲捥晡散戲㠱改搶㌲㜶改㘷㜷愹㈷摤㍡㙦扡㍢㥣㜴㤷扢搳昱㈲㥤㙢敤昶〹㑣㜷ㄵ㘳㤷㝥㜶搷㜸搲昱㝡㕥挹㡥昰愰㤳敥㍡㜷㍡㕥ち㜳愵慢ぢ㑣㜷㠳㍦摤㑤㥥㜴扣㙡㔶㤲敥㘹㈷摤㥦摣改㕥㉣㑤㌷㈷㌰摤㍡㝦扡摢㍣改㕥昶愶㝢捤㐹㜷㠷㍢ㅤ㉦敢戸搶㙥㝡㘰扡扢晣改敥昶愴㝢捦㥢敥㐳㈷摤摦摣改㜸昱㐴搲㔹㥢捡㡥㠱改敥㘷散搲㑤攵㐱㑦扡㉦扣改扥㜱搲㍤散㑥挷㡢ㄴ慥戵㑢〷愶㝢㤴戱㑢㌷㤵昵㥥㜴㍦㝢搳昱㠲㠵散〸㑦戸搳昱㔲㠰㉢㕤㌴㌰摤搳㡣㕤㥡敥㔹㡡㕣摦㜷扣㙡㔰戲愹昴㠳㐰搲㍤㡦㠵昶敦㍢晥攰㜶挱摣㍡㌰摤㑢㌰昲挰㝣㠵㈲㔷㍡晥㌶㉦㐹挷㕦摦㤲敥㔵㉣戴愷攳敦㕡搷摡㡤ち㑣昷〶㡣㍣㙢昷ㄶ㐵慥㜴㈳搱㉦㐹挷摦戸㤲敥ㅤ㉣戴愷攳慦㐷搷摡つつ㑣昷㍥㡣㍣㙢昷〱㐵慥㜴摢愲㕦㤲㡥㍦㈵㈵摤㐷㔸㘸㑦挷ㅦ㘹慥戵ㅢㄴ㤸敥ㄳㄸ㜹搶敥㌳㡡㕣改昸㝢慥㈴ㅤ㝦戰㐹扡㉦戰攰愴慢攴㌹㜳户㑦攸㔹昳㌶㄰㍦㝤ㅡ捣㍣晦㈹㥦㈹昸〷㘱挶㌶攰挴扣ㅢ晦晥捥㤷挸愳㜸㈶捥ㄸ晡㔷昶〲㍢〳㜸㍥捣㠵㉡㥥㍤㉢㥥搷㜲㔰晡搷ㄴ昳㜴㔶㍣扥戱ㄷ挴㠳愷慥ㅤㅥ㜵攸㠹挷扦㈹㕥㘸敢昴㙦敤〵昱攰搹㘷㠷〷捦㉣挵攳㍢㡡㜹㔲㐹㥤晥扤扤㈰ㅥ㍣㠱散昰挸愲㈷ㅥ㍦㔰捣昳㐲昱昸搱㕥㄰て搳敥㔸敢挱昳㍢昱昸㠹攲〳㙣㥤晥戳扤㈰ㅥ㍣㡤敢挸挱㔳㌴昱昸㠵㘲㥥㥤㐹㡥㕦敤〵昱㘸戵㍢㔶づ㥥㘵㠹㐷㔹ㄵ㡣㜹㠲㈵ㅥ㡡㍤戲挴摦〰㥥㑣㜱挱昲攰㠹㤲㜸㤴搳㠶攷㐸攲搱换敤昱扢ㄲて㥥敢㠸㐷〵㙤㡥㜵㍣㉡摤ㅥ㍣愵改挸挱搳ㄵ昱搰㘸㜳戲攳搱摢敤挱戳㤲づて㥥㜱㠸㐷ㄵ㙤㜸戲㈱愳搲摤ㅥ㍣戱攸昰㔸攳㜸㐴㘸挳昳〵昱攸攳昶攰戹㐱㠷〷扦昷㈵㐷㕦摡昰㉢㕦㍣晡戹㍤昸昵摥攱挱慦㙥昱攸㑦ㅢ㝥㙢㡢挷〰户〷扦愱㍢㍣昸敤㉢ㅥ〶㙤昸挵㉢ㅥㅢ戸㍤昸㈵摢攱戱捥昱搸㤰㌶晣敥ㄴ㡦㠱㙥㡦㍢㑡㍣昸ㅤ㈸㌹〶搱㠶㕦㝦攲㌱搸敤挱慦扡㡥ㅣ晣ㅡㄳ㡦㡤㘸昳愰攳戱戱摢㠳摦㔶ㅤㅥ晣㈶ㄲ㡦㑤㘸挳㉦㈱挹㌱挴敤挱㉦㥣づて㝥㤹㠸挷愶戴㜹搶昱ㄸ敡昶㜸扥挴㠳摦〷攲戱ㄹ㙤昸㔵㈰㌹㌶㜷㝢昰戰摦㤱㠳㠷㜴昱ㄸ㐶ㅢㅥ捤挵㘳戸摢㠳㐷敥づてㅥ㤵挵㘳〴㙤㜸㐰ㄶ㡦㤱㙥てㅥ㝣㍢㍣㜸㘰ㄵ㡦㔱戴攱㌱㔵㍣戶㜰㝢昰昸搹攱㈱〷㌶ㅥ㍤㐶挳挶㜹ㄹ㍣挰挹㌵户㙡㐸㜱㔵㕥づ㘶戴摡搲㙤挵㠳㥡㔸㙤㘵㔹挹〱㡣㔶㈵戱㜸㈰ㄳ慢慤㉤㉢㌹㘸昹慣㜸昰ㄲ慢戱㤶㤵ㅣ愸㝣ㄹ㜹挰ㄲ慢㙤㉤㉢㌹㌸昹慣㜸㤰ㄲ慢敤㉣㉢㌹㈰昹慣㜸㘰ㄲ慢㤸㘵㈵〷㈱摦戸㜸㌰ㄲ慢戸㘵㈵〷ㅥ㥦ㄵて㐰㘲㤵戴慣攴㘰攳换挸㠳㡥㔸愵㉤㉢㌹挰昸㘲昱㐰㈳㔶戵㤶㤵ㅣ㔴㝣㔶㍣戸㠸搵昶㤶㤵ㅣ㐸㝣㔶㍣愰㠸搵㐴换㑡づㅥ扥㜱昱㈰㈲㔶㍢㔹㔶㜲挰昰挵攲㠱㐳慣㈶㕢㔶㜲㤰昰㔹昱㘰㈱㔶㔳㉤㉢㌹㌰昸慣㜸㠰㄰慢改㤶㤵ㅣっ㝣㔶㍣㈸㠸搵㑣换㑡づ〰戴㉡搹ち㜹㈰㄰慢㔹㤶㤵散昴扥㔸摣昹挵㙡ㄷ换㑡㜶㜴㥦ㄵ㜷㜸戱㥡㙢㔹挹捥敤换挸㥤㕣慣收㕢㔶戲㐳晢㘲㜱挷ㄶ慢摤㉣㉢搹㠹㝤戱戸㌳㡢㔵㥤㘵㈵㍢慥㉦ㄶ㜷㘰戱㕡㈸㔶㠶戳㠳㈹敥㥦㜲㌱晣摡㙦慤改戲㈹昰慤挲㌳捦ㅣ㐴㡡晢愶㔸㕣㔳㙡愱戸㍢㡡攲㙡㡦㠲㝢愰㈸慥昲㈸戸搳㠹攲㑡㡦㠲晢㤹㈸慥昰㈸戸㙢㠹攲㜲㡦㠲㝢㤳㈸㉥昳㈸戸〳㠹攲㔲㡦㠲晢㡣㈸㉥昱㈸戸㥢㠸㘲慤㐷挱㍤㐳ㄴㄷ㝢ㄴ摣ㄹ㐴㜱㤱㐷挱敤㕦ㄴㄷ㝡ㄴ摣攴㐵㜱㠱㐷挱慤㕣ㄴ攷㝢ㄴ摣戰㐵㜱㥥㐷挱㙤㔹ㄴ㙢㍣ち㙥扥愲㌸搷愳攰ㄶ㉢㡡㜳㍣ち㙥愴愲㌸摢愳攰㜶㈹㡡戳㍣ち㙥㡡愲㌸搳愳攰搶㈷㡡㍦㜸ㄴ摣攰㐴㜱㐶愹愲捦晦〳㙣㥥愸挰</t>
  </si>
  <si>
    <t>㜸〱捤㥤〷㥣ㄴ攵晤晦敦㌹敥㠶㥢〵㘴㔴㔰〱㐵㐰㑦㐵ㄴ户敦ㅥ㡡㜴ㄱ㐵㔰づ散昱摣㌲ぢ㠷㔷昰敥㘸ㅡ㑢散㡡挶ㄲ㝢敦扤㈵ㄱ㘳㡢挶㥥搸㙢散扤㐴㡤摤㔸㘲晤㝦㍥摦㤹戹㥤㥤㜲挷攵㤷晦敢㤵㘵昷㘱㥥㙦㝤收扤㌳戳扢昳㝣㘷慥㑡㔵㔵㔵晤㠲〷晦攷愳㠶ぢㅢ㌶慥散散㌲㕢挷㑦㙢㙦㘹㌱ぢ㕤捤敤㙤㥤攳愷㜴㜴攴㔶捥㙥敥散敡〷〳慤愹ㄹ晡捥摡愶捥收㠳捣扡愶㘵㘶㐷㈷㡣㙡慢慡敡敡昴㙡攸㠷搹㉦挳改攸昴搲㙢搸挰慡㑡搷搸昴㘷㔳挷㐶㘷ㄳ㘱㌳㠰捤㐰㌶㠳搸慣挵㘶㌰ㅢ㠳捤摡㙣搶㘱戳㉥㥢㈱㙣㠶戲㔹㡦捤晡㙣㌶㘰挳晣晡㜰㌶㈳搰っ摣㄰捤晣㘹㔳攷收ㄷ㘳㙤ㅡ扢摡㍢捣慤㐶敤㙥㡤㜹㘲㉣㌶㍥㌶㍥摥㄰㑦㡦㡦㙥㌵㙡摡搲㤶慥愵ㅤ收挴㌶㜳㘹㔷㐷慥㘵慢㔱扢㉥捤户㌴ㄷ㜶㌶㔷捥㙦㍦挰㙣㥢㘸收愳㠹㝣㉥㤹㡤㈵㔳愹㔲㐳㐳㜶攰㐶㠸㍣㘷摡搴㕤㍢捣㔲攷㝦㉢收㐸挶㥣㍢㙤敡昸㌹㘶搷㝦㉢收挶㠸㠹㤰搳摢㕢㜳捤㙤晦愵愰戵㝣㑦㔳搳捤㐲㌳摦㝣搳散㘸㙥㕢㌸ㅥ挳慥〰㡤㕥㘶晣㤴捥捥愵慤㑢戸ㅤ㑤㌳㕢㕡收㤹㈵㜹搳㕢愷㜷㜶敤㥡敢㘸敤ㅣ搸㑡㝥㘶㠷搹㔶㌰㍢搷㙡㥤戱愲㘰戶搸㠶㥤㜵慤扢攷㍡收攴㕡捤ㅡ㉥っ㙥戵摥挳㔹㐵戳慤慢戹㙢攵愰搶〵㥤收扣㕣摢㐲㤳㈶戵慤㌳㤷㌶ㄷ㔵㑤つ㥥㔵晤㌶てㅡ㤹扣㔱ㄸ㑦敢戴㐵戹㡥㉥改昱㉤㡣〵搹扡㌶ㄷ㔹㡢㡡㜱㜱㤳ㅡ攵昱攲㝢搶搸摣扡戳搹搱㘶戶㌰〹摦挹㜱ㅥ㈳〱㘴扤て摤愴㥣搵攱扢愴〶搸㍢ㅦ搷㠵㔹戴㔱㘸㌶㤸搳摥搱㡡つ㜲ㄷ㌳搷㌶㌱戶㔵㘳㔷㜱扡戹㙣㘲㜴㝣㕣ㅦつ慤㍥㠶㜶㥢愰㔹ㄷ㌰㡡敤慤捤〷攵㐸㝢㐲㉣㥢㡣㑦搰㌷愵㐹㍤ㅡ㔵昳㌲㜶㜵㜷〲敥㙥搵㑤戹敡愶㝣㜵㔳愱扡愹㔸摤㘴㔶㌷㤵慡㥢ㄶ㔶㌷㉤慡㙥㙡慥㙥㕡㕣摤㜴〰㙣㥣㐷㕤晦晥搵昶㘳愷て㕥㍡㝡㐸换愰㔹愷て㌳㑥昸㘰戳晢户㔲摣扢攵攰戰㌹ㄶ挲〷扣〵戴晡㔸㌴摡㤶㘸晣〳捥㑥搰挷搱㘴㉢㌴㑡㍤㡢〱㜳搰て㙦晥挹㠷慦㉣㥥㌹攵愶扦㜵昴㕢敢㤶愷㡥㔵㍣㡣㐸戶昱㔸〸捦戶つ㐳㐵搱㘸㌱㌴扥㙣昱挴〴㍤㑥㤳〴ㅡ愵ㅥ戳戳敤㌴攸敤㠷㝥昹扣㌰昷捦攳㍥扥㈳㝢㜹晤㍥㡡挷㉢挹㤶挲㐲㜸戶㌴㐳㘵搰㘸㔹㌴晥㙣㜸㌳ㅡ㘸㌲〱㡤㔲て摡搹㙥ㅦ㕣戳摦搴挱㈷㑤扢改慢㉢㍥㕡㜶昶昲㤹㡡〷㐶挹戶ㅤㄶ挲戳㑤㘴愸敤搱㘸㤳搰昸戳㐵㈷攸㤳㘹㌲〵㡤㔲㜷摢搹㜶昸昰㡡㉢〷摥晣昲㡣敢㌷挸ㅦ昱摤㐷〷㌷㈸敥㡣㤲㙤ㅡㄶ挲戳㑤㘷愸ㄹ㘸戴ㅤ搰昸戲愵戱㙥㌳㘹戲㈳ㅡ愵晥㘴㘷摢昵㠸攸㈶㙤户㕥㌸昹昸㝤摢㈶扥㝣搱㉤㈳ㄴて昵㤲㙤㈷㉣㠴㘷摢㤹愱㘶愳搱㜶㐱攳捦㤶㥥愰捦愱挹㕣㌴㑡摤㙣㘷晢挳ㅦ㈶㌵ㅦ晤搶〳㔳㑦㝡昳挴搷㕦㘹㝡攵㉣挵捦ㄴ挹戶ㅢㄶ挲戳捤㘳愸㐶㌴摡㝣㌴扥㙣㠹攴〴㝤〱㑤㜶㐷愳搴㌵㜶戶㌳捦扡捥ㅣ扡挳愱㤳㑦ㅢ摢扥㔳晦挳摦摡㑣つ㠰㕡戲敤㠹㠵昰㙣㝢㌱搴摥㘸戴㝤搰昸戲愵ㅡ㈶攸晢搲攴㔷㘸㤴扡搴捥㌶昶攸〳ㅥ㝥㙤攵㘵搳敦㑣㉣㕢搱扣昲摣昵ㄵ㍦㈵㈵㕢ㄳㄶ挲戳敤て慤㥥㐳愳攵搱昸戲挵戰扦ㄵ㘸㔲㐴愳搴㜹㜶戶㉦㈶㙦昲摣昰扦搵㑥㌹㘶昷ぢ㌳捦㑣晦收㘰挵㡦㘳挹㔶挲㐲㜸戶㠵っ戵〸㡤搶㡣挶㤷㉤㡥㜵㕢㑣㤳〳搰㈸㜵扡㥤敤㡡㠶敦て㕦晣攳ㄳ㜳㝥㌳敤慢挴戰㔹㥦㥥慦昸戹㉦搹㕡戱㄰㥥慤㡤愱摡搱㘸㑢搰昸戲㈵昱扥ㅤ㐸㤳づ㌴㑡㥤㘴㘷敢昸㘷晥摡慥挶ㄷ攷ㅣ晦晡昴捦昵㕤昷㑣㈹㝥挱㤰㙣㕤㔸〸捦戶㤴愱㤶愱搱㤶愳昱㘵㡢㠳攴ち㥡慣㐴愳搴㌱㜶戶㘵昵㘷扤㜹捥攲㙤愷摣㜰昹㐷ㅦ㕥昵昹敡晢ㄴ扦挹㐸戶㠳戱㄰㥥敤搷っ㜵〸ㅡ敤㔰㌴扥㙣愹搸〴晤㌰㥡ㅣ㡥㐶愹挳散㙣昹ぢ㈷捣晢摤て㙡挷㕢㜷扤敦㤰敡摢㡥搹㑥昱㉢㤳㘴㍢〲ぢ攱搹㡥㠴㔶㍦ち㡤㜶㌴ㅡ㕦戶㌸戲ㅤ㐳㤳㘳搱㈸戵挲捥㌶愵昱攴摦攵㕢捦搸昹挶㑦摦扣戶攱敥ㄷ〶㈹㝥㌷㤳㙣挷㘳㈱㍣摢〹っ戵ち㡤㜶㈲ㅡ㕦戶㌴摥户㤳㘸昲㕢㌴㑡ㅤ㘸㘷㍢㜰㝥敥㡥攷摥㕦㙦挶ㄵ攷㝤㝤搹愰㘳扡㑥㔳晣ㄲ㈸搹㑥挱㐲㜸戶㔳ㄹ敡㌴㌴摡敦搰昸戲㈵㜰㥣㍣㥤㈶㘷愰㔱㙡戱㥤㉤晢昹〳㉦敦昶㡦扢㘷摣摥㝦攴㥢㡤㐷㑤㝦㐹昱摢愶㘴㍢ぢぢ攱搹捥㘶愸㜳搰㘸攷愲昱㘵㡢㘳摤捥愳挹昹㘸㤴㉡搸搹捥晣敥慢㝢㠷㑦㝢㙦敡〵愳㔶扦戴昷㥣挷㕦㔷㐳愱㤶㙣ㄷ㘲㈱㍣摢㐵っ㜵㌱ㅡ敤ㄲ㌴扥㙣㈹ㅣ㈷㉦愵挹㘵㘸㤴摡搷捥㌶昱收攵㙤昳㥥㍣㙡挷摢慦扤昲愷捤㉦㍤敤㘱挵敦捦㤲敤ち㉣㠴㘷扢㤲愱慥㐲愳㕤㡤挶㤷㉤㥥㥡愰㕦㐳㤳㙢搱㈸戵挰捥㜶攵㝡捦ㅥ昲捤㝥㘷㑥㕥扤㉣㝢晣戹捦敦㕦慦昸㐵㕤戲㕤㡦㠵昰㙣㌷㌰搴㡤㘸戴㥢搰昸戲㈵㜰㉣戹㤹㈶扦㐷愳搴ㅣ㍢摢搵昷㥣㘷搶搶慣㥡戲㙡敦扡㜱㥢搵㡥ㄹ愴㌶㠰㕡戲晤ㄱぢ攱搹㙥㘱愸搵㘸戴㕢搱昸戲挵㐱昲㑦㌴戹つ㡤㔲㌳敤㙣㕦㔴昷ㅢ㕥戸昲㤸㤹㜷㑥慣㝤攷㉦㤳慥㘸㔶挳愰㤶㙣㜷㘰㈱㍣摢㥤っ㜵ㄷㅡ敤捦㘸㝣搹ㄲ㌸㤶摣㑤㤳㝢搰㈸㌵搹捥㜶散㜳㘷㙣晢攰ㄷ㈳攷㕥戰晤㑥㉢敥搰㐷㈵搵㜰愸㈵摢扤㔸〸捦㜶ㅦ㐳摤㡦㐶㝢〰㡤㉦㕢ち摦㠲ㅥ愴挹㐳㘸㤴㙡戰戳敤㝢捡昷㥢搷㙣㌹㜱攷㔵㐳摥㍤散愲㝢攷㉤㔴㈳愰㤶㙣㝦挵㐲㜸戶扦㌱搴㈳㘸戴㐷搱昸戲㈵㐰昲㌱㥡㍣㡥㐶愹戸㥤㙤晣戶戱昹敢つ㝦㜰晡㠹㝢㍣昴扤㝡㘱捡㝡〳㥦㠴㝡㌷晢换昰昴㡥摣㜲晣扣㈸晦㜲㠹㡦㡦昲㕦敦㍦搹昰㡢慤㤴㉡㘵㑡戱㔸㌱ㄵ捤㈵㜲戵愳ㄱ㜶㑤㝦ㅢ昰㔰㍤戰戴㐷㌳扥㔳㉦㤷ㅦぢㅢ㑥捤㜵㥡攵摦づ攳㙣摤搴昶愵㙤挵捥ㄱ挱捡挶慥㕣㤷㌹摣慢㉢〷昱戹㌵攲愷㤴搹㈹昹㐶㝡摤㜶捦戵㉣㌵愷慣㘸戶搴ㅢ㜹搴昸㈱搵㥥て搷敥搰㘱ㅥ搸慤昵㡤㘸ち㝥改㉦㤳搸扥戵戴㔴搶戸㐶㑤㕢搴摥㘹戶挹昰挶戵敥摡㕣㌸挰散㘸㌴㜹㥥挰㉣捡慡づ愵捡晥㌵㌷㙥㙥ㅢ㔶ㄴ扦捦㡡㘳摣搲搲㡣ㄵ㕤㘶㕢搱㉣㘲扣㑢捣㡥慥㤵昳㜳昹ㄶ㜳扤ちㄳ㉢㈷ㄴ挳㉡挴㍢戴ㄷ㤶㜶㑥㙢㙦敢敡㘸㙦愹搴㑣㈹㉥换攱ㄷ㘴㜱㤷昶愲㠹ㅦ㠰㌵㝣㔴愹慡㝥晤㤴慡摡㌲攸㔷ㄸ攳㜶㡥㤷㌷挲昵ㄶ㙦㠴昷㝣㠳捡捤㙥晣㍣慣ㅤ搶愲挵攴㌶㔹扤㘹㉦挱㈴㉥挳㡣つ㌷㜴慤ㄳ㑦慡搰㝡㡢㜰㙢ㄹ㘳昷㍢昷晦搷戸扡㝡㕤㝢敤㘷㉣挳慦散ㅤ昱㠳戲挵散攸昱㤴㤰攲㠸昴愷搰搴㙥㠳扤㌹㤴㕥つ㉣搴ち戵戲㜶㜹㜳戱㙢㤱戶挸㙣㕥戸㠸㕦戹㜰摡愸慥㡥㘸㝤て晤ㄹ㠸昴㘷搹㍣㠷㈶ㄲ愹搲㥥愷㤱ㄶ搱晦㙥昵㙢挷攰晦扥晦㝥慦㠶㤷㉥攷ぢ㜰㜲愷戳戶㜵㠷昶㡥捥㝥晤㠲搶㜲挷㕣攷愲㉥㙥㥥㍤㉢ㄹ敦〵㌶㉦愲愹摤ㄴ㑤慦愷〷〶挳愸㠶㘷㐱〶戵㑥㌷㑢㌹㥣㝢㤲扤㕢攵㙡㕢慤搳ㄹ搳捤捥㠲捥昳ㅥ戳戰慦慣搰戰㠴㥤㝦㘰㉢户㝥㜳㐵搷昴㕣㔷慥㝦㉢捥愰攰㕤搲㘱㌴㑥扣慣㈵㝡づㄲ㤹攳ㅤ戱㝢㠸㘰挸愲㉢捡〰ㄱ㔸㤱戰攳㘰㝦愹敡㘷户㍤慦〴挶㍥ㄲ㉢愱㜹㌷昴捡㌳㈱㍣㈷㌱搳㙣㥢扦㜲㠹搹㐹昳㍡慤㐷㤴摥摤㡢挱收ㄶ昲ぢ扡㥡㕢㍡挷㘳愴㌳㍢摡㤷㉥昹㙦挶㘱㉣晤㈵㌴捥愳㜶㌳㙣挵㙢扥㑥挰㔵搵㝦ㄹ摦㥢愶愶慡㍡㐶愳㐴摦㠴つ户㔶〴晢〵晦挹㐳㝦つ晦㐵㝡搲搵搶挳愲㉦㘷㡤㙡㘱㍦戰ㄵ㠴收㜷㤸㜲ㅥ慣㑥㍡愰㍤愸㜵㡦昶㡥〳昲敤敤〷㜰㝢㕡㑢㝡㥤㡢㑣戳㡢攷㤶〶搸攷搲攴㥣㤹㔲晤晡㔵㥣ㄷ㜲㥤㠴摡ㄸ昱戵户搰っ㥡搲搲㌲捡㠹搸愹扤つ㔱㍦㥣攵搲摥挱挲㘸ㅣ挹扢摡扢㤰㜴搴戲昴愸慤㐷㌵㥡㠵昶戶攲愸昹㡢㍡捣㕣㜱晣㡡㤶捥ㄵ㙡㐳㘰攰愹㥣㑤扦㑣㉤㝥㈱昱昵㤴㙢㍦㝡搴摣戲晦挱㑦愸ㄱ戶挲㜷㐶㘹ぢ〶挶㑢㝦ㅦ㡤ㅡ〶㌳ㅥ㕥戰㕣昹搰㍦㐰㕦晦㤰捤㐷㘸㜰㤰㄰散㌸㐶㝣㙣㜵搵㔸晣捦攳㠴晥〹㥢㑦搱愸㜱㘸戸㤷敡㥦愱㜱ㅥ捡㐰㝣扥昹昲〶㙥〹戱晦つ晣ち搲㠸摥㠳㑥㙤〵ぢ扥㠹㍡愱改挴愴ㄳ㤱搲㄰㌸㄰㐰慤慤昰㥤攴摡〶㙥〲攰㐷晡昷㠳㔹㌰㠰㥦㤹㠳㘰㜴㙥㝡㉥〰搵㔶㔷㐵愱ㄳ〰晤㈰搰㜹㤲㕦挵㈱ㄲ〰戵攸㌹て昵晤捦㉥〰㌱㠸晤〰㜴挶搴㝢搰愹〴晣㠲〰㝣㡥攰㠱〰㍥戳ㄵ扥昳㙥㘹㐴ㅡ捤㔱慣挳㈱㝦〲戳㘰〰㐳愰搶㠷戲㔹て㡤ぢ挰〶㔶㔷㘵㄰㐴〰っ愳搱㜰㌴慡〱㈲〱㌰〲㍤攷愱摥㜵〳挸㐲散〷戰㌱㘳敡㍤攸搴〴昸〵〱㜸㌹っ挰㑢戶挲㜷㉡㜰㈲㈲㡤收㈸戶攰㤰㕦〸〵戰㈵搴晡㌸㌶㕢愱㜱〱ㄸ㙦㜵搵昶〸㈲〰戶愱㔱ㄴ㡤㥡っ㤱〰㠸愱攷㍣搴ㄳ㙥〰㤳㈰昶〳㐸㌱愶摥㠳㑥㑤㠱㕦㄰㠰〷挲〰摣㙦㉢㝣㘷㈷愷㈳搲㘸㡥㘲㝢㈴㔵昷㠶〲㤸っ戵㍥㠵捤㔴㌴㉥〰搳慤慥㥡㠱㈰〲㘰〶㡤㜶㐰愳㜸扥㔲〰捣㐴捦㜹愸摢摣〰㜶㠰搸て㘰㘷挶搴㝢搰愹ㅤ攱ㄷ〴攰挶㌰〰㌷搸ち摦〹搳㥤ㄱ㘹㌴㐷㌱㥦㐳扥㉥ㄴ挰敥㔰敢㝢戰搹ㄳ㡤ぢ挰摥㔶㔷捤㐶㄰〱戰て㡤昶㐵愳收㐰㈴〰㝥㠵㥥昳㔰㤷扡〱散〲戱ㅦ㐰㡥㌱昵ㅥ㜴㙡㉥晣㠲〰㥣ㅤ〶攰㉣㕢攱㍢㠷㍢て㤱㐶㜳ㄴ㡢㌹攴㌳㐲〱戴㐰慤户戲㘹㐳攳〲戰挴敡慡㐶〴ㄱ〰〷搲愸〳㡤㕡〰㤱〰攸㐴捦㜹愸ㄳ摤〰收㐳散〷戰㥣㌱昵ㅥ㜴㙡㜷昸〵〱㌸㈲っ挰㙦㙣㠵敦戴昲㕥㠸㌴㥡愳㌸㥣㐳㍥㉣ㄴ挰ㄱ㔰敢㐷戲㌹ち㡤ぢ挰㌱㔶㔷敤㡤㈰〲攰㔸ㅡㅤ㠷㐶敤ぢ㤱〰㌸ㅥ㍤攷愱㤶戹〱散〳戱ㅦ挰㐹㡣愹昷愰㔳扦㠲㕦㄰㠰㤶㌰〰〷搸ち摦㤹敥晤ㄱ㘹㌴㐷㜱㈶㠷摣ㅣち攰㙣愸昵㜳搸㥣㡢挶〵攰㝣慢慢㜲〸㈲〰㉥愰搱㠵㘸㔴〱㈲〱㜰ㄱ㝡捥㐳敤敦〶㤰㠷搸て攰㌲搸㐷昴ㅥ㜴慡〸扦㈰〰扢㠷〱㔸㘰㉢㝣㈷摦㜹㔶㝤㌴㐷㜱㍤㠷摣ㄸち攰㐶愸昵㥢搸摣㡣挶〵攰て㔶㔷㉤㐲㄰〱昰㐷ㅡ摤㠲㐶㉤㠶㐸〰慣㐶捦㜹愸㥤摣〰㥡㈱昶〳戸㥤㌱昵ㅥ㜴敡〰昸〵〱㤸ㅣ〶㘰㤲慤昰捤〷戴㈱搲㘸㡥攲㍥づ㜹㘲㈸㠰〷愰搶ㅦ㘴昳㄰ㅡㄷ㠰扦㕡㕤搵㡥㈰〲攰㙦㌴㝡〴㡤㍡㄰㈲〱昰㈸㝡捥㐳㈵摤〰㤶㐰散〷昰㈴㘳敡㍤攸㔴〷晣㠲〰㙣ㄹ〶㘰慣慤昰㑤㔱㉣㐵愴搱ㅣ挵㡢ㅣ昲收愱〰㕥㠶㕡㝦㠵捤慢㘸㕣〰㕥户扡㙡ㄹ㠲〸㠰㌷㘸昴㈶ㅡ戵〲㈲〱昰ㄶ㝡捥㐳㡤㜴〳㔸づ戱ㅦ挰㝢㡣愹昷愰㔳㉢攱ㄷ〴㘰㐸ㄸ㠰㜵㙤㠵㙦搶攴搷㠸㌴㥡愳昸㤴㐳㕥㍢ㄴ挰攷㔰敢㕦戰昹ㄲ㡤ぢ挰扦慣慥㍡〴㐱〴挰搷㌴晡〶㡤㍡っ㈲〱昰㉤㝡捥㐳搵戹〱ㅣち戱ㅦ挰て㡣愹昷愰㔳㠷挳㉦〸挰捦㍦㠵㝣ㄵ晥挹㔶昸㈶㜲㡥㐴愴搱ㅣ㐵㑤㌵㠶晣〳捣㠲扦ち㙢㔰敢晤搹搴愱㜱〱㠸㔸㕤㜵ㄴ㠲㡣㘱愰〱㌴ㅡ㠸㐶ㅤ㠳慥〰ㄸ㠴㥥昳㔰㕦㈲㐷昷㡦愱愳㈱昶〳㔸ㅢ昶ㄱ扤〷㥤攲㠴㔱㄰㠰て挲〰晣挳㔶昸收㤶㑥㐰㈴〱㌰㥣㐳㝥㉦ㄴ挰㠶㔰敢ㅢ戱ㄹ挹搱㤵㝦つ㡥戲扡㙡ㄵ〲㡤攱敡㡣愶搱ㄸ㌴敡㈴㜴〵挰㈶攸㌹て昵慡ㅢ挰㠹㄰晢〱㙣づ晢㠸摥㠳㑥晤ㄶ㝥㐱〰㥥〹〳昰戴慤昰㑤㜷㥤㡡㐸〲㈰捡㈱㍦ㄹち㈰づ戵㥥㘰㤳攴攸捡〰搲㔶㔷㥤㠶㐰㘳戸㍡ㄹㅡ㘵搱愸搳搱ㄵ〰つ攸㌹て昵㤰ㅢ挰敦㈰昶〳㤸〸晢㠸摥㠳㑥㥤〱扦㈰〰㜷㠵〱戸搳㔶昸㘶攰捥㐶㈴〱戰〳㠷㝣㝢㈸㠰ㅤ愱搶㘷戱搹㠹愳㉢〳㤸㙤㜵搵㌹〸㌴㠶慢戳ぢ㡤收愰㔱攷愱㉢〰收愲攷㍣搴捤㙥〰攷㐲散〷搰〸晢㠸摥㠳㑥㥤て扦㈰〰㔷㠶〱戸挲㔶昸㈶〵㉦㐲㈴〱戰㉦㠷㝣㔹㈸㠰晤愰搶㥢搸散捦搱㤵〱攴慤慥扡ㄸ㠱挶攰愵ㄷ㘸㔴㐴愳㉥㐵㔷〰㤸攸㌹て㜵慥ㅢ挰㈵㄰晢〱㌴挳㍥愲昷愰㔳㤷挱㉦〸挰㈹㘱〰㑥戶ㄵ扥㜹捡㉢ㄱ㐹〰㜴㜰挸㈷㠵〲攸㠲㕡㕦捡㘶ㄹ㐷㔷〶戰挲敡㉡㑥㘲㡥攱敡慣愴搱㐱㘸搴㌵攸ち㠰㠳搱㜳ㅥ敡㈸㌷㠰慢㈱昶〳㌸っ昶ㄱ扤〷㥤扡ㄶ㝥㐱〰づち〳戰搲㔶昸愶㑥㙦㐰㈴〱㜰ㅣ㠷扣㍣ㄴ挰〹㔰敢慢搸㥣挸搱㤵〱晣搶敡慡ㅢㄱ㘸っ㔷攷㘴ㅡ㥤㠲㐶摤㡣慥〰㌸ㄵ㍤攷愱摡摣〰㙥㠲搸て攰っ搸㐷昴ㅥ㜴敡昷昰ぢ〲㔰っ〳㔰戰ㄵ扥搹摣㕢㄰㐹〰㕣挸㈱攷㐲〱㕣っ戵㝥〹㥢㑢㌹扡㌲㠰换慤慥㕡㡤㐰㘳戸㍡㔷搰攸㑡㌴敡㑦攸ち㠰慢搰㜳ㅥ㙡㑦㌷㠰㕢㈱昶〳戸づ昶ㄱ扤〷㥤扡つ㝥㐱〰收㠴〱搸挵㔶昸㈶㤸敦㐴㈴〱㜰ぢ㠷扣㜳㈸㠰㕢愱搶晦挴收㌶㡥慥っ攰づ慢慢敥㐲愰㌱㕣㥤㍢㘹㜴ㄷㅡ㜵㌷扡〲攰捦攸㌹て㌵搵つ攰捦㄰晢〱摣ぢ晢㠸摥㠳㑥摤〳扦㈰〰搹㌰〰ㄹ㕢攱㥢昳扥て㤱〴挰㈳ㅣ㜲㉡ㄴ挰㘳㔰敢㡦戳㜹〲㡤ぢ挰㔳㔶㔷摤㡦㐰㘳戸㍡㑦搳攸ㄹ㌴敡㐱㜴〵挰戳攸㌹て戵㤵ㅢ挰〳㄰晢〱扣〰晢㠸摥㠳㑥㍤〴扦㈰〰㘳挲〰㡣戶ㄵ扥㘹昸扦㈱㤲〰㜸㤳㐳摥㌸ㄴ挰摢㔰敢敦戰㜹㤷愳㉢㙦〱敦㕢㕤昵〸〲㡤攱敡晣㠳㐶ㅦ愰㔱㡦愱㉢〰㍥㐴捦㜹愸昵摣〰ㅥ㠵搸て攰ㄳ搸㐷昴ㅥ㜴敡㜱昸〵〱ㄸㄸ〶㘰㠰慤昰㔶〶搴㍥㠵㐸㝤㤸搱ㅤ挰〱㤷㜶㙦㌶㤷㜳ち㙡慤ㄲ㙡㠶愷㉤敤散㙡㤷昹戲㐱愵改敤㜳摡扢愶㌷㜷㉥㘹挹慤㕣户㘴㉦散戱挸㙣挳㙣㜶〷㈶戵㍤戲昶㈵㑢捣愲㕥㙡㙣㕦摡㔱㌰㘷㑤晦㕦㤸敤挶晡攱慤㤳㠹敥㙡㠵挷㝦㌶㠱㕢〵㑦㙣㈵㜸㔴搵㍥㠳㠰摥㜹㌸愹㕣㜶捤㤹换愲〱挳挱㘵愲昳㥢扢㕡捣〱㈵㤹慦㤶攵扡ㄲ㈸愲㐴愰搸扦挴戹㈰㜳晡愰搲捣㡥收㘲㑢㜳㥢挹㌷㘳㠸㘵㍡摢㕣㠸㜲㠰㕤摢㍢㥢㔹戶㍣愸㌴扦㈳搷搶戹㠴㌳㥢㠵㤵敢㔴昴㘴ち戴戶㌴戵戹慤ㄳ㘹攴㕤攴昲攰㔲攳愲昶攵戸㕥㘱㘹㙢摢捣摣㤲捥晦㠹㜷㐵昱㙤㤱㠷扣㌵慡㕡㔵㔷慢扡敡扡晦昴晤搱扥挱㍥戶慥㔵〹㍥ち摢㘹㔷㐷㜳㝥㈹㠱㐹㡥㌸摡ㅡ㌶昲ㅥ㔶搵㍥㡢㈵敦ㅣ愶敢㉤昴ㄴ㈰㜰慣ㄵ㜵昸㠱㜳攱摤ㄷ㠱㙣〴㜳晤㕢っ㘷攰㜷㘸㜶㥡戹㘰㔶戹㌴攷晦㜴㐵㐵敤㜳㠸扣挶㤵㄰㐳㘱扣㤶戵〹戱㍡㠲㕢ㄴ昶㑣㙣〹散㜹㌷换㐸㐹㙣戸㠵慥㔵㕥摣〱㤳改〳㑢戳㜳㜹戳〵㌵〰慤戹慥戵慣づ㡢㌱㔰㜱摦㘹敢愶戵户戶收戸挹昱扡㠱挶㐲慥挵慣㉢㑤㔹摡搵扥㑢㜳㥢㕥㐲㈳摢愵㉤捡慤㠰㈸户挲㥡慤㉦捤㘳㙤㤰㉣㌳㔶晢挲㕣㐷㜳搷愲搶收㐲ㅤ㍢慣摦昹㥦搸㔶㜱晣愸〱㑣攷攱ㅣ㑢扣搳晦搶㈴㍣摥敥昱愸㤸㈱㍡扥晤搸愲慢㤵㠶㝦敡㍦㉣ㅤ挱㤱㐷㍥㔰昴敦ㄱ慤ㄶ㉦㌹ㄴ挹㔸㍥㤷愹㔸㉣㝥㝥ㄸ㌶㔱㌹㌸愹扦搳〰㉦晤〷㤸㜲㠱慦㥡ㄷ搰昴㔸㔷搰ㅦ〶㤱搹敤戹攲づ戹〲慥〱敡㙦㕦〱㔴㠷户㤶㠷㥡づ㠳㤵ㅥ搳㔰㍣㠴愹散㘵捤㐵戳愳㡥㠲㐶㕣攱㔴挳ㅡㄱ捤㝡て㌱攷摤慦慡戶㜶㐰㕤㔰慥㔹㑥慣㑤敤昹㜳昷ㄵ㔴戳㝣昱㍦摥㉤㍢㠹㘳㡦㐴攴㈳敡㐷慣㡥晥ㄳ搷改㐵〸戹㍥ㅥ㠳㥦㘹昰ぢ㥡摡㤷愰昴扥㌷㤵㐵ㄷ㈸捤搰㘱㔴㈳搷捥戰ㅣ愴づ愵ㄳ㔲㐷㔲㉢㉢㌲挰㔵晦愱㔹愵ㅦ㜵捥〵㌹㕡㈳戶㜲戳ㄸ戱㡥慦慣㌳挱㈷㐳㔵㜵㜵つ摥㙡捤㕢㍢攷㑢㡢㘰慤㡤愶ㄴ㠶愸㤱ㄸ㠲挶㥡挱ㄱ摣㔹㄰扦㈹攸〲㤵攷㘱㠵戹敤㕦昰㥦㍣㈲ㄱ扤ㅡ㍥㔵ㄱ昵ㅡ㕡〷㠴㐶㠹㐵ち㙦〱捥㠳愱㔱敦㐳挸慦〳慥て㉦昵〱扡晣〰慢搲㜸㠹搲㥡ㅥ㌰搵㠷昰攰㐱㔳搷ㄸ昸㈳㉣昱㔸搴扤㙤搶㐱摡晢戶昹㌱㍤昰搲㜹挵ㅢㄷ攴昵〹ㄶ㥣搵愰挰㕥㡤〸㙣昴〱㌴晣㌴搸㘰㈰つ〶搱攰㌳ㄸ昰㑤搷搶㐲㉦ㅣ㈶捡㐶〳㘰ㅡ昰〱捣慦㕣㐹㕣㌰搷㘶㤲㜵㤸攴㐷ㄸ㜸㘱晥っ㤹挰搴昹改㈳て捦㈷㡤攲晢㈶攰㠶㌰〸搷戸〲摣㝡㤰昶づ慥ㅡ㙥㐴愳慦㉦㐱慣㡥㘲戹㐲〰戸つ㘰愳て愳㈱㑢ㄹ〲っ㠶搳㘰〴つ㔸摤㈰攰㌶㐴㉦ㄴㅣ慦〳ち〰㌷ㄲ㍥〰挷㡡〷㈷㠹ぢ摣挶㑣㌲㡡㐹㔸㥤攰〵挷㤲㠴㕥挰戱㘰㐱挰㡤㘱㄰㔶㉥㔴㠰摢ㄴ搲摥挱戱挲〱㑦㕣攱挵㈰㔸㤰ㄷ换ㅣ㥣㈱㔳㘰㙦㜱㥢挱㐶摦㥣㠶㉣㠱〸㌰搸㠲〶㘳㘹挰慡〸〱户㈵㝡攱攰㜰搹㑦〰戸慤攰〳㜰ㅢ扢㤲戸挰㙤捤㈴攳㤹㠴㔵つ㕥㜰㉣㘵攸〵ㅣぢㅤ〴㕣㤴㐱㔸昱㔰〱㉥づ㘹敦攰㔸ㄹ㠱㈷㑥㤵㌲㠸〳㡥攵ㄱ〱㕣㤲戰搱㔳㌴㘴改㐴㠰㐱㥡〶ㄹㅡ戰㥡㐲挰㘵搱ぢ〷㠷慢づ〲挰㑤㠰て挰戱挲挲㐹攲〲户㉤㤳㙣挷㈴慣㠶昰㠲㥢っ㤹〵㑥㉥捤㐴愰㉡敦慥㍡〵㈶〲㙥㝢〶㤹㡡㕥〵戸挹㤰昶づ㡥ㄵㄵ㜸愲摣㠲㐱戰㈰㉦㤶㔵㌸㐳愶挰摥攲愶挲㐶㥦㐶㐳㤶㕣〴ㄸ㑣愷挱っㅡ戰ち㐳挰敤㠰㕥㈸㌸㕥㘸ㄶ〰㙥㐷昸〰ㅣ㉢㌳㥣㈴㉥㜰戳㤸㘴㈷㈶㘱ㄵ㠵ㄷㅣ㑢㈷㝡〱挷挲ち〱㌷㥢㐱㔸㘱㔱〱㙥づ愴扤㠳㘳㈵〶㥥戸㙡㡤㐱ㅣ㜰㉣挷㜰㠶㑣愱つ㙥㔷搸攸扢搱㤰愵ㅡ〱〶昳㘸搰㐸〳㔶㙦〸戸昹攸㠵㠳㐳摤㝤〰戸摤攱〳㜰㌹㔷ㄲㄷ戸㍤㤸㘴㑦㈶㘱昵㠵ㄷㅣ㑢㉥㝡搹㔵㔹㤰㈱攰昶㘶㄰㔶㘶㔴㠰摢ㄷ搲摥挱戱㠲〳㑦㕣ㄲ挷㈰づ㌸㤶㜱〴㜰搹て㌶㝡ㄳつ㔹攲ㄱ㘰戰㍦つ㜲㌴㘰搵㠷㠰换愳ㄷち㡥㤷晦〵㠰㉢挲〷攰㔸〹攲㈴㜱㠱㌳㤹愴挴㈴㠷挳挰ぢ敥〸挸㝡搹攲㔸挸㈱攰ㄶ㌱〸㉢㍡㉡挰㉤㠶戴㜷㜰慣晣挰ㄳ搷摢㌱㠸〳㡥攵ㅦ捥㤰㈹戴户戸ㄶ搸攸慤㌴㘴㘹㐸㠰㐱ㅢつ摡㘹挰㙡ㄱ〱户〴扤㔰㜰扣㤲㌱〰㕣〷㝣〰㡥ㄵ㈴㑥ㄲㄷ戸㑥㈶攱㕤〶ㄴ慢㍤扣攰㔸攲搱换ㄶ挷〲㄰〱户㡣㐱㔸〹㔲〱㙥〵愴扤㠳㘳挵〸㥥㤸ㅦ㘰㄰〷ㅣ换㐶㥣㈱㔳㘸㠳㍢〸㌶晡挱㌴㘴㐹㐹㠰挱慦㘹㜰〸つ㉥㠲㠱㠰㍢ㄴ扤㔰㜰扣㈸㌳〰摣攱昰〱㌸㔶㥥㌸㐹㕣攰㝥挳㈴㐷㌰〹慢㐴扣攰㔸ㅡ搲ぢ㌸ㄶ㡥〸戸愳ㄸ㠴ㄵ㈴ㄵ攰㡥㠱戴㜷㜰慣㌴挱ㄳ㔷ち㌲㠸〳㡥攵㈶捥㤰㈹戴挱ㅤ〷ㅢ晤㜸ㅡ戲ㄴ㈵挰攰〴ㅡ慣愲〱慢㔳〴摣㠹攸㠵㠲攳昵愵〱攰㝥ぢㅦ㠰㘳挵㡡㤳挴〵敥㘴㈶㌹㠵㐹㔸㕤攲〵挷㤲㤲㕥㜶㔵ㄶ㥣〸戸搳ㄸ㠴㤵㈷ㄵ攰㑥㠷戴㜷㜰慣㔰挱ㄳ㤷㈱㌲㠸〳㡥㘵㉡捥㤰㈹戴挱㥤〹ㅢ晤㉣ㅡ戲㠴㈵挰攰㙣ㅡ㥣㐳〳㔶戵〸戸㜳搱ぢ〵挷㑢㘵〳挰㥤てㅦ㠰㘳愵㡢㤳挴〵敥〲㈶戹㤰㐹㔸㤵攲〵挷㔲㤴㕥戶㌸ㄶ慡〸戸㡢ㄹ㠴ㄵ㉢ㄵ攰㉥㠵戴㜷㜰慣㙣挱ㄳ搷㌸㌲㠸〳敥つ㉣㌹㐳愶搰〶㜷㌹㙣昴㉢㘸昸㘶戰挱㤵㌴戸㡡〶㙦挱㐰挰㕤㡤㕥㈸㌸㕥昵ㅢ〰敥㕡昸〰ㅣ㉢㘴㥣㔱戸挰㕤挷㈴搷㌳〹慢㔹扣攰㔸挲搲换ㄶ挷〲ㄷ〱㜷㈳㠳戰搲愵〲摣捤㤰昶づ㡥ㄵ㌱㜸攲〲㑡〶㜱挰戱㉣挶ㄹ㌲㠵㌶戸㍦挰㐶晦㈳つ㔹㌲ㄳ㘰㜰ぢつ㔶搳㠰㔵㌴〲敥㔶昴㐲挱昱〲收〰㜰户挱〷攰㔸㔹攳㈴㜱㠱扢㥤㐹敥㘰㤲ㅡ晣ㅡ昵㠲㘳改㑢㉦㕢ㅣぢ㘳〴摣㕤っ挲ち㤹ち㜰㜷㐳摡㍢㌸㔶搲㄰㡤㝥て㠳㌸攰㔸㑥攳っ㤹㐲ㅢ摣㕦㘰愳摦㑢㐳㤶摡〴ㄸ摣㐷㠳晢㘹挰敡ㅢ〱昷〰㝡愱攰㜸㉤㜶〰戸㠷攰〳㜰慣挸㜱㤲戸挰㍤捣㈴㝦㘵ㄲ㔶捦㜸挱戱㘴愶㤷㉤㡥〵㌵〲敥ㄱ〶㘱㘵㑤〵戸挷㈰敤ㅤㅣ㉢㜰〴摣攳っ攲㠰ㅢつ愹㌳㘴ㄷ戸㈷㘰愳㍦㐹㐳㤶攸〴ㄸ㍣㐵㠳愷㘹挰慡ㅤ〱昷っ㝡愱攰㜸㔹㜹〰戸攷攰〳㜰慣攴㜱㤲戸挰㍤捦㈴㝦㘷ㄲ㔶摤㜸挱戱搴愶㤷㉤㡥㠵㌸〲敥㐵〶㘱㐵㑥〵戸㤷㈱敤ㅤ㕣ㅡ㙥〲敥ㄵ〶㜱挰戱㝣挷ㄹ戲ぢ摣慢戰搱㕦愳㘱㌶搸攰㜵ㅡ扣㐱〳㔶晢〸戸㌷搱ぢ〵挷㉢攴〳挰扤つㅦ㠰㘳〵㤰㌳ちㄷ戸㜷㤸攴㕤㈶㘱戵㡥ㄷㅣ㑢㜴㝡〱挷〲ㅥ〱昷㍥㠳戰㤲愷〲摣〷㤰昶づ㡥ㄵ㍦〲敥㐳〶㜱挰戱散挷ㄹ戲ぢ摣㐷戰搱晦㐹㐳㤶〴〵ㄸ㝣㑣㠳㑦㘸挰㉡㈱〱昷㈹㝡愱攰㜸戱㝦〰戸捦攱〳㜰慣ㅣ㜲㤲戸挰㝤挱㈴㕦㌲〹慢㝣扣攰㔸摡搳换慥捡挲ㅦ〱昷㉦〶搹ㅦ扤ち㜰摦㐰摡㍢㌸㔶ち〹戸㙦ㄹ挴〱挷㜲㈱㘷挸㉥㜰摦挱㐶晦㌷つ㡢挱〶摦搳攰〷ㅡ㤸㌰㄰㜰㍦愲ㄷち㡥昷㉤〸〰昷㌳㝣〰㡥ㄵ㐷捥㈸㕣攰㝥㘱㤲㉡㑣㘳㈸㔶〷㜹挱戱㈴愸㤷㉤㡥〵㐳〲づ㘷扡慢搴㌲昴㉡挰攱㜲攲㌵〰户〲㙥〲慥㤶㐱ㅣ㜰㉣㌳㜲㠶散〲愷挱㐶敦㑦㐳㤶㈰〵ㄸ搴搱㠰㌷㑥㔳慣㑡ㄲ㜰ㄱ昴㐲挱昱ㄶっ〱攰〶挲〷攰㔸愹攴㈴㜱㠱ㅢ挴㈴㙢㌱〹慢㡡扣攰㔸㑡搴ぢ㌸ㄶㅡ〹㌸㠳㐱㔸㜱㔴〱㙥ㅤ㐸㝢摦攲㔸㤹㈴攰搶㘵㄰〷ㅣ换㤳㥣㈱扢挰つ㠱㡤㍥㤴㠶㉣㕤ち㌰㔸㡦〶敢搳㠰搵㑣〲㙥〳昴㐲挱昱㙥ㄲ〱攰㠶挳〷攰㔸攱攴㈴㜱㠱ㅢ挱㈴ㅢ㌲〹慢㤱扣攰㉥㠶慣ㄷ㜰㤷挰㐴挰㡤㘴㄰㔶㉡㔵㠰ㅢ〵㘹敦攰㔸搱㈴攰㐶㌳㠸〳敥ち㐸㥤㈱扢挰㡤㠱㡤扥〹つ㔹昲ㄴ㘰戰㈹つ敡㘹挰㉡㈸〱户ㄹ㝡愱攰㜸㘳㡣〰㜰㕢挰〷攰㔸ㄹ攵㈴㜱㠱ㅢ换㈴㕢㌲〹慢㤸扣攰㙥㠵慣ㄷ㜰㉣㙣ㄲ㜰㕢㌱挸㙤攸㔵㠰ㅢて㘹敦攰㔸〹㈵攰戶㘱㄰〷ㅣ换愱㥣㈱扢挰㐵㘱愳挷㘸挸㔲愹〰㠳㌸つㄲ㌴㘰昵㤴㠰㑢愲ㄷち㡥昷昸〸〰㤷㠶て挰摤敢㑡攲〲㤷㘱㤲㉣㤳戰晡挹ぢ㡥㈵㑦ㄶ戸搰㌳挰㉣㠸ㄲ㜰ㄳㄸ㠴㤵㔱ㄵ攰戶㠳戴㜷㜰慣愰ㄲ㜰ㄳㄹ挴〱挷㌲慡〰㉥摢挳㐶㥦㐴㐳㤶㔸〵ㄸ㑣愶挱ㄴㅡ戰敡㑡挰㑤㐵㉦ㄴㅣ㙦㔷ㄲ〰㙥㍡㝣〰㡥㤵㔸㑥ㄲㄷ戸ㄹ㑣戲〳㤳扣〹〳㉦㌸㤶㑡昵戲挵戱㤰㑡挰敤挸㈰慣愸慡〰户ㄳ愴扤㠳㘳攵㤵㠰摢㤹㐱ㅣ㜰㉣扦㜲㠶㑣愱晤换㘱㌶㙣昴㕤㘸挸搲慣〰㠳㌹㌴㤸㑢〳㔶㙢〹戸㕤搱ぢ〵挷㍢慦〴㠰㥢〷ㅦ㠰㘳〵㤷㤳挴〵慥㤱㐹收㌳〹敢㍤㘴昰ぢ搸戳〷㕦换㌹㝢敦㔴戴慦㑣㐰㌲㤴㔸㌰搰搸戵戲〵㐵ㅡ㕣攴搴戴戵挴㐹昶㠸挸㌰㘱摥摥㠱㐹扤ㅡ敦㑤㈴扡㝤㥦㐴攲〱㐳㍣㌷攸㄰㌷㙡㔸㡦㔰㝢敤て晥㥢㔰㜴晢㜳攰攵慢昵改挳㠷戶〷㠶㌸㘴㤷收㐲㐷㝢㘷㝢愹㙢㔴㈳ち㤰㜰ㄱ㝢㐷㜳愹慡㉡㍡愵昶㙡㐴っ捣挹ㄵ慢㘹攳捤㈷㤷昱〶〰㤱〳摡摡㤷户挹㘸㙡㍢㜹摦ㄷ攱搵扦㍦搳㐴㤸㠷㡦㑤〰捦㘰敤〲㥤昵扤搰づ敡㘷㜰昲㥦挶摡摥攸搷㑦㥢㍡㙤㕥㔳㌶㥦㡢㌵㘴㔲㠵㐲㌱㤶㐹㤶戲戱㠶㐲㐳㈲㔹捡㘵㡡搱㔸㍥㤹挸㈵っ愹ㄵ㘰㡣㝤攰㘳戰㍡㐰搲敤换ㅥ换〴愴㐷㕤㙤㌵扥ㅡ慤改挴㍤散慢㔴㕥ㄵ㔴㔱㤹㌵晤晢慢㝡捦㝤㐹㝣ㄳ晥㉣扢㤱ㅢ㍢㘸ㅡ攷晢㙢㉦〵慣㌵㜳攲〰换敦〵㥤昹〵㑦㙦挲㄰昴晤搱㐴㡣㝥㄰㔰愶攵搰㕤㙢摡搴㈶㔷摤㤲㤶㠷㙣㙤挸㉡㙦ち慡ㄵ㈰ㅥ〸戱搴㌹攰㙥愳㥤㐶㡤ㅤ㐵ㅦ捤昰㈶昴晡ㄸ㉣㈹つ㜲㠱戴㄰㈲㉥挸慢づ㔲㙥搵敡㙣慣〸户㈵㈸㜰㍦㍢㤸㠴㙥㈰敡㑣㤸㜱㈳愹㝣㤳㜵㐴㠲ㅢ㑥扦愳挵㥢ㅣ戱昳㘹㉤攸㕢㙦㜲扡ㄸ捤攵ち昹㔴㉣摦㤰㑡㘶ㄳ挵慣搹㔰挸㘷搲挵㔴㌶ㄵ㡦ㄶ㘳㐵㘳㠰㌳挶㔶昸ㄸ〳㥤㕥ㅢ㝢㠳㥣ㅥ㜵捡㐰㡦㙦戴㍡〵〳攱㥢㠰攵㉡晤㐰愸昴づ㌴ㄱ㘳㙤〸㈸搳㍡搱昵挲散㠲㉣〰收㔲㠸㉢㘱慥㘳㐷搱户㘰昸攵搰换敤㍣搵㄰挸〵收㑡㠸扡㘱慥〷愹挰㍣〶〳㜲㘰敡摣摢戸㘳愹愳㈰昵㜳㕢ㅦ㑥戴搰て㐱ぢ㙥ㅢ搸愱戵㐳搱户戸㤹戱㜴㌴㤹㡡㈵ぢ挹㝣㌶㔹㉡㤸戹㜴㈶ㅢ捦挶昲㘸㘳㈶昶ㅢ㘳㤸㌳㥣挳攰㘳っ㜷㝡戲㜳㡣㜰㝡搴愹㤱攸〹户㐳摤摣㡥㠴㑡㍦ち㑤挴搸ㄸ〶㜸㔶改摣〸㜵㙥㜵㍡户㌱㘳㤴㈳摦㠶捡攳㈹㡦㘲㐹㡤㠱㕣㐸慣㠲愸㥢挴愶㤰ち㠹慥㐰ㄲㅤ㠱㈴敡攱㠴㈰㈸搳㐷ぢㄲ㥢搹愱戵㔳搰㜷戶愰愴㔹挸攴攳昱㜸㈱㥥㑣㘰敢挹愶㔲昱㝣㈹ㅢ㡤㈵搳搱㔴捣㌴㘴扥㥦㌱㑥㠵㡦戱㠵㌳㌸㈱㌱搶改㔱愷戶㐲㑦㐸戴戸㐹㥣〱㤵㝥㈶㥡㠸戱㌵っ昰昴㤱ㄸ敦挸搳㔴㥥㐷㠷っ㤶㔴ㄴ㜲㈱㜱〱挳㔳挲㔷ㅣ㔲㈱㤱て㈴戱㝦㈰〹捥搲㈳〸㡡晡搱㠲㐴搲づ慤㕤㡡扥㐵愲㤸㌲㘳搱㘴㍡摢㤰㙤㈸㈶㔳㠵㝣㍥㤹换㈵昳㄰攵ぢ昹㐲㉣ㄵ㌳㘴〲㥦㌱㉥㠳㡦㤱㜶〶㈷㈴㌲㑥㡦㍡㌵〱㍤㈱戱户㥢挴㔵㔰改㔷愳㠹ㄸ摢挲〰㑦ㅦ㠹敤ㅣ昹㐴㉡㙦愰挳昶㔸㔲摢㐳㉥㈴㙥㘲㜸㑡昸㥡っ愹㤰搸搵㑤㠲㠷ㅡ搹㍢收〴㤲㤸〲㈷㕡攸㝦㐴ぢㄲ㔳敤搰摡㉤攸摢㈴㤲挵㘴㍡㤵㑦㌶攴搲㠵㘴㉥㥤㙦㐸愷攲㠹㝣慡ㄴ㑢㘴攳搱㝣慥挱㤸收っ㘷㌵㝣㡣改㑥㑦㡥㉡㌳㥣ㅥ㜵㙡㐷昴㠴挴㡥㙥ㄲ户㐳愵摦㠱㈶㘲捣㠲〱㥥㔵㍡㡦㉡㍡て㈳㍡てㅡ挶㑥㡥㝣㍡㤵昷㔰㍥〳㑢㙡㌶攴㐲攲㕥㠸扡㐹捣㠱㔴㐸㙣ㅦ㐸㘲扢㐰ㄲ㥣㐷㐷㄰㕣昲㡢ㄶ㈴㜶戵㐳㙢て愱㙦㤱〰㠰㠶㔴㌴ㅢ㡤愶㌳㠹㘴㈱㔳捡挵㔲㠹㜴㍥㠷㈳㐶㉡㥦㈸收㜳挶㙥捥㜰ㅥ㠶㡦㌱捦改〹〹㤹㕤㘷㝣敡搴敥搰〹㠹戴㥢挴愳㔰改㡦愱㠹ㄸ㝢挰〰㑦ㅦ㠹㍤ㅤ昹捥㔴㍥㑤㠷搹㔸㔲㝢㐳㉥㈴㥥㘵㜸㑡昸摡ㄷ㔲㈱戱㤵㥢㐴昷ㄱ㜳换㐰ㄲ㥣ㄸ㐷㄰摣㠳ち㉤㐸散㘷㠷搶㕥㐴摦㈲㤱㘸㠸㈷㘳戱㜴㌶㥥挱㤱戳ㄴ㉦攴㜲改㕣慥㈱㤳㑦挴攲愹㠶㜴扡㘰㌴㌹挳㜹〹㍥挶晥㑥㑦昶㡥㥣搳愳㑥ㄵ搱ㄳㄲ㥢扡㐹扣〶㤵晥㍡㥡㠸㘱挲〰㑦摦摥㔱㜲攴昳愸㝣㠷づ㡤㕣攷㐵㤰ぢ㠹昷ㄸ㥥ㄲ扥ㄶ㐳㉡㈴㠶扢㐹㜴敦ㅤㅢ〴㤲㌸〰㑥〸㠲ㅢ〲愱〵㠹ㄶ㍢戴昶ㄱ晡ㄶ㠹㐲㈲㥡挳挱㌲㠶㈳㐳㐳戲㈱ㄵ换攵捣愲㔹㉡ㄴ㑢愵㔸㉡㤹㠸㘵㡤㔶㘷㌸晦㠴㡦搱收昴㘴㥢㤰昹㙦挶愷㑥㜵㐰㈷㈴搶㜱㤳昸っ㉡晤㜳㌴ㄱ㠳搳搹㜸晡戶㠹㉥㐷扥ㄷ㤵㕦搳㠱户㘷㔰换㈰ㄷㄲ摦㌲㍣㈵㝣慤㠰㔴㐸搴戹㐹㜴㙦ㄳ㕡㈰㠹㤵㜰㐲㄰㥣㜸㐳ぢㄲ〷搹愱戵ㅦ搱户户㠹㑣愱〱摢㐴愱搸㘰攲㈸ㄹ㡦攷ㄳ戹㘴挱㡣收㡢昸㐰㑤挵搲㘹攳㘰㘷㌸㍦挱挷昸戵搳㤳㙤㐲㈶戴ㄹ㥦㍡㜵㌸㜴㐲愲捡㑤㐲搵㐲㕦㡤㈶㘲晣〶〶㜸晡戶㠹㈳ㅣ昹晥㔴昶愷㐳づ㑢敡㈸挸㠵〴晦㘴㐰㌷㠹㘳㈰ㄵㄲ摦㝣ㅦ昴㝤攲㕦㤰晡扦㑦㜰㉥ㅡ㘳㐴㉤㈵㐲㠱挴㜱㜶㘸㙤㉤昴㙤ㄲ愵㠶㐲㍡㥡㈸愶㤳挵っ㍥㌶搲つ挵㠶㜸戶㔰㌴ㅢ㤲㤹㙣㌲㤵挹ㄸ挷㍢挳ㄹっㅦ攳〴愷㈷㈴㔶㌹㍤敡搴㙦搱ㄳㄲ㥦㘲㌰摤摦挳搶㠵㑡ㅦ㠲㈶㘲㜰挲ㄹ㑦ㅦ㠹㔳ㅣ㌹敦昷愰て愳挳㈲㤲㌸つ㜲㈱㌱㠲攱㈹攱敢㜴㐸㠵挴扢㙥ㄲ摤㝢挷摢㠱㈴㌸戹㉣㈴㌶㐶㈸㤰㌸搳づ慤㡤㐲摦㈲㤱㉥ㄵ攲挵㔲愱㄰挳㌷㠹㘴挲㡣攷捣㐴㈱ㅢ捦㌷㤸㠵㔸㌱㤹㡤收㡣戳㥣攱㡣㠶㡦㜱戶搳㤳扤攳ㅣ愷㐷㥤㍡ㅦ㍤㈱昱慡㥢㐴㍤㔴晡㘶㘸㈲〶㘷㤰昱昴敤ㅤㄷ㍡㜲㕥摢愰㡦愳㐳㍢搷昹㘲挸㠵挴搶っ㑦〹㕦㤷㐲㉡㈴㥥㜱㤳攸摥㍢㥥ち㈴㜱ㄹ㥣㠴㐴っ愱㐰攲㜲㍢戴ㄶ㐷摦㈲㤱㉤挵ㄳ㘶㉡㥥㑡㈴㌲戹㘴〲㍢㐹㉥㤷㡤㈶ㄳ㠹㔴㍥㕦挸收戳㔱攳ち㘷㌸〹昸ㄸ㔷㍡㍤搹㈶㘴づ㤹愳愷㑥㕤ぢ㥤㤰㜸挴㑤㈲〳㤵㥥㐵ㄳ㌱慥㠳〱㥥扥㙤攲㝡㐷扥㤴捡㠹㜴㔸挶㜵扥ㄱ㜲㈱㌱㠹攱㈹攱敢㘶㐸㠵挴㕦摣㈴扡户㠹扢〳㐹晣ㅥ㑥㐲㘲ㅡ㐲㠱挴ㅦ散搰摡㜴昴敤㙤〲㠷捡㉣づち昹ㄴ扥㔵ㄶぢ改㕣戲愱㤰㉢㈴㤲昸ㅣ㉤攰㑢㐵㠳㈱㌳挳ㅣ攱っ昸ㄸ户㌸㠳㤳㙤㐲㈶㠵ㅤ㥤扡つ㍡㈱㜱㥢㥢挴㉣戸改㍢愱㠹ㄸ户挳〰㑦摦㌶㜱㠷㈳攷慤㈰昴戹㜴㌸〴㑢敡㉥挸㠵挴㙥㄰㜵㤳戸ㅢ㔲㈱㜱愳㥢㐴昷㌶㜱㝤㈰㠹㝢攰㈴㈴ㄶ㈰ㄴ㐸晣挵づ慤敤㡥扥㐵㈲㤶㡢愵㜳㠹㜸㈹㥢㑤愶㤳㘶㉡㤵㑤挷ぢ挵㜸㍡㥥捣挴ㅢ搲㤹㘸挲戸搷ㄹ捥ㅥ昰㌱敥㜳㝡戲㑤摣敦昴愸㔳て愱㈷㈴慥㜴㤳搸〷㉡㝤㕦㌴ㄱ㠳㤳戶㜸晡戶㠹扦㍡昲㈳㐵㐹㠷愳㐸攲ㄱ挸㠵㐴㠱攱㈹攱敢㌱㐸㠵挴昹㙥ㄲ摤摢挴戹㠱㈴ㅥ㠷㤳㤰㔸㠸㔰㈰昱㠴ㅤ㕡㕢㠴扥㐵愲ㄸ㉢ㄵ㜳搹㜴㈶㔵㉣㈵㤲戱㐴㉡ㄷ㑤㥢搹愸㤹㘹㐸攱搰㔹㑡收つ㤹扢攵〸㥢攱㘳㍣攵っ㑥戶㠹愷㥤ㅥ㜵敡㌹昴㠴挴改㙥ㄲ慤㔰改晣慢㌲ㄱ㠳戳戰㜸晡戶㠹扦㍢昲ㄳ㐴㐹㠷㔵㕣攷ㄷ㈱ㄷㄲ㑢ㄹ㥥ㄲ扥㕥㠶㔴㐸㥣攰㈶搱扤㑤ㅣㄷ㐸攲ㄵ㌸〹㠹㤵〸〵ㄲ慦摡愱戵㠳搰户㡦ㄳ搹㑣㐳㤲㝦㙢㈳㥡挱㔷慣㘴㌴ㅢ换收㜰摡㈶㔶㑡㘰愳挸愷搲㠶㑣挶㜲㠴〷挳挷㜸摤ㄹ㥣㙣ㄳ㙦㌸㍤敡搴摢攸〹㠹㈳摣㈴づ㠳㑡㍦ㅣ㑤挴㜸〷〶㜸晡戶㠹㜷ㅤ㌹敦ㄲ愱ㅦ㑤㠷搳戸捥敦㐳㉥㈴㡥㘵㜸㑡昸晡〰㔲㈱戱㈲㤰挴戲㐰ㄲㅦ挲㐹㐸慣㐲㈸㤰昸挸づ慤㥤㠸扥㐵〲㐷㠳㈲㌶〰晣〲㑦㈵㤲昸ㄵ㤶㉤挴㔳戱㌸㝥㤴㈶㜲昱愸㤹㑥ㄸ晦㜴㠶㜳ㄲ㝣㡣㡦㥤㥥㤰昸挴改㔱愷㍥㐷㑦㐸㉣㜱㤳㌸ㄵ㉡晤㌴㌴ㄱ攳ぢㄸ攰改㈳昱愵㈳攷敤㈲昴戳攸㜰づ搷昹㕦㤰ぢ㠹㜳ㄸ㥥ㄲ扥扥㠱㔴㐸㤴摣㈴扡昷㡥㘲㈰㠹㙦攱㈴㈴㉥㐰㈸㤰昸捥づ慤㕤㠸扥㝤㥣㐸愶㤲昹㕣〶㍦㍦捣㐲戲㤰㙦挸㘶捤㜸㉣㕡〴㠷㘲㉣㤵捦愴㡣㝦㍢挳戹〸㍥挶昷㑥㑦昶㡥ㅦ㥣ㅥ㜵敡㘷昴㠴挴㝥㙥ㄲ㤷㐱愵㕦㡥㈶㘲晣〲〳㍣㝤㝢〷挷㈸昲㡢愸扣㠶づㄷ㜳㥤慢㈱ㄷㄲ搷㌱㍣㈵㝣㜱㝡㔳㐸捣㜷㤳攸摥㍢收〵㤲愸㠵ㄳ㥥戸敢ㄴ㐲㠱〴㈷㌴ㄹ㑤扢ㄹ㝤㥢㐴㌶㤱㉢㤴攲㤹㔲㉡㥥㑢㘶搲㤹㕣㈶ㅦ挵㜹〹㝥㡡㤸搱㑣㍡㙦昴户㝤昴摦挳挷攰㡣愷っ㑥戶〹摤改㔱愷〶愲㈷㈴㘶扢㐹慣㠶㑡扦ㄵ㑤挴ㄸ〴〳㔹㘳捦㤹㥡戵ㅣ昹㤵ㅣ敢㥤㜴攰ㅤ㈰㤴攱㠴晦㌳挳㔳挲ㄷ攷㉢㠵挴搴㐰ㄲ㤳〳㐹慣ぢ㈷㍣㔱敢㠳㔰㈰㌱挴づ慤摤㠷扥㐵愲㤸㌴㘳ㄹ㥣搰㙤㐸㐷搳挹㐴㌴㤹㙢挰攱戳㤴捣愶ㄲ㔱㥣挱㌱攳挶㔰摢㐷扦ㅦ㍥〶愷㌰换㈴搶㜷㝡搴㈹捥㑢ち㠹〹㙥ㄲて㐳愵晦ㄵ㑤挴ㄸ〱㠳㈰ㄲㅢ㍡㜲摥㐹㐲㝦㥣づ扣ㄵ㠴㤲〹㐸㡡㥥㘴㜸㑡昸ㅡ〵㙢㈱ㄱつ㈴㌱㍥㤰挴㘸㌸攱㠹晢㌶㈳ㄴ㐸㡣㐱㠷搱戴攷搰户㐸㤸㤹㍣㝥㠲㘶㜳昸挹㤵㑦ㄶ㡢昹㠶㑣㌲ㄵ㙤挰慦搰㠶㘲㈹㙥㥡つ挶㈶戶㡦晥㍣㝣っ捥㐹㤶㐹搴㍢㍤敡ㄴ㈷ㅡ㠵挴ㄶ㙥ㄲ㉦㐱愵扦㡣㈶㘲㡣㠵㐱㄰〹㑥㍦㡡晣ㄶ㡥昵つ㍡慣挶㤲摡捡〹晦ㄶ挳㔳挲搷㜸㐸㠵挴挸㐰ㄲㅢ〶㤲搸〶㑥㜸㔶改敦㈱ㄴ㐸㐴敤搰摡晢攸㕢㈴㌲㘶㍡㤷㐹攲㉢㐴ㄴ㥦愲㐹晣昴㐸㘶㌲㠵㈲㝥㠶愶昳搱㑣㐳㌱㙦挴㙣ㅦ晤ㅦ昰㌱㌸挹㔸㈶㤱㜰㝡搴㈹捥ㅣち㠹昵摣㈴晥〹㤵晥㌱㥡㠸㤱㠱㐱㄰〹捥㈷㡡㥣昷㤶搰扦愰〳㙦づ愱㘴㡡㤰愲慦ㄸ㥥ㄲ扥戶㠳戵㤰ㄸ攸㈶搱㝤挴㡣〴㤲㤸〸㈷㍣㜱搱㌰㐲㠱〴㈷〵ㄹ㑤晢づ㝤㝢㥢挰捦昲㑣㍡ㄵ㡤㤶㘲㐹㑣㙦㘴ㅡ㑡〵㥣愲㠹㐶ぢ昸〰㠹愶愳㜱㘳㤲敤愳晦ㅢ㍥挶㘴愷㈷㐷捣㈹㑥㡦㍡挵愹㐰㈱㔱攳㈶昱ㄳ㔴晡捦㘸㈲挶っㄸ挸ㅡ㝢捥㔹㜱㠲㔰攴昷㜱慣晤㌰つ愶摦捦㜵㤶㌹㍦㡡㙡㈱敡㈶挱㌹㍦㈱昱晤扦㠳㝥㡢㝥〷愹晦户攸捥㜰挲ㄳ㔵ㅤ〸〵ㄲ戳搱ㄱㄲㄱ昴㉤ㄲ搱ㄴ㔶㍣㕥捡愵㡡㠵㉣扥㘳㘶戳㌱敥㈶愹㕣㌲㡥ㅤ愴㤴㑤ㄹ扢搸㍥晡〰昸ㄸ㜳㥣㥥ㅣ㌱攷㍡㍤敡ㄴ攷昶㠴挴㤷ㄸ㑣昷㙦搱挱㔰改〶㥡㠸搱〸〳㔹㘳捦ㄱ㜳扥㈳攷摤㈶昴愱㜴㜸〴㑢挶〲挸昱㐴㙤〵㐴㠳晡搵敥㠵捥戶㥥ㄹ愲攰换捣挷㜹㙦晡㍦〳㌷昱㘷㕤㑣㔵㍦㕣㕦㙢㕤㤵㕡㔳㍤攱㍦㡢挵㌹㈸㕥㤴捥㔷敤〷㔸搷晦㐳ㅣ扥ㅢ攵㔹㈹㐶摣ㄸ㉦㝤ㄸ㔶戸㤶戳㘹搱愰㈱昶昴搷攲攰㔸㌵戴㜵㔶㈷收愲昰㔷〷攷户㑦挱㐵戰搶㥦慣㕢摢㤹愳ㅡ攷摣㡢扥扥㉣㤹㤲敦挴つつ扡㑣挷㙤㙥㐷户ㅦ敥敤㡥搹㐶㈸挶昱捥昵㐳换㍤搷㔵扤㈳捡搲㔹㙤㥤昸㉢ぢ㘶搱㠹搸㠹慢㕡㙢慡晢愹挰ぢ敤敤㍦㑥挷换㜸ㄹつ㝦㘷㘱㔶㤱〰㐶〴㕣搳㍣戵戹㑢敥〹戰㈱昴㑡攷搴愵㌶〲㙢㕢㌷㜱搳㔹搳㌷㡤挵ㅢ㙡摦挵㕢戱挶㔹㉡挱㌳㈷户捣㠸扥ㄱ㐲㉡㙥摣㡣㐶搱攰㈶㜴戰㈳攳摡攲㡡挷攷㤳散敥㘴敢晦㍡晢㝦㘳昲攰晤ㅤ㡦㕦愹搱愷㑤愹㝤昳戰㡢扥戸㜶摢晡ぢ㙥晡挵晥晦㌰换攳昳㐹攷㥥挳挷摦㈶㘱昲ㄳ晢㈳愴晡㕢㙣摥㘶昳づㅡ昵〶〶昱㌲慥㔶昶摤挷晣㜵㕢攱扤㡦戹戱㄰㤱昰㐴摤つ挶㍢愸㥦㍡〰ㅤ敥㌷敡㔵㜸㜰㘳攵慡敡昵㕣换㔶㠸戹㡤㈹扤〵慤戶㌹㘴㌶捣㐴㑡扤〸㔳〷㐱㐴ㅦ㑢㝢ㅥ晣ㅣ搱攰〳搱改ㅢㄵ捥ぢ㡡挷ㅡ㔳㔹づ㡦㈰㉡捦摡㉢敦愳昲㡣慤昰摥摣摣㔸㠹㐸㜸㔶改摢㔸㔴づ㐱㐷愸㍣〵㡦㙥㉡㌱慥㈵愷改㉣㉡㥣〰搴ㄲ㘵㉡戱愸㝡慣㠲㑡ち扡挱㐷挲慡㙦㈰㌸搱搷㌷㄰挷挳㈳〸挴挳㘱㈰ㅥ戲ㄵ摥㥢㥣ㅢ慢㄰〹捦㉡㝤㕢ぢ挴挹攸〸㠸〷摣㈰㈶ㄲ〴㘷改㉣㄰㥣晦搳㈶㤵㐱㐴ㅢ搴㕦㉡㐰㑣㈱㠸㌳㘰搵㌷㄰㥣攷敢ㅢ㠸昳攰ㄱ〴攲捥㌰㄰㜷搸ち敦捤捥㡤ぢ㄰〹捦㉡㝤愶〵攲ㄲ㜴〴挴㙤㙥㄰戳〸㠲㤳㜴ㄶ〸㑥晦㘹㍢扢㐰㘴搴㉤ㄵ㈰㜶㈱㠸慢㘰搵㌷㄰㥣收敢ㅢ㠸ㅢ攰ㄱ〴攲愶㌰㄰㌷摡ち敦㑤捦㡤㥢㄰〹㑦㑣㡥㔸㈰晥㠸㡥㠰戸摥つ㘲〱㐱慣㠶捡〲挱搹㍦㙤㡦㌲㠸㘴㠳扡扡〲挴㕥〴㜱㍢慣晡〶㠲戳㝣㝤〳挱戹扥㈰㄰㤷㠵㠱戸搴㔶㜸㙦㝥㙥摣㡢㐸㜸愲㈴挴〲昱㈰㍡〲攲㘲㌷㠸ㅣ㐱㜰㡡捥〲挱挹㍦慤㔰〶㤱㑡愸昳㉢㐰㤸〴昱㈸慣晡〶攲㌱挷㘳㡤て㤶㥣敡ぢ〲㜱㔶ㄸ㠸㌳㙤㠵昷㈶攸挶戳㠸㠴㈷㉡㐹㉣㄰㉦愰㈳㈰㑥㜷㠳㘸㈵㠸㤷愰戲㐰㜰敥㑦㙢㉦㠳㠸挷搴㈹ㄵ㈰づ㈴㠸搷㘰搵㌷㄰㥣攳ㄳ㡦㌵〶挱㤹扥㈰㄰慢挲㐰㥣㘰㉢扣㌷㐳㌷摥㐳㈴㍣㔱㜸㘲㠱昸㄰ㅤ〱㜱㥣ㅢ挴㑡㠲昸㈷㔴ㄶ〸㑥晤㘹〷㤷㐱㈴搳敡愸ち㄰㠷㄰挴㘷戰敡ㅢ〸㑥昱昵つ挴搷昰〸〲㜱㔸ㄸ㠸㐳㙤㠵昷愶攸挶户㠸㠴㘷㤵㝥愴〵攲〷㜴〴挴慦摤㈰㡥㈶㠸㥦愰戲㐰晣㠸㈵敤搸㌲㠸㘸㑡慤愸〰㜱㍣㐱㈸慣㔳摦㐰㜰㠶㑦㍣搶㜸㡢攸て昳㝡づ摦昳敤慡㌳っ㐴㠷慤昰摥ㅣ摤搰ㄱ㐹㐰㥣㙣㠱ㄸ㠴扥㠰㔸攲〶㜱㉡㐱㜰㝡捥〲挱㠹㍦敤㜷㘵㄰戱戴㙡愹〰㜱〶㐱慣ぢ㉢㍣晢昰㌵㤳ㄳ㝣攲戱挶㈰㠶挱扣㍥〰挴挲㌰㄰㈵㕢攱扤㐹扡㌱〲㤱〴挴㜹ㄶ㠸㡤搱ㄷ㄰㐵㌷㠸ぢ〸㘲㌴㔴ㄶ㠸㔱㔸搲㉥㉡㠳㐸挴搴晥ㄵ㈰㉥㈱〸㑥搹攱搹〷㄰㥣摦ㄳ㡦㌵〶挱㔹扥晡〰㄰晢㠴㠱搸摢㔶㜸㙦㤶㙥㙣㡤㐸〲攲㉡ぢ㐴っ㝤〱戱愷ㅢ挴㌵〴挱挹㌹ぢ〴愷晤戴敢捡㈰㘲㈹㌵扦〲挴つ〴㤱㠱ㄵ㥥㝤〰挱改㍤昱㔸㘳㄰㥣攴慢て〰㌱㌷っ挴ㅣ㕢攱扤㘹扡㌱〹㤱〴挴ㅦ㉤㄰搳搰ㄷ㄰戳摤㈰㔶ㄳ〴攷敤㉣㄰㥣昵搳晥㔴〶㤱挸慡ㅤ㉢㐰摣㑥㄰戳㘰㠵㘷ㅦ㐰㜰㜶㑦㍣搶ㄸ〴攷昸敡〳㐰㑣ぢ〳㌱搵㔶㜸㙦㥥㙥散㠶㐸〲攲ㅥぢ挴〲昴〵挴㘴㌷㠸㝢〹㠲㔳㜳ㄶ〸㑥晡㘹昷㤷㐱㐴戳㙡扢ち㄰てㄲ挴㍥戰挲戳て㈰㌸戹㈷ㅥ㙢っ㈲〷昳晡〰㄰㤹㌰㄰㘹㕢攱扤㠹扡㔱㐰㈴〱昱愸〵㘲㈱晡〲㈲改〶昱㌸㐱㜰㘶捥〲挱㌹㍦敤挹㌲㠸㔴㑣㐵㉢㐰㍣㑤㄰慤戰挲戳て㈰㌸户㈷ㅥ㙢っ愲ㄳ收昵〱㈰挶㠵㠱搸搲㔶㜸㙦愶㙥㉣㐵㈴〱昱㠲〵㘲㈵晡〲㘲ぢ㌷㠸㤷〸㠲ㄳ㜳ㄶ〸㑥昹㘹慦㤴㐱挴㌲㙡搳ち㄰慦ㄱ挴㘱戰挲戳て㈰づ㜷㍣搶ㄸ〴㈷昸敡〳㐰㙣ㅣ〶㘲愴慤昰摥㔴摤㌸ㄶ㤱〴挴㍢ㄶ〸㑥敥〹㠸つ摤㈰摥㈳㠸㤳愰戲㐰㜰挶㑦晢㠷ぢ㐴㑣㙤㔰〱攲㐳㠲㌸ㄵ㔶㜸昶〱〴㘷昶挴㘳㡤㐱㜰㝥慦㍥〰挴扡㘱㈰搶戱ㄵ摥㥢慢ㅢ攷㈰㤲㠰昸捣〲挱戹㍤〱㘱戸㐱㝣㐱㄰ㄷ㐱㘵㠱攰㠴㥦昶㔵ㄹ㐴㌲愱〶㔶㠰昸㥡㈰㉥㠳ㄵ㥥㝤〰挱㠹㍤昱㔸㘳㄰㥣摥慢て〰搱㍦っ㠴㘶㉢扣㌷㔹㌷㌸㉢㈸㈰㝥戰㐰㜰㙡㑦㐰搴戸㐱晣㐴㄰扦㠷捡〲挱昹㍥敤㤷㌲㠸㔸㕣㔵㔵㠰㔰戸晦攲攰搵戰挲戳て㈰㌸慦㈷ㅥ㙢っ㠲戳㝢昵〱㈰㝥昸㉥攴扣摤昷戶挲㝢戳㜵㠳㤳㠲〲愲㍦挶㡥昳㜶昷愲㉦㈰扥㠳挷〷㔸㍢㌹㙦愷㐳愹㌸㈹㘷㠱攰㜴㥦㌶〰㌲攷㈴㘸㕡晤ぢ收敦挲摣㍡㥢㌹㠸㈰ㅥ㠶ㄵ㥥㝤〰挱㘹㍤昱㔸㘳㄰㡦挳扣㍥〰挴㘷㘱㈰㍥戵ㄵ摥㥢慥ㅢ㥣ㄳㄴ㄰敢㕡㈰㥥㐵㕦㐰㝣散〶㌱㤴㈰㌸㈷㘷㠱攰㙣㥦戶㝥ㄹ㐴㉣愱㍥愸〰㌱㡣㈰㕥㠲ㄵ㥥㝤〰挱㔹㍤昱㔸㘳㄰㙦挰扣㍥〰挴㍢㘱㈰摥戶ㄵ摥㥢慦ㅢ㙦㈱㤲㠰搸搸〲挱㜹㍤〱昱愶ㅢ挴㘸㠲昸〷㔴ㄶ〸㑥昶㘹㥢㤴㐱挴㔳敡搵ち㄰昵〴挱㜹㍡㍣晢〰㠲㤳㝡攲戱挶㈰扥㠰㜹㝤〰㠸ㄷ挲㐰晣摤㔶㜸㙦挲㙥㝣㠵㐸〲㘲㥣〵㠲搳㝡〲攲㌹㌷㠸慤〹攲摦㔰㔹㈰㌸搷愷㙤㔳〶㤱㡣慡愷㉡㐰挴〸㠲搳㜴㜸昶〱〴攷昴挴㘳㡤㐱昴挳㠱慡㍥〰挴愳㘱㈰ㅥ戱ㄵ摥㥢戱ㅢ戵㠸㈴㈰㌲ㄶ〸ㅤ㝤〱昱㔷㌷㠸〶㠲ㄸ〰㤵〵㠲㔳㝤摡戶㘵㄰昱㠴㝡愰〲挴㐴㠲ㄸっ慢扥㠱攰㤴㕥摦㐰っ㠵㐷㄰㠸㝢挲㐰摣㙤㉢㝣㌷㘵㕦ㅦ㤱㝡扢㈹扢敢㉦㥢て〶晤摡ㄲ㉦〱ㅣ㔰戲挴㥣挲挳㐵㠰捤㉤㉤㜲晤摣㐰摣㐳戹〳㝦㕢㝣㌶㙥ㄵ㡥㍢㈷㌷㌶摢㝦慦㜶ㄶ㙥㈱捥㕢搲㍡㜷改搵愵㐷㘷慤㌴户〳户敤敤㕦㥡搵㠹㕢扣ㄷ敢昰户㤱扢扡捣㡥戶晦㠵ㅢ㉣攳㡡㐶摥戱〶て敢搶捡㠱ㄷㄳ昲㉡挱挰挹㌲敢慥敢㘵ㅥ捥㥦っ慦收慤㤷晦戳扢扤㙢搳戰㠹㌹昷挶㉤扡㙥㈶㕥愳敥挲㕢㙣捤㕢ㅦ㕥昵㡢㡣戹慡ㅡ㠵㥤戰搷㜶㐰挳扦昹㉢㌳搶㘸㈲晡㑣㐸攴愲㔲㘹慡㙡㠷㘱㌳昰慥ㅣ㉦敦攴㑤㐰慡㍣㝦昸㝢挰〰慥戱昳愸搹〸慥㍤㑤㌲昲攳戳㝦㙢㔳慥愳㈳户戲慥戵愹挵㙣㕢搸戵愸慥㘹ㄹ收㔴㜱ㄳ㜴㡣〳㝦㐵㕣㥦㠵晦㤹㡡㉦戵〹㈲㜲扢搴㜶㠲㌴㜸㘵㔷〷慥散㙣搸㙢扢愰愹㕣搹㌹㤰戸㔶㔶搵㈳㌶㔷搸㜹愸戱攸㜰㌵昴㕤㘱搹㍤㡣㙤㈰攱㌰㜴㌲慦㔱㌷〶愶㙣㘴㙣昲㉤戳㕤㐰ㄱ㉦搸戵搸慡ㄸ㘲㔴愴㑢㐱㈰改昶㠰㘵㜷扡㙤㉢搳㕤ㄵ㤸㙥㙦㝦扡㝤㍤改㈶㝡搳㜱㑡㐹搲敤攷㑥挷挹ㅡ搷摡㕤ㅣ㤸㉥攷㑦㔷昰愴㥢攵㑤挷㠹ㅢ㐹㘷扡搳㜱㑡㐴搲昱㍤慤㔱攷〴愶㕢挴搸㝣晦捡㌰ㄷ㔳攴㠲戹挰㥢㙥㉦㈷㕤ぢ㉣扢㘱㜲攲挱㤵敥戴挰㜴敤晥㜴〷㝡搲㜱㡥愲攲扤㌳㥤㜴㥤敥㜴㍣扤敦㠲戹㉡㌰摤㌲挶慥摣㔴㔶㜸搲㜱㈶愰㈲摤㠱㑥扡㠳摣改㤶㍢改㉣㤸㐷〵愶㍢㠴戱㉢㘱ㅥ收㐹户搲㥢敥㄰㈷摤㙦摣改㡥㜴搲㔹㍢挲㈱㠱改㡥㘲散捡戵㍢挶㤳敥㘸㙦扡攳㥤㜴挷戹搳㥤㕣㤹㙥㔹㘰扡㔵晥㜴㈷㜹搲㥤敡㑤㜷㠶㤳敥㘴㜷㍡㥥㜶㜵㙤㉡敤㠱改㑥㘳散㑡㤸愷㝢搲㕤攰㑤挷㔳戰戲㈳㥣改㑥挷㤳㥢慥㑤㘵㔱㘰扡㜳ㄸ扢ㄲ收㜹㥥㜴搷㜸搳昱㐴愷愴扢挰㥤㡥愷㄰㕤㙢㤷ぢ㑣㜷㌱㘳㔷慥摤愵㥥㜴慢扤改㙥㜷搲㕤敥㑥挷ㄳ㜵慥戵摢㍢㌰摤㔵㡣㕤戹㜶搷㜸搲昱㥣㕥挵㡥昰愰㤳敥㍡㜷㍡㥥づ㜳慤㕤㘳㘰扡ㅢㄹ扢㜲敤㙥昶愴攳㤹戳㡡㜴㑦㍢改晥攰㑥昷㠲㤳捥摡ㄱ㘶〷愶㕢捤搸㤵㙢昷㈷㑦扡㤷扣改㕥㜳搲摤敥㑥挷㔳㍢㉥㤸㌳〲搳摤攵㑦㜷户㈷摤㝢摥㜴ㅦ㍡改晥攲㑥挷ㄳ㈸㉥㤸摢〷愶扢㥦戱㉢㘱㍥攸㐹昷㠵㌷摤搷㑥扡㠷摤改㜸㥡挲戵㜶㤹挰㜴㡦㌰㜶㈵捣挷㍣改㝥昲愶攳㈹ぢ搹ㄱ㥥㜰愷攳挹〰㔷扡㘸㘰扡愷ㄹ扢㌲摤戳ㄴ戹㍥㠰㜸摥愰㘲㔳ㄹ〴㠱愴㝢ㅥぢ摤ㅦ㐰晣挹敤㑡㌷㌶㌰摤㡢㌰昲愴㝢㤹㈲㔷㍡晥㍡慦㐸挷㥦摦㤲敥㔵㉣㜴愷攳て㕢㔷扡㌱㠱改摥㠰㤱㈷摤㕢ㄴ戹搲㡤㐶扦㈲ㅤ㝦攴㑡扡㜷戰搰㥤㡥㍦ㅦ㈵㥤昵〱㌴㈲㌰摤晢㌰昲㙣㉡ㅦ㔰攴㑡户㌵晡ㄵ改昸㔳㔲搲㝤㠴㠵敥㜴晣㤱收㕡扢㈱㠱改㍥㠱㤱㘷敤㍥愳挸㤵㡥扦攷㉡搲昱〷㥢愴晢〲ぢ㑥扡㕡㝥㘷㕥攳㉦昴慣㝥㕢ㄷ㍦㝤㕡捣〲晦愸捦㔴晣㘹㤸㜱㉤昸㘲扥〶㝦㠹攷㑢攴㔱晣㈶捥ㄸ晡㔷昶〲㍢㠳昹㝤㤸ぢ㜵晣昶慣昸扤㤶㠳搲晦㐵㌱扦捥㡡挷搷昶㠲㜸昰慢㙢搹愳ㄱ㍤昱昸㠶攲〵戶㑥晦搶㕥㄰て㝥晢㉣㝢昰㥢愵㜸㝣㐷㌱扦㔴㔲愷晦摢㕥㄰て㝥㠱㉣㝢攴搰ㄳ㡦敦㈹㉥搸㍡晤〷㝢㐱㍣㑣扢㘳慤〷扦摦㠹挷㡦ㄴ㉦戶㜵晡㑦昶㠲㜸昰㙢㕣㌹〷扦愲㠹挷捦ㄴ昳摢ㄹ㜵晡㉦昶㠲㜸㜴摡ㅤ㉢〷扦㘵㠹㐷㔵ㅤ㡣昹〵㑢㍣ㄴ㝢㘴㠹搷㘰㝥㤹攲㠲攵挱㉦㑡攲㔱㑤ㅢ㝥㐷ㄲ㡦㝥㙥㡦摦㔴㜸昰扢㡥㜸搴搰收ㄸ挷愳搶敤挱慦㌴攵ㅣ晣扡㈲ㅥㅡ㙤㑥㜲㍣晡扢㍤昸慤愴散挱㙦ㅣ攲㔱㐷ㅢ㝥搹㤰㔱改㙥て㝥戱㈸㝢㥣攳㜸㐴㘸挳敦ぢ攲㌱挰敤挱敦〶㘵て㝥敥㑢㡥㠱戴攱㐷扥㜸っ㜲㝢昰攳扤散挱㡦㙥昱㔸㡢㌶晣搴ㄶ㡦挱㙥て㝥㐲㤷㍤昸改㉢ㅥ〶㙤昸挱㉢ㅥ㙢扢㍤昸㈱㕢昶㔸敤㜸慣㐳ㅢ㝥㜶㡡挷扡㙥㡦摢㉢㍣昸ㄹ㈸㌹㠶搰㠶ㅦ㝦攲㌱搴敤挱㡦扡㜲づ㝥㡣㠹挷㝡戴㜹搰昱㔸摦敤挱㑦慢戲〷㍦㠹挴㘳〳摡昰㐳㐸㜲っ㜳㝢昰〳愷散挱てㄳ昱ㄸ㑥㥢㘷ㅤ㡦ㄱ㙥㡦攷㉢㍣昸㜹㈰ㅥㅢ搲㠶ㅦ〵㤲㘳㈳户〷て晢攵ㅣ㍣愴㡢挷㐸摡昰㘸㉥ㅥㅢ扢㍤㜸攴㉥㝢昰愸㉣ㅥ愳㘸挳〳戲㜸㡣㜶㝢昰攰㕢昶攰㠱㔵㍣挶搰㠶挷㔴昱搸挴敤挱攳㘷搹㐳づ㙣摣㑦㌷㠵㡤昳㌰㜸㠰㤳㜳㙥昵㤰攲扣扣ㅣ捣㘸戵㤹摢㡡〷㌵戱摡摣戲㤲〳ㄸ慤㉡㘲昱㐰㈶㔶㘳㉤㉢㌹㘸昹慣㜸昰ㄲ慢㜱㤶㤵ㅣ愸㝣㔶㍣㘰㠹搵搶㤶㤵ㅣ㥣㝣攳攲㐱㑡慣戶戱慣攴㠰攴戳攲㠱㐹慣㘲㤶㤵ㅣ㠴㝣ㄹ㜹㌰ㄲ慢㠴㘵㈵〷ㅥ㕦㉣ㅥ㠰挴㉡㘵㔹挹挱挶ㄷ㡢〷ㅤ戱捡㔸㔶㜲㠰昱㔹昱㐰㈳㔶つ㤶㤵ㅣ㔴㝣ㄹ㜹㜰ㄱ慢㙤㉤㉢㌹㤰昸㘲昱㠰㈲㔶ㄳ㉤㉢㌹㜸昸㘲昱㈰㈲㔶㤳㉣㉢㌹㘰昸㘲昱挰㈱㔶㔳㉣㉢㌹㐸昸㘲昱㘰㈱㔶搳㉣㉢㌹㌰昸㘲昱〰㈱㔶㌳㉣㉢㌹ㄸ昸慣㜸㔰㄰慢㤹㤶㤵ㅣ〰㝣ㄹ㜹㈰㄰慢㔹㤶㤵散昴扥㔸摣昹挵㙡㘷换㑡㜶㜴㥦ㄵ㜷㜸戱摡挵戲㤲㥤摢㘷挵㥤㕣慣收㕡㔶戲㐳晢慣戸㘳㡢搵㙥㤶㤵散挴戴慡搸㠷戸㌳㡢㔵愳㘵㈵㍢慥㉦ㄶ㜷㘰戱㕡㈰㔶㠶戳㠳㈹敥㥦㜲㌲晣摡㙦慤〹戳愹昰慤挳摤捦㥣㈴㡡晢愶㔸㕣㔳㘹愱戸㍢㡡攲㙡㡦㠲㝢愰㈸慥昲㈸戸搳㠹攲㑡㡦㠲晢㤹㈸慥昰㈸戸㙢㠹攲㜲㡦㠲㝢㤳㈸㉥昳㈸戸〳㠹攲㔲㡦㠲晢㡣㈸㉥昱㈸戸㥢㠸攲㘲㡦㠲㝢㠶㈸㉥昲㈸戸㌳㠸攲㐲㡦㠲摢扦㈸㉥昰㈸戸挹㡢攲㝣㡦㠲㕢戹㈸捥昳㈸戸㘱㡢攲㕣㡦㠲摢戲㈸捥昱㈸戸昹㡡攲㙣㡦㠲㕢慣㈸捥昲㈸戸㤱㡡攲㑣㡦㠲摢愵㈸捥昰㈸戸㈹㡡攲㜴㡦㠲㕢㥦㈸㝥攷㔱㜰㠳ㄳ挵㘹㤵㡡〱晦て㐴㘰㤹愳</t>
  </si>
  <si>
    <t>㜸〱捤㥤〷㝣ㄴ㘵晥晦昳㠴㘴挸㉣㈰愳㔸㘸ち㐱㘲㐳㜱㌷扢挹敥愲〸愱〸㐸㔳〳昶㌳㙣㜶㘷㈱㤲㠲㐹㘸㝡㡡㘷㍢ㄵ晢搹戰㡢扤敢㥤㔸㑥㑦捦㝡㥥扤㜷捦敥愹㘷㍦㍢㉡晦捦攷㍢㌳挹散㤴㤴晢摤晦昵扡㘵昷㘱㥥㙦㝤收扤㌳戳戳昳㝣㜷㔲愴㡡㡡㡡㌶攰挱晦昹㈸攱挲昰摡㤵㙤敤㘶搳搸挹㉤㡤㡤㘶戶扤愱愵戹㙤㙣㑤㙢㙢㘶攵慣㠶戶昶㍥㌰搰敡ㅡ愰㙦㉢慤㙢㙢㌸捣㉣慢㕢㘶戶戶挱愸戴愸愸慣㑣㉦㠶㝥㠸晤㌲㥣㡥㑥㉦扤㠴つ慣㡡㜴㡤㑤㕦㌶㘵㙣㜴㌶ㄱ㌶晤搸昴㘷㌳㠰捤㐶㙣〶戲㌱搸㙣捣㘶ㄳ㌶㠳搸㙣捡㘶㌳㌶㥢戳搹㠲捤㘰㌶捣慦て㘵㌳っ㑤晦攱㘸收㑤㥥㌴户晥㄰慣㑤㙤㝢㑢慢戹攳挸㝤慣㌱㡦㡦挵挶挶挶㔶愶㉢慢挷㐶㜷ㅣ㌹㜹㘹㘳晢搲㔶㜳㝣戳戹戴扤㌵搳戸攳挸㍤㤷搶㌷㌶㘴㘷㥡㉢攷戵㉣㌶㥢挷㥢昵搱㜸㝤㈶㤱㡡㈵慡慡昲改㜴慡晦㤶㠸㍣㘷昲愴㍤㕢捤㝣摢㝦㉢收㔶㡣㌹㜷昲愴戱㜳捣昶晦㔶捣ㄱ㠸㠹㤰㔳㕡㥡㌲つ捤晦愵愰愵㝣㑦慢愶㤸搹〶扥昹愶搹摡搰扣㜰㉣㠶㕤〰ㅡ扤攴搸㥡戶戶愵㑤㑢戸ㅤ㑤㌶ㅢㅢ昷㌶昳昲愶㌷㑤㘹㙢摦㌳搳摡搴搶扦㠹晣捣㔶戳㌹㙢戶㙤搴㌴㜵㐵搶㙣戴つ摢捡㥡昶挹戴捥挹㌴㤹㈵㕣ㄸ搸㘴扤㠷㌳㜲㘶㜳㝢㐳晢捡〱㑤昳摢捣扤㌳捤ぢ㑤㥡㤴㌶㑤㕢摡㤰㔳㈵㈵㜸ㄶ昵搹㌶㘸㘴昲㐶㘱㍣㑤㤳ㄷ㘵㕡摢愵挷户㌰ㄶ㘴敢摡㕣㘴㉤ち挶挵㑤㙡愴挷㡢敦㔹㙤㐳搳㑣戳戵搹㙣㘴ㄲ扥㤳㘳㍣㐶〲挸㝡ㅦ㍡㐸㌹慢挳㜷㐹昵戳㜷㍥慥ぢ戳㘸㈳搱っ㥥搳搲摡㠴つ㜲戶㤹㘹ㅥㅦ摢戱戶㍤㌷挵㕣㌶㍥㍡戶㔲㉦㠷㔶ㅦ㐵扢慤搱っ〲㡣㕣㑢㔳挳㘱ㄹ搲ㅥㄷ㑢㐵慢挷改愳㘹㔲㠱㐶㤵扣㠶㕤摤㥤㠰扢㕢㜱㕤愶戸慥扥戸㉥㕢㕣㤷㉢慥㌳㡢敢昲挵㜵ぢ㡢敢ㄶㄵ搷㌵ㄴ搷ㅤ㔲㕣户ㄸ㌶捥愳慣㙦摦㘲晢昱散挱慢㝥㔴㡤㍦捦扥昵て㡢㉦扤㝥攳晣㑣挵扤㕢づづ摢㘲㈱㝣挰摢㐱慢㙦㡦㐶摢〱㡤㙦挰戱攸㌸㝤っ㑤㜶㐴愳搴昳ㄸ㌰〷㍤敢㠳摦㥣晢搳㌷㑤戳晦戲摦㤸㑤〶摥晡挶㙣挵挳㠸㘴ㅢ㡢㠵昰㙣㍢㌳㔴ㄴ㡤ㄶ㐳攳捤㤶㑣愷挷改㤵㌴㠹愳㔱敡〹㍢摢㔷㈷昷晦挳〳㐳敦㥢戶昶㤳攲〱㙦㝥㌵㜷愱攲昱㑡戲㔵㘱㈱㍣㕢㌵㐳㈵搱㘸㈹㌴摥㙣愹㜸㙣㥣㥥愶挹㌸㌴㑡㍤㙣㘷㍢㙢㔹昶挳ㅡ昳㥥㤹㈷㕣㌹晡搴慤愷摣㜹㤳攲㠱㔱戲敤㡡㠵昰㙣攳ㄹ㙡㌷㌴摡〴㌴扥㙣戱昸㌸㝤㈲㑤㙡搰㈸㜵慦㥤㙤摥㈹ㄳ㌷㕤戴敢㠸㥡㙢捥㝡㍣㕡昴挴攱㍢㈹敥㡣㤲㙤㌲ㄶ挲戳㑤㘱愸愹㘸戴摤搱昸戲㈵戰㙥搳㘸㌲ㅤ㡤㔲㜷搸搹ㅥ㤸㜷㔰扦㐷换㑥㤸㜳攳㉤搵㐵㐶收捥㉦ㄴて昵㤲㙤て㉣㠴㘷㥢挹㔰戳搰㘸戳搱昸戲㐵㉢挷改㜳㘸㌲ㄷ㡤㔲户搸搹㈶摥㝤攳㍦〶扦晣攴㡣戵挷っ㍦晦㉥攳挶㥤ㄴ㍦㔳㈴摢㕥㔸〸捦戶㌷㐳搵愲搱收愱昱㘵㡢㈳摢㝣㥡散㠳㐶愹㙢敤㙣㤹挶收愷挶㘵挷捤㍡㘳㜵摤昰㤵敢㈷㕦愸晡㐱㉤搹昶挳㐲㜸戶晤ㄹ敡〰㌴摡㠱㘸㝣搹㉡㤳攳昴㠳㘸昲ㅢ㌴㑡慤戵戳㑤㍦㘴昵挲㥦攲㙦搵摣昰挰㐳㌷ㅥ晥昵晥㘳ㄵ㍦㈵㈵㕢ㅤㄶ挲戳㉤㠰㔶捦愰搱敡搱昸戲挵戰㙥㔹㥡攴搰㈸㜵㠱㥤敤搶㙢㌷㙣㜱挲摤㍢搴㕣㜱㘵昱㘳㡦敦昴摡攳㡡ㅦ挷㤲㉤㡦㠵昰㙣ぢㄹ㙡ㄱㅡ慤〱㡤㉦㕢ㅣ摢攴㈱㌴㔹㡣㐶愹戳散㙣ㄷ㙣扦昱攱㔷㙦昹昱攴慢㉢愳ㄳㅦ㝡㘹攳摢ㄴ㍦昷㈵㕢ㄳㄶ挲戳㌵㌳㔴ぢㅡ㙤〹ㅡ㙦戶㘴ㅡ〷扦㐳㘹搲㡡㐶愹㔳散㙣㍢㥦戶慥攲挰㌱㝤愷㥦扡攰昰改㔷晣晤㤳愵㡡㈷ㄸ㤲慤ㅤぢ攱搹㤶㌲搴㌲㌴摡㜲㌴摥㙣愹ㄸ㡥㈵㉢㘸戲ㄲ㡤㔲挷摢搹㘶㝤扦昰㥥㐳〶摣㍢晢㡥㠹㐳昷晦昰愲㡢ㅦ㔷㍣㤳㤱㙣㠷㘳㈱㍣摢㙦ㄹ敡〸㌴摡㤱㘸晣搹慡挶改慢㘸㜲ㄴㅡ愵㔶搹搹晡㉥㜸㜸换㐱愷㤷捣扥戵愱晦〳捦敤㍦㐲㔳㍣㘵㤲㙣㐷㘳㈱㍣摢㌱搰敡挷愲搱㡥㐳攳捤㤶㑣㈳摢昱㌴昹㍤ㅡ愵㔶搸搹愲改戳慦㜹㜴敡攱搳㉥昹攲攸挳㝦㕣扦㘸ㅢ挵㜳㌳挹㜶㈲ㄶ挲戳㥤挴㔰慢搱㘸㈷愳昱㘷挳ㅥ㜰ち㑤㑥㐵愳搴愱㜶戶㜳晦昲捡敤〷㙦戳敦昴㝢㝦㜸扥㙡㐳㙥慢昷ㄵ㑦〲㈵摢改㔸〸捦㜶〶㐳㥤㠹㐶晢〳ㅡ㙦戶㔴㌴㌱㑥㍦㡢㈶㘷愳㔱敡㄰㍢㕢㑤昲挸愳搷摥㍡㜲攲㡤慦㝦搹戶敥愱挴㑡挵戳㑤挹㜶㉥ㄶ挲戳㥤挷㔰㙢搰㘸攷愳昱㘷㑢㡤搳㉦愰挹㠵㘸㤴捡摡搹㍥扣晤愰㕦挷㥤昷敥慣敢㜶晡收㤴摡挱㤷㡤㔶㥢㐱㉤搹㉥挶㐲㜸戶㑢ㄸ敡㔲㌴摡㘵㘸晣搹昰㘹扡㤶㈶㤷愳㔱敡㈰㍢摢㠱敦っ晣散愴敦搷㑣㕥㕢㜵攴㘷ぢ慦㝡㝥扤攲昹戳㘴扢ㄲぢ攱搹慥㘲愸慢搱㘸搷愰昱㘵㑢㈰摢戵㌴戹づ㡤㔲昳敤㙣㘷扥戹昹攰攳㑥㥦㍡攵昴挳㤶愷㕥ㄹ晥挲㉤㡡㈷敡㤲敤〶㉣㠴㘷扢㤱愱㙥㐲愳摤㡣挶㥢㉤㤹挶戱攴ㄶ㥡摣㡡㐶愹㌹㜶戶戹㑦摥戲㔳晡扤ㄵ戳敥㕣摣扥攷㝥ぢ㈶ㅦ愱〶㐳㉤搹晥㠴㠵昰㙣户㌱搴㍡㌴摡敤㘸扣搹㔲㜱㙣㤳㜷搰攴㑥㌴㑡㑤戳戳㙤扢搳昹摦扥扥摢敥戳敦摤昵㤳换㑦㘸㜹晤㉤㌵〴㙡挹昶㘷㉣㠴㘷扢㥢愱敥㐱愳晤〵㡤㍦ㅢ昶户㝢㘹㜲ㅦㅡ愵㈶摡搹㌶摣昹攱㡢㌳㥦ㄹ㍡晤昶㥡慦㙥㍦㙤扦愶慦搴㔰愸㈵摢晤㔸〸捦昶〰㐳㍤㠸㐶㝢〸㡤㉦㕢ㄴ搹ㅥ愶挹㈳㘸㤴㑡摢搹㘶ㅥ㌷㘱㔶晢て晤愷摥晢㜷晤扢愱㔷㥥㍣㕥つ㠳㕡戲㍤㡡㠵昰㙣㝦㘷愸挷搰㘸㡦愳昱㘵㡢㘱㝦㝢㠲㈶㑦愲㔱慡搲捥㤶ㅢ晦搲㈶敢慢敦㤸㜹捣攷捦㍤昲晣挴㍢㠶昴㝦ㅡ敡扤散㤳攱㈹慤㤹攵昸㝡搱昹捤愵㜲㙣㤴晦扡晦捡㠶㙦㙣昹慡㝣㌲ㅦ㡢攵慡愲㤹㜸愶戴ㅣ㘱㝢晡摤㠰㠷敡晥昹㝤ㅢ㜰㑥扤㕣扥㉣っ㥦㤴㘹㌳㍢扦㍢㡣戱㜵㤳㕡㤶㌶攷摡㠶〵㉢㙢摢㌳敤收㔰慦慥㌳㠸捦慤ㄶ㕦愵捣㌶挹户㤵搷㙤㥦㑣攳㔲戳㘶㐵㠳愵摥搲愳挶ㄷ愹㤶晡㜰敤敥慤收愱ㅤ㕡摦㠸㙡昰㑤㝦㤹挴昶慤愵愵戲挶㌵㜲昲愲㤶㌶戳㔹㠶㌷愶㘹捦㠶散㘲戳戵搶攴㜵〲㌳㈷慢扡ㄹ㔵昶户戹㌱㜳㥢戱愲昸㝥㤶ㅢ攵㤶收愷慥㘸㌷㥢㜳㘶づ攳㕤㘲戶戶慦㥣㤷愹㙦㌴㌷㉦㌰戱㜲㐲㌱愴㐰扣㝢㑢㜶㘹摢攴㤶收昶搶㤶挶㐲㑤㑤㙥㔹〶摦㈰㜳戳㕢㜲㈶扥〰㤶昰㔱愴㡡晡昴㔱慡㘸㠷愰㙦㘱㡣摢㌶㔶摥〸搷㕢扣㈵摥昳挱㠵㥢摤搸扤戱㜶㔸㡢㐶㤳摢㘴昱攸㙥㠲㐹㕣㠶搹㍥摣搰戵㑥扣愸㐲敢敤挲慤㘵㡣ㅤ敦摣晦㕦攳攲攲㐱昶摡㑦㕤㠶㙦搹搳昱㠵戲搱㙣敤昲㤲㤰攲㠸昴㘷搰㤴敥㡣扤㌹㤴㕥〹㉣搴ち戵戲㜴㜹㐳慥㝤㤱戶挸㙣㔸戸㠸愷㕣戸㙣㔴㔶㐶戴扥㠷晥ㅣ㐴晡昳㙣㕥㐰ㄳ㠹ㄴ㘹㉦搲㐸㡢攸㉦㔹晤搲㔱昸扦昷摦摦㡢攱愵换昵〲㕣摣㘹㉢㙤摡扤愵戵慤㑦㥦愰戵㥣㥥㘹㕢搴捥捤戳㙢㈵攳扤捣收ㄵ㌴愵愳搱㜴㝢㜹㘰㈰㡣㑡㜸ㄵ㘴㐰搳ㄴ㌳㥦挱戵㈷搹扢㔵愶戴挹扡㥣㌱挵㙣换敡扣敥㌱〳晢捡ちつ㑢搸昹晢㌷㜱敢㌷㔷戴㑦挹戴㘷晡㌶攱ちち摥㈵ㅤ㐶㘳挴换㕡愲攷〰㤱㌹摥ㄱ扢㠷〸㠶㉣扡愲昴ㄳ㠱ㄵ〹㍢づ昶㤷愲㍥㜶摢昵㑡㘰散㕢㘱㈵㌴敦㠶㕥㜸㈵㠴搷㈴愶㤹捤昳㔶㉥㌱摢㘸㕥愶㜵㠹搲扢㝢㌱搸摣㙣晤晣昶㠶挶戶戱ㄸ改戴搶㤶愵㑢晥㥢㜱ㄸ㑢㝦ㄵ㡤昳㈸摤〶㕢㜱捦搷〹戸㡡晡㉥攳㝢㔳㔷㔷㔴挶㘸㤴攸㕢戳攱搶㡡㘰ㅢ昰㥦㍣昴㌷昱㕦愴㉢㕤㘹〵㉣㝡㜳搵愸ㄴ昶晤㥢㐰㘸㕥慢㈹搷挱捡愴〳摡〳㥡昶㙤㘹㕤㕣摦搲戲㤸摢搳㐶搲㙢㕢㘴㥡敤扣戶搴捦扥㤶㈶搷捣㤴敡搳愷攰扡㤰敢㈲搴〸挴搷摥㐱㌳愰愶戱㜱愴ㄳ戱㑤㝢ㄷ愲㍥戸捡愵扤㠷㠵㜲ㅣ挹摢㕢摡㤱㜴攴戲敡㤱㍢㡤慣㌵戳㉤捤戹㤱昳ㄶ戵㥡㤹摣搸ㄵ㡤㙤㉢搴㜰㘰攰愵㥣搱㕦㔷ㅤ昲㜲晣摢㥡敢㍥㜹摣摣愱敦攱㑦愹㘱戶挲㜷㐵㘹㍢〶挶㑢晦㄰㡤ㅡ〲㌳ㅥ㕥戰㕣昸搰㍦㐲㕦晦㤸捤㈷㘸㜰㤰㄰散㌸㐶㝣㙡㜵搵昶昸㥦挷〹晤㌳㌶㥦愳㔱㘳搰㜰㉦搵扦㐰攳㍣㤴㠱昸㝣昳攵つ摣〱㘲晦ㅢ昸㙦㐸㈳㝡ㄷ㍡戵㈳㉣昸㈶敡㠴愶ㄳ㤳㑥㐴㑡㐳攰㐰〰愵戶挲㜷㤱㙢㘷戸〹㠰㥦改摦〷㘶挱〰㝥㘵づ㠲搱戹改戹〰ㄴ㕢㕤ㄵ㠵㑥〰昴㠱㐰攷㐵㝥㔵〹㤱〰㈸㐵捦㜹愸㥦㝥㜵〱㠸㐱散〷愰㌳愶摥㠵㑥挵攱ㄷ〴攰㑢〴て〴昰㠵慤昰㕤㜷慢㐶愴㜲㡥㘲ㄳづ昹㌳㤸〵〳搸ㄴ㙡㝤㌳㌶㥢愳㜱〱ㄸ㙣㜵㔵ㄲ㐱〴挰㄰ㅡつ㐵愳搲㄰〹㠰㘱攸㌹て昵扥ㅢ㐰ち㘲㍦㠰ㄱ㡣愹㜷愱㔳攳攰ㄷ〴攰戵㌰〰慦摡ち摦愵挰昱㠸㔴捥㔱㙣挷㈱扦ㅣち㘰〷愸昵㌱㙣㜶㐴攳〲㌰搶敡慡摤㄰㐴〰散㑣愳㈸ㅡ㌵ㄱ㈲〱㄰㐳捦㜹愸愷摣〰㈶㐰散〷㔰挵㤸㝡ㄷ㍡㔵〳扦㈰〰て㠵〱㜸搰㔶昸慥㑥㑥㐱愴㜲㡥㘲㌷㈴㔵昷㠷〲㤸〸戵㕥挳㘶ㄲㅡㄷ㠰㈹㔶㔷㑤㐵㄰〱㌰㤵㐶扢愳㔱扣㕥㈹〰愶愱攷㍣搴㥤㙥〰扢㐳散〷㌰㤳㌱昵㉥㜴㙡㍡晣㠲〰摣ㄴ〶攰㐶㕢攱扢㘰㍡ㄳ㤱捡㌹㡡㜹ㅣ昲昵愱〰昶㠱㕡摦㤷捤㝥㘸㕣〰づ戰扡㙡ㄶ㠲〸㠰〳㘹㜴㄰ㅡ㌵〷㈲〱昰ㅢ昴㥣㠷㕡敢〶㌰ㅢ㘲㍦㠰っ㘳敡㕤攸搴㕣昸〵〱㌸㉦っ挰戹戶挲㜷つ㜷㙦㐴㉡攷㈸づ攱㤰捦づ〵搰〸戵摥挴愶ㄹ㡤ぢ挰ㄲ慢慢㙡ㄱ㐴〰ㅣ㑡愳㔶㌴㙡㍥㐴〲愰つ㍤攷愱㑥㜶〳㤸〷戱ㅦ挰㜲挶搴扢搰愹㝤攰ㄷ〴攰攸㌰〰扦戳ㄵ扥换捡晢㈳㔲㌹㐷㜱ㄴ㠷扣㉡ㄴ挰搱㔰敢挷戰㌹ㄶ㡤ぢ挰昱㔶㔷ㅤ㠰㈰〲攰昷㌴㍡〱㡤㍡〸㈲〱㜰㈲㝡捥㐳㉤㜳〳㌸㄰㘲㍦㠰㔳ㄸ㔳敦㐲愷㝥〳扦㈰〰㡤㘱〰ㄶ摢ち摦㤵敥〵㠸㔴捥㔱㥣挳㈱㌷㠴〲㌸て㙡㝤つ㥢昳搱戸〰㕣㘸㜵㔵〶㐱〴挰㐵㌴扡ㄸ㡤捡㐲㈴〰㉥㐱捦㜹愸〵㙥〰昵㄰晢〱㕣づ晢㠸摥㠵㑥攵攰ㄷ〴㘰㥦㌰〰昳㙤㠵敦攲㍢慦慡㤷㜳ㄴ㌷㜰挸戵愱〰㙥㠲㕡扦㤹捤㉤㘸㕣〰晥㘸㜵搵㈲〴ㄱ〰㝦愲搱㙤㘸搴㈱㄰〹㠰㜵攸㌹て戵㠷ㅢ㐰〳挴㝥〰㜷㌱愶摥㠵㑥㉤㠶㕦㄰㠰㠹㘱〰㈶搸ち摦㝣㐰㌳㈲㤵㜳ㄴて㜰挸攳㐳〱㍣〴戵晥㌰㥢㐷搰戸〰㍣㙡㜵㔵ぢ㠲〸㠰扦搳攸㌱㌴敡㔰㠸〴挰攳攸㌹て㤵㜰〳㔸〲戱ㅦ挰搳㡣愹㜷愱㔳慤昰ぢ〲戰㐳ㄸ㠰敤㙤㠵㙦㡡㘲㈹㈲㤵㜳ㄴ慦㜰挸摢㠶〲㜸つ㙡晤㜵㌶㙦愰㜱〱昸㠷搵㔵换㄰㐴〰扣㐵愳户搱愸ㄵ㄰〹㠰㜷搰㜳ㅥ㙡㉢㌷㠰攵㄰晢〱㝣挰㤸㝡ㄷ㍡戵ㄲ㝥㐱〰㌶つ〳㌰挸㔶昸㘶㑤㝥㡢㐸攵ㅣ挵攷ㅣ昲挶愱〰扥㠴㕡晦㡡捤搷㘸㕣〰扥戱扡敡〸〴ㄱ〰摦搲攸㍢㌴㙡ㄵ㐴〲攰㝢昴㥣㠷㉡㜳〳㌸ㄲ㘲㍦㠰昵㡣愹㜷愱㔳㐷挱㉦〸挰慦扦㠴㥣ち晦㘲㉢㝣ㄳ㌹挷㈰㔲㌹㐷㔱㔲㡣㈱慦㠷㔹昰愹戰〶戵摥㤷㑤ㄹㅡㄷ㠰㠸搵㔵挷㈲挸㈸〶敡㐷愳晥㘸搴昱攸ち㠰〱攸㌹て昵㌵㜲㜴㝣ㄹ㍡づ㘲㍦㠰㡤㘱ㅦ搱扢搰㈹㑥ㄸ〵〱昸㈸っ挰㍦㙤㠵㙦㙥改㈴㐴ㄲ〰㐳㌹攴て㐲〱っ㠷㕡摦㤲捤㔶ㅣ㕤攷户挱㤱㔶㔷慤㐶愰㔱㕣㥤㜲ㅡ㡤㐲愳㑥㐱㔷〰㙣㡤㥥昳㔰㙦戸〱㥣っ戱ㅦ挰戶戰㡦攸㕤攸搴愹昰ぢ〲昰㕣ㄸ㠰㘷㙤㠵㙦扡敢っ㐴ㄲ〰㔱づ昹改㔰〰㤵㔰敢㜱㌶〹㡥慥ㄳ㐰戵搵㔵㘷㈲搰㈸慥㑥㤲㐶㈹㌴敡㉣㜴〵㐰ㅡ㍤攷愱ㅥ㜱〳昸〳挴㝥〰攳㘱ㅦ搱扢搰愹戳攱ㄷ〴攰㥥㌰〰㜷摢ち摦っ摣㜹㠸㈴〰㜶攷㤰敦ち〵㌰ㅤ㙡㝤〶㥢㍤㌸扡㑥〰戳慣慥㕡㠳㐰愳戸㍡戳㘹㌴〷㡤扡〰㕤〱㌰ㄷ㍤攷愱㙥㜱〳㌸ㅦ㘲㍦㠰㕡搸㐷昴㉥㜴敡㐲昸〵〱戸㉡っ挰㤵戶挲㌷㈹㜸〹㈲〹㠰㠳㌸攴换㐳〱ㅣっ戵㕥挷㘶〱㐷搷〹愰摥敡慡㑢ㄱ㘸ㄴ㕥㝡㤶㐶㌹㌴㙡㉤扡〲挰㐴捦㜹愸昳摤〰㉥㠳搸て愰〱昶ㄱ扤ぢ㥤扡ㅣ㝥㐱〰㑥て〳㜰㥡慤昰捤㔳㕥㠵㐸〲愰㤵㐳㍥㈵ㄴ㐰㍢搴晡㔲㌶换㌸扡㑥〰㉢慣慥攲㈴收㈸慥捥㑡ㅡㅤ㠶㐶㕤㡢慥〰㌸ㅣ㍤攷愱㡥㜵〳戸〶㘲㍦㠰㔵戰㡦攸㕤攸搴㜵昰ぢ〲㜰㔸ㄸ㠰㤵戶挲㌷㜵㝡㈳㈲〹㠰ㄳ㌸攴攵愱〰㑥㠲㕡㕦捤收㘴㡥慥ㄳ挰愹㔶㔷摤㠴㐰愳戸㍡愷搱攸㜴㌴敡ㄶ㜴〵挰ㄹ攸㌹て搵散〶㜰㌳挴㝥〰㘷挳㍥愲㜷愱㔳户挲㉦〸㐰㉥っ㐰搶㔶昸㘶㜳㙦㐳㈴〱㜰㌱㠷㥣〹〵㜰㈹搴晡㘵㙣搶㜲㜴㥤〰慥戰扡㙡ㅤ〲㡤攲敡㕣㐹愳慢搰愸㍢搰ㄵ〰㔷愳攷㍣搴㝥㙥〰户㐳散〷㜰㍤散㈳㝡ㄷ㍡㜵㈷晣㠲〰捣〹〳㌰摢㔶昸㈶㤸敦㐶㈴〱㜰ㅢ㠷㍣㌳ㄴ挰敤㔰敢㜷戰戹㤳愳敢〴昰㘷慢慢敥㐱愰㔱㕣㥤扢㘹㜴てㅡ㜵㉦扡〲攰㉦攸㌹て㌵挹つ攰㉦㄰晢〱摣て晢㠸摥㠵㑥摤〷扦㈰〰愹㌰〰㐹㕢攱㥢昳㝥〰㤱〴挰㘳ㅣ㜲㔵㈸㠰㈷愰搶㥦㘴昳ㄴㅡㄷ㠰㘷慣慥㝡㄰㠱㐶㜱㜵㥥愵搱㜳㘸搴挳攸ち㠰攷搱㜳ㅥ㙡㐷㌷㠰㠷㈰昶〳㜸ㄹ昶ㄱ扤ぢ㥤㝡〴㝥㐱〰㐶㠵〱㈸户ㄵ扥㘹昸扦㈳㤲〰㜸㥢㐳ㅥㄱち攰㕤愸昵昷搸扣捦搱㜵㙥〱ㅦ㕡㕤昵ㄸ〲㡤攲敡晣㤳㐶ㅦ愱㔱㑦愰㉢〰㍥㐶捦㜹愸捤摤〰ㅥ㠷搸て攰㌳搸㐷昴㉥㜴敡㐹昸〵〱攸ㅦ〶愰㥦慤昰㔶〶㤴㍥㠳㐸扤㤸搱敤挷〱攷昷㘹㌰㤷㜳ち㙡愳㍣㙡㠶㈷㉦㙤㙢㙦㤱昹戲〱昹㈹㉤㜳㕡摡愷㌴戴㉤㘹捣慣ㅣ㤴户ㄷ昶㕤㘴㌶㘳㌶扢ㄵ㤳摡ㅥ㔹换㤲㈵㘶㑥捦搷戶㉣㙤捤㥡㌳愶晣㉦捣㜶㘳晤昰搶挹㐴㜷戱挲攳㍦㥢挰㉤㠲㈷戶ㄲ㍣㡡㑡㥦㐳㐰敦㍣㥣㔴㉥扢收捣㘵搱㠰攱挰㑥愲昳ㅡ摡ㅢ捤㝥㜹㤹慦㤶攵戲㍣㈸愲㐴㈰搷㌷捦戹㈰㜳捡㠰晣戴搶㠶㕣㘳㐳戳挹㌷㘳㔳换㜴㤶戹㄰攵〰㝢戶戴㌵戰㙣㜹㐰㝥㕥㙢愶戹㙤〹㘷㌶戳㉢㌷㈹攸挹ㄴ㘸㘹㝥㔲㐳㜳ㅢ搲挸扢挸攵㠱昹摡㐵㉤换昱㝢㠵愵㑤捤搳㌲㑢摡晥㈷摥ㄵ挵户㐵ㅥ昲搶愸㘲㔵㕣慣捡㡡换晥搳昷㐷晢づ晢搸㈰慢ㄲ㝣㈴戶搳昶搶㠶晡愵〴㈶㌹㉡搱㤶戰㤱昷戰愸昴㜹㉣㜹攷㌰㕤㙦愱愷〰㠱㘳㉤愸挳て㥣ぢ敦昸ㄱ挸㤶㌰搷扦挷㜰晡晦㠰㘶㡦㘹昳㘷㜴㤶收晣㥦㝥㔱㔱晡〲㈲昷戸ㄲ㘲㌳ㄸ㙦㘴㙤㐲慣㡥攰ㄶ㠵㍤ㄳ㕢〲㝢摥捤㌲㤲ㄷㅢ㙥愱ㅢ㜵㉥敥㡥挹昴晥昹㔹㤹㝡戳ㄱ㌵〰㑤㤹昶㡤慣づ㡢㌱㔰㜱摦㘶敢㈶户㌴㌵㘵戸挹昱㜷〳戵搹㑣愳㔹㤶慦㔹摡摥㌲扢愱㔹捦愳㤱敤搲ㄶ㘵㔶㐰㤴㔹㘱捤搶攷昷㘶㙤㤰㉣㌳㔶换挲㑣㙢㐳晢愲愶㠶㙣ㄹ㍢慣摦昹㥦搸㔶㜱晣㈸〱㑣攷攱ㅣ㑢扣搳晦搶㈴㍣摥敥戱愸㤸㈱㍡扥晤搸愲㡢㤵㠶㝦敡㍦㉣ㅤ挱㤱㐷㍥㔰昴㥦㄰慤ㄴ㉦㌹ㄴ挹㔸扥㤴愹㔸㉣㝥戹ち㥢愸ㅣ㥣搴㑢㌴挰㑢㕦て㔳㉥昰㔵昲㌲㥡㉥敢ち晡挲㈰㌲慢㈵㤳摢㍤㤳挵㙦㠰晡摡扦〰㉡挳㕢换㐳㑤慢挱㑡㡦挹㈸ㅥ挲㔴昶戲㠶㥣搹㕡㐶㐱㉤㝥攱㔴挲ㅡㄱ捤㝡て㌱攷摤愷愸戴戴㕦㔹㔰慥ㄹ㑥慣搱昶晣戹晢ㄷ㔴㌳㝣昱㍦摤㉢㌵㠱㘳㡦㐴攴㈳敡㘷慣㡥晥ぢ搷改ㄵ〸戹㍥ㅥ㠳㕦㘹戰〱㑤改慢㔰㝡摦㥢挲愲ぢ㤴㘶攸㌰㉡㤱摦捥戰ㅣ愴っ愵ㄳ㔲㐷㔲㉡㉢搲捦㔵晦愱㔹愵ㅦ㘵捥て㜲戴㕡㙣攵㘶㉥㘲ㅤ㕦㔹㘷㠲㑦㠶愲攲攲ㄲ扣搵㥡户㜶捥㤷ㄶ挱㥡㙡㑤㈹っ㔱㕢㘱〸ㅡ㙢〶㠷㜱㘷㐱晣扡愰ㅦ愸扣〸㉢捣㙤㙦挰㝦昲㠸㐴昴㘲昸ㄴ㐵搴㥢㘸ㅤ㄰ㅡ㈵ㄶ㈹扣〵戸づ㠶㐶㝤〸㈱㑦〷㕣ㅦ㕥敡㈳㜴昹〱㠶慢㝢㘰㈵て捦挱㔱㝤っ㈹て㤰扡挶㈰㥦㘰㠹挷㥤㡥敤戰っ搲敥户挳㑦改㠱㤷捥㕦户㜱㐱㕥㥦㘱挱ㄹ㌲〵昶㤰㈳戰搱晢搱昰昳㘰㠳晥㌴ㄸ㐰㠳㉦㘰挰㌷㔸摢〸扤㔰㜰晣愱㑣〰㌸〳㍥〰昷㙦㔷ㄲㄷ戸㡤㤹㘴ㄳ㈶昹ㄹ〶㕥㜰扦㐲搶つ㌸扥㐷〲㙥㔳〶攱ㅡㄷ㠰摢ㅣ搲敥挱ㄵ挳㡤㘸昴㉤㈴㠸搵㔱㉣㑤〸〰㌷ㄸ㌶晡㄰ㅡ戲㙣㈱挰㘰㈸つ㠶搱㠰㤵っ〲㙥㌸㝡㘱攰攴㌷㍦〱攰戶㠲て挰戱扡挱㐹攲〲㌷㠲㐹㐶㌲〹㉢ㄱ扣攰㔸㝥㈰攰戴㜲㤸昴昴㈳㕡戱㘰㐱㘰㡥㘲㘰㔶㉥ㄴ挰ㅣつ㘹昷㌰㔹攱㠰㈷㝥攱挵㈰㔸㤰ㄷ换ㅣ㥣搵愰挰摥ち户㠱㡤扥㉤つ㔹〲ㄱ㘰戰ㅤつ戶愷〱慢㈲〴收づ攸㠵挱㤴㥦㌴〵挰摣ㄱ㍥㠰㌹挲㤵挴〵㜳㈷㈶ㄹ换㈴慣㙡昰挲㘴㈹㐳㌷㕢㈱ぢㅤ〴㕣㤴㐱㔸昱㔰〰慥ㄲ搲敥挱戱㌲〲㑦㕣㉡㘵㄰〷ㅣ换㈳〲戸㈴㘰愳㔷搱㤰愵ㄳ〱〶搵㌴㐸搲㠰搵ㄴ〲㉥㠵㕥㈸㌸晥㍡㉢〰摣㌸昸〰ㅣ㉢㉣㥣㈴㉥㜰扢㌰挹慥㑣挲㙡〸㉦戸㠹㤰㔹攰戸ㄵ捡愳ㄲ慤敢愴㔰搵挰㐴挰敤挶㈰㤳搰㉢〰㌷ㄱ搲敥挱戱愲〲㑦㤴㕢㌰〸ㄶ攴挵戲ち㘷挸ㄴ搸㕢摣㈴搸攸㤳㘹挸㤲㡢〰㠳㈹㌴㤸㑡〳㔶㘱〸戸摤搱ぢ〵挷ㅦ㥡〵㠰㥢づㅦ㠰㘳㘵㠶㤳挴〵㙥〶㤳散挱㈴慣愲昰㠲㘳改㐴㌷㕢ㅣぢ㉢〴摣㉣〶㘱㠵㐵〱戸㌹㤰㜶て㡥㤵ㄸ㜸攲㔷㙢っ攲㠰㘳㌹㠶㌳㘴ち㙤㜰㝢挲㐶摦㡢㠶㉣搵〸㌰搸㥢〶戵㌴㘰昵㠶㠰㥢㠷㕥㈸㌸晥㘶㉥〰摣㍥昰〱戸㡣㉢㠹ぢ摣扥㑣戲ㅦ㤳戰晡挲ぢ㡥㈵ㄷ摤㙣㜱㉣挸㄰㜰〷㌰〸㉢㌳ち挰ㅤ〴㘹昷攰㔸挱㠱㈷㝥ㄲ挷㈰づ㌸㤶㜱〴㜰㌹ㄸ㌶㝡ㅤつ㔹攲ㄱ㘰戰㠰〶ㄹㅡ戰敡㐳挰搵愳ㄷち㡥㍦晦ぢ〰㤷㠳て挰戱ㄲ挴㐹攲〲㘷㌲㐹㥥㐹㡥㠲㠱ㄷ摣搱㤰㜵〳㡥㠵ㅣ〲㙥ㄱ㠳戰愲愳〰摣㈱㤰㜶て㡥㤵ㅦ㜸攲昷㜶っ攲㠰㘳昹㠷㌳㘴ち敤㉤慥ㄱ㌶㝡ㄳつ㔹ㅡㄲ㘰搰㑣㠳ㄶㅡ戰㕡㐴挰㉤㐱㉦ㄴㅣ㝦挹ㄸ〰慥ㄵ㍥〰挷ちㄲ㈷㠹ぢ㕣ㅢ㤳昰㉥〳㡡搵ㅥ㕥㜰㉣昱攸㘶㔷㘵〱㠸㠰㕢挶㈰慣〴㈹〰户〲搲敥挱戱㘲〴㑦捣て㌰㠸〳㡥㘵㈳捥㤰㈹戴挱ㅤ〶ㅢ晤㜰ㅡ戲愴㈴挰攰户㌴㌸㠲〶㤷挰㐰挰ㅤ㠹㕥㈸㌸晥㈸㌳〰摣㔱昰〱㌸㔶㥥㌸㐹㕣攰㝥挷㈴㐷㌳〹慢㐴扣攰㔸ㅡ搲捤ㄶ挷挲ㄱ〱㜷㉣㠳戰㠲愴〰摣昱㤰㜶て㡥㤵㈶㜸攲㤷㠲っ攲㠰㘳戹㠹㌳㘴ち㙤㜰㈷挰㐶㍦㤱㠶㉣㐵〹㌰㌸㠹〶慢㘹挰敡ㄴ〱㜷㌲㝡愱攰昸晢搲〰㜰愷挲〷攰㔸戱攲㈴㜱㠱㍢㡤㐹㑥㘷ㄲ㔶㤷㜸挱戱愴愴㥢㉤㡥〵㈷〲敥㑣〶㘱攵㐹〱戸戳㈰敤ㅥㅣ㉢㔴昰挴捦㄰ㄹ挴〱挷㌲ㄵ㘷挸ㄴ摡攰捥㠱㡤㝥㉥つ㔹挲ㄲ㘰㜰ㅥつ搶搰㠰㔵㉤〲敥㝣昴挲挰挹㑦㘵〳挰㕤〸ㅦ㠰㘳愵㡢㤳挴〵敥㈲㈶戹㤸㐹㔸㤵攲〵挷㔲㤴㙥戶㌸ㄶ慡〸戸㑢ㄹ㠴ㄵ㉢〵攰搶㐲摡㍤㌸㔶戶攰㠹摦㌸㌲㠸〳敥㉤㉣㌹㐳愶搰〶㜷〵㙣昴㉢㘹昸㜶戰挱㔵㌴戸㥡〶敦挰㐰挰㕤㠳㕥ㄸ㌸昹搵㙦〰戸敢攰〳㜰慣㤰㜱㐶攱〲㜷㍤㤳摣挰㈴慣㘶昱㠲㘳〹㑢㌷㕢ㅣぢ㕣〴摣㑤っ挲㑡㤷〲㜰户㐰摡㍤㌸㔶挴攰㠹ㅦ㔰㌲㠸〳㡥㘵㌱捥㤰㈹戴挱晤ㄱ㌶晡㥦㘸挸㤲㤹〰㠳摢㘸戰㡥〶慣愲ㄱ㜰户愳ㄷづづ㍦㍡っ〰㜷㈷㝣〰㡥㤵㌵㑥ㄲㄷ戸扢㤸攴捦㑣㔲㠲慦昶㕥㜰㉣㝤改〶ㅣぢ㘳〴摣㍤っ挲ち㤹〲㜰昷㐲摡㍤㌸㔶搲㄰㡤㝥ㅦ㠳㌸攰㔸㑥攳っ㤹㐲ㅢ摣㕦㘱愳摦㑦㐳㤶摡〴ㄸ㍣㐰㠳〷㘹挰敡ㅢ〱昷㄰㝡㘱攰攴户搸〱攰ㅥ㠱て挰戱㈲挷㐹攲〲昷㌷㈶㜹㤴㐹㔸㍤攳〵挷㤲㤹㙥挰戱愰㐶挰㍤挶㈰慣慣㈹〰昷〴愴摤㠳㘳〵㡥㠰㝢㤲㐱ㅣ㜰攵㤰㍡㐳㜶㠱㝢ち㌶晡搳㌴㘴㠹㑥㠰挱㌳㌴㜸㤶〶慣摡ㄱ㜰捦愱ㄷづ㉥昸㜴攴〵昸〰ㅣ㉢㜹㥣㈴㉥㜰㉦㌲挹㑢㑣挲慡ㅢ㉦㌸㤶摡㜴〳㡥㠵㌸〲敥ㄵ〶㘱㐵㑥〱戸搷㈰敤ㅥ㕣㌵摣〴摣敢っ攲㠰㘳昹㡥㌳㘴ㄷ戸㌷㘰愳扦㐹挳㔴戰挱㍦㘸昰ㄶつ㔸敤㈳攰摥㐶㉦っ㥣晣㐲㍥㘰㡢㝢ㄷ㍥〰挷ち㈰㘷ㄴ㉥㜰敦㌱挹晢㑣挲㙡ㅤ㉦㌸㤶攸㜴〳㡥〵㍣〲敥㐳〶㘱㈵㑦〱戸㡦㈰敤ㅥㅣ㉢㝥〴摣挷っ攲㠰㘳搹㡦㌳㘴ㄷ戸㑦㘰愳晦㡢㠶㉣〹ち㌰昸㤴〶㥦搱㠰㔵㐲〲敥㜳昴挲挱攱挷晥〱攰扥㠴て挰戱㜲挸㐹攲〲昷ㄵ㤳㝣捤㈴慣昲昱㠲㘳㘹㑦㌷攰㔸昸㈳攰扥㘱㤰〵攸ㄵ㠰晢づ搲敥挱戱㔲㐸挰㝤捦㈰づ㌸㤶ぢ㌹㐳㜶㠱晢〱㌶晡㡦㌴捣〵ㅢ晣㐴㠳昵㌴㌰㘱㈰攰㝥㐶㉦ㅣ㕣昰挵捤㕦攱〳㜰慣㌸㜲㐶攱〲户㠱㐹㡡㌰㡤愱㔸ㅤ攴〵挷㤲㈰ぢ㕣㌹愳昰㔱㠹㤷晢敡〸ぢ㠶〴ㅣ慥㜴ㄷ愹㘵攸ㄵ㠰挳捦㠹㝢〰㙥〵摣〴㕣㈹㠳㈰㠳扣㔸㘶攴っ搹〵㑥㠳㡤摥㤷㠶㉣㐱ち㌰㈸愳〱㙦㥣愶㔸㤵㈴攰㈲攸㠵㠲攳㉤ㄸ〲戶戸晥昰〱㌸㔶㉡㌹㐹㕣攰〶㌰挹㐶㑣挲慡㈲㉦㌸㤶ㄲ㜵戳挵戱搰㐸挰ㄹっ挲㡡愳〲㜰㥢㐰摡晤ㄶ挷捡㈴〱㌷㠸㐱ㅣ㜰㉣㑦㜲㠶散〲户㈹㙣昴捤㘸挸搲愵〰㠳捤㘹戰〵つ㔸捤㈴攰〶愳ㄷ〶㑥敥㈶ㄱ〰㙥㈸㝣〰㡥ㄵ㑥㑥ㄲㄷ戸㘱㑣㌲㥣㐹㔸㡤攴〵㜷㈹㘴摤㙣㜱㤷挱㐴挰㙤挵㈰慣㔴㉡〰㌷ㄲ搲敥挱戱愲㐹挰㤵㌳㠸〳敥㑡㐸㥤㈱扢挰㡤㠲㡤扥㌵つ㔹昲ㄴ㘰㌰㥡〶ㄵ㌴㘰ㄵ㤴㠰摢〶扤㌰㜰㜲㘳㡣〰㜰摢挱〷攰㔸ㄹ攵㈴㜱㠱摢㥥㐹㜶㘰ㄲ㔶㌱㜹挱摤づ㔹㌷攰㔸搸㈴攰㜶㘴㤰㍢搱㉢〰㌷ㄶ搲敥挱戱ㄲ㑡挰敤捣㈰づ㌸㤶㐳㌹㐳㜶㠱㡢挲㐶㡦搱㤰愵㔲〱〶㤵㌴㠸搳㠰搵㔳〲㉥㠱㕥㌸戸攰ㄳ攰㙡昸〰摣晤慥㈴㉥㜰㐹㈶㐹㌱〹慢㥦扣攰㔸昲搴捤慥捡㠲㈸〱㌷㡥㐱㔸ㄹ㔵〰㙥㔷㐸扢〷挷ち㉡〱㌷㥥㐱ㅣ㜰㉣愳ち攰戲ㅢ㙣昴〹㌴㘴㠹㔵㠰挱㐴ㅡ搴搰㠰㔵㔷〲㙥ㄲ㝡愱攰㜸扢㤲㠰㉤㙥ち㝣〰㡥㤵㔸㑥ㄲㄷ戸愹㑣戲㍢㤳扣つ〳㉦㌸㤶㑡㜵〳㡥㠵㔴〲㙥㍡㠳戰愲慡〰摣ㅥ㤰㜶て㡥㤵㔷〲㙥㈶㠳㌸攰㔸㝥攵っ㤹㐲晢㥢挳㉣搸攸戳㘹挸搲慣〰㠳㌹㌴㤸㑢〳㔶㙢〹戸㍤搱ぢ〵挷㍢慦〴㠰摢ㅢ㍥〰挷ち㉥㈷㠹ぢ㕣㉤㤳捣㘳ㄲ搶㝢挸攰攷戳㘷て扥㤴㜳昶摥愹㘸㕦㤹㠰㘴挸戳㘰愰戶㝤㘵㈳㡡㌴戸挸愹㘹㙢㠹㤳散ㄱ㤱㘱挲扣愵ㄵㄳ㝤㈵摥㥢㐸㜴昸㍥㡤挴晤㌶昵摣愰㐳摣愸㘱㍤㐲改㜵敢晤㌷愱攸昰攷挰㍢㝦慤㑦ㅦ㍥戴㝤㌱挴㑤㘷㌷㘴㕢㕢摡㕡昲敤㈳㙢㔱㠰㠴ㅦ戱户㌶攴㡢㡡愲㌵愵搷㈰㘲㘰㑥慥㔸㐹㌳㙦㍥戹㡣㌷〰㠸㉣㙥㙥㔹摥㉣愳㈹㙤攳㝤㕦㠴㔷摦扥㑣ㄳ㘱ㅥ㍥戶〶㍣㠳戵ぢ㜴搶昷㐷㍢愰㡦挱挹㝦ㅡ㙢〷愰㕦㌱㜹搲攴扤敢攲搱㙣㔵扡㍥㥤愸㑥挵慡ㄲ戸㜷㑤㍡㥦㡤㈶㔲㘶㈶㥤愸㡡㐷㉢戳㘹㐳㙡〵ㄸ攳㐰昸ㄸ慣づ㤰㜴〷戱挷㌲〱改㔱㔷㕡㡣㔳㥥㥥㑥摣挳扥㐸搵慢慣捡㈹戳愴㙦㕦㔵攱戹㉦㠹㙦挲㥦㘵㌷㜲㘳〷㑤攳㝣㝦改㕡挰敡㤹ㄳ〷搸昹㕥搰㤹愷㘶㝡ㅤ㠶愰㉦㐰ㄳ㌱晡㐰㐰㤹㤶㐱㜷愳挹㤳敡㕣㜵㑢㕡㍤㘴ㅢ㐳㔶㜸㔳㔰㉤ぢ㜱㝦㠸愵捥〱㜷ㅢ㙤㌳㑡散㈸㝡㌹挳㥢搰敢愳戰愴㌴挸〵搲㐲㠸戸㈰慦㌲㐸戹㔵慢昳戰㈲摣㤶愰挰㑦㙢㘱挲㙤㐱㥤〳〹户㠷挲昷㔳㠷ㄳ㉤昴挵㘸昱㝥㐶散搰㕡㈳晡昶晢㔹ㅤ慦㌶慢攳戱敡慡㝣㍣㤱㌷捤㜴摣慣㑦㈵昳昵挹㘴㉡㔹㥤㡥愷㡣㝥捥㜰㥡攰㘳昴㜷㝡昲㝥づ㜰㝡搴㈹〳㍤扥愷敡㜴っ㠴扣戱㕣愴ㅦち㤵摥㡡㈶㘲㙣っ㠱挸挸㑤㈷㈸㥤㔸㡣㑤ㅣ昹㜶㜴㔸㑥昹昶㔸㔲㥢㐲㉥㈴㔶㐲搴㐱㘲㜳㐸㠵挴昱㐸攱㈷㜱㉣愴㝥ㄲ㕢挰〹㐱㜰挱ㅢ㉤㐸っ戶㐳㙢㐷愲㙦㤱㐸愷㌲戹㘴㍡㕢㥤㐸㐷ㄳ〹㌳㙥㘶捣㜴愶㌲㤹㌶捤㘴㘵㔵㈲ㄷ㑢ㄹ㐳㥣攱慣㠲㡦㌱搴改〹㠹㘱㑥㡦㍡戵ㄵ㝡㐲攲㐸㌷㠹㘳愰搲㡦㐵ㄳ㌱㐶挰〰捦㈲摤㐳㘲愴㈳摦㤹捡ㄳ改㄰㈵㠹㔱㤰ぢ㠹搵っ㑦〹㕦愳㈱ㄵㄲ敤㉥ㄲ摡㈹㌰〹㍤㘸愸搶㐰㍣㥣愶㠷ㅢち敦搱〲捦㌶㜶㍥敤㜴昴㉤㍣搵戱㙣㉣ㅡ㌵㤳搱晡㘸㉥㤱㠹搷愷戳昱㝡㙥㌵改晡㘸㍡㔱㤹捤ㅢ㌲㠳捦ㄸ㘷挰挷搸捥ㄹ昱㤹散㙤敦昴愸㔳㍢愲㈷㜸ㅡ摤㜸捥㠶㑡㍦〷㑤挴搸〹〶㜸ㄶ㘹攷愲敢摤挱捥㠳㉣㘰〷㕢〳㜱攱づ㌶搶㡥愲㔷㜳㔴ㄷ㐰㉦户㐱㔵㔱挸〵收㐵㄰㜵挰慣㠴㔴㘰搶扢㘰㜶敥㘰ぢ〲戹㜱㤶ㅥ㐱㔰搴㡦ㄶ摣ㄲ㜶㘸㙤㉤晡ㄶ户㑣㈲㕡㥤慣㡦搷挷㉢㤳戹㐴㌶㤹㑣㈷愳㤹㔸慣摥慣慦㡥㔷㈶㜲愹戴㈱ㄳ昸㡣㜱㌹㝣㡣㙡㘷㜰戲㔹㈵㥤ㅥ㜵㙡ㅣ㝡挲敤〰㌷户慢愱搲慦㐱ㄳ㌱㜶㠱〱㥥扥捤㙡㔷㐷㍥㥥捡ㅢ改戰ㅢ㤶搴㙥㤰ぢ㠹㥢ㄹ㥥ㄲ扥㈶㐲㉡㈴昶㜴㤳攰㘶㈵㠷㥡㌹㠱㈴㙡攰㐴ぢ晤㑦㘸㐱㘲㤲ㅤ㕡扢つ㝤㡢㐴㉥ㄱ㑢㤸㤵㠹捡㑣愵ㄹ㑢㈴㉡㜱搳敡㕣㔵扥㍡㥡㌶㜱攴㐹㈶㤳㔵挶㘴㘷㌸敢攰㘳㑣㜱㝡戲〵挹㘴㍣攳㔳愷愶㐳㈷㈴愶扢㐹摣〵㤵晥㘷㌴ㄱ㘳〶っ昰挴㝣〴㘵摣㘴㜴㙥㈰挶ㅥ㡥㝣ち㤵昷㔱㍥ㄵ㑢㙡ㄶ攴㐲攲㝥㠸㍡㐸捣㠱㔴㐸散收㈶搱㜱搰摤㌵㤰〴攷搱ㄱ〴㍦昹㐵ぢㄲ㝢摡愱戵㐷搰户㐸㤸搱㌴㉡㝥捣㐴㤵ㄹ㑤㈵慡慡慢敢慢㤳㘶㉣㕡㔵㥤攳搱㌷㥥慤㌲昶㜲㠶昳㌷昸ㄸ㝢㍢㍤搹㈶㘴㜶㥤昱愹㔳晢㐰㈷㈴慡摤㈴ㅥ㠷㑡㝦〲㑤挴搸ㄷ〶㜸晡戶㠹晤ㅣ昹㑣㉡㥦愵挳㉣㉣愹〳㈰ㄷㄲ捦㌳㍣㈵㝣ㅤ〴愹㤰搸搱㑤愲㘳㥢搸㈱㤰〴㈷挶ㄱ〴昷愰㐲ぢㄲ〷摢愱戵㔷搰户㐸愴搳昹敡㙣㈲㕢ㅦ㑤挶戲〹散て昵戹㐴㍥ㅡ挳戶㤱㡥㐵攳搹㔴搲愸㜳㠶昳㉡㝣㡣〵㑥㑦戶㠹㡣搳愳㑥攵搰ㄳㄲ愳摤㈴摥㠴㑡晦〷㥡㠸挱搹㙦㍣㝤摢㐴摥㤱敦㑤攵㝢㜴愸攵㍡㉦㠲㕣㐸㝣挰昰㤴昰㜵〸愴㐲㘲㘸㈰㠹挱㠱㈴ㄶ挳〹㐱㜰㐳㈰戴㈰搱㘸㠷搶㍥㐱摦㍥㑥攰攳戶㍡㥡㐹收戲昹ㅣ㜶㠷㜸ㅡ户㜲㑦㈷戲戹敡㘴ち晢㑣㝤搶㘸㜲㠶昳㉦昸ㄸ捤㑥㑦㐸挸晣㌷攳㔳愷㕡愱ㄳㄲ㥢戸㐹㝣〱㤵晥㈵㥡㠸挱改㙣㍣㝤㈴摡ㅤ昹晥㔴㝥㑢〷摥㥥㐱㉤㠳㕣㐸㝣捦昰㤴昰戵〲㔲㈱㔱收㈶搱戱㜷㘸㠱㈴㔶挲〹㐱㜰攱つ㉤㐸ㅣ㘶㠷搶㝥㐶摦摥㍢㤲搱㙣摣㡣挷戱敡昵㠹㜴㈶㥢慥㡥攳戳愶㌲㕥㥤㡤收愳搵搱㥣㜱戸㌳㥣㕦攰㘳晣搶改挹摥㈱ㄳ摡㡣㑦㥤㍡ち㍡㈱㔱攴㈶愱㑡愱㉦㐶ㄳ㌱㝥〷〳㍣㝤㝢挷搱㡥㝣〱㤵㝤改㤰挱㤲㍡ㄶ㜲㈱挱㍦ㄹ搰㐱攲㜸㐸㠵挴㜷㍦戹㑥㐹㍡昶㡥㙦㈰昵㥦㤲㜰㉥ㅡ㘳㐴㝤㈵㐲㠱挴〹㜶㘸㙤㈳昴㉤ㄲ愹っ昶つ㌳捦ㄳ㤲㘸〲〷㡤㔴㈲㕤ㅦ㑢收慡攲㠹㑣慣㍡㥤捣ㄹ㈷㍡挳ㄹ〸ㅦ攳㈴愷㈷摢挴㙡愷㐷㥤㍡ㄵ㍤㈱昱㌹〶搳㜱㜲㌶〸㉡㝤㔳㌴ㄱ㠳ㄳ捥㜸晡戶㠹搳ㅤ㌹敦昷愰て愱挳㈲㤲㌸ㄳ㜲㈱㌱㡣攱㈹攱敢㉣㐸㠵挴晢㙥ㄲㅤ摢挴扢㠱㈴㌸戹㉣㈴㐶㈰ㄴ㐸㥣㘳㠷搶㐶愲㙦㤱挸愶㉡㑤㝣挱㌰㌳昹捡㘴㈲㤳㡤搵㔷愵慢ㄲ搵㤹㘸㈶㕢㤵㐸㘵ㄲ㌹攳㕣㘷㌸攵昰㌱捥㜳㝡戲㑤慣㜱㝡搴愹ぢ搱ㄳㄲ㙦戸㐹㔴㐰愵㙦㠳㈶㘲㜰〶ㄹ㑦摦㌶㜱戱㈳攷㙦ㅢ昴㌱㜴㘸攱㍡㕦ち戹㤰搸㠹攱㈹攱㙢㉤愴㐲攲㌹㌷㠹㡥㙤攲㤹㐰ㄲ㤷挳㐹㐸挴㄰ち㈴慥戰㐳㙢㤵攸㕢㈴㜲愶㤹挸挷ㄲ㤹晡敡㉣㌶㠷㝣慡㍥㥤㌴㜱㠴挰㝥㤲换㈶㌳戹㑡㐳㈶㤲㌹挲㌸㝣㡣慢㥣挱挹㌶㈱㜳挸㡥㑥㕤〷㥤㤰㜸捣㑤㈲〹㌷㍤㠵㈶㘲㕣て〳㍣㝤摢挴つ㡥㝣㈹㤵攳改戰っ㑢敡㈶挸㠵挴〴㠸㍡㐸摣〲愹㤰昸慢㥢㐴挷㌶㜱㙦㈰㠹㕢攱㈴㈴㈶㈳ㄴ㐸晣搱づ慤㑤㐱摦㈲㠱㘳㐱㔵㈶㘳㐶㉢㘳㌸㘹㡦㘶㘳愹㑣愶㉡㕡〵㈸戹捡㐴㍥㤹㡡ㅡ㌲㌳捣ㄱ㑥㠵㡦㜱㥢㌳㌸搹㈶㘴㔲搸搱愹㍢愱ㄳㄲ㜷扡㐹捣㠰㥢扥〷㥡㠸㜱ㄷっ昰昴㙤ㄳ㝦㜶攴扣ㄵ㠴㍥㤷づ㐷㘰㐹摤〳戹㤰搸ぢ愲づㄲ昷㐲㉡㈴㙥ち㈴㜱㐳㈰㠹晢攰㈴㈴收㈳ㄴ㐸晣搵づ慤敤㠳扥㐵愲慡慡㉡㤹愹㑥㔴愵攳㜹㝣㡡㘶愲愹㈴㑥慥愲㈶づㄴ㈶㡥ㄷ昱扣㜱扦㌳㥣㝤攱㘳㍣攰昴㠴挴㠳㑥㡦㍡昵〸㝡㐲攲㉡㌷㠹〳愱搲て㐲ㄳ㌱㌸㘹㡢愷㡦挴愳㡥晣ㄸ㔱搲攱㔸㤲㜸っ㜲㈱㤱㘵㜸㑡昸㝡〲㔲㈱㜱㘱㈰㠹昳〳㐹㍣〹㈷㈱戱㄰愱㐰攲㈹㍢戴戶〸㝤晢㌸ㄱ慢慡捦攵㜹搸㡣㘳ㅦ挹㔶㘵捣敡㘴㌵㑥戶搳昸敡㤲换挵攲㠶捣摤㜲㠴つ昰㌱㥥㜱〶㈷㈴㥥㜵㝡搴愹ㄷ搰ㄳㄲ㘷戹㐹㌴㐱愵昳慦捡㐴っ捥挲攲改㈳昱㤲㈳㍦㠹捡㌶㍡慣收㍡扦〲戹㤰㔸捡昰㤴昰昵ㅡ愴㐲攲愴㐰ㄲ㈷〴㤲㜸ㅤ㑥㐲㘲㈵㐲㠱挴ㅢ㜶㘸敤㌰昴㉤ㄲ改㔸㍡㥡㑣搶愷戲戹晡㔸㈲㥢捡攲㌸㤱㡡攵昲㔵戱㑣ㄵ扥攴愶攲㠶㑣挶㜲㠴㠷挳挷昸㠷㌳㌸㈱昱㤶搳愳㑥扤㡢㥥㤰㌸摡㑤㘲ㄵ㔴晡㔱㘸㈲挶㝢㌰挰搳㐷攲㝤㐷捥扢㐴攸挷搱攱㑣慥昳㠷㤰ぢ㠹摦㌳㍣㈵㝣㝤〴愹㤰㔸ㄱ㐸㘲㔹㈰㠹㡦攱㈴㈴㔶㈳ㄴ㐸㝣㘲㠷搶㑥㐶摦㈲㠱敦ㅢ搹㑣㉥㤵㑢愴慢戲㠹㐴愲㉡㤳捦㘶㜱晦㘵戳㍡ㄶ换㘴ㄲ㤹㙡攳㕦捥㜰㑥㠱㡦昱愹搳ㄳㄲ㥦㌹㍤敡搴㤷攸〹㠹㈵㙥ㄲ㘷㐰愵㥦㠹㈶㘲㝣〵〳㍣㝤㈴扥㜶攴扣㕤㠴㝥㉥ㅤ搶㜰㥤扦㠱㕣㐸慣㘱㜸㑡昸晡づ㔲㈱㤱て㈴㤱ぢ㈴昱㍤㥣㠴挴㐵〸〵ㄲ㍦搸愱戵㡢搱户㐸攰㡢㐶㉣㥡㑦攲ㄸㄹ㡢㈶攲搱㕣㉡㥥换㔵㈵㔳昵搹㐴㜵㍥㥤㑡愶㡤ㅦ㥤攱㕣〲ㅦ攳㈷愷㈷㈴搶㍢㍤敡搴慦攸〹㠹㠳摤㈴㉥㠷㑡扦〲㑤挴搸〰〳㍣㝤㈴㌸㐶㤱㕦㐲攵戵㜴戸㤴敢㕣っ戹㤰戸㥥攱㈹攱㡢搳㥢㐲㘲㥥㥢㐴挷愷攸摥㠱㈴㑡攱㠴㈷敥㍡㠵㔰㈰挱〹㑤㐶搳㙥㐱摦㈲ㄱ㑦攵ㄳ戱㌸㉥㜷愵㘲挹㐴㉣㤷捥㈴慡愲㤵愹㈴づㅢ愹㕣〶㍢㠹搱搷昶搱㙦㠵㡦挱ㄹ㑦ㄹ㥣㝣㡡捡搴㈷攳㔳愷晡㐳㈷㈴㘶戹㐹慣㠳㑡扦ㅤ㑤挴ㄸ〰〳㔹攳㜳戱攰晡㉥捡挹㑤㤱㕦挵㔸㜷搳㠱㜷㠰㔰〶攴㤲散㉦っ㑦〹㕦㥢㐰㉡㈴㈶戹㐹㜴㝣㡡㑥っ㈴㌱〸㑥㜸愲搶〷愱㐰㠲㌳㤴㡣愶㍤㠰扥㐵〲㥢㐲㉡㥡慦挷愱㌲㘷㈶㉡昳搱㝡㝣㠴㈴攲㐹㕣昲慡挴㌷昳㑣捥搸捣昶搱ㅦ㠴㡦挱㈹㑣ㄹ㥣㙣ㄳ㕢㌸㍤敡ㄴ攷㈵㠵挴㌸㌷㠹扦㐱愵㍦㡡㈶㘲っ㠳㐱搰㌶㌱摣㤱昳㑥ㄲ晡㤳㜴攰慤㈰㤴㑣㐰㔲昴㌴挳㔳挲搷㐸㔸ぢ㠹愸㥢㐴挷㌶㌱㌶㤰㐴㌹㥣昰挴㝤㥢ㄱち㈴㐶愱㈳㈴㕥㐰摦摥㈶捣㔸慥ㅥㄷ戲㜱㤵〲摦挰㘲搹㑣㘵〲愷㕡愹㙡㝣㡥㘶捣㙣㜵㤵戱戵敤愳扦〸ㅦ㠳㜳㤲㐲㐲戶㠹ち愷㐷㥤攲㐴愳㤰搸捥㑤攲㔵愸昴搷搰㐴っ捥㌵〶㙤ㄳ㥣㝥ㄴ昹㙤ㅣ敢㕢㜴㔸挷㜵摥搱〹晦づ挳㔳挲ㄷ㘷ㄴ㠵挴㔶㠱㈴㠶〷㤲搸ㄹ㑥㜸ㄶ改ㅦ㈰ㄴ㐸㐴敤搰摡㠷攸㕢㈴敡攳㜱㝣摤挰㠹㘶㜵㌲㡥㙤㈲㤶㤲㙢晢㠹㘴ㅡ㠷㡣㑣㌶㘳ㅡ㌱摢㐷晦㈷㝣㡣㑡愷㈷㈴攲㑥㡦㍡挵㤹㐳㈱戱戹㥢挴扦愰搲㍦㐵ㄳ㌱㤲㌰〸㈲挱昹㐴㤱昳摥ㄲ晡㔷㜴攰捤㈱㤴㑣ㄱ㔲昴㙦㠶愷㠴慦㕤㘱㉤㈴晡扢㐹㜴散ㅤ㤱㐰ㄲ攳攱㠴㈷㝥㌴㡣㔰㈰挱㐹㐱㐶搳㝥㐰摦㈶㔱㥦㠹攵㔳昸㈶㕥㥦㡢㈶搲㈹㥣㙥㔷攳㔷戹昱㜸扣扡㍥㥢愹捦㥡挶〴摢㐷晦ㄱ㍥挶㐴愷㈷㝢㐷㡤搳愳㑥㜱㉡㔰㐸㤴戸㐹晣〲㤵晥㉢㥡㠸㌱ㄵ〶戲挶ㄹ㉣戸㉥㡦㜳㠲㔰攴て㜰慣㝤㌰つ愶㍦挸㜵㤶㌹㍦㡡㑡㈱敡㈰挱㌹㍦㈱昱搳㡦慥敦愲ㅤ㈴㝥㠰搴晦㕤㜴㈶㥣昰㐴㔵〷㐲㠱挴㉣㜴㠴㐴〴㝤㡢㐴㌲㤷㑢㈶㌰㑦㄰㑦㔵攵昱挷收㑣ㄴ㘰㐵㜱搸捣愴㔳㘶戶捡㡣㔷ㄹ戳㙤ㅦ扤ㅦ㝣っ㑥〳㌲㠲㉥㈴收㍡㍤敡搴摥攸〹㠹慦㌱㤸㡥敦愲〳愱搲つ㌴ㄱ愳ㄶ〶㐱㈴㌸攳㈷㜲摥㙤㐲摦㡣づ㡦㘱挹㤸て㌹㥥愸慤㠰㘸㐰㥦搲晤搱搹挵㌳㐳ㄴ晣㌳昳㌱摥㥢晥㑦挵㑤晣㔹ㄷ㔳搴〷扦慦戵㝥㤵㕡㔲㍣敥㍦㡢挵㌹㈸晥㈸㥤慦搲㡦戰慥晦㠷㌸㘴搹㌹㉢挵㠸㈳昰搲㠷㘰㠵㑢㌹㥢ㄶつㅡ㘲㔷㝦㉤づ㡥㐵㥢㌵捤㘸挳㕣ㄴ晥敡攰扣㤶ㅡ晣〸搶晡㤳㜵ㅢ㍢㜳㔴㘳㥣㝢搱㔷㜴㑡㙡敡摢㜰㐳㠳㜶搳㜱㥢摢摡攱㠷㝢扢㘳戶ㄱ㡡㌱扣㜳晤㘶㥤㍤搷慦㝡㠷㜵㑡㘷㌴户攱慦㉣㤸㌹㈷㘲ㅢ㝥改㕡㔲摣㐷〵晥搰摥晥攳㜴晣ㄹ㉦愳攱敦㉣捣挸ㄱ挰戰㠰摦㌴㑦㙡㘸㤷㝢〲っ㠷㕥改㥣扡搴㠶㘱㙤晢㡥ㅦ㍤㘳捡攸㜴扣昴㝤扣ㄳ㍤㑥㔲挸㥤㈹戹〱㐶昴㉤ㄱ㔱㜱摢㘶㌴㡡〶搶愱㠳晤ㄸ㍦㉤㉥㜸㝣㌹挱敥㑥戴晥㉦戳晦㌷㈶づ㕣攰㜸晣㐶㤵㥦㔹㔳晡昶慡㑢扥扡㙥㤷㡡㡢㙥摥㘰晦扦捡昲昸㜲挲昹㙢昸昸晢〴捣㝤㘲㜷㠴㔴㝦㠷捤扢㙣摥㐳愳摥挲㈰㕥挳㡦㤵㝤户㌱晦㠷慤昰摥挶摣㔸㠸㐸㜸愲散〶攳ㅤ搰㐷㉤㐶㠷扢㡤㝡〳ㅥ摣㔶戹慡㝡〵搷戲〹㘲㙥㘲㑡㙦㐴慢㙤ぢ㤹捤㌲愹㕥㠱愵㐳㈰愲㙦て搵挰㐳㘱搴㍢づ慤㡥㐷㡦㌹㉣㠷㐷㄰㠷攷敤搵昵㜱㜸捥㔶㜸敦㘶㙥慣㐴㈴㍣㡢昴㥤㉤づ㐷愰㈳ㅣ㥥㠱㐷〷㠷ㄸ㌹㜰㙡捦攲挰㐹㐳㉤摥挱㈱㔵慤㥥㈸攰㔰㐵づ挷挰愸㜷ㅣ㌸㌷㈸ㅥ㍤收挰ㄹ挲㈰づ㝦ぢ攳昰㠸慤昰摥搴摣㔸㡤㐸㜸ㄶ改扢㔸ㅣ㑥㐳㐷㌸㍣攴收㌰㥥ㅣ㌸㠷㘷㜱攰散愰㌶〱戲㌲搹户㘲戱㤴晡㙢〱㠸ㅡ摡昳慣挰搹㐶〶㥥㡤㑥敦愸㜰㑡戰㜷㔴㉥㠰㐷㄰㤵扢挳愸晣搹㔶㜸敦㜴㙥㕣㠴㐸㜸ㄶ改搳㉣㉡㤷愱㈳㔴敥㜴㔳㤹挱戵攴っ㥤㐵㠵㜳㝦摡捣㑥㉡搱愸扡慤㠰捡㙣攸〶㕥つ慢摥㠱攰ㅣ㕦敦㐰摣〸㡦㈰㄰㌷㠷㠱戸挹㔶㜸敦㜸㙥摣㡣㐸㜸㘲㘶挴〲昱㈷㜴〴挴つ㙥㄰昳〹㘲ㅤ㔴ㄶ〸㑥晤㘹晢㜶㠲愸㑣愹㙢ち㐰散㑦㄰㜷挱慡㜷㈰㌸挵搷㍢㄰㥣攸ぢ〲㜱㜹ㄸ㠸戵戶挲㝢攷㜳攳㝥㐴挲ㄳ昵㈰ㄶ㠸㠷搱ㄱ㄰㤷扡㐱㘴〸㠲昳㜳ㄶ〸捥晣㘹㔹挸慣攳㘶㉡慤㉥㉣攰㘰㤲挳攳㌰敡ㅤ㠷㈷ㅣ㡦ㅥㅦ㉦㌸捤ㄷ挴攱摣㌰づ攷搸ち敦つ搰㡤攷ㄱ〹㑦㤴㤶㔸ㅣ㕥㐶㐷㌸㥣攵收搰㐴づ慦㐲㘵㜱攰扣㥦搶〲㤹㜳扣㐸慢搳ぢ㐰ㅣ㑡㄰㙦挲慡㜷㈰㌸扦㈷ㅥ㍤〶挱㔹扥㈰㄰慢挳㐰㥣㘴㉢扣㌷㐲㌷㍥㐰㈴㍣㔱户㘲㠱攰っ㥦㠰㌸挱つ㘲㈵㐱晣ぢ㉡ぢ〴愷晤戴挳㕤㈰ㄲ敡搸〲㄰㐷㄰挴ㄷ戰敡ㅤ〸㑥敦昵づ挴户昰〸〲戱㉡っ挴㤱戶挲㝢㐳㜴攳㝢㐴挲戳㐸㍦挶〲戱ㅥㅤ〱昱㕢㌷㠸攳〸攲ㄷ愸㉣㄰㍦㘳㐹晢㍤㘴昶ㄹ㐵㕡慤㈸攰㜰㈲㌹㈸慣㔲敦㌸㜰㜲㑦㍣㝡扣㐱昴㠵㜹〵㐷敦㌹戳㙡ぢ攳搰㙡㉢扣昷㐵㌷㜴㐴ㄲづ愷㔹ㅣ〶愰㉦ㅣ㤶戸㌹㥣㐱づ㥣㤹戳㌸㜰捥㑦晢〳㘴昶㥥㔱ㄹ㔵㡤〵㈰捥㈶㠸㐱戰挲戳ㄷ愷㤸㥣摢ㄳ㡦ㅥ㠳ㄸ〲昳㡡〰㄰ぢ挳㐰攴㙤㠵昷晥攸挶㌰㐴ㄲ㄰ㄷ㔸㈰㐶愰㉦㈰㜲㙥㄰ㄷㄱ㐴㌹㔴ㄶ㠸㤱㔸搲㉥㠱捣㍥㔴挶搵㠲〲づ㤷㤱〳㈷敢昰散〵〷捥散㠹㐷㡦㌹㜰㝥慦㈲㠰挳㠱㘱ㅣづ戰ㄵ摥摢愴ㅢ㍢㈱㤲㜰戸摡攲㄰㐳㕦㌸散攷收㜰㉤㌹挴愱戲㌸㜰挲㑦扢ㅥ㌲㝢㠳㠸㔶慢㜹〵㈰㙥㈴㠸㈴慣昰散〵〸㑥散㠹㐷㡦㐱㜰㝡慦㈲〰挴摣㌰㄰㜳㙣㠵昷㜶改挶〴㐴ㄲ㄰㝦戲㐰㑣㐶㕦㐰捣㜲㠳㔸㐷㄰㥣戱戳㐰㜰扥㑦扢挳〵愲㔲㑤㉦〰㜱ㄷ㐱捣㠰ㄵ㥥扤〰挱㜹㍤昱攸㌱〸捥敥㔵〴㠰㤸ㅣ〶㘲㤲慤昰摥㌶摤搸ぢ㤱〴挴㝤ㄶ㠸昹攸ぢ㠸㠹㙥㄰昷ㄳ〴㈷攵㉣㄰㥣敥搳ㅥ㠴捣摥㌳㉡搵慥〵ㅣㅥ㈶㠷〳㘱㠴㘷㉦㌸㜰㔶㑦㍣㝡捣㈱〳昳㡡〰づ挹㌰づ搵戶挲㝢昷㜴㈳㡢㐸挲攱㜱㡢挳㐲昴㠵㐳挲捤攱㐹㜲攰㤴㥣挵㠱㤳㝤摡搳㥤ㅣㄲ㉡㕡挰攱㔹㜲㘸㠲ㄱ㥥扤攰挰㌹㍤昱攸㌱㠷㌶㤸㔷〴㜰ㄸㄳ挶㘱〷㕢攱扤㠹扡戱ㄴ㤱㠴挳换ㄶ㠷㤵攸ぢ㠷敤摣ㅣ㕥㈵〷㑥挸㔹ㅣ㌸搵愷扤摥挱㈱ㅤ㔳愳ぢ㌸扣㐹づ慢㘰㠴㘷㉦㌸ㅣ攵㜸昴㤸〳攷昵㉡〲㌸㡣〸攳戰㤵慤昰摥㑢摤昸㍤㈲〹㠷昷㉣づ㥣搳ㄳづ挳摤ㅣ㍥㈰㠷㔳愰戲㌸㜰愲㑦晢㘷㈷㠷㉡㌵戸㠰挳挷攴㜰〶㡣昰散〵〷捥攷㠹㐷㡦㌹㜰㔶慦㈲㠰挳愰㌰づ㥢搸ち敦㉤搵㡤㌵㠸㈴ㅣ扥戰㌸㜰㐶㑦㌸ㄸ㙥づ㕦㤱挳㈵㔰㔹ㅣ㌸捤愷晤扢㠳㐳㉡愹晡ㄷ㜰昸㤶ㅣ㉥㠷ㄱ㥥扤攰挰搹㍣昱攸㌱〷捥改㔵〴㜰攸ㅢ挶㐱戳ㄵ摥㍢慢ㅢ㥣ちㄴづ敢㉤づ㥣捦ㄳづ㈵㙥づ扦㤰挳慤㔰㔹ㅣ㌸挹愷㙤㠰捣㌹㤵㑡慡愲〲㄰ち㌷㕤ㅣ戸づ㔶㜸昶〲〴㈷昳挴愳挷㈰㌸愵㔷ㄱ〰㘲晤て㈱㔷敢㝥戲ㄵ摥㍢慣ㅢ㥣〹ㄴ㄰㝤㌱㜶㕣慤扢ㅦ㝤〱昱〳㍣㍥挲摡挹搵㍡ㅤ㑡挵㤹㌸ぢ〴攷昸戴㝥㤰搹ㅦㄸ㔱昵つ慣摦㠷戵㜵〹㜳〰㌹晣つ㐶㜸昶㠲〳愷昲挴愳挷ㅣ㥥㠴㜹㐵〰㠷㉦挲㌸㝣㙥㉢扣㌷㕡㌷㌸て㈸ㅣ〶㔹ㅣ㥥㐷㕦㌸㝣敡收戰ㄹ㌹㜰ㅥ捥攲挰ㄹ㍥㙤ぢ挸㥣つ㈲愱㍥㉡〰㌱㠴㈰㕥㠵ㄵ㥥扤〰挱㤹㍣昱攸㌱㠸户㘰㕥ㄱ〰攲扤㌰㄰敦摡ち敦つ搷㡤㜷㄰㐹㐰㡣戰㐰㜰㉥㑦㐰扣敤〶㔱㑥㄰晦㠴捡〲挱〹㍥㙤㙢ㄷ㠸㑡昵㐶〱㠸ち㠲攰摣ㅣ㥥扤〰挱㠹㍣昱攸㌱㠸慦㘰㕥ㄱ〰攲攵㌰㄰㉦搹ち敦㡤搷㡤㝦㈳㤲㠰ㄸ㘳㠱攰㔴㥥㠰㜸挱つ㘲㈷㠲昸ㄱ㉡ぢ〴攷昷戴㥤㈱戳扦㜵㔶慡㘷ち㌸挴挸㠱㌳㜳㜸昶㠲〳愷昱挴愳挷ㅣ晡攰㌰㔵ㄱ挰攱昱㌰づ㡦搹ち敦晤搷㡤㔲㐴ㄲづ㐹㡢㠳㡥扥㜰㜸搴捤㈱㑤づ晤愰戲㌸㜰㜶㑦摢〵㌲攷㑢㐶㑣㍤㔴〰㘲㍣㐱っ㠴㔵敦㐰㜰ㄶ慦㜷㈰㌶㠳㐷㄰㠸晢挲㐰摣㙢㉢㝣昷㘱摦〲㤱扡扢て扢敢㡦㤹て〴晤搲㍣㝦昵搷㉦㙦㠹㌹㙢㠷摦晤㌵㌴㌶捡㑦收晡攳戶挹慤昸㜳攲戳㜰㜷㜰摣㉣戹戶挱晥ㄳ戵㌳㜰搷㜰摥㠵搶戹㌱慦㉥㍤㍡㙢昹戹慤戸㔳㙦摦晣㡣㌶摣搵㍤㔷㠶㍦㠷摣摥㙥戶㌶晦㉦摣㔳ㄹ㍦㘲攴㑤㙡昰戰敥愶ㅣ昸晢㐱晥㌰㌰㜰㠲捣扡搱㝡㈷て攷慦㠴ㄷ昳㙥换晦搹つ摥戵挹搸挴㥣㥢㤳收㕣昷て㉦㔱昷攰㉤戶愶慡㡦㉡摡㈰㘳㉥㉡㐶㉤㈷散戵摤搱昰捦晣捡ㄴ㌳㥡㠸㍥つㄲ昹ㅤ愹㌴㐵愵㐳戰ㄹ㜸㔷㡥扦攸攴㝤㍦㡡㍣㝦敢扢㕦㍦慥戱昳㈸搹ㄲ慥㕤捤㉢昲搳戳㙦㔳㕤愶戵㌵戳戲慣愹慥搱㙣㕥搸扥愸慣㙥ㄹ愶㔱㜱摦㜳㡣〳㝦㌸㕣㥦㠱晦㤹㡡㉦戵㌵㈲㜲扢搴戹戲㈵㙡㕤攰㡡捤攲ㅡ㜰挵㍡㔷㙡づ㐵晣㜱慣戵㔲慡〲㌱戸㘲捥㐳㙤㡦づ㠷慢敦〹换㡥㜴㍢㐳攲㑡㜷㔳㘰扡㕡㝦扡昹㥥㜴㌱挴㈹㐸㔷攵愴摢搷㥤㙥ㄷ㍢㥤戶ㅦ愴挱㙦攵搵㠱㐳㌸〰昶摡㠱㘸ち摦捡㠳㈰㜱慦昵㜸敦㌰㌸慢㈴㙢㝤㌰㉣㍢搶㥡㔳㌴慥戵扥㌴㌰㘵㠶戱ぢ㈱㘷㍤改㘶㜸搳㜱扡㐶搲㤹敥㜴㥣〸㤱㜴㕣敢ㄲ戵㈶㌰摤㈲挶收ㅡ㜶扥愷㠷㔰攴㝡㑦攷㝢搳敤敦愴㙢㠴㘵挷摡㜱扡挱戵㜶㘷〶愶㙢㘱散挲戵㍢搴㤳㡥㌳ㄳ〵敦愹改愴㙢㜳愷攳㔵㝤搷摡慤づ㑣户㡣戱ぢ搷㙥㠵㈷ㅤ㈷〰ち搲ㅤ敡愴㍢捣㥤㙥㜹㘱扡㘳〳搳ㅤ攱㑦户捡㤳㙥愵㌷摤ㄱ㑥扡摦戹搳ㅤ攳愴戳昶挷㈳〲搳ㅤ换搸㠵㌰㡦昷愴㍢捥㥢敥㐴㈷摤〹敥㜴愷㌹改慣㑤㘵㔹㘰扡搵㡣㕤〸昳ㄴ㑦扡㌳扣改捥㜶搲㥤收㑥挷换慤慥㑤愵㈵㌰摤㤹㡣㕤戸㜶㘷㜹搲㕤攴㑤挷㙢慦戲㈳㥣攳㑥挷慢㥡慥㑤㘵㔱㘰扡㌵㡣㕤戸㜶ㄷ㜸搲㕤敢㑤挷㉢㥣㤲敥㈲㜷㍡㕥㍢㜴慤㕤㈶㌰摤愵㡣㕤戸㜶㙢㍤改搶㜹搳摤攵愴扢挲㥤㡥㔷攸㕣改づ〸㑣㜷戵㍦摤戵㥥㜴扣㤸㔷戰㈳㍣散愴扢摥㥤㡥ㄷ挲㕣改㙡〳搳摤攴㑦㜷㡢㈷ㅤ慦㤹ㄵ愴㝢搶㐹昷㐷㜷扡㤷ぢ搳捤ち㑣户捥㥦敥づ㑦扡㔷扤改摥㜴搲摤攵㑥挷换㍡慥戵㥢ㅡ㤸敥ㅥ㝦扡㝢㍤改㍥昰愶晢搸㐹昷㔷㜷㍡㕥㍤㜱愵摢㉤㌰摤㠳晥㜴て㝢搲㝤攵㑤昷慤㤳敥㙦敥㜴扣㐸㈱改慣摤㍣ㄹ㤸敥㌱挶㉥摣ㄱ㥥昰愴晢挵㥢㡥ㄷ㉣㘴㐷㜸捡㥤㡥㤷〲㕣㙢ㄷつ㑣昷㉣㘳ㄷ敥〸捦㔳攴晡〰攲㔵㠳㠲㑤㠵搷〵㈴摤㡢㔸攸昸〰攲㌷㙥搷摡㙤ㅦ㤸敥ㄵㄸ㜹搶敥㌵㡡㕣改昸攵扣㈰ㅤ扦㝤㑢扡㌷戰搰㤱㡥摦㙢㕤改㐶〵愶㝢ぢ㐶㥥㜴敦㔰攴㑡㔷㡥㝥㐱㍡㝥挷㤵㜴敦㘱愱㈳ㅤ扦㍤扡㘰づぢ㑣昷㈱㡣㍣㌰㍦愲挸㤵㡥㕦㌴ぢ搲昱慢愴愴晢〴ぢㅤ改昸㈵捤㤵㙥搳挰㜴㥦挱挸㤳敥ぢ㡡㕣改昸㝤慥㈰ㅤ扦戰㐹扡慦戰攰愴㉢攵㌹㜳㡦㑦攸㔹昱㌶〸㕦㝤ㅡ捤㉣晦㡥捦㈴晣㌵㤸㌱㡤㌸㌱敦挱ㅦ摦昹ㅡ㜹ㄴ捦挴ㄹ㐳晦户扤挰捥㐰㥥て㜳愱㡣㘷捦㡡攷扡ㅣ㤴晥つ挵㍣捤ㄵ㡦㙦敤〵昱攰㈹㙤愷㐷㉤㝡攲昱ㅤ挵昳㙤㥤晥扤扤㈰ㅥ㍣㉢敤昴攰搹愵㜸晣㐰㌱㑦㉡愹搳㝦戴ㄷ挴㠳㈷㤰㥤ㅥㄹ昴挴攳㈷㡡㜹㕥㈸ㅥ敢敤〵昱㌰敤㡥戵ㅥ㍣扦ㄳ㡦㥦㈹收愹㥤㜸晣㘲㉦㠸〷㑦攳戸㘰㜹昰ㄴ㑤㍣㝥愵㤸㘷㘷攲戱挱㕥㄰㡦㌶扢㘳㜹昰㉣㑢㍣㡡捡㘰扣挲昱㔰散㤱㈵㕥〳㜹㌲挵〵换㠳㈷㑡攲㔱㑣ㅢ㥥㈳㔱愷昷㜱㝢晣慥挰㠳攷㍡攲㔱㐲㥢攳ㅤ㡦㔲户〷㑦㘹㍡㜳昰㜴㐵㍣㌴摡昰㑣㐵㜲昴㜵㝢昰慣愴搳㠳㘷ㅣ攲㔱㐶ㅢ㥥㙣㠸㠷敥昶攰㠹㐵愷挷ㅡ挷㈳㐲ㅢ㥥㉦㠸㐷㍦户〷捦つ㍡㍤昸戹㉦㌹晡搳㠶ㅦ昹攲㌱挰敤挱㡦昷㑥て㝥㜴㡢挷㐶戴攱愷戶㜸っ㜴㝢昰ㄳ扡搳㠳㥦扥攲㘱搰㠶ㅦ扣攲戱戱摢㠳ㅦ戲㥤ㅥ敢ㅣ㡦㑤㘸挳捦㑥昱ㄸ攴昶戸慢挰㠳㥦㠱㤲㘳㔳摡昰攳㑦㍣㌶㜳㝢昰愳慥㌳〷㍦挶挴㘳㜳摡㍣散㜸㙣攱昶攰愷㔵愷〷㍦㠹挴㘳㌰㙤昸㈱㈴㌹㠶戸㍤昸㠱搳改挱てㄳ昱ㄸ㑡㥢攷ㅤ㡦㘱㙥㡦ㄷぢ㍣昸㜹㈰ㅥ挳㘹挳㡦〲挹戱愵摢㠳㠷晤捥ㅣ㍣愴㡢挷㔶戴攱搱㕣㍣㐶戸㍤㜸攴敥昴攰㔱㔹㍣㐶搲㠶〷㘴昱㈸㜷㝢昰攰摢改挱〳慢㜸㡣愲つ㡦愹攲戱戵摢㠳挷捦㑥て㌹戰㜱ㅦㅡつㅢ攷㘱昰〰㈷搷摣㉡㈰挵㔵㜹㌹㤸昹慣㜸㔰ㄳ慢㙤㉤㉢㌹㠰昹慣㜸㈰ㄳ慢敤㉤㉢㌹㘸搱㙡〷㜷㐶ㅥ扣挴㙡㡣㘵㈵〷㉡㕦㉣ㅥ戰挴㙡㈷换㑡づ㑥扥㔸㍣㐸㠹搵捥㤶㤵ㅣ㤰㝣戱㜸㘰ㄲ慢㤸㘵㈵〷㈱㕦㉣ㅥ㡣挴㉡㙥㔹挹㠱挷㘷挵〳㤰㔸㔵㔹㔶㜲戰昱㘵攴㐱㐷慣㤲㤶㤵ㅣ㘰㝣戱㜸愰ㄱ慢戴㘵㈵〷ㄵ㕦㉣ㅥ㕣挴㙡ㄷ换㑡づ㈴扥㔸㍣愰㠸搵㜸换㑡づㅥ扥㔸㍣㠸㠸搵〴换㑡づㄸ㍥㉢ㅥ㌸挴慡挶戲㤲㠳㠴捦㡡〷ぢ戱㥡㙣㔹挹㠱挱㘷挵〳㠴㔸㑤戵慣攴㘰攰戳攲㐱㐱慣愶㔹㔶㜲〰昰㔹昱㐰㈰㔶㌳㉣㉢搹改㘹㔵戰㝤㜱攷ㄷ慢㤹㤶㤵散攸扥㔸摣攱挵㙡戶㘵㈵㍢户㉦ㄶ㜷㜲戱㥡㙢㔹挹づ敤戳攲㡥㉤㔶㝢㔹㔶戲ㄳ晢㌲㜲㘷ㄶ慢㕡换㑡㜶㕣㥦ㄵ㜷㘰戱㥡㉦㔶㠶戳戳㉡敥㥦㜲㌱晣扡敦慤改戲㐹昰㉤挳㕦㡡攲㉥㈹㡡㙢㍤ち敥㠵愲戸愶㔰㘱㌸戸ㄴ昷㐰戱戸扡搰㐲㜱愷ㄳ挵㔵ㅥ〵昷㌳㔱㕣改㔱㜰搷ㄲ挵ㄵㅥ〵昷㈶㔱㕣敥㔱㜰〷ㄲ挵㕡㡦㠲晢㡣㈸㉥昳㈸戸㥢㠸攲㔲㡦㠲㝢㠶㈸㉥昱㈸戸㌳㠸攲㘲㡦㠲摢扦㈸㉥昲㈸戸挹㡢攲㐲㡦㠲㕢戹㈸㉥昰㈸戸㘱㡢攲㝣㡦㠲摢戲㈸搶㜸ㄴ摣㝣㐵㜱㥥㐷挱㉤㔶ㄴ攷㝡ㄴ摣㐸㐵㜱㡥㐷挱敤㔲ㄴ㘷㝢ㄴ摣ㄴ㐵㜱㤶㐷挱慤㑦ㄴ㝦昰㈸戸挱㠹攲捣㐲㐵扦晦〷ㄶ㐴慢ㄸ</t>
  </si>
  <si>
    <t>㜸〱捤㥤〷㝣摣攴晤晦晤㌸戶㘲㕤㤶㈰〹㉢㐰〶㤸ㄵ〸户㐷㈰㘴㌸〹〹㘴〰㑥搸㈵㌹摦改㠸挱㈳昸㥣㤰戰㐲㠱戲㈹愳散扤昷㠶戰昷㙡换摥慢㔰㌶〵ち㘵㤴㍤晦㥦捦㔷㤲慤搳戰攳晥晡㝦扤㝡戹㝢愲攷㍢ㅦ扤㑦搲摤改昹㑡慥㔲㔵㔵㔵扦攱挱晦昹愸攱挲扡㡤换换㥤㘶敢戸㠶昶㤶ㄶ戳搰搹摣摥㔶ㅥ㌷戹愳㈳扦㝣㔶㜳戹戳ㅦっ戴〵捤搰㤷㙢ㄷ㤴㥢て㌰敢ㄶ㉣㌵㍢捡㌰慡慤慡慡慢搳慢愱㕦摢㝥ㄹ㑥㐷愷㤷㕥挳〶㔶㔵扡挶愶㍦㥢㍡㌶㍡㥢〸㥢〱㙣〶戲ㄹ挴㘶㌰㥢㈱㙣っ㌶慢戱㔹㥤捤㔰㌶挳搸っ㘷戳〶㥢㌵搹慣挵㠶昹昵㜵搸㡣㐰㌳㜰㕤㌴昳ㅡ愶捣㙤摡〷㙢搳搸搹摥㘱㙥㍥㙡㘷㙢捣ㄳ㘲戱㜱戱㜱昱㕣㍣㍤㉥扡昹愸㠶㈵㉤㥤㑢㍡捣〹㙤收㤲捥㡥㝣换收愳㜶㔸搲搴搲㕣搸摥㕣㍥慦㝤㕦戳㙤㠲搹ㄴ㑤㌴攵㤳搹㔸㌲㤵㉡攵㜲搹㠱敢㈱昲㥣㠶㈹㍢㜴㤸愵昲㝦㉢收晡㡣㌹户㘱捡戸㌹㘶攷㝦㉢收㐸挴㐴挸愹敤慤昹收戶晦㔲搰㕡扥愷愹愹㘶愱㤹㙦扥㘹㜶㌴户敤㍤づ挳慥〰㡤㕥㘶摣攴㜲㜹㐹敢㘲㙥㐷つ㘶㑢换㑥㘶㐹摥昴搶愹攵捥ㅤ昲ㅤ慤攵㠱慤攴㘷㜶㤸㙤〵戳㍣戸㜵摡戲㠲搹㘲ㅢ㤶敢㕡㜷捥㜷捣挹户㥡㌵㕣ㄸ搲㙡扤㠷㌳㡢㘶㕢㘷㜳攷昲㐱慤昳换收㑥昹戶扤㑤㥡搴戶㙥扢愴戹愸㙡㙡昰慣敡户㜱搰挸攴㡤挲㜸㕡ㅢㄶ攵㍢㍡愵挷户㌰ㄶ㘴敢摡㕣㘴㉤㉡挶挵㑤㙡㤴挷㡢敦㔹㘳㜳敢昶㘶㐷㥢搹挲㈴㝣㈷挷㝡㡣〴㤰昵㍥㜴㤱㜲㔶㠷敦㤲ㅡ㘰敦㝣㕣ㄷ㘶搱㐶愱㔹㙢㑥㝢㐷㉢㌶挸搹㘶扥㙤㐲㙣昳挶捥攲㔴㜳改㠴攸戸戸㍥ㅡ㕡㝤っ敤㌶㐰㌳ㄴ㌰㡡敤慤捤〷攴㐹㝢㝣㉣㤳挹㡥搷㌷愴㐹㍤ㅡ㔵昳㍡㜶㜵㜷〲敥㙥搵ぢ昲搵ぢ㥡慡ㄷㄴ慡ㄷㄴ慢ㄷ㤸搵ぢ㑡搵ぢ昶慥㕥戰愸㝡㐱㜳昵㠲㝤慡ㄷ散ぢㅢ攷㔱搷扦㝦戵晤戸㘹搸收㌳扥ㅥ搱㌶敢戴挹㌷扦戲攸愴戹〹挵扤㕢づづㅢ㘳㈱㝣挰㥢㐰慢㙦㡡㐶摢っ㡤㜷挰搹㘸㘲扣㍥㤶㈶㥢愳㔱敡〵っ㤸㠳㥥㍡㝡愳敢㥦㝥㜳㐴挳〹㝦㝡晥晤攵㕢㍥昵戱攲㘱㐴戲㡤挳㐲㜸戶㉤ㄹ㉡㡡㐶㡢愱昱㘷换㡣搷攳㌴㐹愰㔱敡㐹㍢摢攵昱㐷㉦㜸攷捡㍢愶ㅤ戵㜰㕦㝤攵㥡㥦摦愲㜸扣㤲㙣㈹㉣㠴㘷㑢㌳㔴〶㡤㤶㐵攳捤㤶挹挶挷敢㌹㥡㡣㐷愳搴愳㜶戶㥦晡㌵扥㜳摥〳㥢㑤戹㝣敢㔳搶㥤㕢㤸昳㥢攲㠱㔱戲㙤㡤㠵昰㙣ㄳㄸ㙡ㅢ㌴摡㐴㌴扥㙣ㄹ㤰㥣㐴㤳挹㘸㤴扡捦捥昶搸㑢慦敥㜸㕦挷ㅥ搳㑥㥥㍡收昹搳敦昸昲㉤挵㥤㔱戲㌵㘰㈱㍣摢㔴㠶㥡㠶㐶㥢㡥挶㤷㉤㠷つ㙤㕢㥡捣㐰愳搴敤㜶戶戳捦㍢昰昹昲㙤慤㌳づ㉤㝦㍦慦晣昱敢敢㉡ㅥ敡㈵摢㜶㔸〸捦戶㍤㐳捤㐲愳捤㐶攳换㤶〱挹㌹㌴㤹㡢㐶愹ㅢ敤㙣昳愳敢晣戱晣㡦㠷㘶摣㜰敤ㄹ㤳㐷散㤷扥㐹昱㌳㐵戲敤㠸㠵昰㙣㍢㌱㔴㈳ㅡ㙤ㅥㅡ㝦戶攴㜸㝤㍥㑤㜶㐶愳搴㔵㜶戶㐹㤱㙢慡慥㌹㜶攰昴㑢㥦扢㘱换慤搶ㅣ晥戰ㅡ〰戵㘴摢ㄵぢ攱搹㜶㘳愸摤搱㘸㝢愰昱㘶换㐶㘳攳昵㍤㘹昲㍢㌴㑡㕤㙣㘷扢㜶昰づ㌳て㕡昶挸戴晢㥡て㔸㙦搴㍥敡㜹挵㑦㐹挹戶〰ぢ攱搹ㄶ㐲慢攷搱㘸㑤㘸扣搹㌲ㄹ散〱〵㥡ㄴ搱㈸㜵㡥㥤敤昱㉤㥥搸㙥搷攷㡦㤹㜵挶㤴摦慤愸ㄹ㍣昶㌳挵㡦㘳挹㔶挲㐲㜸戶扤ㄹ㙡ㄱㅡ慤ㄹ㡤㍦㕢㙥扣扥て㑤昶㐵愳搴愹㜶戶〱㤳㡦晦攱愷㍦㉣㥣㜹摤㍡慢㥤昸捡摣扦づ㔶晣摣㤷㙣慤㔸〸捦搶挶㔰敤㘸戴挵㘸晣搹㔲攳昵晤㘸搲㠱㐶愹ㄳ散㙣㑤ㄷㅣ㜵晥㜷昳㙦㥥㝡搴摤㡤ㅦㅢ慢㑤扡㑤昱ぢ㠶㘴敢挴㐲㜸戶㈵っ戵ㄴ㡤戶㍦ㅡ㕦戶ㅣ戶㤲㘵㌴㔹㡥㐶愹㈳敤㙣挹㑦敥扤㜴捡㈳扢㌷摣㥦㈹㤹㑦摥㝦攵昹㡡摦㘴㈴摢㠱㔸〸捦㜶㄰㐳ㅤ㡣㐶㍢〴㡤㌷㕢㌶㤶ㅥ慦慦愰挹愱㘸㤴㕡㘱㘷㥢㌵攷攴㜷捤㔷㕥㙥戸攵扡扢㔷㌴㥤摣昶㡥攲㔷㈶挹㜶ㄸㄶ挲戳ㅤづ慤㝥〴ㅡ敤て㘸扣搹㌲㤹攸㜸晤㐸㥡ㅣ㠵㐶愹㘵㜶戶捦晡摦慡㑦ㅣ摡㌱㜳攵戴扦晤戰㐱晣㠲㝢ㄵ扦㥢㐹戶㘳戰㄰㥥敤㔸㠶㍡づ㡤㜶㍣ㅡ㕦戶ㅣ戲㥤㐰㤳㍦愲㔱㙡㍦㍢摢晢ぢ㙦摤㙤搹愰㤳㘶㥤ㄹ晢摢㙢㍢㉣戹扡㕡昱㑢愰㘴㍢〹ぢ攱搹㑥㘶愸㔳搰㘸㝦㐲攳换㤶挵晢㜶㉡㑤㑥㐳愳搴㍥㜶戶㜹改㤳摦ㄹ㝡攸挸㙤㑦㝤昹㥢挴挷ぢ户摣㑢昱摢愶㘴㍢〳ぢ攱搹捥㘴愸戳搰㘸㘷愳昱㘷挳㌶㜹づ㑤捥㐵愳㔴挱捥搶㤲㡦慥挸㕣搴㌰敤昶㕦㘷㍥昹摡挴㙦㥦㔷挳愱㤶㙣攷㘳㈱㍣摢〵っ㜵㈱ㅡ敤㈲㌴摥㙣搹ㄸ㡥㈵ㄷ搳攴ㄲ㌴㑡敤㘹㘷摢收敥愵㌳收㙤昱敤摣㑢㥥挹㑦㝢昱愸摢㌵挵敦捦㤲敤㌲㉣㠴㘷扢㥣愱慥㐰愳㕤㠹挶㥢㉤㤳挵㘷挰㔵㌴戹ㅡ㡤㔲昳敤㙣㥢㑣扦晦㥦慤攷㝤㌰晢㡡愵ぢ摦㙦㝣攴慡つㄵ扦愸㑢戶㙢戱㄰㥥敤㍡㠶扡ㅥ㡤㜶〳ㅡ㕦戶ㅣ搶敤㐶㥡摣㠴㐶愹㌹㜶戶敡改敤㔷ㅤ昲挸捤㔳㑥㝢敤慣攱㤱〱扢㉥㔵㙢㐱㉤搹㙥挱㐲㜸戶㕢ㄹ㙡㈵ㅡ敤㌶㌴摥㙣搹ㄸ㡥㤳户搳攴づ㌴㑡㙤㙢㘷换慤昵昱扤昷㑥㍢戰攱捥捣昹㜷慥㜶搹㙤㙢慡戵愱㤶㙣㜷㘱㈱㍣摢摤っ㜵てㅡ敤㕥㌴摥㙣㤹㉣㡥㤳昷搱攴㝥㌴㑡㑤戲戳捤戸慢敥慦〳㉥扤㘲搶㝤㙦ㅦ搹扥攳㔳敤㉤㙡ㅤ愸㈵摢㠳㔸〸捦昶㄰㐳㍤㡣㐶㝢〴㡤㉦㕢ㅡ敦摢愳㌴㜹っ㡤㔲㌹㍢摢摥敤㑢㥥搸慥摦捥搳㡦㍥㉡㌶㜳改㕥㍢㕦愲㐶㐰㉤搹晥㠲㠵昰㙣㝦㘵愸挷搱㘸㑦愰昱㘶换㐶戱㙥㑦搲攴㈹㌴㑡挵敤㙣晡㕢㐳捦㍥攸㠱㌹つ昷晤晣敢戸㤷㡥晥敥戶㠱捦㐰扤愳晤㘵㜸㙡㐷㝥㝦晣扣攸晥攵ㄲㅦㄷ攵扦摥㝦戲攱ㄷ㕢㈹㔵捡㤴㘲戱㘲㉡㥡㑦攴㙢㐷㈳散慡晥㌶攰愱㝡㘰㘹㤷㘶㝣愷摥㕦㝥㉣慣㍢㈵㕦㌶扢㝦㍢㡣戵㜵㔳摡㤷戴ㄵ换㈳㠲㤵㡤㥤昹㑥㜳ㅤ慦慥㍢㠸捦慤ㄱ㍦愵捣戲攴㕢摦敢戶㜳扥㘵㠹㌹㜹㔹戳愵㕥捦愳挶て愹昶愶㜰敤昴づ㜳扦㉥慤㙦㐴㤳昱㑢㝦愹挴昶慤愵愵戲挶㌵慡㘱㔱㝢搹㙣㤳攱㡤㙤摤愱戹戰慦搹搱㘸昲㍣㠱㔹㤴㔵ㅤ㑥㤵晤㙢㙥散摣㌶慣㈸㝥㥦ㄵ挷戸愵愵㘹换㍡捤戶愲㔹挴㜸ㄷ㥢ㅤ㥤换攷攵㥢㕡捣㌵㉡㑣慣㥣㔰慣㕤㈱㥥摥㕥㔸㔲㙥㘸㙦敢散㘸㙦愹搴㑣㉥㉥捤攳ㄷ㘴㜱㜶㝢搱挴て挰ㅡ㍥慡㔴㔵扦㝥㑡㔵㙤ㄶ昴㉢㡣㜱换攳攴㡤㜰扤挵敢攱㍤㕦慢㜲戳ㅢ户ㄳ搶づ㙢搱㘲㜲㥢慣摥戰㤷㘰ㄲ㤷㘱㌶つ㌷㜴慤ㄳ㑦慡搰㝡㤳㜰㙢ㄹ㘳搷㍢昷晦搷戸扡㝡愸扤昶搳㤶攲㔷昶っ晣愰㙣㌱㍢㝡㍣㈵愴㌸㈲晤㔹㌴戵㕢㘲㙦づ愵㔷〳ぢ戵㑣㉤慦摤扦戹搸戹㐸㕢㘴㌶敦扤㠸㕦戹㜰摡愸慥㡥㘸㝤て晤㜹㠸昴ㄷ搸扣㠸㈶ㄲ愹搲㕥愲㤱ㄶ搱㕦戶晡戵㘳昰㝦摦㝦扦㔷挳㑢㤷昳〵㌸戹㔳慥㙤㥤摥摥㔱敥搷㉦㘸㉤㘷攴换㡢㍡戹㜹昶慣㘴扣㔷搸扣㡡愶㜶㐳㌴扤㥥ㅥㄸ〲愳ㅡ㥥〵ㄹ搴㍡搵㉣攵㜱敥㐹昶㙥㤵慦㙤戵㑥㘷㑣㌵换〵㥤攷㍤㘶㘲㕦㔹愶㘱〹㍢晦挰㔶㙥晤收戲捥愹昹捥㝣晦㔶㥣㐱挱扢愴挳㘸慣㜸㔹㑢昴ㅣ㈴㌲挷㍢㘲昷㄰挱㤰㐵㔷㤴〱㈲戰㈲㘱挷挱晥㔲搵捦㙥㝢㕥〹㡣㝤㝤慣㠴收摤搰㉢捦㠴昰㥣挴戶㘶摢扣攵㡢捤㌲捤敢戴ㅥ㔱㝡㜷㉦〶㥢㕢㘸㥡摦搹摣㔲ㅥ㠷㤱㙥摢搱扥㘴昱㝦㌳づ㘳改慦愱㜱ㅥ戵ㅢ㘱㉢㕥昵㜵〲慥慡晥㑢昹摥㉣㔸㔰㔵挷㘸㤴攸ㅢ戰攱搶㡡㘰扦攱㍦㜹攸㙦攲扦㐸㑦扡摡㝡㔸昴攵慣㔱㉤散〷戶㠲搰扣づ㔳捥㠳搵㐹〷戴〷戵敥搲摥戱㙦㔳㝢晢扥摣㥥〶㑢慦扣挸㌴㍢㜹㙥㘹㠰㝤㉥㑤捥㤹㈹搵慦㕦挵㜹㈱搷㐹愸㤱㠸慦扤㠳㘶搰攴㤶㤶㔱㑥挴戲昶㉥㐴晤㜰㤶㑢㝢てぢ愳㜱㈴敦㙣敦㐴搲㔱㑢搳愳戶ㄸ搵㘸ㄶ摡摢㡡愳收㉤敡㌰昳挵㜱换㕡捡换搴扡挰挰㔳㌹ㅢ㝥㤵摡攷㤵挴㌷㤳慦晥攴〹㜳戳晥〷㍥慤㐶搸ち摦ㄹ愵㑤ㄸㄸ㉦晤㐳㌴㙡㙤㤸昱昰㠲攵捡㠷晥ㄱ晡晡挷㙣㍥㐱㠳㠳㠴㘰挷㌱攲㔳慢慢㌶挵晦㍣㑥攸㥦戱昹ㄷㅡ㌵ㄶつ昷㔲晤㜳㌴捥㐳ㄹ㠸捦㌷㕦摥挰捤㈰昶扦㠱晦㠶㌴愲昷愰㔳㥢挳㠲㙦愲㑥㘸㍡㌱改㐴愴㌴〴づ〴㔰㙢㉢㝣㈷戹戶㠴㥢〰昸㤹晥晤㘰ㄶっ攰㔷收㈰ㄸ㥤㥢㥥ぢ㐰戵搵㔵㔱攸〴㐰㍦〸㜴㥥攴㔷㜱㠸〴㐰㉤㝡捥㐳晤昸慢ぢ㐰っ㘲㍦〰㥤㌱昵ㅥ㜴㉡〱扦㈰〰㕦㈰㜸㈰㠰捦㙤㠵敦扣㕢ㅡ㤱㐶㜳ㄴ慢㜳挸㥦挱㉣ㄸ挰㌰愸昵攱㙣搶㐰攳〲戰㤶搵㔵ㄹ〴ㄱ〰㙢搳㘸ㅤ㌴㉡〷㤱〰ㄸ㠱㥥昳㔰敦扢〱㘴㈱昶〳ㄸ挹㤸㝡て㍡㌵ㅥ㝥㐱〰㕥て〳昰㥡慤昰㥤ち㥣㠰㐸愳㌹㡡㑤㌸攴㔷㐲〱㙣〶戵㍥㤶捤收㘸㕣〰挶㔹㕤戵つ㠲〸㠰㉤㘹ㄴ㐵愳㈶㐱㈴〰㘲攸㌹て昵戴ㅢ挰㐴㠸晤〰㔲㡣愹昷愰㔳㤳攱ㄷ〴攰㤱㌰〰て摢ち摦搹挹愹㠸㌴㥡愳搸〶㐹搵㠳愱〰㈶㐱慤㑦㘶㌳〵㡤ぢ挰㔴慢慢愶㈱㠸〰㤸㐶愳改㘸ㄴ捦㔷ち㠰㙤搱㜳ㅥ敡づ㌷㠰改㄰晢〱㙣捦㤸㝡て㍡㌵〳㝥㐱〰慥て〳㜰㥤慤昰㥤㌰摤ㅥ㤱㐶㜳ㄴ昳㌸攴㙢㐲〱散っ戵扥ぢ㥢㕤搱戸〰散㙥㜵搵㉣〴ㄱ〰㝢搰㘸㑦㌴㙡づ㐴〲攰㜷攸㌹て㜵戱ㅢ挰㙣㠸晤〰昲㡣愹昷愰㔳㜳攱ㄷ〴攰捣㌰〰㘷搸ち摦㌹摣㥤㄰㘹㌴㐷戱て㠷㝣㕡㈸㠰ㄶ愸昵㔶㌶㙤㘸㕣〰ㄶ㕢㕤搵㠸㈰〲㘰㍦ㅡ㜵愰㔱昳㈱ㄲ〰㘵昴㥣㠷㍡摥つ㘰ㅥ挴㝥〰晢㌳愶摥㠳㑥敤っ扦㈰〰㠷㠵〱昸扤慤昰㥤㔶摥つ㤱㐶㜳ㄴ㠷㜲挸㉢㐲〱ㅣ〶戵㝥㌸㥢㈳搰戸〰ㅣ㘹㜵搵敥〸㈲〰㡥愲搱搱㘸搴㥥㄰〹㠰㘳搰㜳ㅥ㙡愹ㅢ挰ㅥ㄰晢〱㥣挰㤸㝡て㍡昵㍢昸〵〱㘸〹〳戰慦慤昰㥤改㕥㠸㐸愳㌹㡡搳㌹攴收㔰〰㘷㐲慤㥦挵收㙣㌴㉥〰攷㕡㕤㤵㐷㄰〱㜰ㅥ㡤捥㐷愳ち㄰〹㠰ぢ搰㜳ㅥ㙡愱ㅢ㐰ㄳ挴㝥〰㤷挰㍥愲昷愰㔳㐵昸〵〱搸㌹っ挰㝣㕢攱㍢昹捥戳敡愳㌹㡡㙢㌹攴挶㔰〰搷㐳慤摦挰收㐶㌴㉥〰㌷㕢㕤戵〸㐱〴挰㉤㌴扡ㄵ㡤摡〷㈲〱戰ㄲ㍤攷愱戶㜳〳㘸㠶搸て攰㑥挶搴㝢搰愹㝤攱ㄷ〴㘰㔲ㄸ㠰㠹戶挲㌷ㅦ搰㠶㐸愳㌹㡡㠷㌸攴〹愱〰ㅥ㠱㕡㝦㤴捤㘳㘸㕣〰晥㘲㜵㔵㍢㠲〸㠰扦搲攸㜱㌴㙡㍦㠸〴挰ㄳ攸㌹て㤵㜴〳㔸っ戱ㅦ挰㌳㡣愹昷愰㔳ㅤ昰ぢ〲戰㔹ㄸ㠰㑤㙤㠵㙦㡡㘲〹㈲㡤收㈸㕥攵㤰㌷づ〵昰㍡搴晡摦搸扣㠱挶〵攰敦㔶㔷㉤㐵㄰〱昰ㄶ㡤摥㐶愳㤶㐱㈴〰摥㐱捦㜹愸昵摤〰昶㠷搸て攰〳挶搴㝢搰愹攵昰ぢ〲㌰㉣っ挰㔰㕢攱㥢㌵㌹〸㤱㐶㜳ㄴ晦攲㤰㔷ぢ〵昰〵搴晡㤷㙣扥㐲攳〲昰戵搵㔵〷㈳㠸〰昸㠶㐶摦愲㔱㉢㈰ㄲ〰摦愱攷㍣㔴㥤ㅢ挰㈱㄰晢〱晣挴㤸㝡て㍡㜵㈸晣㠲〰晣晡㑢挸㔷攱㕦㙣㠵㙦㈲攷㜰㐴ㅡ捤㔱搴㔴㘳挸㍦挱㉣昸慢戰〶戵摥㥦㑤ㅤㅡㄷ㠰㠸搵㔵㐷㈰挸ㄸ〶ㅡ㐰愳㠱㘸搴㤱攸ち㠰㐱攸㌹て昵ㄵ㜲㜴晤ㄸ晡〳挴㝥〰慢挱㍥愲昷愰㔳㥣㌰ち〲昰㔱ㄸ㠰㝦搸ち摦摣搲戱㠸㈴〰搶攱㤰㍦〸〵戰㉥搴晡㝡㙣搶攷攸扡㝦つ㡥戲扡敡㌸〴ㅡ挳搵ㄹ㑤愳㌱㘸搴〹攸ち㠰つ搰㜳ㅥ敡つ㌷㠰攳㈱昶〳搸ㄸ昶ㄱ扤〷㥤晡㈳晣㠲〰㍣ㅦ〶攰㌹㕢攱㥢敥㍡ㄹ㤱〴㐰㤴㐳㝥㈶ㄴ㐰ㅣ㙡㍤挱㈶挹搱㜵〳㐸㕢㕤㜵ち〲㡤攱敡㘴㘸㤴㐵愳㑥㐵㔷〰攴搰㜳ㅥ敡㌱㌷㠰㍦㐱散〷㌰〱昶ㄱ扤〷㥤㍡つ㝥㐱〰敥〹〳㜰户慤昰捤挰㥤㠹㐸〲㘰㍡㠷㝣㘷㈸㠰ㄹ㔰敢㌳搹㙣挷搱㜵〳㤸㘵㜵搵㔹〸㌴㠶慢㌳㥢㐶㜳搰愸㜳搰ㄵ〰㜳搱㜳ㅥ敡㐶㌷㠰戳㈱昶〳㘸㠴㝤㐴敦㐱愷捥㠵㕦㄰㠰换挳〰㕣㘶㉢㝣㤳㠲ㄷ㈰㤲〰搸㤳㐳扥㈴ㄴ挰㕥㔰敢ぢ搸㉣攴攸扡〱㌴㔹㕤㜵㈱〲㡤挱㑢㉦搰愸㠸㐶㕤㡣慥〰㌰搱㜳ㅥ敡㙣㌷㠰㡢㈰昶〳㘸㠶㝤㐴敦㐱愷㉥㠱㕦㄰㠰㤳挲〰㥣㘸㉢㝣昳㤴㤷㈳㤲〰攸攰㤰㑦〸〵搰〹戵扥㠴捤㔲㡥慥ㅢ挰㌲慢慢㌸㠹㌹㠶慢戳㥣㐶〷愰㔱㔷愱㉢〰づ㐴捦㜹愸㈳摣〰慥㠴搸て㘰〵散㈳㝡て㍡㜵㌵晣㠲〰ㅣ㄰〶㘰戹慤昰㑤㥤㕥㠷㐸〲攰㘸づ㜹晦㔰〰挷㐲慤ㅦ挷收㜸㡥慥ㅢ挰ㅦ慤慥扡ㅥ㠱挶㜰㜵㑥愴搱㐹㘸搴㡤攸ち㠰㤳搱㜳ㅥ慡捤つ攰〶㠸晤〰㑥㠳㝤㐴敦㐱愷㙥㠲㕦㄰㠰㘲ㄸ㠰㠲慤昰捤收摥㡡㐸〲攰㝣づ㌹ㅦち攰㐲愸昵㡢搸㕣捣搱㜵〳戸搴敡慡㤵〸㌴㠶慢㜳ㄹ㡤㉥㐷愳㙥㐷㔷〰㕣㠱㥥昳㔰扢扡〱摣〶戱ㅦ挰㌵戰㡦攸㍤攸搴ㅤ昰ぢ〲㌰㈷っ挰㙣㕢攱㥢㘰扥ㅢ㤱〴挰慤ㅣ昲昶愱〰㙥㠳㕡扦㥤捤ㅤㅣ㕤㌷㠰扢慣慥扡〷㠱挶㜰㜵敥愶搱㍤㘸搴㝤攸ち㠰㝢搱㜳ㅥ㙡㡡ㅢ挰扤㄰晢〱㍣〸晢㠸摥㠳㑥摤て扦㈰〰搹㌰〰ㄹ㕢攱㥢昳㝥〸㤱〴挰攳ㅣ㜲㉡ㄴ挰㤳㔰敢㑦戱㜹ㅡ㡤ぢ挰戳㔶㔷㍤㡣㐰㘳戸㍡捦搱攸㜹㌴敡㔱㜴〵挰ぢ攸㌹て戵戹ㅢ挰㈳㄰晢〱扣〲晢㠸摥㠳㑥㍤〶扦㈰〰㘳挲〰㡣戶ㄵ扥㘹昸扦㈲㤲〰㜸㥢㐳ㅥㄹち攰㕤愸昵昷搸扣捦搱㜵㙦〱ㅦ㕡㕤昵㌸〲㡤攱敡晣㠳㐶ㅦ愱㔱㑦愲㉢〰㍥㐶捦㜹愸㌵摣〰㥥㠰搸て攰㌳搸㐷昴ㅥ㜴敡㈹昸〵〱ㄸㄸ〶㘰㠰慤昰㔶〶搴㍥㡢㐸㝤㤸搱ㅤ挰〱㤷㜶㙥㌶昷攷ㄴ搴攰ㄲ㙡㠶ㅢ㤶㤴㍢摢㘵扥㙣㔰㘹㙡晢㥣昶捥愹捤攵挵㉤昹攵㐳㑢昶挲㉥㡢捣㌶捣㘶㜷㘰㔲摢㈳㙢㕦扣搸㉣敡愵挶昶㈵ㅤ〵㜳收搴晦㠵搹㙥慣ㅦ摥㍡㤹攸慥㔶㜸晣㘷ㄳ戸㔵昰挴㔶㠲㐷㔵敤昳〸攸㥤㠷㤳捡㘵搷㥣戹㉣ㅡ㌰ㅣ搲㑤㜴㕥㜳㘷㡢㌹愰㈴昳搵戲㕣㔷〲㐵㤴〸ㄴ晢㤷㌸ㄷ㘴㑥ㅤ㔴摡戶愳戹搸搲摣㘶昲捤ㄸ㘶㤹捥㌲昷㐶㌹挰づ敤攵㘶㤶㉤て㉡捤敢挸户㤵ㄷ㜳㘶戳戰㝣昵㡡㥥㑣㠱搶㤶愶㌴户㤵㤱㐶摥㐵㉥て㈹㌵㉥㙡摦ㅦ搷㉢㉣㘹㙤摢㌶扦戸晣㍦昱慥㈸扥㉤昲㤰户㐶㔵慢敡㙡㔵㔷㕤昷㥦扥㍦摡户搸挷㠶㕡㤵攰愳戰㥤㜶㜶㌴㌷㉤㈱㌰挹ㄱ㐷㕢挳㐶摥挳慡摡ㄷ戰攴㥤挳㜴扤㠵㥥〲〴㡥戵愲づ㍦㜰㉥扣敢㈲㤰昵㘰慥㝦㠷攱っ晣ㅥ捤㜶摢捥㥦搹㕤㥡昳㝦扡愲愲昶㐵㐴㕥攵㑡㠸攱㌰ㅥ㙣㙤㐲慣㡥攰ㄶ㠵㍤ㄳ㕢〲㝢摥捤㌲㔲ㄲㅢ㙥愱㠳扢ㄷ愷㘳㌲㝤㘰㘹㔶扥挹㙣㐱つ㐰㙢扥㜳戰搵㘱㌱〶㉡敥换戶慥愱扤戵㌵捦㑤㡥搷つ㌴ㄶ昲㉤㘶㕤㘹昲㤲捥昶搹捤㙤㝡〹㡤㙣㤷戶㈸扦っ愲晣㌲㙢戶扥戴ㄳ㙢㠳㘴㤹戱摡昷捥㜷㌴㜷㉥㙡㙤㉥搴戱挳晡㥤晦㠹㙤ㄵ挷㡦ㅡ挰㜴ㅥ捥戱挴㍢晤㙦㑤挲攳敤ㅥ㠷㡡ㄹ愲攳摢㡦㉤扡㕡㘹昸愷晥挳搲ㄱㅣ㜹攴〳㐵晦ㄱ搱㙡昱㤲㐳㤱㡣攵ぢ㤹㡡挵攲ㄷ㉢戰㠹捡挱㐹扤㑣〳扣昴㥦㘰捡〵扥㙡㕥㐱搳㘳㕤㐱㝦ㄸ㐴㘶戵攷㡢搳昳〵㕣〳搴摦扥〲愸づ㙦㉤て㌵ㅤ〶㉢㍤ㅡ㔰㍣㠴愹散愵捤㐵戳愳㡥㠲㐶㕣攱㔴挳ㅡㄱ捤㝡て㌱攷摤慦慡戶㜶㐰㕤㔰慥㤹㑥慣つ敤昹㜳昷ㄵ㔴㌳㝤昱㍦摤㌱㍢㤱㘳㡦㐴攴㈳敡㘷慣㡥晥ぢ搷改㔵〸戹㍥ㅥ㠳㕦㘹昰ㅢ㥡摡搷愰昴扥㌷㤵㐵ㄷ㈸捤搰㘱㔴㈳搷捥戰ㅣ愴づ愵ㄳ㔲㐷㔲㉢㉢㌲挰㔵晦愱㔹愵ㅦ㜵捥〵㌹㕡㈳戶㜲戳ㄸ戱㡥慦慣㌳挱㈷㐳㔵㜵㜵つ摥㙡捤㕢㍢攷㑢㡢㘰慤㡤愶ㄴ㠶愸昵㌱〴㡤㌵㠳㈳戸戳㈰晥㠲愰ぢ㔴㕥㠲ㄵ收戶㝦挳㝦昲㠸㐴昴㙡昸㔴㐵搴㥢㘸ㅤ㄰ㅡ㈵ㄶ㈹扣〵㌸て㠶㐶㝤〸㈱扦づ戸㍥扣搴㐷攸昲〳慣㑡攳㈵㑡慢㝡挰㔴ㅦ挳㠳〷㑤㕤㘳攰㑦戰挴㘳㔱搷戶㔹〷㘹敦摢收愷昴挰㑢攷ㄵ㙦㕣㤰搷㘷㔸㜰㔶㠳〲㝢㌵㈲戰搱〷搰昰㕦挱〶〳㘹㌰㠸〶㥦挳㠰㙦扡㌶ㄸ扤㌰㤸㜲昱㑣〰㑣〳㍥㠰昹㙦㔷ㄲㄷ捣搵㤸㘴㜵㈶昹ㄹ〶㕥㤸扦㐲㈶㌰㜵戹摥ぢ扤㉡捦㈷㡤攲晢㈶攰㠶㌱〸搷戸〲摣ㅡ㤰昶づ慥ㅡ㙥㐴愳慦㈹㐱慣㡥㘲戹㐲〰戸戵㘰愳慦㑤㐳㤶㌲〴ㄸ慣㐳㠳ㄱ㌴㘰㜵㠳㠰㕢ㄷ扤㜰㜰愸敥つ〰户㍥㝣〰㡥ㄵて㑥ㄲㄷ戸㤱㑣㌲㡡㐹㔸㥤攰〵挷㤲〴ぢㅣ㍦戶攵攱〵挷㠲〵〱㌷㠶㐱㔸戹㔰〱㙥㐳㐸㝢〷挷ち〷㍣㜱㠵ㄷ㠳㘰㐱㕥㉣㜳㜰㠶㑣㠱扤挵㙤〴ㅢ㝤㘳ㅡ戲〴㈲挰㘰ㄳㅡ㙣㑡〳㔶㐵〸戸捤搰ぢ〳㈷㤷㌴〵㠰摢ㅣ㍥〰㌷搲㤵挴〵㙥ぢ㈶ㄹ挷㈴慣㙡昰㠲㘳㈹㐳㉦攰㔸攸㈰攰愲っ挲㡡㠷ち㜰㜱㐸㝢〷挷捡〸㍣㜱慡㤴㐱ㅣ㜰㉣㡦〸攰㤲㠴㡤㥥愲㈱㑢㈷〲っ搲㌴挸搰㠰搵ㄴ〲㉥㡢㕥㈸㌸㕥㥤ㄵ〰㙥㍣㝣〰㡥ㄵㄶ㑥ㄲㄷ戸慤㤸㘴㙢㈶㘱㌵㠴ㄷ摣㈴挸㉣㜰愱扢敡㘴㤸〸戸㙤ㄸ㘴ち㝡ㄵ攰㈶㐱摡㍢㌸㔶㔴攰㠹㜲ぢ〶㜱挰戱慣挲ㄹ㌲㠵昶ㄶ㌷〵㌶㝡〳つ㔹㜲ㄱ㘰㌰㤵〶搳㘸挰㉡っ〱㌷ㅤ扤㔰㜰㌹ㄴ慢〷㠰㥢〱ㅦ㠰㘳㘵㠶㤳挴〵㙥㈶㤳㙣挷㈴慣愲昰㠲㘳改㐴㉦㕢ㅣぢ㉢〴摣㉣〶㘱㠵㐵〵戸㌹㤰昶づ㡥㤵ㄸ㜸攲慡㌵〶㜱挰戱ㅣ挳ㄹ㌲㠵㌶戸ㅤ㘰愳敦㐸㐳㤶㙡〴ㄸ散㐴㠳㐶ㅡ戰㝡㐳挰捤㐳㉦ㄴㅣ慦㤹ぢ〰户㌳㝣〰㉥敦㑡攲〲户ぢ㤳散捡㈴慣扥昰㠲㘳挹㐵㉦攰㔸㤰㈱攰㜶㘷㄰㔶㘶㔴㠰摢ㄳ搲摥挱戱㠲〳㑦㕣ㄲ挷㈰づ㌸㤶㜱〴㜰搹ぢ㌶晡〲ㅡ戲挴㈳挰㘰㈱つ昲㌴㘰搵㠷㠰㙢㐲㉦ㅣㅣ㉥㄰ち〰㔷㠴て挰戱ㄲ挴㐹攲〲㘷㌲㐹㠹㐹づ㠵㠱ㄷ摣㘱㤰昵戲慢戲㤰㐳挰㉤㘲㄰㔶㜴㔴㠰摢〷搲摥挱戱昲〳㑦㕣㙦挷㈰づ㌸㤶㝦㌸㐳愶搰摥攲㕡㘰愳户搲㤰愵㈱〱〶㙤㌴㘸愷〱慢㐵〴摣㘲昴挲挰挹㤵㡣〱攰㍡攰〳㜰慣㈰㜱㤲戸挰㤵㤹㠴㜷ㄹ㔰慣昶昰㠲㘳㠹㐷㉦㕢ㅣぢ㐰〴摣㔲〶㘱㈵㐸〵戸㘵㤰昶づ㡥ㄵ㈳㜸㘲㝥㠰㐱ㅣ㜰㉣ㅢ㜱㠶㑣愱つ敥〰搸攸〷搲㤰㈵㈵〱〶〷搱攰㘰ㅡ㕣〰〳〱㜷〸㝡㘱攰攴愲捣〰㜰㠷挲〷攰㔸㜹攲㈴㜱㠱晢㍤㤳ㅣ挶㈴慣ㄲ昱㠲㘳㘹㐸㉦攰㔸㌸㈲攰㡥㘰㄰㔶㤰㔴㠰㍢ㄲ搲摥挱戱搲〴㑦㕣㈹挸㈰づ㌸㤶㥢㌸㐳愶搰〶㜷㌴㙣昴㘳㘸挸㔲㤴〰㠳㘳㘹㜰ㅣつ㔸㥤㈲攰㡥㐷㉦ㅣㅣ慥㉤ち〰昷㐷昸〰ㅣ㉢㔶㥣㈴㉥㜰㈷㌲挹㐹㑣挲敡ㄲ㉦㌸㤶㤴昴〲㡥〵㈷〲敥ㄴ〶㘱攵㐹〵戸㔳㈱敤ㅤㅣ㉢㔴昰挴㘵㠸っ攲㠰㘳㤹㡡㌳㘴ち㙤㜰愷挳㐶㍦㠳㠶㉣㘱〹㌰㌸㤳〶㘷搱㠰㔵㉤〲敥㙣昴挲挱攱戲挴〰㜰攷挲〷攰㔸改攲㈴㜱㠱㍢㡦㐹捥㘷ㄲ㔶愵㜸挱戱ㄴ愵㤷㘳ㅣぢ㔵〴摣㠵っ挲㡡㤵ち㜰ㄷ㐳摡㍢㌸㔶戶攰㠹㙢ㅣㄹ挴〱昷ㄶ㤶㥣㈱㔳㘸㠳扢ㄴ㌶晡㘵㌴㝣㍢搸攰㜲ㅡ㕣㐱㠳㜷㘰㈰攰慥㐴㉦ㄴㅣ慦晡つ〰㜷㌵㝣〰㡥ㄵ㌲捥㈸㕣攰慥㘱㤲㙢㤹㠴搵㉣㕥㜰㉣㘱改〵ㅣぢ㕣〴摣昵っ挲㑡㤷ち㜰㌷㐲摡㍢㌸㔶挴攰㠹ぢ㈸ㄹ挴〱挷戲ㄸ㘷挸ㄴ摡攰㙥㠶㡤㝥ぢつ㔹㌲ㄳ㘰㜰㉢つ㔶搲㠰㔵㌴〲敥㌶昴挲挰挹〵捣〱攰敥㠰て挰戱戲挶㐹攲〲㜷㈷㤳摣挵㈴㌵昸㔱攵〵挷搲㤷㕥㜶㔵ㄶ挶〸戸㝢ㄸ㠴ㄵ㌲ㄵ攰敥㠳戴㜷㜰慣愴㈱ㅡ晤㝥〶㜱挰戱㥣挶ㄹ㌲㠵㌶戸〷㘰愳㍦㐸㐳㤶摡〴ㄸ㍣㐴㠳㠷㘹挰敡ㅢ〱昷〸㝡㘱攰攴㕡散〰㜰㡦挱〷攰㔸㤱攳㈴㜱㠱晢㌳㤳晣㠵㐹㔸㍤攳〵挷㤲㤹㕥挰戱愰㐶挰㍤捥㈰慣慣愹〰昷㈴愴扤㠳㘳〵㡥㠰㝢㡡㐱ㅣ㜰愳㈱㜵㠶散〲昷㌴㙣昴㘷㘸挸ㄲ㥤〰㠳㘷㘹昰ㅣつ㔸戵㈳攰㥥㐷㉦ㄴㅣ㉦㉢て〰昷㈲㝣〰㡥㤵㍣㑥ㄲㄷ戸㤷㤸攴㘵㈶㘱搵㡤ㄷㅣ㑢㙤㝡〱挷㐲ㅣ〱昷㉡㠳戰㈲愷〲摣敢㤰昶づ㉥つ㌷〱昷㌷〶㜱挰戱㝣挷ㄹ戲ぢ摣ㅢ戰搱摦愴㘱㌶搸攰敦㌴㜸㡢〶慣昶ㄱ㜰㙦愳ㄷち㡥㔷挸〷㠰㝢ㄷ㍥〰挷ち㈰㘷ㄴ㉥㜰敦㌱挹晢㑣挲㙡ㅤ㉦㌸㤶攸昴〲㡥〵㍣〲敥㐳〶㘱㈵㑦〵戸㡦㈰敤ㅤㅣ㉢㝥〴摣挷っ攲㠰㘳搹㡦㌳㘴ㄷ戸㑦㘰愳晦㤳㠶㉣〹ち㌰昸㤴〶㥦搱㠰㔵㐲〲敥㕦攸㠵㠳ぢ晥㔴晤〲㍥〰挷捡㈱㈷㠹ぢ摣㤷㑣昲ㄵ㤳戰捡挷ぢ㡥愵㍤ㄶ戸搰ㅦ昹㉣晣ㄱ㜰㕦㌳挸㐲昴㉡挰㝤ぢ㘹敦攰㔸㈹㈴攰扥㘳㄰〷ㅣ换㠵㥣㈱扢挰㝤てㅢ晤〷ㅡㄶ㠳つ㝥愴挱㑦㌴㌰㘱㈰攰㝥㐶㉦っ㥣摣户㈰㘰㡢晢ㄵ㍥〰挷㡡㈳㘷ㄴ㉥㜰扦㌱㐹ㄵ愶㌱ㄴ慢㠳扣攰㔸ㄲ搴换ㄶ挷㠲㈱〱㠷㌳摤㔵㙡㈹㝡ㄵ攰㜰㌹昱㉡㠰㕢〶㌷〱㔷换㈰づ㌸㤶ㄹ㌹㐳㜶㠱搳㘰愳昷愷㈱㑢㤰〲っ敡㘸挰ㅢ愷㈹㔶㈵〹戸〸㝡㘱攰攴ㄶっ〱攰〶挲〷攰㔸愹攴㈴㜱㠱ㅢ挴㈴㠳㤹㠴㔵㐵㕥㜰㉣㈵敡〵ㅣぢ㡤〴㥣挱㈰慣㌸慡〰户㍡愴扤㙦㜱慣㑣ㄲ㜰㐳ㄹ挴〱挷昲㈴㘷挸㉥㜰挳㘰愳て愷㈱㑢㤷〲っ搶愰挱㥡㌴㘰㌵㤳㠰㕢ぢ扤㔰㜰扣㥢㐴〰戸㜵攰〳㜰慣㜰㜲㤲戸挰㡤㘰㤲㜵㤹㠴搵㐸㕥㜰ㄷ㐲搶换慥㝡ㄱ㑣〴摣晡っ挲㑡愵ち㜰愳㈰敤ㅤㅣ㉢㥡〴摣㘸〶㜱挰㕤〶愹㌳㘴ㄷ戸㌱戰搱㌷愰㈱㑢㥥〲っ㌶愴㐱㍤つ㔸〵㈵攰㌶㐲㉦っ㥣摣ㄸ㈳〰摣㈶昰〱㌸㔶㐶㌹㐹㕣攰㌶㘵㤲捤㤸㠴㔵㑣㕥㜰户㐱搶换ㄶ挷挲㈶〱户㌹㠳摣㠱㕥〵戸㜱㤰昶づ㡥㤵㔰〲㙥㑢〶㜱挰戱ㅣ捡ㄹ戲ぢ㕣ㄴ㌶㝡㡣㠶㉣㤵ち㌰㠸搳㈰㐱〳㔶㑦〹戸㈴㝡㘱攰攴ㅥㅦ〱攰搲昰〱戸〷㕤㐹㕣攰㌲㑣㤲㘵ㄲ㔶㍦㜹挱戱攴愹ㄷ㜰㉣㠸ㄲ㜰攳ㄹ㠴㤵㔱ㄵ攰戶㠶戴㜷㜰慣愰ㄲ㜰ㄳㄸ挴〱挷㌲慡〰㉥摢挰㐶㥦㐸㐳㤶㔸〵ㄸ㑣愲挱㘴ㅡ戰敡㑡挰㑤㐱㉦ㄴㅣ㙦㔷ㄲ〰㙥㉡㝣〰㡥㤵㔸㑥ㄲㄷ戸㘹㑣㌲㥤㐹摥㠶㠱ㄷㅣ㑢愵㝡搹㔵㔹㐸㈵攰㘶㌰〸㉢慡㉡挰㙤〷㘹敦攰㔸㜹㈵攰戶㘷㄰〷ㅣ换慦㥣㈱㔳㘸晦㜲㤸〵ㅢ㝤㌶つ㔹㥡ㄵ㘰㌰㠷〶㜳㘹挰㙡㉤〱户〳㝡㘱攰攴捥㉢〱攰㜶㠲て挰戱㠲换㐹攲〲搷挸㈴昳㤸㠴昵ㅥ㌲昸昹散搹㠳慦攵㥣扤㜷㉡摡㔷㈶㈰ㄹ㑡㉣ㄸ㘸散㕣摥㠲㈲つ㉥㜲㙡摡㕡攲㈴㝢㐴㘴㤸㌰㙦敦挰愴㕥㡤昷㈶ㄲ㕤扥捦㈰昱㠰㘱㥥ㅢ㜴㠸ㅢ㌵慣㐷愸扤晡㈷晦㑤㈸扡晣㌹昰敥慢昵改挳㠷戶ぢ㠶㌸㙣㜶㜳愱愳扤摣㕥敡ㅣ搵㠸〲㈴㕣挴摥搱㕣慡慡㡡㑥慥扤ㄲㄱ〳㜳㜲挵㙡摡㜸昳挹愵扣〱㐰㘴摦戶昶晤摢㘴㌴戵㘵摥昷㐵㜸昵敦捦㌴ㄱ收攱㘳〳挰㌳㔸扢㐰㘷㝤㌷戴㠳晡ㄹ㥣晣愷戱戶㍢晡昵つ㔳ㅡ㜶㕡㄰㉦㤵㥡㌲改㜴㈹㙤㘶㥢㤲㈵㌳㥡㑦收㑢改㐲慡㔸㐸㈶ㄲ戱㔴㈶㘵㐸慤〰㘳散〱ㅦ㠳搵〱㤲㙥㑦昶㔸㈶㈰㍤敡㙡慢昱搵㘸㔵㈷敥㘱㕦愵㥡㔴㐱ㄵ㤵㔹搳扦扦慡昷摣㤷挴㌷攱捦戲ㅢ戹戱㠳愶㜱扥扦昶㘲挰㕡㌵㈷づ戰晢扤愰㌳扦攰改ぢ㌰〴㝤㈱㥡㠸搱て〲捡戴㍣扡㠳ㅢ愶㉣㜰搵㉤㘹㑤㤰慤〶㔹攵㑤㐱戵〲挴〳㈱㤶㍡〷摣㙤戴㙣搴搸㔱昴搱っ㙦㐲慦㡦挱㤲搲㈰ㄷ㐸㝢㐳挴〵㜹搵㐱捡慤㕡㥤㠹ㄵ攱戶〴〵敥㘷〷㤳搰つ㐴㥤づ㌳㙥㈴㤵㙦戲㡥㐸㜰挳改㜷戴㜸㤳㈳㜶㍥慤〵㝤敢㑤㉥㐵捤㔸戶㔸㌴㘳戱㝣㈶㔹挸攴昲戱㐲㍡ㄹ㡢愵ㄲ㤹㑣㉥㤷挸ㄶ㡣〱捥ㄸ㕢攱㘳っ㜴㝡㙤散つ㜲㝡搴㈹〳㍤扥搱敡㈴っ㠴㙦〲㤶慢昴晤愰搲㍢搰㐴㡣搵㈰愰㑣㉢愳敢㠵搹〹㔹〰捣㈵㄰㔷挲㕣摤㡥愲㙦挲昰晢㐳㉦户昳㔴挳㈰ㄷ㤸换㈱敡㠲戹〶愴〲昳㐸っ挸㠱愹ㄳ㈶㜷㉣㜵〴愴㝥㙥㙢挲㠹ㄶ晡挱㘸挱㙤㉤㍢戴㜶〸晡ㄶ户㘲扥㤰㡤㥡挵㜴愶㈹㥢㑡愶搲㤹㙣㉣㥡㉢挶ㄳ㔸㡡ㄷち㘹戳挹㔸摢ㄹ捥ち昸ㄸ敢㌸㍤攱㌶挲改㔱愷搶㐷㑦戸ㅤ攲收㜶㌸㔴晡ㄱ㘸㈲挶㐸ㄸ攰㔹愵㤳㥢㑥㔰㍡戱ㄸ愳ㅣ昹㤶㔴ㅥ㐳㜹ㄴ㑢㙡っ攴㐲攲㌸㠸扡㐸㙣〸愹㤰攸㜴㤳攰㜱㐷㐸㜴〴㤲愸㠷ㄳ㉤昴ㄳ搱㠲挴㐶㜶㘸敤㈴昴㉤ㄲ搱㔴㌶㕤捡挷㌳挹㝣㍡㤹挴㜱㈲㔷㑡愶㘲挵㘴㌲㤷挹攱挰㤱捡ㄹ㌲摦捦ㄸ㈷挳挷搸挴ㄹ㥣ㅣ㈶㌶㜵㝡搴愹捤搱ㄳㄲ㉤㙥ㄲ愷㐱愵㥦㡥㈶㘲㙣〱〳㍣慢㜴敥㡥㍡昷㍦㥤㝢㥢㌱捥㤱愷愹㍣㠷昲っ㤶㔴ㄴ㜲㈱㜱ㅥ㐴㕤㈴攲㤰ち㠹愶㐰ㄲぢ〳㐹㜰㤶ㅥ㐱㔰搴㡦ㄶ㈴㤲㜶㘸敤㘲昴㉤ㄲ搹㜴慣㔴㠸愶㡡愹㐴㉡㤵㌴搳挵㝣㍥㤱捣㈷㔲㜱㙣ㄶ㑤改㔸戴㘰挸〴㍥㘳㕣〲ㅦ㈳敤っ㑥㐸㘴㥣ㅥ㜵㙡㍣㝡㐲㘲㜷㌷㠹㉢愰搲慦㐴ㄳ㌱戶㠲〱㥥㍥ㄲ㕢㍢昲〹㔴㕥㐷㠷㙤戰愴戶㠱㕣㐸摣挰昰㤴昰㌵〹㔲㈱戱㠳㥢㐴搷摥㌱㈷㤰挴㘴㌸㈱〸㑥挷愲〵㠹㈹㜶㘸敤㔶昴㉤ㄲ㘶戴㤴㠹挷搳愵㑣㔳愹㤴㉣挴㑡㌹㌳㥥㑤攵ㄳ攸㤹㠹愶㜴摥㌴ㅡ㥣攱慣㠴㡦㌱搵改挹摥㌱捤改㔱愷㘶愰㈷㈴㘶戸㐹摣〹㤵㝥ㄷ㥡㠸㌱ㄳ〶㜸晡昶㡥敤ㅣ昹㔴㉡敦愷挳㌴慥昳㉣挸㠵挴㠳㄰㜵㤱㤸〳愹㤰搸挶㑤愲㙢敦搸㍡㤰〴攷搱ㄱ〴㤷晣愲〵㠹ㅤ散搰摡㘳攸摢㝢㐷捥㌴㘳㠵㘲㉡ㅢ㑤ㄷ㤲㑤愹㙣捥㡣㈶㜳㑤㠹㔴㉥㔳㑡㐷㤳㘶摣搸搱ㄹ捥㥦攱㘳散攴昴㘴㥢㤰搹㜵挶愷㑥敤っ㥤㤰㐸扢㐹㍣〱㤵晥㈴㥡㠸戱ぢっ昰昴㙤ㄳ扢㍡昲敤愹㝣㡥づ戳戰愴㜶㠷㕣㐸扣挰昰㤴昰戵㈷愴㐲㘲昳㐰ㄲ㥢〵㤲攰挴㌸㠲攰ㅥ㔴㘸㐱㘲㉦㍢戴昶㉡晡ㄶ㠹㘲㌱㥡㈹收搳㤹㜴戴〹摦㈰㘲戱㕣ㄲ摦㈳戲㈶づ㥡戹慣㤹㙥捡ㄸぢ㥣攱扣〶ㅦ㘳愱搳ㄳㄲ㜹愷㐷㥤㉡愲㈷㈴㌶㜴㤳㜸ㄳ㉡晤敦㘸㈲㠶〹〳㍣㝤㈴㑡㡥㝣㈷㉡摦愳㐳㈳搷㜹ㄱ攴㐲攲〳㠶愷㠴慦㝤㈰ㄵㄲ敢戸㐹㜴敤ㅤ㙢〵㤲搸ㄷ㑥〸㠲ㅢ〲愱〵㠹ㄶ㍢戴昶〹晡ㄶ㠹㝣㈶㕢捡㤵ㄲ挹㔲㈹㙢㈶昳昱㐲扥㠴㥢ㄴ㤹ㄹ搳㑣ㄴ㡡㔱㌳㙢ㅡ慤捥㜰晥〹ㅦ愳捤改挹摥㈱昳摦㡣㑦㥤敡㠰㑥㐸慣敥㈶昱㌹㔴晡ㄷ㘸㈲〶愷戳昱昴敤ㅤ㥤㡥㝣㌷㉡扦愱〳㙦捦愰㤶㐲㉥㈴扥㘳㜸㑡昸㕡〶愹㤰愸㜳㤳攸摡㍢戴㐰ㄲ换攱㠴㈰㌸昱㠶ㄶ㈴づ戰㐳㙢㍦愳㙦㤱㈸㤸愹愶㝣ㄳ㍥㌵㌲挵㜴戲搰ㄴ㙦捡㈷ㄲ搱㍣㍥㔱愳改㘴㍣㤱挸ㄸ〷㍡挳昹〵㍥挶㐱㑥㑦戶〹㤹搰㘶㝣敡搴愱搰〹㠹㉡㌷〹㔵ぢ㝤㌵㥡㠸昱㝢ㄸ攰改摢㈶づ㜳攴ぢ愹散㑦㠷㍣㤶搴ㄱ㤰ぢ〹晥挹㠰㉥ㄲ㐷㐲㉡㈴扥晤搱昵㝤愲㡢挴搷㤰晡扦㑦㜰㉥ㅡ㘳㐴㉤㈵㐲㠱挴搱㜶㘸㙤㌰晡ㄶ㠹㔲愲㤴㑦㐵㥢㜲㜱㑣扥㈷攳搹㘲㔳㈱㤶㉡挶昰㜵㍢㡤㍢晥攳愳搴㌸挶ㄹ捥㄰昸ㄸ挷㍡㍤㈱㜱㥣搳愳㑥晤ㄱ㍤㈱昱㉦っ愶敢㝢搸㔰愸昴㘱㘸㈲〶㈷㥣昱昴㤱㌸挹㤱昳㝥て晡摡㜴㔸㐴ㄲ愷㐰㉥㈴㐶㌰㍣㈵㝣㥤ち愹㤰㜸㍦㤰挴扢㠱㈴㌸戹㉣㈴㐶㈲ㄴ㐸㥣㙥㠷搶㐶愱㙦㤱㠸㥢愹㕣㍣㤶㡡㤶愲㠵㔸㌲ㅢ㙤攲㙦㡦㐴㉡搳㔴㌴攳愵㘴㌶㤹㌳捥㜰㠶㌳ㅡ㍥挶㤹㑥㑦㐸㥣攵昴愸㔳攷愲㈷㈴摥㜰㤳愸㠷㑡摦〸㑤挴攰っ㌲㥥㍥ㄲ攷㍢㜲㕥摢愰㡦愵㐳㍢搷昹㐲挸㠵挴ㄶっ㑦〹㕦ㄷ㐳㉡㈴㥥㜷㤳攸㍡㑥㍣ㅢ㐸攲ㄲ㌸〹㠹ㄸ㐲㠱挴愵㜶㘸㉤㡥扥㐵㈲㤳㐸攰ㄷ㔸㈲㥤换愷ㄳ挹㑣戴㤴换㈶㜲昸㑢ㄱ㑤㘶扥㄰㡤愶攲㔹攳㌲㘷㌸〹昸ㄸ㤷㍢㍤㌹㑥挸ㅣ㌲㐷㑦㥤扡ㅡ㍡㈱昱戸㥢㐴〶㉡㍤㡢㈶㘲㕣〳〳㍣㝤挷㠹㙢ㅤ昹ㄲ㉡㈷搰㘱㈹搷昹㝡挸㠵挴㐴㠶愷㠴慦ㅢ㈱ㄵㄲて〴㤲戸㉦㤰挴㑤㜰ㄲㄲつ〸〵ㄲ㌷摢愱戵愹攸㕢㈴㘲㑤挵㑣ㅡ昵㍣昹㕣愱㈹㤹换攵㜳昸攴㈰㠹㘸㈱㤱㡦攷㡢㔹㐳㘶㠶㌹挲㘹昰㌱㙥㜵〶㈷㈴㘴㔲搸搱愹㍢愰ㄳㄲ㜷戸㐹捣㠴㥢扥ㅤ㥡㠸㜱㈷っ昰昴㤱戸换㤱昳㔶㄰晡㕣㍡ㅣ㡣㈵㜵て攴㐲㘲㐷㠸扡㐸摣〷愹㤰戸摥㑤愲敢㌸㜱㙤㈰㠹晢攱㈴㈴收㈳ㄴ㐸㍣㘰㠷搶㜶㐶摦㈲挱㕦㘹搱㝣〱摦愸㥡㡡挹ㄴ扥㔶愵攳戸慢㙣戲㤸㌷愳戱㘴㌴㤳㌷ㅥ㜴㠶戳ぢ㝣㡣㠷㥣㥥散ㅤて㍢㍤敡搴㘳攸〹㠹换摤㈴昶㠰㑡摦ㄳ㑤挴攰愴㉤㥥扥扤攳㉦㡥晣㜰㔱搲攱〸㤲㜸ㅣ㜲㈱㔱㘰㜸㑡昸㝡ㄲ㔲㈱㜱㙥㈰㠹戳〳㐹㍣〵㈷㈱戱㌷㐲㠱挴搳㜶㘸㙤ㄱ晡昶㌶㠱㑤㈰㤷㉤㘰㥦㐸愷昱㑤㈲㤳㑢ㄴ㥢㘲搸㍣搲㈶㡥ㅥ搹㐲挶㤰戹㕢㡥戰ㄹ㍥挶戳捥攰㠴挴㜳㑥㡦㍡昵㈲㝡㐲攲㔴㌷㠹㔶愸㜴晥㔵㤹㠸挱㔹㔸㍣㝤㈴㕥㜶攴挷㔲㔹愶挳㜱㕣攷㔷㈱ㄷㄲ㑢ㄸ㥥ㄲ扥㕥㠷㔴㐸ㅣㅢ㐸攲攸㐰ㄲ㝦㠳㤳㤰㔸㡥㔰㈰昱㠶ㅤ㕡㍢〰㝤㡢㐴㍣㤳挷搷敢㔲㉡㕦挴㤶㄰挵㡦昸㔴㉣ㄹ捦㈵攲搸㌵ㄲ㠹㐴扡挹㤰挹㔸㡥昰㐰昸ㄸ㝦㜷〶㈷㈴摥㜲㝡搴愹㜷搱ㄳㄲ㠷戹㐹慣㠰㑡㍦ㄴ㑤挴㜸て〶㜸晡㐸扣敦挸㜹㤷〸晤て㜴㌸㠵敢晣㈱攴㐲攲㈸㠶愷㠴慦㡦㈰ㄵㄲ换〲㐹㉣つ㈴昱㌱㥣㠴挴㜱〸〵ㄲ㥦搸愱戵攳搱户㐸㐴㑢昱㙣〱㐷㠵㜴戶㈹㥢捣㘴㡡搹㠴㔹㑡㘱ㄳ㐹挴攲挹愶㐴慥㘸晣搳ㄹ捥〹昰㌱㍥㜵㝡㐲攲㌳愷㐷㥤晡〲㍤㈱戱搸㑤攲㘴愸昴㔳搰㐴㡣㉦㘱㠰愷㡦挴㔷㡥㥣户㡢搰捦愰挳㔹㕣攷慦㈱ㄷㄲ㘷㌱㍣㈵㝣㝤ぢ愹㤰㈸戹㐹㜴㝤㜶ㄴ〳㐹㝣〷㈷㈱㜱ㅥ㐲㠱挴昷㜶㘸敤㝣昴㉤ㄲ㘶㍣㤳㠸㤶ㄲ昱㈴㥥挹㕣㉣㥢㡦愷戳愵㘸㌱㔵挸愷㔲㈹晣づ㌳㝥㜰㠶㜳〱㝣㡣ㅦ㥤㥥ㅣ㌱㝦㜲㝡搴愹㕦搱ㄳㄲ㝢戹㐹㕣〲㤵㝥㈹㥡㠸昱ㅢっ昰昴ㅤ㌱㌹㐶㤱㕦㐰攵㔵㜴戸㤰敢㕣つ戹㤰戸㠶攱㈹攱㡢搳㥢㐲㘲㥥㥢㐴搷ㄱ㜳愷㐰ㄲ戵㜰挲ㄳ㜷㥤㐲㈸㤰攰㠴㈶愳㘹㌷愲㙦㤱㈸㘴㔳戱㐲㉡㕦挰搹慣㜴㌲㠷攳㐴扥㤴捤㤴ち戹㐲扡㤰㠹㘷攳㔱愳扦敤愳摦〴ㅦ㠳㌳㥥㌲㌸搹㈶㜴愷㐷㥤ㅡ㠸㥥㤰㤸攵㈶戱ㄲ㉡晤㌶㌴ㄱ㘳㄰っ㘴㡤㍤攷㈷〶㍢昲换㌹搶扢改挰㍢㐰㈸挳〹㝦㉦挳㔳挲ㄷ攷㉢㠵挴㤴㐰ㄲ㤳〲㐹っ㠵ㄳ㥥愸昵㐱㈸㤰ㄸ㘶㠷搶ㅥ㐲摦㍥㑥愴㑤㝣愱挲㡦慦㌸㑥捦㈴搲㐹散㈸挵㤸ㄹ㌷戳㠵㘲㔳扡搸㤴㌲㠶摢㍥晡挳昰㌱㌸㠵搹㑤㘲㑤愷㐷㥤攲扣愴㤰ㄸ敦㈶昱㘷愸昴扦愰㠹ㄸ㈳㘰㄰㐴㘲㕤㐷捥㍢㐹攸㑦搱㠱户㠲㔰㌲〱㐹搱㌳っ㑦〹㕦愳㘰㉤㈴愲㙥ㄲ㕤㝢挷戸㐰ㄲ愳攱㠴㈷敥摢㡣㔰㈰㌱〶ㅤ㐶搳㕥㐴摦㈲㔱㑡愵愲戹㘸㉡㡡㜳㜸㤹㘴慥搸㤴㑢㐵攳㘶㍣㔱挸ㄴ攲㤹㔴㌶ㄱ㌳㌶戰㝤昴㤷攰㘳㜰㑥㔲㐸挸摥㔱敦昴愸㔳㥣㘸ㄴㄲ㥢戸㐹扣〶㤵晥㍡㥡㠸戱㈹っ㠲昶づ㑥㍦㡡晣㔶㡥昵㉤㍡慣挴㤲摡摣〹晦づ挳㔳挲搷㌸㐸㠵挴晡㙥ㄲ㕤㝢挷扡㠱㈴戶㠴ㄳ㥥㔵晡〷〸〵ㄲ㔱㍢戴昶㈱晡ㄶ㠹㙣㌲㔶㡡挶㌲㠵㔸㈱㡡㥦㘱昹㔸㌶摢㠴昳扥戹㑣㈱㡦摦攵㠹㔸搶㠸搹㍥晡㍦攰㘳㜰㤲㔱㐸挸摥㤱㜰㝡搴㈹捥ㅣち㠹㌵摣㈴晥〹㤵晥㈹㥡㠸㤱㠱㐱搰㌶挱昹㐴㤱昳摥ㄲ晡㤷㜴攰捤㈱㤴㑣ㄱ㔲昴㙦㠶愷㠴慦慤㘱㉤㈴〶〶㤲㠸〴㤲㤸〰㈷㍣㜱搱㌰㐲㠱〴㈷〵ㄹ㑤晢ㅥ㝤㡢㐴挶㡣挷昳搹愶㔸〲㌳ㅥ挹㝣㌴㡤㑦搴㐴㌱㡥㥦改昸攰挰㡦戰㤲㌱搱昶搱㝦㠰㡦㌱挹改〹㠹挹㑥㡦㍡挵愹㐰㈱㔱攳㈶昱ぢ㔴晡慦㘸㈲挶㌴ㄸ〴㤱攰〴愱挸ㅦ攲㔸晢㘱ㅡ㑣㝦㤸敢㉣㜳㝥ㄴ搵㐲搴㐵㠲㜳㝥㐲攲挷ㅦ㕣扦㐵扢昶㡥敦㈱昵晦ㄶ摤ㅥ㑥㜸愲慡〳愱㐰㘲ㄶ㍡㐲㈲㠲扥㐵㠲㘷攸㌰〱㠰㑦㡡㘲㉥㤹㠹㈵㜲挹㜸ㄲ挷㠷愶㔲づ昳〲昹㜴摥㤸㙤晢攸〳攰㘳捣㜱㝡戲㜷捣㜵㝡搴㈹捥敤〹㠹慦㌰㤸慥摦愲㐳愰搲つ㌴ㄱ愳ㄱ〶戲挶㘵㉣戸捥㙤捦㜳攴扣摢㠴㍥㥣づ㡦㘳挹㤸て㌹㥥愸慤㠰㘸㔰扦摡摤搰搹捡㌳㐳ㄴ㝣㤹昹㔸敦㑤晦愷攱㈶晥慣㡢愹敡㠷敢㙢慤慢㔲㙢慡挷晦㘷戱㌸〷挵㡢搲昹慡晤〸敢晡㝦㠸挳㜷愳㝢㔶㡡ㄱ㐷攲愵慦㡤ㄵ慥攵㙣㕡㌴㘸㠸㍤晤戵㌸㌸㔶つ㙦㥤㔹挶㕣ㄴ晥敡攰扣昶挹戸〸搶晡㤳㜵慢㌹㜳㔴㘳㥤㝢搱搷㜷㑢㈶㌷㤵㜱㐳㠳㑥搳㜱㥢摢搱攵㠷㝢扢㘳戶ㄱ㡡戱扣㜳晤昰敥㥥敢慡摥ㄱ摤搲㤹㙤㘵晣㤵〵戳攸㐴㉣攳慡搶㥡敡㝥㉡昰㐲㝢晢㡦搳昱㌲㕥㐶挳摦㔹㤸㔹㈴㠰ㄱ〱搷㌴㑦㘹敥㤴㝢〲慣ぢ扤搲㌹㜵愹㡤挰摡昶㥦戰攱捣愹ㅢ愶㔳戵敦攳㥤㔸攵㈴㤵摣㤹㤲ㅢ㘶㐴㕦てㄱㄵ昷㜲㐶愳㘸挸〲㜴戰ㅦ攳搲攲㡡挷ㄷㄳ敤敥㈴敢晦㍡晢㝦㘳搲㤰㠵㡥挷敦搴攸㔳㈶搷扥扤攲㠲㉦慦摥慡晥扣ㅢ㝥戳晦㕦㘱㜹㝣㌱昱散戳昸昸敢㐴捣㝤㘲㜷㠴㔴㝦㠷捤扢㙣摥㐳愳摥挲㈰㕥挷挵捡扥摢㤸晦摤㔶㜸㙦㘳㙥散㡤㐸㜸愲散〶攳ㅤ搴㑦敤㡢づ㜷ㅢ昵〶㍣戸慤㜲㔵昵㝡慥㘵㉢挴摣挴㤴摥㠲㔶摢ㄸ㌲㡢㘵㉥慡㕥㠵愵㐳㈰愲㙦㑡㜳敥昰㡥㘸挸㝥攸昴つち㘷〵挵㘳㤵愱散て㡦㈰㈸㉦搸敢敥㠳昲扣慤昰摥摡摣㔸㡥㐸㜸㔶改㕢㕡㔰づ㐶㐷愰㍣ぢ㡦㉥㈸㌱慥㈵㈷改㉣㈸㥣晥搳ㄲ摤㔰㤲敡挹ち㈸㈹愸㠶ㅣづ愳扥㜱攰㉣㕦摦㌸ㅣ〳㡦㈰づ㝦づ攳昰㤸慤昰摥攱摣㌸づ㤱昰慣搲户戲㌸㥣㠸㡥㜰㜸挴捤㘱〲㌹㜰㡡捥攲挰挹㍦㙤㘲ㄷ㠷㜴㑥㍤㔰挱㘱㌲㌹㥣〶愳扥㜱攰ㅣ㕦摦㌸㥣〳㡦㈰づ㜷㠷㜱戸换㔶㜸㙦㜴㙥㥣㠷㐸㜸㔶改摢㕡ㅣ㉥㐲㐷㌸摣攱收㌰㤳ㅣ㌸㐱㘷㜱攰搴㥦戶㝤㌷㠷愸扡戵㠲挳㙣㜲戸〲㐶㝤攳挰ㄹ扥扥㜱戸づㅥ㐱ㅣ㙥〸攳㜰扤慤昰摥敦摣戸〱㤱昰挴扣㠸挵攱ㄶ㜴㠴挳戵㙥づ昳挹㘱㈵㔴ㄶ〷㑥晣㘹扢㜴㜱挸愶搴㤵ㄵㅣ㜶㈳㠷㍢㘱搴㌷づ㥣摦敢ㅢ〷捥昲〵㜱戸㈴㡣挳挵戶挲㝢摢㜳攳㐱㐴挲ㄳ挵㈰ㄶ㠷㐷搱ㄱづㄷ扡㌹攴挹㠱㤳㜳ㄶ〷㑥晢㘹㠵㉥づ愹㥣㍡户㠲㠳㐹づ㑦挰愸㙦ㅣ㥥㜴㍣㔶昹㌸挹㌹扥㈰づ㘷㠴㜱㌸摤㔶㜸敦㝥㙥扣㠰㐸㜸愲㠴挴攲昰ち㍡挲攱㔴㌷㠷㔶㜲㜸つ㉡㡢〳㈷晤戴昶㉥づ改㤸㍡愹㠲挳㝥攴昰㈶㡣晡挶㠱㜳㝢攲戱捡ㅣ㌸挳ㄷ挴攱戸㌰づ挷摡ち敦㑤搰㡤て㄰〹㑦ㄴ㥣㔸ㅣ㍥㐶㐷㌸ㅣ敤收戰㥣ㅣ晥〹㤵挵㠱㔳㝥摡㠱㕤ㅣ戲㔹㜵㐴〵㠷㠳挹攱㜳ㄸ昵㡤〳㘷昶晡挶攱ㅢ㜸〴㜱㔸ㄱ挶攱㄰㕢攱扤ㄷ扡昱ㅤ㈲攱㔹愵ㅦ㙥㜱昸〹ㅤ攱㜰㤰㥢挳ㅦ挸攱ㄷ愸㉣づ㍦㘳㐹㍢慡㡢㐳㍡愹㤶㔵㜰㌸㠶ㅣㄴ㔶愹㙦ㅣ㌸慦㈷ㅥ慢扣㍤昴㠷㜹㍤㐷敦昹㔲㔵づ攳搰㘱㉢扣户㐴㌷㜴㐴ㄲづ㈷㕡ㅣ〶愱㉦ㅣㄶ扢㌹㥣㑣づ㥣㤴戳㌸㜰扡㑦晢㔳㌷㠷戴㙡愹攰㜰ㅡ㌹っ㠵ㄱ㥥㝤昸㜲挹㔹㍤昱㔸㘵づ㙢挳扣㍥㠰挳摥㘱ㅣ㑡戶挲㝢㘷㜴㘳〴㈲〹㠷㜳㉣づ㈳搱ㄷづ㐵㌷㠷昳挸㘱㌴㔴ㄶ㠷㔱㔸搲㉥攸收㄰㔷ぢ㉢㌸㕣㐴づ㥣愶挳戳てㅣ㌸愷㈷ㅥ慢捣㠱㌳㝢昵〱ㅣ昶〸攳戰扢慤昰摥㈰摤搸〲㤱㠴挳ㄵㄶ㠷ㄸ晡挲㘱㔷㌷㠷慢挸㈱〱㤵挵㠱㔳㝤摡㌵㕤ㅣ戲㌱㌵慦㠲挳㜵攴㤰㠱ㄱ㥥㝤攰挰ㄹ㍤昱㔸㘵づ㥣搷慢て攰㌰㌷㡣挳ㅣ㕢攱扤㑦扡㌱ㄱ㤱㠴挳㉤ㄶ㠷〶昴㠵挳㉣㌷㠷㤵攴挰愹㍡㡢〳㈷晡戴摢㈱慢㤳ㅦ㙥戱㘸㐲捤愸〰㜱㈷㐱捣㠴ㄵ㥥㝤〰挱〹㍤昱㔸㘵㄰㥣搶慢て〰搱㄰〶㘲㡡慤昰摥㉦摤搸ㄱ㤱〴挴晤ㄶ㠸昹攸ぢ㠸㐹㙥㄰てㄲ〴㘷攳㉣㄰㥣攷搳ㅥ㠶捣晡搵㤵捡愸慤㉢㌸㍣㑡づ㝢挰〸捦㍥㜰攰㜴㥥㜸慣㌲㠷㍣捣敢〳㌸㘴挲㌸愴㙤㠵昷戶改㐶〱㤱㠴挳ㄳㄶ㠷扤搱ㄷづ㐹㌷㠷愷挸㠱㜳㜱ㄶ〷捥昲㘹捦㜴㜱挸㘴㔴戴㠲挳㜳攴搰ち㈳㍣晢挰㠱㤳㜹攲戱捡ㅣ捡㌰慦て攰㌰㌶㡣挳㘶戶挲㝢昷㜴㘳〹㈲〹㠷㔷㉣づ换搱ㄷづ㥢戸㌹扣㐶づ㥣㠹戳㌸㜰㡥㑦晢㕢㌷㠷㤸摡戰㠲挳㥢攴戰〲㐶㜸昶㠱挳愱㡥挷㉡㜳攰㠴㕥㝤〰㠷㤱㘱ㅣ搶户ㄵ摥㥢愸ㅢ㐷㈱㤲㜰㜸捦攲挰挹㍣攱戰慥㥢挳〷攴㜰〲㔴ㄶ〷捥昰㘹晦攸收㄰㔷㙢㔵㜰昸㤸ㅣ㑥㠶ㄱ㥥㝤攰挰㠹㍣昱㔸㘵づ㥣捥慢て攰㌰㌴㡣挳敡戶挲㝢㉦㜵攳㉣㐴ㄲづ㥦㕢ㅣ㌸㤵㈷ㅣっ㌷㠷㉦挹攱〲愸㉣づ㥣摦搳晥摤挵㈱㤷㔵〳㉢㌸㝣㐳づ㤷挰〸捦㍥㜰攰㌴㥥㜸慣㌲〷㑥收搵〷㜰攸ㅦ挶㐱戳ㄵ摥㕢慡ㅢ㥣〳ㄴづ㍦㔹ㅣ㌸㤱㈷ㅣ㙡摣ㅣ㝥㈱㠷㥢愰戲㌸㜰㜶㑦晢慤㡢㐳〶昷慢慡攰愰㜰戳挵㈱㉢㘱㠴㘷ㅦ㌸㜰ㄲ㑦㍣㔶㤹〳愷昲敡〳㌸晣昴㝤挸㔹扡ㅦ㙤㠵昷捥敡〶㘷〰㠵㐳㝦㡣ㅤ㘷改ㅥ㐴㕦㌸㝣て㡦㡦戰㜶㜲㤶㑥㠷㔲㜱〶捥攲挰戹㍤㙤〰㘴搶攷㐵㈶慢扥㠶昵晢戰戶㑥㕤づ㈲㠷㍦挳〸捦㍥㜰攰ㄴ㥥㜸慣㌲㠷愷㘰㕥ㅦ挰攱昳㌰づ晦戲ㄵ摥ㅢ慣ㅢ㥣晦ㄳづ㐳㉤づ㉦愰㉦ㅣ㍥㜵㜳ㄸ㑥づ㥣㝦戳㌸㜰㘶㑦㕢ㄳ㌲攷ぢ㐴㔲㝤㔴〱㘲㙤㠲㜸つ㔶㜸昶〱〴㘷昰挴㘳㤵㐱扣〵昳晡〰㄰敦㠵㠱㜸搷㔶㜸㙦戴㙥扣㠳㐸〲㘲愴〵㠲㜳㜸〲攲㙤㌷㠸搱〴昱て愸㉣㄰㥣搸搳㌶㠰捣摥㈰搲敡㡤ちづ昵攴挰㈹㌹㍣晢挰㠱昳㜷攲戱捡ㅣ扥㠴㜹㝤〰㠷㔷挲㌸扣㙣㉢扣昷㕢㌷晥㡤㐸挲㘱慣挵㠱㌳㜸挲攱㐵㌷㠷㉤挸攱〷愸㉣づ㥣搶搳戶散攲㤰㑡愹㘷㉢㌸挴挸㠱ㄳ㜲㜸昶㠱〳㘷敦挴㘳㤵㌹昴挳㐱慡㍥㠰挳ㄳ㘱ㅣㅥ户ㄵ摥摢慥ㅢ戵㠸㈴ㅣ㌲ㄶ〷ㅤ㝤攱昰ㄷ㌷㠷ㅣ㌹っ㠰捡攲挰㐹㍤㙤慢㉥づ戹戴㝡愴㠲挳〴㜲ㄸ〲愳扥㜱攰摣㕤摦㌸っ㠷㐷㄰㠷晢挳㌸摣㘷㉢㝣㜷㕦㕦ㄳ㤱㝡扢晢扡敢㑦㤸て〱晣摡ㄲ慦昵ㅢ㔰戲挴㥣慢挳搵㝥捤㉤㉤㜲愱摣㐰摣㉣戹〳㝦㐴㝣ㄶ敥〹㡥㕢㈴㌷㌶摢㝦㤸㜶㈶敥ㄵ捥㝢捦㍡户攳搵愵㐷㘷慤㌴户〳昷攷敤㕦㥡㔹挶扤摣㡢㜵昸㈳挸㥤㥤㘶㐷摢晦挲㥤㤴㜱改㈲㙦㑤㠳㠷㜵て攵挰慢〶㜹㌹㘰攰戴㤸㜵㝢昵㙥ㅥ捥摦〶慦收㍤㤶晦戳摢扡㙢つ搸挴㥣㥢攰ㄶ㕤㜷つ慦㔱昷攰㉤戶㈶愸て慤晡㑤挶㕣㔵㡤ち㑥搸㙢搳搱昰㡦晢捡搴㌴㥡㠸扥㉤㈴㜲搹慤㌴㔵戵㙢㘳㌳昰慥ㅣ慦攳攴摤㍥慡㍣㝦攱㝢挰〰慥戱昳愸㔹て慥㍤捤㈶昲戳戳㝦敢㠲㝣㐷㐷㝥㜹㕤敢㠲ㄶ戳㙤敦捥㐵㜵ぢ㤶㘲昲ㄴ㜷㍢挷㌸昰攷挲昵㤹昸㥦愹昸㔲ㅢ㈰㈲户㑢㙤㍢㐸㠳㔷㜶㘵攰捡捥㠲扤㌶ㅢ㑤攵捡捥㠱挴戵戲慡ㅥ戱戹挲捥㐳㙤㡡づ㔷㐳摦〱㤶㕤挳搸ㄲㄲづ㐳攷㌰㙡搴昵㠱㈹ㅢㄹ㥢㈹扢搹捥愷㠸㔷收㕡㙣㔵っ㌱㉡搲愵㈰㤰㜴扢挰戲㉢摤㔶㑥㍡扥挵㌵敡㡡挰㜴扢㌳㌶摦捥敥㜴㝢㔲攴㑡㌷挱㥢㡥昳㐷㤲㙥㉦㔸㜶愵攳捣㡣慣㥤㤵敥挲挰㜴㜹㝦扡㠲㈷摤㑣㙦㍡㑥搳㐸㍡搳㥤㡥ㄳ㈰㉥㤸㘷〵愶㕢挴搸㤵㌰昷昱愴㥢敦㑤户㥢㤳慥挵㥤㡥昳っ慥戵㍢㈵㌰㕤㍢㘳㔷挲摣捦㤳㡥㔳ㄲㄵ敦㥤改愴㉢扢搳昱㜴扥㉢摤㜱㠱改㤶晡搳㉤昳愴攳㤹晦㡡㜴晢㌹改づ㜰愷摢摦㐹㘷㙤㤹㐷〴愶㍢㤸戱㉢㘱慥昰愴㕢敥㑤㜷戰㤳敥昷敥㜴㠷㍢改慣㑤攵攰挰㜴㐷㌰㜶㈵捣㈳㍤改晥攰㑤㜷㡣㤳敥㘸㜷扡ㄳ㉢搳㉤つ㑣㜷㥣㍦摤〹㥥㜴㈷㝢搳㥤收愴㍢搱㥤㡥愷㕡㕤敦㕤㝢㘰扡㔳晣改㑥昵愴㍢捦㥢㡥攷㕤㘵㐷㌸摤㥤㡥㘷㌴㈵㥤昵摥㉤ち㑣㜷ㄶ㘳㔷扥㜷攷㜸搲㕤攵㑤挷搳㥢㤲敥㍣㜷㍡㥥㌸㜴愵换〷愶扢搰㥦敥㘲㑦扡㤵摥㜴㜷㍡改㉥㜵愷攳改㌹ㄷ捣摤〳搳㕤挱搸㤵㥢捡㔵㥥㜴㍣㤳㔷戱㈳㍣敡愴扢挶㥤㡥㘷挱㕣改ㅡ〳搳㕤敦㑦㜷愳㈷ㅤ㑦㤸㔵愴㝢捥㐹㜷戳㍢摤㉢㤵改㘶〵愶㕢改㑦㜷扢㈷摤㙢摥㜴㙦㍡改敥㜴愷攳㌹ㅤ搷摡㑤ぢ㑣㜷㡦㍦摤㝤㥥㜴ㅦ㜸搳㝤散愴㝢挰㥤㡥愷㑥㈴㥤戵㘵㙥ㄳ㤸敥㘱挶慥摣㌲ㅦ昵愴晢搲㥢敥ㅢ㈷摤㥦摤改㜸㠶挲戵㜶㤹挰㜴㡦㌳㜶攵愶昲愴㈷摤㉦摥㜴㍣㕤㈱㍢挲搳敥㜴㍣ㄱ攰㑡ㄷつ㑣昷ㅣ㘳㔷愶㝢㠱㈲搷挷㉢捦ㄹ㔴㙣㉡㠳㈰㤰㜴㉦㘱愱敢攳㤵扦户㕤㌰㌷つ㑣昷㉡㡣㍣㌰㕦愷挸㤵㡥㍦捤㉢搲昱户户愴㝢〳ぢ㕤改昸慢搶戵㜶㘳〲搳扤〵㈳捦摡扤㐳㤱㉢摤㘸昴㉢搲昱㈷慥愴㝢てぢ㕤改昸攳搱㤵㙥㐴㘰扡て㘱攴㐹昷ㄱ㐵慥㜴㕢愰㕦㤱㡥扦㈴㈵摤㈷㔸攸㑡挷摦㘸㉥㤸挳〲搳㝤〶㈳て捣捦㈹㜲愵攳捦戹㡡㜴晣挱㈶改扥挴㠲㤳慥㤶摦㤹㔷昹ぢ㍤敢摣㠶攲愷㑦㡢㔹攰㕦敦㤹㠲扦〱㌳戶〵㕦捣㔷攱㑦敥㝣㠵㍣㡡摦挴ㄹ㐳晦户扤挰捥㄰㝥ㅦ收㐲ㅤ扦㍤㉢㝥慦攵愰昴慦㈹收搷㔹昱昸挶㕥㄰て㝥㜵敤昶㘸㐴㑦㍣扥愵㜸扥慤搳扦戳ㄷ挴㠳摦㍥扢㍤昸捤㔲㍣扥愷㤸㕦㉡愹搳㝦戰ㄷ挴㠳㕦㈰扢㍤昲攸㠹挷㡦ㄴ昳㝢愱㜸晣㘴㉦㠸㠷㘹㜷慣昵攰昷㍢昱昸㤹攲㝤㙣㥤晥㡢扤㈰ㅥ晣ㅡ搷㥤㠳㕦搱挴攳㔷㡡昹敤㑣㜲晣㘶㉦㠸㐷搹敥㔸㌹昸㉤㑢㍣慡敡㘰捣㉦㔸攲愱搸㈳㑢扣㠶昰换ㄴㄷ㉣て㝥㔱ㄲ㡦㙡摡昰㍢㤲㜸昴㜳㝢晣扥挲㠳摦㜵挴愳㠶㌶㐷㍡ㅥ戵㙥て㝥愵改捥挱慦㉢攲愱搱收〴挷愳扦摢㠳摦㑡扡㍤昸㡤㐳㍣敡㘸挳㉦ㅢ㌲㉡摤敤挱㉦ㄶ摤ㅥ㘷㌹ㅥㄱ摡昰晢㠲㜸っ㜰㝢昰扢㐱户〷㍦昷㈵挷㐰摡昰㈳㕦㍣〶戹㍤昸昱摥敤挱㡦㙥昱ㄸ㑣ㅢ㝥㙡㡢挷㄰户〷㍦愱扢㍤昸改㉢ㅥ〶㙤昸挱㉢ㅥ慢戹㍤昸㈱摢敤戱搲昱㔸㥤㌶晣散ㄴ㡦愱㙥㡦㍢㉢㍣昸ㄹ㈸㌹㠶搱㠶ㅦ㝦攲㌱摣敤挱㡦扡敥ㅣ晣ㄸㄳ㡦㌵㘸昳愸攳戱愶摢㠳㥦㔶摤ㅥ晣㈴ㄲ㡦戵㘸挳て㈱挹戱戶摢㠳ㅦ㌸摤ㅥ晣㌰ㄱ㡦㜵㘸昳㠲攳㌱挲敤昱㔲㠵〷㍦て挴㘳㕤摡昰愳㐰㜲慣攷昶攰㘱扦㍢〷て改攲戱㍥㙤㜸㌴ㄷ㡦㤱㙥てㅥ戹扢㍤㜸㔴ㄶ㡦㔱戴攱〱㔹㍣㐶扢㍤㜸昰敤昶攰㠱㔵㍣挶搰㠶挷㔴昱搸挰敤挱攳㘷户㠷ㅣ搸㜸昴搸㄰㌶捥挳攰〱㑥㑥戹搵㐳㡡㜳昲㜲㌰愳搵㐶㙥㉢ㅥ搴挴㙡㘳换㑡づ㘰㍥㉢ㅥ挸挴㙡㔳换㑡づ㕡戴慡挸挸㠳㤷㔸㡤戵慣攴㐰攵戳攲〱㑢慣戶戰慣攴攰攴换挸㠳㤴㔸㙤㘹㔹挹〱挹ㄷ㡢〷㈶戱㡡㔹㔶㜲㄰昲㔹昱㘰㈴㔶〹换㑡づ㍣扥㡣㍣〰㠹㔵捡戲㤲㠳㡤㉦ㄶて㍡㘲㤵戱慣攴〰攳戳攲㠱㐶慣㜲㤶㤵ㅣ㔴㝣㔶㍣戸㠸搵㔶㤶㤵ㅣ㐸㝣攳攲〱㐵慣㈶㔸㔶㜲昰昰㔹昱㈰㈲㔶ㄳ㉤㉢㌹㘰昸㌲昲挰㈱㔶㤳㉤㉢㌹㐸昸慣㜸戰㄰慢〶换㑡づっ㍥㉢ㅥ㈰挴㙡㥡㘵㈵〷〳㥦ㄵてち㘲戵慤㘵㈵〷〰㕡㔵㙣㠵㍣㄰㠸搵㑣换㑡㜶㝡㕦㉣敥晣㘲戵扤㘵㈵㍢扡捦㡡㍢扣㔸捤戶慣㘴攷昶㘵攴㑥㉥㔶㜳㉤㉢搹愱㝤戱戸㘳㡢搵㡥㤶㤵散挴㍥㉢敥捣㘲搵㘸㔹挹㡥敢换挸ㅤ㔸慣收㡢㤵攱散㍡㡡晢愷㥣ぢ扦晡㍢㙢戲㙣ち㝣敢㜰㥢㌳〷㤱攲扥㈹ㄶ㔷㔵㕡㈸敥㡥愲戸搲愳攰ㅥ㈸㡡㉢㍣ち敥㜴愲戸摣愳攰㝥㈶㡡换㍣ち敥㕡愲戸搴愳攰摥㈴㡡㑢㍣ち敥㐰愲戸搸愳攰㍥㈳㡡㡢㍣ち敥㈶愲戸搰愳攰㥥㈱㡡ぢ㍣ち敥っ愲㌸摦愳攰昶㉦㡡昳㍣ち㙥昲愲㌸搷愳攰㔶㉥㡡㜳㍣ち㙥搸愲㌸摢愳攰戶㉣㡡戳㍣ち㙥扥愲㌸搳愳攰ㄶ㉢㡡㌳㍣ち㙥愴愲㌸摤愳攰㜶㈹㡡搳㍣ち㙥㡡愲㌸搵愳攰搶㈷㡡㍦㜹ㄴ摣攰㐴㜱㑡愵㘲挰晦〳晤㔷㤴㐵</t>
  </si>
  <si>
    <t>㜸〱捤㥤〷㝣摣攴晤晦晤㌸戶㙣㕤ㄲ㈲〸㍢㐰攲㄰㤷ㄱ〸户㐷㈰㤰ㅤ〲ㄹ㠰ㄳ㌶㌵㌷㜴挴攰ㄱ㙣㈷㈴㔰㐸ㄸ㘵〵捡ㅥ㘱敦戰愱㠵㔰㈸㤴つ愵㡣戲摡㌲捡摥㝢戵ㄴち〵晥㥦捦㔷㤲慤搳戰攳晥晡㝦扤㝡戹㝢愲攷㍢ㅦ扤㑦搲改昴㝣㑦慥㔲㔵㔵㔵㍦攱挱晦昹愸攱挲㈶㑤㑢扢扡捤戶㜱㔳㍡㕡㕢捤㘲㜷㑢㐷㝢搷戸㐹㥤㥤昹愵戳㕡扡扡〷挱㐰㙢㙥㠱扥慢戶戹慢攵㜰戳扥㜹戱搹搹〵愳摡慡慡晡㝡扤ㅡ晡㡤散㤷攱㜴㜴㝡改㌵㙣㘰㔵愵㙢㙣敡搸搴戳搱搹㐴搸っ㘶㌳㠴捤㔰㌶㙢戱ㄹ挶挶㘰戳㌶㥢㜵搸っ㘷戳㉥㥢昵搸慣捦㘶〳㌶ㅢ戲㘱㝥㝤㘳㌶㈳搰っ搹〴捤扣㈹㤳攷ㄶづ挶摡㌴㜵㜷㜴㥡摢㡣摡搳ㅡ昳㠴㔸㙣㕣㙣㕣㍣ㄷ㑦㡦㡢㙥㌳㙡捡愲搶敥㐵㥤收㠴㜶㜳㔱㜷㘷扥㜵㥢㔱扢㉤㉡戴戶ㄴ㜷㌵㤷捥敢㌸挴㙣㥦㘰ㄶ愲㠹㐲㍥㤹㡤㈵㔳愹㜲㉥㤷ㅤ戲㈹㈲捦㤹㌲㜹户㑥戳摣昵摦㡡戹ㄹ㘳捥㥤㌲㜹摣ㅣ戳晢扦ㄵ㜳㈴㘲㈲攴搴㡥戶㝣㑢晢㝦㈹㘸㉤摦搳搴㔴戳搸挲㌷摦㌴㍢㕢摡てㅡ㠷㘱㔷㠰㐶㉦㌳㙥㔲㔷搷愲戶㠵摣㡥愶㤸慤慤㝢㤸㘵㜹搳摢愶㜶㜵敦㤶敦㙣敢ㅡ搲㐶㝥㘶愷搹㕥㌴扢搶㙡㥢戶愴㘸戶摡㠶㕤昵㙤㝢收㍢攷攴摢捣ㅡ㉥っ㙢戳摥挳㤹㈵戳扤扢愵㝢改搰戶昹㕤收ㅥ昹昶㠳㑣㥡搴戶捤㔸搴㔲㔲㌵㌵㜸㔶つ摡㈲㘸㘴昲㐶㘱㍣㙤㔳ㄶ攴㍢扢愵挷户㌰ㄶ㘴敢摡㕣㘴㉤㉡挶挵㑤㙡㤴挷㡢敦㔹㔳㑢摢慥㘶㘷扢搹捡㈴㝣㈷挷㝡㡣〴㤰昵㍥昴㤰㜲㔶㠷敦㤲ㅡ㙣敦㝣㕣ㄷ㘶搱㐶愱搹㜰㑥㐷㘷ㅢ㌶挸搹㘶扥㝤㐲㙣㥢愶敥搲㔴㜳昱㠴攸戸戸摥〰慤㍥㥡㜶㥢愳ㄹづㄸ愵㡥戶㤶挳昳愴㍤㍥㤶㐹㈶挷敢㘳㘸搲㠸㐶搵扣㡣㕤摤㥤㠰扢㕢㜵㜳扥扡戹㔰摤㕣慣㙥㉥㔵㌷㥢搵捤攵敡收㠳慡㥢ㄷ㔴㌷户㔴㌷ㅦ㕣摤㝣〸㙣㥣㐷㝤㕤㕤戵晤㤸晡摡扡捦扣戶攵㍤㍢㥦昹慦ㄱて㉦慢摢㜷㘳挵扤㕢づづ㕢㘰㈱㝣挰㕢㐲慢㙦㠵㐶摢ㅡ㡤㝦挰㠹昱晡㔸㥡㙣㠳㐶愹攷㌱㘰づ晡愴昳挷㥦扡挵ㄷぢ㜷扥㌱晦捥摢㍦㍦晡〵㑤昱㌰㈲搹挶㘱㈱㍣摢㜶っㄵ㐵愳挵搰昸戲攵攲攳昵㌸㑤ㄲ㘸㤴㝡搲捥㌶㜳搵改昷㝦昶挶㔱㌳㡥㐹搴㙥㤸晥昸戰换ㄴ㡦㔷㤲㉤㠵㠵昰㙣㘹㠶捡愰搱戲㘸㝣搹㌲改昱㝡㡥㈶攳搱㈸昵㠸㥤敤敡㕢慥敤晥攱晥㔷㘷摥戸摦㑢㥢扦㍢昱散㉥挵〳愳㘴摢〱ぢ攱搹㈶㌰搴㡥㘸戴㥤搰昸戳挵挶敢ㄳ㘹㌲〹㡤㔲昷摡搹攲㔷㥤㥥㍢㜶攵〵ㄳ㔷㍣扤晣慣晡慤㈶㕣慢戸㌳㑡戶㈹㔸〸捦㌶㤵愱愶愱搱愶愳昱㘵换㘲摤㘶搰㘴㘷㌴㑡晤搶捥㔶㡣ㅤ㝡挳ㅥ搷㕤㌹昷敥㈵㝦㝥攷慥㔳㙦摤㐵昱㔰㉦搹㜶挱㐲㜸戶㕤ㄹ㙡ㄶㅡ㙤㌶ㅡ㕦戶㘴㙡扣㍥㠷㈶㜳搱㈸㜵慢㥤㙤搰㜶㠷㑣㍦㈷昷搰慣攳昶昹攲㠶㍢㐷㙥扡戹攲㘷㡡㘴摢ㅤぢ攱搹昶㘰愸㈶㌴摡㍣㌴扥㙣㈹㘴㥢㑦㤳㍤搱㈸㜵㥤㥤㙤愷愳㔶慣㡣㙡㡢愷㕦晦敤㈱攷㑣㕢㜶㜲㔱つ㠶㕡戲敤㡤㠵昰㙣晢㌰搴扥㘸戴晤搰昸戲愵㌳攳昵晤㘹㜲〰ㅡ愵慥戰戳㙤㜰㜱㙣㡦㌱㜷㌵敦㝡㥦ㅡ昱攲㥥ㅢ㥦㜴戸攲愷愴㘴㙢挶㐲㜸戶〳愱搵昳㘸戴〲ㅡ㕦戶㙣㜴扣㕥愴㐹〹㡤㔲ㄷ摡搹敥㔸摢ㅣ㌲晦㠴㙤愷㕦戳㑥摢昰扡㡢ㅢㅡㄴ㍦㡥㈵㕢ㄹぢ攱搹づ㘲愸〵㘸戴ㄶ㌴扥㙣㈹㙣㈵〷搳攴㄰㌴㑡㥤㙤㘷㕢㍥㘲㤷搹慢扥㜹㙣昲㍤摢㕦ㄸ摦㜸㤶扡㐰昱㜳㕦戲戵㘱㈱㍣㕢㍢㐳㜵愰搱ㄶ愲昱㘵㑢㠲攴愱㌴改㐴愳搴愹㜶戶㜳ぢ㡦慥㝡愸收敦㔳敥ㅤ㔵㜷挰㠲㌹挷㥥愷㜸㠲㈱搹扡戱㄰㥥㙤ㄱ㐳㉤㐶愳ㅤ㠶挶㤷㉤㠵㐳敤ㄲ㥡㉣㐵愳搴昱㜶戶晢㘷捦㔹㌵扤攱敤搹ㄷ捦㌳㉦扣㝥敦挳摦㔷㍣㤳㤱㙣㐷㘰㈱㍣摢㉦ㄸ敡㐸㌴摡㔱㘸晣搹戰㜷㉦愳挹㜲㌴㑡㉤戳戳㙤晣散ぢ㑢㍦扥愵㜳捥愹搷㡥㔲摤㝦㌹攵ㄴ挵㔳㈶挹㜶っㄶ挲戳ㅤぢ慤㝥ㅣㅡ敤㤷㘸㝣搹㤲戹昱晡昱㌴㌹〱㡤㔲㑢散㙣敦㙣昱搳㝢晢扣ㄴ㥦戴攲昶ㅤ戶㍤攰㤱㘹㕤㡡攷㘶㤲敤㈴㉣㠴㘷㍢㤹愱㔶愰搱㑥㐱攳换㤶㐲戶㔳㘹昲㉢㌴㑡ㅤ㙡㘷搳捥慡㜹晣挶扡ㄳ㘷㥤㝣搱㌶㍦散㍣攱慣愴攲㐹愰㘴㍢ㅤぢ攱搹捥㘰愸㌳搱㘸㘷愱昱㘵换攲ㄳ攷㙣㥡㥣㠳㐶愹㠳敤㙣㈷ㅦ戸晡晤摢㜷㘹㥡㜵捦〳ㅤ敡㠷慦㜷㥤慢㜸戶㈹搹捥挳㐲㜸戶昳ㄹ㙡㈵ㅡ敤〲㌴扥㙣㘹慣摢㠵㌴戹〸㡤㔲㐵㍢摢㠷㉦捤扣晦㠲㈷捦摥昵攲〳搲攳扢㠷㍣昵愹㕡て㙡挹㜶〹ㄶ挲戳㕤捡㔰㤷愱搱㉥㐷攳捦㠶晤敤ち㥡㕣㠹㐶愹晤敤㙣摦㥥㜱昲㤶戳㍦摢㙣挶扤ㅦ扣昴收㑤慦扤戴㥤攲昹戳㘴扢ㅡぢ攱搹慥㘱愸㔵㘸戴㙢搱昸戲愵㜰㉣戹㡥㈶搷愳㔱㙡扥㥤㙤扦摢〶㥤㥢戹晤ㄷ搳㑦扦晢搳ㅢ攳慦㑣摣㐴昱㐴㕤戲摤㠸㠵昰㙣㌷㌱搴捤㘸戴㕢搰昸戲㈵戳攳昵㕢㘹昲㙢㌴㑡捤戱戳戵㑣㜸攵戱摦㘸㕦㑥扢攳慣敦收㙥昵㕡㔷㐹㙤〸戵㘴扢つぢ攱搹㙥㘷愸搵㘸戴㍢搰昸戲㘵戱扦晤㤶㈶㜷愲㔱㙡㠶㥤㙤挴搶慦㡤㜹㝦昱〹戳慥㥦㍦昶㤴㜵慡ㅥ㙣㔵ㅢ㐱㉤搹㝥㠷㠵昰㙣㜷㌳搴㍤㘸戴摦愳昱㘵㑢攳扣攴㕥㥡摣㠷㐶愹㠹㜶戶戵收㙥㝢挱㠴愹挷敦扣敡昷㜷搷㉤戹昶改㜷搵挶㔰㑢戶〷戰㄰㥥敤㐱㠶㝡〸㡤昶㌰ㅡ㕦戶㉣㡥㤳㡦搰攴㔱㌴㑡攵散㙣敢㕣㕡㍡扥昱㠵㠳㘷ㅣ㝤昲㙤㕦㌵ㅥ晣晤晡㙡〴搴㤲敤㌱㉣㠴㘷晢㈳㐳㍤㡥㐶㝢〲㡤㉦㕢ㅡ㥦愶㑦搲攴㈹㌴㑡挵敤㙣㘷扥昶攵ㄷ㌷㌶㑥㥣扥㙡昲挹慢㑥㕤㝦㕣捤㤰愷愱摥摤㍥ㄹ㥥摡㤹㍦っ㕦㉦㝡扦戹挴挷㐵昹慦晦慦㙣昸挶㔶㑥㤵㌳攵㔸慣㤴㡡收ㄳ昹摡〶㠴㕤搳敦〶㍣㔴て㈹敦搵㠲㜳敡挳攴换挲㈶㤳昳㕤㘶敦㜷㠷戱戶㙥㜲挷愲昶㔲搷㠸㘰㘵㔳㜷扥摢摣搸慢敢つ攲㜳㙢挲㔷㈹戳㑢昲㙤收㜵摢㌳摦扡挸㥣戴愴挵㔲㙦敡㔱攳㡢㔴㐷㈱㕣㍢扤搳㍣戴㐷敢ㅢ搱㈴㝣搳㕦㉣戱㝤㙢㘹愹慣㜱㡤㥡戲愰愳换㙣㤷攱㡤㙤摢慤愵㜸㠸搹搹㘴昲㍡㠱㔹㤲㔵㕤㡦㉡晢摢摣搸戹敤㔸㔱㝣㍦㉢㡤㜶㑢换搳㤶㜴㥢敤㈵戳㠴昱㉥㌴㍢扢㤷捥换ㄷ㕡捤昵㉢㑣慣㥣㔰㙣㔴㈱㥥摥㔱㕣搴㌵愵愳扤扢戳愳戵㔲㌳愹戴㌸㡦㙦㤰愵搹ㅤ㈵ㄳ㕦〰㙢昸愸㔲㔵㠳〶㈹㔵戵㜵搰户㌰挶敤ㅡ㈷㙦㠴敢㉤摥ㄴ敦昹㠶㤵㥢摤戸㍤戰㜶㔸㡢㔶㤳摢㘴昵㤸㝥㠲㐹㕣㠶搹㉡摣搰戵㑥扣愸㐲敢㉤挳慤㘵㡣㍤敦摣晦㕦攳敡敡攱昶摡㑦㕢㡣㙦搹㍢攳ぢ㘵慢搹搹攷㈵㈱挵ㄱ改捦愰愹摤づ㝢㜳㈸扤ㅡ㔸愸㈵㙡㘹敤㘱㉤愵敥〵摡〲戳攵愰〵㍣攵挲㘵愳晡㝡愲昵㍤昴攷㈰搲㥦㘷昳㘷㌴㤱㐸㤵昶ㄷㅡ㘹ㄱ晤慦㔶扦㜶㌴晥ㅦ昸昷昷㙡㜸改㜲扤〰ㄷ㜷扡㙡摢愶㜷㜴㜶つㅡㄴ戴㤶㍢攷扢ㄶ㜴㜳昳散㕢挹㜸㉦戰㜹ㄱ㑤敤ㄸ㌴晤㕥ㅥㄸ〶愳ㅡ㕥〵ㄹ摡㌶搵㉣攷㜱敤㐹昶㙥㤵慦㙤戳㉥㘷㑣㌵扢㡡㍡慦㝢捣挴扥戲㐴挳ㄲ㜶晥㈱㙤摣晡捤㈵摤㔳昳摤昹扡㌶㕣㐱挱扢愴挳㘸慣㜸㔹㑢昴ㅣ㉡㌲挷㍢㘲昷㄰挱㤰㐵㔷㤴挱㈲戰㈲㘱挷挱晥㔲㌵挸㙥晢㕥〹㡣㝤㌳慣㠴收摤搰㉢慦㠴昰㥡挴っ戳㝤摥搲㠵㘶ㄷ捤敢戵㍥㔱㝡㜷㉦〶㥢㕢㉣捣敦㙥㘹敤ㅡ㠷㤱捥攸散㔸戴昰扦ㄹ㠷戱昴㤷搰㌸㡦摡㥦㘱㉢㕥昳㜵〲慥慡扡挵㝣㙦㥡㥢慢敡ㄹ㡤ㄲ㝤㜳㌶摣㕡ㄱ散㈷晣㈷て晤㔵晣ㄷ改㑢㔷摢〸㡢㠱㕣㌵慡㠵晤㤰㌶㄰㥡搷㘹捡㜵戰㝡改㠰昶搰戶扤㍡㍡て㈹㜴㜴ㅣ挲敤㘹㉤改㜵㉤㌰捤㙥㕥㕢ㅡ㙣㕦㑢㤳㙢㘶㑡つㅡ㔴㜱㕤挸㜵ㄱ㙡㈴攲㙢㙦愲ㄹ㍡愹戵㜵㤴ㄳ戱㑢㝢ぢ愲㐱戸捡愵扤㡤㠵〶ㅣ挹扢㍢扡㤱㜴搴攲昴愸㙤㐷㌵㤹挵㡥昶搲愸㜹ぢ㍡捤㝣㘹摣㤲搶慥㈵㙡ㄳ㘰攰愵㥣㌱㕦愵づ㝥㈱昱昵愴敢㍦㝡挲摣扡敥㠸㍦愹ㄱ戶挲㜷㐵㘹㑢〶挶㑢㝦て㡤摡〸㘶㍣扣㘰戹昲愱㝦㠰扥晥㈱㥢㡦搰攰㈰㈱搸㜱㡣昸挴敡慡慤昰㍦㡦ㄳ晡愷㙣㍥㐳愳挶愲攱㕥慡㝦㡥挶㜹㈸〳昱昹收换ㅢ戸㌵挴晥㌷昰敦㤰㐶昴㍥㜴㙡ㅢ㔸昰㑤搴〹㑤㈷㈶㥤㠸㤴㠶挰㠱〰㙡㙤㠵敦㈲搷㜶㜰ㄳ〰晦愶晦㈰㤸〵〳昸㤱㌹〸㐶攷愶攷〲㔰㙤㜵㔵ㄴ㍡〱㌰〸〲㥤ㄷ昹㔵ㅣ㈲〱㔰㡢㥥昳㔰摦晤攸〲㄰㠳搸て㐰㘷㑣扤て㥤㑡挰㉦〸挰ㄷ〸ㅥ〸攰㜳㕢攱扢敥㤶㐶愴〶㡥㘲ㅤづ昹㔳㤸〵〳㔸ㄷ㙡㝤㍤㌶敢愳㜱〱搸搰敡慡っ㠲〸㠰㡤㘸戴㌱ㅡ㤵㠳㐸〰㡣㐰捦㜹愸㜷摣〰戲㄰晢〱㡣㘴㑣扤て㥤ㅡて扦㈰〰㉦㠷〱㜸挹㔶昸㉥〵㑥㐰愴〶㡥㘲㑢づ昹㠵㔰〰㕢㐳慤㡦㘵戳つㅡㄷ㠰㜱㔶㔷敤㠸㈰〲㘰㍢ㅡ㐵搱愸㠹㄰〹㠰ㄸ㝡捥㐳晤挹つ㘰㈷㠸晤〰㔲㡣愹昷愱㔳㤳攰ㄷ〴攰攱㌰〰て搹ち摦搵挹愹㠸搴挰㔱散㠸愴敡㠱㔰〰ㄳ愱搶㈷戱㤹㡣挶〵㘰慡搵㔵搳㄰㐴〰㑣愳搱㜴㌴㡡搷㉢〵挰っ昴㥣㠷扡搳つ㘰㍡挴㝥〰扢㌲愶摥㠷㑥敤っ扦㈰〰㌷㠷〱戸挹㔶昸㉥㤸敥㡡㐸つㅣ挵㍣づ昹㠶㔰〰㝢㐲慤敦挵㘶㙦㌴㉥〰晢㕡㕤㌵ぢ㐱〴挰㝥㌴摡ㅦ㡤㥡〳㤱〰㌸〰㍤攷愱慥㜰〳㤸つ戱ㅦ㐰㥥㌱昵㍥㜴㙡㉥晣㠲〰㥣ㅦ〶攰㍣㕢攱扢㠶扢〷㈲㌵㜰ㄴ〷㜳挸攷㠴〲㘸㠵㕡㙦㘳搳㡥挶〵㘰愱搵㔵㑤〸㈲〰づ愵㔱㈷ㅡ㌵ㅦ㈲〱搰㠵㥥昳㔰愷戸〱捣㠳搸て攰㌰挶搴晢搰愹㍤攱ㄷ〴攰㤸㌰〰㐷摢ち摦㘵攵㝤㄰愹㠱愳㔸捥㈱㉦ぢ〵㜰っ搴晡戱㙣㡥㐳攳〲㜰扣搵㔵晢㈲㠸〰㌸㠱㐶㈷愲㔱晢㐳㈴〰㑥㐲捦㜹愸挵㙥〰晢㐱散〷㜰㉡㘳敡㝤攸搴〱昰ぢ〲搰ㅡ〶攰㄰㕢攱扢搲㝤㈰㈲㌵㜰ㄴ攷㜲挸㉤愱〰捥㠷㕡㕦挹收〲㌴㉥〰ㄷ㔹㕤㤵㐷㄰〱㜰㌱㡤㉥㐱愳㡡㄰〹㠰㑢搱㜳ㅥ敡㐰㌷㠰〲挴㝥〰㔷挲㍥愲昷愱㔳㈵昸〵〱搸㌳っ挰㝣㕢攱扢昸捥慢敡つㅣ挵㡤ㅣ㜲㔳㈸㠰㥢愱搶㙦㘱㜳㉢ㅡㄷ㠰摦㔸㕤戵〰㐱〴挰㙤㌴扡ㅤ㡤㍡ㄸ㈲〱戰ㅡ㍤攷愱㜶㜱〳㘸㠱搸て攰㉥挶搴晢搰愹㐳攰ㄷ〴㘰㘲ㄸ㠰㥤㙣㠵㙦㍥愰ㅤ㤱ㅡ㌸㡡〷㌹攴〹愱〰ㅥ㠶㕡㝦㠴捤愳㘸㕣〰ㅥ戳扡慡〳㐱〴挰ㅦ㘹昴㌸ㅡ㜵㈸㐴〲攰〹昴㥣㠷㑡扡〱㉣㠴搸て攰㘹挶搴晢搰愹㑥昸〵〱搸㍡っ挰㔶戶挲㌷㐵戱〸㤱ㅡ㌸㡡ㄷ㌹攴㉤㐲〱扣っ戵晥㌷㌶慦愰㜱〱㜸捤敡慡挵〸㈲〰㕥愷搱ㅢ㘸搴ㄲ㠸〴挰㥢攸㌹て戵㤹ㅢ挰㘱㄰晢〱扣换㤸㝡ㅦ㍡戵ㄴ㝥㐱〰搶つ〳㌰摣㔶昸㘶㑤㝥㠱㐸つㅣ挵㘷ㅣ昲摡愱〰扥㠰㕡晦㤲捤㔷㘸㕣〰晥㘱㜵搵㤱〸㈲〰扥愶搱㍦搱愸㘵㄰〹㠰㙦搰㜳ㅥ慡摥つ攰㈸㠸晤〰扥㘷㑣扤て㥤㕡づ扦㈰〰㍦晥㄰㜲㉡晣㠳慤昰㑤攴ㅣ㡢㐸つㅣ㐵㑤㌵㠶晣㍤捣㠲㑦㠵㌵愸昵㍡㌶昵㘸㕣〰㈲㔶㔷ㅤ㠷㈰愳ㄹ㘸㌰㡤㠶愰㔱挷愳㉢〰㠶愲攷㍣搴㔷挸搱昳㘵攸㤷㄰晢〱慣つ晢㠸摥㠷㑥㜱挲㈸〸挰〷㘱〰摥户ㄵ扥戹愵㤳ㄱ㐹〰㙣捣㈱扦ㅢち㘰ㄳ愸昵㑤搹㙣挶搱昵㝥ㅢㅣ㘵㜵搵ち〴ㅡ捤搵㘹愰搱㘸㌴敡㔴㜴〵挰收攸㌹て昵㡡ㅢ挰㈹㄰晢〱㙣〱晢㠸摥㠷㑥晤ち㝥㐱〰㥥ぢ〳昰慣慤昰㑤㜷㥤㠱㐸〲㈰捡㈱㍦ㅤち㈰づ戵㥥㘰㤳攴攸㝡〱愴慤慥㍡ㄳ㠱㐶㜳㜵㌲㌴捡愲㔱㘷愳㉢〰㜲攸㌹て昵愸ㅢ挰㔹㄰晢〱㑣㠰㝤㐴敦㐳愷捥㠱㕦㄰㠰㝢挲〰摣㙤㉢㝣㌳㜰攷㈳㤲〰㤸捥㈱摦ㄵち㘰㘷愸昵㤹㙣㜶攱攸㝡〱捣戲扡㙡㈵〲㡤收敡捣愶搱ㅣ㌴敡㐲㜴〵挰㕣昴㥣㠷扡搵つ攰〲㠸晤〰㥡㘰ㅦ搱晢搰愹㡢攰ㄷ〴攰㥡㌰〰㔷摢ち摦愴攰愵㠸㈴〰昶攷㤰慦っ〵昰㜳愸昵㘶㌶〷㜲㜴扤〰ち㔶㔷㕤㠶㐰愳昱搲㡢㌴㉡愱㔱㔷愰㉢〰㑣昴㥣㠷扡挰つ攰㜲㠸晤〰㕡㘰ㅦ搱晢搰愹㉢攱ㄷ〴攰昴㌰〰愷搹ち摦㍣攵㌵㠸㈴〰㍡㌹攴㔳㐳〱㜴㐳慤㉦㘲戳㤸愳敢〵戰挴敡㉡㑥㘲㡥收敡㉣愵搱攱㘸搴㜵攸ち㠰㈳搰㜳ㅥ敡㌸㌷㠰㙢㈱昶〳㔸〶晢㠸摥㠷㑥㕤て扦㈰〰㠷㠷〱㔸㙡㉢㝣㔳愷㌷㈱㤲〰㌸㤱㐳㍥㉣ㄴ挰挹㔰敢㉢搸㥣挲搱昵〲昸㤵搵㔵㌷㈳搰㘸慥捥㘹㌴㍡ㅤ㡤扡ㄵ㕤〱㜰〶㝡捥㐳戵扢〱摣〲戱ㅦ挰㌹戰㡦攸㝤攸搴慦攱ㄷ〴愰ㄴ〶愰㘸㉢㝣戳戹户㈳㤲〰戸㠴㐳捥㠷〲戸っ㙡晤㜲㌶㔷㜰㜴扤〰慥戲扡㙡㌵〲㡤收敡㕣㑤愳㙢搰愸摦愲㉢〰㔶愱攷㍣搴摥㙥〰㜷㐰散〷㜰〳散㈳㝡ㅦ㍡㜵㈷晣㠲〰捣〹〳㌰摢㔶昸㈶㤸敦㐶㈴〱㜰㍢㠷扣㙢㈸㠰㍢愰搶㝦换收㑥㡥慥ㄷ挰敦慣慥扡〷㠱㐶㜳㜵敥愶搱㍤㘸搴扤攸ち㠰摦愳攷㍣搴㘴㌷㠰摦㐳散〷昰〰散㈳㝡ㅦ㍡㜵ㅦ晣㠲〰㘴挳〰㘴㙣㠵㙦捥晢㐱㐴ㄲ〰㡦㜳挸愹㔰〰㑦㐲慤㍦挵收㑦㘸㕣〰㥥戱扡敡㈱〴ㅡ捤搵㜹㤶㐶捦愱㔱㡦愰㉢〰㥥㐷捦㜹愸㙤摣〰ㅥ㠶搸て攰〵搸㐷昴㍥㜴敡㔱昸〵〱ㄸㅤ〶愰挱㔶昸愶攱晦㠸㐸〲攰つづ㜹㘴㈸㠰户愰搶摦㘶昳づ㐷搷扢〵扣㘷㜵搵攳〸㌴㥡慢昳㍥㡤㍥㐰愳㥥㐴㔷〰㝣㠸㥥昳㔰敢扢〱㍣〱戱ㅦ挰愷戰㡦攸㝤攸搴㔳昰ぢ〲㌰㈴っ挰㘰㕢攱慤っ愸㝤〶㤱〶㌰愳㍢㤸〳㉥敦搹㘲ㅥ挶㈹愸戵捡愸ㄹ㥥戲愸慢扢㐳收换㠶㤶愷㜶捣改攸㥥摡搲戵戰㌵扦㜴㜸搹㕥搸㙢㠱搹㡥搹散㑥㑣㙡㝢㘴ㅤぢㄷ㥡㈵扤摣搴戱愸戳㘸捥㥣晡扦㌰摢㡤昵挳㕢㈷ㄳ摤搵ち㡦晦㙣〲户ち㥥搸㑡昰愸慡㝤づ〱扤昳㜰㔲戹散㥡㌳㤷㐵〳㠶挳㝡㠹捥㙢改㙥㌵〷㤷㘵扥㕡㤶敢换愰㠸ㄲ㠱㔲㕤㤹㜳㐱收搴愱攵ㄹ㥤㉤愵搶㤶㜶㤳㙦挶扡㤶改㉣昳㈰㤴〳散搶搱搵挲戲攵愱攵㜹㥤昹昶慥㠵㥣搹㉣㉥㕤愷愲㈷㔳愰戵攵挹㉤敤㕤㐸㈳敦㈲㤷㠷㤵㥢ㄶ㜴ㅣ㠶摦㉢㉣㙡㙢㥦㤱㕦搸昵㍦昱慥㈸扥㉤昲㤰户㐶㔵慢敡㙡㔵㕦㕤晦㥦扥㍦摡㍦戱㡦つ户㉡挱㐷㘱㍢敤敥㙣㈹㉣㈲㌰挹ㄱ㐷㕢挳㐶摥挳慡摡攷戱攴㥤挳㜴扤㠵㥥〲〴㡥戵愲づ㍦㜰㉥扣攷㐷㈰㥢挲㕣晦〶挳ㄹ昲㉤㥡㕤㘶捣㥦搹㕢㥡昳㝦晡㐵㐵敤㥦ㄱ㜹㡤㉢㈱搶㠳昱㕡搶㈶挴敡〸㙥㔱搸㌳戱㈵戰攷摤㉣㈳㘵戱攱ㄶ扡㔶敦攲㜴㑣愶て㈹捦捡ㄷ捣㔶搴〰戴攵扢搷戲㍡㉣挶㐰挵㝤㤷慤㥢搲搱搶㤶攷㈶挷摦つ㌴ㄵ昳慤㘶㝤㜹搲愲敥㡥搹㉤敤㝡ㄹ㡤㙣㤷戶㈸扦〴愲晣ㄲ㙢戶扥扣〷㙢㠳㘴㤹戱㍡づ捡㜷戶㜴㉦㘸㙢㈹搶戳挳晡㥤晦㠹㙤ㄵ挷㡦ㅡ挰㜴ㅥ捥戱挴㍢晤㙦㑤挲攳敤ㅥ㠷㡡ㄹ愲攳摢㡦㉤扡㕡㘹昸愷晥挳搲ㄱㅣ㜹攴〳㐵晦づ搱㙡昱㤲㐳㤱㡣攵ぢ㤹㡡挵攲ㄷ换戰㠹捡挱㐹晤㤵〶㜸改摦挳㤴ぢ㝣搵扣㠰愶捦扡㠲㍡ㄸ㐴㘶㜵攴㑢搳昳㐵晣〶愸捥晥〵㔰㍤摥㕡ㅥ㙡㍡つ㔶㝡㑣㐱昱㄰愶戲ㄷ户㤴捣捥㝡ち㥡昰ぢ愷ㅡ搶㠸㘸搶㝢㠸㌹敦㐱㔵戵戵㠳敢㠳㜲捤㜴㘲㡤戱攷捦摤扦愰㥡改㡢晦挹敥搹㥤㌸昶㐸㐴㍥愲晥㡤搵搱㝦攰㍡扤〸㈱搷挷㘳昰㈳つ㝥㐲㔳晢ㄲ㤴摥昷愶戲攸〲愵ㄹ㍡㡣㙡攴户㌳㉣〷愹㐷改㠴搴㤱搴捡㡡っ㜶搵㝦㘸㔶改㐷扤昳㠳ㅣ慤〹㕢戹㔹㡡㔸挷㔷搶㤹攰㤳愱慡扡扡〶㙦戵收慤㥤昳愵㐵戰戶㈶㔳ち㐳搴㘶ㄸ㠲挶㥡挱ㄱ摣㔹㄰扦㌹攸〷㉡㝦㠱ㄵ收戶㝦挲㝦昲㠸㐴昴㙡昸㔴㐵搴慢㘸ㅤ㄰ㅡ㈵ㄶ㈹扣〵戸づ㠶㐶扤〷㈱㑦〷㕣ㅦ㕥敡〳㜴昹〱㠶慢㝢㘰㈵て捦挱㔱㝤〸㈹て㤰扡挶㈰ㅦ㘱㠹挷㥤㥥敤戰ㅥ搲晥户挳㑦攸㠱㤷捥㕦户㜱㐱㕥㥦㘲挱ㄹ㌲〵昶㤰㈳戰搱〷搳昰戳㘰㠳㈱㌴ㄸ㑡㠳捦㘱挰㌷㔸㕢ぢ扤㜰㜰㈸㕢づ〰㘷挰〷攰晥敥㑡攲〲户㌶㤳慣挳㈴晦㠶㠱ㄷ摣㡦㤰〹㌸㙤㌸㑣搶昴㤳㐶昱㝤ㄳ㤸敢㌲㌰㈹㔴挰㕣ㅦ搲晥㘱㔶挳㡤戸昴つ㈴㠸搵㔱㉣㔷〸㠰戹㈱㙣昴㡤㘸挸㔲㠶〰㠳㡤㘹㌰㠲〶慣㙥㄰㤸㥢愰ㄷち㤳扦〳ち㠰戹ㄹ㝣〰㤳ㄵて㑥ㄲㄷ捣㤱㑣㌲㡡㐹㔸㥤攰㠵挹㤲〴㙢㉢㈴㑣㜹㜸户㐲ㄶ㉣〸戸搱っ挲捡㠵ち㜰㘳㈰敤ㅦㅣ㉢ㅣ昰挴㉦扣ㄸ〴ぢ昲㘲㤹㠳㌳㘴ち散慤昰㘷戰搱户愰㈱㑢㈰〲っ戶愴挱㔶㌴㘰㔵㠴㠰摢ㅡ扤㔰㜰晣㐹㔳〰戸㙤攰〳㜰㈳㕤㐹㕣攰戶㘵㤲㜱㑣挲慡〶㉦㌸㤶㌲昴〳㡥㠵づ〲㉥捡㈰慣㜸愸〰ㄷ㠷戴㝦㜰慣㡣挰ㄳ㤷㑡ㄹ挴〱挷昲㠸〰㉥㐹搸攸㈹ㅡ戲㜴㈲挰㈰㑤㠳っつ㔸㑤㈱攰戲攸㠵㠳㐳㍤㜹〰戸昱昰〱㌸㔶㔸㌸㐹㕣攰戶㘷㤲ㅤ㤸㠴搵㄰㕥㜰ㄳ㈱敢〷摣㈴㤸〸戸ㅤㄹ㘴㌲㝡ㄵ攰㈶㐲摡㍦㌸㔶㔴攰㠹㜲ぢ〶㜱挰戱慣挲ㄹ㌲㠵昶ㄶ㌷ㄹ㌶晡ㄴㅡ戲攴㈲挰㘰㉡つ愶搱㠰㔵ㄸ〲㙥㍡㝡愱攰昸㐳戳〰㜰㍢挳〷攰㔸㤹攱㈴㜱㠱㥢挹㈴扢㌰〹慢㈸扣攰㔸㍡㘱㠱ぢ晤挰㘰㘱㠵㠰㥢挵㈰慣戰愸〰㌷〷搲晥挱戱ㄲ〳㑦晣㙡㡤㐱ㅣ㜰㉣挷㜰㠶㑣愱つ㙥㌷搸攸扢搳㤰愵ㅡ〱〶㝢搰愰㠹〶慣摥㄰㜰昳搰ぢ〵挷摦捣〵㠰摢ㄳ㍥〰㤷㜷㈵㜱㠱摢㡢㐹昶㘶ㄲ㔶㕦㜸挱戱攴愲ㅦ㜰㉣挸㄰㜰晢㌲〸㉢㌳㉡挰敤て㘹晦攰㔸挱㠱㈷㝥ㄲ挷㈰づ㌸㤶㜱〴㜰昹㌹㙣昴㘶ㅡ戲挴㈳挰攰㐰ㅡ攴㘹挰慡て〱㔷㐰㉦ㄴㅣ㝦晥ㄷ〰慥〴ㅦ㠰㘳㈵㠸㤳挴〵捥㘴㤲㌲㤳㉣㠷㠱ㄷ摣㌱㤰昵〳㡥㠵ㅣ〲㙥〱㠳戰愲愳〲摣挱㤰昶て㡥㤵ㅦ㜸攲昷㜶っ攲㠰㘳昹㠷㌳㘴ち敤㉤慥ㄵ㌶㝡ㅢつ㔹ㅡㄲ㘰搰㑥㠳づㅡ戰㕡㐴挰㉤㐴㉦ㄴㅣ㝦挹ㄸ〰慥ㄳ㍥〰挷ちㄲ㈷㠹ぢ㕣ㄷ㤳昰㉥〳㡡搵ㅥ㕥㜰㉣昱攸攷ㄸ挷〲㄰〱户㤸㐱㔸〹㔲〱㙥〹愴晤㠳㘳挵〸㥥㤸ㅦ㘰㄰〷ㅣ换㐶㥣㈱㔳㘸㠳㍢ㅣ㌶晡ㄱ㌴㘴㐹㐹㠰挱㉦㘸㜰㈴つ㉥㠵㠱㠰㍢ち扤㔰㜰晣㔱㘶〰戸攵昰〱㌸㔶㥥㌸㐹㕣攰㡥㘶㤲㘳㤸㠴㔵㈲㕥㜰㉣つ改㘷㡢㘳攱㠸㠰㍢㡥㐱㔸㐱㔲〱敥㜸㐸晢〷挷㑡ㄳ㍣昱㑢㐱〶㜱挰戱摣挴ㄹ㌲㠵㌶戸ㄳ㘱愳㥦㐴㐳㤶愲〴ㄸ㥣㑣㠳ㄵ㌴㘰㜵㡡㠰㍢〵扤㔰㜰晣㝤㘹〰戸㕦挱〷攰㔸戱攲㈴㜱㠱㍢㡤㐹㑥㘷ㄲ㔶㤷㜸挱戱愴愴ㅦ㜰㉣㌸ㄱ㜰㘷㌲〸㉢㑦㉡挰㥤つ㘹晦攰㔸愱㠲㈷㝥㠶挸㈰づ㌸㤶愹㌸㐳愶搰〶㜷㉥㙣昴昳㘸挸ㄲ㤶〰㠳昳㘹戰㤲〶慣㙡ㄱ㜰ㄷ愰ㄷち㡥㍦㤵つ〰㜷ㄱ㝣〰㡥㤵㉥㑥ㄲㄷ戸㡢㤹攴ㄲ㈶㘱㔵㡡ㄷㅣ㑢㔱晡〱挷㐲ㄵ〱㜷ㄹ㠳戰㘲愵〲摣ㄵ㤰昶て㡥㤵㉤㜸攲㌷㡥っ攲㠰㝢ㅤ㑢捥㤰㈹戴挱㕤〵ㅢ晤㙡ㅡ扥ㄱ㙣㜰つつ㔶搱攰㑤ㄸ〸戸㙢搱ぢ〵挷㕦晤〶㠰扢ㅥ㍥〰挷ちㄹ㘷ㄴ㉥㜰㌷㌰挹㡤㑣挲㙡ㄶ㉦㌸㤶戰昴〳㡥〵㉥〲敥㘶〶㘱愵㑢〵戸㕢㈱敤ㅦㅣ㉢㘲昰挴て㈸ㄹ挴〱挷戲ㄸ㘷挸ㄴ摡攰㝥〳ㅢ晤㌶ㅡ戲㘴㈶挰攰㜶ㅡ慣愶〱慢㘸〴摣ㅤ攸㠵㠳ぢ㍥〱扥ㄳ㍥〰挷捡ㅡ㈷㠹ぢ摣㕤㑣昲㍢㈶愹挱㔷㝢㉦㌸㤶扥昴〳㡥㠵㌱〲敥ㅥ〶㘱㠵㑣〵戸㝢㈱敤ㅦㅣ㉢㘹㠸㐶扦㡦㐱ㅣ㜰㉣愷㜱㠶㑣愱つ敥㝥搸攸て搰㤰愵㌶〱〶て搲攰㈱ㅡ戰晡㐶挰㍤㡣㕥㈸㌸晥ㄶ㍢㘰㡢㝢ㄴ㍥〰挷㡡ㅣ㈷㠹ぢ摣ㅦ㤸攴㌱㈶㘱昵㡣ㄷㅣ㑢㘶晡〱挷㠲ㅡ〱昷㌸㠳戰戲愶〲摣㤳㤰昶て㡥ㄵ㌸〲敥㈹〶㜱挰㌵㐰敡っ搹〵敥㑦戰搱㥦愶㈱㑢㜴〲っ㥥愱挱戳㌴㘰搵㡥㠰㝢づ扤㔰㜰晣㔹㜹〰戸㍦挳〷攰㔸挹攳㈴㜱㠱晢ぢ㤳晣㤵㐹㔸㜵攳〵挷㔲ㅢぢ摣㜰㐶攱㈳㡥㤷敢㍡扣㘲㈱㡥㠰㝢㤱㐱㔸㤱㔳〱敥㘵㐸晢〷㤷㠶㥢㠰晢ㅢ㠳㈰㠳扣㔸扥攳っ搹〵敥ㄵ搸攸慦搲㌰ㅢ㙣昰ㅡつ㕥愷〱慢㝤〴摣ㅢ攸㠵㠲攳㉦攴〳挰扤〵ㅦ㠰㘳〵㤰㌳ちㄷ戸户㤹攴ㅤ㈶㘱戵㡥ㄷㅣ㑢㜴晡〱挷〲ㅥ〱昷ㅥ㠳戰㤲愷〲摣〷㤰昶て㡥ㄵ㍦〲敥㐳〶㜱挰戱散挷ㄹ戲ぢ摣㐷戰搱㍦愶㈱㑢㠲〲っ㍥愱挱愷㌴㘰㤵㤰㠰晢っ扤㔰㜰晣戱㝦〰戸㉦攰〳㜰慣ㅣ㜲㤲戸挰㝤挹㈴㕦㌱〹慢㝣扣攰㔸摡搳捦慥捡挲ㅦ〱昷て〶㌹㄰扤ち㜰晦㠴戴㝦㜰慣ㄴㄲ㜰摦㌰㠸〳㡥攵㐲捥㤰㕤攰扥㠵㡤晥㉦ㅡ㤶㠲つ扥愳挱昷㌴㌰㘱㈰攰晥㡤㕥㌸戸攰昳戸ㅦ攱〳㜰慣㌸㜲㐶攱〲昷ㄳ㤳㔴㘱ㅡ㐳戱㍡挸ぢ㡥㈵㐱晤㠰㘳挱㤰㠰挳㤵敥㉡戵ㄸ扤ち㜰昸㌹昱ㅡ㠰㕢〲㌷〱㔷换㈰づ㌸㤶ㄹ㌹㐳㜶㠱搳㘰愳搷搱㤰㈵㐸〱〶昵㌴攰㡤搳ㄴ慢㤲〴㕣〴扤㔰㜰扣〵㐳挰ㄶ㌷〴㍥〰挷㑡㈵㈷㠹ぢ摣㔰㈶㔹㡢㐹㔸㔵攴〵挷㔲愲㝥挰戱搰㐸挰ㄹっ挲㡡愳ち㜰敢㐰摡晦ㄶ挷捡㈴〱㌷㥣㐱ㅣ㜰㉣㑦㜲㠶散〲户㉥㙣昴昵㘸挸搲愵〰㠳昵㘹戰〱つ㔸捤㈴攰㌶㐴㉦ㄴㅣ敦㈶ㄱ〰㙥㘳昸〰ㅣ㉢㥣㥣㈴㉥㜰㈳㤸㘴ㄳ㈶㘱㌵㤲ㄷ摣㘵㤰昵㜳㡣扢ㅣ㈶〲㙥㌳〶㘱愵㔲〵戸㔱㤰昶て㡥ㄵ㑤〲慥㠱㐱ㅣ㜰㔷㐳敡っ搹〵㙥㌴㙣昴捤㘹挸㤲愷〰㠳㌱㌴㘸愴〱慢愰〴摣捦搰ぢ〵挷ㅢ㘳〴㠰摢ㄲ㍥〰挷捡㈸㈷㠹ぢ摣㔶㑣戲㌵㤳戰㡡挹ぢ敥づ挸晡搹攲㔸搸㈴攰戶㘱㤰㍢搱慢〰㌷づ搲晥挱戱ㄲ㑡挰㙤挷㈰づ㌸㤶㐳㌹㐳㜶㠱㡢挲㐶㡦搱㤰愵㔲〱〶㜱ㅡ㈴㘸挰敡㈹〱㤷㐴㉦ㄴㅣ敦昱ㄱ〰㉥つㅦ㠰㝢挰㤵挴〵㉥挳㈴㔹㈶㘱昵㤳ㄷㅣ㑢㥥晡搹攲㔸㄰㈵攰挶㌳〸㉢愳㉡挰敤〰㘹晦攰㔸㐱㈵攰㈶㌰㠸〳㡥㘵㔴〱㕣㜶㠴㡤扥ㄳつ㔹㘲ㄵ㘰㌰㤱〶㤳㘸挰慡㉢〱㌷ㄹ扤㔰㜰扣㕤㐹〰戸愹昰〱㌸㔶㘲㌹㐹㕣攰愶㌱挹㜴㈶㜹〳〶㕥㜰㉣㤵敡㘷㡢㘳㈱㤵㠰摢㤹㐱㔸㔱㔵〱㙥ㄷ㐸晢〷挷捡㉢〱户㉢㠳㌸攰㔸㝥攵っ㤹㐲晢㥢挳㉣搸攸戳㘹挸搲慣〰㠳㌹㌴㤸㑢〳㔶㙢〹戸摤搰ぢ〵挷㍢慦〴㠰摢〳㍥〰挷ち㉥㈷㠹ぢ㕣ㄳ㤳捣㘳ㄲ搶㝢挸攰攷戳㘷て扥㤶㜳昶摥愹㘸㕦㤹㠰㘴㈸戳㘰愰愹㝢㘹㉢㡡㌴戸挸愹㘹㙢㠹㤳散ㄱ㤱㘱挲扣愳ㄳ㤳㝡㌵摥㥢㐸昴昸㍥㡤挴㠳搷昵摣愰㐳摣愸㘱㍤㐲敤昵摦晢㙦㐲搱攳捦㠱昷晥㕡㥦㍥㝣㘸㝢㘱㠸敢捥㙥㈹㜶㜶㜴㜵㤴扢㐷㌵愱〰〹㍦㘲敦㙣㈹㔷㔵㐵㈷搵㕥㡢㠸㠱㌹戹㘲㌵敤扣昹攴㘲摥〰㈰㜲㐸㝢挷㘱敤㌲㥡摡㉥摥昷㐵㜸搵搵㌱㑤㠴㜹昸搸ㅣ昰っ搶㉥搰㔹摦〷敤搰㐱〶㈷晦㘹慣敤㡢㝥攳㤴挹㔳昶㘸捥㘶愳挹㔲㈱㤷㉤挶㑡搱㘴㌱㥡捡ㄵ㘳挹㝣捥㑣愷ㄲ㈵㌳㥥捥㘴っ愹ㄵ㘰㡣晤攰㘳戰㍡㐰搲敤捦ㅥ换〴愴㐷㕤㙤㌵㑥㡤搶㜴攲ㅥ昶㔵慡愰㡡慡愴捣㥡扡㍡搵攸戹㉦㠹㙦挲㥦㘵㌷㜲㘳〷㑤攳㝣㝦敤ㄵ㠰戵㘶㑥ㅣ㘰敦㝢㐱㘷㥥攰改捤ㄸ㠲㝥㈰㥡㠸㌱〸〲捡戴㍣扡㙢㑤㤹摣散慡㕢搲ち㤰慤つ㔹攵㑤㐱戵㈲挴㐳㈰㤶㍡〷摣㙤戴换愸戱愳攸つっ㙦㐲慦㡦挶㤲搲㈰ㄷ㐸〷㐱挴〵㜹搵㐳捡慤㕡㥤㡦ㄵ攱戶〴〵㝥㕡ぢㄳ㙥ぢ敡㕣㐸戸㍤㔴扥㥦㍡㥣㘸愱ㅦ㠲ㄶ敦㘷挴づ慤戵愲㙦扤㥦愶㤹换ㄵ㤳㔹㌳㙢愶愲挹㜸摣捣㘷搲昹㕣愹㤰捦㈶㑡挹㔴㌴㤶㌶〶㍢挳㘹㠳㡦㌱挴改挹晢㌹搴改㔱愷っ昴昸㥥慡搳㌱㄰昲挶㜲㤵㝥㈸㔴㝡㈷㥡㠸戱㌶〴㈲㈳㌷㥤愰㜴㘲㌱搶㜱攴㕢搲攱㌰捡户挲㤲㕡ㄷ㜲㈱戱ㄴ愲ㅥㄲ敢㐳㉡㈴㡥㐷ち㠷㠴㜶〴㑣㐲㜷ㄵ㜵ㅣ㑣晤㜸㌶㐰㈴戸攱㉡㌸㕡攰搹搰捥愷ㅤ㠵扥㠵㈷ㄷ㉦ㄵ㡡挵㝣㉡㤶捣㐴㤳㤹㑣㍥ㅢ㌷戳昱㐲㍥㤷换ㄴㄲ搹㝣㉡㙡㙣攴㡣㜱ㄹ㝣㡣㡤㥤摥㜲昶㐶㌸㍤敡搴㘶攸〹㥥愳摣㜸㡥㠵㑡㍦づ㑤挴ㄸ〹〳㍣㜱户㍢㜴扤㥢搵昱㤰〵㙣㔶㈷㐰㕣戹㔹㡤戲愳攸摢㜱捤㑥㠲㕥㙥㌵慡㐶㐳㉥㌰㔷㐰搴〳㜳っ愴〲戳摢〵㔳㈷㑣搹慣㍡〳戹㜱㔲㥦ㄶ晡㘹㘸挱敤㘷㜶㘸敤㜴昴㉤㙥攵㕣㍣㤱㑥ㄶ㡢挵㔴愹㤴㉣愴ち戹㔸㌲㔱㈸愴昳㤹㜸㌲㕦㡥㤹㔱㐳收晢ㄹ攳っ昸ㄸ㕢㍡㠳ㄳ㙥㕢㌹㍤敡搴㌶攸〹户㔶㌷户㜳愰搲捦㐵ㄳ㌱戶㠵〱㥥㔵㍡戹改〴愵ㄳ㡢㌱捥㤱愷愹扣㤰昲っ㤶㔴ㄴ㜲㈱㜱㌱㐴㍤㈴攲㤰ち㠹㐲㈰㠹〳〳㐹㈴攰㠴㈰㈸敡㐷ぢㄲ㐹㍢戴㜶〵晡昶づ㤶捣㐷㜳昱㘴㌶㤵捣挶㤳戹㜴㌹㤷㑡㈴ぢ㤰挵愲搱㙣㉥㤵㉦ㄹ㌲㠱捦ㄸ㔷挲挷㐸㍢㠳ㄳㄲㄹ愷㐷㥤ㅡ㡦㥥㤰搸搷㑤㘲ㄵ㔴晡戵㘸㈲挶昶㌰挰搳㐷㘲〷㐷㍥㠱捡㥢攸戰㈳㤶搴㡥㤰ぢ㠹㕢ㄸ㥥ㄲ扥㈶㐲㉡㈴㜶ぢ㈴㌱㈷㤰挴㈴㌸㈱〸㉥挷愲〵㠹挹㜶㘸敤㜶昴㉤ㄲ㠵㕣㈲㕦㉡愴㤲㐹散㌹挹㜴㌶㤹换㤴㑢㜹摣ㅢ㉢㤹㉤ㄴち㘶搱㌴愶㌸挳㔹つㅦ㘳慡搳ㄳㄲ㌲ㄹ捦昸搴愹㥤愱ㄳㄲ㍢扢㐹摣〵㤵晥㍢㌴ㄱ㘳㈶っ昰昴㤱搸挵㤱㑦愵昲㍥㍡㑣挳㤲㥡〵戹㤰㜸〰愲ㅥㄲ㜳㈰ㄵㄲ㍢扡㐹昴ㅣ㜴㜷〸㈴挱㜹㜴〴挱㑦㝥搱㠲挴㙥㜶㘸敤㔱昴㉤ㄲ愹㝣㌶㔷㉡㘵捣㔲㌶㥤㑢㈶㘳戱㐲㉥㤹㈹㘷㔲挹㜸㉡ㅦ㡢攷捣慣戱扢㌳㥣㍦挰挷搸挳改挹㐱户挹改㔱愷昶㐴㑦㐸愴摤㈴㥥㠰㑡㝦ㄲ㑤挴搸ぢ〶㜸㔶改㥥㠳敥摥㡥㝣㔷㉡㥦愵挳㉣㤲搸ㄷ㜲㈱昱㍣挳㔳挲搷晥㤰ち㠹㙤〲㐹㙣ㅤ㐸㠲ㄳ攳〸㠲㝢㔰愱〵㠹㥦摢愱戵ㄷ搱户㐸㤴㤲〹ㅣ㕢戳戹㜴㉥ㅥ㑢㤶㜲愹㕣㈱ㅥ㉢㘵ㄳ㘹㌳ㄶ㑦㥢挹㐴摡㘸㜶㠶昳ㄲ㝣㡣〳㥤㥥㤰挸㍢㍤敡㔴〹㍤㈱㌱挶㑤攲㔵愸昴搷搰㐴っ捥㝥攳改㈳㔱㜶攴㝢㔰昹㌶ㅤ㥡戸捥ぢ㈰ㄷㄲ敦㌲㍣㈵㝣ㅤっ愹㤰搸㌸㤰挴㠶㠱㈴づ㠱ㄳ㠲攰㠶㐰㘸㐱愲搵づ慤㝤㠴扥㐵㈲㕢㉣攷昳搹㑣㈱㤵㠹收㤳㌸㘶收ぢ搹㥣㤹换愶捡戱慣㤹㌳㌳㈵愳捤ㄹ捥挷昰㌱摡㥤㥥㤰㤰昹㙦挶愷㑥㜵㐲㈷㈴搶㜱㤳昸ㅣ㉡晤ぢ㌴ㄱ愳ぢ〶㜸晡㐸㜴㍢昲㝤愸晣㥡づ扣㍤㠳㕡っ戹㤰昸㠶攱㈹攱㙢〹愴㐲愲摥㑤愲攷戳㐳ぢ㈴戱ㄴ㑥〸㠲ぢ㙦㘸㐱攲㜰㍢戴昶㙦昴㉤ㄲ昹㜴戹㤸㑢㐴戳㌸㈱挹㈷ぢ挵ㄸづ㤳〵㥣㕢收㑢昹㔲㍡㥤㑢愴㡣㈳㥣攱晣〰ㅦ攳ㄷ㑥㙦㌹㝢㌲愱捤昸搴愹攵搰〹㠹㉡㌷〹㔵ぢ㝤㌵㥡㠸㜱㌴っ昰昴ㅤ㈷㡥㜱攴〷㔲㔹㐷㠷㍣㤶搴㜱㤰ぢ〹晥挹㠰ㅥㄲ挷㐳㉡㈴晥昹㕤敦㈹㐹敦挹搹㍦㈰昵㥦㝤㜰㉥ㅡ㘳㐴㝤㈵㐲㠱挴㠹㜶㘸㙤㉤昴敤攳㐴㍣㤷㡣攷戱㐷㤴㘲㠹㘴扣ㄴ捤㘵㤳愹㐴扡㤰㈸攵㜳㠹ㅣ㍥㔶㡣㤳㥣攱っ㠳㡦㜱戲搳㤳㙤㘲㠵搳愳㑥晤ち㍤㈱昱ㄹ〶搳㜳㜲㌶ㅣ㉡㝤㕤㌴ㄱ㠳ㄳ捥㜸晡戶㠹搳ㅤ㌹敦昷愰㙦㐴㠷〵㈴㜱㈶攴㐲㘲〴挳㔳挲搷搹㤰ち㠹㜷〲㐹扣ㄵ㐸㠲㤳换㐲㘲㈴㐲㠱挴戹㜶㘸㙤ㄴ晡ㄶ㠹㘸戴㔸㐸㤴㌳昱㕣㈱㠳て捦㜸㌹㥢㡣ㄵ㌲改㘸扡㔴挴摦㍤㠸愶㌳挶㜹捥㜰ㅡ攰㘳㥣敦昴㠴挴㑡愷㐷㥤扡〸㍤㈱昱㡡㥢㐴㈳㔴晡捦搰㐴っ捥㈰攳改㈳㜱㠹㈳攷㙦ㅢ昴戱㜴攸攰㍡㕦〶戹㤰搸㤶攱㈹攱敢ち㐸㠵挴㜳㠱㈴㥥〹㈴㜱㈵㥣㠴㐴っ愱㐰攲㉡㍢戴ㄶ㐷摦㈲㠱慦㕡挵㔴㌴㥤㑦㘲㤷㐸㥡㈶㘰ㄴ㑡㜱摣愹慦㤰㐸攷㡡昱㤸㘹挸㐴㌲㐷㤸㠰㡦㜱㡤㌳㌸㈱㈱㜳挸㡥㑥㕤て㥤㤰㜸摣㑤㈲〳㌷㍤㡢㈶㘲摣〰〳㍣㝤㈴㙥㜴攴㡢愸㥣㐰㠷挵㔸㔲㌷㐳㉥㈴㜶㠲愸㠷挴慤㤰ち㠹晢〳㐹摣ㅢ㐸攲搷㜰ㄲㄲ㔳㄰ち㈴㝥㘳㠷搶愶愲㙦㤱挸㘴捤㘴㉣ㅡ㑢㤸㔱㝣㠸挶㑢攵㕣㈶㥦挹ㄶ㔳挹扣㤹挹㈶昰愱㘲摣收っ㘷ㅡ㝣㡣摢㥤㥥㤰㤰㐹㘱㡥㥥㍡㜵㈷㜴㐲攲㑥㌷㠹㤹㔰改扢愰㠹ㄸ㜷挱〰㑦ㅦ㠹摦㌹㜲摥ち㐲㥦㑢㠷㈳㐹攲ㅥ挸㠵挴敥っ㑦〹㕦昷㐲㉡㈴㙥づ㈴㜱㘳㈰㠹晢攰㈴㈴收㈳ㄴ㐸摣㙦㠷搶昶㐴摦㈲㤱挰㠷㐷挱捣ㄵㄳ㘶㈹㤷㑣㐷戳㜹散㈵愹㐴㉥㔳㉡㘶愲愵㔴㍣㘱㍣攰っ㘷㉦昸ㄸて㍡㍤㈱昱㤰搳愳㑥㍤㡡㥥㤰戸挶㑤㘲㍦愸昴晤搱㐴っ㑥摡攲改㈳昱㤸㈳㍦㔶㤴㜴㌸㡥敢晣㌸攴㐲愲挸昰㤴昰昵㈴愴㐲攲愲㐰ㄲㄷ〴㤲㜸ち㑥㐲攲㈰㠴〲㠹㍦搹愱戵〵攸摢摢㐴㌹ㅤ㑦攳挸㘰愶㜲愵㘴愶ㄴ捦愶换㈵愰㐹㤷捡㔱晣㙤ㄴ戳㘸挸摣㉤㐷搸〲ㅦ攳ㄹ㘷㜰㐲攲㔹愷㐷㥤晡㌳㝡㐲攲㙣㌷㠹㌶愸㜴晥㔵㤹㠸挱㔹㔸㍣㝤㈴晥敡挸㑦愶戲㡢づ㉢戸捥㉦㐲㉥㈴ㄶ㌱㍣㈵㝣扤っ愹㤰㌸搹㑤愲攷㔳昴挴㐰ㄲ㝦㠳㤳㤰㔸㡡㔰㈰昱㡡ㅤ㕡㍢ㅣ㝤㡢㐴㍣ㄳ捤㐶攳㈶戶㠶㐴㍥㠹㡦つ㝣㈱换愵㘲㐰㘰ㄶ搲戹㙣㍣㙢挸㘴㉣㐷㜸〴㝣㡣搷㥣挱㉤㐷㕣攳㜵愷㐷㥤㝡ぢ㍤㈱㜱㡣㥢挴㌲愸昴攵㘸㈲挶摢㌰挰搳昷㈹晡㡥㈳攷㕤㈲昴㕦搲攱㑣慥昳㝢㤰ぢ㠹ㄳㄸ㥥ㄲ扥㍥㠰㔴㐸㉣〹㈴戱㌸㤰挴㠷㜰ㄲㄲ㉢㄰ち㈴㍥戲㐳㙢愷愰㙦㙦ㄳ㜸昳㤳昹㝣㈱㕤挰〱愳ㄸ㌳戳㤹㘸㌴㕦㑥㈶愳昱㕣㉣㥥㑦愵㡤㡦㥤攱㥣ちㅦ攳ㄳ愷㈷㈴㍥㜵㝡搴愹㉦搰ㄳㄲぢ摤㈴捥㠰㑡㍦ㄳ㑤挴昸ㄲ〶㜸晡㐸㝣攵挸㜹扢〸晤㍣㍡慣攴㍡晦〳㜲㈱戱㤲攱㈹攱敢㥦㤰ち㠹戲㥢㐴捦昷㡥㔲㈰㠹㙦攰㈴㈴㉥㐶㈸㤰昸搶づ慤㕤㠲扥㜳㥣㐸攲㠳㈳㥡㡦攱戰㤹㉣㈶昲戹㔸㉥㠹挳㘶慣㥣捦㤶㑡㈶扥㤵晦换ㄹ捥愵昰㌱扥㜳㝡戲㜷㝣敦昴愸㔳㍦愲㈷㈴㝥敥㈶㜱㈵㔴晡㔵㘸㈲挶㑦㌰挰搳户㜷㜰㡣㈲扦㤴捡敢攸㜰ㄹ搷戹ㅡ㜲㈱㜱〳挳㔳挲ㄷ愷㌷㠵挴扣㐰ㄲ㝢〴㤲愸㠵ㄳ㥥戸敢ㄴ㐲㠱㠴㘶㠷搶㙥㐵摦㈲㤱㉡收捣㜲ㄱ㕦挴ㄳ戸晡㘵㤶捣㕣㍥㔵㉥㘶昰昵㉢㤳㡦挷戳搹㤴㔱㘷晢攸扦㠶㡦挱ㄹ㑦ㄹ㥣㤰㤰愹㑦挶愷㑥つ㠱㑥㐸捣㜲㤳㔸つ㤵㝥〷㥡㠸㌱ㄴ〶㐱㈴㌸戹㈹昲㙢ㄸ敢㙥㍡昰づ㄰捡㜰㤲晤㥥攱㈹攱㡢昳㤵㐲㘲㜲㈰㠹㠹㠱㈴㠶挳〹㑦搴晡㈰ㄴ㐸㜰㠶㤲搱戴〷搱户㐸㐴攳挹㐴愲㤸㠸挷㔲挹㜴㌲㥢挸攵攲㘵㌳㤹捡㘴愲戸愸ㅢ㡢㥡〵㘳㍤摢㐷㝦〸㍥〶愷㌰㝢㐹㙣攰昴愸㔳㥣㤷ㄴㄲ攳摤㈴晥〰㤵晥ㄸ㥡㠸㌱〲〶㐱㈴㌶㜱攴扣㤳㠴晥ㄴㅤ㜸㉢〸㈵ㄳ㤰ㄴ㍤捤昰㤴昰㌵ち搶㐲㈲敡㈶搱㜳挴ㅣㄷ㐸愲〱㑥㜸攲扥捤〸〵ㄲ愳搱ㄱㄲ㝦㐶扦㘷㥢㠸攳捡㐴㉡㤵㡦㈶㤲挵㝣㈱㕦㡡㘶捣㌸㉥㜰ㄷ㑤㝣㈱㑤攷㡣捤㙤ㅦ晤㉦昰㌱㌸㈷㈹㈴㤶㘳挱㘸㜴㝡搴㈹㑥㌴ち㠹㉤摤㈴㕥㠲㑡㝦ㄹ㑤挴攰㕣愳㤰昸㈵ㄶ㕣搷慣㌸晤㈸昲摢㌹搶搷改戰㥡敢扣つ攴㤲散㑤㠶愷㠴㉦捥㈸ち㠹捤摣㈴㝡㡥ㄳ㥢〴㤲搸づ㑥㜸㔶改敦㈲ㄴ㐸㐴敤搰摡㝢攸㕢㈴捣㘸㌹㕡㑡挸㐵晥㐴㌲㠳ぢ晣㠹㜸愱㤸换㈴㜰昹づㄷ㙣㘲㈵㈳㘶晢攸敦挳挷攰㈴愳っ㑥昶㡥㠴搳愳㑥㜱收㔰㐸慣敦㈶昱㌱㔴晡㈷㘸㈲㐶〶〶㐱摢〴攷ㄳ㐵捥㝢㑢攸㕦搲㠱㌷㠷㔰㌲㐵㐸搱摦ㄹ㥥ㄲ扥㜶㠰戵㤰ㄸ攲㈶搱戳㑤㐴〲㐹㑣㠰ㄳ㥥昸搱㌰㐲㠱〴㈷〵ㄹ㑤晢ㄶ㝤㡢㐴㈱㡥㙦㥤攵㑣㈲㤵捤攲ㅣ㌳ㅥ捦攵㤲昹㘲㍣㤵㈹㘶搲〵㝣〳换ㅡ㍢搹㍥晡扦攰㘳㑣㜴㝡戲㑤㑣㜲㝡搴㈹㑥〵ち㠹ㅡ㌷㠹ㅦ愰搲㝦㐴ㄳ㌱愶挱㈰㘸㥢㤸敥挸ㅦ攴㔸〷㘱ㅡ㑣㝦㠸敢㉣㜳㝥ㄴ搵㐲搴㐳㠲㜳㝥㐲攲扢㝦〵㝤ㄷ晤ㄶ㔲晦㜷搱㕤攱㠴㈷慡㍡㄰ち㈴㘶愱㈳㈴㈲攸㕢㈴ㄲ㠵㈸慥摦ㄵ愳㌸戹挲ㄵ扣㈴扥㜷㘵ち㌸㔸㈴戲戸㙡ㄳ㡢攵㔲挶㙣摢㐷ㅦっㅦ㠳搳㠰㡣愰换㌶㌱搷改㔱愷㌸户㈷㈴扥挲㘰㝡扥㡢づ㠳㑡㌷搰㐴㡣㈶ㄸ〴㙤ㄳ㥣昱ㄳ㌹敦㌶愱慦㐷㠷挷戱㘴捣㠷ㅣ㑦搴㔶㐰㌴㜴㔰敤㍥攸㙣敦㤹㈱ち晥㤹昹㔸敦㑤晦愷攱㈶晥慣㡢愹ㅡ㠴摦搷㕡扦㑡慤愹ㅥ晦㥦挵攲ㅣㄴ㝦㤴捥㔷敤〷㔸搷晦㐳ㅣ戲散㥤㤵㘲挴㤱㜸改ㅢ㘱㠵㙢昷挳敡㐶㠳㠶搸搷㕦㡢㠳㘳搵㝡㙤㌳扢㌰ㄷ㠵扦㍡㌸慦㘳ㄲ㝥〴㙢晤挹扡戵㥤㌹慡戱捥扤攸ㅢ㝢㈵㤳ち㕤戸愱㐱户改戸捤敤散昱挳扤摤㌱摢〸挵㔸摥戹㝥扤摥㥥敢㔷扤㈳㝡愵㌳摢扢昰㔷ㄶ捣㤲ㄳ戱ぢ扦㜴慤愹ㅥ愴〲㝦㘸㙦晦㜱㍡晥㡣㤷搱昰㜷ㄶ㘶㤶〸㘰㐴挰㙦㥡㈷户㜴换㍤〱㌶㠱㕥改㥣扡搴㐶㘰㙤敢㈶㡣㤹㌹㜵㑣㈲㔶晢づ摥㠹㌵㑥㔲挹㥤㈹戹〱㐶昴㑤ㄱ㔱㜱摢㘶㌴㡡㠶㌵愳㠳晤ㄸ㍦㉤慥㜸㝣戱㤳摤㥤㘸晤㕦㙦晦㙦㑣ㅣ㜶愰攳㜱㠰㙡㌸㜳㔲敤ㅢ换㉥晤昲晡敤ㅢ㉦扥攵㈷晢晦㘵㤶挷ㄷ㍢㕤戰㤲㡦㍦敥㠴戹㑦散㡥㤰敡㙦戲㜹㡢捤摢㘸搴敢ㄸ挴换昸戱戲敦㌶收慦搹ち敦㙤捣㡤㠳㄰〹㑦㤴摤㘰扣㐳〷愹㐳搰攱㙥愳㕥㠱〷户㔵慥慡摥挸戵㙣㠳㤸㥢㤸搲㕢搱㙡㕢㐰㘶戳㡣慡ㄷ㘱改㄰㠸攸㕢㐱㌵散㔰ㄸつ㡣〳㘷〷挵㘳㡤㌹ㅣ〶㡦㈰づ捦摢慢敢攳昰㥣慤昰摥捤摣㔸㡡㐸㜸㔶改摢㔹ㅣ㡥㐴㐷㌸㍣〳㡦ㅥづ㌱㜲攰㉣㥥挵㠱昳㠳㕡愲㠷㐳㈶愷㥥慣攰㤰愲昹㜲ㄸ㌹㘸㠶ㅤ㡢捥挰愰㜰㑥㜰㘰㔰㌸搷ㄷ〴攵て㘱㔰ㅥ戵ㄵ摥㍢㥣ㅢ㉢㄰〹捦㉡㝤㝢ぢ捡㘹攸〸㤴㠷摤㔰㈶㜰㉤㌹㐵㘷㐱攱攴㥦戶㔳て㤴㜴㐲摤㕦〱㘵ㄲ㔴挳捥㠱搱挰㌸㜰㡥㙦㘰ㅣ㉥㠴㐷㄰㠷扢挳㌸晣捥㔶㜸㙦㜴㙥㕣㡣㐸㜸㔶改㌳㉣づ㤷愳㈳ㅣ敥㜴㜳㤸㐹づ㥣愰戳㌸㜰敡㑦摢戵㠷㐳㉡慢㙥慦攰㌰㥢ㅣ㔶挱㘸㘰ㅣ㌸挳㌷㌰づ㌷挱㈳㠸挳㉤㘱ㅣ㙥戶ㄵ摥晢㥤ㅢ户㈰ㄲ㥥㤸ㄷ戱㌸摣㠶㡥㜰戸搱捤㘱㍥㌹慣㠶捡攲挰㠹㍦㙤慦ㅥづ㤹㠴扡戶㠲挳㍥攴㜰ㄷ㡣〶挶㠱昳㝢〳攳挰㔹扥㈰づ㔷㠶㜱戸挲㔶㜸㙦㝢㙥㍣㠰㐸㜸愲ㄸ挴攲昰〸㍡挲攱㌲㌷㠷㍣㌹㜰㜲捥攲挰㘹㍦慤搸挳㈱ㄱ㔷ㄷ㔵㜰㌰挹攱〹ㄸつ㡣挳㤳㡥挷ㅡㅦ㌴㌹挷ㄷ挴攱扣㌰づ攷摡ち敦摤捦㡤攷ㄱ〹㑦搴㤵㔸ㅣ㕥㐰㐷㌸㥣敤收搰㐶づ㉦㐱㘵㜱攰愴㥦搶搱挳㈱ㄹ㔷愷㔷㜰㌸㤴ㅣ㕥㠵搱挰㌸㜰㙥㑦㍣搶㤸〳㘷昸㠲㌸慣〸攳㜰戲慤昰摥〴摤㜸ㄷ㤱昰㐴捤㡡挵㠱戳㝢挲攱㐴㌷㠷愵攴昰㌱㔴ㄶ〷㑥昹㘹㐷昴㜰㐸㈵搵㜱ㄵㅣ㡥㈴㠷捦㘱㌴㌰づ㥣搹ㅢㄸ㠷慦攱ㄱ挴㘱㔹ㄸ㠷愳㙣㠵昷㕥攸挶㌷㠸㠴㘷㤵㝥慣挵攱㝢㜴㠴挳㉦摣ㅣ㝥㐹づ㍦㐰㘵㜱昸㌷㤶戴ㄳ㝡㌸愴㌳㙡㐹〵㠷㤳挸㐱㘱㤵〶挶㠱昳㝡攲戱挶摢㐳ㅤ捣ㅢ㌹㝡捦㐹㔵㔷ㄸ㠷㑥㕢攱扤㈵扡愱㈳㤲㜰㌸捤攲㌰ㄴ㝤攱戰搰捤攱っ㜲攰愴㥣挵㠱搳㝤摡㔹㍤ㅣ㤲〹搵㕡挱攱ㅣ㜲ㄸづ㈳㍣〷㜰㜲挹㔹㍤昱㔸㘳づㅢ挱扣㌱㠰挳㐱㘱ㅣ捡戶挲㝢㘷㜴㘳〴㈲〹㠷ぢ㉤づ㈳搱ㄷづ㈵㌷㠷㡢挹愱〱㉡㡢挳㈸㉣㘹㤷昶㜰㐸㈴搵㠱ㄵㅣ㉥㈷㠷㐶ㄸ攱㌹〰づ㥣搳ㄳ㡦㌵收挰㤹扤挶〰づ晢㠵㜱搸搷㔶㜸㙦㤰㙥㙣㡢㐸挲㘱㤵挵㈱㠶扥㜰搸摢捤攱㍡㜲㐸㐰㘵㜱攰㔴㥦㜶㐳て㠷㘴㑣捤慢攰㜰ㄳ㌹㘴㘰㠴攷〰㌸㜰㐶㑦㍣搶㤸〳攷昵ㅡ〳㌸捣つ攳㌰挷㔶㜸敦㤳㙥散㠴㐸挲攱㌶㡢挳ㄴ昴㠵挳㉣㌷㠷搵攴挰改㌸㡢〳㈷晡戴摦昶㜰㐸㘴搵捥ㄵㅣ敥㈲㠷㤹㌰挲㜳〰ㅣ㌸㥦㈷ㅥ㙢捣㠱戳㝡㡤〱ㅣ愶㠴㜱㤸㙣㉢扣户㑢㌷㜶㐷㈴攱㜰㥦挵㘱㍥晡挲㘱愲㥢挳〳攴挰挹㌸㡢〳愷昹戴㠷㝡㌹愴搵づㄵㅣㅥ㈱㠷晤㘰㠴攷〰㌸㜰㌶㑦㍣搶㤸㐳ㅥ收㡤〱ㅣ㌲㘱ㅣ搲戶挲㝢搷㜴愳㠸㐸挲攱〹㡢挳㐱攸ぢ㠷愴㥢挳㔳攴挰愹㌸㡢〳㈷昹戴愷㝢㌸㈴搳㉡㕡挱攱㔹㜲㘸㠳ㄱ㥥〳攰挰戹㍣昱㔸㘳づ㕤㌰㙦っ攰㌰㌶㡣挳搶戶挲㝢昳㜴㘳ㄱ㈲〹㠷ㄷ㉣づ㑢搱ㄷづ㕢扡㌹扣㐴づ㥣㠸戳㌸㜰㡡㑦晢㕢て㠷㑣㔴㡤愹攰昰㉡㌹㉣㠳ㄱ㥥〳攰戰摣昱㔸㘳づ㥣捦㙢っ攰㌰㌲㡣挳㘶戶挲㝢て㜵攳〴㐴ㄲづ㙦㕢ㅣ㌸㤷㈷ㅣ㌶㜱㜳㜸㤷ㅣ㑥㠵捡攲挰〹㍥敤晤ㅥづ愹戴摡戰㠲挳㠷攴㜰〶㡣昰ㅣ〰〷捥攳㠹挷ㅡ㜳攰㙣㕥㘳〰㠷攱㘱ㅣ搶戱ㄵ摥㕢愹ㅢ㉢ㄱ㐹㌸㝣㙥㜱攰㑣㥥㜰㌰摣ㅣ扥㈴㠷㑢愱戲㌸㜰㝡㑦晢㝢㉦㠷㠴ㅡ㔲挱攱㙢㜲戸ㄲ㐶㜸づ㠰〳㘷昱挴㘳㡤㌹㜰㉥慦㌱㠰㐳㕤ㄸ〷捤㔶㜸敦愸㙥㜰ち㔰㌸㝣㙦㜱攰㍣㥥㜰愸㜱㜳昸㠱ㅣ㝥つ㤵挵㠱㤳㝢摡㑦㍤ㅣㄲㄹ㔵㔵挱㐱攱㕥㡢挳㔶挳〸捦〱㜰攰ㅣ㥥㜸慣㌱〷捥攴㌵〶㜰昸晥摢㤰㡢㜴摦搹ち敦㡤搵つ㑥〰ち㠷㍡㡣ㅤㄷ改ㅥ㐰㕦㌸㝣ぢ㡦て戰㜶㜲㤱㑥㠷㔲㜱〲捥攲挰愹㍤㙤㌰㘴昶㐵扡㤴晡〷慣摦㠱戵㜵攵㜲㈸㌹晣〱㐶㜸づ㠰〳㘷昰挴㘳㡤㌹㍣〵昳挶〰づ㥦㠷㜱昸捣㔶㜸敦慦㙥㜰晡㑦㌸っ户㌸㍣㡦扥㜰昸挴捤㘱㍤㜲攰昴㥢挵㠱ㄳ㝢摡〶㍤ㅣ搲㔹昵㐱〵㠷㡤挸攱㈵ㄸ攱㌹〰づ㥣扦ㄳ㡦㌵收昰㍡捣ㅢ〳㌸扣ㅤ挶攱㉤㕢攱扤捤扡昱㈶㈲〹㠷㤱ㄶ〷捥攰〹㠷㌷摣ㅣㅡ挸攱㝤愸㉣づ㥣搶搳㌶敦攱㤰捣愹㔷㉡㌸㌴㤲〳㈷攴昰ㅣ〰〷捥摥㠹挷ㅡ㜳昸ㄲ收㡤〱ㅣ㕥〸攳昰㔷㕢攱扤摢扡昱㜷㐴ㄲづ㘳㉤づ㥣扦ㄳづ㝦㜶㜳搸㤶ㅣ晥〵㤵挵㠱㤳㝡摡㜶㍤ㅣ㌲㐹昵㑣〵㠷ㄸ㌹㜰㍡づ捦〱㜰攰摣㥤㜸慣㌱㠷㐱㌸㐶㌵〶㜰㜸㈲㡣挳攳戶挲㝢搳㜵愳ㄶ㤱㠴㐳挶攲愰愳㉦ㅣㅥ㜳㜳挸㤱挳㘰愸㉣づ㥣搲搳戶敦攱㤰㡡慢㠷㉢㌸㑣㈰㠷㘱㌰ㅡㄸ〷捥摣つ㡣挳㝡昰〸攲㜰㕦ㄸ㠷㝢㙤㠵敦摥敢ㅢ㈰㔲㝦昷㕥㜷晤〱昳㘱㠰㕦㕢收㉦晤〶㤷㉤㌱㘷敡昰㕢扦㤶搶㔶昹㤹摣㄰摣㉡戹ㄳ㝦㐲㝣ㄶ敥〸㡥ㅢ㈴㌷戵搸㝦㤶㜶㈶敥ㄴ捥㍢捦㍡㌷攳搵愵㐷㘷慤㍣户ㄳ㜷攷慤㉢捦散挲㥤摣㑢昵昸ㄳ挸摤摤㘶㘷晢晦挲㝤㤴昱挳㐵摥㤸〶て敢づ捡㠱扦ㄹ攴㡦〱〳㈷挵攴㡥敡攳㝡㜹㌸㝦ㄹ扣㥡㜷㔸晥捦㙥敡慥㑤挱㈶收摣挹戵攴扡㘷㜸㡤扡〷㙦戱㌵㍤扤扣敡㈷ㄹ㜳㔵㌵㙡㌴㘱慦㑤㐷挳㍦敤㉢搳捡㘸㈲晡っ㐸攴户愳搲㔴搵㙥㠴捤挰扢㜲晣ㄵ㈷敦昵㔱攵昹晢摥㠳〷㜳㡤㥤㐷捤愶㜰敤㙢㉥㤱ㅦ㥤㜵㙤捤昹捥捥晣搲晡戶收㔶戳晤愰敥〵昵捤㡢㌱㜵㡡㝢㥤㘳ㅣ昸㘳攱晡㑣晣捦㔴㝣愹捤ㄱ㤱摢愵捥㤵慤㔱慢〳㔷㙣ㄶ搷㠰㉢搶扢㔲㜳㈸攲て㘲慤㤵㔲㡤㠸挱ㄵ㜳ㅥ㙡㉢㜴㌸㕣㝤㌷㔸昶愴摢づㄲ愶搳㜶㠷㌴㤸敤捤㠱㐳㘸㠲扤㌶て㑤㈵摢昹㤰戸㠷ㄱ㐳散㡡㘱愴㈰㤰㘱散〵换㥥㘱㙣㙦て㐳攷㌰㙡搴慡挰㤴晢㌲㌶㔳昶慥昵晥ㄴ戹搶㝡㠲㌷ㅤ㘷㡦㈴摤捦㘱搹㤳㡥昳㌲〲搹㑡㜷㔹㘰扡扣㍦㕤搱㤳㙥愶㌷ㅤ㈷㘹㈴㥤改㑥挷改て㔷扡㤵㠱改ㄶ昸搳ㅤ散㐹㌷摦㥢㙥ㅦ㈷㕤慢㍢ㅤ㘷ㄹ㕣㥢搰㤹㠱改㍡ㄸ扢㜲ㄳ㍡搴㤳㡥ㄳㄲㄵ敦㥤改愴敢㜲愷攳挵㝣㔷扡ㄵ㠱改ㄶ晢搳㉤昱愴攳㜵晦㡡㜴㠷㍡改づ㜷愷㍢慣㌲摤㜱㠱改㡥昴愷㕢收㐹户搴㥢敥㐸㈷摤搱敥㜴挷㍡改慣㑤攵挸挰㜴挷㌱㜶攵㤶㜹扣㈷摤㉦扤改㑥㜲搲㥤攸㑥㜷㥡㤳捥摡晤ㄷ〷愶㕢挱搸㤵敦摤愹㥥㜴㘷㜸搳㥤攳愴㍢捤㥤㡥ㄷ㕡㕤敦㕤㐷㘰扡㌳晤改捥昶愴扢搸㥢㡥㔷㕤㘵㐷㌸搷㥤㡥搷㌳㕤改ㄶ〴愶㕢改㑦㜷愱㈷摤㜵摥㜴扣戸㈹改㉥㜶愷攳㘵㐳㔷扡㝣㘰扡换晣改慥昰愴㕢敤㑤㜷㤷㤳敥㉡㜷㍡㕥㥤㜳愵摢㌷㌰摤㉡㝦扡敢㍣改㜸㈱慦㘲㐷㜸挴㐹㜷㠳㍢ㅤ㉦㠲戹搲㌵〵愶扢搹㥦敥㔶㑦㍡㕥㉦慢㐸昷慣㤳敥㌷敥㜴㉦㌸改慣ㅤ㘱㔶㘰扡搵㡣㕤戹㈳晣搶㤳敥㈵㙦扡㔷㥤㜴㜷戹搳昱㤲㡥慣㥤㤵㙥㕡㘰扡㝢晣改敥昵愴㝢搷㥢敥㐳㈷摤晤敥㜴扣㜲攲㠲戹㘳㘰扡㠷ㄸ扢㜲扦㝢挴㤳敥㑢㙦扡慦㥤㜴㝦㜰愷攳〵ち㔷扡㑣㘰扡挷晤改㥥昴愴晢挱㥢㡥㔷㉢㘴㐷昸㤳㍢ㅤ慦〳戸搲㐵〳搳㍤换搸㤵㙢昷㍣㐵慥㡦㔷㕥㌲愸搸㔴㜸㔱㐰搲晤〵ぢ㍤ㅦ慦晣扡敤㝡敦戶ち㑣昷㈲㡣㍣㥢捡换ㄴ戹搲昱㥢㜹㐵㍡㝥昷㤶㜴慦㘰愱㈷ㅤ扦搵扡搶㙥㜴㘰扡搷㘱攴㔹扢㌷㈹㜲愵㙢㐰扦㈲ㅤ扦攲㑡扡户戱搰㤳㡥㕦ㅥ㕤㙢㌷㈲㌰摤㝢㌰昲慣摤〷ㄴ戹搲昱㝢㘶㐵扡ㄸ〴㤲敥㈳㉣昴愴攳㜷㌴搷摡慤ㅢ㤸敥㔳ㄸ㜹搶敥㜳㡡㕣改昸㜵慥㈲ㅤ扦戰㐹扡㉦戱攰愴慢攵㌹昳ㅡ㥦搰戳捡㙤㌸扥晡戴㥡㐵晥敤㥥挹昸ぢ㌰㘳㕢㜱㘲扥〶㝦㜰攷㉢攴㔱㍣ㄳ㘷っ晤敦昶〲㍢挳㜸㍥捣㠵㝡㥥㍤㉢㥥敢㜲㔰晡㍦㈸收㘹慥㜸㝣㙤㉦㠸〷㑦㘹㝢㍤㥡搰ㄳ㡦㝦㔲㍣摦搶改摦搸ぢ攲挱戳捦㕥て㥥㔹㡡挷户ㄴ昳愴㤲㍡晤㕦昶㠲㜸昰〴戲搷㈳㡦㥥㜸㝣㐷㌱捦ぢ挵攳㝢㝢㐱㍣㑣扢㘳慤〷捦敦挴攳摦ㄴ昳搴㑥㍣㝥戰ㄷ挴㠳愷㜱㕣戰㍣㜸㡡㈶ㅥ㍦㔲㝣愸慤搳㝦戲ㄷ挴愳换敥㔸ㅥ㍣换ㄲ㡦慡㝡㜸昰〴㑢㜲㈸昶挸ㄲ慦㘱㍣㤹攲㠲攵挱ㄳ㈵昱愸愶つ捦㤱挴㘳㤰摢攳攸ちて㥥敢㠸㐷つ㙤㡥㜷㍣㙡摤ㅥ㍣愵改捤挱搳ㄵ昱搰㘸挳㌳ㄵ挹㔱攷昶攰㔹㐹慦〷捦㌸挴愳㥥㌶㍣搹㄰て摤敤挱ㄳ㡢㕥㡦㤵㡥㐷㠴㌶㍣㕦㄰㡦挱㙥て㥥ㅢ昴㝡昰㜳㕦㜲っ愱つ㍦昲挵㘳愸摢㠳ㅦ敦扤ㅥ晣攸ㄶ㡦戵㘸挳㑦㙤昱ㄸ收昶攰㈷㜴慦〷㍦㝤挵挳愰つ㍦㜸挵㘳㙤户〷㍦㘴㝢㍤㔶㍢ㅥ敢搰㠶㥦㥤攲㌱摣敤㜱㔷㠵〷㍦〳㈵挷扡戴攱挷㥦㜸慣攷昶攰㐷㕤㙦づ㝥㡣㠹挷晡戴㜹挴昱搸挰敤挱㑦慢㕥て㝥ㄲ㠹挷㠶戴攱㠷㤰攴搸挸敤挱て㥣㕥て㝥㤸㠸挷挶戴㜹摥昱ㄸ攱昶昸㑢㠵〷㍦て挴㘳ㄳ摡昰愳㐰㜲㙣敡昶攰㘱扦㌷〷て改攲戱ㄹ㙤㜸㌴ㄷ㡦㤱㙥てㅥ戹㝢㍤㜸㔴ㄶ㡦㔱戴攱〱㔹㍣ㅡ摣ㅥ㍣昸昶㝡昰挰㉡ㅥ愳㘹挳㘳慡㜸㙣敥昶攰昱戳搷㐳づ㙣搸扦昴㌱戰㜱ㅥ〶て㜰㜲挹慤ㄱ㔲㕣㤲㤷㠳㤹捦㡡〷㌵戱摡挲戲㤲〳ㄸ慤戶㜴挷攲㠱㑣慣戶戲慣攴愰攵戳攲挱㑢慣挶㕡㔶㜲愰昲㔹昱㠰㈵㔶摢㕡㔶㜲㜰昲㔹昱㈰㈵㔶摢㔹㔶㜲㐰愲㔵挵㍡昲挰㈴㔶㌱换㑡づ㐲㍥㉢ㅥ㡣挴㉡㘱㔹挹㠱挷㘷挵〳㤰㔸愵㉣㉢㌹搸昸挶挵㠳㡥㔸㘵㉣㉢㌹挰昸㘲昱㐰㈳㔶㌹换㑡づ㉡㍥㉢ㅥ㕣挴㙡㝢换㑡づ㈴㍥㉢ㅥ㔰挴㙡㠲㘵㈵〷て㥦ㄵて㈲㘲戵㤳㘵㈵〷っ㥦ㄵてㅣ㘲㌵挹戲㤲㠳㠴捦㡡〷ぢ戱㥡㘲㔹挹㠱㠱㔶ㄵ摢〴て㄰㘲㌵捤戲㤲㠳㠱捦㡡〷〵戱㥡㘱㔹挹〱挰㤷㤱〷〲戱㥡㘹㔹挹㑥敦戳攲捥㉦㔶扢㕡㔶戲愳晢慣戸挳㡢搵㙣换㑡㜶㙥摦戸戸㤳㡢搵㕣换㑡㜶㘸㕦㉣敥搸㘲戵扢㘵㈵㍢戱㉦ㄶ㜷㘶戱㙡戲慣㘴挷昵挵攲づ㉣㔶昳挵捡㜰㌶㘴挵晤㔳慥㠵㕦晦㡤㌵㔷㌶ㄹ扥昵昸㑢㔰摣㈵㐵㜱㕤愵挲㜰摥〷挵摤㔱㉣慥慤戴㔰摣〳㐵戱捡愳攰㑥㈷㡡㙢㍣ち敥㘷愲戸摡愳攰慥㈵㡡慢㍣ち敥㑤愲戸搲愳攰づ㈴㡡㉢㍣ち敥㌳愲戸摣愳攰㙥㈲㡡换㍣ち敥ㄹ愲戸搴愳攰捥㈰㡡㑢㍣ち㙥晦愲戸搸愳攰㈶㉦㡡㡢㍣ち㙥攵愲戸搰愳攰㠶㉤㡡ぢ㍣ち㙥换愲㔸改㔱㜰昳ㄵ挵昹ㅥ〵户㔸㔱㥣攷㔱㜰㈳ㄵ挵戹ㅥ〵户㑢㔱㥣攳㔱㜰㔳ㄴ挵搹ㅥ〵户㍥㔱㥣攵㔱㜰㠳ㄳ挵㤹㤵㡡挱晦て㈰㥦㡢㙡</t>
  </si>
  <si>
    <t>㜸〱捤㥤〷㝣ㄴ㘵晥晦昳㠴㘴挸㉣㈰愳㠸愲愰㄰㈴㘷〱㜱㙢㜶㠳愲㜴㐱㈹㑡挰敥㠵捤敥㉣㐴㔲㌰〹捤摥捥敥愹㔸㄰扢搸扢摥㠹攵捥戳敢㜹搸摢㔹捥摥㑥㍤㝢㍦敢晦昳昹捥㑣㌲㍢㈵攵㝥昷㝦扤㙥搹㝤㤸攷㕢㥦㜹敦捣散散㍣摦㥤㤴愸㤲㤲㤲㕦昱攰晦㝣㤴㜱㘱㔸敤捡戶㜶戳㘹散攴㤶挶㐶㌳搷摥搰搲摣㌶㜶㘲㙢㙢㜶攵捣㠶戶昶㍥㌰搰敡ㅡ愰㙦㉢慦㙢㙢㌸挴慣愸㕢㘶戶戶挱愸扣愴愴愲㐲㉦㠵㝥㌳晢㘵㌸ㅤ㥤㕥㝡ㄹㅢ㔸㤵攸ㅡ㥢扥㙣㉡搸攸㙣㈲㙣晡戱改捦㘶〰㥢つ搸っ㘴㘳戰搹㤰捤㐶㙣〶戱搹㤸捤㘰㌶㥢戰搹㤴捤㄰㌶捣慦㙦捥㘶㈸㥡晥挳搰捣㥢㍣㘹㑥晤㐱㔸㥢摡昶㤶㔶㜳捣㠸扤慣㌱㡦㡦挵挶挶挶挶㙢攲搵㘳愳㘳㐶㑣㕥摡搸扥戴搵ㅣ摦㙣㉥㙤㙦捤㌶㡥ㄹ戱挷搲晡挶㠶摣敥收捡㜹㉤㡢捤收昱㘶㝤㌴㔱㥦㑤㘶㘲挹㔴慡㔰㔳㤳改扦〵㈲捦㥥㍣㘹㡦㔶戳搰昶摦㡡戹㈵㘳捥㤹㍣㘹散㙣戳晤扦ㄵ㜳㌸㘲㈲攴㤴㤶愶㙣㐳昳㝦㈹㘸㌹摦搳搴ㄴ㌳搷挰㌷摦㌴㕢ㅢ㥡ㄷ㡥挵戰㡢㐰愳㤷ㅥ㍢戱慤㙤㘹搳ㄲ㙥㐷㤳捤挶挶戹㘶㐱摥昴愶㈹㙤敤㝢㘴㕢㥢摡晡㌷㤱㥦搹㙡㌶攷捣戶つ㥡愶慥挸㤹㡤戶㘱㕢㐵搳㕥搹搶搹搹㈶戳㡣ぢ〳㥢慣昷㜰㐶摥㙣㙥㙦㘸㕦㌹愰㘹㝥㥢㌹㌷摢扣搰愴㐹㜹搳慥㑢ㅢ昲慡慣っ捦㤲㍥㕢〷㡤㑣摥㈸㡣愷㘹昲愲㙣㙢扢昴昸ㄶ挶㠲㙣㕤㥢㡢慣㐵搱戸戸㐹㡤昰㜸昱㍤慢㙤㘸摡摤㙣㙤㌶ㅢ㤹㠴敦攴㘸㡦㤱〰戲摥㠷づ㔲捥敡昰㕤㔲晤散㥤㡦敢挲㉣摡〸㌴㐳㘶户戴㌶㘱㠳㥣㘵㘶㥢挷挷挶搴戶攷愷㤸换挶㐷挷挶昵㑡㘸昵㤱戴摢ち捤㈰挰挸户㌴㌵ㅣ㤲㈵敤㜱戱㜴㈲㌵㑥ㅦ㐵㤳㉡㌴慡散ㄵ散敡敥〴摣摤㑡敢戲愵㜵昵愵㜵戹搲扡㝣㘹㥤㔹㕡㔷㈸慤㕢㔸㕡户愸戴慥愱戴敥愰搲扡挵戰㜱ㅥㄵ㝤晢㤶摡㡦ㄵ㥦ㄶ捥㍣攲扢敦愶㥦㍤㈴㌳㙣㡦晢晥晥㥣攲摥㉤〷㠷慤戱㄰㍥攰㙤愰搵户㐵愳㙤㠷挶㍦攰昴㌸㝤㌴㑤挶愰㔱敡㌹っ㤸㠳㙥敦昷搵㙤慢ㅦ晦㜶搶摤㕦㡤摦㘲敦慦愷晤愰㜸ㄸ㤱㙣㘳戱㄰㥥㙤〷㠶㡡愲搱㘲㘸㝣搹攲戱㜱㝡㥣㈶〹㌴㑡㍤㙥㘷㝢㘸搱㔹摦㥥扣搵㕥㤳慦㍤挹㌸慡昵㤲㐷ㅦ㔱㍣㕥㐹戶ㄴㄶ挲戳㔵㌳㔴ㅡ㡤㤶㐱攳换㤶捡㡣搳㙢㘸㌲づ㡤㔲て摢搹㡥㕦昹搹ぢ㉦㙦㜴敥戴攳捥ㅡ㜵昵搱㌷戵挵ㄴて㡣㤲㙤㈷㉣㠴㘷ㅢ捦㔰㍢愳搱㜶㐱攳捦ㄶㅦ愷㑦愰挹㐴㌴㑡摤㘳㘷扢㘳挰敡搳戵㈵敦捥㍥㜱搵晥慢㕢㡦㡣㝦愳戸㌳㑡戶挹㔸〸捦㌶㠵愱愶愲搱愶愱昱㘵㑢搴㡣搳㜷愵挹㜴㌴㑡摤㘱㘷扢攵昹ㅤ㑥㝤收昵ぢ㈷ㅤ扢昵ㄱ㙤摢㔴㔷㥤慢㜸愸㤷㙣扢㘱㈱㍣摢敥っ㌵ㄳ㡤㌶ぢ㡤㍦ㅢ搶㙤㌶㑤收愰㔱敡ㄶ㍢摢搱㕦㌶扦扤㘸搲㑥ㄳ㑦㑤㝦㍦敥挲挵挷㙦慡昸㤹㈲搹昶挴㐲㜸戶戹っ㔵㡢㐶㥢㠷挶㥦つ敦摢㝣㥡散㠵㐶愹㙢敤㙣搵挳㑥晥敥昱晤㠶捣㌹㙤挱愷昳攷捤ㅡ㔰慥晡㐱㉤搹昶挱㐲㜸戶㝤ㄹ㙡㍦㌴摡晥㘸㝣搹慡㤳攳昴〳㘸㜲㈰ㅡ愵搶摡搹搶ㅦ戲昱㜶户㝣㤸㤹戳昶昵㉢摥㕢㝥搸㍢扢㈹㝥㑡㑡戶㍡㉣㠴㘷㕢〰慤㥥㐵愳搵愳昱㘵㑢㈰㕢㡥㈶㜹㌴㑡㕤㘰㘷摢敥㤳ㄳ㘷㥤扡㝥昱攴戵捦㌴改㑢ㅦㅡ㜹㥥攲挷戱㘴㉢㘰㈱㍣摢㐲㠶㕡㠴㐶㙢㐰攳换㔶㥤ㄸ愷ㅦ㐴㤳挵㘸㤴㍡摢捥㌶㙡㤳晡㔷㙢㜷晡㜲户㘳㥥㡣㡥扤敤扡㔳㥥㔰晣摣㤷㙣㑤㔸〸捦搶捣㔰㉤㘸戴㈵㘸㝣搹攲㌸㤶ㅣ㑣㤳㔶㌴㑡㥤㘶㘷摢㌵昶㝥敤昸ㄳㅥ㤸㜳搴㠳㡢㡥晥挷㐱ㄷ㍥愸㜸㠲㈱搹摡戱㄰㥥㙤㈹㐳㉤㐳愳㉤㐷攳换ㄶ挳㔶戲㠲㈶㉢搱㈸㜵扣㥤敤㤱搵昷㕣戰㘶搹㥣㔹搷ㅤ㜸㙡晦㔱〷㕥戳㔰昱㑣㐶戲ㅤ㡡㠵昰㙣㠷㌱搴攱㘸戴㈳搰昸戲愵㐰昲㐸㥡ㅣ㠵㐶愹㈳敤㙣挳扦㈹㜹㘶摦㠳㡥㥡晥扢慦て扣㙥搰戱㈷㥦愵㜸捡㈴搹㡥挱㐲㜸戶㘳愱搵㡦㐳愳晤づ㡤㉦㕢㍣㍡㑥㍦㥥㈶㈷愰㔱㙡㠵㥤敤扢㈱搷ㅤ戵敡搹摢㈶ㅤ摦晣昹ㅢ㌳㌶扤攱㉣挵㜳㌳挹㜶ㄲㄶ挲戳㥤捣㔰愷愰搱㑥㐵攳换㤶挰扡㥤㐶㤳摦愳㔱敡㘰㍢㥢昶攰㉤攳摥晡换㤵㤳㙥㉥扣昲换摢㍢慤㥡愱㜸ㄲ㈸搹捥挰㐲㜸戶㌳ㄹ㙡ㄵㅡ敤㉣㌴扥㙣搵㔸户戳㘹㜲づㅡ愵づ戲戳つ摢㔷㝢昴挳戴㍥晤㥣㠷挶㈴㑦㙦扢戲㔲昱㙣㔳戲慤挶㐲㜸戶昳ㄸ㙡つㅡ敤㝣㌴晥㙣昸挴戹㠰㈶ㄷ愲㔱㉡㘷㘷㥢㔶搸攵捥㐵㔷㍥㍤晤捡昳㙥摤㘸晤ㅦ〶慥㔶㠳愱㤶㙣ㄷ㘳㈱㍣摢㈵っ㜵㈹ㅡ敤㌲㌴扥㙣㜱㙣㤳㙢㘹㜲㌹ㅡ愵づ戰戳晤㤲昸攰㠲敢㤷㍤㍦晤捥挱敦㐴㑦㍥敤㠴换ㄵ捦㥦㈵摢㤵㔸〸捦㜶ㄵ㐳㕤㡤㐶扢〶㡤㍦ㅢ㍥〳慥愵挹㜵㘸㤴㥡㙦㘷㍢昸挷㕦㕢ㄶ㉥扢㜵挶㐵㕢散㝦挸㌳㤳ㄶ㍣愷㜸愲㉥搹㙥挰㐲㜸戶ㅢㄹ敡㈶㌴摡捤㘸㝣搹㤲㜸摦㙥愱挹慤㘸㤴㥡㙤㘷㙢㡥摦㌷昳㡡㠵㔳㈶摦昱捥ㄹ㤱㘷㉥㝣晣㘷㌵〴㙡挹昶㐷㉣㠴㘷扢㡤愱搶愱搱㙥㐷攳换㤶挲戱攴づ㥡摣㠹㐶愹㕤敤㙣て㝦昷㔹搵㝤ㅦ㥤㍣昹㥡摦晣攳㤶㥦捥㙢㝦㔶㙤〶戵㘴晢ㄳㄶ挲戳晤㤹愱敥㐶愳晤〵㡤㉦㕢ㅣ㥦㙦昷搰攴㕥㌴㑡㑤戰戳ㅤ戱搹㔶摢捣㍤愸㘴敡慡挸愳户つㅥ昹捦晢搴收㔰㑢戶晢戱㄰㥥敤〱㠶㝡㄰㡤昶㄰ㅡ㕦戶㘴昵㌸晤㘱㥡㍣㠲㐶愹ㅡ㍢摢㍥敢㑦慣㙡㍢㘷慦挹㔷㔵㍦㝥晦搷愷攳㑣㘱㈸搴㤲敤㔱㉣㠴㘷晢ㅢ㐳慤㐷愳㍤㠶挶㤷㉤㠱昷敤㜱㥡㍣㠱㐶愹戸㥤㉤扢㜴攲ㅦ㠶㥣晤敥搴摢㕢て慢搹昷扥㉤㙦散晦ㄴ搴㝢摡㈷挳㔳㕡戳换昱昵愲昳㥢㑢㝣㙣㤴晦扡晦捡㠶㙦㙣㠵㔴㈱㕤㠸挵昲愹㘸㌶㤱㉤慦㐴搸㥥㝥㌷攰愱扡㝦㘱敦〶㥣㔳㉦㤷㉦ぢ挳㈶㘵摢捣捥敦づ愳㙤摤愴㤶愵捤昹戶愱挱捡摡昶㙣扢戹戹㔷搷ㄹ挴攷㔶㡢慦㔲㘶㥢攴摢搲敢戶㔷戶㜱愹㌹㜱㐵㠳愵摥挲愳挶ㄷ愹㤶晡㜰敤戴㔶昳攰づ慤㙦㐴ㄳ昱㑤㝦㤹挴昶慤愵愵戲挶㌵㘲昲愲㤶㌶戳㔹㠶㌷扡㘹㡦㠶摣㘲戳戵搶攴㜵〲㌳㉦慢㍡㤸㉡晢摢摣攸㌹捤㔸㔱㝣㍦换㡦㜴㑢ぢ㔳㔷戴㥢捤㜹㌳㡦昱㉥㌱㕢摢㔷捥换搶㌷㥡㥢ㄴ㤹㔸㌹愱搸慣㐸㍣慤㈵户戴㙤㜲㑢㜳㝢㙢㑢㘳戱㘶㘲㝥㔹ㄶ摦㈰昳戳㕡昲㈶扥〰㤶昱㔱愲㑡晡昴㔱慡㘴扢愰㙦㘱㡣摢㌶㔶摥〸搷㕢扣〵摥昳㈱挵㥢摤搸戹㔸㍢慣㐵愳挹㙤戲㜴㔴㌷挱㈴㉥挳㙣ㅢ㙥攸㕡㈷㕥㔴愱昵㌶攱搶㌲挶㡥㜷敥晦慦㜱㘹改㈰㝢敤愷㉥挳户散改昸㐲搹㘸戶㜶㜹㐹㐸㜱㐴晡搳㘸捡㜷挰摥ㅣ㑡慦っㄶ㙡㠵㕡㔹扥扣㈱摦扥㐸㕢㘴㌶㉣㕣挴㔳㉥㕣㌶慡愸㈰㕡摦㐳㝦ㄶ㈲晤㌹㌶捦愳㠹㐴㑡戴ㄷ㘸愴㐵昴扦㕢晤昲㤱昸扦昷摦摦㑢攱愵换昵〲㕣摣㘹㉢㙦㥡搶搲摡搶愷㑦搰㕡㑥捦戶㉤㙡攷收搹戵㤲昱㕥㘴昳ㄲ㥡昲㔱㘸扡扤㍣㌰㄰㐶㘵扣ち㌲愰㘹㡡㔹挸攲摡㤳散摤㉡㕢摥㘴㕤捥㤸㘲戶攵㜴㕥昷㤸㠱㝤㘵㠵㠶㈵散晣晤㥢戸昵㥢㉢摡愷㘴摢戳㝤㥢㜰〵〵敦㤲づ愳搱攲㘵㉤搱㜳㠰挸ㅣ敦㠸摤㐳〴㐳ㄶ㕤㔱晡㠹挰㡡㠴ㅤ〷晢㑢㐹ㅦ扢敤㝡㈵㌰昶㉤戱ㄲ㥡㜷㐳㉦扥ㄲ挲㙢ㄲ扢㥡捤昳㔶㉥㌱摢㘸㕥愱㜵㠹搲扢㝢㌱搸㥣㕣晤晣昶㠶挶戶戱ㄸ改慥慤㉤㑢㤷晣㌷攳㌰㤶晥㌲ㅡ攷㔱晥ㅢ㙣挵㍤㕦㈷攰㉡改扢㡣敦㑤㕤㕤㐹〵愳㔱愲㙦挵㠶㕢㉢㠲晤㡡晦攴愱扦㠶晦㈲㕤改捡慢㘰搱㥢慢㐶攵戰敦摦〴㐲昳㕡㑤戹づ㔶㈱ㅤ搰ㅥ搰戴㜷㑢敢攲晡㤶㤶挵摣㥥㌶㤰㕥摢㈲搳㙣攷戵愵㝥昶戵㌴戹㘶愶㔴㥦㍥㐵搷㠵㕣ㄷ愱㠶㈳扥昶ㄶ㥡〱ㄳㅢㅢ㐷㌸ㄱ摢戴户㈱敡㠳慢㕣摡㍢㔸愸挴㤱扣扤愵ㅤ㐹㐷㉣慢ㅥ戱晤㠸㕡㌳搷搲㥣ㅦ㌱㙦㔱慢㤹捤㡦㕤搱搸戶㐲つ〳〶㕥捡ㄹ昵㘵敡愰ㄷㄳ摦㑣扣敥愳挷捣敤晡ㅥ晡愴ㅡ㙡㉢㝣㔷㤴戶㘱㘰扣昴昷搱愸捤㘰挶挳ぢ㤶㡢ㅦ晡〷攸敢ㅦ戲昹〸つづㄲ㠲ㅤ挷㠸㡦慤慥摡ㄶ晦昳㌸愱㝦挲收㔳㌴㙡㌴ㅡ敥愵晡㘷㘸㥣㠷㌲㄰㥦㙦扥扣㠱摢㐱散㝦〳扦㠲㌴愲㜷愱㔳㘳㘰挱㌷㔱㈷㌴㥤㤸㜴㈲㔲ㅡ〲〷〲㈸户ㄵ扥㡢㕣㍢挰㑤〰晣㐴晦㍥㌰ぢ〶昰ぢ㜳㄰㡣捥㑤捦〵愰搴敡慡㈸㜴〲愰て〴㍡㉦昲慢㌸㐴〲愰ㅣ㍤攷愱㝥昸挵〵㈰〶戱ㅦ㠰捥㤸㝡ㄷ㍡㤵㠰㕦㄰㠰捦ㄱ㍣㄰挰㘷戶挲㜷摤慤ㅡ㤱㉡㌹㡡㡤㌸攴㑦㘰ㄶっ㘰㘳愸昵挱㙣㌶㐱攳〲㌰挴敡慡㌴㠲〸㠰捤㘸戴㌹ㅡ㔵〳㤱〰ㄸ㡡㥥昳㔰敦扡〱㘴㈰昶〳ㄸ捥㤸㝡ㄷ㍡㌵づ㝥㐱〰㕥〹〳昰戲慤昰㕤ちㅣ㡦㐸㤵ㅣ挵㌶ㅣ昲㡢愱〰戶㠳㕡ㅦ捤㘶っㅡㄷ㠰戱㔶㔷敤㡣㈰〲㘰〷ㅡ㐵搱愸〹㄰〹㠰ㄸ㝡捥㐳㍤改〶戰ぢ挴㝥〰㈹挶搴扢搰愹㠹昰ぢ〲昰㔰ㄸ㠰〷㙤㠵敦敡攴ㄴ㐴慡攴㈸㜶㐶㔲㜵㝦㈸㠰〹㔰敢ㄳ搹㑣㐲攳〲㌰挵敡慡愹〸㈲〰愶搲㘸ㅡㅡ挵敢㤵〲㘰㔷昴㥣㠷扡搳つ㘰ㅡ挴㝥〰扢㌳愶摥㠵㑥㑤㠷㕦㄰㠰㥢挲〰摣㘸㉢㝣ㄷ㑣㜷㐷愴㑡㡥㘲ㅥ㠷㝣㝤㈸㠰扤愰搶昷㘶戳てㅡㄷ㠰晤慣慥㥡㠹㈰〲㘰㝦ㅡㅤ㠰㐶捤㠶㐸〰ㅣ㠸㥥昳㔰㙢摤〰㘶㐱散〷㤰㘵㑣扤ぢ㥤㥡〳扦㈰〰攷㠵〱㔸㙤㉢㝣搷㜰攷㈲㔲㈵㐷㜱㄰㠷㝣㑥㈸㠰㐶愸昵㈶㌶捤㘸㕣〰㤶㔸㕤㔵㡢㈰〲攰㘰ㅡ戵愲㔱昳㈱ㄲ〰㙤攸㌹て㜵慡ㅢ挰㍣㠸晤〰㤶㌳愶摥㠵㑥敤〵扦㈰〰挷㠴〱㌸摡㔶昸㉥㉢敦㡢㐸㤵ㅣ挵㔱ㅣ昲㤱愱〰㡥㠱㕡㍦㤶捤㜱㘸㕣〰㡥户扡㙡㍦〴ㄱ〰㈷搰攸㐴㌴敡〰㠸〴挰㐹攸㌹て戵捣つ㘰㝦㠸晤〰㑥㘳㑣扤ぢ㥤㍡㄰㝥㐱〰ㅡ挳〰㉣戶ㄵ扥㉢摤ぢ㄰愹㤲愳㌸㤷㐳㙥〸〵㜰ㅥ搴晡ㅡ㌶攷愳㜱〱戸搰敡慡㉣㠲〸㠰㡢㘸㜴㌱ㅡ㤵㠳㐸〰㕣㠲㥥昳㔰ぢ摣〰敡㈱昶〳戸ㅣ昶ㄱ扤ぢ㥤捡挳㉦〸挰㕥㘱〰收摢ち摦挵㜷㕥㔵慦攴㈸㙥攰㤰㙢㐳〱摣〴戵㝥㌳㥢㕢搰戸〰晣挱敡慡㐵〸㈲〰晥㐸愳摢搰愸㠳㈰ㄲ〰敢搰㜳ㅥ㙡㌷㌷㠰〶㠸晤〰敥㘲㑣扤ぢ㥤㕡っ扦㈰〰ㄳ挲〰散攲㈸扣昳〱捤㠸㔴挹㔱㍣挰㈱㡦て〵昰㄰搴晡挳㙣ㅥ㐱攳〲昰愸搵㔵㉤〸㈲〰晥㐶愳昵㘸搴挱㄰〹㠰挷搰㜳ㅥ㉡改〶戰〴㘲㍦㠰愷ㄸ㔳敦㐲愷㕡攱ㄷ〴㘰㍢㘷㍤扤愷挲摢摡ち摦ㄴ挵㔲㐴慡攴㈸㕥攲㤰户づ〵昰ち搴晡㍦搸扣㡡挶〵攰㜵慢慢㤶㈱㠸〰㜸㠳㐶㙦愲㔱㉢㈰ㄲ〰㙦愱攷㍣搴㤶㙥〰换㈱昶〳㜸㡦㌱昵㉥㜴㙡㈵晣㠲〰㙣ㅣ〶㘰㤰慤昰捤㥡ㅣ㠶㐸㤵ㅣ挵愷ㅣ昲㠶愱〰㍥㠷㕡晦㠲捤㤷㘸㕣〰扥戶扡敡㜰〴ㄱ〰摦搰攸㕢㌴敡㐸㠸〴挰㜷攸㌹て㔵攱〶㜰〴挴㝥〰㍦㌲愶摥㠵㑥ㅤ〵扦㈰〰扦晣ㅣ㜲㉡晣戳慤昰㑤攴ㅣ㡢㐸㤵ㅣ㐵㔹㈹㠶晣㈳捣㠲㑦㠵㌵愸昵扥㙣㉡搰戸〰㐴慣慥㍡づ㐱㐶㌲㔰㍦ㅡ昵㐷愳㡥㐷㔷〰っ㐰捦㜹愸㉦㤱愳攳换搰敦㈰昶〳搸㄰昶ㄱ扤ぢ㥤攲㠴㔱㄰㠰て挲〰晣搳㔶昸收㤶㑥㐶㈴〱戰㌹㠷晣㕥㈸㠰㘱㔰敢㕢戰搹㤲愳敢晣㌶㌸挲敡慡㔳㄰㘸㈴㔷愷㤲㐶㈳搱愸搳搰ㄵ〰㕢愱攷㍣搴慢㙥〰愷㐲散〷戰㌵散㈳㝡ㄷ㍡昵㝢昸〵〱㜸㌶っ挰㌳戶挲㌷摤㜵㈶㈲〹㠰㈸㠷晣㔴㈸㠰㌸搴㝡㠲㑤㤲愳敢〴㔰㙤㜵搵㉡〴ㅡ挹搵㐹搳㈸㠳㐶㥤㡤慥〰愸㐱捦㜹愸㐷摣〰捥㠲搸て㘰㍣散㈳㝡ㄷ㍡㜵づ晣㠲〰摣ㅤ〶攰捦戶挲㌷〳㜷ㅥ㈲〹㠰㘹ㅣ昲㕤愱〰愶㐳慤捦㘰戳ㅢ㐷搷〹㘰愶搵㔵㙢㄰㘸㈴㔷㘷ㄶ㡤㘶愳㔱ㄷ愰㉢〰收愰攷㍣搴㉤㙥〰攷㐳散〷㔰ぢ晢㠸摥㠵㑥㕤〸扦㈰〰㔷㠵〱戸搲㔶昸㈶〵㉦㐱㈴〱㜰〰㠷㝣㜹㈸㠰摦㐲慤搷戱㔹挰搱㜵〲愸户扡敡㔲〴ㅡ㠹㤷㥥愳㔱ㅥ㡤㕡㡢慥〰㌰搱㜳ㅥ敡㝣㌷㠰换㈰昶〳㘸㠰㝤㐴敦㐲愷㉥㠷㕦㄰㠰㌳挲〰㥣㙥㉢㝣昳㤴㔷㈱㤲〰㘸攵㤰㑦ぢ〵搰づ戵扥㤴捤㌲㡥慥ㄳ挰ち慢慢㌸㠹㌹㤲慢戳㤲㐶㠷愰㔱搷愲㉢〰づ㐵捦㜹愸攳摣〰慥㠱搸て攰㐸搸㐷昴㉥㜴敡㍡昸〵〱㌸㈴っ挰㑡㕢攱㥢㍡扤ㄱ㤱〴挰㠹ㅣ昲昲㔰〰㈷㐳慤㥦挲收㔴㡥慥ㄳ挰敦慤慥扡〹㠱㐶㜲㜵㑥愷搱ㄹ㘸搴㉤攸ち㠰㌳搱㜳ㅥ慡搹つ攰㘶㠸晤〰捥㠱㝤㐴敦㐲愷㙥㠵㕦㄰㠰㝣ㄸ㠰㥣慤昰捤收摥㠶㐸〲攰㘲づ㌹ㅢち攰㔲愸昵换搸慣攵攸㍡〱㕣㘱㜵搵㍡〴ㅡ挹搵戹㤲㐶㔷愱㔱㜷愰㉢〰慥㐶捦㜹愸㝤摣〰㙥㠷搸て攰㝡搸㐷昴㉥㜴敡㑥昸〵〱㤸ㅤ〶㘰㤶慤昰㑤㌰晦ㄹ㤱〴挰㙤ㅣ昲敥愱〰㙥㠷㕡扦㠳捤㥤ㅣ㕤㈷㠰㍦㔹㕤㜵㌷〲㡤攴敡晣㤹㐶㜷愳㔱昷愰㉢〰晥㠲㥥昳㔰㤳摣〰晥〲戱ㅦ挰晤戰㡦攸㕤攸搴扤昰ぢ〲㤰〹〳㤰戶ㄵ扥㌹敦〷㄰㐹〰慣攷㤰㔳愱〰ㅥ㠷㕡㝦㠲捤㤳㘸㕣〰㥥戶扡敡㐱〴ㅡ挹搵㜹㠶㐶捦愲㔱て愳㉢〰㥥㐳捦㜹愸㌱㙥〰て㐱散〷昰㈲散㈳㝡ㄷ㍡昵〸晣㠲〰㡣っ〳㔰㘹㉢㝣搳昰㝦㐳㈴〱昰㈶㠷㍣㍣ㄴ挰摢㔰敢敦戰㜹㤷愳敢摣〲摥户扡㙡㍤〲㡤攴敡晣㤳㐶ㅦ愰㔱㡦愳㉢〰㍥㐴捦㜹愸㑤摣〰ㅥ㠳搸て攰ㄳ搸㐷昴㉥㜴敡〹昸〵〱攸ㅦ〶愰㥦慤昰㔶〶㤴㍦㡤㐸扤㤸搱敤挷〱ㄷ昶㙡㌰㤷㜳ち㙡㠳〲㙡㠶㈷㉦㙤㙢㙦㤱昹戲〱㠵㈹㉤戳㕢摡愷㌴戴㉤㘹捣慥ㅣ㔴戰ㄷ昶㕥㘴㌶㘳㌶扢ㄵ㤳摡ㅥ㔹换㤲㈵㘶㕥㉦搴戶㉣㙤捤㤹㌳愶晣㉦捣㜶㘳晤昰搶挹㐴㜷愹挲攳㍦㥢挰㉤㠱㈷戶ㄲ㍣㑡捡㥦㐵㐰敦㍣㥣㔴㉥扢收捣㘵搱㠰攱挰㑥愲昳ㅡ摡ㅢ捤㝥〵㤹慦㤶攵㡡〲㈸愲㐴㈰摦户挰戹㈰㜳捡㠰挲慥慤つ昹挶㠶㘶㤳㙦挶挶㤶改㑣㜳㈱捡〱昶㘸㘹㙢㘰搹昲㠰挲扣搶㙣㜳摢ㄲ捥㙣收㔶㙥㔴搴㤳㈹搰昲挲愴㠶收㌶愴㤱㜷㤱换〳ぢ戵㡢㕡㤶攳昷ち㑢㥢㥡㜷捤㉥㘹晢㥦㜸㔷ㄴ摦ㄶ㜹挸㕢愳㑡㔵㘹愹慡㈸慤昸㑦摦ㅦ敤㕢散㘳㠳慣㑡昰ㄱ搸㑥摢㕢ㅢ敡㤷ㄲ㤸攴㠸愳㉤㘳㈳敦㘱㐹昹㜳㔸昲捥㘱扡摥㐲㑦〱〲挷㕡㔴㠷ㅦ㌸ㄷ摥昱㈳㤰㉤㘰慥㝦㠷攱昴晦ㅥ捤㙥扢捥㥦搱㔹㥡昳㝦晡㐵㐵昹昳㠸摣攳㑡㠸挱㌰摥挰摡㠴㔸ㅤ挱㉤ち㝢㈶戶〴昶扣㥢㘵愴㈰㌶摣㐲㌷攸㕣㥣㠶挹昴晥㠵㤹搹㝡戳ㄱ㌵〰㑤搹昶つ慣づ㡢㌱㔰㜱摦㘶敢㈶户㌴㌵㘵戹挹昱㜷〳戵戹㙣愳㔹㔱㤸戸戴扤㘵㔶㐳戳㕥㐰㈳摢愵㉤捡慥㠰㈸扢挲㥡慤㉦捣㘵㙤㤰㉣㌳㔶换挲㙣㙢㐳晢愲愶㠶㕣〵㍢慣摦昹㥦搸㔶㜱晣㈸〳㑣攷攱ㅣ㑢扣搳晦搶㈴㍣摥敥戱愸㤸㈱㍡扥晤搸愲㑢㤵㠶㝦敡㍦㉣ㅤ挱㤱㐷㍥㔰昴ㅦ㄰慤ㅣ㉦㌹ㄴ挹㔸㍥㤷愹㔸㉣㝥㝥㈴㌶㔱㌹㌸愹扦搳〰㉦晤㐷㤸㜲㠱慦戲ㄷ搱㜴㔹㔷搰ㄷ〶㤱㤹㉤搹晣戴㙣づ扦〱敡㙢晦〲愸〲㙦㉤て㌵慤〶㉢㍤㈶愳㜸〸㔳搹换ㅡ昲㘶㙢〵〵戵昸㠵㔳ㄹ㙢㐴㌴敢㍤挴㥣㜷㥦㤲昲昲㝥ㄵ㐱戹㘶㌸戱㐶搹昳攷敥㕦㔰捤昰挵晦㜸捦捣㉥ㅣ㝢㈴㈲ㅦ㔱㍦㘱㜵昴㥦戹㑥㉦㐱挸昵昱ㄸ晣㐲㠳㕦搱㤴扦っ愵昷扤㈹㉥扡㐰㘹㠶づ愳㌲昹敤っ换㐱㉡㔰㍡㈱㜵㈴攵戲㈲晤㕣昵ㅦ㥡㔵晡㔱攱晣㈰㐷慢挵㔶㙥收㈳搶昱㤵㜵㈶昸㘴㈸㈹㉤㉤挳㕢慤㜹㙢攷㝣㘹ㄱ慣愹搶㤴挲㄰戵㈵㠶愰戱㘶㜰㈸㜷ㄶ挴慦ぢ晡㠱捡ぢ戰挲摣昶慦昸㑦ㅥ㤱㠸㕥ち㥦㤲㠸㝡つ慤〳㐲愳挴㈲㠵户〰搷挱搰愸昷㈱攴改㠰敢挳㑢㝤㠰㉥㍦挰㜰㜵て慣攴攱㌹㌸慡て㈱攵〱㔲搷ㄸ攴㈳㉣昱戸搳戱ㅤ㔶㐰摡晤㜶昸㌱㍤昰搲昹敢㌶㉥挸敢ㄳ㉣㌸㐳愶挰ㅥ㜲〴㌶㝡㍦ㅡ㝥ㅡ㙣搰㥦〶〳㘸昰ㄹっ昸〶㙢ㅢ愰ㄷづづ〵愹〱攰っ昸〰摣㔷慥㈴㉥㜰ㅢ㌲挹㐶㑣昲ㄳっ扣攰㝥㠱慣ㅢ㜰㝣㡦〴摣挶っ挲㌵㉥〲户〹愴摤㠳㉢㠵ㅢ搱攸㥢㑡㄰慢愳㔸㥡㄰〰㙥〸㙣昴捤㘸挸戲㠵〰㠳捤㘹㌰㤴〶慣㘴㄰㜰挳搰ぢ〵挷摦晣〴㠰摢ㄲ㍥〰挷敡〶㈷㠹ぢ摣㜰㈶ㄹ挱㈴慣㐴昰㠲㘳昹㠱㠰搳㉡㘱搲搳㡦㘸挵㠲〵㠱㌹㤲㠱㔹戹㔰〴㜳ㄴ愴摤挳㘴㠵〳㥥昸㠵ㄷ㠳㘰㐱㕥㉣㜳㜰㔶㠳〲㝢㉢晣つ㙣昴慤㘹挸ㄲ㠸〰㠳㙤㘸戰㉤つ㔸ㄵ㈱㌰户㐳㉦ㄴ㈶㝦搲ㄴ〰㜳っ㝣〰㜳戸㉢㠹ぢ收昶㑣㌲㤶㐹㔸搵攰㠵挹㔲〶㙢㉢㈴㑣㜹㜸㜷㕦ㄶ㍡〸戸㈸㠳戰攲愱〸㕣ㅣ搲敥挱戱㌲〲㑦㕣㉡㘵㄰㉣挸㡢攵ㄱ〱㕣㤲戰搱㔳㌴㘴改㐴㠰㐱㌵つ搲㌴㘰㌵㠵㠰换愰ㄷづづㄵ摥〱攰挶挱〷攰㔸㘱攱㈴㜱㠱摢㤱㐹㜶㘲ㄲ㔶㐳㜸挱㑤㠰慣㥢摤㜷㈲㑣〴摣捥っ㌲〹扤㈲㜰ㄳ㈰敤ㅥㅣ㉢㉡昰㐴戹〵㠳㌸攰㔸㔶攱っ㤹㐲㝢㡢㥢〴ㅢ㝤㌲つ㔹㜲ㄱ㘰㌰㠵〶㔳㘹挰㉡っ〱㌷つ扤㔰㜰晣愱㔹〰戸改昰〱㌸㔶㘶㌸㐹㕣攰㘶㌰挹㙥㑣挲㉡ち㉦㌸㤶㑥㜴〳㡥㠵ㄵ〲㙥㈶㠳戰挲愲〸摣㙣㐸扢〷挷㑡っ㍣昱慢㌵〶㜱挰戱ㅣ挳ㄹ㌲㠵㌶戸㍤㘰愳敦㐹㐳㤶㙡〴ㄸ捣愵㐱㉤つ㔸扤㈱攰收愱ㄷづ㉥㜸㡢摢ぢ㍥〰㤷㜵㈵㜱㠱摢㥢㐹昶㘱ㄲ㔶㕦㜸挱戱攴愲ㅢ㜰㉣挸㄰㜰晢㌱〸㉢㌳㡡挰ㅤ〰㘹昷攰㔸挱㠱㈷㝥ㄲ挷㈰づ㌸㤶㜱〴㜰昹㉤㙣昴㍡ㅡ戲挴㈳挰㘰〱つ戲㌴㘰搵㠷㠰慢㐷㉦ㅣ㕣昰㌱㉥てㅦ㠰㘳㈵㠸㤳挴〵捥㘴㤲〲㤳ㅣ〵〳㉦戸㘳㈰戳挰㠵ㅥ攳㔸挸㈱攰ㄶ㌱〸㉢㍡㡡挰ㅤ〴㘹昷攰㔸昹㠱㈷㝥㙦挷㈰づ㌸㤶㝦㌸㐳愶搰摥攲ㅡ㘱愳㌷搱㤰愵㈱〱〶捤㌴㘸愱〱慢㐵〴摣ㄲ昴㐲挱昱㤷㡣〱扢㙡㉢㝣〰㡥ㄵ㈴㑥ㄲㄷ戸㌶㈶攱㕤〶ㄴ慢㍤扣攰㔸攲搱捤ㄶ挷〲㄰〱户㡣㐱㔸〹㔲〴㙥〵愴摤㠳㘳挵〸㥥㤸ㅦ㘰㄰〷ㅣ换㐶㥣㈱㔳㘸㠳㍢〴㌶晡愱㌴㘴㐹㐹㠰挱㘱㌴㌸㥣〶㤷挰㐰挰ㅤ㠱㕥㈸㌸晥㈸㌳〰摣㔱昰〱㌸㔶㥥㌸㐹㕣攰㡥㘶㤲㘳㤸㠴㔵㈲㕥㜰㉣つ改㘶㡢㘳攱㠸㠰㍢㡥㐱㔸㐱㔲〴敥㜸㐸扢〷挷㑡ㄳ㍣昱㑢㐱〶㜱挰戱摣挴ㄹ㌲㠵㌶戸ㄳ㘱愳㥦㐴㐳㤶愲〴ㄸ㥣㑣㠳㔳㘸挰敡ㄴ〱㜷㉡㝡愱攰昸晢搲〰㜰扦㠷て挰戱㘲挵㐹攲〲㜷㍡㤳㥣挱㈴慣㉥昱㠲㘳㐹㐹㌷㕢ㅣぢ㑥〴摣㉡〶㘱攵㐹ㄱ戸戳㈱敤ㅥㅣ㉢㔴昰挴捦㄰ㄹ挴〱挷㌲ㄵ㘷挸ㄴ摡攰捥㠵㡤扥㥡㠶㉣㘱〹㌰㌸㡦〶㙢㘸挰慡ㄶ〱㜷㍥㝡愱攰昸㔳搹〰㜰ㄷ挲〷攰㔸改攲㈴㜱㠱扢㠸㐹㉥㘶ㄲ㔶愵㜸挱戱ㄴ愵ㅢ㜰㉣㔴ㄱ㜰㤷㌲〸㉢㔶㡡挰慤㠵戴㝢㜰慣㙣挱ㄳ扦㜱㘴㄰〷摣ㅢ㔸㜲㠶㑣愱つ敥ち搸攸㔷搲昰捤㘰㠳慢㘸㜰㌵つ摥㠲㠱㠰扢〶扤㔰㜰晣搵㙦〰戸敢攰〳㜰慣㤰㜱㐶攱〲㜷㍤㤳摣挰㈴慣㘶昱㠲㘳〹㑢㌷扢㉡ぢ㕣〴摣㑤っ挲㑡㤷㈲㜰户㐰摡㍤㌸㔶挴攰㠹ㅦ㔰㌲㠸〳㡥㘵㌱捥㤰㈹戴挱晤〱㌶晡ㅦ㘹挸㤲㤹〰㠳摢㘸戰㡥〶慣愲ㄱ㜰户愳ㄷち㡥㍦㘰づ〰㜷㈷㝣〰㡥㤵㌵㑥ㄲㄷ戸扢㤸攴㑦㑣㔲㠶慦昶㕥㜰㉣㝤改㘶㡢㘳㘱㡣㠰扢㥢㐱㔸㈱㔳〴敥ㅥ㐸扢〷挷㑡ㅡ愲搱敦㘵㄰〷ㅣ换㘹㥣㈱㔳㘸㠳扢て㌶晡晤㌴㘴愹㑤㠰挱〳㌴㜸㤰〶慣扥ㄱ㜰て愱ㄷち㡥扦挵づ〰昷〸㝣〰㡥ㄵ㌹㑥ㄲㄷ戸扦㌲挹愳㑣挲敡ㄹ㉦㌸㤶捣㜴〳㡥〵㌵〲㙥㍤㠳戰戲愶〸摣攳㤰㜶て㡥ㄵ㌸〲敥〹〶㜱挰㔵㐲敡っ搹〵敥㐹搸攸㑦搱㤰㈵㍡〱〶㑦搳攰ㄹㅡ戰㙡㐷挰㍤㡢㕥㈸㌸晥慣㍣〰摣昳昰〱㌸㔶昲㌸㐹㕣攰㕥㘰㤲扦㌳〹慢㙥扣攰㔸㙡搳捤慥捡㐲ㅣ〱昷ㄲ㠳戰㈲愷〸摣㉢㤰㜶て慥ㅡ㙥〲敥ㅦっ攲㠰㘳昹㡥㌳㘴ㄷ戸㔷㘱愳扦㐶挳㑣戰挱敢㌴㜸㠳〶慣昶ㄱ㜰㙦愲ㄷち㡥扦㤰て〰昷㌶㝣〰㡥ㄵ㐰捥㈸㕣攰摥㘱㤲㜷㤹㠴搵㍡㕥㜰㉣搱改〶ㅣぢ㜸〴摣晢っ挲㑡㥥㈲㜰ㅦ㐰摡㍤㌸㔶晣〸戸てㄹ挴〱挷戲ㅦ㘷挸㉥㜰ㅦ挱㐶晦ㄷつ㔹ㄲㄴ㘰昰㌱つ㍥愱〱慢㠴〴摣愷攸㠵㠳ぢ扥搴昴㌹㝣〰㡥㤵㐳㑥ㄲㄷ戸㉦㤸攴㑢㈶㘱㤵㡦ㄷㅣ㑢㝢扡搹㔵㔹昸㈳攰扥㘶㤰〵攸ㄵ㠱晢ㄶ搲敥挱戱㔲㐸挰㝤挷㈰づ㌸㤶ぢ㌹㐳㜶㠱晢ㅥ㌶晡扦㘹㤸て㌶昸㠱〶㍦搲挰㠴㠱㠰晢〹扤㔰㜰扣㙦㐱挰ㄶ昷ぢ㝣〰㡥ㄵ㐷捥㈸㕣攰㝥㘵㤲ㄲ㑣㘳㈸㔶〷㜹挱戱㈴愸ㅢ㜰㉣ㄸㄲ㜰戸搲㕤愲㤶愱㔷〴づ㍦㈷敥〱戸ㄵ㜰ㄳ㜰攵っ攲㠰㘳㤹㤱㌳㘴ㄷ㌸つ㌶㝡㕦ㅡ戲〴㈹挰愰㠲〶扣㜱㥡㘲㔵㤲㠰㡢愰ㄷづ㉥昸敡㐸㝦昸〰ㅣ㉢㤵㥣㈴㉥㜰〳㤸㘴〳㈶㘱㔵㤱ㄷㅣ㑢㠹扡〱挷㐲㈳〱㘷㌰〸㉢㡥㡡挰㙤〴㘹昷㕢ㅣ㉢㤳〴摣㈰〶㜱挰戱㍣挹ㄹ戲ぢ摣挶戰搱〷搳㤰愵㑢〱〶㥢搰㘰㔳ㅡ戰㥡㐹挰つ㐱㉦ㄴㅣ敦㈶ㄱ戰挵㙤づㅦ㠰㘳㠵㤳㤳挴〵㙥㈸㤳っ㘳ㄲ㔶㈳㜹挱㕤ち㔹㌷挷戸换㘰㈲攰戶㘴㄰㔶㉡ㄵ㠱ㅢ〱㘹昷攰㔸搱㈴攰㉡ㄹ挴〱㜷㈵愴捥㤰㕤攰㐶挲㐶摦㡡㠶㉣㜹ち㌰ㄸ㐵㠳㉡ㅡ戰ち㑡挰晤〶扤㔰㜰扣㌱㐶〰戸㙤攰〳㜰慣㡣㜲㤲戸挰㙤换㈴摢㌱〹慢㤸扣攰㙥㠷慣㥢㉤㡥㠵㑤〲㙥っ㠳摣㠹㕥ㄱ戸戱㤰㜶て㡥㤵㔰〲㙥〷〶㜱挰戱ㅣ捡ㄹ戲ぢ㕣ㄴ㌶㝡㡣㠶㉣㤵ち㌰㠸搳㈰㐱〳㔶㑦〹戸㈴㝡愱攰㜸㡦㡦〰㜰搵昰〱戸晢㕤㐹㕣攰搲㑣㤲㘱ㄲ㔶㍦㜹挱戱攴愹㥢㉤㡥〵㔱〲㙥ㅣ㠳戰㌲慡〸摣㑥㤰㜶て㡥ㄵ㔴〲㙥㍣㠳㌸攰㔸㐶ㄵ挰㘵㘷搸攸扢搰㤰㈵㔶〱〶ㄳ㘸㌰㤱〶慣扡ㄲ㜰㤳搰ぢ〵挷摢㤵〴㠰㥢〲ㅦ㠰㘳㈵㤶㤳挴〵㙥㉡㤳㑣㘳㤲㌷㘱攰〵挷㔲愹㙥戶㌸ㄶ㔲〹戸改っ挲㡡慡㈲㜰扢㐱摡㍤㌸㔶㕥〹戸摤ㄹ挴〱挷昲㉢㘷挸ㄴ摡摦ㅣ㘶挲㐶㥦㐵㐳㤶㘶〵ㄸ捣愶挱ㅣㅡ戰㕡㑢挰敤㠱㕥㈸㌸摥㜹㈵〰摣㕣昸〰ㅣ㉢戸㥣㈴㉥㜰戵㑣㌲㡦㐹㔸敦㈱㠳㥦捦㥥㍤昸㜲捥搹㝢愷愲㝤㘵〲㤲愱挰㠲㠱摡昶㤵㡤㈸搲攰㈲愷愶慤㈵㑥戲㐷㐴㠶〹昳㤶㔶㑣昴㤵㜹㙦㈲搱攱晢ㄴㄲ昷摢搸㜳㠳づ㜱愳㠶昵〸攵搷晤攸扦〹㐵㠷㍦〷摥昹㙢㝤晡昰愱敤㡤㈱㙥㍣慢㈱搷摡搲搶㔲㘸ㅦ㔱㡢〲㈴晣㠸扤戵愱㔰㔲ㄲ㥤㔸㝥つ㈲〶收攴㡡㤵㌵昳收㤳换㜸〳㠰挸攲收㤶攵捤㌲㥡昲㌶摥昷㐵㜸昵敤换㌴ㄱ收攱㘳㉢挰㌳㔸扢㐰㘷㝤㕦戴〳晡ㄸ㥣晣愷戱戶ㅦ晡㔵㤳㈷㑤㥥㕢ㄷ㌳㔳㘶㉡㕥ㅦ捦愵戳愹㘴㈲㤱慢㡦ㄷ愲搱㕣㍣ㅡ㉢㈴攳㘶㑤愲摡㤰㕡〱挶搸ㅦ㍥〶慢〳㈴摤〱散戱㑣㐰㝡搴㤵㤷攲搴愸愷ㄳ昷戰㉦㔱昵㉡愷昲捡㉣敢摢㔷㔵㜹敥㑢攲㥢昰㘷搹㡤摣搸㐱搳㌸摦㕦扥ㄶ戰㝡收挴〱㜶扥ㄷ㜴收〹㥥㕥㠷㈱攸ぢ搰㐴㡣㍥㄰㔰愶㘵搱摤㘰昲愴㍡㔷摤㤲㔶て搹㠶㤰ㄵ摦ㄴ㔴换㐱摣ㅦ㘲愹㜳挰摤㐶摢㡣㌲㍢㡡㕥挹昰㈶昴晡㐸㉣㈹つ㜲㠱戴㄰㈲㉥挸慢〲㔲㙥搵敡㍣慣〸户㈵㈸昰搳㕡㤸㜰㕢㔰攷㐲挲敤愱昸晤搴攱㐴ぢ㝤㌱㕡扣㥦ㄱ㍢戴搶㠸扥昵㝥愶攲㠹㜸㍣㘵愶攳㠹敡㑣搲㡣㈷㌲昵㤹㜸㈶ㄱ捦愷㤲昱㑣㈱㤷㠹ㄹ晤㥣攱㌴挱挷攸敦昴攴晤ㅣ攰昴愸㔳〶㝡㝣㑦搵ㄹㄸ〸㜹㘳戹㐴㍦ㄸ㉡扤ㄵ㑤挴搸㄰〲㤱㤱㥢㑥㔰㍡戱ㄸㅢ㌹昲㙤攸戰㥣昲㙤戱愴㌶㠶㕣㐸慣㠴愸㠳挴㈶㤰ち㠹攳㤱挲㑦攲㌸㐸晤㈴㌶㠵ㄳ㠲攰㠲㌷㕡㤰ㄸ㘲㠷搶㡥㐰摦㈲㤱㑣挵㤳改㑣慣㈶㤷愸㑥㈷捤晡㔸㌶ㄵ㡤㥢㘹摣愹㈹〷㈲昵戱㡣戱㤹㌳㥣㈳攱㘳㙣敥昴㠴挴㔰愷㐷㥤摡ㄲ㍤㈱㜱㠴㥢挴戱㔰改挷愱㠹ㄸ挳㘱㠰㘷㠹敥㈱㌱挲㤱敦㐰攵㐹㜴㠸㤲挴㐸挸㠵挴㈹っ㑦〹㕦愳㈰ㄵㄲ敤㉥ㄲ摡㘹㌰〹㍤㘸愸搶㐰㍣㥣愶㠷ㅢち敦搱〲捦㙦散㝣摡ㄹ攸摢ㅢ㑡㉣㤹挸㘶戳〹㌳ㄷ慦㑥㈶昳昵㤹㝣㈲㘷㈶攳改㝣㈲㤶慡㑦攴昲㠶捣攰㌳挶㤹昰㌱戶㜱㐶扣㡡扤㙤㥤ㅥ㜵㙡っ㝡㠲愷搱㡤攷ㅣ愸昴㜳搱㐴㡣敤㘱㠰㘷㠹戶ㅡ㕤敦づ㜶ㅥ㘴〱㍢搸ㅡ㠸㡢㜷戰戱㜶ㄴ扤㥡愳扡〰㝡戹つ慡㡡㐲㉥㌰㉦㠲愸〳㘶ㅣ㔲㠱㔹敦㠲愹ㄳ愶散㘰ぢ〲戹㜱㤶㥥ㄶ晡㘵㘸挱㉤㘹㠷搶搶愲㙦㜱㑢挴敡戳㔹戳㍡㥡㐸搴ㄷ㤲愸攸换搴㘴戲㌵搵愹㝣㌲㤳挹搴㈷慢愳㠶㑣攰㌳挶攵昰㌱慡㥤挱〹户戴搳愳㑥㡤㐳㑦戸敤攷收㜶㌵㔴晡㌵㘸㈲挶㡥㌰挰ㄳ㔷攱㈹㈳㈸㥤㔸㡣㥤ㅣ昹㜸㉡㙦愴㝣㘷㉣愹㥤㈱ㄷㄲ㌷㐳搴㐱㘲〲愴㐲㘲て㌷㠹㡥㐳捤散㐰ㄲㄳ攱㠴㈰戸ㅣ㡢ㄶ㈴㈶搹愱戵摢搰户㐸ㄴ㔲愹戴㠹㡦㡤㕣㑤㍥㤱㑣㘵捤晡ㅣ㌶愳㘴㍡㤹㑤㘵㜲㜹戴挶㘴㘷㌸敢攰㘳㑣㜱㝡戲㠳挹㘴㍣攳㔳愷愶㐳㈷㈴愶扢㐹摣〵㤵晥㈷㌴ㄱ㘳〶っ昰昴敤㘰扢㌹昲㈹㔴摥㑢㠷愹㔸㔲㌳㈱ㄷㄲ昷㐳搴㐱㘲㌶愴㐲㘲攷㐰ㄲ㍢〵㤲攰㍣㍡㠲攰㈷扦㘸㐱㘲て㍢戴昶〸晡ㄶ〹㙣ㄱ戹㕣㝤㌲㥥慤㉦㔴㈷攳㔱ㅥ㕥攲戱㔸㉥㔹㥦慤挹㘶搲㠵㠴戱愷㌳㥣扦挲挷㤸敢昴㠴㠴捣慥㌳㍥㜵㙡㉦攸㠴㐴戵㥢挴㘳㔰改㡦愳㠹ㄸ㝢挳〰㑦ㅦ㠹㝤ㅣ昹敥㔴㍥㐳㠷㤹㔸㔲晢㐱㉥㈴㥥㘳㜸㑡昸㍡〰㔲㈱㌱㈶㤰挴㜶㠱㈴㌸㌱㡥㈰戸〷ㄵ㕡㤰昸慤ㅤ㕡㝢〹㝤㡢㐴慥摥㡣愶㙡㤲昱㜸扥扡㈶㘹搶挴昰㤹ㄳ挳㉤昱愲搱㐴㉣㔹㤳㉤攴㡣㍡㘷㌸㉦挳挷㔸攰昴㠴㐴搶改㔱愷昲攸〹㠹㔱㙥ㄲ慦㐱愵扦㡥㈶㘲㜰昶ㅢ㑦ㅦ㠹㠲㈳㥦㑢攵㍢㜴愸攵㍡㉦㠲㕣㐸扣挷昰㤴昰㜵㄰愴㐲㘲㜳㌷㠹㡥攳挴㤰㐰ㄲ㡢攱㠴㈰戸㈱㄰㕡㤰㘸戴㐳㙢ㅦ愱㙦敦ㅤ戹㔸㌶㔷挸搷㥢㠵㘴㉡㔹㙦搶㘴㔲㘶扤㤹㑣挷㜳戸戵㝢㈱㕦㤳㌷㥡㥣攱晣ぢ㍥㐶戳搳㤳攳㠴捣㝦㌳㍥㜵慡ㄵ㍡㈱戱㤱㥢挴㘷㔰改㥦愳㠹ㄸ㥣捥挶搳㜷㥣㘸㜷攴晢㔲昹つㅤ㜸㝢〶戵っ㜲㈱昱ㅤ挳㔳挲搷ち㐸㠵㐴㠵㥢㐴挷㜱㐲ぢ㈴戱ㄲ㑥〸㠲ぢ㙦㘸㐱攲㄰㍢戴昶ㄳ晡㌶〹ㅣㅣ昲戹㘴戲㈶㥡㉤㈴慢㔳㘶戶愶㍥㔵㥤㑡攱㔳㌸㥡慤㉥愴㌳挶愱捥㜰㝥㠶㡦㜱㤸搳㤳㙤㐲㈶戴ㄹ㥦㍡㜵ㄴ㜴㐲愲挴㑤㐲㤵㐳㕦㡡㈶㘲ㅣつ〳㍣㝤摢挴㌱㡥㝣〱㤵㝤改㤰挵㤲㍡づ㜲㈱挱㍦ㄹ搰㐱攲㜸㐸㠵挴户㍦戸㑥㐹㍡戶㠹慦㈱昵㥦㤲㜰㉥ㅡ㘳㐴㝤㈵㐲㠱挴㠹㜶㘸㙤〳昴㉤ㄲ挹㘸戴挶㡣㥢挹晡㘸ㄲ扢㐳㜵㈲㤳捤搷愴ㄲ㘹戳㍡㘳㈶㤳昱㘴㡤㜱㤲㌳㥣㠱昰㌱㑥㜶㝡戲㑤㥣攲昴愸㔳扦㐷㑦㐸㝣㡡挱㜴㥣㥣つ㠲㑡摦ㄸ㑤挴攰㠴㌳㥥扥㙤攲っ㐷捥晢㍤攸㥢搱㘱ㄱ㐹慣㠲㕣㐸っ㘵㜸㑡昸㍡ㅢ㔲㈱昱慥㥢㐴挷㌶昱㜶㈰〹㑥㉥ぢ㠹攱〸〵ㄲ攷摡愱戵ㄱ攸摢摢㐴㉣㤷慡捥㐴㜳搵㐹㌳㥡㡣㘶捣㙣㈲㔳㐸攷㘳昱㘸㈱㔱㥦㐹㈷搳挶㙡㘷㌸㤵昰㌱捥㜳㝡戲㑤慣㜱㝡搴愹ぢ搱ㄳㄲ慦扡㐹㔴㐱愵晦〶㑤挴攰っ㌲㥥扥㙤攲㘲㐷捥摦㌶攸愳改搰挲㜵扥ㄴ㜲㈱戱㍤挳㔳挲搷㕡㐸㠵挴戳㠱㈴㥥づ㈴㜱㌹㥣㠴㐴っ愱㐰攲ち㍢戴ㄶ㐷摦㈲㤱挹㔶㐷攳搵㌸㐴㈴昲昹㘴㉣㙥㘶㔳㠵㙣㍡㤶愸愹㌶昳挹㔴㌴㤵㌵㘴㈲㤹㈳㑣挰挷戸捡ㄹ㥣㤰㤰㌹㘴㐷愷慥㠳㑥㐸慣㜷㤳㐸挳㑤捦愰㠹ㄸ搷挳〰㑦ㅦ㠹ㅢㅣ昹㔲㉡挷搳㘱ㄹ㤶搴㑤㤰ぢ㠹㕤㈰敡㈰㜱ぢ愴㐲攲㍥㌷㠹㡥扤攳㥥㐰ㄲ户挲㐹㐸㑣㐶㈸㤰昸㠳ㅤ㕡㥢㠲扥㐵挲㡣㈷戳㔹㥣愷㥢㔱ㅣ㈳㙢愲昹㑣㉡㤶㡣㈶㤲㌵㘶㈶㥢㐸愴ち㈹㐳㘶㠶㌹挲愹昰㌱㙥㜳〶㈷㝢㠷㑣ち㍢㍡㜵㈷㜴㐲攲㑥㌷㠹ㄹ㜰搳㜷㐳ㄳ㌱敥㠲〱㥥扥扤攳㑦㡥㥣户㠲搰攷搰攱㜰㉣愹扢㈱ㄷㄲ㝢㐲搴㐱攲ㅥ㐸㠵挴㑤㙥ㄲㅤ㝢挷つ㠱㈴敥㠵㤳㤰㤸㡦㔰㈰㜱㥦ㅤ㕡摢ぢ㝤㡢㐴〲㠷挶晡㝣㈱㤵㑦挷㔳挹㥡㌴捥慤ㄲ昱㜴㈶ㅤ挷㐹㘶㑤㑤㉣㕤㌰敥㜷㠶戳㌷㝣㡣〷㥣㥥㙣ㄳて㍡㍤敡搴㈳攸〹㠹慢摣㈴昶㠷㑡㍦〰㑤挴攰愴㉤㥥扥㙤攲㔱㐷㝥慣㈸改㜰ㅣ㐹慣㠷㕣㐸攴ㄸ㥥ㄲ扥ㅥ㠷㔴㐸㕣ㄸ㐸攲晣㐰ㄲ㑦挰㐹㐸㉣㐴㈸㤰㜸搲づ慤㉤㐲摦㈲ㄱ慤㡦㥡㤹㐴愲愶扥摡㑣攰戰㤹换㈶搲㌸㕥㘶㑣㝣㜹愹捥挵㤳昵㠶捣摤㜲㠴つ昰㌱㥥㜶〶㈷㈴㥥㜱㝡搴愹攷搱ㄳㄲ㘷扢㐹㌴㐱愵昳慦捡㐴っ捥挲攲改㈳昱㜷㐷㝥㌲㤵㙤㜴㌸㠵敢晣ㄲ攴㐲㘲㈹挳㔳挲搷㉢㤰ち㠹㤳摤㈴㍡昶㡥ㄳ〳㐹晣〳㑥㐲㘲㈵㐲㠱挴慢㜶㘸敤㄰昴㉤ㄲ愹㈴昶㡡㘸㍣ㅢ捦攲㡣愲扥㈶㥡㐹攲挳㌳㥡㑣㈷戰换攴戳㘶捡㤰挹㔸㡥昰㔰昸ㄸ慦㍢㠳㤳扤攳つ愷㐷㥤㝡ㅢ㍤㈱㜱㡣㥢挴㤱㔰改㐷愱㠹ㄸ敦挰〰㑦摦摥昱慥㈳攷㕤㈲昴摦搱㘱ㄵ搷昹㝤挸㠵挴〹っ㑦〹㕦ㅦ㐰㉡㈴㔶〴㤲㔸ㄶ㐸攲㐳㌸〹㠹㔳㄰ち㈴㍥戲㐳㙢愷愲㙦敦ㅤ搱㑣㍣㥢挳搷搴㜴㈶㠵㉦昹搱㙣㉣㠵敦㕤搹㔸〶㕦散搳㠵㜸捥昸㤷㌳㥣搳攰㘳㝣散昴㠴挴㈷㑥㡦㍡昵㌹㝡㐲㘲㠹㥢挴㤹㔰改慢搰㐴㡣㉦㘰㠰愷㡦挴㤷㡥㥣户㡢搰㔷搳㘱つ搷昹㙢挸㠵挴ㅡ㠶愷㠴慦㙦㈱ㄵㄲ〵㌷㠹㡥攳㐴㍥㤰挴㜷㜰ㄲㄲㄷ㈱ㄴ㐸㝣㙦㠷搶㉥㐶摦㈶㠱愳㘲㝤ち㈷㤳戱㌸㡥㤸挹㙣愶㤰㉤搴㘷昳㘶慥扥㔰㤳慣慦慥㌶晥敤っ攷ㄲ昸ㄸ㍦㌸㍤搹㍢㝥㜴㝡搴愹㕦搰ㄳㄲ扦㜵㤳戸ㅣ㉡晤ち㌴ㄱ攳㔷ㄸ攰改摢㍢㌸㐶㤱㕦㐲攵戵㜴戸㤴敢㕣ち戹㤰戸㥥攱㈹攱㡢搳㥢㐲㘲㕥㈰㠹戹㠱㈴捡攱㠴㈷敥㍡㠵㔰㈰挱〹㑤㐶搳㙥㐱摦㈲㤱㉦攴慢㜱㘲㤹㡥㘵㌳昱愴㔹㠸搵搴愴㤳戱〴捥戶㜳㌵戱㘸戲扥摥攸㙢晢攸户挲挷攰㡣愷っ㑥㐸挸搴㈷攳㔳愷晡㐳㈷㈴㘶扡㐹慣㠳㑡扦ㅤ㑤挴ㄸ〰㠳㈰ㄲ㥣摣ㄴ昹㔵㡣昵㘷㍡昰づ㄰捡㜰㤲晤㠵攱㈹攱㙢㈳㐸㠵挴愴㐰ㄲㄳ〲㐹っ㠲ㄳ㥥愸昵㐱㈸㤰攰っ愵㤰㜸〰㝤㡢㐴㌴㡤戳㑣ㅣ㉢㘲愹㔴づ摦㐵搳㤹㜸㍥㥢捦愷昱捤㌴㤳㤵㜳捣挱戶㡦晥㈰㝣っ㑥㘱㜶㤲搸搴改㔱愷㌸㉦㈹㈴挶戹㐹晣ㄵ㉡晤㔱㌴ㄱ㘳㈸っ㠲㐸っ㜳攴扣㤳㠴晥〴ㅤ㜸㉢〸㈵ㄳ㤰ㄴ㍤挵昰㤴昰㌵〲搶㐲㈲敡㈶搱㜱挴ㅣㅢ㐸愲ㄲ㑥㜸攲扥捤〸〵ㄲ㈳搱ㄱㄲ捦愳㙦㤱㐸㥡愹㘸慥㠰慢搸㠵㝣㈶㠹㔳敤㙣㌶㤳㌰㘳㠹㔸㡤㔹つ㍡㠹㥣戱㤵敤愳扦〰ㅦ㠳㜳㤲㐲㐲㡥ㄳ㔵㑥㡦㍡挵㠹㐶㈱戱㡤㥢挴换㔰改慦愰㠹ㄸ㥣㙢ㄴㄲ慢戱攰扡㔲挳改㐷㤱摦挶戱扥㐱㠷㜵㕣攷㌱㤰㑢戲户ㄸ㥥ㄲ扥㌸愳㈸㈴戶㜴㤳攸㌸㑥っぢ㈴戱〳㥣昰㉣搱摦㐳㈸㤰㠸摡愱戵昷搱户户㠹〲慥〶攳㠳戴㍥㕤ㅤ㑢挶㙢㜰㡡㤵捥攰敢㐷㍥㤳挶㕤敢㌳戹㤸ㄱ戳㝤昴㝦挲挷㠸㍢㍤搹㍢ㄲ㑥㡦㍡挵㤹㐳㈱戱㠹㥢挴扦愰搲㍦㐶ㄳ㌱搲㌰〸摡㈶㌸㥦㈸㜲摥㕢㐲晦㠲づ扣㌹㠴㤲㈹㐲㡡扥㘲㜸㑡昸摡〹搶㐲愲扦㥢㐴挷㌶ㄱ〹㈴㌱ㅥ㑥㜸攲㐷挳〸〵ㄲ㥣ㄴ㘴㌴敤㝢昴㉤ㄲ愹㔸㍡㤷慥㉥㜰〳挸㈴㙢㜲搱㙣ㅣ㐷㑢昰㠸挵㤲㜹㕣㈵捥ㄸ扢搸㍥晡扦攱㘳㑣㜰㝡戲㑤㑣㜴㝡搴㈹㑥〵ち㠹㌲㌷㠹㥦愱搲㝦㐱ㄳ㌱愶挲㈰㘸㥢攰〴愱挸ㅦ攰㔸晢㘰ㅡ㑣㝦㤰敢㉣㜳㝥ㄴ㤵㐳搴㐱㠲㜳㝥㐲攲㠷㝦扢扥㡢㜶㙣ㄳ摦㐳敡晦㉥扡㍢㥣昰㐴㔵〷㐲㠱挴㑣㜴㠴㐴〴㝤㥢㐴㈶㤵㡦攳昸㠸搳㠷㕣戲㄰㉦搴ㄴ㜰攵㈶㥥㌳愳㠵ㅡ㥣㙥㔶ㄷ㡣㔹戶㡦摥て㍥〶愷〱ㄹ㐱㤷㙤㘲㡥搳愳㑥捤㐵㑦㐸㝣㠹挱㜴㝣ㄷㅤ〸㤵㙥愰㠹ㄸ戵㌰㤰㌵捥㘲挱㌵㔱挰ㄹ㍦㤱昳㙥ㄳ晡㘰㍡慣挷㤲㌱ㅦ㜲㍣㔱㕢〱搱㠰㍥攵晢愲戳愳㘷㠶㈸昸㘷收愳扤㌷晤㥦㡡㥢昸戳㉥愶愴て㝥㕦㙢晤㉡戵慣㜴摣㝦ㄶ㡢㜳㔰晣㔱㍡㕦攵ㅦ㘰㕤晦て㜱挸戲㜳㔶㡡ㄱ㠷攳愵㙦㠶ㄵ㉥攷㙣㕡㌴㘸㠸㕤晤戵㌸㌸㤶っ㙥㥡搱㠶戹㈸晣搵挱㜹㉤ㄳ昱㈳㔸敢㑦搶㙤攸捣㔱㡤㜶敥㐵㕦搵㈹㤹㔸摦㠶ㅢㅡ戴㥢㡥摢㥣搶づ㍦摣摢ㅤ戳㡤㔰㡣收㥤敢〷㜷昶㕣扦敡ㅤ摡㈹㥤搱摣㠶扦戲㘰收㥤㠸㙤昸愵㙢㔹㘹ㅦㄵ昸㐳㝢晢㡦搳昱㘷扣㡣㠶扦戳㌰㈳㑦〰㐳〳㝥搳㍣愹愱㕤敥〹㌰っ㝡愵㜳敡㔲ㅢ㡡戵敤㍢㝥搴㡣㈹愳攲昱昲㜷昱㑥昴㌸㐹㌱㜷愶攴〶ㄸ搱户㐰㐴挵㙤㥢搱㈸ㅡ㔸㠷づ昶㘳晣戴戸攸昱昹㉥㜶㜷㠲昵㝦㠵晤扦㌱㘱攰〲挷攳㐰㔵戹㙡㘲昹㥢㐷㕥昲挵㜵㍢㔶㕤㜴昳慦昶晦㐷㕡ㅥ㥦敦㜲晥ㅡ㍥晥戶ぢ收㍥戱㍢㐲慡扦挵收㙤㌶敦愰㔱㙦㘰㄰慦攰挷捡扥摢㤸扦㙥㉢扣户㌱㌷ㄶ㈲ㄲ㥥㈸扢挱㜸〷昴㔱㡢搱攱㙥愳㕥㠵〷户㔵慥慡㕥挵戵㙣㠲㤸㥢㤸搲ㅢ搱㙡㕢㐳㘶戳㑣慡㤷㘰改㄰㠸攸摢㐲㌵昰㘰ㄸ昵㡥㐳慢攳搱㘳づ换攱ㄱ挴攱㌹㝢㜵㝤ㅣ㥥戵ㄵ摥扢㤹ㅢ㉢ㄱ〹捦ㄲ㝤〷㡢挳攱攸〸㠷愷攱搱挱㈱㐶づ㥣摡戳㌸㜰搲㔰㑢㐰愶挹㌶㤵㔱㡦ㄷ㘱㐸ㄱ挳戱戰改ㅤ〶㑥つ㡡㐷㡦㌱㜰㠲㌰〸挳㕦挳㌰㍣㘲㉢扣昷㌴㌷㑥㐱㈴㍣㑢昴ㅤ㉤っ愷愳㈳ㄸㅥ㜲㘳ㄸ㑦っ㥣挲戳㌰㜰㜲㔰摢〵㌲㙢㜳㐸愶搴㝤㐵ㅣ㈶搲㥣㥦㠴捥ㄶ㌲昰ㅣ㜴㝡〷㠵ㄳ㠲扤㠳㜲〱㍣㠲愰晣㌹っ捡㥦㙣㠵昷㍥攷挶㐵㠸㠴㘷㠹扥慢〵攵㌲㜴〴捡㥤㙥㈸㌳戸㤶㥣㥦戳愰㜰收㑦摢扤〳㑡愲㐶摤㔶〴㘵ㄶ㔴〳慦㠶㔱敦㌸㜰㠲慦㜷ㅣ㙥㠴㐷㄰㠷㥢挳㌸摣㘴㉢扣户㍢㌷㙥㐶㈴㍣㌱㉤㘲㜱昸㈳㍡挲攱〶㌷㠷昹攴戰づ㉡㡢〳攷晤戴扤㍢㌸挴慢搵㌵㐵ㅣ昶㈵㠷扢㘰搴㍢づ㥣摥敢ㅤ〷㑥昲〵㜱戸㍣㡣挳㕡㕢攱扤敢戹㜱㍦㈲攱㠹㕡㄰㡢挳挳攸〸㠷㑢摤ㅣ戲攴挰戹㌹㡢〳㘷晤戴㕣〷㠷㔸㡤扡戰㠸㠳㐹づ㡦挱愸㜷ㅣㅥ㜷㍣㝡㝣戰攰ㄴ㕦㄰㠷搵㘱ㅣ捥戵ㄵ摥㥢㥦ㅢ捦㈱ㄲ㥥㈸㉢戱㌸扣㠸㡥㜰㌸摢捤愱㠹ㅣ㕥㠶捡攲挰㌹㍦慤愵㠳㐳㍣愵捥㈸攲㜰㌰㌹扣〶愳摥㜱攰搴㥥㜸昴㤸〳㈷昸㠲㌸㥣ㄲ挶攱㘴㕢攱扤〷扡昱ㅥ㈲攱㠹㤲ㄵ㡢〳㈷昷㠴挳㠹㙥づ㉢挹攱㕦㔰㔹ㅣ㌸攳愷ㅤ摡挱㈱ㄵ㔳挷ㄵ㜱㌸㥣ㅣ㍥㠳㔱敦㌸㜰㘲慦㜷ㅣ扥㠱㐷㄰㠷㈳挳㌸ㅣ㘱㉢扣户㐲㌷扥㐳㈴㍣㑢昴㘳㉤づ㍦愲㈳ㅣづ㜳㜳昸ㅤ㌹晣っ㤵挵攱㈷㉣㘹㈷㜴㜰㠸挷搴㡡㈲づ㈷㤱㠳挲㉡昵㡥〳愷昵挴愳挷摢㐳㕦㤸㔷㜱昴㥥㜳慡戶㌰づ慤戶挲㝢㐷㜴㐳㐷㈴攱㜰扡挵㘱〰晡挲㘱㠹㥢挳㤹攴挰㌹㌹㡢〳㘷晢戴戳㍡㌸愴愲慡戱㠸挳㌹攴㌰〸㐶㜸昶攲摣㤲㤳㝡攲搱㘳づ㥢挱扣㉡㠰挳挲㌰づ〵㐷攱戹㌱扡㌱ㄴ㤱㠴挳〵ㄶ㠷攱攸ぢ㠷扣㥢挳㐵攴㔰〹㤵挵㘱〴㤶戴㑢㍡㌸挴㤲㙡㐱ㄱ㠷换挸㠱戳㜴㜸昶㠲〳愷昴挴愳挷ㅣ㌸戱㔷ㄵ挰㘱㝦㘷㜵扤昷㐷摦捦㔶㜸敦㡦㙥㙣㡦㐸挲攱㙡㡢㐳っ㝤攱戰㡦㥢挳戵攴㤰㠰捡攲挰㤹㍥敤㝡挸慣㜳换㤴㥡㔷㠴攱㐶㘲㐸挳〶捦㕥㘰攰㝣㥥㜸昴ㄸ〳㘷昵慡〲㌰捣〹挳㌰摢㔶㜸敦㤲㙥散㠲㐸㠲攱㡦ㄶ㠶挹攸ぢ㠶㤹㙥っ敢㠸㠱ㄳ㜵ㄶ〶㑥昳㘹㜷㐰㘶㥦㕢㐶搵昴㈲づ㜷㤱挳っㄸ攱搹ぢづ㥣捤ㄳ㡦ㅥ㜳攰㥣㕥㔵〰㠷挹㘱ㅣ㈶搹ち敦捤搲㡤㍤ㄱ㐹㌸摣㙢㜱㤸㡦扥㜰㤸攰收㜰㍦㌹㜰㉡捥攲挰㐹㍥敤㐱挸慣捤㈱慤㜶㉡挲昰㌰㌱散てㅢ㍣㝢㠱㠱㔳㜹攲搱㘳っ㔹㤸㔷〵㘰㐸㠷㘱愸戶ㄵ摥㕢愶ㅢ㌹㐴ㄲっ㡦㔹ㄸㄶ愲㉦ㄸ㤲㙥っ㑦㄰〳攷攱㉣っ㥣攱搳㥥㠲捣晥收ㄹ㔵搱㈲づ捦㤰㐳ㄳ㡣昰散〵〷㑥攴㠹㐷㡦㌹戴挱扣㉡㠰挳攸㌰づ摢搹ち捤昳㠷㠲㡤愵㠸㈴ㅣ㕥戴㌸慣㐴㕦㌸㙣攳收昰㌲㌹㜰ㄶ捥攲挰昹㍤敤ㅦㅤㅣ㤲㘹㌵慡㠸挳㙢攴㜰㈴㡣昰散〵㠷愳ㅣ㡦ㅥ㜳攰㘴㕥㔵〰㠷攱㘱ㅣ戶戴ㄵ摥ㅢ愸ㅢ㈷㈰㤲㜰㜸挷攲挰㠹㍣攱㌰捣捤攱㍤㜲㌸つ㉡㡢〳㘷昷戴㝦㜶㜲挸愸㈱㐵ㅣ㍥㈴㠷㌳㘱㠴㘷㉦㌸㜰ㄲ㑦㍣㝡捣㠱㔳㜹㔵〱ㅣ〶㠵㜱搸挸㔶㜸敦愳㙥慣㐱㈴攱昰㤹挵㠱搳㜸挲挱㜰㜳昸㠲ㅣ㉥㠱捡攲挰戹㍤敤慢づづ戱㤴敡㕦挴攱ㅢ㜲戸ㅣ㐶㜸昶㠲〳愷昰挴愳挷ㅣ㌸㤱㔷ㄵ挰愱㙦ㄸ〷捤㔶㜸㙦愷㙥㜰晥㑦㌸晣㘸㜱攰㈴㥥㜰㈸㜳㜳昸㤹ㅣ㙥㠵捡攲挰㤹㍤敤搷㑥づ搵慡愴㠸㠳挲㡤ㄶ〷慥㠳ㄱ㥥扤攰挰〹㍣昱攸㌱〷㑥攳㔵〵㜰昸昱晢㤰㉢㜴㍦搸ち敦㕤搵つ捥晥〹㠷扥ㄸ㍢慥搰摤㡦扥㜰昸ㅥㅥㅦ㘰敤攴ち㥤づ愵攲散㥢挵㠱昳㝡㕡㍦挸散攳㘴㕡㝤つ敢㜷㘱㙤㕤戶ㅣ㐰づ㝦㠵ㄱ㥥扤攰挰改㍢昱攸㌱㠷㈷㘰㕥ㄵ挰攱戳㌰づ㥦摡ち敦捤搵つ捥晤〹㠷㐱ㄶ㠷攷搰ㄷづㅦ扢㌹っ㈶〷捥扤㔹ㅣ㌸慢愷㙤摡挱㈱㤹㔴ㅦㄴ㜱搸㡣ㅣ㕥㠶ㄱ㥥扤攰挰挹㍢昱攸㌱㠷㌷㘰㕥ㄵ挰攱㥤㌰づ㙦摢ち敦㍤搶㡤户㄰㐹㌸っ户㌸㜰晡㑥㌸扣改收㔰㐹づ晦㠴捡攲挰㌹㍤㙤㉢挸慣搳㠷ㅡ昵㙡ㄱ㠶㉡㘲攰㘴ㅣ㥥扤挰挰㤹㍢昱攸㌱㠶㉦㘰㕥ㄵ㠰攱挵㌰っ㝦户ㄵ摥㍢慤ㅢ㕦㈱㤲㘰ㄸ㙤㘱攰摣㥤㘰㜸摥㡤㘱㝢㘲昸㌷㔴ㄶ〶㑥攸㘹㍢㐰㘶敤ㄶ㠹㠴㝡扡㠸㐳㡣ㅣ㌸ㄵ㠷㘷㉦㌸㜰摥㑥㍣㝡捣愱てづ㔱㔵〱ㅣㅥぢ攳戰摥㔶㜸㙦戸㙥㤴㈳㤲㜰㐸㕢ㅣ㜴昴㠵挳愳㙥づ㌵攴搰て㉡㡢〳愷昳戴ㅤ㍢㌸挴搲敡愱㈲づ攳挹㘱㈰㡣㝡挷㠱戳㜶扤攳㌰ㄸㅥ㐱ㅣ敥つ攳㜰㡦慤昰摤㜷㝤㔳㐴敡敥扥敢慥㍦㕥㍥㄰昰换ぢ晣㤵㕦扦㠲㈵收㉣ㅤ㝥攷搷搰搸㈸㍦㤱敢㡦摢㈴户攲捦㠷捦挴摤挰㜱㜳攴摡〶晢㑦搲捥挰㕤挲㜹搷㔹攷㐶扣扡昴攸慣ㄵ收戴攲捥扣㝤ぢ㌳摡㜰ㄷ昷㝣〵晥晣㜱㝢扢搹摡晣扦㜰て㘵晣㘸㤱㌷愵挱挳扡㝢㜲攰敦〵昹㐳挰挰〹㌱敢挶敡㥤㍣㥣扦ち㕥捡扢㉢晦㘷㌷㜴搷㈶㘳ㄳ㜳㙥㐶㥡㜷摤㉦扣㑣摤㡤户搸㥡㥡㍥慡攴㔷ㄹ㜳㐹㈹㙡㌷㘱慦㑤㐳挳㍦敢㉢㔳捡㘸㈲晡慥㤰挸敦㐶愵㈹㈹摦っ㥢㠱㜷攵昸ぢ㑥摥攷愳挴昳户扤晢昵攳ㅡ㍢㡦戲㉤攰摡搵㍣㈲㍦㌹晢㌶搵㘵㕢㕢戳㉢㉢㥡敡ㅡ捤收㠵敤㡢㉡敡㤶㘱摡ㄴ昷㌹挷㌸昰㠷挲昵ㄹ昸㥦愹昸㔲㕢㈱㈲户㑢㥤㉢㕢愶搶〵慥搸㑣慥〱㔷慣㜳愵㘶㔳挴ㅦ挳㕡㉢愵慡㄰㠳㉢收㍣搴戶攸㜰戸晡ㅥ戰散㐸户〳㈴慥㜴㌷〵愶慢昵愷㥢敦㐹ㄷ㐳㥣愲㜴㈹㈷摤摥敥㜴㍢摡改戴㝤㈰つ㝥㉢慦づㅣ挲㝥戰搷昶㐷㔳晣㔶ㅥ〰㠹㝢慤挷㝢㠷挱㜹㈴㔹敢摦挲戲㘳慤㌹㈹㈳㙢捤㘱㤴愹㑢〳㔳㘶ㄹ㥢㈹㍢㈱攷㈸㜲㐱㥥攱㑤挷ㄹㅡ㐹㘷挲戲㈳ㅤ攷㍥㕣㤰搷〴愶㕢挴搸挵敦改㐱㥥㜴昳扤改昶㜵搲㌵扡搳㜱㡡挱㤵㙥㔵㘰扡ㄶ㝦扡㠳㍤改㌸ㅢ㔱昴㥥㥡㑥扡㌶㜷㍡㕥挹㜷愵㍢㈵㌰摤㌲㝦扡ㄵ㥥㜴扣攸㕦㤴敥㘰㈷摤㈱敥㜴换㥤㜴搶㝢㜷㕣㘰扡挳ㄹ扢昸扤㍢搲㤳㙥愵㌷摤攱㑥扡愳摤改㡥㜵搲㔹晢攳攱㠱改㡥㘳散攲昷敥㜸㑦扡摦㜹搳㥤攴愴㍢搱㥤敥㜴㈷㥤戵㜶换〲搳㥤挲搸挵㙢㜷㥡㈷摤㤹摥㜴攷㌸改㑥㜷愷攳㔵㔶搷㝢搷ㄲ㤸㙥ㄵ㘳ㄷ慦摤搹㥥㜴ㄷ㜹搳昱㤲慢散〸攷扡搳昱㘲愶㉢摤愲挰㜴㙢晣改㉥昰愴扢搶㥢㡥㤷㌶㈵摤㐵敥㜴扣㘸㈸改㉣㤸搹挰㜴㤷㌲㜶㌱捣戵㥥㜴敢扣改敥㜲搲㕤攱㑥挷㙢㜳慥戵摢㉦㌰摤搵㡣㕤っ昳㕡㑦㍡㕥挶㉢摡ㄱㅥ㜶搲㕤敦㑥挷㙢㘰慥㜴戵㠱改㙥昲愷扢挵㤳㡥㤷换㡡搲㍤攳愴晢㠳㍢摤㡢㑥㍡ぢ收捣挰㜴敢ㄸ扢ㄸ收ㅤ㥥㜴㉦㝢搳扤收愴扢换㥤㡥㔷㜴㕣敦摤搴挰㜴㜷晢搳摤攳㐹昷㥥㌷摤㠷㑥扡晢摣改㜸攱挴〵㜳攷挰㜴て㌲㜶昱㝢昷戰㈷摤ㄷ摥㜴摦㌸改晥敡㑥挷敢ㄳ慥㜴改挰㜴敢晤改ㅥ昷愴晢搹㥢㡥ㄷ㉢㘴㐷㜸搲㥤㡥㤷〱㕣改愲㠱改㥥㘱散攲戵㝢㡥㈲搷攷ㅤ慦ㄸㄴ㙤㉡扣㈶㈰改㕥挰㐲挷攷ㅤ扦㙤扢摥扢㙤〳搳扤〴㈳捦愶昲ち㐵慥㜴晣㘲㕥㤴㡥㕦扤㈵摤慢㔸攸㐸挷㉦戵慥戵ㅢㄹ㤸敥つㄸ㜹搶敥㉤㡡㕣改㉡搱㉦㑡挷慦戸㤲敥ㅤ㉣㜴愴攳㤷㐷搷摡つつ㑣昷㍥㡣㍣㙢昷〱㐵慥㜴晣㥥㔹㤴㡥摦㈴㈵摤㐷㔸攸㐸挷敦㘸慥戵摢㌸㌰摤㈷㌰昲慣摤㘷ㄴ戹搲昱敢㕣㔱㍡㝥㘱㤳㜴㕦㘰挱㐹㔷捥㜳收ㅥ㥦搰戳挲㙤㄰扥晡㌴㥡㌹晥摤㥥㐹昸敢㉦愳ㅢ㜱㘲摥㠳㍦戶昳㈵昲㈸㥥㠹㌳㠶晥㤵扤挰捥㐰㥥て㜳愱㠲㘷捦㡡攷扡ㅣ㤴晥㌵挵㍣捤ㄵ㡦㙦散〵昱攰㈹㙤愷㐷㉤㝡攲昱㉤挵昳㙤㥤晥㥤扤㈰ㅥ㍣㉢敤昴攰搹愵㜸㝣㑦㌱㑦㉡愹搳晦㙤㉦㠸〷㑦㈰㍢㍤戲攸㠹挷てㄴ昳扣㔰㍣㝥戴ㄷ挴挳戴㍢搶㝡昰晣㑥㍣㝥愲㤸愷㜶攲昱戳扤㈰ㅥ㍣㡤攳㠲攵挱㔳㌴昱昸㠵㘲㥥㥤㠹挷慦昶㠲㜸戴搹ㅤ换㠳㘷㔹攲㔱㔲〱攳ㄵ㡥㠷㘲㡦㉣昱ㅡ挸㤳㈹㉥㔸ㅥ㍣㔱ㄲ㡦㔲摡昰ㅣ㠹㍡扤㡦摢攳攸㈲て㥥敢㠸㐷ㄹ㙤㡥㜷㍣捡摤ㅥ㍣愵改捣挱搳ㄵ昱搰㘸挳㌳ㄵ挹搱搷敤挱戳㤲㑥て㥥㜱㠸㐷〵㙤㜸戲㈱ㅥ扡摢㠳㈷ㄶ㥤ㅥ㙢ㅣ㡦〸㙤㜸扥㈰ㅥ晤摣ㅥ㍣㌷攸昴攰攷扥攴攸㑦ㅢ㝥攴㡢挷〰户〷㍦摥㍢㍤昸搱㉤ㅥㅢ搰㠶㥦摡攲㌱搰敤挱㑦攸㑥て㝥晡㡡㠷㐱ㅢ㝥昰㡡挷㠶㙥て㝥挸㜶㝡慣㜳㍣㌶愲つ㍦㍢挵㘳㤰摢攳慥㈲て㝥〶㑡㡥㡤㘹挳㡦㍦昱ㄸ散昶攰㐷㕤㘷づ㝥㡣㠹挷㈶戴㜹搸昱搸搴敤挱㑦慢㑥て㝥ㄲ㠹挷㄰摡昰㐳㐸㜲㙣收昶攰〷㑥愷〷㍦㑣挴㘳㜳摡㍣攷㜸っ㜵㝢扣㔰攴挱捦〳昱ㄸ㐶ㅢ㝥ㄴ㐸㡥㉤摣ㅥ㍣散㜷收攰㈱㕤㍣戶愴つ㡦收攲㌱摣敤挱㈳㜷愷〷㡦捡攲㌱㠲㌶㍣㈰㡢㐷愵摢㠳〷摦㑥てㅥ㔸挵㘳㈴㙤㜸㑣ㄵ㡦慤摣ㅥ㍣㝥㜶㝡挸㠱㡤晢搰㈸搸㌸て㠳〷㌸戹攴㔶〵㈹慥挸换挱捣㘷挵㠳㥡㔸㙤㙤㔹挹〱捣㘷挵〳㤹㔸㙤㙢㔹挹㐱㡢㔶摢戹㌳昲攰㈵㔶愳㉤㉢㌹㔰昹慣㜸挰ㄲ慢敤㉤㉢㌹㌸昹㌲昲㈰㈵㔶㍢㔸㔶㜲㐰昲㔹昱挰㈴㔶㌱换㑡づ㐲㍥㉢ㅥ㡣挴㉡㘱㔹挹㠱挷㌷㉥ㅥ㠰挴㉡㘵㔹挹挱挶ㄷ㡢〷ㅤ戱㑡㕢㔶㜲㠰昱挵攲㠱㐶慣㙡㉣㉢㌹愸昸㘲昱攰㈲㔶㍢㕡㔶㜲㈰昱㔹昱㠰㈲㔶攳㉤㉢㌹㜸昸㌲昲㈰㈲㔶扢㔸㔶㜲挰昰挵攲㠱㐳慣㈶㕡㔶㜲㤰昰㔹昱㘰㈱㔶㤳㉤㉢㌹㌰昸㌲昲〰㈱㔶㔳㉤㉢㌹ㄸ昸慣㜸㔰㄰慢㕤㉤㉢㌹〰昸㌲昲㐰㈰㔶㌳㉣㉢搹改㝤㔶摣昹挵㙡㜷换㑡㜶㜴㥦ㄵ㜷㜸戱㥡㘵㔹挹捥敤ㅢㄷ㜷㜲戱㥡㘳㔹挹づ敤㡢挵ㅤ㕢慣昶戴慣㘴㈷昶挵攲捥㉣㔶戵㤶㤵散戸扥㔸摣㠱挵㙡扥㔸ㄹ捥捥慡戸㝦捡戵昰敢扥戳愶捡㈶挱户〲㝦ㄹ㡡扢愴㈸慥昵㈸戸ㄷ㡡攲㥡㘲㠵攱散㡥㡡㝢愰㔸㕣㕤㙣愱戸搳㠹攲㉡㡦㠲晢㤹㈸慥昴㈸戸㙢㠹攲ち㡦㠲㝢㤳㈸㉥昷㈸戸〳㠹㘲慤㐷挱㝤㐶ㄴ㤷㜹ㄴ摣㑤㐴㜱愹㐷挱㍤㐳ㄴ㤷㜸ㄴ摣ㄹ㐴㜱戱㐷挱敤㕦ㄴㄷ㜹ㄴ摣攴㐵㜱愱㐷挱慤㕣ㄴㄷ㜸ㄴ摣戰㐵㜱扥㐷挱㙤㔹ㄴ㙢㍣ち㙥扥愲㌸捦愳攰ㄶ㉢㡡搵ㅥ〵㌷㔲㔱㥣敢㔱㜰扢ㄴ挵㌹ㅥ〵㌷㐵㔱㥣敤㔱㜰敢ㄳ挵㔹ㅥ〵㌷㌸㔱慣㉡㔶昴晢㝦扣㡢戴㐳</t>
  </si>
  <si>
    <t>㜸〱捤㥤〷㝣ㄴ㘵晥晦昳㠴㘴挸㉣㈰愳㠰愲愰㄰㈴㌶ㄴ㜷㌷扢搹㉣㡡㔲㐲㔳㡡ㅡ戰摦㠵㉤戳㄰㐹挱㈴㌴㍤挵㝥㉡昶戳㘱敦㕤昴敥挴戳㥤㕤捦摥敦散扤昷㜶昶昶晦㝣扥㌳㤳捣㑥㐹挸晤敥晦㝡摤戲晢㌰捦户㍥昳摥㤹搹搹㜹扥㍢㈹㔱㈵㈵㈵扦攱挱晦昹㈸攳挲昰晡ㄵ敤ㅤ㘶昳搸挹慤㑤㑤㘶慥愳戱戵愵㝤散挴戶戶捣㡡㤹㡤敤ㅤ㝤㘰愰㌵㌴㐲摦㕥摥搰摥㜸㤰㔹搱戰搴㙣㙢㠷㔱㜹㐹㐹㐵㠵㕥ち晤挶昶换㜰㍡㍡扤昴㌲㌶戰㉡搱㌵㌶㝤搹㔴戰搱搹㐴搸昴㘳搳㥦捤〰㌶敢戱ㄹ挸挶㘰戳㍥㥢つ搸っ㘲㌳㤸捤㄰㌶ㅢ戲搹㠸捤㔰㌶捣慦㙦挲㘶ㄸ㥡晥挳搱捣㥤㍣㘹㑥昶〰慣㑤㝤㐷㙢㥢戹敤挸㍤慤㌱㡦㡦挵挶挶挶挶搳昱㥡戱搱㙤㐷㑥㕥搲搴戱愴捤ㅣ摦㘲㉥改㘸换㌴㙤㍢㜲户㈵搹愶挶摣慥收㡡戹慤㡢捣㤶昱㘶㌶㕡㥤捤㈴㙡㘳㠹㘴戲㤰㑥搷昶摦ㄴ㤱㘷㑦㥥戴㕢㥢㔹㘸晦㙦挵摣㡣㌱攷㑣㥥㌴㜶戶搹昱摦㡡㌹〲㌱ㄱ戲慥戵㌹搳搸昲㕦ち㕡捥昷㌴㔹㘷收ㅡ昹收㥢㘶㕢㘳换㠲戱ㄸ㜶ㄱ㘸昴㔲㘳㈷戶户㉦㘹㕥捣敤㘸戲搹搴戴㠷㔹㤰㌷扤戹慥扤㘳户㑣㕢㜳㝢晦㘶昲㌳摢捣㤶㥣搹扥㕥昳㤴攵㌹戳挹㌶㙣慦㘸摥㌳搳㌶㍢搳㙣㤶㜱㘱㘰戳昵ㅥ捥挸㥢㉤ㅤ㡤ㅤ㉢〶㌴捦㙢㌷昷挸戴㉣㌰㘹㔲摥㍣㙤㐹㘳㕥㤵㤵攱㔹搲㘷换愰㤱挹ㅢ㠵昱㌴㑦㕥㤸㘹敢㤰ㅥ摦挲㔸㤰慤㙢㜳㤱戵㈸ㅡㄷ㌷愹㤱ㅥ㉦扥㘷昵㡤捤扢㥡㙤㉤㘶ㄳ㤳昰㥤ㅣ攳㌱ㄲ㐰搶晢搰㐹捡㔹ㅤ扥㑢慡㥦扤昳㜱㕤㤸㐵ㅢ㠹㘶攸散搶戶㘶㙣㤰戳捣㑣换昸搸戶昵ㅤ昹㍡㜳改昸攸搸戸㕥〹慤㍥㡡㜶㥢愳ㄹ〴ㄸ昹搶收挶㠳㌲愴㍤㉥ㅥ㡤挷挶改愳㘹㔲㠵㐶㤵扤㠴㕤摤㥤㠰扢㕢㘹㐳愶戴㈱㕢摡㤰㉢㙤挸㤷㌶㤸愵つ㠵搲㠶〵愵つぢ㑢ㅢㅡ㑢ㅢづ㈸㙤㔸〴ㅢ攷㔱搱户㙦愹晤㘸㜹㜶昹㑥㐳㉦㑡捥扥㈱㤲㍡户改搸て㑥㔱摣扢攵攰戰㈵ㄶ挲〷扣ㄵ戴晡搶㘸戴㙤搰㜸〶ㅣ㑢挵ㄳ攳昴㌱㌴搹ㄶ㡤㔲捦㘲挰ㅣ昴慦〷㌴㥥㌷收㤳昶扡㍢㈷㥦戱挵㉤换㥡㔷㈸ㅥ㐶㈴摢㔸㉣㠴㘷摢㥥愱愲㘸戴ㄸㅡ㑦戶㜸戴㍡㍤㑥㡦搳愴ㅡ㡤㔲㡦搹搹捥㜹敥攵摦㕤㕤昲攴㡣㉢㉦㙣㈹っ摤㙢㔵㑡昱㜸㈵搹㤲㔸〸捦㔶挳㔰㈹㌴㕡㉤ㅡ㝦㌶扣ㄹ㘹㥡㡣㐳愳搴〳㜶戶㔳敥搹愵㜵搹愲㍦捤㕣昳摢戴㐲扦㍥搷㜶㈸ㅥㄸ㈵摢㡥㔸〸捦㌶㥥愱㜶㐲愳敤㡣挶㤳つ㈴㙢挶改ㄳ㘸㌲ㄱ㡤㔲㜷摡搹晥㔵㝤搸昰㙦㠷散㌵昵捡昱换㙥ㅡ㝡挰㑢挷㈸敥㡣㤲㙤㌲ㄶ挲戳搵㌱搴ㄴ㌴摡㔴㌴㥥㙣㈰㤹ㅡ愷㑦愳挹㜴㌴㑡晤捤捥昶换㥦㕦扤散愹捦敦㥦㝡昱换㔷摦戱㜴㥦㔳攳㡡㠷㝡挹戶ぢㄶ挲戳敤捡㔰㌳搱㘸戳搰昸戳㈵挷改戳㘹㌲〷㡤㔲㌷摡搹摥ㅦ㤳慡晣㘸㔰挳挴㤳㕥扢扢㘲搹㔱晢㝣愱昸㤹㈲搹㜶挷㐲㜸戶㍤ㄸ慡ㅥ㡤㌶ㄷ㡤㉦㕢ㅣ敢㌶㡦㈶㝢愲㔱敡㙡㍢摢换ㅢ㡦搸㙢搵扤ㄵ㜳晥㜴攱攵摦㤵㘹扢捦㔲晤愰㤶㙣㝢㘳㈱㍣摢㍥っ戵㉦ㅡ㙤㍦㌴扥㙣㠹昸㌸㝤㝦㥡晣づ㡤㔲㤷搸搹捥㍣㉦昱㝥扦愳㠷捦扡攳愷散攰慦㍥㌸愷㑥昱㔳㔲戲㌵㘰㈱㍣摢㝣㘸昵っㅡ㉤㡢挶㤳㉤㤶㑡㘰㥢捣搱㈴㡦㐶愹㜳敤㙣〷㔶捤㝦㘹搱户慦捤㌸昳昸㕦ㄶ摣㌲㙥捤㌲挵㡦㘳挹㔶挰㐲㜸戶〵っ戵㄰㡤搶㠸挶㤷㉤㡥昷敤〰㥡㉣㐲愳搴改㜶戶挵昷㑣㙥㌵挷㝣㔴㜷敤て㑦摣㝡攷捤搷㉣㔳晣摣㤷㙣捤㔸〸捦搶挲㔰慤㘸戴挵㘸㍣搹㜰昰慢ㅥ愷ㅦ㐸㤳㌶㌴㑡㥤㘸㘷㍢㘸㑡搹ㅢ敤攳搵昴ㄳ挶㡤㍡㘷敥ㄶ㙤摦㉡㥥㘰㐸戶づ㉣㠴㘷㕢挲㔰㑢搱㘸换搰昸戳攱㔸戲㥣㈶㉢搰㈸㜵㡣㥤敤㥢㥣戱㔹扡㜱改昴㌵㤱攴㌱〷㍥昴扢ㄱ㡡㘷㌲㤲敤㘰㉣㠴㘷晢〳㐳ㅤ㠲㐶㍢ㄴ㡤㈷㕢㉣㔵㡤昷㙤㈵㑤づ㐳愳搴㑡㍢摢换收㌵㉦扥㕢㝦昵愴㔳㡣昴ㄵ晢摣昲搰㘸挵㔳㈶挹㜶〴ㄶ挲戳ㅤ〹慤㝥ㄴㅡ敤㘸㌴晥㙣㌸㤶ㅣ㐳㤳㍦愲㔱㙡戹㥤㙤挹摣㐳㕦摦晥㥥户㜷㍤㐶㕢昳挴㘹换戶ㅥ愳㜸㙥㈶搹㡥挳㐲㜸戶攳ㄹ㙡ㄵㅡ敤〴㌴㥥㙣㌸㤶攰㝤㍢㤱㈶㈷愱㔱敡㐰㍢㕢扥㜱愳搳㙥晤敢㘱戳㔷㝤㔴昷昱ㄳㅤ摦敦愱㜸ㄲ㈸搹㑥挱㐲㜸戶㔳ㄹ敡㌴㌴摡㥦搰㜸戲挵㔲㌱扣㙦愷搳攴っ㌴㑡ㅤ㘰㘷㕢㍥㙡昳㔷㥥扡昵昷㜵攷㤹㐷攷づ㔸昰攲㕣挵戳㑤挹㜶ㄶㄶ挲戳㥤捤㔰慢搱㘸攷愰昱㘴挳扡㠱攴戹㌴㌹て㡤㔲㌹㍢摢捤㐷㥦扢挹戰㘱昹改挷扦戶攱户㘳㉡㕦ㄹ愳㠶㐰㉤搹㉥挰㐲㜸戶ぢㄹ敡㈲㌴摡挵㘸晣搹昰㘹㝡〹㑤㉥㐵愳搴晥㜶戶昹㔷搵㕤㜴挴㈷㜷捥㌹㙥改摡扢㌷戸㝥㜵戵攲昹戳㘴扢ㅣぢ攱搹慥㘰愸㉢搱㘸㔷愱昱㘴挳戱〴㐷慥慢㘹㜲つㅡ愵收搹搹㙥戹搳㐸㑥晦攵㉦㜵户㘷ㅦㅥ㌶慡㜶攲〲挵ㄳ㜵挹㜶ㅤㄶ挲戳㕤捦㔰㙢搰㘸㌷愰昱㘴〳㐹㘴扢㤱㈶㝦㐶愳搴㙣㍢㕢㙥搱收户㝣㜸挴挳ㄳ㡥㜸㙤搴㈱㥦㘵㡥㕦愹㠶㐲㉤搹晥㡡㠵昰㙣㌷㌱搴㕡㌴摡捤㘸㍣搹昰㘹㡡㙤昲㙦㌴戹〵㡤㔲搳散㙣㑦㙣昵捥ㅢ㈷扣戶昷捣搳ㅦ晥昵改㕢昷扥㜱㝤戵㌱搴㤲敤㌶㉣㠴㘷扢㥤愱敥㐰愳晤ㅤ㡤㈷㕢㍣捡愳昲㥤㌴戹ぢ㡤㔲ㄳ散㙣㕦㥦搸搲昸㠷搷敥㥢㝤搷慦ㄷㅦ愶敦搰㝥㡥摡〴㙡挹㜶てㄶ挲戳摤换㔰昷愱搱敥㐷攳换ㄶ㡦㡥搳ㅦ愰挹㠳㘸㤴㑡摢搹㜶昸㜸挹㜷㝢敥㝤㘱摤攱㠳慦戹晣攸挳摦㐹慢㘱㔰㑢戶㠷戰㄰㥥敤㘱㠶㝡〴㡤昶㈸ㅡ㕦戶敡摡㜱晡㘳㌴㜹ㅣ㡤㔲㜱㍢摢愳㝦㝣晦扡挳㉦㕦㌰敤㥣摢㍥㡦㥣昴晥慢攷昶㝦ㄲ敡摤敤㤳攱扡戶捣㌲㝣扤攸晡收ㄲㅦㅢ攵扦㥥扦戲攱ㅢ㕢㈱㔹㐸ㄵ㘲戱㝣㌲㥡愹捥㤴㔷㈲散扡㝥㌷攰愱扡㝦㘱慦㐶㥣㔳㉦㤳㉦ぢ挳㈷㘵摡捤慥敦づ㘳㙣摤愴搶㈵㉤昹昶㘱挱捡晡㡥㑣㠷戹㠹㔷搷ㄵ挴攷㔶㡦慦㔲㘶扢攴摢捣敢戶㘷愶㘹㠹㌹㜱㜹愳愵摥搴愳挶ㄷ愹搶㙣戸㜶㙡㥢㜹㘰愷搶㌷愲㠹昸愶扦㔴㘲晢搶搲㔲㔹攳ㅡ㌹㜹㘱㙢扢搹㈲挳ㅢ搳扣㕢㘳㙥㤱搹㔶㙦昲㍡㠱㤹㤷㔵ㅤ㐲㤵晤㙤㙥捣㥣ㄶ慣㈸扥㥦攵㐷戹愵㠵㈹换㍢捣㤶扣㤹挷㜸ㄷ㥢㙤ㅤ㉢收㘶戲㑤收㠶㐵㈶㔶㑥㈸㌶㉥ㄲ㑦㙤捤㉤㘹㥦摣摡搲搱搶摡㔴慣㤹㤸㕦㥡挱㌷挸晣慣搶扣㠹㉦㠰㘵㝣㤴愸㤲㍥㝤㤴㉡搹㈶攸㕢ㄸ攳戶㡦㤵㌷挲昵ㄶ㙦㡡昷㝣㘸昱㘶㌷㜶て慣ㅤ搶愲挹攴㌶㔹㍡扡㠷㘰ㄲ㤷㘱戶づ㌷㜴慤ㄳ㉦慡搰㝡慢㜰㙢ㄹ㘳攷㍢昷晦搷戸戴㜴㤰扤昶㔳㤶攲㕢昶㜴㝣愱㙣㌲摢扡扤㈴愴㌸㈲晤㈹㌴攵摢㘳㙦づ愵㔷〶ぢ戵㕣慤㈸㕦搶㤸敦㔸愸㉤㌴ㅢㄷ㉣攴㈹ㄷ㉥ㅢ㔵㔴㄰慤敦愱㍦〳㤱晥㉣㥢攷搰㐴㈲㈵摡㍦㘹愴㐵昴㝦㔹晤昲㔱昸扦昷摦摦㑢攱愵换昵〲㕣摣㘹㉦㙦㥥摡摡搶摥愷㑦搰㕡㑥捦戴㉦散攰收搹扤㤲昱㥥㘷昳〲㥡昲搱㘸㝡扣㍣㌰㄰㐶㘵扣ち㌲愰戹捥㉣㘴㜰敤㐹昶㙥㤵㈹㙦戶㉥㘷搴㤹敤㌹㥤搷㍤㘶㘰㕦㔹慥㘱〹㍢㝦晦㘶㙥晤收昲㡥扡㑣㐷愶㙦㌳慥愰攰㕤搲㘱㌴㐶扣慣㈵㝡づ㄰㤹攳ㅤ戱㝢㠸㘰挸愲㉢㑡㍦ㄱ㔸㤱戰攳㘰㝦㈹改㘳户摤慦〴挶扥ㄹ㔶㐲昳㙥攸挵㔷㐲㜸㑤㘲㥡搹㌲㜷挵㘲戳㥤收ㄵ㕡户㈸扤扢ㄷ㠳捤挹㘵攷㜵㌴㌶戵㡦挵㐸愷戵戵㉥㔹晣摦㡣挳㔸晡㡢㘸㥣㐷昹ㄶ搸㡡搷㝤㥤㠰慢愴敦㔲扥㌷つつ㈵ㄵ㡣㐶㠹扥㌹ㅢ㙥慤〸昶ㅢ晥㤳㠷晥㉡晥㡢㜴愷㉢慦㠲㐵㙦慥ㅡ㤵挳扥㝦㌳〸捤㙤㌳攵㍡㔸㠵㜴㐰㝢㐰昳㕥慤㙤㡢戲慤慤㡢戸㍤慤㈷扤昶㠵愶搹挱㙢㑢晤散㙢㘹㜲捤㑣愹㍥㝤㡡慥ぢ戹㉥㐲㡤㐰㝣敤㑤㌴〳㈶㌶㌵㡤㜴㈲戶㙢㙦㐱搴〷㔷戹戴户戱㔰㠹㈳㜹㐷㙢〷㤲㡥㕣㕡㌳㜲扢㤱昵㘶慥戵㈵㍦㜲敥挲㌶㌳㤳ㅦ扢扣愹㝤戹ㅡづっ扣㤴㌳晡慢攴〱捦㔷㝦㌳昱㥡㡦ㅥ㌵户改㝢昰ㄳ㙡㤸慤昰㕤㔱摡㡡㠱昱搲摦㐳愳㌶㠶ㄹて㉦㔸㉥㝥攸ㅦ愰慦㝦挸收㈳㌴㌸㐸〸㜶ㅣ㈳㍥戱扡㙡㙢晣捦攳㠴晥㈹㥢捦搰愸㌱㘸戸㤷敡㥦愳㜱ㅥ捡㐰㝣扥昹昲〶㙥〳戱晦つ晣ㅡ搲㠸摥㡤㑥㙤ぢぢ扥㠹㍡愱改挴愴ㄳ㤱搲㄰㌸㄰㐰戹慤昰㕤攴摡ㅥ㙥〲攰㘷晡昷㠱㔹㌰㠰㕦㤹㠳㘰㜴㙥㝡㉥〰愵㔶㔷㐵愱ㄳ〰㝤㈰搰㜹㤱㕦挵㈱ㄲ〰攵攸㌹て昵攳慦㉥〰㌱㠸晤〰㜴挶搴扢搱愹㙡昸〵〱昸〲挱〳〱㝣㙥㉢㝣搷摤㙡㄰愹㤲愳搸㠰㐳晥ㄴ㘶挱〰〶㐳慤て㘱戳㈱ㅡㄷ㠰愱㔶㔷愵㄰㐴〰㙣㑣愳㑤搰愸㌴㐴〲㘰ㄸ㝡捥㐳扤攳〶㔰ぢ戱ㅦ挰〸挶搴扢搱愹㜱昰ぢ〲昰㔲ㄸ㠰ㄷ㙤㠵敦㔲攰㜸㐴慡攴㈸戶攲㤰㥦て〵戰つ搴晡ㄸ㌶摢愲㜱〱ㄸ㙢㜵搵㑥〸㈲〰戶愷㔱ㄴ㡤㥡〰㤱〰㠸愱攷㍣搴ㄳ㙥〰㍢㐳散〷㤰㘴㑣扤ㅢ㥤㥡〸扦㈰〰昷㠷〱戸捦㔶昸慥㑥搶㈱㔲㈵㐷戱ㄳ㤲慡㝢㐲〱㑣㠰㕡㥦挸㘶ㄲㅡㄷ㠰㍡慢慢愶㈰㠸〰㤸㐲愳愹㘸ㄴ慦㔷ち㠰㘹攸㌹て㜵㡢ㅢ挰㔴㠸晤〰㜶㘵㑣扤ㅢ㥤㥡づ扦㈰〰㙢挲〰㕣㙦㉢㝣ㄷ㑣㜷㐵愴㑡㡥㘲㉥㠷㝣㙤㈸㠰㍤愱搶昷㘲戳㌷ㅡㄷ㠰㝤慤慥㥡㠹㈰〲㘰㍦ㅡ敤㡦㐶捤㠶㐸〰晣づ㍤攷愱㉥㜱〳㤸〵戱ㅦ㐰㠶㌱昵㙥㜴㙡づ晣㠲〰㥣ㅤ〶攰㉣㕢攱扢㠶扢〷㈲㔵㜲ㄴ〷㜰挸㘷㠴〲㘸㠲㕡㙦㘶搳㠲挶〵㘰戱搵㔵昵〸㈲〰づ愴㔱ㅢㅡ㌵て㈲〱搰㡥㥥昳㔰㈷戸〱捣㠵搸て㘰ㄹ㘳敡摤攸搴㥥昰ぢ〲㜰㐴ㄸ㠰挳㙤㠵敦戲昲㍥㠸㔴挹㔱ㅣ挶㈱慦っ〵㜰〴搴晡㤱㙣㡥㐲攳〲㜰㡣搵㔵晢㈲㠸〰昸㈳㡤㡥㐵愳昶㠷㐸〰ㅣ㠷㥥昳㔰㑢摤〰昶㠳搸て攰㐴挶搴扢搱愹摦挱㉦〸㐰㔳ㄸ㠰㐵戶挲㜷愵㝢㍥㈲㔵㜲ㄴ㘷㜲挸㡤愱〰捥㠶㕡㕦捤收ㅣ㌴㉥〰攷㔹㕤㤵㐱㄰〱㜰㍥㡤㉥㐰愳㜲㄰〹㠰ぢ搱㜳ㅥ㙡扥ㅢ㐰ㄶ㘲㍦㠰㑢㘱ㅦ搱扢搱愹㍣晣㠲〰散ㄹ〶㘰㥥慤昰㕤㝣攷㔵昵㑡㡥攲㍡づ戹㍥ㄴ挰ㅡ愸昵ㅢ搸摣㠸挶〵攰㉦㔶㔷㉤㐴㄰〱昰㔷ㅡ摤㠴㐶ㅤ〰㤱〰㔸㡢㥥昳㔰扢戸〱㌴㐲散〷㜰㉢㘳敡摤攸搴㈲昸〵〱㤸㄰〶㘰㘷㕢攱㥢て㘸㐱愴㑡㡥攲㕥づ㜹㝣㈸㠰晢愱搶ㅦ㘰昳㈰ㅡㄷ㠰㠷慣慥㙡㐵㄰〱昰㌰㡤ㅥ㐱愳づ㠴㐸〰㍣㡡㥥昳㔰〹㌷㠰挵㄰晢〱㍣挹㤸㝡㌷㍡搵〶扦㈰〰摢㠴〱搸摡㔶昸愶㈸㤶㈰㔲㈵㐷昱〲㠷扣㘵㈸㠰㤷愰搶㕦㘶昳ちㅡㄷ㠰搷慣慥㕡㡡㈰〲攰㜵ㅡ扤㠱㐶㉤㠷㐸〰扣㠹㥥昳㔰㥢戹〱㉣㠳搸て攰㕤挶搴扢搱愹ㄵ昰ぢ〲㌰㌸っ挰㈰㕢攱㥢㌵昹〳㈲㔵㜲ㄴ㥦㜱挸敢㠷〲昸〲㙡晤㑢㌶㕦愱㜱〱昸户搵㔵㠷㈰㠸〰昸㠶㐶摦愲㔱㉢㈱ㄲ〰摦愱攷㍣㔴㠵ㅢ挰愱㄰晢〱晣挴㤸㝡㌷㍡㜵ㄸ晣㠲〰晣晡㑢挸愹昰㉦戶挲㌷㤱㜳㈴㈲㔵㜲ㄴ㘵愵ㄸ昲㑦㌰ぢ㍥ㄵ搶愰搶晢戲愹㐰攳〲㄰戱扡敡㈸〴ㄹ挵㐰晤㘸搴ㅦ㡤㍡〶㕤〱㌰〰㍤攷愱扥㐲㡥捥㉦㐳㐷㐳散〷戰㍥散㈳㝡㌷㍡挵〹愳㈰〰ㅦ㠴〱㜸摦㔶昸收㤶㡥㐷㈴〱戰〹㠷晣㙥㈸㠰攱㔰敢㥢戲搹㡣愳敢晡㌶㌸搲敡慡㔵〸㌴㡡慢㔳㐹愳㔱㘸搴㠹攸ち㠰捤搱㜳ㅥ敡ㄵ㌷㠰ㄳ㈰昶〳搸ㄲ昶ㄱ扤ㅢ㥤㍡〹㝥㐱〰㥥〹〳昰戴慤昰㑤㜷㥤㡡㐸〲㈰捡㈱㍦ㄹち㈰づ戵㕥捤㈶挱搱㜵〱愸戱扡敡㌴〴ㅡ挵搵㐹搱愸ㄶ㡤㍡ㅤ㕤〱㤰㐶捦㜹愸〷摤〰晥〴戱ㅦ挰㜸搸㐷昴㙥㜴敡っ昸〵〱戸㈳っ挰敤戶挲㌷〳㜷㌶㈲〹㠰愹ㅣ昲慤愱〰愶㐳慤捦㘰戳ぢ㐷搷〵㘰愶搵㔵慢ㄱ㘸ㄴ㔷㘷ㄶ㡤㘶愳㔱攷愲㉢〰收愰攷㍣搴㡤㙥〰攷㐰散〷㔰て晢㠸摥㡤㑥㥤〷扦㈰〰㔷㠴〱戸摣㔶昸㈶〵㉦㐴㈴〱戰㍦㠷㝣㘹㈸㠰摦㐳慤㌷戰㤹捦搱㜵〱挸㕡㕤㜵ㄱ〲㡤挲㑢捦搱㈸㡦㐶㕤㠲慥〰㌰搱㜳ㅥ敡ㅣ㌷㠰㡢㈱昶〳㘸㠴㝤㐴敦㐶愷㉥㠵㕦㄰㠰㔳挲〰㥣㙣㉢㝣昳㤴㔷㈰㤲〰㘸攳㤰㑦っ〵搰〱戵扥㠴捤㔲㡥慥ぢ挰㜲慢慢㌸㠹㌹㡡慢戳㠲㐶〷愱㔱㔷愳㉢〰づ㐶捦㜹愸愳摣〰慥㠲搸て㘰㈵散㈳㝡㌷㍡㜵つ晣㠲〰ㅣㄴ〶㘰㠵慤昰㑤㥤㕥㡦㐸〲攰㔸づ㜹㔹㈸㠰攳愱搶㔷戱㌹㠱愳敢〲㜰㤲搵㔵㙢㄰㘸ㄴ㔷攷㘴ㅡ㥤㠲㐶摤㠸慥〰㌸ㄵ㍤攷愱㕡摣〰㙥㠰搸て攰っ搸㐷昴㙥㜴敡捦昰ぢ〲㤰て〳㤰戳ㄵ扥搹摣㥢㄰㐹〰㕣挰㈱㘷㐲〱㕣〴戵㝥㌱㥢㑢㌸扡㉥〰㤷㔹㕤戵ㄶ㠱㐶㜱㜵㉥愷搱ㄵ㘸搴摦搰ㄵ〰㔷愲攷㍣搴摥㙥〰㌷㐳散〷㜰㉤散㈳㝡㌷㍡㜵ぢ晣㠲〰捣づ〳㌰换㔶昸㈶㤸㙦㐷㈴〱㜰ㄳ㠷扣㙢㈸㠰㥢愱搶晦挶收ㄶ㡥慥ぢ挰㙤㔶㔷摤㠱㐰愳戸㍡户搳攸づ㌴敡㑥㜴〵挰摦搱㜳ㅥ㙡㤲ㅢ挰摦㈱昶〳戸〷昶ㄱ扤ㅢ㥤扡ぢ㝥㐱〰㙡挳〰愴㙣㠵㙦捥晢㕥㐴ㄲ〰㡦㜰挸挹㔰〰㡦㐱慤㍦捥收〹㌴㉥〰㑦㔹㕤㜵ㅦ〲㡤攲敡㍣㑤愳㘷搰愸〷搰ㄵ〰捦愲攷㍣搴戶㙥〰昷㐳散〷昰㍣散㈳㝡㌷㍡昵㈰晣㠲〰㡣ち〳㔰㘹㉢㝣搳昰て㈳㤲〰㜸㠳㐳ㅥㄱち攰㉤愸昵户搹扣挳搱㜵㙤〱敦㔹㕤昵〸〲㡤攲敡扣㑦愳て搰愸挷搰ㄵ〰ㅦ愲攷㍣搴㠶㙥〰㡦㐲散〷昰㈹散㈳㝡㌷㍡昵㌸晣㠲〰昴て〳搰捦㔶㜸㉢〳捡㥦㐲愴㕥捣攸昶攳㠰ぢ㝢㌶㥡换㌸〵戵㕥〱㌵挳㤳㤷戴㜷戴捡㝣搹㠰㐲㕤敢散搶㡥扡挶昶挵㑤㤹ㄵ㠳ち昶挲㕥ぢ捤ㄶ捣㘶户㘱㔲摢㈳㙢㕤扣搸捣敢㠵晡搶㈵㙤㌹㜳㐶摤晦挲㙣㌷搶て㙦㥤㑣㜴㤷㉡㍣晥戳〹摣ㄲ㜸㘲㉢挱愳愴晣ㄹ〴昴捥挳㐹攵戲㙢捥㕣ㄶつㄸづ散㈲㍡户戱愳挹散㔷㤰昹㙡㔹慥㈸㠰㈲㑡〴昲㝤ぢ㥣ぢ㌲敢〶ㄴ愶戵㌵收㥢ㅡ㕢㑣扥ㄹ㠳㉤搳㤹收〲㤴〳散搶摡摥挸戲攵〱㠵戹㙤㤹㤶昶挵㥣搹捣慤搸愰愸㈷㔳愰攵㠵㐹㡤㉤敤㐸㈳敦㈲㤷〷ㄶ敡ㄷ戶㉥挳敦ㄵ㤶㌴户㑣换㉣㙥晦㥦㜸㔷ㄴ摦ㄶ㜹挸㕢愳㑡㔵㘹愹慡㈸慤昸㑦摦ㅦ敤㕢散㘳㠳慣㑡昰㤱搸㑥㍢摡ㅡ戳㑢〸㑣㜲挴搱㤶戱㤱昷戰愴晣㔹㉣㜹攷㌰㕤㙦愱愷〰㠱㘳㉤慡挳て㥣ぢ敦晣ㄱ挸愶㌰搷扦挳㜰晡㝦㡦㘶㤷㘹昳㘶㜴㤵收晣㥦㝥㔱㔱晥ㅣ㈲慦㜳㈵挴㄰ㄸ慦㘷㙤㐲慣㡥攰ㄶ㠵㍤ㄳ㕢〲㝢摥捤㌲㔲㄰ㅢ㙥愱敢㜵㉤㑥挵㘴㝡晦挲捣㑣搶㙣㐲つ㐰㜳愶㘳㍤慢挳㘲っ㔴摣户摢扡挹慤捤捤ㄹ㙥㜲晣摤㐰㝤㉥搳㘴㔶ㄴ㈶㉥改㘸㥤搵搸愲ㄷ搰挸㜶㘹㡢㌲换㈱捡㉣户㘶敢ぢ㝢戰㌶㐸㤶ㄹ慢㜵㐱愶慤戱㘳㘱㜳㘳慥㠲ㅤ搶敦晣㑦㙣慢㌸㝥㤴〱愶昳㜰㡥㈵摥改㝦㙢ㄲㅥ㙦昷㔸㔴捣㄰ㅤ摦㝥㙣搱愵㑡挳㍦昵ㅦ㤶㡥攰挸㈳ㅦ㈸晡㡦㠸㔶㡥㤷ㅣ㡡㘴㉣㕦挸㔴㉣ㄶ扦㔸㠹㑤㔴づ㑥敡㕦㌴挰㑢晦〹愶㕣攰慢散㜹㌴摤搶ㄵ昴㠵㐱㘴㘶㙢㈶㍦㌵㤳挳㙦㠰晡摡扦〰慡挰㕢换㐳㑤㥢挱㑡㡦挹㈸ㅥ挲㔴昶搲挶扣搹㔶㐱㐱㍤㝥攱㔴挶ㅡㄱ捤㝡て㌱攷摤愷愴扣扣㕦㐵㔰慥ㄹ㑥慣搱昶晣戹晢ㄷ㔴㌳㝣昱㍦搹扤㜶㘷㡥㍤ㄲ㤱㡦愸㥦戱㍡晡㉦㕣愷ㄷ㈰攴晡㜸っ㝥愵挱㙦㘸捡㕦㠴搲晢摥ㄴㄷ㕤愰㌴㐳㠷㔱㤹晣㜶㠶攵㈰ㄵ㈸㥤㤰㍡㤲㜲㔹㤱㝥慥晡て捤㉡晤愸㜰㝥㤰愳搵㘳㉢㌷昳ㄱ敢昸捡㍡ㄳ㝣㌲㤴㤴㤶㤶攱慤搶扣戵㜳扥戴〸搶㕣㙦㑡㘱㠸摡っ㐳搰㔸㌳㌸㡣㍢ぢ攲㌷〴晤㐰攵㥦戰挲摣昶㙦昸㑦ㅥ㤱㠸㕥ち㥦㤲㠸㝡ㄵ慤〳㐲愳挴㈲㠵户〰搷挱搰愸昷㈰攴改㠰敢挳㑢㝤㠰㉥㍦挰㑡㌴晥㐴㘹㕤て㤸敡㐳㜸昰愰愹㙢っ晣ㄱ㤶㜸㉣敡摣㌶㉢㈰敤㜹摢晣㠴ㅥ㜸改晣挵ㅢㄷ攴昵㈹ㄶ㥣搵愰挰㕥㡤〸㙣昴㝥㌴晣㉣搸愰㍦つ〶搰攰㜳ㄸ昰㑤搷搶㐳㉦〴愶昵攳㤹〰㤸〶㝣〰昳㙢㔷ㄲㄷ捣昵㤹㘴〳㈶昹ㄹ〶㕥㤸扦㐲㈶㌰㜵㝥晡挸挳昳㐹愳昸扥〹戸挱っ挲㌵㉥〲户㈱愴㍤㠳㉢㠵ㅢ搱攸ㅢ㐹㄰慢愳㔸慥㄰〰㙥㈸㙣昴㡤㘹挸㔲㠶〰㠳㑤㘸㌰㡣〶慣㙥㄰㜰挳搱ぢ〱㠷㕡㘲搴㠰〷㠰摢っ㍥〰挷㡡〷㈷㠹ぢ摣〸㈶ㄹ挹㈴慣㑥昰㠲㘳㐹㐲て攰㔸戰㈰攰㐶㌱〸㉢ㄷ㡡挰㡤㠶戴㘷㜰慣㜰挰ㄳ扦昰㘲㄰㉣挸㡢㘵づ捥㤰㈹戰户戸㉤㘰愳㙦㐹㐳㤶㐰〴ㄸ㙣㐵㠳慤㘹挰慡〸〱户つ㝡攱攰㔰愸ㅣ〰㙥㕢昸〰摣〸㔷ㄲㄷ戸敤㤸㘴㉣㤳戰慡挱ぢ㡥愵っㄶ㌸昹㠵㈱〲㤵㜸户㌸ㄶ㍡〸戸㈸㠳戰攲愱〸㕣ㅣ搲㥥挱戱㌲〲㑦㕣㉡㘵㄰㉣挸㡢攵ㄱ〱㕣ㄲ戰搱㤳㌴㘴改㐴㠰㐱つつ㔲㌴㘰㌵㠵㠰慢㐵㉦〴㥣昵敢慣〰㜰攳攰〳㜰慣戰㜰㤲戸挰敤挰㈴㍢㌲〹慢㈱扣攰㈶㐰搶挳ㄶ㌷ㄱ㈶〲㙥㈷〶㤹㠴㕥ㄱ戸〹㤰昶っ㡥ㄵㄵ㜸愲摣㠲㐱ㅣ㜰㉣慢㜰㠶㑣愱扤挵㑤㠲㡤㍥㤹㠶㉣戹〸㌰愸愳挱ㄴㅡ戰ち㐳挰㑤㐵㉦〴ㅣ㜶㔵晣ㄸ㉢〰摣㜴昸〰ㅣ㉢㌳㥣㈴㉥㜰㌳㤸㘴ㄷ㈶㘱ㄵ㠵ㄷㅣ㑢㈷㝡〰挷挲ち〱㌷㤳㐱㔸㘱㔱〴㙥㌶愴㍤㠳㘳㈵〶㥥昸搵ㅡ㠳㌸攰㔸㡥攱っ㤹㐲ㅢ摣㙥戰搱㜷愷㈱㑢㌵〲っ昶愰㐱㍤つ㔸扤㈱攰收愲ㄷづづ扦扤ち〰户㈷㝣〰㉥攳㑡攲〲户ㄷ㤳散捤㈴慣扥昰㠲㘳挹㐵て攰㔸㤰㈱攰昶㘵㄰㔶㘶ㄴ㠱摢ㅦ搲㥥挱戱㠲〳㑦晣㈴㡥㐱ㅣ㜰㉣攳〸攰昲㝢搸攸つ㌴㘴㠹㐷㠰挱㝣ㅡ㘴㘸挰慡て〱㤷㐵㉦ㄴㅣ㝦晥ㄷ〰㉥てㅦ㠰㘳㈵㠸㤳挴〵捥㘴㤲〲㤳ㅣ〶〳㉦戸㈳㈰敢〱ㅣぢ㌹〴摣㐲〶㘱㐵㐷ㄱ戸〳㈰敤ㄹㅣ㉢㍦昰挴敦敤ㄸ挴〱挷昲て㘷挸ㄴ摡㕢㕣ㄳ㙣昴㘶ㅡ戲㌴㈴挰愰㠵〶慤㌴㘰戵㠸㠰㕢㡣㕥㈸㌸晥ㅥ㈸〰㕣ㅢ㝣〰㡥ㄵ㈴㑥ㄲㄷ戸㜶㈶攱㕤〶ㄴ慢㍤扣攰㔸攲㘱㠱ぢ晤㜰㘰〱㠸㠰㕢捡㈰慣〴㈹〲户ㅣ搲㥥挱戱㘲〴㑦捣て㌰㠸〳㡥㘵㈳捥㤰㈹戴挱ㅤ〴ㅢ晤㘰ㅡ戲愴㈴挰攰て㌴㌸㠴〶ㄷ挲㐰挰ㅤ㡡㕥〸㌸敢㐷㤹〱攰づ㠳て挰戱昲挴㐹攲〲㜷㌸㤳ㅣ挱㈴慣ㄲ昱㠲㘳㘹㐸て攰㔸㌸㈲攰㡥㘲㄰㔶㤰ㄴ㠱㍢〶搲㥥挱戱搲〴㑦晣㔲㤰㐱ㅣ㜰㉣㌷㜱㠶㑣愱つ敥㔸搸攸挷搱㤰愵㈸〱〶挷搳㘰ㄵつ㔸㥤㈲攰㑥㐰㉦ㄴㅣ㝦㕦ㅡ〰敥㈴昸〰ㅣ㉢㔶㥣㈴㉥㜰㈷㌳挹㈹㑣挲敡ㄲ㉦㌸㤶㤴昴戰慢戲攰㐴挰㥤挶㈰慣㍣㈹〲㜷㍡愴㍤㠳㘳㠵ち㥥昸ㄹ㈲㠳㌸攰㔸愶攲っ㤹㐲ㅢ摣㤹戰搱捦愲㈱㑢㔸〲っ捥愶挱㙡ㅡ戰慡㐵挰㥤㠳㕥〸㌸敢愷戲〱攰捥㠳て挰戱搲挵㐹攲〲㜷㍥㤳㕣挰㈴慣㑡昱㠲㘳㈹㑡て攰㔸愸㈲攰㉥㘲㄰㔶慣ㄴ㠱扢〴搲㥥挱戱戲〵㑦晣挶㤱㐱ㅣ㜰慦㘳挹ㄹ㌲㠵㌶戸换㘰愳㕦㑥挳㌷㠲つ慥愰挱㤵㌴㜸ㄳ〶〲敥㉡昴挲挱〵㝦㜳戸〶㍥〰挷ちㄹ㘷ㄴ㉥㜰搷㌲挹㜵㑣挲㙡ㄶ㉦㌸㤶戰昴戰慢戲挰㐵挰慤㘱㄰㔶扡ㄴ㠱扢ㄱ搲㥥挱戱㈲〶㑦晣㠰㤲㐱ㅣ㜰㉣㡢㜱㠶㑣愱つ敥㉦戰搱晦㑡㐳㤶捣〴ㄸ摣㐴㠳戵㌴㘰ㄵ㡤㠰扢ㄹ扤㄰㜰搶て㤸〳戶戸㕢攰〳㜰慣慣㜱㤲戸挰摤捡㈴户㌱㐹ㄹ扥㡤㝡挱戱昴愵〷㜰㉣㡣ㄱ㜰㜷㌰〸㉢㘴㡡挰摤〹㘹捦攰㔸㐹㐳㌴晡㕤っ攲㠰㘳㌹㡤㌳㘴ち㙤㜰㜷挳㐶扦㠷㠶㉣戵〹㌰戸㤷〶昷搱㠰搵㌷〲敥㝥昴挲挱攱ㄷ挴〱攰ㅥ㠴て挰戱㈲挷㐹攲〲昷て㈶㜹㠸㐹㔸㍤攳〵挷㤲㤹ㅥ㜶㔵ㄶ搴〸戸㐷ㄸ㠴㤵㌵㐵攰ㅥ㠳戴㘷㜰慣挰ㄱ㜰㡦㌳㠸〳慥ㄲ㔲㘷挸㉥㜰㑦挰㐶㝦㤲㠶㉣搱〹㌰㜸㡡〶㑦搳㠰㔵㍢〲敥ㄹ昴㐲挰攱㥢〳㝥挲ㅢ〰敥㌹昸〰ㅣ㉢㜹㥣㈴㉥㜰晦㘴㤲㝦㌱〹慢㙥扣攰㔸㙡搳挳ㄶ挷㐲ㅣ〱昷〲㠳戰㈲愷〸摣㑢㤰昶っ慥〶㙥〲敥㘵〶㜱挰戱㝣挷ㄹ戲ぢ摣㉢戰搱㕦愵㘱㙤戰挱㙢㌴㜸㥤〶慣昶ㄱ㜰㙦愰ㄷ〲捥晡㠵㝣〰戸户攰〳㜰慣〰㜲㐶攱〲昷㌶㤳扣挳㈴慣搶昱㠲㘳㠹㑥て㕢ㅣぢ㜸〴摣㝢っ挲㑡㥥㈲㜰ㅦ㐰摡㌳㌸㔶晣〸戸てㄹ挴〱挷戲ㅦ㘷挸㉥㜰ㅦ挱㐶晦㤸㠶㉣〹ち㌰昸㠴〶㥦搲㠰㔵㐲〲敥㌳昴㐲挰㘱㡢ぢ摥㔵扦㠰て挰戱㜲挸㐹攲〲昷㈵㤳㝣挵㈴慣昲昱㠲㘳㘹㑦て攰㔸昸㈳攰晥捤㈰昳搱㉢〲昷㉤愴㍤㠳㘳愵㤰㠰晢㡥㐱ㅣ㜰㉣ㄷ㜲㠶散〲昷㍤㙣昴ㅦ㘸㤸て㌶昸㤱〶㍦搱挰㠴㠱㠰晢ㄹ扤㜰㜰戸㙦㐱挰ㄶ昷㉢㝣〰㡥ㄵ㐷捥㈸㕣攰㝥㘳㤲ㄲ㑣㘳㈸㔶〷㜹挱戱㈴愸㠷㕤㤵〵㐳〲づ㔷扡㑢搴㔲昴㡡挰攱攷挴敢〰㙥㌹摣〴㕣㌹㠳㌸攰㔸㘶攴っ搹〵㑥㠳㡤摥㤷㠶㉣㐱ち㌰愸愰〱㙦㥣愶㔸㤵㈴攰㈲攸㠵㠰戳㙥挱㄰〰慥㍦㝣〰㡥㤵㑡㑥ㄲㄷ戸〱㑣戲ㅥ㤳戰慡挸ぢ㡥愵㐴㍤㙣㜱㉣㌴ㄲ㜰〶㠳戰攲愸〸摣〶㤰昶扣挵戱㌲㐹挰つ㘲㄰〷ㅣ换㤳㥣㈱扢挰つ㠶㡤㍥㠴㠶㉣㕤ち㌰搸㤰〶ㅢ搱㠰搵㑣〲㙥㈸㝡㈱攰戰慢〶㝦㔷摤〴㍥〰挷ち㈷㈷㠹ぢ摣㌰㈶ㄹ捥㈴慣㐶昲㠲扢〸戲ㅥ戶戸㡢㘱㈲攰㌶㘳㄰㔶㉡ㄵ㠱ㅢ〹㘹捦攰㔸搱㈴攰㉡ㄹ挴〱㜷㌹愴捥㤰㕤攰㐶挱㐶摦㥣㠶㉣㜹ち㌰ㄸ㑤㠳㉡ㅡ戰ち㑡挰㙤㠱㕥〸㌸敢挶ㄸ〱㕢摣㔶昰〱㌸㔶㐶㌹㐹㕣攰戶㘶㤲㙤㤸㠴㔵㑣㕥㜰㌷㐳搶挳ㄶ挷挲㈶〱户㉤㠳摣㠲㕥ㄱ戸戱㤰昶っ㡥㤵㔰〲㙥㝢〶㜱挰戱ㅣ捡ㄹ戲ぢ㕣ㄴ㌶㝡㡣㠶㉣㤵ち㌰㠸搳愰㥡〶慣㥥ㄲ㜰〹昴㐲挰㔹昷昸〸〰㔷〳ㅦ㠰扢挷㤵挴〵㉥挵㈴戵㑣挲敡㈷㉦㌸㤶㍣昵〰㡥〵㔱〲㙥ㅣ㠳戰㌲慡〸摣㡥㤰昶っ㡥ㄵ㔴〲㙥㍣㠳㌸攰㔸㐶ㄵ挰㘵㈷搸攸㍢搳㤰㈵㔶〱〶ㄳ㘸㌰㤱〶慣扡ㄲ㜰㤳搰ぢ〵挷摢㤵〴㠰慢㠳て挰戱ㄲ换㐹攲〲㌷㠵㐹愶㌲挹ㅢ㌰昰㠲㘳愹㔴て攰㔸㐸㈵攰愶㌳〸㉢慡㡡挰敤〲㘹捦攰㔸㜹㈵攰㜶㘵㄰〷ㅣ换慦㥣㈱㔳㘸㝦㜳㤸〹ㅢ㝤ㄶつ㔹㥡ㄵ㘰㌰㥢〶㜳㘸挰㙡㉤〱户ㅢ㝡愱攰㜸攷㤵〰㜰㝢挰〷攰㔸挱攵㈴㜱㠱慢㘷㤲戹㑣挲㝡てㄹ晣㍣昶散挱㤷㜳捥摥㍢ㄵ敤㉢ㄳ㤰っ〵ㄶっ搴㜷慣㘸㐲㤱〶ㄷ㌹㌵㙤㉤㜱㤲㍤㈲㌲㑣㤸户戶㘱㔲慦捣㝢ㄳ㠹㑥摦㈷㤱戸摦㘰捦つ㍡挴㡤ㅡ搶㈳㤴㕦昳㤳晦㈶ㄴ㥤晥ㅣ㜸搷慦昵改挳㠷戶ㄷ㠶㌸㜸㔶㘳慥慤戵扤戵搰㌱戲ㅥ〵㐸昸ㄱ㝢㕢㘳愱愴㈴㍡戱晣㉡㐴っ捣挹ㄵ㉢㙢攱捤㈷㤷昲〶〰㤱㐵㉤慤换㕡㘴㌴攵敤扣敦㡢昰敡摢㤷㘹㈲捣挳挷收㠰㘷戰㜶㠱捥晡㍥㘸〷昴㌱㌸昹㑦㘳㙤㕦昴慢㈶㑦㥡扣㐷㐳㈱ㄷ捤ㄵ愲戵挹㘴㉥㤶㑦愴㌳㘶㙤㈲㔷㕢㥤㠹攷㜰昷搱㥣㤹㑣攷っ愹ㄵ㘰㡣晤攰㘳戰㍡㐰搲敤捦ㅥ换〴愴㐷㕤㜹㈹㑥㡤搶㜵攲ㅥ昶㈵㉡慢㜲㉡慦捣戲扥㝤㔵㤵攷扥㈴扥〹㝦㤶摤挸㡤ㅤ㌴㡤昳晤攵㤷〰搶扡㌹㜱㠰㕤敦〵㥤㜹㠲愷㌷㘰〸晡㝣㌴ㄱ愳て〴㤴㘹ㄹ㜴搷㥢㍣愹挱㔵户愴㘵㈱㕢ㅦ戲攲㥢㠲㙡㌹㠸晢㐳㉣㜵づ戸摢㘸扢㔱㘶㐷搱㉢ㄹ摥㠴㕥ㅦ㠵㈵愵㐱㉥㤰ㄶ㐰挴〵㜹㔵㐰捡慤㕡㥤㡤ㄵ攱戶〴〵敥㘷〷㤳搰つ㐴㥤〹㌳㙥㈴挵㙦戲㡥㐸㜰挳攵㜷戴㜸㤳㈳㜶㍥慤〹㝤敢㑤㌶搳㘶慡㤰捥挶攳昱㕣㜵㈲㥡㑦㘶ㄲ愹敡㠴㠹㍢ㄶ愵ち㌵戱㕣㍥㘵昴㜳挶搸っㅦ愳扦搳㙢㘱㙦㠰搳愳㑥ㄹ攸昱㡤㔶愷㘰㈰㝣ㄳ戰㕣愲ㅦ〸㤵摥㠶㈶㘲慣て〱㘵㕡㍢扡㕥㤸ㅤ㤰〵挰㕣〲㜱㌱捣つ散㈸晡㔶っ扦っ㝡戹㥤愷ㅡっ戹挰㕣〱㔱㈷捣つ㈱ㄵ㤸挷㘰㐰づ㑣㥤㝢ㅢ㜷㉣㜵ㄴ愴㝥㙥ㅢ挱㠹ㄶ晡㈱㘸挱㙤愸ㅤ㕡㍢ㄴ㝤㡢㕢㙤戶愶挶㑣愶㜲㤹㜸㌴㥤㌰捤㝣㌶㤱挸㘷搲㠵㘸㍥㤶愸愹㌶㘳㘹㘳㘳㘷㌸㉢攱㘳㙣攲昴㘴攷ㄸ收昴愸㔳㥢愱㈷摣づ㜵㜳㍢ㄲ㉡晤㈸㌴ㄱ㘳〴っ昰㉣搱戹ㄱ敡摣敡㜴㙥㘳挶㐸㐷扥㍤㤵挷㔱ㅥ挵㤲ㅡ〵戹㤰㔸〵㔱㈷㠹搱㤰ち㠹㡥㐰ㄲ㙤㠱㈴慡攰㠴㈰㈸搳㐷ぢㄲ㕢搸愱戵㔳搰户㐸㈴搳㠵㔴㍡㥤捡㐵愳戱㜴㈲ㄷ㡤㘷捣㡣㤹㡣愷㙡ち昹㤴㔹㤳捣收つ㤹敦㘷㡣㔳攱㘳㙣攵っ㑥㐸㙣敤昴愸㔳摢愲㈷㈴㥡摣㈴捥㠰㑡㍦ㄳ㑤挴搸づ〶㜸晡㐸㡣㜵攴㌵㔴㥥㑢㠷ㄴ㤶㔴ㄴ㜲㈱㜱㍥挳㔳挲㔷ㅣ㔲㈱㤱㜵㤳攰づ㈶摢挴晣㐰ㄲ㥣愵愷㠵㝥㌱㕡㤰㐸搸愱戵㑢搰户昷愵㐲摣㡣搶收㜱慦戶㥡㐴愲㍡㔹㥢捥挶㌲㌱㌳㤳㑣搵㐴㔳搱㔴㌶㙥挸〴㍥㘳㕣ちㅦ愳挶ㄹ㥣散㑢㈹愷㐷㥤ㅡ㠷㥥㤰搸搷㑤攲㑡愸昴慢搰㐴㡣ㅤ㘰㠰㘷㠹捥㝤㐹攷捥愳㜳㔷㌱㜶㜴攴攳愹扣㥥昲㥤戰愴㜶㠲㕣㐸摣〰㔱㈷㠹〹㤰ち㠹摤摣㈴㍡昷㡥搹㠱㈴㈶挲〹㐱㜰㌹ㄶ㉤㐸㑣戲㐳㙢㌷愱㙦㤱挸㥢㠵㜴扥愶㍡ㄶ㑢㤹昱㠴㠹㑦㡤㙣㙤㈶㤵挷ㄶ㔲㔳㕤㔳ㄳ慢捥ㅢ㤳㥤攱慣㠵㡦㔱攷昴㘴㥢㤸攲昴愸㔳搳搱ㄳㄲ搳摤㈴㙥㠵㑡扦つ㑤挴㤸〱〳㍣㝤摢挴㉥㡥扣㡥捡扢攸㌰㠵㈴㘶㐲㉥㈴敥㠱愸㤳挴㙣㐸㠵挴㑥㠱㈴㜶っ㈴挱㜹㜴〴挱㑦㝥搱㠲挴㙥㜶㘸敤㐱昴㉤ㄲ搹㜴㈱㤶㠸㐷戳搹㘴戶㈶㤱㐹㘵搲搹㜴㈲ㅤ㡤㘵搲挹㑣㍡㥡慢挹ㅡ扢㍢挳昹〷㝣㡣㍤㥣㥥㤰㤰搹㜵挶愷㑥敤〹㥤㤰愸㜱㤳㜸ㄴ㉡晤㌱㌴ㄱ㘳㉦ㄸ攰改㈳戱户㈳摦㤵捡愷改㌰ㄳ㑢㙡㕦挸㠵挴戳っ㑦〹㕦晢㐳㉡㈴戶つ㈴戱㑤㈰〹㑥㡣㈳〸敥㐱㠵ㄶ㈴㝥㙦㠷搶㕥㐰摦㍥㑥攴戱收搵戹㜸戵ㄹ捤㈴㔰㐶㔱㥢挹搵搶愴戱㤸捥愵慡愳昱愸搱攰っ攷㐵昸ㄸ昳㥤㥥㤰挸㌸㍤敡㔴ㅥ㍤㈱㌱摡㑤攲㔵愸昴搷搰㐴っㄳ〶㜸晡㐸ㄴㅣ昹ㅥ㔴扥㑤㠷㝡慥昳㐲挸㠵挴扢っ㑦〹㕦〷㐰㉡㈴㌶〹㈴㌱㌴㤰挴㈲㌸㈱〸㙥〸㠴ㄶ㈴㥡散搰摡㐷攸㕢㈴㌲搱摡㘸㌶㕤㥢㡥㘶搲㌵㠹〲㑥慣㙡慢戳㌸㘸搴愶昳挰㤳㑥ㄴ㡣㘶㘷㌸ㅦ挳挷㘸㜱㝡㐲㐲收扦ㄹ㥦㍡搵〶㥤㤰搸挰㑤攲㜳愸昴㉦搰㐴っ㑥㘷攳改㈳搱攱挸昷愱昲ㅢ㍡昰昶っ㙡㈹攴㐲攲㍢㠶愷㠴慦攵㤰ち㠹ち㌷㠹捥㈳愶ㄶ㐸㘲〵㥣㄰〴ㄷ摥搰㠲挴㐱㜶㘸敤㘷昴㉤ㄲ㌸昵㐸㘵㙡㜰搴捣㘲㐳㐸挶攲㘹散㈶昹㘸㉥㔳㥤捦㈴愳戹摡戴㜱戰㌳㥣㕦攰㘳晣挱改挹ㄱ㔳㈶戴ㄹ㥦㍡㜵ㄸ㜴㐲愲挴㑤㐲㤵㐳㕦㡡㈶㘲ㅣづ〳㍣㝤㐷捣㈳ㅣ昹㝣㉡晢搲㈱㠳㈵㜵ㄴ攴㐲㠲㝦㌲愰㤳挴㌱㤰ち㠹㙦㝦㜴㥤㑦㜴㤲昸㌷愴晥昳〹捥㐵㘳㡣愸愵㐴㈸㤰㌸搶づ慤慤㠷扥㐵愲㌶ㄳ捤收㤲搵挹㘸㙤㑤㌴㤱㠸ㄷ戲搵㐹㝥㤸㘶慢攳戹㑣㑤㈲㔷㙤ㅣ攷っ㘷㈰㝣㡣攳㥤㥥㤰㔸攵昴愸㔳㈷愱㈷㈴㍥挳㘰㍡捦挳〶㐱愵て㐶ㄳ㌱㌸攱㡣愷㡦挴㈹㡥㥣昷㝢搰㌷愶挳㐲㤲㌸つ㜲㈱㌱㡣攱㈹攱敢㜴㐸㠵挴㍢㙥ㄲ㥤㥦ㅤ㙦〵㤲攰攴戲㤰ㄸ㠱㔰㈰㜱愶ㅤ㕡ㅢ㠹扥㐵挲㌴㔳㘶㍡㕢㙤ㄶ攲昹㑣愲㠰晤愴㤰挹收㘳搸ㅥ㤲㌵㠹㙣㈲㤹㌲捥㜲㠶㔳〹ㅦ攳㙣愷㈷㝢挷㙡愷㐷㥤㍡て㍤㈱昱㡡㥢㐴ㄵ㔴晡ㄶ㘸㈲〶㘷㤰昱昴敤ㅤㄷ㌸㜲晥戶㐱ㅦ㐳㠷㔶慥昳㐵㤰ぢ㠹敤ㄸ㥥ㄲ扥㉥㠱㔴㐸㍣ㄳ㐸攲愹㐰ㄲ㤷挲㐹㐸挴㄰ち㈴㉥戳㐳㙢㜱昴㙤ㄲ㌵搹㘸㈶㤶㑦㐷昱昱㤱㠸㈷㠱㈱㤱捤㘵㔳戱㐴㙤㌲㤶收ㄱ㔳㈶㤲㌹挲㙡昸ㄸ㔷㌸㠳ㄳㄲ㌲㠷散攸搴㌵搰〹㠹㐷摣㈴㔲㜰搳㙢搱㐴㡣㙢㘱㠰愷㡦挴㜵㡥㝣〹㤵攳改戰ㄴ㑢㙡つ攴㐲㘲㘷㠸㍡㐹摣〸愹㤰戸摢㑤愲㜳敦戸㌳㤰挴㥦攱㈴㈴㈶㈳ㄴ㐸晣挵づ慤搵愱敦㤰愸㐹㔷㐷㌳㐹㌳㠵㥤〳攷㤹㤹㔸㉣㥡捡攰㠶扦㠵㥡㍣捥㈹㙡つ㤹ㄹ收〸愷挰挷戸挹ㄹ㥣散ㅤ㌲㈹散攸搴㉤搰〹㠹㕢摣㈴㘶挰㑤摦〵㑤挴戸ㄵ〶㜸晡昶㡥摢ㅣ㌹㙦〵愱捦愱挳㈱㔸㔲㜷㐰㉥㈴㜶㠷愸㤳挴㥤㤰ち㠹㌵㠱㈴慥ぢ㈴㜱ㄷ㥣㠴挴㍣㠴〲㠹扢敤搰摡㥥攸㕢㈴㘲㠹㕣扣戶㌶㥢捡愷ち㤹㐴扥㈶㤳㐹㈵㘳㘶ㄶ㜷㤷捤㔶攷㤲昱敡㠲㜱㡦㌳㥣扤攰㘳摣敢昴㠴挴㝤㑥㡦㍡昵㈰㝡㐲攲ち㌷㠹晤愰搲昷㐷ㄳ㌱㌸㘹㡢愷㡦挴㐳㡥晣㐸㉡㌳㜴㌸㡡㈴ㅥ㠱㕣㐸攴ㄸ㥥ㄲ扥ㅥ㠳㔴㐸㥣攷㈶搱㜹㥣㌸㈷㤰挴攳㜰ㄲㄲぢ㄰ち㈴㥥戰㐳㙢ぢ搱户㐸攴㔲㌵㠹ㄸ扥㜴攱晢㙢㉥㤱挷摦㐳挱挱㈱㔹㐸㘲愳愸㑥㔴㘷搲㜹㐳收㙥㌹挲㐶昸ㄸ㑦㌹㠳㤳扤攳㘹愷㐷㥤㝡づ㍤㈱㜱扡㥢㐴㌳㔴㍡晦慡㑣挴攰㉣㉣㥥扥扤攳㕦㡥晣㜸㉡摢改戰㡡敢晣〲攴㐲㘲〹挳㔳挲搷㑢㤰ち㠹攳摤㈴㍡昷㡥㘳〳㐹扣っ㈷㈱戱〲愱㐰攲ㄵ㍢戴㜶㄰晡ㄶ〹慣㙥㈱㤵㉤挴攲㈹㝣㡡收㔲搱㕡㌳㔵㥢捤攲ぢ㐷㜵〶摦㐳㘲㌵㠶㑣挶㜲㠴〷挳挷㜸捤ㄹ㥣㙣ㄳ慦㍢㍤敡搴㕢攸〹㠹㈳摣㈴㔶㐲愵ㅦ㠶㈶㘲扣つ〳㍣㝤摢挴㍢㡥㥣㜷㠹搰㡦愶挳㘹㕣攷昷㈰ㄷㄲ㝦㘴㜸㑡昸晡〰㔲㈱戱摣㑤愲㜳㥢㔸ㅡ㐸攲㐳㌸〹㠹㔵〸〵ㄲㅦ搹愱戵ㄳ搰户㡦ㄳ晣昴捣搴愴戳㠵㘴㈲ㄱ挳敤㤶㘳挹㜸㌴㤵㑦㘴昰㕦㍥㔷ㅢ㌷㍥㜶㠶㜳㈲㝣㡣㑦㥣㥥㙣ㄳ㥦㍡㍤敡搴ㄷ攸〹㠹挵㙥ㄲ愷㐲愵㥦㠶㈶㘲㝣〹〳㍣㝤摢挴㔷㡥㥣户㡢搰捦愲挳㙡慥昳扦㈱ㄷㄲ慢ㄹ㥥ㄲ扥扥㠵㔴㐸ㄴ〲㐹攴〳㐹㝣〷㈷㈱㜱㍥㐲㠱挴昷㜶㘸敤〲昴敤攳㐴ㅥ㘷ㄴ挹㐴戲㌶㕦挰挷㘶㌴㥦㡤㥡㠹ㄴ㑥戴慢㔳〵㝣ㄵ㑢挷㡤ㅦ㥣攱㕣〸ㅦ攳㐷愷㈷㈴㝥㜲㝡搴愹㕦搱ㄳㄲ扦㜷㤳戸ㄴ㉡晤㌲㌴ㄱ攳㌷ㄸ攰改㈳挱㌱㡡晣㐲㉡慦愶挳㐵㕣攷㔲挸㠵挴戵っ㑦〹㕦㥣摥ㄴㄲ㜳摤㈴㍡昷㡥㍤〲㐹㤴挳〹㑦摣㜵ち愱㐰㠲ㄳ㥡㡣愶摤㠸扥㐵㈲㙢挶㙡捣㑣㉥㤵捡㈶愳昸敡㤵挶㔷戱㝣㑤㌲ㄹ㑦愷搳搱㔴ㄲ㥦ㅤ㝤㙤ㅦ晤捦昰㌱㌸攳㈹㠳㤳扤㐳㜷㝡搴愹晥攸〹㠹㤹㙥ㄲ㙢愱搲㙦㐶ㄳ㌱〶挰㐰搶搸昳慤㝣㍤㐷㝥〵挷㝡㍢ㅤ㜸〷〸㘵㌸攱晦捥昰㤴昰挵昹㑡㈱㌱挹㑤愲㜳敦㤸㄰㐸㘲㄰㥣昰㐴慤て㐲㠱挴㘰㍢戴㜶㉦晡ㄶ〹㕣摢㑢攰昴㍡㤹换攳㕡㕦㍡㕡愸㡤搷㘴㜲㔹㈰㐹㈶㔳㘶㜵㉡㘱っ戱㝤昴晢攰㘳㜰ち㔳㐸挸㌶戱㤱搳愳㑥㜱㕥㔲㐸㡣㜳㤳昸〷㔴晡㐳㘸㈲挶㌰ㄸ〴㙤ㄳ挳ㅤ㌹敦㈴愱㍦㑥〷摥ち㐲挹〴㈴㐵㑦㌲㍣㈵㝣㡤㠴戵㤰㠸扡㐹㜴㙥ㄳ㘳〳㐹㔴挲〹㑦摣户ㄹ愱㐰㘲ㄴ㍡㡣愶㍤㠷扥扤㜷愴慢㜱㙡㤹㑦攴㘲㈰㔱㥤慣挹攴㤳戱ㅡ㕣慦㠸㈶㘳戵㘹㝣㐵㌵㌶户㝤昴㝦挲挷攰㥣愴㤰㤰㙤愲捡改㔱愷㌸搱㈸㈴戶㜲㤳㜸ㄱ㉡晤㈵㌴ㄱ㘳㙢ㄸ〴㙤ㄳ㥣㝥ㄴ昹㑤ㅣ敢敢㜴㔸㡢㈵戵慤ㄳ晥㑤㠶愷㠴慦戱㤰ち㠹捤摣㈴㍡户㠹攱㠱㈴戶㠷ㄳ㥥㈵晡扢〸〵ㄲ㔱㍢戴昶ㅥ晡ㄶ㠹㜴㙤ㄴ搷㝤㘳搹㝣搲捣㈴㘲㈶㍥㐶戰晡搹㐲㈶ㅦ挵戹㘷扡㘰ㅡ㌱摢㐷㝦ㅦ㍥〶㈷ㄹ㠵㠴㙣ㄳ搵㑥㡦㍡挵㤹㐳㈱戱愱㥢挴挷㔰改㥦愰㠹ㄸ㈹ㄸ〴㙤ㄳ㥣㑦ㄴ㌹敦㉤愱㝦㐹〷摥ㅣ㐲挹ㄴ㈱㐵㕦㌳㍣㈵㝣敤〸㙢㈱搱㍦㤰㐴㈴㤰挴㜸㌸攱㠹ㅦつ㈳ㄴ㐸㜰㔲㤰搱戴敦搱户㐸㐴㘳戵㘶㍥㤷㌱ㄳ戸敡㡤ㄳぢ㝣敢愸慤㠹㘵攲戵挹㜴㌲ㅥ换攷ぢ挶捥戶㡦晥〳㝣㡣〹㑥㑦㐸㑣㜴㝡搴㈹㑥〵ち㠹㌲㌷㠹㕦愰搲㝦㐵ㄳ㌱愶挰㈰㠸〴㈷〸㐵㝥㉦挷摡〷搳㘰晡㝤㕣㘷㤹昳愳愸ㅣ愲㑥ㄲ㥣昳ㄳㄲ㍦晥攰晡㉥摡戹㑤㝣て愹晦扢攸慥㜰挲ㄳ㔵ㅤ〸〵ㄲ㌳搱ㄱㄲㄱ昴敤㙤挲捣搶攰挳㈳㥦挹攲㝢㐷㈱㥤慢㡤攲㙢㘹㌶㠶慦愳㠹㜴捣㡣挷㡤㔹戶㡦摥て㍥挶㙣愷㈷㈴收㌸㍤敡ㄴ攷昶㠴挴㔷ㄸ㑣攷㜷搱㠱㔰改〶㥡㠸㔱て㠳㈰ㄲ㜳ㅤ㌹敦㌶愱て愱挳㈳㔸㌲收㐱㡥㈷㙡㉢㈰ㅡ搰愷㝣ㅦ㜴㜶昰捣㄰〵晦捣㝣㡣昷愶晦㔳㜰ㄳ㝦搶挵㤴昴挱敦㙢慤㕦愵㤶㤵㡥晢捦㘲㜱づ㡡㍦㑡攷慢晣〳慣敢晦㈱づ摦㡤慥㔹㈹㐶ㅣ㠱㤷扥㌱㔶戸㥣戳㘹搱愰㈱㜶昷搷攲攰㔸㌲愴㜹㐶㍢收愲昰㔷〷攷戶㑥挴㡦㘰慤㍦㔹户扥㌳㐷㌵挶戹ㄷ㝤㔵㤷㘴㘲戶ㅤ㌷㌴攸㌰ㅤ户㌹㙤㥤㝥戸户㍢㘶ㅢ愱ㄸ挳㍢搷て改敡戹㝥搵㍢慣㑢㍡愳愵ㅤ㝦㘵挱捣㍢ㄱ摢昱慢搶戲搲㍥㉡昰㠷昶昶ㅦ愷攳捦㜸ㄹつ㝦㘷㘱㐶㥥〰㠶〵晣愶㜹㔲㘳㠷摣ㄳ㘰㌸昴㑡攷搴愵㌶っ㙢㕢㌱㝥昴㉥昵愳㜱敥㔷晥づ摥㡡㜵捥㔲っ㥥㌹戹㘵㐶昴㑤ㄱ㔲㜱攳㘶㌴㡡〶㌶愰㠳ㅤㄹ扦㉤㉥㝡㝣戱戳摤㥤㘰晤㕦㘱晦㙦㑣ㄸ㌸摦昱昸㥤慡㍣㙤㘲昹ㅢ㉢㉦晣昲㥡ㅤ慡捥扦攱㌷晢晦㤵㤶挷ㄷ㍢㥦戳㥡㡦㠷㜷挶攴㈷昶㐷㐸昵㌷搹扣挵收㙤㌴敡㜵っ攲㈵晣㕡搹㜷ㅦ昳搷㙣㠵昷㍥收挶〲㐴挲ㄳ㜵㌷ㄸ敦㠰㍥㙡ㄱ㍡摣㙦搴㉢昰攰挶捡㔵搵慢戸㤶捤㄰㜳ㅢ㔳㝡ㄳ㕡㙤㑢挸晡㡥ㅦ㍤愳㙥㜴㉣愶㕥㠰愵㐳㈰愲㙦㑤㜳㝥ㅥ㍡愲㠱〷愲搳㍢㈸㥣ㄶㄴ㡦㜵㠶戲っㅥ㐱㔰㥥戵搷摤〷攵ㄹ㕢攱扤户戹戱〲㤱昰㉣搱户户愰ㅣ㠲㡥㐰㜹ちㅥ㥤㔰㘲㕣㑢捥搲㔹㔰㌸晦愷㔵㕢㔰㜶搹㜷㜴㉣愱ㅥ㉢㠲㤲㠴㙡攰㤱㌰敡ㅤ〷㑥昳昵㡥挳㜱昰〸攲昰㡦㌰づて摡ち敦㉤捥㡤㔵㠸㠴㘷㠹扥㠳挵攱㘴㜴㠴挳晤㙥づ攳挹㠱㜳㜴ㄶ〷捥晥㘹㍢㐳愶㘱㑦摢㜷㜴㡤扡扢〸挳㐴㘲㌸〳㌶扤挳挰㌹扥摥㘱㌸ㄷㅥ㐱ㄸ㙥て挳㜰㥢慤昰摥攸摣㌸ㅦ㤱昰㉣搱愷㔹ㄸ㌸换㈷ㄸ㙥㜱㘳㤸㐱っ㥣愰戳㌰㜰敡㑦摢ㄵ㌲㝢ㅦ愹㔶㌷ㄵ㜱㤸㐵づ㔷挲愸㜷ㅣ㌸挳搷㍢づ搷挳㈳㠸挳つ㘱ㅣ搶搸ち敦晤捥㡤ㅢ㄰〹㑦捣㡢㔸ㅣ晥㡡㡥㜰戸捥捤㘱ㅥ㌹慣㠵捡攲挰㠹㍦㙤㉦㡢〳㜷㡢戸扡慡㠸挳㍥攴㜰㉢㡣㝡挷㠱昳㝢扤攳挰㔹扥㈰づ㤷㠶㜱戸挴㔶㜸㙦㝢㙥㜰㜲㄰㑦ㄴ㠳㔸ㅣㅥ㐰㐷㌸㕣攴收㤰㈱〷㑥捥㔹ㅣ㌸敤愷攵扡㌸㐴搵㜹㐵ㅣ㑣㜲㜸ㄴ㐶扤攳昰㤸攳戱捥㠷㐹捥昱〵㜱㌸㉢㡣挳㤹戶挲㝢昷㜳攳㔹㐴挲ㄳ㈵㈴ㄶ㠷攷搱ㄱづ愷扢㌹㌴㤳挳㡢㔰㔹ㅣ㌸改愷戵㐲收㝣㄰搷慡㔳㡡㐰ㅣ㐸㄰慦挲慡㜷㈰㌸戹㈷ㅥ敢っ㠲㔳㝣㐱㈰㔶㠵㠱㌸摥㔶㜸敦㠲㙥扣㡢㐸㜸愲攲挴〲昱㈱㍡〲攲㔸㌷㠸ㄵ〴昱㌱㔴ㄶ〸捥昹㘹〷㐳㠶〳〴㜷㡣㤴㍡慡㠸挳㈱攴昰㌹㡣㝡挷㠱㔳㝢扤攳昰つ㍣㠲㌸慣っ攳㜰愸慤昰摥っ摤昸づ㤱昰㉣搱㡦戴㌸晣㠴㡥㜰昸㠳㥢挳搱攴昰ぢ㔴ㄶ㠷㥦戱愴晤搱攲㠰㤳㠹㜸慤㕡㕥挴攱㌸㜲㔰㔸愵摥㜱攰挴㥥㜸慣昳昶搰ㄷ收㔵ㅣ扤攷愴慡㍤㡣㐳㥢慤昰摥ㄳ摤搰ㄱ㐹㌸㥣㙣㜱ㄸ㠰扥㜰㔸散收㜰㉡㌹㜰㔶捥攲挰昹㍥敤㑦㥤ㅣ㜰愰㙣㉡攲㜰〶㌹っ㠲ㄱ㥥扤㌸戹攴戴㥥㜸慣㌳㠷㡤㘱㕥ㄵ挰㘱㐱ㄸ㠷㠲慤昰摥ㅡ摤ㄸ㠶㐸挲攱㕣㡢挳〸昴㠵㐳摥捤攱㝣㜲愸㠴捡攲㌰ㄲ㑢摡㠵㤰㌹〷㠸㠴㥡㕦〴攲㘲㠲攰㐴ㅤ㥥扤〰挱㔹㍤昱㔸㘷㄰㥣摢慢ち〰戱㕦ㄸ㠸㝤㙤㠵昷ㄶ改挶㜶㠸㈴㈰慥戴㐰挴搰ㄷ㄰㝢扢㐱㕣㑤㄰搵㔰㔹㈰㌸搹愷㕤ぢ㤹㜵㈲㤵㔰㜳㡢㌰㕣㑦っ㈹搸攰搹ぢっ㥣搲ㄳ㡦㜵挶挰㠹扤慡〰っ㜳挲㌰捣戶ㄵ摥ㅢ愵ㅢ㍢㈳㤲㘰昸慢㠵㘱㌲晡㠲㘱愶ㅢ挳㕡㘲攰㕣㥤㠵㠱㌳㝤摡摦㈰戳㑦愴㙡搵昴㈲づ户㤲挳っㄸ攱搹ぢづ㥣搰ㄳ㡦㜵收挰㘹扤慡〰づ㤳挳㌸㑣戲ㄵ摥晢愵ㅢ扢㈳㤲㜰戸换攲㌰て㝤攱㌰挱捤攱ㅥ㜲攰㙣㥣挵㠱昳㝣摡㝤㥤ㅣ攲搵㙡挷㈲づて㤰挳㝥㌰挲戳ㄷㅣ㌸㥤㈷ㅥ敢捣㈱〳昳慡〰づ愹㌰づ㌵戶挲㝢摢㜴㈳㠷㐸挲攱㔱㡢挳〲昴㠵㐳挲捤攱㜱㜲攰㕣㥣挵㠱戳㝣摡㤳㤰㔹扢㐵慤㡡ㄶ㘱㜸㥡ㄸ㥡㘱㠳㘷㉦㌰㜰㉥㑦㍣搶ㄹ㐳㍢捣慢〲㌰㡣〹挳戰㡤慤昰摥㍣摤㔸㠲㐸㠲攱㜹ぢ挳ち昴〵挳㔶㙥っ㉦ㄲ〳㈷攲㉣っ㥣攲搳㕥戶㌰攰㘳戳㐶㡤㉥挲昰㉡㌱慣㠴つ㥥扤挰㜰㤸攳戱捥ㄸ㌸㥤㔷ㄵ㠰㘱㐴ㄸ㠶捤㙣㠵昷ㄶ敡挶ㅦㄱ㐹㌰扣㙤㘱攰㔴㥥㘰ㄸ敥挶昰㉥㌱㥣〸㤵㠵㠱昳㝢摡晢㤰搹㘷㔱㌱㌵戴㠸挳㠷攴㜰㉡㡣昰散〵〷㑥攳㠹挷㍡㜳攰㘴㕥㔵〰㠷㐱㘱ㅣ㌶戰ㄵ摥㍢愹ㅢ慢ㄱ㐹㌸㝣㙥㜱攰㐴㥥㜰㌰摣ㅣ扥㈴㠷ぢ愱戲㌸㜰㜶㑦晢ㅡ㌲㙢慦㐸慢晥㐵ㄸ扥㈱㠶㑢㘱㠳㘷㉦㌰㜰づ㑦㍣搶ㄹ〳㘷昲慡〲㌰昴つ挳愰搹ち敦晤搴つ㑥〰ち㠶㥦㉣っ㥣挵ㄳっ㘵㙥っ扦㄰挳㥦愱戲㌰㜰㙡㑦晢つ㌲敢挳㈲㥥㔶㈵㐵ㅣㄴ敥戴㌸㜰㉤㡣昰散〵〷捥攰㠹挷㍡㜳攰㍣㕥㔵〰㠷㥦扥て戹㐲昷愳慤昰摥㔶摤攰昴㥦㜰攸㡢戱攳ち摤㍤攸ぢ㠷敦攱昱〱搶㑥慥搰改㔰㉡㑥扦㔹ㅣ㌸戱愷昵㠳捣摡ㅣ㔲敡摦㌰㝥〷挶搶㔵换〱挴昰て搸攰搹ぢっ㥣扥ㄳ㡦㜵挶昰㌸捣慢〲㌰㝣ㅥ㠶攱㌳㕢攱扤戹扡挱戹㍦挱㌰挸挲昰㉣晡㠲攱ㄳ㌷㠶㈱挴挰戹㌷ぢ〳㘷昵戴㡤㈰戳捦ㅤ愲敡㠳㈲づㅢ㤳挳㡢㌰挲戳ㄷㅣ㌸㜹㈷ㅥ敢捣攱㜵㤸㔷〵㜰㜸㍢㡣挳㕢戶挲㝢㡦㜵攳㑤㐴ㄲづ㈳㉣づ㥣扥ㄳづ㙦戸㌹㔴㤲挳晢㔰㔹ㅣ㌸愷愷㙤㙥㜱攰㜷捤ㅡ昵㑡ㄱ㠷㉡㜲攰㙣ㅣ㥥扤攰挰愹㍢昱㔸㘷づ㕦挲扣㉡㠰挳昳㘱ㅣ晥㘵㉢扣户㕡㌷扥㐶㈴攱㌰挶攲挰挹㍢攱昰㥣㥢挳㜶攴昰〳㔴ㄶ〷捥攸㘹摢㐳收㝣户㠸愹愷㡡㐰挴〸㠲㤳㜱㜸昶〲〴㘷敥挴㘳㥤㐱昴挱㌱慡㉡〰挴愳㘱㈰ㅥ戱ㄵ摥㕢慥ㅢ攵㠸㈴㈰㔲ㄶ〸ㅤ㝤〱昱㤰ㅢ㐴㥡㈰晡㐱㘵㠱攰㠴㥥戶〳㘴昶挷㘶戵扡扦㠸挳㜸㜲ㄸ〸愳摥㜱攰扣㕤敦㌸っ㠱㐷㄰㠷扢挲㌸摣㘹㉢㝣㜷㕥摦〸㤱㝡扡昳扡敢捦㤷て〴晣昲〲㝦攷搷慦㘰㠹㌹㑦㠷㕦晡㌵㌶㌵挹㡦攴晡攳㐶挹㙤昸〳攲㌳㜱㍦㜰摣ㅥ戹扥搱晥愳戴㌳㜰㥦㜰摥㜷搶戹ㄵ慦㉥㍤㍡㙢㠵㌹㙤戸㌷㙦摦挲㡣㜶摣挷㍤㕦㠱㍦㠰摣搱㘱戶戵晣㉦摣㐵ㄹ㍦㕢攴㙤㘹昰戰敥㥦ㅣ昸㡢㐱晥ㄴ㌰㜰㐶捣扡戵㝡ㄷて攷敦㠲㤷昲晥捡晦搹㉤摤戵挹搸挴㥣ㅢ攰收㕤㜷っ㉦㔳㜷攰㉤戶㈶愷て㉢昹㑤挶㕣㔲㡡敡㑤搸㙢㔳搱昰て晢捡戴㌴㥡㠸㍥つㄲ昹攵愸㌴㈵攵ㅢ㘳㌳昰慥ㅣ㝦挳挹㍢㝤㤴㜸晥扡㜷扦㝥㕣㘳攷㔱戶㈹㕣扢㥢㐹攴㘷㘷摦收㠶㑣㕢㕢㘶㐵㐵㜳㐳㤳搹戲愰㘳㘱㐵挳㔲㑣㥣攲㑥攷ㄸ〷晥㔴戸㍥〳晦㌳ㄵ㕦㙡㜳㐴攴㜶愹敤〲㘹昰捡慥つ㕣搹㤹戰搷㘶愱㈹㕥搹搹㤰戸㔶㔶㔵㈱㌶㔷搸㜹愸慤搱攱㙡攸扢挱戲㜳ㄸ摢㐳挲㘱攸㘴㕥愶搶〴愶慣㘷㙣昲敤㘲㍢㡦㈲晥㉡搷㘲慢㘲㠸㔱㤴㉥〹㠱愴摢ぢ㤶㥤改㜶㈸㑥㜷㘵㘰扡㝤晤改昶昷愴ㅢ敦㑤挷戹㈳㐹昷㝢㜷㍡捥捡挸摡ㄱ㜲㤹扡㈸㌰㕤㠶戱〹戴㙢敤㜲ㄴ戹搶㙥㠶㌷ㅤ愷㘸㈴㥤〹换捥戵攳攴㠷ぢ收敡挰㜴ぢㄹ扢ㄸ收〱㥥㜴昳扣改昶㜱搲㌵戹搳㜱㡥挱㤵敥戴挰㜴慤晥㜴〷㝡搲㜱㍡愲攸扤㌳㥤㜴敤敥㜴扣㤴敦㑡户㉡㌰摤㔲㝦扡攵㥥㜴扣敡㕦㤴敥㐰㈷摤㐱敥㜴换㡡搳ㅤㄵ㤸敥㄰㝦扡㤵㥥㜴㉢扣改づ㜱搲ㅤ敥㑥㜷愴㤳捥摡㔴づ〹㑣㜷ㄴ㘳ㄷ㙦㉡挷㜸搲ㅤ敤㑤㜷㥣㤳敥㔸㜷扡㤳㡢搳㉤つ㑣户捡㥦敥㐴㑦扡㔳扤改捥㜰搲㥤散㑥挷慢慣慥昷慥㌵㌰摤㘹㡣㕤扣㘵㥥敥㐹㜷扥㌷ㅤ慦戸捡㡥㜰愶㍢ㅤ慦㘵扡搲㉤っ㑣户摡㥦敥㕣㑦扡慢扤改㜸㘵㔳搲㥤敦㑥挷㙢㠶㤲捥㝡敦㌲㠱改㉥㘲散攲昷敥ㄲ㑦扡戵摥㜴户㍡改㉥㜳愷攳愵㌹㔷扡㝤〳搳㕤改㑦㜷戵㈷ㅤ慦攲ㄵ敤〸て㌸改慥㜵愷攳ㄵ㌰ㄷ捣晡挰㜴㙢ㄸ扢昸扤扢搱㤳㡥ㄷ换㡡搲㍤敤愴晢㡢㍢摤昳㑥㍡ぢ收捣挰㜴㙢ㄹ扢ㄸ收摦㍣改㕥昴愶㝢搵㐹㜷慢㍢ㅤ慦攸戸搶㙥㑡㘰扡㍢ㄸ扢㜸敤敥昴愴㝢搷㥢敥㐳㈷摤摤敥㜴扣㜰攲㑡户㔳㘰扡晢晣改ㅥ昰愴晢搲㥢敥ㅢ㈷摤㍦摣改㜸㠱㐲搲㔹㌰㔳㠱改ㅥ㘱散㘲㤸㡦㜹搲晤攲㑤挷慢ㄵ戲㈳㍣攱㑥挷敢〰慥戵㡢〶愶㝢㥡戱㡢㘱㍥㑢㤱敢昳㡥㤷っ㡡㌶㤵〱㄰㐸扡㝦㘲愱昳昳㡥摦户㕤㙢户㜵㘰扡ㄷ㘰攴㔹扢㤷㈸㜲愵攳㔷昳愲㜴晣昲㉤改㕥挱㐲㘷㍡㝥慤㜵慤摤愸挰㜴慦挳挸戳㜶㙦㔲攴㑡㔷㠹㝥㔱㍡㝥挷㤵㜴㙦㘳愱㌳ㅤ扦㍤扡搲つぢ㑣昷ㅥ㡣㍣改㍥愰挸㤵㙥㍢昴㡢搲昱㥢愴愴晢〸ぢ㥤改昸ㅤ捤㤵㙥㜰㘰扡㑦㘱攴㐹昷㌹㐵慥㜴晣㍡㔷㤴㡥㕦搸㈴摤㤷㔸㜰搲㤵昳㥣㜹㥤㑦攸㔹攲㌶〸㕦㝤㥡捣ㅣ晦㜲捦㈴晣晤㤷㌱㑤㌸㌱㕦㠷㍦户昳ㄵ昲㈸㥥㠹㌳㠶晥戵扤挰捥㐰㥥て㜳愱㠲㘷捦㡡攷戵ㅣ㤴晥㙦㡡㜹㍡㉢ㅥ摦搸ぢ攲挱㔳搷㉥㡦㝡昴挴攳㕢㡡攷搹㍡晤㍢㝢㐱㍣㜸昶搹攵挱㌳㑢昱昸㥥㘲㥥㔴㔲愷晦㘰㉦㠸〷㑦㈰扢㍣㌲攸㠹挷㡦ㄴ昳扣㔰㍣㝥戲ㄷ挴挳戴㍢搶㝡昰晣㑥㍣㝥愶昸〰㕢愷晦㘲㉦㠸〷㑦攳扡㜲昰ㄴ㑤㍣㝥愵㤸㘷㘷㤲攳㌷㝢㐱㍣摡敤㡥㤵㠳㘷㔹攲㔱㔲〱㘳㥥㘰㠹㠷㘲㡦㉣昱ㅡ挸㤳㈹㉥㔸ㅥ㍣㔱ㄲ㡦㔲摡昰ㅣ㐹㍣晡戸㍤づ㉦昲攰戹㡥㜸㤴搱收ㄸ挷愳摣敤挱㔳㥡慥ㅣ㍣㕤ㄱて㡤㌶㈷㍡ㅥ㝤摤ㅥ㍣㉢改昲攰ㄹ㠷㜸㔴搰㠶㈷ㅢ㌲㉡摤敤挱ㄳ㡢㉥㡦搵㡥㐷㠴㌶㍣㕦㄰㡦㝥㙥て㥥ㅢ㜴㜹昰㜳㕦㜲昴愷つ㍦昲挵㘳㠰摢㠳ㅦ敦㕤ㅥ晣攸ㄶ㡦昵㘸挳㑦㙤昱ㄸ攸昶攰㈷㜴㤷〷㍦㝤挵挳愰つ㍦㜸挵㘳㝤户〷㍦㘴扢㍣搶㍡ㅥㅢ搰㠶㥦㥤攲㌱挸敤㜱㙢㤱〷㍦〳㈵挷㘰摡昰攳㑦㍣㠶戸㍤昸㔱搷㤵㠳ㅦ㘳攲戱㈱㙤ㅥ㜰㍣㌶㜲㝢昰搳慡换㠳㥦㐴攲㌱㤴㌶晣㄰㤲ㅣㅢ扢㍤昸㠱搳攵挱てㄳ昱搸㠴㌶捦㍡ㅥ挳摣ㅥ晦㉣昲攰攷㠱㜸っ愷つ㍦ち㈴挷愶㙥てㅥ昶扢㜲昰㤰㉥ㅥ㥢搱㠶㐷㜳昱ㄸ攱昶攰㤱扢换㠳㐷㘵昱ㄸ㐹ㅢㅥ㤰挵愳搲敤挱㠳㙦㤷〷て慣攲㌱㡡㌶㍣愶㡡挷收㙥てㅥ㍦扢㍣攴挰挶愳挷㘸搸㌸て㠳〷㌸戹攴㔶〵㈹㉥挹换挱㡣㔶㕢戸慤㜸㔰ㄳ慢㉤㉤㉢㌹㠰搱慡㈸ㄶて㘴㘲戵戵㘵㈵〷㉤㥦ㄵて㕥㘲㌵挶戲㤲〳㤵㉦㈳て㔸㘲戵㥤㘵㈵〷㈷㕦㉣ㅥ愴挴㙡㝢换㑡づ㐸㍥㉢ㅥ㤸挴㉡㘶㔹挹㐱挸㘷挵㠳㤱㔸㔵㕢㔶㜲攰昱㔹昱〰㈴㔶㐹换㑡づ㌶戴㉡攲挵㠳㡥㔸愵㉣㉢㌹挰昸慣㜸愰ㄱ慢戴㘵㈵〷ㄵ㕦㐶ㅥ㕣挴㙡〷换㑡づ㈴㍥㉢ㅥ㔰挴㙡扣㘵㈵〷て㕦㐶ㅥ㐴挴㙡㘷换㑡づㄸ㍥㉢ㅥ㌸挴㙡愲㘵㈵〷〹㕦㐶ㅥ㉣挴㙡戲㘵㈵〷〶㕦㉣ㅥ㈰挴㙡㡡㘵㈵〷〳㕦㉣ㅥㄴ挴㙡㥡㘵㈵〷〰㥦ㄵて〴㘲㌵挳戲㤲㥤摥㤷㤱㍢扦㔸敤㙡㔹挹㡥敥㡢挵ㅤ㕥慣㘶㔹㔶戲㜳晢㘲㜱㈷ㄷ慢㌹㤶㤵散搰扥㔸摣戱挵㙡㜷换㑡㜶㘲㥦ㄵ㜷㘶戱慡户慣㘴挷昵㔹㜱〷ㄶ慢㜹㘲㘵㌸㍢㤸攲晥㈹搷挲慦昹捥㥡㉢㥢〴摦ち摣攲捣搹昰ㄴ昷㑤戱戸扡搸㐲㜱㜷ㄴ挵㔵ㅥ〵昷㐰㔱㕣改㔱㜰愷ㄳ挵ㄵㅥ〵昷㌳㔱㕣敥㔱㜰搷ㄲ挵㘵ㅥ〵昷㈶㔱㕣敡㔱㜰〷ㄲ挵㈵ㅥ〵昷ㄹ㔱㕣散㔱㜰㌷ㄱ挵㐵ㅥ〵昷っ㔱㕣攸㔱㜰㘷㄰挵〵ㅥ〵户㝦㔱㥣敦㔱㜰㤳ㄷ挵㜹ㅥ〵户㜲㔱㥣敢㔱㜰挳ㄶ挵㌹ㅥ〵户㘵㔱慣昶㈸戸昹㡡攲㙣㡦㠲㕢慣㈸捥昲㈸戸㤱㡡攲㑣㡦㠲摢愵㈸捥昰㈸戸㈹㡡攲㜴㡦㠲㕢㥦㈸晥攴㔱㜰㠳ㄳ挵㘹挵㡡㝥晦て㑥挹愶〲</t>
  </si>
  <si>
    <t>㜸〱捤㥤〷㝣摣攴晤晦晤㌸戶㘲㕤㤶㈰慣㈴㤰㐵捣㑡〸㜷攷ㅢ扥㐰挸㈶〴㌲㈰㑥搸搴摣搰㈵〶㡦㘰㍢ぢ捡㈸慢㐰搸㘵㠵扤㘷ㄹ㉤㠴㤹㐲搹㝢㐳ㄹ㠵戲㘷搹㝢昳晦㝣扥㤲㙣㥤㠶㐷㝦晤扦㕥扤摣㍤搱昳㥤㡦摥㈷改敥昴㝣㈵㤷愹戲戲戲摦昰攰晦㝣㔴㜰㘱攳扡㤵㙤敤㘶搳昸㘹㉤㡤㡤㘶扥扤愱愵戹㙤晣㤴搶搶散捡搹つ㙤敤㝤㘰愰搵㌷㐰摦㔶㔹摦搶㜰㤰㔹㔵扦捣㙣㙤㠳㔱㘵㔹㔹㔵㤵㕥づ晤㄰晢㘵㌸ㅤ㥤㕥㝡〵ㅢ㔸㤵改ㅡ㥢扥㙣慡搸攸㙣㈲㙣晡戱改捦㘶〰㥢㠱㙣〶戱㌱搸慣挳㘶㕤㌶㠳搹慣挷㘶㝤㌶ㅢ戰搹㤰捤㐶㙣㤸㕦ㅦ捡㘶ㄸ㥡晥ㅢ愳㔹㌰㙤敡扣摣晥㔸㥢扡昶㤶㔶㜳摣挸摤慣㌱㑦㡣挵挶挷挶挷㌳昱搴昸攸戸㤱搳㤶㌶戶㉦㙤㌵㈷㌶㥢㑢摢㕢戳㡤攳㐶敥戲㌴搷搸㤰摦搹㕣戹愰攵〰戳㜹愲㤹㡢搶攴戲㠹摡㔸㈲㤹㉣㘶㌲戵晤㌷㐱攴戹搳愶敥搲㙡ㄶ摢晥㕢㌱㠷㌳收扣㘹㔳挷捦㌵摢晦㕢㌱㐷㈰㈶㐲㑥㙦㘹捡㌶㌴晦㤷㠲㔶昲㍤㑤㑥㌷昳つ㝣昳㑤戳戵愱㜹搱㜸っ扢〴㌴㝡改昱㔳摡摡㤶㌶㉤攱㜶㌴捤㙣㙣㥣㙦ㄶ攵㑤㙦㥡摥搶扥㑢戶戵愹慤㝦ㄳ昹㤹慤㘶㜳摥㙣ㅢ搸㌴㘳㐵摥㙣戴つ摢慡㥡㜶换戶捥捤㌶㤹ㄵ㕣ㄸ搴㘴扤㠷戳ち㘶㜳㝢㐳晢捡〱㑤ぢ摢捣昹搹收㐵㈶㑤㉡㥢㘶㉥㙤㈸愸㡡ち㍣换晡㙣ㅥ㌴㌲㜹愳㌰㥥愶㘹㡢戳慤敤搲攳㕢ㄸぢ戲㜵㙤㉥戲ㄶ㈵攳攲㈶㌵搲攳挵昷慣慥愱㘹㘷戳戵搹㙣㘴ㄲ扥㤳㘳㍤㐶〲挸㝡ㅦ㍡㐸㌹慢挳㜷㐹昵戳㜷㍥慥ぢ戳㘸㈳搱㙣㌴户愵戵〹ㅢ攴ㅣ㌳摢㍣㌱㌶慥慥扤㌰摤㕣㌶㌱㍡㍥慥㡦㠲㔶ㅦ㑤扢㑤搱っ〶㡣㐲㑢㔳挳㐱㔹搲㥥㄰㡦挶ㄲㄳ昴㌱㌴愹㐶愳㉡㕥挱慥敥㑥挰摤慤扣㍥㕢㕥㥦㉢慦捦㤷搷ㄷ捡敢捤昲晡㘲㜹晤愲昲晡挵攵昵つ攵昵晢㤷搷ㅦ〰ㅢ攷㔱搵户㙦戹晤昸敢搹晢て敥昷敦敤㘷㥤昲挸愳㍦㝣昸捥慡㤵㡡㝢户ㅣㅣ㌶挷㐲昸㠰户㠰㔶摦ㄲ㡤戶ㄵㅡ摦㠰攳挹〹晡㔸㥡㡣㐳愳搴㜳ㄸ㌰〷㍤㜲搶㡥㤵ㅦ捦㝥㘳挶㥡㍤搶㕥昹攰扦捥ㄸ愱㜸ㄸ㤱㙣攳戱㄰㥥㙤ㅢ㠶㡡愲搱㘲㘸㝣搹愲搱〹㝡㥣㈶㌵㘸㤴㝡摣捥戶㙦㜱挸㠱晢ㅣ昴搸㡣㔳㜷ㅦ㍡收愷ㄳ挷㍣愹㜸扣㤲㙣㐹㉣㠴㘷㑢㌱㔴ㅡ㡤㔶㡢挶㤷㉤㤶㥡愰㘷㘸㌲〱㡤㔲て搸搹㍥㍡昸搰㥦慥扤戵摦昴㘳㕦摢敥摤捣攵敦慣㔵㍣㌰㑡戶敤戰㄰㥥㙤㈲㐳㙤㡦㐶㥢㠴挶㤷㉤㕥㍢㐱㥦㑣㤳㈹㘸㤴扡换捥㌶敡敤㝢て戸攳愶㈷愶慦晥收敢戲㑤㠶敥㝢㡦攲捥㈸搹愶㘱㈱㍣摢㜴㠶㥡㠱㐶摢〱㡤㈷㕢㉣㤳挹㑣搰㘷搲㘴㐷㌴㑡摤㙡㘷㍢晡㤹㐹㙢㘷晥愱㘶敡㉤㕢㙣㌲攷㠵㐱㡢㈶㈹ㅥ敡㈵摢㑥㔸〸捦戶㌳㐳捤㐶愳捤㐱攳挹ㄶ㡦㐶戱㙥㜳㘹㌲て㡤㔲㌷㍡敦摢㥤扢摦昰攴愷〷㑥扢晡㡣㘱㝦晤㙥挳搹㑦㉢㝥愶㐸戶㕤戱㄰㥥㙤㍥㐳搵愱搱ㄶ愰昱㘵㡢攳㝤㕢㐸㤳摤搰㈸㜵戵㥤㙤搶㑦㜷㑣㍤昴㠲攷㘷㕦㌵敥㡢〷㈷㙦㜸搴㤷慡ㅦ搴㤲㙤て㉣㠴㘷摢㤳愱昶㐲愳敤㡤挶㤳つ㈴戱㙥晢搰㘴㕦㌴㑡㕤㘲㘷㍢攱扥㤷㥦晥敡攱〵㜳㡥㍤晥挸㡤收㍦㍣昳ㅤ挵㑦㐹挹㔶㡦㠵昰㙣晢㐱慢㘷搱㘸㌹㌴㥥㙣㌸㐰㘰て挸搳愴㠰㐶愹㜳敤㙣慢收摣㌳㘴攰㡤捦㑤扢愳晤㥥敦戶㝤攸搳晢ㄵ㍦㡥㈵㕢ㄱぢ攱搹ㄶ㌱搴㘲㌴㕡〳ㅡ㝦㌶散摤晢搳攴〰㌴㑡㥤㙥㘷㥢戹㙣㥢戹㡦敥戲敤慣换㤷敤昸摥挵㑢挶㕥愹昸戹㉦搹㥡戰㄰㥥慤㤹愱㕡搰㘸㑢搰昸戲挵㜱昰㍢㤰㈶慤㘸㤴㍡搱捥戶攴捡㈷ㅢ摥㍥敥愴ㅤ㑦搸㙤捡搶㠵晡㌹㐳ㄴ扦㘰㐸戶㜶㉣㠴㘷㕢捡㔰换搰㘸换搱㜸戲攱㝤挳㔶戲㠲㈶㉢搱㈸㜵㡣㥤敤㤸ㄳ昶戸晡戵㉢挷捥戹慣㘶攲㠰昲㐳昷㘸㔴晣㈶㈳搹づ挶㐲㜸戶摦㌳搴㈱㘸戴㐳搱㜸戲㘱て㐸㑦搰て愳挹攱㘸㤴㍡捣捥戶㔱搹㝢昹㉤昲愹㤹愷づ㑢㙤昵挴㥢挷扣愷昸㤵㐹戲ㅤ㠱㠵昰㙣㐷㐲慢ㅦ㠵㐶㍢ㅡ㡤㉦㕢っ㝢昷㌱㌴昹㈳ㅡ愵㔶搸搹㕥晣敡㡣㡡㠷㜷㍡㝣搶㈵㙦㥤昶㘰晦㘷ㄷ㥥慤昸摤㑣戲ㅤ㠷㠵昰㙣挷㌳搴㉡㌴摡〹㘸㝣搹㙡戰㑤㥥㐸㤳㤳搰㈸㜵愰㥤敤捣搷攷㡣㍢㝢昸挰㜹攷晣昳㠸㑦捥㍡晡愶㉦ㄵ扦〴㑡戶㔳戰㄰㥥敤㔴㠶㍡つ㡤昶㈷㌴扥㙣㔱㙣㤳愷搳攴っ㌴㑡敤㙦㘷㕢攷搶ㅢ昷㍣昵晢㔹昳搶㙣㝡㙢散扣收挷慡ㄵ扦㙤㑡戶戳戰㄰㥥敤㙣㠶㕡㡤㐶㍢〷㡤㍦ㅢ戶㤲㜳㘹㜲ㅥㅡ愵昲㜶㌶晤㤷攳㌶昹㈴晢昹摣㙢ㅥ㈹敥昳㝣昱攴愱㙡㝤愸㈵摢〵㔸〸捦㜶㈱㐳㕤㠴㐶扢ㄸ㡤㍦㕢㝣㠲㝥〹㑤㉥㐵愳搴㍥㜶戶㡡㤹㌵昳〷㙣㜵敢㑥㜷慤㕤㔸摢戰㘴攷ㄳㄴ扦㍦㑢戶换戱㄰㥥敤ち㠶扡ㄲ㡤㜶ㄵㅡ㕦戶㌸戲㕤㑤㤳㙢搰㈸戵搰捥戶㝣㠹昱敢㡡慤㈶㑦扤㙡昹㜹㌵摢㑤ㅣ㍡㔶昱㡢扡㘴晢㌳ㄶ挲戳㕤挷㔰搷愳搱㙥㐰攳换ㄶ挳㜱昲㐶㥡晣〵㡤㔲㜳敤㙣敦摦㜵㠷摥㝥㐷敢散戵㙢㉢㑥ㅤ扥㘴戳㙦搴㐶㔰㑢戶㥢戰㄰㥥敤㘶㠶㕡㠳㐶扢〵㡤㍦㕢㙣㠲㝥㉢㑤㙥㐳愳搴㑣㍢摢晥摦㕥㔱晦挵〵晢捥㍥㝣挴捣㜷扦㝤㙡攰㜵㙡〸搴㤲敤づ㉣㠴㘷扢㤳愱搶愲搱晥㠶挶㥦つ㈴敦愲挹摤㘸㤴㥡㙣㘷晢攱攷攳捦㜸㙢挱挸挹户㍣㌹㈰㝤搳晤慦扤慦㠶㐲㉤搹敥挱㐲㜸戶㝢ㄹ敡㍥㌴摡晤㘸㝣搹ㄲ搸摦ㅥ愰挹㠳㘸㤴捡搸搹捥㕥㍥愷敦㠰㥢戲㌳㑦㥡晣敡㥡昳ㄷ㔵㍤愹㠶㐱㉤搹ㅥ挶㐲㜸戶㐷ㄸ敡㔱㌴摡㘳㘸㝣搹愲㌸㤶㍣㑥㤳㈷搰㈸ㄵ户戳摤晢搰㌳敤晤づ扤㝢晡敤㔷㍣㜲挷㠴敢㔶收晡㍦〵昵慥昶㤷攱改慤搹攵昸㜹搱昹换㈵㍥㍥捡㝦摤晦㘴挳㉦戶㘲戲㤸㉥挶㘲㠵㘴㌴㕢㤳慤ㅣ㠵戰㍤晤㙤挰㐳㜵晦攲敥つ昸㑥扤㕣㝥㉣㙣㍣㌵摢㘶㜶晥㜶ㄸ㙢敢愶戶㉣㙤㉥戴つぢ㔶搶戵㘷摢捤愱㕥㕤㘷㄰㥦㕢ㅤ㝥㑡㤹㙤㤲㙦戸搷㙤户㙣攳㔲㜳捡㡡〶㑢扤㠹㐷㡤ㅦ㔲㉤戹㜰敤づ慤收㠱ㅤ㕡摦㠸愶攰㤷晥㌲㠹敤㕢㑢㑢㘵㡤㙢攴戴挵㉤㙤㘶戳っ㙦㙣搳㉥つ昹〳捣搶㍡㤳攷〹捣㠲慣敡晡㔴搹扦收挶捥㙢挶㡡攲昷㔹㘱戴㕢㕡㥣戱愲摤㙣㉥㤸〵㡣㜷㠹搹摡扥㜲㐱㌶搷㘸㙥㔰㘲㘲攵㠴㘲㐸㠹㜸㠷㤶晣搲戶㘹㉤捤敤慤㉤㡤愵㥡㈹㠵㘵㔹晣㠲㉣捣㘹㈹㤸昸〱㔸挱㐷㤹㉡敢搳㐷愹戲慤㠲㝥㠵㌱㙥摢㜸㜹㈳㕣㙦昱㈶㜸捦㌷㉡摤散挶捦挷摡㘱㉤ㅡ㑤㙥㤳攵㘳扡〹㈶㜱ㄹ㘶换㜰㐳搷㍡昱愴ち慤户〸户㤶㌱㜶扣㜳晦㝦㡤换换〷摢㙢㍦㘳ㄹ㝥㘵敦㠸ㅦ㤴㡤㘶㙢㤷愷㠴ㄴ㐷愴㍦㡤愶㜲ㅢ散捤愱昴㉡㘰愱㔶愸㤵㤵换ㅢち敤㡢戵挵㘶挳愲挵晣捡㠵搳㐶㔵㔵㐴敢㝢攸捦㐲愴㍦挷收㜹㌴㤱㐸㤹昶〲㡤戴㠸晥て慢㕦㌹ㅡ晦昷晥昷㝢㌹扣㜴㌹㕦㠰㤳㍢㙤㤵㑤㍢戴戴戶昵改ㄳ戴㤶㍢㘶摢ㄶ户㜳昳散㕡挹㜸㉦戲㜹〹㑤攵ㄸ㌴摤㥥ㅥㄸ〴愳ち㥥〵ㄹ搰㌴摤㉣㘶㜱敥㐹昶㙥㤵慤㙣戲㑥㘷㑣㌷摢昲㍡捦㝢捣挲扥戲㐲挳ㄲ㜶晥晥㑤摣晡捤ㄵ敤搳戳敤搹扥㑤㌸㠳㠲㜷㐹㠷搱㔸昱戲㤶攸㌹㐰㘴㡥㜷挴敥㈱㠲㈱㡢慥㈸晤㐴㘰㐵挲㡥㠳晤愵慣㡦摤㜶扤ㄲㄸ晢㜰慣㠴收摤搰㑢捦㠴昰㥣挴㑣戳㜹挱捡㈵㘶ㅢ捤慢戴㉥㔱㝡㜷㉦〶㥢㤷捦㉤㙣㙦㘸㙣ㅢ㡦㤱捥㙣㙤㔹扡攴扦ㄹ㠷戱昴㤷搱㌸㡦捡捤戰ㄵ昷㝣㥤㠰慢慣敦㌲扥㌷昵昵㘵㔵㡣㐶㠹扥㈹ㅢ㙥慤〸昶ㅢ晥㤳㠷晥ㅡ晥㡢㜴愵慢慣㠶㐵㙦捥ㅡ㔵挲扥㝦ㄳ〸㉤㘸㌵攵㍣㔸㤵㜴㐰㝢㐰搳敥㉤慤〷攴㕡㕡づ攰昶㌴㔰㝡㙤㡢㑤戳㥤攷㤶晡搹攷搲攴㥣㤹㔲㝤晡㤴㥣ㄷ㜲㥤㠴ㅡ㠱昸摡㥢㘸〶㑣㘹㙣ㅣ改㐴㙣搳摥㠲愸て捥㜲㘹㙦㘳㘱ㄴ㡥攴敤㉤敤㐸㍡㜲㔹㙡攴搶㈳敢捣㝣㑢㜳㘱攴㠲挵慤㘶戶㌰㝥㐵㘳摢ち戵㌱㌰昰㔴捥㤸㉦㤳晢扦㔸昳捤㤴㙢㍥㝡捣摣慡敦挱昸㕡㘱㉢㝣㘷㤴戶㘰㘰扣昴昷搰愸㈱㌰攳攱〵换愵て晤〳昴昵て搹㝣㠴〶〷〹挱㡥㘳挴挷㔶㔷㙤㠹晦㜹㥣搰㍦㘱昳㈹ㅡ㌵ㄶつ昷㔲晤㌳㌴捥㐳ㄹ㠸捦㌷㕦摥挰慤㈰昶扦㠱㕦㐱ㅡ搱扢搰愹㜱戰攰㥢愸ㄳ㥡㑥㑣㍡ㄱ㈹つ㠱〳〱㔴摡ち摦㐹慥㙤攰㈶〰㝥愶㝦ㅦ㤸〵〳昸㤵㌹〸㐶攷愶攷〲㔰㙥㜵㔵ㄴ㍡〱搰〷〲㥤㈷昹㔵ㅣ㈲〱㔰㠹㥥昳㔰㍦晥敡〲㄰㠳搸て㐰㘷㑣扤ぢ㥤慡㠱㕦㄰㠰捦ㄱ㍣㄰挰㘷戶挲㜷摥㉤㠵㐸愳㌸㡡㜵㌹攴㑦㘰ㄶっ㘰㍤愸昵昵搹㙣㠰挶〵㘰㈳慢慢搲〸㈲〰㠶搰㘸㈸ㅡ㤵㠱㐸〰っ㐳捦㜹愸㜷摣〰㙡㈱昶〳ㄸ挱㤸㝡ㄷ㍡㌵〱㝥㐱〰㕥〹〳昰戲慤昰㥤ち㥣㠸㐸愳㌸㡡㉤㌸攴ㄷ㐳〱㙣〵戵㍥㤶捤㌸㌴㉥〰攳慤慥摡ㅥ㐱〴挰㌶㌴㡡愲㔱㤳㈱ㄲ〰㌱昴㥣㠷㝡搲つ㘰ㄲ挴㝥〰㐹挶搴扢搰愹㈹昰ぢ〲㜰㝦ㄸ㠰晢㙣㠵敦散攴㜴㐴ㅡ挵㔱㙣㡦愴敡㥥㔰〰㤳愱搶愷戰㤹㡡挶〵㘰扡搵㔵㌳㄰㐴〰捣愰搱づ㘸ㄴ捦㔷ち㠰㤹攸㌹て㜵㥢ㅢ挰づ㄰晢〱散捣㤸㝡ㄷ㍡戵㈳晣㠲〰㕣ㅦ〶攰㍡㕢攱㍢㘱扡㌳㈲㡤攲㈸ㄶ㜰挸搷㠶〲搸つ㙡㝤㜷㌶㝢愰㜱〱搸换敡慡搹〸㈲〰昶愶搱㍥㘸搴㕣㠸〴挰扥攸㌹て㜵㠹ㅢ挰ㅣ㠸晤〰戲㡣愹㜷愱㔳昳攰ㄷ〴攰散㌰〰㘷搹㡡㝤扤攷㜰攷㈳搲㈸㡥㘲㝦づ昹㡣㔰〰㡤㔰敢㑤㙣㥡搱戸〰㉣戱扡慡づ㐱〴挰㠱㌴㙡㐵愳ㄶ㐲㈴〰摡搰㜳ㅥ敡〴㌷㠰〵㄰晢〱㉣㘷㑣扤ぢ㥤摡つ㝥㐱〰㡥〸〳昰〷㕢攱㍢慤扣㈷㈲㡤攲㈸づ攷㤰てぢ〵㜰〴搴晡㤱㙣㡥㐲攳〲㜰㡣搵㔵㝢㈱㠸〰昸㈳㡤㡥㐵愳昶㠱㐸〰ㅣ㠷㥥昳㔰换摣〰昶㠶搸て攰㐴挶搴扢搰愹㝤攱ㄷ〴愰㌱っ挰〱戶挲㜷愶㝢㍦㐴ㅡ挵㔱㥣挹㈱㌷㠴〲㌸ㅢ㙡㝤㌵㥢㜳搰戸〰㥣㘷㜵㔵ㄶ㐱〴挰昹㌴扡〰㡤捡㐳㈴〰㉥㐴捦㜹愸晤摣〰㜲㄰晢〱㕣ち晢㠸摥㠵㑥ㄵ攰ㄷ〴㘰户㌰〰ぢ㙤㠵敦攴㍢捦慡㡦攲㈸晥捣㈱搷㠵〲戸ㅥ㙡晤〶㌶㌷愲㜱〱昸慢搵㔵㡢ㄱ㐴〰摣㐴愳㥢搱愸晤㈱ㄲ〰㙢搰㜳ㅥ㙡㈷㌷㠰〶㠸晤〰㙥㘷㑣扤ぢ㥤㍡〰㝥㐱〰㈶㠷〱㤸㘴㉢㝣昳〱捤㠸㌴㡡愳戸㤷㐳㥥ㄸち攰㝥愸昵〷搸㍣㠸挶〵攰㘱慢慢㕡㄰㐴〰㍣㐲愳㐷搱愸〳㈱ㄲ〰㡦愱攷㍣㔴挲つ㘰〹挴㝥〰㑦㌱愶摥㠵㑥戵挲㉦〸挰㔶㘱〰戶戴ㄵ扥㈹㡡愵㠸㌴㡡愳㜸㠹㐳摥㍣ㄴ挰㉢㔰敢晦㘴昳㉡ㅡㄷ㠰㝦㔹㕤戵っ㐱〴挰敢㌴㝡〳㡤㕡〱㤱〰㜸ㄳ㍤攷愱㠶扢〱㉣㠷搸て攰㕤挶搴扢搰愹㤵昰ぢ〲戰㕥ㄸ㠰挱戶挲㌷㙢昲㝢㐴ㅡ挵㔱㝣捡㈱慦ㄳち攰㜳愸昵㉦搸㝣㠹挶〵攰㙢慢慢づ㐱㄰〱昰つ㡤扥㐵愳づ㠳㐸〰㝣㠷㥥昳㔰㔵㙥〰㠷㐲散〷昰ㄳ㘳敡㕤攸搴攱昰ぢ〲昰敢㉦㈱㕦㠵㝦戱ㄵ扥㠹㥣㈳ㄱ㘹ㄴ㐷㔱㔱㡥㈱晦〴戳攰慦挲ㅡ搴㝡㕦㌶㔵㘸㕣〰㈲㔶㔷ㅤ㠵㈰愳ㄹ愸ㅦ㡤晡愳㔱挷愰㉢〰〶愰攷㍣搴㤷挸搱昱㘳攸㘸㠸晤〰搶㠱㝤㐴敦㐲愷㌸㘱ㄴ〴攰㠳㌰〰敦摢ち摦摣搲昱㠸㈴〰㠶㜲挸敦㠶〲搸ㄸ㙡㝤ㄳ㌶挳㌹扡捥㕦㠳㈳慤慥㕡㠵㐰愳戹㍡愳㘸㌴ㅡ㡤㍡ㄱ㕤〱戰㈹㝡捥㐳扤敡〶㜰〲挴㝥〰㥢挳㍥愲㜷愱㔳㈷挱㉦〸挰戳㘱〰㥥戱ㄵ扥改慥㔳ㄱ㐹〰㐴㌹攴愷㐲〱挴愱搶㙢搸㈴㌸扡㑥〰㈹慢慢㑥㐳愰搱㕣㥤㌴㡤㙡搱愸搳搱ㄵ〰ㄹ昴㥣㠷㝡搰つ攰㑦㄰晢〱㑣㠴㝤㐴敦㐲愷捥㠰㕦㄰㠰戵㘱〰敥戴ㄵ扥ㄹ戸戳ㄱ㐹〰散挰㈱摦ㅥち㘰㐷愸昵㔹㙣㜶攲攸㍡〱捣戶扡㙡㌵〲㡤收敡捣愱搱㕣㌴敡㕣㜴〵挰㍣昴㥣㠷扡搱つ攰ㅣ㠸晤〰敡㘰ㅦ搱扢搰愹昳攰ㄷ〴攰㡡㌰〰㤷摢ち摦愴攰㠵㠸㈴〰昶攱㤰㉦つ〵昰㍢愸昵㝡㌶晢㜱㜴㥤〰㜲㔶㔷㕤㠴㐰愳昱搲昳㌴㉡愰㔱㤷愰㉢〰㑣昴㥣㠷㍡挷つ攰㘲㠸晤〰ㅡ㘰ㅦ搱扢搰愹㑢攱ㄷ〴攰㤴㌰〰㈷摢ち摦㍣攵ㄵ㠸㈴〰㕡㌹攴ㄳ㐳〱戴㐳慤㉦㘵戳㡣愳敢〴戰挲敡㉡㑥㘲㡥收敡慣愴搱㐱㘸搴搵攸ち㠰㠳搱㜳ㅥ敡㈸㌷㠰慢㈰昶〳㌸っ昶ㄱ扤ぢ㥤扡〶㝥㐱〰づち〳戰搲㔶昸愶㑥慦㐳㈴〱㜰㉣㠷扣㍣ㄴ挰昱㔰敢慢搸㥣挰搱㜵〲㌸挹敡慡敢ㄱ㘸㌴㔷攷㘴ㅡ㥤㠲㐶摤㠸慥〰㌸ㄵ㍤攷愱㥡摤〰㙥㠰搸て攰っ搸㐷昴㉥㜴敡㉦昰ぢ〲㔰〸〳㤰户ㄵ扥搹摣㥢ㄱ㐹〰㕣挰㈱㘷㐳〱㕣〴戵㝥㌱㥢㑢㌸扡㑥〰㤷㔹㕤戵〶㠱㐶㜳㜵㉥愷搱ㄵ㘸搴慤攸ち㠰㉢搱㜳ㅥ㙡て㌷㠰㕢㈰昶〳戸ㄶ昶ㄱ扤ぢ㥤扡つ㝥㐱〰收㠶〱㤸㘳㉢㝣ㄳ捣㜷㈲㤲〰戸㤹㐳摥㌹ㄴ挰㉤㔰敢户戲戹㡤愳敢〴㜰㠷搵㔵㙢ㄱ㘸㌴㔷攷㑥ㅡ慤㐵愳敥㐲㔷〰晣つ㍤攷愱愶扡〱晣つ㘲㍦㠰㝢㘰ㅦ搱扢搰愹扢攱ㄷ〴愰㌶っ㐰摡㔶昸收扣敦㐵㈴〱昰㈸㠷㥣っ〵昰㌸搴晡ㄳ㙣㥥㐴攳〲昰戴搵㔵昷㈱搰㘸慥捥㌳㌴㝡ㄶ㡤㝡〰㕤〱昰ㅣ㝡捥㐳㡤㜳〳戸ㅦ㘲㍦㠰ㄷ㘱ㅦ搱扢搰愹〷攱ㄷ〴㘰㜴ㄸ㠰㔱戶挲㌷つ晦〸㈲〹㠰㌷㌸攴ㄱ愱〰摥㠲㕡㝦㥢捤㍢ㅣ㕤攷ㄶ昰㥥搵㔵㡦㈲搰㘸慥捥晢㌴晡〰㡤㝡ㅣ㕤〱昰㈱㝡捥㐳㙤攰〶昰ㄸ挴㝥〰㥦挰㍥愲㜷愱㔳㑦挰㉦〸㐰晦㌰〰晤㙣㠵户㌲愰昲㘹㐴敡挵㡣㙥㍦づ戸戸㕢㠳戹㥣㔳㔰〳㡢愸ㄹ㥥戶戴慤扤㐵收换〶ㄴ愷户捣㙤㘹㥦摥搰戶愴㌱扢㜲㜰搱㕥搸㝤戱搹㡣搹散㔶㑣㙡㝢㘴㉤㑢㤶㤸〵扤㔸搷戲戴㌵㙦捥㥡晥扦㌰摢㡤昵挳㕢㈷ㄳ摤攵ち㡦晦㙣〲户っ㥥搸㑡昰㈸慢㝣ㄶ〱扤昳㜰㔲戹散㥡㌳㤷㐵〳㠶㠳㍡㠹㉥㘸㘸㙦㌴晢ㄵ㘵扥㕡㤶慢㡡愰㠸ㄲ㠱㐲摦㈲攷㠲捣改〳㡡㌳㕢ㅢち㡤つ捤㈶摦㡣昵㉣搳搹收㈲㤴〳散搲搲搶挰戲攵〱挵〵慤搹收戶㈵㥣搹捣慦㕣户愴㈷㔳愰㤵挵愹つ捤㙤㐸㈳敦㈲㤷〷ㄵ敢ㄶ户㉣挷昵ち㑢㥢㥡㘷㘶㤷戴晤㑦扣㉢㡡㙦㡢㍣攴慤㔱攵慡扣㕣㔵㤵㔷晤愷敦㡦昶㉤昶戱挱㔶㈵昸㐸㙣愷敤慤つ戹愵〴㈶㌹攲㘸㉢搸挸㝢㔸㔶昹ㅣ㤶扣㜳㤸慥户搰㔳㠰挰戱㤶搴攱〷捥㠵㜷㕣〴戲〹捣昵敦㌰㥣晥摦愳搹㘹收挲㔹㥤愵㌹晦愷㉢㉡㉡㥦㐷攴ㅥ㔷㐲慣て攳㠱搶㈶挴敡〸㙥㔱搸㌳戱㈵戰攷摤㉣㈳㐵戱攱ㄶ㍡戰㜳㜱〷㑣愶昷㉦捥捥收捣㐶搴〰㌴㘵摢〷㕡ㅤㄶ㘳愰攲扥捤搶㑤㙢㘹㙡捡㜲㤳攳㜵〳㜵昹㙣愳㔹㔵㥣戲戴扤㘵㑥㐳戳㕥㐴㈳摢愵㉤捡慥㠰㈸扢挲㥡慤㉦捥㘷㙤㤰㉣㌳㔶换愲㙣㙢㐳晢攲愶㠶㝣ㄵ㍢慣摦昹㥦搸㔶㜱晣愸〰㑣攷攱ㅣ㑢扣搳晦搶㈴㍣摥敥昱愸㤸㈱㍡扥晤搸愲换㤵㠶㝦敡㍦㉣ㅤ挱㤱㐷㍥㔰昴ㅦㄱ慤ㄲ㉦㌹ㄴ挹㔸㍥㤷愹㔸㉣㝥㝥ㄸ㌶㔱㌹㌸愹㝦搰〰㉦晤㈷㤸㜲㠱慦㡡ㄷ搱㜴㔹㔷搰ㄷ〶㤱搹㉤搹挲づ搹㍣慥〱敡㙢㕦〱㔴㠵户㤶㠷㥡㔶㠳㤵ㅥ搳㔰㍣㠴愹散㘵つ〵戳戵㡡㠲㍡㕣攱㔴挱ㅡㄱ捤㝡て㌱攷摤愷慣戲戲㕦㔵㔰慥㔹㑥慣㌱昶晣戹晢ち慡㔹扥昸ㅦ敦㕡㍢㠹㘳㡦㐴攴㈳敡㘷慣㡥晥ぢ搷改㈵〸戹㍥ㅥ㠳㕦㘹昰ㅢ㥡捡㤷愱昴扥㌷愵㐵ㄷ㈸捤搰㘱㔴㈱搷捥戰ㅣ愴ち愵ㄳ㔲㐷㔲㈹㉢搲捦㔵晦愱㔹愵ㅦ㔵捥〵㌹㕡ㅤ戶㜲戳㄰戱㡥慦慣㌳挱㈷㐳㔹㜹㜹〵摥㙡捤㕢㍢攷㑢㡢㘰㑤㜵愶ㄴ㠶愸攱ㄸ㠲挶㥡挱㘱摣㔹㄰扦㍥攸〲㤵ㄷ㘰㠵戹敤摦昰㥦㍣㈲ㄱ扤ㅣ㍥㘵ㄱ昵ㅡ㕡〷㠴㐶㠹㐵ち㙦〱捥㠳愱㔱敦㐱挸慦〳慥て㉦昵〱扡晣〰㉢搳㜸㠹㔲㑦て㤸敡㐳㜸昰愰愹㙢っ晣ㄱ㤶㜸㉣敡搸㌶慢㈰敤㝥摢晣㤸ㅥ㜸改扣攲㡤ぢ昲晡〴ぢ捥㙡㔰㘰慦㐶〴㌶㝡㍦ㅡ㝥ㅡ㙣搰㥦〶〳㘸昰ㄹっ昸愶㙢〳搱ぢ㠵挹㡢㘷〲㘰ㅡ昰〱捣慦㕣㐹㕣㌰搷㘱㤲㜵㤹攴㘷ㄸ㜸㘱晥ち㤹挰搴昹改㈳て捦㈷㡤攲晢㈶攰搶㘳㄰慥㜱〹戸つ㈰敤ㅥ㕣㌹摣㠸㐶摦㔰㠲㔸ㅤ挵㜲㠵〰㜰ㅢ挱㐶ㅦ㐲㐳㤶㌲〴ㄸっ愵挱㌰ㅡ戰扡㐱挰㙤㡣㕥㈸㌸㕥〷ㄴ〰㙥㌸㝣〰㡥ㄵて㑥ㄲㄷ戸ㄱ㑣㌲㤲㐹㔸㥤攰〵挷㤲㠴㙥挰戱㘰㐱挰㡤㘶㄰㔶㉥㤴㠰ㅢ〳㘹昷攰㔸攱㠰㈷慥昰㘲㄰㉣挸㡢㘵づ捥㤰㈹戰户戸捤㘰愳㙦㑥㐳㤶㐰〴ㄸ㙣㐱㠳㉤㘹挰慡〸〱户ㄵ㝡愱攰㜸㐹㔳〰戸㜱昰〱戸ㄱ慥㈴㉥㜰㕢㌳挹㜸㈶㘱㔵㠳ㄷㅣ㑢ㄹ㉣㜰㜲㠵㈱〲㤵㜹户㌸ㄶ㍡〸戸㈸㠳戰攲愱〴㕣ㅣ搲敥挱戱㌲〲㑦㥣㉡㘵㄰㉣挸㡢攵ㄱ〱㕣ㄲ戰搱㤳㌴㘴改㐴㠰㐱㡡〶㘹ㅡ戰㥡㐲挰搵愲ㄷち㡥㔷㘷〵㠰㥢〰ㅦ㠰㘳㠵㠵㤳挴〵㙥㕢㈶搹㡥㐹㔸つ攱〵㌷ㄹ戲㙥戶戸㈹㌰ㄱ㜰摢㌳挸㔴昴㑡挰㑤㠶戴㝢㜰慣愸挰ㄳ攵ㄶっ攲㠰㘳㔹㠵㌳㘴ち敤㉤㙥㉡㙣昴㘹㌴㘴挹㐵㠰挱㜴ㅡ捣愰〱慢㌰〴摣づ攸㠵㠰戳㉥㌴ぢ〰户㈳㝣〰㡥㤵ㄹ㑥ㄲㄷ戸㔹㑣戲ㄳ㤳戰㡡挲ぢ㡥愵ㄳ摤㠰㘳㘱㠵㠰㥢捤㈰慣戰㈸〱㌷ㄷ搲敥挱戱ㄲ〳㑦㕣戵挶㈰づ㌸㤶㘳㌸㐳愶搰〶户ぢ㙣昴㕤㘹挸㔲㡤〰㠳昹㌴愸愳〱慢㌷〴摣〲昴㐲挰㔹搷捣〵㠰摢つ㍥〰㤷㜵㈵㜱㠱摢㥤㐹昶㘰ㄲ㔶㕦㜸挱戱攴愲㥢㕤㤵〵ㄹ〲㙥㉦〶㘱㘵㐶〹戸㝤㈰敤ㅥㅣ㉢㌸昰挴㈵㜱っ攲㠰㘳ㄹ㐷〰㤷摦挱㐶慦愷㈱㑢㍣〲っ昶愳㐱㤶〶慣晡㄰㜰㌹昴㐲挱昱昲扦〰㜰〵昸〰ㅣ㉢㐱㥣㈴㉥㜰㈶㤳ㄴ㤹攴㜰ㄸ㜸挱ㅤ〱㔹㌷㕢ㅣぢ㌹〴摣㘲〶㘱㐵㐷〹戸晤㈱敤ㅥㅣ㉢㍦昰挴昵㜶っ攲㠰㘳昹㠷㌳㘴ち敤㉤慥ㄱ㌶㝡ㄳつ㔹ㅡㄲ㘰搰㑣㠳ㄶㅡ戰㕡㐴挰㉤㐱㉦〴㥣㜵㈵㘳〰戸㔶昸〰ㅣ㉢㐸㥣㈴㉥㜰㙤㑣挲扢っ㈸㔶㝢㜸挱戱挴愳ㅢ㜰㉣〰ㄱ㜰换ㄸ㠴㤵㈰㈵攰㔶㐰摡㍤㌸㔶㡣攰㠹昹〱〶㜱挰戱㙣挴ㄹ㌲㠵㌶戸㠳㘰愳ㅦ㑣㐳㤶㤴〴ㄸ晣㥥〶㠷搰攰㐲ㄸ〸戸㐳搱ぢ〱㘷㕤㤴ㄹ〰敥㜰昸〰ㅣ㉢㑦㥣㈴㉥㜰㝦㘰㤲㈳㤸㠴㔵㈲㕥㜰㉣つ改〶ㅣぢ㐷〴摣㔱っ挲ち㤲ㄲ㜰挷㐰摡㍤㌸㔶㥡攰㠹㉢〵ㄹ挴〱挷㜲ㄳ㘷挸ㄴ摡攰㡥㠵㡤㝥ㅣつ㔹㡡ㄲ㘰㜰㍣つ㔶搱㠰搵㈹〲敥〴昴挲挱〵㝦〱㍥〹㍥〰挷㡡ㄵ㈷㠹ぢ摣挹㑣㜲ち㤳戰扡挴ぢ㡥㈵㈵摤ㅣ攳㔸㜰㈲攰㑥㘳㄰㔶㥥㤴㠰㍢ㅤ搲敥挱戱㐲〵㑦㕣㠶挸㈰づ㌸㤶愹㌸㐳愶搰〶㜷㈶㙣昴戳㘸挸ㄲ㤶〰㠳戳㘹戰㥡〶慣㙡ㄱ㜰攷愰ㄷち㡥㤷捡〶㙣㜱攷挱〷攰㔸改攲㈴㜱㠱㍢㥦㐹㉥㘰ㄲ㔶愵㜸挱戱ㄴ愵㥢㉤㡥㠵㉡〲敥㈲〶㘱挵㑡〹戸㑢㈰敤ㅥㅣ㉢㕢昰挴㌵㡥っ攲㠰㝢ㅤ㑢捥㤰㈹戴挱㕤〶ㅢ晤㜲ㅡ扥ㄱ㙣㜰〵つ慥愴挱㥢㌰㄰㜰㔷愱ㄷ〲捥扡敡㌷〰摣㌵昰〱㌸㔶挸㌸愳㜰㠱扢㤶㐹晥捣㈴慣㘶昱㠲㘳〹㑢㌷攰㔸攰㈲攰慥㘷㄰㔶扡㤴㠰扢ㄱ搲敥挱戱㈲〶㑦㕣㐰挹㈰づ㌸㤶挵㌸㐳愶搰〶昷㔷搸攸㌷搱㤰㈵㌳〱〶㌷搳㘰つつ㔸㐵㈳攰㙥㐱㉦〴㥣㜵〱㜳〰戸摢攰〳㜰慣慣㜱㤲戸挰摤捥㈴㜷㌰㐹〵㝥㡤㝡挱戱昴愵㥢㕤㤵㠵㌱〲㙥㉤㠳戰㐲愶〴摣㕤㤰㜶て㡥㤵㌴㐴愳摦捤㈰づ㌸㤶搳㌸㐳愶搰〶昷㜷搸攸昷搰㤰愵㌶〱〶昷搲攰㍥ㅡ戰晡㐶挰摤㡦㕥㈸㌸㕥㡢ㅤ〰敥㐱昸〰ㅣ㉢㜲㥣㈴㉥㜰て㌱挹挳㑣挲敡ㄹ㉦㌸㤶捣㜴〳㡥〵㌵〲敥㔱〶㘱㘵㑤〹戸挷㈱敤ㅥㅣ㉢㜰〴摣ㄳっ攲㠰ㅢ〵愹㌳㘴ㄷ戸㈷㘱愳㍦㐵㐳㤶攸〴ㄸ㍣㑤㠳㘷㘸挰慡ㅤ〱昷㉣㝡愱攰㜸㔹㜹〰戸攷攱〳㜰慣攴㜱㤲戸挰扤挰㈴晦㘰ㄲ㔶摤㜸挱戱搴愶㥢㕤㤵㠵㌸〲敥㈵〶㘱㐵㑥〹戸㔷㈰敤ㅥ㕣ち㙥〲敥㥦っ攲㠰㘳昹㡥㌳㘴ㄷ戸㔷㘱愳扦㐶挳摡㘰㠳㝦搱攰㜵ㅡ戰摡㐷挰扤㠱㕥㈸㌸㕥㈱ㅦ〰敥㉤昸〰ㅣ㉢㠰㥣㔱戸挰扤捤㈴敦㌰〹慢㜵扣攰㔸愲搳つ㌸ㄶ昰〸戸昷ㄸ㠴㤵㍣㈵攰㍥㠰戴㝢㜰慣昸ㄱ㜰ㅦ㌲㠸〳㡥㘵㍦捥㤰㕤攰㍥㠲㡤晥㙦ㅡ戲㈴㈸挰攰㘳ㅡ㝣㐲〳㔶〹〹戸㑦搱ぢ〷ㄷ晣换攱㜳昸〰ㅣ㉢㠷㥣㈴㉥㜰㕦㌰挹㤷㑣挲㉡ㅦ㉦㌸㤶昶㜴〳㡥㠵㍦〲敥㙢〶搹て扤ㄲ㜰摦㐲摡㍤㌸㔶ち〹戸敦ㄸ挴〱挷㜲㈱㘷挸㉥㜰摦挳㐶晦㠱㠶㠵㘰㠳ㅦ㘹昰ㄳつ㑣ㄸ〸戸㥦搱ぢ〷㠷敢摦〳戶戸㕦攱〳㜰慣㌸㜲㐶攱〲昷ㅢ㤳㤴㘱ㅡ㐳戱㍡挸ぢ㡥㈵㐱摤ㅣ攳㔸㌰㈴攰㜰愶扢㑣㉤㐳慦〴ㅣ㉥㈷敥〱戸ㄵ㜰ㄳ㜰㤵っ攲㠰㘳㤹㤱㌳㘴ㄷ㌸つ㌶㝡㕦ㅡ戲〴㈹挰愰㡡〶扣㜱㥡㘲㔵㤲㠰㡢愰ㄷち㡥户㘰〸〰搷ㅦ㍥〰挷㑡㈵㈷㠹ぢ摣〰㈶ㄹ挸㈴慣㉡昲㠲㘳㈹㔱㌷攰㔸㘸㈴攰っ〶㘱挵㔱〹戸㜵㈱敤㝥㡢㘳㘵㤲㠰ㅢ捣㈰づ㌸㤶㈷㌹㐳㜶㠱㕢て㌶晡晡㌴㘴改㔲㠰挱〶㌴搸㤰〶慣㘶ㄲ㜰ㅢ愱ㄷち㡥㜷㤳〸〰㌷ㄴ㍥〰挷ち㈷㈷㠹ぢ摣㌰㈶搹㤸㐹㔸㡤攴〵㜷ㄱ㘴摤散慡ㄷ挳㐴挰つ㘷㄰㔶㉡㤵㠰ㅢ〹㘹昷攰㔸搱㈴攰㐶㌱㠸〳敥㜲㐸㥤㈱扢挰㡤㠶㡤扥㈹つ㔹昲ㄴ㘰㌰㠶〶搵㌴㘰ㄵ㤴㠰摢っ扤㜰㜰戸㌱㐶〰戸㉤攰〳㜰慣㡣㜲㤲戸挰㙤挹㈴㕢㌱〹慢㤸扣攰㙥㠱慣ㅢ㜰㉣㙣ㄲ㜰攳ㄸ攴㌶昴㑡挰㡤㠷戴㝢㜰慣㠴ㄲ㜰摢㌰㠸〳㡥攵㔰捥㤰㕤攰愲戰搱㘳㌴㘴愹㔴㠰㐱㥣〶㌵㌴㘰昵㤴㠰㑢愰ㄷづ㉥㜸㔷㑤挱〷攰敥㜱㈵㜱㠱㑢㌳㐹㉤㤳戰晡挹ぢ㡥㈵㑦摤散慡㉣㠸ㄲ㜰ㄳㄸ㠴㤵㔱㈵攰戶㠳戴㝢㜰慣愰ㄲ㜰ㄳㄹ挴〱挷㌲慡〰㉥摢挳㐶㥦㐴㐳㤶㔸〵ㄸ㑣愶挱ㄴㅡ戰敡㑡挰㑤㐵㉦ㄴㅣ㙦㔷ㄲ戰挵㑤㠷て挰戱ㄲ换㐹攲〲㌷㠳㐹㜶㘰㤲㌷㘰攰〵挷㔲愹㙥戶㌸ㄶ㔲〹戸ㅤㄹ㠴ㄵ㔵㈵攰㜶㠲戴㝢㜰慣扣ㄲ㜰㍢㌳㠸〳㡥攵㔷捥㤰㈹戴㝦㌹捣㠶㡤㍥㠷㠶㉣捤ち㌰㤸㑢㠳㜹㌴㘰戵㤶㠰摢〵扤㔰㜰扣昳㑡〰戸昹昰〱㌸㔶㜰㌹㐹㕣攰敡㤸㘴〱㤳戰摥㐳〶扦㤰㍤㝢昰㤵㥣戳昷㑥㐵晢捡〴㈴㐳㤱〵〳㜵敤㉢ㅢ㔱愴挱㐵㑥㑤㕢㑢㥣㘴㡦㠸っㄳ收㉤慤㤸搴慢昰摥㐴愲挳昷㈹㈴敥户㥥攷〶ㅤ攲㐶つ敢ㄱ㉡慦昹挹㝦ㄳ㡡づ㝦づ扣昳㙡㝤晡昰愱敤㡥㈱慥㌷愷㈱摦摡搲搶㔲㙣ㅦ㔹㠷〲㈴㕣挴摥摡㔰㉣㉢㡢㑥愹扣ちㄱ〳㜳㜲挵㉡㥡㜹昳挹㘵扣〱㐰攴㠰收㤶攵捤㌲㥡捡㌶摥昷㐵㜸昵敤换㌴ㄱ收攱㘳㔳挰㌳㔸扢㐰㘷㝤㑦戴〳晡ㄸ㥣晣愷戱戶ㄷ晡搵搳愶㑥㥢㕦㥦㑡搵搴㈶戳昱㝣㍥㘵㈶ㄲ挵㝣㍣ㄷ㑤㤸昹㜸扡㤸挸愵㡡昹㘲㍣㘹㐸慤〰㘳散つㅦ㠳搵〱㤲㙥ㅦ昶㔸㈶㈰㍤敡㉡换昱搵愸愷ㄳ昷戰㉦㔳㌹㤵㔷〵㘵㔶昴敤慢慡㍤昷㈵昱㑤昸戳散㐶㙥散愰㘹㥣敦慦扣〴戰㝡收挴〱㜶扥ㄷ㜴收ㄷ㍣扤ㅥ㐳搰昷㐳ㄳ㌱晡㐰㐰㤹㤶㐵㜷攰戴愹昵慥扡㈵㉤〷搹㍡㤰㤵摥ㄴ㔴换㐳摣ㅦ㘲愹㜳挰摤㐶摢㡣ち㍢㡡㍥㡡攱㑤攸昵搱㔸㔲ㅡ攴〲㘹ㄱ㐴㕣㤰㔷ㄵ愴摣慡搵搹㔸ㄱ㙥㑢㔰攰㝥㜶㌰〹摤㐰搴㤹㌰攳㐶㔲晡㈶敢㠸〴㌷㥣㝥㐷㡢㌷㌹㘲攷搳ㅡ搱户摥攴㘸㌱ㄷ捦㐶㌳改㜴㍥㘱㈶㤲改㙣㌶㘹㈶搳愹㔴っ㈷㠱戳〵㌳㥡㌲晡㌹㘳㙣㠲㡦搱摦改㌵戳㌷挰改㔱愷っ昴昸㐶慢㔳㌰㄰扥〹㔸㉥搳て㠴㑡㙦㐵ㄳ㌱搶㠱㠰㌲慤つ㕤㉦捣㜶挸〲㘰㉥㠵戸ㄴ收扡㜶ㄴ㝤ぢ㠶㕦づ扤摣捥㔳慤〷戹挰㕣〹㔱〷捣つ㈰ㄵ㤸挷㘰㐰づ㑣㥤㝢ㅢ㜷㉣㜵ㄴ愴㝥㙥ㅢ挲㠹ㄶ晡㈱㘸挱㙤㈳㍢戴㜶㈸晡ㄶ㌷搰㡡收攳戵㜹㌳㥢㐸㈶㙡㌳戱摡㔸㑤戱㘸㈶戲愹㑣㉡㥡捥攷昳挶㄰㘷㌸㠷挱挷ㄸ敡昴㘴攷ㄸ收昴愸㔳挳搱ㄳ㙥㠷扡戹ㅤ〹㤵㝥ㄴ㥡㠸㌱〲〶㜸㤶改摣〸㜵㙥㜵㍡户㌱㘳愴㈳摦㠶捡攳㈸㡦㘲㐹㡤㠶㕣㐸慣㠲愸㠳挴ㄸ㐸㠵㐴㝢㈰㠹搶㐰ㄲ搵㜰㐲㄰㤴改愳〵㠹捤散搰摡㈹攸㕢㈴㡡㤹㔴愶㤰慡慤㠹挶搲㠵㠴㔹慣挹㐵㔳挵㐴㉣㕤㔳ㅢ㡢收㤲㠹㙣摣㤰昹㝥挶㌸ㄵ㍥挶ㄶ捥攰㠴挴㤶㑥㡦㍡㌵づ㍤㈱搱攸㈶㜱〶㔴晡㤹㘸㈲挶搶㌰挰搳㐷㘲扣㈳㑦㔱㜹㉥ㅤ搲㔸㔲㔱挸㠵挴昹っ㑦〹㕦㜱㐸㠵㐴捥㑤㠲㍢㤸㙣ㄳ晢〵㤲攰㉣㍤㉤昴㡢搱㠲㐴挲づ慤㕤㠲扥㝤挰慣慤㡤㥡愶ㄹ捤搷ㄴ昲㠹ㅡ㌳㥤换搷ㄴ㜱っ㡤㈵攲昹㑣㌱㕡㡣ㅡ㌲㠱捦ㄸ㤷挲挷㐸㌹㠳㤳㝤㈹敤昴愸㔳ㄳ搰ㄳㄲ㝢戹㐹㕣〹㤵㝥ㄵ㥡㠸戱㉤っ昰㉣搳戹㉦改摣㜹㜴敥㉡挶㜶㡥㝣㈲㤵搷㔱扥㍤㤶搴昶㤰ぢ㠹ㅢ㈰敡㈰㌱ㄹ㔲㈱戱㡢㥢㐴挷摥㌱㌷㤰挴ㄴ㌸㈱〸㑥挷愲〵㠹愹㜶㘸敤㘶昴敤扤㈳㥡㡢㘳摤攳戹㐲㌲㤶挸搷㘶㙡攳愹㔴戱㈶㠳晢愰㐵㡢愹㙣㈶㙤㑣㜳㠶戳〶㍥挶㜴愷㈷摢㠴㑣挶㌳㍥㜵㙡㐷攸㠴挴㡥㙥ㄲ户㐳愵摦㠱㈶㘲捣㠲〱㥥扥㙤㘲㈷㐷㍥㥤捡扢改㌰〳㑢㙡㌶攴㐲攲ㅥ㠸㍡㐸捣㠵㔴㐸㙣ㅦ㐸㘲扢㐰ㄲ㥣㐷㐷㄰㕣昲㡢ㄶ㈴㜶戱㐳㙢て愲㙦㤱㐸收ち㠹㑣扥㔸㑣㈶ぢ愹〴㡥戱戵戵〹㄰㈹挴ㄳ搹㘸㈱㥥换㈵㡣㕤㥤攱㍣〴ㅦ㘳扥搳ㄳㄲ㌲扢捥昸搴愹摤愰ㄳㄲ㈹㌷㠹挷愰搲ㅦ㐷ㄳ㌱㜶㠷〱㥥㍥ㄲ㝢㌸昲㥤愹㝣㠶づ戳戱愴昶㠲㕣㐸㍣挷昰㤴昰戵て愴㐲㘲㥣㥢㐴挷摥戱㔵㈰〹㑥㡣㈳〸敥㐱㠵ㄶ㈴㝥㘷㠷搶㕥㐲摦㈲㔱㤳㑡㘵㘳戵改㝣㉡㥢㑢㈵攲昱㔴㈶㤹换搵㐴㜳昹摡㜴㑤㍥㤵愸㑤ㄸ昵捥㜰㕥㠶㡦戱㥦搳㤳扤㈳敢昴愸㔳〵昴㠴挴ㄸ㌷㠹搷愰搲晦㠵㈶㘲㜰昶ㅢ㑦摦摥㔱㜴攴昳愹㝣㥢づ㜵㕣攷挵㤰ぢ㠹㜷ㄹ㥥ㄲ扥昶㠷㔴㐸っ㜵㤳攸搸㍢㌶ち㈴㜱〰㥣㄰〴㌷〴㐲ぢㄲ㡤㜶㘸敤㈳昴㙤ㄲ㘶㌶㙦㘶㙡㜲挹㜴㌴㡤㉦㔶㠵㡣ㄹ挳㙥㤲㠸㥢㤹㘸㈱㥦愹㐹ㄸ㑤捥㜰晥つㅦ愳搹改挹㌶㈱昳摦㡣㑦㥤㙡㠵㑥㐸慣敢㈶昱ㄹ㔴晡攷㘸㈲〶愷戳昱昴㙤ㄳ敤㡥㝣㑦㉡扦愱〳㙦捦愰㤶㐱㉥㈴扥㘳㜸㑡昸㕡〱愹㤰愸ち㈴愱〵㤲㔸〹㈷〴挱㠹㌷戴㈰㜱㤰ㅤ㕡晢ㄹ㝤㡢㐴ㄴㅢ㐳㈶㤹㈸愴昰㔱㥡挸攵昲㤹㐲㍡㠳㍢摢ㄷㄳ昹㥡㙣捡㑣挷㡤㠳㥤攱晣〲ㅦ攳昷㑥㑦㐸挸㠴㌶攳㔳愷づ㠷㑥㐸㤴戹㐹愸㑡攸换搱㐴㡣㍦挰〰㑦ㅦ㠹㈳ㅣ昹㝥㔴昶愵㐳ㄶ㑢敡㈸挸㠵〴晦㘴㐰〷㠹㘳㈰ㄵㄲ摦晥ㄸ昴㝤攲㙢㐸晤摦㈷㌸ㄷ㡤㌱愲㤶ㄲ愱㐰攲㔸㍢戴㌶㄰㝤㡢㐴〶〷㑢搳㡣愷㡡㘶㉡㥡㠸搶挶㌳挵㕣㑤〱㠷捦㜸㌶㤳㠸ㄶ㡡㈹攳㌸㘷㌸㠳攰㘳ㅣ敦昴㠴挴㉡愷㐷㥤㍡〹㍤㈱昱㈹〶搳昱㍤㙣㌰㔴晡㝡㘸㈲〶㈷㥣昱昴㤱㌸挵㤱昳㝥て晡㄰㍡㉣㈶㠹搳㈰ㄷㄲ挳ㄸ㥥ㄲ扥㑥㠷㔴㐸扣攳㈶搱㜱㥣㜸㉢㤰〴㈷㤷㠵挴〸㠴〲㠹㌳敤搰摡㐸昴㉤ㄲ戱㜸㉡㕢㔳㙢㘶戱㡦挴ㄳ搱㡣㤹慢慤㈹愶ㄳ昸㘰㉤攴㘳㈶㜶ㄶ攳㉣㘷㌸愳攰㘳㥣敤昴攴㌸戱摡改㔱愷捥㐳㑦㐸扣敡㈶㔱つ㤵扥ㄹ㥡㠸挱ㄹ㘴㍣㝤挷㠹ぢㅣ㌹慦㙤搰挷搲愱㠵敢㝣ㄱ攴㐲㘲㙢㠶愷㠴慦㑢㈰ㄵㄲ捦扡㐹㜴ㅣ㈷㥥づ㈴㜱㈹㥣㠴㐴っ愱㐰攲㌲㍢戴ㄶ㐷摦㈲㔱挰〷㘶㌶㥢挹挴㔲㠹㜴愲㌶㕥捣ㄶ㔲挵㜸㌴㥢㑢挷㘳搸㘹昲〵㐳㈶㤲㌹挲ㅡ昸ㄸ㔷㌸㠳㤳㙤㐲收㤰ㅤ㥤扡〶㍡㈱昱愸㥢㐴ㅡ㙥㝡㉤㥡㠸㜱㉤っ昰昴㙤ㄳ㝦㜶攴㑢愹㥣㐸㠷㘵㔸㔲搷㐳㉥㈴㈶㐱搴㐱攲㐶㐸㠵挴摦〳㐹摣ㄵ㐸攲㉦㜰ㄲㄲ搳㄰ち㈴晥㙡㠷搶愶愳㙦㤱攰ㅦ扢㠸搶㘴攳㤹㕡㝣㜲㘲ㄷ挱〷㐷戲㤰㠹㥢㜱戳㈶㤱㡣㤹〵㐳㘶㠶㌹挲ㄹ昰㌱㙥㜶〶㈷㈴㘴㔲搸搱愹摢愰ㄳㄲ户戹㐹捣㠲㥢扥ㄳ㥡㠸㜱㍢っ昰昴㤱戸挳㤱昳㔶㄰晡㍣㍡ㅣ㠲㈵戵ㄶ㜲㈱戱㉢㐴ㅤ㈴敥㠲㔴㐸㕣敦㈶搱戱㜷晣㌹㤰挴摤㜰ㄲㄲぢㄱち㈴晥㙥㠷搶㜶㐳摦㈲㤱㑣攱攳㈲㥤㡦㈷㌲戵挹㐴㈶㔱㤳挵晤㘵昳昱㙣戶㘸搶㘶愲改㔴摥戸挷ㄹ捥敥昰㌱敥㜵㝡戲㜷摣攷昴愸㔳て愲㈷㈴慥㜰㤳搸ㅢ㉡㝤ㅦ㌴ㄱ㠳㤳戶㜸晡昶㡥㠷ㅤ昹㤱㠲㠹づ㐷㤱挴愳㤰ぢ㠹㍣挳㔳挲搷攳㤰ち㠹昳〲㐹㥣ㄳ㐸攲〹㌸〹㠹㐵〸〵ㄲ㑦摡愱戵挵攸㕢㈴攲戱㔴㌴㥦㡥搶愶㘳戵㠵㐴㍡㙡㘶捣㘴っ摦愸㡡㤹㔸ㄶ㕦㌹㙢愳㠶捣摤㜲㠴つ昰㌱㥥㜶〶㈷㈴㥥㜱㝡搴愹攷搱ㄳㄲ愷扢㐹㌴㐱愵昳慦捡㐴っ捥挲攲改㈳昱て㐷㝥扣㈸改戰㡡敢晣ㄲ攴㐲㘲㈹挳㔳挲搷㉢㤰ち㠹攳摤㈴㍡㡥ㄳ挷〶㤲昸㈷㥣㠴挴㑡㠴〲㠹㔷敤搰摡㐱攸㕢㈴㜲改摡㕡㌳㙤㜲㠷挸攳㑣㡤㤹㡢攵捣㑣慤ㄹ捤ㄵ㘳㐹㌳㤶捤ㄹ㌲ㄹ换ㄱㅥっㅦ攳㕦捥攰㘴敦㜸摤改㔱愷摥㐲㑦㐸ㅣ攱㈶㜱ㄸ㔴晡攱㘸㈲挶摢㌰挰搳户㜷扣攳挸㜹㤷〸晤㘸㍡㥣挶㜵㝥て㜲㈱昱㐷㠶愷㠴慦て㈰ㄵㄲ㉢〲㐹㉣ぢ㈴昱㈱㥣㠴挴㉡㠴〲㠹㡦散搰摡〹攸㕢㈴昲挹㥡㜴㙤ㄶ㥢㐴㌴㥥㑦㈴㙢戳搹摡㐲㉡㤳㉢愶㤳挹㜸愱㌶㥡㠹ㅢ晦㜶㠶㜳㈲㝣㡣㡦㥤㥥㤰昸挴改㔱愷㍥㐷㑦㐸㉣㜱㤳㌸ㄵ㉡晤㌴㌴ㄱ攳ぢㄸ攰改㈳昱愵㈳攷敤㈲昴戳攸戰㥡敢晣㌵攴㐲㘲㌵挳㔳挲搷户㤰ち㠹㘲㈰㠹㐲㈰㠹敦攰㈴㈴捥㐷㈸㤰昸摥づ慤㕤㠰扥戳㜷攴㜲㔹㝣㠰愶昰愱㤱㈸㈴捤㙣㉣㤳挰㔹㡡㐴㑤㈲㔳攰㠷愹昱㠳㌳㥣ぢ攱㘳晣攸昴㠴挴㑦㑥㡦㍡昵㉢㝡㐲攲㜷㙥ㄲ㤷㐲愵㕦㠶㈶㘲晣〶〳㍣㝤㈴㌸㐶㤱㕦㐸攵搵㜴戸㠸敢㕣づ戹㤰戸㤶攱㈹攱㡢搳㥢㐲㘲㠱㥢㐴挷ㄱ㜳㝥㈰㠹㑡㌸攱㠹扢㑥㈱ㄴ㐸㜰㐲㤳搱戴ㅢ搱户㐸ㄴ㡢昹㕣ㅣ㝢㐸㉡て〴搹㐲㍥㕢㡣挵㘳昸㔱㤶㌴ㄳ㘹晣㑥捦ㅢ㝤㙤ㅦ晤㉦昰㌱㌸攳㈹㠳㤳攳㠴敥昴愸㔳晤搱ㄳㄲ戳摤㈴搶㐰愵摦㠲㈶㘲っ㠰㠱慣戱攷㔷昹㐰㐷㝥〵挷㝡㈷ㅤ㜸〷〸㘵㌸攱晦挶昰㤴昰挵昹㑡㈱㌱㌵㤰挴攴㐰ㄲ㠳攱㠴㈷㙡㝤㄰ち㈴搶戳㐳㙢昷愲㙦㤱愸㑤㈵戳昹㔸㍡㤵㠹挵㙢ㄲ愹㘴㌱㔷㈸ㄶ㘲㜱㝣敦挶搱㌲㡢㡦㔸㘳㝤摢㐷扦て㍥〶愷㌰㍢㐹㙣攸昴愸㔳㥣㤷ㄴㄲㄳ摣㈴ㅥ㠲㑡㝦ㄸ㑤挴ㄸ〶㠳㈰ㄲㅢ㍢㜲摥㐹㐲㝦㠲づ扣ㄵ㠴㤲〹㐸㡡㥥㘲㜸㑡昸ㅡ〹㙢㈱ㄱ㜵㤳攸㌸㘲㡥て㈴㌱ち㑥㜸攲扥捤〸〵ㄲ愳搱㘱㌴敤㜹昴㉤ㄲ㠹ㅡ慣㜹慣㌶㥥捦㘵㜰㔲㍢㕡挸㐵㤳搹㔸㍥㔵捣ㄵ㔳挹㕣愲㤰㌳㌶戵㝤昴ㄷ攰㘳㜰㑥㔲㐸挸摥㔱敤昴愸㔳㥣㘸ㄴㄲ㕢戸㐹扣っ㤵晥ち㥡㠸戱㈵っ㠲昶づ㑥㍦㡡晣㘶㡥昵㜵㍡慣挱㤲ㅡ攷㠴㝦㤳攱㈹攱㙢㍣愴㐲㘲㜸㈰㠹㡤〳㐹㙣〳㈷㍣换昴㜷ㄱち㈴愲㜶㘸敤㍤昴㉤ㄲ搱㝣㈶㥥㑢愴㔳搹㘸戴㤰㠸攱〷㝡㉡㕦捣攲晣ㄵ㝥㥥㘶㙡㜳挹慣ㄱ戳㝤昴昷攱㘳㜰㤲戱㤳㐴㡤搳愳㑥㜱收㔰㐸㙣攰㈶昱㙦愸昴㡦搱㐴㡣㌴っ㠲㐸㜰㍥㔱攴扣户㠴晥〵ㅤ㜸㜳〸㈵㔳㠴ㄴ㝤挵昰㤴昰戵ㅤ慣㠵㐴㝦㌷㠹㡥攳㐴㈴㤰挴㐴㌸攱㠹㡢㠶ㄱち㈴㌸㈹挸㘸摡昷攸㕢㈴昰㑢㈳ㅢ㌵㔳戱慣㤹㑡㈵㤲戹㔴㉥㕤㡣㥢㠵㈴扥㝥㥢昹㙣愲㔰㘳㑣戲㝤昴ㅦ攰㘳㑣㜶㝡㜲㥣㤸攲昴愸㔳㥣ちㄴㄲㄵ㙥ㄲ扦㐰愵晦㡡㈶㘲捣㠰㠱慣戱攷㌸挱〹㐲㤱摦换戱昶挱㌴㤸㝥ㅦ搷㔹收晣㈸慡㠴愸㠳〴攷晣㠴挴㡦㍦〴晤ㄶ晤ㅥ㔲晦㙦搱㥤攱㠴㈷慡㍡㄰ち㈴㘶愳㈳㈴㈲攸㕢㈴㔲昹㜴㌱ㅢ㉦挴㜱㜲扢ㄶ扦挴愳戵㌹㝣㜰愴㌳戹㥡㑣㙤㌱㤷㑣㐵㡤㌹戶㡦摥て㍥挶㕣愷㈷㝢挷㍣愷㐷㥤攲摣㥥㤰昸ㄲ㠳改昸㉤㍡〸㉡摤㐰ㄳ㌱敡㘰㈰㙢㥣挵㠲敢摣昶〲㐷捥扢㑤攸敢搳攱㔱㉣ㄹぢ㈱挷ㄳ戵ㄵ㄰つ攸㔳戹㈷㍡摢㝡㘶㠸㠲㉦㌳ㅦ敢扤改晦っ摣挴㥦㜵㌱㘵㝤㜰㝤慤㜵㔵㙡㐵昹㠴晦㉣ㄶ攷愰㜸㔱㍡㕦㤵ㅦ㘰㕤晦て㜱昸㙥㜴捥㑡㌱攲〸扣昴㈱㔸攱㑡捥愶㐵㠳㠶搸搵㕦㡢㠳㘳搹晡㑤戳摡㌰ㄷ㠵扦㍡戸愰㘵ち㉥㠲戵晥㘴摤㍡捥ㅣ搵㔸攷㕥昴搵㥤㤲㈹戹㌶摣搰愰摤㜴摣收戵㜶昸攱摥敥㤸㙤㠴㘲㉣敦㕣扦㝥㘷捦㜵㔵敦戰㑥改慣收㌶晣㤵〵戳攰㐴㙣挳㔵慤ㄵ攵㝤㔴攰㠵昶昶ㅦ愷攳㘵扣㡣㠶扦戳㌰慢㐰〰挳〲慥㘹㥥摡搰㉥昷〴搸ㄸ㝡愵㜳敡㔲ㅢ㠶戵慤㥡㌸㘶愷扡㌱昸㉢㠹㤵敦攰慤攸㜱㤶㔲昰捣挹㉤㌳愲㙦㠲㤰㡡ㅢ㌷愳㔱㌴愸ㅥㅤ散挸戸戶戸攴昱昹㈴扢㍢搹晡扦捡晥摦㤸㍣㘸㍦挷㘳㕦㌵敡戴㈹㤵㙦ㅣ㜶攱ㄷ搷㙣㕢㝤晥つ扦搹晦ㅦ㘶㜹㝣㍥改㥣搵㝣㍣㌲〹㤳㥦搸ㅦ㈱搵摦㘴昳ㄶ㥢户搱愸搷㌱㠸㔷㜰戵戲敦㍥收晦戲ㄵ摥晢㤸ㅢ㡢㄰〹㑦搴摤㘰扣〳晡愸〳搰攱㝥愳㕥㠵〷㌷㔶慥慡㕥捤戵㙣㠲㤸摢㤸搲ㅢ搱㙡㥢㐳㘶挳㑣愶搴㑢㌰㜵㄰㐴昴㉤㘹捦㠳㥦㈳ㅡ㜴㈰㍡扤愳挲㜹㐱昱攸㌱㤵攵昰〸愲昲㥣扤昲㍥㉡捦摡ち敦捤捤㡤㤵㠸㠴㘷㤹扥㡤㐵攵㄰㜴㠴捡搳昰攸愰ㄲ攳㕡㜲㥡捥愲挲〹㐰慤愶㤳㑡㑤㑣㍤㕥㐲㈵〹摤愰㈳㘱搵㍢㄰㥣攸敢ㅤ㠸攳攰ㄱ〴攲愱㌰㄰て摡ち敦㑤捥㡤㔵㠸㠴㘷㤹扥慤〵攲㘴㜴〴挴晤㙥㄰ㄳ〹㠲戳㜴ㄶ〸捥晦㘹㤳㍡㐱㈴搲敡敦㈵㈰愶㄰挴ㄹ戰敡ㅤ〸捥昳昵づ挴戹昰〸〲㜱㘷ㄸ㠸㍢㙣㠵昷㘶攷挶昹㠸㠴㘷㤹㍥搳〲㜱㌱㍡〲攲㌶㌷㠸㔹〴挱㐹㍡ぢ〴愷晦戴㥤㍢㐱㈴㌳敡收ㄲ㄰㜳〸攲㑡㔸昵づ〴愷昹㝡〷攲㍡㜸〴㠱戸㈱っ挴昵戶挲㝢搳㜳攳〶㐴挲ㄳ㤳㈳ㄶ㠸㥢搰ㄱ㄰㝦㜶㠳㔸㐸㄰㙢愰戲㐰㜰昶㑦摢扤ㄳ㐴㑤㔴㕤㔵〲㘲㑦㠲戸ㅤ㔶扤〳挱㔹扥摥㠱攰㕣㕦㄰㠸㑢挳㐰㕣㘲㉢扣㌷㍦㌷敥㐱㈴㍣㔱ㄲ㘲㠱㜸〰ㅤ〱㜱㤱ㅢ㐴㤶㈰㌸㐵㘷㠱攰攴㥦㤶㜷㠱挸愸昳㑡㐰㤸〴昱ㄸ慣㝡〷攲㜱挷愳挷〷㑢㑥昵〵㠱㌸㉢っ挴㤹戶挲㝢ㄳ㜴攳㌹㐴挲ㄳ㤵㈴ㄶ㠸ㄷ搱ㄱ㄰愷扢㐱㌴ㄱ挴换㔰㔹㈰㌸昷愷戵㜴㠲㐸愶搵㈹㈵㈰づ㈴㠸搷㘰搵㍢㄰㥣攳ㄳ㡦ㅥ㠳攰㑣㕦㄰㠸㔵㘱㈰㡥户ㄵ摥㥢愱ㅢ敦㈲ㄲ㥥㈸㍣戱㐰㝣㠸㡥㠰㌸搶つ㘲㈵㐱晣ㅢ㉡ぢ〴愷晥戴㠳㍢㐱挴㌳敡愸ㄲ㄰㠷㄰挴㘷戰敡ㅤ〸㑥昱昵づ挴㌷昰〸〲㜱㔸ㄸ㠸㐳㙤㠵昷愶攸挶㜷㠸㠴㘷㤹㝥愴〵攲㈷㜴〴挴敦摤㈰㡥㈶㠸㕦愰戲㐰晣㡣㈵敤㡦㥤㈰ㄲ㌱戵愲〴挴㜱〴愱戰㑥扤〳挱ㄹ㍥昱攸昱ㄶ搱ㄷ收搵ㅣ扥攷摢㔵㕢ㄸ㠸㔶㕢攱扤㌹扡愱㈳㤲㠰㌸搹〲㌱〰㝤〱戱挴つ攲㔴㠲攰昴㥣〵㠲ㄳ㝦摡㥦㕣㈰㔲慡戱〴挴ㄹ〴挱㌹㍢㍣㝢昱㌵㤳ㄳ㝣攲搱㘳㄰㐳㘰㕥ㅤ〰㘲㔱ㄸ㠸愲慤昰摥㈴摤ㄸ㠶㐸〲攲㕣ぢ挴〸昴〵㐴挱つ攲㝣㠲ㄸ〵㤵〵㘲㈴㤶戴ぢ㍢㐱㈴㤳㙡扦ㄲ㄰ㄷㄳ〴愷散昰散〵〸捥敦㠹㐷㡦㐱㜰㤶慦㍡〰挴摥㘱㈰昶戲ㄵ摥㥢愵ㅢ㕢㈳㤲㠰戸搲〲ㄱ㐳㕦㐰散攱〶㜱㌵㐱㜰攲捥〲挱㘹㍦敤摡㑥㄰昱戴㕡㔰〲攲㍡㠲㐸挳ち捦㕥㠰攰昴㥥㜸昴ㄸ〴㈷昹慡〳㐰捣ぢ〳㌱搷㔶㜸㙦㥡㙥㑣㐲㈴〱㜱㤳〵㘲ㅡ晡〲㘲戶ㅢ挴ㅡ㠲攰扣㥤〵㠲戳㝥摡慤㥤㈰㙡㙡搵㡥㈵㈰㙥㈷㠸㔹戰挲戳ㄷ㈰㌸扢㈷ㅥ㍤〶挱㌹扥敡〰㄰搳挲㐰㑣戵ㄵ摥㥢愷ㅢ扢㈲㤲㠰戸摢〲戱㄰㝤〱㌱搹つ攲ㅥ㠲攰搴㥣〵㠲㤳㝥摡㝤㥤㈰㤲㔱戵㕤〹㠸〷〸㘲㙦㔸攱搹ぢ㄰㥣摣ㄳ㡦ㅥ㠳挸挲扣㍡〰㐴㍡っ㐴捡㔶㜸㙦愲㙥攴ㄱ㐹㐰㍣㘶㠱㔸㠴扥㠰㐸戸㐱㍣㐱㄰㥣㤹戳㐰㜰捥㑦㝢ち㌲つ扦敢昷ㅡ㤳㔴搱ㄲっ捦㄰㐳ㄳ㙣昰散〵〶捥散㠹㐷㡦㌱戴挱扣㍡〰挳搸㌰っ㕢搹ち敦慤搴㡤愵㠸㈴ㄸ㕥戴㌰慣㐴㕦㌰㙣攱挶昰㌲㌱㜰㕡捥挲挰〹㍦敤㥦㤰搹扦挸㙢㔲㙡㑣〹㠸搷〸攲㌰㔸攱搹ぢ㄰㠷㍢ㅥ㍤〶挱改扤敡〰㄰㈳挲㐰っ户ㄵ摥㕢慡ㅢ㝦㐴㈴〱昱戶〵㠲㔳㝢〲㘲㘳㌷㠸㜷〹攲㐴愸㉣㄰㥣敦搳摥㜷㠱㐸慢㡤㑡㐰㝣㐸㄰愷挲ち捦㕥㠰攰扣㥥㜸昴ㄸ〴㘷昷慡〳㐰っづ〳戱慥慤昰摥㕡摤㔸㡤㐸〲攲㌳ぢ〴㘷昶〴㠴攱〶昱〵㐱㕣〸㤵〵㠲搳㝤摡㔷㉥㄰㌵慡㝦〹㠸㙦〸攲㔲㔸攱搹ぢ㄰㥣搶ㄳ㡦ㅥ㠳攰攴㕥㜵〰㠸扥㘱㈰㌴㕢攱扤挵扡挱㌹㐱〱昱㤳〵㠲ㄳ㝢〲愲挲つ攲ㄷ㠲昸ぢ㔴ㄶ〸捥昶㘹扦㜵㠲㐸搶愸戲ㄲ㄰ち㜷㕦ㅣ戴〶㔶㜸昶〲〴㘷昵挴愳挷㈰㌸户㔷ㅤ〰攲愷敦㐳捥摡晤㘸㉢扣户㕡㌷㌸㈵㈸㈰晡㘲散㌸㙢㜷て晡〲攲㝢㜸㝣㠰戵㤳戳㜶㍡㤴㡡㔳㜲ㄶ〸㑥昶㘹晤㈰㜳㑥㠱㘶搴搷㌰㝦〷收搶戹捣〱〴昱㄰慣昰散〵〸㑥敡㠹㐷㡦㐱㍣〱昳敡〰㄰㥦㠵㠱昸搴㔶㜸㙦戹㙥㜰㐶㔰㐰っ戶㐰㍣㠷扥㠰昸搸つ㘲㝤㠲攰㡣㥣〵㠲㜳㝤摡㠶㉥㄰㜱昵㐱〹㠸㈱〴昱㌲慣昰散〵〸捥改㠹㐷㡦㐱扣づ昳敡〰㄰㙦㠷㠱㜸换㔶㜸㙦扤㙥扣㠹㐸〲㘲㠴〵㠲戳㝡〲攲つ㌷㠸㔱〴昱㍥㔴ㄶ〸㑥昵㘹㥢扡㐰搴愸㔷㑢㐰㔴ㄳ〴㘷改昰散〵〸㑥改㠹㐷㡦㐱㝣〱昳敡〰㄰㉦㠶㠱昸㠷慤昰摥㠲摤昸ち㤱〴挴㔸ぢ〴㈷昵〴挴昳㙥㄰㕢ㄳ挴て㔰㔹㈰㌸搳愷㙤〳㔹㕦昹ㄶㄱ㑢慡愷㑢㌸挴挸㠱㜳㜴㜸昶㠲〳㈷昴挴愳挷ㅣ晡攰㌸㔵ㅤ挰攱戱㌰づ㡦摡ち敦㥤搸㡤㑡㐴ㄲづ㘹㡢㠳㡥扥㜰㜸搸捤㈱㐳づ晤愰戲㌸㜰㥥㑦摢ㄶ㌲攷㄰ㄱ㔵昷㤷㠰㤸㐸㄰㠳㘰搵㍢㄰㥣捦敢ㅤ㠸昵攱ㄱ〴攲敥㌰㄰㜷搹ち摦ㅤ搹㌷㐴愴敥敥挸敥晡戳收㠳㐰扦戲挸敢晦晡ㄵ㉤㌱攷敦㜰〵㘰㐳㘳愳㕣㍣搷ㅦ㌷㔰㙥挵ㅦㄶ㥦㡤晢㠴攳戶挹㜵つ昶ㅦ慢㥤㠵晢㠷昳㝥戴捥㉤㝡㜵改搱㔹㉢捥㙢挵㍤㝢晢ㄶ㘷戵攱晥敥㠵㉡晣㘱攴昶㜶戳戵昹㝦攱敥捡戸㥣㤱户慢挱挳扡慦㜲攰㤵㠴扣㐴㌰㜰愶捣扡攵㝡㈷て攷敦㠵㤷昳扥换晦搹慤摥戵㘹搸挴㥣ㅢ攳ㄶ㕣㜷ㄲ慦㔰㙢昱ㄶ㕢㤳搶㠷㤷晤㈶㘳㉥㉢㐷㔵㈷散戵ㅤ搰昴挱ㅦ晣㤵改㙡㌴ㄱ㝤㈶㈴㜲㐵愹㌴㘵㤵㐳戰ㄹ㜸㔷㡥搷㜶昲づ㈰㘵㥥扦晡摤慦ㅦ搷搸㜹㔴㙣〲搷慥㘶ㄸ昹改搹户愹㍥摢摡㥡㕤㔹搵㔴摦㘸㌶㉦㙡㕦㕣㔵扦っㄳ慡戸〳㍡挶㠱㍦㈱慥捦挲晦㑣挵㤷摡ㄴㄱ戹㕤㙡㍢㐱ㅡ扣戲㙢〲㔷㜶㌶散戵㌹㘸㑡㔷㜶㉥㈴慥㤵㔵搵㠸捤ㄵ㜶ㅥ㙡㑢㜴戸ㅡ晡㉥戰散ㄸ挶㌶㤰㜰ㄸ㍡㤹㔷愸敢〳㔳搶㌱㌶昹㜶戲㕤㐸ㄱ慦搶戵搸慡ㄸ㘲㤴愴㑢㐲㈰改㜶㠷㘵㐷扡㙤㑢搳㕤ㄹ㤸㙥㉦㝦扡㝤㍣改㈶㝡搳㜱㍥㐹搲晤捥㥤㡥㌳㌵戲㜶㠴㕣愱㉥ち㑣㤷㘵㙣〲敤㕣扢㍣㐵慥戵㥢攵㑤挷㔹ㅢ㐹㘷挲戲㘳敤㌸ㅦ攲㠲戹㍡㌰摤㘲挶㉥㠵戹扦㈷摤㐲㙦扡㍤㥤㜴㡤敥㜴㥣㜵㜰愵㍢㉤㌰㕤㡢㍦摤㠱㥥㜴㥣愰㈸㜹敦㑣㈷㕤㥢㍢ㅤ捦敤扢㘰慥ち㑣户㡣戱㑢㘱慥昰愴攳㌴㐰㐹扡〳㥤㜴〷戹搳㉤㜷搲㔹㕢收㔱㠱改づ㘱散㔲㤸㠷㜹搲慤昴愶㍢挴㐹昷〷㜷扡㈳㑢搳ㅤㄲ㤸敥㈸㝦扡㘳㍣改㡥昶愶㍢捥㐹㜷慣㍢摤挹愵改㤶〵愶㕢攵㑦㜷愲㈷摤愹摥㜴㘷㌸改㑥㜶愷攳㌹㔷搷㝢搷ㄲ㤸敥㌴挶㉥㝤敦㑥昷愴㍢摦㥢㡥攷㕦㘵㐷㌸搳㥤㡥㘷㌶㕤㕢收攲挰㜴慢ㄹ扢昴扤㍢搷㤳敥㙡㙦㍡㥥攵㤴㜴攷扢搳昱晣愱㉢㕤㌶㌰摤㐵晥㜴㤷㜸搲慤昱愶扢摤㐹㜷㤹㍢ㅤ捦搲戹㘰敥ㄵ㤸敥㑡挶㉥㠵㜹戵㈷ㅤ㑦攸㤵散〸て㌸改慥㜵愷攳戹㌰㔷扡扡挰㜴搷晢搳摤攸㐹挷搳㘶㈵改㥥㜱搲晤搵㥤敥㐵㈷㥤戵摦捤づ㑣户㠶戱㑢摦扢㕢㍤改㕥昶愶㝢捤㐹㜷扢㍢ㅤ捦散戸摥扢ㄹ㠱改搶晡搳摤攵㐹昷慥㌷摤㠷㑥扡扦扢搳昱晣㠹㉢摤昶㠱改敥昳愷㝢挰㤳敥ぢ㙦扡㙦㥣㜴て戹搳昱㉣㠵敢扤㑢〷愶㝢㤴戱㑢㌷㤵挷㍤改㝥昱愶攳ㄹぢ搹ㄱ㥥㜴愷攳戹〰㔷扡㘸㘰扡㘷ㄸ扢㌴摤㜳ㄴ戹㍥敦㜸摡愰㘴㔳ㄹ〰㠱愴㝢〱ぢㅤ㥦㜷晣挵敤㠲戹㘵㘰扡㤷㘰攴搹㔴㕥愱挸㤵㡥㍦捥㑢搲昱搷户愴㝢ㄵぢㅤ改昸扢搶㤵㙥㜴㘰扡搷㘱攴㐹昷㈶㐵慥㜴愳搰㉦㐹挷摦戸㤲敥㙤㉣㜴愴攳慦㐷ㄷ捣㘱㠱改摥㠳㤱〷收〷ㄴ戹搲㙤㡤㝥㐹㍡晥㤴㤴㜴ㅦ㘱愱㈳ㅤ㝦愴戹搶㙥扤挰㜴㥦挰挸戳㜶㥦㔱攴㑡挷摦㜳㈵改昸㠳㑤搲㝤㠱〵㈷㕤㈵扦㌳昷昸ぢ㍤㑢摦〶攳愷㑦愳㤹攷㕦昴㤹㡡扦ぢ㌳戶ㄱ㕦捣㝢昰㘷㜸扥㐴ㅥ挵㙦攲㡣愱㝦㘵㉦戰㌳㠸摦㠷戹㔰挵㙦捦㡡摦㙢㌹㈸晤㙢㡡昹㜵㔶㍣扥戱ㄷ挴㠳㕦㕤㍢㍤敡搰ㄳ㡦㙦㈹㕥㘸敢昴敦散〵昱攰户捦㑥て㝥戳ㄴ㡦敦㈹收㤷㑡敡昴ㅦ散〵昱攰ㄷ挸㑥㡦㉣㝡攲昱㈳挵㜹㕢愷晦㘴㉦㠸㠷㘹㜷慣昵攰昷㍢昱昸㤹㘲㝥戵㤳ㅣ扦搸ぢ攲挱慦㜱㥤㌹昸ㄵ㑤㍣㝥愵㤸摦捥挴攳㌷㝢㐱㍣摡散㡥㤵㠳摦戲挴愳慣ち挶晣㠲㈵ㅥ㡡㍤戲挴㙢㄰扦㑣㜱挱昲攰ㄷ㈵昱㈸愷つ扦㈳㠹㐷ㅦ户挷ㅦ㑡㍣昸㕤㐷㍣㉡㘸挳慦㌹攲㔱改昶攰㔷㥡捥ㅣ晣扡㈲ㅥㅡ㙤㑥㜴㍣晡扡㍤昸慤愴搳㠳摦㌸挴愳㡡㌶晣戲㈱㌹㜴户〷扦㔸㜴㝡慣㜶㍣㈲戴攱昷〵昱攸攷昶攰㜷㠳㑥て㝥敥㑢㡥晥戴攱㐷扥㜸っ㜰㝢昰攳扤搳㠳ㅦ摤攲㌱㤰㌶晣搴ㄶ㡦㐱㙥て㝥㐲㜷㝡昰搳㔷㍣っ摡昰㠳㔷㍣搶㜱㝢昰㐳戶搳㘳㡤攳戱㉥㙤昸搹㈹ㅥ㠳摤ㅥ户㤷㜸昰㌳㔰㜲慣㐷ㅢ㝥晣㠹挷晡㙥て㝥搴㜵收攰挷㤸㜸㙣㐰㥢〷ㅣ㡦つ摤ㅥ晣戴敡昴攰㈷㤱㜸㙣㐴ㅢ㝥〸㐹㡥㈱㙥て㝥攰㜴㝡昰挳㐴㍣㠶搲收㌹挷㘳㤸摢攳㠵ㄲて㝥ㅥ㠸挷挶戴攱㐷㠱攴搸挴敤挱挳㝥㘷づㅥ搲挵㘳㌸㙤㜸㌴ㄷ㡦ㄱ㙥てㅥ戹㍢㍤㜸㔴ㄶ㡦㤱戴攱〱㔹㍣㐶戹㍤㜸昰敤昴攰㠱㔵㍣㐶搳㠶挷㔴昱搸搴敤挱攳㘷愷㠷ㅣ搸㜸昴ㄸ〳ㅢ攷㘱昰〰㈷攷摣慡㈱挵㘹㜹㌹㤸搱㙡㌳户ㄵて㙡㘲戵戹㘵㈵〷㌰㕡㤵挴攲㠱㑣慣戶戴慣攴愰攵戳攲挱㑢慣挶㕡㔶㜲愰昲㘵攴〱㑢慣戶戶慣攴攰攴㡢挵㠳㤴㔸㙤㘳㔹挹〱挹㘷挵〳㤳㔸挵㉣㉢㌹〸昹㌲昲㘰㈴㔶㌵㤶㤵ㅣ㜸㝣戱㜸〰ㄲ慢愴㘵㈵〷ㅢ㥦ㄵて㍡㘲㤵戶慣攴〰攳戳攲㠱㐶慣㌲㤶㤵ㅣ㔴㝣攳攲挱㐵慣戶戵慣攴㐰攲㡢挵〳㡡㔸㑤戴慣攴攰攱戳攲㐱㐴慣㈶㔹㔶㜲挰昰㘵攴㠱㐳慣愶㔸㔶㜲㤰昰㔹昱㘰㈱㔶搳㉣㉢㌹㌰昸㌲昲〰㈱㔶㌳㉣㉢㌹ㄸ昸慣㜸㔰㄰慢㤹㤶㤵ㅣ〰㝣㔶㍣㄰㠸搵㉣换㑡㜶㝡摦戸戸昳㡢搵捥㤶㤵散攸㍥㉢敥昰㘲㌵挷戲㤲㥤摢㤷㤱㍢戹㔸捤戳慣㘴㠷昶㔹㜱挷ㄶ慢㕤㉤㉢搹㠹㝤ㄹ戹㌳㡢㔵㥤㘵㈵㍢慥㉦ㄶ㜷㘰戱㕡㈸㔶㠶戳㠳㈹敥㥦㜲㌲晣㥡敦慣昹戲愹昰慤挲慤捦㥣ㅤ㔵㜱摦ㄴ㡢慢㑢㉤ㄴ㜷㐷㔱㕣攵㔱㜰てㄴ挵㤵ㅥ〵㜷㍡㔱㕣攱㔱㜰㍦ㄳ挵攵ㅥ〵㜷㉤㔱㕣收㔱㜰㙦ㄲ挵愵ㅥ〵㜷㈰㔱㕣攲㔱㜰㥦ㄱ挵挵ㅥ〵㜷ㄳ㔱㕣攴㔱㜰捦㄰挵㠵ㅥ〵㜷〶㔱㕣攰㔱㜰晢ㄷ挵昹ㅥ〵㌷㜹㔱㥣攷㔱㜰㉢ㄷ挵戹ㅥ〵㌷㙣㔱㥣攳㔱㜰㕢ㄶ挵㙡㡦㠲㥢慦㈸捥昶㈸戸挵㡡攲㉣㡦㠲ㅢ愹㈸捥昴㈸戸㕤㡡攲っ㡦㠲㥢愲㈸㑥昷㈸戸昵㠹攲㑦ㅥ〵㌷㌸㔱㥣㔶慡攸昷晦〰搷戳慢戳</t>
  </si>
  <si>
    <t>㜸〱捤㥤〷㝣ㄴ㘵晥晦昳㠴㘴挸㉣㈰愳㠰㡡愸㄰㈴㘷〱㘱㜷戳挹㘶㔱愴㡢㜴㌵㘰㍦攳㤶㔹㠸愶㘰ㄲ㥡扤㜰㌶捥㔳戱㘲㙦㘷慦愷搸捥㜲㜶㑦戱敢㔹捥摥㑥㍤㝢㌹㍤敢晦昳昹捥㑣㜶㜶㑡捡晤敥晦㝡摤㌲晢㌰捦昳㙤捦扣愷散捣㍣摦㤹㤴愸㤲㤲㤲㕦昱攱晦晣㤴㜱㘶昳晡㤵敤ㅤ㘶昳搸愹慤㑤㑤㘶戶愳戱戵愵㝤散攴戶戶昴捡㌹㡤敤ㅤ㝤愰愰㌵㌴㐲摥㕥摥搰摥㜸㠸㔹搱戰捣㙣㙢㠷㔲㜹㐹㐹㐵㠵㕥ち昹㔰晢㙢㌸ㄵ㥤㔶㝡ㄹぢ㘸㤵攸ㅡ㡢扥㉣㉡㔸攸㉣㈲㉣晡戱攸捦㘲〰㡢つ㔸っ㘴㘱戰搸㤰挵㐶㉣〶戱ㄸ捣㘲〸㡢㡤㔹㙣挲㘲㔳ㄶ㡣慦㙦挶㘲ㄸ㡡晥㥢愳㔸㌰㜵捡晣捣㠱㔸㥡晡㡥搶㌶㜳捣㠸㍤慣㍥㑦㠸挵挶挶挶挶㔳昱摡戱搱㌱㈳愶㉥㙤敡㔸摡㘶㑥㘸㌱㤷㜶戴愵㥢挶㡣搸㜵㘹愶愹㌱㍢摢㕣戹愰昵㈰戳㘵㠲㤹㠹㔶㘷搲㠹扡㔸愲愶㈶㥦㑡搵昵摦〲㥥攷㑤㥤戲㙢㥢㤹㙦晦㙦昹摣㤲㍥攷㑦㥤㌲㜶㥥搹昱摦昲㌹ㅣ㍥攱㜲㕡㙢㜳扡戱攵扦攴戴㥣敢戴㘶㥡㤹㙤攴捡㌷捤戶挶㤶㐵㘳搱敤㈲搰愸㈵挷㑥㙥㙦㕦摡扣㠴摢搱㔴戳愹㘹㜷㌳㉦㉢扤㜹㕡㝢挷慥改戶收昶晥捤攴㘷戶㤹㉤㔹戳㝤㠳收改㉢戲㘶㤳慤搸㕥搱扣㐷扡㙤㕥扡搹㉣攳捣挰㘶㙢ㅤ捥捣㤹㉤ㅤ㡤ㅤ㉢〷㌴㉦㙣㌷㜷㑦户㉣㌲愹㔲摥㍣㘳㘹㘳㑥㤵㤵㘱㉡改戳㜵㔰捦㘴㐵愱㍦捤㔳ㄷ愷摢㍡愴挶㔵ㄸぢ搲㜵㙤㉥戲ㄴ㐵晤攲㈶㌵挲㘳挵㜵㔶摦搸㍣摢㙣㙢㌱㥢ㄸ㠴㙢㜲戴㐷㐹〰㔹敢愱㤳㤴戳㌸㕣㑢慡㥦扤昳㜱㔹ㄸ㐵ㅢ㠱㘲搳㜹慤㙤捤搸㈰攷㥡改㤶〹戱㌱昵ㅤ戹㘹收戲〹搱戱㜱扤ㄲ㔲㝤㈴昵戶㐲㌱〸㌰㜲慤捤㡤㠷愴㐹㝢㝣㉣㤵㡣㡤搷㐷㔱愵ち㠵㉡㝢ㄵ扢扡㍢〰㜷户搲㠶㜴㘹㐳愶戴㈱㕢摡㤰㉢㙤㌰㑢ㅢ昲愵つ㡢㑡ㅢㄶ㤷㌶㌴㤶㌶ㅣ㔸摡㜰㄰㜴㥣㑦㐵摦扥愵昶攷搱㙢てㅥ㝣捦搲摣慣㔵㔳㤷扤戹昲捥愵㜷㈹敥摤㜲㜰搸ㅡ㌳攱ㅤ摥〶㔲㝤㕢ㄴ摡㜶㈸晣ㅤ㑥㡥搷㐷㔳㘵っち愵㥥㐷㠷搹改搳昷㜹昶愹捦敦㍦㘴捡ㄵ挹㌳㔷㑤慦㙥㍥㕢昱㌰㈲搱挶㘲㈶㍣摡㌸扡㡡愲搰㘲㈸㝣搱㙡㔳攳昵㌸㔵慡㔱㈸戵摥㡥戶挳搰㉤㙦扡㘵捡搱㜳搶敥晦敥愲ㄷ挷捤ㅥ慦㜸扣㤲㘸㌵㤸〹㡦㔶㑢㔷㐹ㄴ㕡ㅤち㕦戴ㄴ㤶㉤㐵㤵昱㈸㤴㝡搸㡥㜶㘵挳㥦慥㜸慥扣㙣㤷ㄳㅥ扦㝤晤昱愷慦摦㔱昱挰㈸搱㜶挴㑣㜸戴〹㜴戵ㄳち㙤㈲ち㑦戴㜸㌴㔶㍤㕥㥦㐴㤵挹㈸㤴扡搷㡥戶晥愹㈷㡦ㄸ昰挴挳㤳慦ㅦ㝣搰戹㘷㕥㥣㘹㔴摣ㄹ㈵摡㔴捣㠴㐷㥢㐶㔷搳㔱㘸㍢愳昰㐴㡢愵敡㄰㙤〶㔵㜶㐱愱搴敤㜶戴㡢敥扡晥摣㘷㡤㤷收摣㍤㐱慦㙢㉦㝦㜶戴攲愱㕥愲捤挲㑣㜸戴搹㜴㌵〷㠵㌶ㄷ㠵㈷ㅡ㤶つ㈴攷㔱㘵㍥ち愵㙥戲愳㙤㝣敤慡晢㍥㌸㜹搶搴㙢㜲㐷户慥挹㑣㝢㕣昱㌷㐵愲敤㠶㤹昰㘸扢搳㔵㍤ち㙤〱ち㑦戴㔸㉡㔵㌳㕥㕦㐸㤵㍤㔰㈸㜵戵ㅤ敤戰㐵扢㕤晤昶戸㌹㌳㙦慦戹晦㡤㑢ㄶㅥ㜸戰敡〷戱㐴摢ぢ㌳攱搱昶愶慢㝤㔰㘸晢愲昰㐵㑢搶㡤搷昷愳捡㙦㔱㈸㜵愹ㅤ敤换戳ㅢ㑦㌹㘷㑥搹㡣㍢搳㉦慡㔷㥥㔸扣慢攲慦愴㐴㙢挰㑣㜸戴〳㈰搵搳㈸戴っち㑦戴㜸㌴㡡〳㐴㤶㉡㌹ㄴ㑡㥤㘷㐷㝢㕦㕦户㘰摣㤷敤戳敥扣慢晡㤸㕢㠷㉤摦㕦昱攷㔸愲攵㌱ㄳㅥ㙤ㄱ㕤㉤㐶愱㌵愲昰㐴挳㔶ㄲㅤ慦ㅦ㐸㤵㠳㔰㈸㜵㠶ㅤ敤慥改ㅦ㍣㜷昲ㄹ摦捦扦昲戱ㄵ㑦つ㌹昶收㉦ㄵ㝦昷㈵㕡㌳㘶挲愳戵搰㔵㉢ち㙤〹ち㝦戴挴㜸晤㘰慡戴愱㔰敡㘴㍢㕡㥦㥦敦戸㘸愷慦晦㍥昹愶㔷搷㝣扣晦㘳㔵敤㡡㈷ㄸㄲ慤〳㌳攱搱㤶搲搵㌲ㄴ摡㜲ㄴ扥㘸戵㔸㙦㉢愸戲ㄲ㠵㔲挷搹搱敥㌹㝥捦扤㕦㜹昴愱㔹㈷慣㌸昸戸敦收㡦敥愳㜸㈶㈳搱づ挵㑣㜸戴挳攸敡㜰ㄴ摡ㄱ㈸㝣搱㔲搸摦㡥愴捡㔱㈸㤴㍡搲㡥㜶㤳㜶㐶㘳挹扢㝤愶㕤㕢昲敥搹〳慦摡㝢㤴攲㈹㤳㐴㍢〶㌳攱搱㡥㠵㔴㕦㠵㐲晢ㅤち㕦戴㘴㝣扣㝥ㅣ㔵㡥㐷愱搴ち㍢摡㔵户戶㙤㌳㝦敡昹戳㑦摡攴て㤵愹ㄷ愷㙤慢㜸㙥㈶搱㑥挴㑣㜸戴㤳攸㙡㌵ち敤昷㈸㍣搱戰㑤㘲扤㥤㑣㤵㍦愰㔰敡㘰㍢摡㈶㌷慣昹㈴㝡昶戰㔹敢㙥㝤㜱挳㐳㙢扦戸㑡昱㈴㔰愲㥤㡡㤹昰㘸愷搱搵ㅡㄴ摡改㈸㍣搱戰㑤搶㡥搷捦愰捡㤹㈸㤴㍡搰㡥㜶捡摢㥦㝤摦㝣攰慢戳㑦㜹㜱昱散挳㠶㥥㍥㕡昱㙣㔳愲㥤㡤㤹昰㘸攷搰搵㕡ㄴ摡戹㈸晣搱戰扦㥤㐷㤵昳㔱㈸㤵戵愳㡤ㅤ昴㡦愳㕦ㅦ㝥搸摣戵㉦㍣昲散㕥捦㝤昴㕢㌵〴㘲㠹㜶㈱㘶挲愳㕤㐴㔷ㄷ愳搰㉥㐱攱㡢㤶挴晥㜶㈹㔵㉥㐳愱搴㝥㜶㌴戳㝦㜹扦㔷晢㙦㌶昳晡换挷扣㜳摡㉢攷ㅤ愵㜸晥㉣搱晥㠸㤹昰㘸㔷搰搵㤵㈸戴慢㔰昸愳攱㌸㜹㌵㔵慥㐱愱搴㐲㍢㕡㑢挷㍤扦晤㜸㜲改搴ㄳ㥢㜷晢改摤捡敢敦㔱㍣㔱㤷㘸搷㘱㈶㍣摡昵㜴㜵〳ち敤㐶ㄴ扥㘸㜵昸つ戸㠹㉡㌷愳㔰㙡㥥ㅤ敤挱㜵敢㐷晤戸戰㜲搶㡤愳ㄶ㑤摦昳㉦㠷づ㔳㥢㐲㉣搱㙥挱㑣㜸戴㕢改㙡ㅤち敤㌶ㄴ晥㘸㌸㔳戸㥤㉡㜷愰㔰㙡㠶ㅤ敤慣戶捦捥㜸㜹攳㜳愶ㅤ㌷搶㙣㝤晤戶㐵㈵㙡㈸挴ㄲ敤㉥捣㠴㐷晢㌳㕤摤㡤㐲扢〷㠵㈷ㅡ昶〰散摤昷㔲攵㍥ㄴ㑡㑤戲愳晤摡慦散㑣敤戶昳愷㕦戲攱㔷㈵㔷㑤㝣㝦戵摡っ㘲㠹㜶㍦㘶挲愳㍤㐰㔷て愲搰ㅥ㐲攱㠹㠶摦㌷散㙦て㔳攵ㄱㄴ㑡愵散㘸摢㘷ㅡ㝥昷捥㔷摦捣㌸㘶搸㌳户扣㤱㌵㙥㔶挳㈰㤶㘸㡦㘱㈶㍣摡㕦改敡㜱ㄴ摡ㄳ㈸㝣搱㤲㈰戹㥥㉡㑦愲㔰㉡㙥㐷㥢㝥昸摣㐵慦捥慡㥥㝢散㜵㘷㕣㜶晥ㄱㄳ㤷昵㝦ㅡ攲摤散㤳攱㘹㙤改攵戸扣㈸㕣戹挴挷㐶昹慦晢㑢㌶㕣戱攵㙢昲挹㝣㉣㤶慢㠹愶慢搳攵㤵㜰摢搳㙢〳ㅥ慡晢攷昷㙣挴㌹昵㜲戹㔸搸㝣㑡扡摤㉣㕣㍢㡣戶㘵㔳㕡㤷戶攴摡㠷〵ぢ敢㍢搲ㅤ收㘶㕥㔹挱㠹捦慣ㅥ㤷㔲㘶扢挴摢搲㙢戶㐷扡㘹愹㌹㜹㐵愳㈵摥挲㈳挶㠵㔴㙢㈶㕣扡㜳㥢㜹㜰愷搴搷愳挹戸搲㕦㈶扥㝤㑢㘹㠹慣㝥㡤㤸扡戸戵摤㙣㤱敥㡤㙥摥戵㌱㝢㤰搹㔶㙦昲㍥㠱㤹㤳㐵ㅤ㐲㤱㝤㌵㌷㝡㝥ぢㄶㄴ搷㘷戹㤱敥搶晣昴ㄵㅤ㘶㑢捥捣愱扦㑢捣戶㡥㤵ぢ搲㤹㈶㜳攳㈲ㄵ㉢㈶〴㐳㡢㥡㜷㙥捤㉥㙤㥦摡摡搲搱搶摡㔴㉣㤹㥣㕢㤶挶ㄵ㘴㙥㙥㙢捥挴〵㘰ㄹ㍦㈵慡愴㑦ㅦ愵㑡戶ぢ扡ち愳摦昶戱戲㈲㕣慢㜸ぢ慣昳㑤㡢㌷扢戱扢㘳改戰ㄴ㑤㈶户挹搲㔱摤㌸ㄳ扦㜴戳㙤戸愲㙢㤹㜸㔳㠵摡摢㠴㙢㑢ㅦ㍢搷摣晦㕦攵搲搲㐱昶搲㑦㕦㠶慢散㕤㜰㐱搹㘴戶㜵㜹㑢㐸戱㐷晡㌳㈸捡挷㘱㙦づ愵㔷〶つ戵㐲慤㉣㕦摥㤸敢㔸慣㉤㌶ㅢㄷ㉤收㈹ㄷ㙥ㅢ㔵㔴㄰慤敦愳㍦㠷㈶晤㜹ㄶ㉦愰㠸㐴㑡戴ㄷ愹愴㐵昴扦㔹昵昲㤱昸扦昷搷敦愵戰搲攵㝥〱㙥敥戴㤷㌷敦摣摡搶摥愷㑦搰㔲敥㤲㙥㕦摣挱捤戳㙢㈱晤扤挴攲㘵ㄴ攵愳㔰㜴㝢㝢㘰㈰㤴捡㜸ㄷ㘴㐰昳㌴㌳㥦挶扤㈷搹扢㔵扡扣搹扡㥤㌱捤㙣捦敡扣敦㌱ㄳ晢捡ちつ㜳搸昹晢㌷㜳敢㌷㔷㜴㑣㑢㜷愴晢㌶攳づち搶㤲づ愵搱㘲㘵捤搱㜲㠰戴㌹搶ㄱ扢〶て㠶捣扡扣昴㤳〶换ㄳ㜶ㅣ散㉦㈵㝤散戲敢㠵㐰摦户挴㐲㘸摥つ扤昸㑥〸敦㐹捣㌰㕢ㄶ慣㕣㘲戶㔳扤㐲敢ㄲ愵㜷昷愲戳昹搹捣挲㡥挶愶昶戱攸改㡣戶搶愵㑢晥㥢㝥攸㑢㝦〵㠵昳㈹晦つ戶攲㥥㉦ㄳ㜰㤵昴㕤挶㜵搳搰㔰㔲㐱㙦㙣搱户㘲挱慤ㄵ捥㝥挵㝦昲搱㕦挷㝦㤱慥㘴攵㔵搰攸捤㕤愳㜲攸昷㙦〶愱〵㙤愶摣〷慢㤰ち㘸て㘸摥戳戵敤愰㑣㙢敢㐱摣㥥㌶㤰㕡晢㘲搳散攰扤愵㝥昶扤㌴戹㘷愶㔴㥦㍥㐵昷㠵㕣㌷愱㠶挳扦昶㌶㡡〱㤳㥢㥡㐶㌸ㅥ摢戵㜷搰搴〷㜷戹戴㜷㌱㔳㠹㈳㜹㐷㙢〷㠲㡥㔸㔶㍢㘲晢ㄱ昵㘶戶戵㈵㌷㘲挱攲㌶㌳㥤ㅢ扢愲愹㝤㠵摡ㅣㄸ㜸㉢㘷搴㔷㌵〷扥㔴晤敤攴㙢㍥㝥挲摣慥敦愱㑦愹㘱戶挰㜷㐷㘹ㅢ㍡挶㔷晦〰㠵ㅡち㌵ㅥ㕥㌰㕦晣搱㍦㐴㕤晦㠸挵挷㈸㜰㤰㄰散㌸㐶㝣㘲㔵搵戶昸㥦挷〹晤㔳ㄶ㥦愱㔰愳㔱㜰㉦搵㍦㐷攱㝣㤴〱晦㕣昹戲〲户㐳戳㝦〵㝥㡤搶㠸摥㠵㑣㡤㠱〶㔷愲㑥㘸㍡㌱改㐴愴㌴㌸づ〴㔰㙥ぢ㝣㌷戹挶挱㑣〰晣㐴晢㍥㔰ぢ〶昰ぢ㘳㄰㡣捥㑤捦〵愰搴慡慡㈸㘴〲愰てㅡ㜴摥攴㔷㜱㌴〹㠰㜲搴㥣㡦晡攱ㄷㄷ㠰ㄸ㥡晤〰㜴晡搴扢㤰愹㙡搸〵〱昸〲捥〳〱㝣㙥ぢ㝣昷摤㙡攱愹㤲扤搸㠸㕤晥ㄴ㙡挱〰〶㐳慣て㘱戱㌱ちㄷ㠰㑤慤慡㑡挲㠹〰ㄸ㑡愵捤㔰愸ㄴ㥡〴挰㌰搴㥣㡦㝡捦つ愰づ捤㝥〰挳改㔳敦㐲愶挶挳㉥〸挰慢㘱〰㕥戱〵扥㕢㠱ㄳ攰愹㤲扤搸㠶㕤㝥㈹ㄴ挰㜶㄰敢愳㔹㡣㐱攱〲㌰搶慡慡㥤攰㐴〰㡣愳㔲ㄴ㠵㥡㠴㈶〱㄰㐳捤昹愸愷摣〰㈶愲搹て愰㠶㍥昵㉥㘴㙡㌲散㠲〰㍣ㄴ〶攰㐱㕢攰扢㍢㌹つ㥥㉡搹㡢㥤㄰㔴摤ㅦち㘰ㄲ挴晡㘴ㄶ㔳㔰戸〰㑣戳慡㙡㍡㥣〸㠰改㔴摡ㄹ㠵攲晤㑡〱㌰〳㌵攷愳敥㜰〳搸ㄹ捤㝥〰戳改㔳敦㐲愶㜶㠱㕤㄰㠰ㅢ挲〰㕣㙦ぢ㝣㌷㑣㘷挳㔳㈵㝢戱㠰㕤扥㌶ㄴ挰ㅥ㄰敢㝢戲搸ぢ㠵ぢ挰㍥㔶㔵捤㠱ㄳ〱戰㉦㤵昶㐳愱收愱㐹〰晣ㄶ㌵攷愳㉥㜵〳㤸㡢㘶㍦㠰㌴㝤敡㕤挸搴㝣搸〵〱㌸㈷っ挰搹戶挰㜷て㜷㜷㜸慡㘴㉦づ㘴㤷捦っ〵搰〴戱摥捣愲〵㠵ぢ挰ㄲ慢慡敡攱㐴〰ㅣ㑣愵㌶ㄴ㙡㈱㥡〴㐰㍢㙡捥㐷晤摥つ㘰〱㥡晤〰㤶搳愷摥㠵㑣敤〱扢㈰〰挷㠴〱㌸摡ㄶ昸㙥㉢敦つ㑦㤵散挵㔱散昲㤱愱〰㡥㠱㔸㍦㤶挵㉡ㄴ㉥〰挷㔹㔵戵て㥣〸㠰攳愹㜴〲ち戵ㅦ㥡〴挰㠹愸㌹ㅦ戵捣つ㘰㕦㌴晢〱㥣㑣㥦㝡ㄷ㌲昵㕢搸〵〱㘸ち〳㜰㤰㉤昰摤改㍥〰㥥㉡搹㡢戳搸攵挶㔰〰攷㐰慣慦㘵㜱㉥ちㄷ㠰昳慤慡㑡挳㠹〰戸㠰㑡ㄷ愲㔰㔹㌴〹㠰㡢㔰㜳㍥敡〰㌷㠰っ㥡晤〰㉥㠳㝥㐴敦㐲愶㜲戰ぢ〲戰㐷ㄸ㠰㠵戶挰㜷昳㥤㜷搵㉢搹㡢敢搸攵晡㔰〰㌷㐰慣摦挸攲㈶ㄴ㉥〰㝦戲慡㙡㌱㥣〸㠰㕢愸㜴㉢ち㜵㈰㥡〴挰㍡搴㥣㡦㥡攵〶搰㠸㘶㍦㠰㍢改㔳敦㐲愶づ㠲㕤㄰㠰㐹㘱〰㈶摡〲摦㜸㐰ぢ㍣㔵戲ㄷて戰换ㄳ㐲〱㍣〴戱晥㌰㡢㐷㔰戸〰㍣㘶㔵㔵㉢㥣〸㠰扦㔲改㜱ㄴ敡㘰㌴〹㠰㈷㔰㜳㍥㉡攱〶戰〴捤㝥〰㑦搳愷摥㠵㑣戵挱㉥〸挰㜶㘱〰戶戵〵扥㈱㡡愵昰㔴挹㕥扣捣㉥㙦ㅤち攰㔵㠸昵扦戳㜸つ㠵ぢ挰ㅢ㔶㔵㉤㠳ㄳ〱昰㈶㤵摥㐲愱㔶愰㐹〰扣㡤㥡昳㔱㕢扡〱㉣㐷戳ㅦ挰晢昴愹㜷㈱㔳㉢㘱ㄷ〴㘰㜰ㄸ㠰㐱戶挰㌷㙡㜲ㄸ㍣㔵戲ㄷ㥦戱换ㅢ㠶〲昸〲㘲晤㑢ㄶ㕦愱㜰〱昸挶慡慡挳攱㐴〰㝣㑢愵㝦愱㔰㐷愲㐹〰㝣㠷㥡昳㔱ㄵ㙥〰㐷愰搹て攰㐷晡搴扢㤰愹愳㘰ㄷ〴攰㤷㥦㐳㑥㠵㝦戶〵扥㠱㥣㘳攱愹㤲扤㈸㉢㐵㤷㝦㠴㕡昰愹戰〶戱摥㤷㐵〵ちㄷ㠰㠸㔵㔵慢攰㘴㈴ㅤ昵愳㔲㝦ㄴ敡㌸㔴〵挰〰搴㥣㡦晡ち㌱㍡㉦㠶㝥㠷㘶㍦㠰つ愱ㅦ搱扢㤰㈹づㄸ〵〱昸㌰っ挰㍦㙣㠱㙦㙣改㈴㜸ㄲ〰㥢戱换敦㠷〲搸ㅣ㘲㝤ぢㄶ㕢戲㜷㠵慢挱ㄱ㔶㔵慤㠶愳㤱㕣㥣㑡㉡㡤㐴愱㑥㐶㔵〰㙣㠵㥡昳㔱慦戹〱晣ㅥ捤㝥〰㕢㐳㍦愲㜷㈱㔳㝦㠰㕤㄰㠰攷挲〰㍣㙢ぢ㝣挳㕤愷挱㤳〰㠸戲换㑦㠷〲㠸㐳慣㔷戳㐸戰㜷〵〰戵㔶㔵慤㠱愳㤱㕣㥣㈴㤵敡㔰愸㌳㔰ㄵ〰㈹搴㥣㡦㝡挴つ攰㜴㌴晢〱㑣㠰㝥㐴敦㐲愶捥㠴㕤㄰㠰扢挳〰晣搹ㄶ昸㐶攰捥㠱㈷〱戰㌳扢㝣㘷㈸㠰㕤㈰搶㘷戲㤸挵摥ㄵ〰捣戱慡㙡㉤ㅣ㡤攴攲捣愵搲㍣ㄴ敡㍣㔴〵挰㝣搴㥣㡦扡挹つ攰㕣㌴晢〱搴㐳㍦愲㜷㈱㔳攷挳㉥〸挰ㄵ㘱〰晥㘸ぢ㝣㠳㠲ㄷ挱㤳〰搸㡦㕤扥㉣ㄴ挰晥㄰敢つ㉣づ㘰敦ち〰㌲㔶㔵㕤っ㐷㈳昱搵戳㔴捡愱㔰㤷愲㉡〰㑣搴㥣㡦㍡搷つ攰ㄲ㌴晢〱㌴㐲㍦愲㜷㈱㔳㤷挱㉥〸挰愹㘱〰㑥戱〵扥㜱捡㉢攰㐹〰戴戱换㈷㠷〲攸㠰㔸㕦捡㘲ㄹ㝢㔷〰戰挲慡㉡づ㘲㡥攴攲慣愴搲㈱㈸搴搵愸ち㠰㐳㔱㜳㍥㙡㤵ㅢ挰㔵㘸昶〳㌸ㄲ晡ㄱ扤ぢ㤹扡〶㜶㐱〰づ〹〳戰搲ㄶ昸㠶㑥慦㠷㈷〱㜰〲扢扣㍣ㄴ挰㐹㄰敢慢㔹晣㥥扤㉢〰昸㠳㔵㔵㌷挰搱㐸㉥捥㈹㔴㍡ㄵ㠵扡〹㔵〱㜰ㅡ㙡捥㐷戵戸〱摣㠸㘶㍦㠰㌳愱ㅦ搱扢㤰愹㥢㘱ㄷ〴㈰ㄷ〶㈰㙢ぢ㝣愳戹户挲㤳〰戸㤰㕤㑥㠷〲戸ㄸ㘲晤ㄲㄶ㤷戲㜷〵〰㤷㕢㔵戵づ㡥㐶㜲㜱晥㐸愵㉢㔰愸摢㔱ㄵ〰㔷愲收㝣搴㕥㙥〰户愱搹て攰㕡攸㐷昴㉥㘴敡づ搸〵〱㤸ㄷ〶㘰慥㉤昰つ㌰晦ㄹ㥥〴挰慤散昲散㔰〰户㐱慣摦捥攲づ昶慥〰攰㉥慢慡敥㠶愳㤱㕣㥣㍦㔳改㙥ㄴ敡㕥㔴〵挰㍤愸㌹ㅦ㌵挵つ攰ㅥ㌴晢〱摣て晤㠸摥㠵㑣摤〷扢㈰〰㜵㘱〰㤲戶挰㌷收晤〰㍣〹㠰挷搹攵㥡㔰〰敢㈱搶㥦㘴昱ㄴちㄷ㠰㘷慣慡㝡㄰㡥㐶㜲㜱㥥愵搲㜳㈸搴挳愸ち㠰攷㔱㜳㍥㙡㡣ㅢ挰㐳㘸昶〳㜸〹晡ㄱ扤ぢ㤹㝡〴㜶㐱〰㐶㠶〱愸戴〵扥㘱昸扦挲㤳〰㜸㡢㕤ㅥㅥち攰ㅤ㠸昵㜷㔹扣挷摥ㄵ戶㠰て慣慡㝡ㅣ㡥㐶㜲㜱晥㐱愵て㔱愸昵愸ち㠰㡦㔰㜳㍥㙡㘳㌷㠰㈷搰散〷昰㈹昴㈳㝡ㄷ㌲昵㈴散㠲〰昴て〳搰捦ㄶ㜸㌳〳捡㥦㠱愷㕥㡣攸昶㘳㠷昳㝢㌴㥡换㌹〴戵㐱ㅥ㌹挳㔳㤷戶㜷戴捡㜸搹㠰晣戴搶㜹慤ㅤ搳ㅡ摢㤷㌴愵㔷づ捡摢㌳㝢㉥㌶㕢㌰㥡摤㠶㐱㙤㑦㕢敢㤲㈵㘶㑥捦搷户㉥㙤换㥡㌳愷晤㉦㡣㜶㘳昹戰敡㘴愰扢㔴攱昳㥦つ攰㤶挰ㄲ㕢〹㍥㈵攵捦挱愱㜷ㅣ㑥㌲㤷㕤㘳收㌲㙢㐰㜱㘰㠱攸㠲挶㡥㈶戳㕦㕥挶慢㘵扥㈲て㡡㐸ㄱ挸昵捤㜳㉣挸㥣㌶㈰㍦愳慤㌱搷搴搸㘲㜲㘵っ戶㔴攷㤸㡢㤰づ戰㙢㙢㝢㈳搳㤶〷攴ㄷ戴愵㕢摡㤷㜰㘴㌳扢㜲愳愲㥡っ㠱㤶攷愷㌴戶戴㈳㡣慣㐵捥て捣搷㉦㙥㕤㡥攷ㄵ㤶㌶户捣㐸㉦㘹晦㥦㔸㉢㡡慢㐵㍥戲㙡㔴愹㉡㉤㔵ㄵ愵ㄵ晦改晡搱晥㠵㝤㙣㤰㤵〹㍥〲摢㘹㐷㕢㘳㘶㈹㠱㐹㡣㌸捡㌲ㄶ戲づ㑢捡㥦挷㥣㜷っ搳戵ち㍤〹〸散㙢㔱ㅥ㝥攰㔸㜸攷㐳㈰㕢㐰㕤晦づ摤改晦㍤㡡㔹㌳ㄶ捥㉣愴收晣㥦㥥愸㈸㝦〱㥥㝢㥣〹㌱〴捡ㅢ㔸㥢㄰戳㈳戸㐵㘱捦挴㤶挰㥡㜷戳㡣攴㐵㠷㕢攸〶㠵搹㥤㌱㤸摥㍦㍦㈷㥤㌱㥢㤰〳搰㥣敥搸挰慡㌰ㄹ〳ㄹ昷敤戶㙣㙡㙢㜳㜳㥡㥢ㅣ㥦ㅢ愸捦愶㥢捣㡡晣攴愵ㅤ慤㜳ㅢ㕢昴㍣ち搹㉥敤愶昴ち㌴愵㔷㔸愳昵昹摤㤹ㅢ㈴昳昴搵扡㈸摤搶搸戱戸戹㌱㕢挱ち昳㜷晥㈷戶㔵ㅣ㍦捡〰搳昹㌸挷ㄲ敦昰扦㌵〸㡦搵㍤ㄶㄹ㌳㐴挷搵㡦㉤扡㔴㘹昸愷晥挳搴ㄱㅣ㜹攴〷㐵晦〱摥捡昱㤵㐳㤱昴攵ぢㄹ㡡挵散ㄷ㐷㘲ㄳ㤵㠳㤳晡ㅢㄵ昰搵㝦㠴㉡㘷昸㉤㝢〹㐵㤷㜹〵㝤愱㄰㤹搳㥡捥敤㥣捥攲ㄹ愰扥昶ㄳ㐰ㄵ㔸戵㍣搴戴ㄹ捣昴㤸㡡攴㈱っ㘵㉦㙢捣㤹㙤ㄵ㙣愸挷ㄳ㑥㘵捣ㄱ搱慣㜵㠸㌱敦㍥㈵攵攵晤㉡㠲㘲捤㜴㝣㡤戲挷捦摤㑦㔰捤昴昹晦㘴户扡㠹散㝢㈴㈲㍦㔱㍦㘱㜱昴㥦戹㑣㉦愳㤱换攳㔱昸㠵ち扦愲㈸㝦〵㐲敦扡㈹㑥扡㐰㙡㠶づ愵㌲㜹㜶㠶改㈰ㄵ㐸㥤㤰㍣㤲㜲㔹㤰㝥慥晣て捤㑡晤愸㜰ㅥ挸搱敡戱㤵㥢戹㠸㜵㝣㘵㥥〹㝥ㄹ㑡㑡㑢换戰慡㌵㙦敥㥣㉦㉣㥣㌵搷㥢㤲ㄸ愲戶㐴ㄷ㌴收っづ攳捥〲晦つ㐱て愸扣〸㉤㡣㙤晦㡡晦攴ㄳ㠹攸愵戰㈹㠹愸搷㔱㍡㈰㌴戶㔸愴戰ち㜰ㅦっ㠵晡〰㡤㍣ㅤ㜰晤㜸愹て㔱攵てㄸ敥敥㠱㤵㝣㍣〷㐷昵ㄱ㕡㜹㠰搴㌵㍡昹ㄸ㜳㍣敥㜴㙥㠷ㄵ㘸敤㝥㍢晣㠴ㄶ昸敡㝣扡㡤㌳昲晤ㄴ㌳㑥㤷搹㘰㜷㌹〲ㅤ扤ㅦㄵ㍦ぢ㔶攸㑦㠵〱㔴昸ㅣち㕣挱摡〶愸㠵㠳㐳晡㙢〰㌸〳㌶〰昷戵㉢㠸ぢ摣㠶っ戲ㄱ㠳晣〴〵㉦戸㕦搰搶つ㌸慥㈳〱㌷㤸㑥戸挴㐵攰㌶㐶㙢昷攰㑡㘱㐶㌴晡㈶攲挴慡㈸愶㈶〴㠰摢ㄴ㍡晡㔰㉡㌲㙤㈱㐰㘱㌳㉡っ愳〲㌳ㄹ〴摣收愸㠵㠲攳㌳㍦〱攰戶㠴つ挰㌱扢挱〹攲〲㌷㥣㐱㐶㌰〸㌳ㄱ扣攰㤸㝥㈰攰戴㑡愸昴昴㈷㕡㌱㘱㐱㘰㡥愴㘳㘶㉥ㄴ挱ㅣ㠵搶敥㘱㌲挳〱ㄳ㥥昰愲ㄳ捣挸㤷㘹づ捥㘲戰挱摥ち㝦〳ㅤ㝤㙢㉡㌲〵㈲㐰㘱ㅢ㉡㙣㑢〵㘶㐵〸捣敤㔰ぢ㠵挹㐷㥡〲㘰㡥㠱つ㘰づ㜷〵㜱挱摣㥥㐱挶㌲〸戳ㅡ扣㌰㤹捡㘰㙤㠵㠴㈹ㅦ敦敥换㐴〷〱ㄷ愵ㄳ㘶㍣ㄴ㠱㡢愳戵㝢㜰捣㡣挰㠴㕢愵㜴㠲ㄹ昹㌲㍤㈲㠰㑢〲㍡㝡つㄵ㤹㍡ㄱ愰㔰㑢㠵㈴ㄵ㤸㑤㈱攰敡㔰ぢ〱㘷㍤㥤ㄵ〰㙥㍣㙣〰㡥ㄹㄶ㑥㄰ㄷ戸ㅤㄸ㘴㐷〶㘱㌶㠴ㄷ摣㈴戴㜵戳晢㑥㠶㡡㠰摢㠹㑥愶愰㔶〴㙥ㄲ㕡扢〷挷㡣ち㑣㐸户愰ㄳ〷ㅣ搳㉡㥣㉥戳搱摥攲愶㐰㐷㥦㑡㐵愶㕣〴㈸㑣愳挲㜴㉡㌰ぢ㐳挰敤㡣㕡〸㌸敢㐱戳〰㜰扢挰〶攰㤸㤹攱〴㜱㠱㥢挹㈰戳ㄸ㠴㔹ㄴ㕥㜰㑣㥤攸㘶㡢㘳㘲㠵㠰㥢㐳㈷捣戰㈸〲㌷て慤摤㠳㘳㈶〶㈶㍣戵㐶㈷づ㌸愶㘳㌸㕤㘶愳つ㙥㔷攸攸扢㔱㤱愹ㅡ〱ち扢㔳愱㥥ち捣摥㄰㜰ぢ㔰ぢ〱㘷㍤㌳ㄷ〰㙥て搸〰㕣摡ㄵ挴〵㙥㑦〶搹㡢㐱㤸㝤攱〵挷㤴㡢㙥挰㌱㈱㐳挰敤㐳㈷捣捣㈸〲户ㅦ㕡扢〷挷っづ㑣㜸㈴㡥㑥ㅣ㜰㑣攳〸攰戲㍦㜴昴〶㉡㌲挵㈳㐰攱〰㉡愴愹挰慣て〱㤷㐱㉤〴㥣昵昸㕦〰戸ㅣ㙣〰㡥㤹㈰㑥㄰ㄷ㌸㤳㐱昲っ㜲ㄴㄴ扣攰㡥㐱㕢㌷扢㉡ㄳ㌹〴摣㘲㍡㘱㐶㐷ㄱ戸〳搱摡㍤㌸㘶㝥㘰挲昳㜶㜴攲㠰㘳晡㠷搳㘵㌶摡㕢㕣ㄳ㜴昴㘶㉡㌲㌵㈴㐰愱㠵ち慤㔴㘰戶㠸㠰㕢㠲㕡㈸㌸㍥挹ㄸ〰慥つ㌶〰挷っㄲ㈷㠸ぢ㕣㍢㠳昰㉤〳㡡搹ㅥ㕥㜰㑣昱攸㘶㡢㘳〲㠸㠰㕢㐶㈷捣〴㈹〲户〲慤摤㠳㘳挶〸㈶㡣て搰㠹〳㡥㘹㈳㑥㤷搹㘸㠳㍢〴㍡晡愱㔴㘴㑡㐹㠰挲㘱㔴㌸㥣ちㄷ㐱㐱挰ㅤ㠱㕡〸㌸敢愱捣〰㜰㐷挱〶攰㤸㜹攲〴㜱㠱㍢㥡㐱㡥㘱㄰㘶㠹㜸挱㌱㌵愴㥢㉤㡥㠹㈳〲㙥ㄵ㥤㌰㠳愴〸摣㜱㘸敤ㅥㅣ㌳㑤㌰攱㐹㐱㍡㜱挰㌱摤挴改㌲ㅢ㙤㜰㈷㐰㐷㍦㤱㡡㑣㐵〹㔰㌸㠹ち慢愹挰散ㄴ〱昷㝢搴㐲挰㔹捦㤷〶㠰晢〳㙣〰㡥ㄹ㉢㑥㄰ㄷ戸㔳ㄸ攴㔴〶㘱㜶㠹ㄷㅣ㔳㑡扡〱挷㠴ㄳ〱户㠶㑥㤸㜹㔲〴敥っ戴㜶て㡥ㄹ㉡㤸昰ㄸ㈲㥤㌸攰㤸愶攲㜴㤹㡤㌶戸戳愰愳㥦㑤㐵愶戰〴㈸㥣㐳㠵戵㔴㘰㔶㡢㠰㍢ㄷ戵㜰㜰㜸〴㉣〰摣昹戰〱㌸㘶扡㌸㐱㕣攰㉥㘰㤰ぢㄹ㠴㔹㈹㕥㜰㑣㐵改〶ㅣㄳ㔵〴摣挵㜴挲㡣㤵㈲㜰㤷愲戵㝢㜰捣㙣挱㠴㘷ㅣ改挴〱昷㈶收㥣㉥戳搱〶㜷㌹㜴昴㍦㔲昱慤㘰㠵㉢愸㜰㈵ㄵ摥㠶㠲㠰扢ち戵㔰㜰㝣敡㌷〰摣㌵戰〱㌸㘶挸㌸扤㜰㠱扢㤶㐱慥㘳㄰㘶戳㜸挱㌱㠵愵㥢㘳ㅣㄳ㕣〴摣つ㜴挲㑣㤷㈲㜰㌷愱戵㝢㜰捣㠸挱㠴〷㈸改挴〱挷戴ㄸ愷换㙣戴挱晤〹㍡晡㉤㔴㘴捡㑣㠰挲慤㔴㔸㐷〵㘶搱〸戸摢㔰ぢ〵挷〷㤸〳挰摤〱ㅢ㠰㘳㘶㡤ㄳ挴〵敥㑥〶戹㡢㐱捡㜰㘹敦〵挷搴㤷㙥戶㌸㈶挶〸戸扢改㠴ㄹ㌲㐵攰敥㐵㙢昷攰㤸㐹㐳㌴晡㝤㜴攲㠰㘳㍡㡤搳㘵㌶摡攰晥〲ㅤ晤㝥㉡㌲搵㈶㐰攱〱㉡㍣㐸〵㘶摦〸戸㠷㔰ぢ〵挷㘷戱〳挰㍤〲ㅢ㠰㘳㐶㡥ㄳ挴〵敥㔱〶㜹㡣㐱㤸㍤攳〵挷㤴㤹㙥戶㌸㈶搴〸戸挷改㠴㤹㌵㐵攰搶愳戵㝢㜰捣挰ㄱ㜰㑦搲㠹〳慥ㄲ慤㑥㤷㕤攰㥥㠲㡥晥㌴ㄵ㤹愲ㄳ愰昰っㄵ㥥愵〲戳㜶〴摣㜳愸㠵㠰戳ㅥ㉢て〰昷〲㙣〰㡥㤹㍣㑥㄰ㄷ戸ㄷㄹ攴㙦っ挲慣ㅢ㉦㌸愶摡㜴戳挵㌱ㄱ㐷挰扤㑣㈷捣挸㈹〲昷㉡㕡扢〷㔷ぢ㌳〱昷㜷㍡㜱挰㌱㝤挷改戲ぢ摣㙢搰搱㕦愷㘲㕤戰挲ㅢ㔴㜸㤳ち捣昶ㄱ㜰㙦愱ㄶ〲捥㝡㐲㍥〰摣㍢戰〱㌸㘶〰㌹扤㜰㠱㝢㤷㐱摥㘳㄰㘶敢㜸挱㌱㐵愷ㅢ㜰㑣攰ㄱ㜰ㅦ搰〹㌳㜹㡡挰㝤㠸搶敥挱㌱攳㐷挰㝤㐴㈷づ㌸愶晤㌸㕤㜶㠱晢ㄸ㍡晡㍦愹挸㤴愰〰㠵㑦愸昰㈹ㄵ㤸㈵㈴攰㍥㐳㉤ㅣㅣㅥ昶て〰昷〵㙣〰㡥㤹㐳㑥㄰ㄷ戸㉦ㄹ攴㉢〶㘱㤶㡦ㄷㅣ㔳㝢扡〱挷挴ㅦ〱昷つ㥤ㅣ㠰㕡ㄱ戸㝦愱戵㝢㜰捣ㄴㄲ㜰摦搱㠹〳㡥改㐲㑥㤷㕤攰扥㠷㡥晥㙦㉡收㠲ㄵ㝥愰挲㡦㔴㌰愱㈰攰㝥㐲㉤ㄴㅣ摦㕢㄰〰敥ㄷ搸〰ㅣ㌳㡥㥣㕥戸挰晤捡㈰㈵ㄸ挶㔰捣づ昲㠲㘳㑡㔰㌷攰㤸㌰㈴攰㜰愷扢㐴㉤㐳慤〸ㅣㅥ㈷敥〱戸ㄵ㌰ㄳ㜰攵㜴攲㠰㘳㥡㤱搳㘵ㄷ㌸つ㍡㝡㕦㉡㌲〵㈹㐰愱㠲ち㝣㜱㥡㘲㔶㤲㠰㡢愰ㄶづづ慦㘰〸〰搷ㅦ㌶〰挷㑣㈵㈷㠸ぢ摣〰〶搹㠰㐱㤸㔵攴〵挷㔴愲㙥挰㌱搱㐸挰ㄹ㜴挲㡣愳㈲㜰ㅢ愱戵晢㉤㡥㤹㐹〲㙥㄰㥤㌸攰㤸㥥攴㜴搹〵㙥㌰㜴昴㈱㔴㘴敡㔲㠰挲挶㔴搸㠴ち捣㘶ㄲ㜰㥢愲ㄶち㡥㙦㤳〸〰户ㄹ㙣〰㡥ㄹ㑥㑥㄰ㄷ戸㘱っ戲㌹㠳㌰ㅢ挹ぢ敥㘲戴㜵〳敥ㄲ愸〸戸㉤改㠴㤹㑡㐵攰㐶愰戵㝢㜰捣㘸ㄲ㜰㤵㜴攲㠰晢㈳㕡㥤㉥扢挰㡤㠴㡥扥ㄵㄵ㤹昲ㄴ愰㌰㡡ち㔵㔴㘰ㄶ㤴㠰晢つ㙡攱攰㠲㙦愷㙦〳ㅢ㠰㘳㘶㤴ㄳ挴〵㙥㕢〶搹㡥㐱㤸挵攴〵㜷ㅢ摡㉣㜰㤵摣攱昹㠹攳敢ㅡ摤㔶㑣㙣ㄲ㜰㘳攸攴づ搴㡡挰㡤㐵㙢昷攰㤸〹㈵攰挶搱〹㈲挸㤷改㔰㑥㤷㕤攰愲搰搱㘳㔴㘴慡㔴㠰㐲㥣ち搵㔴㘰昶㤴㠰㑢愰ㄶ〲捥㝡挷㐷挰ㄶ㔷ぢㅢ㠰扢摦ㄵ挴〵㉥挹㈰㜵っ挲散㈷㉦㌸愶㍣㜵〳㡥〹㔱〲㙥㍣㥤㌰㌳慡〸摣㡥㘸敤ㅥㅣ㌳愸〴摣〴㍡㜱挰㌱㡤㉡㠰换㑥搰搱㈷㔲㤱㈹㔶〱ち㤳愸㌰㤹ち捣扡ㄲ㜰㔳㔰ぢ〱㘷扤慥㈴〰摣㌴搸〰ㅣ㌳戱㥣㈰㉥㜰搳ㄹ㘴㘷〶㜹ぢち㕥㜰㑣㤵敡㘶㔷㘵㈲㤵㠰摢㠵㑥㤸㔱㔵〴㙥ㄶ㕡扢〷挷捣㉢〱㌷㥢㑥ㅣ㜰㑣扦㜲扡捣㐶晢捡㘱づ㜴昴戹㔴㘴㙡㔶㠰挲㍣㉡捣愷〲戳戵〴摣慥愸㠵㠲攳㥢㔷〲挰敤づㅢ㠰㘳〶㤷ㄳ挴〵慥㥥㐱ㄶ㌰〸昳㍤愴昳ぢ㔹戳㍢㕦捥㌱㝢敦㔰戴㉦㑤㐰㈲攴㤹㌰㔰摦戱戲〹㐹ㅡ㥣攵搰戴㌵挷㐱昶㠸戴㘱挰扣戵つ〳㝤㘵摥㤷㐸㜴摡㍥㡤挰晤〶㝢㕥搰㈱㘶㤴㌰ㅦ愱晣㥡ㅦ晤㉦愱攸戴㘷挷ぢ㑦敢搳㠶ㅦ㙤㑦㜴㜱昰摣挶㙣㕢㙢㝢㙢扥㘳㐴㍤ㄲ㤰昰㄰㝢㕢㘳扥愴㈴㍡戹晣㉡㜸っ㡣挹〵㉢㙢攱换㈷㤷昱〵〰㤱㠳㕡㕡㤷户㐸㙦捡摢昹摥ㄷ攱搵户㉦挳㐴ㄸ㠷㥦慤〰捦㘰敥〲㡤昵扤㔱づ攸㘳㜰昰㥦捡摡㍥愸㔷㑤㥤㌲㜵昷㠶㥡㘸㌴ㅤ捤㤸㜵㜱㌳㔷㤷挸㘴敢搲搹㔸㙤戲戶愶㌶㤵捡搵愶ㄳ戱戸㈱戹〲昴戱㉦㙣っ㘶〷㐸戸晤㔸㘳㥡㠰搴㈸㉢㉦挵㜱戴愷〳昷搰㉦㔱ㄹ㤵㔵㌹㘵㤶昵敤慢慡㍣敦㈵昱つ昸㌳敤㐶㕥散愰㘹ㅣ敦㉦扦ㄴ戰㝡㘶挴づㄶ搶〵㡤㜹扣搷ㅢ搰〵晤〰ㄴㄱ愳てㅡ搸愶愵㔱摤㘰敡㤴〶㔷摥㤲㤶㐱摢㠶㘸㉢㝥㈹愸㤶㐵㜳㝦㌴㑢㥥〳摥㌶摡㙥㤴搹㕥昴㑡扡㌷㈱搷㐷㘲㑥㘹㘸ㄷ㐸㡢搰挴ㄹ昹㔶愰㤵㕢戵㍡〷ぢ挲㙤〹〲㍣㕡ぢㄵ㙥ぢ敡㉣戴㜰㝢㈸㕥㥦㍡㡣愸愱ㅦ㠴ㄲ敢㌳㘲扢搶㥡㔰户搶㘷㕤㈶㤹㡤搷㘴㜳戹愸㤹㐸㘴捣㜸㉡㕢㔳㕢㕤㥢挸挴敢㔲㜵昱摡㝣捥攸攷㜴愷ㄹ㌶㐶㝦愷㈶敢㜳㠰㔳愳㑣ㄹ愸㜱㥤慡㔳搱ㄱ昲挶㝣㠹㝥㌰㐴㝡ㅢ㡡㠸戱㈱ㅡ愴㡤摣㜴㠲搲㠹挵搸挸㘹摦㠶〶换搹扥㉤收搴㘰戴ぢ㠹㤵㘸敡㈴戱㌱㕡㠵挴㜱〸攱㈷戱ち慤㝥ㄲ㥢挰〸㑥㜰挳ㅢ㈵㐸㙣㙡扢搶㡥㐰摤㈲㔱ㅤ捤㘷敡昲改〴摥愵㥢㑤攴攳搱㔴㙤㍡㔷ㅤ换收搳改㐴㙤㍣㘳㥡挶㔰愷㍢㐷挲挶搸捣愹〹㠹㘱㑥㡤㌲戵㈵㙡㐲攲〸㌷㠹㘳㈱搲㔷愱㠸ㄸ挳愱㠰愹㐴昷㤰ㄸ攱戴㡦愳昰㐴ㅡ㐴㐹㘲㈴摡㠵挴㙡扡㘷ぢ扦愳搰㉡㈴㍡㕣㈴戴㤳愱ㄲ㝡搰㔰㙤㠱㜸㌸㑣て㌳㈴摥愳〴㥥摦搸昱戴㔳㔱户昰㘴搲㤹㐴㌲㥤捤挶ㄲ〰㔲㤳捦愴㙢ㄳ昱㝣㍡㥢挸收㙢㜲昹㔴戲搶㤰ㄱ㝣晡㌸つ㌶挶㌶㑥㡦搷戰戶慤㔳愳㑣㡤㐱㑤昰㌴戹昱㥣〹㤱㝥ㄶ㡡㠸戱㍤ㄴ㌰㤵㘸㘷愳敡摤挱捥㐱㕢挰づ戶ㄶ捤挵㍢搸㔸摢㡢㕥换㕥㥤〷戹扣〶㔵㐵搱㉥㌰㉦㐰㔳㈷捣㌸㕡〵㘶挶〵㔳㈷㑣搹挱づ〸攴挶㔱㝡㙡攸㤷愰〴户㠴敤㕡扢ㄴ㜵㡢㕢㍣㤵㠸收㙡㤲㠰㔷㔳㥤㐸挶㤲改㤸㔹㥤挸㘶㘲戹㕣㑤㍡ㅥ㡦攷つㄹ挰愷㡦换㘰㘳搴㍡㥤ㄳ㙥㐹愷㐶㤹ㅡ㡦㥡㜰摢挷捤敤㑡㠸昴慢㔰㐴㡣ㅤ愰㠰〹㜷攱搹㐶㔰㍡戱ㄸ㍢㍡敤ㄳ㈸扣㥥敤㍢㘱㑥敤㠴㜶㈱㜱㈳㥡㍡㐹㑣㐲慢㤰搸搵㑤愲昳㔰㌳㉦㤰挴㘴ㄸ挱〹㙥挷愲〴㠹㈹戶㙢敤㔶搴㉤ㄲ戱㑣㍣㔶ㄷ慤愹㑤搷搶搵㈵㙡慡㙢㔳戹㐴㙤㉤昶㌲㌳㤳㌴㤳㌵㠹㠴㌱搵改捥㍡搸ㄸ搳㥣㥡散㘰㌲ㄸ㑦晦㤴愹㕤㈰ㄳㄲ扢戸㐹摣〹㤱㝥ㄷ㡡㠸㌱ㄳち㤸㝣㍢搸㉣愷㝤ㅡ㠵昷搱㘰㍡收搴ㅣ戴ぢ㠹晢搱搴㐹㘲ㅥ㕡㠵挴㑥㙥ㄲ㥤摢挴㡥㠱㈴㌸㡥づ㈷㜸攴ㄷ㈵㐸散㙡扢搶ㅥ㐱摤摥㤷㘲搱㕣㈲㕦㤳捥攲慤㤲㌸戸㔴㘳㕦捡攱慤挸戵㠹摡㕣㑤㍥㥦慣㌱㜶㜳扡昳㈸㙣㡣摤㥤㥡㙣ㄳ㌲扡㑥晦㤴愹㍤㈰ㄳㄲ戵㙥ㄲ㑦㐰愴慦㐷ㄱ㌱昶㠴〲㈶摦㌶戱㤷搳㍥㥢挲㘷㘹㌰〷㜳㙡ㅦ戴ぢ㠹攷改㥥㉤晣敥㠷㔶㈱㌱㈶㤰挴㜶㠱㈴㌸㌰づ㈷㜸〷ㄵ㑡㤰搸摦㜶慤扤㡣扡㐵㈲㤱慦㑢愶㘲戱㐴㜵愶㍡㤶挸挷ㄲ㈹㌳㠱慤㈱㥥捡㐴㌳㤹㙣捡捣ㅢつ㑥㜷㕥㠱㡤㜱㠰㔳ㄳㄲ㘹愷㐶㤹捡愱㈶㈴㐶戹㐹扣づ㤱晥〶㡡㠸挱搱㙦㑣㍥ㄲ㜹愷㝤㜷ち摦愵㐱㍤㤷㜹㌱摡㠵挴晢㜴捦ㄶ㝥て㐴慢㤰搸捣㑤愲㜳敦搸㌴㤰挴㐱㌰㠲ㄳ扣㄰〸㈵㐸㌴搹慥戵㡦㔱户㐹愴㌳挹㐴㜵戴㉥㤷㠹搷㈴敡戲搵愹㜴㈲㔵㤳捡㐷攳戹㔴㍣㕡㤳㐹ㄹ捤㑥㜷晥〹ㅢ愳挵愹挹摥㈱攳摦昴㑦㤹㙡㠳㑣㐸㙣攴㈶昱㌹㐴晡ㄷ㈸㈲〶㠷戳㌱昹昶㡥づ愷㝤㙦ち扦愵〱㕦捦愰㤶愱㕤㐸㝣㐷昷㙣攱㜷〵㕡㠵㐴㠵㥢㐴攷摥愱〵㤲㔸〹㈳㌸挱㡤㌷㤴㈰㜱㠸敤㕡晢〹㜵㝢敦㐸㐶㤳戵愶㤹捤愴挰㈰㥦㠸㘷㌲㘶㙤摥慣慢慤㑢㐴攳㜵改摡慣㜱愸搳㥤㥦㘱㘳ㅣ收搴㘴㥢㤰〱㙤晡愷㑣ㅤ〵㤹㤰㈸㜱㤳㔰攵㤰㤷愲㠸ㄸ㐷㐳〱㤳㙦㥢㌸挶㘹㍦㠰挲扥㌴㐸㘳㑥慤㐲扢㤰攰㥦っ攸㈴㜱ㅣ㕡㠵挴扦㝥〸㍡㈵昹〶慤晥㔳ㄲ㡥㐵愳㡦挸慦㠴㉢㤰㌸挱㜶慤㙤㠰扡㐵愲づっ㘲㐹㥣㤰搴愶戲㠹㙡㥥㤲㔴攷ㄲ㤹㐴㉥㠷攳㐷扥㈶㥡㌲㑥㜴扡㌳㄰㌶挶㐹㑥㑤戶㠹搵㑥㡤㌲昵〷搴㠴挴㘷攸㑣攷挹搹㈰㠸昴挱㈸㈲〶〷㥣㌱昹戶㠹㔳㥤㜶扥敦㐱ㅦ㑡㠳挵㈴戱〶敤㐲㘲ㄸ摤戳㠵摦㌳搰㉡㈴摥ぢ㈴昱㑥㈰〹づ㉥ぢ㠹攱㜰〵ㄲ㘷搹慥戵ㄱ愸㕢㈴㘲㘶㈲㡢昳搲㕣㈲㤱换㈶㜸攵㤱挰戱㌳㥥㐹愴捤㘸㌲㔹ㄳ慢㌳捥㜶扡㔳〹ㅢ攳ㅣ愷㈶㈴搶㍡㌵捡搴昹愸〹㠹搷摣㈴慡㈰搲㝦㠳㈲㘲㜰〴ㄹ㤳㡦挴㠵㑥㍢㥦㙤搰㐷搳愰㤵换㝣㌱摡㠵挴昶㜴捦ㄶ㝥㉦㐵慢㤰㜸㉥㤰挴㌳㠱㈴㉥㠳㤱㤰㠸挱ㄵ㐸㕣㙥扢搶攲愸㕢㈴攲戱㜸㜵㕤ㄴㄸ㌲昸つ㐹搵㘵㔳改㤴㔹ㅤ慢挹攱㠳㌳戳㘴捡㤰㠱㘴昶戰ㅡ㌶挶ㄵ㑥攷㠴㠴㡣㈱㍢㌲㜵つ㘴㐲攲㜱㌷㠹㈴捣昴㍡ㄴㄱ攳㕡㈸㘰昲㤱戸捥㘹㕦㑡攱〴ㅡ㉣挳㥣扡〱敤㐲㘲㈲㥡㍡㐹摣㠴㔶㈱昱ㄷ㌷㠹捥攳挴扤㠱㈴㙥㠶㤱㤰㤸ち㔷㈰昱㈷摢戵㌶つ㜵㥢㐴愶㈶ㅤ㑤㈵捣㔴ㅤ㌶㡢㑣㍣㤹慥㠹搶攱愷㈴ㅥ慦㡤搶㈴㜱㔵㘳挸挸㌰㝢㌸ㅤ㌶挶慤㑥攷攴㌸㈱㠳挲㡥㑣摤〱㤹㤰戸挳㑤㘲㈶捣昴㔹㈸㈲挶㥤㔰挰攴㍢㑥摣攵戴昳㔵㄰晡㝣ㅡㅣ㡥㌹㜵㌷摡㠵挴㙥㘸敡㈴㜱㉦㕡㠵挴つ㙥ㄲ㥤扦ㅤ搷〵㤲戸て㐶㐲㘲㈱㕣㠱挴㕦㙣搷摡ㅥ愸摢㝢㐷㍥㥥慢慢慢㑤㐵ㄳ㌵挹〴㉥搰敢㜲戵戹ㅣ㝦㔶ㄳ㘶愶ㄶ㜴㡣晢㥤敥散〹ㅢ攳〱愷㈶摢挴㠳㑥㡤㌲昵〸㙡㐲攲ち㌷㠹㝤㈱搲昷㐳ㄱ㌱㌸㘸㡢挹户㑤㍣收戴ㅦ㉢㐲ㅡ慣㈲㠹挷搱㉥㈴戲㜴捦ㄶ㝥搷愳㔵㐸㥣敦㈶搱戹㑤㥣ㅢ㐸攲㐹ㄸ〹㠹㐵㜰〵ㄲ㑦搹慥戵挵愸㕢㈴搲戸㙥慤㡥㈶敡昲昹㉣㝦㍦昳㤹㍣㑥㈴㜰㜳㈲㔹㔷ㄳ慦㡢㈷㔲㠶㡣摤戲㠷㡤戰㌱㥥㜱㍡㈷摢挴戳㑥㡤㌲昵〲㙡㐲攲っ㌷㠹㘶㠸㜴晥㔵㤹㠸挱㔱㔸㑣扥㙤攲㙦㑥晢㐹ㄴ戶搳㘰㌵㤷昹㘵戴ぢ㠹愵㜴捦ㄶ㝥㕦㐵慢㤰㌸挹㑤愲㜳㥢㌸㈱㤰挴摦㘱㈴㈴㔶挲ㄵ㐸扣㘶扢搶づ㐱摤摥㍢㙡慢愳㌵㔹㌳㤹愸㌵昳戸敥挸愷昲搵搵㘶ㅥ㈷㕢戵㐹扣㕢㌹㤳㌰㘴㌰㤶㍤㍣ㄴ㌶挶ㅢ㑥攷㘴㥢㜸搳愹㔱愶摥㐱㑤㐸ㅣ攳㈶㜱㈴㐴晡㔱㈸㈲挶扢㔰挰攴摢㈶摥㜳摡昹㤶〸晤㜷㌴㔸挳㘵晥〰敤㐲攲㜸扡㘷ぢ扦ㅦ愲㔵㐸慣〸㈴戱㉣㤰挴㐷㌰ㄲㄲ慢攱ち㈴㍥戶㕤㙢扦㐷摤㈲㔱㤳㡤㘵慢慢慢㘳㈶晥㍣㑥㈲㤳捡愴㜰ㄶ㤱㑤攷戲搹敡㑣㌲㥡㠸㈷㡤㝦㍡摤㌹ㄹ㌶挶㈷㑥㑤㐸㝣敡搴㈸㔳㕦愰㈶㈴㤶戸㐹㥣〶㤱扥〶㐵挴昸ㄲち㤸㝣㈴扥㜲摡昹扡〸晤㙣ㅡ慣攵㌲㝦㠳㜶㈱戱㤶敥搹挲敦扦搰㉡㈴昲㠱㈴㜲㠱㈴扥㠳㤱㤰戸〰慥㐰攲㝢摢戵㜶㈱敡昶㜱㈲㥢愸挵㠹㜶ㄲ㘷㤵搵㠹㜴㌴㕢㤷捤攵慢搳搵搹㜴ㅡ攷㥢挹㥡愴昱㙦愷㍢ㄷ挱挶昸挱愹〹㠹ㅦ㥤ㅡ㘵敡ㄷ搴㠴挴晥㙥ㄲ㤷㐱愴㕦㡥㈲㘲晣ち〵㑣㍥ㄲ散愳戴㕦㐴攱搵㌴戸㤸换㕣㡡㜶㈱㜱㉤摤戳㠵㕦づ㙦ち㠹〵㠱㈴㜶て㈴㔱づ㈳㑣㜸敢ㄴ㕣㠱〴〷㌴改㑤扢〹㜵㡢㐴㉡ㄱ慢㑢㘵ㄲ搱㙣㉡㠷㜳捣戸㤹㐹搵㔴愷愳昹㙣㑤㑤㌶㥤挱㘱搴攸㙢摢攸㌷挳挶攰㠸愷㜴㑥㐸挸搰㈷晤㔳愶晡㐳㈶㈴收戸㐹慣㠳㐸扦つ㐵挴ㄸ〰㠵㈰ㄲㅣ摣㤴昶㉢攸敢捦㌴攰ㅢ㈰㤴攱〴扢㠷敥搹挲敦㐶㘸ㄵㄲ㔳〲㐹㑣ち㈴㌱〸㐶㤸㤰敢〳㔷㈰挱ㄱ㑡㈱昱〰敡ㄶ〹㉣㝤㈶㠹ぢ戰㝣㍣㥥㐸攰㘲愳慥㈶㤶㡤搵搴攵慡㜳愹㔴㙤㍥ㄵ㌷㠶搸㌶晡㠳戰㌱㌸㠴㔹㈰戱㠹㔳愳㑣㜱㕣㔲㐸㡣㜷㤳㜸ㄴ㈲晤㌱ㄴㄱ㘳ㄸㄴ㠲㐸㙣敥戴昳㑤ㄲ晡㤳㌴攰慢㈰㤴っ㐰戲改㘹扡㘷ぢ扦㈳愰㉤㈴愲㠱㈴挶〶㤲愸㠴ㄱ㈶扣户ㄹ慥㐰㘲㈴㉡㐲攲〵搴㉤ㄲ戸昲㡡㤹搱㥡㐴㙤㌶ㄵ㑢㐴㔳搹戴㔹㤷㡢攲㘶㔷㌶㥥㠸挵㤲搵㌵挶㔶戶㡤晥㈲㙣っ㡥㐹ㄶ㐸㔴㌹㌵捡ㄴ〷ㅡ㠵挴㌶㙥ㄲ慦㐰愴扦㡡㈲㘲㜰慣㌱㠸〴㠷ㅦ愵晤㔶昶昵㑤ㅡ慣攳㌲㡦㜱摣扦㑤昷㙣攱㤷㈳㡡㐲㘲㑢㌷㠹捥㕦搱捤〳㐹㡣㠳ㄱ愶ㄲ晤㝤戸〲㠹愸敤㕡晢〰㜵㡢㐴摥捣收㜰㜶㡤户搴㈷㘲㠹㘴㈶㤵㑥攲ㄸ捡ㄳ慢㍡扣户㍥㠹昳㠹㤸㙤愳晦〳㌶㐶摣愹挹慦㘸戵㔳愳㑣㜱攴㔰㐸㙣散㈶昱㑦㠸昴㑦㔰㐴㡣㈴ㄴ㘴㠹捦挶㡣敢㥥ㄵ挷ㄳ愵㥤敦㤶搰扦愴〱㕦づ愱㘴㠸㤰㑤㕦搳㍤㕢昸摤ㄱ摡㐲愲㝦㈰㠹㐸㈰㠹〹㌰挲㠴㠷㠶攱ち㈴㌸㈸㐸㙦摡昷愸摢㈴敡㌲戱摡㔸扥㌶㠹ぢ㑦㥣㔹㔵愷搳㤹㌴慥㑥㜱㝢戸〶㔷㘲搵㌱㘳愲㙤愳晦ㅢ㌶挶㈴愷㈶㈴㈶㍢㌵捡ㄴ㠷〲㠵㐴㤹㥢挴捦㄰改扦愰㠸ㄸ搳愱㄰㐴㠲〳㠴搲晥〰晢摡〷挳㘰晡㠳㕣㘶ㄹ昳㘳㔳㌹㥡㍡㐹㜰捣㑦㐸晣昰敦愰㙢搱敦搱敡扦ㄶ㥤つ㈳㑣挸敡㠰㉢㤰㤸㠳㡡㤰㠸愰㙥㤱愸换挷戲戸㤳㔹㥤挸昱㐶㜰㌴㤹捥攰㡡〳昷㉦搳戵㌸㜸㤸戸㡦㌹搷戶搱晢挱挶攰㌰㈰㍤攸㜲挴㥣敦搴㈸㔳扢愳㈶㈴扥㐲㘷㍡慦㐵〷㐲愴ㅢ㈸㈲㐶㍤ㄴ㘴㠹搳㤸㜱つㄴ㜰挴㑦摡昹戶〹㝤〸つㅥ挷㥣戱㄰敤㤸㤰㕢㠱愶〱㝤捡昷㐶㘵〷捦〸㔱昰㘳收愳扤㉦晤㥦㡥㤷昸㌳㉦愶愴て㥥慦戵㥥㑡㉤㉢ㅤ晦㥦昹攲ㄸㄴㅦ㑡攷户晣㐳㉣敢晦挱て㔹ㄶ㐶愵攸㜱㌸扥晡㔰㉣㜰㌹㐷搳愲㐱㕤散敡慦挵挱戰㘴㐸昳捣㜶㡣㐵攱慦づ㉥㘸㥤㡣㠷㘰慤㍦㔹户愱㌳㐶㌵摡㜹ㄷ㝤㔵愱㘵㜲愶ㅤ㉦㌴攸㌰ㅤ戳昹㙤㥤㜶㜸户㍢㐶ㅢ㈱ㄸ捤㌷搷て㈹搴㕣㑦昵づ㉢戴捥㙣㘹挷㕦㔹㌰㜳㡥挷㜶㍣改㕡㔶摡㐷〵㍥㘸㙦晦㜱㍡㍥挶㑢㙦昸㍢ぢ㌳㜳〴㌰㉣攰㤹收㈹㡤ㅤ昲㑥㠰捤㈱㔷㍡㠷㉥戵㘱㔸摡㡡〹愳㘶搵㡦㡡㐵攳攵敦㘱㔵昴㌸㑡㌱㜸挶攴ㄶㄸ搱户㠰㑢挵㡤㥢摥搸㌴戰〱ㄵ散挸㜸戶戸攸昳挵㐴扢㍡挹晡扦挲晥摦㤸㌴昰〰挷攲户慡㜲捤攴昲户㡥扣攸换㙢㜶愸扡攰挶㕦敤晦㡦戴㉣扥㤸㜸敥㕡㝥晥㍡ㄱ㠳㥦搸ㅦ搱慡扦捤攲ㅤㄶ敦愲㔰㙦愲ㄳ慦攲㘹㘵摦㝢捣摦戰〵摥昷㤸ㅢ㡢攰〹ㄳ昲㙥搰摦〱㝤搴㐱愸㜰扦㔱慦挱㠲ㅢ㉢ㄷ㔵慦攲㔲㌶愳㤹摢㤸搲㥢㔰㙡㕢愳捤㠱㔹愷㕥㠶慡㠳㈰愲㙦ぢ搹挰㠳愱搵㍢㄰㙤㡥㐵㡦㐱㉣㠷㐵㄰㠸攷敤攵昵㠱㜸捥ㄶ㜸摦㘷㙥慣㠴㈷㑣㈵晡㌸ぢ挴攱愸〸㠸㘷㘰搱〹㈲㐶㄰ㅣ摣戳㐰㜰搸㔰慢㜶㠱㠸慡昵㐵㈰㙡〸攲㔸㘸昵づ〴㠷〷挵愲挷㈰㌸㐸ㄸ〴攲搱㌰㄰㡦搸〲敦㝢捤㡤搵昰㠴愹㐴摦挱〲㜱ち㉡〲攲㈱㌷㠸〹〴挱㘱㍣ぢ〴〷〸戵㠹〵㄰昱㍡昵㤷㈲㄰㤳愹捦㥦㐳㘷㈳ㄹ㜸㈶㉡扤愳挲㔱挱摥㔱㌹てㄶ㐱㔴晥ㅣ㐶攵㉥㕢攰㝤搹戹㜱〱㍣㘱㉡搱㘷㔸㔴㉥㐱㐵愸摣攱愶㌲㤳㑢挹㐱㍡㡢ち㠷晦戴搹〵㉡㠹㠴扡戵㠸捡㕣挸〶㕥〹慤摥㠱攰㌰㕦敦㐰㕣て㡢㈰㄰㌷㠶㠱戸挱ㄶ㜸㕦㝡㙥摣〸㑦㤸㌰㌸㘲㠱戸〵ㄵ〱㜱㥤ㅢ挴㐲㠲㔸〷㤱〵㠲愳㝦摡㥥〵㄰戱㠴扡慡〸挴摥〴㜱㈷戴㝡〷㠲愳㝣扤〳挱戱扥㈰㄰㤷㠵㠱戸搴ㄶ㜸㕦㝥㙥摣て㑦㤸㤰ㄲ㘲㠱㜸ㄸㄵ〱㜱戱ㅢ㐴㥡㈰㌸㐴㘷㠱攰攰㥦㤶㉤㠰㐸搴愹昳㡢㐰㤸〴昱〴戴㝡〷㘲扤㘳搱攳〳〶㠷晡㠲㐰㥣ㅤ〶攲㉣㕢攰㝤〹扡昱㍣㍣㘱㐲㝡㠹〵攲㈵㔴〴挴ㄹ㙥㄰捤〴昱ち㐴ㄶ〸㡥晤㘹慤〵㄰昱㕡㜵㙡ㄱ㠸㠳〹攲㜵㘸昵づ〴挷昸挴愲挷㈰㌸搲ㄷ〴㘲㜵ㄸ㠸㤳㙣㠱昷㘵攸挶晢昰㠴〹戹㉢ㄶ〸㡥昲〹㠸ㄳ摣㈰㔶ㄲ挴㍦㈱戲㐰㜰攸㑦㍢戴〰㈲㥡㔲慢㡡㐰ㅣ㑥㄰㥦㐳慢㜷㈰㌸挴搷㍢㄰摦挲㈲〸挴㤱㘱㈰㡥戰〵摥㤷愲ㅢ摦挱ㄳ愶ㄲ晤㔸ぢ挴㡦愸〸㠸挳摣㈰㝥㐷㄰㍦㐳㘴㠱昸〹㜳摡昱〵㄰搵㜱戵愲〸挴㠹〴愱戰㑣扤〳挱ㄱ㍥戱攸昱ㄶ搱ㄷ敡㔵散扥攷散慡㍤っ㐴㥢㉤昰扥ㅣ摤搰攱㐹㐰㥣㘲㠱ㄸ㠰扡㠰㔸攲〶㜱ㅡ㐱㜰㜸捥〲挱㠱㍦敤昴〲㠸㔸㑣㌵ㄵ㠱㌸㤳㈰〶㐱ぢ㔳㉦㑥㌳㌹挰㈷ㄶ㍤〶㌱ㄴ敡㔵〱㈰ㄶ㠵㠱挸摢〲敦㑢搲㡤㘱昰㈴㈰捥戳㐰っ㐷㕤㐰攴摣㈰㉥㈰㠸㑡㠸㉣㄰㈳㌰愷㕤攴〲㔱愳づ㈸〲㜱〹㐱㜰挸づ㔳㉦㐰㜰㝣㑦㉣㝡っ㠲愳㝣㔵〱㈰昶つ〳戱㡦㉤昰扥㉣摤搸ㅥ㥥〴挴㤵ㄶ㠸ㄸ敡〲㘲㉦㌷㠸慢〹愲ㅡ㈲ぢ〴㠷晤戴㙢搱搶㔷㉥㕥㔲㈹戵愰㠸挳昵攴㤰㠴ㄲ愶㕥㜰攰攸㥥㔸昴㤸〳挷昸慡〲㌸捣て攳㌰捦ㄶ㜸摦㤹㙥㑣㠴㈷攱㜰㡢挵㘱㉡敡挲㘱㡥㥢挳㍡㜲攰戰㥤挵㠱㠳㝥摡敤㘸戳慦㍢攲〹戵㑢ㄱ㠸㍢〹㘲㈶戴㌰昵〲〴〷昷挴愲挷㈰㌸挴㔷ㄵ〰㘲㙡ㄸ㠸㈹戶挰晢敥㜴㘳㌷㜸ㄲ㄰昷㔹㈰ㄶ愲㉥㈰㈶戹㐱摣㑦㄰ㅣ㤹戳㐰㜰捣㑦㝢戰〰㈲㕡慤㜶㉣〲昱㌰㐱散ぢ㉤㑣扤〰挱戱㍤戱攸㌱㠸㌴搴慢〲㐰㈴挳㐰搴摡〲敦㍢搴㡤㉣㍣〹㠸㈷㉣㄰㡢㔰ㄷ㄰〹㌷㠸㈷〹㠲〳㜳ㄶ〸づ昹㘹㑦ㄷ㐰㔴搷愸㘸ㄱ㠸㘷〹愲ㄹ㕡㤸㝡〱㠲㐳㝢㘲搱㘳㄰敤㔰慦ち〰㌱㍡っ挴㜶戶挰晢㉥㜵㘳㈹㍣〹㠸㤷㉣㄰㉢㔱ㄷ㄰摢戸㐱扣㐲㄰ㅣ㤷戳㐰㜰挴㑦晢㝢〱㐴㉣愹㐶ㄵ㠱㜸㥤㈰㡥㠴ㄶ愶㕥㠰㌸捡戱攸㌱〸㡥敦㔵〵㠰ㄸㅥ〶㘲㑢㕢攰㝤愷扡㜱㍣㍣〹㠸㜷㉤㄰ㅣ摢ㄳ㄰㥢扢㐱扣㑦㄰㈷㐳㘴㠱攰㠰㥦昶てㄷ㠸戸摡戴〸挴㐷〴㜱ㅡ戴㌰昵〲〴〷昶挴愲挷㈰㌸扣㔷ㄵ〰㘲㔰ㄸ㠸㡤㙣㠱昷摤敡挶㕡㜸ㄲ㄰㥦㕢㈰㌸戴㈷㈰っ㌷㠸㉦〹攲㈲㠸㉣㄰ㅣ敦搳扥㉥㠰㠸挶㔴晦㈲㄰摦ㄲ挴㘵搰挲搴ぢ㄰ㅣ搷ㄳ㡢ㅥ㠳攰攸㕥㔵〰㠸扥㘱㈰㌴㕢攰㝤挷扡挱㐱㐱〱昱愳〵㠲㈳㝢〲愲捣つ攲㘷㠲戸ㄹ㈲ぢ〴㠷晢戴㕦㕤㈰㙡㔵㐹ㄱ〸㠵搷㉦づ㕣〷㉤㑣扤〰挱㘱㍤戱攸㌱〸づ敥㔵〵㠰昸昱晢㤰摢㜶㍦搸〲敦扢搶つ㡥〹ち㠸扥攸㍢㙥摢摤㡦扡㠰昸ㅥㄶㅦ㘲改攴戶㥤づ愱攲㤸㥣〵㠲愳㝤㕡㍦戴搹㍦㥦戱㍡昵つ搴摦㠳扡㜵㌳㜳〰㐱㍣ち㉤㑣扤〰挱㔱㍤戱攸㌱㠸㈷愱㕥ㄵ〰攲昳㌰㄰㥦搹〲敦㍢搷つづ〹ち㠸㐱ㄶ㠸攷㔱ㄷ㄰㥦戸㐱っ㈱〸づ挹㔹㈰㌸搸愷㙤㔲〰ㄱ㡦慡て㡢㐰っ㈵㠸㔷愰㠵愹ㄷ㈰㌸愸㈷ㄶ㍤〶昱㈶搴慢〲㐰扣ㅢ〶攲ㅤ㕢攰㝤昷扡昱㌶㍣〹㠸攱ㄶ〸づ敢〹㠸户摣㈰㉡〹攲ㅦ㄰㔹㈰㌸搶愷㙤㔵〰㔱㥤㔰慦ㄵ㠱愸㈲〸づ搳㘱敡〵〸㡥改㠹㐵㡦㐱㝣〹昵慡〰㄰㉦㠵㠱昸㥢㉤昰扥㠳摤昸ㅡ㥥〴挴㘸ぢ〴㐷昵〴挴ぢ㙥㄰摢ㄳ挴扦㈱戲㐰㜰愸㑦ㅢ㔷〰ㄱ慦㔱捦ㄴ㠱㠸ㄱ〴㐷改㌰昵〲〴㠷昴挴愲挷㈰晡攰㐰㔵ㄵ〰攲㠹㌰㄰㡦摢〲敦扢搸㡤㜲㜸ㄲ㄰㐹ぢ㠴㡥扡㠰㜸捣つ㈲㐵㄰晤㈰戲㐰㜰愴㑦摢愱〰㈲ㄶ㔵てㄵ㠱㤸㐰㄰〳愱搵㍢㄰ㅣ搱敢ㅤ㠸㈱戰〸〲㜱㕦ㄸ㠸㝢㙤㠱敦㥤散㥢挰㔳㜷敦㘴㜷晤㘱昳㠱愰㕦㥥攷ㄳ㠰晤昲㔶㌳㐷昰昰っ㘰㘳㔳㤳㍣㍥搷ㅦ慦㔰㙥挳㥦ㄶ㥦㠳㌷㠵攳挵挹昵㡤昶㥦慢㥤㠹㌷㠸昳㡤戴捥㑢㝡㜵愹搱㔸换捦㙦挳㕢㝢晢收㘷戶攳つ敦戹ち晣㘹攴㡥づ戳慤攵㝦攱晤捡㜸愰㤱㉦慣挱挷㝡戳㜲攰戳㠴㝣㐸㌰㜰慣捣㝡改㝡㠱㠷昳ㄷ挳㑢昹收攵晦散㘵敦摡㔴㙣㘲捥㡢㑡㜳慥㜷㠹㤷愹扢戱㡡慤㘱敢愳㑡㝥㤵㍥㤷㤴㈲慦ㄳ晡摡捥㈸昸㈷㝦㘵戸ㄹ㐵㐴㥦㠱ㄶ㜹愶㔴㡡㤲昲愱搸っ扣ぢ挷愷㍢昹づ㤰ㄲ捦摦晤敥搷㡦㑢散㝣捡戶㠰㘹㔷㘳㡣晣昹散摢摣㤰㙥㙢㑢慦慣㘸㙥㘸㌲㕢ㄶ㜵㉣慥㘸㔸㠶㈱㔵扣〳ㅤ晤挰ㅦㄱ搷㘷攲㝦㠶攲㔷㙤〵㡦摣㉥㜵㉥㙣㤹㕡ㄷ戸㘰㜳戸〴㕣戰挲㐲捤㘳ㄳㅦ㤴戵ㄶ㑡㔵挱〷ㄷ捣昹愸㙤㔱㘱㜷昵㕤愱搹ㄹ㙥ㅣ㕡㕣攱㙥〸っ㔷敦て户搰ㄳ㉥〶㍦㐵攱㙡㥣㜰㝢扡挳敤㘰㠷搳昶㐲㙢昰慡扣㌲戰ぢ晢㐰㕦摢ㄷ㐵昱慡摣て㉤敥愵㥥攰敤〶㠷㤷㘴愹昷㠷㘶攷㔲㜳慣㐶㤶㥡摤㈸㔳ㄷ〷㠶㑣搳㌷㐳ㄶ㈰㘷搹攴㠲㍣搳ㅢ㡥攳㌶ㄲ捥㠴㘶㘷㌸㡥㠸戸㈰慦つっ户㤸扥㡢搷改㠱㥥㜰ぢ扤攱昶㜶挲㌵戹挳㜱摣挱戵㜴㙢〲挳戵搲㜷昱搲ㅤ散〹挷㈱㡡愲㜵㙡㍡攱摡摤攱㜸㜷摦ㄵ㙥㜵㘰戸㘵晥㜰㉢㍣攱㌸㄰㔰ㄴ敥㘰㈷摣㈱敥㜰换㥤㜰搶づ戲㉡㌰摣攱昴㕤っ昳㐸㑦戸㤵摥㜰㠷㍢攱㡥㜶㠷㍢搶〹㘷㙤㉡㠷〷㠶㕢㐵摦挵㌰㡦昳㠴晢㥤㌷摣㠹㑥戸ㄳ摣攱㑥㜱挲㔹㑢户㉣㌰摣㙡晡㉥㕥扡㤳㍤攱㑥昳㠶㍢搳〹㜷㡡㍢ㅣ敦扡扡戶捣搶挰㜰㙢晣攱捥昰㠴扢挰ㅢ㡥㜷㘰㘵㐷㌸换ㅤ㡥昷㌶㕤攱ㄶ〷㠶㕢敢て㜷㥥㈷摣搵摥㜰扣搱㈹攱㉥㜰㠷攳㉤㐴搷㤶㤹づっ㜷㌱㝤ㄷ慦扢㑢㍤攱搶㜹挳摤改㠴扢摣ㅤ㡥㌷敡㕣㑢户㑦㘰戸㉢改扢㜸摤㕤敤〹挷㝢㝡㐵㍢挲挳㑥戸㙢摤攱㜸㍢捣戵㜴昵㠱攱㙥愰敦攲愵扢挹ㄳ㡥㜷捥㡡挲㍤敢㠴晢㤳㍢摣㑢㑥㌸㙢换㥣ㄳㄸ㙥ㅤ㝤ㄷ㉦摤敤㥥㜰慦㜸挳扤敥㠴扢搳ㅤ㡥户㜶㕣㌰愷〷㠶扢摢ㅦ敥㕥㑦戸昷扤攱㍥㜲挲晤挵ㅤ㡥㌷㔰㕣攱㜶ちっ昷愰㍦摣挳㥥㜰㕦㝡挳㝤敢㠴㝢搴ㅤ㡥户㈹㕣攱㤲㠱攱ㅥ昷㠷㕢敦〹昷戳㌷ㅣ㙦㔹挸㡥昰㤴㍢ㅣ㙦〶戸挲㐵〳挳㍤㑢摦挵敢敥㜹㌶戹㝥敦㜸摦愰㘸㔳攱㡤〱〹昷㈲㘶㍡㝦敦㜸挹敤ち户㙤㘰戸㤷愱攴〹昷㉡㥢㕣攱㜸㜵㕥ㄴ㡥㤷摦ㄲ敥㌵捣㜴㠶攳㠵慤㠴戳づ搱㈳〳挳扤〹㈵捦㡥昰㌶㥢㕣攱㉡㔱㉦ち挷㡢㕣〹昷㉥㘶㍡挳昱昲搱ㄵ㙥㔸㘰戸て愰攴〹昷㈱㥢㕣攱㜸愵㔹ㄴ㡥㤷㤲ㄲ敥㘳捣㜴㠶攳㐵㥡ぢ收攰挰㜰㥦㐲挹〳昳㜳㌶戹挲昱㝡慥㈸ㅣ㉦搸㈴摣㤷㤸㜱挲㤵昳㥣戹挷㈷昴㑣㝥ㅢ㠴㑢㥦㈶㌳换扦改㌳〵㝦ㄹ㘶㜴ㄳ㑥捣㝢昰㠷㜸扥㐲ㅣ挵㌳㜱晡搰扦戶㘷㔸ㄹ挸昳㘱捥㔴昰散㔹昱㕣㤷㥤搲扦㘱㌳㑦㜳挵攲㕢㝢㐶㉣㜸㑡㕢戰愸㐷㑤㉣晥挵收㠵戶㑣晦捥㥥ㄱぢ㥥㤵ㄶ㉣㜸㜶㈹ㄶ摦戳㤹㈷㤵㤴改晦戶㘷挴㠲㈷㤰〵㡢㌴㙡㘲昱〳㥢戳戶㑣晦搱㥥ㄱぢ搳慥㔸换挱昳㍢戱昸㠹捤㍣戵㤳ㄸ㍦摢㌳㘲挱搳戸㐲っ㥥愲㠹挵㉦㙣收搹㤹㔸晣㙡捦㠸㐵扢㕤戱㘲昰㉣㑢㉣㑡㉡愰扣挲戱㔰慣㤱㈵扥〳㜹㌲挵ㄹ换㠲㈷㑡㘲㔱㑡ㅤ㥥㈳㔱愶昷㜱㕢ㅣ㕤㘴挱㜳ㅤ戱㈸愳捥㜱㡥㐵戹摢㠲愷㌴㠵ㄸ㍣㕤ㄱぢ㡤㍡㍣㔳㤱ㄸ㝤摤ㄶ㍣㉢㈹㔸昰㡣㐳㉣㉡愸挳㤳つ戱搰摤ㄶ㍣戱㈸㔸慣㜵㉣㈲搴攱昹㠲㔸昴㜳㕢昰摣愰㘰挱摦㝤㠹搱㥦㍡晣挹ㄷ㡢〱㙥ぢ晥扣ㄷ㉣昸搳㉤ㄶㅢ㔰㠷扦摡㘲㌱搰㙤挱㕦攸㠲〵㝦㝤挵挲愰づ㝦㜸挵㘲㐳户〵㝦㘴ぢㄶ敢ㅣ㡢㡤愸挳摦㑥戱ㄸ攴戶戸戳挸㠲扦㠱ㄲ㘳㌰㜵昸昳㈷ㄶ㐳摣ㄶ晣愹㉢挴攰捦㤸㔸㙣㑣㥤㠷ㅤ㡢㑤摣ㄶ晣戵㉡㔸昰㤷㐸㉣㌶愵づ㝦㠴㈴挶㔰户〵㝦㜰ちㄶ晣㌱ㄱ㡢捤愸昳扣㘳㌱捣㙤昱㘲㤱〵㝦て挴㘲㜳敡昰愷㐰㘲㙣攱戶攰㘱扦㄰㠳㠷㜴戱搸㤲㍡㍣㥡㡢挵㜰户〵㡦摣〵ぢㅥ㤵挵㘲〴㜵㜸㐰ㄶ㡢㑡户〵て扥〵ぢㅥ㔸挵㘲㈴㜵㜸㑣ㄵ㡢慤摣ㄶ㍣㝥ㄶ㉣攴挰挶㝤㘸ㄴ㜴㥣㡦挱〳㥣摣㜳慢㐲㉢敥换换挱捣愷挵㠳㥡㘸㙤㙤㘹挹〱捣愷挵〳㤹㘸㙤㙢㘹挹㐱㡢㕡摢戹㈳昲攰㈵㕡愳㉤㉤㌹㔰昹戴㜸挰ㄲ慤敤㉤㉤㌹㌸昹㈲昲㈰㈵㕡攳㉣㉤㌹㈰昹㝣昱挰㈴㕡㌱㑢㑢づ㐲㍥㉤ㅥ㡣㐴慢摡搲㤲〳㡦㉦㈲て㐰愲㔵㘳㘹挹挱挶攷㡢〷ㅤ搱㑡㕡㕡㜲㠰昱昹攲㠱㐶戴㔲㤶㤶ㅣ㔴㝣㕡㍣戸㠸搶づ㤶㤶ㅣ㐸㝣㕡㍣愰㠸搶〴㑢㑢づㅥ扥㝥昱㈰㈲㕡ㄳ㉤㉤㌹㘰昸㝣昱挰㈱㕡㤳㉤㉤㌹㐸昸㝣昱㘰㈱㕡㔳㉤㉤㌹㌰昸㝣昱〰㈱㕡搳㉤㉤㌹ㄸ昸戴㜸㔰㄰慤ㄹ㤶㤶ㅣ〰㝣㕡㍣㄰㠸搶㑣㑢㑢㜶㝡㥦ㄶ㜷㝥搱㥡㙤㘹挹㡥敥搳攲づ㉦㕡㜳㉤㉤搹戹㝤㕡摣挹㐵㙢扥愵㈵㍢㌴戵㡡戶㘸敥搸愲戵㥢愵㈵㍢戱㑦㡢㍢戳㘸搵㕢㕡戲攳晡㈲㜲〷ㄶ慤㠵愲㘵㌸㍢慢攲晥㈹㌷挳慦昹捥ㅡ㌰㥢〲摢ち晣搵㈸敥㤲㈲戸摡㈳攰㕥㈸㠲慢㡡〵㠶搳㜹挵㍤㔰㌴慥㉣搶㔰摣改㐴㜰㠵㐷挰晤㑣〴㝦昴〸戸㙢㠹攰㜲㡦㠰㝢㤳〸㉥昳〸戸〳㠹攰㔲㡦㠰晢㡣〸㉥昱〸戸㥢㠸攰㘲㡦㠰㝢㠶〸㉥昲〸戸㌳㠸攰㐲㡦㠰摢扦〸㉥昰〸戸挹㡢攰㝣㡦㠰㕢戹〸捥昳〸戸㘱㡢攰㕣㡦㠰摢戲〸搶㝡〴摣㝣㐵㜰㡥㐷挰㉤㔶〴㘷㝢〴摣㐸㐵㜰㤶㐷挰敤㔲〴㘷㝡〴摣ㄴ㐵㜰㠶㐷挰慤㑦〴愷㝢〴摣攰㐴戰愶㔸搰敦晦〱㠲㌸慥ㄶ</t>
  </si>
  <si>
    <t>㜸〱捤㥤〷㝣摣攴晤晦晤㌸戶㘲㕤㤶㈰〹㄰〲㘴㄰戳〲挹㥤㙦㍡㄰挸ㅥ㘴〱㑥挲㙣㥤ㅢ㍡㘲昰〸戶ㄳㄲ㈸㝢ㄴ〸㈹愳慣戰〹㤴扤㑡㐹㤹㠵戲㈹㝢戵㡣㐲搹㤴扤昷晣㝦㍥㕦㐹戶㑥挳愳扦晥㕦慦ㅥ攷〷㍤摦昹攸㝤㤲㑥愷攷㉢愵㑣㤵㤵㤵晤㠲ㄷ晦捦㔷〵ㄷ㌶慢㕢搵搶㙥㌶㡤㥢摡搲搸㘸收摢ㅢ㕡㥡摢挶㑤㙥㙤捤慥㥡摢搰搶摥〷〶㕡㝤〳昴㙤㤵昵㙤つ㠷㤸㔵昵㉢捣搶㌶ㄸ㔵㤶㤵㔵㔵改攵搰て戳晦っ愷愳搳㑢慦㘰〳慢㌲㕤㘳搳㤷㑤ㄵㅢ㥤㑤㠴㑤㍦㌶晤搹っ㘰㌳㤰捤㈰㌶〶㥢つ搸㙣挸㘶㌰㥢㈱㙣㠶戲搹㠸捤挶㙣㌶㘱挳晣晡愶㙣㠶愳改扦ㄹ㥡㠵㔳愷㉣挸ㅤ㠰戵愹㙢㙦㘹㌵户ㅦ戹搸ㅡ昳挴㔸㙣㕣㙣㕣㑤㙤㑤㙡㕣㜴晢㤱㔳㤷㌷戶㉦㙦㌵㈷㌶㥢换摢㕢戳㡤摢㡦摣㙤㜹慥戱㈱㍦挷㕣戵戰攵㐰戳㜹愲㤹㡢挶㜳搹㐴㈶㤶㐸㈶㡢戵戵㤹晥㥢㈳昲晣愹㔳㜶㙢㌵㡢㙤晦慤㤸㕢㌰收㠲愹㔳挶捤㌷摢晦㕢㌱㐷㈰㈶㐲㑥㙢㘹捡㌶㌴晦㤷㠲㔶昲㌳㑤㑥㌳昳つ晣昰㑤戳戵愱㜹晦㜱ㄸ㜶〹㘸昴搲攳㈶户戵㉤㙦㕡挶敤㘸慡搹搸戸㠷㔹㤴て扤㘹㕡㕢晢㙥搹搶愶戶晥㑤攴㘷戶㥡捤㜹戳㙤㘰搳昴㤵㜹戳搱㌶㙣慢㙡㕡㥣㙤㥤㥦㙤㌲㉢戸㌰愸挹晡っ㘷ㄷ捣收昶㠶昶㔵〳㥡ㄶ戵㤹㝢㘴㥢昷㌷㘹㔲搹㌴㜳㜹㐳㐱㔵㔴攰㕤搶㘷敢愰㤱挹〷㠵昱㌴㑤㕤㥡㙤㙤㤷ㅥ㍦挲㔸㤰慤㙢㜳㤱戵㈸ㄹㄷ㌷愹㤱ㅥ㉦㝥㘶㜵つ㑤㜳捣搶㘶戳㤱㐹昸㐹㡥昵ㄸ〹㈰敢㜳攸㈰攵慣づ㍦㈵搵捦摥昹戸㉥捣愲㡤㐴戳挹晣㤶搶㈶㙣㤰昳捣㙣昳挴搸昶㜵敤㠵㘹收㡡㠹搱㜱㌵晡㈸㘸昵搱戴摢ㄲ捤㘰挰㈸戴㌴㌵ㅣ㤲㈵敤〹戱摡摡搸〴㝤っ㑤慡搱愸㡡㤷戰慢扢ㄳ㜰㜷㉢慦捦㤶搷攷捡敢昳攵昵㠵昲㝡戳扣扥㔸㕥扦㝦㜹晤搲昲晡㠶昲晡〳捡敢て㠴㡤昳慡敡摢户摣㝥攵㑥昸㙣挱㥣㘸敢摣摢扥昸昸戵㥢ㅦ㕡㜲㥡攲摥㉤〷㠷慤戱㄰㍥攰㙤愰搵户㐵愳㙤㠷挶㌷攰㐴㘶㠲㍥㤶㈶摢愳㔱敡㔹っ㤸㠳㝥昱捣つ扦攸ㅦ愹㥣㝣昶㥢㡢㜷晦搳㡡戵㑦㉢ㅥ㐶㈴摢㌸㉣㠴㘷ㅢ捦㔰㔱㌴㕡っ㡤㉦㕢㉡㌵㐱慦愱㐹ㅣ㡤㔲㡦搹搹敡㉥㍣晢昷㘷㍣㜳搳慣㌵㜵㝡㙡摤㉦ㅦ扦慡㜸扣㤲㙣㐹㉣㠴㘷㑢㌱㔴ㅡ㡤㤶㐱攳换㤶愹㤹愰搷搲㘴〲ㅡ愵ㅥ戰戳昵ㄹ㝣搵㘳搱慡㤹戳㡦㝡收挸㘹昱㘵て扦慦㜸㘰㤴㙣㍢㘱㈱㍣摢㐴㠶摡ㄹ㡤戶ぢㅡ㕦戶㌴搶㙤ㄲ㑤㈶愳㔱敡㉥㍢㕢昵㥡㍡敤㤴㝣晤昴昵㕦搷敥㌵㙥昱慦摥㔱摣ㄹ㈵摢㔴㉣㠴㘷㥢挶㔰搳搱㘸㌳搰昸戲㈵ㄲㄳ昴㤹㌴㤹㠵㐶愹㕢散㙣㐷改ㅢ戴摦㌶攷扡㘹挷㙦㜴挴㜳攳㔶つㄹ慡㜸愸㤷㙣扢㘲㈱㍣摢ㅣ㠶㥡㡢㐶㥢㠷挶㤷㉤ㅤ㥦愰捦愷挹〲㌴㑡摤㘸㘷摢攷搱㙤㑥ㅦ晡挹〱㜳㙦㍤㝣昱㘷㠷扥㌸攳㘲挵敦ㄴ挹戶㍢ㄶ挲戳敤挱㔰㜵㘸戴㠵㘸㝣搹㌲挹〹晡㈲㥡㉣㐶愳搴㔵㜶戶㥢㥥晢搷㕤㕦ㅥ㤹㤸㜴昳慦ㅥ㝥散㥦㥦㥥晢慡敡〷戵㘴摢ぢぢ攱搹昶㘶愸㝤搰㘸晢愲昱㘵㑢愵㈷攸晢搱攴㔷㘸㤴㕡㘷㘷扢昶㤰㤱㈷慤晦㙡慢㐹愷㈵戲㡢搶捦扣㘰扣攲户愴㘴慢挷㐲㜸戶㈵搰敡㔹㌴㕡づ㡤㉦㕢ㄲ㈴昳㌴㈹愰㔱敡㍣㍢摢摡慤晦昱晤㉢㤷㝣㌹改愸摡挳ㅦ㥡晣挷㙢㌵挵慦㘳挹㔶挴㐲㜸戶晤ㄹ㙡㈹ㅡ慤〱㡤㍦ㅢ㐸ㅥ㐰㤳〳搱㈸㜵㠶㥤㙤挳㘹攷晥昲挴㑤㕦捤扡攵挷扥て㉣慢㥦㜵㥡攲昷扥㘴㙢挲㐲㜸戶㘶㠶㙡㐱愳㉤㐳攳捦㠶㠳摦㐱㌴㘹㐵愳搴ㅡ㍢摢愶慢ㄷ㕥昹搳敢摦㉦戸㘱㐰㝥捤㔵㥦っ㕣慦㜸㠲㈱搹摡戱㄰㥥㙤㌹㐳慤㐰愳ㅤ㡣挶㤷㉤㠱㜵㕢㐹㤳㔵㘸㤴㍡摥捥戶㝥愳捦㑥㤹戳攷昸㌹搷散㌸挳㍣㘷㠳晢つ挵㌳ㄹ挹㜶㈸ㄶ挲戳晤㠶愱づ㐳愳ㅤ㡥挶㤷㉤㠵㘳挹ㄱ㌴㌹ㄲ㡤㔲㐷搸搹㥥搸㜷昷㘲昹㝤ㅢ㑤㍥敥㥢攷慢㕡㝦㘹㌳ㄵ㑦㤹㈴摢搱㔸〸捦㜶っ戴晡戱㘸戴攳搰昸戲㈵㜱㔴㍥㥥㈶扦㐵愳搴㑡㍢摢㜳慦愷〷㕦摢㘷攳㘹㤷昵摦攲戰〷摦摢敥㜳挵㜳㌳挹㜶㈲ㄶ挲戳㥤挴㔰慢搱㘸㈷愳昱㘵㑢攳㔸戲㠶㈶扦㐳愳搴㐱㜶戶㡤㈲慦扤㤰㔸㌸㝣捡昱戳挷摦㌱㌶㍤㜰ㅢ挵㤳㐰挹㜶㉡ㄶ挲戳㥤挶㔰愷愳搱㝥㡦挶㤷㉤〹㤲㘷搰攴㑣㌴㑡ㅤ㘰㘷㑢㌵㥣昴晥㤲ㄷ㕥㥥㜵挷㐹愷㉤扤㜹昹搳㠶攲搹愶㘴㍢ㅢぢ攱搹捥㘱愸戵㘸戴㜳搱昸戲愵戰扦㥤㐷㤳昳搱㈸㤵户戳敤㕡㌷昴戵㍤扦㥤㌵晤摣晢㍥㠸㥤晦昲慢㙦慡愱㔰㑢戶ぢ戱㄰㥥敤㈲㠶扡ㄸ㡤㜶〹ㅡ㕦戶㈴㡥㈵敢㘸㜲㈹ㅡ愵昶戳戳㡤㌹㝤挱㤴㘵㥦㔵捦㌸晥㡥㠷㑥㍥㘴敡㤹㈷㈹㥥㍦㑢戶㍦㘰㈱㍣摢攵っ㜵〵ㅡ敤㑡㌴扥㙣戵㈰㜹ㄵ㑤慥㐶愳搴㈲㍢摢〳㙢捥敦㝦搳〳ㄷ捣戸敥昶愳扥扡收愲ㅢ搶㈹㥥愸㑢戶㙢戱㄰㥥敤㍡㠶扡ㅥ㡤㜶〳ㅡ㝦戶攸〴晤㐶㥡晣ㄱ㡤㔲昳敤㙣㍢摣㍦收搲㠷㙦ㅦ㍥晦㡥昸敢ㅦ㍣晥敦晢㥥㔷㥢㐰㉤搹晥㠴㠵昰㙣㌷㌳搴㝡㌴摡㥦搱昸戲㈵㙡㈷攸户搰攴㔶㌴㑡捤戴戳扤戳㌴昷收ㅡ㌵㜹搷㕢づ扣㘳摥㘶愹扡㈷搴㌰愸㈵摢敤㔸〸捦㜶〷㐳摤㠹㐶晢ぢㅡ㕦戶っ昶户扢㘸㜲㌷ㅡ愵㈶搹搹㜲挹㉦㈶慤㍡㘵昵摣愳慦扡敦㥡敦敥㥡昸戸摡ㄴ㙡挹㜶てㄶ挲戳摤换㔰昷愱搱敥㐷攳换㤶挲㜱昲〱㥡㍣㠸㐶愹㕡㘷摤㉥㍤捣㍣㙥捥㌹昳㡦摡攷摣㘱慢慦㥤昳㠹ㅡづ戵㘴㝢ㄸぢ攱搹晥挶㔰㡦愰搱ㅥ㐵攳换㤶〴挹挷㘸昲㌸ㅡ愵㙡散㙣㤱ㄱ㝢㑣摦㈷昱敥扣换㑦ㅡ㌶攵㜷昷扦昴㐴晦㈷愱摥摤㍥ㄹ㥥搶㥡㍤ㄸ㍦㉦㍡㝦戹搴㡣㡢昲扦敥㝦戲攱ㄷ㕢㌱㔹㑣ㄷ㘳戱㐲㌲㥡㡤㘷㉢㐷㈱㙣㑦㝦ㅢ昰㔰摤扦戸㘷〳捥愹て㤶ㅦぢ㥢㑤挹戶㤹㥤扦ㅤ挶摡扡㈹㉤换㥢ぢ㙤挳㠳㤵㜵敤搹㜶㜳㔳慦慥㌳㠸捦慤づ㍦愵捣㌶挹户㠵搷㙤㜱戶㜱戹㌹㜹㘵㠳愵摥摣愳挶て愹㤶㕣戸㜶㐶慢㜹㔰㠷搶㌷愲挹昸愵扦㐲㘲晢搶搲㔲㔹攳ㅡ㌹㜵㘹㑢㥢搹㉣挳ㅢ摢戴㕢㐳晥㐰戳戵捥攴㜵〲戳㈰慢㍡㤴㉡晢搷摣搸〵捤㔸㔱晣㍥㉢㡣㜶㑢㡢搳㔷戶㥢捤〵戳㠰昱㉥㌳㕢摢㔷㉤捣收ㅡ捤㡤㑡㑣慣㥣㔰っ㉢ㄱ捦㘸挹㉦㙦㥢摡搲摣摥摡搲㔸慡㤹㕣㔸㤱挵㉦挸挲扣㤶㠲㠹ㅦ㠰ㄵ㝣㤵愹戲㍥㝤㤴㉡摢㉥攸㔷ㄸ攳戶㡤㤳て挲昵ㄱ㙦㡥捦㝣㤳搲捤㙥摣ㅥ㔸㍢慣㐵愳挹㙤戲㝣㑣㌷挱㈴㉥挳㙣ㅢ㙥攸㕡㈷㕥㔴愱昵㌶攱搶㌲挶㡥㑦敥晦慦㜱㜹昹㘰㝢敤愷慦挰慦散㔹昸㐱搹㘸戶㜶㜹㐹㐸㜱㐴晡㔳㘸㉡挷㘳㙦づ愵㔷〱ぢ戵㔲慤慡㍣戸愱搰扥㔴㕢㙡㌶散扦㤴愷㕣戸㙣㔴㔵㐵戴扥㤷晥っ㐴晡戳㙣㥥㐳ㄳ㠹㤴㘹㝦愷㤱ㄶ搱晦㘱昵㉢㐷攳晦扤晦晤㕥づ㉦㕤慥ㄷ攰攲㑥㕢㘵搳㡣㤶搶戶㍥㝤㠲搶㜲㔶戶㙤㘹㍢㌷捦慥㤵㡣昷㍣㥢ㄷ搰㔴㡥㐱搳敤攵㠱㐱㌰慡攰㔵㤰〱㑤搳捣㘲ㄶ搷㥥㘴敦㔶搹捡㈶敢㜲挶㌴戳㉤慦昳扡挷㙣散㉢㉢㌵㉣㘱攷敦摦挴慤摦㕣搹㍥㉤摢㥥敤摢㠴㉢㈸昸㤴㜴ㄸ㡤ㄵ㉦㙢㠹㥥〳㐴收㜸㐷散ㅥ㈲ㄸ戲攸㡡搲㑦〴㔶㈴散㌸搸㕦捡晡搸㙤搷㉢㠱戱㙦㠱㤵搰扣ㅢ㝡改㤵㄰㕥㤳㤸㘹㌶㉦㕣戵捣㙣愳㜹㤵搶㈵㑡敦敥挵㘰ぢ昲戹㐵敤つ㡤㙤攳㌰搲㤹慤㉤换㤷晤㌷攳㌰㤶晥㈲ㅡ攷㔵戹ㄵ戶攲㥥慦ㄳ㜰㤵昵㕤挱捦愶扥扥慣㡡搱㈸搱户㘴挳慤ㄵ挱㝥挱晦攴愵扦㠲晦㐵扡搲㔵㔶挳愲㌷㔷㡤㉡㘱摦扦〹㠴ㄶ戶㥡㜲ㅤ慣㑡㍡愰㍤愰㘹捦㤶搶〳㜳㉤㉤〷㜲㝢ㅡ㈸扤戶愵愶搹捥㙢㑢晤散㙢㘹㜲捤㑣愹㍥㝤㑡慥ぢ戹㉥㐲㡤㐰㝣敤㜵㌴〳㈶㌷㌶㡥㜴㈲戶㘹㙦㐰搴〷㔷戹戴㌷戱㌰ち㐷昲昶㤶㜶㈴ㅤ戹㈲㌵㜲㠷㤱㜵㘶扥愵戹㌰㜲攱搲㔶㌳㕢ㄸ户戲戱㙤愵摡っㄸ㜸㈹㘷捣攷挹〳㥥㡦㝦㌵昹敡昷ㅦ㌵户敢㝢攸ㄳ㙡戸慤昰㕤㔱摡㠶㠱昱愷扦㠳㐶つ㠳ㄹて㉦㔸㉥㝤改敦愲慦扦挷收㝤㌴㌸㐸〸㜶ㅣ㈳㍥戴扡㙡㕢晣㥦挷〹晤㈳㌶ㅦ愳㔱㘳搱㜰㉦搵㍦㐱攳扣㤴㠱昸晣昰攵〳摣づ㘲晦〷昸〵愴ㄱ扤ぢ㥤摡ㅥㄶ晣㄰㜵㐲搳㠹㐹㈷㈲愵㈱㜰㈰㠰㑡㕢攱扢挸㌵ㅥ㙥〲攰㐷晡昷㠱㔹㌰㠰㥦㤹㠳㘰㜴㙥㝡㉥〰攵㔶㔷㐵愱ㄳ〰㝤㈰搰㜹㤱㕦搵㐰㈴〰㉡搱㜳㕥敡晢㥦㕤〰㘲㄰晢〱攸㡣愹㜷愱㔳㜱昸〵〱昸ㄴ挱〳〱㝣㘲㉢㝣搷摤㔲㠸㌴㡡愳搸㤰㐳晥〸㘶挱〰㠶㐰慤て㘵戳ㄱㅡㄷ㠰㑤慣慥㑡㈳㠸〰ㄸ㐶愳㑤搱愸㕡㠸〴挰㜰昴㥣㤷㝡换つ㈰〳戱ㅦ挰〸挶搴扢搰愹〹昰ぢ〲昰㔲ㄸ㠰ㄷ㙤㠵敦㔲攰㐴㐴ㅡ挵㔱㙣挳㈱㍦ㅦち㘰㍢愸昵戱㙣戶㐷攳〲㌰捥敡慡㥤ㄱ㐴〰㡣愷㔱ㄴ㡤㥡〴㤱〰㠸愱攷扣搴ㄳ㙥〰扢㐰散〷㤰㘴㑣扤ぢ㥤㥡っ扦㈰〰昷㠷〱戸捦㔶昸慥㑥㑥㐳愴㔱ㅣ挵捥㐸慡敥〹〵㌰〹㙡㝤㌲㥢㈹㘸㕣〰愶㔹㕤㌵ㅤ㐱〴挰㜴ㅡ捤㐰愳㜸扤㔲〰捣㐴捦㜹愹㕢摤〰㘶㐰散〷㌰㠷㌱昵㉥㜴㙡ㄶ晣㠲〰㕣ㅦ〶攰㍡㕢攱扢㘰㍡〷㤱㐶㜱ㄴぢ㌹攴㙢㐲〱㉣㠶㕡摦㤳捤㕥㘸㕣〰昶戱扡㙡㉥㠲〸㠰㝤㘹戴ㅦㅡ㌵ㅦ㈲〱昰㉢昴㥣㤷㕡攷〶㌰て㘲㍦㠰㉣㘳敡㕤攸搴〲昸〵〱㌸㈷っ挰搹戶挲㜷つ㜷て㐴ㅡ挵㔱ㅣ挰㈱㥦ㄹち愰ㄱ㙡扤㠹㑤㌳ㅡㄷ㠰㘵㔶㔷搵㈱㠸〰㌸㠸㐶慤㘸搴㈲㠸〴㐰ㅢ㝡捥㑢㥤散〶戰㄰㘲㍦㠰㠳ㄹ㔳敦㐲愷ㄶ挳㉦〸挰搱㘱〰㡥戲ㄵ扥换捡㝢㈳搲㈸㡥攲㐸づ昹㠸㔰〰㐷㐳慤ㅦ挳收㔸㌴㉥〰挷㕢㕤戵て㠲〸㠰摦搲攸〴㌴㙡㍦㠸〴挰㠹攸㌹㉦戵挲つ㘰㕦㠸晤〰搶㌰愶摥㠵㑥晤ち㝥㐱〰ㅡ挳〰ㅣ㘸㉢㝣㔷扡㤷㈰搲㈸㡥攲㉣づ戹㈱ㄴ挰㌹㔰敢㙢搹㥣㡢挶〵攰㝣慢慢戲〸㈲〰㉥愰搱㠵㘸㔴ㅥ㈲〱㜰ㄱ㝡捥㑢㉤㜱〳挸㐱散〷㜰㈹散㈳㝡ㄷ㍡㔵㠰㕦㄰㠰挵㘱〰ㄶ搹ち摦挵㜷㕥㔵ㅦ挵㔱㕣换㈱搷㠵〲戸ㅥ㙡晤〶㌶㌷愲㜱〱戸挹敡慡愵〸㈲〰晥㐴愳㥢搱愸〳㈰ㄲ〰敢搱㜳㕥㙡㔷㌷㠰〶㠸晤〰㙥㘳㑣扤ぢ㥤㍡㄰㝥㐱〰㈶㠵〱搸挵㔶昸收〳㥡ㄱ㘹ㄴ㐷㜱㉦㠷㍣㌱ㄴ挰晤㔰敢て戰㜹㄰㡤ぢ挰挳㔶㔷戵㈰㠸〰昸ㅢ㡤ㅥ㐱愳づ㠲㐸〰㍣㡡㥥昳㔲〹㌷㠰㘵㄰晢〱㍣挹㤸㝡ㄷ㍡搵ち扦㈰〰摢㠵〱搸搶㔶昸愶㈸㤶㈳搲㈸㡥攲〵づ㜹敢㔰〰㉦㐱慤晦㤳捤换㘸㕣〰晥㘵㜵搵ち〴ㄱ〰慦搲攸㌵㌴㙡㈵㐴〲攰㜵昴㥣㤷摡挲つ攰㘰㠸晤〰摥㘶㑣扤ぢ㥤㕡〵扦㈰〰㐳挲〰っ戶ㄵ扥㔹㤳摦㈰搲㈸㡥攲㘳づ㜹㠳㔰〰㥦㐲慤㝦挶收㜳㌴㉥〰㕦㕡㕤㜵ㄸ㠲〸㠰慦㘸昴㌵ㅡ㜵〴㐴〲攰ㅢ昴㥣㤷慡㜲〳㌸ㅣ㘲㍦㠰ㅦㄸ㔳敦㐲愷㡥㠴㕦㄰㠰㥦㝦ち㌹ㄵ晥挹㔶昸㈶㜲㡥㐱愴㔱ㅣ㐵㐵㌹㠶晣〳捣㠲㑦㠵㌵愸昵扥㙣慡搰戸〰㐴慣慥㍡ㄶ㐱㐶㌳㔰㍦ㅡ昵㐷愳㡥㐷㔷〰っ㐰捦㜹愹捦㤱愳攳挷搰㜱㄰晢〱㙣〰晢㠸摥㠵㑥㜱挲㈸〸挰扢㘱〰晥㙤㉢㝣㜳㑢㈷㈱㤲〰搸㤴㐳㝥㍢ㄴ挰㘶㔰敢㥢戳搹㠲愳敢晣㌵㌸搲敡慡搵〸㌴㥡慢㌳㡡㐶愳搱愸㌵攸ち㠰㉤搱㜳㕥敡㘵㌷㠰㤳㈱昶〳搸ㅡ昶ㄱ扤ぢ㥤晡ㅤ晣㠲〰㍣ㄳ〶攰㘹㕢攱㥢敥㍡つ㤱〴㐰㤴㐳㝥㌲ㄴ㐰つ搴㝡㥣㑤㠲愳敢〴㤰戲扡敡㜴〴ㅡ捤搵㐹搳㈸㠳㐶㥤㠱慥〰愸㐵捦㜹愹〷摤〰㝥て戱ㅦ挰㐴搸㐷昴㉥㜴敡㑣昸〵〱戸㌳っ挰ㅤ戶挲㌷〳㜷づ㈲〹㠰ㄹㅣ昲㙤愱〰㘶㐱慤捦㘶戳㉢㐷搷〹㘰慥搵㔵㙢ㄱ㘸㌴㔷㘷ㅥ㡤收愳㔱攷愱㉢〰ㄶ愰攷扣搴㡤㙥〰攷㐲散〷㔰〷晢㠸摥㠵㑥㥤て扦㈰〰㤷㠷〱昸㠳慤昰㑤ち㕥㠴㐸〲㘰㍦づ昹搲㔰〰扦㠶㕡慦㘷戳㠴愳敢〴㤰戳扡敡㘲〴ㅡ㡤㍦㍤㑦愳〲ㅡ戵づ㕤〱㘰愲攷扣搴戹㙥〰㤷㐰散〷搰〰晢㠸摥㠵㑥㕤ち扦㈰〰愷㠶〱㌸挵㔱㜸攷㈹㉦㐷㈴〱搰捡㈱慦〹〵搰づ戵扥㥣捤ち㡥慥ㄳ挰㑡慢慢㌸㠹㌹㥡慢戳㡡㐶㠷愰㔱㔷愱㉢〰づ㐵捦㜹愹㘳摤〰慥㠴搸て攰〸搸㐷昴㉥㜴敡㙡昸〵〱㌸挴㔹㑦敦㈵戱㔵戶挲㌷㜵㝡ㅤ㈲〹㠰ㄳ㌸攴㠳㐳〱㥣〴戵扥㥡捤挹ㅣ㕤㈷㠰摦㔹㕤㜵㍤〲㡤收敡㥣㐲愳㔳搱愸ㅢ搱ㄵ〰愷愱攷扣㔴戳ㅢ挰つ㄰晢〱㥣〹晢㠸摥㠵㑥晤ㄱ㝥㐱〰ち㘱〰昲戶挲㌷㥢㝢㌳㈲〹㠰ぢ㌹攴㙣㈸㠰㡢愱搶㉦㘱戳㡥愳敢〴㜰㤹搵㔵敢ㄱ㘸㌴㔷攷て㌴扡ㅣ㡤扡〵㕤〱㜰〵㝡捥㑢敤攵〶昰㘷㠸晤〰慥㠱㝤㐴敦㐲愷㙥㠵㕦㄰㠰昹㘱〰收搹ち摦〴昳ㅤ㠸㈴〰㙥收㤰攷㠴〲昸㌳搴晡㉤㙣㙥攵攸㍡〱摣㙥㜵搵㥤〸㌴㥡慢㜳〷㡤敥㐴愳敥㐲㔷〰晣〵㍤攷愵愶戸〱晣〵㘲㍦㠰㝢㘰ㅦ搱扢搰愹扢攱ㄷ〴㈰ㄳ〶㈰㙤㉢㝣㜳摥昷㈲㤲〰㜸㠴㐳㑥㠶〲㜸っ㙡晤㜱㌶㑦愰㜱〱㜸捡敡慡晢㄰㘸㌴㔷攷㘹ㅡ㍤㠳㐶㍤㠰慥〰㜸ㄶ㍤攷愵戶㜷〳戸ㅦ㘲㍦㠰攷㘱ㅦ搱扢搰愹〷攱ㄷ〴㘰㜴ㄸ㠰㔱戶攲ㅤ敦㌴晣摦㄰㐹〰扣挶㈱㡦〸〵昰〶搴晡㥢㙣摥攲攸㍡户㠰㜷慣慥㝡〴㠱㐶㜳㜵晥㑤愳㜷搱愸挷搰ㄵ〰敦愱攷扣搴㐶㙥〰㡦㐲散〷昰ㄱ散㈳㝡ㄷ㍡昵㌸晣㠲〰昴て〳搰捦㔶㜸㉢〳㉡㥦㐲愴㕥捣攸昶攳㠰㡢㡢ㅢ捣㠳㌹〵㌵戰㠸㥡攱愹换摢摡㕢㘴扥㙣㐰㜱㕡换晣㤶昶㘹つ㙤换ㅡ戳慢〶ㄷ敤㠵㍤㤷㥡捤㤸捤㙥挵愴戶㐷搶戲㙣㤹㔹搰㡢㜵㉤换㕢昳收散㘹晦ぢ戳摤㔸㍦㝣㜴㌲搱㕤慥昰晡捦㈶㜰换攰㠹慤〴慦戲捡㘷㄰搰㍢て㈷㤵换慥㌹㜳㔹㌴㘰㌸愸㤳攸挲㠶昶㐶戳㕦㔱收慢㘵戹慡〸㡡㈸ㄱ㈸昴㉤㜲㉥挸㥣㌶愰㌸戳戵愱搰搸搰㙣昲挳ㄸ㘲㤹捥㌵昷㐷㌹挰㙥㉤㙤つ㉣㕢ㅥ㔰㕣搸㥡㙤㙥㕢挶㤹捤晣慡つ㑢㝡㌲〵㕡㔹㥣搲搰摣㠶㌴昲㈹㜲㜹㔰戱㙥㘹换挱戸㕦㘱㜹㔳昳捣散戲戶晦㠹㑦㐵昱㘳㤱㤷㝣㌴慡㕣㤵㤷慢慡昲慡晦昴昳搱扥挶㍥㌶搸慡〴ㅦ㠹敤戴扤戵㈱户㥣挰㈴㐷つ摡ち㌶昲ㄹ㤶㔵㍥㡢㈵敦ㅣ愶敢㈳昴ㄴ㈰㜰慣㈵㜵昸㠱㜳攱ㅤ㌷㠱㙣づ㜳晤ㅢっ愷晦户㘸㜶㥤戹㘸㜶㘷㘹捥晦改㡥㡡捡攷㄰戹挷㤵㄰㐳㘱㍣搰摡㠴㔸ㅤ挱㉤ち㝢㈶戶〴昶扣㥢㘵愴㈸㌶摣㐲〷㜶㉥捥挰㘴㝡晦攲摣㙣捥㙣㐴つ㐰㔳戶㝤愰搵㘱㌱〶㉡敥摢㙣摤搴㤶愶愶㉣㌷㌹摥㌷㔰㤷捦㌶㥡㔵挵挹换摢㕢收㌵㌴敢㐵㌴戲㕤摡愲散㑡㠸戲㉢慤搹晡攲ㅥ慣つ㤲㘵挶㙡搹㍦摢摡搰扥戴愹㈱㕦挵づ敢㜷晥㈷戶㔵ㅣ㍦㉡〰搳㜹㌹挷ㄲ敦昴扦㌵〹㡦㡦㝢ㅣ㉡㘶㠸㡥ㅦ㍦戶攸㜲愵攱㍦昵ㅦ㤶㡥攰挸㈳㕦㈸晡昷㠸㔶㠹㍦㌹ㄴ挹㔸㍥㤵愹㔸㉣㝥㝡〴㌶㔱㌹㌸愹㝦搰〰㝦晡て㌰攵〲晦㉡㥥㐷搳㘵㕤㐱㕦ㄸ㐴收戶㘴ぢ㌳戲㜹摣〳搴搷扥〳愸ちㅦ㉤て㌵慤〶㉢㍤愶愲㜸〸㔳搹㉢ㅡち㘶㙢ㄵ〵㜵戸挳愹㠲㌵㈲㥡昵ㄹ㘲捥扢㑦㔹㘵㘵扦慡愰㕣戳㥤㔸㘳散昹㜳昷ㅤ㔴戳㝤昱㍦摣㍤戳ぢ挷ㅥ㠹挸㔷搴㡦㔸ㅤ晤㈷慥搳ぢ㄰㜲㝤㍣〶㍦搳攰ㄷ㌴㤵㉦㐲改晤㙣㑡㡢㉥㔰㥡愱挳愸㐲敥㥤㘱㌹㐸ㄵ㑡㈷愴㡥愴㔲㔶愴㥦慢晥㐳戳㑡㍦慡㥣ㅢ㜲戴㍡㙣攵㘶㈱㘲ㅤ㕦㔹㘷㠲㙦㠶戲昲昲ち㝣搴㥡户㜶捥㤷ㄶ挱㥡敡㑣㈹っ㔱㕢㘰〸ㅡ㙢〶㠷㜳㘷㐱晣晡愰ㅢ㔴晥づ㉢捣㙤晦㠲晦挹㉢ㄲ搱换攱㔳ㄶ㔱慦愰㜵㐰㘸㤴㔸愴昰ㄱ攰㍡ㄸㅡ昵づ㠴㍣ㅤ㜰㝤㜹愹㜷搱攵ㄷ㔸㤹挶㕢㤴㝡㝡挰㔴敦挱㠳〷㑤㕤㘳攰昷戱挴㘳㔱挷戶㔹〵㘹昷摢收㠷昴挰㥦捥㍢摥戸㈰㝦ㅦ㘱挱㔹つち散搵㠸挰㐶敦㐷挳㡦㠳つ晡搳㘰〰つ㍥㠱〱㍦㜴㙤㈰㝡愱㌰㜹昳㑣〰㑣〳㍥㠰昹㠵㉢㠹ぢ收〶㑣戲㈱㤳晣〸〳㉦捣㥦㈱ㄳ㤸扡摣敦㠵㕥㤹攷㥢㐶昱㜳ㄳ㜰㐳ㄸ㠴㙢㕣〲㙥㈳㐸扢〷㔷づ㌷愲搱㌷㤶㈰㔶㐷戱㕣㈱〰摣㈶戰搱㠷搱㤰愵っ〱〶㥢搲㘰㌸つ㔸摤㈰攰㌶㐳㉦ㄴㅣ敦〳ち〰户〵㝣〰㡥ㄵて㑥ㄲㄷ戸ㄱ㑣㌲㤲㐹㔸㥤攰〵挷㤲〴ぢㅣ扦戶攵攵〵挷㠲〵〱㌷㥡㐱㔸戹㔰〲㙥っ愴摤㠳㘳㠵〳摥戸挳㡢㐱戰㈰㝦㉣㜳㜰㠶㑣㠱扤挵㙤〵ㅢ㝤㙢ㅡ戲〴㈲挰㘰ㅢㅡ㙣㑢〳㔶㐵〸戸敤搰ぢ〵挷㕢㥡〲挰㙤てㅦ㠰ㅢ攱㑡攲〲户〳㤳㡣㘳ㄲ㔶㌵㜸挱戱㤴愱ㅢ㜰㉣㜴㄰㜰㔱〶㘱挵㐳〹戸ㅡ㐸扢〷挷捡〸扣㜱愹㤴㐱ㅣ㜰㉣㡦〸攰㤲㠰㡤㥥愴㈱㑢㈷〲っ㔲㌴㐸搳㠰搵ㄴ〲㉥㠳㕥㈸㌸摥㥤ㄵ〰㙥〲㝣〰㡥ㄵㄶ㑥ㄲㄷ戸ㅤ㤹㘴㈷㈶㘱㌵㠴ㄷ摣㈴挸㉣㜰愱扢敡㘴㤸〸戸㥤ㄹ㘴ち㝡㈵攰㈶㐱摡㍤㌸㔶㔴攰㡤㜲ぢ〶㜱挰戱慣挲ㄹ㌲㠵昶ㄶ㌷〵㌶晡㔴ㅡ戲攴㈲挰㘰ㅡつ愶搳㠰㔵ㄸ〲㙥〶㝡愱攰㜸愳㔹〰戸㔹昰〱㌸㔶㘶㌸㐹㕣攰㘶㌳挹慥㑣挲㉡ち㉦㌸㤶㑥㜴戳挵戱戰㐲挰捤㘵㄰㔶㔸㤴㠰㥢て㘹昷攰㔸㠹㠱㌷敥㕡㘳㄰〷ㅣ换㌱㥣㈱㔳㘸㠳摢つ㌶晡敥㌴㘴愹㐶㠰挱ㅥ㌴愸愳〱慢㌷〴摣㐲昴㐲挱昱㥥戹〰㜰㡢攱〳㜰㔹㔷ㄲㄷ戸㍤㤹㘴㉦㈶㘱昵㠵ㄷㅣ㑢㉥扡〱挷㠲っ〱户て㠳戰㌲愳〴摣㝥㤰㜶て㡥ㄵㅣ㜸攳㤶㌸〶㜱挰戱㡣㈳㠰换慦㘱愳搷搳㤰㈵ㅥ〱〶㑢㘸㤰愵〱慢㍥〴㕣づ扤㔰㜰扣晤㉦〰㕣〱㍥〰挷㑡㄰㈷㠹ぢ㥣挹㈴㐵㈶㌹ㄲ〶㕥㜰㐷㐳搶捤慥捡㐲づ〱户㤴㐱㔸搱㔱〲敥〰㐸扢〷挷捡て扣㜱扦ㅤ㠳㌸攰㔸晥攱っ㤹㐲㝢㡢㙢㠴㡤摥㐴㐳㤶㠶〴ㄸ㌴搳愰㠵〶慣ㄶㄱ㜰换搰ぢ〵挷㍢ㄹ〳挰戵挲〷攰㔸㐱攲㈴㜱㠱㙢㘳ㄲ㍥㘵㐰戱摡挳ぢ㡥㈵ㅥ摤㠰㘳〱㠸㠰㕢挱㈰慣〴㈹〱户ㄲ搲敥挱戱㘲〴㙦捣て㌰㠸〳㡥㘵㈳捥㤰㈹戴挱ㅤ〲ㅢ晤㔰ㅡ戲愴㈴挰攰㌷㌴㌸㡣〶ㄷ挱㐰挰ㅤ㡥㕥㈸㌸摥㤴ㄹ〰敥㐸昸〰ㅣ㉢㑦㥣㈴㉥㜰㐷㌱挹搱㑣挲㉡ㄱ㉦㌸㤶㠶㜴〳㡥㠵㈳〲敥㔸〶㘱〵㐹〹戸攳㈱敤ㅥㅣ㉢㑤昰挶㥤㠲っ攲㠰㘳戹㠹㌳㘴ち㙤㜰㈷挰㐶㍦㤱㠶㉣㐵〹㌰㌸㠹〶慢㘹挰敡ㄴ〱㜷㌲㝡攱攰㠲㜷搵摦挱〷攰㔸戱攲㈴㜱㠱㍢㠵㐹㑥㘵ㄲ㔶㤷㜸挱戱愴愴ㅢ㜰㉣㌸ㄱ㜰愷㌳〸㉢㑦㑡挰㥤〱㘹昷攰㔸愱㠲㌷㙥㐳㘴㄰〷ㅣ换㔴㥣㈱㔳㘸㠳㍢ぢ㌶晡搹㌴㘴〹㑢㠰挱㌹㌴㔸㑢〳㔶戵〸戸㜳搱ぢ〷㠷㕢挰〲戶戸昳攱〳㜰慣㜴㜱㤲戸挰㕤挰㈴ㄷ㌲〹慢㔲扣攰㔸㡡搲つ㌸ㄶ慡〸戸㡢ㄹ㠴ㄵ㉢㈵攰搶㐱摡㍤㌸㔶戶攰㡤㝢ㅣㄹ挴〱昷㉡㤶㥣㈱㔳㘸㠳扢っ㌶晡ㅦ㘸昸㕡戰挱攵㌴戸㠲〶慦挳㐰挰㕤㠹㕥㈸㌸摥昵ㅢ〰敥㙡昸〰ㅣ㉢㘴㥣㔱戸挰㕤挳㈴搷㌲〹慢㔹扣攰㔸挲搲つ㌸ㄶ戸〸戸敢ㄹ㠴㤵㉥㈵攰㙥㠴戴㝢㜰慣㠸挱ㅢ㌷㔰㌲㠸〳㡥㘵㌱捥㤰㈹戴挱摤〴ㅢ晤㑦㌴㘴挹㑣㠰挱捤㌴㔸㑦〳㔶搱〸戸㍦愳ㄷち㡥㌷㌰〷㠰扢ㄵ㍥〰挷捡ㅡ㈷㠹ぢ摣㙤㑣㜲㍢㤳㔴攰㐷㤵ㄷㅣ㑢㕦扡〱挷挲ㄸ〱㜷㈷㠳戰㐲愶〴摣㕤㤰㜶て㡥㤵㌴㐴愳摦捤㈰づ㌸㤶搳㌸㐳愶搰〶昷㔷搸攸昷搰㤰愵㌶〱〶昷搲攰㍥ㅡ戰晡㐶挰摤㡦㕥㈸㌸摥㡢ㅤ〰敥㐱昸〰ㅣ㉢㜲㥣㈴㉥㜰て㌱挹挳㑣挲敡ㄹ㉦㌸㤶捣㔸攰㐲㝦慢戲愰㐶挰㍤挲㈰慣慣㈹〱昷ㄸ愴摤㠳㘳〵㡥㠰㝢㥣㐱ㅣ㜰愳㈰㜵㠶散〲昷〴㙣昴㈷㘹挸ㄲ㥤〰㠳愷㘸昰㌴つ㔸戵㈳攰㥥㐱㉦ㄴㅣ㙦㉢て〰昷ㅣ㝣〰㡥㤵㍣㑥ㄲㄷ戸扦㌳挹㍦㤸㠴㔵㌷㕥㜰㉣戵改㘶㡢㘳㈱㡥㠰㝢㠱㐱㔸㤱㔳〲敥㈵㐸扢〷㤷㠲㥢㠰晢㈷㠳㌸攰㔸扥攳っ搹〵敥㘵搸攸慦搰㌰ㄳ㙣昰㉦ㅡ扣㑡〳㔶晢〸戸搷搰ぢ〵挷㍢攴〳挰扤〱ㅦ㠰㘳〵㤰㌳ちㄷ戸㌷㤹攴㉤㈶㘱戵㡥ㄷㅣ㑢㜴扡〱挷〲ㅥ〱昷づ㠳戰㤲愷〴摣扢㤰㜶て㡥ㄵ㍦〲敥㍤〶㜱挰戱散挷ㄹ戲ぢ摣晢戰搱㍦愰㈱㑢㠲〲っ㍥愴挱㐷㌴㘰㤵㤰㠰晢ㄸ扤㔰㜰扣搹㍦〰摣愷昰〱㌸㔶づ㌹㐹㕣攰㍥㘳㤲捦㤹㠴㔵㍥㕥㜰㉣敤改〶ㅣぢ㝦〴摣㤷っ戲〴扤ㄲ㜰㕦㐳摡㍤㌸㔶ち〹戸㙦ㄸ挴〱挷㜲㈱㘷挸㉥㜰摦挲㐶晦㡥㠶㠵㘰㠳敦㘹昰〳つ㑣ㄸ〸戸ㅦ搱ぢ〵挷攷ㄶ〴㠰晢ㄹ㍥〰挷㡡㈳㘷ㄴ㉥㜰扦㌰㐹ㄹ愶㌱ㄴ慢㠳扣攰㔸ㄲ搴捤㌱㡥〵㐳〲づ㔷扡换搴ち昴㑡挰攱㜶攲ㅥ㠰㕢〹㌷〱㔷挹㈰づ㌸㤶ㄹ㌹㐳㜶㠱搳㘰愳昷愵㈱㑢㤰〲っ慡㘸挰〷愷㈹㔶㈵〹戸〸㝡愱攰昸〸㠶〰㜰晤攱〳㜰慣㔴㜲㤲戸挰つ㘰㤲㠱㑣挲慡㈲㉦㌸㤶ㄲ㜵〳㡥㠵㐶〲捥㘰㄰㔶ㅣ㤵㠰摢㄰搲敥户㌸㔶㈶〹戸挱っ攲㠰㘳㜹㤲㌳㘴ㄷ戸㈱戰搱㠷搲㤰愵㑢〱〶ㅢ搱㘰㘳ㅡ戰㥡㐹挰㙤㠲㕥㌸㌸㍣㑤㈲〰摣愶昰〱㌸㔶㌸㌹㐹㕣攰㠶㌳挹㘶㑣挲㙡㈴㉦戸㡢㈱敢㘶㔷扤〴㈶〲㙥ぢ〶㘱愵㔲〹戸㤱㤰㜶て㡥ㄵ㑤〲㙥ㄴ㠳㌸攰晥〰愹㌳㘴ㄷ戸搱戰搱户愴㈱㑢㥥〲っ挶搰愰㥡〶慣㠲ㄲ㜰㕢愱ㄷち㡥て挶〸〰户つ㝣〰㡥㤵㔱㑥ㄲㄷ戸㙤㤹㘴㍢㈶㘱ㄵ㤳ㄷ摣㥦㈱敢㘶㡢㘳㘱㤳㠰摢㥥㐱㙥㐵慦〴摣㌸㐸扢〷挷㑡㈸〱㌷㥥㐱ㅣ㜰㉣㠷㜲㠶散〲ㄷ㠵㡤ㅥ愳㈱㑢愵〲っ㙡㘸㄰愷〱慢愷〴㕣〲扤㔰㜰㝣挶㐷〰戸ㄴ㝣〰敥ㅥ㔷ㄲㄷ戸㌴㤳㘴㤸㠴搵㑦㕥㜰㉣㜹敡㘶㡢㘳㐱㤴㠰㥢挰㈰慣㡣㉡〱户ㄳ愴摤㠳㘳〵㤵㠰㥢挸㈰づ㌸㤶㔱〵㜰搹ㄹ㌶晡㉥㌴㘴㠹㔵㠰挱㈴ㅡ㑣愶〱慢慥〴摣ㄴ昴㐲挱昱㜱㈵〱攰愶挱〷攰㔸㠹攵㈴㜱㠱㥢捥㈴㌳㤸攴㌵ㄸ㜸挱戱㔴慡ㅢ㜰㉣愴ㄲ㜰戳ㄸ㠴ㄵ㔵㈵攰㜶㠵戴㝢㜰慣扣ㄲ㜰㜳ㄸ挴〱挷昲㉢㘷挸ㄴ摡扦ㅣ收挲㐶㥦㐷㐳㤶㘶〵ㄸ捣愷挱〲ㅡ戰㕡㑢挰敤㠶㕥㈸㌸㍥㜹㈵〰摣ㅥ昰〱㌸㔶㜰㌹㐹㕣攰敡㤸㘴㈱㤳戰摥㐳〶扦㠸㍤㝢昰㤵㥣戳昷㑥㐵晢捡〴㈴㐳㤱〵〳㜵敤慢ㅡ㔱愴挱㐵㑥㑤㕢㑢㥣㘴㡦㠸っㄳ收㉤慤㤸搴慢昰㍥㐴愲挳昷㐹㈴敥㌷挴昳㠰づ㜱愳㠶昵〸㤵㔷晦攰㝦〸㐵㠷㍦〷摥㜹户㍥㝤昸搲昶挴㄰㠷捣㙢挸户戶戴戵ㄴ摢㐷搶愱〰〹㌷戱户㌶ㄴ换捡愲㤳㉢慦㐴挴挰㥣㕣戱㡡㘶㍥㝣㜲〵ㅦ〰㄰㌹戰戹攵攰㘶ㄹ㑤㘵ㅢ㥦晢㈲扣晡昶㘵㥡〸昳昰戵㈵攰ㄹ慣㕤愰戳扥㌷摡〱㝤っ㑥晥搳㔸摢〷晤敡愹㔳愶敥㔱㥦㑥㘴㡢戱㕣㌶㙡搶搶ㄴㄲ搹㜸戲㌶㤳㐹㘴捣㝣㡤㤹捦㥡戱㔴㌱㙦㐸慤〰㘳散ぢㅦ㠳搵〱㤲㙥㍦昶㔸㈶㈰㍤敡㉡换㜱㙡搴搳㠹㝢搸㤷愹㥣捡慢㠲㌲㉢晡昶㔵搵㥥攷㤲昸㈶晣㔹㜶㈳て㜶搰㌴捥昷㔷慥〳慣㥥㌹㜱㠰㥤㥦〵㥤㜹㠲愷搷㘳〸晡ㄲ㌴ㄱ愳て〴㤴㘹㔹㜴〷㑥㥤㔲敦慡㕢搲㜲㤰㙤〰㔹改㐳㐱戵㍣挴晤㈱㤶㍡〷㍣㙤戴捤愸戰愳攸愳ㄸ摥㠴㕥ㅦ㡤㈵愵㐱㉥㤰昶㠷㠸ぢ昲㔷〵㈹户㙡㜵づ㔶㠴摢ㄲㄴ㜸㥥ㅤ㑣㐲㌷㄰㜵ㄶ捣戸㤱㤴㝥挸㍡㈲挱つ㤷摦搱攲㐳㡥搸昹戴㐶昴慤て㌹㔷㥢㡥收愳戵㤹㈸㥥㔳㤴㠸愶攳戵戵挵㐲戴㈶㔱㤳慥㠹愷㡡挹㘴挲攸攷㡣戱〹㍥㐶㝦愷搷捣摥〰愷㐷㥤㌲搰攳〷慤㑥挵㐰昸㈱㘰戹㑣㍦〸㉡扤ㄵ㑤挴搸〰〲捡戴㌶㜴扤㌰摢㈱ぢ㠰戹ㅣ攲㔲㤸ㅢ摡㔱昴㙤ㄸ晥㘰攸攵㜱㥥㙡〸攴〲㜳ㄵ㐴ㅤ㌰㌷㠲㔴㘰ㅥ㡦〱㌹㌰㜵挲攴㡥愵㡥㠵搴捦㙤㘳㌸搱㐲㍦っ㉤戸㙤㘲㠷搶づ㐷摦攲㘶㈶戳㐵㍣搰㈹㔹㘳㘶㌳㠹ㅡ㌳㡤㕤㈲㥢㠹挶㌳昱㙣㌱㥢捥㘷ぢ挶㌰㘷㌸㐷挰挷搸搴改〹户攱㑥㡦㍡戵〵㝡挲敤㜰㌷户㘳愰搲㡦㐵ㄳ㌱㐶挰〰敦㌲㥤摣㜴㠲搲㠹挵ㄸ改挸挷㔳㜹㈲攵㔱㉣愹搱㤰ぢ㠹搵㄰㜵㤰ㄸ〳愹㤰㘸㜷㤳攰㜱㐷㐸戴〶㤲愸㠶ㄳ㉤昴㔳搰㠲挴㔶㜶㘸敤㔴昴㉤ㄲ㤹㝣㉣㥤㉤㐶愳㘶搴㌴ㄳ戱㔴扣㌶㕥㔳㕢㑣㘴昳㤹㘸挶捣攵捣㠴㈱昳晤㡣㜱ㅡ㝣㡣㙤㥣挱挹㘱㘲㕢愷㐷㥤摡ㅥ㍤㈱搱攸㈶㜱㈶㔴晡㔹㘸㈲挶づ㌰挰扢㑣攷敥愸㜳晦搳戹户ㄹ攳ㅣ㜹㡡捡昳㈸㑦㘳㐹㐵㈱ㄷㄲㄷ㐰搴㐱愲〶㔲㈱㤱ぢ㈴戱㈴㤰〴㘷改ㄱ〴㐵晤㘸㐱㈲㘱㠷搶搶愱㙦㤱㈸㘴㙡㘳㠹㕣捣㡣㘶愳戵㠹㝣慣㌶ㅢ㡦㐷㌳挵㥡㥡㔸㈶㕡捣ㄴ㔳㈹㐳㈶昰ㄹ攳㔲昸ㄸ㈹㘷㜰㐲㈲敤昴愸㔳ㄳ搰ㄳㄲ晢戸㐹㕣〱㤵㝥㈵㥡㠸戱㈳っ昰昶㤱搸挹㤱㑦愴昲㍡㍡散㡣㈵戵㌳攴㐲攲〶㠶愷㠴㝦㤳㈰ㄵㄲ扢戹㐹㜴散ㅤ昳〳㐹㑣㠶ㄳ㠲攰㜲㉣㕡㤰㤸㘲㠷搶㙥㐶摦㈲ㄱ㑦ㄷ愳㠵摡㘴㍣㥤㉡攴ㄳ㜸㕥㜵㉥㤶㡡㤹昱㐴㈱㥡〶ㅥ㌳㥦㌱愶㍡挳㔹てㅦ㘳㥡搳㤳扤㐳㈶攳ㄹ㥦㍡㌵ぢ㍡㈱㌱换㑤攲㌶愸昴摢搱㐴㡣搹㌰挰摢户㜷散敡挸愷㔱㜹㌷ㅤ愶㘳㐹捤㠵㕣㐸摣〳㔱〷㠹昹㤰ち㠹㥤摤㈴㍡昶㡥㥤〲㐹㜰ㅥㅤ㐱㜰换㉦㕡㤰搸捤づ慤㍤㠸扥㐵愲㈶㕤㑣愶昳㠵㜴慣ㄸ㑦㈵㜲㜹㙣〷㘶㌲㤶挸攳㔸㥢㐹收㤲改愲戱扢㌳㥣㠷攰㘳散攱昴㘴㥢㤰搹㜵挶愷㑥㉤㠶㑥㐸愴摣㈴ㅥ㠵㑡㝦っ㑤挴搸ㄳ〶㜸晢戶㠹扤ㅣ昹ㅣ㉡㥦愶挳㕣㉣愹㝤㈰ㄷㄲ捦㌲㍣㈵晣摢て㔲㈱戱㝤㈰㠹敤〲㐹㜰㘲ㅣ㐱昰っ㉡戴㈰昱㙢㍢戴昶〲晡ㄶ㠹㘴㌱㤳㡦ㄶ捤㜸扣㤸㡡㈷㘲㠹㔴㉥㔷挸㘴㘳昹㘴㉣㔳㤳㐹ㄷ㡢ㄹ愳摥ㄹ捥㡢昰㌱㤶㌸㍤㈱㤱㜵㝡搴愹〲㝡㐲㘲㡣㥢挴㉢㔰改晦㐲ㄳ㌱㌸晢㡤户㡦㐴搱㤱敦㐱攵㥢㜴愸攳㍡㉦㠵㕣㐸扣捤昰㤴昰敦〰㐸㠵挴愶㙥ㄲㅤ㝢挷㈶㠱㈴づ㠴ㄳ㠲攰㠱㐰㘸㐱愲搱づ慤扤㡦扥㝤㥣愸挹㤹㌸㐸愶ㄲ挵㜴㍡ㄱ换攲㡢㈳㘱愶攳㠵㝣㑤㌱ㅥ㑤㐶㘳㜹愳挹ㄹ捥〷昰㌱㥡㥤㥥散ㅤ㌲晦捤昸搴愹㔶攸㠴挴㠶㙥ㄲ㥦㐰愵㝦㡡㈶㘲㜰㍡ㅢ㙦摦摥搱敥挸昷愶昲㉢㍡昰昱っ㙡〵攴㐲攲ㅢ㠶愷㠴㝦㉢㈱ㄵㄲ㔵㠱㈴戴㐰ㄲ慢攰㠴㈰戸昰㠶ㄶ㈴づ戱㐳㙢㍦愲㙦ㅦ㈷㔲㘶㉣㥡㑥挵昲〵㝣㔱㘴㙡㡡ㄹ㌳〵ㄸ搱㑣㌴㥦㠸㤹搹扣㘹ㅣ敡っ攷㈷昸ㄸ扦㜱㝡㐲㐲㈶戴ㄹ㥦㍡㜵㈴㜴㐲愲捣㑤㐲㔵㐲㕦㡥㈶㘲ㅣ〵〳扣㝤㈴㡥㜶攴㑢愸散㑢㠷㉣㤶搴戱㤰ぢ〹晥㤳〱ㅤ㈴㡥㠷㔴㐸㝣晤㝤搰昹挴㤷㤰晡捦㈷㌸ㄷ㡤㌱愲㤶ㄲ愱㐰攲〴㍢戴㌶㄰㝤㝢敦㐸挵搲昱㝣戱㈶㠶㈷晣㈷㤲㠵㐴㉥㤵挲搷㐶㉥㤹㡦㤹戵挹摡㕣慤㜱愲㌳㥣㐱昰㌱㑥㜲㝡㐲㘲戵搳愳㑥晤づ㍤㈱昱㌱〶搳㜱ㅥ㌶ㄸ㉡㝤〸㥡㠸挱〹㘷扣㝤㈴㑥㜵攴㝣摥㠳㍥㡣づ㑢㐹攲㜴挸㠵挴㜰㠶愷㠴㝦㘷㐰㉡㈴摥ち㈴昱㐶㈰〹㑥㉥ぢ㠹ㄱ〸〵ㄲ㘷搹愱戵㤱攸㕢㈴㙡㜱晡ㄹ㑦挵昳搱㘴㙤㌲㤱㑣愷㌳㘹㥣㥢挶戰㜵㘴㤲㠵〲ㅥ愲㘹㥣敤っ㘷ㄴ㝣㡣㜳㥣㥥㤰㔸敢昴愸㔳攷愳㈷㈴㕥㜶㤳愸㠶㑡摦ち㑤挴攰っ㌲摥㍥ㄲㄷ㍡㜲摥摢愰㡦愵㐳ぢ搷昹㘲挸㠵挴づっ㑦〹晦搶㐱㉡㈴㥥〹㈴昱㔴㈰㠹㑢攱㈴㈴㘲〸〵ㄲ㤷搹愱戵ㅡ昴敤扤㈳㙥㈶㌳㠵摡㐴搱㌴㘳㠹㥡㕣㌲㤳㑦㐴㜳戱㘲慡㈶㤱㌲㡢㠵戴㘹挸㐴㌲㐷ㄸ㠷㡦㜱戹㌳㌸㈱㈱㜳挸㡥㑥㕤つ㥤㤰㜸挴㑤㈲つ㌷㍤㠳㈶㘲㕣〳〳扣㝤㈴慥㜵攴换愹㥣㐸㠷ㄵ㔸㔲搷㐳㉥㈴㜶㠱愸㠳挴㡤㤰ち㠹扦〶㤲戸㉢㤰挴ㅦ攱㈴㈴愶㈲ㄴ㐸摣㘴㠷搶愶愱㙦㤱挸搶㐶㙢搳昸摤㤹挹ㄵㄳ㠹摡㝣㑤㈶㥦㑦㈷ち戱㔴㉡ㅦ㑦㘶㌲挵㕡㐳㘶㠶㌹挲改昰㌱㙥㜶〶㈷㈴㘴㔲搸搱愹㕢愱ㄳㄲ户扡㐹捣㠶㥢扥㉢㥡㠸㜱ㅢっ昰昶㤱戸摤㤱昳㔱㄰晡〲㍡ㅣ㠶㈵㜵㈷攴㐲㘲㜷㠸㍡㐸摣〵愹㤰戸㍥㤰挴戵㠱㈴敥㠶㤳㤰㔸㠴㔰㈰昱㔷㍢戴戶ㄸ㝤㡢㐴㌴㥥㑣㐶昳昱㤴㤹㐹㘵昱㝢捤捣挵㤳㌸㙣㘰㠳挸㈵㙡攲㌸〱㌷敥㜱㠶戳㈷㝣㡣㝢㥤㥥㤰戸捦改㔱愷ㅥ㐴㑦㐸㕣敥㈶戱㉦㔴晡㝥㘸㈲〶㈷㙤昱昶㤱㜸搸㤱ㅦ㐳㘵㤶づ挷㤲挴㈳㤰ぢ㠹㍣挳㔳挲扦挷㈰ㄵㄲ攷扢㐹㜴㥣㔹㥤ㅢ㐸攲㜱㌸〹㠹晤ㄱち㈴㥥戰㐳㙢㑢搱户㐸攴ㄲ㘶㌲㔱ㅢ㑢㥢㔹㌳㡤戳敤㔸㙤㉥㤹㡣ㄷ㘲㐵散㌱改㝣㙤愲搶㤰戹㕢㡥戰〱㍥挶㔳捥攰攴㝣攲㘹愷㐷㥤㝡づ㍤㈱㜱㠶㥢㐴ㄳ㔴㍡晦㔵㤹㠸挱㔹㔸扣㝤攷ㄳ晦㜰攴㈷㔱搹㐶㠷搵㕣攷ㄷ㈰ㄷㄲ换ㄹ㥥ㄲ晥扤〴愹㤰㌸挹㑤愲攳㝣攲㠴㐰ㄲ晦㠴㤳㤰㔸㠵㔰㈰昱戲ㅤ㕡㍢〴㝤㡢㐴ㅥ㐷㠵㙣戱㘰挶搲昸攲挰㜷㘸㉥㥢㐹攷搲改㔴㉥㤹挰捦㡦㜸挶㤰挹㔸㡥昰㔰昸ㄸ晦㜲〶㈷摢挴慢㑥㡦㍡昵〶㝡㐲攲㘸㌷㠹㈳愰搲㡦㐴ㄳ㌱摥㠴〱摥扥㙤攲㉤㐷捥愷㐴攸挷搱攱㜴慥昳㍢㤰ぢ㠹摦㌲㍣㈵晣㝢ㄷ㔲㈱戱㌲㤰挴㡡㐰ㄲ敦挱㐹㐸慣㐶㈸㤰㜸摦づ慤㥤㡣扥㝤㥣挰㕡㘷㜲㈹㝣㕢攰㜷㐷㍥㥢捥㘶㙡ち㜹愰愸㐹㘵㙢昲挹㕣挲昸挰ㄹ捥ㅡ昸ㄸㅦ㍡㍤㈱昱㤱搳愳㑥㝤㡡㥥㤰㔸收㈶㜱ㅡ㔴晡改㘸㈲挶㘷㌰挰摢㐷攲㜳㐷捥挷㐵攸㘷搳㘱㉤搷昹㑢挸㠵挴㕡㠶愷㠴㝦㕦㐳㉡㈴㡡㠱㈴ち㠱㈴扥㠱㤳㤰戸〰愱㐰攲㕢㍢戴㜶㈱晡ㄶ㠹摡㠲㤹㑦昲㐴ㅢ㈷㔷㠹㜴㌶㥥㐹㘲㍦㐹㘰搷㐸攵昲戸慣㔳㌰扥㜳㠶㜳ㄱ㝣㡣敦㥤㥥㤰昸挱改㔱愷㝥㐶㑦㐸晣摡㑤攲㔲愸昴换搰㐴㡣㕦㘰㠰户㡦〴挷㈸昲㡢愸扣㡡づㄷ㜳㥤换㈱ㄷㄲ搷㌰㍣㈵晣攳昴愶㤰㔸攸㈶搱㜱㥣搸㈳㤰㐴㈵㥣昰挶㔳愷㄰ち㈴㌸愱挹㘸摡㡤攸㕢㈴㔲戵㠹㔴捡㡣挶㤲昸昶㐸攰㈲㘶㙤㈲㥡挷㑦昲㥡㌴づ愱㌸㕥㈴㡣扥戶㡦晥㐷昸ㄸ㥣昱㤴挱挹㜱㐲㜷㝡搴愹晥攸〹㠹戹㙥ㄲ敢愱搲晦㡣㈶㘲っ㠰㠱慣戱攷晡挴㐰㐷㝥㌹挷㝡〷ㅤ昸〴〸㘵㌸攱晦挲昰㤴昰㡦昳㤵㐲㘲㑡㈰㠹㐹㠱㈴〶挳〹㙦搴晡㈰ㄴ㐸っ戱㐳㙢昷愲㙦㤱㈸收昱〳㍣ㄳ㑤搵搴攰㐷㌹扥㐱㙢㘳㌸㠰收捣㘴㌱㥢㡤搷收㌳ㄹ㘳愸敤愳摦〷ㅦ㠳㔳㤸㥤㈴㌶㜶㝡搴㈹捥㑢ち㠹〹㙥ㄲて㐱愵㍦㡣㈶㘲っ㠷㐱㄰㠹捤ㅣ㌹㥦㈴愱㍦㑥〷㍥ち㐲挹〴㈴㐵㑦㌲㍣㈵晣ㅢ〹㙢㈱ㄱ㜵㤳攸㌸㘲㡥ぢ㈴㌱ち㑥㜸攳戹捤〸〵ㄲ愳搱㘱㌴敤㌹昴㉤ㄲ㌸㜵挸㈵㡢昱㘲づ㉢㥥㌰ㄳ㈹㥣㐲搴㘴戲㌵戱ㅡ㕣昵㉣㈴ぢ㌱㘳㑢摢㐷晦㍢㝣っ捥㐹ち〹搹㍢慡㥤ㅥ㜵㡡ㄳ㡤㐲㘲ㅢ㌷㠹ㄷ愱搲㕦㐲ㄳ㌱戶㠵㐱搰摥挱改㐷㤱摦捣戱扥㑡㠷昵㔸㔲摢㍢攱㕦㘷㜸㑡昸㌷づ㔲㈱戱㠵㥢㐴挷摥戱㔹㈰㠹昱㜰挲扢㑣㝦ㅢ愱㐰㈲㙡㠷搶摥㐱摦摥㍢㤲㌸㙢㐸挵㜰愱㉥㡢ㄳ捤㕣㍡ㅢ㡢收㤳㤹㘲㈶㥥挷改㐴戱戶㘰挴㙣ㅦ晤摦昰㌱㌸挹㈸㈴㘴敦㠸㍢㍤敡ㄴ㘷づ㠵挴㐶㙥ㄲㅦ㐰愵㝦㠸㈶㘲愴㘱㄰戴㑤㜰㍥㔱攴㝣戶㠴晥ㄹㅤ昸㜰〸㈵㔳㠴ㄴ㝤挱昰㤴昰㙦㈷㔸ぢ㠹晥㙥ㄲㅤ摢㐴㈴㤰挴㐴㌸攱㡤㥢㠶ㄱち㈴㌸㈹挸㘸摡户攸㕢㈴㜲搱㘸㉥㥦㡡攳ㄵ㡢㈶捣㈲㉥攴挵㜱㕡㠵㝦㥡㉤㥢慥㐹挶昱ぢ㙣ㄷ摢㐷晦づ㍥挶㈴愷㈷摢挴㘴愷㐷㥤攲㔴愰㤰愸㜰㤳昸〹㉡晤㘷㌴ㄱ㘳㍡っ㠲戶〹㑥㄰㡡晣㕥㡥戵て愶挱昴晢戸捥㌲攷㐷㔱㈵㐴ㅤ㈴㌸攷㈷㈴扥晦㉥攸户攸户㤰晡㝦㡢捥㠱ㄳ摥愸敡㐰㈸㤰㤸㡢㡥㤰㠸愰㙦㤱㠸攲搰㠰捦扦㤰㡦㈷㜰愰㈸愶昱扢〳㍢㐶㌴㤹捦愷㘲〵晣㔳〶挶㍣摢㐷敦〷ㅦ㘳扥搳ㄳㄲぢ㥣ㅥ㜵㡡㜳㝢㐲攲㜳っ愶攳户攸㈰愸㜴〳㑤挴愸㠳㐱㄰㠹㠵㡥㥣㑦㥢搰㠷搲攱ㄱ㉣ㄹ㡢㈰挷ㅢ戵ㄵ㄰つ攸㔳戹㌷㍡㍢㝡㘶㠸㠲㙦㌳ㅦ敢㝤攸晦㜴㍣挴㥦㜵㌱㘵㝤㜰㝦慤㜵㔷㙡㐵昹㠴晦㉣ㄶ攷愰㜸㔳㍡晦㉡摦挵扡晥ㅦ攲昰搳攸㥣㤵㘲挴ㄱ昸搳㠷㘱㠵㉢㌹㥢ㄶつㅡ㘲㔷晦㕡ㅣㅣ换㠶㌶捤㙥挳㕣ㄴ晥搵挱㠵㉤㤳㜱ㄳ慣昵㑦搶㙤攰捣㔱㡤㜵㥥㐵㕦摤㈹㤹㥣㙢挳〳つ摡㑤挷㙤㐱㙢㠷ㅦ㥥敤㡥搹㐶㈸挶昲挹昵㐳㍢㝢慥扢㝡㠷㜷㑡㘷㌷户攱㕦㔹㌰ぢ㑥挴㌶摣搵㕡㔱摥㐷〵摥㘸㙦晦攳㜴扣㡤㤷搱昰敦㉣捣㉥㄰挰昰㠰㝢㥡愷㌴戴换㌳〱㌶㠳㕥改㥣扡搴㠶㘳㙤慢㈶㡥搹戵㙥っ㡥收㤵㙦攱愳攸㜱㤶㔲昰捣挹㉤㌳愲㙦㡥㤰㡡〷㍣㐶愳㘸㔰㍤㍡搸㤱㜱㙦㜱挹敢搳㕤散敥㈴敢晦㔵昶晦㡤㐹㠳㤶㌸ㅥ扦㔲愳㑥㥦㕣昹摡ㄱㄷ㝤㜶昵㡥搵ㄷ摣昰㡢晤晦㈳㉣㡦㑦㜷㌹㜷㉤㕦㝦摢〵㤳㥦搸ㅦ㈱搵㕦㘷昳〶㥢㌷搱愸㔷㌱㠸㤷㜰户戲敦㌹收晦戲ㄵ摥攷㤸ㅢ晢㈳ㄲ摥愸扢挱㜸〷昴㔱〷愲挳晤㐶扤って㙥慣㕣㔵扤㥡㙢搹〴㌱户㌱愵㌷愲搵戶㠶慣慦挰㑣搷慡ㄷ㘰改㄰㠸攸摢搲㥣㝢扣㈳ㅡ㜴㄰㍡扤㠳挲㘹㐱昱攸㌱㤴㠳攱ㄱ〴攵㔹㝢摤㝤㔰㥥戱ㄵ摥㘷㥢ㅢ慢㄰〹敦㌲㝤扣〵攵㌰㜴〴捡㔳昰攸㠰ㄲ攳㕡㜲㤶捥㠲挲昹㍦㉤摥〱愵㌶慤ㅥ㉢㠱㤲㠴㙡搰㌱㌰敡ㅤ〷㑥昳昵㡥挳㠹昰〸攲昰㔰ㄸ㠷〷㙤㠵昷ㄱ攷挶㙡㐴挲扢㑣摦搱攲㜰ち㍡挲攱㝥㌷㠷㠹攴挰㌹㍡㡢〳㘷晦戴㕤㈰戳昷戴㔸㕣晤戵〴挴㘴㠲㌸ㄳ㔶扤〳挱㔹扥摥㠱㌸てㅥ㐱㈰敥〸〳㜱扢慤昰㍥敡摣戸〰㤱昰㉥搳㘷㕡㈰㉥㐱㐷㐰摣敡〶㌱㥢㈰㌸㐵㘷㠱攰攴㥦㌶愷ㄳ㐴㌴慤㙥㉥〱㌱㡦㈰慥㠰㔵敦㐰㜰㤲慦㜷㈰慥㠳㐷㄰㠸ㅢ挲㐰㕣㙦㉢扣㡦㍣㌷㙥㐰㈴扣㌱㌵㘲㠱昸ㄳ㍡〲攲㕡㌷㠸㐵〴戱ㅥ㉡ぢ〴攷晥戴㍤㈱戳てㄷ㐹㜵㘵〹㠷扤挹攱㌶ㄸ昵㡥〳愷昸㝡挷㠱ㄳ㝤㐱ㅣ㉥つ攳戰捥㔶㜸㥦㝣㙥摣㠳㐸㜸愳ㅥ挴攲昰〰㍡挲攱㘲㌷㠷㉣㌹㜰㝥捥攲挰㤹㍦㉤て㤹扤㘷㐴ㄳ敡晣ㄲ㄰㈶㐱㍣ち慢摥㠱㜸捣昱攸昱愱㤲昳㝣㐱㈰捥づ〳㜱㤶慤昰㍥〱摤㜸ㄶ㤱昰㐶ㄹ㠹〵攲㜹㜴〴挴ㄹ㙥㄰㑤〴昱㈲㔴ㄶ〸㑥晣㘹㉤㥤㈰㘲㈹㜵㙡〹㠸㠳〸攲ㄵ㔸昵づ〴㈷昸挴愳挷㈰㌸捤ㄷ〴㘲㜵ㄸ㠸㤳㙣㠵昷㐹攸挶摢㠸㠴㌷慡㑥㉣㄰敦愱㈳㈰㑥㜰㠳㔸㐵㄰ㅦ㐰㘵㠱攰扣㥦㜶㈸㘴搶㥥㔱㥢㔱挷㤶㜰㌸㡣ㅣ㍥㠱㔱敦㌸㜰㝡慦㜷ㅣ扥㠲㐷㄰㠷㈳挲㌸ㅣ㙥㉢扣て㐴㌷扥㐱㈴扣换昴㘳㉣づ㍦愰㈳ㅣ㝥攳收㜰ㅣ㌹晣〴㤵挵攱㐷㉣㘹扦敤攰㤰㐹愸㤵㈵ㅣ㑥㈴〷㠵㔵敡ㅤ〷㑥敥㠹㐷㡦户㠷扥㌰慦收攸㍤㈷㔶㙤㘱ㅣ㕡㙤㠵昷戹攸㠶㡥㐸挲攱ㄴ㡢挳〰昴㠵挳㌲㌷㠷搳挸㠱㌳㜳ㄶ〷捥昹㘹扦敦攴㤰㔲㡤㈵ㅣ捥㈴㠷挱㌰挲扢ㄷ㈷㤸㥣摡ㄳ㡦ㅥ㜳ㄸ〶昳敡〰づ晢㠷㜱㈸摡ち敦攳搱㡤攱㠸㈴ㅣ捥戳㌸㡣㐰㕦㌸ㄴ摣ㅣ㉥㈰㠷㔱㔰㔹ㅣ㐶㘲㐹扢愸㤳㐳㡤㕡㔲挲攱ㄲ㜲攰㕣ㅤ摥扤攰挰㠹㍤昱攸㌱〷㑥敦㔵〷㜰搸㌷㡣挳㍥戶挲晢㤴㜴㘳〷㐴ㄲづ㔷㔸ㅣ㘲攸ぢ㠷扤摣ㅣ慥㈲㠷㌸㔴ㄶ〷捥昷㘹搷㜴㜰㐸愷搴挲ㄲづ搷㤱㐳ㅡ㐶㜸昷㠲〳愷昵挴愳挷ㅣ㌸戹㔷ㅤ挰㘱㐱ㄸ㠷昹戶挲晢戰㜴㘳ㄷ㐴ㄲづ㝦戲㌸㑣㐵㕦㌸捣㜵㜳㔸㑦づ㥣慦戳㌸㜰戶㑦扢愵㠳㐳㙤㕣捤㉡攱㜰ㅢ㌹捣㠶ㄱ摥扤攰挰㐹㍤昱攸㌱〷㑥敤㔵〷㜰㤸ㅡ挶㘱㡡慤昰㍥㌳摤搸ㅤ㤱㠴挳摤ㄶ㠷㐵攸ぢ㠷㐹㙥づ昷㤰〳㘷攴㉣づ㥣敢搳敥敢攰㤰愹㔵㍢㤵㜰㜸㠰ㅣ昶㠵ㄱ摥扤攰挰㈹㍤昱攸㌱㠷㉣捣慢〳㌸愴挳㌸愴㙣㠵昷搱改㐶ㅥ㤱㠴挳愳ㄶ㠷晤搱ㄷづ〹㌷㠷挷挹㠱昳㜱ㄶ〷捥昴㘹㑦㐲收㥣㐹㈵㔵戴〴挴搳〴搱〴㉢扣㝢〱㠲㌳㝡攲搱㘳㄰㙤㌰慦づ〰㌱㌶っ挴㜶戶挲晢〸㜵㘳㌹㈲〹㠸攷㉤㄰慢搰ㄷ㄰摢戸㐱扣㐸㄰㥣㡥戳㐰㜰愲㑦晢㈷㘴搶〹㐴㈶慥挶㤴㜰㜸㠵ㅣ㡥㠰ㄱ摥扤攰㜰愴攳搱㘳づ㥣搵慢づ攰㌰㈲㡣挳ㄶ戶挲晢㈴㜵攳户㠸㈴ㅣ摥戴㌸㜰㐶㑦㌸㙣收收昰㌶㌹慣㠱捡攲挰㘹㍥敤摦ㅤㅣ㙡ㄳ㙡㤳ㄲづ敦㤱挳㘹㌰挲扢ㄷㅣ㌸㥢㈷ㅥ㍤收挰㌹扤敡〰づ㠳挳㌸㙣㘸㉢扣て㔴㌷搶㈲㤲㜰昸挴攲挰昹㍣攱㘰戸㌹㝣㐶づㄷ㐱㘵㜱攰㈴㥦昶㐵〷㠷㑣㐶昵㉦攱昰ㄵ㌹㕣ち㈳扣㝢挱㠱㜳㜹攲搱㘳づ㥣搱慢づ攰搰㌷㡣㠳收㈸㍣捦㔵㌷㌸ㄱ㈸ㅣ㝥戰㌸㜰㌶㑦㌸㔴戸㌹晣㐴づ㝦㠴捡攲挰㈹㍥敤ㄷ挸㥣换㝤㜱㔵㔶〲㐲攱㤱㡢㠳搶挳ち敦㕥㠰攰㔴㥥㜸昴ㄸ〴㈷昴慡〳㐰晣昰㙤挸愵扡敦㙤㠵昷昹敡〶攷〱〵㐴㕦㡣ㅤ㤷敡敥㐱㕦㐰㝣ぢ㡦㜷戱㜶㜲愹㑥㠷㔲㜱ㅥ捥〲挱ㄹ㍥慤ㅦ㘴づ㠸㤸晡ㄲ收㙦挱摣扡㠰㌹㠰㈰ㅥ㠲ㄵ摥扤〰挱㤹㍣昱攸㌱㠸挷㘱㕥ㅤ〰攲㤳㌰㄰ㅦ摢ち敦㜳搶つ㑥〳ち㠸挱ㄶ㠸㘷搱ㄷ㄰ㅦ扡㐱っ㈵〸㑥挳㔹㈰㌸挱愷㙤っ㤹㝤愴㡣慡㜷㑢㌸っ㈳㠷ㄷ㘱㠴㜷㉦㌸㜰ㅥ㑦㍣㝡捣攱㔵㤸㔷〷㜰㜸㌳㡣挳ㅢ戶挲晢戸㜵攳㜵㐴ㄲづ㈳㉣づ㥣挹ㄳづ慦戹㌹㡣㈲㠷㝦㐳㘵㜱攰昴㥥戶㈵㘴昶〶ㄱ慢㔵㉦㤷㠰愸㈶〸捥捣攱摤ぢ㄰㥣挶ㄳ㡦ㅥ㠳昸っ收搵〱㈰㥥て〳昱て㕢攱㝤散扡昱〵㈲〹㠸戱ㄶ〸㑥攴〹㠸攷摣㈰㜶㈰㠸敦愰戲㐰㜰㜶㑦ㅢて㤹晤摢扢㐶㍤㔵挲㈱㐶づ㥣㤷挳扢ㄷㅣ㌸㠹㈷ㅥ㍤收搰〷㠷愹敡〰づ㡦㠶㜱㜸挴㔶㜸㥦扥㙥㔴㈲㤲㜰㐸㕢ㅣ㜴昴㠵挳挳㙥づ戵攴搰て㉡㡢〳攷昶戴ㅤ㍢㌹㐴搵晤㈵ㅣ㈶㤲挳㈰ㄸ昵㡥〳愷昰㝡挷㘱㈸㍣㠲㌸摣ㅤ挶攱㉥㕢攱㝢〸晢挶㠸搴摤㐳搸㕤晦㤲昹㈰挰慦㉣昲㤶扦㝥㐵㑢捣㈹㍢摣昴搷搰搸㈸昷换昵挷㌳㤳㕢昱㙦㠹捦挵愳挱昱愴攴扡〶晢摦愷㥤㡤㐷㠶昳ㄱ戴捥㔳㜹㜵改搱㔹㉢㉥㘸挵㘳㝡晢ㄶ㘷户攱㤱敥㠵㉡晣㕢挸敤敤㘶㙢昳晦挲〳㤵㜱〷㈳㥦㔰㠳㤷昵㈸攵挰㥢〷㜹㔷㘰攰攴㤸昵㤴昵㑥ㅥ捥㍦ㄱ㕥捥㐷㉤晦㘷㑦㜷搷愶㘲ㄳ㜳㥥㠵㕢㜰㍤㍣扣㐲摤㠹㡦搸㥡愷㍥戲散ㄷㄹ㜳㔹㌹ち㌹㘱慦捤㐰挳㝦攳㔷㘶愸搱㐴昴㤹㤰挸㑤愴搲㤴㔵づ挳㘶攰㕤㌹摥捥挹㠷㝥㤴㜹晥愱敦㝥晤戸挶捥慢㘲㜳戸㜶㌵愹挸敦捥扥㑤昵搹搶搶散慡慡愶晡㐶戳㜹晦昶愵㔵昵㉢㌰㠷㡡㠷㥥㘳ㅣ昸㔷挳昵搹昸㍦㔳昱㑦㙤㠹㠸摣㉥戵㕤㈱つ㕥搹昵㠱㉢㍢ㄷ昶摡㍣㌴愵㉢㍢ㅦㄲ搷捡慡㙡挴收ち㍢㉦戵㉤㍡㕣つ㝤㌷㔸㜶っ㘳㍣㈴ㅣ㠶捥㘱㔴愸敢〳㔳搶㌱㌶㔳㜶戲㕤㐴ㄱ㙦搰戵搸慡ㄸ㘲㤴愴㑢㐲㈰改昶㠴㘵㐷扡ㅤ㥤㜴晣㠸㉢搴ㄵ㠱改昶㘱㙣㝥㥣㥤改昶愳挸㤵㙥愲㌷ㅤ㈷㤱㈴摤慦㘱搹㤱㡥搳㌳戲㜶㔶扡㡢〳搳㘵晤改昲㥥㜴戳扤改㌸㔵㈳改㑣㜷㍡㑥㠲戸㘰慥つ㑣户㤴戱㑢㘱ㅥ攰㐹户挸㥢㙥㙦㈷㕤愳㍢ㅤ攷ㅡ㕣㙢㜷㝡㘰扡ㄶ挶㉥㠵㜹㤰㈷ㅤ愷㈵㑡㍥㍢搳㐹搷收㑥挷㉢晡慥㜴慢〳搳慤昰愷㕢改㐹挷㡢晦㈵改づ㜲搲ㅤ攲㑥㜷戰㤳捥摡㌲㡦つ㑣㜷ㄸ㘳㤷挲㍣挲㤳㙥㤵㌷摤㘱㑥扡愳摣改㡥㈹㑤㜷㔸㘰扡㘳晤改㡥昷愴㍢捥㥢敥㐴㈷摤〹敥㜴愷㤴愶㕢ㄱ㤸㙥戵㍦摤ㅡ㑦扡搳扣改捥㜴搲㥤攲㑥挷㡢慤慥㉤戳㈵㌰摤改晥㜴㘷㜸搲㕤攰㑤挷㉢慦戲㈳㥣攵㑥挷㙢㥡慥㜴㑢〳搳慤昵愷㍢捦㤳敥㉡㙦㍡㕥攰㤴㜴ㄷ戸搳昱搲愱㉢㕤㌶㌰摤挵晥㜴敢㍣改搶㝢搳摤收愴扢捣㥤㡥㔷攸㕣改昶〹㑣㜷㠵㍦摤㔵㥥㜴扣㤸㔷戲㈳㍣攰愴扢挶㥤㡥ㄷ挲㈴㥤㜵㄰慢ぢ㑣㜷㍤㘳㤷敥收㌷㝡搲昱㥡㔹㐹扡愷㥤㜴㌷戹搳㍤敦愴戳昶扢戹㠱改搶㌳㜶改㝥㜷㡢㈷摤㡢摥㜴慦㌸改㙥㜳愷攳㔵ㅤㄷ捣改㠱改敥昴愷扢换㤳敥㙤㙦扡昷㥣㜴㝦㜵愷攳挵ㄳ㔷扡㥤〳搳摤攷㑦昷㠰㈷摤㘷摥㜴㕦㌹改ㅥ㜲愷攳㌵ち搷㘷㤷づ㑣昷〸㘳㤷㝥㜶㡦㜹搲晤攴㑤挷敢ㄵ戲㈳㍣攱㑥挷㉢〱慥㜴搱挰㜴㑦㌳㜶㘹扡㘷㈹㜲㝤扤昲愲㐱挹愶㌲〰〲㐹昷㜷㉣㜴㝣扤昲昷戶ぢ收戶㠱改㕥㠰㤱㘷㔳㜹㠹㈲㔷㍡晥㌴㉦㐹挷ㅦ摦㤲敥㘵㉣㜴愴攳捦㕡搷摡㡤づ㑣昷㉡㡣㍣㙢昷㍡㐵慥㜴愳搰㉦㐹挷㥦戸㤲敥㑤㉣㜴愴攳㡦㐷搷摡つて㑣昷づ㡣㍣㙢昷㉥㐵慥㜴㍢愰㕦㤲㡥扦㈴㈵摤晢㔸攸㐸挷摦㘸慥㜴㐳〲搳㝤〴㈳㑦扡㑦㈸㜲愵攳捦戹㤲㜴晣挱㈶改㍥挳㠲㤳慥㤲攷捣㍤㍥愱㘷戵摢㘰晣昴㘹㌴昳晣㐷㝣愶攰㥦㠲ㄹ摢㠸ㄳ昳ㅥ晣换㍢㥦㈳㡦攲㤹㌸㘳攸㕦搸ぢ散っ攲昹㌰ㄷ慡㜸昶慣㜸㕥换㐱改㕦㔲捣搳㔹昱昸捡㕥㄰て㥥扡㜶㝡搴愱㈷ㅥ㕦㔳扣挸搶改摦搸ぢ攲挱戳捦㑥て㥥㔹㡡挷户ㄴ昳愴㤲㍡晤㍢㝢㐱㍣㜸〲搹改㤱㐵㑦㍣扥愷㤸攷㠵攲昱㠳扤㈰ㅥ愶摤戱搶㠳攷㜷攲昱㈳挵〷搸㍡晤㈷㝢㐱㍣㜸ㅡ搷㤹㠳愷㘸攲昱㌳挵㍣㍢㤳ㅣ扦搸ぢ攲搱㘶㜷慣ㅣ㍣换ㄲ㡦戲㉡ㄸ昳〴㑢㍣ㄴ㝢㘴㠹扦㐱㍣㤹攲㠲攵挱ㄳ㈵昱㈸愷つ捦㤱挴愳㡦摢攳愸ㄲて㥥敢㠸㐷〵㙤㡥㜷㍣㉡摤ㅥ㍣愵改捣挱搳ㄵ昱搰㘸戳挶昱攸敢昶攰㔹㐹愷〷捦㌸挴愳㡡㌶㍣搹㤰㔱改㙥て㥥㔸㜴㝡慣㜵㍣㈲戴攱昹㠲㜸昴㜳㝢昰摣愰搳㠳摦晢㤲愳㍦㙤昸㤵㉦ㅥ〳摣ㅥ晣㝡敦昴攰㔷户㜸っ愴つ扦戵挵㘳㤰摢㠳摦搰㥤ㅥ晣昶ㄵて㠳㌶晣攲ㄵ㡦つ摣ㅥ晣㤲敤昴㔸敦㜸㙣㐸ㅢ㝥㜷㡡挷㘰户挷㙤㈵ㅥ晣づ㤴ㅣ㐳㘸挳慦㍦昱ㄸ敡昶攰㔷㕤㘷づ㝥㡤㠹挷㐶戴㜹挰昱搸搸敤挱㙦慢㑥て㝥ㄳ㠹挷㈶戴攱㤷㤰攴ㄸ收昶攰ㄷ㑥愷〷扦㑣挴㘳㔳摡㍣敢㜸っ㜷㝢晣扤挴㠳摦〷攲戱ㄹ㙤昸㔵㈰㌹㌶㜷㝢昰戰摦㤹㠳㠷㜴昱搸㠲㌶㍣㥡㡢挷〸户〷㡦摣㥤ㅥ㍣㉡㡢挷㐸摡昰㠰㉣ㅥ愳摣ㅥ㍣昸㜶㝡昰挰㉡ㅥ愳㘹挳㘳慡㜸㙣改昶攰昱戳搳㐳づ㙣㍣㝡㡣㠱㡤昳㌲㜸㠰㤳㑢㙥搵㤰攲愲扣ㅣ捣㘸戵㤵摢㡡〷㌵戱摡摡戲㤲〳㤸捦㡡〷㌲戱摡搶戲㤲㠳ㄶ慤㑡㌲昲攰㈵㔶㘳㉤㉢㌹㔰昹慣㜸挰ㄲ慢ㅤ㉣㉢㌹㌸昹㌲昲㈰㈵㔶攳㉤㉢㌹㈰昹㘲昱挰㈴㔶㌱换㑡づ㐲㍥㉢ㅥ㡣挴㉡㙥㔹挹㠱挷㤷㤱〷㈰戱㑡㕡㔶㜲戰昱㔹昱愰㈳㔶㘹换㑡づ㌰㍥㉢ㅥ㘸挴慡搶戲㤲㠳㡡捦㡡〷ㄷ戱摡搱戲㤲〳㠹捦㡡〷ㄴ戱㥡㘸㔹挹挱挳㘷挵㠳㠸㔸敤㘲㔹挹〱挳㘷挵〳㠷㔸㑤戶慣攴㈰㐱慢㤲捦㤱〷ぢ戱㥡㙡㔹挹㠱挱ㄷ㡢〷〸戱㥡㙥㔹挹挱挰㘷挵㠳㠲㔸捤戴慣攴〰攰戳攲㠱㐰慣㘶㕢㔶戲搳晢挶挵㥤㕦慣收㔸㔶戲愳晢慣戸挳㡢搵㍣换㑡㜶㙥㕦㐶敥攴㘲戵挰戲㤲ㅤ摡ㄷ㡢㍢戶㔸敤㙥㔹挹㑥散㡢挵㥤㔹慣敡㉣㉢搹㜱㝤㔶摣㠱挵㙡㤱㔸ㄹづ㜲挵晤㔳慥㠵㕦晤㡤㌵㕢㌶〵扥㔵㜸摡㤹戳愳㉡敥㥢㘲㜱㔵愹㠵攲敥㈸㡡㉢㍤ち敥㠱愲戸挲愳攰㑥㈷㡡换㍤ち敥㘷愲昸㠳㐷挱㕤㑢ㄴ㤷㜹ㄴ摣㥢㐴㜱愹㐷挱ㅤ㐸ㄴ敢㍣ち敥㌳愲戸挴愳攰㙥㈲㡡㡢㍤ち敥ㄹ愲戸挸愳攰捥㈰㡡ぢ㍤ち㙥晦愲戸挰愳攰㈶㉦㡡昳㍤ち㙥攵愲㌸捦愳攰㠶㉤㡡㜳㍤ち㙥换愲㔸敢㔱㜰昳ㄵ挵㌹ㅥ〵户㔸㔱㥣敤㔱㜰㈳ㄵ挵㔹ㅥ〵户㑢㔱㥣改㔱㜰㔳ㄴ挵ㄹㅥ〵户㍥㔱晣摥愳攰〶㈷㡡搳㑢ㄵ晤晥ㅦ㥤ㄹ愶攱</t>
  </si>
  <si>
    <t>㜸〱捤㥤〷㝣ㄴ㘵晥晦昳㠴㘴挸㉣㙤ㄴ㔰ㄴ㤴㈲戱㠱戸㥢㙣挹愲㐸㐷㤱愶〶散㘷摣㌲ぢ搱ㄴ㑣〲㠲㥥㠷〵㝢㔷㉣搸捦摥昵㑥㌹扢㥥摤戳昷㜶昶慥㘷敦㘷晤㝦㍥摦㤹搹捣㑥㐹挸晤敥晦㝡摤扡㜹㥣攷㕢㥦㜹敦捣散散㍣摦ㄹ捡㔴㔹㔹搹敦㜸昱晦㝣㔵㜰㘱㔸晤昲昶づ戳㜹摣搴搶愶㈶㌳搷搱搸摡搲㍥㙥㜲㕢㕢㘶昹散挶昶㡥㕥㌰搰ㅡㅡ愱㙦慦㙣㘸㙦㍣挸慣㙡㔸㙡戶戵挳愸戲慣慣慡㑡㉦㠷㝥〳晢捦㜰㍡㍡扤昴ち㌶戰㉡搳㌵㌶扤搹㔴戱搱搹㐴搸昴㘱搳㤷㑤㍦㌶晤搹っ㘰㘳戰㔹㠷捤扡㙣〶戲ㄹ挴㘶㌰㥢昵搸慣捦㘶〸ㅢ收搷㌷㘴㌳ㄴ㑤摦㘱㘸收㑦㥤㌲㉦扢ㅦ搶愶扥愳戵捤ㅣ㍢㘲㔷㙢捣ㄳ㘲戱㜱戱㜱㌵改㥡攴戸攸搸ㄱ㔳㤷㌴㜵㉣㘹㌳㈷戴㤸㑢㍡摡㌲㑤㘳㐷散戴㈴摢搴㤸㥢㘵㉥㥦摦扡扦搹㌲挱捣㐶㙢戳㤹㜸㕤㉣㥥㐸ㄴ搲改扡扥ㅢ㈱昲摣愹㔳㜶㙡㌳ぢ敤晦慤㤸ㅢ㌳收扣愹㔳挶捤㌵㍢晥㕢㌱㠷㈳㈶㐲㑥㙢㙤捥㌴戶晣㤷㠲㔶昲㌳㑤㑣㌳㜳㡤晣昰㑤戳慤戱㘵攱㌸っ扢〴㌴㝡愹㜱㤳摢摢㤷㌴㉦收㜶㌴搵㙣㙡摡挵㉣挸㠷摥㍣慤扤㘳愷㑣㕢㜳㝢摦㘶昲㌳摢捣㤶㥣搹摥扦㜹晡戲㥣搹㘴ㅢ戶㔷㌵敦㥡㘹㥢㥢㘹㌶㉢戸㌰愰搹晡っ㘷收捤㤶㡥挶㡥攵晤㥡ㄷ戴㥢扢㘴㕡ㄶ㥡㌴愹㙣摥㝥㐹㘳㕥㔵㔴攰㕤搶㙢戳愰㤱挹〷㠵昱㌴㑦㕤㤴㘹敢㤰ㅥ㍦挲㔸㤰慤㙢㜳㤱戵㈸ㄹㄷ㌷愹ㄱㅥ㉦㝥㘶昵㡤捤戳捣戶ㄶ戳㠹㐹昸㐹㡥昱ㄸ〹㈰敢㜳㈸㤲㜲㔶㠷㥦㤲敡㘳敦㝣㕣ㄷ㘶搱㐶愰ㄹ㌲户戵慤ㄹㅢ攴ㅣ㌳搳㌲㈱㌶戶扥㈳㍦捤㕣㍡㈱㍡慥㐶ㅦ〹慤㍥㡡㜶㥢愰ㄹ〸ㄸ昹搶收挶㠳㌲愴㍤㍥㤶㡥愵挷敢愳㘹㔲㡤㐶㔵扣㡡㕤摤㥤㠰扢㕢㜹㐳愶扣㈱㕢摥㤰㉢㙦挸㤷㌷㤸攵つ㠵昲㠶㠵攵つ㡢捡ㅢㅡ换ㅢ昶㉢㙦搸ㅦ㌶捥慢慡㜷敦㜲晢㜵挶敢扦慤㕣昱换㔹戳慥㑤晤㌴昳戰㕥㈷㝦慦戸㜷换挱㘱㌳㉣㠴て㜸㜳㘸昵㉤搰㘸㕢愲昱つ㌸㥥ㅡ慦㡦愱挹㔸㌴㑡㍤㠷〱㜳搰〳㑥㕦攷晡㝢〶戶㑣㕤戵昵ㅤㄷっ㥣昱昹㌳㡡㠷ㄱ挹㌶づぢ攱搹戶㘶愸㈸ㅡ㉤㠶挶㤷㉤㤹ㄸ慦搷搰愴ㄶ㡤㔲㡦摢搹㠶㍦㝦昰㈶敦㔴っ㥦㜱昶ㄵ慦慥㕢搵攷愶昵ㄴ㡦㔷㤲㉤㠱㠵昰㙣㐹㠶㑡愱搱敡搰昸戲搵搴㡤搷搳㌴ㄹ㡦㐶愹〷敤㙣晤摥㙦㝣㘷摤挸愲㜹㠷㉥㌰ㄶづ摡㙦攵つ㡡〷㐶挹戶㉤ㄶ挲戳㑤㘰愸敤搰㘸ㄳ搱昸戲挵㤳攳昵㐹㌴㤹㡣㐶愹扢敤㙣㤳㜷摦㝢搵㌶㤱收㘹慢㕥㕤㜶捣搱㝦慦搹㔸㜱㘷㤴㙣㔳戱㄰㥥㙤ㅡ㐳㑤㐷愳捤㐰攳换㔶ㅢㅢ慦㙦㑦㤳ㅤ搰㈸㜵㡢㥤慤㙦晣㠶扡搳戶摡㜳捡ㄹ㑦晥㌴㜸敥收挳㠷㈸ㅥ敡㈵摢㡥㔸〸捦㌶㡢愱㘶愳搱收愰昱㘵㡢㈳摢㕣㥡捣㐳愳搴㡤㜶戶㐳昷㌹㘰㐶摦〹㔷捥㍥晦㤱搳㡦晣攳昴挳㜷㔷晣㑥㤱㙣㍢㘳㈱㍣摢㉥っ㔵㡦㐶㥢㡦挶㤷㉤ㄹㅦ慦㉦愰挹慥㘸㤴扡捡捥㔶昹挲ㄱ敢戴㉤㥡㌵攷挸搱挳㕥改㜷搳㙤㜷愸㍥㔰㑢戶摤戱㄰㥥㙤て㠶摡ㄳ㡤戶ㄷㅡ㕦戶㥡摡昱晡摥㌴昹〳ㅡ愵㉥戶戳扤㔰㜶挸ㄳ搷㤵搷捤扤敢㡣㕤㍥㕤㌳昷捤㠳ㄴ扦㈵㈵㕢〳ㄶ挲戳敤ぢ慤㥥㐱愳㘵搱昸戳㐵挷敢㌹㥡攴搱㈸㜵慥㤳㙤挶昰搹〳愷㍤㌴昹搲愷慦戹愵㘹换攱敢㈸㝥ㅤ㑢戶〲ㄶ挲戳㉤㘴愸㐵㘸戴㐶㌴扥㙣昱㥡昱晡㝥㌴搹ㅦ㡤㔲慢散㙣攵挷㥣昷攲敤ㅦ扥㍤晤捡㙦扥晣㘲㡢昷㑦㥢愰昸扤㉦搹㥡戱㄰㥥慤㠵愱㕡搱㘸㡢搱昸戲㈵戱㙥〷搰愴つ㡤㔲㈷摡搹ㅥ㜹昳攵㐷敡慥㝥㘶敥㕤昷つ㙢ㅦ戶㙥㈴愶㜸㠲㈱搹㍡戰㄰㥥㙤〹㐳㉤㐵愳ㅤ㠸挶㤷㉤㠱慤㘴ㄹ㑤㤶愳㔱敡㈸㠷攴㠶㐷摣扦搳ㅢ扤愶慣㥥昱挰㈹攷ㅥ㤰扡㔷昱㑣㐶戲ㅤ㡣㠵昰㙣㝦㘴愸㐳搰㘸㝦㐲攳换㔶㠳㍤㘰〵㑤づ㐵愳搴ち㍢摢㜷ㄷ㥤戴㝦敦昵㙦㤹㝡搱㠹戹挴㥢㐳敥㠸㈸㥥㌲㐹戶挳戱㄰㥥敤〸㘸昵㤵㘸戴㈳搱昸戲挵戱㑤ㅥ㐵㤳愳搱㈸戵捣捥戶摢搳〷ㅣ戸昳改㔷㑦扢昲戴㘷㍥晢改㤵摤戶㔳㍣㌷㤳㙣挷㘲㈱㍣摢㜱っ㜵㍣ㅡ敤〴㌴扥㙣戵㌸㉡㥦㐸㤳㤳搰㈸㜵㠰㥤敤昱㙦昷㥣㥡㔸㝦㠷㘹㜷㑥摥㝥㥢搵昵㘵捦㉡㥥〴㑡戶㔳戰㄰㥥敤㔴㠶㍡つ㡤㜶㍡ㅡ㝦㌶ㅣ㈷㔷搱攴っ㌴㑡敤㘷㘷换昴扦昲㕦㉢晥㜲敢愴换收戵扦昸挶㤶㡦戶㉢㥥㙤㑡戶戳戰㄰㥥敤㙣㠶㕡㡤㐶㍢〷㡤㉦㕢つ扥摦捥愵挹㜹㘸㤴捡搹搹㑥ㄸ㝣敥挱昷㝣晤搴摣㝢づ㥢戴攵㡢扤㥦㉣㔳㠳愱㤶㙣ㄷ㘰㈱㍣摢㠵っ㜵ㄱㅡ敤捦㘸晣搹戰㙥ㄷ搳攴ㄲ㌴㑡敤㙤㘷㝢㜸挰晡㝦戸㙦挲㝥㜳敦㤹㤹戹攴搱㌱挷昴㔱㍣㝦㤶㙣㤷㘱㈱㍣摢攵っ㜵〵ㅡ敤㑡㌴扥㙣戵搸㑡慥愲挹搵㘸㤴㕡㘰㘷慢扢戵昵挹捣㐹攷捤㌸晡搷㘷㍦慤慣散戳戹攲㠹扡㘴扢ㄶぢ攱搹慥㘳愸敢搱㘸㌷愰昱㘷挳户改㡤㌴昹ぢㅡ愵收摡搹㉥㕤㤶㤸戸敡㤷扢攷摥㜵挳搸㕢㥢㔷晦摣慡㠶㐰㉤搹㙥挲㐲㜸戶㥢ㄹ㙡つㅡ敤㙦㘸㝣搹ㄲ㈰㜹ぢ㑤㙥㐵愳搴昶㜶戶改愷て㍣攵㐷敤捤㤹㠷慢㘳昷㙡晡攸昳敤搴〶㔰㑢戶摢戱㄰㥥敤づ㠶扡ㄳ㡤㜶ㄷㅡ㕦戶ㄸ搶敤㙥㥡摣㠳㐶愹㐹㜶戶愷㌷㙣搹攷㡡㡢ㅦ㥡戵敡摢㥢挶摤戳改慡㑡戵㈱搴㤲敤㕥㉣㠴㘷扢㡦愱敥㐷愳㍤㠰挶㤷㉤㡥攳攴㠳㌴㜹〸㡤㔲㘹㍢㕢昲愳攷㑥搶捥㉢㑣㍡㙡㔶挷㤰慤慡㝡㝦愳㠶㐲㉤搹ㅥ挱㐲㜸戶㝦㌰搴愳㘸戴挷搰昸戲㈵㤰敤㜱㥡㍣㠱㐶愹ㅡ㍢摢㜶晤挶散㜸昲㍡昷㑣扦攳挳捤ㅦ扦攱摤攱挷昵㝤ち敡㥤敤㤳攱㘹㙤㤹〳昱昳愲昳㤷㑢捤戸㈸晦敢晥㈷ㅢ㝥戱ㄵㄲ㠵㔴㈱ㄶ换㈷愲㤹摡㑣攵㐸㠴㕤摢摦〶㍣㔴昷㉤散搶㠸㜳敡〳攵挷挲戰㈹㤹㜶戳昳户挳ㄸ㕢㌷愵㜵㐹㑢扥㝤㘸戰戲扥㈳搳㘱㙥攸搵㜵〶昱戹搵攳愷㤴搹㉥昹㌶昶扡敤㥡㘹㕡㘲㑥㕥搶㘸愹㌷昲愸昱㐳慡㌵ㅢ慥㥤搱㘶ㅥ㔰搴晡㐶㌴ㄹ扦昴㤷㑡㙣摦㕡㕡㉡㙢㕣㈳愶㉥㙡㙤㌷㕢㘴㜸㘳㥡㜷㙡捣敤㙦戶搵㥢扣㑥㘰收㘵㔵〷㔳㘵晦㥡ㅢ㌳慦〵㉢㡡摦㘷昹㔱㙥㘹㘱晡戲づ戳㈵㙦收㌱摥挵㘶㕢挷昲昹㤹㙣㤳戹㕥㠹㠹㤵ㄳ㡡つ㑡挴㌳㕡㜳㑢摡愷戶戶㜴戴戵㌶㤵㙡㈶攷㤷㘶昰ぢ㌲㍦愷㌵㙦攲〷㘰〵㕦㘵慡慣㔷㉦愵捡戶っ晡ㄵ挶戸敤攳攴㠳㜰㝤挴ㅢ攱㌳ㅦ㔲扡搹㡤摢〵㙢㠷戵㘸㌲戹㑤㤶㡦敥㈶㤸挴㘵㤸㉤挲つ㕤敢挴㡢㉡戴摥㍣摣㕡挶㔸晣攴晥晦ㅡ㤷㤷て戴搷㝥晡㔲晣捡摥〱㍦㈸㥢捣戶㉥㉦〹㈹㡥㐸㝦ㅡ㑤攵搶搸㥢㐳改㔵挰㐲㉤㔳换㉢て㙣捣㜷㉣搲ㄶ㤹㡤ぢㄷ昱㤴ぢ㤷㡤慡慡㠸搶昷搲㥦㠵㐸㝦㡥捤昳㘸㈲㤱㌲敤〵ㅡ㘹ㄱ晤㐵慢㕦㌹ち晦敦昹敦昷㜲㜸改㜲扤〰ㄷ㜷摡㉢㥢㘷戴戶戵昷敡ㄵ戴㤶㍢㘴摡ㄷ㜵㜰昳散㕡挹㜸㉦戱㜹ㄹ㑤攵㘸㌴摤㕥ㅥㄸ〰愳ち㕥〵改搷㍣捤㉣㘴㜰敤㐹昶㙥㤵愹㙣戶㉥㘷㑣㌳摢㜳㍡慦㝢捣挴扥戲㑣挳ㄲ㜶晥扥捤摣晡捤㘵ㅤ搳㌲ㅤ㤹摥捤戸㠲㠲㑦㐹㠷搱ㄸ昱戲㤶攸搹㑦㘴㡥㜷挴敥㈱㠲㈱㡢慥㈸㝤㐴㘰㐵挲㡥㠳晤愵慣㤷摤㜶扤ㄲㄸ晢挶㔸〹捤扢愱㤷㕥〹攱㌵㠹敤捤㤶昹换ㄷ㥢敤㌴慦搲扡㐴改摤扤ㄸ㙣㕥㉥扢愰愳戱愹㝤ㅣ㐶扡㝤㕢敢㤲挵晦捤㌸㡣愵扦㠲挶㜹㔵㙥㡡慤㜸敤搷〹戸捡㝡㉦攵㘷搳搰㔰㔶挵㘸㤴攸㥢戰攱搶㡡㘰扦攳㝦昲搲㕦挷晦㈲㕤改㉡慢㘱搱㤳慢㐶㤵戰敦摢っ㐲昳摢㑣戹づ㔶㈵ㅤ搰敥搷扣㕢㙢摢晥搹搶搶晤戹㍤昵㤷㕥晢㈲搳散攰戵愵㍥昶戵㌴戹㘶愶㔴慦㕥㈵搷㠵㕣ㄷ愱㠶㈳扥昶㌶㥡㝥㤳㥢㥡㐶㌸ㄱ摢戵㜷㈰敡㠵慢㕣摡扢㔸ㄸ㠹㈳㜹㐷㙢〷㤲㡥㔸㥡ㅣ戱搵㠸㝡㌳搷摡㤲ㅦ㌱㝦㔱㥢㤹挹㡦㕢搶搴扥㑣つ〳〶㕥捡ㄹ晤㜵㘲扦㤷㙡扦㥢㝣昵㈷㡦㤹㕢昶㍥昸㐹㌵搴㔶昸慥㈸㙤捥挰昸搳㍦㐰愳㌶㠰ㄹて㉦㔸㉥㝤改ㅦ愱慦㝦捣收ㄳ㌴㌸㐸〸㜶ㅣ㈳㍥戵扡㙡ぢ晣㥦挷〹晤㌳㌶㥦愳㔱㘳搰㜰㉦搵扦㐰攳扣㤴㠱昸晣昰攵〳摣ㄲ㘲晦〷昸つ愴ㄱ扤ぢ㥤ㅡぢぢ㝥㠸㍡愱改挴愴ㄳ㤱搲㄰㌸㄰㐰愵慤昰㕤攴摡ㅡ㙥〲攰ㄷ晡昷㠲㔹㌰㠰摦㤸㠳㘰㜴㙥㝡㉥〰攵㔶㔷㐵愱ㄳ〰扤㈰搰㜹㤱㕦搵㐰㈴〰㉡搱㜳㕥敡愷摦㕣〰㘲㄰晢〱攸㡣愹㜷愱㔳戵昰ぢ〲昰㈵㠲〷〲昸挲㔶昸慥扢㈵ㄱ㘹㈴㐷戱㉥㠷晣ㄹ捣㠲〱っ㠲㕡ㅦ捣㘶㍤㌴㉥〰㐳慣慥㑡㈱㠸〰搸㠰㐶ㅢ愲㔱㘹㠸〴挰㔰昴㥣㤷㝡捦つ愰づ㘲㍦㠰攱㡣愹㜷愱㔳攳攱ㄷ〴攰搵㌰〰慦搸ち摦愵挰〹㠸㌴㤲愳搸㥣㐳㝥㈹ㄴ挰㤶㔰敢㘳搸㡣㐵攳〲㌰捥敡慡敤㄰㐴〰㙣㑤愳㈸ㅡ㌵〹㈲〱㄰㐳捦㜹愹㈷摤〰㈶㐲散〷㤰㘰㑣扤ぢ㥤㥡っ扦㈰〰て㠴〱戸摦㔶昸慥㑥㑥㐳愴㤱ㅣ挵㜶㐸慡敥つ〵㌰〹㙡㝤㌲㥢㈹㘸㕣〰愶㔹㕤㌵ㅤ㐱〴挰㜴ㅡ捤㐰愳㜸扤㔲〰㙣㡦㥥昳㔲户扡〱捣㠰搸て㘰ㄶ㘳敡㕤攸搴づ昰ぢ〲㜰㝤ㄸ㠰敢㙣㠵敦㠲改㉣㐴ㅡ挹㔱捣攷㤰慦〹〵戰㉢搴晡㙥㙣㜶㐷攳〲戰愷搵㔵戳ㄱ㐴〰散㐵愳扤搱愸戹㄰〹㠰㍦愰攷扣搴挵㙥〰㜳㈰昶〳挸㌰愶摥㠵㑥捤㠳㕦㄰㠰戳挳〰㥣㘵㉢㝣搷㜰㜷㐱愴㤱ㅣ挵㝥ㅣ昲ㄹ愱〰㥡愰搶㥢搹戴愰㜱〱㔸㙣㜵㔵㍤㠲〸㠰〳㘸搴㠶㐶㉤㠰㐸〰戴愳攷扣搴〹㙥〰昳㈱昶〳㌸㤰㌱昵㉥㜴㙡㔷昸〵〱㌸㍣っ挰㘱戶挲㜷㔹㜹て㐴ㅡ挹㔱ㅣ捡㈱慦〸〵㜰㌸搴晡ㄱ㙣㔶愲㜱〱㌸捡敡慡㍤ㄱ㐴〰ㅣ㑤愳㘳搰愸扤㈱ㄲ〰挷愲攷扣搴㔲㌷㠰扤㈰昶〳㌸㤱㌱昵㉥㜴敡て昰ぢ〲搰ㄴ〶㘰㝦㕢攱扢搲扤㉦㈲㡤攴㈸捥攴㤰ㅢ㐳〱㥣つ戵扥㥡捤㌹㘸㕣〰捥戳扡㉡㠳㈰〲攰㝣ㅡ㕤㠰㐶攵㈰ㄲ〰ㄷ愲攷扣搴扥㙥〰㔹㠸晤〰㉥㠱㝤㐴敦㐲愷昲昰ぢ〲戰㙢ㄸ㠰〵づ〰敦挵㜷㕥㔵ㅦ挹㔱㕣换㈱搷㠷〲戸ㅥ㙡晤〶㌶㌷愲㜱〱昸慢搵㔵㡢㄰㐴〰摣㐴愳㥢搱愸晤㈰ㄲ〰㙢搰㜳㕥㙡㐷㌷㠰㐶㠸晤〰㙥㘳㑣扤ぢ㥤摡ㅦ㝥㐱〰㈶㠵〱㤸㘸㉢㝣昳〱㉤㠸㌴㤲愳戸㡦㐳㥥㄰ち攰〱愸昵〷搹㍣㠴挶〵攰ㄱ慢慢㕡ㄱ㐴〰晣㠳㐶㡦愲㔱〷㐰㈴〰ㅥ㐳捦㜹愹戸ㅢ挰㘲㠸晤〰㥥㘲㑣扤ぢ㥤㙡㠳㕦㄰㠰㉤挳〰㙣㘱㉢㝣㔳ㄴ㑢㄰㘹㈴㐷昱㌲㠷扣㔹㈸㠰㔷愱搶晦挹收㌵㌴㉥〰㙦㔸㕤戵ㄴ㐱〴挰㥢㌴㝡ぢ㡤㕡〶㤱〰㜸ㅢ㍤攷愵㌶㜶〳㌸㄰㘲㍦㠰昷ㄹ㔳敦㐲愷㤶挳㉦〸挰愰㌰〰〳㙤挵ぢ摥㔹㤳㍦㈲搲㐸㡥攲㜳づ㜹㥤㔰〰㕦㐲慤㝦挵收㙢㌴㉥〰摦㕡㕤㜵〸㠲〸㠰敦㘸昴㍤ㅡ戵〲㈲〱昰〳㝡捥㑢㔵戹〱晣〹㘲㍦㠰㥦ㄹ㔳敦㐲愷づ㠵㕦㄰㠰摦㝥つ㌹ㄵ晥搵㔶昸㈶㜲㡥㐰愴㤱ㅣ㐵㐵㌹㠶晣㌳捣㠲㑦㠵㌵愸昵摥㙣慡搰戸〰㐴慣慥㕡㠹㈰愳ㄸ愸て㡤晡愲㔱㐷愱㉢〰晡愱攷扣搴搷挸㔱晣㌱㜴㈴挴㝥〰敢挰㍥愲㜷愱㔳㥣㌰ち〲昰㔱ㄸ㠰て㙤㠵㙦㙥改㌸㐴ㄲ〰ㅢ㜲挸敦㠷〲ㄸ〶戵扥ㄱ㥢㡤㌹扡捥㕦㠳㈳慣慥㍡ㅥ㠱㐶㜱㜵㐶搲㘸ㄴㅡ㜵㈲扡〲㘰ㄳ昴㥣㤷㝡捤つ攰〴㠸晤〰㌶㠳㝤㐴敦㐲愷㑥㠲㕦㄰㠰㘷挳〰㍣㘳㉢㝣搳㕤愷㈲㤲〰㠸㜲挸㑦㠵〲愸㠱㕡慦㘵ㄳ攷攸㍡〱㈴慤慥㍡つ㠱㐶㜱㜵㔲㌴慡㐳愳㔶愱㉢〰搲攸㌹㉦昵㤰ㅢ挰改㄰晢〱㑣㠰㝤㐴敦㐲愷捥㠰㕦㄰㠰㍢挳〰摣㘱㉢㝣㌳㜰㘷㈳㤲〰㤸挱㈱摦ㄶち㘰〷愸昵㤹㙣㜶攴攸㍡〱捣戶扡㙡㌵〲㡤攲敡捣愱搱㕣㌴敡㕣㜴〵挰㍣昴㥣㤷扡搱つ攰ㅣ㠸晤〰敡㘱ㅦ搱扢搰愹昳攰ㄷ〴攰昲㌰〰㤷搹ち摦愴攰㠵㠸㈴〰昶收㤰㉦〹〵戰て搴㝡〳㥢㝤㌹扡㑥〰㔹慢慢㉥㐲愰㔱昸搳㜳㌴捡愳㔱ㄷ愳㉢〰㑣昴㥣㤷㍡挷つ攰捦㄰晢〱㌴挲㍥愲㜷愱㔳㤷挰㉦〸挰㈹㘱〰㑥戶ㄵ扥㜹捡换ㄱ㐹〰戴㜱挸㈷㠶〲攸㠰㕡㕦挲㘶㈹㐷搷〹㘰㤹搵㔵㥣挴ㅣ挵搵㔹㑥愳㠳搰愸慢搰ㄵ〰〷愳攷扣搴㑡㌷㠰㉢㈱昶〳㔸〱晢㠸摥㠵㑥㕤つ扦㈰〰〷㠵〱㔸㙥㉢㝣㔳愷搷㈱㤲〰㌸㠶㐳㍥㌰ㄴ挰㜱㔰敢挷戳㌹㠱愳敢〴㜰㤲搵㔵搷㈳搰㈸慥捥挹㌴㍡〵㡤扡ㄱ㕤〱㜰㉡㝡捥㑢戵戸〱摣〰戱ㅦ挰ㄹ戰㡦攸㕤攸搴㕦攰ㄷ〴㈰ㅦ〶㈰㘷㉢㝣戳戹㌷㈳㤲〰戸㠰㐳捥㠴〲戸〸㙡晤捦㙣㉥收攸㍡〱㕣㙡㜵搵ㅡ〴ㅡ挵搵戹㡣㐶㤷愳㔱户愰㉢〰慥㐰捦㜹愹摤摤〰晥〶戱ㅦ挰㌵戰㡦攸㕤攸搴慤昰ぢ〲㌰㌷っ挰ㅣ㕢攱㥢㘰扥〳㤱〴挰捤ㅣ昲慣㔰〰㝦㠳㕡扦㠵捤慤ㅣ㕤㈷㠰摢慤慥扡ㄳ㠱㐶㜱㜵敥愰搱㥤㘸搴摤攸ち㠰扢搰㜳㕥㙡㡡ㅢ挰㕤㄰晢〱摣ぢ晢㠸摥㠵㑥摤〳扦㈰〰㜵㘱〰㔲戶挲㌷攷㝤ㅦ㈲〹㠰㐷㌹攴㐴㈸㠰挷愱搶㥦㘰昳㈴ㅡㄷ㠰愷慤慥扡ㅦ㠱㐶㜱㜵㥥愱搱戳㘸搴㠳攸ち㠰攷搰㜳㕥㙡慣ㅢ挰〳㄰晢〱扣〴晢㠸摥㠵㑥㍤〴扦㈰〰愳挲〰㡣戴ㄵ扥㘹昸㝦㈰㤲〰㜸㡢㐳ㅥㅥち攰ㅤ愸昵㜷搹扣挷搱㜵㙥〱ㅦ㔸㕤昵㈸〲㡤攲敡㝣㐸愳㡦搰愸挷搱ㄵ〰ㅦ愳攷扣搴㝡㙥〰㡦㐱散〷昰ㄹ散㈳㝡ㄷ㍡昵〴晣㠲〰昴つ〳搰挷㔶㜸㉢〳㉡㥦㐶愴ㅥ捣攸昶攱㠰ぢ扢㌶㥡〷㜲ち慡㝦〱㌵挳㔳㤷戴㜷戴捡㝣㔹扦挲戴搶戹慤ㅤ搳ㅡ摢ㄷ㌷㘵㤶て㉣搸ぢ扢㉤㌲㕢㌰㥢摤㠶㐹㙤㡦慣㜵昱㘲㌳慦ㄷ敡㕢㤷戴攵捣㤹搳晥ㄷ㘶扢戱㝥昸攸㘴愲扢㕣攱昵㥦㑤攰㤶挱ㄳ㕢〹㕥㘵㤵捦㈲愰㜷ㅥ㑥㉡㤷㕤㜳收戲㘸挰㜰㐰㈷搱昹㡤ㅤ㑤㘶㥦㠲捣㔷换㜲㔵〱ㄴ㔱㈲㤰敦㕤攰㕣㤰㌹慤㕦㘱晢戶挶㝣㔳㘳㡢挹て㘳㤰㘵㍡摢㕣㠸㜲㠰㥤㕡摢ㅢ㔹戶摣慦㌰扦㉤搳搲扥㤸㌳㥢戹攵敢㤶昴㘴ち戴戲㌰愵戱愵ㅤ㘹攴㔳攴昲㠰㐲晤愲搶〳㜱扦挲㤲收㤶敤㌳㡢摢晦㈷㍥ㄵ挵㡦㐵㕥昲搱愸㜲㔵㕥慥慡捡慢晥搳捦㐷晢ㅥ晢搸㐰慢ㄲ㝣〴戶搳㡥戶挶散ㄲ〲㤳ㅣ㌵㘸㉢搸挸㘷㔸㔶昹ㅣ㤶扣㜳㤸慥㡦搰㔳㠰挰戱㤶搴攱〷捥㠵ㄷ㙦〲搹〸收晡てㄸ㑥摦ㅦ搱散戸晤㠲㤹㥤愵㌹晦愷㍢㉡㉡㥦㐷攴戵慥㠴ㄸっ攳晥搶㈶挴敡〸㙥㔱搸㌳戱㈵戰攷摤㉣㈳〵戱攱ㄶ摡扦㜳㜱〶㈶搳晢ㄶ㘶㘷戲㘶ㄳ㙡〰㥡㌳ㅤ晤慤づ㡢㌱㔰㜱摦㙥敢愶戶㌶㌷㘷戸挹昱扥㠱晡㕣愶挹慣㉡㑣㕥搲搱㍡愷戱㐵㉦愰㤱敤搲ㄶ㘵㤶㐱㤴㔹㘶捤搶ㄷ㜶㘱㙤㤰㉣㌳㔶敢挲㑣㕢㘳挷愲收挶㕣ㄵ㍢慣摦昹㥦搸㔶㜱晣愸〰㑣攷攵ㅣ㑢扣搳晦搶㈴㍣㍥敥㜱愸㤸㈱㍡㝥晣搸愲换㤵㠶晦搴㝦㔸㍡㠲㈳㡦㝣愱攸㍦㈱㕡㈵晥攴㔰㈴㘳昹㔲愶㘲戱昸攵ち㙣愲㜲㜰㔲㉦搲〰㝦晡捦㌰攵〲晦㉡㕥㐲搳㘵㕤㐱㙦ㄸ㐴㘶户㘶昲㌳㌲㌹摣〳搴摢扥〳愸ちㅦ㉤て㌵㙤〶㉢㍤愶愲㜸〸㔳搹㑢ㅢ昳㘶㕢ㄵ〵昵戸挳愹㠲㌵㈲㥡昵ㄹ㘲捥扢㔷ㄹ慡ㄸ慢㠲㜲捤㜴㘲㡤戶攷捦摤㜷㔰捤昴挵晦㜴攷扡㠹ㅣ㝢㈴㈲㕦㔱扦㘰㜵昴㕦戹㑥㉦㐳挸昵昱ㄸ晣㐶㠳摦搱㔴扥〲愵昷戳㈹㉤扡㐰㘹㠶づ愳ち戹㜷㠶攵㈰㔵㈸㥤㤰㍡㤲㑡㔹㤱㍥慥晡て捤㉡晤愸㜲㙥挸搱敡戱㤵㥢昹㠸㜵㝣㘵㥤〹扥ㄹ捡捡换㉢昰㔱㙢摥摡㌹㕦㕡〴㙢慥㌷愵㌰㐴㙤㡣㈱㘸慣ㄹㅣ捡㥤〵昱ㅢ㠲㙥㔰㜹〱㔶㤸摢晥ㅤ晦㤳㔷㈴愲㤷挳愷㉣愲㕥㐷敢㠰搰㈸戱㐸攱㈳挰㜵㌰㌴敡〳〸㜹㍡攰晡昲㔲ㅦ愱换㉦戰㌲㡤户㈸慤敤〱㔳㝤ってㅥ㌴㜵㡤㠱㍦挱ㄲ㡦㐵挵㙤戳ち搲敥户捤㑦改㠱㍦㥤㜷扣㜱㐱晥㍥挳㠲戳ㅡㄴ搸慢ㄱ㠱㡤摥㠷㠶㥦〷ㅢ昴愵㐱㍦ㅡ㝣〱〳㝥攸㕡㝦昴㐲㘱昲收㤹〰㤸〶㝣〰昳ㅢ㔷ㄲㄷ捣㜵㤸㘴㕤㈶昹〵〶㕥㤸扦㐱㈶㌰㜵戹摦ぢ扤㌲捦㌷㡤攲攷㈶攰〶㌱〸搷戸〴摣㝡㤰㜶て慥ㅣ㙥㐴愳慦㉦㐱慣㡥㘲戹㐲〰戸㈱戰搱㌷愰㈱㑢ㄹ〲っ㌶愴挱㔰ㅡ戰扡㐱挰つ㐳㉦ㄴㅣ敦〳ち〰户㌱㝣〰㡥ㄵて㑥ㄲㄷ戸攱㑣㌲㠲㐹㔸㥤攰〵挷㤲〴ぢㅣ扦戶攵攵〵挷㠲〵〱㌷㡡㐱㔸戹㔰〲㙥㌴愴摤㠳㘳㠵〳摥戸挳㡢㐱戰㈰㝦㉣㜳㜰㠶㑣㠱扤挵㙤ちㅢ㝤㌳ㅡ戲〴㈲挰㘰㜳ㅡ㙣㐱〳㔶㐵〸戸㉤搱ぢ〵挷㕢㥡〲挰㡤㠵て挰つ㜷㈵㜱㠱摢㡡㐹挶㌱〹慢ㅡ扣攰㔸捡搰捤ㄶ挷㐲〷〱ㄷ㘵㄰㔶㍣㤴㠰慢㠱戴㝢㜰慣㡣挰ㅢ㤷㑡ㄹ挴〱挷昲㠸〰㉥㜱搸攸〹ㅡ戲㜴㈲挰㈰㐹㠳ㄴつ㔸㑤㈱攰敡搰ぢ〵挷扢戳〲挰㡤㠷て挰戱挲挲㐹攲〲户つ㤳㙣换㈴慣㠶昰㠲㥢〴㔹㌷㕢摣㘴㤸〸戸敤ㄸ㘴ち㝡㈵攰㈶㐱摡㍤㌸㔶㔴攰㡤㜲ぢ〶㜱挰戱慣挲ㄹ㌲㠵昶ㄶ㌷〵㌶晡㔴ㅡ戲攴㈲挰㘰ㅡつ愶搳㠰㔵ㄸ〲㙥〶㝡愱攰㜸愳㔹〰戸ㅤ攰〳㜰慣捣㜰㤲戸挰捤㘴㤲ㅤ㤹㠴㔵ㄴ㕥㜰㉣㥤攸〶ㅣぢ㉢〴摣㙣〶㘱㠵㐵〹戸戹㤰㜶て㡥㤵ㄸ㜸攳慥㌵〶㜱挰戱ㅣ挳ㄹ㌲㠵㌶戸㥤㘰愳敦㑣㐳㤶㙡〴ㄸ散㐲㠳㝡ㅡ戰㝡㐳挰捤㐷㉦ㄴㅣ敦㤹ぢ〰户㉢㝣〰㉥攳㑡攲〲户ㅢ㤳散捥㈴慣扥昰㠲㘳挹㐵㌷扢㉡ぢ㌲〴摣㥥っ挲捡㡣ㄲ㜰㝢㐳摡㍤㌸㔶㜰攰㡤㕢攲ㄸ挴〱挷㌲㡥〰㉥晢挰㐶㙦愰㈱㑢㍣〲っ昶愵㐱㠶〶慣晡㄰㜰㔹昴㐲挱昱昶扦〰㜰㜹昸〰ㅣ㉢㐱㥣㈴㉥㜰㈶㤳ㄴ㤸攴㔰ㄸ㜸挱ㅤづ㔹㌷㕢ㅣぢ㌹〴摣㈲〶㘱㐵㐷〹戸晤㈰敤ㅥㅣ㉢㍦昰挶晤㜶っ攲㠰㘳昹㠷㌳㘴ち敤㉤慥〹㌶㝡㌳つ㔹ㅡㄲ㘰搰㐲㠳㔶ㅡ戰㕡㐴挰㉤㐶㉦ㄴㅣ敦㘴っ〰搷〶ㅦ㠰㘳〵㠹㤳挴〵慥㥤㐹昸㤴〱挵㙡て㉦㌸㤶㜸㜴〳㡥〵㈰〲㙥㈹㠳戰ㄲ愴〴摣㌲㐸扢〷挷㡡ㄱ扣㌱㍦挰㈰づ㌸㤶㡤㌸㐳愶搰〶㜷㄰㙣昴㠳㘹挸㤲㤲〰㠳㍦搲攰㄰ㅡ㕣〸〳〱昷㈷昴挲挱攱ㄶ㤹〰㜰㠷挲〷攰㔸㜹攲㈴㜱㠱㍢㡣㐹づ㘷ㄲ㔶㠹㜸挱戱㌴愴ㅢ㜰㉣ㅣㄱ㜰㉢ㄹ㠴ㄵ㈴㈵攰㡥㠲戴㝢㜰慣㌴挱ㅢ㜷ち㌲㠸〳㡥攵㈶捥㤰㈹戴挱ㅤ〳ㅢ晤㔸ㅡ戲ㄴ㈵挰攰㌸ㅡㅣ㑦〳㔶愷〸戸ㄳ搰ぢ〵挷晢㑢〳挰㥤〴ㅦ㠰㘳挵㡡㤳挴〵敥㘴㈶㌹㠵㐹㔸㕤攲〵挷㤲㤲㙥㡥㜱㉣㌸ㄱ㜰愷㌱〸㉢㑦㑡挰慤㠲戴㝢㜰慣㔰挱ㅢ户㈱㌲㠸〳㡥㘵㉡捥㤰㈹戴挱㥤〹ㅢ晤㉣ㅡ戲㠴㈵挰攰㙣ㅡ慣愶〱慢㕡〴摣㌹攸㠵㠲攳慤戲〱攰捥㠳て挰戱搲挵㐹攲〲㜷㍥㤳㕣挰㈴慣㑡昱㠲㘳㈹㑡㌷攰㔸愸㈲攰㉥㘲㄰㔶慣㤴㠰扢ㄸ搲敥挱戱戲〵㙦摣攳挸㈰づ戸㌷戱攴っ㤹㐲ㅢ摣愵戰搱㉦愳攱㕢挱〶㤷搳攰ちㅡ扣つ〳〱㜷㈵㝡愱攰㜸搷㙦〰戸慢攱〳㜰慣㤰㜱㐶攱〲㜷つ㤳㕣换㈴慣㘶昱㠲㘳〹㑢㌷扢㉡ぢ㕣〴摣昵っ挲㑡㤷ㄲ㜰㌷㐲摡㍤㌸㔶挴攰㡤ㅢ㈸ㄹ挴〱挷戲ㄸ㘷挸ㄴ摡攰晥ちㅢ晤㈶ㅡ戲㘴㈶挰攰㘶ㅡ慣愱〱慢㘸〴摣摦搰ぢ〵挷ㅢ㤸〳挰摤ちㅦ㠰㘳㘵㡤㤳挴〵敥㌶㈶戹㥤㐹㉡昰愳捡ぢ㡥愵㉦摤㙣㜱㉣㡣ㄱ㜰㜷㌲〸㉢㘴㑡挰摤つ㘹昷攰㔸㐹㐳㌴晡㍤っ攲㠰㘳㌹㡤㌳㘴ち㙤㜰㝦㠷㡤㝥㉦つ㔹㙡ㄳ㘰㜰ㅦつ敥愷〱慢㙦〴摣〳攸㠵㠲攳扤搸〱攰ㅥ㠲て挰戱㈲挷㐹攲〲昷㌰㤳㍣挲㈴慣㥥昱㠲㘳挹㑣㌷㕢ㅣぢ㙡〴摣愳っ挲捡㥡ㄲ㜰㡦㐳摡㍤㌸㔶攰〸戸㈷ㄸ挴〱㌷ㄲ㔲㘷挸㉥㜰㑦挲㐶㝦㡡㠶㉣搱〹㌰㜸㥡〶捦搰㠰㔵㍢〲敥㔹昴㐲挱昱戶昲〰㜰捦挳〷攰㔸挹攳㈴㜱㠱㝢㠱㐹㕥㘴ㄲ㔶摤㜸挱戱搴愶ㅢ㜰㉣挴ㄱ㜰㉦㌳〸㉢㜲㑡挰扤ち㘹昷攰㤲㜰ㄳ㜰晦㘴㄰〷ㅣ换㜷㥣㈱扢挰扤〶ㅢ晤㜵ㅡ搶〵ㅢ扣㐱㠳㌷㘹挰㙡ㅦ〱昷ㄶ㝡攱攰㠲㝦慢扥〳ㅦ㠰㘳〵㤰㌳ちㄷ戸㜷㤹攴㍤㈶㘱戵㡥ㄷㅣ㑢㜴扡〱挷〲ㅥ〱昷〱㠳戰㤲愷〴摣㐷㤰㜶て㡥ㄵ㍦〲敥㘳〶㜱挰戱散挷ㄹ戲ぢ摣㈷戰搱晦㐵㐳㤶〴〵ㄸ㝣㑡㠳捦㘸挰㉡㈱〱昷㌹㝡愱攰㜸戳㝦挰ㄶ昷㈵㝣〰㡥㤵㐳㑥ㄲㄷ戸慦㤸攴㙢㈶㘱㤵㡦ㄷㅣ㑢㝢扡〱挷挲ㅦ〱昷㉤㠳散㡢㕥〹戸敦㈱敤ㅥㅣ㉢㠵〴摣てっ攲㠰㘳戹㤰㌳㘴ㄷ戸ㅦ㘱愳晦㥢㠶昹㘰㠳㥦㘸昰㌳つ㑣ㄸ〸戸㕦搰ぢ〷ㄷ扣挵晤〶ㅦ㠰㘳挵㤱㌳ちㄷ戸摦㤹愴っ搳ㄸ㡡搵㐱㕥㜰㉣〹敡〶ㅣぢ㠶〴ㅣ慥㜴㤷愹愵攸㤵㠰挳敤挴㙢〱㙥ㄹ摣〴㕣㈵㠳㌸攰㔸㘶攴っ搹〵㑥㠳㡤摥㥢㠶㉣㐱ち㌰愸愲〱ㅦ㥣愶㔸㤵㈴攰㈲攸㠵㠲攳㈳ㄸ〲戶戸扥昰〱㌸㔶㉡㌹㐹㕣攰晡㌱㐹㝦㈶㘱㔵㤱ㄷㅣ㑢㠹扡〱挷㐲㈳〱㘷㌰〸㉢㡥㑡挰慤ぢ㘹昷㕢ㅣ㉢㤳〴摣㐰〶㜱挰戱㍣挹ㄹ戲ぢ摣㈰搸攸㠳㘹挸搲愵〰㠳昵㘸戰㍥つ㔸捤㈴攰㠶愰ㄷづ㉥昸㐲收㠶昰〱㌸㔶㌸㌹㐹㕣攰㠶㌲挹㌰㈶㘱㌵㤲ㄷ摣㐵㤰㔹攰㉡戹摤昲㔵㠳㍦搷㈴慤晡㌳㑣〴摣挶っ挲㑡愵ㄲ㜰㈳㈰敤ㅥㅣ㉢㥡〴摣㐸〶㐱〶昹扢っ㔲㘷挸㉥㜰愳㘰愳㙦㐲㐳㤶㍣〵ㄸ㡣愶㐱㌵つ㔸〵㈵攰㌶㐵㉦ㄴㅣㅦ㡣ㄱ戰挵㙤づㅦ㠰㘳㘵㤴㤳挴〵㙥ぢ㈶搹㤲㐹㔸挵攴〵昷㌷挸扡搹攲㔸搸㈴攰挶㌲挸慤攸㤵㠰ㅢ〷㘹昷攰㔸〹㈵攰戶㘶㄰〷ㅣ换愱㥣㈱扢挰㐵㘱愳挷㘸挸㔲愹〰㠳ㅡㅡ搴搲㠰搵㔳〲㉥㡥㕥㈸㌸㍥攳㈳〰㕣ㄲ㍥〰㜷慦㉢㠹ぢ㕣㡡㐹敡㤸㠴搵㑦㕥㜰㉣㜹敡〶ㅣぢ愲〴摣㜸〶㘱㘵㔴〹戸㙤㈱敤ㅥㅣ㉢愸〴摣〴〶㜱挰戱㡣㉡㠰换㜶戰搱㈷搲㤰㈵㔶〱〶㤳㘸㌰㤹〶慣扡ㄲ㜰㔳搰ぢ〵挷挷㤵〴㠰㥢〶ㅦ㠰㘳㈵㤶㤳挴〵㙥㍡㤳捣㘰㤲户㘰攰〵挷㔲愹㙥㜶㔵ㄶ㔲〹戸ㅤㄸ㠴ㄵ㔵㈵攰㜶㠴戴㝢㜰慣扣ㄲ㜰戳ㄸ挴〱挷昲㉢㘷挸ㄴ摡扦ㅣ㘶挳㐶㥦㐳㐳㤶㘶〵ㄸ捣愵挱㍣ㅡ戰㕡㑢挰敤㠴㕥㈸㌸㍥㜹㈵〰摣㉥昰〱㌸㔶㜰㌹㐹㕣攰敡㤹㘴㍥㤳戰摥㐳〶扦㠰㍤㝢昰㤵㥣戳昷㑥㐵晢捡〴㈴㐳㠱〵〳昵ㅤ换㥢㔰愴挱㐵㑥㑤㕢㑢㥣㘴㡦㠸っㄳ收慤㙤㤸搴慢昰㍥㐴愲攸晢ㄴㄲ昷ㄹ攴㜹㐰㠷戸㔱挳㝡㠴捡慢㝦昶㍦㠴愲攸捦㠱㜷摥慤㑦ㅦ扥戴摤㌰挴㐱㜳ㅡ㜳㙤慤敤慤㠵㡥ㄱ昵㈸㐰挲㑤散㙤㡤㠵戲戲攸攴捡㉢ㄱ㌱㌰㈷㔷慣愲㠵て㥦㕣捡〷〰㐴昶㙦㘹㍤戰㐵㐶㔳搹捥攷扥〸慦摥扤㤹㈶挲㍣㝣㙤〲㜸〶㙢ㄷ攸慣敦㠱戶㕦㉦㠳㤳晦㌴搶昶㐴扦㝡敡㤴愹扢㌴攴㙡㘳昹㝣㉥㥢㉢搴挴敡攲戹㜴㌲ㄳ捤挶捣㔴㈱ㄵ慤慢㌵㜳愹摡㕡㐳㙡〵ㄸ㘳㉦昸ㄸ慣づ㤰㜴㝢戳挷㌲〱改㔱㔷㔹㡥㉦愰戵㥤戸㠷㝤㤹捡慡㥣捡㉢戳愲㜷㙦㔵敤㜹㉥㠹㙦挲㥦㘵㌷昲㘰〷㑤攳㝣㝦攵挵㠰戵㜶㑥ㅣ㘰攷㘷㐱㘷㝥㔱敡つㄸ㠲扥㉦㥡㠸搱ぢ〲捡戴っ扡晤愷㑥㘹㜰搵㉤㘹㔹挸搶㠱慣昴愱愰㕡づ攲扥㄰㑢㥤〳㥥㌶摡㙥㔴搸㔱昴㤱っ㙦㐲慦㡦挲㤲搲㈰ㄷ㐸ぢ㈱攲㠲晣㔵㐱捡慤㕡㥤㡤ㄵ攱戶〴〵㥥㘷〷㤳搰つ㐴㥤〹㌳㙥㈴愵ㅦ戲㡥㐸㜰挳攵㜷戴昸㤰㈳㜶㍥慤〹㝤敢㐳慥慤慢慤换搵㘴㙡㜲㤹㑣㉣ㅥ㌷㔳搹㜴㍡㙢挶攲挹㔴㌲㤶捤㘵㙡昳㐶ㅦ㘷㡣捤昰㌱晡㍡扤ㄶ昶晡㌹㍤敡㤴㠱ㅥ㍦㘸㜵ち〶挲て〱换㘵晡〱㔰改㙤㘸㈲挶㍡㄰㔰愶戵愳敢㠵搹〱㔹〰捣㈵㄰㤷挲㕣搷㡥愲㙦捥昰〷㐲㉦㡦昳㔴㠳㈰ㄷ㤸换㈱㉡挲㕣て㔲㠱㜹ㄴ〶攴挰搴〹㤳㍢㤶㕡〹愹㥦摢晡㜰愲㠵㝥〸㕡㜰ㅢ㘲㠷搶晥㠴扥挵㉤㥤㑦挷㜳搹㘴慡戶捥㑣挴㤳㠹㥡㙣㌴㡥㥤㈵ㄹ㑦挶㌳㤹㑣扣㤰㌴㌶㜰㠶戳〲㍥挶㠶㑥㑦戸つ㜵㝡搴愹㡤搱ㄳ㙥㝦㜲㜳㍢〲㉡㝤㈵㥡㠸㌱ㅣ〶㜸㤷改攴愶ㄳ㤴㑥㉣挶〸㐷扥㌵㤵挷㔲ㅥ挵㤲ㅡ〵戹㤰㌸ㅥ愲㈲㠹搱㤰ち㠹づ㌷〹ㅥ㜷㠴㐴㕢㈰㠹㙡㌸搱㐲㍦ㄹ㉤㐸㙣㙡㠷搶㑥㐱摦㈲ㄱ㉤搴㤹戵㌵㤹㕡㍣㤲戸㄰捦攵㔳改㥡㘸つㅥ㔳㕣㠸㈶㔲戱扣㤹愸㌵㘴扥㥦㌱㑥㠵㡦戱戹㌳㌸㌹㑣㙣攱昴愸㔳㘳搱ㄳㄲ㑤㙥ㄲ㘷㐰愵㥦㠹㈶㘲㙣〵〳扣换㜴敥㡥㍡昷㍦㥤㝢㥢㌱捥㤱㈷愹㍣㤷昲ㄴ㤶㔴ㄴ㜲㈱㜱㍥㐴㐵ㄲ㌵㤰ち㠹慣㥢㐴㜱㥢搸㌷㤰〴㘷改ㄱ〴㐵晤㘸㐱㈲㙥㠷搶㉥㐶摦㍥㘰ㄶ㙡ち㜵搸㠷搲㤹㜴㉥㥥㉤㈴戳㔹ㄳ㠲扡摡㕣㍡ㄷ㡢搵ㄶ搲㠶㑣攰㌳挶㈵昰㌱㤲捥攰㘴㥢㐸㌹㍤敡搴㜸昴㠴挴㥥㙥ㄲ㔷㐰愵㕦㠹㈶㘲㙣〳〳扣㝤摢挴戶㡥㝣〲㤵搷搱㘱㍢㉣愹敤㈰ㄷㄲ㌷㌰㍣㈵晣㥢〴愹㤰搸挹㑤愲戸㑤捣つ㈴㌱ㄹ㑥〸㠲换戱㘸㐱㘲㡡ㅤ㕡扢ㄹ㝤㡢㐴〲㕦ㄶ㠹㜴慥戶愶㉥㡥晤㈲㤷挸挴㘳搱㝣㕤㈱㕦㕢ㄷ㡦㘷昳改㕡㘳慡㌳㥣㌵昰㌱愶㌹㍤搹㈶愶㍢㍤敡搴づ攸〹㠹ㅤ摣㈴㙥㠳㑡扦ㅤ㑤挴㤸〹〳扣㝤摢挴㡥㡥㝣ㅡ㤵昷搰㘱㍡搷㜹㌶攴㐲攲㕥㠸㡡㈴收㐲㉡㈴戶ぢ㈴戱㙤㈰〹捥愳㈳〸㙥昹㐵ぢㄲ㍢搹愱戵㠷搰户㐸㘴愲戹㜴㍡㔳㔳㡢〶敢ㅥ㡤搷攵㔲戱㔸㍣㙤㘶搲搸㘳愲㜵㐹㘳㘷㘷㌸て挳挷搸挵改〹〹㤹㕤㘷㝣敡搴慥搰〹㠹愴㥢挴㘳㔰改㡦愳㠹ㄸ扢挱〰㙦ㅦ㠹摤ㅤ昹㉣㉡㥦愱挳㙣㉣愹㍤㈱ㄷㄲ捦㌱㍣㈵晣摢ㅢ㔲㈱㌱搶㑤愲戸㜷㙣ㄹ㐸㠲ㄳ攳〸㠲㘷㔰愱〵㠹㝤散搰摡换攸㕢㈴㤲搹㘸戴㌶㠷愳㐴㌲㡥敦㤷㜸㑤㕤㌴㤵换ㄵ昲㌵㠹㝣㉡㔱㔳㐸搷ㄹつ捥㜰㕥㠱㡦戱慦搳㤳扤㈳攳昴愸㔳㜹昴㠴挴㘸㌷㠹搷愱搲摦㐰ㄳ㌱㑣ㄸ攰敤摢㍢ち㡥㝣ㄷ㉡摦愵㐳㍤搷㜹ㄱ攴㐲攲㝤㠶愷㠴㝦晢㐱㉡㈴㌶㜴㤳㈸敥ㅤ㐳〲㐹散て㈷〴挱〳㠱搰㠲㐴㤳ㅤ㕡晢〴㝤㝢㥢挸攴㌲改〲㥥攴㡥搳愸㜸㉥㕡㐸㐷㌳㜵㠵扡㘸㍡㥢㐸愷㤲㐹㌳㘹㌴㍢挳昹ㄷ㝣㡣ㄶ愷㈷摢㠴捣㝦㌳㍥㜵慡つ㍡㈱戱慥㥢挴ㄷ㔰改㕦愲㠹ㄸ㥣捥挶摢户㑤㜴㌸昲㍤愸晣㡥づ㝣㍣㠳㕡ち戹㤰昸㠱攱㈹攱摦㌲㐸㠵㐴㔵㈰〹㉤㤰挴㜲㌸㈱〸㉥扣愱〵㠹㠳散搰摡㉦攸㕢㈴愲㈹ㄳ摢㠱㔹㤷慡捤收攲昱㔴㌲㠳㌳㡥㜸㉡㙥搶愴ㄲ戵改摡摡慣㜱戰㌳㥣㕦攱㘳晣搱改〹〹㤹搰㘶㝣敡搴愱搰〹㠹㌲㌷〹㔵〹㝤㌹㥡㠸㜱ㄸっ昰昶㤱㌸摣㤱敦㑢㘵㙦㍡㘴戰愴㔶㐲㉥㈴昸㑦〶ㄴ㐹ㅣ〵愹㤰昸晥㈷搷昹㐴㜱㥢昸ㄶ㔲晦昹〴攷愲㌱㐶搴㔲㈲ㄴ㐸ㅣ㘳㠷搶晡愳㙦㤱愸㐹搵攲戸ㄸ挵〱㈲㡦昳㠹㐲戶㉥㤷㑤搴㘵敡愲㔱㌳㥦㠹㤹㌸搹㍥搶ㄹ捥〰昸ㄸ挷㌹㍤㈱㜱扣搳愳㑥㥤㠴㥥㤰昸ㅣ㠳㈹㥥㠷つ㠴㑡ㅦ㠴㈶㘲㜰挲ㄹ㙦ㅦ㠹㔳ㅣ㌹㥦昷愰㙦㐰㠷㐵㈴㜱ㅡ攴㐲㘲㈸挳㔳挲扦㔵㤰ち㠹昷摣㈴㡡挷㠹㜷〲㐹㜰㜲㔹㐸っ㐷㈸㤰㌸搳づ慤㡤㐰摦㈲㤱㑢挴搲㤹㐴挲慣㡢愵㑤晣㍢〷㜵ㄹ搰㠸㘶攲搹㥡㜴㉣㕥愸挱昹挴㔹捥㜰㐶挲挷㌸摢改挹㜱㘲戵搳愳㑥㥤㠷㥥㤰㜸捤㑤愲ㅡ㉡㝤㔳㌴ㄱ㠳㌳挸㜸晢㡥ㄳㄷ㌸㜲摥摢愰㡦愱㐳㉢搷昹㈲挸㠵挴㔶っ㑦〹晦㉥㠶㔴㐸㍣ㅢ㐸攲改㐰ㄲ㤷挰㐹㐸挴㄰ち㈴㉥戵㐳㙢㌵攸㕢㈴戲昹㐲㌴㡢㠳㘵㍥㙦收攲搱㙣㙤㍡㤶挷㜱㈳㤵㌷㔳戹㔴慡㈶㤶㌲㉥㜳㠶㔳ぢㅦ攳㜲愷㈷㈴㘴づ㤹愳愷㑥㕤つ㥤㤰㜸搴㑤㈲〵㤵㕥㠷㈶㘲㕣〳〳扣㝤㈴慥㜵攴㑢愸㥣㐰㠷愵㕣攷敢㈱ㄷㄲㄳㄹ㥥ㄲ晥摤〸愹㤰昸扢㥢㐴㜱敦戸㍢㤰挴㕦攰㈴㈴愶㈲ㄴ㐸晣搵づ慤㑤㐳摦㈲ㄱ㑢挶㜲㜵㈹慣㜷捣㉣挴攳㤹㜸㍡㤱㌲㤳搹戴㤹㡦㘵捣㜴㍣㔱㌰㘴㘶㤸㈳㥣づㅦ攳㘶㘷㜰戲㜷挸愴戰愳㔳户㐲㈷㈴㙥㜵㤳㤸〹㌷㝤㐷㌴ㄱ攳㌶ㄸ攰敤摢㍢㙥㜷攴㝣ㄴ㠴㍥㡦づ㠷㘰㐹摤〹戹㤰搸ㄹ愲㈲㠹扢㈱ㄵㄲ搷扢㐹ㄴ昷㡥㙢〳㐹摣〳㈷㈱戱〰愱㐰攲敦㜶㘸㙤㔷昴㉤ㄲ搸㈲昲搱㐲㌴㥡挸〱〴づ㤵㜵㌵改㔴戶㌶㔵挸愴㤲戵㠵㑣戴㘰摣敢っ㘷㌷昸ㄸ昷㌹㍤搹㈶敥㜷㝡搴愹㠷搰ㄳㄲ㤷扢㐹散〵㤵扥㌷㥡㠸挱㐹㕢扣㝤摢挴㈳㡥晣〸挱㐴㠷㤵㈴昱㈸攴㐲㈲挷昰㤴昰敦㜱㐸㠵挴㜹㙥ㄲ挵㙤攲㥣㐰ㄲ㑦挰㐹㐸㉣㐴㈸㤰㜸搲づ慤㉤㐲摦㈲㤱㑦搵攲ㄷ㔸㍣㤶㡥㈷敢攲㌵戵昸扥挸㈶㙢㤲㘶扥ㄶ摦㈱搱㐲㈲㙤挸摣㉤㐷搸〸ㅦ攳㘹㘷㜰戲㑤㍣攳昴愸㔳捦愳㈷㈴㔶戹㐹㌴㐳愵昳㕦㤵㠹ㄸ㥣㠵挵摢户㑤扣攸挸㡦愳戲㥤づ挷㜳㥤㕦㠶㕣㐸㉣㘱㜸㑡昸昷㉡愴㐲攲戸㐰ㄲ挷〴㤲昸㈷㥣㠴挴㜲㠴〲㠹搷散搰摡㐱攸㕢㈴㙡㌲㠵扡㍣扥㌷㙡㜰ㄷ㔱㍣㥢挲㜹㐴㑤㈱㤵挸㤹㜵㐹㥣㙣㈵戲戵㠶㑣挶㜲㠴〷挳挷㜸挳ㄹ㥣㤰㜸搳改㔱愷摥㐱㑦㐸ㅣ敥㈶戱〲㉡晤㔰㌴ㄱ攳㕤ㄸ攰敤㈳昱㥥㈳攷㔳㈲昴㈳改㜰ㅡ搷昹〳挸㠵挴搱っ㑦〹晦㍥㠲㔴㐸㉣ぢ㈴戱㌴㤰挴挷㜰ㄲㄲ挷㈳ㄴ㐸㝣㘲㠷搶㑥㐰摦㈲㔱㤷㐹㐷㜱㘵㉡㕡㙢㐶昳昱㜸㙤㍥㥢㑥攴搳搱㜴㉥㕦㥢㑤㈷戱愱ㄸ晦㜲㠶㜳㈲㝣㡣㑦㥤㥥㤰昸捣改㔱愷扥㐴㑦㐸㉣㜶㤳㌸ㄵ㉡晤㌴㌴ㄱ攳㉢ㄸ攰敤㈳昱戵㈳攷攳㈲昴戳攸戰㥡敢晣㉤攴㐲㘲㌵挳㔳挲扦敦㈱ㄵㄲ㠵㐰ㄲ昹㐰ㄲ㍦挰㐹㐸㥣㡦㔰㈰昱愳ㅤ㕡扢〰㝤㡢㐴㙤摥㑣搷㥡昸戶愸㠹㘵昰摤㠱慤㈰㤶㐸㈶㙡㤳ㄹ㍣㠹㍡㤱捣愵㡣㝦㍢挳戹㄰㍥挶㑦㑥㑦㐸晣散昴愸㔳扦愱㈷㈴昶㜱㤳戸〴㉡晤㔲㌴ㄱ攳㜷ㄸ攰敤㈳挱㌱㡡晣㐲㉡慦愲挳㐵㕣攷㜲挸㠵挴㌵っ㑦〹晦㌸扤㈹㈴收〷㤲搸㈵㤰㐴㈵㥣昰挶㔳愷㄰ち㈴㌸愱挹㘸摡㡤攸摢㈴㜰昵㌲㤵㐸㘶㤳㌱㕣攱㑡㐵㜱搶㥤㑥收㜰㘵ㄳ㥢㐹ㅥ扦㑦敢㡣摥戶㡦晥ㄷ昸ㄸ㥣昱㤴挱〹〹摤改㔱愷晡愲㈷㈴㘶扢㐹慣㠱㑡晦ㅢ㥡㠸搱て〶㐱㈴晡㍢昲换㌹搶㍢攸挰㈷㐰㈸挳〹㝦ㄷ挳㔳挲㍦捥㔷ち㠹㈹㠱㈴㈶〵㤲ㄸ〸㈷扣㔱敢㠳㔰㈰㌱挸づ慤摤㠷扥㐵㈲㤳㐹愶㜰戱㉦㤶㈹㤸昸敥挰㠱㈲㕥㠳㔳ぢ㌳㤹㠸ㄶ㙡㤲昹摡戴㌱搸昶搱敦㠷㡦挱㈹捣㑥ㄲ敢㍢㍤敡ㄴ攷㈵㠵挴㜸㌷㠹㠷愱搲ㅦ㐱ㄳ㌱㠶挲㈰㠸挴㌰㐷捥㈷㐹攸㑦搰㠱㡦㠲㔰㌲〱㐹搱㔳っ㑦〹晦㐶挰㕡㐸㐴摤㈴㡡摦愲攳〲㐹㡣㠴ㄳ摥㜸㙥㌳㐲㠱挴㈸㜴ㄸ㑤㝢ㅥ㝤㝢㥢愸㑢攰㝣愲㄰挷捦㜰㕣昴㡣ㄷ戲㘶〲扦扢戲㌱㝣愵㘴㙢捣㑣挱搸挴昶搱㕦㠰㡦挱㌹㐹㈱㈱摦愲搵㑥㡦㍡挵㠹㐶㈱戱戹㥢挴㉢㔰改慦愲㠹ㄸ㕢挰㐰㐸㜸慥摥㜱晡㔱攴㌷㜳慣㙦搲㘱つ㤶搴㔸㈷晣摢っ㑦〹晦挶㐱㉡㈴㌶㜶㤳㈸㝥㡢づぢ㈴戱㌵㥣昰㉥搳摦㐷㈸㤰㠸摡愱戵て搰户㐸㤸挹㔸ㅥ愷て㍣搵挶〹㐵㉣㥤㑥收昳搸㐹ㄲ㜵㔹晣㈴㑤㘴㘲㐶捣昶搱㍦㠴㡦挱㐹㐶㈱㈱㝢㐷慤搳愳㑥㜱收㔰㐸慣攷㈶昱㉦愸昴㑦搱㐴㡣ㄴっ㠲戶〹捥㈷㡡㥣捦㤶搰扦愲〳ㅦづ愱㘴㡡㤰愲㙦ㄸ㥥ㄲ晥㙤ぢ㙢㈱搱㌷㤰㐴㈴㤰挴〴㌸攱㡤㥢㠶ㄱち㈴㌸㈹挸㘸摡㡦攸㕢㈴愲搹㕣愲㈶㤶㌴㜱摤戲㠰慤㈰㤶㐹攳㤵㡣㘶昰㐳㉣㤵挰搷㡡㌱搱昶搱晦つㅦ㘳㤲搳ㄳㄲ㤳㥤ㅥ㜵㡡㔳㠱㐲愲挲㑤攲㔷愸昴摦搰㐴㡣改㌰〸㈲挱〹㐲㤱摦挷戱昶挲㌴㤸㝥㍦搷㔹收晣㈸慡㠴愸㐸㠲㜳㝥㐲攲愷㝦扢㝥㡢ㄶ昷㡥ㅦ㈱昵晦ㄶ㥤〵㈷扣㔱搵㠱㔰㈰㌱ㅢㅤ㈱ㄱ㐱摦㈲㠱㥦攰㜵挹㍡㌳㤶愸愹捤挶㜱愹㈲换扤〴ㄷ㌰敢捣㙣㉣㥢㐸愴㡣㌹戶㡦摥〷㍥挶㕣愷㈷㝢挷㍣愷㐷㥤攲摣㥥㤰昸ㅡ㠳㈹晥ㄶㅤ〰㤵㙥愰㠹ㄸ昵㌰㤰㌵昶散ㅤ昳ㅤ㌹㥦㌶愱て愶挳愳㔸㌲ㄶ㐰㡥㌷㙡㉢㈰敡搷慢㜲て㜴戶昱捣㄰〵摦㘶㍥挶晢搰晦改㜸㠸㍦敢㘲捡㝡攱晥㕡敢慥搴㡡昲昱晦㔹㉣捥㐱昱愶㜴晥㔵㝥㠴㜵晤㍦挴攱愷搱㌹㉢挵㠸挳昱愷㙦㠰ㄵ慥攴㙣㕡㌴㘸㠸㕤晤㙢㜱㜰㉣ㅢ摣㍣戳ㅤ㜳㔱昸㔷〷攷户㑥挶㑤戰搶㍦㔹户㡥㌳㐷㌵挶㜹ㄶ㝤㜵愷㘴㜲戶ㅤて㌴攸㌰ㅤ户㜹㙤㐵㍦㍣摢ㅤ戳㡤㔰㡣攱㤳敢〷㜷昶㕣㜷昵づ敤㤴捥㙣㘹挷扦戲㘰收㥤㠸敤戸慢戵愲扣㤷ち扣搱摥晥挷改㜸ㅢ㉦愳攱摦㔹㤸㤹㈷㠰愱〱昷㌴㑦㘹散㤰㘷〲っ㠳㕥改㥣扡搴㠶㘲㙤㝢㑦ㄸ扤㘳晤攸㐴戴昲㍤㝣ㄲ㙢㥤愴㤴㍢㔳㜲挳㡣攸ㅢ㈱愲攲㕥捥㘸ㄴつ㘸㐰〷晢㌱㙥㉤㉥㜹㝤㌹搱敥㑥戲晥㕦㘵晦摦㤸㌴㘰㕦挷攳て㙡攴㘹㤳㉢摦㕡㜱攱㔷㔷㙦㔳㝤晥つ扦摢晦㕦㘱㜹㝣㌹昱㥣搵㝣晤㘳㈲收㍥戱㍢㐲慡扦捤收ㅤ㌶敦愲㔱㙦㘲㄰慦攲㘶㘵摦㘳捣摦戰ㄵ摥挷㤸ㅢぢㄱ〹㙦㤴摤㘰扣晤㝡愹晤搱攱㙥愳㕥㠳〷户㔵慥慡㕥捤戵㙣㠶㤸㥢㤸搲㥢搰㙡㥢㐱㘶戱㑣搵愹㤷㘱改㄰㠸攸㕢搰㥣㍢扣㈳ㅡ㜰〰㍡㍤㠳挲㔹㐱昱㔸㙢㈸〷挲㈳〸捡㜳昶扡晢愰㍣㙢㉢扣㡦㌶㌷㤶㈳ㄲ摥㘵晡搶ㄶ㤴㐳搰ㄱ㈸㑦挳愳〸㈵挶戵攴㈴㥤〵㠵搳㝦㕡㙤ㄱ㑡㍡愹ㅥ㉦㠱㤲㠰㙡挰ㄱ㌰敡ㄹ〷捥昲昵㡣挳戱昰〸攲昰㜰ㄸ㠷㠷㙣㠵昷〹攷挶昱㠸㠴㜷㤹扥㡤挵攱㘴㜴㠴挳〳㙥づㄳ挸㠱㔳㜴ㄶ〷㑥晥㘹ㄳ㡢ㅣㄲ㘹昵昷ㄲづ㤳挹攱っㄸ昵㡣〳攷昸㝡挶攱㕣㜸〴㜱戸㈳㡣挳敤戶挲晢愰㜳攳㝣㐴挲扢㑣摦摥攲挰㔹㍥攱㜰慢㥢挳㑣㜲攰〴㥤挵㠱㔳㝦摡慣㈲㠷㔴㑡摤㕣挲㘱づ㌹㕣〱愳㥥㜱攰っ㕦捦㌸㕣〷㡦㈰づ㌷㠴㜱戸摥㔶㜸㥦㜷㙥摣㠰㐸㜸㘳㕥挴攲㜰ㄳ㍡挲攱㕡㌷㠷〵攴戰〶㉡㡢〳㈷晥戴摤㡡ㅣ㤲㌵敡捡ㄲづ㝢㤰挳㙤㌰敡ㄹ〷捥敦昵㡣〳㘷昹㠲㌸㕣ㄲ挶攱㘲㕢攱㝤散戹挱挹㐱扣㔱っ㘲㜱㜸㄰ㅤ攱㜰㤱㥢㐳㠶ㅣ㌸㌹㘷㜱攰戴㥦㤶㉢㜲㐸搵愸昳㑡㌸㤸攴昰ㄸ㡣㝡挶攱㜱挷㘳慤㡦㤳㥣攳ぢ攲㜰㔶ㄸ㠷㌳㙤㠵昷改攷挶㜳㠸㠴㌷㑡㐸㉣づ㉦愱㈳ㅣ㔶戹㌹㌴㤳挳㉢㔰㔹ㅣ㌸改愷戵ㄶ㌹愴ㄳ敡㤴ㄲづ〷㤰挳敢㌰敡ㄹ〷捥敤㠹挷㕡㜳攰っ㕦㄰㠷攳挳㌸ㅣ㘷㉢扣て㐱㌷摥㐷㈴扣㔱㜰㘲㜱昸ㄸㅤ攱㜰㡣㥢挳㜲㜲昸ㄷ㔴ㄶ〷㑥昹㘹〷ㄷ㌹㈴攲㙡㘵〹㠷㐳挸攱ぢㄸ昵㡣〳㘷昶㝡挶攱㍢㜸〴㜱㔸ㄱ挶攱㑦戶挲晢㉣㜴攳〷㐴挲扢㑣㍦挲攲昰㌳㍡挲攱㡦㙥づ㐷㤲挳慦㔰㔹ㅣ㝥挱㤲㜶㜴㈷㠷㤸㕡㔶挲攱㔸㜲㔰㔸愵㥥㜱攰扣㥥㜸慣昵昶搰ㅢ收搵ㅣ扤攷愴慡㍤㡣㐳㥢挳挱昳㐸㜴㐳㐷㈴攱㜰戲挵愱ㅦ晡挲㘱戱㥢挳愹攴挰㐹㌹㡢〳愷晢戴搳㡢ㅣ㔲戵慡愹㠴挳ㄹ攴㌰㄰㐶㜸昷攰攴㤲戳㝡攲戱搶ㅣ㌶㠰㜹㜵〰㠷㠵㘱ㅣち戶挲晢㘴㜴㘳㈸㈲〹㠷㜳㉤づ挳搱ㄷづ㜹㌷㠷昳挹㘱㈴㔴ㄶ㠷ㄱ㔸搲㉥㉣㜲㐸挷搴扥㈵ㅣ晥㑣づ㥣愶挳扢〷ㅣ㌸愷㈷ㅥ㙢捤㠱㌳㝢搵〱ㅣ昶ち攳戰愷慤昰㍥㈰摤搸ち㤱㠴挳ㄵㄶ㠷ㄸ晡挲㘱㜷㌷㠷慢挸愱ㄶ㉡㡢〳愷晡戴㙢㡡ㅣ敡ㄲ㙡㝥〹㠷敢挸㈱〵㈳扣㝢挰㠱㌳㝡攲戱搶ㅣ㌸慦㔷ㅤ挰㘱㕥ㄸ㠷戹戶挲晢㥣㜴㘳㈲㈲〹㠷㥢㉣づ㔳搱ㄷづ戳摤ㅣ搶㤰〳愷敡㉣づ㥣攸搳㙥㈹㜲㐸搴愸ㅤ㑡㌸摣㐶づ㌳㘱㠴㜷て㌸㜰㍥㑦㍣搶㥡〳㘷昵慡〳㌸㑣つ攳㌰挵㔶㜸ㅦ㤷㙥散㡣㐸挲攱ㅥ㡢挳〲昴㠵挳㈴㌷㠷㝢挹㠱㤳㜱ㄶ〷㑥昳㘹昷ㄷ㌹愴攲㙡摢ㄲづて㤲挳㕥㌰挲扢〷ㅣ㌸㥢㈷ㅥ㙢捤㈱〳昳敡〰づ愹㌰づ㐹㕢攱㝤㙡扡㤱㐳㈴攱昰㤸挵㘱㈱晡挲㈱敥收昰〴㌹㜰㉡捥攲挰㐹㍥敤愹㈲㠷㘴㔲㐵㑢㌸㍣㐳づ捤㌰挲扢〷ㅣ㌸㤷㈷ㅥ㙢捤愱ㅤ收搵〱ㅣ挶㠴㜱搸搲㔶㜸ㅦ㥥㙥㉣㐱㈴攱昰㤲挵㘱㌹晡挲㘱㜳㌷㠷㔷挸㠱ㄳ㜱ㄶ〷㑥昱㘹晦散攴㤰㔲愳㑢㌸扣㑥づ㉢㘰㠴㜷て㌸ㅣ敡㜸慣㌵〷捥攷㔵〷㜰ㄸㅥ挶㘱㘳㕢攱㝤㠶扡㜱㌴㈲〹㠷㜷㉤づ㥣换ㄳづ挳摣ㅣ摥㈷㠷ㄳ愱戲㌸㜰㠲㑦晢戰挸㈱㔱愷㠶㤴㜰昸㤸ㅣ㑥㠵ㄱ摥㍤攰挰㜹㍣昱㔸㙢づ㥣捤慢づ攰㌰㌰㡣挳扡戶挲晢㈸㜵㘳㌵㈲〹㠷㉦㉣づ㥣挹ㄳづ㠶㥢挳㔷攴㜰㈱㔴ㄶ〷㑥敦㘹摦㜴㜲㐸愹扥㈵ㅣ扥㈳㠷㑢㘰㠴㜷て㌸㜰ㄶ㑦㍣搶㥡〳攷昲慡〳㌸昴づ攳愰搹ち敦ㄳ搵つ㑥〱ち㠷㥦㉤づ㥣挷ㄳづㄵ㙥づ扦㤲挳㕦愰戲㌸㜰㜲㑦晢扤挸㈱ㄹ㔷㘵㈵ㅣㄴ㥥戵㌸㘰つ㡣昰敥〱〷捥攱㠹挷㕡㜳攰㑣㕥㜵〰㠷㥦㝦っ戹㐸昷㤳慤昰㍥㔸摤攰〴愰㜰攸㡤戱攳㈲摤扤攸ぢ㠷ㅦ攱昱ㄱ搶㑥㉥搲改㔰㉡㑥挰㔹ㅣ㌸戵愷昵㠱捣扡㐸㤷㑣慢㙦㘱晤ㅥ慣慤㉢㤷晤挸攱㘱ㄸ攱摤〳づ㥣挱ㄳ㡦戵收昰〴捣慢〳㌸㝣ㄱ挶攱㜳㕢攱㝤扥扡挱改㍦攱㌰搰攲昰ㅣ晡挲攱㔳㌷㠷挱攴挰改㌷㡢〳㈷昶戴昵㡢ㅣ敡㔲敡愳ㄲづㅢ㤰挳㉢㌰挲扢〷ㅣ㌸㝦㈷ㅥ㙢捤攱㑤㤸㔷〷㜰㜸㌷㡣挳㍢戶挲晢㤸㜵攳㙤㐴ㄲづ挳㉤づ㥣挱ㄳづ㙦戹㌹㡣㈴㠷て愱戲㌸㜰㕡㑦摢愴挸㈱㥥㔶慦㤵㜰愸㈶〷㑥挸攱摤〳づ㥣扤ㄳ㡦戵收昰ㄵ捣慢〳㌸扣ㄴ挶攱㐵㕢攱㝤摡扡昱つ㈲〹㠷㌱ㄶ〷捥摦〹㠷攷摤ㅣ戶㈲㠷㝦㐳㘵㜱攰愴㥥戶㜵㤱㐳㉡愶㥥㉥攱㄰㈳〷㑥挷攱摤〳づ㥣扢ㄳ㡦戵收搰ぢ挷愸敡〰づ㡦㠵㜱㜸搴㔶㜸ㅦ扡㙥㔴㈲㤲㜰㐸㔹ㅣ㜴昴㠵挳㈳㙥づ㘹㜲攸〳㤵挵㠱㔳㝡摡㌶㐵づ㜵㌱昵㐰〹㠷〹攴㌰〰㐶㍤攳挰㤹扢㥥㜱ㄸっ㡦㈰づ昷㠴㜱戸摢㔶昸㥥扤扥㍥㈲㜵昷散㜵搷㍦㘰㍥〰昰㉢ぢ扣搳慦㑦挱ㄲ㜳愶づ昷晡㌵㌶㌵挹㙤㜲㝤昱愸攴㌶晣ㄳ攲戳昱㐴㜰㍣㈰戹扥搱晥㘷㘹㘷攲㐹攱㝣昲慣昳㌰㕥㕤㝡㜴搶ち昳摡昰㜴摥摥㠵㤹敤㜸㤲㝢扥ち晦〴㜲㐷㠷搹搶昲扦昰ㅣ㘵摣戸挸〷搳攰㘵㍤㐱㌹昰㥥㐱摥っㄸ㌸㈹㘶㍤㕣扤㤳㠷昳㉦㠳㤷昳〹换晦搹㐳摤戵愹搸挴㥣㐷攰收㕤捦っ慦㔰㜷攲㈳戶愶愷て㉤晢㕤挶㕣㔶㡥晡㑤搸㙢㌳搰昰㥦昶㤵㠹㘹㌴ㄱ㝤㝢㐸攴摥㔱㘹捡㉡㌷挰㘶攰㕤㌹摥挵挹㘷㝤㤴㜹晥㝤敦㍥㝤戸挶捥慢㘲㈳戸㜶㌵㤷挸慦捥摥捤つ㤹戶戶捣昲慡收㠶㈶戳㘵㘱挷愲慡㠶愵㤸㍡挵戳捥㌱づ晣㘳攱晡㑣晣㥦愹昸愷㌶㐱㐴㙥㤷摡㡥㤰〶慦散㥡挰㤵㥤つ㝢㙤づ㥡搲㤵㥤ぢ㠹㙢㘵㔵㌵㘲㜳㠵㥤㤷摡〲ㅤ慥㠶扥ㄳ㉣㡢挳搸ㅡㄲづ㐳攷㌰㉡搴昵㠱㈹敢ㄹ㥢㈹㍢搹㉥愰㠸昷攵㕡㙣㔵っ㌱㑡搲㈵㈰㤰㜴扢挱戲㤸㙥ㅢ㈷ㅤ㍦攲ち㜵㐵㘰扡㍤ㄹ㥢ㅦ㘷㘷扡扤㈹㜲愵㥢攰㑤挷搹㈳㐹户て㉣㡢改㌸㉦攳㕡扢㡢〲搳㘵ㄸ扢㜴敤㜲㥥㜴㌳扤改㌸㐹㈳改㑣㜷㍡㑥㝦㐸㍡㙢敤㔶〷愶㕢挴搸愵㙢户㥦㈷摤〲㙦扡㍤㥣㜴㑤敥㜴㥣㘵㜰愵㍢㉤㌰㕤慢㍦摤〱㥥㜴㥣㤰㈸昹散㑣㈷㕤扢㍢ㅤ㉦收扢㘰ㅥㅦ㤸㙥㈹㘳㤷挲㕣收㐹挷敢晥㈵改づ㜰搲ㅤ攴㑥㜷愰㤳捥㠲戹㌲㌰摤㈱㡣㕤ち㜳㠵㈷摤㜲㙦扡㐳㥣㜴㠷戹搳ㅤ㔱㥡敥㤰挰㜴㉢晤改㡥昲愴㍢搲㥢敥㔸㈷摤㌱敥㜴㈷㤷愶㕢ㅡ㤸敥㜸㝦扡ㄳ㍤改㑥昵愶㍢挳㐹㜷戲㍢ㅤ㉦戴扡㍥扢搶挰㜴愷㌱㜶改㘷户捡㤳敥㝣㙦㍡㕥㜵㤵ㅤ攱㑣㜷㍡㕥捦㜴愵㕢ㄴ㤸㙥戵㍦摤戹㥥㜴㔷㜹搳昱攲愶愴㍢摦㥤㡥㤷つ㈵㥤戵愹㘴〲搳㕤挴搸愵㥢捡挵㥥㜴㙢扣改㙥㜳搲㕤敡㑥挷慢㜳慥戵摢㌳㌰摤ㄵ㡣㕤ち昳㉡㑦㍡㕥挸㉢搹ㄱㅥ㜴搲㕤攳㑥挷㡢㘰慥戵慢て㑣㜷㍤㘳㤷慥摤㡤㥥㜴扣㕥㔶㤲敥ㄹ㈷摤㕦摤改㕥㉡㑤㌷㍢㌰摤ㅡ㝦扡㕢㍣改㕥昱愶㝢摤㐹㜷㥢㍢ㅤ㉦改戸搶㙥㝡㘰扡㍢晤改敥昶愴㝢摦㥢敥㘳㈷摤摦摤改㜸攵挴㤵㙥扢挰㜴昷晢搳㍤攸㐹昷㤵㌷摤㜷㑥扡㠷摤改㜸㠱挲㤵㉥ㄵ㤸敥㔱㝦扡挷㍤改㝥昵愶攳搵ち搹ㄱ㥥㜴愷攳㜵〰㔷扡㘸㘰扡㘷ㄸ扢㜴㔳㜹㡥㈲搷搷㉢㉦ㄹ㤴㙣㉡晤㈰㤰㜴㉦㘰愱昸昵捡㥦摢㤲捥㍡㜹搸㈲㌰摤换㌰昲散〸慦㔲攴㑡挷㕦收㈵改昸摢㕢搲扤㠶㠵㘲㍡晥慡㜵慤摤愸挰㜴㙦挲挸戳㜶㙦㔳攴㑡㌷ㄲ晤㤲㜴晣㠹㉢改摥挵㐲㌱ㅤ㝦㍣扡搲つつ㑣昷〱㡣㍣改㍥愲挸㤵㙥㉢昴㑢搲昱㤷愴愴晢〴ぢ挵㜴晣㡤收㠲㌹㈸㌰摤㘷㌰昲挰晣㠲㈲㔷㍡晥㥣㉢㐹挷ㅦ㙣㤲敥㉢㉣㌸改㉡㜹捥扣搶㈷昴慣㜲ㅢ㠸㥦㍥㑤㘶㡥晦㜶捦ㄴ晣ぢ㌰㘳㥡㜰㘲扥ㄶ晦攰捥搷挸愳㜸㈶捥ㄸ晡㌷昶〲㍢〳㜸㍥捣㠵㉡㥥㍤㉢㥥搷㜲㔰晡户ㄴ昳㜴㔶㍣扥戳ㄷ挴㠳愷慥㥤ㅥ昵攸㠹挷昷ㄴ㉦戰㜵晡て昶㠲㜸昰散戳搳㠳㘷㤶攲昱㈳挵㍣愹愴㑥晦户扤㈰ㅥ㍣㠱散昴挸愰㈷ㅥ㍦㔱㥣戳㜵晡捦昶㠲㜸㤸㜶挷㕡て㥥摦㠹挷㉦ㄴ昳搴㑥㜲晣㙡㉦㠸〷㑦攳㍡㜳昰ㄴ㑤㍣㝥愳㤸㘷㘷攲昱扢扤㈰ㅥ敤㜶挷捡挱戳㉣昱㈸慢㠲㌱㑦戰挴㐳戱㐷㤶昸ㅢ挰㤳㈹㉥㔸ㅥ㍣㔱ㄲ㡦㜲摡昰ㅣ㐹㍣㝡戹㍤づ㉢昱攰戹㡥㜸㔴搰收㈸挷愳搲敤挱㔳㥡捥ㅣ㍣㕤ㄱて㡤㌶㈷㍡ㅥ扤摤ㅥ㍣㉢改昴攰ㄹ㠷㜸㔴搱㠶㈷ㅢ㌲㉡摤敤挱ㄳ㡢㑥㡦搵㡥㐷㠴㌶㍣㕦㄰㡦㍥㙥て㥥ㅢ㜴㝡昰㝢㕦㜲昴愵つ扦昲挵愳㥦摢㠳㕦敦㥤ㅥ晣敡ㄶ㡦晥戴攱户戶㜸っ㜰㝢昰ㅢ扡搳㠳摦扥攲㘱搰㠶㕦扣攲戱㡥摢㠳㕦戲㥤ㅥ㙢ㅣ㡦㜵㘹挳敦㑥昱ㄸ攸昶戸慤挴㠳摦㠱㤲㘳㄰㙤昸昵㈷ㅥ㠳摤ㅥ晣慡敢捣挱慦㌱昱㔸㡦㌶て㍡ㅥ敢扢㍤昸㙤搵改挱㙦㈲昱ㄸ㐲ㅢ㝥〹㐹㡥つ摣ㅥ晣挲改昴攰㤷㠹㜸㙣㐸㥢攷ㅣ㡦愱㙥㡦ㄷ㑡㍣昸㝤㈰ㅥ挳㘸挳慦〲挹戱㤱摢㠳㠷晤捥ㅣ㍣愴㡢挷挶戴攱搱㕣㍣㠶扢㍤㜸攴敥昴攰㔱㔹㍣㐶搰㠶〷㘴昱ㄸ改昶攰挱户搳㠳〷㔶昱ㄸ㐵ㅢㅥ㔳挵㘳ㄳ户〷㡦㥦㥤ㅥ㜲㘰攳搱㘳㌴㙣㥣㤷挱〳㥣㕣㜲慢㠶ㄴ㤷攴攵㘰㐶慢㑤摤㔶㍣愸㠹搵㘶㤶㤵ㅣ挰㝣㔶㍣㤰㠹搵ㄶ㤶㤵ㅣ戴㘸㔵㤲㤱〷㉦戱ㅡ㘳㔹挹㠱捡ㄷ㡢〷㉣戱摡捡戲㤲㠳㤳㉦ㄶて㔲㘲戵戵㘵㈵〷㈴㥦ㄵて㑣㘲ㄵ戳慣攴㈰攴换挸㠳㤱㔸搵㕡㔶㜲攰昱挵攲〱㐸慣ㄲ㤶㤵ㅣ㙣㝣㔶㍣攸㠸㔵捡戲㤲〳㡣捦㡡〷ㅡ戱㑡㕢㔶㜲㔰昱㡤㡢〷ㄷ戱摡挶戲㤲〳㠹捦㡡〷ㄴ戱㥡㘰㔹挹挱挳㤷㤱〷ㄱ戱㥡㘸㔹挹〱挳ㄷ㡢〷づ戱㥡㙣㔹挹㐱挲ㄷ㡢〷ぢ戱㥡㙡㔹挹㠱挱㘷挵〳㠴㔸㑤户慣攴㘰攰戳攲㐱㐱慣戶户慣攴〰攰戳攲㠱㐰慣㘶㕡㔶戲搳晢慣戸昳㡢搵㉣换㑡㜶㜴㥦ㄵ㜷㜸戱㥡㘳㔹挹捥㑤慢㤲敤㥥㍢戹㔸捤戳慣㘴㠷昶挵攲㡥㉤㔶㍢㕢㔶戲ㄳ晢慣戸㌳㡢㔵扤㘵㈵㍢慥㉦㈳㜷㘰戱㕡㈰㔶㠶戳敢㈸敥㥦㜲㉤晣敡ㅦ慣戹戲㈹昰慤挲㐳捥㥣〱㉢敥㥢㘲㜱㔵愹㠵攲敥㈸㡡㉢㍤ち敥㠱愲戸挲愳攰㑥㈷㡡换㍤ち敥㘷愲戸捣愳攰慥㈵㡡㑢㍤ち敥㑤愲戸挴愳攰づ㈴㡡㡢㍤ち敥㌳愲昸戳㐷挱摤㐴ㄴㄷ㜹ㄴ摣㌳㐴㜱愱㐷挱㥤㐱ㄴㄷ㜸ㄴ摣晥㐵㜱扥㐷挱㑤㕥ㄴ攷㜹ㄴ摣捡㐵㜱慥㐷挱つ㕢ㄴ攷㜸ㄴ摣㤶㐵戱摡愳攰收㉢㡡戳㍤ち㙥戱愲㌸换愳攰㐶㉡㡡㌳㍤ち㙥㤷愲㌸挳愳攰愶㈸㡡㔵ㅥ〵户㍥㔱㥣敥㔱㜰㠳ㄳ挵㘹愵㡡㍥晦て〷ㄳ㝥㕤</t>
  </si>
  <si>
    <t>㜸〱捤㥤〷㝣摣攴晤晦晤㌸戶㘲㕤㤶㈰〴〸㘱挴〱戳〲攱㤶㝤㜷愱㈱㥢㈴㤰〱㌸㘱愶㌸㌷㜴㠹挱㈳搸捥㠲㐲㔸愵㐰捡㉣㝢㠶㔰昶㙥㐹〹扢㙣捡㈸慢㤴㔱㐶㈹搰㔲ち㘵ㄶ㈸昳晦昹㝣㈵㥤㜵ㅡㅥ晤昵晦㝡㔵搱㍤搱昳㝣搷愳户挶改昴㝣㈵㔷愸㡡㡡㡡ㅦ㌰昱㝦㑥㔵㕣搸戲㜱㔵㘷㤷搹㍡㙥㙡㝢㑢㡢㤹敦㙡㙥㙦敢ㅣ㌷戹愳㈳扢㙡㜶㜳㘷搷〰㈸㘸㑤捤㤰㜷㔶㌷㜵㌶ㅦ㘹搶㌴㉤㌷㍢㍡愱㔴㕤㔱㔱㔳愳㔷㐲㍥搲晥ㄸ㑥㐵愷㤵㕥挵〲㕡ㄵ扡挶㘲㈰㡢ㅡㄶ㍡㡢〸㡢㐱㉣〶戳ㄸ挲㘲㈸㡢㘱㉣っㄶㅢ戱搸㤸挵㜰ㄶ㥢戰ㄸ挱㘲㔳ㄶ㥢戱搸㥣〵攳敢㕢戰ㄸ㠵㘲昰㤶㈸收㑦㥤㌲㉦㜷ㄸ搶愶戱慢扤挳摣㘵昴晥㔶㥦㈷挴㘲攳㘲攳攲㤹㜸挳戸攸㉥愳愷㉥㙢改㕡搶㘱㑥㘸㌳㤷㜵㜵㘴㕢㜶ㄹ扤捦戲㕣㑢㜳㝥㙦㜳搵晣昶挳捤戶〹㘶㉥㥡挸㘵㤳改㔸戲扥扥㤸挹愴〷㙦〵捦㜳愷㑥搹愷挳㉣㜶晥户㝣㙥㑤㥦昳愶㑥ㄹ㌷搷散晡㙦昹摣〶㍥攱㜲㕡㝢㙢戶戹敤扦攴戴㥡摢戴㝥㥡㤹㙦收挶㌷捤㡥收戶挵攳搰敤㌲搰愸愵挶㑤敥散㕣搶扡㤴晢搱㔴戳愵㘵㍦戳㈸ㅢ扤㜵㕡㘷搷㍥搹㡥搶捥挱慤攴㘷㜶㤸㙤㜹戳㜳㘸敢昴㤵㜹戳挵㔶散慣㘹摤㍦摢㌱㌷摢㙡㔶㜱㘱㔸慢戵つ㘷ㄵ捣戶慥收慥㔵㐳㕡ㄷ㜴㥡晢㘵摢ㄶ㥢㔴愹㙥㥤戱慣戹愰慡慡㌰㔷っ搸㈱愸㘷戲愱搰㥦搶愹㑢戲ㅤ㕤㔲攳㈶㡣〵改扡㜶ㄷ㔹㡢戲㝥㜱㤷ㅡ敤戱攲㌶㙢㙣㙥摤摢散㘸㌳㕢ㄸ㠴㕢㜲慣㐷㐹〰㔹摢愱㐴捡㔹ㅤ㙥㈵㌵挸㍥昸戸㉥㡣愲㡤㐶戱昹摣昶㡥㔶散㤰㜳捣㙣摢㠴搸㉥㡤㕤㠵㘹收昲〹搱㜱㜱扤ㄶ㔲㝤っ昵戶㐵㌱ㅣ㌰ち敤慤捤㐷㘶㐹㝢㝣㉣㥤愹ㅦ慦㙦㐷㤵㍡ㄴ慡敡㔵ㅣ敡敥〰㍣摣㉡㥢戲㤵㑤戹捡愶㝣㘵㔳愱戲挹慣㙣㉡㔶㌶㉤慥㙣㕡㔲搹搴㕣搹㜴㔸㘵搳攱搰㜱愶㥡㠱〳㉢敤㘹搱扤挷㙦㝢㕣晢㤱㝢摤㝢摤㍡㉤㜱挹㠷捤㡡㐷户㥣ㅣ㜶挰㐲㜸㠷㜷㠴㔴摦〹㠵戶㌳ち㙦㠷㌳戱昸㜸㝤㉣㔵㜶㐱愱搴ぢ攸㌰㍢㝤㕥敥挰愱㘳㡥㥤㌹昹摥攸㕤㈳㡥晢搹㈹换ㄴ㑦㈳ㄲ㙤ㅣㄶ挲愳敤㐶㔷㔱ㄴ㕡っ㠵㌷㕡㍡㤳ㄹ慦挷愹㤲㐰愱搴㔳㜶戴㑦づ㥣㜹改㙥㥦て㥤㝢收㡦㙦戸昸㥤㐳慡戶㔷㍣㕦㐹戴㝡㉣㠴㐷㙢愰慢ㄴち㉤㡤挲ㅢ㉤㤳㠸㡥搷㌳㔴ㄹ㡦㐲愹㐷散㘸挷㡣昸晥昲ㄵ收㘳㔳㑦扦晡㠰㌳㉦㜸慢㜱戶攲㠹㔱愲晤〸ぢ攱搱㈶搰搵ㅥ㈸戴㠹㈸㝣搱攲搸昴㤳愸㌲ㄹ㠵㔲昷搹搱㉥搷戶搸㜶昳㉦㔲㌳㉦摦㝢昶〱㙢㕦㕤㌹㑢昱㘰㤴㘸㔳戱㄰ㅥ㙤ㅡ㕤㑤㐷愱敤㠹挲ㅢ㉤㥤㐹㡣搷㘷㔰㘵㈶ち愵敥戰愳扤㌰昶㤴晤㘳户㝤㌶晢捣攴戳搷㙦㌸㔰挵ㄴ㑦昵ㄲ㙤㉦㉣㠴㐷摢㥢慥㘶愳搰收愰昰㐶换㐴戱摤收㔲㘵ㅥち愵㙥戵愳㙤㜸攳慢捦㔷散㝦捦慣摢扥㤹晤敡戵愷慥敢㔰晣㑥㤱㘸晢㘲㈱㍣摡㝥㜴搵㠸㐲㥢㡦挲ㄷ㉤㠱㝤㜲〱㔵昶㐷愱搴㜵㜶戴㠹㕦ㅦ昲搸㔶摡㑤戳㉦㜸晦㥢晡戹挹昳㥥㔱㠳㈰㤶㘸〷㘲㈱㍣摡㐱㜴㜵㌰ち敤㄰ㄴ晥㘸㔸户㠵㔴昹㌱ち愵搶搹搱昶戹㝤捥挲㥦㝥㝦昴戴敢㡥晣敥戳搷收捤㑤㈹㝥㑢㑡戴㈶㉣㠴㐷㕢〴愹㥥㐵愱攵㔰昸愲挵戱㙥㜹慡ㄴ㔰㈸㜵戱ㅤ敤愶挳愲慢㕦㝢㘰搸摥㙢㑥㥡昴㔸晤㉤㐷慣㔴晣㍡㤶㘸㐵㉣㠴㐷㕢㑣㔷㑢㔰㘸捤㈸㝣搱ㄲ挹昱晡㘱㔴㌹ㅣ㠵㔲攷搸搱づ摤昰㠷㥦摦晤攰戹㤳㙦㙤㕡扤搹挰㝦捥㌸㐱昱㝢㕦愲戵㘲㈱㍣㕡ㅢ㕤戵愳搰㤶愲昰㐵㡢挵挶敢㐷㔰愵〳㠵㔲愷搹搱慥㕢㜵搱㤳㕦晣敥戸扤㌶㜴㍣晥扢㘷摥摢㜰愸攲〵㠶㐴敢挲㐲㜸戴㘵㜴戵ㅣ㠵戶〲㠵㉦㕡ㅣ摢㙤㈵㔵㔶愱㔰敡㈴㍢摡愰㠳晥㜱捣ㄵ㤳㍥㥥㜳晢晡㉦て改慣㥤昶戸攲㤵㡣㐴㍢ちぢ攱搱㝥㐲㔷㐷愳搰㡥㐱攱㡤㤶捥愴挷敢慢愹㜲㉣ち愵㔶摢搱㡥摡敤㡣㥦っ㍢昶摦㤳㑥㍥敡戳㐱㤹㉤敦㕢愴㜸挹㈴搱㡥挷㐲㜸戴ㄳ㈰搵㑦㐴愱晤ㄴ㠵㌷㕡㈶㤱ㅡ慦㥦㐴㤵㥦愱㔰㙡愵ㅤ㙤昷㍦慤㜸昱㤳㜹㝦㥣戹晥慡㝢㕦㝤晣愰㕦晦㔴昱摡㑣愲㥤㠲㠵昰㘸愷搲搵ㅡㄴ摡捦㔱昸愲㐵ㄱ敤㌴慡㥣㡥㐲愹㈳散㘸㥢捦扥㘲攲扤ぢ慦㥡扥收㠵戵㔷㉣摢㝥攳昹㡡ㄷ㠱ㄲ敤㑣㉣㠴㐷㍢㡢慥捥㐶愱晤〲㠵㍦ㅡ㐸㥥㐳㤵㜳㔱㈸㜵㤸ㅤ㙤挸捡㜳昷愸㝢攳改㌹㔷㉥㍣攲搳戹㔳㙦㝡㔱昱㙡㔳愲㥤㡦㠵昰㘸ㄷ搰搵㠵㈸戴㡢㔰昸愳攱㍣㜹㌱㔵㉥㐱愱㔴摥㡥㜶敢㠱敦㙤㝣摤ㅤ戳愶摥搸搲扣昵改㙦散㌲㑢㡤㠰㔸愲㕤㠶㠵昰㘸㤷搳搵㕡ㄴ摡ㄵ㈸晣搱㜰〴慣愳捡㤵㈸㤴㕡㘸㐷ㅢ晢挳戶摦㙣㜴㙦攵㡣つ㠳㘶扥㜴昶搸㤷㐶㉡㕥㍦㑢戴慢戰㄰ㅥ敤㙡扡扡〶㠵㜶㉤ち㙦戴㜴〶摢敤㍡慡㕣㡦㐲愹〵㜶戴愱㍦㤹戳攸搰㌳㌲㜳敦晡摢ㅢ挶て敦扦㌸㔶昱㐲㕤愲摤㠸㠵昰㘸㌷搱搵捤㈸戴㕢㔰㜸愳㘵㘲㠸㜶㉢㔵㙥㐳愱搴㕣㍢摡㘶ㄷㅣ㍤㙥㤳昴〱搳㑦扡晤愲㙦㈷㝦戰㘱愸摡ㅣ㘲㠹昶㙢㉣㠴㐷扢㥤慥搶愳搰㝥㠳挲ㄷ㉤㡥㌳搷ㅤ㔴搹㠰㐲愹ㄹ㜶戴㌹㈳慦晢慣㘳㌳㘳摥愵㐳㍦㕤㔳扢㔹昵㐶㙡㈴挴ㄲ敤㉥㉣㠴㐷扢㥢慥敥㐱愱摤㡢挲ㅢ㉤㥤㐱戴晢愸㜲㍦ち愵㈶搹搱ㅥ㍡㘶昸攲つ㠷㙦㌴改慥㥢敦㥣昰摣ㅢ攳㉦㔳㕢㐰㉣搱ㅥ挰㐲㜸戴〷改敡㈱ㄴ摡挳㈸扣搱㌲㌱㐴㝢㠴㉡㡦愲㔰㉡㘳㐷晢挵愱挹㠳ㄶ㥥㌹㝥昲㌵て㑥㙤㍥㘵攸敢㙢搵㈸㠸㈵摡攳㔸〸㡦昶㍢扡㝡〲㠵昶㈴ち㙦戴㜴愶㘱扣晥ㄴ㔵㥥㐶愱㔴摣㡥㌶慥敥搵ㅢ㑥昹㙤捤摥愷扦昲敥挱愹晤捥㕤㍦昸ㄹ㠸昷戵㉦㠶愷㜵㘴㔷攰攷㐵昷㉦㤷昸戸㈸晦昵晥㤳つ扦搸㡡昵挵㔴㌱ㄶ㉢搴㐷戳㠹㙣㜵㉤摣昶昵户〱㑦搵㠳㡢〷㌴攳㥡㝡㠵晣㔸搸㜲㑡戶搳散晥敤㌰搶㤶㑤㘹㕦搶㔶攸ㅣㄵ㉣㙣散捡㜶㤹㕢㜸㘵摤㑥㝣㘶㡤昸㈹㘵㜶㑡扣慤扤㘶晢㘷㕢㤶㤹㤳㔷㌶㕢攲慤㍣㘲晣㤰㙡捦㠵㑢昷散㌰㡦㈸㐹㝤㍤㥡㡣㕦晡换挵户㙦㉤㉤㤱搵慦搱㔳㤷戴㜷㥡㙤搲扤戱慤晢㌴攷て㌷㍢ㅡ㑤摥㈷㌰ぢ戲慡㈳㈸戲㝦捤㡤㥤搷㠶ㄵ挵敦戳挲ㄸ㜷㙢㜱晡捡㉥戳慤㘰ㄶ搰摦愵㘶㐷搷慡昹搹㕣㡢戹㘹㤹㡡ㄵㄳ㠲㤱㘵捤㝢戶攷㤷㜵㑥㙤㙦敢敡㘸㙦㈹㤷㑣㉥㉣捦攲ㄷ㘴㘱㑥㝢挱挴て挰㉡㑥ㄵ慡㘲挰〰愵㉡㜶づ晡ㄵ㐶扦㥤攳㘴㐳戸㌶昱㔶搸收㥢㤷敦㜶攳昶挳摡㘱㉤㕡㑣敥㤳㤵摢昵攲㑣晣搲捤㑥攱㡡慥㜵攲㑤ㄵ㙡敦ㄸ慥㉤㝤㉣㙤戹晦扦捡㤵㤵挳敤戵㥦扥ㅣ扦戲㘷攲〷㘵㡢搹搱攳㉤㈱挵ㅥ改捦愲愸摥つ㐷㜳㈸扤㉡㘸愸㤵㙡㔵昵㡡收㐲搷ㄲ㙤㠹搹扣㜸〹㉦戹㜰摢愸愶㠶㘸㝤㤳晥㍣㥡昴ㄷ㔸晣〱㐵㈴㔲愱扤㐸㈵㉤愲晦搱慡㔷㡦挱晦晤晦晤㕥〹㉢㕤敥ㄷ攰收㑥㘷㜵敢㥥敤ㅤ㥤〳〶〴慤攵捣㙣攷㤲㉥敥㥥㍤ぢ改敦㈵ㄶ㉦愳愸摥づ㐵慦户〷㠶㐱愹㡡㜷㐱㠶戴㑥㌳㡢㔹摣㝢㤲愳㕢㘵慢㕢慤摢ㄹ搳捣捥扣捥晢ㅥ戳㜰慣慣搴戰㠴㠳㝦㜰㉢昷㝥㜳㘵搷戴㙣㔷㜶㘰㉢敥愰㘰㉢改㔰ㅡ㉢㔶搶ㄲ㉤㠷㐸㥢㘳ㅤ戱㙢昰㘰挸愲换换㈰㘹戰㍣攱挰挱昱㔲㌱挰㉥㝢㕥〹昴㝤㙢慣㠴收摤搱换敦㠴昰㥥挴っ戳㙤晥慡愵㘶㈷搵㙢戴ㅥ㔱㝡て㉦㍡㥢㤷捦㉤攸㙡㙥改ㅣ㠷㥥捥攸㘸㕦戶昴扦改㠷扥昴㔷㔰㌸㔳昵昶搸㡢晢扥㑥挰㔵㌱㜰㌹户㑤㔳㔳㐵つ扤戱㐵摦㤶〵昷㔶㌸晢〱晦挹愴扦㡥晦㈲㍤挹慡敢愰搱㥦扢㐶搵搰ㅦ摣ち㐲昳㍢㑣戹て㔶㈳ㄵ搰ㅥ搲㝡㐰㝢挷攱戹昶昶挳戹㍦つ㤵㕡攷ㄲ搳散攲扤愵㐱昶扤㌴戹㘷愶搴㠰〱㘵昷㠵㕣㌷愱戶㠱㝦敤㉤ㄴ㐳㈶户戴㡣㜶㍣㜶㙡㝦㐱搳〰摣攵搲摥挶㐲㉤捥攴㕤敤㕤〸㍡㝡㜹挳攸㕤㐷㌷㥡昹昶戶挲攸昹㑢㍡捣㙣㘱摣捡㤶捥㤵㙡㑢㘰攰慤㥣敤㍥慤㍦散愵挴扦㈶㕦晦晥㤳收捥〳㡦晡扤ㅡ㘵ぢ㝣㜷㤴㜶愴㘳㝣昴扦愲㔰㈳愱挶搳ぢ㤶换㈷晤㍤搴昵扦戳㜸ㅦ〵㑥ㄲ㠲ㅤ攷㠸て慣慡摡〹晦昳㍣愱㝦挸攲㥦㈸搴㔸ㄴ㍣㑡昵㡦㔰㌸㤳㌲攰㥦ㅢ㕦㌶攰捥㘸昶㙦挰捦搰ㅡ搱㝢㤰愹㕤愰挱㡤愸ㄳ㥡㑥㑣㍡ㄱ㈹つ㡥〳〱㔴摢〲摦㑤慥摤㘰㈶〰扥愵晤〰愸〵〳昸㥥㌱〸㐶攷慥攷〲㔰㘹㔵㔵ㄴ㌲〱㌰〰つ㍡㙦昲慢㌸㥡〴㐰㌵㙡捥愴扥晥摥〵㈰㠶㘶㍦〰㥤㍥昵ㅥ㘴㉡〱扢㈰〰ㅦ挳㜹㈰㠰㡦㙣㠱敦扥㕢〳㍣搵戲ㄷㅢ戳换ㅦ㐲㉤ㄸ挰㈶㄰敢㈳㔸㙣㡡挲〵㘰㜳慢慡㔲㜰㈲〰㐶㔲㘹ぢㄴ㉡㠳㈶〱㌰ち㌵㘷㔲敦戸〱愴搱散〷戰つ㝤敡㍤挸搴㜸搸〵〱㜸㌵っ挰㉢戶挰㜷㉢㜰〲㍣搵戲ㄷ㍢戲换㉦㠵〲搸ㄹ㘲㝤㉣㡢㕤㔰戸〰㡣戳慡㙡て㌸ㄱ〰扢㔱㈹㡡㐲㑤㐲㤳〰㠸愱收㑣敡昷㙥〰ㄳ搱散〷㔰㑦㥦㝡て㌲㌵ㄹ㜶㐱〰ㅥづ〳昰㤰㉤昰摤㥤㥣〶㑦戵散挵ㅥ〸慡ㅥ〸〵㌰〹㘲㝤㌲㡢㈹㈸㕣〰愶㔹㔵㌵ㅤ㑥〴挰㜴㉡敤㠹㐲昱㝥愵〰㤸㠱㥡㌳愹つ㙥〰㝢愲搹て㘰㙦晡搴㝢㤰愹㤹戰ぢ〲㜰㜳ㄸ㠰㥢㙣㠱敦㠶改摥昰㔴换㕥捣㘷㤷㙦〸〵戰㍦挴晡〱㉣づ㐴攱〲㜰戰㔵㔵戳攱㐴〰ㅣ㐲愵㠵㈸搴㕣㌴〹㠰ㅦ愳收㑣㙡㥤ㅢ挰ㅣ㌴晢〱㘴改㔳敦㐱愶收挱㉥〸挰〵㘱〰捥户〵扥㝢戸晢挱㔳㉤㝢㜱ㄸ扢㝣㙥㈸㠰ㄶ㠸昵㔶ㄶ㙤㈸㕣〰㤶㕡㔵搵〸㈷〲攰〸㉡㜵愰㔰ぢ搰㈴〰㍡㔱㜳㈶昵㜳㌷㠰昹㘸昶〳㔸㐱㥦㝡て㌲戵㍦散㠲〰ㅣㅦ〶攰㌸㕢攰扢慤㝣㄰㍣搵戲ㄷ挷戲换慢㐳〱ㅣて戱㝥〲㡢ㄳ㔱戸〰㥣㘴㔵搵挱㜰㈲〰㝥㐶愵㤳㔱愸㠵㘸ㄲ〰愷愰收㑣㙡戹ㅢ挰㈱㘸昶〳㌸㡤㍥昵ㅥ㘴敡挷戰ぢ〲搰ㄲ〶攰㜰㕢攰扢搳扤〸㥥㙡搹㡢昳搸攵收㔰〰ㄷ㐰慣㕦挸攲㈲ㄴ㉥〰㤷㔸㔵㤵㠵ㄳ〱㜰㈹㤵㉥㐳愱昲㘸ㄲ〰㤷愳收㑣㙡㤱ㅢ㐰づ捤㝥〰㔷㐲㍦愲昷㈰㔳〵搸〵〱搸㍦っ挰〲㕢攰扢昹捥扢敡戵散挵㡤散㜲㘳㈸㠰㥢㈱搶㙦㘱㜱㉢ちㄷ㠰㕦㔹㔵戵〴㑥〴挰慦愹㜴㍢ち㜵ㄸ㥡〴挰㝡搴㥣㐹敤攵〶搰㡣㘶㍦㠰㍢改㔳敦㐱愶づ㠷㕤㄰㠰㐹㘱〰㈶摡〲摦㜸㐰ㅢ㍣搵戲ㄷて戲换ㄳ㐲〱㍣っ戱晥〸㡢㐷㔱戸〰㍣㙥㔵㔵㍢㥣〸㠰摦㔱改〹ㄴ敡〸㌴〹㠰㈷㔱㜳㈶㤵㜴〳㔸㡡㘶㍦㠰㘷攸㔳敦㐱愶㍡㘰ㄷ〴㘰攷㌰〰㍢搹〲摦㄰挵㌲㜸慡㘵㉦㕥㘶㤷㜷〸〵昰㉡挴晡㥦㔸扣㠶挲〵攰つ慢慡㤶挳㠹〰㜸㤳㑡㝦㐶愱㔶愲㐹〰扣㠵㥡㌳愹慤摤〰㔶愰搹て攰㕤晡搴㝢㤰愹㔵戰ぢ〲戰㐹ㄸ㠰攱戶挰㌷㙡昲ㄳ㜸慡㘵㉦晥挹㉥㙦ㄴち攰㘳㠸昵㑦㔸㝣㡡挲〵攰㜳慢慡㡥㠶ㄳ〱昰㉦㉡㝤㠱㐲慤㐶㤳〰昸ㄲ㌵㘷㔲㌵㙥〰挷愰搹て攰ㅢ晡搴㝢㤰愹㘳㘱ㄷ〴攰晢敦㐲㉥㠵扦戳〵扥㠱㥣ㄳ攰愹㤶扤愸慡㐴㤷扦㠱㕡昰愵戰〶戱㍥㤰㐵つちㄷ㠰㠸㔵㔵㈷挲挹ㄸ㍡ㅡ㐴愵挱㈸搴㐹愸ち㠰㈱愸㌹㤳晡ㄴ㌱㑡㍦㠶㝥㡡㘶㍦㠰㡤愰ㅦ搱㝢㤰㈹づㄸ〵〱㜸㉦っ挰摦㙣㠱㙦㙣改㔴㜸ㄲ〰㕢戰换敦㠶〲搸ㄲ㘲㝤㉢ㄶ㕢戳㜷摤扦〶㐷㕢㔵戵〶㡥挶㜰㜵㙡愹㌴〶㠵㍡つ㔵〱戰㉤㙡捥愴㕥㜳〳昸㌹㥡晤〰㜶㠰㝥㐴敦㐱愶㑥㠷㕤㄰㠰攷挳〰㍣㘷ぢ㝣挳㕤㘷挱㤳〰㠸戲换捦㠴〲㠸㐳慣㈷㔸㈴搹扢㙥〰つ㔶㔵㥤つ㐷㘳戸㍡㈹㉡愵㔱愸㜳㔰ㄵ〰ㄹ搴㥣㐹㍤敡〶昰ぢ㌴晢〱㑣㠰㝥㐴敦㐱愶捥㠵㕤㄰㠰㝢挲〰摣㙤ぢ㝣㈳㜰ㄷ挰㤳〰搸㤳㕤扥㌳ㄴ挰㑣㠸昵㔹㉣昶㘲敦扡〱捣戶慡敡㐲㌸ㅡ挳搵㤹㐳愵戹㈸搴挵愸ち㠰㜹愸㌹㤳扡搵つ攰㈲㌴晢〱㌴㐲㍦愲昷㈰㔳㤷挰㉥〸挰搵㘱〰慥戲〵扥㐱挱换攱㐹〰㉣㘴㤷慦っ〵㜰㈸挴㝡ㄳ㡢㐵散㕤㌷㠰㥣㔵㔵㙢攱㘸っ㍥㝡㥥㑡〵ㄴ㙡ㅤ慡〲挰㐴捤㤹搴㐵㙥〰㔷愰搹て愰ㄹ晡ㄱ扤〷㤹扡ㄲ㜶㐱〰捥っ〳㜰㠶㉤昰㡤㔳㕥つ㑦〲愰㠳㕤㍥㉤ㄴ㐰ㄷ挴晡㌲ㄶ换搹扢㙥〰㉢慤慡攲㈰收ㄸ慥捥㉡㉡ㅤ㠹㐲㕤㠷慡〰㌸ち㌵㘷㔲㈷扡〱㕣㡢㘶㍦㠰搵搰㡦攸㍤挸搴昵戰ぢ〲㜰㘴ㄸ㠰㔵戶挰㌷㜴㝡ㄳ㍣〹㠰㤳搹攵ㄵ愱〰㑥㠵㔸㕦挳攲攷散㕤㌷㠰搳慤慡扡ㄹ㡥挶㜰㜵捥愰搲㤹㈸搴慤愸ち㠰戳㔰㜳㈶搵收〶㜰ぢ㥡晤〰捥㠵㝥㐴敦㐱愶㙥㠳㕤㄰㠰㐲ㄸ㠰扣㉤昰㡤收摥づ㑦〲攰㌲㜶㌹ㅢち㘰㉤挴晡ㄵ㉣搶戱㜷摤〰㝥㘹㔵搵㝡㌸ㅡ挳搵戹㡡㑡㔷愳㔰㜷愰㉡〰慥㐱捤㤹搴㠱㙥〰扦㐱戳ㅦ挰つ搰㡦攸㍤挸搴〶搸〵〱㤸ㅢ〶㘰㡥㉤昰つ㌰摦つ㑦〲攰㜶㜶㜹敦㔰〰扦㠱㔸扦㠳挵〶昶慥ㅢ挰㕤㔶㔵摤〳㐷㘳戸㍡㜷㔳改ㅥㄴ敡㍥㔴〵挰扤愸㌹㤳㥡攲〶㜰㉦㥡晤〰ㅥ㠰㝥㐴敦㐱愶敥㠷㕤㄰㠰㜴ㄸ㠰㤴㉤昰㡤㜹㍦〸㑦〲攰〹㜶戹㍥ㄴ挰㔳㄰敢㑦戳昸㍤ちㄷ㠰㘷慤慡㝡〸㡥挶㜰㜵㥥愳搲昳㈸搴㈳愸ち㠰ㄷ㔰㜳㈶戵㡢ㅢ挰挳㘸昶〳㜸〹晡ㄱ扤〷㤹㝡ㄴ㜶㐱〰挶㠴〱愸戵〵扥㘱昸摦挱㤳〰昸㌳扢扣㑤㈸㠰扦㐰慣扦捤攲ㅤ昶慥㝢て昸慢㔵㔵㑦挰搱ㄸ慥捥摦愸昴ㅥち昵ㄴ慡〲攰敦愸㌹㤳摡搴つ攰㐹㌴晢〱㝣〸晤㠸摥㠳㑣㍤つ扢㈰〰㠳挳〰っ戲〵摥捣㠰敡㘷攱愹ㅦ㈳扡㠳搸攱攲晥捤收ちづ㐱つ㉤㈲㘷㜸敡戲捥慥㜶ㄹ㉦ㅢ㔲㥣搶㍥户扤㙢㕡㜳攷搲㤶散慡攱㐵㝢攱㠰㈵㘶ㅢ㐶戳㍢㌰愸敤㘹㙢㕦扡搴㉣攸挵挶昶㘵ㅤ㜹㜳搶戴晦㠵搱㙥慣ㅦ㌶㥤っ㜴㔷㉡㑣晦搹〰㙥〵㉣戱㤷㘰慡愸㝥ㅥづ扤攳㜰㤲戹散ㅡ㌳㤷㐵〳㡡挳扡㠹捥㙦敥㙡㌱〷ㄵ㘵扣㕡㤶㙢㡡愰㠸ㄴ㠱挲挰㈲挷㠲捣㘹㐳㡡㌳㍡㥡ぢ㉤捤㙤㈶㌷挶㈶㤶敡㙣㜳㌱搲〱昶㘹敦㙣㘶摡昲㤰攲晣㡥㙣㕢攷㔲㡥㙣收㔷㙤㕣㔶㤳㈱搰敡攲㤴收戶㑥㠴㤱慤挸攵㘱挵挶㈵敤㉢昰扣挲戲搶戶ㄹ搹愵㥤晦ㄳ㕢㐵㜱戳挸㈴㥢㐶㔵慡捡㑡㔵㔳㔹昳㥦㙥ㅦ敤ぢㅣ㘳挳慤㑣昰搱搸㑦扢㍡㥡㜳换〸㑣㘲挴㔱㔶戱㤰㙤㔸㔱晤〲㤶扣㘳㤸慥㑤攸㐹㐰㘰㕦换昲昰〳挷挲㑢て㠱㙣〵㜵晤㑢㜴㘷昰㔷㈸昶㥡戱㘰㔶㜷㙡捥晦改㠹㡡敡㍦挰㜳㥦㌳㈱㐶㐰㜹愸戵ぢ㌱㍢㠲㝢ㄴ㡥㑣散〹慣㜹㜷换㐸㔱㜴戸㠷づ敤㕥摣ㄳ㠳改㠳㡢戳戳㌹戳〵㌹〰慤搹慥愱㔶㠵挹ㄸ挸戸敦戴㘵㔳摢㕢㕢戳摣攵昸摣㐰㘳㍥摢㘲搶ㄴ㈷㉦敢㙡㥦搳摣愶ㄷ㔱挸㝥㘹㌷㘵㔷愲㈹扢搲ㅡ慤㉦敥挷摣㈰㔹愶慦昶挵搹㡥收慥㈵慤捤昹ㅡ㔶㤸扦昳㍦戱慦攲晣㔱〵㤸捥攴㥣㑢扣挳晦搶㈰㍣㌶昷㌸㘴捣㄰ㅤ㌷㍦昶攸㑡愵攱㥦晡て㔳㐷㜰收㤱㉦ㄴ晤㙢㜸慢挶㐷㑥㐵搲㤷㡦㘵㈸ㄶ㡢ㅦ慦挶㉥㉡㈷㈷昵㐷㉡攰愳㝦〳㔵㉥昰㔳昵ㄲ㡡ㅥ昳ち〶㐲㈱㌲扢㍤㕢搸㌳㥢挷㌳㐰〳敤㈷㠰㙡戰㘹㜹慡改㌰㤸改㌱ㄵ挹㐳ㄸ捡㕥摥㕣㌰㍢㙡搸搰㠸㈷㥣慡㤸㈳愲㔹摢㄰㘳摥〳㉡慡慢〷搵〴挵㥡攵昸摡捥ㅥ㍦㜷㍦㐱㌵换攷晦㠳㝤搳ㄳ搹昷㐸㐴扥愲扥挵敡攸摦㜱㥤㕥㐶㈳搷挷愳昰㍤ㄵ㝥㐰㔱晤ち㠴摥㙤㔳㥥㜴㠱搴っㅤ㑡㔵昲散っ搳㐱㙡㤰㍡㈱㜹㈴搵戲㈲㠳㕣昹ㅦ㥡㤵晡㔱攳㍣㤰愳㌵㘲㉦㌷ぢㄱ敢晣捡㍣ㄳ㝣㌳㔴㔴㔶㔶㘱㔳㙢摥摣㌹㕦㔸㌸㙢㙤㌴㈵㌱㐴㙤㡤㉥㘸捣ㄹㅣ挵㠳〵晥㥢㠲ㅥ㔰㜹ㄱ㕡ㄸ摢晥〱晦挹ㄴ㠹攸㤵戰愹㠸愸搷㔱㍡㈰㌴戶㔸愴戰〹㜰ㅦっ㠵晡㉢ㅡ㜹㌹攰晡昲㔲敦愱捡㉦㌰摣摤〳㉢㤹㍣㈷㐷昵㜷戴昲〴愹㙢㜴昲㍥㤶㜸摥㈹敤㠷㌵㘸敤㝤㍦晣㠰ㄶ昸攸㝣扡㡤ぢ昲昹㄰ぢ㑥㤷搹㘰㜷㌹〲ㅤ㝤㄰ㄵ晦ㄹ慣㌰㤸ち㐳愸昰ㄱㄴ戸㠱戵愱愸㠵㠱㤳〷㘵〲挰ㄹ戰〱戸捦㕣㐱㕣攰㌶㘲㤰㡤ㄹ攴㕢㈸㜸挱㝤㡦戶㕥挰㜱ㅢ〹戸㑤攸㠴㙢㕣〶㙥㔳戴昶づ慥ㄲ㘶㐴愳㙦㈶㑥慣㡡㘲㙡㐲〰戸捤愱愳㡦愴㈲搳ㄶ〲ㄴ戶愰挲㈸㉡㌰㤳㐱挰㙤㠹㕡ㄸ㌸㜹收㈷〰摣搶戰〱㌸㘶㌷㌸㐱㕣攰戶㘱㤰搱っ挲㑣〴㉦㌸愶ㅦ〸㌸慤ㄶ㉡㝤晤㡡㔶㑣㔸㄰㤸㘳攸㤸㤹ぢ㘵㌰户㐳㙢敦㌰㤹攱㠰ㄹ㑦㜸搱〹ㄶ攴挳㌴〷㘷㌵搸㘰敦㠵摢㐳㐷摦㠱㡡㑣㠱〸㔰搸㤱ち㍢㔱㠱㔹ㄱ〲㜳㘷搴挲㘰捡㈳㑤〱㌰㜷㠱つ㘰㙥攳ち攲㠲戹㉢㠳㡣㘳㄰㘶㌵㜸㘱㌲㤵挱摡ぢ〹㔳㈶敦攱换㐴〷〱ㄷ愵ㄳ㘶㍣㤴㠱㡢愳戵㜷㜰捣㡣挰㡣㕢愵㜴㠲〵昹㌰㍤㈲㠰㑢ㄲ㍡㝡㍤ㄵ㤹㍡ㄱ愰搰㐰㠵ㄴㄵ㤸㑤㈱攰搲愸㠵㠲攳搳㔹〱攰挶挳〶攰㤸㘱攱〴㜱㠱摢㥤㐱㝥挴㈰捣㠶昰㠲㥢㠴戶㕥づ摦挹㔰ㄱ㜰㝢搰挹ㄴ搴捡挰㑤㐲㙢敦攰㤸㔱㠱ㄹ改ㄶ㜴攲㠰㘳㕡㠵搳㘵㌶摡㝢摣ㄴ攸攸㔳愹挸㤴㡢〰㠵㘹㔴㤸㑥〵㘶㘱〸戸㍤㔱ぢ〳㈷て㥡〵㠰㥢〹ㅢ㠰㘳㘶㠶ㄳ挴〵㙥ㄶ㠳散挵㈰捣愲昰㠲㘳敡㐴㉦攰㤸㔸㈱攰㘶搳〹㌳㉣捡挰捤㐵㙢敦攰㤸㠹㠱ㄹ㑦慤搱㠹〳㡥改ㄸ㑥㤷搹㘸㠳摢〷㍡晡扥㔴㘴慡㐶㠰挲㝥㔴㘸愴〲戳㌷〴摣㝣搴挲挰挹㌳㜳〱攰昶㠷つ挰㘵㕤㐱㕣攰づ㘰㤰〳ㄹ㠴搹ㄷ㕥㜰㑣戹攸攵㔰㘵㐲㠶㠰㍢㤸㑥㤸㤹㔱〶㙥㈱㕡㝢〷挷っづ捣㜸㈴㡥㑥ㅣ㜰㑣攳〸攰㜲㈸㜴昴㈶㉡㌲挵㈳㐰㘱ㄱㄵ戲㔴㘰搶㠷㠰换愱ㄶち㡥㡦晦〵㠰㉢挰〶攰㤸〹攲〴㜱㠱㌳ㄹ愴挸㈰挷㐲挱ぢ敥㜸戴昵〲㡥㠹ㅣ〲㙥〹㥤㌰愳愳っ摣㘱㘸敤ㅤㅣ㌳㍦㌰攳㜹㍢㍡㜱挰㌱晤挳改㌲ㅢ敤㍤慥〵㍡㝡㉢ㄵ㤹ㅡㄲ愰搰㐶㠵㜶㉡㌰㕢㐴挰㉤㐵㉤ㅣㅣ㥥㠸ぢ〰搷〱ㅢ㠰㘳〶㠹ㄳ挴〵慥㤳㐱昸㤶〱挵㙣て㉦㌸愶㜸昴〲㡥〹㈰〲㙥㌹㥤㌰ㄳ愴っ摣㑡戴昶づ㡥ㄹ㈳㤸㌱㍥㐰㈷づ㌸愶㡤㌸㕤㘶愳つ敥㐸攸攸㐷㔱㤱㈹㈵〱ち㍦愱挲搱㔴戸ㅣち〲敥ㄸ搴㐲挱昱愱捣〰㜰挷挲〶攰㤸㜹攲〴㜱㠱㍢㡥㐱㡥㘷㄰㘶㠹㜸挱㌱㌵愴ㄷ㜰㑣ㅣㄱ㜰㈷搲〹㌳㐸捡挰㥤㠴搶摥挱㌱搳〴㌳㥥ㄴ愴ㄳ〷ㅣ搳㑤㥣㉥戳搱〶㜷㌲㜴昴㔳愸挸㔴㤴〰㠵㔳愹戰㠶ち捣㑥ㄱ㜰㍦㐷㉤ㄴㅣ㥦㉦つ〰㜷㍡㙣〰㡥ㄹ㉢㑥㄰ㄷ戸㌳ㄸ攴㑣〶㘱㜶㠹ㄷㅣ㔳㑡㉣㜰愱扦㈶㤸㜰㈲攰捥愶ㄳ㘶㥥㤴㠱㍢〷慤扤㠳㘳㠶ち㘶㍣㠶㐸㈷づ㌸愶愹㌸㕤㘶愳つ敥㍣攸攸攷㔳㤱㈹㉣〱ちㄷ㔰攱㐲㉡㌰慢㐵挰㕤㠴㕡㈸㌸㍥㉡ㅢ〰敥ㄲ搸〰ㅣ㌳㕤㥣㈰㉥㜰㤷㌲挸㘵っ挲慣ㄴ㉦㌸愶愲昴戲挷㌱㔱㐵挰慤愵ㄳ㘶慣㤴㠱㕢㠷搶摥挱㌱戳〵㌳㥥㜱愴ㄳ〷摣㥢㔸㜲扡捣㐶ㅢ摣㉦愱愳㕦㐵挵㍦〷㉢㕣㑤㠵㙢愸昰ㄶㄴ〴摣戵愸㠵㠲攳㔳扦〱攰慥㠷つ挰㌱㐳挶改㠵ぢ摣つっ㜲㈳㠳㌰㥢挵ぢ㡥㈹㉣扤散㜱㑣㜰ㄱ㜰㌷搳〹㌳㕤捡挰摤㡡搶摥挱㌱㈳〶㌳ㅥ愰愴ㄳ〷ㅣ搳㘲㥣㉥戳搱〶昷㉢攸攸扦愶㈲㔳㘶〲ㄴ㙥愷挲㝡㉡㌰㡢㐶挰晤〶戵㌰㜰昲〰㜳〰戸つ戰〱㌸㘶搶㌸㐱㕣攰敥㘴㤰扢ㄸ愴ち㍦敤扤攰㤸晡搲换ㅥ挷挴ㄸ〱㜷て㥤㌰㐳愶っ摣㝤㘸敤ㅤㅣ㌳㘹㠸㐶扦㥦㑥ㅣ㜰㑣愷㜱扡捣㐶ㅢ摣㙦愱愳㍦㐰㐵愶摡〴㈸㍣㐸㠵㠷愸挰散ㅢ〱昷㌰㙡㘱攰攴㔹散〰㜰㡦挲〶攰㤸㤱攳〴㜱㠱㝢㡣㐱ㅥ㘷㄰㘶捦㜸挱㌱㘵愶㤷㍤㡥〹㌵〲敥〹㍡㘱㘶㑤ㄹ戸愷搰摡㍢㌸㘶攰〸戸愷改挴〱㔷㡢㔶愷换㉥㜰扦㠷㡥晥っㄵ㤹愲ㄳ愰昰㉣ㄵ㥥愳〲戳㜶〴摣昳愸㠵㠲攳㘳攵〱攰晥〰ㅢ㠰㘳㈶㡦ㄳ挴〵敥㐵〶昹㈳㠳㌰敢挶ぢ㡥愹㌶扤㠰㘳㈲㡥㠰㝢㤹㑥㤸㤱㔳〶敥㔵戴昶づ慥〱㘶〲敥㑦㜴攲㠰㘳晡㡥搳㘵ㄷ戸搷愰愳扦㑥挵㜴戰挲ㅢ㔴㜸㤳ち捣昶ㄱ㜰㝦㐶㉤ㅣㅣ㥥㤰て〰昷ㄷ搸〰ㅣ㌳㠰㥣㕥戸挰扤捤㈰敦㌰〸戳㜵扣攰㤸愲搳ぢ㌸㈶昰〸戸扦搲〹㌳㜹捡挰扤㠷搶摥挱㌱攳㐷挰晤㥤㑥ㅣ㜰㑣晢㜱扡散〲昷㍥㜴昴㝦㔰㤱㈹㐱〱ちㅦ㔰攱㐳㉡㌰㑢㐸挰晤ㄳ戵㜰㜰㜸搸㍦〰摣挷戰〱㌸㘶づ㌹㐱㕣攰㍥㘱㤰㑦ㄹ㠴㔹㍥㕥㜰㑣敤改〵ㅣㄳ㝦〴摣攷㜴戲〸戵㌲㜰㕦愰戵㜷㜰捣ㄴㄲ㜰㕦搲㠹〳㡥改㐲㑥㤷㕤攰扥㠲㡥晥㙦㉡ㄶ㠲ㄵ扥愶挲㌷㔴㌰愱㈰攰扥㐵㉤ㅣ㕣昰攵挸昷戰〱㌸㘶ㅣ㌹扤㜰㠱晢㠱㐱㉡㌰㡣愱㤸ㅤ攴〵挷㤴愰㕥挰㌱㘱㐸挰攱㑥㜷㠵㕡㡥㕡ㄹ㌸㍣㑥摣〷㜰㉢㘱㈶攰慡改挴〱挷㌴㈳愷换㉥㜰ㅡ㜴昴㠱㔴㘴ち㔲㠰㐲つㄵ昸攲㌴挵慣㈴〱ㄷ㐱㉤っ㥣扣㠲㈱㘰㡦ㅢっㅢ㠰㘳愶㤲ㄳ挴〵㙥〸㠳っ㘵㄰㘶ㄵ㜹挱㌱㤵愸ㄷ㜰㑣㌴ㄲ㜰〶㥤㌰攳愸っ摣挶㘸敤㝤㡦㘳㘶㤲㠰ㅢ㑥㈷づ㌸愶㈷㌹㕤㜶㠱摢〴㍡晡〸㉡㌲㜵㈹㐰㘱㔳㉡㙣㐶〵㘶㌳〹戸捤㔱ぢ〳㈷㙦㤳〸〰户〵㙣〰㡥ㄹ㑥㑥㄰ㄷ戸㔱っ戲㈵㠳㌰ㅢ挹ぢ㙥㉤摡㉣㜰戵摣㙦㌹挵昱㜱つ搲慡㉢愰㈲攰戶愶ㄳ㘶㉡㤵㠱ㅢ㡤搶摥挱㌱愳㐹挰搵搲〹㈲挸攷㉡戴㍡㕤㜶㠱ㅢ〳ㅤ㝤㕢㉡㌲攵㈹㐰㘱㍢㉡搴㔱㠱㔹㔰〲㙥㝢搴㐲挱昱挵ㄸ〱攰㜶㠴つ挰㌱㌳捡〹攲〲户ㄳ㠳散捣㈰捣㘲昲㠲晢つ摡㝡搹攳㤸搸㈴攰㜶愱㤳つ愸㤵㠱ㅢ㠷搶摥挱㌱ㄳ㑡挰敤㐶㈷づ㌸愶㐳㌹㕤㜶㠱㡢㐲㐷㡦㔱㤱愹㔲〱ち㜱㉡㈴愸挰散㈹〱㤷㐴㉤っ㥣扣攳㈳〰㕣〳㙣〰敥〱㔷㄰ㄷ戸ㄴ㠳愴ㄹ㠴搹㑦㕥㜰㑣㜹敡〵ㅣㄳ愲〴摣㜸㍡㘱㘶㔴ㄹ戸ㅦ愱戵㜷㜰捣愰ㄲ㜰ㄳ攸挴〱挷㌴慡〰㉥㝢㐰㐷㥦㐸㐵愶㔸〵㈸㑣愲挲㘴㉡㌰敢㑡挰㑤㐱㉤っ㥣扣慥㈴〰摣㌴搸〰ㅣ㌳戱㥣㈰㉥㜰搳ㄹ㘴㑦〶昹㌳ㄴ扣攰㤸㉡搵ぢ㌸㈶㔲〹戸㤹㜴挲㡣慡㌲㜰㝢愱戵㜷㜰捣扣ㄲ㜰㝢搳㠹〳㡥改㔷㑥㤷搹㘸晦㜲㤸つㅤ㝤づㄵ㤹㥡ㄵ愰㌰㤷ち昳愸挰㙣㉤〱户て㙡㘱攰攴捤㉢〱攰昶㠳つ挰㌱㠳换〹攲〲搷挸㈰昳ㄹ㠴昹ㅥ搲昹〵慣搹㥤慦收㤸扤㜷㈸摡㤷㈶㈰ㄱ㡡㑣ㄸ㘸散㕡搵㠲㈴つ㉥㜲㘸摡㕡攲㈰㝢㐴摡㌰㘰摥摥㠱㠱扥㉡敦㑢㈴㑡戶捦㈰昰愰㑤㍣㉦攸㄰㌳㑡㤸㡦㔰㝤晤㌷晥㤷㔰㤴散搹昱敥愷昵㘹挳㐹㍢〰㕤摣㘴㑥㜳扥愳扤戳扤搸㌵扡ㄱ〹㐸㜸㠸扤愳戹㔸㔱ㄱ㥤㕣㝤㉤㍣〶挶攴㡡㔵戵昱攵㤳换昹〲㠰挸攱㙤敤㉢摡愴㌷搵㥤㝣敦㡢昰ㅡ㌸㤰㘱㈲㡣挳㘹㕢挰㌳㤸扢㐰㘳晤㈰㤴㐳〶ㄸㅣ晣愷戲㜶㌰敡㜵㔳愷㑣摤慦愹㤰㑤愵㔲改㙣㌴㤹换攵㤳挹〶㌳㤳㉢愶ㅢ㡡㠹㘸㌱㤷㌵㜳改晡㡣㈱戹〲昴㜱〸㙣っ㘶〷㐸戸㠵慣㌱㑤㐰㙡㤴㔵㔷攲ぢ愸慦〳昷搰慦㔰㌹㤵㔷〵㘵㔶つㅣ愸敡㍣敦㈵昱つ昸㌳敤㐶㕥散愰㘹ㅣ敦慦㕥〷㔸㝤㌳㘲〷扢户〵㡤昹㐵愹㌷愱ぢ晡㈲ㄴㄱ㘳〰ㅡ搸愶㘵㔱ㅤ㍡㜵㑡㤳㉢㙦㐹换愱㙤㈳戴㤵扦ㄴ㔴换愳㜹㌰㥡㈵捦〱㙦ㅢ敤㌴慡㙣㉦㝡㉤摤㥢㤰敢㘳戰愴㌴戴ぢ愴挵㘸攲㠲㝣㙡搰捡扤㕡㕤㠰ㄵ攱扥〴〱ㅥ慤㠵ち昷〵㜵ㅥ㕡戸㍦㤴㙦㑦ㅤ㐶搴搰て㐷㠹敤ㄹ戱㕤㙢㉤愸㕢摢㌳㥤挲㑤㡦㙣戶㈱㤷㌴㔳挹㕣㈶㤹㑥㈶ち昵㌹㌳㥢捡ㄵ㤲挹㑣㈶㘱っ㜲扡搳ちㅢ㘳戰㔳㤳敤㌹挴愹㔱愶っ搴戸㑤搵㤹攸〸㜹㘳戹㐲㍦〲㈲扤〳㐵挴搸〸つ搲㐶㙥㍡㐱改挴㘲㙣散戴敦㐸㠳ㄵ㙣摦〹㑢㙡ㄳ戴ぢ㠹㔵㘸㉡㤱搸ㄴ慤㐲攲㈴㠴昰㤳㌸ㄱ慤㝥ㄲ㥢挱〸㑥㜰挳ㅢ㈵㐸㙣㙥扢搶㡥㐱摤㈲搱㄰换搴㐷愳昱㐲㉣㥥㉣㈶ㅢち㘶愶摥㙣㠸搷ㄷ㡢つ搱㘸㈶ㅦ㉦攴㡣㤱㑥㜷㔶挳挶搸挲愹〹㠹㔱㑥㡤㌲戵㌵㙡㐲攲ㄸ㌷㠹ㄳ㈰搲㑦㐴ㄱ㌱戶㠱〲收ち摤㐳㘲戴搳扥ㅢ㠵愷搰㈰㑡ㄲ㘳搰㉥㈴搶搰㍤㕢昸搹づ慤㐲愲换㐵㐲㍢つ㉡愱㈷つ搵ㄱ㠸㠷挳昴㌰㐳攲㍤㑡攰搹摥㡥愷㥤㠹扡㠵㈷㤶㑥ㄷ㡢愹㕣㌱㕢㡣㘱㐷㐹㈷戳㠹㝣㈶搵㘰㈶ぢ㠵㔸㈲ㅦ换ㄷつㄹ挱愷㡦戳㘰㘳散攸昴昸㙣搶㜶㜲㙡㤴愹㕤㔰ㄳ㍣㉤㙥㍣攷㐲愴㥦㠷㈲㘲散ち〵捣ㄵ摡昹愸㝡て戰ぢ搰ㄶ㜰㠰㕤㠸收昲〳㙣㥣敤㐵㙦㘰慦㉥㠶㕣㕥㠳慡愲㘸ㄷ㤸㤷愲愹〴㌳㡥㔶㠱㤹㜳挱搴〹㔳づ戰㐵㠱摣㌸㑡㑦つ晤ち㤴攰㤶戴㕤㙢敢㔰户㑦㤸㤹㙣㈱㔹㠸㘶昳改晡㜴㌲㘳㌶愴㡢㠵㐲挲捣㐶ㅢ敡㔳㘶㉥ㄶ换ㄸ㌲㠰㑦ㅦ㔷挲挶㘸㜰㍡㈷摣㔲㑥㡤㌲㌵ㅥ㌵攱㜶戰㥢摢㌵㄰改搷愲㠸ㄸ扢㐳〱㌳敥挲戳㡤愰㜴㘲㌱㝥攴戴㑦愰昰㈶戶敦㠱㈵戵〷摡㠵挴㉤㘸㉡㤱㤸㠴㔶㈱戱㡦㥢㐴改㔴㌳㌷㤰挴㘴ㄸ挱〹㙥挷愲〴㠹㈹戶㙢敤㜶搴㉤ㄲ搹㔸㍥㡤㑦㉣ㅤ㑦攵㤳昱㕣㈱㥤挹㈶㤲愹㐴㌴搵㤰㡤〱㑦搴㤸敡㜴㘷㍤㙣㡣㘹㑥㑤づ㌰ㄹ㡣愷㝦捡搴㑣挸㠴挴㑣㌷㠹㍢㈱搲敦㐲ㄱ㌱㘶㐱〱戳敦〰摢换㘹㥦㐶攱晤㌴㤸㡥㈵㌵ㅢ敤㐲攲〱㌴㤵㐸捣㐵慢㤰搸㈳㤰挴㡦〲㐹㜰ㅣㅤ㑥昰挸㉦㑡㤰搸挷㜶慤㍤㡡扡㐵㈲㥥㉦㘰摤搳㐵搳㌴㡢挹㕣㍣㤱㉢ㄴ㜲㘶扣㤸㙦㠸ㄶ昲搱㝣扡㘰散敢㜴攷㌱搸ㄸ晢㌹㌵㈱㈱愳敢昴㑦㤹摡ㅦ㌲㈱搱攰㈶昱㈴㐴晡㔳㈸㈲挶〱㔰挰散㈳㜱愰搳扥㌷㠵捦搱㘰㌶㤶搴挱㘸ㄷㄲ㉦搰㍤㕢昸㔹㠸㔶㈱戱㡢㥢㐴改攸搸㌹㤰〴〷挶攱〴敦愰㐲〹ㄲ㠷摡慥戵㤷㔱户㐸攴㔲㌸愹ㄴ㜳挹㕣㌴㕢㡦慢㠹㐴㉥㠶㜳㙥ち㈴ㅡ㔲搹晡㔴㉣㘹㌴㌹摤㜹〵㌶挶㈲愷㈶㐷㐷搶愹㔱愶ち愸〹㠹敤摣㈴㕥㠷㐸㝦〳㐵挴攰攸㌷㘶摦搱㔱㜴摡昷愳昰㙤ㅡ㌴㜲㥤㤷愰㕤㐸扣㑢昷㙣攱攷㌰戴ち㠹㉤〲㐹㙣ㅥ㐸攲㜰ㄸ挱〹㕥〸㠴ㄲ㈴㕡㙣搷摡晢愸㕢㈴ㄲ㠹㜴㉥㥥挹㐷㤳㠵㝣㌶㔹㕦㈸愴愳戹㘴㍣㥢换搷㥢搱扣㤹㠸攷㡤㔶愷㍢晦㠰㡤搱收搴㠴㠴㡣㝦搳㍦㘵慡〳㌲㈱戱戱㥢挴㐷㄰改ㅦ愳㠸ㄸㅣ捥挶散㈳搱攵戴ㅦ㐴攱扦㘸挰搷㌳愸攵㘸ㄷㄲ㕦搲㍤㕢昸㔹㠹㔶㈱㔱ㄳ㐸㐲ぢ㈴戱ち㐶㜰㠲ㅢ㙦㈸㐱攲㐸摢戵昶㉤敡ㄶ㠹晡㙣㌴摢㔰㡦换㤰㘸㉣㤹㡣ㄷ敢㜳つつ㐵㌳㤳㐸挴敡攳昱㜸㌱ㄳ㌳㡥㜲扡昳ㅤ㙣㡣㥦㌸㌵㈱㈱〳摡昴㑦㤹㍡ㄶ㌲㈱㔱攱㈶愱慡㈱慦㐴ㄱ㌱㡥㠳〲㘶ㅦ㠹攳㥤昶㐵ㄴづ愴㐱ㄶ㑢敡㐴戴ぢ〹晥挹㠰ㄲ㠹㤳搰㉡㈴扥昸摡㜵㐹㔲㍡㍡㍥㐷慢晦㤲㠴㘳搱攸㈳昲㉢攱ち㈴㑥戶㕤㙢㐳㔱户㐸㘴攲搹㘸㉣㤷㡤㘷ㅡ㜲昱㘴扡㈱㤷㌱ぢ戹㐴㍤扥㑣戲挵㕣扥㤸㙢㌰㑥㜱扡㌳っ㌶挶愹㑥㑤㐸慣㜱㙡㤴愹搳㔱ㄳㄲ晦㐴㘷㑡ㄷ㘷挳㈱搲㌷㐱ㄱ㌱㌸攰㡣搹㐷攲㑣愷㥤敦㝢搰㐷搲㘰〹㐹㥣㡤㜶㈱㌱㡡敥搹挲捦㌹㘸ㄵㄲ敦戸㐹㤴扥㍢晥ㄲ㐸㠲㠳换㐲㘲ㅢ戸〲㠹昳㙣搷摡㘸搴敤愳愳㍥㤵挸㈷昳搹㐴㌱㥡㑦ㄶ㔳搱㜴㐳扥㍥ㅤ㉦㘴㌲昹㐲㌲㔵㑣挴㡣昳㥤敥搴挲挶戸挰愹挹ㄹ昳㐲愷㐶㤹扡〴㌵㈱昱㥡㥢㐴ㅤ㐴晡昶㈸㈲〶㐷㤰㌱晢捥㤸㤷㌹敤㝣戶㐱ㅦ㑢㠳㜶慥昳㕡戴ぢ㠹㕤改㥥㉤晣慣㐳慢㤰㜸摥㑤愲戴㑦㍣ㅢ㐸攲㑡ㄸ〹㠹ㄸ㕣㠱挴㉦㙤搷㕡ㅣ㜵㡢㐴ち㍦戵捣㐴扤ㄹ㑦㘴攳挹㔴㉣㤶挶〹愲㔸挰㘵㔹㈲ㄳ㉤攰昲捣㤰㠱㘴昶㌰〱ㅢ攳㙡愷㜳戲㑦挸ㄸ戲㈳㔳搷㐳㈶㈴㥥㜰㤳㐸挱㑣㑦愳㠸ㄸ㌷㐰〱戳㙦㥦戸搱㘹㕦㐶攱〴ㅡ㉣挷㤲扡ㄹ敤㐲㘲㈲㥡㑡㈴㙥㐵慢㤰昸慤㥢㐴㘹㥦戸㉦㤰挴㙤㌰ㄲㄲ㔳攱ち㈴㝥㘵扢搶愶愱㙥㤱㈸㐴ㅢ昰㝤㠱㤳㐲㍥㔱㡦㥦㉡愹㑣戲㤰挹㘵昲昹㑣挲㑣收ㄲ㔹搳㤰㤱㘱昶㜰㍡㙣㡣摢㥤捥挹㍥㈱㠳挲㡥㑣㙤㠰㑣㐸㙣㜰㤳㤸〵㌳㝤㉦ㄴㄱ攳㑥㈸㘰昶敤ㄳ㜷㌹敤㝣ㄵ㠴㍥㡦〶㐷㘳㐹摤㠳㜶㈱戱㉦㥡㑡㈴敥㐳慢㤰戸搹㑤愲戴㑦摣ㄸ㐸攲㝥ㄸ〹㠹〵㜰〵ㄲ扦戵㕤㙢晢愳㙥ㅦㅤ搹㜸扥扥㍥㥡㐸攷昳㌸㑦㈴昲㌹ㅣㄵ挵㐴慥㈱㔹挴摢㘵㜳㤹愸昱㠰搳㥤〳㘰㘳㍣攸搴㘴㥦㜸挸愹㔱愶ㅥ㐵㑤㐸㕣敤㈶㜱〸㐴晡㐲ㄴㄱ㠳㠳戶㤸㝤晢挴攳㑥晢〹㠲㠹〶㈷㤲挴ㄳ㘸ㄷㄲ㜹扡㘷ぢ㍦㑦愱㔵㐸㕣攲㈶㔱摡㈷㉥ち㈴昱㌴㡣㠴挴㘲戸〲㠹摦摢慥戵㈵愸㕢㈴㜰㘴㈴㜰㥡㠸攵ㄲ昸昹㥡㑡攷搲㘶慣㠸慢敦㘸㉡㕢〴愳㜴挶㤰戱㕢昶戰ㄹ㌶挶戳㑥攷㘴㥦㜸捥愹㔱愶晥㠰㥡㤰㌸挷㑤愲ㄵ㈲㥤㝦㔵㈶㘲㜰ㄴㄶ戳㙦㥦昸愳搳㝥㉡㠵㥤㌴㔸挳㜵㝥ㄹ敤㐲㘲ㄹ摤戳㠵㥦㔷搱㉡㈴㑥つ㈴㜱㜲㈰㠹㍦挱㐸㐸慣㠲㉢㤰㜸捤㜶慤ㅤ㠹扡㐵㈲㠷㍦〶㠳ㅦ慦㠹㘸搶㌴㤳つ㤹㜸㉥ㅤ㑤㌴㐴㜳挵㔸㝤慡㄰捦挷㌳㠶っ挶戲㠷㐷挱挶㜸挳改㥣㤰㜸搳愹㔱愶晥㠲㥡㤰㌸摥㑤㘲㌵㐴晡戱㈸㈲挶摢㔰挰散㈳昱㡥搳捥户㐴攸㍦愵挱搹㕣攷扦愲㕤㐸晣㡣敥搹挲捦㝢㘸ㄵㄲ㉢〳㐹㉣て㈴昱㜷ㄸ〹㠹㌵㜰〵ㄲ敦摢慥戵㥦愳㙥㤱㠸愶㤲㤹㙣㌶㠷㝤愲㠸敢〹晣搶㘸攰愵〵扥㍥昳㠵㘸摡捣㈴㡤㝦㌸摤㌹つ㌶挶〷㑥㑤㐸㝣攸搴㈸㔳ㅦ愳㈶㈴㤶扡㐹㥣〵㤱㝥㌶㡡㠸昱〹ㄴ㌰晢㐸㝣敡戴昳㜵ㄱ晡昹㌴戸㤰敢晣㌹摡㠵挴㠵㜴捦ㄶ㝥扥㐰慢㤰㈸〶㤲㈸〴㤲昸ㄲ㐶㐲攲㔲戸〲㠹慦㙣搷摡㘵愸㕢㈴㘲挹㘸㉥㤳挸攱挴㠰㑢敢㘴㍡㥤捤挵㘳㔹㕣㜸挶㡡戱㘲㍥㥥㑤ㅡ晦㜶扡㜳㌹㙣㡣慦㥤㥡㤰昸挶愹㔱愶扥㐷㑤㐸ㅣ敡㈶㜱㈵㐴晡㉦㔱㐴㡣ㅦ愰㠰搹㐷㠲㝤㤴昶换㈹扣㡥〶㙢戹捥㤵㘸ㄷㄲ㌷搰㍤㕢昸攱昰愶㤰㤸ㅦ㐸㘲扦㐰ㄲ搵㌰挲㡣户㑥挱ㄵ㐸㜰㐰㤳摥戴㕢㔱户㡦づ㕣㕤攷㤲搱㔸㠳㘹ㄶ㤲搹晡㘸㉥㤱慢㉦挴㘲搹㜴㉣㤳挸㘷㡢㐹㘳愰㙤愳摦〶ㅢ㠳㈳㥥搲㌹㈱㈱㐳㥦昴㑦㤹ㅡっ㤹㤰㤸敤㈶戱ㅥ㈲晤㌷㈸㈲挶㄰㈸〴㤱攰攰愶戴㕦㑤㕦㜷搳㠰㙦㠰㔰㠶ㄳ散㕥扡㘷ぢ㍦ㅢ愳㔵㐸㑣〹㈴㌱㈹㤰挴㜰ㄸ㘱㐶慥て㕣㠱〴㐷㈸㠵挴㠳愸㕢㈴昲㤹晡㝣㈶㤶㉥㘶㔳搹㜴ㄲ㙢㥦㐹㘶㜲搱㘸㝤㐳㍥ㅡ㑢挵㔳愹㠴㌱挲戶搱ㅦ㠲㡤挱㈱捣㙥ㄲ㥢㌹㌵捡ㄴ挷㈵㠵挴㜸㌷㠹挷㈰搲ㅦ㐷ㄱ㌱㐶㐱㈱㠸挴㤶㑥㍢摦㈴愱㍦㑤〳扥ち㐲挹〰㈴㥢㥥愱㝢戶昰㌳ㅡ摡㐲㈲敡㈶㔱晡ㄶㅤㄷ㐸愲ㄶ㐶㤸昱摥㘶戸〲㠹㌱愸〸㠹㍦愰㙥ㅦㅤつ戸㈹㤳挳㠰㐴㉡ㄳ〷㠹㜸㈶ㅤ㉤挶愳つ㐵㥣㈷敡㔳昹㝣搲搸搶戶搱㕦㠴㡤挱㌱㐹㈱㈱摦愲㜵㑥㡤㌲挵㠱㐶㈱戱愳㥢挴㉢㄰改慦愲㠸ㄸㅣ㙢ㄴㄲ攷㘳挱㜵愷㠶挳㡦搲㝥㍢晢晡㈶つ搶㜳㥤㜷㐱扢〴㝢㡢敥搹挲て㐷ㄴ㠵挴搶㙥ㄲ愵㙦搱㉤〳㐹散〶㈳捣ㄵ晡扢㜰〵ㄲ㔱摢戵昶㔷搴㉤ㄲ扣㤰㘸㠸攱〷㘹㌲㔶㐸㐶昱㘵㔱㥦挵㔵㐴ㄱ㕦㈹つ愹㈴㜶ㄸ㈳㘶摢攸㝦㠳㡤ㄱ㜷㙡㜲㜴㈴㥣ㅡ㘵㡡㈳㠷㐲㘲㔳㌷㠹㝦㐰愴㝦㠰㈲㘲愴愰㄰戴㑦㜰㍣㔱摡昹㙥〹晤ㄳㅡ昰攵㄰㑡㠶〸搹昴ㄹ摤戳㠵㥦ㅦ㐱㕢㐸っづ㈴ㄱ〹㈴㌱〱㐶㤸昱搰㌰㕣㠱〴〷〵改㑤晢ち㜵㡢〴㙥㔳㤹つ㘶㥡㜷㈵搲㌸㘱愶搲戸㌹㕣挴摤㑦㝣㤱愶㜰摡㙣㌰㈶摡㌶晡扦㘱㘳㑣㜲㙡㐲㘲戲㔳愳㑣㜱㈸㔰㐸㔴戹㐹㝣〷㤱晥㍤㡡㠸㌱ㅤち㐱㈴㌸㐰㈸敤て戲慦〳㌰っ愶㍦挴㜵㤶㌱㍦㌶㔵愳愹㐴㠲㘳㝥㐲攲敢㝦扢㝥㡢㤶昶㠹慦搰敡晦㉤扡㌷㡣㌰㈳慢〳慥㐰㘲㌶㉡㐲㈲㠲扡㐵㈲ㄹ㑦㈴㡡愹〶㕣㘷㈷愳㐹っ㜷㘲晣愷㤰㑦㤹戱㠶㜴㈲づ㉡㌱㘳㡥㙤愳て㠲㡤挱㘱㐰㝡搰㠵挴㍣愷㐶㤹摡て㌵㈱昱㈹㍡㔳晡㉤㍡っ㈲摤㐰ㄱ㌱ㅡ愱㄰㐴㠲㈳㝥搲捥户㑤攸㈳㘸昰〴㤶㡣〵㘸挷㡣摣ち㌴つㄹ㔰㝤㄰㉡扢㝢㐶㠸㠲ㅦ㌳ㅦ敢㝤改晦㜴扣挴㥦㜹㌱ㄵ〳昰㝣慤昵㔴㙡㔵攵昸晦捣ㄷ挷愰昸㔰㍡㍦搵敦㘱㕤晦て㝥挸戲㝢㔴㡡ㅥ户挱㐷ㅦ㠹ㄵ慥收㘸㕡㌴愸㡢㍤晤戵㌸ㄸ㔶㡣㘸㥤搵㠹戱㈸晣搵挱昹敤㤳昱㄰慣昵㈷敢㌶㜲挶愸挶㍡敦愲慦敢㙥㤹㥣敢挴ぢつ扡㑣挷㙣㕥㐷挹づ敦㜶挷㘸㈳〴㘳昹收晡ㄱ摤㌵搷㔳扤愳扡㕢㘷戵㜵攲慦㉣㤸〵挷㘳㈷㥥㜴慤慡ㅣ愰〲ㅦ戴户晦㌸ㅤㅦ攳愵㌷晣㥤㠵㔹〵〲ㄸㄵ昰㑣昳㤴收㉥㜹㈷挰㤶㤰㉢㥤㐳㤷摡㈸慣敤挰〹摢敤搵戸㕤扣愱晡ㅤ㙣㠹㍥〷㈹攷捥㤰摣〱㈳晡㔶昰愸戸㙦搳ㅢ㥢㠶㌵愱㠲攳ㄸ㡦ㄶ㤷㑤ㅦ㑦戴慢㤳慣晦㙢散晦㡤㐹挳ㄶ㌹ㄶ㍦㔶戵㘷㑦慥晥昳敡换㍦戹㝥昷扡㑢㙦昹挱晥㝦戵㘵昱昱挴㡢㉥攴昴扢㠹ㄸ晢挴攱㠸㔶晤㉤ㄶ㝦㘱昱㌶ち昵㈶㍡昱㉡ㅥ㔶昶扤挶晣つ㕢攰㝤㡤戹戱ㄸ㥥㌰㈳敤〶晤ㅤ㌲㐰ㅤ㡥ちてㅢ昵ㅡ㉣戸慦㜲㔵昵㍡慥㘵㉢㥡戹㡢㈹扤〵愵戶〳摡㉣㤶挹㠴㝡ㄹ㥡づ㠱㠸扥ㄳ㐴挳㡥㠰㔲晦㌸㜴㌸ㄶ㝤收戰〲ㄶ㐱ㅣ㕥戰㔷搷挷攱㜹㕢攰㝤㥢戹戱ち㥥㌰㔷攸扢㔹ㅣ㡥㐶㐵㌸㍣ぢ㡢ㄲ㠷ㄸ㌹㜰㘸捦攲挰㐱㐳㉤㔱攲㤰㠸慡愷捡㌸搴㤳挳〹㔰敡ㅦ〷㡥つ㡡㐵㥦㌹㜰㠴㌰㠸挳㘳㘱ㅣㅥ戵〵摥㤷㥡ㅢ㙢攰〹㜳㠵扥扢挵攱っ㔴㠴挳挳㙥づㄳ挸㠱㘳㜸ㄶ〷㡥づ㙡ㄳ㑢ㅣㅡ㘲敡户㘵ㅣ㈶㔳㥤㤷㐷捥㉥㌲散㕣㔴晡〷㠵㈳㠲晤㠳㜲㌱㉣㠲愰摣ㅤ〶攵㉥㕢攰㝤搱戹㜱㈹㍣㘱慥搰㘷㔸㔰㌸捡㈷㔰㌶戸愱捣攲㕡㜲㠰捥㠲挲愱㍦㙤敦ㄲ㤴晡〶㜵㝢ㄹ㤴㌹㄰つ扢〶㑡晤攳挰ㄱ扥晥㜱戸〹ㄶ㐱ㅣ㙥〹攳㜰戳㉤昰扥敦摣戸〵㥥㌰㘳㕣挴攲昰㙢㔴㠴挳㡤㙥づぢ挸㘱㍤㐴ㄶ〷づ晣㘹〷㤴㌸挴㤳敡摡㌲づ〷㤱挳㥤㔰敡ㅦ〷㡥敦昵㡦〳㐷昹㠲㌸㕣ㄹ挶㘱㥤㉤昰扥昶摣攰攰㈰㘶㈴㠳㔸ㅣㅥ㐱㐵㌸慣㜵㜳挸㤲〳〷攷㉣づㅣ昶搳昲㈵づ挹愸扡愴㡣㠳㐹づ㑦㐲愹㝦ㅣ㥥㜲㉣晡㝣戲攰ㄸ㕦㄰㠷昳挳㌸㥣㘷ぢ扣㙦㍦㌷㕥㠰㈷捣挸㉢戱㌸扣㠴㡡㜰㌸挷捤愱㤵ㅣ㕥㠱挸攲挰㐱㍦慤扤挴愱㈱愱捥㉣攳㜰〴㌹扣づ愵晥㜱攰搸㥥㔸昴㤹〳㐷昸㠲㌸慣〹攳㜰慡㉤昰扥〴摤㜸ㄷ㥥㌰㈳㘷挵攲挰搱㍤攱㜰戲㥢挳㉡㜲昸〷㐴ㄶ〷づ昹㘹㐷㤵㌸愴愲敡挴㌲づ㐷㤳挳㐷㔰敡ㅦ〷㡥散昵㡦挳扦㘰ㄱ挴㘱㜵ㄸ㠷㘳㙣㠱昷㕤攸挶㤷昰㠴戹㐲㍦挱攲昰つ㉡挲攱㈷㙥づ㍦㈵㠷敦㈰戲㌸㝣㡢㈵敤㘷㈵づ昵〹戵戲㡣挳㈹攴愰戰㑡晤攳挰㜱㍤戱攸昳晥㌰㄰敡㜵散扤攷愲慡㌳㡣㐳㠷㉤昰扥ㄲ摤搰攱㐹㌸㥣㘱㜱ㄸ㠲扡㜰㔸敡收㜰ㄶ㌹㜰㔰捥攲挰攱㍥敤ㄷ㈵づつ昵慡愵㡣挳戹攴㌰ㅣ㑡㤸晢㜱㜱挹㔱㍤戱攸㌳㠷㤱㔰慦ぢ攰戰㌸㡣㐳搱ㄶ㜸摦㡣㙥㡣㠲㈷攱㜰戱挵㘱ㅢ搴㠵㐳挱捤攱㔲㜲愸㠵挸攲㌰ㅡ㑢摡攵㈵づ挹戸㕡㔴挶攱ち㜲攰㌰ㅤ收㝥㜰攰㤸㥥㔸昴㤹〳㐷昶敡〲㌸ㅣㄲ挶攱㘰㕢攰㝤㐱扡戱㉢㍣〹㠷㙢㉣づ㌱搴㠵挳㠱㙥づ搷㤱㐳〲㈲㡢〳㠷晡戴ㅢ㑡ㅣㅡ愲㙡㝥ㄹ㠷㥢挸㈱〵㈵捣晤攰挰ㄱ㍤戱攸㌳〷㡥敢搵〵㜰㤸ㄷ挶㘱慥㉤昰扥㈷摤㤸〸㑦挲攱搷ㄶ㠷愹愸ぢ㠷搹㙥づ敢挹㠱㐳㜵ㄶ〷づ昴㘹㜷㤴㌸挴㌳㙡㘶ㄹ㠷㍢挹㘱ㄶ㤴㌰昷㠳〳挷昳挴愲捦ㅣ㌸慡㔷ㄷ挰㘱㙡ㄸ㠷㈹戶挰晢扡㜴㘳㕦㜸ㄲづ昷㕢ㅣㄶ愰㉥ㅣ㈶戹㌹㍣㐰づㅣ㡣戳㌸㜰㤸㑦㝢愸挴愱㈱慤㝥㔴挶攱ㄱ㜲㌸〴㑡㤸晢挱㠱愳㜹㘲搱㘷づ㔹愸搷〵㜰㐸㠵㜱㘸戰〵摥户愶ㅢ㜹㜸ㄲづ㑦㕡ㅣㄶ愳㉥ㅣ㤲㙥づ㑦㤳〳㠷攲㉣づㅣ攴搳㥥㈹㜱㐸愴㔵戴㡣挳㜳攴搰ち㈵捣晤攰挰戱㍣戱攸㌳㠷㑥愸搷〵㜰ㄸㅢ挶㘱㘷㕢攰㝤㜹扡戱っ㥥㠴挳㑢ㄶ㠷㔵愸ぢ㠷ㅤ摤ㅣ㕥㈱〷づ挴㔹ㅣ㌸挴愷晤愹㥢㐳㐶㙤㔷挶攱㜵㜲㔸つ㈵捣晤攰㜰慣㘳搱㘷づㅣ捦慢ぢ攰戰㑤ㄸ㠷慤㙤㠱昷ㅤ敡挶捦攰㐹㌸扣㙤㜱攰㔸㥥㜰搸搲捤攱㕤㜲㌸つ㈲㡢〳〷昸戴扦㜵㜳㐸慡捤换㌸晣㥤ㅣ捥㠲ㄲ收㝥㜰攰㌸㥥㔸昴㤹〳㐷昳敡〲㌸って攳戰戱㉤昰扥㑡摤戸㄰㥥㠴挳㐷ㄶ〷㡥攴〹〷挳捤攱ㄳ㜲戸ㅣ㈲㡢〳㠷昷戴捦扡㌹挴搵攰㌲づ晦㈲㠷㉢愱㠴戹ㅦㅣ㌸㡡㈷ㄶ㝤收挰戱扣扡〰づ〳挳㌸㘸戶挰晢㐶㜵㠳㐳㠰挲攱ㅢ㡢〳挷昱㠴㐳㤵㥢挳㜷攴㜰ㅢ㐴ㄶ〷づ敥㘹㍦㤴㌸挴搳慡愲㡣㠳挲扢ㄶ㠷慤㠷ㄲ收㝥㜰攰ㄸ㥥㔸昴㤹〳㐷昲敡〲㌸㝣昳㔵挸㑤扡慦㙤㠱昷挵敡〶〷〰㠵挳㐰昴ㅤ㌷改ㅥ㐰㕤㌸㝣〵㡢昷戰㜶㜲㤳㑥㠷㔰㜱〰捥攲挰愱㍤㙤㄰摡散㥢㜴㘹昵㌹戴摦㠱戶㜵攷㜲〸㌹㍣〶㈵捣晤攰挰ㄱ㍣戱攸㌳㠷愷愱㕥ㄷ挰攱愳㌰づ晦戴〵摥昷慢ㅢㅣ晥ㄳづ挳㉤づ㉦愰㉥ㅣ㍥㜰㜳ㄸ㐱づㅣ㝥戳㌸㜰㘰㑦摢慣挴愱扥㕥扤㔷挶㘱㈴㌹扣〲㈵捣晤攰挰昱㍢戱攸㌳㠷㌷愱㕥ㄷ挰攱敤㌰づ㝦戱〵摥搷慣ㅢ㙦挱㤳㜰搸挶攲挰ㄱ㍣攱昰㘷㌷㠷㕡㜲昸ㅢ㐴ㄶ〷づ敢㘹摢㤶㌸挴敢搵㙢㘵ㅣ敡挸㠱〳㜲㤸晢挱㠱愳㜷㘲搱㘷づ㥦㐰扤㉥㠰挳㑢㘱ㅣ晥㘸ぢ扣㙦㕢㌷㍥㠳㈷攱㌰搶攲挰昱㍢攱昰〷㌷㠷㕤挹攱摦㄰㔹ㅣ㌸愸愷敤㔶攲㤰慣㔷捦㤶㜱㠸㤱〳㠷攳㌰昷㠳〳挷敥挴愲捦ㅣ〶攰ㅣ㔵ㄷ挰攱挹㌰づ㑦搸〲敦㑢搷㡤㙡㜸ㄲづ㈹㡢㠳㡥扡㜰㜸摣捤㈱㐳づ㠳㈰戲㌸㜰㐸㑦摢扤挴㈱㥥㔲て㤷㜱㤸㐰づ挳愰搴㍦づㅣ戹敢ㅦ㠷ㄱ戰〸攲㜰㝦ㄸ㠷晢㙣㠱敦摤敢㥢挱㔳㙦敦㕥㜷晤〱昳㘱㠰㕦㕤攴㤳㝥㠳㡡㔶㌳㐷敡昰慣㕦㜳㑢㡢㍣㈶㌷ㄸ慦㑡敥挰㥦㄰㥦㡤㌷㠲攳〵挹㡤捤昶㥦愵㥤㠵㌷㠵昳捤戳捥换㜸㜵愹搱㔸㉢捥敢挰摢㜹〷ㄶ㘷㜵攲㑤敥㠵ㅡ晣〹攴慥㉥戳愳敤㝦攱㍤捡㜸㜰㤱㉦愶挱㘴扤㐱㌹昰㤹㐱㍥っㄸ㌸㈸㘶扤㕣扤㥢㠷昳㤷挱㉢昹㠶攵晦散愵敥摡㔴散㘲捥ぢ㐹ぢ慥㜷㠶㔷愹㝢戰㠹慤攱改㘳㉢㝥㤰㍥㔷㔴㈲㝦ㄳ晡摡㥥㈸昸愷㝤㘵㔸ㄹ㐵㐴㥦㠱ㄶ㜹捣㕢㡡㡡敡㤱搸つ扣㉢挷愷㌸昹慥㡦ち捦摦昷ㅥ㌴㠸㙢散㑣㔵㕢挱戴愷戱㐴㝥㜵づ㙣㙤捡㜶㜴㘴㔷搵戴㌶戵㤸㙤㡢扢㤶搴㌴㉤挷搰㈹摥㜵㡥㝥攰㡦㠵敢戳昰㍦㐳昱愳戶㠵㐷敥㤷㍡㔷戶㑡慤て㕣戱搹㕣〳慥㔸昷㑡捤㘵ㄳㅦ㠸戵㔶㑡搵挱〷㔷捣㤹搴㑥愸戰扢晡㍥搰㉣㠵摢つ㉤慥㜰㌷〷㠶㙢昴㠷㕢攰〹ㄷ㠳㥦戲㜰昵㑥戸〳摣攱㜶户挳㘹〷愲㌵㜸㔳㕥ㄳ搸㠵㠳愱慦ㅤ㠲愲㝣㔳㉥㐴㡢㝢慤㈷㜸扢挱愱㈴㔹敢㐳愱㔹㕡㙢㡥换挸㕡戳ㅢ㔵㙡㙤㘰挸㉣㝤㌳㘴㌷攴㍣㥢㕣㤰㘷㜹挳㜱㤰㐶挲㤹搰㉣㠵攳昰㠷ぢ昲㠵㠱攱㤶搰㜷昹㌶㍤捣ㄳ㙥㠱㌷摣㐱㑥戸ㄶ㜷㌸㡥㌲戸挲㥤ㅤㄸ慥摤ㅦ敥〸㑦㌸づ㐸㤴㙤㔳搳〹搷改づ挷㥢昹㉥㤸㙢〲挳㉤愷敦㜲㤸㉢㍤攱㜸摦扦㉣摣ㄱ㑥戸㈳摤攱㔶㤴㠷㍢㌱㌰摣搱晥㜰慢㍤攱㔶㜹挳ㅤ敤㠴㍢捥ㅤ敥㠴昲㜰㐷〷㠶㍢搱ㅦ敥㈴㑦戸㥦㝡挳㥤攲㠴㍢搹ㅤ敥㡣昲㜰换〳挳慤昱㠷㍢捤ㄳ敥㉣㙦戸㜳㥤㜰㘷戸挳昱㐶慢㙢㔷㘹てっ㜷㌶㝤㤷敦㤹攷㜸挲㕤敡つ挷扢慥㜲㈰㥣攷づ挷晢㤹慥㕤㘵㐹㘰戸ぢ改扢㝣㔷戹搸ㄳ敥㍡㙦㌸摥摣㤴㜰㤷扡挳昱戶愱㙢敤戲㠱攱搶搲㜷昹摡慤昳㠴㕢敦つ㜷愷ㄳ敥㤷敥㜰扣㍢攷㕡扢㠳〳挳㕤㐳摦攵㙢㜷㥤㈷ㅣ㙦攴㤵ㅤ〸㡦㌸攱㙥㜰㠷攳㑤㌰搷摡㌵〶㠶扢㤹扥换搷敥㔶㑦㌸摥㉦㉢ぢ昷㥣ㄳ敥㔷敥㜰㉦㤵㠷㥢ㅤㄸ㙥扤㍦摣ㅤ㥥㜰慦㜸挳扤敥㠴扢搳ㅤ㡥户㜴㕣㙢㌷㍤㌰摣㍤晥㜰昷㜹挲扤敢つ昷㜷㈷摣㙦摤攱㜸攷挴ㄵ㙥㡦挰㜰て昹挳㍤攲〹昷㠹㌷摣扦㥣㜰㡦戹挳昱〶㠵㉢㕣㉡㌰摣ㄳ晥㜰㑦㜹挲㝤攷つ挷扢ㄵ㜲㈰晣摥ㅤ㡥昷〱㕣攱愲㠱攱㥥愳敦昲㕤攵〵㌶戹扥敦㜸换愰㙣㔷攱㑤〱〹昷㈲ㄶ㑡摦㜷晣戹㉤攱慣慦搷㥤〲挳扤っ㈵捦㠱昰㉡㥢㕣攱昸换扣㉣ㅣ㝦㝢㑢戸搷戰㔰ち挷㕦戵慥戵ㅢㄳㄸ敥㑤㈸㜹搶敥㉤㌶戹挲搵愲㕥ㄶ㡥㍦㜱㈵摣摢㔸㈸㠵攳㡦㐷㔷戸㔱㠱攱晥ち㈵㑦戸昷搸攴ち挷摦㤹㘵攱昸㑢㔲挲扤㡦㠵㔲㌸晥㐶㜳㠵摢㈴㌰摣㠷㔰昲㠴晢㠸㑤慥㜰晣㌹㔷ㄶ㡥㍦搸㈴摣㈷㔸㜰挲㔵昳㥡戹捦ㄷ昴捣㜲ㅢ㡥㥦㍥㉤㘶㥥㝦扢㘷ち晥〲捣搸ㄶ㕣㤸昷攱て敥㝣㡡㌸㡡㔷攲昴愱㝦㘶㉦戰㌲㡣搷挳㕣愸攱搵戳攲戵㉥㍢愵㝦捥㘶㕥收㡡挵扦散〵戱攰㈵㙤户㐵㈳㙡㘲昱〵㥢ㄷ搸㌲晤㑢㝢㐱㉣㜸㔵摡㙤挱慢㑢戱昸㡡捤扣愸愴㑣晦户扤㈰ㄶ扣㠰散戶挸愲㈶ㄶ㕦戳㤹搷㠵㘲昱㡤扤㈰ㄶ愶㕤戱搶㠳搷㜷㘲昱㉤㥢㜹㘹㈷ㄶ摦搹ぢ㘲挱换㌸㉥㔸ㄶ扣㐴ㄳ㡢敦搹捣慢㌳戱昸挱㕥㄰㡢㑥扢㘲㔹昰㉡㑢㉣㉡㙡愰捣ぢ㉣戱㔰慣㤱㈵㍥挳㜸㌱挵〵换㠲ㄷ㑡㘲㔱㐹ㅤ㕥㈳㠹挵〰户挵㜱㘵ㄶ扣搶ㄱ㡢㉡敡㥣攴㔸㔴扢㉤㜸㐹搳ㅤ㠳㤷㉢㘲愱㔱㠷㔷㉡ㄲ㘳愰摢㠲㔷㈵摤ㄶ扣攲㄰㡢ㅡ敡昰㘲㐳㉣㜴户〵㉦㉣扡㉤㉥㜴㉣㈲搴攱昵㠲㔸っ㜲㕢昰摡愰摢㠲摦晢ㄲ㘳㌰㜵昸㤵㉦ㄶ㐳摣ㄶ晣㝡敦戶攰㔷户㔸っ愵づ扦戵挵㘲㤸摢㠲摦搰摤ㄶ晣昶ㄵぢ㠳㍡晣攲ㄵ㡢㡤摣ㄶ晣㤲敤戶㔸敦㔸㙣㑣ㅤ㝥㜷㡡挵㜰户挵㥤㘵ㄶ晣づ㤴ㄸ㥢㔰㠷㕦㝦㘲㌱挲㙤挱慦扡敥ㄸ晣ㅡㄳ㡢㑤愹昳㠸㘳戱㤹摢㠲摦㔶摤ㄶ晣㈶ㄲ㡢捤愹挳㉦㈱㠹㌱搲㙤挱㉦㥣㙥ぢ㝥㤹㠸挵ㄶ搴㜹挱戱ㄸ攵戶㜸戱捣㠲摦〷㘲戱㈵㜵昸㔵㈰㌱戶㜲㕢昰戴摦ㅤ㠳愷㜴戱搸㥡㍡㍣㥢㡢挵㌶㙥ぢ㥥戹扢㉤㜸㔶ㄶ㡢搱搴攱〹㔹㉣㙡摤ㄶ㍣昹㜶㕢昰挴㉡ㄶ㘳愸挳㜳慡㔸㙣敢戶攰昹戳摢㐲㑥㙣㌸扥昴敤愰攳㑣〶㑦㜰㜲换慤づ慤戸㈵㉦㈷㌳㥦ㄶ㑦㙡愲戵㠳愵㈵㈷㌰㥦ㄶ㑦㘴愲戵㤳愵㈵㈷㉤㙡敤散㡥挸㤳㤷㘸㡤戵戴攴㐴攵搳攲〹㑢戴㜶戵戴攴攴攴㡢挸㤳㤴㘸敤㘶㘹挹〹挹愷挵ㄳ㤳㘸挵㉣㉤㌹〹昹㈲昲㘴㈴㕡〹㑢㑢㑥㍣㍥㉤㥥㠰㐴慢摥搲㤲㤳㡤㑦㡢㈷ㅤ搱㑡㔹㕡㜲㠲昱㘹昱㐴㈳㕡ㄹ㑢㑢㑥㉡搴㉡摢㐲㍣戹㠸搶敥㤶㤶㥣㐸㝣扥㜸㐲ㄱ慤〹㤶㤶㥣㍣㝣扥㜸ㄲㄱ慤㠹㤶㤶㥣㌰㝣扥㜸攲㄰慤挹㤶㤶㥣㈴㝣扥㜸戲㄰慤愹㤶㤶㥣ㄸ㝣㕡㍣㐱㠸搶㜴㑢㑢㑥〶㍥㉤㥥ㄴ㐴㙢㠶愵㈵㈷〰㥦ㄶ㑦〴愲㌵换搲㤲㠳摥愷挵㠳㕦戴昶戶戴攴㐰昷㘹昱㠰ㄷ慤㌹㤶㤶ㅣ摣搴㉡摢㔷㜹㤰㡢搶㍣㑢㑢づ㘸㥦㉦ㅥ搸愲戵慦愵㈵〷戱㑦㡢〷戳㘸㌵㕡㕡㜲攰晡戴㜸〰㡢搶〲搱㌲㥣㕤㐱昱昸㤴㝢攱搷㝦㘹㡤㤵㑤㠱㙤つ晥㍡ㄴて㐹ㄱ㕣攷ㄱ昰㈸ㄴ挱戵攵〲挳㔹㐵挵㈳㔰㌴慥㈹搷㔰㍣攸㐴㜰戵㐷挰攳㑣〴㔷㜹〴㍣戴㐴昰㑢㡦㠰㐷㤳〸慥昴〸㜸〰㠹㘰㥤㐷挰㘳㐶〴㔷㜸〴㍣㑣㐴戰搶㈳攰㤱㈱㠲换㍤〲ㅥっ㈲戸捣㈳攰晥㉦㠲㑢㍤〲敥昲㈲戸挴㈳攰㕥㉥㠲㡢㍤〲敥搸㈲戸挸㈳攰扥㉣㠲ぢ㍤〲敥扥㈲戸挰㈳攰ㅥ㉢㠲昳㍤〲敥愴㈲㌸捦㈳攰㝥㈹㠲㜳㍤〲敥㡡㈲㌸挷㈳攰摥㈷㠲㕦㜸〴摣攱㐴㜰㜶戹㘰搰晦〳搸昹愳㌵</t>
  </si>
  <si>
    <t>㜸〱捤㥤〷㝣ㄴ㘵晥晦昳㠴㘴挸㉣㐱㐶ㄱㄵ㔱㈰㐸㑥ㄱ㠴㙣㜶戳〵㐵改㠸㈲㈸〱㍤㙢摣㌲㉢搱ㄴ㑣㐲搳昳攰㙣愷愲愷㘲敦㕤散㝡愷搸捦慥攷搹敢㔹捥摥㑥㍤㝢敦晥㍦㥦敦捣㈴戳㔳㔲敥㜷晦搷敢㤶摤㠷㜹扥昵㤹昷捥捣捥捥昳摤㐹㠹㉡㈹㈹昹ㄵて晥捦㐷ㄹㄷ㌶慢㕦搱摥㘱㌶㡦㥦搶摡搴㘴收㍡ㅡ㕢㕢摡挷㑦㘹㙢换慣㤸搳搸摥搱て〶㕡㐳㈳昴敤攵つ敤㡤㠷㤸ㄵつ㑢捤戶㜶ㄸ㤵㤷㤴㔴㔴攸愵搰て戵㕦㠶搳搱改愵㤷戱㠱㔵㠹慥戱改捦愶㠲㡤捥㈶挲㘶〰㥢㑡㌶〳搹慣挷㘶㄰ㅢ㠳捤晡㙣㌶㘰㌳㤸捤㠶㙣㠶戰搹㠸捤挶㙣㌶㘱挳晣晡愶㙣㠶愱愹摣っ捤㠲㘹㔳攷㘵て挴摡搴㜷戴戶㤹攳㐶敥㙥㡤㜹㔲㌴㍡㍥㍡扥㌶㕤㥢ㄸ㕦㌳㙥攴戴㈵㑤ㅤ㑢摡捣㐹㉤收㤲㡥戶㑣搳戸㤱扢㉥挹㌶㌵收㜶㌶㔷㉣㘸㍤挸㙣㤹㘴㘶㙢㘲搹㑣㍣ㄵ㡤搷搵ㄵ搲改㔴攵收㠸㍣㜷摡搴㕤摢捣㐲晢㝦㉢收㜰挶㥣㌷㙤敡昸戹㘶挷㝦㉢收〸挴㐴挸改慤捤㤹挶㤶晦㔲搰㜲扥愷㜵搳捤㕣㈳摦㝣搳㙣㙢㙣㌹㘰㍣㠶㕤〴ㅡ扤攴昸㈹敤敤㑢㥡ㄷ㜳㍢㥡㘶㌶㌵捤㌷ぢ昲愶㌷㑦㙦敦搸㌵搳搶摣㕥搹㑣㝥㘶㥢搹㤲㌳摢搷㙢㥥戱㍣㘷㌶搹㠶敤ㄵ捤扢㘷摡收㘶㥡捤㌲㉥っ㙡戶摥挳搹㜹戳愵愳戱㘳挵挰收㠵敤收晣㑣换〱㈶㑤捡㥢㘷㉤㘹捣慢戲㌲㍣㑢晡㙤ㄹ㌴㌲㜹愳㌰㥥收㘹㡢㌲㙤ㅤ搲攳㕢ㄸつ戲㜵㙤㉥戲ㄶ㐵攳攲㈶㌵搲攳挵昷慣扥戱㜹㘷戳慤挵㙣㘲ㄲ扥㤳㘳㍤㐶〲挸㝡ㅦ㍡㐹㌹慢挳㜷㐹つ戰㜷㍥慥ぢ戳㘸㈳搱㙣㌲户戵慤ㄹㅢ攴㉥㘶愶㘵㔲㜴㕣㝤㐷㝥扡戹㜴㔲捤昸㕡扤ち㕡㝤ㄴ敤戶㐰㌳ㄸ㌰昲慤捤㡤㠷㘴㐸㝢㘲㌴㕤㔳㍢㔱ㅦ㑤㤳㙡㌴慡散㘵散敡敥〴摣摤㑡ㅢ㌲愵つ搹搲㠶㕣㘹㐳扥戴挱㉣㙤㈸㤴㌶ㅣ㔰摡戰愸戴愱戱戴攱挰搲㠶㠳㘰攳㍣㉡晡昷㉦戵ㅦ㑦慣晥挳㉤晤扥摢㙢摥〹㠷捣㍤㝤㥦愹㌷㕥慦戸㜷换挱㘱㑢㉣㠴て㜸㉢㘸昵㌱㘸戴慤搱昸〶ㅣ㑤㑣搴挷搲㘴ㅣㅡ愵㥥挵㠰㌹攸愷㕦摢㙥昲㡣戱搳㘷摦㜹捦敤㝦晦㜹搶昸㌱㡡㠷ㄱ挹㌶ㅥぢ攱搹㈶㌰㔴つㅡ㉤㡡挶㤳慤㌶㥡㡣㑤搴㙢㘹ㄲ㐳愳搴㘳㜶戶㜷㥦㕤㜵挷㐲搵㌲敦戶挵挷㉣慣㍣戳晦㤳㡡挷㉢挹㔶㠷㠵昰㙣〹㠶㑡愲搱㔲㘸㍣搹昰㘶挴㈷敡㘹㥡㑣㐴愳搴㠳㜶戶搷㙦晣昸昴㕢㙦㝢㙥敡摤㙦晤慥昲昳摤㑥慣㔴㍣㌰㑡戶敤戰㄰㥥㙤ㄲ㐳㙤㡦㐶摢〱㡤㉦㕢ㄴ敢㌶㤹㈶㔳搰㈸㜵㤷㥤敤㍡㘳昶㤵て㍤晥捣昴㔳㐶扥㤶改搸慥改㜰挵㥤㔱戲㑤挳㐲㜸戶改っ㌵〳㡤㌶ㄳ㡤㈷㕢㙤㌴㠵昷㙤ㄶ㑤㜶㐴愳搴㉤㜶戶慦捥㌹㕢摢㘸捤慡搹慢ㅥ㥣搱昲挳ㅤ换昶㔵㍣搴㑢戶㥤戰㄰㥥㙤㘷㠶㥡㠳㐶摢〵㡤㈷㕢㌴ㅤ慤㤹愸捦愵挹㍣㌴㑡摤㘰㘷㝢晡昸ㅤ愷㕦戳㌰㍡敤捥摦搵晥㌸攸戶戲㡦ㄴ㍦㔳㈴摢㙥㔸〸捦㌶㥦愱敡搱㘸ぢ搰㜸戲㘱摤愲ㄳ昵㠵㌴搹ㅤ㡤㔲㔷摡搹㑡戵攷㝦昸昲挶晡愹㙢㍦㕢昴挴敡捦ㅦ搸㔱つ㠰㕡戲晤ㄶぢ攱搹昶㘴愸扤搰㘸㝢愳昱㘵㑢愶㈶敡晢搰㘴㕦㌴㑡㕤㙣㘷ㅢ扡慣晡搹㈷扦㌸㝦摥㉤㘳㈶㕣昳敡戳㌳㉢ㄵ㍦㈵㈵㕢〳ㄶ挲戳敤て慤㥥㐱愳㘵搱昸戳攱㝤换搱㈴㡦㐶愹㜳散㙣ㄷ摤㌰㘶㥢户户㥡㍡㘷昵㔳㍦㌵慤扤改愸昳ㄴ㍦㡥㈵㕢〱ぢ攱搹づ㘰愸㐵㘸戴㐶㌴扥㙣㈹㙣㤳〷搲攴㈰㌴㑡㥤㙡㘷㕢晢捣㥦敥昸攲摡㐳攷㥤㜷㔷㈶晥攵㘵慤㉢ㄴ㍦昷㈵㕢㌳ㄶ挲戳戵㌰㔴㉢ㅡ㙤㌱ㅡ㑦㌶散㙦㜵ㄳ昵㠳㘹搲㠶㐶愹ㄳ㥣昷敤攰昳〶㝣㜵㜵昳昴㌵户㑣摤昳挴愹户ㅥ慤㜸㠲㈱搹㍡戰㄰㥥㙤〹㐳㉤㐵愳㉤㐳攳挹㔶ㅢ㑤攳㔰扢㥣㈶㉢搰㈸㜵戴㥤慤㜲昸㜶㑦慣摢昷㤲㤹㜷㤹挹㠶㉦㥦㥢㜴愹攲㤹㡣㘴㍢ㄴぢ攱搹㝥挷㔰㠷愱搱㝥㡦挶㤷㉤㠵慤㘴㈵㑤㔶愱㔱㙡愵㥤㑤㝦昴㤷〹换ㅥ捤捥扥昴戰㡤㥥扡昱㜶昳〴挵㔳㈶挹㜶㌸ㄶ挲戳ㅤ〱慤㝥㈴ㅡ敤㈸㌴晥㙣改㠹晡搱㌴昹㈳ㅡ愵㤶摢搹慥㕣㜲捦敥敦㥣㌲㝤收搱晢㝤戵改〷㜵摦捤㔲㍣㌷㤳㙣挷㘲㈱㍣摢㜱っ戵ㅡ㡤㜶㍣ㅡ㑦㌶散摤㜸摦㑥愰挹㥦搰㈸㜵戰㥤敤捣㈱ㄷ摣㔹㜵㜱敢捣㜵㝢散㝢昸㙥㥢敤㤳㔲㍣〹㤴㙣㈷㘱㈱㍣摢挹っ戵〶㡤㜶ちㅡ㕦戶ㅡㅣ㑢㑥愵挹㘹㘸㤴㍡搰捥戶㘶摣㡤㡦扤晦攸捤㌳㑥㍣㜶昰㜱戳㕥扣敦㘱挵戳㑤挹㜶〶ㄶ挲戳㥤挹㔰㘷愱搱捥㐶攳捦㠶晤敤ㅣ㥡㥣㡢㐶愹㥣㥤㙤昱㠸㠷慢㠶㥤㌲㜳捡㜱㕢攷搷捥㜸㜸攰㕦搵㄰愸㈵摢昹㔸〸捦㜶〱㐳㕤㠸㐶扢〸㡤㈷ㅢ㡥㕣挹㠹晡挵㌴戹〴㡤㔲晢搸搹づ晤㝣攵ㄷ摦ㅥ晡挵攴㘳昳挷㥤ㄴ㌹㙤㜸㕡昱晣㔹戲㕤㠶㠵昰㙣㤷㌳搴㕡㌴摡ㄵ㘸㝣搹ㄲ搸㑡慥愴挹㔵㘸㤴㕡㘸㘷㥢㜶攷㥣㥢扥晦㝥散戴换挷挴㉦㐹㙦扥收㙡挵ㄳ㜵挹㜶つㄶ挲戳㕤换㔰搷愱搱慥㐷攳换㤶挲愷改つ㌴昹㌳ㅡ愵收摡搹㑥愸ㅣ搷晦㥢昷㥦㥢户㝡扦㕦㉢ㅥ㥢ㄹ㕤慢㌶㠱㕡戲摤㠸㠵昰㙣㌷㌱搴㍡㌴摡捤㘸㝣搹搲搸㑡㙥愱挹慤㘸㤴㥡㘵㘷摢㝢愳〹㑢户戹晦㥢搹攷㝣昱㜴㤹㌶收㥥㐱㙡㈸搴㤲敤㜶㉣㠴㘷扢㠳愱敥㐴愳晤ㄵ㡤㉦㕢〲㝢昷㕤㌴戹ㅢ㡤㔲㤳敤㙣㌳㍦戹昶搵㘵㜳㙥摥攵㠸㜷昶扥㍡昱捤愹〳搴愶㔰㑢戶㝢戱㄰㥥敤㍥㠶扡ㅦ㡤昶〰ㅡ㕦戶㈴搶敤㐱㥡㍣㠴㐶愹戴㥤㙤晤て㜷㕦扡晣慥㐵昳㡥晡攵㡤敢戴㜷ㅥ摦㔵つ㠳㕡戲㍤㡣㠵昰㙣㝦㘷愸㐷搰㘸㡦愲昱㘷挳愷改㘳㌴㜹ㅣ㡤㔲戵㜶戶摡昹㙢㑦摤攲㡡㘷收慤㍤㘱扦晣㥦搷㙣扣㕢攵㤳㔰敦㘶㥦っ㑦㙦换㉣挳搷㡢慥㙦㉥戵攳㙢昸慦攷慦㙣昸挶㔶愸㉢㈴ぢ搱㘸扥慥㈶ㄳ换㤴㔷㈱㙣㙦扦ㅢ昰㔰㕤㔹搸愳ㄱ攷搴换攴换挲㘶㔳㌳敤㘶搷㜷㠷戱戶㙥㙡敢㤲㤶㝣晢戰㘰㘵㝤㐷愶挳摣搴慢敢ち攲㜳慢挷㔷㈹戳㕤昲つ昷扡敤㥥㘹㕡㘲㑥㔹摥㘸愹㌷昷愸昱㐵慡㌵ㅢ慥㥤搹㘶ㅥ摣愹昵㡤㘸ち扥改㉦㤵搸扥戵戴㔴搶戸㐶㑥㕢搴摡㙥戶挸昰挶㌶敦摡㤸㍢挸㙣慢㌷㜹㥤挰捣换慡づ愱捡晥㌶㌷㜶㕥ぢ㔶ㄴ摦捦昲愳摣搲挲㡣攵ㅤ㘶㑢摥捣㘳扣㡢捤戶㡥ㄵぢ㌲搹㈶㜳愳㈲ㄳ㉢㈷ㄴ㐳㡢挴㌳㕢㜳㑢摡愷戵戶㜴戴戵㌶ㄵ㙢愶攴㤷㘶昰つ㌲扦㑢㙢摥挴ㄷ挰㌲㍥㑡㔴㐹扦㝥㑡㤵㙣ㅤ昴㉤㡣㜱摢挷换ㅢ攱㝡㡢㌷挷㝢扥㐹昱㘶㌷㝥㍥搶づ㙢搱㘴㜲㥢㉣ㅤ摤㐳㌰㠹换㌰㘳挲つ㕤敢挴㡢㉡戴摥㉡摣㕡挶搸昹捥晤晦㌵㉥㉤ㅤ㙣慦晤㡣愵昸㤶扤㈳扥㔰㌶㤹㙤摤㕥ㄲ㔲ㅣ㤱晥ㄴ㥡昲〹搸㥢㐳改㤵挱㐲㉤㔷㉢捡㤷㌵收㍢ㄶ㘹㡢捣挶〳ㄶ昱㤴ぢ㤷㡤㉡㉡㠸搶昷搰㥦㠱㐸㝦㤶捤㜳㘸㈲㤱ㄲ敤㜹ㅡ㘹ㄱ晤ㅦ㔶扦㝣ㄴ晥敦晢昷昷㔲㜸改㜲扤〰ㄷ㜷摡换㥢㘷戶戶戵昷敢ㄷ戴㤶㍢㘶摡ㄷ㜵㜰昳散㕥挹㜸㉦戰㜹ㄱ㑤昹㘸㌴㍤㕥ㅥㄸ〴愳㌲㕥〵ㄹ搸㍣摤㉣㘴㜰敤㐹昶㙥㤵㈹㙦戶㉥㘷㑣㌷摢㜳㍡慦㝢捣挶扥戲㕣挳ㄲ㜶晥捡㘶㙥晤收昲㡥改㤹㡥㑣晦㘶㕣㐱挱扢愴挳㘸慣㜸㔹㑢昴ㅣ㈸㌲挷㍢㘲昷㄰挱㤰㐵㔷㤴〱㈲戰㈲㘱挷挱晥㔲搲捦㙥扢㕦〹㡣㝤㌸㔶㐲昳㙥攸挵㔷㐲㜸㑤㘲㤶搹戲㘰挵㘲戳㥤收ㄵ㕡户㈸扤扢ㄷ㠳捤换㘵ㄷ㜶㌴㌶戵㡦挷㐸㘷戵戵㉥㔹晣摦㡣挳㔸晡㑢㘸㥣㐷昹㙦戰ㄵ昷㝥㥤㠰慢愴晦㔲扥㌷つつ㈵ㄵ㡣㐶㠹扥〵ㅢ㙥慤〸昶㉢晥㤳㠷晥㉡晥㡢㜴愷㉢慦㠶㐵㕦慥ㅡ㤵挳扥戲ㄹ㠴ㄶ戴㤹㜲ㅤ慣㐲㍡愰㍤戰㜹㡦搶戶㠳戲慤慤〷㜱㝢㕡㑦㝡敤㡢㑣戳㠳搷㤶〶搸搷搲攴㥡㤹㔲晤晡ㄵ㕤ㄷ㜲㕤㠴ㅡ㠱昸摡㥢㘸〶㑥㘹㙡ㅡ改㐴㙣搷摥㠲愸ㅦ慥㜲㘹㙦㘳愱ち㐷昲㡥搶づ㈴ㅤ戹㌴㌱㜲㥢㤱昵㘶慥戵㈵㍦㜲挱愲㌶㌳㤳ㅦ扦扣愹㝤戹摡っㄸ㜸㈹㘷昴ㄷ㜵〷扥㄰晢㝡捡㔵ㅦ㍥㙡㙥摤晦搰㈷搴㌰㕢攱扢愲戴ㄵ〳攳愵扦㠷㐶つ㠵ㄹて㉦㔸㉥㝥攸敦愳慦㝦挰收㐳㌴㌸㐸〸㜶ㅣ㈳㍥戲扡㙡っ晥攷㜱㐲晦㤸捤㈷㘸搴㔸㌴摣㑢昵㑦搱㌸て㘵㈰㍥摦㝣㜹〳户㠶搸晦〶㝥〹㘹㐴敦㐶愷挶挱㠲㙦愲㑥㘸㍡㌱改㐴愴㌴〴づ〴㔰㙥㉢㝣ㄷ戹㈶挰㑤〰晣㐴晦㝥㌰ぢ〶昰ぢ㜳㄰㡣捥㑤捦〵愰搴敡慡ㅡ攸〴㐰㍦〸㜴㕥攴㔷戵㄰〹㠰㜲昴㥣㠷晡攱ㄷㄷ㠰㈸挴㝥〰㍡㘳敡摤攸㔴っ㝥㐱〰㍥㐳昰㐰〰㥦摡ち摦㜵户〴㈲㔵㜱ㄴㅢ㜰挸ㅦ挳㉣ㄸ挰㠶㔰敢㐳搸㙣㠴挶〵㘰ㄳ慢慢㤲〸㈲〰㠶搲㘸㔳㌴㉡つ㤱〰ㄸ㠶㥥昳㔰敦戸〱愴㈰昶〳ㄸ挱㤸㝡㌷㍡㌵ㄱ㝥㐱〰㕥づ〳昰㤲慤昰㕤ち㥣㠴㐸㔵ㅣ挵㔶ㅣ昲ぢ愱〰戶㠶㕡ㅦ换㘶ㅣㅡㄷ㠰昱㔶㔷㙤㡦㈰〲㘰〲㡤㙡搰愸挹㄰〹㠰㈸㝡捥㐳㍤攱〶戰〳挴㝥〰㜵㡣愹㜷愳㔳㔳攰ㄷ〴攰㠱㌰〰昷摢ち摦搵挹改㠸㔴挵㔱㙣㡦愴敡摥㔰〰㤳愱搶愷戰㤹㡡挶〵㘰扡搵㔵㌳㄰㐴〰捣愰搱㑣㌴㡡搷㉢〵挰㉣昴㥣㠷扡搵つ㘰㈶挴㝥〰㍢㌳愶摥㡤㑥敤〸扦㈰〰搷㠵〱戸搶㔶昸㉥㤸敥㡣㐸㔵ㅣ挵〲づ昹敡㔰〰扢㐳慤敦挱收户㘸㕣〰昶戲扡㙡づ㠲〸㠰扤㘹戴てㅡ㌵ㄷ㈲〱戰㉦㝡捥㐳㕤散〶戰ぢ挴㝥〰ㄹ挶搴扢搱愹㜹昰ぢ〲㜰㘶ㄸ㠰㌳㙣㠵敦ㅡ敥㝣㐴慡攲㈸づ攴㤰㑦ぢ〵搰〴戵摥捣愶〵㡤ぢ挰㘲慢慢敡ㄱ㐴〰ㅣ㑣愳㌶㌴㙡㈱㐴〲愰ㅤ㍤攷愱㡥㜷〳㔸〰戱ㅦ挰㌲挶搴扢搱愹摤攱ㄷ〴攰昰㌰〰㝦戰ㄵ扥换捡㝢㈲㔲ㄵ㐷戱㡡㐳㕥ㄹち攰㜰愸昵㈳搸ㅣ㠹挶〵攰㘸慢慢昶㐲㄰〱昰㐷ㅡㅤ㠳㐶敤〳㤱〰㌸ㄶ㍤攷愱㤶扡〱散つ戱ㅦ挰〹㡣愹㜷愳㔳晢挲㉦〸㐰㔳ㄸ㠰㠳㙣㠵敦㑡昷晥㠸㔴挵㔱㥣捥㈱㌷㠶〲㌸ㄳ㙡晤㉣㌶㘷愳㜱〱㌸搷敡慡っ㠲〸㠰昳㘸㜴㍥ㅡ㤵㠳㐸〰㕣㠰㥥昳㔰晢扢〱㘴㈱昶〳戸〴昶ㄱ扤ㅢ㥤捡挳㉦〸挰敥㘱〰ㄶ摡ち摦挵㜷㕥㔵慦攲㈸慥攱㤰敢㐳〱㕣〷戵㝥㍤㥢ㅢ搰戸〰晣挵敡慡㐵〸㈲〰㙥愴搱㑤㘸搴㠱㄰〹㠰㜵攸㌹て戵㤳ㅢ㐰㈳挴㝥〰户㌱愶摥㡤㑥ㅤ〴扦㈰〰㤳挳〰散㘰㉢㝣昳〱㉤㠸㔴挵㔱摣挷㈱㑦ち〵昰〰搴晡㠳㙣ㅥ㐲攳〲昰戰搵㔵慤〸㈲〰晥㑥愳㐷搰愸㠳㈱ㄲ〰㡦愲攷㍣㔴摣つ㘰㌱挴㝥〰㑦㌲愶摥㡤㑥戵挱㉦〸挰搶㘱〰挶搸㡡㔲敦ㄴ挵ㄲ㐴慡攲㈸㕥攴㤰户っ〵昰㌲搴晡㍦搹扣㠲挶〵攰㌵慢慢㤶㈲㠸〰㜸㥤㐶㙦愰㔱换㈱ㄲ〰㙦愲攷㍣搴㜰㌷㠰㘵㄰晢〱扣换㤸㝡㌷㍡戵〲㝥㐱〰㌶っ〳㌰搸㔶昸㘶㑤㝥㠷㐸㔵ㅣ挵㈷ㅣ昲晡愱〰㍥㠳㕡晦㥣捤ㄷ㘸㕣〰扥戲扡敡㌰〴ㄱ〰㕦搳攸ㅢ㌴㙡㈵㐴〲攰㕢昴㥣㠷慡㜰〳昸㍤挴㝥〰㍦㌲愶摥㡤㑥慤㠲㕦㄰㠰㕦㝥づ㌹ㄵ晥搹㔶昸㈶㜲㡥㐰愴㉡㡥愲慣ㄴ㐳晥ㄱ㘶挱愷挲ㅡ搴㝡㝦㌶ㄵ㘸㕣〰㈲㔶㔷ㅤ㠹㈰愳ㄸ㘸〰㡤㉡搱愸愳搱ㄵ〰〳搱㜳ㅥ敡ぢ攴攸晣㌲㜴ㄴ挴㝥〰敢挳㍥愲㜷愳㔳㥣㌰ち〲昰㝥ㄸ㠰㝦搹ち摦摣搲㜱㠸㈴〰㌶攵㤰摦つ〵戰ㄹ搴晡收㙣㠶㜳㜴㕤摦〶㐷㕡㕤戵ㅡ㠱㐶㜱㜵慡㘸㌴ち㡤㍡〱㕤〱戰〵㝡捥㐳扤攲〶㜰㍣挴㝥〰㕢挲㍥愲㜷愳㔳㝦㠲㕦㄰㠰㘷挲〰㍣㙤㉢㝣搳㕤㈷㈳㤲〰愸攱㤰㥦っ〵㔰ぢ戵ㅥ㘳ㄳ攷攸扡〰㈴慣慥㕡㠳㐰愳戸㍡㐹ㅡ愵搰愸㔳搱ㄵ〰㘹昴㥣㠷㝡挸つ攰ㄴ㠸晤〰㈶挱㍥愲㜷愳㔳愷挱㉦〸挰㥤㘱〰敥戰ㄵ扥ㄹ戸㌳ㄱ㐹〰捣攴㤰㙦ぢ〵戰㈳搴晡㙣㌶㍢㜱㜴㕤〰收㔸㕤㜵ㄶ〲㡤攲敡散㐲愳戹㘸搴㌹攸ち㠰㜹攸㌹て㜵㠳ㅢ挰搹㄰晢〱搴挳㍥愲㜷愳㔳攷挲㉦〸挰攵㘱〰㉥戳ㄵ扥㐹挱ぢ㄰㐹〰散挳㈱㕦ㄲち㘰㍦愸昵〶㌶晢㜳㜴㕤〰戲㔶㔷㕤㠸㐰愳昰搲㜳㌴捡愳㔱ㄷ愳㉢〰㑣昴㥣㠷㍡摢つ攰㈲㠸晤〰ㅡ㘱ㅦ搱扢搱愹㑢攰ㄷ〴攰愴㌰〰㈷摡ち摦㍣攵攵㠸㈴〰摡㌸攴ㄳ㐲〱㜴㐰慤㉦㘱戳㤴愳敢〲戰摣敡㉡㑥㘲㡥攲敡慣愰搱㈱㘸搴㤵攸ち㠰㐳搱㜳ㅥ敡㐸㌷㠰㉢㈰昶〳㔸〹晢㠸摥㡤㑥㕤〵扦㈰〰㠷㠴〱㔸㘱㉢㝣㔳愷搷㈲㤲〰㌸㠶㐳㕥ㄶち攰㌸愸昵搵㙣㡥攷攸扡〰晣挹敡慡敢㄰㘸ㄴ㔷攷㐴ㅡ㥤㠴㐶摤㠰慥〰㌸ㄹ㍤攷愱㕡摣〰慥㠷搸て攰㌴搸㐷昴㙥㜴敡捦昰ぢ〲㤰て〳㤰戳ㄵ扥搹摣㥢㄰㐹〰㥣捦㈱㘷㐲〱㕣〸戵㝥ㄱ㥢㡢㌹扡㉥〰㤷㕡㕤戵づ㠱㐶㜱㜵㉥愳搱攵㘸搴㉤攸ち㠰戵攸㌹て昵㕢㌷㠰㥢㈱昶〳戸ㅡ昶ㄱ扤ㅢ㥤扡ㄵ㝥㐱〰收㠶〱搸挵㔶昸㈶㤸敦㐰㈴〱㜰ㄳ㠷扣㜳㈸㠰㥢愱搶㙦㘱㜳㉢㐷搷〵攰㜶慢慢敥㐴愰㔱㕣㥤㍢㘸㜴㈷ㅡ㜵ㄷ扡〲攰慦攸㌹て㌵搵つ攰慦㄰晢〱摣ぢ晢㠸摥㡤㑥摤つ扦㈰〰愹㌰〰㐹㕢攱㥢昳扥て㤱〴挰㈳ㅣ㜲㕤㈸㠰挷愰搶ㅦ㘷昳〴ㅡㄷ㠰愷慣慥扡ㅦ㠱㐶㜱㜵㥥愶搱㌳㘸搴㠳攸ち㠰㘷搱㜳ㅥ㙡㥣ㅢ挰〳㄰晢〱扣〰晢㠸摥㡤㑥㍤〴扦㈰〰愳挲〰㔴搹ち摦㌴晣摦ㄱ㐹〰扣挱㈱㡦〸〵昰ㄶ搴晡摢㙣摥攱攸扡戶㠰昷慣慥㝡〴㠱㐶㜱㜵晥㐵愳昷搱愸挷搰ㄵ〰ㅦ愰攷㍣搴㐶㙥〰㡦㐲散〷昰㌱散㈳㝡㌷㍡昵㌸晣㠲〰㔴㠶〱ㄸ㘰㉢扣㤵〱攵㑦㈱㔲ㅦ㘶㜴〷㜰挰㠵摤ㅢ捤㘵㥣㠲㕡慦㠰㥡攱㘹㑢摡㍢㕡㘵扥㙣㘰㘱㝡敢摣搶㡥改㡤敤㡢㥢㌲㉢〶ㄷ散㠵㍤ㄶ㤹㉤㤸捤㙥挳愴戶㐷搶扡㜸戱㤹搷ぢ昵慤㑢摡㜲收散改晦ぢ戳摤㔸㍦扣㜵㌲搱㕤慡昰昸捦㈶㜰㑢攰㠹慤〴㡦㤲昲㘷㄰搰㍢て㈷㤵换慥㌹㜳㔹㌴㘰㌸愸㡢攸㠲挶㡥㈶㜳㐰㐱收慢㘵戹愲〰㡡㈸ㄱ挸昷㉦㜰㉥挸㥣㍥戰㌰慢慤㌱摦搴搸㘲昲捤搸搰㌲㥤㘳ㅥ㠰㜲㠰㕤㕢摢ㅢ㔹戶㍣戰戰愰㉤搳搲扥㤸㌳㥢戹ㄵㅢㄴ昵㘴ち戴扣㌰戵戱愵ㅤ㘹攴㕤攴昲愰㐲晤愲搶㘵昸扤挲㤲收㤶㔹㤹挵敤晦ㄳ敦㡡攲摢㈲て㜹㙢㔴愹㉡㉤㔵ㄵ愵ㄵ晦改晢愳㝤㠳㝤㙣戰㔵〹㍥ㄲ摢㘹㐷㕢㘳㜶〹㠱㐹㡥㕡戴㘵㙣攴㍤㉣㈹㝦ㄶ㑢摥㌹㑣搷㕢攸㈹㐰攰㔸㡢敡昰〳攷挲㍢㝦〴戲㌹捣昵㙦㌱㥣捡敦搰散㌴㙢攱散慥搲㥣晦搳㉦㉡捡㥦㐳攴㕥㔷㐲っ㠱昱㝡搶㈶挴敡〸㙥㔱搸㌳戱㈵戰攷摤㉣㈳〵戱攱ㄶ扡㕥搷攲㑣㑣愶㔷ㄶ收㘴戲㘶ㄳ㙡〰㥡㌳ㅤ敢㔹ㅤㄶ㘳愰攲扥摤搶㑤㙢㙤㙥捥㜰㤳攳敦〶敡㜳㤹㈶戳愲㌰㘵㐹㐷敢㉥㡤㉤㝡〱㡤㙣㤷戶㈸戳ㅣ愲捣㜲㙢戶扥㌰㥦戵㐱戲捣㔸慤〷㘴摡ㅡ㍢ㄶ㌵㌷收㉡搸㘱晤捥晦挴戶㡡攳㐷ㄹ㘰㍡て攷㔸攲㥤晥户㈶攱昱㜶㡦㐷挵っ搱昱敤挷ㄶ㕤慡㌴晣㔳晦㘱改〸㡥㍣昲㠱愲晦㠰㘸攵㜸挹愱㐸挶昲㤹㑣挵㘲昱戳㤵搸㐴攵攰愴晥㐱〳扣昴ㅦ㘱捡〵扥捡㕥㐰搳㙤㕤㐱㝦ㄸ㐴收戴㘶昲㌳㌳㌹晣〶愸扦晤ぢ愰ち扣戵㍣搴戴ㄹ慣昴㤸㠶攲㈱㑣㘵㉦㙤捣㥢㙤ㄵㄴ搴攳ㄷ㑥㘵慣ㄱ搱慣昷㄰㜳摥晤㑡捡换〷㔴〴攵㥡敤挴ㅡ㙤捦㥦扢㝦㐱㌵摢ㄷ晦愳摤㔲㍢㜰散㤱㠸㝣㐴晤㠴搵搱㝦收㍡扤〸㈱搷挷㘳昰ぢつ㝥㐵㔳晥ㄲ㤴摥昷愶戸攸〲愵ㄹ㍡㡣捡攴户㌳㉣〷愹㐰改㠴搴㤱㤴换㡡っ㜰搵㝦㘸㔶改㐷㠵昳㠳ㅣ慤ㅥ㕢戹㤹㡦㔸挷㔷搶㤹攰㤳愱愴戴戴っ㙦戵收慤㥤昳愵㐵戰收㝡㔳ち㐳搴㜰っ㐱㘳捤攰㌰敥㉣㠸摦㄰昴〳㤵攷㘱㠵戹敤㕦昱㥦㍣㈲ㄱ扤ㄴ㍥㈵ㄱ昵㉡㕡〷㠴㐶㠹㐵ち㙦〱慥㠳愱㔱敦㐱挸搳〱搷㠷㤷㝡ㅦ㕤㝥㠰攱敡ㅥ㔸挹挳㜳㜰㔴ㅦ㐰捡〳愴慥㌱挸㠷㔸攲㜱愷㜳㍢慣㠰戴攷敤昰㈳㝡攰愵昳搷㙤㕣㤰搷挷㔸㜰㠶㑣㠱㍤攴〸㙣昴〱㌴晣㈴搸愰㤲〶〳㘹昰㈹っ昸〶㙢敢愱ㄷち㡥㍦㤴〹〰㘷挰〷攰扥㜴㈵㜱㠱㕢㥦㐹㌶㘰㤲㥦㘰攰〵昷ぢ㘴〲㑥ㅢっ㤳摥㝥搲㈸扥㙦〲㜳㐳〶㈶㠵㈲㤸ㅢ㐱摡㌳捣㔲戸ㄱ㤷扥戱〴戱㍡㡡攵ち〱㌰㌷㠱㡤㍥㤴㠶㉣㘵〸㌰搸㤴〶挳㘸挰敡〶㠱戹ㄹ㝡㈱㌰慤摦〱〵挰ㅣづㅦ挰㘴挵㠳㤳挴〵㜳〴㤳㡣㘴ㄲ㔶㈷㜸㘱戲㈴愱㠷慤㤰〵ぢ〲㙥ㄴ㠳戰㜲愱〸摣㘸㐸㝢〶挷ち〷㍣昱ぢ㉦〶挱㠲扣㔸收攰っ㤹〲㝢㉢晣つ㙣昴㉤㘹挸ㄲ㠸〰㠳慤㘸㌰㠶〶慣㡡㄰㜰㕢愳ㄷ〲捥晡㐹㔳〰戸㜱昰〱戸ㄱ慥㈴㉥㜰摢㌰挹㜸㈶㘱㔵㠳ㄷㅣ㑢ㄹ㝡〰挷㐲〷〱㔷挳㈰慣㜸㈸〲㔷ぢ㘹捦攰㔸ㄹ㠱㈷㉥㤵㌲㠸〳㡥攵ㄱ〱㕣攲戰搱敢㘸挸搲㠹〰㠳〴つ㤲㌴㘰㌵㠵㠰㑢愱ㄷち㡥扦捥ち〰㌷ㄱ㍥〰挷ちぢ㈷㠹ぢ摣戶㑣戲ㅤ㤳戰ㅡ挲ぢ㙥㌲㘴ㄶ㌸敥扥昲愸㐵敢㍡㈹㔴㔳㘰㈲攰戶㘷㤰愹攸ㄵ㠱㥢っ㘹捦攰㔸㔱㠱㈷捡㉤ㄸ〴ぢ昲㘲㔹㠵㌳㘴ち散㉤㙥㉡㙣昴㘹㌴㘴挹㐵㠰挱㜴ㅡ捣愰〱慢㌰〴摣㑣昴㐲挰㔹㍦㌴ぢ〰户㈳㝣〰㡥㤵ㄹ㑥ㄲㄷ戸搹㑣戲ㄳ㤳戰㡡挲ぢ㡥愵ㄳ㍤㙣㜱㉣慣㄰㜰㜳ㄸ㠴ㄵㄶ㐵攰收㐲摡㌳㌸㔶㘲攰㠹㕦慤㌱㠸〳㡥攵ㄸ捥㤰㈹戴挱敤ちㅢ㝤㌷ㅡ戲㔴㈳挰㘰㍥つ敡㘹挰敡つ〱户〰扤㄰㜰搶㙦收〲挰敤づㅦ㠰换戸㤲戸挰敤挱㈴扦㘵ㄲ㔶㕦㜸挱戱攴愲㠷㉤㡥〵ㄹ〲㙥㉦〶㘱㘵㐶ㄱ戸㝤㈰敤ㄹㅣ㉢㌸昰挴㑦攲ㄸ挴〱挷㌲㡥〰㉥晢挱㐶㙦愰㈱㑢㍣〲っ昶愷㐱㠶〶慣晡㄰㜰㔹昴㐲挰㔹㍦晦ぢ〰㤷㠷て挰戱ㄲ挴㐹攲〲㘷㌲㐹㠱㐹㔶挱挰ぢ敥㜰挸㝡〰挷㐲づ〱户㠸㐱㔸搱㔱〴敥㐰㐸㝢〶挷捡て㍣昱㝢㍢〶㜱挰戱晣挳ㄹ㌲㠵昶ㄶ搷〴ㅢ扤㤹㠶㉣つ〹㌰㘸愱㐱㉢つ㔸㉤㈲攰ㄶ愳ㄷち㡥扦㘴っ〰搷〶ㅦ㠰㘳〵㠹㤳挴〵慥㥤㐹㜸㤷〱挵㙡て㉦㌸㤶㜸昴〰㡥〵㈰〲㙥㈹㠳戰ㄲ愴〸摣㜲㐸㝢〶挷㡡ㄱ㍣㌱㍦挰㈰づ㌸㤶㡤㌸㐳愶搰〶㜷〸㙣昴㐳㘹挸㤲㤲〰㠳摦搱攰㌰ㅡ㕣〰〳〱昷㝢昴挲挱〵㥦摢慤㠲て挰戱昲挴㐹攲〲昷〷㈶㌹㥣㐹㔸㈵攲〵挷搲㤰ㅥ挰戱㜰㐴挰ㅤ挹㈰慣㈰㈹〲㜷㌴愴㍤㠳㘳愵〹㥥昸愵㈰㠳㌸攰㔸㙥攲っ㤹㐲ㅢ摣㌱戰搱㡦愵㈱㑢㔱〲っ㡥愳挱㙡ㅡ戰㍡㐵挰ㅤ㡦㕥㈸㌸晥扥㌴㘰㡢晢ㄳ㝣〰㡥ㄵ㉢㑥ㄲㄷ戸ㄳ㤹攴㈴㈶㘱㜵㠹ㄷㅣ㑢㑡㉣㜰愱摦㈶㔸㜰㈲攰搶㌰〸㉢㑦㡡挰㥤ち㘹捦攰㔸愱㠲㈷㝥㠶挸㈰づ㌸㤶愹㌸㐳愶搰〶㜷㍡㙣昴㌳㘸挸ㄲ㤶〰㠳㌳㘹㜰ㄶつ㔸搵㈲攰捥㐶㉦〴㥣昵㔳搹〰㜰攷挲〷攰㔸改攲㈴㜱㠱㍢㡦㐹捥㘷ㄲ㔶愵㜸挱戱ㄴ愵㠷㉤㡥㠵㉡〲敥㐲〶㘱挵㑡ㄱ戸㡢㈱敤ㄹㅣ㉢㕢昰挴㙦ㅣㄹ挴〱昷㍡㤶㥣㈱㔳㘸㠳扢ㄴ㌶晡㘵㌴㝣㈳搸攰㜲ㅡ慣愵挱㥢㌰㄰㜰㔷愰ㄷ〲捥晡搵㙦〰戸慢攰〳㜰慣㤰㜱㐶攱〲㜷㌵㤳㕣挳㈴慣㘶昱㠲㘳〹㑢て攰㔸攰㈲攰慥㘳㄰㔶扡ㄴ㠱扢〱搲㥥挱戱㈲〶㑦晣㠰㤲㐱ㅣ㜰㉣㡢㜱㠶㑣愱つ敥㉦戰搱㙦愴㈱㑢㘶〲っ㙥愲挱㍡ㅡ戰㡡㐶挰摤㡣㕥㈸㌸晥㠰㌹〰摣慤昰〱㌸㔶搶㌸㐹㕣攰㙥㘳㤲摢㤹愴っ㕦敤扤攰㔸晡搲〳㌸ㄶ挶〸戸㍢ㄹ㠴ㄵ㌲㐵攰敥㠲戴㘷㜰慣愴㈱ㅡ晤㙥〶㜱挰戱㥣挶ㄹ㌲㠵㌶戸㝢㘰愳摦㑢㐳㤶摡〴ㄸ摣㐷㠳晢㘹挰敡ㅢ〱昷〰㝡攱攰昰㉢摢〰㜰て挱〷攰㔸㤱攳㈴㜱㠱晢ㅢ㤳㍣捣㈴慣㥥昱㠲㘳挹㑣て挷㌸ㄶ搴〸戸㐷ㄸ㠴㤵㌵㐵攰ㅥ㠳戴㘷㜰慣挰ㄱ㜰㡦㌳㠸〳慥ち㔲㘷挸㉥㜰㑦挰㐶㝦㤲㠶㉣搱〹㌰㜸㡡〶㑦搳㠰㔵㍢〲敥ㄹ昴㐲挰㔹㍦㉢て〰昷ㅣ㝣〰㡥㤵㍣㑥ㄲㄷ戸攷㤹攴ㅦ㑣挲慡ㅢ㉦㌸㤶摡昴〰㡥㠵㌸〲敥㐵〶㘱㐵㑥ㄱ戸㤷㈱敤ㄹ㕣〲㙥〲敥㥦っ攲㠰㘳昹㡥㌳㘴ㄷ戸㔷㘰愳扦㑡挳㔴戰挱㙢㌴㜸㥤〶慣昶ㄱ㜰㙦愰ㄷち㡥扦㤰て〰昷ㄶ㝣〰㡥ㄵ㐰捥㈸㕣攰摥㘶㤲㜷㤸㠴搵㍡㕥㜰㉣搱改〱ㅣぢ㜸〴摣㝢っ挲㑡㥥㈲㜰敦㐳摡㌳㌸㔶晣〸戸てㄸ挴〱挷戲ㅦ㘷挸㉥㜰ㅦ挲㐶晦㌷つ㔹ㄲㄴ㘰昰ㄱつ㍥愶〱慢㠴〴摣㈷攸㠵㠳ぢ㍥㡦晢っ㍥〰挷捡㈱㈷㠹ぢ摣攷㑣昲〵㤳戰捡挷ぢ㡥愵㍤㍤ㅣ攳㔸昸㈳攰扥㘲㤰晤搱㉢〲昷つ愴㍤㠳㘳愵㤰㠰晢㤶㐱ㅣ㜰㉣ㄷ㜲㠶散〲昷ㅤ㙣昴敦㘹㤸て㌶昸㠱〶㍦搲挰㠴㠱㠰晢〹扤㄰㜰搶㝤ぢ〲戶戸㕦攰〳㜰慣㌸㜲㐶攱〲昷㉢㤳㤴㘰ㅡ㐳戱㍡挸ぢ㡥㈵㐱㍤㠰㘳挱㤰㠰挳㤵敥ㄲ戵ㄴ扤㈲㜰昸㌹㜱㉦挰㉤㠷㥢㠰㉢㘷㄰〷ㅣ换㡣㥣㈱扢挰㘹戰搱晢搳㤰㈵㐸〱〶ㄵ㌴攰㡤搳ㄴ慢㤲〴㕣〴扤㔰㜰扣〵㐳〰戸㑡昸〰ㅣ㉢㤵㥣㈴㉥㜰〳㤹㘴㍤㈶㘱㔵㤱ㄷㅣ㑢㠹㝡〰挷㐲㈳〱㘷㌰〸㉢㡥㡡挰㙤〰㘹捦㕢ㅣ㉢㤳〴摣㘰〶㜱挰戱㍣挹ㄹ戲ぢ摣㠶戰搱㠷搰㤰愵㑢〱〶ㅢ搱㘰㘳ㅡ戰㥡㐹挰㙤㠲㕥㈸㌸摥㑤㈲〰摣愶昰〱㌸㔶㌸㌹㐹㕣攰㠶㌱挹㘶㑣挲㙡㈴㉦戸ぢ㈱敢〱摣㐵㌰ㄱ㜰挳ㄹ㠴㤵㑡㐵攰㐶㐲摡㌳㌸㔶㌴〹戸㉡〶㜱挰㕤〶愹㌳㘴ㄷ戸㔱戰搱户愰㈱㑢㥥〲っ㐶搳愰㥡〶慣㠲ㄲ㜰扦㐱㉦ㄴㅣ㙦㡣ㄱ〰㙥㉢昸〰ㅣ㉢愳㥣㈴㉥㜰㘳㤸㘴㙢㈶㘱ㄵ㤳ㄷ摣捤㤰昵〰㡥㠵㑤〲㙥ㅣ㠳摣㡡㕥ㄱ戸昱㤰昶っ㡥㤵㔰〲㙥〲㠳㌸攰㔸づ攵っ搹〵慥〶㌶㝡㤴㠶㉣㤵ち㌰愸愵㐱㡣〶慣㥥ㄲ㜰㜱昴㐲挱昱ㅥㅦ〱攰ㄲ昰〱戸㝢㕤㐹㕣攰㤲㑣㤲㘲ㄲ㔶㍦㜹挱戱攴愹〷㜰㉣㠸ㄲ㜰ㄳㄹ㠴㤵㔱㐵攰戶㠳戴㘷㜰慣愰ㄲ㜰㤳ㄸ挴〱挷㌲慡〰㉥摢挳㐶摦㠱㠶㉣戱ち㌰㤸㑣㠳㈹㌴㘰搵㤵㠰㥢㡡㕥㈸㌸摥慥㈴〰摣㜴昸〰ㅣ㉢戱㥣㈴㉥㜰㌳㤸㘴㈶㤳扣〱〳㉦㌸㤶㑡昵〰㡥㠵㔴〲㙥㐷〶㘱㐵㔵ㄱ戸㥤㈰敤ㄹㅣ㉢慦〴摣捥っ攲㠰㘳昹㤵㌳㘴ち敤㙦づ㜳㘰愳敦㐲㐳㤶㘶〵ㄸ捣愵挱㍣ㅡ戰㕡㑢挰敤㡡㕥㌸㌸摣㜹㈵〰摣㝣昸〰ㅣ㉢戸㥣㈴㉥㜰昵㑣戲㠰㐹㔸敦㈱㠳㕦挸㥥㍤昸㜲捥搹㝢愷愲㝤㘵〲㤲愱挰㠲㠱晡㡥ㄵ㑤㈸搲攰㈲愷愶慤㈵㑥戲㐷㐴㠶〹昳搶㌶㑣敡㤵㜹㙦㈲搱改晢㈴ㄲて搸搰㜳㠳づ㜱愳㠶昵〸攵㔷晤攸扦〹㐵愷㍦〷摥昵㙢㝤晡昰愱敤㠱㈱㙥戸㑢㘳慥慤戵扤戵搰㌱戲ㅥ〵㐸昸ㄱ㝢㕢㘳愱愴愴㘶㑡昹ㄵ㠸ㄸ㤸㤳㉢㔶搶挲㥢㑦㉥攵つ〰㈲〷戵戴㉥㙢㤱搱㤴户昳扥㉦挲慢㝦㝦愶㠹㌰てㅦ㕢〰㥥挱摡〵㍡敢㝢愲ㅤ搸捦攰攴㍦㡤戵扤搰慦㥥㌶㜵摡晣㠶㙣愱㌶㕡㕢ㄷ㑢愴搳戹㐴㍣㔱㠸㘵㤳㠵㐲慣㌶㤳捣搷攵ち昱㜸戲搶㤰㕡〱挶搸ㅢ㍥〶慢〳㈴摤㍥散戱㑣㐰㝡搴㤵㤷攲搴愸户ㄳ昷戰㉦㔱㔹㤵㔳㜹㘵㤶昵敦慦慡㍤昷㈵昱㑤昸戳散㐶㙥散愰㘹㥣敦㉦扦ㄸ戰㝡攷挴〱㜶扤ㄷ㜴收〹㥥摥㠰㈱攸晢愳㠹ㄸ晤㈰愰㑣换愰扢摥戴愹つ慥扡㈵㉤ぢ搹晡㤰ㄵ摦ㄴ㔴换㐱㕣〹戱搴㌹捣挷㍤㕥㡣㌲㍢㡡㕥挵昰㈶昴晡㈸㉣㈹つ㜲㠱㜴〰㐴㕣㤰㔷〵愴摣慡搵㤹㔸ㄱ㙥㑢㔰攰愷戵㌰攱戶愰㑥㠷㠴摢㐳昱晢愹挳㠹ㄶ晡㐱㘸昱㝥㐶散搰㕡ㄳ晡昶晢㤹㌵ㄳ㌵挹㕣慣㈶㥡慢㠹愷ㄳ昹㙣㍡㥦挶扢㤹㌷㜳㜵昱㝣戶愶挶ㄸ攰っ愷ㄹ㍥㐶愵搳㤳昷㜳愰搳愳㑥ㄹ攸昱㍤㔵㈷㘱㈰攴㡤攵ㄲ晤㘰愸昴㌶㌴ㄱ㘳㝤〸㐴㐶㙥㍡㐱改挴㘲㙣攰挸户愲挳㌲捡挷㘰㐹㙤〸戹㤰㔸〱㔱㈷㠹㡤㈰ㄵㄲ㐷㈳㠵㐳㐲㍢ㄴ㈶愱扢㡡㍡ㄲ愶㝥㍣ㅢ㈳ㄲ摣㜰ㄵㅣ㉤昰㙣㘲攷搳㝥㡦扥㠵㈷㔷㔷愸㠹㤹愹㔸㍡ㄳ㡤挷挱㈸㕢㔷ㄳ㡦挶昳㌵㤹㜸㈶㤳㡤㘷㘲挶㔰㘷㡣㉢攱㘳㙣敡昴㔶戱㌷捣改㔱愷㠶愳㈷㜸㝥敦挶㜳〴㔴晡㤱㘸㈲挶〸ㄸ攰㠹扢摤愱敢摤慣㡥㠶㉣㘰戳晡㈳挴挵㥢搵㐸㍢㡡㍥㠱㙢㜶㉣昴㜲慢㔱㌵ち㜲㠱戹ㅡ愲㑥㤸愳㈱ㄵ㤸ㅤ㉥㤸㕤㥢㔵㕢㈰㌷㑥敡㈳〸捡昴搱㠲摢㙦散搰摡㐹攸㕢摣㔲改㕣㙤㙤㉡㕢㤳慤慤慤㠹㈷㘳㠵㔴扥搶㑣挴愳改㘴㌴ㅤ㡢㐵戳〵㐳收晢ㄹ攳㘴昸ㄸ㕢㌹㠳㤳捤㙡㡣搳愳㑥㡤㐳㑦戸㌵戹戹㥤〶㤵㝥㍡㥡㠸戱つっ昰㉣搱㍤㥢搵㜸㐷㥥愰昲ㅣ㍡㈴戱愴㙡㈰ㄷㄲ攷㌱㍣㈵㝣搵㐲㉡㈴戲㠱㈴昶て㈴ㄱ㠳ㄳ㠲愰愸ㅦ㉤㐸挴敤搰摡挵攸㕢㈴ㄲ㜹戳㤰㌴搳昹㥡㕣㍣ㄳ捦挶㤳㤹㕣愱㌶㤱㉤搴搵愵㜲㘶㌶㕦㕢㘷挸〴㍥㘳㕣〲ㅦ㈳攱っ㑥㐸㈴㥤ㅥ㜵㙡㈲㝡㐲㘲㉦㌷㠹戵㔰改㔷愰㠹ㄸ摢挲〰㑦ㅦ㠹敤ㅣ昹㈴㉡慦愵挳昶㔸㔲摢㐳㉥㈴慥㘷㜸㑡昸㥡っ愹㤰搸搵㑤㠲㍢㤸ㅣ㙡收〶㤲㤸〲㈷㕡攸㌷愲〵㠹愹㜶㘸敤㈶昴㙤ㄲ戵愹㕣慥㄰㑢挴ㄲ〹㜰挸㥢搹㔸愲㈶㥦慥挹愶愳㠹㥡㙣㉥㘳ㅡ搳㥣攱慣㠳㡦㌱摤改挹扥㈴㤳昱㡣㑦㥤摡ㄱ㍡㈱戱愳㥢挴㙤㔰改户愳㠹ㄸ戳㘱㠰㘷㠹捥㝤㐹攷捥愳㜳㔷㌱㜶㜲攴搳愹扣㥢昲ㄹ㔸㔲㜳㈰ㄷㄲ昷㐲搴㐹㘲㉥愴㐲㘲㝢㌷㠹捥㠳敥㜶㠱㈴㌸㡦㡥㈰昸挹㉦㕡㤰搸搵づ慤㍤㠴扥㐵㈲㥡㐹㈴㜳㌵改㘴愱挶㡣挵搳搹㔴㍡㤶㑥㈶愲戹㍡ㅣ㘸捣㝣㉡㔹㌰㜶㜳㠶昳㌷昸ㄸ昳㥤㥥㙣ㄳ㌲扢捥昸搴愹摤愱ㄳㄲ〹㌷㠹㐷愱搲ㅦ㐳ㄳ㌱昶㠰〱㥥扥㙤攲户㡥㝣㘷㉡㥦愶挳ㅣ㉣愹扤㈰ㄷㄲ捦㌲㍣㈵㝣敤〳愹㤰ㄸ攷㈶搱戹㑤㙣ㅤ㐸㠲ㄳ攳〸㠲㝢㔰愱〵㠹晤散搰摡㡢攸㕢㈴㙡㌲愹㘸戴㤰慦挵敤换敢攲改㜸㍥㤵㠹搵搴㘲㡢㠸攵ぢ愹㘴㍡㤹㌷ㅡ㥣攱扣〴ㅦ㘳㝦愷㈷摢㐴挶改㔱愷昲攸〹㠹搱㙥ㄲ慦㐲愵扦㠶㈶㘲㜰昶ㅢ㑦摦㌶㔱㜰攴昳愹㝣㥢づ昵㕣攷㐵㤰ぢ㠹㜷ㄹ㥥ㄲ扥づ㠴㔴㐸㙣ㅡ㐸㘲㤳㐰ㄲ〷挱〹㐱㜰㐳㈰戴㈰搱㘴㠷搶㍥㐴摦㈲ㄱ㑢㐴愳搹㜸㉣㤳捦收昳昱㥡㔴㈶㤵㡢挷㘲㠵㔸㉥㥦挹㈷㜲昱㐲㥤搱散っ攷摦昰㌱㕡㥣㥥㤰㤰昹㙦挶愷㑥戵㐱㈷㈴㌶㜰㤳昸ㄴ㉡晤㌳㌴ㄱ㠳搳搹㜸晡㐸㜴㌸昲㍤愹晣㥡づ扣㍤㠳㕡ち戹㤰昸㤶攱㈹攱㙢㌹愴㐲愲㈲㤰㠴ㄶ㐸㘲〵㥣㄰〴ㄷ摥搰㠲挴㈱㜶㘸敤㈷昴㉤ㄲ昹㔸戶㤰捣挷㜱㠶㤹捤攲㤴戲㉥ㄵ㌵㤳㘶㕤㉥㔵挸㤸愹㐴㉣㤵㌵づ㜵㠶昳㌳㝣㡣摦㌹㍤㈱㈱ㄳ摡㡣㑦㥤㕡〵㥤㤰㈸㜱㤳㔰攵搰㤷愲㠹ㄸ㝦㠰〱㥥㍥ㄲ㠷㍢昲晤愹散㑦㠷っ㤶搴㤱㤰ぢ〹晥挹㠰㑥ㄲ㐷㐳㉡㈴扥昹愱敢㤴㐴敦摣㍢扥㠲搴㝦昶挱戹㘸㡣ㄱ昵㤵〸〵ㄲ挷搸愱戵昵搰户㐸攴敡㘲㈹散〴ㄹ㌳㡥捦㡥㜴㉥㥤㐹挴昳戵㔹散㈵搱㜴㍥㘵搶挵㡤㘳㥤攱っ㠲㡦㜱㥣搳ㄳㄲ慢㥤ㅥ㜵敡㑦攸〹㠹㑦㌰㤸捥㤳戳挱㔰改ㅢ愲㠹ㄸ㥣㜰挶搳㐷攲㈴㐷捥晢㍤攸㐳改戰㠸㈴搶㐰㉥㈴㠶㌱㍣㈵㝣㥤ち愹㤰㜸挷㑤愲昳㠸昹㔶㈰〹㑥㉥ぢ㠹ㄱ〸〵ㄲ愷摢愱戵㤱攸摢挷〹摣换ㅢ㠷㠴㕡㝣㝡愶攳㠹㕣㈱㥢慡㉢㈴㑣ㅥ㈹㙡ち愹㥡㕣摥㌸挳ㄹ㑥ㄵ㝣㡣㌳㥤㥥ㅣ㌱捦㜲㝡搴愹㜳搱ㄳㄲ慦戸㐹㔴㐳愵晦〶㑤挴攰っ㌲㥥扥㈳收昹㡥㥣扦㙤搰挷搲愱㤵敢㝣㈱攴㐲㘲ㅢ㠶愷㠴慦㡢㈱ㄵㄲ捦戸㐹㜴㙥ㄳ㑦〵㤲戸〴㑥㐲㈲㡡㔰㈰㜱愹ㅤ㕡慢㐵摦㈲㤱慤㌳㙢㌲改㔴㉥㤶㑣攴攳㜵㠹㔴㌶ㄱ慤慢挳户戲㑣㉣㥡㑢搷愶ㄲ㠶㑣㈴㜳㠴㌱昸ㄸ㤷㍢㠳㤳㙤㐲收㤰ㅤ㥤扡ち㍡㈱昱㠸㥢㐴ㄲ㙥㝡ち㑤挴戸ㅡ〶㜸晡戶㠹㙢ㅣ昹ㄲ㉡㈷搱㘱㈹㤶搴㜵㤰ぢ㠹ㅤ㈰敡㈴㜱〳愴㐲攲㥥㐰ㄲ㜷〵㤲昸㌳㥣㠴挴㌴㠴〲㠹扦搸愱戵改攸㕢㈴敡攲昱㕣摡㡣挶㘳搹㌸㜶㤰〴㡥ㄶ昸〳ㄸ戱扡㔸㍡㡤敤㈲㔳㤷㌲㘴㘶㤸㈳㥣〱ㅦ攳㈶㘷㜰㐲㐲㈶㠵ㅤ㥤扡ㄵ㍡㈱㜱慢㥢挴㙣戸改㍢愱㠹ㄸ户挱〰㑦ㅦ㠹摢ㅤ㌹㙦〵愱捦愳挳㘱㔸㔲㜷㐲㉥㈴㜶㠳愸㤳挴㕤㤰ち㠹敢〲㐹㕣ㄳ㐸攲㙥㌸〹㠹㠵〸〵ㄲ昷搸愱戵摤搱户户㠹㑣慣㌶㥢㡤收昰〵づ㥦ㅡ㠵㑣扡㉥㥦挹挴㤳改㕣ち摦搵㤳戹愴㜱慦㌳㥣㍤攰㘳摣攷昴㠴挴晤㑥㡦㍡昵㄰㝡㐲攲㜲㌷㠹扤愱搲昷㐱ㄳ㌱㌸㘹㡢愷㡦挴挳㡥晣〸㉡㌳㜴㌸㤲㈴ㅥ㠱㕣㐸攴ㄸ㥥ㄲ扥ㅥ㠳㔴㐸㥣敢㈶搱㜹㥣㌸㍢㤰挴攳㜰ㄲㄲ〷㈰ㄴ㐸㍣㘱㠷搶ㄶ愱㙦ㅦ㈷敡㔲〹ㅣ㈷戳㘶㈶㤳㡣攳ㄸ㤱㑤㈶㤳昸晥㤱㑥愶愲㠹㜸摡㌴つ㤹扢攵〸ㅢ攱㘳㍣攵っ㑥㡥ㄳ㑦㍢㍤敡搴㜳攸〹㠹㔳摤㈴㥡愱搲昹㔷㘵㈲〶㘷㘱昱昴ㅤ㈷晥攱挸㡦愳戲㥤づ慢戹捥㉦㐲㉥㈴㤶㌰㍣㈵㝣扤っ愹㤰㌸㉥㤰挴㌱㠱㈴晥〹㈷㈱戱〲愱㐰攲ㄵ㍢戴㜶〸晡ㄶ㠹㐲つㅥ㤹㙣㈱㥡㑣㐶㜱㕤㈶㤷慤㠹㘷㔳㤹㐲ㅤ㑥扢㘳ㄹ晣〹づ㐳㈶㘳㌹挲㐳攱㘳扣收っ㑥㐸扣敥昴愸㔳㙦愱㈷㈴づ㜷㤳㔸〹㤵扥ち㑤挴㜸ㅢ〶㜸晡㐸扣攳挸㜹㤷〸晤㈸㍡慣攱㍡扦〷戹㤰昸㈳挳㔳挲搷晢㤰ち㠹攵㠱㈴㤶〶㤲昸〰㑥㐲㘲㌵㐲㠱挴㠷㜶㘸敤㜸昴㉤ㄲ㜹㝣晢慡㡤㘶搲戵戹㕣㈶㡥㉢ㅤ㤹㉣扦㠳挵㤳挹〴㌶㡤扡㔸搶昸户㌳㥣ㄳ攰㘳㝣攴昴㠴挴挷㑥㡦㍡昵ㄹ㝡㐲㘲戱㥢挴挹㔰改㙢搰㐴㡣捦㘱㠰愷㡦挴ㄷ㡥㥣户㡢搰捦愰挳㔹㕣攷慦㈰ㄷㄲ㘷㌱㍣㈵㝣㝤〳愹㤰㈸戸㐹㜴㝥㜶攴〳㐹㝣ぢ㈷㈱㜱ㅥ㐲㠱挴㜷㜶㘸敤㝣昴㉤ㄲ戱㍡㌳㤷㑥㈵㙡捣㑣慤ㄹ捦收敡搲搱㝣㉥ㄵ㌷㌳昸㈲㤶㡤ㄶ㤲㐹攳㝢㘷㌸ㄷ挰挷昸挱改慤㐲㕣攳㐷愷㐷㥤晡〵㍤㈱戱㥦㥢挴㈵㔰改㤷愲㠹ㄸ扦挲〰㑦摦㜱㠲㘳ㄴ昹〵㔴㕥㐹㠷ぢ戹捥愵㤰ぢ㠹慢ㄹ㥥ㄲ扥㌸扤㈹㈴ㄶ〴㤲㤸ㅦ㐸愲ㅣ㑥㜸攲慥㔳〸〵ㄲ㥡ㅤ㕡扢〱㝤㡢㐴㌶㤷㑥㘷愳搱㡣ㄹ慢㑤挵㙢昱㘵㍣㔶ㄷ捤㈶搳戵改㐴㌴ㄱ挵㜹㠵搱摦昶搱晦っㅦ㠳㌳㥥㌲㌸㈱㈱㔳㥦㡣㑦㥤慡㠴㑥㐸捣㜱㤳㔸〷㤵㝥㌳㥡㠸㌱㄰〶㐱㈴㌸戹㈹昲换ㄹ敢づ㍡昰づ㄰捡㜰㤲晤㤵攱㈹攱㡢昳㤵㐲㘲㙡㈰㠹挹㠱㈴〶挳〹㑦搴晡㈰ㄴ㐸㜰㠶㤲搱戴晢搰户㐸搴搶攲㍣愲㤰捣搴㤹㠵㙣㍣㠷㑢㌴㜱㥣㔰搴㥡㌱㝣〳换攲搴㍢㘷っ戱㝤昴晢攱㘳㜰ち戳㡢挴挶㑥㡦㍡挵㜹㐹㈱㌱搱㑤攲㙦㔰改て愳㠹ㄸ挳㘰㄰㐴㘲㌳㐷捥㍢㐹攸㡦搳㠱户㠲㔰㌲〱㐹搱㤳っ㑦〹㕦㈳㘱㉤㈴㙡〲㐹㡣て㈴㔱〵㈷㍣㜱摦㘶㠴〲㠹㔱攸〸㠹攷搰户㐸㐴戳㌹㌳㔵㠸攳愶散戸㤲㡤慦㘰㈹㝣敤㐸挴捣㔸㠲挷㡡㥡㝣搲搸挲昶搱㥦㠷㡦挱㌹挹㉥ㄲ搵㑥㡦㍡挵㠹㐶㈱戱㤵㥢挴㑢㔰改㉦愳㠹ㄸ㥣㙢っ㈲挱改㐷㤱摦挴戱扥㑥㠷㜵㕣攷㜱㑥昸㌷ㄹ㥥ㄲ扥㌸愳㈸㈴㠶〷㤲搸㉣㤰挴〴㌸攱㔹愲扦㡢㔰㈰㔱㘳㠷搶摥㐳摦㈲㔱㤳挰㔹㜶㙤愶㤶搷㘸攲戵㘶㍡㙤ㄶ㙡昱㑤㍤㕤ㄷ㉢攰㔳㈴㕥㙢㐴㙤ㅦ晤㕦昰㌱㌸挹搸㐵㈲收昴愸㔳㥣㌹ㄴㄲㅢ戹㐹晣ㅢ㉡晤㈳㌴ㄱ㈳〹㠳㈰ㄲ㥣㑦ㄴ㌹敦㉤愱㝦㑥〷摥ㅣ㐲挹ㄴ㈱㐵㕦㌲㍣㈵㝣㙤〷㙢㈱㔱ㄹ㐸㈲ㄲ㐸㘲ㄲ㥣昰挴㡦㠶ㄱち㈴㌸㈹挸㘸摡㜷攸㕢㈴攲昸㉥㕥㤷捤㐵ㄳ㤹㘴㈶ㅥ慦捤愷ち㌸愳捡㥢㜱㌳㤹慡㑤愷敡㌲挶づ戶㡦晥㍤㝣㡣挹㑥㙦ㄵㄶ㡣㈹㑥㡦㍡挵愹㐰㈱㔱收㈶昱㌳㔴晡㉦㘸㈲挶っㄸ〴㤱㤸改挸敦攳㔸晢㘱ㅡ㑣扦㥦敢㉣㜳㝥ㄴ㤵㐳搴㐹㠲㜳㝥㐲攲㠷敦㠳扥㡢㝥〷愹晦扢攸捥㜰挲ㄳ㔵ㅤ〸〵ㄲ㜳搰ㄱㄲㄱ昴㉤ㄲ㜵昹㝣戴㈶㥥挹愶戳昹〴昶㡥㑣㌶㥢㑦攷捣㐲ㄴ㘷㥥㌵改㔴㑤捣搸挵昶搱〷挰挷攰㌴㈰㈳攸㐲㘲㥥搳愳㑥㜱㙥㑦㐸㝣㠱挱㜴㝥ㄷㅤ〴㤵㙥愰㠹ㄸ昵㌰〸㈲挱ㄹ㍦㤱昳㙥ㄳ晡㄰㍡㍣㠲㈵㘳㈱攴㜸愲戶〲愲㠱晤捡昷㐴㘷㕢捦っ㔱昰捦捣挷㝡㙦晡㍦〳㌷昱㘷㕤㑣㐹㍦晣扥搶晡㔵㙡㔹改挴晦㉣ㄶ攷愰昸愳㜴扥捡摦挷扡晥ㅦ攲㤰㘵搷慣ㄴ㈳㡥挰㑢ㅦ㡡ㄵ㉥摦ㅢ慢㕢ㄳ㌴挴敥晥㕡ㅣㅣ㑢㠶㌴捦㙥挷㕣ㄴ晥敡攰㠲搶㈹昸ㄱ慣昵㈷敢搶㜷收愸挶㍡昷愲慦敥㤲㑣挹戶攳㠶〶ㅤ愶攳㌶慦慤搳て昷㜶挷㙣㈳ㄴ㘳㜹攷晡㈱㕤㍤搷慦㝡㠷㜵㐹㘷户戴攳慦㉣㤸㜹㈷㘲㍢㝥改㕡㔶摡㑦〵晥搰摥晥攳㜴晣ㄹ㉦愳攱敦㉣捣捥ㄳ挰戰㠰摦㌴㑦㙤散㤰㝢〲㙣〶扤搲㌹㜵愹つ挳摡昶㥦㌴㝡愷晡搱戱㔸昹㍢㜸㈷㝡㥤愴㤸㍢㔳㜲〳㡣攸㥢㈳愲攲ㄹ㈲愳㔱㌴愸〱ㅤ散挷昸㘹㜱搱攳戳ㅤ散敥㘴敢晦ち晢㝦㘳昲愰晤ㅤ㡦㝤㔵搵㥡㈹攵㙦慣扣攰昳慢戶慤㍥敦晡㕦敤晦㔷㕡ㅥ㥦敤㜰昶㔹㝣晣㝤〷捣㝤㘲㜷㠴㔴㝦㤳捤㕢㙣摥㐶愳㕥挷㈰㕥挶㡦㤵㝤户㌱㝦捤㔶㜸㙦㘳㙥ㅣ㠰㐸㜸愲散〶攳ㅤ搸㑦ㅤ㠴づ㜷ㅢ昵ち㍣戸慤㜲㔵昵㙡慥㘵㌳挴摣挴㤴摥㠴㔶摢ㄲ㌲㡢㘵㍣愹㕥㠴愵㐳㈰愲㡦㠱㙡搰挱㌰敡ㅢ〷捥づ㡡㐷慦㌹㉣㠳㐷㄰㠷㘷敤搵昵㜱㜸挶㔶㜸敦㘶㙥慣㐰㈴㍣㑢昴〹ㄶ㠷挳搰ㄱづ㑦挱愳㤳㐳㤴ㅣ㌸㡢㘷㜱攰晣愰ㄶ㠳慣〲摢搴㕥愳愳昱㤴㝡慣〸㐴ㅤ敤㔷挱捡㘱㌳攸〸㜴晡㐶㠵㤳㠲㝤愳挲挹扥㈰㉡㝦ぢ愳昲㤰慤昰摥攲摣㔸㡤㐸㜸㤶攸摢㕡㔴㑥㐴㐷愸㍣攰愶㌲㠹㙢挹㌹㍡㡢ち㘷晦戴ㅤ㈰戳昷戴㍡㜵㑦ㄱ㤴㈹㔰つ㍡つ㐶㝤攳挰㐹扥扥㜱㌸〷ㅥ㐱ㅣ敥〸攳㜰扢慤昰摥改摣㌸て㤱昰㉣搱㘷㔹ㅣ㌸捤㈷ㅣ㙥㜵㜳㤸㑤づ㥣愱戳㌸㜰敥㑦摢戹㤳㐳㍣慥㙥㉡攲戰ぢ㌹慣㠵㔱摦㌸㜰㡡慦㙦ㅣ慥㠵㐷㄰㠷敢挳㌸㕣㘷㉢扣㌷㍣㌷慥㐷㈴㍣㌱㌱㘲㜱戸ㄱㅤ攱㜰㡤㥢挳㐲㜲㔸〷㤵挵㠱㌳㝦摡ㅥ㤰㘹㤳㐶捦㤹㌷扡㑥㕤㔱㠴㘱㑦㘲戸つ㌶㝤挳挰昹扤扥㘱攰㉣㕦㄰㠶㑢挲㌰㕣㙣㉢扣户㍤㌷㌸㌹㠸㈷㡡㐱㉣って愲㈳ㄸ㉥㜴㘳挸㄰〳㈷攷㉣っ㥣昶搳㜲㤰搹〷捤愸㍡户㠸㠳㐹づ㡦挲愸㙦ㅣㅥ㜳㍣㝡㝤搰攴ㅣ㕦㄰㠷㌳挲㌸㥣㙥㉢扣㜷㍦㌷㥥㐵㈴㍣㔱㔷㘲㜱㜸〱ㅤ攱㜰慡㥢㐳㌳㌹扣〴㤵挵㠱㤳㝥㕡㉢㘴昶㐱戳㉥愱㑥㉡〲㜱㌰㐱扣ち慢扥㠱攰攴㥥㜸昴ㅡ〴愷昸㠲㐰慣づ〳㜱㥣慤昰摥〵摤㜸ㄷ㤱昰㐴搱㡡〵㠲搳㝢〲攲ㄸ㌷㠸ㄵ〴昱㙦愸㉣㄰㥣昳搳づ㜵㠱㠸愹㈳㡢㐰ㅣ㐶㄰㥦挲慡㙦㈰㌸户搷㌷㄰㕦挳㈳〸挴捡㌰㄰扦户ㄵ摥扢愱ㅢ摦㈲ㄲ㥥㈵晡ㄱㄶ㠸ㅦ搱ㄱ㄰扦㜳㠳㌸㡡㈰㝥㠶捡〲昱ㄳ㤶戴㍦扡㐰㐴搵昲㈲㄰挷ㄲ㠴挲㍡昵つ〴愷昶挴愳搷㕢㐴㝦㤸㔷㜳昸㥥昳慡昶㌰㄰㙤戶挲㝢㔷㜴㐳㐷㈴〱㜱愲〵㘲㈰晡〲㘲戱ㅢ挴挹〴挱㜹㌹ぢ〴㘷晣戴㔳㕣㈰㔲慡愹〸挴㘹〴㌱ㄸ㔶㜸昶攱〴㤳㌳㝢攲搱㙢㄰㐳㘱㕥ㅤ〰攲㠰㌰㄰〵㕢攱扤㍢扡㌱っ㤱〴挴㌹ㄶ㠸ㄱ攸ぢ㠸扣ㅢ挴㜹〴㔱〵㤵〵㘲㈴㤶戴ぢ㈰戳㑦㈱ㄲ㙡晦㈲づㄷ㤱〳愷敡昰散〳〷捥敢㠹㐷慦㌹㜰㜶慦㍡㠰挳摥㘱ㅣ昶戲ㄵ摥㥢愴ㅢ摢㈰㤲㜰㔸㙢㜱㠸愲㉦ㅣ㝥敢收㜰㈵㌹挴愰戲㌸㜰扡㑦扢摡攲㠰㡦捥㘸㔴㉤㈸攲㜰㉤㌹㈴㘱㠴㘷ㅦ㌸㜰㔶㑦㍣㝡捤㠱㜳㝢搵〱ㅣ收㠵㜱㤸㙢㉢扣昷㑡㌷㜶㐰㈴攱㜰愳挵㘱ㅡ晡挲㘱㡥㥢挳㍡㜲攰㜴㥤挵㠱㤳㝤摡㉤㤰㔹愷㄰㐹戵㘳ㄱ㠶摢㠸㘱㌶㙣昰散〳〶㑥改㠹㐷慦㌱㜰㘲慦㍡〰挳戴㌰っ㔳㙤㠵昷㡥改挶㙥㠸㈴ㄸ敥戶㌰㉣㐴㕦㌰㑣㜶㘳戸㤷ㄸ㌸ㅦ㘷㘱攰㑣㥦㜶㝦㈷㠶㤴摡慥〸挳㠳挴戰㌷㙣昰散〳〶捥攷㠹㐷慦㌱㘴㘰㕥ㅤ㠰㈱ㄹ㠶㈱㘱㉢扣昷㑤㌷㜲㠸㈴ㄸㅥ戵㌰ㅣ㠰扥㘰㠸扢㌱㍣㑥っ㥣㡣戳㌰㜰㥡㑦㝢ㄲ㌲晢㑣㉡愱㙡㡡㌸㍣㑤づ捤㌰挲戳てㅣ㌸㥢㈷ㅥ扤收搰づ昳敡〰づ㘳挳㌸㙣㙤㉢扣户㑦㌷㤶㈰㤲㜰㜸挱攲戰〲㝤攱戰㤵㥢挳㑢攴挰愹㌸㡢〳㈷昹戴㝦㜶㜲㠸㐵搵攸㈲づ慦㤲挳㑡ㄸ攱搹〷づ慢ㅣ㡦㕥㜳攰㡣㕥㜵〰㠷ㄱ㘱ㅣ㠶摢ち敦㕤搴㡤㍦㈲㤲㜰㜸摢攲挰搹㍣攱戰㤹㥢挳扢攴㜰〲㔴ㄶ〷㑥昱㘹晦敡攲㤰㔴㥢ㄴ㜱昸㠰ㅣ㑥㠶ㄱ㥥㝤攰挰㤹㍣昱攸㌵〷捥攷㔵〷㜰ㄸㅣ挶㘱〳㕢攱扤㤹扡㜱ㄶ㈲〹㠷㑦㉤づ㥣换ㄳづ㠶㥢挳攷攴㜰〱㔴ㄶ〷㑥昰㘹㕦㐲㘶ㅤ㈵ㄳ慡戲〸挳搷挴㜰〹㙣昰散〳〶㑥攳㠹㐷慦㌱㜰㌲慦㍡〰㐳晦㌰っ㥡慤昰摥㔲摤攰ㅣ愰㘰昸搱挲挰㠹㍣挱㔰收挶昰㌳㌱晣ㄹ㉡ぢ〳㘷昷戴㕦㈱㜳慥捡挴㔵㐹ㄱ〸㠵扢㉤づ㕡〷㉢㍣晢〰㠲戳㜸攲搱㙢㄰㥣换慢づ〰昱攳㜷㈱㤷改㝥戰ㄵ摥㕢慢ㅢ㥣〲ㄴ㄰晤㌱㜶㕣愶扢ㄷ㝤〱昱ㅤ㍣摥挷摡挹㘵㍡ㅤ㑡挵㈹㌸ぢ〴㈷昷戴〱㤰㌹摦戴搲敡㉢㤸扦〳㜳敢攲攵㐰㠲昸ㅢ慣昰散〳〸㑥攲㠹㐷慦㐱㍣づ昳敡〰㄰㥦㠶㠱昸挴㔶㜸㙦戱㙥㜰〶㔰㐰っ戶㐰㍣㡢扥㠰昸挸つ㘲〸㐱㜰〶捥〲挱戹㍤㙤㘳挸慣ㅤ㈳慤摥㉦挲㌰㤴ㄸ㕥㠲つ㥥㝤挰挰ㄹ㍣昱攸㌵㠶搷㘱㕥ㅤ㠰攱敤㌰っ㙦搹ち敦㡤搶㡤㌷ㄱ㐹㌰㡣戰㌰㜰づ㑦㌰扣攱挶㔰㐵っ晦㠲捡挲挰㠹㍤㙤ぢ挸㥣ㅤ㈳愶㕥㈹〲㔱㑤㄰㥣㤳挳戳て㈰㌸㠱㈷ㅥ扤〶昱㌹捣慢〳㐰扣㄰〶攲ㅦ戶挲㝢挳㜵攳㑢㐴ㄲ㄰㘳㉤㄰㥣挲ㄳ㄰捦戹㐱㙣㐳㄰摦㐳㘵㠱攰扣㥥㌶挱〵愲㑥㍤㔵〴㈲㑡㄰㥣㤲挳戳て㈰㌸㝦㈷ㅥ扤〶搱て㠷愹敡〰㄰㡦㠶㠱㜸挴㔶㜸㙦扣㙥㤴㈳㤲㠰㐸㕡㈰㜴昴〵挴挳㙥㄰㘹㠲ㄸ〰㤵〵㠲搳㝡摡戶㉥㄰〹昵㐰ㄱ㠸㐹〴㌱〸㔶㝤〳挱改扢扥㠱ㄸ〲㡦㈰㄰㜷㠷㠱戸换㔶昸㙥挰扥㌱㈲昵㜴〳㜶搷㕦㌱ㅦ〴晡攵〵晥摣㙦㐰挱ㄲ㜳扡づ㍦昸㙢㙣㙡㤲摦捡㔵攲㝥挹㙤昸㍢攲㜳㜰㕢㜰摣㈵戹扥搱晥摢戴戳㜱扢㜰摥㝥搶戹㈳慦㉥㍤㍡㙢㠵㜹㙤戸㐵㙦晦挲散㜶摣捥㍤㕦㠱扦㠳摣搱㘱戶戵晣㉦摣㑣ㄹ扦㕥攴摤㘹昰戰㙥愳ㅣ昸挳㐱晥㈲㌰㜰㘶捣扡挳㝡ㄷて攷捦㠳㤷昲㌶换晦搹㥤摤戵㘹搸挴㥣摢戹收㕤㌷づ㉦㔳㜷攲㉤戶收愸㔷㤵晣㉡㘳㉥㈹㐵ㄱ㈷散戵㤹㘸昸昷㝤㘵㙥ㄹ㑤㐴㥦〵㠹晣㠰㔴㥡㤲昲愱搸っ扣㉢挷㥦㜲昲㠶ㅦ㈵㥥㍦昲㍤㘰〰搷搸㜹㤴㙤づ搷敥㈶ㄴ昹攱搹扦戹㈱搳搶㤶㔹㔱搱摣搰㘴戶ㅣ搰戱愸愲㘱㈹收㑦㜱挳㜳㡣〳㝦㌱㕣㥦㡤晦㤹㡡㉦戵〵㈲㜲扢搴戹戲㘵㙡㕤攰㡡捤攱ㅡ㜰挵扡㔶㙡㉥㐵晣㔵慣戵㔲慡ㅡ㌱戸㘲捥㐳㡤㐱㠷挳搵㜷㠵㘵㘷扡〹㤰㌰㥤戶ㅢ愴挱㙣慦ぢㅣ㐲㍤散戵〵㘸㡡搹㉥㠴挴㍤㡣㈸㘲ㄷつ愳づ〲ㄹ挶ㅥ戰散ㅣ挶戶昶㌰散戵㕥ㅢ㤸㜲㉦挶㉥㕥敢㝤㍣改㈶㜹搳㜱〶㐹搲敤攷㑥挷戹ㄹㄷ攴ぢ〳搳㘵晣改㜲㥥㜴戳扤改㌸㔱㈳改㑣㜷㍡㑥㠱㐸㍡㐲㉥㔳㘷〵愶㕢挴搸〴摡昵㥥ㅥ㐸㤱敢㍤㕤攸㑤户愷㤳慥〹㤶㥤㌰㌹搵攰㕡扢㌵㠱改㕡ㄹ扢ㄸ收挱㥥㜴㥣㤵㈸㝡敦㑣㈷㕤扢㍢ㅤ慦攸扢搶㙥㜵㘰扡愵㡣㕤扣㜶换㍤改㜸昱扦㈸摤挱㑥扡㐳摣改㤶ㄵ愷㍢㌲㌰摤㘱晥㜴㉢㍤改㔶㜸搳ㅤ收愴晢㠳㍢摤ㄱ挵改づぢ㑣㜷愴㍦摤搱㥥㜴㐷㜹搳ㅤ敢愴㍢挶㥤敥挴攲㜴㑢〳搳慤昶愷㍢挱㤳敥㘴㙦扡搳㥣㜴㈷扡搳昱㑡慢㙢㔳㘹つ㑣户㠶戱㡢㌷㤵㔳㍤改捥昳愶攳㘵㔷搹ㄱ㑥㜷愷攳〵㑤搷愶戲㈸㌰摤㔹㡣㕤扣愹㥣攳㐹㜷愵㌷ㅤ慦㙥㑡扡昳摣改㜸摤搰㤵㉥ㄳ㤸敥㐲㝦扡㡢㍤改搶㜹搳摤收愴扢搴㥤㡥搷攷㕣改昶ち㑣户搶㥦敥㑡㑦㍡㕥捡㉢摡ㄱㅥ㜴搲㕤敤㑥挷敢㘰慥昷慥㍥㌰摤㜵㡣㕤晣摥摤攰㐹挷㑢㘶㐵改㥥㜶搲晤挵㥤敥㠵攲㜴㜳〲搳慤昳愷扢挵㤳敥㈵㙦扡㔷㥤㜴户戹搳昱慡㡥㙢敤㘶〴愶扢搳㥦敥㉥㑦扡㜷扤改㍥㜰搲摤攳㑥挷㡢㈷慥昷㙥晢挰㜴昷㌳㜶昱㤶昹愰㈷摤攷摥㜴㕦㍢改晥收㑥挷㡢ㄴ慥㜴挹挰㜴㡦昸搳㍤收㐹昷戳㌷ㅤ㉦㔸挸㡥昰㠴㍢ㅤ㉦〵戸搲搵〴愶㝢㥡戱㡢搷敥㔹㡡㕣ㅦ㐰扣㙡㔰戴愹昰戲㠰愴㝢ㅥぢ㥤ㅦ㐰晣挲敤㑡㌷㈶㌰摤㡢㌰昲愴㝢㤹㈲㔷㍡㝥㌷㉦㑡挷慦摦㤲敥ㄵ㉣㜴愶攳ㄷ㕢㔷扡㔱㠱改㕥㠷㤱㈷摤㥢ㄴ戹搲㔵愱㕦㤴㡥㕦㜲㈵摤摢㔸攸㑣挷慦㡦慥㜴挳〲搳扤〷㈳㑦扡昷㈹㜲愵攳㌷捤愲㜴㔱〸㈴摤㠷㔸攸㑣挷㉦㘹慥㜴ㅢ〶愶晢ㄸ㐶㥥㜴㥦㔲攴㑡挷敦㜳㐵改昸㠵㑤搲㝤㡥〵㈷㕤㌹捦㤹㝢㝤㐲捦㔲户挱昸敡搳㘴收昸〷㝣愶攲捦挰㡣㙤挲㠹㜹㉦晥敡捥ㄷ挸愳㜸㈶捥ㄸ晡㤷昶〲㍢㠳㜸㍥捣㠵ち㥥㍤㉢㥥敢㜲㔰晡㔷ㄴ昳㌴㔷㍣扥戶ㄷ挴㠳愷戴㕤ㅥ昵攸㠹挷㌷ㄴ㉦戴㜵晡户昶㠲㜸昰散戳换㠳㘷㤶攲昱ㅤ挵㍣愹愴㑥晦摥㕥㄰て㥥㐰㜶㜹㘴搰ㄳ㡦ㅦ㈸收㜹愱㜸晣㘸㉦㠸㠷㘹㜷慣昵攰昹㥤㜸晣㐴㌱㑦敤挴攳㘷㝢㐱㍣㜸ㅡ挷〵换㠳愷㘸攲昱ぢ挵㍣㍢ㄳ㡦㕦敤〵昱㘸户㍢㤶〷捦戲挴愳愴〲挶㍣挱ㄲて挵ㅥ㔹攲㌵㠸㈷㔳㕣戰㍣㜸愲㈴ㅥ愵戴攱㌹㤲㜸昴㜳㝢晣愱挸㠳攷㍡攲㔱㐶ㅢ㥥收㠸㐷戹摢㠳愷㌴㕤㌹㜸扡㈲ㅥㅡ㙤㜸愶㈲ㅥ晤摤ㅥ㍣㉢改昲攰ㄹ㠷㜸㔴搰收㔴挷㐳㜷㝢昰挴愲换攳㉣挷㈳㐲ㅢ㥥㉦㐸㡥〱㙥て㥥ㅢ㜴㜹昰㜳㕦㜲㔴搲㠶ㅦ昹攲㌱搰敤挱㡦昷㉥て㝥㜴㡢挷㝡戴攱愷戶㜸っ㜲㝢昰ㄳ扡换㠳㥦扥攲㘱搰㠶ㅦ扣攲戱扥摢㠳ㅦ戲㕤ㅥ敢ㅣ㡦つ㘸挳捦㑥昱ㄸ散昶戸慤挸㠳㥦㠱㤲㘳㐳摡昰攳㑦㍣㠶戸㍤昸㔱搷㤵㠳ㅦ㘳攲戱ㄱ㙤ㅥ㜴㍣㌶㜶㝢昰搳慡换㠳㥦㐴攲戱〹㙤昸㈱㈴㌹㠶扡㍤昸㠱搳攵挱てㄳ昱搸㤴㌶捦㍡ㅥ挳摣ㅥ捦ㄷ㜹昰昳㐰㍣㌶愳つ㍦ち㈴挷收㙥てㅥ昶扢㜲昰㤰㉥ㅥ挳㘹挳愳戹㜸㡣㜰㝢昰挸摤攵挱愳戲㜸㡣愴つて挸攲㔱攵昶攰挱户换㠳〷㔶昱ㄸ㐵ㅢㅥ㔳挵㘳ぢ户〷㡦㥦㕤ㅥ㜲㘰挳晥愵㡦㠶㡤昳㌰㜸㠰㤳㙢㙥搵㤰攲慡扣ㅣ捣㝣㔶㍣愸㠹搵㤶㤶㤵ㅣ挰㘸戵㤵㍢ㄶて㘴㘲㌵挶戲㤲㠳㤶㉦ㄶて㕥㘲㌵搶戲㤲〳㤵捦㡡〷㉣戱摡挶戲㤲㠳㤳㉦㈳て㔲㘲㌵挱戲㤲〳㤲㉦ㄶて㑣㘲ㄵ戵慣攴㈰攴㡢挵㠳㤱㔸挵㉣㉢㌹昰昸慣㜸〰ㄲ慢㍡换㑡づ㌶㍥㉢ㅥ㜴挴㉡㘹㔹挹〱挶㘷挵〳㡤㔸愵㉤㉢㌹愸搰慡攸ㅤ攲挱㐵慣戶戵慣攴㐰攲㡢挵〳㡡㔸㑤戲慣攴攰攱戳攲㐱㐴慣㜶戰慣攴㠰攱戳攲㠱㐳慣愶㔸㔶㜲㤰昰㡤㡢〷ぢ戱㥡㘶㔹挹㠱挱㘷挵〳㠴㔸捤戰慣攴㘰攰戳攲㐱㐱慣㘶㔹㔶㜲〰昰㡤㡢〷〲戱㥡㙤㔹挹㑥敦戳攲捥㉦㔶㍢㕢㔶戲愳晢慣戸挳㡢搵㉥㤶㤵散摣㍥㉢敥攴㘲㌵捦戲㤲ㅤ摡㘷挵ㅤ㕢慣㜶戳慣㘴㈷昶㔹㜱㘷ㄶ慢㝡换㑡㜶㕣㥦ㄵ㜷㘰戱㕡㈸㔶㠶戳㈹㈸敥㥦㜲㌱晣慡㙦慤改戲愹昰慤挰㥦㠳攲㉥㈹㡡㉢㡢ㄵ㠶戳㙦㉡敥㡥㘲㜱㐵戱㠵攲ㅥ㈸㡡戵ㅥ〵㜷㍡㔱㕣敥㔱㜰㍦ㄳ挵㘵ㅥ〵㜷㉤㔱㕣敡㔱㜰㙦ㄲ挵㈵ㅥ〵㜷㈰㔱㕣散㔱㜰㥦ㄱ挵㐵ㅥ〵㜷ㄳ㔱㕣攸㔱㜰捦㄰挵〵ㅥ〵㜷〶㔱㥣敦㔱㜰晢ㄷ挵㜹ㅥ〵㌷㜹㔱㥣敢㔱㜰㉢ㄷ挵㌹ㅥ〵㌷㙣㔱㥣敤㔱㜰㕢ㄶ挵㔹ㅥ〵㌷㕦㔱㥣改㔱㜰㡢ㄵ挵ㄹㅥ〵㌷㔲㔱㥣敥㔱㜰扢ㄴ挵㘹ㅥ〵㌷㐵㔱㥣敡㔱㜰敢ㄳ挵㈹ㅥ〵㌷㌸㔱慣㈹㔶っ昸㝦ㅡ㍢戱ㄲ</t>
  </si>
  <si>
    <t>㜸〱捤㥤〷㥣ㄴ攵晤晦敦㌹敥㠶㥢〵㘴ㄴ慣愸㜰挸㐵〵挴摤摢㜶㡢㈲ㅤ㐴㈹敡㠱挶ㄲ捦㉤戳㜰㜸〵㙦て〴㡤挱愸㌱㤶ㄸ㑢㙣搸㝢㡦㈵ㄱ㑢㙣㔱㘳㠹扤挵㙥散㌵ㅡ㑢㙣戱晥㍦㥦敦捣摣捥㑥戹攳昲换晦昵捡戲晢㌰捦户㍥昳摥㤹搹摤㜹扥㌳㔷愵慡慡慡㝥挴㠳晦昳㔱挳㠵捤㥢㔷㤵扡捤昶〹搳㍢摢摡捣㝣㜷㙢㘷㐷㘹挲搴慥慥散慡戹慤愵敥〱㌰搰㕡㕡愱㉦搵戶㤴㕡て㌱敢㕡㔶㤸㕤㈵ㄸ搵㔶㔵搵搵改搵搰㙦㙡扦っ愷愳搳㑢慦㘱〳慢㉡㕤㘳㌳㤰㑤ㅤㅢ㥤㑤㠴捤㈰㌶㠳搹っ㘱戳ㅥ㥢愱㙣っ㌶敢戳搹㠰捤㌰㌶挳搹㙣挸㘶㈳㌶ㅢ戳搹㠴つ昳敢㥢戱ㄹ㠱㘶昰收㘸ㄶ㑥㥦戶㈰户ㄴ㙢搳摣摤搹㘵㡥ㅦ戵愷㌵收㐹戱搸㠴搸㠴挶㑣㘳㙡㐲㜴晣愸改换摢扡㤷㜷㤹㤳㍡捣攵摤㕤搹戶昱愳㜶㕢㥥㙢㙢捤敦㙡慥㕡搸㜹愰搹㌱挹捣㐵攳戹㙣愲㈹㤶㐸㈶㡢㤹㑣搳攰㉤㄰㜹晥昴㘹扢㜵㤹挵搲㝦㉢收㤶㡣戹㘰晡戴〹昳捤敥晦㔶捣㤱㠸㠹㤰㌳㍡摢戳慤ㅤ晦愵愰戵㝣㑦㤳㌳捣㝣㉢摦㝣搳散㙡敤㔸㍣〱挳慥〰㡤㕥㝡挲搴㔲㘹㜹晢㌲㙥㐷搳捤戶戶㍤捣愲扣改敤㌳㑡摤扢㘵扢摡㑢㠳摢挹捦散㌲㍢昲㘶㘹扤昶㤹㉢昳㘶㥢㙤㔸慡㙢摦㌳摢㌵㍦摢㙥搶㜰㘱㘸扢昵ㅥ捥㈹㤸ㅤ摤慤摤慢㠶戴㉦㉡㤹㝢㘴㍢ㄶ㥢㌴愹㙤㥦扤扣戵愰㙡㙡昰慣ㅡ戰㜵搰挸攴㡤挲㜸摡愷㉦挹㜶㜵㑢㡦㙦㘱㉣挸搶戵戹挸㕡㔴㡣㡢㥢搴㈸㡦ㄷ摦戳收搶昶㕤捤慥づ戳㡤㐹昸㑥㡥昳ㄸ〹㈰敢㝤攸㈱攵慣づ摦㈵㌵挸摥昹戸㉥捣愲㡤㐲戳挹晣捥慥㜶㙣㤰昳捣㙣挷愴搸昸收敥挲っ㜳挵愴攸㠴㐶扤ㅥ㕡㝤㌴敤戶㐲㌳っ㌰ち㥤敤慤㠷㘴㐹㝢㘲㘳㉣ㄵ㥢愸㡦愱㐹〳ㅡ㔵昳㈲㜶㜵㜷〲敥㙥搵㉤搹敡㤶㕣㜵㑢扥扡愵㔰摤㘲㔶户ㄴ慢㕢ㄶ㔷户㉣愹㙥㘹慤㙥㔹㕡摤㜲㈰㙣㥣㐷摤挰㠱搵昶攳挸㘹捦㥦㝢㜵搷㠷㔳㝥㕤扡㙦㤷愷㘶㝣户扦攲摥㉤〷㠷慤戱㄰㍥攰㙤愰搵户㐵愳㡤㐵攳ㅢ㜰㔳㜲愲㍥㡥㈶攳搱㈸昵㌴〶捣㐱扦㜴㐳摢㈱㍦搴敦㍤昳㡥㤵摢戵㐵挶㝦㜱慦攲㘱㐴戲㑤挰㐲㜸戶敤ㄹ㉡㡡㐶㡢愱昱㘵㑢愷㈷敡㡤㌴㠹愳㔱敡ㄱ㍢摢搳敤㑦㍤戲晥愰㈷㜷扥收慣扤㕥扦敢散戳㙥㔴㍣㕥㐹戶㈴ㄶ挲戳愵ㄸ㉡㡤㐶㙢㐲攳换㤶㑡㑤搴㌳㌴㤹㠸㐶愹晢散㙣挷摣晣㘱收挰〷挷捤扤㘱戳〵搱慡㙤㌷扥㐹昱挰㈸搹㜶挴㐲㜸戶㐹っ戵ㄳㅡ㙤㌲ㅡ㕦戶㜴攳㐴㝤ち㑤愶愲㔱敡㑥㍢㕢昳扣慢捥扥攳㤹㝢ㄷ㥣㜱㐸搵改㐷捥㐸㥣慢戸㌳㑡戶改㔸〸捦㌶㠳愱㘶愲搱㘶愱昱㘵换㘰㐳㥢㑤㤳㥤搱㈸㜵戳㥤㉤昵㔰搷戳㈳㥥㕢戰攰戲ㄱ㕦ㅥ㜷晦搲扤㕢ㄴて昵㤲㙤ㄷ㉣㠴㘷摢㤵愱收愲搱收愱昱㘵㑢㘱摤收搳㘴〱ㅡ愵慥户戳搵摦昳敥搵㝦㉣捥摢昹挸㑦㌷搶㤷敥昱晢㌷ㄴ㍦㔳㈴摢敥㔸〸捦戶〷㐳㌵愳搱ㄶ愲昱㘵㑢㘲摤ㄶ搱㘴㑦㌴㑡㕤㘹㘷摢㕢摤昷捥㘷㝦搸㘲摥摡戱㈳㙦扥㘳昶㝥㕢慡㐱㔰㑢戶㥦㘲㈱㍣摢摥っ戵てㅡ㙤㕦㌴扥㙣〹㙣㈵晢搱攴㘷㘸㤴扡挸捥㜶攸晥㘳ㄳ㔵愷摣㌹敦挶㝢敦搹戲昴晤戳㤷㈸㝥㑡㑡戶ㄶ㉣㠴㘷㍢〰㕡㍤㡢㐶换愱昱㘵㑢㘳㝦换搳愴㠰㐶愹戳敤㙣愵㘳收っ㥦㜹昹捣搹㌷晥㝤昶㡦昹挵㥦㉥㔴晣㌸㤶㙣㐵㉣㠴㘷㕢捣㔰㑢搰㘸慤㘸晣搹ㄲㄳ昵愵㌴㌹㄰㡤㔲愷摡搹敥㜸扢㝤慢昸挳敦捦㌸昵摣〵愷て㕦㍤敥㙣挵捦㝤挹搶㡥㠵昰㙣ㅤっ搵㠹㐶㕢㠶挶㤷㉤㠵㙣〷搱愴ぢ㡤㔲㈷搸搹ㅥ㌹㘶改〵〳㝥㜸㝤敥㌹㑢摦摢昹㤳挸换ㄳㄴ扦㘰㐸戶㙥㉣㠴㘷㕢捥㔰㉢搰㘸〷愳昱㘵㑢㠲攴㑡㥡慣㐲愳搴搱㜶戶户摥晡昶晢㡢摢慥㤸㜱摢㈱挶〷敢㜷扣昴㠸攲㌷ㄹ挹㜶㈸ㄶ挲戳晤㥣愱づ㐳愳晤〲㡤㍦ㅢ昶㠰搵㌴㌹ㅣ㡤㔲慢敤㙣㉦晤戴昴摥㜵㍢扥㌸晢收㐵㘷晥改愸㉤㤶晣㕣昱㉢㤳㘴㍢〲ぢ攱搹㡥㠴㔶㍦ち㡤昶㉢㌴扥㙣改捣㐴晤㘸㥡晣ㅡ㡤㔲㉢敤㙣ㅢ慣ㄹ㜳晢挸ㅢ㤶㑣扤收昴〳㕢㍥㝤散愲愳ㄵ扦㥢㐹戶㘳戱㄰㥥敤㌸㠶㍡ㅥ㡤昶ㅢ㌴扥㙣㑤㔸户ㄳ㘸昲㕢㌴㑡ㅤ㘴㘷㍢㉦㜲捦攴挸㈵㡤㔳慦㍥㈹搶搶昲戹㕡慢昸㈵㔰戲㥤㠴㠵昰㙣㈷㌳搴㈹㘸戴摦愱昱㘵㑢攲㌳攰㔴㥡㥣㠶㐶愹愵㜶戶㤳ㄷ㕦扢攱攰ㄹて㑣㍢攵攳搷昶㍤扣昳愵ㄳㄴ扦㙤㑡戶㌳戰㄰㥥敤㑣㠶㕡㠳㐶㍢ぢ㡤㉦㕢㉡㍡㔱㍦㥢㈶攷愰㔱㉡㙦㘷摢攳㠵搱㜷㡣扤攳㤷㔳㙥扣慡敡搸搵昳㥢㘶愹つ愱㤶㙣攷㘱㈱㍣摢昹っ㜵〱ㅡ敤㐲㌴扥㙣挹愶㠹晡㐵㌴戹ㄸ㡤㔲晢搹搹㈶㥦㜴攱戵搹ㄷ㔷㑤㍤晤昰㈱慦敦㌲昴晥〷ㄴ扦㍦㑢戶㑢戱㄰㥥敤㌲㠶扡ㅣ㡤㜶〵ㅡ㝦㌶慣摢㤵㌴戹ち㡤㔲㡢散㙣㑦㝣㝤搳扢㉢㔶敤㌴敢㠲愷㡥摢昱慥㘹㍦搷ㄵ扦愸㑢戶㙢戰㄰㥥敤昷っ㜵㉤ㅡ敤㍡㌴扥㙣〹散摤搷搳攴〶㌴㑡捤户戳扤戳攰㠱〳㠶慣昹㘸挱㔹㌳㜷㝤收摢收㌳敥㔵㥢㐰㉤搹晥㠸㠵昰㙣㌷㌲搴㕡㌴摡㑤㘸㝣搹㔲搸扢㙦愶挹㉤㘸㤴㥡㙤㘷搳慥摦晣搲摢㠶ㄵ愶㥥㔳ㅡ㕢搲㍡捥慦㔲㥢㐲㉤搹晥㠴㠵昰㙣户㌱搴敤㘸戴㍢搰昸戲㈵戱扦摤㐹㤳扢搰㈸㌵挵捥㤶摥㘸摣㜶㍦㙥搵㌶敦昲昱㠳㌷㝥㙤晦㥤㉥㔷㥢㐱㉤搹敥挶㐲㜸戶㝢ㄸ敡㕥㌴摡㕦搰昸戲㈵戰㙥昷搱攴㝥㌴㑡㘵散㙣㈷敤扢敡戶昸敤つ戳㑦ㄹ㝢㔰昶愶㙢攲㙢搵〸愸㈵摢㠳㔸〸捦昶㔷㠶㝡〸㡤昶㌰ㅡ㕦戶㈶㙣㈵㡦搰攴㔱㌴㑡㌵摡搹㡥晤㙥昸㈱摤㠷っ㥥㜳敥㕢㜷晤敥晤㙦㍥摣㜹昰攳㔰敦㙥㝦ㄹ㥥搱㤵㍤ㄸ㍦㉦捡扦㕣ㅡ㈷㐴昹慦敦㥦㙣昸挵㔶㑣ㄶ搳挵㔸慣㤰㡣㘶攳搹摡㝡㠴㕤搷摦〶㍣㔴て㉥敥搵㡡敦搴〷换㡦㠵捤愷㘵㑢㘶昹户挳㌸㕢㌷慤㜳㜹㐷愱㌴㈲㔸搹摣㥤敤㌶㌷昳敡捡㐱㝣㙥捤昸㈹㘵㤶㈴摦㤶㕥户㍤戳㙤换捤愹㉢㕢㉤昵ㄶㅥ㌵㝥㐸㜵收挲戵戳扡捣㠳㝡戴扥ㄱ㑤挵㉦晤ㄵㄲ摢户㤶㤶捡ㅡ搷愸改㑢㍡㑢㘶㠷っ㙦㕣晢㙥慤昹〳捤慥㘶㤳攷〹捣㠲慣敡㠶㔴搹扦收挶㉤攸挰㡡攲昷㔹㘱戴㕢㕡㥣戹戲摢散㈸㤸〵㡣㜷㤹搹搵扤㙡㘱㌶搷㘶㙥㔴㘱㘲攵㠴㘲搳ち昱慣捥晣昲搲昴捥㡥敥慥捥戶㑡捤搴挲㡡㉣㝥㐱ㄶ收㜵ㄶ㑣晣〰慣攱愳㑡㔵つㄸ愰㔴搵搸愰㕦㘱㡣㕢㥡㈰㙦㠴敢㉤摥〲敦昹㈶㤵㥢摤㠴㍤戰㜶㔸㡢㌶㤳摢㘴昵㤸㍥㠲㐹㕣㠶搹㌶摣搰戵㑥㍣愹㐲敢㙤挲慤㘵㡣㍤敦摣晦㕦攳敡敡㘱昶摡捦㕣㠱㕦搹㍢攳〷㘵㥢搹搵敢㈹㈱挵ㄱ改㑦愰愹摤ㅥ㝢㜳㈸扤ㅡ㔸愸㤵㙡㔵敤挱慤㠵敥㈵摡ㄲ戳㜵昱ㄲ㝥攵挲㘹愳扡㍡愲昵㍤昴愷㈰搲㥦㘶昳っ㥡㐸愴㑡晢ㅢ㡤戴㠸晥慣搵慦ㅤ㡤晦晢晦晢扤ㅡ㕥扡㥣㉦挰挹㥤㔲㙤晢慣捥慥搲㠰〱㐱㙢戹㜳戶戴愴㥢㥢㘷敦㑡挶㝢㡥捤昳㘸㙡挷愰改昳昴挰㔰ㄸ搵昰㉣挸㤰昶ㄹ㘶㌱㡢㜳㑦戲㜷慢㙣㙤扢㜵㍡㘳㠶㔹捡敢㍣敦㌱〷晢捡㑡つ㑢搸昹〷户㜳敢㌷㔷㜶捦挸㜶㘷〷戶攳っち摥㈵ㅤ㐶攳挴换㕡愲攷㄰㤱㌹摥ㄱ扢㠷〸㠶㉣扡愲っㄲ㠱ㄵ〹㍢づ昶㤷慡〱㜶摢晢㑡㘰散㕢㘲㈵㌴敦㠶㕥㜹㈶㠴攷㈴㘶㥢ㅤぢ㔷㉤㌳㑢㌴慦搳㝡㐵改摤扤ㄸ㙣㐱㍥户愸扢戵慤㌴〱㈳㥤摤搵戹㝣搹㝦㌳づ㘳改㉦愰㜱ㅥ戵㍦挱㔶扣敥敢〴㕣㔵〳㔷昰扤㘹㘹愹慡㘳㌴㑡昴慤搸㜰㙢㐵戰ㅦ昱㥦㍣昴㔷昰㕦愴㌷㕤㙤〳㉣晡㜳搶愸ㄶ昶㠳摢㐱㘸㘱㤷㈹攷挱敡愴〳摡㐳摡昷敡散㍡㌰搷搹㜹㈰户愷昵愴㔷㕡㘲㥡摤㍣户㌴挸㍥㤷㈶攷捣㤴ㅡ㌰愰攲扣㤰敢㈴搴㐸挴搷㕥㐷㌳㘴㙡㕢摢㈸㈷㘲㐹㝢〳愲〱㌸换愵扤㠹㠵㝡ㅣ挹扢㍢扢㤱㜴搴㡡搴愸敤㐶㌵㥢昹捥㡥挲愸㠵㑢扡捣㙣㘱挲捡戶搲㑡戵㌹㌰昰㔴捥㤸捦㤲㑢㥦㡢㝦㌱昵慡てㅥ㌶挷づ㍣昴㌱㌵挲㔶昸捥㈸㙤挳挰㜸改敦愰㔱㥢挲㡣㠷ㄷ㉣㔷㍥昴昷搰搷摦㘷昳〱ㅡㅣ㈴〴㍢㡥ㄱㅦ㕡㕤戵㉤晥攷㜱㐲晦㠸捤㍦搱愸㜱㘸戸㤷敡ㅦ愳㜱ㅥ捡㐰㝣扥昹昲〶㡥㠵搸晦〶晥ぢ搲㠸摥㡢㑥㡤㠷〵摦㐴㥤搰㜴㘲搲㠹㐸㘹〸ㅣ〸愰搶㔶昸㑥㜲㙤て㌷〱昰ㅤ晤〷挰㉣ㄸ挰て捣㐱㌰㍡㌷㍤ㄷ㠰㙡慢慢愲搰〹㠰〱㄰攸㍣挹慦ㅡ㈱ㄲ〰戵攸㌹て昵捤て㉥〰㌱㠸晤〰㜴挶搴㝢搱愹㌸晣㠲〰㝣㠲攰㠱〰㍥戶ㄵ扥昳㙥㈹㐴慡攷㈸㌶攰㤰㍦㠲㔹㌰㠰攱㔰敢ㅢ戲搹〸㡤ぢ挰㈶㔶㔷愵ㄱ㐴〰㙣㑡愳捤搰愸っ㐴〲㘰〴㝡捥㐳扤攵〶搰〴戱ㅦ挰㐸挶搴㝢搱愹㠹昰ぢ〲昰㘲ㄸ㠰ㄷ㙣㠵敦㔴攰㈴㐴慡攷㈸戶攱㤰㥦ぢ〵㌰ㄶ㙡㝤ㅣ㥢昱㘸㕣〰㈶㔸㕤戵ㄳ㠲〸㠰敤㘹ㄴ㐵愳愶㐰㈴〰㘲攸㌹て昵㤸ㅢ挰㘴㠸晤〰㤲㡣愹昷愲㔳㔳攱ㄷ〴攰㉦㘱〰敥戵ㄵ扥戳㤳㌳㄰愹㥥愳搸〹㐹搵摤愱〰愶㐰慤㑦㘵㌳つ㡤ぢ挰っ慢慢㘶㈲㠸〰㤸㐹愳㔹㘸ㄴ捦㔷ち㠰搹攸㌹て㜵㡢ㅢ挰㉣㠸晤〰㜶㘵㑣扤ㄷ㥤摡ㄹ㝥㐱〰慥つ〳昰㝢㕢攱㍢㘱扡㉢㈲搵㜳ㄴぢ㌹攴慢㐳〱散〹戵扥ㄷ㥢㥦愲㜱〱搸挷敡慡戹〸㈲〰昶愵搱㝥㘸搴㝣㠸〴挰捦搰㜳ㅥ敡㈲㌷㠰㜹㄰晢〱㘴ㄹ㔳敦㐵愷ㄶ挰㉦〸挰㤹㘱〰捥戰ㄵ扥㜳戸㝢㈰㔲㍤㐷戱㤴㐳㍥㉤ㄴ㐰ㅢ搴㝡㍢㥢づ㌴㉥〰换慣慥㙡㐶㄰〱㜰㄰㡤扡搰愸㐵㄰〹㠰ㄲ㝡捥㐳晤挶つ㘰㈱挴㝥〰〷㌳愶摥㡢㑥敤〹扦㈰〰㐷㠴〱昸愵慤昰㥤㔶摥ㅢ㤱敡㌹㡡挳㌹攴搵愱〰㡥㠰㕡㍦㤲捤㔱㘸㕣〰㡥戶扡㙡ㅦ〴ㄱ〰扦愶搱㌱㘸搴㝥㄰〹㠰㘳搱㜳ㅥ㙡㠵ㅢ挰扥㄰晢〱㥣挰㤸㝡㉦㍡昵㌳昸〵〱㘸ぢ〳㜰愰慤昰㥤改㍥〰㤱敡㌹㡡搳㌹攴搶㔰〰㘷㐲慤慦㘱㜳ㄶㅡㄷ㠰㜳慣慥捡㈲㠸〰㌸㤷㐶攷愱㔱㜹㠸〴挰昹攸㌹て㜵㠰ㅢ㐰づ㘲㍦㠰㡢㘱ㅦ搱㝢搱愹〲晣㠲〰散ㄹ〶㘰㤱慤昰㥤㝣攷㔹昵㝡㡥攲ㅡづ戹㌹ㄴ挰戵㔰敢搷戱戹ㅥ㡤ぢ挰ㅦ慣慥㕡㠲㈰〲攰㡦㌴扡ㄱ㡤㕡ち㤱〰㔸㡢㥥昳㔰扢戸〱戴㐲散〷㜰㉢㘳敡扤攸搴㠱昰ぢ〲㌰㈵っ挰㘴㕢攱㥢て攸㐰愴㝡㡥攲ㅥづ㜹㔲㈸㠰扦㐰慤摦挷收㝥㌴㉥〰て㕡㕤搵㠹㈰〲攰慦㌴㝡〸㡤㍡〸㈲〱昰㌰㝡捥㐳㈵摣〰㤶㐱散〷昰㌸㘳敡扤攸㔴ㄷ晣㠲〰㡣つ〳戰慤慤昰㑤㔱㉣㐷愴㝡㡥攲㜹づ㜹敢㔰〰㉦㐲慤扦挴收㘵㌴㉥〰㝦户扡㙡〵㠲〸㠰㔷㘹昴ㅡㅡ戵ㄲ㈲〱昰㍡㝡捥㐳㙤改〶㜰㌰挴㝥〰㙦㌳愶摥㡢㑥慤㠲㕦㄰㠰攱㘱〰㠶搹ち摦慣挹捦ㄱ愹㥥愳昸㈷㠷扣㝥㈸㠰㑦愰搶㍦㘵昳ㄹㅡㄷ㠰捦慤慥㍡っ㐱〴挰ㄷ㌴晡ㄲ㡤㕡つ㤱〰昸ち㍤攷愱敡摣〰㝥〱戱ㅦ挰户㡣愹昷愲㔳㠷挳㉦〸挰て摦㠷㝣ㄵ晥摥㔶昸㈶㜲㡥㐴愴㝡㡥愲愶ㅡ㐳晥ㄶ㘶挱㕦㠵㌵愸昵㠱㙣敡搰戸〰㐴慣慥㍡ち㐱㐶㌳搰㈰ㅡつ㐶愳㡥㐶㔷〰っ㐱捦㜹愸捦㤰愳攷挷搰慦㈰昶〳㔸ㅦ昶ㄱ扤ㄷ㥤攲㠴㔱㄰㠰昷挲〰扣㙢㉢㝣㜳㑢挷㈱㤲〰搸㡣㐳㝥㍢ㄴ挰收㔰敢㕢戰搹㤲愳㉢晦ㅡㅣ㘵㜵搵昱〸㌴㥡慢㔳㑦愳搱㘸搴〹攸ち㠰慤搰㜳ㅥ敡㘵㌷㠰摦㐰散〷戰㌵散㈳㝡㉦㍡昵㕢昸〵〱㜸㉡っ挰㤳戶挲㌷摤㜵㌲㈲〹㠰㈸㠷晣㜸㈸㠰㐶愸昵㌸㥢〴㐷㔷〶㤰戲扡敡ㄴ〴ㅡ捤搵㐹搳愸〹㡤㍡ㄵ㕤〱㤰㐱捦㜹愸晢摤〰㝥〷戱ㅦ挰㈴搸㐷昴㕥㜴敡㌴昸〵〱戸㍤っ挰㙤戶挲㌷〳㜷㈶㈲〹㠰㔹ㅣ昲慤愱〰㜶㠶㕡㥦挳㘶ㄷ㡥慥っ㘰慥搵㔵㙢㄰㘸㌴㔷㘷ㅥ㡤收愳㔱㘷愳㉢〰ㄶ愰攷㍣搴昵㙥〰㘷㐱散〷搰っ晢㠸摥㡢㑥㥤〳扦㈰〰㤷㠵〱戸搴㔶昸㈶〵捦㐷㈴〱戰ㅦ㠷㝣㜱㈸㠰晤愱搶㕢搸ㅣ挰搱㤵〱攴慣慥扡〰㠱㐶攳愵攷㘹㔴㐰愳㉥㐲㔷〰㤸攸㌹て㜵㤶ㅢ挰㠵㄰晢〱戴挲㍥愲昷愲㔳ㄷ挳㉦〸挰㐹㘱〰㑥戴ㄵ扥㜹捡换㄰㐹〰㜴㜱挸㈷㠴〲攸㠶㕡㕦捥㘶〵㐷㔷〶戰搲敡㉡㑥㘲㡥收敡慣愲搱㈱㘸搴㤵攸ち㠰㐳搱㜳ㅥ敡㈸㌷㠰㉢㈰昶〳㔸つ晢㠸摥㡢㑥㕤〵扦㈰〰㠷㠴〱㔸㘵㉢㝣㔳愷扦㐷㈴〱㜰っ㠷㝣㜰㈸㠰攳愰搶㡦㘷昳ㅢ㡥慥っ攰户㔶㔷㕤㡢㐰愳戹㍡㈷搲攸㈴㌴敡㝡㜴〵挰挹攸㌹て搵攱〶㜰ㅤ挴㝥〰愷挱㍥愲昷愲㔳㌷挰㉦〸㐰㈱っ㐰摥㔶昸㘶㜳㙦㐴㈴〱㜰ㅥ㠷㥣つ〵㜰〱搴晡㠵㙣㉥攲攸捡〰㉥戱扡㙡㉤〲㡤收敡㕣㑡愳换搰愸㥢搱ㄵ〰㤷愳攷㍣搴㑦摤〰㙥㠲搸て攰㙡搸㐷昴㕥㜴敡ㄶ昸〵〱㤸ㅦ〶㘰㥥慤昰㑤㌰摦㠶㐸〲攰㐶づ㜹搷㔰〰㌷㐱慤摦捣收ㄶ㡥慥っ攰㑦㔶㔷摤㡥㐰愳戹㍡户搱攸㜶㌴敡㑥㜴〵挰ㅤ攸㌹て㌵捤つ攰づ㠸晤〰敥㠶㝤㐴敦㐵愷敥㠲㕦㄰㠰愶㌰〰㘹㕢攱㥢昳扥〷㤱〴挰㐳ㅣ㜲㌲ㄴ挰㈳㔰敢㡦戲㜹っ㡤ぢ挰ㄳ㔶㔷摤㡢㐰愳戹㍡㑦搲攸㈹㌴敡㍥㜴〵挰搳攸㌹て㌵摥つ攰㉦㄰晢〱㍣〷晢㠸摥㡢㑥摤て扦㈰〰愳挳〰搴摢ち摦㌴晣㕦ㄱ㐹〰扣挶㈱㡦っ〵昰〶搴晡㥢㙣摥攲攸捡㕢挰㍢㔶㔷㍤㠴㐰愳戹㍡敦搲攸㍤㌴敡ㄱ㜴〵挰晢攸㌹て戵㤱ㅢ挰挳㄰晢〱㝣〴晢㠸摥㡢㑥㍤ち扦㈰〰㠳挳〰っ戲ㄵ摥捡㠰摡㈷㄰愹ㅦ㌳扡㠳㌸攰攲㥥慤收挱㥣㠲㕡慦㠸㥡攱改换㑢摤㥤㌲㕦㌶愴㌸愳㜳㝥㘷昷㡣搶搲戲戶散慡㘱㐵㝢㘱慦㈵㘶〷㘶戳扢㌰愹敤㤱㜵㉥㕢㘶ㄶ昴㘲㜳攷昲慥扣㌹㘷挶晦挲㙣㌷搶て㙦㥤㑣㜴㔷㉢㍣晥戳〹摣㉡㜸㘲㉢挱愳慡昶㈹〴昴捥挳㐹攵戲㙢捥㕣ㄶつㄸづ㉤ㄳ㕤搸摡摤㘶づ㉡捡㝣戵㉣搷ㄵ㐱ㄱ㈵〲㠵㠱㐵捥〵㤹㌳㠶ㄴ㘷㜷戵ㄶ摡㕡㍢㑣扥ㄹ挳㉤搳戹收㘲㤴〳散搶㔹㙡㘵搹昲㤰攲挲慥㙣㐷㘹ㄹ㘷㌶昳慢㌶愸攸挹ㄴ㘸㙤㜱㕡㙢㐷〹㘹攴㕤攴昲搰㘲昳㤲捥㠳㜱扤挲昲昶㡥搹搹㘵愵晦㠹㜷㐵昱㙤㤱㠷扣㌵慡㕡㔵㔷慢扡敡扡晦昴晤搱扥挴㍥㌶捣慡〴ㅦ㠵敤戴扢慢㌵户㥣挰㈴㐷㈳摡ㅡ㌶昲ㅥ㔶搵㍥㡤㈵敦ㅣ愶敢㉤昴ㄴ㈰㜰慣ㄵ㜵昸㠱㜳攱㍤ㄷ㠱㙣〱㜳晤㉢っ㘷昰搷㘸㜶㤹扤㘸㑥戹㌴攷晦㜴㐵㐵敤㌳㠸扣捥㤵㄰ㅢ挲㜸㍤㙢ㄳ㘲㜵〴户㈸散㤹搸ㄲ搸昳㙥㤶㤱愲搸㜰ぢ㕤慦扣㌸ぢ㤳改㠳㡢㜳戳㌹戳つ㌵〰敤搹敥昵慣づ㡢㌱㔰㜱㕦戲㜵搳㍢摢摢戳摣攴㜸摤㐰㜳㍥摢㘶搶ㄵ愷㉥敦敥㥣搷摡愱ㄷ搱挸㜶㘹㡢戲㉢㈱捡慥戴㘶敢㡢㝢戰㌶㐸㤶ㄹ慢㜳㜱戶慢戵㝢㐹㝢㙢扥㡥ㅤ搶敦晣㑦㙣慢㌸㝥搴〰愶昳㜰㡥㈵摥改㝦㙢ㄲㅥ㙦昷〴㔴捣㄰ㅤ摦㝥㙣搱搵㑡挳㍦昵ㅦ㤶㡥攰挸㈳ㅦ㈸晡㌷㠸㔶㡢㤷ㅣ㡡㘴㉣㥦挸㔴㉣ㄶ㍦㔹㡤㑤㔴づ㑥敡㔹ㅡ攰愵㝦ぢ㔳㉥昰㔵昳ㅣ㥡㕥敢ち〶挲㈰㌲户㌳㕢㤸㤵捤攳ㅡ愰㠱昶ㄵ㐰㜵㜸㙢㜹愸改㌲㔸改㌱ㅤ挵㐳㤸捡㕥搱㕡㌰扢敡㈸㘸挶ㄵ㑥㌵慣ㄱ搱慣昷㄰㜳摥〳慡㙡㙢〷搵〵攵㥡攳挴ㅡ㘳捦㥦扢慦愰㥡攳㡢晦攱敥㑤㤳㌹昶㐸㐴㍥愲扥挳敡攸摦㜳㥤㥥㠷㤰敢攳㌱昸㠱〶㍦愲愹㝤〱㑡敦㝢㔳㔹㜴㠱搲っㅤ㐶㌵㜲敤っ换㐱敡㔰㍡㈱㜵㈴戵戲㈲㠳㕣昵ㅦ㥡㔵晡㔱攷㕣㤰愳㌵㘳㉢㌷ぢㄱ敢昸捡㍡ㄳ㝣㌲㔴㔵㔷搷攰慤搶扣戵㜳扥戴〸搶摥㙣㑡㘱㠸摡ㄲ㐳搰㔸㌳㌸㠲㍢ぢ攲户〴㕤愰昲㌷㔸㘱㙥晢㐷晣㈷㡦㐸㐴慦㠶㑦㔵㐴扤㠲搶〱愱㔱㘲㤱挲㕢㠰昳㘰㘸搴㍢㄰昲敢㠰敢挳㑢扤㠷㉥㍦挰慡㌴㕥愲戴慥〷㑣昵㍥㍣㜸搰搴㌵〶晥〰㑢㍣ㄶ昵㙣㥢㜵㤰昶扤㙤㝥㐸て扣㜴㕥昱挶〵㜹㝤㠴〵㘷㌵㈸戰㔷㈳〲ㅢ㝤㄰つ晦ㄹ㙣㌰㤸〶㐳㘸昰㌱っ昸愶㙢敢愱ㄷち㤳ㄷ捦〴挰㌴攰〳㤸晦㜲㈵㜱挱㕣㥦㐹㌶㘰㤲敦㘰攰㠵昹〳㘴〲㔳㤷敢扤搰慢昲㝣搲㈸扥㙦〲㙥㌸㠳㜰㡤㉢挰㙤〴㘹摦攰慡攱㐶㌴晡挶ㄲ挴敡㈸㤶㉢〴㠰摢〴㌶晡愶㌴㘴㈹㐳㠰挱㘶㌴ㄸ㐱〳㔶㌷〸戸捤搱ぢ〵挷敢㠰〲挰㙤〹ㅦ㠰㘳挵㠳㤳挴〵㙥㈴㤳㡣㘲ㄲ㔶㈷㜸挱戱㈴挱〲挷㡦㙤㜹㜸挱戱㘰㐱挰㡤㘶㄰㔶㉥㔴㠰ㅢ〳㘹摦攰㔸攱㠰㈷慥昰㘲㄰㉣挸㡢㘵づ捥㤰㈹戰户戸㥦挰㐶摦㥡㠶㉣㠱〸㌰搸㠶〶摢搲㠰㔵ㄱ〲㙥㉣㝡愱攰㜸㐹㔳〰戸昱昰〱戸㤱慥㈴㉥㜰摢㌱挹〴㈶㘱㔵㠳ㄷㅣ㑢ㄹ晡搸攲㔸攸㈰攰愲っ挲㡡㠷ち㜰㡤㤰昶つ㡥㤵ㄱ㜸攲㔴㈹㠳㌸攰㔸ㅥㄱ挰㈵〱ㅢ㍤㐹㐳㤶㑥〴ㄸ愴㘸㤰愶〱慢㈹〴㕣ㄳ㝡愱攰㜸㜵㔶〰戸㠹昰〱㌸㔶㔸㌸㐹㕣攰㜶㘰㤲ㅤ㤹㠴搵㄰㕥㜰㔳㈰敢〳摣㔴㤸〸戸㥤ㄸ㘴ㅡ㝡ㄵ攰愶㐰摡㌷㌸㔶㔴攰㠹㜲ぢ〶㜱挰戱慣挲ㄹ㌲㠵昶ㄶ㌷つ㌶晡㜴ㅡ戲攴㈲挰㘰〶つ㘶搲㠰㔵ㄸ〲㙥ㄶ㝡愱攰㜸愱㔹〰戸㥤攱〳㜰慣捣㜰㤲戸挰捤㘱㤲㕤㤸㠴㔵ㄴ㕥㜰㉣㥤攸㘳㔷㘵㘱㠵㠰㥢换㈰慣戰愸〰㌷ㅦ搲扥挱戱ㄲ〳㑦㕣戵挶㈰づ㌸㤶㘳㌸㐳愶搰〶户ㅢ㙣昴摤㘹挸㔲㡤〰㠳㍤㘸搰㑣〳㔶㙦〸戸㠵攸㠵㠲攳㌵㜳〱攰昶㠴て挰㘵㕤㐹㕣攰昶㘲㤲㥦㌲〹慢㉦扣攰㔸㜲搱〷㌸ㄶ㘴〸戸㝤ㄸ㠴㤵ㄹㄵ攰昶㠳戴㙦㜰慣攰挰ㄳ㤷挴㌱㠸〳㡥㘵ㅣ〱㕣昶㠷㡤摥㐲㐳㤶㜸〴ㄸㅣ㐰㠳㉣つ㔸昵㈱攰㜲攸㠵㠲攳攵㝦〱攰ち昰〱㌸㔶㠲㌸㐹㕣攰㑣㈶㈹㌲挹攱㌰昰㠲㍢〲戲㍥挰戱㤰㐳挰㉤㘱㄰㔶㜴㔴㠰㕢ち㘹摦攰㔸昹㠱㈷慥户㘳㄰〷ㅣ换㍦㥣㈱㔳㘸㙦㜱㙤戰搱摢㘹挸搲㤰〰㠳づㅡ㜴搲㠰搵㈲〲㙥ㄹ㝡愱攰㜸㈵㘳〰戸㉥昸〰ㅣ㉢㐸㥣㈴㉥㜰㈵㈶攱㕤〶ㄴ慢㍤扣攰㔸攲搱挷㌱㡥〵㈰〲㙥〵㠳戰ㄲ愴〲摣㑡㐸晢〶挷㡡ㄱ㍣㌱㍦挰㈰づ㌸㤶㡤㌸㐳愶搰〶㜷〸㙣昴㐳㘹挸㤲㤲〰㠳㥦搳攰㌰ㅡ㥣て〳〱昷ぢ昴㐲挱昱愲捣〰㜰㠷挳〷攰㔸㜹攲㈴㜱㠱晢㈵㤳ㅣ挱㈴慣ㄲ昱㠲㘳㘹㐸ㅦ攰㔸㌸㈲攰㡥㘲㄰㔶㤰㔴㠰㍢ㅡ搲扥挱戱搲〴㑦㕣㈹挸㈰づ㌸㤶㥢㌸㐳愶搰〶㜷っ㙣昴㘳㘹挸㔲㤴〰㠳攳㘸㜰㍣つ㔸㥤㈲攰㝥㠳㕥㌸㌸㕣ㄳㄶ〰敥户昰〱㌸㔶慣㌸㐹㕣攰㑥㘴㤲㤳㤸㠴搵㈵㕥㜰㉣㈹改㘳㔷㘵挱㠹㠰㍢㠵㐱㔸㜹㔲〱敥㔴㐸晢〶挷ちㄵ㍣㜱ㄹ㈲㠳㌸攰㔸愶攲っ㤹㐲ㅢ摣改戰搱捦愰㈱㑢㔸〲っ捥愴挱ㅡㅡ戰慡㐵挰㥤㠵㕥㈸㌸㕥㉡ㅢ〰敥ㅣ昸〰ㅣ㉢㕤㥣㈴㉥㜰攷㌲挹㜹㑣挲慡ㄴ㉦㌸㤶愲昴〱㡥㠵㉡〲敥〲〶㘱挵㑡〵戸㡢㈰敤ㅢㅣ㉢㕢昰挴㌵㡥っ攲㠰㝢ㄵ㑢捥㤰㈹戴挱㕤〲ㅢ晤㔲ㅡ扥ㄶ㙣㜰ㄹつ㉥愷挱敢㌰㄰㜰㔷愰ㄷち㡥㔷晤〶㠰扢ち㍥〰挷ちㄹ㘷ㄴ㉥㜰㔷㌳挹㌵㑣挲㙡ㄶ㉦㌸㤶戰昴〱㡥〵㉥〲敥㕡〶㘱愵㑢〵戸敢㈱敤ㅢㅣ㉢㘲昰挴〵㤴っ攲㠰㘳㔹㡣㌳㘴ち㙤㜰㝦㠰㡤晥㐷ㅡ戲㘴㈶挰攰㐶ㅡ慣愵〱慢㘸〴摣㑤攸㠵㠳ぢ晥㍡㜲ぢ㝣〰㡥㤵㌵㑥ㄲㄷ戸㕢㤹攴㑦㑣㔲㠳ㅦ㔵㕥㜰㉣㝤改攳ㄸ挷挲ㄸ〱㜷㍢㠳戰㐲愶〲摣㥤㤰昶つ㡥㤵㌴㐴愳摦挵㈰づ㌸㤶搳㌸㐳愶搰〶昷㘷搸攸㜷搳㤰愵㌶〱〶昷搰攰㕥ㅡ戰晡㐶挰晤〵扤㔰㜰扣ㄶ㍢㘰㡢扢ㅦ㍥〰挷㡡ㅣ㈷㠹ぢ摣〳㑣昲㈰㤳戰㝡挶ぢ㡥㈵㌳㝤㠰㘳㐱㡤㠰㝢㠸㐱㔸㔹㔳〱敥ㄱ㐸晢〶挷ちㅣ〱昷㈸㠳㌸攰敡㈱㜵㠶散〲昷ㄸ㙣昴挷㘹挸ㄲ㥤〰㠳㈷㘸昰㈴つ㔸戵㈳攰㥥㐲㉦ㄴㅣ㉦㉢て〰昷っ㝣〰㡥㤵㍣㑥ㄲㄷ戸扦㌱挹戳㑣挲慡ㅢ㉦㌸㤶摡昴戱慢戲㄰㐷挰㍤捦㈰慣挸愹〰昷㈲愴㝤㠳㑢挱㑤挰扤挴㈰づ㌸㤶敦㌸㐳㜶㠱㝢ㄹ㌶晡㉢㌴㙣ち㌶昸㍢つ㕥愵〱慢㝤〴摣㙢攸㠵㠲攳ㄵ昲〱攰摥㠰て挰戱〲挸ㄹ㠵ぢ摣㥢㑣昲ㄶ㤳戰㕡挷ぢ㡥㈵㍡㝤㠰㘳〱㡦㠰㝢㠷㐱㔸挹㔳〱敥㍤㐸晢〶挷㡡ㅦ〱昷㍥㠳㌸攰㔸昶攳っ搹〵敥〳搸攸晦愰㈱㑢㠲〲っ㍥愴挱㐷㌴㘰㤵㤰㠰晢㈷㝡愱攰㜸戱㝦〰戸㑦攰〳㜰慣ㅣ㜲㤲戸挰㝤捡㈴㥦㌱〹慢㝣扣攰㔸摡搳〷㌸ㄶ晥〸戸捦ㄹ攴〰昴㉡挰㝤〹㘹摦攰㔸㈹㈴攰扥㘲㄰〷ㅣ换㠵㥣㈱扢挰㝤つㅢ晤摦㌴㉣〴ㅢ㝣㐳㠳㙦㘹㘰挲㐰挰㝤㠷㕥㈸㌸摥户㈰〰摣て昰〱㌸㔶ㅣ㌹愳㜰㠱晢㤱㐹慡㌰㡤愱㔸ㅤ攴〵挷㤲愰㍥挰戱㘰㐸挰攱㑣㜷㤵㕡㠱㕥〵㌸㕣㑥扣づ攰㔶挲㑤挰搵㌲㠸〳㡥㘵㐶捥㤰㕤攰㌴搸攸〳㘹挸ㄲ愴〰㠳㍡ㅡ昰挶㘹㡡㔵㐹〲㉥㠲㕥㌸戸攰㉤㙥㌰㝣〰㡥㤵㑡㑥ㄲㄷ戸㈱㑣戲ㅥ㤳戰慡挸ぢ㡥愵㐴㝤㠰㘳愱㤱㠰㌳ㄸ㠴ㄵ㐷ㄵ攰㌶㠰戴敦㉤㡥㤵㐹〲㙥ㄸ㠳㌸攰㔸㥥攴っ搹〵㙥㌸㙣昴つ㘹挸搲愵〰㠳㡤㘸戰㌱つ㔸捤㈴攰㌶㐱㉦ㄴㅣ敦㈶ㄱ戰挵㙤〶ㅦ㠰㘳㠵㤳㤳挴〵㙥〴㤳㙣捥㈴慣㐶昲㠲扢〰戲㍥挰㕤〸ㄳ〱户㈵㠳戰㔲愹〲摣㈸㐸晢〶挷㡡㈶〱㔷捦㈰づ戸㑢㈱㜵㠶散〲㌷ㅡ㌶晡㔶㌴㘴挹㔳㠰挱ㄸㅡ㌴搰㠰㔵㔰〲敥㈷攸㠵㠲攳㡤㌱〲挰㙤〳ㅦ㠰㘳㘵㤴㤳挴〵㙥㕢㈶ㄹ换㈴慣㘲昲㠲扢〹戲㍥挰戱戰㐹挰㡤㘷㤰㕢搰慢〰㌷〱搲扥挱戱ㄲ㑡挰㙤捦㈰づ㌸㤶㐳㌹㐳㜶㠱㡢挲㐶㡦搱㤰愵㔲〱〶㡤㌴㠸搳㠰搵㔳〲㉥㠱㕥㈸㌸摥攳㈳〰㕣ち㍥〰㜷户㉢㠹ぢ㕣㥡㐹㥡㤸㠴搵㑦㕥㜰㉣㜹敡〳ㅣぢ愲〴摣㐴〶㘱㘵㔴〵戸ㅤ㈱敤ㅢㅣ㉢愸〴摣㈴〶㜱挰戱㡣㉡㠰换㑥戰搱㈷搳㤰㈵㔶〱〶㔳㘸㌰㤵〶慣扡ㄲ㜰搳搰ぢ〵挷摢㤵〴㠰㥢〱ㅦ㠰㘳㈵㤶㤳挴〵㙥㈶㤳捣㘲㤲搷㘰攰〵挷㔲㈹ぢ㕣㉤㍦㘲昸㘸挴换㔵㑦愱㔸㐸㈵攰㜶㘶㄰㔶㔴㔵㠰摢〵搲扥挱戱昲㑡挰敤捡㈰挸㈰㉦㤶㕦㌹㐳愶挰晥攵㌰ㄷ㌶晡㍣ㅡ戲㌴㉢挰㘰㍥つㄶ搰㠰搵㕡〲㙥㌷昴㐲挱昱捥㉢〱攰昶㠰て挰戱㠲换㐹攲〲搷捣㈴ぢ㤹㠴昵ㅥ㌲昸㐵散搹㠳慦攵㥣扤㜷㉡摡㔷㈶㈰ㄹ㡡㉣ㄸ㘸敥㕥搵㠶㈲つ㉥㜲㙡摡㕡攲㈴㝢㐴㘴㤸㌰敦散挲愴㕥㡤昷㈶ㄲ㍤扥㡦㈳昱愰攱㥥ㅢ㜴㠸ㅢ㌵慣㐷愸扤敡㕢晦㑤㈸㝡晣㌹昰昲搵晡昴攱㐳摢ぢ㐳ㅣ㍥慦㌵摦搵㔹敡㉣㜶㡦㙡㐶〱ㄲ㉥㘲敦㙡㉤㔶㔵㐵愷搶㕥㠱㠸㠱㌹戹㘲㌵ㅤ扣昹攴ち摥〰㈰㜲㘰㐷攷挱ㅤ㌲㥡摡ㄲ敦晢㈲扣〶づ㘴㥡〸昳昰戱ㄵ攰ㄹ慣㕤愰戳扥㌷摡㈱〳っ㑥晥搳㔸摢〷晤㠶改搳愶敦搱㤲捥挵㔳昱㔴㍡㥥捤攴㔲㠹㝣愱㌱ㄷ㑤挷搲㔱㌳㔹㑣昱〶愴㘶摡㤰㕡〱挶搸ㄷ㍥〶慢〳㈴摤㝥散戱㑣㐰㝡搴搵㔶㘳慢㕥搷㠹㝢搸㔷愹㥣捡慢㠲㌲㙢〶づ㔴つ㥥晢㤲昸㈶晣㔹㜶㈳㌷㜶搰㌴捥昷搷㕥〴㔸敢收挴〱㤶摦ぢ㍡㜳敦搳㕢㌰〴晤〰㌴ㄱ㘳〰〴㤴㘹㔹㜴搷㥢㍥慤挵㔵户愴攵㈰㕢ㅦ戲捡㥢㠲㙡㜹㠸〷㐳㉣㜵づ戸摢㘸挹愸戱愳攸昵っ㙦㐲慦㡦挶㤲搲㈰ㄷ㐸㡢㈱攲㠲扣敡㈰攵㔶慤捥挴㡡㜰㕢㠲〲昷戳㠳㐹攸〶愲㑥㠷ㄹ㌷㤲捡㌷㔹㐷㈴戸攱昴㍢㕡扣挹ㄱ㍢㥦搶㠶扥昵㈶攷㤲戹㤴㤹㑣㈵㌳改挶㘴㈲㤵挸㌶ㄵ㡡㑤㤹㘸㘳㌶㔳㐸㘴ㅢㅢ戳㔱㘳㤰㌳挶㜶昸ㄸ㠳㥤㕥〷㝢㐳㥣ㅥ㜵捡㐰㡦㙦戴㍡〹〳攱㥢㠰攵㉡晤㈰愸昴㉥㌴ㄱ㘳㝤〸㈸搳㑡攸㝡㘱㜶㐳ㄶ〰㜳㌹挴㤵㌰㌷戰愳攸摢㌰晣挱搰换敤㍣搵㜰挸〵收㉡㠸㝡㘰㙥〴愹挰㍣ㅡ〳㜲㘰敡㠴挹ㅤ㑢ㅤ〵愹㥦摢挶㜰愲㠵㝥ㄸ㕡㜰摢挴づ慤晤〲㝤㡢㕢㉡㕥挸㈴戳㠹㕣㌲㥢㑣㈷搲昱㐲㌶㤵㌱㤳㠵㔴㈶㔷㙣㑡ㄴㄳ搱愴戱愹㌳㥣搵昰㌱㌶㜳㝡挲㙤㠴搳愳㑥㙤㠹㥥㜰晢㠵㥢摢㤱㔰改㐷愱㠹ㄸ㈳㘱㠰㘷㤵㑥㙥㍡㐱改挴㘲㡣㜲攴摢㔳㜹㉣攵㔱㉣愹搱㤰ぢ㠹攳㈱敡㈱㌱〶㔲㈱搱敤㈶挱攳㡥㤰攸ち㈴搱〰㈷㕡攸㈷愲〵㠹㥦搸愱戵㤳搰户㐸㌴ㄵ㥡捣挶㝣㉥㔷挸收戰攲愹ㄴ㝡搹㔸㘳㉣ㅦ㑢㐶㜳〵㌳㔳㌴㘴扥㥦㌱㑥㠶㡦戱㡤㌳㌸㌹㑣㙣敢昴愸㔳攳搱ㄳㄲ㙤㙥ㄲ愷㐱愵㥦㡥㈶㘲㙣〷〳㍣慢㜴敥㡥㍡昷㍦㥤㝢㥢㌱挱㤱愷愸㍣㥢昲㌴㤶㔴ㄴ㜲㈱㜱㉥㐴㍤㈴ㅡ㈱ㄵㄲ㌹㌷㠹㥥㙤攲㠰㐰ㄲ㥣愵㐷㄰ㄴ昵愳〵㠹㠴ㅤ㕡扢〸㝤㡢㐴㈲㠵扤㈸㤱㉤愶捤㑣㉥㤱㡤㘶㥢㥡ㅡぢ昹㔸㔳㈲摥ㄴ捤㈴㌲戱㈶㐳㈶昰ㄹ攳㘲昸ㄸ㈹㘷㜰戲㑤愴㥤ㅥ㜵㙡㈲㝡㐲㘲ㅦ㌷㠹换愱搲慦㐰ㄳ㌱㜶㠰〱㥥扥㙤㘲㐷㐷㍥㠹捡摦搳㘱㈷㉣愹㥤㈰ㄷㄲ搷㌱㍣㈵㝣㑤㠱㔴㐸散ㄶ㐸㘲㝥㈰㠹愹㜰㐲㄰㥣㡥㐵ぢㄲ搳散搰摡㡤攸㕢㈴搲改㜸捡㙣㑣ㄷ㡢㤹㐲㘳愲㈹㤵挸ㄴ㘲㈹㌳㥥㡡收㤳㑤搱㙣戲㤰㌳愶㍢挳㔹ぢㅦ㘳㠶搳ㄳㄲ㌳㥤ㅥ㜵㙡㘷昴㠴挴捥㙥ㄲ户㐲愵晦〹㑤挴㤸〳〳㍣㝤㈴㜶㜱攴㌳愸扣㡢づ㌳戹捥㜳㈱ㄷㄲ㜷㐳搴㐳㘲㍥愴㐲㘲㈷㌷㠹㥥扤㘳挷㐰ㄲ㥣㐷㐷㄰㕣昲㡢ㄶ㈴㜶戳㐳㙢昷愳㙦㤱㈸㈴㡢㑤㠵㑣㌱㘶㘶戳戱㐴㈱㤵㙢㡡㌷㌶攵戲昱㕣㉥㤱㉥㈶昳昱㐶㘳㜷㘷㌸て挰挷搸挳改挹摥㈱戳敢㡣㑦㥤摡ㄳ㍡㈱㤱㜲㤳㜸ㄸ㉡晤ㄱ㌴ㄱ㘳㉦ㄸ攰改摢㍢㝥敡挸㜷愵昲㐹㍡捣挵㤲摡〷㜲㈱昱㌴挳㔳挲搷㝥㤰ち㠹昱㠱㈴挶〶㤲攰挴㌸㠲攰ㅥ㔴㘸㐱㘲㝦㍢戴昶㍣晡ㄶ㠹㘴㈲㕦捣挶㌳〵散ぢ昹㐴㍥㔵㘸捡㘵愲改㑣㉣㥢㑣㈴㥢㜲戹㝣捣㘸㜱㠶昳〲㝣㡣〳㥣㥥㤰挸㍡㍤敡㔴〱㍤㈱㌱挶㑤攲ㄵ愸昴扦愳㠹ㄸ㈶っ昰昴㤱㈸㍡昲㍤愸㝣㤳づ捤㕣攷㈵㤰ぢ㠹户ㄹ㥥ㄲ扥㤶㐲㉡㈴㌶ぢ㈴戱㐹㈰㠹〳攱㠴㈰戸㈱㄰㕡㤰㘸戳㐳㙢ㅦ愰㙦㤱㌰昳昱㑣㉣㤷㑤攵㔲㑤戹㐴㉥㥤挹ㄴ戲㘶㍡㤷㑡㈵戰戱㠰㑤搶㘸㜷㠶昳て昸ㄸㅤ㑥㑦㐸挸晣㌷攳㔳愷扡愰ㄳㄲㅢ戸㐹㝣っ㤵晥〹㥡㠸挱改㙣㍣㝤㈴扡ㅤ昹摥㔴㝥㐱〷摥㥥㐱慤㠰㕣㐸㝣挵昰㤴昰戵ㄲ㔲㈱㔱攷㈶搱㜳挴搴〲㐹慣㠲ㄳ㠲攰挴ㅢ㕡㤰㌸挴づ慤㝤㠷扥㐵愲㤸㠹㘷㔳搹慣ㄹ㑦挷愲㠹愶㘸慡愹ㄸ挳㜷㑤㌳㥥㙢㉣㈶ぢ昱㜸挱㌸搴ㄹ捥昷昰㌱㝥敥昴攴㌸㈱ㄳ摡㡣㑦㥤㍡ㅣ㍡㈱㔱攵㈶愱㙡愱慦㐶ㄳ㌱㝥〹〳㍣㝤挷㠹㈳ㅣ昹〱㔴づ愴㐳ㄶ㑢敡㈸挸㠵〴晦㘴㐰て㠹愳㈱ㄵㄲ㕦㝥ㄳ昴㝤攲㜳㐸晤摦㈷㌸ㄷ㡤㌱愲㤶ㄲ愱㐰攲ㄸ㍢戴戶ㅥ晡ㄶ㠹㔴㍣ㅢ挵慡㌷愶愳㠹㐴愲㤰㑥㘵㌳挹㔸ち㠷捡㘸㍥㥤挶㐲摡㌸搶ㄹ捥㔰昸ㄸ挷㌹㍤㈱㜱扣搳愳㑥晤ㄶ㍤㈱昱㑦っ愶攷㝢搸㌰愸昴攱㘸㈲〶㈷㥣昱昴㤱㌸挹㤱昳㝥て晡愶㜴㔸㐲ㄲ愷㐰㉥㈴㐶㌰㍣㈵㝣㥤ち愹㤰㜸换㑤愲攷㠸昹㐶㈰〹㑥㉥ぢ㠹㤱〸〵ㄲ愷摢愱戵㔱攸㕢㈴搲昱㘴㈶摢㤸㙣㙡㡣㘶㤲㠹㤸ㄹ捤收昲挹㘴㉣㔷㡣㘵搲㐹㙣ㄸ〹攳っ㘷㌸昵昰㌱捥㜴㝡戲㜷慣㜱㝡搴愹㜳搰ㄳㄲ㉦扢㐹㌴㐰愵晦〴㑤挴攰っ㌲㥥扥扤攳㍣㐷捥㙢ㅢ昴㜱㜴攸攴㍡㕦〰戹㤰搸㡥攱㈹攱敢㈲㐸㠵挴㔳㠱㈴㥥〸㈴㜱㌱㥣㠴㐴っ愱㐰攲ㄲ㍢戴搶㠸扥㐵㈲㥦㌱㘳愹㝣㍣ㄷ捦㘴㡢㠹㕣㔳㘳慥搸㠸捦搴㠲㤹㉦攰捦㍦攴捣㤸㜱愹㌳㥣㌸㝣㡣换㥣㥥㤰㤰㌹㘴㡥㥥㍡㜵ㄵ㜴㐲攲㈱㌷㠹㌴㔴㝡ㄳ㥡㠸㜱㌵っ昰昴㤱戸挶㤱㉦愷㜲ㄲㅤ㔶㜰㥤慦㠵㕣㐸㑣㘶㜸㑡昸扡ㅥ㔲㈱昱攷㐰ㄲ㜷〶㤲戸〱㑥㐲㘲㍡㐲㠱挴ㅦ散搰摡っ昴㉤ㄲ戹㜸㌲㙥挶㡢昸づㄱ㑦㈷ㅡ㜳昸戲㤹㉣挴㌲挹㑣㌱㤷㡣愷㜱ㅦ㑦㐳㘶㠶㌹挲㤹昰㌱㙥㜴〶㈷㈴㘴㔲搸搱愹㕢愰ㄳㄲ户戸㐹捣㠱㥢扥ぢ㥡㠸㜱㉢っ昰昴㤱昸㤳㈳攷慤㈰昴〵㜴㌸っ㑢敡㜶挸㠵挴敥㄰昵㤰戸ㄳ㔲㈱㜱慤㥢㐴捦ㄱ昳㥡㐰ㄲ㜷挱㐹㐸㉣㐲㈸㤰昸戳ㅤ㕡摢ㄳ㝤㝢㥢㐸㘷ㄳ改㔸㍣㡢ㅦㅣ戹〴扥㘲㘶昳改㝣〲扦摥ㄲ昹愶っ㍥㐸㥡㡣扢㥤攱散〵ㅦ攳ㅥ愷㈷挷㠹㝢㥤ㅥ㜵敡㝥昴㠴挴㘵㙥ㄲ晢㐲愵敦㠷㈶㘲㜰搲ㄶ㑦摦㜱攲㐱㐷㝥愴㘰愲挳㔱㈴昱㄰攴㐲㈲捦昰㤴昰昵〸愴㐲攲㥣㐰ㄲ㘷〵㤲㜸ㄴ㑥㐲㘲㌱㐲㠱挴㘳㜶㘸㙤〹晡ㄶ㠹㐴愱㠰㕦㕣昹㕣㌲ㄵ㑢㈵㔲㘶戶㈹㤶捦㐵捤㐲扣㌱㥦㉤㘴㌲㡤㜱㐳收㙥㌹挲㔶昸ㄸ㑦㌸㠳ㄳㄲ㑦㍡㍤敡搴㌳攸〹㠹㔳摤㈴摡愱搲昹㔷㘵㈲〶㘷㘱昱昴㤱㜸搶㤱ㅦ㈷㑡㍡ㅣ捦㜵㝥ㅥ㜲㈱戱㥣攱㈹攱敢㐵㐸㠵挴㜱㙥ㄲ㍤㐷捣㘳〲㐹扣〴㈷㈱戱ち愱㐰攲㘵㍢戴㜶〸晡ㄶ㠹㘴扡搸ㄸ㡢㘶㑣㥣愱㠹㈶㡡〵㤰㈸㘴愳㔱㝣捤挶戶㘱㘶ち㘹㐳㈶㘳㌹挲㐳攱㘳晣摤ㄹ㥣散ㅤ慦㍡㍤敡搴ㅢ攸〹㠹㈳摣㈴㔶㐳愵ㅦ㡥㈶㘲扣〹〳㍣㝤㝢挷㕢㡥㥣㜷㠹搰㝦㐵㠷㔳戸捥敦㐰㉥㈴㝥捤昰㤴昰昵ㅥ愴㐲㘲㘵㈰㠹ㄵ㠱㈴摥㠷㤳㤰㌸ㅥ愱㐰攲〳㍢戴昶ㅢ昴㉤ㄲ改㔴づ摦㈸㜰㠴㌴攳戱㐴㍥㘷㌶攵ち挵戸㠹㔳㔸戱㝣戴㤰㑡挵㡣㝦㌸挳㌹〱㍥挶㠷㑥㑦㐸㝣攴昴愸㔳㥦愰㈷㈴㤶戹㐹㥣っ㤵㝥ち㥡㠸昱㈹っ昰昴㤱昸捣㤱昳㜶ㄱ晡ㄹ㜴㔸挳㜵晥ㅣ㜲㈱戱㠶攱㈹攱敢㑢㐸㠵㐴㌱㤰㐴㈱㤰挴㔷㜰ㄲㄲ攷㈲ㄴ㐸㝣㙤㠷搶捥㐳摦㈲搱㤴㐹挴愲搸〰ㅡ愳㠵㜴愲㈹挳戳㍣㘶㌱㥥㡦㐷ㅢ㥢㡡改㝣慥搱昸户㌳㥣昳攱㘳㝣攳昴㠴挴户㑥㡦㍡昵〳㝡㐲㘲㝦㌷㠹㡢愱搲㉦㐱ㄳ㌱㝥㠴〱㥥㍥ㄲㅣ愳挸捦愷昲㑡㍡㕣挰㜵慥㠶㕣㐸㕣捤昰㤴昰挵改㑤㈱戱㌰㤰挴ㅥ㠱㈴㙡攱㠴㈷敥㍡㠵㔰㈰挱〹㑤㐶搳慥㐷摦㈲ㄱ㑦㘷愳㜹ㅣ㉡ぢ㌹晣改㈴昹㘹㥥换㐶㌳昹㜴㈱㕦挸㐷搳挹㠴㌱搰昶搱㙦㠰㡦挱ㄹ㑦ㄹ㥣㤰搰㥤ㅥ㜵㙡㌰㝡㐲㘲慥㥢挴㕡愸昴㥢搰㐴㡣㈱㌰〸㈲戱㥥㈳扦㡣㘳扤㡤づ扣〳㠴㌲㥣昰㜷㌰㍣㈵㝣㜱扥㔲㐸㑣ぢ㈴㌱㈵㤰挴㌰㌸攱㠹㕡ㅦ㠴〲㠹攱㜶㘸敤ㅥ昴㉤ㄲ㌱㌳搵㤴㑣㘱愳㘸㡡ㄶ昰㈹㕡挸㘱㘳挸愷戰㐱攰㝢㐵戲㤰㉥ㅡㅢ摡㍥晡扤昰㌱㌸㠵㔹㈶戱戱搳愳㑥㜱㕥㔲㐸㑣㜴㤳㜸〰㉡晤㐱㌴ㄱ㘳〴っ㠲㐸㙣敥挸㜹㈷〹晤㔱㍡昰㔶㄰㑡㈶㈰㈹㝡㥣攱㈹攱㙢ㄴ慣㠵㐴㌴㤰挴㠴㐰ㄲ昵㜰挲ㄳ昷㙤㐶㈸㤰ㄸ㡤づ愳㘹捦愰㙦㤱㘸捣ㄶち㤹㌸㡥㥢挹㈴㍦㐵戳㤹㐴㈳づㄴ㠹㐴慣㤸捤㈵捣㔴愳戱㤵敤愳晦つ㍥〶攷㈴换㈴ㅡ㥣ㅥ㜵㡡ㄳ㡤㐲㘲ㅢ㌷㠹ㄷ愰搲㕦㐴ㄳ㌱戶㠵㐱㄰〹㑥㍦㡡晣㐶㡥昵㔵㍡慣挵㤲ㅡ敦㠴㝦㥤攱㈹攱㙢〲愴㐲㘲换㐰ㄲ㥢〷㤲搸ㅥ㑥㜸㔶改㙦㈳ㄴ㐸㐴敤搰摡㍢攸摢㝢㐷㌲㤷㙦㙡㑡收㜰㠲愶㈹㤱㘸㉡攴㤲㡤㑤㘶㉡㡦㔳㌷㘶㔳㍥ㄹ㑦ㅡ㌱摢㐷㝦ㄷ㍥〶㈷ㄹ换㈴攲㑥㡦㍡挵㤹㐳㈱戱㤱㥢挴㍦愰搲㍦㐴ㄳ㌱搲㌰〸㈲挱昹㐴㤱昳摥ㄲ晡愷㜴攰捤㈱㤴㑣ㄱ㔲昴㉦㠶愷㠴慦ㅤ㘱㉤㈴〶〷㤲㠸〴㤲㤸〴㈷㍣㜱搱㌰㐲㠱〴㈷〵ㄹ㑤晢ㅡ㝤㡢㐴㈲㠵㌳㜷㔱㝣㜰㌴ㄶ昳㠹㔸㤳㤹挵挹慡挶㑣摣㡣㘶㡡㠹㘴戴㤸㌲㈶摢㍥晡扦攱㘳㑣㜱㝡㜲㥣㤸敡昴愸㔳㥣ちㄴㄲ㌵㙥ㄲ摦㐳愵晦㠰㈶㘲捣㠴㐱㄰〹㑥㄰㡡晣ㅥ㡥㜵〰愶挱昴㝢戹捥㌲攷㐷㔱㉤㐴㍤㈴㌸攷㈷㈴扥昹㜷搰㙦搱慦㈱昵晦ㄶ摤ㄵ㑥㜸愲慡〳愱㐰㘲㉥㍡㐲㈲㠲扥扤㜷攴搲挹㘴搲㡣㘵攲戹㝣〲㔳〱昸〱ㄶ捤㘷昳〹㌳㠷㜳㜹挹愶慣㌱捦昶搱〷挱挷㤸敦昴攴㥢搵〲愷㐷㥤攲摣㥥㤰昸っ㠳改昹㉤㍡ㄴ㉡摤㐰ㄳ㌱㥡㘱㈰㙢㕣挲㠲敢摣昶㐲㐷捥扢㑤攸ㅢ搲攱㈱㉣ㄹ㡢㈰挷ㄳ戵ㄵ㄰つㄹ㔰扢㌷㍡㍢㜸㘶㠸㠲㉦㌳ㅦ攷扤改晦㑣摣挴㥦㜵㌱㔵〳㜰㝤慤㜵㔵㙡㑤昵挴晦㉣ㄶ攷愰㜸㔱㍡㕦戵敦㘱㕤晦て㜱昸㙥㤴㘷愵ㄸ㜱㈴㕥晡愶㔸攱㕡捥愶㐵㠳㠶搸摢㕦㡢㠳㘳搵㠶敤㜳㑡㤸㡢挲㕦ㅤ㕣搸㌹ㄵㄷ挱㕡㝦戲㙥㝤㘷㡥㙡㥣㜳㉦晡㠶戲㘴㙡慥㠴ㅢㅡ㜴㥢㡥摢㠲慥ㅥ㍦摣摢ㅤ戳㡤㔰㡣攳㥤敢㌷㉣昷㕣㔷昵㡥㈸㑢攷㜴㤴昰㔷ㄶ捣㠲ㄳ戱㠴慢㕡㙢慡〷愸挰ぢ敤敤㍦㑥挷换㜸ㄹつ㝦㘷㘱㑥㠱〰㐶〴㕣搳㍣慤戵㕢敥〹戰㌹昴㑡攷搴愵㌶〲㙢㕢㌷㘹捣㉥晢㡣㠹挵㔳戵㙦攱慤㔸攷㉣㤵攰㤹㤳㕢㘶㐴摦〲㈱ㄵ㜷㜳㐶愳㘸㘸ぢ㍡搸㤱㜱㙤㜱挵攳㤳挹㜶㜷㡡昵㝦㥤晤扦㌱㘵攸〱㡥挷捦㔴晤㈹㔳㙢㕦㕢㝤晥愷㔷敤搰㜰敥㜵㍦摡晦慦戶㍣㍥㤹㝣搶ㅡ㍥晥㍡ㄹ㤳㥦搸ㅦ㈱搵㕦㘷昳〶㥢㌷搱愸㔷㌱㠸ㄷ㜱戵戲敦㍥收㝦户ㄵ摥晢㤸ㅢ㡢ㄱ〹㑦搴摤㘰扣㐳〶愸〳搱攱㝥愳㕥㠶〷㌷㔶慥慡摥挰戵㙣㠷㤸摢㤸搲摢搰㙡㕢㐳愶㑤ㅡ㌳㜷挱㤸㠴㝡ㅥ㠶づ㠰㠸扥㉤慤戹挳㍢愲愱〷愱搳㍦㈶㥣ㄵㄴ㡦㜵㘶㜲㌰㍣㠲㤸㍣㙤慦扡㡦挹㔳戶挲㝢㙢㜳㘳ㄵ㈲攱㔹愵㙦㙦㌱㌹っㅤ㘱昲〴㍣㝡㤸挴戸㤶㥣愴戳㤸㜰晡㑦㡢㐳㘶㙦㘰挹㐶昵㐸〵㤵㈴㜴㐳㡦㠴㔵晦㐰㜰㥡慦㝦㈰㡥㠵㐷㄰㠸〷挲㐰摣㙦㉢扣户㌸㌷㡥㐷㈴㍣慢昴ㅤ㉣㄰㈷愲㈳㈰晥攲〶㌱㠹㈰㌸㐷㘷㠱攰散㥦㌶戹っ㈲ㄱ㔳㝦慥〰㌱㤵㈰㑥㠳㔵晦㐰㜰㤶慦㝦㈰捥㠶㐷㄰㠸摢挲㐰晣挹㔶㜸㙦㜵㙥㥣㡢㐸㜸㔶改戳㉤㄰㥣攷ㄳ㄰户戸㐱捣㈱〸㑥搱㔹㈰㌸昹愷敤敡〲㤱㔶㌷㔶㠰㤸㐷㄰㤷挳慡㝦㈰㌸挹搷㍦㄰扦㠷㐷㄰㠸敢挲㐰㕣㙢㉢扣户㍣㌷慥㐳㈴㍣㌱㌵㘲㠱昸㈳㍡〲攲ㅡ㌷㠸㐵〴戱ㄶ㉡ぢ〴攷晥戴扤㈰ㅢ㈸㠷㡢㔸㔴㕤㔱挱㘱㙦㜲戸ㄵ㐶晤攳挰㈹扥晥㜱攰㐴㕦㄰㠷㡢挳㌸㕣㘴㉢扣㜷㍥㌷㌸㍦㠸㈷敡㐱㉣づ昷愱㈳ㅣ㉥㜰㜳挸㤲〳攷攷㉣づ㥣昹搳昲㤰㌹㥦㐱㘹㜵㑥〵〸㤳㈰ㅥ㠶㔵晦㐰㍣攲㜸慣昳戱㤲昳㝣㐱㈰捥〸〳㜱扡慤昰摥〱摤㜸ㅡ㤱昰㐴ㄹ㠹〵攲㌹㜴〴挴愹㙥㄰敤〴昱〲㔴ㄶ〸㑥晣㘹㥤㘵㄰㡤㈹㜵㔲〵㠸㠳〸攲ㄵ㔸昵て〴㈷昸挴㘳㥤㐱㜰㥡㉦〸挴昱㘱㈰㡥戳ㄵ摥㍢愱ㅢ㙦㈳ㄲ㥥愸㍡戱㐰扣㡦㡥㠰㌸挶つ㘲ㄵ㐱晣〳㉡ぢ〴攷晤戴㐳㕤㈰㘲敡愸ち㄰㠷ㄱ挴挷戰敡ㅦ〸捥敦昵て挴ㄷ昰〸〲戱㍡っ挴㉦㙣㠵昷㡥攸挶㔷㠸㠴㘷㤵㝥愴〵攲㕢㜴〴挴捦摤㈰㝥㐵㄰摦㐳㘵㠱昸づ㑢摡慦换㈰㤲㔱戵戲〲挴戱〴愱戰㑥晤〳挱改㍤昱㔸攷㉤㘲㈰捣ㅢ㌸㝣捦㔷慢㔲ㄸ㠸㉥㕢攱扤㌳扡愱㈳㤲㠰㌸搱〲㌱〴㝤〱戱捣つ攲㘴㠲攰摣㥣〵㠲戳㝥摡敦捡㈰ㄲㄹ搵㔶〱攲㌴㠲ㄸ〶㉢㍣晢昱ㅤ㤳戳㝢攲戱捥㈰㌶㠵㜹㐳〰㠸挵㘱㈰㡡戶挲㝢㠷㜴㘳〴㈲〹㠸戳㉤㄰㈳搱ㄷ㄰〵㌷㠸㜳〹愲ㅥ㉡ぢ挴㈸㉣㘹攷㤷㐱挴㌳敡㠰ち㄰ㄷㄲ〴攷敢昰散〷〸㑥敥㠹挷㍡㠳攰ㄴ㕦㐳〰㠸㝤挳㐰散㘳㉢扣㜷㑡㌷戶㐳㈴〱㜱戹〵㈲㠶扥㠰昸愹ㅢ挴㤵〴挱㤹㌹ぢ〴攷晣戴慢㕤㈰愲㙡㘱〵㠸摦ㄳ㐴ㅡ㔶㜸昶〳〴攷昶挴㘳㥤㐱㜰㠶慦㈱〰挴㠲㌰㄰昳㙤㠵昷㡥改挶㘴㐴ㄲ㄰㝦戴㐰㑣㐷㕦㐰捣㜵㠳㔸㑢㄰㥣戴戳㐰㜰捡㑦扢戹っ愲㌱慤㜶慥〰㜱㉢㐱捣㠱ㄵ㥥晤〰挱愹㍤昱㔸㘷㄰㥣攰㙢〸〰㌱㍤っ挴㌴㕢攱扤㜳扡戱㍢㈲〹㠸扢㉣㄰㡢搰ㄷ㄰㔳摣㈰敥㈶〸捥换㔹㈰㌸攳愷摤㕢〶㤱㑣愸ㅤ㉢㐰摣㐷㄰晢挲ち捦㝥㠰攰捣㥥㜸慣㌳㠸㉣捣ㅢ〲㐰愴挳㐰愴㙣㠵昷づ敡㐶ㅥ㤱〴挴挳ㄶ㠸挵攸ぢ㠸㠴ㅢ挴愳〴挱㘹㌹ぢ〴㈷晣戴挷㕤㈰搲㉡㕡〱攲㐹㠲㘸㠷ㄵ㥥晤〰挱㠹㍤昱㔸㘷㄰㈵㤸㌷〴㠰ㄸㄷ〶㘲慣慤昰摥㐹摤㔸㡥㐸〲攲㌹ぢ挴㉡昴〵挴㌶㙥㄰㉦㄰〴㘷攵㉣㄰㥣敦搳㕥㉡㠳㠸㌷慡㌱ㄵ㈰㕥㈱㠸搵戰挲戳ㅦ㈰づ㜷㍣搶ㄹ〴㘷昷ㅡ〲㐰㡣っ〳戱愵慤昰摥㔱摤昸㌵㈲〹㠸㌷㉤㄰㥣搹ㄳ㄰㥢扢㐱扣㑤㄰㈷㐰㘵㠱攰㜴㥦昶慥ぢ㐴㔲㙤㔲〱攲㝤㠲㌸ㄹ㔶㜸昶〳〴愷昵挴㘳㥤㐱㜰㜲慦㈱〰挴戰㌰㄰ㅢ搸ち敦㥤搵㡤㌵㠸㈴㈰㍥戶㐰㜰㘲㑦㐰ㄸ㙥㄰㥦ㄲ挴昹㔰㔹㈰㌸摢愷晤换〵㈲慥〶㔷㠰昸㠲㈰㉥㠶ㄵ㥥晤〰挱㔹㍤昱㔸㘷㄰㥣摢㙢〸〰㌱㌰っ㠴㘶㉢扣㜷㔸㌷㌸㈵㈸㈰扥戵㐰㜰㕥㑦㐰搴戸㐱㝣㑦㄰㌷㐰㘵㠱攰㘴㥦昶㘳ㄹ㐴㈳敥㕦㔵〱㐲攱收㡢㐳搷挲ち捦㝥㠰攰愴㥥㜸慣㌳〸㑥敤㌵〴㠰昸昶敢㤰㤳㜶摦搸ち敦㥤搶つ捥〸ち㠸㠱ㄸ㍢㑥摡摤㡤扥㠰昸ㅡㅥ敦㘱敤攴愴㥤づ愵攲㡣㥣〵㠲㜳㝤摡㈰挸散㕦㥦戱㡣晡ㅣ收㙦挱摣㍡㤵㌹㠴㈰ㅥ㠰ㄵ㥥晤〰挱㌹㍤昱㔸㘷㄰㡦挲扣㈱〰挴挷㘱㈰晥㘹㉢扣㜷㕣㌷㌸㈱㈸㈰㠶㔹㈰㥥㐶㕦㐰㝣攸〶戱㈱㐱㜰㐲捥〲挱愹㍥㙤攳㌲㠸㐴㔴扤㔷〱㘲㔳㠲㜸〱㔶㜸昶〳〴愷昴挴㘳㥤㐱扣ち昳㠶〰㄰㙦㠶㠱㜸挳㔶㜸敦扣㙥扣㡥㐸〲㘲愴〵㠲㤳㝡〲攲㌵㌷㠸㝡㠲㜸ㄷ㉡ぢ〴㘷晡戴慤捡㈰攲〹昵㜲〵㠸〶㠲攰㈴ㅤ㥥晤〰挱ㄹ㍤昱㔸㘷㄰㥦挲扣㈱〰挴㜳㘱㈰㥥戵ㄵ摥㍢戰ㅢ晦㐲㈴〱㌱捥〲挱㌹㍤〱昱㡣ㅢ挴㜶〴昱㙦愸㉣㄰㥣攸搳戶㉦㠳㘸㡣慡㈷㉡㐰挴〸㠲㜳㜴㜸昶〳〴㈷昴挴㘳㥤㐱っ挰㠱慡㈱〰挴挳㘱㈰ㅥ戲ㄵ摥㍢戱ㅢ戵㠸㈴㈰搲ㄶ〸ㅤ㝤〱昱愰ㅢ㐴㠶㈰〶㐱㘵㠱攰㍣㥦戶㐳ㄹ㐴㌲愹晥㔲〱㘲ㄲ㐱っ㠵㔵晦㐰㜰㍥慦㝦㈰㌶㠴㐷㄰㠸扢挲㐰摣㘹㉢㝣㜷㘴摦ㄸ㤱晡扡㈳扢敢捦㥡て〵晤摡㈲慦晦ㅢ㔴戴挴㥣扦挳ㄵ㠰慤㙤㙤㜲昱摣㘰摣㐰戹ぢ㝦㔸㝣㉥敥ㄳ㡥摢㈶㌷户摡㝦慣㜶づ敥ㅦ捥晢搱㍡户攸搵愵㐷㘷慤戸愰ぢ昷散ㅤ㔸㥣㔳挲晤摤ぢ㜵昸挳挸摤摤㘶㔷挷晦挲摤㤵㜱㌹㈳㙦㔷㠳㠷㜵㕦攵挰㉢〹㜹㠹㘰攰㑣㤹㜵换昵㌲て攷敦㠵㔷昳扥换晦搹慤摥戵改搸挴㥣ㅢ攳ㄶ㕣㜷ㄲ慦㔱户攳㉤戶㈶慤て慦晡㔱挶㕣㔵㡤慡㑥搸㙢戳搰昰て晥捡㜴㌵㥡㠸㍥ㅢㄲ戹愲㔴㥡慡摡㑤戱ㄹ㜸㔷㡥搷㜶昲づ㈰㔵㥥扦晡㍤㘸㄰搷搸㜹搴㙣〱搷摥㘶ㄸ昹昱㌹戰扤㈵摢搵㤵㕤㔵搷摥搲㘶㜶㉣敥㕥㔲搷戲〲ㄳ慡戸〳㍡挶㠱㍦㈱慥捦挱晦㑣挵㤷摡ちㄱ戹㕤㙡扢㐰ㅡ扣戲㙢〳㔷㜶㉥散戵㜹㘸㉡㔷㜶㍥㈴慥㤵㔵つ㠸捤ㄵ㜶ㅥ㙡㕢㜴戸ㅡ晡㙥戰散ㄹ挶昶㤰㜰ㄸ㍡㠷㔱愳慥つ㑣搹捣搸㑣㔹㘶扢㠸㈲㕥慤㙢戱㔵㌱挴愸㐸㤷㠴㐰搲敤〵换㥥㜴㍢㌸改昸ㄶ搷愸换〳搳敤挳搸㝣㍢换改昶愳挸㤵㙥㤲㌷ㅤ㘷㤴㈴摤晥戰散㐹挷戹ㅡ搷摡㕤㄰㤸㉥换搸㤵㙢㤷昷愴㥢攳㑤挷㜹ㅢ㐹㘷扡搳㜱㐶挴㤵㙥㑤㘰扡㈵晥㜴㑢㍤改ㄶ㜹搳敤敤愴㙢㜳愷攳挴㠳愴戳㘰㥥ㄲ㤸慥㤳戱㉢㘱ㅥ攴㐹挷㌹㡡㡡昷捥㜴搲㤵摣改㜸㝡摦㤵敥昸挰㜴㉢晣改㔶㝡搲㜱㈶愰㈲摤㐱㑥扡㐳摣改づ慥㑣㜷㔴㘰扡挳晣改㔶㝢搲慤昲愶㍢捣㐹昷㑢㜷扡㈳㥤㜴搶㡥㜰㔸㘰扡愳ㄸ扢㜲㔳㌹摡㤳敥㔷摥㜴挷㍡改㡥㜱愷㍢戱㌲摤㡡挰㜴挷晢搳㥤攰㐹㜷戲㌷摤㘹㑥扡ㄳ摤改㜸摡搵昵摥㜵〶愶㍢㠵戱㉢㌷㤵㔳㍤改捥昵愶攳㈹㔸搹ㄱ㑥㜷愷攳挹㑤㔷扡㈵㠱改搶昸搳㥤敤㐹㜷愵㌷ㅤ㑦㜴㑡扡㜳摤改㜸ち搱㤵㉥ㅢ㤸敥〲㝦扡㡢㍣改搶㝡搳摤敡愴扢挴㥤㡥㈷敡㈴㥤戵愹散ㄳ㤸敥㜲挶慥摣㔴慥昴愴攳㌹扤㡡ㅤ攱㍥㈷摤搵敥㜴㍣ㅤ收㑡搷ㅣ㤸敥㕡㝦扡敢㍤改㜸收慣㈲摤㤳㑥扡㍦戸搳㍤攷愴戳㡥㉡㜳〳搳慤㘵散捡㑤攵㘶㑦扡ㄷ扣改㕥㜱搲摤敡㑥挷㔳㍢慥昷㙥㘶㘰扡摢晤改敥昴愴㝢摢㥢敥㝤㈷摤㥦摤改㜸〲挵㤵㙥愷挰㜴昷晡搳摤攷㐹昷愹㌷摤ㄷ㑥扡〷摣改㜸㥡挲㤵㉥ㅤ㤸敥㈱㝦扡㐷㍣改扥昷愶攳㈹ぢ搹ㄱㅥ㜳愷攳挹〰㔷扡㘸㘰扡㈷ㄹ扢昲扤㝢㥡㈲搷挷㉢捦ㅢ㔴㙣㉡㐳㈰㤰㜴㝦挳㐲捦挷㉢㝦㜲扢搲㙤ㅢ㤸敥㜹ㄸ㜹搲扤㐸㤱㉢ㅤ㝦㥤㔷愴攳捦㙦㐹昷㌲ㄶ㝡搲昱㠷慤㉢摤攸挰㜴慦挲挸㤳敥㜵㡡㕣改敡搱慦㐸挷ㅦ戹㤲敥㑤㉣昴愴攳捦㐷㔷扡ㄱ㠱改摥㠱㤱㈷摤㝢ㄴ戹搲㙤㠷㝥㐵㍡晥㤴㤴㜴ㅦ㘰愱㈷ㅤ㝦愴㐹㍡敢愸㌲㍣㌰摤㐷㌰昲ㅣ㔵㍥愶挸㤵㡥扦攷㉡搲昱〷㥢愴晢ㄴぢ㑥扡㕡㝥㘷㕥攷㉦昴㉣㝤ㅢ㠶㥦㍥㙤㘶㥥㝦搱㘷ㅡ晥㉥捣戸㌶㝣㌱㕦㠷㍦挳昳ㄹ昲㈸㝥ㄳ㘷っ晤㕦昶〲㍢㐳昹㝤㤸ぢ㜵晣昶慣昸扤㤶㠳搲㍦愷㤸㕦㘷挵攳ぢ㝢㐱㍣昸搵戵散搱㡣㥥㜸㝣㐹昱㈲㕢愷㝦㘵㉦㠸〷扦㝤㤶㍤昸捤㔲㍣扥愶㤸㕦㉡愹搳晦㙤㉦㠸〷扦㐰㤶㍤戲攸㠹挷㌷ㄴ攷㙤㥤晥慤扤㈰ㅥ愶摤戱搶㠳摦敦挴攳㍢㡡㤷摡㍡晤㝢㝢㐱㍣昸㌵慥㥣㠳㕦搱挴攳〷㡡昹敤㡣㍡晤㐷㝢㐱㍣㑡㜶挷捡挱㙦㔹攲㔱㔵〷㘳㝥挱ㄲて挵ㅥ㔹攲㌵㤴㕦愶戸㘰㜹昰㡢㤲㜸㔴搳㠶摦㤱挴㘳㠰摢攳㤷ㄵㅥ晣慥㈳ㅥ㌵戴㌹摡昱愸㜵㝢昰㉢㑤㌹〷扦慥㠸㠷㐶㥢ㄳㅣ㡦㠱㙥て㝥㉢㈹㝢昰ㅢ㠷㜸搴搱㠶㕦㌶㘴㔴扡摢㠳㕦㉣捡ㅥ㙢ㅣ㡦〸㙤昸㝤㐱㍣〶戹㍤昸摤愰散挱捦㝤挹㌱㤸㌶晣挸ㄷ㡦㈱㙥て㝥扣㤷㍤昸搱㉤ㅥ敢搱㠶㥦摡攲㌱搴敤挱㑦攸戲〷㍦㝤挵挳愰つ㍦㜸挵㘳㝤户〷㍦㘴换ㅥ㙢ㅤ㡦つ㘸挳捦㑥昱ㄸ收昶戸戵挲㠳㥦㠱㤲㘳㌸㙤昸昱㈷ㅥㅢ扡㍤昸㔱㔷捥挱㡦㌱昱搸㠸㌶昷㌹ㅥㅢ扢㍤昸㘹㔵昶攰㈷㤱㜸㙣㐲ㅢ㝥〸㐹㡥㑤摤ㅥ晣挰㈹㝢昰挳㐴㍣㌶愳捤搳㡥挷〸户挷摦㉡㍣昸㜹㈰ㅥ㥢搳㠶ㅦ〵㤲㘳ぢ户〷て晢攵ㅣ㍣愴㡢挷㤶戴攱搱㕣㍣㐶扡㍤㜸攴㉥㝢昰愸㉣ㅥ愳㘸挳〳戲㜸搴扢㍤㜸昰㉤㝢昰挰㉡ㅥ愳㘹挳㘳慡㜸㙣攵昶攰昱戳散㈱〷㌶敥愷㘳㘰攳㍣っㅥ攰攴㥣㕢〳愴㌸㉦㉦〷㌳㕡晤挴㙤挵㠳㥡㔸㙤㙤㔹挹〱捣㘷挵〳㤹㔸㙤㙢㔹挹㐱㡢㔶ㄵㄹ㜹昰ㄲ慢㜱㤶㤵ㅣ愸㝣戱㜸挰ㄲ慢敤㉣㉢㌹㌸昹慣㜸㤰ㄲ慢敤㉤㉢㌹㈰昹㌲昲挰㈴㔶㌱换㑡づ㐲㍥㉢ㅥ㡣挴㉡㙥㔹挹㠱挷㘷挵〳㤰㔸㈵㉤㉢㌹搸昸挶挵㠳㡥㔸愵㉤㉢㌹挰昸慣㜸愰ㄱ慢㡣㘵㈵〷ㄵ㕦㐶ㅥ㕣挴㙡〷换㑡づ㈴㍥㉢ㅥ㔰挴㙡㤲㘵㈵〷て㥦ㄵて㈲㘲㌵搹戲㤲〳㠶㙦㕣㍣㜰㠸搵㔴换㑡づㄲ㍥㉢ㅥ㉣挴㙡扡㘵㈵〷〶㕦㐶ㅥ㈰挴㙡愶㘵㈵〷〳㥦ㄵてち㘲㌵摢戲㤲〳㠰捦㡡〷〲戱㥡㘳㔹挹㑥敦戳攲捥㉦㔶扢㕡㔶戲愳晢慣戸挳㡢搵㍣换㑡㜶㙥㥦ㄵ㜷㜲戱㕡㘰㔹挹づ敤戳攲㡥㉤㔶扢㕢㔶戲ㄳ晢慣戸㌳㡢㔵戳㘵㈵㍢㉥慤㉡昶㌴敥挰㘲戵㐸慣っ㘷搷㔱摣㍦攵㘴昸㔵㕦㔹ㄳ㘶搳攰㕢㠷㕢㥦㌹敥㡡晢愶㔸㕣㔹㘹愱戸㍢㡡攲ち㡦㠲㝢愰㈸㉥昷㈸戸搳㠹攲㌲㡦㠲晢㤹㈸㉥昵㈸戸㙢㠹攲ㄲ㡦㠲㝢㤳㈸㉥昶㈸戸〳㠹攲㈲㡦㠲晢㡣㈸㉥昴㈸戸㥢㠸攲〲㡦㠲㝢㠶㈸捥昷㈸戸㌳㠸攲㍣㡦㠲摢扦㈸捥昵㈸戸挹㡢攲ㅣ㡦㠲㕢戹㈸捥昶㈸戸㘱㡢攲㉣㡦㠲摢戲㈸搶㜸ㄴ摣㝣㐵㜱愶㐷挱㉤㔶ㄴ㘷㜸ㄴ摣㐸㐵㜱扡㐷挱敤㔲ㄴ愷㜹ㄴ摣ㄴ㐵㜱慡㐷挱慤㑦ㄴ扦昳㈸戸挱㠹攲㤴㑡挵愰晦〷㜲愶愷敥</t>
  </si>
  <si>
    <t>㜸〱捤㥤〷㝣ㄴ㘵晥晦昳㠴㘴挸㉣㙤ㄴ㔰ㄱㄵ㠲挶㠶挲敥㘶㌷挹愲㐸〷㔱㡡ㅡ戰㙢摣㌲ぢ㤱ㄴ㑣㐲搳昳挰㕥搰㔳㌹ㅢ㔶㐴捦摥敥ㄴ换㥤攵散㥥扤㥣㘷㌹㝢慦㘷㍢扢攸晦昳昹捥㑣㜶㜶㑡㐲敥㜷晦搷敢搶捤攳㍣摦晡捣㝢㘷㘶㘷攷昹捥㔰愲㑡㑡㑡㝥挵㡢晦攷慢㡣ぢ㕢搴㉦㙢敦㌰㥢㐷㑤㙡㙤㙡㌲戳ㅤ㡤慤㉤敤愳㈶戴戵愵㤷捤㘸㙣敦攸〵〳慤愱ㄱ晡昶昲㠶昶挶㈳捤㡡㠶挵㘶㕢㍢㡣捡㑢㑡㉡㉡昴㔲攸㠷搸㝦㠶搳搱改愵㤷戱㠱㔵㠹慥戱改捤愶㠲㡤捥㈶挲愶て㥢扥㙣晡戱改捦㘶〰ㅢ㠳捤㐶㙣㌶㘶㌳㤰捤㈰㌶㠳搹㙣挲㘶㔳㌶㥢戱㘱㝥㝤㜳㌶㐳搱昴摤〲捤㥣㐹ㄳ㘷㘷づ挷摡搴㜷戴戶㤹㍢つ摦搷ㅡ昳搸㔸㙣㔴㙣㔴㍣ㄵ慦ㄹㄵ摤㘹昸愴㐵㑤ㅤ㡢摡捣戱㉤收愲㡥戶㜴搳㑥挳昷㕡㤴㘹㙡捣敥㘹㉥㥢搳扡挰㙣ㄹ㙢㘶愲搵㤹㜴愲㉥㤶㐸㈶昳愹㔴㕤摦㉤ㄱ㜹搶愴㠹㝢戵㤹昹昶晦㔶捣慤ㄸ㜳昶愴㠹愳㘶㤹ㅤ晦慤㤸挳㄰ㄳ㈱㈷户㌶愷ㅢ㕢晥㑢㐱换昹㤹㈶㈷㥢搹㐶㝥昸愶搹搶搸㌲㙦ㄴ㠶㕤〴ㅡ扤摡㔱ㄳ摡摢ㄷ㌵㉦攴㜶㌴挹㙣㙡摡挷捣换㠷摥㍣戹扤㘳慦㜴㕢㜳㝢摦㘶昲㌳摢捣㤶慣搹摥扦㜹捡搲慣搹㘴ㅢ戶㔷㌴敦㥢㙥㥢㤵㙥㌶换戸㌰愰搹晡っ愷攷捣㤶㡥挶㡥㘵晤㥡攷戶㥢晢愴㕢收㤹㌴㈹㙦㥥戶愸㌱愷捡捡昰㉥改戵㕤搰挸攴㠳挲㜸㥡㈷捤㑦户㜵㐸㡦ㅦ㘱㉣挸搶戵戹挸㕡ㄴ㡤㡢㥢搴㜰㡦ㄷ㍦戳晡挶收㍤捤戶ㄶ戳㠹㐹昸㐹㡥昴ㄸ〹㈰敢㜳攸㈴攵慣づ㍦㈵搵挷摥昹戸㉥捣愲つ㐷戳搹慣搶戶㘶㙣㤰㌳捤㜴换搸搸㑥昵ㅤ戹挹收攲戱搱㔱㜱扤ㄲ㕡㝤〴敤戶㐶㌳㄰㌰㜲慤捤㡤㐷愶㐹㝢㑣㍣㤶㠸㡦搱户愱㐹ㄵㅡ㔵昶ち㜶㜵㜷〲敥㙥愵つ改搲㠶㑣㘹㐳戶戴㈱㔷摡㘰㤶㌶攴㑢ㅢ收㤵㌶捣㉦㙤㘸㉣㙤㌸扣戴㘱〱㙣㥣㔷㐵敦摥愵昶慢昹攴搹㥦攵㑦㍤㝦捡㜹搷ㅤ昳攰愸㙢ㅢ敦㔶摣扢攵攰戰ㅤㄶ挲〷扣㍤戴晡づ㘸戴ㅤ搱昸〶㕣㥤ㅣ愳㡦愴挹㑥㘸㤴㝡ㅥ〳收愰捦㝣㜴摣㤲扤㉥搴愷㕦㜰搹㌱愷㙣㍤戸改㈵挵挳㠸㘴ㅢ㠵㠵昰㙣愳ㄹ㉡㡡㐶㡢愱昱㘵㑢㈶挶攸㜱㥡㔴愳㔱敡〹㍢摢㐹㉤㝤㙥晤㘰挲㑤㤳敥㑡㍣㍡昹㤵慢扦㡤㉢ㅥ慦㈴㕢ㄲぢ攱搹㙡ㄸ慡ㄶ㡤㔶㠷挶㤷慤愶㝡㡣㥥愲挹ㄸ㌴㑡㍤㘴㘷晢昱搱戲㤷晢扦晢搳攴㜵扤㥢㍥㌹㜵晢㕢㡦㔶㍣㌰㑡戶㕤戱㄰㥥㙤㉣㐳敤㠶㐶ㅢ㠷挶㤷㉤ㅥㅤ愳㡦愷挹〴㌴㑡摤㘳㘷扢改晢ㅦ㘶晥扣㐵㜲昶㍤㐷㕤㜸摥戳㤵㜵敦㈹敥㡣㤲㙤ㄲㄶ挲戳㑤㘶愸㈹㘸戴愹㘸㝣搹㙡㙡挷攸搳㘸戲㍢ㅡ愵㙥户戳㝤扤攰敥㝢ㅦ摥昴愱〹㌷㕤㜸攰㐱㡦㝤㝡晥ㄲ挵㐳扤㘴摢〳ぢ攱搹昶㘴愸ㄹ㘸戴㤹㘸㝣搹慡㙢挶攸戳㘸㌲ㅢ㡤㔲㌷摢搹慥㍢昹攱搶㘹㔳㐷㑦戸㜷昹敥㔷敤昸搳晥㠷㈸㝥愷㐸戶扤戱㄰㥥㙤ㅦ㠶慡㐷愳捤㐱攳换ㄶ挷㌶㌹㤷㈶晢愲㔱敡ㅡ㍢摢㉦㕦慤晥攸戸攷㡦ㅣ㝦㔶敡㠴昳戶扤攸晤〵慡て搴㤲㙤㝦㉣㠴㘷㍢㠰愱づ㐴愳ㅤ㠴挶㥦㉤㌶㐶㍦㤸㈶㠷愰㔱㙡慤㥤敤换㝢慦㥤昶昹㡢捦㑤扤㜱散㈹愳㙦慥㥣㌵㕤昱㕢㔲戲㌵㘰㈱㍣摢㘱搰敡㘹㌴㕡〶㡤㍦㕢㙡㡣㥥愵㐹づ㡤㔲ㄷ摡搹ㅥ㍥戸㘶晤㥤㤷㕦㌰攳愶㔷㙦搹挷ㄸ㌴晥㔷挵慦㘳挹㤶挷㐲㜸戶㜹っ㌵ㅦ㡤搶㠸挶㤷慤ㅡ敢㜶㌸㑤ㄶ愰㔱敡㙣㍢摢㠷敢て戸㝢扡㜶收㠴㌳搷户扣摥㜴㡢㜶㥤攲昷扥㘴㙢挶㐲㜸戶ㄶ㠶㙡㐵愳㉤㐴攳捦㠶晤敤〸㥡戴愱㔱敡㜴㍢摢挰戵敢㔷慤㥤晡攱挴摢㝡摦扥㙡捤愲愷㥥㔰㍣挱㤰㙣ㅤ㔸〸捦戶㠸愱ㄶ愳搱㤶愰昱㘵㡢㘳㥢㕣㑡㤳㘵㘸㤴㍡搱捥㔶昲捤散㉤ㅢ摡㡦㥦㝡搷敡摦㙥㝢攸昳㉢㡥㔰㍣㤳㤱㙣㐷㘱㈱㍣摢㙦ㄸ敡㘸㌴摡㙦搱昸戲㈵戰扦㉤愷挹ち㌴㑡㉤户戳摤㍥㙣摦㙢扥㜹昷㤰㘹㤷㉥㕤搳昷扤愱挳㉡ㄵ㑦㤹㈴摢戱㔸〸捦㜶ㅣ戴晡昱㘸戴ㄳ搰昸戲挵敢挶攸㈷搲攴㈴㌴㑡㉤戵戳㌵㡤㝢攸挹愳㐶㤵捥扥攱昲愷戶ㅣ昲敥捥晤ㄴ捦捤㈴摢㈹㔸〸捦㜶㉡㐳慤㐴愳㥤㠶挶㤷慤ㅡ敢㜶㍡㑤㝥㠷㐶愹㈳散㙣慢㜶㈸㝦㜹攵摢㘳昶㌸攱㤵ぢ扥ㅤ㜷挶㍤㝢㉢㥥〴㑡戶㌳戱㄰㥥敤㉣㠶㕡㠵㐶晢㍤ㅡ㕦戶〴搶敤㙣㥡㥣㠳㐶愹挳敤㙣㘷昶戹收㠹㕥㠳扥㤸㝡散搸㜷㕦㝣㜹昵捦㈵㡡㘷㥢㤲敤㍣㉣㠴㘷㍢㥦愱㔶愳搱㉥㐰攳换ㄶ挷㌷捥㠵㌴戹〸㡤㔲㔹㍢摢㍦㝢㥤㝡昵挱て㥥㌹昳愴捤て㜸㘳捡愷捦ㅦ愲〶㐳㉤搹㉥挱㐲㜸戶㑢ㄹ㙡つㅡ敤㌲㌴扥㙣㐹㙣㤳㙢㘹㜲㌹ㅡ愵づ戶戳㤹攵㘳㝥扥慦扥㜴搶㥡慡摡戱㉦散摢攷〰挵昳㘷挹昶〷㉣㠴㘷扢㤲愱慥㐲愳㕤㡤挶㤷㉤㠱扤晢ㅡ㥡㕣㡢㐶愹戹㜶戶搷㔷㍤昶捦敤㍥摤㜵捦摦㍤㔲㌶㜳挴㘹敦㥤愶㜸愲㉥搹慥挷㐲㜸戶ㅢㄸ敡㐶㌴摡㑤㘸㝣搹攲搸扢㙦愶挹ㅦ搱㈸㌵换捥㜶㐵攳散㜳ㄷ㙤㜹挵㠴㕢扦㈸搹昸搰㤳慦晥㐴㙤〶戵㘴扢〵ぢ攱搹㙥㘵愸㜵㘸戴摢搰昸戲㔵攳摢昴㜶㥡摣㠱㐶愹㘹㜶㌶㤵㝡㝤搲扣搷㡥㤹昸挷㉦ㅦ㕢晦挹㍦戴㜱㙡〸搴㤲敤捦㔸〸捦昶ㄷ㠶扡ぢ㡤㜶㌷ㅡ㕦戶〴㡥捡昷搰攴㕥㌴㑡㡤户戳㌵摤㌴敢㠸愹㌷戴㑥㕤搵㙦捥㔵㐶敦摣㈶㙡㜳愸㈵摢㝤㔸〸捦㜶㍦㐳㍤㠰㐶㝢㄰㡤㉦㕢ㄲ㈴ㅦ愲挹挳㘸㤴㑡搹搹扥摣㜶攵挷愷昶扤㙡摡㜱てㅣ晣挴〷慦扤㤹㔰㐳愱㤶㙣㡦㘲㈱㍣摢摦ㄸ敡㌱㌴摡攳㘸㝣搹ㄲ挸昶〴㑤㥥㐴愳㔴摣捥昶攲昵㌳㐶敦晤㙤㝥摡摤晤挷ㅤ戸㜳敤㐶搹扥㑦㐳扤户㝤㌲㍣戹㉤扤〴㍦㉦ち扦㕣攲愳愲晣慦晢㥦㙣昸挵㤶㑦收㙢昳戱㔸㉥ㄹ㑤㔷愷换㉢ㄱ㜶㐳㝦ㅢ昰㔰摤㌷扦㕦㈳捥愹㤷挸㡦㠵㉤㈶愶摢捤挲㙦㠷㤱戶㙥㘲敢愲㤶㕣晢搰㘰㘵㝤㐷扡挳摣摣慢㉢〴昱戹搵攳愷㤴搹㉥昹戶昲扡敤㥢㙥㕡㘴㑥㔸摡㘸愹户昴愸昱㐳慡㌵ㄳ慥㥤摡㘶ㅥ搱愹昵㡤㘸〲㝥改㉦㤶搸扥戵戴㔴搶戸㠶㑦㥡摦摡㙥戶挸昰㐶㌶敦搵㤸㕤㘰戶搵㥢扣㑥㘰收㘴㔵〷㔳㘵晦㥡ㅢ㌹扢〵㉢㡡摦㘷戹ㄱ㙥㘹㝥捡搲づ戳㈵㘷收㌰摥㠵㘶㕢挷戲㌹改㑣㤳戹㐹㤱㠹㤵ㄳ㡡㈱㐵攲愹慤搹㐵敤㤳㕡㕢㍡摡㕡㥢㡡㌵ㄳ㜲㡢搳昸〵㤹㥢搹㥡㌳昱〳戰㡣慦ㄲ㔵搲慢㤷㔲㈵㍢〶晤ち㘳摣昶㔱昲㐱戸㍥攲㉤昱㤹㙦㔶扣搹㡤摡〷㙢㠷戵㘸㌲戹㑤㤶㙥搳㑤㌰㠹换㌰㍢㠴ㅢ扡搶㠹ㄷ㔵㘸扤㝤戸戵㡣戱昳㤳晢晦㙢㕣㕡㍡搰㕥晢㈹㡢昱㉢㝢㜷晣愰㙣㌲摢扡扣㈴愴㌸㈲晤ㄹ㌴攵愳戱㌷㠷搲㉢㠳㠵㕡慡㤶㤵㉦㘹捣㜵捣搷收㥢㡤昳收昳㤴ぢ㤷㡤㉡㉡㠸搶昷搲㥦㠳㐸㝦㥥捤摦搱㐴㈲㈵摡ぢ㌴搲㈲晡㍦慣㝥昹〸晣扦攷扦摦㑢攱愵换昵〲㕣摣㘹㉦㙦㥥摡摡搶摥慢㔷搰㕡敥㥥㙥㥦摦挱捤戳㙢㈵攳扤挸收㈵㌴攵摢愰改昶昲挰〰ㄸ㤵昱㉡㐸扦收挹㘶㍥㡤㙢㑦戲㜷慢㜴㜹戳㜵㌹㘳戲搹㥥搵㜹摤㘳㍡昶㤵愵ㅡ㤶戰昳昷㙤收搶㙦㉥敤㤸㥣敥㐸昷㙥挶ㄵㄴ㝣㑡㍡㡣㐶㡡㤷戵㐴捦㝥㈲㜳扣㈳㜶てㄱっ㔹㜴㐵改㈳〲㉢ㄲ㜶ㅣ散㉦㈵扤散戶敢㤵挰搸户挲㑡㘸摥つ扤昸㑡〸慦㐹㑣㌳㕢收㉣㕢㘸戶搳扣㐲敢ㄲ愵㜷昷㘲戰搹搹捣摣㡥挶愶昶㔱ㄸ改戴戶搶㐵ぢ晦㥢㜱ㄸ㑢㝦ㄹ㡤昳㉡摦ㄶ㕢昱㠶慦ㄳ㜰㤵昴㕥捣捦愶愱愱愴㠲搱㈸搱户㘶挳慤ㄵ挱㝥挵晦攴愵扦㠶晦㐵扡搲㤵㔷挱愲㈷㔷㡤捡㘱摦户ㄹ㠴收戴㤹㜲ㅤ慣㐲㍡愰摤慦㜹扦搶戶〵㤹搶搶〵摣㥥晡㑢慦㝤扥㘹㜶昰摡㔲ㅦ晢㕡㥡㕣㌳㔳慡㔷慦愲敢㐲慥㡢㔰挳㄰㕦㝢ぢ㑤扦〹㑤㑤挳㥤㠸敤摡摢㄰昵挲㔵㉥敤ㅤ㉣㔴攲㐸摥搱摡㠱愴挳ㄷ搷っ摦㜹㜸扤㤹㙤㙤挹つ㥦㌳扦捤㑣攷㐶㉤㙤㙡㕦慡戶〰〶㕥捡搹收慢攴攱㉦㔶㝦㌳攱摡㡦ㅦ㌷㜷散㝤搴㔳㙡愸慤昰㕤㔱摡㥥㠱昱愷扦㡦㐶つ㠱ㄹて㉦㔸㉥㝥改ㅦ愲慦㝦挴收㘳㌴㌸㐸〸㜶ㅣ㈳㍥戵扡㙡〷晣㥦挷〹晤㌳㌶晦㐲愳㐶愲攱㕥慡㝦㡥挶㜹㈹〳昱昹攱换〷戸㈳挴晥て昰㙢㐸㈳㝡ㄷ㍡戵ㄳ㉣昸㈱敡㠴愶ㄳ㤳㑥㐴㑡㐳攰㐰〰攵戶挲㜷㤱㙢㌴摣〴挰捦昴敦〵戳㘰〰扦㌰〷挱攸摣昴㕣〰㑡慤慥㡡㐲㈷〰㝡㐱愰昳㈲扦㡡㐳㈴〰捡搱㜳㕥敡挷㕦㕣〰㘲㄰晢〱攸㡣愹㜷愱㔳搵昰ぢ〲昰〵㠲〷〲昸摣㔶昸慥扢搵㈰㔲㈵㐷戱㌱㠷晣ㄹ捣㠲〱っ㠲㕡ㅦ捣㘶ㄳ㌴㉥〰㥢㔹㕤㔵㡢㈰〲㘰〸㡤㌶㐷愳㔲㄰〹㠰愱攸㌹㉦昵慥ㅢ㐰ㅤ挴㝥〰挳ㄸ㔳敦㐲愷挶挰㉦〸挰㉢㘱〰㕥戶ㄵ扥㑢㠱㘳ㄱ愹㤲愳搸㥥㐳㝥㌱ㄴ挰㡥㔰敢㈳搹散㠴挶〵㘰㤴搵㔵扢㈱㠸〰ㄸ㑤愳㈸ㅡ㌵ㅥ㈲〱㄰㐳捦㜹愹愷摣〰挶㐱散〷㤰㘴㑣扤ぢ㥤㥡〰扦㈰〰て㠶〱㜸挰㔶昸慥㑥㑥㐶愴㑡㡥㘲㌷㈴㔵昷㠵〲ㄸて戵㍥㠱捤㐴㌴㉥〰㤳慤慥㥡㠲㈰〲㘰ち㡤愶愲㔱扣㕥㈹〰愶愱攷扣搴ㅤ㙥〰㔳㈱昶〳搸㤳㌱昵㉥㜴㙡㜷昸〵〱戸㌱っ挰つ戶挲㜷挱㜴㑦㐴慡攴㈸收㜰挸搷㠵〲搸ㄷ㙡㝤㍦㌶晢愳㜱〱㌸搰敡慡ㄹ〸㈲〰づ愲搱挱㘸搴㉣㠸〴挰㈱攸㌹㉦戵搶つ㘰㈶挴㝥〰㘹挶搴扢搰愹搹昰ぢ〲㜰㝥ㄸ㠰昳㙣㠵敦ㅡ敥㍥㠸㔴挹㔱ㅣ捥㈱㥦ㄳち愰〹㙡扤㤹㑤ぢㅡㄷ㠰㠵㔶㔷搵㈳㠸〰㌸㠲㐶㙤㘸搴㕣㠸〴㐰㍢㝡捥㑢㥤收〶㌰〷㘲㍦㠰㈵㡣愹㜷愱㔳晢挲㉦〸挰戱㘱〰㡥戱ㄵ扥换捡〷㈰㔲㈵㐷戱㠲㐳㕥ㅥち攰㔸愸昵攳搸ㅣ㡦挶〵攰㐴慢慢づ㐴㄰〱㜰ㄲ㡤㑥㐶愳づ㠶㐸〰㥣㠲㥥昳㔲㡢摤〰づ㠲搸て攰㜴挶搴扢搰愹㐳攰ㄷ〴愰㈹っ挰〲㕢攱扢搲㝤ㄸ㈲㔵㜲ㄴ攷㜲挸㡤愱〰捥㠷㕡㕦捤收〲㌴㉥〰ㄷ㔹㕤㤵㐶㄰〱㜰㌱㡤㉥㐱愳戲㄰〹㠰㑢搱㜳㕥敡㌰㌷㠰っ挴㝥〰㤷挳㍥愲㜷愱㔳㌹昸〵〱搸㌷っ挰㕣㕢攱扢昸捥慢敡㤵ㅣ挵昵ㅣ㜲㝤㈸㠰ㅢ愱搶㙦㘲㜳㌳ㅡㄷ㠰㍦㔹㕤㌵ㅦ㐱〴挰㉤㌴扡ㄵ㡤㍡ㅣ㈲〱戰づ㍤攷愵昶㜰〳㘸㠴搸て攰㑥挶搴扢搰愹〵昰ぢ〲㌰㍥っ挰㌸㕢攱㥢て㘸㐱愴㑡㡥攲㝥づ㜹㙣㈸㠰〷愱搶ㅦ㘲昳㌰ㅡㄷ㠰㐷慤慥㙡㐵㄰〱昰㌷ㅡ㍤㠶㐶ㅤ〱㤱〰㜸ㅣ㍤攷愵ㄲ㙥〰ぢ㈱昶〳㜸㥡㌱昵㉥㜴慡つ㝥㐱〰㜶っ〳戰㠳慤昰㑤㔱㉣㐲愴㑡㡥攲㈵づ㜹扢㔰〰慦㐰慤晦㤳捤慢㘸㕣〰㕥户扡㙡㌱㠲〸㠰㌷㘸昴㈶ㅡ戵ㄴ㈲〱昰ㄶ㝡捥㑢㙤攵〶戰〴㘲㍦㠰昷ㄸ㔳敦㐲愷㤶挱㉦〸挰愰㌰〰〳㙤㠵㙦搶攴㌷㠸㔴挹㔱晣㡢㐳摥㈸ㄴ挰ㄷ㔰敢㕦戲昹ち㡤ぢ挰扦慤慥㍡ㅡ㐱〴挰㌷㌴晡ㄶ㡤㕡づ㤱〰昸づ㍤攷愵㉡摣〰㝥ぢ戱ㅦ挰㑦㡣愹㜷愱㔳㉢攰ㄷ〴攰㤷昵㈱愷挲敢㙤㠵㙦㈲攷㌸㐴慡攴㈸捡㑡㌱攴㥦㘰ㄶ㝣㉡慣㐱慤昷㘶㔳㠱挶〵㈰㘲㜵搵昱〸㌲㠲㠱晡搰愸㉦ㅡ㜵㈲扡〲愰ㅦ㝡捥㑢㝤㠵ㅣ㥤㍦㠶㑥㠰搸て㘰㈳搸㐷昴㉥㜴㡡ㄳ㐶㐱〰㍥っ〳昰㠱慤昰捤㉤㥤㡡㐸〲㘰㜳づ昹扤㔰〰㕢㐰慤㙦挹㘶㉢㡥慥昰㙢㜰戸搵㔵㉢ㄱ㘸〴㔷愷㤲㐶㈳搰愸搳搱ㄵ〰㕢愳攷扣搴慢㙥〰愷㐱散〷戰ㅤ散㈳㝡ㄷ㍡昵㍢昸〵〱㜸㉥っ挰戳戶挲㌷摤㜵ㄶ㈲〹㠰㈸㠷晣㜴㈸㠰㌸搴㝡㌵㥢〴㐷㔷〰㔰㘳㜵搵㉡〴ㅡ挱搵愹愵㔱ㅤㅡ㜵㌶扡〲㈰㠵㥥昳㔲て扢〱晣ㅥ㘲㍦㠰戱戰㡦攸㕤攸搴㌹昰ぢ〲㜰㔷ㄸ㠰扦搸ち摦っ摣昹㠸㈴〰愶㜲挸㜷㠶〲搸ㅤ㙡㝤㍡㥢㍤㌸扡〲㠰ㄹ㔶㔷慤㐶愰ㄱ㕣㥤㤹㌴㥡㠵㐶㕤㠸慥〰㤸㡤㥥昳㔲㌷扢〱㕣〰戱ㅦ㐰㍤散㈳㝡ㄷ㍡㜵ㄱ晣㠲〰㕣ㄹ〶攰て戶挲㌷㈹㜸㈹㈲〹㠰㠳㌹攴换㐳〱ㅣち戵摥挰收㌰㡥慥〰㈰㘳㜵搵ㅡ〴ㅡ㠱㍦㍤㑢愳ㅣㅡ戵ㄶ㕤〱㘰愲攷扣搴〵㙥〰㤷㐱散〷搰〸晢㠸摥㠵㑥㕤づ扦㈰〰㘷㠶〱㌸挳㔶昸收㈹慦㐴㈴〱搰挶㈱㥦ㅥち愰〳㙡㝤ㄱ㥢挵ㅣ㕤〱挰㔲慢慢㌸㠹㌹㠲慢戳㡣㐶㐷愲㔱搷愰㉢〰㡥㐲捦㜹愹攳摤〰慥㠶搸て㘰㌹散㈳㝡ㄷ㍡㜵㉤晣㠲〰ㅣㄹ〶㘰㤹慤昰㑤㥤摥㠰㐸〲攰㘴づ㜹㐹㈸㠰㔳愱搶㔷戲㌹㡤愳㉢〰昸㥤搵㔵㌷㈲搰〸慥捥ㄹ㌴㍡ㄳ㡤扡ㄹ㕤〱㜰ㄶ㝡捥㑢戵戸〱摣〴戱ㅦ挰㌹戰㡦攸㕤攸搴ㅦ攱ㄷ〴㈰ㄷ〶㈰㙢㉢㝣戳戹户㈲㤲〰戸㠴㐳㑥㠷〲㔸〳戵㝥ㄹ㥢戵ㅣ㕤〱挰ㄵ㔶㔷慤㐳愰ㄱ㕣㥤㍦搰攸㑡㌴敡㜶㜴〵挰㔵攸㌹㉦戵扦ㅢ挰㙤㄰晢〱㕣〷晢㠸摥㠵㑥摤〱扦㈰〰戳挲〰捣戴ㄵ扥〹收扦㈰㤲〰戸㤵㐳摥㌳ㄴ挰㙤㔰敢户戳戹㠳愳㉢〰昸戳搵㔵㜷㈱搰〸慥捥㕦㘸㜴ㄷㅡ㜵て扡〲攰㙥昴㥣㤷㥡攸〶㜰㌷挴㝥〰昷挱㍥愲㜷愱㔳昷挲㉦〸㐰㕤ㄸ㠰㕡㕢攱㥢昳扥ㅦ㤱〴挰㘳ㅣ㜲㌲ㄴ挰ㄳ㔰敢㑦戲㜹ち㡤ぢ挰㌳㔶㔷㍤㠰㐰㈳戸㍡捦搲攸㌹㌴敡㈱㜴〵挰昳攸㌹㉦戵㤳ㅢ挰㠳㄰晢〱扣〸晢㠸摥㠵㑥㍤っ扦㈰〰㈳挲〰㔴摡ち摦㌴晣摦㄰㐹〰扣挹㈱てぢ〵昰㌶搴晡㍢㙣摥攵攸ち㕢挰晢㔶㔷㍤㠶㐰㈳戸㍡ㅦ搰攸㐳㌴敡〹㜴〵挰㐷攸㌹㉦戵㠹ㅢ挰攳㄰晢〱㝣〶晢㠸摥㠵㑥㍤〹扦㈰〰㝤挳〰昴戱ㄵ摥捡㠰昲㘷㄰愹〷㌳扡㝤㌸攰晣扥㡤收ㄲ㑥㐱昵捦愳㘶㜸搲愲昶㡥㔶㤹㉦敢㤷㥦摣㍡慢戵㘳㜲㘳晢挲愶昴戲㠱㜹㝢㘱扦昹㘶ぢ㘶戳摢㌰愹敤㤱戵㉥㕣㘸收昴㝣㝤敢愲戶慣㌹㝤昲晦挲㙣㌷搶てㅦ㥤㑣㜴㤷㉡扣晥戳〹摣ㄲ㜸㘲㉢挱慢愴晣㌹〴昴捥挳㐹攵戲㙢捥㕣ㄶつㄸづ㈸㄰㥤搳搸搱㘴昶挹换㝣戵㉣㔷攴㐱ㄱ㈵〲戹摥㜹捥〵㤹㤳晢攵愷戵㌵收㥡ㅡ㕢㑣㝥ㄸ㠳㉣搳ㄹ收㍣㤴〳散搵摡摥挸戲攵㝥昹㌹㙤改㤶昶㠵㥣搹捣㉥摢戸愸㈷㔳愰攵昹㠹㡤㉤敤㐸㈳㥦㈲㤷〷攴敢攷户㉥挱晤ち㡢㥡㕢愶愵ㄷ戶晦㑦㝣㉡㡡ㅦ㡢扣攴愳㔱愵慡戴㔴㔵㤴㔶晣愷㥦㡦昶㉤昶戱㠱㔶㈵昸㜰㙣愷ㅤ㙤㡤㤹㐵〴㈶㌹攲㘸换搸挸㘷㔸㔲晥㍣㤶扣㜳㤸慥㡦搰㔳㠰挰戱ㄶ搵攱〷捥㠵㜷摥〴戲㈵捣昵敦㌰㥣扥摦愳搹㘳摡摣改㠵搲㥣晦搳ㅤㄵ攵㝦㐷攴つ慥㠴ㄸっ攳晥搶㈶挴敡〸㙥㔱搸㌳戱㈵戰攷摤㉣㈳㜹戱攱ㄶ摡扦戰㌸ㄵ㤳改㝤昳㌳搲ㄹ戳〹㌵〰捤改㡥晥㔶㠷挵ㄸ愸戸㙦户㜵㤳㕡㥢㥢搳摣攴㜸摦㐰㝤㌶摤㘴㔶攴㈷㉣敡㘸㥤搹搸愲攷搱挸㜶㘹㡢搲㑢㈱㑡㉦戵㘶敢昳晢戰㌶㐸㤶ㄹ慢㜵㕥扡慤戱㘳㝥㜳㘳戶㠲ㅤ搶敦晣㑦㙣慢㌸㝥㤴〱愶昳㜲㡥㈵摥改㝦㙢ㄲㅥㅦ昷㈸㔴捣㄰ㅤ㍦㝥㙣搱愵㑡挳㝦敡㍦㉣ㅤ挱㤱㐷扥㔰昴ㅦㄱ慤ㅣ㝦㜲㈸㤲戱㝣㈱㔳戱㔸晣㘲㌹㌶㔱㌹㌸愹㝦搰〰㝦晡㑦㌰攵〲晦捡㕥㐴搳㘵㕤㐱㙦ㄸ㐴㘶戴愶㜳㔳搳㔹摣〳搴摢扥〳愸〲ㅦ㉤て㌵㙤〶㉢㍤㈶愱㜸〸㔳搹㡢ㅢ㜳㘶㕢〵〵昵戸挳愹㡣㌵㈲㥡昵ㄹ㘲捥扢㔷㐹㜹㜹㥦㡡愰㕣搳㥤㔸摢搸昳攷敥㍢愸愶晢攲㝦扡㜷摤㌸㡥㍤ㄲ㤱慦愸㥦戱㍡晡㝡慥搳㑢㄰㜲㝤㍣〶扦搰攰㔷㌴攵㉦㐳改晤㙣㡡㡢㉥㔰㥡愱挳愸㑣敥㥤㘱㌹㐸〵㑡㈷愴㡥愴㕣㔶愴㡦慢晥㐳戳㑡㍦㉡㥣ㅢ㜲戴㝡㙣攵㘶㉥㘲ㅤ㕦㔹㘷㠲㙦㠶㤲搲搲㌲㝣搴㥡户㜶捥㤷ㄶ挱㥡敢㑤㈹っ㔱㕢㘱〸ㅡ㙢〶㠷㜲㘷㐱晣㠶愰ㅢ㔴㕥㠰ㄵ收戶㝦挵晦攴ㄵ㠹攸愵昰㈹㠹愸搷搰㍡㈰㌴㑡㉣㔲昸〸㜰ㅤっ㡤㝡ㅦ㐲㥥づ戸扥扣搴㠷攸昲ぢっ㔷昷挰㑡㕥㥥㠳愳晡〸㔲ㅥ㈰㜵㡤㐱㍥挶ㄲ㡦㍢㥤摢㘱〵愴摤㙦㠷㥦搲〳㝦㍡敦㙥攳㠲晣㝤㠶〵㘷挸ㄴ搸㐳㡥挰㐶敦㐳挳㝦〵ㅢ昴愵㐱㍦ㅡ㝣づ〳㝥挰㕡㝦昴㐲挱昱㐶㤹〰㜰〶㝣〰敥㙢㔷ㄲㄷ戸㡤㤸㘴㘳㈶昹ㄹ〶㕥㜰扦㐰㈶攰戴㠱㌰搹搰㙦ㅡ挵捦㑤㘰づ㘲㘰㔲㈸㠲戹〹愴摤挳㉣㠵ㅢ㜱改㥢㑡㄰慢愳㔸慥㄰〰㜳㌳搸攸㐳㘸挸㔲㠶〰㠳捤㘹㌰㤴〶慣㙥㄰㤸㕢愰ㄷち㤳昷〱〵挰摣ち㍥㠰挹㡡〷㈷㠹ぢ收㌰㈶ㄹ捥㈴慣㑥昰挲㘴㐹㠲戵ㄵㄲ愶扣扣㕢㈱ぢㄶ〴摣〸〶㘱攵㐲ㄱ戸㙤㈰敤ㅥㅣ㉢ㅣ昰挶ㅤ㕥っ㠲〵昹㘳㤹㠳㌳㘴ち散慤㜰㕢搸攸摢搱㤰㈵㄰〱〶摢搳㘰〷ㅡ戰㉡㐲挰敤㠸㕥㈸㌸摥搲ㄴ〰㙥㈷昸〰摣㌰㔷ㄲㄷ戸㥤㤹㘴ㄴ㤳戰慡挱ぢ㡥愵っㄶ戸搰摤㤷㠵づ〲㉥捡㈰慣㜸㈸〲ㄷ㠷戴㝢㜰慣㡣挰ㅢ㤷㑡ㄹ挴〱挷昲㠸〰㉥〹搸攸㐹ㅡ戲㜴㈲挰愰㠶〶戵㌴㘰㌵㠵㠰慢㐳㉦ㄴㅣ敦捥ち〰㌷〶㍥〰挷ちぢ㈷㠹ぢ摣㉥㑣戲㉢㤳戰ㅡ挲ぢ㙥㍣㘴摤㙣㜱ㄳ㘰㈲攰㜶㘳㤰㠹攸ㄵ㠱ㅢて㘹昷攰㔸㔱㠱㌷捡㉤ㄸ挴〱挷戲ち㘷挸ㄴ摡㕢摣㐴搸攸㤳㘸挸㤲㡢〰㠳挹㌴㤸㐲〳㔶㘱〸戸愹攸㠵㠲攳㡤㘶〱攰㜶㠷て挰戱㌲挳㐹攲〲㌷㥤㐹昶㘰ㄲ㔶㔱㜸挱戱㜴愲㥢㉤㡥㠵ㄵ〲㙥〶㠳戰挲愲〸摣㉣㐸扢〷挷㑡っ扣㜱搷ㅡ㠳㌸攰㔸㡥攱っ㤹㐲ㅢ摣㕥戰搱昷愶㈱㑢㌵〲っ昶愱㐱㍤つ㔸扤㈱攰收愰ㄷち㡥昷捣〵㠰摢ㄷ㍥〰㤷㜶㈵㜱㠱摢㡦㐹昶㘷ㄲ㔶㕦㜸挱戱攴愲ㅢ㜰㉣挸㄰㜰〷㌲〸㉢㌳㡡挰ㅤっ㘹昷攰㔸挱㠱㌷㙥㠹㘳㄰〷ㅣ换㌸〲戸ㅣちㅢ扤㠱㠶㉣昱〸㌰㌸㡣〶㘹ㅡ戰敡㐳挰㘵搰ぢ〵挷摢晦〲挰攵攰〳㜰慣〴㜱㤲戸挰㤹㑣㤲㘷㤲ㄵ㌰昰㠲㍢ㄶ戲㙥挰戱㤰㐳挰捤㘷㄰㔶㜴ㄴ㠱㍢ㅣ搲敥挱戱昲〳㙦摣㙦挷㈰づ㌸㤶㝦㌸㐳愶搰摥攲㥡㘰愳㌷搳㤰愵㈱〱〶㉤㌴㘸愵〱慢㐵〴摣㐲昴挲挱攱㝥愰〰㜰㙤昰〱㌸㔶㤰㌸㐹㕣攰摡㤹㠴㑦ㄹ㔰慣昶昰㠲㘳㠹㐷㌷攰㔸〰㈲攰ㄶ㌳〸㉢㐱㡡挰㉤㠵戴㝢㜰慣ㄸ挱ㅢ昳〳っ攲㠰㘳搹㠸㌳㘴ち㙤㜰㐷挲㐶㍦㡡㠶㉣㈹〹㌰昸つつ㡥愶挱愵㌰㄰㜰扦㐵㉦ㅣㅣ㙥晦〹〰户〲㍥〰挷捡ㄳ㈷㠹ぢ摣㌱㑣㜲㉣㤳戰㑡挴ぢ㡥愵㈱摤㠰㘳攱㠸㠰㍢㥥㐱㔸㐱㔲〴敥㐴㐸扢〷挷㑡ㄳ扣㜱愷㈰㠳㌸攰㔸㙥攲っ㤹㐲ㅢ摣挹戰搱㑦愱㈱㑢㔱〲っ㑥愵挱㑡ㅡ戰㍡㐵挰㥤㠶㕥㈸㌸摥㕦ㅡ〰敥㜷昰〱㌸㔶慣㌸㐹㕣攰捥㘰㤲㌳㤹㠴搵㈵㕥㜰㉣㈹改〶ㅣぢ㑥〴摣㉡〶㘱攵㐹ㄱ戸戳㈱敤ㅥㅣ㉢㔴昰挶㙤㠸っ攲㠰㘳㤹㡡㌳㘴ち㙤㜰攷挲㐶㍦㡦㠶㉣㘱〹㌰㌸㥦〶慢㘹挰慡ㄶ〱㜷〱㝡攱攰㠲捦攳㉥㠲て挰戱搲挵㐹攲〲㜷㌱㤳㕣挲㈴慣㑡昱㠲㘳㈹㑡㌷攰㔸愸㈲攰搶㌰〸㉢㔶㡡挰慤㠵戴㝢㜰慣㙣挱ㅢ昷㌸㌲㠸〳敥つ㉣㌹㐳愶搰〶㜷〵㙣昴㍦搰昰捤㘰㠳㉢㘹㜰ㄵつ摥㠲㠱㠰扢ㅡ扤㔰㜰扣敢㌷㘰㡢扢ㄶ㍥〰挷ちㄹ㘷ㄴ㉥㜰搷㌱挹昵㑣挲㙡ㄶ㉦㌸㤶戰㔸攰㐲㝦㌹戰挰㐵挰摤挸㈰慣㜴㈹〲㜷㌳愴摤㠳㘳㐵っ摥戸㠱㤲㐱ㅣ㜰㉣㡢㜱㠶㑣愱つ敥㑦戰搱㙦愱㈱㑢㘶〲っ㙥愵挱㍡ㅡ戰㡡㐶挰摤㠶㕥㈸㌸摥挰ㅣ〰敥づ昸〰ㅣ㉢㙢㥣㈴㉥㜰㜷㌲挹㥦㤹愴っ㍦敤扤攰㔸晡搲捤ㄶ挷挲ㄸ〱㜷ㄷ㠳戰㐲愶〸摣㍤㤰㜶て㡥㤵㌴㐴愳摦换㈰づ㌸㤶搳㌸㐳愶搰〶昷㔷搸攸昷搱㤰愵㌶〱〶昷搳攰〱ㅡ戰晡㐶挰㍤㠸㕥㈸㌸摥㡢ㅤ〰敥㘱昸〰ㅣ㉢㜲㥣㈴㉥㜰㡦㌰挹愳㑣挲敡ㄹ㉦㌸㤶捣㜴〳㡥〵㌵〲敥㌱〶㘱㘵㑤ㄱ戸㈷㈰敤ㅥㅣ㉢㜰〴摣㤳っ攲㠰慢㠴搴ㄹ戲ぢ摣㔳戰搱㥦愶㈱㑢㜴〲っ㥥愱挱戳㌴㘰搵㡥㠰㝢づ扤㔰㜰扣慤㍣〰摣摦攱〳㜰慣攴㜱㤲戸挰扤挰㈴晦㘰ㄲ㔶摤㜸挱戱搴愶㥢㕤㤵㠵㌸〲敥㈵〶㘱㐵㑥ㄱ戸㔷㈰敤ㅥ㕣つ摣〴摣㍦ㄹ挴〱挷昲ㅤ㘷挸㉥㜰慦挲㐶㝦㡤㠶㜵挱〶慦搳攰つㅡ戰摡㐷挰扤㠹㕥㈸㌸摥㈱ㅦ〰敥㙤昸〰ㅣ㉢㠰㥣㔱戸挰扤挳㈴敦㌲〹慢㜵扣攰㔸愲搳捤ㄶ挷〲ㅥ〱昷㍥㠳戰㤲愷〸摣㠷㤰㜶て㡥ㄵ㍦〲敥㈳〶㜱挰戱散挷ㄹ戲ぢ摣挷戰搱㍦愱㈱㑢㠲〲っ㍥愵挱㘷㌴㘰㤵㤰㠰晢ㄷ㝡愱攰㜸戳㝦〰戸㉦攰〳㜰慣ㅣ㜲㤲戸挰㝤挹㈴㕦㌱〹慢㝣扣攰㔸摡搳捤ㄶ挷挲ㅦ〱昷㙦〶㌹っ扤㈲㜰摦㐲摡㍤㌸㔶ち〹戸敦ㄸ挴〱挷㜲㈱㘷挸㉥㜰摦挳㐶晦㠱㠶戹㘰㠳ㅦ㘹昰ㄳつ㑣ㄸ〸戸㥦搱ぢ〵挷攷ㄶ〴㠰晢〵㍥〰挷㡡㈳㘷ㄴ㉥㜰扦㌲㐹〹愶㌱ㄴ慢㠳扣攰㔸ㄲ搴捤ㄶ挷㠲㈱〱㠷㉢摤㈵㙡㌱㝡㐵攰㜰㍢昱〶㠰㕢ち㌷〱㔷捥㈰づ㌸㤶ㄹ㌹㐳㜶㠱搳㘰愳昷愶㈱㑢㤰〲っ㉡㘸挰〷愷㈹㔶㈵〹戸〸㝡愱攰昸〸㠶〰㜰㝤攱〳㜰慣㔴㜲㤲戸挰昵㘳㤲晥㑣挲慡㈲㉦㌸㤶ㄲ㜵〳㡥㠵㐶〲捥㘰㄰㔶ㅣㄵ㠱摢ㄸ搲敥户㌸㔶㈶〹戸㠱っ攲㠰㘳㜹㤲㌳㘴ㄷ戸㐱戰搱〷搳㤰愵㑢〱〶㥢搰㘰㔳ㅡ戰㥡㐹挰㙤㠶㕥㈸㌸㍥㑤㈲〰摣收昰〱㌸㔶㌸㌹㐹㕣攰㠶㌲挹ㄶ㑣挲㙡㈴㉦戸㌵㤰㜵〳敥㌲㤸〸戸慤ㄸ㠴㤵㑡㐵攰㠶㐳摡㍤㌸㔶㌴〹戸㑡〶㜱挰晤〱㔲㘷挸㉥㜰㈳㘰愳㙦㑤㐳㤶㍣〵ㄸ㙣㐳㠳㉡ㅡ戰ち㑡挰㙤㡢㕥㈸㌸㍥ㄸ㈳〰摣昶昰〱㌸㔶㐶㌹㐹㕣攰㜶㘰㤲ㅤ㤹㠴㔵㑣㕥㜰户㐱搶捤㌱㡥㠵㑤〲㙥㈷〶戹〳扤㈲㜰愳㈰敤ㅥㅣ㉢愱〴摣㘸〶㜱挰戱ㅣ捡ㄹ戲ぢ㕣ㄴ㌶㝡㡣㠶㉣㤵ち㌰㠸搳愰㥡〶慣㥥ㄲ㜰〹昴㐲挱昱ㄹㅦ〱攰㙡攰〳㜰昷戹㤲戸挰搵㌲㐹ㅤ㤳戰晡挹ぢ㡥㈵㑦摤㠰㘳㐱㤴㠰ㅢ挳㈰慣㡣㉡〲户㉢愴摤㠳㘳〵㤵㠰ㅢ换㈰づ㌸㤶㔱〵㜰搹つ㌶晡㌸ㅡ戲挴㉡挰㘰㍣つ㈶搰㠰㔵㔷〲㙥㈲㝡愱攰昸戸㤲〰㜰㤳攱〳㜰慣挴㜲㤲戸挰㑤㘱㤲愹㑣昲㈶っ扣攰㔸㉡搵つ㌸ㄶ㔲〹戸摤ㄹ㠴ㄵ㔵㐵攰昶㠰戴㝢㜰慣扣ㄲ㜰㝢㌲㠸〳㡥攵㔷捥㤰㈹戴㝦㌹捣㠰㡤㍥㤳㠶㉣捤ち㌰㤸㐵㠳搹㌴㘰戵㤶㠰摢ぢ扤㔰㜰㝣昲㑡〰戸㝤攰〳㜰慣攰㜲㤲戸挰搵㌳挹ㅣ㈶㘱扤㠷っ㝥㉥㝢昶攰换㌹㘷敦㥤㡡昶㤵〹㐸㠶㍣ぢ〶敡㍢㤶㌵愱㐸㠳㡢㥣㥡戶㤶㌸挹ㅥㄱㄹ㈶捣㕢摢㌰愹㔷收㝤㠸㐴愷敦搳㐸摣㘷㤰攷〱ㅤ攲㐶つ敢ㄱ捡慦晤挹晦㄰㡡㑥㝦づ扣㜰户㍥㝤昸搲昶挳㄰〷捤㙣捣戶戵戶户收㍢㠶搷愳〰〹㌷戱户㌵收㑢㑡愲ㄳ捡慦㐶挴挰㥣㕣戱戲ㄶ㍥㝣㜲㌱ㅦ〰㄰㔹搰搲扡愴㐵㐶㔳摥捥攷扥〸慦摥扤㤹㈶挲㍣㝣㙤つ㜸〶㙢ㄷ攸慣ㅦ㠰戶㕦㉦㠳㤳晦㌴搶づ㐴扦㙡搲挴㐹晢㌴搴搶㐴愳昱㤸㤹捦㈶㜳搱㐴摥㑣愵攲戹㔸㕤㕤㌶ㄹ捤愶㑤㌳㕤㔷㙤㐸慤〰㘳ㅣ〴ㅦ㠳搵〱㤲敥㘰昶㔸㈶㈰㍤敡捡㑢㜱㙡戴愱ㄳ昷戰㉦㔱ㄹ㤵㔵㌹㘵㤶昵敥慤慡㍣捦㈵昱㑤昸戳散㐶ㅥ散愰㘹㥣敦㉦㕦ぢ㔸ㅢ收挴〱ㄶ㍥ぢ㍡昳〴㑦㙦挰㄰昴挳搰㐴㡣㕥㄰㔰愶愵搱敤㍦㘹㘲㠳慢㙥㐹换㐰戶ㄱ㘴挵て〵搵戲㄰昷㠵㔸敡ㅣ昰戴搱㜶愳捣㡥愲㔷㌲扣〹扤㍥〲㑢㑡㠳㕣㈰捤㠳㠸ぢ昲㔷〱㈹户㙡㜵㍥㔶㠴摢ㄲㄴ戸戵ㄶ㈶摣ㄶ搴戹㤰㜰㝢㈸晥㍣㜵㌸搱㐲㕦㠰ㄶ㥦㘷挴づ慤㌵愱㙦㝤㥥昸昰愲搹摡㙣㑤㌲㥢捦㈴㙡㘳挹㔴㑤㌶㔵㥤慥㡤㈶戳戱㘴㙤㉣㙦ㅡ㝤㥣攱㌴挳挷攸敢昴攴昳散攷昴愸㔳〶㝡晣㑣搵㤹ㄸ〸㜹㘳戹㐴㍦〲㉡扤つ㑤挴搸〸〲㤱㤱㥢㑥㔰㍡戱ㄸㅢ㍢昲敤改戰㠴昲ㅤ戰愴〶㐱㉥㈴㤶㐱搴㐹㘲ㄳ㐸㠵挴㠹㐸攱㤰搰㡥㠲㐹攸慥愲㡥㠷愹ㅦ捦愶㠸〴㌷㕣〵㐷ぢ㍣㥢搹昹戴摦愲㙦攱㠹搷挴愲㌱㌳㘱㘶㙢愲戵㠹㜸扣㈶㕤㤷㌴ㄳ搵戱㘴㌲㥢慤慢㑤㥡㌵挶㄰㘷㡣换攱㘳㙣敥昴㔶戰㌷搴改㔱愷戶㐲㑦昰晣搶㡤攷㌸愸昴攳搱㐴㡣㘱㌰挰ㅢ㑦扢㐳搷扢㔹㥤〸㔹挰㘶㜵ㄲ挴挵㥢搵㜰㍢㡡㍥㥡㙢㜶ち昴昲愸㔱㌵〲㜲㠱戹ㄲ愲㑥㤸摢㐰㉡㌰㍢㕣㌰㜵挲㤴捤慡㉤㤰ㅢ㈷昵㘹愱㥦㠱ㄶ摣戶戵㐳㙢㘷愲㙦㜱㑢愵㌲戱敡㝣㙤㉥㥦㑤挷ㄳ戵昱扡っ搰挵ㄳ戹㘸㉥㤳愹㡤㐷ㄳ㜵㠶捣昷㌳挶㔹昰㌱戶㜷〶㈷摣㜶㜰㝡搴愹㥤搰ㄳ㙥㑤㙥㙥攷㐰愵㥦㡢㈶㘲散っ〳扣㑢㜴㜲搳〹㑡㈷ㄶ㘳㤴㈳慦愱昲㐲捡㙢戱愴愲㤰ぢ㠹㡢㈱敡㈴ㄱ㠷㔴㐸㘴摣㈴㍡㜷戰挳〲㐹㔴挳〹㐱㔰搴㡦ㄶ㈴ㄲ㜶㘸㙤㉤晡ㄶ㠹扡㥡㕣㌶㔶㥢捤攷㜲㌵戵㠹㔴慡愶づ㐷捣㙣㍣㥦捤愴戲搵㤹㜸戶摡㤰〹㝣挶戸ㅣ㍥㐶㡤㌳㌸搹挱㙡㥤ㅥ㜵㙡っ㝡㐲攲㐰㌷㠹慢愰搲慦㐶ㄳ㌱㜶㠱〱摥㈵扡㘷〷摢搵㤱㡦愵昲〶㍡散㠶㈵戵ㅢ攴㐲攲㈶㠶愷㠴㝦攳㈱ㄵㄲ㝢戹㐹㜴㙥ㄳ戳〲㐹㑣㠰ㄳ㠲攰㜲㉣㕡㤰㤸㘸㠷搶㙥㐵摦㈲㔱㡢〳㑣㑤㌶ㄳ慢㠹㘷愲㠹敡㑣㜵慡戶㉥ㄳ换㘷搲㤹㥡敡敡扡㙡搳㌴㈶㌹挳㔹〷ㅦ㘳戲搳㤳㙤㐲㈶攳ㄹ㥦㍡戵㍢㜴㐲㘲㜷㌷㠹㍢愱搲晦㡣㈶㘲㑣㠷〱摥扥㙤㘲て㐷㍥㤹捡㝢改㌰〵㑢㙡〶攴㐲攲㍥㠸㍡㐹捣㠲㔴㐸散收㈶搱戹㑤散ㅡ㐸㠲昳攸〸㠲㕢㝥搱㠲挴㕥㜶㘸敤㘱昴㉤ㄲ戹㐴㜵戴搶㑣愷ㄳ搸ㅢㄲ搹㥡㐴摡㡣㈶㙢㌳愹ㅣ㠰攴搲挹㜸搴搸摢ㄹ捥㈳昰㌱昶㜱㝡戲㑤搴㍢㍤敡搴扥攸〹㠹ㅡ㌷㠹挷愱搲㥦㐰ㄳ㌱昶㠳〱摥扥㙤㘲㝦㐷扥㈷㤵捦搲㘱〶㐹ㅣ〸戹㤰㜸㥥攱㈹攱摦挱㤰ち㠹㥤〲㐹散ㄸ㐸㠲ㄳ攳〸㠲㘷㔰愱〵㠹㐳敤搰摡㑢攸㕢㈴搲挹㘴㜵㈲㤵捦愴攲搱㘴㈲ㄳ挵摥㤱慣挹搵攴㔲㠹㐴㌲㤷慤慥㡢ㅡつ捥㜰㕥㠶㡦㜱㤸搳ㄳㄲ㘹愷㐷㥤捡愱㈷㈴戶㜱㤳㜸つ㉡晤㜵㌴ㄱ㠳戳摦㜸晢㐸攴ㅤ昹㍥㔴扥㐳㠷㝡慥昳㝣挸㠵挴㝢っ㑦〹晦づ㠷㔴㐸㙣ㅥ㐸㘲戳㐰ㄲぢ攰㠴㈰㜸㈰㄰㕡㤰㘸戲㐳㙢ㅦ愳㙦㤳㠸㘶㔲㈶㌶㠱㑣㉥ㄱ㑤㐴昳改㜴㜵㕤扣〶摦㍡㈹㌳㤶挹搶㈵搲㐶戳㌳㥣㑦攰㘳戴㌸㍤㈱㈱昳摦㡣㑦㥤㙡㠳㑥㐸㙣散㈶昱㌹㔴晡ㄷ㘸㈲㐶㍢っ昰昶㤱攸㜰攴〷㔰昹つㅤ昸㜸〶戵ㄸ㜲㈱昱ㅤ挳㔳挲扦愵㤰ち㠹㡡㐰ㄲ㕡㈰㠹㘵㜰㐲㄰㕣㜸㐳ぢㄲ㐷摡愱戵㥦搱户㐸攰扢戵㍡ㅤ㑦㘶搲戱摡㜸㈲㕥㥤㑥㘵敡敡㌲愹扡㜸㍡㤹㡥搵攴捤慣㜱㤴㌳㥣昵昰㌱㝥攳昴㠴㠴㑣㘸㌳㍥㜵㙡〵㜴㐲愲挴㑤㐲㤵㐳㕦㡡㈶㘲ㅣ〳〳扣㝤㈴㡥㜵攴㠷㔱搹㥢づ㘹㉣愹攳㈱ㄷㄲ晣㈷〳㍡㐹㥣〸愹㤰昸昶挷挲㈹㐹攱攴散摦㤰晡捦㍥㌸ㄷ㡤㌱愲扥ㄲ愱㐰攲㘴㍢戴搶ㅦ㝤㡢㐴㕤っ〷〸㍣㈴戲㍡㔷㥤㐹㈴愳戱㔴㜵㍥㥥捤攵敢㙡㌲戹㔸㍣ㄷ㑤ㅢ愷㌸挳ㄹ〰ㅦ攳㔴愷㈷㈴㔶㍡㍤敡搴敦搰ㄳㄲ晦挲㘰㍡㑦捥〶㐲愵て㐲ㄳ㌱㌸攱㡣户㡦挴㤹㡥㥣捦㝢搰㠷搰㘱㍥㐹慣㠲㕣㐸っ㘵㜸㑡昸㜷㌶愴㐲攲摤㐰ㄲ㙦〷㤲攰攴戲㤰ㄸ㠶㔰㈰㜱慥ㅤ㕡ㅢ㡥扥㐵〲摦愱㌱㝣㘱挴昲戹㥡㍣㡥つ搱㑣ㄲ㐷㠹㕣㍡ㄵ慢捤昰㥣戵捥㌸捦ㄹ㑥㈵㝣㡣昳㥤㥥㤰㔸敤昴愸㔳ㄷ愱㈷㈴㕥㜵㤳愸㠲㑡摦ㄶ㑤挴攰っ㌲摥㍥ㄲ㤷㌸㜲摥摢愰㡦愴㐳㉢搷㜹つ攴㐲㘲㘷㠶愷㠴㝦㙢㈱ㄵㄲ捦〵㤲㜸㈶㤰挴攵㜰ㄲㄲ㌱㠴〲㠹㉢散搰㕡ㅣ㝤㡢㠴㤹㑡攰㍢戳㈶㔵㕢ㅢ㑢㈴㔲戹㜸㍡㠳ㄳ慣㑣㕤㌲㤳㡡搵㔵㐷愳㔹㐳㈶㤲㌹挲㙡昸ㄸ㔷㍡㠳ㄳㄲ㌲㠷散攸搴戵搰〹㠹挷摣㈴㙡攱愶搷愱㠹ㄸ搷挱〰㙦ㅦ㠹敢ㅤ昹㈲㉡挷搲㘱㌱㤶搴㡤㤰ぢ㠹㜱㄰㜵㤲戸ㄹ㔲㈱昱㔷㌷㠹捥昳㠹㝢〲㐹晣ㄱ㑥㐲㘲ㄲ㐲㠱挴㥦散搰摡㘴昴㉤ㄲ㌵㔹㌳㥡㌳搳挹摡㜸づ攷攴㤹㜸㍡㥦㠹搶㔵攷愳㌱ㅣ㍢㜸昴㌰㘴㘶㤸㈳㥣〲ㅦ攳㔶㘷㜰㉢㄰搷㤰㐹㘱㐷愷敥㠰㑥㐸摣攱㈶㌱ㅤ㙥晡ㅥ㘸㈲挶㥤㌰挰摢㜷㍥昱㘷㐷捥㐷㐱攸戳改㜰㌴㤶搴㕤㤰ぢ㠹扤㈱敡㈴㜱て愴㐲攲㐶㌷㠹捥昳㠹敢〳㐹摣ぢ㈷㈱㌱ㄷ愱㐰攲慦㜶㘸㙤㕦昴㉤ㄲ愹㐴㕤㉡㘶㈶搳昱㔴慣㈶㠱㔳愹㍡㌳㔷㤷换换㐹㘷摣捣搷搶ㅡ昷㌹挳搹て㍥挶晤㑥㑦戶㠹〷㥣ㅥ㜵敡㘱昴㠴挴㤵㙥ㄲ〷㐱愵ㅦ㡣㈶㘲㜰搲ㄶ㙦摦㌶昱愸㈳㍦㑥㤴㜴㌸㥥㈴ㅥ㠳㕣㐸㘴ㄹ㥥ㄲ晥㍤〱愹㤰戸㈸㤰挴〵㠱㈴㥥㠴㤳㤰㤸㠷㔰㈰昱㤴ㅤ㕡㥢㡦扥㐵㈲㤶㑢㈷㜲㤹㙣㌶㠵㔳㙢㥣㐲攴敡㘲挹㥡扡敡㈴昶㤴愸㘹愶捣愸㈱㜳户ㅣ㘱㈳㝣㡣㘷㥣挱〹㠹㘷㥤ㅥ㜵敡敦攸〹㠹戳摤㈴㥡愱搲昹慦捡㐴っ捥挲攲敤㈳昱て㐷㝥㉡㤵敤㜴㔸挹㜵㝥〹㜲㈱戱㠸攱㈹攱摦㉢㤰ち㠹㔳摤㈴㍡昷㡥㤳〳㐹晣ㄳ㑥㐲㘲ㄹ㐲㠱挴慢㜶㘸敤㐸昴㉤ㄲ搹㜴㜵㍣㤵㑢攵愳搱㕣㌶㘱挶慢㌳㤹扡〴㡥愲㜵㌵㘶㈲㤳慣㑤㘵っ㤹㡣攵〸㡦㠲㡦昱扡㌳㌸搹㍢摥㜰㝡搴愹户搱ㄳㄲ挷扡㐹㉣㠷㑡㕦㠱㈶㘲扣〳〳扣㝤㝢挷扢㡥㥣㑦㠹搰㑦愰挳㉡慥昳晢㤰ぢ㠹㤳ㄸ㥥ㄲ晥㝤〸愹㤰㔸敡㈶搱戹㜷㉣づ㈴昱ㄱ㥣㠴挴㑡㠴〲㠹㡦敤搰摡㘹攸摢㝢㐷㉣㥦捡愷昱㕢㌴㥡㡡㈷㙡㘲改㜴ち攷㔵搵戵搸ㅥ愲愹㑣慥㌶㙥㝣攲っ攷㜴昸ㄸ㥦㍡㍤搹㈶㍥㜳㝡搴愹㉦搰ㄳㄲぢ摤㈴捥㠲㑡㕦㠵㈶㘲㝣〹〳扣㝤摢挴㔷㡥㥣㡦㡢搰捦愳挳㙡慥昳扦㈱ㄷㄲ慢ㄹ㥥ㄲ晥㝤ぢ愹㤰挸扢㐹㜴㙥ㄳ戹㐰ㄲ摦挱㐹㐸㕣㡣㔰㈰昱扤ㅤ㕡扢〴㝤㝢敦挰㔹㔴㈲㡢ぢ㜷㌹晣㘷收ㄳ㤹㐴㈲㠳敢㍤昹㜸㈲㕤㥤㌳㘳㐹攳〷㘷㌸㤷挲挷昸搱改挹㌶昱㤳搳愳㑥晤㠲㥥㤰㌸搴㑤攲㜲愸昴㉢搰㐴㡣㕦㘱㠰户㙦㥢攰ㄸ㐵㝥㈹㤵搷搰㘱つ搷戹ㄴ㜲㈱㜱ㅤ挳㔳挲㍦㑥㙦ち㠹㌹㙥ㄲ㥤摢挴㍥㠱㈴捡攱㠴㌷㥥㍡㠵㔰㈰愱搹愱戵㥢搱户㐸㐴慢㜱ㄱ㌳㤱慦挱㉦慥㔴〲摦㥣戸㍥ㄱ挵愶㘰收㜳搵㌵戵戱㔴搶攸㙤晢攸㝦㠴㡦挱ㄹ㑦ㄹ㥣㙣ㄳ㌲昵挹昸搴愹扥搰〹㠹ㄹ㙥ㄲ敢愰搲㙦㐳ㄳ㌱晡挱㐰搶搸昳慢㥣㤳㥢㈲扦㤲戱晥㐲〷㍥〱㐲ㄹ㑥戲扢ㄹ㥥ㄲ晥㜱扥㔲㐸㑣っ㈴㌱㍥㤰挴㐰㌸攱㡤㕡ㅦ㠴〲〹捥㔰㌲㥡㜶㍦晡ㄶ㠹戴㤹挵捥㤰㑡㘶昱换㌳㤱㡤㐷㌳㜵㌹晣ㄶ慤慥捥㥡㤹㜸㍣㥢㡣ㅢ㠳㙤ㅦ晤〱昸ㄸ㥣挲㉣㤰搸搴改㔱愷㌸㉦㈹㈴挶戸㐹㍣〲㤵晥㈸㥡㠸㌱ㄴ〶㐱㈴戶㜰攴㝣㤲㠴晥㈴ㅤ昸㈸〸㈵ㄳ㤰ㄴ㍤捤昰㤴昰㙦㌸慣㠵㐴㌴㤰挴愸㐰ㄲ㤵㜰挲ㅢ捦㙤㐶㈸㤰ㄸ㠱㡥㤰昸㍢晡ㄶ㠹㘴㑤愶挶慣收㥡攳ち㔵㌴㘳攲散㌲ㄳ㑢攱〷㐸㌲ㄳ㑢攷ㄳ㌹㘳㙢摢㐷㝦〱㍥〶攷㈴ぢ㈴慡㥣ㅥ㜵㡡ㄳ㡤㐲㘲㝢㌷㠹㤷愱搲㕦㐱ㄳ㌱㌸搷ㄸ㐴㠲搳㡦㈲扦㤵㘳㝤㠳づ敢戸捥㍢㌹攱摦㘲㜸㑡昸挷ㄹ㐵㈱戱㤵㥢㐴攷㜱㘲㡢㐰ㄲ愳攱㠴㜷㠹晥ㅥ㐲㠱㐴搴づ慤扤㡦扥㐵愲㉥㥢攷㉦㡦㑣㌴㥢慦挵ㄱ愲㈶㤳㑣攱㌷㐷㉣㡡㑢挵㠹㜸㕤㕤摥㠸搹㍥晡〷昰㌱㌸挹㈸㈴㔶㘰挱愸㜶㝡搴㈹捥ㅣち㠹㑤摣㈴㍥㠱㑡晦ㄴ㑤挴愸㠵㠱慣昱〹㔸㜰㕤扤攳㝣愲挸昹㙣〹晤㑢㍡昰攱㄰㑡愶〸㈹晡㥡攱㈹攱摦慥戰ㄶㄲ㝤〳㐹㐴〲㐹㡣㠵ㄳ摥戸㘹ㄸ愱㐰㠲㤳㠲㡣愶㝤㡦扥㝤㥣㌰㌳㘶㕤ㄴ攷搹戱摡㌴㑥㈲㙡敢㑣㌳㥥挴㈹〶㑥戴昲〹㈰㌱挶搹㍥晡て昰㌱挶㍢㍤㈱㌱挱改㔱愷㌸ㄵ㈸㈴捡摣㈴搶㐳愵晦㠲㈶㘲㑣㠱㐱㄰㠹愹㡥晣㝥㡥戵ㄷ愶挱昴〷戸捥㌲攷㐷㔱㌹㐴㥤㈴㌸攷㈷㈴㝥晣挱昵㕢戴㜳㥢昸ㅥ㔲晦㙦搱㍤攱㠴㌷慡㍡㄰ち㈴㘶愰㈳㈴㈲攸㕢㈴ㄲ昸昷ちㄲ改㘴㉣捦㔳慣㐴捡挴㠹㐴捡慣㑤搴愶昳㌵昹㝣戴㌶㘹捣戴㝤昴㍥昰㌱㌸つ挸〸扡㤰㤸敤昴愸㔳㥣摢ㄳㄲ㕦㘱㌰㥤扦㐵〷㐰愵ㅢ㘸㈲㐶㍤っ㠲㐸㜰挶㑦攴㝣摡㠴㍥㤸づ㡦㘱挹㤸ぢ㌹摥愸慤㠰愸㕦慦昲〳搰搹挵㌳㐳ㄴ㝣㥢昹㐸敦㐳晦愷攰㈱晥慣㡢㈹改㠵晢㙢慤扢㔲换㑡挷晣㘷戱㌸〷挵㥢搲昹㔷晥㈱搶昵晦㄰㠷㉣ぢ戳㔲㡣㌸っ㝦晡㄰慣㜰昹㐱㔸摤㘸搰㄰扢晡搷攲攰㔸㌲戸㜹㝡㍢收愲昰慦づ捥㘹㥤㠰㥢㘰慤㝦戲㙥㈳㘷㡥㙡愴昳㉣晡慡㠲㘴㐲愶ㅤて㌴攸㌰ㅤ户搹㙤㥤㝥㜸戶㍢㘶ㅢ愱ㄸ挹㈷搷て㉥昴㕣㜷昵づ㉤㐸愷户戴攳㕦㔹㌰㜳㑥挴㜶摣改㕡㔶摡㑢〵摥㘸㙦晦攳㜴扣㡤㤷搱昰敦㉣㑣捦ㄱ挰搰㠰㝢㥡㈷㌶㜶挸㌳〱戶㠰㕥改㥣扡搴㠶㘲㙤㉢挶㙥戳挷㠱摢挴㘲戵攵敦攲愳搸攰㉣挵攰㤹㤳㕢㘰㐴摦ㄲ㈱ㄵ㑦〷ㄸ㡤愲〱つ攸㘰㐷挶扤挵㐵慦㉦挶搹摤昱搶晦㉢散晦ㅢ攳〷ㅣ收㜸ㅣ愲㉡㔷㑤㈸㝦㜳昹愵㕦㕥扢㑢搵挵㌷晤㙡晦㝦戹攵昱挵戸ぢ㔶昳昵户㜱㤸晣挴晥〸愹晥ㄶ㥢户搹扣㠳㐶扤㠱㐱扣㠲扢㤵㝤捦㌱㝦摤㔶㜸㥦㘳㙥捣㐳㈴扣㔱㜷㠳昱昶敢愵ㄶ愰挳晤㐶扤ちて㙥慣㕣㔵扤㡡㙢搹っ㌱户㌱愵㌷愱搵戶㠳捣㠱ㄹ㔵㉦挱搴㐱㄰搱㜷㠰㙥挰ㄱ戰敡ㄹ〸捥て㡡挷〶㠳㔸〲㡦㈰㄰捦摢敢敢〳昱㥣慤昰㍥捦摣㔸㠶㐸㜸㤷攸愳㉤㄰㐷愳㈳㈰㥥㠱㐷㈷㠸ㄸ㐱㜰ㅥ捦〲挱ㄹ㐲慤扡〰㈲㥥㔲㑦ㄴ㠱㐸搲㝥〵慣ㅣ㌶〳㡥㐳愷㘷㔴㌸㉤搸㌳㉡㥣敥ぢ愲昲㐸ㄸ㤵㠷㙤㠵昷㈱攷挶㑡㐴挲扢㐴摦挵愲㜲〶㍡㐲攵㐱㌷㤵戱㕣㑢捥搲㔹㔴㌸晦愷㡤㉢㔰愹慥㔳㝦㉤愲㌲〱扡〱攷挰慡㘷㈰㌸捦搷㌳㄰ㄷ挲㈳〸挴㕦挲㐰晣搹㔶㜸ㅦ㜶㙥㕣㡣㐸㜸㤷攸搳㉣㄰㤷愱㈳㈰敥㜰㠳㤸㑥㄰㥣愴戳㐰㜰晡㑦摢ㄳ戲摥㜲搰㐹㈵搵慤㐵ㅣ㘶㤲挳㔵㌰敡ㄹ〷捥昲昵㡣挳つ昰〸攲㜰㔳ㄸ㠷ㅢ㙤㠵昷㤹攷挶㑤㠸㠴㌷收㐶㉣づ户愰㈳ㅣ慥㜷㜳㤸㑢づ敢愰戲㌸㜰昲㑦摢て㌲晢㜸㤱㠸慢慢㡢㐰ㅣ㐰㄰㜷挲慡㘷㈰㌸挹搷㌳㄰㥣敡ぢ〲㜱㜹ㄸ㠸戵戶挲晢散㜳攳㍥㐴挲ㅢㄵ㈱ㄶ㠸㠷搰ㄱ㄰㙢摣㈰搲〴挱ㄹ㍡ぢ〴攷晥戴㙣〱㐴㉣愶㉥㉡〲㘱ㄲ挴攳戰敡ㄹ㠸㈷ㅣ㡦つ㍥㜰㜲愶㉦〸挴㜹㘱㈰捥戵ㄵ摥㘷愰ㅢ捦㈳ㄲ摥愸㉥戱㐰扣㠸㡥㠰㌸摢つ愲㤹㈰㕥㠶捡〲挱愹㍦慤戵〰㈲ㅡ㔵㘷ㄶ㠱㌸㠲㈰㕥㠳㔵捦㐰㜰㡡㑦㍣㌶ㄸ〴㈷晡㠲㐰慣っ〳㜱慡慤昰㍥ぢ摤㜸て㤱昰㐶改㡡〵㠲㤳㝣〲攲㘴㌷㠸㘵〴昱〹㔴ㄶ〸捥晣㘹㐷㐱㘶ㅦ㈲㙡搴昱㐵ㅣ㡥㈶㠷捦㘱搴㌳づ㥣攰敢ㄹ㠷㙦攰ㄱ挴㘱㜹ㄸ㠷摦摡ち敦㈳搱㡤敦㄰〹敦ㄲ晤㌸㡢挳㑦攸〸㠷摦戸㌹㥣㐰づ敢愱戲㌸晣㡣㈵敤㈴挸散㐳㐴㌴愱㤶ㄶ㠱㌸㠵㈰ㄴ搶愹㘷㈰㌸扦㈷ㅥㅢ扣㐱昴㠶㜹ㄵ㠷敦㌹户㙡て〳搱㘶㉢扣㡦㐶㌷㜴㐴ㄲ㄰㘷㔸㈰晡愱㉦㈰ㄶ扡㐱㥣㐵㄰㥣㥣戳㐰㜰摡㑦晢扤ぢ㐴㡤㙡㉡〲㜱づ㐱っ㠴ㄵ摥㍤㌸挹攴昴㥥㜸㙣㌰㠸㈱㌰慦ち〰㌱㉦っ㐴摥㔶㜸ㅦ㤱㙥っ㐵㈴〱㜱愱〵㘲ㄸ晡〲㈲攷〶㜱㌱㐱㔴㐲㘵㠱ㄸ㡥㈵敤㔲ㄷ㠸㍡㜵㔸ㄱ㠸换〸㠲ㄳ㜶㜸昷〰〴㘷昷挴㘳㠳㐱㜰㡥慦㉡〰挴㐱㘱㈰づ戴ㄵ摥㐷愵ㅢ㍢㈳㤲㠰戸捡〲ㄱ㐳㕦㐰散敦〶㜱つ㐱㔴㐳㘵㠱攰愴㥦㜶㥤ぢ㐴㑣捤㈹〲㜱〳㐱搴挲ち敦ㅥ㠰攰攴㥥㜸㙣㌰〸㑥昱㔵〵㠰㤸ㅤ〶㘲㤶慤昰㍥㌲摤ㄸ㠷㐸〲攲ㄶぢ挴㈴昴〵挴っ㌷㠸㜵〴挱㔹㍢ぢ〴攷晣戴摢ぢ㈰攲㜱戵㝢ㄱ㠸㍢〹㘲㍡慣昰敥〱〸捥敤㠹挷〶㠳攰っ㕦㔵〰㠸㐹㘱㈰㈶摡ち敦愳搳㡤扤ㄱ㐹㐰摣㙢㠱㤸㡢扥㠰ㄸ敦〶㜱ㅦ㐱㜰㘲捥〲挱㈹㍦敤㠱〲㠸㘸戵摡戵〸挴㐳〴㜱㄰慣昰敥〱〸㑥敤㠹挷〶㠳㐸挳扣㉡〰㐴㙤ㄸ㠸ㅡ㕢攱㝤㠴扡㤱㐵㈴〱昱戸〵㘲ㅥ晡〲㈲攱〶昱㈴㐱㜰㕥捥〲挱ㄹ㍦敤改〲㠸㔸㕣㐵㡢㐰㍣㑢㄰捤戰挲扢〷㈰㌸戳㈷ㅥㅢっ愲ㅤ收㔵〱㈰㐶㠶㠱搸搱㔶㜸ㅦ愵㙥㉣㐲㈴〱昱愲〵㘲ㄹ晡〲㘲㝢㌷㠸㤷〹㠲搳㜲ㄶ〸㑥昸㘹晦㉣㠰㠸㔷慢㙤㡡㐰扣㐶㄰换㘱㠵㜷て㐰慣㜰㍣㌶ㄸ〴愷昷慡〲㐰っぢ〳戱㤵慤昰㍥㔲摤㌸〹㤱〴挴㍢ㄶ〸㑥敤〹㠸㉤摣㈰摥㈳㠸搳愱戲㐰㜰扥㑦晢〰㌲晢㝣㉡愵㌶㉢攲昰ㄱ㌹㥣〵㈳扣㝢挰㠱搳㝡攲戱挱ㅣ㌸戹㔷ㄵ挰㘱㘰ㄸ㠷㡤㙤㠵昷挹敡挶㙡㐴ㄲづ㥦㕢ㅣ㌸戱㈷ㅣっ㌷㠷㉦挹攱㔲愸㉣づ㥣敤搳扥㠶捣㍥㥦慡㡥愹扥㐵㈰扥㈱㠸换㘱㠵㜷て㐰㜰㔶㑦㍣㌶ㄸ〴攷昶慡〲㐰昴づ〳愱搹ち敦ㄳ搶つ㑥〹ち㠸㥦㉣㄰㥣搷ㄳ㄰㘵㙥㄰敢〹攲㡦㔰㔹㈰㌸搹愷晤㕡〰ㄱ慢㔱㈵㐵㈰ㄴㅥ扥㌸㘰ㅤ慣昰敥〱〸㑥敡㠹挷〶㠳攰搴㕥㔵〰㠸㥦扥て戹㘸昷愳慤昰㍥㘹摤攰㡣愰㠰攸㡤戱攳愲摤㝤攸ぢ㠸敦攱昱㈱搶㑥㉥摡改㔰㉡捥挸㔹㈰㌸搷愷昵㠱捣摥㌳敡搴扦㘱晤㉥慣慤㉢㤹晤挸攱ㄱㄸ攱摤〳づ㥣搲ㄳ㡦つ收昰㈴捣慢〲㌸㝣ㅥ挶攱㕦戶挲晢挰㜵㠳昳㠱挲㘱愰挵攱㜹昴㠵挳愷㙥づ㠳挹㠱昳㜱ㄶ〷捥昴㘹㥢㐲收晣搲㐸慡て㡢㐰っ㈱㠸㤷㘱㠵㜷て㐰㜰㐶㑦㍣㌶ㄸ挴ㅢ㌰慦ち〰昱㑥ㄸ㠸户㙤㠵昷挱敢挶㕢㠸㈴㈰㠶㔹㈰㌸愷㈷㈰摥㜴㠳愸㈴㠸て愰戲㐰㜰愲㑦摢扡〰㈲㥥㔰慦ㄶ㠱愸㈲〸捥搱攱摤〳㄰㥣搰ㄳ㡦つ〶昱㈵捣慢〲㐰扣ㄸ〶攲ㅦ戶挲晢〰㜶攳㙢㐴ㄲ㄰㈳㉤㄰㥣搲ㄳ㄰㝦㜷㠳搸㤹㈰㝥㠰捡〲挱㜹㍥㙤戴ぢ㐴㥤㝡愶〸㐴㡣㈰㌸㐵㠷㜷て㐰㜰㍥㑦㍣㌶ㄸ㐴㉦ㅣ愷慡〲㐰㍣ㅥ〶攲㌱㕢攱㝤㄰扢㔱㡥㐸〲愲搶〲愱愳㉦㈰ㅥ㜵㠳㐸ㄱ㐴ㅦ愸㉣㄰㥣收搳㜶㈹㠰㠸搵愹〷㡢㐰㡣㈵㠸〱戰敡ㄹ〸㑥攷昵っ挴㘰㜸〴㠱戸㌷っ挴㍤戶挲昷㐰昶㑤ㄱ愹扢〷戲扢晥㔵昳〱愰㕦㥥攷敤㝦㝤昲㤶㤸搳㜷戸〱戰戱愹㐹敥㥤敢㡢攷㈷户攱摦ㄵ㥦㠱挷㠴攳愹挹昵㡤昶扦㔵㍢ㅤ㡦て攷攳㘸㥤㈷昴敡搲愳戳㤶㥦摤㠶㐷昶昶捥㑦㙦挷攳摤㜳ㄵ昸㜷㤱㍢㍡捣戶㤶晦㠵㠷㉢攳㙥㐶㍥慤〶㉦敢戱捡㠱㌷ㄲ昲づ挱挰㠹㌲敢㠹敢〵ㅥ捥㍦ㄷ㕥捡挷㉥晦㘷㑦㝡搷㈶㘱ㄳ㜳ㅥ敦㥡㜳㍤㐸扣㑣摤㠵㡦搸㥡戳㕥㔱昲慢㡣戹愴ㄴ㐵㥤戰搷愶愲攱扦昷㉢㜳捤㘸㈲晡㌴㐸攴㠶㔲㘹㑡捡㠷㘰㌳昰慥ㅣ㙦敤攴〳㐰㑡㍣晦攸㜷㥦㍥㕣㘳攷㔵戶㈵㕣扢㥡㘰攴搷㘷敦收㠶㜴㕢㕢㝡㔹㐵㜳㐳㤳搹㌲慦㘳㝥㐵挳㘲捣愷攲〱攸ㄸ〷晥〵㜱㝤㍡晥捦㔴晣㔳㕢㈳㈲户㑢㥤㉢㕢愶搶〵慥搸っ慥〱㔷慣戰㔲戳㈸攲㕤戲搶㑡愹㉡挴攰㡡㌹㉦戵〳㍡ㅣ慥扥ㄷ㉣㍢搳㡤㠶㠴改戴扤㈱つ㘶㝢㘳攰㄰敡㘱慦捤㐱㔳捣㜶㉥㈴敥㘱挴㄰扢㘸ㄸ㐹〸㘴ㄸ晢挱戲㜳ㄸ扢搸挳搰㌹㡣㌲㜵㔵㘰捡〳ㄹ㥢㈹ぢ㙢㝤㌰㐵慥戵ㅥ敢㑤挷改㈴㐹㜷㈸㉣㍢搳㜱愲挶〵㜹㑤㘰扡㌴㘳ㄷ㐳捥㝡搲㑤昷愶攳慣㡤愴㌳摤改㌸ㅦ㈲改慣戵㕢ㅤ㤸㙥㍥㘳ㄷ慦摤攱㥥㜴㜳扤改づ㜰搲㌵戹搳㜱搶挱戵㜶慢〲搳戵㌲㜶昱摡ㅤ攱㐹挷〹㡡愲捦捥㜴搲戵扢搳昱摡扥㉢摤捡挰㜴㡢晤改㤶㝡搲㜱ㅡ愰㈸摤ㄱ㑥扡㈳摤改㤶ㄴ愷㍢㍥㌰摤搱晥㜴换㍤改㤶㜹搳ㅤ敤愴㍢挶㥤敥戸攲㜴㐷〷愶㍢摥㥦敥㐴㑦扡ㄳ扣改㑥㜱搲㥤散㑥㜷㐶㜱扡挵㠱改㔶晡搳㥤敥㐹㜷㤶㌷摤㌹㑥扡㌳摣改㜸搱搵昵搹戵〶愶㕢攵㑦㜷戶㈷摤挵摥㜴扣〰㉢㍢挲戹敥㜴扣戴改㑡㌷㍦㌰摤㙡㝦扡ぢ㍤改慥昱愶攳㘵㑥㐹㜷戱㍢ㅤ㉦㈰㑡㍡㙢扦㑢〷愶㕢挳搸挵晢摤㕡㑦扡㜵摥㜴㜷㍡改慥㜰愷攳㘵㍡搷摡ㅤㄸ㤸敥㉡挶㉥摥敦慥昱愴攳ㄵ扤愲ㅤ攱㈱㈷摤㜵敥㜴扣ㄸ收㑡㔷ㅦ㤸敥㐶㝦扡㥢㍤改㜸摤慣㈸摤戳㑥扡㍦戹搳扤攸愴戳㘰捥〸㑣户㡥戱㡢㘱摥敥㐹昷戲㌷摤㙢㑥扡㍢摤改㜸㘱挷戵㜶㔳〲搳摤挵搸挵㌰敦昱愴㝢捦㥢敥㈳㈷摤㕦摤改㜸晤㐴搲㔹㙢户㕢㘰扡〷ㄸ扢㜸敤ㅥ昲愴晢搲㥢敥ㅢ㈷摤㈳敥㜴扣㑡攱㕡扢摡挰㜴㡦㌱㜶昱摡㍤攱㐹户摥㥢㡥㔷㉣㘴㐷㜸捡㥤㡥搷〲㕣改愲㠱改㥥㘵散攲㜴捦㔳攴晡㝡攵㘵㠳愲㑤㠵ㄷ〶㈴摤ぢ㔸攸晣㝡攵㑦㙥㔷扡ㅤ〲搳扤〴㈳㑦扡㔷㈸㜲愵攳慦昳愲㜴晣昹㉤改㕥挵㐲㘷㍡晥戰㜵㝤㜶㈳〲搳扤〱㈳捦㘷昷ㄶ㐵慥㜴㤵攸ㄷ愵攳㡦㕣㐹昷づㄶ㍡搳昱攷愳㉢摤搰挰㜴敦挳挸㤳敥㐳㡡㕣改昸㑢戳㈸㕤っ〲㐹昷㌱ㄶ㍡搳昱㐷㥡㉢摤愰挰㜴㥦挱挸㤳敥㜳㡡㕣改昸㝢慥㈸ㅤ㝦戰㐹扡㉦戱攰愴㉢攷㌹昳〶㥦搰戳昲㙤㈰㝥晡㌴㤹㔹晥㠳㍥ㄳ昱捦挲㡣㙣挲㠹昹〶晣㉢㍣㕦㈱㡦攲㤹㌸㘳攸㕦摢ぢ散っ攰昹㌰ㄷ㉡㜸昶慣㜸慥换㐱改晦愶㤸愷戹攲昱㡤扤㈰ㅥ㍣愵㉤㜸搴愳㈷ㅥ摦㔲㍣搷搶改摦搹ぢ攲挱戳捦㠲〷捦㉣挵攳㝢㡡㜹㔲㐹㥤晥㠳扤㈰ㅥ㍣㠱㉣㜸愴搱ㄳ㡦ㅦ㈹收㜹愱㜸晣㘴㉦㠸㠷㘹㜷慣昵攰昹㥤㜸晣㑣㌱㑦敤挴㘳扤扤㈰ㅥ㍣㡤攳㠲攵挱㔳㌴昱昸㠵攲㈳㙣㥤晥慢扤㈰ㅥ敤㜶挷昲攰㔹㤶㜸㤴㔴挰㠳㈷㔸㤲㐳戱㐷㤶昸ㅢ挰㤳㈹㉥㔸ㅥ㍣㔱ㄲ㡦㔲摡昰ㅣ㐹㍣㝡戹㍤㡥㈹昲攰戹㡥㜸㤴搱收㐴挷愳摣敤挱㔳㥡㐲づ㥥慥㠸㠷㐶ㅢ㥥愹㐸㡥摥㙥て㥥㤵ㄴ㍣㜸挶㈱ㅥㄵ戴㌹摢昱搰摤ㅥ㍣戱㈸㜸慣㜶㍣㈲戴攱昹㠲攴攸攳昶攰戹㐱挱㠳摦晢㤲愳㉦㙤昸㤵㉦ㅥ晤摣ㅥ晣㝡㉦㜸昰慢㕢㍣晡搳㠶摦摡攲㌱挰敤挱㙦攸㠲〷扦㝤挵挳愰つ扦㜸挵㘳㈳户〷扦㘴ぢㅥ敢ㅣ㡦㡤㘹挳敦㑥昱ㄸ攸昶戸戳挸㠳摦㠱㤲㘳㄰㙤昸昵㈷ㅥ㠳摤ㅥ晣慡㉢攴攰搷㤸㜸㙣㐲㥢㠷ㅣ㡦㑤摤ㅥ晣戶㉡㜸昰㥢㐸㍣㌶愳つ扦㠴㈴挷㄰户〷扦㜰ちㅥ晣㌲ㄱ㡦捤㘹昳扣攳㌱搴敤昱㐲㤱〷扦て挴㘳ぢ摡昰慢㐰㜲㙣改昶攰㘱扦㤰㠳㠷㜴昱搸㡡㌶㍣㥡㡢挷㌰户〷㡦摣〵てㅥ㤵挵㘳㌸㙤㜸㐰ㄶ㡦㑡户〷て扥〵てㅥ㔸挵㘳〴㙤㜸㑣ㄵ㡦慤摤ㅥ㍣㝥ㄶ㍣攴挰㠶晤㑢摦〶㌶捥换攰〱㑥慥戹㔵㐱㡡换昲㜲㌰昳㔹昱愰㈶㔶摢㔹㔶㜲〰愳搵昶敥㔸㍣㤰㠹搵づ㤶㤵ㅣ戴㝣㔶㍣㜸㠹搵㐸换㑡づ㔴扥㡣㍣㘰㠹搵捥㤶㤵ㅣ㥣㝣戱㜸㤰ㄲ慢搱㤶㤵ㅣ㤰㝣戱㜸㘰ㄲ慢㤸㘵㈵〷㈱㥦ㄵて㐶㘲㔵㙤㔹挹㠱挷㘷挵〳㤰㔸㈵㉤㉢㌹搸昸慣㜸搰ㄱ慢㕡换㑡づ㌰㍥㉢ㅥ㘸挴㉡㘵㔹挹㐱挵㘷挵㠳㡢㔸敤㘲㔹挹㠱挴㘷挵〳㡡㔸㡤戵慣攴攰㐱慢愲㑦㠸〷ㄱ戱ㅡ㘷㔹挹〱挳ㄷ㡢〷づ戱㥡㘰㔹挹㐱挲㘷挵㠳㠵㔸㑤戲慣攴挰攰换挸〳㠴㔸㑤戱慣攴㘰攰㡢挵㠳㠲㔸㑤戳慣攴〰攰㡢挵〳㠱㔸㑤户慣㘴愷昷挵攲捥㉦㔶㝢㕡㔶戲愳晢慣戸挳㡢搵㑣换㑡㜶㙥㥦ㄵ㜷㜲戱㥡㙤㔹挹づ敤ㅢㄷ㜷㙣戱摡摢戲㤲㥤搸㘷挵㥤㔹慣敡㉤㉢搹㜱㝤㔶摣㠱挵㙡慥㔸ㄹ捥捥慡戸㝦捡挵昰㙢扦戳收换㈶挲户〲晦㍣ㄴ㜷㐹㔱㕣㔳慣㌰㥣㑦㕥㜱㜷ㄴ㡢慢㡢㉤ㄴ昷㐰㔱㕣攵㔱㜰愷ㄳ挵㤵ㅥ〵昷㌳㔱晣挱愳攰慥㈵㡡㉢㍣ち敥㑤愲戸摣愳攰づ㈴㡡戵ㅥ〵昷ㄹ㔱㕣收㔱㜰㌷ㄱ挵ㅡ㡦㠲㝢㠶㈸㉥昵㈸戸㌳㠸攲ㄲ㡦㠲摢扦㈸㉥昶㈸戸挹㡢攲㈲㡦㠲㕢戹㈸㉥昴㈸戸㘱㡢攲〲㡦㠲摢戲㈸㔶㝢ㄴ摣㝣㐵㜱扥㐷挱㉤㔶ㄴ攷㜹ㄴ摣㐸㐵㜱慥㐷挱敤㔲ㄴ攷㜸ㄴ摣ㄴ㐵㜱戶㐷挱慤㑦ㄴ扦昷㈸戸挱㠹㘲㔵戱愲捦晦〳攵㕡戴慣</t>
  </si>
  <si>
    <t>㜸〱捤㥤〷㥣ㄴ攵晤晦敦㌹敥㠶㥢〵㘴ㄴ㔰〱㤵㈲ㄷぢ㠸扢㝢摢づ㐵㝡㔳㡡㜲㘰㑦㘰换慣㥣㕣挱扢愳㘹っㄶ㘲㔴㘲敦㕤㌱昶㠶㔱散搱㔸㘳散㈵搶㘸散㌵昶搸㘲晤㝦㍥摦㤹戹㥢㥤㜲㈵扦晣㕦慦慣㝢㡦昳㝣敢㌳敦㥤㤹㥤㥤攷㍢㐳㤹㉡㉢㉢晢ㄹ㉦晥㥦慦ち㉥㙣㔵户扡戵捤㙣ㅣ㍢愵戹愱挱捣户搵㌷㌷戵㡥㥤搴搲㤲㕤㍤扢扥戵慤ㄷっ戴㐵昵搰户㔶㉥㙡慤㍦搴慣㕡戴挲㙣㘹㠵㔱㘵㔹㔹㔵㤵㕥づ晤㘰晢捦㜰㍡㍡扤昴ち㌶戰㉡搳㌵㌶扤搹㔴戱搱搹㐴搸昴㘱搳㤷㑤㍦㌶㥢戰改捦挶㘰戳㈹㥢捤搸っ㘰㌳㤰捤㈰㌶㥢戳搹㠲捤㤶㙣㤸㕦ㅦ挲㘶㈸㥡扥㕢愱㔹㌰㘵昲扣摣挱㔸㥢扡戶收ㄶ㜳捣昰扤慤㌱㡦㡦挵挶挶挶挶㙢攳愹戱搱㌱挳愷㉣㙦㘸㕢摥㘲㡥㙦㌲㤷户戵㘴ㅢ挶っ摦㜳㜹慥愱㍥扦㠷戹㝡㐱昳㔲戳㘹扣㤹㡢搶攴戲㠹㑣㉣㤱㑣ㄶ㙢㙢㌳㝤户㐶攴戹㔳㈶敦搹㘲ㄶ㕢晦㕢㌱户㘱捣㜹㔳㈶㡦㥤㙢戶晤户㘲づ㐳㑣㠴㥣摡摣㤸慤㙦晡㉦〵慤攴㘷㥡㥣㙡收敢昹攱㥢㘶㑢㝤搳㐱㘳㌱散ㄲ搰攸愵挷㑥㙡㙤㕤摥戸㡣摢搱ㄴ戳愱㘱扥㔹㤴て扤㜱㙡㙢摢㥥搹㤶挶搶扥㡤攴㘷戶㤸㑤㜹戳㜵㤳挶㘹慢昲㘶㠳㙤搸㕡搵戸㜷戶㘵㙥戶搱慣攰㐲晦㐶敢㌳㥣㔵㌰㥢摡敡摢㔶昷㙢㕣搸㙡捥捦㌶ㅤ㘴搲愴戲㜱挶昲晡㠲慡愸挰扢慣搷㜶㐱㈳㤳てち攳㘹㥣戲㈴摢搲㈶㍤㝥㠴戱㈰㕢搷收㈲㙢㔱㌲㉥㙥㔲挳㍤㕥晣捣敡敡ㅢ昷㌰㕢㥡捣〶㈶攱㈷㌹摡㘳㈴㠰慣捦愱㥤㤴戳㍡晣㤴㔴ㅦ㝢攷攳扡㌰㡢㌶ㅣ捤㤶㜳㥢㕢ㅡ戱㐱捥㌱戳㑤攳㘳㘳敡摡ち㔳捤ㄵ攳愳㘳攳晡〸㘸昵㤱戴摢ㄶ捤〰挰㈸㌴㌷搶ㅦ㥡㈵敤㜱昱㔸㌴㍤㑥ㅦ㐵㤳㙡㌴慡攲㘵散敡敥〴摣摤捡ㄷ㘵换ㄷ攵捡ㄷ攵换ㄷㄵ捡ㄷ㤹攵㡢㡡攵㡢づ㉡㕦戴愴㝣㔱㝤昹愲㠳换ㄷ㉤㠵㡤昳慡敡摤扢摣㝥摤㜸晦㜳㉦㥢扦㥤㍥昹搴戶㝦㙣㜱攰搹扢㍥慦戸㜷换挱㘱㍢㉣㠴て㜸㝢㘸昵ㅤ搰㘸㍢愲昱づ㌸㕡㥢ㄹ愷㡦愶挹ㄸ㌴㑡㍤㡢〱㜳搰㑢㙦晦昸戲收昵㜵昳搶㝥昵慤晥搳ㅥ敢㉥㔷㍣㡣㐸戶戱㔸〸捦戶㌳㐳㐵搱㘸㌱㌴摥㙣戱㔸㙡㥣ㅥ愷㐹つㅡ愵ㅥ戳戳㕤扥搹㐳㑦搶扣昲昴ㅥ户扥㌹㘵敤㠶つ㥢づ㔴㍣㕥㐹戶㈴ㄶ挲戳愵ㄸ㉡㡤㐶换愰昱㘶㡢搶搶㡥搳㙢㘹㌲づ㡤㔲て摡搹㐶摤㜴攷改敦ㅦ昱敤㡣慢〶摦戴㜲收㜶户㥦愶㜸㘰㤴㙣扢㘲㈱㍣摢㜸㠶摡つ㡤㌶〱㡤㌷㕢㉣ち㤲ㄳ㘹㌲〹㡤㔲㜷摢搹扥㝡昰晡㑤㜳捦㤵捦扤敢挶㕥ぢ扦扤攰㤲㉦ㄴ㜷㐶挹㌶〵ぢ攱搹愶㌲搴㌴㌴摡㜴㌴晥㙣㌵攳昴ㄹ㌴㤹㠹㐶愹㕢敤㙣㈷づ㤹㥦愹摢戱㙤搶㕤搳㕥㑡㡥晡昴愹㥢ㄵて昵㤲㙤㜷㉣㠴㘷摢㠳愱㘶愳搱收愰昱㘵㡢挵挷改㜳㘹㌲て㡤㔲ㅢ散㙣㠷㝤摤㝦㤷慡㙤捥㥣㝤昴戵㠷愶晡慥ㅣ昲愶攲㜷㡡㘴摢ぢぢ攱搹收㌳㔴ㅤㅡ㙤〱ㅡ㕦戶ㅡ㝣㙥ぢ㘹戲㌷ㅡ愵慥戲戳㌵晦㍣㜶㝤昹晢㡢㘷摦戳㝢晥摥晥㝢敡㤵慡て搴㤲㙤㕦㉣㠴㘷摢㡦愱昶㐷愳ㅤ㠰挶㤷㉤㠶捦敤㐰㥡晣ㄲ㡤㔲敢敤㙣㥦㑣㝡敦㤲て戶戸㘵收㐹㌳敦搸戱攲昲晢扦㔱晣㤶㤴㙣㡢戰㄰㥥㙤㌱戴㝡ㄶ㡤㤶㐳攳换ㄶ挵ㅥ㤰愷㐹〱㡤㔲攷搹搹扥搹㜷捥㠶户㈶扣㍤敦㤴㈷㑦㕢㥥㍤攵慤戳ㄴ扦㡥㈵㕢ㄱぢ攱搹づ㘲愸㈵㘸戴㝡㌴扥㙣㌱㤰㍣㤸㈶㑢搱㈸㜵扡㥤慤㈹昹搲㤴戳㙥㔸㌱攵敡㔳㌳㉢㡦扤昳扤愷ㄴ扦昷㈵㕢㈳ㄶ挲戳㌵㌱㔴㌳ㅡ㙤ㄹㅡ㕦戶ㅡ㙣㈵㠷搰愴〵㡤㔲㈷搸搹ㅡ晦扥摦㍢㡦㔵摤㌴攳挲慦㕦摣㙡㥦㍦て㥤愳㜸㠲㈱搹摡戰㄰㥥㙤㌹㐳慤㐰愳慤㐴攳捦㤶ㄸ愷慦愲挹㙡㌴㑡ㅤ㘳㘷㥢㜷敥㘷昱挹扦晣㘸挶ㄹ㤷㈶㑦㤹昱昳摡搷ㄵ捦㘴㈴摢㘱㔸〸捦昶㙢㠶㍡ㅣ㡤昶ㅢ㌴摥㙣搱摡攴㌸㝤つ㑤㡥㐰愳搴ㅡ㍢摢愱挳㍥摣散㡤㠳㈷捦㌹攲慦ㄷ慣昹搵㌱ㅦ㔵㉢㥥㌲㐹戶愳戰㄰㥥敤㘸㘸昵戵㘸戴摦愲昱㘶㡢挵戰㙥挷搰攴㜷㘸㤴㕡㘵㘷㝢攰摢つ㜳晢㝤戱敤㡣㤳摥㌹㍢㜷㔳摤〱愷㉢㥥㥢㐹戶攳戰㄰㥥敤㜸㠶㕡㠷㐶晢㍤ㅡ㕦戶㌸㍥户ㄳ㘸㜲㈲ㅡ愵づ戱戳つ㠸摥戰慢戱㘲捤攴㜵搱晤㑥晣敢昱㠷敤愲㜸ㄲ㈸搹㑥挶㐲㜸戶㔳ㄸ敡㔴㌴摡㘹㘸㝣搹㘲㈰㜹㍡㑤捥㐰愳搴挱㜶戶㜱〳㥥㥤昸愱㜶摣摣扢㜷㕥㝣㜰散㠷摣㝣挵戳㑤挹㜶ㄶㄶ挲戳㥤捤㔰攷愰搱捥㐵攳捦ㄶㅤ愷㥦㐷㤳昳搱㈸㤵户戳捤昸晢捡攷㜶搱㐶捦㍢收昹搹〳晢㥦㝣挷㔱㙡㄰搴㤲敤㐲㉣㠴㘷扢㠸愱㉥㐶愳㕤㠲挶㤷慤〶挷㤲昵㌴戹ㄴ㡤㔲〷摡搹愶㍦戴昰㠹ㄷ㤶㙥㥣㜸扣㜶㐷慦㐱㐷㑦晤㑡昱晣㔹戲㕤㠶㠵昰㙣㤷㌳搴ㄵ㘸戴㉢搱㜸戳㐵㙢昱ㅤ㜰ㄵ㑤慥㐶愳搴㐲㍢摢㍥㍦㥤㕡慣ㄸ扦攷挴つ㕦摥昲摣愷扤㔳㠶攲㠹扡㘴扢ㄶぢ攱搹慥㘳愸敢搱㘸㌷愰昱㘶㡢挵㜱㙡戳㠱㈶㌷愲㔱㙡慥㥤㙤戲戹敤ㅦ愷扦搷㍣㘷晤㙥慦㥥㍤愸㌰晦㐸戵㈵搴㤲敤㈶㉣㠴㘷扢㤹愱㌶愲搱㙥㐱攳换ㄶ㐳戶㕢㘹㜲ㅢㅡ愵㘶搸搹㈶㑣慥昹攱㠴敤㡥㥣戵㙥捣摢㠷㉦敦扢昶㕡㌵ㄸ㙡挹㜶〷ㄶ挲戳摤挹㔰㜷愱搱晥㠴挶㤷㉤㡡慤攴㙥㥡摣㠳㐶愹㠹㜶戶搳㙥ㅥ戵搳㑦慦捤㤸㜵摤㝥扢㍤昴㔹昳㤰㤹㙡〸搴㤲敤㕥㉣㠴㘷扢㡦愱敥㐷愳㍤㠰挶㤷㉤㠱㙣て搲攴㈱㌴㑡搵摡搹㕥㐸ㅣ摡㜷搸㌵ㅢ㈷摥㜱攲㔹摦㡣扣昴㠹㠷搵㔰愸㈵摢挳㔸〸捦昶㔷㠶㝡〴㡤昶㈸ㅡ㕦戶㘸㙣㥣晥ㄸ㑤ㅥ㐷愳㔴摣捥㜶晣〵挷扣㝡挶㜱摢㑥㍢㝡昳晥㥢昶摡㝡晥㜳㝤㥦㠴㝡㉦晢㘴㜸㙡㑢㜶㈵㝥㕥㜴晣㜲㠹㡦㡤昲扦慥㝦戲攱ㄷ㕢㌱㔹㑣ㄷ㘳戱㐲㌲㥡慤挹㔶㡥㐰搸敥晥㌶攰愱扡㙦㜱㥦㝡㥣㔳慦㤴ㅦぢ㕢㑤捥戶㥡ㅤ扦ㅤ㐶摢扡挹捤换㥢ち慤㐳㠳㤵㜵㙤搹㌶㜳㠸㔷搷ㄱ挴攷㔶㠷㥦㔲㘶慢攴摢挶敢戶㜷戶㘱戹㌹㘹㔵扤愵摥摡愳挶て愹收㕣戸㜶㝡㡢㜹㐸扢搶㌷愲㐹昸愵扦㐲㘲晢搶搲㔲㔹攳ㅡ㍥㘵㐹㜳慢搹㈴挳ㅢ摤戸㘷㝤㝥愹搹㔲㘷昲㍡㠱㔹㤰㔵ㅤ㐴㤵晤㙢㙥昴扣㈶慣㈸㝥㥦ㄵ㐶扡愵挵㘹慢摡捣愶㠲㔹挰㜸㤷㤹㉤㙤慢ㄷ㘴㜳つ收收㈵㈶㔶㑥㈸〶㤷㠸愷㌷攷㤷户㑥㘹㙥㙡㙢㘹㙥㈸搵㑣㉡慣挸攲ㄷ㘴㘱㑥㜳挱挴て挰ち扥捡㔴㔹慦㕥㑡㤵敤ㄸ昴㉢㡣㜱㕢挷捡〷攱晡㠸户挶㘷扥㘵改㘶㌷㜶㍥搶づ㙢搱㘰㜲㥢㉣ㅦ搵㐵㌰㠹换㌰㍢㠴ㅢ扡搶㠹ㄷ㔵㘸扤㝤戸戵㡣戱晤㤳晢晦㙢㕣㕥㍥挰㕥晢㘹㉢昰㉢㝢㈶㝥㔰㌶㤸㉤㥤㕥ㄲ㔲ㅣ㤱晥ㄴ㥡捡㥤戱㌷㠷搲慢㠰㠵㕡愵㔶㔷慥慣㉦戴㉤搱㤶㤸昵〷㉤攱㈹ㄷ㉥ㅢ㔵㔵ㄱ慤敦愵㍦〳㤱晥㉣㥢扦愱㠹㐴捡戴攷㘸愴㐵昴攷慤㝥攵㐸晣扦攷扦摦换攱愵换昵〲㕣摣㘹慤㙣㥣摥摣搲摡慢㔷搰㕡捥捣戶㉥㘹攳收搹戹㤲昱㕥㘰昳㈲㥡捡㔱㘸扡扣㍣搰ㅦ㐶ㄵ扣ち搲慦㜱慡㔹捣攲摡㤳散摤㉡㕢搹㘸㕤捥㤸㙡戶收㜵㕥昷㤸㠵㝤㘵㤵㠶㈵散晣㝤ㅢ戹昵㥢慢摡愶㘶摢戲扤ㅢ㜱〵〵㥦㤲づ愳搱攲㘵㉤搱戳㥦挸ㅣ敦㠸摤㐳〴㐳ㄶ㕤㔱晡㠸挰㡡㠴ㅤ〷晢㑢㔹㉦扢敤㝣㈵㌰昶㙤戰ㄲ㥡㜷㐳㉦扤ㄲ挲㙢ㄲ㌳捣愶〵慢㤷㤹慤㌴慦搲㍡㐵改摤扤ㄸ㙣㕥㍥户戰慤扥愱㜵㉣㐶㍡愳愵㜹昹戲晦㘶ㅣ挶搲㕦㐲攳扣㉡㝦㠱慤戸晢敢〴㕣㘵扤㔷昰戳㔹戴愸慣㡡搱㈸搱户㘵挳慤ㄵ挱㝥挶晦攴愵扦㡡晦㐵㍡搳㔵㔶挳愲㈷㔷㡤㉡㘱摦户ㄱ㠴ㄶ戴㤸㜲ㅤ慣㑡㍡愰摤慦㜱㥦收㤶愵戹收收愵摣㥥㌶㤱㕥敢ㄲ搳㙣攳戵愵㍥昶戵㌴戹㘶愶㔴慦㕥㈵搷㠵㕣ㄷ愱㠶㈱扥昶〶㥡㝥㤳ㅡㅡ㠶㍢ㄱ㕢戵㌷㈱敡㠵慢㕣摡㕢㔸ㄸ㠱㈳㜹㕢㜳ㅢ㤲づ㕦㤱ㅡ扥搳昰㍡㌳摦摣㔴ㄸ扥㘰㐹㡢㤹㉤㡣㕤搵搰扡㑡㙤〵っ扣㤴㌳敡㡢攴挱㉦搴㝣㌵改敡てㅦ㌵㜷散㝤搸ㄳ㙡愸慤昰㕤㔱摡㥥㠱昱愷扦㡢㐶つ㠶ㄹて㉦㔸㉥㝤改敦愳慦㝦挰收㐳㌴㌸㐸〸㜶ㅣ㈳㍥戲扡㙡〷晣㥦挷〹晤㘳㌶㥦愰㔱愳搱㜰㉦搵㍦㐵攳扣㤴㠱昸晣昰攵〳摣ㄱ㘲晦〷昸㉦㐸㈳㝡㈷㍡㌵〶ㄶ晣㄰㜵㐲搳㠹㐹㈷㈲愵㈱㜰㈰㠰㑡㕢攱扢挸戵㌳摣〴挰て昴敦〵戳㘰〰㍦㌱〷挱攸摣昴㕣〰捡慤慥㡡㐲㈷〰㝡㐱愰昳㈲扦㡡㐳㈴〰㉡搱㜳㕥敡扢㥦㕣〰㘲㄰晢〱攸㡣愹㜷愲㔳㌵昰ぢ〲昰ㄹ㠲〷〲昸搴㔶昸慥扢愵㄰㘹〴㐷戱ㄹ㠷晣㌱捣㠲〱っ㠴㕡ㅦ挴㘶㜳㌴㉥〰㕢㕡㕤㤵㐶㄰〱㌰㤸㐶㐳搰愸㕡㠸〴挰㔰昴㥣㤷㝡摢つ㈰〳戱ㅦ挰㌰挶搴㍢搱愹㜱昰ぢ〲昰㜲ㄸ㠰㤷ㅣ㠵昷㔲攰㜸㐴ㅡ挱㔱㙣捦㈱扦㄰ち㘰㐷愸昵搱㙣挶愰㜱〱ㄸ㙢㜵搵㙥〸㈲〰㜶愶㔱ㄴ㡤㥡〸㤱〰㠸愱攷扣搴ㄳ㙥〰ㄳ㈰昶〳㐸㌲愶摥㠹㑥㑤㠲㕦㄰㠰〷㥣昵昴ㅥ〳敥户ㄵ扥慢㤳㔳ㄱ㘹〴㐷戱ㅢ㤲慡㝢㐳〱㑣㠴㕡㥦挴㘶㌲ㅡㄷ㠰愹㔶㔷㑤㐳㄰〱㌰㡤㐶搳搱㈸㕥慦ㄴ〰㌳搰㜳㕥敡㌶㌷㠰改㄰晢〱散挱㤸㝡㈷㍡㌵ㄳ㝥㐱〰慥て〳㜰㥤慤昰㕤㌰摤〳㤱㐶㜰ㄴぢ㌸攴㙢㐲〱散つ戵扥て㥢㝤搱戸〰散㙦㜵搵㙣〴ㄱ〰〷搰攸㐰㌴㙡㉥㐴〲攰㤷攸㌹㉦戵摥つ㘰づ挴㝥〰㔹挶搴㍢搱愹㜹昰ぢ〲㜰㜶ㄸ㠰戳㙣㠵敦ㅡ敥㝣㐴ㅡ挱㔱ㅣ捣㈱㥦ㄱち愰〱㙡扤㤱㑤ㄳㅡㄷ㠰㘵㔶㔷搵㈱㠸〰㌸㠴㐶㉤㘸搴㐲㠸〴㐰㉢㝡捥㑢晤摥つ㘰〱挴㝥〰㉢ㄹ㔳敦㐴愷昶㠶㕦㄰㠰愳挲〰ㅣ㘹㉢㝣㤷㤵昷㐳愴ㄱㅣ挵ㄱㅣ昲㥡㔰〰㐷㐱慤ㅦ捤㘶㉤ㅡㄷ㠰㘳慣慥摡ㅦ㐱〴挰敦㘸㜴㉣ㅡ㜵㈰㐴〲攰㌸昴㥣㤷㕡攱〶㜰〰挴㝥〰㈷㌰愶摥㠹㑥晤ㄲ㝥㐱〰ㅡ挲〰㉣戵ㄵ扥㉢摤㡢ㄱ㘹〴㐷㜱㈶㠷㕣ㅦち攰㙣愸昵㜳搸㥣㡢挶〵攰㝣慢慢戲〸㈲〰㉥愰搱㠵㘸㔴ㅥ㈲〱㜰ㄱ㝡捥㑢㉤㜶〳挸㐱散〷㜰㈹散㈳㝡㈷㍡㔵㠰㕦㄰㠰扤挳〰㉣戴ㄵ扥㡢敦扣慡㍥㠲愳戸㤶㐳慥ぢ〵㜰㍤搴晡つ㙣㌶愰㜱〱昸愳搵㔵㑢㄰㐴〰摣㐴愳㥢搱愸㠳㈱ㄲ〰ㅢ搱㜳㕥㙡㜷㌷㠰㝡㠸晤〰㙥㘷㑣扤ㄳ㥤㕡ち扦㈰〰ㄳ挳〰㑣戰ㄵ扥昹㠰㈶㐴ㅡ挱㔱摣挷㈱㡦て〵昰〰搴晡㠳㙣ㅥ㐲攳〲昰戰搵㔵捤〸㈲〰晥㑡愳㐷搰愸㐳㈰ㄲ〰㡦愲攷扣㔴挲つ㘰ㄹ挴㝥〰㑦㌲愶摥㠹㑥戵挰㉦〸挰㡥㘱〰㜶戰ㄵ扥㈹㡡攵㠸㌴㠲愳㜸㤱㐳摥㉥ㄴ挰换㔰敢㝦㘷昳ちㅡㄷ㠰㝦㔸㕤戵〲㐱〴挰㙢㌴㝡ㅤ㡤㕡〵㤱〰㜸〳㍤攷愵戶㜱〳㔸〹戱ㅦ挰㍢㡣愹㜷愲㔳慢攱ㄷ〴㘰㘰ㄸ㠰〱戶挲㌷㙢昲㙢㐴ㅡ挱㔱㝣挲㈱㙦ㅡち攰㌳愸昵捦搹㝣㠱挶〵攰㑢慢慢づ㐷㄰〱昰ㄵ㡤扥㐶愳搶㐰㈴〰扥㐱捦㜹愹㉡㌷㠰摦㐰散〷昰㍤㘳敡㥤攸搴ㄱ昰ぢ〲昰搳㡦㈱愷挲㍦摡ち摦㐴捥搱㠸㌴㠲愳愸㈸挷㤰扦㠷㔹昰愹戰〶戵摥㥢㑤ㄵㅡㄷ㠰㠸搵㔵㙢ㄱ㘴㈴〳昵愱㔱㕦㌴敡ㄸ㜴〵㐰㍦昴㥣㤷晡〲㌹摡㝦っ晤ㄶ㘲㍦㠰㑤㘱ㅦ搱㍢搱㈹㑥ㄸ〵〱㜸㍦っ挰㝢戶挲㌷户㜴㍣㈲〹㠰㈱ㅣ昲㍢愱〰戶㠲㕡摦㥡捤㌶ㅣ㕤挷慦挱攱㔶㔷慤㐳愰㤱㕣㥤ㄱ㌴ㅡ㠹㐶㥤㠰慥〰搸ㄶ㍤攷愵㕥㜱〳昸㍤挴㝥〰摢挱㍥愲㜷愲㔳㈷挲㉦〸挰㌳㘱〰㥥戶ㄵ扥改慥㔳㄰㐹〰㐴㌹攴㈷㐳〱挴愱搶㙢搸㈴㌸扡づ〰㈹慢慢㑥㐵愰㤱㕣㥤㌴㡤㌲㘸搴改攸ち㠰㕡昴㥣㤷㝡挸つ攰㌴㠸晤〰挶挳㍥愲㜷愲㔳㘷挰㉦〸挰㕤㘱〰敥戴ㄵ扥ㄹ戸戳ㄱ㐹〰㑣攷㤰㙦て〵㌰ㄳ㙡㝤ㄶ㥢摤㌹扡づ〰戳慤慥㍡〷㠱㐶㜲㜵收搰㘸㉥ㅡ㜵ㅥ扡〲㘰ㅥ㝡捥㑢㙤㜰〳㌸ㄷ㘲㍦㠰㍡搸㐷昴㑥㜴敡㝣昸〵〱戸㍣っ挰㘵戶挲㌷㈹㜸ㄱ㈲〹㠰〳㌹攴㑢㐳〱晣ち㙡㝤ㄱ㥢挵ㅣ㕤〷㠰㥣搵㔵ㄷ㈳搰㐸晣改㜹ㅡㄵ搰愸昵攸ち〰ㄳ㍤攷愵捥㜵〳戸〴㘲㍦㠰㝡搸㐷昴㑥㜴敡㔲昸〵〱㌸㌹っ挰㐹戶挲㌷㑦㜹㌹㈲〹㠰ㄶづ昹㠴㔰〰㙤㔰敢换搹慣攰攸㍡〰慣戲扡㡡㤳㤸㈳戹㍡慢㘹㜴㈸ㅡ㜵ㄵ扡〲攰㌰昴㥣㤷㕡敢〶㜰㈵挴㝥〰㙢㘰ㅦ搱㍢搱愹慢攱ㄷ〴攰搰㌰〰慢㙤㠵㙦敡昴㍡㐴ㄲ〰挷㜲挸㉢㐳〱ㅣて戵扥㡥捤敦㌹扡づ〰㈷㕡㕤㜵㍤〲㡤攴敡㥣㐴愳㤳搱愸つ攸ち㠰㔳搰㜳㕥慡挹つ攰〶㠸晤〰捥㠰㝤㐴敦㐴愷㙥㠴㕦㄰㠰㐲ㄸ㠰扣慤昰捤收摥㡣㐸〲攰㐲づ㌹ㅢち攰㘲愸昵㑢搸慣攷攸㍡〰晣挱敡慡㡤〸㌴㤲慢㜳ㄹ㡤㉥㐷愳㙥㐵㔷〰㕣㠱㥥昳㔲晢扡〱摣〲戱ㅦ挰㌵戰㡦攸㥤攸搴㙤昰ぢ〲㌰㌷っ挰ㅣ㕢攱㥢㘰扥ㄳ㤱〴挰捤ㅣ昲ㅥ愱〰㙥㠱㕡扦㤵捤㙤ㅣ㕤〷㠰㍢慣慥扡ぢ㠱㐶㜲㜵敥愴搱㕤㘸搴摤攸ち㠰㍦愱攷扣搴㘴㌷㠰㍦㐱散〷㜰㉦散㈳㝡㈷㍡㜵て晣㠲〰㘴挲〰愴㙤㠵㙦捥晢㍥㐴ㄲ〰㡦㜰挸挹㔰〰㡦㐱慤㍦捥收〹㌴㉥〰㑦㔹㕤㜵㍦〲㡤攴敡㍣㑤愳㘷搰愸〷搱ㄵ〰捦愲攷扣搴ㄸ㌷㠰〷㈰昶〳㜸〱昶ㄱ扤ㄳ㥤㝡〸㝥㐱〰㐶㠶〱ㄸ㘱㉢㝣搳昰㝦㐵㈴〱昰㍡㠷㍣㉣ㄴ挰㥢㔰敢㙦戱㜹㥢愳敢搸〲摥戵扡敡ㄱ〴ㅡ挹搵㜹㡦㐶敦愳㔱㡦愱㉢〰㍥㐰捦㜹愹捤摤〰ㅥ㠵搸て攰㘳搸㐷昴㑥㜴敡㜱昸〵〱攸ㅢ〶愰㡦慤昰㔶〶㔴㍥㠵㐸㍤㤸搱敤挳〱ㄷ昷慥㌷㔷㜲ち㙡㤳㈲㙡㠶愷㉣㙦㙤㙢㤶昹戲㝥挵愹捤㜳㥢摢愶搶户㉥㙢挸慥ㅥ㔰戴ㄷ昶㔹㘲㌶㘱㌶扢〵㤳摡ㅥ㔹昳戲㘵㘶㐱㉦搶㌵㉦㙦挹㥢戳愶晥㉦捣㜶㘳晤昰搱挹㐴㜷戹挲敢㍦㥢挰㉤㠳㈷戶ㄲ扣捡㉡㥦㐱㐰敦㍣㥣㔴㉥扢收捣㘵搱㠰㘱晦づ愲ぢ敡摢ㅡ捣㍥㐵㤹慦㤶攵慡㈲㈸愲㐴愰搰扢挸戹㈰㜳㙡扦攲㡣㤶晡㐲㐳㝤㤳挹て㘳愰㘵㍡摢㍣〸攵〰㝢㌶户搶戳㙣戹㕦㜱㐱㑢戶愹㜵ㄹ㘷㌶昳慢㌷㉢改挹ㄴ㘸㘵㜱㜲㝤㔳㉢搲挸愷挸攵晥挵扡㈵捤㉢㜱扦挲昲挶愶ㄹ搹㘵慤晦ㄳ㥦㡡攲挷㈲㉦昹㘸㔴戹㉡㉦㔷㔵攵㔵晦改攷愳㝤㡤㝤㙣㠰㔵〹㍥ㅣ摢㘹㕢㑢㝤㙥㌹㠱㐹㡥㌸摡ち㌶昲ㄹ㤶㔵㍥㡢㈵敦ㅣ愶敢㈳昴ㄴ㈰㜰慣㈵㜵昸㠱㜳攱敤㌷㠱㙣つ㜳晤ㅢっ愷敦户㘸㜶㥦戱㜰㔶㐷㘹捥晦改㡥㡡捡扦㈱㜲户㉢㈱〶挱㜸ㄳ㙢ㄳ㘲㜵〴户㈸散㤹搸ㄲ搸昳㙥㤶㤱愲搸㜰ぢ摤愴㘳㜱㍡㈶搳晢ㄶ㘷㘷㜳㘶〳㙡〰ㅡ戳㙤㥢㔸ㅤㄶ㘳愰攲扥搵搶㑤㘹㙥㙣捣㜲㤳攳㝤〳㜵昹㙣㠳㔹㔵㥣戴扣慤㜹㑥㝤㤳㕥㐴㈳摢愵㉤捡慥㠲㈸扢捡㥡慤㉦捥㘷㙤㤰㉣㌳㔶昳㐱搹㤶晡戶㈵㡤昵昹㉡㜶㔸扦昳㍦戱慤攲昸㔱〱㤸捥换㌹㤶㜸愷晦慤㐹㜸㝣摣㘳㔱㌱㐳㜴晣昸戱㐵㤷㉢つ晦愹晦戰㜴〴㐷ㅥ昹㐲搱扦㐳戴㑡晣挹愱㐸挶昲㤹㑣挵㘲昱戳㌵搸㐴攵攰愴㥥愷〱晥昴敦㘱捡〵晥㔵扣㠰愶搳扡㠲摥㌰㠸捣㙥捥ㄶ愶㘷昳戸〷愸户㝤〷㔰ㄵ㍥㕡ㅥ㙡㕡っ㔶㝡㑣㐱昱㄰愶戲㔷搴ㄷ捣㤶㉡ち敡㜰㠷㔳〵㙢㐴㌴敢㌳挴㥣㜷慦戲捡捡㍥㔵㐱戹㘶㌹戱㐶搹昳攷敥㍢愸㘶昹攲㝦戴㔷㘶〲挷ㅥ㠹挸㔷搴て㔸ㅤ晤㐷慥搳㡢㄰㜲㝤㍣〶㍦搱攰㘷㌴㤵㉦㐱改晤㙣㑡㡢㉥㔰㥡愱挳愸㐲敥㥤㘱㌹㐸ㄵ㑡㈷愴㡥愴㔲㔶愴㡦慢晥㐳戳㑡㍦慡㥣ㅢ㜲戴㍡㙣攵㘶㈱㘲ㅤ㕦㔹㘷㠲㙦㠶戲昲昲ち㝣搴㥡户㜶捥㤷ㄶ挱ㅡ敢㑣㈹っ㔱摢㘰〸ㅡ㙢〶㠷㜲㘷㐱晣㐵㐱㌷愸㍣〷㉢捣㙤晦㡣晦挹㉢ㄲ搱换攱㔳ㄶ㔱慦愲㜵㐰㘸㤴㔸愴昰ㄱ攰㍡ㄸㅡ昵㉥㠴㍣ㅤ㜰㝤㜹愹昷搱攵ㄷㄸ慥敥㠱㤵扣㍣〷㐷昵〱愴㍣㐰敡ㅡ㠳㝣㠸㈵ㅥ㜷摡户挳㉡㐸扢摥づ㍦愲〷晥㜴摥摤挶〵昹晢ㄸぢ捥㤰㈹戰㠷ㅣ㠱㡤摥㠷㠶㥦〴ㅢ昴愵㐱㍦ㅡ㝣ち〳㝥挰摡㈶攸㠵㠱㤳ㅢ㘵〲挰ㄹ昰〱戸㝦戹㤲戸挰㙤捡㈴㥢㌱挹て㌰昰㠲晢〹戲㉥挰昱㌳ㄲ㜰〳ㄹ㠴㙢㕣〲㙥㜳㐸扢〶㔷づ㌷愲搱户㤰㈰㔶㐷戱㌴㈱〰摣㤶戰搱〷搳㤰㘵ぢ〱〶㐳㘸㌰㤴〶慣㘴㄰㜰㕢愱ㄷ〶㑥敥昹〹〰户つ㝣〰㡥搵つ㑥ㄲㄷ戸㘱㑣㌲㥣㐹㔸㠹攰〵挷昲㠳㉥挰戱㌸㐱挰㡤㘴㄰㔶㈹㤴㠰ㅢ〵㘹搷攰㔸捤㠰㌷敥收㘲㄰㉣挸ㅦ㑢ㅡ㥣㈱㔳㘰㙦㜱扦㠰㡤扥ㅤつ㔹敥㄰㘰戰㍤つ㜶愰〱㉢㈰〴摣㡥攸㠵㠱㤳摢㤷〲挰㡤㠱て挰つ㜳㈵㜱㠱摢㠹㐹挶㌲〹㉢ㄸ扣攰㔸戶搰〵㌸ㄶ㌵〸戸㈸㠳戰扡愱〴㕣ㅣ搲慥挱戱ち〲㙦㕣ㄶ㘵㄰〷ㅣ㑢㈱〲戸㈴㘰愳㈷㘹挸㌲㠹〰㠳ㄴつ搲㌴㘰攵㠴㠰换愰ㄷ〶㑥敥挴ち〰㌷づ㍥〰挷㙡ち㈷㠹ぢ摣㉥㑣戲㉢㤳戰昲挱ぢ㙥㈲㘴㕤㠰㥢〴ㄳ〱户ㅢ㠳㑣㐶慦〴摣㐴㐸扢〶挷敡〹扣㔱㕡挱㈰づ㌸㤶㔰㌸㐳愶搰摥攲㈶挳㐶㥦㐲㐳㤶㔷〴ㄸ㑣愵挱㌴ㅡ戰攲㐲挰㑤㐷㉦ㅣㅣ㙥㈸〸〰㌷ㄳ㍥〰挷㉡っ㈷㠹ぢ摣㉣㈶搹㥤㐹㔸㌱攱〵挷㌲㠹㉥挰戱㠸㐲挰捤㘶㄰㔶㔳㤴㠰㥢ぢ㘹搷攰㔸㜵㠱㌷敥㔰㘳㄰〷ㅣ㑢㉦㥣㈱㔳㘸㠳摢ㄳ㌶晡㕥㌴㘴㔹㐶㠰挱㝣ㅡ搴搱㠰㤵ㅡ〲㙥〱㝡愱攰㜸㝦㕣〰戸扤攱〳㜰㔹㔷ㄲㄷ戸㝤㤸㘴㕦㈶㘱愵㠵ㄷㅣ换㉢〴㥣戶ㅦ㑣扡晢㌳㐴戱㈰㐳㘰敥捦挰慣捣㈸㠱㜹㈰愴㕤挳㘴〵〷摥戸㈵㡥㐱ㅣ㤸㉣攳〸㘰昵㉢搸攸㡢㘸挸ㄲ㡦〰㠳挵㌴挸搲㠰㔵ㅦ〲㌳㠷㕥㈸㑣摥晥ㄷ〰戳〰ㅦ挰㘴㈵㠸㤳挴〵搳㘴㤲㈲㤳ㅣ〱〳㉦捣愳㈰戳戶㐲挲㤴㔷ㅣ慤敢昷㥢㘲㈱㠷㠰㕢挲㈰慣攸㈸〱㜷㌰愴㕤㠳㘳攵〷摥戸摦㡥㐱戰㈰㝦㉣晦㜰㠶㑣㠱扤ㄵ㌶挰㐶㙦愴㈱㑢㐳〲っ㥡㘸搰㑣〳㔶㡢〸戸㘵攸㠵㠲攳㥤㡣〱攰㕡攰〳㜰慣㈰㜱㤲戸挰戵㌲〹㥦㌲愰㔸敤攱〵挷ㄲ㡦㉥㜶㕦ㄶ㠰〸戸ㄵっ挲㑡㤰ㄲ㜰慢㈰敤ㅡㅣ㉢㐶昰挶晣〰㠳㌸攰㔸㌶攲っ㤹㐲ㅢ摣愱戰搱て愳㈱㑢㑡〲っ㝥㑤㠳挳㘹㜰ㄱっ〴摣㙦搰ぢ〵挷㥢㌲〳挰ㅤ〱ㅦ㠰㘳攵㠹㤳挴〵敥㐸㈶㌹㡡㐹㔸㈵攲〵挷搲㤰㉥戶㌸ㄶ㡥〸戸戵っ挲ち㤲ㄲ㜰挷㐰摡㌵㌸㔶㥡攰㡤㍢〵ㄹ挴〱挷㜲ㄳ㘷挸ㄴ摡攰㡥㠵㡤㝥ㅣつ㔹㡡ㄲ㘰㜰㍣つ搶搱㠰搵㈹〲敥昷攸㠵㠲攳晤愵〱攰㑥㠴て挰戱㘲挵㐹攲〲㜷ㄲ㤳㥣捣㈴慣㉥昱㠲㘳㐹㐹ㄷ攰㔸㜰㈲攰㑥㘵㄰㔶㥥㤴㠰㍢ㅤ搲慥挱戱㐲〵㙦摣㠶挸㈰づ㌸㤶愹㌸㐳愶搰〶㜷㈶㙣昴戳㘸挸ㄲ㤶〰㠳戳㘹㜰づつ㔸搵㈲攰捥㐵㉦ㄴㅣ㙦㤵つ〰㜷㍥㝣〰㡥㤵㉥㑥ㄲㄷ戸ぢ㤸攴㐲㈶㘱㔵㡡ㄷㅣ㑢㔱扡〰挷㐲ㄵ〱㜷㌱㠳戰㘲愵〴摣㝡㐸扢〶挷捡ㄶ扣㜱㡦㈳㠳㌸攰㕥挳㤲㌳㘴ち㙤㜰㝦㠰㡤㝥ㄹつ㕦て㌶戸㥣〶㔷搰攰つㄸ〸戸㉢搱ぢ〷㠷㍢㘳〳挰㕤つㅦ㠰㘳㠵㡣㌳ちㄷ戸㙢㤸攴㕡㈶㘱㌵㡢ㄷㅣ㑢㔸扡㌸挶戱挰㐵挰㕤捦㈰慣㜴㈹〱户〱搲慥挱戱㈲〶㙦摣㐰挹㈰づ㌸㤶挵㌸㐳愶搰〶昷㐷搸攸㌷搱㤰㈵㌳〱〶㌷搳㘰㈳つ㔸㐵㈳攰㙥㐱㉦っ㥣摣挰ㅣ〰敥㌶昸〰ㅣ㉢㙢㥣㈴㉥㜰户㌳挹ㅤ㑣㔲㠱㥦昶㕥㜰㉣㝤改〲ㅣぢ㘳〴摣㕤っ挲ち㤹ㄲ㜰㜷㐳摡㌵㌸㔶搲㄰㡤㝥て㠳㌸攰㔸㑥攳っ㤹㐲ㅢ摣㥦㘱愳摦㑢㐳㤶摡〴ㄸ摣㐷㠳晢㘹挰敡ㅢ〱昷〰㝡㘱攰攴㕥散〰㜰て挱〷攰㔸㤱攳㈴㜱㠱晢ぢ㤳㍣捣㈴慣㥥昱㠲㘳挹㑣ㄷ扢㉡ぢ㙡〴摣㈳っ挲捡㥡ㄲ㜰㡦㐱摡㌵㌸㔶攰〸戸挷ㄹ挴〱㌷〲㔲㘷挸㉥㜰㑦挰㐶㝦㤲㠶㉣搱〹㌰㜸㡡〶㑦搳㠰㔵㍢〲敥ㄹ昴㐲挱昱戶昲〰㜰㝦㠳て挰戱㤲挷㐹攲〲昷ㅣ㤳㍣捦㈴慣扡昱㠲㘳愹㑤ㄷ㕢ㅣぢ㜱〴摣㡢っ挲㡡㥣ㄲ㜰㉦㐳摡㌵戸ㄴ摣〴摣摦ㄹ挴〱挷昲ㅤ㘷挸㉥㜰慦挰㐶㝦㤵㠶㤹㘰㠳㝦搰攰㌵ㅡ戰摡㐷挰扤㡥㕥㈸㌸摥㈱ㅦ〰敥㑤昸〰ㅣ㉢㠰㥣㔱戸挰扤挵㈴㙦㌳〹慢㜵扣攰㔸愲搳〵㌸ㄶ昰〸戸㜷ㄹ㠴㤵㍣㈵攰摥㠷戴㙢㜰慣昸ㄱ㜰ㅦ㌰㠸〳㡥㘵㍦捥㤰㕤攰㍥㠴㡤晥㑦ㅡ戲㈴㈸挰攰㈳ㅡ㝣㑣〳㔶〹〹戸㑦搰ぢ〷㠷ㅢ慢〳挰㝤〶ㅦ㠰㘳攵㤰㤳挴〵敥㜳㈶昹㠲㐹㔸攵攳〵挷搲㥥㉥㜶㔵ㄶ晥〸戸㉦ㄹ㘴㌱㝡㈵攰扥㠶戴㙢㜰慣ㄴㄲ㜰摦㌰㠸〳㡥攵㐲捥㤰㕤攰扥㠵㡤晥㙦ㅡㄶ㠲つ扥愳挱昷㌴㌰㘱㈰攰㝥㐰㉦ㄴㅣ㥦㕢㄰〰敥㈷昸〰ㅣ㉢㡥㥣㔱戸挰晤捣㈴㘵㤸挶㔰慣づ昲㠲㘳㐹㔰ㄷ㕢ㅣぢ㠶〴ㅣ慥㜴㤷愹ㄵ攸㤵㠰挳敤挴摤〰户ち㙥〲慥㤲㐱ㅣ㜰㉣㌳㜲㠶散〲愷挱㐶敦㑤㐳㤶㈰〵ㄸ㔴搱㠰て㑥㔳慣㑡ㄲ㜰ㄱ昴挲挰挹㈳ㄸ〲挰昵㠵て挰戱㔲挹㐹攲〲搷㡦㐹㌶㘱ㄲ㔶ㄵ㜹挱戱㤴愸㡢㉤㡥㠵㐶〲捥㘰㄰㔶ㅣ㤵㠰摢っ搲慥户㌸㔶㈶〹戸〱っ攲㠰㘳㜹㤲㌳㘴ㄷ戸㠱戰搱〷搱㤰愵㑢〱〶㥢搳㘰ぢㅡ戰㥡㐹挰㙤㠹㕥ㄸ㌸㜹㥡㐴〰戸㈱昰〱㌸㔶㌸㌹㐹㕣攰㠶㌲挹㔶㑣挲㙡㈴㉦戸㡢㈱敢㘲㡢扢〴㈶〲㙥ㅢ〶㘱愵㔲〹戸攱㤰㜶つ㡥ㄵ㑤〲㙥〴㠳㌸攰㉥㠳搴ㄹ戲ぢ摣㐸搸攸摢搲㤰㈵㑦〱〶愳㘸㔰㑤〳㔶㐱〹戸㕦愰ㄷち㡥て挶〸〰户㍤㝣〰㡥㤵㔱㑥ㄲㄷ戸ㅤ㤸㘴㐷㈶㘱ㄵ㤳ㄷ摣㉤㤰㜵〱㡥㠵㑤〲㙥っ㠳摣㠶㕥〹戸戱㤰㜶つ㡥㤵㔰〲㙥㘷〶㜱挰戱ㅣ捡ㄹ戲ぢ㕣ㄴ㌶㝡㡣㠶㉣㤵ち㌰㠸搳愰㠶〶慣㥥ㄲ㜰〹昴㐲挱昱ㄹㅦ〱攰㔲昰〱戸㝢㕤㐹㕣攰搲㑣㤲㘱ㄲ㔶㍦㜹挱戱攴愹㡢㕤㤵〵㔱〲㙥ㅣ㠳戰㌲慡〴摣慥㤰㜶つ㡥ㄵ㔴〲㙥㍣㠳㌸攰㔸㐶ㄵ挰㘵㌷搸攸ㄳ㘸挸ㄲ慢〰㠳㠹㌴㤸㐴〳㔶㕤〹戸挹攸㠵㠲攳攳㑡〲挰㑤㠵て挰戱ㄲ换㐹攲〲㌷㡤㐹愶㌳挹敢㌰昰㠲㘳愹㔴ㄷ㕢ㅣぢ愹〴摣㑣〶㘱㐵㔵〹戸摤㈱敤ㅡㅣ㉢慦〴摣ㅥっ攲㠰㘳昹㤵㌳㘴ち敤㕦づ戳㘱愳捦愱㈱㑢戳〲っ收搲㘰ㅥつ㔸慤㈵攰昶㐴㉦ㄴㅣ㥦扣ㄲ〰㙥㍥㝣〰㡥ㄵ㕣㑥ㄲㄷ戸㍡㈶㔹挰㈴慣昷㤰挱㉦㘴捦ㅥ㝣㈵攷散扤㔳搱扥㌲〱挹㔰㘴挱㐰㕤摢敡〶ㄴ㘹㜰㤱㔳搳搶ㄲ㈷搹㈳㈲挳㠴㜹㜳ぢ㈶晡㉡扣て㤱㘸昷㝤ㄲ㠹晢っ昴㍣愰㐳摣愸㘱㍤㐲攵搵摦晢ㅦ㐲搱敥捦㠱㜷摣慤㑦ㅦ扥戴㝤㌰挴㠱㜳敡昳㉤捤慤捤挵戶攱㜵㈸㐰挲㑤散㉤昵挵戲戲攸愴捡㉢ㄱ㌱㌰㈷㔷慣愲㠹て㥦㕣挱〷〰㐴㤶㌶㌵慦㙣㤲搱㔴戶昲戹㉦挲慢㜷㙦愶㠹㌰て㕦摢〲㥥挱摡〵㍡敢晢愱敤搷换攰攴㍦㡤戵晤搱慦㥥㌲㜹捡晣㐵戱ㄴ㥥㌶㕡㕢㙢挶ㄲ愹㘲㈲㥤㈹收㔲挹㐴㌴㔱愸捤㘷㔳㠹㘴慣㤸㌱愴㔶㠰㌱づ㠰㡦挱敡〰㐹㜷㈰㝢㉣ㄳ㤰ㅥ㜵㤵攵㌸㌵敡敥挴㍤散换㔴㑥攵㔵㐱㤹ㄵ扤㝢慢㙡捦㜳㐹㝣ㄳ晥㉣扢㤱〷㍢㘸ㅡ攷晢㉢搷〳㔶昷㥣㌸挰㡥捦㠲捥㍣挱搳ㄷ㘱〸晡㘲㌴ㄱ愳ㄷ〴㤴㘹㔹㜴㌷㤹㌲㜹㤱慢㙥㐹换㐱戶㈹㘴愵て〵搵昲㄰昷㠵㔸敡ㅣ昰戴搱㔶愳挲㡥愲㡦㘰㜸ㄳ㝡㝤㈴㤶㤴〶戹㐰㍡〸㈲㉥挸㕦ㄵ愴摣慡搵搹㔸ㄱ㙥㑢㔰攰搶㕡㤸㜰㕢㔰㘷㐲挲敤愱昴昳搴攱㐴ぢ㝤㈹㕡㝣㥥ㄱ㍢戴搶㠰扥昵㜹㘶攲戹㥣㔹㕢㥢㉢挶㡢㌵㠹㜸㈶㔱㥢㠸㘶㌳愹㝣㍥㕤㌴㤳㘶扣㌶㘱昴㜱㠶搳〸ㅦ愳慦搳㤳捦戳㥦搳愳㑥ㄹ攸昱㌳㔵㈷㘳㈰攴㡤攵㌲晤㄰愸昴ㄶ㌴ㄱ㘳㔳〸㐴㐶㙥㍡㐱改挴㘲㙣收挸户愷挳㑡捡㜷挰㤲ㅡ〸戹㤰㔸つ㔱㍢㠹捤㈱ㄵㄲ挷㈰㠵㥦挴㕡㐸晤㈴戶㠰ㄳ㠲攰㠲㌷㕡㤰搸搲づ慤晤〶㝤㡢㐴㙤㌱㘳愶㌲戹㘲捥捣㐴ㄳ挵㝣㍥ㄷ㌵㙢㌳㌵愶㤹㌶ぢ昹㘴㑤㙤搲ㄸ散っ㘷つ㝣㡣㈱㑥㑦㐸っ㜵㝡搴愹㙤搰ㄳㄲ扦㜱㤳㌸ㅡ㉡㝤㉤㥡㠸㌱っ〶㜸㤷改ㅥㄲ挳ㅤ昹捥㔴ㅥ㐷㠷㈸㐹㡣㠴㕣㐸慣㘳㜸㑡昸㌷ち㔲㈱搱ㄶ㐸愲㈵㤰〴㘷改ㄱ〴㌵昶㘸㐱攲ㄷ㜶㘸敤㘴昴㉤ㄲ㘶摣㑣㈵㙢㤲戱愴㤹㠸㈷攲挵㜴愶㈶㤵㐸ㄷ捣㥡㝣㑤㉣㤵㑥攴愳㠶㑣攰㌳挶㈹昰㌱戶㜷〶㈷㈴㜶㜰㝡搴愹㌱攸〹㠹〶㌷㠹㌳愰搲捦㐴ㄳ㌱㜶㠲〱摥㍥ㄲ㘳ㅤ㜹㡡捡昳攸㤰挶㤲㡡㐲㉥㈴㉥㘰㜸㑡昸ㄷ㠷㔴㐸攴〲㐹㉣づ㈴挱㘹㜷〴㐱㐵㍥㕡㤰㐸搸愱戵昵攸㕢㈴攲搱愸㤹㡡㈵愳改㘲ㅡ摢㐴㉣㕥㥢捦攵愲昱摡㔸㈲ㄷ㡤挵㜳搹愸㈱㌳昲㡣㜱㈹㝣㡣㤴㌳㌸㈱㤱㜶㝡搴愹㜱攸〹㠹晤摤㈴慥㠰㑡扦ㄲ㑤挴搸〵〶㜸晢㐸散敡挸挷㔳㜹ㅤㅤ㜶挳㤲摡つ㜲㈱㜱〳挳㔳挲扦㠹㤰ち㠹㍤〳㐹捣つ㈴㌱〹㑥〸㠲㙢愹㘸㐱㘲戲ㅤ㕡扢ㄹ㝤㡢㐴㌲㤵挹攷㘳改〴㜶㤲㐲㈲㤱㐶摤㐵㌲㤳㑥搷㈶戲戱㐴㍣ㅢ换㥡挶ㄴ㘷㌸ㅢ攱㘳㑣㜵㝡㐲㐲㘶搷ㄹ㥦㍡㌵ㄳ㍡㈱㌱搳㑤攲㜶愸昴㍢搰㐴㡣㔹㌰挰摢㐷㘲㜷㐷㍥㤵捡㝢攸㌰つ㑢㙡㌶攴㐲攲㕥㠸摡㐹捣㠵㔴㐸散ㄶ㐸㘲搷㐰ㄲ㥣ㄸ㐷㄰摣慦㡢ㄶ㈴昶戴㐳㙢て愱㙦㤱愸㌱ぢ㌱㍣戹㉤㘹收㙡愳㠹㝣㑤㈶㥢㠸挵愳挵㜴搲慣㐹㘴㑣㌳ㄶ㌵昶㜲㠶昳ㄷ昸ㄸ昳㥤㥥㤰㤰改㜲挶愷㑥敤つ㥤㤰㐸戹㐹㍣ち㤵晥ㄸ㥡㠸戱てっ昰昶㤱搸搷㤱敦㐱攵搳㜴㤸㡤㈵戵㍦攴㐲攲㔹㠶愷㠴㝦〷㐲㉡㈴挶戸㐸㘸捦挱㈴昴攴㐲敤ㄸ㠸㠷㔳摤㜰挳㔳愵搰〲捦慦散㝣摡㡢攸㕢㜸ㄲ愹っ㡥ㅡ愹㥡㜸㌶㥦㑦攴昳挵摡㥡㔸㉥㕤ㄳ捤㘲㜷挹攷戳搱㥣戱挸ㄹ攳㑢昰㌱ㄶ㍢扤㤷搹换㍡㍤敡㔴〱㍤挱㌳捡㡤攷㔵愸昴㝦愰㠹ㄸ㥣捦挶扢㑣㝢つ㕤敦ㄷ昱敢㤰〵㝣ㄱ扦〱㜱改ㄷ㜱搱㡥愲捦攷㥡扤〵扤㍣㜶㔷㉤㠱㕣㘰扥〳㔱㍢捣㠳㈱ㄵ㤸㐳㕣㌰㜵挲㤴㉦攲㉤〳戹㉤㠵ㄳ㉤昴て搰㠲㕢㠳ㅤ㕡晢㄰㝤㡢ㅢ昶慦㤴㔹捣愵㤳搹㔸㈱㘱㐶㜳昸敥㈹挴捣㐴㌲㤱㑥㈷昳㠵㙣搲㘸㜴㠶昳㑦昸ㄸ㑤㑥㑦戸挹晣㌷攳㔳愷㕡愰ㄳ㙥㥢戹戹㝤ち㤵晥ㄹ㥡㠸挱改㙣扣㜱扤㤵㌲㠲搲㠹挵㘸㜳攴晢㔱昹ㄵ攵㝣㍣㠳㕡〱戹㤰昸〶愲㜶ㄲ慢㈰ㄵㄲ㔵㙥ㄲ敤愷㈴㕡㈰㠹搵㜰㐲㄰㕣㜸㐳ぢㄲ㠷摡愱戵ㅦ搰户㐸㘴ㄲ愹㐲戴㔰㤳㐹㈵戲挹㐴㑤㍥㥥挹ㄶ搳㠵愸㤹挹㤹戹㝣捣㑣愶㡣挳㥣攱晣〸ㅦ攳搷㑥㑦㜶㌰㤹搰㘶㝣敡搴ㄱ搰〹㠹㌲㌷〹㔵〹㝤㌹㥡㠸㜱㈴っ昰昶敤㘰㐷㌹昲挵㔴昶愶㐳ㄶ㑢㙡㉤攴㐲㠲晦㘴㐰㍢㠹㘳㈰ㄵㄲ㕦㝦攷㍡㈵㘹摦㈶扥㠴搴㝦㑡挲戹㘸㡣ㄱ昵㤵〸〵ㄲ挷摡愱戵㑤搰户て㌵㌵戱㙣㑤戲㔸㡣攷㜱㜲㤶挹挷㌲㌵昹㜴㌴㡡㠷晤愷ぢ愹㐲㍣ㅤ㌷㡥㜳㠶搳ㅦ㍥挶昱㑥㑦戶㠹㜵㑥㡦㍡㜵㈲㝡㐲攲ㄳっ愶晤攴㙣〰㔴晡㐰㌴ㄱ㠳ㄳ捥㜸晢戶㠹㤳ㅤ㌹㥦昷愰て愶挳ㄲ㤲㌸ㄵ㜲㈱㌱㤴攱㈹攱摦改㤰ち㠹户〳㐹扣ㄹ㐸㠲㤳换㐲㘲ㄸ㐲㠱挴㤹㜶㘸㙤㌸晡ㄶ㠹㘲戴㤰㑥愶㡢㠵㙣㙤㍥㥡挸㐶ぢ㤹㕣慣㌶ㄳ换㈵㜳挵㑣戱㌶㘷愶㡣戳㥣攱㡣㠰㡦㜱戶搳ㄳㄲ攷㌸㍤敡搴昹攸〹㠹㔷摣㈴慡愱搲㝦㠱㈶㘲㜰〶ㄹ㙦ㅦ㠹ぢㅤ㌹敦㙤搰㐷搳愱㤹敢㝣㌱攴㐲㘲㈷㠶愷㠴㝦敢㈱ㄵㄲ捦〴㤲㜸㉡㤰挴愵㜰ㄲㄲ㌱㠴〲㠹㍦搸愱戵㌸晡㌶〹㝣つ昳愸㥡㡡ㄶ㔲〹㥣户攷㜲搹㔸ㄲ挷搹㑣㈱ㅦ攷敥㘲挸㐴㌲㐷㔸〳ㅦ攳㜲㘷㜰㐲㐲收㤰ㅤ㥤扡ㅡ㍡㈱昱㠸㥢㐴ㅡ㙥㝡〶㑤挴戸〶〶㜸晢㐸㕣敢挸㤷㔳㌹㥥づ㉢戰愴慥㠷㕣㐸㑣㠰愸㥤挴〶㐸㠵挴㥦摤㈴摡㡦ㄳ㜷〷㤲戸ㄱ㑥㐲㘲ち㐲㠱挴ㅦ敤搰摡㔴昴㉤ㄲ戹㐲扥㈶㕤㕢㌰愳戱㔸㑤愲㤰慢愹捤搵收㙢㘳㤹㔸㍣㔹㕢挰㔶㤲㌴㘴㘶㤸㈳㥣〶ㅦ攳㘶㘷㜰㜲㥣㤰㐹㘱㐷愷㙥㠳㑥㐸摣收㈶㌱ぢ㙥晡敥㘸㈲挶敤㌰挰摢㜷㥣戸挳㤱昳㔱㄰晡㍣㍡ㅣ㡥㈵㜵ㄷ攴㐲㘲㉦㠸摡㐹摣つ愹㤰戸㍥㤰挴戵㠱㈴敥㠱㤳㤰㔸㠸㔰㈰昱㘷㍢戴戶㌷晡ㄶ㠹㘸㉣㤳㑥攱㑣挴㑣攰㑣扤㤸㡤㘳晤㡢㠵摡㔴㍥㥤捡㘷㤲愹㔸捡戸搷ㄹ捥㍥昰㌱敥㜳㝡㐲攲㝥愷㐷㥤㝡〸㍤㈱㜱戹㥢挴〱㔰改〷愲㠹ㄸ㥣戴挵摢㐷攲㘱㐷㝥戴㈸改戰㤶㈴ㅥ㠱㕣㐸攴ㄹ㥥ㄲ晥㍤〶愹㤰㌸摦㑤愲晤㠸㜹㙥㈰㠹挷攱㈴㈴づ㐲㈸㤰㜸挲づ慤㉤㐱摦㈲㤱捤愷㜳㌵㌵〵ㄳ愷敡搱㐴㍣ㅦ捤㈵昳昸㕥㉤挶㔲昱㝣っ㠴㔲㠶捣摤㜲㠴昵昰㌱㥥㜲〶㈷㝢挷搳㑥㡦㍡昵㌷昴㠴挴改㙥ㄲ㡤㔰改晣㔷㘵㈲〶㘷㘱昱昶敤ㅤ捦㍢昲攳愹㙣愵挳㍡慥昳㡢㤰ぢ㠹攵っ㑦〹晦㕥㠶㔴㐸ㅣ敦㈶搱扥㜷ㅣㅢ㐸攲敦㜰ㄲㄲ慢ㄱち㈴㕥戱㐳㙢㠷愲㙦㤱㐸搴㈴㜲昱ㅣ㡥㥡㤹㥡㙣愲㠰㥦昸昸〵㔷㌰ㄳ搹㜴㍥㔳㌴愳㠵愲㈱㤳戱ㅣ攱㘱昰㌱晥攱っ㑥戶㠹搷㥣ㅥ㜵敡㑤昴㠴挴㔱㙥ㄲ㙢愰搲㡦㐰ㄳ㌱摥㠲〱摥扥㙤攲㙤㐷捥愷㐴攸扦愵挳愹㕣攷㜷㈱ㄷㄲ扦㘳㜸㑡昸昷㍥愴㐲㘲㔵㈰㠹ㄵ㠱㈴㍥㠰㤳㤰㔸㠷㔰㈰昱愱ㅤ㕡晢㍤晡昶摥ㄱ捦㥡搱㜸㈶㘵挶㔲昹㐴㌱㤷捦ㄶ戲搱㤴㔹㡢㠳㘸㌶㤶㑦㈶㑤攳㥦捥㜰㑥㠰㡦昱㤱搳ㄳㄲㅦ㍢㍤敡搴㘷攸〹㠹㘵㙥ㄲ愷㐰愵㥦㡡㈶㘲㝣づ〳扣㝤㈴扥㜰攴㝣㕣㠴㝥ㄶㅤ捥攱㍡㝦〹戹㤰㌸㠷攱㈹攱摦搷㤰ち㠹愲㥢㐴晢摥㔱〸㈴昱つ㥣㠴挴〵〸〵ㄲ摦摡愱戵ぢ搱户㐸㤸㘶愲㔸㡣愶㜲挵㘴ㄴ攷收戵挵ㅣ㑥捤㔳㘶㈶㥢㌷捤㐲ㄴ㍦㙣㡤㝦㍢挳戹〸㍥挶㜷㑥㑦昶㡥敦㥤ㅥ㜵敡㈷昴㠴挴慦摣㈴㉥㠵㑡晦〳㥡㠸昱㌳っ昰昶敤ㅤㅣ愳挸㉦愲昲㉡㍡㕣捣㜵㉥㠷㕣㐸㕣挳昰㤴昰㡦搳㥢㐲㘲㠱㥢㐴晢摥㌱㍦㤰㐴㈵㥣昰挶㔳愷㄰ち㈴㌸愱挹㘸摡〶昴㉤ㄲ戹㜸㈱㡥慢ㅢ改㔸㉣ㄶ㑦㘴㙢ぢ㤹㘲㌱㤶㑢攴㜰㡥ㄵ捦搷攲昷扥搱摢昶搱㙦㠴㡦挱ㄹ㑦ㄹ㥣㙣ㄳ㌲昵挹昸搴愹扥搰〹㠹搹㙥ㄲㅢ愱搲㙦㐱ㄳ㌱晡挱㐰搶㌸㡢〵搷㘵㉦㑥㙥㡡晣㜲挶扡㤳づ㝣〲㠴㌲㈰㤷㘴㝦㘲㜸㑡昸挷昹㑡㈱㌱搹㑤愲㝤㥢㤸ㄸ㐸㘲〰㥣昰㐶慤て㐲㠱〴㘷㈸ㄹ㑤扢て㝤㝢㥢挸ㄴ攳㤹㌴慥摣愶㘳挹〴㌶㡥㑣戶㈶㕤㐸搶收ㄳ挹扣㤹㡦ㄵ㤳挶㈰摢㐷扦ㅦ㍥〶愷㌰㘵㜰戲㑤㙣攱昴愸㔳㐳搰ㄳㄲ攳摣㈴晥〲㤵晥㌰㥡㠸㌱ㄴ〶㐱摢挴㔶㡥㥣㑦㤲搰ㅦ愷〳ㅦ〵愱㘴〲㤲愲㈷ㄹ㥥ㄲ晥つ㠷戵㤰㠸扡㐹戴㙦ㄳ㘳〳㐹㡣㠰ㄳ摥㜸㙥㌳㐲㠱挴㐸㜴㠴挴摦搰户户㠹㐲〱ㄷ㝡㔲㠵㐴㉡㔷㥢㈸愴㡡㤹㐴戲㌶㘹ㄶ㘳㘶㉡㥦㡣攱㘷㠸戱慤敤愳㍦〷ㅦ㠳㜳㤲㐲㐲戶㠹㙡愷㐷㥤攲㐴愳㤰搸摥㑤攲㈵愸昴㤷搱㐴っ捥㌵〶㙤ㄳ㥣㝥ㄴ昹捤ㅣ敢㙢㜴搸挸㜵ㅥ攳㠴㝦㠳攱㈹攱ㅦ㘷ㄴ㠵挴㌶㠱㈴戶ち㈴戱㌳㥣昰㉥搳摦㐱㈸㤰㠸摡愱戵㜷搱户㐸愴㙡㤲搹㕣慣ㄸ㑦㘵捤㙣㈲㥡挹搴搶愶昰㠵㥡㠹㘳㝦㠹攳愸㔹㘳挴㙣ㅦ晤㍤昸ㄸ㥣㘴散㈰㔱攳昴愸㔳㥣㌹ㄴㄲ㥢扢㐹晣ㄳ㉡晤㈳㌴ㄱ㈳つ㠳㈰ㄲ㥣㑦ㄴ㌹㥦㉤愱㝦㑥〷㍥ㅣ㐲㡤㜳挲晦㡢攱㈹攱摦慥㤰ち㠹扥㙥ㄲ敤㝢㐷㈴㤰挴㜸㌸攱㡤㥢㠶ㄱち㈴㌸㈹挸㘸摡户攸摢㝢㐷づ㍦扤㜱㤵㉢㡡昳捣〴㘰㘴㔳挹㔸㈶㔷㤳㉡愴㜱㘲㠵ㅦ敢挶〴摢㐷晦㌷㝣㡣㠹㑥㑦昶㡥㐹㑥㡦㍡挵愹㐰㈱㔱攱㈶昱㈳㔴晡㑦㘸㈲挶㌴ㄸ挸ㅡ㝢㝥㤵㜳㠲㔰攴昷㜱慣扤㌰つ愶摦捦㜵㤶㌹㍦㡡㉡㈱㙡㈷挱㌹㍦㈱昱摤扦㕤扦㐵摢昷㡥㙦㈱昵晦ㄶ摤〳㑥㜸愳慡〳愱㐰㘲㌶㍡㐲㈲㠲扥㑤〲攷㄰㤹摡㘸戴㤰挴ㄵ慦㑣㍡㤷㑤愵㜰㠶㔱挸㠱〲㑥㉡㘲㌵挶ㅣ摢㐷敦〳ㅦ㠳搳㠰㡣愰换摥㌱捦改㔱愷㌸户㈷㈴扥挰㘰摡㝦㡢昶㠷㑡㌷搰㐴㡣㍡ㄸ挸ㅡ㝢㡥㤸㥣昱ㄳ㌹㥦㌶愱て愲挳㈳㔸㌲ㄶ㐲㡥㌷㙡㉢㈰敡搷慢㜲㍦㜴㜶昱捣㄰〵摦㘶㍥摡晢搰晦㘹㜸㠸㍦敢㘲捡㝡攱晥㕡敢慥搴㡡昲㜱晦㔹㉣捥㐱昱愶㜴晥㔵扥㡦㜵晤㍦挴㈱换㡥㔹㈹㐶ㅣ㠶㍦㝤㌰㔶戸㤲戳㘹搱愰㈱㜶昶慦挵挱戱㙣㔰攳慣㔶捣㐵攱㕦ㅤ㕣搰㍣〹㌷挱㕡晦㘴摤愶捥ㅣ搵㘸攷㔹昴搵ㅤ㤲㐹戹㔶㍣搰愰捤㜴摣收戵戴晢攱搹敥㤸㙤㠴㘲㌴㥦㕣㍦愸愳攷扡慢㜷㘸㠷㜴㔶㔳㉢晥㤵〵戳攰㐴㙣挵㥤慥ㄵ攵扤㔴攰㡤昶昶㍦㑥挷摢㜸ㄹつ晦捥挲慣〲〱っつ戸愷㜹㜲㝤㥢㍣ㄳ㘰㉢攸㤵扥㍦攰㘸㐳戱戶扤挷㡦摡㝤晦㔱㤹㜸攵摢昸㈴扡㥤愴㤴㍢㔳㜲〳㡣攸㕢㈳愲攲戶捤㘸ㄴ昵㕦㠴づ昶㘳摣㕡㕣昲晡㙣㠲摤㥤㘸晤扦捡晥扦㌱戱晦㘲挷攳㤷㙡挴愹㤳㉡㕦㕦㜳搱攷㔷敦㔲㝤挱つ㍦摢晦㕦㘳㜹㝣㌶攱摣㜳昸晡敢〴捣㝤㘲㜷㠴㔴㝦㠳捤㥢㙣摥㐲愳㕥挳㈰㕥挶捤捡扥挷㤸晦挳㔶㜸ㅦ㘳㙥ㅣ㠴㐸㜸愳散〶攳敤搷㑢㉤㐵㠷扢㡤㝡〵ㅥ摣㔶戹慡㝡㌵搷戲ㄱ㘲㙥㘲㑡㙦㐰慢㙤〷㤹挵㌲㕤愳㕥㠴愵㐳㈰愲敦〰㔵晦㐳㘰搴㌳づ㥣ㅤㄴ㡦㙥㜳㔸〹㡦㈰づ捦摡慢敢攳昰㡣慤昰㍥捤摣㔸㡤㐸㜸㤷改㍢㕢ㅣづ㐷㐷㌸㍣〵㡦㜶づ㌱㜲㔸〳㤵挵㠱㤳㠶㕡㑤㍢㠷摡㤸㝡慣㠴㐳㤲ㅣ㡥㠶㔱捦㌸㜰㙥戰㘷ㅣ㌸㐳ㄸ挴攱㉦㘱ㅣㅥ戲ㄵ摥㠷㥡ㅢ敢㄰〹敦㌲㝤ㄷ㡢挳㐹攸〸㠷〷摣ㅣ挶㤳〳㈷昶㉣づ㥣㌲搴㈶戴㜳㐸㈷搴㥦㑢㌸㑣㈲㠷㌳㘰搴㌳づ㥣ㄹ散ㄹ㠷昳攰ㄱ挴攱捥㌰づ㜷㌸ち捦戳捤㡤ぢ㄰〹敦㌲㝤㠶挵攱ㄲ㜴㠴挳㙤㙥づ戳挸㠱搳㝡ㄶ〷㑥ㄸ㙡㝢戴㜳挸搴愸㥢㑢㌸捣㈱㠷㉢㘰搴㌳づ㥣ㄷ散ㄹ㠷敢攰ㄱ挴攱〶㘷㜵扤㡦㌸扦摥㔶㜸ㅦ㜱㙥摣㠰㐸㜸㘳㉡挴攲㜰ㄳ㍡挲攱㕡㌷㠷㠵攴戰ㄱ㉡㡢〳愷ぢ戵㝤摡㌹愴㌳敡捡ㄲづ晢㤱挳敤㌰敡ㄹ㠷㍢ㅣ㡦㙥ㅦㅦ敥㠱㐷㄰㠷㑢挳㌸慣户ㄵ摥㈷㥤ㅢ昷㈲ㄲ摥愸晦戰㌸㍣㠸㡥㜰戸搸捤㈱㑢づ㥣搲戳㌸㜰戲㔰换户㜳挸愴搵昹㈵ㅣ㑣㜲㜸ㄴ㐶㍤攳昰㤸攳搱㙤づ㥣ㄹっ攲㜰㔶ㄸ㠷㌳㙤㠵昷㠱攷挶戳㠸㠴㌷㑡㐹㉣づ㉦愰㈳ㅣ㑥㜷㜳㘸㈴㠷㤷愰戲㌸㜰㔶㔰㙢㠶慣㑡扥㝢㜱㤷㠸㍡戹〴挴㈱戴攷戹戲昳ㅤ搲晦㔵㜴㝡㐶㠵㔳㠱攲搱㙤㉡㥣攲ぢ愲戲㉥㡣捡昱戶挲晢ㄴ㜴攳ㅤ㐴挲ㅢ㐵㉢ㄶㄵ㑥敦〹㤵㘳摤㔴㔶㜳㉤晦〹㤵㐵㠵㜳㝥摡㘱㤰㔹摦愲戵㌵㙡㙤〹㤴挳愱敡晦㈹㡣㝡挶㠱㔳㝢㍤攳昰ㄵ㍣㠲㌸慣〹攳昰ㅢ㕢攱㝤ㄸ扡昱つ㈲攱㕤愶ㅦ㙤㜱昸ㅥㅤ攱昰㙢㌷㠷摦㤲挳㡦㔰㔹ㅣ㝥挰㤲昶扢㜶づ㤹㤸㕡㔵挲攱㌸㜲㔰㔸愵㥥㜱攰挴㥥㜸㜴㝢㝢攸つ昳㙡㡥摥㜳㔶搵ㅡ挶愱挵㔶㜸㥦㠹㙥攸㠸㈴ㅣ㑥戲㌸昴㐳㕦㌸㉣㜳㜳㌸㠵ㅣ㌸㉢㘷㜱攰㝣㥦㜶㕡㍢㠷摡㠴㙡㈸攱㜰〶㌹っ㠰ㄱ摥㍤㌸扢攴戴㥥㜸㜴㥢挳㘰㤸㔷〷㜰㌸㈸㡣㐳搱㔶㜸ㅦ㡤㙥っ㐵㈴攱㜰㥥挵㘱ㄸ晡挲愱攰收㜰〱㌹㡣㠰捡攲㌰ㅣ㑢摡㐵㤰搹㐷㡢㘸㕡㉤㉥〱㜱〹㐱㜰愲づ敦ㅥ㠰攰慣㥥㜸㜴ㅢ〴攷昶慡〳㐰ㅣ㄰〶㘲㝦㕢攱㝤㐴扡戱ㄳ㈲〹㠸㉢㉣㄰㌱昴〵挴扥㙥㄰㔷ㄱ㐴つ㔴ㄶ〸㑥昶㘹搷戸㐰搴慡〵㈵㈰慥㈳㠸㌴慣昰敥〱〸㑥敡㠹㐷户㐱㜰㙡慦㍡〰挴扣㌰㄰㜳㙤㠵昷㔱改挶〴㐴ㄲ㄰㌷㔹㈰愶愰㉦㈰㘶扢㐱㙣㈴〸捥搶㔹㈰㌸搷愷摤ち㤹晤㝢㈳慡㘶㤶㜰戸㥤ㅣ㘶挱〸敦ㅥ㜰攰㤴㥥㜸㜴㥢〳㈷昶慡〳㌸㑣〹攳㌰搹㔶㜸㥦㤸㙥散㠵㐸挲攱ㅥ㡢挳㐲昴㠵挳㐴㌷㠷㝢挹㠱昳㜱ㄶ〷捥昴㘹昷户㜳挸搴慡㕤㑢㌸㍣㐸づ〷挰〸敦ㅥ㜰攰㠴㥥㜸㜴㥢㐳ㄶ收搵〱ㅣ搲㘱ㅣ㔲戶挲晢攰㜴㈳㡦㐸挲攱㔱㡢挳㐱攸ぢ㠷㠴㥢挳攳攴挰搹㌸㡢〳攷昹戴㈷摢㌹搴愶㔵戴㠴挳搳攴搰〸㈳扣㝢挰㠱搳㜹攲搱㙤づ慤㌰慦づ攰㌰㍡㡣挳㡥戶挲晢晣㜴㘳㌹㈲〹㠷ㄷ㉣づ慢搱ㄷづ摢扢㌹扣㐴づ㥣㡢戳㌸㜰㤶㑦晢㝢〷㠷愸ㅡ㔵挲攱㔵㜲㔸〳㈳扣㝢挰攱〸挷愳摢ㅣ㌸愵㔷ㅤ挰㘱㔸ㄸ㠷㙤㙣㠵昷㌱敡挶敦㄰㐹㌸扣㘵㜱攰㜴㥥㜰搸捡捤攱ㅤ㜲㌸〱㉡㡢〳攷昸戴昷摡㌹㘴㤲㙡换ㄲづㅦ㤰挳㈹㌰挲扢〷ㅣ㌸㤵㈷ㅥ摤收挰〹扤敡〰づ〳挲㌸㙣㘶㉢扣㑦㔳㌷捥㐱㈴攱昰愹挵㠱㤳㜹挲挱㜰㜳昸㥣ㅣ㉥㠲捡攲挰ㄹ㍥敤㕦㤰㌹攷搹㌵慡㙦〹㠸慦〸攲㔲㔸攱摤〳㄰㥣挹ㄳ㡦㙥㠳攰㝣㕥㜵〰㠸摥㘱㈰㌴㕢攱㝤慡扡挱㘹㐰〱昱扤〵㠲㜳㜹〲愲挲つ攲㐷㠲戸ㄱ㉡ぢ〴㈷昸戴㥦㈱戳扥㌰㔲ㄹ㔵㔶挲㐱攱㜹㡢晤㌷挲〸敦ㅥ㜰攰㍣㥥㜸㜴㥢〳㘷昳慡〳㌸㝣晦㙤挸㠵扡敦㙣㠵昷攱敡〶㈷〱㠵㐳㙦㡣ㅤㄷ敡敥㐵㕦㌸㝣ぢ㡦昷戱㜶㜲愱㑥㠷㔲㜱ㄲ捥攲挰改㍤慤て㘴捥愹㔴㕣㝤〹昳户㘱㙥㕤扥散㐷㄰㝦㠱ㄵ摥㍤〰挱㘹㍣昱攸㌶㠸挷㘱㕥ㅤ〰攲搳㌰㄰㥦搸ち敦㐳搶つ捥〱ち㠸〱ㄶ㠸㘷搱ㄷ㄰ㅦ戹㐱っ㈲〸捥挱㔹㈰㌸扢愷㙤〱㤹晤㕢㉢慥摥㉦攱㌰㤸ㅣ㕥㠲ㄱ摥㍤攰挰㐹㍣昱攸㌶㠷搷㘰㕥ㅤ挰攱慤㌰づ㙦摡ち敦戳搶㡤㌷㄰㐹㌸っ戳㌸㜰ㅡ㑦㌸扣敥收㌰㠲ㅣ摥㠳捡攲挰戹㍤㙤摢㜶づ改愴㝡愵㠴㐳㌵㌹㜰㔶づ敦ㅥ㜰攰ㄴ㥥㜸㜴㥢挳攷㌰慦づ攰昰㐲ㄸ㠷攷㙤㠵昷㤱敢挶扦㄰㐹㌸㡣戶㌸㜰ㄲ㑦㌸晣捤捤㘱㈷㜲昸㌷㔴ㄶ〷捥散㘹㍢㐳收ㅣ㈹㤳敡愹ㄲ㄰㌱㠲攰愴ㅣ摥㍤〰挱ㄹ㍣昱攸㌶㠸㕥㌸㑡㔵〷㠰㜸㌴っ挴㈳戶挲晢攸㜵愳ㄲ㤱〴㐴摡〲愱愳㉦㈰ㅥ㜶㠳愸㈵㠸㍥㔰㔹㈰㌸戱愷敤〲㤹㝤㙡㥤㔲て㤴㜰ㄸ㑦づ晤㘱搴㌳づ㥣扦敢ㄹ㠷㐱昰〸攲㜰㑦ㄸ㠷扢㙤㠵敦〹散㕢㈰㔲㔷㑦㘰㜷晤㌳收晤〱扦戲挸晢晤晡ㄴ㉤㌱攷敢㜰挷㕦㝤㐳㠳摣㉣搷ㄷて㑣㙥挱㍦㈴㍥ㅢ捦〵挷㘳㤲敢敡敤㝦㥣㜶ㄶ㥥ㄷ捥攷捦㍡㡦攴搵愵㐷㘷慤㌸慦〵捦攸敤㕤㥣搵㡡攷戹ㄷ慡昰て㈱户戵㤹㉤㑤晦ぢ㑦㔳挶敤㡢㝣㍣つ㕥搶㜳㤴〳敦ㅣ攴㉤㠱㠱㔳㘳搶㈳搶㍢㜸㌸晦㍥㜸㌹㥦戳晣㥦㍤摡㕤㥢㠲㑤捣㜹㘴㕦挱昵攴昰ち㜵ㄷ㍥㘲㙢㤲晡㠸戲㥦㘵捣㘵攵愸攲㠴扤㌶ㅤつ晦㠱㕦㤹㕣㐶ㄳ搱㘷㐰㈲㜷㤰㑡㔳㔶㌹ㄸ㥢㠱㜷攵㜸㉦㈷㥦昸㔱收昹㔷扥晢昴攱ㅡ㍢慦㡡慤攱摡搹㡣㈲扦㍢㝢㌷㉥捡戶戴㘴㔷㔷㌵㉥㙡㌰㥢づ㙡㕢㔲戵㘸〵㈶㔰昱挴㜳㡣〳晦㘴戸㍥ぢ晦㘷㉡晥愹㙤ㄱ㤱摢愵捥㤵慤㔰ㅢ〳㔷㙣㌶搷㠰㉢搶戱㔲㜳㈹攲㙤戱搶㑡愹㙡挴攰㡡㌹㉦戵〳㍡ㅣ慥扥㈷㉣摢搳敤っ㠹㉢摤昵㠱改敡晣改ㄶ㝡搲挵㄰愷㈴㕤搲㐹户㡦㍢摤㉥愵改慥〸㑣户扦㍦摤㠱㥥㜴攳扤改㌸㜱㈴㙢昷㉢㜷㍡㑥挹戸搶敥攲挰㜴㔹㝦扡扣㈷摤㉣㙦㍡捥捦㐸㍡搳㥤㡥㌳ㅦ慥㜴攷〴愶㕢攲㑦㜷戰㈷摤㐲㙦扡晤㥣㜴つ敥㜴㥣㘰㜰愵㍢㌵㌰㕤戳㍦摤㈱㥥㜴㥣㡢㈸昹散㑣㈷㕤慢㍢ㅤ慦攳㌳㥤搶〶㘹昰㙥戸㉥㜰〸㉢㘰慦慤㐴㔳扡ㅢ慥㠲挴扤挵㜲㉡愰㘴ㄸ㠷㌸挳㌸ㄴ㤶敤㕢散㑡㝢ㄸ㍡㠷㔱愱搶〶愶㍣㥣戱㤹戲㘳〷㔹㐳㤱㙢〷㔹敤㑤㜷戸㤳敥㐸㔸戶愷㍢摡㐹㘷敤㡦㠷〷愶㕢换搸愵晢攳㌱㥥㜴扦昵愶㍢捥㐹㜷慣㍢摤㐹㑥㍡㙢敤㔶〴愶㕢挷搸愵㙢㜷㠲㈷摤㈹摥㜴㘷㌸改㑥㜲愷攳搵㔶搹㠴慣㜴捤㠱改㑥昵愷㍢摤㤳敥〲㙦㍡㕥㜹㤵ㅤ攴㑣㜷㍡㕥搳㜴愵㕢ㄲ㤸敥ㅣ㝦扡昳㍣改慥昲愶攳昵㑤㐹㜷㠱㍢ㅤ慦ㅣ㑡㍡敢戳换〶愶扢㤸戱㑢㍦扢昵㥥㜴ㅢ扤改㙥㜷搲晤挱㥤㡥ㄷ攸㕣改昶て㑣㜷㠵㍦摤㔵㥥㜴扣㤶㔷戲㈳㍣攸愴扢挶㥤㡥搷挱㕣㌰敢〲搳㕤捦搸愵㥢捡〶㑦㍡㕥㌲㉢㐹昷戴㤳敥㡦敥㜴㉦㌸改㉣㤸戳〳搳㙤㘴散㔲㤸户㝡搲扤攴㑤昷慡㤳敥㜶㜷㍡㕥搵㜱挱㥣ㄶ㤸敥㉥㝦扡扢㍤改摥昱愶晢挰㐹昷㘷㜷㍡㕥㍣㜱挱摣㉤㌰摤晤㡣㕤ち昳㐱㑦扡捦扤改扥㜲搲晤挵㥤㡥㤷㈸㕣㙢㤷づ㑣昷〸㘳㤷挲㝣捣㤳敥㐷㙦㍡㕥慦㤰ㅤ攱〹㜷㍡㕥〹㜰慤㕤㌴㌰摤搳㡣㕤扡㜶捦㔲攴㍡㘶昲愲㐱挹愶挲慢〲㤲敥㌹㉣戴ㅦ㌳昹㝢摢戵㜶㍢〴愶㝢ㄱ㐶㥥戵㝢㤹㈲㔷㍡晥㌴㉦㐹挷ㅦ摦㤲敥ㄵ㉣戴愷攳捦㕡㔷扡㤱㠱改㕥㠳㤱㈷摤ㅢㄴ戹搲㡤㐰扦㈴ㅤ㝦攳㑡扡户戰搰㥥㡥扦ㅥ㕤㌰㠷〶愶㝢ㄷ㐶ㅥ㤸敦㔳攴㑡挷ㅦ㥡㈵改昸㑢㔲搲㝤㠸㠵昶㜴㘹㜴㕣㙢㌷㌰㌰摤挷㌰昲慣摤愷ㄴ戹搲昱攷㕣㐹㍡晥㘰㤳㜴㥦㘳挱㐹㔷挹㜳收㙥㥦搰戳搶㙤〰㝥晡㌴㤸㜹晥ぢ㍥㤳昱敦挰㡣㙥挰㠹㜹㌷晥搹㥤㉦㤰㐷昱㑣㥣㌱昴㝦搹ぢ散昴攷昹㌰ㄷ慡㜸昶慣㜸慥换㐱改㕦㔲捣搳㕣昱昸捡㕥㄰て㥥搲㜶㜸搴愱㈷ㅥ㕦㔳扣搰搶改摦搸ぢ攲戱㡦摤戱㜲昰㡣㔳㍣扥愵㤸㈷㥢㤲攳摦昶㠲㜸昰挴戲㈳㐷ㄶ㍤昱昸㡥攲扣慤搳扦户ㄷ挴挳戴㍢㔶づ㥥昷㠹挷てㄴ昳㤴㑦㜲晣㘸㉦㠸〷㑦敦㍡㜲昰搴㑤㍣㝥愲㤸㘷㙤攲昱戳扤㈰ㅥ慤㜶挷捡挱㌳㉤昱㈸慢㠲㌱㑦戰挴㐳戱㐷㤶愴换㤳㈹㉥㔸ㅥ㍣㔱ㄲ㡦㜲摡昰ㅣ㐹㍣㝡戹㍤㡥㉣昱攰戹㡥㜸㔴搰收ㄸ挷愳搲敤挱㔳㥡㡥ㅣ㍣㕤ㄱて㡤㌶㍣㔳㤱ㅣ扤摤ㅥ㍣㉢改昰攰ㄹ㠷㜸㔴搱㠶㈷ㅢ攲愱扢㍤㜸㘲搱攱㜱㡥攳ㄱ愱つ捦ㄷ挴愳㡦摢㠳攷〶ㅤㅥ晣摥㤷ㅣ㝤㘹挳慦㝣昱攸攷昶攰搷㝢㠷〷扦扡挵㘳ㄳ摡昰㕢㕢㍣晡扢㍤昸つ摤攱挱㙦㕦昱㌰㘸挳㉦㕥昱搸搴敤挱㉦搹づ㡦㡤㡥挷㘶戴戹搵昱ㄸ攰昶戸扤挴㠳摦㠱㤲㘳㈰㙤昸昵㈷㌹〶戹㍤昸㔵搷㤱㠳㕦㘳攲戱㌹㙤ㅥ㜴㍣戶㜰㝢昰摢慡挳㠳摦㐴攲戱㈵㙤昸㈵㈴㌹〶扢㍤昸㠵搳攱挱㉦ㄳ昱ㄸ㐲㥢㘷ㅤ㡦愱㙥㡦攷㑡㍣昸㝤㈰ㅥ㕢搱㠶㕦〵㤲㘳㙢户〷て晢ㅤ㌹㜸㐸ㄷ㡦㙤㘸挳愳戹㜸っ㜳㝢昰挸摤攱挱愳戲㜸っ愷つて挸攲㌱挲敤挱㠳㙦㠷〷て慣攲㌱㤲㌶㍣愶㡡挷戶㙥てㅥ㍦㍢㍣攴挰㠶晤㑢ㅦ〵ㅢ攷㘵昰〰㈷㤷摣慡㈱挵㐵㜹㌹㤸昹慣㜸㔰ㄳ慢敤㉣㉢㌹㠰昹慣㜸㈰ㄳ慢ㅤ㉣㉢㌹㘸昹慣㜸昰ㄲ慢搱㤶㤵ㅣ愸㝣㔶㍣㘰㠹搵㑥㤶㤵ㅣ㥣㝣㔶㍣㐸㠹搵捥㤶㤵ㅣ㤰㝣㔶㍣㌰㠹㔵捣戲㤲㠳㄰慤攲攸㍢㉦㠳〷㈳戱慡戱慣攴挰攳戳攲〱㐸慣㤲㤶㤵ㅣ㙣㘸㔵㐲㤵〷ㅤ戱㑡㕢㔶㜲㠰昱挵攲㠱㐶慣㙡㉤㉢㌹愸昸慣㜸㜰ㄱ慢㕤㉣㉢㌹㤰昸慣㜸㐰ㄱ慢昱㤶㤵ㅣ㍣㝣攳攲㐱㐴慣㈶㔸㔶㜲挰昰㔹昱挰㈱㔶㤳㉣㉢㌹㐸昸㌲昲㘰㈱㔶㔳㉣㉢㌹㌰昸㘲昱〰㈱㔶搳㉣㉢㌹ㄸ昸慣㜸㔰㄰慢ㄹ㤶㤵ㅣ〰㝣ㄹ㜹㈰㄰慢㔹㤶㤵散昴扥㔸摣昹挵㙡て换㑡㜶㜴㕦㉣敥昰㘲㌵挷戲㤲㥤摢ㄷ㡢㍢戹㔸捤戳慣㘴㠷昶㔹㜱挷ㄶ慢扤㉣㉢搹㠹㝤ㄹ戹㌳㡢㔵㥤㘵㈵㍢慥㉦ㄶ㜷㘰戱㕡㈸㔶㠶戳㔹㈹敥㥦㜲㉤晣敡㙦慣搹戲挹昰慤挲扦ㄱ挵㕤㔲ㄴ㔷㜹ㄴ摣ぢ㐵㜱愵㐷挱ㅤ㑦ㄴ㔷㜸ㄴ摣搷㐴㜱戹㐷挱摤㑢ㄴ㤷㜹ㄴ摣愳㐴昱㠷㔲㠵攱散㕡㡡㝢㤳㔸㕣㕡㙡愱戸〳㠹㘲扤㐷挱㝤㐶ㄴ㤷㜸ㄴ摣㑤㐴㜱戱㐷挱㍤㐳ㄴㄷ㜹ㄴ摣ㄹ㐴㜱愱㐷挱敤㕦ㄴㄷ㜸ㄴ摣攴㐵㜱扥㐷挱慤㕣ㄴ攷㜹ㄴ摣戰㐵㜱慥㐷挱㙤㔹ㄴ攷㜸ㄴ摣㝣㐵㜱戶㐷挱㉤㔶ㄴ㘷㜹ㄴ摣㐸㐵㜱愶㐷挱敤㔲ㄴ㘷㜸ㄴ摣ㄴ㐵㜱扡㐷挱慤㑦ㄴ愷㜹ㄴ摣攰㐴㜱㙡愹愲捦晦〳㈴搳戵㌱</t>
  </si>
  <si>
    <t>㜸〱捤㥤〷㝣ㄴ㘵晥晦昳㠴㘴挸㉣㈰愳㠰㡡愰㄰㈴愷㠸攲㙥戲ㄵ㐵愹㉡搲搴㠰㕤攳㤶㔹〸愴㘰ㄲ㄰昴㍣㔱戱㜲搶戳㜷戱㤷戳㥣㜲搶戳户戳昷㜶㝡昶摥摢改㔹晦㥦捦㜷㘶㤲搹㈹〹戹摦晤㕦慦㕢㜶ㅦ收昹搶㘷摥㍢㌳扢㍢捦㜷㈶㘵慡慣慣散㌷㍣昸㍦ㅦㄵ㕣ㄸ㕥扦扣扤挳㙣ㅥ㌷愵戵愹挹捣㜷㌴戶戶戴㡦㥢搴搶㤶㕤㍥戳戱扤愳てっ戴㠶㐶攸摢㉢ㅢ摡ㅢて㌶慢ㅡ㤶㥡㙤敤㌰慡㉣㉢慢慡搲换愱ㅦ㙡扦っ愷愳搳㑢慦㘰〳慢㌲㕤㘳搳㤷㑤ㄵㅢ㥤㑤㠴㑤㍦㌶晤搹っ㘰戳づ㥢㠱㙣っ㌶敢戲㔹㡦捤㈰㌶㠳搹っ㘱戳㍥㥢つ搸㙣挸㠶昹昵㡤搸っ㐳搳㝦㌸㥡戹㔳㈶捦挹㉤挴摡搴㜷戴戶㤹㕢㡥摣摤ㅡ昳㠴㔸㙣㕣㙣㕣㙤愶㌶㌹㉥扡攵挸㈹㑢㥡㍡㤶戴㤹ㄳ㕡捣㈵ㅤ㙤搹愶㉤㐷敥戲㈴搷搴㤸㥦㘱㉥㥦摢扡挸㙣㤹㘰收愲㜵戹㙣㍣ㅤ㡢㈷ㄲ挵㑣㈶摤㝦㘳㐴㥥㍤㘵昲㉥㙤㘶戱晤扦ㄵ㜳ㄳ挶㥣㌳㘵昲戸搹㘶挷㝦㉢收〸挴㐴挸愹慤捤搹挶㤶晦㔲搰㑡扥愷㠹愹㘶扥㤱㙦扥㘹戶㌵戶捣ㅦ㠷㘱㤷㠰㐶㉦㌵㙥㔲㝢晢㤲收挵摣㡥愶㤸㑤㑤扢㤹㐵㜹搳㥢愷戶㜷散㤲㙤㙢㙥敦摦㑣㝥㘶㥢搹㤲㌷摢搷㘹㥥戶㉣㙦㌶搹㠶敤㔵捤扢㘷摢㘶㘷㥢捤ち㉥っ㙣戶摥挳改〵戳愵愳戱㘳昹㠰收㜹敤收㙥搹㤶昹㈶㑤㉡㥢㜷㕣搲㔸㔰ㄵㄵ㜸㤶昵搹㉣㘸㘴昲㐶㘱㍣捤㔳ㄶ㘴摢㍡愴挷户㌰ㄶ㘴敢摡㕣㘴㉤㑡挶挵㑤㙡愴挷㡢敦㔹㝤㘳昳っ戳慤挵㙣㘲ㄲ扥㤳㘳㍤㐶〲挸㝡ㅦ㍡㐹㌹慢挳㜷㐹昵戳㜷㍥慥ぢ戳㘸㈳搱㙣㌸扢戵慤ㄹㅢ攴㉣㌳摢㌲㈱戶㘵㝤㐷㘱慡戹㜴㐲㜴㕣慤㕥つ慤㍥㡡㜶㥢愲ㄹ〴ㄸ㠵搶收挶㠳戳愴㍤扥㌶㥡捥㡣搷㐷搳愴〶㡤慡㜸ㄵ扢扡㍢〱㜷户昲㠶㙣㜹㐳慥扣㈱㕦摥㔰㈸㙦㌰换ㅢ㡡攵つ昳换ㅢㄶ㤴㌷㌴㤶㌷㉣㉣㙦㔸〴ㅢ攷㔱搵户㙦戹晤㌸㙤收愵㌷㙤㌶攰昷戳㑥㍢㜸昴㡢㑦ㄵ昲㔷㉢敥摤㜲㜰搸っぢ攱〳摥ㅣ㕡㝤っㅡ㙤ぢ㌴扥〱㈷搳攳昵戱㌴搹ㄲ㡤㔲捦㘱挰ㅣ㜴搵晢昱ㄵ㕦㌷愵愶摤扤㙡搰挲㜷收戴捤㔶㍣㡣㐸戶㜱㔸〸捦戶㌵㐳㐵搱㘸㌱㌴摥㙣戱㔸㙣扣㕥㑢㤳㍡㌴㑡㍤㙥㘷㍢昱搴捤㤶㥦戱挷㠴㠹㤷摣搸戱敥㘹㠳㙦㕤愰㜸扣㤲㙣〹㉣㠴㘷㑢㌲㔴ち㡤㤶㐶攳捤ㄶ捤搴㡥搷㌳㌴ㄹ㡦㐶愹〷敤㙣愷ㅥ戳晢㝡摦摤㜱搲捥㔷摥摥ㅡㅢ昵昶㠱㈷㈹ㅥㄸ㈵摢戶㔸〸捦㌶㠱愱戶㐳愳㙤㡦挶㤷㉤㤵ㅡ慦㑦愴挹㈴㌴㑡摤㘵㘷㙢㔸摤㔲㡣㝦扦挷昴㤳攷㑣摢昴摣㕣㥦㌷ㄵ㜷㐶挹㌶〵ぢ攱搹愶㌲搴㌴㌴摡づ㘸扣搹㘲搱昸㜸㝤㐷㥡散㠴㐶愹㕢散㙣㔷っ晤㈴㜶搴㔶㜷㑦㍡改愱㉦㍦敤搸㘴昹ㅡ挵㐳扤㘴摢ㄹぢ攱搹㘶㌰搴㑣㌴摡㉣㌴摥㙣搱㔴㜲扣㍥㥢㈶㜳搰㈸㜵㠳㥤敤㥥攷ㄷ摤昱摥㥤慦捥扥㝥摣愰昶㐳挷㕥㌹㐷昱㌳㐵戲敤㡡㠵昰㙣扢㌱㔴㍤ㅡ㙤㉥ㅡ㕦戶㜴㘲扣㍥㡦㈶扢愳㔱敡㉡㍢㕢戱摦㡤搵㠹〷搷捣戸攴㥢晡㡦摦晡愴㝤愵敡〷戵㘴摢ㄳぢ攱搹昶㘲愸扤搱㘸晢愰昱㘷挳㔶戲㉦㑤昶㐳愳搴㙡㍢摢昹晢捤昸攴㥣て摥㥦㜵捤㘳㐷搵晦㜳晣㠹㠷㉢㝥㑡㑡戶〶㉣㠴㘷㍢〰㕡㍤㡢㐶换愱昱㘶㡢挵敡挶敢㜹㥡ㄴ搰㈸㜵慥㥤㙤攵昵搷摣㝢搱昷㈷㑥㌹敦戴㝢ㄷ慥ㅥ晣挸ㄸ挵㡦㘳挹㔶挴㐲㜸戶昹っ戵〰㡤搶㠸挶㥢㉤㥡挶晥戶㤰㈶㡢搰㈸㜵㥡㥤敤挸收㠱㑦慣摡敤㉦㤳㡦㤸晡敥搴㙢捥㍢愶㡦攲攷扥㘴㙢挶㐲㜸戶ㄶ㠶㙡㐵愳㉤㐶攳捤ㄶ㡢㠲攴㠱㌴㘹㐳愳搴〹㜶戶戶摢㉥晦㙥扤ぢぢ戳㙦摢敥㠱ㄷ㝥㉥㕣㝥㤶攲ㄷっ挹搶㠱㠵昰㙣㑢ㄸ㙡㈹ㅡ敤㈰㌴晥㙣㌸搴㉥愳挹㜲㌴㑡ㅤ㙤㘷㕢扥挷㉥慦摥㝣愹㍥昳㥡ㄵ㈷㕥昲搱愷㥦㙣愸昸㑤㐶戲ㅤ㠲㠵昰㙣扦㘷愸㐳搱㘸㝦㐰攳捤ㄶ捤㘰敦㍥㡣㈶㉢搰㈸㜵㤸㥤㙤挴愱㈷㉦㍡㜶敥昱㜳㡥㤹摢㘷捡攳换㉥㍢㐰昱㉢㤳㘴㍢〲ぢ攱搹㡥㠴㔶㕦㠹㐶㍢ち㡤㍦ㅢ昶敥愳㘹㜲っㅡ愵㤶搹搹㝥戸昵戶昹㡦つ㌸㘹捥㡡㑦㍢㜶扤敥㠶ㅦ㌳㡡摦捤㈴摢㜱㔸〸捦㜶㍣㐳慤㐲愳晤ㄱ㡤㉦㕢ち摢攴〹㌴㌹ㄱ㡤㔲〷摡搹ㄶ㔶㘵㔶攴搲摦㑤扣昱换㙦㤷つ㥡㌱敡ㅢ挵㉦㠱㤲敤㘴㉣㠴㘷㍢㠵愱㑥㐵愳晤〹㡤㉦㕢㍡㍡㕥㍦㡤㈶愷愳㔱㙡愱㥤敤捡㘵㜳㘳㠹〵㕢捣扡昴㘹攳慡搹晢㍦㝤慣攲户㑤挹㜶㈶ㄶ挲戳㥤挵㔰㘷愳搱捥㐱攳捤ㄶ㡢攲㔸㜲㉥㑤捥㐳愳㔴摥捥昶攴㌹昳敥搹慦㙦敢戴㌳慥㥤扣搹搴晤晦㜱㡡ㅡ〲戵㘴扢〰ぢ攱搹㉥㘴愸㡢搰㘸ㄷ愳昱㘶㡢㘶㜰㥣㕣㑤㤳㑢搰㈸戵慦㥤㙤㜸㜱昶搸㠳昷晢㜰攷㥢戲㝢㑦㍣愳敥敢扤ㄵ扦㍦㑢戶换戰㄰㥥敤㜲㠶扡〲㡤㜶㈵ㅡ㕦戶㌴戶挹慢㘸㜲㌵ㅡ愵收搹搹㐶㕦扥㐵收愵㜵换㈶摤戹㜲攰扡㥢㙤扢晣㔳挵㉦敡㤲敤㕡㉣㠴㘷晢㌳㐳㕤㠷㐶扢ㅥ㡤㉦㕢ち摦ㄴ㙥愰挹㡤㘸㤴㥡㙤㘷换摥㜵攴敥㈷㑦㝦㝣敡摤搹㡡摦㙤晤昳〷敦愸つ愱㤶㙣㌷㘱㈱㍣摢捤っ戵〶㡤昶㔷㌴晥㙣㌸㜲摤㐲㤳㕢搱㈸戵愳㥤㙤㠳慢㙦㍦㙢扦㌱挶捥㌷扤戸挵ㅢ扢㥣㌷收ㄶ㌵ㄴ㙡挹㜶㍢ㄶ挲戳摤挱㔰㜷愲搱晥㠶挶㤷㉤㡤昷敤㉥㥡摣㡤㐶愹㠹㜶戶㑦ㄷ㙤㍡㘳昸㥦ㄶ敥㝣攱挳㥦扦㕤晤换扡㠷慢㡤愰㤶㙣昷㘲㈱㍣摢㝤っ㜵㍦ㅡ敤〱㌴晥㙣搸扢ㅦ愴挹㐳㘸㤴捡搸搹㥥捡捥㕡搲㝣晢㤰ㅤ㉦ㅥ戸昹捦慤ㄵ㐷㘹㙡ㄸ搴㤲敤ㄱ㉣㠴㘷晢㍢㐳㍤㡡㐶㝢っ㡤㉦㕢〶晢摢攳㌴㜹〲㡤㔲戵㜶戶捡㝤㕡摦敢戳搹搲挹㤷敦昹㐹㜴慦㌷收㑦敤晦ㄴ搴扢摡㕦㠶愷戶㘵て挲捦㡢慥㕦㉥戵攳愲晣搷昳㑦㌶晣㘲㉢㈶㡡愹㘲㉣㔶㐸㐴戳㜵搹捡㙡㠴㕤摢摦〶㍣㔴昷㉦敥搱㠸敦搴〷挹㡦㠵攱㤳戳敤㘶搷㙦㠷戱戶㙥㜲敢㤲㤶㐲晢戰㘰㘵㝤㐷戶挳摣挸慢敢ち攲㜳慢挷㑦㈹戳㕤昲㙤攲㜵摢㍤摢戴挴㥣戴慣搱㔲㙦散㔱攳㠷㔴㙢㉥㕣扢㐳㥢㜹㘰愷搶㌷愲㐹昸愵扦㔴㘲晢搶搲㔲㔹攳ㅡ㌹㘵㐱㙢扢搹㈲挳ㅢ摢扣㑢㘳㝥㤱搹㔶㙦昲㍣㠱㔹㤰㔵ㅤ㐲㤵晤㙢㙥散㥣ㄶ慣㈸㝥㥦ㄵ㐶戹愵挵㘹换㍡捣㤶㠲㔹挰㜸ㄷ㥢㙤ㅤ换攷㘶㜳㑤收晡㈵㈶㔶㑥㈸㠶㤶㠸㜷㘸捤㉦㘹㥦搲摡搲搱搶摡㔴慡㤹㔴㔸㥡挵㉦挸挲慣搶㠲㠹ㅦ㠰ㄵ㝣㤴愹戲㍥㝤㤴㉡摢㈲攸㔷ㄸ攳戶㡦㤳㌷挲昵ㄶ㙦㡣昷㝣挳搲捤㙥摣㙥㔸㍢慣㐵㤳挹㙤戲㝣㜴て挱㈴㉥挳㡣〹㌷㜴慤ㄳ㑦慡搰㝡昳㜰㙢ㄹ㘳攷㍢昷晦搷戸扣㝣㤰扤昶搳㤶攲㔷昶㑥昸㐱搹㘴戶㜵㝢㑡㐸㜱㐴晡搳㘸㉡户挶摥ㅣ㑡慦〲ㄶ㙡㤹㕡㕥㜹㔰㘳愱㘳㠱戶挰㙣㥣扦㠰㕦戹㜰摡愸慡㡡㘸㝤て晤㔹㠸昴攷搸㍣㡦㈶ㄲ㈹搳㕥愰㤱ㄶ搱㕦戴晡㤵愳昰㝦敦㝦扦㤷挳㑢㤷昳〵㌸戹搳㕥搹扣㐳㙢㕢㝢㥦㍥㐱㙢戹㔳戶㝤㐱〷㌷捦敥㤵㡣昷ㄲ㥢㤷搱㔴㡥㐶搳攳改㠱㠱㌰慡攰㔹㤰〱捤㔳捤㘲ㄶ攷㥥㘴敦㔶搹捡㘶敢㜴挶㔴戳㍤慦昳扣挷㜴散㉢换㌴㉣㘱攷敦摦捣慤摦㕣搶㌱㌵摢㤱敤摢㡣㌳㈸㜸㤷㜴ㄸ㡤ㄵ㉦㙢㠹㥥〳㐴收㜸㐷散ㅥ㈲ㄸ戲攸㡡搲㑦〴㔶㈴散㌸搸㕦捡晡搸㙤昷㉢㠱戱㙦㠲㤵搰扣ㅢ㝡改㤹㄰㥥㤳搸搱㙣㤹扢㝣戱搹㑥昳㉡慤㕢㤴摥摤㡢挱收攴㜳昳㍡ㅡ㥢摡挷㘱愴㍢戶戵㉥㔹晣摦㡣挳㔸晡㉢㘸㥣㐷攵敦戰ㄵ慦晤㍡〱㔷㔹摦愵㝣㙦ㅡㅡ捡慡ㄸ㡤ㄲ㝤㔳㌶摣㕡ㄱ散㌷晣㈷て晤㜵晣ㄷ改㑥㔷㔹〳㡢摥㥣㌵慡㠴㝤晦㘶㄰㥡摢㘶捡㜹戰㉡改㠰昶㠰收㍤㕡摢ㄶ攵㕡㕢ㄷ㜱㝢㕡㐷㝡敤ぢ㑣戳㠳攷㤶晡搹攷搲攴㥣㤹㔲㝤晡㤴㥣ㄷ㜲㥤㠴ㅡ㠱昸摡㕢㘸〶㑣㙡㙡ㅡ改㐴㙣搷摥㠶愸て捥㜲㘹敦㘰愱ㅡ㐷昲㡥搶づ㈴ㅤ戹㌴㌹㜲慢㤱昵㘶扥戵愵㌰㜲敥㠲㌶㌳㕢ㄸ户慣愹㝤㤹ㅡづっ㍣㤵㌳晡敢挴挲㤷敡扥㥢㜴昵挷㡦㤹㕢昴㍤攴㐹㌵捣㔶昸捥㈸㙤捥挰㜸改敦愳㔱㐳㘱挶挳ぢ㤶㑢ㅦ晡㠷攸敢ㅦ戱昹ㄸつづㄲ㠲ㅤ挷㠸㑦慤慥ㅡ㠳晦㜹㥣搰㍦㘳昳㌹ㅡ㌵ㄶつ昷㔲晤ぢ㌴捥㐳ㄹ㠸捦㌷㕦摥挰㉤㈰昶扦㠱摦㐰ㅡ搱扢搱愹㉤㘱挱㌷㔱㈷㌴㥤㤸㜴㈲㔲ㅡ〲〷〲愸戴ㄵ扥㤳㕣㕢挳㑤〰晣㑣晦㍥㌰ぢ〶昰㉢㜳㄰㡣捥㑤捦〵愰摣敡慡㈸㜴〲愰て〴㍡㑦昲慢㕡㠸〴㐰㈵㝡捥㐳晤昸慢ぢ㐰っ㘲㍦〰㥤㌱昵㙥㜴慡づ㝥㐱〰扥㐴昰㐰〰㕦搸ち摦㜹户㈴㈲㔵㜳ㄴ敢㜱挸㥦挱㉣ㄸ挰㘰愸昵㈱㙣搶㐷攳〲戰愱搵㔵㈹〴ㄱ〰㐳㘹戴ㄱㅡ㤵㠱㐸〰っ㐳捦㜹愸㜷摤〰搲㄰晢〱㡣㘰㑣扤ㅢ㥤ㅡて扦㈰〰慦㠶〱㜸挵㔶昸㑥〵㑥㐰愴㙡㡥㘲㜳づ昹愵㔰〰㕢㐰慤㡦㘵戳㈵ㅡㄷ㠰㜱㔶㔷㙤㠷㈰〲㘰㙢ㅡ㐵搱愸㠹㄰〹㠰ㄸ㝡捥㐳㍤改〶戰㍤挴㝥〰〹挶搴扢搱愹㐹昰ぢ〲昰㐰ㄸ㠰晢㙤㠵敦散攴㔴㐴慡收㈸戶㐳㔲㜵㙦㈸㠰㠹㔰敢㤳搸㑣㐶攳〲㌰搵敡慡㘹〸㈲〰愶搱㘸〷㌴㡡攷㉢〵挰㡥攸㌹て㜵慢ㅢ挰づ㄰晢〱捣㘰㑣扤ㅢ㥤摡〹㝥㐱〰慥ぢ〳昰㘷㕢攱㍢㘱㍡〳㤱慡㌹㡡戹ㅣ昲㌵愱〰㜶㠷㕡摦㠳捤㥥㘸㕣〰昶戶扡㙡㈶㠲〸㠰㝤㘸戴㉦ㅡ㌵ㅢ㈲〱戰ㅦ㝡捥㐳慤㜶〳㤸〵戱ㅦ㐰㤶㌱昵㙥㜴㙡づ晣㠲〰㥣ㄵ〶攰㑣㕢攱㍢㠷扢ㅢ㈲㔵㜳ㄴぢ㌹攴搳㐳〱㌴㐱慤㌷戳㘹㐱攳〲戰搸敡慡㝡〴ㄱ〰〷搲愸つ㡤㥡〷㤱〰㘸㐷捦㜹愸㍦扡〱捣㠵搸て攰㈰挶搴扢搱愹摤攱ㄷ〴攰㠸㌰〰㠷摢ち摦㘹攵扤㄰愹㥡愳㔸挱㈱ㅦㄶち攰〸愸昵㈳搹慣㐴攳〲㜰戴搵㔵㝢㈳㠸〰㌸㠶㐶挷愲㔱晢㐲㈴〰㡥㐳捦㜹愸愵㙥〰晢㐰散〷㜰〲㘳敡摤攸搴㝥昰ぢ〲搰ㄴ〶㘰㤱慤昰㥤改㍥〰㤱慡㌹㡡㌳㌸攴挶㔰〰㘷㐱慤㥦捤收ㅣ㌴㉥〰攷㔹㕤㤵㐵㄰〱㜰㍥㡤㉥㐰愳昲㄰〹㠰ぢ搱㜳ㅥ敡〰㌷㠰ㅣ挴㝥〰㤷挰㍥愲㜷愳㔳〵昸〵〱搸㍤っ挰㍣㕢攱㍢昹捥戳敡搵ㅣ挵戵ㅣ㜲㝤㈸㠰敢愰搶慦㘷㜳〳ㅡㄷ㠰扦㔸㕤戵〰㐱〴挰㑤㌴扡ㄹ㡤㕡〸㤱〰㔸㠳㥥昳㔰㍢扢〱㌴㐲散〷㜰ㅢ㘳敡摤攸搴㈲昸〵〱㤸ㄸ〶㘰㝢㕢攱㥢て㘸㐱愴㙡㡥攲㍥づ㜹㐲㈸㠰〷愰搶ㅦ㘴昳㄰ㅡㄷ㠰㐷慣慥㙡㐵㄰〱昰㜷ㅡ㍤㡡㐶ㅤ〸㤱〰㜸っ㍤攷愱攲㙥〰㡢㈱昶〳㜸㡡㌱昵㙥㜴慡つ㝥㐱〰戶〸〳㌰挶㔶昸愶㈸㤶㈰㔲㌵㐷昱㌲㠷扣㔹㈸㠰㔷愱搶晦挱收㌵㌴㉥〰晦戴扡㙡㈹㠲〸㠰㌷㘸昴㈶ㅡ戵っ㈲〱昰ㄶ㝡捥㐳㙤攲〶㜰㄰挴㝥〰敦㌱愶摥㡤㑥㉤㠷㕦㄰㠰挱㘱〰〶搹ち摦慣挹敦ㄱ愹㥡愳昸㥣㐳㕥㌷ㄴ挰㤷㔰敢㕦戱昹ㅡ㡤ぢ挰户㔶㔷ㅤ㡡㈰〲攰㍢ㅡ晤ぢ㡤㍡っ㈲〱昰㍤㝡捥㐳㔵戹〱晣〱㘲㍦㠰㥦ㄸ㔳敦㐶愷㔶挰㉦〸挰慦扦㠴㝣ㄵ晥挵㔶昸㈶㜲㡥㐴愴㙡㡥愲愲ㅣ㐳晥〹㘶挱㕦㠵㌵愸昵扥㙣慡搰戸〰㐴慣慥㕡㠹㈰愳ㄸ愸ㅦ㡤晡愳㔱㐷愳㉢〰〶愰攷㍣搴搷挸搱昹㘳攸㈸㠸晤〰搶㠵㝤㐴敦㐶愷㌸㘱ㄴ〴攰挳㌰〰ㅦ搸ち摦摣搲昱㠸㈴〰㌶攲㤰摦ぢ〵㌰ㅣ㙡㝤㘳㌶㥢㜰㜴㕤扦〶㐷㕡㕤戵ち㠱㐶㜱㜵慡㘹㌴ち㡤㍡〱㕤〱戰㈹㝡捥㐳扤收〶昰㐷㠸晤〰㌶㠳㝤㐴敦㐶愷㑥㠴㕦㄰㠰㘷挳〰㍣㘳㉢㝣搳㕤愷㈰㤲〰㠸㜲挸㑦㠵〲愸㠵㕡慦㘳ㄳ攷攸扡〰㈴慤慥㍡ㄵ㠱㐶㜱㜵㔲㌴㑡愳㔱愷愱㉢〰㌲攸㌹て昵㤰ㅢ挰㥦㈰昶〳㤸〰晢㠸摥㡤㑥㥤づ扦㈰〰㜷㠶〱戸挳㔶昸㘶攰捥㐲㈴〱戰〳㠷㝣㕢㈸㠰㥤愰搶愷戳搹㤹愳敢〲㌰搳敡慡戳ㄱ㘸ㄴ㔷㘷ㄶ㡤㘶愳㔱攷愲㉢〰收愰攷㍣搴つ㙥〰攷㐰散〷㔰て晢㠸摥㡤㑥㥤〷扦㈰〰㤷㠷〱戸捣㔶昸㈶〵㉦㐴㈴〱戰㉦㠷㝣㐹㈸㠰晤愱搶ㅢ搸ㅣ挰搱㜵〱挸㔹㕤㜵ㄱ〲㡤挲㑢捦搳愸㠰㐶慤㐶㔷〰㤸攸㌹て㜵㡥ㅢ挰挵㄰晢〱㌴挲㍥愲㜷愳㔳㤷挰㉦〸挰挹㘱〰㑥戲ㄵ扥㜹捡换ㄱ㐹〰戴㜱挸㈷㠴〲攸㠰㕡㕦挲㘶㈹㐷搷〵㘰㤹搵㔵㥣挴ㅣ挵搵㔹㑥愳㠳搱愸慢搰ㄵ〰㠷愰攷㍣搴㑡㌷㠰㉢㈱昶〳㌸っ昶ㄱ扤ㅢ㥤扡ㅡ㝥㐱〰づづ〳戰摣㔱㜸愷㑥晦㡣㐸〲攰㔸づ昹愰㔰〰挷㐳慤慦㘲昳㐷㡥慥ぢ挰㠹㔶㔷㕤㠷㐰愳戸㍡㈷搱攸㘴㌴敡〶㜴〵挰㈹攸㌹て搵攲〶㜰㍤挴㝥〰愷挳㍥愲㜷愳㔳㌷挲㉦〸㐰挱㔹㑦敦㌹挱扣慤昰捤收摥㡣㐸〲攰〲づ㌹ㅢち攰㈲愸昵㡢搹慣收攸扡〰㕣㙡㜵搵ㅡ〴ㅡ挵搵戹㡣㐶㤷愳㔱户愰㉢〰慥㐰捦㜹愸㍤摤〰晥ち戱ㅦ挰㌵戰㡦攸摤攸搴慤昰ぢ〲㌰㍢っ挰㉣㕢攱㥢㘰扥〳㤱〴挰捤ㅣ昲㡣㔰〰㝦㠵㕡扦㠵捤慤ㅣ㕤ㄷ㠰摢慤慥扡ㄳ㠱㐶㜱㜵敥愰搱㥤㘸搴㕤攸ち㠰扦愱攷㍣搴㘴㌷㠰扦㐱散〷㜰㉦散㈳㝡㌷㍡㜵㌷晣㠲〰愴挳〰愴㙣㠵㙦捥晢㍥㐴ㄲ〰㡦㜲挸㠹㔰〰㡦㐳慤㍦挱收㐹㌴㉥〰㑦㕢㕤㜵㍦〲㡤攲敡㍣㐳愳㘷搱愸〷搱ㄵ〰捦愱攷㍣搴㤶㙥〰て㐰散〷昰ㄲ散㈳㝡㌷㍡昵㄰晣㠲〰㡣ち〳㔰㙤㉢㝣搳昰㝦㐷㈴〱昰㈶㠷㍣㈲ㄴ挰摢㔰敢敦戰㜹㤷愳敢摡〲摥户扡敡㔱〴ㅡ挵搵昹㠰㐶ㅦ愲㔱㡦愳㉢〰㍥㐲捦㜹愸昵摤〰ㅥ㠳搸て攰㌳搸㐷昴㙥㜴敡〹昸〵〱攸ㅦ〶愰㥦慤昰㔶〶㔴㍥㡤㐸扤㤸搱敤挷〱ㄷ㜷㙦㌴て攲ㄴ搴㍡㐵搴っ㑦㔹搲摥搱㉡昳㘵〳㡡㔳㕢㘷户㜶㑣㙤㙣㕦摣㤴㕤㍥愸㘸㉦散戱挰㙣挱㙣㜶ㅢ㈶戵㍤戲搶挵㡢捤㠲㕥慣㙦㕤搲㤶㌷愷㑦晤㕦㤸敤挶晡攱慤㤳㠹敥㜲㠵挷㝦㌶㠱㕢〶㑦㙣㈵㜸㤴㔵㍥㡢㠰摥㜹㌸愹㕣㜶捤㤹换愲〱挳㠱㕤㐴攷㌶㜶㌴㤹晤㡡㌲㕦㉤换㔵㐵㔰㐴㠹㐰愱㙦㤱㜳㐱收搴〱挵ㅤ摢ㅡぢ㑤㡤㉤㈶摦㡣挱㤶改㑣㜳㍥捡〱㜶㘹㙤㙦㘴搹昲㠰攲摣戶㙣㑢晢㘲捥㙣收㤷慦㔷搲㤳㈹搰捡攲攴挶㤶㜶愴㤱㜷㤱换〳㡢昵ぢ㕡て挲昵ち㑢㥡㕢㜶捣㉥㙥晦㥦㜸㔷ㄴ摦ㄶ㜹挸㕢愳捡㔵㜹戹慡㉡慦晡㑦摦ㅦ敤㕦搸挷〶㔹㤵攰㈳戱㥤㜶戴㌵收㤶㄰㤸攴愸㐵㕢挱㐶摥挳戲捡攷戰攴㥤挳㜴扤㠵㥥〲〴㡥戵愴づ㍦㜰㉥扣昳㈲㤰㡤㘱慥㝦㡦攱昴晦〱捤捥㍢捥㥢摥㔵㥡昳㝦扡愲愲昲㜹㐴㕥敢㑡㠸㈱㌰㕥挷摡㠴㔸ㅤ挱㉤ち㝢㈶戶〴昶扣㥢㘵愴㈸㌶摣㐲搷改㕡摣〱㤳改晤㡢㌳戳㌹戳〹㌵〰捤搹㡥㜵慣づ㡢㌱㔰㜱摦㙥敢愶戴㌶㌷㘷戹挹昱扡㠱晡㝣戶挹慣㉡㑥㕡搲搱㍡慢戱㐵㉦愲㤱敤搲ㄶ㘵㤷㐱㤴㕤㘶捤搶ㄷ㜷㘳㙤㤰㉣㌳㔶敢晣㙣㕢㘳挷㠲收挶㝣ㄵ㍢慣摦昹㥦搸㔶㜱晣愸〰㑣攷攱ㅣ㑢扣搳晦搶㈴㍣摥敥㜱愸㤸㈱㍡扥晤搸愲换㤵㠶㝦敡㍦㉣ㅤ挱㤱㐷㍥㔰昴ㅦㄱ慤ㄲ㉦㌹ㄴ挹㔸扥㤴愹㔸㉣㝥㜹ㄸ㌶㔱㌹㌸愹ㄷ㘹㠰㤷晥ㄳ㑣戹挰㔷挵㑢㘸扡慤㉢攸ぢ㠳挸捣搶㙣㘱㠷㙣ㅥ搷〰昵戵慦〰慡挲㕢换㐳㑤㥢挱㑡㡦㈹㈸ㅥ挲㔴昶搲挶㠲搹㔶㐵㐱㍤慥㜰慡㘰㡤㠸㘶扤㠷㤸昳敥㔳㔶㔹搹慦㉡㈸搷㜴㈷搶㘸㝢晥摣㝤〵搵㜴㕦晣㑦㜷㑤㙦捦戱㐷㈲昲ㄱ昵㌳㔶㐷晦㠵敢昴㌲㠴㕣ㅦ㡦挱慦㌴昸つ㑤攵㉢㔰㝡摦㥢搲愲ぢ㤴㘶攸㌰慡㤰㙢㘷㔸づ㔲㠵搲〹愹㈳愹㤴ㄵ改攷慡晦搰慣搲㡦㉡攷㠲ㅣ慤ㅥ㕢戹㔹㠸㔸挷㔷搶㤹攰㤳愱慣扣扣〲㙦戵收慤㥤昳愵㐵戰收㝡㔳ち㐳搴㈶ㄸ㠲挶㥡挱㘱摣㔹㄰扦㈱攸〲㤵ㄷ㘰㠵戹敤摦昰㥦㍣㈲ㄱ扤ㅣ㍥㘵ㄱ昵㍡㕡〷㠴㐶㠹㐵ち㙦〱捥㠳愱㔱敦㐳挸慦〳慥て㉦昵㈱扡晣〰挳搹㍤戰㤲㠷攷攰愸㍥㠲㤴〷㐸㕤㘳㤰㡦戱挴攳㑥攷㜶㔸〵㘹捦摢攱愷昴挰㑢攷搵㙤㕣㤰搷㘷㔸㜰㠶㑣㠱㍤攴〸㙣昴㝥㌴晣㍣搸愰㍦つ〶搰攰ぢㄸ昰つ搶搶㐱㉦ㄴㅣ㉦㤴〹〰㘷挰〷攰扥㜱㈵㜱㠱㕢㤷㐹搶㘳㤲㥦㘱攰〵昷㉢㘴〲㑥ㅢ〴㤳戵晤愴㔱㝣摦〴收㘰〶㈶㠵ㄲ㤸敢㐳摡㌳捣㜲戸ㄱ㤷扥㠱〴戱㍡㡡攵ち〱㌰㌷㠴㡤㍥㤴㠶㉣㘵〸㌰搸㠸〶挳㘸挰敡〶㠱㌹ㅣ扤㌰㤸㜲ㅤ㔰〰捣㑤攰〳㤸慣㜸㜰㤲戸㘰㡥㘰㤲㤱㑣挲敡〴㉦㑣㤶㈴昴戰ㄵ戲㘰㐱挰㡤㘲㄰㔶㉥㤴㠰ㅢつ㘹捦攰㔸攱㠰㈷慥昰㘲㄰㉣挸㡢㘵づ捥㤰㈹戰户挲摦挱㐶摦㡣㠶㉣㠱〸㌰搸㥣〶㘳㘸挰慡〸〱户〵㝡㘱攰攴㤲愶〰㜰㕢挲〷攰㐶戸㤲戸挰㙤挵㈴攳㤸㠴㔵つ㕥㜰㉣㘵攸〱ㅣぢㅤ〴㕣㤴㐱㔸昱㔰〲慥ㄶ搲㥥挱戱㌲〲㑦㥣㉡㘵㄰〷ㅣ换㈳〲戸挴㘱愳㈷㘸挸搲㠹〰㠳㈴つ㔲㌴㘰㌵㠵㠰㑢愳ㄷち㡥㔷㘷〵㠰ㅢてㅦ㠰㘳㠵㠵㤳挴〵㙥ㅢ㈶搹㤶㐹㔸つ攱〵㌷ㄱ㌲ぢㅣ㜷㕦㜹搴愲㜵㝤㈹㔴㤳㘰㈲攰戶㘳㤰挹攸㤵㠰㥢〸㘹捦攰㔸㔱㠱㈷捡㉤ㄸ〴ぢ昲㘲㔹㠵㌳㘴ち散㉤㙥㌲㙣昴㈹㌴㘴挹㐵㠰挱㔴ㅡ㑣愳〱慢㌰〴摣づ攸㠵㠱㤳ぢ捤〲挰敤〴ㅦ㠰㘳㘵㠶㤳挴〵㙥㍡㤳散捣㈴慣愲昰㠲㘳改㐴て㕢ㅣぢ㉢〴摣㑣〶㘱㠵㐵〹戸搹㤰昶っ㡥㤵ㄸ㜸攲慡㌵〶㜱挰戱ㅣ挳ㄹ㌲㠵㌶戸㕤㘰愳敦㑡㐳㤶㙡〴ㄸ散㐶㠳㝡ㅡ戰㝡㐳挰捤㐵㉦っ㥣㕣㌳ㄷ〰㙥㜷昸〰㕣搶㤵挴〵㙥て㈶搹㤳㐹㔸㝤攱〵挷㤲㡢ㅥ挰戱㈰㐳挰敤捤㈰慣捣㈸〱户㉦愴㍤㠳㘳〵〷㥥戸㈴㡥㐱ㅣ㜰㉣攳〸攰戲㍦㙣昴〶ㅡ戲挴㈳挰攰〰ㅡ㘴㘹挰慡て〱㤷㐳㉦ㄴㅣ㉦晦ぢ〰㔷㠰て挰戱ㄲ挴㐹攲〲㘷㌲㐹㤱㐹㔶挰挰ぢ敥〸挸㝡〰挷㐲づ〱户㠰㐱㔸搱㔱〲㙥㈱愴㍤㠳㘳攵〷㥥戸摥㡥㐱ㅣ㜰㉣晦㜰㠶㑣愱扤挵㌵挱㐶㙦愶㈱㑢㐳〲っ㕡㘸搰㑡〳㔶㡢〸戸挵攸㠵㠳挳昵㜷〱攰摡攰〳㜰慣㈰㜱㤲戸挰戵㌳〹敦㌲愰㔸敤攱〵挷ㄲてぢ㕣攸㌱㡥〵㈰〲㙥㈹㠳戰ㄲ愴〴摣㌲㐸㝢〶挷㡡ㄱ㍣㌱㍦挰㈰づ㌸㤶㡤㌸㐳愶搰〶㜷㌰㙣昴㐳㘸挸㤲㤲〰㠳摦搳攰㔰ㅡ㕣〸〳〱昷〷昴挲挰挹㐵㤹〱攰㔶挰〷攰㔸㜹攲㈴㜱㠱㍢㥣㐹㡥㘰ㄲ㔶㠹㜸挱戱㌴愴㠷㉤㡥㠵㈳〲㙥㈵㠳戰㠲愴〴摣搱㤰昶っ㡥㤵㈶㜸攲㑡㐱〶㜱挰戱摣挴ㄹ㌲㠵㌶戸㘳㘱愳ㅦ㐷㐳㤶愲〴ㄸㅣ㑦㠳㔵㌴㘰㜵㡡㠰晢㈳㝡㘱攰攴晡搲〰㜰㈷挲〷攰㔸戱攲㈴㜱㠱㍢㠹㐹㑥㘶ㄲ㔶㤷㜸挱戱愴愴㠷㉤㡥〵㈷〲敥㔴〶㘱攵㐹〹戸搳㈰敤ㄹㅣ㉢㔴昰挴㘵㠸っ攲㠰㘳㤹㡡㌳㘴ち㙤㜰㘷挰㐶㍦㤳㠶㉣㘱〹㌰㌸㡢〶㘷搳㠰㔵㉤〲敥ㅣ昴挲挰挹愵戲〱攰捥㠳て挰戱搲挵㐹攲〲㜷㍥㤳㕣挰㈴慣㑡昱㠲㘳㈹㑡て攰㔸愸㈲攰㉥㘲㄰㔶慣㤴㠰㕢つ㘹捦攰㔸搹㠲㈷慥㜱㘴㄰〷摣ㅢ㔸㜲㠶㑣愱つ敥㔲搸攸㤷搱昰捤㘰㠳换㘹㜰〵つ摥㠲㠱㠰扢ㄲ扤㜰㜰戸敡㌷〰摣搵昰〱㌸㔶挸㌸愳㜰㠱扢㠶㐹慥㘵ㄲ㔶戳㜸挱戱㠴愵〷㜰㉣㜰ㄱ㜰搷㌱〸㉢㕤㑡挰摤〰㘹捦攰㔸ㄱ㠳㈷㉥愰㘴㄰〷ㅣ换㘲㥣㈱㔳㘸㠳晢ぢ㙣昴㥢㘸挸㤲㤹〰㠳㥢㘹戰㠶〶慣愲ㄱ㜰㝦㐵㉦っ㥣㕣挰ㅣ〰敥㔶昸〰ㅣ㉢㙢㥣㈴㉥㜰户㌱挹敤㑣㔲㠱㥦昶㕥㜰㉣㝤改〱ㅣぢ㘳〴摣㥤っ挲ち㤹ㄲ㜰㜷㐱摡㌳㌸㔶搲㄰㡤㝥㌷㠳㌸攰㔸㑥攳っ㤹㐲ㅢ摣㍤戰搱敦愵㈱㑢㙤〲っ敥愳挱晤㌴㘰昵㡤㠰㝢〰扤㜰㜰戸㕡㌳〰摣㐳昰〱㌸㔶攴㌸㐹㕣攰ㅥ㘶㤲㐷㤸㠴搵㌳㕥㜰㉣㤹戱挰㠵㥥㌱㘱㐱㡤㠰㝢㤴㐱㔸㔹㔳〲敥㜱㐸㝢〶挷ちㅣ〱昷〴㠳㌸攰慡㈱㜵㠶散〲昷㈴㙣昴愷㘸挸ㄲ㥤〰㠳愷㘹昰っつ㔸戵㈳攰㥥㐵㉦ㄴㅣ㉦㉢て〰昷㍣㝣〰㡥㤵㍣㑥ㄲㄷ戸ㄷ㤸攴㐵㈶㘱搵㡤ㄷㅣ㑢㙤㝡〰挷㐲ㅣ〱昷㌲㠳戰㈲愷〴摣慢㤰昶っ㉥〹㌷〱昷て〶㜱挰戱㝣挷ㄹ戲ぢ摣㙢戰搱㕦愷㘱㍡搸攰㥦㌴㜸㠳〶慣昶ㄱ㜰㙦愲ㄷち㡥㔷挸〷㠰㝢ㅢ㍥〰挷ち㈰㘷ㄴ㉥㜰敦㌰挹扢㑣挲㙡ㅤ㉦㌸㤶攸昴戰慢戲㠰㐷挰扤捦㈰慣攴㈹〱昷㈱愴㍤㠳㘳挵㡦㠰晢㠸㐱ㅣ㜰㉣晢㜱㠶散〲昷㌱㙣昴㑦㘸挸㤲愰〰㠳㑦㘹昰ㄹつ㔸㈵㈴攰㍥㐷㉦っ㥣㕣散ㅦ〰敥㑢昸〰ㅣ㉢㠷㥣㈴㉥㜰㕦㌱挹搷㑣挲㉡ㅦ㉦㌸㤶昶昴〰㡥㠵㍦〲敥㕢〶㌹〰扤ㄲ㜰晦㠲戴㘷㜰慣ㄴㄲ㜰摦㌳㠸〳㡥攵㐲捥㤰㕤攰㝥㠰㡤晥㙦ㅡㄶ㠲つ㝥愴挱㑦㌴㌰㘱㈰攰㝥㐶㉦っ㥣摣户㈰〰摣慦昰〱㌸㔶ㅣ㌹愳㜰㠱晢㡤㐹捡㌰㡤愱㔸ㅤ攴〵挷㤲愰ㅥ㜶㔵ㄶっ〹㌸㥣改㉥㔳㑢搱㉢〱㠷换㠹搷〲摣㌲戸〹戸㑡〶㜱挰戱捣挸ㄹ戲ぢ㥣〶ㅢ扤㉦つ㔹㠲ㄴ㘰㔰㐵〳摥㌸㑤戱㉡㐹挰㐵搰ぢ〵挷㕢㌰〴㠰敢てㅦ㠰㘳愵㤲㤳挴〵㙥〰㤳慣挳㈴慣㉡昲㠲㘳㈹㔱て攰㔸㘸㈴攰っ〶㘱挵㔱〹戸昵㈰敤㜹㡢㘳㘵㤲㠰ㅢ挴㈰づ㌸㤶㈷㌹㐳㜶㠱ㅢっㅢ㝤〸つ㔹扡ㄴ㘰戰㍥つ㌶愰〱慢㤹〴摣㠶攸㠵㠲攳摤㈴〲挰㙤〴ㅦ㠰㘳㠵㤳㤳挴〵㙥ㄸ㤳っ㘷ㄲ㔶㈳㜹挱㕤〴㔹て攰㉥㠶㠹㠰摢㠴㐱㔸愹㔴〲㙥㈴愴㍤㠳㘳㐵㤳㠰慢㘶㄰〷摣㘵㤰㍡㐳㜶㠱ㅢ〵ㅢ㝤㔳ㅡ戲攴㈹挰㘰㌴つ㙡㘸挰㉡㈸〱昷㍢昴挲挱攱挶ㄸ〱攰㌶㠷て挰戱㌲捡㐹攲〲㌷㠶㐹戶㘰ㄲ㔶㌱㜹挱晤ㄵ戲ㅥ挰戱戰㐹挰㙤挹㈰户愲㔷〲㙥ㅣ愴㍤㠳㘳㈵㤴㠰摢㥡㐱ㅣ㜰㉣㠷㜲㠶散〲ㄷ㠵㡤ㅥ愳㈱㑢愵〲っ㙡㘹㔰㐷〳㔶㑦〹戸㌸㝡愱攰㜸㡦㡦〰㜰㐹昸〰摣扤慥㈴㉥㜰㈹㈶㐹㌳〹慢㥦扣攰㔸昲搴〳㌸ㄶ㐴〹戸昱っ挲捡愸ㄲ㜰摢㐲摡㌳㌸㔶㔰〹戸〹っ攲㠰㘳ㄹ㔵〰㤷敤㘰愳㙦㑦㐳㤶㔸〵ㄸ㑣愴挱㈴ㅡ戰敡㑡挰㑤㐶㉦ㅣ㕣昰ㄷ攰愹昰〱㌸㔶㘲㌹㐹㕣攰愶㌱挹づ㑣昲㈶っ扣攰㔸㉡搵〳㌸ㄶ㔲〹戸㥤ㄸ㠴ㄵ㔵㈵攰㜶㠶戴㘷㜰慣扣ㄲ㜰㌳ㄸ挴〱挷昲㉢㘷挸ㄴ摡扦ㅣ㘶挲㐶㥦㐵㐳㤶㘶〵ㄸ捣愶挱ㅣㅡ戰㕡㑢挰敤㠲㕥㈸㌸摥㜹㈵㘰㡢摢つ㍥〰挷ち㉥㈷㠹ぢ㕣㍤㤳捣㘵ㄲ搶㝢挸攰攷戱㘷て扥㤲㜳昶摥愹㘸㕦㤹㠰㘴㈸戲㘰愰扥㘳㜹ㄳ㡡㌴戸挸愹㘹㙢㠹㤳散ㄱ㤱㘱挲扣戵つ㤳㝡ㄵ摥㥢㐸㜴晡㍥㠵挴晤〶㝢㙥搰㈱㙥搴戰ㅥ愱昲敡㥦晣㌷愱攸昴攷挰扢慥搶愷てㅦ摡ㅥㄸ攲攰㔹㡤昹戶搶昶搶㘲挷挸㝡ㄴ㈰攱㈲昶戶挶㘲㔹㔹㜴㔲攵㤵㠸ㄸ㤸㤳㉢㔶搱挲㥢㑦㉥攵つ〰㈲㡢㕡㕡て㙡㤱搱㔴戶昳扥㉦挲慢㙦㕦愶㠹㌰てㅦ㥢〲㥥挱摡〵㍡敢㝢愱ㅤ搰挷攰攴㍦㡤戵扤搱慦㤹㌲㜹捡㙥つ挵扡㐴㌴ㅤ㡤㘵㘳挹㑣㍥ㅥ㑦㈵㜲搱㝣戲慥㤰捥挴㙢戳戱㕣㌱㤶㌲愴㔶㠰㌱昶㠱㡦挱敡〰㐹户㉦㝢㉣ㄳ㤰ㅥ㜵㤵攵昸㙡戴戶ㄳ昷戰㉦㔳㌹㤵㔷〵㘵㔶昴敤慢㙡㍣昷㈵昱㑤昸戳散㐶㙥散愰㘹㥣敦慦㕣つ㔸㙢攷挴〱㜶扤ㄷ㜴收ㄷ㍣扤〱㐳搰て㐰ㄳ㌱晡㐰㐰㤹㤶㐵㜷㥤㈹㤳ㅢ㕣㜵㑢㕡づ戲㜵㈱㉢扤㈹愸㤶㠷戸㍦挴㔲攷㠰扢㡤戶ㅢㄵ㜶ㄴ扤㥡攱㑤攸昵㔱㔸㔲ㅡ攴〲㘹㍥㐴㕣㤰㔷ㄵ愴摣慡搵㔹㔸ㄱ㙥㑢㔰攰搲㕡㤸㜰㕢㔰㘷㐰挲敤愱昴晤搴攱㐴ぢ㝤ㄱ㕡扣㥦ㄱ㍢戴搶㠴扥晤㝥㈶愳㤹慣㤹㠹ㄶ捣㔸㈱ㅥ慦㉢㘶昳戹㑣㙤㍥㥡㐹搴㈵㈰捤搷ㅡ晤㥣攱㌴挳挷攸敦昴攴晤ㅣ攰昴愸㔳〶㝡㝣㑦搵挹ㄸ〸㜹㘳戹㑣㍦㄰㉡扤つ㑤挴㔸ㄷ〲㤱㤱㥢㑥㔰㍡戱ㄸ敢㌹昲捤改㜰㄰攵㘳戰愴〶㐳㉥㈴㤶㐳搴㐹㘲㝤㐸㠵挴搱㐸攱㤰搰づ㠱㐹攸慥愲㔶挲搴㡦㘷〳㐴㠲ㅢ捥㠲愳〵㥥つ敤㝣摡ㅦ搰户昰㈴昳昹㑣㈶㕡慣㡢搵㈵戲昱摡㐲㈲㔷挸挵ぢ㤹㘴㌲㕥㥢换愴㜲㤹㠲㌱搴ㄹ攳㘱昰㌱㌶㜲㝡㉢搸ㅢ收昴愸㔳㥢愰㈷㜸晥攰挶㜳㈴㔴晡㑡㌴ㄱ㘳〴っ昰挴摤敥搰昵㙥㔶㐷㐳ㄶ戰㔹ㅤ〳㜱改㘶㌵搲㡥愲㙦捤㌵㍢づ㝡戹搵愸ㅡ〵戹挰㕣〵㔱㈷捣搱㤰ち捣づㄷ捣慥捤慡㉤㤰ㅢ㈷昵ㄱ〴㘵晡㘸挱敤㜷㜶㘸敤㘴昴㉤㙥愹㘲㍡ㄵ㑢愶敡㘲㌱㌳ㄱ慦㡢㈶㌳㤹㘲㈲㥢㑡ㄴ㜱㡦攲ㄴ㡥ㅢ愶㈱昳晤㡣㜱ち㝣㡣捤㥤挱挹㘶㌵挶改㔱愷戶㐴㑦戸㌵戹戹㥤づ㤵㝥〶㥡㠸戱ㄵっ昰㉣搳㍤㥢搵㌸㐷㥥愴昲㕣㍡愴戰愴愲㤰ぢ㠹昳ㄹ㥥ㄲ扥㙡㈱ㄵㄲ戹㐰ㄲ〷〴㤲愸㠳ㄳ㠲愰愸ㅦ㉤㐸挴敤搰摡㙡昴㉤ㄲ㘶㍣㔱ㅢ挳㜱戲㤸㡤搵挵昳愹㔴㈶㥤愹㌵㡢昹㕣扣㌶㘶挶㌲搱㤸㈱ㄳ昸㡣㜱〹㝣㡣愴㌳㌸㈱㤱㜲㝡搴愹昱攸〹㠹扤摤㈴慥㠰㑡扦ㄲ㑤挴搸〶〶㜸晡㐸㙣敢挸㈷㔰昹㘷㍡㙣㠷㈵戵ㅤ攴㐲攲㝡㠶愷㠴慦㠹㤰ち㠹㕤摣㈴戸㠳挹愱㘶㜶㈰㠹㐹㜰愲㠵㝥ㄳ㕡㤰㤸㙣㠷搶㙥㐶摦搹㈶㘲㐹戳㘰搶㘶ち搸〲ㄲ戵挹㑣扡㤰㡡挶㔲改㘸㉥㤶捦攵㔲㈹㘳㡡㌳㥣㌵昰㌱愶㍡㍤搹㤷㘴㌲㥥昱愹㔳㍢㐱㈷㈴㜶㜲㤳戸つ㉡晤㜶㌴ㄱ㘳㍡っ昰㉣搳戹㉦改摣㜹㜴敥㉡挶捥㡥㝣㉡㤵㜷㔳㍥つ㑢㙡㈶攴㐲攲㕥㠸㍡㐹捣㠶㔴㐸㙣攷㈶搱㜹搰摤㌶㤰〴攷搱ㄱ〴㤷晣愲〵㠹㕤散搰摡㐳攸㕢㈴ち搹㔴㌶㠹愳㙤戲㌶㙡攲挶摤㔱ㄴ㝡收愳挹摡㘴戴戶㌶ㄶ㉦ㄴ敡㡣㕤㥤攱㍣っㅦ㘳㌷愷㈷摢㐴扤搳愳㑥敤㡥㥥㤰㐸扡㐹㍣〶㤵晥㌸㥡㠸戱〷っ昰昴㙤ㄳ㝢㍡昲ㄹ㔴㍥㐳㠷㤹㈴戱㌷攴㐲攲㌹㠶愷㠴慦㝤㈱ㄵㄲ㕢〶㤲搸㈲㤰〴㈷挶ㄱ〴昷愰㐲ぢㄲ晢摢愱戵㤷搱户㐸挴戳愹㕣愱㉥㙦收捣扡㜸㍣㤷㡡㘶㌲㤹㔸㥤㤹㑡挴ㄳ㔱搳挴㤱挲㘸㜰㠶昳ち㝣㡣〳㥣㥥㤰挸㍡㍤敡㔴〱㍤㈱㌱摡㑤攲㜵愸昴㝦愲㠹ㄸ㥣晤挶搳㐷愲攸挸㜷愳昲ㅤ㍡搴㜳㥤ㄷ㐰㉥㈴摥㘳㜸㑡昸㕡〸愹㤰搸㈸㤰挴㠶㠱㈴ㄶ挱〹㐱㜰㐳㈰戴㈰搱㘴㠷搶㍥㐶摦㈲㠱㈳㐴㈲㥦㌰昱攱ㄲ㑤挴㔳㐵㝣捥㘰搳㐸搵㤹挹㔸㌲㥤㌰㜳㐹愳搹ㄹ捥㈷昰㌱㕡㥣㥥㤰㤰昹㙦挶愷㑥戵㐱㈷㈴搶㜳㤳昸〲㉡晤㑢㌴ㄱ愳ㅤ〶㜸晡㐸㜴㌸昲扤愸晣㡥づ扣㍤㠳㕡ち戹㤰昸㥥攱㈹攱㙢ㄹ愴㐲愲捡㑤愲昳㌸愱〵㤲㔸づ㈷〴挱㠹㌷戴㈰㜱戰ㅤ㕡晢ㄹ㝤㡢㐴㈶ㄷ㉦挶愳愹㑣㉣㥡㑦挵昳戱㐴慥㌶㤳愹㉢㐶昳㠵ㅣ戶㠹㠲㔹㘷ㅣ攲っ攷ㄷ昸ㄸ扦㜷㝡㉢搸㤳〹㙤挶愷㑥慤㠰㑥㐸㤴戹㐹愸㑡攸换搱㐴㡣挳㘱㠰愷敦㌸㜱㠴㈳㍦㠰捡扥㜴挸㘲㐹慤㠴㕣㐸昰㑦〶㜴㤲㌸ㅡ㔲㈱昱慦ㅦ扢扥㤲㜴㝤㡡㝥ぢ愹晦摢〷攷愲㌱㐶搴㔷㈲ㄴ㐸ㅣ㙢㠷搶搶㐱摦㈲㤱捡愶㔲戸慦㝦っㅣ愲昱㙣㈱㥢捥㘴㙢㡢挹㕣㈲㕦㤷㑥攴敡㡡〵攳㌸㘷㌸〳攱㘳ㅣ敦昴㘴㥢㔸攵昴愸㔳㈷愲㈷㈴㍥挷㘰㍡扦㥣つ㠲㑡ㅦ㡣㈶㘲㜰挲ㄹ㑦摦㌶㜱戲㈳攷晤ㅥ昴愱㜴㔸㐰ㄲ愷㐲㉥㈴㠶㌱㍣㈵㝣㥤〶愹㤰㜸搷㑤愲㜳㥢㜸㍢㤰〴㈷㤷㠵挴〸㠴〲㠹㌳散搰摡㐸昴㉤ㄲ改摡㝣㈲㔶㠸㈶㘲㤹㘲〶㈴昲改㝣㈲㤳㑣攷昲㠵㔴㕤㙤㕤挶㡣ㄹ㘷㍡挳愹㠶㡦㜱㤶搳㤳㙤攲㙣愷㐷㥤㍡て㍤㈱昱㥡㥢㐴つ㔴晡敦搰㐴っ捥㈰攳改摢㈶㉥㜰攴扣戶㐱ㅦ㑢㠷㔶慥昳㐵㤰ぢ㠹慤ㄸ㥥ㄲ扥㔶㐳㉡㈴㥥つ㈴昱㜴㈰㠹㑢攰㈴㈴㘲〸〵ㄲ㤷摡愱戵㕡昴㉤ㄲ戱㘸㌲㕤㌴㑤㝣㥢挸㐶攳昹㙣㌴换㕤㈵㕤㙢ㄶ㔰愰㐱愹㈱ㄳ挹ㅣ㘱ㅤ㝣㡣换㥤挱〹〹㤹㐳㜶㜴敡㙡攸㠴挴愳㙥ㄲ㈹戸改㘹㌴ㄱ攳ㅡㄸ攰改㈳㜱慤㈳㕦㐲攵〴㍡㉣挵㤲扡づ㜲㈱戱㍤㐴㥤㈴㙥㠰㔴㐸摣ㄳ㐸攲慥㐰ㄲ㌷挲㐹㐸㑣㐱㈸㤰昸㡢ㅤ㕡㥢㡡扥㐵㈲㥢捦愶捣扡㕣㉡㤹㐸ㄵ攳昹摡㜴戶㉥㤱㈹搴搵㐲ㄸ㌵昱㌱㥡㌶㘴㘶㤸㈳㥣〶ㅦ攳㘶㘷㜰㐲㐲㈶㠵ㅤ㥤扡ㄵ㍡㈱㜱慢㥢挴㜴戸改㍢愳㠹ㄸ户挱〰㑦ㅦ㠹摢ㅤ㌹㙦〵愱捦愱挳愱㔸㔲㜷㐲㉥㈴㜶㠵愸㤳挴㕤㤰ち㠹敢〲㐹㕣ㅢ㐸攲㙥㌸〹㠹㜹〸〵ㄲ昷搸愱戵摤搱户㐸㈴攳搱㘲㌴㥢捣㘶ㄲ㤹㌸戶㠹㝣捥捣攰㠷㑢づ㕦慦㙡㙢昱㡢慥㘰摣敢っ㘷て昸ㄸ昷㌹㍤㈱㜱扦搳愳㑥㍤㠴㥥㤰戸摣㑤㘲ㅦ愸昴㝤搱㐴っ㑥摡攲改㈳昱㠸㈳㍦㤲捡㉣ㅤ㔶㤲挴愳㤰ぢ㠹㍣挳㔳挲搷攳㤰ち㠹昳摣㈴㍡扦㔹㥤ㄳ㐸攲〹㌸〹㠹昹〸〵ㄲ㑦摡愱戵〵攸㕢㈴㜰㌸挸攱攳㌲㕢捣挴攲昱㙣㈲㤷挹挵戲搹㝣ㅣ㕦㍡㜱挰㌰ぢ㜱㐳收㙥㌹挲㐶昸ㄸ㑦㍢㠳㤳㈳收㌳㑥㡦㍡昵㍣㝡㐲攲㌴㌷㠹㘶愸㜴晥㔵㤹㠸挱㔹㔸㍣㝤㐷捣ㄷㅤ昹昱㔴戶搳㘱ㄵ搷昹㘵挸㠵挴ㄲ㠶愷㠴慦㔷㈱ㄵㄲ挷〷㤲㌸㌶㤰挴㍦攰㈴㈴㤶㈳ㄴ㐸扣㘶㠷搶づ㐶摦㈲㔱捣㈶㜳搹㜴㌱㔱㥢挵愷㘹搶捣㘷昰㙢㉣㡤㈳㘶〶㕦扤㙢戳㠹㠴㈱㤳戱ㅣ攱㈱昰㌱晥改っ㑥㐸扣攱昴愸㔳㙦愳㈷㈴㡥㜰㤳㌸っ㉡㝤〵㥡㠸昱づっ昰昴㤱㜸搷㤱昳㉥ㄱ晡㔱㜴㌸㤵敢晣㍥攴㐲攲ㄸ㠶愷㠴慦て㈱ㄵㄲ换摣㈴㍡㍦㍢㤶〶㤲昸〸㑥㐲㘲ㄵ㐲㠱挴挷㜶㘸敤㡦攸㕢㈴㌲㤹㐲ㄴㅦ㥤戵改㌴㡥ㄳ㠵㕣㈲㕤㈸愴㤲挵㝣㈶ㄱ㡤攱㌷㝣戶搶昸挴ㄹ捥〹昰㌱㍥㜵㝡戲㜷㝣收昴愸㔳㕦愲㈷㈴ㄶ扢㐹㥣〲㤵㝥㉡㥡㠸昱ㄵっ昰昴敤ㅤ㕦㍢㜲摥㉥㐲㍦㤳づ㘷㜳㥤扦㠵㕣㐸㥣捤昰㤴昰昵㉦㐸㠵㐴㌱㤰㐴㈱㤰挴昷㜰ㄲㄲ攷㈳ㄴ㐸晣㘰㠷搶㉥㐰摦㈲㤱挵㠷㐷㌲㤱㑢攵㙡㔳戵昱㝣戱㤰捥㈶ㄳ㘶㈲ㅢ㌳愳㠹㘴㉡ㄳ㉦ㄸ晦㜶㠶㜳㈱㝣㡣ㅦ㥤㥥㤰昸挹改㔱愷㝥㐵㑦㐸散敦㈶㜱〹㔴晡愵㘸㈲挶㙦㌰挰搳㐷㠲㘳ㄴ昹㠵㔴㕥㐵㠷㡢戸捥攵㤰ぢ㠹㙢ㄸ㥥ㄲ扥㌸扤㈹㈴收扡㐹㜴ㅥ㈷㜶ぢ㈴㔱〹㈷㍣㜱搷㈹㠴〲〹捤づ慤摤㠰扥㐵〲㐷挹戴㤹捤ㄶ㔲㤹摡摡㜸㌴㤱挸愴ㄲ改㑣㉥㔵慣慤㡢㈷攲搹㘲㥤搱搷昶搱㙦㠴㡦挱ㄹ㑦ㄹ㥣散ㅤ㌲昵挹昸搴愹晥搰〹㠹㤹㙥ㄲ㙢愰搲晦㡡㈶㘲っ㠰㠱慣戱攷晣〴㈷㌷㐵㝥㌹㘳摤㐱〷摥〱㐲ㄹ㑥戲扦㌱㍣㈵㝣㜱扥㔲㐸㑣づ㈴㌱㌱㤰挴㈰㌸攱㠹㕡ㅦ㠴〲〹捥㔰㌲㥡㜶ㅦ晡ㄶ〹晣搰㈸愶ち挵ㄴ㍥㌲戲昱㐴㌲㡡㙦㔶㐹㥣摣㑡攰㔳戴㔸㈸收㔲挶㄰摢㐷扦ㅦ㍥〶愷㌰扢㐸㙣攰昴愸㔳㥣㤷ㄴㄲ攳摤㈴ㅥ㠶㑡㝦〴㑤挴ㄸ〶㠳㈰ㄲ挳ㅤ㌹敦㈴愱㍦㐱〷摥ち㐲挹〴㈴㐵㑦㌱㍣㈵㝣㡤㠴戵㤰㠸〶㤲ㄸㄷ㐸愲ㅡ㑥㜸攲扥捤〸〵ㄲ愳搰ㄱㄲ捦愳㙦㤱挸攷㡡㔸攷㝣㉣㥢捥搷挵㜳昹㕣㍡㥦㡤挵昱㌳㈴㤵㑣㈵捤㕣㉣㙤㙣㙡晢攸㉦挰挷攰㥣㘴ㄷ㠹ㅡ愷㐷㥤攲㐴愳㤰搸摣㑤攲ㄵ愸昴㔷搱㐴っ捥㌵〶㤱攰昴愳挸㙦收㔸摦愰挳ㅡ慥昳㤶㑥昸户ㄸ㥥ㄲ扥㌸愳㈸㈴㌶〹㈴㌱㍣㤰挴搶㜰挲戳㑣㝦て愱㐰㈲㙡㠷搶摥㐷摦㈲㠱摤〱攷㈴㡡挵摡㝣ㄲ㥦㥤昹㘴㍡㥢捦攴愲昸㌹㥥挹ㄵ㡡㌸㕤㘳挴㙣ㅦ晤〳昸ㄸ㥣㘴散㈲㔱攷昴愸㔳㥣㌹ㄴㄲ敢扢㐹㝣〲㤵晥㈹㥡㠸㤱㠲㐱㄰〹捥㈷㡡㥣昷㤶搰扦愲〳㙦づ愱㘴㡡㤰愲㙦ㄸ㥥ㄲ扥戶㠵戵㤰攸ㅦ㐸㈲ㄲ㐸㘲〲㥣昰挴㐵挳〸〵ㄲ㥣ㄴ㘴㌴敤〷昴㉤ㄲ挹㘴㌲㕡㉣㈶戰㔹ㄴ昳昱㔴扡㠸慦摥昸ㄴ挹㐷戳戵改㜸㉥ㅡ捤ㅢ摢摢㍥晡扦攱㘳㑣㜴㝡㜲㥣㤸攴昴愸㔳㥣ちㄴㄲㄵ㙥ㄲ扦㐰愵晦㡡㈶㘲㑣㠳㐱㄰㠹ㅤㅣ昹㝤ㅣ㙢ㅦ㑣㠳改昷㜳㥤㘵捥㡦愲㑡㠸㍡㐹㜰捥㑦㐸晣昸敦愰摦愲㍦㐰敡晦㉤㍡〳㑥㜸愲慡〳愱㐰㘲㈶㍡㐲㈲㠲扥㑤㈲㥤挵㥦㤷㑢攷㤲挵扡摡㜸㌶㕢㥢㉤ㄶ㡢愸㈵㑡ㄴち搱㜴戶㔸㐸ㅡ戳㙣ㅦ扤ㅦ㝣っ㑥〳㌲㠲㉥㈴收㌸㍤敡ㄴ攷昶㠴挴搷ㄸ㑣攷㙦搱㠱㔰改〶㥡㠸㔱て㠳㈰ㄲ㥣昱ㄳ㌹敦㌶愱て愱挳愳㔸㌲收㐱㡥㈷㙡㉢㈰ㅡ搰愷㜲㉦㜴戶昱捣㄰〵㕦㘶㍥搶㝢搳晦㘹戸㠹㍦敢㘲捡晡攰晡㕡敢慡搴㡡昲昱晦㔹㉣捥㐱昱愲㜴扥㉡㍦挴扡晥ㅦ攲㤰㘵搷慣ㄴ㈳㡥挰㑢ㅦ㡡ㄵ慥摣〷慢ㅢつㅡ㘲㜷㝦㉤づ㡥㘵㐳㥡愷户㘳㉥ち㝦㜵㜰㙥敢㈴㕣〴㙢晤挹扡㜵㥤㌹慡戱捥扤攸㙢扡㈴㤳㜲敤戸愱㐱㠷改戸捤㘹敢昴挳扤摤㌱摢〸挵㔸摥戹㝥㐸㔷捦㜵㔵敦戰㉥改昴㤶㜶晣㤵〵戳攰㐴㙣挷㤵慥ㄵ攵㝤㔴攰㠵昶昶ㅦ愷攳㘵扣㡣㠶扦戳㌰扤㐰〰挳〲慥㘹㥥摣搸㈱昷〴ㄸづ扤搲㌹㜵愹つ挳摡昶㥤㌰㝡攷扤㐷㈷攳㤵敦攲㥤㔸敢㈴愵摣㤹㤲ㅢ㘰㐴摦ㄸㄱㄵ户㙤㐶愳㘸㘰〳㍡搸㡦㜱㘹㜱挹攳换敤敤敥㐴敢晦㉡晢㝦㘳攲挰〳ㅣ㡦晤㔴昵愹㤳㉡摦㍣散挲慦慥摥愶收晣敢㝦戳晦㍦捣昲昸㜲晢㜳捥收攳敦摢㘳敥ㄳ扢㈳愴晡㕢㙣摥㘶昳づㅡ昵〶〶昱㉡㉥㔶昶摤挶晣㥦戶挲㝢ㅢ㜳㘳㍥㈲攱㠹戲ㅢ㡣㜷㐰ㅦ戵〸ㅤ敥㌶敡㌵㜸㜰㕢攵慡敡㌵㕣换㘶㠸戹㠹㈹扤〹慤戶ㄹ㘴ㄶ换㜸㥤㝡ㄹ㤶づ㠱㠸㍥〶慡㠱〷挲愸㜷ㅣ㌸㍢㈸ㅥ㙢捤攱㈰㜸〴㜱㜸捥㕥㕤ㅦ㠷㘷㙤㠵昷㙥收挶㜲㐴挲戳㑣摦摡攲㜰㈸㍡挲攱㘹㜸㜴㜲㠸㤱〳㘷昱㉣づ㥣ㅦ搴敡㍡㌹愴㤳敡昱ㄲづ〹㥡慦㠰㤱㠳㘶攰㤱攸昴づち攷〴㝢〷㠵㜳㝤㐱㔰ㅥづ㠳昲㤰慤昰摥攱摣㔸㠵㐸㜸㤶改摢㔸㔰㑥㐲㐷愰㍣攰㠶㌲㠱㙢挹㈹㍡ぢち㈷晦戴敤㍢愱㈴㔳敡㥥ㄲ㈸㤳愰ㅡ㜸㍡㡣㝡挷㠱㜳㝣扤攳㜰㉥㍣㠲㌸摣ㄱ挶攱㜶㕢攱扤搱戹㜱㍥㈲攱㔹愶敦㘸㜱戸ㄸㅤ攱㜰慢㥢挳㜴㜲攰〴㥤挵㠱㔳㝦摡㡣㑥づ㠹㕡㜵㜳〹㠷㔹攴㜰〵㡣㝡挷㠱㌳㝣扤攳昰㘷㜸〴㜱戸㍥㡣挳㜵戶挲㝢扦㜳攳㝡㐴挲ㄳ昳㈲ㄶ㠷㥢搰ㄱづ搷扡㌹捣㈳㠷㌵㔰㔹ㅣ㌸昱愷敤搱挹㈱㤵㔱㔷㤶㜰搸㡢ㅣ㙥㠳㔱敦㌸㜰㝥慦㜷ㅣ㌸换ㄷ挴攱㤲㌰づ慢㙤㠵昷戶攷挶扤㠸㠴㈷㡡㐱㉣づて愲㈳ㅣ㉥㜲㜳挸㤲〳㈷攷㉣づ㥣昶搳昲㥤ㅣㄲ㌱㜵㕥〹〷㤳ㅣㅥ㠳㔱敦㌸㍣敥㜸慣昵㐱㤳㜳㝣㐱ㅣ捥っ攳㜰㠶慤昰摥晤摣㜸づ㤱昰㐴㕤㠹挵攱㈵㜴㠴挳㘹㙥づ捤攴昰ち㔴ㄶ〷㑥晡㘹慤㥤ㅣ㤲㔱㜵㜲〹㠷〳挹攱㜵ㄸ昵㡥〳攷昶挴㘳慤㌹㜰㠶㉦㠸挳慡㌰づ挷摢ち敦㑤搰㡤昷㄰〹㑦搴慣㔸ㅣ㌸扢㈷ㅣ㡥㜵㜳㔸㑥づ㥦㐰㘵㜱攰㤴㥦㜶㐸㈷㠷㐴㑡慤㉣攱㜰㈸㌹㝣〱愳摥㜱攰捣㕥敦㌸㝣〷㡦㈰づ㠷㠵㜱昸㠳慤昰摥ぢ摤昸ㅥ㤱昰㉣搳㡦戴㌸晣㠴㡥㜰昸扤㥢挳㔱攴昰ぢ㔴ㄶ㠷㥦戱愴ㅤ搳挹㈱㥤㔶换㑡㌸ㅣ㐷づち慢搴㍢づ㥣搷ㄳ㡦戵摥ㅥ晡挲扣㠶愳昷㝣愹㙡て攳搰㘶㉢扣户㐴㌷㜴㐴ㄲづ㈷㔹ㅣ〶愰㉦ㅣㄶ扢㌹㥣㐲づ㥣㤴戳㌸㜰扡㑦晢㔳㈷㠷㐴㔲㌵㤵㜰㌸㥤ㅣ〶挱〸捦㕥㝣戹攴慣㥥㜸慣㌵㠷愱㌰慦〹攰㌰㍦㡣㐳搱㔶㜸敦㡣㙥っ㐳㈴攱㜰慥挵㘱〴晡挲愱攰收㜰㍥㌹㔴㐳㘵㜱ㄸ㠹㈵敤挲㑥づ愹㤴㍡愰㠴挳挵攴挰㘹㍡㍣㝢挱㠱㜳㝡攲戱搶ㅣ㌸戳㔷ㄳ挰㘱㥦㌰づ㝢摢ち敦つ搲㡤慤㄰㐹㌸㕣㘱㜱㠸愱㉦ㅣ昶㜴㜳戸㡡ㅣ敡愰戲㌸㜰慡㑦扢愶㤳㐳㍡慥收㤶㜰昸㌳㌹愴㘰㠴㘷㉦㌸㜰㐶㑦㍣搶㥡〳攷昵㙡〲㌸捣〹攳㌰摢㔶㜸敦㤳㙥㙣㡦㐸挲攱㈶㡢挳ㄴ昴㠵挳㑣㌷㠷㌵攴挰愹㍡㡢〳㈷晡戴㕢㍡㌹愴㙡搵㑥㈵ㅣ㙥㈳㠷改㌰挲戳ㄷㅣ㌸㥦㈷ㅥ㙢捤㠱戳㝡㌵〱ㅣ愶㠴㜱㤸㙣㉢扣户㑢㌷㜶㐵㈴攱㜰户挵㘱ㅥ晡挲㘱愲㥢挳扤攴挰挹㌸㡢〳愷昹戴晢㍢㌹㈴㌳㙡摢ㄲづて㤲挳㍥㌰挲戳ㄷㅣ㌸㥢㈷ㅥ㙢捤㈱ぢ昳㥡〰づ愹㌰づ㐹㕢攱扤㙢扡㤱㐷㈴攱昰㤸挵㘱㍥晡挲㈱敥收昰〴㌹㜰㉡捥攲挰㐹㍥敤愹㑥づ昱戴㡡㤶㜰㜸㠶ㅣ㥡㘱㠴㘷㉦㌸㜰㉥㑦㍣搶㥡㐳㍢捣㙢〲㌸㡣つ攳戰㠵慤昰摥㍣摤㔸㠲㐸挲攱㈵㡢挳㜲昴㠵挳收㙥づ慦㤰〳㈷攲㉣づ㥣攲搳晥搱挹㈱㤱㔰愳㑢㌸扣㑥づ㠷挱〸捦㕥㜰㔸攱㜸慣㌵〷捥攷搵〴㜰ㄸㄱ挶㘱ㄳ㕢攱扤㠷扡㜱っ㈲〹㠷㜷㉣づ㥣换ㄳづ挳摤ㅣ摥㈳㠷ㄳ愰戲㌸㜰㠲㑦晢愰㤳㐳㍡慡㌶㉣攱昰ㄱ㌹㥣〲㈳㍣㝢挱㠱昳㜸攲戱搶ㅣ㌸㥢㔷ㄳ挰㘱㔰ㄸ㠷昵㙣㠵昷㔶敡挶搹㠸㈴ㅣ扥戰㌸㜰㈶㑦㌸ㄸ㙥づ㕦㤱挳㠵㔰㔹ㅣ㌸扤愷㝤搳挹㈱ㄵ㔳晤㑢㌸㝣㐷づ㤷挰〸捦㕥㜰攰㉣㥥㜸慣㌵〷捥攵搵〴㜰攸ㅢ挶㐱戳ㄵ摥㍢慡ㅢ㥣〲ㄴづ㍦㔹ㅣ㌸㡦㈷ㅣ㉡摣ㅣ㝥㈱㠷ㅢ愱戲㌸㜰㜲㑦晢慤㤳㐳戲㔶㤵㤵㜰㔰戸搷攲挰㌵㌰挲戳ㄷㅣ㌸㠷㈷ㅥ㙢捤㠱㌳㜹㌵〱ㅣ㝥晡㈱攴㈴摤㡦㡥挲㜳㘳㜵㠳ㄳ㠰挲愱㉦挶㡥㤳㜴昷愲㉦ㅣ㝥㠰挷㠷㔸㍢㌹㐹愷㐳愹㌸〱㘷㜱攰搴㥥搶て㌲敢㈴㕤愲㑥㝤ぢ敢㜷㘱㙤㥤戹ㅣ㐰づて挳〸捦㕥㜰攰っ㥥㜸慣㌵㠷㈷㘰㕥ㄳ挰攱ぢ㘷㜵扤昷㔷晦摣㔶㜸敦慦㙥㜰晡㑦㌸っ戲㌸㍣㠷扥㜰昸搴捤㘱〸㌹㜰晡捤攲挰㠹㍤㙤㠳㑥づ昱愴晡戰㠴挳㔰㜲㜸〵㐶㜸昶㠲〳攷敦挴㘳慤㌹扣〱昳㥡〰づ敦㠴㜱㜸摢㔶㜸㙦戳㙥扣㠵㐸挲㘱㠴挵㠱㌳㜸挲攱㑤㌷㠷㙡㜲昸〰㉡㡢〳愷昵戴㑤㍢㌹㈴㘳敡戵ㄲづ㌵攴挰〹㌹㍣㝢挱㠱戳㜷攲戱搶ㅣ扥㠲㜹㑤〰㠷㤷挲㌸扣㘸㉢扣㜷㕢㌷扥㐱㈴攱㌰搶攲挰昹㍢攱昰扣㥢挳㔶攴昰㙦愸㉣づ㥣搴搳戶敥攴㤰挸愸愷㑢㌸挴挸㠱搳㜱㜸昶㠲〳攷敥挴㘳慤㌹昴挱㌱慡㈶㠰挳㘳㘱ㅣㅥ戵ㄵ摥㥢慥ㅢ㤵㠸㈴ㅣ㔲ㄶ〷ㅤ㝤攱昰㠸㥢㐳㠶ㅣ晡㐱㘵㜱攰㤴㥥戶㑤㈷㠷㘴㐲㍤㔰挲㘱〲㌹っ㠴㔱敦㌸㜰收慥㜷ㅣ㠶挰㈳㠸挳摤㘱ㅣ敥戲ㄵ扥㝢慦㙦㠰㐸㍤摤㝢摤昵〷捣〷〲㝥㘵㤱㔷晡昵㉢㕡㘲捥搴攱㕡扦挶愶㈶戹㑣慥㍦㙥㤵摣㠶㍦㈱㍥ㄳ㜷〴挷つ㤲敢ㅢ敤㍦㑢㍢ㅤ㜷ち攷㥤㘷㥤㥢昱敡搲愳戳㔶㥣搳㠶扢昳昶㉤㑥㙦挷㥤摣ぢ㔵昸ㄳ挸ㅤㅤ㘶㕢换晦挲㝤㤴㜱攱㈲㙦㑣㠳㠷㜵〷攵挰㙢〶㜹㌱㘰攰愴㤸㜵㜳昵㉥ㅥ捥㕦〶㉦攷ㅤ㤶晦戳㥢扡㙢㔳戰㠹㌹㜷㜲㉤戸敥ㄹ㕥愱敥挴㕢㙣㑤㑦慦㈸晢㑤挶㕣㔶㡥晡㑤搸㙢㍢愰攱㥦昶㤵㘹㘵㌴ㄱ㝤㐷㐸攴摡㔱㘹捡㉡㠷㘲㌳昰慥ㅣ慦攲攴扤㍥捡㍣㝦摦扢㕦㍦慥戱昳愸搸ㄸ慥摤捤㈵昲愳戳㙦㜳㐳戶慤㉤扢扣慡戹愱挹㙣㤹摦戱愰慡㘱㈹愶㑥㜱慦㜳㡣〳㝦㉣㕣㥦㡥晦㤹㡡㉦戵㈹㈲㜲扢搴戹戲ㄵ㙡㑤攰㡡捤攴ㅡ㜰挵扡㔶㙡㌶㐵扣㈰搶㕡㈹㔵㠳ㄸ㕣㌱攷愱挶愰挳攱敡扢挰戲㌳摤搶㤰㌰㥤戶㉢愴挱㙣慦ぢㅣ㐲㍤散戵戹㘸㑡搹捥㠳挴㍤㡣ㄸ㘲㤷っ㈳〱㠱っ㘳て㔸㜶づ㘳ㅢ㝢ㄸ昶㕡㕦ㄱ㤸㜲㙦挶㉥㕤敢㝤㍤改㈶㜸搳㜱昶㐸搲敤敦㑥挷㜹ㄹㄷ攴㡢〲搳㘵晤改昲㥥㜴搳扤改㌸㐹㈳改㑣㜷㍡㑥㝦㐸㍡㐲慥㔰㘷〷愶㕢挰搸〴摡昵㥥㉥愴挸昵㥥捥昳愶摢换㐹搷〴换㑥㤸㥣㘵㜰慤摤愹㠱改㕡ㄹ扢ㄴ收㠱㥥㜴㥣㤰㈸㜹敦㑣㈷㕤扢㍢ㅤ㑦收扢搲慤ち㑣户搴㥦㙥㤹㈷ㅤ捦晢㤷愴㍢搰㐹㜷戰㍢摤㐱愵改㔶〶愶㍢搴㥦敥㌰㑦扡攵摥㜴㠷㍡改づ㜷愷㍢搲㐹㘷扤㜷㠷〶愶㕢挹搸愵敦摤搱㥥㜴㐷㜹搳ㅤ攷愴㍢搶㥤敥㈴㈷㥤戵晢㉦つ㑣户㡡戱㑢摦扢ㄳ㍣改㑥昱愶㍢摤㐹㜷㤲㍢ㅤ㑦戴扡戶捣搶挰㜴愷㌲㜶改摡㥤收㐹㜷扥㌷ㅤ捦扡捡㡥㜰㠶㍢ㅤ捦㘷扡搲㉤〸㑣㜷戶㍦摤戹㥥㜴㔷㜹搳昱攴愶愴㍢摦㥤㡥愷つ㕤改戲㠱改㉥昲愷㕢敤㐹户挶㥢敥㌶㈷摤愵敥㜴㍣㍢攷㑡户㜷㘰扡㉢晣改慥昲愴攳㠹扣㤲ㅤ攱㐱㈷摤㌵敥㜴㍣〹㈶改慣㑤愵㍥㌰摤㜵㡣㕤扡愹摣攰㐹挷昳㘵㈵改㥥㜱搲晤挵㥤敥愵搲㜴㌳〳搳慤昱愷扢挵㤳敥ㄵ㙦扡搷㥤㜴户戹搳昱㤴㡥ぢ收戴挰㜴㜷㌲㜶改㤶㜹㤷㈷摤㝢摥㜴ㅦ㌹改敥㜱愷攳㤹ㄳ㔷扡敤〲搳摤敦㑦昷愰㈷摤㔷摥㜴摦㌹改ㅥ㜶愷攳〹ち搷㝢㤷ち㑣昷㈸㘳㤷扥㜷㡦㝢搲晤攲㑤挷戳ㄵ戲㈳㍣改㑥挷昳〰慥㜴搱挰㜴捦㌰㜶㘹扡攷㈸㜲㝤〰昱㤴㐱挹愶挲㤳〲㤲敥〵㉣㜴㝥〰昱攷戶㉢摤㤸挰㜴㉦挳挸㤳敥㔵㡡㕣改昸换扣㈴ㅤ㝦㝢㑢扡搷戰搰㤹㡥扦㙡㕤改㐶〵愶㝢〳㐶㥥㜴㙦㔱攴㑡㔷㡤㝥㐹㍡晥挴㤵㜴敦㘰愱㌳ㅤ㝦㍣扡搲つぢ㑣昷㍥㡣㍣改㍥愴挸㤵㡥扦㌳㑢搲挵㈰㤰㜴ㅦ㘳愱㌳ㅤ㝦愳戹搲つづ㑣昷ㄹ㡣㍣改扥愰挸㤵㡥㍦攷㑡搲昱〷㥢愴晢ちぢ㑥扡㑡㝥㘷㕥敢㉦昴慣㜲ㅢ㠴㥦㍥㑤㘶㥥㝦扢㘷㌲晥〲捣搸㈶㝣㌱㕦㡢㍦戸昳㌵昲㈸㝥ㄳ㘷っ晤ㅢ㝢㠱㥤㠱晣㍥捣㠵㉡㝥㝢㔶晣慥换㐱改摦㔲捣慦戹攲昱㥤扤㈰ㅥ晣㑡摢攵㔱㡦㥥㜸晣㡢攲㜹戶㑥晦摥㕥㄰て㝥晢散昲攰㌷㑢昱昸㠱㘲㝥愹愴㑥晦户扤㈰ㅥ晣〲搹攵㤱㐵㑦㍣㝥愴㌸㙦敢昴㥦散〵昱㌰敤㡥戵ㅥ晣㝥㈷ㅥ㍦㔳捣慦㜶㤲攳ㄷ㝢㐱㍣昸㌵慥㉢〷扦愲㠹挷慦ㄴㅦ㘸敢昴摦散〵昱㘸户㍢㔶づ㝥换ㄲ㡦戲㉡㜸昰ぢ㤶攴㔰散㤱㈵㕥〳昹㘵㡡ぢ㤶〷扦㈸㠹㐷㌹㙤昸ㅤ㐹㍣晡戸㍤づ㉦昱攰㜷ㅤ昱愸愰捤搱㡥㐷愵摢㠳㕦㘹扡㜲昰敢㡡㜸㘸戴攱㌷ㄵ挹搱搷敤挱㙦㈵㕤ㅥ晣挶㈱ㅥ㔵戴攱㤷つ昱搰摤ㅥ晣㘲搱攵㜱戶攳ㄱ愱つ扦㉦㠸㐷㍦户〷扦ㅢ㜴㜹昰㜳㕦㜲昴愷つ㍦昲挵㘳㠰摢㠳ㅦ敦㕤ㅥ晣攸ㄶ㡦㜵㘸挳㑦㙤昱ㄸ攸昶攰㈷㜴㤷〷㍦㝤挵挳愰つ㍦㜸挵㘳㕤户〷㍦㘴扢㍣搶㌸ㅥ敢搱㠶㥦㥤攲㌱挸敤㜱㕢㠹〷㍦〳㈵挷㘰摡昰攳㑦㍣㠶戸㍤昸㔱搷㤵㠳ㅦ㘳攲戱㍥㙤ㅥ㜴㍣㌶㜰㝢昰搳慡换㠳㥦㐴攲戱㈱㙤昸㈱㈴㌹㠶扡㍤昸㠱搳攵挱てㄳ昱搸㠸㌶捦㌹ㅥ挳摣ㅥ㉦㤴㜸昰昳㐰㍣㠶搳㠶ㅦ〵㤲㘳㘳户〷て晢㕤㌹㜸㐸ㄷ㡦㑤㘸挳愳戹㜸㡣㜰㝢昰挸摤攵挱愳戲㜸㡣愴つて挸攲㔱敤昶攰挱户换㠳〷㔶昱ㄸ㐵ㅢㅥ㔳挵㘳㔳户〷㡦㥦㕤ㅥ㜲㘰攳搱㘳㌴㙣㥣㠷挱〳㥣㥣㜲慢㠱ㄴ愷攴攵㘰收戳攲㐱㑤慣㌶戳慣攴〰㐶慢捤摤戱㜸㈰ㄳ慢㌱㤶㤵ㅣ戴㝣戱㜸昰ㄲ慢戱㤶㤵ㅣ愸㝣㔶㍣㘰㠹搵㔶㤶㤵ㅣ㥣㝣ㄹ㜹㤰ㄲ慢慤㉤㉢㌹㈰昹㘲昱挰㈴㔶㌱换㑡づ㐲㍥㉢ㅥ㡣挴慡捥戲㤲〳㡦捦㡡〷㈰戱㑡㔸㔶㜲戰昱㡤㡢〷ㅤ戱㑡㔹㔶㜲㠰昱挵攲㠱㐶慣㌲㤶㤵ㅣ㔴㝣戱㜸㜰ㄱ慢㙤㉣㉢㌹㤰昸慣㜸㐰ㄱ慢〹㤶㤵ㅣ㍣㝣㔶㍣㠸㠸搵昶㤶㤵ㅣ㌰㝣㔶㍣㜰㠸搵㈴换㑡づㄲ戴㉡搹㜲㜸戰㄰慢㈹㤶㤵ㅣㄸ㝣㔶㍣㐰㠸搵㌴换㑡づ〶扥㡣㍣㈸㠸搵㡥㤶㤵ㅣ〰㝣㔶㍣㄰㠸搵㜴换㑡㜶㝡㕦㐶敥晣㘲㌵挳戲㤲ㅤ摤㘷挵ㅤ㕥慣㘶㔹㔶戲㜳晢慣戸㤳㡢搵ㅣ换㑡㜶㘸㥦ㄵ㜷㙣戱摡搵戲㤲㥤搸㘷挵㥤㔹慣敡㉤㉢搹㜱㝤㔶摣㠱挵㙡㥥㔸ㄹづ㜲挵晤㔳捥㠵㕦晤扤㌵㔷㌶ㄹ扥㔵昸㑢㔰摣㈵㐵㜱㔵愹挲㜰昶㑤挵摤㔱㉣慥㉣戵㔰摣〳㐵㜱㠵㐷挱㥤㑥ㄴ㤷㝢ㄴ摣捦㐴㜱㤹㐷挱㕤㑢ㄴ㤷㝡ㄴ摣㥢㐴㜱㠹㐷挱ㅤ㐸ㄴ慢㍤ち敥㌳愲戸搸愳攰㙥㈲㡡㡢㍣ち敥ㄹ愲戸搰愳攰捥㈰㡡ぢ㍣ち㙥晦愲㌸摦愳攰㈶㉦㡡昳㍣ち㙥攵愲㌸搷愳攰㠶㉤㡡㜳㍣ち㙥换愲㌸摢愳攰收㉢㡡戳㍣ち㙥戱愲㌸搳愳攰㐶㉡㡡㌳㍣ち㙥㤷愲㌸摤愳攰愶㈸㡡搳㍣ち㙥㝤愲昸㤳㐷挱つ㑥ㄴ愷㤶㉡晡晤㍦㤴摥㤸扦</t>
  </si>
  <si>
    <t>㜸〱捤㥤〷㝣摣攴晤晦晤㌸戶㘲㕤ㄲ㈲〸㉢㠴ㄱ㠷戸㡣㠴㜰㍥摦っ㠴っ㘷㤲㤰〰㑥搸挵戹愱㈳〶㡦㘰㍢挱㠱㐲㈸慢散ㄱ㘶搸㝢慦戶愴㙣㈸㥢㌲捡㙥㠰戲㔷㠱㐲ㄹ㉤愳捣晦攷昳㤵㘴敢㌴㍣晡敢晦昵敡攵敥㠹㥥敦㝣昴㍥㐹㜷愷攷㉢戹㑣㤵㤵㤵晤㡣〷晦攷愳㠲ぢ㥢㌶慣攸攸㌴㕢㈶搴户㌵㌷㥢昹捥愶戶搶㡥〹㔳摢摢戳㉢收㌵㜵㜴づ㠲㠱搶搸〴㝤㐷㘵㘳㐷搳愱㘶㔵攳㜲戳扤〳㐶㤵㘵㘵㔵㔵㝡㌹昴㈳敤㤷攱㜴㜴㝡改ㄵ㙣㘰㔵愶㙢㙣〶戳愹㘲愳戳㠹戰ㄹ挲㘶㈸㥢㘱㙣搶㘱㌳㥣㡤挱㘶㕤㌶敢戱ㄹ挱㘶㝤㌶ㅢ戰搹㤰捤㐶㙣㌶㘶挳晣晡㈶㙣㐶愱ㄹ扡㈹㥡㠵昵搳ㄶ攴づ挴摡㌴㜴戶戵㥢攳㐷敦㘱㡤㜹㔲㙤敤㠴摡〹戱㑣㉣㌹㈱㍡㝥㜴晤戲收捥㘵敤收愴㔶㜳㔹㘷㝢戶㜹晣攸㕤㤷攵㥡㥢昲㜳捤ㄵぢ摢づ㌲㕢㈷㤹戹㘸㕤㉥ㅢ㑦搷挶ㄳ㠹㘲㈶㤳ㅥ扡ㄹ㈲捦慦㥦戶㙢扢㔹散昸㙦挵摣㥣㌱ㄷ搴㑦㥢㌰摦散晣㙦挵摣〲㌱ㄱ㜲㝡㕢㑢戶愹昵扦ㄴ戴㤲敦㘹㘲扡㤹㙦攲㥢㙦㥡敤㑤慤〷㑣挰戰㑢㐰愳㤷㥡㌰戵愳㘳㔹换㔲㙥㐷昵㘶㜳昳敥㘶㔱摥昴㤶改ㅤ㥤扢㘶摢㕢㍡㠶戶㤰㥦搹㙥戶收捤㡥㜵㕡㘶㜴攵捤㘶摢戰愳慡㘵㡦㙣晢晣㙣㡢㔹挱㠵攱㉤搶㝢㌸愷㘰戶㜶㌶㜵慥ㄸ搶戲愸挳摣㍤摢㝡㠰㐹㤳捡㤶㔹换㥡ち慡愲〲捦戲㐱㕢〵㡤㑣摥㈸㡣愷愵㝥㐹戶扤㔳㝡㝣ぢ㙢㠳㙣㕤㥢㡢慣㐵挹戸戸㐹㡤昶㜸昱㍤㙢㘸㙡㤹㙢戶户㥡捤㑣挲㜷㜲㥣挷㐸〰㔹敦㐳㌷㈹㘷㜵昸㉥愹㈱昶捥挷㜵㘱ㄶ㙤㌴㥡㡤攷户戵户㘰㠳摣挵捣戶㑥慡ㅤ摦搰㔹㤸㙥㉥㥦ㄴ㥤㄰搳慢愱搵挷搰㙥㑢㌴㈳〰愳搰搶搲㜴㘸㤶戴㈷挶愲挹攴㐴㝤㉣㑤㙡搰愸㡡㔷戱慢扢ㄳ㜰㜷㉢㙦捣㤶㌷收捡ㅢ昳攵㡤㠵昲㐶戳扣戱㔸摥㜸㐰㜹攳㤲昲挶愶昲挶〳换ㅢて㠲㡤昳愸ㅡ㍣戸摣㝥㝣㝡昳愹ぢ㥦换摦㌷昷慥㡡昹ㄷ慤㜹攱昸挷ㄵ昷㙥㌹㌸㙣㠵㠵昰〱㙦つ慤扥つㅡ㙤㕢㌴晥〱搷㑤搴挷搱㘴㍣ㅡ愵㕥挰㠰㌹攸㠶摣昳㕦搶敤㝤㝤晤摤㝦晢摤㈹㤹昷愶捤㔳㍣㡣㐸戶〹㔸〸捦戶㍤㐳㐵搱㘸戵㘸㝣搹攲改㠹㝡㡣㈶㜵㘸㤴㝡捡捥昶扢㉤敦㡡捥㥥㥡㤸㝥攲捥㐷ㅣ㌹改敢㔵攷㈸ㅥ慦㈴㕢〲ぢ攱搹㤲っ㤵㐲愳愵搱昸戲愵ㄲㄳ昵っ㑤㈶愲㔱敡ㄱ㍢㕢搷㤵ㄳ摦慡㍦戵愹晥搶慥戳㉢㌷搹㍥戱愷攲㠱㔱戲敤㠸㠵昰㙣㤳ㄸ㙡㈷㌴摡㘴㌴扥㙣㠹摡㠹晡ㄴ㥡㑣㐵愳搴㝤㜶戶搳攷慣㘸捦㡥敦㤸㜳搴昰㍢㐶㥣昸攰戶搳ㄵ㜷㐶挹㔶㡦㠵昰㙣搳ㄹ㙡〶ㅡ㙤㈶ㅡ㕦戶㔴㜴愲㍥㡢㈶戳搱㈸㜵扢㥤敤㤶㑢㉢㤷㝤晦昴㑢㔳捦ㅣ扢㝦扡晥挵搶愳ㄴて昵㤲㙤㘷㉣㠴㘷㥢换㔰昳搰㘸扢愰昱㘵㑢攰㝤㥢㑦㤳〵㘸㤴扡搵捥昶搳散〳慢㔴㘴敤昴㑢㑥㥥戵搸昸㜸晥っ挵捦ㄴ挹戶ㅢㄶ挲戳敤捥㔰つ㘸戴㠵㘸㝣搹搲挸戶㠸㈶㝢愰㔱敡㍡攷㝤㝢㜶敢挶慢慢㜶㥥㝡㝤搳㡣ㅦ㡦㥢晢搳戶㙡〸搴㤲㙤㉦㉣㠴㘷摢㥢愱昶㐱愳敤㡢挶㤷㉤ㄱ㥢愸敦㐷㤳㕦愲㔱敡㜲㍢摢㐳敢㥤㜹搲挴㌳搶㑥㌹敥愸昳扡㔶挶摦㝡㑣昱㔳㔲戲㌵㘲㈱㍣摢㘲㘸昵㉣ㅡ㉤㠷挶㤷㉤㠵㙣㜹㥡ㄴ搰㈸㜵㠱㥤敤慡摢敡昶㑤㝥㝢敦㥣愳昷㝤敥扥㤶戵㠳㍢ㄴ㍦㡥㈵㕢ㄱぢ攱搹づ㘰愸㈵㘸戴㈶㌴晥㙣昱㠹晡㠱㌴㌹〸㡤㔲㘷㌹㈴ㅦ扡慡攲搶㜹㤳攷㥥昱搴改戳晦扥㕦昴㐸挵捦㝤挹搶㠲㠵昰㙣慤っ搵㠶㐶㕢㡡挶㤷㉤㡤㘳挹挱㌴㘹㐷愳搴㈹㜶戶㔳捥捦散㜹扤㌱㜲捥戱㜷敦㝡㝤攲㠹㥤愷㉡㝥挱㤰㙣㥤㔸〸捦戶㡣愱㤶愳搱づ㐱攳换ㄶ挷扡㜵搱㘴〵ㅡ愵㡥戳戳慤昹㝡㑡晥捡慥㜷敢㙦晢㘶昵㐱㌷㔵ㅣ昸㥤攲㌷ㄹ挹㜶ㄸㄶ挲戳晤㡡愱づ㐷愳ㅤ㠱挶㥦㉤㌳㔱㕦㐹㤳㈳搱㈸戵搲捥昶挷晢敦㍤㜶搲㑤㠳收ㅤ㔳昹攴挸㐹摦㑦㜹㐳昱㉢㤳㘴㍢ちぢ攱搹㡥㠶㔶㍦〶㡤㜶㉣ㅡ㝦戶搴㐴晤㌸㥡晣〶㡤㔲㕤㜶戶愹挷晦㘵挸晥ㄷ慣户换㔵ㅢ㝥昰摡捦㜱敤㘳挵敦㘶㤲敤〴㉣㠴㘷㍢㤱愱㑥㐲愳㥤㡣挶㥦つㅦ㕡愷搰攴㔴㌴㑡ㅤ㙣㘷晢攱㡢挹挹晢搷扣㌱敦摡挵㜷愴搷晣㍣㝥㤵攲㤷㐰挹㜶㍡ㄶ挲戳㥤挱㔰慢搰㘸㘷愲昱㘵㑢㘰㉢㌹㡢㈶㘷愳㔱敡㐰㍢㕢摢〳敦㍣昲昶㤹㕢敦戲㑡㡦慦㥣㌹㝦攵㉦ㄴ扦㙤㑡戶㜳戱㄰㥥敤㍣㠶㕡㡤㐶㍢ㅦ㡤㍦ㅢ㡥㤳ㄷ搰攴㐲㌴㑡攵敤㙣㈳㥥晥搵捦㐷㍤㤴㕦㜰昵㜱㕤挷㕤晥昰摥㙢搵〶㔰㑢戶㡢戱㄰㥥敤ㄲ㠶扡ㄴ㡤㜶ㄹㅡ㕦戶っ㍥〳㉥愷挹ㄵ㘸㤴摡捦捥㜶攳㤲〷㈷扤㜲㝦㝣搶㥤慢㉦搸㉤㌲昳搶捤ㄴ扦㍦㑢戶慢戰㄰㥥敤㙡㠶扡〶㡤㜶㉤ㅡ㕦戶〴昶㠰敢㘸㜲㍤ㅡ愵ㄶ搹搹㙥摤㙢摤ぢ㝦㝥晡搰搹攷㈴㉥攸挸摣昱挲㔵㡡㕦搴㈵摢㡤㔸〸捦㜶ㄳ㐳摤㡣㐶扢〵㡤㉦㕢ㅣ敦摢慤㌴昹㉤ㅡ愵收摢搹㍥㍡㘹敤搵㠵敢㡦㤸㜵扤晥搶㌵摢慤戳捤㑢㙡㘳愸㈵摢敦戱㄰㥥敤㌶㠶㕡㠳㐶晢〳ㅡ㕦戶ㄴ昶户摢㘹㜲〷ㅡ愵㘶搹搹戶㝢敡昶搶戶戳户㥡㜶挱〵扦㥣昳攸〷㥦晦㕡㡤㠴㕡戲摤㠵㠵昰㙣㜷㌳搴㍤㘸戴㝢搱昸戲㈵㤱敤㍥㥡摣㡦㐶愹㈹㜶戶㥡敦㐷挷㥥㕡晦搸晡慢敥㝤戵晡愳㐷㑥㌰搵㈶㔰㑢戶〷戰㄰㥥敤㐱㠶㝡〸㡤昶㌰ㅡ㝦㌶扣㙦㡦搰攴㔱㌴㑡㘵散㙣㕤挳敢捡慢ぢて㑤扦昵慢㕢㔶摣㜱攵㉢扦㔵愳愰㤶㙣㡦㘳㈱㍣摢㥦ㄸ敡〹㌴摡㤳㘸㝣搹ㄲ㔸户愷㘸昲㌴ㅡ愵㘲㜶戶㤹晢戶㙥摦昶搳㉢搳㝦昳换㌱敦㥤㍥㙥摤换㠷㍥〳昵㙥昶㤷攱改敤搹㐳昰昳愲攷㤷㑢㙣㐲㤴晦晡晥挹㠶㕦㙣挵㐴㌱㔵慣慤㉤㈴愲搹扡㙣㘵㌵挲昶昷户〱て搵㐳㡢㝢㌶攱㍢昵㈱昲㘳㘱搳㘹搹づ戳攷户挳㌸㕢㌷慤㙤㔹㙢愱㘳㔴戰戲愱㌳摢㘹㙥攲搵昵〴昱戹㌵攰愷㤴搹㈱昹㌶昷扡敤㤱㙤㕥㘶㑥敤㙡戲搴㥢㜹搴昸㈱搵㤶ぢ搷捥㙣㌷て敥搶晡㐶㌴ㄵ扦昴㤷㑢㙣摦㕡㕡㉡㙢㕣愳敢㤷戴㜵㤸慤㌲扣㜱㉤扢㌶攵て㌲摢ㅢ㑣㥥㈷㌰ぢ戲慡ㅢ㔰㘵晦㥡ㅢ户愰ㄵ㉢㡡摦㘷㠵㌱㙥㘹㜱㐶㔷愷搹㕡㌰ぢㄸ敦㔲戳扤㜳挵挲㙣慥搹摣戰挴挴捡〹挵挸ㄲ昱捣戶晣戲㡥晡戶搶捥昶戶收㔲捤搴挲昲㉣㝥㐱ㄶ㜶㘹㉢㤸昸〱㔸挱㐷㤹㉡ㅢ㌴㐸愹戲㙤㠳㝥㠵㌱㙥挷〴㜹㈳㕣㙦昱㘶㜸捦㌷㉥摤散㈶散㡥戵挳㕡㌴㥢摣㈶换挷昶ㄱ㑣攲㌲捣㌶攱㠶慥㜵攲㐹ㄵ㕡㙦ㅤ㙥㉤㘳散㝥攷晥晦ㅡ㤷㤷㡦戰搷㝥挶㜲晣捡㥥㡤ㅦ㤴捤㘶㝢慦愷㠴ㄴ㐷愴㍦㡢愶㜲㝢散捤愱昴㉡㘰愱扡搴㡡捡㐳㥡ち㥤㑢戴㈵㘶搳〱㑢昸㤵ぢ愷㡤慡慡㠸搶昷搰㥦㠷㐸㝦㠱捤㡢㘸㈲㤱㌲敤㈵ㅡ㘹ㄱ晤㉦㔶扦㜲っ晥ㅦ昸敦昷㜲㜸改㜲扥〰㈷㜷㍡㉡㕢㘶戶戵㜷っㅡㄴ戴㤶戳戳ㅤ㑢㍡戹㜹昶慥㘴扣戵㙣㕥㐶㔳㌹ㄶ㑤㥦愷〷㠶挳愸㠲㘷㐱㠶戵㑣㌷㡢㔹㥣㝢㤲扤㕢㘵㉢㕢慣搳ㄹ搳捤㡥扣捥昳ㅥ㜳戰慦㜴㘹㔸挲捥㍦戴㠵㕢扦搹搵㌹㍤摢㤹ㅤ摣㠲㌳㈸㜸㤷㜴ㄸ㡤ㄳ㉦㙢㠹㥥挳㐴收㜸㐷散ㅥ㈲ㄸ戲攸㡡㌲㐴〴㔶㈴散㌸搸㕦捡〶搹㙤敦㉢㠱戱㙦㡥㤵搰扣ㅢ㝡改㤹㄰㥥㤳㤸㘵戶㉥㕣戱搴散愰㜹㤵搶㉢㑡敦敥挵㘰ぢ昲戹㐵㥤㑤捤ㅤㄳ㌰搲㔹敤㙤换㤶晥㌷攳㌰㤶晥ちㅡ攷㔱昹ぢ㙣挵晤㕦㈷攰㉡ㅢ扣㥣敦㑤㘳㘳㔹ㄵ愳㔱愲㙦挹㠶㕢㉢㠲晤㡣晦攴愱扦㡥晦㈲扤改㉡㙢㘰㌱㤰戳㐶㤵戰ㅦ摡〲㐲ぢ摢㑤㌹て㔶㈵ㅤ搰ㅥ搶戲㘷㕢晢㐱戹戶戶㠳戸㍤慤㈳扤㡥㈵愶搹挹㜳㑢㐳散㜳㘹㜲捥㑣愹㐱㠳㑡捥ぢ戹㑥㐲㙤㠱昸摡摢㘸㠶㑤㙤㙥ㅥ敤㐴散搰摥㠱㘸㄰捥㜲㘹敦㘲愱ㅡ㐷昲捥戶㑥㈴ㅤ扤㍣㌹㝡扢搱つ㘶扥慤戵㌰㝡攱㤲㜶㌳㕢㤸搰搵摣搱愵㌶〵〶㥥捡ㄹ晢㘵攲挰戵㜵㕦㑤扤晥攳㈷捤㙤〷ㅦ昶㘷㌵捡㔶昸捥㈸㙤捤挰㜸改ㅦ愰㔱㈳㘱挶挳ぢ㤶㑢ㅦ晡㠷攸敢ㅦ戱昹ㄸつづㄲ㠲ㅤ挷㠸㑦慣慥摡〶晦昳㌸愱㝦捡收ㅦ㘸搴㌸㌴摣㑢昵捦搰㌸て㘵㈰㍥摦㝣㜹〳户㠵搸晦〶晥ㄳ搲㠸摥㡢㑥㡤㠷〵摦㐴㥤搰㜴㘲搲㠹㐸㘹〸ㅣ〸愰搲㔶昸㑥㜲㙤て㌷〱昰〳晤〷挱㉣ㄸ挰㑦捣㐱㌰㍡㌷㍤ㄷ㠰㜲慢慢愲搰〹㠰㐱㄰攸㍣挹慦㘲㄰〹㠰㑡昴㥣㠷晡敥㈷ㄷ㠰㕡㠸晤〰㜴挶搴㝢搱愹㍡昸〵〱昸ㅣ挱〳〱㝣㘶㉢㝣攷摤㤲㠸㔴捤㔱慣挷㈱㝦ち戳㘰〰敢㐳慤㙦挰㘶㐳㌴㉥〰ㅢ㕢㕤㤵㐲㄰〱㌰㤲㐶㥢愰㔱ㄹ㠸〴挰㈸昴㥣㠷㝡捦つ㈰つ戱ㅦ挰ㄶ㡣愹昷愲㔳ㄳ攱ㄷ〴攰搵㌰〰慦搸ち摦愹挰㐹㠸㔴捤㔱㙣捤㈱慦つ〵戰㉤搴晡㌸㌶攳搱戸〰㑣戰扡㙡㈷〴ㄱ〰摢搳㈸㡡㐶㑤㠱㐸〰搴愲攷㍣搴㥦摤〰㈶㐳散〷㤰㘰㑣扤ㄷ㥤㥡ち扦㈰〰て㠷〱㜸挸㔶昸捥㑥㑥㐷愴㙡㡥㘲㈷㈴㔵て㠴〲㤸〲戵㍥㤵捤㌴㌴㉥〰搳慤慥㥡㠱㈰〲㘰〶㡤㘶愲㔱㍣㕦㈹〰㘶愱攷㍣搴ㅤ㙥〰㌳㈱昶〳㤸换㤸㝡㉦㍡㌵ㅢ㝥㐱〰㙥づ〳㜰㤳慤昰㥤㌰㥤㡢㐸搵ㅣ挵㐲づ昹㠶㔰〰㝢㐰慤敦挹㘶㉦㌴㉥〰晢㔸㕤㌵て㐱〴挰扥㌴摡て㡤㥡て㤱〰昸㈵㝡捥㐳㕤敥〶戰ぢ挴㝥〰㔹挶搴㝢搱愹〵昰ぢ〲㜰㕥ㄸ㠰㜳㙤㠵敦ㅣ敥敥㠸㔴捤㔱ㅣ挸㈱㥦ㅤち愰ㄹ㙡扤㠵㑤㉢ㅡㄷ㠰愵㔶㔷㌵㈰㠸〰㌸㤸㐶敤㘸搴㈲㠸〴㐰〷㝡捥㐳㥤散〶戰㄰㘲㍦㠰㐳ㄸ㔳敦㐵愷昶㠰㕦㄰㠰愳挲〰晣摡㔶㜴㜹㑦㉢敦㡤㐸搵ㅣ挵㤱ㅣ昲捡㔰〰㐷㐱慤ㅦ捤收ㄸ㌴㉥〰挷㔹㕤戵て㠲〸㠰摦搰攸㜸㌴㙡㍦㠸〴挰〹攸㌹て戵摣つ㘰㕦㠸晤〰㑥㘱㑣扤ㄷ㥤晡㈵晣㠲〰㌴㠷〱㌸挸㔶昸捥㜴㉦㐶愴㙡㡥攲ㅣづ戹㈹ㄴ挰㜹㔰敢慢搹㥣㡦挶〵攰㐲慢慢戲〸㈲〰㉥愲搱挵㘸㔴ㅥ㈲〱㜰〹㝡捥㐳㉤㜶〳挸㐱散〷㜰〵散㈳㝡㉦㍡㔵㠰㕦㄰㠰㍤挲〰㉣戲ㄵ扥㤳敦㍣慢㕥捤㔱摣挸㈱㌷㠴〲戸ㄹ㙡晤ㄶ㌶户愲㜱〱昸㥤搵㔵㑢㄰㐴〰晣㥥㐶户愱㔱〷㐲㈴〰搶愰攷㍣搴捥㙥〰㑤㄰晢〱摣挹㤸㝡㉦㍡㜵㄰晣㠲〰㑣〹〳㌰搹㔶㜴㜹攷〳㕡ㄱ愹㥡愳㜸㤰㐳㥥ㄴち攰㘱愸昵㐷搸㍣㡡挶〵攰㜱慢慢摡㄰㐴〰晣㠹㐶㑦愰㔱〷㐳㈴〰㥥㐴捦㜹愸戸ㅢ挰㔲㠸晤〰㥥㘱㑣扤ㄷ㥤㙡㠷㕦㄰㠰㙤挳〰㙣㘳㉢㝣㔳ㄴ换㄰愹㥡愳㜸㤹㐳摥㉡ㄴ挰慢㔰敢㝦㘵昳ㅡㅡㄷ㠰㌷慣慥㕡㡥㈰〲攰㑤ㅡ扤㠵㐶㜵㐱㈴〰摥㐶捦㜹愸捤摤〰づ㠱搸て攰㝤挶搴㝢搱愹ㄵ昰ぢ〲戰㝥ㄸ㠰ㄱ戶挲㌷㙢昲㉢㐴慡收㈸晥挱㈱慦ㅢち攰㜳愸昵㉦搸㝣㠹挶〵攰㕦㔶㔷ㅤ㡥㈰〲攰㉢ㅡ㝤㡤㐶慤㠴㐸〰㝣㠳㥥昳㔰㔵㙥〰㐷㐰散〷昰㍤㘳敡扤攸搴㤱昰ぢ〲昰搳㡦㈱㕦㠵㝦戴ㄵ扥㠹㥣愳ㄱ愹㥡愳愸㈸挷㤰扦㠷㔹昰㔷㘱つ㙡㝤㌰㥢㉡㌴㉥〰ㄱ慢慢㡥㐱㤰㌱っ㌴㠴㐶㐳搱愸攳搰ㄵ〰挳搰㜳ㅥ敡㑢攴攸晥㌱㜴㉣挴㝥〰敢挲㍥愲昷愲㔳㥣㌰ち〲昰㘱ㄸ㠰扦搹ち摦摣搲㠹㠸㈴〰㌶攱㤰摦て〵戰㈹搴晡㘶㙣㌶攷攸㝡㝥つ㡥戶扡敡㈴〴ㅡ挳搵愹愶搱ㄸ㌴敡ㄴ㜴〵挰㤶攸㌹て昵㥡ㅢ挰挹㄰晢〱㙣〵晢㠸摥㡢㑥㥤ち扦㈰〰捦㠷〱㜸捥㔶昸愶扢捥㐰㈴〱㄰攵㤰㥦〹〵㄰㠳㕡慦㘳ㄳ攷攸㝡〰㈴慤慥㕡㠵㐰㘳戸㍡㈹ㅡ愵搱愸戳搰ㄵ〰ㄹ昴㥣㠷㝡搴つ攰㑣㠸晤〰㈶挱㍥愲昷愲㔳㘷挳㉦〸挰㍤㘱〰敥戶ㄵ扥ㄹ戸昳㄰㐹〰捣攴㤰敦っ〵㌰ㅢ㙡㝤づ㥢㥤㌹扡ㅥ〰昳慣慥㕡㡤㐰㘳戸㍡扢搰㘸㍥ㅡ㜵〱扡〲㘰〱㝡捥㐳摤敡〶㜰㍥挴㝥〰つ戰㡦攸扤攸搴㠵昰ぢ〲㜰㜵ㄸ㠰慢㙣㠵㙦㔲昰ㄲ㐴ㄲ〰晢㜱挸㔷㠴〲搸ㅦ㙡扤㤱捤㘲㡥慥〷㐰捥敡慡㑢ㄱ㘸っ㕥㝡㥥㐶〵㌴敡㜲㜴〵㠰㠹㥥昳㔰攷扢〱㕣〶戱ㅦ㐰ㄳ散㈳㝡㉦㍡㜵〵晣㠲〰㥣ㅥ〶攰㌴㕢攱㥢愷扣ㅡ㤱〴㐰㍢㠷㝣㑡㈸㠰㑥愸昵㘵㙣㤶㜳㜴㍤〰扡慣慥攲㈴收ㄸ慥捥ちㅡㅤ㡡㐶㕤㠷慥〰㌸っ㍤攷愱㡥㜱〳戸ㄶ㘲㍦㠰㤵戰㡦攸扤攸搴昵昰ぢ〲㜰㘸ㄸ㠰ㄵ戶挲㌷㜵㝡ㄳ㈲〹㠰攳㌹攴㐳㐲〱㥣〸戵㝥ㄲ㥢㤳㌹扡ㅥ〰愷㕡㕤㜵㌳〲㡤攱敡㥣㐶愳搳搱愸㕢搱ㄵ〰㘷愰攷㍣㔴慢ㅢ挰㉤㄰晢〱㥣つ晢㠸摥㡢㑥晤ㄶ㝥㐱〰ち㘱〰昲戶挲㌷㥢㝢ㅢ㈲〹㠰㡢㌹攴㙣㈸㠰㑢愱搶㉦㘳㜳㌹㐷搷〳攰㑡慢慢搶㈰搰ㄸ慥捥㔵㌴扡ㅡ㡤扡ㅤ㕤〱㜰つ㝡捥㐳敤攵〶昰〷㠸晤〰㙥㠰㝤㐴敦㐵愷敥㠰㕦㄰㠰昹㘱〰㜶戱ㄵ扥〹收扢ㄱ㐹〰摣挶㈱捦つ〵昰〷愸昵摢搹摣挱搱昵〰戸换敡慡㝢㄰㘸っ㔷攷㙥ㅡ摤㠳㐶摤㠷慥〰戸ㄷ㍤攷愱愶戹〱摣ぢ戱ㅦ挰〳戰㡦攸扤攸搴晤昰ぢ〲㤰づ〳㤰戲ㄵ扥㌹敦〷ㄱ㐹〰㍣挱㈱㈷㐲〱㍣〵戵晥㌴㥢㍦愳㜱〱㜸搶敡慡㠷㄰㘸っ㔷攷㌹ㅡ㍤㡦㐶㍤㠲慥〰㜸〱㍤攷愱挶扢〱㍣っ戱ㅦ挰㕡搸㐷昴㕥㜴敡㔱昸〵〱ㄸㄳ〶愰摡㔶昸愶攱晦㠴㐸〲攰㉤づ㜹㡢㔰〰敦㐰慤扦换收㍤㡥慥㘷ぢ昸挰敡慡㈷㄰㘸っ㔷攷㙦㌴晡㄰㡤㝡ち㕤〱昰ㄱ㝡捥㐳㙤攸〶昰㈴挴㝥〰㥦挲㍥愲昷愲㔳㑦挳㉦〸挰搰㌰〰㐳㙣㠵户㌲愰昲㔹㐴ㅡ挰㡣敥㄰づ戸戸㐷㤳㜹〸愷愰搶㈹愲㘶戸㝥㔹㐷㘷㥢捣㤷つ㉢㑥㙦㥢摦搶㌹扤愹㘳㘹㜳㜶挵㠸愲扤戰攷ㄲ戳ㄵ戳搹敤㤸搴昶挸摡㤶㉥㌵ぢ㝡戱愱㙤㔹㝢摥㥣㌳晤㝦㘱戶ㅢ敢㠷户㑥㈶扡换ㄵㅥ晦搹〴㙥ㄹ㍣戱㤵攰㔱㔶昹㍣〲㝡攷攱愴㜲搹㌵㘷㉥㡢〶っ㠷昷㄰㕤搸搴搹㙣づ㈹捡㝣戵㉣㔷ㄵ㐱ㄱ㈵〲㠵挱㐵捥〵㤹搳㠷ㄵ㘷戵㌷ㄵ㥡㥢㕡㑤扥ㄹ敢㕢愶昳捣〳㔰づ戰㙢㕢㐷ㄳ换㤶㠷ㄵㄷ戶㘷㕢㍢㤶㜲㘶㌳扦㘲扤㤲㥥㑣㠱㔶ㄶ愷㌵戵㜶㈰㡤扣㡢㕣ㅥ㕥㙣㔸搲㜶〸慥㔷㔸搶搲㍡㉢扢戴攳㝦攲㕤㔱㝣㕢攴㈱㙦㡤㉡㔷攵攵慡慡扣敡㍦㝤㝦戴慦戱㡦㡤戰㉡挱㐷㘳㍢敤㙣㙦捡㉤㈳㌰挹ㄱ㐳㕢挱㐶摥挳戲捡ㄷ戰攴㥤挳㜴扤㠵㥥〲〴㡥戵愴づ㍦㜰㉥扣晢㈲㤰捤㘰慥㝦㠳攱っ晤ㄶ捤捥戳ㄶ捤改㈹捤昹㍦㕤㔱㔱昹㈲㈲昷扢ㄲ㘲〳ㄸ慦㘳㙤㐲慣㡥攰ㄶ㠵㍤ㄳ㕢〲㝢摥捤㌲㔲ㄴㅢ㙥愱敢昴㉣捥挴㘴晡搰攲扣㙣捥㙣㐶つ㐰㑢戶㜳ㅤ慢挳㘲っ㔴摣㜷搸扡晡戶㤶㤶㉣㌷㌹㕥㌷搰㤰捦㌶㥢㔵挵愹换㍡摢㜶㘹㙡搵㡢㘸㘴扢戴㐵搹㉥㠸戲㕤搶㙣㝤㜱㜷搶〶挹㌲㘳戵ㅤ㤰㙤㙦敡㕣搲搲㤴慦㘲㠷昵㍢晦ㄳ摢㉡㡥ㅦㄵ㠰改㍣㥣㘳㠹㜷晡摦㥡㠴挷摢㍤〱ㄵ㌳㐴挷户ㅦ㕢㜴戹搲昰㑦晤㠷愵㈳㌸昲挸〷㡡晥ㅤ愲㔵攲㈵㠷㈲ㄹ换攷㌲ㄵ㡢挵捦㔷㘲ㄳ㤵㠳㤳晡ぢつ昰搲扦㠷㈹ㄷ昸慡㔸㡢愶搷扡㠲挱㌰㠸捣㙢换ㄶ㘶㘶昳戸〶㘸戰㝤〵㔰ㄵ摥㕡ㅥ㙡摡つ㔶㝡搴愳㜸〸㔳搹换㥢ち㘶㝢ㄵ〵つ戸挲愹㠲㌵㈲㥡昵ㅥ㘲捥㝢㔰㔹㘵攵㤰慡愰㕣㜳㥣㔸㘳敤昹㜳昷ㄵ㔴㜳㝣昱㍦搹㉤㍤㤹㘳㡦㐴攴㈳敡〷慣㡥晥㈳搷改㘵〸戹㍥ㅥ㠳㥦㘸昰㌳㥡捡㔷愰昴扥㌷愵㐵ㄷ㈸捤搰㘱㔴㈱搷捥戰ㅣ愴ち愵ㄳ㔲㐷㔲㈹㉢㌲挴㔵晦愱㔹愵ㅦ㔵捥〵㌹㕡〳戶㜲戳㄰戱㡥慦慣㌳挱㈷㐳㔹㜹㜹〵摥㙡捤㕢㍢攷㑢㡢㘰㉤つ愶ㄴ㠶愸捤㌱〴㡤㌵㠳愳戸戳㈰㝥㘳搰〵㉡㉦挱ち㜳摢㍦攳㍦㜹㐴㈲㝡㌹㝣捡㈲敡㜵戴づ〸㡤ㄲ㡢ㄴ摥〲㥣〷㐳愳㍥㠰㤰㕦〷㕣ㅦ㕥敡㐳㜴昹〱㠶戳㝢㘰㈵て捦挱㔱㝤〴㈹て㤰扡挶㈰ㅦ㘳㠹挷㥤敥敤戰ち搲扥户挳㑦攸㠱㤷捥慢摢戸㈰慦㑦戱攰っ㤹〲㝢挸ㄱ搸攸㐳㘸昸㡦㘰㠳愱㌴ㄸ㐶㠳捦㘰挰㌷㔸㕢〷扤㜰㜰㈸㝦つ〰㘷挰〷攰晥改㑡攲〲户㉥㤳慣挷㈴㍦挰挰ぢ敥㈷挸晡〰挷昷㐸挰慤捦㈰㕣攳ㄲ㜰ㅢ㐲摡㌷戸㜲戸ㄱ㡤扥㤱〴戱㍡㡡愵〹〱攰㌶㠶㡤㍥㤲㠶㉣㕢〸㌰搸㠴〶愳㘸挰㑡〶〱户㈹㝡愱攰㜸捤㑦〰戸捤攱〳㜰慣㙥㜰㤲戸挰㙤挱㈴愳㤹㠴㤵〸㕥㜰㉣㍦㄰㜰㕡㌵㑣晡晢ㄱ慤㔸戰㈰㌰挷㌰㌰㉢ㄷ㑡㘰㡥㠵戴㙦㤸慣㜰挰ㄳ㔷㜸㌱〸ㄶ攴挵㌲〷㘷㌵㈸戰户挲㕦挰㐶摦㡡㠶㉣㠱〸㌰搸㥡〶摢搰㠰㔵ㄱ〲㜳㕢昴㐲㘱昲㤲愶〰㤸攳攱〳㤸㕢戸㤲戸㘰㙥挷㈴ㄳ㤸㠴㔵つ㕥㤸㉣㘵攸㘳㉢㘴愱㠳㠰㡢㌲〸㉢ㅥ㑡挰挵㈰敤ㅢㅣ㉢㈳昰挴愹㔲〶㜱挰戱㍣㈲㠰㑢ㅣ㌶㝡㠲㠶㉣㥤〸㌰㐸搲㈰㐵〳㔶㔳〸戸㌴㝡愱攰㜸㜵㔶〰戸㠹昰〱㌸㔶㔸㌸㐹㕣攰㜶㘰㤲ㅤ㤹㠴搵㄰㕥㜰㔳㈰戳挰㜱㉢㤴㐷っ慤敢㑢愱㥡ちㄳ〱户ㄳ㠳㑣㐳慦〴摣ㄴ㐸晢〶挷㡡ち㍣㔱㙥挱㈰㔸㤰ㄷ换㉡㥣㈱㔳㘰㙦㜱搳㘰愳搷搳㤰㈵ㄷ〱〶搳㘹㌰㠳〶慣挲㄰㜰㌳搱ぢ〵挷ぢ捤〲挰捤㠶て挰戱㌲挳㐹攲〲㌷㠷㐹㜶㘶ㄲ㔶㔱㜸挱戱㜴愲㡦㉤㡥㠵ㄵ〲㙥ㅥ㠳戰挲愲〴摣㝣㐸晢〶挷㑡っ㍣㜱搵ㅡ㠳㌸攰㔸㡥攱っ㤹㐲ㅢ摣慥戰搱㜷愳㈱㑢㌵〲っ㜶愷㐱〳つ㔸扤㈱攰ㄶ愲ㄷち㡥搷捣〵㠰摢〳㍥〰㤷㜵㈵㜱㠱摢㤳㐹昶㘲ㄲ㔶㕦㜸挱戱攴愲㡦㉤㡥〵ㄹ〲㙥ㅦ〶㘱㘵㐶〹戸晤㈰敤ㅢㅣ㉢㌸昰挴㈵㜱っ攲㠰㘳ㄹ㐷〰㤷晤㘱愳㌷搲㤰㈵ㅥ〱〶㡢㘹㤰愵〱慢㍥〴㕣づ扤㔰㜰扣晣㉦〰㕣〱㍥〰挷㑡㄰㈷㠹ぢ㥣挹㈴㐵㈶㌹ㄲ〶㕥㜰㐷㐱搶挷ㄶ挷㐲づ〱户㠴㐱㔸搱㔱〲敥㐰㐸晢〶挷捡て㍣㜱扤ㅤ㠳㌸攰㔸晥攱っ㤹㐲㝢㡢㙢㠶㡤摥㐲㐳㤶㠶〴ㄸ戴搲愰㡤〶慣ㄶㄱ㜰㑢搱ぢ〵挷㉢ㄹ〳挰戵挳〷攰㔸㐱攲㈴㜱㠱敢㘰ㄲ摥㘵㐰戱摡挳ぢ㡥㈵ㅥ㝤㙣㜱㉣〰ㄱ㜰换ㄹ㠴㤵㈰㈵攰扡㈰敤ㅢㅣ㉢㐶昰挴晣〰㠳㌸攰㔸㌶攲っ㤹㐲ㅢ摣愱戰搱て愳㈱㑢㑡〲っ㝥㐵㠳挳㘹㜰〹っ〴摣ㄱ攸㠵㠲攳㐵㤹〱攰㡥㠴て挰戱昲挴㐹攲〲昷㙢㈶㌹㡡㐹㔸㈵攲〵挷搲㤰㍥挰戱㜰㐴挰ㅤ挳㈰慣㈰㈹〱㜷ㅣ愴㝤㠳㘳愵〹㥥戸㔲㤰㐱ㅣ㜰㉣㌷㜱㠶㑣愱つ敥㜸搸攸㈷搰㤰愵㈸〱〶㈷搲攰㈴ㅡ戰㍡㐵挰㥤㡣㕥㌸㌸㕣挹ㄴ〰敥㔴昸〰ㅣ㉢㔶㥣㈴㉥㜰愷㌱挹改㑣挲敡ㄲ㉦㌸㤶㤴昴〱㡥〵㈷〲㙥ㄵ㠳戰昲愴〴摣㔹㤰昶つ㡥ㄵ㉡㜸攲㌲㐴〶㜱挰戱㑣挵ㄹ㌲㠵㌶戸㜳㘰愳㥦㑢㐳㤶戰〴ㄸ㥣㐷㠳搵㌴㘰㔵㡢㠰㍢ㅦ扤㔰㜰扣㔴㌶〰摣㠵昰〱㌸㔶扡㌸㐹㕣攰㉥㘲㤲㡢㤹㠴㔵㈹㕥㜰㉣㐵改攳ㄸ挷㐲ㄵ〱㜷㈹㠳戰㘲愵〴摣攵㤰昶つ㡥㤵㉤㜸攲ㅡ㐷〶㜱挰扤㠹㈵㘷挸ㄴ摡攰慥㠴㡤㝥ㄵつ摦ち㌶戸㥡〶搷搰攰㙤ㄸ〸戸㙢搱ぢ〵挷慢㝥〳挰㕤てㅦ㠰㘳㠵㡣㌳ちㄷ戸ㅢ㤸攴㐶㈶㘱㌵㡢ㄷㅣ㑢㔸晡〰挷〲ㄷ〱㜷㌳㠳戰搲愵〴摣慤㤰昶つ㡥ㄵ㌱㜸攲〲㑡〶㜱挰戱㉣挶ㄹ㌲㠵㌶戸摦挱㐶晦㍤つ㔹㌲ㄳ㘰㜰ㅢつ搶搰㠰㔵㌴〲敥て攸㠵㠳挳㘵㠰〱攰敥㠰て挰戱戲挶㐹攲〲㜷㈷㤳摣挵㈴ㄵ昸㘹敦〵挷搲㤷㍥挰戱㌰㐶挰摤挳㈰慣㤰㈹〱㜷ㅦ愴㝤㠳㘳㈵つ搱攸昷㌳㠸〳㡥攵㌴捥㤰㈹戴挱晤ㄱ㌶晡〳㌴㘴愹㑤㠰挱㠳㌴㜸㠸〶慣扥ㄱ㜰て愳ㄷづづ搷㘲〷㠰㝢ㄴ㍥〰挷㡡ㅣ㈷㠹ぢ摣㘳㑣昲㌸㤳戰㝡挶ぢ㡥㈵㌳㝤㠰㘳㐱㡤㠰㝢㠲㐱㔸㔹㔳〲敥㈹㐸晢〶挷ちㅣ〱昷㌴㠳㌸攰慡㈱㜵㠶散〲昷㘷搸攸捦搰㤰㈵㍡〱〶捦搲攰㌹ㅡ戰㙡㐷挰㍤㡦㕥㌸㌸㕣㔶ㅥ〰敥㐵昸〰ㅣ㉢㜹㥣㈴㉥㜰㉦㌱挹㕦㤸㠴㔵㌷㕥㜰㉣戵改〳ㅣぢ㜱〴摣换っ挲㡡㥣ㄲ㜰慦㐲摡㌷戸㈴摣〴摣㕦ㄹ挴〱挷昲ㅤ㘷挸㉥㜰慦挱㐶㝦㥤㠶改㘰㠳㌷㘸昰㈶つ㔸敤㈳攰摥㐲㉦ㄴㅣ慦㤰て〰昷づ㝣〰㡥ㄵ㐰捥㈸㕣攰摥㘵㤲昷㤸㠴搵㍡㕥㜰㉣搱改〳ㅣぢ㜸〴摣〷っ挲㑡㥥ㄲ㜰ㅦ㐲摡㌷㌸㔶晣〸戸㡦ㄸ挴〱挷戲ㅦ㘷挸㉥㜰ㅦ挳㐶晦㍢つ㔹ㄲㄴ㘰昰〹つ㍥愵〱慢㠴〴摣㍦搰ぢ〷ㄷ晣㕢昵㜳昸〰ㅣ㉢㠷㥣㈴㉥㜰㕦㌰挹㤷㑣挲㉡ㅦ㉦㌸㤶昶㔸攰慡ㄹ㠵㡦ㄸ㕥敥ㅦ昹㉣晣ㄱ㜰晦㘲㤰挵攸㤵㠰晢ㅡ搲扥挱戱㔲㐸挰㝤挳㈰挸㈰㉦㤶ぢ㌹㐳㜶㠱晢ㄶ㌶晡扦㘹㔸〸㌶昸㡥〶摦搳挰㠴㠱㠰晢〱扤㔰㜰扣㙦㐱挰ㄶ昷ㄳ㝣〰㡥ㄵ㐷捥㈸㕣攰㝥㘶㤲㌲㑣㘳㈸㔶〷㜹挱戱㈴愸㡦㉤㡥〵㐳〲づ㘷扡换搴㜲昴㑡挰攱㜲攲㝥㠰敢㠲㥢㠰慢㘴㄰〷ㅣ换㡣㥣㈱扢挰㘹戰搱〷搳㤰㈵㐸〱〶㔵㌴攰㡤搳ㄴ慢㤲〴㕣〴扤㔰㜰扣〵㐳〰戸愱昰〱㌸㔶㉡㌹㐹㕣攰㠶㌱挹㍡㑣挲慡㈲㉦㌸㤶ㄲ昵〱㡥㠵㐶〲捥㘰㄰㔶ㅣ㤵㠰㕢て搲扥户㌸㔶㈶〹戸ㄱっ攲㠰㘳㜹㤲㌳㘴ㄷ戸昵㘱愳㙦㐰㐳㤶㉥〵ㄸ㙣㐸㠳㡤㘸挰㙡㈶〱户㌱㝡愱攰㜸㌷㠹〰㜰㥢挰〷攰㔸攱攴㈴㜱㠱ㅢ挵㈴㥢㌲〹慢㤱扣攰㉥㠵慣㡦㕤昵㌲㤸〸戸捤ㄹ㠴㤵㑡㈵攰㐶㐳摡㌷㌸㔶㌴〹戸㙡〶㜱挰㕤〵愹㌳㘴ㄷ戸㌱戰搱户愴㈱㑢㥥〲っ挶搲愰㠶〶慣㠲ㄲ㜰扦㐰㉦ㄴㅣ㙦㡣ㄱ〰㙥㙢昸〰ㅣ㉢愳㥣㈴㉥㜰摢㌰挹戶㑣挲㉡㈶㉦戸㍦㐰搶〷㌸ㄶ㌶〹戸昱っ㜲〷㝡㈵攰㈶㐰摡㌷㌸㔶㐲〹戸敤ㄹ挴〱挷㜲㈸㘷挸㉥㜰㔱搸攸戵㌴㘴愹㔴㠰㐱㡣〶㜵㌴㘰昵㤴㠰㡢愳ㄷち㡥昷昸〸〰㤷㠴て挰㍤攰㑡攲〲㤷㘲㤲㌴㤳戰晡挹ぢ㡥㈵㑦㝤散慡㉣㠸ㄲ㜰ㄳㄹ㠴㤵㔱㈵攰㜶㠴戴㙦㜰慣愰ㄲ㜰㤳ㄸ挴〱挷㌲慡〰㉥㍢挱㐶㥦㑣㐳㤶㔸〵ㄸ㑣愱挱㔴ㅡ戰敡㑡挰㑤㐳㉦ㅣ㕣昰㌱㙥㍡㝣〰㡥㤵㔸㑥ㄲㄷ戸ㄹ㑣㌲㤳㐹摥㠲㠱ㄷㅣ㑢愵晡〰挷㐲㉡〱㌷㥢㐱㔸㔱㔵〲㙥㘷㐸晢〶挷捡㉢〱㌷㤷㐱ㅣ㜰㉣扦㜲㠶㑣愱晤换㘱ㅥ㙣昴㕤㘸挸搲慣〰㠳昹㌴㔸㐰〳㔶㙢〹戸㕤搱ぢ〵挷㍢慦〴㙣㜱扢挳〷攰㔸挱攵㈴㜱㠱㙢㘰㤲㠵㑣挲㝡てㄹ晣㈲昶散挱㔷㜲捥摥㍢ㄵ敤㉢ㄳ㤰っ㐵ㄶっ㌴㜴慥㘸㐶㤱〶ㄷ㌹㌵㙤㉤㜱㤲㍤㈲㌲㑣㤸户戵㘳愲慦挲㝢ㄳ㠹㙥摦㘷㤰㜸挸晡㥥ㅢ㜴㠸ㅢ㌵慣㐷愸扣晥㝢晦㑤㈸扡晤㌹昰㥥慢昵改挳㠷戶㈷㠶戸晥㉥㑤昹昶戶㡥戶㘲攷攸〶ㄴ㈰攱㈲昶昶愶㘲㔹㔹㜴㙡攵戵㠸ㄸ㤸㤳㉢㔶搱捡㥢㑦㉥攷つ〰㈲〷戵戶ㅤ搲㉡愳愹散攰㝤㕦㠴搷攰挱㑣ㄳ㘱ㅥ㍥戶〴㍣㠳戵ぢ㜴搶昷㐶㍢㙣㤰挱挹㝦ㅡ㙢晢愰㕦㔳㍦慤㝥昷挶㝣㌴ㅥ捤挶㤳搱㘲㈶ㅢ㡤搷攵㌳搹㔸㌲㥤㡡㥡㠹戴㤹㑤㘰戱捥㤰㕡〱挶搸ㄷ㍥〶慢〳㈴摤㝥散戱㑣㐰㝡搴㔵㤶攳慢㔱㝦㈷敥㘱㕦愶㜲㉡慦ち捡慣ㄸ㍣㔸搵㜸敥㑢攲㥢昰㘷搹㡤摣搸㐱搳㌸摦㕦㜹㌹㘰昵捦㠹〳散㜹㉦攸捣㉦㜸㝡㈳㠶愰㉦㐶ㄳ㌱〶㐱㐰㤹㤶㐵㜷㥤晡㘹㡤慥扡㈵㉤〷搹扡㤰㤵摥ㄴ㔴换㐳㍣ㄴ㘲愹㜳挰摤㐶㍢㡣ち㍢㡡㕥捤昰㈶昴晡ㄸ㉣㈹つ㜲㠱㜴〰㐴㕣㤰㔷ㄵ愴摣慡搵㜹㔸ㄱ㙥㑢㔰攰搲㕡㤸㜰㕢㔰攷㐰挲敤愱昴晤搴攱㐴ぢ晤㈰戴㜸㍦㈳㜶㘸慤ㄹ㝤敢晤㑣攵㔲㘶扡㤰㉥ㄶㄳ㠹㜴㍣㥢捣㘶ぢ㠹㑣㍣㤷捦搶愵㡢愹㜴㙤㉡㘶っ㜱㠶搳〲ㅦ㘳愸搳㤳昷㜳㤸搳愳㑥ㄹ攸昱㍤㔵愷㘳㈰攴㡤攵㌲晤㘰愸昴㜶㌴ㄱ㘳㕤〸㐴㐶㙥㍡㐱改挴㘲慣攷挸户愶挳㈱㤴㙦㠳㈵戵㍥攴㐲㘲〵㐴摤㈴㌶㠴㔴㐸ㅣ㠷ㄴ㝥ㄲ挷㐰敡㈷戱ㄱ㥣㄰〴㈷扣搱㠲挴挶㜶㘸敤〸昴㉤ㄲ挹㔴㈱㕥挸挷㜰㍦愶㈸戶散㐴㈱㤷㑥愶戲㜵戹㑣戱㘸挶㘳戱㐴摥ㄸ改っ㘷㈵㝣㡣㑤㥣㥥㤰ㄸ攵昴愸㔳㥢愳㈷㈴㡥㜰㤳㌸ㅡ㉡晤ㄸ㌴ㄱ㘳ぢㄸ攰㔹愶㝢㐸㡣㜶攴摢㔳㜹〲ㅤ愲㈴㌱〶㜲㈱㜱ㄲ挳㔳挲搷㔸㐸㠵㐴愷㡢㠴㜶ち㑣㐲てㅡ慡㍤㄰て愷改攱㠶挲㝢戴挰昳ぢ㍢㥦㜶㍡晡ㄶ㥥㐲㙤㙤㙤㈲㤱㌳戳㜵㤹扡㜸搴㌴㌳㠵㘴㥡摢㐸扣㤰捡ㄴ㜳㠹㍡㐳㘶昰ㄹ攳っ昸ㄸ㕢㍢㈳㕥挵摥㌶㑥㡦㍡㌵ㅥ㍤挱搳散挶㜳㌶㔴晡㌹㘸㈲挶㜶㌰挰戳㑣㍢ㄷ㕤敦づ㜶ㅥ㘴〱㍢搸㙡㠸㑢㜷戰〹㜶ㄴ㍤挹㔱㕤〰扤摣〶㔵㐵㈱ㄷ㤸ㄷ㐱搴つ㌳〶愹挰捣戹㘰昶散㘰㡢〳戹㜱㤶ㅥ㐱㔰搴㡦ㄶ摣攲㜶㘸敤㜲昴敤ㅤ捣㉣挶攲㤹㔴㍣㥤㡢攵攲昱㘲㍣㥤捥攴敢搲㜹㌳㤹㠸挶㡡㜵改愴㈱ㄳ昸㡣㜱〵㝣㡣愴㌳㌸搹慣㔲㑥㡦㍡㌵ㄱ㍤攱戶㡦㥢摢㌵㔰改搷愲㠹ㄸ㍢挰〰㑦摦㘶戵愳㈳㥦㐴攵㑤㜴搸〹㑢㙡㈷挸㠵挴㉤っ㑦〹㕦㔳㈰ㄵㄲ扢扡㐹㜰戳㤲㐳捤晣㐰ㄲ㔳攱㐴ぢ晤昷㘸㐱㘲㥡ㅤ㕡扢つ㝤㡢㐴㍥㤶㑣ㄵ昱戹㔱㘷收昳昱㑣搴〴㤰㘸㉥㥦慥㉤收㡡戹㔸愲㤰㌶敡㥤攱慣㠱㡦㌱摤改挹ㄶ㈴㤳昱㡣㑦㥤㥡つ㥤㤰㤸敤㈶㜱㈷㔴晡㕤㘸㈲挶ㅣㄸ攰㠹昹〸捡戸挹攸摣㐰㡣㥤ㅤ昹㜴㉡敦愷㝣〶㤶搴㍣挸㠵挴〳㄰㜵㤳㤸て愹㤰搸挹㑤愲晢愰扢㘳㈰〹捥愳㈳〸㉥昹㐵ぢㄲ扢摡愱戵㐷搱户昷㈵慣㜶慣戶㉥㥢㑦搶搵挶㌳㐹〰挸㥢挵㔴㌶㤵㌴戳戹㘴㌱㥤㌶㜶㜳㠶昳ㄸ㝣㡣摤㥤㥥㙣ㄳ㌲扢捥昸搴愹㍤愰ㄳㄲ㐹㌷㠹㈷愱搲㥦㐲ㄳ㌱昶㠴〱㥥扥㙤㘲㉦㐷㍥㤷捡攷攸㌰て㑢㙡ㅦ挸㠵挴ぢっ㑦〹㕦晢㐱㉡㈴挶扢㐹㜴㙦ㄳ摢〶㤲攰挴㌸㠲攰ㅥ㔴㘸㐱㘲㝦㍢戴昶㌲晡ㄶ㠹㕣㈲㥥㉤挶㜰挸㡤ㄵ㤳昱㕣㕤㈱㤷㉤挴搲戱愸㤹㑥ㄴㄳ㠵㘴搱㌴ㅡ㥤攱扣〲ㅦ㘳戱搳㤳㙤㈲敢昴愸㔳〵昴㠴挴㔸㌷㠹搷愱搲摦㐰ㄳ㌱㌸晢㡤愷㙦㥢㈸㍡昲摤愹㝣㤷づつ㕣攷㈵㤰ぢ㠹昷ㄹ㥥ㄲ扥づ㠴㔴㐸㙣攲㈶搱扤㑤㙣ㅣ㐸攲㈰㌸㈱〸㙥〸㠴ㄶ㈴㥡敤搰摡挷攸㕢㈴捣㔴㈲㤹捥愴戳搹㑣慥㉥㙥㥡搹㑣ㄴ摢㐳㙤摥捣愴㜲搹㕣㍣ㅢ㌳㕡㥣攱晣ㅤ㍥㐶慢搳㤳㙤㐲收扦ㄹ㥦㍡搵づ㥤㤰㔸捦㑤攲㌳愸昴捦搱㐴っ㑥㘷攳改摢㈶㍡ㅤ昹摥㔴㝥㐵〷摥㥥㐱㉤㠷㕣㐸㝣挳昰㤴昰搵〵愹㤰愸㜲㤳攸摥㈶戴㐰ㄲ㉢攰㠴㈰㌸昱㠶ㄶ㈴づ戵㐳㙢㍦愰㙦㤱㐸收㘳戵㔱㌳ㅦ㑦挷㤲㤹㜸㈶ㅤ捦ㄵ攳ㄹ㝣づ㘷㙡昱㔱㥣㡤挵㙡㡤挳㥣攱晣〸ㅦ攳㔷㑥㑦戶〹㤹搰㘶㝣敡搴㤱搰〹㠹㌲㌷〹㔵〹㝤㌹㥡㠸昱㙢ㄸ攰改摢㈶㡥㜲攴㡢愹ㅣ㑣㠷㉣㤶搴㌱㤰ぢ〹晥挹㠰㙥ㄲ挷㐱㉡㈴扥晥捥昵㤵愴㥢挴扦㈰昵㝦㈵攱㕣㌴挶㠸晡㑡㠴〲㠹攳敤搰摡㍡攸㕢㈴㘲㔸攵㙣慡㔰㈸挶㡢㤹戸㤹㑤攷捣摡摡㔸挶㡣ㄶ㘲搱㝣㉥㥤㑡ㄸ㈷㌸挳ㄹづㅦ攳㐴愷㈷㈴㑥㜲㝡搴愹㔳搱ㄳㄲ晦挰㘰扡扦㥣㡤㠰㑡㕦ㅦ㑤挴攰㠴㌳㥥㍥ㄲ愷㍢㜲摥敦㐱ㅦ㐹㠷㈵㈴戱ち㜲㈱㌱㡡攱㈹攱敢㉣㐸㠵挴㝢㠱㈴摥〹㈴挱挹㘵㈱戱〵㐲㠱挴㌹㜶㘸㙤㌴晡ㄶ㠹㔴㌴㤶㉥挴攲昱ㄸ㝥㘸挴攳㤹㐴愶㉥㕡㡣搶搶攵㙡㌳㌱ㄳ攲愸㜱慥㌳㥣㙡昸ㄸ攷㌹㍤㈱戱摡改㔱愷㉥㐴㑦㐸扣收㈶㔱〳㤵晥ぢ㌴ㄱ㠳㌳挸㜸晡㐸㕣散挸㜹㙤㠳㍥㡥づ㙤㕣攷㑢㈱ㄷㄲ摢㌱㍣㈵㝣㕤づ愹㤰㜸摥㑤愲晢㌸昱㙣㈰㠹㉢攰㈴㈴㙡ㄱち㈴慥戴㐳㙢㌱昴㉤ㄲ昹㔸〲㥦㤵挵㘲搲挴㝥㤱㡦㘵昰㤷ㅦ㔲戵㘶捡㡣ㄷ搳搱㝣慡㤸㌶㘴㈲㤹㈳慣㠳㡦㜱戵㌳㌸㌹㑥挸ㅣ戲愳㔳搷㐳㈷㈴㥥㜰㤳㐸挱㑤㑦愳㠹ㄸ㌷挰〰㑦摦㜱攲㐶㐷扥㡣捡㐹㜴㔸㡥㈵㜵㌳攴㐲㘲㌲㐴摤㈴㙥㠵㔴㐸晣㌱㤰挴㝤㠱㈴㝥ぢ㈷㈱㔱㡦㔰㈰昱㍢㍢戴㌶ㅤ㝤㡢㐴ㅣ㍦㕣㡡改㙣扣㉥㤵㡡挶㤳戹㘲搶㑣攴戰㥢愴ㄳ㤹㘸扣㤰捤ㄷっ㤹ㄹ收〸㘷挰挷戸捤ㄹ㥣㤰㤰㐹㘱㐷愷敥㠰㑥㐸摣攱㈶㌱〷㙥晡捥㘸㈲挶㥤㌰挰搳㐷攲㉥㐷捥㕢㐱攸ぢ攸㜰㌸㤶搴㍤㤰ぢ㠹摤㈰敡㈶㜱ㅦ愴㐲攲收㐰ㄲ㌷〶㤲戸ㅦ㑥㐲㘲ㄱ㐲㠱挴ㅦ敤搰摡ㅥ攸㕢㈴㜲戹㐲㌴㤶㑦㘵戳㠹㘴㌱ㅥ换搵攱㐰㤹㡡攷ㄲ㠹㝣ㅤ扥戳挷攲㔹攳〱㘷㌸㝢挲挷㜸搰改〹㠹㠷㥣ㅥ㜵敡㔱昴㠴挴搵㙥ㄲ晢㐲愵敦㠷㈶㘲㜰搲ㄶ㑦ㅦ㠹挷ㅤ昹搱愲愴挳㌱㈴昱〴攴㐲㈲捦昰㤴昰昵ㄴ愴㐲攲挲㐰ㄲ攷〷㤲㜸ㅡ㑥㐲攲〰㠴〲㠹㍦摢愱戵㈵攸㕢㈴㤲搱㘸㍡ㅥ捦ㄵ㜲〹㝣攵㡥㐵㙢戳㠹㠲㤹㑥㈶㡡挹㔸戴㤸㉤愴㙡つ㤹扢攵〸㥢攰㘳㍣敢っ㑥㐸㍣攷昴愸㔳㉦愲㈷㈴捥㜲㤳㘸㠱㑡攷㕦㤵㠹ㄸ㥣㠵挵搳㐷攲㉦㡥晣㐴㉡㍢攸㜰ㄲ搷昹㘵挸㠵挴㌲㠶愷㠴慦㔷㈱ㄵㄲ㈷〶㤲㌸㍥㤰挴㕦攱㈴㈴㔶㈰ㄴ㐸扣㘶㠷搶づ㐵摦㍥㑥㘴捤㜸㙤戴㤸捡㐴㜳戹㜸愲㤰挱㠱㌲㕡㡣攵戳㤹㝣ちㅦ慣㠵愲㈱㤳戱ㅣ攱㘱昰㌱摥㜰〶㈷㈴摥㜴㝡搴愹㜷搰ㄳㄲ㐷戹㐹慣㠴㑡㍦ㄲ㑤挴㜸ㄷ〶㜸晡㐸扣攷挸㜹㤷〸晤㔸㍡慣攲㍡㝦〰戹㤰昸つ挳㔳挲搷㠷㤰ち㠹慥㐰ㄲ换〳㐹㝣〴㈷㈱㜱ㄲ㐲㠱挴挷㜶㘸敤㘴昴㉤ㄲ昸〰㑤攳㙦攳挴戳㤹㜸㍥㕥㥢挴晦㈹㝣挷捡㘷愲㌸㤴挶ぢ㘶搱昸扢㌳㥣㔳攰㘳㝣攲昴㠴挴愷㑥㡦㍡昵㌹㝡㐲㘲愹㥢挴ㄹ㔰改慢搰㐴㡣㉦㘰㠰愷㡦挴㤷㡥㥣户㡢搰捦愵挳㙡慥昳扦㈰ㄷㄲ慢ㄹ㥥ㄲ扥扥㠶㔴㐸ㄴ摤㈴扡扦㑦ㄴ〲㐹㝣〳㈷㈱㜱ㄱ㐲㠱挴户㜶㘸敤㘲昴㉤ㄲ㠹㜸㍥㘱㈶㔳㤹㜴ㅥ㐴㌲㐵晣昶捡攴攳㜵昱㔸㌲〱㈰搱㍡搳昸户㌳㥣㑢攰㘳㝣攷昴攴㔳昴㝢愷㐷㥤晡〹㍤㈱戱扦㥢挴ㄵ㔰改㔷愲㠹ㄸ㍦挳〰㑦摦愷㈸挷㈸昲㑢愸扣㡥づ㤷㜲㥤换㈱ㄷㄲ㌷㌰㍣㈵㝣㜱㝡㔳㐸㉣㜴㤳攸晥ㄴ摤㍤㤰㐴㈵㥣昰挴㕤愷㄰ち㈴㌸愱挹㘸摡慤攸㕢㈴㙡㤳改㘴慣㤸愸㑤㐶敢昰搳㍣㥢挲㜹㡤㘸㌴㥦捥攰㉣㔸㙤扡㔰挸ㅡ㠳㙤ㅦ晤户昰㌱㌸攳㈹㠳㤳㙤㐲愶㍥ㄹ㥦㍡㌵ㄴ㍡㈱㌱捦㑤㘲つ㔴晡ㅦ搰㐴㡣㘱㌰㤰㌵昶㥣散攱攴愶挸慦㘶慣扢改挰㍢㐰㈸挳㐹㜶㉦挳㔳挲搷㝡㤰ち㠹㘹㠱㈴愶〴㤲ㄸ〱㈷㍣㔱敢㠳㔰㈰挱ㄹ㑡㈱昱㈰晡ㄶ㠹㘴㕤ㄶ㍢㐵㉣㤵㑦㐵㌳昱㔴㍡㤵㐹愴昳晣㍥㤱捥挵㔳戱㘸㈱㙦㙣㘰晢攸て挱挷攰ㄴ㘶て㠹㡤㥣ㅥ㜵㡡昳㤲㐲㘲愲㥢挴㘳㔰改㡦愳㠹ㄸ愳㘰㄰㐴㘲㔳㐷捥㍢㐹攸㑦搳㠱户㠲㔰㌲〱㐹搱㌳っ㑦〹㕦愳㘱㉤㈴愲㙥ㄲ摤㝢挷㠴㐰ㄲ搵㜰挲ㄳ昷㙤㐶㈸㤰ㄸ㠳㡥㤰㜸ㄱ㝤㡢㐴ㅣ㈷戳昳㠵㔴㈱㡡㥦攳昱㔴㌲㤶挳㐷㉡㌶㡢㙣㉥㤳㡢搷ㄵ敡昲挶㤶戶㡦晥ㄲ㝣っ捥㐹ち〹搹㍢㙡㥣ㅥ㜵㡡ㄳ㡤㐲㘲㙢㌷㠹㔷愰搲㕦㐵ㄳ㌱㌸搷㈸㈴捥挵㠲敢晣〴愷ㅦ㐵㝥ㅢ挷晡㈶ㅤ搶㜰㥤挷㐳㉥挹摥㘶㜸㑡昸攲㡣愲㤰搸㍣㤰挴愶㠱㈴戶㠷ㄳ㥥㘵晡晢〸〵ㄲ㔱㍢戴昶〱晡ㄶ〹㙣っ㐹晣ㅥ挷愷〵㡥㤰搱愲㤹捥攷㌳㜵改㡣㘹愶㌳㠵㔴㉡㤹㌴㙡㙤ㅦ晤㙦昰㌱㘲㑥㑦㐸搴㌹㍤敡ㄴ㘷づ㠵挴㠶㙥ㄲ㝦㠷㑡晦〴㑤挴㐸挱㈰㠸〴攷ㄳ㐵捥㝢㑢攸㕦搰㠱㌷㠷㔰㌲㐵㐸搱㍦ㄹ㥥ㄲ扥㜶㠴戵㤰ㄸ敡㈶搱㝤㥣㠸〴㤲㤸〴㈷㍣㜱搱㌰㐲㠱〴㈷〵ㄹ㑤晢ㄶ㝤㡢㐴㕤捥挴〹昱㕣㌶㥤捤ㄴ攲㌸㘳㤳换挶搲㜱㥣愶挱㥦㕣换ㄷ昳〵搳㤸㙣晢攸晦㠶㡦㌱挵改挹㜱㘲慡搳愳㑥㜱㉡㔰㐸㔴戸㐹晣〸㤵晥ㄳ㥡㠸㌱〳〶戲挶㥥攳〴㈷〸㐵晥㈰挷㍡〸搳㘰晡㐳㕣㘷㤹昳愳愸ㄲ愲㙥ㄲ㥣昳ㄳㄲ摦晤摢昵㕢戴㥢挴户㤰晡㝦㡢捥㠵ㄳ㥥愸敡㐰㈸㤰㤸㠷㡥㤰㠸愰㙦㤱挰㤷敡㘴㌶㔶㉣ㄶ㙢㜱㍥㌳㔷㐸㘶敢㘲挹摡㘲㈱ㅤ换搴收ぢ昱㝣㥤戱㡢敤愳て㠱㡦挱㘹㐰㐶搰㠵挴〲愷㐷㥤摡ㅤ㍤㈱昱㈵〶搳晤㕢㜴㌸㔴扡㠱㈶㘲㌴挰㈰㠸〴㘷晣㐴捥扢㑤攸ㅢ搰攱〹㉣ㄹ㡢㈰挷ㄳ戵ㄵ㄰つㅢ㔴戹㌷㍡㍢㜸㘶㠸㠲㉦㌳ㅦ攷扤改晦っ摣挴㥦㜵㌱㘵㠳㜰㝤慤㜵㔵㙡㐵昹挴晦㉣ㄶ攷愰㜸㔱㍡㕦㤵ㅦ㘲㕤晦て㜱挸戲㘷㔶㡡ㄱ户挰㑢ㅦ㠹ㄵ慥攴㙣㕡㌴㘸㠸扤晤戵㌸㌸㤶㙤搰㌲愷〳㜳㔱昸慢㠳ぢ摢愶攲㈲㔸敢㑦搶慤敢捣㔱㡤㜳敥㐵㕦搳㈳㤹㥡敢挰つつ㍡㑤挷㙤㐱㝢户ㅦ敥敤㡥搹㐶㈸挶昱捥昵ㅢ昴昴㕣㔷昵㡥敡㤱捥㘹敤挰㕦㔹㌰ぢ㑥挴づ㕣改㕡㔱㍥㐸〵㕥㘸㙦晦㜱㍡㕥挶换㘸昸㍢ぢ㜳ち〴㌰㉡攰㥡收㘹㑤㥤㜲㑦㠰㑤愱㔷㍡愷㉥戵㔱㔸摢挱㤳挶敥扣捦搸㜸㙤攵㝢㜸㈷晡㥤愴㤴㍢㔳㜲〳㡣攸㥢㈱愲攲戶捤㘸ㄴつ㙦㐴〷晢㌱㉥㉤㉥㜹㝣㍥搹敥㑥戱晥慦戲晦㌷愶っ㕦散㜸晣㔲㔵慦㥡㕡昹搶捡㑢扥戸㝥㠷㥡㡢㙥昹搹晥㝦愵攵昱昹攴昳㔷昳昱愷挹㤸晢挴敥〸愹晥㌶㥢㜷搸扣㡢㐶扤㠹㐱扣㡡㡢㤵㝤户㌱㝦挳㔶㜸㙦㘳㙥ㅣ㠰㐸㜸愲散〶攳ㅤ㌶㐸ㅤ㠴づ㜷ㅢ昵ㅡ㍣戸慤㜲㔵昵ㅡ慥㘵ぢ挴摣挴㤴摥㡣㔶摢ち㌲㡢㘵㕤㕡扤っ㑢㠷㐰㐴摦〶慡攱〷挳㘸㘰ㅣ摡ㅤ㡦㝥㜳㌸〴ㅥ㐱ㅣ㕥戰㔷搷挷攱㜹㕢攱扤㥢戹戱〲㤱昰㉣搳户户㌸ㅣ㡥㡥㜰㜸ㄶㅥ摤ㅣ㙡挹㠱㔳㝢ㄶ〷㑥ㅡ㙡㜵摤ㅣ㘲㜵敡愹ㄲづ〹㜲㌸ㅡ㐶〳攳挰戹㐱昱攸㌷〷捥㄰〶㜱㜸㉣㡣挳愳戶挲㝢㔳㜳攳㈴㐴挲戳㑣摦挱攲㜰ㅡ㍡挲攱㘱㌷㠷㐹攴挰㌹㍣㡢〳㘷〷戵挹摤ㅣㄲ㔱昵挷ㄲづ㔳㘹捥㉦〵捥㈶㌲晣㙣㜴〶〶㠵㌳㠲〳㠳㜲〱㍣㠲愰摣ㅤ〶攵㉥㕢攱扤搱戹㜱ㄱ㈲攱㔹愶捦戲愰㕣㠶㡥㐰戹挳つ㘵づ搷㤲ㄳ㜴ㄶㄴ㑥晤㘹㜳扢愱挴㤲敡戶ㄲ㈸扢㐰㌵晣ㅡㄸつ㡣〳㘷昸〶挶攱㈶㜸〴㜱戸㈵㡣挳捤戶挲㝢扦㜳攳ㄶ㐴挲ㄳ昳㈲ㄶ㠷摦愳㈳ㅣ㙥㜴㜳㔸㐴づ㙢愰戲㌸㜰攲㑦摢戳㥢㐳㍣愱慥㉤攱戰㌷㌹摣〹愳㠱㜱攰晣摥挰㌸㜰㤶㉦㠸挳ㄵ㘱ㅣ㉥户ㄵ摥摢㥥ㅢて㈰ㄲ㥥㈸〶戱㌸㍣㠲㡥㜰戸搴捤㈱㑢づ㥣㥣戳㌸㜰摡㑦换㜷㜳愸慢㔳ㄷ㤶㜰㌰挹攱㐹ㄸつ㡣挳㔳㡥㐷扦てㄶ㥣攳ぢ攲㜰㙥ㄸ㠷㜳㙣㠵昷敥攷挶ぢ㠸㠴㈷敡㑡㉣づ㙢搱ㄱづ㘷戹㌹戴㤰挳㉢㔰㔹ㅣ㌸改愷戵㜵㜳㐸搶愹搳㑢㌸ㅣ㑣づ慦挳㘸㘰ㅣ㌸户㈷ㅥ晤收挰ㄹ扥㈰づ㈷㠵㜱㌸搱㔶㜸㙦㠲㙥扣㡦㐸㜸愲㘶挵攲挰搹㍤攱㜰扣㥢挳ち㜲昸㍢㔴ㄶ〷㑥昹㘹㠷㜵㜳㠸愵搴㌱㈵ㅣづ㈷㠷捦㘰㌴㌰づ㥣搹ㅢㄸ㠷慦攰ㄱ挴㘱㘵ㄸ㠷㈳㙣㠵昷㕥攸挶㌷㠸㠴㘷㤹㝥戴挵攱㝢㜴㠴挳慦摣ㅣ㡥㈵㠷ㅦ愱戲㌸晣㠰㈵敤㌷摤ㅣ攲㈹搵㔵挲攱〴㜲㔰㔸愵㠱㜱攰扣㥥㜸昴㝢㝢ㄸっ昳ㅡ㡥摥昳愵慡㈳㡣㐳扢慤昰摥ㄲ摤搰ㄱ㐹㌸㥣㘶㜱ㄸ㠶扥㜰㔸敡收㜰〶㌹㜰㔲捥攲挰改㍥敤捣ㅥづㄹ搵㕣挲攱㙣㜲ㄸ〱㈳㍣〷昰攵㤲戳㝡攲搱㙦づ㈳㘱㕥ㄳ挰攱㠰㌰づ㐵㕢攱扤㌳扡㌱ち㤱㠴挳〵ㄶ㠷㉤搰ㄷづ〵㌷㠷㡢挸愱ㅡ㉡㡢挳㘸㉣㘹㤷㜴㜳㐸愴搵攲ㄲづ㤷㤱〳愷改昰ㅣ〰〷捥改㠹㐷扦㌹㜰㘶慦㈶㠰挳扥㘱ㅣ昶戱ㄵ摥ㅢ愴ㅢ摢㈱㤲㜰戸挶攲㔰㡢扥㜰搸换捤攱㍡㜲愸㠳捡攲挰愹㍥敤㠶㙥づ戵ㄹ戵戰㠴挳㑤攴㤰㠲ㄱ㥥〳攰挰ㄹ㍤昱攸㌷〷捥敢搵〴㜰㔸㄰挶㘱扥慤昰摥㈷摤㤸㡣㐸挲攱昷ㄶ㠷㝡昴㠵挳㍣㌷㠷㌵攴挰愹㍡㡢〳㈷晡戴摢扢㌹挴攲㙡㜶〹㠷㍢挹㘱づ㡣昰ㅣ〰〷捥攷㠹㐷扦㌹㜰㔶慦㈶㠰㐳㝤ㄸ㠷㘹戶挲㝢扢㜴㘳㌷㐴ㄲづ昷㕢ㅣㄶ愱㉦ㅣ愶戸㌹㍣㐰づ㥣㡣戳㌸㜰㥡㑦㝢愸㠷㐳㑣敤㔸挲攱ㄱ㜲搸ㄷ㐶㜸づ㠰〳㘷昳挴愳摦ㅣ戲㌰慦〹攰㤰ち攳㤰戴ㄵ摥扢愶ㅢ㜹㐴ㄲづ㑦㕡ㅣづ㐰㕦㌸挴摤ㅣ㥥㈶〷㑥挵㔹ㅣ㌸挹愷㍤搳挳愱㔶㐵㑢㌸㍣㐷づ㉤㌰挲㜳〰ㅣ㌸㤷㈷ㅥ晤收搰〱昳㥡〰づ攳挲㌸㙣㙢㉢扣㌷㑦㌷㤶㈱㤲㜰㔸㙢㜱㔸㠱扥㜰搸摡捤攱ㄵ㜲攰㐴㥣挵㠱㔳㝣摡㕦㝢㌸愴搵搸ㄲづ慦㤳挳㑡ㄸ攱㌹〰づ㐷㍡ㅥ晤收挰昹扣㥡〰づ㕢㠴㜱搸摣㔶㜸敦愱㙥晣〶㤱㠴挳扢ㄶ〷捥攵〹㠷㑤摤ㅣ摥㈷㠷㔳愰戲㌸㜰㠲㑦晢㕢て㠷㠴摡戸㠴挳㐷攴㜰〶㡣昰ㅣ〰〷捥攳㠹㐷扦㌹㜰㌶慦㈶㠰挳㠸㌰づ敢搹ち敦慤搴㡤搵㠸㈴ㅣ㍥戳㌸㜰㈶㑦㌸ㄸ㙥づ㕦㤰挳㈵㔰㔹ㅣ㌸扤愷晤戳㥢㐳㌲愹㠶㤶㜰昸㡡ㅣ慥㠰ㄱ㥥〳攰挰㔹㍣昱攸㌷〷捥攵搵〴㜰ㄸㅣ挶㐱戳ㄵ摥㍢慡ㅢ㥣〲ㄴづ摦㕢ㅣ㌸㡦㈷ㅣ㉡摣ㅣ㝥㈴㠷摦㐲㘵㜱攰攴㥥昶㜳㌷㠷㔸㐶㤵㤵㜰㔰戸搷攲昰㌵㌰挲㜳〰ㅣ㌸㠷㈷ㅥ晤收挰㤹扣㥡〰づ摦㝦ㅢ㜲㤲敥㍢㕢攱扤戱扡挱〹㐰攱㌰ㄸ㘳挷㐹扡〷搰ㄷづ摦挲攳㐳慣㥤㥣愴搳愱㔴㥣㠰戳㌸㜰㙡㑦ㅢ〲㤹㜵㤲慥㌶慤晥〵敢昷㘰㙤㥤戹ㅣ㐶づ㡦挱〸捦〱㜰攰っ㥥㜸昴㥢挳搳㌰慦〹攰昰㔹ㄸ㠷㝦搸ち敦晤搵つ㑥晦〹㠷ㄱㄶ㠷ㄷ搰ㄷづ㥦戸㌹㙣㐰づ㥣㝥戳㌸㜰㘲㑦摢愸㥢㐳㈲慥㍥㉣攱㌰㤲ㅣ㕥㠱ㄱ㥥〳攰挰昹㍢昱攸㌷㠷㌷㘱㕥ㄳ挰攱摤㌰づ敦搸ち敦㙤搶㡤户ㄱ㐹㌸㙣㘱㜱攰っ㥥㜰㜸换捤愱㥡ㅣ晥〶㤵挵㠱搳㝡摡㤶摤ㅣ攲㜱昵㕡〹㠷ㅡ㜲攰㠴ㅣ㥥〳攰挰搹㍢昱攸㌷㠷㉦㘰㕥ㄳ挰㘱㙤ㄸ㠷扦搸ち敦摤搶㡤㝦㈲㤲㜰ㄸ㘷㜱攰晣㥤㜰㜸搱捤㘱㍢㜲昸㌷㔴ㄶ〷㑥敡㘹摢㜷㜳愸换愸㘷㑢㌸搴㤲〳愷攳昰ㅣ〰〷捥摤㠹㐷扦㌹っ挲㌱慡㈶㠰挳㤳㘱ㅣ㥥戰ㄵ摥㥢慥ㅢ㤵㠸㈴ㅣ㔲ㄶ〷ㅤ㝤攱昰戸㥢㐳㠶ㅣ㠶㐰㘵㜱攰㤴㥥戶㐳て㠷戸㝡戸㠴挳㈴㜲ㄸづ愳㠱㜱攰捣摤挰㌸㙣〰㡦㈰づ昷㠷㜱戸捦㔶昸敥扤扥ㄱ㈲昵㜵敦㜵搷ㅦ㌰ㅦづ昸㤵㐵㕥改㌷愴㘸㠹㌹㔳㠷㙢晤㥡㥡㥢攵㌲戹愱戸㔵㜲㍢晥㠴昸㍣摣ㄱㅣ㌷㐸㙥㘸戲晦㉣敤ㅣ摣㈹㥣㜷㥥㜵㙥挶慢㑢㡦捥㕡㜱㐱㍢敥捥㍢戸㌸愷〳㜷㜲㉦㔴攱㑦㈰㜷㜶㥡敤慤晦ぢ昷㔱挶㠵㡢扣㌱つㅥ搶ㅤ㤴〳慦ㄹ攴挵㠰㠱㤳㘲搶捤搵㝢㜸㌸㝦ㄹ扣㥣㜷㔸晥捦㙥敡慥搵㘳ㄳ㜳㙥㐸㕡㜰摤㌳扣㐲摤㠳户搸㥡㥥㍥戲散㘷ㄹ㜳㔹㌹敡㌷㘱慦捤㐴挳㍦敤㉢搳捡㘸㈲晡㉣㐸攴摡㔱㘹捡㉡㐷㘲㌳昰慥ㅣ慦攲攴扤㍥捡㍣㝦摦㝢挸㄰慥戱昳愸搸っ慥扤捤㈵昲愳㜳㜰㑢㘳戶扤㍤扢愲慡愵戱搹㙣㍤愰㜳㐹㔵攳㜲㑣㥤攲㕥攷ㄸ〷晥㔸戸㍥〷晦㌳ㄵ㕦㙡㑢㐴攴㜶愹㜳㘵㉢搴㥡挰ㄵ㥢挷㌵攰㡡昵慣搴㝣㡡㜸㐱慣戵㔲慡〶㌱戸㘲捥㐳㙤㠳づ㠷慢敦ち换敥㜴摢㐳攲㑡㜷㜳㘰扡〶㝦扡㐵㥥㜴戵㠸㔳㤲㉥攱愴摢搳㥤㙥〷㍢㥤戶ㄷ愴挱㙦攵㌵㠱㐳搸〷昶摡扥㘸㑡摦捡晤㈰㜱慦昵㈴敦㌰㌸㤵㈴㙢扤㍦㉣扢搷㥡昳㌲慥戵扥㌴㌰㘵㤶戱㑢㈱攷㍤改收㜸搳㜱㤲㐶搲㤹敥㜴㥣晥㤰㜴㕣敢ち戵㍡㌰摤ㄲ挶收ㅡ昶扣愷〷㔲攴㝡㑦ㄷ㜹搳敤敤愴㙢㠶㘵昷摡㜱㤶挱戵㜶慢〲搳戵㌱㜶改摡ㅤ散㐹挷〹㠹㤲昷搴㜴搲㜵戸搳昱㘴扥㙢敤㑥ち㑣户㥣戱㑢搷慥换㤳㡥攷晤㑢搲ㅤ散愴㍢搴㥤敥㄰㈷㥤戵㠳ㅣㄳ㤸敥㜰挶㉥㕤扢㤵㥥㜴㉢扣改づ㜷搲晤摡㥤敥㘸㈷㥤昵摥ㅤㅥ㤸敥ㄸ挶㉥㕤扢攳㍣改㡥昵愶㍢挱㐹㜷扣㍢摤㘹愵改㤶〷愶㍢挹㥦敥ㄴ㑦扡㌳扣改捥㜶搲㥤收㑥挷ㄳ慤慥昷慥㉤㌰摤㉡㝦扡戳㍣改㉥昲愶攳㔹㔷搹ㄱ捥㜱愷攳昹㑣搷㤶戹㈴㌰摤㙡挶㉥㝤敦㉥昰愴扢捥㥢㡥㈷㌷㈵摤㐵敥㜴㍣㙤攸㑡㤷つ㑣㜷愹㍦摤攵㥥㜴㙢扣改敥㜴搲㕤改㑥挷戳㜳慥㜴晢〴愶扢挶㥦敥㍡㑦㍡㥥挸㉢搹ㄱㅥ㜱搲摤攰㑥挷㤳㘰慥㜴つ㠱改㙥昶愷扢搵㤳㡥攷换㑡搲㍤攷愴晢㥤㍢摤摡搲㜴昳〲搳慤昱愷扢摤㤳敥ㄵ㙦扡搷㥤㜴㜷扡搳昱㤴㡥㙢敤㘶〴愶扢挷㥦敥㍥㑦扡昷扤改㍥㜲搲晤搱㥤㡥㘷㑥㈴㥤戵㥢敦ㄴ㤸敥㈱挶㉥摤捤ㅦ昱愴晢挲㥢敥㉢㈷摤㘳敥㜴㍣㐱攱㕡扢㔴㘰扡㈷ㄸ扢㜴㐷㜸捡㤳敥㐷㙦㍡㥥慤㤰ㅤ攱捦敥㜴㍣て攰㑡ㄷつ㑣昷ㅣ㘳㤷愶㝢㠱㈲搷〷㄰㑦ㄹ㤴㙣㉡㍣㈹㈰改㕥挲㐲昷〷㄰㝦㙥扢㘰㙥ㄳ㤸敥㘵ㄸ㜹㘰扥㑡㤱㉢ㅤ㝦㤹㤷愴攳㙦㙦㐹昷ㅡㄶ扡搳昱㔷慤㉢摤㤸挰㜴㙦挲挸㤳敥㙤㡡㕣改慡搱㉦㐹挷㥦戸㤲敥㕤㉣㜴愷攳㡦㐷ㄷ捣㔱㠱改㍥㠰㤱〷收㠷ㄴ戹搲昱㜷㘶㐹㍡晥㤲㤴㜴ㅦ㘳愱㍢ㅤ㝦愳戹搲慤ㅦ㤸敥㔳ㄸ㜹搲㝤㐶㤱㉢ㅤ㝦捥㤵愴攳て㌶㐹昷〵ㄶ㥣㜴㤵晣捥摣敦㉦昴慣㜲ㅢ㠱㥦㍥捤㘶㥥㝦扢㘷ㅡ晥〲捣戸㘶㝣㌱敦挷ㅦ摣昹ㄲ㜹ㄴ扦㠹㌳㠶晥㑦㝢㠱㥤攱晣㍥捣㠵㉡㝥㝢㔶晣慥换㐱改晦愲㤸㕦㜳挵攳㉢㝢㐱㍣昸㤵戶挷愳〱㍤昱昸㥡攲㐵戶㑥晦挶㕥㄰て㝥㉢敤昱攰户㑢昱昸㤶㘲㝥愹愴㑥晦户扤㈰ㅥ晣〲搹攳㤱㐵㑦㍣扥愳㤸摦ぢ挵攳㝢㝢㐱㍣㑣扢㘳慤〷扦摦㠹挷てㄴ昳慢㥤㜸晣㘸㉦㠸〷扦挶㜱挱昲攰㔷㌴昱昸㠹㘲㝥㍢ㄳ㡦㥦敤〵昱攸戰㍢㤶〷扦㘵㠹㐷㔹ㄵ㡣扢ㅣて挵ㅥ㔹攲㌵㥣㕦愶戸㘰㜹昰㡢㤲㜸㤴搳㠶摦㤱愸搳〷戹㍤㝥㕤攲挱敦㍡攲㔱㐱㥢攳ㅣ㡦㑡户〷扦搲昴攴攰搷ㄵ昱搰㘸挳㙦㉡㤲㘳戰摢㠳摦㑡㝡㍣昸㡤㐳㍣慡㘸挳㉦ㅢ攲愱扢㍤昸挵愲挷㘳戵攳ㄱ愱つ扦㉦㠸挷㄰户〷扦ㅢ昴㜸昰㜳㕦㜲っ愵つ㍦昲挵㘳㤸摢㠳ㅦ敦㍤ㅥ晣攸ㄶ㡦㜵㘸挳㑦㙤昱ㄸ敥昶攰㈷㜴㡦〷㍦㝤挵挳愰つ㍦㜸挵㘳㕤户〷㍦㘴㝢㍣搶㌸ㅥ敢搱㠶㥦㥤攲㌱挲敤㜱㘷㠹〷㍦〳㈵挷晡戴攱挷㥦㜸㙣攰昶攰㐷㕤㑦づ㝥㡣㠹挷㠶戴㜹挴昱搸挸敤挱㑦慢ㅥて㝥ㄲ㠹挷挶戴攱㠷㤰攴ㄸ改昶攰〷㑥㡦〷㍦㑣挴㘳ㄳ摡扣攰㜸㡣㜲㝢扣㔴攲挱捦〳昱搸㤴㌶晣㈸㤰ㅣ㥢戹㍤㜸搸敦挹挱㐳扡㜸㙣㑥ㅢㅥ捤挵㘳ぢ户〷㡦摣㍤ㅥ㍣㉡㡢挷㘸摡昰㠰㉣ㅥ搵㙥てㅥ㝣㝢㍣㜸㘰ㄵ㡦㌱戴攱㌱㔵㍣戶㜴㝢昰昸搹攳㈱〷㌶敥㐳㘳㘱攳㍣っㅥ攰攴㤴㕢つ愴㌸㈵㉦〷㌳㥦ㄵて㙡㘲戵㤵㘵㈵〷㌰㥦ㄵて㘴㘲戵㡤㘵㈵〷㉤㕡㙤敢捥挸㠳㤷㔸㡤戳慣攴㐰攵㡢挵〳㤶㔸㙤㘷㔹挹挱挹ㄷ㡢〷㈹戱摡摥戲㤲〳㤲㉦ㄶて㑣㘲㔵㙢㔹挹㐱挸ㄷ㡢〷㈳戱慡戳慣攴挰攳㡢挵〳㤰㔸㈵㉣㉢㌹搸昸㘲昱愰㈳㔶㈹换㑡づ㌰㍥㉢ㅥ㘸挴㉡㘳㔹挹㐱挵㘷挵㠳㡢㔸敤㘰㔹挹㠱挴㌷㉥ㅥ㔰挴㙡㤲㘵㈵〷て㥦ㄵて㈲㘲㌵搹戲㤲〳㠶捦㡡〷づ戱㥡㙡㔹挹㐱挲㘷挵㠳㠵㔸搵㕢㔶㜲㘰昰㔹昱〰㈱㔶㌳㉣㉢㌹ㄸ昸慣㜸㔰㄰慢㔹㤶㤵ㅣ〰㘸㔵戲攵昰㐰㈰㔶㜳㉣㉢搹改㝤戱戸昳㡢搵㕣换㑡㜶㜴㥦ㄵ㜷㜸戱摡挵戲㤲㥤摢㤷㤱㍢戹㔸㉤戰慣㘴㠷昶㔹㜱挷ㄶ慢摤㉣㉢搹㠹㝤ㄹ戹㌳㡢㔵㠳㘵㈵㍢慥捦㡡㍢戰㔸㉤ㄲ㉢挳搹㔹ㄵ昷㑦㌹ㄷ㝥晤㌷搶㕣搹㌴昸㔶攱慦㐳㜱㤷ㄴ挵㜵ㅥ〵昷㐲㔱㕣㕢慡㌰ㅣ愸㡡㝢愰㔸㕣㔳㙡愱戸搳㠹攲㙡㡦㠲晢㤹㈸慥昲㈸戸㙢㠹攲㑡㡦㠲㝢㤳㈸慥昰㈸戸〳㠹攲㜲㡦㠲晢㡣㈸㉥昳㈸戸㥢㠸攲㔲㡦㠲㝢㠶㈸㉥昱㈸戸㌳㠸攲㘲㡦㠲摢扦㈸㉥昲㈸戸挹㡢攲㐲㡦㠲㕢戹㈸㉥昰㈸戸㘱㡢攲㝣㡦㠲摢戲㈸㔶㝢ㄴ摣㝣㐵㜱㥥㐷挱㉤㔶ㄴ攷㝡ㄴ摣㐸㐵㜱㡥㐷挱敤㔲ㄴ㘷㝢ㄴ摣ㄴ㐵㜱㤶㐷挱慤㑦ㄴ㘷㝡ㄴ摣攰㐴戱慡㔴㌱攴晦〱㈳㈵愶扤</t>
  </si>
  <si>
    <t>㜸〱捤㥤〷㝣摣攴晤晦晤㌸戶㘲㕤㤶㈰〴〸㠱㈴づ〹㉢㄰捥㌷㝤㠱㤰㑤ㄲ挸〰㥣戰㕢㜳㐳㤷㌸㜸㈴戶戳愰㌴㡣㤴㍤㔳昶摥㝢戵㐰㠱㐲搹慢散搹〰㠵戲㘹愰㙣捡㕥晦捦攷㉢挹搶㘹㜸昴搷晦敢搵攳晣愰攷㍢ㅦ扤㑦搲改昴㝣愵㤴愹戲戲戲㕦昰攲晦昹慡攰挲收㜵慢摡摡捤愶㜱㔳㕢ㅡㅢ捤㝣㝢㐳㑢㜳摢戸挹慤慤搹㔵戳ㅢ摡摡晢挰㐰慢㙦㠰扥慤戲扥慤攱㄰戳慡㝥戹搹摡〶愳捡戲戲慡㉡扤ㅣ晡愱昶㥦攱㜴㜴㝡改ㄵ㙣㘰㔵愶㙢㙣晡戲愹㘲愳戳㠹戰改挷愶㍦㥢〱㙣〶戲ㄹ挴挶㘰戳〱㥢つ搹っ㘶戳ㄱ㥢㈱㙣㌶㘶戳〹㥢㑤搹㌰扦扥ㄹ㥢㘱㘸晡㙦㡥㘶晥搴㈹昳㜲㡢戱㌶㜵敤㉤慤收昶㈳昷戶挶㍣愱愶㘶㕣捤戸㔸㈶㤶ㅡㄷ摤㝥攴搴㘵㡤敤换㕡捤〹捤收戲昶搶㙣攳昶㈳昷㔸㤶㙢㙣挸敦㙥慥㥡摦㜲戰搹㍣挱捣㐵攳戹㙣愲戶㈶㤱㑣ㄶ㌳㤹摡晥㕢㈰昲摣愹㔳昶㘸㌵㡢㙤晦慤㤸挳ㄹ㜳摥搴㈹攳收㥡敤晦慤㤸㈳㄰ㄳ㈱愷戵㌴㘵ㅢ㥡晦㑢㐱㉢昹㤹㈶愷㤹昹〶㝥昸愶搹摡搰扣㜰ㅣ㠶㕤〲ㅡ扤昴戸挹㙤㙤换㥡㤶㜰㍢㥡㙡㌶㌶敥㘵ㄶ攵㐳㙦㥡搶搶扥㐷戶戵愹慤㝦ㄳ昹㤹慤㘶㜳摥㙣ㅢ搸㌴㝤㘵摥㙣戴つ摢慡㥡昶捥戶捥捤㌶㤹ㄵ㕣ㄸ搴㘴㝤㠶戳ち㘶㜳㝢㐳晢慡〱㑤ぢ摡捣扤戲捤ぢ㑤㥡㔴㌶捤㔸搶㔰㔰ㄵㄵ㜸㤷昵搹㍡㘸㘴昲㐱㘱㍣㑤㔳ㄷ㘵㕢摢愵挷㡦戰㈶挸搶戵戹挸㕡㤴㡣㡢㥢搴㐸㡦ㄷ㍦戳扡㠶愶摤捤搶㘶戳㤱㐹昸㐹㡥昵ㄸ〹㈰敢㜳攸㈰攵慣づ㍦㈵搵捦摥昹戸㉥捣愲㡤㐴戳改摣㤶搶㈶㙣㤰㜳捣㙣昳㠴㥡敤敢摡ぢ搳捣攵ㄳ愲攳㘲㝡㌵戴晡㈸摡㙤㠹㘶㌰㘰ㄴ㕡㥡ㅡづ挹㤲昶昸㔸㍣㔱㌳㕥ㅦ㑤㤳㌱㘸㔴挵慢搸搵摤〹戸扢㤵搷㘷换敢㜳攵昵昹昲晡㐲㜹扤㔹㕥㕦㉣慦㕦㔸㕥扦愸扣扥愱扣㝥㜱㜹晤挱戰㜱㕥㔵㝤晢㤶摢慦㘷扦扥昸戳攷户㝣㘷收㕤昳㝥扣㜰捦〷ㄲ愷㈸敥摤㜲㜰搸ㅡぢ攱〳摥〶㕡㝤㕢㌴摡㜶㘸㝣〳㡥㈷挷敢㘳㘹戲㍤ㅡ愵㕥挰㠰㌹攸㘹〷捣搴愷慣㕤㍡昳て晢㥦搸㝦捤晡ㄳ慢ㄵて㈳㤲㙤ㅣㄶ挲戳敤挸㔰㔱㌴㕡つㅡ㝦戶昸㜸㍤㐶㤳㌸ㅡ愵㥥戴戳㕤戸晥㠸攱昷㡣㝢㝣搶つㄷ挷昳㘵ㅢ㑥慤㔲㍣㕥㐹戶㈴ㄶ挲戳愵ㄸ㉡㡤㐶慢㐵攳捤ㄶ㑤愶挷敢ㄹ㥡㡣㐷愳搴挳㜶戶㙦敦晣愸愸ㄵ摦㥦㜷敢愸㘷搶慥㥢㤵㡦㈹ㅥㄸ㈵摢捥㔸〸捦㌶㠱愱㜶㐱愳㑤㐴攳捦㤶ㅡ慦㑦愲挹㘴㌴㑡摤㘳㘷晢敡愴㠱扢㙤昹挰挰愹户ㅣ戸摢㤴㥢㝥㙣摢㐲㜱㘷㤴㙣㔳戱㄰㥥㙤ㅡ㐳㑤㐷愳敤㡡挶㥢㉤㕥㤳ㄹ慦捦愰挹㑣㌴㑡摤㙥㘷㝢㌳戳挵㑥摢㍤㝣晤㙥愷ㄴ㝥扦㙥摡㥢㐷挶ㄵて昵㤲㙤㌷㉣㠴㘷摢㥤愱㘶愳搱收愰昱㘵㡢㘳戳㥥㑢㤳㜹㘸㤴扡搹捥㌶敥攳扢敥㥦昷挸㔷㜳㑦㝡昲搳ㅤ摥㌹㜹昹㔲挵敦ㄴ挹戶㈷ㄶ挲戳敤挵㔰㜵㘸戴昹㘸㝣搹㘲㠹昱晡〲㥡散㡤㐶愹㙢散㙣㙦㙤昷㐲晦挹㐳攷㑣㍥㘹㐶晢㘵㥢扥㤴搰㔵㍦愸㈵摢扥㔸〸捦戶ㅦ㐳敤㡦㐶㍢〰㡤㉦㕢ㅣ㥦摢㠱㌴昹ㄵㅡ愵㉥戵戳㍤ㅤ㑢㍤戵昳攷〷㑣扥㝣搸㤵㔳て戹晢晢㉡挵㙦㐹挹㔶㡦㠵昰㙣〷㐱慢㘷搱㘸㌹㌴摥㙣搱㈴昶户㍣㑤ち㘸㤴㍡捦捥戶摦㝥㠷戴㕣㝢昵㤰㜹搷捣㥥愲㠶㥤㜶挹攳㡡㕦挷㤲慤㠸㠵昰㙣ぢㄹ㙡ㄱㅡ慤〱㡤㌷㕢㍣㠶晤㙤㌱㑤づ㐶愳搴改㜶戶㌳㥦㥣㜲昶㔶慦㝤㌹敦愸て摥㌴㐶ㅤㅥ㙢㔶晣摥㤷㙣㑤㔸〸捦搶捣㔰㉤㘸戴㈵㘸㝣搹攲昸摣㤶搲愴ㄵ㡤㔲㈷搹搹㜶晥㘴摤慡慦㡥㕦㍣攷攸㈵ㅢ晣晤㥥摢ㅦ㕦愳㜸㠲㈱搹摡戱㄰㥥㙤ㄹ㐳㉤㐷愳慤㐰攳换ㄶ慢ㅤ慦慦愴挹㉡㌴㑡ㅤ㙤㘷摢改慢戹攳㜷㍤㙦搹愴戵㥢㥥晣昹戰〳㡦晦㐹昱㑣㐶戲ㅤ㡡㠵昰㙣扦㘱愸挳搰㘸扦㐵攳捤ㄶ㑤攰㜳㕢㑤㤳挳搱㈸戵摡捥搶攷挵㘷收㕣㜱摦摢㜳慦扣晢扥㘳摥㡢晣㙤戲攲㈹㤳㘴㍢ㄲぢ攱搹㡥㠲㔶㕦㠳㐶晢ㅤㅡ㕦戶ㄴ戲ㅤ㑤㤳㘳搰㈸戵搲捥㜶攷摣㥢捥扣敢搳㈱㔳慦㍣敡㥦㉢㌷晥攱戳ㄵ㡡攷㘶㤲敤㌸㉣㠴㘷㍢㥥愱㑥㐰愳㥤㠸挶㥦つ挷挹㤳㘸㜲㌲ㅡ愵㤶摡搹㡥ㅦ㜱捦〷て㝣㝦敤戴ㄳ㐷敡㑢㥥㥣㔴㜹愴攲㐹愰㘴㍢ㄵぢ攱搹㑥㘳愸戵㘸戴摦愳昱㘷㡢㡥搷㑦愷挹ㄹ㘸㤴㕡㙣㘷㕢㝣捣㕤㍢慤摢㌶㌷攳昶㝦摤昲改戰㥤ㄶ摦愸㜸戶㈹搹捥挲㐲㜸戶戳ㄹ敡ㅣ㌴摡戹㘸扣搹攲㌱ㅣ戹捥愳挹昹㘸㤴捡摢搹㌶摢㙢搰㥥㉦㥤户㜸搶ㅤ愷て扦㝡攲扤㥢扤慥㠶㐰㉤搹㉥挴㐲㜸戶㡢ㄸ敡㘲㌴摡㈵㘸晣搹昰戹㕤㑡㤳换搰㈸㜵愰㥤敤愳㝤㙥㜹㍡戶㝦攳捣㍢摢〷㡦摢攵挴㙢ㅦ㔰㍣㝦㤶㙣㔷㘰㈱㍣摢㤵っ㜵ㄵㅡ敤㙡㌴摥㙣搱ㄴ搶敤ㅡ㥡㕣㡢㐶愹〵㜶戶挶㡤㕦换摦㜲㐵昹㙥㘷㉥慤㍦昷挰㝥敢㔷㈸㥥愸㑢戶敢戱㄰㥥敤〶㠶扡ㄱ㡤㜶ㄳㅡ㙦戶㜸㉣㌶㕥扦㤹㈶㝦㐰愳搴㕣㘷摤慡扦摣昰昵挷㑥㥤㜱晣㉤挹㤷搷戴㍤㕡愱㌶㠵㕡戲摤㠲㠵昰㙣户㌲搴㙤㘸戴㍦愱昱㘶㡢愶㤰敤㜶㥡摣㠱㐶愹ㄹ㜶戶扡扦㥥昵捣㕦㍦㝡㜵昶㘵晢慣㝦攵敢昴昷挳搵㔰愸㈵摢㥦戱㄰㥥敤㉥㠶扡ㅢ㡤昶ㄷ㌴摥㙣昱ㄸ戶挹㝢㘸㜲㉦ㅡ愵㈶搹搹㝥㍦昷愸敦敥㕣㜴摡昴㈳㑥㍤攲晥㠱摦晦㝡㌳戵ㄹ搴㤲敤㝥㉣㠴㘷㝢㠰愱ㅥ㐴愳㍤㠴挶㤷㉤㡥㜵㝢㤸㈶㡦愰㔱㉡㘳㘷㕢㝢改扡昷㑦扣㜰慢摤㑦㥡昸㕡搹扤昵㌷㉥㔴挳愰㤶㙣㡦㘱㈱㍣摢㕦ㄹ敡㜱㌴摡ㄳ㘸㝣搹ㄲ挸昶㈴㑤㥥㐲愳㔴捣捥昶搵换㔵慢㈷㍥㥦㥣㝤晥〶㝦㕦㍡敢换昸捡晥捦㐰扤愷㝤㌲㍣慤㌵扢〲㍦㉦㍡㝦戹挴挶㐵昹㕦昷㍦搹昰㡢慤㤸㉣愶㡢㌵㌵㠵㘴㌴ㅢ捦㔶㔶㈳㙣㑦㝦ㅢ昰㔰摤扦戸㑦〳捥愹㔷挸㡦㠵捤愷㘴摢捣捥摦づ㘳㙤摤㤴㤶㘵捤㠵戶㘱挱捡扡昶㙣扢戹㤹㔷搷ㄹ挴攷㔶㠷㥦㔲㘶㥢攴ㅢ敥㜵摢㍢摢戸捣㥣扣戲挱㔲㙦攱㔱攳㠷㔴㑢㉥㕣扢㙢慢戹戴㐳敢ㅢ搱㘴晣搲㕦㉥戱㝤㙢㘹愹慣㜱㡤㥣扡愸愵捤㙣㤶攱㡤㙤摡愳㈱㝦戰搹㕡㘷昲㍡㠱㔹㤰㔵ㅤ㐲㤵晤㙢㙥散扣㘶慣㈸㝥㥦ㄵ㐶戹愵挵改㉢摢捤收㠲㔹挰㜸㤷㤸慤敤慢收㘷㜳㡤收挶㈵㈶㔶㑥㈸㠶㤶㠸㜷㙤挹㉦㙢㥢摡搲摣摥摡搲㔸慡㤹㕣㔸㥥挵㉦挸挲㥣㤶㠲㠹ㅦ㠰ㄵ㝣㤵愹戲㍥㝤㤴㉡摢㉥攸㔷ㄸ攳戶㡤㤳て挲昵ㄱ㙦㠱捦㝣搳搲捤㙥摣㕥㔸㍢慣㐵愳挹㙤戲㝣㜴㌷挱㈴㉥挳㙣ㅢ㙥攸㕡㈷㕥㔴愱昵㌶攱搶㌲挶㡥㑦敥晦慦㜱㜹昹㘰㝢敤愷㉦挷慦散㤹昸㐱搹㘸戶㜶㜹㐹㐸㜱㐴晡戳㘸㉡㜷挴摥ㅣ㑡慦〲ㄶ㙡愵㕡㔵戹愲愱搰扥㐸㕢㘴㌶㉣㕣挴㔳㉥㕣㌶慡慡㈲㕡摦㑢㝦ㅥ㈲晤〵㌶㉦愲㠹㐴捡戴㤷㘸愴㐵昴扦㔹晤捡㔱昸㝦敦㝦扦㤷挳㑢㤷敢〵戸戸搳㔶搹戴㙢㑢㙢㕢㥦㍥㐱㙢㌹㌳摢戶愸㥤㥢㘷搷㑡挶㕢挷收㘵㌴㤵愳搱㜴㝢㜹㘰㄰㡣㉡㜸ㄵ㘴㐰搳㌴戳㤸挵戵㈷搹扢㔵戶戲挹扡㥣㌱捤㙣换敢扣敥㌱ぢ晢捡㑡つ㑢搸昹晢㌷㜱敢㌷㔷戶㑦换戶㘷晢㌶攱ちち㍥㈵ㅤ㐶㘳挵换㕡愲攷〰㤱㌹摥ㄱ扢㠷〸㠶㉣扡愲昴ㄳ㠱ㄵ〹㍢づ昶㤷戲㍥㜶摢昵㑡㘰散挳戱ㄲ㥡㜷㐳㉦扤ㄲ挲㙢ㄲ㌳捣收昹慢㤶㤸㙤㌴慦搲扡㐴改摤扤ㄸ㙣㕥㍥户愰扤愱戱㙤ㅣ㐶㍡愳戵㘵搹㤲晦㘶ㅣ挶搲㕦㐱攳扣㉡户挲㔶摣昳㜵〲慥戲扥换昹搹搴搷㤷㔵㌱ㅡ㈵晡㤶㙣戸戵㈲搸㉦昸㥦扣昴搷昱扦㐸㔷扡捡㌱戰攸捤㔵愳㑡搸昷㙦〲愱昹慤愶㕣〷慢㤲づ㘸て㘸摡愷愵昵攰㕣㑢换挱摣㥥〶㑡慦㙤㤱㘹戶昳摡㔲㍦晢㕡㥡㕣㌳㔳慡㑦㥦㤲敢㐲慥㡢㔰㈳㄰㕦㝢ぢ捤㠰挹㡤㡤㈳㥤㠸㙤摡摢㄰昵挱㔵㉥敤ㅤ㉣㔴攳㐸摥摥搲㡥愴㈳㤷愷㐶敥㌰戲捥捣户㌴ㄷ㐶捥㕦搴㙡㘶ぢ攳㔶㌶戶慤㔴㥢〳〳㉦攵㡣晥㈲戹㜸㕤晣慢挹搷㝥昸㠴戹㕤摦㐳㥦㔶挳㙣㠵敦㡡搲㌶っ㡣㍦晤㝤㌴㙡㈸捣㜸㜸挱㜲改㑢㕦㡦扥晥〱㥢て搱攰㈰㈱搸㜱㡣昸挸敡慡㙤昱㝦ㅥ㈷昴㡦搹㝣㠲㐶㡤㐵挳扤㔴晦ㄴ㡤昳㔲〶攲昳挳㤷て㜰㍢㠸晤ㅦ攰㤷㤰㐶昴㉥㜴㙡㝢㔸昰㐳搴〹㑤㈷㈶㥤㠸㤴㠶挰㠱〰㉡㙤㠵敦㈲搷㡥㜰ㄳ〰㍦搲扦て捣㠲〱晣捣ㅣ〴愳㜳搳㜳〱㈸户扡㉡ち㥤〰攸〳㠱捥㡢晣㉡〶㤱〰愸㐴捦㜹愹敦㝦㜶〱愸㠱搸て㐰㘷㑣扤ぢ㥤㡡挳㉦〸挰㘷〸ㅥ〸攰㔳㕢攱扢敥㤶㐲愴㙡㡥㘲㐳づ昹㘳㤸〵〳搸〸㙡㝤〸㥢㡤搱戸〰㙣㙡㜵㔵ㅡ㐱〴挰㔰ㅡ㙤㠶㐶㘵㈰ㄲ〰挳搰㜳㕥敡㕤㌷㠰㕡㠸晤〰㐶㌰愶摥㠵㑥㡤㠷㕦㄰㠰㔷挳〰扣㘲㉢㝣㤷〲㈷㈰㔲㌵㐷戱つ㠷扣㉥ㄴ挰㜶㔰敢㘳搹㙣㡦挶〵㘰㥣搵㔵扢㈰㠸〰搸㤱㐶㔱㌴㙡ㄲ㐴〲愰〶㍤攷愵㥥㜶〳㤸〸戱ㅦ㐰㤲㌱昵㉥㜴㙡㌲晣㠲〰㍣ㄴ〶攰㐱㕢攱扢㍡㌹つ㤱慡㌹㡡㕤㤰㔴摤ㅦち㘰ㄲ搴晡㘴㌶㔳搰戸〰㑣戳扡㙡㍡㠲〸㠰改㌴摡ㄵ㡤攲昵㑡〱㌰〳㍤攷愵敥㜰〳搸ㄵ㘲㍦㠰摤ㄹ㔳敦㐲愷㘶挲㉦〸挰㡤㘱〰㙥戰ㄵ扥ぢ愶扢㈳㔲㌵㐷㌱㥦㐳扥㉥ㄴ挰摥㔰敢晢戰搹ㄷ㡤ぢ挰晥㔶㔷捤㐶㄰〱㜰〰㡤づ㐴愳收㐲㈴〰㝥㠵㥥昳㔲㤷扡〱捣㠱搸て㈰换㤸㝡ㄷ㍡㌵て㝥㐱〰捥づ〳㜰㤶慤昰㕤挳摤ぢ㤱慡㌹㡡挵ㅣ昲ㄹ愱〰ㅡ愱搶㥢搸㌴愳㜱〱㔸㘲㜵㔵ㅤ㠲〸㠰愵㌴㙡㐵愳ㄶ㐰㈴〰摡搰㜳㕥敡㐴㌷㠰昹㄰晢〱慣㘰㑣扤ぢ㥤摡ㅢ㝥㐱〰㡥っ〳㜰㠴慤昰㕤㔶摥て㤱慡㌹㡡挳㌹攴搵愱〰㡥㠴㕡㍦㡡捤ㅡ㌴㉥〰㐷㕢㕤戵㍦㠲〸㠰㘳㘸㜴㉣ㅡ㜵㈰㐴〲攰㌸昴㥣㤷㕡敥〶㜰〰挴㝥〰㈷㌱愶摥㠵㑥晤ち㝥㐱〰ㅡ挳〰ㅣ㙣㉢㝣㔷扡て㐲愴㙡㡥攲㑣づ戹㈱ㄴ挰搹㔰敢攷戰㌹ㄷ㡤ぢ挰昹㔶㔷㘵ㄱ㐴〰㕣㐰愳ぢ搱愸㍣㐴〲攰㈲昴㥣㤷㍡挸つ㈰〷戱ㅦ挰㘵戰㡦攸㕤攸㔴〱㝥㐱〰昶づ〳戰挰㔶昸㉥扥昳慡㝡㌵㐷㜱㍤㠷㕣ㄷち攰㐶愸昵㥢搸摣㡣挶〵攰㡦㔶㔷㉤㐲㄰〱㜰ぢ㡤㙥㐵愳ㄶ㐳㈴〰㙥㐳捦㜹愹摤摣〰ㅡ㈰昶〳戸㤳㌱昵㉥㜴敡㘰昸〵〱㤸ㄴ〶㘰愲慤昰捤〷㌴㈳㔲㌵㐷昱〰㠷㍣㈱ㄴ挰㐳㔰敢て戳㜹〴㡤ぢ挰㘳㔶㔷戵㈰㠸〰昸㉢㡤ㅥ㐷愳㤶㐲㈴〰㥥㐰捦㜹愹㠴ㅢ挰ㄲ㠸晤〰㥥㘱㑣扤ぢ㥤㙡㠵㕦㄰㠰敤挲〰㙣㙢㉢㝣㔳ㄴ换㄰愹㥡愳㜸㤹㐳摥㍡ㄴ挰慢㔰敢㝦㘷昳ㅡㅡㄷ㠰㝦㔸㕤戵ㅣ㐱〴挰ㅢ㌴㝡ㄳ㡤㕡〹㤱〰㜸ぢ㍤攷愵㠶扢〱慣㠰搸て攰㍤挶搴扢搰愹㔵昰ぢ〲戰㔱ㄸ㠰挱戶挲㌷㙢昲ㅢ㐴慡收㈸㍥攱㤰㌷〸〵昰ㄹ搴晡攷㙣扥㐰攳〲昰㙦慢慢づ㐳㄰〱昰ㄵ㡤扥㐶愳㔶㐳㈴〰扥㐱捦㜹愹㉡㌷㠰摦㐲散〷昰〳㘳敡㕤攸搴攱昰ぢ〲昰昳㑦㈱愷挲㍦搹ち摦㐴捥㔱㠸㔴捤㔱㔴㤴㘳挸㍦挰㉣昸㔴㔸㠳㕡敦换愶ち㡤ぢ㐰挴敡慡㌵〸㌲㡡㠱晡搱愸㍦ㅡ㜵㌴扡〲㘰〰㝡捥㑢㝤㠱ㅣㅤ㍦㠶㝥〷戱ㅦ挰〶戰㡦攸㕤攸ㄴ㈷㡣㠲〰慣て〳昰㑦㕢攱㥢㕢㍡ㅥ㤱〴挰㘶ㅣ昲㝢愱〰㌶㠷㕡摦㠲捤㜰㡥慥昳搷攰㐸慢慢㑥㐰愰㔱㕣㥤㙡ㅡ㡤㐲愳㑥㐲㔷〰㙣㠹㥥昳㔲慦戹〱㥣〸戱ㅦ挰搶戰㡦攸㕤攸搴挹昰ぢ〲昰㝣ㄸ㠰攷㙣㠵㙦扡敢㌴㐴ㄲ〰㔱づ昹㤹㔰〰㌱愸昵㌸㥢〴㐷搷〹㈰㘵㜵搵㕡〴ㅡ挵搵㐹搳愸ㄶ㡤㍡ㅤ㕤〱㤰㐱捦㜹愹㐷摣〰㝥て戱ㅦ挰〴搸㐷昴㉥㜴敡っ昸〵〱戸㍢っ挰㕤戶挲㌷〳㜷㌶㈲〹㠰㕤㌹攴㍢㐳〱捣㠴㕡㥦挵㘶㌷㡥慥ㄳ挰㙣慢慢捥㐱愰㔱㕣㥤㌹㌴㥡㡢㐶㥤㠷慥〰㤸㠷㥥昳㔲㌷扢〱㥣ぢ戱ㅦ㐰ㅤ散㈳㝡ㄷ㍡㜵㍥晣㠲〰㕣ㄹ〶攰ち㕢攱㥢ㄴ扣〸㤱〴挰㠱ㅣ昲㘵愱〰㝥つ戵㕥捦收㈰㡥慥ㄳ㐰捥敡慡㡢ㄱ㘸ㄴ晥昴㍣㡤ち㘸搴愵攸ち〰ㄳ㍤攷愵捥㜵〳戸〴㘲㍦㠰〶搸㐷昴㉥㜴敡㌲昸〵〱㌸㌵っ挰㈹戶挲㌷㑦㜹㈵㈲〹㠰㔶づ昹愴㔰〰敤㔰敢换搸㉣攷攸㍡〱慣戴扡㡡㤳㤸愳戸㍡慢㘸㜴〸ㅡ㜵つ扡〲攰㔰昴㥣㤷㕡攳〶㜰㌵挴㝥〰慢㘱ㅦ搱扢搰愹㙢攱ㄷ〴攰㤰㌰〰慢㙣㠵㙦敡昴〶㐴ㄲ〰挷㜲挸㉢㐲〱ㅣて戵㝥〲㥢ㄳ㌹扡㑥〰㈷㕢㕤㜵㈳〲㡤攲敡㥣㐲愳㔳搱愸㥢搱ㄵ〰愷愱攷扣㔴戳ㅢ挰㑤㄰晢〱㥣〱晢㠸摥㠵㑥晤〱㝥㐱〰ち㘱〰昲戶攲㈳敦㙣敥慤㠸㈴〰㉥攴㤰戳愱〰㉥㠶㕡扦㠴捤愵ㅣ㕤㈷㠰换慤慥扡つ㠱㐶㜱㜵慥愰搱㤵㘸搴敤攸ち㠰慢搰㜳㕥㙡㕦㌷㠰㍦㐱散〷㜰ㅤ散㈳㝡ㄷ㍡㜵〷晣㠲〰捣つ〳㌰挷㔶昸㈶㤸敦㐲㈴〱㜰㉢㠷扣㝢㈸㠰㍦㐱慤摦捥收づ㡥慥ㄳ挰㥦慤慥扡ㅢ㠱㐶㜱㜵敥愲搱摤㘸搴㍤攸ち㠰扦愰攷扣搴ㄴ㌷㠰扦㐰散〷㜰㍦散㈳㝡ㄷ㍡㜵㉦晣㠲〰搴㠶〱㐸摢ち摦㥣昷〳㠸㈴〰ㅥ攷㤰㤳愱〰㥥㠴㕡㝦㡡捤搳㘸㕣〰㥥戵扡敡㐱〴ㅡ挵搵㜹㡥㐶捦愳㔱て愳㉢〰㕥㐰捦㜹愹敤摤〰ㅥ㠲搸て㘰ㅤ散㈳㝡ㄷ㍡昵〸晣㠲〰㡣ち〳㔰㙤㉢㝣搳昰㝦㐵㈴〱昰㈶㠷㍣㈲ㄴ挰摢㔰敢敦戰㜹㤷愳敢摣〲摥户扡敡㜱〴ㅡ挵搵昹㈷㡤搶愳㔱㑦愲㉢〰㍥㐰捦㜹愹㡤摤〰㥥㠰搸て攰㘳搸㐷昴㉥㜴敡㈹昸〵〱攸ㅦ〶愰㥦慤昰㔶〶㔴㍥㡢㐸扤㤸搱敤挷〱ㄷ昷㙥㌰㔷㜰ち㙡㘰ㄱ㌵挳㔳㤷戵戵户挸㝣搹㠰攲戴㤶戹㉤敤搳ㅡ摡㤶㌴㘶㔷つ㉥摡ぢ晢㉣㌲㥢㌱㥢摤㡡㐹㙤㡦慣㘵挹ㄲ戳愰ㄷ敢㕡㤶戵收捤㔹搳晥ㄷ㘶扢戱㝥昸攸㘴愲扢㕣攱昵㥦㑤攰㤶挱ㄳ㕢〹㕥㘵㤵捦㈳愰㜷ㅥ㑥㉡㤷㕤㜳收戲㘸挰㜰㔰㈷搱昹つ敤㡤㘶扦愲捣㔷换㜲㔵ㄱㄴ㔱㈲㔰攸㕢攴㕣㤰㌹㙤㐰㜱㐶㙢㐳愱戱愱搹攴㠷戱㤱㘵㍡摢㕣㠸㜲㠰㍤㕡摡ㅡ㔸戶㍣愰㌸扦㌵摢摣戶㠴㌳㥢昹㔵ㅢ㤶昴㘴ち戴戲㌸愵愱戹つ㘹攴㔳攴昲愰㘲摤愲㤶ㄵ戸㕦㘱㔹㔳昳㡣散㤲戶晦㠹㑦㐵昱㘳㤱㤷㝣㌴慡㕣㤵㤷慢慡昲慡晦昴昳搱扥挶㍥㌶搸慡〴ㅦ㠹敤戴扤戵㈱户㡣挰㈴㐷っ㙤〵ㅢ昹っ换㉡㕦挰㤲㜷づ搳昵ㄱ㝡ち㄰㌸搶㤲㍡晣挰戹昰㡥㥢㐰戶㠰戹晥つ㠶搳晦㕢㌴扢捤㔸㌰慢戳㌴攷晦㜴㐷㐵攵㡢㠸摣攳㑡㠸㈱㌰ㅥ㘸㙤㐲慣㡥攰ㄶ㠵㍤ㄳ㕢〲㝢摥捤㌲㔲ㄴㅢ㙥愱〳㍢ㄷ㜷挵㘴㝡晦攲散㙣捥㙣㐴つ㐰㔳戶㝤愰搵㘱㌱〶㉡敥摢㙣摤搴㤶愶愶㉣㌷㌹摥㌷㔰㤷捦㌶㥡㔵挵挹换摡㕢收㌴㌴敢㐵㌴戲㕤摡愲散㑡㠸戲㉢慤搹晡攲㕥慣つ㤲㘵挶㙡㔹㤸㙤㙤㘸㕦搴搴㤰慦㘲㠷昵㍢晦ㄳ摢㉡㡥ㅦㄵ㠰改扣㥣㘳㠹㜷晡摦㥡㠴挷挷㍤づㄵ㌳㐴挷㡦ㅦ㕢㜴戹搲昰㥦晡て㑢㐷㜰攴㤱㉦ㄴ晤㝢㐴慢挴㥦ㅣ㡡㘴㉣㥦挹㔴㉣ㄶ㍦㕢㡤㑤㔴づ㑥敡㙦㌴挰㥦晥〳㑣戹挰扦㡡㜵㘸扡慣㉢攸ぢ㠳挸散㤶㙣㘱搷㙣ㅥ昷〰昵戵敦〰慡挲㐷换㐳㑤慢挱㑡㡦愹㈸ㅥ挲㔴昶昲㠶㠲搹㕡㐵㐱ㅤ敥㜰慡㘰㡤㠸㘶㝤㠶㤸昳敥㔳㔶㔹搹慦㉡㈸搷㉣㈷搶㘸㝢晥摣㝤〷搵㉣㕦晣㡦昶慣㥤挸戱㐷㈲昲ㄵ昵㈳㔶㐷晦㠹敢昴㌲㠴㕣ㅦ㡦挱捦㌴昸〵㑤攵㉢㔰㝡㍦㥢搲愲ぢ㤴㘶攸㌰慡㤰㝢㘷㔸づ㔲㠵搲〹愹㈳愹㤴ㄵ改攷慡晦搰慣搲㡦㉡攷㠶ㅣ慤づ㕢戹㔹㠸㔸挷㔷搶㤹攰㥢愱慣扣扣〲ㅦ戵收慤㥤昳愵㐵戰愶㍡㔳ち㐳搴㜰っ㐱㘳捤攰㌰敥㉣㠸㕦ㅦ㜴㠳捡㑢戰挲摣昶㉦昸㥦扣㈲ㄱ扤ㅣ㍥㘵ㄱ昵㍡㕡〷㠴㐶㠹㐵ちㅦ〱慥㠳愱㔱敦㐳挸搳〱搷㤷㤷㕡㡦㉥扦挰㜰㜵て慣攴攵㌹㌸慡て㈰攵〱㔲搷ㄸ攴㐳㉣昱戸搳戱ㅤ㔶㐱摡晤㜶昸ㄱ㍤昰愷昳敥㌶㉥挸摦挷㔸㜰㠶㑣㠱㍤攴〸㙣昴㝥㌴晣㈴搸愰㍦つ〶搰攰㔳ㄸ昰〳搶〶愲ㄷち㡥㌷捡〴㠰㌳攰〳㜰㕦扡㤲戸挰㙤挰㈴ㅢ㌲挹㡦㌰昰㠲晢ㄹ戲㙥挰昱㌳ㄲ㜰ㅢ㌱〸搷戸〴摣挶㤰㜶て慥ㅣ㙥㐴愳㙦㈲㐱慣㡥㘲㘹㐲〰戸㑤㘱愳て愵㈱换ㄶ〲っ㌶愳挱㌰ㅡ戰㤲㐱挰㙤㡥㕥㌸㌸摣㠳㄰〰㙥㌸㝣〰㡥搵つ㑥ㄲㄷ戸ㄱ㑣㌲㤲㐹㔸㠹攰〵挷昲〳〱愷㔵挳愴愷㕦搱㡡〵ぢ〲㜳ㄴ〳戳㜲愱〴收㘸㐸扢㠷挹ち〷扣㜱㠷ㄷ㠳㘰㐱晥㔸收攰慣〶〵昶㔶戸ㄵ㙣昴慤㘹挸ㄲ㠸〰㠳㙤㘸戰㉤つ㔸ㄵ㈱㌰户㐳㉦っ愶摣搲ㄴ〰㜳㝢昸〰收〸㔷ㄲㄷ捣ㅤ㤸㘴ㅣ㤳戰慡挱ぢ㤳愵っ搶㔶㐸㤸昲昲敥扥㉣㜴㄰㜰㔱〶㘱挵㐳〹戸ㄸ愴摤㠳㘳㘵〴摥戸㔴捡㈰㔸㤰㍦㤶㐷〴㜰㐹挰㐶㑦搲㤰愵ㄳ〱〶㈹ㅡ愴㘹挰㙡ち〱㔷㡢㕥㌸㌸摣攵ㄳ〰㙥㍣㝣〰㡥ㄵㄶ㑥ㄲㄷ戸㥤㤸㘴㘷㈶㘱㌵㠴ㄷ摣㈴挸扡搹㝤㈷挳㐴挰敤挲㈰㔳搰㉢〱㌷〹搲敥挱戱愲〲㙦㤴㕢㌰㠸〳㡥㘵ㄵ捥㤰㈹戴户戸㈹戰搱愷搲㤰㈵ㄷ〱〶搳㘸㌰㥤〶慣挲㄰㜰扢愲ㄷ〶㑥㙥㌴ぢ〰㌷ㄳ㍥〰挷捡っ㈷㠹ぢ摣㉣㈶搹㡤㐹㔸㐵攱〵挷搲㠹㙥挰戱戰㐲挰捤㘶㄰㔶㔸㤴㠰㥢ぢ㘹昷攰㔸㠹㠱㌷敥㕡㘳㄰〷ㅣ换㌱㥣㈱㔳㘸㠳摢〳㌶晡㥥㌴㘴愹㐶㠰挱㕥㌴愸愳〱慢㌷〴摣㝣昴㐲挱昱㥥戹〰㜰㝢挳〷攰戲慥㈴㉥㜰晢㌰挹扥㑣挲敡ぢ㉦㌸㤶㕣㜴〳㡥〵ㄹ〲㙥㝦〶㘱㘵㐶〹戸〳㈱敤ㅥㅣ㉢㌸昰挶㉤㜱っ攲㠰㘳ㄹ㐷〰㤷㕦挳㐶慦愷㈱㑢㍣〲っづ愲㐱㤶〶慣晡㄰㜰㌹昴㐲挱昱昶扦〰㜰〵昸〰ㅣ㉢㐱㥣㈴㉥㜰㈶㤳ㄴ㤹攴㜰ㄸ㜸挱ㅤ〹㔹㌷攰㔸挸㈱攰ㄶ㌱〸㉢㍡㑡挰㉤㠶戴㝢㜰慣晣挰ㅢ昷摢㌱㠸〳㡥攵ㅦ捥㤰㈹戴户戸㐶搸攸㑤㌴㘴㘹㐸㠰㐱㌳つ㕡㘸挰㙡ㄱ〱户〴扤㔰㜰扣㤳㌱〰㕣㉢㝣〰㡥ㄵ㈴㑥ㄲㄷ戸㌶㈶攱㔳〶ㄴ慢㍤扣攰㔸攲㘱㠱ぢ晤㜲㘰〱㠸㠰㕢捥㈰慣〴㈹〱户ㄲ搲敥挱戱㘲〴㙦捣て㌰㠸〳㡥㘵㈳捥㤰㈹戴挱ㅤ〲ㅢ晤㔰ㅡ戲愴㈴挰攰㌷㌴㌸㡣〶ㄷ挱㐰挰晤ㄶ扤㌰㜰㜲㔳㘶〰戸挳攱〳㜰慣㍣㜱㤲戸挰ㅤ挱㈴㐷㌲〹慢㐴扣攰㔸ㅡ搲捤ㄶ挷挲ㄱ〱户㠶㐱㔸㐱㔲〲敥㘸㐸扢〷挷㑡ㄳ扣㜱愷㈰㠳㌸攰㔸㙥攲っ㤹㐲ㅢ摣戱戰搱㡦愳㈱㑢㔱〲っ㡥愷挱〹㌴㘰㜵㡡㠰㍢ㄱ扤㌰㜰㜲㝦㘹〰戸㤳攱〳㜰慣㔸㜱㤲戸挰㥤挲㈴愷㌲〹慢㑢扣攰㔸㔲搲つ㌸ㄶ㥣〸戸戵っ挲捡㤳ㄲ㜰愷㐳摡㍤㌸㔶愸攰㡤摢㄰ㄹ挴〱挷㌲ㄵ㘷挸ㄴ摡攰捥㠴㡤㝥ㄶつ㔹挲ㄲ㘰㜰㌶つ捥愱〱慢㕡〴摣戹攸㠵㠲攳慤戲〱攰捥㠷て挰戱搲挵㐹攲〲㜷〱㤳㕣挸㈴慣㑡昱㠲㘳㈹㑡㌷攰㔸愸㈲攰㉥㘶㄰㔶慣㤴㠰扢ㄴ搲敥挱戱戲〵㙦摣攳挸㈰づ戸㌷戰攴っ㤹㐲ㅢ摣攵戰搱慦愰攱㥢挱〶㔷搲攰㉡ㅡ扣〵〳〱㜷㌵㝡愱攰㜸搷㙦〰戸㙢攱〳㜰慣㤰㜱㐶攱〲㜷ㅤ㤳㕣捦㈴慣㘶昱㠲㘳〹㑢㌷挷㌸ㄶ戸〸戸ㅢㄹ㠴㤵㉥㈵攰㙥㠶戴㝢㜰慣㠸挱ㅢ㌷㔰㌲㠸〳㡥㘵㌱捥㤰㈹戴挱晤ㄱ㌶晡㉤㌴㘴挹㑣㠰挱慤㌴戸㡤〶慣愲ㄱ㜰㝦㐲㉦っ㥣摣挰ㅣ〰敥づ昸〰ㅣ㉢㙢㥣㈴㉥㜰㜷㌲挹㥦㤹愴〲㍦敤扤攰㔸晡搲つ㌸ㄶ挶〸戸扢ㄹ㠴ㄵ㌲㈵攰敥㠱戴㝢㜰慣愴㈱ㅡ晤㕥〶㜱挰戱㥣挶ㄹ㌲㠵㌶戸晢㘰愳摦㑦㐳㤶摡〴ㄸ㍣㐰㠳〷㘹挰敡ㅢ〱昷㄰㝡愱攰㜸㉦㜶〰戸㐷攰〳㜰慣挸㜱㤲戸挰㍤捡㈴㡦㌱〹慢㘷扣攰㔸㌲搳つ㌸ㄶ搴〸戸挷ㄹ㠴㤵㌵㈵攰㥥㠴戴㝢㜰慣挰ㄱ㜰㑦㌱㠸〳慥ㅡ㔲㘷挸㉥㜰㑦挳㐶㝦㠶㠶㉣搱〹㌰㜸㤶〶捦搱㠰㔵㍢〲敥㜹昴挲挱攱戶昲〰㜰㉦挲〷攰㔸挹攳㈴㜱㠱㝢㠹㐹晥挶㈴慣扡昱㠲㘳愹㑤㌷攰㔸㠸㈳攰㕥㘶㄰㔶攴㤴㠰㝢ㄵ搲敥挱愵攰㈶攰晥捥㈰づ㌸㤶敦㌸㐳㜶㠱㝢つ㌶晡敢㌴慣つ㌶昸〷つ摥愰〱慢㝤〴摣㥢攸㠵㠳挳摤挸〱攰摥㠶て挰戱〲挸ㄹ㠵ぢ摣㍢㑣昲㉥㤳戰㕡挷ぢ㡥㈵㍡ㄶ戸搰㙢㜴㉣攰ㄱ㜰敦㌳〸㉢㜹㑡挰慤㠷戴㝢㜰慣昸ㄱ㜰ㅦ㌰㠸〳㡥㘵㍦捥㤰㕤攰㍥㠴㡤晥㉦ㅡ戲㈴㈸挰攰㈳ㅡ㝣㑣〳㔶〹〹戸㑦搰ぢ〳㈷㌷晢〷㠰晢っ㍥〰挷捡㈱㈷㠹ぢ摣攷㑣昲〵㤳戰捡挷ぢ㡥愵㍤摤㠰㘳攱㡦㠰晢㌷㠳ㅣ㠴㕥〹戸慦㈱敤ㅥㅣ㉢㠵〴摣㌷っ攲㠰㘳戹㤰㌳㘴ㄷ戸㙦㘱愳㝦㐷挳㐲戰挱昷㌴昸㠱〶㈶っ〴摣㡦攸㠵㠳ぢ㍥挶晤っㅦ㠰㘳挵㤱㌳ちㄷ戸㕦㤸愴っ搳ㄸ㡡搵㐱㕥㜰㉣〹敡㘶㔷㘵挱㤰㠰挳㤵敥㌲戵ㅣ扤ㄲ㜰戸㥤戸〷攰㔶挲㑤挰㔵㌲㠸〳㡥㘵㐶捥㤰㕤攰㌴搸攸㝤㘹挸ㄲ愴〰㠳㉡ㅡ昰挱㘹㡡㔵㐹〲㉥㠲㕥ㄸ㌸㜹〴㐳挰ㄶ搷ㅦ㍥〰挷㑡㈵㈷㠹ぢ摣〰㈶ㄹ挸㈴慣㉡昲㠲㘳㈹㔱㌷㕢ㅣぢ㡤〴㥣挱㈰慣㌸㉡〱户㈱愴摤㙦㜱慣㑣ㄲ㜰㠳ㄹ挴〱挷昲㈴㘷挸㉥㜰ㅢ挱㐶ㅦ㐲㐳㤶㉥〵ㄸ㙣㑣㠳㑤㘸挰㙡㈶〱户㈹㝡㘱攰攴㘹ㄲ〱攰㌶㠳て挰戱挲挹㐹攲〲㌷㡣㐹㌶㘷ㄲ㔶㈳㜹挱㕤っ㔹㌷㕢摣㈵㌰ㄱ㜰挳ㄹ㠴㤵㑡㈵攰㐶㐲摡㍤㌸㔶㌴〹戸㙡〶㜱挰㕤〱愹㌳㘴ㄷ戸㔱戰搱户愴㈱㑢㥥〲っ㐶搳㘰っつ㔸〵㈵攰戶㐲㉦っ㥣㍣ㄸ㈳〰摣㌶昰〱㌸㔶㐶㌹㐹㕣攰戶㘵㤲敤㤸㠴㔵㑣㕥㜰㝦㠲慣㥢㉤㡥㠵㑤〲㙥㝢〶戹〳扤ㄲ㜰攳㈰敤ㅥㅣ㉢愱〴摣㡥っ攲㠰㘳㌹㤴㌳㘴ㄷ戸㈸㙣昴ㅡㅡ戲㔴㉡挰㈰㐶㠳㌸つ㔸㍤㈵攰ㄲ攸㠵㠱㤳㘷㝣〴㠰㑢挱〷攰敥㜷㈵㜱㠱㑢㌳㐹㉤㤳戰晡挹ぢ㡥㈵㑦摤㠰㘳㐱㤴㠰ㅢ捦㈰慣㡣㉡〱户㌳愴摤㠳㘳〵㤵㠰㥢挰㈰づ㌸㤶㔱〵㜰搹〵㌶晡㐴ㅡ戲挴㉡挰㘰ㄲつ㈶搳㠰㔵㔷〲㙥ち㝡愱攰昸戸㤲〰㜰搳攰〳㜰慣挴㜲㤲戸挰㑤㘷㤲㕤㤹攴㑤ㄸ㜸挱戱㔴慡ㅢ㜰㉣愴ㄲ㜰㌳ㄹ㠴ㄵ㔵㈵攰㜶㠳戴㝢㜰慣扣ㄲ㜰扢㌳㠸〳㡥攵㔷捥㤰㈹戴㝦㌹捣㠶㡤㍥㠷㠶㉣捤ち㌰㤸㑢㠳㜹㌴㘰戵㤶㠰摢〳扤㔰㜰㝣昲㑡〰戸扤攰〳㜰慣攰㜲㤲戸挰搵㌱挹㝣㈶㘱扤㠷っ㝥〱㝢昶攰㉢㌹㘷敦㥤㡡昶㤵〹㐸㠶㈲ぢ〶敡摡㔷㌵愲㐸㠳㡢㥣㥡戶㤶㌸挹ㅥㄱㄹ㈶捣㕢㕡㌱搱㔷攱㝤㠸㐴㠷敦㌳㐸摣㙦㈳捦〳㍡挴㡤ㅡ搶㈳㔴㕥晢㠳晦㈱ㄴㅤ晥ㅣ㜸攷摤晡昴攱㑢摢〷㐳摣㘸㑥㐳扥戵愵慤愵搸㍥戲づ〵㐸戸㠹扤戵愱㔸㔶ㄶ㥤㕣㜹㌵㈲〶收攴㡡㔵㌴昳攱㤳换昹〰㠰挸挱捤㉤㉢㥡㘵㌴㤵㙤㝣敥㡢昰敡摢㤷㘹㈲捣挳搷㤶㠰㘷戰㜶㠱捥晡㝥㘸〷昴㌱㌸昹㑦㘳㙤㝦昴挷㑣㥤㌲㜵慦晡㐲㈶㤳捡挴㙢戲搹㔸㍡㥢挸㈷攳搹㥡㕣㈶㠵摦捤㤹慣㤹㌵㌳戹扣㈱戵〲㡣㜱〰㝣っ㔶〷㐸扡〳搹㘳㤹㠰昴愸慢㉣挷愹㔱㑦㈷敥㘱㕦愶㜲㉡慦ち捡慣攸摢㔷㡤昱㍣㤷挴㌷攱捦戲ㅢ㜹戰㠳愶㜱扥扦昲㔲挰敡㤹ㄳ〷搸昹㔹搰㤹㈷㜸㝡㍤㠶愰ㅦ㠴㈶㘲昴㠱㠰㌲㉤㡢敥挰愹㔳敡㕤㜵㑢㕡づ戲つ㈰㉢㝤㈸愸㤶㠷戸㍦挴㔲攷㠰愷㡤戶ㄹㄵ㜶ㄴ扤㥡攱㑤攸昵㔱㔸㔲ㅡ攴〲㘹㈱㐴㕣㤰扦㉡㐸戹㔵慢戳戱㈲摣㤶愰挰慤戵㌰攱戶愰捥㠴㠴摢㐳改攷愹挳㠹ㄶ晡挱㘸昱㜹㐶散搰㕡㈳晡搶攷㤹慦捤挵愲昹㙣㌴㤵挲愷ㄸ慤㡤㘶ㄲ㌵戹㔸㌱㔶㤳捤㘵㌲㠵㜴㍡㙢昴㜳㠶搳〴ㅦ愳扦搳㤳捦㜳㠰搳愳㑥ㄹ攸昱㌳㔵愷㘲㈰攴㡤攵㌲㝤㈹㔴㝡㉢㥡㠸戱〱〴㈲㈳㌷㥤愰㜴㘲㌱㌶㜴攴摢搰㘱〵攵摢㘲㐹㙤〴戹㤰㔸〵㔱〷㠹㡤㈱ㄵㄲ㐷㈳㠵㥦挴ㅡ㐸晤㈴㌶㠱ㄳ㠲攰㠲㌷㕡㤰搸搴づ慤晤ㄶ㝤㡢㠴㠹㘷㌱挵㙢㘳搸扥搳改㐴ち㡦搲㡤ㄵ愲改㜸愶搶㉣收戲愹㝣愶㘸っ㜵㠶戳ㅡ㍥挶㘶㑥㑦㐸っ㜳㝡搴愹攱攸〹㠹摦扡㐹ㅣ〵㤵扥〶㑤挴ㄸ〱〳扣换㜴て㠹㤱㡥㝣㐷㉡㡦愳㐳㤴㈴㐶㐱㉥㈴㑥㘰㜸㑡昸㌷ㅡ㔲㈱搱敥㈲愱㥤〴㤳搰㠳㠶㙡つ挴挳㘹㝡戸愱昰ㅥ㉤昰㙣㘵攷搳㑥㐵摦挲㔳㥢㠹攵㜲戵搹㝣㉣㤵㑢㈷㌲昹㜴㌶㤶㉣ㄶ㡡搸㝣㔲挵㘴㌲㤳挹ㄸ㌲㠳捦ㄸ愷挱挷搸挶ㄹ昱㕡昶戶㜵㝡搴愹敤搱ㄳ㍣㡤㙥㍣㘷㐰愵㥦㠹㈶㘲散〰〳扣换戴戳搰昵敥㘰㘷㐳ㄶ戰㠳㥤〳㜱改づ㌶捥㡥愲愷㌸慡昳愰㤷挷愰慡㈸攴〲昳〲㠸㍡㘰挶㈰ㄵ㤸㌹ㄷ㑣㥤㌰㘵〷㍢㈸㤰ㅢ㘷改㘹愱㕦㠲ㄶ摣ㄲ㜶㘸敤㔲昴㉤㙥㐵㌳㥥㑡㘵搲昹㝣〶〷捣㐲㙤㍡㥢㡢㈶㜳戱㝣㑤㌱ㅢ挵戱㌳㥦㌲㘴〲㥦㌱㉥㠳㡦㤱㜲〶㈷摣搲㑥㡦㍡㌵ㅥ㍤攱戶扦㥢摢㔵㔰改㔷愳㠹ㄸ㍢挱〰㙦㕣㠵愷㡣愰㜴㘲㌱㜶㜶攴ㄳ愸扣㠱昲㕤戰愴㜶㠱㕣㐸摣〴㔱〷㠹㐹㤰ち㠹㍤摣㈴㍡づ㌵㜳〳㐹㑣㠶ㄳ㠲攰㜲㉣㕡㤰㤸㘲㠷搶㙥㐵摦㈲㤱捤愶㘳㠹㑣㌱㤷㐸搶收ㄲ㈹㌳㤹〵㠶㙣㌲ㄷ㑦收昲㠵㜴㉥ㅥ㌷愶㍡挳戹つ㍥挶㌴愷㈷㍢㤸㑣挶㌳㍥㜵㙡㈶㜴㐲㘲愶㥢挴㥤㔰改㝦㐶ㄳ㌱㘶挱〰㙦摦づ戶㥢㈳㥦㐶攵扤㜴㤸㡥㈵㌵ㅢ㜲㈱㜱㍦㐴ㅤ㈴收㐲㉡㈴㜶〹㈴戱㜳㈰〹捥愳㈳〸㙥昹㐵ぢㄲ㝢搸愱戵㐷搰户㐸搴㈴㡡㠹㔴㙤捥捣ㄵ攳挵㐴㍥㥢挸㈶㘲㠵ㅡ搳㡣攵ㄳ挹㙣慡㤸㉢ㅡ㝢㍡挳㜹ㄴ㍥挶㕥㑥㑦㐸挸散㍡攳㔳愷昶㠶㑥㐸愴摣㈴㥥㠰㑡㝦ㄲ㑤挴搸〷〶㜸晢㐸散敢挸㜷愷昲㌹㍡捣挶㤲摡ㅦ㜲㈱昱〲挳㔳挲扦〳㈱ㄵㄲ摢〷㤲搸㉥㤰〴㈷挶ㄱ〴捦愰㐲ぢㄲ扦戶㐳㙢㉦愳㙦㤱挸㈵㙡愲戹〴㑥ㅣ㤲搱〴晥㔷捣㠱㐲㑤挶捣挷戲㘶㑤ち挷㘳愳摥ㄹ捥㉢昰㌱づ㜲㝡㐲㈲敢昴愸㔳〵昴㠴挴㘸㌷㠹搷愱搲晦㠱㈶㘲㜰昶ㅢ㙦ㅦ㠹愲㈳摦㡢捡㜷攸㔰挷㜵㕥〴戹㤰㜸㡦攱㈹攱摦㘲㐸㠵挴㘶㠱㈴㌶つ㈴㜱㌰㥣㄰〴て〴㐲ぢㄲ㡤㜶㘸敤㐳昴㉤ㄲ㤹㘸ㄱ挷搵㘸慤㤹挹挴ㄳ㘶戶㌶ㄷ㉤愴ち㔱㌳㥢㠹挵㜰〴挹搴ㅡ㑤捥㜰晥〵ㅦ愳搹改〹〹㤹晦㘶㝣敡㔴㉢㜴㐲㘲㐳㌷㠹㑦愱搲㍦㐳ㄳ㌱㌸㥤㡤户㡦㐴扢㈳摦㡦捡慦攸挰挷㌳愸攵㤰ぢ㠹㙦ㄸ㥥ㄲ晥慤㠴㔴㐸㔴戹㐹㜴ㅣ㌱戵㐰ㄲ慢攰㠴㈰戸昰㠶ㄶ㈴づ戱㐳㙢㍦愲㙦㤱㠸㘷㤳搱㜴㍥㕢㥢愹捤㈷戹㘹㘴ㄳ搱㜴㌱㕥㥢捡攰㘷㝤㈲㙢㈶㡤㐳㥤攱晣〴ㅦ攳㌷㑥㑦㡥㤸㌲愱捤昸搴愹挳愱ㄳㄲ㘵㙥ㄲ慡ㄲ晡㜲㌴ㄱ攳〸ㄸ攰敤㍢㘲ㅥ改挸て愲戲㉦ㅤ戲㔸㔲㙢㈰ㄷㄲ晣㈷〳㍡㐸ㅣつ愹㤰昸晡晢愰㔳㤲㝦㐳敡㍦㈵攱㕣㌴挶㠸晡㑡㠴〲㠹㘳敤搰摡㐰昴敤㙤愲戶㤰㉣挶愳搹㑣㈲㘹㈶㜲㐹戳戶㤸挸㘵㡡改㔴㍡㙥〲㔰扡㘸ㅣ攷っ㘷㄰㝣㡣攳㥤㥥㙣ㄳ㈷㌸㍤敡搴挹攸〹㠹㑦㌰㤸㡥㤳戳挱㔰改ㅢ愱㠹ㄸ㥣㜰挶摢户㑤㥣敡挸昹扣〷㝤㈸ㅤㄶ㤱挴㕡挸㠵挴㌰㠶愷㠴㝦愷㐳㉡㈴摥つ㈴昱㜶㈰〹㑥㉥ぢ㠹ㄱ〸〵ㄲ㘷摡愱戵㤱攸㕢㈴㙡㙢㌳㌵㌸㈶搴愶ㄳ戹㌸ㄸ㈴㜳㠹㐴戶㈶㤶㡢攳㘸ㄹ㡦攵㘲㈹攳㉣㘷㌸搵昰㌱捥㜶㝡㐲攲ㅣ愷㐷㥤㍡ㅦ㍤㈱昱㥡㥢挴ㄸ愸昴慤搰㐴っ捥㈰攳敤㈳㜱愱㈳攷扤つ晡㔸㍡戴㜰㥤㉦㠶㕣㐸散挰昰㤴昰敦㔲㐸㠵挴昳㠱㈴㥥つ㈴㜱ㄹ㥣㠴㐴つ㐲㠱挴攵㜶㘸㉤㠶扥㐵㈲㥤㡣攵㙡㌲挵㥡㐴㈶㔵㤳挰戹㔷㈶㥤㠸搵搴ㄶ㘲㌵㠵㐴㍡㕦㤳㡡ㅡ㌲㤱捣ㄱ挶攱㘳㕣改っ㑥㐸挸ㅣ戲愳㔳搷㐲㈷㈴ㅥ㜷㤳㐸挳㑤慦㐵ㄳ㌱慥㠳〱摥㍥ㄲ搷㍢昲㘵㔴㑥愰挳㜲㉣愹ㅢ㈱ㄷㄲㄳ㈱敡㈰㜱㌳愴㐲攲㍥㌷㠹㡥攳挴㍤㠱㈴晥〰㈷㈱㌱ㄵ愱㐰攲㡦㜶㘸㙤ㅡ晡昶摥㠱昳〹㝣㝦攲㑣㈲㕡㥢挸攷㜲㔹㌳ㅤ慢㐹挷㜳㌵昸摤㤲㡣ㄶ㜲㠶捣っ㜳㠴搳攱㘳摣敡っ㑥㡥ㄳ㌲㈹散攸搴ㅤ搰〹㠹㍢摣㈴㘶挱㑤摦つ㑤挴戸ㄳ〶㜸晢㡥ㄳ㝦㜶攴㝣ㄴ㠴㍥㡦づ㠷㘱㐹摤つ戹㤰搸ㄳ愲づㄲ昷㐰㉡㈴㙥っ㈴㜱㝤㈰㠹㝢攱㈴㈴ㄶ㈰ㄴ㐸摣㘷㠷搶昶㐶摦摥㍢㔲昸挶慣捤㘴ㄳ挹㔴㍡㔱捣㈴㌳愹㝣〱㈷㔶昹㝣ㅣ摦愲㜱ㅣ㌱敦㜷㠶戳て㝣㡣〷㥣㥥㤰㜸搰改㔱愷ㅥ㐱㑦㐸㕣改㈶㜱〰㔴晡㠱㘸㈲〶㈷㙤昱昶㤱㜸捣㤱ㅦ㐵㘵㤶づ㙢㐸攲㜱挸㠵㐴㥥攱㈹攱摦㤳㤰ち㠹昳〳㐹㥣ㅢ㐸攲㈹㌸〹㠹㠵〸〵ㄲ㑦摢愱戵㐵攸㕢㈴愲㤹㕣ち愷摡挹㐴㌴㘵㈶捣㐴㍥㤳㉢愶捤㘸㈲㥥慦㡤愵㜰搵㈲㘱挸摣㉤㐷搸〰ㅦ攳㔹㘷㜰㐲攲㌹愷㐷㥤㝡ㄱ㍤㈱㜱扡㥢㐴ㄳ㔴㍡晦㔵㤹㠸挱㔹㔸扣㝤㈴晥收挸㡦愷戲㡤づ㈷㜰㥤㕦㠶㕣㐸㉣㘳㜸㑡昸昷㉡愴㐲攲昸㐰ㄲ挷〶㤲昸㍢㥣㠴挴㉡㠴〲㠹搷散搰摡㈱攸㕢㈴戲㔱㌳ㅥ㌳戳挹摡㈸扥㐵㤳搱㔸㙤扥㤰㑡挵㘲挹㕣㉤戶㡡㙣戱㘰挸㘴㉣㐷㜸㈸㝣㡣㝦㌸㠳ㄳㄲ㙦㌸㍤敡搴摢攸〹㠹㈳摤㈴㔶㐳愵ㅦ㡥㈶㘲扣〳〳扣㝤㈴摥㜵攴㝣㑡㠴晥㍢㍡慣攵㍡扦て戹㤰㌸㠶攱㈹攱摦㝡㐸㠵挴㑡㌷㠹㡥摦ㅤ换〳㐹㝣〰㈷㈱㜱〲㐲㠱挴㠷㜶㘸敤㐴昴㉤ㄲ昱㐲挱㌴昳昸㡤㥡捦攷昰晢㈳㕤㕢㡢戳敤〲扥㍥㌲㐵ㄳ㍦㍤㙡㡤㝦㌹挳㌹〹㍥挶㐷㑥㑦㡥㤸ㅦ㍢㍤敡搴㘷攸〹㠹㈵㙥ㄲ愷㐱愵慦㐵ㄳ㌱㍥㠷〱摥扥㈳收ㄷ㡥㥣㡦㡢搰捦愲挳㌹㕣攷㝦㐳㉥㈴捥㘱㜸㑡昸昷㌵愴㐲愲ㄸ㐸愲㄰㐸攲ㅢ㌸〹㠹ぢ㄰ち㈴扥戵㐳㙢ㄷ愲㙦ㅦ㈷攲愹㘸㉥㤵捡攱㜴ㄲ㘷ㄲ昸㈵㕦㑣挴昲㈹㝣㤹㐴㜱ㄴ㡤挵愳挶㜷捥㜰㉥㠲㡦昱扤搳ㄳㄲ㍦㌸㍤敡搴捦攸〹㠹㕦扢㐹㕣〶㤵㝥㌹㥡㠸昱ぢっ昰昶㤱攰ㄸ㐵㝥ㄱ㤵搷搰攱㘲慥㜳㌹攴㐲攲㍡㠶愷㠴㝦㥣摥ㄴㄲ昳摤㈴㍡扥㍢昶ち㈴㔱〹㈷扣昱搴㈹㠴〲〹㑥㘸㌲㥡㜶㌳晡ㄶ㠹㐴摣㡣㈵㜱ㄲ㤵㌴戳昱㐴㉣㤹挲㠹㔶㍡㤳挸攵㙢㤲昹㜸㈲㕢㙢ㅡ㝤㙤ㅦ晤て昰㌱㌸攳㈹㠳㤳扤㐳愶㍥ㄹ㥦㍡搵ㅦ㍡㈱㌱摢㑤攲㌶愸昴㍦愱㠹ㄸ〳㘰㈰㙢㝣ㄶㄶ㕣扦捡㌹戹㈹昲㉢ㄹ敢㉥㍡昰〹㄰捡㠰㕣㤲晤㠵攱㈹攱摦㠶㤰ち㠹㈹㙥ㄲㅤ㝢挷愴㐰ㄲ㠳攱㠴㌷㙡㝤㄰ち㈴㌸㐳挹㘸摡〳攸㕢㈴捣㔴愲戶㠰㠳㘵戶㌶ㅢ㑢愴㙢㤲戵昱㌸づㄴ㠵㙣ㅡ攷摥愶㔹㤳㌳㠶搸㍥晡㠳昰㌱㌸㠵㈹㠳㤳㙤㘲ㄳ愷㐷㥤攲扣愴㤰ㄸ敦㈶昱㈸㔴晡㘳㘸㈲挶㌰ㄸ〴㙤ㄳ㥢㍢㜲㍥㐹㐲㝦㡡づ㝣ㄴ㠴㤲〹㐸㡡㥥㘱㜸㑡昸㌷ㄲ搶㐲㈲敡㈶搱戱㑤㡣ぢ㈴㔱つ㈷扣昱摣㘶㠴〲㠹㔱攸〸㠹ㄷ搱户㐸挴㜰㤹㈶㕤挸愵㡢㐹散て㠹㝣㌴ㄳ换攷ぢ搹㕡ㅣ㈹㔲戵昱摡㥡慣戱愵敤愳扦〴ㅦ㠳㜳㤲㐲㐲戶㠹㌱㑥㡦㍡挵㠹㐶㈱戱㡤㥢挴㉢㔰改慦愲㠹ㄸ㥣㙢っ摡㈶㌸晤㈸昲㕢㌹搶㌷攸㜰ㅢ搷㜹㝢㈷晣㕢っ㑦〹晦㌸愳㈸㈴㠶扢㐹㜴㙣ㄳ㥢〷㤲搸ㄱ㑥㜸㤷改敦㈱ㄴ㐸㐴敤搰摡晢攸㕢㈴搲戹㔴扡ㄸ㑢挵㜰扥㕤㥢㈸ㄶ㌲戵㌵挹㈴慦晡ㄵ搳戹㐲㈶㥥㑣ㄹ㌵戶㡦晥㑦昸ㄸ㌱愷㈷摢㐴摣改㔱愷㌸㜳㈸㈴㌶㜶㤳昸ㄷ㔴晡㐷㘸㈲㐶ㅡ〶㐱摢〴攷ㄳ㐵捥㘷㑢攸㥦搳㠱て㠷㔰㌲㐵㐸搱㤷っ㑦〹晦㜶㠶戵㤰攸ㅦ㐸㈲ㄲ㐸㘲〲㥣昰挶㑤挳〸〵ㄲ㥣ㄴ㘴㌴敤㕢昴㉤ㄲ戵㐹晣晣㉥攲摣㉡㡡㈳㘶㑤ㅡ㍦㑡㔳搹㜴㉥㕤㔳挸ㄷ昳㠹㕣㙤㡤㌱搱昶搱扦㠳㡦㌱挹改〹㠹挹㑥㡦㍡挵愹㐰㈱㔱攱㈶昱ㄳ㔴晡捦㘸㈲挶㜴ㄸ〴㤱攰〴愱挸ㅦ攰㔸晢㘰ㅡ㑣㝦㤰敢㉣㜳㝥ㄴ㔵㐲搴㐱㠲㜳㝥㐲攲晢敦㠲㝥㡢㝥ぢ愹晦户攸敥㜰挲ㅢ㔵ㅤ〸〵ㄲ戳搱ㄱㄲㄱ昴敤扤㈳ㅢ挳ㅣ㐱扥㤰㌳㙢捣〴戶㡥摡㘸㌶㔱㤳㠹㈵ㄳ〹㥣㘹㥡㤹戴㌱挷昶搱晢挱挷攰㌴㈰㈳攸㐲㘲㥥搳愳㑥敤㠵㥥㤰昸〲㠳改昸㉤㍡〸㉡摤㐰ㄳ㌱敡㘰㄰㐴㠲㌳㝥㈲攷搳㈶昴㈱㜴㜸ㅣ㑢挶〲挸昱㐶㙤〵㐴〳晡㔴敥㠷捥㑥㥥ㄹ愲攰摢捣挷㝡ㅦ晡㍦ㅤて昱㘷㕤㑣㔹ㅦ摣㕦㙢摤㤵㕡㔱㍥晥㍦㡢挵㌹㈸摥㤴捥扦捡昵㔸搷晦㐳ㅣ戲散㥣㤵㘲挴ㄱ昸搳㠷㘲㠵㉢㌹㥢ㄶつㅡ㘲㔷晦㕡ㅣㅣ换㠶㌴捤㙡挳㕣ㄴ晥搵挱昹㉤㤳㜱ㄳ慣昵㑦搶㙤攰捣㔱㡤㜵㥥㐵㍦愶㔳㌲㌹搷㠶〷ㅡ戴㥢㡥摢扣搶づ㍦㍣摢ㅤ戳㡤㔰㡣攵㤳敢㠷㜴昶㕣㜷昵づ敢㤴捥㙡㙥挳扦戲㘰ㄶ㥣㠸㙤戸搳戵愲扣㡦ち扣搱摥晥挷改㜸ㅢ㉦愳攱摦㔹㤸㔵㈰㠰㘱〱昷㌴㑦㘹㘸㤷㘷〲㙣づ扤搲㌹㜵愹つ挳摡㙡ㄳ㐶捦㥥㌹㍡㔱昹㉥㍥㠸ㅥ攷㈸挵捥㡣摣晥㈲晡ㄶ〸愸戸㘹㌳ㅡ㐵㠳敡搱挱㙥㡣㍢㡢㑢㕥㥦㑤戴扢㤳慣晦㔷搹晦㌷㈶つ㍡挸昱昸㤵慡㕥㍢戹昲捤搵ㄷ㝤㝥敤㑥㘳㉥戸改ㄷ晢晦慢㉤㡦捦㈶㥥㝢づ㕦㝦㥤㠸愹㑦散㡤㤰敡㙦戱㜹㥢捤㍢㘸搴ㅢㄸ挴慢戸㔷搹昷ㄴ昳㝦搸ち敦㔳捣㡤㠵㠸㠴㌷慡㙥㌰摥〱㝤搴挱攸㜰慦㔱慦挱㠳㥢㉡㔷㔵ㅦ挳戵㙣㠲㤸㕢㤸搲ㅢ搱㙡㕢㐳㔶〵㤴昳㐶搷㈴ㄳ敡㘵㤸㍡〸㈲晡戶搰つ㕡ち慢摥㠱㘸㜵㍣㝡っ㘲〵㍣㠲㐰扣㘰慦慦て挴昳戶挲晢㌴㜳㘳ㄵ㈲攱㕤愶敦㘸㠱㌸っㅤ〱昱㉣㍣㍡㐰搴㄰〴愷昶㉣㄰㥣㌴搴攲㉥㄰㌱昵㘴〹㠸㈴㐱ㅣ〵慢摥㠱攰攴愰㜸昴ㄸ〴愷〸㠳㐰㍣ㅡ〶攲ㄱ㕢攱㝤慡戹㜱〲㈲攱㕤愶敦㘴㠱㌸〵ㅤ〱昱㤰ㅢ挴〴㠲攰㈴㥥〵㠲搳㠳摡㐴挸晡㑥ㄸ扤摢晥愳攳㌱㜵㕦〹㠷挹㌴攷昹㤱戳㡤っ㍡〳㥤摥㐱攱㤴㘰敦愰㥣〷㡦㈰㈸㜷㠵㐱昹戳慤昰㍥改摣戸〰㤱昰㉥搳㘷㔸㔰㌸捤㈷㔰敥㜰㐳㤹挵戵攴っ㥤〵㠵㜳㝦摡敥㥤㔰㙡搴慤㈵㔰收㐰㌵攸㉡ㄸ昵㡥〳愷昸㝡挷攱〶㜸〴㜱戸㈹㡣挳㡤戶挲晢挰㜳攳㈶㐴挲ㅢㄳ㈳ㄶ㠷㕢搰ㄱづ搷扢㌹㉣㈰㠷摢愰戲㌸㜰收㑦摢〷㌲晢㜰ㄱ慦㔵㔷㤷㠰搸㡦㈰敥㠴㔵敦㐰㜰㠶慦㜷㈰㌸捦ㄷ〴攲戲㌰㄰㤷摡ち敦㠳捦つ㑥て攲㡤㜲㄰ぢ挴挳攸〸㠸㡢摤㈰戲〴挱改㌹ぢ〴㈷晥戴㝣㈷㠸㘴㔴㥤㕦〲挲㈴㠸㈷㘰搵㍢㄰㑦㍡ㅥ㍤㍥㕣㜰㥡㉦〸挴㔹㘱㈰捥戴ㄵ摥〷愰ㅢ㉦㈰ㄲ摥㈸㉤戱㐰慣㐳㐷㐰㥣敥〶搱㐴㄰慦㐰㘵㠱攰扣㥦搶搲〹㈲ㄱ㔷愷㤶㠰㔸㑡㄰慦挳慡㜷㈰㌸扦㈷ㅥ㍤〶挱㔹扥㈰㄰㈷㠴㠱㌸摥㔶㜸ㅦ㠴㙥扣㠷㐸㜸愳㙥挵〲挱ㄹ㍥〱㜱慣ㅢ挴㉡㠲昸ㄷ㔴ㄶ〸㑥晢㘹㠷㜶㠲㐸㈶搵㥡ㄲ㄰㠷ㄱ挴愷戰敡ㅤ〸㑥敦昵づ挴㔷昰〸〲戱㍡っ挴㙦㙤㠵昷㠱攸挶㌷㠸㠴㜷㤹㝥㤴〵攲〷㜴〴挴㙦摣㈰㝥㐷㄰㍦㐱㘵㠱昸ㄱ㑢摡㌱㤰搹㕦㈰㔱戵戲㠴挳㜱攴愰戰㑡扤攳挰挹㍤昱攸昱〶搱ㄷ收㘳㌸㝡捦愹㔵㕢ㄸ㠷㔶㕢攱㝤㉥扡愱㈳㤲㜰㌸挵攲㌰〰㝤攱戰挴捤攱㌴㜲攰捣㥣挵㠱㜳㝥摡敦㈱戳㡦㤵㠹㤸㙡㉣〱㜱〶㐱っ㠶ㄵ摥扤㌸挷攴摣㥥㜸昴ㄸ挴㔰㤸㡦〹〰戱㌰っ㐴搱㔶㜸㥦㡦㙥っ㐳㈴〱㜱㥥〵㘲〴晡〲愲攰〶㜱〱㐱㔴㐳㘵㠱ㄸ㠹㈵敤愲㑥㄰挹戸㍡愸〴挴㈵〴挱搹㍡扣㝢〱㠲㔳㝢攲搱㘳㄰㥣攰ㅢㄳ〰攲㠰㌰㄰晢摢ち敦㜳搲㡤ㅤ㄰㐹㐰㕣㘵㠱愸㐱㕦㐰散敢〶㜱つ㐱挴愱戲㐰㜰挶㑦扢慥ㄳ㐴㈲慤收㤷㠰戸㠱㈰搲戰挲扢ㄷ㈰㌸戳㈷ㅥ㍤〶挱昹扤㌱〱㈰收㠵㠱㤸㙢㉢扣捦㑢㌷㈶㈲㤲㠰戸挵〲㌱ㄵ㝤〱㌱摢つ攲㌶㠲攰㤴㥤〵㠲ㄳ㝥摡敤㤰㔹㠷㠸㔸㔴捤㉣攱㜰㈷㌹捣㠲ㄱ摥扤攰挰㜹㍤昱攸㌱〷捥敥㡤〹攰㌰㌵㡣挳ㄴ㕢攱㝤㙣扡戱㈷㈲〹㠷㝢㉤づぢ搰ㄷづ㤳摣ㅣ敥㈷〷㑥捡㔹ㅣ㌸摤愷㍤搸挱㈱ㄱ㔵㍢㤷㜰㜸㤸ㅣづ㠰ㄱ摥扤攰挰㔹㍤昱攸㌱㠷㉣捣挷〴㜰㐸㠷㜱㐸搹ち敦搳搳㡤㍣㈲〹㠷㈷㉣づぢ搱ㄷづ〹㌷㠷愷挸㠱㔳㜲ㄶ〷㑥昶㘹捦㜴㜲㠸愹㘸〹㠷攷挸愱〹㐶㜸昷㠲〳攷昴挴愳挷ㅣ摡㘰㍥㈶㠰挳搸㌰づ摢搹ち敦㐳搴㡤㘵㠸㈴ㅣ搶㔹ㅣ㔶愱㉦ㅣ戶㜱㜳㜸㠵ㅣ㌸㈱㘷㜱攰㔴㥦昶昷づづ昱愴ㅡ㕤挲攱㜵㜲㔸つ㈳扣㝢挱攱㜰挷愳挷ㅣ㌸慦㌷㈶㠰挳㠸㌰づ挳㙤㠵昷㔹敡挶㌱㠸㈴ㅣ摥戱㌸㜰㑥㑦㌸㙣敥收昰ㅥ㌹㥣〴㤵挵㠱ㄳ㝤摡㍦㈱㜳扥㍡愳㙡搳ㄲ㄰ㅦ㄰挴㘹戰挲扢ㄷ㈰㌸愱㈷ㅥ㍤〶挱㘹扤㌱〱㈰〶㠷㠱搸搰㔶㜸㥦愹㙥㥣㠳㐸〲攲㔳ぢ〴愷昴〴㠴攱〶昱㌹㐱㕣〴㤵〵㠲昳㝣摡㤷㉥㄰〹搵扦〴挴㔷〴㜱ㄹ慣昰敥〵〸捥攷㠹㐷㡦㐱㜰㔶㙦㑣〰㠸扥㘱㈰㌴㕢攱㝤戶扡挱挹㐰〱昱㠳〵㠲㌳㝡〲愲挲つ攲㈷㠲昸〳㔴ㄶ〸㑥昳㘹扦㐰㘶㥦㔴愶㔴㔹〹〷㠵愷㉥づ扡つ㐶㜸昷㠲〳㘷昳挴愳挷ㅣ㌸愷㌷㈶㠰挳て摦㠶㕣慦晢摥㔶㜸ㅦ戱㙥㜰㉡㔰㌸昴挵搸㜱扤敥㝥昴㠵挳户昰㔸㡦戵㤳敢㜵㍡㤴㡡㔳㜱ㄶ〷㑥昲㘹晤㈰㜳昶㡣ㅡ昵㙦㤸扦ぢ㜳敢㉡收〰㠲㜸ㄴ㔶㜸昷〲〴㈷昳挴愳挷㈰㥥㠲昹㤸〰㄰㥦㠶㠱昸挴㔶㜸ㅦ戵㙥㜰㈶㔰㐰っ戶㐰扣㠰扥㠰昸挸つ㘲〸㐱㜰㈶捥〲挱㌹㍥㙤ㄳ挸散つ㈲慤搶㤷㜰ㄸ㑡づ慦挰〸敦㕥㜰攰㔴㥥㜸昴㤸挳ㅢ㌰ㅦㄳ挰攱㥤㌰づ㙦摢ち敦ㄳ搷㡤户㄰㐹㌸㡣戰㌸㜰㌲㑦㌸扣改收㔰㑤づ晦㠴捡攲挰ㄹ㍥㙤㑢挸㥣㉢㌲ㄹ昵㕡〹㠸㌱〴挱挹㌹扣㝢〱㠲㌳㜹攲搱㘳㄰㥦挳㝣㑣〰㠸㜵㘱㈰晥㘶㉢扣㑦㕥㌷扥㐴㈴〱㌱搶〲挱戹㍣〱昱愲ㅢ挴づ〴昱ㅤ㔴ㄶ〸㑥昰㘹㍢㜶㠲㐸搶愸㘷㑢㐰搴㄰〴攷收昰敥〵〸㑥攴㠹㐷㡦㐱昴挱㘱㙡㑣〰㠸㈷挲㐰㍣㙥㉢扣㑦㘰㌷㉡ㄱ㐹㐰愴㉤㄰㍡晡〲攲㌱㌷㠸っ㐱昴㠳捡〲挱昹㍤㙤㈷挸慣搹㤱愴㝡愸〴挳〴㘲ㄸ〴㥢摥㘱攰㉣㕥敦㌰っ㠱㐷㄰㠶㝢挳㌰摣㘳㉢㝣捦㘱摦〴㤱扡㝢づ扢敢ㅦ㌳ㅦ〴昶㤵㐵摥昵搷慦㘸㠹㌹㙢㠷晢晥ㅡㅡㅢ攵㤶戹晥㜸㙣㜲㉢晥㌹昱搹㜸㍡㌸ㅥ㤶㕣搷㘰晦ㄳ戵戳昰搴㜰㍥㠵搶㜹㌰慦㉥㍤㍡㙢挵㜹慤㜸㔲㙦摦攲慣㌶㍣搵扤㔰㠵㝦づ戹扤摤㙣㙤晥㕦㜸愶㌲㙥㘲攴㐳㙡昰戲㥥愶ㅣ㜸晦㈰㙦っっ㥣㈱攳㝤㙥㙤攳㍡㜹㌸晦㑡㜸㌹㥦戶晣㥦㍤攰㕤㥢㡡㑤捣㜹㌸㘹挱昵晣昰ち㜵㌷㍥㘲㙢慡晡昰戲㕦㘴捣㘵攵愸攵攴挶扡㉢ㅡ晥㌳扦㌲挵㡣㈶愲捦㠰㐴敥㈳㤵愶慣㜲㈸㌶〳敦捡昱㡥㑥㍥昷愳捣昳㙦㝤昷敢挷㌵㜶㕥ㄵ㕢挰戵慢㜹㐵㝥㜷昶㙤慡捦戶戶㘶㔷㔵㌵搵㌷㥡捤ぢ摢ㄷ㔵搵㉦挷㌴㉡㥥㝢㡥㜱攰ㅦづ搷㘷攱晦㑣挵㍦戵㈵㈲㜲扢搴戹戲ㄵ敡戶挰ㄵ㥢捤㌵攰㡡㜵慥搴㕣㡡㜸㜳慣戵㔲㙡っ㘲㜰挵㥣㤷摡ㄶㅤづ㔷摦〳㤶ㅤ改㜶㠴挴㤵敥挶挰㜴㜵晥㜴ぢ㍣改㙡㄰愷㈴㕤搲㐹户㡦㍢摤㑥㜶㍡㙤㕦㐸㠳㍦捡慢〲㠷戰㍦散戵〳搰㤴㝥㤴〷㐲攲㕥敢〹摥㘱㜰㔶㐹搶晡搷戰散㔸㙢㑥搱挸㕡㜳ㄸㄵ敡攲挰㤴㔹挶㘶捡㑥挸㜹㡡㕣㤰㘷㜹搳㜱扥㐶搲㤹戰散㐸挷㤹㄰ㄷ攴㜳〲搳㉤㘲散搲捦㜴戱㈷摤〲㙦扡晤㥣㜴㡤敥㜴㥣㙦㜰愵㕢ㅢ㤸慥挵㥦㙥愹㈷ㅤ愷㈶㑡㍥㔳搳㐹搷收㑥挷慢晡慥㜴㈷〴愶㕢敥㑦户搲㤳㡥ㄳ〰㈵改㤶㍡改づ㜱愷㕢㔱㥡㙥㑤㘰扡挳晣改㔶㝢搲慤昲愶㍢捣㐹㜷㠴㍢摤㔱㑥㍡㙢㔳㌹㉣㌰摤ㅡ挶㉥摤㔴㡥昶愴晢㥤㌷摤㜱㑥扡㘳摤改㑥㜱搲㔹扢晦昲挰㜴㈷㌰㜶改愶㜲㤲㈷摤㘹摥㜴㘷㌸改㑥㜱愷攳攵㔶搷㘷搷ㄲ㤸㙥慤㍦摤改㥥㜴ㄷ㜸搳昱搲慢散〸㘷扡搳昱愲愶㉢摤愲挰㜴攷昸搳㥤攷㐹㜷㡤㌷ㅤ㉦㜰㑡扡ぢ摣改㜸改㔰搲㔹㥦㕤㌶㌰摤挵㡣㕤晡搹㕤敡㐹㜷㥢㌷摤㥤㑥扡换摤改㜸㠵捥㤵㙥晦挰㜴㔷昹搳㕤攳㐹挷㡢㜹㈵㍢挲挳㑥扡敢摣改㜸㈱捣㤵慥㉥㌰摤㡤晥㜴㌷㝢搲昱㥡㔹㐹扡攷㥣㜴㝦㜴愷㕢㔷㥡㙥㜶㘰扡摢晣改㙥昷愴㝢挵㥢敥㜵㈷摤㥤敥㜴扣慣㈳㙢㘷敤〸搳〳搳摤捤搸愵㍢挲㍤㥥㜴敦㜹搳㝤攰愴扢捦㥤㡥ㄷ㑦㕣改㜶〹㑣昷愰㍦摤挳㥥㜴㥦㝢搳㝤攵愴㝢搴㥤㡥㤷㈸㕣㥦㕤㍡㌰摤攳㡣㕤扡㘵㍥改㐹昷㤳㌷ㅤ慦㔷挸㡥昰戴㍢ㅤ慦〴戸搶㉥ㅡ㤸敥㌹挶㉥㠵昹〲㐵慥敦㍢㕥㌴㈸搹㔴㜸㔵㐰搲扤㠴㠵㡥敦㍢晥摥㜶慤摤戶㠱改㕥㠶㤱㘷敤㕥愵挸㤵㡥㍦捤㑢搲昱挷户愴㝢つぢㅤ改昸戳搶戵㜶愳〲搳扤〱㈳捦摡扤㐵㤱㉢㕤㌵晡㈵改昸ㄳ㔷搲扤㠳㠵㡥㜴晣昱攸㑡㌷㉣㌰摤晢㌰昲愴㕢㑦㤱㉢ㅤ㝦㘷㤶愴攳て㐹㐹昷㈱ㄶ㍡搲昱㈷㥡㉢摤㐶㠱改㍥㠶㤱㈷摤愷ㄴ戹搲昱搷㕣㐹㍡晥㘰㤳㜴㥦㘳挱㐹㔷挹㜳收ㅥ㥦搰戳攴㙤㌰㝥晡㌴㥡㜹晥㍢㍥㔳昰慦挱㡣㙤挴㠹㜹て晥昱㥤㉦㤰㐷昱㑣㥣㌱昴㉦敤〵㜶〶昱㝣㤸ぢ㔵㍣㝢㔶㍣搷攵愰昴㝦㔳捣搳㕣昱昸捡㕥㄰て㥥搲㜶㝡搴愱㈷ㅥ㕦㔳扣挰搶改摦搸ぢ攲挱戳搲㑥て㥥㕤㡡挷户ㄴ昳愴㤲㍡晤㍢㝢㐱㍣㜸〲搹改㤱㐵㑦㍣扥愷㌸㙦敢昴ㅦ散〵昱㌰敤㡥戵ㅥ㍣扦ㄳ㡦ㅦ㈹收愹㥤攴昸挹㕥㄰て㥥挶㜵收攰㈹㥡㜸晣㑣㌱捦捥挴攳ㄷ㝢㐱㍣摡散㡥㤵㠳㘷㔹攲㔱㔶〵攳㤵㡥㠷㘲㡦㉣昱㌷㠸㈷㔳㕣戰㍣㜸愲㈴ㅥ攵戴攱㌹ㄲ㜵㝡ㅦ户挷ㄱ㈵ㅥ㍣搷ㄱ㡦ち摡ㅣ敤㜸㔴扡㍤㜸㑡搳㤹㠳愷㉢攲愱搱㠶㘷㉡㤲愳慦摢㠳㘷㈵㥤ㅥ㍣攳㄰㡦㉡摡昰㘴㐳㍣㜴户〷㑦㉣㍡㍤捥㜱㍣㈲戴攱昹㠲㜸昴㜳㝢昰摣愰搳㠳摦晢㤲愳㍦㙤昸㤵㉦ㅥ〳摣ㅥ晣㝡敦昴攰㔷户㜸っ愴つ扦戵挵㘳㤰摢㠳摦搰㥤ㅥ晣昶ㄵて㠳㌶晣攲ㄵ㡦つ摣ㅥ晣㤲敤昴戸捤昱搸㤰㌶晣敥ㄴ㡦挱㙥㡦㍢㑢㍣昸ㅤ㈸㌹㌶愲つ扦晥挴㘳㠸摢㠳㕦㜵㥤㌹昸㌵㈶ㅥㅢ搳收㘱挷㘳ㄳ户〷扦慤㍡㍤昸㑤㈴ㅥ㥢搲㠶㕦㐲㤲㘳愸摢㠳㕦㌸㥤ㅥ晣㌲ㄱ㡦捤㘸昳㠲攳㌱捣敤昱㔲㠹〷扦て挴㘳㜳摡昰慢㐰㜲㙣攱昶攰㘱扦㌳〷て改攲㌱㥣㌶㍣㥡㡢挷〸户〷㡦摣㥤ㅥ㍣㉡㡢挷㐸摡昰㠰㉣ㅥ搵㙥てㅥ㝣㍢㍤㜸㘰ㄵ㡦㔱戴攱㌱㔵㍣戶㜴㝢昰昸搹改㈱〷㌶敥㐳愳㘱攳扣っㅥ攰攴㡡摢ㄸ㐸㜱㔱㕥づ㘶㍥㉢ㅥ搴挴㙡㙢换㑡づ㘰㍥㉢ㅥ挸挴㙡㕢换㑡づ㕡戴摡捥㥤㤱〷㉦戱ㅡ㙢㔹挹㠱捡㘷挵〳㤶㔸敤㘰㔹挹挱挹㤷㤱〷㈹戱摡搱戲㤲〳㤲捦㡡〷㈶戱慡戱慣攴㈰攴戳攲挱㐸慣攲㤶㤵ㅣ㜸㝣㔶㍣〰㠹㔵搲戲㤲㠳つ慤㑡搶㤱〷ㅤ戱㑡㕢㔶㜲㠰昱挵攲㠱㐶慣㌲㤶㤵ㅣ㔴㝣㔶㍣戸㠸搵㑥㤶㤵ㅣ㐸㝣㔶㍣愰㠸搵〴换㑡づㅥ扥㜱昱㈰㈲㔶ㄳ㉤㉢㌹㘰昸慣㜸攰㄰慢挹㤶㤵ㅣ㈴㝣㔶㍣㔸㠸搵㔴换㑡づっ㍥㉢ㅥ㈰挴㙡扡㘵㈵〷〳㕡㤵㙣㠵㍣㈸㠸搵っ换㑡づ〰㍥㉢ㅥ〸挴㙡㤶㘵㈵㍢扤㉦㈳㜷㝥戱摡摤戲㤲ㅤ摤ㄷ㡢㍢扣㔸捤戱慣㘴攷昶挵攲㑥㉥㔶昳㉣㉢搹愱㝤戱戸㘳㡢搵㥥㤶㤵散挴㍥㉢敥捣㘲㔵㘷㔹挹㡥敢戳攲づ㉣㔶ぢ挴捡㜰㌰㈹敥㥦㜲㈹晣摡㙦慣搹戲㈹昰慤挲扦ㄴ挵㕤㔲ㄴ搷㜸ㄴ摣ぢ㐵㜱㜵愹挲㜰㌶㔵挵㍤㔰㉣慥㉡戵㔰摣改㐴㜱愵㐷挱晤㑣ㄴ㔷㜸ㄴ摣戵㐴㜱戹㐷挱扤㐹ㄴ㤷㜹ㄴ摣㠱㐴㜱愹㐷挱㝤㐶ㄴ㤷㜸ㄴ摣㑤㐴㜱戱㐷挱㍤㐳ㄴㄷ㜹ㄴ摣ㄹ㐴㜱愱㐷挱敤㕦ㄴㄷ㜸ㄴ摣攴㐵㜱扥㐷挱慤㕣ㄴ攷㜹ㄴ摣戰㐵㜱慥㐷挱㙤㔹ㄴ攷㜸ㄴ摣㝣㐵㜱戶㐷挱㉤㔶ㄴ㘷㜹ㄴ摣㐸㐵㜱愶㐷挱敤㔲ㄴ㘷㜸ㄴ摣ㄴ㐵㜱扡㐷挱慤㑦ㄴ扦昷㈸戸挱㠹㘲㙤愹愲摦晦〳㌰攲戲㝦</t>
  </si>
  <si>
    <t>㜸〱捤㥤〷㥣ㄴ攵晤晦敦㌹敥㠶㥢〵㘴ㄴ㔱ㄴ㐵づ扤㔸㔰摣㜶户扢㈸搲㐵㤴愲ㅥ搸㤳㜳换㉣㥣㕥挱扢〳挱㠶〵㡤㌵㉡戱㘱㉦戱㈷㤶㈸挶ㄶ扢挶搸㙢散扤挴摥㡤㠵愸晦捦攷㍢㌳户戳㔳慥攴㤷晦敢㤵㘱昶㘱㥥攷摢㥥㜹㑦搹搹㜹扥㌳㔷愱㉡㉡㉡㝥挱挴晦㌹㔵㜱㘱愳挶㘵㥤㕤㘶敢戸愹敤㉤㉤㘶扥慢戹扤慤㜳摣攴㡥㡥散戲㔹捤㥤㕤〳愰愰㌵㌵㐳摥㔹摤搴搹㝣㠸㔹搳戴挴散攸㠴㔲㜵㐵㐵㑤㡤㕥〹昹〶昶挷㜰㉡㍡慤昴㉡ㄶ搰慡搰㌵ㄶ〳㔹搴戰搰㔹㐴㔸っ㘲㌱㤸挵㄰ㄶ㙢戱ㄸ捡挲㘰戱㌶㡢㜵㔸っ㘳戱㉥㡢攱㉣搶㘳戱㍥㡢ㄱ㉣ㄸ㕦摦㤰挵㐸ㄴ㠳㌷㐲㌱㙦敡㤴戹戹〳戰㌶㡤㕤敤ㅤ收搶愳昷戰晡㍣㈱ㄶㅢㄷㅢㄷ捦挴ㅢ挶㐵户ㅥ㍤㜵㜱㑢搷攲づ㜳㐲㥢戹戸慢㈳摢戲昵攸㕤ㄷ攷㕡㥡昳扢㤸换收戵ㅦ㘸戶㑤㌰㜳搱㐴㉥㥢㑣挷㤲昵昵挵㑣㈶㍤㜸㘳㜸㥥㌳㜵捡慥ㅤ㘶戱昳扦攵㜳ㄴ㝤捥㥤㍡㘵摣ㅣ戳敢扦攵㜳ㄳ昸㠴换㘹敤慤搹收戶晦㤲搳㙡㙥搳晡㘹㘶扥㤹ㅢ摦㌴㍢㥡摢ㄶ㡣㐳户换㐰愳㤶ㅡ㌷戹戳㜳㜱敢㈲敥㐷㔳捤㤶㤶摤捤愲㙣昴搶㘹㥤㕤扢㘶㍢㕡㍢〷户㤲㥦搹㘱戶攵捤捥戵㕡愷㉦捤㥢㉤戶㘲㘷㑤敢ㅥ搹㡥㌹搹㔶戳㡡ぢ㐳㕢慤㙤㌸戳㘰戶㜵㌵㜷㉤ㅢ搲㍡扦搳摣㍤摢戶挰愴㑡㜵敢㡣挵捤〵㔵㔵㠵戹㘲挰收㐱㍤㤳つ㠵晥戴㑥㕤㤸敤攸㤲ㅡ㌷㘱㉣㐸搷戵扢挸㕡㤴昵㡢扢搴㘸㡦ㄵ户㔹㘳㜳敢㉥㘶㐷㥢搹挲㈰摣㤲㘳㍤㑡〲挸摡づ摤愴㥣搵攱㔶㔲㠳散㠳㡦敢挲㈸摡㘸ㄴ㈳收戴㜷戴㘲㠷㥣㙤㘶摢㈶挴戶㙥散㉡㑣㌳㤷㑣㠸㡥㡢敢戵㤰敡㘳愸户㈹㡡㘱㠰㔱㘸㙦㙤㍥㈴㑢摡攳攳㠹㔸㝡扣扥ㄹ㔵敡㔰愸慡㤷㜱愸扢〳昰㜰慢㙣捡㔶㌶攵㉡㥢昲㤵㑤㠵捡㈶戳戲愹㔸搹戴愰戲㘹㘱㘵㔳㜳㘵搳〱㤵㑤〷㐲挷㤹㙡〶づ慣戴愷㡢㥥㍤攳捡晤慡㐷㑤㍦㘷攳㜷㌷ㅦ㤷愸ㅣ愰㜸㜴换挹㘱㜳㉣㠴㜷㜸ぢ㐸昵㉤㔱㘸㕢愱昰㜵㌸ㄱㅤ慦㡦愵捡搶㈸㤴㝡ㄶㅤ㘶愷㕢㡥晡㘶晣㥡愳戶㤹㝢㠲晥摢ㅢ㜷㝥戸敤㜳挵搳㠸㐴ㅢ㠷㠵昰㘸摢搲㔵ㄴ㠵ㄶ㐳攱㡢㤶㐴戴㌸㔵ㄲ㈸㤴㝡捣㡥昶㡡㌶攵晥㙢㌶㥤㌸改㥡挹搷慤晢戱晥攴㉡挵昳㤵㐴慢挷㐲㜸戴〶扡㑡愱搰搲㈸扣搱攲㤹挴㜸㍤㐳㤵昱㈸㤴㝡搰㡥㌶攲戰㘳ㅦ㜹㈲搲㌲昳敡㥢昶㕤敦攴捦〶扤慤㜸㘲㤴㘸摢㘳㈱㍣摡〴扡摡〱㠵㌶ㄱ㠵㌷㕡㈲㠱㑤㍦㠹㉡㤳㔱㈸㜵㤷ㅤ㙤晤敤㠷㙣㝢攷搵㐳㘶ㅤ㔳㝢换晢㙢ㅥ挸扣愲㜸㌰㑡戴愹㔸〸㡦㌶㡤慥愶愳搰㜶㐴攱㡦㤶ㄹ慦捦愰捡㑥㈸㤴晡㡢ㅤ敤昵攷㙦慡㥢戹攷捤㜳㑥㝤敥摤换昶㍦愲攲㌴挵㔳扤㐴摢ㄹぢ攱搱㜶愱慢㔹㈸戴搹㈸扣搱攲㤹晡昱晡ㅣ慡捣㐵愱搴つ㜶戴慢㡦慢㝢攴攳昶㙦愶㥦㝢㘳昱慢て敥㍤㜰㤰攲㜷㡡㐴摢つぢ攱搱㜶愷慢㐶ㄴ摡㍣ㄴ摥㘸㠹㔸㝣扣㍥㥦㉡㝢愰㔰敡㙡㍢摡㜹攷㙣㌸㜶改㘳㤷㑥晦㕤昲搹㈵昳扥㜸㜹㉢㌵〸㘲㠹戶ㄷㄶ挲愳敤㑤㔷晢愰搰昶㐵攱㡤ㄶ捦㘰扢敤㐷㤵㕦愳㔰敡㔲㍢摡㈵㈷㤸㉦㝦昹昵㡡㥤捦㍤攴攳挴㑢㤷摤㕦愹昸㉤㈹搱㥡戰㄰ㅥ㙤㝦㐸昵㉣ち㉤㠷挲ㅢ㉤ㄱ挵㜶换㔳愵㠰㐲愹昳散㘸ぢ〷㝣昳挳㥡搴㠰㐹㔷㔷㑤ㅥ㜵散㑤㍢㔶㈸㝥ㅤ㑢戴㈲ㄶ挲愳㉤愰慢㠵㈸戴㘶ㄴ晥㘸㌸〲づ愰捡㠱㈸㤴㍡挳㡥㜶搳慥挵摡捦敦㝥㜱晡搵㝢㍤ㅦ摦愶㘱㠷㤵㡡摦晢ㄲ慤ㄵぢ攱搱摡攸慡ㅤ㠵戶〸㠵㉦㕡㉣㌹㕥㍦㠸㉡ㅤ㈸㤴㍡挵㡥昶收〵晦㝣扥收㠳㙤愶ㅤ扦㝣晣戸愹ㄷ捣㝥㑢昱〲㐳愲㜵㘱㈱㍣摡㘲扡㕡㠲㐲㍢ㄸ㠵㉦㕡扣㘱扣扥㤴㉡换㔰㈸㜵㥣ㅤ慤敡㠸ㄱ㌷つ㝤扦㜶昲搵㈳㙥扥昲挶㉢ㄶ摣愳㜸㈵㈳搱づ挵㐲㜸戴挳攸敡㜰ㄴ摡ㄱ㈸㝣搱愲㌸㜳㉤愷捡㤱㈸㤴㕡㙥㐷晢攱愵㥦搶㝡散戲晣捣攳づ搹昷㜱敤摢㝦散愳㜸挹㈴搱㡥挶㐲㜸戴㘳㈰搵㔷愰搰㡥㐵攱㡤ㄶ捦㘰㉦㌹㡥㉡扦㐵愱搴㔲㍢摡㐹て㕦㔶㙣晢收捡㥤晦㍣㝣晡〱㍢っ㥡户㔸昱摡㑣愲㥤㠰㠵昰㘸㈷搲搵㐹㈸戴㤳㔱㜸愳㈵㘲戱昱晡㈹㔴昹ㅤち愵づ戲愳㡤㘹搸㘲捥㜹〷戴㑣扥㜰摣㠸㠱攳攷㥥戳㐶昱㈲㔰愲㥤㠶㠵昰㘸愷搳搵㑡ㄴ摡敦㔱昸愲㈵㔲攳昵㌳愸㜲㈶ち愵づ戰愳㕤昵搹〵ぢ㝦晡㜹捡㡣㍢捥ㅦ昷改挵搳㘷ㅦ慡㜸戵㈹搱捥挶㐲㜸戴㜳攸㙡ㄵち敤㕣ㄴ摥㘸昱っ愲㥤㐷㤵昳㔱㈸㤵户愳敤昱挸戰㜹㜳慥晤㙡搶捤戳收摦昳㑡㙥敤慤搵㜰㠸㈵摡㠵㔸〸㡦㜶ㄱ㕤㕤㡣㐲扢〴㠵㌷㕡㈲㡡㝤昲㔲慡㕣㠶㐲愹晤散㘸㑢㌳㥢㙥㝥换㥤㍦捣㍡㝡攷㌹㔷捤㝢晤戱敢ㄵ慦㥦㈵摡攵㔸〸㡦㜶〵㕤㕤㠹㐲扢ち㠵㉦㕡っ晢攴搵㔴戹〶㠵㔲昳敤㘸㙤㉡昳昸愴摤慥㤸㜱挶昰㝢㔶㕥昰挶捤扦㈸㕥愸㑢戴㍦㘲㈱㍣摡㥦攸敡㍡ㄴ摡昵㈸㝣搱愲㈰㜹〳㔵㙥㐴愱搴ㅣ㍢㕡㑢搳摤ㅢ扦戵晥捡搹愷㍦戳昹㠰〱扦搹㈶愲㐶㐰㉣搱㙥挲㐲㜸戴㥢改㙡㌵ち敤ㄶㄴ摥㘸昱っ㐸晥㠵㉡户愲㔰㙡㠶ㅤ敤散㌷㡦慦㕤㌲慡㘳摡捡慤㉥㡡㝤昳挴晤扢愸つ㈰㤶㘸户㘳㈱㍣摡ㅤ㜴㜵㈷ち敤慦㈸扣搱ㄲ㜱ㅣ㙦㜷㔱攵㙥ㄴ㑡㑤㜲戶摢敤戸㡣㘹㕣㌰昷㤸ㄷ㡦㤹戴攷ㄶㄳ户㔱ㅢ㐲㉣搱敥挵㐲㜸戴晢攸敡㝥ㄴ摡〳㈸晣搱㐰昲㐱慡㍣㠴㐲愹㡣ㅤ敤慤捡晡㈵昹扦摦㍤昵昷〷づ㌸㙣搳愳㍦㙣㔱㈳㈱㤶㘸て㘳㈱㍣摡摦改敡ㄱㄴ摡愳㈸㝣搱㘲㈰昹ㄸ㔵ㅥ㐷愱㔴摣㡥㜶敤㡡㘳㕥搸㝣挰㡡㥤敦㌸昴敢户ㅦ㝣昷扡换〷㍦〹昱㙥昶挵昰戴㡥散挱昸㜹㔱晡攵ㄲㅦㄷ攵扦摥㝦戲攱ㄷ㕢戱扥㤸㉡挶㘲㠵晡㘸㌶㤱慤慥㠵摢扥晥㌶攰愹㝡㜰㜱捦㘶㕣㔳ㅦ㉣㍦ㄶ㌶㥡㤲敤㌴㑢扦ㅤ挶摡戲㈹敤㡢摢ち㥤㈳㠳㠵㡤㕤搹㉥㜳㐳慦慣攴挴㘷搶㠸㥦㔲㘶愷挴ㅢ攵㌵摢㈳摢戲搸㥣扣戴搹ㄲ㙦散ㄱ攳㠷㔴㝢㉥㕣扡㘳㠷㜹㔰户搴搷愳挹昸愵扦㐴㝣晢搶搲ㄲ㔹晤ㅡ㍤㜵㘱㝢愷搹㈶摤ㅢ摢扡㙢㜳晥㐰戳愳搱攴㝤〲戳㈰慢㍡㥣㈲晢搷摣搸戹㙤㔸㔱晣㍥㉢㡣㜱户ㄶ愷㉦敤㌲摢ち㘶〱晤㕤㘴㜶㜴㉤㥢㤷捤戵㤸敢㤵愹㔸㌱㈱搸愰慣㜹挷昶晣攲捥愹敤㙤㕤ㅤ敤㉤攵㤲挹㠵㈵㔹晣㠲㉣捣㙥㉦㤸昸〱㔸挵愹㐲㔵っㄸ愰㔴挵㔶㐱扦挲攸户㜳㥣㙣〸搷㈶摥ㄸ摢㝣㐴昹㙥㌷㙥㜷慣ㅤ搶愲挵攴㍥㔹戹㔹㉦捥挴㉦摤㙣ㄹ慥攸㕡㈷摥㔴愱昶ㄶ攱摡搲挷敥㉤昷晦㔷戹戲㜲㤸扤昶搳㤷攰㔷昶㑥昸㐱搹㘲㜶昴㜸㑢㐸戱㐷晡㔳㈸慡户挵搱ㅣ㑡慦ちㅡ㙡愹㕡㔶㝤㜰㜳愱㙢愱戶搰㙣㕥戰㤰㤷㕣戸㙤㔴㔳㐳戴扥㐹㝦〶㑤晡戳㉣㥥㐳ㄱ㠹㔴㘸捦㔳㐹㡢攸晦戰敡搵㘳昰㝦晦㝦扦㔷挲㑡㤷晢〵戸戹搳㔹摤扡㘳㝢㐷攷㠰〱㐱㙢戹㔳戶㜳㘱ㄷ㜷捦㥥㠵昴昷〲㡢ㄷ㔱㔴㙦㠶愲搷摢〳㐳愱㔴挵扢㈰㐳㕡愷㤹挵㉣敥㍤挹搱慤戲搵慤搶敤㡣㘹㘶㘷㕥攷㝤㡦㤹㌸㔶㤶㙡㔸挲挱㍦戸㤵㝢扦戹戴㙢㕡戶㉢㍢戰ㄵ㜷㔰戰㤵㜴㈸㡤ㄵ㉢㙢㠹㤶㐳愴捤戱㡥搸㌵㜸㌰㘴搱攵㘵㤰㌴㔸㥥㜰攰攰㜸愹ㄸ㘰㤷㍤慦〴晡㍥ち㉢愱㜹㜷昴昲㍢㈱扣㈷㌱挳㙣㥢户㙣㤱搹㐹昵ㅡ慤㐷㤴摥挳㡢捥收收㜳昳扢㥡㕢㍡挷愱愷㌳㍡摡ㄷ㉦晡㙦晡愱㉦晤㈵ㄴ捥㔴晤㉢散挵㝤㕦㈷攰慡ㄸ戸㠴摢愶愹愹愲㠶摥搸愲㙦捡㠲㝢㉢㥣晤㠲晦㘴搲㕦挳㝦㤱㥥㘴搵㜵搰攸捦㕤愳㙡攸て㙥〵愱㜹ㅤ愶摣〷慢㤱ち㘸て㘹摤戳扤攳挰㕣㝢晢㠱摣㥦搶㤲㕡攷㐲搳散攲扤愵㐱昶扤㌴戹㘷愶搴㠰〱㘵昷㠵㕣㌷愱㌶㠱㝦敤㉤ㄴ㐳㈶户戴㡣㜶㍣㜶㙡㙦愳㘹〰敥㜲㘹敦㘰愱ㄶ㘷昲慥昶㉥〴ㅤ扤愴㘱昴㌶愳ㅢ捤㝣㝢㕢㘱昴扣㠵ㅤ㘶戶㌰㙥㘹㑢攷㔲戵ㄱ㌰昰㔶捥㘶㕦搵ㅦ昰㐲攲摢挹搷㝣昴愸戹搵挰㐳㥦㔰㈳㙤㠱敦㡥搲ㄶ㜴㡣㡦晥㍥ち戵〱搴㜸㝡挱㜲昹愴㝦㠰扡晥㈱㡢㡦㔰攰㈴㈱搸㜱㡥昸挴慡慡㉤昱㍦捦ㄳ晡愷㉣㍥㐳愱挶愲攰㔱慡㝦㡥挲㤹㤴〱晦摣昸戲〱户㐲戳㝦〳㝥㡤搶㠸摥㠳㑣㙤つつ㙥㐴㥤搰㜴㘲搲㠹㐸㘹㜰ㅣ〸愰摡ㄶ昸㙥㜲㙤ぢ㌳〱昰㙦摡て㠰㕡㌰㠰㥦ㄹ㠳㘰㜴敥㝡㉥〰㤵㔶㔵㐵㈱ㄳ〰〳搰愰昳㈶扦㡡愳㐹〰㔴愳收㑣敡挷㥦㕤〰㘲㘸昶〳搰改㔳敦㐱愶ㄲ戰ぢ〲昰〵㥣〷〲昸摣ㄶ昸敥扢㌵挰㔳㉤㝢戱づ扢晣㈹搴㠲〱慣ぢ戱㍥㥣挵㝡㈸㕣〰㐶㔸㔵㤵㠲ㄳ〱戰〱㤵㌶㐴愱㌲㘸ㄲ〰㈳㔱㜳㈶昵慥ㅢ㐰ㅡ捤㝥〰㥢搰愷摥㠳㑣㡤㠷㕤㄰㠰㤷挳〰扣㘴ぢ㝣户〲㈷挰㔳㉤㝢戱〵扢晣㐲㈸㠰慤㈰搶挷戲搸ㅡ㠵ぢ挰㌸慢慡㜶㠰ㄳ〱戰㉤㤵愲㈸搴㈴㌴〹㠰ㄸ㙡捥愴㥥㜰〳㤸㠸㘶㍦㠰㝡晡搴㝢㤰愹挹戰ぢ〲昰㐰ㄸ㠰晢㙤㠱敦敥攴㌴㜸慡㘵㉦㜶㐰㔰㜵㙦㈸㠰㐹㄰敢㤳㔹㑣㐱攱〲㌰捤慡慡改㜰㈲〰愶㔳㘹㐷ㄴ㡡昷㉢〵挰っ搴㥣㐹摤敡〶戰㈳㥡晤〰㜶愱㑦扤〷㤹摡〹㜶㐱〰慥ぢ〳昰㈷㕢攰扢㘱扡ぢ㍣搵戲ㄷ昳搸攵㙢㐳〱散〱戱扥㈷㡢扤㔰戸〰散㘳㔵搵㉣㌸ㄱ〰晢㔲㘹㍦ㄴ㙡づ㥡〴挰慦㔱㜳㈶㜵愹ㅢ挰㙣㌴晢〱㘴改㔳敦㐱愶收挲㉥〸挰㌹㘱〰捥戶〵扥㝢戸扢挳㔳㉤㝢㜱〰扢㝣㘶㈸㠰ㄶ㠸昵㔶ㄶ㙤㈸㕣〰ㄶ㔹㔵搵〸㈷〲攰㈰㉡㜵愰㔰昳搱㈴〰㍡㔱㜳㈶㜵戲ㅢ挰㍣㌴晢〱ㅣ㑣㥦㝡て㌲戵〷散㠲〰ㅣㅤ〶攰㈸㕢攰扢慤扣㌷㍣搵戲ㄷ㐷戲换换㐳〱ㅣつ戱㝥っ㡢ㄵ㈸㕣〰㡥戳慡㙡ㅦ㌸ㄱ〰扦愵搲昱㈸搴㝥㘸ㄲ〰㈷愰收㑣㙡㠹ㅢ挰扥㘸昶〳㌸㠵㍥昵ㅥ㘴敡搷戰ぢ〲搰ㄲ〶攰㐰㕢攰扢搳扤㍦㍣搵戲ㄷ㘷戱换捤愱〰捥㠱㔸㕦挵攲㕣ㄴ㉥〰攷㕢㔵㤵㠵ㄳ〱㜰〱㤵㉥㐴愱昲㘸ㄲ〰ㄷ愱收㑣㙡㝦㌷㠰ㅣ㥡晤〰㉥㠳㝥㐴敦㐱愶ち戰ぢ〲戰㐷ㄸ㠰昹戶挰㜷昳㥤㜷搵㙢搹㡢㍦戲换㡤愱〰慥㠳㔸扦㥥挵つ㈸㕣〰晥㙣㔵搵㐲㌸ㄱ〰㌷㔱改㘶ㄴ敡〰㌴〹㠰搵愸㌹㤳摡搹つ愰ㄹ捤㝥〰户搱愷摥㠳㑣ㅤ〸扢㈰〰㤳挲〰㑣戴〵扥昱㠰㌶㜸慡㘵㉦敥㘳㤷㈷㠴〲㜸〰㘲晤㐱ㄶて愱㜰〱㜸搸慡慡㜶㌸ㄱ〰㝦愷搲㈳㈸搴㐱㘸ㄲ〰㡦愲收㑣㉡改〶戰〸捤㝥〰㑦搲愷摥㠳㑣㜵挰㉥〸挰㔶㘱〰戶戴〵扥㈱㡡挵昰㔴换㕥扣挸㉥㙦ㅥち攰㘵㠸昵㔷㔸扣㡡挲〵攰㜵慢慡㤶挰㠹〰㜸㠳㑡㙦愲㔰㑢搱㈴〰摥㐲捤㤹搴㈸㌷㠰㠳搱散〷昰ㅥ㝤敡㍤挸搴㌲搸〵〱㔸㌷っ挰㌰㕢攰ㅢ㌵㌹っ㥥㙡搹㡢捦搸攵戵㐳〱㝣〱戱晥㈵㡢慦㔰戸〰㝣㘳㔵搵攱㜰㈲〰扥愵搲扦㔰愸攵㘸ㄲ〰摦愱收㑣慡挶つ攰〸㌴晢〱慣愱㑦扤〷㤹㍡ㄲ㜶㐱〰㝥晥㈹攴㔲昸㈷㕢攰ㅢ挸㌹〶㥥㙡搹㡢慡㑡㜴㜹つ搴㠲㉦㠵㌵㠸昵㠱㉣㙡㔰戸〰㐴慣慡㕡〱㈷㘳攸㘸㄰㤵〶愳㔰挷愱㉡〰㠶愰收㑣敡㉢挴攸晥㌱㜴㉣㥡晤〰搶㠶㝥㐴敦㐱愶㌸㘰ㄴ〴攰㠳㌰〰晦戴〵扥戱愵ㄳ攱㐹〰㙣挸㉥扦ㄷち㘰㈳㠸昵㡤㔹㡣㘲敦㑡扦〶㐷㕢㔵㜵ㄲㅣ㡤攱敡搴㔲㘹っち㜵ち慡〲㘰㔳搴㥣㐹扤敡〶㜰㌲㥡晤〰㌶㠷㝥㐴敦㐱愶㝥〷扢㈰〰捦㠴〱㜸摡ㄶ昸㠶扢㑥㠷㈷〱㄰㘵㤷㥦っ〵㄰㠷㔸㑦戰㐸戲㜷㈵〰つ㔶㔵慤㠴愳㌱㕣㥤ㄴ㤵搲㈸搴ㄹ愸ち㠰っ㙡捥愴ㅥ㜲〳昸㍤㥡晤〰㈶㐰㍦愲昷㈰㔳㘷挲㉥〸挰㥤㘱〰敥戰〵扥ㄱ戸㜳攰㐹〰散挸㉥摦ㄶち㘰㈷㠸昵㤹㉣㜶㘶敦㑡〰㘶㔹㔵戵ち㡥挶㜰㜵㘶㔳㘹づち㜵ㅥ慡〲㘰㉥㙡捥愴㙥㜰〳㌸ㄷ捤㝥〰㡤搰㡦攸㍤挸搴昹戰ぢ〲㜰㐵ㄸ㠰换㙤㠱㙦㔰昰㈲㜸ㄲ〰晢戱换㤷㠵〲昸つ挴㝡ㄳ㡢晤搹扢ㄲ㠰㥣㔵㔵ㄷ挳搱ㄸ㝣昴㍣㤵ち㈸搴愵愸ち〰ㄳ㌵㘷㔲攷扡〱㕣㠲㘶㍦㠰㘶攸㐷昴ㅥ㘴敡㌲搸〵〱㌸㉤っ挰愹戶挰㌷㑥㜹〵㍣〹㠰づ㜶昹㤴㔰〰㕤㄰敢㡢㔹㉣㘱敦㑡〰㤶㕡㔵挵㐱捣㌱㕣㥤㘵㔴㍡〴㠵扡ㅡ㔵〱㜰㈸㙡捥愴㔶戸〱㕣㠵㘶㍦㠰攵搰㡦攸㍤挸搴㌵戰ぢ〲㜰㐸ㄸ㠰㘵戶挰㌷㜴晡㈷㜸ㄲ〰挷戳换〷㠷〲㌸ㄱ㘲晤㈴ㄶ㈷戳㜷㈵〰扦戳慡敡㍡㌸ㅡ挳搵㌹㤵㑡愷愱㔰㌷愰㉡〰㑥㐷捤㤹㔴㥢ㅢ挰昵㘸昶〳㌸ㄳ晡ㄱ扤〷㤹扡ㄱ㜶㐱〰ち㘱〰昲戶挰㌷㥡㝢㌳㍣〹㠰ぢ搹攵㙣㈸㠰㡢㈱搶㉦㘱㜱㈹㝢㔷〲昰〷慢慡㔶挳搱ㄸ慥捥攵㔴扡〲㠵晡ぢ慡〲攰㑡搴㥣㐹敤攵〶㜰ぢ㥡晤〰慥㠵㝥㐴敦㐱愶㙥㠵㕤㄰㠰㌹㘱〰㘶摢〲摦〰昳ㅤ昰㈴〰㙥㘶㤷㜷〹〵㜰ぢ挴晡㕦㔸摣捡摥㤵〰摣㙥㔵搵㥤㜰㌴㠶慢㜳〷㤵敥㐴愱敥㐲㔵〰晣ㄵ㌵㘷㔲㔳摣〰晥㡡㘶㍦㠰㝢愱ㅦ搱㝢㤰愹扢㘱ㄷ〴㈰ㅤ〶㈰㘵ぢ㤶㝡挷扣敦㠳㈷〱昰〸扢㕣ㅦち攰㌱㠸昵挷㔹㍣㠱挲〵攰㈹慢慡敥㠷愳㌱㕣㥤愷愹昴っち昵㈰慡〲攰㔹搴㥣㐹㙤敤〶昰〰㥡晤〰㕥㠰㝥㐴敦㐱愶ㅥ㠲㕤㄰㠰㌱㘱〰㙡㙤㠱㙦ㄸ晥敦昰㈴〰摥㘴㤷㌷〹〵昰㌶挴晡㍢㉣摥㘵敦㑡㝢挰晢㔶㔵㍤〲㐷㘳戸㍡晦愴搲〷㈸搴㘳愸ち㠰て㔱㜳㈶戵㥥ㅢ挰愳㘸昶〳昸ㄴ晡ㄱ扤〷㤹㝡ㅣ㜶㐱〰〶㠷〱ㄸ㘴ぢ扣㤹〱搵㑦挱㔳㍦㐶㜴〷戱挳挵㍤㥡捤㠳㌹〴戵㔶ㄱ㌹挳㔳ㄷ㜷㜶戵换㜸搹㤰攲戴昶㌹敤㕤搳㥡㍢ㄷ戵㘴㤷つ㉢摡ぢ㝢㉥㌴摢㌰㥡摤㠱㐱㙤㑦㕢晢愲㐵㘶㐱㉦㌶戶㉦敥挸㥢㌳愷晤㉦㡣㜶㘳晤戰改㘴愰扢㔲㘱晡捦〶㜰㉢㘰㠹扤〴㔳㐵昵㌳㜰攸ㅤ㠷㤳捣㘵搷㤸戹㉣ㅡ㔰ㅣ㕡㈲㍡慦戹慢挵ㅣ㔴㤴昱㙡㔹慥㈹㠲㈲㔲〴ち〳㡢ㅣぢ㌲愷つ㈹捥攸㘸㉥戴㌴户㤹摣ㄸ敢㕡慡戳捣〵㐸〷搸戵扤戳㤹㘹换㐳㡡昳㍡戲㙤㥤㡢㌸戲㤹㕦戶㑥㔹㑤㠶㐰慢㡢㔳㥡摢㍡ㄱ㐶戶㈲㤷㠷ㄶㅢㄷ戶ㅦ㡣攷ㄵㄶ户戶捤挸㉥敡晣㥦搸㉡㡡㥢㐵㈶搹㌴慡㔲㔵㔶慡㥡捡㥡晦㜴晢㘸晦挲㌱㌶捣捡〴ㅦ㡤晤戴慢愳㌹户㤸挰㈴㐶ㅣ㘵ㄵぢ搹㠶ㄵ搵捦㘲挹㍢㠶改摡㠴㥥〴〴昶戵㉣て㍦㜰㉣扣晢㈱㤰㡤愱慥㝦㠷敥っ晥ㅥ挵捥㌳收捦㉣愵收晣㥦㥥愸愸㝥づ㥥晢㥣〹㌱ㅣ捡㙢㔹扢㄰戳㈳戸㐷攱挸挴㥥挰㥡㜷户㡣ㄴ㐵㠷㝢攸㕡愵挵ㅤ㌱㤸㍥戸㌸㉢㥢㌳㕢㤰〳搰㥡敤㕡换慡㌰ㄹ〳ㄹ昷㥤戶㙣㙡㝢㙢㙢㤶扢ㅣ㥦ㅢ㘸捣㘷㕢捣㥡攲攴挵㕤敤戳㥢摢昴㈲ち搹㉦敤愶散㔲㌴㘵㤷㕡愳昵挵摤㤹ㅢ㈴换昴搵扥㈰摢搱摣戵戰戵㌹㕦挳ち昳㜷晥㈷昶㔵㥣㍦慡〰搳㤹㥣㜳㠹㜷昸摦ㅡ㠴挷收ㅥ㠷㡣ㄹ愲攳收挷ㅥ㕤愹㌴晣㔳晦㘱敡〸捥㍣昲㠵愲晦〸㙦搵昸挸愹㐸晡昲㠵っ挵㘲昱㡢攵搸㐵攵攴愴晥㐱〵㝣昴㌵㔰攵〲㍦㔵㉦愰攸㌱慦㘰㈰ㄴ㈲戳摡戳㠵ㅤ戳㜹㍣〳㌴搰㝥〲愸〶㥢㤶愷㥡づ㠳㤹ㅥ㔳㤱㍣㠴愱散㈵捤〵戳愳㠶つ㡤㜸挲愹㡡㌹㈲㥡戵つ㌱收㍤愰愲扡㝡㔰㑤㔰慣㤹㡥慦捤散昱㜳昷ㄳ㔴㌳㝤晥㍦搹㉤㍤㤱㝤㡦㐴攴㉢敡摦㔸ㅤ晤㈷慥搳㡢㘸攴晡㜸ㄴ㝥愶挲㉦㈸慡㕦㠲搰扢㙤捡㤳㉥㤰㥡愱㐳愹㑡㥥㥤㘱㍡㐸つ㔲㈷㈴㡦愴㕡㔶㘴㤰㉢晦㐳戳㔲㍦㙡㥣〷㜲戴㐶散攵㘶㈱㘲㥤㕦㤹㘷㠲㙦㠶㡡捡捡㉡㙣㙡捤㥢㍢攷ぢぢ㘷慤㡤愶㈴㠶愸㔱攸㠲挶㥣挱㤱㍣㔸攰扦㈹攸〱㤵攷愱㠵戱敤㕦昰㥦㑣㤱㠸㕥〹㥢㡡㠸㝡つ愵〳㐲㘳㡢㐵ち㥢〰昷挱㔰愸昷搱挸换〱搷㤷㤷晡〰㔵㝥㠱攱敥ㅥ㔸挹攴㌹㌹慡て搱捡ㄳ愴慥搱挹㐷㔸攲㜹愷㝢㍦慣㐱㙢敦晢攱㈷戴挰㐷攷搳㙤㕣㤰捦愷㔸㜰扡捣〶扢换ㄱ攸攸㠳愸昸㔹戰挲㘰㉡っ愱挲攷㔰攰〶搶搶㐲㉤ㄴㅣㅦ㤴〹〰㘷挰〶攰扥㜶〵㜱㠱㕢㥢㐱搶㘱㤰㝦㐳挱ぢ敥㘷戴昵〲㡥摢㐸挰慤㑢㈷㕣攳㌲㜰敢愱戵㜷㜰㤵㌰㈳ㅡ㝤㝤㜱㘲㔵ㄴ㔳ㄳ〲挰㡤㠰㡥扥〱ㄵ㤹戶㄰愰戰㈱ㄵ㐶㔲㠱㤹っ〲㙥㈳搴㐲挱昱㤹㥦〰㜰愳㘰〳㜰捣㙥㜰㠲戸挰㙤挲㈰愳ㄹ㠴㤹〸㕥㜰㑣㍦㄰㜰㕡㉤㔴晡晡ㄵ慤㤸戰㈰㌰挷搰㌱㌳ㄷ捡㘰㙥㠶搶摥㘱㌲挳〱㌳㥥昰愲ㄳ㉣挸㠷㘹づ捥㙡戰挱摥ぢ㝦〵ㅤ㝤㜳㉡㌲〵㈲㐰㘱ぢ㉡㙣㐹〵㘶㐵〸捣慤㔰ぢ㠳㈹㡦㌴〵挰摣ㅡ㌶㠰戹㠹㉢㠸ぢ收㌶っ㌲㡥㐱㤸搵攰㠵挹㔴㠶㕥昶㐲㈶㍡〸戸㈸㥤㌰攳愱っ㕣ㅣ慤扤㠳㘳㘶〴㘶摣㉡愵ㄳ〷ㅣ搳㈳〲戸㈴愱愳搷㔳㤱愹ㄳ〱ちつ㔴㐸㔱㠱搹ㄴ〲㉥㡤㕡ㄸ㌸㜹㍡㉢〰摣㜸搸〰ㅣ㌳㉣㥣㈰㉥㜰摢㌱挸昶っ挲㙣〸㉦戸㐹㘸敢〵摣㘴愸〸戸ㅤ攸㘴ち㙡㘵攰㈶愱戵㜷㜰捣愸挰㡣㜴ぢ㍡㜱挰㌱慤挲改㌲ㅢ敤㍤㙥ち㜴昴愹㔴㘴捡㐵㠰挲㌴㉡㑣愷〲戳㌰〴摣㡥愸㠵㠳㐳㙡㝣〰戸㥤㘰〳㜰捣捣㜰㠲戸挰捤㘴㤰㥤ㄹ㠴㔹ㄴ㕥㜰㑣㥤戰挰昱昰㤵㈹㡥搲㜵㌵慤㤸㔸㈱攰㘶搱〹㌳㉣捡挰捤㐱㙢敦攰㤸㠹㠱ㄹ㑦慤搱〹ㄶ攴挳㜴っ愷换㙣戰挱敤ちㅤ㝤㌷㉡㌲㔵㈳㐰㘱㜷㉡㌴㔲㠱搹ㅢ〲㙥ㅥ㙡㘱攰攴㤹戹〰㜰㝢挰〶攰戲慥㈰㉥㜰㝢㌲挸㕥っ挲散ぢ㉦㌸愶㕣昴〲㡥〹ㄹ〲㙥ㅦ㍡㘱㘶㐶ㄹ戸晤搰摡㍢㌸㘶㜰㘰挶㈳㜱㜴攲㠰㘳ㅡ㐷〰㤷摦㐰㐷㙦愲㈲㔳㍣〲ㄴ昶愷㐲㤶ち捣晡㄰㜰㌹搴挲挰挹攳㝦〱攰ち戰〱㌸㘶㠲㌸㐱㕣攰㑣〶㈹㌲挸㤱㔰昰㠲㍢ㅡ㙤扤㠰㘳㈲㠷㠰㕢㐸㈷捣攸㈸〳㜷〰㕡㝢〷挷捣て捣㜸摥㡥㑥ㅣ㜰㑣晦㜰扡捣㐶㝢㡦㙢㠱㡥摥㑡㐵愶㠶〴㈸戴㔱愱㥤ち捣ㄶㄱ㜰㡢㔰ぢ〳㈷㑦㌲〶㠰敢㠰つ挰㌱㠳挴〹攲〲搷挹㈰㝣换㠰㘲戶㠷ㄷㅣ㔳㍣㝡〱挷〴㄰〱户㠴㑥㤸〹㔲〶㙥㈹㕡㝢〷挷㡣ㄱ捣ㄸㅦ愰ㄳ〷ㅣ搳㐶㥣㉥戳搱〶㜷〸㜴昴㐳愹挸㤴㤲〰㠵挳愸㜰㌸ㄵ㉥㠲㠲㠰㍢〲戵㌰㜰昲㔰㘶〰戸㈳㘱〳㜰捣㍣㜱㠲戸挰ㅤ挵㈰㐷㌳〸戳㐴扣攰㤸ㅡ搲ぢ㌸㈶㡥〸戸ㄵ㜴挲っ㤲㌲㜰挷愱戵㜷㜰捣㌴挱㡣㈷〵改挴〱挷㜴ㄳ愷换㙣戴挱ㅤてㅤ晤〴㉡㌲ㄵ㈵㐰攱㐴㉡㥣㐴〵㘶愷〸戸㤳㔱ぢ〷㠷攷㑢〳挰晤づ㌶〰挷㡣ㄵ㈷㠸ぢ摣愹っ㜲ㅡ㠳㌰扢挴ぢ㡥㈹㈵扤㠰㘳挲㠹㠰㕢㐹㈷捣㍣㈹〳㜷〶㕡㝢〷挷っㄵ捣㜸っ㤱㑥ㅣ㜰㑣㔳㜱扡捣㐶ㅢ摣㔹搰搱捦愶㈲㔳㔸〲ㄴ捥愱挲㉡㉡㌰慢㐵挰㥤㡢㕡㈸㌸㍥㉡ㅢ〰敥㝣搸〰ㅣ㌳㕤㥣㈰㉥㜰ㄷ㌰挸㠵っ挲慣ㄴ㉦㌸愶愲㔸攰㐲㝦㠶㌱㔱㐵挰㕤㑣㈷捣㔸㈹〳㜷㈹㕡㝢〷挷捣ㄶ捣㜸挶㤱㑥ㅣ㜰㙦㘰挹改㌲ㅢ㙤㜰㝦㠰㡥㝥㌹ㄵ摦っ㔶戸㠲ち㔷㔲攱㉤㈸〸戸慢㔰ぢ〵挷愷㝥〳挰㕤〳ㅢ㠰㘳㠶㡣搳ぢㄷ戸㙢ㄹ攴㡦っ挲㙣ㄶ㉦㌸愶戰昴戲挷㌱挱㐵挰㕤㐷㈷捣㜴㈹〳㜷〳㕡㝢〷挷㡣ㄸ捣㜸㠰㤲㑥ㅣ㜰㑣㡢㜱扡捣㐶ㅢ摣㥦愱愳摦㐴㐵愶捣〴㈸摣㑣㠵搵㔴㘰ㄶ㡤㠰扢〵戵㔰㜰㝣㠰㌹〰摣慤戰〱㌸㘶搶㌸㐱㕣攰㙥㘳㤰摢ㄹ愴ち㍦敤扤攰㤸晡搲ぢ㌸㈶挶〸戸㍢改㠴ㄹ㌲㘵攰敥㐲㙢敦攰㤸㐹㐳㌴晡摤㜴攲㠰㘳㍡㡤搳㘵㌶摡攰敥㠱㡥㝥㉦ㄵ㤹㙡ㄳ愰㜰ㅦㄵ敥愷〲戳㙦〴摣〳愸㠵㠱㤳㘷戱〳挰㍤〴ㅢ㠰㘳㐶㡥ㄳ挴〵敥㙦っ昲㌰㠳㌰㝢挶ぢ㡥㈹㌳扤㠰㘳㐲㡤㠰㝢㠴㑥㤸㔹㔳〶敥㌱戴昶づ㡥ㄹ㌸〲敥㜱㍡㜱挰搵愲搵改戲ぢ摣ㄳ搰搱㥦愴㈲㔳㜴〲ㄴ㥥愲挲搳㔴㘰搶㡥㠰㝢〶戵㌰㜰昲㔸㜹〰戸攷㘰〳㜰捣攴㜱㠲戸挰㍤捦㈰晦㘰㄰㘶摤㜸挱㌱搵愶㤷㜳ㅣㄳ㜱〴摣㡢㜴挲㡣㥣㌲㜰㉦愳戵㜷㜰つ㌰ㄳ㜰慦搰㠹〳㡥改㍢㑥㤷㕤攰㕥㠵㡥晥ㅡㄵ搳挱ち慦㔳攱つ㉡㌰摢㐷挰扤㠹㕡㈸㌸㍥㈱ㅦ〰敥㙤搸〰ㅣ㌳㠰㥣㕥戸挰扤挳㈰敦㌲〸戳㜵扣攰㤸愲搳换ㅥ挷〴ㅥ〱昷㍥㥤㌰㤳愷っ摣〷㘸敤ㅤㅣ㌳㝥〴摣㠷㜴攲㠰㘳摡㡦搳㘵ㄷ戸㡦愰愳㝦㑣㐵愶〴〵㈸㝣㐲㠵㑦愹挰㉣㈱〱昷ㄹ㙡㘱攰攴㘱晦〰㜰㕦挰〶攰㤸㌹攴〴㜱㠱晢㤲㐱扥㘲㄰㘶昹㜸挱㌱戵愷ㄷ㜰㑣晣ㄱ㜰摦搰挹晥愸㤵㠱晢ㄷ㕡㝢〷挷㑣㈱〱昷ㅤ㥤㌸攰㤸㉥攴㜴搹〵敥㝢攸攸㍦㔰戱㄰慣昰㈳ㄵ搶㔰挱㠴㠲㠰晢㌷㙡㘱攰攴扤〵〱攰㝥㠶つ挰㌱攳挸改㠵ぢ摣㉦っ㔲㠱㘱っ挵散㈰㉦㌸愶〴昵〲㡥〹㐳〲づ㜷扡㉢搴ㄲ搴捡挰攱㜱攲㍥㠰㕢ち㌳〱㔷㑤㈷づ㌸愶ㄹ㌹㕤㜶㠱搳愰愳て愴㈲㔳㤰〲ㄴ㙡愸挰ㄷ愷㈹㘶㈵〹戸〸㙡愱攰昸ち㠶〰㜰㠳㘱〳㜰捣㔴㜲㠲戸挰つ㘱㤰戵ㄸ㠴㔹㐵㕥㜰㑣㈵敡〵ㅣㄳ㡤〴㥣㐱㈷捣㌸㉡〳户づ㕡㝢摦攳㤸㤹㈴攰㠶搱㠹〳㡥改㐹㑥㤷㕤攰搶㠵㡥㍥㥣㡡㑣㕤ち㔰㔸㡦ち敢㔳㠱搹㑣〲㙥〴㙡愱攰昸㌶㠹〰㜰ㅢ挲〶攰㤸攱攴〴㜱㠱ㅢ挹㈰ㅢ㌱〸戳㤱扣攰㉥㐶㕢㉦攰㉥㠱㡡㠰ㅢ㐵㈷捣㔴㉡〳㌷ㅡ慤扤㠳㘳㐶㤳㠰慢愵ㄳ〷摣攵㘸㜵扡散〲㌷〶㍡晡愶㔴㘴捡㔳㠰挲㘶㔴愸愳〲戳愰〴摣慦㔰ぢ〳㈷㉦挶〸〰户〵㙣〰㡥㤹㔱㑥㄰ㄷ戸㉤ㄹ㘴㉢〶㘱ㄶ㤳ㄷ摣㉤㘸戳挰㠵晥㜲㘰㘲㤳㠰摢㥡㑥㙥㐵慤っ摣㌸戴昶づ㡥㤹㔰〲㙥㕢㍡㜱挰㌱ㅤ捡改戲ぢ㕣ㄴ㍡㝡㡣㡡㑣㤵ち㔰㠸㔳㈱㐱〵㘶㑦〹戸㈴㙡㘱攰攴ㅤㅦ〱攰ㅡ㘰〳㜰昷扡㠲戸挰愵ㄸ㈴捤㈰捣㝥昲㠲㘳捡㔳㉦攰㤸㄰㈵攰挶搳〹㌳愳捡挰㙤㡦搶摥挱㌱㠳㑡挰㑤愰ㄳ〷ㅣ搳愸〲戸散〰ㅤ㝤㈲ㄵ㤹㘲ㄵ愰㌰㠹ち㤳愹挰慣㉢〱㌷〵戵㜰㜰挱㠷敡㌴搸〰ㅣ㌳戱㥣㈰㉥㜰搳ㄹ㘴㐷〶㜹ㄳち㕥㜰㑣㤵敡攵㔰㘵㈲㤵㠰摢㠹㑥㤸㔱㔵〶㙥㘷戴昶づ㡥㤹㔷〲㙥ㄷ㍡㜱挰㌱晤捡改㌲ㅢ敤㕦づ戳愰愳捦愶㈲㔳戳〲ㄴ收㔰㘱㉥ㄵ㤸慤㈵攰㜶㐵㉤ㄴㅣ摦扣ㄲ戰挷敤づㅢ㠰㘳〶㤷ㄳ挴〵慥㤱㐱收㌱〸昳㍤愴昳昳㔹戳㍢㕦捤㌱㝢敦㔰戴㉦㑤㐰㈲ㄴ㤹㌰搰搸戵慣〵㐹ㅡ㕣攴搰戴戵挴㐱昶㠸戴㘱挰扣扤〳〳㝤㔵摥㤷㐸㜴摢㍥㠹挰㠳搶昵扣愰㐳捣㈸㘱㍥㐲昵㌵㙢晣㉦愱攸戶㘷挷㑢㑦敢搳㠶㤳戶㈷扡戸敥散收㝣㐷㝢㘷㝢戱㙢㜴㈳ㄲ㤰昰㄰㝢㐷㜳戱愲㈲㍡戹晡㉡㜸っ㡣挹ㄵ慢㙡攳换㈷㤷昰〵〰㤱〳摢摡て㙥㤳摥㔴㜷昲扤㉦挲㙢攰㐰㠶㠹㌰づ愷㑤〱捦㘰敥〲㡤昵扤㔱づㄹ㘰㜰昰㥦捡摡㍥愸搷㑤㥤㌲㜵昷愶晡㔴㌶㙡㌶愴㤳昱㜴㌱㤵㉣ㄴㄳ㤹㝣㌴㔳㈸挶敡㤳挹㔸㈱ㄶ㙢挸ㅢ㤲㉢㐰ㅦ晢挲挶㘰㜶㠰㠴摢㡦㌵愶〹㐸㡤戲敡㑡㕣ㅡ昵㜵攰ㅥ晡ㄵ㉡愷昲慡愰捣慡㠱〳㔵㥤攷扤㈴扥〱㝦愶摤挸㡢ㅤ㌴㡤攳晤搵㤷〲㔶摦㡣搸挱搲戶愰㌱㉦昰昴㈶㜴㐱摦ㅦ㐵挴ㄸ㠰〶戶㘹㔹㔴搷㥡㍡愵挹㤵户愴攵搰戶㌶摡捡㕦ち慡攵搱㍣ㄸ捤㤲攷㠰户㡤㜶ㅡ㔵戶ㄷ扤㤶敥㑤挸昵㌱㔸㔲ㅡ摡〵搲〲㌴㜱㐱㍥㌵㘸攵㕥慤捥挱㡡㜰㕦㠲〰㡦搶㐲㠵晢㠲㍡ぢ㉤摣ㅦ捡户愷づ㈳㙡攸〷愲挴昶㡣搸慥戵ㄶ搴慤敤ㄹ㌵㜳搸㜲搹㔴㌴㙤㘶㤲㠵㘸㉡㥢㐹攵ぢ戹㙣扣㤰㑡挴㔳㈸㡣㐱㑥㜷㕡㘱㘳っ㜶㙡戲㍤㠷㌸㌵捡㤴㠱ㅡ户愹㍡つㅤ㈱㙦㉣㔷攸〷㐱愴㜷愰㠸ㄸ㙢愳㐱摡挸㑤㈷㈸㥤㔸㡣㜵㥣昶㉤㘸㜰㌰摢户挴㤲㕡ㄷ敤㐲㘲ㄹ㥡扡㐹慣㠷㔶㈱㜱ㅣ㐲昸㐹慣㐰慢㥦挴晡㌰㠲ㄳ摣昰㐶〹ㄲ㈳㙣搷摡ㄱ愸㕢㈴㘲ㄹ搳㑣㈵㤲愶㔹捣㈷㤲搹㐲㉥ㄷ捦愷昳挵㜴㈱㤹㘸挸攵㌲戱㤴戱㠱搳㥤攵戰㌱㌶㜴㙡㐲㘲愴㔳愳㑣㡤㐲㑤㐸ㅣ攱㈶㜱っ㐴晡ちㄴㄱ㘳ㄳ㈸㘰慥搰㍤㈴㐶㍢敤摢㔲㜸〲つ愲㈴㌱〶敤㐲攲㈴扡㘷ぢ㍦㥢愱㔵㐸㜴戹㐸㘸愷㐰㈵昴愴愱㍡〲昱㜰㤸ㅥ㘶㐸扣㐷〹㍣扦戲攳㘹愷愱㙥攱挹㈶捤㘸㈱㔶捣挵㤲㠹㘲㌲㥥㑣愶ぢ㔱㌳㕥㥦㑡搷搷攷昳つ搹㠶㤴㈱㈳昸昴㜱㍡㙣㡣㉤㥣ㅥ慦㘴㙤㑢愷㐶㤹摡ㅡ㌵挱搳攲挶㜳㈶㐴晡㔹㈸㈲挶㌶㔰挰㕣愱㥤㡤慡昷〰㍢〷㙤〱〷搸㉡㌴㤷ㅦ㘰攳㙣㉦㝡〳㝢㜵ㅥ攴昲ㅡ㔴ㄵ㐵扢挰扣〰㑤摤㌰攳㘸ㄵ㤸㌹ㄷ捣搲〱戶㝦㈰㌷㡥搲挳〹㤲晡㔱㠲㕢搲㜶慤㕤㡡扡挵捤㌴昳㤹〶㌳㤵挹㌵㈴ち挹㝣愶㤰挹挷㡡挵㔴㝤㐳ち慤搱㐴㌶㘶挸〰㍥㝤㕣〶ㅢ愳挱改㥣散㔶㈹愷㐶㤹ㅡ㡦㥡㜰摢挷捤敤㑡㠸昴慢㔰㐴㡣敤愰㠰搹户㕢㙤敦戴㑦愰昰㑦㌴搸〱㑢㙡〷戴ぢ㠹敢改㥥㉤晣㑣㐲慢㤰搸㌵㤰挴㥣㐰ㄲ㤳㘱〴㈷戸ㅤ㡢ㄲ㈴愶搸慥戵㥢㔱户㐸㌴㈴愲戹㙣戴㈱㥥㙢愸㑦㈵愳挹晡っ㑥㍤搱㕣㝤戱㈱ㅡ㑦㐷ぢ搱戴㌱搵改捥㙡搸ㄸ搳㥣㥡㤰㤰挱㜸晡愷㑣敤〴㤹㤰搸挹㑤攲㌶㠸昴摢㔱㐴㡣㤹㔰挰散㈳戱戳搳㍥㡤挲扢㘹㌰ㅤ㑢㙡ㄶ摡㠵挴扤㘸敡㈶㌱〷慤㐲㘲〷㌷〹ㅥ㘰㜲搲摤㍥㤰〴挷搱愹愱㍦㠸ㄲ㈴㜶戵㕤㙢て愱㙥㤱㠸㥢昵昱㙣㍣㥥捦㐴戳昱㘴慡㤸捡攵敡愳愹㘴〶㈷㤹㝣㈲ㄵ㑢㥡挶㙥㑥㜷晥〶ㅢ㘳㜷愷㈶挷㤲㡣慥搳㍦㘵㙡て挸㠴㐴㠳㥢挴愳㄰改㡦愱㠸ㄸ㝢㐲〱㌳㐶㘶搸挶㠳㐷攷愱㘲散攵戴敦㐲攱搳㙣㥦㠵㈵戵て摡㠵挴戳㘸敡㈶戱ㅦ㕡㠵挴搶㠱㈴戶ち㈴挱㠱㜱㌸挱㍢愸㔰㠲挴㙦㙣搷摡㡢愸摢㘷㤵㕣㌱㥥挷㜹㌶㥦㉢ㄴ㤲昵戱㜸㉥㥤㡦ㄷㅢ敡昳㐹戳㤸㈸挶㜲つ㐶㤳搳㥤㤷㘰㘳散敦搴㠴㐴搶愹㔱愶ち愸〹㠹捤摣㈴㕥㠳㐸㝦ㅤ㐵挴攰攸㌷㘶ㅦ㠹愲搳扥㍢㠵敦搰愰㤱㈴ㄶ愲㕤㐸扣㐷昷㙣攱攷〰戴ち㠹つ〳㐹㡣〸㈴㜱㈰㡣攰〴㉦〴㐲〹ㄲ㉤戶㙢敤㈳搴㉤ㄲ㠵㘲愶㈱ㄵ㡤㌶ㄴ㜳搱ㅣ摥攴㥥㑤搷攷ぢ㔱㝣㈵攷㌲戹㍣摥敤㥥㌴㕡㥤敥㝣っㅢ愳捤愹〹〹ㄹ晦愶㝦捡㔴〷㘴㐲㘲ㅤ㌷㠹捦㈱搲扦㐰ㄱ㌱㌸㥣㡤搹㐷愲换㘹摦㥢挲㙦㘹挰搷㌳愸㈵㘸ㄷㄲ摦搱㍤㕢昸㔹㡡㔶㈱㔱ㄳ㐸㐲ぢ㈴戱っ㐶㜰㠲ㅢ㙦㈸㐱攲㄰摢戵昶㙦搴㉤ㄲ戱㐴㍡㙦攲晤㠸搱晡ㄸ摥㘹㕦挸愶愳㤹㕣戱㤰挳㌷㜱ち㠰搲㘹攳㔰愷㍢㍦挱挶㌸捣愹〹〹ㄹ搰愶㝦捡搴㤱㤰〹㠹ち㌷〹㔵つ㜹㈵㡡㠸㜱ㄴㄴ㌰晢㐸ㅣ敤戴敦㑦攱㐰ㅡ㘴戱愴㔶愰㕤㐸昰㑦〶㜴㤳㌸づ慤㐲攲㕦㍦扡㉥㐹扡捦ㄳ摦愰搵㝦㐹挲戱㘸昴ㄱ昹㤵㜰〵ㄲ挷摢慥戵戵㔰户㐸愴搲搹晡〴慥㐶戰㘷㤸㐹ㄳ搷㘵扣㔶㉢攰㉡㈵㡡㙦ㄱ扣㍡搲㌸挱改捥㔰搸ㄸ㈷㍡㌵㈱㜱㤲㔳愳㑣晤づ㌵㈱昱ㄹ㍡搳㝤㜱㌶っ㈲㝤㕤ㄴㄱ㠳〳捥㤸㝤㈴㑥㜳摡昹扥〷㝤〳ㅡ㉣㈴㠹㤵㘸ㄷㄲ㈳改㥥㉤晣㥣㠱㔶㈱昱㙥㈰㠹户〳㐹㜰㜰㔹㐸㙣〲㔷㈰㜱㤶敤㕡ㅢ㡤扡㐵㈲㔳㌴ぢ昹㠶㘸戶㈱㥤慥㑦ㄶ搲戹㕣㌶ㄱ㙦㈸ㄶ攳戹㜸㍣㥤挸㈵ㅢ㡣戳㥤敥搴挲挶㌸挷愹〹㠹㔵㑥㡤㌲㜵㍥㙡㐲攲㔵㌷㠹㍡㠸昴㕦愱㠸ㄸㅣ㐱挶散㈳㜱愱搳捥㘷ㅢ昴戱㌴㘸攷㍡㕦㡣㜶㈱戱つ摤戳㠵㥦㑢搱㉡㈴㥥㜱㤳搸㤳敢挹ぢ昶愷〲㐹㕣〶㈳㈱ㄱ㠳㉢㤰昸㠳敤㕡㡢愳㙥㤱挸㈵搲つ昹㜴扣挱㡣ㄵ㌲挹㘴ㄱ愷㡢㝡戳㍥ㄳ㑤挷昳挵㈲慥㔴ぢ㠶っ㈴㈳㠸㥥㠰㡤㜱㠵搳㌹昹ㄶ㤵㌱㘴㐷愶慥㠱㑣㐸㍣攲㈶㤱㠲㤹㥥㐶ㄱ㌱慥㠵〲㘶摦户攸ㅦ㥤昶挵ㄴ㑥愰挱ㄲ㉣愹敢搰㉥㈴㈶愲愹㥢挴つ㘸ㄵㄲ昷戸㐹㜴ㅦㅤ㜷〵㤲戸ㄱ㐶㐲㘲㉡㕣㠱挴㥦㙤搷摡㌴搴㉤ㄲ㘶㉥㕤㑣㤸㘶㍡㥢㡣愵㤳㐵戳〱扢㐱㈶㤵挹㈴戳搹㘴㉥ㄷ㡢㤹㠶㡣っ戳㠷搳㘱㘳摣散㜴㑥昶〹ㄹㄴ㜶㘴敡㔶挸㠴挴慤㙥ㄲ㌳㘱愶敦㡣㈲㘲摣〶〵捣扥㝤攲㜶愷㥤慦㠲搰攷搲攰㜰㉣愹㍢搱㉥㈴㜶㐳㔳㌷㠹扢搰㉡㈴慥ぢ㈴昱挷㐰ㄲ㜷挳㐸㐸捣㠷㉢㤰戸挷㜶慤敤㠱扡㑤〲搷つ挹㤸㤹捣攴ぢ㠹㘴ち㠷㐴ち㐷㐵㝤㌲㥤㑦ㄵ戲㔹愰㌰敥㜵扡戳㈷㙣㡣晢㥣㥡㤰戸摦愹㔱愶ㅥ㐲㑤㐸㕣攱㈶戱㉦㐴晡㝥㈸㈲〶〷㙤㌱晢㐸㍣散戴ㅦ㐳㘱㤶〶㉢㐸攲ㄱ戴ぢ㠹㍣摤戳㠵㥦挷搰㉡㈴捥て㈴㜱㙥㈰㠹挷㘱㈴㈴ㄶ挰ㄵ㐸㍣㘱扢搶ㄶ愲㙥㤳愸㡦挷ㅢㄲ㘶搴挴㜵㐴戲㄰㙦挸㤹攰㤱㉢挴愳昱㙣㉡ㄷ捦㘶つㄹ扢㘵て㥢㘱㘳㍣攵㜴㑥㐸㍣敤搴㈸㔳捦愱㈶㈴捥㜰㤳㘸㠵㐸攷㕦㤵㠹ㄸㅣ㠵挵散㈳昱て愷晤㐴ち㍢㘹㜰ㄲ搷昹㐵戴ぢ㠹挵㜴捦ㄶ㝥㕥㐶慢㤰㌸搱㑤愲晢㍣㜱㝣㈰㠹㔷㘰㈴㈴㤶挱ㄵ㐸扣㙡扢搶づ㐱摤㍥㑦㘴捣㙣㍡㠵㕢㌲昱㈲ㄸ攰愰㌰昱㑢㉤㘶ㄶ戲戹㠶㝣㉥㤳㐸ㄹ㌲ㄸ换ㅥㅥちㅢ攳㜵愷㜳㜲㥥㜸挳愹㔱愶摥㐶㑤㐸ㅣ敤㈶戱ㅣ㈲晤㐸ㄴㄱ攳ㅤ㈸㘰昶㥤㈷摥㜵摡昹㤶〸晤㔸ㅡ慣攴㍡扦㡦㜶㈱昱㕢扡㘷ぢ㍦ㅦ愰㔵㐸㉣㜵㤳攸㍥㑦㉣〹㈴昱㈱㡣㠴挴㐹㜰〵ㄲㅦ搹慥戵㤳㔱户㐸攴㡢搱㕣㍣㥤捤攲㙤换昱㘴摣㑣愷㜱㔹㔱挸攱㜷㝤慣㍥㔱㌴昳㔱攳㘳愷㍢愷挰挶昸挴愹挹㍥昱愹㔳愳㑣㝤㠱㥡㤰㔸攴㈶㜱㍡㐴晡㑡ㄴㄱ攳㑢㈸㘰昶敤ㄳ㕦㌹敤㝣㕤㠴㝥㌶つ㔶㜱㥤扦㐱扢㤰㔸㐵昷㙣攱攷㕦㘸ㄵㄲ挵㐰ㄲ㠵㐰ㄲ摦挱㐸㐸㕣〰㔷㈰昱扤敤㕡扢㄰㜵㝢㥦㈸收㔳挹㝣㍣㥦㑤㘴攲挹㕣愶ㅥ搷摤昵愹っ㝥㝣攵搳㠵㝡摣昶㌰㝥㜰扡㜳ㄱ㙣㡣ㅦ㥤㥡㤰㔸攳搴㈸㔳㍦愳㈶㈴㝥攳㈶㜱ㄹ㐴晡ㅦ㔰㐴㡣㕦愰㠰搹㐷㠲㝤㤴昶㡢㈸扣㥡〶ㄷ㜳㥤㉢搱㉥㈴慥愵㝢戶昰挳攱㑤㈱㌱㉦㤰挴敥㠱㈴慡㘱㠴ㄹ㙦㥤㠲㉢㤰攰㠰㈶扤㘹㌷愰㙥㤱挰摤慤㘴㐳㝤㍡㤹挸㌷㈴㤲昵戸㠷㠹〳㈵㡤摦㘰挹㠴㔹㐸㐶敢攳挶㐰摢㐶扦ㄱ㌶〶㐷㍣愵㜳㐲㐲㠶㍥改㥦㌲㌵ㄸ㌲㈱㌱换㑤㘲㌵㐴晡㉤㈸㈲挶㄰㈸〴㤱攰攰愶戴㕦㐱㕦㜷搰㠰㙦㠰㔰㠶ㄳ散慦㜴捦ㄶ㝥搶㐱慢㤰㤸ㄲ㐸㘲㔲㈰㠹㘱㌰挲㡣㕣ㅦ戸〲〹㡥㔰ち㠹晢㔰户㐸㐴㔳戸㤴㑣㘴㘲昵昸〹㥥挴ㄵ㔶㌶㕤㡣㘶搳昸攱㤱㐹挷㌲挹㕣挲ㄸ㙥摢攸昷挳挶攰㄰㘶㠹挴晡㑥㡤㌲挵㜱㐹㈱㌱摥㑤攲㙦㄰改て愳㠸ㄸ㈳愱㄰㐴㘲㈳愷㥤㙦㤲搰ㅦ愷〱㕦〵愱㘴〰㤲㑤㑦搲㍤㕢昸ㄹつ㙤㈱ㄱつ㈴㌱㉥㤰㐴㉤㡣㌰攳扤捤㜰〵ㄲ㘳㔰ㄱㄲ捦愱㙥㤱㌰ぢ昵㤹㌴㉦㈸攲昹㐲㌲㥥挸㘶㘲㠹㜸㍣ㄳ㉤ㄴ搳昸㤳㐵㤹㘴捡搸搴戶搱㥦㠷㡤挱㌱挹ㄲ㠹㍡愷㐶㤹攲㐰愳㤰搸挲㑤攲㈵㠸昴㤷㔱㐴っ㡥㌵〶㤱攰昰愳戴摦捣扥扥㐱㠳搵㕣攷慤ㅤ昷㙦搱㍤㕢昸攱㠸愲㤰ㄸ攵㈶搱晤摤戱㔱㈰㠹㙤㘱㠴戹㐲㝦て慥㐰㈲㙡扢搶摥㐷摤㈲搱搰㠰㉦づ㥣ㅦ搳㠵㜴㌱㤹㡢挵戳昹㍣㙥搴ㄴ搲㤹㝣㉥㤶㡥搵㘷㡣㤸㙤愳晦ㄳ㌶㐶摣愹挹㜷㐷挲愹㔱愶㌸㜲㈸㈴搶㜳㤳昸ㄸ㈲晤ㄳㄴㄱ㈳〵〵㔹㘳捦慤㔰㡥㈷㑡㍢摦㉤愱㝦㐹〳扥ㅣ㐲挹㄰㈱㥢扥愶㝢戶昰戳㍤戴㠵挴攰㐰ㄲ㤱㐰ㄲㄳ㘰㠴ㄹてつ挳ㄵ㐸㜰㔰㤰摥戴敦㔱户㐸攰㘲㈲㥤㑤㌴㈴㔲㐹摣㤷挹攷㡡㌹㌳㡥㙦㤱〴㝥㥥㈷搲㠵㝣挱㌴㈶摡㌶晡て戰㌱㈶㌹㌵㈱㌱搹愹㔱愶㌸ㄴ㈸㈴慡摣㈴㝥㠲㐸晦ㄹ㐵挴㤸づ㠵㈰ㄲㅣ㈰㤴昶晢搸搷〱ㄸ〶搳敦攷㍡换㤸ㅦ㥢慡搱搴㑤㠲㘳㝥㐲攲挷ㅦ㠲㝥㡢㝥㡦㔶晦㙦搱㕤㘰㠴ㄹ㔹ㅤ㜰〵ㄲ戳㔰ㄱㄲㄱ搴㉤ㄲ昹㘴㈱㕦挴戵㐴㐳㌶搶㤰捣愵ち㤹㐴㐳㍥㥦㙤㠸愶敡ぢ挹ㄸ扥㐹㡤搹戶㡤㍥〸㌶〶㠷〱改㐱㤷㌳收㕣愷㐶㤹摡ㅤ㌵㈱昱ㄵ㍡搳晤㕢㜴㈸㐴扡㠱㈲㘲㌴㐲㐱搶昸㙣㉣戸敥㔹㜱挴㑦摡昹戶〹㝤㌸つㅥ挱㤲㌱ㅦ敤㤸㤱㕢㠱愶㈱〳慡昷㐶㘵㍢捦〸㔱昰㘳收㘳扤㉦晤㥦㡥㤷昸㌳㉦愶㘲〰㥥慦戵㥥㑡慤慡ㅣ晦㥦昹攲ㄸㄴㅦ㑡攷愷晡〳慣敢晦挱て㔹㤶㐶愵攸㜱ㄳ㝣昴つ戰挲搵ㅣ㑤㡢〶㜵戱愷扦ㄶ〷挳㡡攱慤㌳㍢㌱ㄶ㠵扦㍡㌸慦㝤㌲ㅥ㠲戵晥㘴摤摡捥ㄸ搵㔸攷㕤昴㜵愵㤶挹戹㑥扣搰愰换㜴捣收㜶㜴摢攱摤敥ㄸ㙤㠴㘰㉣摦㕣㍦扣㔴㜳㍤搵㍢戲搴㍡戳慤ㄳ㝦㘵挱㉣㌸ㅥ㍢昱愴㙢ㄵ晥㘴㕢攰㠳昶昶ㅦ愷攳㘳扣昴㠶扦戳㌰戳㐰〰㈳〳㥥㘹㥥搲摣㈵敦〴搸〸㜲愵㜳攸㔲ㅢ㠹戵慤㤹戰搹慣戹㥢挵ㄲ愹敡㜷戱㈹晡ㅣ愵ㅣ㍣㘳㜲て㡣攸ㅢ挳愵攲㘱㑥㙦㙣ㅡ摡㠴ちづ㘴㍣㕢㕣㌶㝤㌱搱慥㑥戲晥慦戱晦㌷㈶つ摤摦戱昸戵慡㕤㌹戹晡捤攵ㄷ㝤㜹捤㜶㜵ㄷ㕣晦㡢晤晦㜲换攲㡢㠹攷慥攲昴昷㠹ㄸ晣挴昱㠸㔶晤㉤ㄶ㙦戳㜸〷㠵㝡〳㥤㜸ㄹ㑦㉢晢摥㘳晥扡㉤昰扥挷摣㔸〰㑦㤸㤱㜷㠳晥づㄹ愰づ㐴㠵挷㡤㝡ㄵㄶ摣㔹戹慡㝡ㅤ搷戲ㄵ捤摣挷㤴摥㠲㔲摢ㅣ㙤㌶捣㘴㐶扤〸㔵〷㐱㐴摦ㄲ戲愱〷㐱慢㝦㈰㍡ㅣ㡢㍥㠳㌸ㄸㄶ㐱㈰㥥戵搷搷〷攲ㄹ㕢攰㝤㥦戹戱っ㥥㌰㔷攸摢㕡㈰づ㐷㐵㐰㍣〵㡢㙥㄰㌱㠲攰攰㥥〵㠲挳㠶㕡愲〴愲㍥愳ㅥ㉢〳㔱㑦㄰挷㐰慢㝦㈰㌸㍣㈸ㄶ㝤〶挱㐱挲㈰㄰㝦ぢ〳昱㤰㉤昰扥搷摣㌸〹㥥㌰㔷攸摢㔹㈰㑥㐵㐵㐰㍣攰〶㌱㠱㈰㌸㡣㘷㠱攰〰愱㌶戱〴㈲ㄶ㔷昷㤴㠱㤸㑣㝤㝥〹㌸㍢挹搰㌳㔱改ㅦㄵ㡥ち昶㡦捡㜹戰〸愲㜲㐷ㄸ㤵摢㙤㠱昷㘵攷挶〵昰㠴戹㐲㥦㘱㔱戹〴ㄵ愱㜲慢㥢捡㑣慥㈵〷改㉣㉡ㅣ晥搳㜶㈹㔱愹㑦愹㥢换愸捣㠶㙣攸㤵搰敡ㅦ〸づ昳昵て挴㥦㘰ㄱ〴攲晡㌰㄰搷搹〲敦㑢捦㡤敢攱〹㌳〶㐷㉣㄰㌷愱㈲㈰晥攸〶㌱㥦㈰㔶㐳㘴㠱攰攸㥦戶愷ぢ㐴㕡㕤㔵〶㘲㙦㠲戸つ㕡晤〳挱㔱扥晥㠱攰㔸㕦㄰㠸换挲㐰㕣㙡ぢ扣㉦㍦㌷敥㠵㈷捣㐸〹戱㐰㍣㠸㡡㠰戸搸つ㈲㑢㄰ㅣ愲戳㐰㜰昰㑦换㤷㐰挴㤲敡晣㌲㄰㈶㐱㍣ち慤晥㠱㜸捣戱攸昳〹㠳㐳㝤㐱㈰捥づ〳㜱㤶㉤昰扥〴摤㜸ㄶ㥥㌰㈳扤挴〲昱〲㉡〲攲っ㌷㠸㔶㠲㜸〹㈲ぢ〴挷晥戴昶ㄲ㠸㐴㑣㥤㔶〶攲㈰㠲㜸つ㕡晤〳挱㌱㍥戱攸㌳〸㡥昴〵㠱㌸㈹っ挴㠹戶挰晢㌲㜴攳㍤㜸挲㡣摣ㄵぢ〴㐷昹〴挴昱㙥㄰换〸攲㘳㠸㉣㄰ㅣ晡搳づ㉤㠱㠸愵搴㡡㌲㄰㠷ㄳ挴攷搰敡ㅦ〸づ昱昵て挴户戰〸〲戱㍣っ挴ㄱ戶挰晢㔲㜴攳㍢㜸挲㕣愱ㅦ㘳㠱㔸㠳㡡㠰㌸捣つ攲㔸㠲昸〹㈲ぢ挴扦戱愴晤戶〴㈲㥥㔶㑢换㐰㥣㐰㄰ち敢搴㍦㄰ㅣ攱ㄳ㡢㍥敦ㄱ〳愱㕥挷敥㝢慥慥㍡挳㐰㜴搸〲敦换搱つㅤ㥥〴挴愹ㄶ㠸㈱愸ぢ㠸㐵㙥㄰愷ㄳ〴㠷攷㉣㄰ㅣ昸搳㝥敦〲ㄱ㔷㉤㘵㈰捥㈴㠸㘱搰挲摣㡦换㑣づ昰㠹㐵㥦㐱㙣〰昵扡〰㄰ぢ挲㐰ㄴ㙤㠱昷㈵改挶㐸㜸ㄲ㄰攷㔹㈰㌶㐱㕤㐰ㄴ摣㈰㉥㈰㠸㕡㠸㉣㄰愳戱愴㕤㔴〲㤱㐸愸晤换㐰㕣㐲㄰ㅣ戲挳摣て㄰ㅣ摦ㄳ㡢㍥㠳攰㈸㕦㕤〰㠸㝤挳㐰散㘳ぢ扣㉦㑢㌷戶㠱㈷〱㜱愵〵㈲㠶扡㠰搸换つ攲㙡㠲㐸㐰㘴㠱攰戰㥦㜶㙤〹㐴戲㕥捤㉢〳昱㈷㠲㐸㐱ぢ㜳㍦㐰㜰㜸㑦㉣晡っ㠲㠳㝣㜵〱㈰收㠶㠱㤸㘳ぢ扣㉦㑤㌷㈶挲㤳㠰戸挹〲㌱ㄵ㜵〱㌱换つ㘲㌵㐱㜰摣捥〲挱㔱㍦敤㉦㈵㄰戱㡣摡愹っ挴㙤〴㌱ㄳ㕡㤸晢〱㠲愳㝢㘲搱㘷㄰ㅣ攳慢ぢ〰㌱㌵っ挴ㄴ㕢攰㝤㜹扡戱ㅢ㍣〹㠸扢㉤㄰昳㔱ㄷ㄰㤳摣㈰敥㈵〸づ捤㔹㈰㌸攸愷摤敦〲㤱㔶摢㤷㠱㜸㤰㈰昶㠵ㄶ收㝥㠰攰攰㥥㔸昴ㄹ㐴ㄶ敡㜵〱㈰㔲㘱㈰ㅡ㙣㠱昷㈵敡㐶ㅥ㥥〴挴愳ㄶ㠸〵愸ぢ㠸愴ㅢ挴攳〴挱㤱㌹ぢ〴挷晣戴㈷㑢㈰ㄲ㔱ㄵ㉤〳昱㌴㐱戴㐲ぢ㜳㍦㐰㜰㙣㑦㉣晡っ愲ㄳ敡㜵〱㈰挶㠶㠱搸捡ㄶ㜸㕦愶㙥㉣㠶㈷〱昱㠲〵㘲ㄹ敡〲㘲ぢ㌷㠸㤷〸㠲〳㜳ㄶ〸づ昹㘹慦㤴㐰搴㌷愸捤捡㐰扣㐶㄰换愱㠵戹ㅦ㈰㡥㜴㉣晡っ㠲〳㝣㜵〱㈰㌶〹〳㌱捡ㄶ㜸㕦慡㙥晣ㄶ㥥〴挴㍢ㄶ〸づ敥〹㠸㡤摣㈰摥㈳㠸㔳㈰戲㐰㜰挴㑦晢㘷〹㐴慣㐱㡤㈸〳昱㈱㐱㥣づ㉤捣晤〰挱㤱㍤戱攸㌳〸㡥敦搵〵㠰ㄸㄶ〶㘲ㅤ㕢攰㝤戹扡戱ち㥥〴挴攷ㄶ〸㡥敤〹〸挳つ攲㑢㠲戸〸㈲ぢ〴〷晣戴慦㑢㈰攲昵㙡㜰ㄹ㠸㙦〹攲㌲㘸㘱敥〷〸づ散㠹㐵㥦㐱㜰㜸慦㉥〰挴挰㌰㄰㥡㉤昰扥㘴摤攰愸愰㠰㔸㘳㠱攰搰㥥㠰愸㜲㠳昸㠹㈰㙥㠴挸〲挱昱㍥敤ㄷㄷ㠸㡣慡㈸〳愱昰晥挵愱慢愱㠵戹ㅦ㈰㌸慥㈷ㄶ㝤〶挱搱扤扡〰㄰㙢扥て戹㙦昷愳㉤昰扥㙣摤攰愰愰㠰ㄸ㠸扥攳扥摤扤愸ぢ㠸敦㘱昱〱搶㑥敥摢改㄰㉡づ捡㔹㈰㌸摣愷つ㐲㥢㝤摦㉥摥愰扥㠱晡扢㔰户敥㘶づ㈱㠸扦㐱ぢ㜳㍦㐰㜰㔸㑦㉣晡っ攲㜱愸搷〵㠰昸㍣っ挴㘷戶挰晢搲㜵㠳㘳㠲〲㘲㤸〵攲㔹搴〵挴㈷㙥㄰挳〹㠲㘳㜲ㄶ〸㡥昶㘹敢㤷㐰挴敡搵〷㘵㈰㌶㈰㠸㤷愰㠵戹ㅦ㈰㌸慡㈷ㄶ㝤〶昱〶搴敢〲㐰扣ㄳ〶攲㙤㕢攰㝤昹扡昱ㄶ㍣〹㠸㑤㉣㄰ㅣ搷ㄳ㄰㙦扡㐱搴ㄲ挴㍦㈱戲㐰㜰戰㑦摢戴〴㈲㤹㔶慦㤶㠱愸㈳〸㡥搳㘱敥〷〸づ敡㠹㐵㥦㐱㝣〹昵扡〰㄰㉦㠴㠱昸㠷㉤昰扥㠴摤昸ㅡ㥥〴挴㔸ぢ〴㠷昵〴挴㜳㙥㄰摢㄰挴て㄰㔹㈰㌸搶愷㙤敢〲搱愰㥥㉡〳ㄱ㈳〸づ搳㘱敥〷〸㡥改㠹㐵㥦㐱っ挰㠹慡㉥〰挴愳㘱㈰ㅥ戱〵摥㤷戱ㅢ搵昰㈴㈰㔲ㄶ〸ㅤ㜵〱昱戰ㅢ㐴㠶㈰〶㐱㘴㠱攰㔰㥦戶㕤〹㐴愲㕥㍤㔰〶㘲〲㐱っ㠵㔶晦㐰㜰㐸慦㝦㈰㠶挳㈲〸挴摤㘱㈰敥戲〵扥㤷戲慦て㑦扤扤㤴摤昵㤷捤㠷㠲㝥㜵㤱㡦〰づ㉡㕡捤ㅣ挲挳㐳㠰捤㉤㉤昲晣摣㘰扣㐳戹〳㝦㕢㝣ㄶ㕥ㄵ㡥㌷㈷㌷㌶摢㝦慦㜶㈶㕥㈱捥㔷搲㍡㙦改搵愵㐶㘳慤㌸户〳慦敤ㅤ㔸㥣搹㠹㔷扣ㄷ㙡昰户㤱扢扡捣㡥戶晦㠵ㄷ㉣攳㠹㐶扥戱〶㤳昵㙡攵挰㠷〹昹㤴㘰攰㘰㤹昵搶昵ㄲて攷㑦㠶㔷昲搵换晦搹摢摥戵愹搸挵㥣㌷㤵ㄶ㕣㉦ㄳ慦㔲㜷㘲ㄳ㕢攳搶㐷㔶晣㈲㝤慥愸㐴㘲㈷昴戵ㅤ㔱昰㙦晥捡㜸㌳㡡㠸㍥〳㉤昲㔰愹ㄴㄵ搵ㅢ㘰㌷昰慥ㅣㅦ敦攴㑢㐰㉡㍣㝦昸㝢搰㈰慥戱㌳㔵㙤っ搳㥥〶ㄹ昹昵㌹戰戵㈹摢搱㤱㕤㔶搳摡搴㘲戶㉤攸㕡㔸搳戴〴㘳慡㜸〹㍡晡㠱扦㈲慥捦挴晦っ挵㡦摡ㄴㅥ戹㕦敡㕣搹㉡戵㍡㜰挵㘶㜱つ戸㘲愵㤵㥡挳㈶㍥㈹㙢慤㤴慡㠳て慥㤸㌳愹㉤㔱㘱㜷昵㕤愱搹ㅤ㙥㕢戴戸挲㕤ㄷㄸ慥搱ㅦ㙥扥㈷㕣っ㝥捡挲搵㍢攱昶㜴㠷摢捥づ愷敤㠵搶攰㑤㜹㘵㘰ㄷ昶㠱扥戶㉦㡡昲㑤戹ㅦ㕡摣㙢㍤挱摢つ㡥㉦挹㕡晦〶㥡摤㙢捤挱ㅡ搷㕡㕦ㅣㄸ㌲㑢摦攵㤰昳㥥㜰㌳扤攱㌸㜰㈳攱㑣㜷㌸づ㠹戸挲慤ちっ户搰ㅦ敥〰㑦戸昹摥㜰㝢㍢攱㕡摣攱㌸昰㈰攱〸戹㑡慤っっ搷㑥摦〴㕡摡㠵づ㘲㤳㙢ㄷ攲ㄸ㐵搹㌶㌵㥤㜰㥤搰散㠶挹摢晢慥㜰㈷〵㠶㕢攲て户搴ㄳ㡥㈳〱㘵攱づ㜲挲ㅤ攲づ㜷㜰㜹戸ㄵ㠱攱づ昷㠷㕢敥〹户捣ㅢ敥㜰㈷摣㔱敥㜰挷㤴㠷㍢㍣㌰摣ち㝦戸攳㍣攱㡥昵㠶㍢挱〹㜷扣㍢摣愹攵攱㤶〴㠶㍢挹ㅦ敥ㄴ㑦戸搳扤攱捥㜴挲㥤敡づ挷摢慥慥㙤搷ㅥㄸ㙥愵㍦摣ㄹ㥥㜰ㄷ㜸挳昱ㄶ慣ㅣ〸㘷戹挳昱收愶㠴戳㑥㙥ぢ〳挳慤愲敦昲攳敥㍣㑦戸慢扤攱㜸愳㔳挲㕤攰づ挷㕢㠸慥戵换〶㠶扢㤸扥换て㠴㑢㍤攱㔶㝢挳摤收㠴晢㠳㍢ㅣ㙦搴戹挲敤ㄳㄸ敥㑡㝦戸慢㍤攱㜸㑦慦散㐰㜸搰〹㜷慤㍢ㅣ㙦㠷戹挲㌵〶㠶扢捥ㅦ敥〶㑦㌸摥㌹㉢ぢ昷戴ㄳ敥捦敥㜰㉦㌸攱慣㙤㌷㉢㌰摣㙡晡㉥摦㜶㝦昱㠴㝢挹ㅢ敥㌵㈷摣㙤敥㜰扣戵攳㕡扢改㠱攱敥愴敦昲㙤㜷㤷㈷摣㝢摥㜰ㅦ㍡攱敥㜱㠷攳つㄴ㔷戸ㅤ〲挳摤敦て昷愰㈷摣㤷摥㜰摦㍡攱晥收づ挷摢ㄴ慥㜰愹挰㜰㡦昸挳㍤收〹昷㤳㌷ㅣ㙦㔹挸㠱昰㠴㍢ㅣ㙦〶戸挲㐵〳挳㍤㑤摦攵㌰㥦㘵㤳敢ㅢ㠱昷つ捡㜶ㄵ摥ㄸ㤰㜰捦㘳愱晢ㅢ㠱㍦戹㕤攱戶っっ昷㈲㤴㍣攱㕥㘶㤳㉢ㅣ㝦㥤㤷㠵攳捦㙦〹昷㉡ㄶ扡挳昱㠷慤㠴戳昶捣㌱㠱攱摥㠰㤲㘷捦㝣㡢㑤慥㜰戵愸㤷㠵攳㡦㕣〹昷づㄶ扡挳昱攷愳㉢摣挸挰㜰敦㐳挹ㄳ敥〳㌶戹挲昱㤷㘶㔹㌸晥㤴㤴㜰ㅦ㘱愱㍢ㅣ㝦愴戹㘰慥ㅢㄸ敥㔳㈸㜹㘰㝥捥㈶㔷㌸晥㥥㉢ぢ挷ㅦ㙣ㄲ敥㑢㉣㌸攱慡㜹捤摣攷ぢ㝡㘶扦つ挳㑦㥦ㄶ㌳捦㍦敡㌳〵㝦ㅡ㘶㙣ぢ㉥捣晢昰㤷㜸扥㐲ㅣ挵㉢㜱晡搰扦戶ㄷ㔸ㄹ捡敢㘱㉥搴昰敡㔹昱㕡㤷㥤搲扦㘱㌳㉦㜳挵攲㕢㝢㐱㉣㜸㐹㕢戲㘸㐴㑤㉣晥挵收昹戶㑣晦捥㕥㄰ぢ㕥㤵㤶㉣㜸㜵㈹ㄶ摦戳㤹ㄷ㤵㤴改㍦搸ぢ㘲挱ぢ挸㤲㐵ㄶ㌵戱昸㤱捤㜹㕢愶慦戱ㄷ挴挲戴㉢搶㝡昰晡㑥㉣晥捤㘶㕥摡㐹㡣㥦散〵戱攰㘵㕣㈹〶㉦搱挴攲㘷㌶昳敡㑣㉣㝥戱ㄷ挴愲搳慥㔸㌱㜸㤵㈵ㄶㄵ㌵㔰收〵㤶㔸㈸搶挸ㄲ㥦愱扣㤸攲㠲㘵挱ぢ㈵戱愸愴づ慦㤱挴㘲㠰摢攲愸㌲ぢ㕥敢㠸㐵ㄵ㜵㜸㤹㈳ㄶ搵㙥ぢ㕥搲㤴㘲昰㜲㐵㉣㌴敡昰㑡㐵㉣〶扡㉤㜸㔵㔲戲攰ㄵ㠷㔸搴㔰㠷ㄷㅢ㘲愱扢㉤㜸㘱㔱戲㔸攵㔸㐴愸㜳㥥㘳㌱挸㙤挱㙢㠳㤲〵扦昷㈵挶㘰敡昰㉢㕦㘲っ㜱㕢昰敢扤㘴挱慦㙥戱㔸㡢㍡晣搶ㄶ㡢愱㙥ぢ㝥㐳㤷㉣昸敤㉢ㄶ〶㜵昸挵㉢ㄶ㙢扢㉤昸㈵㕢戲㔸敤㔸慣㐳ㅤ㝥㜷㡡挵㌰户挵㙤㘵ㄶ晣づ㤴ㄸ敢㔲㠷㕦㝦㘲㌱摣㙤挱慦扡㔲っ㝥㡤㠹挵㝡搴㜹搰戱㔸摦㙤挱㙦慢㤲〵扦㠹挴㘲〴㜵昸㈵㈴㌱㌶㜰㕢昰ぢ愷㘴挱㉦ㄳ戱搸㤰㍡捦㍡ㄶ㈳摤ㄶ捦㤷㔹昰晢㐰㉣㌶愲づ扦ち㈴挶挶㙥ぢ㥥昶㑢㌱㜸㑡ㄷ㡢㔱搴攱搹㕣㉣㌶㜱㕢昰捣㕤戲攰㔹㔹㉣㐶㔳㠷㈷㘴戱愸㜵㕢昰攴㕢戲攰㠹㔵㉣挶㔰㠷攷㔴戱搸搴㙤挱昳㘷挹㐲㑥㙣㍣㝢㙣〶ㅤ㘷㌲㜸㠲㤳㝢㙥㜵㘸挵㝤㜹㌹㤹昹戴㜸㔲ㄳ慤捤㉤㉤㌹㠱昹戴㜸㈲ㄳ慤㉤㉤㉤㌹㘹㔱㙢㉢㜷㐴㥥扣㐴㙢慣愵㈵㈷㉡㥦㉦㥥戰㐴㙢ㅢ㑢㑢㑥㑥㍥㉤㥥愴㐴㙢㕢㑢㑢㑥㐸扥㠸㍣㌱㠹㔶捣搲㤲㤳㤰㑦㡢㈷㈳搱㑡㔸㕡㜲攲昱㘹昱〴㈴㕡昵㤶㤶㥣㙣㝣㕡㍣改㠸㔶捡搲㤲ㄳ㡣㑦㡢㈷ㅡ搱捡㔸㕡㜲㔲昱㘹昱攴㈲㕡摢㔹㕡㜲㈲愱㔶搹㜶攴〹㐵戴㈶㔸㕡㜲昲昰昹攲㐹㐴戴㈶㕡㕡㜲挲昰㘹昱挴㈱㕡㤳㉤㉤㌹㐹昸戴㜸戲㄰慤愹㤶㤶㥣ㄸ㝣晤攲〹㐲戴愶㕢㕡㜲㌲昰昹攲㐹㐱戴㘶㔸㕡㜲〲昰㘹昱㐴㈰㕡㌳㉤㉤㌹攸㝤㕡㍣昸㐵㙢ㄷ㑢㑢づ㜴㥦ㄶて㜸搱㥡㙤㘹挹挱敤搳攲㐱㉥㕡㜳㉤㉤㌹愰愹㔵挶㥥〷戶㘸敤㘶㘹挹㐱散搳攲挱㉣㕡㡤㤶㤶ㅣ戸扥㠸㍣㠰㐵㙢扥㘸ㄹ㑥㈰挵攳㔳㙥㠶㕦昳㥤㌵㘰㌶〵戶㌵昸戳㔱㍣㈴㐵㜰戵㐷挰愳㔰〴㔷㤵ぢっ攷㜰㔴㍣〲㐵攳捡㜲つ挵㠳㑥〴㔷㜸〴㍣捥㐴㜰戹㐷挰㐳㑢〴㝦昰〸㜸㌴㠹攰㌲㡦㠰〷㤰〸㉥昵〸㜸捣㠸攰ㄲ㡦㠰㠷㠹〸㉥昶〸㜸㘴㠸攰㈲㡦㠰〷㠳〸㉥昴〸戸晦㡢攰〲㡦㠰扢扣〸捥昷〸戸㤷㡢攰㍣㡦㠰㍢戶〸捥昵〸戸㉦㡢㘰㤵㐷挰摤㔷〴攷㜸〴摣㘳㐵㜰戶㐷挰㥤㔴〴㘷㜹〴摣㉦㐵㜰愶㐷挰㕤㔱〴㘷㜸〴摣晢㐴昰㝢㡦㠰㍢㥣〸㔶㤶ぢ〶晤㍦捥敤㥥㑡</t>
  </si>
  <si>
    <t>㜸〱捤㥤〷㝣摣攴晤晦晤㌸戶㘲㕤㤶㈰慣㄰㈰㠳戸㡣㐰戸攵ㅢ㠱㤰㥤㄰挸〰㥣㐰㤹收㠶㉥㌱㜸〴摢㔹㔰昶㈶愵散㍤ㄲ昶㉡愳㉤㘱㤷扤㐷搹㘵㤴扤愱㔰㐶搹昳晦昹㝣㈵搹㍡つ㡦晥晡㝦扤㝡㥣ㅦ昴㝣攷愳昷㐹㍡㥤㥥慦㤴ち㔵㔱㔱昱㉢㕥晣㍦㕦㔵㕣搸愸㝥㐵㝢㠷搹㍣㙥㙡㙢㔳㤳㔹攸㘸㙣㙤㘹ㅦ㌷戹慤㉤户㘲㜶㘳㝢㐷㍦ㄸ㘸つ㡤搰户㔷㌷戴㌷ㅥ㘴搶㌴㉣㌵摢摡㘱㔴㕤㔱㔱㔳愳㔷㐲㍦捣晥㌳㥣㡥㑥㉦扤㡡つ慣㉡㜴㡤㑤㝦㌶㌵㙣㜴㌶ㄱ㌶〳搸っ㘴㌳㠸捤㘰㌶㐳搸ㄸ㙣搶㘲戳㌶㥢愱㙣搶㘱戳㉥㥢昵搸慣捦㘶〳㌶捣慦㙦挸㘶㌸㥡㠱ㅢ愱㤹㍦㜵捡扣晣晥㔸㥢晡㡥搶㌶㜳慢㤱扢㔹㘳㥥㄰㡢㡤㡢㡤㡢㘷攳愹㜱搱慤㐶㑥㕤搲搴戱愴捤㥣搰㘲㉥改㘸换㌵㙤㌵㜲攷㈵昹愶挶挲㑥收㡡昹慤〷㤸㉤ㄳ捣㝣㌴㤱捦㈵㌳戱㘴㕤㕤㈹㥢捤っ摣ㄸ㤱攷㑥㥤戲㜳㥢㔹㙡晦㙦挵摣㠴㌱攷㑤㥤㌲㙥慥搹昱摦㡡㌹〲㌱ㄱ㜲㕡㙢㜳慥戱攵扦ㄴ戴㥡㥦㘹摤㌴戳搰挸て摦㌴摢ㅡ㕢ㄶ㡥挳戰换㐰愳㤷ㅥ㌷戹扤㝤㐹昳㘲㙥㐷㔳捤愶愶㕤捤㤲㝣攸捤搳摡㍢㜶捥戵㌵户て㙣㈶㍦戳捤㙣㈹㤸敤㠳㥢愷㉦㉦㤸㑤戶㘱㝢㑤昳㙥戹戶戹戹㘶戳㡡ぢ㐳㥡慤捦㜰㔶搱㙣改㘸散㔸㌱愸㜹㐱扢戹㙢慥㘵愱㐹㤳敡收㤹㑢ㅡ㡢慡慡ち敦㡡㝥㥢〵㡤㑣㍥㈸㡣愷㜹敡愲㕣㕢㠷昴昸ㄱ挶㠲㙣㕤㥢㡢慣㐵搹戸戸㐹㡤昴㜸昱㌳慢㙦㙣摥挹㙣㙢㌱㥢㤸㠴㥦攴㔸㡦㤱〰戲㍥㠷㑥㔲捥敡昰㔳㔲〳散㥤㡦敢挲㉣摡㐸㌴ㅢ捣㙤㙤㙢挶〶㌹挷捣戵㑣㠸㙤㔵摦㔱㥣㘶㉥㥤㄰ㅤㄷ搷㐷㐱慢㡦愶摤愶㘸㠶〲㐶戱戵戹昱愰ㅣ㘹㡦㡦㈷愲戱昱晡ㄸ㥡搴愲㔱㔵慦㘰㔷㜷㈷攰敥㔶搹㤰慢㙣挸㔷㌶ㄴ㉡ㅢ㡡㤵つ㘶㘵㐳愹戲㘱㘱㘵挳愲捡㠶挶捡㠶晤㉢ㅢづ㠰㡤昳慡改摦扦搲㝥扤昷挲㌳㠵㠶㈳㡥㤸㜹挳散敦摦戸散㡤搲㜲挵扤㕢づづ㥢㘱㈱㝣挰㥢㐳慢㙦㠱㐶摢ㄲ㡤㙦挰戱昴㜸㝤㉣㑤戶㐲愳搴㜳ㄸ㌰〷扤晣㠹㐱㡢㘶晥敥㠵ㄹ㌷捣㠹㝤㌰昵攴㑢㑥㔷㍣㡣㐸戶㜱㔸〸捦戶つ㐳㐵搱㘸㌱㌴摥㙣昱㜴㘲扣ㅥ愷㐹〲㡤㔲㑦搸搹㜶㝢㜴搶㘱扦散㜷昵慣搳ㅦ㥦㝦攴㌶㥢扦愸㉢ㅥ慦㈴㕢ㅤㄶ挲戳愵ㄸ㉡㡤㐶换愰昱㘵换㘰摤戲㌴ㄹ㡦㐶愹〷敤㙣㉤ㄳ㕦晡晥㡢挲搲㜹㘷㑤ㅣ㝣晤㈹挹㍢攲㡡〷㐶挹戶ㅤㄶ挲戳㑤㘰愸敤搱㘸ㄳ搱㜸戳㈵㘲㔸户㐹㌴㤹㡣㐶愹扢散㙣㙦㝦晥搲㠸㉢ㅦ戹㜹㠷摢㍦摤昳㡥昱㑢敦扥㐸㜱㘷㤴㙣㔳戱㄰㥥㙤ㅡ㐳㑤㐷愳捤㐰攳捤ㄶ捦㈶挷敢㌳㘹戲〳ㅡ愵㙥戱戳つ摤㙤摢㔳㤶ㅣ戵㝡昲摤㕦っ㕥㌰昴㤷ぢ㑣挵㐳扤㘴摢ㄱぢ攱搹㜶㘲愸搹㘸戴㌹㘸㝣搹㌲搹昱晡㕣㥡捣㐳愳搴㡤㜶戶戱昷慥㕡㜸昷㤲ㄷ㘶㥤戶昰昱㘱て敤㜲戰愶昸㥤㈲搹㜶挱㐲㜸戶㕤ㄹ慡ㅥ㡤㌶ㅦ㡤㍦㕢㜴扣扥㠰㈶扢愱㔱敡㙡㍢摢㤵㕢ㅥ昳攰敥㉦㉣㤸㜶攳〷慦扣戳敢搹㤷慤愳〶㐰㉤搹㝥㡢㠵昰㙣㝢㌰搴㥥㘸戴扤搰㜸戳㈵愲㈰戹㌷㑤昶㐱愳搴㈵㜶戶慢昷晡晢㐱慦摦昳搲昴㙢㤶摦戲攷㔷挷㥤昶㡣攲户愴㘴㙢挰㐲㜸戶晤愰搵㜳㘸戴㍣ㅡ㙦戶㜸〶㕢㐹㠱㈶㐵㌴㑡㥤㙦㘷扢㜷攰㤸㤵㠷㝥㜱昷搴㡢搲捦晤戸昲愷改㠳ㄴ扦㡥㈵㕢〹ぢ攱搹ㄶ㌲搴㈲㌴㕡㈳ㅡ㕦戶㌴㐸敥㑦㤳〳搰㈸㜵㠶㥤慤㜹㔰收㥣つㄷ挶攷㕣昳攸㘶搹㠱敢敥㍥㔶昱㝢㕦戲㌵㘳㈱㍣㕢ぢ㐳戵愲搱ㄶ愳昱㘷㡢㡦搷て愴㐹ㅢㅡ愵㑥戲戳晤㝣昴㝤㕢晣㜰戰㥡㜲搷㍤敡挱㍢昶摣㙢㈳挵ㄳっ挹搶㠱㠵昰㙣㑢ㄸ㙡㈹ㅡ㙤ㄹㅡ㕦戶っ㍥户攵㌴㔹㠱㐶愹㘳敤㙣㜷づ敢晦昹㈳户愴㘷晥昹改敢〷扦扤攳搹㠶攲㤹㡣㘴㍢ㄸぢ攱搹㝥挷㔰㠷愰搱づ㐵攳换㤶捥㡣搷て愳挹攱㘸㤴㍡捣捥㜶捤ㄹㅦ㑤㍤㘶搶㐷搳慦㝣晥㠵ㄳ㕦㍢㌰㌲㑣昱㤴㐹戲ㅤ㠹㠵昰㙣㐷㐱慢ㅦ㡤㐶㍢〶㡤㍦㕢㙡扣㝥㉣㑤㡥㐳愳搴㜲㍢摢㤲㠵㑦挷㕡扦晥㜸搲㜱㉦ㅤ戳摢摢愵㘷㕦㔱㍣㌷㤳㙣㈷㘰㈱㍣摢㠹っ戵ㄲ㡤昶㝢㌴摥㙣㠹㔸摤㜸晤㈴㥡晣〱㡤㔲〷摡搹㕥昸攱晡㜳ㅥ愹㜸㘵收㜵㌵㠳㡦搸攰扡㔷挷㈸㥥〴㑡戶㔳戰㄰㥥敤㔴㠶㍡つ㡤㜶㍡ㅡ㕦戶㈸戲㥤㐱㤳㌳搱㈸戵扦㥤敤扤ㄳㅦ晥㑢挷㍥㍦捥㍥㘶搷㌳㍥扢攱㤲㐷っ挵戳㑤挹㜶㌶ㄶ挲戳㥤挳㔰攷愲搱捥㐳攳捤ㄶ㑦攱㜳㍢㥦㈶ㄷ愰㔱慡㘰㘷㝢扥㝤攵昹㔵て㉥㤸戶㘶摡㉥㑢㠷慦摥㈷愲搶㠵㕡戲㕤㠴㠵昰㙣慢ㄸ㙡㌵ㅡ敤㘲㌴扥㙣㔹㝣晤㕦㐲㤳㑢搱㈸戵户㥤㙤搵ぢ㡦㥢换愶㍥㌲攵㠴㌳㡦晦㙥㕥搵攴づ挵昳㘷挹㜶㌹ㄶ挲戳㕤挱㔰㔷愲搱慥㐲攳换㤶挱扡㕤㑤㤳㙢搰㈸戵挰捥㘶慣晤捡攸挷ㅦ晤㘹摥改ㄷ㙦昹攱㐰㍤愳㈹㥥愸㑢戶㍦㘲㈱㍣摢㜵っ㜵㍤ㅡ敤〶㌴摥㙣㠹㈸戲摤㐸㤳㍦愱㔱㙡慥㥤敤晥㝤㑥㔱慦捣㤸㌷敤愴昷㔶戵摦㌷㙦㜶㐴㙤〰戵㘴晢ぢㄶ挲戳摤挴㔰㙢搰㘸㌷愳昱㘶㡢愷㐱昲ㄶ㥡摣㡡㐶愹㤹㜶戶㤷㕥晥敥㥤㍢㡤㘵㤳㉦扣慦戴散换搸扥㜹㌵っ㙡挹㜶㍢ㄶ挲戳摤挱㔰㜷愲搱晥㡡挶㥢㉤ㄱ挵㤱敢㉥㥡摣㡤㐶愹㐹㜶戶㌱挳㝦昳昲㐹㥢㘶㘷㥥ㄹ㍢㘱慤搵挳㡥㉣愹つ愱㤶㙣昷㘲㈱㍣摢㝤っ㜵㍦ㅡ敤〱㌴摥㙣昱っ戲㍤㐸㤳㠷搰㈸㤵戵戳晤㜵搵敢愳攷㙤扦搶㤴㍦㝦㤳摢攵捡ぢ㌶㥦慦㠶㐳㉤搹ㅥ挱㐲㜸戶㐷ㄹ敡㌱㌴摡攳㘸㝣搹搲昸敥㝥㠲㈶㑦愲㔱㉡㙥㘷摢昷㤱搷㙢ㄳ慤慤搳㉥扤昸慣戹㥢㝤㌳敥昲㠱㑦㐱扤㡢㝤㌲㍣慤㉤户っ㍦㉦扡㝥戹挴挷㐵昹㕦捦㍦搹昰㡢慤㔴㔷㑡㤷㘲戱㘲㕤㌴㤷挸㔵㡦㐲搸摥晥㌶攰愱㝡㘰㘹昷㐶㥣㔳㉦㤳ㅦぢㅢ㑤挹戵㥢㕤扦ㅤ挶摡扡㈹慤㑢㕡㡡敤挳㠳㤵昵ㅤ戹づ㜳㐳慦慥㉢㠸捦慤ㅥ㍦愵捣㜶挹户㠹搷㙤户㕣搳ㄲ㜳昲昲㐶㑢扤戱㐷㡤ㅦ㔲慤昹㜰敤㡣㌶昳挰㑥慤㙦㐴㤳昱㑢㝦愹挴昶慤愵愵戲挶㌵㜲敡愲搶㜶戳㐵㠶㌷戶㜹攷挶挲〱㘶㕢扤挹敢〴㘶㔱㔶㜵㕤慡散㕦㜳㘳攷戵㘰㐵昱晢慣㌸摡㉤㉤㑤㕦摥㘱戶ㄴ捤㈲挶扢搸㙣敢㔸㌱㍦㤷㙦㌲搷㉢㌳戱㜲㐲㌱慣㑣㍣愳戵戰愴㝤㙡㙢㑢㐷㕢㙢㔳戹㘶㜲㜱㘹づ扦㈰㡢㜳㕡㡢㈶㝥〰㔶昱㔵愱㉡晡昵㔳慡㘲换愰㕦㘱㡣摢㍥㑥㍥〸搷㐷扣㌱㍥昳つ捡㌷扢㜱扢㘲敤戰ㄶ㑤㈶户挹捡㌱㍤〴㤳戸っ戳㐵戸愱㙢㥤㜸㔱㠵搶㥢㠷㕢换ㄸ㍢㍦戹晦扦挶㤵㤵㐳敤戵㥦扥ㄴ扦戲㜷挰て捡㈶戳慤摢㑢㐲㡡㈳搲㥦㐶㔳扤つ昶收㔰㝡㔵戰㔰换搵㡡敡㘵㡤挵㡥㐵摡㈲戳㜱攱㈲㥥㜲攱戲㔱㑤つ搱晡㕥晡戳㄰改捦戱㜹ㅥ㑤㈴㔲愱扤㐰㈳㉤愲晦摤敡㔷㡦挶晦晢晥晢扤ㄲ㕥扡㕣㉦挰挵㥤昶敡收ㄹ慤㙤敤晤晡〵慤攵づ戹昶㐵ㅤ摣㍣扢㔷㌲摥㡢㙣㕥㐲㔳㍤〶㑤㡦㤷〷㠶挰愸㡡㔷㐱〶㌵㑦㌳㑢㌹㕣㝢㤲扤㕢攵慡㥢慤换ㄹ搳捣昶㠲捥敢ㅥ戳戰慦㉣搷戰㠴㥤㝦㘰㌳户㝥㜳㜹挷戴㕣㐷慥㝦㌳慥愰攰㔳搲㘱㌴㔶扣慣㈵㝡づㄲ㤹攳ㅤ戱㝢㠸㘰挸愲㉢捡〰ㄱ㔸㤱戰攳㘰㝦愹攸㘷户摤慦〴挶扥〹㔶㐲昳㙥攸攵㔷㐲㜸㑤㘲愶搹㌲㝦挵㘲戳㥤收㌵㕡户㈸扤扢ㄷ㠳捤㉢攴ㄷ㜴㌴㌶戵㡦挳㐸㘷戶戵㉥㔹晣摦㡣挳㔸晡换㘸㥣㔷昵㙦戰ㄵ昷㝥㥤㠰慢愲晦㔲㝥㌶つつㄵ㌵㡣㐶㠹扥㈹ㅢ㙥慤〸昶㉢晥㈷㉦晤㌵晣㉦搲㥤慥扡ㄶㄶ㝤戹㙡㔴つ晢㠱捤㈰㌴扦捤㤴敢㘰㌵搲〱敤㐱捤扢户戶ㅤ㤰㙦㙤㍤㠰摢搳㘰改戵㉦㌲捤づ㕥㕢ㅡ㘰㕦㑢㤳㙢㘶㑡昵敢㔷㜶㕤挸㜵ㄱ㙡〴攲㙢㙦愱ㄹ㌴戹愹㘹愴ㄳ戱㕤㝢ㅢ愲㝥戸捡愵扤㠳㠵㔱㌸㤲㜷戴㜶㈰改挸愵愹㤱㕢㡦慣㌷ぢ慤㉤挵㤱昳ㄷ戵㤹戹攲戸攵㑤敤换搵㐶挰挰㑢㌹㘳扥慣摢晦挵挴搷㤳慦昹昸㜱㜳换晥〷晦㑤つ户ㄵ扥㉢㑡㥢㌳㌰晥昴昷搱愸㘱㌰攳攱〵换攵㉦晤㐳昴昵㡦搸㝣㡣〶〷〹挱㡥㘳挴㈷㔶㔷㙤㠱晦昳㌸愱㝦捡收㕦㘸搴㔸㌴摣㑢昵捦搰㌸㉦㘵㈰㍥㍦㝣昹〰户㠴搸晦〱晥ㅢ搲㠸摥㡤㑥㙤〵ぢ㝥㠸㍡愱改挴愴ㄳ㤱搲㄰㌸㄰㐰戵慤昰㕤攴摡〶㙥〲攰㈷晡昷㠳㔹㌰㠰㕦㤸㠳㘰㜴㙥㝡㉥〰㤵㔶㔷㐵愱ㄳ〰晤㈰搰㜹㤱㕦挵㈱ㄲ〰搵攸㌹㉦昵挳㉦㉥〰㌱㠸晤〰㜴挶搴扢搱愹〴晣㠲〰㝣㡥攰㠱〰㍥戳ㄵ扥敢㙥㈹㐴ㅡ挵㔱慣捤㈱㝦ち戳㘰〰敢㐰慤慦换㘶㍤㌴㉥〰ㅢ㔸㕤㤵㐶㄰〱㌰㡣㐶ㅢ愲㔱㔹㠸〴挰㜰昴㥣㤷㝡搷つ㈰〳戱ㅦ挰〸挶搴扢搱愹昱昰ぢ〲昰㑡ㄸ㠰㤷㙤㠵敦㔲攰〴㐴ㅡ挵㔱㙣捥㈱扦ㄸち㘰㑢愸昵戱㙣戶㐲攳〲㌰捥敡慡敤ㄱ㐴〰㙣㐳愳㈸ㅡ㌵〹㈲〱㄰㐳捦㜹愹扦戹〱㑣㠴搸て愰㡥㌱昵㙥㜴㙡㌲晣㠲〰㍣㄰〶攰㝥㕢攱扢㍡㌹つ㤱㐶㜱ㄴ摢㈳愹扡㌷ㄴ挰㈴愸昵挹㙣愶愰㜱〱㤸㘶㜵搵㜴〴ㄱ〰搳㘹㌴〳㡤攲昵㑡〱㌰ㄳ㍤攷愵㙥㜵〳㤸〱戱ㅦ挰㑥㡣愹㜷愳㔳㍢挰㉦〸挰昵㘱〰慥戳ㄵ扥ぢ愶㍢㈱搲㈸㡥㘲㍥㠷㝣㙤㈸㠰摤愰搶㜷㘷昳㕢㌴㉥〰㝢㕡㕤㌵ㅢ㐱〴挰㕥㌴摡ㅢ㡤㥡ぢ㤱〰搸〷㍤攷愵㉥㜱〳㤸〳戱ㅦ㐰㡥㌱昵㙥㜴㙡ㅥ晣㠲〰㥣ㄳ〶攰㙣㕢攱扢㠶扢㉢㈲㡤攲㈸昶攷㤰捦っ〵搰〴戵摥捣愶〵㡤ぢ挰㘲慢慢敡ㄱ㐴〰ㅣ㐸愳㌶㌴㙡〱㐴〲愰ㅤ㍤攷愵㝥敦〶㌰ㅦ㘲㍦㠰㘵㡣愹㜷愳㔳扢挱㉦〸挰㤱㘱〰㡥戰ㄵ扥换捡㝢㈰搲㈸㡥攲㜰づ昹戰㔰〰㐷㐲慤ㅦ挵收㘸㌴㉥〰挷㕡㕤戵㈷㠲〸㠰攳㘸㜴㍣ㅡ戵㌷㐴〲攰〴昴㥣㤷㕡敡〶戰ㄷ挴㝥〰㈷㌱愶摥㡤㑥敤〳扦㈰〰㑤㘱〰づ戰ㄵ扥㉢摤晢㈱搲㈸㡥攲㉣づ戹㌱ㄴ挰㌹㔰敢攷戲㌹て㡤ぢ挰〵㔶㔷攵㄰㐴〰㕣㐸愳㡢搰愸〲㐴〲㘰ㄵ㝡捥㑢敤攷〶㤰㠷搸て攰㔲搸㐷昴㙥㜴慡〸扦㈰〰扢㠵〱㔸㘰㉢㝣ㄷ摦㜹㔵㝤ㄴ㐷昱㐷づ戹㍥ㄴ挰昵㔰敢㌷戰戹ㄱ㡤ぢ挰㥦慤慥㕡㠴㈰〲攰㉦㌴扡〹㡤摡ㅦ㈲〱戰〶㍤攷愵㜶㜴〳㘸㠴搸て攰㌶挶搴扢搱愹〳攰ㄷ〴㘰㔲ㄸ㠰㠹戶挲㌷ㅦ搰㠲㐸愳㌸㡡晢㌸攴〹愱〰ㅥ㠰㕡㝦㤰捤㐳㘸㕣〰ㅥ戱扡慡ㄵ㐱〴挰愳㌴㝡っ㡤㍡㄰㈲〱昰㌸㝡捥㑢㈵摤〰ㄶ㐳散〷昰ㄴ㘳敡摤攸㔴ㅢ晣㠲〰㙣ㄹ〶㘰ぢ㕢攱㥢愲㔸㠲㐸愳㌸㡡㤷㌸攴捤㐲〱扣〲戵晥て㌶慦愲㜱〱㜸摤敡慡愵〸㈲〰摥愰搱㥢㘸搴㜲㠸〴挰㕢攸㌹㉦戵㠹ㅢ挰㌲㠸晤〰摥㘳㑣扤ㅢ㥤㕡〱扦㈰〰敢㠴〱ㄸ㙡㉢㝣戳㈶扦㐳愴㔱ㅣ挵扦㌸攴戵㐲〱㝣づ戵晥〵㥢㉦搱戸〰㝣㘵㜵搵㈱〸㈲〰扥愶搱㌷㘸搴㘱㄰〹㠰㙦搱㜳㕥慡挶つ攰㔰㠸晤〰㝥㘴㑣扤ㅢ㥤㍡ㅣ㝥㐱〰㝥昹㌹攴㔴昸㘷㕢攱㥢挸㌹ち㤱㐶㜱ㄴ㔵㤵ㄸ昲㡦㌰ぢ㍥ㄵ搶愰搶晢戳愹㐱攳〲㄰戱扡敡㘸〴ㄹ捤㐰〳㘸㌴㄰㡤㍡ㄶ㕤〱㌰〸㍤攷愵扥㐴㡥捥ㅦ㐳挷㐰散〷戰ㄶ散㈳㝡㌷㍡挵〹愳㈰〰ㅦ㠶〱昸挰㔶昸收㤶㑥㐴㈴〱戰㈱㠷晣㕥㈸㠰㡤愰搶㌷㘶戳〹㐷搷昵㙢㜰愴搵㔵㉢ㄱ㘸㌴㔷㘷ㄴ㡤㐶愳㔱㈷愱㉢〰㌶㐵捦㜹愹㔷摤〰㝥て戱ㅦ挰㘶戰㡦攸摤攸搴ㅦ攰ㄷ〴攰搹㌰〰捦搸ち摦㜴搷愹㠸㈴〰愲ㅣ昲㔳愱〰攲㔰敢〹㌶㐹㡥慥ぢ㐰捡敡慡搳㄰㘸㌴㔷㈷㑤愳っㅡ㜵〶扡〲㈰㡢㥥昳㔲て戹〱㥣づ戱ㅦ挰〴搸㐷昴㙥㜴敡㑣昸〵〱戸㌳っ挰ㅤ戶挲㌷〳㜷づ㈲〹㠰ㄹㅣ昲㙤愱〰㜶㠰㕡㥦挵㘶㐷㡥慥ぢ挰㙣慢慢捥㐵愰搱㕣㥤㌹㌴㥡㡢㐶㥤㡦慥〰㤸㠷㥥昳㔲㌷扡〱㥣〷戱ㅦ㐰㍤散㈳㝡㌷㍡㜵〱晣㠲〰㕣ㄱ〶攰㜲㕢攱㥢ㄴ㕣㠵㐸〲㘰㙦づ昹搲㔰〰晢㐲慤㌷戰搹㡦愳敢〲㤰户扡㙡㌵〲㡤挶㥦㕥愰㔱ㄱ㡤扡〴㕤〱㘰愲攷扣搴㜹㙥〰ㄷ㐳散〷搰〸晢㠸摥㡤㑥㕤ち扦㈰〰愷㠴〱㌸搹㔶昸收㈹慦㐰㈴〱搰挶㈱㥦ㄴち愰〳㙡㝤〹㥢愵ㅣ㕤ㄷ㠰攵㔶㔷㜱ㄲ㜳㌴㔷㘷〵㡤づ㐲愳慥㐶㔷〰ㅣ㡣㥥昳㔲㐷扢〱㕣〵戱ㅦ挰㘱戰㡦攸摤攸搴㌵昰ぢ〲㜰㔰ㄸ㠰ㄵ戶挲㌷㜵㝡ㅤ㈲〹㠰攳㌹攴㘵愱〰㑥㠴㕡㕦挹收昷ㅣ㕤ㄷ㠰㍦㔸㕤㜵㍤〲㡤收敡㥣㑣愳㔳搰愸ㅢ搱ㄵ〰愷愲攷扣㔴㡢ㅢ挰つ㄰晢〱㥣〹晢㠸摥㡤㑥晤〹㝥㐱〰㡡㘱〰ち戶挲㌷㥢㝢ㄳ㈲〹㠰㡢㌸攴㕣㈸㠰搵㔰敢ㄷ戳戹㠴愳敢〲㜰㤹搵㔵㙢㄰㘸㌴㔷攷㜲ㅡ㕤㠱㐶摤㠲慥〰戸ㄲ㍤攷愵㝥敢〶㜰㌳挴㝥〰搷挲㍥愲㜷愳㔳户挲㉦〸挰摣㌰〰㜳㙣㠵㙦㠲昹づ㐴ㄲ〰㌷㜱挸㍢㠵〲戸ㄹ㙡晤ㄶ㌶户㜲㜴㕤〰㙥户扡敡㑥〴ㅡ捤搵戹㠳㐶㜷愲㔱㜷愱㉢〰晥㡡㥥昳㔲㔳摣〰晥ち戱ㅦ挰扤戰㡦攸摤攸搴摤昰ぢ〲㤰〹〳㤰㜶ㄴ摥㌹敦晢㄰㐹〰㍣挶㈱搷㠵〲㜸〲㙡晤㐹㌶㝦㐳攳〲昰戴搵㔵昷㈳搰㘸慥捥㌳㌴㝡ㄶ㡤㝡㄰㕤〱昰ㅣ㝡捥㑢㙤攵〶昰〰挴㝥〰㉦挲㍥愲㜷愳㔳て挱㉦〸挰㘸㘷㍤扤㤷挵㐷搹ち摦㌴晣愳㠸㈴〰摥攴㤰㐷㠴〲㜸ㅢ㙡晤ㅤ㌶敦㜲㜴㕤㕢挰晢㔶㔷㍤㠶㐰愳戹㍡ㅦ搰攸㐳㌴敡〹㜴〵挰㐷攸㌹㉦戵㥥ㅢ挰攳㄰晢〱㝣ち晢㠸摥㡤㑥㍤〹扦㈰〰〳挳〰っ戰ㄵ摥捡㠰敡愷ㄱ愹て㌳扡〳㌸攰搲㙥㡤收㌲㑥㐱つ㉥愱㘶㜸敡㤲昶㡥㔶㤹㉦ㅢ㔴㥡搶㍡户戵㘳㕡㘳晢攲愶摣㡡愱㈵㝢㘱昷㐵㘶ぢ㘶戳摢㌰愹敤㤱戵㉥㕥㙣ㄶ昵㔲㝤敢㤲戶㠲㌹㙢摡晦挲㙣㌷搶てㅦ㥤㑣㜴㔷㉡扣晥戳〹摣ち㜸㘲㉢挱慢愲晡㔹〴昴捥挳㐹攵戲㙢捥㕣ㄶつㄸづ改㈲㍡扦戱愳挹ㅣ㔰㤲昹㙡㔹慥㈹㠱㈲㑡〴㡡晤㑢㥣ぢ㌲愷つ㉡捤㙣㙢㉣㌶㌵戶㤸晣㌰搶戱㑣㘷㥢ぢ㔱づ戰㜳㙢㝢㈳换㤶〷㤵收户攵㕡摡ㄷ㜳㘶戳戰㘲敤戲㥥㑣㠱㔶㤷愶㌴戶戴㈳㡤㝣㡡㕣ㅥ㔲慡㕦搴扡っ昷㉢㉣㘹㙥㤹㤹㕢摣晥㍦昱愹㈸㝥㉣昲㤲㡦㐶㔵慡捡㑡㔵㔳㔹昳㥦㝥㍥摡㌷搸挷㠶㕡㤵攰㈳戱㥤㜶戴㌵收㤷㄰㤸攴㠸愳慤㘲㈳㥦㘱㐵昵㜳㔸昲捥㘱扡㍥㐲㑦〱〲挷㕡㔶㠷ㅦ㌸ㄷ摥㜹ㄳ挸挶㌰搷扦挵㜰〶㝥㠷㘶挷㤹ぢ㘶㜵㤵收晣㥦敥愸愸㝥ㅥ㤱㝢㕤〹戱㉥㡣〷㕢㥢㄰慢㈳戸㐵㘱捦挴㤶挰㥥㜷戳㡣㤴挴㠶㕢攸攰慥挵ㄹ㤸㑣ㅦ㔸㥡㥤换㥢㑤愸〱㘸捥㜵っ戶㍡㉣挶㐰挵㝤扢慤㥢摡摡摣㥣攳㈶挷晢〶敡ぢ戹㈶戳愶㌴㜹㐹㐷敢㥣挶ㄶ扤㠴㐶戶㑢㕢㤴㕢づ㔱㙥戹㌵㕢㕦摡㤵戵㐱戲捣㔸慤ぢ㜳㙤㡤ㅤ㡢㥡ㅢぢ㌵散戰㝥攷㝦㘲㕢挵昱愳ち㌰㥤㤷㜳㉣昱㑥晦㕢㤳昰昸戸挷愱㘲㠶攸昸昱㘳㡢慥㔴ㅡ晥㔳晦㘱改〸㡥㍣昲㠵愲晦㠰㘸搵昸㤳㐳㤱㡣攵㜳㤹㡡挵攲攷㠷㘱ㄳ㤵㠳㤳晡㍢つ昰愷晦〸㔳㉥昰慦敡㐵㌴摤搶ㄵ昴㠷㐱㘴㜶㙢慥㌸㈳㔷挰㍤㐰晤敤㍢㠰㙡昰搱昲㔰搳㘶戰搲㘳㉡㡡㠷㌰㤵扤戴戱㘸戶搵㔰㔰㡦㍢㥣慡㔸㈳愲㔹㥦㈱收扣晢㔵㔴㔷て愸〹捡㌵换㠹㌵挶㥥㍦㜷摦㐱㌵换ㄷ晦㤳㕤㌲ㄳ㌹昶㐸㐴扥愲㝥挲敡攸㍦㜳㥤㕥㠲㤰敢攳㌱昸㠵〶扦愲愹㝥ㄹ㑡敦㘷㔳㕥㜴㠱搲っㅤ㐶㔵㜲敦っ换㐱㙡㔰㍡㈱㜵㈴搵戲㈲〳㕣昵ㅦ㥡㔵晡㔱攳摣㤰愳搵㘳㉢㌷㡢ㄱ敢昸捡㍡ㄳ㝣㌳㔴㔴㔶㔶攱愳搶扣戵㜳扥戴〸搶㕣㙦㑡㘱㠸摡〴㐳搰㔸㌳㌸㥣㍢ぢ攲㌷〴摤愰昲〲慣㌰户晤㉢晥㈷慦㐸㐴慦㠴㑦㐵㐴扤㠶搶〱愱㔱㘲㤱挲㐷㠰敢㘰㘸搴晢㄰昲㜴挰昵攵愵㍥㐴㤷㕦㘰戸扡〷㔶昲昲ㅣㅣ搵㐷㤰昲〰愹㙢っ昲㌱㤶㜸摣改摣づ㙢㈰敤㜹㍢晣㠴ㅥ昸搳㜹㜷ㅢㄷ攴敦㔳㉣㌸㐳愶挰ㅥ㜲〴㌶晡〰ㅡ晥㉢搸㘰㈰つ〶搱攰㌳ㄸ昰〳搶〶愳ㄷち㡥㌷捡〴㠰㌳攰〳㜰晦㜶㈵㜱㠱㕢㡢㐹搶㘶㤲㥦㘰攰〵昷ぢ㘴〲㑥ㅢち㤳摥㝥搳㈸㝥㙥〲㜳ㅤ〶㈶㠵㌲㤸敢㐱摡㌳捣㑡戸ㄱ㤷扥扥〴戱㍡㡡攵ち〱㌰㌷㠰㡤㍥㡣㠶㉣㘵〸㌰搸㤰〶挳㘹挰敡〶㠱戹ㄱ㝡㘱㌰攵㍥愰〰㤸㥢挰〷㌰㔹昱攰㈴㜱挱ㅣ挱㈴㈳㤹㠴搵〹㕥㤸㉣㐹戰戶㐲挲㤴㤷㜷㉢㘴挱㠲㠰ㅢ捤㈰慣㕣㈸〳㌷〶搲㥥挱戱挲〱㙦摣攱挵㈰㔸㤰㍦㤶㌹㌸㐳愶挰摥ち㝦〳ㅢ㝤㌳ㅡ戲〴㈲挰㘰㜳ㅡ㙣㐱〳㔶㐵〸戸㉤搱ぢ〵挷㕢㥡〲挰㙤〵ㅦ㠰ㅢ攱㑡攲〲户㌵㤳㡣㘳ㄲ㔶㌵㜸挱戱㤴挱〲ㄷ扡晢戲搰㐱挰㐵ㄹ㠴ㄵて㘵攰攲㤰昶っ㡥㤵ㄱ㜸攳㔲㈹㠳㌸攰㔸ㅥㄱ挰㈵〹ㅢ扤㡥㠶㉣㥤〸㌰㐸搱㈰㑤〳㔶㔳〸戸っ㝡㘱攰攴敥慣〰㜰攳攱〳㜰慣戰㜰㤲戸挰㙤换㈴摢㌱〹慢㈱扣攰㈶㐱搶〳戸挹㌰ㄱ㜰摢㌳挸ㄴ昴捡挰㑤㠲戴㘷㜰慣愸挰ㅢ攵ㄶっ攲㠰㘳㔹㠵㌳㘴ち敤㉤㙥ち㙣昴愹㌴㘴挹㐵㠰挱㌴ㅡ㑣愷〱慢㌰〴摣っ昴挲挰挹㡤㘶〱攰㜶㠰て挰戱㌲挳㐹攲〲㌷㡢㐹㜶㘴ㄲ㔶㔱㜸挱戱㜴愲㠷㕤㤵㠵ㄵ〲㙥㌶㠳戰挲愲っ摣㕣㐸㝢〶挷㑡っ扣㜱搷ㅡ㠳㌸攰㔸㡥攱っ㤹㐲ㅢ摣捥戰搱㜷愱㈱㑢㌵〲っ㜶愵㐱㍤つ㔸扤㈱攰收愳ㄷち㡥昷捣〵㠰摢つ㍥〰㤷㜳㈵㜱㠱摢㥤㐹㝥换㈴慣扥昰㠲㘳挹㐵て攰㔸㤰㈱攰昶㘴㄰㔶㘶㤴㠱摢ㅢ搲㥥挱戱㠲〳㙦摣ㄲ挷㈰づ㌸㤶㜱〴㜰搹ㄷ㌶㝡〳つ㔹攲ㄱ㘰戰ㅦつ㜲㌴㘰搵㠷㠰换愳ㄷづづ㌷慤〵㠰㉢挲〷攰㔸〹攲㈴㜱㠱㌳㤹愴挴㈴㠷挳挰ぢ敥㐸挸㝡搸㔵㔹挸㈱攰ㄶ㌱〸㉢㍡捡挰敤て㘹捦攰㔸昹㠱㌷敥户㘳㄰〷ㅣ换㍦㥣㈱㔳㘸㙦㜱㑤戰搱㥢㘹挸搲㤰〰㠳ㄶㅡ戴搲㠰搵㈲〲㙥㌱㝡㘱攰攴㑥挶〰㜰㙤昰〱㌸㔶㤰㌸㐹㕣攰摡㤹㠴㑦ㄹ㔰慣昶昰㠲㘳㠹㐷て㕢ㅣぢ㐰〴摣㔲〶㘱㈵㐸ㄹ戸攵㤰昶っ㡥ㄵ㈳㜸㘳㝥㠰㐱ㅣ㜰㉣ㅢ㜱㠶㑣愱つ敥㈰搸攸〷搳㤰㈵㈵〱〶扦愳挱㈱㌴㔸〵〳〱㜷㈸㝡㘱攰攴愶捣〰㜰㠷挳〷攰㔸㜹攲㈴㜱㠱㍢㠲㐹㡥㘴ㄲ㔶㠹㜸挱戱㌴愴〷㜰㉣ㅣㄱ㜰㐷㌳〸㉢㐸捡挰ㅤぢ㘹捦攰㔸㘹㠲㌷敥ㄴ㘴㄰〷ㅣ换㑤㥣㈱㔳㘸㠳㍢ㅥ㌶晡〹㌴㘴㈹㑡㠰挱㠹㌴㔸㐹〳㔶愷〸戸摦愳ㄷち㡥昷㤷〶㠰晢〳㝣〰㡥ㄵ㉢㑥ㄲㄷ戸㤳㤹攴ㄴ㈶㘱㜵㠹ㄷㅣ㑢㑡㝡〰挷㠲ㄳ〱㜷ㅡ㠳戰昲愴っ摣ㄹ㤰昶っ㡥ㄵ㉡㜸攳㌶㐴〶㜱挰戱㑣挵ㄹ㌲㠵㌶戸戳㘰愳㥦㑤㐳㤶戰〴ㄸ㥣㐳㠳㜳㘹挰慡ㄶ〱㜷ㅥ㝡攱攰㜰ぢ㔸〰戸ぢ攰〳㜰慣㜴㜱㤲戸挰㕤挸㈴ㄷ㌱〹慢㔲扣攰㔸㡡搲〳㌸ㄶ慡〸戸搵っ挲㡡㤵㌲㜰㤷㐰摡㌳㌸㔶戶攰㡤㝢ㅣㄹ挴〱昷〶㤶㥣㈱㔳㘸㠳扢っ㌶晡攵㌴㝣㌳搸攰ちㅡ㕣㐹㠳户㘰㈰攰慥㐲㉦ㄴㅣ敦晡つ〰㜷つ㝣〰㡥ㄵ㌲捥㈸㕣攰慥㘵㤲㍦㌲〹慢㔹扣攰㔸挲搲〳㌸ㄶ戸〸戸敢ㄹ㠴㤵㉥㘵攰㙥㠴戴㘷㜰慣㠸挱ㅢ㌷㔰㌲㠸〳㡥㘵㌱捥㤰㈹戴挱晤ㄹ㌶晡㕦㘸挸㤲㤹〰㠳㥢㘸戰㠶〶慣愲ㄱ㜰㌷愳ㄷち㡥㌷㌰〷㠰扢ㄵ㍥〰挷捡ㅡ㈷㠹ぢ摣㙤㑣㜲㍢㤳㔴攱愷扤ㄷㅣ㑢㕦㝡〰挷挲ㄸ〱㜷㈷㠳戰㐲愶っ摣㕤㤰昶っ㡥㤵㌴㐴愳摦捤㈰づ㌸㤶搳㌸㐳愶搰〶㜷て㙣昴㝢㘹挸㔲㥢〰㠳晢㘸㜰㍦つ㔸㝤㈳攰ㅥ㐰㉦ㅣㅣ敥挵づ〰昷㄰㝣〰㡥ㄵ㌹㑥ㄲㄷ戸㠷㤹攴ㄱ㈶㘱昵㡣ㄷㅣ㑢㘶㉣㜰愱㍦戹㔸㔰㈳攰ㅥ㘳㄰㔶搶㤴㠱㝢〲搲㥥挱戱〲㐷挰㍤挹㈰づ戸㔱㤰㍡㐳㜶㠱晢ㅢ㙣昴愷㘸挸ㄲ㥤〰㠳愷㘹昰っつ㔸戵㈳攰㥥㐵㉦っ㥣摣㔶ㅥ〰敥㜹昸〰ㅣ㉢㜹㥣㈴㉥㜰㉦㌰挹摦㤹㠴㔵㌷㕥㜰㉣戵改〱ㅣぢ㜱〴摣㑢っ挲㡡㥣㌲㜰慦㐰摡㌳戸ㄴ摣〴摣㍦ㄸ挴〱挷昲ㅤ㘷挸㉥㜰慦挲㐶㝦㡤㠶㤹㘰㠳搷㘹昰〶つ㔸敤㈳攰摥㐴㉦ㄴㅣ敦㤰て〰昷㌶㝣〰㡥ㄵ㐰捥㈸㕣攰摥㘱㤲㜷㤹㠴搵㍡㕥㜰㉣搱改㘱㔷㘵〱㡦㠰㝢㥦㐱㔸挹㔳〶敥㐳㐸㝢〶挷㡡ㅦ〱昷ㄱ㠳㌸攰㔸昶攳っ搹〵敥㘳搸攸晦愴㈱㑢㠲〲っ㍥愱挱愷㌴㘰㤵㤰㠰晢ㄷ㝡㘱攰攴㘶晦〰㜰㥦挳〷攰㔸㌹攴㈴㜱㠱晢㠲㐹扥㘴ㄲ㔶昹㜸挱戱戴愷〷㜰㉣晣ㄱ㜰㕦㌱挸㝥攸㤵㠱晢〶搲㥥挱戱㔲㐸挰㝤换㈰づ㌸㤶ぢ㌹㐳㜶㠱晢づ㌶晡昷㌴㉣〶ㅢ晣㐰㠳ㅦ㘹㘰挲㐰挰晤㠴㕥㈸㌸㍥户㈰〰摣㉦昰〱㌸㔶ㅣ㌹愳㜰㠱晢㤵㐹㉡㌰㡤愱㔸ㅤ攴〵挷㤲愰ㅥ挰戱㘰㐸挰攱㑡㜷㠵㕡㡡㕥ㄹ㌸摣㑥摣ぢ㜰换攱㈶攰慡ㄹ挴〱挷㌲㈳㘷挸㉥㜰ㅡ㙣昴晥㌴㘴〹㔲㠰㐱つつ昸攰㌴挵慡㈴〱ㄷ㐱㉦ㄴㅣㅦ挱㄰〰㙥㈰㝣〰㡥㤵㑡㑥ㄲㄷ戸㐱㑣㌲㤸㐹㔸㔵攴〵挷㔲愲ㅥ㡥㜱㉣㌴ㄲ㜰〶㠳戰攲愸っ摣摡㤰昶扣挵戱㌲㐹挰つ㘵㄰〷ㅣ换㤳㥣㈱扢挰慤〳ㅢ㝤㕤ㅡ戲㜴㈹挰㘰㍤ㅡ慣㑦〳㔶㌳〹戸つ搰ぢ〳㈷㑦㤳〸〰户㈱㝣〰㡥ㄵ㑥㑥ㄲㄷ戸攱㑣戲ㄱ㤳戰ㅡ挹ぢ㙥㌵㘴㍤㙣㜱ㄷ挳㐴挰㙤挲㈰慣㔴㉡〳㌷ㄲ搲㥥挱戱愲㐹挰㡤㘲㄰〷摣攵㤰㍡㐳㜶㠱ㅢつㅢ㝤㔳ㅡ戲攴㈹挰㘰っつ㙡㘹挰㉡㈸〱昷ㅢ昴挲挰挹㠳㌱〲挰㙤づㅦ㠰㘳㘵㤴㤳挴〵㙥ぢ㈶搹㤲㐹㔸挵攴〵㜷㌳㘴㍤㙣㜱㉣㙣ㄲ㜰㕢㌱挸慤攸㤵㠱ㅢ〷㘹捦攰㔸〹㈵攰戶㘱㄰〷ㅣ换愱㥣㈱扢挰㐵㘱愳挷㘸挸㔲愹〰㠳㌸つㄲ㌴㘰昵㤴㠰㑢愲ㄷ〶㑥㥥昱ㄱ〰㉥〵ㅦ㠰扢搷㤵挴〵㉥捤㈴ㄹ㈶㘱昵㤳ㄷㅣ㑢㥥㝡搸攲㔸㄰㈵攰挶㌳〸㉢愳捡挰㙤〷㘹捦攰㔸㐱㈵攰㈶㌰㠸〳㡥㘵㔴〱㕣戶㠷㡤㍥㤱㠶㉣戱ち㌰㤸㐴㠳挹㌴㘰搵㤵㠰㥢㠲㕥ㄸ㌸㜹㕣㐹〰戸㘹昰〱㌸㔶㘲㌹㐹㕣攰愶㌳挹っ㈶㜹ㄳ〶㕥㜰㉣㤵敡〱ㅣぢ愹〴摣づっ挲㡡慡㌲㜰㍢㐲摡㌳㌸㔶㕥〹戸㥤ㄸ挴〱挷昲㉢㘷挸ㄴ摡扦ㅣ㘶挳㐶㥦㐳㐳㤶㘶〵ㄸ捣愵挱㍣ㅡ戰㕡㑢挰敤㡣㕥㈸㌸㍥㜹㈵〰摣慥昰〱㌸㔶㜰㌹㐹㕣攰敡㤹㘴㍥㤳戰摥㐳〶扦㠰㍤㝢昰搵㥣戳昷㑥㐵晢捡〴㈴㐳㠹〵〳昵ㅤ㉢㥡㔰愴挱㐵㑥㑤㕢㑢㥣㘴㡦㠸っㄳ收慤㙤㤸搴慢昲㍥㐴愲搳昷㈹㈴ㅥ戰㡥攷〱ㅤ攲㐶つ敢ㄱ慡慦昹搱晦㄰㡡㑥㝦づ扣敢㙥㝤晡昰愵敤㡥㈱慥㌳愷戱搰搶摡摥㕡敡ㄸ㔹㡦〲㈴摣挴摥搶㔸慡愸㠸㑥慥扥ちㄱ〳㜳㜲挵慡㕡昸昰挹愵㝣〰㐰攴㠰㤶搶㘵㉤㌲㥡敡㜶㍥昷㐵㜸昵敦捦㌴ㄱ收攱㙢㔳挰㌳㔸扢㐰㘷㝤て戴㠳晡ㄹ㥣晣愷戱戶㈷晡戵㔳愷㑣摤戵㈱㕥捡ㄵ捣㜴慡㤴㡥㐵㡢挹㑣㍥㤷㐹攷昲挹㤴㤹㉥攴㑣㌳ㄳ捦挷っ愹ㄵ㘰㡣扤攰㘳戰㍡㐰搲敤捤ㅥ换〴愴㐷㕤㜵㈵㑥㡤㝡㍢㜱て晢ち㤵㔷〵㔵㔴㘶㔵晦晥慡搶昳㕣ㄲ摦㠴㍦换㙥攴挱づ㥡挶昹晥敡㑢〰慢㜷㑥ㅣ㘰搷㘷㐱㘷㥥攰改つㄸ㠲扥ㅦ㥡㠸搱て〲捡戴ㅣ扡㠳愷㑥㘹㜰搵㉤㘹㜹挸搶㠲慣晣愱愰㕡〱攲㠱㄰㑢㥤〳㥥㌶摡㙥㔴搹㔱昴㔱っ㙦㐲慦㡦挶㤲搲㈰ㄷ㐸ぢ㈱攲㠲晣搵㐰捡慤㕡㥤㠳ㄵ攱戶〴〵㙥慤㠵〹户〵㜵ㄶ㈴摣ㅥ捡㍦㑦ㅤ㑥戴搰て㐰㡢捦㌳㘲㠷搶㥡搰户㍥捦㕣㈲㥥㈹㈶ち㠵㝣慡㉥㤱㑣㘴捤㝣㉡㥡捤㈷㜲㠹㘸㈱㥢㑡㥡搹戸㌱挰ㄹ㑥㌳㝣㡣㠱㑥㑦㍥捦㐱㑥㡦㍡㘵愰挷捦㔴㥤㠲㠱㤰㌷㤶㉢昴〳愱搲摢搰㐴㡣戵㈰㄰ㄹ戹改〴愵ㄳ㡢戱戶㈳摦㥣づ换㈸摦〲㑢㙡ㅤ挸㠵挴ち㠸㍡㐹慣〷愹㤰㌸ㄶ㈹ㅣㄲ摡挱㌰〹摤㔵搴搱㌰昵攳㔹ㅦ㤱攰㠶慢攰㘸㠱㘷〳㍢㥦㜶㈸晡ㄶ㥥㝣㍥㔱㔷㤷㑢挵㤳改㝣㌶㤹捤㘴㌲㠵㝣愹㘰收捤㐴㉡ㄹ换㐶搳㈵㘳㤸㌳挶挳攰㘳㙣攸昴づ㘷㙦戸搳愳㑥㙤㠲㥥攰㌹搴㡤攷㈸愸昴愳搱㐴㡣ㄱ㌰挰ㅢ㑦扢㐳搷扢㔹ㅤぢ㔹挰㘶㜵ㅣ挴攵㥢搵㐸㍢㡡扥つ搷散〴攸攵㔱愳㙡㌴攴〲㜳㈵㐴㥤㌰挷㐰㉡㌰㍢㕣㌰㜵挲㤴捤慡㉤㤰ㅢ㈷昵㘹愱㥦㡣ㄶ摣㝥㘳㠷搶㑥㐱摦攲㤶捥㤴戰㐵愵㜳搹㐴㈱㥥慣㑢㘷㌳㠹㘴㈶㤷㑦挵愲㠹㘲㕤摣捣挴っ㤹敦㘷㡣㔳攱㘳㙣敥っ㑥戸㙤攱昴愸㔳㕢愱㈷摣㥡摣摣捥㠴㑡㍦ぢ㑤挴搸ㅡ〶㜸㔷攸攴愶ㄳ㤴㑥㉣挶㌸㐷㥥愲昲㝣捡搳㔸㔲㔱挸㠵挴㠵㄰㜵㤲㠸㐳㉡㈴昲㙥ㄲ㥤㍢搸㝥㠱㈴㌸㑢㡦㈰㈸敡㐷ぢㄲ㐹㍢戴㜶〹晡ㄶ㠹㐴慡慥㤰㠹挶㔳愹㘸㉣㤹捣㘶㜳㤹㕣㌴ㅢ㡢㜲㤳㌲㑢挹㘴㉥㙦挸〴㍥㘳㕣ちㅦ㈳攵っ㑥㜶戰戴搳愳㑥㡤㐷㑦㐸散改㈶㜱㈵㔴晡㔵㘸㈲挶戶㌰挰扢㐲昷散㘰摢㌹昲〹㔴㕥㐷㠷敤戱愴戶㠷㕣㐸摣挰昰㤴昰㙦ㄲ愴㐲㘲攷㐰ㄲ㜳〳㐹㑣㠶ㄳ㠲攰㜲㉣㕡㤰㤸㘲㠷搶㙥㐲摦㈶㤱愹换㤴愲㠹㔸㍣㤵㡣㈶ぢ戱㔸搶捣收戲搹㔲㈹ㄵ㉢攵㌲挹㔴挲㤸敡っ㘷つ㝣㡣㘹㑥㑦㐸挸㘴㍣攳㔳愷㜶㠰㑥㐸散攰㈶㜱ㅢ㔴晡敤㘸㈲挶㉣ㄸ攰敤㈳戱愳㈳㥦㐶攵摤㜴㤸㡥㈵㌵ㅢ㜲㈱㜱㉦㐴㥤㈴收㐲㉡㈴戶㜷㤳攸摣㍢戶ぢ㈴挱㜹㜴〴挱㉤扦㘸㐱㘲㘷㍢戴昶㄰晡ㄶ㠹㔲㥤㔹㌰ㄳ㈵㌳㘷㘲敦㠸搶㘱挷㐸搶ㄵ攲改㔲㌴㙤收㑢愹㔲捡搸挵ㄹ捥挳昰㌱㜶㜵㝡戲㜷挸散㍡攳㔳愷㜶㠳㑥㐸愴摣㈴ㅥ㠷㑡㝦〲㑤挴搸ㅤ〶㜸晢昶㡥摦㍡昲㥤愸㝣㠶づ戳戱愴昶㠴㕣㐸㍣挷昰㤴昰㙦㙦㐸㠵挴㔶㠱㈴戶っ㈴挱㠹㜱〴挱㌳愸搰㠲挴扥㜶㘸敤㈵昴㉤ㄲ㔹㌳㤱㑥愴敢攲愵㙣愹㉥㤹㡡攷㌳搹㜴戶㠴㈷㐴攷㑡挵扡㔸づ㕦㍦つ捥㜰㕥㠶㡦戱㥦搳ㄳㄲ㌹愷㐷㥤㉡愲㈷㈴挶戸㐹扣〶㤵晥㍡㥡㠸挱搹㙦扣㝤㈴㑡㡥㝣㔷㉡摦愱㐳㍤搷㜹ㄱ攴㐲攲㍤㠶愷㠴㝦晢㐳㉡㈴㌶㜴㤳攸㍣㑥㙣㄰㐸攲〰㌸㈱〸ㅥ〸㠴ㄶ㈴㥡散搰摡挷攸㕢㈴㤲昸㡡挹愵昲搱㕣搱㌴㤳戱㔲〹㉢㕦㤷㌷攳㘹㌳ㅥ㌷㜳㜵㤹㥣搱散っ攷㥦昰㌱㕡㥣㥥散ㅤ㌲晦捤昸搴愹㌶攸㠴挴摡㙥ㄲ㥦㐱愵㝦㡥㈶㘲㜰㍡ㅢ㙦摦摥搱攱挸昷愰昲㙢㍡昰昱っ㙡㈹攴㐲攲㕢㠶愷㠴㝦换㈱ㄵㄲ㌵㙥ㄲ㥤㝢㠷ㄶ㐸㘲〵㥣㄰〴ㄷ摥搰㠲挴㐱㜶㘸敤㈷昴㙤ㄲ㠵㔸戱㤰㈹搶㈵㡢昱㑣㌲㕢攴〳ㄲ愳㠰㤲㠸挷㔳愵㘴㉣㔱㌴づ㜶㠶昳㌳㝣㡣摦㌹㍤搹㈶㘴㐲㥢昱愹㔳㠷㐳㈷㈴㉡摣㈴㔴㌵昴㤵㘸㈲挶ㄱ㌰挰摢户㑤ㅣ改挸昷愳戲㍦ㅤ㜲㔸㔲㐷㐳㉥㈴昸㑦〶㜴㤲㌸ㄶ㔲㈱昱捤て㕤愷㈴㕤摦愲㕦㐱敡㍦晢攰㕣㌴挶㠸晡㑡㠴〲㠹攳敤搰摡㘰昴㉤ㄲ㤹㝣愱㄰挳戱㌱ㅦ㑤攵㤳戹㔸ち摤㕣㉡㥢换㐵戱㜹㤸戹㔸捣㌸挱ㄹ捥㄰昸ㄸ㈷㍡㍤㈱戱搲改㔱愷晥㠰㥥㤰昸ㄷ〶搳㜹㜲㌶ㄴ㉡㝤ㅤ㌴ㄱ㠳ㄳ捥㜸晢㐸㥣攲挸昹扣〷㝤ㄸㅤㄶ㤱挴㘹㤰ぢ㠹攱っ㑦〹晦捥㠰㔴㐸扣ㅢ㐸攲敤㐰ㄲ㥣㕣ㄶㄲ㈳㄰ち㈴捥戲㐳㙢㈳搱户㐸挴戲戱㌴昶㠲㘴㌱㤹挵捦㡤ㄸ㄰愴㌲挵㕣捣捣昰扦㘲㕤搱㌸摢ㄹ捥㈸昸ㄸ攷㌸㍤㈱㜱慥搳愳㑥㕤㠰㥥㤰㜸搵㑤愲ㄶ㉡晤㌷㘸㈲〶㘷㤰昱昶㤱戸挸㤱昳摥〶㝤㉣ㅤ㕡戹捥慢㈱ㄷㄲ㕢㌳㍣㈵晣扢〴㔲㈱昱㙣㈰㠹愷〳㐹㕣ち㈷㈱ㄱ㐳㈸㤰戸捣づ慤挵搱户㐸㈴昲ㄹ㝣㔳㘰户㐸ㄵ㘲挹㑣㌱㤶㑢㈶攲㠹㔸㌲㙤㈶㜱慡㔵ㄷ㑤ㄹ㌲㤱捣ㄱ㈶攰㘳㕣攱っ㑥㐸挸ㅣ戲愳㔳搷㐰㈷㈴ㅥ㜳㤳㐸挳㑤捦愰㠹ㄸ搷挲〰㙦ㅦ㠹㍦㍡昲㈵㔴㑥愰挳㔲㉣愹敢㈱ㄷㄲㄳ㈱敡㈴㜱㈳愴㐲攲㥥㐰ㄲ㜷〵㤲昸ㄳ㥣㠴挴㔴㠴〲㠹㍦摢愱戵㘹攸㕢㈴愲㌸㤳㑣搴㤹愹戴㤹挳㠹㔴㈱㥦㡤㥢戱㜸㌴㥥㉥㘴ち㠹㘲㍣ㅢ㌳㘴㘶㤸㈳㥣づㅦ攳㈶㘷㜰㐲㐲㈶㠵ㅤ㥤扡ㄵ㍡㈱㜱慢㥢挴㉣戸改㍢愲㠹ㄸ户挱〰㙦ㅦ㠹摢ㅤ㌹ㅦ〵愱捦愳挳㈱㔸㔲㜷㐲㉥㈴㜶㠱愸㤳挴㕤㤰ち㠹敢〳㐹晣㌱㤰挴摤㜰ㄲㄲぢ㄰ち㈴敥戱㐳㙢扢愱㙦㤱㈸挶ㄳ〵㥣㑤愴㑡搱㕣㕤㌲ㄹ㑤㘷㤲愵㑣㍡㥤挸愴㜱㤸㈸㘶攲㜱攳㕥㘷㌸扢挳挷戸捦改〹㠹晢㥤ㅥ㜵敡㈱昴㠴挴ㄵ㙥ㄲ㝢㐱愵敦㡤㈶㘲㜰搲ㄶ㙦ㅦ㠹㐷ㅣ昹㔱㔴收攸㜰㌴㐹㍣〶戹㤰㈸㌰㍣㈵晣㝢〲㔲㈱㜱㠱㥢㐴攷户攸㜹㠱㈴㥥㠴㤳㤰㔸㠸㔰㈰昱㌷㍢戴戶〸㝤㡢㐴づ㈷搶戹〴㑥㈸㡢〵㌳ㄹ捦挵昲㠵㔲㈹捥摦㜰愵扡㔸㌲㥡㌱つ㤹扢攵〸ㅢ攱㘳㍣敤っ㑥扥㐵㥦㜱㝡搴愹攷搱ㄳㄲ㘷戸㐹㌴㐳愵昳㕦㤵㠹ㄸ㥣㠵挵摢昷㉤晡㜷㐷㝥㈲㤵敤㜴㔸挹㜵㝥〹㜲㈱戱㠴攱㈹攱摦㉢㤰ち㠹ㄳ〳㐹ㅣㅦ㐸攲ㅦ㜰ㄲㄲ㉢㄰ち㈴㕥戵㐳㙢〷愱㙦㤱㐸㘳攵昱挸㕢晣搶㈸㘴㤳㜵〹㥣㔸挶㑡愹㝣㉡㕦㑣攷搳晣ㄲ㌱㘴㌲㤶㈳㍣ㄸ㍥挶敢捥攰㠴挴ㅢ㑥㡦㍡昵㌶㝡㐲攲㐸㌷㠹挳愰搲て㐷ㄳ㌱摥㠱〱摥㍥ㄲ敦㍡㜲㍥㈵㐲㍦㠶づ愷㜱㥤摦㠷㕣㐸ㅣ挷昰㤴昰敦㐳㐸㠵挴㜲㌷㠹捥昳㠹愵㠱㈴㍥㠲㤳㤰㔸㠹㔰㈰昱戱ㅤ㕡晢㍤晡ㄶ㠹扡ㄲ慥㙤攰搲㐶愱㤴㉢㈵㔳愵㝣㈶㥡换攵敢攲昱㔲挲捣㥡㌸敤㌴晥改っ攷㈴昸ㄸ㥦㌸㍤搹㍢㍥㜵㝡搴愹捦搱ㄳㄲ㡢摤㈴㑥㠵㑡㍦つ㑤挴昸〲〶㜸晢昶㡥㉦ㅤ㌹ㅦㄷ愱㥦㑤㠷㜳戹捥㕦㐱㉥㈴捥㘵㜸㑡昸昷つ愴㐲愲ㄴ㐸愲ㄸ㐸攲㕢㌸〹㠹ぢㄱち㈴扥戳㐳㙢ㄷ愱㙦㤱㈸㐴戳挵㜸㌱㕤挲敦搰㔲㌲㔱ㄷ换㘶㔲㜸㄰㜵慥㤸捦挷㡢戸昴㥦㌱扥㜷㠶戳ち㍥挶て㑥㑦㐸晣攸昴愸㔳扦愰㈷㈴昶㜵㤳戸ㄴ㉡晤㌲㌴ㄱ攳㔷ㄸ攰敤㈳挱㌱㡡㝣ㄵ㤵㔷搳㘱㌵搷戹ㄲ㜲㈱㜱㉤挳㔳挲㍦㑥㙦ち㠹昹㠱㈴㜶つ㈴㔱つ㈷扣昱搴㈹㠴〲〹捤づ慤摤㠸扥扤㜷㤴㔲改㔸慥㔰挰て慦㌸づ㤶昱ㅣづ㤷戸㔶挱㤳敥㜸㌲㤶㑡ㅢ晤㙤ㅦ晤㑦昰㌱㌸攳㈹㠳ㄳㄲ㌲昵挹昸搴愹㠱搰〹㠹搹㙥ㄲ㙢愰搲㙦㐶ㄳ㌱〶挱㈰㠸〴㈷㌷㐵㝥〵㘳摤㐱〷㍥〱㐲ㄹ㑥戲扦㌲㍣㈵晣攳㝣愵㤰㤸攲㈶搱㜹挴㥣ㄴ㐸㘲㈸㥣昰㐶慤て㐲㠱〴㘷㈸ㄹ㑤扢て㝤㡢〴扥㍣㜳㠵㔴〱搷戶㡡㐹㥣㕥挵昳㘶㌱㤵捥㈷攲挵㔲㉣㥦捡攴㤲挶扡戶㡦㝥㍦㝣っ㑥㘱ち〹㌹㑥慣敦昴愸㔳㥣㤷ㄴㄲ攳摤㈴ㅥ㠶㑡㝦〴㑤挴ㄸづ〳㔹㘳捦昵㠹㡤ㅣ㌹㥦㈴愱㍦㐹〷㍥ち㐲挹〴㈴㐵㑦㌱㍣㈵晣ㅢ〹㙢㈱ㄱ㜵㤳攸㍣㑥㡣ぢ㈴㌱ち㑥㜸攳戹捤〸〵ㄲ愳搱ㄱㄲ捦愳㙦㤱㐸ㄵ昱〳㈳㕤㤷㑣攰㕢㌳㤹㡥愷昲㈵晣㐴㉦愶攲搹愸㤹挶㕥㤲㌷㌶戵㝤昴ㄷ攰㘳㜰㑥㔲㐸挸㌶㔱敢昴愸㔳㥣㘸ㄴㄲ㥢扢㐹扣っ㤵晥ち㥡㠸挱戹挶愰㙤㠲搳㡦㈲扦㠹㘳㝤㠳づ㙢戸捥㕢㌹攱摦㘲㜸㑡昸挷ㄹ㐵㈱戱㠹㥢㐴攷㌶戱㔱㈰㠹㙤攰㠴㜷㠵晥ㅥ㐲㠱㐴搴づ慤扤㡦扥㐵愲㤰㠸㈶㜲㘶㌶㡦ぢ㌶挵㘴㌱㔵㤷㑤挴捣㔴㌴㤱捤㐵搳戱㘲㍥㕢㌰㘲戶㡦晥〱㝣っ㑥㌲ち〹搹㈶ㄲ㑥㡦㍡挵㤹㐳㈱戱㥥㥢挴㍦愱搲㍦㐱ㄳ㌱搲㌰〸摡㈶㌸㥦㈸㜲㍥㕢㐲晦㠲づ㝣㌸㠴㤲㈹㐲㡡晥捤昰㤴昰㙦㍢㔸ぢ㠹㠱㙥ㄲ㥤摢㐴㈴㤰挴〴㌸攱㡤㥢㠶ㄱち㈴㌸㈹挸㘸摡㜷攸摢摢㐴㉣㤳挹挷搳㜵㈵晣㙢㙣挹扡㘴㍡ㅢ捤攲㕣㈲ㄳ㑤㈵ぢ㠵㐴戲㔰㌲㈶摡㍥晡昷昰㌱㈶㌹㍤搹㈶㈶㍢㍤敡ㄴ愷〲㠵㐴㤵㥢挴捦㔰改扦愰㠹ㄸ搳㘱㄰戴㑤捣㜰攴昷㜱慣晤㌰つ愶摦捦㜵㤶㌹㍦㡡慡㈱敡㈴挱㌹㍦㈱昱挳昷㐱扦㐵扦㠳搴晦㕢㜴㈷㌸攱㡤慡づ㠴〲㠹搹攸〸㠹〸晡ㄶ㠹㘸愱ㄸ捤㘴昳挵㔲㈲㤹㑣㘲扢挸㘲㔳㈸㈴㜳挹㉣扥㔰昳搹㔸挹㤸㘳晢攸〳攰㘳㜰ㅡ㤰ㄱ㜴㈱㌱捦改㔱愷㌸户㈷㈴扥挴㘰㍡㝦㡢づ㠱㑡㌷搰㐴㡣㝡ㄸ〴㤱攰㡣㥦挸昹戴〹㝤㕤㍡㍣㠶㈵㘳〱攴㜸愳戶〲愲㐱晤慡昷㐰㘷㕢捦っ㔱昰㙤收㘳扤て晤㥦㡥㠷昸戳㉥愶愲ㅦ敥慦戵敥㑡慤慡ㅣ晦㥦挵攲ㅣㄴ㙦㑡攷㕦昵㠷㔸搷晦㐳ㅣ戲散㥡㤵㘲挴ㄱ昸搳㠷㘱㠵慢昷挲敡㐶㠳㠶搸摤扦ㄶ〷挷㡡㜵㥢㘷戵㘳㉥ち晦敡攰晣搶挹戸〹搶晡㈷敢搶㜲收愸挶㍡捦愲慦敤㤲㑣捥户攳㠱〶ㅤ愶攳㌶慦慤搳て捦㜶挷㙣㈳ㄴ㘳昹攴晡㜵扢㝡慥扢㝡㠷㜷㐹㘷戵戴攳㕦㔹㌰㡢㑥挴㜶摣改㕡㔵搹㑦〵摥㘸㙦晦攳㜴扣㡤㤷搱昰敦㉣捣㉡ㄲ挰昰㠰㝢㥡愷㌴㜶挸㌳〱㌶㠲㕥改㥣扡搴㠶㘳㙤㙢㈶㡣㤹㍤㙦っ㝥㈱㔶扦㡢㡦愲搷㔹捡挱㌳㈷户挰㠸扥㌱㐲㉡ㅥ昰ㄸ㡤愲㈱つ攸㘰㐷挶扤挵㘵慦捦㈷摡摤㐹搶晦㙢散晦ㅢ㤳㠶散攷㜸散愳㐶㥤㌶戹晡捤挳㔶㝤㜱捤戶戵ㄷ摥昰慢晤晦挳㉣㡦捦㈷㥥㜷㉥㕦㡦㑥挴攴㈷昶㐷㐸昵户搸扣捤收ㅤ㌴敡つっ攲ㄵ摣慤散㝢㡥昹敢戶挲晢ㅣ㜳㘳㈱㈲攱㡤扡ㅢ㡣㜷㔰㍦㜵〰㍡摣㙦搴慢昰攰挶捡㔵搵㙢戹㤶捤㄰㜳ㅢ㔳㝡ㄳ㕡㙤㌳挸㙣㤸㠹㤴㝡〹愶づ㠲㠸扥〵㜴㐳づ㠴㔵摦㐰㜰㝥㔰㍣㝡つ㘲ㄹ㍣㠲㐰㍣㘷慦慦て挴戳戶挲晢㍣㜳㘳〵㈲攱㕤愱㙦㘳㠱㌸〴ㅤ〱昱㌴㍣㍡㐱挴〸㠲昳㜸ㄶ〸捥㄰㙡〹挸晡换㔶㤵㡤慢㈷捡㌸搴搱晣㜰ㄸ㌹㘸㠶ㅣ㠵㑥摦愰㜰㔶戰㙦㔰㌸摢ㄷ〴攵攱㌰㈸て搹ち敦㌳捥㡤㤵㠸㠴㜷㠵扥慤〵攵㘴㜴〴捡〳㙥㈸ㄳ戸㤶㥣愴戳愰㜰晡㑦㥢〸㤹扤㜵㐴㔳敡㥥㌲㉡㤳愱ㅢ㜲㈶慣晡〶㠲搳㝣㝤〳㜱㍥㍣㠲㐰摣ㄱ〶攲㜶㕢攱㝤搶戹㜱㈱㈲攱㕤愱捦戴㐰㕣㡣㡥㠰戸搵つ㘲ㄶ㐱㜰㡥捥〲挱搹㍦㙤愷㉥㄰㠹戸扡愹っ挴ㅣ㠲戸ㄲ㔶㝤〳挱㔹扥扥㠱戸づㅥ㐱㈰㙥〸〳㜱扤慤昰㍥昳摣戸〱㤱昰挶摣㠸〵攲㉦攸〸㠸㍦扡㐱㉣㈰㠸㌵㔰㔹㈰㌸昹愷敤摥〵㈲㤶㔰㔷㤵㠱搸㠳㈰㙥㠳㔵摦㐰㜰㤲慦㙦㈰㌸搵ㄷ〴攲搲㌰㄰㤷搸ち敦戳捦㡤㝢ㄱ〹㙦㔴㠴㔸㈰ㅥ㐴㐷㐰慣㜶㠳挸ㄱ〴㘷攸㉣㄰㥣晢搳ち㕤㈰愲ㄹ㜵㐱ㄹ〸㤳㈰ㅥ㠷㔵摦㐰㍣攱㜸昴晡挰挹㤹扥㈰㄰㘷㠷㠱㌸换㔶㜸㥦㠱㙥㍣㠷㐸㜸愳扡挴〲昱㈲㍡〲攲っ㌷㠸㘶㠲㜸ㄹ㉡ぢ〴愷晥戴㔶挸散〳㘷㔶㥤㔲挶攱㐰㜲㜸つ㐶㝤攳挰ㄹ㍥昱攸㌵〷捥昳〵㜱㔸ㄹ挶攱㐴㕢攱㝤ㄴ扡昱ㅥ㈲攱㡤捡ㄵ㡢〳攷昸㠴挳昱㙥づ㉢挸攱㥦㔰㔹ㅣ㌸昱愷ㅤっ㤹㜳㕡㤲㔰㐷㤷㠱㌸㠴㈰㍥㠳㔵摦㐰㜰㠲慦㙦㈰扥㠶㐷㄰㠸挳挲㐰ㅣ㙡㉢扣㡦㐴㌷扥㐵㈴扣㉢昴愳㉣㄰㍦愲㈳㈰㝥攷〶㜱っ㐱晣っ㤵〵攲㈷㉣㘹挷㜵㠱㠸挶搵昲㌲㄰㈷㄰㠴挲㍡昵つ〴攷昷挴愳搷㕢㐴㝦㤸搷㜲昸㥥㜳慢昶㌰㄰㙤戶挲晢㘸㜴㐳㐷㈴〱㜱戲〵㘲㄰晡〲㘲戱ㅢ挴愹〴挱挹㌹ぢ〴愷晤戴搳㈱戳昶㡣㑣㔶㌵㤵㜱㌸㤳ㅣ㠶挲〸敦㍥㥣㘳㜲㜶㑦㍣㝡捤㘱ㄸ捣㙢〳㌸㉣っ攳㔰戲ㄵ摥㈷愴ㅢ挳ㄱ㐹㌸㥣㙦㜱ㄸ㠱扥㜰㈸扡㌹㕣㐸づ愳愰戲㌸㡣挴㤲戶慡㤳㐳㌶愶昶㉢攳㜰㌱㌹㜰扡づ敦㍥㜰攰摣㥥㜸昴㥡〳㘷昸㙡〳㌸散ㄵ挶㘱㑦㕢攱㝤㔰扡戱㌵㈲〹㠷㉢㉤づ㌱昴㠵挳㙦摤ㅣ慥㈶㠷〴㔴ㄶ〷㑥昹㘹搷㐲收㥣㑤㈵搴晣㌲㄰搷ㄱ㐴ㅡ㔶㜸昷〱〴愷昶挴愳搷㈰㌸挱㔷ㅢ〰㘲㕥ㄸ㠸戹戶挲晢挰㜴㘳㈲㈲〹㠸扦㔸㈰愶愲㉦㈰㘶扢㐱慣㈱〸捥搹㔹㈰㌸攳愷摤〲㤹晤㤵㤱㔶㍢㤴㜱戸㡤ㅣ㘶挱〸敦㍥㜰攰挴㥥㜸昴㥡〳愷昷㙡〳㌸㑣つ攳㌰挵㔶㜸㥦㥢㙥散㠲㐸挲攱㙥㡢挳〲昴㠵挳㈴㌷㠷㝢挹㠱戳㜲ㄶ〷捥昷㘹昷㜷㜱愸㔳摢㤵㜱㜸㤰ㅣ昶㠲ㄱ摥㝤攰挰㘹㍤昱攸㌵㠷ㅣ捣㙢〳㌸愴挳㌸愴㙣㠵昷昱改㐶〱㤱㠴挳攳ㄶ㠷㠵攸ぢ㠷愴㥢挳㤳攴挰㌹㌹㡢〳㘷晢戴愷㈰㜳㝥㠴㈶㔵戴っ挴㌳〴搱っ㉢扣晢〰㠲戳㝡攲搱㙢㄰敤㌰慦つ〰㌱㌶っ挴㤶戶挲晢ㄸ㜵㘳〹㈲〹㠸ㄷ㉤㄰㉢搰ㄷ㄰㥢扢㐱扣㑣㄰㥣㤲戳㐰㜰戲㑦晢㐷ㄷ㠸㜸㔲㡤㈹〳昱ㅡ㐱ㅣ〶㉢扣晢〰攲㜰挷愳搷㈰㌸戵㔷ㅢ〰㘲㐴ㄸ㠸㑤㙣㠵昷㜱敡挶㜱㠸㈴㈰摥戱㐰㜰㕡㑦㐰㙣攴〶昱ㅥ㐱㥣〴㤵〵㠲㜳㝤摡〷㤰搹㕦㥤㘹戵㐱ㄹ㠷㡦挸攱㔴ㄸ攱摤〷づ㥣搲ㄳ㡦㕥㜳攰挴㕥㙤〰㠷愱㘱ㅣ搶戶ㄵ摥愷慡ㅢ攷㈲㤲㜰昸捣攲挰㐹㍤攱㘰戸㌹㝣㐱づ慢愰戲㌸㜰愶㑦晢㌷㘴昶㥥ㄱ㡢慡㠱㘵㈰扥㈶㠸㑢㘱㠵㜷ㅦ㐰㜰㐶㑦㍣㝡つ㠲昳㝡戵〱㈰晡㠷㠱搰㙣㠵昷改敡〶愷〳〵挴㡦ㄶ〸捥改〹㠸㉡㌷㠸㥦〹攲㑦㔰㔹㈰㌸搱愷晤摡〵㈲㥡㔶ㄵ㘵㈰ㄴㅥ扣㌸㘴つ慣昰敥〳〸㑥攸㠹㐷慦㐱㜰㕡慦㌶〰挴㡦摦㠵㕣戰晢挱㔶㜸㥦戲㙥㜰㌶㔰㐰昴挷搸㜱挱敥㕥昴〵挴㜷昰昸㄰㙢㈷ㄷ散㜴㈸ㄵ㘷攳㉣㄰㥣攷搳〶㐰收晣捣㐸慢慦㘰晥㉥捣慤换㤸㠳〸攲㘱㔸攱摤〷㄰㥣捦ㄳ㡦㕥㠳㜸ㄲ收戵〱㈰㍥ぢ〳昱㉦㕢攱㝤摡扡挱挹㐰〱㌱搴〲昱ㅣ晡〲攲ㄳ㌷㠸㜵〹㠲㤳㜱ㄶ〸㑥昳㘹敢㐳㘶㥦㐴㐴搵㠷㘵ㅣ㠶㤱挳换㌰挲扢てㅣ㌸㥢㈷ㅥ扤收昰〶捣㙢〳㌸扣ㄳ挶攱㙤㕢攱㝤攸扡昱ㄶ㈲〹㠷ㄱㄶ〷捥攷〹㠷㌷摤ㅣ㐶㤱挳〷㔰㔹ㅣ㌸挹愷㙤ち㤹戳㐱挴搴慢㘵㈰㙡〹㠲昳㜳㜸昷〱〴㈷昳挴愳搷㈰扥㠰㜹㙤〰㠸ㄷ挳㐰晣摤㔱㜸ㅥ扥㙥晣ㅢ㤱〴挴㔸ぢ〴愷昳〴挴昳㙥㄰㕢ㄳ挴昷㔰㔹㈰㌸挷愷㙤搳〵㈲ㅡ㔳㑦㤷㠱㠸ㄱ〴愷攷昰敥〳〸捥攵㠹㐷慦㐱昴挳㜱慡㌶〰挴攳捥晡㝡ㅦ挲晥㤸慤昰㍥㠴摤愸㐶㈴〱㤱戶㐰攸攸ぢ㠸㐷摣㈰戲〴㌱〰㉡ぢ〴愷昸戴㙤㈱戳昷㡣㡣㝡愰㡣挳〴㜲ㄸ〲愳扥㜱攰㑣㕥摦㌸慣ぢ㡦㈰づ㜷㠷㜱戸换㔶昸㥥挵扥㍥㈲昵昴㉣㜶搷㍦㘸㍥〴昰慢㑢扣昳㙦㐰挹ㄲ㜳收づ昷晥㌵㌶㌵挹㙤㜳〳昱攸攴㌶晣㤳攲戳昱㠴㜰㍣㌰戹扥搱晥㘷㙡㘷攱挹攱㝣ㄲ慤昳㜰㕥㕤㝡㜴搶㑡昳摡昰戴摥晥愵㔹敤㜸戲㝢戱〶晦㈴㜲㐷㠷搹搶昲扦昰㕣㘵摣挸挸〷搵攰㘵㍤㔱㌹昰ㅥ㐲摥ㅣㄸ㌸㐷㈶㑦㔸ㅦ搷挵挳昹㤷挲㉢昹挴攵晦散㈱敦摡㔴㙣㘲捥㤳㕤㡢慥㘷㠸㔷愹㍢昱ㄱ㕢搳搵㠷㔷晣㉡㘳慥愸㐴㍤㈷散戵ㄹ㘸昸㑦晤捡㌴㌳㥡㠸㍥ㄳㄲ戹㤷㔴㥡㡡敡㘱搸っ扣㉢挷扢㍡昹散㡦ち捦扦昷㍤㘰〰搷搸㜹㔵㙤っ搷敥收ㄶ昹攵搹扦戹㈱搷搶㤶㕢㔱搳摣搰㘴戶㉣散㔸㔴搳戰ㄴ㔳愹㜸昶㌹挶㠱㝦㍣㕣㥦㠵晦㌳ㄵ晦搴愶㠸挸敤㔲攷捡㔶愹㌵㠱㉢㌶㥢㙢挰ㄵ敢㕡愹戹ㄴ昱〶㔹㙢愵㔴㉤㘲㜰挵㥣㤷摡〲ㅤづ㔷摦ㄹ㤶㥤改戶㠱㠴改戴㕤㈰つ㘶㝢㝤攰㄰敡㘱慦捤㐷㔳捥㜶〱㈴敥㘱挴㄰扢㙣ㄸ㜵㄰挸㌰㜶㠷㘵攷㌰戶戵㠷愱㜳ㄸ㔵敡捡挰㤴㝢㌲㌶㔳㜶慤昵摥ㄴ戹搶㝡㠲㌷ㅤ愷㤲㈴摤扥戰散㑣挷㐹ㅡㄷ攴搵㠱改㜲㡣㕤づ戹攰㐹㌷换㥢㡥ㄳ㌶㤲捥㜴愷攳㔴㠸㉢摤戹㠱改ㄶ昹搳敤敦㐹户挰㥢㙥て㈷㕤㤳㍢ㅤ㈷ㅣ㈴㥤〵昳戴挰㜴慤㡣㕤づ昳㐰㑦㍡捥㑤㤴㝤㜶愶㤳慥摤㥤㡥㤷昵㕤改㔶〶愶㕢敡㑦户摣㤳㡥㌳〰㘵改づ㜴搲ㅤ攴㑥户捣㐹㘷敤㈰㐷〷愶㍢㠴戱换㍦扢挳㍣改㔶㜸搳ㅤ攲愴㍢挲㥤敥㈸㈷㥤〵昳㤰挰㜴㐷㌳㜶㌹捣㘳㍤改㡥昱愶㍢挱㐹㜷扣㍢摤挹攵改㤶〶愶㕢改㑦㜷㤲㈷摤愹摥㜴㘷㍡改㑥㜶愷攳〵㔷搷㘷搷ㅡ㤸敥㌴㝦扡㌳㍣改㉥昴愶攳搵㔷搹ㄱ捥㜲愷攳㜵㑤㔷扡㐵㠱改捥昵愷㍢摦㤳敥㙡㙦㍡㕥攳㤴㜴ㄷ扡搳昱敡愱㉢㕤㉥㌰摤㙡㝦扡㑢㍣改搶㜸搳摤收愴扢捣㥤㡥ㄷ改㕣改昶っ㑣㜷愵㍦摤搵㥥㜴扣㥥㔷戶㈳㍣攸愴扢搶㥤㡥搷挲㈴㥤戵㈳搴〷愶扢㥥戱换㜷㠴ㅢ㍤改㜸搹慣㉣摤㌳㑥扡㍦扢搳扤㔸㥥㙥㜶㘰扡㌵晥㜴户㜸搲扤散㑤昷㥡㤳敥㌶㜷㍡㕥搷㜱挱㥣ㅥ㤸敥㑥挶㉥摦敦敥昲愴㝢捦㥢敥㈳㈷摤㍤敥㜴扣㝣攲㑡户㝤㘰扡晢晤改ㅥ昴愴晢挲㥢敥㙢㈷摤挳敥㜴扣㐸攱㑡㤷づ㑣昷㤸㍦摤ㄳ㥥㜴㍦㝢搳昱㠲㠵散〸㝦㜳愷攳愵〰㐹㘷㙤㉡搱挰㜴捦㌰㜶昹愶昲ㅣ㐵慥慦㔷㕥㌵㈸摢㔴㜸㔹㐰搲扤㠰㠵捥慦㔷晥攰㜶慤摤ㄶ㠱改㕥㠲㤱攷戳㝢㠵㈲㔷㍡晥㌶㉦㑢挷㕦摦㤲敥㔵㉣㜴愶攳敦㕡搷摡㡤づ㑣昷〶㡣㍣㙢昷ㄶ㐵慥㜴愳搰㉦㑢挷摦戸㤲敥ㅤ㉣㜴愶攳慦㐷搷摡つて㑣昷㍥㡣㍣㙢昷㈱㐵慥㜴晣愱㔹㤶㉥〶㠱愴晢ㄸぢ㥤改昸ㅢ捤㤵㙥㥤挰㜴㥦挲挸㤳敥㌳㡡㕣改昸㜳慥㉣ㅤ㝦戰㐹扡㉦戰攰愴慢收㌹㜳慦㑦攸㔹昴㌶ㄴ㍦㝤㥡捣〲晦㉤㥦㈹昸ㄷ㘱挶㌶攱挴扣ㄷ晦〰捦㤷挸愳㜸㈶捥ㄸ晡扦敤〵㜶㠶昰㝣㤸ぢ㌵㍣㝢㔶㍣搷攵愰昴慦㈸收㘹慥㜸㝣㙤㉦㠸〷㑦㘹扢㍣敡搱ㄳ㡦㙦㈸㕥㘰敢昴㙦敤〵昱攰搹㘷㤷〷捦㉣挵攳㍢㡡㜹㔲㐹㥤晥扤扤㈰ㅥ㍣㠱散昲挸愱㈷ㅥ㍦㔰㕣戰㜵晡㡦昶㠲㜸㤸㜶挷㕡て㥥摦㠹挷㑦ㄴ昳搴㑥㜲晣㙣㉦㠸〷㑦攳扡㜲昰ㄴ㑤㍣㝥愱昸㐰㕢愷晦㙡㉦㠸㐷扢摤戱㜲昰㉣㑢㍣㉡㙡攰挱ㄳ㉣挹愱搸㈳㑢晣つ攱挹ㄴㄷ㉣て㥥㈸㠹㐷㈵㙤㜸㡥㈴ㅥ晤摣ㅥ㐷㤴㜹昰㕣㐷㍣慡㘸挳搳ㅣ昱愸㜶㝢昰㤴愶㉢〷㑦㔷挴㐳愳つ捦㔴挴愳扦摢㠳㘷㈵㕤ㅥ㍣攳㄰㡦ㅡ摡昰㘴㐳㍣㜴户〷㑦㉣扡㍣捥㜵㍣㈲戴攱昹㠲㜸っ㜰㝢昰摣愰换㠳摦晢㤲㘳㈰㙤昸㤵㉦ㅥ㠳摣ㅥ晣㝡敦昲攰㔷户㜸っ愶つ扦戵挵㘳㠸摢㠳摦搰㕤ㅥ晣昶ㄵて㠳㌶晣攲ㄵ㡦戵摣ㅥ晣㤲敤昲㔸攳㜸慣㑤ㅢ㝥㜷㡡挷㔰户挷㙤㘵ㅥ晣づ㤴ㅣ敢搰㠶㕦㝦攲戱慥摢㠳㕦㜵㕤㌹昸㌵㈶ㅥ敢搱收㐱挷㘳㝤户〷扦慤扡㍣昸㑤㈴ㅥㅢ搰㠶㕦㐲㤲㘳㤸摢㠳㕦㌸㕤ㅥ晣㌲ㄱ㡦つ㘹昳㥣攳㌱摣敤昱㐲㤹〷扦て挴㘳㈳摡昰慢㐰㜲㙣散昶攰㘱扦㉢〷て改攲戱〹㙤㜸㌴ㄷ㡦ㄱ㙥てㅥ戹扢㍣㜸㔴ㄶ㡦㤱戴攱〱㔹㍣㐶戹㍤㜸昰敤昲攰㠱㔵㍣㐶搳㠶挷㔴昱搸搴敤挱攳㘷㤷㠷ㅣ搸㜸昴ㄸ〳ㅢ攷㘵昰〰㈷㤷摣㙡㈱挵㔵㜹㌹㤸昹慣㜸㔰ㄳ慢捤㉣㉢㌹㠰搱㙡㜳㜷㉣ㅥ挸挴㙡ぢ换㑡づ㕡㍥㉢ㅥ扣挴㙡慣㘵㈵〷㉡㕦㐶ㅥ戰挴㙡㙢换㑡づ㑥㍥㉢ㅥ愴挴㙡ㅢ换㑡づ㐸扥㡣㍣㌰㠹㔵捣戲㤲㠳㤰捦㡡〷㈳戱㑡㔸㔶㜲攰昱㘵攴〱㐸慣敡㉣㉢㌹搸昸㘲昱愰㈳㔶㘹换㑡づ㌰㍥㉢ㅥ㘸挴㉡㙢㔹挹㐱挵㘷挵㠳㡢㔸㙤㙢㔹挹㠱挴㘷挵〳㡡㔸㑤戰慣攴攰攱戳攲㐱㐴慣㈶㕡㔶㜲挰昰㔹昱挰㈱㔶㤳㉤㉢㌹㐸搰慡㙣换攱挱㐲慣愶㕡㔶㜲㘰昰㔹昱〰㈱㔶搳㉤㉢㌹ㄸ昸㌲昲愰㈰㔶㌳㉤㉢㌹〰昸慣㜸㈰㄰慢㔹㤶㤵散昴㍥㉢敥晣㘲戵㤳㘵㈵㍢扡㙦㕣摣攱挵㙡㡥㘵㈵㍢户㉦ㄶ㜷㜲戱㥡㘷㔹挹づ敤㡢挵ㅤ㕢慣㜶戱慣㘴㈷昶挵攲捥㉣㔶昵㤶㤵散戸㍥㉢敥挰㘲戵㐰慣っ〷戹攲晥㈹搷挲慦昹搶㥡㉥㥢〲摦ㅡ晣换㔰摣㈵㐵㜱㜵戹挲㜰昶㑤挵摤㔱㉣慥㉡户㔰摣〳㐵㜱愵㐷挱㥤㑥ㄴ㔷㜸ㄴ摣捦㐴㜱戹㐷挱㕤㑢ㄴ㤷㜹ㄴ摣㥢㐴㜱愹㐷挱ㅤ㐸ㄴ㤷㜸ㄴ摣㘷㐴㜱戱㐷挱摤㐴ㄴ慢㍤ち敥ㄹ愲㔸攵㔱㜰㘷㄰挵㐵ㅥ〵户㝦㔱㕣攸㔱㜰㤳ㄷ挵〵ㅥ〵户㜲㔱㥣敦㔱㜰挳ㄶ挵㜹ㅥ〵户㘵㔱㥣敢㔱㜰昳ㄵ挵㌹ㅥ〵户㔸㔱㥣敤㔱㜰㈳ㄵ挵㔹ㅥ〵户㑢㔱㥣改㔱㜰㔳ㄴ挵ㄹㅥ〵户㍥㔱㥣敥㔱㜰㠳ㄳ挵㘹攵㡡〱晦て㜰㜶戰㤰</t>
  </si>
  <si>
    <t>㜸〱捤㥤〷㝣ㄴ㘵晥晦昳㠴㘴挸㉣㈰愳㠰㡡㈰ㄲ㈴㘷〱㌱搹㙣挹愲㐸〷ㄱ〴㈵㘰㍦挳㤶㔹㠸愶㘰ㄲ㥡㥥㠷〵㍤ㄵ㍤换搹戰ㅦ昶㠶㝡捡㈹敡改搹晢搹捦㜲㝡㜶㑦㍤㝢㔷㔴晥㥦捦㜷㘶㤲搹㈹㈹昷扢晦敢㜵换敥挳㍣摦晡捣㝢㘷㘶㘷攷昹敥愴㐸ㄵㄵㄵ㙤挲㠳晦昳㔱挲㠵愱戵㉢㕡摢捣挶㌱㤳㥢ㅢㅡ捣㙣㕢㝤㜳㔳敢㤸㠹㉤㉤改ㄵ戳敡㕢摢㝡挱㐰慢慢㠷扥戵戴慥戵晥㐸戳慣㙥愹搹搲ち愳搲愲愲戲㌲扤ㄸ晡挱昶换㜰㍡㍡扤昴ㄲ㌶戰㉡搲㌵㌶扤搹㤴戱搱搹㐴搸昴㘱搳㤷㑤㍦㌶㥢戱改捦挶㘰戳㌹㥢㉤搸っ㘰㌳㤰捤㈰㌶㕢戲搹㡡捤搶㙣㤸㕦摦㠶捤㄰㌴㝤㠷愲㤹㌷㜹搲㥣捣㘱㔸㥢摡戶收ㄶ㜳昴昰晤慣㌱㡦慢慡ㅡ㔳㌵㈶㥡㡡㈶挶㔴㡥ㅥ㍥㜹㐹㐳摢㤲ㄶ㜳㕣㤳戹愴慤㈵摤㌰㝡昸㍥㑢㌲つ昵搹㤹收㡡㜹捤㠷㥢㑤攳捣㑣㘵㜵㈶ㅤ慢愹㡡挵攳昹㔴慡愶敦戶㠸㍣㝢昲愴㝤㕡捣㝣敢㝦㉢收㌰挶㥣㌳㜹搲㤸搹㘶摢㝦㉢收㜶㠸㠹㤰㔳㥡ㅢ搳昵㑤晦愵愰愵㝣㑦攳㔳捣㙣㍤摦㝣搳㙣愹㙦㕡㌸〶挳㉥〰㡤㕥㜲捣挴搶搶㈵㡤㡢戹ㅤ㑤㌶ㅢㅡ收㥡㜹㜹搳ㅢ愷戴戶敤㤳㙥㘹㙣敤摢㐸㝥㘶㡢搹㤴㌵㕢㌷㙢㥣扡㍣㙢㌶搸㠶慤㘵㡤晢愵㕢㘶愷ㅢ捤ㄲ㉥昴㙦戴摥挳ㄹ㌹戳愹慤扥㙤㐵扦挶昹慤收摣㜴搳㐲㤳㈶愵㡤搳㤷搴攷㔴㐹〹㥥㐵扤㜶〸ㅡ㤹扣㔱ㄸ㑦攳攴㐵改㤶㌶改昱㉤慣ち戲㜵㙤㉥戲ㄶ〵攳攲㈶㌵摣攳挵昷慣戶扥㜱愶搹搲㘴㌶㌰〹摦挹㔱ㅥ㈳〱㘴扤て敤愴㥣搵攱扢愴晡搸㍢ㅦ搷㠵㔹戴攱㘸戶㥥摤摣搲㠸つ㜲㙦㌳摤㌴慥㙡㜴㙤㕢㙥㡡戹㜴㕣攵㤸愸㕥づ慤㍥㠲㜶摢愳ㄹ〰ㄸ戹收挶晡㈳搳愴㍤㌶ㅡ㑤㈴挶敡㈳㘹㔲㠱㐶㤵扣㡡㕤摤㥤㠰扢㕢㜱㕤扡戸㉥㔳㕣㤷㉤慥换ㄵ搷㤹挵㜵昹攲扡㠵挵㜵㡢㡡敢敡㡢敢づ㉢慥㍢ㅣ㌶捥愳慣㜷敦㘲晢昱昲㑢摦晥改㠰敢㕥㤸㜹挱㉤㥢挷摥摡昱㤰愳ㄵ昷㙥㌹㌸散㠰㠵昰〱敦〸慤扥ㄳㅡ㙤㘷㌴扥〱挷㤲㘳昵㔱㌴ㄹ㡤㐶愹攷㌱㘰づ晡㤵㜳〶㙣㌸昶㠰搳㘶㥤戱换㍦昷晣㈴㜱晢愱㡡㠷ㄱ挹㌶〶ぢ攱搹㜶㘵愸㑡㌴㕡ㄵㅡ㕦戶㜸㙡慣ㅥ愵㐹㌵ㅡ愵㥥戴戳摤㝣昲㙥㠳㔴敦㡤ㄳ捥戸晦攸搳㌶㥡㌷敤愶㜸扣㤲㙣㜱㉣㠴㘷㑢㌰㔴ㄲ㡤㔶㠳挶㤷㉤ㄶㅢ慢愷㘸㌲ㄶ㡤㔲て搹搹づ㝥攷捤慢㙥敡晤收愴㘳捡㌶㐵㝥扣改㠵挵㡡〷㐶挹戶㍢ㄶ挲戳㡤㘳愸㍤搰㘸攳搱昸戲搵挴挷敡ㄳ㘸㌲ㄱ㡤㔲昷搸搹㍥㤸昸搴搰戹㝦摤㙡敡㌵㈷晣㜰搸搲昳搷㙦愱戸㌳㑡戶挹㔸〸捦㌶㠵愱愶愲搱愶愱昱㘵㡢㠱攴㜴㥡散㠹㐶愹摢敤㙣㉤㕢㙥晡㝣搲㔷挷捦晥搳㘳ㅢ㌷散㌹晤搵摥㡡㠷㝡挹戶ㄷㄶ挲戳捤㘴愸㔹㘸戴扤搱昸戲挵慢挷敡戳㘹㌲〷㡤㔲㌷摢搹戴慢挶扥㜹搶晢敦㑤扢㘷昲慢㠳搶㍣㍡㍤愳昸㤹㈲搹昶挵㐲㜸戶戹っ㔵㡢㐶㥢㠷挶㤷㉤㠹昷㙤㍥㑤昶㐳愳搴戵㜶戶慦扦㌸㌰㌷昵㡡扥㌳敥㍡㙦昵攱㐳㐷散㍢㐴昵㠱㕡戲ㅤ㠰㠵昰㙣〷㌲搴㐱㘸戴㠳搱昸戲愵㉡挷敡㠷搰攴搷㘸㤴㕡㙢㘷㥢愷晦昲敤〹㙢㘷捦戸㜰㙣㘲挱戲㡤敦昷㔱晣㤴㤴㙣㜵㔸〸捦戶〰㕡㍤㡤㐶换愰昱㘵㡢㘳摤戲㌴挹愱㔱敡㐲㍢㕢摤搰攱ㅦ散戱攴慣㈹㜷敦㜸搵攸つ㝢㡣ㅦ慦昸㜱㉣搹昲㔸〸捦戶㤰愱ㄶ愱搱敡搱昸戳㘱㥢㍣㡣㈶㠷愳㔱敡㙣㍢摢㔷攳㡣㐵㐳ㅥ㝢㘱捡㠶㜵捤㑦扤㜶㘷搱慤㡡㥦晢㤲慤ㄱぢ攱搹㥡ㄸ慡ㄹ㡤戶ㄸ㡤㉦㕢〲摢攴ㄱ㌴㘹㐱愳搴㘹㜶戶㔱〳敥㔸㜵敡㘱㐷捤戸昱捡ㄷ慥ㅦ㤱㝤㌸慡晡㐳㉤搹摡戰㄰㥥㙤〹㐳㉤㐵愳㉤㐳攳换ㄶ挳㌶戹㥣㈶㉢搰㈸㜵愲昳扥㌵㘴敢㡥扢敡㤶愹攷戴づ扥㜰㥦昲㌱愷㉢㥥挹㐸戶愳戰㄰㥥敤㌷っ㜵㌴ㅡ敤户㘸㝣搹㔲搱戱晡㑡㥡ㅣ㠳㐶愹㤵㜶戶户㑥敤㝢捦攵㥢ㅥ搸晢㈲敤㡤㘱晢㍤扤改㈹挵㔳㈶挹㜶ㅣㄶ挲戳ㅤて慤扥ち㡤㜶〲ㅡ㕦戶㔸捤㔸晤㐴㥡晣づ㡤㔲换敤㙣昳㈷㍦㝡收㠰㤳㘶捥㔸户换扡㠶〵㙢敦扣㐹昱摣㑣戲㥤㡣㠵昰㙣愷㌰搴㙡㌴摡愹㘸㝣搹㤲昸っ㌸㡤㈶扦㐷愳搴ㄱ㜶戶㠱て摦搱敦挹ㄷ攷㑥㌹昵昶扦㍣㍤㝦搵慦〷㈸㥥〴㑡戶㌳戰㄰㥥敤㑣㠶㍡ぢ㡤昶〷㌴扥㙣㌵㔵㘳昵戳㘹㜲づㅡ愵づ戳戳㍤晣搸㍦挶㤷㡣㤸㌶攷昲㍤㍥㥢㜷捣㌵敦扦愴㜸戶㈹搹捥挳㐲㜸戶昳ㄹ㙡つㅡ敤〲㌴晥㙣昸㐰扥㤰㈶ㄷ愱㔱㉡㙢㘷搳㉡㈶㙥㝥散ㅥ㘷㑥昹㕤攳攴㘷㌷扥㝤收㌰㌵〸㙡挹㜶〹ㄶ挲戳㕤捡㔰㤷愱搱晥㠸挶㤷㉤㠱扤㝢㉤㑤㉥㐷愳搴㈱㜶戶㥤晦戲愰昸扤㉢搷捦扡昴攱㠹愹摦㡦扤攱ㄶ挵昳㘷挹㜶㈵ㄶ挲戳㕤挵㔰㔷愳搱慥㐱攳换㤶挴摥㝤㉤㑤慥㐳愳搴㝣㍢摢愰㘵摢づ扣昳捤㌵㜳搶扤㌱昱挹昴㌹戹㑢ㄵ㑦搴㈵摢つ㔸〸捦㜶㈳㐳慤㐳愳摤㠴挶㤷㉤㠱晤敤㘶㥡摣㠲㐶愹搹㜶戶〳㥡ㅡ㘷㍤戳㘰散昴敢㡥摤敦㤱㘹㙢㌷㉥㔰㕢㐳㉤搹㙥挵㐲㜸戶摢ㄸ㙡㍤ㅡ敤捦㘸晣搹戰㤵摣㑥㤳㍢搰㈸㌵摤捥戶晥昳㕢㈷㝣晢㙤㙡慦ㄳ捥捡愸搱扢っ㑦愹挱㔰㑢戶㍢戱㄰㥥敤㉥㠶扡ㅢ㡤昶ㄷ㌴晥㙣搸扢敦愱挹扤㘸㤴㥡㘰㘷㝢昶愶㠵㥦㍥㜴搳㍤㔳㔶摦㤸㉥㌹晥ㅦ扦扥㔲㙤〳戵㘴扢てぢ攱搹敥㘷愸〷搰㘸て愲昱㘵㡢㘱㥢㝣㠸㈶て愳㔱㉡㘵㘷㕢晢敤慡户㕥晤昰㡡㍤捦㔵慦摥ㄵ㙢㌹㜴㥥ㅡ〲戵㘴㝢ㄴぢ攱搹ㅥ㘳愸挷搱㘸㑦愰昱㘷挳㔶昲㈴㑤㥥㐲愳㔴搴捥㜶摡昰攷㘷㍥昸挹愶㘹㜷㝣扡捦捦㥢敦㜳捡扣扥㑦㐳扤慦㝤㌲㍣愵㈵扤っ㕦㉦㍡扥戹㐴挷㔴昲㕦搷㕦搹昰㡤㉤ㅦ捦㈷昳㔵㔵戹㜸㘵扡㍡㕤㕡㡥戰摤晤㙥挰㐳㜵摦晣晥昵㌸愷㕥㈶㕦ㄶ㠶㑥㑡户㥡ㅤ摦ㅤ㐶搹扡㐹捤㑢㥡㜲慤㐳㠲㤵戵㙤改㌶㜳ㅢ慦慥㈳㠸捦慤ㄶ㕦愵捣㔶挹㌷捣敢戶㕦扡㘱㠹㌹㜱㜹扤愵摥搶愳挶ㄷ愹收㑣戸㜶㕡㡢㜹㐴扢搶㌷愲㠹昸愶扦㔴㘲晢搶搲㔲㔹攳ㅡ㍥㜹㔱㜳慢搹㈴挳ㅢ搵戸㑦㝤昶㜰戳愵搶攴㜵〲㌳㈷慢㍡㠸㉡晢摢摣愸㌹㑤㔸㔱㝣㍦换㡤㜰㑢昳㔳㤷户㤹㑤㌹㌳㠷昱㉥㌶㕢摡㔶捣㑢㘷ㅡ捣㉤ぢ㑣慣㥣㔰っ㉥㄰㑦㙢捥㉥㘹㥤摣摣搴搶搲摣㔰愸㤹㤸㕢㥡挶㌷挸摣摥捤㌹ㄳ㕦〰㑢昸㈸㔲㐵扤㝡㈹㔵戴㜳搰户㌰挶㙤ㅤ㈳㙦㠴敢㉤摥ㄶ敦昹搶㠵㥢摤㤸戹㔸㍢慣㐵㠳挹㙤戲㜸㘴ㄷ挱㈴㉥挳散ㄴ㙥攸㕡㈷㕥㔴愱昵㡥攱搶㌲挶昶㜷敥晦慦㜱㜱昱〰㝢敤愷㉥挵户散㍤昱㠵戲挱㙣改昴㤲㤰攲㠸昴㘷搰㤴敥㡡扤㌹㤴㕥〹㉣搴㜲戵愲㜴㔹㝤慥㙤㤱戶挸慣㕦戸㠸愷㕣戸㙣㔴㔶㐶戴扥㠷晥ㅣ㐴晡昳㙣㕥㐰ㄳ㠹ㄴ㘹㉦搲㐸㡢攸㝦户晡愵㈳昰㝦捦扦扦ㄷ挳㑢㤷敢〵戸戸搳㕡摡㌸慤戹愵戵㔷慦愰戵摣㌳摤扡愸㡤㥢㘷攷㑡挶㝢㠹捤换㘸㑡㐷愲改昲昲㐰㝦ㄸ㤵昰㉡㐸扦挶㈹㘶㍥㡤㙢㑦戲㜷慢㜴㘹愳㜵㌹㘳㡡搹㥡搵㜹摤㘳〶昶㤵攵ㅡ㤶戰昳昷㙤攴搶㙦㉥㙦㥢㤲㙥㑢昷㙥挴ㄵㄴ扣㑢㍡㡣㐶㠹㤷戵㐴捦㝥㈲㜳扣㈳㜶てㄱっ㔹㜴㐵改㈳〲㉢ㄲ㜶ㅣ散㉦㐵扤散戶昳㤵挰搸㠷㘱㈵㌴敦㠶㕥㜸㈵㠴搷㈴愶㥢㑤昳㔶㉣㌶㕢㘹㕥愶㜵㡡搲扢㝢㌱搸㥣㙣㘶㝥㕢㝤㐳敢ㄸ㡣㜴㝡㑢昳㤲挵晦捤㌸㡣愵扦㠲挶㜹㤴晥ち㕢㜱昷搷〹戸㡡㝡㉦攵㝢㔳㔷㔷㔴挶㘸㤴攸摢戳攱搶㡡㘰㥢昰㥦㍣昴搷昱㕦愴㌳㕤㘹〵㉣㝡㜲搵愸ㄴ昶㝤ㅢ㐱㘸㕥㡢㈹搷挱捡愴〳摡晤ㅡ昷㙦㙥㌹㍣搳摣㝣㌸户愷捤愴搷扡挸㌴摢㜸㙤愹㡦㝤㉤㑤慥㤹㈹搵慢㔷挱㜵㈱搷㐵愸敤㄰㕦㝢ぢ㑤扦㠹つつ挳㥤㠸慤摡摢㄰昵挲㔵㉥敤ㅤ㉣㤴攳㐸摥搶摣㠶愴挳㤷㈶㠶敦㌲扣搶捣㌶㌷攵㠶捦㕢搴㘲愶㜳㘳㤶㌷戴㉥㔷㐳㠱㠱㤷㜲㐶㝥ㄹ㍦散愵敡㙦㈶㕥昷搱ㄳ收捥扤㡦晡㥢ㅡ㘲㉢㝣㔷㤴㜶㘴㘰扣昴昷搱愸挱㌰攳攱〵换㠵て晤〳昴昵て搹㝣㠴〶〷〹挱㡥㘳挴挷㔶㔷敤㠴晦㜹㥣搰㍦㘱昳㈹ㅡ㌵ちつ昷㔲晤㌳㌴捥㐳ㄹ㠸捦㌷㕦摥挰㥤㈱昶扦㠱㕦㐱ㅡ搱㍢搱愹搱戰攰㥢愸ㄳ㥡㑥㑣㍡ㄱ㈹つ㠱〳〱㤴摡ち摦㐵慥㕤攱㈶〰㝥愲㝦㉦㤸〵〳昸㠵㌹〸㐶攷愶攷〲㔰㙣㜵㔵㈵㜴〲愰ㄷ〴㍡㉦昲慢㈸㐴〲愰ㄴ㍤攷愱㝥晣挵〵愰ち㘲㍦〰㥤㌱昵㑥㜴慡ㅡ㝥㐱〰㍥㐷昰㐰〰㥦搹ち摦㜵户〴㈲㤵㜳ㄴ㕢㜰挸㥦挰㉣ㄸ挰㐰愸昵㐱㙣戶㐴攳〲戰戵搵㔵㐹〴ㄱ〰㠳㘹戴つㅡ㤵㠲㐸〰っ㐱捦㜹愸㜷摤〰㙡㈰昶〳搸㡥㌱昵㑥㜴㙡㉣晣㠲〰扣ㅡ〶攰ㄵ㕢攱扢ㄴ㌸づ㤱捡㌹㡡ㅤ㌹攴㤷㐲〱散っ戵㍥㡡捤㘸㌴㉥〰㘳慣慥摡〳㐱〴挰慥㌴慡㐴愳㈶㐰㈴〰慡搰㜳ㅥ敡㙦㙥〰攳㈱昶〳㠸㌳愶摥㠹㑥㑤㠴㕦㄰㠰〷挳〰㍣㘰㉢㝣㔷㈷愷㈰㔲㌹㐷戱〷㤲慡晢㐲〱㑣㠰㕡㥦挸㘶ㄲㅡㄷ㠰㈹㔶㔷㑤㐵㄰〱㌰㤵㐶搳搰㈸㕥慦ㄴ〰搳搱㜳ㅥ敡づ㌷㠰㘹㄰晢〱捣㘴㑣扤ㄳ㥤摡ㄳ㝥㐱〰搶㠵〱戸搱㔶昸㉥㤸捥㐴愴㜲㡥㘲ㅥ㠷㝣㝤㈸㠰晤愰搶昷㘷㜳〰ㅡㄷ㠰㠳慣慥㥡㠵㈰〲攰㘰ㅡㅤ㠲㐶捤㠶㐸〰晣ㅡ㍤攷愱搶扡〱散つ戱ㅦ㐰㥡㌱昵㑥㜴㙡づ晣㠲〰㥣ㅦ〶攰㍣㕢攱扢㠶㍢ㄷ㤱捡㌹㡡挳㌸攴㜳㐲〱㌴㐰慤㌷戲㘹㐲攳〲戰搸敡慡㕡〴ㄱ〰㐷搰愸〵㡤㥡て㤱〰㘸㐵捦㜹愸㔳摤〰收㐱散〷戰㡣㌱昵㑥㜴㙡㍦昸〵〱㌸㉥っ挰戱戶挲㜷㔹昹㐰㐴㉡攷㈸㡥攱㤰㔷㠶〲㌸づ㙡晤㜸㌶慢搰戸〰㥣㘸㜵搵㐱〸㈲〰㝥㐷愳㤳搰愸㐳㈰ㄲ〰㈷愳攷㍣搴㔲㌷㠰㠳㈱昶〳㌸㡤㌱昵㑥㜴敡搷昰ぢ〲搰㄰〶攰㜰㕢攱扢搲扤〰㤱捡㌹㡡㜳㌹攴晡㔰〰攷㐳慤慦㘱㜳〱ㅡㄷ㠰㡢慣慥㑡㈳㠸〰戸㤸㐶㤷愰㔱㔹㠸〴挰愵攸㌹て戵挰つ㈰〳戱ㅦ挰攵戰㡦攸㥤攸㔴づ㝥㐱〰昶ぢ〳㌰摦㔶昸㉥扥昳慡㝡㌹㐷㜱〳㠷㕣ㅢち㘰ㅤ搴晡㑤㙣㙥㐶攳〲昰㈷慢慢ㄶ㈱㠸〰戸㤵㐶户愱㔱㠷㐱㈴〰搶愳攷㍣搴㕥㙥〰昵㄰晢〱㙣㘰㑣扤ㄳ㥤㍡ㅣ㝥㐱〰㈶㠴〱ㄸ㙦㉢㝣昳〱㑤㠸㔴捥㔱摣捦㈱㡦ぢ〵昰㈰搴晡㐳㙣ㅥ㐶攳〲昰愸搵㔵捤〸㈲〰ㅥ愳搱攳㘸搴ㄱ㄰〹㠰㈷搰㜳ㅥ㉡收〶戰ㄸ㘲㍦㠰愷ㄹ㔳敦㐴愷㕡攰ㄷ〴㘰攷㌰〰㍢搹ち摦ㄴ挵ㄲ㐴㉡攷㈸㕥收㤰㜷〸〵昰㉡搴晡㍦搸扣㠶挶〵攰㥦㔶㔷㉤㐵㄰〱昰〶㡤摥㐴愳㤶㐳㈴〰摥㐲捦㜹愸㘱㙥〰换㈰昶〳㜸㡦㌱昵㑥㜴㙡〵晣㠲〰っっ〳㌰挰㔶捣昳捥㥡晣〶㤱捡㌹㡡㑦㌹攴捤㐳〱㝣づ戵晥〵㥢㉦搱戸〰㝣㙤㜵搵搱〸㈲〰扥愱搱户㘸搴㑡㠸〴挰㜷攸㌹て㔵收〶昰㕢㠸晤〰㌶㌲愶摥㠹㑥ㅤ〳扦㈰〰扦晣ㅣ㜲㉡晣戳慤昰㑤攴ㅣ㡦㐸攵ㅣ㐵㐹㌱㠶扣ㄱ㘶挱愷挲ㅡ搴㝡㙦㌶㘵㘸㕣〰㈲㔶㔷慤㐲㤰ㄱっ搴㠷㐶㝤搱愸ㄳ搱ㄵ〰晤搰㜳ㅥ敡㑢攴㘸晦㌲㜴〲挴㝥〰㥢挳㍥愲㜷愲㔳㥣㌰ち〲昰㐱ㄸ㠰㝦搹ち摦摣搲㈹㠸㈴〰戶攱㤰摦ぢ〵㌰ㄴ㙡㝤㕢㌶挳㌸扡㡥㙦㠳挳慤慥㕡㡤㐰㈳戸㍡攵㌴ㅡ㠱㐶㥤㠶慥〰搸ㅥ㍤攷愱㕥㜳〳㌸ㄵ㘲㍦㠰ㅤ㘰ㅦ搱㍢搱愹摦挳㉦〸挰㜳㘱〰㥥戵ㄵ扥改慥㌳ㄱ㐹〰㔴㜲挸㑦㠷〲㠸㐲慤㔷戳㠹㜱㜴ㅤ〰ㄲ㔶㔷㥤㠵㐰㈳戸㍡㐹ㅡ搵愰㔱㘷愳㉢〰㔲攸㌹て昵戰ㅢ挰ㅦ㈰昶〳ㄸ〷晢㠸摥㠹㑥㥤〳扦㈰〰㜷㠷〱戸换㔶昸㘶攰捥㐷㈴〱㌰㡤㐳摥㄰ち㘰㑦愸昵ㄹ㙣昶攲攸㍡〰捣戲扡㙡つ〲㡤攰敡散㑤愳搹㘸搴㠵攸ち㠰㌹攸㌹て㜵戳ㅢ挰〵㄰晢〱搴挲㍥愲㜷愲㔳ㄷ挱㉦〸挰㔵㘱〰慥戴ㄵ扥㐹挱㑢ㄱ㐹〰ㅣ挲㈱㕦ㅥち攰㔰愸昵㍡㌶ぢ㌸扡づ〰ㄹ慢慢㉥㐳愰ㄱ㜸改㔹ㅡ攵搰愸戵攸ち〰ㄳ㍤攷愱㉥㜰〳昸㈳挴㝥〰昵戰㡦攸㥤攸搴攵昰ぢ〲㜰㐶ㄸ㠰搳㙤㠵㙦㥥昲㉡㐴ㄲ〰㉤ㅣ昲㘹愱〰摡愰搶㤷戰㔹捡搱㜵〰㔸㙥㜵ㄵ㈷㌱㐷㜰㜵㔶搰攸㐸㌴敡㕡㜴〵挰㔱攸㌹て戵捡つ攰ㅡ㠸晤〰㔶挲㍥愲㜷愲㔳搷挱㉦〸挰㤱㘱〰㔶搸ち摦搴改㡤㠸㈴〰㑥攲㤰㤷㠵〲㌸〵㙡㝤㌵㥢㔳㌹扡づ〰扦户扡㙡ㅤ〲㡤攰敡㥣㑥愳㌳搰愸㥢搱ㄵ〰㘷愲攷㍣㔴㤳ㅢ挰㑤㄰晢〱㥣〳晢㠸摥㠹㑥摤〲扦㈰〰戹㌰〰㔹㕢攱㥢捤扤つ㤱〴挰㈵ㅣ㜲㍡ㄴ挰㘵㔰敢㝦㘴戳㤶愳敢〰㜰㠵搵㔵敢ㄱ㘸〴㔷攷㑡ㅡ㕤㠵㐶摤㡥慥〰戸ㅡ㍤攷愱づ㜰〳昸㌳挴㝥〰搷挳㍥愲㜷愲㔳㜷挰㉦〸挰散㌰〰㝢摢ち摦〴昳㕤㠸㈴〰㙥攳㤰㘷㠶〲昸㌳搴晡敤㙣敥攰攸㍡〰摣㘹㜵搵摤〸㌴㠲慢㜳ㄷ㡤敥㐶愳敥㐱㔷〰晣〵㍤攷愱㈶戹〱晣〵㘲㍦㠰晢㘰ㅦ搱㍢搱愹㝢攱ㄷ〴愰㈶っ㐰搲㔶昸收扣敦㐷㈴〱昰㌸㠷ㅣて〵昰㈴搴晡㔳㙣晥㠶挶〵攰ㄹ慢慢ㅥ㐰愰ㄱ㕣㥤㘷㘹昴ㅣㅡ昵㄰扡〲攰㜹昴㥣㠷ㅡ敤〶昰㈰挴㝥〰㉦挱㍥愲㜷愲㔳て挳㉦〸挰㠸㌰〰攵戶挲㌷つ晦ㄸ㈲〹㠰㌷㌹攴敤㐲〱扣つ戵晥づ㥢㜷㌹扡㡥㉤攰㝤慢慢ㅥ㐷愰ㄱ㕣㥤㝦搱攸〳㌴敡㐹㜴〵挰㠷攸㌹て戵愵ㅢ挰ㄳ㄰晢〱㝣〲晢㠸摥㠹㑥㍤〵扦㈰〰㝤挳〰昴戱ㄵ摥捡㠰搲㘷㄰愹〷㌳扡㝤㌸攰晣㝥昵收㌲㑥㐱㙤㤶㐷捤昰攴㈵慤㙤捤㌲㕦搶㉦㍦愵㜹㜶㜳摢㤴晡搶挵つ改ㄵ〳昲昶挲晥㡢捣㈶捣㘶户㘰㔲摢㈳㙢㕥扣搸捣改昹摡收㈵㉤㔹㜳挶㤴晦㠵搹㙥慣ㅦ摥㍡㤹攸㉥㔶㜸晣㘷ㄳ戸㐵昰挴㔶㠲㐷㔱改㜳〸攸㥤㠷㤳捡㘵搷㥣戹㉣ㅡ㌰散摦㐱㜴㕥㝤㕢㠳搹㈷㉦昳搵戲㕣㤶〷㐵㤴〸攴㝡攷㌹ㄷ㘴㑥改㤷㥦摥㔲㥦㙢愸㙦㌲昹㘶っ戴㑣㘷㤹ぢ㔱づ戰㑦㜳㙢㍤换㤶晢攵攷戵愴㥢㕡ㄷ㜳㘶㌳扢㘲㡢㠲㥥㑣㠱㤶收㈷搵㌷戵㈲㡤扣㡢㕣敥㥦慦㕤搴扣っ扦㔷㔸搲搸㌴㍤扤戸昵㝦攲㕤㔱㝣㕢攴㈱㙦㡤㉡㔶挵挵慡慣戸散㍦㝤㝦戴㙦戱㡦つ戰㉡挱㠷㘳㍢㙤㙢愹捦㉣㈱㌰挹ㄱ㐵㕢挲㐶摥挳愲搲攷戱攴㥤挳㜴扤㠵㥥〲〴㡥戵愰づ㍦㜰㉥扣晤㐷㈰摢挲㕣晦づ挳改晢㍤㥡扤愶捦㥦搱㔱㥡昳㝦晡㐵㐵改ぢ㠸摣敤㑡㠸㐱㌰摥捣摡㠴㔸ㅤ挱㉤ち㝢㈶戶〴昶扣㥢㘵㈴㉦㌶摣㐲㌷敢㔸㥣㠶挹昴扥昹㔹改㡣搹㠰ㅡ㠰挶㜴摢㘶㔶㠷挵ㄸ愸戸㙦戵㜵㤳㥢ㅢㅢ搳摣攴昸扢㠱摡㙣扡挱㉣换㑦㕣搲搶扣㜷㝤㤳㥥㐷㈳摢愵㉤㑡㉦㠷㈸扤摣㥡慤捦捦㘵㙤㤰㉣㌳㔶昳挲㜴㑢㝤摢愲挶晡㙣ㄹ㍢慣摦昹㥦搸㔶㜱晣㈸〱㑣攷攱ㅣ㑢扣搳晦搶㈴㍣摥敥㌱愸㤸㈱㍡扥晤搸愲㡢㤵㠶㝦敡㍦㉣ㅤ挱㤱㐷㍥㔰昴ㅦㄱ慤ㄴ㉦㌹ㄴ挹㔸㍥㤷愹㔸㉣㝥扥ㄲ㥢愸ㅣ㥣搴摦㘹㠰㤷扥ㄱ愶㕣攰慢攴㈵㌴㥤搶ㄵ昴㠶㐱㘴㔶㜳㍡㌷㉤㥤挵㙦㠰㝡摢扦〰㉡挳㕢换㐳㑤㡢挱㑡㡦挹㈸ㅥ挲㔴昶搲晡㥣搹㔲㐶㐱㉤㝥攱㔴挲ㅡㄱ捤㝡て㌱攷摤慢愸戴戴㑦㔹㔰慥ㄹ㑥慣㤱昶晣戹晢ㄷ㔴㌳㝣昱㍦摥户㘶㍣挷ㅥ㠹挸㐷搴㑦㔸ㅤ晤㘷慥搳换㄰㜲㝤㍣〶扦搰㘰ㄳ㥡搲㔷愰昴扥㌷㠵㐵ㄷ㈸捤搰㘱㔴㈲扦㥤㘱㌹㐸ㄹ㑡㈷愴㡥愴㔴㔶愴㡦慢晥㐳戳㑡㍦捡㥣ㅦ攴㘸戵搸捡捤㕣挴㍡扥戲捥〴㥦っ㐵挵挵㈵㜸慢㌵㙦敤㥣㉦㉤㠲㌵搶㥡㔲ㄸ愲㠶㘱〸ㅡ㙢〶㠷㜰㘷㐱晣扡愰ㅦ愸扣〸㉢捣㙤㙦挲㝦昲㠸㐴昴㘲昸ㄴ㐵搴敢㘸ㅤ㄰ㅡ㈵ㄶ㈹扣〵戸づ㠶㐶扤て㈱㑦〷㕣ㅦ㕥敡〳㜴昹〱㠶慢㝢㘰㈵て捦挱㔱㝤〸㈹て㤰扡挶㈰ㅦ㘱㠹挷㥤昶敤戰っ搲慥户挳㡦改㠱㤷捥㕦户㜱㐱㕥㥦㘰挱ㄹ㌲〵昶㤰㈳戰搱晢搰昰搳㘰㠳扥㌴攸㐷㠳捦㘰挰㌷㔸摢っ扤㔰㜰晣愱㑣〰㌸〳㍥〰昷㤵㉢㠹ぢ摣收㑣戲〵㤳晣〴〳㉦戸㕦㈰敢〲ㅣ摦㈳〱㌷㤰㐱戸挶〵攰戶㠴戴㙢㜰挵㜰㈳ㅡ㝤㉢〹㘲㜵ㄴ㑢ㄳ〲挰㙤つㅢ㝤㌰つ㔹戶㄰㘰戰つつ㠶搰㠰㤵っ〲㙥㈸㝡愱攰昸㥢㥦〰㜰挳攰〳㜰慣㙥㜰㤲戸挰㙤挷㈴挳㤹㠴㤵〸㕥㜰㉣㍦攸〲ㅣ㡢ㄳ〴摣〸〶㘱㤵㐲〱戸㤱㤰㜶つ㡥搵っ㜸攲搷㕣っ㠲〵㜹戱愴挱ㄹ㌲〵昶ㄶ昷㉢搸攸㍢搰㤰攵づ〱〶㍢搲㘰㈷ㅡ戰〲㐲挰敤㡣㕥㈸㌸晥㝣㈹〰摣㘸昸〰摣㜶慥㈴㉥㜰扢㌰挹ㄸ㈶㘱〵㠳ㄷㅣ换ㄶ〴㥣戶㉢㑣扡㝢㙥愳㔸攸㈰㌰㉢ㄹ㤸ㄵて〵㌰愳㤰㜶つ㤳㤵ㄱ㜸攲㔲㈹㠳㌸㌰㔹ㅥㄱ挰㉡〶ㅢ㍤㑥㐳㤶㑥〴ㄸ㈴㘸㤰愴〱慢㈹〴㘶つ㝡愱㌰昹敢慣〰㤸㘳攱〳㤸慣戰㜰㤲戸㘰敥挶㈴扢㌳〹慢㈱扣㌰㈷㐰搶挵㔶㌸ㄱ㈶〲㙥て〶㤹㠴㕥〱戸〹㤰㜶つ㡥ㄵㄵ㜸愲摣㠲㐱ㅣ㜰㉣慢㜰㠶㑣愱扤ㄵ㑥㠲㡤㍥㤹㠶㉣戹〸㌰㤸㐲㠳愹㌴㘰ㄵ㠶㠰㥢㠶㕥㈸㌸晥搰㉣〰摣㥥昰〱㌸㔶㘶㌸㐹㕣攰㘶㌰挹㕥㑣挲㉡ち㉦㌸㤶㑥㜴〱㡥㠵ㄵ〲㙥ㄶ㠳戰挲愲〰摣㙣㐸扢〶挷㑡っ㍣昱慢㌵〶㜱挰戱ㅣ挳ㄹ㌲㠵㌶戸㝤㘰愳敦㑢㐳㤶㙡〴ㄸ捣愵㐱㉤つ㔸扤㈱攰收愱ㄷち㡥扦㤹ぢ〰户ㅦ㝣〰㉥敤㑡攲〲户㍦㤳ㅣ挰㈴慣扥昰㠲㘳挹㠵〵㡥扢慦㍣愲㘸㕤㕦㐳ㄴぢ㌲〴摣㐱っ挲捡㡣〲㜰㠷㐰摡㌵㌸㔶㜰攰㠹㥦挴㌱〸ㄶ攴挵㌲㡥〰㉥㠷挲㐶慦愳㈱㑢㍣〲っㄶ搰㈰㑤〳㔶㝤〸戸っ㝡愱攰昸昳扦〰㜰㌹昸〰ㅣ㉢㐱㥣㈴㉥㜰㈶㤳攴㤹攴ㄸㄸ㜸挱ㅤ〷㔹ㄷ攰㔸挸㈱攰ㄶ㌱〸㉢㍡ち挰ㅤ〶㘹搷攰㔸昹㠱㈷㝥㙦挷㈰づ㌸㤶㝦㌸㐳愶搰摥攲ㅡ㘰愳㌷搲㤰愵㈱〱〶㑤㌴㘸愶〱慢㐵〴摣㘲昴㐲挱昱㤷㡣〱攰㕡攰〳㜰慣㈰㜱㤲戸挰戵㌲〹敦㌲愰㔸敤攱〵挷ㄲ㡦㉥㜶㔵ㄶ㠰〸戸愵っ挲㑡㤰〲㜰换㈱敤ㅡㅣ㉢㐶昰挴晣〰㠳㌸攰㔸㌶攲っ㤹㐲ㅢ摣㤱戰搱㡦愲㈱㑢㑡〲っ㝥㐳㠳愳㘹㜰㈹っ〴摣㙦搱ぢ〵挷ㅦ㘵〶㠰㍢〶㍥〰挷捡ㄳ㈷㠹ぢ摣戱㑣㜲ㅣ㤳戰㑡挴ぢ㡥愵㈱㕤㠰㘳攱㠸㠰㕢挵㈰慣㈰㈹〰㜷㈲愴㕤㠳㘳愵〹㥥昸愵㈰㠳㌸攰㔸㙥攲っ㤹㐲ㅢ摣㐹戰搱㑦愶㈱㑢㔱〲っ㑥愱挱㙡ㅡ戰㍡㐵挰㥤㡡㕥㌸戸攰㑦搵摦挳〷攰㔸戱攲㈴㜱㠱㍢㥤㐹捥㘰ㄲ㔶㤷㜸挱戱愴愴㡢㕤㤵〵㈷〲敥㉣〶㘱攵㐹〱戸戳㈱敤ㅡㅣ㉢㔴昰挴捦㄰ㄹ挴〱挷㌲ㄵ㘷挸ㄴ摡攰捥㠵㡤㝥ㅥつ㔹挲ㄲ㘰㜰㍥つ搶搰㠰㔵㉤〲敥〲昴㐲挱昱愷戲〱㕢摣㐵昰〱㌸㔶扡㌸㐹㕣攰㉥㘶㤲㑢㤸㠴㔵㈹㕥㜰㉣㐵改㘲㡢㘳愱㡡㠰扢㡣㐱㔸戱㔲〰㙥㉤愴㕤㠳㘳㘵ぢ㥥昸㡤㈳㠳㌸攰摥挰㤲㌳㘴ち㙤㜰㔷挰㐶扦㤲㠶㙦〶ㅢ㕣㐵㠳慢㘹昰ㄶっ〴摣㌵攸㠵㠲攳慦㝥〳挰㕤〷ㅦ㠰㘳㠵㡣㌳ちㄷ戸敢㤹攴〶㈶㘱㌵㡢ㄷㅣ㑢㔸扡搸攲㔸攰㈲攰搶㌱〸㉢㕤ち挰摤っ㘹搷攰㔸ㄱ㠳㈷㝥㐰挹㈰づ㌸㤶挵㌸㐳愶搰〶昷㈷搸攸户搲㤰㈵㌳〱〶户搱㘰㍤つ㔸㐵㈳攰晥㡣㕥㈸㌸晥㠰㌹〰摣ㅤ昰〱㌸㔶搶㌸㐹㕣攰㌶㌰挹㥤㑣㔲㠲慦昶㕥㜰㉣㝤改㘲㡢㘳㘱㡣㠰扢㥢㐱㔸㈱㔳〰敥ㅥ㐸扢〶挷㑡ㅡ愲搱敦㘵㄰〷ㅣ换㘹㥣㈱㔳㘸㠳晢㉢㙣昴晢㘸挸㔲㥢〰㠳晢㘹昰〰つ㔸㝤㈳攰ㅥ㐴㉦ㄴㅣ㝦㡢ㅤ〰敥㘱昸〰ㅣ㉢㜲㥣㈴㉥㜰㡦㌰挹愳㑣挲敡ㄹ㉦㌸㤶捣㜴戱挵戱愰㐶挰㍤捥㈰慣慣㈹〰昷㈴愴㕤㠳㘳〵㡥㠰㝢㡡㐱ㅣ㜰攵㤰㍡㐳㜶㠱晢ㅢ㙣昴愷㘹挸ㄲ㥤〰㠳㘷㘸昰㉣つ㔸戵㈳攰㥥㐳㉦ㄴㅣ㝦㔶ㅥ〰敥〵昸〰ㅣ㉢㜹㥣㈴㉥㜰㉦㌲挹摦㤹㠴㔵㌷㕥㜰㉣戵改〲ㅣぢ㜱〴摣换っ挲㡡㥣〲㜰慦㐲摡㌵戸〴摣〴摣㍦ㄸ挴〱挷昲ㅤ㘷挸㉥㜰慦挱㐶㝦㥤㠶㌵挱〶晦愴挱ㅢ㌴㘰戵㡦㠰㝢ㄳ扤㔰㜰晣㠵㝣〰戸户攱〳㜰慣〰㜲㐶攱〲昷づ㤳扣换㈴慣搶昱㠲㘳㠹㑥ㄷ攰㔸挰㈳攰摥㘷㄰㔶昲ㄴ㠰晢〰搲慥挱戱攲㐷挰㝤挸㈰づ㌸㤶晤㌸㐳㜶㠱晢〸㌶晡扦㘹挸㤲愰〰㠳㡦㘹昰〹つ㔸㈵㈴攰㍥㐵㉦ㅣㅣ㝥㔸ㅤ〰敥㜳昸〰ㅣ㉢㠷㥣㈴㉥㜰㕦㌰挹㤷㑣挲㉡ㅦ㉦㌸㤶昶㜴㜱㡣㘳攱㡦㠰晢㥡㐱ㄶ愰㔷〰敥㕢㐸扢〶挷㑡㈱〱昷ㅤ㠳㌸攰㔸㉥攴っ搹〵敥㝢搸攸㍦搰㌰ㄷ㙣昰㈳つ㌶搲挰㠴㠱㠰晢〹扤㔰㜰扣㙦㐱〰戸㕦攰〳㜰慣㌸㜲㐶攱〲户㠹㐹㡡㌰㡤愱㔸ㅤ攴〵挷㤲愰㉥戶㌸ㄶっ〹㌸㕣改㉥㔲㑢搱㉢〰㠷㥦ㄳ㜷〳摣㜲戸〹戸㔲〶㜱挰戱捣挸ㄹ戲ぢ㥣〶ㅢ扤㌷つ㔹㠲ㄴ㘰㔰㐶〳摥㌸㑤戱㉡㐹挰㐵搰ぢ〵挷㕢㌰〴㠰敢ぢㅦ㠰㘳愵㤲㤳挴〵慥ㅦ㤳㙣挶㈴慣㉡昲㠲㘳㈹㔱ㄷ㕢ㅣぢ㡤〴㥣挱㈰慣㌸㉡〰户〵愴㕤㙦㜱慣㑣ㄲ㜰〳ㄸ挴〱挷昲㈴㘷挸㉥㜰〳㘱愳て愲㈱㑢㤷〲っ戶愴挱㔶㌴㘰㌵㤳㠰摢ㅡ扤㔰㜰扣㥢㐴〰戸㙤攰〳㜰慣㜰㜲㤲戸挰つ㘱㤲愱㑣挲㙡㈴㉦戸换㈰敢〲摣ㅦ㘱㈲攰㠶㌱〸㉢㤵ち挰つ㠷戴㙢㜰慣㘸ㄲ㜰攵っ攲㠰扢ㄲ㔲㘷挸㉥㜰㈳㘰愳㙦㑦㐳㤶㍣〵ㄸ㡣愴㐱〵つ㔸〵㈵攰㝥㠵㕥㌸戸攰て㠷ㅤ攱〳㜰慣㡣㜲㤲戸挰敤挴㈴㍢㌳〹慢㤸扣攰晥っ㔹ㄷ攰㔸搸㈴攰㐶㌳挸ㅤ攸ㄵ㠰ㅢ〳㘹搷攰㔸〹㈵攰㜶㘵㄰〷ㅣ换愱㥣㈱扢挰㔵挲㐶慦愲㈱㑢愵〲っ愲㌴愸愶〱慢愷〴㕣っ扤㜰㜰挱㈷挰〹昸〰摣㝤慥㈴㉥㜰㐹㈶愹㘱ㄲ㔶㍦㜹挱戱攴愹ぢ㜰㉣㠸ㄲ㜰㘳ㄹ㠴㤵㔱〵攰㜶㠷戴㙢㜰慣愰ㄲ㜰攳ㄸ挴〱挷㌲慡〰㉥㝢挰㐶ㅦ㑦㐳㤶㔸〵ㄸ㑣愰挱㐴ㅡ戰敡㑡挰㑤㐲㉦ㄴㅣ㙦㔷ㄲ戰慢㑥㠱て挰戱ㄲ换㐹攲〲㌷㤵㐹愶㌱挹㥢㌰昰㠲㘳愹㔴ㄷ攰㔸㐸㈵攰昶㘴㄰㔶㔴ㄵ㠰摢ぢ搲慥挱戱昲㑡挰捤㘴㄰〷ㅣ换慦㥣㈱㔳㘸㝦㜳㤸〵ㅢ㝤㙦ㅡ戲㌴㉢挰㘰㌶つ收搰㠰搵㕡〲㙥ㅦ昴挲挱〵㝦㌸捣㠵て挰戱㠲换㐹攲〲㔷换㈴昳㤸㠴昵ㅥ㌲昸昹散搹㠳㉦攵㥣扤㜷㉡摡㔷㈶㈰ㄹ昲㉣ㄸ愸㙤㕢搱㠰㈲つ㉥㜲㙡摡㕡攲㈴㝢㐴㘴㤸㌰㙦㙥挱㐴㕦㠹昷㈶ㄲ敤扥㑦㈳㜱㥦㠱㥥ㅢ㜴㠸ㅢ㌵慣㐷㈸扤㙥愳晦㈶ㄴ敤晥ㅣ㜸挷慦昵改挳㠷戶㍦㠶㌸㜰敦晡㙣㑢㜳㙢㜳扥㙤㜸㉤ち㤰昰㈳昶㤶晡㝣㔱㔱攵挴搲㙢㄰㌱㌰㈷㔷慣愴㠹㌷㥦㕣捡ㅢ〰㐴づ㙦㙡㕥搶㈴愳㈹㙤攵㝤㕦㠴㔷敦摥㑣ㄳ㘱ㅥ㍥戶〷㍣㠳戵ぢ㜴搶て㐴摢慦㤷挱挹㝦ㅡ㙢〷愱㕦㌱㜹搲攴戹㜵挹捡㔸㌴㤶㠹愷戳搵搱㜸㉣㤳㡥愶ㄳ愹㙣㑤捡㡣㔶㔷㥡搵昱㜴㍣㙥㐸慤〰㘳ㅣっㅦ㠳搵〱㤲敥㄰昶㔸㈶㈰㍤敡㑡㡢㜱㙡搴摤㠹㝢搸ㄷ愹㡣捡慡㥣㌲㑢㝡昷㔶ㄵ㥥晢㤲昸㈶晣㔹㜶㈳㌷㜶搰㌴捥昷㤷慥〵慣敥㌹㜱㠰ㅤ敦〵㥤㜹㠲愷搷㘱〸晡〲㌴ㄱ愳ㄷ〴㤴㘹㘹㜴㌷㥢㍣愹捥㔵户愴㘵㈰摢ㅣ戲挲㥢㠲㙡㔹㠸晢㐲㉣㜵づ戸摢㘸慢㔱㘲㐷搱换ㄹ摥㠴㕥ㅦ㠱㈵愵㐱㉥㤰ㄶ㐲挴〵㜹㤵㐱捡慤㕡㥤㡦ㄵ攱戶〴〵㝥㕡ぢㄳ㙥ぢ敡㕣㐸戸㍤ㄴ扥㥦㍡㥣㘸愱ㅦ㡥ㄶ敦㘷挴づ慤㌵愰㙦扤㥦戱㘸㈶㤵慤捡愵慢㤲㠹㔴慣㍡㤵㐹搷㐴㙢捣㥡㘴㘵㑤愵㔹㤹捤攴㜲㐶ㅦ㘷㌸㡤昰㌱晡㍡㍤㜹㍦晢㌹㍤敡㤴㠱ㅥ摦㔳㜵〶〶㐲摥㔸㉥搲㡦㠰㑡㙦㐱ㄳ㌱㌶㠷㐰㘴攴愶ㄳ㤴㑥㉣挶ㄶ㡥㝣㐷㍡㉣愳㝣㈷㉣愹㠱㤰ぢ㠹ㄵ㄰戵㤳搸ㄲ㔲㈱㜱㈲㔲昸㐹慣㠲搴㑦㘲㉢㌸㈱〸㉥㜸愳〵㠹慤敤搰摡㙦搱户㐹搴㔴㔷㈵愲㌵搵愹㐴㜵㍡㤶愸㡥愵㘳搵昹㕣㌲㤳捥搶攴㌲搱捡㔸摥ㄸ散っ㘷㈵㝣㡣㙤㥣㥥㤰ㄸ攲昴愸㔳挳搰ㄳㄲ扦㜵㤳㌸ㅥ㉡㝤ㄵ㥡㠸戱ㅤっ昰㉣搲㍤㈴㠶㍢昲㕤愹㍣㤹づ㤵㈴㌱〲㜲㈱戱㥡攱㈹攱㙢㈴愴㐲愲㉤㤰㐴㑢㈰〹捥搲㈳〸㙡散搱㠲挴慦散搰摡ㄹ攸㕢㈴搲昱㕣㘵㉣㠷㝤㍢㤶㡡挶㘲戹㘴㑤㍥ㄵ捤㘷㌳挹敡捡㝣㌴㔹㤵㑦ㄸ㌲㠱捦ㄸ㘷挲挷搸搱ㄹ㥣㤰搸挹改㔱愷㐶愳㈷㈴ㅡ摣㈴捥㠱㑡㍦ㄷ㑤挴搸〵〶㜸晡㐸㡣㜱攴〹㉡㉦愴㐳ㄲ㑢慡ㄲ㜲㈱㜱㌱挳㔳挲㔷ㄴ㔲㈱㤱㜱㤱搰㉥㠵㐹攸攱㔳㉤〸挴挳㜹㜷戸愱㑣ㅦ㉤昰挴散㝣摡㕡昴㉤㍣搵戱㙣㘵ㅡ㜷㕢慥㡡㘷戳戱㘴㍥㤵捥攵愳愹㔴㉡㤱㡥搷攴㙡愲㠹㙡㐳愶攴ㄹ攳㜲昸ㄸ〹㘷挴㔷戰㤷㜴㝡搴愹戱攸〹㥥㠳摣㜸慥㠶㑡扦〶㑤挴搸つ〶㜸ㄶ㘹搷愲敢㍤搴㕣〷㔹挰愱收㝡㠸ぢて㌵扢摢㔱昴㜱ㅣ搵㡤搰换㉤㕡搵ㅥ㤰ぢ捣㥢㈰㙡㠷㌹〱㔲㠱戹㡦ぢ㘶挷愱㘶㜶㈰户㠹㜰㐲㄰㕣㡥㐵ぢ㙥㤳散搰摡㙤攸㕢摣捣捡扣㘹愶攳㔵搱㔴㑤㍡㤶㑤愴㔳改㑣㉥㥢挰〷㑡㈶㤳㠹愵昲愶㌱搹ㄹ捥㝡昸ㄸ㔳㥣㥥㙣㔶㌲ㄹ捦昸搴愹㍤愱ㄳ㙥㝢扡戹㙤㠰㑡扦ㄳ㑤挴㤸〱〳㍣㝤㥢搵㕥㡥㝣ち㤵昷搲㘱㉡㤶搴㉣挸㠵挴㝤㄰戵㤳㤸つ愹㤰搸㈳㤰挴敥㠱㈴收挰〹㐱昰㤳㕦戴㈰戱㡦ㅤ㕡㝢ㄸ㝤㡢㐴㈲ㅡ㌷㔳㜹ㅣ㙦㉡慢㜳㔸昳㥡㔴搲㑣挵㔳㤹㌸㈴改㜴㌶㔵㘳散敢っ攷ㄱ昸ㄸ㜳㥤㥥㤰㤰搹㜵挶愷㑥敤〷㥤㤰㐸戸㐹㍣〱㤵晥㈴㥡㠸戱㍦っ昰昴㤱㌸挰㤱捦愴昲㔹㍡捣挲㤲㍡〸㜲㈱昱㍣挳㔳挲搷㈱㤰ち㠹搱㙥ㄲ摣挱攴攳㘷攷㐰ㄲ㥣ㄸ愷㠵晥ㄲ㕡㤰㌸搴づ慤扤㡣扥㐵㈲㥢捥㈴㔳搵戹㜴㑤挶〴㠹㔸㘵㑤㉥㤵挹㔴挵搳㜹㌳㥦慦㐹㘶昲㐶㥤㌳㥣㔷攰㘳㉣㜰㝡戲㉦愵㥤ㅥ㜵㉡㠷㥥㤰ㄸ改㈶昱㍡㔴晡㍦搱㐴っ捥㝥攳㔹愴㜳㕦搲戹昳攸摣㔵㡣扣㈳㥦㑢攵㍢㤴搷㘲㐹㉤㠲㕣㐸扣〷㔱㍢㠹挳㈰ㄵㄲ摢〴㤲搸㍡㤰挴攱㜰㐲㄰摣㄰〸㉤㐸㌴搸愱戵㡦搰户㐸搴挴攳搱㑣㑤㜵㍡㥦愹捣挷捣㜸㍣ㄵ㑢愷㌲昹㜸㘵戴㌲㙡愶㔳㌵㈹愳搱ㄹ捥扦攱㘳㌴㌹㍤㈱㈱昳摦㡣㑦㥤㙡㠱㑥㐸㙣攱㈶昱ㄹ㔴晡攷㘸㈲〶愷戳昱昴㤱㘸㜳攴〷㔲昹つㅤ㜸㝢〶戵ㄴ㜲㈱昱ㅤ挳㔳挲搷㜲㐸㠵㐴㤹㥢㐴晢㈹㠹ㄶ㐸㘲〵㥣㄰〴ㄷ摥搰㠲挴㤱㜶㘸敤㈷昴㉤ㄲ戸㠹扤㠹昳㡦慡㙣㔵ㄲ㄰㘲〹摣摣㍥㔵㥤㑣㥡㔹㄰㡡㥢㔵㌵挶㔱捥㜰㝥㠶㡦昱ㅢ愷㈷㝢㠷㑣㘸㌳㍥㜵敡ㄸ攸㠴㐴㤱㥢㠴㉡㠵扥ㄸ㑤挴㌸ㄶ〶㜸晡昶㡥攳ㅣ昹〲㉡㝢搳㈱㡤㈵戵ち㜲㈱挱㍦ㄹ搰㑥攲㐴㐸㠵挴户㍦〶㥤㤲㝣つ愹晦㤴㠴㜳搱ㄸ㈳敡㉢ㄱち㈴㑥戲㐳㙢㥢愱㙦㤱㐸攷㜲㤹㜸扥㉡㘳㈶㌲戹㔸㤵㤹挹攴㘳㔹㥣慦攵攳㌸㉤挹挵愲㐹攳㘴㘷㌸晤攱㘳㥣攲昴㠴挴㙡愷㐷㥤晡㍤㝡㐲攲㔳っ愶晤攴㙣〰㔴晡㐰㌴ㄱ㠳ㄳ捥㜸晡㐸㥣攱挸㜹扦〷㝤㌰ㅤㄶ㤱挴㔹㤰ぢ㠹㈱っ㑦〹㕦㘷㐳㉡㈴摥㜵㤳㘸㍦㑥扣ㅤ㐸㠲㤳换㐲㘲㍢㠴〲㠹㜳敤搰摡㜰昴敤㙤〲愷愳㔱摣㉦戳㠶㐷㠹㑣扣㍡㤵捤搷㔴攲收㤹昹㙣㍡㥢㡤㈷㤳挶㜹捥㜰捡攱㘳㥣敦昴㘴敦㔸攳昴愸㔳ㄷ愱㈷㈴㕥㜳㤳愸㠰㑡晦ㄵ㥡㠸挱ㄹ㘴㍣㝤㝢挷㈵㡥㥣扦㙤搰㐷搱愱㤹敢㝣ㄹ攴㐲㘲ㄷ㠶愷㠴慦戵㤰ち㠹攷摣㈴摡昷㡥㘷〲㐹㕣づ㈷㈱㔱㠵㔰㈰㜱㠵ㅤ㕡㡢愲㙦㤱㠸㘶慡㘲戱㥡㐴㜵㜵㉥㕦ㄹ挳㔱ㄲ㠷〶摣㑥ㄴ昷ㄲ㑤愴慡慢㘳㈹搳㤰㠹㘴㡥戰ㅡ㍥挶㔵捥攰㘴㥢㤰㌹㘴㐷愷慥㠳㑥㐸㍣敥㈶㤱㠴㥢㕥㠳㈶㘲㕣て〳㍣㝤摢挴つ㡥㝣〹㤵攳攸戰ㄴ㑢㙡ㅤ攴㐲㘲㍣㐴敤㈴㙥㠶㔴㐸晣搵㑤愲㝤㥢戸㈷㤰挴㉤㜰ㄲㄲ㤳ㄱち㈴晥㘴㠷搶愶愰㙦㤱愸愹捣㈶愲搹㑣戴ち㜷昶㡣㔵㈶戲改㥡㜸ㄵ㌶㤱㘸戶㉡㤳挷愹㐵捣㤰㤹㘱㡥㜰㉡㝣㡣摢㥣挱挹㌶㈱㤳挲㡥㑥摤〱㥤㤰戸挳㑤㘲〶摣昴扤搰㐴㡣つ㌰挰搳户㑤摣改挸㜹㉢〸㝤づㅤ㡥挶㤲扡ㅢ㜲㈱戱㉦㐴敤㈴敥㠱㔴㐸慣㜳㤳㘸摦㈶㙥〸㈴㜱㉦㥣㠴挴㝣㠴〲㠹扦摡愱戵晤搰户㐸㈴㜲㤹ㄴ㑥ㅣ慡㔲戹㙣㈶ㄶ㑢攲㜷㈳㔵搵挹㜴搶挴晦愹㘸㌲㤳㌳敥㜳㠶戳㍦㝣㡣晢㥤㥥㙣ㄳて㌸㍤敡搴挳攸〹㠹慢摣㈴づ㠶㑡㍦〴㑤挴攰愴㉤㥥扥㙤攲㔱㐷㝥扣㈸改戰㡡㈴ㅥ㠷㕣㐸㘴ㄹ㥥ㄲ扥㥥㠴㔴㐸㕣攴㈶搱扥㑤㕣㄰㐸攲㈹㌸〹㠹㠵〸〵ㄲ㝦戳㐳㙢㡢搰户㐸挴ㄳ昱㙣慡㍡㥦挹㤸改㐴っ愷㔳㌵搹㘴戴㉡㈳㝦ㅥ愵㍡㥢㡣㘵っ㤹扢攵〸敢攱㘳㍣攳っ㑥戶㠹㘷㥤ㅥ㜵敡〵昴㠴挴搹㙥ㄲ㡤㔰改晣慢㌲ㄱ㠳戳戰㜸晡戶㠹扦㍢昲㔳愸㙣愵挳㙡慥昳换㤰ぢ㠹㈵っ㑦〹㕦慦㐲㉡㈴㑥〹㈴㜱㔲㈰㠹㝦挰㐹㐸慣㐰㈸㤰㜸捤づ慤ㅤ㠹扥㐵〲摦㑥捣㔸ㅡ愷㔷ㄹㅣ㌳搳〹㥣㑢攵昰攵㉤㕢㥤㠸㈵㘳改捡㥡㙡㐳㈶㘳㌹挲愳攰㘳晣搳ㄹ㥣㤰㜸挳改㔱愷摥㐶㑦㐸ㅣ攷㈶戱ㄲ㉡晤ㄸ㌴ㄱ攳ㅤㄸ攰改㈳昱慥㈳攷㕤㈲昴ㄳ攸㜰ㄶ搷昹㝤挸㠵挴敦ㄸ㥥ㄲ扥㍥㠰㔴㐸㉣て㈴戱㌴㤰挴㠷㜰ㄲㄲ慢ㄱち㈴㍥戲㐳㙢愷愲㙦敦ㅤ愹敡㔸戴扡㈶㥤㑡攲〰ㄹ㡦㔶愵㤲㜹㥣㐵㘴ㄲ愹㑡ㅣ㑢搳㤵㤵挶扦㥤攱㥣〶ㅦ攳㘳愷㈷㈴㍥㜱㝡搴愹捦搱ㄳㄲ㡢摤㈴捥㠴㑡㍦ぢ㑤挴昸〲〶㜸晡㐸㝣改挸㜹扢〸晤㍣㍡慣攱㍡㝦つ戹㤰㔸挳昰㤴昰昵㉤愴㐲㈲敦㈶搱㝥㥣挸〵㤲昸づ㑥㐲攲㘲㠴〲㠹敦敤搰摡㈵攸㕢㈴㉡昳㤵㤹㘴㍡㤱挱昵㡣㔴㉣㕡㠳ㅤ㈳ㄹ挵㤶㠱㙦㘲搱㜸摣捣㐴㡤ㅦ㥣攱㕣ちㅦ攳㐷愷㈷挷㠹㡤㑥㡦㍡昵ぢ㝡㐲攲㔰㌷㠹换愱搲慦㐰ㄳ㌱㌶挱〰㑦摦㜱㠲㘳ㄴ昹愵㔴㕥㑢㠷换戸捥挵㤰ぢ㠹敢ㄹ㥥ㄲ扥㑡㈰ㄵㄲ昳摣㈴摡㡦ㄳ㜳〳㐹㤴挲〹㑦摣㜵ち愱㐰㠲ㄳ㥡㡣愶摤㡣扥㐵〲攷搹㝣昷㑤ㄳ昷戸㡤㈵㤳昸〶㔶ㄹ㡦㈷ㄳ㤹捡㐴㔵㉡ㅥ挵愷㘸㙦摢㐷扦〵㍥〶㘷㍣㘵㜰戲㑤攸㑥㡦㍡搵ㄷ㍤㈱㌱换㑤㘲㍤㔴晡㥦搱㐴㡣㝥㌰㤰㌵昶㝣敦攰攴愶挸慦攲㔸敦愲〳敦〰愱っ㈷晣㕦ㄸ㥥ㄲ扥㌸㕦㈹㈴㈶戹㐹戴㙦ㄳㄳ〲㐹っ㠰ㄳ㥥愸昵㐱㈸㤰攰っ愵㤰戸ㅦ㝤㡢㐴㈶㤳㐸㔴搷㘰扢挰攷㐶慣㌲㤳慦㠹攷慡搲愹㠴㤹㑢㘶㉢㤳戸搲㘱っ戲㝤昴〷攰㘳㜰ち㔳㐸挸㌶戱㤵搳愳㑥㜱㕥㔲㐸㡣㜵㤳㜸〴㉡晤㔱㌴ㄱ㘳〸っ㠲戶㠹愱㡥㥣㜷㤲搰㥦愲〳㙦〵愱㘴〲㤲愲愷ㄹ㥥ㄲ扥㠶挳㕡㐸㔴〶㤲ㄸㄳ㐸愲ㅣ㑥㜸攲扥捤〸〵ㄲ㈳搰ㄱㄲ㉦愰㙦㤱㠸㈷㜲戹㔴㍥ㄹ捦攷攳㌸戹捥愷㙢㔲戸㄰㤶捦愴愲搵㠹㥣㘹㐶㔳挶昶戶㡦晥㈲㝣㡣㤱㑥㑦㐸㔴㌸㍤敡ㄴ㈷ㅡ㠵挴㡥㙥ㄲ慦㐰愵扦㡡㈶㘲散〴㠳㈰ㄲ㍢㍢昲摢㌸搶㌷攸戰㥥敢㍣摡〹晦ㄶ挳㔳挲ㄷ㘷ㄴ㠵挴戰㐰ㄲ㐳〳㐹散ち㈷㍣㡢昴昷㄰ち㈴㉡敤搰摡晢攸㕢㈴㜰㜹㈶㔶ㄳ换愵愲㤵昸慢㘲㠹〴扥㤷㘶戳愹㔴ㅣ搷㐴戱㤹㐴㘳㐹愳捡昶搱晦〵ㅦ㠳㤳㡣ㅣ㡦㉥㈴慡㥤ㅥ㜵㡡㌳㠷㐲㘲㑢㌷㠹㝦㐳愵㝦㡣㈶㘲㈴㘱㄰㐴㠲昳㠹㈲攷扤㈵昴㉦攸挰㥢㐳㈸㤹㈲愴攸㉢㠶愷㠴慦摤㘱㉤㈴晡〶㤲㠸〴㤲ㄸ〷㈷㍣昱愳㘱㠴〲〹㑥ち㌲㥡昶㍤晡ㄶ㠹㝣戲ㅡㄷ挴㜱敤㌳㕤㤵㡥㤹㈶捥戵慢戲㌹㌳㔵ㄵ㌵㔳挹慡㜸㌲㙤㡣户㝤昴ㅦ攰㘳㑣㜰㝡㐲㘲愲搳愳㑥㑤㐱㑦㐸㤴戸㐹晣っ㤵晥ぢ㥡㠸㌱ㄵ〶㐱㈴㌸㐱㈸昲晢㌹搶㕥㤸〶搳ㅦ攰㍡换㥣ㅦ㐵愵㄰戵㤳搸ぢ搶㐲攲挷ㅦ㠲扥㡢㝥て愹晦扢攸㑣㌸攱㠹慡づ㠴〲㠹㔹攸〸㠹〸晡昶㜱㈲ㅡ捤㔴攲捡㕤㈲㤱㡣挶慡㌱〷㔴㕤㥤捤㔶攲㤴㌳㥤㑤㘴昳搱扣戱户敤愳昷㠱㡦挱㘹㐰㐶戰戶㠹㌹㑥㡦㍡挵戹㍤㈱昱㈵〶搳晥㕤戴㍦㔴扡㠱㈶㘲搴挲㈰㠸〴㘷晣㐴捥扢㑤攸㠳攸昰㌸㤶㡣昹㤰攳㠹摡ち㠸晡昵㉡㍤㄰㥤摤㍣㌳㐴挱㍦㌳ㅦ攵扤改晦㔴摣挴㥦㜵㌱㐵扤昰晢㕡敢㔷愹㈵挵㘳晦戳㔸㥣㠳攲㡦搲昹㉡晤〰敢晡㝦㠸㐳㤶ㅤ戳㔲㡣戸ㅤ㕥晡㘰慣㜰㈹㘷搳㉡㠳㠶搸搹㕦㡢㠳㘳搱愰挶ㄹ慤㤸㡢挲㕦ㅤ㥣搷㍣ㄱ㍦㠲戵晥㘴摤收捥ㅣ搵㈸攷㕥昴ㄵㅤ㤲㠹㤹㔶摣搰愰捤㜴摣收戴戴晢攱摥敥㤸㙤㠴㘲ㄴ敦㕣㍦愸愳攷晡㔵敦㤰づ改㡣愶㔶晣㤵〵㌳攷㐴㙣挵㉦㕤㑢㡡㝢愹挰ㅦ摡摢㝦㥣㡥㍦攳㘵㌴晣㥤㠵ㄹ㌹〲ㄸㄲ昰㥢收㐹昵㙤㜲㑦㠰愱搰㉢㥤㔳㤷摡㄰慣㙤敦㜱㈳㘷捤ㄹ㔹ㄳ㉦㝤ㄷ敦㐴户㤳ㄴ㜲㘷㑡㙥㠰ㄱ㝤㕢㐴㔴摣换ㄹ㡤愲晥㜵攸㘰㍦挶㑦㡢ぢㅥ㥦㡦户扢ㄳ慣晦换散晦㡤〹晤ㄷ㌸ㅥ扦㔶攵㘷㑤㉣㝤㜳攵愵㕦㕣户㕢挵挵㌷㙤戲晦㕦㘹㜹㝣㍥晥㠲㌵㝣㍣㌶ㅥ㜳㥦搸ㅤ㈱搵摦㘲昳㌶㥢㜷搰愸㌷㌰㠸㔷昱㘳㘵摦㙤捣晦㘹㉢扣户㌱㌷ㄶ㈲ㄲ㥥㈸扢挱㜸晢昵㔲㠷愳挳摤㐶扤〶て㙥慢㕣㔵扤㠲㙢搹〸㌱㌷㌱愵㌷愰搵㜶㠰捣㘲㤹㐸愸㤷㘱改㄰㠸攸㍢㐱搵晦〸ㄸ昵㡣〳㘷〷挵愳摢ㅣ㤶挱㈳㠸挳昳昶敡晡㌸㍣㘷㉢扣㜷㌳㌷㔶㈰ㄲ㥥㐵晡慥ㄶ㠷愳搱ㄱづ捦挰愳㥤㐳ㄵ㌹慣㠴捡攲挰㐹㐳慤扡㥤㐳戲㐶㍤㔹挰㈱㑥づ挷挳愸㘷ㅣ㔶㌹ㅥ摤收㜰㌲㍣㠲㌸㍣ㄲ挶攱㘱㕢攱扤愹戹戱ㅡ㤱昰㉣搲㜷戳㌸㥣㡥㡥㜰㜸搰捤㘱ㅣ㌹㜰㘲捦攲挰㈹㐳㙤㝣㍢㠷㐴戵晡㙢〱㠷㠹攴㜰づ㡣㝡挶㠱㌳㠳攲搱㙤づㄷ挲㈳㠸挳㕤㘱ㅣ敥戴ㄵ〷㝢晥捣愱㜱㌱㈲攱㔹愴㑦户㌸㜰ㅡ㔰㌸摣攱收㌰㠳ㅣ㌸㠳㘷㜱攰摣愰㌶ㄳ戲㌲㌹挶㔴㔵挶搴㙤〵㈰昶愶㍤扦㍢㌸晢㑡晦慢搱改ㄹㄵ㑥〸昶㡣捡㡤昰〸愲㜲㔳ㄸ㤵㜵戶挲㝢挳㜳攳㈶㐴挲ㄳㄳ㈳ㄶ㤵㕢搱ㄱ㉡㌷戸愹捣攷㕡慥㠷捡愲挲㤹㍦㙤㝦挸散愳㐵㡤扡愶〰捡㠱㔰昵摦〰愳㥥㜱攰〴㕦捦㌸摣ぢ㡦㈰づ㤷㠷㜱㔸㙢㉢扣昷㍤㌷㌸㍢㠸㈷慡㐱㉣づて愱㈳ㅣ㉥㜳㜳㐸㤳〳㘷攷㉣づ㥣昷搳戲敤ㅣ㤲㔱㜵㔱〱〷㤳ㅣ㥥㠰㔱捦㌸㍣改㜸㜴㝢㉦攱㈴㕦㄰㠷昳挲㌸㥣㙢㉢扣户㍦㌷㥥㐷㈴㍣㔱㔸㘲㜱㜸〹ㅤ攱㜰戶㥢㐳㈳㌹扣〲㤵挵㠱戳㝥㕡㜳㍢㠷㔴戵㍡愳㠰挳ㄱ攴昰㍡㡣㝡挶㠱㤳㝢攲搱㙤づ㥣攲ぢ攲戰㍡㡣挳㈹戶挲㝢ㄷ㜴攳㍤㐴挲ㄳ㐵㉢ㄶ㠷て搱ㄱづ㈷戹㌹慣㈰㠷㝦㐳㘵㜱攰㥣㥦㜶ㄴ㘴捥搱㈲愵㔶ㄵ㠰㌸㥡㈰㍥㠳㔵捦㐰㜰㙥慦㘷㈰扥㠱㐷㄰㠸㤵㘱㈰㝥㙢㉢扣㜷㐳㌷扥㐳㈴㍣㡢昴攳㉤㄰ㅢ搱ㄱ㄰扦㜱㠳㌸㠱㈰㝥㠶捡〲昱ㄳ㤶戴摦㐱㘶ㅤ㈰㤲搵㙡㜹〱㠷㤳挹㐱㘱㤵㝡挶㠱㌳㝢攲搱敤つ愲㌷捣㉢㌸㝡捦㘹㔵㙢ㄸ㠷ㄶ㕢攱扤㈹扡愱㈳㤲㜰㌸摤攲搰て㝤攱戰搸捤攱㑣㜲攰戴㥣挵㠱ㄳ㝥摡ㅦ㍡㌸挴㔴㐳〱㠷㜳挸㘱〰㡣昰散挱改㈵攷昵挴愳摢ㅣ〶挳扣㈲㠰挳挲㌰づ㜹㕢攱扤㌷扡㌱〴㤱㠴挳㠵ㄶ㠷敤搰ㄷづ㌹㌷㠷㡢挹愱ㅣ㉡㡢挳㜰㉣㘹㤷戶㜳愸愹㔱ぢち㌸晣㤱ㅣ㌸㔱㠷㘷て㌸㜰㔶㑦㍣扡捤㠱㜳㝢ㄵ〱ㅣづづ攳㜰㤰慤昰摥㈲摤搸〵㤱㠴挳搵ㄶ㠷㉡昴㠵挳〱㙥づ搷㤲㐳㌵㔴ㄶ〷㑥昶㘹搷户㜳㐸㐴搵扣〲づ㌷㤲㐳ㄲ㐶㜸昶㠰〳攷昴挴愳摢ㅣ㌸戳㔷ㄱ挰㘱㑥ㄸ㠷搹戶挲㝢愷㜴㘳㍣㈲〹㠷㕢㉤づ㤳搱ㄷづ戳摣ㅣ搶㤳〳㈷敢㉣づ㥣敡搳㙥㠷捣㍥㔰㔶㔵愹㍤ぢ㐰㙣㈰㠸ㄹ戰挲戳〷㈰㌸愵㈷ㅥ摤〶挱㠹扤㡡〰㄰㤳挳㐰㑣戲ㄵ摥㍢愶ㅢ晢㈲㤲㠰戸搷〲㌱ㅦ㝤〱㌱挱つ攲㍥㠲攰㝣㥣〵㠲㌳㝤摡〳㤰搹㘷㔲㐹戵㝢〱㠷㠷挸攱㘰ㄸ攱搹〳づ㥣搰ㄳ㡦㙥㜳㐸挳扣㈲㠰㐳㌲㡣㐳挲㔶㜸㙦㥣㙥㘴ㄱ㐹㌸㍣㘱㜱㔸㠸扥㜰㠸戹㌹㍣㐵づ㥣㡤戳㌸㜰㥥㑦㝢扡㥤㐳㉡愱㉡ぢ㌸㍣㑢づ㡤㌰挲戳〷ㅣ㌸㥤㈷ㅥ摤收搰ち昳㡡〰づ愳挲㌸散㙣㉢扣昷㑦㌷㤶㈰㤲㜰㜸挹攲戰〲㝤攱戰愳㥢挳㉢攴挰戹㌸㡢〳㘷昹戴㝦㐰收㥣㐱㔴慡㤱〵㈰㕥㈷㠸㤵戰挲戳〷㈰㡥㜱㍣扡つ㠲㜳㝡ㄵ〱㈰戶ぢ〳㌱捣㔶㜸敦愳㙥晣づ㤱〴挴㍢ㄶ〸捥攷〹㠸愱㙥㄰敦ㄱ挴㘹㔰㔹㈰㌸挹愷晤换〵㈲慥戶㉥〰昱㈱㐱㥣〹㉢㍣㝢〰㠲㤳㜹攲搱㙤㄰㥣搲慢〸〰㌱㈰っ挴ㄶ戶挲㝢㍦㜵㘳つ㈲〹㠸捦㉣㄰㥣捥ㄳ㄰㠶ㅢ挴ㄷ〴㜱㈹㔴ㄶ〸捥昱㘹㕦㐱㘶ㅤ㈱㙡慡㔵摦〲づ摦㤰挳攵㌰挲戳〷ㅣ㌸㤵㈷ㅥ摤收挰〹扤㡡〰づ扤挳㌸㘸戶挲㝢㕢㜵㠳昳㠰挲㘱愳挵㠱㤳㜹挲愱挴捤攱㘷㜲戸〵㉡㡢〳㘷昸戴㑤敤ㅣ㔲㌱㔵㔴挰㐱攱㠶㡢晤搷挳〸捦ㅥ㜰攰㐴㥥㜸㜴㥢〳愷昳㉡〲㌸㙣晣㍥攴㑡摤㡦戶挲㝢㜷㜵㠳戳㠰挲愱㌷挶㡥㉢㜵昷愱㉦ㅣ扥㠷挷〷㔸㍢戹㔲愷㐳愹㌸ぢ㘷㜱攰晣㥥搶〷㌲㝢㝢㠸慡慦㘱晤㉥慣慤换㤷晤挸攱ㄱㄸ攱搹〳づ㥣挶ㄳ㡦㙥㜳㜸ち收ㄵ〱ㅣ㍥ぢ攳昰愹慤昰摥㘴摤攰ㅣ愰㜰ㄸ㘰㜱㜸ㅥ㝤攱昰戱㥢挳㈰㜲攰ㅣ㥣挵㠱戳㝢摡㔶ㅤㅣ㉡搵〷〵ㅣ〶㤳挳㉢㌰挲戳〷ㅣ㌸㠹㈷ㅥ摤收昰〶捣㉢〲㌸扣ㄳ挶攱㙤㕢攱扤搷扡昱ㄶ㈲〹㠷敤㉣づ㥣挶ㄳづ㙦扡㌹㤴㤳挳扦愰戲㌸㜰㙥㑦摢扥㠳㐳㤵㝡慤㠰㐳〵㌹㜰㔶づ捦ㅥ㜰攰ㄴ㥥㜸㜴㥢挳ㄷ㌰慦〸攰昰㔲ㄸ㠷扦摢ち敦㉤搷㡤慦㄰㐹㌸㡣戲㌸㜰ㄲ㑦㌸扣攰收戰ぢ㌹晣〰㤵挵㠱㌳㝢摡慥敤ㅣㄲ㜱昵㑣〱㠷㉡㜲攰㥣ㅣ㥥㍤攰挰〹㍣昱攸㌶㠷㕥㌸㐶㔵〴㜰㜸㈲㡣挳攳戶挲㝢攷㜵愳ㄴ㤱㠴㐳搲攲愰愳㉦ㅣㅥ㜵㜳㐸㤱㐳ㅦ愸㉣づ㥣搷搳㜶敢攰㄰㔳てㄶ㜰ㄸ㐷づ晤㘱搴㌳づ㥣扥敢ㄹ㠷㐱昰〸攲㜰㙦ㄸ㠷㝢㙣㠵敦〶散㕢㈱㔲㔷㌷㘰㜷晤ㄵ昳晥㠰㕦㥡攷捦晤晡攴㉤㌱愷敢昰㠳扦晡㠶〶昹慤㕣㕦摣㉦戹〵㝦㐷㝣ㄶ㙥ぢ㡥扢㈴搷搶摢㝦㥢㜶〶㙥ㄷ捥摢捦㍡㜷攴搵愵㐷㘷㉤㍦愷〵户攸敤㥤㥦搱㡡摢戹攷捡昰㜷㤰摢摡捣㤶愶晦㠵㥢㈹攳搷㡢扣㍢つㅥ搶㙤㤴〳㝦㌸挸㕦〴〶捥㡣㔹㜷㔸敦攰攱晣㜹昰㘲摥㘶昹㍦扢戳扢㌶ㄹ㥢㤸㜳㜳捤㥣敢挶攱㈵敡㙥扣挵搶ㅣ昵㌱㐵㥢㘴捣㐵挵㈸攲㠴扤㌶つつ晦扥慦捣㉤愳㠹攸搳㈱㤱㕦摥㑡㔳㔴㍡ㄸ㥢㠱㜷攵昸㔳㑥摥昰愳挸昳㐷扥晢昴攱ㅡ㍢㡦㤲㙤攱摡搹㠴㈲㍦㍡㝢㌷搶愵㕢㕡搲㉢捡ㅡ敢ㅡ捣愶㠵㙤㡢捡敡㤶㘲晥ㄴ㌷㍣挷㌸昰ㄷ挳昵ㄹ昸㥦愹昸㔲摢㈳㈲户㑢㥤㉢㕢愲搶〷慥搸㉣慥〱㔷慣㘳愵㘶㔳挴㥦ㄳ㕢㉢愵㉡㄰㠳㉢收㍣搴㑥攸㜰戸晡㍥戰㙣㑦户㉢㈴慥㜴敢〲搳搵晡搳捤昷愴慢㐲㥣㠲㜴㜱㈷摤晥敥㜴扢ㄵ愶扢㍡㌰摤㐱晥㜴㠷㜸搲㡤昳愶攳扣㤱慣摤愱敥㜴㥣㤱攱摡㘹㜵㤰〶㙦㌹㤷〵づ㈱つ㝢㉤㠳愶㜰换挹㐲攲㠶㍣挳㍢っ捥摡挸㌰㑣㔸戶㐳收ㄴ㠸ぢ昲㥡挰㤴㡢ㄸ扢昰㍤㍤捣㤳㙥扥㌷摤㠱㑥扡〶㜷㍡捥㌴戸搲㥤ㄵ㤸慥搹㥦敥〸㑦㍡㑥㑡ㄴ扣愷愶㤳慥搵㥤㡥ㄷ昴㈵ㅤ㈱㤷愸搵㠱改㤶㌲㌶㠱㜶㙣戱换㈹㜲㙤戱扣昶㕦㤰敥〸㈷摤㤱戰㙣㠷戹慣㌰摤慡挰㜴㐷晢搳慤昴愴㕢攱㑤㜷戴㤳敥㔸㜷扡攳㥤㜴搶晥㜸㜴㘰扡㔵㡣㕤昸摥㥤攸㐹㜷㠲㌷摤挹㑥扡㤳摣改㑥㉦㑣户㌴㌰摤㙡㝦扡搳㍣改捥昴愶㍢挷㐹㜷扡㍢ㅤ慦戵扡摥扢收挰㜴㘷㌱㜶攱㝢㜷戶㈷摤挵摥㜴扣昰㉡㍢挲戹敥㜴扣愴改摡㌲ㄷ〵愶㕢挳搸㠵㌰㉦昴愴扢搶㥢㡥搷㌷㈵摤挵敥㜴扣㜲攸㕡扢㜴㘰扡换ㄸ扢㜰敤搶㝡搲慤昷愶摢攰愴扢挲㥤㡥搷攷㕣㙢㜷㔰㘰扡慢ㄹ扢㜰敤慥昵愴攳愵扣㠲ㅤ攱㈱㈷摤昵敥㜴扣っ收㕡扢摡挰㜴敢ㄸ扢㜰敤㙥昶愴攳ㄵ戳㠲㜴捦㍡改晥攴㑥昷㔲㘱扡㔹㠱改搶晢搳摤敥㐹昷㡡㌷摤敢㑥扡つ敥㜴扣愶攳㕡扢愹㠱改敥昶愷扢挷㤳敥㍤㙦扡て㥤㜴㝦㜵愷攳㤵ㄳ搷㝢户㐷㘰扡〷ㄸ扢昰扤㝢挸㤳敥ぢ㙦扡㙦㥣㜴㡦戸搳昱〲㠵㙢敤㤲㠱改ㅥ㘷散挲昷敥㐹㑦扡㥦扤改㜸戵㐲㜶㠴扦戹搳昱㍡㠰㙢敤㉡〳搳㍤换搸㠵㙢昷㍣㐵慥㐳㌴㉦ㄹㄴ㙣㉡扣㈸㈰改㕥挴㐲晢㈱㥡㕦户㕤改㜶ち㑣昷㌲㡣㍣改㕥愵挸㤵㡥摦捣ぢ搲昱扢户愴㝢つぢ敤改昸慤搶㤵㙥㐴㘰扡㌷㘰攴㐹昷ㄶ㐵慥㜴攵攸ㄷ愴攳㔷㕣㐹昷づㄶ摡搳昱换愳㉢摤㤰挰㜴敦挳挸㤳敥〳㡡㕣改昸㍤戳㈰ㅤ扦㐹㑡扡㡦戰搰㥥㡥摦搱㕣改〶〶愶晢〴㐶㥥㜴㥦㔱攴㑡挷慦㜳〵改昸㠵㑤搲㝤㠱〵㈷㕤㈹捦㤹扢㝤㐲捦㔲户〱昸敡搳㘰㘶昹〷㝣㈶攱捦挰㡣㙡挰㠹㜹㌷晥敡捥㤷挸愳㜸㈶捥ㄸ晡㔷昶〲㍢晤㜹㍥捣㠵㌲㥥㍤㉢㥥敢㜲㔰晡搷ㄴ昳㌴㔷㍣扥戱ㄷ挴㠳愷戴ㅤㅥ戵攸㠹挷户ㄴ捦户㜵晡㜷昶㠲㜸昰慣戴挳㠳㘷㥣攲昱㍤挵㍣搹愴㑥晦挱㕥㄰て㥥㔸㜶㜸愴搱ㄳ㡦ㅦ㈹收㜹愱㜸㙣戴ㄷ挴挳戴㍢搶㝡昰晣㑥㍣㝥愲㤸愷㜶攲昱戳扤㈰ㅥ㍣㡤攳㠲攵挱㔳㌴昱昸㠵㘲㥥㥤㠹挷㈶㝢㐱㍣㕡敤㡥攵挱戳㉣昱㈸㉡㠳㌱㑦戰挴㐳戱㐷㤶㜸昵攷挹ㄴㄷ㉣て㥥㈸㠹㐷㌱㙤㜸㡥㈴ㅥ扤摣ㅥ挷ㄶ㜸昰㕣㐷㍣㑡㘸㜳愲攳㔱敡昶攰㈹㑤㐷づ㥥慥㠸㠷㐶ㅢ㥥愹㐸㡥摥㙥て㥥㤵㜴㜸昰㡣㐳㍣捡㘸挳㤳つ昱搰摤ㅥ㍣戱攸昰㔸攳㜸㐴㘸挳昳〵昱攸攳昶攰戹㐱㠷〷㍦昷㈵㐷㕦摡昰㈳㕦㍣晡戹㍤昸昱摥攱挱㡦㙥昱搸㡣㌶晣搴ㄶ㡦晥㙥て㝥㐲㜷㜸昰搳㔷㍣っ摡昰㠳㔷㍣㌶㜷㝢昰㐳戶挳㘳扤攳戱〵㙤昸搹㈹ㅥ〳摣ㅥㅢち㍣昸ㄹ㈸㌹〶搲㠶ㅦ㝦攲㌱挸敤挱㡦扡㡥ㅣ晣ㄸㄳ㡦㉤㘹昳㤰攳戱㤵摢㠳㥦㔶ㅤㅥ晣㈴ㄲ㡦慤㘹挳て㈱挹㌱搸敤挱て㥣づて㝥㤸㠸挷㌶戴㜹摥昱ㄸ攲昶㜸戱挰㠳㥦〷攲㌱㤴㌶晣㈸㤰ㅣ摢扡㍤㜸搸敦挸挱㐳扡㜸っ愳つ㡦收攲戱㥤摢㠳㐷敥づてㅥ㤵挵㘳㌸㙤㜸㐰ㄶ㡦㜲户〷て扥ㅤㅥ㍣戰㡡挷〸摡昰㤸㉡ㅥ摢扢㍤㜸晣散昰㤰〳ㅢ昶㉦㝤㈴㙣㥣㠷挱〳㥣㕣㜲慢㠰ㄴ㤷攴攵㘰收戳攲㐱㑤慣㜶戰慣攴〰收戳攲㠱㑣慣㜶戲慣攴愰攵戳攲挱㑢慣㐶㔹㔶㜲愰愲搵㘸昴㥤㠷挱〳㤶㔸敤㘲㔹挹挱㠹㔶〵愳攷㐱㑡慣㜶戵慣攴㠰攴戳攲㠱㐹慣慡㉣㉢㌹〸搱慡㈰㈳て㐶㘲㔵㙤㔹挹㠱挷㘷挵〳㤰㔸挵㉤㉢㌹搸昸㌲昲愰㈳㔶㐹换㑡づ㌰㍥㉢ㅥ㘸挴㉡㘵㔹挹㐱挵㤷㤱〷ㄷ戱摡捤戲㤲〳㠹㉦ㄶて㈸㘲㌵捥戲㤲㠳㠷㉦ㄶて㈲㘲㌵摥戲㤲〳㠶㉦ㄶてㅣ㘲㌵搱戲㤲㠳㠴㉦ㄶてㄶ㘲㌵搹戲㤲〳㠳捦㡡〷〸戱㥡㙡㔹挹挱挰㘷挵㠳㠲㔸㑤户慣攴〰攰ㅢㄷて〴㘲㌵挳戲㤲㥤摥ㄷ㡢㍢扦㔸捤戴慣㘴㐷昷挵攲づ㉦㔶㝢㕢㔶戲㜳晢慣戸㤳㡢搵ㅣ换㑡㜶㘸㥦ㄵ㜷㙣戱摡搷戲㤲㥤搸㘷挵㥤㔹慣㙡㉤㉢搹㜱㝤㔶摣㠱挵㙡扥㔸ㄹ捥收慥戸㝦捡戵昰敢扥戳收捡㈶挱户っ㝦㈲㡡扢愴㈸慥昵㈸戸ㄷ㡡攲ㅡ㡦㠲㍢㥥㈸慥㉥㔴ㄸ捥晥愰戸搳㠹挵㔵㠵ㄶ㡡晢㤹㈸慥昴㈸戸㙢㠹攲ち㡦㠲㝢㤳㈸㉥昷㈸戸〳㠹㘲慤㐷挱㝤㐶ㄴ㝦昴㈸戸㥢㠸攲㌲㡦㠲㝢㠶㈸㉥昵㈸戸㌳㠸攲ㄲ㡦㠲摢扦㈸㉥昶㈸戸挹㡢攲㈲㡦㠲㕢戹㈸㉥昴㈸戸㘱㡢攲〲㡦㠲摢戲㈸搶㜸ㄴ摣㝣㐵㜱扥㐷挱㉤㔶ㄴ攷㜹ㄴ摣㐸㐵㜱慥㐷挱敤㔲ㄴ攷㜸ㄴ摣ㄴ㐵㜱戶㐷挱慤㑦ㄴ㝦昰㈸戸挱㠹攲慣㐲㐵㥦晦〷戳挶戹㐹</t>
  </si>
  <si>
    <t>㜸〱捤㥤〷㝣摣攴晤晦晤㌸戶㘲㕤㤶㈰〹㈴㈴㤰㌸挴慣㠴㜰攷扢昳昹〲㈱㝢㤱〵㜱挲㙥㥤ㅢ㍡㘲昰〸戶戳ㄸ㘵㙦㈸㤰戲挲っ㝢㡦戶愴㡣㔲㈸戳捣戲㘷搹慢㐰搹㤴ㄹ挶晦昳昹㑡戲㜵ㅡ㜶摣㕦晦慦㔷㡦昳㠳㥥敦㝣昴㍥㐹愷搳昳㤵㔲愲㑡㑡㑡㝥挱㡢晦攷慢㡣ぢ挳敢㔶户戵㥢㑤攳愶戶㌴㌶㥡戹昶㠶㤶收戶㜱㤳㕢㕢㌳慢攷㌶戴戵昷㠲㠱㔶摦〰㝤㕢㜹㝤㕢挳㈱㘶㐵晤ち戳戵つ㐶攵㈵㈵ㄵㄵ㝡㈹昴㐳敤㍦挳改攸昴搲换搸挰慡㐴搷搸昴㘶㔳挱㐶㘷ㄳ㘱搳㠷㑤㕦㌶晤搸昴㘷㌳㠰㡤挱㘶ㄳ㌶㥢戲ㄹ挸㘶㄰㥢挱㙣㌶㘳戳㌹㥢㈱㙣㤸㕦摦㠲捤㌰㌴㝤㠷愳㔹㌴㜵捡㠲散㠱㔸㥢扡昶㤶㔶㜳散挸㍤慤㌱㑦㠸挵挶挵挶㔵愷慢㙢挶㐵挷㡥㥣扡扣戱㝤㜹慢㌹愱搹㕣摥摥㥡㘹ㅣ㍢㜲昷攵搹挶㠶摣ㅣ㜳昵愲㤶㠳捣收〹㘶㌶ㅡ捦㘶ㄲ戵戱㐴㌲㔹㐸愷㙢晢㙥㠹挸昳愷㑥搹扤搵㉣戴晤户㘲㙥挵㤸ぢ愶㑥ㄹ㌷摦㙣晦㙦挵ㅣ㠱㤸〸㌹慤愵㈹搳搰晣㕦ち㕡捥捦㌴㌹捤捣㌵昰挳㌷捤搶㠶收〳挶㘱搸㐵愰搱㑢㡤㥢摣搶戶扣㘹ㄹ户愳愹㘶㘳攳㐲戳㈰ㅦ㝡搳戴戶昶摤㌳慤㑤㙤㝤㥢挸捦㙣㌵㥢㜳㘶㕢晦愶改慢㜲㘶愳㙤搸㔶搱戴㘷愶㜵㝥愶挹㉣攳挲㠰㈶敢㌳㥣㥤㌷㥢摢ㅢ摡㔷昷㙢㕡摣㘶㉥捣㌴ㅦ㘰搲愴扣㘹收昲㠶扣㉡㉢挳扢愴搷戶㐱㈳㤳てち攳㘹㥡扡㌴搳摡㉥㍤㝥㠴戱㈰㕢搷收㈲㙢㔱㌴㉥㙥㔲㈳㍤㕥晣捣敡ㅡ㥡收㤸慤捤㘶㈳㤳昰㤳ㅣ攳㌱ㄲ㐰搶攷搰㐱捡㔹ㅤ㝥㑡慡㡦扤昳㜱㕤㤸㐵ㅢ㠹㘶挸晣㤶搶㈶㙣㤰昳捣㑣昳㠴搸搸扡昶晣㌴㜳挵㠴攸戸㙡扤ㄲ㕡㝤ㄴ敤戶㐶㌳㄰㌰昲㉤㑤つ㠷㘴㐸㝢㝣㜵㜵㑤㜴扣㍥㥡㈶㔵㘸㔴搹㉢搸搵摤〹戸扢㤵搶㘷㑡敢戳愵昵戹搲晡㝣㘹扤㔹㕡㕦㈸慤㍦愰戴㝥㘹㘹㝤㐳㘹晤㠱愵昵〷挱挶㜹㔵昴敥㕤㙡扦㠶敤搸㝣搰㝤愵㠷㑤扤昸晣㥤づ㝢㜹昷ㄹ㝢㈹敥摤㜲㜰搸ㄶぢ攱〳摥づ㕡㝤㝢㌴摡づ㘸㝣〳慥㑥㡦搷挷搰㘴㉣ㅡ愵㥥挵㠰㌹攸㘳收摣㔶戶㔹晤㥥搳敦晥㕤搵〸㜳愱ㄱ㔳㍣㡣㐸戶㜱㔸〸捦戶ㄳ㐳㐵搱㘸㌱㌴扥㙣㐹攰愹愶㐹ㅣ㡤㔲㡦摢搹挶晣㜰昹ㄶ摢ㅣ㝤摥扣㙢摦㝡㘵㠷㜱㈳愶㙣愶㜸扣㤲㙣㐹㉣㠴㘷慢㘱愸ㄴㅡ慤ㄶ㡤㉦㕢愲㝡扣㥥愶挹㜸㌴㑡㍤㘸㘷慢ㄸ㤴晡㑢昹㝤挳㘶摥晥昲扢㘷昶㥦㔸㜸㕤昱挰㈸搹㜶挱㐲㜸戶〹っ戵㉢ㅡ㙤㈲ㅡ㕦戶㜸㝣扣㍥㠹㈶㤳搱㈸㜵户㥤敤攱㌱㜹㙤挵㤲㔹㜳捥晦挳扡戳㝦㜳改戳ㅢㄴ㜷㐶挹㌶ㄵぢ攱搹愶㌱搴㜴㌴摡っ㌴扥㙣〹㤰㥣㐹㤳㔹㘸㤴扡捤挹昶㤷捦敥晢敡愷挸晣㙢㝥戵换〳㡦㙢ㄵ〷㉡ㅥ敡㈵摢㙥㔸〸捦㌶㠷愱收愲搱收愱昱㘵㡢㘱㉢㤹㑦㤳〵㘸㤴扡挵捥㜶摣戴ㄷ㈷搶㝦搴㙢户攳愶㙤㌲昶摣昹愹㕡挵敦ㄴ挹戶〷ㄶ挲戳㉤㘴愸㍡㌴摡㈲㌴扥㙣昱挴㜸㝤㌱㑤昶㐴愳搴戵㜶戶挵㑦㥤昷攰挸㐴㙥晥愵㤹㔳㝦晢收敦㍥㍢㐱昵㠱㕡戲敤㡤㠵昰㙣晢㌰搴扥㘸戴晤搰昸戲㔵搷㡣搷昷愷挹慦搰㈸㜵㤹㥤敤搱㑢〷昷戹愲晣搰㘹㔷㕥晦晡ぢ㉦㑣慥㥥慢昸㉤㈹搹敡戱㄰㥥㙤〹戴㝡〶㡤㤶㐵攳换ㄶ㑦㡥搷㜳㌴挹愳㔱敡〲㍢摢つ挷つ㝣晤搰㌳㥦㕢㜰敤㠳㔷㍦㜲晡㥡ぢ㜶㔶晣㍡㤶㙣〵㉣㠴㘷㍢㠰愱㤶愲搱ㅡ搰昸戲㈵㙢挷敢〷搲攴㈰㌴㑡㥤㘵㘷ㅢ昳昵㘱愳晢㝤㝣敢攴ㅢ慡㍥㕥㌷晤㥤慦ㅥ㔵晣摥㤷㙣㑤㔸〸捦搶捣㔰㉤㘸戴㘵㘸㝣搹㘲挸㜶㌰㑤㕡搱㈸㜵㥡㥤㙤㜲晦慦㥦戹昲挷㘵㤳捥㝢收攰ㄵ㐷愶㠶戵㉡㥥㘰㐸戶㜶㉣㠴㘷㕢捥㔰㉢搰㘸㉢搱昸戲搵愴挶敢慢㘸戲ㅡ㡤㔲挷摢搹㜶戹敡搲㤹㈷㕦㔴㍦晤戶扢㉡捦摡扡攱㠴㍢ㄵ捦㘴㈴摢愱㔸〸捦㜶ㄸ㐳ㅤ㡥㐶晢つㅡ㕦戶㈴㡥㈵㐷搰攴㐸㌴㑡ㅤ㘱㘷搳㘶㔴ㅤ扦敦㑢㘳收慦晤昰㥢㥢㙥搹晢愷昱㡡愷㑣㤲敤㘸㉣㠴㘷㍢〶㕡晤㔸㌴摡㜱㘸㝣搹攲㈰㜹㍣㑤㑥㐰愳搴㉡㍢摢㥣〱慦㙦㜵改㉦㈳㘶慣㍢㜳捣搰㝢㕢㑦㝢㐳昱摣㑣戲㥤㠴㠵昰㙣㈷㌳搴㈹㘸戴㔳搱昸戲㈵㐱昲㌴㥡晣ㄶ㡤㔲〷摢搹㤶㍣戸㜶摥㘱ㄷ㥣㌱敢挸㕤〷㙤㝢晡慣㌷晥愱㜸ㄲ㈸搹捥挰㐲㜸戶㌳ㄹ㙡つㅡ敤㜷㘸㝣搹ㄲ戱昱晡㔹㌴㌹ㅢ㡤㔲〷摡搹挶㡥敥戵㘸摥㠴㉢愷摦㤲ㅤ昲昲㌹てㅣ㍥㕢昱㙣㔳戲㥤㡢㠵昰㙣攷㌱搴㕡㌴摡昹㘸㝣搹慡昱戹㕤㐰㤳ぢ搱㈸㤵戳戳搵慥㍦㜲昷搳晥昵改攴㍢昵㌳戶摦晡扤つ㉤㙡㌰搴㤲敤㘲㉣㠴㘷扢㠴愱搶愱搱㉥㐵攳换ㄶ挷扡㕤㐶㤳换搱㈸戵扦㥤㑤㥦摣敦晢つ㉦晥㜵摡㌹户敦昲㔵㘶摢㌵㤳ㄴ捦㥦㈵摢㤵㔸〸捦㜶ㄵ㐳㕤㡤㐶扢〶㡤㉦㕢㌵扥〳慥愵挹㜵㘸㤴㕡㙣㘷换摦戹改㥣挱㈳ㄷ捥扤㕣ㅤ㜲敤㔷扢㙤搳愴㜸愲㉥搹㙥挰㐲㜸戶ㅢㄹ敡㈶㌴摡捤㘸㝣搹㤲㔸户㕢㘸昲㝢㌴㑡捤户戳つ挹扤昳昳㍢收㡦㌳㉥㕡㜱晥㐹戹㈹摢㍥愳㠶㐰㉤搹晥㠸㠵昰㙣户㌲搴㝡㌴摡㥦搰昸戳攱愸㝣ㅢ㑤㙥㐷愳搴㑣㍢㕢慦愱㙡摤攲愶ㅢ收摥扥捦愰㌵〷づㅦ晥慥ㅡち戵㘴扢ㄳぢ攱搹晥捣㔰㜷愱搱晥㠲挶㤷慤〶㐷攵扢㘹㜲てㅡ愵㈶搹搹㜶㕦㜸挸㡤㍦㍤㜲搴晣㌵ㅢ晥㔱㝦昰摣攷㡦㔲㕢㐰㉤搹敥挵㐲㜸戶晢ㄸ敡㝥㌴摡〳㘸㝣搹攲搸㈶ㅦ愴挹㐳㘸㤴㑡摢搹㜶晥㐳㥦愳敥㤹㔸㌳昹挴搶㤵扢㤴捥㍡㝡㍢㌵っ㙡挹昶㌰ㄶ挲戳㍤挲㔰㡦愲搱ㅥ㐳攳换㔶㡤㙦搳挷㘹昲〴ㅡ愵慡敤㙣㌷晤晥愶㌳敡敥晢㜶昶㠵㐳摥搹扦捦㘹㡦㝣摣昷㐹愸昷戰㑦㠶愷戵㘶㔶攲攷㐵攷㉦㤷敡㜱㔱晥搷晤㑦㌶晣㘲㉢㈴ぢ愹㐲㉣㤶㑦㐶㌳昱㑣㜹㈵挲㙥散㙦〳ㅥ慡晢ㄶ昶㙡挰㌹昵㑡昹戱㌰㝣㑡愶捤散晣敤㌰挶搶㑤㘹㔹摥㥣㙦ㅢㄶ慣慣㙢捦戴㥢㕢㜸㜵㥤㐱㝣㙥㜵昸㈹㘵戶㐹扥慤扣㙥㝢㘶ㅡ㤷㥢㤳㔷㌵㔸敡㉤㍤㙡晣㤰㙡挹㠶㙢㘷戴㥡〷㜷㘸㝤㈳㥡㡣㕦晡㉢㈴戶㙦㉤㉤㤵㌵慥㤱㔳㤷戶戴㤹捤㌲扣㌱㑤扢㌷攴づ㌲㕢敢㑣㕥㈷㌰昳戲慡㠳愹戲㝦捤㡤㔹搰㡣ㄵ挵敦戳晣㈸户戴㌰㝤㔵扢搹㥣㌷昳ㄸ敦㌲戳戵㝤昵愲㑣戶搱摣慣挸挴捡〹挵搰㈲昱㡣㤶摣昲戶愹㉤捤敤慤㉤㡤挵㥡挹昹ㄵㄹ晣㠲捣捦㙢挹㥢昸〱㔸挶㔷㠹㉡改搵㑢愹㤲ㅤ㠲㝥㠵㌱㙥摢㌸昹㈰㕣ㅦ昱㤶昸捣㠷ㄴ㙦㜶攳ㄶ㘲敤戰ㄶ㡤㈶户挹搲搱摤〴㤳戸っ戳㝤戸愱㙢㥤㜸㔱㠵搶摢㠵㕢换ㄸ㍢㍥戹晦扦挶愵愵〳敤戵㥦扥〲扦戲㘷攱〷㘵愳搹摡攵㈵㈱挵ㄱ改㑦愱㈹摦〹㝢㜳㈸扤㌲㔸愸㔵㙡㜵昹捡㠶㝣晢㔲㙤愹搹㜰挰㔲㥥㜲攱戲㔱㐵〵搱晡㕥晡㌳㄰改捦戲㜹づ㑤㈴㔲愲㍤㑦㈳㉤愲扦㘰昵换㐷攱晦㍤晦晤㕥ち㉦㕤慥ㄷ攰攲㑥㕢㜹搳㡣㤶搶戶㕥扤㠲搶㜲㔶愶㙤㘹㍢㌷捦慥㤵㡣昷㈲㥢㤷搰㤴㡦㐶搳敤攵㠱〱㌰㉡攳㔵㤰㝥㑤搳捣㐲〶搷㥥㘴敦㔶㤹昲㈶敢㜲挶㌴戳㉤愷昳扡挷㙣散㉢慢㌴㉣㘱攷敦摢挴慤摦㕣搵㍥㉤搳㥥改摤㠴㉢㈸昸㤴㜴ㄸ㡤ㄱ㉦㙢㠹㥥晤㐴收㜸㐷散ㅥ㈲ㄸ戲攸㡡搲㐷〴㔶㈴散㌸搸㕦㑡㝡搹㙤搷㉢㠱戱㙦㠵㤵搰扣ㅢ㝡昱㤵㄰㕥㤳㤸㘹㌶㉦㕡扤捣㙣愳㜹㠵搶㈵㑡敦敥挵㘰ぢ㜲搹挵敤つ㡤㙤攳㌰搲㤹慤㉤换㤷晤㌷攳㌰㤶晥㌲ㅡ攷㔵扥つ戶攲㡤㕦㈷攰㉡改扤㠲㥦㑤㝤㝤㐹〵愳㔱愲㙦捤㠶㕢㉢㠲晤㠲晦挹㑢㝦つ晦㡢㜴愵㉢慦㠲㐵㑦慥ㅡ㤵挳扥㙦ㄳ〸㉤㙡㌵攵㍡㔸㠵㜴㐰扢㕦搳㕥㉤慤〷㘵㕢㕡づ攲昶搴㕦㝡㙤㑢㑤戳㥤搷㤶晡搸搷搲攴㥡㤹㔲扤㝡ㄵ㕤ㄷ㜲㕤㠴ㅡ㠱昸摡㕢㘸晡㑤㙥㙣ㅣ改㐴㙣搳摥㠶愸ㄷ慥㜲㘹敦㘰愱ㄲ㐷昲昶㤶㜶㈴ㅤ戹愲㘶攴㡥㈳敢捣㕣㑢㜳㝥攴愲愵慤㘶㈶㍦㙥㔵㘳摢㉡㌵ㅣㄸ㜸㈹㘷昴㤷挹〳㕦㡣㝦㍤昹扡㡦ㅥ㌳㜷攸㝤攸摦搵㌰㕢攱扢愲戴ㅤ〳攳㑦㝦ㅦ㡤ㅡち㌳ㅥ㕥戰㕣晣搲㍦㐰㕦晦㤰捤㐷㘸㜰㤰㄰散㌸㐶㝣㙣㜵搵昶昸㍦㡦ㄳ晡㈷㙣㍥㐵愳挶愰攱㕥慡㝦㠶挶㜹㈹〳昱昹攱换〷戸〳挴晥て昰㉢㐸㈳㝡ㄷ㍡㌵ㄶㄶ晣㄰㜵㐲搳㠹㐹㈷㈲愵㈱㜰㈰㠰㜲㕢攱扢挸戵ㄳ摣〴挰㡦昴敦〵戳㘰〰㍦㌳〷挱攸摣昴㕣〰㑡慤慥㡡㐲㈷〰㝡㐱愰昳㈲扦慡㠶㐸〰㤴愳攷扣搴て㍦扢〰挴㈰昶〳搰ㄹ㔳敦㐲愷攲昰ぢ〲昰㌹㠲〷〲昸捣㔶昸慥扢搵㈰㔲㈵㐷戱㈹㠷晣〹捣㠲〱っ㠲㕡ㅦ捣㘶㌳㌴㉥〰㐳慣慥㑡㈱㠸〰ㄸ㑡愳㉤搰愸㌴㐴〲㘰ㄸ㝡捥㑢扤敢〶㔰ぢ戱ㅦ挰〸挶搴扢搰愹昱昰ぢ〲昰㑡ㄸ㠰㤷㙤㠵敦㔲攰〴㐴慡攴㈸戶攳㤰㕦っ〵戰〳搴晡ㄸ㌶㘳搱戸〰㡣戳扡㙡㔷〴ㄱ〰㍢搱㈸㡡㐶㑤㠲㐸〰挴搰㜳㕥敡敦㙥〰ㄳ㈱昶〳㐸㌲愶摥㠵㑥㑤㠶㕦㄰㠰〷挲〰摣㙦㉢㝣㔷㈷愷㈱㔲㈵㐷戱㉢㤲慡㝢㐳〱㑣㠲㕡㥦捣㘶ちㅡㄷ㠰㘹㔶㔷㑤㐷㄰〱㌰㥤㐶㌳搰㈸㕥慦ㄴ〰㌳搱㜳㕥敡㜶㌷㠰ㄹ㄰晢〱捣㘱㑣扤ぢ㥤㥡〵扦㈰〰㌷㠵〱戸搱〱攰扤㘰㍡〷㤱㉡㌹㡡㐵ㅣ昲昵愱〰昶㠴㕡摦㡢捤摥㘸㕣〰昶戵扡㙡㉥㠲〸㠰晤㘸戴㍦ㅡ㌵ㅦ㈲〱昰㉢昴㥣㤷扡捣つ㘰ㅥ挴㝥〰ㄹ挶搴扢搰愹〵昰ぢ〲㜰㕥ㄸ㠰㜳㙤㠵敦ㅡ敥㐲㐴慡攴㈸づ攴㤰捦づ〵搰〸戵摥挴愶ㄹ㡤ぢ挰㌲慢慢敡㄰㐴〰ㅣ㑣愳㔶㌴㙡㌱㐴〲愰つ㍤攷愵㑥㜵〳㔸〴戱ㅦ挰㑡挶搴扢搰愹㍤攱ㄷ〴攰攸㌰〰㐷搹ち摦㘵攵㝤㄰愹㤲愳㌸㤲㐳㍥㈲ㄴ挰搱㔰敢挷戰㌹ㄶ㡤ぢ挰昱㔶㔷敤㡢㈰〲攰〴ㅡ㥤㠸㐶敤て㤱〰㌸〹㍤攷愵㔶戸〱散〷戱ㅦ挰㘹㡣愹㜷愱㔳扦㠲㕦㄰㠰挶㌰〰〷搹ち摦㤵敥㈵㠸㔴挹㔱㥣挳㈱㌷㠴〲㌸て㙡㝤㉤㥢昳搱戸〰㕣㘸㜵㔵〶㐱〴挰㐵㌴扡ㄸ㡤捡㐱㈴〰㉥㐱捦㜹愹㈵㙥〰㔹㠸晤〰㉥㠷㝤㐴敦㐲愷昲昰ぢ〲戰㘷ㄸ㠰挵戶挲㜷昱㥤㔷搵㉢㌹㡡ㅢ㌸攴扡㔰〰㌷㐱慤摦捣收ㄶ㌴㉥〰㝦戰扡㙡㈹㠲〸㠰㍦搲攸㔶㌴敡㐰㠸〴挰㝡昴㥣㤷摡捤つ愰〱㘲㍦㠰㍢ㄸ㔳敦㐲愷づ㠲㕦㄰㠰㐹㘱〰㈶摡ち摦㝣㐰㌳㈲㔵㜲ㄴ昷㜱挸ㄳ㐲〱㍣〰戵晥㈰㥢㠷搰戸〰㍣㙣㜵㔵ぢ㠲〸㠰㐷㘸昴㈸ㅡ㜵㌰㐴〲攰㌱昴㥣㤷㑡戸〱㉣㠳搸て攰㐹挶搴扢搰愹㔶昸〵〱搸㈱っ挰昶戶挲㌷㐵戱ㅣ㤱㉡㌹㡡㤷㌸攴㙤㐳〱扣〲戵晥て㌶慦愲㜱〱㜸摤敡慡ㄵ〸㈲〰摥愰搱㥢㘸搴㉡㠸〴挰㕢攸㌹㉦戵㤵ㅢ挰㑡㠸晤〰摥㘳㑣扤ぢ㥤㕡つ扦㈰〰㠳挲〰っ戴ㄵ扥㔹㤳挳㄰愹㤲愳昸㤴㐳摥㈴ㄴ挰攷㔰敢㕦戰昹ㄲ㡤ぢ挰扦慤慥㍡ㅣ㐱〴挰搷㌴晡〶㡤㍡〲㈲〱昰㉤㝡捥㑢㔵戸〱晣〶㘲㍦㠰つ㡣愹㜷愱㔳㐷挲㉦〸挰捦㍦㠵㥣ち晦㘴㉢㝣ㄳ㌹挷㈰㔲㈵㐷㔱㔶㡡㈱㙦㠰㔹昰愹戰〶戵摥㥢㑤〵ㅡㄷ㠰㠸搵㔵挷㈲挸㈸〶敡㐳愳扥㘸搴昱攸ち㠰㝥攸㌹㉦昵㈵㜲㜴晣ㄸ㍡づ㘲㍦㠰㑤㘰ㅦ搱扢搰㈹㑥ㄸ〵〱昸㈰っ挰㍦㙤㠵㙦㙥改㘴㐴ㄲ〰㕢㜰挸敦㠵〲ㄸづ戵扥㈵㥢慤㌸扡捥㕦㠳㈳慤慥㍡〵㠱㐶㜱㜵㉡㘹㌴ち㡤㍡つ㕤〱戰㌵㝡捥㑢扤敡〶㜰㉡挴㝥〰摢挲㍥愲㜷愱㔳扦㠵㕦㄰㠰㘷挲〰㍣㙤㉢㝣搳㕤㘷㈲㤲〰㠸㜲挸㑦㠶〲愸㠶㕡㡦戳㐹㜰㜴㥤〰㙡慣慥㕡㠳㐰愳戸㍡㈹ㅡ搵愲㔱㘷愱㉢〰搲攸㌹㉦昵㤰ㅢ挰敦㈰昶〳㤸〰晢㠸摥㠵㑥㥤つ扦㈰〰㜷㠵〱昸戳慤昰捤挰㥤㠷㐸〲㘰〶㠷㝣㐷㈸㠰㔹㔰敢戳搹散挶搱㜵〲㤸㙢㜵搵㕡〴ㅡ挵搵㤹㐷愳昹㘸搴〵攸ち㠰〵攸㌹㉦㜵㡢ㅢ挰昹㄰晢〱搴挱㍥愲㜷愱㔳ㄷ挲㉦〸挰㔵㘱〰慥戴ㄵ扥㐹挱㑢㄰㐹〰散捦㈱㕦ㅥち攰搷㔰敢昵㙣㤶㜰㜴㥤〰戲㔶㔷慤㐳愰㔱昸搳㜳㌴捡愳㔱㤷愱㉢〰㑣昴㥣㤷㍡摦つ攰㔲㠸晤〰ㅡ㘰ㅦ搱扢搰愹换攱ㄷ〴攰㡣㌰〰愷摢ち摦㍣攵㔵㠸㈴〰㕡㌹攴搳㐲〱戴㐳慤㉦㘷戳㠲愳敢〴戰捡敡㉡㑥㘲㡥攲敡慣愶搱㈱㘸搴戵攸ち㠰㐳搱㜳㕥敡㔸㌷㠰㙢㈰昶〳㌸〲昶ㄱ扤ぢ㥤扡づ㝥㐱〰づ〹〳戰摡㔶昸愶㑥㙦㐴㈴〱㜰㈲㠷扣㌲ㄴ挰挹㔰敢愷戰㌹㤵愳敢〴昰㕢慢慢㙥㐲愰㔱㕣㥤搳㘹㜴〶ㅡ㜵ぢ扡〲攰㑣昴㥣㤷㙡㜶〳戸ㄹ㘲㍦㠰戳㘱ㅦ搱扢搰愹摦挳㉦〸㐰㍥っ㐰捥㔶昸㘶㜳㙦㐵㈴〱㜰㌱㠷㥣〹〵戰づ㙡晤㔲㌶㤷㜱㜴㥤〰慥戰扡㙡㍤〲㡤攲敡㕣㐹愳慢搰愸摢搰ㄵ〰㔷愳攷扣搴摥㙥〰㝦㠲搸て攰㝡搸㐷昴㉥㜴敡㜶昸〵〱㤸ㅦ〶㘰㥥慤昰㑤㌰晦ㄹ㤱〴挰慤ㅣ昲㥣㔰〰㝦㠲㕡扦㡤捤敤ㅣ㕤㈷㠰㍢慤慥扡ぢ㠱㐶㜱㜵晥㑣愳扢搰愸扢搱ㄵ〰㝦㐱捦㜹愹㈹㙥〰㝦㠱搸て攰㕥搸㐷昴㉥㜴敡ㅥ昸〵〱愸つ〳㤰戲ㄵ扥㌹敦晢㄰㐹〰㍣捡㈱㈷㐳〱㍣づ戵晥〴㥢扦愳㜱〱㜸捡敡慡晢ㄱ㘸ㄴ㔷攷㘹ㅡ㍤㠳㐶㍤㠸慥〰㜸ㄶ㍤攷愵挶扡〱㍣〰戱ㅦ挰㡢戰㡦攸㕤攸搴㐳昰ぢ〲㌰㉡っ㐰愵慤昰㑤挳㍦㠲㐸〲攰㑤づ㜹㐴㈸㠰户愱搶摦㘱昳㉥㐷搷戹〵扣㙦㜵搵愳〸㌴㡡慢昳㑦ㅡ㝤㠰㐶㍤㡥慥〰昸㄰㍤攷愵㌶㜳〳㜸っ㘲㍦㠰㑦㘰ㅦ搱扢搰愹㈷攰ㄷ〴愰㙦ㄸ㠰㍥戶挲㕢ㄹ㔰晥ㄴ㈲昵㘰㐶户て〷㕣搸戳挱㕣挹㈹愸晥〵搴っ㑦㕤摥搶摥㈲昳㘵晤ち搳㕡收户戴㑦㙢㘸㕢搶㤸㔹㍤戰㘰㉦散戵搴㙣挶㙣㜶㉢㈶戵㍤戲㤶㘵换捣扣㕥愸㙢㔹摥㥡㌳㘷㑦晢㕦㤸敤挶晡攱愳㤳㠹敥㔲㠵搷㝦㌶㠱㕢〲㑦㙣㈵㜸㤵㤴㍦㠳㠰摥㜹㌸愹㕣㜶捤㤹换愲〱挳〱㥤㐴ㄷ㌵戴㌷㥡㝤ち㌲㕦㉤换ㄵ〵㔰㐴㠹㐰扥㜷㠱㜳㐱收戴㝥㠵㤹慤つ昹挶㠶㘶㤳ㅦ挶㈰换㜴慥㜹〰捡〱㜶㙦㘹㙢㘰搹㜲扦挲愲搶㑣㜳摢㌲捥㙣收㔶㙦㕡搴㤳㈹搰昲挲㤴㠶收㌶愴㤱㑦㤱换〳ち㜵㑢㕢㔶攲㝥㠵攵㑤捤㌳㌳换摡晥㈷㍥ㄵ挵㡦㐵㕥昲搱愸㔲㔵㕡慡㉡㑡㉢晥搳捦㐷晢〶晢搸㐰慢ㄲ㝣㈴戶搳昶搶㠶散㜲〲㤳ㅣ搵㘸换搸挸㘷㔸㔲晥㉣㤶扣㜳㤸慥㡦搰㔳㠰挰戱ㄶ搵攱〷捥㠵㜷摣〴戲㈵捣昵㙦㌱㥣扥摦愱搹㙤收攲搹㥤愵㌹晦愷㍢㉡捡㥦㐳攴㡤慥㠴ㄸっ攳晥搶㈶挴敡〸㙥㔱搸㌳戱㈵戰攷摤㉣㈳〵戱攱ㄶ摡扦㜳㜱〶㈶搳晢ㄶ收㘶戲㘶㈳㙡〰㥡㌲敤晤慤づ㡢㌱㔰㜱摦㘶敢愶戶㌴㌵㘵戸挹昱扥㠱扡㕣愶搱慣㈸㑣㕥摥摥㌲慦愱㔹㉦愰㤱敤搲ㄶ㘵㔶㐱㤴㔹㘵捤搶ㄷㄶ戲㌶㐸㤶ㄹ慢攵㠰㑣㙢㐳晢搲愶㠶㕣〵㍢慣摦昹㥦搸㔶㜱晣㈸〳㑣攷攵ㅣ㑢扣搳晦搶㈴㍣㍥敥㜱愸㤸㈱㍡㝥晣搸愲㑢㤵㠶晦搴㝦㔸㍡㠲㈳㡦㝣愱攸㍦㈰㕡㌹晥攴㔰㈴㘳昹㕣愶㘲戱昸昹ㄱ搸㐴攵攰愴㕥愰〱晥昴つ㌰攵〲晦捡㕥㐴搳㘵㕤㐱㙦ㄸ㐴收戶㘴昲㌳㌲㌹摣〳搴摢扥〳愸〲ㅦ㉤て㌵慤〶㉢㍤愶愲㜸〸㔳搹㉢ㅡ昲㘶㙢〵〵㜵戸挳愹㡣㌵㈲㥡昵ㄹ㘲捥扢㔷㐹㜹㜹㥦㡡愰㕣戳㥤㔸愳敤昹㜳昷ㅤ㔴戳㝤昱㍦摥愳㜶㈲挷ㅥ㠹挸㔷搴㡦㔸ㅤ晤㈷慥搳㑢㄰㜲㝤㍣〶㍦搳攰ㄷ㌴攵㉦㐳改晤㙣㡡㡢㉥㔰㥡愱挳愸㑣敥㥤㘱㌹㐸〵㑡㈷愴㡥愴㕣㔶愴㡦慢晥㐳戳㑡㍦㉡㥣ㅢ㜲戴㍡㙣攵㘶㍥㘲ㅤ㕦㔹㘷㠲㙦㠶㤲搲搲㌲㝣搴㥡户㜶捥㤷ㄶ挱㥡敡㑣㈹っ㔱㕢㘱〸ㅡ㙢〶㠷㜱㘷㐱晣晡愰ㅢ㔴㥥㠷ㄵ收戶㝦挱晦攴ㄵ㠹攸愵昰㈹㠹愸搷搰㍡㈰㌴㑡㉣㔲昸〸㜰ㅤっ㡤㝡ㅦ㐲㥥づ戸扥扣搴〷攸昲ぢ慣㐴攳㉤㑡ㅢ㝢挰㔴ㅦ挲㠳〷㑤㕤㘳攰㡦戰挴㘳㔱挷戶㔹〱㘹昷摢收挷昴挰㥦捥㍢摥戸㈰㝦㥦㘰挱㔹つち散搵㠸挰㐶敦㐳挳㑦㠳つ晡搲愰ㅦつ㍥㠳〱㍦㜴慤㍦㝡愱㌰㜹昳㑣〰㑣〳㍥㠰昹㤵㉢㠹ぢ收㈶㑣戲㈹㤳晣〸〳㉦捣㥦㈱ㄳ㤸㍡扦㝤攴攵昹愶㔱晣摣〴摣㈰〶攱ㅡㄷ㠱摢っ搲敥挱㤵挲㡤㘸昴捤㈵㠸搵㔱㉣㔷〸〰㌷〴㌶晡㔰ㅡ戲㤴㈱挰㘰ぢㅡっ愳〱慢ㅢ〴摣㜰昴㐲挱昱㍥愰〰㜰㕢挱〷攰㔸昱攰㈴㜱㠱ㅢ挱㈴㈳㤹㠴搵〹㕥㜰㉣㐹戰挰挹㡤㜲㈴攷〵挷㠲〵〱㌷㡡㐱㔸戹㔰〴㙥㌴愴摤㠳㘳㠵〳摥戸挳㡢㐱戰㈰㝦㉣㜳㜰㠶㑣㠱扤挵㙤〳ㅢ㝤㕢ㅡ戲〴㈲挰㘰㍢ㅡ㙣㑦〳㔶㐵〸戸ㅤ搰ぢ〵挷㕢㥡〲挰㡤㠵て挰㡤㜰㈵㜱㠱摢㤱㐹挶㌱〹慢ㅡ扣攰㔸捡搰つ㌸ㄶ㍡〸戸㈸㠳戰攲愱〸㕣㌵愴摤㠳㘳㘵〴摥戸㔴捡㈰づ㌸㤶㐷〴㜰㐹挰㐶㑦搲㤰愵ㄳ〱〶㌵㌴㐸搱㠰搵ㄴ〲慥ㄶ扤㔰㜰扣㍢㉢〰摣㜸昸〰ㅣ㉢㉣㥣㈴㉥㜰㍢㌳挹㉥㑣挲㙡〸㉦戸㐹㤰㜵〳㙥㌲㑣〴摣慥っ㌲〵扤㈲㜰㤳㈰敤ㅥㅣ㉢㉡昰㐶戹〵㠳㌸攰㔸㔶攱っ㤹㐲㝢㡢㥢〲ㅢ㝤㉡つ㔹㜲ㄱ㘰㌰㡤〶搳㘹挰㉡っ〱㌷〳扤㔰㜰扣搱㉣〰摣㉣昸〰ㅣ㉢㌳㥣㈴㉥㜰戳㤹㘴㌷㈶㘱ㄵ㠵ㄷㅣ㑢㈷扡〱挷挲ち〱㌷㤷㐱㔸㘱㔱〴㙥㍥愴摤㠳㘳㈵〶摥戸㙢㡤㐱ㅣ㜰㉣挷㜰㠶㑣愱つ㙥㜷搸攸㝢搰㤰愵ㅡ〱〶ぢ㘹㔰㐷〳㔶㙦〸戸㐵攸㠵㠲攳㍤㜳〱攰昶㠴て挰㘵㕣㐹㕣攰昶㘲㤲扤㤹㠴搵ㄷ㕥㜰㉣戹攸〶ㅣぢ㌲〴摣扥っ挲捡㡣㈲㜰晢㐳摡㍤㌸㔶㜰攰㡤㕢攲ㄸ挴〱挷㌲㡥〰㉥扦㠶㡤㕥㑦㐳㤶㜸〴ㄸ㉣愱㐱㠶〶慣晡㄰㜰㔹昴㐲挱昱昶扦〰㜰㜹昸〰ㅣ㉢㐱㥣㈴㉥㜰㈶㤳ㄴ㤸攴㐸ㄸ㜸挱ㅤつ㔹㌷攰㔸挸㈱攰㤶㌲〸㉢㍡㡡挰ㅤ〸㘹昷攰㔸昹㠱㌷敥户㘳㄰〷ㅣ换㍦㥣㈱㔳㘸㙦㜱㡤戰搱㥢㘸挸搲㤰〰㠳㘶ㅡ戴搰㠰搵㈲〲㙥ㄹ㝡愱攰㜸㈷㘳〰戸㔶昸〰ㅣ㉢㐸㥣㈴㉥㜰㙤㑣挲愷っ㈸㔶㝢㜸挱戱挴愳ㅢ㜰㉣〰ㄱ㜰㉢ㄸ㠴㤵㈰㐵攰㔶㐱摡㍤㌸㔶㡣攰㡤昹〱〶㜱挰戱㙣挴ㄹ㌲㠵㌶戸㐳㘰愳ㅦ㑡㐳㤶㤴〴ㄸㅣ㐶㠳挳㘹㜰〹っ〴摣㙦搰ぢ〵挷㥢㌲〳挰ㅤ〹ㅦ㠰㘳攵㠹㤳挴〵敥㈸㈶㌹㥡㐹㔸㈵攲〵挷搲㄰ぢ㕣攸㜹ㅣぢ㐷〴摣戱っ挲ち㤲㈲㜰挷㐳摡㍤㌸㔶㥡攰㡤㍢〵ㄹ挴〱挷㜲ㄳ㘷挸ㄴ摡攰㑥㠴㡤㝥ㄲつ㔹㡡ㄲ㘰㜰㌲つ㑥愱〱慢㔳〴摣愹攸㠵㠲攳晤愵〱攰㝥ぢㅦ㠰㘳挵㡡㤳挴〵敥㜴㈶㌹㠳㐹㔸㕤攲〵挷㤲㤲㙥戶㌸ㄶ㥣〸戸㌵っ挲捡㤳㈲㜰㘷㐱摡㍤㌸㔶愸攰㡤摢㄰ㄹ挴〱挷㌲ㄵ㘷挸ㄴ摡攰捥㠱㡤㝥㉥つ㔹挲ㄲ㘰㜰ㅥつ搶搲㠰㔵㉤〲敥㝣昴㐲挱昱㔶搹〰㜰ㄷ挲〷攰㔸改攲㈴㜱㠱扢㠸㐹㉥㘶ㄲ㔶愵㜸挱戱ㄴ愵㥢㉤㡥㠵㉡〲㙥ㅤ㠳戰㘲愵〸摣㘵㤰㜶て㡥㤵㉤㜸攳ㅥ㐷〶㜱挰扤㠱㈵㘷挸ㄴ摡攰慥㠰㡤㝥㈵つ摦っ㌶戸㡡〶㔷搳攰㉤ㄸ〸戸㙢搰ぢ〵挷扢㝥〳挰㕤〷ㅦ㠰㘳㠵㡣㌳ちㄷ戸敢㤹攴〶㈶㘱㌵㡢ㄷㅣ㑢㔸扡〱挷〲ㄷ〱㜷ㄳ㠳戰搲愵〸摣㉤㤰㜶て㡥ㄵ㌱㜸攳〶㑡〶㜱挰戱㉣挶ㄹ㌲㠵㌶戸㍦挰㐶晦㈳つ㔹㌲ㄳ㘰㜰㉢つ搶搳㠰㔵㌴〲敥㑦攸㠵㠲攳つ捣〱攰㙥㠷て挰戱戲挶㐹攲〲㜷〷㤳摣挹㈴㘵昸㌵敡〵挷搲㤷㙥㜶㔵ㄶ挶〸戸扢ㄸ㠴ㄵ㌲㐵攰敥㠶戴㝢㜰慣愴㈱ㅡ晤ㅥ〶㜱挰戱㥣挶ㄹ㌲㠵㌶戸扦挲㐶扦㤷㠶㉣戵〹㌰戸㡦〶昷搳㠰搵㌷〲敥〱昴㐲挱昱㕥散〰㜰て挱〷攰㔸㤱攳㈴㜱㠱晢ㅢ㤳㍣捣㈴慣㥥昱㠲㘳挹㑣㌷㕢ㅣぢ㙡〴摣愳っ挲捡㥡㈲㜰㡦㐳摡㍤㌸㔶攰〸戸㈷ㄸ挴〱㔷〹愹㌳㘴ㄷ戸扦挳㐶㝦㤲㠶㉣搱〹㌰㜸㡡〶㑦搳㠰㔵㍢〲敥ㄹ昴㐲挱昱戶昲〰㜰捦挱〷攰㔸挹攳㈴㜱㠱㝢㥥㐹㕥㘰ㄲ㔶摤㜸挱戱搴愶㥢㉤㡥㠵㌸〲敥㈵〶㘱㐵㑥ㄱ戸㔷㈰敤ㅥ㕣つ摣〴摣㍦ㄸ挴〱挷昲ㅤ㘷挸㉥㜰慦挲㐶㝦㡤㠶戵挱〶慦搳攰つㅡ戰摡㐷挰扤㠹㕥㈸㌸摥㈱ㅦ〰敥㙤昸〰ㅣ㉢㠰㥣㔱戸挰扤挳㈴敦㌲〹慢㜵扣攰㔸愲搳つ㌸ㄶ昰〸戸昷ㄹ㠴㤵㍣㐵攰㍥㠰戴㝢㜰慣昸ㄱ㜰ㅦ㌲㠸〳㡥㘵㍦捥㤰㕤攰㍥㠲㡤晥㉦ㅡ戲㈴㈸挰攰㘳ㅡ㝣㐲〳㔶〹〹戸㑦搱ぢ〵挷㥢晤〳挰㝤づㅦ㠰㘳攵㤰㤳挴〵敥ぢ㈶昹㤲㐹㔸攵攳〵挷搲㥥㙥挰戱昰㐷挰晤㥢㐱㤶愰㔷〴敥ㅢ㐸扢〷挷㑡㈱〱昷㉤㠳㌸攰㔸㉥攴っ搹〵敥㍢搸攸摦搳㌰ㅦ㙣昰〳つ㌶搰挰㠴㠱㠰晢ㄱ扤㔰㜰㝣㙥㐱〰戸㥦攱〳㜰慣㌸㜲㐶攱〲昷ぢ㤳㤴㘰ㅡ㐳戱㍡挸ぢ㡥㈵㐱摤㠰㘳挱㤰㠰挳㤵敥ㄲ戵〲扤㈲㜰戸㥤㜸㈳挰慤㠲㥢㠰㉢㘷㄰〷ㅣ换㡣㥣㈱扢挰㘹戰搱㝢搳㤰㈵㐸〱〶ㄵ㌴攰㠳搳ㄴ慢㤲〴㕣〴扤㔰㜰㝣〴㐳〰戸扥昰〱㌸㔶㉡㌹㐹㕣攰晡㌱㐹㝦㈶㘱㔵㤱ㄷㅣ㑢㠹㉣㜰愱扦ㅣ㔸㘸㈴攰っ〶㘱挵㔱ㄱ戸㑤㈱敤㝥㡢㘳㘵㤲㠰ㅢ挸㈰づ㌸㤶㈷㌹㐳㜶㠱ㅢ〴ㅢ㝤㌰つ㔹扡ㄴ㘰戰ㄹつ㌶愷〱慢㤹〴摣㄰昴㐲挱昱㘹ㄲ〱攰戶㠰て挰戱挲挹㐹攲〲㌷㡣㐹㠶㌳〹慢㤱扣攰搶㐱搶つ戸㑢㘱㈲攰戶㘲㄰㔶㉡ㄵ㠱ㅢ〹㘹昷攰㔸搱㈴攰㉡ㄹ挴〱㜷㈵愴捥㤰㕤攰㐶挱㐶摦㥡㠶㉣㜹ち㌰ㄸ㑤㠳㉡ㅡ戰ち㑡挰㙤㠳㕥㌸戸攰ㅦ昹摢挱〷攰㔸ㄹ攵㈴㜱㠱摢㥥㐹㜶㘰ㄲ㔶㌱㜹挱晤〹戲㙥挰戱戰㐹挰㡤㘵㤰摢搱㉢〲㌷づ搲敥挱戱ㄲ㑡挰敤挴㈰づ㌸㤶㐳㌹㐳㜶㠱㡢挲㐶㡦搱㤰愵㔲〱〶搵㌴㠸搳㠰搵㔳〲㉥㠱㕥㈸㌸㍥攳㈳㘰㡢慢㠱て挰摤敢㑡攲〲㤷㘲㤲㕡㈶㘱昵㤳ㄷㅣ㑢㥥扡㌹挶戱㈰㑡挰㡤㘷㄰㔶㐶ㄵ㠱摢〵搲敥挱戱㠲㑡挰㑤㘰㄰〷ㅣ换愸〲戸散ちㅢ㝤㈲つ㔹㘲ㄵ㘰㌰㠹〶㤳㘹挰慡㉢〱㌷〵扤㔰㜰㝣㕣㐹〰戸㘹昰〱㌸㔶㘲㌹㐹㕣攰愶㌳挹っ㈶㜹ㄳ〶㕥㜰㉣㤵敡〶ㅣぢ愹〴摣㉣〶㘱㐵㔵ㄱ戸摤㈰敤ㅥㅣ㉢慦〴摣ㅣ〶㜱挰戱晣捡ㄹ㌲㠵昶㉦㠷戹戰搱攷搱㤰愵㔹〱〶昳㘹戰㠰〶慣搶ㄲ㜰扢愳ㄷち㡥㑦㕥〹〰户㄰㍥〰挷ち㉥㈷㠹ぢ㕣ㅤ㤳㉣㘲ㄲ搶㝢挸攰ㄷ戳㘷て扥㥣㜳昶摥愹㘸㕦㤹㠰㘴㈸戰㘰愰慥㝤㜵㈳㡡㌴戸挸愹㘹㙢㠹㤳散ㄱ㤱㘱挲扣愵ㄵ㤳㝡㘵摥㠷㐸㜴昸㍥㠹挴㝤〶㜹ㅥ搰㈱㙥搴戰ㅥ愱晣扡つ晥㠷㔰㜴昸㜳攰㥤㜷敢搳㠷㉦㙤㉦っ㜱搰扣㠶㕣㙢㑢㕢㑢愱㝤㘴ㅤち㤰㜰ㄳ㝢㙢㐳愱愴㈴㍡戹晣ㅡ㐴っ捣挹ㄵ㉢㙢收挳㈷㔷昰〱〰㤱㠳㥡㕢㔶㌶换㘸捡摢昸摣ㄷ攱搵扢㌷搳㐴㤸㠷慦慤〱捦㘰敤〲㥤昵㝤搰昶敢㘵㜰昲㥦挶摡扥攸㔷㑤㥤㌲㜵㘱㝤摣㑣挷㙡㤳搵㘶㌲㤶换㈷愲㤹㐴㈶㥥慢㈹搴㘶戳昹㜴戵㤹捦攵㑤㐳㙡〵ㄸ㘳㍦昸ㄸ慣づ㤰㜴晢戳挷㌲〱改㔱㔷㕥㡡㔳愳㡤㥤戸㠷㝤㠹捡慡㥣捡㉢戳慣㜷㙦㔵攵㜹㉥㠹㙦挲㥦㘵㌷昲㘰〷㑤攳㝣㝦昹㘵㠰戵㜱㑥ㅣ㘰攷㘷㐱㘷㥥攰改昵ㄸ㠲扥〴㑤挴攸〵〱㘵㕡〶摤晥㔳愷搴扢敡㤶戴㉣㘴㥢㐰㔶晣㔰㔰㉤〷㜱㕦㠸愵捥〱㑦ㅢ㙤㌳捡散㈸㝡㈵挳㥢搰敢愳戰愴㌴挸〵搲〱㄰㜱㐱晥㉡㈰攵㔶慤捥挳㡡㜰㕢㠲〲捦戳㠳㐹攸〶愲捥㠱ㄹ㌷㤲攲て㔹㐷㈴戸攱昲㍢㕡㝣挸ㄱ㍢㥦搶㠸扥昵㈱搷㈶攲挹摡㘴㍣㥡慤捤搵㈶慡攳搹㜴愱㤰㐹挴昲㤹摡㐲㌶ㄳ㡤ㄵ㜲㐶ㅦ㘷㡣㑤昰㌱晡㍡扤㘶昶晡㌹㍤敡㤴㠱ㅥ㍦㘸㜵〶〶挲て〱换㈵晡挱㔰改慤㘸㈲挶㈶㄰㔰愶戵愱敢㠵搹づ㔹〰捣攵㄰ㄷ挳摣搴㡥愲㙦挷昰㉢愱㤷挷㜹慡㐱㤰ぢ捣搵㄰㜵挰摣っ㔲㠱㜹㍣〶攴挰搴戹户㜱挷㔲挷㐲敡攷戶㌹㥣㘸愱ㅦ㡥ㄶ摣㠶搸愱戵摦愰㙦㜱㌳愳搹㐲扣戶㈶㕡㐸㔶㘷ㄳ搹㕣㌶㥢㑢㈷慢慢攳戵昱慣㤹㐸㥡搹㙡㘳愸㌳㥣㈳攰㘳㙣攱昴㘴攷ㄸ收昴愸㔳㕢愱㈷摣㝥攳收㜶っ㔴晡戱㘸㈲挶〸ㄸ攰㕤愲㜳㈳搴戹搵改摣挶㡣㤱㡥㝣㈷㉡㑦愲㍣㡡㈵㌵ち㜲㈱㜱ち㐴ㅤ㈴㐶㐳㉡㈴摡摤㈴戸㔹〹㠹搶㐰ㄲ㥣搴愷㠵㝥㍡㕡㤰搸挶づ慤㥤㠱扥㐵愲㔰㘳搶收ち昱㜴㍡ㄱ慤㑤㘰慢挹搴愴愳戵愹敡㘸摡㡣㘶搲㌵搹戸㈱昳晤㡣㜱㈶㝣㡣敤㥣挱挹ㄶ戴扤搳愳㑥㡤㐵㑦㐸㌴扡㐹㥣つ㤵㝥づ㥡㠸戱㈳っ昰㉥搱戹〵改摣㘴㜴㙥㈰挶㌸㐷㕥㐳攵〵㤴愷戰愴愲㤰ぢ㠹㡢㈰敡㈰㔱つ愹㤰挸〶㤲㔸ㄲ㐸㠲戳昴〸㠲愲㝥戴㈰㤱戰㐳㙢㤷愱㙦㤱㠸攵攳㠵㐴㉣㥡㡥愶愲〹ㅣ㉤ㄳ改㑣捣㑣ㄷ愲昱㐴戴㈶㥦㡤㈵攳㠶㑣攰㌳挶攵昰㌱㙡㥣挱〹㠹㤴搳愳㑥㡤㐷㑦㐸散敢㈶㜱㌵㔴晡㌵㘸㈲挶捥㌰挰摢㐷㘲ㄷ㐷㍥㠱捡ㅢ改戰㉢㤶搴慥㤰ぢ㠹㥢ㄹ㥥ㄲ晥㑤㠲㔴㐸散ㅥ㐸㘲㝥㈰㠹挹㜰㐲㄰㕣㡥㐵ぢㄲ㔳散搰摡慤攸㕢㈴㜲搱㝣㙤㈲㤳捤㈵㜰㉣㐹㤸㠵㔸㍡㔹㡢敦㡥㔸㌶㕥㤳慤㑥㔵愷㤳挶㔴㘷㌸敢攱㘳㑣㜳㝡㐲㐲㈶攳ㄹ㥦㍡㌵ぢ㍡㈱㌱换㑤攲づ愸昴㍢搱㐴㡣搹㌰挰摢㐷㘲㌷㐷㍥㡤捡㝢攸㌰ㅤ㑢㙡㉥攴㐲攲㕥㠸㍡㐸捣㠷㔴㐸散ㅡ㐸㘲㤷㐰ㄲ㥣㐷㐷㄰摣昲㡢ㄶ㈴㜶户㐳㙢て愱㙦㤱挸挶㘳〵散ㄴ昹摡㕣捡㑣㐴愳㘶㙤㈶ㄵ㑦愷㙡㜱捣捤愴㌲㠹㘸搲搸挳ㄹ捥摦攰㘳㉣㜴㝡㐲㐲㘶搷ㄹ㥦㍡戵㈷㜴㐲愲挶㑤攲㌱愸昴挷搱㐴㡣扤㘰㠰户㡦挴摥㡥㝣づ㤵㑦搳㘱㉥㤶搴扥㤰ぢ㠹㘷ㄹ㥥ㄲ晥敤て愹㤰ㄸㅢ㐸㘲㠷㐰ㄲ㥣ㄸ㐷㄰㍣㠳ち㉤㐸晣摡づ慤扤㠴扥㐵㈲㕡㠸收愲挹㜴㌲㙥㘶㤳㠹㜸㙤㌵扥㜵㜲愶ㄹ捦收㔲戵昹㘸扣愶摡愸㜷㠶昳㌲㝣㡣㈵㑥㑦㐸㘴㥣ㅥ㜵㉡㡦㥥㤰ㄸ敤㈶昱ㅡ㔴晡敢㘸㈲〶㘷扦昱昶㤱㈸㌸昲㠵㔴扥㐳㠷㍡慥昳㔲挸㠵挴㝢っ㑦〹晦づ㠴㔴㐸㙣ㄱ㐸㘲㐸㈰㠹㠳攰㠴㈰㜸㈰㄰㕡㤰㘸戴㐳㙢ㅦ愱㙦㤳愸慥㐹㘵戲昱㕣㌶㤵㌳ㄳ㌵㌵戹㙣㉣㥦捥ㄴ捣㜸㌴㔱㔳㥢换挵㙢㡣㈶㘷㌸晦㠲㡦搱散昴㠴㠴捣㝦㌳㍥㜵慡ㄵ㍡㈱戱愹㥢挴㘷㔰改㥦愳㠹ㄸ㥣捥挶摢㐷愲摤㤱敦㐳攵搷㜴攰攳ㄹ搴ち挸㠵挴户っ㑦〹晦㔶㐱㉡㈴㉡〲㐹㘸㠱㈴㔶挳〹㐱㜰攱つ㉤㐸ㅣ㘲㠷搶㝥㐴摦㈲㤱㑡㐶㘳㐹㝣㝦㈶㌲㠵㕣愲㍡ㄵ㑤攷㌳愹㘴愱㌶㤳㑣㥡挹㜴㍣㤵㌳づ㜵㠶昳ㄳ㝣㡣挳㥣㥥㤰㤰〹㙤挶愷㑥ㅤ〹㥤㤰㈸㜱㤳㔰攵搰㤷愲㠹ㄸ㐷挱〰㙦ㅦ㠹愳ㅤ昹ㄲ㉡㝢搳㈱㠳㈵㜵㉣攴㐲㠲晦㘴㐰〷㠹攳㈱ㄵㄲ摦晣㄰㜴㍥昱㙦㐸晤攷ㄳ㥣㡢挶ㄸ㔱㑢㠹㔰㈰㜱愲ㅤ㕡敢㡦扥㐵㈲ㄹ捤收㙡戰ㅢ挴昰晦㐴㉡ㅦ捦ㄴ㌲搱㝣㉥㔹㐸ㄴち搸㔸ㄲ〹攳㈴㘷㌸〳攰㘳㥣散昴攴㝣攲ㄴ愷㐷㥤晡㉤㝡㐲攲㔳っ愶攳㍣㙣㈰㔴晡㈰㌴ㄱ㠳ㄳ捥㜸晢捥㈷捥㜰攴㝣摥㠳㍥㤴づ㑢㐹㘲つ攴㐲㘲ㄸ挳㔳挲扦戳㈰ㄵㄲ敦扡㐹㜴㥣㑦扣ㅤ㐸㠲㤳换㐲㘲〴㐲㠱挴㌹㜶㘸㙤㈴晡ㄶ㠹㜴㜵㉥㥥㑢ㄷㄲ昱扣ㄹ㑦㈴㜲昹㕡散ㅢ㜹㌳㥢㐸愶㙡捣㔴㍥ㅤ㌳捥㜵㠶㔳〹ㅦ攳㍣愷㈷摢挴㕡愷㐷㥤扡㄰㍤㈱昱慡㥢㐴ㄵ㔴晡㌶㘸㈲〶㘷㤰昱昶㙤ㄳㄷ㍢㜲摥摢愰㡦愱㐳ぢ搷㜹ㅤ攴㐲㘲㐷㠶愷㠴㝦㤷㐱㉡㈴㥥㜱㤳攸㌸挷㝣㉡㤰挴攵㜰ㄲㄲ㌱㠴〲㠹㉢散搰㕡㌵晡㌶㠹㥡㑣㉣㘶搶愴㤳昸㝦愲㌶㠷㜳昲㐴戶㍡㔱㥤挶㔷㑡愶㌶㔳㥢㌶㘴㈲㤹㈳㡣挳挷戸捡ㄹ㥣㙣ㄳ㌲㠷散攸搴㜵搰〹㠹㐷摤㈴㔲㜰搳㙢搱㐴㡣敢㘱㠰户㙦㥢戸挱㤱㉦愷㜲〲ㅤ㔶㘰㐹摤〴戹㤰㤸〸㔱〷㠹㕢㈰ㄵㄲ㝦つ㈴㜱㜷㈰㠹摦挳㐹㐸㑣㐵㈸㤰昸㠳ㅤ㕡㥢㠶扥扤㜷ㄴ㙡搳戵挹㝣㉥㥤㑤挵ㄳ晣搲㈸㘴ち㠰㘲愶ㄳ挹㐴㍥㔵㤳㌰㘴㘶㤸㈳㥣づㅦ攳㔶㘷㜰㐲㐲㈶㠵ㅤ㥤扡ㅤ㍡㈱㜱扢㥢挴㙣戸改扢愱㠹ㄸ㜷挰〰㙦ㅦ㠹㍢ㅤ㌹ㅦ〵愱㉦愰挳攱㔸㔲㜷㐱㉥㈴昶㠰愸㠳挴摤㤰ち㠹㥢摣㈴㍡昶㡥ㅢ〲㐹摣〳㈷㈱戱ㄸ愱㐰攲慦㜶㘸㙤㑦昴㉤ㄲ戵搹㔸㍡㠵㜵㑥攲㕣㉡㔱㠸搶㘴㤲㌵昱㔴㌲㔹㤳捥㤸㌹ㅣ㌸㘲挶扤捥㜰昶㠲㡦㜱㥦搳㤳扤攳㝥愷㐷㥤㝡〸㍤㈱㜱㤵㥢挴㝥㔰改晢愳㠹ㄸ㥣戴挵摢户㜷㍣散挸㡦ㄱ㑣㜴㌸㤶㈴ㅥ㠵㕣㐸攴ㄸ㥥ㄲ晥㍤づ愹㤰戸搰㑤愲㘳敦㌸㍦㤰挴ㄳ㜰ㄲㄲ〷㈰ㄴ㐸晣摤づ慤㉤㐵摦摥㈶㙡攲㤹㘸㑤扡戶㤰捦攱㉣戳㈶㥦㑥挵㘳搵㤹㘸慥㄰㡤搶㐴慢㔳戵㠶捣摤㜲㠴つ昰㌱㥥㜲〶㈷摢挴搳㑥㡦㍡昵ㅣ㝡㐲攲㉣㌷㠹㈶愸㜴晥慢㌲ㄱ㠳戳戰㜸晢戶㠹ㄷㅣ昹挹㔴戶搱攱ㄴ慥昳㑢㤰ぢ㠹攵っ㑦〹晦㕥㠱㔴㐸㥣散㈶搱戱㑤㥣ㄸ㐸攲ㅦ㜰ㄲㄲ慢ㄱち㈴㕥戵㐳㙢㠷愰㙦㤱挸挵昲搵㤹㘴㈲㥢㑤挶昸㕢㌴㥤慤捤㈴㜲挹㙣搴㡣收搲㠹㔸㜵捣㤰挹㔸㡥昰㔰昸ㄸ慦㍢㠳㤳㙤攲つ愷㐷㥤㝡ㅢ㍤㈱㜱戴㥢挴ㄱ㔰改㐷愲㠹ㄸ敦挰〰㙦摦㌶昱慥㈳攷㔳㈲昴攳攸戰㠶敢晣㍥攴㐲攲〴㠶愷㠴㝦ㅦ㐰㉡㈴㔶〵㤲㔸ㄱ㐸攲㐳㌸〹㠹㔳㄰ち㈴㍥戲㐳㙢愷愲㙦㤱㠸攱㤷㔷㍥ㄷ慤愹㌱搳搵〹㌳㙥㘶㌲改㐲㍡ㅦ㉤ㄴ攲昸昵㤱㑢搶ㄸ晦㜲㠶㜳ㅡ㝣㡣㡦㥤㥥㤰昸挴改㔱愷㍥㐷㑦㐸㉣㜳㤳㌸ㄳ㉡㝤つ㥡㠸昱〵っ昰昶㤱昸搲㤱昳㜱ㄱ晡戹㜴㔸换㜵晥㌷攴㐲㘲㉤挳㔳挲扦㙦㈰ㄵㄲ㠵㐰ㄲ昹㐰ㄲ摦挲㐹㐸㕣㠴㔰㈰昱㥤ㅤ㕡扢ㄸ㝤㡢㐴㍣㔶ㅢ挷㡡攳摣㍡㕤㤳挰捦㡥摡㍣㝥㜸㐱㘸挶昳㌵戹㔸㈱㘱㝣敦っ攷ㄲ昸ㄸ㍦㌸㍤㈱戱挱改㔱愷㝥㐶㑦㐸晣摡㑤攲㜲愸昴㉢搰㐴㡣㕦㘰㠰户㡦〴挷㈸昲㑢愸扣㤶づ敢戸捥愵㤰ぢ㠹敢ㄹ㥥ㄲ晥㜱㝡㔳㐸㉣ち㈴戱㌰㤰㐴㌹㥣昰挶㔳愷㄰ち㈴㌸愱挹㘸摡㉤攸摢㈴㤲挹㙣慥㍡㘹㈶㙡戳㠹㐴㌶㔶㥤㡥㔵攳戰㤱慣㉤㘴㌲搵㤹㙣㍥㘳昴戶㝤昴摦挳挷攰㡣愷っ㑥㐸攸㑥㡦㍡搵ㄷ㍤㈱㌱搷㑤㘲㍤㔴晡㥦搰㐴㡣㝥㌰〸㈲搱摦㤱㕦挵戱晥㤹づ㝣〲㠴㌲㥣昰㝦㘱㜸㑡昸挷昹㑡㈱㌱挵㑤愲攳㠸㌹㈹㤰挴㐰㌸攱㡤㕡ㅦ㠴〲㠹㐱㜶㘸敤㍥昴敤扤愳㠰挷㤰攷戰㌹㈴昳㌸㥦㐸挷戲搱㙣愶㈶㥦捣愴愳㜹ㄳ㔷慦㑣㘳戰敤愳摦てㅦ㠳㔳㤸㐲㐲㡥㤸㥢㍢㍤敡ㄴ攷㈵㠵挴㜸㌷㠹扦㐱愵㍦㡣㈶㘲っ㠳㠱㤰昰㕣戳ㅡ敥挸昹㈴〹晤〹㍡昰㔱㄰㑡㈶㈰㈹㝡㤲攱㈹攱摦㐸㔸ぢ㠹㘸㈰㠹㜱㠱㈴㉡攱㠴㌷㥥摢㡣㔰㈰㌱ちㅤ㐶搳㥥㐳摦㈲㔱挸挵慢㜱㜸愸挵慦搰㑣㈲㕤㕤㥤㌱愳戸㐲㤱㑣㤹㈶慥搴愴㜲㜹㘳㙢摢㐷㝦ㅥ㍥〶攷㈴㍢㐹㔴㌹㍤敡ㄴ㈷ㅡ㠵挴㜶㙥ㄲ㉦㐳愵扦㠲㈶㘲㙣て㠳㈰ㄲ㥣㝥ㄴ昹慤ㅣ敢ㅢ㜴㔸㡦㈵㌵搶〹晦ㄶ挳㔳挲扦㜱㤰ち㠹慤〲㐹って㈴戱ㄳ㥣昰㉥搱摦㐳㈸㤰㠸摡愱戵昷搱户㐸㤸㘹㝣㜳㤸搹㔴ち挷换㐴㑤㍥㤳㡤㐶㜳ㄹㅣ㈲㔲搹㐲㍥㔱㙤ㄶ㡣㤸敤愳晦ㄳ㍥〶㈷ㄹ㍢㐹挴㥤ㅥ㜵㡡㌳㠷㐲㘲㌳㌷㠹㝦㐱愵㝦㡣㈶㘲愴㘰㄰㐴㠲昳㠹㈲攷戳㈵昴㉦攸挰㠷㐳㈸㤹㈲愴攸㉢㠶愷㠴㝦扢挰㕡㐸昴㜵㤳攸昸ㄶ㡤〴㤲㤸〰㈷扣㜱搳㌰㐲㠱〴㈷〵ㄹ㑤晢づ㝤㡢㐴㌶㕤ㅢ换搴㘴ち改㔸㍣㤹挸㘵㌲㤸敥㐸愴昰㙢㥣扦㍦ち戵㠹慣㌱搱昶搱扦㠷㡦㌱挹改挹㜱㘲戲搳愳㑥㜱㉡㔰㐸㤴戹㐹晣〴㤵晥㌳㥡㠸㌱ㅤ〶戲挶㙤㔸㜰㕤挷攴〴愱挸敦攳㔸㝢㘱ㅡ㑣扦㥦敢㉣㜳㝥ㄴ㤵㐳搴㐱㠲㜳㝥㐲攲㠷敦㕤扦㐵㍢㐸㝣〷愹晦户攸ㅣ㌸攱㡤慡づ㠴〲㠹戹攸〸㠹〸晡ㄶ〹晣搲挸㘵ぢ㘶愱愶㘰愶㜰㍥ㄱ换㔶㈷㜱㝡㔵㤳㉣㘴㘳㌱晣㌶㡦ㅡ昳㙣ㅦ扤て㝣㡣昹㑥㑦㐸㉣㜰㝡搴㈹捥敤〹㠹㉦㌱㤸㡥摦愲〳愰搲つ㌴ㄱ愳づ〶㐱㈴ㄶ㌹㜲㍥㙤㐲ㅦ㑣㠷㐷戱㘴㉣㠶ㅣ㙦搴㔶㐰搴慦㔷昹㍥攸散散㤹㈱ち扥捤㝣㡣昷愱晦搳昱㄰㝦搶挵㤴昴挲晤戵搶㕤愹㘵愵攳晦戳㔸㥣㠳攲㑤改晣㉢晦〰敢晡㝦㠸挳㑦愳㜳㔶㡡ㄱ㐷攰㑦ㅦ㡡ㄵ㉥攷㙣㕡㌴㘸㠸㕤晤㙢㜱㜰㉣ㄹ摣㌴扢つ㜳㔱昸㔷〷ㄷ戵㑣挶㑤戰搶㍦㔹户㠹㌳㐷㌵挶㜹ㄶ㝤㔵愷㘴㜲戶つて㌴㘸㌷ㅤ户〵慤ㅤ㝥㜸戶㍢㘶ㅢ愱ㄸ挳㈷搷て敥散戹敥敡ㅤ搶㈹㥤摤摣㠶㝦㘵挱捣㍢ㄱ摢㜰㔷㙢㔹㘹㉦ㄵ㜸愳扤晤㡦搳昱㌶㕥㐶挳扦戳㌰㍢㑦〰挳〲敥㘹㥥搲搰㉥捦〴ㄸづ扤搲㌹㜵愹つ挳摡昶㥥㌰㝡敥㠲搱愹㜴昹扢昸㈴㌶㍡㐹㌱㜷愶攴㠶ㄹ搱户㐴㐴挵敦㐰㐶愳㘸㐰㍤㍡搸㡦㜱㙢㜱搱敢昳㠹㜶㜷㤲昵晦ち晢晦挶愴〱㑢ㅣ㡦㕦愹捡㌵㤳换摦㍣攲㤲㉦慥摢戹敡愲㥢㝦戱晦㝦㠴攵昱昹挴昳搷昲昵挸㐴捣㝤㘲㜷㠴㔴㝦㡢捤摢㙣摥㐱愳摥挰㈰㕥挱捤捡扥挷㤸扦㙥㉢扣㡦㌱㌷づ㐰㈴扣㔱㜶㠳昱昶敢愵づ㐲㠷扢㡤㝡ㄵㅥ摣㔶戹慡㝡ㄵ搷戲〹㘲㙥㘲㑡㙦㐴慢㙤ぢ㤹挵㌲㔱慢㕥㠲愵㐳㈰愲㙦㑦㜳敥昰㡥㘸挰挱攸昴っち㘷〵挵㘳愳愱慣㠴㐷㄰㤴㘷敤㜵昷㐱㜹挶㔶㜸ㅦ㙤㙥慣㐶㈴扣㑢昴㥤㉣㈸㠷愳㈳㔰㥥㠲㐷〷㤴ㄸ搷㤲㤳㜴ㄶㄴ㑥晦㘹昱づ㈸㌵㘹昵㜸ㄱ㤴㈴㔴〳㡥㠱㔱捦㌸㜰㤶慦㘷ㅣ㑥㠲㐷㄰㠷扦㠵㜱㜸挸㔶㜸㥦㜰㙥㥣㠲㐸㜸㤷攸㍢㕢ㅣ㑥㐷㐷㌸㍣攰收㌰㠱ㅣ㌸㐵㘷㜱攰攴㥦㌶戱㤳㐳㑣晤戵㠸挳㘴㜲㌸ㅢ㐶㍤攳挰㌹扥㥥㜱戸〰ㅥ㐱ㅣ晥ㅣ挶攱㑥㕢攱㝤搰戹㜱ㄱ㈲攱㕤愲捦戴㌸㕣㡡㡥㜰戸摤捤㘱㌶㌹㜰㠲捥攲挰愹㍦㙤㑥〷㠷㘴戵扡戵㠸挳㍣㜲戸ㅡ㐶㍤攳挰ㄹ扥㥥㜱戸ㄱㅥ㐱ㅣ㙥づ攳㜰㤳慤昰㍥敦摣戸ㄹ㤱昰挶扣㠸挵攱㡦攸〸㠷ㅢ摣ㅣㄶ㤳挳㝡愸㉣づ㥣昸搳昶敡攴㤰㔶搷ㄴ㜱搸㠷ㅣ敥㠰㔱捦㌸㜰㝥慦㘷ㅣ㌸换ㄷ挴攱昲㌰づ㤷㌹ㅣ㍣㡦㍤㌷敥㐵㈴扣㔱っ㘲㜱㜸㄰ㅤ攱戰捥捤㈱㐳づ㥣㥣戳㌸㜰摡㑦换㜵㜰㠸搷慡ぢ㡢㌸㤸攴昰ㄸ㡣㝡挶攱㜱挷㘳愳㡦㤳㥣攳ぢ攲㜰㙥ㄸ㠷㜳㙣㠵昷改攷挶戳㠸㠴㌷㑡㐸㉣づ㉦愲㈳ㅣ捥㜲㜳㘸㈲㠷㤷愱戲㌸㜰搲㑦㙢改攰㤰㡣慢㌳㡡㌸ㅣ㑣づ慦挱愸㘷ㅣ㌸户㈷ㅥㅢ捤㠱㌳㝣㐱ㅣ㑥〹攳㜰戲慤昰㍥〴摤㜸て㤱昰㐶挱㠹挵攱㐳㜴㠴挳㠹㙥づ慢挹攱㕦㔰㔹ㅣ㌸攵愷ㅤ摡挱㈱㤱㔴挷ㄶ㜱㌸㥣ㅣ㍥㠳㔱捦㌸㜰㘶慦㘷ㅣ扥㠶㐷㄰㠷㈳挲㌸晣挶㔶㜸㥦㠵㙥㝣㡢㐸㜸㤷攸挷㔸ㅣ㌶愰㈳ㅣづ㜳㜳㌸㡥ㅣ㝥㠲捡攲昰㈳㤶戴ㄳ㍡㌸㈴ㄳ㙡㔵ㄱ㠷㤳挸㐱㘱㤵㝡挶㠱昳㝡攲戱搱摢㐳㙦㤸㔷㜱昴㥥㤳慡戶㌰づ慤戶挲晢㐸㜴㐳㐷㈴攱㜰扡挵愱ㅦ晡挲㘱㤹㥢挳㤹攴挰㐹㌹㡢〳愷晢戴摦㜵㜰㐸愵㔴㘳ㄱ㠷戳挹㘱㈰㡣昰敥挱挹㈵㘷昵挴㘳愳㌹っ㠵㜹㔵〰㠷〳挲㌸ㄴ㙣㠵昷挹攸挶㌰㐴ㄲづㄷ㔸ㅣ㐶愰㉦ㅣ昲㙥づㄷ㤱㐳㈵㔴ㄶ㠷㤱㔸搲㉥改攰㄰㑦愹㈵㐵ㅣ㉥㈵〷㑥搳攱摤〳づ㥣搳ㄳ㡦㡤收挰㤹扤慡〰づ晢㠵㜱搸搷㔶㜸ㅦ㤰㙥散㠸㐸挲攱㙡㡢㐳っ㝤攱戰户㥢挳戵攴㄰㠷捡攲挰愹㍥敤晡づづ戵㌵㙡㔱ㄱ㠷ㅢ挹㈱〵㈳扣㝢挰㠱㌳㝡攲戱搱ㅣ㌸慦㔷ㄵ挰㘱㐱ㄸ㠷昹戶挲晢㥣㜴㘳㈲㈲〹㠷㍦㕡ㅣ愶愲㉦ㅣ收扡㌹慣㈷〷㑥搵㔹ㅣ㌸搱愷摤搶挱㈱ㄵ㔳戳㡡㌸摣㐱づ戳㘱㠴㜷て㌸㜰㍥㑦㍣㌶㥡〳㘷昵慡〲㌸㑣つ攳㌰挵㔶㜸ㅦ㤷㙥散㠱㐸挲攱ㅥ㡢挳㘲昴㠵挳㈴㌷㠷㝢挹㠱㤳㜱ㄶ〷㑥昳㘹昷㜷㜰㐸愶搴㉥㐵ㅣㅥ㈴㠷晤㘰㠴㜷て㌸㜰㌶㑦㍣㌶㥡㐳〶收㔵〱ㅣ㔲㘱ㅣ㙡㙣㠵昷愹改㐶づ㤱㠴挳㘳ㄶ㠷〳搰ㄷづ〹㌷㠷㈷挸㠱㔳㜱ㄶ〷㑥昲㘹㑦㜶㜰㐸搵愸㘸ㄱ㠷愷挹愱〹㐶㜸昷㠰〳攷昲挴㘳愳㌹戴挱扣㉡㠰挳㤸㌰づ㍢搸ち敦挳搳㡤攵㠸㈴ㅣ㕥戴㌸慣㐶㕦㌸㙣攷收昰㌲㌹㜰㈲捥攲挰㈹㍥敤ㅦㅤㅣ㙡愲㙡㜴ㄱ㠷搷挸攱〸ㄸ攱摤〳づ㐷㍡ㅥㅢ捤㠱昳㜹㔵〱ㅣ㐶㠴㜱搸捡㔶㜸㥦愱㙥㥣㠰㐸挲攱ㅤ㡢〳攷昲㠴挳㜰㌷㠷昷挸攱㌴愸㉣づ㥣攰搳晥搹挱㈱ㄱ㔳㐳㡡㌸㝣㐸づ㘷挲〸敦ㅥ㜰攰㍣㥥㜸㙣㌴〷捥收㔵〵㜰ㄸㄸ挶㘱㔳㕢攱㝤㤴扡戱ㄶ㤱㠴挳㘷ㄶ〷捥攴〹〷挳捤攱ぢ㜲戸〴㉡㡢〳愷昷戴慦㍡㌸㈴愳慡㙦ㄱ㠷慦挹攱㜲ㄸ攱摤〳づ㥣挵ㄳ㡦㡤收挰戹扣慡〰づ扤挳㌸㘸戶挲晢㐴㜵㠳㔳㠰挲㘱㠳挵㠱昳㜸挲愱捣捤攱㈷㜲昸㍤㔴ㄶ〷㑥敥㘹扦㜴㜰㠸愷㔵㐹ㄱ〷㠵㘷㉤づ㔸て㈳扣㝢挰㠱㜳㜸攲戱搱ㅣ㌸㤳㔷ㄵ挰㘱挳㜷㈱ㄷ改㝥戰ㄵ摥〷慢ㅢ㥣〰ㄴづ扤㌱㜶㕣愴扢ㄷ㝤攱昰ㅤ㍣㍥挰摡挹㐵㍡ㅤ㑡挵〹㌸㡢〳愷昶戴㍥㤰搹ㄷ㍣愳敡摦戰㝥ㄷ搶搶㤵换㝥攴昰㌷ㄸ攱摤〳づ㥣挱ㄳ㡦㡤收昰〴捣慢〲㌸㝣ㄶ挶攱㔳㕢攱㝤扥扡挱改㍦攱㌰搰攲昰㉣晡挲攱㘳㌷㠷挱攴挰改㌷㡢〳㈷昶戴捤㍢㌹㈴搵〷㐵ㅣ㠶㤲挳换㌰挲扢〷ㅣ㌸㝦㈷ㅥㅢ捤攱つ㤸㔷〵㜰㜸㈷㡣挳摢戶挲晢㤸㜵攳㉤㐴ㄲづ㈳㉣づ㥣挱ㄳづ㙦扡㌹㔴㤲挳㍦愱戲㌸㜰㕡㑦摢扡㠳㐳㙤㐲扤㕡挴愱㡡ㅣ㌸㈱㠷㜷て㌸㜰昶㑥㍣㌶㥡挳ㄷ㌰慦ち攰昰㘲ㄸ㠷ㄷ㙣㠵昷㘹敢挶㔷㠸㈴ㅣ挶㔸ㅣ㌸㝦㈷ㅣ㥥㜳㜳搸㤱ㅣ扥㠷捡攲挰㐹㍤㙤愷づづ挹㤸㝡慡㠸㐳㡣ㅣ㌸ㅤ㠷㜷て㌸㜰敥㑥㍣㌶㥡㐳㉦ㅣ愳慡〲㌸㍣ㄶ挶攱㔱㕢攱㝤攸扡㔱㡥㐸挲㈱㘵㜱搰搱ㄷづて扢㌹愴挹愱て㔴ㄶ〷㑥改㘹㍢㜷㜰㐸挴搵〳㐵ㅣ㈶㤰挳〰ㄸ昵㡣〳㘷敥㝡挶㘱㌰㍣㠲㌸摣ㄳ挶攱㙥㕢攱㝢昶晡收㠸搴摤戳搷㕤晦㠰昹〰挰㉦㉦昰㑥扦㍥〵㑢捣㤹㍡摣敢搷搰搸㈸户挹昵挵愳㤲㕢昱㑦㠸捦挵ㄳ挱昱㠰攴扡〶晢㥦愵㥤㡤㈷㠵昳挹戳捥挳㜸㜵改搱㔹㉢㉣㘸挵搳㜹㝢ㄷ㘶户攱㐹敥昹ち晣ㄳ挸敤敤㘶㙢昳晦挲㜳㤴㜱攳㈲ㅦ㑣㠳㤷昵〴攵挰㝢〶㜹㌳㘰攰愴㤸昵㜰昵㑥ㅥ捥扦っ㕥捡㈷㉣晦㘷て㜵搷愶㘲ㄳ㜳ㅥ㠱㥢㜷㍤㌳扣㑣摤㠵㡦搸㥡㥥㍥戲攴ㄷㄹ㜳㐹㈹敡㌷㘱慦捤㐰挳㝦摡㔷㈶愶搱㐴昴㤹㤰挸扤愳搲㤴㤴て挵㘶攰㕤㌹摥挵挹㘷㝤㤴㜸晥㝤敦㍥㝤戸挶捥慢㙣㑢戸㜶㌵㤷挸慦捥摥㑤昵㤹搶搶捣敡㡡愶晡㐶戳昹㠰昶愵ㄵ昵㉢㌰㜵㡡㘷㥤㘳ㅣ昸挷挲昵搹昸㍦㔳昱㑦㙤㡤㠸摣㉥戵摤㈰つ㕥搹昵㠱㉢㍢ㄷ昶摡㍣㌴挵㉢㍢ㅦㄲ搷捡慡㉡挴收ち㍢㉦戵㍤㍡㕣つ㝤㜷㔸㜶っ㘳㈷㐸㌸っ㥤捣换搴㑤㠱㈹敢ㄸ㥢㝣㍢搹㉥愶㠸昷攵㕡㙣㔵っ㌱㡡搲㈵㈱㤰㜴㝢挱戲㈳摤捥㑥㍡慥㜵㤹扡㍡㌰摤扥㡣捤㌵散㑣户㍦㐵慥㜴ㄳ扣改㌸㝢㈴改㝥つ换㡥㜴㥣㤷㤱戵戳搲慤ぢ㑣㤷昱愷换㜹搲捤昶愶攳㈴㡤愴㌳摤改㌸晤攱㑡户㌶㌰摤㔲㝦扡〳㍤改ㄶ㝢搳敤攳愴㙢㜴愷攳㉣㠳㉢摤㥡挰㜴㉤晥㜴〷㝢搲㜱㐲愲攸戳㌳㥤㜴㙤敥㜴扣㤸敦㑡㜷㑡㘰扡ㄵ晥㜴慢㍣改㜸摤扦㈸摤挱㑥扡㐳摣改㔶ㄶ愷㍢㌶㌰摤攱晥㜴㐷㜸搲慤昶愶㍢摣㐹㜷㤴㍢摤㌱挵改づて㑣㜷慣㍦摤昱㥥㜴挷㜹搳㥤攴愴㍢搱㥤敥㜴㈷㥤戵摦慤〸㑣㜷ち㘳ㄷ敦㜷愷㜹搲㥤改㑤㜷戶㤳敥㜴㜷㍡㕥㘸㜵㝤㜶㉤㠱改搶㌰㜶昱㝥㜷㤶㈷摤㐵摥㜴扣敡㉡㍢挲㌹敥㜴扣㥥㈹改慣戵㕢ㅡ㤸㙥㉤㘳ㄷ慦摤〵㥥㜴搷㝡搳昱攲愶愴扢挸㥤㡥㤷つ㕤改㌲㠱改搶昹搳㕤收㐹户摥㥢敥づ㈷摤ㄵ敥㜴扣㍡攷㠲戹㙦㘰扡慢ㄹ扢ㄸ收戵㥥㜴扣㤰㔷戴㈳㍣攸愴扢摥㥤㡥ㄷ挱㕣㙢㔷ㄷ㤸敥㈶挶㉥㠶㜹㡢㈷ㅤ慦㤷ㄵ愵㝢摡㐹昷〷㜷扡ㄷ㥤㜴搶㌱㜳㙥㘰扡昵㡣㕤扣㜶户㜹搲扤散㑤昷㥡㤳敥づ㜷㍡㕥搲㜱挱㥣ㅥ㤸敥㉥㝦扡扢㍤改摥昳愶晢搰㐹昷㔷㜷㍡㕥㌹㜱愵摢㌵㌰摤晤晥㜴て㝡搲㝤攱㑤昷戵㤳敥㙦敥㜴扣㐰攱㑡㤷ち㑣昷愸㍦摤攳㥥㜴㍦㜹搳昱㙡㠵散〸㝦㜷愷攳㜵〰㐹㘷敤㜷搱挰㜴㑦㌳㜶昱愶昲㉣㐵慥慦㔷㕥㌲㈸摡㔴晡㐱㈰改㥥挷㐲挷搷㉢㝦㙥扢搲㙤ㅦ㤸敥㈵ㄸ㜹搲扤㐲㤱㉢ㅤ㝦㤹ㄷ愵攳㙦㙦㐹昷㉡ㄶ㍡搲昱㔷慤㉢摤愸挰㜴㙦挰挸㤳敥㉤㡡㕣改㉡搱㉦㑡挷㥦戸㤲敥ㅤ㉣㜴愴攳㡦㐷搷㘷㌷㉣㌰摤晢㌰昲散〸ㅦ㔰攴㑡户㈳晡㐵改昸㑢㔲搲㝤㠴㠵㡥㜴晣㡤收㑡㌷㈸㌰摤㈷㌰昲愴晢㡣㈲㔷㍡晥㥣㉢㑡挷ㅦ㙣㤲敥ぢ㉣㌸改捡㜹捥扣搱㈷昴慣㜲ㅢ㠸㥦㍥㡤㘶㡥晦㜶捦ㄴ晣ぢ㌰㘳ㅡ㜱㘲扥ㄱ晦攰捥㤷挸愳㜸㈶捥ㄸ晡㔷昶〲㍢〳㜸㍥捣㠵ち㥥㍤㉢㥥搷㜲㔰晡扦㈹收改慣㜸㝣㙤㉦㠸〷㑦㕤㍢㍤敡搰ㄳ㡦㙦㈸㕥㙣敢昴㙦敤〵昱攰搹㘷愷〷捦㉣挵攳㍢㡡㜹㔲㐹㥤晥扤扤㈰ㅥ㍣㠱散昴挸愰㈷ㅥ㍦㔰㥣戳㜵晡〶㝢㐱㍣㑣扢㘳慤〷捦敦挴攳㐷㡡㜹㙡㈷㌹㝥戲ㄷ挴㠳愷㜱㥤㌹㜸㡡㈶ㅥ㍦㔳捣戳㌳昱昸挵㕥㄰㡦㌶扢㘳攵攰㔹㤶㜸㤴㔴挰㤸㈷㔸攲愱搸㈳㑢晣つ攰挹ㄴㄷ㉣て㥥㈸㠹㐷㈹㙤㜸㡥㈴ㅥ扤摣ㅥ㐷ㄵ㜹昰㕣㐷㍣捡㘸㜳扣攳㔱敥昶攰㈹㑤㘷づ㥥慥㠸㠷㐶㥢搳ㅣ㡦摥㙥て㥥㤵㜴㝡昰㡣㐳㍣㉡㘸挳㤳つㄹ㤵敥昶攰㠹㐵愷挷㕡挷㈳㐲ㅢ㥥㉦㠸㐷ㅦ户〷捦つ㍡㍤昸扤㉦㌹晡搲㠶㕦昹攲搱捦敤挱慦昷㑥て㝥㜵㡢㐷㝦摡昰㕢㕢㍣〶戸㍤昸つ摤改挱㙦㕦昱㌰㘸挳㉦㕥昱搸挴敤挱㉦搹㑥㡦昵㡥挷愶戴攱㜷愷㜸っ㜴㝢摣㔱攴挱敦㐰挹㌱㠸㌶晣晡ㄳ㡦挱㙥て㝥搵㜵收攰搷㤸㜸㙣㐶㥢〷ㅤ㡦捤摤ㅥ晣戶敡昴攰㌷㤱㜸っ愱つ扦㠴㈴挷㔰户〷扦㜰㍡㍤昸㘵㈲ㅥ㕢搰收㔹挷㘳㤸摢攳昹㈲て㝥ㅦ㠸挷㜰摡昰慢㐰㜲㙣改昶攰㘱扦㌳〷て改攲戱ㄵ㙤㜸㌴ㄷ㡦ㄱ㙥てㅥ戹㍢㍤㜸㔴ㄶ㡦㤱戴攱〱㔹㍣㉡摤ㅥ㍣昸㜶㝡昰挰㉡ㅥ愳㘸挳㘳慡㜸㙣敤昶攰昱戳搳㐳づ㙣㍣㝡㡣㠶㡤昳㌲㜸㠰㤳㑢㙥㔵㤰攲㤲扣ㅣ捣㘸戵㡤摢㡡〷㌵戱摡搶戲㤲〳ㄸ慤㡡㘲昱㐰㈶㔶摢㕢㔶㜲搰昲挵攲挱㑢慣挶㔸㔶㜲愰昲㔹昱㠰㈵㔶㍢㕡㔶㜲㜰昲㔹昱㈰㈵㔶㍢㔹㔶㜲㐰昲㔹昱挰㈴㔶㌱换㑡づ㐲㍥㉢ㅥ㡣挴㉡㙥㔹挹㠱挷㘷挵〳㤰㔸㈵㉤㉢㌹搸昸慣㜸搰ㄱ慢㤴㘵㈵〷ㄸ㕡ㄵ昱攲㠱㐶慣搲㤶㤵ㅣ㔴㝣戱㜸㜰ㄱ慢㥤㉤㉢㌹㤰昸㘲昱㠰㈲㔶ㄳ㉣㉢㌹㜸昸慣㜸㄰ㄱ慢㠹㤶㤵ㅣ㌰㝣ㄹ㜹攰㄰慢挹㤶㤵ㅣ㈴㝣戱㜸戰㄰慢愹㤶㤵ㅣㄸ㝣戱㜸㠰㄰慢改㤶㤵ㅣっ㝣㔶㍣㈸㠸搵㑣换㑡づ〰㍥㉢ㅥ〸挴㙡戶㘵㈵㍢扤捦㡡㍢扦㔸捤戱慣㘴㐷愷㔵ㄱ㝢敥昰㘲㌵捦戲㤲㥤摢㘷挵㥤㕣慣ㄶ㔸㔶戲㐳晢慣戸㘳㡢搵ㅥ㤶㤵散挴扥㜱㜱㘷ㄶ慢㍡换㑡㜶㕣㥦ㄵ㜷㘰戱㕡㉣㔶㠶㌳㘸挵晤㔳慥㠵㕦昷慤㌵㔷㌶〵扥ㄵ㜸挸㤹戳愳㉡敥㥢㘲㜱㙤戱㠵攲敥㈸㡡㙢㍣ち敥㠱愲戸摡愳攰㑥㈷㡡慢㍣ち敥㘷愲戸搲愳攰慥㈵㡡㉢㍣ち敥㑤愲戸摣愳攰づ㈴㡡换㍣ち敥㌳愲戸搴愳攰㙥㈲㡡㜵ㅥ〵昷っ㔱㕣攲㔱㜰㘷㄰挵挵ㅥ〵户㝦㔱㕣攴㔱㜰㤳ㄷ挵㠵ㅥ〵户㜲㔱㕣攰㔱㜰挳ㄶ挵昹ㅥ〵户㘵㔱慣昵㈸戸昹㡡攲㍣㡦㠲㕢慣㈸捥昵㈸戸㤱㡡攲ㅣ㡦㠲摢愵㈸捥昶㈸戸㈹㡡攲㉣㡦㠲㕢㥦㈸㝥攷㔱㜰㠳ㄳ挵㥡㘲㐵㥦晦〷搱㠷㠰愲</t>
  </si>
  <si>
    <t>㜸〱捤㥤〷㝣ㄴ㘵晥晦昳㠴㘴挸㉣㈰愳㠸㡡㔸〰㠹つ挵敤扢㐱㤱ㄲ㡡㈸㠲ㄲ挰戳摣挵捤敥㉣㐴㔳㌰〹捤㜲愰㜲昶㝥㌶散ㄵ㝢戹㔳散㘷㙦㘷慦㘷㌹㍤扢愷㥥扤㥣㕤晦㥦捦㜷㘶㤲搹㈹㈹昷扢晦敢㜵换敥挳㍣摦晡捣㝢㘷㘶㘷攷昹敥愴㑣㤵㤵㤵晤㡡〷晦攷愳㠲ぢ㥢搴㉤㙦敦㌰㥢挷搶戶㌶㌵㤹昹㡥挶搶㤶昶戱㤳摡摡㜲换㘷㌶戶㜷昴㠳㠱㔶摦〸㝤㝢㘵㝤㝢攳挱㘶㔵晤ㄲ戳慤ㅤ㐶㤵㘵㘵㔵㔵㝡㌹昴挳散㤷攱㜴㜴㝡改ㄵ㙣㘰㔵愶㙢㙣晡戳愹㘲愳戳㠹戰ㄹ挰㘶㈰㥢㐱㙣搶㘱㌳㤸㡤挱㘶㕤㌶敢戱ㄹ挲㘶㝤㌶㐳搹㙣挰㘶㐳㌶ㅢ戱㘱㝥㝤㘳㌶挳搱っ摣〴捤摣摡挹戳ㅢづ挰摡搴㜵戴戶㤹摢㡤㤸㙦㡤㜹㝣㉣㌶㌶㌶㌶㕥ㄳ㑦㡦㡤㙥㌷愲㜶㜱㔳挷攲㌶㜳㝣㡢戹戸愳㉤搷戴摤㠸㍤ㄶ㌷㌴㌵收㜷㌳㤷捦㙤㍤搰㙣ㄹ㙦㌶㐴ㄳつ戹㘴㌶㤶㑣愵㡡㌵㌵搹㠱㥢㈲昲慣摡挹㝢戴㤹挵昶晦㔶捣捤ㄸ㜳㜶敤攴戱戳捣㡥晦㔶捣捤ㄱㄳ㈱愷戴㌶攷ㅡ㕢晥㑢㐱㉢昹㥥愶愶㤸昹㐶扥昹愶搹搶搸戲㘰㉣㠶㕤〲ㅡ扤捣搸㐹敤敤㡢㥢ㄷ㜱㍢慡㌵㥢㥡收㤸㐵㜹搳㥢愷戴㜷散㤱㙢㙢㙥ㅦ搸㑣㝥㘶㥢搹㤲㌷摢搷㘹㥥扡㉣㙦㌶搹㠶敤㔵捤昳㜳㙤戳㜲捤㘶〵ㄷ〶㌷㕢敦攱㡣㠲搹搲搱搸戱㝣㔰昳扣㜶㜳㑥慥㘵㠱㐹㤳捡收改㡢ㅢぢ慡愲〲捦戲㝥㕢〵㡤㑣摥㈸㡣愷戹㜶㘱慥慤㐳㝡㝣ぢ㘳㐱戶慥捤㐵搶愲㘴㕣摣愴㐶㜸扣昸㥥搵㌵㌶敦㘶戶戵㤸㑤㑣挲㜷㜲㡣挷㐸〰㔹敦㐳㈷㈹㘷㜵昸㉥愹〱昶捥挷㜵㘱ㄶ㙤〴㥡㡤㘶戵戶㌵㘳㠳摣摤捣戵㡣㡦㙤㔷搷㔱㤸㘲㉥ㄹㅦㅤㅢ搷㐷㐲慢㡦愲摤ㄶ㘸㠶〰㐶愱戵戹昱攰ㅣ㘹㡦㡢挷㘳㤹㜱晡㘸㥡㔴愳㔱ㄵ慦㘲㔷㜷㈷攰敥㔶㕥㥦㉢慦㙦㈸慦捦㤷搷ㄷ捡敢捤昲晡㘲㜹晤㠲昲晡㠵攵昵㡤攵昵〷㤴搷ㅦ〸ㅢ攷㔱搵扦㝦戹晤昸愲㙥昱㠵晢つ㔸戵敢挵㐳㜶㠹捥搶㕡㈷㈹敥摤㜲㜰搸ちぢ攱〳摥ㅡ㕡㝤ㅢ㌴摡戶㘸扣〳㡥搵愴挶改㘳㘸戲ㅤㅡ愵㥥挷㠰㌹攸ㅤㅥ㌸攸扢㐱㥢㙥㌸昹慡愳㍦㝥㙦挰挷㈷㥤慥㜸ㄸ㤱㙣㘳戱㄰㥥㙤〷㠶㡡愲搱㘲㘸扣搹挰㘷㥣ㅥ愷㐹〲㡤㔲㑦搸搹敥ㄸ摣㌸攰㔷㜵挵昴㔳㑦戹㙦扦㐳㈲摢㥥愴㜸扣㤲㙣㈹㉣㠴㘷㑢㌳㔴〶㡤㤶㐵攳换㤶挰㥢㔱㐳㤳㜱㘸㤴㝡挸捥㜶㙦捤㍢㌳㙥㍤㔲㥢昴攷㝤㝥㝤昶戵㔷㡥搹㔶昱挰㈸搹㜶挲㐲㜸戶昱っ戵㌳ㅡ㙤〲ㅡ㕦戶㔸㜴㥣㍥㤱㈶㤳搰㈸㜵户㥤㙤攲㠷昷㝥㜶晥捥㑢愶㕣昳攴㤶㡦慥㜹昲㥢つㄴ㜷㐶挹㔶㡢㠵昰㙣㔳ㄸ㙡㉡ㅡ㙤ㅡㅡ㕦戶㐴㝡㥣㍥㥤㈶扢愰㔱敡㔶㍢摢敦攷搷㕥戸换㐱ㄷ捥㔸㜳搶〵ぢ攷捤摤昲㕥挵㐳扤㘴摢ㄵぢ攱搹㜶㘳愸㤹㘸戴摤搱㜸戳挵㙡㐰㜲ㄶ㑤㘶愳㔱敡㐶㍢摢㕢攷㤵晦㜲昸戵摦捤扣昳㡦ㅦ㝦晡换戵捦㈵ㄵ㍦㔳㈴摢㥥㔸〸捦㌶㠷愱敡搰㘸㜳搱㜸戳挵攳搹㜱晡㍣㥡捣㐷愳搴㔵㜶戶攸㠳攷敤晢捡㑥㙢㈷慥㑣晤戹㘲捣慣ㄱ㕢慡〱㔰㑢戶摦㘰㈱㍣摢摥っ戵てㅡ㙤㕦㌴扥㙣搱昸㌸㝤㍦㥡晣ㄶ㡤㔲㤷搸搹慡扦ㅢ㘷㙥晦晤㡡摡慢ち㠷晥㘳晣㥤㠳捦㔱晣㤴㤴㙣昵㔸〸捦戶㍦戴㝡づ㡤搶㠰挶㥦つ晢㕢㥥㈶〵㌴㑡㥤㙢㘷摢㘸摥㠶㙢慥㝢㘳敤捣㙢捦搹戱㘳攸㜱挹ㄳㄵ㍦㡥㈵㕢ㄱぢ攱搹ㄶ㌰搴㐲㌴㕡㈳ㅡ㕦戶ㄸ昶户〳㘸㜲㈰ㅡ愵㑥户戳慤慦搶摤敢晤㙦慢㈷㕦㌰㌵㝡晦攵摢㡦㍤㕡昱㜳㕦戲㌵㘳㈱㍣㕢ぢ㐳戵愲搱ㄶ愱昱㘷㑢㡣搳て愲㐹ㅢㅡ愵㑥戴戳摤㜰昸㜹攳搶㌹昹戶㈹㘷㔵晥昸昴ㄱ户㝤昰愲攲〹㠶㘴敢挰㐲㜸戶挵っ戵〴㡤戶ㄴ㡤㌷㕢慣〶搹㤶搱㘴㌹ㅡ愵㡥戲戳㍤㍤散慡㘹㑢户㑡捦㍥愵㜲攳ㄹ㌷㥣㜳㔸㔴昱㑣㐶戲ㅤ㠲㠵昰㙣㠷㌲搴㘱㘸戴摦愳昱㘷慢ㄹ愷慦愰挹㑡㌴㑡慤戰戳捤㝦昶摣扤收ㅣ昳攵昴慢㠶慦戹㈴㤱㜹㝦㙢挵㔳㈶挹㜶〴ㄶ挲戳ㅤ〹慤扥ち㡤昶〷㌴摥㙣昱㌸搶敤㈸㥡ㅣ㡤㐶愹㘵㜶戶㕢㉦捦㍥昲挷㈱㙢㘶摥昰捥㙥て戴㉦㙣㕦愰㜸㙥㈶搹㡥挵㐲㜸戶攳ㄸ敡㜸㌴摡〹㘸㝣搹ㄲ㌸㜲㥤㐸㤳㤳搰㈸㜵㤰㥤敤愵㐳㍥摤戴㙡㕡挵㉥搷昶ㅢ㌷㌱晡昰攰慢ㄵ㑦〲㈵摢㈹㔸〸捦㜶㉡㐳㥤㠶㐶晢㈳ㅡ㕦戶㈸戶挹搳㘹㜲〶ㅡ愵づ戰戳戵㥣昰敢㤲㤷㥡㔶捤扡㙢㥢㠵㔷戶摦慣㥤愶㜸戶㈹搹捥挲㐲㜸戶戳ㄹ㙡㌵ㅡ敤ㅣ㌴扥㙣〹扣㙦攷搲攴㍣㌴㑡攵敤㙣㌳ㄷㄷ㑥扥昳敤㌵ㄳ搷收㡦扤昶摣㜷ㅥ摡㐸つ㠵㕡戲㕤㠰㠵昰㙣ㄷ㌲搴㐵㘸戴㡢搱昸戲㐵㜱㔴扥㠴㈶㤷愲㔱㙡㍦㍢摢㐵搳㜶摤戳敡㠲搱扢摦摡㌴㈱㜱挸捦㕢㉥㔴㍣㝦㤶㙣㤷㘳㈱㍣摢ㅡ㠶扡〲㡤㜶㈵ㅡ㝦㌶慣摢㔵㌴戹ㅡ㡤㔲昳散㙣㠵慢㔷摥㌰㝢搷㈷㈷慦ㅡ㌰㝥昸戰㤷㑥㕣愹㜸愲㉥搹慥挵㐲㜸戶敢ㄸ敡㝡㌴摡つ㘸㝣搹㘲㌸㜲摤㐸㤳㍦愱㔱㙡㤶㥤慤昶㥡㕢ㄷ㍣晦㐲搵㙥㌷つ摦攲㉦㈷愵敥挹慢㡤愰㤶㙣㌷㘱㈱㍣摢捤っ戵ㄶ㡤㜶ぢㅡ㕦戶㌸㍥㜱㙥愵挹㙤㘸㤴㥡㙥㘷㝢㘵挳㜱㑢㔷扤戴昵慥㘷昷㑦昷㍦㜰捥㔳㕢慡㘱㔰㑢戶㍢戰㄰㥥敤㑥㠶扡ぢ㡤昶ㄷ㌴晥㙣㔸户扢㘹㜲てㅡ愵㈶摡搹㑥㝢昱戱慦扥摥昲㠳㈹㠷て扦昸㠳昵㉥戸晣㍡戵㌱搴㤲敤㍥㉣㠴㘷扢㥦愱ㅥ㐰愳㍤㠸挶㤷㉤㤶ㅣ愷㍦㐴㤳㠷搱㈸㔵㘳㘷㕢㍤㝦搳昷摡昶㔵戵㤷㕤慤㍤晡捣㙢搷搵愸攱㔰㑢戶㐷戱㄰㥥敤慦っ昵ㄸㅡ敤㜱㌴晥㙣搸㈶㥦愰挹㤳㘸㤴㡡摢搹搶扤晦㤶愹换敥ㄹ㔲㝢搴换㜷㕦㜵搷愱ㅤ㘳〷㍥つ昵㥥昶挹昰㤴戶摣㔲㝣扤攸晡收ㄲㅦㅢ攵扦㥥扦戲攱ㅢ㕢㌱㔵捣ㄴ㘳戱㐲㉡㥡㑢攴㉡㐷㈲㙣㙦扦ㅢ昰㔰㍤戰戸㔷㈳捥愹㤷捡㤷㠵㑤㈶攷摡捤慥敦づ㘳㙣摤攴搶挵㉤㠵昶攱挱捡扡㡥㕣㠷戹戱㔷搷ㄵ挴攷㔶㠷慦㔲㘶扢攴摢捣敢㌶㍦搷戴搸㥣戴慣搱㔲㙦敡㔱攳㡢㔴㙢㐳戸㜶㕡㥢㜹㔰愷搶㌷愲㐹昸愶扦㐴㘲晢搶搲㔲㔹攳ㅡ㔱扢戰戵摤㙣㤱攱㡤㘹摥愳㌱㝦愰搹㔶㘷昲㍡㠱㔹㤰㔵ㅤ㑡㤵晤㙤㙥捣散ㄶ慣㈸扥㥦ㄵ㐶戹愵挵愹换㍡捣㤶㠲㔹挰㜸ㄷ㤹㙤ㅤ换攷收ㅡ㥡捣つ㑡㑣慣㥣㔰っ㉢ㄱ㑦㙢捤㉦㙥慦㙤㙤改㘸㙢㙤㉡搵㑣㉡㉣挹攱ㅢ㘴㘱昷搶㠲㠹㉦㠰ㄵ㝣㤴愹戲㝥晤㤴㉡摢㌶攸㕢ㄸ攳戶㡦㤵㌷挲昵ㄶ㙦㡡昷㝣愳搲捤㙥散ㅣ慣ㅤ搶愲挹攴㌶㔹㍥扡㠷㘰ㄲ㤷㘱戶〹㌷㜴慤ㄳ㉦慡搰㝡敢㜰㙢ㄹ㘳攷㍢昷晦搷戸扣㝣㠸扤昶㔳㤷攰㕢昶㉥昸㐲搹㘴戶㜵㝢㐹㐸㜱㐴晡㌳㘸㉡㜷挰摥ㅣ㑡慦〲ㄶ㙡㤹㕡㕥戹戴戱搰戱㔰㕢㘸㌶㉥㔸挸㔳㉥㕣㌶慡慡㈲㕡摦㐳㝦づ㈲晤㜹㌶㉦愰㠹㐴捡戴ㄷ㘹愴㐵昴扦㔹晤捡㔱昸扦敦摦摦换攱愵换昵〲㕣摣㘹慦㙣㥥搶摡搶摥慦㕦搰㕡敥㤲㙢㕦搸挱捤戳㝢㈵攳扤挴收㘵㌴㤵愳搱昴㜸㜹㘰㌰㡣㉡㜸ㄵ㘴㔰昳ㄴ戳㤸挳戵㈷搹扢㔵慥戲搹扡㥣㌱挵㙣捦敢扣敥㌱〳晢捡㌲つ㑢搸昹〷㌶㜳敢㌷㤷㜵㑣挹㜵攴晡㌷攳ちち摥㈵ㅤ㐶㘳挴换㕡愲攷㈰㤱㌹摥ㄱ扢㠷〸㠶㉣扡愲っ㄰㠱ㄵ〹㍢づ昶㤷戲㝥㜶摢晤㑡㘰散㥢㘱㈵㌴敦㠶㕥㝡㈵㠴搷㈴愶㥢㉤㜳㤷㉦㌲摢㘹㕥愵㜵㡢搲扢㝢㌱搸散㝣挳扣㡥挶愶昶戱ㄸ改昴戶搶挵㡢晥㥢㜱ㄸ㑢㝦〵㡤昳愸摣ㄲ㕢㜱敦搷〹戸捡晡㉦攱㝢㔳㕦㕦㔶挵㘸㤴攸㕢戰攱搶㡡㘰扦攲㍦㜹攸慦攳扦㐸㜷扡捡㙡㔸昴攵慡㔱㈵散〷㌶㠳搰摣㌶㔳慥㠳㔵㐹〷戴〷㌵敦搵摡㜶㘰㐳㙢敢㠱摣㥥搶㤱㕥晢㐲搳散攰戵愵〱昶戵㌴戹㘶愶㔴扦㝥㈵搷㠵㕣ㄷ愱㌶㐷㝣敤㉤㌴㠳㈶㌵㌵㡤㜰㈲戶㙢㙦㐳搴て㔷戹戴㜷戰㌰ㄲ㐷昲㡥搶づ㈴ㅤ戱㈴㍤㘲晢ㄱ㜵㘶扥戵愵㌰㘲敥挲㌶㌳㔷ㄸ扢慣愹㝤㤹摡〴ㄸ㜸㈹㘷昴㤷愹〳㕥㑡㝣㌳改敡㡦ㅥ㌷户敤㝦挸㔳㙡戸慤昰㕤㔱摡㥡㠱昱搲摦㐷愳㠶挱㡣㠷ㄷ㉣㤷㍥昴て搰搷㍦㘴昳ㄱㅡㅣ㈴〴㍢㡥ㄱㅦ㕢㕤戵つ晥攷㜱㐲晦㠴捤愷㘸搴ㄸ㌴摣㑢昵捦搰㌸て㘵㈰㍥摦㝣㜹〳户㠵搸晦〶㝥〵㘹㐴敦㐶愷戶㠳〵摦㐴㥤搰㜴㘲搲㠹㐸㘹〸ㅣ〸愰搲㔶昸㉥㜲敤〰㌷〱昰ㄳ晤晢挱㉣ㄸ挰㉦捣㐱㌰㍡㌷㍤ㄷ㠰㜲慢慢愲搰〹㠰㝥㄰攸扣挸慦攲㄰〹㠰㑡昴㥣㠷晡攱ㄷㄷ㠰ㄸ挴㝥〰㍡㘳敡摤攸㔴〲㝥㐱〰㍥㐷昰㐰〰㥦搹ち摦㜵户㌴㈲㡤攴㈸搶攳㤰㍦㠱㔹㌰㠰昵愱搶㠷戲搹〰㡤ぢ挰㐶㔶㔷㘵㄰㐴〰っ愳搱挶㘸㔴つ㐴〲㘰㌸㝡捥㐳扤敢〶㤰㠵搸て㘰㜳挶搴扢搱愹㜱昰ぢ〲昰㙡ㄸ㠰㔷㙣㠵敦㔲攰㜸㐴ㅡ挹㔱㙣捤㈱扦ㄴち㘰㕢愸昵㌱㙣戶㐳攳〲㌰搶敡慡㥤ㄱ㐴〰散㐰愳㈸ㅡ㌵ㄱ㈲〱㄰㐳捦㜹愸愷摣〰㈶㐰散〷㤰㘲㑣扤ㅢ㥤㥡〴扦㈰〰て㠶〱㜸挰㔶昸慥㑥㑥㐱愴㤱ㅣ挵捥㐸慡敥ぢ〵㌰ㄱ㙡㝤ㄲ㥢挹㘸㕣〰愶㔸㕤㌵ㄵ㐱〴挰㔴ㅡ㑤㐳愳㜸扤㔲〰㑣㐷捦㜹愸摢摣〰愶㐱散〷戰ㅢ㘳敡摤攸搴㉥昰ぢ〲㜰㝤ㄸ㠰敢㙣㠵敦㠲改㙥㠸㌴㤲愳㤸换㈱㕦ㄳち㘰㍥搴晡㕥㙣㝥㠳挶〵㘰ㅦ慢慢㘶㈲㠸〰搸㤷㐶晢愱㔱戳㈰ㄲ〰扦㐵捦㜹愸㑢摣〰㜶㠷搸て㈰挷㤸㝡㌷㍡㌵ㅢ㝥㐱〰捥づ〳㜰㤶慤昰㕤挳㥤㠳㐸㈳㌹㡡〳㌸攴㌳㐲〱㌴㐱慤㌷戳㘹㐱攳〲戰挸敡慡㍡〴ㄱ〰〷搱愸つ㡤㥡〷㤱〰㘸㐷捦㜹愸ㄳ摣〰收㐲散〷戰㤴㌱昵㙥㜴㙡㍥晣㠲〰ㅣㄱ〶攰㜰㕢攱扢慣扣㌷㈲㡤攴㈸㔶㜲挸㉢㐲〱ㅣ〱戵㝥㈴㥢㔵㘸㕣〰㡥戲扡㙡ㅦ〴ㄱ〰㐷搳攸ㄸ㌴㙡㍦㠸〴挰戱攸㌹て戵挴つ㘰㕦㠸晤〰㑥㘴㑣扤ㅢ㥤晡㉤晣㠲〰㌴㠵〱㌸搰㔶昸慥㜴敦㡦㐸㈳㌹㡡㌳㌹攴挶㔰〰㘷㐳慤慦㘶㜳づㅡㄷ㠰昳慣慥捡㈱㠸〰㌸㥦㐶ㄷ愰㔱㜹㠸〴挰㠵攸㌹て戵扦ㅢ㐰〳挴㝥〰㤷挲㍥愲㜷愳㔳〵昸〵〱㤸ㅦ〶㘰㥥慤昰㕤㝣攷㔵昵㤱ㅣ挵戵ㅣ㜲㕤㈸㠰敢愱搶㙦㘰㜳㈳ㅡㄷ㠰㍦㕢㕤戵㄰㐱〴挰㑤㌴扡ㄹ㡤㍡〰㈲〱戰ㄶ㍤攷愱㜶㜵〳㘸㠴搸て攰㜶挶搴扢搱愹〳攱ㄷ〴㘰㘲ㄸ㠰〹戶挲㌷ㅦ搰㠲㐸㈳㌹㡡晢㌹攴昱愱〰ㅥ㠴㕡㝦㠸捤挳㘸㕣〰ㅥ戵扡慡ㄵ㐱〴挰㕦㘹昴ㄸㅡ㜵㄰㐴〲攰㜱昴㥣㠷㑡扡〱㉣㠲搸て攰㘹挶搴扢搱愹㌶昸〵〱搸㌶っ挰㌶戶挲㌷㐵戱ㄸ㤱㐶㜲ㄴ㉦㜳挸㕢㠵〲㜸ㄵ㙡晤敦㙣㕥㐳攳〲昰て慢慢㤶㈰㠸〰㜸㠳㐶㙦愲㔱换㈰ㄲ〰㙦愱攷㍣搴㘶㙥〰㑢㈱昶〳㜸㡦㌱昵㙥㜴㙡㌹晣㠲〰慣ㅦ〶㘰㠸慤昰捤㥡ㅣ㡡㐸㈳㌹㡡㑦㌹攴㜵㐳〱㝣づ戵晥〵㥢㉦搱戸〰㝣㙤㜵搵㘱〸㈲〰扥愱搱扦搱愸ㄵ㄰〹㠰㙦搱㜳ㅥ慡捡つ攰昷㄰晢〱晣挸㤸㝡㌷㍡戵ㄲ㝥㐱〰㝥昹㌹攴㔴昸㘷㕢攱㥢挸㌹ㄲ㤱㐶㜲ㄴㄵ攵ㄸ昲㡦㌰ぢ㍥ㄵ搶愰搶晢戳愹㐲攳〲㄰戱扡㙡ㄵ㠲㡣㘲愰〱㌴ㅡ㠸㐶ㅤ㠵慥〰ㄸ㠴㥥昳㔰㕦㈲㐷攷㤷愱㍦㐰散〷戰㉥散㈳㝡㌷㍡挵〹愳㈰〰ㅦ㠴〱昸愷慤昰捤㉤ㅤ㠷㐸〲㘰㘳づ昹扤㔰〰㥢㐰慤㙦捡㘶㌳㡥慥敢摢攰〸慢慢㡥㐷愰㔱㕣㥤㤱㌴ㅡ㠵㐶㥤㠸慥〰搸〲㍤攷愱㕥㜳〳㌸〱㘲㍦㠰慤㘰ㅦ搱扢搱愹㤳攰ㄷ〴攰戹㌰〰捦摡ち摦㜴搷愹㠸㈴〰愲ㅣ昲搳愱〰攲㔰敢〹㌶㐹㡥慥ぢ㐰摡敡慡搳㄰㘸ㄴ㔷㈷㐳愳㉣ㅡ㜵㍡扡〲愰〶㍤攷愱ㅥ㜶〳昸㈳挴㝥〰攳㘱ㅦ搱扢搱愹㌳攰ㄷ〴攰慥㌰〰㜷摡ち摦っ摣搹㠸㈴〰愶㜱挸户㠷〲搸〵㙡㝤〶㥢㕤㌹扡㉥〰㌳慤慥㕡㡤㐰愳戸㍡扢搳㘸ㄶㅡ㜵㉥扡〲㘰㌶㝡捥㐳摤攸〶㜰づ挴㝥〰㜵戰㡦攸摤攸搴㜹昰ぢ〲戰㈶っ挰攵戶挲㌷㈹㜸㈱㈲〹㠰晤㌸攴㑢㐳〱晣づ㙡扤㥥捤晥ㅣ㕤ㄷ㠰〶慢慢㉥㐲愰㔱㜸改㜹ㅡㄵ搰愸㑢搰ㄵ〰㈶㝡捥㐳㥤攳〶㜰㌱挴㝥〰㡤戰㡦攸摤攸搴愵昰ぢ〲㜰㑡ㄸ㠰㤳㙤㠵㙦㥥㜲つ㈲〹㠰㌶づ昹挴㔰〰ㅤ㔰敢㡢搹㉣攱攸扡〰㉣戳扡㡡㤳㤸愳戸㍡换㘹㜴㌰ㅡ㜵ㄵ扡〲攰㄰昴㥣㠷㕡攵〶㜰㈵挴㝥〰㉢㘰ㅦ搱扢搱愹慢攱ㄷ〴攰攰㌰〰换㙤㠵㙦敡昴㍡㐴ㄲ〰挷㜰挸㑢㐳〱ㅣ〷戵㝥㍣㥢ㄳ㌸扡㉥〰㈷㔹㕤㜵㍤〲㡤攲敡㥣㑣愳㔳搰愸ㅢ搱ㄵ〰愷愲攷㍣㔴㡢ㅢ挰つ㄰晢〱㥣〱晢㠸摥㡤㑥晤〹㝥㐱〰ち㘱〰昲戶挲㌷㥢㝢㌳㈲〹㠰ぢ㌸攴㕣㈸㠰㡢愰搶㉦㘶㜳〹㐷搷〵攰㌲慢慢搶㈲搰㈸慥捥攵㌴㕡㠳㐶摤㡡慥〰戸〲㍤攷愱㝥攳〶㜰ぢ挴㝥〰搷挰㍥愲㜷愳㔳户挱㉦〸挰慣㌰〰扢摢ち摦〴昳㥤㠸㈴〰㙥收㤰㜷ぢ〵㜰ぢ搴晡慤㙣㙥攳攸扡〰摣㘱㜵搵㕤〸㌴㡡慢㜳㈷㡤敥㐲愳敥㐶㔷〰晣〵㍤攷愱㈶扢〱晣〵㘲㍦㠰晢㘰ㅦ搱扢搱愹㝢攰ㄷ〴㈰ㅢ〶㈰㘳㉢㝣㜳摥昷㈳㤲〰㜸㡣㐳㑥㠵〲㜸〲㙡晤㐹㌶㑦愱㜱〱㜸挶敡慡〷㄰㘸ㄴ㔷攷㔹ㅡ㍤㠷㐶㍤㠴慥〰㜸ㅥ㍤攷愱戶㜳〳㜸㄰㘲㍦㠰㤷㘰ㅦ搱扢搱愹㠷攱ㄷ〴㘰㔴ㄸ㠰㤱戶挲㌷つ晦㔷㐴ㄲ〰㙦㜲挸㥢㠷〲㜸ㅢ㙡晤ㅤ㌶敦㜲㜴㕤㕢挰晢㔶㔷㍤㠶㐰愳戸㍡晦愴搱〷㘸搴ㄳ攸ち㠰て搱㜳ㅥ㙡〳㌷㠰挷㈱昶〳昸〴昶ㄱ扤ㅢ㥤㝡ㄲ㝥㐱〰〶㠶〱ㄸ㘰㉢扣㤵〱㤵捦㈰㔲ㅦ㘶㜴〷㜰挰挵昹㡤收㔲㑥㐱慤㔳㐴捤㜰敤攲昶㡥㔶㤹㉦ㅢ㔴㥣搲㍡慢戵㘳㑡㘳晢愲愶摣昲㈱㐵㝢㘱慦㠵㘶ぢ㘶戳摢㌰愹敤㤱戵㉥㕡㘴ㄶ昴㘲㕤敢攲戶扣㌹㘳捡晦挲㙣㌷搶て㙦㥤㑣㜴㤷㉢㍣晥戳〹摣㌲㜸㘲㉢挱愳慣昲㌹〴昴捥挳㐹攵戲㙢捥㕣ㄶつㄸづ敥㈲㍡户戱愳挹ㅣ㔰㤴昹㙡㔹慥㉡㠲㈲㑡〴ち晤㡢㥣ぢ㌲愷っ㉡㑥㙦㙢㉣㌴㌵戶㤸㝣㌳搶户㑣㘷㥡ぢ㔰づ戰㐷㙢㝢㈳换㤶〷ㄵ攷戶攵㕡摡ㄷ㜱㘶㌳扦㝣扤㤲㥥㑣㠱㔶ㄶ㈷㌷戶戴㈳㡤扣㡢㕣ㅥ㕣慣㕢搸扡ㄴ扦㔷㔸摣摣㌲㍤户愸晤㝦攲㕤㔱㝣㕢攴㈱㙦㡤㉡㔷攵攵慡慡扣敡㍦㝤㝦戴㝦㘳ㅦㅢ㘲㔵㠲㡦挰㜶摡搱搶搸戰㤸挰㈴㐷ㅣ㙤〵ㅢ㜹て换㉡㥦挷㤲㜷づ搳昵ㄶ㝡ち㄰㌸搶㤲㍡晣挰戹昰捥ㅦ㠱㙣ち㜳晤㕢っ㘷攰㜷㘸㜶㥤㍥㙦㐶㔷㘹捥晦改ㄷㄵ㤵㉦㈰㜲慦㉢㈱㠶挲㜸ㅤ㙢ㄳ㘲㜵〴户㈸散㤹搸ㄲ搸昳㙥㤶㤱愲搸㜰ぢ㕤愷㙢㜱ㅡ㈶搳〷ㄶ㘷收ㅡ捣㈶搴〰㌴攷㍡搶戱㍡㉣挶㐰挵㝤扢慤慢㙤㙤㙥捥㜱㤳攳敦〶敡昲戹㈶戳慡㌸㘹㜱㐷敢敥㡤㉤㝡ㄱ㡤㙣㤷戶㈸户っ愲摣㌲㙢戶扥㌸㠷戵㐱戲捣㔸慤ぢ㜲㙤㡤ㅤぢ㥢ㅢ昳㔵散戰㝥攷㝦㘲㕢挵昱愳〲㌰㥤㠷㜳㉣昱㑥晦㕢㤳昰㜸扢挷愲㘲㠶攸昸昶㘳㡢㉥㔷ㅡ晥愹晦戰㜴〴㐷ㅥ昹㐰搱㝦㐰戴㑡扣攴㔰㈴㘳昹㕣愶㘲戱昸昹ち㙣愲㜲㜰㔲㝦愳〱㕥晡㡦㌰攵〲㕦ㄵ㉦愱改戶慥愰㍦っ㈲㌳㕢㜳㠵㘹戹㍣㝥〳搴摦晥〵㔰ㄵ摥㕡ㅥ㙡摡っ㔶㝡搴愲㜸〸㔳搹㑢ㅡぢ㘶㕢ㄵ〵㜵昸㠵㔳〵㙢㐴㌴敢㍤挴㥣㜷扦戲捡捡〱㔵㐱戹㘶㌸戱㐶摢昳攷敥㕦㔰捤昰挵晦㜸捦散〴㡥㍤ㄲ㤱㡦愸㥦戰㍡晡捦㕣愷㤷㈱攴晡㜸っ㝥愱挱慦㘸㉡㕦㠱搲晢摥㤴ㄶ㕤愰㌴㐳㠷㔱㠵晣㜶㠶攵㈰㔵㈸㥤㤰㍡㤲㑡㔹㤱〱慥晡て捤㉡晤愸㜲㝥㤰愳搵㘱㉢㌷ぢㄱ敢昸捡㍡ㄳ㝣㌲㤴㤵㤷㔷攰慤搶扣戵㜳扥戴〸搶㕣㘷㑡㘱㠸摡っ㐳搰㔸㌳㌸㥣㍢ぢ攲搷〷晤㐰攵㐵㔸㘱㙥晢㔷晣㈷㡦㐸㐴㉦㠷㑦㔹㐴扤㡥搶〱愱㔱㘲㤱挲㕢㠰敢㘰㘸搴晢㄰昲㜴挰昵攱愵㍥㐰㤷ㅦ㘰戸扡〷㔶昲昰ㅣㅣ搵㠷㤰昲〰愹㙢っ昲ㄱ㤶㜸摣改摣づ慢㈰敤㜹㍢晣㤸ㅥ㜸改晣㜵ㅢㄷ攴昵〹ㄶ㥣㈱㔳㘰て㌹〲ㅢ㝤〰つ㍦つ㌶ㄸ㐸㠳㐱㌴昸っ〶㝣㠳戵㜵搰ぢ〳㈷㍦㤴〹〰㘷挰〷攰扥㜲㈵㜱㠱㕢㤷㐹搶㘳㤲㥦㘰攰〵昷ぢ㘴〲㑥ㅢ〲㤳摥㝥搲㈸扥㙦〲㜳㝤〶㈶㠵ㄲ㤸ㅢ㐰摡㌳捣㜲戸ㄱ㤷扥愱〴戱㍡㡡攵ち〱㌰㌷㠲㡤㍥㡣㠶㉣㘵〸㌰搸㤸〶挳㘹挰敡〶㠱戹〹㝡㘱㌰攵㜷㐰〱㌰㌷㠳て㘰戲攲挱㐹攲㠲戹㌹㤳㡣㘰ㄲ㔶㈷㜸㘱戲㈴挱摡ち〹㔳ㅥ摥慤㤰〵ぢ〲㙥ㄴ㠳戰㜲愱〴摣㘸㐸㝢〶挷ち〷㍣昱ぢ㉦〶挱㠲扣㔸收攰っ㤹〲㝢㉢摣ㄲ㌶晡㔶㌴㘴〹㐴㠰挱搶㌴搸㠶〶慣㡡㄰㜰摢愲ㄷち㡥㍦㘹ち〰户ㅤ㝣〰㙥㜳㔷ㄲㄷ戸敤㤹㘴㉣㤳戰慡挱ぢ㡥愵っㄶ戸搰摤㤷㠵づ〲㉥捡㈰慣㜸㈸〱ㄷ㠷戴㘷㜰慣㡣挰ㄳ㤷㑡ㄹ挴〱挷昲㠸〰㉥㐹搸攸㈹ㅡ戲㜴㈲挰㈰㑤㠳っつ㔸㑤㈱攰戲攸㠵㠲攳慦戳〲挰㡤㠳て挰戱挲挲㐹攲〲户㈳㤳散挴㈴慣㠶昰㠲㥢〸㔹て㕢摣㈴㤸〸戸㥤ㄹ㘴㌲㝡㈵攰㈶㐲摡㌳㌸㔶㔴攰㠹㜲ぢ〶㜱挰戱慣挲ㄹ㌲㠵昶ㄶ㌷ㄹ㌶㝡㉤つ㔹㜲ㄱ㘰㌰㠵〶㔳㘹挰㉡っ〱㌷つ扤㔰㜰晣愱㔹〰戸㕤攰〳㜰慣捣㜰㤲戸挰捤㘰㤲㕤㤹㠴㔵ㄴ㕥㜰㉣㥤攸㘱㡢㘳㘱㠵㠰㥢挹㈰慣戰㈸〱㌷ぢ搲㥥挱戱ㄲ〳㑦晣㙡㡤㐱ㅣ㜰㉣挷㜰㠶㑣愱つ㙥て搸攸㝢搲㤰愵ㅡ〱〶㜳㘸㔰㐷〳㔶㙦〸戸戹攸㠵㠱㤳摦捣〵㠰㥢てㅦ㠰换戹㤲戸挰敤挵㈴扦㘱ㄲ㔶㕦㜸挱戱攴愲㠷㉤㡥〵ㄹ〲㙥ㅦ〶㘱㘵㐶〹戸晤㈰敤ㄹㅣ㉢㌸昰挴㑦攲ㄸ挴〱挷㌲㡥〰㉥扦㠳㡤㕥㑦㐳㤶㜸〴ㄸ散㑦㠳ㅣつ㔸昵㈱攰ㅡ搰ぢ〳㈷㍦晦ぢ〰㔷㠰て挰戱ㄲ挴㐹攲〲㘷㌲㐹㤱㐹㔶挲挰ぢ敥〸挸㝡搸攲㔸挸㈱攰ㄶ㌲〸㉢㍡㑡挰ㅤ〰㘹捦攰㔸昹㠱㈷㝥㙦挷㈰づ㌸㤶㝦㌸㐳愶搰摥攲㥡㘰愳㌷搳㤰愵㈱〱〶㉤㌴㘸愵〱慢㐵〴摣㈲昴㐲挱昱㤷㡣〱攰摡攰〳㜰慣㈰㜱㤲戸挰戵㌳〹敦㌲愰㔸敤攱〵挷ㄲ㡦ㅥ挰戱〰㐴挰㉤㘱㄰㔶㠲㤴㠰㕢〶㘹捦攰㔸㌱㠲㈷收〷ㄸ挴〱挷戲ㄱ㘷挸ㄴ摡攰づ㠶㡤㝥〸つ㔹㔲ㄲ㘰㜰㈸つづ愳挱㠵㌰㄰㜰扦㐷㉦ㅣㅣ㝥晥ㄳ〰㙥㈵㝣〰㡥㤵㈷㑥ㄲㄷ戸挳㤹攴〸㈶㘱㤵㠸ㄷㅣ㑢㐳㝡〰挷挲ㄱ〱户㡡㐱㔸㐱㔲〲敥㈸㐸㝢〶挷㑡ㄳ㍣昱㑢㐱〶㜱挰戱摣挴ㄹ㌲㠵㌶戸㘳㘰愳ㅦ㑢㐳㤶愲〴ㄸㅣ㐷㠳攳㘹挰敡ㄴ〱㜷〲㝡愱攰昸晢搲〰㜰㈷挱〷攰㔸戱攲㈴㜱㠱㍢㤹㐹㑥㘱ㄲ㔶㤷㜸挱戱愴愴〷㜰㉣㌸ㄱ㜰愷㌱〸㉢㑦㑡挰㥤づ㘹捦攰㔸愱㠲㈷㝥㠶挸㈰づ㌸㤶愹㌸㐳愶搰〶㜷㈶㙣昴戳㘸挸ㄲ㤶〰㠳戳㘹戰㥡〶慣㙡ㄱ㜰攷愰ㄷづづ㍦昰っ〰㜷ㅥ㝣〰㡥㤵㉥㑥ㄲㄷ戸昳㤹攴〲㈶㘱㔵㡡ㄷㅣ㑢㔱㝡〰挷㐲ㄵ〱㜷ㄱ㠳戰㘲愵〴摣㈵㤰昶っ㡥㤵㉤㜸攲㌷㡥っ攲㠰㝢〳㑢捥㤰㈹戴挱㕤〶ㅢ晤㜲ㅡ扥ㄹ㙣戰㠶〶㔷搰攰㉤ㄸ〸戸㉢搱ぢ〳㈷扦晡つ〰㜷㌵㝣〰㡥ㄵ㌲捥㈸㕣攰慥㘱㤲㙢㤹㠴搵㉣㕥㜰㉣㘱改〱ㅣぢ㕣〴摣昵っ挲㑡㤷ㄲ㜰㌷㐲摡㌳㌸㔶挴攰㠹ㅦ㔰㌲㠸〳㡥㘵㌱捥㤰㈹戴挱晤ㄹ㌶晡㑤㌴㘴挹㑣㠰挱捤㌴㔸㑢〳㔶搱〸戸㕢搰ぢ〷㠷ㅦ㡢〶㠰扢つ㍥〰挷捡ㅡ㈷㠹ぢ摣敤㑣㜲〷㤳㔴攰慢扤ㄷㅣ㑢㕦㉣㜰㐳ㄸ㠵㡦㌸㕥慥慢愲㡡㠵㌱〲敥㉥〶㘱㠵㑣〹戸扢㈱敤ㄹㅣ㉢㘹㠸㐶扦㠷㐱戰㈰㉦㤶搳㌸㐳愶挰〶㜷㉦㙣昴晢㘸挸㔲㥢〰㠳晢㘹昰〰つ㔸㝤㈳攰ㅥ㐴㉦っ㥣晣ㄶ㍢〰摣挳昰〱㌸㔶攴㌸㐹㕣攰ㅥ㘱㤲㐷㤹㠴搵㌳㕥㜰㉣㤹改〱ㅣぢ㙡〴摣㘳っ挲捡㥡ㄲ㜰㑦㐰摡㌳㌸㔶攰〸戸㈷ㄹ挴〱㌷ㄲ㔲㘷挸㉥㜰㑦挱㐶㝦㥡㠶㉣搱〹㌰㜸㠶〶捦搲㠰㔵㍢〲敥㌹昴㐲挱昱㘷攵〱攰㕥㠰て挰戱㤲挷㐹攲〲昷㈲㤳晣㡤㐹㔸㜵攳〵挷㔲㥢ㅥ㜶㔵ㄶ攲〸戸㤷ㄹ㠴ㄵ㌹㈵攰㕥㠵戴㘷㜰㘹戸〹戸扦㌳㠸〳㡥攵㍢捥㤰㕤攰㕥㠳㡤晥㍡つ戳挱〶晦愰挱ㅢ㌴㘰戵㡦㠰㝢ㄳ扤㔰㜰晣㠵㝣〰戸户攱〳㜰慣〰㜲㐶攱〲昷づ㤳扣换㈴慣搶昱㠲㘳㠹㑥て㕢ㅣぢ㜸〴摣晢っ挲㑡㥥ㄲ㜰ㅦ㐰摡㌳㌸㔶晣〸戸てㄹ挴〱挷戲ㅦ㘷挸㉥㜰ㅦ挱㐶晦ㄷつ㔹ㄲㄴ㘰昰㌱つ㍥愱〱慢㠴〴摣愷攸㠵㠲攳㡦晤〳挰㝤づㅦ㠰㘳攵㤰㤳挴〵敥ぢ㈶昹㤲㐹㔸攵攳〵挷搲㥥ㅥ戶㌸ㄶ晥〸戸慦ㄹ㘴㝦昴㑡挰晤ㅢ搲㥥挱戱㔲㐸挰㝤换㈰づ㌸㤶ぢ㌹㐳㜶㠱晢づ㌶晡昷㌴㉣〴ㅢ晣㐰㠳ㅦ㘹㘰挲㐰挰晤㠴㕥㈸㌸摥户㈰〰摣㉦昰〱㌸㔶ㅣ㌹愳㜰㠱晢㤵㐹捡㌰㡤愱㔸ㅤ攴〵挷㤲愰ㅥ挰戱㘰㐸挰攱㑡㜷㤹㕡㠲㕥〹㌸晣㥣戸ㄷ攰㤶挱㑤挰㔵㌲㠸〳㡥㘵㐶捥㤰㕤攰㌴搸攸晤㘹挸ㄲ愴〰㠳㉡ㅡ昰挶㘹㡡㔵㐹〲㉥㠲㕥㌸戸攰㉤㙥㈰㝣〰㡥㤵㑡㑥ㄲㄷ戸㐱㑣戲づ㤳戰慡挸ぢ㡥愵㐴㍤㠰㘳愱㤱㠰㌳ㄸ㠴ㄵ㐷㈵攰搶㠳戴攷㉤㡥㤵㐹〲㙥〸㠳㌸攰㔸㥥攴っ搹〵㙥㝤搸攸㐳㘹挸搲愵〰㠳つ㘸戰㈱つ㔸捤㈴攰㌶㐲㉦ㄴㅣ敦㈶ㄱ戰挵㙤っㅦ㠰㘳㠵㤳㤳挴〵㙥㌸㤳㙣挲㈴慣㐶昲㠲扢〸戲ㅥ㡥㜱ㄷ挳㐴挰㙤挶㈰慣㔴㉡〱㌷〲搲㥥挱戱愲㐹挰㡤㘴㄰〷摣攵㤰㍡㐳㜶㠱ㅢ〵ㅢ㝤ぢㅡ戲攴㈹挰㘰㌴つ慡㘹挰㉡㈸〱户㈵㝡愱攰㜸㘳㡣〰㜰㕢挳〷攰㔸ㄹ攵㈴㜱㠱摢㠶㐹戶㘵ㄲ㔶㌱㜹挱摤〲㔹て攰㔸搸㈴攰戶㘳㤰摢搰㉢〱㌷ㄶ搲㥥挱戱ㄲ㑡挰敤挰㈰づ㌸㤶㐳㌹㐳㜶㠱㡢挲㐶㡦搱㤰愵㔲〱〶㜱ㅡ㈴㘸挰敡㈹〱㤷㐴㉦ㅣ㕣昰ㄶ㤷㠶て挰摤攷㑡攲〲㤷㘱㤲㉣㤳戰晡挹ぢ㡥㈵㑦㍤散慡㉣㠸ㄲ㜰攳ㄸ㠴㤵㔱㈵攰㜶㠲戴㘷㜰慣愰ㄲ㜰攳ㄹ挴〱挷㌲慡〰㉥㍢挳㐶㥦㐰㐳㤶㔸〵ㄸ㑣愴挱㈴ㅡ戰敡㑡挰㑤㐶㉦ㄴㅣ㙦㔷ㄲ戰挵㑤㠱て挰戱ㄲ换㐹攲〲㌷㤵㐹愶㌱挹㥢㌰昰㠲㘳愹㔴て攰㔸㐸㈵攰㜶㘱㄰㔶㔴㤵㠰摢ㄵ搲㥥挱戱昲㑡挰敤挶㈰づ㌸㤶㕦㌹㐳愶搰晥收㌰ㄳ㌶晡敥㌴㘴㘹㔶㠰挱㉣ㅡ捣愶〱慢戵〴摣ㅥ攸㠵㠳ぢ晥㔴㥤〳ㅦ㠰㘳〵㤷㤳挴〵慥㡥㐹收㌲〹敢㍤㘴昰昳搸戳〷㕦挹㌹㝢敦㔴戴慦㑣㐰㌲ㄴ㔹㌰㔰搷戱扣〹㐵ㅡ㕣攴搴戴戵挴㐹昶㠸挸㌰㘱摥摡㠶㐹扤ち敦㑤㈴㍡㝤㥦㐶攲〱敢㝢㙥搰㈱㙥搴戰ㅥ愱昲敡ㅦ晤㌷愱攸昴攷挰扢㝥慤㑦ㅦ㍥戴扤㌰挴昵㜷㙦捣户戵戶户ㄶ㍢㐶搴愱〰〹㍦㘲㙦㙢㉣㤶㤵㐵㈷㔵㕥㠹㠸㠱㌹戹㘲ㄵ㉤扣昹攴ㄲ摥〰㈰㜲㘰㑢敢搲ㄶㄹ㑤㘵㍢敦晢㈲扣晡昷㘷㥡〸昳昰戱〵攰ㄹ慣㕤愰戳扥㌷摡㐱晤っ㑥晥搳㔸摢〷晤敡摡挹戵㜳敡ぢ愹㔴扡愱㤸捥攷戲㠹㙣搲㡣㐷ㅢ攲つ㤹㘴㍣㥦捡挴㤲搱㘴㍥㕡㌴愴㔶㠰㌱昶㠵㡦挱敡〰㐹户ㅦ㝢㉣ㄳ㤰ㅥ㜵㤵攵㌸㌵敡敤挴㍤散换㔴㠳捡慢㠲㌲㉢晡昷㔷搵㥥晢㤲昸㈶晣㔹㜶㈳㌷㜶搰㌴捥昷㔷㕥〲㔸扤㜳攲〰扢摥ぢ㍡昳〴㑦慦挷㄰昴晤搱㐴㡣㝥㄰㔰愶攵搰㕤愷㜶㜲扤慢㙥㐹㙢㠰㙣㕤挸㑡㙦ち慡攵㈱ㅥ〸戱搴㌹攰㙥愳敤㐶㠵ㅤ㐵ㅦ挹昰㈶昴晡㈸㉣㈹つ㜲㠱戴〰㈲㉥挸慢ち㔲㙥搵敡㙣慣〸户㈵㈸昰搳㕡㤸㜰㕢㔰㘷㐲挲敤愱昴晤搴攱㐴ぢ晤㐰戴㜸㍦㈳㜶㘸慤〹㝤敢晤捣㐷愳搹㜸挲捣㌶㘴㔲㌵挹㘲愱㤰㑤攵搳㠹〶㌳㕥㌰愳㘶愱ㄸ㡤ㅡ〳㥣攱㌴挳挷ㄸ攸昴攴晤ㅣ攴昴愸㔳〶㝡㝣㑦搵㈹ㄸ〸㜹㘳戹㑣㍦〸㉡扤つ㑤挴㔸ㄷ〲㤱㤱㥢㑥㔰㍡戱ㄸ敢㌹昲慤改戰㤴昲㙤戰愴搶㠷㕣㐸㉣㠷愸㤳挴〶㤰ち㠹愳㤰挲㈱愱ㅤ〲㤳搰㕤㐵慤㠲愹ㅦ捦㠶㠸〴㌷㕣〵㐷ぢ㍣ㅢ搹昹戴摦愳㙦攱㐹ㄴ戳㠵㜴㉣㤱㡡ㄷ搲㌹㙣收昱㙣㑤捡㉣攴愳㘶㍥㤶捥搷㈴㙢㜲挶㌰㘷㡣㉢攰㘳㙣散昴㔶戲㌷摣改㔱愷㌶㐳㑦昰晣摥㡤攷㐸愸昴㔵㘸㈲挶收㌰挰ㄳ㜷扢㐳搷扢㔹ㅤ〵㔹挰㘶㜵㌴挴愵㥢搵〸㍢㡡扥〳搷散㔸攸攵㔶愳㙡ㄴ攴〲昳㜸㠸㍡㘱㡥㠶㔴㘰㜶戸㘰敡㠴㈹㥢㔵㕢㈰㌷㑥敡搳㐲㍦ㄹ㉤戸㙤㘹㠷搶㑥㐱摦攲㤶慡㠹㈵㌳搱㘲㍣㤶㑣㈷㤳㘶㈱㕡㔳〰戳㘸㉥㥡㠸挵㙡㡡昹㙣挲㤰昹㝥挶㌸ㄵ㍥挶搶捥攰㠴摢㌶㑥㡦㍡戵ㅤ㝡挲慤挹捤敤っ愸昴㌳搱㐴㡣敤㘱㠰㘷㤹㑥㙥㍡㐱改挴㘲㡣㜵攴㘹㉡捦愵㍣㠳㈵ㄵ㠵㕣㐸㥣て㔱㈷㠹㌸愴㐲愲挱㑤愲㜳〷摢㍦㤰㐴〲㑥〸㠲愲㝥戴㈰㤱戴㐳㙢㤷愰㙦㤱㠸收攳㠵㑣戴㈱㤹㘸㐸愴㤲㠹㙣慡㈱㥤捡ㄴ㜲㠹㘴㌲㤶㌲搳挵㙣搴㤰〹㝣挶戸ㄴ㍥㐶摡ㄹ㥣散㘰ㄹ愷㐷㥤ㅡ㠷㥥㤰搸挷㑤攲ち愸昴㉢搱㐴㡣ㅤ㘱㠰㘷㤹敥搹挱㜶㜲攴攳愹扣㡥づ㍢㘳㐹敤っ戹㤰戸㠱攱㈹攱㙢㈲愴㐲㘲て㌷㠹捥㙤㘲㔶㈰㠹㐹㜰㐲㄰㕣㡥㐵ぢㄲ㤳敤搰摡捤攸摢晢㔲㍥ㅦ㑦㈶㔲㈹戳愶㤸㑥挶㤳挹㕣㈲ㅦ捤㈴㤲愰ㄳ换攴㌲㠹愸㔱敢っ㘷㉤㝣㡣㈹㑥㑦戶〹㤹㡣㘷㝣敡搴㉥搰〹㠹㕤摣㈴㙥㠷㑡扦〳㑤挴㤸〱〳㍣㝤摢挴慥㡥㝣ち㤵昷搰㘱㉡㤶搴㑣挸㠵挴㝤㄰㜵㤲㤸〵愹㤰搸搹㑤愲㜳㥢搸㈹㤰〴攷搱ㄱ〴㍦昹㐵ぢㄲ㝢搸愱戵㠷搱户㐸挴㤳戹㘲慡㤰㉣㘶戳㘶〲〷㤱㐴㑤㑤㈱ㅤ捤愶㌳昱㑣慡㔸挴㌶㘲散改っ攷ㄱ昸ㄸ㜳㥣㥥㙣ㄳ㜵㑥㡦㍡㌵ㅦ㍤㈱㤱㜶㤳㜸ㅣ㉡晤〹㌴ㄱ㘳㉦ㄸ攰改摢㈶㝥攳挸㜷愳昲㔹㍡捣㈴㠹㝤㈰ㄷㄲ捦㌳㍣㈵㝣敤〷愹㤰搸捥㑤愲㜳㥢搸㌶㤰〴㈷挶ㄱ〴昷愰㐲ぢㄲ扦戳㐳㙢㉦愳㙦㤱挸收攳戱㘸㈱㤱㑥攰㌳㈷㔹挸攷㙢㔲つつ㠹㡣㤹捡搵搴攴㜲挹㐲㡤㔱敦っ攷ㄵ昸ㄸ晢㍢㍤搹㈶㜲㑥㡦㍡㔵㐰㑦㐸㡣㜶㤳㜸ㅤ㉡晤ㅦ㘸㈲〶㘷扦昱昴㙤ㄳ㐵㐷㍥㠷捡㜷攸㔰挷㜵㕥〸戹㤰㜸㡦攱㈹攱敢〰㐸㠵挴挶㙥ㄲ㥤摢挴㐶㠱㈴づ㠴ㄳ㠲攰㠶㐰㘸㐱愲挹づ慤㝤㠴扥㐵㈲ㄵ捤挶ㄲ㤹㜴㈶㤳挲㠹㔴慣㈱搳㄰㡤ㄵㄲ挵㜸㈶㤳㑢㌶挴㘲搱㡣搱散っ攷㕦昰㌱㕡㥣㥥㙣ㄳ㌲晦捤昸搴愹㌶攸㠴挴㝡㙥ㄲ㥦㐱愵㝦㡥㈶㘲戴挳〰㑦摦㌶搱攱挸昷愶昲ㅢ㍡昰昶っ㙡〹攴㐲攲㕢㠶愷㠴慦㘵㤰ち㠹慡㐰ㄲ㕡㈰㠹攵㜰㐲㄰㕣㜸㐳ぢㄲ〷摢愱戵㥦搰户㐸㤸ㄹㅣㄶち挹㝣〱㉢㥦捣㤹改㙣㐳㐳㌶㔶㉣㈴㤳㌵昹㕣㐳挶㡣ㅡ㠷㌸挳昹ㄹ㍥挶愱㑥㑦㐸挸㠴㌶攳㔳愷㔶㐲㈷㈴捡摣㈴㔴㈵昴攵㘸㈲挶攱㌰挰搳㐷攲〸㐷扥㍦㤵晤改㤰挳㤲㕡〵戹㤰攰㥦っ攸㈴㜱ㄴ愴㐲攲摦㍦㜴㥤㤲㜴㥤㥣㝤つ愹晦散㠳㜳搱ㄸ㈳敡㉢ㄱち㈴㡥戱㐳㙢敢愰㙦㤱㘸㌰㡢搱㘴戱㤸捦挴捣㜸㌲㡥㈳㐳㌴㠳㜳敥㝣㑤㈱㤳挹攲ㄸㄲ㌷㡥㜵㠶㌳ㄸ㍥挶㜱㑥㑦㐸ㅣ敦昴愸㔳㈷愱㈷㈴㍥挵㘰㍡㑦捥㠶㐰愵慦㡦㈶㘲㜰挲ㄹ㑦ㅦ㠹㔳ㅣ㌹敦昷愰て愳挳㐲㤲㌸つ㜲㈱㌱㥣攱㈹攱敢㜴㐸㠵挴扢㠱㈴摥づ㈴挱挹㘵㈱戱㌹㐲㠱挴㤹㜶㘸㙤〴晡ㄶ㠹㐴㈱㥢㉥㘴攲搹㘸㉣㥤㑤搶愴攲㌵㠵㐲㍥㤹㑥㈵㜲㠵㥡㙣っ愷㘸挶㔹捥㜰㐶挲挷㌸摢改〹㠹搵㑥㡦㍡㜵ㅥ㝡㐲攲㌵㌷㠹㙡愸昴㉤搱㐴っ捥㈰攳改㈳㜱㠱㈳攷㙦ㅢ昴㌱㜴㘸攵㍡㕦〴戹㤰搸㥥攱㈹攱敢ㄲ㐸㠵挴㜳㠱㈴㥥〹㈴㜱㈹㥣㠴㐴っ愱㐰攲㌲㍢戴ㄶ㐷摦㈲㤱捥挷㌳改㠶㕣㍥㠳敦㘰挹㘸㈶㥦挳㈶ㄲ㡢㌶攴㙢搲㘶挱捣愷ㄲ㠶㑣㈴㜳㠴〹昸ㄸ㙢㥣挱〹〹㤹㐳㜶㜴敡㙡攸㠴挴㘳㙥ㄲㄹ戸改㔹㌴ㄱ攳ㅡㄸ攰改㈳㜱慤㈳㕦㑣攵㜸㍡㉣挱㤲扡ㅥ㜲㈱㌱〱愲㑥ㄲ㌷㐲㉡㈴敥つ㈴㜱㜷㈰㠹㍦挱㐹㐸搴㈲ㄴ㐸晣搹づ慤㑤㐱摦㈲㠱攳㐳搲㑣㘷㘲つ挵㥡㘸戲㈶ㄹ挷摦扥挸㤹㤹㙣㌶摡㤰挲戱㈳㥡㌴㙥㜲㠶㌳ㄵ㍥挶捤㑥㑦㐸挸愴㌰㐷㑦㥤扡つ㍡㈱㜱㥢㥢挴っ愸昴㕤搱㐴㡣摢㘱㠰愷㡦挴ㅤ㡥㥣户㠲搰㘷搳攱㌰㤲戸ぢ㜲㈱戱㈷挳㔳挲搷摤㤰ち㠹敢摤㈴㍡㍦㐵慦つ㈴㜱て㥣㠴挴㍣㠴〲㠹㝢敤搰摡㝣昴㉤ㄲㄹ㙣〲㠵㕣㉣搶搰㤰㌳㤳戱㘴戶㈶ㄱ㑢ㄵ昳㠵㡣㘹㈶昲搹ㅣ昶㡥晢㥣攱散〵ㅦ攳㝥愷户ㄲ㜱㡤〷㥣ㅥ㜵敡㘱昴㠴挴ㅡ㌷㠹㝤愱搲昷㐳ㄳ㌱㌸㘹㡢愷敦㔳昴㔱㐷㝥㈴㤵㌹㍡慣攲㍡㍦〶戹㤰挸㌳㍣㈵㝣㍤〱愹㤰㌸㉦㤰挴㌹㠱㈴㥥㠴㤳㤰㔸㠰㔰㈰昱㤴ㅤ㕡㕢㠸扥㐵㈲㘵㈶戱收戱㠲㤹捤㘰㡢㐸㤸戹㑣扥㈶㤳㑥愴㜲昹㜴㠶〷㔲㐳收㙥㌹挲㐶昸ㄸ捦㌸㠳ㄳㄲ捦㍡㍤敡搴ぢ攸〹㠹搳摤㈴㥡愱搲昹㔷㘵㈲〶㘷㘱昱昴㤱昸㥢㈳㍦㡥捡㜶㍡ㅣ捦㜵㝥ㄹ㜲㈱戱㤸攱㈹攱敢㔵㐸㠵挴㜱㙥ㄲ㥤攷ㄳ挷〴㤲昸㍢㥣㠴挴㜲㠴〲㠹搷散搰摡挱攸㕢㈴㡡改㥡㠶㙣㈶ㄹ捤攳愸㤹捣㈷㔳㌸㘲收㜰㙥㤵㑥挵捣㙣㍥㥢㑡ㅢ㌲ㄹ换ㄱㅥ〲ㅦ攳ㅦ捥攰㘴敦㜸挳改㔱愷摥㐶㑦㐸ㅣ攱㈶戱〲㉡㝤㈵㥡㠸昱づっ昰昴敤ㅤ敦㍡㜲摥㈵㐲晦〳ㅤ㑥攳㍡扦て戹㤰㌸㥡攱㈹攱敢〳㐸㠵挴㌲㌷㠹捥扤㘳㐹㈰㠹て攱㈴㈴㡥㐷㈸㤰昸挸づ慤㥤㠰扥㐵㈲㙡㐶戳ㄹ慣㜹㉣㔵挰㠷㘶㐳㉥㥢㑣挴㜲搹㘲慡㈱㥦捤攰ぢ㘹搲昸㤷㌳㥣ㄳ攱㘳㝣散昴㘴㥢昸挴改㔱愷㍥㐷㑦㐸㉣㜲㤳㌸ㄵ㉡晤㌴㌴ㄱ攳ぢㄸ攰改摢㈶扥㜴攴扣㕤㠴㝥ㄶㅤ㔶㜳㥤扦㠶㕣㐸慣㘶㜸㑡昸晡㌷愴㐲愲攸㈶搱戹㑤ㄴ〲㐹㝣ぢ㈷㈱㜱㍥㐲㠱挴㜷㜶㘸敤〲昴㉤ㄲ戱㔴ち㠷挹㔴㑤㍣搳㤰挲㕦ぢ㑡攴㜰戲ㄹ㡦㈷搳戱㜴㍡㤷挹愵戳挶昷捥㜰㉥㠴㡦昱㠳搳㤳㙤攲㐷愷㐷㥤晡〵㍤㈱昱㍢㌷㠹㑢愱搲㉦㐳ㄳ㌱㝥㠵〱㥥扥㙤㠲㘳ㄴ昹㠵㔴㕥㐵㠷㡢戸捥攵㤰ぢ㠹㙢ㄸ㥥ㄲ扥㌸扤㈹㈴收〶㤲㤸ㄳ㐸愲ㄲ㑥㜸攲慥㔳〸〵ㄲ㥡ㅤ㕡扢ㄱ㝤㡢㐴㈱㥥挶㠷㐴㌶㥥㑢挷攲挹㑣㍥㔵㘳挶攲㠹㝣㍥㤶挰搹㐴扣㈱㔷㌴晡摢㍥晡㥦攰㘳㜰挶㔳〶㈷㈴㘴敡㤳昱愹㔳〳愱ㄳㄲ㌳摤㈴搶㐲愵摦㠲㈶㘲っ㠲㐱㄰〹㑥㙥㡡㝣つ㘳摤㐹〷摥〱㐲ㄹ㑥戲扦㌰㍣㈵㝣㜱扥㔲㐸㑣づ㈴㌱㌱㤰挴㄰㌸攱㠹㕡ㅦ㠴〲〹捥㔰㌲㥡㜶㍦晡ㄶ㠹㜴㌶捦搳㙣㝣换挸㈶攴ㅣ戳㠰慤㈱ㄹ㌳㡢挵㥡㜸㌱㤶挸ㄹ㐳㙤ㅦ晤〱昸ㄸ㥣挲散㈲戱愱搳愳㑥㜱㕥㔲㐸㡣㜳㤳㜸〴㉡晤㔱㌴ㄱ㘳㌸っ㠲㐸㙣攲挸㜹㈷〹晤㐹㍡昰㔶㄰㑡㈶㈰㈹㝡㥡攱㈹攱㙢〴慣㠵㐴搴㑤愲昳㌸㌱㌶㤰挴㐸㌸攱㠹晢㌶㈳ㄴ㐸㡣㐲㐷㐸扣㠰扥㐵㈲㤷㐸攷ち昱㘲㈶㤳㙦㐸攳㥡ㄵ挰㐴搳㤰㐵愳挵㜴摣捣攵㑤㘳ぢ摢㐷㝦ㄱ㍥〶攷㈴㠵挴㑡㉣ㄸ搵㑥㡦㍡挵㠹㐶㈱戱戵㥢挴㉢㔰改慦愲㠹ㄸ㥣㙢ㄴㄲ㝦挰㠲敢㥡ㄵ愷ㅦ㐵㝥㌳挷晡〶ㅤ搶㜲㥤户㠳㕣㤲扤挵昰㤴昰挵ㄹ㐵㈱戱㔹㈰㠹㑤〲㐹散〰㈷㍣换昴昷㄰ち㈴愲㜶㘸敤㝤昴㉤ㄲ昱㔸戱㈶㤱㠸㐶㜳㘹㕣摣㌷戳㠵㥡㝣㉡搷㠰慦改〹ㅣ㉡捣㘲愲㘸挴㙣ㅦ晤㥦昰㌱㌸挹搸㐵㈲攱昴愸㔳㥣㌹ㄴㄲㅢ戸㐹晣ぢ㉡晤㘳㌴ㄱ㈳〳㠳㈰ㄲ㥣㑦ㄴ㌹敦㉤愱㝦㐱〷摥ㅣ㐲挹ㄴ㈱㐵㕦㌱㍣㈵㝣敤〴㙢㈱㌱搰㑤愲昳㠸ㄹ〹㈴㌱ㅥ㑥㜸攲㐷挳〸〵ㄲ㥣ㄴ㘴㌴敤㍢昴㍢㡦ㄳ〹㥣㙦ㄷㄲ昱㝣ㄶ攷㔸㘶慥〱搷㉦㜱㘹㈲ㅥ挵愷㙢㉡㤷㌴㈶搸㍥晡昷昰㌱㈶㍡㍤㌹㑥㑣㜲㝡搴㈹㑥〵ち㠹ち㌷㠹㥦愱搲㝦㐱ㄳ㌱愶挲㐰搶搸㜳昵㙥㥡㈳扦㥦㘳敤㠷㘹㌰晤〱慥戳捣昹㔱㔴〹㔱㈷〹捥昹〹㠹ㅦ扥て晡㉥晡ㅤ愴晥敦愲扢挱〹㑦㔴㜵㈰ㄴ㐸捣㐴㐷㐸㐴搰户㐹㘴捤㜴戴㔸捣㈶ㅡ戲つ㐹㄰挹搶搴愴戰㘱攰慦ㄷ㘰㕢㠹㌷挴㡣摤㙤ㅦ㝤〰㝣っ㑥〳㌲㠲㉥㈴㘶㍢㍤敡ㄴ攷昶㠴挴㤷ㄸ㑣攷㜷搱挱㔰改〶㥡㠸㔱〷㠳㈰ㄲ㥣昱ㄳ㌹敦㌶愱て愵挳㘳㔸㌲收㐱㡥㈷㙡㉢㈰ㅡ搴慦㜲㙦㜴㜶昴捣㄰〵晦捣㝣㡣昷愶晦㔳㜱ㄳ㝦搶挵㤴昵挳敦㙢慤㕦愵㔶㤴㡦晢捦㘲㜱づ㡡㍦㑡攷慢昲〳慣敢晦㈱づ㔹㜶捤㑡㌱攲收㜸改挳戰挲㤵晢㘲㜵愳㐱㐳散敥慦挵挱戱㙣㘸昳㡣㜶捣㐵攱慦づ捥㙤㥤㠴ㅦ挱㕡㝦戲㙥㕤㘷㡥㙡㡣㜳㉦晡敡㉥挹愴㠶㜶摣搰愰挳㜴摣㘶户㜵晡攱摥敥㤸㙤㠴㘲っ敦㕣㍦戴慢攷晡㔵敦昰㉥改㡣㤶㜶晣㤵〵戳攰㐴㙣挷㉦㕤㉢捡晢愹挰ㅦ摡摢㝦㥣㡥㍦攳㘵㌴晣㥤㠵ㄹ〵〲ㄸㅥ昰㥢收挹㡤ㅤ㜲㑦㠰㑤愰㔷㍡愷㉥戵攱㔸摢晥攳㐷捦㥣㍤㍡㤱慥㝣ㄷ敦㐴慦㤳㤴㜲㘷㑡㙥㠰ㄱ㝤㔳㐴㔴摣戶ㄹ㡤愲挱昵攸㘰㍦挶㑦㡢㑢ㅥ㥦㑦戰扢ㄳ慤晦慢散晦㡤㠹㠳昷㜷㍣㝥慢㐶㥥㌶愹昲捤ㄵㄷ㝥㜱昵㡥搵攷摦昰慢晤晦ち换攳昳〹攷慣收攳慦ㄳ㌰昷㠹摤ㄱ㔲晤㉤㌶㙦戳㜹〷㡤㝡〳㠳㜸ㄵ㍦㔶昶摤挶晣ㅦ戶挲㝢ㅢ㜳㘳〱㈲攱㠹戲ㅢ㡣㜷㔰㍦㜵㈰㍡摣㙤搴㙢昰攰戶捡㔵搵慢戹㤶捤㄰㜳ㄳ㔳㝡ㄳ㕡㙤㉢挸㉣㤶戱愴㝡ㄹ㤶づ㠱㠸扥つ㔴㠳て㠲㔱摦㌸㜰㜶㔰㍣㝡捤㘱㈹㍣㠲㌸㍣㙦慦慥㡦挳㜳戶挲㝢㌷㜳㘳㌹㈲攱㔹愶敦㘰㜱㌸っㅤ攱昰っ㍣㍡㌹挴挸㠱戳㜸ㄶ〷捥て㙡㠹㑥づ挹愸㝡愲㠴㐳㡡收㉢㘱攴愰ㄹ㝣㈴㍡㝤㠳挲㌹挱扥㐱攱㕣㕦㄰㤴㐷挲愰㍣㙣㉢扣㜷㌸㌷㡥㐷㈴㍣换昴ㅤ㉤㈸㈷愳㈳㔰ㅥ㜴㐳ㄹ捦戵攴ㄴ㥤〵㠵㤳㝦摡㠴㑥㈸愹戴扡户〴捡㈴愸〶㥦〱愳扥㜱攰ㅣ㕦摦㌸㥣ぢ㡦㈰づ㜷㠶㜱戸挳㔶㜸㙦㜴㙥㥣㡦㐸㜸㤶改搳㉤づㄷ愳㈳ㅣ㙥㜳㜳㤸㐱づ㥣愰戳㌸㜰敡㑦摢慤㤳㐳扣㐶摤㕣挲㘱㜷㜲戸〲㐶㝤攳挰ㄹ扥扥㜱戸づㅥ㐱ㅣ㙥〸攳㜰扤慤昰摥敦摣戸〱㤱昰挴扣㠸挵攱㈶㜴㠴挳戵㙥づ昳挸㘱㉤㔴ㄶ〷㑥晣㘹㝢㜵㜲㐸愵搴㤵㈵ㅣ昶㈶㠷摢㘱搴㌷づ㥣摦敢ㅢ〷捥昲〵㜱戸㌴㡣挳㈵戶挲㝢摢㜳攳㍥㐴挲ㄳ挵㈰ㄶ㠷㠷搰ㄱづㄷ戹㌹攴挸㠱㤳㜳ㄶ〷㑥晢㘹昹㑥づ戱戴㍡慦㠴㠳㐹づ㡦挳愸㙦ㅣ㥥㜰㍣㝡㝤搰攴ㅣ㕦㄰㠷戳挲㌸㥣㘹㉢扣㜷㍦㌷㥥㐷㈴㍣㔱㔷㘲㜱㜸〹ㅤ攱㜰扡㥢㐳㌳㌹扣〲㤵挵㠱㤳㝥㕡㙢㈷㠷㘴㐶㥤㔲挲攱㈰㜲㜸ㅤ㐶㝤攳挰戹㍤昱攸㌵〷捥昰〵㜱㌸㍥㡣挳㜱戶挲㝢ㄳ㜴攳㍤㐴挲ㄳ㌵㉢ㄶ〷捥敥〹㠷㘳摣ㅣ㤶㤳挳扦愰戲㌸㜰捡㑦㍢愴㤳㐳㍣愶㔶㤵㜰㌸㡣ㅣ㍥㠳㔱摦㌸㜰㘶慦㙦ㅣ扥㠱㐷㄰㠷ㄵ㘱ㅣ㝥㙦㉢扣昷㐲㌷扥㐵㈴㍣换昴㈳㉤づ㍦愲㈳ㅣづ㜵㜳昸〳㌹晣っ㤵挵攱㈷㉣㘹㐷㜷㜱㐸慡㘵㈵ㅣ㡥㈵〷㠵㔵敡ㅢ〷捥敢㠹㐷慦户㠷晥㌰慦收攸㍤㈷㔵敤㘱ㅣ摡㙣㠵昷㤶攸㠶㡥㐸挲攱㘴㡢挳㈰昴㠵挳㈲㌷㠷㔳挹㠱㤳㜲ㄶ〷㑥昷㘹㝦散攴㤰㠸慡愶ㄲづ㘷㤰挳㄰ㄸ攱搹㠷㤳㑢捥敡㠹㐷慦㌹っ㠳㜹㜵〰㠷〵㘱ㅣ㡡戶挲㝢㘷㜴㘳㌸㈲〹㠷㜳㉤づ㥢愳㉦ㅣち㙥づ攷㤳挳㐸愸㉣づ㈳戰愴㕤搸挵㈱慥昶㉦攱㜰㌱㌹㔴挳〸捦㍥㜰攰㥣㥥㜸昴㥡〳㘷昶慡〳㌸散ㅢ挶㘱ㅦ㕢攱扤㐱扡戱㍤㈲〹㠷㉢㉣づ㌱昴㠵挳㙦摣ㅣ慥㈲㠷〴㔴ㄶ〷㑥昵㘹搷㜴㜲㠸挵搵摣ㄲづ搷㤱㐳〶㐶㜸昶㠱〳㘷昴挴愳搷ㅣ㌸慦㔷ㅤ挰㘱㜶ㄸ㠷㔹戶挲㝢㥦㜴㘳〲㈲〹㠷㥢㉣づ戵攸ぢ㠷㤹㙥づ㙢挹㠱搳㜱ㄶ〷㑥昴㘹户㜶㜱挸慡㕤㑡㌸摣㑥づ㌳㘰㠴㘷ㅦ㌸㜰㍥㑦㍣㝡捤㠱戳㝡搵〱ㅣ㙡挳㌸㑣戶ㄵ摥摢愵ㅢ㝢㈲㤲㜰戸挷攲㌰て㝤攱㌰搱捤攱㍥㜲攰㘴㥣挵㠱搳㝣摡〳㥤ㅣ㤲㜱戵㔳〹㠷㠷挸㘱㕦ㄸ攱搹〷づ㥣捤ㄳ㡦㕥㜳挸挱扣㍡㠰㐳㈶㡣㐳摡㔶㜸敦㥡㙥攴ㄱ㐹㌸㍣㙥㜱㔸㠰扥㜰㐸扡㌹㍣㐹づ㥣㡡戳㌸㜰㤲㑦㝢扡㡢㐳㡤㡡㤶㜰㜸㤶ㅣ㥡㘱㠴㘷ㅦ㌸㜰㉥㑦㍣㝡捤愱ㅤ收搵〱ㅣ挶㠴㜱搸搶㔶㜸㙦㥥㙥㉣㐶㈴攱昰㤲挵㘱㌹晡挲㘱㙢㌷㠷㔷挸㠱ㄳ㜱ㄶ〷㑥昱㘹㝦敦攴㄰㡦慡搱㈵ㅣ㕥㈷㠷ㄵ㌰挲戳てㅣ㔶㍡ㅥ扤收挰昹扣敡〰づ㥢㠷㜱搸捣㔶㜸敦愱㙥ㅣ㡤㐸挲攱ㅤ㡢〳攷昲㠴挳㈶㙥づ敦㤱挳㠹㔰㔹ㅣ㌸挱愷晤戳㤳㐳㉡慢㌶㉡攱昰㈱㌹㥣ち㈳㍣晢挰㠱昳㜸攲搱㙢づ㥣捤慢づ攰㌰㈴㡣挳㝡戶挲㝢㉢㜵㘳㌵㈲〹㠷捦㉣づ㥣挹ㄳづ㠶㥢挳ㄷ攴㜰㈱㔴ㄶ〷㑥敦㘹㕦㜵㜲㠸愷搴挰ㄲづ摦㤰挳愵㌰挲戳てㅣ㌸㡢㈷ㅥ扤收挰戹扣敡〰づ晤挳㌸㘸戶挲㝢㐷㜵㠳㔳㠰挲攱㐷㡢〳攷昱㠴㐳㠵㥢挳捦攴昰㈷愸㉣づ㥣摣搳㝥敤攲㤰㔵㘵㈵ㅣㄴ敥戵㌸㜸㉤㡣昰散〳〷捥攱㠹㐷慦㌹㜰㈶慦㍡㠰挳㡦摦㠵㕣愴晢挱㔶㜸㙦慣㙥㜰〲㔰㌸昴挷搸㜱㤱敥㍥昴㠵挳㜷昰昸〰㙢㈷ㄷ改㜴㈸ㄵ㈷攰㉣づ㥣摡搳〶㐰㘶㕦昰㑣慡慦㘱晤㉥慣慤㉢㤷㠳挸攱ㄱㄸ攱搹〷づ㥣挱ㄳ㡦㕥㜳㜸ㄲ收搵〱ㅣ㍥ぢ攳昰愹慤昰摥㕦摤攰昴㥦㜰ㄸ㘲㜱㜸ㅥ㝤攱昰戱㥢挳㔰㜲攰昴㥢挵㠱ㄳ㝢摡㠶㥤ㅣ㤲㘹昵㐱〹㠷㘱攴昰ち㡣昰散〳〷捥摦㠹㐷慦㌹扣〱昳敡〰づ敦㠴㜱㜸摢㔶㜸㙦戳㙥扣㠵㐸挲㘱㜳㡢〳㘷昰㠴挳㥢㙥づ㈳挹攱㥦㔰㔹ㅣ㌸慤愷㙤搱挵㈱愹㕥㉢攱㔰㑤づ㥣㤰挳戳てㅣ㌸㝢㈷ㅥ扤收昰〵捣慢〳㌸扣ㄴ挶攱㙦戶挲㝢户㜵攳㉢㐴ㄲづ㘳㉣づ㥣扦ㄳづ㉦戸㌹㙣㑦づ摦㐳㘵㜱攰愴㥥戶㐳㈷㠷㐴㐲㍤㔳挲㈱㐶づ㥣㡥挳戳てㅣ㌸㜷㈷ㅥ扤收搰て挷愸敡〰づ㡦㠷㜱㜸捣㔶㜸㙦扡㙥㔴㈲㤲㜰挸㔸ㅣ㜴昴㠵挳愳㙥づ㌵攴㌰〰㉡㡢〳愷昴戴ㅤ扢㌸愴搴㠳㈵ㅣ挶㤳挳㘰ㄸ昵㡤〳㘷敥晡挶㘱㈸㍣㠲㌸摣ㄳ挶攱㙥㕢攱扢昷晡㠶㠸搴搳扤搷㕤㝦挰㝣㌰攰㔷ㄶ昹㑢扦〱㐵㑢捣㤹㍡晣搶慦戱愹㐹㝥㈶㌷㄰户㑡㙥挳㥦㄰㥦㠹㍢㠲攳〶挹㜵㡤昶㥦愵㥤㠱㍢㠵昳捥戳捥捤㜸㜵改搱㔹㉢捥㙥挳摤㜹晢ㄷ㘷戴攳㑥敥㠵㉡晣〹攴㡥づ戳慤攵㝦攱㍥捡昸攱㈲㙦㑣㠳㠷㜵〷攵挰摦っ昲挷㠰㠱㤳㘲搶捤搵扢㜸㌸㝦ㄹ扣㥣㜷㔸晥捦㙥敡慥搵㘲ㄳ㜳敥攴㕡㜰摤㌳扣㐲摤㠵户搸㥡㥥㕥㔹昶慢㡣戹慣ㅣ㌵㥡戰搷愶愱攱㥦昶㤵㘹㘵㌴ㄱ㝤㍡㈴昲愳㕢㘹捡㉡㠷㘱㌳昰慥ㅣ㝦挵挹㝢㝤㤴㜹晥扥昷㠰〱㕣㘳攷㔱戱㈹㕣扢㥢㑢攴㐷㘷晦收晡㕣㕢㕢㙥㜹㔵㜳㝤㤳搹戲愰㘳㘱㔵晤ㄲ㑣㥤攲㕥攷ㄸ〷晥㔸戸㍥〳晦㌳ㄵ㕦㙡ぢ㐴攴㜶愹㜳㘵㉢搴摡挰ㄵ㥢挹㌵攰㡡㜵慤搴㉣㡡昸㑢㘲㙢愵㔴㌵㘲㜰挵㥣㠷摡〶ㅤづ㔷摦〳㤶㥤改㜶㠰㠴改戴㍤㈱つ㘶㝢㝤攰㄰敡㘰慦捤㐵㔳捡㜶ㅥ㈴敥㘱挴㄰扢㘴ㄸ㈹〸㘴ㄸ㝢挱戲㜳ㄸ㍢摡挳搰㌹㡣ち㜵㐵㘰捡㝤ㄸ㥢㈹扢搶㝡㍦㡡㕣㙢㍤摥㥢㡥戳㐷㤲敥㜷戰散㑣挷㜹ㄹㄷ攴㡢〲搳攵ㄸ扢ㄴ㜲摥㤳㙥㠶㌷ㅤ㈷㘹㈴㥤改㑥挷改て㐹㘷慤摤敡挰㜴ぢㄹ扢㜴敤づ昰愴㥢攷㑤户户㤳慥挹㥤㡥戳っ慥戵㍢㉤㌰㕤㉢㘳㤷慥摤㐱㥥㜴㥣㤰㈸㜹敦㑣㈷㕤扢㍢ㅤ㉦收扢搶敥昸挰㜴㑢ㄸ扢㜴敤㤶㜹搲昱扡㝦㐹扡㠳㥣㜴〷扢搳㉤㜵搲㔹㍢挸慡挰㜴㠷㌱㜶改摡慤昰愴㕢敥㑤㜷㤸㤳敥㜰㜷扡㈳㑢搳ㅤㄶ㤸㙥㤵㍦摤㔱㥥㜴㝦昰愶㍢搶㐹㜷㡣㍢摤挹愵改㤶〴愶㍢摥㥦敥㐴㑦扡㔳扤改捥㜰搲㥤散㑥挷ぢ慤慥㑤愵㌵㌰摤㘹晥㜴愷㝢搲㥤敦㑤挷慢慥戲㈳㥣改㑥挷敢㤹慥㜴ぢ〳搳慤昶愷㍢搷㤳敥㉡㙦㍡㕥摣㤴㜴攷扢搳昱戲愱㉢㕤㉥㌰摤㐵晥㜴㤷㜸搲慤昵愶扢摤㐹㜷㤹㍢ㅤ慦捥㐹㍡㙢㌷摦㈷㌰摤ㄵ㡣㕤扡㈳㕣攵㐹挷ぢ㜹㈵㍢挲㐳㑥扡㙢摣改㜸ㄱ捣㤵慥㉥㌰摤昵晥㜴㌷㝡搲昱㝡㔹㐹扡㘷㥤㜴㝦㜶愷㝢挹㐹㘷敤㜷㌳〳搳慤㘵散搲晤敥㔶㑦扡㔷扣改㕥㜷搲摤敥㑥挷㑢㍡慥戵㥢ㅡ㤸敥㉥挶㉥㠵㜹户㈷摤㝢摥㜴ㅦ㍡改敥㜵愷攳㤵ㄳ㐹㘷慤摤捥㠱改ㅥ㘰散搲戵㝢挸㤳敥ぢ㙦扡㙦㥣㜴㡦戸搳昱〲㠵㉢㕤㈶㌰摤㘳晥㜴㑦㜸搲晤散㑤挷慢ㄵ戲㈳㍣攵㑥挷敢〰慥㜴搱挰㜴捦㌲㜶改摡㍤㑦㤱敢攳㤵㤷っ㑡㌶ㄵ㕥ㄴ㤰㜴㉦㘲愱昳攳㤵㕦户㕤敦摤㌶㠱改㕥㠶㤱攷扤㝢㤵㈲㔷㍡㝥㌳㉦㐹挷敦摥㤲敥㌵㉣㜴愶攳户㕡㔷扡㔱㠱改摥㠰㤱㈷摤㕢ㄴ戹搲㡤㐴扦㈴ㅤ扦攲㑡扡㜷戰搰㤹㡥㕦ㅥ㕤㌰㠷〷愶㝢ㅦ㐶ㅥ㤸ㅦ㔰攴㑡挷敦㤹㈵改㘲㄰㐸扡㡦戰搰㤹㡥摦搱㕣改搶て㑣昷〹㡣㍣改㍥愳挸㤵㡥㕦攷㑡搲昱ぢ㥢愴晢〲ぢ㑥扡㑡㥥㌳昷晡㠴㥥㔵㙥㐳昰搵愷挹捣昳㙦昷㑣挶㕦㠰ㄹ搳㠴ㄳ昳㕥晣挱㥤㉦㤱㐷昱㑣㥣㌱昴慦散〵㜶〶昳㝣㤸ぢ㔵㍣㝢㔶㍣搷攵愰昴慦㈹收㘹慥㜸㝣㘳㉦㠸〷㑦㘹扢㍣敡搰ㄳ㡦㝦㔳㍣捦搶改摦摡ぢ攲挱戳捦㉥て㥥㔹㡡挷㜷ㄴ昳愴㤲㍡晤㝢㝢㐱㍣㜸〲搹攵㤱㐳㑦㍣㝥愰㌸㙦敢昴ㅦ敤〵昱㌰敤㡥戵ㅥ㍣扦ㄳ㡦㥦㈸收愹㥤攴昸搹㕥㄰て㥥挶㜵攵攰㈹㥡㜸晣㐲昱㐱戶㑥晦搵㕥㄰㡦㜶扢㘳攵攰㔹㤶㜸㤴㔵挱㠳㈷㔸㤲㐳戱㐷㤶㜸つ收挹ㄴㄷ㉣て㥥㈸㠹㐷㌹㙤㜸㡥㈴ㅥ晤摣ㅥ㠷㤷㜸昰㕣㐷㍣㉡㘸㜳㤴攳㔱改昶攰㈹㑤㔷づ㥥慥㠸㠷㐶ㅢ㥥愹㐸㡥晥㙥て㥥㤵㜴㜹昰㡣㐳㍣慡㘸挳㤳つ昱搰摤ㅥ㍣戱攸昲㔸敤㜸㐴㘸挳昳〵昱ㄸ攰昶攰戹㐱㤷〷㍦昷㈵挷㐰摡昰㈳㕦㍣〶戹㍤昸昱摥攵挱㡦㙥昱㔸㠷㌶晣搴ㄶ㡦挱㙥て㝥㐲㜷㜹昰搳㔷㍣っ摡昰㠳㔷㍣搶㜵㝢昰㐳戶换㘳慤攳戱ㅥ㙤昸搹㈹ㅥ㐳摣ㅥ户㤷㜸昰㌳㔰㜲慣㑦ㅢ㝥晣㠹挷㔰户〷㍦敡扡㜲昰㘳㑣㍣㌶愰捤㐳㡥挷㠶㙥て㝥㕡㜵㜹昰㤳㐸㍣㌶愲つ㍦㠴㈴挷㌰户〷㍦㜰扡㍣昸㘱㈲ㅥㅢ搳收㜹挷㘳戸摢攳挵ㄲて㝥ㅥ㠸挷㈶戴攱㐷㠱攴搸搴敤挱挳㝥㔷づㅥ搲挵㘳㌳摡昰㘸㉥ㅥ㥢扢㍤㜸攴敥昲攰㔱㔹㍣㐶搰㠶〷㘴昱ㄸ改昶攰挱户换㠳〷㔶昱ㄸ㐵ㅢㅥ㔳挵㘳ぢ户〷㡦㥦㕤ㅥ㜲㘰攳搱㘳㌴㙣㥣㠷挱〳㥣㕣㜲慢㠶ㄴ㤷攴攵㘰收戳攲㐱㑤慣戶戲慣攴〰㐶慢慤摤戱㜸㈰ㄳ慢㙤㉣㉢㌹㘸昹慣㜸昰ㄲ慢㌱㤶㤵ㅣ愸㝣ㄹ㜹挰ㄲ慢敤㉤㉢㌹㌸昹㘲昱㈰㈵㔶㍢㔸㔶㜲㐰昲挵攲㠱㐹慣㘲㤶㤵ㅣ㠴㝣戱㜸㌰ㄲ慢㠴㘵㈵〷ㅥ㕦㉣ㅥ㠰挴㉡㘵㔹挹挱挶㘷挵㠳㡥㔸㘵㉣㉢㌹挰昸慣㜸愰ㄱ慢ㅡ换㑡づ㉡㍥㉢ㅥ㕣挴㙡㐷换㑡づ㈴㍥㉢ㅥ㔰挴㙡扣㘵㈵〷て㥦ㄵて㈲㘲㌵挱戲㤲〳〶慤㑡摥㐷ㅥ㌸挴㙡㤲㘵㈵〷〹㥦ㄵてㄶ㘲㔵㙢㔹挹㠱挱㤷㤱〷〸戱㥡㙡㔹挹挱挰ㄷ㡢〷〵戱㥡㙥㔹挹〱挰ㄷ㡢〷〲戱㥡㘱㔹挹㑥敦戳攲捥㉦㔶扢㔹㔶戲愳晢慣戸挳㡢搵敥㤶㤵散摣扥㜱㜱㈷ㄷ慢搹㤶㤵散搰㍥㉢敥搸㘲戵愷㘵㈵㍢戱㉦㈳㜷㘶戱慡戳慣㘴挷昵㔹㜱〷ㄶ慢㜹㘲㘵㌸㍢慢攲晥㈹搷挲慦晥搶㥡㉢㥢っ摦㉡晣㈵㈸敥㤲愲戸慡㔴㘱㌸敦愹攲敥㈸ㄶ㔷㤶㕡㈸敥㠱愲戸挲愳攰㑥㈷㡡㌵ㅥ〵昷㌳㔱㕣敥㔱㜰搷ㄲ挵㘵ㅥ〵昷㈶㔱㕣敡㔱㜰〷ㄲ挵㈵ㅥ〵昷ㄹ㔱㕣散㔱㜰㌷ㄱ挵㐵ㅥ〵昷っ㔱㕣攸㔱㜰㘷㄰挵〵ㅥ〵户㝦㔱㥣敦㔱㜰㤳ㄷ挵㜹ㅥ〵户㜲㔱㥣敢㔱㜰挳ㄶ挵㌹ㅥ〵户㘵㔱慣昶㈸戸昹㡡攲㙣㡦㠲㕢慣㈸捥昲㈸戸㤱㡡攲㑣㡦㠲摢愵㈸捥昰㈸戸㈹㡡攲㜴㡦㠲㕢㥦㈸晥攸㔱㜰㠳ㄳ挵㘹愵㡡〱晦て㐱户㠷㔳</t>
  </si>
  <si>
    <t>㜸〱捤㥤〷㝣摣攴晤晦晤㌸戶㘲㕤㤶㈰㠴㤵〰㐹㐸捡㐸〸㜷攷ㅢ扥㐰挸摥ぢ㜰挲㙥㥤ㅢ扡挴挴㈳搸捥㘲㤴㍤〳㘵㤴ㄵ㌶㘱㙦㘸〹㘵搳㌰㕢㐶㔹愵㡣㐲搹㄰㔶ㄹ㉤㝢晤㍦㥦慦㈴㕢愷攱搱㕦晦慦㔷㡦昳㠳㥥敦㝣昴㍥㐹愷搳昳㤵㔲愶捡捡捡㝥挶㡢晦攷慢㠲ぢ㐳㙡㔷户戶㤹㡤㘳㈶㌷㌷㌴㤸昹戶晡收愶搶㌱ㄳ㕢㕡戲慢攷搴户戶昵㠲㠱㔶㔷て㝤㙢㘵㕤㙢晤愱㘶㔵摤ち戳愵ㄵ㐶㤵㘵㘵㔵㔵㝡㌹昴㕢搹㝦㠶搳搱改愵㔷戰㠱㔵㤹慥戱改捤愶㡡㡤捥㈶挲愶て㥢扥㙣晡戱改捦㘶〰ㅢ㠳捤㈶㙣㌶㘵㌳㤰捤㘶㙣〶戱搹㥣捤ㄶ㙣戶㘴挳晣晡搶㙣〶愳改㍢〴捤㠲挹㤳收攷づ挶摡搴戶㌵户㤸愳㠷敥㘳㡤㜹㕣㉣㌶㈶㌶㈶㥥㠹愷挶㐴㐷て㥤扣扣愱㙤㜹㡢㌹慥挹㕣摥搶㤲㙤ㄸ㍤㜴捦攵戹㠶晡晣㙣㜳昵㠲收愵㘶搳㌸㌳ㄷ慤捥㘵ㄳ㌵戱㐴㌲㔹捣㘴㙡晡㙥㠳挸昳㈶㑦摡戳挵㉣戶晥户㘲㙥换㤸昳㈷㑦ㅡ㌳捦㙣晢㙦挵摣づ㌱ㄱ㜲㑡㜳㘳戶扥改扦ㄴ戴㤲㥦㘹㜲㡡㤹慦攷㠷㙦㥡㉤昵㑤㡢挷㘰搸㈵愰搱㑢㡦㤹搸摡扡扣㜱ㄹ户愳挹㘶㐳挳摥㘶㔱㍥昴挶㈹慤㙤㝢㘶㕢ㅡ㕢晢㌶㤲㥦搹㘲㌶攵捤搶晥㡤㔳㔷攵捤〶摢戰戵慡㜱㥦㙣换扣㙣愳㔹挱㠵〱㡤搶㘷㌸戳㘰㌶戵搵户慤敥搷戸戰搵摣㍢摢戴搸愴㐹㘵攳昴攵昵〵㔵㔱㠱㜷㔹慦ㅤ㠲㐶㈶ㅦㄴ挶搳㌸㜹㐹戶愵㑤㝡晣〸㘳㐱戶慥捤㐵搶愲㘴㕣摣愴㠶㝡扣昸㤹搵搶㌷捥㌶㕢㥡捣〶㈶攱㈷㌹捡㘳㈴㠰慣捦愱㥤㤴戳㍡晣㤴㔴ㅦ㝢攷攳扡㌰㡢㌶ㄴ捤㤶昳㥡㕢ㅡ戱㐱捥㌵戳㑤攳㘲愳㙢摢ち㔳捣ㄵ攳愲㘳攲晡㌰㘸昵攱戴摢ㅥ捤㐰挰㈸㌴㌷搶ㅦ㥡㈵敤戱昱㔸㈶㌱㔶ㅦ㐱㤳㤱㘸㔴挵㉢搸搵摤〹戸扢㤵搷㘵换敢㜲攵㜵昹昲扡㐲㜹㥤㔹㕥㔷㉣慦㕢㕣㕥户愴扣慥扥扣敥攰昲扡愵戰㜱㕥㔵扤㝢㤷摢慦㡢㘶摦㜲昱攰㌳㉡收摤㜲㜹攱㥥昷昷扣㘳扤攲摥㉤〷㠷ㅤ戰㄰㍥攰ㅤ愱搵㜷㐲愳敤㡣挶㍢攰㜸戴㘶慣㍥㡡㈶愳搱㈸昵㍣〶捣㐱敦㜳昷㕤晡晢㈷っ㤹㜳晥扣晥挷捣扢晥昹戹㡡㠷ㄱ挹㌶〶ぢ攱搹㜶㘵愸㈸ㅡ㉤㠶挶㥢㉤ㄹ㑢㡦搵攳㌴愹㐶愳搴㤳㜶戶㘳㡦挹摥搲昷㤰㕤愶慤敢㍦㘳昲捡ㅤ㑥㍢㕢昱㜸㈵搹㤲㔸〸捦㤶㘲愸㌴ㅡ慤〶㡤㌷㕢㍣㡡て㈳㐳㤳戱㘸㤴㝡挴捥㌶昵摤㥦㙡昶捣㔴捤扥昵㌲攳㠶ぢ㘷昵㕢慣㜸㘰㤴㙣扢㘳㈱㍣摢㌸㠶摡〳㡤㌶ㅥ㡤㌷㕢㤲㈴㈷搰㘴㈲ㅡ愵敥户戳つ㝥㜰㑥㝥摣戸挷㈶ㅣ㍢㙣攳㡦㔵摢捦扥㑦㜱㘷㤴㙣㤳戱㄰㥥㙤ち㐳㑤㐵愳㑤㐳攳捤ㄶ㡦㠲攴㜴㥡捣㐰愳搴ㅦ散㙣攷㔷㕣㌸攳戲㤹攷㑦扦昲晤㝢㕦慢㑥㐷慥㔳㍣搴㑢戶㔹㔸〸捦㌶㥢愱收愰搱收愲昱㘶㑢㐶慢挷敡昳㘸㌲ㅦ㡤㔲户摡搹㈶㥦㜹晦㘷㕦摤摤㙦捥㝤㘵㝢摣㥣摢㌸㜳㠱攲㜷㡡㘴摢ぢぢ攱搹昶㘶愸㕡㌴摡〲㌴晥㙣㔸户㠵㌴搹〷㡤㔲搷搹搹敡㍦摡昱昵㤹戳摥㥡㝥晡挳㔷捤慣晢昸搲昷㔴ㅦ愸㈵摢㝥㔸〸捦戶㍦㐳ㅤ㠰㐶㍢㄰㡤㌷㕢㈲㠳㜵㍢㠸㈶扦㐴愳搴㍡㍢㕢㙡搱晣愵㔷㥥㌷㜷敡㝤㍢㙤挸㍦㍦攷攱ㄷㄴ扦㈵㈵㕢ㅤㄶ挲戳㉤㠲㔶捦愲搱㜲㘸扣搹㤲戱攴㔸㍤㑦㤳〲ㅡ愵㉥戴戳㤵て摣昴捤㘷捡㈷捣㍦扥敥㈰晤捡愹晢㙤慤昸㜵㉣搹㡡㔸〸捦戶㤸愱㤶愰搱敡搱昸戲㜱て㌸㤸㈶㑢搱㈸㜵戶㥤慤敥晥㡤㉦摥摡户㜲摡㔱㐳㉥㍥㘰㐱㙦攳㈶挵敦㝤挹搶㠸㠵昰㙣㑤っ搵㡣㐶㕢㠶挶㥢㉤㤱㐹㡤搵て愱㐹ぢㅡ愵㑥戳戳摤昹敡愹㉦㥥㌳㘱昵慣攳㍦㥢摤㝦昸搸㐵ㄳㄴ㑦㌰㈴㕢ㅢㄶ挲戳㉤㘷愸ㄵ㘸戴㤵㘸扣搹㤲㌱㝣㙥慢㘸戲ㅡ㡤㔲㈷搸搹㙥戸昶散攸搱㙦㝣㌶攳慣戵昱攷㝢㡤㍦㌱愷㜸㈶㈳搹づ挳㐲㜸戶挳ㄹ敡〸㌴摡慦搱㜸戳挵㘳昱戱晡㤱㌴㌹ち㡤㔲㐷摡搹㌶㕣扡收愰扤晢㕥㌸敤搸㐲慦摦㥦扥晢扡㔵㡡愷㑣㤲敤ㄸ㉣㠴㘷㍢ㄶ㕡晤㌸㌴摡昱㘸扣搹㘲ㄹㅣ㑢㑥愰挹㠹㘸㤴㕡㘵㘷扢㝤㐵摦ぢ㌶㝣㍢㙢搶摡晢敥㌸㌸㜳散つ㠷㉡㥥㥢㐹戶㤳戱㄰㥥敤ㄴ㠶㕡㠳㐶㍢ㄵ㡤㌷㕢㌲ㅡㅢ慢㥦㐶㤳摦愰㔱敡㄰㍢摢㌶ㄷ晤㙥攸慤㌳㝥㌷㙢摤㈵收つ扢捦ㅡ㜰㥢攲㐹愰㘴㍢〳ぢ攱搹捥㘴愸戳搰㘸扦㐵攳换ㄶ挳㌶㜹㌶㑤捥㐱愳搴挱㜶戶㠹ㅢ㌶摥㝢愱㍡㝣挲㠹扢慤㥢㜹㘳敡㠷愲攲搹愶㘴㍢てぢ攱搹捥㘷愸戵㘸戴ぢ搰㜸戳挵戸㑤㕥㐸㤳㡢搰㈸㤵户戳つ晦㘸换㔱㉦㑣㕣㌹攳收て㡥慥㜹㜶昵昵户愹㐱㔰㑢戶㑢戰㄰㥥敤㔲㠶扡っ㡤㜶㌹ㅡ㙦戶㐴〶㝢昷㍡㥡㕣㠱㐶愹㠳散㙣て㥥戴摢攷㔷㕣扦㜴昶㥡ㅢ㉦㔷て扥搵㝦扥攲昹戳㘴扢ちぢ攱搹慥㘶愸㙢搰㘸搷愲昱㘷〳挹敢㘸㜲㍤ㅡ愵ㄶ摡搹㑥㕥摡戲挵つ㉦扣㌴攳晥㙢昷㘹㙣晤㝡昸㘴挵ㄳ㜵挹㜶㈳ㄶ挲戳摤挴㔰㌷愳搱㙥㐱攳捦㠶愳昲慤㌴戹つ㡤㔲昳散㙣昱〹㤷㤶㙦扢挷攱搳㙦敦㍤改搵搱て扥搲㕢㙤〹戵㘴晢㍤ㄶ挲戳摤捥㔰敢搱㘸㜷愰昱㘶㡢昳ㅢ攷て㌴戹ㄳ㡤㔲搳ㅤ㤲敢㜶扢㘹戳敦㜷㤸㝡敦挹户戶戵㕣搰㜲㠹摡ち㙡挹㜶㌷ㄶ挲戳摤挳㔰昷愲搱敥㐳攳捤㤶㡣㐶挷敡昷搳攴〱㌴㑡㑤戰戳㝤㜴捤㥦昳户慣㝣㘵捡㥡摢㡦㍥㘹搳㘵㥦ㅤ慡戶㠶㕡戲㙤挰㐲㜸戶〷ㄹ敡㈱㌴摡挳㘸扣搹攲捣昶〸㑤ㅥ㐵愳㔴挶捥㌶攸改㉢㍥㈸晢㙡昱挴㔳㌶ㄴ㤷愴㜶㝣㜸㥤ㅡっ戵㘴晢ㄳㄶ挲戳晤㤹愱ㅥ㐷愳㍤㠱挶㥢㉤ㄹ㐳戶㈷㘹昲ㄴㅡ愵攲㜶㌶㘳挴㙦㡦㤹户攸㤸愹搷㝦㌸晡扤㝥㡢挶㉤敦晢㌴搴㝢搹㈷挳㔳㕡戲㉢昱昳愲攳㤷㑢㝣㑣㤴晦㜵晤㤳つ扦搸㡡挹㘲扡ㄸ㡢ㄵ㤲搱㙣㜵戶㜲ㄸ挲㜶昷户〱て搵㝤㡢晢搶攳㥣㝡愵晣㔸ㄸ㌲㈹摢㙡㜶晣㜶ㄸ㘵敢㈶㌵㉦㙦㉡戴づづ㔶搶戶㘵摢捣慤扤扡㡥㈰㍥户㕡晣㤴㌲㕢㈵摦戶㕥户㝤戲つ换捤㠹慢敡㉤昵㌶ㅥ㌵㝥㐸㌵攷挲戵搳㕡捣㐳摡戵扥ㄱ㑤挴㉦晤ㄵㄲ摢户㤶㤶捡ㅡ搷搰挹㑢㥡㕢捤㈶ㄹ摥愸挶㍤敢昳㑢捤㤶㕡㤳搷〹捣㠲慣敡㈰慡散㕦㜳愳收㌷㘱㐵昱晢慣㌰摣㉤㉤㑥㕤搵㘶㌶ㄵ捣〲挶扢捣㙣㘹㕢扤㈰㥢㙢㌰㌷㉦㌱戱㜲㐲戱㔵㠹㜸㕡㜳㝥㜹敢攴收愶戶㤶收㠶㔲捤挴挲㡡㉣㝥㐱ㄶ收㌶ㄷ㑣晣〰慣攰慢㑣㤵昵敡愵㔴搹捥㐱扦挲ㄸ户㜵㡣㝣㄰慥㡦㜸ㅢ㝣收㕢㤶㙥㜶㘳昶挶摡㘱㉤ㅡ㑣㙥㤳攵㈳扡〸㈶㜱ㄹ㘶愷㜰㐳搷㍡昱愲ち慤㜷っ户㤶㌱戶㝦㜲晦㝦㡤换换〷摡㙢㍦㜵〵㝥㘵捦挰て捡〶戳愵搳㑢㐲㡡㈳搲㥦㐱㔳戹㉢昶收㔰㝡ㄵ戰㔰慢搴敡捡㤵昵㠵戶㈵摡ㄲ戳㝥昱ㄲ㥥㜲攱戲㔱㔵ㄵ搱晡㕥晡㜳㄰改捦戳昹㉢㥡㐸愴㑣㝢㠱㐶㕡㐴晦㥢搵慦ㅣ㡥晦昷晣昷㝢㌹扣㜴戹㕥㠰㡢㍢慤㤵㡤搳㥡㕢㕡㝢昵ち㕡换ㄹ搹搶㈵㙤摣㍣㍢㔷㌲摥㡢㙣㕥㐲㔳㌹〲㑤㤷㤷〷〶挰愸㠲㔷㐱晡㌵㑥㌱㡢㔹㕣㝢㤲扤㕢㘵㉢ㅢ慤换ㄹ㔳捣搶扣捥敢ㅥ㌳戱慦慣搲戰㠴㥤扦㙦㈳户㝥㜳㔵摢㤴㙣㕢戶㜷㈳慥愰攰㔳搲㘱㌴㑡扣慣㈵㝡昶ㄳ㤹攳ㅤ戱㝢㠸㘰挸愲㉢㑡ㅦㄱ㔸㤱戰攳㘰㝦㈹敢㘵户㥤慦〴挶扥㉤㔶㐲昳㙥攸愵㔷㐲㜸㑤㘲扡搹戴㘰昵㌲戳㤵收㔵㕡愷㈸扤扢ㄷ㠳捤捦攷ㄶ戶搵㌷戴㡥挱㐸愷户㌴㉦㕦昶摦㡣挳㔸晡换㘸㥣㔷攵㉦戰ㄵ㜷㝦㥤㠰慢慣昷ち㝥㌶㜵㜵㘵㔵㡣㐶㠹扥㍤ㅢ㙥慤〸昶㌳晥㈷㉦晤㌵晣㉦搲㤹慥㜲㈴㉣㝡㜲搵愸ㄲ昶㝤ㅢ㐱㘸㐱㡢㈹搷挱慡愴〳摡晤ㅡ昷㙤㙥㔹㥡㙢㙥㕥捡敤愹扦昴㕡㤷㤸㘶ㅢ慦㉤昵戱慦愵挹㌵㌳愵㝡昵㉡戹㉥攴扡〸戵ㅤ攲㙢㙦愲改㌷戱愱㘱愸ㄳ戱㔵㝢ぢ愲㕥戸捡愵扤㡤㠵㘱㌸㤲户㌵户㈱改搰ㄵ愹愱扢っ慤㌵昳捤㑤㠵愱ぢ㤶戴㤸搹挲㤸㔵つ慤慢搴㄰㘰攰愵㥣ㄱ㕦㈴て㝥戱晡换㠹搷㝦昸㠴戹㜳敦挳晥愲〶摢ち摦ㄵ愵ㅤㄹㄸ㝦晡㝢㘸搴㔶㌰攳攱〵换愵㉦㝤㈳晡晡〷㙣㍥㐴㠳㠳㠴㘰挷㌱攲㘳慢慢㜶挲晦㜹㥣搰㍦㘱昳㑦㌴㙡ㄴㅡ敥愵晡愷㘸㥣㤷㌲㄰㥦ㅦ扥㝣㠰㍢㐳散晦〰晦〵㘹㐴敦㐴愷㐶挳㠲ㅦ愲㑥㘸㍡㌱改㐴愴㌴〴づ〴㔰㘹㉢㝣ㄷ戹㜶㠵㥢〰昸㠱晥扤㘰ㄶっ攰㈷收㈰ㄸ㥤㥢㥥ぢ㐰戹搵㔵㔱攸〴㐰㉦〸㜴㕥攴㔷㜱㠸〴㐰㈵㝡捥㑢㝤昷㤳ぢ㐰っ㘲㍦〰㥤㌱昵㑥㜴慡ㅡ㝥㐱〰㍥㐳昰㐰〰㥦摡ち摦㜵户ㄴ㈲つ攳㈸㌶攵㤰㍦㠱㔹㌰㠰捤愰搶〷戱搹ㅣ㡤ぢ挰㤶㔶㔷愵ㄱ㐴〰㙣㐵愳慤搱愸っ㐴〲㘰㌰㝡捥㑢扤攳〶㔰〳戱ㅦ挰㜶㡣愹㜷愲㔳㘳攱ㄷ〴攰㤵㌰〰㉦摢ち摦愵挰㜱㠸㌴㡣愳搸㤱㐳㝥㌱ㄴ挰捥㔰敢愳搸㡣㐶攳〲㌰挶敡慡㍤㄰㐴〰散㑡愳㈸ㅡ㌵〱㈲〱㄰㐳捦㜹愹扦戸〱㡣㠷搸て㈰挹㤸㝡㈷㍡㌵ㄱ㝥㐱〰ㅥづ〳昰㤰慤昰㕤㥤㥣㠲㐸挳㌸㡡㍤㤰㔴㙤〸〵㌰〱㙡㝤㈲㥢㐹㘸㕣〰愶㔸㕤㌵ㄵ㐱〴挰㔴ㅡ㑤㐳愳㜸扤㔲〰㑣㐷捦㜹愹㍢摤〰愶㐱散〷㌰㥢㌱昵㑥㜴㙡〶晣㠲〰摣ㅣ〶攰㈶㕢攱扢㘰㍡ㅢ㤱㠶㜱ㄴぢ㌸攴ㅢ㐲〱散〳戵扥㉦㥢晤搰戸〰ㅣ㘰㜵搵ㅣ〴ㄱ〰〷搲攸㈰㌴㙡ㅥ㐴〲攰㤷攸㌹㉦戵捥つ㘰㉥挴㝥〰㔹挶搴㍢搱愹昹昰ぢ〲㜰㝥ㄸ㠰昳㙣㠵敦ㅡ敥摥㠸㌴㡣愳㌸㤸㐳㍥㈷ㄴ㐰〳搴㝡㈳㥢㈶㌴㉥〰换慣慥慡㐵㄰〱㜰〸㡤㕡搰愸㠵㄰〹㠰㔶昴㥣㤷㍡搵つ㘰〱挴㝥〰㉢ㄹ㔳敦㐴愷昶㠱㕦㄰㠰㘳挲〰ㅣ㙤㉢㝣㤷㤵昷㐷愴㘱ㅣ挵㔱ㅣ昲㤱愱〰㡥㠱㕡㍦㤶捤㜱㘸㕣〰㑥戰扡敡〰〴ㄱ〰㈷搲攸㈴㌴敡㈰㠸〴挰挹攸㌹㉦戵挲つ攰㐰㠸晤〰㑥㘳㑣扤ㄳ㥤晡㈵晣㠲〰㌴㠴〱㔸㙡㉢㝣㔷扡ㄷ㈱搲㌰㡥攲㕣づ戹㍥ㄴ挰昹㔰敢㙢搹㕣㠰挶〵攰㈲慢慢戲〸㈲〰㉥愶搱㈵㘸㔴ㅥ㈲〱㜰㈹㝡捥㑢㉤㜲〳挸㐱散〷㜰〵散㈳㝡㈷㍡㔵㠰㕦㄰㠰㝤挲〰㉣戴ㄵ扥㡢敦扣慡㍥㡣愳戸㤱㐳慥つ〵㜰㌳搴晡㉤㙣㙥㐵攳〲昰㍢慢慢㤶㈰㠸〰昸㍤㡤㙥㐷愳づ㠶㐸〰慣㐷捦㜹愹㔹㙥〰昵㄰晢〱摣挵㤸㝡㈷㍡戵ㄴ㝥㐱〰㈶㠴〱ㄸ㙦㉢㝣昳〱㑤㠸㌴㡣愳㜸㤰㐳ㅥㄷち攰㘱愸昵㐷搸㍣㡡挶〵攰㑦㔶㔷㌵㈳㠸〰昸㌳㡤ㅥ㐷愳づ㠱㐸〰㍣㠱㥥昳㔲〹㌷㠰㘵㄰晢〱㍣捤㤸㝡㈷㍡搵〲扦㈰〰㍢㠷〱搸挹㔶昸愶㈸㤶㈳搲㌰㡥攲㈵づ㜹㠷㔰〰慦㐰慤晦㥤捤慢㘸㕣〰晥㘱㜵搵ち〴ㄱ〰慦搳攸つ㌴㙡ㄵ㐴〲攰㑤昴㥣㤷摡搶つ㘰㈵挴㝥〰敦㌲愶摥㠹㑥慤㠶㕦㄰㠰捤挲〰っ戴ㄵ扥㔹㤳挳ㄱ㘹ㄸ㐷昱㑦づ㜹㤳㔰〰㥦㐱慤㝦捥收ぢ㌴㉥〰晦戶扡敡〸〴ㄱ〰㕦搲攸㉢㌴敡㐸㠸〴挰搷攸㌹㉦㔵攵〶昰㙢㠸晤〰扥㘷㑣扤ㄳ㥤㍡ち㝥㐱〰㝥晡㌱攴㔴昸㐷㕢攱㥢挸㌹ㄶ㤱㠶㜱ㄴㄵ攵ㄸ昲昷㌰ぢ㍥ㄵ搶愰搶㝢戳愹㐲攳〲㄰戱扡敡㌸〴ㄹ捥㐰㝤㘸搴ㄷ㡤㍡〱㕤〱搰て㍤攷愵扥㐰㡥昶ㅦ㐳挷㐳散〷戰〹散㈳㝡㈷㍡挵〹愳㈰〰ㅢ挳〰扣㙦㉢㝣㜳㑢愷㈰㤲〰搸㥡㐳㝥㌷ㄴ挰㄰愸昵㙤搸㙣换搱㜵晣ㅡㅣ㙡㜵搵ㅡ〴ㅡ捥搵ㄹ㐶愳攱㘸搴㘹攸ち㠰敤搱㜳㕥敡㔵㌷㠰㔳㈱昶〳搸〱昶ㄱ扤ㄳ㥤晡つ晣㠲〰㍣ㄷ〶攰㔹㕢攱㥢敥㍡ㄳ㤱〴㐰㤴㐳㝥㍡ㄴ㐰ㅣ㙡扤㥡㑤㠲愳敢〰㤰戲扡敡㉣〴ㅡ捥搵㐹搳愸〶㡤㍡ㅢ㕤〱㤰㐱捦㜹愹㐷摤〰㝥ぢ戱ㅦ挰㌸搸㐷昴㑥㜴敡ㅣ昸〵〱戸㌷っ挰㍤戶挲㌷〳㜷㍥㈲〹㠰㘹ㅣ昲㕤愱〰㘶㐰慤捦㘴㌳㡢愳敢〰㌰挷敡慡戵〸㌴㥣慢㌳㤷㐶昳搰愸ぢ搱ㄵ〰昳搱㜳㕥敡㔶㌷㠰ぢ㈰昶〳愸㠵㝤㐴敦㐴愷㉥㠲㕦㄰㠰慢挳〰㕣㘵㉢㝣㤳㠲㤷㈲㤲〰㌸㠸㐳扥㈲ㄴ挰慦愰搶敢搸㉣攲攸㍡〰攴慣慥扡っ㠱㠶攳㑦捦搳愸㠰㐶慤㐳㔷〰㤸攸㌹㉦㜵㠱ㅢ挰攵㄰晢〱搴挳㍥愲㜷愲㔳㔷挰㉦〸挰ㄹ㘱〰㑥户ㄵ扥㜹捡慢ㄱ㐹〰戴㜰挸愷㠵〲㘸㠳㕡㕦捥㘶〵㐷搷〱㘰㤵搵㔵㥣挴ㅣ捥搵㔹㑤愳㐳搱愸敢搰ㄵ〰㠷愱攷扣搴㜱㙥〰搷㐲散〷㜰㈴散㈳㝡㈷㍡㜵㍤晣㠲〰ㅣㅡ〶㘰戵慤昰㑤㥤摥㠴㐸〲攰㈴づ㜹㘵㈸㠰㔳愰搶搷戰㌹㤵愳敢〰昰ㅢ慢慢㙥㐶愰攱㕣㥤搳㘹㜴〶ㅡ㜵㉢扡〲攰㑣昴㥣㤷㙡㜲〳戸〵㘲㍦㠰㜳㘰ㅦ搱㍢搱愹摢攰ㄷ〴愰㄰〶㈰㙦㉢㝣戳戹户㈳㤲〰戸㠴㐳捥㠶〲戸っ㙡晤㜲㌶敢㌸扡づ〰㔷㕡㕤戵ㅥ㠱㠶㜳㜵慥愲搱搵㘸搴ㅦ搰ㄵ〰搷愰攷扣搴㝥㙥〰㜷㐰散〷㜰〳散㈳㝡㈷㍡㜵㈷晣㠲〰捣ぢ〳㌰搷㔶㍣攸㥤㘰扥〷㤱〴挰敤ㅣ昲散㔰〰㜷㐰慤晦㠱捤㥤ㅣ㕤〷㠰扢慤慥扡ㄷ㠱㠶㜳㜵敥愱搱扤㘸搴晤攸ち㠰晢搰㜳㕥㙡㤲ㅢ挰㝤㄰晢〱㙣㠰㝤㐴敦㐴愷ㅥ㠰㕦㄰㠰㥡㌰〰㘹㕢攱㥢昳㝥㄰㤱〴挰攳ㅣ㜲㌲ㄴ挰㤳㔰敢㑦戱昹ぢㅡㄷ㠰㘷慣慥㝡〸㠱㠶㜳㜵㥥愵搱㜳㘸搴㈳攸ち㠰攷搱㜳㕥㙡戴ㅢ挰挳㄰晢〱扣〸晢㠸摥㠹㑥㍤ち扦㈰〰挳挳〰っ戳ㄵ扥㘹昸㍦㈳㤲〰㜸㠳㐳摥㉥ㄴ挰㕢㔰敢㙦戳㜹㠷愳敢搸〲摥戳扡敡㜱〴ㅡ捥搵㜹㥦㐶ㅢ搱愸㈷搱ㄵ〰ㅦ愰攷扣搴收㙥〰㑦㐰散〷昰〹散㈳㝡㈷㍡昵ㄴ晣㠲〰昴つ〳搰挷㔶㜸㉢〳㉡㥦㐱愴ㅥ捣攸昶攱㠰㡢晢搴㥢㉢㌹〵搵扦㠸㥡攱挹换㕢摢㥡㘵扥慣㕦㜱㑡昳扣收戶㈹昵慤换ㅡ戲慢〷ㄶ敤㠵㝤㤷㤸㑤㤸捤㙥挱愴戶㐷搶扣㙣㤹㔹搰㡢戵捤换㕢昲收捣㈹晦ぢ戳摤㔸㍦㝣㜴㌲搱㕤慥昰晡捦㈶㜰换攰㠹慤〴慦戲捡攷㄰搰㍢て㈷㤵换慥㌹㜳㔹㌴㘰㌸愰㠳攸㠲晡戶〶戳㑦㔱收慢㘵戹慡〸㡡㈸ㄱ㈸昴㉥㜲㉥挸㥣搲慦㌸扤愵扥搰㔰摦㘴昲挳搸捣㌲㥤㘳㉥㐶㌹挰㥥捤慤昵㉣㕢敥㔷㕣搰㤲㙤㙡㕤挶㤹捤晣敡㑤㑢㝡㌲〵㕡㔹㥣㔴摦搴㡡㌴昲㈹㜲㜹㐰戱㜶㐹昳㑡摣慦戰扣戱㘹㝡㜶㔹敢晦挴愷愲昸戱挸㑢㍥ㅡ㔵慥捡换㔵㔵㜹搵㝦晡昹㘸㕦㘱ㅦㅢ㘸㔵㠲て挵㜶摡搶㔲㥦㕢㑥㘰㤲㈳㡥戶㠲㡤㝣㠶㘵㤵捦㘳挹㍢㠷改晡〸㍤〵〸ㅣ㙢㐹ㅤ㝥攰㕣㜸晢㑤㈰摢挰㕣晦ㅡ挳改晢つ㥡㔹搳ㄷ捥散㈸捤昹㍦摤㔱㔱昹㔷㐴敥㜶㈵挴㈰ㄸ昷户㌶㈱㔶㐷㜰㡢挲㥥㠹㉤㠱㍤敦㘶ㄹ㈹㡡つ户搰晥ㅤ㡢搳㌰㤹摥户㌸㈷㥢㌳ㅢ㔰〳搰㤸㙤敢㙦㜵㔸㡣㠱㡡晢㔶㕢㌷戹戹戱㌱换㑤㡥昷つ搴收戳つ㘶㔵㜱攲昲戶收戹昵㑤㝡ㄱ㡤㙣㤷戶㈸扢ち愲散㉡㙢戶扥戸㌷㙢㠳㘴㤹戱㥡ㄷ㘷㕢敡摢㤶㌴搶攷慢搸㘱晤捥晦挴戶㡡攳㐷〵㘰㍡㉦攷㔸攲㥤晥户㈶攱昱㜱㡦㐱挵っ搱昱攳挷ㄶ㕤慥㌴晣愷晥挳搲ㄱㅣ㜹攴ぢ㐵晦づ搱㉡昱㈷㠷㈲ㄹ换㘷㌲ㄵ㡢挵捦㡥挴㈶㉡〷㈷昵㌷ㅡ攰㑦晦ㅥ愶㕣攰㕦挵㡢㘸㍡慤㉢攸つ㠳挸㥣收㙣㘱㕡㌶㡦㝢㠰㝡摢㜷〰㔵攱愳攵愱愶挵㘰愵挷㘴ㄴて㘱㉡㝢㐵㝤挱㙣愹愲愰ㄶ㜷㌸㔵戰㐶㐴戳㍥㐳捣㜹昷㉡慢慣散㔳ㄵ㤴㙢愶ㄳ㙢㠴㍤㝦敥扥㠳㙡愶㉦晥挷㝢搵㡣攷搸㈳ㄱ昹㡡晡〱慢愳晦挸㜵㝡〹㐲慥㡦挷攰㈷ㅡ晣㡣愶昲㘵㈸扤㥦㑤㘹搱〵㑡㌳㜴ㄸ㔵挸扤㌳㉣〷愹㐲改㠴搴㤱㔴捡㡡昴㜱搵㝦㘸㔶改㐷㤵㜳㐳㡥㔶㡢慤摣㉣㐴慣攳㉢敢㑣昰捤㔰㔶㕥㕥㠱㡦㕡昳搶捥昹搲㈲㔸㘳慤㈹㠵㈱㙡㕢っ㐱㘳捤攰㘰敥㉣㠸㕦ㄷ㜴㠳捡ぢ戰挲摣昶捦昸㥦扣㈲ㄱ扤ㅣ㍥㘵ㄱ昵ㅡ㕡〷㠴㐶㠹㐵ちㅦ〱慥㠳愱㔱敦㐱挸搳〱搷㤷㤷摡㠸㉥扦挰㜰㜵て慣攴攵㌹㌸慡て㈰攵〱㔲搷ㄸ攴㐳㉣昱戸搳扥ㅤ㔶㐱摡昵㜶昸㌱㍤昰愷昳敥㌶㉥挸摦㈷㔸㜰㠶㑣㠱㍤攴〸㙣昴㍥㌴晣㘷戰㐱㕦ㅡ昴愳挱愷㌰攰〷慣昵㐷㉦っ㥣摣㈸ㄳ〰捥㠰て挰晤换㤵挴〵㙥ㄳ㈶搹㤴㐹㝥㠰㠱ㄷ摣㑦㤰〹㌸㙤㈰㑣扡晢㑤愳昸戹〹捣捤ㄸ㤸ㄴ㑡㘰㙥づ㘹搷㌰换攱㐶㕣晡ㄶㄲ挴敡㈸㤶㉢〴挰摣ㄲ㌶晡㔶㌴㘴㈹㐳㠰挱搶㌴ㄸ㑣〳㔶㌷〸捣㈱攸㠵挱㤴晢㠰〲㘰㙥ぢㅦ挰㘴挵㠳㤳挴〵㜳㍢㈶ㄹ捡㈴慣㑥昰挲㘴㐹㐲ㄷ㕢㈱ぢㄶ〴摣㜰〶㘱攵㐲〹戸ㄱ㤰㜶つ㡥ㄵづ㜸攳づ㉦〶挱㠲晣戱捣挱ㄹ㌲〵昶㔶昸ぢ搸攸㍢搰㤰㈵㄰〱〶㍢搲㘰㈷ㅡ戰㉡㐲挰敤㡣㕥ㄸ㌸戹愵㈹〰摣㘸昸〰摣㜶慥㈴㉥㜰扢㌰挹ㄸ㈶㘱㔵㠳ㄷㅣ㑢ㄹ㉣㜰摣ち攵攵摤㝤㔹攸㈰攰愲っ挲㡡㠷ㄲ㜰㜱㐸扢〶挷捡〸扣㜱愹㤴㐱戰㈰㝦㉣㡦〸攰㤲㠰㡤㥥愴㈱㑢㈷〲っ㔲㌴㐸搳㠰搵ㄴ〲慥〶扤㌰㜰㜲㜷㔶〰戸戱昰〱㌸㔶㔸㌸㐹㕣攰㜶㘳㤲摤㤹㠴搵㄰㕥㜰ㄳ㈰敢㘲㡢㥢〸ㄳ〱户〷㠳㑣㐲慦〴摣〴㐸扢〶挷㡡ち扣㔱㙥挱㈰づ㌸㤶㔵㌸㐳愶搰摥攲㈶挱㐶㥦㑣㐳㤶㕣〴ㄸ㑣愱挱㔴ㅡ戰ち㐳挰㑤㐳㉦っ㥣摣㘸ㄶ〰㙥〶㝣〰㡥㤵ㄹ㑥ㄲㄷ戸㤹㑣㌲㡢㐹㔸㐵攱〵挷搲㠹㉥戶㌸ㄶ㔶〸戸㌹っ挲ち㡢ㄲ㜰昳㈰敤ㅡㅣ㉢㌱昰挶㕤㙢っ攲㠰㘳㌹㠶㌳㘴ち㙤㜰㝢挲㐶摦㡢㠶㉣搵〸㌰搸㥢〶戵㌴㘰昵㠶㠰㕢㠰㕥ㄸ㌸戹㘷㉥〰摣㍥昰〱戸慣㉢㠹ぢ摣扥㑣戲ㅦ㤳戰晡挲ぢ㡥㈵ㄷ㕤㠰㘳㐱㠶㠰㍢㠰㐱㔸㤹㔱〲敥㈰㐸扢〶挷ちづ扣㜱㑢ㅣ㠳㌸攰㔸挶ㄱ挰攵㔷戰搱敢㘸挸ㄲ㡦〰㠳㐵㌴挸搲㠰㔵ㅦ〲㉥㠷㕥㌸㌸摣㘸ㄲ〰慥〰ㅦ㠰㘳㈵㠸㤳挴〵捥㘴㤲㈲㤳ㅣ〵〳㉦戸㘳㈰敢〲ㅣぢ㌹〴摣ㄲ〶㘱㐵㐷〹戸㠳㈱敤ㅡㅣ㉢㍦昰挶晤㜶っ攲㠰㘳昹㠷㌳㘴ち敤㉤慥〱㌶㝡㈳つ㔹ㅡㄲ㘰搰㐴㠳㘶ㅡ戰㕡㐴挰㉤㐳㉦っ㥣摣挹ㄸ〰慥〵㍥〰挷ちㄲ㈷㠹ぢ㕣㉢㤳昰㈹〳㡡搵ㅥ㕥㜰㉣昱攸〲ㅣぢ㐰〴摣ち〶㘱㈵㐸〹戸㔵㤰㜶つ㡥ㄵ㈳㜸㘳㝥㠰㐱ㅣ㜰㉣ㅢ㜱㠶㑣愱つ敥㔰搸攸㠷搱㤰㈵㈵〱〶㠷搳攰〸ㅡ㕣ち〳〱昷㙢昴挲挰挹㑤㤹〱攰㡥㠲て挰戱昲挴㐹攲〲㜷㌴㤳ㅣ挳㈴慣ㄲ昱㠲㘳㘹㐸ㄷ攰㔸㌸㈲攰㡥㘳㄰㔶㤰㤴㠰㍢〱搲慥挱戱搲〴㙦摣㈹挸㈰づ㌸㤶㥢㌸㐳愶搰〶㜷ㄲ㙣昴㤳㘹挸㔲㤴〰㠳㔳㘸戰㠶〶慣㑥ㄱ㜰愷愲ㄷち㡥昷㤷〶㠰晢つ㝣〰㡥ㄵ㉢㑥ㄲㄷ戸搳㤹攴っ㈶㘱㜵㠹ㄷㅣ㑢㑡扡〰挷㠲ㄳ〱㜷ㄶ㠳戰昲愴〴摣搹㤰㜶つ㡥ㄵ㉡㜸攳㌶㐴〶㜱挰戱㑣挵ㄹ㌲㠵㌶戸㜳㘱愳㥦㐷㐳㤶戰〴ㄸ㥣㑦㠳戵㌴㘰㔵㡢㠰扢〰扤㌰㜰㜲慢㙣〰戸㡢攰〳㜰慣㜴㜱㤲戸挰㕤捣㈴㤷㌰〹慢㔲扣攰㔸㡡搲〵㌸ㄶ慡〸戸换ㄸ㠴ㄵ㉢㈵攰搶㐱摡㌵㌸㔶戶攰㡤㝢ㅣㄹ挴〱昷㍡㤶㥣㈱㔳㘸㠳扢ㄲ㌶晡㔵㌴㝣㈳搸攰㙡ㅡ㕣㐳㠳㌷㘱㈰攰慥㐵㉦っ㥣摣昵ㅢ〰敥㝡昸〰ㅣ㉢㘴㥣㔱戸挰摤挰㈴㌷㌲〹慢㔹扣攰㔸挲㘲㠱ぢ晤晤捡〲ㄷ〱㜷㌳㠳戰搲愵〴摣慤㤰㜶つ㡥ㄵ㌱㜸攳〶㑡〶㜱挰戱㉣挶ㄹ㌲㠵㌶戸摦挱㐶晦㍤つ㔹㌲ㄳ㘰㜰㍢つ搶搳㠰㔵㌴〲敥づ昴挲挰挹つ捣〱攰敥㠴て挰戱戲挶㐹攲〲㜷ㄷ㤳摣捤㈴ㄵ昸㘹敦〵挷搲㤷㉥挰戱㌰㐶挰摤换㈰慣㤰㈹〱㜷㍦愴㕤㠳㘳㈵つ搱攸て㌰㠸〳㡥攵㌴捥㤰㈹戴挱晤ㄱ㌶晡〶ㅡ戲搴㈶挰攰㐱ㅡ㍣㐴〳㔶摦〸戸㠷搱ぢ〳㈷昷㘲〷㠰㝢ㄴ㍥〰挷㡡ㅣ㈷㠹ぢ摣㘳㑣昲㈷㈶㘱昵㡣ㄷㅣ㑢㘶扡搸㔵㔹㔰㈳攰ㅥ㘷㄰㔶搶㤴㠰㝢ㄲ搲慥挱戱〲㐷挰㍤挵㈰づ戸㘱㤰㍡㐳㜶㠱晢ぢ㙣昴愷㘹挸ㄲ㥤〰㠳㘷㘸昰㉣つ㔸戵㈳攰㥥㐳㉦っ㥣摣㔶ㅥ〰敥慦昰〱㌸㔶昲㌸㐹㕣攰㕥㘰㤲扦㌱〹慢㙥扣攰㔸㙡搳〵㌸ㄶ攲〸戸㤷ㄸ㠴ㄵ㌹㈵攰㕥㠱戴㙢㜰㈹戸〹戸扦㌳㠸〳㡥攵㍢捥㤰㕤攰㕥㠵㡤晥ㅡつ㙢㠲つ晥㐱㠳搷㘹挰㙡ㅦ〱昷〶㝡愱攰㜸㠷㝣〰戸户攰〳㜰慣〰㜲㐶攱〲昷㌶㤳扣挳㈴慣搶昱㠲㘳㠹㑥ㄷ扢㉡ぢ㜸〴摣㝢っ挲㑡㥥ㄲ㜰ㅢ㈱敤ㅡㅣ㉢㝥〴摣〷っ攲㠰㘳搹㡦㌳㘴ㄷ戸て㘱愳㝦㐴㐳㤶〴〵ㄸ㝣㑣㠳㑦㘸挰㉡㈱〱昷㑦昴挲挰挹捤晥〱攰㍥㠳て挰戱㜲挸㐹攲〲昷㌹㤳㝣挱㈴慣昲昱㠲㘳㘹㑦ㄷ㕢ㅣぢ㝦〴摣扦ㄹ㘴ㄱ㝡㈵攰扥㠲戴㙢㜰慣ㄴㄲ㜰㕦㌳㠸〳㡥攵㐲捥㤰㕤攰扥㠱㡤晥㉤つぢ挱〶摦搱攰㝢ㅡ㤸㌰㄰㜰㍦愰ㄷ〶㑥㥥㕢㄰〰敥㈷昸〰ㅣ㉢㡥㥣㔱戸挰晤捣㈴㘵㤸挶㔰慣づ昲㠲㘳㐹㔰ㄷ攰㔸㌰㈴攰㜰愵扢㑣慤㐰慦〴ㅣ㙥㈷敥〶戸㔵㜰ㄳ㜰㤵っ攲㠰㘳㤹㤱㌳㘴ㄷ㌸つ㌶㝡㙦ㅡ戲〴㈹挰愰㡡〶㝣㜰㥡㘲㔵㤲㠰㡢愰ㄷづ㉥㜸㔷敤ぢㅦ㠰㘳愵㤲㤳挴〵慥ㅦ㤳昴㘷ㄲ㔶ㄵ㜹挱戱㤴愸ぢ㜰㉣㌴ㄲ㜰〶㠳戰攲愸〴摣愶㤰㜶扤挵戱㌲㐹挰つ㘴㄰〷ㅣ换㤳㥣㈱扢挰㙤〶ㅢ㝤㄰つ㔹扡ㄴ㘰戰㌹つ戶愰〱慢㤹〴摣㤶攸㠵㠳ぢ晥㤱扦㌵㝣〰㡥ㄵ㑥㑥ㄲㄷ戸挱㑣㌲㠴㐹㔸㡤攴〵㜷ㄹ㘴㕤ㅣ攳㉥㠷㠹㠰摢㤶㐱㔸愹㔴〲㙥㈸愴㕤㠳㘳㐵㤳㠰ㅢ挶㈰づ戸慢㈰㜵㠶散〲㌷ㅣ㌶晡昶㌴㘴挹㔳㠰挱〸ㅡ㡣愴〱慢愰〴摣㉦搰ぢ〳㈷て挶〸搸㔵㜷㠴て挰戱㌲捡㐹攲〲户ㄳ㤳散捣㈴慣㘲昲㠲扢〳戲㉥戶㌸ㄶ㌶〹戸搱っ㜲㈷㝡㈵攰挶㐰摡㌵㌸㔶㐲〹戸㕤ㄹ挴〱挷㜲㈸㘷挸㉥㜰㔱搸攸㌱ㅡ戲㔴㉡挰㈰㑥㠳㙡ㅡ戰㝡㑡挰㈵搰ぢ〳㈷捦昸〸〰㤷㠲て挰㙤㜰㈵㜱㠱㑢㌳㐹つ㤳戰晡挹ぢ㡥㈵㑦㕤㙣㜱㉣㠸ㄲ㜰㘳ㄹ㠴㤵㔱㈵攰㜶㠷戴㙢㜰慣愰ㄲ㜰攳ㄸ挴〱挷㌲慡〰㉥㝢挰㐶ㅦ㑦㐳㤶㔸〵ㄸ㑣愰挱㐴ㅡ戰敡㑡挰㑤㐲㉦っ㥣㍣慥㈴〰摣ㄴ昸〰ㅣ㉢戱㥣㈴㉥㜰㔳㤹㘴ㅡ㤳扣〱〳㉦㌸㤶㑡㜵戱挵戱㤰㑡挰捤㘰㄰㔶㔴㤵㠰㥢〵㘹搷攰㔸㜹㈵攰㘶㌳㠸〳㡥攵㔷捥㤰㈹戴㝦㌹捣㠱㡤㍥㤷㠶㉣捤ち㌰㤸㐷㠳昹㌴㘰戵㤶㠰摢ㄳ扤㌰㜰昲攴㤵〰㜰㝢挳〷攰㔸挱攵㈴㜱㠱慢㘵㤲〵㑣挲㝡てㄹ晣㐲昶散挱㔷㜲捥摥㍢ㄵ敤㉢ㄳ㤰っ㐵ㄶっ搴戶慤㙥㐰㤱〶ㄷ㌹㌵㙤㉤㜱㤲㍤㈲㌲㑣㤸㌷户㘰㔲慦挲晢㄰㠹㜶摦愷㤱戸捦㘶㥥〷㜴㠸ㅢ㌵慣㐷愸扣晥㝢晦㐳㈸摡晤㌹昰㡥扢昵改挳㤷戶㉦㠶戸搹摣晡㝣㑢㜳㙢㜳戱㙤㘸㉤ち㤰㜰ㄳ㝢㑢㝤戱慣㉣㍡戱昲㕡㐴っ捣挹ㄵ慢㘸攲挳㈷㔷昰〱〰㤱愵㑤捤㉢㥢㘴㌴㤵慤㝣敥㡢昰敡摤㥢㘹㈲捣挳搷昶㠰㘷戰㜶㠱捥晡晥㘸晢昵㌲㌸昹㑦㘳敤〰昴㐷㑥㥥㌴㜹敦扡㔴㌴ㅦ㉤㈶愲㠵㘴㈲㤶㑡㘴㜳㠵㙣㑤㑤㑤㈲㤷㐸㔴愷㔲㤹㔸㌴㤳㌴愴㔶㠰㌱づ㠴㡦挱敡〰㐹㜷㄰㝢㉣ㄳ㤰ㅥ㜵㤵攵㌸㌵敡敥挴㍤散换㔴㑥攵㔵㐱㤹ㄵ扤㝢慢㤱㥥攷㤲昸㈶晣㔹㜶㈳て㜶搰㌴捥昷㔷慥〳慣敥㌹㜱㠰ㅤ㥦〵㥤㜹㠲愷搷㘱〸晡㈲㌴ㄱ愳ㄷ〴㤴㘹㔹㜴晢㑦㥥㔴攷慡㕢搲㜲㤰㙤〲㔹改㐳㐱戵㍣挴㝤㈱㤶㍡〷㍣㙤戴搵愸戰愳攸挳ㄸ摥㠴㕥ㅦ㡥㈵愵㐱㉥㤰ㄶ㐳挴〵昹慢㠲㤴㕢戵㍡ㅦ㉢挲㙤〹ち摣㕡ぢㄳ㙥ぢ敡㕣㐸戸㍤㤴㝥㥥㍡㥣㘸愱㉦㐵㡢捦㌳㘲㠷搶ㅡ搰户㍥捦㑣愲㤰㡡ㄷ戲㤹㔸㈱㔳㑣㘴昰挴㡦㝣愱㤸挹挵攲愹㑣㈲ㅡ捦愴戳㐶ㅦ㘷㌸㡤昰㌱晡㍡㍤昹㍣晢㌹㍤敡㤴㠱ㅥ㍦㔳㜵〶〶㐲摥㔸㉥搳て㠱㑡㙦㐱ㄳ㌱㌶㠱㐰㘴攴愶ㄳ㤴㑥㉣挶愶㡥㝣㐷㍡慣愴㝣㈷㉣愹捤㈰ㄷㄲ慢㈱㙡㈷戱㌹愴㐲攲〴愴㜰㐸㘸㠷挱㈴㜴㔷㔱挷挱搴㡦㘷ぢ㐴㠲ㅢ慥㠲愳〵㥥㉤敤㝣摡慦搱户昰搴ㄴ慢ㄳ㘶㈱㕢愸㡥愵㙡ㄲ挵㔴㍥㕢捣㤸戱㤸㤹㑤㘶㡢戹㔸㈲㘵ㅡ㕢㌹㘳㍣ㄲ㍥挶搶㑥敦㈸昶〶㍢㍤敡搴戶攸〹㥥㕦扢昱ㅣぢ㤵㝥ㅣ㥡㠸戱ㅤっ昰挶搳敥搰昵㙥㔶㈷㐰ㄶ戰㔹㥤〸㜱改㘶㌵搴㡥愲敦捡㌵㍢ㄹ㝡㜹搴愸ㅡづ戹挰㕣〳㔱㍢捣ㄱ㤰ち捣㌶ㄷ捣㡥捤慡㈵㤰ㅢ㈷昵ㄱ〴㘵晡㘸挱敤ㄷ㜶㘸敤っ昴㉤㙥戹㕣㈲㥥捦搵愴愳㠵㐴㌶㤱捡㐵戳挹㜸㌶㥤㐸搷㐴ぢ搸搲攲昱㤸㈱昳晤㡣㜱㈶㝣㡣ㅤ㥤挱挹㘶戵㤳搳愳㑥㡤㐶㑦戸㌵戸戹㥤〳㤵㝥㉥㥡㠸戱ぢっ昰㉥搳㍤㥢搵ㄸ㐷㥥愲昲㐲㍡愴戱愴愲㤰ぢ㠹㡢ㄹ㥥ㄲ晥挵㈱ㄵㄲ㌹㌷〹㙥㔶戲㠳㉤ち㈴挱㔹㝡㕡攸㤷愳〵㠹㠴ㅤ㕡㕢㠷扥㐵㈲㤱㑡㈴搳昹㘴摣㡣㥡㘶㈲㔵㥤捦挵㔲昹ㄴ㜶戵敡㐲㍣ㄱ㡤收㡡㠶㑣攰㌳挶ㄵ昰㌱㔲捥攰㘴ぢ㑡㍢㍤敡搴㔸昴㠴挴〱㙥ㄲ搷㐰愵㕦㡢㈶㘲散〶〳扣换㜴㙥㐱㍡㌷ㄹ㥤ㅢ㠸戱扢㈳ㅦ㐷攵㑤㤴敦㠱㈵戵〷攴㐲攲ㄶ㠸摡㐹㑣㠰㔴㐸散改㈶搱㝥愸㤹ㄷ㐸㘲㈲㥣㄰〴㤷㘳搱㠲挴㈴㍢戴㜶㍢晡昶愱愶㔰㙤㐶㡢㠵㔸㜵㍡㥢㐹挴㌳昹㕣㌴㤹㉦挴昳昹㔴戲㈶ㄳ捤愵攲挶㘴㘷㌸敢攱㘳㑣㜱㝡戲㑤挸㘴㍣攳㔳愷㘶㐰㈷㈴㘶戸㐹摣〵㤵㝥㌷㥡㠸㌱ㄳ〶㜸晢戶㠹㔹㡥㝣ち㤵て搰㘱㉡㤶搴ㅣ挸㠵挴〶㠸摡㐹捣㠳㔴㐸散攱㈶搱扥㑤散ㅥ㐸㠲昳攸〸㠲㕢㝥搱㠲挴㥥㜶㘸敤㔱昴㙤ㄲ挵㜸戴㠸㥤㈱㥡挲昷㘸㈱㤹慢㌱慢ぢ挵㐲㈱㕦㤴㡤㈲㤵㌰昶㜲㠶昳ㄸ㝣㡣扤㥤㥥㙣ㄳ㌲扢捥昸搴愹㝤愰ㄳㄲ㈹㌷㠹㈷愰搲㥦㐴ㄳ㌱昶㠵〱摥扥㙤㘲㍦㐷㍥㥢捡㘷改㌰〷㑢敡〰挸㠵挴昳っ㑦〹晦づ㠲㔴㐸㡣づ㈴戱㜳㈰〹㑥㡣㈳〸㥥㐱㠵ㄶ㈴㝥㘵㠷搶㕥㐲摦㈲㔱㐸搶㔴愷ぢ搱㙣㌶㔶㥤㑢愴㔲搱㑣㑤捡捣㈷慡㡢改㘴㈱㤳慤捥挴㡤㍡㘷㌸㉦挳挷㔸攴昴㠴㐴搶改㔱愷ち攸〹㠹ㄱ㙥ㄲ慦㐱愵晦〳㑤挴攰散㌷摥㍥ㄲ㐵㐷扥㌷㤵㙦搳愱㤶敢扣〴㜲㈱昱㉥挳㔳挲扦㠳㈱ㄵㄲ㕢〷㤲搸㌲㤰挴㔲㌸㈱〸ㅥ〸㠴ㄶ㈴ㅡ散搰摡㠷攸㕢㈴㡡挵㥡㘸慡愶㤰㐸挶㙢㡡㠹㘲㉥㥥㡢㘵愲搱㜴搲㌴昱㑥㘴戲㘹愳搱ㄹ捥㐷昰㌱㥡㥣㥥㤰㤰昹㙦挶愷㑥戵㐰㈷㈴㌶㜵㤳昸ㄴ㉡晤㌳㌴ㄱ㠳搳搹㜸晢㐸戴㌹昲晤愹晣㤲づ㝣㍣㠳㕡〱戹㤰昸㥡攱㈹攱摦㉡㐸㠵㐴㔵㈰〹㉤㤰挴㙡㌸㈱〸㉥扣愱〵㠹㐳敤搰摡て攸㕢㈴㜰㤰愸㠹愷㤲㔱戳㤸㐹㈶㡡㜸愴㝤捥捣ㄴ捣㔸搲捣㔴㐷㡢㘶㉥㘹ㅣ收っ攷㐷昸ㄸ㠷㍢㍤㈱㈱ㄳ摡㡣㑦㥤㍡ち㍡㈱㔱收㈶愱㉡愱㉦㐷ㄳ㌱㡥㠶〱摥㍥ㄲ挷㌸昲㐵㔴昶愶㐳ㄶ㑢敡㌸挸㠵〴晦挹㠰㜶ㄲ㈷㐰㉡㈴扥晡慥攳㤴㐴㙦㍦㑥晣ㅢ㔲晦搹〷攷愲㌱㐶搴㔷㈲ㄴ㐸㥣㘴㠷搶晡愳㙦ㅦ㈷攲㌱ㅣ㉢㜳愹㥡㘲㍥㥦挸㘵㜲搹㔴㌶㥦㑤收戳改㜸㉡㤵捦㘷ち挶挹捥㜰〶挰挷㌸挵改〹㠹㌵㑥㡦㍡昵ㅢ昴㠴挴㍦㌱㤸昶㤳戳㠱㔰改㥢愱㠹ㄸ㥣㜰挶摢㐷攲っ㐷捥攷㍤攸㕢搱㘱〹㐹㥣〵戹㤰ㄸ捣昰㤴昰敦㙣㐸㠵挴㍢㠱㈴摥ち㈴挱挹㘵㈱戱ㅤ㐲㠱挴戹㜶㘸㙤㈸晡ㄶ㠹㥡㜸戶㔰挸㈵搳㤹㑣㍥㤵挸㔵㘳敦㐸攰〹㥡㜹㥣㡢愵攳搹㤸ㄹ㌵捥㜳㠶㌳っ㍥挶昹㑥㑦㐸慣㜵㝡搴愹㡢搰ㄳㄲ慦扡㐹㡣㠴㑡晦〵㥡㠸挱ㄹ㘴扣㝤㈴㉥㜱攴扣户㐱ㅦ㐵㠷㘶慥昳㘵㤰ぢ㠹㕤ㄸ㥥ㄲ晥慤㠳㔴㐸㍣ㄷ㐸攲㤹㐰ㄲ㔷挰㐹㐸挴㄰ち㈴慥戴㐳㙢㜱昴㉤ㄲ搱㙣㈱㤶捡㐴捤扣㠹ㅦ㕥挹㥡㙣㉥ㅥ㑢㔶攷㤳搹㜴㈶㥤㑥攰捣摤㤰㠹㘴㡥戰ㅡ㍥挶搵捥攰㠴㠴捣㈱㍢㍡㜵㍤㜴㐲攲㜱㌷㠹㌴摣昴ㅡ㌴ㄱ攳〶ㄸ攰敤㈳㜱愳㈳㕦㑥攵㌸㍡慣挰㤲扡ㄹ㜲㈱㌱ㅥ愲㜶ㄲ户㐲㉡㈴晥攸㈶搱㝥㍥㜱㝦㈰㠹摢攰㈴㈴㈶㈳ㄴ㐸晣捥づ慤㑤㐱摦㈲㔱㥤慣㐹搷愴昱〵ㄲ㌳㡢〹㌳㥤〰㠹㙣㉣㕢挸㘶㤳戱㔴戵㤹㑣ㅢ㌲㌳捣ㄱ㑥㠵㡦㜱扢㌳㌸㌹㥦㤰㐹㘱㐷愷敥㠴㑥㐸摣改㈶㌱ㄳ㙥晡㉣㌴ㄱ攳㉥ㄸ攰敤㍢㥦戸摢㤱昳㔱㄰晡㝣㍡ㅣ㠱㈵㜵㉦攴㐲㘲㉦㠸摡㐹摣て愹㤰戸㌹㤰挴㡤㠱㈴ㅥ㠰㤳㤰㔸㠸㔰㈰昱㐷㍢戴戶て晡㌶㠹㝣㈶㤷㡥搷㈴㌲昹㍣捥㈷㘲戱㙣㜵っ㥢㐲㈶㥦㉣ㄴ㙢㤲改㐴摥搸攰っ㘷㕦昸ㄸて㍡㍤㈱昱㤰搳愳㑥㍤㡡㥥㤰戸摡㑤攲㐰愸昴㠳搰㐴っ㑥摡攲敤㈳昱㈷㐷㝥慣㈸改㜰ㅣ㐹㍣づ戹㤰挸㌳㍣㈵晣㝢ㄲ㔲㈱㜱㤱㥢㐴晢ㄱ昳㠲㐰ㄲ㑦挱㐹㐸㉣㐶㈸㤰昸㡢ㅤ㕡㕢㠲扥㐵㈲㤵㉣攰㤹扡㌵㌸挹㡥㘵ㄳ戹㘸㉣ㄷ换挵㙢昲〵㌳㥢㐹㘶攲搸㔹っ㤹扢攵〸敢攱㘳㍣攳っ㑥昶㡥㘷㥤ㅥ㜵敡慦攸〹㠹戳摤㈴ㅡ愱搲昹慦捡㐴っ捥挲攲敤摢㍢晥收挸㑦愱戲㤵づ㙢戸捥㉦㐱㉥㈴㤶㌳㍣㈵晣㝢〵㔲㈱㜱㑡㈰㠹㤳〲㐹晣ㅤ㑥㐲㘲㌵㐲㠱挴慢㜶㘸敤㔰昴㉤ㄲ㤹㐴扡㍡㤶㡦ㄷ㌳改㝣〶㝢㐷㍣㔷愸捥愴㡡搱㔴㈶㠵㑡慥㘲㈲㘶挸㘴㉣㐷㜸ㄸ㝣㡣㝦㌸㠳ㄳㄲ慦㍢㍤敡搴㕢攸〹㠹㘳摣㈴㡥㠴㑡㍦ち㑤挴㜸ㅢ〶㜸晢㐸扣攳挸昹㤴〸晤㜸㍡㥣挵㜵㝥て㜲㈱㜱㈲挳㔳挲扦㡤㤰ち㠹㔵㙥ㄲ敤挷㠹ㄵ㠱㈴㍥㠰㤳㤰㔸㠳㔰㈰昱愱ㅤ㕡㍢ㄵ㝤㡢㐴㉣㕥㠳ぢ㔴㌹晣散捣收ㄲ戸摥㤱挹㈵㡡㠹敡㕣㌴ㅦ㡢攵昱っ收㠲昱㤱㌳㥣搳攰㘳㝣散昴㘴敦昸挴改㔱愷㍥㐳㑦㐸㉣㜳㤳㌸ㄳ㉡晤㉣㌴ㄱ攳㜳ㄸ攰敤摢㍢扥㜰攴㝣㕣㠴㝥ㅥㅤ搶㜲㥤晦つ戹㤰㔸换昰㤴昰敦㉢㐸㠵㐴搱㑤愲㝤敦㈸〴㤲昸ㅡ㑥㐲攲㘲㠴〲㠹㙦散搰摡㈵攸摢㈴㌲㌵㌸慤捥㘴ぢ昱㑣㉣㤱㌶愳㌵㔹戳㄰挳昷㈷㡥ㅣ挹㙣㈱㥡㌴扥㜵㠶㜳㈹㝣㡣敦㥣㥥㙣ㄳ摦㍢㍤敡搴㑦攸〹㠹㕦戹㐹㕣〱㤵㝥㈵㥡㠸昱㌳っ昰昶㙤ㄳㅣ愳挸㉦愵昲㍡㍡㕣挶㜵㉥㠷㕣㐸摣挰昰㤴昰㡦搳㥢㐲㘲㐱㈰㠹扤〳㐹㔴挲〹㙦㍣㜵ち愱㐰㐲戳㐳㙢户愲㙦敦ㅤ愹㐲㈱㥡㑥愵慢㜱㍥㤹㐸搵愴昰ぢ㌴㤳愸㡥㈷㜳戹敡㙣㑤㌴㤶㌶㝡摢㍥晡㙤昰㌱㌸攳㈹㠳ㄳㄲ㌲昵挹昸搴愹扥搰〹㠹㌹㙥ㄲ敢愱搲敦㐰ㄳ㌱晡挱㈰㠸〴㈷㌷㐵㝥㌵㘳摤㐳〷㍥〱㐲ㄹ㑥戲晢ㄸ㥥ㄲ晥㜱扥㔲㐸㑣ち㈴㌱㈱㤰挴㐰㌸攱㡤㕡ㅦ㠴〲〹捥㔰㌲㥡昶㈰晡ㄶ㠹㝣扥㄰挵㌱戳㈶ㅤ㑦攳㐲㉥㉥攸㘶攳昱㡣㤹㉣ㄶ昲戱㝣慥㔰㤳㌴〶搹㍥晡㐳昰㌱㌸㠵搹㐱㘲ぢ愷㐷㥤攲扣愴㤰ㄸ敢㈶昱ㄸ㔴晡㥦搰㐴㡣挱㌰〸㈲㌱挴㤱昳㐹ㄲ晡㔳㜴攰愳㈰㤴㑣㐰㔲昴㌴挳㔳挲扦愱戰ㄶㄲ㔱㌷㠹昶攳挴㤸㐰ㄲ挳攰㠴㌷㥥摢㡣㔰㈰㌱ㅣㅤ㈱昱㔷昴敤扤愳㍡㥤㡥㐶ぢ㈰㤰挶搹㈵戶㠳㕣㌶㥥慣㠹㘵攳改㐲愱㤸换愴㡣敤㙤ㅦ晤〵昸ㄸ㥣㤳ㄴㄲ㜲㥣ㄸ改昴愸㔳㥣㘸ㄴㄲ㍢扡㐹扣っ㤵晥ち㥡㠸挱戹㐶㈱攱戹㘶挵改㐷㤱摦捥戱扥㑥㠷昵㕣攷搱㑥昸㌷ㄹ㥥ㄲ晥㜱㐶㔱㐸㙣敢㈶搱㝥㥣ㄸㄲ㐸㘲㔷㌸攱㕤愶扦㡢㔰㈰ㄱ戵㐳㙢敦愱㙦㤱愸愹捥㈵㔳昸㍤ㅡ㑤挶㘳扣戸㥦换㘶昰㘳㌴㡡换挳㈹㌳㕡㥤㌴㡤㤸敤愳扦てㅦ㠳㤳㡣㐲攲㈸㉣ㄸ搵㑥㡦㍡挵㤹㐳㈱戱戹㥢挴㐷㔰改ㅦ愳㠹ㄸ㘹ㄸ〴㙤ㄳ㥣㑦ㄴ㌹㥦㉤愱㝦㑥〷㍥ㅣ㐲挹ㄴ㈱㐵晦㘲㜸㑡昸户㍢慣㠵㐴㕦㌷㠹昶㙤㈲ㄲ㐸㘲ㅣ㥣昰挶㑤挳〸〵ㄲ㥣ㄴ㘴㌴敤ㅢ昴㉤ㄲ㘶搶㑣㤹戸㉡ㅥ捦㈶ㄲ戸㡥㤹挶㠹㐵㜵㌶ㅦ捤㘶㡡昸愵㥥挴㙦搱昱戶㡦晥㉤㝣㡣〹㑥㑦戶㠹㠹㑥㡦㍡挵愹㐰㈱㔱攱㈶昱㈳㔴晡㑦㘸㈲挶㔴ㄸ〴㙤ㄳ搳ㅣ昹㠳ㅣ㙢㉦㑣㠳改て㜱㥤㘵捥㡦愲㑡㠸摡㐹㜰捥㑦㐸㝣昷㙤搰㙦搱㙦㈰昵晦ㄶ㥤つ㈷扣㔱搵㠱㔰㈰㌱〷ㅤ㈱ㄱ㐱摦㈲㔱㑣愶㡢〵摣㤱㙣㐶昳〵㕣昸㉥收㤲㘶㍥㤳㡥㥡㌵㠰㘲㈶捣愲㌱搷昶搱晢挰挷攰㌴㈰㈳攸戲㑤捣㜷㝡搴㈹捥敤〹㠹㉦㌰㤸昶摦愲〳愰搲つ㌴ㄱ愳ㄶ〶㐱摢〴㘷晣㐴捥愷㑤攸㠳攸昰㌸㤶㡣㠵㤰攳㡤摡ち㠸晡昵慡摣ㅦ㥤摤㍣㌳㐴挱户㤹㡦昲㍥昴㝦㉡ㅥ攲捦扡㤸戲㕥戸扦搶扡㉢戵愲㝣散㝦ㄶ㡢㜳㔰扣㈹㥤㝦㤵ㅢ戱慥晦㠷㌸㘴搹㌱㉢挵㠸摢攱㑦摦ち㉢㕣㜹㈰㔶㌷ㅡ㌴挴捥晥戵㌸㌸㤶つ㙡㥣搹㡡戹㈸晣慢㠳ぢ㥡㈷攲㈶㔸敢㥦慣摢挴㤹愳ㅡ攵㍣㡢㝥㘴㠷㘴㘲慥ㄵて㌴㘸㌳ㅤ户昹㉤敤㝥㜸戶㍢㘶ㅢ愱ㄸ挵㈷搷て敡攸戹敥敡ㅤ摣㈱㥤搹搴㡡㝦㘵挱㉣㌸ㄱ㕢㜱愷㙢㐵㜹㉦ㄵ㜸愳扤晤㡦搳昱㌶㕥㐶挳扦戳㌰戳㐰〰㠳〳敥㘹㥥㔴摦㈶捦〴ㄸ〲扤搲㌹㜵愹つ挶摡昶ㅥ㌷㘲捥晣ㄱ戱敡捡㜷昰㐹㜴㍢㐹㈹㜷愶攴〶ㄸ搱户㐱㐴挵扤㥣搱㈸ㅡ㔰㠷づ昶㘳摣㕡㕣昲晡㙣扣摤㥤㘰晤扦捡晥扦㌱㘱挰㈲挷攳㤷㙡搸㔹ㄳ㉢摦㌸昲搲捦慦摦㙤攴挵户晣㙣晦晦㐸换攳戳昱ㄷ慣攵敢捦攳㌱昷㠹摤ㄱ㔲晤㑤㌶㙦戱㜹ㅢ㡤㝡ㅤ㠳㜸〵㌷㉢晢ㅥ㘳晥て㕢攱㝤㡣戹戱ㄸ㤱昰㐶搹つ挶摢慦㤷㕡㡡づ㜷ㅢ昵㉡㍣戸慤㜲㔵昵㤱㕣换㐶㠸戹㠹㈹扤〱慤戶〳㘴ㄶ换㜸㕡扤〴㑢㠷㐰㐴摦〹慡〱㠷挰愸㘷ㅣ㌸㍢㈸ㅥ摤收戰ㄲㅥ㐱ㅣ㥥户㔷搷挷攱㌹㕢攱㝤㥡戹戱ㅡ㤱昰㉥搳㜷戵㌸ㅣ㠱㡥㜰㜸〶ㅥ敤ㅣ㘲攴挰㔹㍣㡢〳攷〷戵㙡㡢挳扣㈹㈳攲〹昵㘴〹㠷㈴捤㡦㠲㤱㠳㘶挰戱攸昴っち攷〴㝢〶㠵㜳㝤㐱㔰ㅥぢ㠳昲愸慤昰㍥攱摣㔸㠳㐸㜸㤷改扢㔹㔰㑥㐷㐷愰㍣散㠶㌲㡥㙢挹㈹㍡ぢち㈷晦戴昱ㄶㄴ散㘸昱㙡昵挷ㄲ㈸ㄳ愱ㅡ㜰づ㡣㝡挶㠱㜳㝣㍤攳㜰㈱㍣㠲㌸摣ㄳ挶攱㙥㕢攱㝤搰戹㜱㌱㈲攱㕤愶㑦户㌸㕣㡥㡥㜰戸搳捤㘱㈶㌹㜰㠲捥攲挰愹㍦㙤戶挵〱ㅢ㐷㉣愹㙥㉦攱㌰㤷ㅣ慥㠱㔱捦㌸㜰㠶慦㘷ㅣ㙥㠲㐷㄰㠷㕢挲㌸摣㙣㉢扣捦㍢㌷㙥㐱㈴扣㌱㉦㘲㜱昸㍤㍡挲攱㐶㌷㠷㠵攴戰ㅥ㉡㡢〳㈷晥戴㝤㉤づ摣ㅥ㔲敡摡ㄲづ晢㤳挳㕤㌰敡ㄹ〷捥敦昵㡣〳㘷昹㠲㌸㕣ㄱ挶㘱㥤慤昰㍥昶摣搸㠰㐸㜸愳ㄸ挴攲昰〸㍡挲攱㌲㌷㠷㉣㌹㜰㜲捥攲挰㘹㍦㉤㙦㜱攰昶㄰㔵ㄷ㤵㜰㌰挹攱〹ㄸ昵㡣挳㤳㡥㐷户て㥡㥣攳ぢ攲㜰㕥ㄸ㠷㜳㙤㠵昷改攷挶昳㠸㠴㌷敡㑡㉣づ㉦愲㈳ㅣ捥㜶㜳㘸㈴㠷㤷愱戲㌸㜰搲㑦㙢敥攰㤰㔰㘷㤴㜰㌸㠴ㅣ㕥㠳㔱捦㌸㜰㙥㑦㍣扡捤㠱㌳㝣㐱ㅣ搶㠴㜱㌸挵㔶㜸ㅦ㠲㙥扣㡢㐸㜸愳㘶挵攲挰搹㍤攱㜰㤲㥢挳㙡㜲昸〸㉡㡢〳愷晣戴挳㈰慢挲〹挹っㅣㅦ㔲敡戸ㄲ㄰㐷㄰挴愷戰敡ㄹ〸㑥敤昵っ挴㤷昰〸〲㜱㘴ㄸ㠸㕦摢ち敦挳搰㡤慦ㄱ〹敦㌲晤㔸ぢ挴昷攸〸㠸挳摤㈰㡥㈷㠸ㅦ愱戲㐰晣㠰㈵敤㐴挸㜰㌶挱㙦搱戸㕡㔵挲攱㘴㜲㔰㔸愵㥥㜱攰挴㥥㜸㜴㝢㠳攸つ昳㤱ㅣ扤攷慣慡㌵㡣㐳㡢慤昰㍥ㄳ摤搰ㄱ㐹㌸㥣㙥㜱攸㠷扥㜰㔸收收㜰㈶㌹㜰㔶捥攲挰昹㍥敤户敤ㅣ㘲㌱搵㔰挲攱ㅣ㜲ㄸ〸㈳扣㝢㜰㜶挹㘹㍤昱攸㌶㠷慤㘰㍥㌲㠰挳攲㌰づ㐵㕢攱㝤㌴扡㌱ㄸ㤱㠴挳㠵ㄶ㠷敤搰ㄷづ〵㌷㠷㡢挹㘱ㄸ㔴ㄶ㠷愱㔸搲㉥㠵捣搹㌱㌲㙡㔱〹㠸换〹㠲ㄳ㜵㜸昷〰〴㘷昵挴愳摢㈰㌸户㌷㌲〰挴㠱㘱㈰づ戰ㄵ摥㐷愴ㅢ扢㈰㤲㠰戸挶〲ㄱ㐳㕦㐰散攷〶㜱ㅤ㐱㔴㐳㘵㠱攰㘴㥦㜶〳㘴昶㡥ㄱ㔵ぢ㑡㌸摣㐴づ㘹ㄸ攱摤〳づ㥣搳ㄳ㡦㙥㜳攰捣摥挸〰づ昳挳㌸捣戳ㄵ摥㈷愵ㅢ攳ㄱ㐹㌸晣摥攲㌰ㄹ㝤攱㌰挷捤㘱㍤㌹㜰戲捥攲挰愹㍥敤てㄶ〷㥣㐱㔴挷搴㡣ㄲづ㜷㤱挳㑣ㄸ攱摤〳づ㥣搱ㄳ㡦㙥㜳攰扣摥挸〰づ㤳挳㌸㑣戲ㄵ摥〷愶ㅢ㝢㈱㤲㜰㜸挰攲戰㄰㝤攱㌰挱捤㘱〳㌹㜰㍡捥攲挰㠹㍥敤愱㜶づ戱戴摡扤㠴挳㈳攴㜰㈰㡣昰敥〱〷捥攷㠹㐷户㌹㘴㘱㍥㌲㠰㐳㍡㡣㐳捡㔶㜸㥦㥢㙥攴ㄱ㐹㌸㍣㘱㜱㔸㡣扥㜰㐸戸㌹㍣㐵づ㥣㡣戳㌸㜰㥡㑦㝢ㅡ㌲㑤扥㌰㙡㔴戴〴挳戳挴搰〸ㅢ扣㝢㠰㠱㤳㜹攲搱㙤っ慤㌰ㅦㄹ㠰㘱㔴ㄸ㠶㥤㙤㠵昷改改挶㜲㐴ㄲっ㉦㕡ㄸ㔶愳㉦ㄸ㜶㜴㘳㜸㤹ㄸ㌸ㄳ㘷㘱攰ㅣ㥦昶㜷挸散挳㐳㑣㡤㈸攱昰ㅡ㌹ㅣ〹㈳扣㝢挰攱㈸挷愳摢ㅣ㌸愱㌷㌲㠰挳㜶㘱ㅣ戶戵ㄵ摥㠷愸ㅢ㈷㈲㤲㜰㜸摢攲挰挹㍣攱㌰挴捤攱㕤㜲㌸つ㉡㡢〳㘷昸戴昷㉤づ扣戲㤳㔴㕢㤶㜰昸㠰ㅣ捥㠴ㄱ摥㍤攰挰㠹㍣昱攸㌶〷㑥攷㡤っ攰㌰㌰㡣挳愶戶挲晢㉣㜵㘳㉤㈲〹㠷㑦㉤づ㥣捡ㄳづ㠶㥢挳攷攴㜰㈹㔴ㄶ〷捥敦㘹晦㠲捣昹摥慣㔱㝤㑢㐰㝣㐹㄰㔷挰ち敦ㅥ㠰攰㍣㥥㜸㜴ㅢ〴㘷昳㐶〶㠰攸ㅤ〶㐲戳ㄵ摥㘷慡ㅢ㥣〴ㄴ㄰摦㕢㈰㌸㤳㈷㈰㉡摣㈰㝥㈴㠸摢愰戲㐰㜰㝡㑦晢搹〵㈲慤捡㑡㐰㈸㍣㙥㜱挰㝡㔸攱摤〳㄰㥣挶ㄳ㡦㙥㠳攰㘴摥挸〰㄰摦㝦ㄳ㜲㥤敥㍢㕢攱㝤戶扡挱㌹㐰〱搱ㅢ㘳挷㜵扡つ攸ぢ㠸㙦攰戱ㄱ㙢㈷搷改㜴㈸ㄵ攷攰㉣㄰㥣摤搳晡㐰㘶ㅤ㈸ㄳ敡摦㌰㝥〷挶搶戵换㝥挴昰ㄸ㙣昰敥〱〶捥攱㠹㐷户㌱㍣〵昳㤱〱ㄸ㍥つ挳昰㑦㕢攱㝤挲扡挱〹㐰挱㌰搰挲昰㍣晡㠲攱㘳㌷㠶㐱挴挰〹㌸ぢ〳愷昶戴㉤㈰戳㉦㔷挶搵挶ㄲづ㕢㤱挳换㌰挲扢〷ㅣ㌸㠳㈷ㅥ摤收昰㍡捣㐷〶㜰㜸㍢㡣挳㕢戶挲晢愰㜵攳㑤㐴ㄲづ摢㔹ㅣ㌸㠷㈷ㅣ摥㜰㜳ㄸ㐶づ敦㐳㘵㜱攰挴㥥戶㍤㘴搶收㤰㔶慦㤶㘰ㄸ㐹っ㥣㤱挳扢〷ㄸ㌸㝤㈷ㅥ摤挶昰㌹捣㐷〶㘰㜸㌱っ挳摦㙣㠵昷㜱敢挶扦㄰㐹㌰㡣戲㌰㜰〲㑦㌰晣搵㡤㘱ㄷ㘲昸ㄶ㉡ぢ〳㘷昵戴㕤㈱戳㌶㠷㔸㐶㍤㔳挲㈱㐶づ㥣㡦挳扢〷ㅣ㌸㜹㈷ㅥ摤收搰ぢ㠷愸㤱〱ㅣ㥥〸攳昰戸慤昰㍥㜵摤愸㐴㈴攱㤰戶㌸攸攸ぢ㠷㍦戹㌹㘴挸愱て㔴ㄶ〷捥改㘹扢㔹ㅣ㜸㐱㉡慤ㅥ㉥攱㌰㡥ㅣ〶挰愸㘷ㅣ㌸㜵搷㌳づ㠳攰ㄱ挴攱㠱㌰づ昷摢ち摦挳搷户㐰愴慥ㅥ扥敥晡ㄷ捣〷〰㝥㘵㤱户晡昵㈹㕡㘲㑥搵攱㘶扦晡㠶〶戹㑦慥㉦㥥㤵摣㠲㝦㐳㝣づㅥ〹㡥㈷㈴搷搶摢晦㉥敤㑣㍣㉡㥣㡦㥥㜵㥥挶慢㑢㡦捥㕡㜱㝥ぢㅥ捦摢扢㌸戳ㄵ㡦㜲㉦㔴攱摦㐰㙥㙢㌳㕢㥡晥ㄷㅥ愴㡣㍢ㄷ昹㘴ㅡ扣慣㐷㈸〷摥㌴挸扢〱〳㘷挵慣愷慢㜷昰㜰晥㘹昰㜲㍥㘲昹㍦㝢慡扢㌶ㄹ㥢㤸昳㈸搷㠲敢愱攱ㄵ敡㕥㝣挴搶晣昴㔱㘵㍦换㤸换捡㔱挰〹㝢㙤ㅡㅡ晥摢扥㌲慦㡣㈶愲㑦㠷挴㝡㐸㌳敦㈰㉤慢摣ち㥢㠱㜷攵㜸ㅢ㈷ㅦ昶㔱收昹〷扥晢昴攱ㅡ㍢慦㡡㙤攰摡搹㘴㈲扦㌹㝢㌷搶㘵㕢㕡戲慢慢ㅡ敢ㅡ捣愶挵㙤㑢慡敡㔶㘰敥ㄴて㍢挷㌸昰慦㠵敢㌳昱㝦愶攲㥦摡ㅥㄱ戹㕤敡㕣搹ち戵㍥㜰挵收㜰つ戸㘲ㅤ㉢㌵㡦㈲慥㡦㌴㘵㙡㈴㘲㜰挵㥣㤷摡〹ㅤづ㔷摦ㄳ㤶敤改㜶㠵㠴改戴扤㈰つ㘶㝢㜳攰㄰㙡㘱慦㉤㐰㔳捡㜶㈱㈴敥㘱挴㄰扢㘴ㄸ㐹〸㘴ㄸ晢挲戲㝤ㄸ扢搹挳戰搷晡㥡挰㤴〷㌰㜶改㕡ㅦ攴㐹㌷捥㥢㡥搳㐷㤲敥㔷敥㜴㥣㤸ㄱ挸㕣敢ち㜵㔹㘰扡㉣㘳㜳つ㍢㈰攷㈹㜲㐱㥥改㑤挷㔹ㅡ㐹㘷挲戲㝤敤㌸晦攱晡㑣搷〶愶㕢挲搸愵㙢㜷戰㈷摤㐲㙦扡晤㥤㜴つ敥㜴㥣㘶㜰慤摤㔹㠱改㥡ㄹ扢㜴敤づ昱愴攳㡣㐴挹㘷㘷㍡改㕡摤改㜸㌵摦㤵㙥㑤㘰扡ㄵ晥㜴慢㍣改㜸攱扦㈴摤㈱㑥扡㐳摤改㔶㤶愶㍢㉥㌰摤ㄱ晥㜴㐷㝡搲慤昶愶㍢挲㐹㜷戴㍢摤戱愵改㡥〸㑣㜷㥣㍦摤〹㥥㜴挷㝢搳㥤散愴㍢挹㥤敥昴搲㜴㉢〲搳慤昱愷㍢捤㤳敥㑣㙦扡㜳㥣㜴愷扢搳昱㐲慢敢戳㙢づ㑣㜷㤶㍦摤搹㥥㜴ㄷ㝢搳昱愲慢散〸攷扡搳昱㜲愶㉢摤㤲挰㜴㙢晤改㉥昴愴扢捥㥢㡥搷㌶㈵摤挵敥㜴扣㙡㈸改慣㘳㘹㌶㌰摤㘵㡣㕤扡摦慤昳愴㕢敦㑤㜷㤷㤳敥㑡㜷㍡㕥㥣㜳愵㍢㈰㌰摤㌵晥㜴搷㜹搲昱㍡㕥挹㡥昰㠸㤳敥〶㜷㍡㕥〳㜳挱慣つ㑣㜷㌳㘳㤷敥收户㝡搲昱㜲㔹㐹扡㘷㥤㜴扦㜳愷㝢戱㌴摤㥣挰㜴敢晤改晥攰㐹昷戲㌷摤㙢㑥扡扢摣改㜸㐹挷〵㜳㙡㘰扡㝢ㄹ扢昴戳扢摦㤳敥㕤㙦扡て㥣㜴㝦㜴愷攳㤵ㄳㄷ捣㍤〲搳㍤挴搸愵㌰ㅦ昱愴晢摣㥢敥㑢㈷摤㘳敥㜴扣㍥攱㑡㤷づ㑣昷戸㍦摤㤳㥥㜴㍦㝡搳昱㕡㠵散〸㝦㜱愷攳㔵〰㔷扡㘸㘰扡㘷ㄹ扢㜴敤㥥愷挸昵㝤挷ぢ〶㈵㥢ち慦〹㐸扡ㄷ戰搰晥㝤挷㕦摢慥捦㙥愷挰㜴㉦挱挸昳搹扤㐲㤱㉢ㅤ㝦㤸㤷愴攳㑦㙦㐹昷㉡ㄶ摡搳昱㐷慤㙢敤㠶〷愶㝢ㅤ㐶㥥戵㝢㤳㈲㔷扡㘱攸㤷愴攳㑦㕣㐹昷㌶ㄶ摡搳昱挷愳㙢敤〶〷愶㝢て㐶㥥戵摢㐸㤱㉢ㅤ㝦㘷㤶愴㡢㐱㈰改㍥挴㐲㝢㍡晥㐶㜳慤摤㘶㠱改㍥㠱㤱㘷敤㍥愵挸㤵㡥㍦攷㑡搲昱〷㥢愴晢ㅣぢ㑥扡㑡㥥㌳㜷晢㠴㥥㘵㙥〳昱搳愷挱捣昳ㅦ敦㤹㠴㝦〲㘶㔴〳㑥捣扢昱㉦敥㝣㠱㍣㡡㘷攲㡣愱晦换㕥㘰㘷〰捦㠷戹㔰挵戳㘷挵㜳㕤づ㑡晦㌷挵㍣捤ㄵ㡦㉦敤〵昱攰㈹㙤㠷㐷㉤㝡攲昱ㄵ挵ぢ㙤㥤晥戵扤㈰ㅥ㍣晢散昰攰㤹愵㜸㝣㐳㌱㑦㉡愹搳扦戵ㄷ挴㠳㈷㤰ㅤㅥ㔹昴挴攳㍢㡡㜹㕥㈸ㅥ摦摢ぢ攲㘱摡ㅤ㙢㍤㜸㝥㈷ㅥ㍦㔰捣㔳㍢昱昸搱㕥㄰て㥥挶㜱挱昲攰㈹㥡㜸晣㐴㌱捦捥挴攳㘷㝢㐱㍣㕡敤㡥攵挱戳㉣昱㈸慢㠲㌱㑦戰挴㐳戱㐷㤶昸ㅢ挰㤳㈹㉥㔸ㅥ㍣㔱ㄲ㡦㜲摡昰ㅣ㐹㍣㝡戹㍤㡥㉥昱攰戹㡥㜸㔴搰㠶愷㌹攲㔱改昶攰㈹㑤㐷づ㥥慥㠸㠷㐶ㅢ㥥愹㠸㐷㙦户〷捦㑡㍡㍣㜸挶㈱ㅥ㔵戴㌹摢昱搰摤ㅥ㍣戱攸昰㔸敢㜸㐴㘸挳昳〵挹搱挷敤挱㜳㠳づて㝥敦㑢㡥扥戴攱㔷扥㜸昴㜳㝢昰敢扤挳㠳㕦摤攲搱㥦㌶晣搶ㄶ㡦〱㙥て㝥㐳㜷㜸昰摢㔷㍣っ摡昰㡢㔷㍣㌶㜱㝢昰㑢戶挳㘳扤攳戱㈹㙤昸摤㈹ㅥ〳摤ㅥ㜷㤵㜸昰㍢㔰㜲㙣㐶ㅢ㝥晤㠹挷㈰户〷扦敡㍡㜲昰㙢㑣㍣㌶愷捤㈳㡥挷ㄶ㙥て㝥㕢㜵㜸昰㥢㐸㍣戶愴つ扦㠴㈴挷㔶㙥て㝥攱㜴㜸昰换㐴㍣戶愶捤昳㡥挷㘰户挷ぢ㈵ㅥ晣㍥㄰㡦㈱戴攱㔷㠱攴搸挶敤挱挳㝥㐷づㅥ搲挵㘳㕢摡昰㘸㉥ㅥ摢戹㍤㜸攴敥昰攰㔱㔹㍣㠶搲㠶〷㘴昱ㄸ收昶攰挱户挳㠳〷㔶昱ㄸ㑥ㅢㅥ㔳挵㘳㝢户〷㡦㥦ㅤㅥ㜲㘰挳晥愵㡦㠰㡤昳㌲㜸㠰㤳㑢㙥㈳㈱挵〵㜹㌹㤸昹慣㜸㔰ㄳ慢ㅤ㉣㉢㌹㠰搱㙡㐷㜷㉣ㅥ挸挴㙡㈷换㑡づ㕡扥㔸㍣㜸㠹搵㈸换㑡づ㔴扥㔸㍣㘰㠹搵㉥㤶㤵ㅣ㥣㝣戱㜸㤰ㄲ慢㕤㉤㉢㌹㈰昹㘲昱挰㈴㔶㌱换㑡づ㐲㍥㉢ㅥ㡣挴慡摡戲㤲〳㡦捦㡡〷㈰戱㑡㕡㔶㜲戰昱㔹昱愰㈳㔶㘹换㑡づ㌰㍥㉢ㅥ㘸挴㉡㘳㔹挹㐱挵㘷挵㠳㡢㔸敤㘶㔹挹㠱挴㘷挵〳㡡㔸㡤戳慣攴攰㐱慢㤲㑦㥢〷ㄱ戱ㅡ㙦㔹挹〱挳㘷挵〳㠷㔸㑤戴慣攴㈰攱换挸㠳㠵㔸㑤戶慣攴挰攰戳攲〱㐲慣愶㕡㔶㜲㌰昰㘵攴㐱㐱慣愶㕢㔶㜲〰昰挵攲㠱㐰慣㘶㕡㔶戲搳晢慣戸昳㡢搵㙣换㑡㜶㜴㥦ㄵ㜷㜸戱㥡㙢㔹挹捥敤ㅢㄷ㜷㜲戱㥡㙦㔹挹づ敤㡢挵ㅤ㕢慣昶戲慣㘴㈷昶挵攲捥㉣㔶戵㤶㤵散戸扥㔸摣㠱挵㙡愱㔸ㄹ捥挷愷戸㝦捡戵昰敢扦戶㘶捡㈶挱户ち晦ㄴㄴ㜷㐹㔱㕣㔷慡㌰㥣㝤㔳㜱㜷ㄴ㡢㙢㑢㉤ㄴ昷㐰㔱㕣攳㔱㜰愷ㄳ挵搵ㅥ〵昷㌳㔱㕣攵㔱㜰搷ㄲ挵㤵ㅥ〵昷㈶㔱㕣攱㔱㜰〷ㄲ挵㍡㡦㠲晢㡣㈸㉥昷㈸戸㥢㠸攲㌲㡦㠲㝢㠶㈸㉥昵㈸戸㌳㠸攲ㄲ㡦㠲摢扦㈸㉥昶㈸戸挹㡢攲㈲㡦㠲㕢戹㈸㉥昴㈸戸㘱㡢攲〲㡦㠲摢戲㈸搶㝡ㄴ摣㝣㐵㜱扥㐷挱㉤㔶ㄴ攷㜹ㄴ摣㐸㐵㜱慥㐷挱敤㔲ㄴ攷㜸ㄴ摣ㄴ㐵㜱戶㐷挱慤㑦ㄴ扦昵㈸戸挱㠹攲慣㔲㐵㥦晦〷㍦改㠷愱</t>
  </si>
  <si>
    <t>㜸〱捤㥤〷㝣ㄴ㘵晥晦昳㠴㘴挸㉣㙤ㄴ㔱ㄱ〴㠲攴ㄴ㐱摣捤戶〴㐵㍡㠸㔲㤴㠰㥥攵㡣㕢㘶㈱㥡㠲㐹㐰戰㠱㡡㕤捦㜲昶摥㝢扤ㄳㄵ昵散扤㥣晤㉣㘷昷昴搴搳戳㥤扤晤㍦㥦敦捣㈴戳㔳㔲敥㜷晦搷敢搶捤攳㍣摦晡捣㝢㘷㘶㘷攷昹捥㔰愲㑡㑡㑡㝥挵㡢晦攷慢㡣ぢ挳敢㔶戵戵㥢㑤ㄳ愶户㌴㌶㥡戹昶㠶㤶收戶〹㔳㕢㕢㌳慢收㌶戴戵昷㠱㠱㔶摦〰㝤㕢㜹㝤㕢挳㐱㘶㐵晤ち戳戵つ㐶攵㈵㈵ㄵㄵ㝡㈹昴㐳敤㍦挳改攸昴搲换搸挰慡㐴搷搸昴㘵㔳挱㐶㘷ㄳ㘱搳㡦㑤㝦㌶〳搸っ㘴㌳㠸㡤挱㘶〳㌶ㅢ戲ㄹ捣㘶㈳㌶㐳搸㙣捣㘶ㄳ㌶㥢戲㘱㝥㝤㌳㌶挳搰昴ㅦ㡥㘶搱昴㘹ぢ戲晢㘱㙤敡摡㕢㕡捤昱愳㜶戳挶㍣㈹ㄶ㥢㄰㥢㔰㕤㕢㥤㥡㄰ㅤ㍦㙡晡昲挶昶攵慤收愴㘶㜳㜹㝢㙢愶㜱晣愸㕤㤶㘷ㅢㅢ㜲㍢㥢慢ㄶ戵散㙦㌶㑦㌲戳搱㜸㌶㤳愸㠹㈵㤲挹㐲㙤㙤㑤晦捤ㄱ㜹晥昴㘹扢戴㥡㠵戶晦㔶捣ㄱ㡣戹㘰晡戴〹昳捤昶晦㔶捣㤱㠸㠹㤰㌳㕡㥡㌲つ捤晦愵愰攵晣㑣㤳㌳捣㕣〳㍦㝣搳㙣㙤㘸㕥㌲〱挳㉥〲㡤㕥㝡挲搴戶戶攵㑤换戸ㅤ㑤㌷ㅢㅢㄷ㥡〵昹搰㥢㘶戴戵敦㤲㘹㙤㙡敢摦㐴㝥㘶慢搹㥣㌳摢〶㌶捤㕣㤹㌳ㅢ㙤挳戶㡡愶摤㌲慤昳㌳㑤㘶ㄹㄷ〶㌵㔹㥦攱㥣扣搹摣摥搰扥㙡㐰搳攲㌶㜳㘱愶㜹㠹㐹㤳昲愶搹换ㅢ昲慡慣っ敦㤲㍥㕢〶㡤㑣㍥㈸㡣愷㘹晡搲㑣㙢扢昴昸ㄱ挶㠲㙣㕤㥢㡢慣㐵搱戸戸㐹㡤昲㜸昱㌳慢㙢㘸摡搹㙣㙤㌶ㅢ㤹㠴㥦攴㌸㡦㤱〰戲㍥㠷づ㔲捥敡昰㔳㔲晤散㥤㡦敢挲㉣摡㈸㌴㥢捥㙦㘹㙤挲〶㌹捦捣㌴㑦㡡㡤慦㙢捦捦㌰㔷㑣㡡㑥愸搶㉢愱搵㐷搳㙥ぢ㌴㠳〱㈳摦搲搴㜰㔰㠶戴㈷㔶㈷搲㠹㠹晡ㄸ㥡㔴愱㔱㘵慦㘱㔷㜷㈷攰敥㔶㕡㥦㈹慤捦㤶搶攷㑡敢昳愵昵㘶㘹㝤愱戴㝥㐹㘹晤搲搲晡㠶搲晡晤㑡敢昷㠷㡤昳慡攸摢户搴㝥扤㤵㍣改戳㑢㕥㕤㌲㜳敤㍦ㅥ扤㈵㝦昱搷〳ㄵ昷㙥㌹㌸㙣㠹㠵昰〱㙦〵慤㍥ㄶ㡤戶㌵ㅡ摦㠰㔳戵ㄳ昵㜱㌴ㄹ㡦㐶愹ㄷ㌰㘰づ㝡挹慤摢摤㌷摤㝣㝤昶㌵敢㉥㜹㘹慤戹㜴ㅦ挵挳㠸㘴㥢㠰㠵昰㙣摢㌲㔴ㄴ㡤ㄶ㐳攳捤㤶㡣㔵㑦搴慢㘹ㄲ㐷愳搴㔳㜶戶ㄱ搹〳㘷㝦晣昸昹㍢ㅤ昳攴㤸㍢㉢ㅦ㍢昷つ挵攳㤵㘴㑢㘲㈱㍣㕢㡡愱搲㘸戴ㅡ㌴摥㙣㠹ㅡ㘴慢愵挹㐴㌴㑡㍤㙣㘷㝢攴愳敤捦㕣㔳戳昹㡣摢㡦㍣晣㠱㙣敤扤敢ㄵて㡣㤲㙤㝢㉣㠴㘷㥢挴㔰㍢愰搱㈶愳昱㘶㑢㐶㤱㙤ち㑤愶愲㔱敡ㅥ㍢摢㑢㥢㝣扣晣捤㘵扦散㜴捤摢捦ㅦ㌰愶捦昰ち挵㥤㔱戲㑤挷㐲㜸戶ㄹっ㌵ㄳ㡤㌶ぢ㡤㌷㕢㈲ㅤ㥤愸捦愶挹㡥㘸㤴扡摤捥㜶㕤㘱搴㍤㥦ㅣ晡收扣摢㈶㤶摣戹晣㑦慦摤慡㜸愸㤷㙣㍢㘱㈱㍣摢捥っ㌵ㄷ㡤㌶て㡤㉦㕢㙤㙣愲㍥㥦㈶ぢ搰㈸㜵戳㥤敤攵つ㙦㝢㝢搲㤱㌵㔳㙦㔹戱摢㠹摢ㄶ慥㔱㡡摦㈹㤲㙤㔷㉣㠴㘷㕢挸㔰㜵㘸戴㐵㘸扣搹㤲搱攴㐴㝤㌱㑤㜶㐳愳搴㌵㜶戶㕤愶㑣摤收戳挳㌶摡昱敡㤷愳㌳㔶摦㌹散㄰搵て㙡挹昶㕢㉣㠴㘷摢㠳愱昶㐴愳敤㠵挶㥢㉤㔱ㄳ㥦愸敦㑤㤳摦愱㔱敡㔲㍢摢㐹挳ㅦ扤㘶摤㙤㡦㑤戹㜶㘰攲挱挳㕥捥敥愶昸㉤㈹搹敡戱㄰㥥㙤㕦㘸昵っㅡ㉤㡢挶㤷慤ㄶ晢㕢㡥㈶㜹㌴㑡㥤㘷㘷㍢收㥥㜵㠳㝥㜳摦愲搹㔷ㅣ㜶㐸扦敡散㡢㍦㈹㝥ㅤ㑢戶〲ㄶ挲戳㉤㘱愸愵㘸戴〶㌴扥㙣改昴㐴㝤㍦㥡散㡦㐶愹搳敤㙣㠷扤㌳敡昱攳摦㍦㙡挶㔵㤳㉦㍦敥捣挵扦㝢㐲昱㝢㕦戲㌵㘱㈱㍣㕢㌳㐳戵愰搱㤶愱昱㘵㑢搵㑣搴て愰㐹㉢ㅡ愵㑥戲戳㍤扥晥愸㠳晢㙦昰挵㥣㙢ㄷ㕤㤸晣晡昳㔹㙢ㄵ㑦㌰㈴㕢㍢ㄶ挲戳㉤㘷愸ㄵ㘸戴〳搱昸戲搵㘰㥢㕣㐹㤳㔵㘸㤴㍡摡捥昶敡㝥㠷㉣摦㘶晡愷㜳搷搶ㅣ㜳昲晣㙢晦㌰㐳昱㑣㐶戲ㅤ㡣㠵昰㙣㠷㌰搴愱㘸戴挳搰㜸戳㈵愳愹㠹晡㙡㥡慣㐱愳搴㙡㍢摢愴㌱〳㉦摣戹晦慡㈹敢㙥㝢㙦挸㍤㤵敦㝥愳㜸捡㈴搹㡥挰㐲㜸戶㈳愱搵搷愲搱㡥㐲攳捤㤶㐸㘳摤㡥愶挹㌱㘸㤴㕡㘹㘷㍢攰㠹〹㜳㙦晤敡㤶㤹攷晥戱㜲昶㔳ㅦ慥㍢㐹昱摣㑣戲ㅤ㠷㠵昰㙣挷㌳搴〹㘸戴ㄳ搱昸戳攱㜳㍢㠹㈶扦㐷愳搴〱㜶戶ㄷ敢捤㜱挳户晤㝥摡㥤㈵〳㠷㝥昳晡㤸昱㡡㈷㠱㤲敤ㄴ㉣㠴㘷㍢㤵愱㑥㐳愳晤〱㡤㌷㕢㌲㠶㜵㍢㥤㈶㘷愰㔱㙡㍦㍢摢㐷㈳㤷晤昱て㐷㔴敦㜴摤搸慦ㅥ扥㈲扡愶扦攲搹愶㘴㍢ぢぢ攱搹捥㘶愸㜳搰㘸攷愲昱㘶㑢搴㘲摤捥愳挹昹㘸㤴捡搹搹扥㉦ㄹ昱挱㔷㍦㘶㜶扡昳攴愷㌲愳ㄶ摦晦㝢㌵〴㙡挹㜶㈱ㄶ挲戳㕤挴㔰ㄷ愳搱㉥㐱攳换㔶㠳慦晦㑢㘹㜲ㄹㅡ愵昶戶戳㥤㝤搷挲攷㌳挹㉢愶ㅥ㜷挸慥昷㤷㔷敤㝥㠳攲昹戳㘴扢〲ぢ攱搹慥㘴愸慢搰㘸㔷愳昱㘵㑢攳ㅢ攷ㅡ㥡㕣㡢㐶愹挵㜶戶扤挷㡥㕦㕦戹攳㉥㜳捦㍣㘳晤攲㝤扦㥡㜰戱攲㠹扡㘴扢ㅥぢ攱搹㙥㘰愸ㅢ搱㘸㌷愱昱㘶㑢挶戰〷摣㑣㤳㕢搰㈸㌵摦捥㜶散慥改㝢扦㍣敢敡㥤敥㕥㝢敦摣㠷晥㝡搷攵㙡㔳愸㈵摢㥦戰㄰㥥敤㔶㠶㕡㠷㐶扢つ㡤㌷㕢㈲㡤敦㠰摢㘹㜲〷ㅡ愵㘶摢搹捥㔴搷㑦摣㜵㘱㝥攷挳昷㌲㙦ㅦ㍦昸㤳㈵㙡㈸搴㤲敤㑥㉣㠴㘷扢㡢愱敥㐶愳晤ㄹ㡤㍦ㅢ扥〳敥愱挹扤㘸㤴㥡㘲㘷㍢攴搳ㅢ㔶㑥扢㘹搹搴扢ㅢ户㝣攵㤰㑦昷摡㔴㙤〶戵㘴扢ㅦぢ攱搹ㅥ㘰愸〷搱㘸て愱昱㘶㑢㐶昱ㅤ昰㌰㑤ㅥ㐱愳㔴慤㥤敤敡㑢㙦㥣㜸㑡扦㕦愶㥣摡㜷昱戹昷挵㔷ㅤ愶㠶㐱㉤搹ㅥ挳㐲㜸戶挷ㄹ敡〹㌴摡㤳㘸扣搹ㄲ戵㌸㔳㜸㡡㈶㑦愳㔱慡摡捥㜶挶㐵㜳ㄷ敦昳昸戹昳搷㥥㍥慦㙣挱晣扡敤晢㍦〳昵慥昶挹昰㡣搶捣㠱昸㜹搱昹换愵㝡㐲㤴晦㜵晦㤳つ扦搸ち挹㐲扡㄰㡢攵㤳搱㑣㍣㔳㕥㠹戰㍤晤㙤挰㐳㜵晦挲敥つ㌸愷㍥㔰㝥㉣っ㥦㤶㘹㌳㍢㝦㍢㡣戳㜵搳㕡㤶㌷攷摢㠶〵㉢敢摡㌳敤收㘶㕥㕤㘷㄰㥦㕢ㅤ㝥㑡㤹㙤㤲㙦㠴搷㙤户㑣攳㜲㜳敡捡〶㑢扤戹㐷㡤ㅦ㔲㉤搹㜰敤慣㔶昳㠰づ慤㙦㐴㔳昱㑢㝦㠵挴昶慤愵愵戲挶㌵㙡晡搲㤶㌶戳㔹㠶㌷慥㘹㤷㠶摣晥㘶㙢㥤挹敢〴㘶㕥㔶㜵〸㔵昶慦戹㜱ぢ㥡戱愲昸㝤㤶ㅦ敤㤶ㄶ㘶慥㙣㌷㥢昳㘶ㅥ攳㕤㘶戶戶慦㕡㤴挹㌶㥡ㅢㄷ㤹㔸㌹愱ㄸ㕡㈴㥥搵㤲㕢摥㌶扤愵戹扤戵愵戱㔸㌳㌵扦㈲㠳㕦㤰昹㜹㉤㜹ㄳ㍦〰换昸㉡㔱㈵㝤晡㈸㔵戲㜵搰慦㌰挶㙤㥢㈰ㅦ㠴敢㈳摥ㅣ㥦昹愶挵㥢摤㠴㠵㔸㍢慣㐵愳挹㙤戲㜴㑣㌷挱㈴㉥挳㡣つ㌷㜴慤ㄳ㉦慡搰㝡慢㜰㙢ㄹ㘳挷㈷昷晦搷戸戴㜴戰扤昶㌳㔷攰㔷昶㡥昸㐱搹㘸戶㜶㜹㐹㐸㜱㐴晡戳㘸捡户挵摥ㅣ㑡慦っㄶ㙡愵㕡㔵㝥㘰㐳扥㝤愹戶搴㙣㔸戲㤴愷㕣戸㙣㔴㔱㐱戴扥㤷晥㍣㐴晡ぢ㙣㕥㐴ㄳ㠹㤴㘸㉦搱㐸㡢攸㝦戵晡攵愳昱晦摥晦㝥㉦㠵㤷㉥搷ぢ㜰㜱愷慤扣㘹㔶㑢㙢㕢㥦㍥㐱㙢戹㘳愶㙤㘹㍢㌷捦慥㤵㡣昷㌲㥢㔷搰㤴㡦㐱搳敤攵㠱㐱㌰㉡攳㔵㤰〱㑤㌳捣㐲〶搷㥥㘴敦㔶㤹昲㈶敢㜲挶っ戳㉤愷昳扡挷ㅣ散㉢㉢㌵㉣㘱攷敦摦挴慤摦㕣搹㍥㈳搳㥥改摢㠴㉢㈸昸㤴㜴ㄸ㡤ㄳ㉦㙢㠹㥥〳㐴收㜸㐷散ㅥ㈲ㄸ戲攸㡡搲㑦〴㔶㈴散㌸搸㕦㑡晡搸㙤搷㉢㠱戱㡦挰㑡㘸摥つ扤昸㑡〸慦㐹捣㌶㥢ㄷ慤㕡㘶戶搱扣㐲敢ㄲ愵㜷昷㘲戰〵戹散攲昶㠶挶戶〹ㄸ改散搶㤶攵换晥㥢㜱ㄸ㑢㝦ㄵ㡤昳㉡晦つ戶攲㥥慦ㄳ㜰㤵昴㕤挱捦愶扥扥愴㠲搱㈸搱户㘰挳慤ㄵ挱㝥挵晦攴愵扦㠱晦㐵扡搲㤵㔷挱愲㌷㔷㡤捡㘱摦扦〹㠴ㄶ戵㥡㜲ㅤ慣㐲㍡愰㍤愰㘹昷㤶搶晤戳㉤㉤晢㜳㝢ㅡ㈸扤戶愵愶搹捥㙢㑢晤散㙢㘹㜲捤㑣愹㍥㝤㡡慥ぢ戹㉥㐲㡤㐴㝣敤ㅤ㌴〳愶㌶㌶㡥㜲㈲戶㘹敦㐲搴〷㔷戹戴昷戰㔰㠹㈳㜹㝢㑢㍢㤲㡥㕡㤱ㅡ戵捤愸㍡㌳搷搲㥣ㅦ戵㘸㘹慢㤹挹㑦㔸搹搸戶㔲つ〷〶㕥捡ㄹ昳㘵㜲扦㤷攳㕦㑦扤昶攳㈷捤慤晢ㅥ晣ㄷ㌵捣㔶昸慥㈸㙤挵挰昸搳㍦㐰愳㠶挲㡣㠷ㄷ㉣ㄷ扦昴て搱搷㍦㘲昳㌱ㅡㅣ㈴〴㍢㡥ㄱ㥦㔸㕤㌵ㄶ晦攷㜱㐲晦㤴捤扦搰愸㜱㘸戸㤷敡㥦愱㜱㕥捡㐰㝣㝥昸昲〱㙥つ戱晦〳晣ち搲㠸摥㠵㑥㡤㠷〵㍦㐴㥤搰㜴㘲搲㠹㐸㘹〸ㅣ〸愰摣㔶昸㉥㜲㙤ぢ㌷〱昰ㄳ晤晢挰㉣ㄸ挰㉦捣㐱㌰㍡㌷㍤ㄷ㠰㔲慢慢愲搰〹㠰㍥㄰攸扣挸慦慡㈱ㄲ〰攵攸㌹㉦昵挳㉦㉥〰㌱㠸晤〰㜴挶搴扢搰愹㌸晣㠲〰㝣㡥攰㠱〰㍥戳ㄵ扥敢㙥㈹㐴慡攴㈸㌶攴㤰㍦㠵㔹㌰㠰㡤愰搶㠷戰搹ㄸ㡤ぢ挰愶㔶㔷愵ㄱ㐴〰っ愵搱㘶㘸㔴㉤㐴〲㘰ㄸ㝡捥㑢晤摤つ愰〶㘲㍦㠰㤱㡣愹㜷愱㔳ㄳ攱ㄷ〴攰戵㌰〰慦摡ち摦愵挰㐹㠸㔴挹㔱㙣挵㈱扦ㅣち㘰㙢愸昵㜱㙣挶愳㜱〱㤸㘰㜵搵づ〸㈲〰戶愵㔱ㄴ㡤㥡〲㤱〰㠸愱攷扣搴㕦摣〰㈶㐳散〷㤰㘴㑣扤ぢ㥤㥡ち扦㈰〰て㠵〱㜸搰㔶昸慥㑥捥㐰愴㑡㡥㘲〷㈴㔵昷㠷〲㤸〲戵㍥㤵捤㌴㌴㉥〰㌳慣慥㥡㠹㈰〲㘰㈶㡤㘶愱㔱扣㕥㈹〰㘶愳攷扣搴ㅤ㙥〰戳㈰昶〳搸㤹㌱昵㉥㜴㙡㐷昸〵〱戸㌱っ挰つ戶挲㜷挱㜴㘷㐴慡攴㈸ㄶ㜱挸搷㠵〲搸つ㙡㝤㜷㌶扦㐵攳〲戰愷搵㔵㜳ㄱ㐴〰散㐵愳扤搱愸昹㄰〹㠰摦愱攷扣搴愵㙥〰昳㈰昶〳挸㌰愶摥㠵㑥㉤㠰㕦㄰㠰戳挳〰㥣㘵㉢㝣搷㜰ㄷ㈲㔲㈵㐷戱ㅦ㠷㝣㐶㈸㠰㐶愸昵㈶㌶捤㘸㕣〰㤶㔹㕤㔵㠷㈰〲攰〰ㅡ戵愲㔱㡢㈱ㄲ〰㙤攸㌹㉦㜵愲ㅢ挰㈲㠸晤〰づ㘴㑣扤ぢ㥤摡つ㝥㐱〰㡥〸〳㜰戸慤昰㕤㔶摥〳㤱㉡㌹㡡㌵ㅣ昲敡㔰〰㐷㐰慤ㅦ挹㘶㉤ㅡㄷ㠰愳慤慥摡ㄳ㐱〴挰㌱㌴㍡ㄶ㡤摡ㅢ㈲〱㜰ㅣ㝡捥㑢慤㜰〳搸ぢ㘲㍦㠰㤳ㄸ㔳敦㐲愷㝥〷扦㈰〰㡤㘱〰昶户ㄵ扥㉢摤晢㈲㔲㈵㐷㜱㈶㠷摣㄰ち攰㙣愸昵㜳搸㥣㡢挶〵攰㝣慢慢㌲〸㈲〰㉥愰搱㠵㘸㔴づ㈲〱㜰ㄱ㝡捥㑢敤敢〶㤰㠵搸て攰㌲搸㐷昴㉥㜴㉡て扦㈰〰扢㠵〱㔸㙣㉢㝣ㄷ摦㜹㔵扤㤲愳戸㥥㐳慥ぢ〵㜰㈳搴晡㑤㙣㙥㐶攳〲昰㐷慢慢㤶㈲㠸〰昸ㄳ㡤㙥㐵愳昶㠳㐸〰慣㐳捦㜹愹㥤摣〰ㅡ㈰昶〳㔸捦㤸㝡ㄷ㍡戵㍦晣㠲〰㑣〹〳㌰搹㔶ㅣ收㥤て㘸㐶愴㑡㡥攲〱づ㜹㔲㈸㠰㠷愰搶ㅦ㘶昳〸ㅡㄷ㠰挷慣慥㙡㐱㄰〱昰㌸㡤㥥㐰愳づ㠰㐸〰㍣㠹㥥昳㔲〹㌷㠰㘵㄰晢〱㍣挳㤸㝡ㄷ㍡搵ち扦㈰〰㕢㠷〱ㄸ㙢㉢㝣㔳ㄴ换ㄱ愹㤲愳㜸㠵㐳摥㌲ㄴ挰㙢㔰敢㝦㘳昳㍡ㅡㄷ㠰㌷慤慥㕡㠱㈰〲攰㉤ㅡ扤㡤㐶慤㠴㐸〰扣㠳㥥昳㔲㈳摣〰づ㠴搸て攰㝤挶搴扢搰愹㔵昰ぢ〲戰㔱ㄸ㠰挱戶挲㌷㙢㜲〸㈲㔵㜲ㄴ晦攲㤰㌷〸〵昰㌹搴晡ㄷ㙣扥㐴攳〲昰㙦慢慢づ㐵㄰〱昰㌵㡤扥㐱愳㔶㐳㈴〰扥㐵捦㜹愹ち㌷㠰挳㈰昶〳昸㤱㌱昵㉥㜴㙡つ晣㠲〰晣昲㜳挸愹昰捦戶挲㌷㤱㜳㈴㈲㔵㜲ㄴ㘵愵ㄸ昲㡦㌰ぢ㍥ㄵ搶愰搶晢戲愹㐰攳〲㄰戱扡㙡㉤㠲㡣㘶愰㝥㌴敡㡦㐶ㅤ㡤慥〰ㄸ㠰㥥昳㔲㕦㈲㐷挷㡦愱愳㈰昶〳搸〰昶ㄱ扤ぢ㥤攲㠴㔱㄰㠰て挳〰晣挳㔶昸收㤶㡥㐷㈴〱戰ㄹ㠷晣㝥㈸㠰攱㔰敢㥢戳ㄹ挱搱㜵晥ㅡㅣ㘵㜵搵〹〸㌴㥡慢㔳㐹愳搱㘸搴㐹攸ち㠰㉤搰㜳㕥敡㜵㌷㠰ㄳ㈱昶〳搸ㄲ昶ㄱ扤ぢ㥤晡㍤晣㠲〰㍣ㅦ〶攰㌹㕢攱㥢敥㍡ㄵ㤱〴㐰㤴㐳㝥㈶ㄴ㐰㌵搴㝡㥣㑤㠲愳敢〴㤰戲扡敡㌴〴ㅡ捤搵㐹搳愸〶㡤㍡ㅤ㕤〱㔰㡢㥥昳㔲㡦戸〱晣〱㘲㍦㠰㐹戰㡦攸㕤攸搴ㄹ昰ぢ〲㜰㜷ㄸ㠰扢㙣㠵㙦〶敥㙣㐴ㄲ〰戳㌸攴昵愱〰㜶㠴㕡㥦挳㘶㈷㡥慥ㄳ挰㕣慢慢捥㐱愰搱㕣㥤㜹㌴㥡㡦㐶㥤㠷慥〰㔸㠰㥥昳㔲㌷扢〱㥣ぢ戱ㅦ㐰ㅤ散㈳㝡ㄷ㍡㜵㍥晣㠲〰㕣ㄹ〶攰ち㕢攱㥢ㄴ扣〸㤱〴挰摥ㅣ昲㘵愱〰昶㠱㕡慦㘷戳㉦㐷搷〹㈰㙢㜵搵挵〸㌴ㅡ㝦㝡㡥㐶㜹㌴敡㔲㜴〵㠰㠹㥥昳㔲攷扡〱㕣〲戱ㅦ㐰〳散㈳㝡ㄷ㍡㜵ㄹ晣㠲〰㥣ㄲ〶攰㘴㕢攱㥢愷扣ㄲ㤱〴㐰㉢㠷㝣㔲㈸㠰㜶愸昵攵㙣㔶㜰㜴㥤〰㔶㕡㕤挵㐹捣搱㕣㥤㔵㌴㍡〸㡤扡〶㕤〱㜰㌰㝡捥㑢慤㜵〳戸ㅡ㘲㍦㠰搵戰㡦攸㕤攸搴戵昰ぢ〲㜰㔰ㄸ㠰㔵戶挲㌷㜵㝡〳㈲〹㠰㘳㌹攴〳㐳〱ㅣて戵㝥〲㥢ㄳ㌹扡㑥〰扦户扡敡㐶〴ㅡ捤搵㌹㤹㐶愷愰㔱㌷愳㉢〰㑥㐵捦㜹愹㘶㌷㠰㥢㈰昶〳㌸〳昶ㄱ扤ぢ㥤扡〵㝥㐱〰昲㘱〰㜲戶挲㌷㥢㝢㉢㈲〹㠰ぢ㌹攴㑣㈸㠰㡢愱搶㉦㘱㜳㈹㐷搷〹攰㜲慢慢搶㈱搰㘸慥捥ㄵ㌴扡ㄲ㡤扡ㅤ㕤〱㜰ㄵ㝡捥㑢晤搶つ攰㌶㠸晤〰慥㠳㝤㐴敦㐲愷敥㠰㕦㄰㠰昹㘱〰收搹ち摦〴昳㕤㠸㈴〰㙥攵㤰㜷づ〵㜰ㅢ搴晡敤㙣敥攰攸㍡〱摣㘹㜵搵摤〸㌴㥡慢㜳ㄷ㡤敥㐶愳敥㐱㔷〰晣ㄹ㍤攷愵愶戹〱晣ㄹ㘲㍦㠰晢㘱ㅦ搱扢搰愹㝢攱ㄷ〴愰㈶っ㐰摡㔶昸收扣ㅦ㐰㈴〱昰〴㠷㥣っ〵昰ㄴ搴晡搳㙣晥㠲挶〵攰㔹慢慢ㅥ㐴愰搱㕣㥤攷㘸昴㍣ㅡ昵㌰扡〲攰〵昴㥣㤷ㅡ敦〶昰㄰挴㝥〰㉦挳㍥愲㜷愱㔳㡦挰㉦〸挰攸㌰〰㤵戶挲㌷つ晦㌸㈲〹㠰户㌹攴㤱愱〰摥㠵㕡㝦㡦捤摦㌹扡捥㉤攰〳慢慢㥥㐰愰搱㕣㥤㝦搰攸㐳㌴敡㈹㜴〵挰㐷攸㌹㉦戵戱ㅢ挰㤳㄰晢〱㝣ち晢㠸摥㠵㑥㍤つ扦㈰〰晤挳〰昴戳ㄵ摥捡㠰昲㘷ㄱ愹ㄷ㌳扡晤㌸攰挲㙥つ收㠱㥣㠲ㅡ㔸㐰捤昰昴攵㙤敤㉤㌲㕦㌶愰㌰愳㘵㝥㑢晢㡣㠶戶㘵㡤㤹㔵㠳ぢ昶挲敥㑢捤㘶捣㘶户㘲㔲摢㈳㙢㔹戶捣捣敢㠵扡㤶攵慤㌹㜳捥㡣晦㠵搹㙥慣ㅦ㍥㍡㤹攸㉥㔵㜸晤㘷ㄳ戸㈵昰挴㔶㠲㔷㐹昹昳〸攸㥤㠷㤳捡㘵搷㥣戹㉣ㅡ㌰ㅣ搴㐹㜴㔱㐳㝢愳搹慦㈰昳搵戲㕣㔱〰㐵㤴〸攴晢ㄶ㌸ㄷ㘴捥ㄸ㔰㤸摤摡㤰㙦㙣㘸㌶昹㘱㙣㘴㤹捥㌵㤷愰ㅣ㘰㤷㤶戶〶㤶㉤て㈸㉣㙡捤㌴户㉤攳捣㘶㙥搵㠶㐵㍤㤹〲㉤㉦㑣㙢㘸㙥㐳ㅡ昹ㄴ戹㍣愸㔰户戴攵㐰摣慦戰扣愹㜹㜶㘶㔹摢晦挴愷愲昸戱挸㑢㍥ㅡ㔵慡㑡㑢㔵㐵㘹挵㝦晡昹㘸摦㘰ㅦㅢ㙣㔵㠲㡦挲㜶摡摥摡㤰㕤㑥㘰㤲愳ㅡ㙤ㄹㅢ昹っ㑢捡㕦挰㤲㜷づ搳昵ㄱ㝡ち㄰㌸搶愲㍡晣挰戹昰㡥㥢㐰㌶㠷戹晥㉤㠶搳晦㍢㌴㍢捤㕥㍣愷戳㌴攷晦㜴㐷㐵昹㡢㠸摣攳㑡㠸㈱㌰ㅥ㘸㙤㐲慣㡥攰ㄶ㠵㍤ㄳ㕢〲㝢摥捤㌲㔲㄰ㅢ㙥愱〳㍢ㄷ㘷㘱㌲扤㝦㘱㙥㈶㙢㌶愲〶愰㈹搳㍥搰敡戰ㄸ〳ㄵ昷㙤戶㙥㝡㑢㔳㔳㠶㥢ㅣ敦ㅢ愸换㘵ㅡ捤㡡挲搴攵敤㉤昳ㅡ㥡昵〲ㅡ搹㉥㙤㔱㘶㈵㐴㤹㤵搶㙣㝤㘱㈱㙢㠳㘴㤹戱㕡㤶㘴㕡ㅢ摡㤷㌶㌵攴㉡搸㘱晤捥晦挴戶㡡攳㐷ㄹ㘰㍡㉦攷㔸攲㥤晥户㈶攱昱㜱㑦㐰挵っ搱昱攳挷ㄶ㕤慡㌴晣愷晥挳搲ㄱㅣ㜹攴ぢ㐵晦〱搱捡昱㈷㠷㈲ㄹ换攷㌲ㄵ㡢挵捦㔷㘳ㄳ㤵㠳㤳晡㉢つ昰愷晦〸㔳㉥昰慦散㘵㌴㕤搶ㄵ昴㠵㐱㘴㙥㑢㈶㍦㉢㤳挳㍤㐰㝤敤㍢㠰㉡昰搱昲㔰搳㙡戰搲㘳㍡㡡㠷㌰㤵扤愲㈱㙦戶㔶㔰㔰㠷㍢㥣捡㔸㈳愲㔹㥦㈱收扣晢㤴㤴㤷昷慢〸捡㌵挷㠹㌵挶㥥㍦㜷摦㐱㌵挷ㄷ晦㤳㕤㙢㈶㜳散㤱㠸㝣㐵晤㠴搵搱㝦收㍡扤〲㈱搷挷㘳昰ぢつ㝥㐵㔳晥㉡㤴摥捦愶戸攸〲愵ㄹ㍡㡣捡攴摥ㄹ㤶㠳㔴愰㜴㐲敡㐸捡㘵㐵晡戹敡㍦㌴慢昴愳挲戹㈱㐷慢挳㔶㙥收㈳搶昱㤵㜵㈶昸㘶㈸㈹㉤㉤挳㐷慤㜹㙢攷㝣㘹ㄱ慣愹捥㤴挲㄰㌵〲㐳搰㔸㌳㌸㡣㍢ぢ攲搷〷摤愰昲ㄲ慣㌰户晤㉢晥㈷慦㐸㐴㉦㠵㑦㐹㐴扤㠱搶〱愱㔱㘲㤱挲㐷㠰敢㘰㘸搴〷㄰昲㜴挰昵攵愵㍥㐴㤷㕦㘰戸扡〷㔶昲昲ㅣㅣ搵㐷㤰昲〰愹㙢っ昲㌱㤶㜸摣改搸づ㉢㈰敤㝥㍢晣㠴ㅥ昸搳㜹㜷ㅢㄷ攴敦㔳㉣㌸㐳愶挰ㅥ㜲〴㌶㝡㍦ㅡ晥㉢搸愰㍦つ〶搰攰㌳ㄸ昰〳搶〶愲ㄷち㡥㌷捡〴㠰㌳攰〳㜰㕦戹㤲戸挰㙤挰㈴ㅢ㌲挹㑦㌰昰㠲晢〵㌲〱愷つ㠶㐹㑦扦㘹ㄴ㍦㌷㠱戹ㄱ〳㤳㐲ㄱ捣㡤㈱敤ㅥ㘶㈹摣㠸㑢摦㐴㠲㔸ㅤ挵㜲㠵〰㤸㥢挲㐶ㅦ㑡㐳㤶㌲〴ㄸ㙣㐶㠳㘱㌴㘰㜵㠳挰ㅣ㡥㕥ㄸ㑣戹て㈸〰收〸昸〰㈶㉢ㅥ㥣㈴㉥㤸㈳㤹㘴ㄴ㤳戰㍡挱ぢ㤳㈵〹摤㙣㠵㉣㔸㄰㜰愳ㄹ㠴㤵ぢ㐵攰挶㐰摡㍤㌸㔶㌸攰㡤㍢扣ㄸ〴ぢ昲挷㌲〷㘷挸ㄴ搸㕢攱㙦㘰愳㙦㐹㐳㤶㐰〴ㄸ㙣㐵㠳戱㌴㘰㔵㠴㠰摢ㅡ扤㌰㜰㜲㑢㔳〰戸昱昰〱戸㤱慥㈴㉥㜰摢㌰挹〴㈶㘱㔵㠳ㄷㅣ㑢ㄹ㉣㜰摣ち攵攵摤㝤㔹攸㈰攰愲っ挲㡡㠷㈲㜰搵㤰㜶て㡥㤵ㄱ㜸攳㔲㈹㠳㘰㐱晥㔸ㅥㄱ挰㈵〱ㅢ㍤㐹㐳㤶㑥〴ㄸ愴㘸㤰愶〱慢㈹〴㕣つ㝡㘱攰攴敥慣〰㜰ㄳ攱〳㜰慣戰㜰㤲戸挰㙤挷㈴摢㌳〹慢㈱扣攰愶㐰搶捤ㄶ㌷ㄵ㈶〲㙥〷〶㤹㠶㕥ㄱ戸㈹㤰㜶て㡥ㄵㄵ㜸愳摣㠲㐱ㅣ㜰㉣慢㜰㠶㑣愱扤挵㑤㠳㡤㍥㥤㠶㉣戹〸㌰㤸㐱㠳㤹㌴㘰ㄵ㠶㠰㥢㠵㕥ㄸ㌸戹搱㉣〰摣㡥昰〱㌸㔶㘶㌸㐹㕣攰收㌰挹㑥㑣挲㉡ち㉦㌸㤶㑥㜴〳㡥㠵ㄵ〲㙥㉥㠳戰挲愲〸摣㝣㐸扢〷挷㑡っ扣㜱搷ㅡ㠳㌸攰㔸㡥攱っ㤹㐲ㅢ摣㉥戰搱㜷愵㈱㑢㌵〲っㄶ搲愰㡥〶慣摥㄰㜰㡢搰ぢ〵挷㝢收〲挰敤〶ㅦ㠰换戸㤲戸挰敤捥㈴扦㘵ㄲ㔶㕦㜸挱戱攴愲㥢㕤㤵〵ㄹ〲㙥㑦〶㘱㘵㐶ㄱ戸扤㈱敤ㅥㅣ㉢㌸昰挶㉤㜱っ攲㠰㘳ㄹ㐷〰㤷㝤㘰愳搷搳㤰㈵ㅥ〱〶晢搲㈰㐳〳㔶㝤〸戸㉣㝡㘱攰攴昶扦〰㜰㜹昸〰ㅣ㉢㐱㥣㈴㉥㜰㈶㤳ㄴ㤸㘴つっ扣攰㡥㠰慣㥢㉤㡥㠵ㅣ〲㙥㈹㠳戰愲愳〸摣㝥㤰㜶て㡥㤵ㅦ㜸攳㝥㍢〶㜱挰戱晣挳ㄹ㌲㠵昶ㄶ搷〸ㅢ扤㠹㠶㉣つ〹㌰㘸愶㐱ぢつ㔸㉤㈲攰㤶愱ㄷ〶㑥敥㘴っ〰搷ちㅦ㠰㘳〵㠹㤳挴〵慥㡤㐹昸㤴〱挵㙡て㉦㌸㤶㜸㜴戳挵戱〰㐴挰慤㘰㄰㔶㠲ㄴ㠱㕢〹㘹昷攰㔸㌱㠲㌷收〷ㄸ挴〱挷戲ㄱ㘷挸ㄴ摡攰づ㠲㡤㝥㌰つ㔹㔲ㄲ㘰㜰〸つづ愵挱㐵㌰㄰㜰㠷愱ㄷち㡥㌷㘵〶㠰㕢〳ㅦ㠰㘳攵㠹㤳挴〵敥㜰㈶㌹㠲㐹㔸㈵攲〵挷搲㤰㙥戶㌸ㄶ㡥〸戸戵っ挲ち㤲㈲㜰㐷㐳摡㍤㌸㔶㥡攰㡤㍢〵ㄹ挴〱挷㜲ㄳ㘷挸ㄴ摡攰㡥㠵㡤㝥ㅣつ㔹㡡ㄲ㘰㜰㍣つ㑥愰〱慢㔳〴摣㠹攸㠵㠲攳晤愵〱攰㝥てㅦ㠰㘳挵㡡㤳挴〵敥㘴㈶㌹㠵㐹㔸㕤攲〵挷㤲㤲㙥挰戱攰㐴挰㥤挶㈰慣㍣㈹〲㜷㍡愴摤㠳㘳㠵ち摥戸つ㤱㐱ㅣ㜰㉣㔳㜱㠶㑣愱つ敥㑣搸攸㘷搱㤰㈵㉣〱〶㘷搳攰ㅣㅡ戰慡㐵挰㥤㡢㕥㈸㌸摥㉡ㅢ〰敥㝣昸〰ㅣ㉢㕤㥣㈴㉥㜰ㄷ㌰挹㠵㑣挲慡ㄴ㉦㌸㤶愲㜴〳㡥㠵㉡〲敥㘲〶㘱挵㑡ㄱ戸㑢㈱敤ㅥㅣ㉢㕢昰挶㍤㡥っ攲㠰㝢ぢ㑢捥㤰㈹戴挱㕤づㅢ晤ちㅡ扥ㅤ㙣㜰㈵つ慥愲挱㍢㌰㄰㜰㔷愳ㄷち㡥㜷晤〶㠰扢ㄶ㍥〰挷ちㄹ㘷ㄴ㉥㜰搷㌱挹昵㑣挲㙡ㄶ㉦㌸㤶戰㜴㜳㡣㘳㠱㡢㠰扢㤱㐱㔸改㔲〴敥㘶㐸扢〷挷㡡ㄸ扣㜱〳㈵㠳㌸攰㔸ㄶ攳っ㤹㐲ㅢ摣ㅦ㘱愳晦㠹㠶㉣㤹〹㌰戸㤵〶敢㘸挰㉡ㅡ〱㜷ㅢ㝡㘱攰攴〶收〰㜰㜷挰〷攰㔸㔹攳㈴㜱㠱㕢捦㈴㜷㌲㐹ㄹ㝥摡㝢挱戱昴愵㥢㉤㡥㠵㌱〲敥㙥〶㘱㠵㑣ㄱ戸㝢㈰敤ㅥㅣ㉢㘹㠸㐶扦㤷㐱ㅣ㜰㉣愷㜱㠶㑣愱つ敥㍥搸攸昷搳㤰愵㌶〱〶て搰攰㐱ㅡ戰晡㐶挰㍤㠴㕥ㄸ㌸戹ㄷ㍢〰摣㈳昰〱㌸㔶攴㌸㐹㕣攰ㅥ㘵㤲挷㤸㠴搵㌳㕥㜰㉣㤹改〶ㅣぢ㙡〴摣ㄳっ挲捡㥡㈲㜰㑦㐱摡㍤㌸㔶攰〸戸愷ㄹ挴〱㔷〹愹㌳㘴ㄷ戸扦挰㐶㝦㠶㠶㉣搱〹㌰㜸㤶〶捦搱㠰㔵㍢〲敥㜹昴挲挱〵ㅦ攳㕥㠴て挰戱㤲挷㐹攲〲昷ㄲ㤳晣㤵㐹㔸㜵攳〵挷㔲㥢㙥㜶㔵ㄶ攲〸戸㔷ㄸ㠴ㄵ㌹㐵攰㕥㠳戴㝢㜰㈹戸〹戸扦㌱㠸〳㡥攵㍢捥㤰㕤攰㕥㠷㡤晥〶つ㙢㠲つ摥愴挱㕢㌴㘰戵㡦㠰㝢ㅢ扤㌰㜰㜲㠷㝣挰ㄶ昷㉥㝣〰㡥ㄵ㐰捥㈸㕣攰摥㘳㤲扦㌳〹慢㜵扣攰㔸愲搳つ㌸ㄶ昰〸戸てㄸ㠴㤵㍣㐵攰㍥㠴戴㝢㜰慣昸ㄱ㜰ㅦ㌱㠸〳㡥㘵㍦捥㤰㕤攰㍥㠶㡤晥㑦ㅡ戲㈴㈸挰攰ㄳㅡ㝣㑡〳㔶〹〹戸㝦愱ㄷ〶㑥㙥昶て〰昷㌹㝣〰㡥㤵㐳㑥ㄲㄷ戸㉦㤸攴㑢㈶㘱㤵㡦ㄷㅣ㑢㝢扡搹㔵㔹昸㈳攰晥捤㈰晢愲㔷〴敥ㅢ㐸扢〷挷㑡㈱〱昷㉤㠳㌸攰㔸㉥攴っ搹〵敥㍢搸攸摦搳㌰ㅦ㙣昰〳つ㝥愴㠱〹〳〱昷ㄳ㝡愱攰昸摣㠲〰㜰扦挰〷攰㔸㜱攴㡣挲〵敥㔷㈶㈹挱㌴㠶㘲㜵㤰ㄷㅣ㑢㠲扡〱挷㠲㈱〱㠷㉢摤㈵㙡〵㝡㐵攰㜰㍢㜱て挰慤㠴㥢㠰㉢㘷㄰〷ㅣ换㡣㥣㈱扢挰㘹戰搱晢搲㤰㈵㐸〱〶ㄵ㌴攰㠳搳ㄴ慢㤲〴㕣〴扤㔰㜰㝣〴㐳〰戸晥昰〱㌸㔶㉡㌹㐹㕣攰〶㌰挹㐰㈶㘱㔵㤱ㄷㅣ㑢㠹扡搹㔵㔹㘸㈴攰っ〶㘱挵㔱ㄱ戸つ㈱敤㝥㡢㘳㘵㤲㠰ㅢ捣㈰づ㌸㤶㈷㌹㐳㜶㠱摢〸㌶晡㄰ㅡ戲㜴㈹挰㘰㘳ㅡ㙣㐲〳㔶㌳〹戸㑤搱ぢ〳㈷㑦㤳〸〰户ㄹ㝣〰㡥ㄵ㑥㑥ㄲㄷ戸㘱㑣㌲㥣㐹㔸㡤攴〵㜷㌱㘴摤㙣㜱㤷挰㐴挰㡤㘰㄰㔶㉡ㄵ㠱ㅢ〵㘹昷攰㔸搱㈴攰㉡ㄹ挴〱㜷〵愴捥㤰㕤攰㐶挳㐶摦㠲㠶㉣㜹ち㌰ㄸ㐳㠳㉡ㅡ戰ち㑡挰晤〶扤㌰㜰昲㘰㡣〰㜰㕢挱〷攰㔸ㄹ攵㈴㜱㠱ㅢ换㈴㕢㌳〹慢㤸扣攰㙥㠳慣ㅢ㜰㉣㙣ㄲ㜰攳ㄹ攴づ昴㡡挰㑤㠰戴㝢㜰慣㠴ㄲ㜰摢㌲㠸〳㡥攵㔰捥㤰㕤攰愲戰搱㘳㌴㘴愹㔴㠰㐱㌵つ攲㌴㘰昵㤴㠰㑢愰ㄷづづ捦昸〸〰㤷㠲て挰摤敦㑡攲〲㤷㘶㤲ㅡ㈶㘱昵㤳ㄷㅣ㑢㥥扡搹㔵㔹㄰㈵攰㈶㌲〸㉢愳㡡挰㙤て㘹昷攰㔸㐱㈵攰㈶㌱㠸〳㡥㘵㔴〱㕣㜶㠰㡤㍥㤹㠶㉣戱ち㌰㤸㐲㠳愹㌴㘰搵㤵㠰㥢㠶㕥ㄸ㌸㜹㕣㐹〰戸ㄹ昰〱㌸㔶㘲㌹㐹㕣攰㘶㌲挹㉣㈶㜹ㅢ〶㕥㜰㉣㤵敡㘶㡢㘳㈱㤵㠰摢㤱㐱㔸㔱㔵〴㙥㈷㐸扢〷挷捡㉢〱户㌳㠳㌸攰㔸㝥攵っ㤹㐲晢㤷挳㕣搸攸昳㘸挸搲慣〰㠳昹㌴㔸㐰〳㔶㙢〹戸㕤搰ぢ〳㈷㑦㕥〹〰户㄰㍥〰挷ち㉥㈷㠹ぢ㕣ㅤ㤳㉣㘲ㄲ搶㝢挸攰ㄷ戳㘷て扥㥣㜳昶摥愹㘸㕦㤹㠰㘴㈸戰㘰愰慥㝤㔵㈳㡡㌴戸挸愹㘹㙢㠹㤳散ㄱ㤱㘱挲扣愵ㄵ㤳㝡㘵摥㠷㐸㜴昸㍥㠳挴晤㌶昲㍣愰㐳摣愸㘱㍤㐲昹戵㍦晡ㅦ㐲搱攱捦㠱㜷摥慤㑦ㅦ扥戴摤㌱挴㡤收㌵攴㕡㕢摡㕡ち敤愳敡㔰㠰㠴㥢搸㕢ㅢち㈵㈵搱愹攵㔷㈳㘲㘰㑥慥㔸㔹㌳ㅦ㍥戹㠲て〰㠸散摦摣㜲㘰戳㡣愶扣㡤捦㝤ㄱ㕥㝤晢㌲㑤㠴㜹昸摡〲昰っ搶㉥搰㔹摦〳敤㠰㍥〶㈷晦㘹慣敤㠹㝥搵昴㘹搳ㄷ搶攷搳㌵戹摡㑣㑤㈲ㅢ㑦挶ㄲ㠹㜴扥㌶㔳㕤㕢㤳换攷捣㌸慡㔵攲㌱搳㤰㕡〱挶搸ぢ㍥〶慢〳㈴摤摥散戱㑣㐰㝡搴㤵㤷攲搴愸愷ㄳ昷戰㉦㔱㔹㤵㔳㜹㘵㤶昵敤慢慡㍣捦㈵昱㑤昸戳散㐶ㅥ散愰㘹㥣敦㉦扦ㄴ戰㝡收挴〱㜶㝥ㄶ㜴收〹㥥㕥㡦㈱攸晢愲㠹ㄸ㝤㈰愰㑣换愰㍢㜰晡戴㝡㔷摤㤲㤶㠵㙣〳挸㡡ㅦち慡攵㈰敥て戱搴㌹攰㘹愳㙤㐶㤹ㅤ㐵慦㘴㜸ㄳ㝡㝤㌴㤶㤴〶戹㐰㕡〲ㄱㄷ攴慦〲㔲㙥搵敡㙣慣〸户㈵㈸㜰㙢㉤㑣戸㉤愸㌳㈱攱昶㔰晣㜹敡㜰愲㠵扥㍦㕡㝣㥥ㄱ㍢戴搶㠸扥昵㜹搶㔴㘷昳戹摡摡㔴㌲㤹㈹㈴昲㠹㘸㙤㉡㕥㔳㥢捣㐴昳昱㘸㜵㍡㕡㕤㌰晡㌹挳㘹㠲㡦搱摦改挹攷㌹挰改㔱愷っ昴昸㤹慡㔳㌰㄰昲挶㜲㠹㝥〰㔴㝡㉢㥡㠸戱〱〴㈲㈳㌷㥤愰㜴㘲㌱㌶㜴攴㕢搱攱㐰捡挷㘲㐹㙤〴戹㤰㔸〵㔱〷㠹㡤㈱ㄵㄲ㐷㈳㠵㐳㐲㍢ㄸ㈶愱扢㡡㕡ぢ㔳㍦㥥㑤㄰〹㙥戸ち㡥ㄶ㜸㌶戵昳㘹㠷愱㙦攱㐹㈴慡愳戹㝣㑤戶㈶㘹㥡㠹㥣㘹搶㥡㠵㕣㍣㤹㡦挶愳挹㘸愲扡㌶㘱っ㜵挶戸ㅡ㍥挶㘶㑥㙦つ㝢挳㥣ㅥ㜵㙡〴㝡㠲攷㌰㌷㥥㈳愱搲搷愲㠹ㄸ㈳㘱㠰㌷㥥㜶㠷慥㜷戳㍡ㅡ戲㠰捤敡ㄸ㠸㡢㌷慢㔱㜶ㄴ㝤㕢慥搹㜱搰换愳㐶搵㘸挸〵收〹㄰㜵挰ㅣ〳愹挰㙣㜷挱散摣慣㕡〳戹㜱㔲ㅦ㐱㔰愶㡦ㄶ摣㝥㘳㠷搶㑥㐱摦攲㔶挸愶ㄲ㠵㝣㙤㜵㈲ㄱ换攱㙣㉣㤱㡤㐶㜳搱㔴挶㑣收戳改㔸扣㤰㌲㘴扥㥦㌱㑥㠵㡦戱㤵㌳㌸搹慣挶㍡㍤敡搴㜸昴㠴㕢愳㥢摢ㄹ㔰改㘷愲㠹ㄸ摢挰〰敦ㄲ摤戳㔹㑤㜰攴㈹㉡捦愳㐳ㅡ㑢㉡ち戹㤰戸㠰攱㈹攱㕦㌵愴㐲㈲敢㈶挱捤㑡㜶戰㝤〳㐹㜰㤶㥥ㄶ晡㈵㘸㐱㈲㘱㠷搶㉥㐵摦㈲㔱㥢慦㌵㘳㌸㍤挰㈳㥡ㄳ摣㠲㌲戵愹㑣㑤㍥㤷慡㌵昱搸收㔸㉡㘹挸〴㍥㘳㕣〶ㅦ㈳攵っ㑥戶愰戴搳愳㑥㑤㐴㑦㐸散改㈶㜱ㄵ㔴晡搵㘸㈲挶㜶㌰挰扢㐴攷ㄶ愴㜳㤳搱戹㠱ㄸ摢㍢昲㐹㔴摥㐰昹づ㔸㔲㍢㐰㉥㈴㙥㠲愸㠳挴ㄴ㐸㠵挴㉥㙥ㄲㅤ㠷㥡昹㠱㈴愶挲〹㐱㜰㌹ㄶ㉤㐸㑣戳㐳㙢户愲㙦㤱挸愵搲搹㙣扥扡㈶㕤ㅤ㡢㈵㌲搱㜸㑤㌴㥤慤㌵㙢ち㌵㌵昹㐲㌵㌶つ㘳扡㌳㥣㜵昰㌱㘶㌸㍤搹㈶㘴㌲㥥昱愹㔳㍢㐲㈷㈴㜶㜴㤳㔸て㤵㝥㈷㥡㠸㌱〷〶㜸晢戶㠹㥤ㅣ昹っ㉡敦愵挳㑣㉣愹戹㤰ぢ㠹晢㈱敡㈰㌱ㅦ㔲㈱戱㐳㈰㠹敤〳㐹㜰ㅥㅤ㐱㜰换㉦㕡㤰搸挵づ慤㍤㠲扥㐵㈲㥢㐹挷搲愹㜴㍣㘹搶愶ㄲ搸㐹戲愹㔸慡㌶㤶㡦㘳〳㠹攱昰㥢㌶㜶㜵㠶昳㈸㝣㡣㠵㑥㑦㐸挸散㍡攳㔳愷㜶㠳㑥㐸愴摣㈴㥥㠴㑡㝦ち㑤挴搸ㅤ〶㜸晢㐸晣搶㤱敦㑣攵㜳㜴㤸㡢㈵戵㈷攴㐲攲〵㠶愷㠴㝦㝢㐳㉡㈴挶扢㐹㜴散ㅤ㕢〷㤲攰挴㌸㠲攰ㄹ㔴㘸㐱㘲ㅦ㍢戴昶ち晡昶㜱㈲㕦㥤捤㤹㔹戳㈶ㅥ㡢㈷昲改㔸㌶ㅦ慤㌵㌳㠹㔸㈶ㄶ㡦ㄷ㌲㔱搳愸㜷㠶昳㉡㝣㡣㝤㥤㥥散ㅤㄹ愷㐷㥤捡愳㈷㈴挶戸㐹扣〱㤵晥㈶㥡㠸挱搹㙦扣㝤㝢㐷挱㤱㉦愴昲㍤㍡搴㜱㥤㤷㐲㉥㈴摥㘷㜸㑡昸户ㅦ愴㐲㘲㌳㌷㠹㡥扤㘳搳㐰ㄲ晢挳〹㐱昰㐰㈰戴㈰搱㘸㠷搶㍥㐶摦㈲㤱㌱愳㌸㘸收㘳搹㐲㈲㥡㠸挷捤㙣㍥㤵㉢㘴ぢ改㑣ㄲ〲㜰㌱㥡㥣攱晣ㄳ㍥㐶戳搳㤳㙤㐲收扦ㄹ㥦㍡搵ち㥤㤰搸搰㑤攲㌳愸昴捦搱㐴っ㑥㘷攳敤摢㈶摡ㅤ昹ㅥ㔴㝥㑤〷㍥㥥㐱慤㠰㕣㐸㝣换昰㤴昰㙦㈵愴㐲愲挲㑤愲㘳㥢搰〲㐹慣㠲ㄳ㠲攰挲ㅢ㕡㤰㌸挸づ慤晤㠴扥㐵㈲㙤ㄶ慡捤㕣㍣㕢㤳㑢㈴ㄳ㤹㕣㌲㤳㐹收戲㠹㠴㤹慢挹ㄵ捣摡敡愸㜱戰㌳㥣㥦攱㘳ㅣ攲昴㘴㥢㤰〹㙤挶愷㑥慤㠱㑥㐸㤴戸㐹愸㜲攸㑢搱㐴㡣挳㘱㠰户㙦㥢㌸挲㤱敦㑢㘵㕦㍡㘴戰愴搶㐲㉥㈴昸㑦〶㜴㤰㌸ㅡ㔲㈱昱捤て㥤愷㈴㥤摦愲晦㠶搴㝦昶挱戹㘸㡣ㄱ昵㤵〸〵ㄲ挷摡愱戵㠱攸㕢㈴㙡㙡㜲挹敡㘸愶戶㔰挰㍥㤱慡挹搴收戳㤹㜸戲㈶㥡㉣攰㌸ㄱ捦愷㡣攳㥣攱っ㠲㡦㜱扣搳㤳㙤攲〴愷㐷㥤晡㍤㝡㐲攲㕦ㄸ㑣挷挹搹㘰愸昴㡤搰㐴っ㑥㌸攳敤摢㈶㑥㜱攴㝣摥㠳㍥㤴づ㑢㐹攲㌴挸㠵挴㌰㠶愷㠴㝦愷㐳㉡㈴晥ㅥ㐸攲摤㐰ㄲ㥣㕣ㄶㄲ㈳ㄱち㈴捥戴㐳㙢愳搰户㐹㤸㠵㜸㈲㤳挸㈶㤲㔱㙣ち㠵㕣㑤愲㍡㤶捡搶收昲搱ㄸ捥㌳㔲搵挶㔹捥㜰㉡攱㘳㥣敤昴㠴挴㌹㑥㡦㍡㜵㍥㝡㐲攲㜵㌷㠹㉡愸昴摦愰㠹ㄸ㥣㐱挶摢㐷攲㐲㐷捥㝢ㅢ昴㜱㜴㘸攱㍡㕦っ戹㤰搸㠶攱㈹攱摦愵㤰ち㠹攷〳㐹㍣ㅢ㐸攲㌲㌸〹㠹ㄸ㐲㠱挴攵㜶㘸慤ㅡ㝤㡢㐴㈲㥤㉥攰捣㌳ㄵ捤挶慡ㄳ㤹㔸愱㌶㥢㠸挵攲㘶㍡㤵㑡ㄷ㜰㄰捤ㅡ㌲㤱捣ㄱ挶攱㘳㕣改っ㑥㐸挸ㅣ戲愳㔳搷㐲㈷㈴㥥㜰㤳㐸挳㑤慦㐱ㄳ㌱慥㠳〱摥㍥ㄲ搷㍢昲攵㔴㑥愲挳ち㉣愹ㅢ㈱ㄷㄲ㤳㈱敡㈰㜱㌳愴㐲攲㍥㌷㠹㡥攳挴㍤㠱㈴㙥㠱㤳㤰㤸㡥㔰㈰昱㐷㍢戴㌶〳㝤㡢㐴愱㈶㥥㌷㜳戵改㘴㉥ㄳ㑤ㄴ戲戹㕡㥣㘴搵挶㤳改㕣㜵㡤㤹㑦㔴挷つ㤹ㄹ收〸㘷挲挷戸搵ㄹ摣ㅡ挴㌵㘴㔲搸搱愹㍢愰ㄳㄲ㜷戸㐹捣㠱㥢扥ㄳ㥡㠸戱ㅥ〶㜸晢㡥ㄳ㜷㍡㜲㍥ち㐲㕦㐰㠷㐳戱愴敥㠶㕣㐸散ち㔱〷㠹㝢㈰ㄵㄲ㌷扡㐹㜴㝣㜷㕣ㅦ㐸攲㕥㌸〹㠹挵〸〵ㄲ昷搹愱戵摤搰户㐸㘴昱て㝦㤸愹㈴㝥㥡㔷㐷昱摤㤹捡㔴ㄷち㠹ㄴ㑥㉡慡㌳挹㘴㙤戴挶戸摦ㄹ捥敥昰㌱ㅥ㜰㝡戲㑤㍣攸昴愸㔳㡦愰㈷㈴慥㜴㤳搸ぢ㉡㝤㙦㌴ㄱ㠳㤳戶㜸晢戶㠹挷ㅣ昹㤱愲愴挳㕡㤲㜸〲㜲㈱㤱㘳㜸㑡昸昷ㄴ愴㐲攲晣㐰ㄲ攷〶㤲㜸ㅡ㑥㐲㘲〹㐲㠱挴㕦散搰摡㔲昴㉤ㄲ戱㑣㍥㔷㐸㘵㔲改敡㔴㉥ㄱ㉤㈴㌳搵搹㘴ㄲ愷㥡㠹㙣㍡㙥ㄶ昰扢㐳收㙥㌹挲〶昸ㄸ捦㍡㠳ㄳㄲ捦㌹㍤敡搴㡢攸〹㠹搳摤㈴㥡愰搲昹慦捡㐴っ捥挲攲敤㈳昱㔷㐷㝥㍣㤵㙤㜴㌸㠱敢晣ち攴㐲㘲㌹挳㔳挲扦搷㈰ㄵㄲ挷扢㐹㜴散ㅤ挷〶㤲昸ㅢ㥣㠴挴㉡㠴〲㠹搷敤搰摡㐱攸㕢㈴捣摡㘸㍥㥦㑦攵戳搱㕡慣㝤愶㍡㔳㔳㤳捤搶㔶㔷愷捣㕣㈶ㄷ㡢愵つ㤹㡣攵〸て㠶㡦昱愶㌳㌸搹㍢摥㜲㝡搴愹㜷搱ㄳㄲ㐷戸㐹慣㠶㑡㕦㠳㈶㘲扣〷〳扣㝤㝢挷摦ㅤ㌹㥦ㄲ愱ㅦ㐵㠷搳戸捥ㅦ㐰㉥㈴㡥㘱㜸㑡昸昷㈱愴㐲㘲㘵㈰㠹ㄵ㠱㈴㍥㠲㤳㤰㌸〱愱㐰攲㘳㍢戴㜶㈲晡ㄶ〹ㅣ㉦攳㠹㐲㉡㔵㔳挸㔷㈷昲昸戹㤱〳㤱㑣㈶㡦㝥ㅡ攷㥥㌹攳㥦捥㜰㑥㠲㡦昱㠹搳ㄳㄲ㥦㍡㍤敡搴攷攸〹㠹㘵㙥ㄲ愷㐲愵㥦㠶㈶㘲㝣〱〳扣㝤㈴扥㜴攴㝣㕣㠴㝥ㄶㅤ捥攱㍡晦ㅢ㜲㈱㜱づ挳㔳挲扦㙦㈰ㄵㄲ〵㌷㠹㡥攳㐴㍥㤰挴户㜰ㄲㄲㄷ㈰ㄴ㐸㝣㘷㠷搶㉥㐴摦㍥㑥愴昱つ㘱㈶戰㔱ㄴ㙡ㄳ㠵ㄸ捥㈶愲㘶ち㡦愰㑥㘶㤳昹愴㤹㠹ㄹ摦㍢挳戹〸㍥挶て㑥㑦昶㡥ㅦ㥤ㅥ㜵敡ㄷ昴㠴挴㍥㙥ㄲ㤷㐱愵㕦㡥㈶㘲晣ち〳扣㝤㝢〷挷㈸昲㡢愸扣㠶づㄷ㜳㥤㑢㈱ㄷㄲ搷㌱㍣㈵晣攳昴愶㤰㔸ㄴ㐸㘲㘱㈰㠹㜲㌸攱㡤愷㑥㈱ㄴ㐸㘸㜶㘸敤㘶昴㉤ㄲ昱㔴っ扦㐴昳挹㔴搲㡣㈵搲昱㜴㌶㥥捡愶昳昸㉡㡤收ぢ戱㥡㘸挱攸㙢晢攸户挰挷攰㡣愷っ㑥㐸挸搴㈷攳㔳愷晡㐳㈷㈴收扡㐹慣㠳㑡扦つ㑤挴ㄸ〰㠳㈰ㄲ㥣摣ㄴ昹㤵㡣㜵ㄷㅤ昸〴〸㘵㌸挹晥捣昰㤴昰㡦昳㤵㐲㘲㥡㥢㐴挷㜱㘲㑡㈰㠹挱㜰挲ㅢ戵㍥〸〵ㄲ㥣愱㘴㌴敤〱昴敤攳㐴㍣㥡挸㔶攷攲㠹㘴㙤㈱㤱㐹㤹戵昱敡㤸㘹挶㙡㜳㤹㜸㌴㡥慢扡挶㄰摢㐷㝦㄰㍥〶愷㌰㠵挴ㅡ㉣ㄸ㥢㌸㍤敡ㄴ攷㈵㠵挴㐴㌷㠹㐷愱搲ㅦ㐳ㄳ㌱㠶挱㐰搶搸㜳㝤㘲戸㈳攷㤳㈴昴愷改挰㐷㐱㈸㤹㠰愴攸ㄹ㠶愷㠴㝦愳㘰㉤㈴愲㙥ㄲㅤ㝢挷㠴㐰ㄲ㤵㜰挲ㅢ捦㙤㐶㈸㤰ㄸ㡤㡥㤰㜸ㄱ㝤㝢㥢㠸攱户㔶㍡㔳㥤㡣搷搶㈶ㄲ愹㔸㑤㌶㤶挳敦㔱㍣愵摤㡣㤹㤹㜴摣搸挲昶搱㕦㠲㡦挱㌹㐹㈱㈱摢㐴㤵搳愳㑥㜱愲㔱㐸㙣攵㈶昱㉡㔴晡㙢㘸㈲〶攷ㅡ㠳戶〹㑥㍦㡡晣㔶㡥昵㉤㍡慣攳㍡㡦㜷挲扦挳昰㤴昰㡦㌳㡡㐲㘲㐴㈰㠹攱㠱㈴戶㠵ㄳ摥㈵晡晢〸〵ㄲ㔱㍢戴昶〱晡づ㠹㝣㉡㥤㡥挷愳愹㙣㌵㈶㘸攲戵戹敡㐲㜵㜵㉣㥢㐹㐱㤲慥㡤ㅢ㌱摢㐷晦〷㝣っ㑥㌲㜶㤲㠸㍢㍤敡ㄴ㘷づ㠵挴挶㙥ㄲ晦㠴㑡晦〴㑤挴㐸挳㈰㠸〴攷ㄳ㐵捥㘷㑢攸㕦搰㠱て㠷㔰㌲㐵㐸搱㔷っ㑦〹晦戶㠷戵㤰攸敦㈶搱戱㜷㐴〲㐹㑣㠲ㄳ摥戸㘹ㄸ愱㐰㠲㤳㠲㡣愶㝤㠷扥㐵㈲㠵ㄳ愹㐴愱〶晢㠵㠹㑢挱㘶戴㈶㕦㔳㤳㐸愷愲㜹散㈲昹㙣㉣㘳㑣戶㝤昴敦攱㘳㑣㜱㝡㙢戰㘰㑣㜵㝡搴㈹㑥〵ち㠹㌲㌷㠹㥦愱搲㝦㐱ㄳ㌱㘶挲㐰搶搸戳㜷捣㜲攴て㜰慣㝤㌰つ愶㍦挸㜵㤶㌹㍦㡡捡㈱敡㈰挱㌹㍦㈱昱挳昷㐱扦㐵扦㠳搴晦㕢㜴㘷㌸攱㡤慡づ㠴〲㠹戹攸〸㠹〸晡昶㜱㈲㤷捦愴㘲戹っ㝥㠶㈷ㄲ昹っ㉥攰ㄵ㘲〹ㄳ㌳〵戵搹㕣㉣㥡㡤ㅡ昳㙣ㅦ扤ㅦ㝣っ㑥〳㌲㠲㉥㝢挷〲愷㐷㥤攲摣㥥㤰昸ㄲ㠳改昸㉤㍡〸㉡摤㐰ㄳ㌱敡㘰㄰戴㑤㜰挶㑦攴㝣摡㠴㍥㠴づ㑦㘰挹㔸っ㌹摥愸慤㠰㘸㐰㥦昲㍤搰搹捥㌳㐳ㄴ㝣㥢昹㌸敦㐳晦㘷攲㈱晥慣㡢㈹改㠳晢㙢慤扢㔲换㑡㈷晥㘷戱㌸〷挵㥢搲昹㔷晥㈱搶昵晦㄰㠷㉣㍢㘷愵ㄸ㜱㈴晥昴愱㔸攱昲扤戰扡搱愰㈱㜶昵慦挵挱戱㘴㐸搳㥣㌶捣㐵攱㕦ㅤ㕣搴㌲ㄵ㌷挱㕡晦㘴摤〶捥ㅣ搵㌸攷㔹昴㔵㥤㤲愹搹㌶㍣搰愰摤㜴摣ㄶ戴㜶昸攱搹敥㤸㙤㠴㘲ㅣ㥦㕣㍦愴戳攷扡慢㜷㔸愷㜴㑥㜳ㅢ晥㤵〵㌳敦㐴㙣挳㥤慥㘵愵㝤㔴攰㡤昶昶㍦㑥挷摢㜸ㄹつ晦捥挲㥣㍣〱っぢ戸愷㜹㕡㐳扢㍣ㄳ㘰㌸昴㑡攷搴愵㌶っ㙢㕢㌱㘹捣摣ㅤ挷挴攲改昲扦攳愳攸㜱㤶㘲昰捣挹㉤㌰愲㙦㡥㤰㡡ㅢ㌷愳㔱㌴愸ㅥㅤ散挸戸户戸攸昵昹㘴扢㍢挵晡㝦㠵晤㝦㘳捡愰㝤ㅤ㡦摦愹捡搳愶㤶扦扤晡愲㉦慥摤慥敡㠲㥢㝥戵晦扦摡昲昸㝣昲戹攷昰昵昸㘴㑣㝥㘲㝦㠴㔴㝦㠷捤扢㙣摥㐳愳摥挲㈰㕥挳摤捡扥攷㤸扦㘹㉢扣捦㌱㌷㤶㈰ㄲ摥愸扢挱㜸〷昴㔱晢愳挳晤㐶扤づて㙥慣㕣㔵扤㡡㙢搹〴㌱户㌱愵㌷愲搵戶㠴捣㠱㔹慤㕥㠱愹㠳㈰愲㡦㠵㙥搰〱戰敡ㅤ〸捥て㡡㐷㡦㐱ㅣ〸㡦㈰㄰㉦搸敢敢〳昱扣慤昰㍥捦摣㔸㠵㐸㜸㤷攸摢㕡㈰づ㐵㐷㐰㍣ぢ㡦づ㄰㌱㠲攰㍣㥥〵㠲㌳㠴㕡ㅣ戲扥㤳挶捣㥦㌱㈶㔶慢㥥㉡攲㤰愴昹ㅡㄸ㌹㘸〶ㅤ㠹㑥敦愰㜰㔶戰㜷㔰㌸摢ㄷ〴攵搱㌰㈸㡦搸ち敦㌳捥㡤ㄳ㄰〹敦ㄲ㝤㍢ぢ捡挹攸〸㤴㠷摣㔰㈶㜱㉤㌹㐹㘷㐱攱昴㥦㌶ㄹ㌲㝢敢㐸㈴搵㝤㐵㔴愶㐲㌷攸っ㔸昵づ〴愷昹㝡〷攲㍣㜸〴㠱戸㉢っ挴㥤戶挲晢慣㜳攳〲㐴挲扢㐴㥦㙤㠱攰㐴㥦㠰戸挳つ㘲づ㐱㜰㡥捥〲挱搹㍦㙤㘷挸㌴搹㍡㙡搵慤㐵ㄸ收ㄱ挳㔵戰改ㅤ〶捥昱昵づ挳つ昰〸挲㜰㔳ㄸ㠶ㅢ㙤㠵昷㠹攷挶㑤㠸㠴㌷㘶㐶㉣っ㝦㐲㐷㌰㕣敦挶戰㤸ㄸ搶㐱㘵㘱攰搴㥦戶㍢㘴捥搱㈲慥慥㉥〲戱〷㐱慣㠷㔵敦㐰㜰㡡慦㜷㈰㌸搱ㄷ〴攲戲㌰㄰㤷摡ち敦㤳捦つ捥て攲㡤㝡㄰ぢ挴挳攸〸㠸㡢摤㈰㌲〴挱昹㌹ぢ〴㘷晥戴㕣㈷㠸㘴㐲㥤㕦〴挲㈴㠸㈷㘱搵㍢㄰㑦㌹ㅥ㍤㍥㙣㜲㥥㉦〸挴㔹㘱㈰捥戴ㄵ摥㈷愰ㅢ㉦㈰ㄲ摥愸㉤戱㐰扣㡣㡥㠰㌸摤つ愲㠹㈰㕥㠵捡〲挱㠹㍦慤〵㌲晢戰㔹慤㑥㈹攲㜰〰㌹扣〱愳摥㜱攰晣㥥㜸昴㤸〳㘷昹㠲㌸㥣㄰挶攱㜸㕢攱㝤㄰扡昱㍥㈲攱㡤扡ㄵ㡢〳㘷昸㠴挳戱㙥づ慢挸攱㥦㔰㔹ㅣ㌸敤愷ㅤっ㤹㜳愴㑣愹戵㐵㈰づ㈵㠸捦㘰搵㍢㄰㥣摥敢ㅤ㠸慦攱ㄱ〴㘲㜵ㄸ㠸挳㙣㠵昷㠱攸挶户㠸㠴㜷㠹㝥愴〵攲㐷㜴〴挴㈱㙥㄰㐷ㄱ挴捦㔰㔹㈰㝥挲㤲㜶っ㘴搶㤱㌲愵㔶ㄶ㘱㌸㡥ㄸㄴ搶愸㜷ㄸ㌸户㈷ㅥ㍤摥ㅥ晡挲扣㡡㠳昷㥣㔷戵㠵㘱㘸戵ㄵ摥挷愲ㅢ㍡㈲〹㠶㤳㉤っ〳搰ㄷっ换摣ㄸ㑥㈵〶㑥捣㔹ㄸ㌸攵愷晤〱㌲㘷㝢㠸慡挶㈲㄰㘷㄰挴㘰㔸攱摤㡢ㄳ㑣㑥敤㠹㐷㡦㐱っ㠵㜹㔵〰㠸㈵㘱㈰ち戶攲㌰捦攳搱㡤㘱㠸㈴㈰捥戳㐰㡣㐴㕦㐰攴摤㈰㉥㈰㠸㑡愸㉣㄰愳戰愴㕤搴〹㈲ㅥ㔳晢ㄶ㠱戸㠴㈰㌸㔹㠷㜷㉦㐰㜰㘶㑦㍣㝡っ㠲昳㝢㔵〱㈰昶ち〳戱愷慤昰㍥㈶摤搸〶㤱〴挴㔵ㄶ㠸ㄸ晡〲攲户㙥㄰搷㄰㐴ㅣ㉡ぢ〴㈷晣戴敢㍡㐱㈴ㄲ㙡㔱ㄱ㠸ㅢ〸㈲つ㉢扣㝢〱㠲ㄳ㝢攲搱㘳㄰㥣摥慢ち〰戱㈰っ挴㝣㕢攱㝤㕣扡㌱ㄹ㤱〴挴㥦㉣㄰搳搱ㄷ㄰㜳摤㈰搶ㄱ〴㘷散㉣㄰㥣敦搳㙥㠷捣晥捡㠸慢ㅤ㡢㌸慣㈷㠷㌹㌰挲扢ㄷㅣ㌸慤㈷ㅥ㍤收挰挹扤慡〰づ搳挳㌸㑣戳ㄵ摥愷愶ㅢ扢㈲㤲㜰戸搷攲戰ㄸ㝤攱㌰挵捤攱㝥㜲攰㥣㥣挵㠱戳㝤摡㠳㤰㌹㈷㔳〹戵㝤ㄱ㠸㠷〹㘲㉦㔸攱摤ぢ㄰㥣搵ㄳ㡦ㅥ㠳挸挰扣㉡〰㐴㍡っ㐴捡㔶㜸㥦㥥㙥攴㄰㐹㐰㍣㘹㠱㔸㠲扥㠰㐸戸㐱㍣㑤㄰㥣㤲戳㐰㜰戲㑦㝢愶ㄳ㐴㈲愶愲㐵㈰㥥㈳㠸㈶㔸攱摤ぢ㄰㥣搴ㄳ㡦ㅥ㠳㘸㠳㜹㔵〰㠸㜱㘱㈰戶戶ㄵ摥愷愸ㅢ换ㄱ㐹㐰扣㙣㠱㔸㠵扥㠰搸捡つ攲㔵㠲攰㡣㥣〵㠲㜳㝤摡摦㈰戳昷㡣ㅡ㌵愶㠸挳ㅢ攴戰ㅡ㐶㜸昷㠲挳ㅡ挷愳挷ㅣ㌸戱㔷ㄵ挰㘱㘴ㄸ㠷ㄱ戶挲晢㌰㜵攳ㄸ㐴ㄲづ敦㔹ㅣ㌸愹㈷ㅣ㠶扢㌹扣㑦づ㈷㐱㘵㜱攰㑣㥦昶て挸慣㜳㠸愴摡戴〸挳㐷挴㜰㉡㙣昰敥〵〶捥攷㠹㐷㡦㌱㜰㔶慦㉡〰挳攰㌰っㅢ摡ち敦㈳搵㡤㜳㄰㐹㌰㝣㘶㘱攰㡣㥥㘰㌰摣ㄸ扥㈰㠶㡢愰戲㌰㜰㥡㑦晢ち㌲攷ㅣ㈲慤晡ㄷ㠱昸㥡㈰㉥㠳ㄵ摥扤〰挱改㍣昱攸㌱〸㑥敡㔵〵㠰攸ㅢ〶㐲戳ㄵ摥㐷慢ㅢ㥣ぢㄴ㄰㍦㕡㈰㌸愱㈷㈰捡摣㈰㝥㈶㠸㕢愰戲㐰㜰㤶㑦晢戵ㄳ㐴ㅣて慥㉡〲愱昰搴挵㐱敢㘰㠵㜷㉦㐰㜰㌶㑦㍣㝡っ㠲㜳㝡㔵〱㈰㝥晣㉥攴㙡摤て戶挲晢㠸㜵㠳㔳㠱〲愲㉦挶㡥慢㜵昷愳㉦㈰扥㠳挷㠷㔸㍢戹㕡愷㐳愹㌸ㄵ㘷㠱攰㈴㥦搶て㌲敢〰㔱ㅤ㔷晦㠶昵摦㘱㙤㕤挲ㅣ㐰づ㡦挲〸敦㕥㜰攰㕣㥥㜸昴㤸挳搳㌰慦ち攰昰㔹ㄸ㠷㝦搹ち敦㤳搶つ㑥〴ち㠷挱ㄶ㠷ㄷ搰ㄷづ㥦戸㌹っ㈱〷㑥挴㔹ㅣ㌸挵愷㙤〲㤹昳搵㔹愳㍥㉣〲㌱㤴㈰㕥㠵ㄵ摥扤〰挱愹㍣昱攸㌱㠸户㘰㕥ㄵ〰攲扤㌰㄰敦摡ち敦ㄳ搷㡤㜷㄰㐹㐰㡣戴㐰㜰㌲㑦㐰扣敤〶㔱㐹㄰晦㠰捡〲挱ㄹ㍥㙤ぢㄷ㠸㤴㝡扤〸㐴ㄵ㐱㜰㜲づ敦㕥㠰攰㑣㥥㜸昴ㄸ挴ㄷ㌰慦ち〰昱㜲ㄸ㠸扦摡ち敦㤳搷㡤慦㄰㐹㐰㡣戳㐰㜰㉥㑦㐰扣攸〶戱つ㐱㝣て㤵〵㠲ㄳ㝣摡戶㤰搹㕦㥤㈹昵㙣ㄱ㠷ㄸ㌹㜰㙡づ敦㕥㜰攰㍣㥥㜸昴㤸㐳ㅦㅣ愶慡〲㌸㍣ㄹ挶攱〹㕢攱㝤〰扢㔱㡥㐸挲㈱㙤㜱搰搱ㄷづ㡦戹㌹搴㤲㐳㍦愸㉣づ㥣摥搳戶㠳捣摥㌳㤲㜱昵㔰ㄱ㠸㐹〴㌱〸㔶扤〳挱㘹扣摥㠱ㄸ〲㡦㈰㄰昷㠶㠱戸挷㔶昸ㅥ挴扥〹㈲㜵昷㈰㜶搷扦㘶㍥〸昴换ぢ扣敤慦㕦挱ㄲ㜳摡づ㌷晥㌵㌴㌶捡㍤㜳晤昱摣攴㔶晣㝢攲㜳昱㜸㜰㍣㉤戹慥挱晥㌷㙡攷攰戱攱㝣っ慤昳㘴㕥㕤㝡㜴搶ちぢ㕡昱愸摥扥㠵㌹㙤㜸慣㝢扥〲晦ㅥ㜲㝢扢搹摡晣扦昰㔰㘵摣挵挸愷搴攰㘵㍤㑥㌹昰〶㐲摥ㄹㄸ㌸㐱㘶㍤㘹扤㤳㠷昳捦㠴㤷昲㜱换晦搹ㄳ摥戵改搸挴㥣挷扡收㕤て㄰㉦㔳㜷攳㈳戶收慡搷㤴晣㉡㘳㉥㈹㐵㌱㈷散戵㔹㘸昸敦晣捡ㅣ㌳㥡㠸㍥ㅢㄲ戹㜵㔹㥡㤲昲愱搸っ扣㉢挷㕢㍡昹攰㡦ㄲ捦㍦昶摤慦ㅦ搷搸㜹㤵㙤づ搷慥㈶ㄶ昹敤搹户愹㍥搳摡㥡㔹㔵搱㔴摦㘸㌶㉦㘹㕦㕡㔱扦〲昳愸㜸昰㌹挶㠱㝦㌹㕣㥦㠳晦㌳ㄵ晦搴ㄶ㠸挸敤㔲攷捡㤶愹㜵㠱㉢㌶㤷㙢挰ㄵ敢㕣愹昹ㄴ昱敥㔸㙢愵㔴ㄵ㘲㜰挵㥣㤷ㅡ㡢づ㠷慢敦〲换㡥㜴摢㐲挲㜴摡慥㤰〶戳扤㌱㜰〸㜵戰搷ㄶ愱㈹㘶扢ㄸㄲ昷㌰㘲㠸㕤㌴㡣㈴〴㌲㡣摤㘱搹㌱㡣敤散㘱搸㙢㝤㔵㘰捡㍤ㄹ扢㜸慤昷昶愴㥢攴㑤挷㜹㈴㐹户㡦㍢ㅤ㘷㘸〴㌲搷扡㑣㕤ㅣ㤸㉥挳搸㕣挳㑥挸㌹㡡㕣㤰攷㜸搳㜱扥㐶搲㤹戰散㔸㍢捥㠴戸㍥搳㜳〲搳㉤㘵散攲戵摢捦㤳㙥戱㌷摤ㅥ㑥扡㐶㜷㍡捥㌷戸搲㥤ㄶ㤸慥挵㥦敥〰㑦㍡㑥㑤ㄴ㝤㜶愶㤳慥捤㥤㡥㔷昵㕤㌰㑦〸㑣户㠲戱㡢㘱慥昴愴攳〴㐰㔱扡〳㥣㜴〷戹搳ㅤ攸愴戳㜶㤰戵㠱改づ㘵散㘲㤸慢㍤改㔶㜹搳ㅤ敡愴㍢摣㥤敥㐸㈷㥤戵愹ㅣㅡ㤸㙥㉤㘳ㄷ慦摤搱㥥㜴㐷㜹搳ㅤ攷愴㍢搶㥤敥㘴㈷㥤戵㜶㉢〲搳㥤挰搸挵㙢㜷㤲㈷摤愹摥㜴㘷㌸改㑥㜶愷攳〵㔷搷愶搲ㄲ㤸敥㌴㝦扡搳㍤改㉥昰愶攳挵㔷搹ㄱ捥㜴愷攳㘵㑤㔷扡愵㠱改捥昱愷㍢捦㤳敥ㅡ㙦㍡㕥攲㤴㜴ㄷ戸搳昱攲愱㙢换捣〴愶扢㤸戱㡢㍦扢㑢㍤改搶㜹搳慤㜷搲㕤敥㑥挷㙢㜴慥戵摢㌳㌰摤㔵㡣㕤晣搹㕤攳㐹挷换㜹㐵㍢挲挳㑥扡敢摣改㜸㈵捣㤵慥㉥㌰摤㡤晥㜴㌷㝢搲昱愲㔹㔱扡攷㥣㜴㝦㜴愷㝢搹㐹㘷敤〸㜳〳搳慤㘳散㘲㤸户㝢搲扤敡㑤昷㠶㤳㙥扤㍢ㅤ㉦敢戸㍥扢㤹㠱改敥昶愷扢挷㤳敥㝤㙦扡㡦㥣㜴昷戹搳昱昲㠹ぢ收づ㠱改ㅥ㘴散攲捦敥㘱㑦扡㉦扣改扥㜶搲㍤敡㑥挷㡢ㄴ慥㜴改挰㜴㑦昸搳㍤攵㐹昷戳㌷ㅤ㉦㔸挸㡥昰ㄷ㜷㍡㕥ち㜰挱㡣〶愶㝢㡥戱㡢㍦扢ㄷ㈸㜲㝤摦昱慡㐱搱愶挲敢〲㤲敥㈵㉣㜴㝣摦昱ㄷ户㙢敤挶〶愶㝢〵㐶ㅥ㤸慦㔱攴㑡挷ㅦ攷㐵改昸敢㕢搲扤㡥㠵㡥㜴晣㕤敢㑡㌷㍡㌰摤㕢㌰昲愴㝢㠷㈲㔷扡㑡昴㡢搲昱㌷慥愴㝢てぢㅤ改昸敢搱〵㜳㔸㘰扡て㘰攴㠱昹㈱㐵慥㜴晣愱㔹㤴㉥〶㠱愴晢ㄸぢㅤ改昸㈳捤戵㜶ㅢ〵愶晢ㄴ㐶㥥戵晢㡣㈲㔷㍡晥㥥㉢㑡挷ㅦ㙣㤲敥ぢ㉣㌸改捡㜹捥摣攳ㄳ㝡㔶扣つ挶㑦㥦㐶㌳挷㝦挸㘷ㅡ晥㌹㤸㜱㡤㌸㌱敦挱扦扥昳㈵昲㈸㥥㠹㌳㠶晥㤵扤挰捥㈰㥥て㜳愱㠲㘷捦㡡攷扡ㅣ㤴晥㙦㡡㜹㥡㉢ㅥ㕦摢ぢ攲挱㔳摡㑥㡦㍡昴挴攳ㅢ㡡ㄷ摢㍡晤㕢㝢㐱㍣㜸昶搹改挱㌳㑢昱昸㡥㘲㥥㔴㔲愷㝦㙦㉦㠸〷㑦㈰㍢㍤㌲攸㠹挷てㄴ攷㙣㥤晥愳扤㈰ㅥ愶摤戱搶㠳攷㜷攲昱ㄳ挵㍣戵㤳ㅣ㍦摢ぢ攲挱搳戸捥ㅣ㍣㐵ㄳ㡦㕦㈸㍥挰搶改扦摡ぢ攲搱㘶㜷慣ㅣ㍣换ㄲ㡦㤲ち㜸昰〴㑢㜲㈸昶挸ㄲ㝦㠳㜸㌲挵〵换㠳㈷㑡攲㔱㑡ㅢ㥥㈳㠹㐷ㅦ户挷攱㐵ㅥ㍣搷ㄱ㡦㌲摡ㅣ敤㜸㤴扢㍤㜸㑡搳㤹㠳愷㉢攲愱搱㠶㘷㉡㤲愳慦摢㠳㘷㈵㥤ㅥ㍣攳㄰㡦ち摡㥣敥㜸攸㙥て㥥㔸㜴㝡㥣攳㜸㐴㘸挳昳〵挹搱捦敤挱㜳㠳㑥て㝥敦㑢㡥晥戴攱㔷扥㜸っ㜰㝢昰敢扤搳㠳㕦摤攲㌱㤰㌶晣搶ㄶ㡦㐱㙥て㝥㐳㜷㝡昰摢㔷㍣っ摡昰㡢㔷㍣㌶㜰㝢昰㑢戶搳㘳㥤攳戱㈱㙤昸摤㈹ㅥ㠳摤ㅥ敢㡢㍣昸ㅤ㈸㌹㌶愲つ扦晥挴㘳㠸摢㠳㕦㜵㥤㌹昸㌵㈶ㅥㅢ搳收㘱挷㘳ㄳ户〷扦慤㍡㍤昸㑤㈴ㅥ㥢搲㠶㕦㐲㤲㘳愸摢㠳㕦㌸㥤ㅥ晣㌲ㄱ㡦捤㘸昳㠲攳㌱捣敤昱㔲㤱〷扦て挴㘳㌸㙤昸㔵㈰㌹㌶㜷㝢昰戰摦㤹㠳㠷㜴昱ㄸ㐱ㅢㅥ捤挵㘳愴摢㠳㐷敥㑥てㅥ㤵挵㘳ㄴ㙤㜸㐰ㄶ㡦㑡户〷て扥㥤ㅥ㍣戰㡡挷㘸摡昰㤸㉡ㅥ㕢戸㍤㜸晣散昴㤰〳ㅢ㡦ㅥ㘳㘰攳扣っㅥ攰攴㥡㕢ㄵ愴戸㉡㉦〷㌳㥦ㄵて㙡㘲戵愵㘵㈵〷㌰㕡㙤攵㡥挵〳㤹㔸㡤戵慣攴愰攵㡢挵㠳㤷㔸㡤戳慣攴㐰攵㡢挵〳㤶㔸㙤㘳㔹挹挱挹ㄷ㡢〷㈹戱摡搶戲㤲〳㤲捦㡡〷㈶戱㡡㔹㔶㜲㄰昲㘵攴挱㐸慣攲㤶㤵ㅣ㜸㝣戱㜸〰ㄲ慢愴㘵㈵〷ㅢ㕦㉣ㅥ㜴挴㉡㙤㔹挹〱挶ㄷ㡢〷ㅡ戱慡戵慣攴愰攲戳攲挱㐵慣戶戳慣攴㐰攲戳攲〱㐵慣㈶㔹㔶㜲昰昰㡤㡢〷ㄱ戱㥡㙣㔹挹〱挳ㄷ㡢〷づ戱㥡㙡㔹挹㐱挲㘷挵㠳㠵㔸㑤户慣攴挰攰换挸〳㠴㔸捤戴慣攴㘰攰戳攲㐱㐱慣㘶㕢㔶㜲〰昰㘵攴㠱㐰慣收㔸㔶戲搳晢慣戸昳㡢搵捥㤶㤵散攸扥㡣摣攱挵㙡㥥㘵㈵㍢户㉦ㄶ㜷㜲戱㕡㘰㔹挹づ敤戳攲㡥㉤㔶扢㕡㔶戲ㄳ晢㌲㜲㘷ㄶ慢㍡换㑡㜶㕣㕦㉣敥挰㘲戵㔸慣っ㘷㘷㔵摣㍦攵㘲昸戵摦㕡搳㘵搳攰㕢㠱㝦ㄶ㡡扢愴㈸慥㈹㔶ㄸ捥扥愹戸㍢㡡挵搵挵ㄶ㡡㝢愰㈸慥昲㈸戸搳㠹攲㑡㡦㠲晢㤹㈸慥昰㈸戸㙢㠹攲㜲㡦㠲㝢㤳㈸㉥昳㈸戸〳㠹攲㔲㡦㠲晢㡣㈸㉥昱㈸戸㥢㠸攲㘲㡦㠲㝢㠶㈸㉥昲㈸戸㌳㠸攲㐲㡦㠲摢扦㈸㉥昰㈸戸挹㡢攲㝣㡦㠲㕢戹㈸捥昳㈸戸㘱㡢攲㕣㡦㠲摢戲㈸捥昱㈸戸昹㡡攲㙣㡦㠲㕢慣㈸捥昲㈸戸㤱㡡攲㑣㡦㠲摢愵㈸捥昰㈸戸㈹㡡攲㜴㡦㠲㕢㥦㈸晥攰㔱㜰㠳ㄳ挵㘹挵㡡㝥晦て昴㌳愶搶</t>
  </si>
  <si>
    <t>㜸〱捤㥤〷㜸ㅣ搵昵昶㜵㘵㘹慣㔹户〱㘳㥡挱つ㉢ㄴㅢ戳扢摡搵㙡つ挶ㅤ㜷ㅢ㤰つ愱〴㜹换慣㉤㔰㌱㤲摣㈰㠴ㅡ〲ㄸ㠷摥扢㑤㠷㔰ㄲ㑣て㠴㑥㈸愱㈶㤴搰㍢㠴㕥㐲㠷敦㝤捦捣㘸㘷愷愸攴㥦敦㜹戲㥥扤㥥㝢㑦扢昳㥢扡㜳捦㡣捡㔴㔹㔹搹捦昸昰㝦㝥㉡㌸戳㔵晤敡昶づ戳㜹摣搴搶愶㈶㌳搷搱搸摡搲㍥㙥㜲㕢㕢㘶昵摣挶昶㡥㍥㔰搰ㅡㅡ㈱㙦慦㙣㘸㙦㍣挴慣㙡㔸㘱戶戵㐳愹戲慣慣慡㑡㉦㠷㝣ぢ晢㙢㌸ㄵ㥤㔶㝡〵ぢ㘸㤵改ㅡ㡢扥㉣慡㔸攸㉣㈲㉣晡戱攸捦㘲〰㡢㠱㉣〶戱㌰㔸㙣挴㘲㘳ㄶ㠳㔹㙣挲㘲〸㡢㑤㔹㙣挶㘲㜳ㄶ㡣慦㙦挹㘲㈸㡡晥㕢愱㔸㌸㜵捡㠲散㠱㔸㥡晡㡥搶㌶㜳散㠸扤慣㍥㑦㠸挵挶挵挶挵搳昱摡㜱搱戱㈳愶㉥㙦敡㔸摥㘶㑥㘸㌱㤷㜷戴㘵㥡挶㡥搸㝤㜹戶愹㌱㌷挷㕣扤戰昵㈰戳㘵㠲㤹㡤搶㘴㌳㠹扡㔸㈲㤹㉣愴搳㜵晤户㠶攷昹㔳愷散摥㘶ㄶ摡晦㕢㍥㠷搱攷㠲愹㔳挶捤㌷㍢晥㕢㍥㠷挳㈷㕣㑥㙢㙤捥㌴戶晣㤷㥣㔶㜲㥤㈶愷㤹戹㐶慥㝣搳㙣㙢㙣㔹㌲づ摤㉥〱㡤㕡㙡摣攴昶昶攵捤换戸ㅤ㑤㌵㥢㥡昶㌴ぢ戲搲㥢愷戵㜷散㥥㘹㙢㙥敦摦㑣㝥㘶㥢搹㤲㌳摢〷㌶㑦㕦㤵㌳㥢㙣挵昶慡收扤㌲㙤昳㌳捤㘶〵㘷〶㌵㕢敢㜰㔶摥㙣改㘸散㔸㍤愰㜹㔱扢戹㘷愶㘵㠹㐹㤵捡收ㄹ换ㅢ昳慡愲〲㔳㔹㥦㙤㠳㝡㈶㉢ち晤㘹㥥扡㌴搳搶㈱㌵慥挲㔸㤰慥㙢㜳㤱愵㈸改ㄷ㌷愹ㄱㅥ㉢慥戳晡挶收㌹㘶㕢㡢搹挴㈰㕣㤳㘳㍣㑡〲挸㕡て㥤愴㥣挵攱㕡㔲晤散㥤㡦换挲㈸摡〸ㄴ㥢捦㙦㙤㙢挶〶㌹捦捣戴㑣㠸㡤慤敦挸㑦㌳㔷㑣㠸㡥㡢敢㈳㈱搵㐷㔱㙦ㅢㄴ㠳〱㈳摦摡摣㜸㐸㠶戴挷挷ㄳ愹摡昱晡㘸慡㔴愳㔰ㄵ㉦㘲㔷㜷〷攰敥㔶摥㤰㈹㙦挸㤶㌷攴捡ㅢ昲攵つ㘶㜹㐳愱扣㘱㐹㜹挳搲昲㠶挶昲㠶〳换ㅢづ㠲㡥昳愹敡摢户摣晥扣㝦搶㝥㠳敦敤晦挸扣ぢ㥢㕦㝦慢㈹晥㜲㑣㜱敦㤶㠳挳戶㤸〹敦昰㜶㤰敡摢愳搰㜶㐰攱敢㜰㌲㍤㕥ㅦ㐳㤵戱㈸㤴㝡〶ㅤ㘶愷㕢㌷㕡㜴敥㥣㥦捦㥦㜴攴攲搷㕦㜸戰晥挰㠱㡡㠷ㄱ㠹㌶づ㌳攱搱㜶愲慢㈸ち㉤㠶挲ㄷ㉤㔱㌳㕥㡦㔳愵〶㠵㔲㡦搹搱敥㕤㜶搸戶ㅦ㥦㍥㜳昲扡㥤㥢慡昲ㄳ昳戳ㄴ㡦㔷ㄲ㉤㠹㤹昰㘸戵㜴㤵㐲愱搵愱昰㐵㑢㈲㕡㥡㉡攳㔱㈸昵㠰ㅤ㙤㠷昲ㄳ㔶㤹敦晦㜶挶ㅦて㌹攸攰昳㙥㜹昳㝢挵〳愳㐴摢〵㌳攱搱㈶搰搵慥㈸戴㠹㈸㝣搱㙡㘳攳昵㐹㔴㤹㡣㐲愹扢散㘸㠵㐷㍥㍦攲戴㈳户㥤戹㜶摣㔹慦㝥晡挹㕥搷㉢敥㡣ㄲ㙤㉡㘶挲愳㑤愳慢改㈸戴摤㔰昸愲搵㘱㐳㥢㐱㤵㤹㈸㤴扡挵㡥戶敦昵㝢㕣㝥摤㉤捤戳㌶摣㥥㕥扣慣晦㠹㌳ㄵて昵ㄲ㙤㌶㘶挲愳捤愱慢戹㈸戴㜹㈸㝣搱㤲搱昱晡㝣慡㉣㐰愱搴つ㜶戴戵搷㔴㡥扢㝡昷㍤㘶慦㥦㌶㑤つ戹敢搰㈳ㄴ捦㈹ㄲ㙤て捣㠴㐷摢㤳慥敡㔱㘸ぢ㔱昸愲搵㈶挷敢㡢愸戲ㄷち愵慥戲愳㝤晢㡦攸昸㔴㈶㌷敤摡㌵㥢户扦戹晣愹㉦㔵㍦㠸㈵摡㉦㌱ㄳㅥ㙤ㅦ扡摡ㄷ㠵戶ㅦち㝦戴搴㜸㝤㝦慡晣ち㠵㔲敢散㘸晢晣㜹㔶昹扣敤捡愷㥥昵敥挲㑦㥥㘸摣攱㘵挵戳愴㐴㙢挰㑣㜸戴挵㤰敡ㄹㄴ㕡ㄶ㠵㍦ㅡ搶㕢㡥㉡㜹ㄴ㑡㥤㘷㐷ㅢ㝥昹㐵㉦㉣㥢㌲㜷挱㔵ㄳ戶㍡慢散慡㤳ㅥ㔵㍣ㅤ㑢戴〲㘶挲愳㉤愱慢愵㈸戴㐶ㄴ扥㘸〹㐴㍢㤰㉡〷愱㔰敡㜴㍢摡㠳㡢㙦晦晣㤵搷㙦㥥扥敥敡晡㍦㝦扢㘴晥㙣挵昳扥㐴㙢挶㑣㜸戴ㄶ扡㙡㐵愱㉤㐳攱㡢㔶㔷㌷㕥㍦㤸㉡㙤㈸㤴㕡㙢㐷㍢晡慣㘵挳㡦昹昰㡣㜹㙢敥㍣敡戰㉦㈳晢散愸㜸㠱㈱搱㍡㌰ㄳㅥ㙤㌹㕤慤㐰愱慤㐴攱㡢㔶㥢ㄸ慦慦愲捡㙡ㄴ㑡ㅤ㙢㐷扢㌱㔷㍦㕢愹挹㜳敦㝡㜷挵攳て敥戲㜸㕢挵㉢ㄹ㠹㜶㈸㘶挲愳晤㥡慥づ㐳愱晤〶㠵㉦㕡ㅤ戶挹挳愹㜲〴ち愵づ户愳㍤㝤㔴搹㜶敡扢搳㘶㥦㌴昱愷挲昹搳昷㤹愱㜸挹㈴搱㡥挲㑣㜸戴愳㈱搵㡦㐱愱晤ㄶ㠵㉦㕡㉤昶户㘳愹昲㍢ㄴ㑡慤戲愳㕤㜱㘲攵慦ㅦ㍢㙢愳㔹㜷㑥㌹㙤㔸敥㠶㕦つ㔰扣㌶㤳㘸挷㘳㈶㍣摡〹㜴戵〶㠵㜶㈲ち㕦戴〴捥〱㙢愹昲㝢ㄴ㑡ㅤ㙣㐷扢㜵摤敦㜶㥦㥣㑥㑦㍢㜷搶晡捦㌶ㅥ昶攰戳㡡ㄷ㠱ㄲ敤㘴捣㠴㐷㍢㠵慥㑥㐵愱㥤㠶挲ㄷ㉤㠹慤攴㜴慡㥣㠱㐲愹〳敤㘸攷慤㍡㍦晢攵扥㉢㘷慦㙤㌸散挳〳㙥戸㜴愲攲搵愶㐴㍢ぢ㌳攱搱捥愶慢㜳㔰㘸攷愲昰㐵㑢㘱搹捥愳捡昹㈸㤴捡搹搱㡣扢㥥㍡攰慢㥤晥㍡攷愸㘵㌷㑣㝣㜴㙤敤愶㙡〸挴ㄲ敤㐲捣㠴㐷扢㠸慥㉥㐶愱㕤㠲挲ㄷ慤づ搱搶㔱㘵㍤ち愵昶户愳敤昹晤㉥敦㕥㜸摢㥤㌳㙦㕦㌴㉤昵挵昷晢㕥慣㜸晤㉣搱㉥挳㑣㜸戴换改敡ちㄴ摡㤵㈸晣搱㜰攴扡㡡㉡㔷愳㔰㙡㤱ㅤ㙤昵㈷㝦㝣昵㠸昶㠹搳㙥晡敢㜰晤㥦ㄳ㡥扡㔲昱㐲㕤愲㕤㡢㤹昰㘸㝦愰慢敢㔰㘸搷愳昰㐵㑢㈲摡つ㔴戹ㄱ㠵㔲昳敤㘸户㑤㥥㝤摦㤴摦ㅦ㌵攷㤶㡦㡥㌸攰㡡㥤ㅦ扦㔱㙤づ戱㐴晢ㄳ㘶挲愳摤㐴㔷ㅢ㔰㘸㌷愳昰㐵慢挳ㅥ㜰ぢ㔵㙥㐵愱搴っ㍢摡㥣㕦㑤晣搷㘵㍦晦㌰攷戶㙤㑦㙢扤昷摢㉦敦㔰㕢㐰㉣搱㙥挷㑣㜸戴㍢攸敡㑥ㄴ摡㥦㔱昸愲㈵戱㜷摦㐵㤵扢㔱㈸㌵挹㡥㜶昷㍤㍢戶㝤戳㔷㘴昲搹愳㤷挷㈷㥥搴昲㡣摡ㄲ㘲㠹㜶て㘶挲愳摤㑢㔷昷愱搰敥㐷攱㡢㤶㡥㡦搷ㅦ愰捡㠳㈸㤴㑡摢搱敥晤敥晡㠷搷㥥晥改搴昵攷㤶扦昹挲㤸㔵㔹㌵ㄴ㘲㠹昶㌰㘶挲愳晤㤵慥ㅥ㐱愱㍤㡡挲ㄷ㉤㠱攳攴㘳㔴㜹ㅣ㠵㔲㜱㍢摡晥㠵ㅤ㝦晤攵㐳换㘷㕥㌷㘰散捥昷ㅣ晣捡㡢晤㥦㠰㜸て晢㘲㜸㕡㕢㘶㈵㝥㕥ㄴ㝦戹挴挷㐵昹慦晢㥦㙣昸挵㔶㐸ㄶ㔲㠵㔸㉣㥦㡣㘶㙡㌲㤵㈳攱戶愷扦つ㜸愸敥㕦搸扢ㄱ搷搴㉢攵挷挲㔶㔳㌲敤㘶昱户挳ㄸ㕢㌶愵㜵㜹㑢扥㝤㘸戰戰扥㈳搳㘱㙥改㤵ㄵ㥤昸捣敡昱㔳捡㙣㤷㜸挳扣㘶㝢㘵㥡㤶㥢㤳㔷㌵㕡攲慤㍤㘲晣㤰㙡捤㠶㑢㜷㙢㌳て敥㤴晡㝡㌴ㄹ扦昴㔷㠸㙦摦㔲㕡㈲慢㕦㈳愶㉥㙤㙤㌷㕢愴㝢㘳㥡㜷㙦捣ㅤ㘴戶搵㥢扣㑦㘰收㘵㔱㠷㔰㘴晦㥡ㅢ戳愰〵ぢ㡡摦㘷昹㔱敥搶挲昴㔵ㅤ㘶㑢摥捣愳扦换捣戶㡥搵ぢ㌳搹㈶㜳搳ㄲㄵ㉢㈶〴㕢㤴㌴敦搶㥡㕢摥㍥戵戵愵愳慤戵愹㔴㌲㌹扦㈲㠳㕦㤰昹㜹慤㜹ㄳ㍦〰㉢昸㈹㔳㘵㝤晡㈸㔵戶㐳搰慦㌰晡㙤ㅦ㈷㉢挲戵㡡户挶㍡摦扣㜴戳ㅢ户㈷㤶づ㑢搱㘴㜲㥢㉣ㅦ摤㡤㌳昱㑢㌷摢㠷㉢扡㤶㠹㌷㔵愸扤㕤戸戶昴戱㜳捤晤晦㔵㉥㉦ㅦ㙣㉦晤昴ㄵ昸㤵㍤ㄳ㍦㈸㥢捣戶㉥㙦〹㈹昶㐸㝦ㄲ㐵攵㑥搸㥢㐳改㔵㐰㐳慤㔲慢㉢㔷㌶收㍢㤶㙡㑢捤挶㈵㑢㜹挹㠵摢㐶㔵㔵㐴敢晢攸㑦愳㐹㝦㠶挵戳㈸㈲㤱㌲敤敦㔴搲㈲晡㍦慣㝡攵㈸晣摦晢摦敦攵戰搲攵㝥〱㙥敥戴㔷㌶敦搶摡搶摥愷㑦搰㔲捥捣戴㉦敤攰收搹戵㤰晥㥥㘳昱㍣㡡捡搱㈸扡扤㍤㌰〸㑡ㄵ扣ぢ㌲愰㜹㥡㔹挸攰摥㤳散摤㉡㔳搹㙣摤捥㤸㘶戶攷㜴摥昷㤸㠵㝤㘵㤵㠶㌹散晣晤㥢戹昵㥢慢㍡愶㘵㍡㌲㝤㥢㜱〷〵㙢㐹㠷搲ㄸ戱戲收㘸㌹㐰摡ㅣ敢㠸㕤㠳〷㐳㘶㕤㕥晡㐹㠳攵〹㍢づ昶㤷戲㍥㜶搹昵㐲愰敦挳戰㄰㥡㜷㐳㉦扤ㄳ挲㝢ㄲ㌳捣㤶㠵慢㤷㤹敤㔴慦搲扡㐴改摤扤攸㙣㐱㉥扢愸愳戱愹㝤ㅣ㝡㍡愳慤㜵昹戲晦愶ㅦ晡搲㕦㐰攱㝣㉡㝦㠱慤戸攷换〴㕣㘵㝤㔷㜰摤㌴㌴㤴㔵搱ㅢ㕢昴㙤㔸㜰㙢㠵戳㥦昱㥦㝣昴㤷昱㕦愴㉢㔹㘵㌵㌴㝡㜳搷愸ㄲ晡晤㥢㐱㘸㘱㥢㈹昷挱慡愴〲摡〳㥡昷㙥㙤㍢㈸摢摡㝡㄰户愷㠱㔲㙢㕦㙡㥡ㅤ扣户搴捦扥㤷㈶昷捣㤴敡搳愷攴扥㤰敢㈶搴㜰昸搷㕥㐷㌱㘰㜲㔳搳〸挷㘳扢昶〶㥡晡攰㉥㤷昶㈶㘶㐶攲㐸摥搱摡㠱愰㈳㔶搴㡥搸㜱㐴扤㤹㙢㙤挹㡦㔸戸戴捤捣攴挷慤㙡㙡㕦愵戶〲〶摥捡ㄹ晤㜹昲挰攷㙡扥㥡㝣昵〷㡦㥡㍢昴㍤昴㙦㙡愸㉤昰摤㔱摡㡥㡥昱搵摦㐱愱戶㠰ㅡて㉦㤸㉦晤攸敦愱慥扦捦攲〳ㄴ㌸㐸〸㜶ㅣ㈳㍥戴慡㙡㝢晣捦攳㠴晥ㄱ㡢㡦㔱愸㌱㈸戸㤷敡㥦愰㜰㍥捡㠰㝦慥㝣㔹㠱㍢愰搹扦〲扦㐰㙢㐴敦㐲愶挶㐲㠳㉢㔱㈷㌴㥤㤸㜴㈲㔲ㅡㅣ〷〲愸戴〵扥㥢㕣㍢挱㑣〰晣㐰晢㍥㔰ぢ〶昰ㄳ㘳㄰㡣捥㑤捦〵愰摣慡慡㈸㘴〲愰てㅡ㜴摥攴㔷㜱㌴〹㠰㑡搴㥣㡦晡敥㈷ㄷ㠰ㄸ㥡晤〰㜴晡搴扢㤰愹ㅡ搸〵〱昸ㄴ捥〳〱㝣㘲ぢ㝣昷摤㙡攱㘹㈴㝢戱㌱扢晣ㄱ搴㠲〱㙣〲戱㍥㠴挵愶㈸㕣〰㌶户慡㉡〵㈷〲㘰ぢ㉡㙤㠹㐲愵搱㈴〰㠶愲收㝣搴㕢㙥〰㜵㘸昶〳ㄸ㑥㥦㝡ㄷ㌲㌵ㅥ㜶㐱〰㕥っ〳昰㠲㉤昰摤ち㥣〰㑦㈳搹㡢敤搸攵攷㐲〱散〰戱㍥㠶挵㔸ㄴ㉥〰攳慣慡摡ㄵ㑥〴挰㑥㔴㡡愲㔰㤳搰㈴〰㘲愸㌹ㅦ昵㌷㌷㠰㠹㘸昶〳㐸搲愷摥㠵㑣㑤㠶㕤㄰㠰晢挳〰摣㘷ぢ㝣㜷㈷愷挱搳㐸昶㘲㔷〴㔵昷㠴〲㤸〴戱㍥㤹挵ㄴㄴ㉥〰搳慣慡㥡づ㈷〲㘰㍡㤵㜶㐳愱㜸扦㔲〰捣㐰捤昹愸㕢摤〰㜶㐳戳ㅦ挰ㅣ晡搴扢㤰愹㤹戰ぢ〲㜰㕤ㄸ㠰㍦搸〲摦つ搳㌹昰㌴㤲扤㔸挸㉥㕦ㄳち㘰㉦㠸昵扤㔹晣ㄲ㠵ぢ挰扥㔶㔵捤㠵ㄳ〱戰ㅦ㤵昶㐷愱收愳㐹〰晣ち㌵攷愳搶戹〱捣㐳戳ㅦ㐰㠶㍥昵㉥㘴㙡〱散㠲〰㥣ㅤ〶攰㉣㕢攰扢㠷扢㈷㍣㡤㘴㉦づ㘴㤷捦〸〵搰〴戱摥捣愲〵㠵ぢ挰㌲慢慡敡攱㐴〰ㅣ㑣愵㌶ㄴ㙡ㄱ㥡〴㐰㍢㙡捥㐷㥤攸〶戰㄰捤㝥〰㉢改㔳敦㐲愶昶㠲㕤㄰㠰愳挲〰ㅣ㘹ぢ㝣户㤵昷㠱愷㤱散挵ㄱ散昲攱愱〰㡥㠲㔸㍦㥡挵㌱㈸㕣〰㡥戵慡㙡㕦㌸ㄱ〰扦愳搲㜱㈸搴晥㘸ㄲ〰挷愳收㝣搴ち㌷㠰晤搰散〷戰㤶㍥昵㉥㘴敡㔷戰ぢ〲搰ㄴ〶攰㈰㕢攰扢搳扤ㄸ㥥㐶戲ㄷ㘷戲换㡤愱〰捥㠶㔸㍦㠷挵戹㈸㕣〰捥户慡㉡〳㈷〲攰〲㉡㕤㠸㐲攵搰㈴〰㉥㐲捤昹愸挵㙥〰㔹㌴晢〱慣㠷㝥㐴敦㐲愶昲戰ぢ〲戰㔷ㄸ㠰㐵戶挰㜷昳㥤㜷搵㐷戲ㄷ搷戲换昵愱〰慥㠳㔸扦㥥挵つ㈸㕣〰晥㘸㔵搵㔲㌸ㄱ〰㝦愲搲㑤㈸搴㠱㘸ㄲ〰ㅢ㔰㜳㍥㙡戶ㅢ㐰㈳㥡晤〰㙥愳㑦扤ぢ㤹㍡〸㜶㐱〰㈶㠵〱㤸㘸ぢ㝣攳〱㉤昰㌴㤲扤戸㤷㕤㥥㄰ち攰㝥㠸昵〷㔸㍣㠸挲〵攰㘱慢慡㕡攱㐴〰晣㤵㑡㡦愰㔰〷愳㐹〰㍣㡡㥡昳㔱〹㌷㠰㘵㘸昶〳㜸㠲㍥昵㉥㘴慡つ㜶㐱〰㜶〸〳戰扤㉤昰つ㔱㉣㠷愷㤱散挵昳散昲戶愱〰㕥㠴㔸晦㈷㡢㤷㔰戸〰扣㘲㔵搵ち㌸ㄱ〰慦㔲改㌵ㄴ㙡ㄵ㥡〴挰敢愸㌹ㅦ㌵捣つ㘰㈵㥡晤〰摥愶㑦扤ぢ㤹㕡つ扢㈰〰㥢㠴〱ㄸ㙣ぢ㝣愳㈶扦㠶愷㤱散挵挷散昲㐶愱〰㍥㠵㔸晦㡣挵攷㈸㕣〰扥戴慡敡㌰㌸ㄱ〰㕦㔱改摦㈸搴攱㘸ㄲ〰㕦愳收㝣㔴㤵ㅢ挰㙦搰散〷昰㍤㝤敡㕤挸搴ㄱ戰ぢ〲昰搳㡦㈱㤷挲㍦摡〲摦㐰捥搱昰㌴㤲扤愸㈸㐷㤷扦㠷㕡昰愵戰〶戱摥㤷㐵ㄵちㄷ㠰㠸㔵㔵挷挰挹㈸㍡敡㐷愵晥㈸搴戱愸ち㠰〱愸㌹ㅦ昵㌹㘲㜴晥ㄸ晡㉤㥡晤〰㌶㠲㝥㐴敦㐲愶㌸㘰ㄴ〴攰扤㌰〰敦摡〲摦搸搲〹昰㈴〰戶㘴㤷摦づ〵戰ㄵ挴晡搶㉣㠶戱㜷挵㕦㠳㈳慣慡㕡〳㐷愳戸㌸㈳愹㌴ち㠵㕡㡢慡〰搸〶㌵攷愳㕥㜲〳㌸ㄱ捤㝥〰摢㐲㍦愲㜷㈱㔳扦㠷㕤㄰㠰愷挳〰㍣㘵ぢ㝣挳㕤愷挰㤳〰㠸戲换㑦㠴〲㠸㐳慣搷戰㐸戰㜷㐵〰戵㔶㔵㥤ち㐷愳戸㌸㈹㉡搵愱㔰愷愳㉡〰搲愸㌹ㅦ昵愰ㅢ挰㘹㘸昶〳㤸〰晤㠸摥㠵㑣㥤〱扢㈰〰㜷㠶〱戸挳ㄶ昸㐶攰捥㠶㈷〱戰ㅢ扢㝣㕢㈸㠰㤹㄰敢戳㔸捣㘶敦㡡〰收㕡㔵㜵づㅣ㡤攲攲捣愳搲㝣ㄴ敡㍣㔴〵挰〲搴㥣㡦扡挱つ攰㕣㌴晢〱搴㐳㍦愲㜷㈱㔳攷挳㉥〸挰攵㘱〰㉥戳〵扥㐱挱㡢攰㐹〰散捦㉥慦て〵㜰〰挴㝡〳㡢挵散㕤ㄱ㐰搶慡慡㡢攱㘸ㄴ扥㝡㡥㑡㜹ㄴ㙡ㅤ慡〲挰㐴捤昹愸㜳摤〰㉥㐱戳ㅦ㐰㈳昴㈳㝡ㄷ㌲戵ㅥ㜶㐱〰㑥づ〳㜰㤲㉤昰㡤㔳㕥づ㑦〲愰㡤㕤㕥ㅢち愰〳㘲㝤㌹㡢ㄵ散㕤ㄱ挰㉡慢慡㌸㠸㌹㡡㡢戳㥡㑡㠷愰㔰㔷愱㉡〰づ㐵捤昹愸㘳摣〰慥㐴戳ㅦ挰攱搰㡦攸㕤挸搴搵戰ぢ〲㜰㐸ㄸ㠰搵戶挰㌷㜴晡〷㜸ㄲ〰挷戱换㉢㐳〱㥣〰戱扥㠶挵㠹散㕤ㄱ挰敦慤慡扡づ㡥㐶㜱㜱㑥愲搲挹㈸搴つ愸ち㠰㔳㔰㜳㍥慡挵つ攰㝡㌴晢〱㥣〱晤㠸摥㠵㑣摤〸扢㈰〰昹㌰〰㌹㕢攰ㅢ捤扤〹㥥〴挰㠵散㜲㈶ㄴ挰挵㄰敢㤷戰㔸挷摥ㄵ〱㕣㙡㔵搵〶㌸ㅡ挵挵戹㡣㑡㤷愳㔰户愰㉡〰慥㐰捤昹愸㕦扡〱摣㡣㘶㍦㠰㙢愰ㅦ搱扢㤰愹㕢㘱ㄷ〴㘰㝥ㄸ㠰㜹戶挰㌷挰㝣〷㍣〹㠰㥢搸攵㌹愱〰㙥㠶㔸扦㠵挵慤散㕤ㄱ挰敤㔶㔵摤〹㐷愳戸㌸㜷㔰改㑥ㄴ敡㉥㔴〵挰㥦㔱㜳㍥㙡㡡ㅢ挰㥦搱散〷㜰て昴㈳㝡ㄷ㌲㜵㌷散㠲〰搴㠵〱㐸搹〲摦㤸昷扤昰㈴〰ㅥ㘱㤷㤳愱〰ㅥ㠳㔸㝦㥣挵摦㔰戸〰㍣㘹㔵搵㝤㜰㌴㡡㡢昳ㄴ㤵㥥㐶愱ㅥ㐰㔵〰㍣㠳㥡昳㔱㘳摤〰敥㐷戳ㅦ挰㜳搰㡦攸㕤挸搴㠳戰ぢ〲㌰㉡っ挰㐸㕢攰ㅢ㠶晦㉢㍣〹㠰搷搸攵攱愱〰摥㠰㔸㝦㤳挵㕢散㕤㜱ぢ㜸挷慡慡㐷攰㘸ㄴㄷ攷㕤㉡扤㠷㐲㍤㠶慡〰㜸ㅦ㌵攷愳㌶㜵〳㜸ㄴ捤㝥〰ㅦ㐱㍦愲㜷㈱㔳㡦挳㉥〸㐰晦㌰〰晤㙣㠱㌷㌳愰昲㐹㜸敡挵㠸㙥㍦㜶戸戰㔷愳戹㤲㐳㔰〳ぢ挸ㄹ㥥扡扣扤愳㔵挶换〶ㄴ愶戵捥㙦敤㤸搶搸扥慣㈹戳㝡㜰挱㥥搹㝢愹搹㠲搱散㌶っ㙡㝢摡㕡㤷㉤㌳昳㝡愱扥㜵㜹㕢捥㥣㌵敤㝦㘱戴ㅢ换㠷㔵㈷〳摤攵ち㥦晦㙣〰户っ㤶搸㑡昰㈹慢㝣ㅡづ扤攳㜰㤲戹散ㅡ㌳㤷㔹〳㡡㠳㡡㐴ㄷ㌶㜶㌴㤹晤ち㌲㕥㉤昳㔵〵㔰㐴㡡㐰扥㙦㠱㘳㐱收戴〱㠵ㄹ㙤㡤昹愶挶ㄶ㤳㉢㘳ㄳ㑢㜵慥戹〴改〰扢户戶㌷㌲㙤㜹㐰㘱㘱㕢愶愵㝤ㄹ㐷㌶㜳慢㌷㉥愹挹㄰㘸㘵㘱㑡㘳㑢㍢挲挸㕡攴晣愰㐲晤搲搶㤵㜸㕥㘱㜹㜳换㡣捣戲昶晦㠹戵愲戸㕡攴㈳慢㐶㤵慢昲㜲㔵㔵㕥昵㥦慥ㅦ敤摦搸挷〶㕢㤹攰㈳戰㥤㜶戴㌵㘶㤷ㄳ㤸挴㠸愳慣㘰㈱敢戰慣昲ㄹ捣㜹挷㌰㕤慢搰㤳㠰挰扥㤶攴攱〷㡥㠵㜷㍥〴戲㌵搴昵慦搱㥤晥摦愰㤸㍤㘳搱慣㘲㙡捥晦改㠹㡡捡㘷攱戹挷㤹㄰㐳愰㍣搰摡㠴㤸ㅤ挱㉤ち㝢㈶戶〴搶扣㥢㘵愴㈰㍡摣㐲〷ㄶ㘷㜷挳㘰㝡晦挲摣㑣搶㙣㐲づ㐰㜳愶㘳愰㔵㘱㌲〶㌲敥摢㙤搹搴搶收收っ㌷㌹㍥㌷㔰㥦换㌴㤹㔵㠵挹换㍢㕡攷㌵戶攸〵ㄴ戲㕤摡㑤㤹㔵㘸捡慣戲㐶敢ぢ㝢㌲㌷㐸收改慢㜵㐹愶慤戱㘳㘹㜳㘳慥㡡ㄵ收敦晣㑦㙣慢㌸㝥㔴〰愶昳㜱㡥㈵摥攱㝦㙢㄰ㅥ慢㝢ㅣ㌲㘶㠸㡥慢ㅦ㕢㜴戹搲昰㑦晤㠷愹㈳㌸昲挸〹㐵晦づ摥㉡昱㤵㐳㤱昴攵㔳ㄹ㡡挵散愷㠷㘳ㄳ㤵㠳㤳晡〷ㄵ昰搵扦㠷㉡㘷昸慤㜸づ㐵㤷㜹〵㝤愱㄰㤹摢㥡挹敦㤶挹攱ㄹ愰扥昶ㄳ㐰㔵㔸戵㍣搴戴ㄹ捣昴㤸㡡攴㈱っ㘵慦㘸捣㥢㙤㔵㙣愸挷ㄳ㑥ㄵ捣ㄱ搱慣㜵㠸㌱敦㍥㘵㤵㤵晤慡㠲㘲捤㜲㝣㡤戶挷捦摤㑦㔰捤昲昹晦㜰㡦扡㠹散㝢㈴㈲愷愸ㅦ戰㌸晡㡦㕣愶攷搱挸攵昱㈸晣㐴㠵㥦㔱㔴扥〰愱㜷摤㤴㈶㕤㈰㌵㐳㠷㔲㠵㍣㍢挳㜴㤰㉡愴㑥㐸ㅥ㐹愵㉣㐸㍦㔷晥㠷㘶愵㝥㔴㌹て攴㘸昵搸捡捤㝣挴㍡扥㌲捦〴㘷㠶戲昲昲ち慣㙡捤㥢㍢攷ぢぢ㘷捤昵愶㈴㠶愸㘱攸㠲挶㥣挱愱摣㔹攰扦㈱攸〱㤵扦㐳ぢ㘳摢㍦攳㍦昹㐴㈲㝡㌹㙣捡㈲敡㘵㤴づ〸㡤㉤ㄶ㈹慣〲摣〷㐳愱摥㐱㈳㉦〷㕣㈷㉦昵ㅥ慡㍣㠱㤵㘹㝣㐴愹愷〷㑣昵㍥㉣㜸搰搴㌵㍡晥〰㜳㍣ㄶ㜵㙥㥢㔵㘸敤㝥摢晣㤰ㄶ昸敡㝣攲㡤㌳昲晤〸㌳捥㘲戰挱㕥㡣〸㜴昴㝥㔴晣㌸㔸愱㍦ㄵ〶㔰攱ㄳ㈸㜰愵㙢〳㔱ぢ㠵挹㠷㘷〲㘰ㅡ戰〱捣㉦㕣㐱㕣㌰㌷㘲㤰㡤ㄹ攴〷㈸㜸㘱晥㠴㌶㠱愹换昳㕥愸㤵㜹捥㌴㡡敢㑤挰㙤㐲㈷㕣攲ㄲ㜰㥢愲戵㝢㜰攵㌰㈳ㅡ㝤㌳㜱㘲㔵ㄴ搳ㄵ〲挰㙤づㅤ㝤ぢ㉡㌲㤵㈱㐰㘱㑢㉡っ愵〲戳ㅢ〴摣㔶愸㠵㠲攳㜳㐰〱攰㠶挱〶攰㤸昱攰〴㜱㠱ㅢ捥㈰㈳ㄸ㠴搹〹㕥㜰㑣㐹攸〶ㅣㄳㄶ〴摣㈸㍡㘱收㐲〹戸搱㘸敤ㅥㅣ㌳ㅣ㌰攱〹㉦㍡挱㡣㝣㤹收攰㜴㤹つ昶ㄶ昷ぢ攸攸摢㔲㤱㈹㄰〱ち摢㔱㘱㝢㉡㌰㉢㐲挰敤㠰㕡㈸㌸㍥搲ㄴ〰㙥㉣㙣〰㙥戸㉢㠸ぢ摣㡥っ㌲㡥㐱㤸搵攰〵挷㔴㠶㙥挰㌱搱㐱挰㐵改㠴ㄹて㈵攰攲㘸敤ㅥㅣ㌳㈳㌰攱㔶㈹㥤㌸攰㤸ㅥㄱ挰㈵〱ㅤ㍤㐹㐵愶㑥〴㈸搴㔲㈱㐵〵㘶㔳〸戸㍡搴㐲挱昱改慣〰㜰攳㘱〳㜰捣戰㜰㠲戸挰敤捣㈰扢㌰〸戳㈱扣攰㈶愱捤〲挷ぢ㐵昹㜸㜷搵挹㔰ㄱ㜰扢搲挹ㄴ搴㑡挰㑤㐲㙢昷攰㤸㔱㠱〹改ㄶ㜴㠲ㄹ昹㌲慤挲改㌲ㅢ散㉤㙥ち㜴昴愹㔴㘴捡㐵㠰挲㌴㉡㑣愷〲戳㌰〴摣㙥愸㠵㠲攳㠳㘶〱攰㘶挲〶攰㤸㤹攱〴㜱㠱㥢挵㈰戳ㄹ㠴㔹ㄴ㕥㜰㑣㥤攸㘶㡢㘳㘲㠵㠰㥢㑢㈷捣戰㈸〱㌷ㅦ慤摤㠳㘳㈶〶㈶㍣戵㐶㈷づ㌸愶㘳㌸㕤㘶愳つ㙥㜷攸攸㝢㔰㤱愹ㅡ〱ち㝢㔲愱㥥ち捣摥㄰㜰ぢ㔱ぢ〵挷㘷收〲挰敤〵ㅢ㠰换戸㠲戸挰敤捤㈰扦㘴㄰㘶㕦㜸挱㌱攵愲ㅢ㜰㑣挸㄰㜰晢搲〹㌳㌳㑡挰敤㡦搶敥挱㌱㠳〳ㄳㅥ㠹愳ㄳ〷ㅣ搳㌸〲戸ㅣ〰ㅤ扤㠱㡡㑣昱〸㔰㔸㑣㠵っㄵ㤸昵㈱攰戲愸㠵㠲攳攳㝦〱攰昲戰〱㌸㘶㠲㌸㐱㕣攰㑣〶㈹㌰挸ㄱ㔰昰㠲㍢ち㙤摤㠰㘳㈲㠷㠰㕢㑡㈷捣攸㈸〱㜷㈰㕡扢〷挷捣て㑣㜸摥㡥㑥ㅣ㜰㑣晦㜰扡捣㐶㝢㡢㙢㠲㡥摥㑣㐵愶㠶〴㈸戴㔰愱㤵ち捣ㄶㄱ㜰换㔰ぢ〷㠷㈷㜴〲挰戵挱〶攰㤸㐱攲〴㜱㠱㙢㘷㄰扥㘵㐰㌱摢挳ぢ㡥㈹ㅥ摤㠰㘳〲㠸㠰㕢㐱㈷捣〴㈹〱户ち慤摤㠳㘳挶〸㈶㡣て搰㠹〳㡥㘹㈳㑥㤷搹㘸㠳㍢〴㍡晡愱㔴㘴㑡㐹㠰挲慦愹㜰ㄸㄵ㉥㠲㠲㠰晢つ㙡攱攰㠲㡦㜱㐷挰〶攰㤸㜹攲〴㜱㠱㍢㤲㐱㡥㘲㄰㘶㠹㜸挱㌱㌵愴ㅢ㜰㑣ㅣㄱ㜰挷搰〹㌳㐸㑡挰ㅤ㡢搶敥挱㌱搳〴ㄳ㥥ㄴ愴ㄳ〷ㅣ搳㑤㥣㉥戳搱〶㜷ㅣ㜴昴攳愹挸㔴㤴〰㠵ㄳ愸戰㠶ち捣㑥ㄱ㜰㈷愲ㄶち㡥捦㤷〶㙣㜱扦㠷つ挰㌱㘳挵〹攲〲㜷ㄲ㠳㥣捣㈰捣㉥昱㠲㘳㑡㠹〵㉥昴慣捡㠴ㄳ〱㜷㉡㥤㌰昳愴〴摣改㘸敤ㅥㅣ㌳㔴㌰攱㌱㐴㍡㜱挰㌱㑤挵改㌲ㅢ㙤㜰㘷㐲㐷㍦㡢㡡㑣㘱〹㔰㌸㥢ち攷㔰㠱㔹㉤〲敥㕣搴㐲挱昱㔱搹〰㜰攷挳〶攰㤸改攲〴㜱㠱扢㠰㐱㉥㘴㄰㘶愵㜸挱㌱ㄵ愵㥢㉤㡥㠹㉡〲敥㘲㍡㘱挶㑡〹戸㜵㘸敤ㅥㅣ㌳㕢㌰攱ㄹ㐷㍡㜱挰扤㡡㌹愷换㙣戴挱㕤ちㅤ晤㌲㉡扥ㄶ慣㜰㌹ㄵ慥愰挲敢㔰㄰㜰㔷愲ㄶち㡥㑦晤〶㠰扢ㅡ㌶〰挷っㄹ愷ㄷ㉥㜰搷㌰挸戵っ挲㙣ㄶ㉦㌸愶戰㜴戳挵㌱挱㐵挰㕤㐷㈷捣㜴㈹〱㜷〳㕡扢〷挷㡣ㄸ㑣㜸㠰㤲㑥ㅣ㜰㑣㡢㜱扡捣㐶ㅢ摣ㅦ愱愳晦㠹㡡㑣㤹〹㔰戸㠹ちㅢ愸挰㉣ㅡ〱㜷㌳㙡愱攰昸〰㜳〰戸㕢㘱〳㜰捣慣㜱㠲戸挰摤挶㈰户㌳㐸〵㉥㜱扤攰㤸晡搲捤ㄶ挷挴ㄸ〱㜷㈷㥤㌰㐳愶〴摣㕤㘸敤ㅥㅣ㌳㘹㠸㐶扦㥢㑥ㅣ㜰㑣愷㜱扡捣㐶ㅢ摣㕦愰愳摦㐳㐵愶摡〴㈸摣㑢㠵晢愸挰散ㅢ〱㜷㍦㙡愱攰昸㉣㜶〰戸〷㘱〳㜰捣挸㜱㠲戸挰㍤挴㈰て㌳〸戳㘷扣攰㤸㌲搳つ㌸㈶搴〸戸㐷攸㠴㤹㌵㈵攰ㅥ㐳㙢昷攰㤸㠱㈳攰ㅥ愷ㄳ〷摣㐸戴㍡㕤㜶㠱晢ㅢ㜴昴㈷愸挸ㄴ㥤〰㠵㈷愹昰ㄴㄵ㤸戵㈳攰㥥㐶㉤ㄴㅣㅦ㉢て〰昷㉣㙣〰㡥㤹㍣㑥㄰ㄷ戸扦㌳挸㍦ㄸ㠴㔹㌷㕥㜰㑣戵改〶ㅣㄳ㜱〴摣昳㜴挲㡣㥣ㄲ㜰㉦愲戵㝢㜰戵㌰ㄳ㜰晦愴ㄳ〷ㅣ搳㜷㥣㉥扢挰扤〴ㅤ晤㘵㉡搶〵㉢扣㐲㠵㔷愹挰㙣ㅦ〱昷ㅡ㙡愱攰昸㠴㝣〰戸㌷㘰〳㜰捣〰㜲㝡攱〲昷㈶㠳扣挵㈰捣搶昱㠲㘳㡡㑥㌷挷㌸㈶昰〸戸㜷攸㠴㤹㍣㈵攰摥㐳㙢昷攰㤸昱㈳攰摥愷ㄳ〷ㅣ搳㝥㥣㉥扢挰㝤〰ㅤ晤㕦㔴㘴㑡㔰㠰挲㠷㔴昸㠸ち捣ㄲㄲ㜰ㅦ愳ㄶち㡥て晢〷㠰晢ㄴ㌶〰挷捣㈱㈷㠸ぢ摣㘷っ昲㌹㠳㌰换挷ぢ㡥愹㍤摤㠰㘳攲㡦㠰晢㤲㑥ㄶ愳㔶〲敥摦㘸敤ㅥㅣ㌳㠵〴摣搷㜴攲㠰㘳扡㤰搳㘵ㄷ戸㙦愰愳㝦㑢挵㝣戰挲㜷㔴昸㥥ち㈶ㄴ〴摣て愸㠵㠲攳㝢ぢ〲挰晤〴ㅢ㠰㘳挶㤱搳ぢㄷ戸㥦ㄹ愴っ挳ㄸ㡡搹㐱㕥㜰㑣〹敡〶ㅣㄳ㠶〴ㅣ敥㜴㤷愹ㄵ愸㤵㠰挳攳挴㍤〰户ち㘶〲慥㤲㑥ㅣ㜰㑣㌳㜲扡散〲愷㐱㐷敦㑢㐵愶㈰〵㈸㔴㔱㠱㉦㑥㔳捣㑡ㄲ㜰ㄱ搴挲挱〵晦攴敡てㅢ㠰㘳愶㤲ㄳ挴〵㙥〰㠳っ㘴㄰㘶ㄵ㜹挱㌱㤵愸㥢㘳ㅣㄳ㡤〴㥣㐱㈷捣㌸㉡〱户㌱㕡扢摦攲㤸㤹㈴攰〶搳㠹〳㡥改㐹㑥㤷㕤攰㌶㠱㡥㍥㠴㡡㑣㕤ち㔰搸㤴ち㥢㔱㠱搹㑣〲㙥㜳搴㐲挱昱㙤ㄲ〱㕢摣㤶戰〱㌸㘶㌸㌹㐱㕣攰㠶㌲挸㔶っ挲㙣㈴㉦戸㡢搱搶捤ㄶ㜷〹㔴〴摣㌰㍡㘱愶㔲〹戸ㄱ㘸敤ㅥㅣ㌳㥡〴摣㐸㍡㜱挰㕤㠶㔶愷换㉥㜰愳愰愳㙦㐳㐵愶㍣〵㈸㡣愶㐲㌵ㄵ㤸〵㈵攰㝥㠱㕡㈸㌸扥ㄸ㈳〰摣㜶戰〱㌸㘶㐶㌹㐱㕣攰戶㘷㤰ㅤㄸ㠴㔹㑣㕥㜰㌷愳慤㥢㉤㡥㠹㑤〲㙥㉣㥤摣㡡㕡〹戸㜱㘸敤ㅥㅣ㌳愱〴摣㑥㜴攲㠰㘳㍡㤴搳㘵ㄷ戸㈸㜴昴ㄸㄵ㤹㉡ㄵ愰㄰愷㐲つㄵ㤸㍤㈵攰ㄲ愸㠵㠲攳㍢㍥〲挰搵挲〶攰敥㜱〵㜱㠱㑢㌱㐸ㅤ㠳㌰晢挹ぢ㡥㈹㑦摤㙣㜱㑣㠸ㄲ㜰攳改㠴㤹㔱㈵攰㜶㐱㙢昷攰㤸㐱㈵攰㈶搰㠹〳㡥㘹㔴〱㕣㜶㠵㡥㍥㤱㡡㑣戱ち㔰㤸㐴㠵挹㔴㘰搶㤵㠰㥢㠲㕡㈸㌸扥慥㈴〰摣㌴搸〰ㅣ㌳戱㥣㈰㉥㜰搳ㄹ㘴㌷〶㜹つち㕥㜰㑣㤵敡㘶㡢㘳㈲㤵㠰㥢㐹㈷捣愸㉡〱㌷ㅢ慤摤㠳㘳收㤵㠰㥢㐳㈷づ㌸愶㕦㌹㕤㘶愳晤换㘱㉥㜴昴㜹㔴㘴㙡㔶㠰挲㝣㉡㉣愰〲戳戵〴摣敥愸㠵㠲攳㥢㔷〲挰敤〹ㅢ㠰㘳〶㤷ㄳ挴〵慥㥥㐱ㄶ㌲〸昳㍤愴昳㡢㔸戳㍢㕦挹㌱㝢敦㔰戴㉦㑤㐰㈲ㄴ㤸㌰㔰摦戱扡〹㐹ㅡ㥣攵搰戴㌵挷㐱昶㠸戴㘱挰扣戵つ㠳㝡ㄵ摥㤷㐸㜴摡㍥㠱挰晤㌶昱扣愰㐳捣㈸㘱㍥㐲攵搵摦晢㕦㐲搱㘹捦㡥ㄷ㥦搶愷つ㍦摡摥攸攲㈶昳ㅡ㜳㙤慤敤慤㠵㡥ㄱ昵㐸㐰挲㐳散㙤㡤㠵戲戲攸攴捡㉢攱㌱㌰㈶ㄷ慣愲㠵㉦㥦㕣挱ㄷ〰㐴づ㙡㘹㕤搹㈲扤愹㙣攷㝢㕦㠴㔷摦扥っㄳ㘱ㅣ㝥戶〱㍣㠳戹ぢ㌴搶昷㐱㌹愰㡦挱挱㝦㉡㙢晢愲㕥㍤㜵捡搴㍤ㅢ愲㜵昱㕣㑤㍥㥤㡦攳昵愴㠹㕡㌳㡦ㅣ㤵㑣㌴㥢㑡攷㌱㥦挸㈶ㄳ㠶攴ち搰挷㝥戰㌱㤸ㅤ㈰攱昶㘷㡤㘹〲㔲愳慣戲ㅣ㤷㐶㍤ㅤ戸㠷㝥㤹捡慡㥣捡㉢戳愲㙦㕦㔵敤㜹㉦㠹㙦挰㥦㘹㌷昲㘲〷㑤攳㜸㝦攵㍡挰敡㤹ㄱ㍢㔸㕣ㄷ㌴收〵㥥摥㠰㉥攸㡢㔱㐴㡣㍥㘸㘰㥢㤶㐱㜵攰搴㈹つ慥扣㈵㉤㡢戶㡤搰㔶晡㔲㔰㉤㠷收晥㘸㤶㍣〷扣㙤戴摤愸戰扤攸㈳改摥㠴㕣ㅦ㠵㌹愵愱㕤㈰㉤㐱ㄳ㘷攴㕢㠵㔶㙥搵敡㙣㉣〸户㈵〸昰㍥㍢愸㠴㙥㈰敡㑣愸㜱㈳㈹㕤挹㍡㍣挱っ户摦㔱㘲㈵㐷散㜸㕡ㄳ敡搶㑡㡥㤹改㑣㑤㍣㙢㐶愳昱扡㐴㕤戴㉥㔳ㄷ㉢㈴搳戱㘸㍡㘷挶戳搹㜸捣攸攷昴戱ㄹ㌶㐶㝦愷搶挲摡〰愷㐶㤹㌲㔰攳㡡㔶㈷愳㈳㕣〹㤸㉦搳て㠶㐸㙦㐳ㄱ㌱㌶㐲〳摢戴㜶㔴扤㌰㍢搰ㄶ〰㜳㌹㥡㑢㘱㙥㙣㝢搱户愳晢㤵㤰换敢㍣搵㈶㘸ㄷ㤸慢搱搴〹㜳㔳戴ち捣㘳搱㈱〷愶㑥㤸摣戱搴㌱㘸昵㜳摢っ㐶搴搰て㐳〹㙥㥢摢慥戵摦愰㙥㜱㑢㘷㙡㔳昹㙣㈶ㅤ㌳㘳㜵㠹㙣㙤㉡㥤㐸愷㘲戱㐲搶㑣㐶捤扡摡㜴捡搸挲改捥攱戰㌱戶㜴㙡挲㙤愸㔳愳㑣つ㐳㑤戸晤挶捤敤㘸㠸昴㘳㔰㐴㡣攱㔰挰㔴愶㤳㥢㑥㔰㍡戱ㄸ㈳㥣昶㥤㈸㍣㥥敤㔱捣愹㔱㘸ㄷㄲ㙢搰搴㐹㘲㌴㕡㠵㐴㐷㈰㠹戶㐰ㄲㅣ搴㠷ㄳ愴改愳〴㠹㕦搸慥戵㤳㔱户㐸㘴ㄲ戵搹㐲㌴㥦㑡挵㙢㜳㠹扡㥡㘴㌶㥥慢㡢愶㤳㜵㠹㐴㕤㍥㕡愸㉤ㄸ㌲摥㑦ㅦ愷挰挶搸捥改㥣㤰搸摥愹㔱愶挶愲㈶㈴㥡摣㈴捥㠰㐸㍦ㄳ㐵挴搸ㄱち㤸㝣㈴挶㌹敤戵ㄴ㥥㐷㠳ㄴ收㔴ㄴ敤㐲攲〲扡㘷ぢ扦㜱戴ち㠹㙣㈰㠹挵㠱㈴㌸㑡て㈷㐸敡㐷〹ㄲ〹摢戵戶づ㜵㡢㐴挱㑣挴㙡搳㤹㑣㍥㠹㌷㌴愷㙡㔲改㑣っㅣ㔲㘶㈶㤹挶ㅢ挰ㄲ㜱㐳〶昰改㘳㍤㙣㡣㕡愷㜳㐲㈲攵搴㈸㔳攳㔱ㄳㄲ晢扡㐹㕣〱㤱㝥㈵㡡㠸戱㌳ㄴ㌰昹㐸散攲戴㑦愰昰て㌴搸ㄵ㜳㙡㔷戴ぢ㠹敢改㥥㉤晣㑥㐲慢㤰搸摤㑤㠲攷㈲搹㍢收〷㤲㤸っ㈳㙡攸㝦㐲〹ㄲ㔳㙣搷摡㑤愸㕢㈴㜸攸挰愱㈴㤵㠸愶戳㠹㙣摣慣㑢ㄵ㜲搸㉦㤲戱㘸扥慥戶戶㔰㘳㑣㜵扡戳〱㌶挶㌴愷㈶愷づㄹ㡣愷㝦捡搴㑣挸㠴挴㑣㌷㠹摢㈰搲㙦㐷ㄱ㌱㘶㐱〱㔳㤹捥㐳戴捥㘳戲捥㈳戰㌱摢㘹㥦㐶攱摤㙣㥦㡥㌹㌵ㄷ敤㐲攲ㅥ㌴㜵㤲㤸㡦㔶㈱戱慢㥢㐴攷㜱㘲㤷㐰ㄲㅣ㐷㠷ㄳ㍣昲㡢ㄲ㈴㜶户㕤㙢て愲㙥㙦ㄳ改㥡戸ㄹ㡤㈷戳㜵戱摡㐴㈶㥢挹搴愴㤳戵㠵㘴慡㉥㤵慦慢㡢愷㌲挶ㅥ㑥㜷ㅥ㠲㡤戱愷㔳㤳㙤㐲㐶搷改㥦㌲戵ㄷ㘴㐲愲搶㑤攲㔱㠸昴挷㔰㐴㡣扤愱㠰挹户㑤晣搲㘹㥦㐳攱㔳㌴㤸㡢㌹戵㉦摡㠵挴㌳㜴捦ㄶ㝥昷㐷慢㤰ㄸㅢ㐸㘲㠷㐰ㄲㅣㄸ㠷ㄳ扣㠳ち㈵㐸ㅣ㘰扢搶㥥㐷摤㈲㠱户攰㈵昳搱㘸慡㤰慡㑤㈷㙡敡敡搲㘶㌶㘶愶搲戵改㔸㙤ㄶ攷愰㡣搱攰㜴攷〵搸ㄸ㡢㥤㥡㤰挸㌸㌵捡㔴ㅥ㌵㈱㌱摡㑤攲㘵㠸昴㔷㔰㐴っ㡥㝥㘳昲㤱㈸㌸敤㝢㔲昸㈶つ敡戹捣㑢搱㉥㈴摥愶㝢戶昰㝢㈰㕡㠵挴㤶㠱㈴㌶て㈴㜱㄰㡣攰〴㉦〴㐲〹ㄲ㑤戶㙢敤〳搴㉤ㄲ㜵愹㘸㉣ㄱ捤搷挶昰㙥挰㐴㈱ㅥ㑢搷挶ㄳ㠵ㅡ扣搲㍤ちづ㘶㉣㘹㌴㍢摤昹ㄷ㙣㡣ㄶ愷㈶㈴㘴晣㥢晥㈹㔳㙤㤰〹㠹㡤摤㈴㍥㠱㐸晦ㄴ㐵挴攰㜰㌶㈶ㅦ㠹づ愷㝤ㅦち扦愲〱㕦捦愰㔶愰㕤㐸㝣㑤昷㙣攱㜷ㄵ㕡㠵㐴㔵㈰〹㉤㤰挴㙡ㄸ挱〹㙥扣愱〴㠹㐳㙣搷摡て愸㕢㈴捣㙣㑤㌴ㄵ捦收昳㌸㤵㈶㤲〹㌳㥤挸㠰㐲㌲㥥㑥㥡搹㜸㍣ㅢ㌷づ㜵扡昳㈳㙣㡣㕦㍢㌵㈱㈱〳摡昴㑦㤹㍡〲㌲㈱㔱收㈶愱㉡㈱㉦㐷ㄱ㌱㡥㠴〲㈶ㅦ㠹愳㥣昶挵ㄴ昶愵㐱〶㜳敡ㄸ戴ぢ〹晥挹㠰㑥ㄲ挷愲㔵㐸晣晢扢愰敢㠹㉦搱敡扦㥥攰㔸㌴晡㠸㕣㑡戸〲㠹攳㙣搷摡㐰搴㉤ㄲ搹㌴㕥㐷㤸㡣愵攲㤹㜸㌶㠱昳㐸㍡㡡戳㐸戴㈶㔶挸㐴㌳ㄹ戳㌶㙢ㅣ敦㜴㘷㄰㙣㡣ㄳ㥣㥡㤰㔸攳搴㈸㔳扦㐷㑤㐸㝣㡣捥㜴㕥㠷つ㠶㐸摦〴㐵挴攰㠰㌳㈶ㅦ㠹㤳㥤㜶扥敦㐱摦㠲〶㑢㐹攲㔴戴ぢ㠹愱㜴捦ㄶ㝥㑦㐷慢㤰㜸换㑤愲昳摣昱㐶㈰〹づ㉥ぢ㠹攱㜰〵ㄲ㘷摡慥戵ㄱ愸㕢㈴攲㌸㘵愴㙡㜳搹㥡㜴戴㈶㠱㜳㐸㈶㡦㙢慤㕣㡥㔷ㄹ搹愴ㄹ慤㌱捥㜲扡㌳ㄲ㌶挶搹㑥㑤捥ㅤ攷㌸㌵捡搴昹愸〹㠹㤷摣㈴慡㈱搲㝦㠱㈲㘲㜰〴ㄹ㤳敦摣㜱愱搳捥㘷ㅢ昴㌱㌴㘸攵㌲㕦㡣㜶㈱戱㈳摤戳㠵摦㜵㘸ㄵㄲ㑦扢㐹㜴㥥㍢㥥っ㈴戱ㅥ㐶㐲㈲〶㔷㈰㜱愹敤㕡㡢愳敥散ㅤ㈹ㄳ㐷㠸㔸挱慣愹㐹ㄴㄲ愹㍡㕣㘴㘶搳改㐲戴㌶㤵㑢㐷捤戴㈱〳挹散㘱つ㙣㡣换㥤捥挹㌶㈱㘳挸㡥㑣㕤つ㤹㤰㜸挴㑤㈲〵㌳扤づ㐵挴戸〶ち㤸㝣摢挴戵㑥晢㜲ち㈷搰㘰〵收搴㜵㘸ㄷㄲㄳ搱搴㐹攲〶戴ち㠹扦戸㐹㜴㙥ㄳ㜷〵㤲戸ㄱ㐶㐲㘲㉡㕣㠱挴ㅦ㙤搷摡㌴搴㉤ㄲ改㜸㉡ㄶ㡦㘵㜰戴挴㌵㔶ㅤ㑥ㄷ挹㙣㌶ㄷ捤昳㠴㥡㑡愵昲ㄹ㐳㐶㠶搹挳改戰㌱㙥㜲㍡㈷摢㠴っち㍢㌲㜵㉢㘴㐲攲㔶㌷㠹㔹㌰搳㘷愳㠸ㄸ户㐱〱㤳㙦㥢戸摤㘹攷慢㈰昴〵㌴㌸っ㜳敡㑥戴ぢ㠹㍤搰搴㐹攲㉥戴ち㠹敢摣㈴㍡户㠹㙢〳㐹摣つ㈳㈱戱〸慥㐰攲㉦戶㙢㙤㉦搴㉤ㄲ挹㙣扥㌶㙦㘶ㄳ改㜴㌴㡢摦㙢㠵㑣㈶㙤愶㜳㤹摡㑣扥㌶㤳㡤搶㘵㡤㝢㥣敥散つㅢ攳㕥愷㈶摢挴㝤㑥㡤㌲昵㈰㙡㐲攲㜲㌷㠹晤㈰搲昷㐷ㄱ㌱㌸㘸㡢挹户㑤㍣散戴ㅦ㉤㤸㘸㜰っ㐹㍣㠲㜶㈱㤱愳㝢戶昰晢ㄸ㕡㠵挴昹㠱㈴捥つ㈴昱㌸㡣㠴挴ㄲ戸〲㠹扦搹慥戵愵愸㕢㈴㙡㙡㙡愳挹摡㜴愱㉥㤵㑡㈴攲搱㕣㌶㤹㡢搵㈶攳㌵改㑣ㄶ㈷搷㜸捡㤰戱㕢昶戰ㄱ㌶挶㤳㑥攷㠴挴㔳㑥㡤㌲昵㉣㙡㐲攲㜴㌷㠹㘶㠸㜴晥㔵㤹㠸挱㔱㔸㑣㍥ㄲ晦㜰摡㑦㄰㈱つ搶㜰㤹㥦㐷扢㤰㔸㑥昷㙣攱昷㐵戴ち㠹ㄳ〲㐹ㅣㄷ㐸攲㥦㌰ㄲㄲ慢攱ち㈴㕥戲㕤㙢㠷愰㙥㤱㠸㐵ぢ㠹㝣〲㈸㤲昸㤵㤱慢愹挹㘴㘲搹扡㥡㐲㈱ㄹ捤ㄷ㤲㌵㜵㔱㐳〶㘳搹挳㐳㘱㘳扣攲㜴㑥㐸扣敡搴㈸㔳㙦愰㈶㈴㡥㜲㤳㌸ㅣ㈲晤〸ㄴㄱ攳㑤㈸㘰昲㤱㜸换㘹攷㕢㈲昴摦搲攰㔴㉥昳㍢㘸ㄷㄲ扦愳㝢戶昰晢ㅥ㕡㠵挴㉡㌷㠹捥攳挴㡡㐰ㄲ敦挳㐸㐸慣㠱㉢㤰昸挰㜶慤㥤㠸扡扤㜷攴搳搱㘸㍥㤷收慦㡦㐴搲慣挵愱愲挰㍦㤶㘳搶㐶㔳昹㥡㘸摣昸㤷搳㥤戵戰㌱㍥㜴㙡㜲㥣昸挸愹㔱愶㍥㐵㑤㐸㉣㜳㤳㌸〵㈲晤㔴ㄴㄱ攳㌳㈸㘰昲ㅤ㈷㍥㜷摡昹扡〸晤㉣ㅡ㥣挳㘵晥ㄲ敤㐲攲ㅣ扡㘷ぢ扦晦㐶慢㤰㈸〴㤲挸〷㤲昸ㅡ㐶㐲攲〲戸〲㠹㙦㙣搷摡㠵愸㕢㈴㙡攳㤹㙣㈱ㅤ捤㐵㌳搹㕣㈲㙡㐶戳戹㌸捦愸㈶㉦㉦㘲戱㙣捡昸搶改捥㐵戰㌱扥㜳㙡㐲攲㝢愷㐶㤹晡〹㌵㈱㜱㠰㥢挴㝡㠸昴㑢㔱㐴㡣㥦愱㠰挹㐷㠲㝤㤴昶㡢㈸扣㡡〶ㄷ㜳㤹换搱㉥㈴慥愱㝢戶昰换攱㑤㈱戱㌰㤰挴㥥㠱㈴㉡㘱㠴〹㙦㥤㠲㉢㤰攰㠰㈶扤㘹㌷愰㙥㤱㠸ㄷ㜲㔸攴㕣㈱㠷㌷㠱㈶戲㘶㈱㡤㡢㉢㥣㌶㜲戹ㅣ㝥㤷攵捣㍡愳慦㙤愳摦〸ㅢ㠳㈳㥥搲㌹㈱愱㍢㌵捡㔴㝦搴㠴挴㕣㌷㠹つ㄰改㌷愳㠸ㄸ〳愰㄰㐴㘲愰搳㝥㌹晢㝡〷つ昸〶〸㘵㌸敥晦㑣昷㙣攱㤷攳㤵㐲㘲㡡㥢㐴攷戹㘳㔲㈰㠹挱㌰挲㠴㕣ㅦ戸〲㠹㑤㙣搷摡扤愸摢㈴㤲㌸㐴收㙡ㄲ搱ㄸ㡦ㄳ改㐴㕤慡㈶㙤㐶敢㘲搱摡㤸㤹挸㘵ち挶㄰摢㐶扦て㌶〶㠷㌰㠵㠴ㅣ㈷㌶㜳㙡㤴㈹㡥㑢ち㠹昱㙥ㄲて㐱愴㍦㡣㈲㘲っ㠵㠲㤰昰摣戳摡捡㘹攷㥢㈴昴挷㘹挰㔷㐱㈸ㄹ㠰㘴搳ㄳ㜴捦ㄶ㝥㐷㐰㕢㐸㐴摤㈴㍡㡦ㄳ攳〲㐹㡣㠴ㄱ㈶扣户ㄹ慥㐰㘲ㄴ㉡昴愶㍤㡢扡㐵㈲㤷㑤㈵敡敡㜲昹㥡㜴㍥㤷挰㑤扣㙣ㄲ㌳㌵戵挹㥡ㄴ敥㠲搶挴搳挶㌶戶㡤晥㜷搸ㄸㅣ㤳ㄴㄲ戲㑤㔴㍢㌵捡ㄴ〷ㅡ㠵挴㜶㙥ㄲ㉦㐰愴扦㠸㈲㘲㙣て㠵愰㙤㠲挳㡦搲㝥ㄳ晢晡㉡つ㌶㘰㑥㡤㜵摣扦㑥昷㙣攱㜷ㅣ㕡㠵挴㌰㌷㠹捥㙤㘲慢㐰ㄲ㍢挱〸㔳㤹晥㌶㕣㠱㐴搴㜶慤扤㠳扡㐵挲㡣搷㥡戱㙣搶㌴攳愹㘸㈲㤳㌰㌳昸つ㘶愶攲改㥡㕣㑤慣㈶ㅡ㌵㡤㤸㙤愳扦ぢㅢ㠳㠳㡣㐲㐲戶㠹ㅡ愷㐶㤹攲挸愱㤰搸搴㑤攲㕦㄰改ㅦ愲㠸ㄸ㈹㈸〴㙤ㄳㅣ㑦㤴㜶扥㕢㐲晦㡣〶㝣㌹㠴㤲㈱㐲㌶㝤㐱昷㙣攱㜷ㄷ㘸ぢ㠹晥㙥ㄲ㥤摢㐴㈴㤰挴〴ㄸ㘱挲㐳挳㜰〵ㄲㅣㄴ愴㌷敤ㅢ搴㉤ㄲ搹㙣㉣㤳愸㐹搶㤹㜱ㄳ昷㌱㙢㘳戸捥㑥搶搴搶收攳㤹㐲㕤〲户㉥㡣㠹戶㡤晥㉤㙣㡣㐹㑥㑤戶㠹挹㑥㡤㌲挵愱㐰㈱㔱攱㈶昱㈳㐴晡㑦㈸㈲挶㜴㈸〴㙤ㄳㅣ㈰㤴昶㝢搹搷㍥ㄸ〶搳敦攳㌲换㤸ㅦ㥢㉡搱搴㐹㠲㘳㝥㐲攲扢㙦㠳㝥㡢㝥㠳㔶晦㙦搱㌹㌰挲㠴慣づ戸〲㠹戹愸〸㠹〸敡ㄶ〹㕣㍡ㄴ搲昸搱㠹㤳㘶㈶㤱挰攵㐴㍡ㅦ慤㐹挵㜰慣慣㐹㐶ㄳ㠵㥣㌱捦戶搱晢挱挶㤸敦搴㘴㥢㔸攰搴㈸㔳ㅣ摢ㄳㄲ㥦愳㌳㥤扦㐵〷㐱愴ㅢ㈸㈲㐶㍤ㄴ㘴㠹㍤挷㠹㠵㑥㍢摦㌶愱て愱挱㈳㤸㌳ㄶ愱ㅤㄳ㜲㉢搰㌴愰㑦攵㍥愸散散ㄹ㈱ち㝥捣㝣㡣昷愵晦搳昱ㄲ㝦收挵㤴昵挱昳戵搶㔳愹ㄵ攵攳晦㌳㕦ㅣ㠳攲㐳改晣㔶扥㠷㘵晤㍦昸攱摡㈸㡥㑡搱攳㜰㝣昵㉤戰挰㤵ㅣ㑤㡢〶㜵戱慢扦ㄶ〷挳戲㈱捤戳摡㌱ㄶ㠵扦㍡戸戰㜵㌲ㅥ㠲戵晥㘴摤㐶捥ㄸ搵ㄸ攷㕤昴搵挵㤶挹搹㜶扣搰愰挳㜴捣ㄶ戴㜵摡攱摤敥ㄸ㙤㠴㘰っ摦㕣㍦愴㔸㜳㍤搵㍢戴搸㍡慢愵ㅤ㝦㘵挱捣㍢ㅥ摢昱㔴㙢㐵㜹ㅦㄵ昸愰扤晤挷改昸ㄸ㉦扤攱敦㉣捣捡ㄳ挰搰㠰㘷㥡愷㌴㜶挸㍢〱戶㠲㕣改ㅣ扡搴㠶㘲㘹慢㈶㡣㥥㍢㜳㜴慣㈶㕤昹ㄶ㔶㐵㡦愳㤴㠲㘷㑣㙥㤹ㄱ㝤㙢戸㔴摣捤改㡤㑤㠳ㅡ㔰挱㡥㡣㘷㡢㑢㍥㥦㑥戴慢㤳慣晦慢散晦㡤㐹㠳ㄶ㍢ㄶ扦㔲㈳㑦㥤㕣昹摡攱ㄷ㝤㜶昵捥搵ㄷ㕣晦戳晤晦攱㤶挵愷ㄳ捦㍤㠷㥦扦㑥挴攰㈷昶㐷戴敡慦戳㜸㠳挵㥢㈸搴慢攸挴㡢㜸㕡搹昷ㅥ昳㔷㙣㠱昷㍤收挶ㄲ㜸挲㠴扣ㅢ昴㜷㐰ㅦ㜵㄰㉡摣㙦搴㑢戰攰挶捡㐵搵慢戹㤴捤㘸收㌶愶昴㈶㤴摡戶㘸戳㘱挶攳敡㜹愸㍡〸㈲晡昶搴攷㉥敦㌴つ㍡ㄸ㤵摥㔱攱戸愰㔸昴㤸捡㑡㔸〴㔱㜹挶㕥㜸ㅦ㤵愷㙤㠱昷攵收挶㙡㜸挲㔴愶敦㘴㔱㌹っㄵ愱昲㈴㉣㍡愹挴戸㤴ㅣ愶戳愸㜰〰㔰慢㈹㔲㠹搶慡挷㑡愸㈴㈱ㅢ㜴㌴戴㝡〷㠲〳㝤扤〳㜱㍣㉣㠲㐰㍣ㄴ〶攲㐱㕢攰㝤挹戹戱〶㥥㌰㤵改㍢㕢㈰㑥㐲㐵㐰摣敦〶㌱㠱㈰㌸㑡㘷㠱攰昸㥦㌶戱〸㈲㔶慢晥㔲〲㘲㌲㐱㥣〱慤摥㠱攰㌸㕦敦㐰㥣〷㡢㈰㄰㜷㠴㠱戸摤ㄶ㜸㕦㜶㙥㕣〰㑦㤸捡昴ㄹㄶ㠸㑢㔰ㄱ㄰户扡㐱捣㈲㠸昵㄰㔹㈰㌸晣愷捤㈹㠲㠸㈷搴㑤㈵㈰收ㄱ挴ㄵ搰敡ㅤ〸づ昳昵づ挴ㅦ㘰ㄱ〴攲晡㌰㄰搷搹〲敦㑢捦㡤敢攱〹ㄳ〶㐷㉣㄰㝦㐲㐵㐰㕣敢〶戱㠸㈰㌶㐰㘴㠱攰攸㥦戶㜷ㄱ㐴㈲慤慥㉣〱戱て㐱摣〶慤摥㠱攰㈸㕦敦㐰㜰慣㉦〸挴晡㌰㄰敢㙣㠱昷攵攷〶㠷〸㌱㈱㈵挴〲昱〰㉡〲攲㘲㌷㠸っ㐱㜰㠸捥〲挱挱㍦㉤㔷〴ㄱ慢㔱攷㤷㠰㌰〹攲㔱㘸昵づ挴㘳㡥㐵㡦て㤶ㅣ敡ぢ〲㜱㔶ㄸ㠸㌳㙤㠱昷㈵攸挶㌳昰㠴〹㤹㈴ㄶ㠸攷㔰ㄱ㄰愷扢㐱㌴ㄳ挴ぢ㄰㔹㈰㌸昶愷戵ㄶ㐱挴敢搴挹㈵㈰づ㈶㠸㤷愱搵㍢㄰ㅣ攳ㄳ㡢ㅥ㠳攰㐸㕦㄰㠸㌵㘱㈰㑥戰〵摥㤷愱ㅢ㙦挳ㄳ㈶㈴㥥㔸㈰摥㐷㐵㐰ㅣ攷〶戱㥡㈰晥〵㤱〵㠲㐳㝦摡愱㐵㄰㌵㔱㜵㑣〹㠸挳〸攲ㄳ㘸昵づ〴㠷昸㝡〷攲㉢㔸〴㠱㌸㍣っ挴㙦㙣㠱昷愵攸挶搷昰㠴愹㑣㍦摡〲昱㍤㉡〲攲搷㙥㄰扦㈵㠸ㅦ㈱戲㐰晣㠰㌹敤㜷㐵㄰昱戴㕡㔵〲攲㜸㠲㔰㔸愶摥㠱攰〸㥦㔸昴㜸㡢攸ぢ昵㙡㜶摦㜳㜵搵ㅥ〶愲捤ㄶ㜸㕦㡥㙥攸昰㈴㈰㑥戲㐰っ㐰㕤㐰㉣㜳㠳㌸㠵㈰㌸㍣㘷㠱攰挰㥦㜶㕡ㄱ㐴㌴慤㥡㑡㐰㥣㐱㄰ㅣ戳挳搴㡢换㑣づ昰㠹㐵㡦㐱㙣〱昵敡〰㄰㑢挲㐰ㄴ㙣㠱昷㈵改挶㔰㜸ㄲ㄰攷㔹㈰㠶愳㉥㈰昲㙥㄰ㄷ㄰挴㐸㠸㉣㄰㈳㌰愷㕤㔴〴㤱㡣愹挵㈵㈰㉥㈱〸づ搹㘱敡〵〸㡥敦㠹㐵㡦㐱㜰㤴慦㍡〰挴㝥㘱㈰昶戵〵摥㤷愵ㅢ㍢挲㤳㠰戸挲〲ㄱ㐳㕤㐰晣搲つ攲㉡㠲攰挰㥤〵㠲挳㝥摡㌵㐵㄰昱㤴㕡㔸〲攲て〴㤱㠲ㄶ愶㕥㠰攰昰㥥㔸昴ㄸ〴〷昹慡〳㐰㉣〸〳㌱摦ㄶ㜸㕦㥡㙥㑣㠴㈷〱昱㈷ぢ挴㔴搴〵挴㕣㌷㠸つ〴挱㜱㍢ぢ〴㐷晤戴㕢㡡㈰ㄲ㜵㙡㘶〹㠸摢〸㘲ㄶ戴㌰昵〲〴㐷昷挴愲挷㈰㌸挶㔷ㅤ〰㘲㙡ㄸ㠸㈹戶攰㘹捦㕦挱㌵昶㠰㈷〱㜱户〵㘲ㄱ敡〲㘲㤲ㅢ挴㍤〴挱愱㌹ぢ〴〷晤戴晢㡡㈰攲㌵㙡㤷ㄲ㄰て㄰挴㝥搰挲搴ぢ㄰ㅣ摣ㄳ㡢ㅥ㠳挸㐰扤㍡〰㐴㉡っ㐴慤㉤昰扥㐴摤挸挱㤳㠰㜸搴〲戱〴㜵〱㤱㜰㠳㜸㥣㈰㌸㌲㘷㠱攰㤸㥦昶㐴ㄱ㐴㉣慥愲㈵㈰㥥㈲㠸㘶㘸㘱敡〵〸㡥敤㠹㐵㡦㐱戴㐳扤㍡〰挴㤸㌰㄰㍢搸〲敦换搴㡤攵昰㈴㈰㥥戳㐰慣㐶㕤㐰㙣攷〶昱〲㐱㜰㘰捥〲挱㈱㍦敤㥦㐵㄰昱㤸ㅡ㕤〲攲㘵㠲㌸ㅣ㕡㤸㝡〱攲〸挷愲挷㈰㌸挰㔷ㅤ〰㘲㜸ㄸ㠸㘱戶挰晢㔲㜵攳㜷昰㈴㈰摥戴㐰㜰㜰㑦㐰㙣攵〶昱㌶㐱慣㠵挸〲挱ㄱ㍦敤摤㈲㠸㐴㕣㙤㕥〲攲㝤㠲㌸〵㕡㤸㝡〱㠲㈳㝢㘲搱㘳㄰ㅣ摦慢づ〰㌱㌸っ挴挶戶挰晢㜲㜵攳ㅣ㜸ㄲ㄰㥦㔸㈰㌸戶㈷㈰っ㌷㠸捦〸攲㈲㠸㉣㄰ㅣ昰搳扥㈸㠲㐸挶㔵晦ㄲ㄰㕦ㄱ挴㝡㘸㘱敡〵〸づ散㠹㐵㡦㐱㜰㜸慦㍡〰㐴摦㌰㄰㥡㉤昰扥㘴摤攰愸愰㠰昸摥〲挱愱㍤〱㔱攱〶昱㈳㐱摣〸㤱〵㠲攳㝤摡捦㉥㄰㜸㑦㔶〹〸㠵昷㉦づ摡〰㉤㑣扤〰挱㜱㍤戱攸㌱〸㡥敥㔵〷㠰昸晥㥢㤰晢㜶摦搹〲敦换搶つづちち㠸扥攸㍢敥摢摤㠳扡㠰昸〶ㄶ敦㘱改攴扥㥤づ愱攲愰㥣〵㠲挳㝤㕡㍦戴㌹昷敤愲敡㑢愸扦〵㜵敢㙥收〰㠲㜸〸㕡㤸㝡〱㠲挳㝡㘲搱㘳㄰㡦㐳扤㍡〰挴㈷㘱㈰㍥戶〵摥㤷慥ㅢㅣㄳㄴ㄰㠳㉤㄰捦愰㉥㈰㍥㜴㠳ㄸ㐲㄰ㅣ㤳戳㐰㜰戴㑦摢慣〸㈲㔱愳摥㉢〱戱〵㐱扣〰㉤㑣扤〰挱㔱㍤戱攸㌱㠸㔷愱㕥ㅤ〰攲捤㌰㄰㙦搸〲敦换搷㡤搷攱㐹㐰っ户㐰㜰㕣㑦㐰扣收〶㌱㤲㈰摥㠵挸〲挱挱㍥㙤㥢㈲㠸㔸㥤㝡愹〴㐴㌵㐱㜰㥣づ㔳㉦㐰㜰㔰㑦㉣㝡っ攲㌳愸㔷〷㠰㜸㉥っ挴㍦㙣㠱昷㈵散挶ㄷ昰㈴㈰挶㔸㈰㌸慣㈷㈰㥥㜵㠳搸㤱㈰扥㠵挸〲挱戱㍥㙤愷㈲㠸㘴㔲㍤㔹〲㈲㐶㄰ㅣ愶挳搴ぢ㄰ㅣ搳ㄳ㡢ㅥ㠳攸㠳〳㔵㜵〰㠸㐷挳㐰㍣㘲ぢ扣㉦㘳㌷㉡攱㐹㐰愴㉣㄰㍡敡〲攲㘱㌷㠸㌴㐱昴㠳挸〲挱愱㍥㙤攷㈲㠸㘸㑡摤㕦〲㘲〲㐱っ㠲㔶敦㐰㜰㐸慦㜷㈰㠶挰㈲〸挴摤㘱㈰敥戲〵扥㤷戲㙦〶㑦摤扤㤴摤昵㤷捤〷㠱㝥㘵㠱㡦〰昶㉢㔸捤ㅣ挲挳㐳㠰㡤㑤㑤昲晣㕣㝦扣㐳戹つ㝦㕢㝣㉥㕥ㄵ㡥㌷㈷搷㌷摡㝦慦㜶ㄶ㕥㈱捥㔷搲㍡㙦改搵愵㐶㘳慤戰愰つ慦敤敤㕢㤸搵㡥㔷扣攷慢昰户㤱㍢㍡捣戶㤶晦㠵ㄷ㉣攳㠹㐶扥戱〶ㅦ敢搵捡㠱てㄳ昲㈹挱挰挱㌲敢慤敢㐵ㅥ捥㥦っ㉦攷慢㤷晦戳户扤㙢㔳戱㠹㌹敦挶捤扢㕥㈶㕥愱敥挴㉡戶挶慤㡦㈸晢㔹晡㕣㔶㡥挴㑥攸㙢扢愱攰摦晣㤵ㄱ㙢ㄴㄱ㝤〶㕡攴愱㔲㈹捡㉡户挰㘶攰㕤㌸㍥摥挹㤷㠰㤴㜹晥昰㜷扦㝥㕣㘲攷㔳戱㌵㑣扢ㅡ㘴攴改戳㙦㜳㐳愶慤㉤戳扡慡戹愱挹㙣㔹搲戱戴慡㘱〵挶㔴昱ㄲ㜴昴〳㝦㐵㕣㥦㠵晦ㄹ㡡㕦戵つ㍣㜲扢搴㘶愳㌵㜸㘱㌷〴㉥散㕣攸㙢昳㔰㤴㉥散㝣戴戸ㄶ㔶㔵挳㌷ㄷ搸昹愸敤㔱攱㘲攸扢㐳戳戳ㅢ㍢愱㠵摤搰搹㡤ち㜵㕤㘰挸㝡晡㘶挸㈲摢㐵㙣攲〳扢ㄶ㕢ㄵ㠳㡦㤲㜰㐹㌴㐸戸扤愱搹ㄹ㙥攷搲㜰㔷〴㠶摢搷ㅦ㙥㝦㑦戸〹摥㜰ㅣ㔲㤲㜰〷戸挳㜱戰挶戵㜴ㄷ〷㠶换昸挳攵㍣攱㘶㜹挳㜱攰㐶挲㤹敥㜰ㅣㄲ㤱㜰摣㠰㉢搴㌹㠱攱㤶搲㌷㌷搶㈲捣〳搹攴㠲戹挸ㅢ㙥ㅦ㈷㕣ㄳ㌴㍢㘱㜲攰挱戵㜴愷〶㠶㙢愵敦搲㜵㜷戰㈷ㅣ挷㈸㑡搶㥤改㠴㙢㜷㠷攳敤㝤㔷戸㌵㠱攱㔶昸挳慤昲㠴攳㐸㐰㐹戸㠳㥤㜰㠷戸挳慤㉣つ㜷㑣㘰戸挳晣攱づ昷㠴㕢敤つ㜷㤸ㄳ敥㐸㜷戸愳㑢挳ㅤㄶㄸ敥ㄸ㝦戸㘳㍤攱㝥敢つ㜷扣ㄳ敥㌸㜷戸㤳㑡挳慤〸っ户挶ㅦ㙥慤㈷摣㈹摥㜰㘷㌸攱㑥㜲㠷攳㙤㔷搷㤶搹ㅡㄸ敥㔴晡㉥摤㌲㑦昷㠴扢挰ㅢ㡥户㘰㘵㐷㌸搳ㅤ㡥㌷㌷㕤㥢捡搲挰㜰攷搰㜷改㤶㜹㥥㈷摣㔵摥㜰扣搱㈹攱㉥㜰㠷攳㉤㐴搷搲㘵〲挳㕤㑣摦愵㑢户捥ㄳ㙥㠳㌷摣㙤㑥戸㑢摤攱㜸愳捥戵㜴晢〶㠶扢㠲扥㑢㤷敥㉡㑦㌸摥搳㉢搹ㄱㅥ㜰挲㕤攳づ挷摢㘱慥㜰昵㠱攱慥昳㠷扢挱ㄳ㡥㜷捥㑡挲㍤攵㠴晢愳㍢摣㜳愵攱收〶㠶摢攰て㜷㡢㈷摣ぢ摥㜰㉦㍢攱㙥㜳㠷攳慤ㅤ搷扡㥢ㅥㄸ敥㑥晡㉥㕤㜷㜷㜹挲扤敤つ昷扥ㄳ敥㉦敥㜰扣㠱攲ち户㙢㘰戸晢晣攱ㅥ昰㠴晢捣ㅢ敥㉢㈷摣㐳敥㜰扣㑤攱ち㤷ちっ昷㠸㍦摣㘳㥥㜰㍦㝡挳昱㤶㠵散〸㝦㜳㠷攳捤〰〹㘷㥤捤愳㠱攱㥥愲敦搲㉤昳ㄹ㌶戹㑥㐰扣㙦㔰戲愹っ㐰㠳㠴晢㍢㘶㍡㑦㐰晣挹敤㕡扡敤〳挳㍤て㈵捦扡㝢㤱㑤慥㜰晣㜵㕥ㄲ㡥㍦扦㈵摣㑢㤸改っ挷ㅦ戶慥愵ㅢㄵㄸ敥㔵㈸㜹㤶敥㜵㌶戹挲㡤㐴扤㈴ㅣ㝦攴㑡戸㌷㌱搳ㄹ㡥㍦ㅦ㕤㑢㌷㌴㌰摣㍢㔰昲㉣摤㝢㙣㜲㠵摢ㄱ昵㤲㜰晣㈹㈹攱㍥挰㑣㘷㌸晥㐸㜳㉤摤㈶㠱攱㍥㠲㤲㘷改㍥㘱㤳㉢ㅣ㝦捦㤵㠴攳て㌶〹昷ㄹ㘶㥣㜰㤵扣㘶敥昱〵㍤戳摦〶攳愷㑦㤳㤹攳ㅦ昵㤹㠲㍦つ㌳愶〹ㄷ收㍤昸㑢㍣㥦㈳㡥攲㤵㌸㝤攸㕦搸㌳慣っ攲昵㌰㘷慡㜸昵慣㜸㕤换㑥改㕦戲㤹㤷戳㘲昱㤵㍤㈳ㄶ扣㜴㉤㕡搴愳㈶ㄶ晦㘶昳㈲㕢愶㝦㙤捦㠸〵慦㍥㡢ㄶ扣戲ㄴ㡢㙦搸捣㡢㑡捡昴㙦敤ㄹ戱攰〵㘴搱㈲㠳㥡㔸㝣挷㘶㕥ㄷ㡡挵昷昶㡣㔸㤸㜶挵㕡づ㕥摦㠹挵て㙣收愵㥤㔸晣㘸捦㠸〵㉦攳㌸㘳㔹昰ㄲ㑤㉣㝥㘲㌳慦捥挴攲㘷㝢㐶㉣摡敤㡡㘵挱慢㉣戱㈸慢㠲㌲㉦戰挴㐲戱㐶㤶昸づ攲挵ㄴ㘷㉣ぢ㕥㈸㠹㐵㌹㜵㜸㡤㈴ㄶ㝤摣ㄶ㐷㤶㔸昰㕡㐷㉣㉡愸㜳慣㘳㔱改戶攰㈵㑤㌱〶㉦㔷挴㐲愳捥㕡挷愲慦摢㠲㔷㈵㐵ぢ㕥㜱㠸㐵ㄵ㜵㜸戱㈱扤搲摤ㄶ扣戰㈸㕡㥣攳㔸㐴愸挳敢〵戱攸攷戶攰戵㐱搱㠲攷㝤㠹搱㥦㍡㍣攵㡢挵〰户〵㑦敦㐵ぢ㥥扡挵㘲㈰㜵㜸搶ㄶ㡢㐱㙥ぢ㥥愱㡢ㄶ㍣晢㡡㠵㐱ㅤ㥥㜸挵㘲㈳户〵㑦戲㐵㡢つ㡥挵挶搴攱戹㔳㉣〶扢㉤㙥㉢戱攰㌹㔰㘲㙣㐲ㅤ㥥晥挴㘲㠸摢㠲愷扡㘲っ㥥挶挴㘲㔳敡㍣攰㔸㙣收戶攰搹慡㘸挱㌳㤱㔸㙣㑥ㅤ㥥㠴㈴挶ㄶ㙥ぢ㥥㜰㡡ㄶ㍣㤹㠸挵㤶搴㜹挶戱ㄸ敡戶昸㝢㠹〵捦〷㘲戱ㄵ㜵㜸㉡㤰ㄸ㕢扢㉤㜸搸㉦挶攰㈱㕤㉣㠶㔱㠷㐷㜳戱ㄸ敥戶攰㤱扢㘸挱愳戲㔸㡣愰づて挸㘲㌱搲㙤挱㠳㙦搱㠲〷㔶戱ㄸ㐵ㅤㅥ㔳挵㘲ㅢ户〵㡦㥦㐵ぢ㌹戰㘱晦搲㐷㐳挷昹ㄸ㍣挰挹㍤户㙡戴攲扥扣ㅣ捣愸昵ぢ户ㄶて㙡愲戵慤愵㈵〷㌰㥦ㄶて㘴愲戵扤愵㈵〷㉤㥦ㄶて㕥愲㌵挶搲㤲〳㤵㑦㡢〷㉣搱摡搱搲㤲㠳ㄳ戵㑡㝡捦㠳㤴㘸敤㘴㘹挹〱挹攷㡢〷㈶搱㡡㔹㕡㜲㄰昲㘹昱㘰㈴㕡㌵㤶㤶ㅣ㜸㝣㕡㍣〰㠹㔶搲搲㤲㠳㡤㑦㡢〷ㅤ搱㑡㔹㕡㜲㠰昱㘹昱㐰㈳㕡㘹㑢㑢づ㉡搴㉡㔹㐶ㅥ㕣㐴㙢㘷㑢㑢づ㈴㍥㕦㍣愰㠸搶〴㑢㑢づㅥ㍥㕦㍣㠸㠸搶㐴㑢㑢づㄸ㍥㕦㍣㜰㠸搶㘴㑢㑢づㄲ㍥㉤ㅥ㉣㐴㙢慡愵㈵〷〶㥦ㄶて㄰愲㌵摤搲㤲㠳㠱慦㕦㍣㈸㠸搶っ㑢㑢づ〰㍥㉤ㅥ〸㐴㙢㤶愵㈵㍢扤㑦㡢㍢扦㘸捤戱戴㘴㐷昷昵㡢㍢扣㘸捤戳戴㘴攷昶昹攲㑥㉥㕡ぢ㉣㉤搹愱㝤扥戸㘳㡢搶ㅥ㤶㤶散挴㍥㕦摣㤹㐵慢摥搲㤲ㅤ搷攷㡢㍢戰㘸㉤ㄲ㉤挳搹ㄴㄴ昷㑦戹ㄹ㝥昵搷搶㠰搹ㄴ搸㔶攱敤㘷捥㡥慡戸㙦㡡挶㔵愵ㅡ㡡扢愳〸慥昴〸戸〷㡡攰ち㡦㠰㍢㥤〸㉥昷〸戸㥦㠹攰㌲㡦㠰扢㤶〸㉥昵〸戸㌷㠹㘰扤㐷挰ㅤ㐸〴敢㍣〲敥㌳㈲戸挴㈳攰㙥㈲㠲㡢㍤〲敥ㄹ㈲戸挸㈳攰捥㈰㠲ぢ㍤〲㙥晦㈲戸挰㈳攰㈶㉦㠲昳㍤〲㙥攵㈲㌸捦㈳攰㠶㉤㠲㜳㍤〲㙥换㈲㌸挷㈳攰收㉢㠲戳㍤〲㙥戱㈲㌸换㈳攰㐶㉡㠲㌳㍤〲㙥㤷㈲㌸挳㈳攰愶㈸㠲搳㍤〲㙥㝤㈲㌸捤㈳攰〶㈷㠲㔳㑢〵晤晥ㅦ㌱愸愵㈱</t>
  </si>
  <si>
    <t>㜸〱捤㥤〷㝣ㄴ㘵晥晦昳㠴㘴挸㉣㙤ㄴ戱㠰㑡搱㥣〵挴慤搹㉣㡡㜴〱愵㈸〱慣㘷搸㌲ぢ搱ㄴ㑣〲㠲㥥愷愷㥥㘷㙦㘷挳㡡搸ㅢ敡㈹㉡㡡㝡搶戳昷戳㥤㥥扤㥥晤散昵晦昹㝣㘷㈶㤹㥤㤲㤰晢摤晦昵扡㘵昷㘱㥥㙦㝤收扤㌳戳扢昳㝣㘷㔲愶捡捡捡㝥挵㠳晦昳㔱挱㠵捤敢㤶户戵㥢㑤愳㈷戵㌴㌶㥡昹昶㠶㤶收戶搱ㄳ㕡㕢戳换㘷㌴戴戵昷㠲㠱㔶摦〰㝤㕢㘵㝤㕢挳愱㘶㔵晤㔲戳戵つ㐶㤵㘵㘵㔵㔵㝡㌹昴㥢搹㉦挳改攸昴搲㉢搸挰慡㑣搷搸昴㘶㔳挵㐶㘷ㄳ㘱搳㠷㑤㕦㌶晤搸昴㘷㌳㠰㡤挱㘶〳㌶ㅢ戲ㄹ挸㘶㈳㌶㠳搸㙣捣㘶ㄳ㌶㥢戲㘱㝥㝤㌰㥢㈱㘸晡㙥㡥㘶敥愴㠹戳㜳〷㘲㙤敡摡㕢㕡捤㔱挳收㕢㘳ㅥㅢ㡢㡤㡥㡤㡥㘷攲㌵愳愳愳㠶㑤㕡搲搸扥愴搵ㅣ摢㙣㉥㘹㙦捤㌶㡥ㅡ戶挷㤲㕣㘳㐳㝥㜷㜳昹摣㤶㠳捣收戱㘶㉥㥡挸㘵㤳戵戱㘴㉡㔵捣㘴㙡晢㙥㠱挸戳㈶㑤摣愳搵㉣戶晤户㘲㙥挹㤸戳㈷㑤ㅣ㍤换㙣晦㙦挵ㅣ㡡㤸〸㌹戹愵㈹摢搰晣㕦ち㕡挹昷㌴㌵搹捣㌷昰捤㌷捤搶㠶收㠵愳㌱散ㄲ搰攸愵㐷㑦㘸㙢㕢搲戴㤸摢搱㈴戳戱㜱㡥㔹㤴㌷扤㘹㜲㕢晢ㅥ搹搶愶戶扥㑤攴㘷戶㥡捤㜹戳慤㝦搳㤴㘵㜹戳搱㌶㙣慢㙡㥡㥦㙤㥤㤵㙤㌲㉢戸㌰愰挹㝡て愷ㄷ捣收昶㠶昶攵晤㥡收戵㤹㜳戲捤ぢ㑤㥡㔴㌶㑤㕤搲㔰㔰ㄵㄵ㜸㤶昵摡㈶㘸㘴昲㐶㘱㍣㑤㤳ㄶ㘵㕢摢愵挷户㌰ㄶ㘴敢摡㕣㘴㉤㑡挶挵㑤㙡㤸挷㡢敦㔹㕤㐳搳敥㘶㙢戳搹挸㈴㝣㈷㐷㝡㡣〴㤰昵㍥㜴㤰㜲㔶㠷敦㤲敡㘳敦㝣㕣ㄷ㘶搱㠶愱搹㜴㔶㑢㙢ㄳ㌶挸㤹㘶戶㜹㙣㙣㔴㕤㝢㘱戲戹㜴㙣㜴㜴㕣ㅦづ慤㍥㠲㜶㕢愱ㄹ〸ㄸ㠵㤶愶㠶㐳戳愴㍤㈶㥥㡣搷㡥搱户愶㐹㌵ㅡ㔵昱ち㜶㜵㜷〲敥㙥攵昵搹昲晡㕣㜹㝤扥扣扥㔰㕥㙦㤶搷ㄷ换敢ㄷ㤶搷㉦㉡慦㙦㈸慦㍦戰扣晥㈰搸㌸㡦慡摥扤换敤挷昲搷〶㐵ㅥ㙣ㅢ戹摢㈹㍢慥扤敢捤㠱㝢慤㔶摣扢攵攰戰つㄶ挲〷扣㉤戴晡㜶㘸戴敤搱昸〶㥣㑡㡥搱㐷搲㘴ㄴㅡ愵㥥挳㠰㌹攸㜱愳慦扣攳愱㐷㐶捥戸攱慡㍥㕦昷㥤㍦㜸戵攲㘱㐴戲㡤挶㐲㜸戶ㅤㄹ㉡㡡㐶㡢愱昱㘵㑢㐴挷攸㜱㥡㈴搰㈸昵戸㥤㙤攴㜶㌵㐳㝡摤昵挵搴敢㔷扤戰昳ㄵ㜷摥晡扣攲昱㑡戲愵戰㄰㥥慤㠶愱搲㘸戴㕡㌴扥㙣昱捣ㄸ㍤㐳㤳㌱㘸㤴㝡搰捥戶昴㡥㕥ぢ㜶昸换㈷扢㕤昰换搵愷慣㜸㙣晢戵㡡〷㐶挹戶㌳ㄶ挲戳㡤㘵愸㕤搰㘸攳搰昸戲挵昰搶㡦愷挹〴㌴㑡摤㙤㘷㙢㍡昰㠳〱㕦㉥扢㜱摡㑤攷ㅥ昹挲㤱㈷㑣㝤㑥㜱㘷㤴㙣㤳戰㄰㥥㙤㌲㐳㑤㐱愳敤㡡挶㥦つ敢㌶㤵㈶搳搰㈸㜵㥢㥤慤㝣改扢㌷晦昹戹戵搳㡥㍣㘷户つ愲㥦扥㜶㠱攲愱㕥戲敤㠶㠵昰㙣扢㌳搴っ㌴摡㑣㌴扥㙣㠹搴ㄸ㝤ㄶ㑤㘶愳㔱敡㐶㍢摢〷㕢ㅣ㌳昶戳㕥攷㑦扢晣㤱㙦搶昶晡攱攸〷ㄵ㍦㔳㈴摢㥥㔸〸捦㌶㠷愱敡搰㘸㜳搱昸戲搵挴挷攸昳㘸㌲ㅦ㡤㔲㔷摢搹ㄶ扣扦攷捡㌳ㅡ㝦㥣㝣搳㈳扦散㝥攱つ㉦慤㔶㝤愰㤶㙣㝢㘳㈱㍣摢㍥っ戵㉦ㅡ㙤㍦㌴扥㙣㈹㘴摢㥦㈶扦㐵愳搴㉡㍢㥢㤹㍢㌱㘷晣摣戶摢摡搸㤹㕦つ㘹戹㜱愲攲愷愴㘴慢挷㐲㜸戶〵搰敡㔹㌴㕡づ㡤㉦㕢愲㘶㡣㥥愷㐹〱㡤㔲攷摢搹搶つㅥ扦㜶㡢慡愳㈶㕦昶晥㑦㍦て晡散慤㉤ㄴ㍦㡥㈵㕢ㄱぢ攱搹ㄶ㌲搴㈲㌴㕡〳ㅡ㕦戶㔴㙣㡣㝥㈰㑤づ㐲愳搴㤹㜶戶㝢㐶晣攳攴㥢㡦ㅤ㍣㜱攵㉢ㅢ㙥ㄱ扤㜶晥㘸挵捦㝤挹搶㠴㠵昰㙣捤っ搵㠲㐶㕢㡣挶㤷㉤㥥ㄸ愳ㅦ㑣㤳㔶㌴㑡㥤㙣㘷扢㜳昴晥愹㉢〶㥡ㄳ㑥㌹㜰捥㍦ぢ昵㤳㙦㔲晣㠲㈱搹摡戱㄰㥥㙤〹㐳㉤㐵愳ㅤ㠲挶㤷㉤㠱昷㙤ㄹ㑤㤶愳㔱敡㔸㍢摢㙢て㝦㜳捡昰愱㉦㑦㌹扡昲愸敦㔶戴㤸㔱挵㙦㌲㤲敤㌰㉣㠴㘷晢ㅤ㐳ㅤ㡥㐶晢㍤ㅡ㕦戶㌸摥户㈳㘸㜲㈴ㅡ愵㡥戰戳敤㄰摤慦晦㑤て㍣㍢昵㤲〷〶扣昳攱㜵摦㕦慤昸㤵㐹戲ㅤ㠵㠵昰㙣㐷㐳慢ㅦ㠳㐶晢㈳ㅡ㕦戶㈴㡥㈵挷搲攴㑦㘸㤴㕡㘶㘷㝢敦戶昴戶㡢㑥㑡㑥扡㜵捣愵㘷慤㉢敦愵㈹㝥㌷㤳㙣挷㘳㈱㍣摢〹っ㜵㈲ㅡ敤㈴㌴扥㙣㜱㙣㈵㈷搳攴ㄴ㌴㑡ㅤ㙣㘷扢㘳搰〱㡦摥昴攷㜵攳慦晤攲愴㡤㥦晡晡摡挱㡡㕦〲㈵摢㘹㔸〸捦㜶㍡㐳㥤㠱㐶晢㌳ㅡ㕦戶ㄴ㐸㥥㐹㤳戳搰㈸㜵愰㥤敤攷㈷户ㅤ昹晣㤱㉦捥扣㜵挸慤㈳慥戹㝤攱〴挵㙦㥢㤲敤ㅣ㉣㠴㘷㍢㤷愱㔶愰搱捥㐳攳换㤶挴㔶㜲㍥㑤㉥㐰愳㔴摥捥昶㐲换㘹ㅢ摥㍡攸扢摤㑦愹㍡攳㠱搳㔲昷散愴〶㐱㉤搹㉥挲㐲㜸戶㡢ㄹ㙡㈵ㅡ敤ㄲ㌴扥㙣〹散〱慢㘸㜲㈹ㅡ愵昶户戳捤㜹晣昵㝢㔶扤㍣㘰昷愳㌷挹晦戲攵搶ㄳ㕢ㄴ扦㍦㑢戶换戱㄰㥥敤ち㠶扡ㄲ㡤㜶ㄵㅡ㝦㌶㙣㈵㔷搳攴ㅡ㌴㑡捤戳戳慤㥣㜳㔵㥦昲㤱昵搳㉥晡敥捣㙢摥晣㘹搵愳㡡㕦搴㈵摢㜵㔸〸捦㜶㍤㐳慤㐶愳摤㠰挶㤷㉤㡥捦㠰ㅢ㘹㜲ㄳㅡ愵㘶搹搹慥戸攵㠱㥢摢挶敤㌸晥㡦慦㍥晦㕤搹挴㔱昳搴愶㔰㑢戶㥢戱㄰㥥敤ㄶ㠶㕡㠳㐶扢ㄵ㡤㉦㕢ㄲ搹㙥愳挹敤㘸㤴㥡㙡㘷㝢㜳捣敡㑤㡦㥦晢搶捣㉢搲㡤搳扥㝦敡攳㡢搵㘶㔰㑢戶㍢戰㄰㥥敤㑥㠶㕡㠷㐶扢ぢ㡤㍦ㅢ昶㠰扢㘹㜲てㅡ愵挶摢搹㘶捤㝣昷收㠳搶㑤摣昵散㌵㝦㍡昶攱扢昶㥥愸〶㐳㉤搹敥挵㐲㜸戶晢ㄸ敡㝥㌴摡〳㘸晣搹搲㘳昴〷㘹昲㄰ㅡ愵㌲㜶戶摥㙢㥦㑣っ扥昶搶愹敢扥㝣昵㤶〳㜶㝡晦㈱㌵〴㙡挹昶㌰ㄶ挲戳㍤挲㔰㡦愲搱ㅥ㐳攳换㔶㠳㙤昲㜱㥡㍣㠱㐶愹戸㥤㙤攷扢攷慣㝢㈴㔵㌷敤慡㡢攷㝦㥣㝣攱㘶扤敦㔳㔰敦㘹㝦ㄹ㥥摣㥡㍤〴㍦㉦㍡㝦戹挴㐷㐷昹慦晢㥦㙣昸挵㔶㑣ㄵ搳挵㔸慣㤰㡡㘶ㄳ搹捡攱〸扢扥扦つ㜸愸敥㕢摣慢〱摦愹て㤱ㅦぢ㥢㑦捣戶㤹㥤扦ㅤ㐶摡扡㠹㉤㑢㥡ぢ㙤㐳㠲㤵㜵敤搹㜶㜳戰㔷搷ㄹ挴攷㔶㠷㥦㔲㘶㥢攴摢搲敢㌶㍦摢戸挴㥣戰慣挱㔲㙦攱㔱攳㠷㔴㑢㉥㕣扢㙢慢㜹㜰㠷搶㌷愲〹昸愵扦㔴㘲晢搶搲㔲㔹攳ㅡ㌶㘹㔱㑢㥢搹㉣挳ㅢ搹戴㐷㐳晥㈰戳戵捥攴㜹〲戳㈰慢㍡㠸㉡晢搷摣挸搹捤㔸㔱晣㍥㉢㡣㜰㑢㡢㔳㤶戵㥢捤〵戳㠰昱㉥㌶㕢摢㤷捦捤收ㅡ捤㡤㑢㑣慣㥣㔰㙣㔶㈲摥戵㈵扦愴㙤㔲㑢㜳㝢㙢㑢㘳愹㘶㐲㘱㘹ㄶ扦㈰ぢ㌳㕢ち㈶㝥〰㔶昰㔱愶捡㝡昵㔲慡㙣晢愰㕦㘱㡣摢㌶㕡摥〸搷㕢扣〵摥昳㑤㑢㌷扢搱㜳戰㜶㔸㡢㐶㤳摢㘴昹搶摤〴㤳戸っ戳㕤戸愱㙢㥤㜸㔲㠵搶摢㠶㕢换ㄸ㍢摥戹晦扦挶攵攵〳敤戵㥦戲ㄴ扦戲愷攱〷㘵愳搹摡攵㈹㈱挵ㄱ改㑦愳愹摣ㄱ㝢㜳㈸扤ち㔸愸㘵㙡㜹攵㈱つ㠵昶㐵摡㈲戳㘱攱㈲㝥攵挲㘹愳慡㉡愲昵㍤昴㘷㈱搲㥦㘳昳㍣㥡㐸愴㑣晢㍢㡤戴㠸晥㠲搵慦ㅣ㠱晦㝢晥晢扤ㅣ㕥扡㥣㉦挰挹㥤戶捡愶㕤㕢㕡摢㝡昵ち㕡换㘹搹戶㐵敤摣㍣扢㔶㌲摥㡢㙣㕥㐲㔳戹㌵㥡㙥㑦てっ㠰㔱〵捦㠲昴㙢㥡㙣ㄶ戳㌸昷㈴㝢户捡㔶㌶㔹愷㌳㈶㥢㙤㜹㥤攷㍤愶㘳㕦㔹愶㘱〹㍢㝦摦㈶㙥晤收戲昶挹搹昶㙣敦㈶㥣㐱挱扢愴挳㘸愴㜸㔹㑢昴散㈷㌲挷㍢㘲昷㄰挱㤰㐵㔷㤴㍥㈲戰㈲㘱挷挱晥㔲搶换㙥扢㕥〹㡣㝤㑢慣㠴收摤搰㑢捦㠴昰㥣挴㔴戳㜹敥昲挵㘶ㅢ捤慢戴㉥㔱㝡㜷㉦〶㥢㥤捦捤㙢㙦㘸㙣ㅢ㡤㤱㑥㙤㙤㔹戲昸扦ㄹ㠷戱昴㤷搱㌸㡦捡摦㘰㉢㕥晦㜵〲慥戲摥㑢昹摥搴搷㤷㔵㌱ㅡ㈵晡㔶㙣戸戵㈲搸慦昸㑦ㅥ晡㙢昸㉦搲㤵慥戲ㅡㄶ㍤㌹㙢㔴〹晢扥㑤㈰㌴户搵㤴昳㘰㔵搲〱敤㝥㑤㝢戵戴ㅥ㤴㙢㘹㌹㠸摢㔳㝦改戵㉤㌲捤㜶㥥㕢敡㘳㥦㑢㤳㜳㘶㑡昵敡㔵㜲㕥挸㜵ㄲ㙡㈸攲㙢㙦愲改㌷愱戱㜱㤸ㄳ戱㑤㝢ぢ愲㕥㌸换愵扤㡤㠵攱㌸㤲户户戴㈳改戰愵㌵挳㜶ㄸ㔶㘷收㕢㥡ぢ挳收㉥㙡㌵戳㠵搱换ㅡ摢㤶愹捤㠱㠱愷㜲戶晥㌲㜵攰㡢㠹慦㈷㕣昳搱㘳收昶扤て㝢㔲つ戱ㄵ扥㌳㑡摢㌲㌰㕥晡㝢㘸搴㘶㌰攳攱〵换愵て晤〳昴昵て搹㝣㠴〶〷〹挱㡥㘳挴挷㔶㔷㙤㠷晦㜹㥣搰㍦㘱昳㈹ㅡ㌵ㄲつ昷㔲晤㌳㌴捥㐳ㄹ㠸捦㌷㕦摥挰敤㈱昶扦㠱晦㠶㌴愲㜷愱㔳愳㘰挱㌷㔱㈷㌴㥤㤸㜴㈲㔲ㅡ〲〷〲愸戴ㄵ扥㤳㕣㍢挲㑤〰晣㐴晦㕥㌰ぢ〶昰ぢ㜳㄰㡣捥㑤捦〵愰摣敡慡㈸㜴〲愰ㄷ〴㍡㑦昲慢㌸㐴〲愰ㄲ㍤攷愱㝥昸挵〵㈰〶戱ㅦ㠰捥㤸㝡ㄷ㍡㤵㠰㕦㄰㠰捦ㄱ㍣㄰挰㘷戶挲㜷摥慤〶㤱㠶㜳ㄴㅢ㜲挸㥦挰㉣ㄸ挰㐶㔰敢㠳搸㙣㡣挶〵㘰㔳慢慢搲〸㈲〰㌶愳搱㘰㌴㉡〳㤱〰ㄸ㠲㥥昳㔰敦戸〱搴㐲散〷㌰㤴㌱昵㉥㜴㙡っ晣㠲〰扣ㄲ〶攰㘵㕢攱㍢ㄵ㌸ㄶ㤱㠶㜳ㄴ摢㜲挸㉦㠶〲搸ㅥ㙡㝤㈴㥢㔱㘸㕣〰㐶㕢㕤戵ぢ㠲〸㠰ㅤ㘹ㄴ㐵愳挶㐳㈴〰㘲攸㌹て昵愴ㅢ挰㌸㠸晤〰㔲㡣愹㜷愱㔳ㄳ攰ㄷ〴攰㠱㌰〰昷摢ち摦搹挹挹㠸㌴㥣愳搸〵㐹搵扤愱〰挶㐳慤㑦㘰㌳ㄱ㡤ぢ挰㘴慢慢愶㈰㠸〰㤸㐲愳㕤搱㈸㥥慦ㄴ〰㔳搱㜳ㅥ敡㜶㌷㠰㕤㈱昶〳搸㥤㌱昵㉥㜴㙡ㅡ晣㠲〰慣づ〳㜰扤慤昰㥤㌰摤ㅤ㤱㠶㜳ㄴ㜳㌹攴㙢㐳〱捣㠷㕡摦㡢捤摥㘸㕣〰昶戵扡㙡〶㠲〸㠰晤㘸戴㍦ㅡ㌵ぢ㈲〱昰㕢昴㥣㠷㕡攵〶㌰ㄳ㘲㍦㠰㉣㘳敡㕤攸搴㙣昸〵〱㌸㌷っ挰㌹戶挲㜷づ㜷づ㈲つ攷㈸づ攴㤰捦ち〵搰〸戵摥挴愶ㄹ㡤ぢ挰㘲慢慢敡㄰㐴〰ㅣ㑣愳㔶㌴㙡ㅥ㐴〲愰つ㍤攷愱㑥㜲〳㤸ぢ戱ㅦ挰㈱㡣愹㜷愱㔳昳攱ㄷ〴攰愸㌰〰㝦戰ㄵ扥搳捡晢㈰搲㜰㡥攲㐸づ昹㠸㔰〰㐷㐱慤ㅦ捤收ㄸ㌴㉥〰挷㕡㕤戵㉦㠲〸㠰㍦搱攸㌸㌴㙡㝦㠸〴挰昱攸㌹て戵搴つ㘰㍦㠸晤〰㑥㘶㑣扤ぢ㥤晡㉤晣㠲〰㌴㠶〱㌸挸㔶昸捥㜴㉦㐰愴攱ㅣ挵搹ㅣ㜲㐳㈸㠰㜳愱搶㔷戰㌹て㡤ぢ挰〵㔶㔷㘵ㄱ㐴〰㕣㐸愳㡢搰愸㍣㐴〲攰㘲昴㥣㠷㕡攰〶㤰㠳搸て攰㔲搸㐷昴㉥㜴慡〰扦㈰〰昳挳〰捣戳ㄵ扥㤳敦㍣慢㍥㥣愳戸㡥㐳慥ぢ〵戰ㅡ㙡晤〶㌶㌷愲㜱〱昸㡢搵㔵㡢㄰㐴〰摣㑣愳㕢搰愸〳㈱ㄲ〰㙢搰㜳ㅥ㙡㌷㌷㠰〶㠸晤〰搶㌲愶摥㠵㑥ㅤ〴扦㈰〰攳挳〰㡣戳ㄵ扥昹㠰㘶㐴ㅡ捥㔱摣挷㈱㡦つ〵昰〰搴晡㠳㙣ㅥ㐲攳〲昰戰搵㔵㉤〸㈲〰ㅥ愱搱愳㘸搴挱㄰〹㠰挷搰㜳ㅥ㉡改〶戰ㄸ㘲㍦㠰愷ㄸ㔳敦㐲愷㕡攱ㄷ〴㘰晢㌰〰摢搹ち摦ㄴ挵ㄲ㐴ㅡ捥㔱扣挴㈱㙦ㄳち攰ㄵ愸昵㝦戰㜹ㄵ㡤ぢ挰㍦慤慥㕡㡡㈰〲攰㜵ㅡ扤㠱㐶㉤㠳㐸〰扣㠹㥥昳㔰㕢扡〱ㅣ〲戱ㅦ挰扢㡣愹㜷愱㔳换攱ㄷ〴㘰愳㌰〰〳㙤㠵㙦搶攴㜷㠸㌴㥣愳昸㤴㐳摥㈰ㄴ挰攷㔰敢㕦戰昹ㄲ㡤ぢ挰㔷㔶㔷ㅤ㡥㈰〲攰㙢ㅡ㝤㠳㐶ㅤ〱㤱〰昸ㄶ㍤攷愱慡摣〰㝥て戱ㅦ挰㡦㡣愹㜷愱㔳㐷挲㉦〸挰㉦㍦㠷㝣ㄵ晥搹㔶昸㈶㜲㡥㐶愴攱ㅣ㐵㐵㌹㠶晣㈳捣㠲扦ち㙢㔰敢扤搹㔴愱㜱〱㠸㔸㕤㜵っ㠲㡣㘰愰㍥㌴敡㡢㐶ㅤ㡢慥〰攸㠷㥥昳㔰㕦㈲㐷挷㡦愱㍦㐲散〷戰〱散㈳㝡ㄷ㍡挵〹愳㈰〰ㅦ㠴〱㜸摦㔶昸收㤶㑥㐰㈴〱㌰㤸㐳㝥㌷ㄴ挰收㔰敢㕢戰搹㤲愳敢晣㌵㌸捣敡慡ㄳㄱ㘸〴㔷㘷㌸㡤㐶愰㔱㈷愳㉢〰戶㐲捦㜹愸㔷摤〰㑥㠲搸て㘰ㅢ搸㐷昴㉥㜴敡ㄴ昸〵〱㜸㌶っ挰㌳戶挲㌷摤㜵㍡㈲〹㠰㈸㠷晣㔴㈸㠰㌸搴㝡㠲㑤㤲愳敢〴㔰㘳㜵搵ㄹ〸㌴㠲慢㤳愶㔱㉤ㅡ㜵㈶扡〲㈰㠳㥥昳㔰て戹〱晣ㄹ㘲㍦㠰戱戰㡦攸㕤攸搴㔹昰ぢ〲戰㉥っ挰㥤戶挲㌷〳㜷㉥㈲〹㠰㕤㌹攴戵愱〰愶㐱慤㑦㘷戳ㅢ㐷搷〹㘰㠶搵㔵㉢㄰㘸〴㔷㘷㈶㡤㘶愱㔱攷愳㉢〰㘶愳攷㍣搴㡤㙥〰攷㐱散〷㔰〷晢㠸摥㠵㑥㕤〰扦㈰〰㔷㠴〱戸摣㔶昸㈶〵㉦㐶㈴〱戰㍦㠷㝣㘹㈸㠰〳愰搶敢搹㉣攰攸㍡〱攴慣慥㕡㠹㐰㈳昰搲昳㌴㉡愰㔱慢搰ㄵ〰㈶㝡捥㐳㥤攷〶㜰〹挴㝥〰つ戰㡦攸㕤攸搴愵昰ぢ〲㜰㕡ㄸ㠰㔳㙤㠵㙦㥥昲ち㐴ㄲ〰慤ㅣ昲挹愱〰摡愱搶㤷戰㔹捡搱㜵〲㔸㘶㜵ㄵ㈷㌱㐷㜰㜵㤶搳攸㔰㌴敡㙡㜴〵挰㘱攸㌹て㜵㡣ㅢ挰㔵㄰晢〱ㅣ〱晢㠸摥㠵㑥㕤〳扦㈰〰㠷㠶〱㔸㙥㉢㝣㔳愷搷㈳㤲〰㌸㡥㐳㍥㈴ㄴ挰〹㔰敢㈷戲㌹㠹愳敢〴㜰㡡搵㔵慢ㄱ㘸〴㔷攷㔴ㅡ㥤㠶㐶摤㠸慥〰㌸ㅤ㍤攷愱㥡摤〰㙥㠰搸て攰㉣搸㐷昴㉥㜴敡㈶昸〵〱㈸㠴〱挸摢ち摦㙣敥㉤㠸㈴〰㉥攲㤰戳愱〰㔶㐲慤㕦挲㘶ㄵ㐷搷〹攰㌲慢慢搶㈰搰〸慥捥攵㌴扡〲㡤扡つ㕤〱㜰㈵㝡捥㐳敤敤〶㜰㉢挴㝥〰搷挲㍥愲㜷愱㔳户挳㉦〸挰慣㌰〰㌳㙤㠵㙦㠲昹㑥㐴ㄲ〰户㜰挸扢㠷〲戸ㄵ㙡晤㌶㌶户㜳㜴㥤〰敥戰扡㙡ㅤ〲㡤攰敡摣㐹愳㜵㘸搴摤攸ち㠰扢搰㜳ㅥ㙡愲ㅢ挰㕤㄰晢〱摣ぢ晢㠸摥㠵㑥摤〳扦㈰〰戵㘱〰搲戶挲㌷攷㝤ㅦ㈲〹㠰㐷㌹攴㔴㈸㠰挷愱搶㥦㘰昳㈴ㅡㄷ㠰愷慤慥扡ㅦ㠱㐶㜰㜵㥥愱搱戳㘸搴㠳攸ち㠰攷搰㜳ㅥ㙡㤴ㅢ挰〳㄰晢〱扣〸晢㠸摥㠵㑥㍤〴扦㈰〰㈳挲〰っ户ㄵ扥㘹昸㐷㄰㐹〰扣挱㈱てつ〵昰ㄶ搴晡摢㙣摥攱攸㍡户㠰昷慣慥㝡ㄴ㠱㐶㜰㜵摥愷搱〷㘸搴攳攸ち㠰て搱㜳ㅥ㙡㘳㌷㠰挷㈰昶〳昸〴昶ㄱ扤ぢ㥤㝡〲㝥㐱〰晡㠶〱攸㘳㉢扣㤵〱㤵㑦㈳㔲て㘶㜴晢㜰挰挵昹つ收㈱㥣㠲敡㕦㐴捤昰愴㈵㙤敤㉤㌲㕦搶慦㌸戹㘵㔶㑢晢攴㠶戶挵㡤搹攵〳㡢昶挲㕥㡢捣㘶捣㘶户㘲㔲摢㈳㙢㔹扣搸㉣攸挵扡㤶㈵慤㜹㜳晡攴晦㠵搹㙥慣ㅦ摥㍡㤹攸㉥㔷㜸晣㘷ㄳ戸㘵昰挴㔶㠲㐷㔹攵戳〸攸㥤㠷㤳捡㘵搷㥣戹㉣ㅡ㌰ㅣ搰㐹㜴㙥㐳㝢愳搹愷㈸昳搵戲㕣㔵〴㐵㤴〸ㄴ㝡ㄷ㌹ㄷ㘴㑥敥㔷㥣摡摡㔰㘸㙣㘸㌶昹㘶㙣㘴㤹捥㌰ㄷ愲ㅣ㘰㡦㤶戶〶㤶㉤昷㉢捥㙤捤㌶户㉤收捣㘶㝥昹㠶㈵㍤㤹〲慤㉣㑥㙣㘸㙥㐳ㅡ㜹ㄷ戹㍣愰㔸户愸攵㄰㕣慦戰愴愹㜹㙡㜶㜱摢晦挴扢愲昸戶挸㐳摥ㅡ㔵慥捡换㔵㔵㜹搵㝦晡晥㘸摦㘰ㅦㅢ㘸㔵㠲て挳㜶摡摥摡㤰㕢㐲㘰㤲㈳㡥戶㠲㡤扣㠷㘵㤵捦㘱挹㍢㠷改㝡ぢ㍤〵〸ㅣ㙢㐹ㅤ㝥攰㕣㜸挷㐵㈰㕢挰㕣晦ㄶ挳改晢ㅤ㥡摤愶捥㥢摥㔹㥡昳㝦扡愲愲昲㜹㐴㕥敦㑡㠸㐱㌰敥㙦㙤㐲慣㡥攰ㄶ㠵㍤ㄳ㕢〲㝢摥捤㌲㔲ㄴㅢ㙥愱晤㍢ㄷ㜷挵㘴㝡摦攲㡣㙣捥㙣㐴つ㐰㔳戶扤扦搵㘱㌱〶㉡敥摢㙣摤愴㤶愶愶㉣㌷㌹㕥㌷㔰㤷捦㌶㥡㔵挵〹㑢摡㕢㘶㌶㌴敢㐵㌴戲㕤摡愲散㌲㠸戲换慣搹晡攲ㅣ搶〶挹㌲㘳戵㉣捣戶㌶戴㉦㙡㙡挸㔷戱挳晡㥤晦㠹㙤ㄵ挷㡦ち挰㜴ㅥ捥戱挴㍢晤㙦㑤挲攳敤ㅥ㡤㡡ㄹ愲攳摢㡦㉤扡㕣㘹昸愷晥挳搲ㄱㅣ㜹攴〳㐵晦〱搱㉡昱㤲㐳㤱㡣攵㜳㤹㡡挵攲攷㐷㘰ㄳ㤵㠳㤳㝡㠱〶㜸改㍦挲㤴ぢ㝣㔵扣㠸愶换扡㠲摥㌰㠸捣㘸挹ㄶ㜶捤收㜱つ㔰㙦晢ち愰㉡扣戵㍣搴戴ㅡ慣昴㤸㠴攲㈱㑣㘵㉦㙤㈸㤸慤㔵ㄴ搴攱ち愷ち搶㠸㘸搶㝢㠸㌹敦㕥㘵㤵㤵㝤慡㠲㜲㑤㜷㘲㙤㙤捦㥦扢慦愰㥡敥㡢晦昱㥥戵攳㌸昶㐸㐴㍥愲㝥挲敡攸㍦㜳㥤㕥㠲㤰敢攳㌱昸㠵〶扦愲愹㝣ㄹ㑡敦㝢㔳㕡㜴㠱搲っㅤ㐶ㄵ㜲敤っ换㐱慡㔰㍡㈱㜵㈴㤵戲㈲㝤㕣昵ㅦ㥡㔵晡㔱攵㕣㤰愳搵㘱㉢㌷ぢㄱ敢昸捡㍡ㄳ㝣㌲㤴㤵㤷㔷攰慤搶扣戵㜳扥戴〸搶㔴㘷㑡㘱㠸摡ㄲ㐳搰㔸㌳㌸㠴㍢ぢ攲搷〷㕤愰昲㜷㔸㘱㙥晢㔷晣㈷㡦㐸㐴㉦㠷㑦㔹㐴扤㠶搶〱愱㔱㘲㤱挲㕢㠰昳㘰㘸搴㝢㄰昲敢㠰敢挳㑢㝤㠰㉥㍦挰捡㌴㕥愲戴扥〷㑣昵㈱㍣㜸搰搴㌵〶晥〸㑢㍣ㄶ㜵㙣㥢㔵㤰㜶扦㙤㝥㑣て扣㜴㕥昱挶〵㜹㝤㠲〵㘷㌵㈸戰㔷㈳〲ㅢ扤てつ㍦つ㌶攸㑢㠳㝥㌴昸っ〶㝣搳戵晥攸㠵挲攴挵㌳〱㌰つ昸〰收扦㕤㐹㕣㌰㌷㘰㤲つ㤹攴㈷ㄸ㜸㘱晥〲㤹挰搴昹改㈳て捦㈷㡤攲晢㈶攰㌶㘲㄰慥㜱〹戸㡤㈱敤ㅥ㕣㌹摣㠸㐶摦㐴㠲㔸ㅤ挵㜲㠵〰㜰㥢挲㐶摦㡣㠶㉣㘵〸㌰ㄸ㑣㠳㈱㌴㘰㜵㠳㠰摢ㅣ扤㔰㜰扣づ㈸〰摣㤶昰〱㌸㔶㍣㌸㐹㕣攰㠶㌲挹㌰㈶㘱㜵㠲ㄷㅣ㑢ㄲ扡〱挷㠲〵〱㌷㠲㐱㔸戹㔰〲㙥㙢㐸扢〷挷ち〷㍣㜱㠵ㄷ㠳㘰㐱㕥㉣㜳㜰㠶㑣㠱扤挵晤〶㌶晡㌶㌴㘴〹㐴㠰挱戶㌴搸㡥〶慣㡡㄰㜰摢愳ㄷち㡥㤷㌴〵㠰ㅢ〵ㅦ㠰ㅢ敡㑡攲〲户〳㤳㡣㘶ㄲ㔶㌵㜸挱戱㤴愱ㅢ㜰㉣㜴㄰㜰㔱〶㘱挵㐳〹戸㌸愴摤㠳㘳㘵〴㥥㌸㔵捡㈰づ㌸㤶㐷〴㜰㐹挲㐶㑦搱㤰愵ㄳ〱〶㌵㌴㐸搳㠰搵ㄴ〲慥ㄶ扤㔰㜰扣㍡㉢〰摣ㄸ昸〰ㅣ㉢㉣㥣㈴㉥㜰㍢㌱挹捥㑣挲㙡〸㉦戸昱㤰㜵〳㙥〲㑣〴摣㉥っ㌲ㄱ扤ㄲ㜰攳㈱敤ㅥㅣ㉢㉡昰㐴戹〵㠳㌸攰㔸㔶攱っ㤹㐲㝢㡢㥢〸ㅢ㝤ㄲつ㔹㜲ㄱ㘰㌰㤹〶㔳㘸挰㉡っ〱户㉢㝡攱攰㠲户戸㘹昰〱㌸㔶㘶㌸㐹㕣攰愶㌳挹㙥㑣挲㉡ち㉦㌸㤶㑥㜴〳㡥㠵ㄵ〲㙥〶㠳戰挲愲〴摣㉣㐸扢〷挷㑡っ㍣㜱搵ㅡ㠳㌸攰㔸㡥攱っ㤹㐲ㅢ摣ㅥ戰搱昷愴㈱㑢㌵〲っ收搰愰㡥〶慣摥㄰㜰㜳搱ぢ〵挷㙢收〲戶戸昹昰〱戸慣㉢㠹ぢ摣㕥㑣戲㌷㤳戰晡挲ぢ㡥㈵ㄷㄶ㌸戹ㄸㄸ㠱捡攲㜸戹㝥㠶㈸ㄶ㘴〸戸㝤ㄹ㠴㤵ㄹ㈵攰昶㠷戴㝢㜰慣攰挰ㄳ㤷挴㌱〸ㄶ攴挵㌲㡥〰㉥〷挰㐶慦愷㈱㑢㍣〲っㄶ搰㈰㑢〳㔶㝤〸戸ㅣ㝡愱攰㜸昹㕦〰戸〲㝣〰㡥㤵㈰㑥ㄲㄷ㌸㤳㐹㡡㑣㜲㈴っ扣攰㡥㠲慣ㅢ㜰㉣攴㄰㜰㡢ㄸ㠴ㄵㅤ㈵攰づ㠴戴㝢㜰慣晣挰ㄳ搷摢㌱㠸〳㡥攵ㅦ捥㤰㈹戴户戸㐶搸攸㑤㌴㘴㘹㐸㠰㐱㌳つ㕡㘸挰㙡ㄱ〱户ㄸ扤㔰㜰扣㤲㌱〰㕣㉢㝣〰㡥ㄵ㈴㑥ㄲㄷ戸㌶㈶攱㕤〶ㄴ慢㍤扣攰㔸攲搱捤慥捡〲㄰〱户㤴㐱㔸〹㔲〲㙥ㄹ愴摤㠳㘳挵〸㥥㤸ㅦ㘰㄰〷ㅣ换㐶㥣㈱㔳㘸㠳㍢ㄴ㌶晡㘱㌴㘴㐹㐹㠰挱敦㘸㜰㌸つ㉥㠶㠱㠰晢㍤㝡愱攰㜸㔱㘶〰戸㈳攱〳㜰慣㍣㜱㤲戸挰晤㠱㐹㡥㘲ㄲ㔶㠹㜸挱戱㌴愴㥢㉤㡥㠵㈳〲敥ㄸ〶㘱〵㐹〹戸㘳㈱敤ㅥㅣ㉢㑤昰挴㤵㠲っ攲㠰㘳戹㠹㌳㘴ち㙤㜰挷挱㐶㍦㥥㠶㉣㐵〹㌰㌸㠱〶㈷搲㠰搵㈹〲敥㈴昴㐲挱昱晡搲〰㜰愷挰〷攰㔸戱攲㈴㜱㠱㍢㤵㐹㑥㘳ㄲ㔶㤷㜸挱戱愴愴㥢㉤㡥〵㈷〲敥っ〶㘱攵㐹〹戸㌳㈱敤ㅥㅣ㉢㔴昰挴㘵㠸っ攲㠰㘳㤹㡡㌳㘴ち㙤㜰㘷挳㐶㍦㠷㠶㉣㘱〹㌰㌸㤷〶㉢㘸挰慡ㄶ〱㜷ㅥ㝡愱攰㜸愹㙣〰戸ぢ攰〳㜰慣㜴㜱㤲戸挰㕤挸㈴ㄷ㌱〹慢㔲扣攰㔸㡡搲つ㌸ㄶ慡〸戸㤵っ挲㡡㤵ㄲ㜰慢㈰敤ㅥㅣ㉢㕢昰挴㌵㡥っ攲㠰㝢ㅤ㑢捥㤰㈹戴挱㕤〶ㅢ晤㜲ㅡ扥ㄱ㙣㜰〵つ慥愴挱㥢㌰㄰㜰㔷愱ㄷち㡥㔷晤〶㠰扢〶㍥〰挷ちㄹ㘷ㄴ㉥㜰搷㌲挹㜵㑣挲㙡ㄶ㉦㌸㤶戰㜴〳㡥〵㉥〲㙥㌵㠳戰搲愵〴摣㡤㤰㜶て㡥ㄵ㌱㜸攲〲㑡〶㜱挰戱㉣挶ㄹ㌲㠵㌶戸扦挰㐶扦㤹㠶㉣㤹〹㌰戸㠵〶㙢㘸挰㉡ㅡ〱㜷㉢㝡愱攰㜸〱㜳〰戸摢攱〳㜰慣慣㜱㤲戸挰慤㘵㤲㍢㤸愴〲扦㐶扤攰㔸晡搲捤㌱㡥㠵㌱〲㙥ㅤ㠳戰㐲愶〴摣摤㤰㜶て㡥㤵㌴㐴愳摦挳㈰づ㌸㤶搳㌸㐳愶搰〶昷㔷搸攸昷搲㤰愵㌶〱〶昷搱攰㝥ㅡ戰晡㐶挰㍤㠰㕥㈸㌸㕥㡢ㅤ〰敥㈱昸〰ㅣ㉢㜲㥣㈴㉥㜰㝦㘳㤲㠷㤹㠴搵㌳㕥㜰㉣㤹改㘶㡢㘳㐱㡤㠰㝢㤴㐱㔸㔹㔳〲敥㜱㐸扢〷挷ちㅣ〱昷〴㠳㌸攰㠶㐳敡っ搹〵敥㐹搸攸㑦搱㤰㈵㍡〱〶㑦搳攰ㄹㅡ戰㙡㐷挰㍤㡢㕥㈸㌸㕥㔶ㅥ〰敥㜹昸〰ㅣ㉢㜹㥣㈴㉥㜰㝦㘷㤲ㄷ㤸㠴㔵㌷㕥㜰㉣戵改㘶㡢㘳㈱㡥㠰㝢㠹㐱㔸㤱㔳〲敥ㄵ㐸扢〷㔷〳㌷〱昷て〶㜱挰戱㝣挷ㄹ戲ぢ摣慢戰搱㕦愳㘱㙤戰挱㍦㘹昰㍡つ㔸敤㈳攰摥㐰㉦ㄴㅣ慦㤰て〰昷ㄶ㝣〰㡥ㄵ㐰捥㈸㕣攰摥㘶㤲㜷㤸㠴搵㍡㕥㜰㉣搱改㘶㡢㘳〱㡦㠰㝢㡦㐱㔸挹㔳〲敥〳㐸扢〷挷㡡ㅦ〱昷㈱㠳㌸攰㔸昶攳っ搹〵敥㈳搸攸晦愲㈱㑢㠲〲っ㍥愶挱㈷㌴㘰㤵㤰㠰晢ㄴ扤㔰㜰扣搸㍦〰摣攷昰〱㌸㔶づ㌹㐹㕣攰扥㘰㤲㉦㤹㠴㔵㍥㕥㜰㉣敤改〶ㅣぢ㝦〴摣㔷っ戲〰扤ㄲ㜰摦㐰摡㍤㌸㔶ち〹戸㙦ㄹ挴〱挷㜲㈱㘷挸㉥㜰摦挱㐶晦㥥㠶㠵㘰㠳ㅦ㘸昰㈳つ㑣ㄸ〸戸㥦搰ぢ〵挷晢ㄶ〴㠰晢〵㍥〰挷㡡㈳㘷ㄴ㉥㜰扦㌲㐹ㄹ愶㌱ㄴ慢㠳扣攰㔸ㄲ搴つ㌸ㄶっ〹㌸㥣改㉥㔳㑢搱㉢〱㠷换㠹搷〳摣㌲戸〹戸㑡〶㜱挰戱捣挸ㄹ戲ぢ㥣〶ㅢ扤㌷つ㔹㠲ㄴ㘰㔰㐵〳摥㌸㑤戱㉡㐹挰㐵搰ぢ〷ㄷ晣攱搰ㄷ㍥〰挷㑡㈵㈷㠹ぢ㕣㍦㈶改捦㈴慣㉡昲㠲㘳㈹㔱㌷攰㔸㘸㈴攰っ〶㘱挵㔱〹戸つ㈱敤㝥㡢㘳㘵㤲㠰ㅢ挸㈰づ㌸㤶㈷㌹㐳㜶㠱摢〸㌶晡㈰ㅡ戲㜴㈹挰㘰㘳ㅡ㙣㐲〳㔶㌳〹戸㑤搱ぢ〵挷扢㐹〴㙣㜱㠳攱〳㜰慣㜰㜲㤲戸挰つ㘱㤲捤㤹㠴搵㐸㕥㜰㉢㈱戳挰㠵㥥ㅤ戹〴㈶〲㙥㑢〶㘱愵㔲〹戸㘱㤰㜶て㡥ㄵ㑤〲㙥㌸㠳㌸攰㉥㠷搴ㄹ戲ぢ摣〸搸攸㕢搱㤰㈵㑦〱〶㕢搳愰㥡〶慣㠲ㄲ㜰扦㐱㉦ㄴㅣ㙦㡣ㄱ〰㙥㕢昸〰ㅣ㉢愳㥣㈴㉥㜰摢㌱挹昶㑣挲㉡㈶㉦戸㕢㈱敢㘶㡢㘳㘱㤳㠰ㅢ挵㈰户愳㔷〲㙥㌴愴摤㠳㘳㈵㤴㠰摢㤱㐱ㅣ㜰㉣㠷㜲㠶散〲ㄷ㠵㡤ㅥ愳㈱㑢愵〲っ攲㌴㐸搰㠰搵㔳〲㉥㠹㕥㌸戸攰慦㈳㌵昰〱戸㝢㕤㐹㕣攰搲㑣㔲换㈴慣㝥昲㠲㘳挹㔳㌷㕢ㅣぢ愲〴摣ㄸ〶㘱㘵㔴〹戸㥤㈱敤ㅥㅣ㉢愸〴摣㔸〶㜱挰戱㡣㉡㠰换㉥戰搱挷搱㤰㈵㔶〱〶攳㘹㌰㠱〶慣扡ㄲ㜰ㄳ搱ぢ〷㠷摢㤵〴㙣㜱㤳攱〳㜰慣挴㜲㤲戸挰㑤㘱㤲㕤㤹攴つㄸ㜸挱戱㔴慡ㅢ㜰㉣愴ㄲ㜰搳ㄸ㠴ㄵ㔵㈵攰㜶㠳戴㝢㜰慣扣ㄲ㜰扢㌳㠸〳㡥攵㔷捥㤰㈹戴㝦㌹捣㠰㡤㍥㤳㠶㉣捤ち㌰㤸㐵㠳搹㌴㘰戵㤶㠰摢〳扤㔰㜰扣昳㑡〰戸㌹昰〱㌸㔶㜰㌹㐹㕣攰敡㤸㘴㉥㤳戰摥㐳〶㍦㡦㍤㝢昰㤵㥣戳昷㑥㐵晢捡〴㈴㐳㤱〵〳㜵敤换ㅢ㔱愴挱㐵㑥㑤㕢㑢㥣㘴㡦㠸っㄳ收㉤慤㤸搴慢昰摥㐴愲挳昷㈹㈴敥戳㤱攷〶ㅤ攲㐶つ敢ㄱ㉡慦昹搱㝦ㄳ㡡づ㝦づ扣昳㙡㝤晡昰愱敤㠵㈱㙥㌴戳㈱摦摡搲搶㔲㙣ㅦ㔶㠷〲㈴㕣挴摥摡㔰㉣㉢㡢㑥愸扣ちㄱ〳㜳㜲挵㉡㥡㜹昳挹愵扣〱㐰攴愰收㤶㐳㥡㘵㌴㤵㙤扣敦㡢昰敡摤㥢㘹㈲捣挳挷㔶㠰㘷戰㜶㠱捥晡㍥㘸晢昵㌲㌸昹㑦㘳㙤㕦昴慢㈷㑤㥣㌴愷㍥ㄱ慦㡤挷㤲戱㑣扥㤸㡣㈷㡢㘶㉥㤳㑣搴搴挶㌳㈹㑡㡢愹㘸㡤㈱戵〲㡣戱ㅦ㝣っ㔶〷㐸扡晤搹㘳㤹㠰昴愸慢㉣挷㔷愳昵㥤戸㠷㝤㤹捡愹扣㉡㈸戳愲㜷㙦㔵敤戹㉦㠹㙦挲㥦㘵㌷㜲㘳〷㑤攳㝣㝦攵㉡挰㕡㍦㈷づ戰昳扤愰㌳扦攰改昵ㄸ㠲扥〰㑤挴攸〵〱㘵㕡ㄶ摤晥㤳㈶搶扢敡㤶戴ㅣ㘴ㅢ㐰㔶㝡㔳㔰㉤て㜱㕦㠸愵捥〱㜷ㅢ㙤㌳㉡散㈸晡㜰㠶㌷愱搷㐷㘰㐹㘹㤰ぢ愴㠵㄰㜱㐱㕥㔵㤰㜲慢㔶攷㘲㐵戸㉤㐱㠱晢搹挱㈴㜴〳㔱㘷挳㡣ㅢ㐹改㥢慣㈳ㄲ摣㜰晡ㅤ㉤摥攴㠸㥤㑦㙢㐴摦㝡㤳㔳改㐴㙤㌴㕦㑣㈷ㄳ戵昱㘴㈱㤱挹㥡戱摡㜴戴㤸捣㘷㌲㌵搱㑣㙤㡤搱挷ㄹ㘳ㄳ㝣㡣扥㑥慦㤹扤㝥㑥㡦㍡㘵愰挷㌷㕡㥤㠶㠱昰㑤挰㜲㤹㝥㌰㔴㝡㉢㥡㠸戱〱〴㤴㘹㙤攸㝡㘱戶㐳ㄶ〰㜳〹挴愵㌰㌷戴愳攸摢㌲晣㈱搰换敤㍣搵㐶㤰ぢ捣攵㄰㜵挰摣ㄸ㔲㠱㜹㉣〶攴挰搴戹户㜱挷㔲挷㐰敡攷戶〹㥣㘸愱ㅦ㡥ㄶ摣㌶戵㐳㙢扦㐷摦攲㤶㉥㈴㡡戵改㜴㌴㥥㐹挴㜱㌷摥㙣㉥㥥㈸收㡡㠹㔸扣愶㤰慦㐹愵㜳挶㘶捥㜰㡥㠰㡦㌱搸改挹捥㌱挴改㔱愷戶㐴㑦戸晤摥捤敤㘸愸昴㘳搰㐴㡣愱㌰挰戳㑣攷㐶愸㜳慢搳戹㡤ㄹ挳ㅣ昹㡥㔴ㅥ㑦㜹ㄴ㑢㙡〴攴㐲攲㐴㠸㍡㐸㙣つ愹㤰㘸て㈴搱ㅡ㐸愲ㅡ㑥〸㠲㌲㝤戴㈰昱ㅢ㍢戴㜶ㅡ晡ㄶ㠹㙣㍡㤳慦㑤㈷ち㠹㐲㌶㤳㑣ㄷ攲戹㔴㌲㔵㌴搳㤹㑣㈲㤵挹挶戳㌱㐳收晢ㄹ攳㜴昸ㄸ摢㍡㠳ㄳㄲ摢㌹㍤敡搴㈸昴㠴㐴愳㥢挴㔹㔰改㘷愳㠹ㄸ㍢挰〰㑦ㅦ㠹搱㡥扣㠶捡昳改㤰挶㤲㡡㐲㉥㈴㉥㘴㜸㑡昸㡡㐳㉡㈴㜲㠱㈴ㄶ〴㤲攰㉣㍤㠲愰愸ㅦ㉤㐸㈴敤搰摡㉡昴敤〳㘶ㅥ㜷㘷㡥攵愲㘶ㄴっ㙡ㄲ挵㙣搲捣㈴愳搱㜸㌲㤱挸愶ㄳ㈹搳㤰〹㝣挶戸ㄴ㍥㐶㡤㌳㌸㈱㤱㜶㝡搴愹㌱攸〹㠹㝤摤㈴慥㠴㑡扦ち㑤挴搸〹〶㜸晡㐸散散挸挷㔲㜹㍤ㅤ㜶挱㤲摡〵㜲㈱㜱〳挳㔳挲搷㜸㐸㠵挴ㅥ㠱㈴㘶〵㤲㤸〰㈷〴挱改㔸戴㈰㌱搱づ慤摤㠲扥㐵挲挴㉤捦㤲㤹㐲扣㌶㕢ㅢ㑤㘶愲愹摡㐲㉣㔱ㄳ捦㈵㘳㠹㑣㍡㤱㉦攴㡣㐹捥㜰搶挰挷㤸散昴㠴挴ㄴ愷㐷㥤㥡㠶㥥㤰㤸收㈶戱ㄶ㉡晤づ㌴ㄱ㘳㍡っ昰昴㤱搸捤㤱㑦愶昲ㅥ㍡㑣攱㍡捦㠰㕣㐸摣ぢ㔱〷㠹㔹㤰ち㠹㕤〲㐹散ㅣ㐸㠲昳攸〸㠲㑢㝥搱㠲挴ㅥ㜶㘸敤㈱昴敤㙤愲㌶㙥㘲㑦㐸ㄵ戲改㘲㌲ㅡ换㘷ち昸㐸慤㠹搷㐴昳愹㤴㤹捦搴ㄸ㝢㍡挳昹ㅢ㝣㡣㌹㑥㑦㐸挸散㍡攳㔳愷收㐳㈷㈴㙡摣㈴ㅥ㠳㑡㝦ㅣ㑤挴搸ぢ〶㜸晡㐸散敤挸㜷愷昲ㄹ㍡捣挰㤲摡ㄷ㜲㈱昱ㅣ挳㔳挲搷晥㤰ち㠹㔱㙥ㄲ晣昸㤱㈳收昶㠱㈴㌸㌱㑥ぢ晤㐵戴㈰㜱㠰ㅤ㕡㝢〹㝤㡢㐴㉥㥡换愶捣㜸㉣㥦㌶㔳㐹㌳㤷慣㉤攴㌳挵愴㤹㡣攵㙡㑤ㅣ㌵ぢ㐶扤㌳㥣㤷攱㘳㉣㜰㝡昲㐹㤳㜵㝡搴愹〲㝡㐲㘲㙢㌷㠹搷愰搲晦㠹㈶㘲㤸㌰挰戳㑣攷㈷㡤捥㡦ㄶ㥤ㅦ㈴㐶搱㤱捦愱昲㙤捡敢戰愴ㄶ㐱㉥㈴摥㠵愸㠳挴㠱㤰ち㠹挱㠱㈴㌶つ㈴㜱㄰㥣㄰〴㌷〴㐲ぢㄲ㡤㜶㘸敤㈳昴㉤ㄲ搱㙣戴㔰ㅢ㌵ぢ㤹㔴㉥㤷捣愵戲戵㘶㍥㥤㡢㈷㜳戵昸㈴捥ㄴ㜲㐵愳挹ㄹ捥扦攰㘳㌴㍢㍤㈱㈱昳摦㡣㑦㥤㙡㠵㑥㐸㙣攸㈶昱ㄹ㔴晡攷㘸㈲〶愷戳昱昴㤱㘸㜷攴晢㔰昹㌵ㅤ㜸㝢〶戵ㄴ㜲㈱昱㉤挳㔳挲搷㌲㐸㠵㐴㤵㥢㐴挷愷愸ㄶ㐸㘲㌹㥣㄰〴㈷摥搰㠲挴愱㜶㘸敤㈷昴㙤ㄲ㠹㙣㑤ㄱ挷㠵㘲㈱㤵㑤㘶攲〰㤳㑥攴㡡搱㌸㙥愳㤷㐹㘶㙡㌲挶㘱捥㜰㝥㠶㡦昱㍢愷㈷㝢㠷㑣㘸㌳㍥㜵敡㐸攸㠴㐴㤹㥢㠴慡㠴扥ㅣ㑤挴昸〳っ昰昴敤ㅤ㐷㌹昲〵㔴昶愶㐳ㄶ㑢敡ㄸ挸㠵〴晦㘴㐰〷㠹㘳㈱ㄵㄲ摦晣攰晡㍥搱戱㜷㝣〵愹晦晢〴攷愲㌱㐶搴㔲㈲ㄴ㐸ㅣ㘷㠷搶晡愳㙦㤱㠸挵攲㘶㌱ㅡ慤㡤㐷昳昸㉥㘶攲㥢㤷㔹㥢慦挵㔷敤㐴㑤㈶㘷搶㥡挶昱捥㜰〶挰挷㌸挱改挹㌶㜱愲搳愳㑥㥤㠲㥥㤰昸ㄴ㠳改昸ㅥ㌶㄰㉡㝤㈳㌴ㄱ㠳ㄳ捥㜸晡戶㠹搳ㅣ㌹敦昷愰㙦㐶㠷㐵㈴㜱〶攴㐲㘲〸挳㔳挲搷㤹㤰ち㠹㜷摣㈴㍡戶㠹户〲㐹㜰㜲㔹㐸っ㐵㈸㤰㌸摢づ慤つ㐳摦㈲㔱挴摦㌷㠸㐷ㄳ搱〴扥㠲㈶昳戵㌸㝡攲㑢㔶戶㌶㠵慦㔵戱㔴㍥㥢㌶捥㜱㠶㌳ㅣ㍥挶戹㑥㑦戶㠹ㄵ㑥㡦㍡㜵〱㝡㐲攲㔵㌷㠹㙡愸昴摦愰㠹ㄸ㥣㐱挶搳户㑤㕣攴挸㜹㙤㠳㍥㤲づ㉤㕣攷㤵㤰ぢ㠹ㅤㄸ㥥ㄲ扥㔶㐱㉡㈴㥥つ㈴昱㜴㈰㠹㑢攱㈴㈴㘲〸〵ㄲ㤷搹愱戵㌸晡ㄶ㠹㔴㍥㔷㤳挶挷㐵㉥㡦挳㈵㝥㝢㘵昲晣㍡㤱捤搴ㄴ捣㐴扣㔰㐸ㄸ㤷㍢挳㐹挰挷戸挲改〹〹㤹㐳收攸愹㔳搷㐰㈷㈴ㅥ㜵㤳㐸㐳愵搷愲㠹ㄸ搷挲〰㑦ㅦ㠹敢ㅣ昹ㄲ㉡挷搲㘱㈹搷㜹㌵攴㐲㘲ㅣ挳㔳挲搷㡤㤰ち㠹扦〶㤲戸㍢㤰挴㑤㜰ㄲㄲ㤳㄰ち㈴晥㘲㠷搶㈶愳㙦㤱愸㑤㐴㜱㔴㠸ㄵ捣㍣晥昶㐵㌱㘵收㜲戹㙣〶扦㐸戳昹㔴戴㠸㠳㠵㈱㌳挳ㅣ攱ㄴ昸ㄸ户㌸㠳ㄳㄲ㌲㈹散攸搴敤搰〹㠹摢摤㈴愶挳㑤摦つ㑤挴㔸ぢ〳㍣㝤㈴敥㜰攴扣ㄵ㠴㍥㥢づ㠷㘳㐹慤㠳㕣㐸散〹㔱〷㠹扢㈱ㄵㄲ慢摤㈴㍡㡥ㄳ搷〵㤲戸〷㑥㐲㘲ㅥ㐲㠱挴㕦敤搰摡㝣昴㉤ㄲ㌸ㄴ攴愳昱ㅡ㌳㤳挵㤶㤱挸攱攷㜸㍣ㅦ捦搷挴ち昹㘸戲㤰㉥愶㡣㝢㥤攱散〵ㅦ攳㍥愷㈷挷㠹晢㥤ㅥ㜵敡㈱昴㠴挴ㄵ㙥ㄲ晢㐱愵敦㡦㈶㘲㜰搲ㄶ㑦摦㜱攲㘱㐷㝥戴㘰愲挳㌱㈴昱㈸攴㐲㈲捦昰㤴昰昵㌸愴㐲攲〲㌷㠹㡥攳挴㜹㠱㈴㥥㠰㤳㤰㔸㠸㔰㈰昱愴ㅤ㕡㕢㠴扥㐵㈲ㅥ㌷ぢ昸㉡ㄱ㑢愷戲㘶㌲㥤挳㉥㤲㉥搴㈴昰㘹㡡愳㐵㍥ㅤ慦㌱㘴敥㤶㈳㙣㠰㡦昱戴㌳㌸搹㈶㥥㜱㝡搴愹攷搱ㄳㄲ㘷扡㐹㌴㐱愵昳慦捡㐴っ捥挲攲改摢㈶㕥㜰攴㈷㔰搹㐶㠷ㄳ戹捥㉦㐱㉥㈴㤶㌰㍣㈵㝣扤〲愹㤰㌸挱㑤愲㘳㥢㌸㉥㤰挴㍦攰㈴㈴㤶㈳ㄴ㐸扣㙡㠷搶づ㐵摦㈲㤱捦挴㌲搱㥡㜴戱㤸㡢ㄶ㤲㠵㘴戲㌶ㄱ换ㄶ戲昱㑣慣㄰㡤ㄷ㔳㠹愸㈱㤳戱ㅣ攱㘱昰㌱晥改っ㑥戶㠹搷㥤ㅥ㜵敡㉤昴㠴挴㔱㙥ㄲ㐷㐰愵ㅦ㠹㈶㘲扣つ〳㍣㝤摢挴㍢㡥㥣㜷㠹搰晦㐸㠷㌳戸捥敦㐱㉥㈴晥挴昰㤴昰昵〱愴㐲㘲㤹㥢㐴挷㌶戱㌴㤰挴㠷㜰ㄲㄲ㈷㈲ㄴ㐸㝣㘴㠷搶㑥㐲摦㈶㔱㡣㈷搳愹㝣㈱㕡慣捤㈷㜱挴挸搵攰㜷㜹㍡㡥ㅦㅤ搱㔸㑤㌶ㅤ㌵晥攵っ攷㘴昸ㄸㅦ㍢㍤搹㈶㍥㜱㝡搴愹捦搱ㄳㄲ㡢摤㈴㑥㠷㑡㍦〳㑤挴昸〲〶㜸晡戶㠹㉦ㅤ㌹㙦ㄷ愱㥦㐳㠷ㄵ㕣攷慦㈰ㄷㄲ㉢ㄸ㥥ㄲ扥扥㠱㔴㐸ㄴ〳㐹ㄴ〲㐹㝣ぢ㈷㈱㜱㈱㐲㠱挴㜷㜶㘸敤㈲昴㉤ㄲ搹㔸㍡㠶㌳㜵戹㥡㕡㌳㡢捦㡥㘴㈶ㄶ㉤收㔲㠹㘲扡㈶㤱㑦挷捣愸昱扤㌳㥣㡢攱㘳晣攰昴㠴挴㡦㑥㡦㍡昵ぢ㝡㐲攲〰㌷㠹㑢愱搲㉦㐳ㄳ㌱㝥㠵〱㥥㍥ㄲㅣ愳挸㉦愶昲㙡㍡慣攴㍡㤷㐳㉥㈴慥㘵㜸㑡昸攲昴愶㤰㤸ㅢ㐸㘲㑥㈰㠹㑡㌸攱㠹扢㑥㈱ㄴ㐸㜰㐲㤳搱戴ㅢ搱户㐸㘴㙡ぢ搹㐲㌴ㄷ捦搵收捣㘴㙤㑤㌶㤷㑤愴ㄳ改愴ㄹ挳㉥ㄲ㌷攳㈹愳户敤愳摦〴ㅦ㠳㌳㥥㌲㌸㈱愱㍢㍤敡㔴㕦昴㠴挴っ㌷㠹㌵㔰改户愲㠹ㄸ晤㘰㄰㐴愲扦㈳扦㠲㘳扤㤳づ扣〳㠴㌲㥣昰㜷㌱㍣㈵㝣㜱扥㔲㐸㑣っ㈴㌱㍥㤰挴㐰㌸攱㠹㕡ㅦ㠴〲㠹㡤散搰摡㝤攸㕢㈴㙡㜱〶㌷㕤ㅢ㡤愶搲搹㘸㌲㤹捣搶㘶㘲㜹ㅣ㈳捣㝣慥㌶ㄵ换㈴㙡㡣㐱戶㡦㝥㍦㝣っ㑥㘱㜶㤲搸挴改㔱愷㌸㉦㈹㈴挶戸㐹晣つ㉡晤㘱㌴ㄱ㘳〸っ㠲㐸㙣敥挸㜹㈷〹晤〹㍡昰㔶㄰㑡㈶㈰㈹㝡㡡攱㈹攱㙢ㄸ慣㠵㐴搴㑤愲攳㠸㌹㍡㤰挴㜰㌸攱㠹晢㌶㈳ㄴ㐸㡣㐰㠷搱戴攷搱户㐸挴㌲改㘲㈶㤵㑦搵㈶戰㙢搴搶ㄴ㌲搱㙣㈱㔳㤳捤㈶㌲挵㑣ㅣ愷㉣㡣慤㙣ㅦ晤敦昰㌱㌸㈷㈹㈴攴㠸㔹敤昴愸㔳㥣㘸ㄴㄲ摢扡㐹扣っ㤵晥ち㥡㠸戱ㅤっ㠴㠴攷户㈸愷ㅦ㐵㝥ぢ挷晡㍡ㅤ搶㘰㐹㡤㜲挲扦挹昰㤴昰㌵ㅡ㔲㈱戱愵㥢㐴挷ㄱ㜳昳㐰ㄲ㍢挲〹捦㌲晤㕤㠴〲㠹愸ㅤ㕡㝢て㝤㡢㐴摣㌴㤳昹愴㤹㑤攳㐳㌴㤹㌴ぢ㔹ㅣ㌸㙢昲㠹摡㐴㍣㡤㝢㐲挷㜲㐶捣昶搱摦㠷㡦挱㐹㐶㈱㈱㝢㐷挲改㔱愷㌸㜳㈸㈴㌶㜶㤳昸ㄷ㔴晡挷㘸㈲㐶ㅡ〶㐱摢〴攷ㄳ㐵捥㝢㑢攸㕦搰㠱㌷㠷㔰㌲㐵㐸搱扦ㄹ㥥ㄲ扥㜶㠶戵㤰攸敢㈶搱戱㑤㐴〲㐹㡣㠵ㄳ㥥戸㘸ㄸ愱㐰㠲㤳㠲㡣愶㝤㠷扥㐵愲㤰㡣㘷㌲挵㘲㉣㠵㤳ㄱ挹㝣㉥㥦挳挹扣㜴戱㌶㔷㐸挴㑣摣戸扦㘸㡣戳㝤昴敦攱㘳㡣㜷㝡戲㑤㑣㜰㝡搴㈹㑥〵ち㠹ち㌷㠹㥦愱搲㝦㐱ㄳ㌱愶挰㈰㘸㥢攰〴愱挸敦攳㔸㝢㘱ㅡ㑣扦㥦敢㉣㜳㝥ㄴ㔵㐲搴㐱㠲㜳㝥㐲攲㠷敦㠳㝥㡢㝥〷愹晦户攸敥㜰挲ㄳ㔵ㅤ〸〵ㄲ㌳搰ㄱㄲㄱ昴㉤ㄲ搹㕣㍥㥡挲㡦㜲戳㤸㑡㈷㜳㌸㈷㠱㍤㈴㤶㐸挶㌱晢㤳㑤攰㈷㠹㌱搳昶搱晢挰挷㤸攵昴㠴挴㙣愷㐷㥤攲摣㥥㤰昸ㄲ㠳改昸㉤㍡〰㉡摤㐰ㄳ㌱敡㘰㄰㐴㘲慥㈳攷摤㈶昴㐱㜴㜸ㄴ㑢挶㍣挸昱㐴㙤〵㐴晤㝡㔵敥㠳捥㑥㥥ㄹ愲攰换捣㐷㝡㙦晡㍦〵㌷昱㘷㕤㑣㔹㉦㕣㕦㙢㕤㤵㕡㔱㍥收㍦㡢挵㌹㈸㕥㤴捥㔷攵〷㔸搷晦㐳ㅣ扥ㅢ㥤戳㔲㡣㌸ㄴ㉦㝤㌳慣㜰㈵㘷搳愲㐱㐳散敡慦挵挱戱㙣㔰搳昴㌶捣㐵攱慦づ捥㙤㤹㠰㡢㘰慤㍦㔹户㠱㌳㐷㌵搲戹ㄷ㝤㜵愷㘴㐲慥つ㌷㌴㘸㌷ㅤ户搹慤ㅤ㝥戸户㍢㘶ㅢ愱ㄸ挹㍢搷て敡散戹慥敡ㅤ搲㈹㥤摥摣㠶扦戲㘰ㄶ㥣㠸㙤戸慡戵愲扣㤷ち扣搰摥晥攳㜴扣㡣㤷搱昰㜷ㄶ愶ㄷ〸㘰㐸挰㌵捤ㄳㅢ摡攵㥥〰㥢㐳慦㜴㑥㕤㙡㐳戰戶扤挷㙥㍤㘳摡搶㤹㔸攵㍢㜸㈷搶㍢㐹㈹㜷愶攴㠶ㄹ搱户㐰㐴挵攳ㅤ愳㔱㌴愰ㅥㅤ散挷戸戴戸攴昱昹㌸扢㍢摥晡扦捡晥摦ㄸ㍦㘰㠱攳昱㕢㌵晣㡣〹㤵㙦ㅣ㜱昱ㄷ搷散㔴㝤攱つ扦摡晦ㅦ㘱㜹㝣㍥敥扣ㄵ㝣㍣㌲づ㜳㥦搸ㅤ㈱搵摦㘴昳ㄶ㥢户搱愸搷㌱㠸㔷㜰戱戲敦㌶收晦戴ㄵ摥摢㤸ㅢぢㄱ〹㑦㤴摤㘰扣晤㝡愹㠳搰攱㙥愳㕥㠵〷户㔵慥慡㕥捤戵㙣㠲㤸㥢㤸搲ㅢ搱㙡摢㐰㔶㈵㉣㘳戱戴㝡〹愶づ㠲㠸扥ㅤ敤戹挷㍢愲〱〷愳搳㌳㉡㥣ㄶㄴ㡦昵愶㜲〸㍣㠲愸㍣㘷慦扣㡦捡戳戶挲㝢㙦㜳㘳㌹㈲攱㔹愶敦㘸㔱㌹ㅣㅤ愱昲㌴㍣㍡愸挴戸㤶㥣愵戳愸㜰晥㑦㑢㐰㘶㙦㘱〹昵㜸〹㤴ㄴ㔴〳㡥㠶㔱捦㌸㜰㥡慦㘷ㅣ㡥㠷㐷㄰㠷扦㠵㜱㜸挸㔶㜸㙦㜱㙥㥣㠸㐸㜸㤶改㍢㔹ㅣ㑥㐵㐷㌸㍣攰收㌰㤶ㅣ㌸㐷㘷㜱攰散㥦㌶慥㤳㐳㕣晤戵㠴挳〴㜲㌸ぢ㐶㍤攳挰㐹扥㥥㜱㌸ㅦㅥ㐱ㅣ敥っ攳㜰㠷慤昰摥改摣戸㄰㤱昰㉣搳愷㕡ㅣ㌸捤㈷ㅣ㙥㜷㜳㤸㑥づ㥣愱戳㌸㜰敥㑦摢扤㠳㐳㙤㑣摤㔲挲㘱㈶㌹㕣〹愳㥥㜱攰ㄴ㕦捦㌸㕣て㡦㈰づ㌷㠴㜱㔸㙤㉢扣㌷㍣㌷㙥㐰㈴㍣㌱㌱㘲㜱戸ㄹㅤ攱㜰㥤㥢挳㍣㜲㔸〳㤵挵㠱㌳㝦摡㕥㥤ㅣ攲敡慡ㄲづ晢㤰挳㕡ㄸ昵㡣〳㈷昸㝡挶㠱搳㝣㐱ㅣ㉥つ攳戰捡㔶㜸敦㝢㙥㜰㜶㄰㑦㔴㠳㔸ㅣㅥ㐴㐷㌸慣㜴㜳挸㤲〳㘷攷㉣づ㥣昷搳昲ㅤㅣ㌲戵敡㠲ㄲづ㈶㌹㍣〶愳㥥㜱㜸摣昱㔸敦攳㈴㈷昹㠲㌸㥣ㄳ挶攱㙣㕢攱扤晤戹昱ㅣ㈲攱㠹ㅡㄲ㡢挳㡢攸〸㠷㌳摤ㅣ㥡挸攱㘵愸㉣づ㥣昵搳㕡㈰戳㍦㍤攲㈹㜵㕡〹㠸㠳〹攲㌵㔸昵っ〴㘷昷挴㘳扤㐱㜰㡥㉦〸挴㠹㘱㈰㑥戰ㄵ摥摢愰ㅢ敦㈲ㄲ㥥㈸㌹戱㐰㝣㠸㡥㠰㌸捥つ㘲㌹㐱晣ぢ㉡ぢ〴㈷晤戴挳㍡㐱挴㔲敡㤸ㄲ㄰㠷ㄳ挴㘷戰敡ㄹ〸㑥敥昵っ挴搷昰〸〲㜱㐴ㄸ㠸摦摢ち敦敤搰㡤㙦ㄱ〹捦㌲晤㘸ぢ挴㡦攸〸㠸摦戹㐱晣㤱㈰㝥㠶捡〲昱ㄳ㤶戴㍦㐱㘶㝦㜲㘶搴戲ㄲづ挷㤳㠳挲㉡昵㡣〳愷昶挴㘳扤㌷㠸摥㌰慦收攸㍤摦慢摡挲㌸戴摡ち敦㕤搱つㅤ㤱㠴挳愹ㄶ㠷㝥攸ぢ㠷挵㙥づ愷㤳〳攷攵㉣づ㥣昱搳晥っ㤹昳扤㉡愹ㅡ㑢㐰㥣㐵㄰〳㘱㠵㘷て扥㘰㜲㘶㑦㍣搶ㅢ挴㘶㌰慦づ〰戱㌰っ㐴搱㔶㜸敦㡥㙥っ㐱㈴〱㜱扥〵㘲㈸晡〲愲攰〶㜱㈱㐱っ㠷捡〲㌱っ㑢摡挵㤰㔹ㅢ㐴㙤㡤㕡㔰挲攱ㄲ㜲攰㔴ㅤ㥥㍤攰挰㜹㍤昱㔸㙦づ㥣摤慢づ攰戰㕦ㄸ㠷㝤㙤㠵昷㈶改挶づ㠸㈴ㅣ慥戴㌸挴搰ㄷづ㝢扢㌹㕣㑤づ〹愸㉣づ㥣敥搳慥敤攰㤰㐹愹戹㈵ㅣ慥㈷㠷㌴㡣昰散〱〷捥敡㠹挷㝡㜳攰摣㕥㜵〰㠷搹㘱ㅣ㘶搹ち敦扤搲㡤㜱㠸㈴ㅣ㙥戶㌸㑣㐲㕦㌸捣㜰㜳㔸㐳づ㥣慥戳㌸㜰戲㑦扢慤㠳㐳㙤㐶㑤㉢攱戰㤶ㅣ愶挳〸捦ㅥ㜰攰㥣㥥㜸慣㌷〷捥散㔵〷㜰㤸ㄴ挶㘱愲慤昰摥㌲摤搸ㄳ㤱㠴挳㍤ㄶ㠷㜹攸ぢ㠷昱㙥づ昷㤲〳㈷攴㉣づ㥣敡搳敥㠷捣㌹㐰挴搴捥㈵㈰ㅥ㈴㠸晤㘰㠵㘷て㐰㜰㑡㑦㍣搶ㅢ㐴ㄶ收搵〱㈰搲㘱㈰㙡㙣㠵昷搶改㐶ㅥ㤱〴挴㘳ㄶ㠸㠵攸ぢ㠸愴ㅢ挴ㄳ〴挱昹㌸ぢ〴㘷晡戴愷㈰戳て㄰㐹ㄵ㉤攱昰っ㌹㌴挱〸捦ㅥ㜰攰㠴㥥㜸慣㌷㠷㌶㤸㔷〷㜰ㄸㄹ挶㘱㝢㕢攱扤㠳扡戱〴㤱㠴挳㡢ㄶ㠷攵攸ぢ㠷㙤摤ㅣ㕥㈶〷捥挶㔹ㅣ㌸捦愷晤〳㌲㘷㠳挸愸慤㑢㐰扣㐶㄰㐷挰ち捦ㅥ㠰㌸搲昱㔸㙦㄰㥣搵慢づ〰㌱㌴っ挴㤶戶挲㝢㈷㜵攳㑦㠸㈴㈰摥戶㐰㜰㐶㑦㐰㙣敥〶昱㉥㐱㥣っ㤵〵㠲搳㝣摡晢㥤㈰愲㈹戵㘹〹㠸て〹攲㜴㔸攱搹〳㄰㥣捥ㄳ㡦昵〶挱㐹扤敡〰㄰〳挳㐰㙣㘸㉢扣㜷㔴㌷㔶㈰㤲㠰昸捣〲挱〹㍤〱㘱戸㐱㝣㐱㄰ㄷ㐳㘵㠱攰㉣㥦昶㙦挸散敦㔲㌵慡㙦〹㠷慦挹攱㔲ㄸ攱搹〳づ㥣捣ㄳ㡦昵收挰㈹扤敡〰づ扤挳㌸㘸戶挲㝢㘳㜵㠳㌳㠱挲攱㐷㡢〳愷昳㠴㐳㠵㥢挳捦攴㜰ㄳ㔴ㄶ〷捥昱㘹扦㐲㘶敦ㄹ㔱摣晡慡〴㠴挲㍤ㄷ〷慣㠱ㄵ㥥㍤〰挱戹㍣昱㔸㙦㄰㥣搱慢づ〰昱攳㜷㈱㈷敢㝥戰ㄵ摥ㅢ慣ㅢ㥣〸ㄴ㄰扤㌱㜶㥣慣扢ㄷ㝤〱昱ㅤ㍣㍥挰摡挹挹㍡ㅤ㑡挵㠹㌸ぢ〴愷昸戴㍥㤰搹㠷捡㕡昵ㄵ慣摦㠱戵㜵〶戳ㅦ㌹晣つ㐶㜸昶㠰〳㘷昲挴㘳扤㌹㍣〱昳敡〰づ㥦㠵㜱昸搴㔶㜸敦戳㙥㜰ㅡ㔰㌸っ戴㌸㍣㠷扥㜰昸搸捤㘱㄰㌹㜰ㅡ捥攲挰〹㍥㙤ㄳ挸㥣つ愲㔶㝤㔰〲㘲㌳㠲㜸ㄹ㔶㜸昶〰〴㈷昲挴㘳扤㐱扣づ昳敡〰㄰㙦㠷㠱㜸换㔶㜸敦户㙥扣㠹㐸〲㘲愸〵㠲㔳㜹〲攲つ㌷㠸攱〴昱㍥㔴ㄶ〸捥敦㘹㕢戹㐰㈴搵慢㈵㈰慡〹㠲㔳㜳㜸昶〰〴攷昱挴㘳扤㐱㝣〱昳敡〰㄰㉦㠶㠱㜸挱㔶㜸敦扢㙥晣ㅢ㤱〴挴㐸ぢ〴㘷昲〴挴昳㙥㄰㍢㄰挴昷㔰㔹㈰㌸扤愷敤搸〹㈲ㄶ㔵㑦㤷㠰㠸ㄱ〴㘷收昰散〱〸㑥攳㠹挷㝡㠳攸㠵攳㔴㜵〰㠸挷挲㐰㍣㙡㉢扣昷㕦㌷㉡ㄱ㐹㐰愴㉤㄰㍡晡〲攲㘱㌷㠸っ㐱昴㠱捡〲挱搹㍤㙤愷㑥㄰昱ㅡ昵㐰〹㠸戱〴㌱〰㔶㍤〳挱㔹扣㥥㠱ㄸ〴㡦㈰㄰昷㠴㠱戸摢㔶昸敥挳扥〹㈲㜵㜷ㅦ㜶搷ㅦ㌳ㅦ〰晡㤵㐵㕥昵搷愷㘸㠹㌹㙢㠷敢晥ㅡㅡㅢ攵㤲戹扥戸㙤㜲㉢晥㥣昸っ摣ㅤㅣ㌷㑢慥㙢戰晦㐴敤㜴摣㌵㥣㜷愱㜵㙥捣慢㑢㡦捥㕡㜱㜶㉢敥搴摢扢㌸扤つ㜷㜵㉦㔴攱捦㈱户户㥢慤捤晦ぢ昷㔴挶㐵㡣扣㐹つㅥ搶摤㤴〳慦ㅦ攴㠵㠱㠱ㄳ㘴扣捥慤㙤㜴㈷て攷慦㠴㤷昳㙥换晦搹つ摥戵㐹搸挴㥣摢攱ㄶ㕣昷て慦㔰敢昰ㄶ㕢㔳搵㐷㤶晤㉡㘳㉥㉢㐷㉤㈷散戵㕤搱昰捦晣捡㈴㌵㥡㠸㍥ㄵㄲ戹㡥㔴㥡戲捡捤戰ㄹ㜸㔷㡥㔷㜴昲扥ㅦ㘵㥥扦昵摤愷て搷搸㜹㔴㙣〱搷慥收ㄵ昹昱搹扢愹㍥摢摡㥡㕤㕥搵㔴摦㘸㌶㉦㙣㕦㔴㔵扦ㄴ搳愸戸敦㌹挶㠱㍦ㅣ慥㑦挷晦㑣挵㤷摡ちㄱ戹㕤㙡扢㐱ㅡ扣戲㙢〲㔷㜶〶散戵㤹㘸㑡㔷㜶ㄶ㈴慥㤵㔵搵㠸捤ㄵ㜶ㅥ㙡㍢㜴戸ㅡ晡ㅥ戰散ㄸ挶㡥㤰㜰ㄸ㍡㤹㔷愸搵㠱㈹敢ㄸ㥢㝣㍢搹捥愳㠸搷攸㕡㙣㔵っ㌱㑡搲愵㈰㤰㜴㝢挱戲㈳摤㑥愵改慥っ㑣户慦㍦摤晥㥥㜴㘳扤改㌸㤱㈴改づ㜰愷攳ㄴ㡤㙢敤㔶〶愶换晡搳攵㍤改愶㝢搳㜱扥㐶搲㤹敥㜴㥣〹㜱愵㕢ㄱ㤸㙥㤱㍦摤㠱㥥㜴昳扣改昶㜱搲㌵扡搳㜱挲挱㤵敥㡣挰㜴㉤晥㜴〷㝢搲㜱㙥愲攴扤㌳㥤㜴㙤敥㜴㍣慦㉦改戸挵㔶愸ㄳ〳搳㉤㘵㙣㙥㥤㥤㥢捡㌲㡡㕣㥢ち愷〰㑡搲ㅤ散愴㍢ㄴ㤶ㅤ㥢捡㈱愵改㡥〹㑣㜷戸㍦摤ㄱ㥥㜴换扤改づ㜷搲晤挱㥤敥㘸㈷㥤戵㈳ㅣㅥ㤸敥ㄸ挶㉥摤ㄱ㡥昵愴晢愳㌷摤昱㑥扡攳摣改㑥㜵搲㔹㌰㤷〶愶㍢㤱戱㑢㘱㥥散㐹㜷扡㌷摤㔹㑥扡㔳摤改㜸挲搵戵愹戴〴愶㍢㠳戱㑢搷敥㑣㑦扡ぢ扤改㜸昶㔵㜶㠴戳摤改㜸㕥搳㤵㙥㔱㘰扡ㄵ晥㜴攷㝢搲㕤敤㑤挷㤳㥣㤲敥㐲㜷㍡㥥㍥㜴愵换〶愶㕢改㑦户捡㤳㙥㡤㌷摤㕡㈷摤㘵敥㜴㍣㑢㈷改慣昷㙥摦挰㜴㔷㌲㜶改㝢㜷戵㈷ㅤ㑦攸㤵散〸て㍡改慥㜵愷攳戹㌰搷摡搵〵愶㕢捤搸愵敦摤㡤㥥㜴㍣㙤㔶㤲敥ㄹ㈷摤㕦摣改㕥㜴搲㔹㙢㌷㈳㌰摤ㅡ挶㉥㕤扢摢㍣改㕥昶愶㝢捤㐹户搶㥤㡥㈷㜶㕣㙢㌷㈵㌰摤㍡挶㉥㕤扢扢㍤改摥昵愶晢搰㐹昷㔷㜷㍡㥥㍥㜱愵摢㈵㌰摤晤晥㜴て㝡搲㝤攱㑤昷戵㤳敥㙦敥㜴㍣㑢攱㑡㤷づ㑣昷愸㍦摤攳㥥㜴㍦㝢搳昱㡣㠵散〸㑦扡搳昱㕣㠰㉢㕤㌴㌰摤㌳㡣㕤ち昳㌹㡡㕣㠷㘸㥥㌶㈸搹㔴晡㐱㈰改晥㡥㠵㡥㐳㌴㝦㜲㑢㍡㙢㔳搹㉥㌰摤㑢㌰昲㙣㉡慦㔰攴㑡挷㕦攷㈵改昸昳㕢搲扤㡡㠵㡥㜴晣㘱敢㕡扢ㄱ㠱改㕥㠷㤱㘷敤摥愴挸㤵㙥㌸晡㈵改昸㈳㔷搲扤㡤㠵㡥㜴晣昹攸㕡扢㈱㠱改摥㠳㤱㘷敤㍥愰挸㤵㙥〷昴㑢搲昱愷愴愴晢〸ぢㅤ改昸㈳捤㤵㙥愳挰㜴㥦挰挸㤳敥㌳㡡㕣改昸㝢慥㈴ㅤ㝦戰㐹扡㉦戰攰愴慢攴㜷收昵晥㐲捦㡡户㠱昸改搳㘸收昹㜷㝣㈶攲慦挱㡣㙣挴ㄷ昳昵昸攳㍢㕦㈲㡦攲㌷㜱挶搰晦㙤㉦戰㌳㠰摦㠷戹㔰挵㙦捦㡡摦㙢㌹㈸晤㉢㡡昹㜵㔶㍣扥戶ㄷ挴㠳㕦㕤㍢㍤敡搰ㄳ㡦㙦㈸㥥㘷敢昴㙦敤〵昱攰户捦㑥て㝥戳ㄴ㡦敦㈸收㤷㑡敡昴敦敤〵昱攰ㄷ挸㑥㡦㉣㝡攲昱〳挵晣㕥㈸ㅥ㍦摡ぢ攲㘱摡ㅤ㙢㍤昸晤㑥㍣㝥愲昸㐰㕢愷晦㙣㉦㠸〷扦挶㜵收攰㔷㌴昱昸㠵㘲㝥㍢㤳ㅣ扦摡ぢ攲搱㘶㜷慣ㅣ晣㤶㈵ㅥ㘵㔵㌰收ㄷ㉣昱㔰散㤱㈵㕥〳昸㘵㡡ぢ㤶〷扦㈸㠹㐷㌹㙤昸ㅤ㐹㍣㝡戹㍤晥㔰攲挱敦㍡攲㔱㐱㥢㘳ㅤ㡦㑡户〷扦搲㜴收攰搷ㄵ昱搰㘸㜳戲攳搱摢敤挱㙦㈵㥤ㅥ晣挶㈱ㅥ㔵戴攱㤷つㄹ㤵敥昶攰ㄷ㡢㑥㡦ㄵ㡥㐷㠴㌶晣扥㈰ㅥ㝤摣ㅥ晣㙥搰改挱捦㝤挹搱㤷㌶晣挸ㄷ㡦㝥㙥て㝥扣㜷㝡昰愳㕢㍣晡搳㠶㥦摡攲㌱挰敤挱㑦攸㑥て㝥晡㡡㠷㐱ㅢ㝥昰㡡挷〶㙥て㝥挸㜶㝡慣㜱㍣㌶愴つ㍦㍢挵㘳愰摢㘳㙤㠹〷㍦〳㈵挷㐶戴攱挷㥦㜸っ㜲㝢昰愳慥㌳〷㍦挶挴㘳㘳摡㍣攸㜸㙣攲昶攰愷㔵愷〷㍦㠹挴㘳㔳摡昰㐳㐸㜲㙣收昶攰〷㑥愷〷㍦㑣挴㘳㌰㙤㥥㜳㍣㠶戸㍤晥㕥攲挱捦〳昱搸㥣㌶晣㈸㤰ㅣ㕢戸㍤㜸搸敦捣挱㐳扡㜸㙣㐹ㅢㅥ捤挵㘳愸摢㠳㐷敥㑥てㅥ㤵挵㘳ㄸ㙤㜸㐰ㄶ㡦攱㙥てㅥ㝣㍢㍤㜸㘰ㄵ㡦ㄱ戴攱㌱㔵㍣戶㜲㝢昰昸搹改㈱〷㌶ㅥ㍤戶㠶㡤昳㌰㜸㠰㤳㜳㙥搵㤰攲戴扣ㅣ捣㘸昵ㅢ户ㄵて㙡㘲戵㡤㘵㈵〷㌰㕡㤵挴攲㠱㑣慣戶戳慣攴愰攵戳攲挱㑢慣㐶㕡㔶㜲愰昲㔹昱㠰㈵㔶㍢㔸㔶㜲㜰昲㔹昱㈰㈵㔶㍢㕡㔶㜲㐰昲㔹昱挰㈴㔶㌱换㑡づ㐲戴㉡㔹㐷ㅥ㡣挴㉡㘱㔹挹㠱挷㘷挵〳㤰㔸愵㉣㉢㌹搸昸㌲昲愰㈳㔶㘹换㑡づ㌰扥㔸㍣搰㠸㔵挶戲㤲㠳㡡㉦ㄶて㉥㘲戵㤳㘵㈵〷ㄲ㥦ㄵて㈸㘲㌵搶戲㤲㠳㠷捦㡡〷ㄱ戱ㅡ㘷㔹挹〱挳㌷㉥ㅥ㌸挴㙡㠲㘵㈵〷〹㕦㉣ㅥ㉣挴㙡㤲㘵㈵〷〶㕦㉣ㅥ㈰挴㙡㡡㘵㈵〷〳㕦㉣ㅥㄴ挴㙡慡㘵㈵〷〰㥦ㄵて〴㘲㌵摤戲㤲㥤摥㘷挵㥤㕦慣㜶户慣㘴㐷昷㔹㜱㠷ㄷ慢㤹㤶㤵散摣戴㉡搹㈶戸㤳㡢搵㙣换㑡㜶㘸㕦㉣敥搸㘲戵愷㘵㈵㍢戱㉦ㄶ㜷㘶戱慡戳慣㘴挷昵㔹㜱〷ㄶ慢㜹㘲㘵㌸㍢㤸攲晥㈹㈷挳慦昹搶㥡㉦㥢〸摦㉡摣昰捣ㄹ戰攲扥㈹ㄶ㔷㤷㕡㈸敥㡥愲戸捡愳攰ㅥ㈸㡡㉢㍤ち敥㜴愲戸挲愳攰㝥㈶㡡换㍤ち敥㕡愲戸捣愳攰摥㈴㡡㑢㍤ち敥㐰愲㔸攵㔱㜰㥦ㄱ挵㈵ㅥ〵㜷ㄳ㔱慣昴㈸戸㘷㠸攲㘲㡦㠲㍢㠳㈸㉥昲㈸戸晤㡢攲㐲㡦㠲㥢扣㈸㉥昰㈸戸㤵㡢攲㝣㡦㠲ㅢ戶㈸捥昳㈸戸㉤㡢㘲㠵㐷挱捤㔷ㄴ攷㝡ㄴ摣㘲㐵㜱㡥㐷挱㡤㔴ㄴ㘷㝢ㄴ摣㉥㐵㜱㤶㐷挱㑤㔱ㄴ㘷㝡ㄴ摣晡㐴昱㘷㡦㠲ㅢ㥣㈸捥㈸㔵昴昹㝦挱㔷戱扡</t>
  </si>
  <si>
    <t>㜸〱捤㥤〷㝣ㅢ攵晤晦晤㌸昶挵愷慣㠳戰㐲㈰㠹〳㉥㈳㈱㐸㤶㉣挹㠱㐰昶㠰㤰㐰㥣戰愹搱㌸ㄱㄳ㡦㈰㍢ぢち愱㤰㔲㈰㔰㐶㔹㘱㠶㐰搹〵ち㠴㔵ち㘵㤶扤㈹愳㔰昶㉣㤴㔱㔶〹攳晦昹㝣敦捥㍥摤昰攸慦晦搷慢㡡昴攴㥥敦㝣敥慤扢搳改㥥慦捥㘵慡慣慣散㈷㍣昸㍦ㅦㄵ㕣搸慡㘱㐵㝢㠷搹㌲㙥㑡㕢㜳戳㤹敢㘸㙡㙢㙤ㅦ㌷愹㔸捣慣㤸摤搴摥搱て〶㕡㘳ㄳ昴敤㤵㡤敤㑤㐷㥡㔵㡤㑢捤㘲㍢㡣㉡换捡慡慡昴㜲攸㠷搹㉦挳改攸昴搲㉢搸挰慡㑣搷搸昴㘷㔳挵㐶㘷ㄳ㘱㌳㠰捤㐰㌶㠳搸っ㘶㌳㠴㡤挱㘶㈳㌶ㅢ戳ㄹ捡㘶ㄳ㌶㥢戲搹㡣捤收㙣戶㘰挳晣晡㤶㙣㠶愳ㄹ戸ㄵ㥡昹㔳㈶捦捤ㅥ㡥戵㘹攸㘸㉢㥡㘳㐷敤㙢㡤㜹㐲㉣㌶㉥㌶慥戶扥㌶㌹㉥㍡㜶搴㤴㈵捤ㅤ㑢㡡收㠴㔶㜳㐹㐷㌱搳㍣㜶搴摥㑢戲捤㑤戹㍤捤ㄵ昳摢ㄶ㤹慤ㄳ捣㙣㌴㥥捤㈴搲戱㐴㕤㕤愱扥㍥㍤㜰㙢㐴㥥㌳㘵昲摥㐵戳搰晥摦㡡㌹㠲㌱攷㑥㤹㍣㙥㡥搹昱摦㡡㌹ㄲ㌱ㄱ㜲㙡㕢㑢愶愹昵扦ㄴ戴㤲敦㘹摤㔴㌳搷挴㌷摦㌴㡢㑤慤㠷㡤挳戰㑢㐰愳㤷ㅡ㌷愹扤㝤㐹换㘲㙥㐷㔳捣收收㜹㘶㐱摥昴㤶愹敤ㅤ㝢㘷㡡㉤敤〳㕢挸捦㉣㥡慤㌹戳㝤㜰换戴攵㌹戳搹㌶㙣慦㙡搹㌷㔳㥣㤳㘹㌱㉢戸㌰愴挵㝡て㘷攵捤搶㡥愶㡥ㄵ㠳㕡ㄶ戴㥢昳㌲慤㠷㤹㌴愹㙣㤹戱愴㈹慦㉡㉡昰㉣敢户㕤搰挸攴㡤挲㜸㕡愶㉣捣ㄴ㍢愴挷户㌰ㄶ㘴敢摡㕣㘴㉤㑡挶挵㑤㙡㤴挷㡢敦㔹㐳㔳换㥥㘶戱搵㙣㘶ㄲ扥㤳㘳㍣㐶〲挸㝡ㅦ㍡㐹㌹慢挳㜷㐹つ戰㜷㍥慥ぢ戳㘸愳搰㙣㌱愷慤搸㠲つ㜲㉦㌳搳㍡㈱㌶戶愱㈳㍦搵㕣㍡㈱㍡慥㔶慦㠶㔶ㅦ㑤扢㙤搰っ〵㡣㝣㕢㑢搳㤱ㄹ搲ㅥ㕦ㅢ慦慦ㅢ慦㙦㑢㤳ㅡ㌴慡攲ㄵ散敡敥〴摣摤捡ㅢ㌳攵㡤搹昲挶㕣㜹㘳扥扣搱㉣㙦㉣㤴㌷ㅥ㔶摥戸戰扣戱愹扣昱昰昲挶㐵戰㜱ㅥ㔵晤晢㤷摢㡦攷昷㔸㌴㈵户敢愰挹㌷㑤昸昴㥣ぢ㌶慥㍡㔱㜱敦㤶㠳挳㜶㔸〸ㅦ昰昶搰敡㍢愰搱㜶㐴攳ㅦ㜰㜲扣㍥㠶㈶㘳搱㈸昵ㅣ〶捣㐱㑦㝣㘳昶㐷㐳㘷㕥㌸昳昴昳㜷摥㙣晡㜳㑦摤慥㜸ㄸ㤱㙣攳戰㄰㥥㙤㘷㠶㡡愲搱㘲㘸晣搹搲攳昵㕡㥡挴搱㈸昵戸㥤敤㝡晤㤴㉤㌳攵㙡捥㈹㉦敤㌴晥挶㌵慤㡢ㄴ㡦㔷㤲慤づぢ攱搹㤲っ㤵㐲愳愵搱㜸戳㈵㙡㙢挷敢昵㌴ㄹ㡦㐶愹〷敤㙣㔵挳㘲扢㉣㕤晦挲搴㡢㔶摤户戶攲㠴㐷㘶㈹ㅥㄸ㈵摢慥㔸〸捦㌶㠱愱㜶㐳愳敤㡥挶㤷㉤ㄶㅦ慦㑦愴挹㈴㌴㑡摤㙤㘷扢改慣愹户㙤㜶捥捣改昷ㅣ㔲戱捦攵户扦戶㔴㜱㘷㤴㙣㔳戰㄰㥥㙤㉡㐳㑤㐳愳㑤㐷攳换ㄶ㡤㡤搷㘷搰㘴㈶ㅡ愵㙥戳戳慤摢㜰捥ㄵ户㡦ㄸ㌸㝤搵敡㡢搷慤ㅢ昶挸㘷㡡㠷㝡挹戶〷ㄶ挲戳敤挹㔰戳搱㘸㝢愱昱㘵㡢搷㡦搷攷搰㘴㉥ㅡ愵㙥戴戳㍤㌱敢攲㡢晦㌴㙥愳㈹㔷ㅤㅡ扤攷㡣㕦㈷づ㔴晣㑣㤱㙣晢㘰㈱㍣摢㍣㠶㙡㐰愳捤㐷攳换㔶㥢ㄸ慦㉦愰挹扥㘸㤴扡摡捥㜶挸㌹愷散㌱戲晦搱㝢㥣㜵搴搸ㄹ昳昵搵㤳搴〰愸㈵摢晥㔸〸捦㜶〰㐳ㅤ㠸㐶㍢〸㡤㍦㕢㙡扣㝥㌰㑤づ㐱愳搴㍡㍢摢戴㈱㌷㈷晥戶㝣晡戴搳づ㍣收搱晤扥㑣㍥愲昸㈹㈹搹ㅡ戱㄰㥥敤㔰㘸昵っㅡ㉤㡢挶㥢㉤㕥㡦慤㈴㐷㤳㍣ㅡ愵㉥戰戳摤㜲挵㐵㥦捣ㅢㅢ摦敢敡㐲散ㅦ昳㥦㙣㜹㑦昱攳㔸戲ㄵ戰㄰㥥敤㌰㠶㕡㠸㐶㙢㐲攳捤㤶㠸攲㝤㍢㥣㈶㡢搰㈸㜵㤶㥤敤戱换昷㥤户攳昵〷㑤㍡慥攳搶愷攷て㍤昲㈳挵捦㝤挹搶㠲㠵昰㙣慤っ搵㠶㐶㕢㡣挶㤷㉤㠶晤敤〸㥡ㄴ搱㈸㜵慡㥤敤㠵㙡敤㤷挷づ摥㌰昷㤴㍤敦㘸㕤㌸敤搵㕦㈸㥥㘰㐸戶づ㉣㠴㘷㕢挲㔰㑢搱㘸换搰昸戳攱㝤㕢㑥㤳ㄵ㘸㤴㍡挱捥昶昵慡㡤て扣敦敢㍢㘶晥㘱收摡㥤戶㠹摥晤愰攲㤹㡣㘴㍢ちぢ攱搹㝥挱㔰㐷愳搱㡥㐱攳换㤶㠸㡥搷㔷搲攴㔸㌴㑡慤戴戳㥤㌶收㤲㘵㥦扦戸捤㤴ㅢ摥㜹㜴攷ㅤて摥昷㈴挵㔳㈶挹㜶ㅣㄶ挲戳ㅤて慤扥ち㡤昶㉢㌴扥㙣戵挸㜶〲㑤㝥㡤㐶愹攵㜶戶㝤㡦㌴敦ㅡ㜸摢敡㌹搷挴㕦㙣摦㜰晦捣戱㡡攷㘶㤲敤㈴㉣㠴㘷㍢㤹愱㔶愳搱㑥㐱攳换ㄶ㐵戶㔳㘹昲ㅢ㌴㑡ㅤ㘱㘷㝢戲㜲换挲挴㥦㌵敥㜱换愷扢搴晣㙤㥦捦慥㔶㍣〹㤴㙣愷㘳㈱㍣摢ㄹっ㜵㈶ㅡ敤户㘸㝣搹攲㜸摦捥愲挹搹㘸㤴㍡摣捥昶摡换㐷敤㌳㜴搸戳㌳慥扦㝤㝤戱散扢昷㙦㔶㍣摢㤴㙣攷㘲㈱㍣摢㜹っ戵〶㡤㜶㍥ㅡ㕦戶㈸昶户ぢ㘸㜲㈱ㅡ愵㜲㑥戶戳〷てㄹ㜵攳攱㜳敦慣昹㝣摡摤晢户ㅥ愲㌶㠵㕡戲㕤㡣㠵昰㙣㤷㌰搴㕡㌴摡愵㘸扣搹攲昵搸摦搶搱攴㌲㌴㑡ㅤ㙣㘷㝢敦敢晡㘳㕥㝢昶摤戹户つ摦㙤敥搰捤ㄶ㝦慢㜸晥㉣搹㝥㠷㠵昰㙣㔷㌰搴㤵㘸戴慢搰㜸戳㈵愲㈰㜹㌵㑤慥㐱愳搴〲㍢摢户慦㥥扦戲㘳搹㠴搹㤷㔶ㅦ㝢昲搲搸㌶㐷㉡㥥愸㑢戶敢戰㄰㥥敤昷っ㜵㍤ㅡ敤〶㌴扥㙣㜱㝣攲摣㐸㤳㍦愰㔱㙡㡥㥤㙤扦㝦㡦昸慣㙡愷戶ㄹ㙢㍡㡥㔸㝢捤㘷挵攱㙡ぢ愸㈵摢捤㔸〸捦㜶ぢ㐳慤㐷愳摤㡡挶㤷㉤㡡ㄳ愹摢㘸㜲㍢ㅡ愵㘶搸搹㝥㝡敤慥捦㠶㝥扡昵ㅥ慢㤷慤㝤敥攳㐷㙢㝥㔴挳愰㤶㙣㜷㘲㈱㍣摢ㅦㄹ敡㉥㌴摡㥦搰昸戲挵昱㠹㜳㌷㑤敥㐱愳搴㐴㍢摢㌵㠷扦晤昸敡つㅦ㑣㍣攳摣㜷ㄷ挵㕥昸晣〵戵㈵搴㤲敤㕥㉣㠴㘷扢㡦愱敥㐷愳㍤㠰挶㥢㉤㕥㡦昷敤㐱㥡㍣㠴㐶愹㝡㍢摢㐶㔳㜶㈹ㅦ㜰搵㜵搳㉥㝢晦晢㘲攳㠲ㅦㅦ㔴挳愱㤶㙣て㘳㈱㍣摢㈳っ昵㈸ㅡ敤㌱㌴摥㙣㠹㈸捥戹ㅥ愷挹ㄳ㘸㤴慡戵戳戵㥤戰换敡㠷㐷㝣㌲敤戲㥢㌶摤㙥户挵挵愷〷㍥〵昵㍥昶挹昰搴㘲㘶ㄹ扥㕥㜴㝤㜳愹ㅤㄷ攵扦㥥扦戲攱ㅢ㕢愱慥㤰㉡挴㘲昹扡㘸㈶㥥愹慣㐶搸摥㝥㌷攰愱㝡㘰㘱扦㈶㥣㔳㉦㤳㉦ぢ㕢㑤捥戴㥢㕤摦ㅤ挶搸扡挹㙤㑢㕡昳敤挳㠳㤵つㅤ㤹づ㜳㑢慦慥㉢㠸捦慤〱㕦愵捣㜶挹㌷挲敢戶㙦愶㜹㠹㌹㘹㜹㤳愵摥摡愳挶ㄷ愹戶㙣戸㜶㝡搱㍣愲㔳敢ㅢ搱㈴㝣搳㕦㉡戱㝤㙢㘹愹慣㜱㡤㥡戲戰慤摤㙣㤵攱㡤㘹搹扢㈹户挸㉣㌶㤸扣㑥㘰收㘵㔵㌷愵捡晥㌶㌷㘶㙥㉢㔶ㄴ摦捦昲愳摤搲挲戴攵ㅤ㘶㙢摥捣㘳扣㡢捤㘲挷㡡昹㤹㙣戳戹㔹㠹㠹㤵ㄳ㡡㘱㈵攲改㙤戹㈵敤㔳摡㕡㍢㡡㙤捤愵㥡㐹昹愵ㄹ㝣㠳捣敦搵㤶㌷昱〵戰㠲㡦㌲㔵搶慦㥦㔲㘵㍢〶㝤ぢ㘳摣昶㜱昲㐶戸摥攲慤昱㥥㙦㔱扡搹㡤㥢㠷戵挳㕡㌴㥢摣㈶换户敤㈱㤸挴㘵㤸ㅤ挲つ㕤敢挴㡢㉡戴摥㍥摣㕡挶搸昹捥晤晦㌵㉥㉦ㅦ㙡慦晤戴愵昸㤶㍤ㄳ㕦㈸㥢捤㘲户㤷㠴ㄴ㐷愴㍦㡤愶㜲㘷散捤愱昴㉡㘰愱㤶慢ㄵ㤵换㥡昲ㅤぢ戵㠵㘶搳㘱ぢ㜹捡㠵换㐶㔵㔵㐴敢㝢攸捦㐲愴㍦挷收㜹㌴㤱㐸㤹昶〲㡤戴㠸晥㔷慢㕦㌹ㅡ晦昷晤晢㝢㌹扣㜴戹㕥㠰㡢㍢敤㤵㉤搳摢㡡敤晤晡〵慤攵捣㑣晢挲づ㙥㥥摤㉢ㄹ敦㐵㌶㉦愱愹摣ㄶ㑤㡦㤷〷㠶挰愸㠲㔷㐱〶戵㑣㌵ぢㄹ㕣㝢㤲扤㕢㘵㉡㕢慣换ㄹ㔳捤昶㥣捥敢ㅥ戳戰慦㉣搷戰㠴㥤㝦㘰ぢ户㝥㜳㜹挷搴㑣㐷愶㝦ぢ慥愰攰㕤搲㘱㌴㐶扣慣㈵㝡づㄲ㤹攳ㅤ戱㝢㠸㘰挸愲㉢捡〰ㄱ㔸㤱戰攳㘰㝦㈹敢㘷户摤慦〴挶㍥〲㉢愱㜹㌷昴搲㉢㈱扣㈶㌱挳㙣㥤扦㘲戱搹㑥昳㉡慤㕢㤴摥摤㡢挱收收戲ぢ㍡㥡㥡摢挷㘱愴㌳㡡㙤㑢ㄶ晦㌷攳㌰㤶晥㌲ㅡ攷㔱昹㌳㙣挵扤㕦㈷攰㉡敢扦㤴敦㑤㘳㘳㔹ㄵ愳㔱愲㙦挳㠶㕢㉢㠲晤㠴晦攴愱扦㠶晦㈲摤改㉡㙢㘰搱㤷慢㐶㤵戰ㅦ搸〲㐲昳㡢愶㕣〷慢㤲づ㘸て㙡搹慦慤戸㈸摢搶戶㠸摢搳㘰改戵㉦㌴捤づ㕥㕢ㅡ㘰㕦㑢㤳㙢㘶㑡昵敢㔷㜲㕤挸㜵ㄱ㙡㈴攲㙢㙦愲ㄹ㌴愹戹㜹㤴ㄳ戱㕤㝢ぢ愲㝥戸捡愵扤㡤㠵㙡ㅣ挹㍢摡㍡㤰㜴搴搲攴愸㥤㐶㌵㤸戹戶搶晣愸昹ぢ㡢㘶㈶㍦㙥㜹㜳晢㜲戵ㄵ㌰昰㔲捥戶㕦搴ㅤ晥㘲晣慢㐹搷㝣昴㤸戹㘳晦愳㥥㔴挳㙤㠵敦㡡搲昶っ㡣㤷晥ㅥㅡ㌵っ㘶㍣扣㘰戹昴愱㝦㠰扥晥㈱㥢㡦搰攰㈰㈱搸㜱㡣昸搸敡慡ㅤ昰㍦㡦ㄳ晡㈷㙣晥㠹㐶㡤㐱挳扤㔴晦ㄴ㡤昳㔰〶攲昳捤㤷㌷㜰㐷㠸晤㙦攰扦㈰㡤攸摤攸搴㔸㔸昰㑤搴〹㑤㈷㈶㥤㠸㤴㠶挰㠱〰㉡㙤㠵敦㈲搷捥㜰ㄳ〰摦搳扦ㅦ捣㠲〱晣挸ㅣ〴愳㜳搳㜳〱㈸户扡㉡ち㥤〰攸〷㠱捥㡢晣慡ㄶ㈲〱㔰㠹㥥昳㔰摦晤攸〲㄰㠳搸て㐰㘷㑣扤ㅢ㥤㡡挳㉦〸挰㘷〸ㅥ〸攰㔳㕢攱扢敥㤶㐴愴㙡㡥㘲㘳づ昹ㄳ㤸〵〳搸〴㙡㝤㔳㌶㥢愱㜱〱搸挲敡慡ㄴ㠲〸㠰㘱㌴摡ㄲ㡤慡㠷㐸〰っ㐷捦㜹愸㜷摣〰搲㄰晢〱㡣㘴㑣扤ㅢ㥤ㅡて扦㈰〰慦㠴〱㜸搹㔶昸㉥〵㑥㐰愴㙡㡥㘲㝢づ昹挵㔰〰㍢㐲慤㡦㘱㌳ㄶ㡤ぢ挰㌸慢慢㜶㐳㄰〱戰㌳㡤愲㘸搴㐴㠸〴㐰っ㍤攷愱㥥㜴〳搸ㅤ㘲㍦㠰㍡挶搴扢搱愹㐹昰ぢ〲昰㐰ㄸ㠰晢㙤㠵敦敡攴㔴㐴慡收㈸㜶㐳㔲㜵㙦㈸㠰㠹㔰敢㤳搸㑣㐶攳〲㌰搵敡慡㘹〸㈲〰愶搱㘸㍡ㅡ挵敢㤵〲㘰〶㝡捥㐳摤敥〶㌰ㅤ㘲㍦㠰㍤ㄹ㔳敦㐶愷㘶挲㉦〸挰昵㘱〰㝥㙦㉢㝣ㄷ㑣昷㐴愴㙡㡥㘲㍥㠷㝣㙤㈸㠰㝤愱搶昷㘳戳㍦ㅡㄷ㠰〳慤慥㥡㡤㈰〲攰㈰ㅡㅤ㡣㐶捤㠱㐸〰ㅣ㠲㥥昳㔰敢摣〰昶㠲搸て㈰挳㤸㝡㌷㍡㌵ㄷ㝥㐱〰捥ぢ〳㜰慥慤昰㕤挳㥤㠷㐸搵ㅣ挵攱ㅣ昲搹愱〰㥡愱搶㕢搸戴愲㜱〱㔸㙣㜵㔵〳㠲〸㠰㈳㘸㔴㐴愳ㄶ㐰㈴〰摡搱㜳ㅥ敡ㄴ㌷㠰昹㄰晢〱㉣㘳㑣扤ㅢ㥤摡ㄷ㝥㐱〰㡥ぢ〳昰㑢㕢攱扢慣㝣〰㈲㔵㜳ㄴ挷㜲挸㉢㐳〱ㅣ〷戵㝥㍣㥢㔵㘸㕣〰㑥戰扡敡㐰〴ㄱ〰扦愶搱㠹㘸搴挱㄰〹㠰㤳搰㜳ㅥ㙡愹ㅢ挰㐱㄰晢〱㥣捡㤸㝡㌷㍡㜵〸晣㠲〰㌴㠷〱㔸㘴㉢㝣㔷扡て㐵愴㙡㡥攲ㅣづ戹㈹ㄴ挰㜹㔰敢㙢搸㥣㡦挶〵攰㐲慢慢㌲〸㈲〰㉥愲搱挵㘸㔴づ㈲〱㜰〹㝡捥㐳ㅤ敡〶㤰㠵搸て攰㌲搸㐷昴㙥㜴㉡て扦㈰〰晢㠶〱㔸㘰㉢㝣ㄷ摦㜹㔵扤㥡愳戸㡥㐳㙥〸〵㜰㍤搴晡つ㙣㙥㐴攳〲㜰㤳搵㔵ぢㄱ㐴〰摣㑣愳㕢搰愸挳㈱ㄲ〰敢搱㜳ㅥ㙡て㌷㠰㈶㠸晤〰敥㘰㑣扤ㅢ㥤㕡〴扦㈰〰ㄳ挳〰散㙥㉢㝣昳〱慤㠸㔴捤㔱摣挷㈱㑦〸〵昰〰搴晡㠳㙣ㅥ㐲攳〲昰戰搵㔵㙤〸㈲〰ㅥ愱搱愳㘸搴ㄱ㄰〹㠰挷搰㜳ㅥ㉡攱〶戰ㄸ㘲㍦㠰愷ㄸ㔳敦㐶愷㡡昰ぢ〲戰㘳ㄸ㠰ㅤ㙣㠵㙦㡡㘲〹㈲㔵㜳ㄴ㉦㜱挸摢㠵〲㜸〵㙡晤㙦㙣㕥㐵攳〲昰㜷慢慢㤶㈲㠸〰㜸㥤㐶㙦愰㔱换㈱ㄲ〰㙦愲攷㍣搴〸㌷㠰㘵㄰晢〱扣换㤸㝡㌷㍡戵〲㝥㐱〰㌶〹〳㌰搴㔶昸㘶㑤㝥㠱㐸搵ㅣ挵㍦㌹攴㡤㐲〱㝣〶戵晥㌹㥢㉦搰戸〰㝣㘹㜵搵搱〸㈲〰扥愲搱搷㘸搴㑡㠸〴挰㌷攸㌹て㔵攵〶㜰っ挴㝥〰ㅢㄸ㔳敦㐶愷㡥㠵㕦㄰㠰ㅦ㝦〸㌹ㄵ晥挱㔶昸㈶㜲㡥㐷愴㙡㡥愲愲ㅣ㐳摥〰戳攰㔳㘱つ㙡扤㍦㥢㉡㌴㉥〰ㄱ慢慢㔶㈱挸㘸〶ㅡ㐰愳㠱㘸搴〹攸ち㠰㐱攸㌹て昵〵㜲㜴㝥ㄹ晡ㄵ挴㝥〰ㅢ挱㍥愲㜷愳㔳㥣㌰ち〲昰㐱ㄸ㠰昷㙤㠵㙦㙥改㘴㐴ㄲ〰㕢㜲挸敦㠶〲搸ち㙡㝤㙢㌶㈳㌸扡慥㙦㠳愳慣慥㕡㡤㐰愳戹㍡搵㌴ㅡ㡤㐶㥤㡡慥〰搸〶㍤攷愱㕥㜵〳㌸〵㘲㍦㠰敤㘰ㅦ搱扢搱愹摦挰㉦〸挰戳㘱〰㥥戱ㄵ扥改慥㌳㄰㐹〰㐴㌹攴愷㐲〱搴㐲慤挷搹㈴㌸扡㉥〰㐹慢慢捥㐴愰搱㕣㥤ㄴ㡤搲㘸搴㔹攸ち㠰㝡昴㥣㠷㝡挸つ攰户㄰晢〱㑣㠰㝤㐴敦㐶愷捥㠶㕦㄰㠰扢挲〰晣搱㔶昸㘶攰捥㐳㈴〱㌰㥤㐳扥㈳ㄴ挰㑣愸昵㔹㙣昶攰攸扡〰捣戶扡㙡つ〲㡤收敡散㐵愳㌹㘸搴〵攸ち㠰戹攸㌹て㜵愳ㅢ挰昹㄰晢〱㌴挰㍥愲㜷愳㔳ㄷ挲㉦〸挰ㄵ㘱〰㝥攷〰昰㑥ち㕥㠲㐸〲攰㘰づ昹戲㔰〰㍦㠷㕡㙦㘴㜳㈸㐷搷〵㈰㙢㜵搵㕡〴ㅡ㡤㤷㥥愳㔱ㅥ㡤㕡㠷慥〰㌰搱㜳ㅥ敡㝣㌷㠰㑢㈱昶〳㘸㠲㝤㐴敦㐶愷㉥㠳㕦㄰㠰搳挳〰㥣㘶㉢㝣昳㤴㔷㈰㤲〰㈸㜲挸愷㠶〲攸㠰㕡㕦挲㘶㈹㐷搷〵㘰戹搵㔵㥣挴ㅣ捤搵㔹㐱愳㈳搱愸慢搱ㄵ〰㐷愱攷㍣搴㉡㌷㠰慢㈰昶〳㔸〹晢㠸摥㡤㑥㕤〳扦㈰〰㐷㠶〱㔸㘱㉢㝣㔳愷扦㐷㈴〱㜰㈲㠷扣㉣ㄴ挰挹㔰敢慢搹㥣挲搱㜵〱昸㡤搵㔵搷㈳搰㘸慥捥㘹㌴㍡ㅤ㡤扡ㄱ㕤〱㜰〶㝡捥㐳戵扡〱摣〰戱ㅦ挰搹戰㡦攸摤攸搴ㅦ攰ㄷ〴㈰ㅦ〶㈰㘷㉢㝣戳戹户㈰㤲〰戸㤸㐳捥㠴〲㔸ぢ戵㝥㈹㥢㜵ㅣ㕤ㄷ㠰换慤慥㕡㡦㐰愳戹㍡扦愳搱ㄵ㘸搴㙤攸ち㠰㉢搱㜳ㅥ㙡㝦㌷㠰㕢㈱昶〳戸ㄶ昶ㄱ扤ㅢ㥤扡ㅤ㝥㐱〰收㠴〱搸换㔶昸㈶㤸晦㠸㐸〲攰ㄶづ㜹捦㔰〰户㐲慤摦挶收㜶㡥慥ぢ挰㥤㔶㔷摤㠵㐰愳戹㍡㝦愴搱㕤㘸搴摤攸ち㠰㍦愱攷㍣搴㘴㌷㠰㍦㐱散〷㜰㉦散㈳㝡㌷㍡㜵て晣㠲〰愴挳〰愴㙣㠵㙦捥晢㍥㐴ㄲ〰㡦㜲挸㜵愱〰ㅥ㠷㕡㝦㠲捤㤳㘸㕣〰㥥戶扡敡㝥〴ㅡ捤搵㜹㠶㐶捦愲㔱て愲㉢〰㥥㐳捦㜹愸戱㙥〰て㐰散〷昰㈲散㈳㝡㌷㍡昵㄰晣㠲〰㡣づ〳㔰㙤㉢㝣搳昰㡦㈰㤲〰㜸㠳㐳ㅥㄹち攰㉤愸昵户搹扣挳搱㜵㙤〱敦㔹㕤昵㈸〲㡤收敡扣㑦愳て搰愸挷搱ㄵ〰ㅦ愲攷㍣搴㘶㙥〰㡦㐱散〷昰〹散㈳㝡㌷㍡昵〴晣㠲〰っっ〳㌰挰㔶㜸㉢〳㉡㥦㐶愴㍥捣攸づ攰㠰ぢ晢㌶㤹换㌸〵㌵戸㠰㥡攱㈹㑢摡㍢摡㘴扥㙣㔰㘱㙡摢㥣戶㡥愹㑤敤㡢㥢㌳㉢㠶ㄶ散㠵晤ㄶ㥡慤㤸捤㉥㘲㔲摢㈳㙢㕢扣搸捣敢㠵㠶戶㈵挵㥣㌹㙢敡晦挲㙣㌷搶て㙦㥤㑣㜴㤷㉢㍣晥戳〹摣㌲㜸㘲㉢挱愳慣昲㔹〴昴捥挳㐹攵戲㙢捥㕣ㄶつㄸづ改㈲㍡扦愹愳搹ㅣ㔰㤰昹㙡㔹慥㉡㠰㈲㑡〴昲晤ぢ㥣ぢ㌲愷づ㉡捣㈸㌶攵㥢㥢㕡㑤扥ㄹ㥢㔸愶戳捤挳㔰づ戰㜷㕢㝢ㄳ换㤶〷ㄵ收ㄷ㌳慤敤㡢㌹戳㤹㕢戱㜱㐹㑦愶㐰㉢ぢ㤳㥢㕡摢㤱㐶摥㐵㉥て㈹㌴㉣㙣㕢㠶摦㉢㉣㘹㘹㥤㤱㔹摣晥㍦昱慥㈸扥㉤昲㤰户㐶㤵慢昲㜲㔵㔵㕥昵㥦扥㍦摡搷搸挷㠶㕡㤵攰愳戰㥤㜶ㄴ㥢戲㑢〸㑣㜲搴愲慤㘰㈳敦㘱㔹攵㜳㔸昲捥㘱扡摥㐲㑦〱〲挷㕡㔲㠷ㅦ㌸ㄷ摥昹㈳㤰慤㘱慥㝦㠳攱っ晣ㄶ捤ㅥ㌳ㄶ捣敡㉡捤昹㍦晤愲愲昲㜹㐴敥㜵㈵挴愶㌰ㅥ㙣㙤㐲慣㡥攰ㄶ㠵㍤ㄳ㕢〲㝢摥捤㌲㔲㄰ㅢ㙥愱㠳扢ㄶ愷㘳㌲㝤㘰㘱㜶㈶㙢㌶愳〶愰㈵搳㌱搸敡戰ㄸ〳ㄵ昷敤戶㙥㑡㕢㑢㑢㠶㥢ㅣ㝦㌷搰㤰换㌴㥢㔵㠵㐹㑢㍡摡昶㙡㙡搵ぢ㘸㘴扢戴㐵㤹攵㄰㘵㤶㕢戳昵㠵㜹慣つ㤲㘵挶㙡㍢㉣㔳㙣敡㔸搸搲㤴慢㘲㠷昵㍢晦ㄳ摢㉡㡥ㅦㄵ㠰改㍣㥣㘳㠹㜷晡摦㥡㠴挷摢㍤づㄵ㌳㐴挷户ㅦ㕢㜴戹搲昰㑦晤㠷愵㈳㌸昲挸〷㡡晥ㅤ愲㔵攲㈵㠷㈲ㄹ换㘷㌲ㄵ㡢挵捦㔶㘲ㄳ㤵㠳㤳晡㉢つ昰搲㌷挰㤴ぢ㝣㔵扣㠸愶摢扡㠲晥㌰㠸捣㙥换攴愷㘷㜲昸つ㔰㝦晢ㄷ㐰㔵㜸㙢㜹愸㈹ㅡ慣昴㤸㠲攲㈱㑣㘵㉦㙤捡㥢挵㉡ちㅡ昰ぢ愷ち搶㠸㘸搶㝢㠸㌹敦㝥㘵㤵㤵〳慡㠲㜲捤㜲㘲㙤㙢捦㥦扢㝦㐱㌵换ㄷ晦攳㝤搲扢㜳散㤱㠸㝣㐴㝤㡦搵搱㝦攰㍡扤〴㈱搷挷㘳昰㈳つ㝥㐲㔳昹㌲㤴摥昷愶戴攸〲愵ㄹ㍡㡣㉡攴户㌳㉣〷愹㐲改㠴搴㤱㔴捡㡡っ㜰搵㝦㘸㔶改㐷㤵昳㠳ㅣ慤〱㕢戹㤹㡦㔸挷㔷搶㤹攰㤳愱慣扣扣〲㙦戵收慤㥤昳愵㐵戰㤶〶㔳ち㐳搴〸っ㐱㘳捤攰㜰敥㉣㠸摦ㄸ昴〳㤵ㄷ㘰㠵戹敤㥦昰㥦㍣㈲ㄱ扤ㅣ㍥㘵ㄱ昵ㅡ㕡〷㠴㐶㠹㐵ち㙦〱慥㠳愱㔱敦㐱挸搳〱搷㠷㤷晡〰㕤㝥㠰攱敡ㅥ㔸挹挳㜳㜰㔴ㅦ㐲捡〳愴慥㌱挸㐷㔸攲㜱愷㜳㍢慣㠲戴攷敤昰㘳㝡攰愵昳搷㙤㕣㤰搷㈷㔸㜰㠶㑣㠱㍤攴〸㙣昴〱㌴晣㘷戰挱㐰ㅡっ愲挱愷㌰攰ㅢ慣つ㐶㉦ㅣㅣ㝥㈸ㄳ〰捥㠰て挰晤换㤵挴〵㙥㈳㈶搹㤸㐹扥㠷㠱ㄷ摣㡦㤰昵〰㡥敦㤱㠰摢㠴㐱戸挶㈵攰㌶㠳戴㘷㜰攵㜰㈳ㅡ㝤㜳〹㘲㜵ㄴ㑢ㄳ〲挰㙤〱ㅢ㝤ㄸつ㔹戶㄰㘰戰㈵つ㠶搳㠰㤵っ〲㙥㉢昴挲挱愱晥㌴〰摣〸昸〰ㅣ慢ㅢ㥣㈴㉥㜰㈳㤹㘴ㄴ㤳戰ㄲ挱ぢ㡥攵〷〲㑥慢㠶㐹㙦㍦愲ㄵぢㄶ〴收㘸〶㘶攵㐲〹捣㙤㈱敤ㄹ㈶㉢ㅣ昰挴㉦扣ㄸ〴ぢ昲㘲㤹㠳戳ㅡㄴ搸㕢攱捦㘰愳㙦㐷㐳㤶㐰〴ㄸ㙣㑦㠳ㅤ㘸挰慡〸㠱戹㈳㝡㘱㌰攵㈷㑤〱㌰挷挲〷㌰㐷扡㤲戸㘰敥挴㈴攳㤸㠴㔵つ㕥㤸㉣㘵攸㘱㉢㘴愱㠳㠰㡢㌲〸㉢ㅥ㑡挰搵㐲摡㌳㌸㔶㐶攰㠹㑢愵っ攲㠰㘳㜹㐴〰㤷〴㙣昴㍡ㅡ戲㜴㈲挰㈰㐹㠳ㄴつ㔸㑤㈱攰搲攸㠵㠲攳慦戳〲挰㡤㠷て挰戱挲挲㐹攲〲户ぢ㤳散捡㈴慣㠶昰㠲㥢〸㔹て攰㈶挱㐴挰敤挶㈰㤳搱㉢〱㌷ㄱ搲㥥挱戱愲〲㑦㤴㕢㌰㠸〳㡥㘵ㄵ捥㤰㈹戴户戸挹戰搱愷搰㤰㈵ㄷ〱〶㔳㘹㌰㡤〶慣挲㄰㜰搳搱ぢ〵挷ㅦ㥡〵㠰㥢〹ㅦ㠰㘳㘵㠶㤳挴〵㙥ㄶ㤳散挱㈴慣愲昰㠲㘳改㠴〵㡥扢慦㍣㙡搱扡捥愶ㄵぢ㉢〴摣㙣〶㘱㠵㐵〹戸㌹㤰昶っ㡥㤵ㄸ㜸攲㔷㙢っ㠲〵㜹戱ㅣ挳ㄹ㌲〵㌶戸扤㘱愳敦㐳㐳㤶㙡〴ㄸ捣愳㐱〳つ㔸扤㈱攰收愳ㄷち㡥扦㤹ぢ〰户㉦㝣〰㉥攳㑡攲〲户ㅦ㤳散捦㈴慣扥昰㠲㘳挹㐵て攰㔸㤰㈱攰づ㘴㄰㔶㘶㤴㠰㍢ㄸ搲㥥挱戱㠲〳㑦晣㈴㡥㐱ㅣ㜰㉣攳〸攰昲㜳搸攸㡤㌴㘴㠹㐷㠰挱愱㌴挸搰㠰㔵ㅦ〲㉥㡢㕥㈸㌸晥晣㉦〰㕣ㅥ㍥〰挷㑡㄰㈷㠹ぢ㥣挹㈴〵㈶㌹ㄶ〶㕥㜰挷㐱搶〳㌸ㄶ㜲〸戸㠵っ挲㡡㡥ㄲ㜰㠷㐳摡㌳㌸㔶㝥攰㠹摦摢㌱㠸〳㡥攵ㅦ捥㤰㈹戴户戸㘶搸攸㉤㌴㘴㘹㐸㠰㐱㉢つ摡㘸挰㙡ㄱ〱户ㄸ扤㜰㜰昸㕤㐹〰戸㈲㝣〰㡥ㄵ㈴㑥ㄲㄷ戸㜶㈶攱㕤〶ㄴ慢㍤扣攰㔸攲㘱㠱ぢ㍤户㘳〱㠸㠰㕢捡㈰慣〴㈹〱户ㅣ搲㥥挱戱㘲〴㑦捣て㌰㠸〳㡥㘵㈳捥㤰㈹戴挱ㅤ〹ㅢ晤㈸ㅡ戲愴㈴挰攰ㄷ㌴㌸㥡〶㤷挰㐰挰ㅤ㠳㕥ㄸ㌸昹㔱㘶〰戸㘳攱〳㜰慣㍣㜱㤲戸挰晤㤲㐹㡥㘳ㄲ㔶㠹㜸挱戱㌴愴〷㜰㉣ㅣㄱ㜰慢ㄸ㠴ㄵ㈴㈵攰㑥㠰戴㘷㜰慣㌴挱ㄳ扦ㄴ㘴㄰〷ㅣ换㑤㥣㈱㔳㘸㠳㍢ㄱ㌶晡㐹㌴㘴㈹㑡㠰挱挹㌴㔸㑤〳㔶愷〸戸㔳搰ぢ〳㈷扦㉦つ〰昷ㅢ昸〰ㅣ㉢㔶㥣㈴㉥㜰愷㌱挹改㑣挲敡ㄲ㉦㌸㤶㤴昴〰㡥〵㈷〲敥㑣〶㘱攵㐹〹戸戳㈰敤ㄹㅣ㉢㔴昰挴捦㄰ㄹ挴〱挷㌲ㄵ㘷挸ㄴ摡攰捥㠱㡤㝥㉥つ㔹挲ㄲ㘰㜰ㅥつ搶搰㠰㔵㉤〲敥㝣昴㐲挱昱愷戲〱攰㉥㠴て挰戱搲挵㐹攲〲㜷ㄱ㤳㕣捣㈴慣㑡昱㠲㘳㈹㑡て攰㔸愸㈲攰搶㌲〸㉢㔶㑡挰慤㠳戴㘷㜰慣㙣挱ㄳ扦㜱㘴㄰〷摣敢㔸㜲㠶㑣愱つ敥㜲搸攸扦愳攱ㅢ挱〶㔷搰攰㑡ㅡ扣〹〳〱㜷ㄵ㝡攱攰㠲㡦㜱搷挰〷攰㔸㈱攳㡣挲〵敥㕡㈶戹㡥㐹㔸捤攲〵挷ㄲㄶぢ㕣攸改〸ぢ㕣〴摣昵っ挲㑡㤷ㄲ㜰㌷㐲摡㌳㌸㔶挴攰㠹ㅦ㔰㌲㠸〳㡥㘵㌱捥㤰㈹戴挱摤〴ㅢ晤㘶ㅡ戲㘴㈶挰攰ㄶㅡ慣愷〱慢㘸〴摣慤攸㠵㠲攳て㤸〳戶戸摢攱〳㜰慣慣㜱㤲戸挰摤挱㈴㜷㌲㐹〵扥摡㝢挱戱昴愵〷㜰㉣㡣ㄱ㜰㜷㌱〸㉢㘴㑡挰摤つ㘹捦攰㔸㐹㐳㌴晡㍤っ攲㠰㘳㌹㡤㌳㘴ち㙤㜰㝦㠶㡤㝥㉦つ㔹㙡ㄳ㘰㜰ㅦつ敥愷〱慢㙦〴摣〳攸㠵㠲攳㙦戱〳挰㍤〴ㅦ㠰㘳㐵㡥㤳挴〵敥㉦㑣昲㌰㤳戰㝡挶ぢ㡥㈵㌳㍤散慡㉣愸ㄱ㜰㡦㌲〸㉢㙢㑡挰㍤づ㘹捦攰㔸㠱㈳攰㥥㘰㄰〷㕣㌵愴捥㤰㕤攰㥥㠴㡤晥ㄴつ㔹愲ㄳ㘰昰㌴つ㥥愱〱慢㜶〴摣戳攸㠵㠲攳捦捡〳挰㍤てㅦ㠰㘳㈵㡦㤳挴〵敥〵㈶昹㉢㤳戰敡挶ぢ㡥愵㌶㍤㙣㜱㉣挴ㄱ㜰㉦㌱〸㉢㜲㑡挰扤〲㘹捦攰㤲㜰ㄳ㜰㝦㘳㄰〷ㅣ换㜷㥣㈱扢挰扤ちㅢ晤㌵ㅡ愶㠳つ晥㑥㠳搷㘹挰㙡ㅦ〱昷〶㝡愱攰昸ぢ昹〰㜰㙦挱〷攰㔸〱攴㡣挲〵敥㙤㈶㜹㠷㐹㔸慤攳〵挷ㄲ㥤ㅥ戶㌸ㄶ昰〸戸昷ㄸ㠴㤵㍣㈵攰㍥㠰戴㘷㜰慣昸ㄱ㜰ㅦ㌲㠸〳㡥㘵㍦捥㤰㕤攰㍥㠲㡤晥てㅡ戲㈴㈸挰攰㘳ㅡ㝣㐲〳㔶〹〹戸㝦愲ㄷち㡥㍦昶て〰昷ㄹ㝣〰㡥㤵㐳㑥ㄲㄷ戸捦㤹攴ぢ㈶㘱㤵㡦ㄷㅣ㑢㝢㝡〰挷挲ㅦ〱昷㈵㠳ㅣ㡡㕥〹戸慦㈱敤ㄹㅣ㉢㠵〴摣㌷っ攲㠰㘳戹㤰㌳㘴ㄷ戸㙦㘱愳晦㥢㠶昹㘰㠳敦㘸戰㠱〶㈶っ〴摣昷攸㠵㠱㤳晢ㄶ〴㠰晢ㄱ㍥〰挷㡡㈳㘷ㄴ㉥㜰㍦㌱㐹ㄹ愶㌱ㄴ慢㠳扣攰㔸ㄲ搴〳㌸ㄶっ〹㌸㕣改㉥㔳㑢搱㉢〱㠷㥦ㄳ昷〲摣㜲戸〹戸㑡〶㜱挰戱捣挸ㄹ戲ぢ㥣〶ㅢ扤㍦つ㔹㠲ㄴ㘰㔰㐵〳摥㌸㑤戱㉡㐹挰㐵搰ぢ〳㈷户㘰〸〰㌷㄰㍥〰挷㑡㈵㈷㠹ぢ摣㈰㈶ㄹ捣㈴慣㉡昲㠲㘳㈹㔱て挷㌸ㄶㅡ〹㌸㠳㐱㔸㜱㔴〲㙥㘳㐸㝢摥攲㔸㤹㈴攰㠶㌲㠸〳㡥攵㐹捥㤰㕤攰㌶㠱㡤扥㈹つ㔹扡ㄴ㘰戰ㄹつ㌶愷〱慢㤹〴摣ㄶ攸㠵㠲攳摤㈴〲挰㙤〹ㅦ㠰㘳㠵㤳㤳挴〵㙥㌸㤳㙣挵㈴慣㐶昲㠲㕢ぢ㔹て㕢摣愵㌰ㄱ㜰㈳ㄸ㠴㤵㑡㈵攰㐶㐱摡㌳㌸㔶㌴〹戸㙡〶㜱挰晤づ㔲㘷挸㉥㜰愳㘱愳㙦㐳㐳㤶㍣〵ㄸ㙣㑢㠳ㅡㅡ戰ち㑡挰晤っ扤㔰㜰扣㌱㐶〰戸敤攱〳㜰慣㡣㜲㤲戸挰敤挰㈴㍢㌲〹慢㤸扣攰㙥㠵慣㠷㉤㡥㠵㑤〲㙥㉣㠳摣㡥㕥〹戸㜱㤰昶っ㡥㤵㔰〲㙥㘷〶㜱挰戱ㅣ捡ㄹ戲ぢ㕣ㄴ㌶㝡㡣㠶㉣㤵ち㌰愸愵㐱㥣〶慣㥥ㄲ㜰〹昴㐲挱昱ㅥㅦ〱攰㤲昰〱戸㝢㕤㐹㕣攰㔲㑣㤲㘶ㄲ㔶㍦㜹挱戱攴愹㠷㉤㡥〵㔱〲㙥㍣㠳戰㌲慡〴摣慥㤰昶っ㡥ㄵ㔴〲㙥〲㠳㌸攰㔸㐶ㄵ挰㘵㌷搸攸扢搳㤰㈵㔶〱〶ㄳ㘹㌰㠹〶慣扡ㄲ㜰㤳搱ぢ〳㈷户㉢〹〰㌷ㄵ㍥〰挷㑡㉣㈷㠹ぢ摣㌴㈶㤹捥㈴㙦挰挰ぢ㡥愵㔲㍤㠰㘳㈱㤵㠰㥢挹㈰慣愸㉡〱户〷愴㍤㠳㘳攵㤵㠰摢㤳㐱ㅣ㜰㉣扦㜲㠶㑣愱晤捤㘱㌶㙣昴扤㘸挸搲慣〰㠳㌹㌴㤸㑢〳㔶㙢〹戸扤搱ぢ〳㈷㜷㕥〹〰㌷て㍥〰挷ち㉥㈷㠹ぢ㕣〳㤳捣㘷ㄲ搶㝢挸攰ㄷ戰㘷て扥㤲㜳昶摥愹㘸㕦㤹㠰㘴㈸戰㘰愰愱㘳㐵㌳㡡㌴戸挸愹㘹㙢㠹㤳散ㄱ㤱㘱挲扣慤㠸㠹扥ち敦㑤㈴㍡㝤㥦㐲攲〱㥢㜸㙥搰㈱㙥搴戰ㅥ愱昲㥡つ晥㥢㔰㜴晡㜳攰㕤扦搶愷てㅦ摡㝥ㄸ攲㈶㝢㌵攵㡡㙤敤㙤㠵㡥㔱つ㈸㐰挲㡦搸㡢㑤㠵戲戲攸愴捡慢㄰㌱㌰㈷㔷慣愲㤵㌷㥦㕣捡ㅢ〰㐴ㄶ戵戶㉤㙢㤵搱㔴戶昳扥㉦挲慢㝦㝦愶㠹㌰てㅦ摢〰㥥挱摡〵㍡敢〷愰ㅤ搴捦攰攴㍦㡤戵〳搱慦㤹㌲㜹捡扣挶㘴㕤挱捣搶搵挶㜳改㕣㈱㘱收敢戲戵昱扡ㄴ晡㘶㍥㤹㠹㘵㘲〹㐳㙡〵ㄸ攳㈰昸ㄸ慣づ㤰㜴〷戳挷㌲〱改㔱㔷㔹㡥㔳愳摥㑥摣挳扥㑣㘵㔵㑥攵㤵㔹搱扦扦慡昱摣㤷挴㌷攱捦戲ㅢ戹戱㠳愶㜱扥扦㜲ㅤ㘰昵捥㠹〳散㝡㉦攸捣ㄳ㍣扤ㄱ㐳搰て㐵ㄳ㌱晡㐱㐰㤹㤶㐱㜷昰㤴挹㡤慥扡㈵㉤ぢ搹㐶㤰㤵摥ㄴ㔴换㐱㍣㄰㘲愹㜳挰摤㐶摢㡤ち㍢㡡㕥捤昰㈶昴晡㘸㉣㈹つ㜲㠱㜴ㄸ㐴㕣㤰㔷ㄵ愴摣慡搵㜹㔸ㄱ㙥㑢㔰攰愷戵㌰攱戶愰捥㠱㠴摢㐳改晢愹挳㠹ㄶ晡㈲戴㜸㍦㈳㜶㘸慤ㄹ㝤敢晤捣搵挵敢ㄳ挹㕣㍥㤵㡡㘶ㄳ昱㐲㉡㤳㑡搷㐷戳搹㘸㕤慥㌶㔳挸挴㤳挶〰㘷㌸㉤昰㌱〶㍡㍤㜹㍦〷㌹㍤敡㤴㠱ㅥ摦㔳㜵㍡〶㐲摥㔸㉥搳㡦㠰㑡㉦愲㠹ㄸㅢ㐱㈰㌲㜲搳〹㑡㈷ㄶ㘳㘳㐷扥㍤ㅤ㤶㔱扥〳㤶搴㈶㤰ぢ㠹ㄵ㄰㜵㤲搸っ㔲㈱㜱〲㔲昸㐹慣㠲搴㑦㘲㜳㌸㈱〸㉥㜸愳〵㠹㉤散搰摡㌱攸㕢㈴捣㘴㍡㥢捡攵搲㐹戳㌶㥦㌰敢ち改㝣㝤㈱㕦ㅢ捦搶挷戲搹㙣戲㍥㘷っ㜳㠶戳ㄲ㍥挶㤶㑥㑦㐸っ㜷㝡搴愹ㄱ攸〹㠹㘳摣㈴㡥㠷㑡㕦㠵㈶㘲㡣㠴〱㥥㘵扡㠷挴㈸㐷扥㌳㤵㈷搱㈱㑡ㄲ愳㈱ㄷㄲ慢ㄹ㥥ㄲ扥戶㠵㔴㐸㜴戸㐸㘸愷挲㈴昴愰愱㡡㠱㜸㌸㑤て㌷ㄴ摥愳〵㥥㥦搹昹戴搳搱户昰㐴敢㜳㜵愹㕡搳㑣攴㌳戵㠹㐲㙤㈱㕢㥦㑣挵捣摡摡㌴敥愵㤱捣挵㘲㠶捣攰㌳挶ㄹ昰㌱戶㜷㐶㝣㈶㝢㍢㌸㍤敡搴㔸昴〴㑦戳ㅢ捦搹㔰改攷愰㠹ㄸ㍢挱〰捦㌲敤㕣㜴扤㍢搸㜹㤰〵散㘰㙢㈰㉥摤挱挶搹㔱昴㈴㐷㜵〱昴㜲ㅢ㔴ㄵ㠵㕣㘰㕥〴㔱㈷捣㕡㐸〵㘶搶〵戳㙢〷㍢㌴㤰ㅢ㘷改ㄱ〴㐵晤㘸挱㉤㘱㠷搶搶愱㙦㜳换攷戲挹㕣㝤㈱㔶㌰攳〹摣〹㉡㤳㑦ㄷ㜲愹㑣愱戶㍥㤶㐸愵攲㜱㐳㈶昰ㄹ攳㌲昸ㄸ㐹㘷㜰戲㔹愵㥣ㅥ㜵㙡㍣㝡挲敤㐰㌷户㉢愱搲慦㐲ㄳ㌱㜶㠱〱㥥扥捤㙡㔷㐷㍥㠱捡摦搳㘱㌷㉣愹摤㈰ㄷㄲ㌷㌰㍣㈵㝣㑤㠴㔴㐸散ㅤ㐸㘲㑥㈰㠹㐹㜰㐲㄰㕣㡥㐵ぢㄲ㤳敤搰摡㉤攸摢㍢㔸㉥㔹㕢㌰㔳挹㝣扤㔹㥦挸㘶戱㝢搵㘱㑦换愷戱㡢㘵㘲搱㕡搳㤸攲っ㘷㍤㝣㡣愹㑥㑦㐸挸㘴㍣攳㔳愷㘶㐲㈷㈴㘶扡㐹摣〱㤵㝥㈷㥡㠸㌱ぢ〶㜸晡㐸散攱挸愷㔲㜹てㅤ愶㘱㐹捤㠶㕣㐸摣ぢ㔱㈷㠹㌹㤰ち㠹摤摣㈴戸㠳挹㐱㜷搷㐰ㄲ㥣㐷愷㠵晥㈰㕡㤰搸摢づ慤㍤㠴扥㐵㈲ㄵ慢㉦ㄴ㜲挹扡㑣戶㤰㑡攴戳昹戴㤹㌵昳搹㕣㌶て㘹愶㍥㔷㙦散攳っ攷㉦昰㌱收㌹㍤搹㤷㘴㜶㥤昱愹㔳晢㐲㈷㈴㤲㙥ㄲ㡦㐱愵㍦㡥㈶㘲散〷〳㍣㌱㌳㐳ㄹ㜷ㅥ㥤扢㡡戱扦㈳摦㤳捡㘷㈸㥦㡤㈵㜵㈰攴㐲攲㌹㠸㍡㐹ㅣっ愹㤰ㄸㅢ㐸㘲挷㐰ㄲ㥣ㄸ㐷㄰摣㠳ち㉤㐸晣摣づ慤扤㠴扥㐵㈲㔷㥢㡦愶敡捣㡣㤹捦㈵ㄲ㔹㌳㤱挹攴㔲戱㜴㍣㥡愹慢慦捤㘵戳ㄹ愳搱ㄹ捥换昰㌱づ㜵㝡㐲㈲攳昴愸㔳㜹昴㠴挴戶㙥ㄲ慦㐱愵晦ㅤ㑤挴攰散㌷㥥㍥ㄲ〵㐷㍥㡦捡户改搰㐰ㄲぢ㈱ㄷㄲ敦㌲㍣㈵㝣ㅤづ愹㤰搸㌲㤰挴ㄶ㠱㈴ㄶ挱〹㐱㜰㐳㈰戴㈰搱㙣㠷搶㍥㐲摦㈲ㄱ㡦㘷愳㐰㄰㑦㘴敢㘲㠹㘴㍣㤱㌶㤳愹扡晡愴㔹㠸ㄶ戲挹㘴㕤捣㘸㜱㠶昳て昸ㄸ慤㑥㑦㐸挸晣㌷攳㔳愷㡡搰〹㠹㡤摤㈴㍥㠵㑡晦っ㑤挴攰㜴㌶㥥㍥ㄲㅤ㡥晣〰㉡扦愲〳㙦捦愰㤶㐲㉥㈴扥㘱㜸㑡昸㕡づ愹㤰愸㜲㤳搸て㈶戲㜷㘸㠱㈴㔶挰㠹ㄶ晡〶戴㈰㜱愴ㅤ㕡晢ㅥ㝤㥢㠴㠹搳㤰㜴㕤㈱㥡慡㑤攰㤴㈴㤳捥㘱ぢ㐹挷㑣戳㤰㉦搴搶㘵ㄳ挶㔱捥㜰㝥㠰㡦昱ぢ愷㈷挷〹㤹搰㘶㝣敡搴戱搰〹㠹㌲㌷〹㔵〹㝤㌹㥡㠸昱㑢ㄸ攰改㍢㑥ㅣ攷挸て愵戲㍦ㅤ㌲㔸㔲慢㈰ㄷㄲ晣㤳〱㥤㈴㑥㠰㔴㐸㝣晤㕤搰㈹挹㤷㤰晡㑦㐹㌸ㄷ㡤㌱愲扥ㄲ愱㐰攲㐴㍢戴㌶ㄸ㝤㡢㐴㍥㤳㑣㈵攲㤹扡㑣㝤㌲㤶㠸愵㔲改㘸㍣ㄹ捦愴㘲㌸㐹㑢㘴㤳㘶捡㌸挹ㄹ捥㄰昸ㄸ㈷㍢㍤㈱戱摡改㔱愷㝥㠳㥥㤰昸㈷〶搳㜹㜲㌶ㄴ㉡㝤ㄳ㌴ㄱ㠳ㄳ捥㜸晡㐸㥣敥挸㜹扦〷㝤ㄸㅤㄶ㤲挴㤹㤰ぢ㠹攱っ㑦〹㕦㘷㐱㉡㈴摥〹㈴昱㔶㈰〹㑥㉥ぢ㠹㤱〸〵ㄲ攷搸愱戵㔱攸摢摢㐴〲㥢㐲㥤ㄹ㌵昳㔱㝣㜶㈴㜱㥡㥡㑦攱〴愴戶扥㤰㌶愳昹㝣挶㌸搷ㄹ㑥㌵㝣㡣昳㥣㥥㤰㔸攳昴愸㔳ㄷ愲㈷㈴㕥㜵㤳愸㠱㑡晦ㄹ㥡㠸挱ㄹ㘴㍣㝤㈴㉥㜶攴晣㙤㠳㍥㠶づ㙤㕣攷戵㤰ぢ㠹㥤ㄸ㥥ㄲ扥搶㐱㉡㈴㥥つ㈴昱㜴㈰㠹换攰㈴㈴㘲〸〵ㄲ㤷摢愱戵㕡昴㉤ㄲ搱㘴㕤㙤愶㌶㤶捦挵敡敡ㄲ改㜸㌲㤳捥愶搳搱㔸㈶㕢㥢㐸㈷昰㤱㘲挸㐴㌲㐷ㄸ㠷㡦㜱㠵㌳㌸㈱㈱㜳挸㡥㑥㕤〳㥤㤰㜸搴㑤㈲〵㌷㍤㡤㈶㘲㕣ぢ〳㍣㝤㈴慥㜳攴㑢愸㥣㐰㠷愵㔸㔲搷㐳㉥㈴㜶㠷愸㤳挴㡤㤰ち㠹㍦扢㐹㜴㝥㡡摥ㅤ㐸攲て㜰ㄲㄲ㔳㄰ち㈴㙥戲㐳㙢㔳搱户㐸搴攷戳㘶捥㑣挷㌳㠵㜴㍤慥㌱愷搳㜵昸摡㤲㐸㘶㔲㠵扡愴ㄹ㑦搵ㅢ㌲㌳捣ㄱ㑥㠳㡦㜱㡢㌳㌸㌹㘲捡愴戰愳㔳户㐳㈷㈴㙥㜷㤳㤸〵㌷㝤て㌴ㄱ攳づㄸ攰改㍢㘲摥改挸㜹㉢〸㝤㉥ㅤ㡥挶㤲扡ぢ㜲㈱戱て㐴㥤㈴敥㠶㔴㐸㕣ㅦ㐸攲扡㐰ㄲ昷挰㐹㐸㉣㐰㈸㤰昸戳ㅤ㕡摢ㄷ㝤㡢㐴㈲㥡愸㡤收搲改㝣㈶㕥㤷挰㐲㝤㉣㔳挰挷㘸㝤戴㉥㤹㑦㈷敢ㄲ挶扤捥㜰昶㠳㡦㜱㥦搳ㄳㄲ昷㍢㍤敡搴㐳攸〹㠹㉢摣㈴づ㠲㑡㍦ㄸ㑤挴攰愴㉤㥥㍥ㄲて㍢昲攳愹捣搰㘱ㄵ㐹㍣ち戹㤰挸㌱㍣㈵㝣㍤づ愹㤰戸搰㑤愲昳戳攳晣㐰ㄲ㑦挰㐹㐸ㅣ㠶㔰㈰昱愴ㅤ㕡㕢㠸扥㐵㈲㕦㔷㙦愶㌲㌱戳㔰㥢㠸㈵昲戵戱㡣㔹㔷㡦敤㈳㤹挲㜷㤴㔴㌲㤶㌵㘴敥㤶㈳㙣㠲㡦昱戴㌳㌸搹㍢㥥㜱㝡搴愹攷搱ㄳㄲ㘷戹㐹戴㐰愵昳慦捡㐴っ捥挲攲改摢㍢晥敡挸㑦愶戲㥤づ慢戹捥㉦㐱㉥㈴㤶㌰㍣㈵㝣扤〲愹㤰㌸搹㑤愲㜳敦㌸㌱㤰挴摦攰㈴㈴㔶㈰ㄴ㐸扣㙡㠷搶㡥㐴摦㈲㘱㐶搳㠹㕣搴㑣㘴㌳搱㜸愲㤰㑡㘵㜰挸㌴㙢㤳㘶ㅡ㈷摦ㄹ㈸つ㤹㡣攵〸㡦㠲㡦昱㜷㘷㜰戲㑤扣敥昴愸㔳㙦愱㈷㈴㡥㜳㤳㔸〹㤵㝥㉣㥡㠸昱㌶っ昰昴㙤ㄳ敦㌸㜲摥㈵㐲晦ㄵㅤ捥攴㍡扦〷戹㤰昸㌵挳㔳挲搷〷㤰ち㠹攵㙥ㄲ㥤摢挴搲㐰ㄲㅦ挲㐹㐸慣㐶㈸㤰昸挸づ慤㥤㠲扥㐵愲㉥ㄹ㑢ㄶ㌲㔱㌳㡢㙢㔷㠹㙣㉤㜶ㄲ㝣㘵挵づ㠳㍦㥢㔳㥦挰㑥㘲晣挳ㄹ捥愹昰㌱㍥㜶㝡戲㑤㝣攲昴愸㔳㥦愱㈷㈴ㄶ扢㐹㥣〱㤵㝥㈶㥡㠸昱㌹っ昰昴㙤ㄳ㕦㌸㜲摥㉥㐲㍦㤷づ㙢戸捥㕦㐲㉥㈴搶㌰㍣㈵㝣㝤つ愹㤰㈸〴㤲挸〷㤲昸〶㑥㐲攲㈲㠴〲㠹㙦敤搰摡挵攸㕢㈴㤲昵㜵戱㔴づ摢㐰㉣㥥㑢攴㜱扤㈳㔶㡦㡤㈴㕦愸挷昷㡦㘸㈱㘵ㅡ晦㜶㠶㜳〹㝣㡣敦㥣㥥㤰搸攰昴愸㔳㍦愲㈷㈴㝥敥㈶㜱ㄹ㔴晡攵㘸㈲挶㑦㌰挰搳㐷㠲㘳ㄴ昹㈵㔴㕥㑤㠷戵㕣攷㜲挸㠵挴戵っ㑦〹㕦㥣摥ㄴㄲ昳〳㐹捣ぢ㈴㔱〹㈷㍣㜱搷㈹㠴〲〹㑥㘸㌲㥡㜶㈳晡ㄶ㠹㜴㉤捥愳昰搵㉢㘶搶㘵ㄲ㐹戳㍥㥤㡣攷㜰愸㠸攲㑣㍢㥤㑣㘴愳㐶㝦摢㐷晦〳㝣っ捥㜸捡攰㠴㠴㑣㝤㌲㍥㜵㙡㈰㜴㐲㘲戶㥢挴㝡愸昴㕢搱㐴㡣㐱㌰〸㈲挱挹㑤㤱㕦挱㔸㝦愴〳敦〰愱っ㈷搹㥦ㄸ㥥ㄲ扥㌶㠶㔴㐸㑣㜶㤳攸㍣㑥㑣っ㈴㌱ㄴ㑥㜸愲搶〷愱㐰㠲㌳㤴㐲攲㍥昴㉤ㄲ搱摡㘸㈲㥢捦㘶㘲戹扡摡㐴㉡㕢挸㈴ㄲ昵搱㔸㝤㌴㤵挲㈶ㄱ换㘴㡣㑤㙤ㅦ晤㝥昸ㄸ㥣挲ㄴㄲ㜲㥣搸摣改㔱愷㌸㉦㈹㈴挶扢㐹晣〵㉡晤㘱㌴ㄱ㘳㌸っ㘴㡤捦挵㠲敢扢攸㔶㡥㥣㜷㤲搰㥦愰〳㙦〵愱㘴〲㤲愲愷ㄸ㥥ㄲ扥㐶挱㕡㐸㐴摤㈴㍡㡦ㄳ攳〲㐹㔴挳〹㑦摣户ㄹ愱㐰㘲㌴㍡㐲攲㜹昴㉤ㄲ㜹㥣㑣攰㡦㘸搵愶攲昹晡㐴㝤愲㤰㉤愴㙢昱昱㤹㑤搴挷戱摢愴ぢ挶㌶戶㡦晥〲㝣っ捥㐹ち〹搹㈶㙡㥣ㅥ㜵㡡ㄳ㡤㐲㘲㝢㌷㠹㤷愱搲㕦㐱ㄳ㌱㌸搷ㄸ戴㑤㜰晡㔱攴户㜰慣慦搳㘱㍤搷㜹慣ㄳ晥㑤㠶愷㠴㉦捥㈸ち㠹ㄱ㙥ㄲ㥤摢挴㔶㠱㈴㜶㠶ㄳ㥥㘵晡扢〸〵ㄲ㔱㍢戴昶ㅥ晡ㄶ㠹㕣㍣㔵㠸收㔲〵㕣慢㠹㈷昲㈶扥㤰挷昱戱㕡挸挶愳㠹㐲〲㘷ㄹ㐶捣昶搱摦㠷㡦㔱敢昴㘴㥢㠸㍢㍤敡ㄴ㘷づ㠵挴㘶㙥ㄲ晦㠰㑡晦ㄸ㑤挴㐸挱㈰㘸㥢攰㝣愲挸㜹㙦〹晤㜳㍡昰收㄰㑡愶〸㈹晡ㄷ挳㔳挲搷慥戰ㄶㄲ〳摤㈴㍡户㠹㐸㈰㠹〹㜰挲ㄳ㍦ㅡ㐶㈸㤰攰愴㈰愳㘹摦愲㙦㤱㠸攵昳改㍡㥣㜱愷㘳搱㔴〲㘷㔷昵㜹㕣ㄸ㑦攱㈴㌳㤶㌷搳㜵戸㈸扣扢敤愳晦ㅢ㍥挶㐴愷㈷摢挴㈴愷㐷㥤攲㔴愰㤰愸㜰㤳昸〱㉡晤㐷㌴ㄱ㘳ㅡっ㠲戶〹㑥㄰㡡晣㍥㡥戵ㅦ愶挱昴晢戹捥㌲攷㐷㔱㈵㐴㥤㈴㌸攷㈷㈴扥晢㜷搰㜷搱㙦㈱昵㝦ㄷ摤ㄳ㑥㜸愲慡〳愱㐰㘲㌶㍡㐲㈲㠲扥㐵㈲ㄵ㑤愷愲昹㘸㙤ㅥ〷㠵㐴㍥㡡㉦ㅤ愹㘴づㅢ㑡㥤㘹收攳㠵㜴搶搸换昶搱〷挰挷攰㌴㈰㈳攸㐲㘲慥搳愳㑥捤㐳㑦㐸㝣㠱挱㜴㝥ㄷㅤ〲㤵㙥愰㠹ㄸつ㌰〸㈲挱ㄹ㍦㤱昳㙥ㄳ晡愶㜴㜸ㄴ㑢挶〲挸昱㐴㙤〵㐴㠳晡㔵ㅥ㠰捥㉥㥥ㄹ愲攰㥦㤹㡦昱摥昴㝦ㅡ㙥攲捦扡㤸戲㝥昸㝤慤昵慢搴㡡昲昱晦㔹㉣捥㐱昱㐷改㝣㔵㝥㠰㜵晤㍦挴㈱换慥㔹㈹㐶ㅣ㠹㤷㍥っ㉢㕣挹搹戴㘸搰㄰扢晢㙢㜱㜰㉣摢戴㘵㔶㍢收愲昰㔷〷攷户㑤挲㡦㘰慤㍦㔹户㤱㌳㐷㌵挶戹ㄷ㝤㑤㤷㘴㔲戶ㅤ㌷㌴攸㌰ㅤ户戹挵㑥㍦摣摢ㅤ戳㡤㔰㡣攱㥤敢㌷敤敡戹㝥搵㍢扣㑢㍡慢戵ㅤ㝦㘵挱捣㍢ㄱ摢昱㑢搷㡡昲㝥㉡昰㠷昶昶ㅦ愷攳捦㜸ㄹつ㝦㘷㘱㔶㥥〰㠶〷晣愶㜹㜲㔳㠷摣ㄳ㘰㉢攸㤵捥愹㑢㙤㌸搶戶晦㠴㙤㘷捦摣戶㉥㕤昹づ摥㠹㕥㈷㈹攵捥㤴摣〰㈳晡搶㠸愸戸㙤㌳ㅡ㐵㐳ㅡ搱挱㝥㡣㥦ㄶ㤷㍣㍥摢摤敥㑥戴晥慦戲晦㌷㈶づ㌹搴昱㌸㐴㔵㥦㌹愹昲㡤㤵㤷㝣㝥捤㉥㌵ㄷ摤昰㤳晤晦㑡换攳戳摤捦㕦挳挷㈳扢㘳敥ㄳ扢㈳愴晡㥢㙣摥㘲昳㌶ㅡ昵㍡〶昱ち㝥慣散扢㡤昹摦㙤㠵昷㌶收挶㘱㠸㠴㈷捡㙥㌰摥㐱晤搴㈲㜴戸摢愸㔷攱挱㙤㤵慢慡搷㜰㉤㕢㈰收㈶愶昴㘶戴摡㜶㤰搹㉣敢搵㑢戰㜴〸㐴昴ㅤ愰ㅡ㜲〴㡣晡挶愱攸㜸昴㥡挳㌲㜸〴㜱㜸捥㕥㕤ㅦ㠷㘷㙤㠵昷㙥收挶ち㐴挲戳㑣摦搹攲㜰㌴㍡挲攱㘹㜸㜴㜲㠸㤱〳愷昶㉣づ㥣㌴搴攲㥤ㅣ㤲㌱昵㜸〹㠷㍡㜲㌸ㅥ㐶㝤攳挰戹㐱昱攸㌵〷捥㄰〶㜱昸㑢ㄸ㠷㠷㙣㠵昷愶收挶㙡㐴挲戳㑣摦挵攲㜰ㅡ㍡挲攱〱㌷㠷〹攴挰㌹㍣㡢〳㘷〷戵摤㍢㌹愴敢搴㥦㑢㌸㑣愲㌹㑦ち㥣㑤㘴挸搹攸昴つち㘷〴晢〶攵〲㜸〴㐱昹㘳ㄸ㤴㍢㙤㠵昷㐶攷挶㐵㠸㠴㘷㤹㍥挳㠲挲㔹㍥㠱㜲扢ㅢ捡㉣慥㈵㈷攸㉣㈸㥣晡搳昶散㠴㤲㑡慡㕢㑡愰散〵搵㤰㉢㘱搴㌷づ㥣攱敢ㅢ㠷摦挳㈳㠸挳つ㘱ㅣ慥户ㄵ摥晢㥤ㅢ㌷㈰ㄲ㥥㤸ㄷ戱㌸摣㡣㡥㜰戸捥捤㘱〱㌹慣㠷捡攲挰㠹㍦㙤扦㑥づ挹㠴扡慡㠴挳〱攴㜰〷㡣晡挶㠱昳㝢㝤攳挰㔹扥㈰づ㤷㠵㜱㔸㘷㉢扣户㍤㌷㌸㌹㠸㈷㡡㐱㉣づて愲㈳ㅣ搶扡㌹㘴挸㠱㤳㜳ㄶ〷㑥晢㘹㌹挸慡攴〳〸㌳㥤敡挲ㄲ㄰㈶㐱㍣〶慢扥㠱㜸摣昱攸昵搱㠲㤳㝣㐱㈰捥つ〳㜱㡥慤昰摥晥摣㜸づ㤱昰㐴㘱㠹〵攲㐵㜴〴挴㔹㙥㄰㉤〴昱㌲㔴ㄶ〸捥晡㘹㙤㤰㔹㥦ㅥ改㤴㍡扤㠴挳ㄱ攴昰ㅡ㡣晡挶㠱㤳㝢攲搱㙢づ㥣攲ぢ攲戰㍡㡣挳挹戶挲㝢ㄷ㜴攳㕤㐴挲ㄳ㐵㉢ㄶ〷㑥敦〹㠷ㄳ摤ㅣ㔶㤰挳㍦愰戲㌸㜰捥㑦㍢慡㤳㐳㝤㔴慤㉡攱㜰㌴㌹㝣ち愳扥㜱攰搴㕥摦㌸㝣〵㡦㈰づ㉢挳㌸ㅣ㘳㉢扣㌷㐳㌷扥㐱㈴㍣换昴攳㉤づㅢ搰ㄱづ扦㜰㜳昸ㄵ㌹晣〰㤵挵攱㝢㉣㘹扦敥攴㔰㤷㔴换㑢㌸㥣㐴づち慢搴㌷づ㥣搸ㄳ㡦㕥㙦て晤㘱㕥挳搱㝢捥慡摡挳㌸ㄴ㙤㠵昷㥥攸㠶㡥㐸挲攱㌴㡢挳㈰昴㠵挳㘲㌷㠷㌳挸㠱戳㜲ㄶ〷捥昷㘹扦敤攴㤰慡㔵捤㈵ㅣ捥㈶㠷愱㌰挲戳て㘷㤷㥣搶ㄳ㡦㕥㜳ㄸ〶昳㥡〰づ㠷㠵㜱㈸搸ち敦慤搱㡤攱㠸㈴ㅣ㉥戰㌸㡣㐴㕦㌸攴摤ㅣ㉥㈲㠷㙡愸㉣づ愳戰愴㕤搲挵愱㑥ㅤ㕡挲攱㔲㜲攰㍣ㅤ㥥㝤攰挰㐹㍤昱攸㌵〷㑥敤搵〴㜰㌸㈸㡣挳㠱戶挲㝢㠷㜴㘳㈷㐴ㄲづ㔷㕡ㅣ㘲攸ぢ㠷晤摤ㅣ慥㈶㠷㌸㔴ㄶ〷捥昵㘹搷㜶㜲㐸㐷搵晣ㄲづ扦㈷㠷ㄴ㡣昰散〳〷㑥改㠹㐷慦㌹㜰㘲慦㈶㠰挳摣㌰づ㜳㙣㠵昷㐶改挶敥㠸㈴ㅣ㙥戶㌸㑣㐱㕦㌸捣㜶㜳㔸㑦づ㥣慢戳㌸㜰愶㑦扢つ㌲攷㠳㌳慥㘶㤶㠰戸㠳㈰㘶挱ち捦㍥㠰攰㡣㥥㜸昴ㅡ〴攷昵㙡〲㐰㑣〹〳㌱搹㔶㜸㙦㤸㙥散㠳㐸〲攲ㅥぢ挴〲昴〵挴㐴㌷㠸㝢〹㠲搳㜱ㄶ〸㑥昴㘹昷㐳㘶㝦㜰挶搵慥㈵ㅣㅥ㈴㠷㠳㘰㠴㘷ㅦ㌸㜰㍥㑦㍣㝡捤㈱〳昳㥡〰づ愹㌰づ㐹㕢攱扤㙦扡㤱㐳㈴攱昰㤸挵攱㌰昴㠵㐳挲捤攱〹㜲攰㘴㥣挵㠱搳㝣摡㔳㥤ㅣ㤲㜱ㄵ㉤攱昰っ㌹戴挰〸捦㍥㜰攰㙣㥥㜸昴㥡㐳㍢捣㙢〲㌸㡣〹攳戰愳慤昰摥㍥摤㔸㠲㐸挲攱㐵㡢挳ち昴㠵挳昶㙥づ㉦㤳〳愷攲㉣づ㥣攴搳晥〶㤹戳㘳㐴搵戶㈵㈰㕥㈳㠸㤵戰挲戳て㈰㡥㜵㍣㝡つ㠲㔳㝡㌵〱㈰㐶㠶㠱ㄸ㘱㉢扣户㔱㌷㝥㡤㐸〲攲㙤ぢ〴愷昳〴挴㔶㙥㄰敦ㄲ挴愹㔰㔹㈰㌸挷愷扤て㤹戵㘳㈴㤳㙡㡢ㄲづㅦ㤲挳ㄹ㌰挲戳てㅣ㌸㤵㈷ㅥ扤收挰〹扤㥡〰づ㐳挳㌸㙣散㜰昰摣㑤摤㔸㠳㐸挲攱㔳㡢〳㈷昳㠴㠳攱收昰㌹㌹㕣〲㤵挵㠱㌳㝣摡扦扡㌸搴慡㠱㈵ㅣ扥㈲㠷换㘰㠴㘷ㅦ㌸㜰㈲㑦㍣㝡捤㠱搳㜹㌵〱ㅣ晡㠷㜱搰㙣㠵昷愶敡〶㘷〱㠵挳〶㡢〳愷昲㠴㐳㠵㥢挳て攴昰〷愸㉣づ㥣摦搳㝥敡攴㤰挲㙤戱㑡㌸㈸摣㙥㜱挸㝡ㄸ攱搹〷づ㥣挶ㄳ㡦㕥㜳攰㘴㕥㑤〰㠷つ摦㠶㕣愷晢捥㔶㜸敦慤㙥㜰づ㔰㌸昴挷搸㜱㥤敥㕥昴㠵挳户昰昸〰㙢㈷搷改㜴㈸ㄵ攷攰㉣づ㥣摤搳〶㐰㘶敤ㄷ昵〹昵㈵慣摦㠱戵㜵昱㜲㄰㌹晣〵㐶㜸昶㠱〳㈷昱挴愳搷ㅣ㥥㠰㜹㑤〰㠷㑦挳㌸晣搳㔶㜸㙦戱㙥㜰〶㔰㌸っ戵㌸㍣㠷扥㜰昸搸捤㘱㔳㜲攰っ㥣挵㠱㜳㝢摡收㥤ㅣ㤲㘹昵㐱〹㠷㘱攴昰㌲㡣昰散〳〷㑥攱㠹㐷慦㌹扣づ昳㥡〰づ㙦㠷㜱㜸换㔶㜸敦戴㙥扣㠹㐸挲㘱愴挵㠱㤳㜸挲攱つ㌷㠷㙡㜲㜸ㅦ㉡㡢〳㘷昶戴㙤㍡㌹搴愷搴慢㈵ㅣ㙡挸㠱㜳㜲㜸昶㠱〳㈷昰挴愳搷ㅣ㍥㠷㜹㑤〰㠷ㄷ挳㌸晣搵㔶㜸㙦戸㙥晣ぢ㤱㠴挳ㄸ㡢〳愷昰㠴挳昳㙥づ㍢㤱挳扦愱戲㌸㜰㕥㑦摢戹㤳㐳㌲慡㥥㉥攱㄰㈳〷捥挸攱搹〷づ㥣扥ㄳ㡦㕥㜳攸㠷㘳㔴㑤〰㠷挷挲㌸㍣㙡㉢扣昷㕤㌷㉡ㄱ㐹㌸愴㉣づ㍡晡挲攱㘱㌷㠷㝡㜲ㄸ〰㤵挵㠱戳㝡摡㉥㥤ㅣ㔲㌱昵㐰〹㠷〹攴㌰〴㐶㝤攳挰挹扢扥㜱搸ㄴㅥ㐱ㅣ敥〹攳㜰户慤昰摤㝥㝤㜳㐴敡改昶敢慥扦㘱㍥〴昰㉢ぢ晣戱摦㠰㠲㈵收㘴ㅤ㝥敥搷搴摣㉣扦㤴ㅢ㠸扢㈵ㄷ昱㔷挴㘷攳愶攰戸㐷㜲㐳㤳晤㤷㘹㘷攱㘶攱扣昹慣㜳㍦㕥㕤㝡㜴搶ち㜳㡢戸㐱㙦晦挲慣㜶摣捣㍤㕦㠵扦㠲摣搱㘱ㄶ㕢晦ㄷ㙥愵㡣摦㉥昲摥㌴㜸㔸㌷㔱づ晣搹㈰㝦てㄸ㌸㉦㘶摤㕦扤㡢㠷昳挷挱换㜹㤳攵晦散扥敥摡ㄴ㙣㘲捥㍤㐹昳慥摢㠶㔷愸扢昰ㄶ㕢㌳搴挷㤶晤㈴㘳㉥㉢㐷〹㈷散戵改㘸昸搷㝤㘵㘶ㄹ㑤㐴㥦〱㠹晣㘰㔹㥡戲捡㘱搸っ扣㉢挷ㅦ㜲昲㜶ㅦ㘵㥥㍦昱㍤㘰〰搷搸㜹㔴㙣つ搷敥愶ㄳ昹搱搹扦愵㌱㔳㉣㘶㔶㔴戵㌴㌶㥢慤㠷㜵㉣慣㙡㕣㡡搹㔳摣敥ㅣ攳挰摦ぢ搷㘷攱㝦愶攲㑢㙤㠳㠸摣㉥㜵慥㙣㠵㕡ㅦ戸㘲戳戹〶㕣戱慥㤵㥡㐳ㄱ㝦ㄳ㙢慤㤴慡㐱っ慥㤸昳㔰㍢愰挳攱敡㝢挳戲㌳摤捥㤰戸搲㕤ㅦ㤸慥挱㥦㙥㠱㈷㕤っ㜱㑡搲搵㌹改昶㜳愷摢挵㑥愷敤て㘹昰㕢㜹㘵攰㄰づ㠴扤㜶㄰㥡搲户昲㘰㐸摣㙢㍤挱㍢っ捥㈶挹㕡晦ㅣ㤶㥤㙢捤愹ㄹ搷㕡慦つ㑣㤹㘱散㔲挸㌹㑦扡㔹摥㜴㥣愷㤱㜴愶㍢ㅤ㘷㐰㕣改搶〴愶㕢攸㑦㜷戸㈷摤〲㙦扡〳㥣㜴捤敥㜴㥣㘸㤰㜴㠴㕣愱捥っ㑣搷挶搸〴摡戵〹ㅤ㐱㤱㙢ㄳ攲㥣㐴挹㝢㙡㍡改摡㘱搹〹㤳㤷昳㕤改㔶〷愶㕢敡㑦户摣㤳㡥㔷晥㑢搲ㅤ攱愴㍢搲㥤㙥㔹㘹扡㔵㠱改㡥昶愷㕢改㐹户挲㥢敥㘸㈷摤㉦摤改㡥㜷搲㔹晢攳搱㠱改㔶㌱㜶改愶㜲㠲㈷摤慦扣改㑥㜲搲㥤攸㑥㜷㕡㘹扡愵㠱改㔶晢搳㥤敡㐹㜷㠶㌷摤搹㑥扡搳摣改㜸愹搵戵㘵戶〵愶㍢搳㥦敥㉣㑦扡㡢扣改㜸摤㔵㜶㠴㜳摣改㜸㐵搳㤵㙥㘱㘰扡㌵晥㜴ㄷ㜸搲㕤敤㑤挷换㥢㤲敥㈲㜷㍡㕥㌸㜴㙤㤹㤹挰㜴㙢ㄹ扢㜴㐷㔸攷㐹户摥㥢敥づ㈷摤攵敥㜴扣㍣攷㑡㜷㘰㘰扡㉢晤改慥昶愴攳㤵扣㤲ㅤ攱㐱㈷摤戵敥㜴扣ち收㠲搹㄰㤸敥㝡挶㉥摤㌲㙦昴愴攳〵戳㤲㜴捦㌸改㙥㜲愷㝢搱㐹㘷ㅤ㔵㘶〷愶㕢捦搸愵㌰㙦昳愴㝢搹㥢敥㌵㈷摤ㅤ敥㜴扣愴攳㕡扢㘹㠱改敥㘲散搲戵扢摢㤳敥㕤㙦扡て㥤㜴㝦㜶愷攳㤵ㄳ㔷扡摤〲搳摤敦㑦昷愰㈷摤攷摥㜴㕦㌹改晥攲㑥挷ぢㄴ慥㜴愹挰㜴㡦晡搳㍤敥㐹昷㠳㌷ㅤ慦㔶挸㡥昰愴㍢ㅤ慦〳㐸㍡敢扤㡢〶愶㝢㠶戱㑢摦扢攷㈸㜲㝤㈲昰㤲㐱挹愶挲㡢〲㤲敥〵㉣㜴㝥㈲昰敢戶㙢敤㜶〸㑣昷ㄲ㡣㍣敦摤㉢ㄴ戹搲昱㥢㜹㐹㍡㝥昷㤶㜴慦㘲愱㌳ㅤ扦搵扡搶㙥㜴㘰扡搷㘱攴㔹扢㌷㈹㜲愵慢㐶扦㈴ㅤ扦攲㑡扡户戱搰㤹㡥㕦ㅥ㕤㙢㌷㍣㌰摤㝢㌰昲慣摤〷ㄴ戹搲昱㝢㘶㐹㍡㝥㤳㤴㜴ㅦ㘱愱㌳ㅤ扦愳戹搲㙤ㄲ㤸敥ㄳㄸ㜹搲㝤㑡㤱㉢ㅤ扦捥㤵愴攳ㄷ㌶㐹昷㌹ㄶ㥣㜴㤵㍣㘷敥昵〹㍤ぢ摤㠶攲慢㑦戳㤹攳㥦敦㤹㡣㍦〲㌳愶ㄹ㈷收扤昸㥢㍢㕦㈰㡦攲㤹㌸㘳攸晦戲ㄷ搸ㄹ挲昳㘱㉥㔴昱散㔹昱㕣㤷㠳搲扦愴㤸愷戹攲昱㤵扤㈰ㅥ㍣愵敤昲㘸㐰㑦㍣扥愶㜸㠱慤搳扦戱ㄷ挴㠳㘷愵㕤ㅥ㍣扢ㄴ㡦㙦㈹收㐹㈵㜵晡扦敤〵昱攰〹㘴㤷㐷〶㍤昱昸㡥㘲㥥ㄷ㡡挷〶㝢㐱㍣㑣扢㘳慤〷捦敦挴攳㝢㡡㜹㙡㈷ㅥ㍦搸ぢ攲挱搳㌸㉥㔸ㅥ㍣㐵ㄳ㡦ㅦ㈹收搹㤹㜸晣㘴㉦㠸㐷扢摤戱㍣㜸㤶㈵ㅥ㘵㔵㌰㕥敥㜸㈸昶挸ㄲ慦㈱㍣㤹攲㠲攵挱ㄳ㈵昱㈸愷つ捦㤱愸搳晢戹㍤㝥㔹攲挱㜳ㅤ昱愸愰つ㑦㜳挴愳搲敤挱㔳㥡慥ㅣ㍣㕤ㄱて㡤㌶㍣㔳ㄱ㡦晥㙥て㥥㤵㜴㜹昰㡣㐳㍣慡㘸挳㤳つ昱搰摤ㅥ㍣戱攸昲㔸攳㜸㐴㘸㜳㠱攳㌱挰敤挱㜳㠳㉥て㝥敥㑢㡥㠱戴攱㐷扥攴ㄸ攴昶攰挷㝢㤷〷㍦扡挵㘳㌰㙤昸愹㉤ㅥ㐳摣ㅥ晣㠴敥昲攰愷慦㜸ㄸ戴攱〷慦㜸㙣攴昶攰㠷㙣㤷挷㝡挷㘳㘳摡昰戳㔳㍣㠶扡㍤敥㈸昱攰㘷愰攴搸㠴㌶晣昸ㄳ㡦㑤摤ㅥ晣愸敢捡挱㡦㌱昱搸㡣㌶て㍡ㅥ㥢扢㍤昸㘹搵攵挱㑦㈲昱搸㠲㌶晣㄰㤲ㅣ挳摣ㅥ晣挰改昲攰㠷㠹㜸㙣㐹㥢攷ㅣ㡦攱㙥㡦ㄷ㑡㍣昸㜹㈰ㅥ㕢搱㠶ㅦ〵㤲㘳㙢户〷て晢㕤㌹㜸㐸ㄷ㡦ㄱ戴攱搱㕣㍣㐶扡㍤㜸攴敥昲攰㔱㔹㍣㐶搱㠶〷㘴昱愸㜶㝢昰攰摢攵挱〳慢㜸㡣愶つ㡦愹攲戱㡤摢㠳挷捦㉥て㌹戰㜱ㅦ摡ㄶ㌶捥挳攰〱㑥㉥戹搵㐰㡡㑢昲㜲㌰昳㔹昱愰㈶㔶摢㔹㔶㜲〰昳㔹昱㐰㈶㔶㍢㔸㔶㜲搰愲搵㡥敥㡣㍣㜸㠹搵ㄸ换㑡づ㔴扥㔸㍣㘰㠹搵㑥㤶㤵ㅣ㥣㝣㔶㍣㐸㠹搵捥㤶㤵ㅣ㤰㝣ㄹ㜹㘰ㄲ慢㤸㘵㈵〷㈱㥦ㄵて㐶㘲ㄵ户慣攴挰攳戳攲〱㐸慣敡㉣㉢㌹搸昸挶挵㠳㡥㔸愵㉣㉢㌹挰昸慣㜸愰ㄱ慢㝡换㑡づ㉡㍥㉢ㅥ㕣挴㙡ㄷ换㑡づ㈴㍥㉢ㅥ㔰挴㙡㠲㘵㈵〷て㕡㤵戰攷㐱㐴慣㜶户慣攴㠰攱戳攲㠱㐳慣㈶㔹㔶㜲㤰昰㘵攴挱㐲慣愶㔸㔶㜲㘰昰挵攲〱㐲慣愶㔹㔶㜲㌰昰挵攲㐱㐱慣㘶㔸㔶㜲〰昰㔹昱㐰㈰㔶戳㉣㉢搹改㝤㔶摣昹挵㙡㑦换㑡㜶㜴摦戸戸挳㡢搵㕥㤶㤵散摣扥㔸摣挹挵㙡慥㘵㈵㍢戴㉦ㄶ㜷㙣戱摡挷戲㤲㥤搸ㄷ㡢㍢戳㔸㌵㔸㔶戲攳晡慣戸〳㡢搵〲戱㌲㥣㥤㔵㜱晦㤴㙢攱搷㝣㘳捤㤵㑤㠶㙦ㄵ晥㐰ㄴ㜷㐹㔱㕣敤㔱㜰㉦ㄴ挵㔵愵ち挳搹㈴ㄴ昷㐰戱戸戲搴㐲㜱愷ㄳ挵ㄵㅥ〵昷㌳㔱晣捥愳攰慥㈵㡡换㍤ち敥㑤愲戸捣愳攰づ㈴㡡㜵ㅥ〵昷ㄹ㔱㕣敡㔱㜰㌷ㄱ挵㕡㡦㠲㝢㠶㈸㉥昱㈸戸㌳㠸攲㘲㡦㠲摢扦㈸㉥昲㈸戸挹㡢攲㐲㡦㠲㕢戹㈸㉥昰㈸戸㘱㡢攲㝣㡦㠲摢戲㈸搶㜸ㄴ摣㝣㐵㜱㥥㐷挱㉤㔶ㄴ攷㝡ㄴ摣㐸㐵㜱㡥㐷挱敤㔲ㄴ㘷㝢ㄴ摣ㄴ㐵㜱㤶㐷挱慤㑦ㄴ扦昵㈸戸挱㠹攲捣㔲挵㠰晦〷㍥㤷愰戰</t>
  </si>
  <si>
    <t>㜸〱捤㥤〷㝣摢㘴晥晦昳愴㠹ㅡ戹㑢㔰㐶㑢愱ぢ〲㤴㐲戱㘳㍢戶ぢ愵㈳ㅤㄴ㍡㠰戴㙣㉥㜸挸㙤㘸㐶㐹搲搲挲㜱慣ㅥ㝢ㅦ慢㙣捡摥㜰㐷搹㝢捦㘳ㅦ攳搸敢㠰㘳敦捤晦昳昹㑡㑡㘴㡤愴戹摦晤㕦慦㜳敤愷㝡扥昳搱摢㤲㉣敢昹㕡㈹㔳㘵㘵㘵扦攳挱晦昹愸攰挲㠶昵换摢㍢捣收㜱㜵慤㑤㑤㘶扥愳戱戵愵㝤摣攴戶戶散昲㔹㡤敤ㅤ㝤㘰愰㌵㌴㐲摦㕥搹搰摥㜸愰㔹搵戰搴㙣㙢㠷㔱㘵㔹㔹㔵㤵㕥づ晤㔰晢㘵㌸ㅤ㥤㕥㝡〵ㅢ㔸㤵改ㅡ㥢扥㙣慡搸攸㙣㈲㙣晡戱改捦㘶〰㥢㠱㙣〶戱㌱搸慣挵㘶㙤㌶㠳搹慣挳㘶㕤㌶敢戱㔹㥦捤㄰㌶捣慦㙦挰㘶ㄸ㥡晥ㅢ愲㤹㔷㌷㘵㙥㙥㍦慣㑤㝤㐷㙢㥢戹攵挸㕤慤㌱㑦㠸挵挶挵挶搵㘴㙡㙡挷㐵户ㅣ㔹户愴愹㘳㐹㥢㌹愱挵㕣搲搱㤶㙤摡㜲攴㑥㑢㜲㑤㡤昹ㅤ捤攵昳㕡ㄷ㤹㉤ㄳ捣㕣㌴㥥换㈶搲戱㐴㌲㔹捣㘴搲晤㌷㐲攴㌹㜵㔳㜶㙡㌳㡢敤晦慤㤸挳ㄹ㜳㙥摤㤴㜱㜳捣㡥晦㔶捣ㄱ㠸㠹㤰㔳㕢㥢戳㡤㉤晦愵愰㤵㝣㑦㤳㔳捤㝣㈳摦㝣搳㙣㙢㙣㔹㌰づ挳㉥〱㡤㕥㙡摣攴昶昶㈵捤㡢戹ㅤ搵㤹㑤㑤扢㤸㐵㜹搳㥢愷戶㜷散㤴㙤㙢㙥敦摦㑣㝥㘶㥢搹㤲㌷摢〷㌶㑦㕢㤶㌷㥢㙣挳昶慡收㕤戳㙤㜳戲捤㘶〵ㄷ〶㌵㕢敦攱捣㠲搹搲搱搸戱㝣㐰昳晣㜶㜳㤷㙣换〲㤳㈶㤵捤㌳㤶㌴ㄶ㔴㐵〵㥥㘵㝤㌶ぢㅡ㤹扣㔱ㄸ㑦㜳摤挲㙣㕢㠷昴昸ㄶ挶㠲㙣㕤㥢㡢慣㐵挹戸戸㐹㡤昴㜸昱㍤慢㙦㙣摥搱㙣㙢㌱㥢㤸㠴敦攴㔸㡦㤱〰戲摥㠷㑥㔲捥敡昰㕤㔲晤散㥤㡦敢挲㉣摡㐸㌴㐳收戴戶㌵㘳㠳㥣㙤㘶㕢㈶挴戶慣敦㈸㑣㌵㤷㑥㠸㡥慢搱㐷㐱慢㡦愶摤挶㘸〶〳㐶愱戵戹昱挰㉣㘹㡦慦㠹搷愶挷敢㥢搰愴ㅡ㡤慡㜸ㄵ扢扡㍢〱㜷户昲㠶㙣㜹㐳慥扣㈱㕦摥㔰㈸㙦㌰换ㅢ㡡攵つぢ捡ㅢㄶ㤶㌷㌴㤶㌷散㔷摥戰〸㌶捥愳慡㙦摦㜲晢戱晦㤷晢㑥㥡愱搷搴㕤晡㐸摢㕦慦㍡㔷扢㕤㜱敦㤶㠳挳㘶㔸〸ㅦ昰收搰敡㘳搰㘸㕢愰昱づ㌸ㄱ㑢㡥搷挷搲㘴㑢㌴㑡㍤㡦〱㜳搰挳〶摥㜵敦㥢㥦ㅤ㌶昹愶㔷㝦慡慣摡昴愴㈳ㄵて㈳㤲㙤ㅣㄶ挲戳㙤捤㔰㔱㌴㕡っ㡤㍦㕢㘲扣㕥㐳㤳㌸ㅡ愵㥥戴戳摤㜵摢摦㈲搷㉣㌹㘸晢戳㡥㝡㙤挱〷昷摤㌸㐴昱㜸㈵搹㤲㔸〸捦㔶换㔰㈹㌴㕡ㅡ㡤㌷㕢㍣㠳㙣ㄹ㥡㡣㐷愳搴㐳㜶戶㘳㠷㕥昸挶㡦晢㔶捦戸昶挶㘳捦ㅥ戲昶ㅦㅥ㔵㍣㌰㑡戶㙤戱㄰㥥㙤〲㐳㙤㠷㐶㥢㠸挶㥢㉤ㄱ㐵戶㐹㌴㤹㡣㐶愹扢敤㙣攳搶㉤㥥㜸挷㜹㤷捣㕤愱㍥扣昴捡挷㜶搹㐳㜱㘷㤴㙣㜵㔸〸捦㌶㤵愱愶愱搱愶愳昱㘷慢ㅤ慦捦愰挹昶㘸㤴扡挵捥昶攲摥㠵晢㕦搷㡥㥡㜵搳捡㍢ㅢ㙡晢ㄶ收㈸ㅥ敡㈵摢づ㔸〸捦戶㈳㐳捤㐲愳捤㐶攳捤ㄶ㑦挵挶敢㜳㘸㌲ㄷ㡤㔲㌷搸搹㜶㕥昵㘱昳愲ㄷㄶ㑤㍡㙡㥦〵㕦敤㜹昳昰㠳ㄴ㍦㔳㈴摢捥㔸〸捦戶ぢ㐳搵愳搱收愱昱㘵㑢㘳㥢㥣㑦㤳㕤搱㈸㜵愵㥤敤换㈱て㙤㜰㥦㜹挷散攳慥晣㜳扣㝥搶戲㠹慡ㅦ搴㤲㙤㜷㉣㠴㘷摢㠳愱昶㐴愳敤㠵挶㤷㉤㠵㙣㝢搳㘴ㅦ㌴㑡慤戲戳㜵扣㌰㘰攴昴捡敡戹户扣㔳昶搸愴㔳㤷㥥愵昸㈹㈹搹ㅡ戰㄰㥥㙤㕦㘸昵㉣ㅡ㉤㠷挶㤷㉤㡤〳㐴㥥㈶〵㌴㑡㥤㘳㘷㥢㝥敦ㄵ㥦㙤搰戰挵昴ㄳ摦戸昹愹搸愴㐷〶㉡㝥ㅣ㑢戶㈲ㄶ挲戳㉤㘰愸㠵㘸戴㐶㌴摥㙣㠹ㄸ戶㤲晤㘸戲〸㡤㔲愷搹搹ㄶ㕤㜳摤㘱挷敦昱昱搴慢㉥㕥晣搴㑤晢㝣㌷㔳昱㜳㕦戲㌵㘳㈱㍣㕢ぢ㐳戵愲搱ㄶ愳昱㘶㡢愷攳攳昵晤㘹搲㠶㐶愹ㄳ散㙣㉢搳愷㕣摦扣昲㠶挹攷㌴晤愵㜱搴昳㘳摥㔲㍣挱㤰㙣ㅤ㔸〸捦戶㠴愱㤶愲搱づ㐰攳捦㤶ㅡ慦㉦愳挹㜲㌴㑡ㅤ㘹㘷ㅢ摤㕣昷挸散㉦㉦㥡㜲攱㤲摦〶散㝥搱〶㜳ㄴ捦㘴㈴摢㐱㔸〸捦昶㐷㠶㍡ㄸ㡤昶㈷㌴扥㙣愹捣㜸晤㄰㥡ㅣ㡡㐶愹㐳散㙣挳摦㝣昴搰摦㝦戹㜳晡〵戵㜳㍦㝦㙡搵搴㠴攲㈹㤳㘴㍢ㅣぢ攱搹㡥㠰㔶㕦㠱㐶晢㌳ㅡ㕦戶㑣捤㜸晤㐸㥡ㅣ㠵㐶愹㘵㜶戶㡥搳挷摤扥昵㌳昷敥㜰攵戸戵昷㙥㍡㜷户㝤ㄴ捦捤㈴摢㌱㔸〸捦㜶㉣㐳ㅤ㠷㐶㍢ㅥ㡤㌷㕢㈲ㄶㅤ慦㥦㐰㤳ㄳ搱㈸戵扦㥤㙤挲㐶攷昵摤昵㠴㘳㘶慥㜸攸昰㐷㕦㍦扣敦㜴挵㤳㐰挹㜶㌲ㄶ挲戳㥤挲㔰愷愲搱晥㠲挶㥦つ挷㤲搳㘸㜲㍡ㅡ愵昶戳戳ㅤ㜲㕦晦捡㐴㙢㝡昶戵㈷摤㜷搹ㅥ攵扦㥣愷㜸戶㈹搹捥挴㐲㜸戶戳ㄸ㙡㈵ㅡ敤㙣㌴摥㙣昱㌴搶敤ㅣ㥡㥣㡢㐶愹扣㥤敤摣㐳㉦㍢昱㤱昷㉦慢㍢昱戳㡢慦ㅣ昸攳㡥敦愹㜵愱㤶㙣攷㘳㈱㍣摢〵っ㜵㈱ㅡ敤㈲㌴扥㙣㈹㝣〶慣愲挹挵㘸㤴摡摢捥戶晥ㅤ慢摦扤㜷搱挰㔹㘷ㅦ晢晢㠴愳㕦㕦晦㜶挵昳㘷挹㜶㈹ㄶ挲戳㕤挶㔰㤷愳搱慥㐰攳换㤶挶㔶㜲㈵㑤慥㐲愳搴㝣㍢摢つ㥦捦散㌷㔴愵攷㥣扤攳㌶㜷挶㙦扥散ㅣ挵ㄳ㜵挹㜶つㄶ挲戳㕤换㔰搷愱搱慥㐷攳捤㤶㠸㈲摢つ㌴戹ㄱ㡤㔲㜳散㙣改㔷户ㅤ昷捤攵㠷捥㔸㜱捤㤰昳㥦摡愱㜹㤱ㅡ〲戵㘴晢ㅢㄶ挲戳摤挴㔰慢搱㘸㌷愳昱㘶㡢愷㤰敤ㄶ㥡摣㡡㐶愹ㄹ㜶戶㤷昷㙡戹晥戱ㄱ扢㑥扥昹㉦攳愷つ㝦愵㝡㡣ㅡち戵㘴扢ㅤぢ攱搹敥㘰愸㍢搱㘸㜷愱昱㘵㑢攳㌸㜹㌷㑤敥㐱愳搴㈴㍢摢攴㡤㍦扥慥晥慢挱㜵㈷㑥晣收㤹㜷昵㍢扦㔴ㅢ㐰㉤搹敥挳㐲㜸戶晢ㄹ敡〱㌴摡㠳㘸晣搹戰㤵㍣㐴㤳㠷搱㈸㤵戱戳㔵㝤㜸攱㠱扦摤㜵挶散㕢㑥㝣攵改摤㥥搹昳㔸㌵っ㙡挹昶㈸ㄶ挲戳㍤挶㔰㡦愳搱㥥㐰攳捦㠶晤敤㐹㥡㍣㠵㐶愹ㅡ㍢㕢敢㤰て敦㌹晤戶搳敢捥愸㍥敦搲慦敢搶晢愴晦搳㔰敦㙣㥦っ㑦㙤换ㅥ㠰慦ㄷ㕤摦㕣㙡挶㐵昹慦攷慦㙣昸挶㔶㑣ㄶ㔳挵㔸慣㤰㡣㘶攳搹捡㔱〸扢愶摦つ㜸愸敥㕦摣慤ㄱ攷搴〷挸㤷㠵つ愷㘴摢捤慥敦づ㘳㙤摤㤴搶㈵㉤㠵昶㘱挱捡晡㡥㙣㠷戹㠱㔷搷ㄵ挴攷㔶㡦慦㔲㘶扢攴ㅢ敥㜵摢㌵摢戴挴㥣扣慣搱㔲㙦攴㔱攳㡢㔴㙢㉥㕣㍢扤捤摣扦㔳敢ㅢ搱㘴㝣搳㕦㉡戱㝤㙢㘹愹慣㜱㡤慣㕢搸摡㙥戶挸昰挶㌶敦搴㤸㕦㘴戶搵㥢扣㑥㘰ㄶ㘴㔵搷愵捡晥㌶㌷㜶㙥ぢ㔶ㄴ摦捦ち愳摤搲攲戴㘵ㅤ㘶㑢挱㉣㘰扣㡢捤戶㡥攵昳戲戹㈶㜳扤ㄲㄳ㉢㈷ㄴ㐳㑢挴搳㕢昳㑢摡敢㕡㕢㍡摡㕡㥢㑡㌵㤳ぢ㑢戳昸〶㔹㤸摤㕡㌰昱〵戰㠲㡦㌲㔵搶愷㡦㔲㘵㕢〴㝤ぢ㘳摣昶㜱昲㐶戸摥攲㡤昰㥥て㈹摤散挶敤㠲戵挳㕡㌴㤹摣㈶换㌷改㈱㤸挴㘵㤸㌱攱㠶慥㜵攲㐵ㄵ㕡㙦ㅥ㙥㉤㘳散㝣攷晥晦ㅡ㤷㤷て戶搷㝥摡㔲㝣换摥ㅥ㕦㈸㥢捣戶㙥㉦〹㈹㡥㐸㝦〶㑤攵搶搸㥢㐳改㔵挰㐲㉤㔳换㉢て㘸㉣㜴㉣搴ㄶ㥡㡤ぢㄶ昲㤴ぢ㤷㡤慡慡㠸搶昷搰㥦㠳㐸㝦㥥捤ぢ㘸㈲㤱㌲敤㐵ㅡ㘹ㄱ晤ㅦ㔶扦㜲㌴晥敦晤昷昷㜲㜸改㜲扤〰ㄷ㜷摡㉢㥢愷户戶戵昷改ㄳ戴㤶摢㘷摢ㄷ㜶㜰昳散㕥挹㜸㉦戱㜹ㄹ㑤攵㈶㘸㝡扣㍣㌰〸㐶ㄵ扣ち㌲愰㜹慡㔹捣攲摡㤳散摤㉡㕢搹㙣㕤捥㤸㙡戶攷㜵㕥昷㤸㠹㝤㘵㤹㠶㈵散晣晤㥢戹昵㥢换㍡愶㘶㍢戲㝤㥢㜱〵〵敦㤲づ愳戱攲㘵㉤搱㜳㠰挸ㅣ敦㠸摤㐳〴㐳ㄶ㕤㔱晡㠹挰㡡㠴ㅤ〷晢㑢㔹ㅦ扢敤㝥㈵㌰昶攱㔸〹捤扢愱㤷㕥〹攱㌵㠹ㄹ㘶换扣攵㡢捤㜶㥡㔷㘹摤愲昴敥㕥っ㌶㌷㥦㥢摦搱搸搴㍥づ㈳㥤搱搶扡㘴昱㝦㌳づ㘳改慦愰㜱ㅥ㤵㥢㘲㉢㕥昳㜵〲慥戲扥㑢昹摥㌴㌴㤴㔵㌱ㅡ㈵晡挶㙣戸戵㈲搸敦昸㑦ㅥ晡敢昸㉦搲㥤慥戲ㅡㄶ扤戹㙡㔴〹晢晥捤㈰㌴慦捤㤴敢㘰㔵搲〱敤〱捤扢戵戶㉤捡戵戶㉥攲昶㌴㔰㝡敤ぢ㑤戳㠳搷㤶晡搹搷搲攴㥡㤹㔲㝤晡㤴㕣ㄷ㜲㕤㠴ㅡ㠱昸摡摢㘸〶㑣㙥㙡ㅡ改㐴㙣搷摥㠱愸て慥㜲㘹敦㘲㘱ㄴ㡥攴ㅤ慤ㅤ㐸㍡㜲㘹敤挸慤㐶搶㥢昹搶㤶挲挸㜹ぢ摢捣㙣㘱摣戲愶昶㘵㙡㐳㘰攰愵㥣㑤扥㑡敥昷㔲晣摢挹㔷㝤晣㠴戹㐵摦㠳晥慥㠶搹ち摦ㄵ愵捤ㄹㄸ㉦晤〳㌴㙡㈸捣㜸㜸挱㜲改㐳晦㄰㝤晤㈳㌶ㅦ愳挱㐱㐲戰攳ㄸ昱㠹搵㔵㘳昰㍦㡦ㄳ晡愷㙣㍥㐳愳挶愲攱㕥慡㝦㡥挶㜹㈸〳昱昹收换ㅢ戸〵挴晥㌷昰㙢㐸㈳㝡㌷㍡戵㈵㉣昸㈶敡㠴愶ㄳ㤳㑥㐴㑡㐳攰㐰〰㤵戶挲㜷㤱㙢㙢戸〹㠰㕦攸摦〷㘶挱〰㝥㘳づ㠲搱戹改戹〰㤴㕢㕤ㄵ㠵㑥〰昴㠱㐰攷㐵㝥㔵〳㤱〰愸㐴捦㜹愸㥦㝥㜳〱㠸㐱散〷愰㌳愶摥㡤㑥挵攱ㄷ〴攰ぢ〴て〴昰戹慤昰㕤㜷慢㐵愴㔱ㅣ挵摡ㅣ昲愷㌰ぢ〶戰づ搴晡扡㙣搶㐳攳〲㌰挴敡慡ㄴ㠲〸㠰愱㌴摡〰㡤捡㐰㈴〰㠶愱攷㍣搴㝢㙥〰㘹㠸晤〰㐶㌰愶摥㡤㑥㡤㠷㕦㄰㠰㔷挳〰扣㘲㉢㝣㤷〲㈷㈰搲㈸㡥㘲㜳づ昹愵㔰〰㕢㐰慤㡦㘵戳㈵ㅡㄷ㠰㜱㔶㔷㙤㠷㈰〲㘰㙢ㅡ㐵搱愸㐹㄰〹㠰ㄸ㝡捥㐳晤摤つ㘰㈲挴㝥〰㐹挶搴扢搱愹挹昰ぢ〲昰㘰ㄸ㠰〷㙣㠵敦敡攴㔴㐴ㅡ挵㔱㙣㠷愴敡扥㔰〰㤳愰搶㈷戳㤹㠲挶〵㘰慡搵㔵搳㄰㐴〰㑣愳搱㜴㌴㡡搷㉢〵挰っ昴㥣㠷扡搵つ㘰㍡挴㝥〰㍢㌲愶摥㡤㑥㙤て扦㈰〰搷㠵〱戸搶㔶昸㉥㤸敥㠸㐸愳㌸㡡㜹ㅣ昲搵愱〰㜶㠵㕡摦㡤捤敥㘸㕣〰昶戴扡㙡ㄶ㠲〸㠰扤㘸戴㌷ㅡ㌵〷㈲〱戰て㝡捥㐳慤㜲〳㤸つ戱ㅦ㐰㤶㌱昵㙥㜴㙡㉥晣㠲〰㥣ㄵ〶攰㑣㕢攱扢㠶扢ぢ㈲㡤攲㈸昶攳㤰㑦て〵搰〴戵摥捣愶〵㡤ぢ挰㘲慢慢敡ㄱ㐴〰散㑦愳㌶㌴㙡㍥㐴〲愰ㅤ㍤攷愱㡥㜷〳㤸〷戱ㅦ挰〱㡣愹㜷愳㔳扢挲㉦〸挰攱㘱〰づ戳ㄵ扥换捡㝢㈰搲㈸㡥攲㔰づ昹㤰㔰〰㠷㐳慤ㅦ挱㘶〵ㅡㄷ㠰㈳慤慥摡ㄳ㐱〴挰㔱㌴㍡ㅡ㡤摡ㅢ㈲〱㜰っ㝡捥㐳㉤㜵〳搸ぢ㘲㍦㠰ㄳㄸ㔳敦㐶愷昶㠱㕦㄰㠰愶㌰〰㡢㙣㠵敦㑡昷扥㠸㌴㡡愳㌸㠳㐳㙥っ〵㜰ㄶ搴晡㑡㌶㘷愳㜱〱㌸搷敡慡㉣㠲〸㠰昳㘸㜴㍥ㅡ㤵㠷㐸〰㕣㠰㥥昳㔰晢扡〱攴㈰昶〳戸ㄸ昶ㄱ扤ㅢ㥤㉡挰㉦〸挰慥㘱〰收摢ち摦挵㜷㕥㔵ㅦ挵㔱㕣挳㈱搷㠷〲戸づ㙡晤㝡㌶㌷愰㜱〱昸慢搵㔵ぢㄱ㐴〰晣㡤㐶㌷愱㔱晢㐱㈴〰㔶愳攷㍣搴づ㙥〰㡤㄰晢〱摣挶㤸㝡㌷㍡戵〸㝥㐱〰㈶㠵〱㤸㘸㉢㝣昳〱㉤㠸㌴㡡愳戸㥦㐳㥥㄰ち攰㐱愸昵㠷搸㍣㡣挶〵攰㔱慢慢㕡ㄱ㐴〰㍣㐶愳挷搱愸晤㈱ㄲ〰㑦愰攷㍣㔴挲つ㘰㌱挴㝥〰㑦㌳愶摥㡤㑥戵挱㉦〸挰ㄶ㘱〰挶搸ち摦ㄴ挵ㄲ㐴ㅡ挵㔱扣捣㈱㙦ㄶち攰㔵愸昵㝦戲㜹つ㡤ぢ挰ㅢ㔶㔷㉤㐵㄰〱昰㈶㡤摥㐲愳㤶㐱㈴〰摥㐶捦㜹愸攱㙥〰〷㐰散〷昰㍥㘳敡摤攸搴㜲昸〵〱㔸㈷っ挰㘰㕢攱㥢㌵昹㈳㈲㡤攲㈸㍥攳㤰搷ち〵昰〵搴晡㤷㙣扥㐲攳〲昰㡤搵㔵〷㈳㠸〰昸㤶㐶摦愱㔱㠷㐰㈴〰扥㐷捦㜹愸㉡㌷㠰㍦㐱散〷昰㌳㘳敡摤攸搴愱昰ぢ〲昰摢慦㈱愷挲扦摡ち摦㐴捥ㄱ㠸㌴㡡愳愸㈸挷㤰㝦㠶㔹昰愹戰〶戵摥㤷㑤ㄵㅡㄷ㠰㠸搵㔵㉢㄰㘴㌴〳昵愳㔱㝦㌴敡㐸㜴〵挰〰昴㥣㠷晡ち㌹㍡扦っ晤ㄹ㘲㍦㠰戵㘰ㅦ搱扢搱㈹㑥ㄸ〵〱昸㌰っ挰扦㙣㠵㙦㙥改㔸㐴ㄲ〰ㅢ㜰挸敦㠷〲搸㄰㙡㝤㈳㌶挳㌹扡慥㙦㠳㈳慤慥㍡づ㠱㐶㜳㜵㐶搱㘸㌴ㅡ㜵〲扡〲㘰㘳昴㥣㠷㝡捤つ攰㜸㠸晤〰㌶㠳㝤㐴敦㐶愷㑥㠴㕦㄰㠰攷挲〰㍣㙢㉢㝣搳㕤愷㈰㤲〰㠸㜲挸㑦㠷〲愸㠱㕡㡦戳㐹㜰㜴㕤〰㙡慤慥㍡ㄵ㠱㐶㜳㜵㔲㌴㑡愳㔱愷愱㉢〰㌲攸㌹て昵戰ㅢ挰㕦㈰昶〳㤸〰晢㠸摥㡤㑥㥤づ扦㈰〰㜷㠶〱戸挳㔶昸㘶攰捥㐲㈴〱㌰㥤㐳扥㉤ㄴ挰昶㔰敢㌳搹散挰搱㜵〱㤸㘵㜵搵㑡〴ㅡ捤搵㤹㑤愳㌹㘸搴㌹攸ち㠰戹攸㌹て㜵㠳ㅢ挰搹㄰晢〱搴挳㍥愲㜷愳㔳攷挲㉦〸挰㘵㘱〰㉥戵ㄵ扥㐹挱ぢ㄰㐹〰散捤㈱㕦ㅣち攰て㔰敢つ㙣昶攵攸扡〰攴慣慥扡㄰㠱㐶攳愵攷㘹㔴㐰愳㔶愱㉢〰㑣昴㥣㠷㍡摢つ攰㈲㠸晤〰ㅡ㘱ㅦ搱扢搱愹㡢攱ㄷ〴攰攴㌰〰㈷搹ち摦㍣攵㘵㠸㈴〰摡㌸攴ㄳ㐲〱㜴㐰慤㉦㘱戳㤴愳敢〲戰捣敡㉡㑥㘲㡥收敡㉣愷搱㠱㘸搴㤵攸ち㠰㠳搰㜳ㅥ㙡㠵ㅢ挰ㄵ㄰晢〱ㅣ〲晢㠸摥㡤㑥㕤〵扦㈰〰〷㠶〱㔸㙥㉢㝣㔳愷搷㈲㤲〰㌸㥡㐳㍥㈰ㄴ挰戱㔰敢挷戱㌹㥥愳敢〲㜰愲搵㔵搷㈱搰㘸慥捥㐹㌴㍡ㄹ㡤扡〱㕤〱㜰ち㝡捥㐳戵戸〱㕣て戱ㅦ挰改戰㡦攸摤攸搴㡤昰ぢ〲㔰〸〳㤰户ㄵ扥搹摣㥢㄰㐹〰㥣捦㈱㘷㐳〱㕣〸戵㝥ㄱ㥢㔵ㅣ㕤ㄷ㠰㑢慣慥㕡㡤㐰愳戹㍡㤷搲攸㌲㌴敡ㄶ㜴〵挰攵攸㌹て戵扢ㅢ挰捤㄰晢〱㕣つ晢㠸摥㡤㑥摤ち扦㈰〰㜳挲〰捣戶ㄵ扥〹收㍢㄰㐹〰摣挴㈱敦ㄸち攰㘶愸昵㕢搸摣捡搱㜵〱戸摤敡慡㍢ㄱ㘸㌴㔷攷づㅡ摤㠹㐶摤㡤慥〰戸ぢ㍤攷愱愶戸〱摣〵戱ㅦ挰㝤戰㡦攸摤攸搴㍤昰ぢ〲㤰づ〳㤰戲ㄵ扥㌹敦晢ㄱ㐹〰㍣捥㈱㈷㐳〱㍣〹戵晥ㄴ㥢扦愳㜱〱㜸挶敡慡〷㄰㘸㌴㔷攷㔹ㅡ㍤㠷㐶㍤㠴慥〰㜸ㅥ㍤攷愱戶㜴〳㜸㄰㘲㍦㠰㤷㘰ㅦ搱扢搱愹㠷攱ㄷ〴㘰㜴ㄸ㠰㔱戶挲㌷つ晦ㄸ㈲〹㠰户㌸攴ㄱ愱〰摥㠱㕡㝦㤷捤㝢ㅣ㕤搷ㄶ昰㠱搵㔵㡦㈳搰㘸慥捥扦㘸昴㈱ㅡ昵㈴扡〲攰㈳昴㥣㠷㕡捦つ攰〹㠸晤〰㍥㠵㝤㐴敦㐶愷㥥㠲㕦㄰㠰晥㘱〰晡搹ち㙦㘵㐰攵㌳㠸搴㡢ㄹ摤㝥ㅣ㜰㜱搷㐶昳〰㑥㐱つ㉣愲㘶戸㙥㐹㝢㐷慢捣㤷つ㈸㑥㙤㥤搳摡㌱戵戱㝤㜱㔳㜶昹攰愲扤戰摢㐲戳〵戳搹㙤㤸搴昶挸㕡ㄷ㉦㌶ぢ㝡戱扥㜵㐹㕢摥㥣㌹昵㝦㘱戶ㅢ敢㠷户㑥㈶扡换ㄵㅥ晦搹〴㙥ㄹ㍣戱㤵攰㔱㔶昹ㅣ〲㝡攷攱愴㜲搹㌵㘷㉥㡢〶っ〷㜵ㄱ㥤搷搸搱㘴昶㉢捡㝣戵㉣㔷ㄵ㐱ㄱ㈵〲㠵扥㐵捥〵㤹㔳〷ㄴ㘷戴㌵ㄶ㥡ㅡ㕢㑣扥ㄹ敢㔸愶戳捣〵㈸〷搸愹戵扤㤱㘵换〳㡡昳摡戲㉤敤㡢㌹戳㤹㕦扥㜶㐹㑦愶㐰㉢㡢㔳ㅡ㕢摡㤱㐶摥㐵㉥て㉡搶㉦㙣㍤〰扦㔷㔸搲摣㌲㈳扢戸晤㝦攲㕤㔱㝣㕢攴㈱㙦㡤㉡㔷攵攵慡慡扣敡㍦㝤㝦戴敦戰㡦つ戶㉡挱㐷㘲㍢敤㘸㙢捣㉤㈱㌰挹㔱㠳戶㠲㡤扣㠷㘵㤵捦㘳挹㍢㠷改㝡ぢ㍤〵〸ㅣ㙢㐹ㅤ㝥攰㕣㜸攷㡦㐰㌶㠲戹晥㍤㠶搳晦〷㌴㍢捣㤸㍦戳慢㌴攷晦昴㡢㡡捡ㄷ㄰㜹㡤㉢㈱搶㠵昱㐰㙢ㄳ㘲㜵〴户㈸散㤹搸ㄲ搸昳㙥㤶㤱愲搸㜰ぢㅤ搸戵㌸ㅤ㤳改晤㡢戳戲㌹戳〹㌵〰捤搹㡥㠱㔶㠷挵ㄸ愸戸㙦户㜵㜵慤捤捤㔹㙥㜲晣摤㐰㝤㍥摢㘴㔶ㄵ㈷㉦改㘸㥤摤搸愲ㄷ搱挸㜶㘹㡢戲换㈰捡㉥戳㘶敢㡢扢戰㌶㐸㤶ㄹ慢㜵㐱戶慤戱㘳㘱㜳㘳扥㡡ㅤ搶敦晣㑦㙣慢㌸㝥㔴〰愶昳㜰㡥㈵摥改㝦㙢ㄲㅥ㙦昷㌸㔴捣㄰ㅤ摦㝥㙣搱攵㑡挳㍦昵ㅦ㤶㡥攰挸㈳ㅦ㈸晡㑦㠸㔶㠹㤷ㅣ㡡㘴㉣㕦挸㔴㉣ㄶ扦㌸〴㥢愸ㅣ㥣搴㍦㘸㠰㤷晥㌳㑣戹挰㔷挵㑢㘸扡慤㉢攸ぢ㠳挸慣搶㙣㘱㝡㌶㡦摦〰昵戵㝦〱㔴㠵户㤶㠷㥡㌶㠳㤵ㅥ㜵㈸ㅥ挲㔴昶搲挶㠲搹㔶㐵㐱㍤㝥攱㔴挱ㅡㄱ捤㝡て㌱攷摤愷慣戲戲㕦㔵㔰慥㤹㑥慣㑤散昹㜳昷㉦愸㘶晡攲㝦戲㜳㝡㈲挷ㅥ㠹挸㐷搴㉦㔸ㅤ晤㔷慥搳换㄰㜲㝤㍣〶扦搱攰㜷㌴㤵慦㐰改㝤㙦㑡㡢㉥㔰㥡愱挳愸㐲㝥㍢挳㜲㤰㉡㤴㑥㐸ㅤ㐹愵慣㐸㍦㔷晤㠷㘶㤵㝥㔴㌹㍦挸搱敡戱㤵㥢㠵㠸㜵㝣㘵㥤〹㍥ㄹ捡捡换㉢昰㔶㙢摥摡㌹㕦㕡〴㙢慥㌷愵㌰㐴つ挷㄰㌴搶っづ攳捥㠲昸つ㐱㍦㔰㜹ㄱ㔶㤸摢晥ㅤ晦挹㈳ㄲ搱换攱㔳ㄶ㔱慦愳㜵㐰㘸㤴㔸愴昰ㄶ攰㍡ㄸㅡ昵〱㠴㍣ㅤ㜰㝤㜸愹て搱攵〷㔸㤹挶㥦㈸慤改〱㔳㝤〴てㅥ㌴㜵㡤㠱㍦挶ㄲ㡦㐵㥤摢㘶ㄵ愴㍤㙦㥢㥦搰〳㉦㥤扦㜸攳㠲扣㍥挵㠲戳ㅡㄴ搸慢ㄱ㠱㡤摥㡦㠶㥦〵ㅢ昴愷挱〰ㅡ㝣づ〳扥改摡㐰昴挲㘰捡㡦㘷〲㘰ㅡ昰〱捣慦㕤㐹㕣㌰搷㘲㤲戵㤹攴ㄷㄸ㜸㘱晥〶㤹挰搴攵昷㕥攸㤵㜹㍥㘹ㄴ摦㌷〱户づ㠳㜰㡤㑢挰慤〷㘹捦攰捡攱㐶㌴晡晡ㄲ挴敡㈸㤶㉢〴㠰ㅢ〲ㅢ㝤㈸つ㔹捡㄰㘰戰〱つ㠶搱㠰搵つ〲㙥㐳昴挲挱愱〲㌶〰摣㜰昸〰ㅣ㉢ㅥ㥣㈴㉥㜰㈳㤸㘴㈴㤳戰㍡挱ぢ㡥㈵〹㍤㠰㘳挱㠲㠰ㅢ捤㈰慣㕣㈸〱户〹愴㍤㠳㘳㠵〳㥥昸㠵ㄷ㠳㘰㐱㕥㉣㜳㜰㠶㑣㠱扤挵㙤ちㅢ㝤㌳ㅡ戲〴㈲挰㘰㜳ㅡ㡣愱〱慢㈲〴摣ㄶ攸㠵㠱㤳㥦㌴〵㠰摢ㄲ㍥〰㌷挲㤵挴〵㙥㉢㈶ㄹ挷㈴慣㙡昰㠲㘳㈹㐳て攰㔸攸㈰攰愲っ挲㡡㠷ㄲ㜰㌵㤰昶っ㡥㤵ㄱ㜸攲㔲㈹㠳㌸攰㔸ㅥㄱ挰㈵〱ㅢ㍤㐹㐳㤶㑥〴ㄸ搴搲㈰㐵〳㔶㔳〸戸㌴㝡㘱攰攴搷㔹〱攰挶挳〷攰㔸㘱攱㈴㜱㠱摢㠶㐹戶㘵ㄲ㔶㐳㜸挱㑤㠲慣〷㜰㤳㘱㈲攰戶㘳㤰㈹攸㤵㠰㥢〴㘹捦攰㔸㔱㠱㈷捡㉤ㄸ挴〱挷戲ち㘷挸ㄴ摡㕢摣ㄴ搸攸㜵㌴㘴挹㐵㠰挱㔴ㅡ㑣愳〱慢㌰〴摣㜴昴挲挱愱㌴㍥〰摣昶昰〱㌸㔶㘶㌸㐹㕣攰㘶㌲挹づ㑣挲㉡ち㉦㌸㤶㑥㔸攰㜸㠶㉤㡦ㅡ戴慥戳㘹挵挲ち〱㌷㡢㐱㔸㘱㔱〲㙥づ愴㍤㠳㘳㈵〶㥥昸搵ㅡ㠳㘰㐱㕥㉣挷㜰㠶㑣㠱つ㙥㈷搸攸㍢搳㤰愵ㅡ〱〶扢搰愰㥥〶慣摥㄰㜰昳搰ぢ〳㈷扦㤹ぢ〰户㉢㝣〰㉥敢㑡攲〲户ㅢ㤳散捥㈴慣扥昰㠲㘳挹㐵て攰㔸㤰㈱攰昶㘴㄰㔶㘶㤴㠰摢ㅢ搲㥥挱戱㠲〳㑦晣㈴㡥㐱ㅣ㜰㉣攳〸攰昲〷搸攸つ㌴㘴㠹㐷㠰挱扥㌴挸搲㠰㔵ㅦ〲㉥㠷㕥㈸㌸晥晣㉦〰㕣〱㍥〰挷㑡㄰㈷㠹ぢ㥣挹㈴㐵㈶㌹ㄴ〶㕥㜰㠷㐳搶〳㌸ㄶ㜲〸戸㠵っ挲㡡㡥ㄲ㜰晢㐱摡㌳㌸㔶㝥攰㠹摦摢㌱㠸〳㡥攵ㅦ捥㤰㈹戴户戸㈶搸攸捤㌴㘴㘹㐸㠰㐱ぢつ㕡㘹挰㙡ㄱ〱户ㄸ扤㔰㜰晣㈵㘳〰戸㌶昸〰ㅣ㉢㐸㥣㈴㉥㜰敤㑣挲扢っ㈸㔶㝢㜸挱戱挴愳〷㜰㉣〰ㄱ㜰㑢ㄹ㠴㤵㈰㈵攰㤶㐱摡㌳㌸㔶㡣攰㠹昹〱〶㜱挰戱㙣挴ㄹ㌲㠵㌶戸〳㘱愳ㅦ㐴㐳㤶㤴〴ㄸ晣㤱〶〷搳攰〲ㄸ〸戸㍦愱ㄷち㡥㍦捡っ〰㜷㈸㝣〰㡥㤵㈷㑥ㄲㄷ戸挳㤸攴㜰㈶㘱㤵㠸ㄷㅣ㑢㐳㉣㜰愱攷㜱㉣ㅣㄱ㜰㉢ㄸ㠴ㄵ㈴㈵攰㡥㠴戴㘷㜰慣㌴挱ㄳ扦ㄴ㘴㄰〷ㅣ换㑤㥣㈱㔳㘸㠳㍢ㅡ㌶晡㌱㌴㘴㈹㑡㠰挱戱㌴㌸㡥〶慣㑥ㄱ㜰挷愳ㄷ〶㑥㝥㕦ㅡ〰敥㐴昸〰ㅣ㉢㔶㥣㈴㉥㜰㈷㌱挹挹㑣挲敡ㄲ㉦㌸㤶㤴昴戰挵戱攰㐴挰㥤捡㈰慣㍣㈹〱㜷ㅡ愴㍤㠳㘳㠵ち㥥昸ㄹ㈲㠳㌸攰㔸愶攲っ㤹㐲ㅢ摣ㄹ戰搱捦愴㈱㑢㔸〲っ捥愲挱㑡ㅡ戰慡㐵挰㥤㡤㕥ㄸ㌸昹愹㙣〰戸㜳攱〳㜰慣㜴㜱㤲戸挰㥤挷㈴攷㌳〹慢㔲扣攰㔸㡡搲〳㌸ㄶ慡〸戸ぢㄹ㠴ㄵ㉢㈵攰㔶㐱摡㌳㌸㔶戶攰㠹摦㌸㌲㠸〳敥㑤㉣㌹㐳愶搰〶㜷〹㙣昴㑢㘹昸㔶戰挱㘵㌴戸㥣〶㙦挳㐰挰㕤㠱㕥㌸㌸晣敡㌷〰摣㔵昰〱㌸㔶挸㌸愳㜰㠱扢㥡㐹慥㘱ㄲ㔶戳㜸挱戱㠴愵〷㜰㉣㜰ㄱ㜰搷㌱〸㉢㕤㑡挰摤〰㘹捦攰㔸ㄱ㠳㈷㝥㐰挹㈰づ㌸㤶挵㌸㐳愶搰〶昷㔷搸攸㝦愳㈱㑢㘶〲っ㙥愲挱㙡ㅡ戰㡡㐶挰摤㡣㕥㈸㌸晥㠰㌹〰摣慤昰〱㌸㔶搶㌸㐹㕣攰㙥㘳㤲摢㤹愴〲㘷㙡㕥㜰㉣㝤改〱ㅣぢ㘳〴摣㥤っ挲ち㤹ㄲ㜰㜷㐳摡㌳㌸㔶搲㄰㡤㝥て㠳㌸攰㔸㑥攳っ㤹㐲ㅢ摣扤戰搱敦愳㈱㑢㙤〲っ敥愷挱〳㌴㘰昵㡤㠰㝢㄰扤㔰㜰晣㉤㜶〰戸㠷攱〳㜰慣挸㜱㤲戸挰㍤挲㈴㡦㌲〹慢㘷扣攰㔸㌲㘳㠱ぢ晤㜰㘰㐱㡤㠰㝢㥣㐱㔸㔹㔳〲敥㐹㐸㝢〶挷ちㅣ〱昷ㄴ㠳㌸攰㐶㐱敡っ搹〵敥敦戰搱㥦愶㈱㑢㜴〲っ㥥愱挱戳㌴㘰搵㡥㠰㝢づ扤㌰㜰昲戳昲〰㜰㉦挰〷攰㔸挹攳㈴㜱㠱㝢㤱㐹晥挱㈴慣扡昱㠲㘳愹㑤て攰㔸㠸㈳攰㕥㘶㄰㔶攴㤴㠰㝢ㄵ搲㥥挱搵挲㑤挰晤㤳㐱ㅣ㜰㉣摦㜱㠶散〲昷ㅡ㙣昴搷㘹㤸づ㌶㜸㠳〶㙦搲㠰搵㍥〲敥㉤昴挲挱攱ㄷ扢〱攰摥㠱て挰戱〲挸ㄹ㠵ぢ摣扢㑣昲ㅥ㤳戰㕡挷ぢ㡥㈵㍡㍤散慡㉣攰ㄱ㜰ㅦ㌰〸㉢㜹㑡挰㝤〸㘹捦攰㔸昱㈳攰㍥㘲㄰〷ㅣ换㝥㥣㈱扢挰㝤っㅢ晤摦㌴㘴㐹㔰㠰挱㈷㌴昸㤴〶慣ㄲㄲ㜰㥦愱ㄷ〶㑥㝥散ㅦ〰敥ぢ昸〰ㅣ㉢㠷㥣㈴㉥㜰㕦㌲挹㔷㑣挲㉡ㅦ㉦㌸㤶昶昴〰㡥㠵㍦〲敥ㅢ〶搹ㄷ扤ㄲ㜰摦㐱摡㌳㌸㔶ち〹戸敦ㄹ挴〱挷㜲㈱㘷挸㉥㜰㍦挰㐶晦㤱㠶㠵㘰㠳㥦㘸昰㌳つ㑣ㄸ〸戸㕦搰ぢ〵挷晢ㄶ〴㠰晢つ㍥〰挷㡡㈳㘷ㄴ㉥㜰扦㌳㐹ㄹ愶㌱ㄴ慢㠳扣攰㔸ㄲ搴〳㌸ㄶっ〹㌸㕣改㉥㔳㑢搱㉢〱㠷㥦ㄳ慦〱戸㘵㜰ㄳ㜰㤵っ攲㠰㘳㤹㤱㌳㘴ㄷ㌸つ㌶㝡㕦ㅡ戲〴㈹挰愰㡡〶扣㜱㥡㘲㔵㤲㠰㡢愰ㄷち㡥户㘰〸〰搷ㅦ㍥〰挷㑡㈵㈷㠹ぢ摣〰㈶ㄹ挸㈴慣㉡昲㠲㘳㈹㔱て挷㌸ㄶㅡ〹㌸㠳㐱㔸㜱㔴〲㙥㙤㐸㝢摥攲㔸㤹㈴攰〶㌳㠸〳㡥攵㐹捥㤰㕤攰搶㠱㡤扥㉥つ㔹扡ㄴ㘰戰ㅥつ搶愷〱慢㤹〴摣㄰昴挲挰挹摤㈴〲挰㙤〰ㅦ㠰㘳㠵㤳㤳挴〵㙥ㄸ㤳㙣挸㈴慣㐶昲㠲扢㄰戲ㅥ戶戸㡢㘰㈲攰㠶㌳〸㉢㤵㑡挰㡤㠴戴㘷㜰慣㘸ㄲ㜰愳ㄸ挴〱㜷㈹愴捥㤰㕤攰㐶挳㐶摦㤸㠶㉣㜹ち㌰搸㠴〶搵㌴㘰ㄵ㤴㠰摢ㄴ扤㌰㜰㜲㘳㡣〰㜰㥢挳〷攰㔸ㄹ攵㈴㜱㠱ㅢ挳㈴㕢㌰〹慢㤸扣攰㙥㠶慣〷㜰㉣㙣ㄲ㜰㕢㌲挸慤攸㤵㠰ㅢ〷㘹捦攰㔸〹㈵攰戶㘶㄰〷ㅣ换愱㥣㈱扢挰㐵㘱愳挷㘸挸㔲愹〰㠳ㅡㅡ挴㘹挰敡㈹〱㤷㐰㉦ㄴㅣ敦昱ㄱ〰慥ㄶ㍥〰㜷㥦㉢㠹ぢ㕣㡡㐹搲㑣挲敡㈷㉦㌸㤶㍣昵〰㡥〵㔱〲㙥㍣㠳戰㌲慡〴摣戶㤰昶っ㡥ㄵ㔴〲㙥〲㠳㌸攰㔸㐶ㄵ挰㘵㍢搸攸ㄳ㘹挸ㄲ慢〰㠳㐹㌴㤸㑣〳㔶㕤〹戸㈹攸㠵㠳ぢ晥㜰㤸ちㅦ㠰㘳㈵㤶㤳挴〵㙥ㅡ㤳㑣㘷㤲户㘰攰〵挷㔲愹ㅥ挰戱㤰㑡挰㙤捦㈰慣愸㉡〱户〳愴㍤㠳㘳攵㤵㠰摢㤱㐱ㅣ㜰㉣扦㜲㠶㑣愱晤捤㘱ㄶ㙣昴搹㌴㘴㘹㔶㠰挱ㅣㅡ捣愵〱慢戵〴摣㑥攸㠵㠳ぢ㍥㡦摢〵㍥〰挷ち㉥㈷㠹ぢ㕣㍤㤳捣㘳ㄲ搶㝢挸攰攷戳㘷て扥㤲㜳昶摥愹㘸㕦㤹㠰㘴㈸戲㘰愰扥㘳㜹ㄳ㡡㌴戸挸愹㘹㙢㠹㤳散ㄱ㤱㘱挲扣戵つ㤳㝡ㄵ摥㥢㐸㜴晡㍥㡤挴晤搶昱摣愰㐳摣愸㘱㍤㐲攵㔵㍦晢㙦㐲搱改捦㠱㜷晤㕡㥦㍥㝣㘸扢㘱㠸敢捣㙥捣户戵戶户ㄶ㍢㐶搶愳〰〹㍦㘲㙦㙢㉣㤶㤵㐵㈷㔷㕥㠱㠸㠱㌹戹㘲ㄵ㉤扣昹攴㔲摥〰㈰戲愸愵昵㠰ㄶㄹ㑤㘵㍢敦晢㈲扣晡昶㘵㥡〸昳昰戱㌱攰ㄹ慣㕤愰戳扥〷摡〱㝤っ㑥晥搳㔸摢ㄳ晤敡扡㈹㜵扢㌴愴愳戱㔸㌶ㄹ㑢ㄴ㜲㘶㌲ㄱ㑤搵㘴㘲昹ㅡ㌳㤹㐹ㄵ㌳昹慣㤹㑤愶つ愹ㄵ㘰㡣扤攰㘳戰㍡㐰搲敤捤ㅥ换〴愴㐷㕤㘵㌹㑥㡤搶㜴攲ㅥ昶㘵㉡愷昲慡愰捣㡡扥㝤㔵戵攷扥㈴扥〹㝦㤶摤挸㡤ㅤ㌴㡤昳晤㤵慢〰㙢捤㥣㌸挰慥昷㠲捥㍣挱搳ㅢ㌰〴㝤㕦㌴ㄱ愳て〴㤴㘹㔹㜴〷搶㑤㘹㜰搵㉤㘹㌹挸搶㠲慣昴愶愰㕡ㅥ攲晥㄰㑢㥤〳敥㌶摡㙥㔴搸㔱昴㔱っ㙦㐲慦㡦挶㤲搲㈰ㄷ㐸ぢ㈰攲㠲扣慡㈰攵㔶慤捥挲㡡㜰㕢㠲〲昷戳㠳㐹攸〶愲捥㠰ㄹ㌷㤲搲㌷㔹㐷㈴戸攱昲㍢㕡扣挹ㄱ㍢㥦搶㠴扥昵㈶㐷捤㝣摣捣㘴搳搱㐴愶㌶㤱㑤挵㌳㜱㌳㕦㡣㘵搲昹㘴㌴㤵㡡搷㈶㡤㝥捥ㄸ㥢攱㘳昴㜷㝡㉤散つ㜰㝡搴㈹〳㍤扥搱敡㘴っ㠴㙦〲㤶换昴晤愱搲摢搰㐴㡣戵㈰愰㑣㙢㐷搷ぢ戳〳戲〰㤸㑢㈰㉥㠵戹戶ㅤ㐵摦㥣攱て㠰㕥㙥攷愹搶㠱㕣㘰㉥㠷愸ㄳ收㝡㤰ち捣㈳㌱㈰〷愶㑥㤸摣戱搴ち㐸晤摣搶㠷ㄳ㉤昴㠳搱㠲摢㄰㍢戴昶㈷昴㉤㙥㠹㜸㍥㙤㘶搳昹㝣㈱㔳㑣挴㙢攳搹㔸愲戶㈶㥢㑣㘶㔳搹ㄸ昶㤲愴㌱搴ㄹ捥㈱昰㌱㌶㜰㝡挲㙤㤸搳愳㑥つ㐷㑦戸晤挹捤敤〸愸昴ㄵ㘸㈲挶〸ㄸ攰㔹愶㤳㥢㑥㔰㍡戱ㄸ㈳ㅤ昹搶㔴ㅥ㐳㜹ㄴ㑢㙡㌴攴㐲攲㌸㠸㍡㐹㙣〲愹㤰攸〸㈴搱ㄶ㐸愲ㅡ㑥〸㠲㌲㝤戴㈰戱愹ㅤ㕡㍢ㄹ㝤㡢㐴㈱ㅤ捤搴ㄶ㜳搹㐲㈱㙢㈶戲㤹㕣戶〶户扡捡挷搲挵㔸㙤愶㤸㈹㤸㠶捣昷㌳挶㈹昰㌱㌶㜷〶㈷㈴挶㌸㍤敡搴㤶攸〹㠹㈶㌷㠹搳愱搲捦㐰ㄳ㌱戶㠲〱㥥㍥ㄲ攳ㅣ㜹㉤㤵攷搰㈱㠵㈵ㄵ㠵㕣㐸㥣挷昰㤴昰㔵〳愹㤰挸〵㤲搸㌷㤰〴㘷改ㄱ〴㐵晤㘸㐱㈲㘱㠷搶㔶愱㙦㤱㠸㐵㙢㘳愸㠱愹㡤㈷昲㠹㐴戲㈶㤷捥愶ち昱㕣㈲㥢㐸㐴㡢愹㘴㉥㙦挸〴㍥㘳㕣っㅦ愳搶ㄹ㥣㤰㐸㌹㍤敡搴㜸昴㠴挴㥥㙥ㄲ㤷㐳愵㕦㠱㈶㘲㙣〳〳㍣㝤㈴戶㜵攴ㄳ愸扣㤶づ摢㘱㐹㙤〷戹㤰戸㥥攱㈹攱㙢ㄲ愴㐲㘲愷㐰ㄲ㜳〲㐹㑣㠶ㄳ㠲攰㜲㉣㕡㤰㤸㘲㠷搶㙥㐲摦㈶㤱㡤愵戳搱㥡㐲㍥㡢ち㡤㘴慥㌶㥢㑦挷戳㘶㌱㡤㝤㈴ㄹ㡦攱愳愳捥ㄹ捥㙡昸ㄸ㔳㥤㥥㤰㤸收昴愸㔳摢愳㈷㈴戶㜷㤳戸つ㉡晤㜶㌴ㄱ㘳㈶っ昰昴㤱搸挱㤱㑦愵昲ㅥ㍡㑣攳㍡捦㠲㕣㐸摣〷㔱㈷㠹㌹㤰ち㠹敤摣㈴昸愹㉣挷㠹㙤〳㐹㜰ㅥ㥤ㄶ晡㐳㘸㐱㘲㈷㍢戴昶㌰晡ㄶ㠹ㄴ㍥㈹㤳㌵㘶㌴㕢㡣攷ㄳ挵㐴㌱㥢捣〲㑡ち㔴㜰㔳戸摡㥡愲戱戳㌳㥣㐷攰㘳散攲昴攴㐳㔴㘶搷ㄹ㥦㍡戵㉢㜴㐲愲搶㑤攲〹愸昴㈷搱㐴㡣摤㘰㠰㘷㤹捥て㉢㥤㥦㑥㍡㍦㡢㡣摤ㅤ昹㡥㔴㍥㑢昹㉣㉣愹㍤㈱ㄷㄲ捦㐳搴㐹㘲㙦㐸㠵挴㤶㠱㈴戶〸㈴挱㠹㜱〴挱㍤愸搰㠲挴ㅦ散搰摡换攸㕢㈴搲㘶㙤㉡㤳㑢㥡挹㜸㉡㤵㈸㐶愳㤹㜸㌲㕦㥢捣挴㙢㡡昹㠴㔹㥢捤ㄸつ捥㜰㕥㠱㡦戱慦搳ㄳㄲ㔹愷㐷㥤㉡愰㈷㈴㌶㜱㤳㜸ㅤ㉡晤つ㌴ㄱ挳㠴〱㥥㍥ㄲ㐵㐷扥ぢ㤵敦搲愱㥥㈴ㄶ㐲㉥㈴摥㘷㜸㑡昸摡て㔲㈱戱㐱㈰㠹㈱㠱㈴ㄶ挱〹㐱㜰㐳㈰戴㈰搱㘴㠷搶㍥㐶摦㈲㤱捣攷戳㌵㌹ㅣ㈴ぢ搱㘲㈲㤵㡤㘶㜲㠵ㄴ㑦戵㡡戹㘴㉣㥡㑣㥡㐶戳㌳㥣㝦挳挷㘸㜱㝡㐲㐲收扦ㄹ㥦㍡搵〶㥤㤰㔸摢㑤攲㜳愸昴㉦搰㐴っ㑥㘷攳改㈳搱攱挸昷愰昲㕢㍡昰昶っ㙡㈹攴㐲攲㝢㠶愷㠴慦㘵㤰ち㠹慡㐰ㄲ㕡㈰㠹攵㜰㐲㄰㕣㜸㐳ぢㄲ〷摡愱戵㕦搰户㐸㘴捣㥣㔹挸搶㐴搳㌸扤挴㐶㄰捤搶㈴捤㜴扥㔰愸捤愵㘳戱摡摡扣㜱㤰㌳㥣㕦攱㘳晣搱改〹〹㤹搰㘶㝣敡搴愱搰〹㠹㌲㌷〹㔵〹㝤㌹㥡㠸㜱ㄸっ昰昴㤱㌸摣㤱敦㑢㘵㕦㍡㘴戱愴㔶㐰㉥㈴昸㈷〳㍡㐹ㅣ〹愹㤰昸敥愷愰昳㠹㙦㈰昵㥦㑦㜰㉥ㅡ㘳㐴㉤㈵㐲㠱挴搱㜶㘸㙤㈰晡ㄶ㠹㐲摥捣㈴昳㐹㌳㥡㠹挵ㄳ挹㔴㈶㥢捤攱散愲㌶㥡慢㑤ㄶ㠱愷挶㌸挶ㄹ捥㈰昸ㄸ挷㍡㍤㌹㘲ㅥ攷昴愸㔳㈷愲㈷㈴㍥挳㘰㍡捦挳〶㐳愵慦㠳㈶㘲㜰挲ㄹ㑦摦ㄱ昳㘴㐷捥晢㍤攸㐳改戰㤰㈴㑥㠵㕣㐸っ㘳㜸㑡昸㍡つ㔲㈱昱㥥㥢㐴攷ㄱ昳㥤㐰ㄲ㥣㕣ㄶㄲ㈳㄰ち㈴捥戰㐳㙢㈳搱户㐸搴㘶㜲戹㔸ち㈷ㄴ㐹㥣㔹㘵ち愹㑣慣㔰㔳㐸㈷㘳戱㘲㈱㘹攲ㄸ㙡㥣改っ㘷ㄴ㝣㡣戳㥣㥥㙣ㄳ㉢㥤ㅥ㜵敡㕣昴㠴挴㙢㙥ㄲ搵㔰改㥢愲㠹ㄸ㥣㐱挶搳户㑤㥣敦挸昹摢〶㝤㉣ㅤ㕡戹捥ㄷ㐲㉥㈴戶㘲㜸㑡昸㕡〵愹㤰㜸㉥㤰挴㌳㠱㈴㉥㠶㤳㤰㠸㈱ㄴ㐸㕣㘲㠷搶㙡搰户㡦ㄳ昱㘲㙤戴㠸㤵㑥ㄵ㙢ㄲ戵戱㔴㍡㤶慤挹收㜳戹㘸㙤慥㌶ㄳ㡤㈶㡣㑢㥤攱挴攱㘳㕣收昴㠴㠴捣㈱㜳昴搴愹慢愰ㄳㄲ㡦扢㐹愴愰搲搳㘸㈲挶搵㌰挰搳㐷攲ㅡ㐷扥㠴捡〹㜴㔸捡㜵扥づ㜲㈱㌱㤱攱㈹攱敢〶㐸㠵挴扤㠱㈴敥づ㈴㜱㈳㥣㠴㐴ㅤ㐲㠱挴㕦敤搰摡㔴昴㉤ㄲ改㘴ㄲ摦㐷㜲戵㠵㜴㙤㉥ㄱ㡢㘵戲戵㠹㝣㍥ㄱ慤捤㤸㠵ㄸ昶㤱㥣㈱㌳挳ㅣ攱㌴昸ㄸ㌷㌹㠳ㄳㄲ㌲㈹散攸搴慤搰〹㠹㕢摤㈴㘶挲㑤摦〱㑤挴戸つ〶㜸晡㐸摣敥挸㜹㉢〸㝤㉥ㅤづ挶㤲扡ㄳ㜲㈱戱㌳㐴㥤㈴敥㠶㔴㐸㕣ㄷ㐸攲㥡㐰ㄲ昷挰㐹㐸捣㐷㈸㤰戸搷づ慤敤㡡扥㐵㈲㤱捣㘷㜰㍡㔱㠸㘶昲戵㠹㔴㉡㥦捥搶攲㍥愶愹㑣㈱ㄳ挳戹㐵㍣㙦摣攷っ㘷㌷昸ㄸ昷㍢㍤㈱昱㠰搳愳㑥㍤㡣㥥㤰戸捣㑤㘲㉦愸昴扤搱㐴っ㑥摡攲改㈳昱愸㈳㍦㐲㤴㜴㔸㐱ㄲ㡦㐳㉥㈴昲っ㑦〹㕦㑦㐲㉡㈴捥㜵㤳攸晣〶㜶㜶㈰㠹愷攰㈴㈴ㄶ㈰ㄴ㐸晣摤づ慤㉤㐴摦㈲㘱㥡搸㈷攲昸搲㙡攲ㅣ㕢捥慡ㄲ戵㜱㌳㔵攰ㅦ㥤㈸攴攳㈹㐳收㙥㌹挲㐶昸ㄸ捦㌸㠳㤳㈳收戳㑥㡦㍡昵〲㝡㐲攲㌴㌷㠹㘶愸㜴晥㔵㤹㠸挱㔹㔸㍣㝤㐷捣㝦㌸昲㘳㐵㐹㠷攳戸捥㉦㐳㉥㈴㤶㌰㍣㈵㝣扤ち愹㤰㌸㌶㤰挴搱㠱㈴晥〹㈷㈱戱ㅣ愱㐰攲㌵㍢戴㜶㈰晡ㄶ㠹㐲㈶㥡挴㉥㔱㠸攵昱搹㔱㠳㠳㘶㈶㕦ㄳ㌳ぢ㌵戵搱㜸㌶ㅡ换愴っ㤹㡣攵〸て㠲㡦昱㠶㌳㌸㈱昱愶搳愳㑥扤㠳㥥㤰㌸摣㑤攲㄰愸昴㐳搱㐴㡣㜷㘱㠰愷㡦挴㝢㡥㥣㜷㠹搰晦㑣㠷㔳戹捥ㅦ㐰㉥㈴㡥㘲㜸㑡昸晡㄰㔲㈱戱捣㑤愲昳戳㘳㘹㈰㠹㡦攰㈴㈴㡥㐳㈸㤰昸搸づ慤ㅤ㡦扥㐵㈲㕥㡢㑢ㄸ㌵戹㔴㍡ㅥ捤㈶㌲搹㘴づ摦搱㔳搱㐲㌱㔶慣挹㘵㘲改扣昱㙦㘷㌸㈷挰挷昸挴改挹摥昱愹搳愳㑥㝤㠱㥥㤰㔸散㈶㜱ち㔴晡愹㘸㈲挶㤷㌰挰搳户㜷㝣攵挸㜹扢〸晤㑣㍡慣攴㍡㝦〳戹㤰㔸挹昰㤴昰昵ㅤ愴㐲愲ㄸ㐸愲㄰㐸攲㝢㌸〹㠹昳㄰ち㈴㝥戰㐳㙢攷愳㙦㤱挸㤹昱ㅡ㌳㥢㡦ㄶ捤㜴㍣㤱捥ㄶ搲㤹㐲ㄲ㔷昰戲昱㜸慡㔸挰㔹㤶昱愳㌳㥣ぢ攰㘳晣攴昴㠴挴捦㑥㡦㍡昵ㅢ㝡㐲攲て㙥ㄲㄷ㐳愵㕦㠲㈶㘲晣づ〳㍣㝤㈴㌸㐶㤱㕦㐰攵㤵㜴戸㤰敢㕣づ戹㤰戸㥡攱㈹攱㡢搳㥢㐲㘲㕥㈰㠹㕤〲㐹㔴挲〹㑦摣㜵ち愱㐰㠲ㄳ㥡㡣愶摤㠰扥㐵愲愶㤸㉢㤸㘶㌲㤶㡦ㄶㄲ㠹㜸㈱㥡㡥㤹昸攲㤱慡挹收昲戵㘶慥㈶㘶昴戵㝤昴ㅢ攱㘳㜰挶㔳〶㈷㈴㜴愷㐷㥤敡㡦㥥㤰㤸攵㈶戱ㅡ㉡晤㘶㌴ㄱ㘳〰っ㠲㐸っ㜴攴㤷㜱慣㜷搰㠱㜷㠰㔰㠶ㄳ晥㉥㠶愷㠴㉦捥㔷ち㠹㈹㙥ㄲ㥤㐷捣㐹㠱㈴〶挳〹㑦搴晡㈰ㄴ㐸慣㘳㠷搶敥㐷摦㈲㤱㑣搵挴㘲㈹㥣㕤攲愲㔵㈲㤱㑡㘶㌳搹㑣㌲㤶㑡ㄶ㜱搹㈶㡤㉢扣挶扡戶㡦晥〰㝣っ㑥㘱ち〹㌹㑥慣敦昴愸㔳㥣㤷ㄴㄲ攳摤㈴ㅥ㠱㑡㝦ㄴ㑤挴ㄸ〶〳㈱攱戹㘶戵愱㈳攷㥤㈴昴愷攸挰㕢㐱㈸㤹㠰愴攸㘹㠶愷㠴慦㤱戰ㄶㄲ㔱㌷㠹捥攳挴戸㐰ㄲ愳攰㠴㈷敥摢㡣㔰㈰㌱ㅡㅤ㐶搳㕥㐰摦摥㍢㜲㌸摢㉥㘶搲搹㥡㔴㌴㤱换挶㜰昵㉡㔹㥢挴扥㤱㐸挷㤳改㕣摡搸搸昶搱㕦㠴㡦挱㌹㐹㈱㈱摢㐴戵搳愳㑥㜱愲㔱㐸㙣敥㈶昱ち㔴晡慢㘸㈲挶ㄸㄸ〴㙤ㄳ㥣㝥ㄴ昹㑤ㅣ敢㥢㜴㔸㡤㈵戵愵ㄳ晥㙤㠶愷㠴慦㜱㤰ち㠹攱㠱㈴㌶っ㈴戱㌵㥣昰㉣搳摦㐷㈸㤰㠸摡愱戵て搰户㐸攴捤㈸扥㙢攱㝢㌸㑥㈱ㄲ戹㔸㈱㥢捤愴㤲㈶㍥㑢ㄲ㌱㝣ぢ㡢愵㡤㤸敤愳晦ぢ㍥〶㈷ㄹ扢㐸挴㥤ㅥ㜵㡡㌳㠷㐲㘲㍤㌷㠹㝦㐳愵㝦㠲㈶㘲愴㘰㄰㐴㠲昳㠹㈲攷扤㈵昴㉦改挰㥢㐳㈸㤹㈲愴攸㙢㠶愷㠴慦㙤㘱㉤㈴晡〷㤲㠸〴㤲㤸〰㈷㍣昱愳㘱㠴〲〹㑥ち㌲㥡昶〳晡ㄶ㠹㌸捥慥ㄳ愹㜸㌲㤶收摦㔷㡢攷搲㤹㕣ち㠷㡡㘲㌲㥦挳ㄹ㘷㍡㘶㑣戴㝤昴ㅦ攱㘳㑣㜲㝡戲㑤㑣㜶㝡搴㈹㑥〵ち㠹ち㌷㠹㕦愱搲㝦㐳ㄳ㌱愶挱㈰㠸〴㈷〸㐵㝥㍦挷摡〷搳㘰晡〳㕣㘷㤹昳愳愸ㄲ愲㑥ㄲ㥣昳ㄳㄲ㍦晤攸晡㉥摡戹㜷晣〰愹晦扢攸㡥㜰挲ㄳ㔵ㅤ〸〵ㄲ戳搰ㄱㄲㄱ昴敤㙤㈲㤹挵挷〵慥攴收㤲晣散㐸㘴㜰改愶㘰挶㤳〹㝣改挸㘷ぢ㜱㘳戶敤愳昷㠳㡦㌱挷改〹㠹戹㑥㡦㍡挵戹㍤㈱昱ㄵ〶搳昹㕤㜴㄰㔴扡㠱㈶㘲搴挳㈰㠸挴㍣㐷捥扢㑤攸敢搲攱㜱㉣ㄹ昳㈱挷ㄳ戵ㄵ㄰つ攸㔳戹〷㍡摢㜸㘶㠸㠲㝦㘶㍥搶㝢搳晦㘹戸㠹㍦敢㘲捡晡攰昷戵搶慦㔲㉢捡挷晦㘷戱㌸〷挵ㅦ愵昳㔵昹㈱搶昵晦㄰㠷敦㐶搷慣ㄴ㈳㡥挰㑢ㅦ㡡ㄵ慥攴㙣㕡㌴㘸㠸摤晤戵㌸㌸㤶慤摢㍣戳ㅤ㜳㔱昸慢㠳昳㕡㈷攳㐷戰搶㥦慣㕢换㤹愳ㅡ敢摣㡢扥扡㑢㌲㌹搷㡥ㅢㅡ㜴㤸㡥摢摣戶㑥㍦摣摢ㅤ戳㡤㔰㡣攵㥤敢搷敤敡戹㝥搵㍢慣㑢㍡戳愵ㅤ㝦㘵挱㉣㌸ㄱ摢昱慢搶㡡昲㍥㉡昰㠷昶昶ㅦ愷攳捦㜸ㄹつ㝦㘷㘱㘶㠱〰㠶〵晣愶㜹㑡㘳㠷摣ㄳ㘰㐳攸㤵捥愹㑢㙤ㄸ搶戶敦㠴㑤㘶㙤扦㐹㍣㔶昹ㅥ摥㠹㌵㑥㔲捡㥤㈹戹㘱㐶昴㡤㄰㔱㜱摢㘶㌴㡡〶㌵愰㠳晤ㄸ㍦㉤㉥㜹㝣㌱搱敥㑥戲晥慦戲晦㌷㈶つ摡搷昱搸㐷㡤㍡㜵㜲攵㕢㠷㕣昰攵㔵摢㔴㥦㜷晤敦昶晦㠷㔸ㅥ㕦㑣㍣㝢㈵ㅦ㡦㑤挴摣㈷㜶㐷㐸昵户搹扣挳收㕤㌴敡㑤っ攲㔵晣㔸搹㜷ㅢ昳㌷㙣㠵昷㌶收挶〲㐴挲ㄳ㘵㌷ㄸ敦㠰㍥㙡ㄱ㍡摣㙤搴㙢昰攰戶捡㔵搵慢戹㤶捤㄰㜳ㄳ㔳㝡ㄳ㕡㙤㌳挸㉣㤶愹戴㝡ㄹ㤶づ㠱㠸㍥㠶收㍣㌱㜰㐴㠳昶㐷愷㜷㔰㌸㉢㈸ㅥ㙢っ攵〰㜸〴㐱㜹摥㕥㜷ㅦ㤴攷㙣㠵昷搶收挶㜲㐴挲戳㑣摦摡㠲㜲㌰㍡〲攵ㄹ㜸㜴㐲㠹㜱㉤㌹㐹㘷㐱攱昴㥦ㄶ敦㠲㤲㔲㑦㤶㐰㐹㐲㌵攸〸ㄸ昵㡥〳㘷昹㝡挷攱ㄸ㜸〴㜱㜸㈴㡣挳挳戶挲㝢㠷㜳攳㌸㐴挲戳㑣摦挶攲㜰ㄲ㍡挲攱㐱㌷㠷〹攴挰㈹㍡㡢〳㈷晦戴㠹㥤ㅣ㤲㈹㜵㙦〹㠷挹攴㜰㍡㡣㝡挷㠱㜳㝣扤攳㜰づ㍣㠲㌸摣ㄱ挶攱㜶㕢攱扤搱戹㜱ㅥ㈲攱㔹愶捦戰㌸㕣㠴㡥㜰戸搵捤㘱㈶㌹㕣っ㤵挵㠱㔳㝦摡㡥㥤ㅣ㙡㔳敡愶ㄲづ戳挹攱㜲ㄸ昵㡥〳㘷昸㝡挷攱㕡㜸〴㜱戸㍥㡣挳㜵戶挲㝢扦㜳攳㝡㐴挲ㄳ昳㈲ㄶ㠷扦愱㈳ㅣ慥㜱㜳㤸㑦づ慢愱戲㌸㜰攲㑦摢慤㡢㐳㐶㕤㔱挲㘱て㜲戸つ㐶扤攳挰昹扤摥㜱攰㉣㕦㄰㠷㡢挳㌸慣戲ㄵ摥摢㥥ㅢ昷㈱ㄲ㥥㈸〶戱㌸㍣㠴㡥㜰戸搰捤㈱㑢づ㥣㥣戳㌸㜰摡㑦换㜷㜲㠸㈷搴戹㈵ㅣ㑣㜲㜸〲㐶扤攳昰愴攳戱挶挷㐹捥昱〵㜱㌸㌳㡣挳ㄹ戶挲㝢昷㜳攳㜹㐴挲ㄳ㈵㈴ㄶ㠷㤷搰ㄱづ愷戹㌹㌴㤳挳㉢㔰㔹ㅣ㌸改愷戵㜶㜲㐸愴搵挹㈵ㅣ昶㈷㠷搷㘱搴㍢づ㥣摢ㄳ㡦㌵收挰ㄹ扥㈰づ挷㠵㜱㌸搶㔶㜸㙦㠲㙥扣㡦㐸㜸愲攰挴攲昰ㄱ㍡挲攱㘸㌷㠷攵攴昰㙦愸㉣づ㥣昲搳づ敡攴㄰㑦慢ㄵ㈵ㅣづ㈶㠷捦㘱搴㍢づ㥣搹敢ㅤ㠷㙦攱ㄱ挴攱㤰㌰づ㝦戲ㄵ摥㝢愱ㅢ摦㈳ㄲ㥥㘵晡ㄱㄶ㠷㥦搱ㄱづ㝦㜴㜳昸㌳㌹晣ち㤵挵攱ㄷ㉣㘹㐷㜵㜲㐸挶搴戲ㄲづ挷㤰㠳挲㉡昵㡥〳攷昵挴㘳㡤户㠷扥㌰慦收攸㍤㈷㔵敤㘱ㅣ摡㙣㠵昷㤶攸㠶㡥㐸挲攱㈴㡢挳〰昴㠵挳㘲㌷㠷㔳挸㠱㤳㜲ㄶ〷㑥昷㘹㝦改攴㤰捡愸愶ㄲづ愷㤳挳㘰ㄸ攱搹㡢㤳㑢捥敡㠹挷ㅡ㜳ㄸち昳敡〰づぢ挲㌸ㄴ㙤㠵昷捥攸挶㌰㐴ㄲづ攷㔸ㅣ㐶愰㉦ㅣち㙥づ攷㤱挳㈸愸㉣づ㈳戱愴㕤搰挹㈱㔱慢昶㉤攱㜰ㄱ㌹㜰㥡づ捦㕥㜰攰㥣㥥㜸慣㌱〷捥散㔵〷㜰搸㉢㡣挳㥥戶挲㝢㠳㜴㘳㉢㐴ㄲづ㤷㕢ㅣ㘲攸ぢ㠷摤摤ㅣ慥㈴〷㑥挸㔹ㅣ㌸搵愷㕤摤挹㈱ㄹ㔵昳㑡㌸㕣㑢づ㈹ㄸ攱搹ぢづ㥣搱ㄳ㡦㌵收挰㜹扤敡〰づ㜳挳㌸捣戱ㄵ摥晢愴ㅢㄳㄱ㐹㌸晣捤攲㔰㠷扥㜰㤸攵收戰㥡ㅣ㌸㔵㘷㜱攰㐴㥦㜶㑢㈷㠷㐴㡤摡扥㠴挳㙤攴㌰ㄳ㐶㜸昶㠲〳攷昳挴㘳㡤㌹㜰㔶慦㍡㠰㐳㕤ㄸ㠷㈹戶挲㝢扢㜴㘳㘷㐴ㄲづ昷㔸ㅣ收愳㉦ㅣ㈶戹㌹摣㐷づ㥣㡣戳㌸㜰㥡㑦㝢愰㤳㐳㌲愹戶㉤攱昰㄰㌹散〵㈳㍣㝢挱㠱戳㜹攲戱挶ㅣ戲㌰慦づ攰㤰ち攳㔰㙢㉢扣㜷㑤㌷昲㠸㈴ㅣ㥥戰㌸㉣㐰㕦㌸㈴摣ㅣ㥥㈲〷㑥挵㔹ㅣ㌸挹愷㍤摤挹㈱ㄵ㔷搱ㄲづ捦㤲㐳㌳㡣昰散〵〷捥攵㠹挷ㅡ㜳㘸㠷㜹㜵〰㠷戱㘱ㅣ戶戰ㄵ摥㥢愷ㅢ㑢㄰㐹㌸扣㘴㜱㔸㡥扥㜰搸摣捤攱ㄵ㜲攰㐴㥣挵㠱㔳㝣摡㍦扢㌸㈴搴㈶㈵ㅣ㕥㈷㠷㐳㘰㠴㘷㉦㌸ㅣ敡㜸慣㌱〷捥攷㔵〷㜰ㄸㄱ挶㘱戸慤昰摥㐳摤㌸ち㤱㠴挳扢ㄶ〷捥攵〹㠷つ摤ㅣ摥㈷㠷ㄳ愰戲㌸㜰㠲㑦晢㔷㈷㠷㐴㕣つ㈹攱昰ㄱ㌹㥣〲㈳㍣㝢挱㠱昳㜸攲戱挶ㅣ㌸㥢㔷ㅤ挰㘱㜰ㄸ㠷戵㙤㠵昷㔶敡挶㑡㐴ㄲづ㥦㕢ㅣ㌸㤳㈷ㅣっ㌷㠷㉦挹攱〲愸㉣づ㥣摥搳扥敥攴㄰㑦愹晥㈵ㅣ扥㈵㠷㡢㘱㠴㘷㉦㌸㜰ㄶ㑦㍣搶㤸〳攷昲慡〳㌸昴つ攳愰搹ち敦ㅤ搵つ㑥〱ち㠷㥦㉤づ㥣挷ㄳづㄵ㙥づ扦㤲挳㡤㔰㔹ㅣ㌸戹愷晤摥挹㈱㠱摢㔵㤵㜰㔰戸搷攲愰搵㌰挲戳ㄷㅣ㌸㠷㈷ㅥ㙢捣㠱㌳㜹搵〱ㅣ㝥晥㈱攴㈲摤㑦戶挲㝢㘳㜵㠳ㄳ㠰挲愱㉦挶㡥㡢㜴昷愱㉦ㅣ㝥㠰挷㠷㔸㍢戹㐸愷㐳愹㌸〱㘷㜱攰搴㥥搶て㌲敢㈲㕤㙤㔲㝤〳敢昷㘰㙤㕤戹ㅣ㐰づ㡦挰〸捦㕥㜰攰っ㥥㜸慣㌱㠷愷㘰㕥ㅤ挰攱昳㌰づ㥦搹ち敦晤搵つ㑥晦〹㠷挱ㄶ㠷攷搱ㄷづ㥦戸㌹慣㑢づ㥣㝥戳㌸㜰㘲㑦㕢扦㤳㐳㍣愹㍥㉣攱㌰㤴ㅣ㕥㠱ㄱ㥥扤攰挰昹㍢昱㔸㘳づ㙦挲扣㍡㠰挳扢㘱ㅣ摥戱ㄵ摥摢慣ㅢ㙦㈳㤲㜰ㄸ㘱㜱攰っ㥥㜰㜸换捤㘱ㄴ㌹晣ぢ㉡㡢〳愷昵戴㡤㍢㌹㈴㌲敡戵ㄲづ搵攴挰〹㌹㍣㝢挱㠱戳㜷攲戱挶ㅣ扥㠴㜹㜵〰㠷㤷挲㌸晣挳㔶㜸敦戶㙥㝣㡤㐸挲㘱慣挵㠱昳㜷挲攱〵㌷㠷慤挸攱㐷愸㉣づ㥣搴搳戶敥攲㤰㔲捦㤴㜰㠸㤱〳愷攳昰散〵〷捥摤㠹挷ㅡ㜳攸㠳㘳㔴㜵〰㠷㈷挲㌸㍣㙥㉢扣㌷㕤㌷㉡ㄱ㐹㌸愴㉣づ㍡晡挲攱㔱㌷㠷っ㌹昴㠳捡攲挰㈹㍤㙤㥢㉥づ〹昵㘰〹㠷〹攴㌰〸㐶扤攳挰㤹扢摥㜱㔸ㄷㅥ㐱ㅣ敥〹攳㜰户慤昰摤㝢㝤㝤㐴敡改摥敢慥㍦㘰㍥〸昰㉢㡢晣愵㕦扦愲㈵收㑣ㅤ㝥敢搷搸搴㈴㍦㤳敢㡦㕢㈵户攱㑦㠸捦挲ㅤ挱㜱㠳攴晡㐶晢捦搲捥挴㥤挲㜹攷㔹攷㘶扣扡昴攸慣ㄵ攷戶攱敥扣㝤㡢㌳摢㜱㈷昷㐲ㄵ晥〴㜲㐷㠷搹搶昲扦㜰ㅦ㘵晣㜰㤱㌷愶挱挳扡㠳㜲攰㙦〶昹㘳挰挰㐹㌱敢收敡㕤㍣㥣扦っ㕥捥㍢㉣晦㘷㌷㜵搷敡戰㠹㌹户挰㉤戸敥ㄹ㕥愱敥挴㕢㙣㑤㑦ㅦ㕡昶扢㡣戹慣ㅣ昵㥢戰搷愶愳攱㥦昶㤵㠹㘹㌴ㄱ㝤〶㈴昲㙢㘵㘹捡㉡㠷㘲㌳昰慥ㅣ㝦挵挹㝢㝤㤴㜹晥扥㜷扦㝥㕣㘳攷㔱戱ㄱ㕣扢㥢㑢攴㐷㘷摦收㠶㙣㕢㕢㜶㜹㔵㜳㐳㤳搹戲愰㘳㘱㔵挳㔲㑣㥤攲㕥攷ㄸ〷晥㔸戸㍥ㄳ晦㌳ㄵ㕦㙡㘳㐴攴㜶愹敤〰㘹昰捡慥づ㕣搹㔹戰搷㘶愳㈹㕤搹㌹㤰戸㔶㔶㔵㈳㌶㔷搸㜹愸㌱攸㜰㌵昴㥤㘰搹㌹㡣慤㈱攱㌰㜴づ愳㐲㕤ㄷ㤸戲㥥戱㤹戲㡢敤㝣㡡昸㑢㜰㡢慤㡡㈱㐶㐹扡㈴〴㤲㙥㌷㔸㜶愶摢愶㌴摤攵㠱改昶昴愷摢摢㤳㙥㠲㌷ㅤ㘷㡦㈴摤ㅦ摣改㌸㉦攳㕡扢ぢ〳搳㘵晤改昲㥥㜴㌳扤改㌸㐹㈳改㑣㜷㍡㑥㝦戸搲慤っ㑣户搰㥦㙥㍦㑦扡昹摥㜴㝢㌸改㥡摣改㌸换㈰改戸扦㔴愸㔳〳搳戵㌲㌶昷㡤慥昷㙥㝦㡡㕣敦ㅤ㈷㈴㑡摥㍢搳㐹搷づ换捥昷㡥ㄷ昳㕤改㡥ぢ㑣户搴㥦㙥㤹㈷ㅤ慦晢㤷愴摢摦㐹㜷愰㍢摤〱愵改㔶〴愶㍢搸㥦敥㄰㑦扡攵摥㜴〷㍢改づ㜳愷㍢愲㌴摤挱㠱改㔶昸搳ㅤ改㐹昷㘷㙦扡㘳㥣㜴㐷扢搳㥤攴愴戳昶扢愵㠱改㡥㘳散搲晤敥〴㑦扡㔳扣改㑥㜷搲㥤攴㑥挷ぢ慤慥昷慥㌵㌰摤愹㡣㕤扡愹㥣收㐹㜷㥥㌷ㅤ慦扡捡㡥㜰㠶㍢ㅤ慦㘷扡搲㉤っ㑣户搲㥦敥ㅣ㑦扡㉢扤改㜸㜱㔳搲㥤攷㑥挷换㠶慥㜴搹挰㜴ㄷ晡搳慤昲愴㕢敤㑤㜷㥢㤳敥ㄲ㜷㍡㕥㥤㜳愵摢㌳㌰摤攵晥㜴㔷㝡搲昱㐲㕥挹㡥昰㤰㤳敥㙡㜷㍡㕥〴㤳㜴搶愶㔲ㅦ㤸敥㍡挶㉥摤㔴㙥昰愴攳昵戲㤲㜴捦㍡改晥敡㑥昷㔲㘹扡㔹㠱改㔶晢搳摤攲㐹昷㡡㌷摤敢㑥扡摢摣改㜸㐹挷〵㜳㕡㘰扡㍢ㄹ扢㜴换扣摢㤳敥㝤㙦扡㡦㥣㜴昷扡搳昱捡㠹㉢摤㜶㠱改ㅥ昰愷㝢挸㤳敥㑢㙦扡㙦㥤㜴㡦戸搳昱〲㠵㉢㕤㉡㌰摤攳晥㜴㑦㝡搲晤敡㑤挷慢ㄵ戲㈳晣摤㥤㡥搷〱㈴㥤戵愹㐴〳搳㍤换搸愵㥢捡昳ㄴ戹㍥ㄱ㜸挹愰㘴㔳ㄹ〰㠱愴㝢ㄱぢ㥤㥦〸晣扡敤㕡扢㌱㠱改㕥㠶㤱攷扤㝢㤵㈲㔷㍡㝥㌳㉦㐹挷敦摥㤲敥㌵㉣㜴愶攳户㕡㔷扡搱㠱改摥㠴㤱㈷摤摢ㄴ戹搲㡤㐲扦㈴ㅤ扦攲㑡扡㜷戱搰㤹㡥㕦ㅥ㕤改㠶〵愶晢〰㐶㥥㜴ㅦ㔲攴㑡户ㄵ晡㈵改昸㑤㔲搲㝤㡣㠵捥㜴晣㡥收㑡户㑥㘰扡㑦㘱攴㐹昷㌹㐵慥㜴晣㍡㔷㤲㡥㕦搸㈴摤㤷㔸㜰搲㔵昲㥣㜹㡤㑦攸㔹攵㌶ㄸ㕦㝤㥡捣㍣晦㜶捦ㄴ晣〵㤸戱㑤㌸㌱㕦㠳㍦戸昳ㄵ昲㈸㥥㠹㌳㠶晥戵扤挰捥㈰㥥て㜳愱㡡㘷捦㡡攷戵ㅣ㤴晥つ挵㍣㥤ㄵ㡦㙦敤〵昱攰愹㙢㤷㐷㍤㝡攲昱ㅤ挵昳㙤㥤晥扤扤㈰ㅥ㍣晢散昲攰㤹愵㜸晣㐰㌱㑦㉡愹搳㝦戴ㄷ挴㠳㈷㤰㕤ㅥ㔹昴挴攳㈷㡡㜹㕥㈸ㅥ㍦摢ぢ攲㘱摡ㅤ㙢㍤㜸㝥㈷ㅥ扦㔰扣㥦慤搳㝦戵ㄷ挴㠳愷㜱㕤㌹㜸㡡㈶ㅥ扦㔱捣戳㌳挹昱扢扤㈰ㅥ敤㜶挷捡挱戳㉣昱㈸慢㠲㌱㑦戰挴㐳戱㐷㤶㜸つ攲挹ㄴㄷ㉣て㥥㈸㠹㐷㌹㙤㜸㡥㈴ㅥ㝤摣ㅥ㠷㤵㜸昰㕣㐷㍣㉡㘸挳搳ㅣ昱愸㜴㝢昰㤴愶㉢〷㑦㔷挴㐳愳捤〹㡥㐷㕦户〷捦㑡扡㍣㜸挶㈱ㅥ㔵戴攱挹㠶攴搰摤ㅥ㍣戱攸昲㔸改㜸㐴㘸挳昳〵昱攸攷昶攰戹㐱㤷〷㍦昷㈵㐷㝦摡昰㈳㕦㍣〶戸㍤昸昱摥攵挱㡦㙥昱ㄸ㐸ㅢ㝥㙡㡢挷㈰户〷㍦愱扢㍣昸改㉢ㅥ〶㙤昸挱㉢ㅥ㙢戹㍤昸㈱摢攵戱摡昱㔸㥢㌶晣散ㄴ㡦挱㙥㡦摢㑡㍣昸ㄹ㈸㌹搶愱つ㍦晥挴㘳㕤户〷㍦敡扡㜲昰㘳㑣㍣搶愳捤㐳㡥挷晡㙥て㝥㕡㜵㜹昰㤳㐸㍣㠶搰㠶ㅦ㐲㤲㘳愸摢㠳ㅦ㌸㕤ㅥ晣㌰ㄱ㡦つ㘸昳扣攳㌱捣敤昱㘲㠹〷㍦て挴㘳㐳摡昰愳㐰㜲㙣攴昶攰㘱扦㉢〷て改攲㌱㥣㌶㍣㥡㡢挷〸户〷㡦摣㕤ㅥ㍣㉡㡢挷㐸摡昰㠰㉣ㅥ愳摣ㅥ㍣昸㜶㜹昰挰㉡ㅥ愳㘹挳㘳慡㜸㙣散昶攰昱戳换㐳づ㙣㍣㝡㙣〲ㅢ攷㘱昰〰㈷㤷摣慡㈱挵㈵㜹㌹㤸搱㙡㔳户ㄵて㙡㘲戵㤹㘵㈵〷㌰㥦ㄵて㘴㘲㌵挶戲㤲㠳㤶捦㡡〷㉦戱ㅡ㙢㔹挹㠱捡㘷挵〳㤶㔸㙤㘵㔹挹挱挹㘷挵㠳㤴㔸㙤㙤㔹挹〱㠹㔶㈵敢挸〳㤳㔸挵㉣㉢㌹〸昹慣㜸㌰ㄲ慢戸㘵㈵〷ㅥ㥦ㄵて㐰㘲㤵戴慣攴㘰攳戳攲㐱㐷慣㔲㤶㤵ㅣ㘰㘸㔵㐲㤵〷ㅡ戱捡㔸㔶㜲㔰昱挵攲挱㐵慣戶戱慣攴㐰攲戳攲〱㐵慣㈶㔸㔶㜲昰昰㔹昱㈰㈲㔶ㄳ㉤㉢㌹㘰昸慣㜸攰㄰慢挹㤶㤵ㅣ㈴㘸㔵㌲㝡ㅥ㉣挴慡捥戲㤲〳㠳捦㡡〷〸戱㥡㘶㔹挹挱挰㤷㤱〷〵戱㥡㘱㔹挹〱挰㘷挵〳㠱㔸捤戴慣㘴愷昷㔹㜱攷ㄷ慢ㅤ㉤㉢搹搱㝤攳攲づ㉦㔶戳㉤㉢搹戹㝤戱戸㤳㡢搵㕣换㑡㜶㘸㥦ㄵ㜷㙣戱摡搹戲㤲㥤搸㘷挵㥤㔹慣敡㉤㉢搹㜱㝤㔶摣㠱挵㙡扥㔸ㄹ捥㠶慣戸㝦捡戵昰慢扥户收捡愶挰户ち㌷㌹㜳摥ㄴ挵㝤㔳㉣慥㉣戵㔰摣ㅤ㐵㜱㠵㐷挱㍤㔰ㄴ㤷㝢ㄴ摣改㐴㜱㤹㐷挱晤㑣ㄴ㤷㝡ㄴ摣戵㐴㜱㠹㐷挱扤㐹ㄴㄷ㝢ㄴ摣㠱㐴戱捡愳攰㍥㈳㡡㡢㍣ち敥㈶愲戸搰愳攰㥥㈱㡡ぢ㍣ち敥っ愲㌸摦愳攰昶㉦㡡昳㍣ち㙥昲愲㌸搷愳攰㔶㉥㡡㜳㍣ち㙥搸愲㌸摢愳攰戶㉣㡡㤵ㅥ〵㌷㕦㔱㥣攵㔱㜰㡢ㄵ挵㤹ㅥ〵㌷㔲㔱㥣攱㔱㜰扢ㄴ挵改ㅥ〵㌷㐵㔱㥣收㔱㜰敢ㄳ挵㕦㍣ち㙥㜰愲㌸戵㔴搱敦晦〱摣㘶愰捡</t>
  </si>
  <si>
    <t>㜸〱捤㥤〷㝣ㄴ㘵晥晦昳㠴㘴挸㉣㈰愳搸㔱㈹㤲戳㠰戸㝤戳㈸㑡ㄵ㤰愶〴散㘷摣㌲㉢搱ㄴ㑣〲㠲㥥㘲㍢㝢敦搸㔰散扤㘲戹昳散㝡㥥扤户搳戳㝢敡搹㍤㝢晢㝦㍥摦㤹㐹㘶愷愴摣敦晥慦搷㉤扢て昳㝣敢㌳敦㥤㥤㥤㥤攷㍢㤳ち㔵㔱㔱昱ㅢㅥ晣㥦㡦㉡㉥㙣㔴扦慣扤挳㙣ㅥ㍢戹戵愹挹㉣㜴㌴戶戶戴㡦㥤搸搶㤶㕢㌶慢戱扤愳ㅦっ戴㠶㐶攸摢慢ㅢ摡ㅢて㌲㙢ㅡ㤶㤸㙤敤㌰慡慥愸愸愹搱㉢愱摦挰㝥ㄹ㑥㐷愷㤷㕥挵〶㔶ㄵ扡挶愶㍦㥢ㅡ㌶㍡㥢〸㥢〱㙣〶戲ㄹ挴㘶つ㌶㠳搹ㄸ㙣搶㘴戳ㄶ㥢㈱㙣搶㘶戳づ㥢㜵搹慣挷㘶㝤㌶捣慦㙦挸㘶㈸㥡㠱ㅢ愱㤹㍦㜹搲摣晣㝥㔸㥢晡㡥搶㌶㜳捣昰㕤慣㌱㡦㡦挵挶挶挶挶戳昱昴搸攸㤸攱㤳ㄷ㌷㜵㉣㙥㌳挷户㤸㡢㍢摡㜲㑤㘳㠶敦戴㌸摦搴㔸㤸㘹㉥㥢摦扡扦搹㌲摥捣㐷ㄳ昹㕣戲㉥㤶㑣愵㑡搹㙣摤挰㡤ㄱ㜹捥攴㐹㍢戵㤹愵昶晦㔶捣㑤ㄸ㜳敥攴㐹㘳攷㤸ㅤ晦慤㤸挳㄰ㄳ㈱愷戴㌶攷ㅡ㕢晥㑢㐱慢昹㥥愶愶㤸㠵㐶扥昹愶搹搶搸戲敦㔸っ扢っ㌴㝡㤹戱ㄳ摢摢ㄷ㌷㉦攲㜶㌴搹㙣㙡㥡㘷㤶攴㑤㙦㥥搲摥戱㔳慥慤戹㝤㘰㌳昹㤹㙤㘶㑢挱㙣㕦愳㜹敡搲㠲搹㘴ㅢ戶搷㌴敦㤲㙢㥢㤳㙢㌶慢戸㌰戸搹㝡て㘷ㄴ捤㤶㡥挶㡥㘵㠳㥡ㄷ戴㥢昳㜲㉤晢㥡㌴愹㙥㥥戶戸戱愸慡慡昰慣攸户㔹搰挸攴㡤挲㜸㥡㈷㉦捣戵㜵㐸㡦㙦㘱㉣挸搶戵戹挸㕡㤴㡤㡢㥢搴㜰㡦ㄷ摦戳晡挶收㤹㘶㕢㡢搹挴㈴㝣㈷㐷㝢㡣〴㤰昵㍥㜴㤲㜲㔶㠷敦㤲ㅡ㘰㝦昸戸㉥捣愲つ㐷戳晥㥣搶戶㘶㙣㤰戳捤㕣换昸搸㤸晡㡥攲ㄴ㜳挹昸攸搸戸㍥〲㕡㝤㈴敤㌶㐵㌳〴㌰㡡慤捤㡤〷攵㐸㝢㕣㍣㤱㑣㡦搳㐷搱愴ㄶ㡤慡㝡つㅦ㜵㜷〲㝥摣㉡ㅢ㜲㤵つ昹捡㠶㐲㘵㐳戱戲挱慣㙣㈸㔵㌶散㕢搹戰戰戲愱戱戲㘱扦捡㠶晤㘱攳㍣㙡晡昷慦戴ㅦて㑣晦晡昵㙤づ㔹㝦搲㉤㌷㝤昶攲散敦〷ㅥ愶昸改㤶㥤挳㘶㔸〸ㅦ昰收搰敡㕢愰搱戶㐴攳ㅢ㜰㉡㌶㑥ㅦ㑤㤳㌱㘸㤴㝡ㅥ〳收愰㙦摢昹敡㉢㥥㍣㜲攳愹㘷㤸ㄳ㕥戸昴愷搱攷㉡敥㐶㈴摢㔸㉣㠴㘷摢㥡愱愲㘸戴ㄸㅡ㕦戶㘴㘲㥣ㅥ愷㐹〲㡤㔲㑦搸搹㡥扥昴戹收㐱昳㤶㑤扢㜳㡤ぢㄶ㙥扦挵㐹ㄹ挵晤㤵㘴㑢㘱㈱㍣㕢㥡愱㌲㘸戴㍡㌴扥㙣改搴㌸㍤㑢㤳㜱㘸㤴㝡搸捥戶昵慤昹捦㘶扣戴挶づ㌷㑤㍦㍣扥昴扥㘷慥㔱摣㌱㑡戶㙤戱㄰㥥㙤㍣㐳㙤㠷㐶摢ㅥ㡤㉦㕢ㄶ㈴㈷搰㘴㈲ㅡ愵敥戱戳㝤昴晡捤晤㘶扤晦敡挴攳ㄶ慤㜹搳て搷扦扤㤹攲㠷㔱戲㑤挶㐲㜸戶㈹っ㌵ㄵ㡤戶〳ㅡ㕦戶扡散㌸㝤ㅡ㑤愶愳㔱敡づ㍢摢㔳㘷㈶慥摤㙢摤搵㍢㥥㜱晦攱㘷晦晡搴搷㝦㔳摣搵㑢戶ㅤ戱㄰㥥㙤㈶㐳捤㐲愳捤㐶攳换㤶挱㘶㍤㠷㈶㜳搱㈸㜵㤳㥤敤攳晢㤶搶捥㑥㈵㘷慦昸㕤散攸改㐳㕥㍥㑥昱㍢㐵戲敤㡣㠵昰㙣昳ㄸ慡ㅥ㡤㌶ㅦ㡤㉦㕢ㅡ敢戶㠰㈶扢愰㔱敡㙡㍢摢㐹㝦㌸敢搶㤷㈲换愶摦㔲戹收㝤㔷㥥戴攱扥㙡〰搴㤲㙤㌷㉣㠴㘷摢㥤愱昶㐰愳敤㠹挶㥦つ敦摢㕥㌴昹㍤ㅡ愵㔶搹搹㡥㝥晢摢晤㑢㍢敦㌹攷攴㡤〷摦晥攰㈷㠳ㅦ㔰晣㤶㤴㙣つ㔸〸捦戶て戴㝡づ㡤㤶㐷攳换㤶〲挹〲㑤㡡㘸㤴㍡摦捥㤶㕦昵昳愳㤷㍤戱攵捣㕢㤷㙣晥挶捡㌵㤷ㅦ愶昸㜵㉣搹㑡㔸〸捦戶㉦㐳㉤㐴愳㌵愲昱㘵㑢搶㡤搳昷愳挹晥㘸㤴㍡搳捥㜶敥晣戳づ㡥㉤㝣㝣捡搱晤㈶㡤扤攵摡㜷昶㔴晣摥㤷㙣捤㔸〸捦搶挲㔰慤㘸戴㐵㘸㝣搹㔲挸㜶〰㑤摡搰㈸㜵㤲㥤㙤挵㘵㤷晤昱搶晣攵㌳敦ㄸ昷摣㤱〷㕤昷搲㑣挵〳っ挹搶㠱㠵昰㙣㡢ㄹ㙡〹ㅡ敤㐰㌴扥㙣改攸㌸㝤㈹㑤㤶愱㔱敡㘸㍢摢㠵ㅢ㈶ㅥ㝣晢收愵搳㑥晥昸㠱攵ㄳ㙦㘸扣㐷昱㐸㐶戲ㅤ㡣㠵昰㙣㝦㘰愸㐳搰㘸㠷愲昱㘷挳㥥㙢㌹㑤づ㐳愳搴㜲㍢摢㕡㠷㍤㜰摢晢搳搳搳㉥摢㝢㙢慤收挲㠵ㅢ㈹ㅥ㌲㐹戶㈳戰㄰㥥敤㐸㘸昵愳搰㘸㝦㐴攳换㤶挲扡ㅤ㑤㤳㘳搰㈸戵搴捥戶晢慦ㄷ㑤ㄹ昶攵㥤㤳㔶ㅣ㝥㤰㌶散挸挸晢㡡挷㘶㤲敤㌸㉣㠴㘷㍢㥥愱㑥㐰愳㥤㠸挶㤷㉤㠳昷敤㈴㥡㥣㡣㐶愹〳散㙣㥢づ晤挷㔷㠳搶㝡㘵敥㕤㉢㈷慣搸晢挹愹㥢㉡ㅥ〴㑡戶㔳戱㄰㥥敤㌴㠶㍡ㅤ㡤㜶〶ㅡ㕦戶㈴昶捡㘷搲攴㉣㌴㑡敤㘷㘷㝢㘶㤷㕢捦㕣戳㜶昵捣㌳㡥ㄹ扦挹㕦挶昴㥢愴㜸戴㈹搹捥挱㐲㜸戶㜳ㄹ㙡〵ㅡ敤㍣㌴扥㙣ㄹ㤰㍣㥦㈶ㄷ愰㔱慡㘰㘷㍢敥㡣昳戶搳晦扥昷昴㙢挷㥦ㄹ㕢㘷摥㑤摢愹㜵愰㤶㙣ㄷ㘱㈱㍣摢㑡㠶扡ㄸ㡤㜶〹ㅡ㝦戶捣㌸㝤ㄵ㑤㉥㐵愳搴㕥㜶戶ㄷ扦㤹㝣㐰㑢㐷搳摣戳扥扣敡扤扤〶敦㕥㔴㍣㝥㤶㙣㤷㘳㈱㍣摢ㄵっ㜵㈵ㅡ敤㉡㌴晥㙣搸㈶慦愶挹㌵㘸㤴㕡㘰㘷ㅢ㜳㥢㌶敥戲戱搷㑤㕣㔹㌳散㕤愳戹攵㐴挵〳㜵挹㜶ㅤㄶ挲戳㕤捦㔰㌷愰搱㙥㐴攳换㤶㑥㡥搳㙦愲挹捤㘸㤴㥡㘳㘷㙢摡㘶攲挴搱扢㍣㌰攵昸捣捦捦扣㜲昱㜹ㅦ愸昵愱㤶㙣户㘲㈱㍣摢㙤っ戵ㅡ㡤㜶㍢ㅡ㕦戶㉣摥户㍢㘸㜲㈷ㅡ愵愶搹搹戶㔹㝤挰㑢挷㍦昷昴挴㙢扥摦敤扣㔵㘷㥥㜳愸摡〰㙡挹昶㈷㉣㠴㘷晢㌳㐳摤㡤㐶晢ぢㅡ㕦戶㔴㝣㥣㝥て㑤敥㐵愳搴〴㍢摢摣㈳扦搹攸㤵搵㜷散㜸搷戰昵㉦㍦㘱摥搴㘵㙡㐳愸㈵摢晤㔸〸捦昶〰㐳㍤㠸㐶㝢〸㡤㉦㕢ㅡ摦〱て搳攴ㄱ㌴㑡㘵敤㙣㌳慥扤㙥搴挲㔳扦㥢㝤㘴挳ㄵ敢敤㜲晣愷慦慡愱㔰㑢戶㐷戱㄰㥥敤㙦っ昵ㄸㅡ敤㜱㌴扥㙣㐹㝣㥢㍥㐱㤳㈷搱㈸ㄵ户戳㑤㝢攸攳㘳㘳㘳摢㘷ㅣ㌳昷㠴捤㡥晢昸攷㑢〷㍥つ昵捥昶挱昰㤴戶摣㠱昸㜹搱昵换㈵㍥㌶捡㝦㍤晦㘴挳㉦戶㔲慡㤴㈹挵㘲挵㔴㌴㤷挸㔵㡦㐰搸摥晥㌶攰慥㝡㘰㘹搷㐶ㅣ㔳ㅦ㈸㍦ㄶ㌶㥡㤴㙢㌷扢㝥㍢㡣戶㜵㤳㕡ㄷ户ㄴ摢㠷〶㉢敢㍢㜲ㅤ收㠶㕥㕤㔷㄰㥦㕢㍤㝥㑡㤹敤㤲㙦ㄳ慦摢㉥戹愶挵收挴愵㡤㤶㝡㘳㡦ㅡ㍦愴㕡昳攱摡ㅤ摡捣〳㍡戵扥ㄱ㑤挴㉦晤㈵ㄲ摢户㤶㤶捡ㅡ搷昰挹ぢ㕢摢捤ㄶㄹ摥攸收㥤ㅡぢ晢㥢㙤昵㈶捦ㄳ㤸㐵㔹搵㜵愸戲㝦捤㡤㥥摢㠲ㄵ挵敦戳攲㐸户戴㌴㜵㘹㠷搹㔲㌴㡢ㄸ敦㈲戳慤㘳搹晣㕣扥挹㕣户捣挴捡〹挵〶㘵攲ㅤ㕡ぢ㡢摢㈷户戶㜴戴戵㌶㤵㙢㈶ㄶ㤷攴昰ぢ戲㌸扢戵㘸攲〷㘰ㄵㅦㄵ慡愲㕦㍦愵㉡戶っ晡ㄵ挶戸敤㘳攵㡤㜰扤挵ㅢ攳㍤㕦扦㝣戳ㅢ㍢て㙢㠷戵㘸㌲戹㑤㔶㡥敡㈱㤸挴㘵㤸㉤挲つ㕤敢挴㤳㉡戴摥㍣摣㕡挶搸昹捥晤晦㌵慥慣ㅣ㘲慦晤搴㈵昸㤵㍤ㅤ㍦㈸㥢捣戶㙥㑦〹㈹㡥㐸㝦〶㑤昵搶昸㌴㠷搲慢㠲㠵㕡慡㤶㔵ㅦ搸㔸散㔸愸㉤㌴ㅢ昷㕤挸㐳㉥㥣㌶慡愹㈱㕡摦㐳㝦づ㈲晤㜹㌶㉦愰㠹㐴㉡戴ㄷ㘹愴㐵昴㤷慣㝥昵㐸晣摦昷摦敦㤵昰搲攵㝣〱㑥敥戴㔷㌷敦搰摡搶摥慦㕦搰㕡㑥捦戵㉦散攰收搹扤㤲昱㕥㘶昳ち㥡敡㔱㘸㝡㍣㍤㌰ㄸ㐶㔵㍣ぢ㌲愸㜹㡡㔹捡攱摣㤳㝣扡㔵慥扡搹㍡㥤㌱挵㙣㉦攸㍣敦㌱〳㥦㤵愵ㅡ㤶昰攱ㅦ搸捣慤摦㕣摡㌱㈵搷㤱敢摦㡣㌳㈸㜸㤷㜴ㄸ㡤ㄶ㉦㙢㠹㥥㠳㐴收㜸㐷散ㅥ㈲ㄸ戲攸㡡㌲㐰〴㔶㈴㝣㜰昰㜹愹攸㘷户摤慦〴挶扥〹㔶㐲昳㙥攸攵㘷㐲㜸㑥㘲㥡搹㌲㝦搹㈲戳㥤收㌵㕡户㈸扤ㅦ㉦〶㥢㕢挸㉦攸㘸㙣㙡ㅦ㡢㤱㑥㙢㙢㕤扣攸扦ㄹ㠷戱昴㔷搱㌸㡦敡摦㘱㉢敥晤㍡〱㔷㐵晦㈵㝣㙦ㅡㅡ㉡㙡ㄸ㡤ㄲ㝤㔳㌶摣㕡ㄱ散㌷晣㈷て晤つ晣ㄷ改㑥㔷㕤ぢ㡢扥㥣㌵慡㠶晤挰㘶㄰㥡摦㘶捡㜹戰ㅡ改㠰昶愰收㕤㕢摢昶捦户戶敥捦敤㘹つ改戵㉦㌴捤づ㥥㕢ㅡ㘰㥦㑢㤳㜳㘶㑡昵敢㔷㜶㕥挸㜵ㄲ㙡ㄸ攲㙢㙦愳ㄹ㌴戱愹㘹戸ㄳ戱㕤㝢〷愲㝥㌸换愵扤㡢㠵ㄱ搸㤳㜷戴㜶㈰改昰㈵改攱㕢つ慦㌷ぢ慤㉤挵攱昳ㄷ戶㤹戹攲搸愵㑤敤㑢搵㐶挰挰㔳㌹愳扥㑡敤昷㜲攲㥢㠹搷㝣晣戸戹㘵晦㠳㥦㔲㐳㙤㠵敦㡣搲收っ㡣㤷晥〱ㅡ戵〱捣戸㝢挱㜲昹㐳晦㄰㝤晤㈳㌶ㅦ愳挱㑥㐲戰㘳ㅦ昱㠹搵㔵㕢攰㝦敥㈷昴㑦搹㝣㠶㐶㡤㐶挳㑦愹晥㌹ㅡ攷愱っ挴攷㥢㉦㙦攰㤶㄰晢摦挰慦㈱㡤攸摤攸搴ㄸ㔸昰㑤搴〹㑤㈷㈶㥤㠸㤴㠶挰㠱〰慡㙤㠵敦㈴搷搶㜰ㄳ〰㍦搳扦ㅦ捣㠲〱晣捡ㅣ〴愳㜳搳㜳〱愸戴扡㉡ち㥤〰攸〷㠱捥㤳晣㉡づ㤱〰愸㐶捦㜹愸ㅦ㝦㜵〱㠸㐱散〷愰㌳愶摥㡤㑥㈵攰ㄷ〴攰ぢ〴て〴昰戹慤昰㥤㜷㑢㈳搲〸㡥㘲㉤づ昹㔳㤸〵〳㔸ㅢ㙡㝤ㅤ㌶敢愲㜱〱㔸摦敡慡っ㠲〸㠰つ㘸戴㈱ㅡ㤵㠵㐸〰っ㐵捦㜹愸昷摣〰敡㈰昶〳ㄸ挶㤸㝡㌷㍡㌵づ㝥㐱〰㕥ぢ〳昰慡慤昰㥤ちㅣ㡦㐸㈳㌸㡡捤㌹攴㤷㐳〱㙣〹戵㍥㥡捤ㄸ㌴㉥〰㘳慤慥摡づ㐱〴挰搶㌴㡡愲㔱ㄳ㈰ㄲ〰㌱昴㥣㠷㝡捡つ㘰㝢㠸晤〰㔲㡣愹㜷愳㔳ㄳ攱ㄷ〴攰愱㌰〰て摡ち摦搹挹㈹㠸㌴㠲愳搸づ㐹搵晤愱〰㈶㐰慤㑦㘴㌳〹㡤ぢ挰ㄴ慢慢愶㈲㠸〰㤸㑡愳ㅤ搰㈸㥥慦ㄴ〰搳搰㜳ㅥ敡㑥㌷㠰ㅤ㈰昶〳㤸挹㤸㝡㌷㍡㌵ㅤ㝥㐱〰㙥〸〳㜰扤慤昰㥤㌰㥤㠹㐸㈳㌸㡡昹ㅣ昲戵愱〰㜶㠱㕡摦㤵捤㙥㘸㕣〰昶戰扡㙡ㄶ㠲〸㠰㍤㘹戴ㄷㅡ㌵〷㈲〱昰㝢昴㥣㠷㕡攵〶㌰ㅢ㘲㍦㠰ㅣ㘳敡摤攸搴㕣昸〵〱㌸㌷っ挰㌹戶挲㜷づ㜷ㅥ㈲㡤攰㈸昶攳㤰捦ち〵搰〴戵摥捣愶〵㡤ぢ挰㈲慢慢敡ㄱ㐴〰ㅣ㐰愳㌶㌴㙡〱㐴〲愰ㅤ㍤攷愱㑥㜴〳㤸て戱ㅦ挰㠱㡣愹㜷愳㔳扢挰㉦〸挰ㄱ㘱〰づ户ㄵ扥搳捡扢㈳搲〸㡥攲㌰づ㜹㜹㈸㠰㈳愰搶㡦㘴㜳ㄴㅡㄷ㠰愳慤慥摡〳㐱〴挰㌱㌴㍡ㄶ㡤摡ぢ㈲〱㜰ㅣ㝡捥㐳㉤㜱〳搸ㄳ㘲㍦㠰㤳ㄸ㔳敦㐶愷㝥て扦㈰〰㑤㘱〰昶户ㄵ扥㌳摤晢㈰搲〸㡥攲㙣づ戹㌱ㄴ挰戹㔰敢㉢搸㥣㠷挶〵攰〲慢慢㜲〸㈲〰㉥愴搱㐵㘸㔴〱㈲〱戰ㄲ㍤攷愱昶㜱〳挸㐳散〷㜰㈹散㈳㝡㌷㍡㔵㠴㕦㄰㠰㕤挲〰㉣戰ㄵ扥㤳敦㍣慢㍥㠲愳戸㡥㐳慥て〵㜰〳搴晡㡤㙣㙥㐲攳〲㜰㡢搵㔵ぢㄱ㐴〰摣㑡愳摢搰愸晤㈰ㄲ〰慢搱㜳ㅥ㙡㐷㌷㠰㐶㠸晤〰敥㘲㑣扤ㅢ㥤摡ㅦ㝥㐱〰㈶㠴〱搸摥㔶昸收〳㕡㄰㘹〴㐷昱〰㠷㍣㍥ㄴ挰㐳㔰敢て戳㜹〴㡤ぢ挰愳㔶㔷戵㈲㠸〰昸ㅢ㡤ㅥ㐳愳づ㠰㐸〰㍣㡥㥥昳㔰㐹㌷㠰㐵㄰晢〱㍣捤㤸㝡㌷㍡搵〶扦㈰〰㕢㠶〱搸挲㔶昸愶㈸ㄶ㈳搲〸㡥攲ㄵづ㜹戳㔰〰慦㐱慤晦㥤捤敢㘸㕣〰晥㘱㜵搵ㄲ〴ㄱ〰㙦搲攸㉤㌴㙡㈹㐴〲攰㙤昴㥣㠷摡挴つ攰㐰㠸晤〰摥㘷㑣扤ㅢ㥤㕡〶扦㈰〰㙢㠷〱ㄸ㘲㉢㝣戳㈶㝦㐰愴ㄱㅣ挵㘷ㅣ昲㥡愱〰扥㠰㕡晦㤲捤㔷㘸㕣〰晥㙤㜵搵㈱〸㈲〰扥愱搱户㘸搴㜲㠸〴挰㜷攸㌹て㔵攳〶㜰㈸挴㝥〰㍦㌱愶摥㡤㑥ㅤ〶扦㈰〰扦晥ㄲ㜲㈸晣㡢慤昰㑤攴ㅣ㠹㐸㈳㌸㡡慡㑡っ昹㈷㤸〵ㅦち㙢㔰敢晤搹搴愰㜱〱㠸㔸㕤㜵ㄴ㠲㡣㘴愰〱㌴ㅡ㠸㐶ㅤ㡤慥〰ㄸ㠴㥥昳㔰㕦㈱㐷攷㡦愱㍦㐲散〷戰㈶散㈳㝡㌷㍡挵〹愳㈰〰ㅦ㠶〱昸愷慤昰捤㉤ㅤ㡦㐸〲㘰㐳づ昹晤㔰〰ㅢ㐱慤㙦捣㘶ㄳ㡥慥敢搷攰㜰慢慢㑥㐰愰㤱㕣㥤ㄱ㌴ㅡ㠹㐶㥤㠴慥〰搸ㄴ㍤攷愱㕥㜷〳㌸ㄱ㘲㍦㠰捤㘰ㅦ搱扢搱愹㤳攱ㄷ〴攰戹㌰〰捦摡ち摦㜴搷㘹㠸㈴〰愲ㅣ昲搳愱〰攲㔰敢〹㌶㐹㡥慥ぢ㐰摡敡慡搳ㄱ㘸㈴㔷㈷㐳愳㍡㌴敡㑣㜴〵㐰ㄶ㍤攷愱ㅥ㜱〳㌸〳㘲㍦㠰昱戰㡦攸摤攸搴㔹昰ぢ〲㜰㜷ㄸ㠰㍦摢ち摦っ摣戹㠸㈴〰㜶攰㤰敦ち〵㌰ㅤ㙡㝤〶㥢ㅤ㌹扡㉥〰戳慣慥㕡㠱㐰㈳戹㍡戳㘹㌴〷㡤㍡ㅦ㕤〱㌰ㄷ㍤攷愱㙥㜲〳㌸て㘲㍦㠰㝡搸㐷昴㙥㜴敡〲昸〵〱戸㈲っ挰攵戶挲㌷㈹戸ㄲ㤱〴挰㕥ㅣ昲愵愱〰昶㠶㕡㙦㘰戳て㐷搷〵㈰㙦㜵搵挵〸㌴ㄲ㉦扤㐰愳㈲ㅡ戵ち㕤〱㘰愲攷㍣搴㜹㙥〰㤷㐰散〷搰〸晢㠸摥㡤㑥㕤ち扦㈰〰愷㠶〱㌸挵㔶昸收㈹慦㐰㈴〱搰挶㈱㥦ㄴち愰〳㙡㝤㌱㥢㈵ㅣ㕤ㄷ㠰愵㔶㔷㜱ㄲ㜳㈴㔷㘷ㄹ㡤づ㐲愳慥㐶㔷〰ㅣ㡣㥥昳㔰㐷戹〱㕣〵戱ㅦ挰㜲搸㐷昴㙥㜴敡ㅡ昸〵〱㌸㈸っ挰㌲㕢攱㥢㍡扤ㅥ㤱〴挰戱ㅣ昲㠱愱〰㡥㠷㕡㍦㠱捤㠹ㅣ㕤ㄷ㠰㤳慤慥扡〱㠱㐶㜲㜵㑥愱搱愹㘸搴㑤攸ち㠰搳搰㜳ㅥ慡挵つ攰㐶㠸晤〰捥㠲㝤㐴敦㐶愷㙥㠶㕦㄰㠰㘲ㄸ㠰㠲慤昰捤收摥㠶㐸〲攰㈲づ㌹ㄷち攰㘲愸昵㑢搸慣攲攸扡〰㕣㘶㜵搵㙡〴ㅡ挹搵戹㥣㐶㔷愰㔱㜷愰㉢〰慥㐴捦㜹愸摤摣〰㙥㠷搸て攰㕡搸㐷昴㙥㜴敡㑥昸〵〱㤸ㄳ〶㘰戶慤昰㑤㌰晦ㄹ㤱〴挰㙤ㅣ昲捣㔰〰户㐳慤摦挱收㑥㡥慥ぢ挰㥦慣慥扡ㅢ㠱㐶㜲㜵晥㑣愳扢搱愸㝢搰ㄵ〰㝦㐱捦㜹愸㐹㙥〰㝦㠱搸て攰㝥搸㐷昴㙥㜴敡㕥昸〵〱愸ぢ〳㤰戱ㄵ扥㌹敦〷㄰㐹〰㍣挶㈱愷㐲〱㍣〱戵晥㈴㥢愷搰戸〰㍣㘳㜵搵㠳〸㌴㤲慢昳㉣㡤㥥㐳愳ㅥ㐶㔷〰㍣㡦㥥昳㔰㘳摣〰ㅥ㠲搸て攰㘵搸㐷昴㙥㜴敡ㄱ昸〵〱ㄸㄹ〶㘰㠴慤昰㑤挳晦つ㤱〴挰㕢ㅣ昲戰㔰〰敦㐰慤扦换收㍤㡥慥㙢ぢ昸挰敡慡挷㄰㘸㈴㔷攷㥦㌴晡㄰㡤㝡〲㕤〱昰ㄱ㝡捥㐳慤敢〶昰㌸挴㝥〰㥦挲㍥愲㜷愳㔳㑦挲㉦〸挰挰㌰〰〳㙣㠵户㌲愰晡ㄹ㐴敡挳㡣敥〰づ戸戴㑢愳㜹㈰愷愰搶㈸愱㘶㜸昲攲昶㡥㔶㤹㉦ㅢ㔴㥡搲㍡愷戵㘳㑡㘳晢愲愶摣戲㈱㈵㝢㘱搷㠵㘶ぢ㘶戳摢㌰愹敤㤱戵㉥㕡㘴ㄶ昵㔲㝤敢攲戶㠲㌹㘳捡晦挲㙣㌷搶て㙦㥤㑣㜴㔷㉡㍣晥戳〹摣ち㜸㘲㉢挱愳愲晡㌹〴昴捥挳㐹攵戲㙢捥㕣ㄶつㄸづ敥㈲㍡扦戱愳挹ㅣ㔰㤲昹㙡㔹慥㈹㠱㈲㑡〴㡡晤㑢㥣ぢ㌲愷っ㉡㑤㙢㙢㉣㌶㌵戶㤸㝣㌳搶戶㑣㘷㤹晢愲ㅣ㘰愷搶昶㐶㤶㉤て㉡捤㙦换戵戴㉦攲捣㘶㘱搹㕡㘵㍤㤹〲慤㉥㑤㙡㙣㘹㐷ㅡ㜹ㄷ戹㍣戸㔴扦戰昵㐰㕣慦戰戸戹㘵㕡㙥㔱晢晦挴扢愲昸戶挸㐳摥ㅡ㔵愹㉡㉢㔵㑤㘵捤㝦晡晥㘸摦攲㌳㌶挴慡〴ㅦ㡥敤戴愳慤㌱扦㤸挰㈴㐷ㅣ㙤ㄵㅢ㜹て㉢慡㥦挷㤲㜷づ搳昵ㄶ㝡ち㄰㌸搶戲㍡晣挰戹昰捥㡢㐰㌶㠶戹晥ㅤ㠶㌳昰㝢㌴㍢㑥㕢㌰愳慢㌴攷晦㜴㐵㐵昵ぢ㠸摣敢㑡㠸㜵㘰扣㠶戵〹戱㍡㠲㕢ㄴ㍥㤹搸ㄲ搸昳㙥㤶㤱㤲搸㜰ぢ㕤愳㙢㜱〷㑣愶て㉣捤捡攵捤㈶搴〰㌴攷㍡搶戰㍡㉣挶㐰挵㝤扢慤㥢摣摡摣㥣攳㈶挷敢〶敡ぢ戹㈶戳愶㌴㜱㜱㐷敢散挶ㄶ扤㠴㐶戶㑢㕢㤴㕢ち㔱㙥愹㌵㕢㕦㥡挷摡㈰㔹㘶慣搶㝤㜳㙤㡤ㅤぢ㥢ㅢぢ㌵散戰㝥攷㝦㘲㕢挵晥愳ち㌰㥤㠷戳㉦昱㑥晦㕢㤳昰㜸扢挷愲㘲㠶攸昸昶㘳㡢慥㔴ㅡ晥愹晦戰㜴〴㝢ㅥ昹㐲搱㝦㐴戴㙡扣㘴㔷㈴㘳昹㐲愶㘲戱昸挵㜲㙣愲戲㜳㔲㉦搱〰㉦晤㈷㤸㜲㠱慦慡㤷搱㜴㕢㔷搰ㅦ〶㤱㔹慤戹攲づ戹〲慥〱敡㙦㕦〱㔴㠳户㤶扢㥡㌶㠳㤵ㅥ㤳㔱㍣㠴愹散㈵㡤㐵戳慤㠶㠲㝡㕣攱㔴挵ㅡㄱ捤㝡て㌱攷摤慦愲扡㝡㐰㑤㔰慥ㄹ㑥慣㔱昶晣戹晢ち慡ㄹ扥昸㥦散㕣户㍤挷ㅥ㠹挸㔷搴捦㔸ㅤ晤ㄷ慥搳㉢㄰㜲㝤㍣〶扦搲攰㌷㌴搵慦㐲改㝤㙦捡㡢㉥㔰㥡愱挳愸㑡慥㥤㘱㌹㐸つ㑡㈷愴㡥愴㕡㔶㘴㠰慢晥㐳戳㑡㍦㙡㥣ぢ㜲戴㝡㙣攵㘶㌱㘲敤㕦㔹㘷㠲㙦㠶㡡捡捡㉡扣搵㥡户㜶捥㤷ㄶ挱㥡敢㑤㈹っ㔱㥢㘰〸ㅡ㙢〶㠷昲挳㠲昸つ㐱ㄷ愸扣〸㉢捣㙤晦㠶晦攴ㄱ㠹攸㤵昰愹㠸愸㌷搰㍡㈰㌴㑡㉣㔲㜸ぢ㜰ㅥっ㡤晡〰㐲ㅥづ戸扥扣搴㠷攸昲ぢっ㘷昷挰㑡ㅥ㥥㥤愳晡〸㔲敥㈰㜵㡤㐱㍥挶ㄲ昷㍢㥤摢㘱つ愴㍤㙦㠷㥦搰〳㉦㥤㔷户㜱㐱㕥㥦㘲挱ㄹ㌲〵昶㤰㈳戰搱〷搰昰戳㘰㠳㠱㌴ㄸ㐴㠳捦㘱挰㌷㔸㕢〳扤㔰㜰扣㔰㈶〰㥣〱ㅦ㠰晢摡㤵挴〵㙥㑤㈶㔹㡢㐹㝥㠶㠱ㄷ摣慦㤰昵〰㡥敦㤱㠰㕢㥢㐱戸挶㘵攰搶㠵戴㘷㜰㤵㜰㈳ㅡ㝤㍤〹㘲㜵ㄴ㑢ㄳ〲挰慤てㅢ㝤〳ㅡ戲㙣㈱挰㘰㐳ㅡっ愵〱㉢ㄹ〴摣㐶攸㠵㠲攳㌵㍦〱攰㌶㠱て挰戱扡挱㐹攲〲㌷㡣㐹㠶㌳〹㉢ㄱ扣攰㔸㝥搰〳㌸ㄶ㈷〸戸㤱っ挲㉡㠵㌲㜰愳㈰敤ㄹㅣ慢ㄹ昰挴搵㕣っ㠲〵㜹戱愴挱ㄹ㌲〵昶ㄶ昷㍢搸攸㥢搱㤰攵づ〱〶㥢搳㘰ぢㅡ戰〲㐲挰㙤㠹㕥㈸㌸㕥扥ㄴ〰㙥っ㝣〰㙥㤸㉢㠹ぢ摣㔶㑣㌲㤶㐹㔸挱攰〵挷戲〵〱愷㙤つ㤳摥ㅥ摢㈸ㄶ㍡〸捣㈸〳戳攲愱っ㘶ㅣ搲㥥㘱戲㌲〲㑦㥣㉡㘵㄰〷㈶换㈳〲㔸㈵㘱愳愷㘸挸搲㠹〰㠳㌴つ㌲㌴㘰㌵㠵挰慣㐳㉦ㄴ㈶慦捥ち㠰㌹づ㍥㠰挹ちぢ㈷㠹ぢ收㌶㑣戲㉤㤳戰ㅡ挲ぢ㜳〲㘴搶㔶㐸㤸昲㠸愳㜵ㅤㄴ慡㠹㌰ㄱ㜰摢㌱挸㈴昴捡挰㑤㠰戴㘷㜰慣愸挰ㄳ攵ㄶっ㠲〵㜹戱慣挲ㄹ㌲〵昶㔶㌸〹㌶晡㘴ㅡ戲攴㈲挰㘰ちつ愶搲㠰㔵ㄸ〲㙥〷昴㐲挱昱㐲戳〰㜰搳攱〳㜰慣捣㜰㤲戸挰捤㘰㤲ㅤ㤹㠴㔵ㄴ㕥㜰㉣㥤攸〱ㅣぢ㉢〴摣㉣〶㘱㠵㐵ㄹ戸㌹㤰昶っ㡥㤵ㄸ㜸攲慡㌵〶㜱挰戱ㅣ挳ㄹ㌲㠵㌶戸㥤㘰愳敦㑣㐳㤶㙡〴ㄸ捣愳㐱㍤つ㔸扤㈱攰收愳ㄷち㡥搷捣〵㠰摢〵㍥〰㤷㜳㈵㜱㠱摢㤵㐹㜶㘳ㄲ㔶㕦㜸挱戱攴愲〷㜰㉣挸㄰㜰㝢㌰〸㉢㌳捡挰敤〵㘹捦攰㔸挱㠱㈷㉥㠹㘳㄰〷ㅣ换㌸〲戸散つㅢ扤㠱㠶㉣昱〸㌰搸㠷〶㌹ㅡ戰敡㐳挰攵搱ぢ〵挷换晦〲挰ㄵ攱〳㜰慣〴㜱㤲戸挰㤹㑣㔲㘲㤲挳㘰攰〵㜷〴㘴ㄶ戸搰㐳ㄴㄶ㜲〸戸㠵っ挲㡡㡥㌲㜰晢㐱摡㌳㌸㔶㝥攰㠹敢敤ㄸ挴〱挷昲て㘷挸ㄴ摡㕢㕣ㄳ㙣昴㘶ㅡ戲㌴㈴挰愰㠵〶慤㌴㘰戵㠸㠰㕢㠴㕥㌸戸攰㝤㕣ㅢ㝣〰㡥ㄵ㈴㑥ㄲㄷ戸㜶㈶攱㕤〶ㄴ慢㍤扣攰㔸攲搱〳㌸ㄶ㠰〸戸㈵っ挲㑡㤰㌲㜰㑢㈱敤ㄹㅣ㉢㐶昰挴晣〰㠳㌸攰㔸㌶攲っ㤹㐲ㅢ摣㐱戰搱て愶㈱㑢㑡〲っ晥㐰㠳㐳㘸戰ㄲ〶〲敥㔰昴㐲挱昱愲捣㠰㉤敥㌰昸〰ㅣ㉢㑦㥣㈴㉥㜰㠷㌳挹ㄱ㑣挲㉡ㄱ㉦㌸㤶㠶昴〰㡥㠵㈳〲敥㈸〶㘱〵㐹ㄹ戸愳㈱敤ㄹㅣ㉢㑤昰挴㤵㠲っ攲㠰㘳戹㠹㌳㘴ち㙤㜰挷挲㐶㍦㡥㠶㉣㐵〹㌰㌸㥥〶㈷搰㠰搵㈹〲敥㐴昴㐲挱昱晡搲〰㜰㈷挳〷攰㔸戱攲㈴㜱㠱㍢㠵㐹㑥㘵ㄲ㔶㤷㜸挱戱愴愴〷㜰㉣㌸ㄱ㜰愷㌳〸㉢㑦捡挰㥤〹㘹捦攰㔸愱㠲㈷㉥㐳㘴㄰〷ㅣ换㔴㥣㈱㔳㘸㠳㍢ㅢ㌶晡㌹㌴㘴〹㑢㠰挱戹㌴㔸㐱〳㔶戵〸戸昳搰ぢ〵挷㑢㘵〳挰㕤〰ㅦ㠰㘳愵㡢㤳挴〵敥㐲㈶戹㠸㐹㔸㤵攲〵挷㔲㤴ㅥ挰戱㔰㐵挰㕤捣㈰慣㔸㈹〳户ち搲㥥挱戱戲〵㑦㕣攳挸㈰づ戸㌷戱攴っ㤹㐲ㅢ摣㘵戰搱㉦愷攱㕢挱〶㔷搰攰㑡ㅡ扣つ〳〱㜷ㄵ㝡愱攰㜸搵㙦〰戸㙢攰〳㜰慣㤰㜱㐶攱〲㜷㉤㤳㕣挷㈴慣㘶昱㠲㘳〹㑢て攰㔸攰㈲攰㙥㘰㄰㔶扡㤴㠱扢〹搲㥥挱戱㈲〶㑦㕣㐰挹㈰づ㌸㤶挵㌸㐳愶搰〶㜷ぢ㙣昴㕢㘹挸㤲㤹〰㠳摢㘸戰㥡〶慣愲ㄱ㜰户愳ㄷづ㉥昸㘷搸㥤昰〱㌸㔶搶㌸㐹㕣攰敥㘲㤲㍦㌱㐹ㄵ㝥摡㝢挱戱昴愵〷㜰㉣㡣ㄱ㜰㜷㌳〸㉢㘴捡挰摤〳㘹捦攰㔸㐹㐳㌴晡扤っ攲㠰㘳㌹㡤㌳㘴ち㙤㜰昷挱㐶扦㥦㠶㉣戵〹㌰㜸㠰〶て搲㠰搵㌷〲敥㈱昴㐲挱昱㕡散㠰㉤敥ㄱ昸〰ㅣ㉢㜲㥣㈴㉥㜰㝦㘵㤲㐷㤹㠴搵㌳㕥㜰㉣㤹戱挰㠵晥㜲㘰㐱㡤㠰㝢㡣㐱㔸㔹㔳〶敥〹㐸㝢〶挷ちㅣ〱昷㈴㠳㌸攰㐶㐰敡っ搹〵敥㈹搸攸㑦搳㤰㈵㍡〱〶捦搰攰㔹ㅡ戰㙡㐷挰㍤㠷㕥㈸㌸㕥㔶ㅥ〰敥〵昸〰ㅣ㉢㜹㥣㈴㉥㜰㉦㌲挹㑢㑣挲慡ㅢ㉦㌸㤶摡昴戰挵戱㄰㐷挰扤挲㈰慣挸㈹〳昷ㅡ愴㍤㠳㑢挳㑤挰晤㥤㐱ㅣ㜰㉣摦㜱㠶散〲昷㍡㙣昴㌷㘸㔸ㄷ㙣昰てㅡ扣㐹〳㔶晢〸戸户搰ぢ〵挷㉢攴〳挰扤〳ㅦ㠰㘳〵㤰㌳ちㄷ戸㜷㤹攴㍤㈶㘱戵㡥ㄷㅣ㑢㜴㝡搸攲㔸挰㈳攰㍥㘰㄰㔶昲㤴㠱晢㄰搲㥥挱戱攲㐷挰㝤挴㈰づ㌸㤶晤㌸㐳㜶㠱晢ㄸ㌶晡扦㘸挸㤲愰〰㠳㑦㘸昰㈹つ㔸㈵㈴攰㍥㐳㉦ㄴㅣ㉦昶て〰昷〵㝣〰㡥㤵㐳㑥ㄲㄷ戸㉦㤹攴㉢㈶㘱㤵㡦ㄷㅣ㑢㝢㝡〰挷挲ㅦ〱昷㙦〶搹〷扤㌲㜰摦㐲摡㌳㌸㔶ち〹戸敦ㄸ挴〱挷㜲㈱㘷挸㉥㜰摦挳㐶晦㠱㠶挵㘰㠳ㅦ㘹昰ㄳつ㑣ㄸ〸戸㥦搱ぢ〷㠷晢ㄶ〴㠰晢ㄵ㍥〰挷㡡㈳㘷ㄴ㉥㜰扦㌱㐹〵愶㌱ㄴ慢㠳扣攰㔸ㄲ搴〳㌸ㄶっ〹㌸㥣改慥㔰㑢搰㉢〳㠷换㠹㝢〱㙥㈹摣〴㕣㌵㠳㌸攰㔸㘶攴っ搹〵㑥㠳㡤摥㥦㠶㉣㐱ち㌰愸愱〱㙦㥣愶㔸㤵㈴攰㈲攸㠵㠳ぢ晥㔶ㅤ〸ㅦ㠰㘳愵㤲㤳挴〵㙥㄰㤳慣挱㈴慣㉡昲㠲㘳㈹㔱て晢㌸ㄶㅡ〹㌸㠳㐱㔸㜱㔴〶㙥㉤㐸㝢摥攲㔸㤹㈴攰㠶㌰㠸〳㡥攵㐹捥㤰㕤攰搶㠶㡤扥づつ㔹扡ㄴ㘰戰㉥つ搶愳〱慢㤹〴摣晡攸㠵㠲攳摤㈴〲戶戸つ攱〳㜰慣㜰㜲㤲戸挰つ㘵㤲㡤㤸㠴搵㐸㕥㜰ㄷ㐳搶挳ㄶ㜷〹㑣〴摣㈶っ挲㑡愵㌲㜰挳㈱敤ㄹㅣ㉢㥡〴摣〸〶㜱挰㕤づ愹㌳㘴ㄷ戸㤱戰搱㌷愵㈱㑢㥥〲っ㐶搱愰㤶〶慣㠲ㄲ㜰扦㐳㉦ㄴㅣ㙦㡣ㄱ〰㙥㜳昸〰ㅣ㉢愳㥣㈴㉥㜰㕢㌰挹㤶㑣挲㉡㈶㉦戸摢㈱敢㘱㡢㘳㘱㤳㠰ㅢ挳㈰㜷愲㔷〶㙥㉣愴㍤㠳㘳㈵㤴㠰摢㥡㐱ㅣ㜰㉣㠷㜲㠶散〲ㄷ㠵㡤ㅥ愳㈱㑢愵〲っ攲㌴㐸搰㠰搵㔳〲㉥㠹㕥㈸㌸摥攳㈳〰㕣ㅡ㍥〰㜷扦㉢㠹ぢ㕣㠶㐹敡㤸㠴搵㑦㕥㜰㉣㜹敡〱ㅣぢ愲〴摣㌸〶㘱㘵㔴ㄹ戸㙤㈱敤ㄹㅣ㉢愸〴摣㜸〶㜱挰戱㡣㉡㠰换㜶戰搱户愷㈱㑢慣〲っ㈶搰㘰㈲つ㔸㜵㈵攰㈶愱ㄷち㡥户㉢〹〰㌷〵㍥〰挷㑡㉣㈷㠹ぢ摣㔴㈶搹㠱㐹摥㠲㠱ㄷㅣ㑢愵㝡〰挷㐲㉡〱㌷㥤㐱㔸㔱㔵〶㙥㐷㐸㝢〶挷捡㉢〱㌷㤳㐱ㅣ㜰㉣扦㜲㠶㑣愱晤换㘱ㄶ㙣昴搹㌴㘴㘹㔶㠰挱ㅣㅡ捣愵〱慢戵〴摣㑥攸㠵㠲攳㥤㔷〲挰捤㠳て挰戱㠲换㐹攲〲㔷捦㈴昳㤹㠴昵ㅥ㌲昸〵散搹㠳慦收㥣扤㜷㉡摡㔷㈶㈰ㄹ㑡㉣ㄸ愸敦㔸搶㠴㈲つ㉥㜲㙡摡㕡攲㈴㝢㐴㘴㤸㌰㙦㙤挳㐴㕦㤵昷㈶ㄲ㥤扥㑦㈳昱㠰戵㍤㌷攸㄰㌷㙡㔸㡦㔰㝤捤㑦晥㥢㔰㜴晡㜳攰㕤㔷敢搳㠷て㙤㔷っ㜱敤搹㡤㠵戶搶昶搶㔲挷昰㝡ㄴ㈰攱㈲昶戶挶㔲㐵㐵㜴㘲昵㔵㠸ㄸ㤸㤳㉢㔶搵挲㥢㑦㉥攱つ〰㈲晢户戴ㅥ搸㈲愳愹㙥攷㝤㕦㠴㔷晦晥㑣ㄳ㘱ㅥ㍥㌶〵㍣㠳戵ぢ㜴搶㜷㐷㍢愸㥦挱挹㝦ㅡ㙢㝢愰㕦㍢㜹搲攴㜹つ㜵昹㐴㍡ㄱ㡤㤶㜲改㘸㉡㤹㑦ㄴ敢搲昹㠴㤹㡢㐷戳㈹㌳ㄷ㑢㤵㡡㠶搴ち㌰挶㥥昰㌱㔸ㅤ㈰改昶㘲㡦㘵〲搲愳慥扡ㄲ㠷㐶扤㥤戸㠷㝤㠵捡慢㠲㉡㉡戳慡㝦㝦㔵敢戹㉦㠹㙦挲㥦㘵㌷㜲㘳〷㑤攳㝣㝦昵㉡挰敡㥤ㄳ〷搸昵㕥搰㤹〷㜸㝡〳㠶愰敦㠳㈶㘲昴㠳㠰㌲㉤㠷敥ㅡ㤳㈷㌵戸敡㤶戴㍣㘴㙢㐲㔶㝥㔳㔰慤〰昱㐰㠸愵捥〱㜷ㅢ㙤㌷慡散㈸晡〸㠶㌷愱搷㐷㘲㐹㘹㤰ぢ愴㝤㈱攲㠲扣㙡㈰攵㔶慤捥挵㡡㜰㕢㠲〲㤷搶挲㠴摢㠲㍡ㅢㄲ㙥て攵敦愷づ㈷㕡攸晢愳挵晢ㄹ戱㐳㙢㑤攸㕢敦㘷㍥㤵挸ㄷ㡢搱㐴扡㤸捣㈶ㄳ搱㜴㌶㔹捡挵㑢搱㘴っ挵㐷搱㑣㉡㘳っ㜰㠶搳っㅦ㘳愰搳㤳昷㜳㤰搳愳㑥ㄹ攸昱㍤㔵愷㘲㈰攴㡤攵ち晤〰愸昴㌶㌴ㄱ㘳㑤〸㐴㐶㙥㍡㐱改挴㘲慣攵挸㌷愷挳㠱㤴㙦㠱㈵戵㌶攴㐲㘲ㄹ㐴㥤㈴搶㠵㔴㐸ㅣ㡤ㄴ㝥ㄲ㐷㐱敡㈷戱ㅥ㥣㄰〴㈷扣搱㠲挴晡㜶㘸敤㔰昴㉤ㄲㄹ戳慥㤰㑢㈶㤲愹扡㔴㉣㔹㤷㡥搶挵ㄳ搹㜴㈲ㄷ捦㐶搳改㘲㍥㔶㌰㌶㜰㠶戳ㅣ㍥挶㠶㑥㑦㐸っ㜵㝡搴愹㑤搰ㄳㄲ㠷扡㐹ㅣ〹㤵㝥ㄴ㥡㠸㌱っ〶㜸㔶攸ㅥㄲ挳ㅤ昹搶㔴ㅥ㐷㠷㈸㐹㡣㠴㕣㐸㥣挰昰㤴昰㌵ち㔲㈱搱ㄱ㐸愲㉤㤰〴㘷改ㄱ〴㌵昶㘸㐱攲㜷㜶㘸敤㔴昴㉤ㄲ改㜴㍡㤶㠹挷捣㥣㔹㡣㈷愳㘶㉥㥢㑤挶戳改愸㤹慥㑢ㄶ愲愹㘲搴㤰〹㝣挶㌸つ㍥挶收捥攰㠴挴ㄶ㑥㡦㍡㌵〶㍤㈱搱攴㈶㜱ㄶ㔴晡搹㘸㈲挶㔶㌰挰搳㐷㘲慣㈳㑦㔳㜹㍥ㅤ㌲㔸㔲㔱挸㠵挴㠵っ㑦〹㕦㜱㐸㠵㐴摥㐵㐲㕢〹㤳搰摤愷摡㈷㄰て攷摤攱㠶㌲㝤戴挰㤳戴昳㘹慢搰户昰㈴㑡㘶㍡㥦捦㘴㤲昱㔴㉡㘹挶㜳搹㘴㌶㕡捣㈵昲㠵㔴㌴㥦捤ㄵぢ㠶㑣挹㌳挶愵昰㌱搲捥㠸㉦㘳㉦攳昴愸㔳攳搰ㄳ㍣㝢戸昱㕣〹㤵㝥ㄵ㥡㠸戱つっ昰慣搰慥㐶搷扢慢戹〶戲㠰㕤捤戵㄰㤷敦㙡戶戵愳攸攳㌹慡敢愱㤷㕢戴慡敤㈰ㄷ㤸㌷㐲搴〹㜳〲愴〲㜳㈷ㄷ㑣㥤㌰㘵㔷㌳㈷㤰摢㐴㌸搱㐲扦ㄵ㉤戸㑤戲㐳㙢户愱㙦㙦㔶愹㔴㕤挱捣搷ㄵ㔳搸慣㡡㠹扡㕣㌴㤷㡦攵㜳愵㝣㌶㥢㉦挶㡡㈵㘳戲㌳㥣搵昰㌱愶㌸㍤攱㈶㤳昱㡣㑦㥤㥡づ㥤㜰㥢敥收㜶ㄷ㔴晡㥦搰㐴㡣ㄹ㌰挰戳㐲㈷㌷㥤愰㜴㘲㌱㜶㜴攴㔳愸扣㤷昲愹㔸㔲戳㈰ㄷㄲ昷㐳搴㐹㘲づ愴㐲㘲扢㐰ㄲ摢〶㤲㤸ぢ㈷〴挱㈵扦㘸㐱㘲㈷㍢戴昶〸晡ㄶ㠹㝣㈲㠷扤㙤㌶㤷挹愵搲挹㙣搱捣愵愲搹㈸㙥攰ㅤ捦攴捣㜴捣㑣ㄹ㍢㍢挳昹㉢㝣㡣㜹㑥㑦㐸挸散㍡攳㔳愷㜶㠱㑥㐸愴摤㈴ㅥ㠷㑡㝦〲㑤挴搸ㄵ〶㜸晡㐸散收挸㘷㔲昹㉣ㅤ㘶㘱㐹敤〱戹㤰㜸㥥攱㈹攱㙢㉦㐸㠵挴㤸㐰ㄲ㕢〶㤲攰挴㌸㠲攰ㅥ㔴㘸㐱㘲㙦㍢戴昶ち晡ㄶ㠹㜸㌱㥤慥㉢愶㌳㠵㔸㉣㥦㡣收捤㉣〵搹㝣慡㘸愶㡢挵㑣愶㘸㌴㌸挳㜹ㄵ㍥挶㍥㑥㑦㐸攴㥣ㅥ㜵慡㠸㥥㤰ㄸ攵㈶昱〶㔴晡㍦搰㐴っ捥㝥攳改㈳㔱㜲攴昳愸㝣㤷づ昵㕣攷㠵㤰ぢ㠹昷ㄹ㥥ㄲ扥昶㠳㔴㐸㙣攸㈶搱昹㐵扣㝥㈰㠹晤攱㠴㈰戸㈱㄰㕡㤰㘸戲㐳㙢ㅦ愳㙦㤳挸搴搵挵㌳㘶㈲㤳捦ㄵ㤲愹㜸慡慥㠴ㅤ㜰戶ㄸ㑢㤶昲㤹㘲㉡㤵㌵㥡㥤攱晣ぢ㍥㐶㡢搳㤳㥤㙥慢搳愳㑥戵愱㈷㈴搶㜲㤳昸ㅣ㉡晤ぢ㌴ㄱ㠳搳搹㜸晡㜶扡ㅤ㡥㝣㜷㉡扦愱〳㙦捦愰㤶㐰㉥㈴扥㘳㜸㑡昸㕡ち愹㤰愸〹㈴愱〵㤲㔸〶㈷〴挱㠹㌷戴㈰㜱㤰ㅤ㕡晢ㄹ㝤㡢㐴慣㤴㉥攵㑡戹㐴ㄱ㍢搴㈴昶ぢ㜵㌸㈲㈹攴㤳挹㐴㉣ㄶ捤㤴ち㐹攳㘰㘷㌸扦挰挷昸㠳搳ㄳㄲ㌲愱捤昸搴愹挳愰ㄳㄲㄵ㙥ㄲ慡ㅡ晡㑡㌴ㄱ攳㜰ㄸ攰改㈳㜱㠴㈳摦㠷捡晥㜴挸㘱㐹ㅤ〵戹㤰攰㥦っ攸㈴㜱㌴愴㐲攲摢ㅦ㠳づ㐹晥つ愹晦㤰㠴㜳搱ㄸ㈳敡㉢ㄱち㈴㡥戵㐳㙢㙢愰㙦㤱㐸㥢㜱扣昷㜹摣㈹㌲ㅤ㑦㥡搱㐲㍥㤵㡢㤵戰摢㑣㐵㌳改㌴㡥扤㡤攳㥣攱っ㠶㡦㜱扣搳ㄳㄲ㈷㌸㍤敡搴挹攸〹㠹捦㌰㤸捥㠳戳㈱㔰改㙢愳㠹ㄸ愷挰〰㑦ㅦ㠹㔳ㅤ㌹敦昷愰㙦㐰㠷㠵㈴㜱㍡攴㐲㘲㈸挳㔳挲搷㤹㤰ち㠹昷〲㐹扣ㄳ㐸㠲㤳换㐲㘲ㄸ㐲㠱挴搹㜶㘸㙤㌸晡ㄶ㠹㔴ㄴ扦㌰戲㠵㔲㉡㥥换㈵㘳㌸㍥换攱摢ㄷ摢㐴㕤㌴㔵慡㡢ㄵ愲挶㌹捥㜰㐶挰挷㌸搷改〹㠹ㄵ㑥㡦㍡㜵〱㝡㐲攲㜵㌷㠹㕡愸昴摦愱㠹ㄸ㥣㐱挶搳㐷攲㈲㐷捥㙢ㅢ昴搱㜴㘸攵㍡㕦っ戹㤰搸㡡攱㈹攱㙢ㄵ愴㐲攲戹㐰ㄲ捦〴㤲戸ㄴ㑥㐲㈲㠶㔰㈰㜱㤹ㅤ㕡㡢愳㙦㝦㍡搲搱㘴づ㠷敢㤹㘸㈶㠹敦㡥扡㙣㉥㔵㡡㘷戳愹扡㑣㈱㔵㔷捣愷つ㤹㐸收〸ㄳ昰㌱慥㜰〶㈷㈴㘴づ搹搱愹㙢愰ㄳㄲ㡦戹㐹㘴攰愶搷愱㠹ㄸ搷挲〰㑦ㅦ㠹敢ㅣ昹㘲㉡挷搳㘱〹㤶搴つ㤰ぢ㠹敤㈱敡㈴㜱ㄳ愴㐲攲扥㐰ㄲ昷〴㤲戸ㄹ㑥㐲㘲㌲㐲㠱挴㉤㜶㘸㙤ち晡ㄶ〹戳ㄴ捦㈵㌲搹㐲㍡㤱捣㈷㑢㤹㝣戶㉥ㅤ㡢挵ㄲ改㕣㈱㥤捦愲㙦挸捣㌰㐷㌸ㄵ㍥挶㙤捥攰㠴㠴㑣ち㍢㍡㜵㈷㜴㐲攲㑥㌷㠹ㄹ㜰搳㜷㐴ㄳ㌱敥㠲〱㥥㍥ㄲ㝦㜲攴扣ㄵ㠴㍥㤷づ㠷㘰㐹摤つ戹㤰搸ㄹ愲㑥ㄲ昷㐰㉡㈴㙥〸㈴㜱㕤㈰㠹㝢攱㈴㈴ㄶ㈰ㄴ㐸摣㘷㠷搶㜶㐱摦㈲㤱㡦攷昱搵㤹㡣㈶昰㐹㐸㈶ち昸摡㐸攷㔲挵㑣愹㉥㥤㑡㘷攲㤹愴㜱扦㌳㥣㕤攱㘳㍣攰昴㠴挴㠳㑥㡦㍡昵〸㝡㐲攲ち㌷㠹㍤愱搲昷㐲ㄳ㌱㌸㘹㡢愷㡦挴愳㡥晣㐸㔱搲攱㈸㤲㜸っ㜲㈱㔱㘰㜸㑡昸㝡〲㔲㈱㜱㠱㥢㐴攷㌱收㜹㠱㈴㥥㠴㤳㤰搸ㄷ愱㐰攲㈹㍢戴戶㄰㝤㝢㍦㤱㑦ㄶぢ戹愸㔹挸挵㔳挹㘸㌱㕡㔷慣㉢愴㑡改㜴愱㔸㉣ㄶち戹㥣㈱㜳户ㅣ㘱㈳㝣㡣㘷㥣挱挹昱挴戳㑥㡦㍡昵〲㝡㐲攲㑣㌷㠹㘶愸㜴晥㔵㤹㠸挱㔹㔸㍣㝤挷ㄳ㉦㌹昲攳愹㙣愷挳〹㕣攷㔷㈰ㄷㄲ㡢ㄹ㥥ㄲ扥㕥㠳㔴㐸ㅣ敦㈶搱㜹㍣㜱㙣㈰㠹扦挳㐹㐸㉣㐳㈸㤰㜸摤づ慤ㅤ㠴扥㐵㈲㔱挰摢㡦摦㈵昱っ㜶ㄸ㌸搸捣ㄶ昲愵㕣愱㤸㠹挷敢愲㘶㉡㕡㌲㘴㌲㤶㈳㍣ㄸ㍥挶㍦㥣挱挹㌶昱愶搳愳㑥扤㠳㥥㤰㌸挲㑤㘲㌹㔴晡㘱㘸㈲挶扢㌰挰搳户㑤扣攷挸㜹㤷〸晤㡦㜴㌸㥤敢晣〱攴㐲攲ㄸ㠶愷㠴慦て㈱ㄵㄲ㑢摤㈴㍡户㠹㈵㠱㈴㍥㠲㤳㤰㌸〱愱㐰攲㘳㍢戴㜶㈲晡捥㝥㈲㤳挵㐹㡥㐲㍡ㅢ捤攱ㄸ㌳㠳ㅦㅤ昹㕣㍥㠳㑦㐹㈱㡡扦戱ㄳ㌵晥攵っ攷㈴昸ㄸ㥦㌸㍤搹㈶㍥㜵㝡搴愹㉦搰ㄳㄲ㡢摣㈴㑥㠳㑡㍦ㅤ㑤挴昸ㄲ〶㜸晡戶㠹慦ㅣ㌹㙦ㄷ愱㥦㐳㠷ㄵ㕣攷㝦㐳㉥㈴㔶㌰㍣㈵㝣㝤ぢ愹㤰㈸〵㤲㈸〶㤲昸づ㑥㐲攲㐲㠴〲㠹敦敤搰摡㐵攸㕢㈴愲㈹㥣戱㉢挶㑢戹ㄴ捥㜳ㄴㄳ㠹㕣㕤挶㑣攱愰㈲㤱㑡㤹昹㘲㉡㙥晣攰っ㘷㈵㝣㡣ㅦ㥤㥥㤰昸挹改㔱愷㝥㐵㑦㐸散敤㈶㜱㈹㔴晡㘵㘸㈲挶㙦㌰挰搳㐷㠲㘳ㄴ昹㑡㔱搲攱㘲慥㜳㈵攴㐲攲㕡㠶愷㠴慦㉡㐸㠵挴晣㐰ㄲ昳〲㐹㔴挳〹㑦摣㜵ち愱㐰㠲ㄳ㥡㡣愶摤㠴扥㐵㈲㤶挵㍥㌳㤵㈸挵搲昱㔲㌲㤷慤换攵㑢搹㝣ㅡ㥢㐶搶捣搵㘵捤㤸搱摦昶搱㙦㠶㡦挱ㄹ㑦ㄹ㥣㤰搰㥤ㅥ㜵㙡㈰㝡㐲㘲㤶㥢挴㙡愸昴摢搱㐴㡣㐱㌰〸㈲挱挹㑤㤱㕦挱戱晥㤹づ扣〳㠴㌲㥣昰㝦㘱㜸㑡昸攲㝣愵㤰㤸攴㈶搱戹㥦㤸㄰㐸㘲〸㥣昰㐴慤て㐲㠱〴㘷㈸㠵挴〳攸摢㈴愲㤹〴晥㙥㤴㔹㑣ㄷ搲㐹搳捣搶ㄵ攳昸〲㠹㥢愵㘸㌱㠳摦敢㐹㘳ㅤ摢㐷㝦㄰㍥〶愷㌰㠵㠴散㈷搶㜳㝡搴㈹捥㑢ち㠹㜱㙥ㄲ㝦㠵㑡㝦ㄴ㑤挴ㄸち〳㔹㘳捦㘹慦㡤ㅣ㌹敦㈴愱㍦㐹〷摥ち㐲挹〴㈴㐵㑦㌳㍣㈵㝣つ㠷戵㤰㠸扡㐹㜴敥㈷挶〶㤲ㄸ〱㈷㍣㜱摦㘶㠴〲㠹㤱攸〸㠹ㄷ搰户㍦ㅤ㜵㘶㈶㥦㌴㤳㜵挹扡㙣搲捣愵敢㔲昸昵ㄵ㉤㘲昳挸㐴㑢㤹㙣捥搸搴昶搱㕦㠴㡦㌱捡改挹㌶㔱敢昴愸㔳㥣㘸ㄴㄲ㥢扢㐹扣ち㤵晥ㅡ㥡㠸戱〵っ㠲戶㠹㉤ㅤ昹㙤ㅣ敢㥢㜴㔸捤㜵ㅥ攳㠴㝦㥢攱㈹攱㡢㌳㡡㐲㘲ㄳ㌷㠹捥㙤㘲愳㐰ㄲ㕢挳〹捦ち晤㝤㠴〲㠹愸ㅤ㕡晢〰㝤㡢㐴㌶㠷㐳㙣散㉡ぢ戹㔸㍣ㄹ换㤴昲戱㐴搴㉣ㄶ㘲㠹㍡㥣て㑣挵敡㡣㤸敤愳晦ㄳ㍥〶㈷ㄹ㌹ㅥ㕤戶㠹㠴搳愳㑥㜱收㔰㐸慣敢㈶昱㉦愸昴㑦搰㐴㡣っっ㠲戶〹捥㈷㡡㥣昷㤶搰扦愴〳㙦づ愱㘴㡡㤰愲慦ㄹ㥥ㄲ扥戶㠵戵㤰ㄸㄸ㐸㈲ㄲ㐸㘲㍣㥣昰挴㐵挳〸〵ㄲ㥣ㄴ㘴㌴敤㝢昴㉤ㄲ挹㘲㌶ㅥ㉤㈴㘲愵㙣づ㍦㐰㜳㜱㤰㈸ㄶㄲ改㙣愲㤴挸㘷戲挹㠲戱扤敤愳晦〰ㅦ㘳㠲搳ㄳㄲㄳ㥤ㅥ㜵㙡ち㝡㐲愲捡㑤攲ㄷ愸昴㕦搱㐴㡣愹㌰〸㈲挱〹㐲㤱㍦挰戱昶挳㌴㤸晥㈰搷㔹收晣㈸慡㠶愸㤳挴㡥戰ㄶㄲ㍦晥㄰昴㕢昴㝢㐸晤扦㐵㘷挲〹㑦㔴㜵㈰ㄴ㐸捣㐲㐷㐸㐴搰户㐸㘴㜸㑥㌸㠵扦㌳㔷挲愶㔱㠷㐳敦㜸㍥㔳ㄷ㉤愵㘲㠹㝣㌲㥦㉦ㄵ㡣搹戶㡦㍥〰㍥〶愷〱ㄹ挱摡㈶收㍡㍤敡ㄴ攷昶㠴挴㔷ㄸ㑣攷㙦搱挱㔰改〶㥡㠸㔱て㠳㈰ㄲ㥣昱ㄳ㌹敦㌶愱慦㐳㠷挷戰㘴㉣㠰ㅣ㑦搴㔶㐰㌴愸㕦昵敥攸㙣攳㤹㈱ち扥捣㝣戴昷愶晦㔳㜱ㄳ㝦搶挵㔴昴挳昵戵搶㔵愹㔵㤵攳晥戳㔸㥣㠳攲㐵改㝣㔵㝦㠸㜵晤㍦挴㈱换慥㔹㈹㐶ㅣ㠶㤷扥〱㔶戸㥡戳㘹搱愰㈱㜶昷搷攲攰㔸戱㑥昳㡣㜶捣㐵攱慦づ捥㙦㥤㠸㡢㘰慤㍦㔹户愶㌳㐷㌵摡戹ㄷ㝤㙤㤷㘴㘲扥ㅤ㌷㌴攸㌰ㅤ户戹㙤㥤㝥戸户㍢㘶ㅢ愱ㄸ捤㍢搷慦搳搵㜳㕤搵㍢戴㑢㍡愳愵ㅤ㝦㘵挱㉣㍡ㄱ摢㜱愵㙢㔵㘵㍦ㄵ㜸愱扤晤挷改㜸ㄹ㉦愳攱敦㉣捣㈸ㄲ挰搰㠰㙢㥡㈷㌵㜶挸㍤〱㌶㠲㕥改㥣扡搴㠶㘲㙤戵昱愳㘶㑤ㅦ㤵慤㝥て㙦㐴慦㜳㤴㘳㘷㐶㙥㝦ㄱ㝤㘳〴㔴晣㤰㌳ㅡ㐵㠳ㅢ搰挱挷ㄸ㔷ㄶ㤷㍤扥搸摥敥㑥戰晥慦戱晦㌷㈶っ摥挷昱昸扤ㅡ㜱晡挴敡户㤶慦晣昲㥡㙤㙡㉦扣昱㌷晢晦攵㤶挷ㄷ摢㥦户㠲㡦扦㙤㡦愹㑦㝣ㅡ㈱搵摦㘶昳づ㥢㜷搱愸㌷㌱㠸搷㜰慤戲敦㉥收晦戰ㄵ摥扢㤸ㅢ晢㈲ㄲ㥥愸扡挱㜸〷昵㔳晢愳挳㑦㡤㝡ㅤㅥ摣㔴戹慡㝡㉤搷戲ㄹ㘲㙥㘱㑡㙦㐲慢㙤〶㔹㝦㐱ㄹ㑢慡㔷㘰改㄰㠸攸㕢㐰㌵昸〰ㄸ昵㡤〳㈷〷挵愳搷ㅣづ㠴㐷㄰㠷攷敤搵昵㜱㜸捥㔶㜸㙦㘶㙥㉣㐳㈴㍣㉢昴慤㉤づ㠷愰㈳ㅣ㥥㠱㐷㈷㠷ㄸ㌹㉣㠷捡攲挰㌹㐳㉤〱㤹戵㐹愵搵ㄳ㘵ㄸ㔲挴㜰㈴㙣晡㠶攱㈸挷愳搷ㄸ㡥㠳㐷㄰㠶扦㠶㘱㜸挴㔶㜸㙦㘹㙥㥣㠰㐸㜸㔶攸摢㔸ㄸ㑥㐱㐷㌰㍣攴挶㌰㥥ㄸ㌸慤㘷㘱攰㠴愱戶㍤㘴搶收㄰慦㔳昷㤵㜱㤸㐸づ㘷挱愸㙦ㅣ㌸㉦㈸ㅥ扤收㜰㍥㍣㠲㌸晣㌹㡣挳㥦㙣㠵昷捥收挶㠵㠸㠴㘷㠵㍥捤攲㜰〹㍡挲攱㑥㌷㠷ㄹ攴挰昹㍢㡢〳㘷〶戵㤹㥤ㅣ㔲㐹㜵㕢ㄹ㠷搹㌴攷㐱愲昳㐹ㄹ㝣㈵㍡㝤㠳挲搹挰扥㐱戹ㅥㅥ㐱㔰㙥っ㠳㜲㠳慤昰摥敤摣戸ㄱ㤱昰挴慣㠸〵攵㔶㜴〴捡㜵㙥㈸ぢ戸㤶慢愱戲愰㜰摡㑦摢戵ぢ㑡㕣㕤㔵〶㘵㜷愸〶摦〵愳扥㜱攰散㕥摦㌸摣ぢ㡦㈰づ㤷㠶㜱㔸㘵㉢扣㌷㍤㌷敥㐷㈴㍣㔱ち㘲㜱㜸ㄸㅤ攱㜰戱㥢㐳㡥ㅣ㌸㌵㘷㜱攰愴㥦㔶攸攴㤰挸慡ぢ捡㌸㤸攴昰㌸㡣晡挶攱〹挷愳搷ㅦㄲ捥昰〵㜱㌸㈷㡣挳搹戶挲㝢敦㜳攳㜹㐴挲ㄳ㔵㈵ㄶ㠷㤷搱ㄱづ㘷扡㌹㌴㤳挳慢㔰㔹ㅣ㌸攵愷戵㜶㜱㠸慢㔳换㌸ㅣ㐰づ㙦挰愸㙦ㅣ㌸戳㈷ㅥ扤收挰昹扤㈰づ㈷㠴㜱㌸摥㔶㜸㙦㠱㙥扣㡦㐸㜸愲㘲挵攲挰戹㍤攱㜰慣㥢挳㌲㜲昸ㄷ㔴ㄶ〷㑥昸㘹〷㜷㜲㠸㈷搵㔱㘵ㅣづ㈱㠷捦㘱搴㌷づ㥣搷敢ㅢ㠷㙦攰ㄱ挴㘱㜹ㄸ㠷㐳㙤㠵昷㑥攸挶㜷㠸㠴㘷㠵㝥愴挵攱㈷㜴㠴挳ㅦ摣ㅣ晥㐸づ扦㐰㘵㜱昸ㄹ㑢摡㌱㥤ㅣ㘲㔹戵戴㡣挳㜱攴愰戰㑡㝤攳挰㔹㍤昱攸昵昶搰ㅦ收戵ㅣ扤攷㤸慡㍤㡣㐳㥢慤昰摥㄰摤攰㤴愰㜰㌸挵攲㌰〸㝤攱戰挸捤攱㌴㜲攰㤴㥣挵㠱㤳㝤摡ㄹ㕤ㅣ㘲慡愹㡣挳㔹攴㌰〴㐶㜸昶攱搸㤲㜳㝡攲搱㙢づㅢ挰扣㌶㠰挳扥㘱ㅣ㑡戶挲㝢㕦㜴㘳㈸㈲〹㠷昳㉤づ挳搰ㄷづ㐵㌷㠷ぢ挹㘱〴㔴ㄶ㠷攱㔸搲㔶㜶㜲㠸挷搴㍥㘵ㅣ㉥㈱〷㑥搲攱搹〷づ㥣搱ㄳ㡦㕥㜳攰扣㕥㙤〰㠷㍤挳㌸散㘱㉢扣户㐷㌷戶㐲㈴攱㜰愵挵㈱㠶扥㜰搸捤捤攱㙡㜲㐸㐰㘵㜱攰㐴㥦㜶㙤ㄷ㠷㠴㥡㕦挶攱㝡㜲挸挰〸捦㍥㜰攰㝣㥥㜸昴㥡〳㘷昵㙡〳㌸捣つ攳㌰挷㔶㜸敦㤲㙥㙣㡦㐸挲攱㔶㡢挳㘴昴㠵挳㉣㌷㠷搵攴挰㠹㍡㡢〳愷昹戴㍢扡㌸愴搵昴㌲づ㜷㤱〳㈷攸昰散〳〷捥收㠹㐷慦㌹㜰㑥慦㌶㠰挳攴㌰づ㤳㙣㠵昷㘶改挶捥㠸㈴ㅣ敥戵㌸㉣㐰㕦㌸㑣㜰㜳戸㥦ㅣ㌸ㄵ㘷㜱攰㈴㥦昶㘰㈷㠷㔸㐲㙤㕢挶攱㘱㜲搸ㄳ㐶㜸昶㠱〳攷昲挴愳搷ㅣ㜲㌰慦つ攰㤰〹攳㤰戶ㄵ摥㝢愶ㅢ〵㐴ㄲづ㡦㕢ㅣ昶㐵㕦㌸㈴摤ㅣ㥥㈴〷㑥挴㔹ㅣ㌸挵愷㍤摤挹㈱ㄹ㔳搱㌲づ捦㤲㐳㌳㡣昰散〳〷捥攴㠹㐷慦㌹戴挳扣㌶㠰挳攸㌰づ㕢摡ち敦慤搳㡤挵㠸㈴ㅣ㕥戶㌸㉣㐳㕦㌸㙣敥收昰㉡㌹㜰ㅡ捥攲挰〹㍥敤敦㤰㔹扦㍤敢搴愸㌲っ㙦㄰挳㜲搸攰搹〷っ㠷㌹ㅥ扤挶挰挹扣摡〰っ挳挲㌰㙣㘲㉢扣㌷㔰㌷㡥㐱㈴挱昰慥㠵㠱ㄳ㜹㠲㘱㈳㌷㠶昷㠹攱㈴愸㉣っ㥣摤搳晥〹㤹昵摢㌳㤱㔰敢㤷㜱昸㠸ㅣ㑥㠳ㄱ㥥㝤攰挰㐹㍣昱攸㌵〷㑥攵搵〶㜰ㄸㄲ挶㘱㉤㕢攱扤㡦扡戱〲㤱㠴挳攷ㄶ〷㑥攳〹〷挳捤攱㑢㜲㔸〹㤵挵㠱㜳㝢摡搷㥤ㅣ㤲㔱㌵戰㡣挳㌷攴㜰㈹㡣昰散〳〷㑥攱㠹㐷慦㌹㕣つ昳摡〰づ晤挳㌸㘸戶挲㝢㍢㜵㠳昳㝦挲攱㈷㡢〳㈷昱㠴㐳㤵㥢挳㉦攴㜰㌳㔴ㄶ〷捥散㘹扦㜵㜲㐸愴㔵㐵ㄹ〷㠵ㅢ㉤づ㕥つ㈳㍣晢挰㠱ㄳ㜸攲搱㙢づ㥣挶慢つ攰昰搳昷㈱愷攸㝥戴ㄵ摥扢慡ㅢ㥣晤ㄳづ晤㌱㜶㥣愲扢ㅦ㝤攱昰㍤㍣㍥挴摡挹㈹㍡ㅤ㑡挵搹㌷㡢〳攷昵戴〱㤰搹攷㘴㌲敡摦戰㝥て搶搶㜹换㐱攴昰㔷ㄸ攱搹〷づ㥣扥ㄳ㡦㕥㜳㜸ㄲ收戵〱ㅣ㍥て攳昰㤹慤昰摥㕣摤攰摣㥦㜰ㄸ㘲㜱㜸ㅥ㝤攱昰㠹㥢挳㍡攴挰戹㌷㡢〳㘷昵戴昵㍡㌹愴ㄲ敡挳㌲づㅢ㤰挳慢㌰挲戳てㅣ㌸㜹㈷ㅥ扤收昰㈶捣㙢〳㌸扣ㅢ挶攱ㅤ㕢攱扤挷扡昱㌶㈲〹㠷㘱ㄶ〷㑥摦〹㠷户摣ㅣ㐶㤰挳㍦愱戲㌸㜰㑥㑦摢戴㤳㐳㉣愵㕥㉦攳㔰㑢づ㥣㡤挳戳てㅣ㌸㜵㈷ㅥ扤收昰㈵捣㙢〳㌸扣ㅣ挶攱㈵㕢攱扤搵扡昱㌵㈲〹㠷搱ㄶ〷㑥摥〹㠷ㄷ摣ㅣ戶㈲㠷ㅦ愰戲㌸㜰㐶㑦摢扡㤳㐳㍣慢㥥㈹攳㄰㈳〷捥挵攱搹〷づ㥣戸ㄳ㡦㕥㜳攸㠷㝤㔴㙤〰㠷挷挳㌸㍣㘶㉢扣㜷㕣㌷慡ㄱ㐹㌸㘴㉣づ㍡晡挲攱㔱㌷㠷㉣㌹っ㠰捡攲挰昹㍣㙤㥢㑥づ戱戸㝡愸㡣挳㜸㜲ㄸっ愳扥㜱攰戴㕤摦㌸慣〳㡦㈰づ昷㠶㜱戸挷㔶昸㙥扣扥ㅥ㈲昵㜴攳㜵搷㕦㉦ㅦっ昸搵㈵㕥收㌷愰㘴㠹㌹㑤㠷ぢ晤ㅡ㥢㥡攴ㅡ戹㠱戸㑦㜲ㅢ晥㝥昸㉣摣づㅣ㜷㐷慥㙦戴晦㈶敤っ摣㈶㥣户㥤㜵敥挴慢㑢㡦捥㕡㘹㙥ㅢ㙥捤摢扦㌴愳ㅤ户㜱㉦搶攰敦ㅦ㜷㜴㤸㙤㉤晦ぢ㌷㔱挶㔵㡢扣㉢つㅥ搶敤㤳〳㉦ㄸ攴㤵㠰㠱㔳㘲搶㥤搵扢㜸㌸㝦ㄶ扣㤲户㔷晥捦敥攸慥㑤挶㈶收摣㔴戳攸扡㘱㜸㤵扡ㅢ㙦戱㌵㌷㝤㔸挵㙦㌲收㡡㑡ㄴ㙦挲㕥摢〱つ晦慥慦捣㈹愳㠹攸搳㈰㤱ぢ㐷愵愹愸摥〰㥢㠱㜷攵㜸〹㈷㙦昴㔱攱昹攳摥〳〶㜰㡤㥤㐷搵挶㜰敤㙥㈲㤱㕦㥤晤㥢ㅢ㜲㙤㙤戹㘵㌵捤つ㑤㘶换扥ㅤぢ㙢ㅡ㤶㘰摥ㄴ㌷㍡挷㌸昰㤷挲昵ㄹ昸㥦愹昸㔲㥢㈲㈲户㑢㥤㉢㕢愵㔶〷慥搸㉣慥〱㔷慣㙢愵收㔰挴慢㘱慤㤵㔲戵㠸挱ㄵ㜳ㅥ㙡ぢ㜴㌸㕣㝤㈷㔸㜶愶摢ㅡㄲ㔷扡ㅢ〲搳搵晢搳㉤昰愴㡢㈱㑥㔹扡㤴㤳㙥㔷㜷扡㙤捡搳㕤ㄹ㤸㙥て㝦扡扤㍣改挶㝢搳㜱挶㐸搶㙥㙦㜷㍡捥挵㜰敤戴〶㐸㠳户㥣㡢〳㠷㤰㠳扤㤶㐷㔳扥攵ㄴ㈰㜱㐳㥥攱ㅤ〶㈷㙣㘴ㄸ㈶㉣㍢㈱㜳昶㐳㈰㜳ㄸ㔵㙡㐵㘰捡㠵㡣捤㤴㕤敦改㝥ㄴ戹摥搳〵摥㜴扢㍢改㥡㘰搹㤹㡥㤳っ慥㜴愷〷愶㙢昵愷㍢挰㤳㡥昳ㄱ㘵敦愹改愴㙢㜷愷攳戹㝣㔷扡ㄳ〲搳㉤昱愷㕢敡㐹挷搳晥㘵改づ㜰搲ㅤ攴㑥㜷愰㤳捥晡㠰ㅣㄵ㤸敥㄰挶㉥晦㠰㉣昷愴㕢收㑤㜷㠸㤳敥㜰㜷扡㈳换搳ㅤㄲ㤸敥㈸㝦扡愳㍤改晥攸㑤㜷㥣㤳敥㔸㜷扡㔳捡搳㉤〹㑣㜷㠲㍦摤㐹㥥㜴愷㜹搳㥤攵愴㍢挵㥤㡥攷㔹攵扤戳㘰戶〶愶㍢摤㥦敥㑣㑦扡ぢ扤改㜸搲㔵㍥〸㘷扢搳昱㜴愶㉢摤挲挰㜴㉢晣改捥昷愴扢摡㥢㡥攷㌶㈵摤㠵敥㜴㍣㙢攸㑡㤷ぢ㑣㜷戱㍦摤㉡㑦扡搵摥㜴㜷㌹改㉥㜳愷攳挹㌹㔷扡㍤〲搳㕤改㑦㜷戵㈷ㅤ捦攳㤵㝤㄰ㅥ㜶搲㕤敢㑥挷㜳㘰㤲捥摡慢搴〷愶扢㠱戱换昷㉡㌷㜹搲昱㜴㔹㔹扡㘷㥤㜴户戸搳扤散愴戳㌶㤵㔹㠱改㔶㌳㜶昹攷敥づ㑦扡㔷扤改摥㜰搲摤攵㑥挷㔳㍡慥戵㥢ㅡ㤸敥㙥挶㉥㕦扢㝢㍣改摥昷愶晢挸㐹㜷㥦㍢ㅤ捦㥣戸搲㙤ㄷ㤸敥㐱㝦扡㠷㍤改扥昴愶晢挶㐹昷㔷㜷㍡㥥愰㜰愵换〴愶㝢捣㥦敥〹㑦扡㕦扣改㜸戶㐲㍥〸㑦戹搳昱㍣㠰愴戳摥扢㘸㘰扡㘷ㄹ扢晣扤㝢㥥㈲搷ㄷ㄰㑦ㄹ㤴㙤㉡㍣㈹㈰改㕥挴㐲攷ㄷ㄰㝦㙥扢搶㙥㡢挰㜴慦挰挸昳摥扤㐶㤱㉢ㅤ㝦㤹㤷愵攳㙦㙦㐹昷㍡ㄶ㍡搳つ㐳挷戵㜶㈳〳搳扤〹㈳捦摡扤㑤㤱㉢摤〸昴换搲昱㈷慥愴㝢ㄷぢ㥤改昸攳搱㤵㙥㘸㘰扡て㘰攴㐹昷㈱㐵慥㜴晣㥤㔹㤶㡥扦㈴㈵摤挷㔸攸㑣挷摦㘸慥㜴㙢〷愶晢ㄴ㐶㥥㜴㥦㔳攴㑡挷㥦㜳㘵改昸㠳㑤搲㝤㠹〵㈷㕤㌵㡦㤹㝢㝤㐰捦ㅡ户㈱昸改搳㘴ㄶ昸㠷㝢㈶攱捦扦㡣㙥挲㠱㜹㉦晥摡捥㔷挸愳㜸㈴捥ㄸ晡搷昶〲㍢㠳㜹㍣捣㠵ㅡㅥ㍤㉢ㅥ敢㜲㔰晡扦㈹收㘱慥㜸㝣㘳㉦㠸〷て㘹扢㍣敡搱ㄳ㡦㙦㈹㕥㘰敢昴敦散〵昱攰㔱㘹㤷〷㡦㌸挵攳㝢㡡㜹戰㐹㥤晥㠳扤㈰ㅥ㍣戰散昲挸愱㈷ㅥ㍦㔲㕣戰㜵晡㑦昶㠲㜸㤸㜶挷㕡てㅥ摦㠹挷捦ㄴ昳搰㑥㜲晣㘲㉦㠸〷て攳扡㜲昰㄰㑤㍣㝥愵㤸㐷㘷攲昱㥢扤㈰ㅥ敤㜶挷捡挱愳㉣昱愸愸㠱㌱て戰挴㐳戱㐷㤶㜸つ收挱ㄴㄷ㉣てㅥ㈸㠹㐷㈵㙤㤶㍢ㅥ晤摣ㅥ㠷㤷㜹昰㔸㐷㍣慡㘸挳挳ㅣ挹㔱敤昶攰㈱㑤㔷づㅥ慥㠸㠷㐶ㅢㅥ愹㠸㐷㝦户〷㡦㑡扡㍣㜸挴㈱ㅥ㌵戴攱挱㠶㜸攸㙥てㅥ㔸㜴㜹慣㜰㍣㈲戴攱昱㠲㜸っ㜰㝢昰搸愰换㠳摦晢㤲㘳㈰㙤昸㤵㉦ㅥ㠳摣ㅥ晣㝡敦昲攰㔷户㜸慣㐱ㅢ㝥㙢㡢挷㘰户〷扦愱扢㍣昸敤㉢ㅥ〶㙤昸挵㉢ㅥ㙢扡㍤昸㈵摢攵戱摡昱㔸㡢㌶晣敥ㄴ㡦㈱㙥㡦扢捡㍣昸ㅤ㈸㌹搶愶つ扦晥挴㘳ㅤ户〷扦敡扡㜲昰㙢㑣㍣搶愵捤挳㡥挷㝡㙥て㝥㕢㜵㜹昰㥢㐸㍣搶愷つ扦㠴㈴挷〶㙥て㝥攱㜴㜹昰换㐴㍣㌶愴捤昳㡥挷㔰户挷㡢㘵ㅥ晣㍥㄰㡦㡤㘸挳慦〲挹戱戱摢㠳扢晤慥ㅣ摣愵㡢挷㈶戴攱摥㕣㍣㠶戹㍤戸攷敥昲攰㕥㔹㍣㠶搳㠶㍢㘴昱ㄸ攱昶攰捥户换㠳㍢㔶昱ㄸ㐹ㅢ敥㔳挵㘳㔳户〷昷㥦㕤ㅥ戲㘳攳摥㘳ㄴ㙣㥣㠷挱ㅤ㥣㥣㜲慢㠵ㄴ愷攴㘵㘷收戳攲㑥㑤慣㌶戳慣㘴〷收戳攲㡥㑣慣戶戰慣㘴愷攵戳攲捥㑢慣㐶㕢㔶戲愳愲搵ㄸ昴㥤㠷挱ㅤ㤶㔸㙤㘵㔹挹捥挹㘷挵㥤㤴㔸㙤㙤㔹挹づ挹㘷挵ㅤ㤳㔸挵㉣㉢搹〹昹慣戸㌳ㄲ慢㠴㘵㈵㍢ㅥ㕡㤵昱攲づ㐸慣㔲㤶㤵散㙣㝣㔶摣改㠸㔵挶戲㤲ㅤ㡣捦㡡㍢ㅡ戱捡㕡㔶戲㔳昱㔹㜱攷㈲㔶摢㔸㔶戲㈳昱㔹㜱㠷㈲㔶攳㉤㉢搹㜹昸慣戸ㄳㄱ慢敤㉤㉢搹㘱昸慣戸攳㄰慢㠹㤶㤵散㈴㘸㔵昶づ㜱㘷㈱㔶㤳㉤㉢搹㌱昸㘲㜱〷㈱㔶㔳㉤㉢搹ㄹ昸㘲㜱愷㈰㔶搳㉣㉢搹〱昸慣戸㈳㄰慢ㄹ㤶㤵㝣攸㝤㔶晣昰㡢搵㑣换㑡㍥攸扥㜱昱〳㉦㔶戳㉤㉢昹㜰晢㘲昱㐳㉥㔶㜳㉤㉢昹㐰晢㘲昱㠳㉤㔶㍢㕢㔶昲㈱昶㔹昱挳㉣㔶昵㤶㤵㝣㜰㝤㔶晣〰㡢搵〲戱㌲㥣㡤㑦昱昳㈹攷挲慦昹捥㥡㉢㥢〴摦ㅡ晣㘹㈸㝥㈴㐵㜱戵㐷挱㑦愱㈸慥昲㈸昸挱ㄳ挵㤵攵ち挳㜹㝦ㄵ㍦㜴㘲㜱㐵戹㠵攲攷㑣ㄴ㤷㝢ㄴ晣㘸㠹攲㌲㡦㠲㥦㈶㔱㕣敡㔱昰〳㈴㡡㔵ㅥ〵㍦㌳愲戸挴愳攰挷㐴ㄴㄷ㝢ㄴ晣㘴㠸㘲愵㐷挱て㠳㈸㉥昲㈸戸晤㡢攲㐲㡦㠲㥢扣㈸㉥昰㈸戸㤵㡢攲㝣㡦㠲ㅢ戶㈸捥昳㈸戸㉤㡢㘲㠵㐷挱捤㔷ㄴ攷㝡ㄴ摣㘲㐵㜱㡥㐷挱㡤㔴ㄴ㘷㝢ㄴ摣㉥㐵㜱㤶㐷挱㑤㔱ㄴ㘷㝡ㄴ摣晡㐴㜱㠶㐷挱つ㑥ㄴ愷㤷㉢〶晣㍦ㅥ愲愶㍢</t>
  </si>
  <si>
    <t>㜸〱捤㥤〷㝣摣攴晤晦晤㌸戶㘲㕤㤶㈰慣㈴㐰攲㄰㤷㤱㄰㙥昹散ぢ〴戲〷㘴〰㑥搸慤㜳㐳㤷ㄸ㍣㠲敤㉣㈸㠴扤㈹愳慣戰〹㄰㌶㠴ㄱ㜶搹㔰捡㈸慢捣戲㌷㤴㕤昶晣㝦㍥㕦㐹戶㑥挳愳扦晥㕦慦㕥敥㥥攸昹捥㐷敦㤳㜴㍡㍤摦㤳㑢㔴㐹㐹挹㙦㜸昰㝦㍥捡戸戰㘹摤㡡戶㜶戳㘹散攴㤶挶㐶㌳搷摥搰搲摣㌶㜶㘲㙢㙢㘶挵慣㠶戶昶㍥㌰搰敡ㅢ愰㙦㉢慦㙦㙢㌸挸慣愸㕦㙡戶戶挱愸扣愴愴愲㐲㉦㠵㝥㠸晤㌲㥣㡥㑥㉦扤㡣つ慣㑡㜴㡤㑤㕦㌶ㄵ㙣㜴㌶ㄱ㌶晤搸昴㘷㌳㠰捤㐰㌶㠳搸ㄸ㙣搶㘳戳㍥㥢挱㙣㌶㘰戳㈱㥢㡤搸㙣捣㘶ㄳ㌶捣慦て㘵㌳っ㑤晦㑤搱捣㥢㍣㘹㙥㜶㝦慣㑤㕤㝢㑢慢㌹㘶挴ㅥ搶㤸挷挷㘲㘳㘳㘳攳改㜸㙡㙣㜴捣㠸挹㑢ㅡ摢㤷戴㥡攳㥢捤㈵敤慤㤹挶㌱㈳㜶㕤㤲㙤㙣挸敤㘲慥㤸搷㜲㠰搹㍣摥捣㐶ㄳ搹㑣戲㌶㤶慣慥㉥愴搳戵晤㌷㐳攴㌹㤳㈷敤摡㙡ㄶ摡晥㕢㌱㌷㘷捣戹㤳㈷㡤㥤㘳戶晦户㘲づ㐷㑣㠴㥣搲搲㤴㘹㘸晥㉦〵㉤攷㝢㕡㍤挵捣㌵昰捤㌷捤搶㠶收㠵㘳㌱散㈲搰攸搵㡣㥤搸搶戶愴㘹㌱户愳挹㘶㘳攳敥㘶㐱摥昴愶㈹㙤敤扢㘶㕡㥢摡晡㌷㤱㥦搹㙡㌶攷捣戶㠱㑤㔳㤷攷捣㐶摢戰慤愲㘹㡦㑣敢㥣㑣㤳㔹挶㠵㐱㑤搶㝢㌸㌳㙦㌶户㌷戴慦ㄸ搰㌴扦捤摣㍤搳扣搰愴㐹㜹搳昴㈵つ㜹㔵㔶㠶㘷㐹㥦㉤㠳㐶㈶㙦ㄴ挶搳㌴㜹㔱愶戵㕤㝡㝣ぢ㘳㐱戶慥捤㐵搶愲㘸㕣摣愴㐶㜸扣昸㥥搵㌵㌴敤㘲戶㌶㥢㡤㑣挲㜷㜲戴挷㐸〰㔹敦㐳〷㈹㘷㜵昸㉥愹㝥昶捥挷㜵㘱ㄶ㙤〴㥡㑤收戴戴㌶㘱㠳㥣㙤㘶㥡挷挷挶搴戵攷愷㤸㑢挷㐷挷挶昵㑡㘸昵㤱戴摢〲捤㘰挰挸户㌴㌵ㅣ㤴㈱敤㜱昱㐴㜵㝡㥣㍥㡡㈶㔵㘸㔴搹㉢搸搵摤〹戸扢㤵搶㘷㑡敢戳愵昵戹搲晡㝣㘹扤㔹㕡㕦㈸慤㕦㔸㕡扦愸戴扥愱戴㝥晦搲晡〳㘰攳㍣㉡晡昶㉤戵ㅦ㌳㥥戹㘰摥㡣ㄷ㍦㥦㜰㜲㘴挱㠴〷㔷捦扣㐱㜱敦㤶㠳挳㤶㔸〸ㅦ昰㔶搰敡㕢愳搱戶㐱攳ㅢ㜰㉡㍥㑥ㅦ㑤㤳㌱㘸㤴㝡づ〳收愰て㑥㑣㥣㜱㡢㜶攸愴㥢㘶㝣戶敢戰㤱ㄳ摥㔰㍣㡣㐸戶戱㔸〸捦戶ㅤ㐳㐵搱㘸㌱㌴摥㙣愹㘴㜲㥣ㅥ愷㐹〲㡤㔲㑦搸搹摥戹昲戴て慦㝢㐱摢㜹敤㤵慦昷㌹㘷昵攲戴攲昱㑡戲㔵㘳㈱㍣㕢㡡愱㙡搰㘸戵㘸扣搹ㄲ搵搵攳昴㌴㑤挶愱㔱敡㘱㍢摢㥤㥦扣㜱挸戶慦扣㌲攵愶㔸改㉢㥦㘷ㅥ摡㕡昱挰㈸搹㜶挰㐲㜸戶昱っ戵㈳ㅡ㙤㈷㌴摥㙣愹㙡㤰㥣㐰㤳㠹㘸㤴扡挷捥㔶昱收ぢ捦㥦㌹昶㥢㥤㡦㍥慢㌹戱敥戶敤昷㔰摣ㄹ㈵摢㘴㉣㠴㘷㥢挲㔰㔳搱㘸搳搰㜸戳㈵慡㐱㜲㍡㑤㘶愰㔱敡㌶㍢摢挰㜷搷摢慢㜲摣〹㤳㙥晥敡㤷搵㉦慤户摦挶㡡㠷㝡挹戶㌳ㄶ挲戳敤挲㔰戳搰㘸戳搱㜸戳愵慡ㄳ攳昴㌹㌴㤹㡢㐶愹戵㜶戶㘱挳㕦晣昵挸㙦搷捥㍡昷戲〷捦㉤㜹㘴攸っ挵捦ㄴ挹戶ㅢㄶ挲戳敤捥㔰㜵㘸戴㜹㘸晣搹昰扥捤愷挹ㅥ㘸㤴扡捡捥愶㑦摦㙣捤攷换㡦㤸㝢捤㌳敦㘴㙥扦㜱扤㘱慡ㅦ搴㤲㙤㉦㉣㠴㘷摢㥢愱昶㐱愳敤㡢挶㥦慤㜶㥣扥ㅦ㑤㝥㡦㐶愹搵㜶戶㜱㈳㥦扤敤㥢扢㥥㥣戴收愳捡㤶㈹て㐵捦㔵晣㤴㤴㙣昵㔸〸捦戶〰㕡㍤㠳㐶换愲昱㘷㑢㡤搳㜳㌴挹愳㔱敡㍣㍢摢㐷捤晤搶晥扡摢㈳㤳㙥晢晡挵昱㝦㕡㝢攳㉡挵㡦㘳挹㔶挰㐲㜸戶㠵っ戵〸㡤搶㠰挶㤷㉤〵㤲晢搳攴〰㌴㑡㥤㘱㘷慢ㅦ搷㜴昷㌷㘵慢愷㥤昴㜵昹㌹搵㐳㝦摡㑣昱㜳㕦戲㌵㘱㈱㍣㕢㌳㐳戵愰搱ㄶ愳昱㘵慢慥ㄹ愷ㅦ㐸㤳㔶㌴㑡㥤㙣㘷敢㌳攵户扡㍦戶㍣㌸攵昴攵㌷㥤㝥㙦㝢攳㐴挵ㄳっ挹搶㡥㠵昰㙣㑢ㄸ㙡㈹ㅡ㙤ㄹㅡ㕦戶㔴㜴㥣扥㥣㈶㉢搰㈸㜵㡣㥤敤攸㝤㙥扡慥㜶搰㔶扢㕣搵扡㈶㝢收㔹㙢㙦㔷㍣㤳㤱㙣〷㘳㈱㍣摢ㅦㄹ敡㄰㌴摡愱㘸㝣搹戸扦慤愴挹㘱㘸㤴㕡㘹㘷㕢扦摦㕤㡢扦搹晦昵挹愷㕥㝥㙢改㉦㜷㥦昸㠹攲㈹㤳㘴㍢〲ぢ攱搹㡥㠴㔶㍦ち㡤㜶㌴ㅡ㙦戶㐴ㄲ㈴㡦愱挹戱㘸㤴㕡㙥㘷晢敥㡤晢㘶㥤昴搴昶ㄳ㡦㝦敤改摡挴敤扦慢㔷㍣㌷㤳㙣挷㘳㈱㍣摢〹っ㜵㈲ㅡ敤㈴㌴摥㙣愹㈴昶敥㤳㘹昲㈷㌴㑡ㅤ㘸㘷晢攰捦敢㝥㝢昵㤶挲散戳㥢慡㙦扡㘳搹㜳慢ㄵ㑦〲㈵摢愹㔸〸捦㜶ㅡ㐳㥤㡥㐶晢㌳ㅡ㝦㌶㙣㤳㘷搰攴㑣㌴㑡敤㙦㘷ㅢ㜹昷戱搷㉦ㅡ扡㜲搲挵㠷㙣扣愶㝣㑡换ㅡ挵戳㑤挹㜶㌶ㄶ挲戳㥤挳㔰慢搰㘸攷愲昱㘶㑢愴㐰昲㍣㥡㥣㡦㐶愹㥣㥤敤攵扢㘷㍣晦㤷㕢摦㤹㜳摡昲㈷㘶㉤㤹晥昴慥㙡㐳愸㈵摢㠵㔸〸捦㜶ㄱ㐳㕤㡣㐶扢〴㡤㌷㕢㡡ㅦ晦慢㘹㜲㈹ㅡ愵昶戳戳㌵扦㔶昹㠷て㤷㥤㍢昱昰㈱㌷㍥戱攸㠳扢㤷㈸㥥㍦㑢戶换戱㄰㥥㙤つ㐳㕤㠱㐶扢ㄲ㡤㍦㕢㙣㥣㝥ㄵ㑤慥㐶愳搴㝣㍢摢ㅢㄳ㙥㕦戲㘸挷戶搹挷㥣㜷捤愴摡㡤㡦㍥㔹昱㐴㕤戲㕤㡢㠵昰㙣搷㌱搴昵㘸戴ㅢ搰昸戲愵㜰攴㕡㑢㤳ㅢ搱㈸㌵挷捥㜶敤㠲摦㥦㍦晢㤸㌱㜳捥㔸㜹搹愲戲摢㉡㜷㔴㥢㐰㉤搹㙥挶㐲㜸戶㕢ㄸ㙡ㅤㅡ敤㔶㌴摥㙣〹㥥㈹摣㐶㤳摢搱㈸㌵摤捥愶摦戰昳〵㐳ㅢて摢昹攸ㅦ慦晡昹捦㌷㕦㤸㔱㐳愰㤶㙣㜷㘲㈱㍣摢㕤っ㜵㌷ㅡ敤㉦㘸扣搹㔲㍣ぢ扡㠷㈶昷愲㔱㙡㠲㥤敤愶愳慦㕦㜸昸㤱ㄳ㜷扥㘰晥㘷ㄷ㍥㝡昲挰搷搵㔰愸㈵摢晤㔸〸捦昶〰㐳㍤㠸㐶㝢〸㡤㌷㕢㠲㥦愶て搳攴ㄱ㌴㑡愵敤㙣〷㝤晣攰㝤摦㥥昵攳戴换㡦㝦攳昵㍢㍦晡收㘲㌵っ㙡挹昶㈸ㄶ挲戳晤㡤愱ㅥ㐳愳㍤㡥挶㥦つ㝢挰ㄳ㌴㜹ㄲ㡤㔲㜱㍢摢てㅢ敤㜲慦㔱㜵晣散戳㥦敦摢昷捣㥦㙦ㅣ摤晦㈹愸㜷戳㑦㠶愷戴㘶㤶攱敢㐵攷㌷㤷昸搸㈸晦㜵晦㤵つ摦搸ち搵㠵㥡㐲㉣㤶慦㡥㘶ㄲ㤹昲㑡㠴敤改㜷〳ㅥ慡晢ㄷ昶㙣挰㌹昵㌲昹戲戰改愴㑣㥢搹昹摤㘱戴慤㥢搴戲愴㌹摦㌶㉣㔸㔹搷㥥㘹㌷㠷㝡㜵㥤㐱㝣㙥㜵昸㉡㘵戶㐹扥捤扤㙥㝢㘴ㅡ㤷㤸ㄳ㤷㌷㔸敡捤㍣㙡㝣㤱㙡挹㠶㙢愷戵㥡〷㜶㘸㝤㈳㥡㠸㙦晡㑢㈵戶㙦㉤㉤㤵㌵慥ㄱ㤳ㄷ戵戴㤹捤㌲扣搱㑤扢㌶攴づ㌰㕢敢㑣㕥㈷㌰昳戲慡ㅢ㔲㘵㝦㥢ㅢ㍤户ㄹ㉢㡡敦㘷昹㤱㙥㘹㘱敡昲㜶戳㌹㙦收㌱摥挵㘶㙢晢㡡㜹㤹㙣愳戹㔱㤱㠹㤵ㄳ㡡㈱㐵攲㘹㉤戹㈵㙤㤳㕢㥡摢㕢㕢ㅡ㡢㌵ㄳ昳㑢㌳昸〶㤹㥦摤㤲㌷昱〵戰㡣㡦ㄲ㔵搲愷㡦㔲㈵摢〴㝤ぢ㘳摣戶戱昲㐶戸摥攲捤昰㥥㙦㔲扣搹㡤摤ㅤ㙢㠷戵㘸㌴戹㑤㤶㡥敡㈶㤸挴㘵㤸慤挳つ㕤敢挴㡢㉡戴摥㉡摣㕡挶搸昱捥晤晦㌵㉥㉤ㅤ㙣慦晤搴愵昸㤶㍤〳㕦㈸ㅢ捤搶㉥㉦〹㈹㡥㐸㝦ㅡ㑤昹㜶搸㥢㐳改㤵挱㐲㉤㔷㉢捡㤷㌵攴摢ㄷ㘹㡢捣㠶㠵㡢㜸捡㠵换㐶ㄵㄵ㐴敢㝢攸捦㐲愴㍦挷收ㅦ㘸㈲㤱ㄲ敤㜹ㅡ㘹ㄱ晤〵慢㕦㍥ㄲ晦昷晥晢㝢㈹扣㜴戹㕥㠰㡢㍢㙤攵㑤搳㕡㕡摢晡昴〹㕡换ㄹ㤹戶㐵敤摣㍣扢㔶㌲摥㡢㙣㕥㐲㔳㍥ち㑤户㤷〷〶挱愸㡣㔷㐱〶㌴㑤㌱ぢㄹ㕣㝢㤲扤㕢㘵捡㥢慣换ㄹ㔳捣戶㥣捥敢ㅥ㌳戱慦㉣搷戰㠴㥤扦㝦ㄳ户㝥㜳㜹晢㤴㑣㝢愶㙦ㄳ慥愰攰㕤搲㘱㌴㕡扣慣㈵㝡づ㄰㤹攳ㅤ戱㝢㠸㘰挸愲㉢㑡㍦ㄱ㔸㤱戰攳㘰㝦㈹改㘳户㕤慦〴挶扥㌹㔶㐲昳㙥攸挵㔷㐲㜸㑤㘲扡搹㍣㙦挵㘲戳㡤收ㄵ㕡㤷㈸扤扢ㄷ㠳捤捤㘵攷户㌷㌴戶㡤挵㐸愷户戶㉣㔹晣摦㡣挳㔸晡换㘸㥣㐷昹敦戰ㄵ昷㝣㥤㠰慢愴敦㔲扥㌷昵昵㈵ㄵ㡣㐶㠹扥〵ㅢ㙥慤〸昶ㅢ晥㤳㠷晥ㅡ晥㡢㜴愵㉢慦㠲㐵㙦慥ㅡ㤵挳扥㝦ㄳ〸捤㙢㌵攵㍡㔸㠵㜴㐰㝢㐰搳㥥㉤慤〷㘴㕢㕡づ攰昶㌴㔰㝡㙤㡢㑣戳㥤搷㤶晡搹搷搲攴㥡㤹㔲㝤晡ㄴ㕤ㄷ㜲㕤㠴ㅡ㡥昸摡㕢㘸〶㑣㙣㙣ㅣ攱㐴㙣搳摥㠶愸て慥㜲㘹敦㘰愱ㄲ㐷昲昶㤶㜶㈴ㅤ戱㌴㌵㘲摢ㄱ㜵㘶慥愵㌹㍦㘲摥愲㔶㌳㤳ㅦ扢扣戱㙤戹摡ㄴㄸ㜸㈹㘷搴㔷搵晢扦㤸昸㘶攲搵ㅦ㍦㙥㙥搳昷攰扦慢㘱戶挲㜷㐵㘹㉢〶挶㑢㝦ㅦ㡤ㅡ〲㌳ㅥ㕥戰㕣晣搰㍦㐴㕦晦㠸捤挷㘸㜰㤰㄰散㌸㐶㝣㘲㜵搵搶昸㥦挷〹晤㔳㌶㥦愱㔱愳搱㜰㉦搵㍦㐷攳㍣㤴㠱昸㝣昳攵つ摣〶㘲晦ㅢ昸㙦㐸㈳㝡ㄷ㍡㌵〶ㄶ㝣ㄳ㜵㐲搳㠹㐹㈷㈲愵㈱㜰㈰㠰㜲㕢攱扢挸戵ㅤ摣〴挰捦昴敦〳戳㘰〰扦㌲〷挱攸摣昴㕣〰㑡慤慥㡡㐲㈷〰晡㐰愰昳㈲扦㡡㐳㈴〰捡搱㜳ㅥ敡挷㕦㕤〰㘲㄰晢〱攸㡣愹㜷愱㔳〹昸〵〱昸〲挱〳〱㝣㙥㉢㝣搷摤㔲㠸㔴挹㔱慣捦㈱㝦ち戳㘰〰ㅢ㐰慤㙦挸㘶㈳㌴㉥〰㥢㔸㕤㔵㠳㈰〲㘰〸㡤㠶愲㔱㘹㠸〴挰㌰昴㥣㠷㝡搷つ愰ㄶ㘲㍦㠰攱㡣愹㜷愱㔳攳攰ㄷ〴攰㤵㌰〰㉦摢ち摦愵挰昱㠸㔴挹㔱㙣挵㈱扦ㄸち㘰ㅢ愸昵搱㙣挶愰㜱〱ㄸ㙢㜵搵㡥〸㈲〰戶愳㔱ㄴ㡤㥡〰㤱〰㠸愱攷㍣搴摦摤〰㜶㠲搸て愰㥡㌱昵㉥㜴㙡㈲晣㠲〰㍣ㄴ〶攰㐱㕢攱扢㍡㌹〵㤱㉡㌹㡡ㅤ㤱㔴摤ㅦち㘰〲搴晡㐴㌶㤳搰戸〰㑣戱扡㙡㉡㠲〸㠰愹㌴㥡㠶㐶昱㝡愵〰㤸㡥㥥昳㔰户扢〱㑣㠳搸て㘰ㄷ挶搴扢搰愹ㄹ昰ぢ〲㜰㝤ㄸ㠰敢㙣㠵敦㠲改㉥㠸㔴挹㔱捣攳㤰慦〹〵戰〷搴晡㥥㙣昶㐲攳〲戰㡦搵㔵戳㄰㐴〰散㑢愳晤搰愸㌹㄰〹㠰摦愳攷㍣搴㙡㌷㠰搹㄰晢〱㘴ㄸ㔳敦㐲愷收挲㉦〸挰㌹㘱〰捥戶ㄵ扥㙢戸扢㈳㔲㈵㐷戱㍦㠷㝣㘶㈸㠰㐶愸昵㈶㌶捤㘸㕣〰ㄶ㕢㕤㔵㠷㈰〲攰㐰ㅡ戵愲㔱昳㈱ㄲ〰㙤攸㌹て㜵㤲ㅢ挰㍣㠸晤〰㤶㌱愶摥㠵㑥敤〱扦㈰〰㐷㠴〱㌸摣㔶昸㉥㉢敦㡤㐸㤵ㅣ挵㘱ㅣ昲捡㔰〰㐷㐰慤ㅦ挹收㈸㌴㉥〰挷㔸㕤戵て㠲〸㠰㘳㘹㜴ㅣㅡ戵ㅦ㐴〲攰㜸昴㥣㠷㕡敡〶戰㉦挴㝥〰㈷㌳愶摥㠵㑥晤ㅥ㝥㐱〰ㅡ挳〰ㅣ㘰㉢㝣㔷扡ㄷ㈰㔲㈵㐷㜱ㄶ㠷摣㄰ち攰ㅣ愸昵㔵㙣捥㐵攳〲㜰扥搵㔵ㄹ〴ㄱ〰ㄷ搰攸㐲㌴㉡〷㤱〰戸〸㍤攷愱ㄶ戸〱㘴㈱昶〳戸ㄴ昶ㄱ扤ぢ㥤捡挳㉦〸挰ㅥ㘱〰收摢ち摦挵㜷㕥㔵慦攴㈸慥攵㤰敢㐲〱㕣て戵㝥〳㥢戵㘸㕣〰㙥戲扡㙡ㄱ㠲〸㠰㥢㘹㜴ぢㅡ戵㍦㐴〲㘰ㅤ㝡捥㐳敤散〶搰〰戱ㅦ挰ㅤ㡣愹㜷愱㔳〷挰㉦〸挰㠴㌰〰㍢搹ち摦㝣㐰㌳㈲㔵㜲ㄴて㜰挸攳㐳〱㍣〴戵晥㌰㥢㐷搰戸〰㍣㙡㜵㔵ぢ㠲〸㠰扦搱攸㌱㌴敡㐰㠸〴挰攳攸㌹て㤵㜴〳㔸っ戱ㅦ挰㔳㡣愹㜷愱㔳慤昰ぢ〲戰㑤ㄸ㠰慤㙤㠵㙦㡡㘲〹㈲㔵㜲ㄴ㉦㜱挸㕢㠶〲㜸〵㙡晤㥦㙣㕥㐵攳〲昰扡搵㔵㑢ㄱ㐴〰扣㐱愳㌷搱愸攵㄰〹㠰户搰㜳ㅥ㙡㜳㌷㠰㘵㄰晢〱扣挷㤸㝡ㄷ㍡戵〲㝥㐱〰㌶〸〳㌰搸㔶昸㘶㑤晥㠸㐸㤵ㅣ挵㘷ㅣ昲㝡愱〰扥㠰㕡晦㤲捤㔷㘸㕣〰扥戶扡敡㄰〴ㄱ〰摦搰攸㕢㌴㙡㈵㐴〲攰㍢昴㥣㠷慡㜰〳㌸ㄴ㘲㍦㠰㥦ㄸ㔳敦㐲愷づ㠳㕦㄰㠰㕦㝦〹㌹ㄵ晥挵㔶昸㈶㜲㡥㐴愴㑡㡥愲慣ㄴ㐳晥〹㘶挱愷挲ㅡ搴㝡㕦㌶ㄵ㘸㕣〰㈲㔶㔷ㅤ㠵㈰㈳ㄹ愸ㅦ㡤晡愳㔱挷愰㉢〰〶愰攷㍣搴㔷挸搱昱㘵攸㘸㠸晤〰搶㠳㝤㐴敦㐲愷㌸㘱ㄴ〴攰挳㌰〰ㅦ搸ち摦摣搲〹㠸㈴〰㠶㜲挸敦㠵〲搸ㄴ㙡㝤㌳㌶㥢㜳㜴㥤摦〶㐷㔸㕤㜵㈲〲㡤攴敡㔴搲㘸㈴ㅡ㜵㌲扡〲㘰ぢ昴㥣㠷㝡搵つ攰㈴㠸晤〰戶㠴㝤㐴敦㐲愷晥〴扦㈰〰捦㠶〱㜸挶㔶昸愶扢㑥㐳㈴〱㄰攵㤰㥦ち〵㄰㠷㕡㑦戰㐹㜲㜴㥤〰㔲㔶㔷㥤㡥㐰㈳戹㍡㌵㌴慡㐵愳捥㐰㔷〰愴搱㜳ㅥ敡ㄱ㌷㠰㍦㐳散〷㌰ㅥ昶ㄱ扤ぢ㥤㍡ㄳ㝥㐱〰敥づ〳㜰㤷慤昰捤挰㥤㠳㐸〲㘰ㅡ㠷㝣㐷㈸㠰ㄹ㔰敢㌳搹散捣搱㜵〲㤸㘵㜵搵㉡〴ㅡ挹搵㤹㑤愳㌹㘸搴㜹攸ち㠰戹攸㌹て戵搶つ攰㕣㠸晤〰敡㘰ㅦ搱扢搰愹昳攱ㄷ〴㘰㑤ㄸ㠰换㙤㠵㙦㔲昰㈲㐴ㄲ〰晢㜱挸㤷㠶〲昸〳搴㝡㍤㥢〵ㅣ㕤㈷㠰慣搵㔵ㄷ㈳搰㐸扣昴ㅣ㡤昲㘸搴㙡㜴〵㠰㠹㥥昳㔰攷扡〱㕣〲戱ㅦ㐰〳散㈳㝡ㄷ㍡㜵㈹晣㠲〰㥣ㅡ〶攰ㄴ㕢攱㥢愷㕣㠳㐸〲愰㤵㐳㍥㌹ㄴ㐰㍢搴晡ㄲ㌶㑢㌹扡㑥〰换慤慥攲㈴收㐸慥捥ちㅡㅤ㠴㐶㕤㠵慥〰㌸ㄸ㍤攷愱㡥㜲〳戸ㄲ㘲㍦㠰㤵戰㡦攸㕤攸搴搵昰ぢ〲㜰㔰ㄸ㠰ㄵ戶挲㌷㜵㝡ㅤ㈲〹㠰攳㌸攴㘵愱〰㑥㠰㕡㍦㤱捤㐹ㅣ㕤㈷㠰㍦㔹㕤㜵㍤〲㡤攴敡㥣㐲愳㔳搱愸戵攸ち㠰搳搰㜳ㅥ慡搹つ攰〶㠸晤〰捥㠴㝤㐴敦㐲愷㙥㠴㕦㄰㠰㝣ㄸ㠰㥣慤昰捤收摥㠲㐸〲攰㐲づ㌹ㄳち攰㘲愸昵㑢搸慣收攸㍡〱㕣㘶㜵搵㍡〴ㅡ挹搵戹㥣㐶㙢搰愸摢搰ㄵ〰㔷愰攷㍣搴㕥㙥〰户㐲散〷㜰つ散㈳㝡ㄷ㍡㜵㍢晣㠲〰捣〹〳㌰摢㔶昸㈶㤸敦㐲㈴〱㜰ぢ㠷扣㑢㈸㠰㕢愱搶㙦㘳㜳㍢㐷搷〹攰㑥慢慢敥㐶愰㤱㕣㥤扢㘸㜴㌷ㅡ㜵て扡〲攰㉦攸㌹て㌵挹つ攰㉦㄰晢〱摣て晢㠸摥㠵㑥摤ぢ扦㈰〰戵㘱〰㙡㙣㠵㙦捥晢〱㐴ㄲ〰㡦㜱挸搵愱〰㥥㠰㕡㝦㤲捤摦搱戸〰㍣㙤㜵搵㠳〸㌴㤲慢昳っ㡤㥥㐵愳ㅥ㐶㔷〰㍣㠷㥥昳㔰㘳摣〰ㅥ㠲搸て攰㐵搸㐷昴㉥㜴敡ㄱ昸〵〱ㄸㄹ〶愰搲㔶昸愶攱晦㠶㐸〲攰㑤づ㜹㜸㈸㠰户愱搶摦㘱昳㉥㐷搷戹〵扣㙦㜵搵㘳〸㌴㤲慢昳〱㡤㍥㐴愳㥥㐰㔷〰㝣㠴㥥昳㔰ㅢ戹〱㍣づ戱ㅦ挰愷戰㡦攸㕤攸搴㤳昰ぢ〲搰㍦っ㐰㍦㕢攱慤っ㈸㝦ㅡ㤱㝡㌱愳摢㡦〳㉥散搱㘰㉥攳ㄴ搴挰〲㙡㠶㈷㉦㘹㙢㙦㤱昹戲〱㠵㈹㉤㜳㕡摡愷㌴戴㉤㙥捣慣ㄸ㕣戰ㄷ昶㕣㘴㌶㘳㌶扢ㄵ㤳摡ㅥ㔹换攲挵㘶㕥㉦搴戵㉣㘹捤㤹㌳愷晣㉦捣㜶㘳晤昰搶挹㐴㜷愹挲攳㍦㥢挰㉤㠱㈷戶ㄲ㍣㑡捡㥦㐵㐰敦㍣㥣㔴㉥扢收捣㘵搱㠰攱愰㑥愲昳ㅡ摡ㅢ捤㝥〵㤹慦㤶攵㡡〲㈸愲㐴㈰摦户挰戹㈰㜳捡㠰挲昴搶㠶㝣㘳㐳戳挹㌷㘳〳换㜴㤶戹㄰攵〰扢戶戴㌵戰㙣㜹㐰㘱㕥㙢愶戹㙤㌱㘷㌶㜳㉢搶㉦敡挹ㄴ㘸㜹㘱㔲㐳㜳ㅢ搲挸扢挸攵㐱㠵扡㐵㉤换昰㝢㠵㈵㑤捤搳㌳㡢摢晥㈷摥ㄵ挵户㐵ㅥ昲搶愸㔲㔵㕡慡㉡㑡㉢晥搳昷㐷晢ㄶ晢搸㘰慢ㄲ㝣〴戶搳昶搶㠶散ㄲ〲㤳ㅣ㜱戴㘵㙣攴㍤㉣㈹㝦づ㑢摥㌹㑣搷㕢攸㈹㐰攰㔸㡢敡昰〳攷挲㍢㝥〴戲ㄹ捣昵敦㌰㥣晥摦愳搹㜹晡晣㤹㥤愵㌹晦愷㕦㔴㤴晦〳㤱㝢㕣〹戱㈱㡣〷㕡㥢㄰慢㈳戸㐵㘱捦挴㤶挰㥥㜷戳㡣ㄴ挴㠶㕢攸挰捥挵㘹㤸㑣敦㕦㤸㤵挹㥡㡤愸〱㘸捡戴て戴㍡㉣挶㐰挵㝤㥢慤㥢摣搲搴㤴攱㈶挷摦つ搴攵㌲㡤㘶㐵㘱攲㤲昶㤶搹つ捤㝡〱㡤㙣㤷戶㈸戳ㅣ愲捣㜲㙢戶扥戰㍢㙢㠳㘴㤹戱㕡ㄶ㘶㕡ㅢ摡ㄷ㌵㌵攴㉡搸㘱晤捥晦挴戶㡡攳㐷ㄹ㘰㍡て攷㔸攲㥤晥户㈶攱昱㜶㡦㐵挵っ搱昱敤挷ㄶ㕤慡㌴晣㔳晦㘱改〸㡥㍣昲㠱愲晦㠸㘸攵㜸挹愱㐸挶昲㠵㑣挵㘲昱㡢㤵搸㐴攵攰愴㕥愰〱㕥晡㑦㌰攵〲㕦㘵㉦愲改戲慥愰㉦っ㈲戳㕡㌲昹㘹㤹ㅣ㝥〳搴搷晥〵㔰〵摥㕡ㅥ㙡㕡つ㔶㝡㑣㐶昱㄰愶戲㤷㌶攴捤搶ちち敡昰ぢ愷㌲搶㠸㘸搶㝢㠸㌹敦㍥㈵攵攵晤㉡㠲㜲捤㜴㘲㡤戲攷捦摤扦愰㥡改㡢晦挹㙥戵㍢㜱散㤱㠸㝣㐴晤㡣搵搱㝦攱㍡扤〴㈱搷挷㘳昰㉢つ㝥㐳㔳晥㌲㤴摥昷愶戸攸〲愵ㄹ㍡㡣捡攴户㌳㉣〷愹㐰改㠴搴㤱㤴换㡡昴㜳搵㝦㘸㔶改㐷〵㝣戰搴搴愶搵㘱㉢㌷昳ㄱ敢昸捡㍡ㄳ㝣㌲㤴㤴㤶㤶攱慤搶扣戵㜳扥戴っ㔱㘷㑡㘱㠸摡ㅣ㐳搰㔸㌳㌸㡣㍢ぢ攲搷〷晤㐰攵㜹㔸㘱㙥晢㌷晣㈷㡦㐸㐴㉦㠵㑦㐹㐴扤㠶搶〱愱㔱㘲㤱挲㕢㠰敢㘰㘸搴晢㄰昲㜴挰昵攱愵㍥㐴㤷ㅦ㘰戸扡〷㔶昲昰ㅣㅣ搵㐷㤰昲〰愹㙢っ昲㌱㤶㜸摣改搸づ㉢㈰敤㝥㍢晣㠴ㅥ㜸改晣㜵ㅢㄷ攴昵㈹ㄶ㥣㈱㔳㘰て㌹〲ㅢ扤ㅦつ㍦ぢ㌶攸㑦㠳〱㌴昸ㅣ〶㝣㠳戵㠱攸㠵㠲㘳㠹㘸〰㌸〳㍥〰昷㙦㔷ㄲㄷ戸昵㤸㘴㝤㈶昹ㄹ〶㕥㜰扦㐲㈶攰戴挱㌰改改㈷㡤攲晢㈶㌰㌷㘰㘰㔲㈸㠲戹ㄱ愴摤挳㉣㠵ㅢ㜱改ㅢ㑢㄰慢愳㔸慥㄰〰㜳ㄳ搸攸㐳㘸挸㔲㠶〰㠳愱㌴ㄸ㐶〳㔶㌷〸捣㑤搱ぢ㠳㈹扦〳ち㠰戹㌹㝣〰㤳ㄵて㑥ㄲㄷ捣攱㑣㌲㠲㐹㔸㥤攰㠵挹㤲㠴㙥戶㐲ㄶ㉣〸戸㤱っ挲捡㠵㈲㜰愳㈰敤ㅥㅣ㉢ㅣ昰挴㉦扣ㄸ〴ぢ昲㘲㤹㠳㌳㘴ち散慤昰㜷戰搱户愴㈱㑢㈰〲っ戶愲挱搶㌴㘰㔵㠴㠰摢〶扤㌰㜰昲㤳愶〰㜰㘳攰〳㜰挳㕤㐹㕣攰戶㘵㤲戱㑣挲慡〶㉦㌸㤶㌲㔸攰戸ㄵ捡挳扢晢戲搰㐱挰㐵ㄹ㠴ㄵて㐵攰攲㤰㜶て㡥㤵ㄱ㜸攲㔲㈹㠳㘰㐱㕥㉣㡦〸攰㤲㠴㡤㕥㑤㐳㤶㑥〴ㄸ愴㘸㔰㐳〳㔶㔳〸戸㕡昴挲挰挹慦戳〲挰㡤㠳て挰戱挲挲㐹攲〲户㍤㤳散挰㈴慣㠶昰㠲㥢〰㔹㌷㕢摣㐴㤸〸戸ㅤㄹ㘴ㄲ㝡㐵攰㈶㐰摡㍤㌸㔶㔴攰㠹㜲ぢ〶㜱挰戱慣挲ㄹ㌲㠵昶ㄶ㌷〹㌶晡㘴ㅡ戲攴㈲挰㘰ちつ愶搲㠰㔵ㄸ〲㙥ㅡ㝡㘱攰攴㠷㘶〱攰㘶挰〷攰㔸㤹攱㈴㜱㠱㥢挹㈴㍢㌳〹慢㈸扣攰㔸㍡搱捤ㄶ挷挲ち〱㌷㡢㐱㔸㘱㔱〴㙥づ愴摤㠳㘳㈵〶㥥昸搵ㅡ㠳㌸攰㔸㡥攱っ㤹㐲ㅢ摣慥戰搱㜷愳㈱㑢㌵〲っ㜶愷㐱ㅤつ㔸扤㈱攰收愱ㄷ〶㑥㝥㌳ㄷ〰㙥て昸〰㕣挶㤵挴〵㙥㑦㈶搹㡢㐹㔸㝤攱〵挷㤲㡢㙥挰戱㈰㐳挰敤挳㈰慣捣㈸〲户ㅦ愴摤㠳㘳〵〷㥥昸㐹ㅣ㠳㌸攰㔸挶ㄱ挰攵て戰搱敢㘹挸ㄲ㡦〰㠳〵㌴挸搰㠰㔵ㅦ〲㉥㡢㕥㌸㌸晣㐰㈸〰㕣ㅥ㍥〰挷㑡㄰㈷㠹ぢ㥣挹㈴〵㈶㌹っ〶㕥㜰㐷㐰搶つ㌸ㄶ㜲〸戸㐵っ挲㡡㡥㈲㜰晢㐳摡㍤㌸㔶㝥攰㠹摦摢㌱㠸〳㡥攵ㅦ捥㤰㈹戴户戸㐶搸攸㑤㌴㘴㘹㐸㠰㐱㌳つ㕡㘸挰㙡ㄱ〱户ㄸ扤㜰㜰昸㈵㘳〰戸㔶昸〰ㅣ㉢㐸㥣㈴㉥㜰㙤㑣挲扢っ㈸㔶㝢㜸挱戱挴愳ㅢ㜰㉣〰ㄱ㜰㑢ㄹ㠴㤵㈰㐵攰㤶㐳摡㍤㌸㔶㡣攰㠹昹〱〶㜱挰戱㙣挴ㄹ㌲㠵㌶戸㠳㘰愳ㅦ㑣㐳㤶㤴〴ㄸ晣㤱〶㠷搰攰㈲ㄸ〸戸㐳搱ぢ〷㠷㥦㌶〵㠰㍢っ㍥〰挷捡ㄳ㈷㠹ぢ摣攱㑣㜲〴㤳戰㑡挴ぢ㡥愵㈱摤㠰㘳攱㠸㠰㍢㡡㐱㔸㐱㔲〴敥ㄸ㐸扢〷挷㑡ㄳ㍣昱㑢㐱〶㜱挰戱摣挴ㄹ㌲㠵㌶戸攳㘰愳ㅦ㑦㐳㤶愲〴ㄸ㥣㐰㠳ㄳ㘹挰敡ㄴ〱㜷ㄲ㝡愱攰昸晢搲〰㜰㝦㠲て挰戱㘲挵㐹攲〲㜷ち㤳㥣捡㈴慣㉥昱㠲㘳㐹㐹㌷攰㔸㜰㈲攰㑥㘷㄰㔶㥥ㄴ㠱㍢〳搲敥挱戱㐲〵㑦晣っ㤱㐱ㅣ㜰㉣㔳㜱㠶㑣愱つ敥㉣搸攸㘷搳㤰㈵㉣〱〶攷搰㘰ㄵつ㔸搵㈲攰捥㐵㉦ㄴㅣ㝦㉡ㅢ〰敥㝣昸〰ㅣ㉢㕤㥣㈴㉥㜰ㄷ㌰挹㠵㑣挲慡ㄴ㉦㌸㤶愲㜴〳㡥㠵㉡〲敥㘲〶㘱挵㑡ㄱ戸搵㤰㜶て㡥㤵㉤㜸攲㌷㡥っ攲㠰㝢〳㑢捥㤰㈹戴挱㕤〶ㅢ晤㜲ㅡ扥ㄹ㙣戰㠶〶㔷搰攰㉤ㄸ〸戸㉢搱ぢ〵挷㕦晤〶㠰扢ㅡ㍥〰挷ちㄹ㘷ㄴ㉥㜰搷㌰挹戵㑣挲㙡ㄶ㉦㌸㤶戰㜴〳㡥〵㉥〲敥㝡〶㘱愵㑢ㄱ戸戵㤰㜶て㡥ㄵ㌱㜸攲〷㤴っ攲㠰㘳㔹㡣㌳㘴ち㙤㜰㌷挱㐶扦㤹㠶㉣㤹〹㌰戸㠵〶敢㘸挰㉡ㅡ〱㜷㉢㝡愱攰昸〳收〰㜰户挳〷攰㔸㔹攳㈴㜱㠱扢㠳㐹敥㘴㤲㌲㝣戵昷㠲㘳改㡢〵㉥昴㡢㍦ぢ㘳〴摣摤っ挲ち㤹㈲㜰昷㐰摡㍤㌸㔶搲㄰㡤㝥㉦㠳㌸攰㔸㑥攳っ㤹㐲ㅢ摣㝤戰搱敦愷㈱㑢㙤〲っㅥ愰挱㠳㌴㘰昵㡤㠰㝢〸扤㌰㜰昲㕢散〰㜰㡦挰〷攰㔸㤱攳㈴㜱㠱晢㉢㤳㍣捡㈴慣㥥昱㠲㘳挹㑣㌷㕢ㅣぢ㙡〴摣㘳っ挲捡㥡㈲㜰㑦㐰摡㍤㌸㔶攰〸戸㈷ㄹ挴〱㔷〹愹㌳㘴ㄷ戸扦挳㐶㝦㡡㠶㉣搱〹㌰㜸㥡〶捦搰㠰㔵㍢〲敥㔹昴挲挰挹捦捡〳挰晤〳㍥〰挷㑡ㅥ㈷㠹ぢ摣昳㑣昲〲㤳戰敡挶ぢ㡥愵㌶摤㠰㘳㈱㡥㠰㝢㠹㐱㔸㤱㔳〴敥ㄵ㐸扢〷㤷㠲㥢㠰晢㈷㠳㌸攰㔸扥攳っ搹〵敥㔵搸攸慦搱戰㌶搸攰㜵ㅡ扣㐱〳㔶晢〸戸㌷搱ぢ〷ㄷ晣愹晡㌶㝣〰㡥ㄵ㐰捥㈸㕣攰摥㘱㤲㜷㤹㠴搵㍡㕥㜰㉣搱改㘶㔷㘵〱㡦㠰㝢㥦㐱㔸挹㔳〴敥㐳㐸扢〷挷㡡ㅦ〱昷ㄱ㠳㌸攰㔸昶攳っ搹〵敥㘳搸攸晦愲㈱㑢㠲〲っ㍥愱挱愷㌴㘰㤵㤰㠰晢っ扤㌰㜰昲㘳晦㠰㉤敥ぢ昸〰ㅣ㉢㠷㥣㈴㉥㜰㕦㌲挹㔷㑣挲㉡ㅦ㉦㌸㤶昶㜴戳挵戱昰㐷挰㝤捤㈰ぢ搰㉢〲昷㉤愴摤㠳㘳愵㤰㠰晢㡥㐱ㅣ㜰㉣ㄷ㜲㠶散〲昷㍤㙣昴ㅦ㘸㤸て㌶昸㤱〶㍦搱挰㠴㠱㠰晢ㄹ扤㌰㜰㜲摦㠲〰㜰扦挲〷攰㔸㜱攴㡣挲〵敥㌷㈶㈹挱㌴㠶㘲㜵㤰ㄷㅣ㑢㠲扡〱挷㠲㈱〱㠷㉢摤㈵㙡㈹㝡㐵攰昰㜳攲ㅥ㠰㕢づ㌷〱㔷捥㈰づ㌸㤶ㄹ㌹㐳㜶㠱搳㘰愳昷愵㈱㑢㤰〲っ㉡㘸挰ㅢ愷㈹㔶㈵〹戸〸㝡攱攰㜰ぢ㠶〰㜰晤攱〳㜰慣㔴㜲㤲戸挰つ㘰㤲㠱㑣挲慡㈲㉦㌸㤶ㄲ㜵〳㡥㠵㐶〲捥㘰㄰㔶ㅣㄵ㠱㕢ㅦ搲敥户㌸㔶㈶〹戸挱っ攲㠰㘳㜹㤲㌳㘴ㄷ戸つ㘰愳㙦㐸㐳㤶㉥〵ㄸ㙣㐴㠳㡤㘹挰㙡㈶〱户〹㝡愱攰㜸㌷㠹〰㜰㐳攱〳㜰慣㜰㜲㤲戸挰つ㘳㤲㑤㤹㠴搵㐸㕥㜰ㄷ㐳搶捤㌱敥ㄲ㤸〸戸捤ㄹ㠴㤵㑡㐵攰㐶㐰摡㍤㌸㔶㌴〹戸㑡〶㜱挰㕤づ愹㌳㘴ㄷ戸㤱戰搱户愰㈱㑢㥥〲っ㐶搱愰㡡〶慣㠲ㄲ㜰扦㐳㉦っ㥣摣ㄸ㈳〰摣㔶昰〱㌸㔶㐶㌹㐹㕣攰戶㘶㤲㙤㤸㠴㔵㑣㕥㜰户㐲搶捤ㄶ挷挲㈶〱㌷㠶㐱㙥㐷慦〸摣㔸㐸扢〷挷㑡㈸〱户ㅤ㠳㌸攰㔸づ攵っ搹〵㉥ちㅢ㍤㐶㐳㤶㑡〵ㄸ挴㘹㤰愰〱慢愷〴㕣ㄲ扤㌰㜰㜲㡦㡦〰㜰㈹昸〰摣晤慥㈴㉥㜰㌵㑣㔲换㈴慣㝥昲㠲㘳挹㔳㌷㕢ㅣぢ愲〴摣㌸〶㘱㘵㔴ㄱ戸ㅤ㈰敤ㅥㅣ㉢愸〴摣㜸〶㜱挰戱㡣㉡㠰换㡥戰搱㜷愲㈱㑢慣〲っ㈶搰㘰㈲つ㔸㜵㈵攰㈶愱ㄷ〶㑥㙥㔷ㄲ〰㙥ち㝣〰㡥㤵㔸㑥ㄲㄷ戸愹㑣㌲㡤㐹摥㠴㠱ㄷㅣ㑢愵扡〱挷㐲㉡〱㌷㠳㐱㔸㔱㔵〴㙥㘷㐸扢〷挷捡㉢〱户ぢ㠳㌸攰㔸㝥攵っ㤹㐲晢㥢挳㉣搸攸戳㘹挸搲慣〰㠳㌹㌴㤸㑢〳㔶㙢〹戸㕤搱ぢ〷ㄷ晣㈵㝦㜷昸〰ㅣ㉢戸㥣㈴㉥㜰㜵㑣㌲㡦㐹㔸敦㈱㠳㥦捦㥥㍤昸㜲捥搹㝢愷愲㝤㘵〲㤲愱挰㠲㠱扡昶ㄵ㡤㈸搲攰㈲愷愶慤㈵㑥戲㐷㐴㠶〹昳㤶㔶㑣敡㤵㜹㙦㈲搱攱晢ㄴㄲ昷摢挰㜳㠳づ㜱愳㠶昵〸攵㔷晦攴扦〹㐵㠷㍦〷摥昹㙢㝤晡昰愱敤㠹㈱㙥㌰扢㈱搷摡搲搶㔲㘸ㅦ㔱㠷〲㈴晣㠸扤戵愱㔰㔲ㄲ㥤㔸㝥㈵㈲〶收攴㡡㤵㌵昳收㤳㑢㜹〳㠰挸〱捤㉤换㥡㘵㌴攵㙤扣敦㡢昰敡摢㤷㘹㈲捣挳挷ㄶ㠰㘷戰㜶㠱捥晡摥㘸〷昴㌱㌸昹㑦㘳㙤ㅦ昴慢㈶㑦㥡扣㝢扤㤹㠹㘷搲搹㐲扥㍡㤶慦㐹㐶戳搹㙣戴㍡㘹搶ㄶ㙡攳㘶扥㤰捣㘷㑣㐳㙡〵ㄸ㘳㕦昸ㄸ慣づ㤰㜴晢戱挷㌲〱改㔱㔷㕥㡡㔳愳㥥㑥摣挳扥㐴㘵㔵㑥攵㤵㔹搶户慦慡昲摣㤷挴㌷攱捦戲ㅢ戹戱㠳愶㜱扥扦㝣㌵㘰昵捣㠹〳散㝣㉦攸捣ㄳ㍣扤ㅥ㐳搰ㄷ愰㠹ㄸ㝤㈰愰㑣换愰㍢㜰昲愴㝡㔷摤㤲㤶㠵㙣㍤挸㡡㙦ち慡攵㈰敥て戱搴㌹攰㙥愳㙤㐶㤹ㅤ㐵慦㘴㜸ㄳ㝡㝤㈴㤶㤴〶戹㐰㕡〸ㄱㄷ攴㔵〱㈹户㙡㜵づ㔶㠴摢ㄲㄴ昸㘹㉤㑣戸㉤愸戳㈰攱昶㔰晣㝥敡㜰愲㠵㝥〰㕡扣㥦ㄱ㍢戴搶㠸扥昵㝥收㙡攳戹敡㑣㌶㔵㠸㈷搳挹㕣㌵㙥㡣㘰ㄶㄲ搹戴㔹㤳㑦㈷昲㠹敡㤸搱捦ㄹ㑥ㄳ㝣㡣晥㑥㑦摥捦〱㑥㡦㍡㘵愰挷昷㔴㥤㡡㠱㤰㌷㤶㑢昴〳愱搲㕢搱㐴㡣昵㈰㄰ㄹ戹改〴愵ㄳ㡢戱扥㈳摦㡡づ换㈸摦ㅡ㑢㙡〳挸㠵挴ち㠸㍡㐸㙣〴愹㤰㌸〶㈹ㅣㄲ摡挱㌰〹摤㔵搴㔱㌰昵攳搹ㄸ㤱攰㠶慢攰㘸㠱㘷ㄳ㍢㥦㜶㈸晡ㄶ㥥㙣㜵㉥㤳㡡愷㙡愳搵㠹㙣㌲㕦㤳挸攴㔲昱㥡㜴慡㌶ㄵ慤㑤愷㑤㌳㙢っ㜱挶戸ㄲ㍥挶㔰愷㜷ㄸ㝢挳㥣ㅥ㜵㙡㜳昴〴捦愱㙥㍣㐷㐲愵ㅦ㠵㈶㘲っ㠷〱㥥戸摢ㅤ扡摥捤敡ㄸ挸〲㌶慢㘳㈱㉥摥慣㐶搸㔱昴敤戸㘶挷㐳㉦户ㅡ㔵㈳㈱ㄷ㤸㈷㐲搴〱㜳ㄴ愴〲戳摤〵戳㜳戳㙡つ攴挶㐹㝤〴㐱㤹㍥㕡㜰晢㥤ㅤ㕡㍢ㄵ㝤㡢㕢㉣㤵㌱㌱㥤㕣㙤挶ㄲ㤹㘴㍥㥡捦㘶㌲改㝣㉡㥡捦愴㌲昱㘴㌴㕥㙤挸㝣㍦㘳㥣〶ㅦ㘳㉢㘷㜰戲㔹㙤敤昴愸㔳㘳搰ㄳ㙥㡤㙥㙥㘷㐲愵㥦㠵㈶㘲㙣ぢ〳㍣㑢㜴捦㘶㌵搶㤱愷愸㍣㡦づ㌵㔸㔲㔱挸㠵挴〵っ㑦〹㕦㜱㐸㠵㐴搶㑤㠲㥢㤵散㘰ぢ〲㐹㜰㤶㥥ㄶ晡㈵㘸㐱㈲㘹㠷搶㔶愳㙦㤱挸愴㙡㙡㔲㤹㕣㈲㥦㈹搴㈶捤㝣㉥㤳慢挵〶ㄵ捤㠱㑤㌲㥤换ㄶっ㤹挰㘷㡣㑢攱㘳愴㥣挱挹ㄶ㔴攳昴愸㔳攳搰ㄳㄲ晢戸㐹㕣〱㤵㝥㈵㥡㠸戱㍤っ昰㉣搱戹〵改摣㘴㜴㙥㈰挶づ㡥㝣㍣㤵搷㔱扥㈳㤶搴㡥㤰ぢ㠹ㅢ㈰敡㈰㌱〱㔲㈱戱慢㥢㐴挷愱㘶㑥㈰㠹㠹㜰㐲㄰㕣㡥㐵ぢㄲ㤳散搰摡㉤攸㕢㈴ち昱㑣㈱㤱㠸㈷戳改㐲㍡ㄹ㑦㈷搲搵戱㙣㉥㥡慦㑤挴㙢㔳戱㜴㉥㘹㑣㜶㠶戳づ㍥挶ㄴ愷㈷摢㠴㑣挶㌳㍥㜵㙡〶㜴㐲㘲㠶㥢挴ㅤ㔰改㜷愲㠹ㄸ㌳㘱㠰愷㙦㥢搸搹㤱㑦愱昲㕥㍡㑣挵㤲㥡〵戹㤰戸ㅦ愲づㄲ㜳㈰ㄵㄲ㍢扡㐹㜴㙣ㄳ㍢〴㤲攰㍣㍡㠲攰㈷扦㘸㐱㘲㔷㍢戴昶〸晡ㄶ㠹㘴つづ户戱㔸㈱㤷慡㡥㈶捤㘴㍣㥢慣㉥㠰㐰扥㍡㔷㡤〳㑥愱搶搸捤ㄹ捥㕦攱㘳散敥昴㘴㥢㤰搹㜵挶愷㑥敤〱㥤㤰㐸戹㐹㍣づ㤵晥〴㥡㠸戱㈷っ昰昴㙤ㄳ㝢㌹昲㕤愸㝣㠶づ戳戰愴昶㠱㕣㐸㍣挷昰㤴昰戵ㅦ愴㐲㘲㑣㈰㠹㙤〲㐹㜰㘲ㅣ㐱㜰て㉡戴㈰昱〷㍢戴昶ㄲ晡ㄶ㠹㔴搴捣搶㘶戱㘳㘴慡㘳挹㔸愱㤰㑤挴㌲改㜸戶挶㉣攴㌳搵挹㙣捣愸㜷㠶昳㌲㝣㡣〵㑥㑦㐸㘴㥣ㅥ㜵㉡㡦㥥㤰ㄸ攵㈶昱ㅡ㔴晡敢㘸㈲〶㘷扦昱昴㤱㈸㌸昲摤愹㝣㠷づ㜵㕣攷㐵㤰ぢ㠹昷ㄸ㥥ㄲ扥昶㠷㔴㐸っつ㈴戱㐹㈰㠹〳攰㠴㈰戸㈱㄰㕡㤰㘸戴㐳㙢ㅦ愳㙦㙦ㄳ戹㘴㉡㤱捡㤹挹敡㑣㑤㌲㕤挸愴愳愹㘸㌴㙥搶㔴㔷㘷昳戹㝣㑤慤搱攴っ攷㕦昰㌱㥡㥤㥥㤰㤰昹㙦挶愷㑥戵㐲㈷㈴搶㜷㤳昸ㅣ㉡晤ぢ㌴ㄱ㠳搳搹㜸晡㐸戴㍢昲扤愹晣㠶づ扣㍤㠳㕡ち戹㤰昸㡥攱㈹攱㙢㌹愴㐲愲㈲㤰㠴ㄶ㐸㘲〵㥣㄰〴ㄷ摥搰㠲挴㐱㜶㘸敤㘷昴㉤ㄲ昹㘸㉡㤹挳㝡攷㙢戳搱㘴㈱ㅡ慢挵〱㌴㥦挱挷㐸㉡㤷㠸愵㜲搵挶挱捥㜰㝥㠱㡦昱㐷愷㈷㈴㘴㐲㥢昱愹㔳㠷㐱㈷㈴㑡摣㈴㔴㌹昴愵㘸㈲挶攱㌰挰搳㐷攲〸㐷扥㠰捡扥㜴挸㘰㐹ㅤ〵戹㤰攰㥦っ攸㈰㜱っ愴㐲攲摢ㅦ㍢㑦㐹昴㡥攳挴搷㤰晡捦㍥㌸ㄷ㡤㌱愲扥ㄲ愱㐰攲㌸㍢戴㌶㄰㝤㡢㐴㍣㤳㑡㥢昹㔸㍥ㅡ㡦攲㔳㌳㕤㤳愹挹㈴ち搸㐸㔲搱㙡摣昵扦㌶㙥ㅣ敦っ㘷㄰㝣㡣ㄳ㥣㥥㤰㌸搱改㔱愷晥㠴㥥㤰昸っ㠳改㌸㌹ㅢっ㤵扥〱㥡㠸挱〹㘷㍣㝤㈴㑥㜵攴扣摦㠳㍥㠴づ㡢㐸攲㜴挸㠵挴㌰㠶愷㠴慦㌳㈰ㄵㄲ敦〶㤲㜸㍢㤰〴㈷㤷㠵挴㜰㠴〲㠹戳散搰摡〸昴敤攳㐴㍣㤱㐸攵攳改㜴㉣㔵㥢㑣㥡㘶挶捣ㄶ㘲戹㔸㍥㤹㡡ㄶ搲搵㜹搳㌸摢ㄹ㑥㈵㝣㡣㜳㥣㥥㤰㔸攵昴愸㔳攷愳㈷㈴㕥㜵㤳愸㠲㑡晦ㅤ㥡㠸挱ㄹ㘴㍣㝤㈴㉥㜴攴晣㙤㠳㍥㥡づ㉤㕣攷㡢㈱ㄷㄲ摢㌲㍣㈵㝣慤㠶㔴㐸㍣ㅢ㐸攲改㐰ㄲ㤷挲㐹㐸挴㄰ち㈴㉥戳㐳㙢㜱昴敤攳㐴〱愷㥦㘶㉡㕢㕤愸㉤㈴㜳㤹㕣㍡ㅥ㌳愳戵㌵㘶愲㍡ㄵ㉦攰愴搴㤰㠹㘴㡥㌰〱ㅦ㘳㡤㌳㌸㈱㈱㜳挸㡥㑥㕤つ㥤㤰㜸捣㑤愲〶㙥㝡㉤㥡㠸㜱つっ昰昴㤱戸搶㤱㉦愱㜲㍣ㅤ㤶㘲㐹㕤て戹㤰搸〹愲づㄲ㙢㈱ㄵㄲ昷〵㤲戸㈷㤰挴㡤㜰ㄲㄲ㤳ㄱち㈴㙥戲㐳㙢㔳搰户㐸㘴攲㠵㐲扡搶㑣㘷捤㜴㍡㔹挸攲㙦㘰ㄴ㔲㜹㝥㡥㐶戳㘶摣㑣搵ㄸ㌲㌳捣ㄱ㑥㠵㡦㜱㡢㌳㌸㈱㈱㤳挲㡥㑥摤づ㥤㤰戸摤㑤㘲㈶摣昴㥤搱㐴㡣㍢㘰㠰愷㡦挴㥤㡥㥣户㠲搰攷搲攱㄰㉣愹扢㈱ㄷㄲ扢㐱搴㐱攲ㅥ㐸㠵挴昵㙥ㄲㅤ㘷㔶搷〶㤲戸ㄷ㑥㐲㘲㍥㐲㠱挴㝤㜶㘸㙤て昴㉤ㄲ戵昸搳ㅦ㘶㉥㥢挸㔶愷㔱㌵㥣㑦愴㙢㤳愹ㄴ晥换㘴㔲搹㝣慣㄰㌵敥㜷㠶戳㈷㝣㡣〷㥣㥥㥣㔹㍤攸昴愸㔳㡦愰㈷㈴搶戸㐹散ぢ㤵扥ㅦ㥡㠸挱㐹㕢㍣㝤㘷㔶㡦㍡昲㈳㐵㐹㠷愳㐸攲㌱挸㠵㐴㡥攱㈹攱敢〹㐸㠵挴昹㙥ㄲㅤ㐷捣㜳〳㐹㍣〹㈷㈱戱㄰愱㐰攲敦㜶㘸㙤ㄱ晡ㄶ㠹㙣㌴㥥㑡㈷㘲改㜴〱攷ㄳ㘰㤰㐹㈴戱㤹㈴捣㐲㌲㤵愹㠹攱敢慣捣摤㜲㠴つ昰㌱㥥㜶〶㈷摢挴㌳㑥㡦㍡昵て昴㠴挴ㄹ㙥ㄲ㑤㔰改晣慢㌲ㄱ㠳戳戰㜸晡戶㠹ㄷㅣ昹〹㔴戶搱攱㐴慥昳㑢㤰ぢ㠹㈵っ㑦〹㕦慦㐰㉡㈴㑥〸㈴㜱㕣㈰㠹㝦挲㐹㐸慣㐰㈸㤰㜸搵づ慤ㅤ㠴扥㐵〲㕦扣㙡㘲昱㔴愲㈶㤶㡡昳㙣㍢㤳愹㌱㘳戹㘸慣ㅡ〷捥㐲愶㌶㙡挸㘴㉣㐷㜸㌰㝣㡣搷㥤挱〹㠹㌷㥣ㅥ㜵敡㙤昴㠴挴ㄱ㙥ㄲ㉢愱搲て㐳ㄳ㌱摥㠱〱㥥㍥ㄲ敦㍡㜲摥㈵㐲㍦㥡づ愷㜳㥤摦㠷㕣㐸ㅣ换昰㤴昰昵㈱愴㐲㘲戹㥢㐴挷摥戱㌴㤰挴㐷㜰ㄲㄲ㈷㈲ㄴ㐸㝣㙣㠷搶㑥㐲摦㈲㔱㤳㡥㈵攳戸㤶㤱㡦㔷㘳扦挰㠹㘵ㄴ㥦ㅣ搱㈴慥㜱㤸愹㔴㉥ㅤ㌵晥攵っ攷㘴昸ㄸ㥦㌸㍤搹㍢㍥㜵㝡搴愹㉦搰ㄳㄲ㡢摤㈴㑥㠳㑡㍦ㅤ㑤挴昸ㄲ〶㜸晡昶㡥慦ㅣ㌹㙦ㄷ愱㥦㑤㠷㔵㕣攷慦㈱ㄷㄲ慢ㄸ㥥ㄲ扥扥㠵㔴㐸ㄴ摣㈴㍡昶㡥㝣㈰㠹敦攰㈴㈴㉥㐰㈸㤰昸摥づ慤㕤㠸扥㐵㈲㥥捥搴㥡戵搵㌵愹敡㕣㉡㔹愸捤搵㈶ぢ〵㕣摡挰挹㜷㉡㤷㡢愵戲挶て捥㜰㉥㠲㡦昱愳搳㤳㙤攲㈷愷㐷㥤晡ㄵ㍤㈱昱〷㌷㠹㑢愱搲㉦㐳ㄳ㌱㝥㠳〱㥥扥㙤㠲㘳ㄴ昹㐵㔴㕥㐵㠷㡢戹捥愵㤰ぢ㠹㙢ㄸ㥥ㄲ扥㌸扤㈹㈴收〵㤲搸㍤㤰㐴㌹㥣昰挴㕤愷㄰ち㈴㌴㍢戴戶ㄶ㝤㝢㥢㈸攰㑢㘸㍣ㅦ㑢愵昳戸散㤵㡥愷昳㜹摣㤳扢㤰㠹㔵愷㔲㤹㈸戶㠹扥戶㡦㝥㈳㝣っ捥㜸捡攰㠴㠴㑣㝤㌲㍥㜵慡㍦㜴㐲㘲㤶㥢挴㍡愸昴㕢搱㐴㡣〱㌰〸㈲挱挹㑤㤱慦㘱慣扢攸挰㍢㐰㈸挳㐹昶ㄷ㠶愷㠴㉦捥㔷ち㠹㐹㠱㈴㈶〴㤲ㄸっ㈷㍣㔱敢㠳㔰㈰挱ㄹ㑡㐶搳ㅥ㐰摦㈲㤱㑤㈴㤲㌸㐸收捣㜴㌴㠱㔳散㌴慥㐹㤸搹愴㤹㠸愳愶㈷ㅦ换愵㡤つ㙤ㅦ晤㐱昸ㄸ㥣挲散㈴戱戱搳愳㑥㜱㕥㔲㐸㡣㜳㤳昸㉢㔴晡愳㘸㈲挶㌰ㄸ〴㤱搸搴㤱昳㑥ㄲ晡㤳㜴攰慤㈰㤴㑣㐰㔲昴ㄴ挳㔳挲搷〸㔸ぢ㠹愸㥢㐴挷㜱㘲㙣㈰㠹㑡㌸攱㠹晢㌶㈳ㄴ㐸㡣㐴㐷㐸晣〳㝤㡢㐴〶㠷㠴㌴㍥㍤昳㐹㕣戳㡡㘵㌲搹㑣戶搶㌴攳改㘴㌴㔹㠳㉢愴㌵挶ㄶ戶㡦晥㍣㝣っ捥㐹ち〹㌹㑥㔴㌹㍤敡ㄴ㈷ㅡ㠵挴㔶㙥ㄲ㉦㐳愵扦㠲㈶㘲㜰慥㔱㐸㜸慥㔹㜱晡㔱攴户㜰慣㙦搰㘱ㅤ搷㜹㡣ㄳ晥㉤㠶愷㠴㉦捥㈸ち㠹捤摤㈴㍡㡥ㄳ㥢〶㤲搸づ㑥㜸㤶攸敦㈱ㄴ㐸㐴敤搰摡晢攸㕢㈴㔲改㔸㉥㤷捡㈶㜰愰㐸㈶ぢ戱㙣㈶㥦㑦攳㑡㝦㈶ㄱ㉤攴戲愹㜸摡㠸搹㍥晡〷昰㌱㌸挹㈸㈴づ挳㠲㤱㜰㝡搴㈹捥ㅣち㠹㡤摣㈴晥〵㤵晥〹㥡㠸㔱〳㠳愰㙤㠲昳㠹㈲攷扤㈵昴㉦改挰㥢㐳㈸㤹㈲愴攸摦っ㑦〹㕦㍢挰㕡㐸昴㜷㤳攸搸㈶㈲㠱㈴挶挳〹㑦晣㘸ㄸ愱㐰㠲㤳㠲㡣愶㝤㡦扥㐵㈲㕥ㅢ慤挱㌷づㅣ㈱㜲搹㘴〲摦戹慡戱㝤㘴㙡ㄳ㌵㜱ㄳ摦㑤㜱㝤㘲㈷摢㐷晦〱㍥挶〴愷㈷摢挴㐴愷㐷㥤攲㔴愰㤰㈸㜳㤳昸〵㉡晤㔷㌴ㄱ㘳㉡っ㠲戶㠹㘹㡥晣〱㡥戵て愶挱昴〷戹捥㌲攷㐷㔱㌹㐴ㅤ㈴㌸攷㈷㈴㝥晣挱昵㕤戴㠳挴昷㤰晡扦㡢敥〲㈷㍣㔱搵㠱㔰㈰㌱ぢㅤ㈱ㄱ㐱摦㈲ㄱ慢㡥搶攰っ㌳㥦捡㘲愳愸愹㠹搷挶㑣㕥户捡挵㙢㙡ぢㄹㅣ㌹㡤搹戶㡦摥て㍥〶愷〱ㄹ㐱ㄷㄲ㜳㥤ㅥ㜵㡡㜳㝢㐲攲㉢っ愶攳扢攸㈰愸㜴〳㑤挴愸㠳㐱㄰〹捥昸㠹㥣㜷㥢搰㌷愴挳㘳㔸㌲收㐳㡥㈷㙡㉢㈰ㅡ搰愷㝣㙦㜴戶昷捣㄰〵晦捣㝣戴昷愶晦㔳㜱ㄳ㝦搶挵㤴昴挱敦㙢慤㕦愵㤶㤵㡥晢捦㘲㜱づ㡡㍦㑡攷慢晣㐳慣敢晦㈱づ㔹㜶捥㑡㌱攲㜰扣昴㈱㔸攱昲㝤戱扡搱愰㈱㜶昵搷攲攰㔸戲㘱搳捣㌶捣㐵攱慦づ捥㙢㤹㠸ㅦ挱㕡㝦戲㙥㍤㘷㡥㙡戴㜳㉦晡慡㑥挹挴㙣ㅢ㙥㘸搰㙥㍡㙥㜳㕢㍢晣㜰㙦㜷捣㌶㐲㌱㥡㜷慥摦戰戳攷晡㔵敦戰㑥改捣收㌶晣㤵〵㌳敦㐴㙣挳㉦㕤换㑡晢愸挰ㅦ摡摢㝦㥣㡥㍦攳㘵㌴晣㥤㠵㤹㜹〲ㄸㄶ昰㥢收㐹つ敤㜲㑦㠰㑤愱㔷㍡愷㉥戵㘱㔸摢扥攳㐷捤㥡㌱㉡ㅥ㉦㝦ㄷ敦㐴㡦㤳ㄴ㜳㘷㑡㙥㠰ㄱ㝤㌳㐴㔴摣戶ㄹ㡤愲㐱昵攸㘰㍦挶㑦㡢㡢ㅥ㕦散㘴㜷㈷㔸晦㔷搸晦ㅢㄳ〶㉤㜰㍣㝥慦㉡㑦㥦㔸晥收捡㡢扥扣㝡晢慡ぢ㙥昸捤晥㝦愵攵昱挵㑥攷慥攲攳㙦㍢㘱敥ㄳ扢㈳愴晡㕢㙣摥㘶昳づㅡ昵〶〶昱ち㝥慣散扢㡤昹敢戶挲㝢ㅢ㜳㘳㈱㈲攱㠹戲ㅢ㡣㜷㐰ㅦ㜵〰㍡摣㙤搴慢昰攰戶捡㔵搵慢戸㤶㑤㄰㜳ㄳ㔳㝡㈳㕡㙤㑢挸㙣㤶搵敡㈵㔸㍡〴㈲晡搶㔰つ㍡㄰㐶扤攳挰搹㐱昱攸㌱㠷㘵昰〸攲昰㥣扤扡㍥づ捦摡ち敦摤捣㡤ㄵ㠸㠴㘷㠹扥㥤挵攱㄰㜴㠴挳搳昰攸攰㄰㈳〷捥攲㔹ㅣ㌸㍦愸㈵㈰慢ㄸ㍦㙡捥㤴㔱昸㕥愹㥥㈸〲㔱㑤晢挳㘰攵戰ㄹ㜴㈴㍡扤愳挲㐹挱摥㔱攱㘴㕦㄰㤵扦㠶㔱㜹挴㔶㜸㙦㜱㙥㥣㠸㐸㜸㤶攸摢㕢㔴㑥㐱㐷愸㍣攴愶㌲㥥㙢挹㌹㍡㡢ち㘷晦戴㥤㈰戳戶㡥㔸慤扡慦〸捡㐴愸〶㥤〹愳摥㜱攰㈴㕦敦㌸㥣〷㡦㈰づ㜷㠵㜱戸搳㔶㜸敦㜴㙥㕣㠰㐸㜸㤶攸搳㉤づ㤷愰㈳ㅣ㙥㜷㜳㤸㐹づ㥣愱戳㌸㜰敥㑦摢〵㌲㘷敢㐸慢㕢㡡㐰捣㈶㠸㉢㘰搵㍢㄰㥣攳敢ㅤ㠸敢攰ㄱ〴攲㠶㌰㄰搷摢ち敦ㅤ捦㡤ㅢ㄰〹㑦捣㡣㔸㈰㙥㐶㐷㐰㕣敢〶㌱㥦㈰搶㐱㘵㠱攰搴㥦戶㈷㘴昶〶㔱愳慥㉣攲戰㌷㌹摣〱愳摥㜱攰っ㕦敦㌸㜰㥥㉦㠸挳愵㘱ㅣ㔶摢ち敦㡤捦㡤晢ㄱ〹㑦㤴㠳㔸ㅣㅥ㐶㐷㌸㕣散收㤰㈱〷㑥捦㔹ㅣ㌸昱愷攵㈰搳挶㡦㥡扤攷愸愴㍡扦〸㠳㐹っ㡦挳愶㜷ㄸ㥥㜰㍣㝡㝣搴攴㈴㕦㄰㠶戳挳㌰㥣㘵㉢扣户㍦㌷㥥㐳㈴㍣㔱㔸㘲㘱㜸ㄱㅤ挱㜰㠶ㅢ㐳ㄳ㌱扣っ㤵㠵㠱戳㝥㕡㑢〷㠶㤴㍡戵〸挳㠱挴昰ㅡ㙣㝡㠷㠱㜳㝢攲搱㘳っ㥣攱ぢ挲㜰㘲ㄸ㠶ㄳ㙣㠵昷㈶攸挶㝢㠸㠴㈷㙡㔶㉣っ㥣摤ㄳっ挷戹㌱慣㈰㠶㝦㐱㘵㘱攰㤴㥦㜶㜰〷㠶戴㍡慡〸挳㈱挴昰㌹㙣㝡㠷㠱ㄳ㝢扤挳昰つ㍣㠲㌰慣っ挳㜰愸慤昰摥ち摤昸づ㤱昰㉣搱㡦戴㌰晣㠴㡥㘰昸愳ㅢ挳搱挴昰ぢ㔴ㄶ㠶㥦戱愴ㅤ摢㠱愱㐶㉤㉦挲㜰㍣㌱㈸慣㔱敦㌰㜰㔶㑦㍣㝡扣㌵昴㠵㜹ㄵ〷敦㌹愵㙡ぢ挳搰㙡㉢扣㌷㐴㌷㜴㐴ㄲっ愷㔸ㄸ〶愰㉦ㄸㄶ扢㌱㥣㐶っ㥣㤲戳㌰㜰戲㑦晢㌳㘴㌸㐶攲搸㄰㑢愹挶㈲づ㘷㤲挳㘰ㄸ攱搹㡢㔳㑢捥改㠹㐷㡦㌹っ㠱㜹㔵〰㠷㠵㘱ㅣち戶挲㝢㕦㜴㘳ㄸ㈲〹㠷昳㉣づ挳搱ㄷづ㜹㌷㠷ぢ挸愱ㄲ㉡㡢挳〸㉣㘹ㄷ㐱㘶ㅤ㈳㙢搵㠲㈲っ㤷㄰〳攷攸昰散〵〶㑥攸㠹㐷㡦㌱㜰㕡慦㉡〰挳扥㘱ㄸ昶戱ㄵ摥扢愳ㅢ摢㈲㤲㘰戸挲挲㄰㐳㕦㌰散攵挶㜰ㄵ㌱㈴愰戲㌰㜰㥥㑦扢〶㌲㝢㜳㠸愹㜹㐵ㅣ慥㈳㠷ㅡㄸ攱搹ぢづ㥣捥ㄳ㡦ㅥ㜳攰愴㕥㔵〰㠷戹㘱ㅣ收搸ち敦㑤搲㡤㥤㄰㐹㌸摣㙣㜱㤸㡣扥㜰㤸攵收戰㡥ㅣ㌸㑦㘷㜱攰㉣㥦㜶ㅢ㘴搶收㔰慤㘶ㄴ㘱戸㠳ㄸ㘶挲〶捦㕥㘰攰㕣㥥㜸昴ㄸ〳㘷昴慡〲㌰㑣づ挳㌰挹㔶㜸㙦㤵㙥散㠶㐸㠲攱㕥ぢ挳㝣昴〵挳〴㌷㠶晢㠹㠱ㄳ㜱ㄶ〶㑥昱㘹て㐲㘶㥦㐱㐵搵づ㐵ㅣㅥ㈶㠷㝤㘱㠴㘷㉦㌸㜰㈶㑦㍣㝡捣㈱〳昳慡〰づ㌵㘱ㅣ㔲戶挲㝢挷㜴㈳㠷㐸挲攱㜱㡢挳㐲昴㠵㐳搲捤攱㐹㜲攰㌴㥣挵㠱ㄳ㝣摡㔳㤰㌹愷搴㔱ㄵ㉤〲昱っ㐱㌴挱ち捦㕥㠰攰㐴㥥㜸昴ㄸ㐴ㅢ捣慢〲㐰㡣づ〳戱㡤慤昰摥㌹摤㔸㠲㐸〲攲㐵ぢ挴ち昴〵挴㔶㙥㄰㉦ㄳ〴㘷攱㉣㄰㥣摦搳晥改〲ㄱ㔷愳㡡㐰扣㐶㄰㉢㘱㠵㘷㉦㐰ㅣ收㜸昴ㄸ〴㘷昳慡〲㐰って〳戱戹慤昰摥㐱摤㌸ㄶ㤱〴挴㍢ㄶ〸捥攴〹㠸㑤摤㈰摥㈳㠸㤳愱戲㐰㜰㝡㑦晢〰㌲㙢捦㐸㐴搵㈶㐵ㅣ㍥㈲㠷搳㘰㠴㘷㉦㌸㜰ㄶ㑦㍣㝡捣㠱㜳㜹㔵〱ㅣ〶㠷㜱㔸摦㔶㜸㙦愴㙥慣㐲㈴攱昰戹挵㠱昳㜸挲挱㜰㜳昸㤲ㅣ㉥㠲捡攲挰挹㍤敤摦ㄶ〷㥥㍦㐴㔵晦㈲づ摦㤰挳愵㌰挲戳ㄷㅣ㌸㠷㈷ㅥ㍤收挰㤹扣慡〰づ㝤挳㌸㘸戶挲㝢㍦㜵㠳ㄳ㠰挲攱㈷㡢〳㘷昱㠴㐳㤹㥢挳㉦攴㜰㈳㔴ㄶ〷㑥敤㘹扦㐱收ㅣ㈱㙡㔵㐹ㄱ〸㠵㕢㉤づ㕡〷㉢㍣㝢〱㠲㔳㜸攲搱㘳㄰㥣挸慢ち〰昱搳昷㈱搷攸㝥戴ㄵ摥晢慡ㅢ㥣晦ㄳ㄰㝤㌱㜶㕣愳扢ㅦ㝤〱昱㍤㍣㍥挴摡挹㌵㍡ㅤ㑡挵昹㌷ぢ〴㘷昶戴㝥㤰搹㘷㄰㌵敡㙢㔸扦ぢ㙢敢挲攵〰㜲昸㉢㡣昰散〵〷㑥攰㠹㐷㡦㌹㍣〹昳慡〰づ㥦㠷㜱昸捣㔶㜸㙦慦㙥㜰昶㑦㌸っ戶㌸㍣㠷扥㜰昸挴捤㘱㐳㜲攰散㥢挵㠱昳㝡摡挶㤰攱っ〲搷㝤㙢搴㠷㐵ㄸ㠶㄰挳换戰挱戳ㄷㄸ㌸㝢㈷ㅥ㍤挶昰〶捣慢〲㌰扣ㄳ㠶攱㙤㕢攱扤挹扡昱ㄶ㈲〹㠶攱ㄶ〶捥摦〹㠶㌷摤ㄸ㉡㠹攱〳愸㉣っ㥣搴搳戶㠰捣摥ㅣㄲ敡搵㈲づ㔵攴挰改㌸㍣㝢挱㠱㜳㜷攲搱㘳づ㕦挲扣㉡㠰挳㡢㘱ㅣ㕥戰ㄵ摥㝢慤ㅢ晦㐶㈴攱㌰摡攲挰搹㍢攱昰て㌷㠷㙤挹攱〷愸㉣づ㥣搲搳戶戳㌸㘰㜳挰昷慣愷㡢㌸挴挸㠱㤳㜱㜸昶㠲〳㘷敥挴愳挷ㅣ晡攰ㄸ㔵ㄵ挰攱昱㌰づ㡦搹ち敦㉤搷㡤㜲㐴ㄲづ㌵ㄶ〷ㅤ㝤攱昰愸㥢㐳㥡ㅣ晡㐱㘵㜱攰㠴㥥戶㝤〷㠷㜸㔴㍤㔴挴㘱㍣㌹っ㠲㔱敦㌸㜰摥慥㜷ㅣ㌶㠴㐷㄰㠷㝢挳㌸摣㘳㉢㝣㜷㕥摦ㄸ㤱扡扢昳扡敢捦㤷て〲晣昲〲㝦攷搷慦㘰㠹㌹㑦㠷㕦晡㌵㌴㌶捡㡦攴晡攳㐶挹慤昸〳攲戳㜰㍦㜰摣ㅥ戹慥挱晥愳戴㌳㜱㥦㜰摥㜷搶戹ㄵ慦㉥㍤㍡㙢㠵戹慤戸㌷㙦摦挲捣㌶摣挷㍤㕦㠱㍦㠰摣摥㙥戶㌶晦㉦摣㐵ㄹ㍦㕢攴㙤㘹昰戰敥㥦ㅣ昸㡢㐱晥ㄴ㌰㜰㑡捣扡戵㝡㈷て攷敦㠲㤷昲晥捡晦搹㉤摤戵挹搸挴㥣晢戸收㕤㜷っ㉦㔳㜷攳㉤戶㈶愷て㉢昹㑤挶㕣㔲㡡敡㑤搸㙢搳搰昰て晢捡愴㌲㥡㠸㍥ㅤㄲ昹㜵扣㌴㈵攵㐳戰ㄹ㜸㔷㡥扦攱攴㥤㍥㑡㍣㝦摤扢㕦㍦慥戱昳㈸摢っ慥㕤捤㈴昲㤳戳㙦㔳㝤愶戵㌵戳愲愲愹扥搱㙣㕥搸扥愸愲㝥㈹㈶㑥㜱愷㜳㡣〳㝦㉡㕣㥦㠹晦㤹㡡㉦戵〵㈲㜲扢搴戹戲㘵㙡㕤攰㡡捤攲ㅡ㜰挵㍡㔷㙡づ㐵晣ㅤ戱戵㔲慡ち㌱戸㘲捥㐳㙤㡤づ㠷慢敦ち换㡥㜴摢㐱挲㜴摡㙥㤰〶戳扤㍥㜰〸㜵戰搷收愱㈹㘶㍢ㅦㄲ昷㌰㘲㠸㕤㌴㡣㙡〸㘴ㄸ㝢挲戲㘳ㄸ摢摢挳戰搷晡㡡挰㤴晢㌰㜶昱㕡敦攷㐹㌷摥㥢㡥㔳㐷㤲敥て敥㜴㥣㤴ㄱ挸㕣敢㌲㜵㜱㘰扡っ㘳㜳つ㍢㈱攷㈸㜲㐱㥥改㑤挷〹ㅡ㐹㘷挲戲㘳敤㌸昵攱㝡㑦㔷〵愶㕢挴搸挵㙢户扦㈷摤㝣㙦扡扤㥤㜴㡤敥㜴㥣㘱㜰慤摤改㠱改㕡ㄸ扢㜸敤づ昴愴攳㘴㐴搱㝢㘷㍡改摡摣改㜸㈵摦㤵敥挴挰㜴㑢晤改㤶㝢搲昱愲㝦㔱扡〳㥤㜴〷戹搳㉤㉢㑥㜷㔴㘰扡㐳晣改㔶㝡搲慤昰愶㍢挴㐹㜷戸㍢摤㤱挵改づ〹㑣㜷㤴㍦摤㌱㥥㜴㐷㝢搳ㅤ敦愴㍢捥㥤敥㤴攲㜴㑢〳搳㥤攸㑦㜷戲㈷摤㘹摥㜴㘷㍡改㑥㜱愷攳㠵㔶搷㝢搷ㄲ㤸敥㜴㝦扡㌳㍣改㉥昰愶攳㘵㔷搹ㄱ捥㜲愷攳〵㑤㔷扡㐵㠱改㔶昹搳㥤攷㐹㜷㤵㌷ㅤ慦㙥㑡扡ぢ摣改㜸摤搰㤵㉥ㄳ㤸敥㘲㝦扡搵㥥㜴敢扣改敥㜰搲㕤收㑥挷敢㜳㤲捥㍡㜴敦ㄳ㤸敥ち挶㉥摥捤慦昲愴攳愵扣愲ㅤ攱㘱㈷摤㌵敥㜴扣っ收㕡扢扡挰㜴搷㌳㜶昱㙥扥搶㤳㡥㔷捣㡡搲㍤攳愴扢挹㥤敥挵攲㜴戳〲搳慤昳愷扢捤㤳敥㘵㙦扡搷㥣㜴㜷戸搳昱㤲㡥ぢ收搴挰㜴㜷㌳㜶㌱捣㝢㍣改摥昳愶晢挸㐹㜷㥦㍢ㅤ慦㥣戸㘰敥ㄸ㤸敥㐱挶㉥㠶昹戰㈷摤㤷摥㜴摦㌸改晥敡㑥挷ぢㄴ慥㜴㌵㠱改ㅥ昳愷㝢挲㤳敥ㄷ㙦㍡㕥慣㤰ㅤ攱敦敥㜴扣っ攰㑡ㄷつ㑣昷っ㘳ㄷ慦摤㜳ㄴ戹㍥敦㜸挵愰㘸㔳攱㌵〱㐹昷㍣ㄶ㍡㍥敦昸㙤摢昵摥㙤ㅤ㤸敥㈵ㄸ㜹摥扢㔷㈸㜲愵攳ㄷ昳愲㜴晣敥㉤改㕥挵㐲㐷㍡㝥慢㜵慤摤挸挰㜴㙦挰挸戳㜶㙦㔱攴㑡㔷㠹㝥㔱㍡㝥挵㤵㜴敦㘰愱㈳ㅤ扦㍣扡搶㙥㔸㘰扡昷㘱攴㔹扢て㈹㜲愵攳昷捣愲㜴㌱〸㈴摤挷㔸攸㐸挷敦㘸慥㜴ㅢ〴愶晢ㄴ㐶㥥㜴㥦㔳攴㑡挷慦㜳㐵改昸㠵㑤搲㝤㠹〵㈷㕤㌹捦㤹㝢㝣㐲捦ㅡ户挱昸敡搳㘸收昸㤷㝢㈶攱敦扦㡣㙥挴㠹㜹て晥摣捥㔷挸愳㜸㈶捥ㄸ晡扦敤〵㜶〶昱㝣㤸ぢㄵ㍣㝢㔶㍣搷攵愰昴慦㈹收㘹慥㜸㝣㘳㉦㠸〷㑦㘹㍢㍤敡搰ㄳ㡦㙦㈹㥥㙦敢昴敦散〵昱攰搹㘷愷〷捦㉣挵攳㝢㡡㜹㔲㐹㥤晥㠳扤㈰ㅥ㍣㠱散昴挸愰㈷ㅥ㍦㔲捣昳㐲昱昸挹㕥㄰て搳敥㔸敢挱昳㍢昱昸㤹㘲㥥摡㠹挷㉦昶㠲㜸昰㌴㡥ぢ㤶〷㑦搱挴攳㔷㡡㜹㜶㈶ㅥ扦搹ぢ攲搱㘶㜷㉣て㥥㘵㠹㐷㐹〵㡣㜹㠲㈵ㅥ㡡㍤戲挴㙢㄰㑦愶戸㘰㜹昰㐴㐹㍣㑡㘹挳㜳㈴昱攸攳昶㌸扣挸㠳攷㍡攲㔱㐶ㅢ㥥收㠸㐷戹摢㠳愷㌴㥤㌹㜸扡㈲ㅥㅡ㙤㜸愶㈲ㅥ㝤摤ㅥ㍣㉢改昴攰ㄹ㠷㜸㔴搰收っ挷㐳㜷㝢昰挴愲搳㘳㤵攳ㄱ愱つ捦ㄷ㈴㐷㍦户〷捦つ㍡㍤昸戹㉦㌹晡搳㠶ㅦ昹攲㌱挰敤挱㡦昷㑥て㝥㜴㡢挷㐰摡昰㔳㕢㍣〶戹㍤昸〹摤改挱㑦㕦昱㌰㘸挳て㕥昱㔸捦敤挱て搹㑥㡦㜵㡥挷晡戴攱㘷愷㜸っ㜶㝢摣㔱攴挱捦㐰挹戱〱㙤昸昱㈷ㅥㅢ扡㍤昸㔱搷㤹㠳ㅦ㘳攲戱ㄱ㙤ㅥ㜶㍣㌶㜶㝢昰搳慡搳㠳㥦㐴攲戱〹㙤昸㈱㈴㌹㠶戸㍤昸㠱搳改挱てㄳ昱ㄸ㑡㥢攷ㅣ㡦㘱㙥㡦攷㡢㍣昸㜹㈰ㅥ㥢搲㠶ㅦ〵㤲㘳㌳户〷て晢㥤㌹㜸㐸ㄷ㡦捤㘹挳愳戹㜸っ㜷㝢昰挸摤改挱愳戲㜸㡣愰つて挸攲㔱改昶攰挱户搳㠳〷㔶昱ㄸ㐹ㅢㅥ㔳挵㘳ぢ户〷㡦㥦㥤ㅥ㜲㘰挳晥愵㡦㠲㡤昳㌰㜸㠰㤳㑢㙥㔵㤰攲㡡扣ㅣ捣㝣㔶㍣愸㠹搵㤶㤶㤵ㅣ挰㘸戵㤵㍢ㄶて㘴㘲戵戵㘵㈵〷㉤㕦㉣ㅥ扣挴㙡戴㘵㈵〷㉡㕦㉣ㅥ戰挴㙡㕢换㑡づ㑥扥㔸㍣㐸㠹搵㜶㤶㤵ㅣ㤰㝣戱㜸㘰ㄲ慢㤸㘵㈵〷㈱㥦ㄵて㐶㘲㤵戰慣攴挰攳戳攲〱㐸慣慡㉤㉢㌹搸昸慣㜸搰ㄱ慢ㅡ换㑡づ㌰㍥㉢ㅥ㘸挴㉡㙤㔹挹㐱挵㘷挵㠳㡢㔸㙤㙦㔹挹㠱挴㘷挵〳㡡㔸㡤户慣攴攰攱戳攲㐱㐴慣㜶戲慣攴㠰㐱慢愲㙤㠲〷づ戱㥡㘸㔹挹㐱挲ㄷ㡢〷ぢ戱㥡㙣㔹挹㠱挱㘷挵〳㠴㔸㑤戵慣攴㘰攰换挸㠳㠲㔸㑤户慣攴〰攰㡢挵〳㠱㔸捤戴慣㘴愷昷㔹㜱攷ㄷ慢㕤㉣㉢搹搱㝤㔶摣攱挵㙡戶㘵㈵㍢户㙦㕣摣挹挵㙡慥㘵㈵㍢戴㉦ㄶ㜷㙣戱摡捤戲㤲㥤搸ㄷ㡢㍢戳㔸搵㔹㔶戲攳晡慣戸〳㡢搵㝣戱㌲㥣㌷㐶㜱晦㤴㙢攱㔷㝦㘷㑤㤵㑤㠲㙦〵晥づㄴ㜷㐹㔱㕣㔵慣㌰㥣㝤㔳㜱㜷ㄴ㡢㉢㡢㉤ㄴ昷㐰㔱㕣攱㔱㜰愷ㄳ挵ㅡ㡦㠲晢㤹㈸㉥昷㈸戸㙢㠹攲㌲㡦㠲㝢㤳㈸㉥昵㈸戸〳㠹㘲戵㐷挱㝤㐶ㄴ㤷㜸ㄴ摣㑤㐴㜱戱㐷挱㍤㐳ㄴㄷ㜹ㄴ摣ㄹ㐴㜱愱㐷挱敤㕦ㄴㄷ㜸ㄴ摣攴㐵㜱扥㐷挱慤㕣ㄴ攷㜹ㄴ摣戰㐵㜱慥㐷挱㙤㔹ㄴ慢㍣ち㙥扥愲㌸挷愳攰ㄶ㉢㡡戳㍤ち㙥愴愲㌸换愳攰㜶㈹㡡㌳㍤ち㙥㡡愲㌸挳愳攰搶㈷㡡㍦㝢ㄴ摣攰㐴㜱㝡戱愲摦晦〳扣〲扦㐴</t>
  </si>
  <si>
    <t>㜸〱捤㥤〷㝣ㄴ㘵晥晦昳㠴㘴挸㉣㙤ㄴ戰〰ち㐱愲㈲㠸搹㙣㑢㔰ㄴ〸㠸㐸㔳〳昶扢戸㘵ㄶ㠲㈹㤸㐲搱㔳散扤㥦つㄵぢ昶慥㜷㘲㍦㝢㍢换㔹敦㉣愷㘷昷散昵㉣㘷晤㝦㍥摦㤹㐹㘶愷愴摣敦晥慦搷㉤扢て昳㝣敢㌳敦㥤㤹㥤㥤攷扢㤳㈲㔵㔴㔴昴㉢ㅥ晣㥦㡦ㄲ㉥㡣慡㕢搵搶㙥㌶㑤慡㙤㘹㙣㌴戳敤つ㉤捤㙤㤳愶戵戶愶㔷捤㙤㘸㙢敦〷〳慤扥〱晡戶搲晡戶㠶㠳捤戲晡攵㘶㙢ㅢ㡣㑡㡢㡡捡捡昴㘲攸㌷戵㕦㠶搳搱改愵㤷戰㠱㔵㤱慥戱改捦愶㡣㡤捥㈶挲㘶〰㥢㠱㙣〶戱ㄹ捣㘶〸ㅢ㠳捤〶㙣㌶㘴㌳㤴捤㌰㌶挳搹㙣挴㘶㘳㌶㥢戰㘱㝥㝤〴㥢㤱㘸〶㡥㐲戳戰㜶晡㠲捣㔲慣㑤㕤㝢㑢慢㌹㜱捣㥥搶㤸愷㐴愳㤳愲㤳慡㙡慡㤲㤳㉡㈷㡥愹敤㘸㙣敦㘸㌵愷㌴㥢ㅤ敤慤改挶㠹㘳㜶敢挸㌴㌶㘴攷㤸慢ㄶ戶ㅣ㘸㌶㑦㌱㌳㤵戱㑣㍡㕥ㅤ㡤㈷ㄲ昹㥡㥡敡㠱㥢㈱昲晣摡改扢戵㥡昹戶晦㔶捣捤ㄹ㜳㐱敤昴㐹昳捤昶晦㔶捣搱㠸㠹㤰㌳㕡㥡搲つ捤晦愵愰愵㝣㑦ㄳ㌳捣㙣〳摦㝣搳㙣㙤㘸㕥㍣〹挳㉥〰㡤㕥㙡搲戴戶戶㡥愶㘵摣㡥㙡捤挶挶㍤捣扣扣改㑤㌳摡摡㜷㑢户㌶戵つ㙣㈲㍦戳搵㙣捥㥡㙤㠳㥢㘶慥捣㥡㡤戶㘱㕢㔹搳㥥改搶昹改㈶戳㠴ぢ㐳㥡慣昷㜰㜶捥㙣㙥㙦㘸㕦㌵愸㘹㔱㥢戹㐷扡㜹戱㐹㤳搲愶㔹ㅤつ㌹㔵㔲㠲㘷㔱扦慤㠲㐶㈶㙦ㄴ挶搳㔴扢㈴摤摡㉥㍤扥㠵搱㈰㕢搷收㈲㙢㔱㌰㉥㙥㔲㘳㍣㕥㝣捦敡ㅡ㥡收㤸慤捤㘶㈳㤳昰㥤㥣攰㌱ㄲ㐰搶晢搰㐹捡㔹ㅤ扥㑢㙡㠰扤昳㜱㕤㤸㐵ㅢ㠳㘶㤳昹㉤慤㑤搸㈰攷㤹改收㈹搱㠹㜵敤戹ㄹ收昲㈹㤵㤳慡昴㜲㘸昵戱戴摢〲捤㔰挰挸戵㌴㌵ㅣ㥣㈶敤挹㔵挹㔸捤㘴㝤ㅣ㑤㉡搰愸㤲㔷戱慢扢ㄳ㜰㜷㉢慥㑦ㄷ搷㘷㡡敢戳挵昵戹攲㝡戳戸㍥㕦㕣扦戸戸㝥㐹㜱㝤㐳㜱晤搲攲晡〳㘱攳㍣捡晡昷㉦戶ㅦ搹㍢ㅦㅤ㝣昱摦㈷敥㝡挴敥㐳㤷ㅣ扡摦昶㈷㉡敥摤㜲㜰搸ちぢ攱〳摥ㅡ㕡㝤㍣ㅡ㙤ㅢ㌴扥〱挷㤳㤳昵〹㌴㤹㠸㐶愹ㄷ㌰㘰づ㝡挴㠰㥦㔲搹㉡㌵晢㥣搴㘳摢㍤㤶㌴搶㈸ㅥ㐶㈴摢㈴㉣㠴㘷摢㡥愱㉡搱㘸㔱㌴晥㙣愹挹㝡ㄵ㑤㘲㘸㤴㝡捡捥昶扢攱ㄳ㙡摦㙥㔸㌶昳㡡愲ぢ㝥㝦昲㤶㔷つ㔴㍣㕥㐹戶〴ㄶ挲戳㈵ㄹ㉡㠵㐶慢㐶攳换㤶㡣㑥搶㙢㘸㌲ㄹ㡤㔲㡦搸搹㍥扥敢慣㌷ㄶㅥ昰㕡敤昵㤷㈷㕥捦㕥戵㜶㠸攲㠱㔱戲敤㠰㠵昰㙣㔳ㄸ㙡㐷㌴摡㑥㘸㝣搹㘲昱挹晡㔴㥡㑣㐳愳搴扤㜶戶㠳摥ㅦ昲挸摥ㄳ捦㥣㜶挲㜷㔷捥㌱㜶散昸㔵㜱㘷㤴㙣戵㔸〸捦㌶㠳愱㘶愲搱㜶㐶攳换ㄶ慦㥡慣捦愲挹㉥㘸㤴扡摤捥㜶摣户昷㈶慥㥦㝣晢昴㍢戳挳扥㍤慣㝥晣㘱㡡㠷㝡挹戶㉢ㄶ挲戳捤㘱愸戹㘸戴㜹㘸㝣搹㘲㜸摦收搳㘴〱ㅡ愵㙥戶戳㝤扤戴晥㠲㜷慦戹㜸㤷㙢挷敦㝤挳攳〷扦㜶㥢攲㘷㡡㘴摢ㅤぢ攱搹昶㘰愸㍡㌴摡㐲㌴晥㙣搸㈶ㄷ搱㘴㑦㌴㑡㕤㘳㘷㕢㜹敢扡㡢㡦改愷捦扣㜵昰晣㐹敦敥昵搰㘳㙡〰搴㤲㙤㙦㉣㠴㘷摢㠷愱昶㐵愳敤㠷挶㥦慤㝡戲扥㍦㑤㝥㠳㐶愹㜵㜶戶〱昷捦㑣㝥扣㜴挱㡣㘳慥扤攵摡㘹㉦攷〶㉡㝥㑡㑡戶㝡㉣㠴㘷㍢〰㕡㍤㡤㐶换愰昱㘵㑢㘲㉢挹搲㈴㠷㐶愹ぢ散㙣㝢㘷挶㡣㍡㜷挷㠳㘷㕦晤攱㤴て摦ㄸ㜰搴㌰挵㡦㘳挹㤶挷㐲㜸戶挵っ戵〴㡤搶㠰挶㤷㉤㔱㌹㔹㕦㑡㤳〳搱㈸㜵㤶㥤敤换挴扢㘳㙦摣攸昴㤹㌷晣收昹搴㐵收㤸㉦ㄴ㍦昷㈵㕢ㄳㄶ挲戳㌵㌳㔴ぢㅡ㙤ㄹㅡ㕦戶㉡扣㙦〷搱愴ㄵ㡤㔲愷搸搹戶㍥㝣戳㉢㐷散搷㔱㝢敢愰㡥㕢慥戸晢て愷㉢㥥㘰㐸戶㜶㉣㠴㘷敢㘰愸攵㘸戴ㄵ㘸㝣搹攲㌸搴慥愴挹㉡㌴㑡ㅤ㙢㘷㙢㌸㘹㑥敤攰昴昶㜳㙦晢昷攱㕦㐴捥摤㌶慥㜸㈶㈳搹づ挱㐲㜸戶摦㌱搴愱㘸戴挳搰昸戲挵㜰㉣㔹㑤㤳挳搱㈸戵摡捥昶昵攳㉦㕦扡㘸㐴敤㡣㑢ㅥ㍡敥捥昳扥摦敡㔸挵㔳㈶挹㜶㈴ㄶ挲戳ㅤ〵慤㝥㌴ㅡ敤ㄸ㌴扥㙣挹搸㘴晤㔸㥡ㅣ㠷㐶愹㤵㜶戶㕣改昳ㅢ㕦晡昶㐵㔳敦ㄹ昴挸搴ㅢ㌶摢㜲㤲攲戹㤹㘴㍢〱ぢ攱搹㑥㘴愸㤳搰㘸㈷愳昱㘷挳摥㝤ち㑤㑥㐵愳搴㐱㜶戶㙤㌷捦ㅥ扢昶晥〷收ㅥ戳㝥敤戴ㄵ扦㙥㜳㡤攲㐹愰㘴㍢ㅤぢ攱搹捥㘰愸㌳搱㘸扦㐷攳换㔶㠵㍤攰㉣㥡㥣㡤㐶愹愵㜶戶㕤扥ㅤ㜲捤㠶㐷散㌶敦㤴扢て扣攱昷慤㔷㥣愹㜸戶㈹搹捥挵㐲㜸戶昳ㄸ㙡つㅡ敤㝣㌴晥㙣㈰㜹〱㑤㉥㐴愳㔴搶捥昶㝡敢敡〷㑥㉤㕦㔲扢㜶㠳㘵㉢ㄶ㌶㤵扦愱㠶㐳㉤搹㉥挲㐲㜸戶㡢ㄹ敡ㄲ㌴摡愵㘸㝣搹攲㌸㤶慣愳挹㘵㘸㤴摡摦捥昶攵挲愵ㄳ慦晡捤搳ぢ慥扦昱㠵㈳慥ㄸ㜴攱㐲挵昳㘷挹㜶〵ㄶ挲戳㕤挹㔰㔷愱搱慥㐶攳捦㠶扤晢ㅡ㥡㕣㡢㐶愹㐵㜶戶㔱㠹昶〳て扢㜰搷㕤敦㐹っ扤㜴昱㥢愷㥥愰㜸愲㉥搹慥挷㐲㜸戶ㅢㄸ敡㐶㌴摡㑤㘸㝣搹慡昰㠹㜳㌳㑤㙥㐱愳搴㝣㍢㕢攴搱㈷捥㤹㌵㜲敡㠲㔳㜷㝦㈷搵扦㘳昴换㙡ㄳ愸㈵摢ㅦ戱㄰㥥敤㔶㠶㕡㡦㐶扢つ㡤㍦ㅢ昶户摢㘹㜲〷ㅡ愵㘶搹搹收㡣昸攰㠵㐹摢㤴敥㝡搷挲㡥㜵摢㝥户晤敥㙡㔳愸㈵摢㕤㔸〸捦㜶㌷㐳摤㠳㐶晢ㄳㅡ㕦戶㌸戲摤㑢㤳晢搰㈸㌵搵捥㜶晣〲㝤搲㐰㌵㙢挱〹敤搵ぢ㡦㥤晦昸㈷㙡〴搴㤲敤〱㉣㠴㘷㝢㤰愱ㅥ㐲愳㍤㡣挶㤷㉤㠶昷敤ㄱ㥡㍣㡡㐶愹ㅡ㍢摢㐷㌷㡣摥敥昳㠵挵㜳敥㝡昱晤㤷摥㜹㌴昶㤹ㅡ〹戵㘴㝢ㅣぢ攱搹晥捣㔰㑦愰搱㥥㐴攳换ㄶ挵㜱昲㈹㥡㍣㡤㐶愹㉡㘷摤㝥㜸㜶㐸㜲昸挳昳㑥㐹て晣㍥㌱㙥挰㑢〳㥦㠱㝡㜷晢㘴㜸㐶㙢㝡〵扥㕥㜴㝤㜳愹㥡㔴挹㝦㍤㝦㘵挳㌷戶㝣㈲㥦捡㐷愳戹㐴㘵㍡㤶㉥㉤㐷搸摥㝥㌷攰愱㝡㘰㝥慦〶㥣㔳慦㤰㉦ぢ愳愶愷摢捣慥敦づㄳ㙣摤昴㤶㡥收㕣摢挸㘰㘵㕤㝢扡摤ㅣ攱搵㜵〵昱戹搵攱慢㤴搹㈶昹㌶昷扡敤㤹㙥散㌰愷慤㙣戰搴㥢㜹搴昸㈲搵㤲〹搷敥摣㙡ㅥ搴愹昵㡤㘸ㅡ扥改㉦㤷搸扥戵戴㔴搶戸挶搴㉥㘹㘹㌳㥢㘵㜸ㄳ㥡㜶㙢挸ㅥ㘸戶搶㤹扣㑥㘰收㘴㔵㠷㔳㘵㝦㥢㥢戰愰ㄹ㉢㡡敦㘷戹戱㙥㘹㝥收捡㜶戳㌹㘷收㌰摥㘵㘶㙢晢慡㠵改㑣愳戹㔱㠱㠹㤵ㄳ㡡㑤ぢ挴㍢户㘴㍢摡㙡㕢㥡摢㕢㕢ㅡぢ㌵搳㜲换搳昸〶㤹㥢搷㤲㌳昱〵戰㠴㡦㈲㔵搴慦㥦㔲㐵摢〴㝤ぢ㘳摣戶㐹昲㐶戸摥攲捤昰㥥㙦㔲戸搹㑤摡〳㙢㠷戵㘸㌴戹㑤ㄶ㡦敢㈱㤸挴㘵㤸昱攱㠶慥㜵攲㐵ㄵ㕡㙦ㅤ㙥㉤㘳散㝣攷晥晦ㅡㄷㄷて戵搷㝥收㜲㝣换摥〵㕦㈸ㅢ捤搶㙥㉦〹㈹㡥㐸㝦ㄶ㑤改㜶搸㥢㐳改㤵挰㐲慤㔴慢㑡㔷㌴攴摡㤷㘸㑢捣㠶挵㑢㜸捡㠵换㐶㘵㘵㐴敢㝢攸捦㐳愴扦挰收㐵㌴㤱㐸㤱昶㔷ㅡ㘹ㄱ晤㙦㔶扦㜴㉣晥敦晢昷昷㘲㜸改㜲扤〰ㄷ㜷摡㑡㥢㜶㙥㘹㙤敢搷㉦㘸㉤㜷㐹户㉤㘹攷收搹扤㤲昱㕥㘲昳㌲㥡搲㜱㘸㝡扣㍣㌰〴㐶㈵扣ち㌲愸㘹㠶㤹㑦攳摡㤳散摤㉡㕤摡㘴㕤捥㤸㘱戶㘵㜵㕥昷㤸㡤㝤㘵愵㠶㈵散晣〳㥢戸昵㥢㉢摢㘷愴摢搳晤㥢㜰〵〵敦㤲づ愳〹攲㘵㉤搱㜳㤰挸ㅣ敦㠸摤㐳〴㐳ㄶ㕤㔱〶㠸挰㡡㠴ㅤ〷晢㑢㔱㍦扢敤㝥㈵㌰昶捤戱ㄲ㥡㜷㐳㉦扣ㄲ挲㙢ㄲ戳捣收㠵慢㤶㤹㙤㌴㉦搳扡㐵改摤扤ㄸ㙣㐱㌶戳愸扤愱戱㙤ㄲ㐶㍡慢戵愵㘳搹㝦㌳づ㘳改慦愰㜱ㅥ愵㕢㘲㉢敥晤㍡〱㔷㔱晦攵㝣㙦敡敢㡢捡ㄸ㡤ㄲ㝤ぢ㌶摣㕡ㄱ散㔷晣㈷て晤㜵晣ㄷ改㑥㔷㕡〱㡢扥㕣㌵㉡㠵晤挰㈶㄰㕡搸㙡捡㜵戰㌲改㠰昶愰愶扤㕡㕡て捣戴戴ㅣ挸敤㘹戰昴摡㤶㤸㘶㍢慦㉤つ戰慦愵挹㌵㌳愵晡昵㉢戸㉥攴扡〸㌵ㅡ昱戵户搰っ㥡搶搸㌸挶㠹搸愶扤つ㔱㍦㕣攵搲摥挱㐲㌹㡥攴敤㉤敤㐸㍡㘶㜹㜲捣戶㘳敡捣㙣㑢㜳㙥捣挲㈵慤㘶㍡㌷㘹㘵㘳摢㑡㌵ちㄸ㜸㈹㘷摣㔷㠹愵㉦挵扥㤹㜶敤㐷㑦㥡摢昴㍦攴㉦㙡愴慤昰㕤㔱摡㥡㠱昱搲摦㐷愳㌶㠵ㄹて㉦㔸㉥㝣攸ㅦ愰慦㝦挸收㈳㌴㌸㐸〸㜶ㅣ㈳㍥戱扡㙡㍣晥攷㜱㐲晦㤴捤㘷㘸搴〴㌴摣㑢昵捦搱㌸て㘵㈰㍥摦㝣㜹〳户㠱搸晦〶㝥つ㘹㐴敦㐶愷㈶挲㠲㙦愲㑥㘸㍡㌱改㐴愴㌴〴づ〴㔰㙡㉢㝣ㄷ戹戶㠳㥢〰昸㠹晥晤㘰ㄶっ攰ㄷ收㈰ㄸ㥤㥢㥥ぢ㐰戱搵㔵㤵搰〹㠰㝥㄰攸扣挸慦慡㈰ㄲ〰愵攸㌹て昵挳㉦㉥〰㔱㠸晤〰㜴挶搴扢搱愹ㄸ晣㠲〰㝣㠱攰㠱〰㍥户ㄵ扥敢㙥㐹㐴㉡攷㈸㌶攴㤰㍦㠵㔹㌰㠰㘱㔰敢挳搹㙣㠴挶〵㘰ㄳ慢慢㔲〸㈲〰㌶愵搱〸㌴慡〶㈲〱㌰ㄲ㍤攷愱摥㜵〳愸㠶搸て㘰㌴㘳敡摤攸搴㘴昸〵〱㜸㌵っ挰㉢戶挲㜷㈹㜰ち㈲㤵㜳ㄴ㕢㜳挸㉦㠵〲搸〶㙡㝤〲㥢㠹㘸㕣〰㈶㔹㕤戵㈳㠲〸㠰敤㘸㔴㠹㐶㑤㠵㐸〰㐴搱㜳ㅥ敡㉦㙥〰㍢㐱散〷㤰㘰㑣扤ㅢ㥤㥡〶扦㈰〰て㠷〱㜸挸㔶昸慥㑥捥㐰愴㜲㡥㘲㐷㈴㔵て㠴〲㤸ち戵㍥㡤捤㜴㌴㉥〰㌳慣慥㥡㠹㈰〲㘰㈶㡤㜶㐶愳㜸扤㔲〰捣㐲捦㜹愸㍢摣〰㜶㠶搸て㘰づ㘳敡摤攸搴㉥昰ぢ〲㜰㘳ㄸ㠰ㅢ㙣㠵敦㠲改ㅣ㐴㉡攷㈸ㄶ㜲挸搷㠵〲搸ㄳ㙡㝤㉦㌶㝢愳㜱〱搸搷敡慡戹〸㈲〰昶愳搱晥㘸搴㝣㠸〴挰㙦搰㜳ㅥ㙡㥤ㅢ挰㍣㠸晤〰搲㡣愹㜷愳㔳ぢ攰ㄷ〴攰扣㌰〰攷摡ち摦㌵摣㍤㄰愹㥣愳㔸捡㈱㥦ㅤち愰ㄱ㙡扤㠹㑤㌳ㅡㄷ㠰㘵㔶㔷搵㈱㠸〰㌸㠸㐶慤㘸搴㈲㠸〴㐰ㅢ㝡捥㐳㥤散〶戰㄰㘲㍦㠰ㄵ㡣愹㜷愳㔳㝢挲㉦〸挰㤱㘱〰㡥戰ㄵ扥换捡晢㈰㔲㌹㐷㜱㌸㠷扣㍡ㄴ挰㤱㔰敢㐷戱㌹ㅡ㡤ぢ挰戱㔶㔷敤㡢㈰〲攰㌸ㅡㅤ㡦㐶敤て㤱〰㌸〱㍤攷愱㤶扢〱散〷戱ㅦ挰㈹㡣愹㜷愳㔳扦㠱㕦㄰㠰挶㌰〰〷摡ち摦㤵敥〳㄰愹㥣愳㌸㠷㐳㙥〸〵㜰ㅥ搴晡ㅡ㌶攷愳㜱〱戸搰敡慡㌴㠲〸㠰戵㌴扡〸㡤捡㐲㈴〰㉥㐶捦㜹愸〳摣〰㌲㄰晢〱㕣〶晢㠸摥㡤㑥攵攰ㄷ〴㘰捦㌰〰㡢㙣㠵敦攲㍢慦慡㤷㜳ㄴ搷㜳挸㜵愱〰㙥㠴㕡扦㠹捤捤㘸㕣〰晥㘰㜵搵ㄲ〴ㄱ〰㝦愴搱慤㘸搴㔲㠸〴挰㝡昴㥣㠷摡搵つ愰〱㘲㍦㠰㍢ㄹ㔳敦㐶愷づ㠴㕦㄰㠰愹㘱〰㜶戲ㄵ扥昹㠰㘶㐴㉡攷㈸ㅥ攴㤰愷㠴〲㜸ㄸ㙡晤ㄱ㌶㡦愲㜱〱㜸摣敡慡ㄶ〴ㄱ〰㝦愶搱ㄳ㘸搴㐱㄰〹㠰㈷搱㜳ㅥ㉡敥〶戰っ㘲㍦㠰㘷ㄸ㔳敦㐶愷㕡攱ㄷ〴㘰㥢㌰〰攳㙤㠵㙦㡡愲〳㤱捡㌹㡡㤷㌹攴慤㐲〱扣ち戵晥㜷㌶慦愱㜱〱昸㠷搵㔵换ㄱ㐴〰扣㐱愳㌷搱愸㤵㄰〹㠰户搰㜳ㅥ㙡㜳㌷㠰ㄵ㄰晢〱扣挷㤸㝡㌷㍡戵ち㝥㐱〰㠶㠵〱ㄸ㙡㉢㝣戳㈶扦㐳愴㜲㡥攲㌳づ㜹㠳㔰〰㕦㐰慤㝦挹收㉢㌴㉥〰晦戲扡敡㔰〴ㄱ〰摦搰攸㕢㌴㙡㌵㐴〲攰㍢昴㥣㠷㉡㜳〳㌸っ㘲㍦㠰ㅦㄹ㔳敦㐶愷づ㠷㕦㄰㠰㕦㝥づ㌹ㄵ晥搹㔶昸㈶㜲㡥㐲愴㜲㡥愲愴ㄸ㐳晥ㄱ㘶挱愷挲ㅡ搴㝡㝦㌶㘵㘸㕣〰㈲㔶㔷ㅤ㡤㈰㘳ㄹ㘸〰㡤〶愲㔱挷愲㉢〰〶愱攷㍣搴㔷挸搱昹㘵攸ㄸ㠸晤〰㌶㠰㝤㐴敦㐶愷㌸㘱ㄴ〴攰㠳㌰〰晦戴ㄵ扥戹愵ㄳㄱ㐹〰㡣攰㤰摦ぢ〵㌰ち㙡㝤㌳㌶㥢㜳㜴㕤摦〶挷㔸㕤㜵ㄲ〲㡤攵敡㤴搳㘸㉣ㅡ㜵ち扡〲㘰ぢ昴㥣㠷㝡捤つ攰㘴㠸晤〰戶㠲㝤㐴敦㐶愷㑥㠵㕦㄰㠰攷挳〰㍣㘷㉢㝣搳㕤㘷㈰㤲〰愸攴㤰㥦〹〵㔰〵戵ㅥ㘳ㄳ攷攸扡〰㈴慤慥㍡ㄳ㠱挶㜲㜵㔲㌴慡㐶愳捥㐲㔷〰搴愰攷㍣搴愳㙥〰扦㠷搸て㘰ち散㈳㝡㌷㍡㜵㌶晣㠲〰摣ㄳ〶攰㙥㕢攱㥢㠱㍢て㤱〴挰捥ㅣ昲㥤愱〰㜶㠱㕡㥦捤㘶㔷㡥慥ぢ挰㕣慢慢搶㈰搰㔸慥捥㍣ㅡ捤㐷愳㉥㐰㔷〰㉣㐰捦㜹愸㥢摤〰捥㠷搸て愰づ昶ㄱ扤ㅢ㥤扡㄰㝥㐱〰慥っ〳㜰㠵慤昰㑤ち㕥㡣㐸〲㘰㝦づ昹戲㔰〰扦㠵㕡慦㘷㜳〰㐷搷〵㈰㘳㜵搵㈵〸㌴ㄶ㉦㍤㑢愳ㅣㅡ戵づ㕤〱㘰愲攷㍣搴昹㙥〰㤷㐲散〷搰〰晢㠸摥㡤㑥㕤〶扦㈰〰愷㠷〱㌸捤㔶昸收㈹慦㐴㈴〱搰捡㈱㥦ㄲち愰ㅤ㙡扤㠳捤㜲㡥慥ぢ挰㑡慢慢㌸㠹㌹㤶慢戳㡡㐶〷愳㔱搷愰㉢〰づ㐱捦㜹愸愳摤〰慥㠶搸て㘰㌵散㈳㝡㌷㍡㜵㉤晣㠲〰ㅣㅣ〶㘰㤵慤昰㑤㥤摥㠰㐸〲攰㜸づ㜹㐵㈸㠰ㄳ愱搶㑦㘲㜳㌲㐷搷〵攰㔴慢慢㙥㐴愰戱㕣㥤搳㘸㜴㍡ㅡ㜵㌳扡〲攰っ昴㥣㠷㙡㜶〳戸〹㘲㍦㠰戳㘱ㅦ搱扢搱愹㕢攰ㄷ〴㈰ㄷ〶㈰㙢㉢㝣戳戹户㈲㤲〰戸㠸㐳㑥㠷〲戸〴㙡晤㔲㌶敢㌸扡㉥〰㤷㕢㕤戵ㅥ㠱挶㜲㜵慥愰搱㤵㘸搴敤攸ち㠰慢搰㜳ㅥ㙡㙦㌷㠰摢㈰昶〳戸づ昶ㄱ扤ㅢ㥤扡〳㝥㐱〰收㠷〱㤸㘷㉢㝣ㄳ捣㜷㈳㤲〰戸㤵㐳㥥ㄳち攰㌶愸昵摢搹摣挱搱㜵〱戸换敡慡㝢㄰㘸㉣㔷攷㙥ㅡ摤㠳㐶摤㡢慥〰昸ㄳ㝡捥㐳㑤㜷〳昸ㄳ挴㝥〰て挰㍥愲㜷愳㔳昷挱㉦〸㐰㜵ㄸ㠰㤴慤昰捤㜹㍦㠸㐸〲攰〹づ㌹ㄱち攰㈹愸昵愷搹晣〵㡤ぢ挰戳㔶㔷㍤㠴㐰㘳戹㍡捦搱攸㜹㌴敡ㄱ㜴〵挰ぢ攸㌹て㌵搱つ攰㘱㠸晤〰㕥㠲㝤㐴敦㐶愷ㅥ㠵㕦㄰㠰戱㘱〰捡㙤㠵㙦ㅡ晥捦㠸㈴〰摥攴㤰㐷㠷〲㜸ㅢ㙡晤ㅤ㌶敦㜲㜴㕤㕢挰晢㔶㔷㍤㠱㐰㘳戹㍡晦愴搱〷㘸搴㔳攸ち㠰て搱㜳ㅥ㙡㈳㌷㠰㈷㈱昶〳昸ㄴ昶ㄱ扤ㅢ㥤㝡ㅡ㝥㐱〰〶㠶〱ㄸ㘰㉢㡥昷㔴〶㤴㍥㡢㐸㝤㤸搱ㅤ挰〱攷昷㙣㌰㔷㜰ち㙡㜰ㅥ㌵挳戵ㅤ㙤敤㉤㌲㕦㌶㈸㍦愳㘵㝥㑢晢㡣㠶戶㘵㡤改㔵㐳昳昶挲㕥㑢捣㘶捣㘶户㘲㔲摢㈳㙢㔹戶捣捣改昹扡㤶㡥搶慣㌹㝢挶晦挲㙣㌷搶て㙦㥤㑣㜴ㄷ㉢㍣晥戳〹摣㈲㜸㘲㉢挱愳愸昴㜹〴昴捥挳㐹攵戲㙢捥㕣ㄶつㄸづ改㈲扡戰愱扤搱ㅣ㤰㤷昹㙡㔹㉥换㠳㈲㑡〴㜲晤昳㥣ぢ㌲㘷っ捡捦㙡㙤挸㌵㌶㌴㥢㝣㌳㠶㔹愶㜳捤挵㈸〷搸慤愵慤㠱㘵换㠳昲ぢ㕢搳捤㙤换㌸戳㤹㕤戵㘱㐱㑦愶㐰㑢昳搳ㅢ㥡摢㤰㐶摥㐵㉥て挹搷㉤㘹㔹㠱摦㉢㜴㌴㌵捦㑡㉦㙢晢㥦㜸㔷ㄴ摦ㄶ㜹挸㕢愳㡡㔵㜱戱㉡㉢㉥晢㑦摦ㅦ敤㕢散㘳㐳慤㑡昰㌱搸㑥摢㕢ㅢ㌲ㅤ〴㈶㌹慡搰㤶戰㤱昷戰愸昴〵㉣㜹攷㌰㕤㙦愱愷〰㠱㘳㉤愸挳て㥣ぢ敦晣ㄱ挸㘶㌰搷扦挳㜰〶㝥㡦㘶搷㔹㡢㘶㜷㤵收晣㥦㝥㔱㔱晡㈲㈲昷扡ㄲ㘲㌸㡣〷㕢㥢㄰慢㈳戸㐵㘱捦挴㤶挰㥥㜷戳㡣攴挵㠶㕢攸攰慥挵㥤㌱㤹㍥㌰㍦㌷㥤㌱ㅢ㔱〳搰㤴㙥ㅦ㙣㜵㔸㡣㠱㡡晢㌶㕢㔷摢搲搴㤴收㈶挷摦つ搴㘵搳㡤㘶㔹㝥㕡㐷㝢换扣㠶㘶㍤㡦㐶戶㑢㕢㤴㕥〹㔱㝡愵㌵㕢㥦摦㠳戵㐱戲捣㔸㉤㡢搳慤つ敤㑢㥡ㅡ戲㘵散戰㝥攷㝦㘲㕢挵昱愳〴㌰㥤㠷㜳㉣昱㑥晦㕢㤳昰㜸扢㈷愱㘲㠶攸昸昶㘳㡢㉥㔶ㅡ晥愹晦戰㜴〴㐷ㅥ昹㐰搱㝦㐰戴㔲扣攴㔰㈴㘳昹㐲愶㘲戱昸挵㙡㙣愲㜲㜰㔲㝦愳〱㕥晡㡦㌰攵〲㕦㈵㉦愱改戶慥愰㍦っ㈲㜳㕢搲戹㥤搳㔹晣〶愸扦晤ぢ愰㌲扣戵㍣搴戴ㅡ慣昴愸㐵昱㄰愶戲㤷㌷攴捣搶㌲ち敡昰ぢ愷ㄲ搶㠸㘸搶㝢㠸㌹敦㝥㐵愵愵〳捡㠲㜲捤㜶㘲㡤戳攷捦摤扦愰㥡敤㡢晦挹敥搵㍢㜱散㤱㠸㝣㐴晤㠴搵搱㝦收㍡扤っ㈱搷挷㘳昰ぢつ㝥㐵㔳晡ち㤴摥昷愶戰攸〲愵ㄹ㍡㡣㑡攴户㌳㉣〷㈹㐳改㠴搴㤱㤴捡㡡っ㜰搵㝦㘸㔶改㐷㤹昳㠳ㅣ慤づ㕢戹㤹㡢㔸挷㔷搶㤹攰㤳愱愸戸戸〴㙦戵收慤㥤昳愵㐵戰愶㍡㔳ち㐳搴收ㄸ㠲挶㥡挱㤱摣㔹㄰扦㍥攸〷㉡㝦㠵ㄵ收戶㝦挵㝦昲㠸㐴昴㘲昸ㄴ㐵搴敢㘸ㅤ㄰ㅡ㈵ㄶ㈹扣〵戸づ㠶㐶扤て㈱㑦〷㕣ㅦ㕥敡〳㜴昹〱㔶愴昱㈷㑡扤㍤㘰慡て攱挱㠳愶慥㌱昰㐷㔸攲戱愸㜳摢㉣㠳戴攷㙤昳ㄳ㝡攰愵昳ㄷ㙦㕣㤰搷愷㔸㜰㔶㠳〲㝢㌵㈲戰搱〷搰昰戳㘰㠳㠱㌴ㄸ㐴㠳捦㘱挰㌷㕤ㅢ㡣㕥㈸㑣晥㜸㈶〰愶〱ㅦ挰晣摡㤵挴〵㜳〳㈶搹㤰㐹㝥㠲㠱ㄷ收㉦㤰〹㑣㕤㝥敦㠵㕥㤱攷㤳㐶昱㝤ㄳ㜰挳ㄸ㠴㙢㕣〰㙥㈳㐸㝢〶㔷っ㌷愲搱㌷㤶㈰㔶㐷戱㕣㈱〰摣㈶戰搱㌷愵㈱㑢ㄹ〲っ㐶搰㘰㈴つ㔸摤㈰攰㐶愱ㄷづづㄵ攷〱攰㌶㠷て挰戱攲挱㐹攲〲㌷㥡㐹挶㌰〹慢ㄳ扣攰㔸㤲搰〳㌸ㄶ㉣〸戸戱っ挲捡㠵〲㜰攳㈰敤ㄹㅣ㉢ㅣ昰挴㉦扣ㄸ〴ぢ昲㘲㤹㠳㌳㘴ち散㉤㙥㑢搸攸㕢搱㤰㈵㄰〱〶㕢搳㘰㍣つ㔸ㄵ㈱攰戶㐱㉦ㄴㅣ㝦搲ㄴ〰㙥㈲㝣〰㙥戴㉢㠹ぢ摣戶㑣㌲㠹㐹㔸搵攰〵挷㔲〶ぢㅣ捦㜷攴攱摤攲㔸攸㈰攰㉡ㄹ㠴ㄵて〵攰慡㈰敤ㄹㅣ㉢㈳昰挴愵㔲〶挱㠲扣㔸ㅥㄱ挰㈵づㅢ㍤㐱㐳㤶㑥〴ㄸ㈴㘹㤰愲〱慢㈹〴㕣㌵㝡愱攰昸敢慣〰㜰㤳攱〳㜰慣戰㜰㤲戸挰㙤捦㈴㍢㌰〹慢㈱扣攰愶㐲搶〳戸㘹㌰ㄱ㜰㍢㌲挸㜴昴ち挰㑤㠵戴㘷㜰慣愸挰ㄳ攵ㄶっ攲㠰㘳㔹㠵㌳㘴ち敤㉤㙥㍡㙣昴㕡ㅡ戲攴㈲挰㘰〶つ㘶搲㠰㔵ㄸ〲㙥㘷昴㐲挱昱㠷㘶〱攰㜶㠱て挰戱㌲挳㐹攲〲㌷㥢㐹㜶㘵ㄲ㔶㔱㜸挱戱㜴愲〷㜰㉣慣㄰㜰㜳ㄹ㠴ㄵㄶ〵攰收㐳摡㌳㌸㔶㘲攰㠹㕦慤㌱㠸〳㡥攵ㄸ捥㤰㈹戴挱敤〶ㅢ㝤㜷ㅡ戲㔴㈳挰㘰てㅡ搴搱㠰搵ㅢ〲㙥㈱㝡愱攰昸㥢戹〰㜰㝢挲〷攰搲慥㈴㉥㜰㝢㌱挹摥㑣挲敡ぢ㉦㌸㤶㕣昴〰㡥〵ㄹ〲㙥㕦〶㘱㘵㐶〱戸晤㈱敤ㄹㅣ㉢㌸昰挴㑦攲ㄸ挴〱挷㌲㡥〰㉥扦㠵㡤㕥㑦㐳㤶㜸〴ㄸㅣ㐰㠳㌴つ㔸昵㈱攰㌲攸㠵㠳ぢ晥㔴捤挱〷攰㔸〹攲㈴㜱㠱㌳㤹㈴捦㈴㠷挳挰ぢ敥㐸挸㝡〰挷㐲づ〱户㠴㐱㔸搱㔱〰㙥㈹愴㍤㠳㘳攵〷㥥昸扤ㅤ㠳㌸攰㔸晥攱っ㤹㐲㝢㡢㙢㠴㡤摥㐴㐳㤶㠶〴ㄸ㌴搳愰㠵〶慣ㄶㄱ㜰换搰ぢ〷㠷㕦ㅦ〵㙣㜱慤昰〱㌸㔶㤰㌸㐹㕣攰摡㤸㠴㜷ㄹ㔰慣昶昰㠲㘳㠹㠷〵㉥昴㜴㠴〵㈰〲㙥㌹㠳戰ㄲ愴〰摣㑡㐸㝢〶挷㡡ㄱ㍣㌱㍦挰㈰づ㌸㤶㡤㌸㐳愶搰〶㜷㌰㙣昴㐳㘸挸㤲㤲〰㠳摦搱攰㔰ㅡ㕣っ〳〱㜷ㄸ㝡愱攰昸愳捣〰㜰㠷挳〷攰㔸㜹攲㈴㜱㠱㍢㠲㐹㡥㘴ㄲ㔶㠹㜸挱戱㌴愴〷㜰㉣ㅣㄱ㜰㐷㌳〸㉢㐸ち挰ㅤぢ㘹捦攰㔸㘹㠲㈷㝥㈹挸㈰づ㌸㤶㥢㌸㐳愶搰〶㜷㍣㙣昴ㄳ㘸挸㔲㤴〰㠳ㄳ㘹㜰ㄲつ㔸㥤㈲攰㑥㐶㉦ㄴㅣ㝦㕦ㅡ〰敥㔴昸〰ㅣ㉢㔶㥣㈴㉥㜰愷㌱挹改㑣挲敡ㄲ㉦㌸㤶㤴昴戰慢戲攰㐴挰㥤挹㈰慣㍣㈹〰㜷ㄶ愴㍤㠳㘳㠵ち㥥昸ㄹ㈲㠳㌸攰㔸愶攲っ㤹㐲ㅢ摣㌹戰搱捦愵㈱㑢㔸〲っ捥愳挱ㅡㅡ戰慡㐵挰㥤㡦㕥㈸㌸晥㔴㌶〰摣㠵昰〱㌸㔶扡㌸㐹㕣攰搶㌲挹㐵㑣挲慡ㄴ㉦㌸㤶愲昴戰挵戱㔰㐵挰㕤挲㈰慣㔸㈹〰户づ搲㥥挱戱戲〵㑦晣挶㤱㐱ㅣ㜰㙦㘰挹ㄹ㌲㠵㌶戸换㘱愳㕦㐱挳㌷㠳つ慥愴挱㔵㌴㜸ぢ〶〲敥㙡昴㐲挱昱㔷扦〱攰慥㠵て挰戱㐲挶ㄹ㠵ぢ摣㜵㑣㜲㍤㤳戰㥡挵ぢ㡥㈵㉣㍤㙣㜱㉣㜰ㄱ㜰㌷㌲〸㉢㕤ち挰摤っ㘹捦攰㔸ㄱ㠳㈷㝥㐰挹㈰づ㌸㤶挵㌸㐳愶搰〶昷〷搸攸㝦愴㈱㑢㘶〲っ㙥愵挱㝡ㅡ戰㡡㐶挰摤㠶㕥㈸㌸晥㠰㌹〰摣ㅤ昰〱㌸㔶搶㌸㐹㕣攰敥㘴㤲扢㤸愴〴摦つ扣攰㔸晡搲挳ㄶ挷挲ㄸ〱㜷て㠳戰㐲愶〰摣扤㤰昶っ㡥㤵㌴㐴愳摦挷㈰づ㌸㤶搳㌸㐳愶搰〶㜷㍦㙣昴〷㘸挸㔲㥢〰㠳〷㘹昰㄰つ㔸㝤㈳攰ㅥ㐶㉦ㄴㅣ㝦㡢ㅤ〰敥㔱昸〰ㅣ㉢㜲㥣㈴㉥㜰㡦㌱挹攳㑣挲敡ㄹ㉦㌸㤶捣昴〰㡥〵㌵〲敥〹〶㘱㘵㑤〱戸愷㈰敤ㄹㅣ㉢㜰〴摣搳っ攲㠰㉢㠷搴ㄹ戲ぢ摣㕦㘰愳㍦㐳㐳㤶攸〴ㄸ㍣㑢㠳攷㘸挰慡ㅤ〱昷㍣㝡攱攰㠲㑦㠰㕦㠴て挰戱㤲挷㐹攲〲昷㔷㈶昹ㅢ㤳戰敡挶ぢ㡥愵㌶㍤散慡㉣挴ㄱ㜰㉦㌳〸㉢㜲ち挰扤ち㘹捦攰㤲㜰ㄳ㜰㝦㘷㄰〷ㅣ换㜷㥣㈱扢挰扤〶ㅢ晤㜵ㅡ㔶〷ㅢ晣㠳〶㙦搰㠰搵㍥〲敥㑤昴㐲挱昱ㄷ昲〱㕢摣摢昰〱㌸㔶〰㌹愳㜰㠱㝢㠷㐹摥㘵ㄲ㔶敢㜸挱戱㐴愷〷㜰㉣攰ㄱ㜰敦㌳〸㉢㜹ち挰㝤〰㘹捦攰㔸昱㈳攰㍥㘴㄰〷ㅣ换㝥㥣㈱扢挰㝤〴ㅢ晤㘳ㅡ戲㈴㈸挰攰ㄳㅡ㝣㑡〳㔶〹〹戸捦搰ぢ〷ㄷ扣慢㝥〱ㅦ㠰㘳攵㤰㤳挴〵敥㑢㈶昹㡡㐹㔸攵攳〵挷搲㥥ㅥ㜶㔵ㄶ晥〸戸㝦㌱挸〱攸ㄵ㠰晢ㄶ搲㥥挱戱㔲㐸挰㝤挷㈰づ㌸㤶ぢ㌹㐳㜶㠱晢ㅥ㌶晡扦㘹㤸ぢ㌶昸㠱〶㍦搲挰㠴㠱㠰晢〹扤㔰㜰扣㙦㐱挰ㄶ昷ぢ㝣〰㡥ㄵ㐷捥㈸㕣攰㝥㘵㤲㈲㑣㘳㈸㔶〷㜹挱戱㈴愸㠷㉤㡥〵㐳〲づ㔷扡㡢搴㜲昴ち挰攱攷挴扤〰户ㄲ㙥〲慥㤴㐱ㅣ㜰㉣㌳㜲㠶散〲愷挱㐶敦㑦㐳㤶㈰〵ㄸ㤴搱㠰㌷㑥㔳慣㑡ㄲ㜰ㄱ昴挲挱〵㥦〰て㠴て挰戱㔲挹㐹攲〲㌷㠸㐹〶㌳〹慢㡡扣攰㔸㑡搴〳㌸ㄶㅡ〹㌸㠳㐱㔸㜱㔴〰㙥㐳㐸㝢摥攲㔸㤹㈴攰㠶㌲㠸〳㡥攵㐹捥㤰㕤攰㠶挱㐶ㅦ㑥㐳㤶㉥〵ㄸ㙣㐴㠳㡤㘹挰㙡㈶〱户〹㝡愱攰㜸㌷㠹㠰㉤㙥〴㝣〰㡥ㄵ㑥㑥ㄲㄷ戸㤱㑣㌲㡡㐹㔸㡤攴〵㜷〹㘴㍤㠰扢ㄴ㈶〲㙥㜳〶㘱愵㔲〱戸㌱㤰昶っ㡥ㄵ㑤〲慥㥣㐱ㅣ㜰㔷㐰敡っ搹〵㙥㉣㙣昴㉤㘸挸㤲愷〰㠳㜱㌴愸愰〱慢愰〴摣㤶攸㠵㠳ぢ㍥㡦摢ㅡ㍥〰挷捡㈸㈷㠹ぢ摣㜸㈶搹㠶㐹㔸挵攴〵㜷ㅢ㘴㍤㠰㘳㘱㤳㠰㥢挸㈰㜷愰㔷〰㙥ㄲ愴㍤㠳㘳㈵㤴㠰摢㡥㐱ㅣ㜰㉣㠷㜲㠶散〲㔷〹ㅢ㍤㑡㐳㤶㑡〵ㄸ㔴搱㈰㐶〳㔶㑦〹戸㌸㝡愱攰㜸㡦㡦㠰㉤㉥〹ㅦ㠰㝢挰㤵挴〵㉥挵㈴搵㑣挲敡㈷㉦㌸㤶㍣昵〰㡥〵㔱〲㙥㌲㠳戰㌲慡〰摣づ㤰昶っ㡥ㄵ㔴〲㙥ち㠳㌸攰㔸㐶ㄵ挰㘵㐷搸攸㍢搱㤰㈵㔶〱〶㔳㘹㌰㡤〶慣扡ㄲ㜰搳搱ぢ〵挷摢㤵〴㠰㥢〱ㅦ㠰㘳㈵㤶㤳挴〵㙥㈶㤳散捣㈴㙦挲挰ぢ㡥愵㔲㍤㠰㘳㈱㤵㠰摢㠵㐱㔸㔱㔵〰㙥㔷㐸㝢〶挷捡㉢〱㌷㠷㐱ㅣ㜰㉣扦㜲㠶㑣愱晤捤㘱㉥㙣昴㜹㌴㘴㘹㔶㠰挱㝣ㅡ㉣愰〱慢戵〴摣㙥攸㠵㠲攳㥤㔷〲挰敤〱ㅦ㠰㘳〵㤷㤳挴〵慥㡥㐹ㄶ㌲〹敢㍤㘴昰㡢搸戳〷㕦捡㌹㝢敦㔴戴慦㑣㐰㌲攴㔹㌰㔰搷扥慡ㄱ㐵ㅡ㕣攴搴戴戵挴㐹昶㠸挸㌰㘱摥搲㡡㐹扤ㄲ敦㑤㈴㍡㝤㥦㐱攲〱挳㍣㌷攸㄰㌷㙡㔸㡦㔰㝡敤㡦晥㥢㔰㜴晡㜳攰㕤扦搶愷てㅦ摡㕥ㄸ攲戰㜹つ搹搶㤶戶㤶㝣晢㤸㍡ㄴ㈰攱㐷散慤つ昹愲愲捡㘹愵㔷㈳㘲㘰㑥慥㔸㐹㌳㙦㍥戹㥣㌷〰㠸ㅣ搸摣戲愲㔹㐶㔳摡挶晢扥〸慦晥晤㤹㈶挲㍣㝣㙣〱㜸〶㙢ㄷ攸慣敦㠳㜶㔰㍦㠳㤳晦㌴搶昶㐵扦愲㜶㝡敤ㅥ昵㔵愹㔸㈶ㄱ慦捣㐷慢㜳搹㜸㈲ㄹ捤㔴收慡慢搳㔵挹㠴㤹㡥㈵㌲愹㠴㈱戵〲㡣戱ㅦ㝣っ㔶〷㐸扡晤搹㘳㤹㠰昴愸㉢㉤挶愹㔱㙦㈷敥㘱㕦愴㌲㉡慢㜲捡㉣改摦㕦㔵㜸敥㑢攲㥢昰㘷搹㡤摣搸㐱搳㌸摦㕦扡づ戰㝡攷挴〱㜶扤ㄷ㜴收〹㥥㕥㡦㈱攸〷愰㠹ㄸ晤㈰愰㑣㑢愳㍢戸㜶㝡扤慢㙥㐹换㐰戶〱㘴㠵㌷〵搵戲㄰て㠴㔸敡ㅣ㜰户搱㌶愳挴㡥愲㤷㌳扣〹扤㍥ㄶ㑢㑡㠳㕣㈰㉤㠶㠸ぢ昲㉡㠳㤴㕢戵㍡て㉢挲㙤〹ち摣捦づ㈶愱ㅢ㠸㍡〷㘶摣㐸ち摦㘴ㅤ㤱攰㠶换敦㘸昱㈶㐷散㝣㕡㈳晡搶㥢㥣㡦㔵攱敥戳㘶㉣㤱㑤攴攳㔵㔵挹㑣㈲㤱㠸攵㌳㘶扡慡㉡㤳慣挹㈴㡣〱捥ㄸ㥢攰㘳っ㜴㝡捤散つ㜲㝡搴㈹〳㍤扥搱敡㜴っ㠴㙦〲㤶㡢昴㠳愰搲㕢搱㐴㡣つ㈰愰㑣㙢㐳搷ぢ戳ㅤ戲〰㤸ㅤ㄰ㄷ挲摣搰㡥愲㙦捤昰㉢愰㤷摢㜹慡㘱㤰ぢ捣㔵㄰㜵挲摣〸㔲㠱㜹㉣〶攴挰搴〹㤳㍢㤶㍡ㅡ㔲㍦户㡤攱㐴ぢ晤㔰戴攰戶㠹ㅤ㕡㍢っ㝤㡢㕢㈶㔷㕤㔳㤳㑦收戲㠹㔴㘵㍣㔷㤳㑡挷㔲挹戴㤹㑤㔷㐷㜳戹㜸㌴ㄱ㌳㌶㜵㠶戳ㅡ㍥挶〸愷㈷摣㐶㍡㍤敡搴收攸〹户挳摣摣㡥㠲㑡㍦ㅡ㑤挴ㄸつ〳㍣㡢㜴㜲搳〹㑡㈷ㄶ㘳㡣㈳摦㡥捡ㄳ㈸慦挴㤲ㅡぢ戹㤰㌸〹愲㑥ㄲ攳㈰ㄵㄲ敤㠱㈴㕡〳㐹㔴挰〹㐱㔰愶㡦ㄶ㈴戶戴㐳㙢愷愳㙦㤱㠸㘷㙢㘲㤵戹㝣㍣ㄹ慦㑣挷攳㤵昱ㅡ戳㈶㠷㐳㐷㑤㔵㜵扡愶㉡㡤挳㠴捣昷㌳挶ㄹ昰㌱戶㜶〶㈷㈴挶㍢㍤敡搴㐴昴㠴㐴愳㥢挴搹㔰改攷愰㠹ㄸ摢挲〰㑦ㅦ㠹㐹㡥㍣㐹攵〵㜴㐸㘱㐹㔵㐲㉥㈴搶㌲㍣㈵㝣㔵㐱㉡㈴㌲㙥ㄲ㍣〲换㌶㜱㐰㈰〹捥搲搳㐲扦ㄴ㉤㐸挴敤搰摡㍡昴敤㙤愲㍡㔵㤹愸愹挹㐵㌳㘶㍣㕥㕤㤵㐸㔷㤹㔵戱㔸㌲ㅦ㑦㐴㙢㌲昱㔸挶㤰〹㝣挶戸っ㍥㐶搲ㄹ㥣ㅣ㌰㔳㑥㡦㍡㌵ㄹ㍤㈱戱慦㥢挴㔵㔰改㔷愳㠹ㄸ摢挳〰捦㈲㥤〷㈶㥤㐷㈲㥤挷ㅤ㘳〷㐷㍥㠵捡ㅢ㈸摦ㄱ㑢㙡㐷挸㠵挴㑤㄰㜵㤲㤸ち愹㤰搸㉤㤰挴晣㐰ㄲ搳攰㠴㈰戸ㅣ㡢ㄶ㈴愶摢愱戵㕢搱户㐸㔴搵搴㈴㤲㘶㍣㤶捤搶攴攲挹慡㜴㈶㤵㌲㤳昹㔸扣㈶㤳捡愵捤㘸愵㔱敢っ㘷㍤㝣㡣ㄹ㑥㑦㐸捣㜴㝡搴愹㕤搰ㄳㄲ扢戸㐹摣〹㤵㝥ㄷ㥡㠸㌱ㅢ〶㜸晡㐸散敡挸㘷㔰㜹ㅦㅤ㘶㤲挴㕣挸㠵挴〳㄰㜵㤲㤸て愹㤰搸㌱㤰挴づ㠱㈴㌸㡦㡥㈰昸挹㉦㕡㤰搸捤づ慤㍤㡡扥扤㑤挴㔲愹㜴㜵㌲㤳㑦㈵攳昱慡㘸㍥ㅤ挳戱㌶㤳㡡㘶捤愴㤹㌵㉢愳挶敥捥㜰ㅥ㠳㡦戱㠷搳ㄳㄲ㌲扢捥昸搴愹㍤愱ㄳㄲ㐹㌷㠹㈷愱搲㥦㐲ㄳ㌱昶㠲〱㥥㍥ㄲ㝢㍢昲㌹㔴㍥㐷㠷戹㔸㔲晢㐲㉥㈴㕥㘰㜸㑡昸摡ㅦ㔲㈱㌱㌱㤰挴㌶㠱㈴㌸㌱㡥㈰戸〷ㄵ㕡㤰昸慤ㅤ㕡㝢ㄹ㝤晢㌸ㄱ㑢㔷㘵昳昹扣㤹挶ㅥ㤱㡥㈷㌲㌵㔵昹㘸㈶㤶㡤㔶㔷㐵㔳戹㔸摥愸㜷㠶昳ち㝣㡣〳㥣㥥㤰㐸㍢㍤敡㔴づ㍤㈱㌱捥㑤攲㜵愸昴㝦愰㠹ㄸ㈶っ昰昴㤱挸㍢昲㍤愸㝣㠷づ㜵㕣攷㈵㤰ぢ㠹昷ㄸ㥥ㄲ扥㤶㐲㉡㈴㐶〴㤲搸㈴㤰挴㠱㜰㐲㄰摣㄰〸㉤㐸㌴摡愱戵㡦搰户㐸愴㜲愹㥡㜸捥捣㔴㘵㜰搰㑣㔶攷㙢昲㠹㜸㜵㉥㤷挹愵慡㌲㤵搵㤵㜹愳挹ㄹ捥挷昰㌱㥡㥤㥥㤰㤰昹㙦挶愷㑥戵㐲㈷㈴㌶㜴㤳昸ㅣ㉡晤ぢ㌴ㄱ㠳搳搹㜸晡㐸戴㍢昲㝤愸晣㠶づ扣㍤㠳㕡づ戹㤰昸㡥攱㈹攱㙢㈵愴㐲愲捣㑤愲昳㔳㔴ぢ㈴戱ち㑥〸㠲ぢ㙦㘸㐱攲㘰㍢戴昶ㄳ晡ㄶ㠹㜴慥捡〴㠱㕣㘵愶ㄲ㥦愲搹㔴㈶㔵㤹挹愵愳戹㜸㍡㥡㑡攲ㅥ昷挶㈱捥㜰㝥㠶㡦昱㍢愷㈷㥦ㅤ㌲愱捤昸搴愹挳愱ㄳㄲ㐵㙥ㄲ慡ㄴ晡㘲㌴ㄱ攳〸ㄸ攰改晢散㌸搲㤱ㅦ㐰㘵㝦㍡愴戱愴㡥㠶㕣㐸昰㑦〶㜴㤲㌸ㄶ㔲㈱昱敤て㐱攷ㄳ晦㠲搴㝦㍥挱戹㘸㡣ㄱ戵㤴〸〵ㄲ挷摢愱戵挱攸㕢㈴昲㤹㉣㌶㠶㐴㈶㙡愶ㄲ昱㔸㑤ㄶ㜷昹㑦搷㈴㔳搹㘴ㄲ晢っ㌰ㄹ㈷㌸挳ㄹ〲ㅦ攳㐴愷㈷㈴㑥㜲㝡搴愹㔳搱ㄳㄲ㥦㘱㌰㥤攷㘱㐳愱搲㠷愱㠹ㄸ㥣㜰挶搳㐷攲㜴㐷捥晢㍤攸㥢搲㘱〹㐹㥣〹戹㤰ㄸ挹昰㤴昰㜵ㄶ愴㐲攲㕤㌷㠹捥㑦搱户〳㐹㜰㜲㔹㐸㡣㐶㈸㤰㌸挷づ慤㡤㐱摦㈲ㄱ㑢㈶㤳戱㕣㈲㥡慥慣㠹挵愳㔵戹㜴ㄲ㈷㔵㘶㉣ㄵ㡦㈷㉡㙢愲㤵ㄹ攳㕣㘷㌸攵昰㌱捥㜳㝡戲㜷慣㜱㝡搴愹ぢ搱ㄳㄲ慦戹㐹㔴㐰愵㙦㠹㈶㘲㜰〶ㄹ㑦摦摥㜱㤱㈳攷㙦ㅢ昴〹㜴㘸攱㍡㕦〲戹㤰搸㤶攱㈹攱㙢ㅤ愴㐲攲㜹㌷㠹捥扤攳搹㐰ㄲ㤷挱㐹㐸㐴ㄱち㈴㉥户㐳㙢㔵攸㕢㈴慡戱㑦㔴㘶慡攳㤹敡㔸㉣㥥慤捣㔶挷愲昹捡㑣㌴ㄷ慢㑡挴㙡㘲改㙡㐳㈶㤲㌹挲ㄸ㝣㡣㉢㥤挱挹㌶㈱㜳挸㡥㑥㕤ぢ㥤㤰㜸挲㑤㈲〵㌷扤ㅡ㑤挴戸づ〶㜸晡戶㠹敢ㅤ㜹〷㤵㔳攸戰ㅣ㑢敡㐶挸㠵挴㑥㄰㜵㤲戸ㄹ㔲㈱㜱扦㥢㐴攷㌶㜱㙦㈰㠹㕢攰㈴㈴㙡ㄱち㈴晥㘰㠷搶㘶愰㙦㤱愸㡡挶㤲搹㘸㉡ㄱ慢挲㙥㠲ㅤ㈲㤳㡡㘷㜰㌶㘱搶㘴慡㜰㠲㤱㡢ㄹ㌲㌳捣ㄱ捥㠴㡦㜱慢㌳㌸搹㈶㘴㔲搸搱愹㍢愰ㄳㄲ㜷戸㐹捣㠶㥢扥㉢㥡㠸㜱㈷っ昰昴㙤ㄳ㜷㌹㜲摥ち㐲㕦㐰㠷㐳戱愴敥㠱㕣㐸散づ㔱㈷㠹㝢㈱ㄵㄲ㌷扡㐹㜴㙥ㄳ搷〷㤲戸て㑥㐲㘲ㄱ㐲㠱挴晤㜶㘸㙤㑦昴㉤ㄲ昱㑣ㄴ摦搱攲搱㑣㌲㤱㡣攷昲搵㌵搵愹㐴戲㍡㕡㤳㡡㔵攷㤲搵㠹愴昱㠰㌳㥣扤攰㘳㍣攸昴㘴㥢㜸挸改㔱愷ㅥ㐵㑦㐸㕣改㈶戱ㅦ㔴晡晥㘸㈲〶㈷㙤昱昴㙤ㄳ㡦㍢昲愳〴ㄳㅤ㡥㈶㠹㈷㈰ㄷㄲ㔹㠶愷㠴慦愷㈰ㄵㄲㄷ〶㤲㌸㍦㤰挴搳㜰ㄲㄲ㡢ㄱち㈴晥㘲㠷搶㤶愰㙦㤱挰挱㌱㥦慡挹㘶搲挹㑡㥥㔹㤹搵搹㑣慣慡愶㍡㥢㑥攲攴㌳㕤㤹㌳㘴敥㤶㈳㙣㠰㡦昱慣㌳㌸㈱昱㥣搳愳㑥扤㠸㥥㤰㌸换㑤愲〹㉡㥤㝦㔵㈶㘲㜰ㄶㄶ㑦ㅦ㠹扦㌹昲ㄳ㐵㐹㠷㤳戸捥㉦㐳㉥㈴㍡ㄸ㥥ㄲ扥㕥㠵㔴㐸㥣攸㈶搱戹㜷ㅣㅦ㐸攲敦㜰ㄲㄲ慢㄰ち㈴㕥戳㐳㙢〷愳㙦㤱㠸愶愲㌵昹敡慡㜴㍡㠱昳慡ㄴ扥㤹㘶慢昳㘶ㄲ㘷ㄹ昹㜴㉡㥤㡡㈶っ㤹㡣攵〸て㠱㡦昱て㘷㜰戲㜷扣攱昴愸㔳㙦愳㈷㈴㡥㜴㤳㔸つ㤵㝥㌸㥡㠸昱づっ昰昴敤ㅤ敦㍡㜲摥㈵㐲㍦㠶づ㘷㜲㥤摦㠷㕣㐸ㅣ挷昰㤴昰昵〱愴㐲㘲㘵㈰㠹攵㠱㈴㍥㠴㤳㤰㌸〹愱㐰攲㈳㍢戴㜶㌲晡昶㜱〲㈷㔵搹㥡慡捡㕣㈶ㄳ挵昹㐴扥㍡㔳㥤㑥㔵挷捤敡㜴㜵㈲㥤捦㔵ㅡㅦ㍢挳㌹〵㍥挶㈷㑥㑦㐸㝣敡昴愸㔳㕦愰㈷㈴㤶戹㐹㥣〱㤵㝥㈶㥡㠸昱㈵っ昰昴㤱昸捡㤱昳㜶ㄱ晡戹㜴㔸挳㜵晥ㄷ攴㐲㘲つ挳㔳挲搷户㤰ち㠹扣㥢㐴攷㜱㈲ㄷ㐸攲㍢㌸〹㠹戵〸〵ㄲ摦摢愱戵㡢搰户户㠹㥡㜸㍡ㅢ㡢㘲㑦愸㑡挵慢昳ㄹ㕣慦换收戰㙤挴㌳昱㜸㍡㤱㑤ㅢ晦㜶㠶㜳㌱㝣㡣ㅦ㥣㥥散ㅤ㍦㍡㍤敡搴㉦攸〹㠹摦扡㐹㕣〶㤵㝥㌹㥡㠸昱㉢っ昰昴敤ㅤㅣ愳挸㉦愶昲ㅡ㍡㕣挲㜵㉥㠶㕣㐸㕣挷昰㤴昰挵改㑤㈱戱搰㑤愲㜳敦搸㈳㤰㐴㈹㥣昰挴㕤愷㄰ち㈴㌸愱挹㘸摡捤攸㕢㈴㘲㐹慣㙥扥搲㡣㐶昳昹㜸㌶ㅢ慢㠹㥡搱ㄴ㡥て搵戱㔴㉣㤷㌳愳㐶㝦摢㐷扦〵㍥〶㘷㍣㘵㜰戲㑤攸㑥㡦㍡㌵㄰㍤㈱㌱搷㑤㘲㍤㔴晡㙤㘸㈲挶㈰ㄸ挸ㅡ㝢扥㤵て㜶攴㔷㜲慣㜷搳㠱㜷㠰㔰㠶ㄳ晥㑦っ㑦〹㕦㥣慦ㄴㄲ搳〳㐹㑣つ㈴㌱ㄴ㑥㜸愲搶〷愱㐰㘲㤸ㅤ㕡㝢㄰㝤㡢㐴㍣㥥愹挹搷㔴㔶昲㙥攴搸㈷戲㌵搱㑣〲挷㔰㕣户挲慤挹昳搵㔹㘳戸敤愳㍦〴ㅦ㠳㔳㤸㕤㈴㌶㜶㝡搴㈹捥㑢ち㠹挹㙥ㄲ㡦㐱愵㍦㡥㈶㘲㡣㠴㐱㄰㠹㔱㡥㥣㜷㤲搰㥦愶〳㙦〵愱㘴〲㤲愲㘷ㄸ㥥ㄲ扥挶挰㕡㐸㔴〶㤲㤸ㄴ㐸愲ㅣ㑥㜸攲扥捤〸〵ㄲ㘳搱㘱㌴敤㐵昴㉤ㄲ昹捡㘴㔵㉣ㄳ㑢愷㘲㤵戱㜸㌲㠶挳㐳㍥㤱捡㈷㌲㔹㌳㤱愸挹㈴攳挶ㄶ戶㡦晥㔷昸ㄸ㥣㤳散㈲㔱攱昴愸㔳㥣㘸ㄴㄲ㕢扢㐹扣〲㤵晥㉡㥡㠸㌱ㅥ〶㐱㈴㌸晤㈸昲㕢㌹搶㌷攸戰ㅥ㑢㙡愲ㄳ晥㉤㠶愷㠴慦㐹㤰ち㠹捤〳㐹㡣ち㈴戱ㅤ㥣昰㉣搲摦㐳㈸㤰愸戴㐳㙢敦愳㙦㙦ㄳ㤹㑣〲㝦㑥㉣㡤㠳㘵㈶㥥挶戶㤰捣愵攲㤵搹㙣㍥㕢㠵换㥡㌹搳㠸摡㍥晡㍦攱㘳㜰㤲戱㡢㐴捣改㔱愷㌸㜳㈸㈴㌶㜲㤳昸ㄸ㉡晤ㄳ㌴ㄱ㈳〵㠳㈰ㄲ㥣㑦ㄴ㌹敦㉤愱㝦㐹〷摥ㅣ㐲挹ㄴ㈱㐵㕦㌳㍣㈵㝣敤〰㙢㈱㌱㌰㤰㐴㈴㤰挴ㄴ㌸攱㠹ㅦつ㈳ㄴ㐸㜰㔲㤰搱戴敦搱户㐸㤸戱㔸㔵ち摦㍢㜲㤸敢〰㠹㐴㑤づ搷挴㔳㤸昰㐸搷搴愴昰㌰㜶戲㝤昴㝦挳挷㤸敡昴攴㌸㌱捤改㔱愷㌸ㄵ㈸㈴㑡摣㈴㝥㠶㑡晦〵㑤挴㤸〹㠳㈰ㄲ㥣㈰ㄴ昹㠳ㅣ㙢㍦㑣㠳改て㜱㥤㘵捥㡦愲㔲㠸㍡㐹㜰捥㑦㐸晣昰㙦搷㜷搱捥㈳收昷㤰晡扦㡢捥㠱ㄳ㥥愸敡㐰㈸㤰㤸㡢㡥㤰㠸愰㙦㤱㐸㥢戹㉣慥㘸㈷㙡愲挹㔴ㅣ搷㜶搳㐹戳愶㌲ㄶ捤㐵㙢㜰㤸挰ㄵち㘳㥥敤愳て㠰㡦㌱摦改〹㠹〵㑥㡦㍡挵戹㍤㈱昱ㄵ〶搳昹㕤㜴〸㔴扡㠱㈶㘲搴挱㈰㠸挴㐲㐷捥扢㑤攸挳改昰〴㤶㡣㐵㤰攳㠹摡ち㠸〶昵㉢摤〷㥤敤㍤㌳㐴挱㍦㌳㥦攰扤改晦㑣摣挴㥦㜵㌱㐵晤昰晢㕡敢㔷愹㈵挵㤳晦戳㔸㥣㠳攲㡦搲昹㉡晤〰敢晡㝦㠸挳㜷愳㙢㔶㡡ㄱ㐷攳愵㙦㡡ㄵ㉥攵㙣㕡㘵搰㄰扢晢㙢㜱㜰㉣ㅡ摥㌴扢つ㜳㔱昸慢㠳ぢ㕢愶攱㐷戰搶㥦慣摢挰㤹愳㥡攰摣㡢扥愲㑢㌲㉤搳㠶ㅢㅡ戴㥢㡥摢㠲搶㑥㍦摣摢ㅤ戳㡤㔰㑣攰㥤敢㠷㜷昵㕣扦敡ㅤ搹㈵㥤摤摣㠶扦戲㘰收㥣㠸㙤昸㔵㙢㐹㜱㍦ㄵ昸㐳㝢晢㡦搳昱㘷扣㡣㠶扦戳㌰㍢㐷〰㈳〳㝥搳㍣扤愱㕤敥〹㌰ち㝡愵㜳敡㔲ㅢ㠹戵㉤㥢㌲㙥晥㡣㜱搱㜸戲昴㕤扣ㄵ扤捥㔲〸㥥㌹戹㘵㐶昴捤㄰㔲㜱攳㘶㌴㡡㠶搴愳㠳ㅤㄹ扦㉤㉥㜸㝣戱㤳摤㥤㙡晤㕦㘶晦㙦㑣ㅤ㜲㠰攳昱ㅢ㔵㝥收戴搲㌷㔷㕦晣攵戵摢㔷慣扤改㔷晢晦搵㤶挷ㄷ㍢㥤扦㠶㡦㍦敦㠴挹㑦散㡦㤰敡㙦戱㜹㥢捤㍢㘸搴ㅢㄸ挴慢昸戵戲敦㍥收晦戰ㄵ摥晢㤸ㅢ㡢ㄱ〹㑦搴摤㘰扣㠳晡愹〳搱攱㝥愳㕥㠳〷㌷㔶慥慡㕥挱戵㙣㠲㤸摢㤸搲ㅢ搱㙡㕢㐱㘶挳㑣挴搴换㌰㜵㄰㐴昴昱戴攷改愲㈳ㅡ㜲㄰㍡㝤愳挲㜹㐱昱攸㌵㤵ㄵ昰〸愲昲㠲扤昲㍥㉡捦摢ち敦捤捤㡤㔵㠸㠴㘷㤱扥㥤㐵攵㔰㜴㠴捡戳昰攸愴ㄲ攵㕡㜲㥡捥愲挲〹㐰㉤收愲ㄲ㔷㑦ㄵ㔰㐹㐰㌷攴㈸㔸昵つ〴㈷晡晡〶攲〴㜸〴㠱㜸㉣っ挴愳戶挲㝢㤳㜳攳㈴㐴挲戳㐸摦摥〲㜱ㅡ㍡〲攲㘱㌷㠸㈹〴挱㔹㍡ぢ〴攷晦戴㥤㈰敢㍦㘵摣扣扤挶㐵慢搴晤〵ㅣ愶㤱挳搹㌰敡ㅢ〷㑥昳昵㡤挳〵昰〸攲㜰㜷ㄸ㠷扢㙣㠵昷㕥攷挶㕡㐴挲戳㐸㥦㘵㜱戸ㄴㅤ攱㜰㠷㥢挳㙣㜲戸っ㉡㡢〳㘷晦戴㌹㤰㌹挷㥣愸扡戵〰挴㍣㠲戸ち㔶㝤〳挱㔹扥扥㠱戸〱ㅥ㐱㈰㙥ち〳㜱愳慤昰摥昳摣戸〹㤱昰挴摣㠸〵攲㡦攸〸㠸敢摤㈰ㄶㄱ挴㝡愸㉣㄰㥣晣搳昶㜲㠱愸㔱㔷ㄷ㠰搸㠷㈰敥㠴㔵摦㐰㜰㤲慦㙦㈰㌸搵ㄷ〴攲戲㌰㄰敢㙣㠵昷摥攷挶〳㠸㠴㈷㉡㐲㉣㄰㡦愰㈳㈰㉥㜱㠳㐸ㄳ〴㘷攸㉣㄰㥣晢搳戲㉥㄰㜱㜵㘱〱〸㤳㈰㥥㠴㔵摦㐰㍣攵㜸昴晡㔸挹㤹扥㈰㄰攷㠶㠱㌸挷㔶㜸敦㠱㙥扣㠰㐸㜸愲㤰挴〲昱ㄲ㍡〲攲㉣㌷㠸㈶㠲㜸〵㉡ぢ〴愷晥戴ㄶㄷ㠸㤸㍡扤〰挴㐱〴昱㍡慣晡〶㠲㔳㝣攲搱㙢㄰㥣攸ぢ〲㜱㔲ㄸ㠸ㄳ㙤㠵昷㕥攸挶㝢㠸㠴㈷敡㑥㉣㄰ㅦ愲㈳㈰㡥㜷㠳㔸㐵㄰ㅦ㐳㘵㠱攰捣㥦㜶㠸ぢ㐴㐲ㅤ㕤〰攲㔰㠲昸ㅣ㔶㝤〳挱ㄹ扥扥㠱昸〶ㅥ㐱㈰㔶㠷㠱㌸捣㔶㜸敦㠹㙥㝣㠷㐸㜸ㄶ改㐷㔹㈰㝥㐴㐷㐰晣捥つ攲ㄸ㠲昸ㄹ㉡ぢ挴㑦㔸搲㡥㠳捣晥搰㐸愸㤵〵ㅣ㑥㈰〷㠵㔵敡ㅢ〷捥敦㠹㐷慦㌷㠸晥㌰慦攰攸㍤攷㔶㙤㘱ㅣ㕡㙤挵摥㥥扦㑢㙡攸㠸㈴ㅣ㑥戳㌸っ㐲㕦㌸㉣㜳㜳㌸㠳ㅣ㌸㌹㘷㜱攰戴㥦昶㝢挸㥣㜳慢㤴㙡㉣〰㜱㌶㐱㜰挶づ捦㍥㥣㘴㜲㝡㑦㍣㝡つ㘲㔳㤸㔷〴㠰㔸ㅣ〶㈲㙦㉢扣户㐸㌷㐶㈲㤲㠰戸挰〲㌱ㅡ㝤〱㤱㜳㠳㔸㑢㄰攵㔰㔹㈰挶㘰㐹扢戸ぢ㐴㉣愶づ㈸〰㜱㈹㐱㜰挲づ捦㍥㠰攰散㥥㜸昴ㅡ〴攷昸㉡〲㐰散ㄷ〶㘲㕦㕢攱扤㔵扡戱㉤㈲〹㠸慢㉣㄰㔱昴〵挴摥㙥㄰搷㄰〴愷敤㉣㄰㥣昴搳慥敢〲㤱㐸慡㠵〵㈰㙥㈰㠸ㄴ慣昰散〳〸㑥敥㠹㐷慦㐱㜰㡡慦㈲〰挴㠲㌰㄰昳㙤㠵昷㤶改挶㑥㠸㈴㈰晥㘸㠱愸㐵㕦㐰捣㜵㠳㔸㑦㄰㥣戵戳㐰㜰捥㑦扢扤ぢ㐴慣㕡敤㔲〰攲㑥㠲㤸つ㉢㍣晢〰㠲㜳㝢攲搱㙢㄰㥣攱慢〸〰㔱ㅢ〶㘲扡慤昰摥㍡摤搸ㅤ㤱〴挴㝤ㄶ㠸㐵攸ぢ㠸愹㙥㄰て㄰〴㈷收㉣㄰㥣昲搳ㅥ㠲捣㍥㔶挶搵づ〵ㅣㅥ㈱㠷晤㘰㠴㘷ㅦ㌸㜰㘶㑦㍣㝡捤㈱つ昳㡡〰づ愹㌰づ㐹㕢攱扤㠳扡㤱㐵㈴攱昰愴挵㘱㌱晡挲㈱敥收昰㌴㌹㜰㕡捥攲挰〹㍦敤㤹㉥づ搵慡戲㠰挳㜳攴搰〴㈳㍣晢挰㠱昳㝡攲搱㙢づ㙤㌰慦〸攰㌰㈱㡣挳㌶戶挲㝢㈳㜵愳〳㤱㠴挳㑢ㄶ㠷㔵攸ぢ㠷慤摤ㅣ㕥㈱〷㑥捡㔹ㅣ㌸摤愷晤ㅤ㌲晢㌳㈳ㄶ㔵攳ち㐰扣㑥㄰慢㘱㠵㘷ㅦ㐰ㅣ敥㜸昴ㅡ〴㈷昷㉡〲㐰㡣づ〳戱戹慤昰摥㔰摤㌸づ㤱〴挴㍢ㄶ〸㑥散〹㠸㔱㙥㄰敦ㄱ挴㈹㔰㔹㈰㌸摢愷晤搳〵愲㔲㙤㔲〰攲㐳㠲㌸〳㔶㜸昶〱〴㘷昵挴愳搷㈰㌸户㔷ㄱ〰㘲㘸ㄸ㠸つ㙤㠵昷挶敡挶ㅡ㐴ㄲ㄰㥦㕢㈰㌸慦㈷㈰っ㌷㠸㉦〹攲㘲愸㉣㄰㥣散搳扥敥〲㤱㐸愸㠱〵㈰扥㈱㠸换㘰㠵㘷ㅦ㐰㜰㔲㑦㍣㝡つ㠲㔳㝢ㄵ〱㈰晡㠷㠱搰㙣㠵昷〶敢〶㘷〴〵挴㡦ㄶ〸㑥敢〹㠸ㄲ㌷㠸㥦〹攲ㄶ愸㉣㄰㥣敢搳㝥敤〲ㄱ㑦愹愲〲㄰ち昷㕥ㅣ戲ㅥ㔶㜸昶〱〴攷昴挴愳搷㈰㌸戳㔷ㄱ〰攲挷敦㐳慥搹晤㘰㉢扣㌷㕡㌷㌸㈱㈸㈰晡㘳散戸㘶昷〰晡〲攲㝢㜸㝣㠰戵㤳㙢㜶㍡㤴㡡ㄳ㜲ㄶ〸㑥昵㘹〳㈰戳㡦ㄱ㔵㌵敡㕦㌰㝦ㄷ收搶㤵捣㐱〴昱ㄸ慣昰散〳〸㑥改㠹㐷慦㐱㍣つ昳㡡〰㄰㥦㠷㠱昸捣㔶㜸㙦戸㙥㜰㍥㔰㐰っ戵㐰扣㠰扥㠰昸挴つ㘲㌸㐱㜰㍥捥〲挱㤹㍥㙤㘳ㄷ㠸㙡昵㐱〱㠸㑤〹攲ㄵ㔸攱搹〷㄰㥣搱ㄳ㡦㕥㠳㜸〳收ㄵ〱㈰摥〹〳昱戶慤昰摥㜸摤㜸ぢ㤱〴挴㘸ぢ〴攷昴〴挴㥢㙥㄰攵〴昱㑦愸㉣㄰㥣攸搳戶攸〲ㄱ慦㔶慦ㄵ㠰愸㈰〸捥搱攱搹〷㄰㥣搰ㄳ㡦㕥㠳昸ㄲ收ㄵ〱㈰㕥ち〳昱㌷㕢攱扤〱扢昱㌵㈲〹㠸〹ㄶ〸㑥改〹㠸ㄷ摤㈰戶㈵㠸㝦㐳㘵㠱攰㍣㥦戶㕤ㄷ㠸㔸㑡㍤㕢〰㈲㑡㄰㥣愲挳戳て㈰㌸㥦㈷ㅥ扤〶搱て〷慡㡡〰㄰㑦㠶㠱㜸挲㔶㜸㙦挴㙥㤴㈲㤲㠰㐸㔹㈰㜴昴〵挴攳㙥㄰㌵〴㌱〰㉡ぢ〴愷昹戴敤扢㐰㔴㈵搵挳〵㈰愶㄰挴㄰㔸昵つ〴愷昳晡〶㘲㌸㍣㠲㐰摣ㄷ〶攲㕥㕢攱扢㈱晢挶㠸搴搳つ搹㕤㝦搵㝣〸攸㤷收昹昳扦〱㜹㑢捣改㍢晣〰戰愱戱㔱㝥㍢㌷㄰昷㑦㙥挵摦ㄵ㥦㡢摢㠴攳慥挹㜵つ昶摦慡㥤㡤摢㠷昳㜶戴捥ㅤ㝡㜵改搱㔹换㉦㘸挵㉤㝢晢攷㘷户攱昶敥戹㌲晣㕤攴昶㜶戳戵昹㝦攱收捡昸㌵㈳敦㔶㠳㠷㜵㕢攵挰ㅦㄲ昲ㄷ㠲㠱ㄳ㘵搶ㅤ搷扢㜸㌸㝦㉥扣㤸户㕤晥捦敥昴慥搵㘲ㄳ㜳敥㡢㥢㜳摤㐸扣㐴摤㠳户搸㥡戳㍥扣攸㔷ㄹ㜳㔱㌱㡡㍡㘱慦敤㡣㠶㝦敦㔷㘶慢搱㐴昴㔹㤰挸て㑡愵㈹㉡摤ㄴ㥢㠱㜷攵昸搳㑥摥〰愴挸昳㐷扦〷っ攰ㅡ㍢㡦㤲捤攰摡摤〴㈳㍦㍥晢㌷搵愷㕢㕢搳慢捡㥡敡ㅢ捤收挵敤㑢捡敡㤷㘳㍥ㄵ㌷㐰挷㌸昰ㄷ挴昵搹昸㥦愹昸㔲㕢㈰㈲户㑢㙤㔷㐸㠳㔷㜶㝤攰捡捥㠵扤㌶て㑤攱捡捥㠷挴戵戲慡〲戱戹挲捥㐳㡤㐷㠷慢愱敦〶换捥㘱㙣〷〹㠷愱㜳ㄸ㈵敡挶挰㤴㜵㡣捤㤴㕤㙣ㄷ㔱挴ㅦ敢㕡㙣㔵ㄴ㌱ち搲㈵㈰㤰㜴㝢挱戲㌳摤昶㠵改慥ち㑣户慦㍦摤晥㥥㜴㔳扣改㌸㥦㈴改㝥敢㑥挷㤹ㅡ㔹㍢㙥㔱㈵敡㤲挰㜴㘹挶收搶搳戵㜶㔹㡡㕣㙢㌷摢㥢㡥戳㌶㤲捥㠴㘵攷摡㜱㍥挴㤵㙥㑤㘰扡㈵晥㜴㑢㍤改ㄶ㜹搳敤攳愴㙢㜴愷攳慣㠳㉢摤㤹㠱改㕡晣改づ昲愴攳〴㐵挱㝢㘷㍡改摡摣改㜸㙤摦㤵敥愴挰㜴换晤改㔶㝡搲㜱ㅡ愰㈰摤㐱㑥扡㠳摤改㔶ㄴ愶㍢㍡㌰摤愱晥㜴慢㍤改㔶㜹搳ㅤ敡愴㍢挲㥤敥㈸㈷㥤戵㈳ㅣㅡ㤸敥㘸挶㉥摣ㄱ㡥昵愴㍢挶㥢敥〴㈷摤昱敥㜴愷ㄵ愶㕢ㅥ㤸敥㈴㝦扡㔳㍣改捥昰愶㍢摢㐹㜷㥡㍢ㅤ㉦扡扡摥扢㤶挰㜴㘷㌲㜶攱㡥㜰㤶㈷摤㕡㙦㍡㕥㠰㤵ㅤ攱ㅣ㜷㍡㕥摡㤴㜴ㄶ捣㈵㠱改搶㌰㜶㈱捣ぢ㍣改慥昱愶攳㘵㑥㐹户搶㥤㡥ㄷ㄰㕤㙢㤷づ㑣㜷〹㘳ㄷ慥摤㍡㑦扡昵摥㜴㜷㍡改㉥㜷愷攳㘵㍡搷摡敤ㅢ㤸敥㉡挶㉥㕣扢㙢㍣改㜸㐵慦㘰㐷㜸挴㐹㜷㥤㍢ㅤ慦㠶戹搲搵〵愶扢搱㥦敥㘶㑦㍡㕥㌸㉢㐸昷㥣㤳敥て敥㜴㉦㌹改慣㘳收摣挰㜴敢ㄹ扢㄰收敤㥥㜴慦㜸搳扤敥愴扢搳㥤㡥㤷㜶㕣敦摤捣挰㜴昷昸搳摤敢㐹昷㥥㌷摤㠷㑥扡晢摤改㜸〱挵〵㜳挷挰㜴て㌱㜶攱㝢昷㠸㈷摤㤷摥㜴摦㌸改ㅥ㜳愷攳㘵ち搷摡愵〲搳㍤挱搸㠵㌰㥦昲愴晢搹㥢㡥㤷㉣㘴㐷昸㡢㍢ㅤ㉦〶戸搲㔵〶愶㝢㡥戱ぢ搳扤㐰㤱敢昳㡥搷つち㌶㤵㐱㄰㐸扡扦㘲愱昳昳㡥㕦戹㕤改挶〷愶㝢ㄹ㐶㥥㜴慦㔲攴㑡挷㙦攷〵改昸昵㕢搲扤㠶㠵捥㜴晣㘲敢㑡㌷㌶㌰摤ㅢ㌰昲愴㝢㡢㈲㔷扡㜲昴ぢ搲昱㑢慥愴㝢〷ぢ㥤改昸昵搱㤵㙥㘴㘰扡昷㘱攴㐹昷〱㐵慥㜴摢愲㕦㤰㡥㕦㈵㈵摤㐷㔸攸㑣挷㉦㘹慥㜴挳〲搳㝤ち㈳㑦扡捦㈹㜲愵攳昷戹㠲㜴晣挲㈶改扥挴㠲㤳慥㤴攷捣扤㍥愱㘷攵摢㔰㝣昵㘹㌴戳晣㠳㍥搳昱㘷㘱㈶㌴攲挴扣ㄷ㝦㠵攷㉢攴㔱㍣ㄳ㘷っ晤㙢㝢㠱㥤㈱㍣ㅦ收㐲ㄹ捦㥥ㄵ捦㙢㌹㈸晤㕦ㄴ昳㜴㔶㍣扥戱ㄷ挴㠳愷慥㕤ㅥ㜵攸㠹挷户ㄴ㉦戲㜵晡㜷昶㠲㜸昰散戳换㠳㘷㤶攲昱㍤挵㍣愹愴㑥晦户扤㈰ㅥ㍣㠱散昲㐸愳㈷ㅥ㍦㔰捣昳㐲昱昸搱㕥㄰て搳敥㔸敢挱昳㍢昱昸㠹攲愵戶㑥晦搹㕥㄰て㥥挶㜵攵攰㈹㥡㜸晣㐲㌱捦捥㈴挷慦昶㠲㜸戴搹ㅤ㉢〷捦戲挴愳愸っ挶㍣挱ㄲて挵ㅥ㔹攲㌵㠴㈷㔳㕣戰㍣㜸愲㈴ㅥ挵戴攱㌹㤲㜸昴㜳㝢ㅣ㔱攰挱㜳ㅤ昱㈸愱捤戱㡥㐷愹摢㠳愷㌴㕤㌹㜸扡㈲ㅥㅡ㙤㑥㜱㍣晡扢㍤㜸㔶搲攵挱㌳づ昱㈸愳つ㑦㌶㘴㔴扡摢㠳㈷ㄶ㕤ㅥ㙢ㅣ㡦〸㙤㜸扥㈰ㅥ〳摣ㅥ㍣㌷攸昲攰攷扥攴ㄸ㐸ㅢ㝥攴㡢挷㈰户〷㍦摥扢㍣昸搱㉤ㅥ㠳㘹挳㑦㙤昱ㄸ攲昶攰㈷㜴㤷〷㍦㝤挵挳愰つ㍦㜸挵㘳〳户〷㍦㘴扢㍣搶㍢ㅥㅢ搲㠶㥦㥤攲㌱搴敤㜱㘷㠱〷㍦〳㈵挷㌰摡昰攳㑦㍣㠶扢㍤昸㔱搷㤵㠳ㅦ㘳攲戱ㄱ㙤ㅥ㜱㍣㌶㜶㝢昰搳慡换㠳㥦㐴攲戱〹㙤昸㈱㈴㌹㌶㜵㝢昰〳愷换㠳ㅦ㈶攲㌱㠲㌶㉦㌸ㅥ㈳摤ㅥ㝦㉤昰攰攷㠱㜸㡣愲つ㍦ち㈴挷㘶㙥てㅥ昶扢㜲昰㤰㉥ㅥ㥢搳㠶㐷㜳昱ㄸ敤昶攰㤱扢换㠳㐷㘵昱ㄸ㐳ㅢㅥ㤰挵愳摣敤挱㠳㙦㤷〷て慣攲㌱㤶㌶㍣愶㡡挷ㄶ㙥てㅥ㍦扢㍣攴挰挶愳挷㌸搸㌸て㠳〷㌸戹收㔶〱㈹慥换换挱㡣㔶㕢扡慤㜸㔰ㄳ慢慤㉣㉢㌹㠰昹慣㜸㈰ㄳ慢昱㤶㤵ㅣ戴㝣㔶㍣㜸㠹搵〴换㑡づ㔴戴㉡ㄸㄷて㔸㘲戵慤㘵㈵〷㈷㥦ㄵて㔲㘲戵㥤㘵㈵〷㈴㥦ㄵて㑣㘲ㄵ戵慣攴㈰攴戳攲挱㐸慣㘲㤶㤵ㅣ㜸㝣㔶㍣〰㠹㔵挲戲㤲㠳つ慤ち㜸昱愰㈳㔶㈹换㑡づ㌰㍥㉢ㅥ㘸挴慡挶戲㤲㠳㡡㉦㈳て㉥㘲戵扤㘵㈵〷ㄲ㕦㉣ㅥ㔰挴㙡㡡㘵㈵〷て㕦㉣ㅥ㐴挴㙡㈷换㑡づㄸ扥㔸㍣㜰㠸搵㌴换㑡づㄲ㍥㉢ㅥ㉣挴慡搶戲㤲〳㠳㉦㈳て㄰㘲㌵搳戲㤲㠳㠱捦㡡〷〵戱㥡㘵㔹挹〱挰㤷㤱〷〲戱㥡㙤㔹挹㑥敦㡢挵㥤㕦慣收㔸㔶戲愳晢慣戸挳㡢搵㍣换㑡㜶㙥㥦ㄵ㜷㜲戱㕡㘰㔹挹づ敤戳攲㡥㉤㔶扢㕢㔶戲ㄳ晢慣戸㌳㡢㔵㥤㘵㈵㍢慥捦㡡㍢戰㔸㉤ㄲ㉢挳搹㈹ㄴ昷㑦戹ㄸ㝥敤㜷搶㠴搹㜴昸㤶攱捥㘷捥㠶愷戸㙦㡡挵㌵㠵ㄶ㡡扢愳㈸慥昶㈸戸〷㡡攲㉡㡦㠲㍢㥤㈸慥昴㈸戸㥦㠹攲ち㡦㠲扢㤶㈸㉥昷㈸戸㌷㠹攲㌲㡦㠲㍢㤰㈸搶㜹ㄴ摣㘷㐴㜱愹㐷挱摤㐴ㄴ㤷㜸ㄴ摣㌳㐴㜱戱㐷挱㥤㐱ㄴㄷ㜹ㄴ摣晥㐵戱搶愳攰㈶㉦㡡ぢ㍤ち㙥攵愲戸挰愳攰㠶㉤㡡昳㍤ち㙥换愲㔸攳㔱㜰昳ㄵ挵㜹ㅥ〵户㔸㔱㥣敢㔱㜰㈳ㄵ挵㌹ㅥ〵户㑢㔱㥣敤㔱㜰㔳ㄴ挵㔹ㅥ〵户㍥㔱晣摥愳攰〶㈷㡡㌳ぢㄵ〳晥ㅦ㠱〹㝥攷</t>
  </si>
  <si>
    <t>㜸〱捤㥤〷㥣ㄴ攵晤晦敦㌹敥㠶㥢〵㘴ㄴ㔱ㄱ〵づ㌹ㅢ㠸扢㝢㝢扢户㈸㔲〵㔱㡡㜲㘰㑦㡥㉤戳㜰㝡〵敦㡥㘶挳㠲㐶㐵㘳㉦搸㝢㙦㠹㘲㐹㡣挶㙥散㈵㠹㈵ㅡ扢㔱㘳㉦戱㐵晤㝦㍥摦㤹戹㥤㥤㜲㈵扦晣㕦慦㉣戳て昳㍣摦昶捣㝢捡捥捣昳㥤戹㌲㔵㔶㔶昶㌳㍥晣㥦㥦ち捥㙣搱戰慡愳搳㙣ㄹ㍦慤慤戹搹捣㜵㌶戵戵㜶㡣㥦搲摥㥥㔹㌵扢愹愳戳ㅦㄴ戴挶㈶挸㍢㉡ㅢ㍢㥡づ㌵慢ㅡ㤷㥢敤ㅤ㔰慡㉣㉢慢慡搲换㈱ㅦ㘶㝦つ愷愲搳㑡慦㘰〱慤㌲㕤㘳搱㥦㐵ㄵぢ㥤㐵㠴挵〰ㄶ〳㔹っ㘲戱〱㡢挱㉣っㄶㅢ戲搸㠸挵㄰ㄶㅢ戳ㄸ捡㘲ㄳㄶ㥢戲搸㡣〵攳敢㥢戳ㄸ㡥㘲攰ㄶ㈸ㄶ㑣㥢㍡㉦㝢㄰㤶愶愱戳慤摤ㅣ㌷㙡㙦慢捦ㄳ㘳戱昱戱昱昱㜴㍣㌹㍥㍡㙥搴戴㘵捤㥤换摡捤㠹慤收戲捥昶㑣昳戸㔱㝢㉥换㌶㌷攵昶㌰㔷㉤㘸㍢搸㙣㥤㘸㘶愳戵搹㑣愲㍥㤶愸慢㉢愴搳昵〳户㠴攷戹搳愶敥搹㙥ㄶ㍡晥㕢㍥㐷搰攷扣㘹㔳挷捦㌵㍢晦㕢㍥㐷挲㈷㕣㑥㙦㙢挹㌴戵晥㤷㥣㔶㜲㥤搶㑤㌷㜳㑤㕣昹愶搹摥搴扡㜸㍣扡㕤〲ㅡ戵搴昸㈹ㅤㅤ换㕡㤶㜲㍢㥡㘶㌶㌷捦㌷ぢ戲搲㕢愶㜷㜴敥㤹㘹㙦改ㄸ搸㐲㝥㘶扢搹㥡㌳㍢㌶㘸搹㜵㘵捥㙣戶ㄵ㍢慡㕡昶捥戴捦捤戴㤸ㄵ㥣ㄹ摣㘲慤挳㔹㜹戳戵戳愹㜳搵愰㤶㠵ㅤ收晣㑣敢㘲㤳㉡㤵㉤㌳㤷㌵攵㔵㐵〵愶戲㝥摢〴昵㑣㔶ㄴ晡搳㌲㙤㐹愶扤㔳㙡㕣㠵戱㈰㕤搷收㈲㑢㔱搲㉦㙥㔲愳㍣㔶㕣㘷つ㑤㉤㝢㤸敤慤㘶㌳㠳㜰㑤㡥昵㈸〹㈰㙢㍤㜴㤱㜲ㄶ㠷㙢㐹つ戰㜷㍥㉥ぢ愳㘸愳㔰㙣㌶户慤扤〵ㅢ攴ㅣ㌳搳㍡㌱㌶慥愱㌳㍦摤㕣㍥㌱㍡㍥慥㔷㐳慡㡦愶摥㔶㈸㠶〰㐶扥慤愵改搰っ㘹㑦㠸㈷㘳戵ㄳ昴㌱㔴愹㐱愱㉡㕥挱慥敥づ挰摤慤扣㌱㔳摥㤸㉤㙦捣㤵㌷收换ㅢ捤昲挶㐲㜹攳攲昲挶㈵攵㡤㑤攵㡤〷㤵㌷ㅥっㅤ攷㔳搵扦㝦戹晤愹ㅡ㜰摣㡡㉦戲攷㑦扥敤晡㔷㘷㙤摣㜹搲㍡挵扤㕢づづ摢㘰㈶扣挳摢㐲慡㙦㠷㐲摢ㅥ㠵户挳㜵改晡〹晡㔸慡㡣㐳愱搴ぢ攸㌰㍢㍤晥愰㑢ㅢ㉢愶ㅡ搳捦㔹㝥㘶戶㉣㌳㘱㥣攲㘱㐴愲㡤挷㑣㜸戴ㅤ改㉡㡡㐲㡢愱昰㐶㑢挶ㄲㄳ昴㌸㔵㙡㔱㈸昵愴ㅤ慤昵㠴昱㠷摥戴散捣戹昷㕣晦搵㑥摢てㅥ昱扡攲昱㑡愲搵㘱㈶㍣㕡㤲慥㔲㈸戴㝡ㄴ晥㘸愹〹㝡㥡㉡ㄳ㔰㈸昵戰ㅤ慤晦昳戳㡦昹㈸搵㝦敥慤㉢㡦摥昹晡㥢㈷攵ㄵて㡣ㄲ㙤㘷捣㠴㐷㥢㐸㔷扢愰搰㈶愱昰㐵㡢㐷㈷攸㤳愹㌲〵㠵㔲昷摡搱晥戰㘲昱㜱ㅤ㑤㝦㥢㝢㘷挳换攵㕦ㅥ昷捤㔷㡡㍢愳㐴㥢㠶㤹昰㘸搳改㙡㔷ㄴ摡っㄴ扥㘸戱攴〴㝤㈶㔵㜶㐳愱搴㥤㜶戴㜱㤵㑦捤㕥扤挷晤昳㉥晥㙤㈱戱敤ㄵ㝦摦㔳昱㔰㉦搱㜶挷㑣㜸戴㍤攸㙡㌶ち㙤づち㕦戴㜸摤〴㝤㉥㔵收愱㔰敡㔶㍢㕡敤㝥挹ㅢ㍦㝡敢攲㈹㤷㌴ㅦㄲ昹愸晡㤳愹㡡扦㈹ㄲ㙤㉦捣㠴㐷㥢㑦㔷つ㈸戴〵㈸㝣搱㙡戱ㄳ㉤愴捡摥㈸㤴扡捥㡥㜶㕢㕥晢扥攱捤慦昶㌸扦㜱扦晢愶㝣搵㜶㠴ㅡ〰戱㐴摢ㄷ㌳攱搱昶愳慢晤㔱㘸〷愰昰㐵㡢㘲㉢㌹㤰㉡扦㐰愱搴攵㜶戴昹㐷㝣㜷㔹换〹㔷敦㜶晣昱扢扣戲改㠹㤳晥慡昸㉢㈹搱ㅡ㌱ㄳㅥ㙤ㄱ愴㝡〶㠵㤶㐵攱㡢ㄶ挷晥㤶愳㑡ㅥ㠵㔲ㄷ搸搱ㄲ㕦㡦㕦昸愷ㄷ昷㥡㝢㐱㙣搸挰慡戵㑢て㔴晣㌹㤶㘸〵捣㠴㐷㕢㑣㔷㑢㔰㘸㑤㈸㝣搱愲改〹晡㐱㔴㌹ㄸ㠵㔲㘷搹搱晡㕤昹挵搲㈵㤵挷捥㔹搷㜱摢搴㜷戵㥦㜷㔲晣摤㤷㘸㉤㤸〹㡦搶㑡㔷㙤㈸戴愵㈸㝣搱攲㈰㜹〸㔵摡㔱㈸㜵㡡ㅤ㙤晡愲昲攵晢挶捡㘶ㅦ㍢扢㔰㌸㙦愳挳ㅥ㔲㍣挱㤰㘸㥤㤸〹㡦戶㡣慥㤶愳搰㔶愰昰㐵㡢挶㈷攸㉢愹戲ち㠵㔲挷摢搱㕡扦晣晡攵㐳慥摤㘶收昵攵㘳㥦戹㘶攱㤱㐷㈹㥥挹㐸戴挳㌰ㄳㅥ敤㜰扡㍡〲㠵㜶㈴ち㝦㌴㙣㤳慢愹㜲ㄴち愵㔶摢搱㔶㑤㌸戲㙤摣㉦㘶捦㌹昶搱㝢戲晡㙥㙢慡ㄴ㑦㤹㈴摡㌱㤸〹㡦㜶㉣愴晡ㅡㄴ摡㜱㈸晣搱戰扦ㅤ㑦㤵㕦愱㔰㙡愵ㅤ敤敥㕢㝥㍢昲捣㡥敦愶㥤㌱昱昶㙢㈶㌵㕤户㔶昱摣㑣愲㥤㠸㤹昰㘸㈷搱搵㕡ㄴ摡挹㈸㝣搱㙡ㄱ敤ㄴ慡晣ㅡ㠵㔲㠷搸搱㝥㝣㝣收㐵昷つ㌹㘱敡ㄵ昳㉦ㅥ扡㜵散敡昵㡡㈷㠱ㄲ敤㌴捣㠴㐷㍢㥤慥捥㐰愱㥤㠹挲ㄷ㉤㡥㙤昲㉣慡㥣㡤㐲愹㠳散㘸捦㡤㌸昹愱㡦昵㕦㑥扢攸戹㐵攷㍣昲搴戸敦ㄴ捦㌶㈵摡戹㤸〹㡦㜶ㅥ㕤慤㐳愱㥤㡦挲ㅢ慤㉥㡤㕦㥣ぢ愸㜲㈱ち愵㜲㜶戴捥戱ㄷ㥥㍤敢搲换㜶扦㌱晤敤㤸㘷㍥㝢昰〴㌵ㄴ㘲㠹㜶㌱㘶挲愳㕤㐲㔷㤷愲搰㉥㐳攱㡤㤶㡣攲㌷攰㜲慡㕣㠱㐲愹〳敤㘸搷㙥㜳㐷㍣戲捤㡦㤳慦搹晡戰㐵㝢慣㑦ㅡ㡡攷捦ㄲ敤㉡捣㠴㐷扢㥡慥慥㐱愱㕤㡢挲ㄷ慤ㄶ㝢挰㜵㔴戹ㅥ㠵㔲ぢ敤㘸愷っ㥤扡㘶敤挳㍦㑥扢㝣攵㕥搱㥡㉦攷ㅥ慥㜸愲㉥搱㙥挴㑣㜸戴㥢攸敡㘶ㄴ摡㉤㈸扣搱敡搲搸〳㙥愵捡㙦㔰㈸㌵搷㡥㜶敦搳敡昵捦扥摢㘲户摦㑣扢㘵㔴敡扢挳㙦㔴㥢㐱㉣搱㙥挳㑣㜸戴摢改㙡㍤ち敤づㄴ晥㘸搸㑡敥愴捡㕤㈸㤴㥡㘹㐷㝢㘸愷ㄹㅦㅣ㜳捥㔵㜳捥扡晡换㕦㥦昰㝣晤㌸㌵っ㘲㠹昶㍢捣㠴㐷晢㍤㕤摤㠳㐲晢〳ち㙦戴㘴っ㈴敦愵捡㝤㈸㤴㥡㙣㐷㝢散攴㘳ㄷ㌴捥㌸㘹昶㔵戵ㅢㅥ昳㜶昵昶㐹戵㌹挴ㄲ敤㝥捣㠴㐷㝢㠰慥ㅥ㐴愱㍤㠴挲ㅦつ扦〱て㔳攵ㄱㄴ㑡愵敤㘸ㄳ扥㈹㥢㥦扡昲扢搹㤷摣㜱㕢㕤敢㡣㜹慦愹攱㄰㑢戴挷㌰ㄳㅥ敤㑦㜴昵㌸ち敤〹ㄴ摥㘸㜵㘹㥣㈹㍣㐹㤵愷㔰㈸ㄵ户愳㕤㤱㝣攴攸攳搷慥㥤㜹昶戱㡦敥摣摣㝦摦攵〳㥦㠱㜸㉦晢㘴㜸㝡㝢㘶〵㉥㉦㡡㔷㉥昱昱㔱晥敢昹㤲つ㔷㙣㠵扡㐲慡㄰㡢攵敢愲㤹摡㑣㘵㌵摣昶昶摡㠰㠷敡㠱㠵㝤㥡㜰㑥扤㐲㉥ㄶ戶㤸㥡改㌰㡢搷づ㘳㙤搹搴戶㘵慤昹㡥攱挱挲㠶捥㑣愷戹戹㔷㔶㜴攲㌳㙢挰愵㤴搹㈱昱㐶㜸捤昶捥㌴㉦㌳愷慣㙣戲挴㕢㝡挴戸㤰㙡换㠶㑢㘷戴㥢㠷㜴㐹㝤㍤㥡㠲㉢晤攵攲摢户㤴㤶挸敡搷愸㘹㑢摡㍡捣㔶改摥搸㤶㍤㥢㜲〷㥢敤つ㈶敦ㄳ㤸㜹㔹搴愱ㄴ搹㔷㜳㘳攷戵㘲㐱㜱㝤㤶ㅦ敤㙥㉤散扡戲搳㙣捤㥢㜹昴㜷愹搹摥戹㙡㐱㈶摢㙣㙥㔲愲㘲挵㠴㘰㔸㐹昳㡣戶摣戲㡥㘹㙤慤㥤敤㙤捤愵㤲㈹昹攵ㄹ㕣㐱收攷戴攵㑤㕣〰㔶昰㔳愶捡晡昵㔳慡㙣晢愰慢㌰晡敤ㄸ㉦㉢挲戵㡡户挴㍡摦慣㜴戳ㅢ㍦ㅦ㑢㠷愵㘸㌶戹㑤㤶㡦改挱㤹昸愵㥢敤挲ㄵ㕤换挴㥢㉡搴摥㌶㕣㕢晡搸戵收晥晦㉡㤷㤷て戱㤷㝥搷攵戸捡摥つㄷ㤴捤㘶㝢户户㠴ㄴ㝢愴㍦㡢愲㜲㐷散捤愱昴㉡愰愱㔶慡㔵㤵㉢㥡昲㥤㑢戴㈵㘶搳攲㈵㍣攵挲㙤愳慡㉡愲昵㝤昴攷搱愴扦挰攲捦㈸㈲㤱㌲敤㉦㔴搲㈲晡㕦慤㝡攵㘸晣摦昷敢昷㜲㔸改㜲扦〰㌷㜷㍡㉡㕢㘶戴戵㜷昴敢ㄷ戴㤴扢㘵㍡㤶㜴㜲昳散㕥㐸㝦㉦戲㜸〹㐵攵ㄸㄴ㍤摥ㅥㄸっ愵ち摥〵ㄹ搴㌲摤㉣㘴㜰敦㐹昶㙥㤵愹㙣戱㙥㘷㑣㌷㍢㜲㍡敦㝢捣挲扥戲㔲挳ㅣ㜶晥㠱㉤摣晡捤㤵㥤搳㌳㥤㤹晥㉤戸㠳㠲戵愴㐳㘹慣㔸㔹㜳戴ㅣ㈴㙤㡥㜵挴慥挱㠳㈱戳㉥㉦〳愴挱昲㠴ㅤ〷晢㑢㔹㍦扢散㝥㈱搰昷ㄱ㔸〸捤扢愱㤷摥〹攱㍤㠹㤹㘶敢㠲㔵㑢捤づ慡㔷㘹摤愲昴敥㕥㜴㌶㉦㤷㕤搸搹搴摣㌱ㅥ㍤㥤搹摥戶㙣改㝦搳て㝤改㉦愳㜰㍥㤵㕢㘳㉢敥晤㌲〱㔷㔹晦攵㕣㌷㡤㡤㘵㔵昴挶ㄶ㝤㉢ㄶ摣㕡攱散㘷晣㈷ㅦ晤㌵晣ㄷ改㑥㔶㔹〳㡤扥摣㌵慡㠴晥挰ㄶ㄰㕡搰㙥捡㝤戰㉡愹㠰昶愰㤶㝤摡摡て捥戶戵ㅤ捣敤㘹〳愹㜵㉣㌱捤㑥摥㕢ㅡ㘰摦㑢㤳㝢㘶㑡昵敢㔷㜲㕦挸㜵ㄳ㙡㈴晣㙢㙦愲ㄸ㌴愵戹㜹㤴攳戱㐳㝢ぢ㑤晤㜰㤷㑢㝢ㅢ㌳搵㌸㤲㜷戶㜵㈲攸愸攵挹㔱㍢㡣㙡㌰㜳㙤慤昹㔱ぢ㤶戴㥢㤹晣昸㤵捤ㅤ㉢搵ㄶ挰挰㕢㌹㘳扥愸㍢攸挵摡慦愷㕣晦攱ㄳ收昶晤て㝢㕡つ户〵扥㍢㑡摢搲㌱扥晡㝢㈸搴㌰愸昱昰㠲昹搲㡦晥㍥敡晡〷㉣㍥㐴㠱㠳㠴㘰挷㌱攲㈳慢慡戶挳晦㍣㑥攸ㅦ戳昸〴㠵ㅡ㡢㠲㝢愹晥㈹ち攷愳っ昸攷捡㤷ㄵ戸㍤㥡晤㉢昰㑢戴㐶昴㙥㘴㙡ㅣ㌴戸ㄲ㜵㐲搳㠹㐹㈷㈲愵挱㜱㈰㠰㑡㕢攰扢挹戵㈳捣〴挰扦㘹摦て㙡挱〰㝥㘲っ㠲搱戹改戹〰㤴㕢㔵ㄵ㠵㑣〰昴㐳㠳捥㥢晣㉡㡥㈶〱㔰㠹㥡昳㔱摦晦攴〲㄰㐳戳ㅦ㠰㑥㥦㝡㌷㌲㔵ぢ扢㈰〰㥦挱㜹㈰㠰㑦㙤㠱敦扥㕢ㄲ㥥慡搹㡢㡤搸攵㡦愱ㄶっ㘰㘳㠸昵愱㉣㌶㐱攱〲戰㤹㔵㔵㈹㌸ㄱ〰挳愸戴㌹ち㤵㐶㤳〰ㄸ㡥㥡昳㔱敦戸〱搴愳搹て㘰㈴㝤敡摤挸搴〴搸〵〱㜸㈵っ挰换戶挰㜷㉢㜰㈲㍣㔵戳ㄷ摢戲换㉦㠶〲搸ㅥ㘲㝤㉣㡢㜱㈸㕣〰挶㕢㔵戵ぢ㥣〸㠰ㅤ愹ㄴ㐵愱㈶愳㐹〰挴㔰㜳㍥敡㘹㌷㠰㐹㘸昶〳愸愳㑦扤ㅢ㤹㥡〲扢㈰〰て㠵〱㜸搰ㄶ昸敥㑥㑥㠷愷㙡昶㘲ㄷ〴㔵昷㠷〲㤸っ戱㍥㠵挵㔴ㄴ㉥〰搳慤慡摡ㄵ㑥〴挰慥㔴㥡㠱㐲昱㝥愵〰㤸㠹㥡昳㔱㜷戹〱捣㐰戳ㅦ挰ㅥ昴愹㜷㈳㔳扢挱㉥〸挰捤㘱〰㙥戲〵扥ㅢ愶㝢挰㔳㌵㝢戱㠰㕤扥㈱ㄴ挰摥㄰敢晢戰搸ㄷ㠵ぢ挰晥㔶㔵捤㠶ㄳ〱㜰〰㤵づ㐴愱收愲㐹〰晣〲㌵攷愳㉥㜷〳㤸㠳㘶㍦㠰っ㝤敡摤挸搴㍣搸〵〱㌸㉦っ挰戹戶挰㜷て㜷㍥㍣㔵戳ㄷ〷戱换㘷㠷〲㘸㠶㔸㙦㘱搱㡡挲〵㘰愹㔵㔵つ㜰㈲〰づ愱㔲㍢ち戵㄰㑤〲愰〳㌵攷愳㑥㜶〳㔸㠰㘶㍦㠰ㄵ昴愹㜷㈳㔳㝢挳㉥〸挰㌱㘱〰㡥戶〵扥摢捡晢挱㔳㌵㝢㜱ㄴ扢扣㍡ㄴ挰㌱㄰敢挷戲㔸㠳挲〵攰㜸慢慡昶㠷ㄳ〱昰㉢㉡㥤㠰㐲ㅤ㠸㈶〱㜰㈲㙡捥㐷㉤㜷〳㌸〰捤㝥〰愷搰愷摥㡤㑣晤〲㜶㐱〰㥡挳〰ㅣ㙣ぢ㝣㜷扡ㄷ挱㔳㌵㝢㜱づ扢摣ㄴち攰㍣㠸昵㜵㉣捥㐷攱〲㜰愱㔵㔵ㄹ㌸ㄱ〰ㄷ㔱改㘲ㄴ㉡㠷㈶〱㜰〹㙡捥㐷㉤㜲〳挸愲搹て攰ち攸㐷昴㙥㘴㉡て扢㈰〰㝢㠷〱㔸㘸ぢ㝣㌷摦㜹㔷扤㥡扤戸㤱㕤㙥〸〵㜰㌳挴晡㉤㉣㙥㐵攱〲昰㕢慢慡㤶挰㠹〰戸㡤㑡户愳㔰〷愱㐹〰慣㐷捤昹愸摤摤〰㥡搰散〷㜰㌷㝤敡摤挸搴挱戰ぢ〲㌰㌹っ挰㈴㕢攰ㅢて㘸㠵愷㙡昶攲〱㜶㜹㘲㈸㠰㠷㈰搶ㅦ㘶昱〸ちㄷ㠰挷慣慡㙡㠳ㄳ〱昰㈷㉡㍤㡥㐲ㅤ㠲㈶〱昰〴㙡捥㐷㈵摣〰㤶愲搹て攰ㄹ晡搴扢㤱愹㜶搸〵〱搸㍥っ挰㜶戶挰㌷㐴戱っ㥥慡搹㡢㤷搸攵㙤㐲〱扣〲戱晥㌷ㄶ慦愲㜰〱昸扢㔵㔵换攱㐴〰扣㑥愵㌷㔰愸㤵㘸ㄲ〰㙦愲收㝣搴〸㌷㠰ㄵ㘸昶〳㜸㤷㍥昵㙥㘴㙡ㄵ散㠲〰㙣ㅣ〶㘰㠸㉤昰㡤㥡ㅣづ㑦搵散挵㈷散昲㠶愱〰㍥㠳㔸晦㥣挵ㄷ㈸㕣〰扥戲慡敡〸㌸ㄱ〰㕦㔳改㕦㈸搴㙡㌴〹㠰㙦㔰㜳㍥慡捡つ攰㐸㌴晢〱晣㐰㥦㝡㌷㌲㜵ㄴ散㠲〰晣昴㘳挸愹昰㡦戶挰㌷㤰㜳㉣㍣㔵戳ㄷㄵ攵攸昲て㔰ぢ㍥ㄵ搶㈰搶晢戳愸㐲攱〲㄰戱慡㙡つ㥣㡣愶愳〱㔴ㅡ㠸㐲ㅤ㡦慡〰ㄸ㠴㥡昳㔱㕦㈰㐶搷挵搰㜱㘸昶〳搸㄰晡ㄱ扤ㅢ㤹攲㠰㔱㄰㠰昷挳〰晣挳ㄶ昸挶㤶㑥㠲㈷〱戰㌹扢晣㙥㈸㠰㉤㈰搶户㘴㌱㠲扤㉢㕥つ㡥戲慡㙡㉤ㅣ㡤收攲㔴㔳㘹㌴ち㜵ち慡〲㘰㉢搴㥣㡦㝡搵つ攰㘴㌴晢〱㙣〳晤㠸摥㡤㑣晤ㅡ㜶㐱〰㥥て〳昰㥣㉤昰つ㜷㥤づ㑦〲㈰捡㉥㍦ㄳち㈰づ戱㕥换㈲挱摥ㄵ〱㈴慤慡㍡〳㡥㐶㜳㜱㔲㔴慡㐷愱捥㐲㔵〰愴㔱㜳㍥敡ㄱ㌷㠰㌳搱散〷㌰ㄱ晡ㄱ扤ㅢ㤹㍡ㅢ㜶㐱〰敥〹〳昰㝢㕢攰ㅢ㠱㍢て㥥〴挰っ㜶昹敥㔰〰扢㐱慣捦㘲戱㍢㝢㔷〴㌰摢慡慡㜵㜰㌴㥡㡢㌳㠷㑡㜳㔱愸ぢ㔰ㄵ〰昳㔰㜳㍥敡㔶㌷㠰昳搱散〷搰〰晤㠸摥㡤㑣㕤〸扢㈰〰㔷㠷〱戸捡ㄶ昸〶〵㉦㠱㈷〱㜰㈰扢㝣㐵㈸㠰㕦㐲慣㌷戲㔸挴摥ㄵ〱㘴慤慡扡ㄴ㡥㐶攳慢攷愸㤴㐷愱㉥㐷㔵〰㤸愸㌹ㅦ㜵扥ㅢ挰㘵㘸昶〳㘸㠲㝥㐴敦㐶愶慥㠰㕤㄰㠰搳挲〰㥣㙡ぢ㝣攳㤴㔷挳㤳〰㘸㘷㤷㑦〹〵搰〹戱扥㡣挵㜲昶慥〸㘰愵㔵㔵ㅣ挴ㅣ捤挵㔹㐵愵㐳㔱愸敢㔰ㄵ〰㠷愱收㝣搴ㅡ㌷㠰㙢搱散〷戰ㅡ晡ㄱ扤ㅢ㤹扡ㅥ㜶㐱〰づつ〳戰捡ㄶ昸㠶㑥㙦㠲㈷〱㜰〲扢扣㈲ㄴ挰㐹㄰敢㙢㔹㥣捣摥ㄵ〱晣摡慡慡㥢攱㘸㌴ㄷ攷㔴㉡㥤㠶㐲摤㡡慡〰㌸ㅤ㌵攷愳㕡摤〰㙥㐱戳ㅦ挰搹搰㡦攸摤挸搴㙦㘰ㄷ〴㈰ㅦ〶㈰㘷ぢ㝣愳戹户挳㤳〰戸㤸㕤捥㠴〲戸ㄴ㘲晤㌲ㄶ㤷戳㜷㐵〰㔷㕡㔵戵ㅥ㡥㐶㜳㜱慥愲搲搵㈸搴㥤愸ち㠰㙢㔰㜳㍥㙡㕦㌷㠰㍢搰散〷㜰〳昴㈳㝡㌷㌲㜵ㄷ散㠲〰捣つ〳㌰挷ㄶ昸〶㤸㝦て㑦〲攰㜶㜶㜹㡦㔰〰㜷㐰慣摦挹攲㉥昶慥〸攰㜷㔶㔵摤〳㐷愳戹㌸扦愷搲㍤㈸搴扤愸ち㠰㍦愰收㝣搴㔴㌷㠰㍦愰搹て攰㝥攸㐷昴㙥㘴敡㍥搸〵〱愸て〳㤰戲〵扥㌱敦〷攰㐹〰㍣捥㉥搷㠵〲㜸ㄲ㘲晤㈹ㄶ㑦愳㜰〱㜸搶慡慡〷攱㘸㌴ㄷ攷㌹㉡㍤㡦㐲㍤㡣慡〰㜸〱㌵攷愳挶戹〱㍣㠴㘶㍦㠰ㄷ愱ㅦ搱扢㤱愹㐷㘰ㄷ〴㘰㜴ㄸ㠰㙡㕢攰ㅢ㠶晦ㄳ㍣〹㠰㌷搸攵㤱愱〰摥㠲㔸㝦㥢挵㍢散㕤㜱ぢ㜸捦慡慡挷攱㘸㌴ㄷ攷ㅦ㔴㝡ㅦ㠵㝡ㄲ㔵〱昰〱㙡捥㐷㙤攲〶昰〴㥡晤〰㍥㠶㝥㐴敦㐶愶㥥㠲㕤㄰㠰㠱㘱〰〶搸〲㙦㘶㐰攵戳昰搴㠷ㄱ摤〱散㜰㘱敦㈶㜳〵㠷愰㌶㈸㈰㘷㜸摡戲㡥捥㌶ㄹ㉦ㅢ㔴㤸摥㌶户慤㜳㝡㔳挷搲收捣慡㈱〵㝢㘶㥦㈵㘶㉢㐶戳摢㌱愸敤㘹㙢㕢扡搴捣敢㠵㠶戶㘵敤㌹㜳搶昴晦㠵搱㙥㉣ㅦ㔶㥤っ㜴㤷㉢㝣晥戳〱摣㌲㔸㘲㉢挱愷慣昲㜹㌸昴㡥挳㐹收戲㙢捣㕣㘶つ㈸づ㉥ㄲ㕤搰搴搹㙣づ㈸挸㜸戵捣㔷ㄵ㐰ㄱ㈹〲昹晥〵㡥〵㤹搳〷ㄵ㘶戶㌷攵㥢㥢㕡㑤慥㡣㡤㉤搵搹收㘲愴〳散搹搶搱挴戴攵㐱㠵〵敤㤹搶㡥愵ㅣ搹捣慤摡愸愴㈶㐳愰㤵㠵愹㑤慤ㅤ〸㈳㙢㤱昳㠳ぢつ㑢摡㔶攰㜹㠵㘵㉤慤㌳㌳㑢㍢晥㈷搶㡡攲㙡㤱㡦慣ㅡ㔵慥捡换㔵㔵㜹搵㝦扡㝥戴㝦㘱ㅦㅢ㘲㘵㠲㡦挲㜶摡搹摥㤴㕤㐶㘰ㄲ㈳㡥戲㠲㠵慣挳戲捡ㄷ㌰攷ㅤ挳㜴慤㐲㑦〲〲晢㕡㤲㠷ㅦ㌸ㄶ摥昵㄰挸㤶㔰搷扦㐱㜷〶㝥㡢㘲昷㤹ぢ㘷ㄵ㔳㜳晥㑦㑦㔴㔴晥ㄹ㥥㝢㥤〹㌱ㄴ捡ㅢ㔸㥢㄰戳㈳戸㐵㘱捦挴㤶挰㥡㜷戳㡣ㄴ㐴㠷㕢攸〶挵搹ㄹㄸ㑣ㅦ㔸㤸㥤挹㥡捤挸〱㘸挹㜴㙥㘰㔵㤸㡣㠱㡣晢づ㕢㌶慤慤愵㈵挳㑤㡥捦つ㌴攴㌲捤㘶㔵㘱捡戲捥戶㌹㑤慤㝡〱㠵㙣㤷㜶㔳㘶㈵㥡㌲㉢慤搱晡挲㝣收〶挹㍣㝤戵㉤捥戴㌷㜵㉥㘹㘹捡㔵戱挲晣㥤晦㠹㙤ㄵ挷㡦ち挰㜴㍥捥戱挴㍢晣㙦つ挲㘳㜵㡦㐷挶っ搱㜱昵㘳㡢㉥㔷ㅡ晥愹晦㌰㜵〴㐷ㅥ昹㐱搱扦㠷户㑡㝣攵㔰㈴㝤昹㑣㠶㘲㌱晢搹㙡㙣愲㜲㜰㔲㝦愵〲扥晡て㔰攵っ扦ㄵ㉦愲攸㌶慦愰㍦ㄴ㈲戳摢㌲昹ㄹ㤹ㅣ㥥〱敡㙦㍦〱㔴㠵㔵换㐳㑤扢挱㑣㡦㘹㐸ㅥ挲㔰昶昲愶扣搹㕥挵㠶〶㍣攱㔴挱ㅣㄱ捤㕡㠷ㄸ昳敥㔷㔶㔹㌹愰㉡㈸搶㉣挷搷ㄸ㝢晣摣晤〴搵㉣㥦晦㡦昶慡㥦挴扥㐷㈲昲ㄳ昵㙦㉣㡥晥㈳㤷改㈵㌴㜲㜹㍣ち㍦㔱攱㘷ㄴ㤵㉦㐳攸㕤㌷愵㐹ㄷ㐸捤搰愱㔴㈱捦捥㌰ㅤ愴ち愹ㄳ㤲㐷㔲㈹ぢ㌲挰㤵晦愱㔹愹ㅦ㔵捥〳㌹㕡〳戶㜲㌳ㅦ戱㡥慦捣㌳挱㉦㐳㔹㜹㜹〵㔶戵收捤㥤昳㠵㠵戳㤶〶㔳ㄲ㐳搴〸㜴㐱㘳捥攰㜰敥㉣昰摦ㄸ昴㠰捡㕦愰㠵戱敤㥦昱㥦㝣㈲ㄱ扤ㅣ㌶㘵ㄱ昵ㅡ㑡〷㠴挶ㄶ㡢ㄴ㔶〱敥㠳愱㔰敦愱㤱愷〳慥ㅦ㉦昵㍥慡晣〱挳摤㍤戰㤲㡦攷攰愸㍥㐰㉢て㤰扡㐶㈷ㅦ㘲㡥挷㥤慥敤戰ち慤㍤㙦㠷ㅦ搱〲㕦㥤㑦户㜱㐶扥ㅦ㘳挶改㌲ㅢ散㉥㐷愰愳て愰攲㈷挱ち〳愹㌰㠸ち㥦㐲㠱㉢㔸摢〰戵㌰㜰昲愰㑣〰㌸〳㌶〰昷愵㉢㠸ぢ摣㠶っ戲ㄱ㠳晣ㅢち㕥㜰㍦愱慤〷㜰㕣㐷〲㙥㘳㍡攱ㄲ㤷㠰摢〴慤㍤㠳㉢㠷ㄹ搱攸㥢㡡ㄳ慢愲㤸㥡㄰〰㙥㌳攸攸挳愸挸戴㠵〰㠵捤愹㌰㥣ち捣㘴㄰㜰㕢愰ㄶ〶㑥㥥昹〹〰㌷〲㌶〰挷散〶㈷㠸ぢ摣㐸〶ㄹ挵㈰捣㐴昰㠲㘳晡㐱て攰㤸㥣㈰攰㐶搳〹戳ㄴ㑡挰㡤㐱㙢捦攰㤸捤㠰〹㑦㜳搱〹㘶攴换㤴〶愷换㙣戰户戸慤愱愳㙦㐳㐵愶㍢〴㈸㙣㑢㠵敤愸挰っ〸〱户㍤㙡攱攰昰㌸㐵〰戸㜱戰〱戸㤱慥㈰㉥㜰㍢㌰挸㜸〶㘱〶㠳ㄷㅣ搳ㄶ〴㥣戶㈳㔴㝡㝢㙥愳㤸攸㈰㌰愳㜴捣㡣㠷ㄲ㤸㜱戴昶っ㤳㤹ㄱ㤸㜰慢㤴㑥ㅣ㤸㑣㡦〸㘰㤵㠰㡥㕥㐷㐵愶㑥〴㈸㈴愹㤰愲〲戳㈹〴㘶㍤㙡愱㌰昹㜴㔶〰捣〹戰〱㑣㘶㔸㌸㐱㕣㌰㜷㘲㤰㥤ㄹ㠴搹㄰㕥㤸㤳搱搶挳㔶㌸〵㉡〲㙥ㄷ㍡㤹㡡㕡〹戸挹㘸敤ㄹㅣ㌳㉡㌰㈱摤㠲㑥ㅣ㜰㑣慢㜰扡捣㐶㝢㉢㥣ちㅤ㝤ㅡㄵ㤹㜲ㄱ愰㌰㥤ち扢㔲㠱㔹ㄸ〲㙥〶㙡愱攰昸愰㔹〰戸摤㘰〳㜰捣捣㜰㠲戸挰捤㘲㤰摤ㄹ㠴㔹ㄴ㕥㜰㑣㥤戰挰㜱㉢㤴㑦ㅣ愵敢㙣㕡㌱戱㐲挰捤愶ㄳ㘶㔸㤴㠰㥢㡢搶㥥挱㌱ㄳ〳ㄳ㥥㕡愳ㄳ捣挸㤷改ㄸ㑥㤷搹㘰㠳摢ㄳ㍡晡㕥㔴㘴慡㐶㠰挲㝣㉡㌴㔰㠱搹ㅢ〲㙥〱㙡愱攰昸捣㕣〰戸扤㘱〳㜰ㄹ㔷㄰ㄷ戸㝤ㄸ㘴㕦〶㘱昶㠵ㄷㅣ㔳㉥㝡〰挷㠴っ〱户㍦㥤㌰㌳愳〴摣㠱㘸敤ㄹㅣ㌳㌸㌰攱㤱㌸㍡㜱挰㌱㡤㈳㠰换㉦愱愳㌷㔲㤱㈹ㅥ〱ち㡢愸㤰愱〲戳㍥〴㕣ㄶ戵㔰㜰㝣晣㉦〰㕣ㅥ㌶〰挷㑣㄰㈷㠸ぢ㥣挹㈰〵〶㌹ちち㕥㜰挷愰慤㠷㕤㤵㠹ㅣ〲㙥〹㥤㌰愳愳〴摣㐱㘸敤ㄹㅣ㌳㍦㌰攱㜹㍢㍡㜱挰㌱晤挳改㌲ㅢ敤㉤慥ㄹ㍡㝡ぢㄵ㤹ㅡㄲ愰搰㑡㠵㌶㉡㌰㕢㐴挰㉤㐵㉤ㄴㅣ㥦㘴っ〰搷づㅢ㠰㘳〶㠹ㄳ挴〵慥㠳㐱昸㤶〱挵㙣て㉦㌸愶㜸昴戰挵㌱〱㐴挰㉤愷ㄳ㘶㠲㤴㠰㕢㠹搶㥥挱㌱㘳〴ㄳ挶〷攸挴〱挷戴ㄱ愷换㙣戴挱ㅤちㅤ晤㌰㉡㌲愵㈴㐰攱㜰㉡ㅣ㐱㠵㑢愰㈰攰㡥㐴㉤ㄴㅣㅦ捡っ〰㜷ㄴ㙣〰㡥㤹㈷㑥㄰ㄷ戸愳ㄹ攴ㄸ〶㘱㤶㠸ㄷㅣ㔳㐳㝡搸攲㤸㌸㈲攰搶搰〹㌳㐸㑡挰ㅤ㡦搶㥥挱㌱搳〴ㄳ㥥ㄴ愴ㄳ〷ㅣ搳㑤㥣㉥戳搱〶㜷〲㜴昴ㄳ愹挸㔴㤴〰㠵㤳愸戰㤶ち捣㑥ㄱ㜰㈷愳ㄶち㡥捦㤷〶㠰晢㌵㙣〰㡥ㄹ㉢㑥㄰ㄷ戸㔳ㄹ攴㌴〶㘱㜶㠹ㄷㅣ㔳㑡㝡搸攲㤸㜰㈲攰捥愰ㄳ㘶㥥㤴㠰㍢ぢ慤㍤㠳㘳㠶ち㈶㍣㠶㐸㈷づ㌸愶愹㌸㕤㘶愳つ敥ㅣ攸攸攷㔲㤱㈹㉣〱ち攷㔱㘱ㅤㄵ㤸搵㈲攰捥㐷㉤ㄴㅣㅦ㤵つ〰㜷㈱㙣〰㡥㤹㉥㑥㄰ㄷ戸㡢ㄸ攴㘲〶㘱㔶㡡ㄷㅣ㔳㔱㝡搸攲㤸愸㈲攰㉥愵ㄳ㘶慣㤴㠰扢ㅣ慤㍤㠳㘳㘶ぢ㈶㍣攳㐸㈷づ戸搷㌱攷㜴㤹㡤㌶戸㉢愱愳㕦㐵挵㌷㠲ㄵ慥愶挲㌵㔴㜸ㄳち〲敥㕡搴㐲挱昱愹摦〰㜰搷挳〶攰㤸㈱攳昴挲〵敥〶〶戹㤱㐱㤸捤攲〵挷ㄴ㤶ㅥ挰㌱挱㐵挰摤㑣㈷捣㜴㈹〱㜷㉢㕡㝢〶挷㡣ㄸ㑣㜸㠰㤲㑥ㅣ㜰㑣㡢㜱扡捣㐶ㅢ摣㙦愱愳摦㐶㐵愶捣〴㈸摣㑥㠵昵㔴㘰ㄶ㡤㠰扢〳戵㜰㜰挱扦慡㜷挱〶攰㤸㔹攳〴㜱㠱扢㥢㐱㝥挷㈰ㄵ戸戴昷㠲㘳敡㑢て攰㤸ㄸ㈳攰敥愱ㄳ㘶挸㤴㠰扢ㄷ慤㍤㠳㘳㈶つ搱攸昷搱㠹〳㡥改㌴㑥㤷搹㘸㠳晢㈳㜴昴晢愹挸㔴㥢〰㠵〷愸昰㈰ㄵ㤸㝤㈳攰ㅥ㐲㉤ㅣ㕣昰㜹摣㈳戰〱㌸㘶攴㌸㐱㕣攰ㅥ㘵㤰挷ㄸ㠴搹㌳㕥㜰㑣㤹改攱ㄸ挷㠴ㅡ〱昷㌸㥤㌰戳愶〴摣㤳㘸敤ㄹㅣ㌳㜰〴摣㔳㜴攲㠰慢㐶慢搳㘵ㄷ戸愷愱愳㍦㐳㐵愶攸〴㈸㍣㑢㠵攷愸挰慣ㅤ〱昷㍣㙡愱攰昸㔸㜹挰慥晡㘷搸〰ㅣ㌳㜹㥣㈰㉥㜰㝦㘱㤰扦㌲〸戳㙥扣攰㤸㙡搳〳㌸㈶攲〸戸㤷攸㠴ㄹ㌹㈵攰㕥㐱㙢捦攰㤲㌰ㄳ㜰㝦愳ㄳ〷ㅣ搳㜷㥣㉥扢挰扤ちㅤ晤㌵㉡搶〷㉢晣㥤ち慦㔳㠱搹㍥〲敥つ搴㐲挱昱〹昹〰㜰㙦挱〶攰㤸〱攴昴挲〵敥㙤〶㜹㠷㐱㤸慤攳〵挷ㄴ㥤ㅥ㜶㔵㈶昰〸戸昷攸㠴㤹㍣㈵攰摥㐷㙢捦攰㤸昱㈳攰㍥愰ㄳ〷ㅣ搳㝥㥣㉥扢挰㝤〸ㅤ晤㥦㔴㘴㑡㔰㠰挲㐷㔴昸㤸ち捣ㄲㄲ㜰㥦愰ㄶ〶㑥ㅥ昶て〰昷ㄹ㙣〰㡥㤹㐳㑥㄰ㄷ戸捦ㄹ攴ぢ〶㘱㤶㡦ㄷㅣ㔳㝢㝡〰挷挴ㅦ〱昷ㄵ㥤㉣㐲慤〴摣扦搰摡㌳㌸㘶ち〹戸㙦攸挴〱挷㜴㈱愷换㉥㜰摦㐲㐷晦㡥㡡昹㘰㠵敦愹昰〳ㄵ㑣㈸〸戸㝦愳ㄶ〶㑥摥㕢㄰〰敥㈷搸〰ㅣ㌳㡥㥣㕥戸挰晤捣㈰㘵ㄸ挶㔰捣づ昲㠲㘳㑡㔰て扢㉡ㄳ㠶〴ㅣ敥㜴㤷愹攵愸㤵㠰挳攳挴扤〰户ㄲ㘶〲慥㤲㑥ㅣ㜰㑣㌳㜲扡散〲愷㐱㐷敦㑦㐵愶㈰〵㈸㔴㔱㠱㉦㑥㔳捣㑡ㄲ㜰ㄱ搴㐲挱昱ㄵっ〱攰〶挲〶攰㤸愹攴〴㜱㠱ㅢ挴㈰ㅢ㌰〸戳㡡扣攰㤸㑡搴挳ㄶ挷㐴㈳〱㘷搰〹㌳㡥㑡挰㙤㠴搶㥥户㌸㘶㈶〹戸㈱㜴攲㠰㘳㝡㤲搳㘵ㄷ戸㡤愱愳て愵㈲㔳㤷〲ㄴ㌶愱挲愶㔴㘰㌶㤳㠰摢っ戵㌰㜰昲㌶㠹〰㜰㥢挳〶攰㤸攱攴〴㜱㠱ㅢ捥㈰㕢㌰〸戳㤱扣攰㉥㐵㕢て攰㉥㠳㡡㠰ㅢ㐱㈷捣㔴㉡〱㌷ち慤㍤㠳㘳㐶㤳㠰慢愶ㄳ〷摣㔵㘸㜵扡散〲㌷ㅡ㍡晡㔶㔴㘴捡㔳㠰挲ㄸ㉡搴㔰㠱㔹㔰〲㙥㙢搴挲挱〵晦㌸㙣ぢㅢ㠰㘳㘶㤴ㄳ挴〵㙥㍢〶搹㥥㐱㤸挵攴〵㜷〷摡㝡〰挷挴㈶〱㌷㡥㑥敥㐲慤〴摣㜸戴昶っ㡥㤹㔰〲㙥㐷㍡㜱挰㌱ㅤ捡改戲ぢ㕣ㄴ㍡㝡㡣㡡㑣㤵ち㔰㠸㔳愱㤶ち捣㥥ㄲ㜰〹搴挲挰挹㍢㍥〲戶戸㈴㙣〰敥㝥㔷㄰ㄷ戸ㄴ㠳搴㌳〸戳㥦扣攰㤸昲搴挳㌱㡥〹㔱〲㙥〲㥤㌰㌳慡〴摣捥㘸敤ㄹㅣ㌳愸〴摣㐴㍡㜱挰㌱㡤㉡㠰换㉥搰搱㈷㔱㤱㈹㔶〱ち㤳愹㌰㠵ち捣扡ㄲ㜰㔳㔱ぢ〷ㄷ㝣㜷㘴㍡㙣〰㡥㤹㔸㑥㄰ㄷ戸㕤ㄹ㘴〶㠳扣〱〵㉦㌸愶㑡昵戰挵㌱㤱㑡挰敤㐶㈷捣愸㉡〱户㍢㕡㝢〶挷捣㉢〱户〷㥤㌸攰㤸㝥攵㜴㤹㡤昶㤵挳㙣攸攸㜳愸挸搴慣〰㠵戹㔴㤸㐷〵㘶㙢〹戸㍤㔱ぢ〳㈷㙦㕥〹搸攲收挳〶攰㤸挱攵〴㜱㠱㙢㘰㤰〵っ挲㝣て改晣㐲搶散捥㔷㜲捣摥㍢ㄴ敤㑢ㄳ㤰〸〵㈶っ㌴㜴慥㙡㐶㤲〶㘷㌹㌴㙤捤㜱㤰㍤㈲㙤ㄸ㌰㙦㙢挷㐰㕦㠵昷㈵ㄲ㕤戶捦㈰昰㠰㡤㍤㉦攸㄰㌳㑡㤸㡦㔰㜹晤て晥㤷㔰㜴搹戳攳挵愷昵㘹挳㡦戶て扡戸昱㥣愶㕣㝢㕢㐷㕢愱㜳㔴〳ㄲ㤰昰㄰㝢㝢㔳愱慣㉣㍡愵昲㕡㜸っ㡣挹〵慢㘸攵换㈷㤷昳〵〰㤱㠳㕢摢㔶戴㑡㙦㉡㍢昸摥ㄷ攱搵扦㍦挳㐴ㄸ㠷㥦慤〰捦㘰敥〲㡤昵晤㔰づ敡㘷㜰昰㥦捡摡晥愸搷㑣㥢㍡㙤㝥㘳㈲㥤㡦㤹挹扡㔸㍣㤵慥㑤挴搲昱㙣㈱㥦捣挶㙡㘳昹㐲㈱㔶㤷㑣挶つ挹ㄵ愰㡦〳㘰㘳㌰㍢㐰挲ㅤ挸ㅡ搳〴愴㐶㔹㘵㌹㑥㡤㝡㍢㜰て晤㌲㤵㔵㌹㤵㔷㘶㐵晦晥慡挶昳㕥ㄲ摦㠰㍦搳㙥攴挵づ㥡挶昱晥捡换〱慢㜷㐶散㘰㜱㕤搰㤸㈷㜸㝡㈳扡愰㉦㐲ㄱ㌱晡愱㠱㙤㕡〶搵つ愶㑤㙤㜴攵㉤㘹㔹戴㙤㠸戶搲㤷㠲㙡㌹㌴て㐴戳攴㌹攰㙤愳ㅤ㐶㠵敤㐵慦愶㝢ㄳ㜲㝤㌴收㤴㠶㜶㠱戴ㄸ㑤㥣㤱㙦ㄵ㕡戹㔵慢昳戰㈰摣㤶㈰挰愳戵㔰攱戶愰捥㐱ぢ户㠷搲昵愹挳㠸ㅡ晡挱㈸戱㍥㈳戶㙢慤ㄹ㜵㝢㝤挶昳〵㌳㥡㠹㈶ぢ搹㘸愲㍥ㅤ㑢㐷㙢敢㔳戹㕣㌶㕢㕢ㅢ慢慦慦慢㌵〶㌸摤㘹㠱㡤㌱搰愹挹晡ㅣ攴搴㈸㔳〶㙡㕣愷敡㌴㜴㠴扣㌱㕦愶ㅦ〲㤱摥㡥㈲㘲㙣㠸〶㘹㈳㌷㥤愰㜴㘲㌱㌶㜲摡户愵挱ち戶㙦㠷㌹戵㌱摡㠵挴㉡㌴㜵㤱搸〴慤㐲攲㜸㠴昰㤳㔸㠳㔶㍦㠹㑤㘱〴㈷戸攱㡤ㄲ㈴㌶戳㕤㙢㐷愲㙥㤱愸捦攴㤲搱㕣㌲㘶挶㤳挹㠴㔹㈸愴攳戹㐴㉥ㅦ㑢愷ぢ戱㑣㍥㤷㑦ㅢ挳㥣敥慣㠶㡤戱戹㔳ㄳㄲ挳㥤ㅡ㘵㙡〴㙡㐲攲㐸㌷㠹㘳㈱搲搷愰㠸ㄸ㈳愱㠰愹㑣昷㤰ㄸ攵戴敦㐸攱㠹㌴㠸㤲挴㘸戴ぢ㠹戵㜴捦ㄶ㝥挷愰㔵㐸㜴〶㤲㘸て㈴挱㔱㝡㌸㐱㡥㍤㑡㤰搸摡㜶慤㥤㠶扡㐵㈲㔶㙢㘲昹戳㠵晡㔸㈱㥥㐸㐷捤㙣扡㤰㑤㘴搲㜵挹㑣㙤㍥ㄳ㡢攵っㄹ挰愷㡦搳㘱㘳㙣敢㜴㑥㐸㙣攷搴㈸㔳攳㔰ㄳㄲ捤㙥ㄲ㘷㐳愴㥦㠳㈲㘲散〰〵㑣㍥ㄲ攳㥤昶㈴㠵ㄷ搰㈰㠵㌹ㄵ㐵扢㤰戸㠸敥搹挲㙦ㅣ慤㐲㈲敢㈲愱㕤〲㤵搰挳愷㕡ㄴ㠸㠷攳敥㌰㐳㥡㍥㑡攰㐹搸昱戴换㔱户昰㐴敢昲昱㔴㌶㤷㌶㌳挹㝣㈲㤷㐹㘵㔳搸㜲㔲㠹㐴扡扥㉥ㄹ换搵挶つㄹ㤲愷㡦㉢㘰㘳㈴㥤ㅥ㕦挹㕡捡愹㔱愶㈶愰㈶㜸昶㜷攳戹〶㈲晤㕡ㄴㄱ㘳㈷㈸㘰㉡搳慥㐳搵㝢愸戹ㅥ㙤〱㠷㥡ㅢ搰㕣㝡愸搹搹昶愲㑦㘴慦㙥㠲㕣㕥搱慡㜶㐱扢挰扣〵㑤㕤㌰㈷愳㔵㘰敥改㠲㔹㍣搴捣つ攴㌶〵㐶㜰㠲摢戱㈸挱㙤慡敤㕡扢ㅤ㜵㡢㕢㕤㌶㤶㐹㈵戳昵㠵㜸㕤㍤摥㔵㥤慥捦㤸挹ㄴ㕥㜲ㅤ㡢㘶㤳挹㐲㙤搴㤸收㜴㘷㍤㙣㡣改㑥㑤㌶㉢ㄹ㡣愷㝦捡搴㙥㤰〹户摤摣摣敥㠶㐸晦ㅤ㡡㠸㌱ぢち㤸㝣㥢搵敥㑥晢㜴ち敦愳挱慥㤸㔳戳搱㉥㈴敥㐷㔳ㄷ㠹戹㘸ㄵㄲ扢戸㐹㜰戳㤲㠳敥捥㠱㈴㌸㡥㑥つ晤㘱㤴㈰戱愷敤㕡㝢〴㜵㡢㐴㍣㥤捤ㄶ㜲愹摡㤸㔹㥢㐸愴ㄲ戵改㙣㉣ㅤ㡢㈶敡㔲㜵昱㙣㈶㔶ㄷ㌳昶㜲扡昳㈸㙣㡣昹㑥㑤戶㈰ㄹ㕤愷㝦捡搴摥㤰〹㠹愴㥢挴ㄳ㄰改㑦愲㠸ㄸ晢㐰〱㔳㤹捥㉤㐸攷㈶愳㜳〳㌱昶㜵摡昷愰昰㌹戶捦挶㥣摡ㅦ敤㐲攲〵㌴㜵㤱㌸㄰慤㐲㘲㕣㈰㠹敤〳㐹㜰㘰ㅣ㑥昰づ㉡㤴㈰昱㑢摢戵昶ㄲ敡ㄶ㠹㐴㌲㙦搶搶搶㐵戱ぢ㐵ㄳ昹㝣っ㐷㤹㝣㉡㤷㉥愴捣㐲戲㉥㔳㤷㌰ㅡ㥤敥扣っㅢ㘳㤱㔳ㄳㄲㄹ愷㐶㤹捡愳㈶㈴挶戸㐹扣〶㤱晥㜷ㄴㄱ㠳愳摦㤸㝣㈴ち㑥晢㝣ち摦愶㐱〳㐹㉣㐱扢㤰㜸㤷敥搹挲敦㐱㘸ㄵㄲ㥢扢㐹㜴晤㄰㙦ㄶ㐸攲㘰ㄸ挱〹㕥〸㠴ㄲ㈴㥡㙤搷摡㠷愸㕢㈴㤲昱戸㤹挹㤹㤹摡㉣づ㈵㔹戳㉥㡤扤㈳㥥捦挶㔳ㄹ㌳㔵㐸愵㘲㐶㡢搳㥤㝦挲挶㘸㜵㙡戲㜷挸昸㌷晤㔳愶摡㈱ㄳㄲㅢ戹㐹㝣ち㤱晥ㄹ㡡㠸挱攱㙣㑣扥扤愳搳㘹摦㡦挲慦㘹挰搷㌳愸攵㘸ㄷㄲ摦搰㍤㕢昸㕤㠹㔶㈱㔱攵㈶搱戵㜷㘸㠱㈴㔶挱〸㑥㜰攳つ㈵㐸ㅣ㙡扢搶晥㡤扡㐵㈲㥢换㈴㘲挹㜴㕤㉣㤱㡣㈷敡戳昵改㙣愶㉥㤷慦慤挵捦㜲㈶㥢挲㜱攲㌰愷㍢㍦挲挶㌸摣愹挹㌶㈱〳摡昴㑦㤹㍡ち㌲㈱㔱收㈶愱㉡㈱㉦㐷ㄱ㌱㡥㠶〲㈶摦㌶㜱㡣搳扥㠸挲晥㌴挸㘰㑥慤㐱扢㤰攰㥦っ攸㈲㜱㍣㕡㠵挴扦扥て㍡㈵昹ち慤晥㔳ㄲ㡥㐵愳㡦挸慦㠴㉢㤰㌸挱㜶慤㙤㠰扡㐵挲㡣挵戲㜵㍣搳㌶戳戱㐴㈶㤵挸搴㈷㜳改㔴㌴㤷㑤㥡愹戴㤹㡢ㅢ㈷㍡摤ㄹっㅢ攳㈴愷㈶摢挴㕡愷㐶㤹晡㌵㙡㐲攲ㄳ㜴愶敢攴㙣〸㐴晡挶㈸㈲〶〷㥣㌱昹戶㠹搳㥣㜶扥敦㐱ㅦ㐶㠳㈵㈴㜱〶摡㠵挴㜰扡㘷ぢ扦㘷愱㔵㐸扣攳㈶搱戵㑤扣ㄵ㐸㠲㠳换㐲㘲㈴㕣㠱挴㌹戶㙢㙤ㄴ敡昶㜱挲捣挶攳昸㜹慤慦㑤㥡〹㝣戱㕦ㄴ搲戵㈹㕣㝤愴㤳㌸㙣㈴㡣㜳㥤敥㔴挳挶㌸捦愹挹㌶戱捥愹㔱愶㉥㐴㑤㐸扣敡㈶㔱〳㤱扥㌵㡡㠸挱ㄱ㘴㑣扥㙤攲㘲愷㥤捦㌶攸㘳㘹搰挶㘵扥ㄴ敤㐲㘲〷扡㘷ぢ扦㤷愳㔵㐸㍣敦㈶搱㜵㥣㜸㌶㤰挴ㄵ㌰ㄲㄲ㌱戸〲㠹㉢㙤搷㕡ㅣ㜵㡢〴㡥〵戹㔸㍣ㅡ㑢挶㐰㈲㕢㤷慣㡦攵㜰㤴挸愷攲㌱㌳ㄳ㉦搴㈶っㄹ㐸㘶て㙢㘱㘳㕣敤㜴㑥戶〹ㄹ㐳㜶㘴敡㝡挸㠴挴攳㙥ㄲ㈹㤸改昵㈸㈲挶つ㔰挰攴摢㈶㙥㜴摡㤷㔱㌸㤱〶换㌱愷㙥㐶扢㤰㤸㠴愶㉥ㄲ户愲㔵㐸晣㌱㤰挴扤㠱㈴㝥〳㈳㈱㌱つ慥㐰攲户戶㙢㙤㍡敡昶㌶ㄱ挵〵㘸㉣ㄳ换攵搲昵〹散ㄸ改㕣㍣㥥捤愶敡戳㌸户㐸ㄷ㌲昵㠶㡣っ戳㠷扢挲挶戸摤改㥣㤰㤰㐱㘱㐷愶敥㠲㑣㐸摣攵㈶㌱ぢ㘶晡敥㈸㈲挶摤㔰挰攴㈳昱㍢愷㥤慦㠲搰攷搱攰〸捣愹㝢搰㉥㈴昶㐲㔳ㄷ㠹㝢搱㉡㈴㙥づ㈴㜱㘳㈰㠹晢㘰㈴㈴ㄶ挲ㄵ㐸晣搱㜶慤敤㡤扡㐵㈲ㅤ㉦ㄴ㔲昵改㘴㉡㥦愹㑤㈴㌳戹㙣㈱㤳愹㡢㘵戳㠹㈸㝥㐴愳㘶扤㜱扦搳㥤㝤㘰㘳㍣攰搴㠴挴㠳㑥㡤㌲昵〸㙡㐲攲㙡㌷㠹〳㈰搲て㐴ㄱ㌱㌸㘸㡢挹㐷攲㌱愷晤㔸ㄱ搲㘰つ㐹㍣㡥㜶㈱㤱愳㝢戶昰晢㈴㕡㠵挴㠵㙥ㄲ㕤挷㠹昳〳㐹㍣〵㈳㈱戱ㄸ慥㐰攲㘹摢戵戶〴㜵㡢㐴㙤㈶㤳㑦㘷昲攰㤰慡㑢㘴ㄳ㠹晡㐲㕤㝤㈱㕡㘷搶㘶昳㠵晡㙣戴㘰挸搸㉤㝢搸〴ㅢ攳㔹愷㜳㜲㥣㜸捥愹㔱愶晥㡣㥡㤰㌸换㑤愲〵㈲㥤㝦㔵㈶㘲㜰ㄴㄶ㤳敦㌸昱㔷愷晤㈴ち㍢㘸戰㤶换晣ㄲ摡㠵挴㌲扡㘷ぢ扦慦愰㔵㐸㥣ㄴ㐸攲㠴㐰ㄲ㝦㠳㤱㤰㔸〵㔷㈰昱慡敤㕡㍢ㄴ㜵㥢㐴㍣㥢挶愹㘴㕤摥㡣搶㈶㔲㠵㜸㝤捥㑣㐶搳昹㉣戶㡡㙣㌶㡤扤㐳〶㘳搹挳挳㘰㘳晣摤改㥣㤰㜸摤愹㔱愶摥㐲㑤㐸ㅣ攳㈶戱ㅡ㈲晤㈸ㄴㄱ攳㙤㈸㘰昲㤱㜸挷㘹攷㕢㈲昴攳㘸㜰〶㤷昹㍤戴ぢ㠹㕦搱㍤㕢昸㝤ㅦ慤㐲㘲愵㥢㐴搷ㄱ㜳㜹㈰㠹て㘰㈴㈴搶挲ㄵ㐸㝣㘸扢搶㑥㐶摤㈲㤱慣㑢愶愲㠵㐲㍤㈰㤸㠹ㅣ㜶㠷晡㔸㌶㤹慤换挵搲愹㘴㉥㤱挹ㅢ晦㜴扡㜳ち㙣㡣㡦㥣㥡散ㅤㅦ㍢㌵捡搴㘷愸〹㠹愵㙥ㄲ愷㐳愴㥦㠱㈲㘲㝣づ〵㑣扥扤攳ぢ愷㥤慦㡢搰捦愵挱㍡㉥昳㔷㘸ㄷㄲ敢攸㥥㉤晣晥ぢ慤㐲愲㄰㐸㈲ㅦ㐸攲ㅢㄸ〹㠹㡢攰ち㈴扥戵㕤㙢ㄷ愳㙥㤱挰㈹〴ㄶ㍤㡦换晢㔴㍣㠱ぢ㡥㜴㌴㤶挱㜵㔸扣ㄶ㔷昶搱㘴慡捥昸捥改捥㈵戰㌱扥㜷㙡㐲攲〷愷㐶㤹晡〹㌵㈱昱㑢㌷㠹㉢㈰搲慦㐴ㄱ㌱㝥㠶〲㈶ㅦ〹昶㔱摡㉦愱昰㍡ㅡ㕣捡㘵㉥㐷扢㤰戸㠱敥搹挲㙦〵㕡㠵挴〲㌷㠹慥攳挴晣㐰ㄲ㤵㌰挲㠴户㑥挱ㄵ㐸㜰㐰㤳摥戴㕢㔱户㐸愴㜱㘶㤹㐹ㄷ敡㌳㤹㜸㌴ㄱ㡦愵戳㔱摣昶挹㈵敡昲㤹扡㔴扣㍥ㄵ㌷晡摢㌶晡㙦㘰㘳㜰挴㔳㍡㈷㝢㠷敥搴㈸㔳〳㔱ㄳㄲ戳摤㈴搶㐳愴摦㠱㈲㘲っ㠲㠲㉣戱攷ち㡣㠳㥢搲㝥㌵晢晡㝢ㅡ昰つ㄰捡㜰摣晦㠱敥搹挲㉦挷㉢㠵挴㔴㌷㠹慥扤㘳㜲㈰㠹㈱㌰挲㠴㕣ㅦ戸〲〹㡥㔰ち㠹〷㔰户㐸挴愲戵戸〸捦㈵戳㌸㘴㈶㤲改㈸捥㈵㜰搳挷捣㐵攳㘶慣㉥㔵㐸ㅡ㐳㙤ㅢ晤㐱搸ㄸㅣ挲ㄴㄲ戲㑤㙣敡搴㈸㔳ㅣ㤷ㄴㄲㄳ摣㈴ㅥ㠵㐸㝦っ㐵挴ㄸづ㠵愰㙤㘲ぢ愷㥤㙦㤲搰㥦愲〱㕦〵愱㘴〰㤲㑤捦搰㍤㕢昸ㅤ〵㙤㈱ㄱつ㈴㌱㍥㤰㐴㌵㡣㌰攱扤捤㜰〵ㄲ愳㔱ㄱㄲ㝦㐶摤㈲㠱扢ㄲ㠵㕣㍥㤵㡤昲晥㐴㍣㠵摢㕥昱㌴捥㉤昲戹㘴㍣㔵㡦敢㔱㘳㉢摢㐶晦ぢ㙣㡣㌱㑥㑤㐸搴㌸㌵捡ㄴ〷ㅡ㠵挴戶㙥ㄲ㉦㐳愴扦㠲㈲㘲㙣〷㠵㈰ㄲ摢㍢敤户戳慦慦搳㘰㍤㤷㜹㥣攳晥㑤扡㘷ぢ扦ㅣ㔱ㄴㄲ㈳〲㐹㙣ㄱ㐸㘲㐷ㄸ㘱㉡搳摦㠵㉢㤰㠸摡慥戵昷㔰户㐸攰扡㈳㔷㥢挱㜵ㄷ摥㔳㥦㠸攲慡扣ㅥ摢㐸ㅤづ㤷㠵㝡晣㡣挴敢㡣㤸㙤愳晦〳㌶〶〷ㄹ搹ㅦ㕤㐸搴㍡㌵捡ㄴ㐷づ㠵挴㈶㙥ㄲ晦㠴㐸晦〸㐵挴㐸㐱㈱㠸〴挷ㄳ愵㥤敦㤶搰㍦愷〱㕦づ愱㘴㠸㤰㑤㕦搲㍤㕢昸摤ㄹ摡㐲㘲愰㥢㐴搷㜱㈲ㄲ㐸㘲㈲㡣㌰攱愱㘱戸〲〹づち搲㥢昶㉤敡ㄶ㠹㝡㥣㐳㈴㔳㈶慥挰㔲㘶〲㜷㈹戲㔹摣愴愹㡤攷攲㐹戰㌱昳〹㘳㤲㙤愳㝦〷ㅢ㘳戲㔳㤳攳挴ㄴ愷㐶㤹㥡㡥㥡㤰愸㜰㤳昸ㄱ㈲晤㈷ㄴㄱ㘳㔷㈸挸ㄲ㝢㡥ㄳㅣ㈰㤴昶〷搸搷㝥ㄸ〶搳ㅦ攴㌲换㤸ㅦ㥢㉡搱搴㐵㘲㜷㘸ぢ㠹敦扦ぢ扡ㄶ晤ㄶ慤晥㙢搱㍤㘰㠴〹㔹ㅤ㜰〵ㄲ戳㔱ㄱㄲㄱ搴㉤ㄲ愹㐲扤㡣昹搴愶攲㠵㐴㍡㤶慦捦攳㤴愲㉥㥥㐹愵㜰攳挲㉣搴ㅡ㜳㙣ㅢ㝤〰㙣っづ〳搲㠳戵㑤捣㜳㙡㤴㈹㡥敤〹㠹㉦搰㤹慥㙢搱挱㄰改〶㡡㠸搱〰〵㔹攲っ㘶㕣〳〵ㅣ昱㤳㜶扥㙤㐲ㅦ㑡㠳挷㌱㘷㉣㐴㍢㈶攴㔶愰㘹㔰扦捡晤㔰搹挹㌳㐲ㄴ晣㤸昹㔸敦㑢晦㜷挵㑢晣㤹ㄷ㔳搶て捦搷㕡㑦愵㔶㤴㑦昸捦㝣㜱っ㡡て愵昳㕢昹㍥㤶昵晦攰㠷㉣㡢愳㔲昴㌸ㄲ㕦㝤ㄸㄶ戸㤲愳㘹搱愰㉥㜶昷搷攲㘰㔸㌶戴㘵㔶〷挶愲昰㔷〷ㄷ戴㑤挱㐳戰搶㥦慣摢搰ㄹ愳ㅡ敢扣㡢扥愶搸㌲㈵摢㠱ㄷㅡ㜴㥡㡥搹扣昶㉥㍢扣摢ㅤ愳㡤㄰㡣攵㥢敢㠷ㄶ㙢慥愷㝡㠷ㄷ㕢㘷戵㜶攰慦㉣㤸㜹挷㘳〷㥥㜴慤㈸敦愷〲ㅦ戴户晦㌸ㅤㅦ攳愵㌷晣㥤㠵㔹㜹〲ㄸㅥ昰㑣昳搴愶㑥㜹㈷挰ㄶ㤰㉢㥤㐳㤷摡㜰㉣㙤搵挴㌱㜳愷㡦挱愵㜳攵㍢㔸ㄵ扤㡥㔲ち㥥㌱戹〵㐶昴㉤攱㔲昱㠰㐷㙦㙣ㅡ摣㠸ち㜶㘴㍣㕢㕣昲昹㙣㤲㕤㥤㙣晤㕦㘵晦㙦㑣ㅥ扣挸戱昸㠵慡㍥㘳㑡攵ㅢ慢㉦昹晣晡㥤㙡㉥扡攵㘷晢晦搵㤶挵㘷㤳捥㕦挷捦㥦㈶㘱昰ㄳ晢㈳㕡昵㌷㔹扣挵攲㙤ㄴ敡㜵㜴攲ㄵ㍣慤散㝢㡦昹摦㙤㠱昷㍤收挶㘲㜸挲㠴扣ㅢ昴㜷㔰㍦㜵㌰㉡摣㙦搴慢戰攰挶捡㐵搵㙢戸㤴㉤㘸收㌶愶昴㘶㤴摡㌶㘸戳㘱㐶敢搴㑢㔰㜵㄰㐴昴敤㈰ㅢ㝣〸戴晡〶㠲攳㠳㘲搱㙢㄰㉢㘰ㄱ〴攲〵㝢㜹㝤㈰㥥户〵摥昷㤹ㅢ慢攰〹㔳㤹扥愳〵攲〸㔴〴挴戳戰攸〲ㄱ㈳㠸搵㄰㔹㈰㌸㙣愸搵ㄶ㐱挴㘳敡挹ㄲ㄰㜵〴㜱㉣戴晡〶㘲㡤㘳搱㙢㄰㈷挲㈲〸挴愳㘱㈰ㅥ戱〵摥昷㥡ㅢ㙢攱〹㔳㤹扥㤳〵攲㔴㔴〴挴㐳㙥㄰ㄳ〹㠲㘳㝢ㄶ〸㡥ㅡ㙡㤳㕣㈰ㄲ敡㡦㈵㈰愶㄰挴搹搰敡ㅢ〸㡥づ㡡㐵慦㐱㕣〰㡢㈰㄰扦て〳昱㍢㕢攰㝤扦戹㜱ㄱ㍣㘱㉡搳㘷㕡㈰㉥㐳㐵㐰摣攵〶㌱㡢㈰㌸㡡㘷㠱攰昸愰戶㠷ぢ㐴㑡摤㕥〲㘲づ昵㜹㕥攰散㉤㠳慦㐱愵㙦㔴㌸㈸搸㌷㉡㌷挱㈲㠸捡㉤㘱㔴㙥戶〵摥㤷㥥ㅢ户挰ㄳ㈶っ㡥㔸㔴㙥㐳㐵愸摣攸愶戲㤰㑢戹ㅥ㈲㡢ち㐷晦戴㝤㕣㔴㙡搵戵㈵㔴昶㠳㙣昰摤搰敡ㅢ〸㡥昲昵つ挴㝤戰〸〲㜱㐵ㄸ㠸换㙤㠱昷攵攷挶晤昰㠴〹㈹㈱ㄶ㠸㠷㔱ㄱ㄰㤷扡㐱㘴〸㠲㐳㜴ㄶ〸づ晥㘹戹㈲㠸摡戸扡戰〴㠴㐹㄰㑦㐰慢㙦㈰㥥㜴㉣㝡扤㥦㜰愸㉦〸挴戹㘱㈰捥戱〵摥㤷愰ㅢ㉦挰ㄳ㈶愴㤷㔸㈰㕥㐴㐵㐰㥣攵〶搱㐲㄰㉦㐳㘴㠱攰搸㥦搶㔶〴㤱㠸慡搳㑡㐰ㅣ㐲㄰慦㐱慢㙦㈰㌸挶㈷ㄶ扤〶挱㤱扥㈰㄰㙢挳㐰㥣㘴ぢ扣㉦㐳㌷摥㠵㈷㑣挸㕤戱㐰㝣㠰㡡㠰㌸挱つ㘲ㄵ㐱晣ㄳ㈲ぢ〴㠷晥戴挳㡡㈰㘲〹戵愶〴挴ㄱ〴昱㈹戴晡〶㠲㐳㝣㝤〳昱㌵㉣㠲㐰慣づ〳㜱愴㉤昰扥ㄴ摤昸〶㥥㌰㤵改挷㕡㈰㝥㐰㐵㐰ㅣ敥〶㜱ㅣ㐱晣〸㤱〵攲摦㤸搳㝥㔵〴㔱㕢愷㔶㤶㠰㌸㤱㈰ㄴ㤶愹㙦㈰㌸挲㈷ㄶ扤摥㈲晡㐳扤㠶摤昷㥣㕤㜵㠴㠱㘸户〵摥㤷愳ㅢ㍡㍣〹㠸㔳㉤㄰㠳㔰ㄷ㄰㑢摤㈰㑥㈷〸づ捦㔹㈰㌸昰愷㥤㔹〴ㄱ㑢慡收ㄲ㄰㘷ㄳ挴㄰㘸㘱敡挳㘹㈶〷昸挴愲搷㈰㠶㐱扤㈶〰挴攲㌰㄰〵㕢攰㝤㐹扡㌱ㅣ㥥〴挴〵ㄶ㠸㤱愸ぢ㠸扣ㅢ挴㐵〴㔱つ㤱〵㘲ㄴ收戴㑢㡡㈰㙡ㄳ㙡㔱〹㠸换〸㠲㐳㜶㤸晡〰㠲攳㝢㘲搱㙢㄰ㅣ攵慢〹〰㜱㐰ㄸ㠸晤㙤㠱昷㘵改挶づ昰㈴㈰慥戱㐰挴㔰ㄷ㄰晢扡㐱㕣㐷㄰戵㄰㔹㈰㌸散愷摤㔰〴ㄱ㑤慢〵㈵㈰㙥㈲㠸ㄴ戴㌰昵〱〴㠷昷挴愲搷㈰㌸挸㔷ㄳ〰㘲㕥ㄸ㠸戹戶挰晢搲㜴㘳ㄲ㍣〹㠸摢㉣㄰搳㔰ㄷ㄰戳摤㈰搶ㄳ〴挷敤㉣㄰ㅣ昵搳敥㉣㠲㠸㐵搵㙥㈵㈰敥㈶㠸㔹搰挲搴〷㄰ㅣ摤ㄳ㡢㕥㠳攰ㄸ㕦㑤〰㠸㘹㘱㈰愶摡〲敦换搳㡤扤攰㐹㐰摣㘷㠱㔸㠸扡㠰㤸散〶㜱㍦㐱㜰㘸捥〲挱㐱㍦敤㐱ㄷ㠸戸摡戹〴挴挳〴㜱〰戴㌰昵〱〴〷昷挴愲搷㈰㌲㔰慦〹〰㤱ち〳㤱戴〵摥㤷愸ㅢ㌹㜸ㄲ㄰㑦㔸㈰ㄶ愳㉥㈰ㄲ㙥㄰㑦ㄱ〴㐷收㉣㄰ㅣ昳搳㥥㈹㠲㐸挴㔵戴〴挴㜳〴搱〲㉤㑣㝤〰挱戱㍤戱攸㌵㠸づ愸搷〴㠰ㄸㅢ〶㘲㝢㕢攰㝤㤹扡戱っ㥥〴挴㡢ㄶ㠸㔵愸ぢ㠸㙤摤㈰㕥㈶〸づ捣㔹㈰㌸攴愷晤慤〸愲㌶愹挶㤴㠰㜸㡤㈰㔶㐳ぢ㔳ㅦ㐰ㅣ攵㔸昴ㅡ〴〷昸㙡〲㐰㡣っ〳㌱挲ㄶ㜸㕦慡㙥晣ち㥥〴挴摢ㄶ〸づ敥〹㠸㉤摣㈰摥㈵㠸㔳㈰戲㐰㜰挴㑦晢㐷ㄱ㐴㌴愶㌶㉢〱昱〱㐱㥣づ㉤㑣㝤〰挱㤱㍤戱攸㌵〸㡥敦搵〴㠰ㄸㄲ〶㘲㈳㕢攰㝤戹扡戱づ㥥〴挴愷ㄶ〸㡥敤〹〸挳つ攲㜳㠲戸〴㈲ぢ〴〷晣戴㉦㕤㈰㔲㙡㘰〹㠸慦〹攲ち㘸㘱敡〳〸づ散㠹㐵慦㐱㜰㜸慦㈶〰㐴晦㌰㄰㥡㉤昰扥㘴摤攰愸愰㠰昸挱〲挱愱㍤〱㔱攱〶昱㈳㐱晣〶㈲ぢ〴挷晢戴㥦㡢㈰㙡搳慡慣〴㠴挲晢ㄷ〷慦㠷ㄶ愶㍥㠰攰戸㥥㔸昴ㅡ〴㐷昷㙡〲㐰晣昰㙤挸㝤扢敦㙤㠱昷㘵敢〶〷〵〵㐴㝦昴ㅤ昷敤敥㐷㕤㐰㝣ぢ㡢昷戱㜴㜲摦㑥㠷㔰㜱㔰捥〲挱攱㍥㙤〰摡㥣晢㜶㔱昵ㄵ搴摦㠱扡㜵㌷㜳㄰㐱㍣ち㉤㑣㝤〰挱㘱㍤戱攸㌵㠸愷愰㕥ㄳ〰攲搳㌰㄰㥦搸〲敦㑢搷つ㡥〹ち㠸㈱ㄶ㠸ㄷ㔰ㄷ㄰ㅦ戹㐱っ㈵〸㡥挹㔹㈰㌸摡愷㙤敡〲㤱㔴敦㤷㠰ㄸ㐶㄰㉦㐳ぢ㔳ㅦ㐰㜰㔴㑦㉣㝡つ攲㜵愸搷〴㠰㜸㍢っ挴㕢戶挰晢昲㜵攳㑤㜸ㄲ㄰㈳㉤㄰ㅣ搷ㄳ㄰㙦戸㐱㔴ㄳ挴㍦㈰戲㐰㜰戰㑦摢慡〸㈲㤶㔶慦㤶㠰愸㈱〸㡥搳㘱敡〳〸づ敡㠹㐵慦㐱㝣づ昵㥡〰㄰㉦㠶㠱昸慢㉤昰扥㠴摤昸ㄲ㥥〴挴㔸ぢ〴㠷昵〴挴㥦摤㈰㜶㈰㠸敦㈰戲㐰㜰慣㑦摢戱〸㈲㕥愷㥥㉤〱ㄱ㈳〸づ搳㘱敡〳〸㡥改㠹㐵慦㐱昴挳㠱慡㈶〰挴ㄳ㘱㈰ㅥ户〵摥㤷戱ㅢ㤵昰㈴㈰㔲ㄶ〸ㅤ㜵〱昱㤸ㅢ㐴㥡㈰〶㐰㘴㠱攰㔰㥦戶㔳ㄱ㐴戴㔶㍤㔴〲㘲㈲㐱っ㠶㔶摦㐰㜰㐸慦㙦㈰㠶挲㈲〸挴㝤㘱㈰敥戵〵扥㤷戲㙦ち㑦㍤扤㤴摤昵㤷捤〷㠳㝥㘵㠱㡦〰づ㈸㔸捤ㅣ挲挳㐳㠰㑤捤捤昲晣摣㐰扣㐳戹ㅤ㝦㕢㝣㌶㕥ㄵ㡥㌷㈷㌷㌴搹㝦慦㜶ㄶ㕥㈱捥㔷搲㍡㙦改搵愵㐶㘳慤㌰慦ㅤ慦敤敤㕦㤸搵㠱㔷扣攷慢昰户㤱㍢㍢捤昶搶晦㠵ㄷ㉣攳㠹㐶扥戱〶ㅦ敢搵捡㠱てㄳ昲㈹挱挰挱㌲㍥昴搶㌱扥挸挳昹㤳攱攵㝣昵昲㝦昶戶㜷㙤ㅡ㌶㌱攷㠵㥢㜹搷换挴㉢搴㍤㔸挵搶戸昵㔱㘵㍦㑢㥦换捡㤱搸〹㝤㙤〶ち晥捤㕦ㄹ㙦㐶ㄱ搱㘷愲㐵摥㌸㈰㐵㔹攵㌰㙣〶摥㠵攳攳㥤㝣〹㐸㤹攷て㝦てㄸ挰㈵㜶㍥ㄵ㕢挲戴扢㐱㐶晥㝣昶㙦㘹捣戴户㘷㔶㔵戵㌴㌶㥢慤㡢㍢㤷㔴㌵㉥挷㤸㉡㕥㠲㡥㝥攰慦㠸敢戳昰㍦㐳昱慢戶㠲㐷㙥㤷㍡ㄷ戶㐲慤て㕣戰搹㕣〲㉥㔸㜱愱收戲㠹㑦捡㕡ぢ愵㙡攰㠳ぢ收㝣搴㜶愸戰扢晡㥥搰散ち户㈳㕡㕣攱㙥づっ搷攰て户搰ㄳ㉥〶㍦㈵攱敡㥣㜰晢戸挳敤㔴ㅡ敥㥡挰㜰晢晢挳ㅤ攸〹㌷搱ㅢ㡥攳㐸戲㜴扦㜴㠷攳〸つ㤷㑥㙢㐴㙢昰㤶㜳㘹㘰ㄷ㌲搰搷戲㈸㑡户㥣ㅣ㕡摣㤰㘷㜹扢挱㔱ㅣ改㠶〹捤㉥挸ㅣㄲ㜱㐱㕥ㄷㄸ㜲〹㝤㤷慥搳㠳㍣攱ㄶ㝡挳敤攷㠴㙢㜶㠷攳挰㠳㠴攳㔲㔷愸㌳〲挳戵搱㌷㤷戰戸〹ㅤ挲㈶搷㈶挴㌱㡡㤲㜵㙡㍡攱㍡愰搹戵㜴扣扤敦ち户㌶㌰摣㜲㝦戸㤵㥥㜰ㅣ〹㈸〹㜷㠸ㄳ敥㔰㜷戸ㄵ㑥㌸㙢〷㔹ㄳㄸ敥〸晡㉥㠵戹摡ㄳ㙥㤵㌷摣ㄱ㑥戸愳摤攱㡥㜵挲㔹㌰㡦〸っ户㠶扥㑢㘱ㅥ敦〹㜷㥣㌷摣㠹㑥戸ㄳ摣攱㑥㜵挲㔹㑢户㍣㌰摣㕡晡㉥㕤扡㔳㍣攱㑥昷㠶㍢摢〹㜷慡㍢ㅣ㙦扢扡搶㕤㕢㘰戸㌳攸扢㜴改捥昲㠴扢挸ㅢ㡥户㘰㘵㐷㌸挷ㅤ㡥㌷㌷㈵㥣戵㜴㑢〲挳慤愳敦搲愵扢挰ㄳ敥㍡㙦㌸摥攸㤴㜰ㄷ戹挳昱ㄶ愲㉢㕣㈶㌰摣愵晥㜰㤷㝢挲慤昷㠶扢摢〹㜷愵㍢ㅣ㙦搴戹挲敤ㅦㄸ敥ㅡ㝦戸敢㍣攱㜸㑦慦㘴㐷㜸搸〹㜷㠳㍢ㅣ㙦㠷戹搶㕤㐳㘰戸㥢改扢㜴摤摤敡〹挷㍢㘷㈵攱㥥㜳挲晤搶ㅤ敥挵搲㜰戳〳挳慤昷㠷扢搳ㄳ敥㘵㙦戸搷㥣㜰㜷扢挳昱搶㡥ぢ收慥㠱攱敥愱敦搲㑤攵㕥㑦戸㜷扤攱㍥㜰挲晤搱ㅤ㡥㌷㔰㕣攱㜶〹っ昷愰㍦摣挳㥥㜰㥦㝢挳㝤敤㠴㝢搴ㅤ㡥户㈹㕣敢㉥ㄵㄸ敥㜱晡㉥㕤㜷㑦㝡挲晤攸つ挷㕢ㄶ戲㈳㍣敤づ挷㥢〱慥愵㡢〶㠶㝢㡥扥㑢㘱扥挰㈶搷㉦〲敦ㅢ㤴㙣㉡扣㌱㈰攱晥㠲㤹慥㕦〴㕥㜲扢挲㙤ㄷㄸ敥㈵㈸㜹挲扤挲㈶㔷㌸㕥㥤㤷㠴攳攵户㠴㝢ㄵ㌳㕤攱㐶愲攲ち㌷㍡㌰摣敢㔰昲㠴㝢㤳㑤慥㜰搵愸㤷㠴攳㐵慥㠴㝢ㅢ㌳㕤攱㜸昹攸㕡㜷挳〳挳扤〷㈵捦扡㝢㥦㑤慥㜰扣搲㉣〹挷㑢㐹〹昷㈱㘶扡挲昱㈲捤戵㜴ㅢ〷㠶晢ㄸ㑡㥥愵晢㤴㑤慥㜰扣㥥㉢〹挷ぢ㌶〹昷㌹㘶㥣㜰㤵㍣㘷敥昵〹㍤戳摦㠶攰搲愷搹捣昱㡦晡㑣挵㥦㠶ㄹ摢㡣ㄳ昳㕥晣㈵㥥㉦㄰㐷昱㑣㥣㍥昴㉦敤ㄹ㔶〶昳㝣㤸㌳㔵㍣㝢㔶㍣搷㘵愷昴慦搸捣搳㕣戱昸摡㥥ㄱぢ㥥搲ㄶ㉤ㅡ㔰ㄳ㡢㝦戱㜹愱㉤搳扦戱㘷挴㠲㘷愵㐵ぢ㥥㜱㡡挵户㙣收挹㈶㘵晡㜷昶㡣㔸昰挴戲㘸㤱㐱㑤㉣扥㘷㜳捥㤶改㍦搸㌳㘲㘱摡ㄵ㙢㌹㜸㝥㈷ㄶ晦㘶㌳㑦敤㈴挶㡦昶㡣㔸昰㌴慥ㄸ㠳愷㘸㘲昱ㄳ㥢㜹㜶㈶ㄶ㍦摢㌳㘲搱㘱㔷慣ㄸ㍣换ㄲ㡢戲㉡㈸昳〴㑢㉣ㄴ㙢㘴㠹敦㘰㥥㑣㜱挶戲攰㠹㤲㔸㤴㔳㘷戵㘳搱捦㙤㜱㜴㠹〵捦㜵挴愲㠲㍡挷㍢ㄶ㤵㙥ぢ㥥搲ㄴ㘳昰㜴㐵㉣㌴敡昰㑣㠵㌲扤扦摢㠲㘷㈵㐵ぢ㥥㜱㠸㐵ㄵ㜵㜸戲㈱ㄶ扡摢㠲㈷ㄶ㐵㡢㜵㡥㐵㠴㍡㍣㕦㄰㡢〱㙥ぢ㥥ㅢㄴ㉤昸扢㉦㌱〶㔲㠷㍦昹㘲㌱挸㙤挱㥦昷愲〵㝦扡挵㘲〳敡昰㔷㕢㉣〶扢㉤昸ぢ㕤戴攰慦慦㔸ㄸ搴攱て慦㔸㙣攸戶攰㡦㙣搱㘲扤㘳戱ㄱ㜵昸摢㈹ㄶ㐳摣ㄶ㜷㤷㔸昰㌷㔰㘲㙣㑣ㅤ晥晣㠹挵㔰户〵㝦敡㡡㌱昸㌳㈶ㄶ㥢㔰攷㘱挷㘲㔳户〵㝦慤㡡ㄶ晣㈵ㄲ㡢捤愸挳ㅦ㈱㠹㌱捣㙤挱ㅦ㥣愲〵㝦㑣挴㘲㜳敡扣攰㔸っ㜷㕢晣愵挴㠲扦〷㘲戱〵㜵昸㔳㈰㌱戶㜴㕢昰戰㕦㡣挱㐳扡㔸㡣愰づ㡦收㘲㌱搲㙤挱㈳㜷搱㠲㐷㘵戱ㄸ㐵ㅤㅥ㤰挵愲摡㙤挱㠳㙦搱㠲〷㔶戱ㄸ㑤ㅤㅥ㔳挵㘲㉢户〵㡦㥦㐵ぢ㌹戰㜱晢ㅥ〳ㅤ攷㘳昰〰㈷昷摣㙡搰㡡晢昲㜲㌰昳㘹昱愰㈶㕡摢㔸㕡㜲〰昳㘹昱㐰㈶㕡摢㔹㕡㜲搰昲㘹昱攰㈵㕡㘳㉤㉤㌹㔰㔱㙢ㅣ敡捥挷攰〱㑢戴㜶戰戴攴攰㐴慤㤲摥昳㈰㈵㕡㍢㕡㕡㜲㐰愲㔶㠹㉦ㅥ㤸㐴㉢㘶㘹挹㐱挸愷挵㠳㤱㘸搵㕡㕡㜲攰昱㐵攴〱㐸戴敡㉣㉤㌹搸昸㝣昱愰㈳㕡㈹㑢㑢づ㌰㍥㕦㍣搰㠸㔶摡搲㤲㠳㡡捦ㄷて㉥愲戵㤳愵㈵〷ㄲ㥦㉦ㅥ㔰㐴㙢愲愵㈵〷て㥦ㄶて㈲愲㌵挹搲㤲〳㠶㑦㡢〷づ搱㥡㘲㘹挹㐱挲搷㉦ㅥ㉣㐴㙢㥡愵㈵〷〶㥦ㄶて㄰愲戵慢愵㈵〷〳㕦㐴ㅥㄴ㐴㙢愶愵㈵〷〰㥦ㄶて〴愲㌵换搲㤲㥤摥ㄷ㤱㍢扦㘸敤㘱㘹挹㡥敥昳挵ㅤ㕥戴收㔸㕡戲㜳晢戴戸㤳㡢搶㍣㑢㑢㜶㘸㥦ㄶ㜷㙣搱摡换搲㤲㥤搸搷㉦敥捣愲搵㘰㘹挹㡥敢昳挵ㅤ㔸戴ㄶ㡡㤶攱㙣敥㡡晢愷摣っ扦晥ㅢ㙢挰㙣㉡㙣慢昰㘷愳戸㑢㡡攰㍡㡦㠰㝢愱〸慥昵〸戸攳㠹攰㥡㔲㠱攱散㌵㡡㍢㥤㘸㕣㕤慡愱戸㥦㠹攰㉡㡦㠰扢㤶〸慥昴〸戸㌷㠹攰ち㡦㠰㍢㤰〸㉥昷〸戸捦㠸攰㌲㡦㠰扢㠹〸㉥昵〸戸㘷㠸攰ㄲ㡦㠰㍢㠳〸㉥昶〸戸晤㡢攰㈲㡦㠰㥢扣〸㉥昴〸戸㤵㡢攰〲㡦㠰ㅢ戶〸捥昷〸戸㉤㡢㘰㥤㐷挰捤㔷〴攷㜹〴摣㘲㐵㜰慥㐷挰㡤㔴〴攷㜸〴摣㉥㐵㜰戶㐷挰㑤㔱〴㘷㜹〴摣晡㐴㜰愶㐷挰つ㑥〴㘷㤴ち〶晣㍦㥦㍣㤲㤸</t>
  </si>
  <si>
    <t>㜸〱捤㥤〷㥣ㄴ攵晤晦敦㌹敥㠶㥢〵㘴ㄴ㍢㈸㐵㑦㐵㄰㜷昷戶愲㐸㐷㔱〴昵挰㑡㜲㙣㤹㠵㤳㉢㜸㜷㌴㡤㠱愸戱昷搸戰㘲㠹扤㈵ㄱ㈳搶搸ㄳ㝢㡤㍤㜶㘳敦扤晥㍦㥦敦捣摣捤㑥戹攳昲换晦昵捡戲晢㌰捦户㍥昳摥㤹搹搹㜹扥㍢㔷愱㉡㉡㉡㝥挱㠳晦昳㔱挵㠵㈱昵换摢㍢捣收㌱㤳㕢㥢㥡捣㐲㐷㘳㙢㑢晢㤸㠹㙤㙤戹攵㌳ㅡ摢㍢晡挰㐰㙢㘸㠴扥扤扡愱扤昱㔰戳愶㘱㠹搹搶づ愳敡㡡㡡㥡ㅡ扤ㄲ晡捤散㤷攱㜴㜴㝡改㔵㙣㘰㔵愱㙢㙣晡戲愹㘱愳戳㠹戰改挷愶㍦㥢〱㙣搶㘳㌳㤰㡤挱㘶㝤㌶ㅢ戰ㄹ挴㘶㐳㌶ㅢ戱搹㤸捤㈶㙣㌶㘵挳晣晡收㙣〶愳改㍦〴捤散挹㤳㘶攵て挶摡搴㜷戴戶㤹愳㠷敤㙢㡤㜹㕣㉣㌶㈶㌶㈶㥥㡤愷挶㐴㐷て㥢扣戸愹㘳㜱㥢㌹慥挵㕣摣搱㤶㙢ㅡ㍤㙣慦挵昹愶挶挲ㅥ收昲搹慤ぢ捤㤶㜱㘶㍥㕡㤷捦㈵㌲戱㐴㌲㔹捡㘶㌳晤户㐰攴㤹㤳㈷敤搵㘶㤶摡晦㕢㌱户㘴捣㔹㤳㈷㡤㤹㘹㜶晣户㘲づ㐵㑣㠴㥣搲摡㥣㙢㙣昹㉦〵慤收㝢㥡㥣㘲ㄶㅡ昹收㥢㘶㕢㘳换晣㌱ㄸ㜶ㄹ㘸昴搲㘳㈶戶户㉦㙥㕥挴敤㘸戲搹搴戴㡦㔹㤲㌷扤㜹㑡㝢挷㕥戹戶收昶晥捤攴㘷戶㤹㉤〵戳㝤扤收愹换ち㘶㤳㙤搸㕥搳扣㙦慥㙤㘶慥搹慣攲挲挰㘶敢㍤㥣㕥㌴㕢㍡ㅡ㍢㤶て㘸㥥搳㙥敥㤳㙢㤹㙦搲愴扡㜹搷挵㡤㐵㔵㔵㠵㘷㐵㥦㙤㠳㐶㈶㙦ㄴ挶搳㍣㜹㐱慥慤㐳㝡㝣ぢ㘳㐱戶慥捤㐵搶愲㙣㕣摣愴㠶㜹扣昸㥥搵㌷㌶敦㘱戶戵㤸㑤㑣挲㜷㜲㤴挷㐸〰㔹敦㐳㈷㈹㘷㜵昸㉥愹㝥昶捥挷㜵㘱ㄶ㙤ㄸ㥡㑤㘷戶戶㌵㘳㠳摣搳捣戵㡣㡢㡤慥敦㈸㑥㌱㤷㡣㡢㡥㠹敢挳愱搵㐷搰㙥㉢㌴㠳〰愳搸摡摣㜸㘸㡥戴挷挶㤳改搴㔸㝤㙢㥡搴愲㔱㔵㉦㘲㔷㜷㈷攰敥㔶搹㤰慢㙣挸㔷㌶ㄴ㉡ㅢ㡡㤵つ㘶㘵㐳愹戲㘱㝥㘵挳㠲捡㠶挶捡㠶㠳㉢ㅢㄶ挲挶㜹搴昴敤㕢㘹㍦㔶っ晡㜹晦㥦㥡づ㥣㜲改敢挷戵㑦扦㘹㥦㥤ㄵ昷㙥㌹㌸㙣㡢㠵昰〱㙦〷慤㍥ㄲ㡤戶㍤ㅡ晦㠰搳㘳昵㔱㌴ㄹ㡤㐶愹愷㌱㘰づ㝡搱㌵㔳㝥㌳攵㤱戳㘷㕣晢摤捦晦慥㌲晡㘸㡡㠷ㄱ挹㌶〶ぢ攱搹㜶㘴愸㈸ㅡ㉤㠶挶㥢㉤ㄵ㑢㡥搵攳㌴愹㐳愳搴㈳㜶戶㙤㉥扥晣攳㠵摢摥㌱攱昸㝦㥣戹敦〱㥦搵扦慢㜸扣㤲㙣㐹㉣㠴㘷㑢㌱㔴ㅡ㡤㤶㐱攳捤㤶捣㘲摤戲㌴ㄹ㡢㐶愹晢敤㙣㥦ㄶ㐷㝦㝥换晣㔳愷摣戵攳改㐳㑦㍦昴戵扤ㄴて㡣㤲㙤㘷㉣㠴㘷ㅢ挷㔰扢愰搱挶愳昱㘵㑢㈷挶敡ㄳ㘸㌲ㄱ㡤㔲㜷摡搹㔶㝥晦改扤㈷敥㜴摦慣搵敦㥤晡挱㡦摦㈵ㅥ㔳摣ㄹ㈵摢㘴㉣㠴㘷㥢挲㔰㔳搱㘸搳搰昸戳挵挷敡扢搲㘴㌷㌴㑡晤搵捥昶攰扤㌳ㅡ㐷㕤㝦挰ㅥ㐷慤昷昶挲戹㌳昷摣㐳昱㔰㉦搹㜶挷㐲㜸戶㍤ㄸ㙡〶ㅡ㙤㑦㌴扥㙣㤹扡戱晡㑣㥡捣㐲愳搴㡤㜶戶〵戱愹捦㔶慤改㍢㙢敤散㤷昶㍢敢㉦㡦㍤慥昸㤹㈲搹昶挶㐲㜸戶㝤ㄸ慡ㅥ㡤㌶ㅢ㡤㉦㕢ㄶ敢㌶㠷㈶晢愲㔱敡㉡㍢摢搲摤ㅥ搹昶攷㔳捦㤸㜸晣昳敤戱㘳㌶㕤㍤㔱昵㠳㕡戲敤㡦㠵昰㙣〷㌰搴㠱㘸戴㠳搰㜸戳愵愲㤹戱晡㕣㥡晣ち㡤㔲㤷搸搹㉥㑢慤㝡㝢捣晣㑢愷摣㌰昷戰挲㤰敢ㄶ㙦愶昸㈹㈹搹ㅡ戰㄰㥥㙤ㅥ戴㝡づ㡤㤶㐷攳捤㤶捣㘴挷敡〵㥡ㄴ搱㈸㜵㥥㥤慤㌶㜱挶㉢㙢敦晤㘵攲㌵慢㍥扢攳昹攳慥㕤㕦昱攳㔸戲㤵戰㄰㥥㙤㍥㐳㉤㐰愳㌵愲昱㘵㑢攳㝤㍢㤸㈶ぢ搱㈸㜵㠶㥤㉤晥㠷户晡㉦㝤愵摦捣敢㝥㌳㙣㥦愳㤷㙤㔲愹昸戹㉦搹㥡戱㄰㥥慤㠵愱㕡搱㘸㡢搰昸戲㘵戰扦ㅤ㐲㤳㌶㌴㑡㥤㘴㘷㝢㙥攲敡㑢㙡ㄶ㕤㍢攳愴㥢ㅢ摦ㅤ㜹昲攰㝤ㄵ㑦㌰㈴㕢〷ㄶ挲戳㉤㘶愸㈵㘸戴愵㘸扣搹㔲㔱ㅣ㙡㤷搱㘴㌹ㅡ愵㡥戶戳捤扤㘳挸㤰㌹㕢ㅤ㌰敤扣㙢扥慥㍢愰晡搴慦ㄵ捦㘴㈴摢㘱㔸〸捦昶ㅢ㠶㍡ㅣ㡤昶㕢㌴摥㙣挹っ戶㤲ㄵ㌴㔹㠹㐶愹ㄵ㜶戶攳㘶㕥㌸攳捥戶挳㜶扦晣㤵搳㕥搲㌶晦昴ㅢ挵㔳㈶挹㜶〴ㄶ挲戳ㅤ〹慤㝥ㄴㅡ敤昷㘸扣搹㔲戱搸㔸晤㘸㥡ㅣ㠳㐶愹㘵㜶戶ㅦ捥㕦㌸晥搳㐳ㅥ搸昵戴ㄷ挶㕣㜴搷㐷ㅤ㌵㡡攷㘶㤲敤㌸㉣㠴㘷㍢㥥愱㑥㐰愳㥤㠸挶㥢㉤㤹挱㤱敢㈴㥡㥣㡣㐶愹㐳散㙣搳愶㙦戲攲换攳收捥昸晤㝤㜳㍦㍥㘰散㡢㍢㈹㥥〴㑡戶㔳戱㄰㥥敤㌴㠶㍡ㅤ㡤昶〷㌴晥㙣搸扢捦愰挹㤹㘸㤴㍡搸捥ㄶ㕤昸晤㜳㥢っ㝤㝡收愵攷扣昳昱㌹㉦㔷慣㔴㍣摢㤴㙣㘷㘳㈱㍣摢㌹っ戵ち㡤㜶㉥ㅡ㕦戶㉣㍥㜱捥愳挹昹㘸㤴㉡搸搹㝥㙣摣晤戹㈱㤷㍥㌳㘵攵㈶〷㕦昹挱㠶㕦捦㔳ㅢ㐱㉤搹㉥挴㐲㜸戶㡢ㄸ㙡㌵ㅡ敤㘲㌴扥㙣ㄹ㘴扢㠴㈶㤷愲㔱㙡慥㥤敤搵户㔶㝤㔵㝡㘱挰ㅥ愷摥㜳挳㑢搹敦户㝡㔴㙤っ戵㘴晢㈳ㄶ挲戳㕤捥㔰㔷愰搱慥㐴攳换㤶㡤㡥搵慦愲挹搵㘸㤴㥡㘳㘷㕢㌴㑡㝢㌶戶㜶搰搴摢㙦㑢㝦㤲㕤㙦慢㠲攲㠹扡㘴扢ㄶぢ攱搹慥㘳愸敢搱㘸㌷愰昱㘶㑢㐵戱㤵摣㐸㤳㍦愱㔱㙡愶㥤敤昲㠶攱ㅤ扦ㅥ㜷晡搴㕢敦㕤搶㤶ㄸ㜱搰㡤㙡㔳愸㈵摢㕦戰㄰㥥敤㈶㠶㕡㠳㐶扢ㄹ㡤㌷㕢㌲㡤㍤攰慦㌴戹〵㡤㔲扢摡搹㍥㍥攴昲㤳〶晥昳攷㘹搷捦晤搳㤹攷㙣戱搷㌶㙡㌳愸㈵摢慤㔸〸捦㜶ㅢ㐳摤㡥㐶扢〳㡤㍦ㅢ摥户㍢㘹㜲ㄷㅡ愵㈶搸搹搴挲㌱挶て㘳㙦摣晤昲㤳㐷挴て㥦戸昱㌲戵㌹搴㤲敤㙥㉣㠴㘷扢㠷愱敥㐵愳摤㠷挶㥢㉤ㄵ挵扡摤㑦㤳〷搰㈸㤵戵戳㥤㜱晥㠵㈳ㅦ㥦㌷㜹挶㙤ぢ㔷㥦昲挳㜶㕦搴慢挱㔰㑢戶扦㘳㈱㍣摢㍦ㄸ敡㈱㌴摡挳㘸㝣搹㘲搸㑡ㅥ愱挹愳㘸㤴㡡摢搹㜲㠳搶㝥㌷昳㥣挸愴㥢摦摥昹晡愹戳户戹慡晦攳㔰敦㙤㥦っ㑦㘹换㉤挵搷㡢慥㙦㉥昱㌱㔱晥敢昹㉢ㅢ扥戱㤵㤲愵㜴㈹ㄶ㉢㈶愳戹扡㕣昵㜰㠴㕤搷敦〶㍣㔴昷㉦敤搷㠸㜳敡愵昲㘵㘱挸愴㕣扢搹昵摤㘱㤴慤㥢搴扡戸愵搸㍥㌸㔸㔹摦㤱敢㌰㌷昷敡扡㠲昸摣敡昱㔵捡㙣㤷㝣㕢㝡摤昶捤㌵㉤㌶㈷㉥㙢戴搴㕢㜸搴昸㈲搵㥡て搷㑥㙢㌳て改搴晡㐶㌴ㄱ摦昴㤷㐸㙣摦㕡㕡㉡㙢㕣挳㈶㉦㘸㙤㌷㕢㘴㜸愳㥡昷㙡㉣㉣㌴摢敡㑤㕥㈷㌰㡢戲慡ㅢ㔱㘵㝦㥢ㅢ㌵慢〵㉢㡡敦㘷挵ㄱ㙥㘹㘹敡戲づ戳愵㘸ㄶ㌱摥㐵㘶㕢挷昲搹戹㝣㤳戹㜱㤹㠹㤵ㄳ㡡捤捡挴搳㕡ぢ㡢摢㈷户戶㜴戴戵㌶㤵㙢㈶ㄶ㤷攴昰つ戲戸㘷㙢搱挴ㄷ挰㉡㍥㉡㔴㐵㥦㍥㑡㔵㙣ㅦ昴㉤㡣㜱摢挷挸ㅢ攱㝡㡢户挰㝢扥㘹昹㘶㌷㘶ㅦ慣ㅤ搶愲挹攴㌶㔹戹㜵て挱㈴㉥挳㡣っ㌷㜴慤ㄳ㉦慡搰㝡扢㜰㙢ㄹ㘳攷㍢昷晦搷戸戲㜲㤰扤昶㔳㤷攰㕢昶㙥昸㐲搹㘴戶㜵㝢㐹㐸㜱㐴晡ㄳ㘸慡㜷挴摥ㅣ㑡慦ちㄶ㙡㤹㕡㕥扤戴戱搸戱㐰㕢㘰㌶捥㕦挰㔳㉥㕣㌶慡愹㈱㕡摦㐳㝦ち㈲晤㘹㌶捦愰㠹㐴㉡戴㘷㘹愴㐵昴㝦㕡晤敡ㄱ昸扦昷摦摦㉢攱愵换昵〲㕣摣㘹慦㙥㥥搶摡搶摥愷㑦搰㕡敥㤶㙢㕦搰挱捤戳㝢㈵攳㍤挷收㜹㌴搵㕢愳改昱昲挰㐰ㄸ㔵昱㉡挸㠰收㈹㘶㈹㠷㙢㑦戲㜷慢㕣㜵戳㜵㌹㘳㡡搹㕥搰㜹摤㘳㍡昶㤵㘵ㅡ㤶戰昳昷㙦收搶㙦㉥敢㤸㤲敢挸昵㙤挶ㄵㄴ扣㑢㍡㡣㐶㠹㤷戵㐴捦〱㈲㜳扣㈳㜶てㄱっ㔹㜴㐵改㈷〲㉢ㄲ㜶ㅣ散㉦ㄵ㝤散戶晢㤵挰搸户挴㑡㘸摥つ扤晣㑡〸慦㐹散㙡戶捣㕥扥挸㙣愷㜹㡤搶㉤㑡敦敥挵㘰戳ち昹㌹ㅤ㡤㑤敤㘳㌰搲㕤摢㕡ㄷ㉦晡㙦挶㘱㉣晤〵㌴捥愳㝡ㅢ㙣挵敢扥㑥挰㔵搱㜷〹摦㥢㠶㠶㡡ㅡ㐶愳㐴摦㡡つ户㔶〴晢〵晦挹㐳㝦〵晦㐵扡搳㔵搷挲愲㌷㔷㡤慡㘱摦扦ㄹ㠴㘶户㤹㜲ㅤ慣㐶㍡愰㍤愰㜹扦搶戶㠵昹搶搶㠵摣㥥搶㤳㕥晢〲搳散攰戵愵㝥昶戵㌴戹㘶愶㔴㥦㍥㘵搷㠵㕣ㄷ愱㠶㈲扥昶㍡㥡〱ㄳ㥢㥡㠶㌹ㄱ摢戵㌷㈰敡㠳慢㕣摡㥢㔸ㄸ㡥㈳㜹㐷㙢〷㤲づ㕢㤲ㅡ戶挳戰㝡戳搰摡㔲ㅣ㌶㝢㐱㥢㤹㉢㡥㔹搶搴扥㑣つ〱〶㕥捡搹晡昳攴挱捦搵㝤㌵昱敡昷ㅦ㌶户敦㝢搸㘳㙡戰慤昰㕤㔱摡㡥㠱昱搲摦㐱愳㌶㠳ㄹて㉦㔸㉥㝦攸敦愲慦扦挷收㝤㌴㌸㐸〸㜶ㅣ㈳㍥戴扡㙡㈴晥攷㜱㐲晦㠸捤挷㘸搴㈸㌴摣㑢昵㑦搰㌸て㘵㈰㍥摦㝣㜹〳户㠷搸晦〶㝥〱㘹㐴敦㐶愷㐶挳㠲㙦愲㑥㘸㍡㌱改㐴愴㌴〴づ〴㔰㙤㉢㝣ㄷ戹㜶㠴㥢〰昸㤱晥㝤㘰ㄶっ攰㘷收㈰ㄸ㥤㥢㥥ぢ㐰愵搵㔵㔱攸〴㐰ㅦ〸㜴㕥攴㔷㜱㠸〴㐰㌵㝡捥㐳㝤晦戳ぢ㐰っ㘲㍦〰㥤㌱昵㙥㜴慡づ㝥㐱〰㍥㐵昰㐰〰㥦搸ち摦㜵户ㄴ㈲つ攷㈸㌶攰㤰㍦㠲㔹㌰㠰つ愱搶㌷㘲戳㌱ㅡㄷ㠰㑤慤慥㑡㈳㠸〰搸㡣㐶㥢愳㔱㔹㠸〴挰㘰昴㥣㠷㝡换つ㈰〳戱ㅦ挰㔰挶搴扢搱愹戱昰ぢ〲昰㘲ㄸ㠰ㄷ㙣㠵敦㔲攰㌸㐴ㅡ捥㔱㙣挷㈱㍦ㄷち㘰㝢愸昵㔱㙣㐶愳㜱〱ㄸ㘳㜵搵㉥〸㈲〰㜶愴㔱ㄴ㡤㥡〰㤱〰㠸愱攷㍣搴㘳㙥〰攳㈱昶〳㐸㌲愶摥㡤㑥㑤㠴㕦㄰㠰晢挲〰摣㙢㉢㝣㔷㈷愷㈰搲㜰㡥㘲ㄷ㈴㔵㜷㠷〲㤸〰戵㍥㤱捤㈴㌴㉥〰㔳慣慥㥡㡡㈰〲㘰㉡㡤愶愱㔱扣㕥㈹〰㜶㐵捦㜹愸㕢摣〰愶㐱散〷戰〷㘳敡摤攸搴㙥昰ぢ〲㜰㝤ㄸ㠰敢㙣㠵敦㠲改ㅥ㠸㌴㥣愳㤸捤㈱㕦ㄳち㘰㕦愸昵晤搸散㡦挶〵攰㐰慢慢㘶㈰㠸〰㌸㠸㐶㜳搱愸㤹㄰〹㠰㕦愱攷㍣搴㈵㙥〰㝢㐲散〷㤰㘳㑣扤ㅢ㥤㥡〵扦㈰〰攷㠴〱㌸摢㔶昸慥攱敥㠳㐸挳㌹㡡㠳㌹攴㌳㐳〱㌴㐱慤㌷戳㘹㐱攳〲戰挸敡慡㝡〴ㄱ〰㠷搰愸つ㡤㥡〳㤱〰㘸㐷捦㜹愸ㄳ摤〰㘶㐳散〷戰㤴㌱昵㙥㜴㙡㕦昸〵〱㌸㈲っ挰敦㙣㠵敦戲昲〱㠸㌴㥣愳㔸挹㈱慦〸〵㜰〴搴晡㤱㙣㡥㐲攳〲㜰戴搵㔵〷㈲㠸〰㌸㠶㐶挷愲㔱㜳㈱ㄲ〰挷愱攷㍣搴ㄲ㌷㠰㠳㈰昶〳㌸㠹㌱昵㙥㜴敡㔷昰ぢ〲搰ㄴ〶㘰愱慤昰㕤改㥥㠷㐸挳㌹㡡戳㌸攴挶㔰〰攷㐰慤慦㘲㜳㉥ㅡㄷ㠰昳慤慥捡㈱㠸〰戸㠰㐶ㄷ愲㔱〵㠸〴挰㐵攸㌹て㌵捦つ㈰て戱ㅦ挰愵戰㡦攸摤攸㔴ㄱ㝥㐱〰昶つ〳㌰挷㔶昸㉥扥昳慡晡㜰㡥攲㕡づ戹㍥ㄴ挰昵㔰敢㌷戰戹ㄱ㡤ぢ挰㥦慤慥㕡㠰㈰〲攰㉦㌴扡〹㡤㍡ㄸ㈲〱戰〶㍤攷愱㜶㜷〳㘸㠴搸て㘰㉤㘳敡摤攸搴㐲昸〵〱㤸㄰〶㘰扣慤昰捤〷戴㈰搲㜰㡥攲ㅥづ㜹㕣㈸㠰晢愰搶敦㘷昳〰ㅡㄷ㠰扦㕢㕤搵㡡㈰〲攰ㅦ㌴㝡〸㡤㍡〴㈲〱昰㌰㝡捥㐳㈵摣〰ㄶ㐱散〷昰㌸㘳敡摤攸㔴ㅢ晣㠲〰㙣ㅦ〶㘰愴慤昰㑤㔱㉣㐶愴攱ㅣ挵昳ㅣ昲戶愱〰㕥㠴㕡㝦㠹捤换㘸㕣〰晥㘵㜵搵ㄲ〴ㄱ〰慦搲攸㌵㌴㙡ㄹ㐴〲攰㜵昴㥣㠷摡搲つ㘰㈹挴㝥〰㙦㌳愶摥㡤㑥㉤㠷㕦㄰㠰つ挳〰っ戲ㄵ扥㔹㤳摦㈰搲㜰㡥攲㘳づ㜹晤㔰〰㥦㐲慤㝦挶收㜳㌴㉥〰㕦㕡㕤㜵㌸㠲〸㠰慦㘸昴㌵ㅡ戵〲㈲〱昰つ㝡捥㐳搵戸〱晣ㄶ㘲㍦㠰ㅦㄸ㔳敦㐶愷㔶挲㉦〸挰捦㍦㠵㥣ち晦㘴㉢㝣ㄳ㌹㐷㈲搲㜰㡥愲慡ㄲ㐳晥〱㘶挱愷挲ㅡ搴㝡㕦㌶㌵㘸㕣〰㈲㔶㔷ㅤ㠵㈰㈳ㄸ愸ㅦ㡤晡愳㔱㐷愳㉢〰〶愰攷㍣搴攷挸搱昹㘵攸昷㄰晢〱慣て晢㠸摥㡤㑥㜱挲㈸〸挰扢㘱〰晥㙤㉢㝣㜳㑢挷㈳㤲〰搸㥣㐳㝥㍢ㄴ挰㄰愸昵㉤搸㙣挹搱㜵㝤ㅢㅣ㘶㜵搵〹〸㌴㠲慢㌳㥣㐶㈳搰愸㤳搰ㄵ〰㕢愱攷㍣搴换㙥〰㈷㐲散〷戰㉤散㈳㝡㌷㍡㜵㌲晣㠲〰㍣ㄵ〶攰㐹㕢攱㥢敥㍡つ㤱〴㐰㤴㐳㝥㍣ㄴ㐰ㅣ㙡扤㡥㑤㠲愳敢〲㤰戲扡敡㜴〴ㅡ挱搵㐹搳㈸㠳㐶㥤㠱慥〰挸愲攷㍣搴〳㙥〰㝦㠰搸て㘰ㅣ散㈳㝡㌷㍡㜵㈶晣㠲〰摣ㅥ〶攰㌶㕢攱㥢㠱㍢〷㤱〴挰㌴づ㜹㙤㈸㠰摤愰搶愷戳搹㥤愳敢〲㌰挳敡慡㔵〸㌴㠲慢戳㈷㡤㘶愲㔱攷愱㉢〰㘶愱攷㍣搴㡤㙥〰攷㐲散〷㔰て晢㠸摥㡤㑥㥤て扦㈰〰㤷㠷〱昸愳慤昰㑤ち㕥㠴㐸〲㘰㉥㠷㝣㘹㈸㠰㕦㐳慤㌷戰㤹挷搱㜵〱挸㕢㕤戵ㅡ㠱㐶攰愵ㄷ㘸㔴㐴愳㉥㐱㔷〰㤸攸㌹て㜵慥ㅢ挰挵㄰晢〱㌴挲㍥愲㜷愳㔳㤷挲㉦〸挰愹㘱〰㑥戱ㄵ扥㜹捡换ㄱ㐹〰戴㜱挸㈷㠵〲攸㠰㕡㕦捣㘶〹㐷搷〵㘰㤹搵㔵㥣挴ㅣ挱搵㔹㑥愳㐳搱愸慢搰ㄵ〰㠷愱攷㍣搴㔱㙥〰㔷㐲散〷戰〲昶ㄱ扤ㅢ㥤扡ㅡ㝥㐱〰づつ〳戰摣㔶昸愶㑥慦㐳㈴〱㜰㉣㠷扣㌴ㄴ挰昱㔰敢㈷戰㌹㤱愳敢〲㜰戲搵㔵搷㈳搰〸慥捥㈹㌴㍡ㄵ㡤扡ㄱ㕤〱㜰ㅡ㝡捥㐳戵戸〱摣〰戱ㅦ挰㤹戰㡦攸摤攸搴㥦攰ㄷ〴愰ㄸ〶愰㘰㉢㝣戳戹㌷㈱㤲〰戸㤰㐳捥㠵〲㔸つ戵㝥㌱㥢㑢㌸扡㉥〰㤷㔹㕤戵〶㠱㐶㜰㜵晥㐸愳换搱愸扦愲㉢〰慥㐰捦㜹愸晤摤〰㙥㠶搸て攰ㅡ搸㐷昴㙥㜴敡ㄶ昸〵〱㤸ㄹ〶㘰㑦㕢攱㥢㘰扥つ㤱〴挰㑤ㅣ昲ㅥ愱〰㙥㠶㕡晦㉢㥢㕢㌸扡㉥〰户㕡㕤㜵㍢〲㡤攰敡摣㐶愳摢搱愸㍢搱ㄵ〰㜷愰攷㍣搴㈴㌷㠰㍢㈰昶〳戸ㅢ昶ㄱ扤ㅢ㥤扡ぢ㝥㐱〰㌲㘱〰搲戶挲㌷攷㝤て㈲〹㠰㠷㌸攴㘴㈸㠰㐷愰搶ㅦ㘵昳ㄸㅡㄷ㠰㈷慣慥扡ㄷ㠱㐶㜰㜵㥥愴搱㔳㘸搴晤攸ち㠰愷搱㜳ㅥ㙡戴ㅢ挰㝤㄰晢〱㍣〷晢㠸摥㡤㑥㍤〰扦㈰〰㈳挲〰っ户ㄵ扥㘹昸㝦㈰㤲〰㜸㡤㐳ㅥㅡち攰つ愸昵㌷搹扣挵搱㜵㙤〱敦㔸㕤昵㄰〲㡤攰敡晣㥢㐶敦愲㔱㡦愰㉢〰摥㐳捦㜹愸㡤摤〰ㅥ㠶搸て攰㈳搸㐷昴㙥㜴敡㔱昸〵〱攸ㅦ〶愰㥦慤昰㔶〶㔴㍦㠱㐸扤㤸搱敤挷〱㤷昶㙤㌴㤷㜲ち㙡扤ㄲ㙡㠶㈷㉦㙥敦㘸㤵昹戲〱愵㈹慤㌳㕢㍢愶㌴戶㉦㙡捡㉤ㅦ㔴戲ㄷ昶㕢㘰戶㘰㌶扢つ㤳摡ㅥ㔹敢愲㐵㘶㔱㉦搵户㉥㙥㉢㤸搳愷晣㉦捣㜶㘳晤昰搶挹㐴㜷愵挲攳㍦㥢挰慤㠰㈷戶ㄲ㍣㉡慡㥦㐲㐰敦㍣㥣㔴㉥扢收捣㘵搱㠰攱挰㉥愲戳ㅢ㍢㥡捣㝥㈵㤹慦㤶攵㥡ㄲ㈸愲㐴愰搸户挴戹㈰㜳捡㠰搲慥㙤㡤挵愶挶ㄶ㤳㙦挶㠶㤶改っ㜳㍥捡〱昶㙡㙤㙦㘴搹昲㠰搲散戶㕣㑢晢㈲捥㙣ㄶ㤶㙦㔰搶㤳㈹搰敡搲愴挶㤶㜶愴㤱㜷㤱换〳㑢昵ぢ㕡㤷攲昷ち㡢㥢㕢㜶捤㉤㙡晦㥦㜸㔷ㄴ摦ㄶ㜹挸㕢愳㉡㔵㘵愵慡愹慣昹㑦摦ㅦ敤㙢散㘳㠳慣㑡昰㘱搸㑥㍢摡ㅡ昳㡢〹㑣㜲挴搱㔶戱㤱昷戰愲晡㘹㉣㜹攷㌰㕤㙦愱愷〰㠱㘳㉤慢挳て㥣ぢ敦晣ㄱ挸ㄶ㌰搷扦挱㜰晡㝦㡢㘶昷㕤攷㑣敦㉡捤昹㍦晤愲愲晡ㄹ㐴㕥攷㑡㠸㡤㘰扣㥥戵〹戱㍡㠲㕢ㄴ昶㑣㙣〹散㜹㌷换㐸㐹㙣戸㠵慥搷戵㌸つ㤳改晤㑢㌳㜲㜹戳〹㌵〰捤戹㡥昵慣づ㡢㌱㔰㜱摦㙥敢㈶户㌶㌷攷戸挹昱㜷〳昵㠵㕣㤳㔹㔳㥡戸戸愳㜵捦挶ㄶ扤㠴㐶戶㑢㕢㤴㕢〶㔱㙥㤹㌵㕢㕦摡㠷戵㐱戲捣㔸慤昳㜳㙤㡤ㅤぢ㥡ㅢぢ㌵散戰㝥攷㝦㘲㕢挵昱愳ち㌰㥤㠷㜳㉣昱㑥晦㕢㤳昰㜸扢挷愰㘲㠶攸昸昶㘳㡢慥㔴ㅡ晥愹晦戰㜴〴㐷ㅥ昹㐰搱扦㐷戴㙡扣攴㔰㈴㘳昹㔴愶㘲戱昸改ち㙣愲㜲㜰㔲晦愴〱㕥晡て㌰攵〲㕦㔵捦愱改戶慥愰㉦っ㈲㌳㕡㜳挵㘹戹〲㝥〳搴搷晥〵㔰つ摥㕡ㅥ㙡摡っ㔶㝡㑣㐶昱㄰愶戲㤷㌴ㄶ捤戶ㅡち敡昱ぢ愷㉡搶㠸㘸搶㝢㠸㌹敦㍥ㄵ搵搵晤㙡㠲㜲㑤㜷㘲㙤㙤捦㥦扢㝦㐱㌵摤ㄷ晦挳扤㌳攳㌹昶㐸㐴㍥愲㝥挴敡攸㍦㜱㥤㥥㠷㤰敢攳㌱昸㤹〶扦愰愹㝥〱㑡敦㝢㔳㕥㜴㠱搲っㅤ㐶㔵昲摢ㄹ㤶㠳搴愰㜴㐲敡㐸慡㘵㐵晡戹敡㍦㌴慢昴愳挶昹㐱㡥㔶㡦慤摣㉣㐶慣攳㉢敢㑣昰挹㔰㔱㔹㔹㠵户㕡昳搶捥昹搲㈲㔸㜳扤㈹㠵㈱㙡㑢っ㐱㘳捤攰㘰敥㉣㠸摦㄰昴〳㤵㘷㘱㠵戹敤㕦昰㥦㍣㈲ㄱ扤ㄲ㍥ㄵㄱ昵ち㕡〷㠴㐶㠹㐵ち㙦〱慥㠳愱㔱敦㐰挸搳〱搷㠷㤷㝡ㄷ㕤㝥㠰攱敡ㅥ㔸挹挳㜳㜰㔴敦㐱捡〳愴慥㌱挸晢㔸攲㜱愷㜳㍢慣㠱戴攷敤昰㐳㝡攰愵昳搷㙤㕣㤰搷㐷㔸㜰㠶㑣㠱㍤攴〸㙣昴㝥㌴晣㌸搸愰㍦つ〶搰攰ㄳㄸ昰つ搶搶㐳㉦ㅣㅣ㡡摢〳挰ㄹ昰〱戸㉦㕣㐹㕣攰搶㘷㤲つ㤸攴㐷ㄸ㜸挱晤っ㤹㠰搳〶挱㘴㕤㍦㘹ㄴ摦㌷㠱戹㈱〳㤳㐲ㄹ捣㡤㈱敤ㄹ㘶㈵摣㠸㑢摦㐴㠲㔸ㅤ挵㜲㠵〰㤸㥢挲㐶摦㡣㠶㉣㘵〸㌰搸㥣〶㠳㘹挰敡〶㠱㌹〴扤㌰㤸昲㍢愰〰㤸㕢挲〷㌰㔹昱攰㈴㜱挱ㅣ捡㈴挳㤸㠴搵〹㕥㤸㉣㐹戰戶㐲挲㤴㠷㜷㉢㘴挱㠲㠰ㅢ挱㈰慣㕣㈸〳户㌵愴㍤㠳㘳㠵〳㥥昸㠵ㄷ㠳㘰㐱㕥㉣㜳㜰㠶㑣㠱扤ㄵ㙥〳ㅢ㝤㕢ㅡ戲〴㈲挰㘰㍢ㅡ㡣愴〱慢㈲〴摣昶攸㠵㠱㤳㥦㌴〵㠰ㅢつㅦ㠰ㅢ敡㑡攲〲户〳㤳㡣㘱ㄲ㔶㌵㜸挱戱㤴挱〲ㄷ扡晢戲搰㐱挰㐵ㄹ㠴ㄵて㘵攰攲㤰昶っ㡥㤵ㄱ㜸攲㔲㈹㠳㌸攰㔸ㅥㄱ挰㈵〱ㅢ㍤㐹㐳㤶㑥〴ㄸ愴㘸㤰愶〱慢㈹〴㕣〶扤㔰㜰晣㜵㔶〰戸戱昰〱㌸㔶㔸㌸㐹㕣攰㜶㘲㤲㥤㤹㠴搵㄰㕥㜰ㄳ㈰敢〱摣㐴㤸〸戸㕤ㄸ㘴ㄲ㝡㘵攰㈶㐰摡㌳㌸㔶㔴攰㠹㜲ぢ〶㜱挰戱慣挲ㄹ㌲㠵昶ㄶ㌷〹㌶晡㘴ㅡ戲攴㈲挰㘰ちつ愶搲㠰㔵ㄸ〲㙥ㅡ㝡攱攰昰㜳㡤〰㜰扢挱〷攰㔸㤹攱㈴㜱㠱㥢捥㈴扢㌳〹慢㈸扣攰㔸㍡搱〳㌸ㄶ㔶〸戸ㄹっ挲ち㡢㌲㜰㌳㈱敤ㄹㅣ㉢㌱昰挴慦搶ㄸ挴〱挷㜲っ㘷挸ㄴ摡攰昶㠲㡤扥㌷つ㔹慡ㄱ㘰戰てつ敡㘹挰敡つ〱㌷ㅢ扤㔰㜰晣捤㕣〰戸㝤攱〳㜰㌹㔷ㄲㄷ戸晤㤸㘴㝦㈶㘱昵㠵ㄷㅣ㑢㉥㝡〰挷㠲っ〱㜷㈰㠳戰㌲愳っ摣㕣㐸㝢〶挷ちづ㍣昱㤳㌸〶㜱挰戱㡣㈳㠰换慦㘱愳㌷搰㤰㈵ㅥ〱〶昳㘸㤰愳〱慢㍥〴㕣ㅥ扤㔰㜰晣昹㕦〰戸㈲㝣〰㡥㤵㈰㑥ㄲㄷ㌸㤳㐹㑡㑣戲ㄲ〶㕥㜰㐷㐰㘶㠱ぢ晤㜰㘰㈱㠷㠰㕢挰㈰慣攸㈸〳㜷㌰愴㍤㠳㘳攵〷㥥昸扤ㅤ㠳㌸攰㔸晥攱っ㤹㐲㝢㡢㙢㠲㡤摥㑣㐳㤶㠶〴ㄸ戴搰愰㤵〶慣ㄶㄱ㜰㡢搰ぢ〳㈷扦㘴っ〰搷〶ㅦ㠰㘳〵㠹㤳挴〵慥㥤㐹㜸㤷〱挵㙡て㉦㌸㤶㜸昴戰挵戱〰㐴挰㉤㘱㄰㔶㠲㤴㠱㕢〶㘹捦攰㔸㌱㠲㈷收〷ㄸ挴〱挷戲ㄱ㘷挸ㄴ摡攰づ㠵㡤㝥ㄸつ㔹㔲ㄲ㘰昰ㅢㅡㅣ㑥㠳㡢㘰㈰攰㝥㡢㕥ㄸ㌸昹㔱㘶〰戸㤵昰〱㌸㔶㥥㌸㐹㕣攰㝥挷㈴㐷㌰〹慢㐴扣攰㔸ㅡ搲〳㌸ㄶ㡥〸戸愳ㄸ㠴ㄵ㈴㘵攰㡥㠶戴㘷㜰慣㌴挱ㄳ扦ㄴ㘴㄰〷ㅣ换㑤㥣㈱㔳㘸㠳㍢ㄶ㌶晡㜱㌴㘴㈹㑡㠰挱昱㌴㌸㠱〶慣㑥ㄱ㜰㈷愲ㄷち㡥扦㉦つ〰㜷㌲㝣〰㡥ㄵ㉢㑥ㄲㄷ戸㔳㤸攴㔴㈶㘱㜵㠹ㄷㅣ㑢㑡㝡〰挷㠲ㄳ〱㜷㍡㠳戰昲愴っ摣ㄹ㤰昶っ㡥ㄵ㉡㜸攲㘷㠸っ攲㠰㘳㤹㡡㌳㘴ち㙤㜰㘷挱㐶㍦㥢㠶㉣㘱〹㌰㌸㠷〶慢㘸挰慡ㄶ〱㜷㉥㝡愱攰昸㔳搹〰㜰攷挳〷攰㔸改攲㈴㜱㠱扢㠰㐹㉥㘴ㄲ㔶愵㜸挱戱ㄴ愵㠷㘳ㅣぢ㔵〴摣㙡〶㘱挵㑡ㄹ戸㑢㈰敤ㄹㅣ㉢㕢昰挴㙦ㅣㄹ挴〱昷㉡㤶㥣㈱㔳㘸㠳扢っ㌶晡ㅦ㘹昸㕡戰挱攵㌴戸㠲〶慦挳㐰挰㕤㠹㕥ㄸ㌸昹搵㙦〰戸慢攱〳㜰慣㤰㜱㐶攱〲㜷つ㤳㕣换㈴慣㘶昱㠲㘳〹㑢て㕢ㅣぢ㕣〴摣昵っ挲㑡㤷㌲㜰㌷㐲摡㌳㌸㔶挴攰㠹ㅦ㔰㌲㠸〳㡥㘵㌱捥㤰㈹戴挱晤ㄹ㌶晡㕦㘸挸㤲㤹〰㠳㥢㘸戰㠶〶慣愲ㄱ㜰㌷愳ㄷ〶㑥㝥挰ㅣ〰敥ㄶ昸〰ㅣ㉢㙢㥣㈴㉥㜰㙢㤹攴㔶㈶愹挲㔷㝢㉦㌸㤶扥昴戰挵戱㌰㐶挰摤捥㈰慣㤰㈹〳㜷㈷愴㍤㠳㘳㈵つ搱攸㜷㌱㠸〳㡥攵㌴捥㤰㈹戴挱晤つ㌶晡摤㌴㘴愹㑤㠰挱㍤㌴戸㤷〶慣扥ㄱ㜰昷愱ㄷ〶㑥㝥㡢ㅤ〰敥〱昸〰ㅣ㉢㜲㥣㈴㉥㜰て㌲挹摦㤹㠴搵㌳㕥㜰㉣㤹改㘱㡢㘳㐱㡤㠰㝢㠸㐱㔸㔹㔳〶敥ㄱ㐸㝢〶挷ちㅣ〱昷㈸㠳㌸攰㠶㐳敡っ搹〵敥㌱搸攸㡦搳㤰㈵㍡〱〶㑦搰攰㐹ㅡ戰㙡㐷挰㍤㠵㕥ㄸ㌸昹㔹㜹〰戸㘷攰〳㜰慣攴㜱㤲戸挰㍤换㈴晦㘴ㄲ㔶摤㜸挱戱搴愶〷㜰㉣挴ㄱ㜰捦㌳〸㉢㜲捡挰扤〸㘹捦攰㔲㜰ㄳ㜰㉦㌱㠸〳㡥攵㍢捥㤰㕤攰㕥㠶㡤晥ちつ㌳挱〶晦愲挱慢㌴㘰戵㡦㠰㝢つ扤㜰㜰挱㈷挰㙦挰〷攰㔸〱攴㡣挲〵敥㑤㈶㜹㡢㐹㔸慤攳〵挷ㄲ㥤ㅥ㜶㔵ㄶ昰〸戸㜷ㄸ㠴㤵㍣㘵攰摥㠵戴㘷㜰慣昸ㄱ㜰敦㌱㠸〳㡥㘵㍦捥㤰㕤攰摥㠷㡤晥〱つ㔹ㄲㄴ㘰昰㈱つ㍥愲〱慢㠴〴摣挷攸㠵㠲攳㡦晤〳戶戸㑦攱〳㜰慣ㅣ㜲㤲戸挰㝤挶㈴㥦㌳〹慢㝣扣攰㔸摡搳挳ㄶ挷挲ㅦ〱昷㈵㠳捣㐳慦っ摣搷㤰昶っ㡥㤵㐲〲敥ㅢ〶㜱挰戱㕣挸ㄹ戲ぢ摣户戰搱扦愳㘱㌱搸攰㝢ㅡ晣㐰〳ㄳ〶〲敥㐷昴㐲挱昱扥〵〱攰㝥㠶て挰戱攲挸ㄹ㠵ぢ摣㉦㑣㔲㠱㘹っ挵敡㈰㉦㌸㤶〴昵〰㡥〵㐳〲づ㔷扡㉢搴ㄲ昴捡挰攱攷挴敢〰㙥ㄹ摣〴㕣㌵㠳㌸攰㔸㘶攴っ搹〵㑥㠳㡤摥㤷㠶㉣㐱ち㌰愸愱〱㙦㥣愶㔸㤵㈴攰㈲攸㠵㠲攳㉤ㄸ〲挰昵㠷て挰戱㔲挹㐹攲〲㌷㠰㐹搶㘳ㄲ㔶ㄵ㜹挱戱㤴愸㠷㕤㤵㠵㐶〲捥㘰㄰㔶ㅣ㤵㠱摢〰搲㥥户㌸㔶㈶〹戸㐱っ攲㠰㘳㜹㤲㌳㘴ㄷ戸つ㘱愳㙦㐴㐳㤶㉥〵ㄸ㙣㑣㠳㑤㘸挰㙡㈶〱户㈹㝡㘱攰攴㙥ㄲ〱攰㌶㠷て挰戱挲挹㐹攲〲㌷㤸㐹㠶㌰〹慢㤱扣攰㔶㐳搶挳ㄶ㜷㌱㑣〴摣㤶っ挲㑡愵㌲㜰挳㈰敤ㄹㅣ㉢㥡〴摣㜰〶㜱挰晤ㄱ㔲㘷挸㉥㜰㈳㘰愳㙦㐵㐳㤶㍣〵ㄸ㙣㑤㠳㕡ㅡ戰ち㑡挰㙤㠳㕥ㄸ㌸戹㌱㐶〰戸敤攰〳㜰慣㡣㜲㤲戸挰㡤㘴㤲敤㤹㠴㔵㑣㕥㜰㌷㐳搶〳㌸ㄶ㌶〹戸搱っ㜲ぢ㝡㘵攰挶㐰摡㌳㌸㔶㐲〹戸ㅤㄹ挴〱挷㜲㈸㘷挸㉥㜰㔱搸攸㌱ㅡ戲㔴㉡挰㈰㑥㠳㍡ㅡ戰㝡㑡挰㈵搰ぢ〷ㄷ㝣㡣㑢挱〷攰敥㜶㈵㜱㠱㑢㌳㐹㠶㐹㔸晤攴〵挷㤲愷ㅥ㜶㔵ㄶ㐴〹戸戱っ挲捡愸㌲㜰㍢㐳摡㌳㌸㔶㔰〹戸㜱っ攲㠰㘳ㄹ㔵〰㤷㕤㘰愳㡦愷㈱㑢慣〲っ㈶搰㘰㈲つ㔸㜵㈵攰㈶愱ㄷ〶㑥㙥㔷ㄲ戰挵㑤㠱て挰戱ㄲ换㐹攲〲㌷㤵㐹愶㌱挹㙢㌰昰㠲㘳愹㔴て攰㔸㐸㈵攰㜶㘳㄰㔶㔴㤵㠱摢ㅤ搲㥥挱戱昲㑡挰敤挱㈰づ㌸㤶㕦㌹㐳愶搰晥收㌰〳㌶晡㥥㌴㘴㘹㔶㠰挱㑣ㅡ捣愲〱慢戵〴摣㕥攸㠵㠲攳㥤㔷〲挰敤〳ㅦ㠰㘳〵㤷㤳挴〵慥㥥㐹㘶㌳〹敢㍤㘴昰㜳搸戳〷㕦捤㌹㝢敦㔴戴慦㑣㐰㌲㤴㔸㌰㔰摦戱扣〹㐵ㅡ㕣攴搴戴戵挴㐹昶㠸挸㌰㘱摥摡㠶㐹扤㉡敦㑤㈴㍡㝤ㅦ㐷攲㝥ㅢ㝡㙥搰㈱㙥搴戰ㅥ愱晡敡ㅦ晣㌷愱攸昴攷挰扢㝥慤㑦ㅦ㍥戴晤㌰挴つ昷㙣㉣戴戵戶户㤶㍡㠶搵愳〰〹㍦㘲㙦㙢㉣㔵㔴㐴㈷㔶㕦㠹㠸㠱㌹戹㘲㔵㉤扣昹攴ㄲ摥〰㈰戲戰愵㜵㘹㡢㡣愶扡㥤昷㝤ㄱ㕥㝤晢㌲㑤㠴㜹昸搸ち昰っ搶㉥搰㔹㍦〰敤㠰㍥〶㈷晦㘹慣ㅤ㠸㝥敤攴㐹㤳昷㘹㐸㤷㜲改㕣㌲㕦㑡㐶捤㘲㈲㙤挶昳㜵搹㔸㍡㕥慡㡢ㄷぢ昹扡㜸㈱㘶㐸慤〰㘳ㅣ〴ㅦ㠳搵〱㤲㙥㉥㝢㉣ㄳ㤰ㅥ㜵搵㤵㌸㌵㕡搷㠹㝢搸㔷愸扣㉡愸愲㌲慢晡昶㔵戵㥥晢㤲昸㈶晣㔹㜶㈳㌷㜶搰㌴捥昷㔷㕦〲㔸敢收挴〱㜶扤ㄷ㜴收〹㥥摥㠰㈱攸昳搰㐴㡣㍥㄰㔰愶攵搰㕤㙦昲愴〶㔷摤㤲㤶㠷㙣㝤挸捡㙦ち慡ㄵ㈰敥て戱搴㌹攰㙥愳敤㐶㤵ㅤ㐵ㅦ捥昰㈶昴晡〸㉣㈹つ㜲㠱㌴ㅦ㈲㉥挸慢〶㔲㙥搵敡ㅣ慣〸户㈵㈸昰搳㕡㤸㜰㕢㔰㘷㐱挲敤愱晣晤搴攱㐴ぢ㝤㈱㕡扣㥦ㄱ㍢戴搶㠴扥昵㝥㈶㜲戱㙣㉡ㄶ㉦搶搵㐵戳㠹㔴㍥㥥㑤搵㤵捣㑣慣㔰愸㉢㤴捣㔲㌱㙥昴㜳㠶搳っㅦ愳扦搳㤳昷㜳㠰搳愳㑥ㄹ攸昱㍤㔵愷㘲㈰攴㡤攵ち晤㄰愸昴㌶㌴ㄱ㘳㝤〸㐴㐶㙥㍡㐱改挴㘲㙣攰挸户愳挳㔲捡㐷㘲㐹㙤〸戹㤰㔸づ㔱㈷㠹㡤㈱ㄵㄲ㐷㈳㠵㐳㐲㍢っ㈶愱扢㡡㍡ち愶㝥㍣㥢㈰ㄲ摣㜰ㄵㅣ㉤昰㙣㙡攷搳㝥㡢扥㠵㈷㥡挹挶㌲㜱㌳㕦㤷㉦愶ㄳ挵㝣㍡㙢㈶攳搹㘴㈲㙡㘶㤳㠵㘲㈹㤵㌵㌶㜳挶戸〲㍥挶收㑥㙦㈵㝢㠳㥤ㅥ㜵㙡㑢昴〴捦㙦摤㜸㡥㠴㑡㍦ち㑤挴ㄸち〳㍣㜱户㍢㜴扤㥢搵搱㤰〵㙣㔶挷㐰㕣扥㔹つ戳愳攸㍢㜲捤㡥㠳㕥㙥㌵慡㐶㐰㉥㌰㑦㠰愸ㄳ收搶㤰ち捣づㄷ㑣㥤㌰㘵戳㙡ぢ攴挶㐹㝤㕡攸愷愰〵户㙤散搰摡愹攸㕢摣㌲戹㜸㍥㥥捡㈴㘳昹㝣㈱㔱㡡ㄷ昲㘶㉥㤹换ㄴ㑤ㅣ㉤㤲挹㘸㌶㘵挸㝣㍦㘳㥣〶ㅦ㘳㍢㘷㜰挲㙤愴搳愳㑥㡤㐶㑦戸㌵戹戹㥤〹㤵㝥ㄶ㥡㠸戱〳っ昰慣搰挹㑤㈷㈸㥤㔸㡣㌱㡥㍣㐵攵㜹㤴愷戱愴愲㤰ぢ㠹ぢ㈰敡㈴ㄱ㠷㔴㐸攴摤㈴㍡㜷戰㜹㠱㈴敡攰㠴㈰㈸敡㐷ぢㄲ〹㍢戴㜶〹晡㌶㠹扡㜴戱㤰㑥ㄴち戹㜸㌶㔱捡㘵㌳戱愴㤹捣攵㜲㤹㘴ㅤ晥㑦攵っ㤹挰㘷㡣㑢攱㘳愴㥣挱挹づ㤶㜶㝡搴愹戱攸〹㠹〳摤㈴慥㠰㑡扦ㄲ㑤挴搸〹〶㜸㔶攸㥥ㅤ㙣㘷㐷㍥㡥捡敢攸戰ぢ㤶搴㉥㤰ぢ㠹ㅢㄸ㥥ㄲ扥㈶㐰㉡㈴昶ち㈴㌱㌳㤰挴㐴㌸㈱〸㉥挷愲〵㠹㐹㜶㘸敤㈶昴㉤ㄲ改㘴㍥㕦㔷㡡㈶ち昱㘴㌴㤱挵㥤慡ぢ㌹摣戰扡㉥㕡挰攱㈷㤱㉢㤶㡣挹捥㜰搶挰挷㤸攲昴㠴㠴㑣挶㌳㍥㜵㙡㌷攸㠴挴㙥㙥ㄲ㙢愱搲㙦㐵ㄳ㌱愶挳〰㑦ㅦ㠹摤ㅤ昹ㄴ㉡敦愲挳㔴㉣愹ㄹ㤰ぢ㠹扢㈱敡㈴㌱ㄳ㔲㈱戱㑢㈰㠹㥤〳㐹㜰ㅥㅤ㐱昰㤳㕦戴㈰戱㤷ㅤ㕡㝢〰㝤㡢㐴㈹㕦㔷㑣㈷ぢ搹扡㔸㌴㤷㠸㤶敡㌲戱㙣㌱㥦㡤㐵ぢ㠵㔲扥㤰捦愵㡤扤㥤攱㍣〸ㅦ㘳ㅦ愷㈷㈴敡㥤ㅥ㜵㙡㕦昴㠴㐴捡㑤攲㘱愸昴㐷搰㐴㡣晤㘰㠰愷㡦挴晥㡥㝣て㉡㥦愴挳っ㤲㌸㄰㜲㈱昱㌴挳㔳挲搷㕣㐸㠵挴攸㐰ㄲ摢〷㤲攰挴㌸㠲攰ㅥ㔴㘸㐱攲搷㜶㘸敤㜹昴㙤ㄲ改㐴㌲㥦慢慢㑢㤸㜵搱㐴㉡㥥〶㤲扡㜸㉥㕢㑣ㄶ㘳戱㤸㠹扤愳挱ㄹ捥ぢ昰㌱收㌹㍤㈱㤱㜳㝡搴愹㈲㝡㐲㘲㙢㌷㠹㔷愰搲晦㠵㈶㘲㜰昶ㅢ㑦ㅦ㠹㤲㈳摦㠷捡㌷改㔰捦㜵㕥〰戹㤰㜸㥢攱㈹攱敢㘰㐸㠵挴收㙥ㄲ㥤㐷捣㑤〳㐹㉣㠴ㄳ㠲攰㠶㐰㘸㐱愲挹づ慤扤㡦扥㐵㈲㤵捦㈴捣㔸㈲㤶㡥攵㔲㠹ㅣ㑥慣㜲㌹ㄳ昷〶捣ㄷ戱㙤攴ち挹㠴搱散っ攷〳昸ㄸ㉤㑥㙦㈵㝢㌲晦捤昸搴愹㌶攸㠴挴〶㙥ㄲ㥦㐰愵㝦㡡㈶㘲㜰㍡ㅢ㑦摦ㄱ戳挳㤱ㅦ㐰攵㔷㜴攰敤ㄹ搴ㄲ挸㠵挴㌷っ㑦〹㕦换㈰ㄵㄲ㌵㙥ㄲ㥤㐷㑣㉤㤰挴㜲㌸㈱〸㉥扣愱〵㠹㐳敤搰摡㡦攸㕢㈴㡡搹㘲㌶ㅤ捦㐵愳㈹㌳㤹㠸㈷敢㌲㠹㘴戱㔰㡣㐵戳戹扡㙣ㄱ㥢㡢㜱㤸㌳㥣㥦攰㘳晣挶改挹㌶㈱ㄳ摡㡣㑦㥤㕡〹㥤㤰愸㜰㤳㔰搵搰㔷愲㠹ㄸ扦㠳〱㥥扥㙤攲〸㐷㍥㡦捡扥㜴挸㘱㐹ㅤ〵戹㤰攰㥦っ攸㈴㜱㌴愴㐲攲敢敦扢㑥㐹扡㑥捥扥㠴搴㝦昶挱戹㘸㡣ㄱ昵㤵〸〵ㄲ挷摡愱戵昵搰户㐸ㄴ攲㜵改㘸慥㤴㡦愵㘲㜵㠹っ戶〸散ㅡ愵㘲㌴㠶〳㘶戶㔸捣挵㡤攳㥣攱っ㠴㡦㜱扣搳ㄳㄲ㈷㌸㍤敡搴挹攸〹㠹㡦㌱㤸捥㤳戳㐱㔰改ㅢ愲㠹ㄸ㥣㜰挶搳㐷攲㔴㐷捥晢㍤攸㥢搱㘱〱㐹㥣づ戹㤰ㄸ捣昰㤴昰㜵〶愴㐲攲慤㐰ㄲ㙦〴㤲攰攴戲㤰ㄸ㡡㔰㈰㜱㤶ㅤ㕡ㅢ㠶扥㐵㈲㥥挹㥢㠹㘲㌴㥦㠸挷攳㠹㝣㍣㠹ㅤ㈴㤳㑥愴㔲愵㐲㍥て㈴㈵攳㙣㘷㌸挳攱㘳㥣攳昴㠴挴㉡愷㐷㥤㍡ㅦ㍤㈱昱戲㥢㐴㉤㔴晡㌶㘸㈲〶㘷㤰昱昴㤱戸搰㤱昳户つ晡㈸㍡戴㜲㥤㔷㐳㉥㈴㜶㘰㜸㑡昸扡〴㔲㈱昱㤴㥢㐴攷㜱攲㠹㐰ㄲ㤷挲㐹㐸挴㄰ち㈴㉥戳㐳㙢㜱昴㉤ㄲ㌸㌸ㄶ攳戹㤴㔹㈸㤸戹㐴㉥㤱挸挶昲㤹扡㜴㌶㔳㔷㈸愶㤲愹㜸搴㤰㠹㘴㡥戰づ㍥挶攵捥攰㔶㈲慥㈱㜳挸㡥㑥㕤つ㥤㤰㜸挸㑤㈲つ㌷㍤㠳㈶㘲㕣〳〳㍣㝤挷㠹㙢ㅤ昹㘲㉡挷搱㘱〹㤶搴昵㤰ぢ㠹昱㄰㜵㤲戸ㄱ㔲㈱昱㌷㌷㠹捥攳挴㥤㠱㈴晥〴㈷㈱㌱ㄹ愱㐰攲捦㜶㘸㙤ち晡ㄶ㠹㙣愱㤰㉦攲㙣㈲㤳攰昹㐳㕤㈱㥢换挷愳愹㘴扡㤸挹㤶㔲㠹扡㍡㐳㘶㠶㌹挲愹昰㌱㙥㜲〶㈷摢㠴㑣ち㍢㍡㜵ぢ㜴㐲攲ㄶ㌷㠹改㜰搳㜷㐷ㄳ㌱搶挲〰㑦摦㌶㜱慢㈳攷慤㈰昴㔹㜴㌸ㅣ㑢敡㜶挸㠵挴摥㄰㜵㤲戸ㄳ㔲㈱㜱扤㥢㐴攷㌶㜱㙤㈰㠹扢攰㈴㈴收㈰ㄴ㐸晣捤づ慤敤㡢扥扤㑤攴昳愹㘴㉥㙥ㄶ㡢㜵㌱㝣愱㑢㘴ぢ戱㕣㌲㥤㉤愴捣㙣戱㘴攲㕢捡摤捥㜰昶㠳㡦㜱㡦搳㤳㙤攲㕥愷㐷㥤㝡〰㍤㈱㜱戹㥢挴㐱㔰改㜳搱㐴っ㑥摡攲改摢㈶晥敥挸㡦ㄴ㑣㜴㌸㡡㈴ㅥ㠲㕣㐸ㄴㄸ㥥ㄲ扥ㅥ㠱㔴㐸㥣敦㈶搱戹㑤㥣ㅢ㐸攲㔱㌸〹㠹昹〸〵ㄲ㡦搹愱戵〵攸㕢㈴㤲㠵㘴慡㤴㌶㤳昸戲㤱㑤愴㘳㠵㝣扡㤴㐹挷搳㤹扡㘲㍣㕥㔷㉡㈶っ㤹扢攵〸ㅢ攱㘳㍣攱っ㑥戶㠹㈷㥤ㅥ㜵敡ㄹ昴㠴挴ㄹ㙥ㄲ捤㔰改晣慢㌲ㄱ㠳戳戰㜸晡戶㠹㝦㍡昲攳愹㙣愷挳〹㕣攷攷㈱ㄷㄲ㡢ㄹ㥥ㄲ扥㕥㠴㔴㐸ㅣㅦ㐸攲搸㐰ㄲ㉦挱㐹㐸㉣㐷㈸㤰㜸搹づ慤ㅤ㡡扥㐵〲挷挸㔴㌱㤵㠹挶㔳㜵昱㐴㈱㘷㘶戰㈵㘴搳㤸㔲愸换㥢改㔲㌱㙦挸㘴㉣㐷㜸ㄸ㝣㡣㝦㌹㠳ㄳㄲ慦㍡㍤敡搴ㅢ攸〹㠹㈳摣㈴㔶㐰愵慦㐴ㄳ㌱摥㠴〱㥥㍥ㄲ㙦㌹㜲摥㈵㐲晦㍤ㅤ㑥攷㍡扦〳戹㤰㌸㠶攱㈹攱敢㕤㐸㠵挴㌲㌷㠹捥扤㘳㐹㈰㠹昷攰㈴㈴㑥㐰㈸㤰㜸摦づ慤㥤㠸扥㐵㈲㤶㡦ㄶ搳㘶㈱㥥㉦ㄴ攳昸づㅦ换攴㜲㐹㌳㤱㡣㈶攳㔱㥥㝦愷㡣て㥣攱㥣〴ㅦ攳㐳愷㈷㝢挷㐷㑥㡦㍡昵㈹㝡㐲㘲㤱㥢挴㘹㔰改愷愳㠹ㄸ㥦挱〰㑦摦摥昱戹㈳攷敤㈲昴戳改戰㡡敢晣㈵攴㐲㘲ㄵ挳㔳挲搷搷㤰ち㠹㤲㥢㐴攷摥㔱っ㈴昱つ㥣㠴挴〵〸〵ㄲ摦摡愱戵ぢ搱户㐹愰㠸㉦㥡㡦㐵昳搹㑣㌱㔱㑣挵昳㤹㔲愹㤴挸愷㌳戱㝣㍡㥡慣㡢ㄹ摦㌹挳戹〸㍥挶昷㑥㑦戶㠹ㅦ㥣ㅥ㜵敡㘷昴㠴挴慦摤㈴㉥㠵㑡扦っ㑤挴昸〵〶㜸晡戶〹㡥㔱攴ㄷ㔱㜹ㄵㅤ㔶㜳㥤㉢㈱ㄷㄲ搷㌰㍣㈵㝣㜱㝡㔳㐸捣づ㈴戱㑦㈰㠹㙡㌸攱㠹扢㑥㈱ㄴ㐸㘸㜶㘸敤㐶昴㉤ㄲ㜵ㄹㄳ㕦扦捣㔴㉡㔹慡㑢挴愲搱㕣㌶㠵搳㙥㌳㕢㐸攰㑢㜹㌲㤶㌴晡摡㍥晡㥦攰㘳㜰挶㔳〶㈷㈴㘴敡㤳昱愹㔳晤愱ㄳㄲ㌳摣㈴搶㐰愵摦㡣㈶㘲っ㠰㐱㄰〹㑥㙥㡡晣㜲挶扡㡤づ扣〳㠴㌲㥣㘴㜷㌰㍣㈵㝣㜱扥㔲㐸㑣㜲㤳攸摣㍢㈶〴㤲ㄸ〴㈷㍣㔱敢㠳㔰㈰挱ㄹ㑡㐶搳敥㐱摦㈲ㄱ攵㌹㘶㈶㡥㑤㈲㕤㑡ㄴ㌳戹㍣ㅡ㜴㜰晥㡤ㄳぢ㕣昸㌲㌶戲㝤昴㝢攱㘳㜰ち㔳㐸慣挴㠲戱㠹搳愳㑥㜱㕥㔲㐸㡣㜵㤳㜸㄰㉡晤敦㘸㈲挶㘰ㄸ挸ㅡ㝢慥搴っ㜱攴扣㤳㠴晥㈸ㅤ㜸㉢〸㈵ㄳ㤰ㄴ㍤捥昰㤴昰㌵っ搶㐲㈲敡㈶搱戹㜷㡣〹㈴㌱ㅣ㑥㜸攲扥捤〸〵ㄲ㈳搰ㄱㄲ捦愰㙦㤱㠸愷㔲改㘴づ㥦愴搱戸㤹㈸〰㐳㕤慡ㄸ换搷愵捤㝣〶㈷攱挹慣戱㤵敤愳㍦ぢㅦ㠳㜳㤲㐲㐲戶㠹㕡愷㐷㥤攲㐴愳㤰搸捥㑤攲〵愸昴ㄷ搱㐴っ捥㌵〶㙤ㄳ㥣㝥ㄴ昹㑤ㅣ敢慢㜴㔸挳㜵ㅥ敤㠴㝦㥤攱㈹攱㡢㌳㡡㐲㘲换㐰ㄲ㐳〲㐹散〸㈷㍣㉢昴户ㄱち㈴愲㜶㘸敤ㅤ昴㉤ㄲ昹㑣ㄲ㠷㐶㝣搳㐸挴挱愱㠸㔳㙣㌳ㄳ㉦愶搲㠹っ捥㌱㤳戹愲ㄱ戳㝤昴㝦挳挷攰㈴㘳ㄷ㠹㍡愷㐷㥤攲捣愱㤰搸搸㑤攲〳愸昴て搱㐴㡣㌴っ㠲㐸㜰㍥㔱攴扣户㠴晥ㄹㅤ㜸㜳〸㈵㔳㠴ㄴ㝤挱昰㤴昰戵㌳慣㠵㐴㝦㌷㠹捥扤㈳ㄲ㐸㘲ㅣ㥣昰挴㡦㠶ㄱち㈴㌸㈹挸㘸摡户攸㕢㈴昰㜹㤹㡣㘶㤲㠹㑣㉥㠵换攳戸㕣㤵㐹㤹戱㑣㈱㘳挶ぢ挹㔸㈹㙡ㅡ攳㙤ㅦ晤㍢昸ㄸㄳ㥣摥㑡㉣ㄸㄳ㥤ㅥ㜵㡡㔳㠱㐲愲捡㑤攲㈷愸昴㥦搱㐴㡣愹㌰㤰㌵昶散ㅤ搳ㅣ昹㍤ㅣ㙢ㅦ㑣㠳改昷㜲㥤㘵捥㡦愲㙡㠸㍡㐹㜰捥㑦㐸㝣晦㥤敢扢㘸㈷㠹㙦㈱昵㝦ㄷ摤〳㑥㜸愲慡〳愱㐰㘲〶㍡㐲㈲㠲扥㐵㈲ㅡ㡦㘶愲㜵昸㡢〵㠹㔴㈹㤱㉤㘶㌲昸㑣㑤攱㐴㌳㤱捥㤴㘲昹㐴挲搸搳昶搱晢挱挷攰㌴㈰㈳攸㐲㘲㤶搳愳㑥㜱㙥㑦㐸㝣㡥挱㜴㝥ㄷㅤ〸㤵㙥愰㠹ㄸ昵㌰〸㈲挱ㄹ㍦㤱昳㙥ㄳ晡㐶㜴㜸〸㑢挶ㅣ挸昱㐴㙤〵㐴〳晡㔴ㅦ㠰捥㑥㥥ㄹ愲攰㥦㤹㡦昲摥昴㝦㉡㙥攲捦扡㤸㡡㍥昸㝤慤昵慢搴慡捡戱晦㔹㉣捥㐱昱㐷改㝣㔵扦㡢㜵晤㍦挴㈱换慥㔹㈹㐶ㅣ㡡㤷扥ㄹ㔶戸晡㈰慣㙥㌴㘸㠸摤晤戵㌸㌸㔶㙣搴㍣扤ㅤ㜳㔱昸慢㠳戳㕢㈷攲㐷戰搶㥦慣㕢摦㤹愳ㅡ攵摣㡢扥戶㑢㌲㌱摦㡥ㅢㅡ㜴㤸㡥摢慣戶㑥㍦摣摢ㅤ戳㡤㔰㡣攲㥤敢㌷敡敡戹㝥搵㍢戸㑢㍡扤愵ㅤ㝦㘵挱㉣㍡ㄱ摢昱㑢搷慡捡㍥㉡昰㠷昶昶ㅦ愷攳捦㜸ㄹつ㝦㘷㘱㝡㤱〰〶〷晣愶㜹㔲㘳㠷摣ㄳ㘰〸昴㑡攷搴愵㌶ㄸ㙢摢㜷摣搶㌳愷㙣㥤愹慢㝥ぢ敦挴㍡㈷㈹攷捥㤴摣〰㈳晡ㄶ㠸愸㜸攴㘷㌴㡡〶㌶愰㠳晤ㄸ㍦㉤㉥㝢㝣㍡摥敥㑥戰晥慦戱晦㌷㈶っ㥣攷㜸晣㑡つ㍦㝤㘲昵㙢㉢㉥晡散敡㥤㙡㉦戸攱ㄷ晢晦ㄵ㤶挷愷攳捦㕤挵挷㍦挶㘳敥ㄳ扢㈳愴晡敢㙣摥㘰昳㈶ㅡ昵㉡〶昱㈲㝥慣散扢㡤昹扦㙣㠵昷㌶收挶㝣㐴挲ㄳ㘵㌷ㄸ敦㠰㍥㙡㈱㍡摣㙤搴换昰攰戶捡㔵搵㙢戹㤶捤㄰㜳ㄳ㔳㝡ㄳ㕡㙤㕢挸㙣㤶〹昵㍣㉣ㅤ〲ㄱ㝤㈴㔴〳て㠱㔱敦㌸㜰㜶㔰㍣搶㤹挳㔲㜸〴㜱㜸摡㕥㕤ㅦ㠷愷㙣㠵昷㙥收挶㜲㐴挲戳㐲摦搱攲㜰㌸㍡挲攱〹㜸㜴㜲㠸㤱〳㘷昱㉣づ㥣ㅦ搴敡㈰慢㤱㙤㉡ㄶ㡦慢㐷捡㐰㈴㘹扦ㄲ㔶づ㥢㠱㐷愲搳㍢㉡㥣ㄴ散ㅤㄵ㑥昶〵㔱㜹㌰㡣捡〳戶挲㝢㡢㜳攳〴㐴挲戳㐲摦挹愲㜲ち㍡㐲攵㍥㌷㤵㜱㕣㑢捥搱㔹㔴㌸晢愷㡤敦愲ㄲ㑤愸扦㤵㔱㤹〸摤挰㌳㘱搵㍢㄰㥣攵敢ㅤ㠸昳攰ㄱ〴攲戶㌰㄰户摡ち敦慤捥㡤ぢ㄰〹捦ち㝤㔷ぢ挴挵攸〸㠸㕢摣㈰愶ㄳ〴愷攸㉣㄰㥣晣搳昶㠰捣摥㑤㘲敡愶㌲づ㝢㤲挳ㄵ㌰敡ㅤ〷捥昱昵㡥挳㜵昰〸攲㜰㐳ㄸ㠷敢㙤㠵昷㡥攷挶つ㠸㠴㈷㘶㐶㉣づ㝦㐱㐷㌸㕣敢收㌰㠷ㅣ搶㐰㘵㜱攰搴㥦戶㕦㈷㠷㜴㔶㕤㔹挶攱〰㜲㔸ぢ愳摥㜱攰っ㕦敦㌸㜰㥥㉦㠸挳愵㘱ㅣ㉥戱ㄵ摥ㅢ㥦ㅢ㥣ㅥ挴ㄳ攵㈰ㄶ㠷晢搱ㄱづ慢摤ㅣ㜲攴挰改㌹㡢〳㈷晥戴㐲㈷㠷㙣㔴㥤㕦挶挱㈴㠷㠷㘱搴㍢づ㡦㌸ㅥ敢㝣搸攴㉣㕦㄰㠷戳挳㌸㥣㘵㉢扣昷㍦㌷㥥㐶㈴㍣㔱㔹㘲㜱㜸づㅤ攱㜰㠶㥢㐳㌳㌹扣〰㤵挵㠱搳㝥㕡㙢ㄷ㠷慣㍡戵㡣挳㈱攴昰ち㡣㝡挷㠱戳㝢攲戱捥ㅣ㌸挷ㄷ挴攱㠴㌰づ挷摢ち敦㙤搰㡤户ㄱ〹㑦㔴慤㔸ㅣ㌸扦㈷ㅣ㡥㜵㜳㔸㑥づㅦ㐰㘵㜱攰愴㥦㜶ㄸ㘴昶挷㐷㉣愹㡥㉡〳㜱㌸㐱㝣〲慢摥㠱攰攴㕥敦㐰㝣〵㡦㈰㄰㉢挲㐰晣搶㔶㜸㙦㠷㙥㝣㠳㐸㜸㔶攸㐷㕡㈰㝥㐰㐷㐰晣挶つ攲昷〴昱ㄳ㔴ㄶ㠸ㅦ戱愴ㅤ〳㤹㜵愰捣愶搴戲㌲づ挷㤱㠳挲㉡昵㡥〳愷昶挴㘳㥤㌷㠸扥㌰慦攵攸㍤攷㔵敤㘱ㅣ摡㙣㠵昷慥攸㠶㡥㐸挲攱ㄴ㡢挳〰昴㠵挳㈲㌷㠷搳挸㠱昳㜲ㄶ〷捥昸㘹㝦攸攴㤰㠹慡愶㌲づ㘷㤲挳㈰ㄸ攱搹㡢昳㑢㑥散㠹挷㍡㜳搸っ收戵〱ㅣ收㠷㜱㈸搹ち敦捤搱㡤挱㠸㈴ㅣ捥戳㌸っ㐵㕦㌸ㄴ摤ㅣ㉥㈰㠷攱㔰㔹ㅣ㠶㘱㐹扢愸㤳㐳㌶愱收㤵㜱戸㤸ㅣ㌸㔳㠷㘷㉦㌸㜰㕡㑦㍣搶㤹〳㈷昷㙡〳㌸ㅣㄴ挶攱㐰㕢昱㥣攷捦戸ㅡ㍢㈰㤲㜰戸挲攲㄰㐳㕦㌸散敦收㜰ㄵ㌹搴㐱㘵㜱攰㙣㥦㜶つ㘴捥〱愲㑥捤㉥〳㜱ㅤ㐱愴㘱㠵㘷㉦㐰㜰㔶㑦㍣搶ㄹ〴攷昶㙡〳㐰捣ち〳㌱搳㔶㜸敦㤵㙥㡣㐷㈴〱昱ㄷぢ挴㘴昴〵挴っ㌷㠸㌵〴挱改㍡ぢ〴㈷晢戴扦㐲㘶ㅦ㈰㤲㙡户㌲づ㙢挹㘱㍡㡣昰散〵〷捥改㠹挷㍡㜳攰捣㕥㙤〰㠷挹㘱ㅣ㈶搹ち敦㉤搳㡤扤ㄱ㐹㌸摣㘵㜱㤸㠳扥㜰㤸攰收㜰㌷㌹㜰㐲捥攲挰愹㍥敤㕥挸㥣つ㈲愳㜶㉥〳㜱㍦㐱ㅣ〴㉢㍣㝢〱㠲㔳㝡攲戱捥㈰㜲㌰慦つ〰㤱づ〳㤱戲ㄵ摥㕢愷ㅢ〵㐴ㄲ㄰て㕢㈰收愳㉦㈰ㄲ㙥㄰㡦ㄲ〴攷攳㉣㄰㥣改搳ㅥ㠷捣摥㈰㘲㉡㕡挶攱㐹㜲㘸㠶ㄱ㥥扤攰挰〹㍤昱㔸㘷づ敤㌰慦つ攰㌰㉡㡣挳昶戶挲㝢〷㜵㘳㌱㈲〹㠷攷㉣づ换搱ㄷづ摢戹㌹扣㐰づ㥣㡤戳㌸㜰㥥㑦㝢愹㤳㐳㈶慢戶㉥攳昰ち㌹慣㠰ㄱ㥥扤攰戰搲昱㔸㘷づ㥣搴慢つ攰㌰㌴㡣挳㤶戶挲㝢㈳㜵攳ㄸ㐴ㄲづ㙦㕡ㅣ㌸愱㈷ㅣ㠶戸㌹扣㑤づ㈷㐱㘵㜱攰㉣㥦昶㙦挸散ㅤ㈳ㅡ㔷㥢㤶㠱㜸㡦㈰㑥㠳ㄵ㥥扤〰挱搹㍣昱㔸㘷㄰㥣搳慢つ〰㌱㈸っ挴〶戶挲㝢㐳㜵㘳ㄵ㈲〹㠸㑦㉣㄰㥣捦ㄳ㄰㠶ㅢ挴㘷〴㜱ㄱ㔴ㄶ〸㑥昲㘹㕦㐰㘶敦ㄸ㜱搵扦㡣挳㔷攴㜰㈹㡣昰散〵〷捥攵㠹挷㍡㜳攰㡣㕥㙤〰㠷扥㘱ㅣ㌴㕢攱扤慦扡挱㠹㐰攱昰㠳挵㠱戳㜹挲愱捡捤攱㈷㜲昸ㄳ㔴ㄶ〷㑥昱㘹扦㜴㜱㐸慢㡡㌲づち㜷㕣ㅣ戸〶㐶㜸昶㠲〳㘷昲挴㘳㥤㌹㜰㍥慦㌶㠰挳て摦㠶㕣慡晢摥㔶㜸㙦慦㙥㜰ㅡ㔰㌸昴挵搸㜱愹敥㙥昴㠵挳户昰㜸ㄷ㙢㈷㤷敡㜴㈸ㄵ愷攱㉣づ㥣攰搳晡㐱收㝣㘲挴搴㤷㌰㝦ぢ收搶〵捣〱〴昱㈰慣昰散〵〸㑥攴㠹挷㍡㠳㜸ㄴ收戵〱㈰㍥〹〳昱戱慤昰摥㘶摤攰㉣愰㠰ㄸ㘴㠱㜸ㅡ㝤〱昱愱ㅢ挴㐶〴挱㔹㌸ぢ〴攷昷戴㑤㈰戳㜶㡣㜴㐶扤㕢挶㘱㌳㜲㜸〱㐶㜸昶㠲〳愷昱挴㘳㥤㌹扣ち昳摡〰づ㙦㠶㜱㜸挳㔶㜸敦戶㙥扣㡥㐸挲㘱愸挵㠱ㄳ㜹挲攱㌵㌷㠷攱攴昰㙦愸㉣づ㥣摤搳戶敡攴㤰㠹慢㤷换㌸搴㤲〳攷攵昰散〵〷㑥攲㠹挷㍡㜳昸っ收戵〱ㅣ㥥ぢ攳昰㑦㕢攱扤改扡昱〵㈲〹㠷㔱ㄶ〷㑥攳〹㠷㘷摣ㅣ㜶㈰㠷敦愰戲㌸㜰㙥㑦摢ㄱ㌲攷ㄳ㈳愳㥥㈸〳ㄱ㈳〸㑥换攱搹ぢ㄰㥣挳ㄳ㡦㜵〶搱〷㐷愹摡〰㄰て㠷㠱㜸挸㔶㜸㙦扥㙥㔴㈳㤲㠰㐸㕢㈰㜴昴〵挴摦摤㈰戲〴搱て㉡ぢ〴愷昶戴㥤扡㐰挴搲敡扥㌲㄰攳〸㘲㈰慣㝡〷㠲㔳㜸扤〳戱ㄱ㍣㠲㐰摣ㄵ〶攲㑥㕢攱扢〹晢㈶㠸搴搳㑤搸㕤㝦挹㝣㈰攸㔷㤷昸㤳扦㝥㈵㑢捣㈹㍢晣攸慦戱愹㐹㝥㉦搷ㅦ昷㑣㙥挳摦ㄲ㥦㠱㕢㠳攳㑥挹昵㡤昶摦愷㥤㡥㕢㠶昳ㄶ戴捥㕤㜹㜵改搱㔹㉢捤㙡挳㙤㝡晢㤶愶户攳㤶敥挵ㅡ晣㉤攴㡥づ戳慤攵㝦攱㠶捡昸〵㈳敦㔰㠳㠷㜵㉢攵挰ㅦて昲㔷㠱㠱戳㘳搶㕤搶扢㜸㌸㝦㈲扣㤲户㕡晥捦敥敥慥㑤挶㈶收摣搲戵攸扡㜹㜸㤵扡ㅤ㙦戱㌵㑦扤戲攲ㄷㄹ㜳㐵㈵ち㌹㘱慦㑤㐳挳扦昱㉢昳换㘸㈲晡慥㤰挸㡦㐸愵愹愸摥っ㥢㠱㜷攵昸㜳㑥摥昴愳挲昳㠷扥晢昵攳ㅡ㍢㡦慡㉤攰摡摤愴㈲㍦㍣晢㌶㌷攴摡摡㜲换㙢㥡ㅢ㥡捣㤶昹ㅤぢ㙡ㅡ㤶㘰づㄵ㌷㍤挷㌸昰㔷挳昵改昸㥦愹昸㔲㕢㈱㈲户㑢㥤㉢㕢愵搶〴慥搸っ慥〱㔷慣㙢愵㘶㔲挴㕦挶㕡㉢愵㙡ㄱ㠳㉢收㍣搴㐸㜴㌸㕣㝤㉦㔸㜶愶摢ㄱㄲ愶搳昶㠶㌴㤸敤昵㠱㐳愸㠷扤㌶ㅢ㑤㌹摢㌹㤰戸㠷ㄱ㐳散戲㘱㈴㈱㤰㘱散〷换捥㘱散㘴て㐳攷㌰慡搴ㄵ㠱㈹て㘴㙣愶散㕡敢戹ㄴ戹搶㝡㥣㌷ㅤ㈷㤱㈴摤慦㘱搹㤹㡥搳㌳㉥挸慢〳搳攵ㄸ扢ㅣ㜲挱㤳㙥扡㌷ㅤ攷㙡㈴㥤改㑥挷㔹㄰㔷扡㔵㠱改ㄶ昸搳ㅤ散㐹㌷挷㥢敥〰㈷㕤㤳㍢ㅤ㈷ㅢ㕣改㑥て㑣搷敡㑦㜷㠸㈷ㅤ攷㈵捡摥㍢搳㐹搷敥㑥挷㙢晡慥㜴㈷〴愶㕢攲㑦户捣㤳㡥㤷晦换搲ㅤ攲愴㍢搴㥤㙥愹㤳捥摡㔴㡥ち㑣㜷㌸㘳㤷㙦㉡㉢㍣改㤶㝢搳ㅤ敥愴晢㥤㍢摤㤱㑥㍡㙢㝦㍣㍣㌰摤㔱㡣㕤扥愹ㅣ敤㐹昷㝢㙦扡攳㥣㜴挷扡搳㥤㔲㥥㙥㐹㘰扡ㄳ晣改㑥昲愴㍢捤㥢敥㑣㈷摤㈹敥㜴扣摣敡㝡敦㕡〳搳㥤敥㑦㜷㠶㈷摤〵摥㜴扣昶㉡㍢挲㔹敥㜴扣慡㈹改慣昷㙥㐱㘰扡㔵㡣㕤晥摥㥤攷㐹㜷㤵㌷ㅤ慦㜰㑡扡ぢ摣改㜸敤搰戵㜶戹挰㜴慢ㄹ扢晣扤扢挴㤳㙥㡤㌷摤㕡㈷摤㘵敥㜴扣㐴攷㕡扢〳〳搳㕤挱搸攵㙢㜷㤵㈷ㅤ慦收㤵敤〸昷㍢改慥㜱愷攳㠵㌰搷摡搵〷愶扢㥥戱换搷敥㐶㑦㍡㕥㌳㉢㑢昷愴㤳敥捦敥㜴捦㤵愷㥢ㄱ㤸㙥㡤㍦摤㕦㍤改㕥昰愶㝢挵㐹户搶㥤㡥㤷㜵㕣㌰愷〶愶扢㥤戱换㘱摥改㐹昷戶㌷摤㝢㑥扡扦戹搳昱攲㠹ぢ收㉥㠱改敥㘵散㜲㤸昷㝢搲㝤收㑤昷㤵㤳敥㐱㜷㍡㕥愳㜰愵㑢〷愶㝢挸㥦敥ㄱ㑦扡㥦扣改㜸挱㐲㜶㠴挷摣改㜸㈹挰〵㌳ㅡ㤸敥㐹挶㉥㠷昹㌴㐵慥㡦㔷㕥㌵㈸摢㔴㜸㔹㐰搲㍤㡢㠵捥㡦㔷㝥攱㜶慤摤挸挰㜴捦挳挸〳昳㐵㡡㕣改昸摤扣㉣ㅤ扦㝤㑢扡㤷戱搰㤹㡥摦㙢㕤改㐶〴愶㝢ㄵ㐶㥥㜴慦㔳攴㑡㌷ㅣ晤戲㜴晣㤲㉢改摥挴㐲㘷㍡㝥㝤㜴挱ㅣㅣ㤸敥ㅤㄸ㜹㘰扥㑢㤱㉢ㅤ扦㘹㤶愵㡢㐱㈰改摥挷㐲㘷㍡㝥㐹㜳愵摢㌰㌰摤㐷㌰昲愴晢㠴㈲㔷㍡㝥㥦㉢㑢挷㉦㙣㤲敥㌳㉣㌸改慡㜹捥扣捥㈷昴㉣㜷ㅢ㠴慦㍥㑤㘶㠱㝦挴㘷ㄲ晥ㄴ捣愸㈶㥣㤸慦挳㕦摥昹ㅣ㜹ㄴ捦挴ㄹ㐳晦挲㕥㘰㘷㈰捦㠷戹㔰挳戳㘷挵㜳㕤づ㑡晦㤲㘲㥥收㡡挷㔷昶㠲㜸昰㤴戶换愳ㅥ㍤昱昸㥡攲㌹戶㑥晦挶㕥㄰て㥥㝤㜶㜹昰捣㔲㍣扥愵㤸㈷㤵搴改摦搹ぢ攲挱ㄳ挸㉥㡦ㅣ㝡攲昱㍤挵㍣㉦ㄴ㡦ㅦ散〵昱㌰敤㡥戵ㅥ㍣扦ㄳ㡦ㅦ㈹收愹㥤㜸晣㘴㉦㠸〷㑦攳戸㘰㜹昰ㄴ㑤㍣㝥愶昸㄰㕢愷晦㘲㉦㠸㐷扢摤戱㍣㜸㤶㈵ㅥㄵ㌵昰攰〹㤶攴㔰散㤱㈵㕥〳㜹㌲挵〵换㠳㈷㑡攲㔱㐹ㅢ㥥㈳㠹㐷ㅦ户挷敦捡㍣㜸慥㈳ㅥ㔵戴㌹摡昱愸㜶㝢昰㤴愶㉢〷㑦㔷挴㐳愳つ捦㔴㈴㐷㕦户〷捦㑡扡㍣㜸挶㈱ㅥ㌵戴㌹挳昱搰摤ㅥ㍣戱攸昲㔸攵㜸㐴㘸挳昳〵挹搱捦敤挱㜳㠳㉥て㝥敥㑢㡥晥戴攱㐷扥㜸っ㜰㝢昰攳扤换㠳ㅦ摤攲戱ㅥ㙤昸愹㉤ㅥ〳摤ㅥ晣㠴敥昲攰愷慦㜸ㄸ戴攱〷慦㜸慣敦昶攰㠷㙣㤷挷ㅡ挷㘳〳摡昰戳㔳㍣〶戹㍤搶㤶㜹昰㌳㔰㜲㙣㐸ㅢ㝥晣㠹挷㐶㙥て㝥搴㜵攵攰挷㤸㜸㙣㑣㥢晢ㅤ㡦㑤摣ㅥ晣戴敡昲攰㈷㤱㜸㙣㑡ㅢ㝥〸㐹㡥捤摣ㅥ晣挰改昲攰㠷㠹㜸㙣㑥㥢愷ㅤ㡦挱㙥㡦㘷换㍣昸㜹㈰ㅥ㐳㘸挳㡦〲挹戱㠵摢㠳㠷晤慥ㅣ㍣愴㡢挷㤶戴攱搱㕣㍣㠶扡㍤㜸攴敥昲攰㔱㔹㍣㠶搱㠶〷㘴昱ㄸ敥昶攰挱户换㠳〷㔶昱ㄸ㐱ㅢㅥ㔳挵㘳㉢户〷㡦㥦㕤ㅥ㜲㘰挳晥愵㙦つㅢ攷㘱昰〰㈷搷摣㙡㈱挵㔵㜹㌹㤸昹慣㜸㔰ㄳ慢㙤㉤㉢㌹㠰搱㙡㍢㜷㉣ㅥ挸挴㙡愴㘵㈵〷㉤㥦ㄵて㕥㘲㌵捡戲㤲〳㤵㉦㈳て㔸㘲戵㠳㘵㈵〷㈷㥦ㄵて㔲㘲戵愳㘵㈵〷㈴㥦ㄵて㑣㘲ㄵ戳慣攴㈰攴戳攲挱㐸慣敡㉣㉢㌹昰搰慡㙣ㅤ㜹〰ㄲ慢愴㘵㈵〷ㅢ㕦㉣ㅥ㜴挴㉡㙤㔹挹〱挶㘷挵〳㡤㔸㘵㉤㉢㌹愸昸慣㜸㜰ㄱ慢㥤㉣㉢㌹㤰昸挶挵〳㡡㔸㡤戳慣攴攰攱㡢挵㠳㠸㔸㡤户慣攴㠰攱㡢挵〳㠷㔸㑤戴慣攴㈰攱㡢挵㠳㠵㔸㑤戶慣攴挰攰戳攲〱㐲慣愶㕡㔶㜲㌰昰㘵攴㐱㐱慣㜶戵慣攴〰攰㡢挵〳㠱㔸㑤户慣㘴愷昷㔹㜱攷ㄷ慢㍤㉣㉢搹搱㝤ㄹ戹挳㡢搵㥥㤶㤵散摣扥㔸摣挹挵㙡㤶㘵㈵㍢戴捦㡡㍢戶㔸敤㙤㔹挹㑥散换挸㥤㔹慣敡㉤㉢搹㜱㝤㔶摣㠱挵㙡㡥㔸ㄹ捥捥慡戸㝦捡挵昰慢扦戱愶换㈶挱户〶㝦ㄲ㡡扢愴㈸慥㉡㔷ㄸ捥㜶慢戸㍢㡡挵㤵攵ㄶ㡡㝢愰㈸慥昰㈸戸搳㠹攲㜲㡦㠲晢㤹㈸晥攸㔱㜰搷ㄲ挵㘵ㅥ〵昷㈶㔱㕣敡㔱㜰〷ㄲ挵㈵ㅥ〵昷ㄹ㔱㕣散㔱㜰㌷ㄱ挵㙡㡦㠲㝢㠶㈸㉥昲㈸戸㌳㠸攲㐲㡦㠲摢扦㈸㉥昰㈸戸挹㡢攲㝣㡦㠲㕢戹㈸捥昳㈸戸㘱㡢攲㕣㡦㠲摢戲㈸㔶㜹ㄴ摣㝣㐵㜱㡥㐷挱㉤㔶ㄴ㘷㝢ㄴ摣㐸㐵㜱㤶㐷挱敤㔲ㄴ㘷㝡ㄴ摣ㄴ㐵㜱㠶㐷挱慤㑦ㄴ㝦昰㈸戸挱㠹攲昴㜲㐵扦晦〷ㅤ㐰愷㤰</t>
  </si>
  <si>
    <t>㜸〱捤㥤〷㝣ㄴ㘵晥晦昳㠴㘴挸㉣㈰愳㠸㡡㈰㄰㌴㉡愲戸㥢摤捤敥愲㈸ㅤ㤱愶〶散㜷㜱换慣㐴㔳㌰〹㑤捦搳戳㜰㉡㝡昶㠲㕤戰昷㠶晤昴散㘷敦昵散敤戰㤷㍢㑦捦晡晦㝣扥㌳㤳捣㑥㐹挸晤敥晦㝡摤㌲晢㌰捦昳㙤捦扣愷敥㍣摦㤹㤴愹戲戲戲㕦昱攱晦晣㔴㜰㘶㔸晤戲昶づ戳㜹散攴搶愶㈶㌳摦搱搸摡搲㍥㜶㘲㕢㕢㜶搹慣挶昶㡥㍥㔰搰ㅡㅡ㈱㙦慦㙣㘸㙦㍣搴慣㙡㔸㙣戶戵㐳愹戲慣慣慡㑡㉦㠷㝣㠸晤㌵㥣㡡㑥㉢扤㠲〵戴捡㜴㡤㐵㕦ㄶ㔵㉣㜴ㄶㄱㄶ晤㔸昴㘷㌱㠰挵㝡㉣〶戲㌰㔸慣捦㘲〳ㄶ㠳㔸㙣挸㘲㌰㡢㡤㔸㙣捣㘲ㄳㄶ㡣慦㙦捡㘲㈸㡡晥挳㔰捣㥢㍣㘹㙥敥㈰㉣㑤㝤㐷㙢㥢戹敤挸㍤慤㍥㡦㡦挵挶挶挶搶㘶㙡敢挶㐶户ㅤ㌹㜹㔱㔳挷愲㌶㜳㝣㡢戹愸愳㉤摢戴敤挸摤ㄶ攵㥡ㅡ昳㌳捤㘵昳㕡て㌶㕢挶㥢戹㘸㍣㤷㑤愴㘳㠹㘴戲㤸挹愴晢㙦〶捦㜳㈶㑦摡慤捤㉣戶晦户㝣づ愷捦戹㤳㈷㡤㥤㘳㜶晣户㝣㡥㠰㑦戸㥣搲摡㥣㙤㙣昹㉦㌹慤攴㍡㑤㑥㌱昳㡤㕣昹愶搹搶搸㜲攰㔸㜴扢〴㌴㙡愹戱ㄳ摢摢ㄷ㌵㉦攴㜶㌴搹㙣㙡摡挳㉣捡㑡㙦㥥搲摥戱㕢戶慤戹扤㝦㌳昹㤹㙤㘶㑢摥㙣㕦慦㜹敡搲扣搹㘴㉢戶㔷㌵敦㤹㙤㥢㤳㙤㌶㉢㌸㌳戰搹㕡㠷㌳ち㘶㑢㐷㘳挷戲〱捤昳摢捤㍤戲㉤〷㥡㔴愹㙣㥥扥愸戱愰㉡㉡㌰㤵昵搹㉡愸㘷戲愲搰㥦收挹ぢ戲㙤ㅤ㔲攳㉡㡣〵改扡㌶ㄷ㔹㡡㤲㝥㜱㤳ㅡ改戱攲㍡慢㙦㙣㥥㘹戶戵㤸㑤っ挲㌵㌹挶愳㈴㠰慣昵搰㐹捡㔹ㅣ慥㈵搵捦摥昹戸㉣㡣愲㡤㐴戱挹㥣搶戶㘶㙣㤰戳捤㙣换昸搸戶昵ㅤ㠵㈹收攲昱搱戱戵㝡㌵愴晡㈸敡㙤㡥㘲㄰㘰ㄴ㕡㥢ㅢて捤㤲昶戸摡㘴扡㙥㥣扥〵㔵㙡㔰愸㡡搷戱慢扢〳㜰㜷㉢㙦挸㤶㌷攴捡ㅢ昲攵つ㠵昲〶戳扣愱㔸摥㜰㘰㜹挳㠲昲㠶挶昲㠶㠳捡ㅢづ㠶㡥昳愹敡摢户摣晥㑣ㅤ㜰搵㥣ㅦ㡢慦㑤㕡㝥换攴つ愶敦慦㔷㈹敥摤㜲㜰搸ち㌳攱ㅤ摥ㅡ㔲㝤㌴ち㙤ㅢㄴ扥づ搷㈵挷改㘳愸戲㉤ち愵㕥㐰㠷搹改攵㜷戵㍤㥦㠸㍣㌰昵戸攱㡦㤵㙦晢挹㠹㕢㉡ㅥ㐶㈴摡㔸捣㠴㐷摢㥥慥愲㈸戴ㄸち㝦戴挴㌸扤㤶㉡㜱ㄴ㑡㍤㘹㐷晢㝣挰㘳㉦㥥昳昸扤㔳㉥戸㙢扤㐳㑥㡦摥扣㐶昱㜸㈵搱㤲㤸〹㡦㔶㐷㔷㈹ㄴ㕡ㅡ㠵㉦㕡〲㉢㈳㐳㤵㜱㈸㤴㝡搸㡥昶搲摣㝤㉡户ㄸ㜷改昴㌳㙥摢敤攰愷敦挹ㅣ愳㜸㘰㤴㘸㍢㘲㈶㍣摡㜸扡摡〹㠵戶㌳ち㝦戴捣㌸㝤〲㔵㈶愲㔰敡㕥㍢摡搸搳ㅥㅡ㜳晤㑤扢㑤㕦㙤㕥㍢慣昹愲昲㘱㡡㍢愳㐴㥢㡣㤹昰㘸㔳攸㙡㉡ち㙤ㅡち㕦戴扡摡㜱晡㜴慡散㠲㐲愹摢敤㘸㥢敤戴搹愹戹挱㉦㑦㍣昶搸搱昷㙦昷搸敤㔵㡡㠷㝡㠹戶㉢㘶挲愳捤愴慢㔹㈸戴搹㈸㝣搱㌲戱㜱晡ㅣ慡捣㐵愱搴㡤㜶戴ㅢ摥愸昹㜱挷㥢㥥㤸㜹搳㥦㕢扦晤攱慤㈷㌲㡡攷ㄴ㠹戶㍢㘶挲愳敤㐱㔷昵㈸戴㜹㈸㝣搱ㄲ愹㜱晡㝣慡散㠹㐲愹慢散㘸敦慤㍤攸攳扤昷㜸㜴昲㉤㜳㈷敤㜹㕣昵㜹㌷慡㝥㄰㑢戴扤㌱ㄳㅥ㙤ㅦ扡摡ㄷ㠵戶ㅦち㕦戴㍡㐴摢㥦㉡扦㐱愱搴㉡㍢摡㈷挳㕢晢摥㝤搳摢㜳慦摦㜳扦㡢㘷慥㝡晣㜴挵戳愴㐴㙢挰㑣㜸戴〳㈰搵戳㈸戴ㅣち㕦戴㔴㝡㥣㥥愷㑡〱㠵㔲攷搹搱㔶ㅤ㜳昵愷㌷㑤昸摤搴扢㡥㕥搳扥晡挳㤵㙦㉢㥥㡥㈵㕡ㄱ㌳攱搱づ愴慢〵㈸戴㐶ㄴ扥㘸〹㐴㍢㠸㉡〷愳㔰敡っ㍢摡挹㠷㥥搹㜸搴ㄷ㠹㤹慢搳摢扣㍢㝣愳㈷㐶㈸㥥昷㈵㕡㌳㘶挲愳戵搰㔵㉢ち㙤㈱ち㕦戴㈴戶㤲㐳愸搲㠶㐲愹㤳散㘸㕢晤㌲收昲攳㕦晦㝣晡捡㐱搷㤸㤷戵㙤昰㠰攲〵㠶㐴敢挰㑣㜸戴㐵㜴戵ㄸ㠵戶〴㠵㉦㕡ち晢摢㔲慡㉣㐳愱搴㜲㍢摡收ㅢ㌵㙣晦㥢㑢愶㑣昸挳〶㥢扣戴㜵晢㌹搳ㄴ慦㘴㈴摡㘱㤸〹㡦昶㍢扡㍡ㅣ㠵昶㝢ㄴ扥㘸㘹㉣摢ㄱ㔴㌹ㄲ㠵㔲㐷搸搱敥慥㍦㝤摥摥㉦扣㍤敢㑦换㜷㉡敥戴昶挸搱㡡㤷㑣ㄲ敤㈸捣㠴㐷㍢ㅡ㔲晤ㄸㄴ摡戱㈸㝣搱㤲㌸㑥㉥愷捡ㅦ㔱㈸戵搴㡥㌶晤慥攷㍦昸晥㤶㠱㌳㑦㑣㥦扤㘰扦㈵㐷昶㔵扣㌶㤳㘸挷㘳㈶㍣摡〹㜴戵〲㠵㜶㈲ち㕦戴扡攸㌸晤㈴慡晣〹㠵㔲㠷搸搱㐶ㅤ扢昶捣晢ㅦ晤㜵摡㔵㜷㝣扢愴㝦愴㙥㜳挵㡢㐰㠹㜶ち㘶挲愳㥤㑡㔷愷愱搰㑥㐷攱㡦㠶昵㜶〶㔵捥㐴愱搴㐱㜶戴㠳扥扥㜳搰收㠳㡥㥤㜵摦㤵㍦ㅤ晦挱挳㝦㕢慤㜸戵㈹搱捥挶㑣㜸戴㜳攸㙡㈵ち敤㕣ㄴ扥㘸㐹㉣摢㜹㔴㌹ㅦ㠵㔲㜹㍢摡搰摦摤扡晢〳㐷挶㘷摦㝣搰㡣〷㥦㕥扥攲〷㌵ㄸ㘲㠹㜶㈱㘶挲愳㕤㐴㔷ㄷ愳搰㉥㐱攱㡦㠶戳改㉡慡慣㐶愱搴晥㜶戴搸慥㑦户扣㜵搷愷㤳㔶攸敦敤㝤攸㡡ㄹ慦㈸㕥㍦㑢戴换㌰ㄳㅥ敤㜲扡扡〲㠵㜶㈵ち㝦㌴㥣〳慥愲捡搵㈸㤴㥡㙦㐷慢㙥㕦昲㝤搹㜹㌷捦㔹扥搵挹㘳戵慦㑦ㅡ愸㜸愱㉥搱慥挵㑣㜸戴敢攸敡㝡ㄴ摡つ㈸㝣搱敡㜰㉣戹㤱㉡㌷愱㔰㙡㡥ㅤ㉤搵㘷慦㙢㡣㌷搳㤳㉥㙢ㅤ㌹㝡搵㙥㑦ㄶ搵㈶㄰㑢戴㕢㌰ㄳㅥ敤㔶扡㕡㠳㐲扢つ㠵㉦㕡ち敢敤㜶慡摣㠱㐲愹改㜶戴て㑦摤晤扡㜷昷㔸扢换㡤搱㐳晦昸捣㘵搳㑦㔴㐳㈰㤶㘸㜷㘱㈶㍣摡摤㜴㜵てち敤捦㈸㝣搱搲㠸㜶㉦㔵敥㐳愱搴〴㠷㘴攱㠸挱挵㡡〹㔳慦扤敥摢攳愷㥦扡捦㈲戵㈹挴ㄲ敤㝥捣㠴㐷㝢㠰慥ㅥ㐴愱㍤㠴挲ㄷ㉤㠱扤晢㘱慡㍣㠲㐲愹㡣ㅤ㑤扦攵㥤昷㥦㝣㜹挸㉥㐷ㅥ搹晡搹㌳ㅢ㉣㌹㑦つ㠵㔸愲晤ㄵ㌳攱搱ㅥ愳慢挷㔱㘸㑦愰昰㐷挳㌶昹㈴㔵㥥㐲愱㔴慤ㅤ慤㜱捤搲㠷㡡敦㑣㥢戰晣㠹㉢ㅥ敥㌷晢攲昹晤㥦㠱㜸㜷晢㘲㜸㑡㕢㜶〹㝥㕥㜴晤㜲愹ㅤㅢ攵扦㥥㝦戲攱ㄷ㕢㌱㔹㑣ㄵ㘳戱㐲㌲㥡㡤㘷㉢慢攱㜶㕤㝦ㅢ昰㔰摤扦戸㔷㈳慥愹㤷挸㡦㠵㘱㤳戲敤㘶搷㙦㠷㌱戶㙣㔲敢愲㤶㐲晢搰㘰㘱㝤㐷戶挳摣搴㉢敢㜲攲㌳慢挷㑦㈹戳㕤攲つ昷㥡敤㤹㙤㕡㘴㑥㕣摡㘸㠹㌷昳㠸昱㐳慡㌵ㄷ㉥㥤搶㘶ㅥ搲㈹昵昵㘸㈲㝥改㉦ㄶ摦扥愵戴㐴㔶扦㐶㑥㕥搰摡㙥戶㐸昷挶㌴敦搶㤸㍦搸㙣慢㌷㜹㥦挰㉣挸愲づ愶挸晥㌵㌷㘶㙥ぢㄶㄴ扦捦ち愳摣慤挵愹㑢㍢捣㤶㠲㔹㐰㝦ㄷ㥡㙤ㅤ换收㘵㜳㑤收㐶㈵㉡㔶㑣〸㠶㤴㌴㑦㙢捤㉦㙡㥦摣摡搲搱搶摡㔴㉡㤹㔸㔸㥣挵㉦挸挲散搶㠲㠹ㅦ㠰ㄵ晣㤴愹戲㍥㝤㤴㉡摢㈶攸㔷ㄸ晤戶㡦㤵ㄵ攱㕡挵㥢㘱㥤㙦㔲扡搹㡤摤〳㑢㠷愵㘸㌲戹㑤㤶㙦搱㠳㌳昱㑢㌷愳挳ㄵ㕤换挴㥢㉡搴摥㍡㕣㕢晡搸戹收晥晦㉡㤷㤷て戲㤷㝥敡㘲晣捡摥〵㍦㈸㥢捣戶㙥㙦〹㈹昶㐸㝦ㄶ㐵攵昶搸㥢㐳改㔵㐰㐳㉤㔵换㉡㤷㌴ㄶ㍡ㄶ㘸ぢ捣挶〳ㄷ昰㤲ぢ户㡤慡慡㠸搶昷搱㥦㐷㤳晥〲㡢ㄷ㔱㐴㈲㘵摡㑢㔴搲㈲晡换㔶扤㜲ㄴ晥敦晤敦昷㜲㔸改㜲扦〰㌷㜷摡㉢㥢愷戵戶戵昷改ㄳ戴㤴扢㘴摢ㄷ㜴㜰昳散㕥㐸㝦慦戰㜸ㄵ㐵攵ㄶ㈸㝡扣㍤㌰㄰㑡ㄵ扣ぢ㌲愰㜹㡡㔹捣攲摥㤳散摤㉡㕢搹㙣摤捥㤸㘲戶攷㜵摥昷㤸㠱㝤㘵愹㠶㌹散晣晤㥢戹昵㥢㑢㍢愶㘴㍢戲㝤㥢㜱〷〵㙢㐹㠷搲ㄸ戱戲收㘸㌹㐰摡ㅣ敢㠸㕤㠳〷㐳㘶㕤㕥晡㐹㠳攵〹㍢づ昶㤷戲㍥㜶搹晤㐲愰敦挳戱㄰㥡㜷㐳㉦扤ㄳ挲㝢ㄲ搳捤㤶㜹换ㄶ㥡敤㔴慦搲扡㐵改摤扤攸㙣㙥㍥㌷扦愳戱愹㝤㉣㝡㍡扤慤㜵搱挲晦愶ㅦ晡搲㕦㐳攱㝣㉡户挴㔶扣敥换〴㕣㘵㝤ㄷ㜳摤㌴㌴㤴㔵搱ㅢ㕢昴捤㔹㜰㙢㠵戳㕦昱㥦㝣昴㌷昱㕦愴㍢㔹㘵つ㌴㝡㜳搷愸ㄲ晡晤㥢㐱㘸㕥㥢㈹昷挱慡愴〲摡〳㥡昷㙡㙤㍢㌸搷摡㝡㌰户愷昵愴搶扥挰㌴㍢㜸㙦愹㥦㝤㉦㑤敥㤹㈹搵愷㑦挹㝤㈱搷㑤愸ㄱ昰慦扤㡢㘲挰挴愶愶㤱㡥挷㜶敤㍤㌴昵挱㕤㉥敤㝤捣㔴攳㐸摥搱摡㠱愰㈳ㄷ搷㡤摣㙥㘴扤㤹㙦㙤㈹㡣㥣户愰捤捣ㄶ挶㉥㙤㙡㕦慡㠶〱〳㙦攵㙣昱㑤昲愰㔷攲摦㑥扣晡㤳㈷捣㙤晡ㅥ昶戴ㅡ㙡ぢ㝣㜷㤴戶愶㘳㝣昵㡦㔰愸㈱㔰攳攱〵昳愵ㅦ㝤㉤敡晡挷㉣㍥㐱㠱㠳㠴㘰挷㌱攲㌳慢慡㐶攳㝦ㅥ㈷昴捦㔹㝣㠱㐲㡤㐱挱扤㔴晦ㄲ㠵昳㔱〶晣㜳攵换ち摣〶捤晥ㄵ昸て戴㐶昴㙥㘴㙡㕢㘸㜰㈵敡㠴愶ㄳ㤳㑥㐴㑡㠳攳㐰〰㤵戶挰㜷㤳㙢㝢㤸〹㠰㥦㘸摦〷㙡挱〰㝥㘱っ㠲搱戹改戹〰㤴㕢㔵ㄵ㠵㑣〰昴㐱㠳捥㥢晣慡ㄶ㑤〲愰ㄲ㌵攷愳㝥昸挵〵㈰㠶㘶㍦〰㥤㍥昵㙥㘴㉡づ扢㈰〰㕦挱㜹㈰㠰㉦㙤㠱敦扥㕢ㅤ㍣㔵戳ㄷㅢ戰换㥦㐳㉤ㄸ挰㠶㄰敢㠳㔹㙣㠴挲〵㘰ㄳ慢慡㔲㜰㈲〰㠶㔰㘹㔳ㄴ㉡㠳㈶〱㌰ㄴ㌵攷愳㍥㜰〳㐸愳搹て㘰〴㝤敡摤挸搴㌸搸〵〱㜸㍤っ挰㙢戶挰㜷㉢㜰㍣㍣㔵戳ㄷ㕢戳换慦㠴〲搸〶㘲㝤っ㡢㙤㔱戸〰㡣戵慡㙡㈷㌸ㄱ〰摢㔳㈹㡡㐲㑤㐰㤳〰㠸愱收㝣搴搳㙥〰㍢愳搹て㈰㐹㥦㝡㌷㌲㌵ㄱ㜶㐱〰ㅥち〳昰愰㉤昰摤㥤㥣〲㑦搵散挵㑥〸慡敥て〵㌰〱㘲㝤㈲㡢㐹㈸㕣〰愶㔸㔵㌵ㄵ㑥〴挰㔴㉡㑤㐳愱㜸扦㔲〰㑣㐷捤昹愸㍢摣〰愶愱搹て㘰㈶㝤敡摤挸搴㉥戰ぢ〲㜰㝤ㄸ㠰敢㙣㠱敦㠶改㑣㜸慡㘶㉦收戱换搷㠴〲搸ㄳ㘲㝤㉦ㄶ㝢愳㜰〱搸搷慡慡㔹㜰㈲〰昶愳搲晥㈸搴ㅣ㌴〹㠰摦愰收㝣搴㉡㌷㠰搹㘸昶〳挸搲愷摥㡤㑣捤㠵㕤㄰㠰㜳挲〰㥣㙤ぢ㝣昷㜰昷㠰愷㙡昶攲㈰㜶昹捣㔰〰㑤㄰敢捤㉣㕡㔰戸〰㉣戴慡慡ㅥ㑥〴挰㈱㔴㙡㐳愱收愳㐹〰戴愳收㝣搴㠹㙥〰昳搰散〷戰㠴㍥昵㙥㘴㙡㑦搸〵〱㌸㉡っ挰ㅦ㙣㠱敦戶昲㍥昰㔴捤㕥ㅣ挹㉥ㅦㄱち攰㈸㠸昵愳㔹ㅣ㠳挲〵㘰戹㔵㔵晢挲㠹〰昸㈳㤵㡥㐳愱昶㐷㤳〰㌸ㅥ㌵攷愳ㄶ扢〱散㠷㘶㍦㠰㤳攸㔳敦㐶愶㝥〳扢㈰〰㑤㘱〰づ戶〵扥㍢摤〷挰㔳㌵㝢㜱ㄶ扢摣ㄸち攰ㅣ㠸昵㤵㉣捥㐵攱〲㜰扥㔵㔵㔹㌸ㄱ〰ㄷ㔰改㐲ㄴ㉡㡦㈶〱㜰ㄱ㙡捥㐷ㅤ攰〶㤰㐳戳ㅦ挰㙡攸㐷昴㙥㘴慡〰扢㈰〰㝢㠶〱㤸㙦ぢ㝣㌷摦㜹㔷扤㥡扤戸㤶㕤慥て〵㜰㍤挴晡つ㉣㙥㐴攱〲㜰戳㔵㔵ぢ攰㐴〰摣㐲愵㕢㔱愸㠳搰㈴〰搶愰收㝣搴慥㙥〰㡤㘸昶〳戸㤳㍥昵㙥㘴敡㘰搸〵〱㤸㄰〶㘰㘷㕢攰ㅢて㘸㠱愷㙡昶攲〱㜶㜹㝣㈸㠰㠷㈰搶ㅦ㘶昱〸ちㄷ㠰扦㕡㔵搵ち㈷〲攰㌱㉡㍤㡥㐲ㅤ㠲㈶〱昰〴㙡捥㐷㈵摣〰ㄶ愲搹て攰ㄹ晡搴扢㤱愹㌶搸〵〱搸㈶っ挰㘸㕢攰ㅢ愲㔸〴㑦搵散挵慢散昲㔶愱〰㕥㠷㔸晦ㅢ㡢㌷㔰戸〰扣㘵㔵搵㘲㌸ㄱ〰㙦㔳改ㅤㄴ㙡㈹㥡〴挰扢愸㌹ㅦ㌵摣つ㘰〹㥡晤〰㍥愴㑦扤ㅢ㤹㕡〶扢㈰〰ㅢ㠶〱ㄸ㘴ぢ㝣愳㈶扦㠳愷㙡昶攲ぢ㜶㜹晤㔰〰㕦㐱慣㝦捤攲ㅢㄴ㉥〰晦戴慡敡㜰㌸ㄱ〰摦㔲改㕦㈸搴ㄱ㘸ㄲ〰摦愱收㝣㔴㤵ㅢ挰敦搱散〷昰㈳㝤敡摤挸搴㤱戰ぢ〲昰换捦㈱㤷挲㍦摢〲摦㐰捥搱昰㔴捤㕥㔴㤴愳换㍦㐲㉤昸㔲㔸㠳㔸敦换愲ち㠵ぢ㐰挴慡慡㘳攰㘴ㄴㅤ昵愳㔲㝦ㄴ㙡㌹慡〲㘰〰㙡捥㐷㝤㠳ㄸ㥤㍦㠶㡥㐵戳ㅦ挰晡搰㡦攸摤挸ㄴ〷㡣㠲〰慣つ〳昰㜷㕢攰ㅢ㕢㍡〱㥥〴挰愶散昲㠷愱〰㠶㐱慣㙦挶㘲㌸㝢搷昵㙢㜰愴㔵㔵㉢攰㘸ㄴㄷ愷㥡㑡愳㔰愸㤳㔰ㄵ〰㥢愳收㝣搴ㅢ㙥〰㈷愲搹て㘰㉢攸㐷昴㙥㘴敡㑦戰ぢ〲昰㝣ㄸ㠰攷㙣㠱㙦戸敢㔴㜸ㄲ〰㔱㜶昹㤹㔰〰戵㄰敢㜱ㄶ〹昶慥ぢ㐰㥤㔵㔵愷挱搱㈸㉥㑥㡡㑡㘹ㄴ敡っ㔴〵㐰〶㌵攷愳ㅥ㜱〳㌸ㅤ捤㝥〰攳愱ㅦ搱扢㤱愹㌳㘱ㄷ〴攰㥥㌰〰㜷摢〲摦〸摣㌹昰㈴〰愶戱换㜷㠶〲搸〵㘲㝤〶㡢㕤搹扢㉥〰戳慣慡㕡〹㐷愳戸㌸戳愹㌴〷㠵㍡て㔵〱㌰ㄷ㌵攷愳㙥㜴〳㌸ㄷ捤㝥〰昵搰㡦攸摤挸搴昹戰ぢ〲㜰㜹ㄸ㠰换㙣㠱㙦㔰昰㈲㜸ㄲ〰晢戳换慢㐳〱晣ㄶ㘲扤㠱挵〱散㕤ㄷ㠰㥣㔵㔵ㄷ挳搱㈸㝣昵㍣㤵ち㈸搴㉡㔴〵㠰㠹㥡昳㔱攷扡〱㕣㠲㘶㍦㠰㐶攸㐷昴㙥㘴㙡㌵散㠲〰㥣ㄲ〶攰㘴㕢攰ㅢ愷扣ㅣ㥥〴㐰ㅢ扢㝣㔲㈸㠰づ㠸昵㐵㉣ㄶ戳㜷㕤〰㤶㕡㔵挵㐱捣㔱㕣㥣㘵㔴㍡ㄴ㠵扡ち㔵〱㜰ㄸ㙡捥㐷ㅤ攳〶㜰㈵㥡晤〰㡥㠰㝥㐴敦㐶愶慥㠶㕤㄰㠰㐳挳〰㉣戳〵扥愱搳敢攰㐹〰ㅣ挷㉥㉦〹〵㜰〲挴晡ちㄶ㈷戲㜷㕤〰晥㘴㔵搵昵㜰㌴㡡㡢㜳㌲㤵㑥㐱愱㙥㐴㔵〰㥣㡡㥡昳㔱㉤㙥〰㌷愰搹て攰㑣攸㐷昴㙥㘴敡㈶搸〵〱㈸㠴〱挸摢〲摦㘸敥慤昰㈴〰㉥㘴㤷戳愱〰㉥㠶㔸扦㠴挵㉡昶慥ぢ挰愵㔶㔵慤㠱愳㔱㕣㥣换愸㜴㌹ち㜵㍢慡〲攰ち搴㥣㡦摡摢つ攰㌶㌴晢〱㕣〳晤㠸摥㡤㑣摤〱扢㈰〰㜳挲〰捣戶〵扥〱收扢攱㐹〰摣捡㉥捦っ〵㜰ㅢ挴晡敤㉣敥㘰敦扡〰摣㘵㔵搵㍤㜰㌴㡡㡢㜳㌷㤵敥㐱愱敥㐵㔵〰晣ㄹ㌵攷愳㈶戹〱晣ㄹ捤㝥〰昷㐳㍦愲㜷㈳㔳昷挱㉥〸㐰㍡っ㐰捡ㄶ㔴㝢挷扣ㅦ㠰㈷〱昰㌸扢㥣っ〵昰㈴挴晡㔳㉣㥥㐶攱〲昰慣㔵㔵て挲搱㈸㉥捥㜳㔴㝡ㅥ㠵㝡ㄸ㔵〱昰〲㙡捥㐷㙤敢〶昰㄰㥡晤〰㕥㠱㝥㐴敦㐶愶ㅥ㠱㕤㄰㠰㔱㘱〰慡㙤㠱㙦ㄸ晥㌱㜸ㄲ〰敦戰换㈳㐲〱扣〷戱晥㍥㡢て搸扢慥㉤攰㈳慢慡ㅥ㠷愳㔱㕣㥣扦㔳㘹㉤ち昵㈴慡〲攰㘳搴㥣㡦摡挸つ攰〹㌴晢〱㝣づ晤㠸摥㡤㑣㍤〵扢㈰〰晤挳〰昴戳〵摥捣㠰捡㘷攱愹ㄷ㈳扡晤搸攱攲㥥㡤收ㄲづ㐱慤㔷㐴捥昰攴㐵敤ㅤ慤㌲㕥㌶愰㌸愵㜵㑥㙢挷㤴挶昶㠵㑤搹㘵㠳㡡昶捣㕥ぢ捣ㄶ㡣㘶户㘱㔰摢搳搶扡㜰愱㔹搰㡢昵慤㡢摡昲收㡣㈹晦ぢ愳摤㔸㍥慣㍡ㄹ攸㉥㔷昸晣㘷〳戸㘵戰挴㔶㠲㑦㔹攵昳㜰攸ㅤ㠷㤳捣㘵搷㤸戹捣ㅡ㔰ㅣ搸㐵㜴㕥㘳㐷㤳搹慦㈸攳搵㌲㕦㔵〴㐵愴〸ㄴ晡ㄶ㌹ㄶ㘴㑥ㄹ㔰㥣摥搶㔸㘸㙡㙣㌱戹㌲㌶戴㔴㘷㤹〷㈲ㅤ㘰户搶昶㐶愶㉤て㈸捥㙢换戶戴㉦攴挸㘶㝥搹〶㈵㌵ㄹ〲慤㉣㑥㙡㙣㘹㐷ㄸ㔹㡢㥣ㅦ㔸慣㕦搰扡〴捦㉢㉣㙡㙥㤹㥥㕤搸晥㍦戱㔶ㄴ㔷㡢㝣㘴搵愸㜲㔵㕥慥慡捡慢晥搳昵愳晤ぢ晢搸㈰㉢ㄳ㝣㈴戶搳㡥戶挶摣㈲〲㤳ㄸ戵㈸㉢㔸挸㍡㉣慢㝣〱㜳摥㌱㑣搷㉡昴㈴㈰戰慦㈵㜹昸㠱㘳攱㥤て㠱㙣〶㜵晤㍢㜴愷晦昷㈸㜶㥤㍥㝦㐶㔷㙡捥晦改㠹㡡捡ㄷ攱㜹㥤㌳㈱〶㐳㜹㍤㙢ㄳ㘲㜶〴户㈸散㤹搸ㄲ㔸昳㙥㤶㤱愲攸㜰ぢ㕤慦㙢㜶ㅡ〶搳晢ㄷ㘷㘵㜳㘶ㄳ㜲〰㥡戳ㅤ敢㔹ㄵ㈶㘳㈰攳扥摤㤶㑤㙥㙤㙥捥㜲㤳攳㜳〳昵昹㙣㤳㔹㔵㥣戸愸愳㜵㜶㘳㡢㕥㐴㈱摢愵摤㤴㕤㡡愶散㔲㙢戴扥戸〷㜳㠳㘴㥥扥㕡て捣戶㌵㜶㉣㘸㙥捣㔷戱挲晣㥤晦㠹㙤ㄵ挷㡦ち挰㜴㍥捥戱挴㍢晣㙦つ挲㘳㜵㡦㐵挶っ搱㜱昵㘳㡢㉥㔷ㅡ晥愹晦㌰㜵〴㐷ㅥ㌹愱攸㍦挰㕢㈵扥㜲㈸㤲扥㝣㈵㐳戱㤸晤敡〸㙣愲㜲㜰㔲㉦㔳〱㕦晤㐷愸㜲㠶摦㡡㔷㔰㜴㥢㔷搰ㄷち㤱㔹慤搹挲戴㙣ㅥ捦〰昵戵㥦〰慡挲慡攵愱愶捤㘰愶挷㘴㈴て㘱㈸㝢㜱㘳挱㙣慢㘲㐳㍤㥥㜰慡㘰㡥㠸㘶慤㐳㡣㜹昷㈹慢慣散㔷ㄵㄴ㙢㠶攳㙢ぢ㝢晣摣晤〴搵っ㥦晦捦㜶㑦敦捣扥㐷㈲㜲㡡晡〹㡢愳晦捣㘵㝡ㄵ㡤㕣ㅥ㡦挲㉦㔴昸ㄵ㐵攵㙢㄰㝡搷㑤㘹搲〵㔲㌳㜴㈸㔵挸戳㌳㑣〷愹㐲敡㠴攴㤱㔴捡㠲昴㜳攵㝦㘸㔶敡㐷㤵昳㐰㡥㔶㡦慤摣㉣㐴慣攳㉢昳㑣㜰㘶㈸㉢㉦慦挰慡搶扣戹㜳扥戰㜰搶㕣㙦㑡㘲㠸ㅡ㡥㉥㘸捣ㄹㅣ捡㥤〵晥ㅢ㠲ㅥ㔰㜹〹㕡ㄸ摢晥ㄵ晦挹㈷ㄲ搱换㘱㔳ㄶ㔱㙦愲㜴㐰㘸㙣戱㐸㘱ㄵ攰㍥ㄸち昵ㄱㅡ㜹㌹攰㍡㜹愹戵愸昲〴㔶愶昱ㄱ愵㜵㍤㘰慡㡦㘱挱㠳愶慥搱昱㈷㤸攳戱愸㜳摢慣㐲㙢捦摢收㘷戴挰㔷攷ㄳ㙦㥣㤱敦攷㤸㜱ㄶ㠳つ昶㘲㐴愰愳昷愳攲ㄷ挱ち晤愹㌰㠰ち㕦㐲㠱㉢㕤㕢て戵㔰㤸㝣㜸㈶〰愶〱ㅢ挰晣㠷㉢㠸ぢ收晡っ戲〱㠳晣〴〵㉦捣㕦搰㈶㌰㜵㜹摥ぢ戵㌲捦㤹㐶㜱扤〹戸つ改㠴㑢㕣〲㙥㈳戴昶っ慥ㅣ㘶㐴愳㙦㉣㑥慣㡡㘲扡㐲〰戸㑤愰愳て愱㈲㔳ㄹ〲ㄴ㌶愵挲㔰㉡㌰扢㐱挰つ㐳㉤ㅣㅣ㌲㘰〳挰つ㠷つ挰㌱攳挱〹攲〲㌷㠲㐱㐶㌲〸戳ㄳ扣攰㤸㤲搰〳㌸㈶㉣〸戸㔱㜴挲捣㠵ㄲ㜰㕢愰戵㘷㜰捣㜰挰㠴㈷扣攸〴㌳昲㘵㥡㠳搳㘵㌶搸㕢摣㤶搰搱户愲㈲㔳㈰〲ㄴ戶愶挲㘸㉡㌰㉢㐲挰㙤㠳㕡㈸㌸㍥搲ㄴ〰㙥㕢搸〰摣〸㔷㄰ㄷ戸敤ㄸ㘴㉣㠳㌰慢挱ぢ㡥愹っ㍤㠰㘳愲㠳㠰㡢搲〹㌳ㅥ㑡挰搵愲戵㘷㜰捣㡣挰㠴㕢愵㜴攲㠰㘳㝡㐴〰㤷〴㜴昴㈴ㄵ㤹㍡ㄱ愰㔰㐷㠵ㄴㄵ㤸㑤㈱攰搲愸㠵㠳挳㔳〷〱攰挶挱〶攰㤸㘱攱〴㜱㠱摢㠱㐱㜶㘴㄰㘶㐳㜸挱㑤㐰㕢て攰㈶㐲㐵挰敤㐴㈷㤳㔰㉢〱㌷〱慤㍤㠳㘳㐶〵㈶愴㕢搰㠹〳㡥㘹ㄵ㑥㤷搹㘸㙦㜱㤳愰愳㑦愶㈲㔳㉥〲ㄴ愶㔰㘱㉡ㄵ㤸㠵㈱攰愶愱ㄶち㡥て㥡〵㠰摢〵㌶〰挷捣っ㈷㠸ぢ摣っ〶搹㤵㐱㤸㐵攱〵挷搴〹ぢㅣ慦戰攵㔳㡢搲㜵㌵慤㤸㔸㈱攰㘶搱〹㌳㉣㑡挰捤㐱㙢捦攰㤸㠹㠱〹㑦慤搱〹㘶攴换㜴っ愷换㙣戰挱敤〶ㅤ㝤㜷㉡㌲㔵㈳㐰㘱て㉡搴㔳㠱搹ㅢ〲㙥ㅥ㙡愱攰昸捣㕣〰戸㍤㘱〳㜰㔹㔷㄰ㄷ戸扤ㄸ㘴㙦〶㘱昶㠵ㄷㅣ㔳㉥㝡搸攲㤸㤰㈱攰昶愵ㄳ㘶㘶㤴㠰摢ㅦ慤㍤㠳㘳〶〷㈶㍣ㄲ㐷㈷づ㌸愶㜱〴㜰昹㉤㜴昴〶㉡㌲挵㈳㐰攱〰㉡㘴愹挰慣て〱㤷㐳㉤ㄴㅣㅦ晦ぢ〰㔷㠰つ挰㌱ㄳ挴〹攲〲㘷㌲㐸㤱㐱㡥㠴㠲ㄷ摣㔱㘸敢〱ㅣㄳ㌹〴摣〲㍡㘱㐶㐷〹戸㠳搰摡㌳㌸㘶㝥㘰挲昳㜶㜴攲㠰㘳晡㠷搳㘵㌶摡㕢㕣ㄳ㜴昴㘶㉡㌲㌵㈴㐰愱㠵ち慤㔴㘰戶㠸㠰㕢㠸㕡㈸㌸㍥挹ㄸ〰慥つ㌶〰挷っㄲ㈷㠸ぢ㕣㍢㠳昰㉤〳㡡搹ㅥ㕥㜰㑣昱攸㘱㔷㘵〲㠸㠰㕢㑣㈷捣〴㈹〱户ㄴ慤㍤㠳㘳挶〸㈶㡣て搰㠹〳㡥㘹㈳㑥㤷搹㘸㠳㍢ㄴ㍡晡㘱㔴㘴㑡㐹㠰挲敦愸㜰㌸ㄵ㉥㠲㠲㠰晢㍤㙡愱攰昸㔰㘶〰戸㈳㘱〳㜰捣㍣㜱㠲戸挰晤㠱㐱㡥㘲㄰㘶㠹㜸挱㌱㌵愴㠷㉤㡥㠹㈳〲敥ㄸ㍡㘱〶㐹〹戸攵㘸敤ㄹㅣ㌳㑤㌰攱㐹㐱㍡㜱挰㌱摤挴改㌲ㅢ㙤㜰挷㐱㐷㍦㥥㡡㑣㐵〹㔰㌸㠱ち㉢愸挰散ㄴ〱㜷㈲㙡愱攰昸㝣㘹〰戸㍦挱〶攰㤸戱攲〴㜱㠱㍢㤹㐱㑥㘱㄰㘶㤷㜸挱㌱愵愴〷㜰㑣㌸ㄱ㜰愷搱〹㌳㑦㑡挰㥤㠱搶㥥挱㌱㐳〵ㄳㅥ㐳愴ㄳ〷ㅣ搳㔴㥣㉥戳搱〶㜷ㄶ㜴昴戳愹挸ㄴ㤶〰㠵㜳愸戰㤲ち捣㙡ㄱ㜰攷愲ㄶち㡥㡦捡〶㠰㍢ㅦ㌶〰挷㑣ㄷ㈷㠸ぢ摣〵っ㜲㈱㠳㌰㉢挵ぢ㡥愹㈸㍤散慡㑣㔴ㄱ㜰ㄷ搳〹㌳㔶㑡挰慤㐲㙢捦攰㤸搹㠲〹捦㌸搲㠹〳敥㙤捣㌹㕤㘶愳つ敥㔲攸攸㤷㔱昱㥤㘰㠵换愹㜰〵ㄵ摥㠵㠲㠰扢ㄲ戵㔰㜰㝣敡㌷〰摣搵戰〱㌸㘶挸㌸扤㜰㠱扢㠶㐱慥㘵㄰㘶戳㜸挱㌱㠵愵〷㜰㑣㜰ㄱ㜰搷搳〹㌳㕤㑡挰摤㠸搶㥥挱㌱㈳〶ㄳㅥ愰愴ㄳ〷ㅣ搳㘲㥣㉥戳搱〶㜷㌳㜴昴㕢愸挸㤴㤹〰㠵㕢愹戰㠶ち捣愲ㄱ㜰户愱ㄶち㡥て㌰〷㠰扢〳㌶〰挷捣ㅡ㈷㠸ぢ摣㥤っ㜲ㄷ㠳㔴攰㑡捤ぢ㡥愹㉦㍤散慡㑣㡣ㄱ㜰昷搰〹㌳㘴㑡挰摤㡢搶㥥挱㌱㤳㠶㘸昴晢攸挴〱挷㜴ㅡ愷换㙣戴挱晤〵㍡晡晤㔴㘴慡㑤㠰挲〳㔴㜸㤰ち捣扥ㄱ㜰て愱ㄶち㡥捦㘲〷㠰㝢〴㌶〰挷㡣ㅣ㈷㠸ぢ摣愳っ昲㔷〶㘱昶㡣ㄷㅣ㔳㘶㝡〰挷㠴ㅡ〱昷㌸㥤㌰戳愶〴摣㤳㘸敤ㄹㅣ㌳㜰〴摣㔳㜴攲㠰慢㐶慢搳㘵ㄷ戸愷愱愳㍦㐳㐵愶攸〴㈸㍣㑢㠵攷愸挰慣ㅤ〱昷㍣㙡愱攰昸㔸㜹〰戸ㄷ㘱〳㜰捣攴㜱㠲戸挰扤挴㈰㉦㌳〸戳㙥扣攰㤸㙡搳挳慥捡㐴ㅣ〱昷㉡㥤㌰㈳愷〴摣敢㘸敤ㄹ㕣ㅤ捣〴摣摦攸挴〱挷昴ㅤ愷换㉥㜰㙦㐰㐷㝦㤳㡡改㘰㠵户愸昰㌶ㄵ㤸敤㈳攰摥㐱㉤ㅣ㕣昰㌱敥㍤搸〰ㅣ㌳㠰㥣㕥戸挰扤捦㈰ㅦ㌰〸戳㜵扣攰㤸愲搳挳ㄶ挷〴ㅥ〱昷ㄱ㥤㌰㤳愷〴摣㕡戴昶っ㡥ㄹ㍦〲敥㘳㍡㜱挰㌱敤挷改戲ぢ摣㈷搰搱㍦愵㈲㔳㠲〲ㄴ㍥愳挲攷㔴㘰㤶㤰㠰晢〲戵㔰㜰㝣搸㍦㘰㡢晢ち㌶〰挷捣㈱㈷㠸ぢ摣搷っ昲つ㠳㌰换挷ぢ㡥愹㍤㍤㠰㘳攲㡦㠰晢㈷㥤ㅣ㠰㕡〹戸㝦愱戵㘷㜰捣ㄴㄲ㜰摦搱㠹〳㡥改㐲㑥㤷㕤攰扥㠷㡥晥㙦㉡ㄶ㠲ㄵ㝥愰挲㡦㔴㌰愱㈰攰㝥㐲㉤ㅣ㕣昰㡤捣㕦㘰〳㜰捣㌸㜲㝡攱〲昷㉢㠳㤴㘱ㄸ㐳㌱㍢挸ぢ㡥㈹㐱㍤㠰㘳挲㤰㠰挳㥤敥㌲戵ㄸ戵ㄲ㜰㜸㥣㜸ㅤ挰㉤㠵㤹㠰慢愴ㄳ〷ㅣ搳㡣㥣㉥扢挰㘹搰搱晢㔲㤱㈹㐸〱ち㔵㔴攰㡢搳ㄴ戳㤲〴㕣〴戵㜰㜰挱㜷㐷晡挳〶攰㤸愹攴〴㜱㠱ㅢ挰㈰敢㌱〸戳㡡扣攰㤸㑡搴挳㌱㡥㠹㐶〲捥愰ㄳ㘶ㅣ㤵㠰摢〰慤㍤㙦㜱捣㑣ㄲ㜰㠳攸挴〱挷昴㈴愷换㉥㜰ㅢ㐲㐷ㅦ㑣㐵愶㉥〵㈸㙣㐴㠵㡤愹挰㙣㈶〱户〹㙡愱攰昸㌶㠹㠰㕤㜵㔳搸〰ㅣ㌳㥣㥣㈰㉥㜰㐳ㄹ㘴ㄸ㠳㌰ㅢ挹ぢ敥㘲戴昵〰敥ㄲ愸〸戸攱㜴挲㑣愵ㄲ㜰㈳搱摡㌳㌸㘶㌴〹戸㙡㍡㜱挰㕤㠶㔶愷换㉥㜰愳愰愳㙦㑥㐵愶㍣〵㈸㙣㐱㠵ㅡ㉡㌰ぢ㑡挰㙤㠹㕡㈸㌸扥ㄸ㈳〰摣搶戰〱㌸㘶㐶㌹㐱㕣攰㐶㌳挸㌶っ挲㉣㈶㉦戸摢搰搶〳㌸㈶㌶〹戸㙤改攴づ搴㑡挰㡤㐵㙢捦攰㤸〹㈵攰戶愷ㄳ〷ㅣ搳愱㥣㉥扢挰㐵愱愳挷愸挸㔴愹〰㠵㕡㉡挴愹挰散㈹〱㤷㐰㉤ㄴㅣ摦昱ㄱ〰慥づ㌶〰㜷扦㉢㠸ぢ㕣㡡㐱搲っ挲散㈷㉦㌸愶㍣昵㜰㡣㘳㐲㤴㠰ㅢ㐷㈷捣㡣㉡〱户㈳㕡㝢〶挷っ㉡〱㌷㥥㑥ㅣ㜰㑣愳ち攰戲ㄳ㜴昴㥤愹挸ㄴ慢〰㠵〹㔴㤸㐸〵㘶㕤〹戸㐹愸㠵㠲攳敢㑡〲挰㑤㠱つ挰㌱ㄳ换〹攲〲㌷㤵㐱愶㌱挸㍢㔰昰㠲㘳慡㔴て攰㤸㐸㈵攰㜶愱ㄳ㘶㔴㤵㠰摢ㄵ慤㍤㠳㘳收㤵㠰㥢㐹㈷づ㌸愶㕦㌹㕤㘶愳晤换㘱ㄶ㜴昴搹㔴㘴㙡㔶㠰挲ㅣ㉡捣愵〲戳戵〴摣㙥愸㠵㠳ぢ㍥慢敥〱ㅢ㠰㘳〶㤷ㄳ挴〵慥㥥㐱收㌱〸昳㍤愴昳昳㔹戳㍢㕦挹㌱㝢敦㔰戴㉦㑤㐰㈲ㄴ㤹㌰㔰摦戱慣〹㐹ㅡ㥣攵搰戴㌵挷㐱昶㠸戴㘱挰扣戵つ㠳㝡ㄵ摥㤷㐸㜴摡㍥㠳挰晤㌶昴扣愰㐳捣㈸㘱㍥㐲攵搵㍦晡㕦㐲搱㘹捦㡥㜷㍤慤㑦ㅢ㝥戴扤搰挵つ㘷㌷收摢㕡摢㕢㡢ㅤ㈳敢㤱㠰㠴㠷搸摢ㅡ㡢㘵㘵搱㠹㤵㔷挲㘳㘰㑣㉥㔸㐵ぢ㕦㍥戹㤸㉦〰㠸ㅣ摣搲扡愴㐵㝡㔳搹捥昷扥〸慦扥㝤ㄹ㈶挲㌸晣㙣づ㜸〶㜳ㄷ㘸慣敦㠳㜲㐰ㅦ㠳㠳晦㔴搶昶㐵扤㘶昲愴挹㝢㌴搴ㄶ㤳戵搹㐲㈲㤷捦㐴ぢ㠹㘲扡㌶ㄷ换ㄵㄲ改㑣㌲㕦愸㑤搶挵昳㔱㐳㜲〵攸㘳㍦搸ㄸ捣づ㤰㜰晢戳挶㌴〱愹㔱㔶㔹㡥㑢愳㜵ㅤ戸㠷㝥㤹捡愹扣㉡㈸戳愲㙦㕦㔵攳㜹㉦㠹㙦挰㥦㘹㌷昲㘲〷㑤攳㜸㝦攵㉡挰㕡㌷㈳㜶戰㙢㕤搰㤸ㄷ㜸㝡〳扡愰ㅦ㠰㈲㘲昴㐱〳摢戴㉣慡敢㑤㥥搴攰捡㕢搲㜲㘸㕢ㅦ㙤愵㉦〵搵昲㘸敥㡦㘶挹㜳挰摢㐶摢㡤ち摢㡢㕥㑤昷㈶攴晡㈸捣㈹つ敤〲改㐰㌴㜱㐶扥㔵㘸攵㔶慤捥挱㠲㜰㕢㠲〰敦戳㠳㑡攸〶愲捥㠲ㅡ㌷㤲搲㤵慣挳ㄳ捣㜰晢ㅤ㈵㔶㜲挴㡥愷㌵愱㙥慤攴㜸㙤㌴㥡㑢攵戳㘶捥㡣㈶敡㜲戵搹㑣㍡㥢㑢攷搳昱摡㔸㍣㕦㕢㘷ㅡ晤㥣㍥㌶挳挶攸敦搴㕡㔸ㅢ攰搴㈸㔳〶㙡㕣搱敡ㄴ㜴㠴㉢〱昳㘵晡㈱㄰改㙤㈸㈲挶晡㘸㘰㥢搶㡥慡ㄷ㘶〷摡〲㘰㉥㐲㜳㈹捣つ㙣㉦晡搶㜴扦〴㜲㜹㥤愷摡㄰敤〲㜳ㄹ㥡㍡㘱㙥㠴㔶㠱戹ㅣㅤ㜲㘰敡㠴挹ㅤ㑢ㅤ㠳㔶㍦户㡤㘱㐴つ晤㜰㤴攰戶㠹敤㕡晢㍤敡ㄶ户㐴㌴㤵愸㡤㈵攲㜵㜵㤹摡㐴㉥㤳㑥攷昱づ摦摡㜸㈲㘳㈶ㄲ㜵㤹㘲摥ㄸ攲㜴攷〸搸ㄸ㥢㍡㌵攱㌶搴愹㔱愶㠶愳㈶摣㝥敦收㜶㌴㐴晡㌱㈸㈲挶〸㈸㘰㉡搳挹㑤㈷㈸㥤㔸㡣㤱㑥晢昶ㄴㅥ捦昶㈸收搴㈸戴ぢ㠹ㄵ㘸敡㈴戱〵㕡㠵㐴㐷㈰㠹戶㐰ㄲㅣ搴㠷ㄳ愴改愳〴㠹㉤㙤搷摡㈹愸摢㠷㠹㔸㌴ㅤ㡢ㄵ㔳戵㤹㑣㉥㤱㠸㈷㌳〰ㄳ㑤㤸愹㕡扣㕦挹慣㡢㘷つㄹ敦愷㡦㔳㘱㘳㙣敤㜴㑥㐸㡣㜶㙡㤴愹㙤㔱ㄳㄲ㑤㙥ㄲ㘷㐲愴㥦㠵㈲㘲㙣〷〵㑣㍥ㄲ㘳㥤昶㍡ち捦愳㐱ち㜳㉡㡡㜶㈱㜱〱摤戳㠵摦㕡戴ち㠹㕣㈰㠹〳〲㐹㜰㤴ㅥ㑥㤰搴㡦ㄲ㈴ㄲ戶㙢㙤ㄵ敡ㄶ㠹㔴㈱㤹捣挵戲戵昱㑣戴㌶㘱㈶㙢㜳搱㙣㈱ㄳ慦换㈴ぢ㠹戸ㄹ㌷昳㠶っ攰搳挷㙡搸ㄸ㜵㑥攷㠴㐴捡愹㔱愶挶愱㈶㈴昶㜵㤳戸〲㈲晤㑡ㄴㄱ㘳〷㈸㘰昲㤱搸搱㘹ㅦ㑦攱㜵㌴搸〹㜳㙡㈷戴ぢ㠹ㅢ攸㥥㉤晣㑥㐰慢㤰搸㉤㤰挴㥣㐰ㄲㄳ㘱〴㈷戸ㅤ㡢ㄲ㈴㈶搹慥戵㕢㔱户㐸攴㌲㤹㑣㍥㤵㑢收㔲挵㙣㈲ㄶ㑤㘶敢㜲改㐲慣㔰㕢㤷㡥昲戰㤲㌵㈶㍢摤㔹〳ㅢ㘳㡡㔳ㄳㄲ㌲ㄸ㑦晦㤴愹㕤㈰ㄳㄲ扢戸㐹摣〹㤱㝥ㄷ㡡㠸㌱〳ち㤸㝣㈴㜶㜵摡愷㔰㜸ㅦつ愶㘲㑥捤㐲扢㤰戸ㅦ㑤㥤㈴收愰㔵㐸散攴㈶挱戳戲ㅣ㈷㜶っ㈴挱㜱㜴㙡攸て愳〴㠹摤㙣搷摡㈳愸㕢㈴愲挹㜴㍥㡢扤㈲㥥㐹挴ㄳ昹㘴㉣ㅤ慢㑤ㄷ㜲搱㐲㕤㌱㡢戳㘸扥㘰散敥㜴攷㔱搸ㄸ㝢㌸㌵㌹㠹捡攸㍡晤㔳愶昶㠴㑣㐸搴戹㐹㍣〱㤱晥㈴㡡㠸戱ㄷㄴ㌰㤵改㍣㔹改㍣㍢改㍣ㄷㄹ㝢㍢敤㌳㈹㝣㡥敤戳㌰愷昶㐵扢㤰㜸〱㑤㥤㈴昶㐷慢㤰搸搶㑤愲昳㠸戹㑤㈰〹づ㡣挳〹摥㐱㠵ㄲ㈴㝥㙢扢搶㕥㐵摤摥㍢㤲改㘸戴㔸捣挷戲㠹㐴㈲㕤ㅢ捤ㄵ㑤㌳㥦㑡攷ぢ戹㐴㕤愲ㄸ㑤ㅡつ㑥㜷㕥㠳㡤㜱㠰㔳㤳㙤㈲敢搴㈸㔳〵搴㠴挴ㄶ㙥ㄲ㙦㐲愴扦㠵㈲㘲㜰昴ㅢ㤳㙦㥢㈸㍡敤㝢㔰昸㍥つ敡㐹㘲〱摡㠵挴㠷㜴捦ㄶ㝥て㐲慢㤰搸㌴㤰挴㈶㠱㈴づ㠶ㄱ㥣攰㠵㐰㈸㐱愲挹㜶慤㝤㠲扡㐵愲㤸㌰戱搸改㐴㍣㕡㔷㥢㠸挵攲扣戰㉡愴攳愹摡㜸㍣㘵㥡挹戴搱散㜴攷㔳搸ㄸ㉤㑥㑤㐸挸昸㌷晤㔳愶摡㈰ㄳㄲㅢ戸㐹㝣〹㤱晥ㄵ㡡㠸挱攱㙣㑣㍥ㄲㅤ㑥晢㍥ㄴ㝥㑢〳扥㥥㐱㉤㐶扢㤰昸㡥敥搹挲敦㔲戴ち㠹㉡㌷㠹捥扤㐳ぢ㈴戱っ㐶㜰㠲ㅢ㙦㈸㐱攲㔰摢戵昶ㄳ敡㌶〹扣㉦㉦㔱㥢㑢挷㡡昱㘸㈲㥢挰ㄹ㈴㤶㌵㌳〵㥣㔲搳戹㑣挱捣ㅡ㠷㌹摤昹ㄹ㌶挶敦㥣㥡散ㅤ㌲愰㑤晦㤴愹㈳㈱ㄳㄲ㘵㙥ㄲ慡ㄲ昲㜲ㄴㄱ攳て㔰挰攴摢㍢㡥㜲摡て愰戰㉦つ戲㤸㔳挷愰㕤㐸昰㑦〶㜴㤲㔸㡥㔶㈱昱慦ㅦ㠲慥㈷晥㠹㔶晦昵〴挷愲搱㐷攴㔲挲ㄵ㐸ㅣ㘷扢搶搶㐳摤㈲㤱捣㈴㜱晡挸㈶攳愹㕣㉥㤱捡㥡改㥣㤹㠸搵收ㄲ戸戲㌰㤳搹㐲㥤㜱扣搳㥤㠱戰㌱㑥㜰㙡戲㑤慣㜰㙡㤴愹㍦愱㈶㈴扥㐰㘷㍡慦挳〶㐱愴㙦㠸㈲㘲㜰挰ㄹ㤳㙦㥢㌸挵㘹攷晢ㅥ昴㈱㌴㔸㐰ㄲ愷愱㕤㐸っ愵㝢戶昰㝢〶㕡㠵挴〷㠱㈴摥ぢ㈴挱挱㘵㈱㌱〲慥㐰攲㉣摢戵㌶ㄲ㜵㡢㐴扡㤰挹攳㔷㠶㔹捣㈷㡢㠹扣㤹换㘴㔳㠹㘸戱㤰挳戹搵㑣挶㌲〵攳㙣愷㍢搵戰㌱捥㜱㙡㐲㘲愵㔳愳㑣㥤㡦㥡㤰㜸挳㑤愲〶㈲㝤㑢ㄴㄱ㠳㈳挸㤸㝣㈴㉥㜴摡昹㙣㠳㍥㠶〶慤㕣收㡢搱㉥㈴戶愳㝢戶昰扢ち慤㐲攲㜹㌷㠹捥扤攳搹㐰ㄲ慢㘱㈴㈴㘲㜰〵ㄲ㤷摡慥戵㕡搴㉤ㄲ戱㐴㉥ㄱ换搴㘱攱昳㜱㥣㐲㙡戳戹㝣㍥㤶㑣搶愶昲昸昵㔵捣挴つㄹ㐸㘶て攳戰㌱㉥㜷㍡㈷㝢㠷㡣㈱㍢㌲㜵㌵㘴㐲攲㜱㌷㠹ㄴ捣昴㌴㡡㠸㜱つㄴ㌰昹昶㡥㙢㥤昶㐵ㄴ㡥愷挱㘲捣愹敢搱㉥㈴㜶㐶㔳㈷㠹ㅢ搱㉡㈴晥ㄲ㐸攲摥㐰ㄲ㌷挱㐸㐸㑣㠶㉢㤰戸搹㜶慤㑤㐱摤摥㍢ㄲ㌹㕣㕤㘷搳戸愰㐸㈶㤲昱㕣㉥㔵㈸搴愶敢昰㑤ㄶ攳㜵㠹㠲㈱㈳挳散攱㔴搸ㄸ户㍡㥤ㄳㄲ㌲㈸散挸搴ㅤ㤰〹㠹㍢摣㈴㘶挰㑣摦ㄵ㐵挴戸ㄳち㤸㝣㈴敥㜲摡昹㉡〸㝤㉥つづ挷㥣扡〷敤㐲㘲㜷㌴㜵㤲戸ㄷ慤㐲攲㝡㌷㠹捥戳攸戵㠱㈴敥㠳㤱㤰㤸て㔷㈰昱ㄷ摢戵戶㈷敡ㄶ㠹㕣㍣㥡㠹搶挵㘳昱㜸㌲㤶挰て㡥㕣扥㤸㡤挶昳㤹扡㑣愲㤸换收搳挶晤㑥㜷昶㠲㡤昱㠰㔳㤳扤攳㐱愷㐶㤹㝡〴㌵㈱㜱戹㥢挴㝥㄰改晢愳㠸ㄸㅣ戴挵攴摢㍢晥敡戴ㅦ㉤㤸㘸㜰っ㐹㍣㡥㜶㈱㤱愷㝢戶昰晢㈴㕡㠵挴昹㠱㈴捥つ㈴昱ㄴ㡣㠴挴㠱㜰〵ㄲ㑦摢慥戵〵愸㕢㈴戰㔷㈴戳搹㔴㍣㤳㡡挷ㄳ戹㐲㌴㥤挱扦㙣㍣㙤㘶ㄲ㌸㤹攲㌸㈱㘳户散㘱㈳㙣㡣㘷㥤捥〹㠹攷㥣ㅡ㘵敡㐵搴㠴挴ㄹ㙥ㄲ捤㄰改晣慢㌲ㄱ㠳愳戰㤸㝣㈴㕥㜶摡㑦㄰㈱つ㔶㜰㤹㕦㐵扢㤰㔸㐴昷㙣攱昷㜵戴ち㠹ㄳ摣㈴㍡㡦ㄳ挷〵㤲昸ㅢ㡣㠴挴㌲戸〲㠹㌷㙣搷摡愱愸㕢㈴昲㠵㙣㉥㤵㌳㘳㤹㔸㌶㤳㠸㘶㘳搸㈹㤲㜸敢㜰戴㌶ㅥ㡤㐶敢㌲㈹㐳〶㘳搹挳挳㘰㘳扣攵㜴㑥昶㡥户㥤ㅡ㘵敡㍤搴㠴挴㔱㙥ㄲ㐷㐰愴ㅦ㠹㈲㘲扣て〵㑣扥扤攳〳愷㥤㙦㠹搰㡦愵挱㘹㕣收㡦搰㉥㈴晥㐸昷㙣攱㜷㉤㕡㠵挴㔲㌷㠹捥扤㘳㜱㈰㠹㡦㘱㈴㈴㔶挰ㄵ㐸㝣㘲扢搶㑥㐴摤㍥㑥攴㜰戹ㅤ换攰愲扢戶㤰挰㑤慡㕣㍥㔹挸挴㘲㤹㑣㌱㤵慤㑢ㄶ昲挶愷㑥㜷㑥㠲㡤昱㤹㔳㤳㙤攲㜳愷㐶㤹晡ち㌵㈱戱搰㑤攲㔴㠸昴搳㔰㐴㡣慦愱㠰挹户㑤㝣攳戴昳㜵ㄱ晡搹㌴㔸挹㘵晥㈷摡㠵挴㑡扡㘷ぢ扦晦㐲慢㤰㈸〶㤲㈸〴㤲昸づ㐶㐲攲〲戸〲㠹敦㙤搷摡㠵愸㕢㈴昰晢㈲㔵愸㑢㈶戱㕦攴ㄲ戵搸㌲㡡㘶㈲㕡㡢㡢慢㘲搴㡣愵㜲㜵挶扦㥤敥㕣〴ㅢ攳〷愷㈶㈴㝥㜴㙡㤴愹㕦㔰ㄳㄲ扦㜵㤳㔸つ㤱㝥㈹㡡㠸昱㉢ㄴ㌰昹㐸戰㡦搲㝥ㄱ㠵㔷搱攰㘲㉥㜳㌹摡㠵挴㌵㜴捦ㄶ㝥㌹扣㈹㈴收〵㤲搸㈳㤰㐴㈵㡣㌰攱慤㔳㜰〵ㄲㅣ搰愴㌷敤㐶搴㙤ㄲ㜵戸㜳㠹㥦ㅡ戸㑢㤱㑡攴㜲㘶㍡㕡㔷挷㕢㥢愹㑣㕤㉣ㅦ㉦搶ㄹ㝤㙤ㅢ晤㈶搸ㄸㅣ昱㤴捥〹〹摤愹㔱愶晡愳㈶㈴㘶戹㐹慣㠱㐸扦つ㐵挴ㄸ〰㠵㈰ㄲ敢㌹敤㤷戳慦㜷搳㠰㙦㠰㔰㠶攳晥捦㜴捦ㄶ㝥㌹㕥㈹㈴㈶戹㐹㜴ㅥ㈷㈶〴㤲ㄸ〴㈳㑣挸昵㠱㉢㤰搸搰㜶慤㍤㠰扡㐵愲㤰㑣攱㌷〷摥㐴捥㍢㌵愹摡㔴㍡㥢挵摤㍦㔴攲搸㌵戲㜵㘹㘳戰㙤愳㍦〸ㅢ㠳㐳㤸㐲㐲㡥ㄳㅢ㍢㌵捡ㄴ挷㈵㠵挴㌸㌷㠹㐷㈱搲晦㡡㈲㘲っ㠵㠲㤰昰晣ㄶㅤ收戴昳㑤ㄲ晡㔳㌴攰慢㈰㤴っ㐰戲改ㄹ扡㘷ぢ扦㈳愱㉤㈴愲㠱㈴挶〶㤲愸㠶ㄱ㈶扣户ㄹ慥㐰㘲ㄴ㉡昴愶扤㠸扡㐵愲㤸㑤攳挷㐶㌱ㄱ换搷㥡㠹摡㌴昷て摣搱㡥ㄷ昱摢㈳ㅦ㑢㈴㑣㘳㜳摢㐶㝦〹㌶〶挷㈴扢㐸搴㌸㌵捡ㄴ〷ㅡ㠵挴搶㙥ㄲ慦㐱愴扦㡥㈲㘲㡣㠶㐲㄰〹づ㍦㑡晢慤散敢摢㌴㔸㠳㌹戵慤攳晥㕤扡㘷ぢ扦㘳搱㉡㈴㠶〷㤲ㄸㄶ㐸㘲㝢ㄸ㘱㉡搳㍦㠴㉢㤰㠸摡慥戵㡦㔰户㐸挴㤳㔱摣昵㑤愶ぢ挵㜴㍥挱㕢㌳戱㌴昶㡢㔸扥㉥㙤收㜳㠹㝣摥㠸搹㌶晡摦㘱㘳㜰㤰戱㡢㐴摣愹㔱愶㌸㜲㈸㈴㌶㜲㤳昸ㄴ㈲晤㌳ㄴㄱ㈳〵㠵㈰ㄲㅣ㑦㤴㜶扥㕢㐲晦㥡〶㝣㌹㠴㤲㈱㐲㌶晤㠳敥搹挲敦㡥搰ㄶㄲ晤摤㈴㍡捦ㅤ㤱㐰ㄲ攳㘱㠴〹てつ挳ㄵ㐸㜰㔰㤰摥戴敦㔱户㐸攴㌳〵㕣㜰攳㝣㤹挱昵㐴ㅥ㠷㡡㉣昶㡦㔸㍣㕤㐸㘴㔸捦ㅡ㍢摢㌶晡扦㘱㘳㑣㜰㙡㜲㥣㤸攸搴㈸㔳ㅣちㄴㄲㄵ㙥ㄲ㍦㐳愴晦㠲㈲㘲㑣㠵㠲㉣㜱㍢㘶㕣㜷㜴㌹㐰㈸敤て戰慦㝤㌰っ愶㍦挸㘵㤶㌱㍦㌶㔵愲愹㤳〴挷晣㠴挴て晦づ晡㉤晡㍤㕡晤扦㐵㘷挲〸ㄳ戲㍡攰ち㈴㘶愱㈲㈴㈲愸㕢㈴㜲㈹っ昶搴挶㜱ㄲ挵扤㥡㔸㍣㤵㑥挶ㄳ〵ㄳ㤷摢㠵㜴㉥ㄶ㡤㥢挶㙣摢㐶敦〷ㅢ㘳㡥㔳ㄳㄲ㜳㥤ㅡ㘵㡡㘳㝢㐲攲ㅢ㜴愶昳户攸㐰㠸㜴〳㐵挴愸㠷㐲㄰㠹㜹㑥㍢摦㌶愱て愶挱攳㤸㌳收愳ㅤㄳ㜲㉢搰㌴愰㑦攵㍥愸散攰ㄹ㈱ち㝥捣㝣㡣昷愵晦㔳昱ㄲ㝦收挵㤴昵挱昳戵搶㔳愹ㄵ攵攳晥㌳㕦ㅣ㠳攲㐳改晣㔶慥挵戲晥ㅦ晣㜰㙤㜴㡤㑡搱攳〸㝣昵㈱㔸攰㑡㡥愶㐵㠳扡搸摤㕦㡢㠳㘱搹攰收ㄹ敤ㄸ㡢挲㕦ㅤ㥣搷㍡ㄱて挱㕡㝦戲㙥㝤㘷㡣㙡㡣昳㉥晡㥡慥㤶㠹戹㜶扣搰愰挳㜴捣收戶㜵摡攱摤敥ㄸ㙤㠴㘰っ摦㕣㍦戸慢收㝡慡㜷㘸㔷敢㡣㤶㜶晣㤵〵戳攰㜸㙣挷㔳慤ㄵ攵㝤㔴攰㠳昶昶ㅦ愷攳㘳扣昴㠶扦戳㌰愳㐰〰㐳〳㥥㘹㥥搴搸㈱敦〴ㄸ〶戹搲㌹㜴愹つ挵搲昶ㅤ扦挵㥣㈹㕢㘴攲㤵ㅦ㘰㑤慣㜳㤰㔲敥っ挹つ㌳愲㙦〶㡦㡡攷㐰㝡㘳搳挰〶㔴戰ㅦ攳搱攲㤲捦㔷㍢摢搵〹搶晦㔵昶晦挶㠴㠱〷㌸ㄶ扦㔱搵愷㑤慣㝣攷㠸㡢扥扥㝡㠷㥡ぢ㙥昸搵晥晦〸换攲慢㥤捦㕤挹捦㘳㍢㘳散ㄳ扢㈳㕡昵㜷㔹扣挷攲㝤ㄴ敡㙤㜴攲㜵㍣慣散㝢㡤昹㕢戶挰晢ㅡ㜳攳㐰㜸挲㠴戴ㅢ昴㜷㐰ㅦ㜵㌰㉡摣㙤搴ㅢ戰攰戶捡㐵搵㙢戸㤴捤㘸收㈶愶昴㈶㤴摡㔶㘸戳㔸愶㙡搵慢搰㜴〸㐴昴搱㔴攷づ敦㌴つ㍣〴㤵摥㐱攱愸愰㔸慣㌳㤴㈵戰〸㠲昲㠲扤散㍥㈸捦摢〲敦慢捤㡤㘵昰㠴愹㑣摦摥㠲㜲㌸㉡〲攵㔹㔸㜴㐲㠹㜱㈹㌹㐸㘷㐱攱昰㥦ㄶ敦㠲ㄲ㔳㑦㤶㐰㐹㐲㌴昰㘸㈸昵㡥〳㐷昹㝡挷攱㜸㔸〴㜱㜸㌴㡣挳㈳戶挰晢㠶㜳㘳〵㍣㘱㉡搳㜷戰㌸㥣㡣㡡㜰㜸挸捤㘱㍣㌹㜰㠸捥攲挰挱㍦㙤攷㑥づ挹戸晡㑢〹㠷㠹攴㜰㈶㤴㝡挷㠱㘳㝣扤攳㜰ㅥ㉣㠲㌸摣ㅤ挶攱㉥㕢攰㝤搱戹㜱〱㍣㘱㉡搳愷㕢ㅣ㉥㐱㐵㌸摣攱收㌰㠳ㅣ㔶㐳㘴㜱攰搰㥦㌶戳㡢㐳㥤扡戵㠴挳㙣㜲戸〲㑡扤攳挰ㄱ扥摥㜱戸づㄶ㐱ㅣ㙥〸攳㜰扤㉤昰扥敦摣戸〱㥥㌰㘱㕣挴攲㜰ぢ㉡挲攱㕡㌷㠷昹攴戰〶㈲㡢〳〷晥戴扤㍡㌹搴㘵搴㤵㈵ㅣ昶㈱㠷㍢愱搴㍢づㅣ摦敢ㅤ〷㡥昲〵㜱㔸ㅤ挶㘱㤵㉤昰扥昶摣戸ㅦ㥥㌰㈱ㄹ挴攲昰㌰㉡挲攱㘲㌷㠷㉣㌹㜰㜰捥攲挰㘱㍦㉤摦挹㈱㤳㔶攷㤷㜰㌰挹攱〹㈸昵㡥挳㤳㡥挵㍡ㅦ㈷㌹挶ㄷ挴攱散㌰づ㘷搹〲敦摢捦㡤ㄷ攰〹ㄳ㔲㐸㉣づ慦愰㈲ㅣ捥㜰㜳㘸㈶㠷搷㈰戲㌸㜰搰㑦㙢敤攴㤰㑣愸㔳㑡㌸ㅣ㐲づ㙦㐲愹㜷ㅣ㌸戶㈷ㄶ敢捣㠱㈳㝣㐱ㅣ㔶㠴㜱㌸挱ㄶ㜸㕦㠲㙥㝣〸㑦㤸㤰㜰㘲㜱昸ㄸㄵ攱㜰㥣㥢挳㌲㜲昸ㄴ㈲㡢〳㠷晣戴挳㍡㌹愴ㄲ敡㤸ㄲづ㠷㤳挳㤷㔰敡ㅤ〷㡥散昵㡥挳户戰〸攲㜰㐴ㄸ㠷摦摢〲敦扢搰㡤敦攰〹㔳㤹㝥戴挵攱㐷㔴㠴挳敦摣ㅣ㡥㈵㠷㥦㈱戲㌸晣㠴㌹敤㡦㥤ㅣ搲㐹戵戴㠴挳昱攴愰戰㐸扤攳挰㜱㍤戱㔸攷敤愱㉦搴㙢搸㝢捦㐵㔵㝢ㄸ㠷㌶㕢攰㝤㈵扡愱挳㤳㜰㌸搹攲㌰〰㜵攱戰搰捤攱㔴㜲攰愰㥣挵㠱挳㝤摡改㥤ㅣ㤲㐹搵㔴挲攱㑣㜲攰㐰ㅤ愶㕥㕣㕣㜲㔴㑦㉣搶㤹挳㄰愸搷〴㜰㌸㌰㡣㐳搱ㄶ㜸摦㡣㙥っ㠵㈷攱㜰㥥挵㘱〴敡挲愱攰收㜰〱㌹㔴㐳㘴㜱ㄸ㠹㌹敤愲㉥づ㘹㜵㐰〹㠷㑢挸㠱挳㜴㤸㝡挱㠱㘳㝡㘲戱捥ㅣ㌸戲㔷ㄳ挰㘱扦㌰づ晢摡〲敦ぢ搲㡤敤攰㐹㌸㕣㘱㜱㠸愱㉥ㅣ昶㜶㜳戸㡡ㅣ㌸㔸㘷㜱攰㔰㥦㜶㑤㈷㠷㜴㥤㥡㔷挲攱㍡㜲㐸㐱〹㔳㉦㌸㜰㐴㑦㉣搶㤹〳挷昵㙡〲㌸捣つ攳㌰挷ㄶ㜸摦㤳㙥散っ㑦挲攱ㄶ㡢挳㘴搴㠵挳㉣㌷㠷㌵攴挰愱㍡㡢〳〷晡戴摢扢㌸愴搵㉥㈵ㅣ敥㈴㠷ㄹ㔰挲搴ぢづㅣ捦ㄳ㡢㜵收挰㔱扤㥡〰づ㤳挳㌸㑣戲〵摥搷愵ㅢ扢挳㤳㜰戸捦攲㌰ㅦ㜵攱㌰挱捤攱㝥㜲攰㘰㥣挵㠱挳㝣摡㠳㥤ㅣ敡㘲㙡挷ㄲづて㤳挳㝥㔰挲搴ぢづㅣ捤ㄳ㡢㜵收㤰㠵㝡㑤〰㠷㔴ㄸ㠷㍡㕢攰㝤㙢扡㤱㠷㈷攱昰㠴挵攱㐰搴㠵㐳挲捤攱㈹㜲攰㔰㥣挵㠱㠳㝣摡㌳㕤ㅣ㔲㉡㕡挲攱㌹㜲㘸㠶ㄲ愶㕥㜰攰㔸㥥㔸慣㌳㠷㜶愸搷〴㜰ㄸㄳ挶㘱ㅢ㕢攰㝤㜹扡戱〸㥥㠴挳㉢ㄶ㠷㘵愸ぢ㠷慤摤ㅣ㕥㈳〷づ挴㔹ㅣ㌸挴愷晤慤㤳㐳慡㑥㙤㔱挲攱㑤㜲㌸〲㑡㤸㝡挱攱㐸挷㘲㥤㌹㜰㍣慦㈶㠰挳㠸㌰づ挳㙤㠱昷ㅤ敡挶ㅦ攱㐹㌸扣㙦㜱攰㔸㥥㜰ㄸ收收昰㈱㌹㥣〴㤱挵㠱〳㝣摡摦㍢㌹㈴㔳㙡㤳ㄲづㅦ㤳挳愹㔰挲搴ぢづㅣ挷ㄳ㡢㜵收挰搱扣㥡〰づ㠳挲㌸㙣㘰ぢ扣慦㔲㌷㔶挲㤳㜰昸搲攲挰㤱㍣攱㘰戸㌹㝣㑤づㄷ㐱㘴㜱攰昰㥥昶㡦㑥づ㜵戵慡㝦〹㠷㙦挹㘱㌵㤴㌰昵㠲〳㐷昱挴㘲㥤㌹㜰㉣慦㈶㠰㐳摦㌰づ㥡㉤昰扥㔱摤攰㄰愰㜰昸搱攲挰㜱㍣攱㔰攱收昰㌳㌹摣〴㤱挵㠱㠳㝢摡慦㥤ㅣ㤲ㄹ㔵㔶挲㐱攱㕤㡢〳搷㐰〹㔳㉦㌸㜰っ㑦㉣搶㤹〳㐷昲㙡〲㌸晣昸㝤挸㑤扡ㅦ㙣㠱昷挵敡〶〷〰㠵㐳㕦昴ㅤ㌷改敥㐷㕤㌸㝣て㡢戵㔸㍡戹㐹愷㐳愸㌸〰㘷㜱攰搰㥥搶て㙤昶㑤扡愴晡㈷戴㍦㠰戶㜵攷㜲〰㌹㍣ち㈵㑣扤攰挰ㄱ㍣戱㔸㘷づ㑦㐱扤㈶㠰挳㤷㘱ㅣ扥戰〵摥昷慢ㅢㅣ晥ㄳづ㠳㉣づ㉦愰㉥ㅣ㍥㜳㜳ㄸ㑣づㅣ㝥戳㌸㜰㘰㑦摢戸㡢㐳㑡慤㉤攱㌰㠴ㅣ㕥㠳ㄲ愶㕥㜰攰昸㥤㔸慣㌳㠷户愱㕥ㄳ挰攱晤㌰づ敦搹〲敦㙢搶㡤㜷攱㐹㌸㡣戰㌸㜰〴㑦㌸扣攳收㔰㑤づ㝦㠷挸攲挰㘱㍤㙤昳㑥づ改㤴㝡愳㠴㐳つ㌹㜰㐰づ㔳㉦㌸㜰昴㑥㉣搶㤹挳搷㔰慦〹攰昰㑡ㄸ㠷㤷㙤㠱昷㙤敢挶㍦攰㐹㌸㡣戱㌸㜰晣㑥㌸扣攸收戰ㅤ㌹晣ㅢ㈲㡢〳〷昵戴敤㍢㌹㈴㘳敡搹ㄲづ㌱㜲攰㜰ㅣ愶㕥㜰攰搸㥤㔸慣㌳㠷㍥㌸㐶搵〴㜰㜸㈲㡣挳攳戶挰晢搲㜵愳ㄲ㥥㠴㐳捡攲愰愳㉥ㅣ晥敡收㤰㈱㠷㝥㄰㔹ㅣ㌸愴愷敤搰挵愱㔶㍤㔴挲㘱㍣㌹っ㠴㔲敦㌸㜰攴慥㜷ㅣ〶挳㈲㠸挳㝤㘱ㅣ敥戵〵扥㜷慦㙦っ㑦㍤扤㝢摤昵〷捣〷〲㝥㘵㤱㑦晡昵㉢㕡捤ㅣ愹挳戳㝥㡤㑤㑤昲㤸㕣㝦扣㉡戹つ㝦㐲㝣ㄶ摥〸㡥ㄷ㈴搷㌷摡㝦㤶㜶〶摥ㄴ捥㌷捦㍡㉦攳搵愵㐶㘳慤㌸户つ㙦攷敤㕢㥣搱㡥㌷戹ㄷ慡昰㈷㤰㍢㍡捣戶㤶晦㠵昷㈸攳挱㐵扥㤸〶ㅦ敢つ捡㠱捦っ昲㘱挰挰㐱㌱敢攵敡㕤㍣㥣扦っ㕥捥㌷㉣晦㘷㉦㜵搷㈶㘳ㄳ㜳㕥㠱㕢㜰扤㌳扣㐲摤㠳㔵㙣つ㑦ㅦ㔹昶慢昴戹慣ㅣ昹㥢搰搷愶愱攰㥦昶㤵㠱㘹ㄴㄱ㝤㍡㕡攴愱㕢㈹捡㉡㠷㘰㌳昰㉥ㅣ㥦攲攴扢㍥捡㍣㝦摦扢㕦㍦㉥戱昳愹搸っ愶摤㡤㈵昲搴搹户戹㈱摢搶㤶㕤㔶搵摣搰㘴戶ㅣ搸戱愰慡㘱㌱㠶㑥昱慥㜳昴〳㝦㉣㕣㥦㠱晦ㄹ㡡㕦戵㌹㍣㜲扢搴㜶㐵㙢昰挲慥〹㕣搸㔹搰搷㘶愳㈸㕤搸㌹㘸㜱㉤慣慡㠱㙦㉥戰昳㔱愳㔱攱㘲攸扢㐱戳戳ㅢ摢愳㠵摤搰搹㡤ち㜵㝤㘰挸㝡晡㘶挸㉥戶昳搹挴〷㥡㉤戶㉡〶ㅦ㈵攱㤲㘸㤰㜰㝢㐱戳㌳摣づ愵攱慥〸っ户慦㍦摣晥㥥㜰攳扤攱㌸㝡㈴攱㝥敢づ挷㜱ㄹ搷搲㕤ㅣㄸ㉥敢て㤷昷㠴㥢攱つ挷㐱ㅡ〹㘷扡挳㜱昸挳ㄵ㙥㘵㘰戸〵晥㜰〷㜹挲捤昷㠶摢挷〹搷攴づ挷㔱〶〹挷晤愵㐲㥤ㄶㄸ慥㤵扥戹㙦㜴慤扢㐳搸攴㕡㜷ㅣ㤰㈸㔹㜷愶ㄳ慥ㅤ㥡㥤敢㡥㌷昳㕤㑢户㈲㌰摣㘲晡㉥摤㔴㤶㝡挲昱扥㝦㐹戸㐳㥣㜰㠷扡挳㉤㈹つ㜷㑣㘰戸挳晤攱㡥昰㠴㕢收つ㜷戸ㄳ敥て敥㜰㐷㍢攱㉣㤸㠷〷㠶㍢㠶扥㑢㘱㉥昷㠴㍢搶ㅢ敥㜸㈷摣㜱敥㜰㈷㍢攱慣晤㙥㜱㘰戸ㄵ昴㕤ち昳㈴㑦戸㔳扤攱捥㜴挲㥤散づ挷ㅢ慤慥㜵搷ㅡㄸ敥㌴㝦戸㌳㍣攱㉥昰㠶攳㕤㔷搹ㄱ捥㜲㠷攳晤㑣搷㤶戹㈰㌰摣㑡晡㉥㠵㜹㥥㈷摣㔵摥㜰扣戹㈹攱㉥㜰㠷攳㙤㐳㔷戸㙣㘰戸㡢晤攱㔶㜹挲慤昱㠶扢搳〹㜷愹㍢ㅣ敦捥戹㘰敥ㅢㄸ敥ち晡㉥㕤㜷㔷㜹挲昱㐶㕥挹㡥昰戰ㄳ敥ㅡ㜷㌸摥〴㜳㠵慢てっ㜷扤㍦摣㡤㥥㜰扣㕦㔶ㄲ敥㌹㈷摣捤敥㜰慦㌸攱慣ㅤ㘱㔶㘰戸㌵昴㕤扡敥㙥昷㠴㝢捤ㅢ敥㑤㈷摣㥤敥㜰扣愵攳㕡扡愹㠱攱敥愱敦㔲㤸昷㝡挲㝤攸つ昷戱ㄳ敥㉦敥㜰扣㜳攲ち户㔳㘰戸〷晤攱ㅥ昶㠴晢摡ㅢ敥㕢㈷摣愳敥㜰扣㐱攱ち㤷ちっ昷戸㍦摣㤳㥥㜰㍦㝢挳昱㙥㠵散〸㑦扢挳昱㍥㠰㠴戳搶㕤㌴㌰摣㜳昴㕤扡敥㕥㘰㤳敢㡣挰㕢〶㈵㥢捡〰㌴㐸戸㤷㌰搳㜹㐶攰捦㙤㔷戸搱㠱攱㕥㠵㤲㈷摣敢㙣㜲㠵攳㉦昳㤲㜰晣敤㉤攱摥挰㑣㘷㌸晥慡㜵㠵ㅢㄵㄸ敥㙤㈸㜹挲扤换㈶㔷戸㙡搴㑢挲昱㈷慥㠴㝢ㅦ㌳㥤攱昸攳搱戵敥㠶〶㠶晢〸㑡㥥㉤㜳㉤㥢㕣攱戶㐳扤㈴ㅣ㝦㐹㑡戸㑦㌰搳ㄹ㡥扦搱㕣攱㌶っっ昷㌹㤴㍣攱扥㘴㤳㉢ㅣ㝦捥㤵㠴攳て㌶〹昷㌵㘶㥣㜰㤵扣㘶㕥攷ぢ㝡㘶戹つ挲㑦㥦㈶㌳捦扦摤㌳〹㝦〱㘶㑣ㄳ㉥捣搷攱て敥㝣㠳㌸㡡㔷攲昴愱晦挳㥥㘱㘵㈰慦㠷㌹㔳挵慢㘷挵敢㕡㜶㑡晦㈷㥢㜹㌹㉢ㄶ摦摡㌳㘲挱㑢搷㉥㡢㝡搴挴攲㕦㙣㥥㙦换昴敦散ㄹ戱攰搵㘷㤷〵慦㉣挵攲㝢㌶昳愲㤲㌲晤摦昶㡣㔸昰〲戲换㈲㡢㥡㔸晣挰收扣㉤搳㝦戴㘷挴挲戴㉢搶㜲昰晡㑥㉣㝥㘲㌳㉦敤㈴挶捦昶㡣㔸昰㌲慥㉢〶㉦搱挴攲ㄷ㌶昳敡㑣㉣㝥戵㘷挴愲摤慥㔸㌱㜸㤵㈵ㄶ㘵㔵㔰收〵㤶㔸㈸搶挸ㄲ摦㠱扣㤸攲㡣㘵挱ぢ㈵戱㈸愷づ慦㤱挴愲㡦摢攲て㈵ㄶ扣搶ㄱ㡢ち敡㉣㜷㉣㉡摤ㄶ扣愴改㡡挱换ㄵ戱搰愸㜳㤲㘳搱搷㙤挱慢㤲㉥ぢ㕥㜱㠸㐵ㄵ㜵㜸戱㈱扤搲摤ㄶ扣戰攸戲㔸改㔸㐴愸挳敢〵戱攸攷戶攰戵㐱㤷〵捦晢ㄲ愳㍦㜵㜸捡ㄷ㡢〱㙥ぢ㥥摥扢㉣㜸敡ㄶ㡢昵愸挳戳戶㔸っ㜴㕢昰っ摤㘵挱戳慦㔸ㄸ搴攱㠹㔷㉣搶㜷㕢昰㈴摢㘵戱挶戱搸㠰㍡㍣㜷㡡挵㈰户挵㥤㈵ㄶ㍣〷㑡㡣つ愹挳搳㥦㔸っ㜶㕢昰㔴搷ㄵ㠳愷㌱戱搸㠸㍡て㍢ㄶㅢ扢㉤㜸戶敡戲攰㤹㐸㉣㌶愱づ㑦㐲ㄲ㘳㠸摢㠲㈷㥣㉥ぢ㥥㑣挴㘲㔳敡扣攰㔸っ㜵㕢扣㔴㘲挱昳㠱㔸っ愳づ㑦〵ㄲ㘳㌳户〵て晢㕤㌱㜸㐸ㄷ㡢攱搴攱搱㕣㉣㐶戸㉤㜸攴敥戲攰㔱㔹㉣㐶㔲㠷〷㘴戱愸㜶㕢昰攰摢㘵挱〳慢㔸㡣愲づ㡦愹㘲戱戹摢㠲挷捦㉥ぢ㌹戰昱攸戱〵㜴㥣㡦挱〳㥣摣㜲慢㐱㉢㙥挹换挱㡣㕡㕢扡戵㜸㔰ㄳ慤慤㉣㉤㌹㠰昹戴㜸㈰ㄳ慤搱㤶㤶ㅣ戴㝣㕡㍣㜸㠹搶ㄸ㑢㑢づ㔴㍥㉤ㅥ戰㐴㙢㍢㑢㑢づ㑥㍥㉤ㅥ愴㐴㙢㝢㑢㑢づ㐸搴㉡㔹㐶ㅥ㤸㐴㉢㘶㘹挹㐱挸攷㡢〷㈳搱㡡㕢㕡㜲攰昱㘹昱〰㈴㕡㐹㑢㑢づ㌶扥㠸㍣攸㠸㔶捡搲㤲〳㡣捦ㄷて㌴愲㤵戱戴攴愰攲搳攲挱㐵戴㜶戰戴攴㐰攲㡢挸〳㡡㘸㡤户戴攴攰攱搳攲㐱㐴戴㜶戶戴攴㠰攱㡢挸〳㠷㘸㑤戴戴攴㈰攱搳攲挱㐲戴㈶㕢㕡㜲㘰昰㐵攴〱㐲戴愶㕡㕡㜲㌰昰昹攲㐱㐱戴愶㕢㕡㜲〰昰㘹昱㐰㈰㕡㌳㉣㉤搹改㝤㕡摣昹㐵㙢愶愵㈵㍢扡慦㕦摣攱㐵㙢戶愵㈵㍢户㑦㡢㍢戹㘸捤戵戴㘴㠷昶㘹㜱挷ㄶ慤摤㉤㉤搹㠹㝤晤攲捥㉣㕡昵㤶㤶散戸㍥㉤敥挰愲㌵㕦戴っ㘷㐳㔶摣㍦攵㕥昸搵摦㔹㘳㘵㤳㘰㕢㠵㤷㥣㌹㍢慡攲扥㈹ㅡ㔷㤵㙡㈸敥㡥㈲戸搲㈳攰ㅥ㈸㠲㉢㍣〲敥㜴㈲戸摣㈳攰㝥㈶㠲换㍣〲敥㕡㈲戸搴㈳攰摥㈴㠲搵ㅥ〱㜷㈰ㄱ慣昲〸戸捦㠸攰ㄲ㡦㠰扢㠹〸㉥昶〸戸㘷㠸攰㈲㡦㠰㍢㠳〸㉥昴〸戸晤㡢攰〲㡦㠰㥢扣〸捥昷〸戸㤵㡢攰㍣㡦㠰ㅢ戶〸捥昵〸戸㉤㡢㘰愵㐷挰捤㔷〴攷㜸〴摣㘲㐵㜰戶㐷挰㡤㔴〴㘷㜹〴摣㉥㐵㜰愶㐷挰㑤㔱〴㘷㜸〴摣晡㐴㜰扡㐷挰つ㑥〴愷㤵ち晡晤㍦㜳〵㤰㝢</t>
  </si>
  <si>
    <t>㜸〱捤㥤〷㜸ㅣ搵昵昶㜵㘵㘹慣㔹户〱摢㘰㌰搸㤶㐱㠰戱㌱㕡㙤㤳っ〶ㄷ搹㘰攳〲㤶㑤㑦挴㤶㔹㕢㔸挵搶捡つ〲㈶攰㄰㝡ぢ扤昷摥㤲㘰㐲ぢ扤㠵㕥ㄲ㝡㙦愱㠶㕥㐲晤摥昷捣㡣㌴㍢㐵㈵晦㝣捦㤳昵散昵摣㝢摡㥤摦摥㤹㥤㥤㝢㘶㔴愲㑡㑡㑡㝥挱㡢晦昳㔵挶㤵捤ㅡ搶ㄴ㍡捣㤶㠹搳摢㥡㥢捤㙣㐷㔳㕢㙢㘱攲搴昶昶昴㥡㌹㑤㠵㡥㝥㔰搰ㅡ㥢㈰㉦㤴㌷ㄶ㥡づ㌲㉢ㅡ㔷㥡敤〵㈸㤵㤷㤴㔴㔴攸愵㤰㙦㘲扦つ愷愲搳㑡㉦㘳〱慤ㄲ㕤㘳搱㥦㐵〵ぢ㥤㐵㠴挵〰ㄶ〳㔹っ㘲㌱㤸挵㄰ㄶ〶㡢つ㔸㙣挸㘲㈸㡢㘱㉣㠶戳搸㠸挵挶㉣㐶戰㘰㝣㝤㔳ㄶ㈳㔱っ摣っ挵挲改搳收㘷づ挴搶㌴㜴戴戵㥢ㄳ挶散㘹昵㜹㜲㌴㍡㌱㍡戱愶慥㈶㌹戱㝡挲㤸改㉢㥡㍢㔶戴㥢㤳㕢捤ㄵㅤ敤改收〹㘳㜶㕦㤱㘹㙥捡敥㘶慥㔹搸戶搴㙣㥤㙣㘶慡㘳㤹㜴扣㌶ㅡ㑦㈴昲㜵㜵戵〳㌷㠷攷㜹搳愷敤摥㙥收ぢ晦㉤㥦愳攸㜳晥昴㘹ㄳ攷㤹ㅤ晦㉤㥦愳攱ㄳ㉥敢摢㕡搲㑤慤晦㈵愷攵晣㑣ㄳ昵㘶戶㠹ㅦ扥㘹戶㌷戵㉥㥥㠸㙥ㄷ㠱㐶㉤㌵㜱㙡愱戰愲㘵ㄹ挷搱㜴戳戹㜹㠱㤹㤷て扤愵扥搰戱㝢扡扤愵㌰戰㠵晣捣㜶戳㌵㙢ㄶ〶户捣㔸㥤㌵㥢㙤挵㐲㐵换㥥改昶㜹改ㄶ戳㡣㉢㐳㕡慣捦㜰㔶捥㙣敤㘸敡㔸㌳愸㘵㔱挱㕣㤰㙥㕤㙣㔲愵扣㘵㤷ㄵ㑤㌹㔵㔶㠶愵愴摦搶㐱㍤㤳てち晤㘹㤹扥㈴摤摥㈱㌵㝥㠴搱㈰㕤搷㜰㤱慤㈸敡ㄷ㠷搴ㄸ㡦ㄵ㍦戳㠶愶㤶摤捣昶㔶戳㤹㐱昸㐹㡥昷㈸〹㈰敢㜳攸㈴攵㙣づ㍦㈵㌵挰摥昹戸㉤㡣愲㡤㐱㌱㘲㕥㕢㝢ぢ〶攴㕣㌳摤㍡㌹㍡愱愱㈳㔷㙦慥㥣㕣㍤戱㐶慦㠴㔴ㅦ㑢扤㉤㔰っ〵㡣㕣㕢㑢搳㐱㘹搲㥥㔴㤳㠸挵㈶改㕢㔲愵ち㠵㉡㝢〹扢扡㍢〰㜷户搲挶㜴㘹㘳愶戴㌱㕢摡㤸㉢㙤㌴㑢ㅢ昳愵㡤㡢㑢ㅢ㤷㤴㌶㌶㤵㌶ㅥ㔸摡戸ㄴ㍡捥慢愲㝦晦㔲晢戵挳慡て攷摦搰昸捦愹敢㔷㙣㝣挲㝤ㅦㅣ戳㑥㜱敦㤶㠳挳搶㔸〹敦昰㌶㤰敡攳㔰㘸摢愲昰㜵㌸㔱㌷㐹ㅦ㑦㤵〹㈸㤴㝡ㄶㅤ㘶愷㍦㉢ㅦ㜱敦挷㕦攷收㥣㜲摤㡡ㅦ㡦晣搳摤戳ㄵて㈳ㄲ㙤㈲㔶挲愳㙤㑦㔷搵㈸戴㈸ち㕦戴㔸㙡㤲㕥㐳㤵ㄸち愵ㅥ戳愳㤹㙤ㄷ㙥㜴㝥捤捡㤹㈷㑣扤㘳搲㐷ㅢㅥ搷愱㜸扣㤲㘸〹慣㠴㐷㑢搲㔵ち㠵㔶㡢挲ㄷ慤愶㘶㤲㕥㐷㤵㐹㈸㤴㝡挰㡥昶收㘶㕢㡦扦㙥昷愷愶㥦㝤㙥㝡摣㕥换晡㉦㔰㍣㌰㑡戴ㅤ戱ㄲㅥ㙤㌲㕤敤㠴㐲摢ㄹ㠵㉦㕡ㅣㅦ晤ㄴ慡㑣㐵愱搴㥤㜶戴捤扦㕥㜹捥攰捦ㅥ㥣㜶攵慦ち㤷ㅥ㝢敦晢攳ㄴ㜷㐶㠹㌶ㅤ㉢攱搱敡改㙡〶ち㙤㈶ち㕦戴㥡昸㈴㝤ㄷ慡散㡡㐲愹扦搸搱㉥㍥攵晣搳敢て㍡㙦挶敦〶戵捤ㅣ㍥敦搳戱㡡㠷㝡㠹㌶ㅢ㉢攱搱㜶愳慢㌹㈸戴戹㈸㝣搱㘲挹㐹晡㍣慡捣㐷愱搴㡤㜶戴㘳捥㔹㔷㍦攱㤶㘷攷㥣昷昳㝥搷捥搸慢㍥慦昸㥤㈲搱昶挰㑡㜸戴〵㜴搵㠰㐲㕢㠸挲ㄷ㉤㠱㘸㡢愸戲㈷ち愵慥戲愳㍤㝣昸愳㠵挳扥㥡戲敢ㄵ敢慢摦扦摢戸扣㕥つ㠰㔸愲敤㡤㤵昰㘸晢搰搵扥㈸戴晤㔰昸愲㈵昱戹敤㑦㤵㕦愱㔰敡㘲㍢摡㠶㝢摦昴捥㡤昷つ㥢㝦昴㉤㡦摤㔳㌲㘲㡦づ挵㙦㐹㠹搶㠸㤵昰㘸〷㐰慡愷㔱㘸ㄹㄴ扥㘸㌱㝣㙥㔹慡攴㔰㈸㜵㡥ㅤ敤㥣摢敥ㅣ晤㐰搳愰㌹㔷㍥晡㜶挳挴㤷㙦㡤㉡㝥ㅤ㑢戴㍣㔶挲愳㉤愶慢㈵㈸戴㈶ㄴ晥㘸搸扢て愴捡㔲ㄴ㑡㥤㙡㐷㍢攸挳捡愹户ㅣ㤷摣昵昴㙤摥捣㉣㘸ㅥ扣㔲昱㝢㕦愲戵㘰㈵㍣㕡㉢㕤戵愱搰㤶愱昰㐵㡢㘳㝦㕢㑥㤵㜶ㄴ㑡ㅤ㙦㐷扢攸攷㥢昷晤昸慢戵戳敦㉣扣晣摡て㘷㍥戱㐶昱〴㐳愲㜵㘰㈵㍣摡ち扡㕡㠹㐲㕢㠵挲ㄷ㉤㠹㔱戲㥡㉡㙢㔰㈸㜵愴ㅤ㙤摢挳ㅦ晥昸扣㑦㙦㤸㝥昴散㐷㙦ㅡ戵昸收换ㄴ捦㘴㈴摡挱㔸〹㡦昶ㅢ扡㍡〴㠵㜶㈸ち㕦戴㜸昵㈴㝤㉤㔵づ㐳愱搴㕡㍢摡攲㥢ㄷ扣昷㙥晤昳㌳㡦摡㙤挹㙢㘷捥晦敤㘲挵㔳㈶㠹㜶㌸㔶挲愳ㅤ〱愹扥づ㠵昶㍢ㄴ扥㘸〹㡣挹㈳愹昲㝢ㄴ㑡慤戶愳扤㝣晥㕦㤷捥晢攴摤㌹攷㕥戳昹㘰㤵㘹㝦㔴昱摣㑣愲ㅤ㡤㤵昰㘸挷搰搵戱㈸戴攳㔰昸愲搵攰愸㝣㍣㔵㑥㐰愱搴㜲㍢摡愴㡢㕥㝡㙥改捡㈹㔳敦㝣㜴昹摢㝢㕤扥挳㝡挵㤳㐰㠹㜶ㄲ㔶挲愳㥤㑣㔷愷愰搰晥㠰挲ㄷ㉤㠱㘸愷㔲攵㌴ㄴ㑡ㅤ㘸㐷ㅢ㜷昰ㄵ戱ㄵ戳㔶㑥戹晤昲ぢ摦搹昷捥搹摢㈸㥥㙤㑡戴㌳戰ㄲㅥ敤㑣扡㍡ぢ㠵㜶㌶ち㕦戴ㄸ㍥户㜳愸㜲㉥ち愵戲㜶戴捦摢扥扤昹戰㡢昶㥣㝢换慢㔳昷敢㠸㡥㍣㑡つ㠷㔸愲㥤㡦㤵昰㘸ㄷ搰搵㠵㈸戴㡢㔰昸愲搵㈰摡挵㔴戹〴㠵㔲晢摢搱㐶昴㝦㝣晦㐳ㄳ㑢㜷㍤㝥㡢㑦㤷て昹挳㤰㠷ㄴ捦㥦㈵摡㘵㔸〹㡦㜶㌹㕤㕤㠱㐲扢ㄲ㠵㍦㕡㜴㤲㝥ㄵ㔵慥㐶愱搴㈲㍢摡㠴㡦ㄲ㝦慡㌹攴慦扢㥣昴攵愹换ㅦ㍢晥戲摢ㄵ㑦搴㈵摡戵㔸〹㡦㜶ㅤ㕤㕤㡦㐲扢〱㠵㍦ㅡ㡥㈵㌷㔲攵㡦㈸㤴㥡㘷㐷㝢攲攰敡㔱㕦㕦晦捤散挳㥦摤敥戹㥤昶㝥㘶㠰ㅡ〱戱㐴晢㌳㔶挲愳摤㐴㔷敢㔱㘸㌷愳昰㐷慢㥤愴晦㠵㉡户愰㔰㙡ㄷ㍢摡搵摦て扤扣㙥扦ㅤ攷摦搶晣挳㔶挳㍦扦搳㔴㥢㐰㉣搱㙥挳㑡㜸戴摢改敡づㄴ摡㕦㔱昸愲㈵㄰敤㑥慡摣㠵㐲愹㈹㜶戴愷攷ㅥ戴愲㘱昸㈵昵搷㉥㥦㜴搸攸㔱昵㕦愸㑤㈱㤶㘸昷㘰㈵㍣摡扤㜴㜵ㅦち敤㝥ㄴ扥㘸㌱㐴㝢㠰㉡て愲㔰慡捥㡥㘶㕥㤵晤昱㠰㙢㥦㥤㝦昵攲戹扢㍦㜴敦づ㙦慢㤱㄰㑢戴㠷戱ㄲㅥ敤㙦㜴昵〸ち敤㔱ㄴ扥㘸㐹㡣㤲挷愸昲㌸ち愵㙡散㘸昵㤱晡愶扦扤㜴攸搴搳戶扤㙢捣昲㐱㠳户ㅦ昸㈴挴㝢搸㈷挳昵敤改㔵昸㜹搱昵换愵㘶㘲㌵晦昵晣㤳つ扦搸昲㠹㝣㉡ㅦ㡤收ㄲ搵改㔸扡扣ㄲ㙥㝢晢摢㠰㠷敡㠱昹扤㥡㜰㑥扤㑡㝥㉣㙣㌶㉤㕤㌰扢㝥㍢㡣户㘵搳摡㔶戴收ち㈳㠳㠵つㅤ改づ㜳㔳慦慣换㠹捦慣〱㍦愵捣㠲挴ㅢ攵㌵摢㌳摤扣挲㥣扡扡挹ㄲ㙦敥ㄱ攳㠷㔴㕢㈶㕣㍡戳摤㕣摥㈹昵昵㘸㉡㝥改慦ㄴ摦扥慤戴㐴㔶扦挶㑣㕦搲㔶㌰㕢愵㝢攳㕢㜶㙦捡㉥㌵摢ㅢ㑣㕥㈷㌰㜳戲愹挳㈹戲㝦捤㡤㥦摦㡡つ挵敦戳摣㔸㜷㙢㝥挶敡づ戳㌵㘷收搰摦㘵㘶㝢挷㥡㠵改㑣戳戹㔱㤱㡡ㄵㄳ㠲㑤㡡㥡㘷戶㘵㔷ㄴ愶户戵㜶戴户㌵ㄷ㑢愶收㔶愶昱ぢ㌲㌷户㉤㘷攲〷㘰ㄹ㕦㈵慡愴㕦㍦愵㑡戶つ晡ㄵ㐶扦㠵㠹昲㐱戸㍥攲捤昱㤹㡦㈸ㅥ㜶ㄳㄷ㘰敢戰ㄵ捤㈶挷㘴改㤶㍤㌸ㄳ扦㜴㌳㉥㕣搱戵㑤扣愸㐲敤㙤挲戵愵㡦㥤㥦摣晦㕦攵搲搲愱昶搶捦㔸㠹㕦搹扢攲〷㘵戳搹摥敤㈵㈱挵ㅥ改㑦愱㈸摦ㅥ㝢㜳㈸扤㌲㘸愸搵㙡㑤昹慡愶㕣挷ㄲ㙤㠹搹戴㜸〹㑦戹㜰搹愸愲㠲㘸㝤㉦晤ㄹ㌴改捦戲昸㍢㡡㐸愴㐴晢〷㤵戴㠸晥㥣㔵㉦ㅦ㡢晦晢晥晢扤ㄴ㔶扡㕣㉦挰挵㥤㐲㜹换捣戶昶㐲扦㝥㐱㕢戹㙢扡戰愴㠳挳戳㝢㈱晤㍤捦攲〵ㄴ攵㕢愲攸昱昲挰㄰㈸㤵昱㉡挸愰㤶㝡㌳㥦挶戵㈷搹扢㔵扡扣挵扡㥣㔱㙦ㄶ戲㍡慦㝢捣挲扥戲㕡挳ㅡ㜶晥㠱㉤ㅣ晤收敡㡥晡㜴㐷扡㝦ぢ慥愰攰㔳搲愱㌴㕥慣慣㌵㕡づ㤲㌶挷㍡㘲搷攰挱㤰㔵㤷㤷〱搲㘰㜹挲㡥㠳晤愵愴㥦㕤㜶扦ㄱ攸晢㈸㙣㠴收ㅤ攸挵㔷㐲㜸㑤㘲ㄷ戳㜵攱㥡㘵㘶㠱敡ㄵ㕡户㈸扤扢ㄷ㥤捤捦㘶ㄶ㜵㌴㌵ㄷ㈶愲愷扢戴户慤㔸昶摦昴㐳㕦晡㡢㈸㥣㔷昹㔶ㄸ挵扤摦㈶攰㉡改扦㤲㥦㑤㘳㘳㐹〵扤戱㐵摦㠲〵㐷㉢㥣晤㠲晦攴愵扦㡡晦㈲摤挹捡慢愰搱㤷慢㐶攵搰ㅦ搸〲㐲ぢ摢㑤戹づ㔶㈱ㄵ搰ㅥ搴戲㔷㕢晢搲㑣㕢摢㔲㡥愷挱㔲㉢㉣㌱捤づ㕥㕢ㅡ㘰㕦㑢㤳㙢㘶㑡昵敢㔷㜴㕤挸㜵ㄱ㙡㌴晣㙢㙦愲ㄸ㌴戵戹㜹㡣攳戱愰扤㠵愶㝥戸捡愵扤㡤㤵㑡ㅣ挹㍢摡㍡㄰㜴捣捡攴㤸敤挶㌴㤸搹戶搶摣㤸㠵㑢摡捤㜴㙥攲敡收挲㙡戵ㄹ㌰昰㔲捥㤶㕦㈴づ㝣㍥昶昵搴慢㍦㝣搴摣戶晦挱㑦愸㤱戶挰㜷㐵㘹ㅢ㍡挶㕢㝦て㠵摡〴㙡㍣扣㘰扤昸愵扦㡦扡晥〱㡢て㔱攰㈰㈱搸㜱㡣昸搸慡慡㜱昸㥦挷〹晤ㄳㄶ晦㐲愱挶愳攰㕥慡㝦㡡挲㜹㈹〳晥昹攱换〷戸㉤㥡晤ㅦ攰㤷㘸㡤攸摤挸搴〴㘸昰㐳搴〹㑤㈷㈶㥤㠸㤴〶挷㠱〰捡㙤㠱敦㈲搷昶㌰ㄳ〰㍦搲扥ㅦ搴㠲〱晣捣ㄸ〴愳㜳攸戹〰㤴㕡㔵㔵つ㤹〰攸㠷〶㥤ㄷ昹㔵つ㥡〴㐰㌹㙡捥㑢㝤晦戳ぢ㐰ㄴ捤㝥〰㍡㝤敡摤挸㔴っ㜶㐱〰㍥㠳昳㐰〰㥦摡〲摦㜵户㈴㍣㔵戲ㄷㅢ戲换㥦㐰㉤ㄸ挰㌰㠸昵攱㉣㌶㐲攱〲㌰挲慡慡ㄴ㥣〸㠰㑤愸戴㈹ち㔵㠷㈶〱㌰ㄲ㌵攷愵摥㜱〳愸㐵戳ㅦ挰㘸晡搴扢㤱愹㐹戰ぢ〲昰㔲ㄸ㠰ㄷ㙤㠱敦㔲攰㘴㜸慡㘴㉦戶㘱㤷㥦て〵戰㉤挴晡㜸ㄶㄳ㔰戸〰㑣戴慡㙡㈷㌸ㄱ〰摢㔳愹ㅡ㠵㥡㠲㈶〱㄰㐵捤㜹愹㈷摣〰㜶㐶戳ㅦ㐰㠲㍥昵㙥㘴㙡㉡散㠲〰摣ㅦ〶攰㍥㕢攰扢㍡㔹て㑦㤵散挵㑥〸慡敥〹〵㌰〵㘲㝤㉡㡢㘹㈸㕣〰敡慤慡㥡〱㈷〲㘰〶㤵㘶愲㔰扣㕥㈹〰㜶㐱捤㜹愹㕢摣〰㘶愲搹て㘰㌷晡搴扢㤱愹㕤㘱ㄷ〴攰晡㌰〰搷搹〲摦〵搳摤攰愹㤲扤㔸挸㉥㕦ㄳち㘰㑦㠸昵扤㔸散㡤挲〵㘰㕦慢慡收挰㠹〰搸㡦㑡晢愳㔰昳搰㈴〰㝥㠵㥡昳㔲ㄷ扢〱捣㐵戳ㅦ㐰㥡㍥昵㙥㘴㙡㍥散㠲〰㥣ㄹ〶攰っ㕢攰扢㠶扢〰㥥㉡搹㡢〳搹攵搳㐲〱㌴㐳慣户戰㘸㐵攱〲戰捣慡慡〶㌸ㄱ〰换愹搴㡥㐲㉤㐲㤳〰㈸愰收扣搴㜱㙥〰ぢ搱散〷戰㡡㍥昵㙥㘴㙡㑦搸〵〱㌸㍣っ挰㙦㙤㠱敦戲昲㍥昰㔴挹㕥ㅣ挶㉥慦つ〵㜰㌸挴晡ㄱ㉣搶愱㜰〱㌸搲慡慡㝤攱㐴〰晣㥥㑡㐷愱㔰晢愳㐹〰ㅣ㡤㥡昳㔲㉢摤〰昶㐳戳ㅦ挰昱昴愹㜷㈳㔳扦㠲㕤㄰㠰收㌰〰㑢㙤㠱敦㑡昷〱昰㔴挹㕥㥣捥㉥㌷㠵〲㌸ㄳ㘲晤㉣ㄶ㘷愳㜰〱㌸搷慡慡㌴㥣〸㠰昳愸㜴㍥ち㤵㐵㤳〰戸〰㌵攷愵づ㜰〳挸愰搹て攰ㄲ攸㐷昴㙥㘴㉡〷扢㈰〰㝢㠶〱㔸㘴ぢ㝣ㄷ摦㜹㔵扤㤲扤戸㤶㕤㙥〸〵㜰㍤挴晡つ㉣㙥㐴攱〲昰㈷慢慡㤶挰㠹〰昸㌳㤵㙥㐲愱づ㐴㤳〰㔸㡦㥡昳㔲戳摤〰㥡搰散〷㜰㉢㝤敡摤挸搴㔲搸〵〱㤸ㄲ〶㘰㘷㕢攰㥢て㘸㠵愷㑡昶攲㕥㜶㜹㜲㈸㠰晢㈱搶ㅦ㘰昱㈰ちㄷ㠰㠷慤慡㙡㠳ㄳ〱昰㌷㉡㍤㠲㐲㉤㐷㤳〰㜸ㄴ㌵攷愵攲㙥〰换搰散〷昰㈴㝤敡摤挸㔴㍢散㠲〰㙣ㅢ〶㘰㥣㉤昰㑤㔱慣㠰愷㑡昶攲〵㜶㜹敢㔰〰㉦㐱慣扦捣攲ㄵㄴ㉥〰慦㔹㔵戵ㄲ㑥〴挰敢㔴㝡〳㠵㕡㡤㈶〱昰㈶㙡捥㑢㡤㜲〳㔸㠵㘶㍦㠰㜷改㔳敦㐶愶搶挰㉥〸挰戰㌰〰㐳㙤㠱㙦搶攴㌷昰㔴挹㕥晣㡢㕤摥㈰ㄴ挰㘷㄰敢㥦戳昸〲㠵ぢ挰㔷㔶㔵ㅤ〲㈷〲攰㙢㉡㝤㠳㐲慤㐵㤳〰昸ㄶ㌵攷愵㉡摣〰づ㐵戳ㅦ挰て昴愹㜷㈳㔳㠷挱㉥〸挰捦㍦㠵㥣ち晦㘴ぢ㝣ㄳ㌹㐷挰㔳㈵㝢㔱㔶㡡㉥晦〰戵攰㔳㘱つ㘲扤㍦㡢ちㄴ㉥〰ㄱ慢慡搶挱挹㔸㍡ㅡ㐰愵㠱㈸搴㤱愸ち㠰㐱愸㌹㉦昵〵㘲㜴晥ㄸ晡ㅤ㥡晤〰㌶㠰㝥㐴敦㐶愶㌸㘱ㄴ〴攰晤㌰〰晦戴〵扥戹愵㘳攰㐹〰㙣捡㉥扦ㅢち㘰㌳㠸昵捤㔹㡣㘲敦扡㝥つ㡥戱慡敡㔸㌸ㅡ换捤愹愴搲㔸ㄴ敡㜸㔴〵挰ㄶ愸㌹㉦昵㡡ㅢ挰㜱㘸昶〳搸ㅡ晡ㄱ扤ㅢ㤹㍡〱㜶㐱〰㥥〹〳昰戴㉤昰㑤㜷㥤っ㑦〲愰㥡㕤㝥㌲ㄴ㐰つ挴㝡㡣㐵㥣扤敢〲㤰戴慡敡ㄴ㌸ㅡ换捤㐹㔱愹ㄶ㠵㍡ㄵ㔵〱㔰㠷㥡昳㔲て扡〱晣〱捤㝥〰㤳愱ㅦ搱扢㤱愹搳㘰ㄷ〴攰㡥㌰〰户摢〲摦っ摣㤹昰㈴〰㘶戲换户㠶〲搸ㄵ㘲㝤ㄶ㡢搹散㕤ㄷ㠰㌹㔶㔵㥤〵㐷㘳戹㌹㜳愹㌴て㠵㍡〷㔵〱㌰ㅦ㌵攷愵㙥㜴〳㌸ㅢ捤㝥〰つ搰㡦攸摤挸搴戹戰ぢ〲㜰㜹ㄸ㠰换㙣㠱㙦㔲昰〲㜸ㄲ〰晢戳换㤷㠴〲昸㌵挴㝡㈳㡢〳搸扢㉥〰ㄹ慢慡㉥㠴愳戱㜸敢㔹㉡攵㔰愸㡢㔱ㄵ〰㈶㙡捥㑢㥤敤〶㜰ㄱ㥡晤〰㥡愰ㅦ搱扢㤱愹㑢㘰ㄷ〴攰愴㌰〰㈷摡〲摦㍣攵攵昰㈴〰摡搹攵攳㐳〱㜴㐰慣慦㘰戱㤲扤敢〲戰摡慡㉡㑥㘲㡥攵收慣愱搲㐱㈸搴㔵愸ち㠰㠳㔱㜳㕥㙡㥤ㅢ挰㤵㘸昶〳㔸ぢ晤㠸摥㡤㑣㕤つ扢㈰〰〷㠵〱㔸㘳ぢ㝣㔳愷搷挱㤳〰㌸㡡㕤㕥ㄵち攰ㄸ㠸昵㘳㔹ㅣ挷摥㜵〱㌸挱慡慡敢攱㘸㉣㌷攷㐴㉡㥤㠴㐲摤㠸慡〰㌸ㄹ㌵攷愵㕡摤〰㙥㐰戳ㅦ挰㘹搰㡦攸摤挸搴ㅦ㘱ㄷ〴㈰ㄷ〶㈰㙢ぢ㝣戳戹㌷挱㤳〰㌸㥦㕤㑥㠷〲戸㄰㘲晤㈲ㄶㄷ戳㜷㕤〰㉥戵慡㙡㍤ㅣ㡤攵收㕣㐶愵换㔱愸扦愰㉡〰慥㐰捤㜹愹扤摤〰㙥㐶戳ㅦ挰㌵搰㡦攸摤挸搴㉤戰ぢ〲㌰㉦っ挰㕣㕢攰㥢㘰扥ㅤ㥥〴挰㑤散昲㙥愱〰㙥㠶㔸晦ぢ㡢㕢搸扢㉥〰户㔹㔵㜵〷ㅣ㡤攵收摣㑥愵㍢㔰愸㍢㔱ㄵ〰㝦㐵捤㜹愹㘹㙥〰㝦㐵戳ㅦ挰㍤搰㡦攸摤挸搴㕤戰ぢ〲㔰ㅢ〶㈰㘵ぢ㝣㜳摥昷挲㤳〰㜸㠴㕤㑥㠴〲㜸っ㘲晤㜱ㄶ㑦愰㜰〱㜸捡慡慡晢攰㘸㉣㌷攷㘹㉡㍤㠳㐲㍤㠰慡〰㜸ㄶ㌵攷愵㈶戸〱摣㡦㘶㍦㠰攷愱ㅦ搱扢㤱愹〷㘱ㄷ〴㘰㙣ㄸ㠰㑡㕢攰㥢㠶晦ㅢ㍣〹㠰㌷搸攵搱愱〰摥㠲㔸㝦㥢挵㍢散㕤搷〸㜸捦慡慡㐷攰㘸㉣㌷攷㥦㔴㝡ㅦ㠵㝡っ㔵〱昰〱㙡捥㑢㙤攴〶昰㈸㥡晤〰㍥㠱㝥㐴敦㐶愶ㅥ㠷㕤㄰㠰㠱㘱〰〶搸〲㙦㘶㐰昹㔳昰搴㠷ㄹ摤〱散㜰㝥捦㈶㜳ㄵ愷愰〶攷㤱㌳㍣㝤㐵愱愳㑤收换〶攵敢摢收戵㜵搴㌷ㄵ㤶㌵愷搷っ捤摢㉢㝢㉤㌱㕢㌱㥢摤㡥㐹㙤㑦㕢摢戲㘵㘶㑥捦㌷戴慤㘸捦㥡戳敡晦ㄷ㘶扢戱㝤昸攸㘴愲扢㔴攱昵㥦㑤攰㤶挰ㄲ愳〴慦㤲昲㘷攰搰㍢て㈷㤹换慥㌹㜳㔹㌵愰㌸愴㡢攸挲愶㡥㘶㜳㐰㕥收慢㘵扤㈲て㡡㐸ㄱ挸昵捦㜳㉥挸慣ㅦ㤴摦愵扤㈹搷摣搴㙡昲挳ㄸ㘶愹捥㌱ㄷ㈳ㅤ㘰昷戶㐲ㄳ搳㤶〷攵ㄷ戶愷㕢ぢ换㌸戳㤹㕤戳㘱㔱㑤愶㐰换昳搳㥡㕡ぢ〸㈳㥦㈲搷㠷攴ㅢ㤶戴慤挲晤ち㉢㕡㕡㜷㐹㉦㉢晣㑦㝣㉡㡡ㅦ㡢扣攴愳㔱愵慡戴㔴㔵㤴㔶晣愷㥦㡦昶つ昶戱愱㔶㈶昸ㄸ㡣搳㡥昶愶捣ち〲㤳ㄸ㌵㈸换㔸挸㘷㔸㔲晥㉣搶扣㜳㤸慥㡦搰㤳㠰挰扥ㄶ攵攱〷捥㠵㜷摥〴戲㌹搴昵㙦搱㥤㠱摦愱㤸扤换愲㔹㕤愹㌹晦愷㍢㉡捡晦づ捦扤捥㠴ㄸづ攵挱搶㄰㘲㜶〴㐷ㄴ昶㑣㡣〴搶扣挳㌲㤲ㄷㅤ㡥搰挱㕤慢㌳㌱㤹㍥㌰㍦㈷㥤㌱㥢㤱〳搰㤲敥ㄸ㙣㔵㤸㡣㠱㡣晢㠲㉤㥢摥搶搲㤲收㤰攳㝤〳つ搹㜴戳㔹㤱㥦扡愲愳㙤㙥㔳慢㥥㐷㈱攳搲㙥㑡慦㐶㔳㝡戵㌵㕢㥦㕦挰摣㈰㔹愷慦戶挵改昶愶㡥㈵㉤㑤搹ち㔶㤸扦昳㍦㌱㔶㜱晣㈸〳㑣攷攵ㅣ㑢扣搳晦搶㈴㍣㍥敥㠹挸㤸㈱㍡㝥晣ㄸ搱愵㑡挳㍦昵ㅦ愶㡥攰挸㈳㕦㈸晡昷昰㔶㡥户ㅣ㡡愴㉦㥦挹㔴㉣㔶㍦㕢㡢㈱㉡〷㈷昵ㅣㄵ昰搶㝦㠰㉡㔷昸㉥㝢ㅥ㐵户㜹〵晤愱㄰㤹搳㤶捥捤㑣㘷㜱て㔰㝦晢づ愰ち㝣戴㍣搴戴ㅢ捣昴㤸㡥攴㈱㑣㘵慦㙣捡㤹敤ㄵ㙣㘸挰ㅤ㑥㘵捣ㄱ搱慣捦㄰㜳摥晤㑡捡换〷㔴〴挵㥡攵昸摡搲㥥㍦㜷摦㐱㌵换攷晦攳㍤㙡㜷㘶摦㈳ㄱ昹㡡晡ㄱ㥢愳晦挴㙤㝡〱㡤摣ㅥ㡦挲捦㔴昸〵㐵昹㡢㄰㝡㍦㥢攲愴ぢ愴㘶攸㔰㉡㤳㝢㘷㤸づ㔲㠱搴〹挹㈳㈹㤷つㄹ攰捡晦搰慣搴㡦ち攷㠶ㅣ慤〱愳摣捣㐵慣攳㉢昳㑣昰捤㔰㔲㕡㕡㠶㡦㕡昳收捥昹挲挲㔹㑢㠳㈹㠹㈱㙡ㄴ扡愰㌱㘷㜰㈴㜷ㄶ昸㙦っ扡㐱攵ㅦ搰挲摣昶㉦昸㑦㕥㤱㠸㕥ち㥢㤲㠸㝡ㄵ愵〳㐲㘳㡢㐵ちㅦ〱慥㠳愱㔰敦愱㤱愷〳慥㉦㉦昵㍥慡晣〲㉢搱㜸㡢㔲㙦て㤸敡〳㔸昰愰愹㙢㜴晣㈱搶㜸㉣敡ㅣ㥢ㄵ㘸敤㜹㙣㝥㑣ぢ扣㜵摥昱挶ㄵ㜹㝦㠲ㄵ㘷㌳搸㘰㙦㐶〴㍡晡〰㉡晥㉢㔸㘱㈰ㄵ〶㔱攱㔳㈸昰㐳搷〶愳ㄶち㤳㌷捦〴挰㌴㘰〳㤸㕦扡㠲戸㘰㙥挰㈰ㅢ㌲挸㡦㔰昰挲晣ㄹ㙤〲㔳攷户㡦扣㍣摦㌴㡡㥦㥢㠰ㅢ㐶㈷摣攲㈲㜰ㅢ愱戵㘷㜰愵㌰㈳ㅡ㝤㘳㜱㘲㔵ㄴ搳ㄵ〲挰㡤㠰㡥扥〹ㄵ㤹捡㄰愰戰㈹ㄵ㐶㔲㠱搹つ〲㙥㌳搴㐲挱昱㍥愰〰㜰愳㘰〳㜰捣㜸㜰㠲戸挰㡤㘶㤰㌱っ挲散〴㉦㌸愶㈴昴〰㡥〹ぢ〲㙥㉣㥤㌰㜳愱〸摣㤶㘸敤ㄹㅣ㌳ㅣ戰攰づ㉦㍡挱㡡扣㤹收攰㜴㤹つ昶㠸摢ち㍡晡搶㔴㘴ち㐴㠰挲㌶㔴ㄸ㐷〵㘶㐵〸戸㙤㔱ぢ〵挷㕢㥡〲挰㑤㠰つ挰㡤㜶〵㜱㠱摢㡥㐱㈶㌲〸戳ㅡ扣攰㤸捡㘰㠱㤳㍢っ攱愸挴㍢攲㤸攸㈰攰慡改㠴ㄹて㐵攰㙡搰摡㌳㌸㘶㐶㘰挱愵㔲㍡挱㡡扣㤹ㅥㄱ挰㈵づㅤ㍤㐱㐵愶㑥〴㈸㈴愹㤰愲〲戳㈹〴㕣㉤㙡愱攰㜸㜷㔶〰戸㐹戰〱㌸㘶㔸㌸㐱㕣攰㜶㘰㤰ㅤㄹ㠴搹㄰㕥㜰㔳搰搶挳㠸㥢ちㄵ〱户ㄳ㥤㑣㐳慤〸摣ㄴ戴昶っ㡥ㄹㄵ㔸㤰㙥㐱㈷づ㌸愶㔵㌸㕤㘶愳㍤攲愶㐱㐷㥦㑥㐵愶㕣〴㈸搴㔳㘱〶ㄵ㤸㠵㈱攰㘶愲ㄶち㡥㌷㥡〵㠰摢ㄵ㌶〰挷捣っ㈷㠸ぢ摣㉣〶㤹捤㈰捣愲昰㠲㘳敡㐴て攰㤸㔸㈱攰收搰〹㌳㉣㡡挰捤㐳㙢捦攰㤸㠹㠱〵㜷慤搱㠹〳㡥改ㄸ㑥㤷搹㘸㠳摢ㅤ㍡晡ㅥ㔴㘴慡㐶㠰挲〲㉡㌴㔰㠱搹ㅢ〲㙥㈱㙡愱攰㜸捦㕣〰戸㍤㘱〳㜰㘹㔷㄰ㄷ戸扤ㄸ㘴㙦〶㘱昶㠵ㄷㅣ㔳㉥㝡搸㔵㤹㤰㈱攰昶愵ㄳ㘶㘶ㄴ㠱摢ㅦ慤㍤㠳㘳〶〷ㄶ摣ㄲ㐷㈷づ㌸愶㜱〴㜰昹㌵㜴昴㐶㉡㌲挵㈳㐰攱〰㉡愴愹挰慣て〱㤷㐱㉤ㄴㅣ㙦晦ぢ〰㤷㠳つ挰㌱ㄳ挴〹攲〲㘷㌲㐸㥥㐱づ㠳㠲ㄷ摣攱㘸敢〱ㅣㄳ㌹〴摣ㄲ㍡㘱㐶㐷ㄱ戸〳搱摡㌳㌸㘶㝥㘰挱晤㜶㜴攲㠰㘳晡㠷搳㘵㌶摡㈳慥ㄹ㍡㝡ぢㄵ㤹ㅡㄲ愰搰㑡㠵㌶㉡㌰㕢㐴挰㉤㐳㉤ㄴㅣ敦㘴っ〰搷づㅢ㠰㘳〶㠹ㄳ挴〵慥挰㈰㝣捡㠰㘲戶㠷ㄷㅣ㔳㍣㝡搸㔵㤹〰㈲攰㔶搲〹㌳㐱㡡挰慤㐶㙢捦攰㤸㌱㠲〵昳〳㜴攲㠰㘳摡㠸搳㘵㌶摡攰づ㠲㡥㝥㌰ㄵ㤹㔲ㄲ愰昰ㅢ㉡ㅣ㐲㠵ぢ愰㈰攰づ㐵㉤ㄴㅣ㙦捡っ〰㜷ㄸ㙣〰㡥㤹㈷㑥㄰ㄷ戸摦㌲挸攱っ挲㉣ㄱ㉦㌸愶㠶昴〰㡥㠹㈳〲㙥ㅤ㥤㌰㠳愴〸摣㤱㘸敤ㄹㅣ㌳㑤戰攰㑥㐱㍡㜱挰㌱摤挴改㌲ㅢ㙤㜰㐷㐱㐷㍦㥡㡡㑣㐵〹㔰㌸㠶ち挷㔲㠱搹㈹〲敥㌸搴挲挱〵㥦〰㥦〰ㅢ㠰㘳挶㡡ㄳ挴〵敥㐴〶㌹㠹㐱㤸㕤攲〵挷㤴㤲ㅥ挰㌱攱㐴挰㥤㐲㈷捣㍣㈹〲㜷㉡㕡㝢〶挷っㄵ㉣戸つ㤱㑥ㅣ㜰㑣㔳㜱扡捣㐶ㅢ摣改搰搱捦愰㈲㔳㔸〲ㄴ捥愴挲㔹㔴㘰㔶㡢㠰㍢ㅢ戵㔰㜰扣㔵㌶㘰挴㥤ぢㅢ㠰㘳愶㡢ㄳ挴〵敥㍣〶㌹㥦㐱㤸㤵攲〵挷㔴㤴ㅥ㡥㜱㑣㔴ㄱ㜰ㄷ搲〹㌳㔶㡡挰㕤㡣搶㥥挱㌱戳〵ぢ敥㜱愴ㄳ〷摣敢㔸㜳扡捣㐶ㅢ摣愵搰搱㉦愳攲ㅢ挱ち㤷㔳攱ち㉡扣〹〵〱㜷㈵㙡愱攰㜸搷㙦〰戸慢㘱〳㜰捣㤰㜱㝡攱〲㜷つ㠳㕣换㈰捣㘶昱㠲㘳ち㑢て㈳㡥〹㉥〲敥㝡㍡㘱愶㑢ㄱ戸ㅢ搱摡㌳㌸㘶挴㘰挱つ㤴㜴攲㠰㘳㕡㡣搳㘵㌶摡攰晥〴ㅤ晤捦㔴㘴捡㑣㠰挲㑤㔴㔸㑦〵㘶搱〸戸㥢㔱ぢ〵挷ㅢ㤸〳挰摤〲ㅢ㠰㘳㘶㡤ㄳ挴〵敥㔶〶戹㡤㐱捡昰㙢搴ぢ㡥愹㉦㍤㡣㌸㈶挶〸戸㍢攸㠴ㄹ㌲㐵攰敥㐴㙢捦攰㤸㐹㐳㌴晡㕤㜴攲㠰㘳㍡㡤搳㘵㌶摡攰敥㠶㡥㝥てㄵ㤹㙡ㄳ愰㜰㉦ㄵ敥愳〲戳㙦〴摣晤愸㠵㠲攳扤搸〱攰ㅥ㠴つ挰㌱㈳挷〹攲〲昷㄰㠳㍣捣㈰捣㥥昱㠲㘳捡㑣て㈳㡥〹㌵〲敥ㄱ㍡㘱㘶㑤ㄱ戸挷搰摡㌳㌸㘶攰〸戸挷改挴〱㔷㠹㔶愷换㉥㜰㑦㐰㐷㝦㤲㡡㑣搱〹㔰㜸㡡ち㑦㔳㠱㔹㍢〲敥ㄹ搴㐲挱昱戶昲〰㜰㝦㠷つ挰㌱㤳挷〹攲〲昷て〶㜹㡥㐱㤸㜵攳〵挷㔴㥢ㅥ㐶ㅣㄳ㜱〴摣ぢ㜴挲㡣㥣㈲㜰㉦愱戵㘷㜰㐹㤸〹戸㤷改挴〱挷昴ㅤ愷换㉥㜰慦㐰㐷㝦㤵㡡戵挱ち慦㔱攱㜵㉡㌰摢㐷挰扤㠱㕡㈸㌸摥㈱ㅦ〰敥㉤搸〰ㅣ㌳㠰㥣㕥戸挰扤捤㈰敦㌰〸戳㜵扣攰㤸愲搳挳㠸㘳〲㡦㠰㝢㡦㑥㤸挹㔳〴敥㝤戴昶っ㡥ㄹ㍦〲敥〳㍡㜱挰㌱敤挷改戲ぢ摣㠷搰搱㍦愲㈲㔳㠲〲ㄴ㍥愶挲㈷㔴㘰㤶㤰㠰晢ㄷ㙡愱攰㜸戳㝦〰戸捦㘰〳㜰捣ㅣ㜲㠲戸挰㝤捥㈰㕦㌰〸戳㝣扣攰㤸摡搳〳㌸㈶晥〸戸慦攸攴〰搴㡡挰㝤㠳搶㥥挱㌱㔳㐸挰㝤㑢㈷づ㌸愶ぢ㌹㕤㜶㠱晢づ㍡晡扦愹㤸ぢ㔶昸㥥ち㍦㔰挱㠴㠲㠰晢ㄱ戵㔰㜰㝣㙥㐱〰戸㥦㘱〳㜰捣㌸㜲㝡攱〲昷ぢ㠳㤴㘰ㅡ㐳㌱㍢挸ぢ㡥㈹㐱㍤㠰㘳挲㤰㠰挳㤵敥ㄲ戵ㄲ戵㈲㜰戸㥤戸ㄷ攰㔶挳㑣挰㤵搳㠹〳㡥㘹㐶㑥㤷㕤攰㌴攸攸晤愹挸ㄴ愴〰㠵ち㉡昰挱㘹㡡㔹㐹〲㉥㠲㕡㌸㌸摣㕣ㅦ〰㙥㈰㙣〰㡥㤹㑡㑥㄰ㄷ戸㐱っ㌲㤸㐱㤸㔵攴〵挷㔴愲ㅥ挰㌱搱㐸挰ㄹ㜴挲㡣愳㈲㜰ㅢ愲戵攷ㄱ挷捣㈴〱㌷㤴㑥ㅣ㜰㑣㑦㜲扡散〲㌷っ㍡晡㜰㉡㌲㜵㈹㐰㘱㈳㉡㙣㑣〵㘶㌳〹戸ㄱ愸㠵㠳ぢ晥攵戰㈹㙣〰㡥ㄹ㑥㑥㄰ㄷ戸㤱っ戲ㄹ㠳㌰ㅢ挹ぢ敥㐲戴昵〰敥㈲愸〸戸㔱㜴挲㑣愵㈲㜰㘳搰摡㌳㌸㘶㌴〹戸㑡㍡㜱挰㕤㠶㔶愷换㉥㜰㘳愱愳㙦㐱㐵愶㍣〵㈸㙣㐹㠵㉡㉡㌰ぢ㑡挰㙤㠵㕡㌸㌸㍣㍣㈲㘰挴㙤〳ㅢ㠰㘳㘶㤴ㄳ挴〵㙥ㅣ㠳㙣换㈰捣㘲昲㠲扢ㄹ㙤ㄶ戸搰㉢挰㑣㙣ㄲ㜰ㄳ攸攴ㄶ搴㡡挰㑤㐴㙢捦攰㤸〹㈵攰戶愷ㄳ〷ㅣ搳愱㥣㉥扢挰㔵㐳㐷㡦㔲㤱愹㔲〱ち㌵㔴㠸㔱㠱搹㔳〲㉥㡥㕡㈸㌸㍥攳㈳〰㕣ㄲ㌶〰㜷㡦㉢㠸ぢ㕣㡡㐱㙡ㄹ㠴搹㑦㕥㜰㑣㜹敡㘱挴㌱㈱㑡挰㑤愲ㄳ㘶㐶ㄵ㠱摢ㄱ慤㍤㠳㘳〶㤵㠰㥢㑣㈷づ㌸愶㔱〵㜰搹〹㍡晡捥㔴㘴㡡㔵㠰挲ㄴ㉡㑣愵〲戳慥〴摣㌴搴㐲挱昱㜱㈵〱攰敡㘱〳㜰捣挴㜲㠲戸挰捤㘰㤰㤹っ昲〶ㄴ扣攰㤸㉡搵挳㠸㘳㈲㤵㠰摢㤵㑥㤸㔱㔵〴㙥㌶㕡㝢〶挷捣㉢〱户ㅢ㥤㌸攰㤸㝥攵㜴㤹㡤昶㉦㠷㌹搰搱攷㔲㤱愹㔹〱ち昳愸㌰㥦ち捣搶ㄲ㜰扢愳ㄶち㡥㑦㕥〹〰户〰㌶〰挷っ㉥㈷㠸ぢ㕣〳㠳㉣㘴㄰收㝢㐸攷ㄷ戱㘶㜷扥㥣㜳昶摥愹㘸㕦㥡㠰㐴挸㌳㘱愰愱㘳㑤㌳㤲㌴戸捡愹㘹㙢㡤㤳散ㄱ㘹挳㠴㜹㕢㍢㈶昵捡扣て㤱攸戴㝤ㄲ㠱〷っ昳㍣愰㐳捣㈸㘱㍥㐲昹搵㍦昸ㅦ㐲搱㘹捦㡥㜷摤慤㑦ㅢ扥戴扤搰挵㘱㜳㥢戲敤㙤㠵戶㝣挷㤸〶㈴㈰攱㈶昶昶愶㝣㐹㐹昵搴昲㉢攱㌱㌰㈶㌷慣慣㤵て㥦㕣挹〷〰㐴㤶戶戶慤㙡㤵摥㤴ㄷ昸摣ㄷ攱搵扦㍦挳㐴ㄸ㠷慦㉤〰捦㘰敥〲㡤昵㝤㔰づ敡㘷㜰昲㥦捡摡扥愸㔷㑤㥦㌶㝤㐱㘳㑤㉣㥤捦愷㔲搱㐴慡㉥ㄶ捦㈴ㄳ改㔸㉥ㅢ㡢挵㙢㙢昲㘶㕤挶㌴攳㠶攴ち搰挷㝥戰㌱㤸ㅤ㈰攱昶㘷㡤㘹〲㔲愳慣扣ㄴ愷㐶扤㥤戸㠷㝥㠹捡愸慣捡㈹戳慣㝦㝦㔵攵㜹㉥㠹㙦挲㥦㘹㌷昲㘰〷㑤攳㝣㝦昹挵㠰搵㍢㈳㜶戰敢戳愰㌱㑦昰昴㐶㜴㐱㍦〰㐵挴攸㠷〶戶㘹㘹㔴〷㑦㥦搶攸捡㕢搲㌲㘸摢〰㙤挵て〵搵戲㘸ㅥ㠸㘶挹㜳挰搳㐶ぢ㐶㤹敤㐵慦愴㝢ㄳ㜲㝤㉣搶㤴㠶㜶㠱戴ㄸ㑤㕣㤱㜷〵㕡㌹慡搵㤹搸㄰㡥㈵〸昰㍣㍢愸㠴づ㄰㜵㍡搴㌸㐸㡡㍦㘴ㅤ㥥㘰㠶换敦㈸昱㈱㐷散㜸㕡㌳敡搶㠷㥣㠹㔶㈷㙡昲〹㝣扣愹㙣㍣㤳慡挳㈳㡡㙡㌳愹㙡㍣㌵㈱㥡㑡㐷㘳㐹㘳㠰搳挷ㄶ搸ㄸ〳㥤㕡㉢㙢㠳㥣ㅡ㘵捡㐰㡤ㅦ戴㍡〹ㅤ攱㠷㠰昵ㄲ㝤㌹㐴㝡㍢㡡㠸戱〱ㅡ搸愶ㄵ㔰昵挲散㐰㕢〰捣ㄵ㘸㉥㠶戹愱敤㐵摦㠶敥㔷㐱㉥㡦昳㔴挳搰㉥㌰搷愰愹ㄳ收㐶㘸ㄵ㤸㐷愲㐳づ㑣㥤㝢ㅢ㜷㉣戵づ慤㝥㙥ㅢ挳㠸ㅡ晡㈱㈸挱㙤㠴敤㕡㍢ㄴ㜵㡢㕢㌶㤹慥愹捥㘴㤳ㄹ㌳㤳㠹攷愳改摡㔴㉥㤱慢㑢搵攵慡㌳㜵㠹㘴㕤捣搸挴改捥㕡搸ㄸ㥢㍡㌵搹㌹㐶㍡㌵捡搴㈸搴㠴摢愱㙥㙥㐷㐰愴慦㐳ㄱ㌱㐶㐳〱㑢㠹捥㐱愸㜳搴改ㅣ㘳挶ㄸ愷㝤㝢ち㡦㘶㝢㌵搶搴㔸戴ぢ㠹㘳搱搴㐹㘲㑢戴ち㠹㡥㐰ㄲ敤㠱㈴慡㘰〴㈷㐸搳㐷〹ㄲ㕢搹慥戵㤳㔰户㐸攴昲挹㜴㌴㔱㥢挶㠶搷挶㙢敢愲戵㔹㌳㤶挹收㌲愹㑣扡㉥㤹慡慢㌳㘴扥㥦㍥㑥㠶㡤戱㡤搳㌹㈱㌱捥愹㔱愶㈶愰㈶㈴㥡摤㈴㑥㠳㐸㍦ㅤ㐵挴搸づち㔸㝣㈴㈶㍡敤㐹ち捦愱㐱ち㙢慡ㅡ敤㐲攲㍣扡㘷ぢ摦㌵㘸ㄵㄲㄹ㌷〹敥㘰㌲㈶づ〸㈴挱㔹㝡㙡攸ㄷ愱〴㠹戸敤㕡扢ㄸ㜵㥢㐴㈲㤵慡㑤搷愴㌲挹㑣㉥㕥㤷挰㡥㤴挸愶㙡㙡㔲挹㘴㙤扥㌶ㅥ㡢ㅡ㌲㠱㑦ㅦ㤷挰挶㐸㍡㥤㤳㝤㈹攵搴㈸㔳㤳㔰ㄳㄲ晢扡㐹㕣〱㤱㝥㈵㡡㠸戱〳ㄴ戰㤴攸摣㤷㜴敥㍣㍡㜷ㄵ㘳㐷愷㝤㌲㠵搷戱㝤㈷慣愹㥤搰㉥㈴㙥㐰㔳㈷㠹㈹㘸ㄵㄲ扢扢㐹㜴敥ㅤ昳〲㐹㑣㠵ㄱ㥣攰㜲㉣㑡㤰㤸㘶扢搶㙥㐲摤㈲㔱㤷㑦㈷㌱ㄸ攲㘶㙤㈲ㅥ㑦攵昲㤹㜴㜵㌴㘳㈶捣㕣㉣㔶ㄳ㑢愴戳挶㜴愷㍢敢㘱㘳搴㍢㌵ㄹㄳ㌳㥣ㅡ㘵㙡㔷搴㠴挴慥㙥ㄲ户㐲愴摦㠶㈲㘲捣㠲〲ㄶ摦㤸㤸敤戴搷㔳㜸ㄷつ㘶㤰挴ㅣ戴ぢ㠹㝢搰搴㐹㘲ㅥ㕡㠵挴㑥㠱㈴㜶っ㈴挱㜹㜴㌸挱㉤扦㈸㐱㘲㜷摢戵昶㈰敡ㄶ㠹㜴㍣㔳ㅢ慤㑢搵挴慡昱搵㤹捦㘶㌳搹㕡㌳㤷愹捥收㤳㜵昱㜴戶愶搶搸挳改捥㐳戰㌱ㄶ㌸㌵㈱㈱戳敢昴㑦㤹摡ㄳ㌲㈱㤱㜴㤳㜸ㄴ㈲晤㌱ㄴㄱ㘳㉦㈸㘰昱㤱搸摢㘹摦㡤挲愷㘹㌰〷㙢㙡㕦戴ぢ㠹㘷改㥥㉤㝣敦㡦㔶㈱㌱挱㑤愲㜳敦搸㌶㤰〴㈷挶攱〴捦愰㐲〹ㄲ扦戶㕤㙢㉦愰㙥㤱挰㙥㔰㕤㔷㤳㑢㐶捤㔴㍣㥥㠸㘵㌳昱㜴㉥㤳慣㑢㔵㘷㌲㌵改㘴㌲㘹㌴㍡摤㜹ㄱ㌶挶〱㑥㑤昶㡥戴㔳愳㑣攵㔰ㄳㄲ㕢扡㐹扣ち㤱晥ㅡ㡡㠸㘱㐲〱㡢㙦敦挸㍢敤ぢ㈸㝣㥢〶つ摣收㈵㘸ㄷㄲ敦搲㍤㕢昸㍥㄰慤㐲㘲搳㐰ㄲ㈳〲㐹㉣㠵ㄱ㥣攰㠱㐰㈸㐱愲搹㜶慤㝤㠸扡㍤㈶㜲愹摡摡㘸慤㤹挸㘵㙡攳㜵㌵搸㐹昲㠹㐴戵㔹ㄷ㡦㈵㙢㤳搹㘸挶㘸㜱扡昳ㄱ㙣㡣㔶愷㈶㈴㘴晥㥢晥㈹㔳敤㤰〹㠹つ摤㈴㍥㠵㐸晦っ㐵挴攰㜴㌶ㄶㅦ㠹づ愷㝤ㅦち扦愶〱ㅦ捦愰㔶愲㕤㐸㝣㑢昷㙣攱㝢㌵㕡㠵㐴㠵㥢㐴攷㜱㐲ぢ㈴戱〶㐶㜰㠲ぢ㙦㈸㐱攲㈰摢戵昶㈳敡㌶㠹㡣㤹㑣㘴戳㌵戹㔴㉥ㅢ捦㘲ㅣ挴慡㙢戲挹㝣㉣ㄹ㡢攱㉢〵愷㤸〷㍢摤昹〹㌶挶㙦㥣㥡散ㅤ㌲愱㑤晦㤴愹挳㈰ㄳㄲ㈵㙥ㄲ慡ㅣ昲㔲ㄴㄱ攳户㔰挰攲摢㍢づ㜷摡て愰戰㍦つ搲㔸㔳敢搰㉥㈴昸㈷〳㍡㐹ㅣ㠹㔶㈱昱捤昷㐱攷ㄳ㕦愱搵㝦㍥挱戹㘸昴ㄱ戹㤴㜰〵ㄲ㐷搹慥戵挱愸㕢㈴㜰㘸捣㥢昱敡㈸㑥户捤㜸㉥ㄵ慦挵搸㌰捤㕡㥥㝤㈷戳搹扡㠴㜱戴搳㥤㈱戰㌱㡥㜱㙡㐲攲㔸愷㐶㤹㍡〱㌵㈱昱㉦㜴愶昳㍣㙣㈸㐴晡㌰ㄴㄱ㠳ㄳ捥㔸㝣㈴㑥㜲摡昹扣〷㝤ㄳㅡ㉣㈱㠹㔳搰㉥㈴㐶搲㍤㕢昸㍥ㄵ慤㐲攲㥤㐰ㄲ㙦〵㤲攰攴戲㤰ㄸつ㔷㈰㜱扡敤㕡ㅢ㠳扡㐵愲㍡㤱慦慥㑤㥢㌸戳慡㡢挷搳㜵昸敥㌰㌳挹摡㘸戶㈶ㅢ挳ㄹ㔷㍡㙡㥣攱㜴愷ㄲ㌶挶㤹㑥㑤㐸㥣攵搴㈸㔳攷愲㈶㈴㕥㜱㤳愸㠲㐸摦ち㐵挴攰っ㌲ㄶㅦ㠹昳㥤㜶摥摢愰㡦愷㐱ㅢ户昹㐲戴ぢ㠹敤攸㥥㉤㝣㕦㡣㔶㈱昱㡣㥢㐴攷ㄱ昳愹㐰ㄲ㤷挰㐸㐸㐴攱ち㈴㉥戵㕤㙢㌵愸㕢㈴㤲㜵挹㌴㡥ㄲ戱㤴ㄹ慤㡥攷㙢搳㤹㔸㍡ㅡ捦㔷攳昸㔹㘷挶捣㘸摥戸捣改㑥っ㌶挶攵㑥㑤㡥ㄳ㌲㠷捣摥㔳愶慥㠶㑣㐸㍣攲㈶㤱㠲㐸慦㐵ㄱ㌱慥㠱〲ㄶ摦㜱攲㕡愷㝤〵㠵㤳㘹戰㤲摢㝣㍤摡㠵挴捥㜴捦ㄶ扥㙦㐴慢㤰戸摢㑤愲昳㌸㜱㘷㈰㠹㍦挲㐸㐸㑣㠷㉢㤰昸㤳敤㕡慢㐷摤㈲ㄱ㑢挴昱㕤㘱㥡㌵㌵搱㘸㍣㘹愶㌲㠹㜴㑤㈲㥥挲㑦㔱㥣㝣㈶㔳戵㠶捣っ戳㠷㌳㘰㘳摣攴㜴㑥挶㠴㑣ち㍢㌲㜵ぢ㘴㐲攲ㄶ㌷㠹㔹㌰搳㘷愳㠸ㄸ户㐲〱㡢㙦㑣摣收戴昳㔱㄰晡㝣ㅡㅣ㠲㌵㜵〷摡㠵挴ㅥ㘸敡㈴㜱㈷㕡㠵挴昵㙥ㄲ㥤㘳攲摡㐰ㄲ㜷挱㐸㐸㉣㠲㉢㤰戸摢㜶慤敤㠹扡㍤㈶慡㔳改㝣㌴㥥㠹㈵㌳搱㜸㉥㥦挲〹㜷㉥㔹㤳㡡搷㘴㔲戱㙣戴慥搶戸挷改捥㕥戰㌱敥㜵㙡㌲㈶敥㜳㙡㤴愹〷㔱ㄳㄲ㤷扢㐹散〷㤱扥㍦㡡㠸挱㐹㕢㉣扥㌱昱戰搳㝥㠴㘰愲挱㍡㤲㜸〴敤㐲㈲㑢昷㙣攱晢㌱戴ち㠹㜳摤㈴㍡挷挴搹㠱㈴ㅥ㠷㤱㤰㔸っ㔷㈰昱㠴敤㕡㕢㠲扡㐵㈲㕤㤳慣㌳㔳改㍡ㄳ攷づ昱㈴㝥戱愶㌳㌵昱㐴搲㡣愷㘳㜵昸〵㥢㌵㘴敥㤶㍤㙣㠲㡤昱㤴搳㌹ㄹㄳ㑦㍢㌵捡搴摦㔱ㄳㄲ愷扡㐹戴㐰愴昳慦捡㐴っ捥挲㘲昱㡤㠹攷㥣昶㘳㈸㉣搰攰㔸㙥昳ぢ㘸ㄷㄲ㉢攸㥥㉤㝣扦㠴㔶㈱㜱㡣㥢㐴攷㤸㌸㉡㤰挴换㌰ㄲㄲ㙢攰ち㈴㕥戱㕤㙢〷愱㙥㤱挸㈵攳愹㘸㌶ㄷ㌵慢㔳愹㜸㈶㔱㠷敦㡥㜴㑤搴挴戹㈶㝥愰搶收㤳㠶㑣挶戲㠷〷挳挶㜸捤改㥣㡣㠹搷㥤ㅡ㘵敡㉤搴㠴挴攱㙥ㄲ㙢㈱搲て㐳ㄱ㌱摥㠶〲ㄶ摦㤸㜸挷㘹攷㔳㈲昴摦搱攰ㄴ㙥昳㝢㘸ㄷㄲ扦愷㝢戶昰晤㍥㕡㠵挴㙡㌷㠹捥㌱戱㌲㤰挴〷㌰ㄲㄲ挷挲ㄵ㐸㝣㘸扢搶㡥㐳摤㈲㔱㕤㡢敦㡡㔴㉣㡦ぢ㔵㌸戳㑡㘶㙡〱愵慥㈶㡢扦㤶㤳挹收昳戵戵挶㐷㑥㜷㡥㠷㡤昱戱㔳㤳㌱昱㠹㔳愳㑣㝤㠶㥡㤰㔸收㈶㜱㌲㐴晡㈹㈸㈲挶攷㔰挰攲ㅢㄳ㕦㌸敤㝣㕣㠴㝥〶つ捥攲㌶㝦㠵㜶㈱㜱ㄶ摤戳㠵敦㙦搰㉡㈴昲㠱㈴㜲㠱㈴扥㠵㤱㤰㌸て慥㐰攲㍢摢戵㜶㍥敡ㄶ㠹㔸㌴㠷摦㕣㘶づ㍦挶昱㜵㔱㕢㕢㔷㕤㔳㥢挰挳愸㜱ㄲ㥥㑦㘴搳㐹攳摦㑥㜷㉥㠰㡤昱扤㔳ㄳㄲ㍦㌸㌵捡搴捦愸〹㠹㕦扢㐹㕣〲㤱㝥㈹㡡㠸昱ぢㄴ戰昸㐸戰㡦搲㝥〱㠵㔷搱攰㐲㙥㜳㈹摡㠵挴㌵㜴捦ㄶ扥㌹扤㈹㈴ㄶ〶㤲㔸㄰㐸愲ㅣ㐶㔸昰搴㈹戸〲〹㑥㘸搲㥢㜶㈳敡ㄶ㠹㐴戴〶搷㉣㜱扡㥤挱ㄵ慥㘴㌴㡤换ㄴ㜵挹㔸㕤㌶㥥慡㠹攲㔲㘶搴攸㙦摢攸㝦㠴㡤挱ㄹ㑦改㥣㤰搰㥤ㅡ㘵㙡㈰㙡㐲㘲㡥㥢挴㝡㠸昴㥢㔱㐴㡣㐱㔰〸㈲㌱搸㘹扦㥣㝤扤㥤〶㝣〲㠴㌲ㅣ昷㝦愵㝢戶昰捤昹㑡㈱㌱㉤㤰挴㤴㐰ㄲ㐳㘱㠴〵戹㍥㜰〵ㄲ挳㙣搷摡扤愸㕢㈴攲搸㌵㜰㠱㉡㥦挳愵㤹㜸扡扡愶慥㍡ㅥ捤攷愳㜵昹㐴慡愶㌶㥦㠹ㅢ挳㙤ㅢ晤㍥搸ㄸ㥣挲散㈲戱戱㔳愳㑣㜱㕥㔲㐸㑣㜲㤳㜸〸㈲晤㘱ㄴㄱ㘳㈴ㄴ㠲㐸㙣收戴昳㐹ㄲ晡攳㌴攰愳㈰㤴㑣㐰戲改㐹扡㘷ぢ摦㘳愰㉤㈴慡〳㐹㑣っ㈴㔱〹㈳㉣㜸㙥㌳㕣㠱挴㔸㔴攸㑤晢㍢敡ㄶ㠹㝣搲㑣㐴敢戲搸㈳愲昱㌸扥㉥搲㐹㌳㔹㥢慥捤收戰愳搴㘵㤲㔱㘳ぢ摢㐶晦〷㙣っ捥㐹㜶㤱愸㜲㙡㤴㈹㑥㌴ち㠹㙤摣㈴㕥㠴㐸㝦〹㐵挴ㄸ〷㠵㈰ㄲ㥣㝥㤴昶㥢搸搷搷㘹戰ㅥ㙢㙡㠲攳晥㑤扡㘷ぢ摦ㄳ搱㉡㈴㐶戹㐹㜴㝥㜷㙣ㄶ㐸㘲㝢ㄸ㘱㈹搱摦㠵㉢㤰愸戶㕤㙢敦愱㙥㤱愸㑥搷㈵昲㌵搵搱㙣ち㝦㔵㉣㥦㡥搷挵愲戱㐴慡㍡ㄹ挵戰㐸㥡搱愸ㄱ戵㙤昴㝦挲挶攰㈴愳㤰㤰敦㡥㤸㔳愳㑣㜱收㔰㐸㙣攴㈶昱ㄱ㐴晡挷㈸㈲㐶ちち戲挵〵慣戸慥㔹㜱㍥㔱摡昹㙣〹晤㜳ㅡ昰攱㄰㑡愶〸搹昴㈵摤戳㠵敦ㅤ愱㉤㈴〶扡㐹㜴㝥㜷㐴〲㐹㑣㠶ㄱㄶ摣㌴っ㔷㈰挱㐹㐱㝡搳扥㐳摤㈶ㄱ捦㘴ㄲ搱㝣ㄴ㝦㔹㉤ㄶ挷㡦慥㜴㍡㤵挶㜵㑣ㅣ㌸㌳戵戱㤸㔹㘷散㙣摢攸晦㠶㡤㌱挵愹挹㜱㘲慡㔳愳㑣㜱㉡㔰㐸㤴戹㐹晣〴㤱晥㌳㡡㠸㌱〳ち㐱㘳㠲ㄳ㠴搲㝥㉦晢摡て搳㘰晡㝤摣㘶㤹昳㘳㔳㌹㥡㍡㐹㜰捥㑦㐸㝣晦㙦搷㙦搱捥㌱昱ㅤ㕡晤扦㐵㜷㠳ㄱㄶ㘴㜵挰ㄵ㐸捣㐱㐵㐸㐴㔰户㐸攴昰慢愳㉥㥥慡捥㥢昸愹㘱搶㘴㙢戳搱㘸〶攷㔴㈹戳㈶ㅤ慦慥捤ㅡ㜳㙤ㅢ㝤〰㙣㡣㜹㑥㑤挶挴㝣愷㐶㤹攲摣㥥㤰昸〲㥤改晣㉤㍡〴㈲摤㐰ㄱ㌱ㅡ愰㈰㕢散ㄹㄳぢ㥤㜶㍥㙤㐲ㅦ㑥㠳㐷戰㘶㉣㐲㍢ㄶ攴㔶愰㘹㔰扦昲㝤㔰搹挱㌳㐳ㄴ㝣㥢昹㜸敦㐳晦㘷攰㈱晥捣㡢㈹改㠷晢㙢慤扢㔲换㑡㈷晤㘷扥㌸〷挵㥢搲昹㉥㝦ㅦ摢晡㝦昰挳㑦愳㙢㔶㡡ㅥ㐷攳慤㙦㠲つ㉥攷㙣㕡㜵㔰ㄷ扢晢㙢㜱㌰㉣ㄹ摥㌲慢㠰戹㈸晣搵挱㠵㙤㔳㜱ㄳ慣昵㈷敢㌶㜰收愸挶㍢捦愲慦敡㙡㤹㥡㈹攰㠱〶ㅤ愶㘳㌶扦扤搳づ捦㜶挷㙣㈳〴攳昹攴晡攱㕤㌵搷㕤扤㈳扢㕡㘷戵ㄶ昰㔷ㄶ捣㥣攳戱㠰扢㕡换㑡晢愹挰ㅢ敤敤㍦㑥挷摢㜸改つ㝦㘷㘱㔶㡥〰㐶〶摣搳㍣慤愹㐳㥥〹戰ㄹ攴㑡攷搴愵㌶ㄲ㕢摢㝦昲㤶昳敡户㡣㔷㤷扦㠳㑦愲搷㐱㡡戹㌳㈴〷㘶㐴摦ㅣㅥㄵ昷㜲㝡㘳搳㤰㐶㔴戰ㅦ攳搶攲愲搷㘷㍢摢搵㈹搶晦ㄵ昶晦挶㤴㈱〷㌸ㄶ扦㔲㤵愷㑣㉤㝦㘳敤〵㥦㕦扤㐳搵㜹㌷晣㘲晦扦搶戲昸㙣攷戳捦攲敢㙦㍢㘳敥ㄳ扢㈳㕡昵㌷㔹扣挵攲㙤ㄴ敡㜵㜴攲㈵摣慣散㝢㡣昹㙢戶挰晢ㄸ㜳㘳㌱㍣㘱㐱摡つ晡㍢愸㥦㕡㡡ち㜷ㅢ昵ち㉣㌸㔶戹愹㝡ㄵ户戲〵捤ㅣ㘲㑡㙦㐶愹㙤㡤㌶㡢㘵㌲愹㕥㠰愶㐳㈰愲㡦愳㍡㜷㜸愷㘹挸㜲㔴晡〶㠵戳㠲㘲搱㙢㈸慢㘰ㄱ〴攵㔹㝢摢㝤㔰㥥戱〵摥㐷㥢ㅢ㙢攰〹㑢㠹扥扤〵攵㄰㔴〴捡㔳戰攸㠴ㄲ攵㔶㜲㤲捥㠲挲改㍦㉤搶〹㈵ㅥ㔷㡦ㄵ㐱㐹㐰㌴攴〸㈸昵㡤〳㘷昹晡挶攱㘸㔸〴㜱㜸㈸㡣挳㠳戶挰晢㠴㜳攳㔸㜸挲㔲愲敦㘰㜱㌸ㄱㄵ攱㜰扦㥢挳㘴㜲攰ㄴ㥤挵㠱㤳㝦摡捥㥤ㅣ㙡敡搴摤㐵ㅣ愶㤲挳㘹㔰敡ㅢ〷捥昱昵㡤挳㌹戰〸攲㜰㝢ㄸ㠷摢㙣㠱昷㐱攷挶㜹昰㠴愵㐴摦挵攲挰㔹㍥攱㜰㡢㥢挳㉣㜲攰〴㥤挵㠱㔳㝦摡㙥㥤ㅣㄲ搵敡愶㈲づ㜳挹攱ち㈸昵㡤〳㘷昸晡挶攱㍡㔸〴㜱戸㈱㡣挳昵戶挰晢扣㜳攳〶㜸挲㠲㜹ㄱ㡢挳㥦㔱ㄱづ搷扡㌹㉣㈲㠷昵㄰㔹ㅣ㌸昱愷敤搵挹㈱ㄶ㔵㔷ㄶ㜱搸㠷ㅣ㙥㠵㔲摦㌸㜰㝥慦㙦ㅣ㌸换ㄷ挴攱㤲㌰づㄷ摢〲敦㘳捦つ㑥づ㘲㐱㌲㠸挵攱〱㔴㠴挳㠵㙥づ㘹㜲攰攴㥣挵㠱搳㝥㕡戶㤳㐳㍣愶捥㉤攲㘰㤲挳愳㔰敡ㅢ㠷挷ㅣ㡢㕥ㅦ㈷㌹挷ㄷ挴攱㡣㌰づ愷摢〲敦搳捦㡤㘷攱〹ぢ㔲㐸㉣づ捦愳㈲ㅣ㑥㜵㜳㘸㈱㠷ㄷ㈱戲㌸㜰搲㑦㙢敢攴㤰㡣愹㤳㡡㌸㉣㈷㠷㔷愱搴㌷づ㥣摢ㄳ㡢㕥㜳攰っ㕦㄰㠷㘳挳㌸ㅣ㘳ぢ扣て㐱㌷摥㠵㈷㉣㐸㌸戱㌸㝣㠰㡡㜰㌸捡捤㘱つ㌹㝣〴㤱挵㠱㔳㝥摡挱㥤ㅣ㔲搵㙡㕤ㄱ㠷㐳挸攱㔳㈸昵㡤〳㘷昶晡挶攱㙢㔸〴㜱㔸ㅢ挶攱㔰㕢攰㝤ㄶ扡昱㉤㍣㘱㈹搱㡦戰㌸晣㠰㡡㜰昸㡤㥢挳敦挸攱㈷㠸㉣づ㍦㘲㑤晢㝤㈷㠷㜸㔴慤㉥攲㜰㌴㌹㈸㙣㔲摦㌸㜰㕥㑦㉣㝡㍤ㅥ晡㐳扤㡡扤昷㥣㔴ㄵ挲㌸戴摢〲敦㈳搱つㅤ㥥㠴挳㠹ㄶ㠷㐱愸ぢ㠷㘵㙥づ㈷㤳〳㈷攵㉣づ㥣敥搳晥搰挵㈱愹㥡㡢㌸㥣㐶づ㐳愱㠴愵て㈷㤷㥣搵ㄳ㡢㕥㜳搸〴敡㔵〱ㅣㄶ㠷㜱挸摢〲敦㤳搱㡤㤱昰㈴ㅣ捥戱㌸㡣㐶㕤㌸攴摣ㅣ捥㈳㠷㑡㠸㉣づ㘳戰愶㕤搰挵愱㑥ㅤ㔰挴攱㈲㜲攰㌴ㅤ㤶㍥㜰攰㥣㥥㔸昴㥡〳㘷昶慡〲㌸散ㄷ挶㘱㕦㕢攰㝤㐰扡戱ㅤ㍣〹㠷㉢㉣づ㔱搴㠵挳摥㙥づ㔷㤱㐳っ㈲㡢〳愷晡戴㙢㍡㌹愴㘲㙡㘱ㄱ㠷敢挸㈱〵㈵㉣㝤攰挰ㄹ㍤戱攸㌵〷捥敢㔵〵㜰㤸ㅦ挶㘱㥥㉤昰㍥㈷摤搸ㄹ㥥㠴挳㥦㉤づ搳㔱ㄷづ㜳摣ㅣ搶㤳〳愷敡㉣づ㥣攸搳晥搲挹㈱㥥㔲扢ㄶ㜱戸㤵ㅣ㘶㐱〹㑢ㅦ㌸㜰㍥㑦㉣㝡捤㠱戳㝡㔵〱ㅣ愶㠷㜱㤸㘶ぢ扣㡦㑢㌷昶㠰㈷攱㜰㤷挵㘱ㄱ敡挲㘱㡡㥢挳㍤攴挰挹㌸㡢〳愷昹戴晢㍡㌹㈴慢搵㡥㐵ㅣㅥ㈰㠷晤愰㠴愵てㅣ㌸㥢㈷ㄶ扤收㤰㠶㝡㔵〰㠷㔴ㄸ㠷愴㉤昰㍥㌵摤挸挲㤳㜰㜸搴攲戰ㄸ㜵攱㄰㜷㜳㜸㥣ㅣ㌸ㄵ㘷㜱攰㈴㥦昶㘴㈷㠷㔸㕣㔵ㄷ㜱㜸㥡ㅣ㕡愰㠴愵てㅣ㌸㤷㈷ㄶ扤收㔰㠰㝡㔵〰㠷昱㘱ㅣ戶戵〵摥㠷愷ㅢ㉢攰㐹㌸㍣㙦㜱㔸㠳扡㜰搸挶捤攱㐵㜲攰㐴㥣挵㠱㔳㝣摡换㥤ㅣ㤲㜱戵㘵ㄱ㠷㔷挹㘱㉤㤴戰昴㠱挳㘱㡥㐵慦㌹㜰㍥慦㉡㠰挳攸㌰づ愳㙣㠱昷ㄹ敡挶敦攱㐹㌸扣㙤㜱攰㕣㥥㜰搸捣捤攱㕤㜲㌸ㅥ㈲㡢〳㈷昸戴㝦㜶㜲㠸愵搴㠸㈲づㅦ㤰挳挹㔰挲搲〷づ㥣挷ㄳ㡢㕥㜳攰㙣㕥㔵〰㠷愱㘱ㅣ㌶戴〵摥㐷愹ㅢ㘷挱㤳㜰昸搴攲挰㤹㍣攱㘰戸㌹㝣㑥づㄷ㐰㘴㜱攰昴㥥昶㘵㈷㠷㥡㤴ㅡ㔸挴攱㙢㜲戸〴㑡㔸晡挰㠱戳㜸㘲搱㙢づ㥣换慢ち攰搰㍦㡣㠳㘶ぢ扣㑦㔴㌷㌸〵㈸ㅣ㝥戰㌸㜰ㅥ㑦㌸㤴戹㌹晣㐴づ㝦㠴挸攲挰挹㍤敤㤷㉥づ戵慡愴㠸㠳挲戳ㄶ㠷慣㠷ㄲ㤶㍥㜰攰ㅣ㥥㔸昴㥡〳㘷昲慡〲㌸晣昰㕤挸㐵扡敦㙤㠱昷挱敡〶㈷〰㠵㐳㝦昴ㅤㄷ改敥㐱㕤㌸㝣〷㡢昷戱㜵㜲㤱㑥㠷㔰㜱〲捥攲挰愹㍤㙤〰摡慣㡢㜴戱愴晡ち摡敦㐰摢扡㜲㌹㠸ㅣㅥ㠲ㄲ㤶㍥㜰攰っ㥥㔸昴㥡挳攳㔰慦ち攰昰㘹ㄸ㠷㝦搹〲敦昳搵つ㑥晦〹㠷愱ㄶ㠷㘷㔱ㄷづㅦ扢㌹っ㈷〷㑥扦㔹ㅣ㌸戱愷㙤摣挵㈱愱摥㉦攲戰〹㌹扣〸㈵㉣㝤攰挰昹㍢戱攸㌵㠷搷愱㕥ㄵ挰攱敤㌰づ㙦搹〲敦㘳搶㡤㌷攱㐹㌸㡣戶㌸㜰〶㑦㌸扣攱收㔰㐹づ晦㠴挸攲挰㘹㍤㙤㡢㑥づ挹㠴㝡愵㠸㐳ㄵ㌹㜰㐲づ㑢ㅦ㌸㜰昶㑥㉣㝡捤攱㜳愸㔷〵㜰㜸㍥㡣挳㜳戶挰晢戴㜵攳㑢㜸ㄲづ攳㉤づ㥣扦ㄳづ㝦㜷㜳搸㡥ㅣ晥つ㤱挵㠱㤳㝡摡昶㥤ㅣ攲〹昵㔴ㄱ㠷㈸㌹㜰㍡づ㑢ㅦ㌸㜰敥㑥㉣㝡捤愱ㅦ㡥㔱㔵〱ㅣㅥつ攳昰㠸㉤昰㍥㜴摤㈸㠷㈷攱㤰戲㌸攸愸ぢ㠷㠷摤ㅣ敡挸㘱〰㐴ㄶ〷㑥改㘹㍢㜴㜲㐸搶慡晢㡢㌸㑣㈶㠷㈱㔰敡ㅢ〷捥摣昵㡤挳㜰㔸〴㜱戸㉢㡣挳㥤戶挰昷散昵㡤攱愹愷㘷慦扢晥㠰昹㄰挰㉦捦昳㑥扦〱㜹慢㤹㌳㜵戸搷慦愹戹㔹㙥㤳ㅢ㠸㐷㈵户攳㑦㠸捦挱ㄳ挱昱㠰攴㠶㈶晢捦搲捥挲㤳挲昹攴㔹攷㘱扣扡搴㘸慣攵攷户攳改扣晤昳戳ち㜸㤲㝢慥〲㝦〲戹愳挳㙣㙦晤㕦㜸㡥㌲㙥㕣攴㠳㘹昰戲㥥愰ㅣ㜸捦㈰㙦〶っ㥣ㄴ戳ㅥ慥摥挵挳昹换攰愵㝣挲昲㝦昶㔰㜷㙤㍡㠶㤸昳〸摣㥣敢㤹攱㘵敡づ㝣挴搶昴昴㘱㈵扦㐸㥦㑢㑡㤱扦〹㝤㙤㈶ち晥㘹㕦㤹㤸㐶ㄱ搱㜷㐱㡢摣㍢㉡㐵㐹昹㈶ㄸ〶摥㡤攳㕤㥣㝣搶㐷㠹攷敦㝢てㄸ挰㉤㜶㕥㘵㥢挳戴扢戹㐴㝥㜵昶㙦㘹㑣户户愷搷㔴戴㌴㌶㥢慤㡢㍢㤶㔴㌴慥挴搴㈹㥥㜵㡥㝥攰㡦㠵敢戳昰㍦㐳昱慤戶㠰㐷㡥㑢㙤㌶㕡㠳㌷㜶㝤攰挶捥㠱扥㌶ㄷ㐵昱挶捥㐳㡢㙢㘳㔵ㄵ㝣㜳㠳㥤㤷ㅡ㠷ち㌷㐳摦ㅤ㥡㥤摤搸ㅥ㉤散㠶㑥收㘵敡晡挰㤰つ昴㑤扥㕤㙣ㄷ戱㠹昷攵㕡㙣㔵ㄴ㍥㡡挲㈵搰㈰攱昶㠲㘶㘷戸ㅤ㡡挳㕤ㄱㄸ㙥㕦㝦戸晤㍤攱㈶㝢挳㜱昶㐸挲晤摡ㅤ㡥昳㌲戲㜵㠴㕣愶㉥っっ㤷愶㙦〲敤摡扡㉣㥢㕣㕢㌷换ㅢ㡥㤳㌴ㄲ捥㠴㘶攷搶㜱晡挳〵昳慣挰㜰㑢攸扢ㄸ收㠱㥥㜰㡢扣攱昶㜱挲㌵扢挳㜱㤶挱ㄵ敥㤴挰㜰㙤晥㜰换㍤攱㌸㈱㔱昴搹㤹㑥戸㠲㍢ㅣ㉦收扢㘰ㅥㅢㄸ㙥㈵㝤ㄷ挳㕣敤〹挷敢晥㐵攱㤶㍢攱づ㜲㠷㕢㔵ㅣ㙥㕤㘰戸㐳晣攱搶㝡挲慤昱㠶㍢挴〹昷㕢㜷戸㈳㥣㜰搶㡥㜰㐸㘰戸㜵昴㕤晣搹ㅤ改〹昷㍢㙦戸愳㥤㜰㐷戹挳㥤㔸ㅣ㙥㘵㘰戸㘳晤攱㡥昷㠴㍢搹ㅢ敥㌴㈷摣㠹敥㜰扣搰敡ㅡ㉡㙤㠱攱㑥昱㠷㍢搵ㄳ敥㍣㙦㌸㕥㜵㤵ㅤ攱㜴㜷㌸㕥捦㜴つ㤵㈵㠱攱捥愲敦攲愱㜲㡥㈷摣㔵摥㜰扣戸㈹攱捥㜳㠷攳㘵㐳搷搶愵〳挳㕤㐸摦挵㥦摤挵㥥㜰敢扤攱㙥㜵挲㕤敡づ挷慢㜳慥慤摢㌷㌰摣ㄵ昴㕤扣㜵㔷㜹挲昱㐲㕥搱㡥昰㠰ㄳ敥ㅡ㜷㌸㕥〴㜳㙤㕤㐳㘰戸敢改扢㜸敢㙥昴㠴攳昵戲愲㜰㑦㍢攱晥攴づ昷扣ㄳ捥㍡㘶捥〹っ户㥥扥㡢户敥㉦㥥㜰㉦㝡挳扤敡㠴扢搵ㅤ㡥㤷㜴㕣㕢㌷㈳㌰摣ㅤ昴㕤扣㜵㜷㝡挲扤敢つ昷㠱ㄳ敥㙥㜷㌸㕥㌹㜱㠵摢㈹㌰摣㝤晥㜰て㜸挲㝤敥つ昷戵ㄳ敥㈱㜷㌸㕥愰㜰㠵㑢〵㠶㝢挴ㅦ敥㌱㑦戸㥦扣攱㜸戵㐲㜶㠴㈷摣攱㜸ㅤ挰ㄵ慥㍡㌰摣搳昴㕤っ昳㔹㌶戹扥敦㜸挹愰㘸愸っ㐲㠳㠴晢〷㔶㍡扦敦昸㜳摢ㄵ㙥㕣㘰戸ㄷ愰攴〹昷ㄲ㥢㕣攱昸换扣㈸ㅣ㝦㝢㑢戸㔷戰搲ㄹ㡥扦㙡㈵㥣㌵㌲挷〶㠶㝢ㅤ㑡㥥㤱昹㈶㥢㕣攱㉡㔱㉦ち挷㥦戸ㄲ敥㙤慣㜴㠶攳㡦㐷搷搶㡤っっ昷ㅥ㤴㍣㕢昷㍥㥢㕣攱戶㐳扤㈸ㅣ㝦㐹㑡戸て戱搲ㄹ㡥扦搱㕣㕢㌷㉣㌰摣㈷㔰昲㙣摤愷㙣㜲㠵攳捦戹愲㜰晣挱㈶攱㍥挷㡡ㄳ慥㥣攷捣扤㍥愱㘷㤶摢㔰晣昴㘹㌶戳晣摢㍤搳昰ㄷ㘰挶㌷攳挴扣ㄷ㝦㜰攷ぢ挴㔱㍣ㄳ愷て晤㑢㝢㠵㤵㈱㍣ㅦ收㑡〵捦㥥ㄵ捦㙢搹㈹晤㉢㌶昳㜴㔶㉣扥戶㔷挴㠲愷慥㕤ㄶつ愸㠹挵㌷㙣㕥㘴换昴㙦敤ㄵ戱攰搹㘷㤷〵捦㉣挵攲㍢㌶昳愴㤲㌲晤摦昶㡡㔸昰〴戲换㈲㡤㥡㔸㝣捦㘶㥥ㄷ㡡挵て昶㡡㔸㤸㜶挵摡づ㥥摦㠹挵㡦㙣㍥搰㤶改㍦搹㉢㘲挱搳戸慥ㄸ㍣㐵ㄳ㡢㥦搹捣戳㌳㠹昱㡢扤㈲ㄶ〵扢㘲挵攰㔹㤶㔸㤴㔴㐰㤹㈷㔸㘲愱㔸㈳㑢扣㠷昰㘴㡡㉢㤶〵㑦㤴挴愲㤴㍡㍣㐷ㄲ㡢㝥㙥㡢摦ㄶ㔹昰㕣㐷㉣捡愸㜳愴㘳㔱敥戶攰㈹㑤㔷っ㥥慥㠸㠵㐶㥤攳ㅤ㡢晥㙥ぢ㥥㤵㜴㔹昰㡣㐳㉣㉡愸挳㤳つ改㤵敥戶攰㠹㐵㤷挵㔹㡥㐵㠴㍡㍣㕦㄰㡢〱㙥ぢ㥥ㅢ㜴㔹昰㝢㕦㘲っ愴づ扦昲挵㘲㤰摢㠲㕦敦㕤ㄶ晣敡ㄶ㡢挱搴攱户戶㔸っ㜱㕢昰ㅢ扡换㠲摦扥㘲㘱㔰㠷㕦扣㘲戱㠱摢㠲㕦戲㕤ㄶ敢ㅤ㡢つ愹挳敦㑥戱ㄸ敡戶戸戵挸㠲摦㠱ㄲ㘳ㄸ㜵昸昵㈷ㄶ挳摤ㄶ晣慡敢㡡挱慦㌱戱搸㠸㍡て㌸ㄶㅢ扢㉤昸㙤搵㘵挱㙦㈲戱ㄸ㐱ㅤ㝥〹㐹㡣㑤摣ㄶ晣挲改戲攰㤷㠹㔸㙣㑡㥤㘷ㅤ㡢㤱㙥㡢㝦ㄴ㔹昰晢㐰㉣㌶愳づ扦ち㈴挶收㙥ぢㅥ昶扢㘲昰㤰㉥ㄶ愳愸挳愳戹㔸㡣㜶㕢昰挸摤㘵挱愳戲㔸㡣愱づて挸㘲㔱改戶攰挱户换㠲〷㔶戱ㄸ㑢ㅤㅥ㔳挵㘲ぢ户〵㡦㥦㕤ㄶ㜲㘰攳搱㘳㑢攸㌸㉦㠳〷㌸戹攴㔶㠵㔶㕣㤲㤷㠳ㄹ戵戶㜲㙢昱愰㈶㕡㕢㕢㕡㜲〰愳㔶㤱㉦ㅥ挸㐴㙢㥣愵㈵〷㉤㥦ㄶて㕥愲㌵摥搲㤲〳㤵㉦㈲て㔸愲戵㥤愵㈵〷㈷㥦㉦ㅥ愴㐴㙢㝢㑢㑢づ㐸㍥㉤ㅥ㤸㐴㉢㙡㘹挹㐱挸ㄷ㤱〷㈳搱㡡㔹㕡㜲攰昱㘹昱〰㈴㕡〹㑢㑢づ㌶扥㠸㍣攸㠸㔶捡搲㤲〳㡣㑦㡢〷ㅡ搱慡戳戴攴愰攲搳攲挱㐵戴㜶戰戴攴㐰攲敢ㄷて㈸愲㌵搹搲㤲㠳㠷捦ㄷて㈲愲戵戳愵㈵〷っ㥦㉦ㅥ㌸㐴㙢慡愵㈵〷〹㥦㉦ㅥ㉣㐴㙢扡愵㈵〷〶㥦㉦ㅥ㈰㐴㙢㠶愵㈵〷〳㥦㉦ㅥㄴ㐴㙢ㄷ㑢㑢づ〰㍥㉤ㅥ〸㐴㙢㤶愵㈵㍢扤㑦㡢㍢扦㘸敤㘶㘹挹㡥敥搳攲づ㉦㕡㜳㉤㉤搹戹㝤㕡摣挹㐵㙢扥愵㈵㍢㌴戵㡡昶づ敥搸愲戵㠷愵㈵㍢戱捦ㄷ㜷㘶搱㙡戰戴㘴挷昵昹攲づ㉣㕡㡢㐴换㜰㜶㌰挵晤㔳慥㠵㕦晤慤㌵㔷㌶つ戶ㄵ㜸挸㤹搳ㄵ挵㝤㔳㌴慥㉡搶㔰摣ㅤ㐵㜰愵㐷挰㍤㔰〴㔷㜸〴摣改㐴㜰戹㐷挰晤㑣〴㤷㜹〴摣戵㐴㜰愹㐷挰扤㐹〴㤷㜸〴摣㠱㐴㜰戱㐷挰㝤㐶〴ㄷ㜹〴摣㑤㐴㜰愱㐷挰㍤㐳〴ㄷ㜸〴摣ㄹ㐴㜰扥㐷挰昱㉦㠲昳㍣〲づ㜹ㄱ㥣敢ㄱ㜰㤴㡢攰ㅣ㡦㠰〳㕢〴㘷㝢〴ㅣ换㈲㌸换㈳攰昰ㄵ挱㤹ㅥ〱㐷慣〸捥昰〸㌸㐸㐵㜰扡㐷挰㜱㈹㠲搳㍣〲づ㐵ㄱ㥣敡ㄱ㜰昴㠹攰てㅥ〱〷㥣〸㑥㈹ㄶっ昸㝦㥤㑢愶㌱</t>
  </si>
  <si>
    <t>㜸〱捤㥤〷㝣摣攴晤晦晤㌸戶㘲㕤ㄲ㈲㐸〲㠴㠴㉣㘲㔶㐲戸改扢ぢ㠴㙣㐲挸㠲㌸㈱慣ㄲ㙥攸ㄲ㠳㐷戰㥤挵㈸戳㤴ㄵ㔶㔹㘱敦扤㕡〸扢㙣㈸㘵捦㌲ち㘵㔳愰㔰㔶㈹ㅢ晥㥦捦㔷㤲慤搳戰攳晥晡㝦扤㝡㥣ㅦ昴㝣攷愳昷㐹㍡㥤㥥慦㤴ち㔵㔱㔱昱ぢ㕥晣㍦㕦㔵㕣ㄸ㕡扦扡慤摤㙣ㅡ㌷戵愵戱搱㉣戴㌷戴㌴户㡤㥢摣摡㥡㕢㍤扢愱慤扤ㄷっ戴挵つ搰户㔵㉦㙥㙢㌸搸慣㔹扣挲㙣㙤㠳㔱㜵㐵㐵㑤㡤㕥〹晤㘰晢捦㜰㍡㍡扤昴㉡㌶戰慡搰㌵㌶扤搹搴戰搱搹㐴搸昴㘱搳㤷㑤㍦㌶ㅢ戰改捦挶㘰戳㈱㥢㡤搸っ㘰㌳㤰捤㈰㌶ㅢ戳搹㠴捤愶㙣㤸㕦摦㡣捤㄰㌴㝤㠷愲㔹㌰㜵捡扣晣〱㔸㥢晡昶㤶㔶㜳散㠸㍤慣㌱㑦㠸挵挶挵挶挵戳昱扡㜱搱戱㈳愶㉥㙦㙣㕦摥㙡㑥㘸㌶㤷户户收ㅡ挷㡥搸㙤㜹扥戱愱㌰换㕣扤愰攵㐰戳㜹㠲㤹㡦㈶昲戹㘴㈶㤶㑣愵㑡搹㙣愶敦收㠸㍣㜷敡㤴摤㕡捤㔲摢㝦㉢收㌰挶㥣㌷㜵捡戸戹㘶晢㝦㉢收㜰挴㐴挸㘹㉤㑤戹㠶收晦㔲搰㙡㝥愶愹㘹㘶愱㠱ㅦ扥㘹戶㌶㌴㉦ㄹ㠷㘱㤷㠱㐶㉦㍤㙥㜲㕢摢昲愶㘵摣㡥愶㥡㡤㡤昳捤㤲㝣攸㑤搳摡摡㜷换戵㌶戵昵㙤㈲㍦戳搵㙣㉥㤸㙤ㅢ㌴㑤㕦㔵㌰ㅢ㙤挳戶㥡愶㍤㜲慤㜳㜳㑤㘶ㄵㄷ晡㌷㔹㥦攱捣愲搹摣摥搰扥扡㕦搳挲㌶㜳㝥慥㜹㠹㐹㤳敡愶ㄹ换ㅢ㡡慡慡ち敦㡡㕥㕢〵㡤㑣㍥㈸㡣愷㘹敡搲㕣㙢扢昴昸ㄱ挶㠲㙣㕤㥢㡢慣㐵搹戸戸㐹㡤昰㜸昱㌳慢㙦㘸㥡㘵戶㌶㥢㡤㑣挲㑦㜲㡣挷㐸〰㔹㥦㐳〷㈹㘷㜵昸㈹愹㍥昶捥挷㜵㘱ㄶ㙤〴㥡㑤攷戶戴㌶㘱㠳㥣㘳收㥡㈷挴挶搶户ㄷ愷㤹㉢㈶㐴挷挵昵㤱搰敡愳㘸户〵㥡〱㠰㔱㙣㘹㙡㌸㌸㐷摡攳攳㤹㘸㙣扣㍥㥡㈶戵㘸㔴搵㙢搸搵摤〹戸扢㔵㉥捥㔵㉥捥㔷㉥㉥㔴㉥㉥㔶㉥㌶㉢ㄷ㤷㉡ㄷ㉦愹㕣扣戴㜲㜱㐳攵攲〳㉡ㄷㅦ〸ㅢ攷㔵搳扢㜷愵晤ㅡ昴攴㑤敦㕤㜸搴㐹㜳慥敢晢晥摢扦㕡昲攴㜷㡡㝢户ㅣㅣ戶挲㐲昸㠰户㠶㔶摦〶㡤戶㉤ㅡ敦㠰㔳〹っ㜸っ㑤挶愲㔱敡〵っ㤸㠳晥晡攱扢昲㕢晤晤愴㘹㤷慣㌲户扢昶摥㕢㌷㔲㍣㡣㐸戶㜱㔸〸捦戶㍤㐳㐵搱㘸㌱㌴摥㙣改㙣㝡扣ㅥ愷㐹〲㡤㔲㑦摡搹㡥㝣改摢摤㘶敥㜵摡戴㙢㙥㙣搹㝡散㘶扢摦慥㜸扣㤲㙣㈹㉣㠴㘷慢㘳愸㌴ㅡ㉤㠳挶㥦㉤㍢㕥捦搲㘴㍣ㅡ愵ㅥ戱戳㝤㜵攱㑦㥦晦㜴晢㘹㤳敦㍡晥慣㡢戶㝦攸攰戵㡡〷㐶挹戶㈳ㄶ挲戳㑤㘰愸㥤搰㘸ㄳ搱㜸戳愵ㄲ愹昱晡㈴㥡㑣㐶愳搴扤㜶戶搱㕢づ晣㜳昶愶㡤㘷㥣㝣昷敤ぢ摦搸昸昴捤ㄴ㜷㐶挹㌶ㄵぢ攱搹愶㌱搴㜴㌴摡捥㘸扣搹㌲搱挴㜸㝤〶㑤㜶㐱愳搴敤㜶戶㐱㘷㑣㝢㜲㡦扥㑦捦㔸戳㜲㐲㜲捦㘵攷㡦㔵㍣搴㑢戶㕤戱㄰㥥㙤ㄶ㐳捤㐶愳捤㐱攳捦㤶ㅣ慦捦愵挹㍣㌴㑡摤㙣㘷扢㘶搰攰扡摤搶㍣㍣攷晡㈱㈳づ搸㝢昴搳戳ㄴ扦㔳㈴摢敥㔸〸捦㌶㥦愱敡搱㘸ぢ搰㜸戳愵戳挸戶㤰㈶㝢愰㔱敡ㅡ㍢㕢挳散㌵㜵摦晦㝣攲愴戵㙤〳㜷㔵㐳挷㍣愱晡㐰㉤搹昶挴㐲㜸戶扤ㄸ㙡㙦㌴摡㍥㘸扣搹㌲搱扡昱晡扥㌴昹ㄵㅡ愵㉥戵戳慤㥥㜲搱㐵慦㍣戰㙡捥㔵㙦㐷攷昷㍥㘷昲㉥㡡摦㤲㤲㙤㌱ㄶ挲戳敤て慤㥥㐳愳攵搱昸戳㐵挷敢〵㥡ㄴ搱㈸㜵㥥㥤慤昴昵扤攳㥦ㅦ戵攷慣搳㥦摢昰晥㜷㔷摤㜲戲攲搷戱㘴㉢㘱㈱㍣摢ㄲ㠶㕡㡡㐶㙢㐰攳捤㤶㡡㘵挶敢〷搰攴㐰㌴㑡㥤㘱㘷㍢攱㥥㤵㘳㔶㡣㍣㜷捥㤱㙤ㄷㅥ㝤攸晤敡慦㡡摦晢㤲慤〹ぢ攱搹㥡ㄹ慡〵㡤戶っ㡤㉦㕢ㅣ摢攴㐱㌴㘹㐵愳搴ㅡ㍢摢敦㤷㔵㉣㝦敢慢昴捣㌳㤶㥥搰㍢戶攰昳㠳ㄵ㑦㌰㈴㕢㍢ㄶ挲戳㉤㘷愸ㄵ㘸戴㤵㘸㝣搹ㄲ昱昱晡㉡㥡慣㐶愳搴戱㜶戶㍤㠷攷㈶㉣ㅢ昲挴㤴昳㥦㑦㍤㕢㌱愴扥㕡昱㑣㐶戲ㅤ㠲㠵昰㙣㠷㌲搴㘱㘸戴㕦愳昱㘵㡢攱㔸㜲㌸㑤㡥㐰愳搴攱㜶戶晤昴㠱㡤摦愴慦㥡㜱改搸㘱㥢ㅦ㜴摣㈱㐳ㄴ㑦㤹㈴摢㔱㔸〸捦㜶㌴戴晡㌱㘸戴摦愰昱㘵㡢㘳㥢㍣㤶㈶扦㐵愳搴㉡㍢㕢攴攵捤扦搹昵㥥昶㈹挷敦㝢搷㥤㜳㈶敥扡㤵攲戹㤹㘴㍢ㅥぢ攱搹㑥㘰愸ㄳ搱㘸㈷愱昱㘶㑢㘷㜱攴㕡㐳㤳㤳搱㈸㜵㤰㥤㙤㘸晤㜵㌳㉦搸㜶慢㤹㐷扤昸㘱摦挷㝦㤸㝥㥢攲㐹愰㘴㍢ㄵぢ攱搹㑥㘳愸搳搱㘸扦㐳攳捦㠶㙤昲っ㥡㥣㠹㐶愹〳散㙣㥦㍥㌳晣㤷户㉥㔹㌱晤㤲㠷摥扤㙥敡㔷㜷摤愴㜸戶㈹搹捥挶㐲㜸戶㜳ㄸ㙡㉤ㅡ敤㕣㌴摥㙣愹㈴扥摦捥愳挹昹㘸㤴㉡搸搹戶㥢昸㜶敡慤㝢ㅥ㥦㜵晣㤱㌷㘸㌷晦㤸㠸愹㐱㔰㑢戶ぢ戱㄰㥥敤㈲㠶扡ㄸ㡤㜶〹ㅡ㙦戶㑣ㄴ敢㜶㈹㑤㉥㐳愳搴扥㜶戶敦ㄷㅤ㝡㔲昶挸㕢㘶摣扣摦㔳㐳摦ㅡ昲㜶㐲昱晣㔹戲㕤㠱㠵昰㙣㔷㌲搴㔵㘸戴慢搱昸戳攱㜳扢㠶㈶搷愲㔱㙡愱㥤慤㝤晢㌳〶㍦㌵愹捦捥㈷挴捥㍤敤愱㉦ㅥ扣㔶昱㐴㕤戲㕤㡦㠵昰㙣㌷㌰搴㡤㘸戴㥢搰㜸戳愵戳搸㈶㙦愶挹敦搱㈸㌵搷捥戶收㡤〷㘷扣㌶昱戰愹㌷慥ㄹ㥢㔹昴挵戱㘳搵愶㔰㑢戶㕢戰㄰㥥敤㔶㠶㕡㠷㐶扢つ㡤㌷㕢㈶㡡扤晢㜶㥡摣㠱㐶愹ㄹ㜶戶ぢㅥ戹㈴㔹戹昹愶㌳慦㍢攸晢挷㉥㐸摦㔹慦〶㐳㉤搹敥挲㐲㜸戶扢ㄹ敡ㅥ㌴摡ㅦ搱㜸戳愵攲㈰㜹㉦㑤敥㐳愳搴㈴㠷攴挰㤹㕦ㅤ昷搶㌱㤳搶ㅥ晣挹搲攵摢㉥扡㐴㙤〶戵㘴㝢〰ぢ攱搹ㅥ㘴愸㠷搰㘸て愳昱㘶㑢㘷㜱㥣㝣㠴㈶㡦愲㔱㉡㙢㘷晢敡捣㝤㥥敥㤷ㅦ㌳敦㠶愱㘷捥摦愷敦扢㜱㌵〴㙡挹昶ㄸㄶ挲戳晤㤹愱ㅥ㐷愳㍤㠱挶㥢㉤ㄳ挵㌹搷㤳㌴㜹ち㡤㔲㜱㍢㥢㜶戹㌱散摡〱扢捦㍥敥㤵搷㥥摦攳㡦㉢て敡晢っ搴扢摢㈷挳搳㕡㜳㉢昱昳愲昳㤷㑢㝣㕣㤴晦㜵晦㤳つ扦搸㑡愹㔲扡ㄴ㡢ㄵ㔳搱㕣㈲㔷㍤ㄲ㘱搷昷户〱て搵㝤㑢㡢ㅡ㜰㑥扤㔲㝥㉣っ㥤㤲㙢㌳㍢㝦㍢㡣戱㜵㔳㕡㤶㌷ㄷ摢㠶〴㉢敢摢㜳敤收㘶㕥㕤㘷㄰㥦㕢㍤㝥㑡㤹㙤㤲㙦㤸搷㙤㡦㕣攳㜲㜳昲慡〶㑢扤戹㐷㡤ㅦ㔲㉤昹㜰敤捥慤收㐱ㅤ㕡摦㠸㈶攳㤷晥ち㠹敤㕢㑢㑢㘵㡤㙢挴搴愵㉤㙤㘶戳っ㙦㑣搳㙥つ㠵〳捤搶㝡㤳搷〹捣愲慣敡㈰慡散㕦㜳㘳收㌵㘳㐵昱晢慣㌸捡㉤㉤㑤㕦搵㙥㌶ㄷ捤㈲挶扢捣㙣㙤㕦扤㈰㤷㙦㌴㌷㉥㌳戱㜲㐲㌱戸㑣扣㜳㑢㘱㜹摢搴㤶收昶搶㤶挶㜲捤攴攲㡡ㅣ㝥㐱ㄶ攷戴ㄴ㑤晣〰慣攲慢㐲㔵昴敡愵㔴挵戶㐱扦挲ㄸ户㙤㥣㝣㄰慥㡦㜸㜳㝣收㥢㤶㙦㜶攳收㘳敤戰ㄶ㡤㈶户挹捡搱摤〴㤳戸っ戳㑤戸愱㙢㥤㜸㔱㠵搶㕢㠷㕢换ㄸ㍢㍥戹晦扦挶㤵㤵〳散戵㥦扥〲扦戲㜷挱て捡㐶戳戵换㑢㐲㡡㈳搲㥦㐵㔳扤㍤昶收㔰㝡㔵戰㔰慢搴敡敡㤵つ挵昶愵摡㔲戳㘱挹㔲㥥㜲攱戲㔱㑤つ搱晡㕥晡昳㄰改㉦戰㜹ㄱ㑤㈴㔲愱扤㐴㈳㉤愲晦挵敡㔷㡦挲晦㝢晥晢扤ㄲ㕥扡㕣㉦挰挵㥤戶敡愶㥤㕢㕡摢㝡昵ち㕡换㕤㜲㙤㑢摢戹㜹㜶慤㘴扣㤷搹扣㠲愶㝡㌴㥡㙥㉦て昴㠷㔱ㄵ慦㠲昴㙢㥡㘶㤶㜲戸昶㈴㝢户捡㔵㌷㔹㤷㌳愶㤹㙤〵㥤搷㍤㘶㘲㕦㔹愵㘱〹㍢㝦摦㈶㙥晤收慡昶㘹戹昶㕣敦㈶㕣㐱挱愷愴挳㘸㡣㜸㔹㑢昴散㈷㌲挷㍢㘲昷㄰挱㤰㐵㔷㤴㍥㈲戰㈲㘱挷挱晥㔲搱换㙥扢㕥〹㡣㝤ㄸ㔶㐲昳㙥攸攵㔷㐲㜸㑤㘲㠶搹扣㘰昵㌲戳㡤收㌵㕡㤷㈸扤扢ㄷ㠳捤㉢攴ㄷ戶㌷㌴戶㡤挳㐸㘷戴戶㉣㕦昶摦㡣挳㔸晡慢㘸㥣㔷昵㤶搸㡡搷㝦㥤㠰慢愲昷ち㝥㌶㡢ㄷ㔷搴㌰ㅡ㈵晡ㄶ㙣戸戵㈲搸㉦昸㥦扣昴㌷昰扦㐸㔷扡敡㕡㔸昴攴慡㔱㌵散晢㌶㠱搰㠲㔶㔳慥㠳搵㐸〷戴晢㌵㉤㙡㘹㍤㌰摦搲㜲㈰户愷つ愴搷戶搴㌴摢㜹㙤愹㡦㝤㉤㑤慥㤹㈹搵慢㔷搹㜵㈱搷㐵愸攱㠸慦扤㡤愶摦攴挶挶ㄱ㑥挴㌶敤ㅤ㠸㝡攱㉡㤷昶㉥ㄶ㐶攲㐸摥摥搲㡥愴㈳㔶搴㡤搸㙥㐴扤㔹㘸㘹㉥㡥㔸戰戴搵捣ㄵ挷慤㙡㙣㕢愵㠶〲〳㉦攵㡣晥㌲㜵挰换㠹慦㈷㕦晢昱ㄳ收戶扤て㜹㕡つ戱ㄵ扥㉢㑡㕢㌳㌰晥昴て搰愸挱㌰攳攱〵换攵㉦晤㐳昴昵㡦搸㝣㡣〶〷〹挱㡥㘳挴㈷㔶㔷㙤㠳晦昳㌸愱㝦捡收㥦㘸搴ㄸ㌴摣㑢昵捦搰㌸㉦㘵㈰㍥㍦㝣昹〰户㠵搸晦〱㝥〵㘹㐴敦㐲愷挶挲㠲ㅦ愲㑥㘸㍡㌱改㐴愴㌴〴づ〴㔰㙤㉢㝣ㄷ戹戶㠷㥢〰昸㤱晥扤㘰ㄶっ攰㘷收㈰ㄸ㥤㥢㥥ぢ㐰愵搵㔵㔱攸〴㐰㉦〸㜴㕥攴㔷㜱㠸〴㐰㌵㝡捥㑢㝤晦戳ぢ㐰っ㘲㍦〰㥤㌱昵㉥㜴㉡〱扦㈰〰㥦㈳㜸㈰㠰捦㙣㠵敦扡㕢ㅤ㈲㡤攴㈸㌶攲㤰㍦㠵㔹㌰㠰㠱㔰敢㠳搸㙣㡣挶〵㘰㔳慢慢搲〸㈲〰〶搳㘸㌳㌴㉡ぢ㤱〰ㄸ㠲㥥昳㔲敦戹〱㘴㈰昶〳ㄸ捥㤸㝡ㄷ㍡㌵ㅥ㝥㐱〰㕥ぢ〳昰慡慤昰㕤ち㥣㠰㐸㈳㌹㡡慤㌹攴㤷㐳〱㙣ぢ戵㍥㠶捤㔸㌴㉥〰攳慣慥摡〹㐱〴挰昶㌴㡡愲㔱㤳㈰ㄲ〰㌱昴㥣㤷㝡摡つ㘰㈲挴㝥〰㈹挶搴扢搰愹挹昰ぢ〲昰㜰ㄸ㠰㠷ㅣ㠵昷敡攴㌴㐴ㅡ挹㔱散㠴愴敡㠱㔰〰㤳愰搶㈷戳㤹㠲挶〵㘰㥡搵㔵搳ㄱ㐴〰㑣愷搱捥㘸ㄴ慦㔷ち㠰ㄹ攸㌹㉦㜵㠷ㅢ挰捥㄰晢〱捣㘲㑣扤ぢ㥤摡〵㝥㐱〰㙥㜴搶搳㝢㄰扣挱㔶昸㉥㤸捥㐲愴㤱ㅣ挵〲づ昹扡㔰〰㝢㐰慤㉦㘲戳㈷ㅡㄷ㠰扤慤慥㥡㡤㈰〲㘰ㅦㅡ敤㡢㐶捤㠵㐸〰晣ち㍤攷愵㉥㜵〳㤸〳戱ㅦ㐰㡥㌱昵㉥㜴㙡ㅥ晣㠲〰㥣ㄳ〶攰㙣㕢攱扢㠶㍢ㅦ㤱㐶㜲ㄴ〷㜰挸㘷㠶〲㘸㠴㕡㙦㘲搳㡣挶〵㘰㤹搵㔵昵〸㈲〰づ愲㔱㉢ㅡ戵㄰㈲〱搰㠶㥥昳㔲㈷戹〱㉣㠰搸て㘰㈵㘳敡㕤攸搴ㅥ昰ぢ〲㜰㔴ㄸ㠰㈳㙤㠵敦戲昲㕥㠸㌴㤲愳㌸㠲㐳㍥㍣ㄴ挰㔱㔰敢㐷戳㌹〶㡤ぢ挰戱㔶㔷敤㡤㈰〲攰户㌴㍡づ㡤摡ㄷ㈲〱㜰㍣㝡捥㑢慤㜰〳搸〷㘲㍦㠰㌵㡣愹㜷愱㔳扦㠲㕦㄰㠰挶㌰〰〷摡ち摦㤵敥晤ㄱ㘹㈴㐷㜱ㄶ㠷摣㄰ち攰ㅣ愸昵戵㙣捥㐵攳〲㜰扥搵㔵㌹〴ㄱ〰ㄷ搰攸㐲㌴慡〰㤱〰戸〸㍤攷愵昶㜷〳挸㐳散〷㜰ㄹ散㈳㝡ㄷ㍡㔵㠴㕦㄰㠰㍤挲〰㉣戴ㄵ扥㡢敦扣慡㍥㤲愳戸㥥㐳慥て〵㜰㈳搴晡㑤㙣㙥㐶攳〲昰〷慢慢㤶㈲㠸〰戸㠵㐶户愲㔱〷㐰㈴〰搶愱攷扣搴慥㙥〰つ㄰晢〱摣挹㤸㝡ㄷ㍡㜵㈰晣㠲〰㑣ち〳㌰搱㔶昸收〳㥡ㄱ㘹㈴㐷昱㈰㠷㍣㈱ㄴ挰挳㔰敢㡦戰㜹ㄴ㡤ぢ挰㘳㔶㔷戵㈰㠸〰昸㌳㡤ㅥ㐷愳づ㠲㐸〰㍣㠱㥥昳㔲㐹㌷㠰㘵㄰晢〱㍣挳㤸㝡ㄷ㍡搵ち扦㈰〰摢㠶〱搸挶㔶昸愶㈸㤶㈳搲㐸㡥攲ㄵづ㜹慢㔰〰慦㐱慤晦㤵捤敢㘸㕣〰晥㘶㜵搵ち〴ㄱ〰㙦搲攸㉤㌴㙡ㄵ㐴〲攰㙤昴㥣㤷ㅡ收〶戰ㄲ㘲㍦㠰昷ㄹ㔳敦㐲愷㔶挳㉦〸挰挰㌰〰〳㙣㠵㙦搶攴㔰㐴ㅡ挹㔱晣㤳㐳摥㌰ㄴ挰攷㔰敢㕦戰昹ㄲ㡤ぢ挰扦慣慥㍡っ㐱〴挰搷㌴晡㌷ㅡ㜵㌸㐴〲攰ㅢ昴㥣㤷慡㜱〳昸㌵挴㝥〰㍦㌰愶摥㠵㑥ㅤ〱扦㈰〰㍦晦ㄴ㜲㉡晣㤳慤昰㑤攴ㅣ㡤㐸㈳㌹㡡慡㑡っ昹〷㤸〵㥦ち㙢㔰敢扤搹搴愰㜱〱㠸㔸㕤㜵っ㠲㡣㘲愰㍥㌴敡㡢㐶ㅤ㡢慥〰攸㠷㥥昳㔲㕦㈲㐷挷㡦愱摦㐰散〷戰㈱散㈳㝡ㄷ㍡挵〹愳㈰〰ㅦ㠶〱昸扢慤昰捤㉤㥤㠰㐸〲㘰㌳づ昹晤㔰〰㐳愱搶㌷㘷㌳㡣愳敢晣㌵㌸挲敡慡ㄳㄱ㘸ㄴ㔷㘷㈴㡤㐶愱㔱㙢搰ㄵ〰㕢愰攷扣搴敢㙥〰㈷㐱散〷戰ㄵ散㈳㝡ㄷ㍡㜵㌲晣㠲〰㍣ㅦ〶攰㌹㕢攱㥢敥㍡つ㤱〴㐰㤴㐳㝥㈶ㄴ㐰ㅣ㙡㍤挱㈶挹搱㜵〲愸戳扡敡㜴〴ㅡ挵搵㐹搳㈸㠳㐶㥤㠱慥〰挸愲攷扣搴愳㙥〰扦㠳搸て㘰〲散㈳㝡ㄷ㍡㜵㈶晣㠲〰摣ㄳ〶攰㙥㕢攱㥢㠱㍢〷㤱〴挰捥ㅣ昲㥤愱〰㜶㠱㕡㥦挹㘶㔷㡥慥ㄳ挰㙣慢慢搶㈲搰㈸慥捥ㅣㅡ捤㐵愳捥㐳㔷〰捣㐳捦㜹愹㥢摤〰捥㠵搸て愰ㅥ昶ㄱ扤ぢ㥤㍡ㅦ㝥㐱〰慥っ〳㜰㠵慤昰㑤ち㕥㠴㐸〲㘰㕦づ昹戲㔰〰晢㐱慤㉦㘶戳㍦㐷搷〹㈰㙦㜵搵挵〸㌴ち㝦㝡㠱㐶㐵㌴敡㔲㜴〵㠰㠹㥥昳㔲攷扡〱㕣〲戱ㅦ㐰〳散㈳㝡ㄷ㍡㜵ㄹ晣㠲〰㥣ㅡ〶攰ㄴ㕢攱㥢愷扣ㄲ㤱〴㐰㉢㠷扣㈶ㄴ㐰㍢搴晡㜲㌶㉢㌸扡㑥〰慢慣慥攲㈴收㈸慥捥㙡ㅡㅤ㡣㐶㕤㠳慥〰㌸〴㍤攷愵㡥㜱〳戸ㅡ㘲㍦㠰挳㘱ㅦ搱扢搰愹㙢攱ㄷ〴攰攰㌰〰慢㙤㠵㙦敡昴〶㐴ㄲ〰挷㜱挸㉢㐳〱㥣〰戵㝥㈲㥢㤳㌸扡㑥〰㈷㕢㕤㜵㈳〲㡤攲敡㥣㐲愳㔳搱愸㥢搱ㄵ〰愷愱攷扣㔴戳ㅢ挰㑤㄰晢〱㥣〹晢㠸摥㠵㑥晤ㅥ㝥㐱〰㡡㘱〰ち戶挲㌷㥢㝢㉢㈲〹㠰ぢ㌹攴㕣㈸㠰㡢愱搶㉦㘱㜳㈹㐷搷〹攰㜲慢慢搶㈱搰㈸慥捥ㄵ㌴扡ㄲ㡤扡ㅤ㕤〱㜰ㄵ㝡捥㑢敤改〶㜰ㅢ挴㝥〰搷挱㍥愲㜷愱㔳㜷挰㉦〸挰摣㌰〰㜳㙣㠵㙦㠲昹㙥㐴ㄲ〰户㜲挸戳㐲〱摣〶戵㝥㍢㥢㍢㌸扡㑥〰㜷㔹㕤㜵て〲㡤攲敡摣㑤愳㝢搰愸㝢搱ㄵ〰㝦㐴捦㜹愹㈹㙥〰㝦㠴搸て攰〱搸㐷昴㉥㜴敡㍥昸〵〱挸㠴〱㐸摢㡡㜶敦㥣昷㠳㠸㈴〰ㅥ攷㤰㔳愱〰㥥㠴㕡㝦㡡捤搳㘸㕣〰㥥戵扡敡㈱〴ㅡ挵搵㜹㡥㐶捦愳㔱㡦愰㉢〰㕥㐰捦㜹愹戱㙥〰て㐳散〷昰㌲散㈳㝡ㄷ㍡昵㈸晣㠲〰㡣ち〳㌰搲㔶昸愶攱晦㡣㐸〲攰㉤づ㜹㜸㈸㠰㜷愰搶摦㘵昳ㅥ㐷搷戹〵㝣㘰㜵搵攳〸㌴㡡慢昳㜷ㅡ㝤㠸㐶㍤㠹慥〰昸〸㍤攷愵㌶㜶〳㜸〲㘲㍦㠰㑦㘱ㅦ搱扢搰愹愷攰ㄷ〴愰㙦ㄸ㠰㍥戶挲㕢ㄹ㔰晤㉣㈲昵㘰㐶户て〷㕣摡愳挱㕣挹㈹愸つ㑡愸ㄹ㥥扡扣慤扤㐵收换晡㤵愶戵捣㙤㘹㥦搶搰戶慣㌱户㝡㐰挹㕥㔸戴搴㙣挶㙣㜶㉢㈶戵㍤戲㤶㘵换捣愲㕥慡㙦㔹摥㕡㌰㘷㑥晢㕦㤸敤挶晡攱愳㤳㠹敥㑡㠵搷㝦㌶㠱㕢〱㑦㙣㈵㜸㔵㔴㍦㡦㠰摥㜹㌸愹㕣㜶捤㤹换愲〱挳晥㥤㐴ㄷ㌴戴㌷㥡㝤㑡㌲㕦㉤换㌵㈵㔰㐴㠹㐰戱㜷㠹㜳㐱收戴㝥愵ㄹ慤つ挵挶㠶㘶㤳ㅦ挶㐰换㜴戶戹〴攵〰扢戵戴㌵戰㙣戹㕦㘹㐱㙢慥戹㙤ㄹ㘷㌶ぢ慢㌷㉡敢挹ㄴ㘸㜵㘹㑡㐳㜳ㅢ搲挸愷挸攵晥愵晡愵㉤㉢㜱扦挲昲愶收ㄹ戹㘵㙤晦ㄳ㥦㡡攲挷㈲㉦昹㘸㔴愵慡慣㔴㌵㤵㌵晦改攷愳晤ㅢ晢搸〰慢ㄲ㝣〴戶搳昶搶㠶晣㜲〲㤳ㅣ㜱戴㔵㙣攴㌳慣愸㝥〱㑢摥㌹㑣搷㐷攸㈹㐰攰㔸换敡昰〳攷挲㍢㙥〲搹ㅣ收晡㌷ㄸ㑥摦㙦搱散㍡㘳攱捣捥搲㥣晦搳ㅤㄵ搵㉦㈲昲㝡㔷㐲っ㠲昱〶搶㈶挴敡〸㙥㔱搸㌳戱㈵戰攷摤㉣㈳㈵戱攱ㄶ扡㐱攷攲捥㤸㑣敦㕢㥡㥤换㥢㡤愸〱㘸捡戵㙦㘰㜵㔸㡣㠱㡡晢㌶㕢㌷戵愵愹㈹挷㑤㡥昷つ搴ㄷ㜲㡤㘶㑤㘹昲昲昶㤶㌹つ捤㝡〹㡤㙣㤷戶㈸户ち愲摣㉡㙢戶扥㌴㥦戵㐱戲捣㔸㉤㑢㜲慤つ敤㑢㥢ㅡち㌵散戰㝥攷㝦㘲㕢挵昱愳ち㌰㥤㤷㜳㉣昱㑥晦㕢㤳昰昸戸挷愱㘲㠶攸昸昱㘳㡢慥㔴ㅡ晥㔳晦㘱改〸㡥㍣昲㠵愲㝦㡦㘸搵昸㤳㐳㤱㡣攵㜳㤹㡡挵攲攷㠷㘳ㄳ㤵㠳㤳晡ぢつ昰愷晦〰㔳㉥昰慦敡㘵㌴㕤搶ㄵ昴㠶㐱㘴㜶㑢慥戸㜳慥㠰㝢㠰㝡摢㜷〰搵攰愳攵愱愶搵㘰愵挷㔴ㄴて㘱㉡㝢㐵㐳搱㙣慤愱愰ㅥ㜷㌸㔵戱㐶㐴戳㍥㐳捣㜹昷慡愸慥敥㔳ㄳ㤴㙢愶ㄳ㙢戴㍤㝦敥扥㠳㙡愶㉦晥㈷扢㘷㈶㜲散㤱㠸㝣㐵晤㠸搵搱㝦攲㍡扤〲㈱搷挷㘳昰㌳つ㝥㐱㔳晤㉡㤴摥捦愶扣攸〲愵ㄹ㍡㡣慡攴摥ㄹ㤶㠳搴愰㜴㐲敡㐸慡㘵㐵晡戸敡㍦㌴慢昴愳挶戹㈱㐷慢挷㔶㙥ㄶ㈳搶昱㤵㜵㈶昸㘶愸愸慣慣挲㐷慤㜹㙢攷㝣㘹ㄱ慣愹摥㤴挲㄰㌵っ㐳搰㔸㌳㌸㠴㍢ぢ攲㉦づ扡㐱攵㈵㔸㘱㙥晢ㄷ晣㑦㕥㤱㠸㕥〹㥦㡡㠸㝡〳慤〳㐲愳挴㈲㠵㡦〰搷挱搰愸て㈰攴改㠰敢换㑢㝤㠸㉥扦挰㉡㌴摥愲戴扥〷㑣昵ㄱ㍣㜸搰搴㌵〶晥ㄸ㑢㍣ㄶ㜵㙣㥢㌵㤰㜶扦㙤㝥㐲て晣改扣攳㡤ぢ昲昷㈹ㄶ㥣搵愰挰㕥㡤〸㙣昴㍥㌴晣㘷戰㐱㕦ㅡ昴愳挱㘷㌰攰㠷慥㙤㠰㕥ㄸ㑣戹㜹㈶〰愶〱ㅦ挰晣捡㤵挴〵㜳㐳㈶搹㠸㐹㝥㠴㠱ㄷ收捦㤰〹㑣㥤摦㍥昲昲㝣搳㈸㝥㙥〲㙥㈰㠳㜰㡤换挰㙤っ㘹昷攰㉡攱㐶㌴晡㈶ㄲ挴敡㈸㤶㉢〴㠰摢ㄴ㌶晡㘰ㅡ戲㤴㈱挰㘰㌳ㅡっ愱〱慢ㅢ〴摣㔰昴挲挰挹㝤㐰〱攰㠶挱〷攰㔸昱攰㈴㜱㠱ㅢ捥㈴㈳㤸㠴搵〹㕥㜰㉣㐹攸〶ㅣぢㄶ〴摣㈸〶㘱攵㐲ㄹ戸搱㤰㜶て㡥ㄵづ㜸攳づ㉦〶挱㠲晣戱捣挱ㄹ㌲〵昶ㄶ户㈵㙣昴慤㘸挸ㄲ㠸〰㠳慤㘹戰つつ㔸ㄵ㈱攰戶㐵㉦ㅣㅣ㙥㐳〸〰㌷ㄶ㍥〰㌷摣㤵挴〵㙥㍢㈶ㄹ挷㈴慣㙡昰㠲㘳㈹㠳〵㑥敥㌰㐴愰ち敦ㄶ挷㐲〷〱ㄷ㘵㄰㔶㍣㤴㠱㡢㐳摡㍤㌸㔶㐶攰㡤㑢愵っ㠲〵昹㘳㜹㐴〰㤷㈴㙣昴ㄴつ㔹㍡ㄱ㘰㔰㐷㠳㌴つ㔸㑤㈱攰㌲攸㠵㠱㤳扢戳〲挰㡤㠷て挰戱挲挲㐹攲〲户〳㤳散挸㈴慣㠶昰㠲㥢〴㔹㌷㕢摣㘴㤸〸戸㥤ㄸ㘴ち㝡㘵攰㈶㐱摡㍤㌸㔶㔴攰㡤㜲ぢ〶㜱挰戱慣挲ㄹ㌲㠵昶ㄶ㌷〵㌶晡㔴ㅡ戲攴㈲挰㘰ㅡつ愶搳㠰㔵ㄸ〲㙥㘷昴挲挰挹㡤㘶〱攰㜶㠱て挰戱㌲挳㐹攲〲㌷㤳㐹㜶㘵ㄲ㔶㔱㜸挱戱㜴愲ㅢ㜰㉣慣㄰㜰戳ㄹ㠴ㄵㄶ㘵攰收㐲摡㍤㌸㔶㘲攰㡤扢搶ㄸ挴〱挷㜲っ㘷挸ㄴ摡攰㜶㠳㡤扥㍢つ㔹慡ㄱ㘰㌰㥦〶昵㌴㘰昵㠶㠰㕢㠰㕥㌸㌸摣挵ㄶ〰㙥て昸〰㕣捥㤵挴〵㙥ㄱ㤳散挹㈴慣扥昰㠲㘳挹㐵㌷攰㔸㤰㈱攰昶㘶㄰㔶㘶㤴㠱摢ㄷ搲敥挱戱㠲〳㙦摣ㄲ挷㈰づ㌸㤶㜱〴㜰搹て㌶晡㘲ㅡ戲挴㈳挰㘰㝦ㅡ攴㘸挰慡て〱㤷㐷㉦っ㥣摣晥ㄷ〰慥〸ㅦ㠰㘳㈵㠸㤳挴〵捥㘴㤲ㄲ㤳ㅣ〱〳㉦戸愳㈰敢〶ㅣぢ㌹〴摣㔲〶㘱㐵㐷ㄹ戸〳㈰敤ㅥㅣ㉢㍦昰挶晤㜶っ攲㠰㘳昹㠷㌳㘴ち敤㉤慥ㄱ㌶㝡ㄳつ㔹ㅡㄲ㘰搰㑣㠳ㄶㅡ戰㕡㐴挰㉤㐳㉦っ㥣摣挹ㄸ〰慥ㄵ㍥〰挷ちㄲ㈷㠹ぢ㕣ㅢ㤳昰㈹〳㡡搵ㅥ㕥㜰㉣昱攸〶ㅣぢ㐰〴摣ち〶㘱㈵㐸ㄹ戸㔵㤰㜶て㡥ㄵ㈳㜸㘳㝥㠰㐱ㅣ㜰㉣ㅢ㜱㠶㑣愱つ敥㘰搸攸㠷搰㤰㈵㈵〱〶㠷搲攰㌰ㅡ㕣〴〳〱昷㙢昴挲挱攱愶捣〰㜰㐷挰〷攰㔸㜹攲㈴㜱㠱㍢㤲㐹㡥㘲ㄲ㔶㠹㜸挱戱㌴挴〲ㄷ晡慤捡挲ㄱ〱㜷っ㠳戰㠲愴っ摣戱㤰㜶て㡥㤵㈶㜸攳㑥㐱〶㜱挰戱摣挴ㄹ㌲㠵㌶戸攳㘰愳ㅦ㑦㐳㤶愲〴ㄸ㥣㐰㠳ㄳ㘹挰敡ㄴ〱㜷ㄲ㝡㘱攰攴晥搲〰㜰㈷挳〷攰㔸戱攲㈴㜱㠱㍢㠵㐹㑥㘵ㄲ㔶㤷㜸挱戱愴愴ㅢ㜰㉣㌸ㄱ㜰愷㌳〸㉢㑦捡挰㥤〱㘹昷攰㔸愱㠲㌷㙥㐳㘴㄰〷ㅣ换㔴㥣㈱㔳㘸㠳㍢ぢ㌶晡搹㌴㘴〹㑢㠰挱㌹㌴㔸㑢〳㔶戵〸戸㜳搱ぢ〵挷㕢㘵〳挰㥤てㅦ㠰㘳愵㡢㤳挴〵敥〲㈶戹㤰㐹㔸㤵攲〵挷㔲㤴㙥挰戱㔰㐵挰㕤捣㈰慣㔸㈹〳㜷㈹愴摤㠳㘳㘵ぢ摥戸挷㤱㐱ㅣ㜰㙦㘲挹ㄹ㌲㠵㌶戸换㘱愳㕦㐱挳户㠲つ慥愴挱㔵㌴㜸ㅢ〶〲敥㙡昴㐲挱昱慥摦〰㜰搷挲〷攰㔸㈱攳㡣挲〵敥㍡㈶戹㥥㐹㔸捤攲〵挷ㄲ㤶㙥挰戱挰㐵挰摤挸㈰慣㜴㈹〳㜷㌳愴摤㠳㘳㐵っ摥戸㠱㤲㐱ㅣ㜰㉣㡢㜱㠶㑣愱つ敥て戰搱㙦愱㈱㑢㘶〲っ㙥愵挱㍡ㅡ戰㡡㐶挰摤㠶㕥㈸㌸摥挰ㅣ〰敥づ昸〰ㅣ㉢㙢㥣㈴㉥㜰㜷㌲挹㕤㑣㔲㠵㕦愳㕥㜰㉣㝤改〶ㅣぢ㘳〴摣㍤っ挲ち㤹㌲㜰昷㐲摡㍤㌸㔶搲㄰㡤㝥ㅦ㠳㌸攰㔸㑥攳っ㤹㐲ㅢ摣晤戰搱ㅦ愰㈱㑢㙤〲っㅥ愴挱㐳㌴㘰昵㡤㠰㝢ㄸ扤㔰㜰扣ㄷ㍢〰摣愳昰〱㌸㔶攴㌸㐹㕣攰晥挴㈴㡦㌱〹慢㘷扣攰㔸㌲㘳㠱ぢ晤㤱捦㠲ㅡ〱昷㌸㠳戰戲愶っ摣㤳㤰㜶て㡥ㄵ㌸〲敥㈹〶㜱挰㡤㠴搴ㄹ戲ぢ摣搳戰搱㥦愱㈱㑢㜴〲っ㥥愵挱㜳㌴㘰搵㡥㠰㝢ㅥ扤㌰㜰㜲㕢㜹〰戸ㄷ攱〳㜰慣攴㜱㤲戸挰扤挴㈴㝦㘱ㄲ㔶摤㜸挱戱搴愶ㅢ㜰㉣挴ㄱ㜰慦㌰〸㉢㜲捡挰扤〶㘹昷攰敡攰㈶攰晥捡㈰づ㌸㤶敦㌸㐳㜶㠱㝢ㅤ㌶晡ㅢ㌴捣〴ㅢ晣㡤〶㙦搲㠰搵㍥〲敥㉤昴挲挱攱㉥昲〰㜰敦挰〷攰㔸〱攴㡣挲〵敥㕤㈶㜹㡦㐹㔸慤攳〵挷ㄲ㥤㙥㜶㔵ㄶ昰〸戸てㄸ㠴㤵㍣㘵攰㍥㠴戴㝢㜰慣昸ㄱ㜰ㅦ㌱㠸〳㡥㘵㍦捥㤰㕤攰㍥㠶㡤晥てㅡ戲㈴㈸挰攰ㄳㅡ㝣㑡〳㔶〹〹戸㝦愲ㄷ〶㑥㙥昶て〰昷㌹㝣〰㡥㤵㐳㑥ㄲㄷ戸㉦㤸攴㑢㈶㘱㤵㡦ㄷㅣ㑢㝢扡搹攲㔸昸㈳攰晥挵㈰晢愳㔷〶敥摦㤰㜶て㡥㤵㐲〲敥ㅢ〶㜱挰戱㕣挸ㄹ戲ぢ摣户戰搱扦愳㘱㌱搸攰㝢ㅡ晣㐰〳ㄳ〶〲敥㐷昴挲挰挹㜳ぢ〲挰晤っㅦ㠰㘳挵㤱㌳ちㄷ戸㕦㤸愴〲搳ㄸ㡡搵㐱㕥㜰㉣〹敡〶ㅣぢ㠶〴ㅣ慥㜴㔷愸ㄵ攸㤵㠱挳敤挴敢〱㙥ㄵ摣〴㕣㌵㠳㌸攰㔸㘶攴っ搹〵㑥㠳㡤摥㥢㠶㉣㐱ち㌰愸愱〱ㅦ㥣愶㔸㤵㈴攰㈲攸㠵㠳挳㠳〳〲挰昵㠵て挰戱㔲挹㐹攲〲搷㡦㐹㌶㘰ㄲ㔶ㄵ㜹挱戱㤴愸ㅢ㜰㉣㌴ㄲ㜰〶㠳戰攲愸っ摣㐶㤰㜶扦挵戱㌲㐹挰つ㘰㄰〷ㅣ换㤳㥣㈱扢挰つ㠴㡤㍥㠸㠶㉣㕤ち㌰搸㤸〶㥢搰㠰搵㑣〲㙥㔳昴挲挰挹搳㈴〲挰㙤〶ㅦ㠰㘳㠵㤳㤳挴〵㙥〸㤳っ㘵ㄲ㔶㈳㜹挱㕤っ㔹㌷攰㉥㠱㠹㠰ㅢ挶㈰慣㔴㉡〳㌷〲搲敥挱戱愲㐹挰㡤㘴㄰〷摣ㄵ㤰㍡㐳㜶㠱ㅢ〵ㅢ㝤ぢㅡ戲攴㈹挰㘰㌴つ㙡㘹挰㉡㈸〱户㈵㝡㘱攰攴挱ㄸ〱攰戶㠶て挰戱㌲捡㐹攲〲户つ㤳㙣换㈴慣㘲昲㠲扢つ㌲ぢ㕣攸㙦㔵ㄶ㌶〹戸戱っ㜲〷㝡㘵攰挶㐱摡㍤㌸㔶㐲〹戸敤ㄹ挴〱挷㜲㈸㘷挸㉥㜰㔱搸攸㌱ㅡ戲㔴㉡挰㈰㑥㠳〴つ㔸㍤㈵攰㤲攸㠵㠱㤳㘷㝣〴㠰慢㠳て挰㍤攰㑡攲〲㤷㘶㤲っ㤳戰晡挹ぢ㡥㈵㑦摤㙣㜱㉣㠸ㄲ㜰攳ㄹ㠴㤵㔱㘵攰㜶㠴戴㝢㜰慣愰ㄲ㜰ㄳㄸ挴〱挷㌲慡〰㉥㍢挱㐶㥦㐸㐳㤶㔸〵ㄸ㑣愲挱㘴ㅡ戰敡㑡挰㑤㐱㉦っ㥣㍣慥㈴〰摣㌴昸〰ㅣ㉢戱㥣㈴㉥㜰搳㤹㘴㘷㈶㜹ぢ〶㕥㜰㉣㤵敡〶ㅣぢ愹〴摣㉥っ挲㡡慡㌲㜰扢㐲摡㍤㌸㔶㕥〹戸㔹っ攲㠰㘳昹㤵㌳㘴ち敤㕦づ戳㘱愳捦愱㈱㑢戳〲っ收搲㘰ㅥつ㔸慤㈵攰㜶㐳㉦っ㥣㍣㜹㈵〰摣㝣昸〰ㅣ㉢戸㥣㈴㉥㜰昵㑣戲㠰㐹㔸敦㈱㠳㕦挸㥥㍤昸㙡捥搹㝢愷愲㝤㘵〲㤲愱挴㠲㠱晡昶搵㡤㈸搲攰㈲愷愶慤㈵㑥戲㐷㐴㠶〹昳㤶㔶㑣敡㔵㜹ㅦ㈲搱攱晢っㄲ昷ㄹ攸㜹㐰㠷戸㔱挳㝡㠴敡㙢㝦昰㍦㠴愲挳㥦〳敦扣㕢㥦㍥㝣㘹㡢㌰挴㠱㜳ㅡち慤㉤㙤㉤愵昶ㄱ昵㈸㐰挲㑤散慤つ愵㡡㡡攸攴敡慢ㄱ㌱㌰㈷㔷慣慡㤹て㥦㕣挱〷〰㐴づ㙣㙥㔹搹㉣愳愹㙥攳㜳㕦㠴㔷敦摥㑣ㄳ㘱ㅥ扥戶〰㍣㠳戵ぢ㜴搶昷㐲摢慦㤷挱挹㝦ㅡ㙢㝢愳㕦㍢㜵捡搴昹㡢昳改㙣㈱㥤㑣ㄶ搳昹㘸㌲㔹挸㈵㜳㠵㕣㍡㠵㔷㕤㉡㥢换搴攵㑣㐳㙡〵ㄸ㘳ㅦ昸ㄸ慣づ㤰㜴晢戲挷㌲〱改㔱㔷㕤㠹㔳愳昵㥤戸㠷㝤㠵捡慢㠲㉡㉡戳慡㜷㙦㔵敢㜹㉥㠹㙦挲㥦㘵㌷昲㘰〷㑤攳㝣㝦昵愵㠰戵㝥㑥ㅣ㘰攷㘷㐱㘷㥥攰改㡢㌱〴㝤㝦㌴ㄱ愳ㄷ〴㤴㘹㌹㜴㌷㤸㍡㘵戱慢㙥㐹换㐳戶㈱㘴攵て〵搵ち㄰昷㠵㔸敡ㅣ昰戴搱㌶愳捡㡥愲㡦㘴㜸ㄳ㝡㝤ㄴ㤶㤴〶戹㐰㕡〲ㄱㄷ攴慦〶㔲㙥搵敡ㅣ慣〸户㈵㈸昰㍣㍢㤸㠴㙥㈰敡㉣㤸㜱㈳㈹晦㤰㜵㐴㠲ㅢ㉥扦愳挵㠷ㅣ戱昳㘹㡤攸㕢ㅦ㜲㉥㥥㌳㌳愹㝣㍡㔷㠸愵㤳昹㕣㕤ㄶㅦ㙣㍣㔱挸㥡㠵㘲愹㘸㈶㌳㐶ㅦ㘷㡣㑤昰㌱晡㍡扤㘶昶晡㌹㍤敡㤴㠱ㅥ㍦㘸㜵㉡〶挲て〱换ㄵ晡㐱㔰改慤㘸㈲挶㠶㄰㔰愶戵愱敢㠵搹づ㔹〰捣攵㄰㤷挳摣挸㡥愲㙦捤昰㉢愱㤷挷㜹慡㠱㤰ぢ捣搵㄰㜵挰摣ㄸ㔲㠱㜹㉣〶攴挰搴戹户㜱挷㔲挷㐰敡攷戶〹㥣㘸愱ㅦ㠶ㄶ摣㌶戵㐳㙢扦㐶摦收㤶㡢收㑢㜵愹㜸㌴㤳㑢㈶㘳搱㑣戶㤰㠸ㄷ㘳㠵㘸扡㉥㘹㘶㜳搹㤸㌱搸ㄹ捥攱昰㌱㌶㜳㝡戲㜳っ㜱㝡搴愹㘱攸〹户㕦扢戹ㅤつ㤵㝥っ㥡㠸㌱ㅣ〶㜸㔷攸摣〸㜵㙥㜵㍡户㌱㘳㠴㈳摦㥥捡攳㈹㡦㘲㐹㡤㠲㕣㐸㥣〸㔱〷㠹搱㤰ち㠹昶㐰ㄲ慤㠱㈴㙡攱㠴㈰㈸搳㐷ぢㄲ㕢摡愱戵㔳搱户㐸㘴㤳昱㑣搶㑣㈴戳㤹㘲㈶㔹㔷㉣㘶㔲㈵㤰挸挷㘲昹愴㔹㌴愳㌱㐳收晢ㄹ攳㌴昸ㄸ㕢㍢㠳ㄳㄲ摢㌸㍤敡搴㔸昴㠴㐴愳㥢挴㤹㔰改㘷愱㠹ㄸ摢挱〰㙦ㅦ㠹㜱㡥扣㡥捡昳攸㤰挶㤲㡡㐲㉥㈴㉥㘰㜸㑡昸ㄷ㠷㔴㐸攴摤㈴戸㠳挹㌶戱㝦㈰〹捥搲搳㐲扦〴㉤㐸㈴敤搰摡愵攸㕢㈴搲挵㙣㕤㉣㥡㑤㈶捤愸㤹㡣㘳㥦捡攴捣㔸扥㤴㐸挶捤㙣愹慥ㄴ㌷㘴〲㥦㌱㉥㠳㡦㔱攷っ㑥昶愵戴搳愳㑥㡤㐷㑦㐸散敤㈶㜱ㄵ㔴晡搵㘸㈲挶づ㌰挰扢㐲攷扥愴㜳攷搱戹慢ㄸ㍢㍡昲〹㔴摥㐰昹㑥㔸㔲㍢㐱㉥㈴㙥㠲愸㠳挴㈴㐸㠵挴㙥㙥ㄲㅤ㝢挷摣㐰ㄲ㤳攱㠴㈰戸ㅣ㡢ㄶ㈴愶搸愱戵㕢搱户㐹㘴捣㙣㈲㕡㉣攵搳㠹㘴㌲㤱㌱昱挴敡㔸㉥ㅡ㑦㥡戱㘴㌲㤳挸㘵㡣愹捥㜰搶挱挷㤸收昴㘴㥢㤸敥昴愸㔳扢愰㈷㈴㜶㜱㤳戸ㄳ㉡晤㉥㌴ㄱ㘳㈶っ昰昶㙤ㄳ扢㍡昲㘹㔴摥㐷㠷改㈴㌱ㅢ㜲㈱昱〰㐴ㅤ㈴收㐲㉡㈴㜶ち㈴戱㘳㈰〹捥愳㈳〸㙥昹㐵ぢㄲ扢搹愱戵㐷搱户㐸ㄴ攳改㘴捡㡣愶㘳改㌸昶〷㌳㥤㐹挵ㄳ改㑣㌶ㅢ捤ㄵ敡昲搸㘱㡣摤㥤攱晣〹㍥挶㝣愷㈷㈴㘴㜶㥤昱愹㔳㝢㐰㈷㈴敡摣㈴㥥㠰㑡㝦ㄲ㑤挴㔸〴〳扣㝤㈴昶㜴攴戳愸㝣㡥づ戳戱愴昶㠶㕣㐸扣挰昰㤴昰㙦㕦㐸㠵挴搸㐰ㄲ摢〶㤲攰挴㌸㠲攰ㄹ㔴㘸㐱㘲㍦㍢戴昶ち晡ㄶ㠹㤴㔹㠷〷攰愵㘲昱㔸扣㤸㑣ㄵ㌲昹㔸扡㤴㉤㘴㘲愹戴㠹㔳㡢㐴捡㔸散っ攷㔵昸ㄸ晢㍢㍤㈱㤱㜳㝡搴愹㈲㝡㐲㘲戴㥢挴ㅢ㔰改㝦㐳ㄳ㌱㑣ㄸ攰敤㈳㔱㜲攴昳愹㝣㤷づ昵㕣攷愵㤰ぢ㠹昷ㄹ㥥ㄲ晥ㅤ〰愹㤰搸㉣㤰挴愶㠱㈴づ㠴ㄳ㠲攰㠱㐰㘸㐱愲搱づ慤㝤㡣扥㐵愲㤰㈹收㤲愵㘴扡ㄴ㡤挶㤲㤹㜴㌴㔷㌲㔳搹㔸㈹㤳捣㐷㜳搹㔴㕤摣㘸㜲㠶昳て昸ㄸ捤㑥㑦㐸挸晣㌷攳㔳愷㕡愱ㄳㄲㅢ戹㐹㝣〶㤵晥㌹㥡㠸挱改㙣扣㝤㈴摡ㅤ昹㕥㔴㝥㑤〷㍥㥥㐱慤㠰㕣㐸㝣挳昰㤴昰㙦ㄵ愴㐲愲㈶㤰㠴ㄶ㐸㘲㌵㥣㄰〴ㄷ摥搰㠲挴挱㜶㘸敤㐷昴㉤ㄲ㠹㜴㍡㔶㐸㤸㌸戱㡣㘷㤲戹㔲㌱㥦捦攷ㄲ㤹㔲㍣㘶收ㄲ攰㤱㌱づ㜱㠶昳ㄳ㝣㡣㐳㥤㥥㤰㤰〹㙤挶愷㑥ㅤ〱㥤㤰愸㜰㤳㔰搵搰㔷愲㠹ㄸ㐷挲〰㙦ㅦ㠹愳ㅣ昹晥㔴昶愶㐳づ㑢敡ㄸ挸㠵〴晦挹㠰づㄲ挷㐲㉡㈴晥晤扤敢㝣愲攳扢攳㕦㤰晡捦㈷㌸ㄷ㡤㌱愲㤶ㄲ愱㐰攲㌸㍢戴戶〱晡ㄶ㠹㕣㈶㕢捡ㄴ愳㠹㘴ち挷捡㙣㉥㥦㑤㤵昲挵㘸㈱㔱慣㡢㤹㠰ㄲ㌷㡥㜷㠶搳ㅦ㍥挶〹㑥㑦扥㍢㑥㜴㝡搴愹㤳搱ㄳㄲ晦挴㘰㍡捥挳〶㐰愵て㐴ㄳ㌱㌸攱㡣户敦扢攳㔴㐷捥攷㍤攸㠳改戰㤴㈴㑥㠷㕣㐸っ㘱㜸㑡昸㜷〶愴㐲攲扤㐰ㄲ敦〴㤲攰攴戲㤰ㄸ㡥㔰㈰㜱㤶ㅤ㕡ㅢ㠱扥㐵〲摦ㄲ挹ㄲづ〸挵㜴㌲㥤捣㤶㔲搹㐴㉡ㅦ㑢㈴㜳昹㘸慣捥㑣搶愵㡣戳㥤攱㡣㠴㡦㜱㡥搳ㄳㄲ㙢㥤ㅥ㜵敡㝣昴㠴挴敢㙥ㄲ戵㔰改㕢愲㠹ㄸ㥣㐱挶摢㐷攲㐲㐷捥㝢ㅢ昴㌱㜴㘸攱㍡㕦っ戹㤰搸㡥攱㈹攱摦愵㤰ち㠹攷〳㐹㍣ㅢ㐸攲㌲㌸〹㠹ㄸ㐲㠱挴攵㜶㘸㉤㡥扥扤㑤愴㜳戹㘲㤲愷㤷㜵㈹晣〰换㘶㜱慡㤹㉣㤹㠵愸㤹换挶ぢ㠹㍡攳ち㘷㌸〹昸ㄸ㔷㍡㍤㈱㈱㜳挸ㅣ㍤㜵敡㕡攸㠴挴攳㙥ㄲ㘹愸昴っ㥡㠸㜱ㅤっ昰昶㤱戸摥㤱㉦愷㜲〲ㅤ㔶㜰㥤㙦㠴㕣㐸㑣㘴㜸㑡昸㜷㌳愴㐲攲晥㐰ㄲ昷〶㤲昸㍤㥣㠴挴㔴㠴〲㠹㍦搸愱戵㘹攸㕢㈴ㄲ㘶ㅡ扦㐷ち㠵㑣愶㔴㠷㌳慢㔲㉥㕦挰㠱㌳㥦㡦愶㜲戱扡㝣慥㘴挸捣㌰㐷㌸ㅤ㍥挶慤捥攰㠴㠴㑣ち㍢㍡㜵〷㜴㐲攲づ㌷㠹㤹㜰搳㜷㐵ㄳ㌱敥㠴〱摥㍥ㄲ㜷㌹㜲㍥ち㐲㥦㐷㠷挳戰愴敥㠱㕣㐸散づ㔱〷㠹㝢㈱ㄵㄲ㌷〶㤲戸㍥㤰挴㝤㜰ㄲㄲぢㄱち㈴敥户㐳㙢㝢愰敦㙣ㄳ〹慣戴㠹㝦晦愳㔴㑡收戲㘶扥㉥㔱㠸攱〷㕣㌴ㅥ慤㌳愳㜵㜹攳〱㘷㌸㡢攰㘳㍣攸昴㠴挴㐳㑥㡦㍡昵㈸㝡㐲攲㑡㌷㠹㝤愰搲昷㐵ㄳ㌱㌸㘹㡢户㡦挴㘳㡥晣㘸㉡㜳㜴㌸㠶㈴ㅥ㠷㕣㐸ㄴㄸ㥥ㄲ晥㍤〹愹㤰㌸摦㑤愲攳ㅣ昳摣㐰ㄲ㑦挱㐹㐸㉣㐱㈸㤰㜸摡づ慤㉤㐵摦㈲㔱挸㤶㤲搱㘲扡㔸㤷㑥㤸挹㐲㈹㥥㡦ㄵ昳挹㍣ち㕢ぢ㜵ㄹ搳㉣㘵っ㤹扢攵〸ㅢ攰㘳㍣敢っ㑥扥㍢㥥㜳㝡搴愹ㄷ搱ㄳㄲ㘷戸㐹㌴㐱愵昳㕦㤵㠹ㄸ㥣㠵挵摢昷摤昱ㄷ㐷㝥〲㤵㙤㜴㌸㤱敢晣ち攴㐲㘲㌹挳㔳挲扦搷㈰ㄵㄲ㈷〴㤲㌸㉥㤰挴㕦攱㈴㈴㔶㈳ㄴ㐸扣㙥㠷搶づ㐶摦㈲㤱挵㐹㐳㉡ㅥ〷㠵㜸㌴㘹愶㜲㔹㝣㜱㘴搲㜵㈵㌳㥤㡥㘶㌳㜵㜵㠶㑣挶㜲㠴㠷挰挷昸㥢㌳㌸㈱昱愶搳愳㑥扤㠳㥥㤰㌸捡㑤攲㜰愸昴㈳搰㐴㡣㜷㘱㠰户㡦挴㝢㡥㥣㑦㠹搰㝦㐳㠷搳戹捥ㅦ㐰㉥㈴㝥换昰㤴昰敦㐳㐸㠵挴㉡㌷㠹㡥㙦搱ㄵ㠱㈴㍥㠲㤳㤰㌸ㄱ愱㐰攲㘳㍢戴㜶ㄲ晡捥摥㤱捡㈷㜰〲㤱㑣攱㙡㠶㔹㤷挸㐶捤㘸㉥ㄷ换ㄵ㔲㜵㜵戱㙣㍣㙢晣挳ㄹ捥ㅡ昸ㄸ㥦㌸㍤搹㍢㍥㜵㝡搴愹捦搱ㄳㄲ换摣㈴㑥㠳㑡㍦ㅤ㑤挴昸〲〶㜸晢昶㡥㉦ㅤ㌹ㅦㄷ愱㥦㑤㠷戵㕣攷㝦㐱㉥㈴搶㌲㍣㈵晣晢㌷愴㐲愲攴㈶搱戱㜷ㄴ〳㐹㝣〳㈷㈱㜱〱㐲㠱挴户㜶㘸敤㐲昴㉤ㄲ搱戴㤹㡢挷㑡戱㔲㈹㥡㑢㥡㜱㌳ㄷ㡢挶㘳㌸㑣㘴ㄲ昱㕣扥ㄴ㌷㡤敦㥣攱㕣〴ㅦ攳㝢愷㈷摢挴て㑥㡦㍡昵㌳㝡㐲㘲㍦㌷㠹换愰搲㉦㐷ㄳ㌱㝥㠱〱摥扥㙤㠲㘳ㄴ昹㐵㔴㕥㐳㠷㡢戹捥㤵㤰ぢ㠹敢ㄸ㥥ㄲ晥㜱㝡㔳㐸㉣〸㈴㌱㍦㤰㐴㌵㥣昰挶㔳愷㄰ち㈴㌸愱挹㘸摡捤攸㕢㈴攲昱㑣ㅣ㈷㔳昱㈴㝥㡤㈶㔳愵㐲摥㑣㐴㘳搹㙣㈹㤷㑥㤶愲挵㝣捡攸㙤晢攸扦㠷㡦挱ㄹ㑦ㄹ㥣㤰搰㥤ㅥ㜵慡㉦㝡㐲㘲戶㥢挴㍡愸昴摢搰㐴㡣㝥㌰〸㈲戱㠱㈳扦㤲㘳扤㥢づ㝣〲㠴㌲㥣昰㝦㘴㜸㑡昸挷昹㑡㈱㌱㈵㤰挴愴㐰ㄲ〳攰㠴㌷㙡㝤㄰ち㈴〶摡愱戵〷搱户㐸愴㌲戸扣㤷㌵戱搲㤹扡㘴愱㉥㤵换攳敡慥㤹挲〳捡昳愵㘸㈱㥢㌱〶搹㍥晡㐳昰㌱㌸㠵搹㐹㘲ㄳ愷㐷㥤攲扣愴㤰ㄸ敦㈶昱㈷愸昴挷搰㐴㡣㈱㌰〸㈲㌱搴㤱昳㐹ㄲ晡㔳㜴攰愳㈰㤴㑣㐰㔲昴っ挳㔳挲扦ㄱ戰ㄶㄲ搱㐰ㄲ攳〲㐹㡣㠴ㄳ摥㜸㙥㌳㐲㠱挴㈸㜴ㄸ㑤㝢ㄱ㝤㡢㐴㌱㥥㑡挷搳昸晤㡤㉢㔶㐹㌳㤱捥攳㌷㘹㍡㤳㠸攱㜲㑤㈶ㅢ捦挷㡤㉤㙣ㅦ晤㈵昸ㄸ㥣㤳散㈴㔱敢昴愸㔳㥣㘸ㄴㄲ㕢扢㐹扣ち㤵晥ㅡ㥡㠸戱つっ㠲㐸㜰晡㔱攴户㜲慣㙦搲㘱ㅤ㤶搴㔸㈷晣摢っ㑦〹晦挶㐱㉡㈴㠶戹㐹㜴ㅣ㌱㠷〶㤲搸ㅥ㑥㜸㔷攸敦㈳ㄴ㐸㐴敤搰摡〷攸摢挷㠹㔴扥ㄸ㑦㈶㘲搱〴扥㍤搳搱㘲㈶㥦㠹㘶ぢ昱㙣㈹㠱敢ㄵ挵㘲捡㠸搹㍥晡摦攱㘳㜰㤲㔱㐸挸ㄱ㌳攱昴愸㔳㥣㌹ㄴㄲㅢ扢㐹晣〳㉡晤ㄳ㌴ㄱ㈳つ〳㔹攳㌶㉣戸慥㔹㜱㍥㔱攴㝣戶㠴晥〵ㅤ昸㜰〸㈵㔳㠴ㄴ㝤挵昰㤴昰㙦㐷㔸ぢ㠹扥㙥ㄲㅤ㐷捣㐸㈰㠹〹㜰挲ㅢ㌷つ㈳ㄴ㐸㜰㔲㤰搱戴㙦搱户㐸挴㡡戸㡥㔹㑣㐶㔳㤹㐴㍥ㄹ㉤搵攱ㄴㅢ㤷挱敢攲昹㐲扣㉥㡡〳愸㌱搱昶搱扦㠳㡦㌱挹改挹㜱㘲戲搳愳㑥㜱㉡㔰㐸㔴戹㐹晣〴㤵晥㌳㥡㠸㌱ㅤ〶㐱摢〴㈷〸㐵晥㈰挷摡ぢ搳㘰晡㐳㕣㘷㤹昳愳愸ㅡ愲づㄲ㥣昳ㄳㄲ摦㝦攷晡㉤摡㐱攲㕢㐸晤扦㐵㘷挱〹㙦㔴㜵㈰ㄴ㐸捣㐶㐷㐸㐴搰户㐸愴搳㠹戴㔹愸㡢㘲㝦㐸㈶戳挵扡㑣愶㤸挷慦づ晣づ㑢搷搵㤵㡡〵㘳㡥敤愳昷㠱㡦㌱搷改〹㠹㜹㑥㡦㍡挵戹㍤㈱昱㈵〶搳昱㕢戴㍦㔴扡㠱㈶㘲搴挳㈰㠸挴〲㐷捥愷㑤攸㠳攸昰㌸㤶㡣㠵㤰攳㡤摡ち㠸晡昵慡摥ぢ㥤ㅤ㍣㌳㐴挱户㤹㡦昱㍥昴㝦㍡ㅥ攲捦扡㤸㡡㕥戸扦搶扡㉢戵慡㜲晣㝦ㄶ㡢㜳㔰扣㈹㥤㝦搵ㅦ㘲㕤晦て㜱昸㘹㜴捥㑡㌱攲㜰晣改㠳戱挲搵㥣㑤㡢〶つ戱慢㝦㉤づ㡥ㄵ㠳㥡㘶戶㘱㉥ち晦敡攰㠲㤶挹戸〹搶晡㈷敢㌶㜴收愸挶㌸捦愲慦敤㤴㑣捥户攱㠱〶敤愶攳㌶慦戵挳て捦㜶挷㙣㈳ㄴ㘳昸攴晡㐱㥤㍤搷㕤扤㐳㍡愵㌳㥢摢昰慦㉣㤸㐵㈷㘲ㅢ敥㙡慤慡散愵〲㙦戴户晦㜱㍡摥挶换㘸昸㜷ㄶ㘶ㄶ〹㘰㐸挰㍤捤㔳ㅡ摡攵㤹〰㐳愱㔷㍡愷㉥戵㈱㔸摢㥡〹愳攷㉣ㅡㅤ㑢挵慢摦挳㐷戱摥㔹捡挱㌳㈷户捣㠸扥㌹㐲㉡㙥摣㡣㐶㔱晦挵攸㘰㐷挶扤挵㘵慦捦㈷摡摤㐹搶晦㙢散晦ㅢ㤳晡敦敦㜸晣㑡㡤㍣㝤㜲昵㕢㠷㕦昴挵戵㍢搴㕥㜰搳㉦昶晦て户㍣㍥㥦㜸敥㕡扥晥㍣ㄱ㤳㥦搸ㅦ㈱搵摦㘶昳づ㥢㜷搱愸㌷㌱㠸搷㜰户戲敦㌹收㝦戳ㄵ摥攷㤸ㅢ㑢㄰〹㙦搴摤㘰扣晤㝡愹〳搱攱㝥愳㕥㠷〷㌷㔶慥慡㕥换戵㙣㠲㤸摢㤸搲ㅢ搱㙡㕢㐱搶㝢挲攸戹搳㐶㈷㌲敡ㄵ㔸㍡〴㈲晡㌶㌴攷户㠰㈳敡㝦㄰㍡㍤㠳挲㘹㐱昱㔸㙦㈸㉢攱ㄱ〴攵〵㝢摤㝤㔰㥥户ㄵ摥㘷㥢ㅢ慢ㄱ〹敦ち㝤㝢ぢ捡㘱攸〸㤴㘷攱搱〱㈵挶戵攴㉣㥤〵㠵昳㝦㕡〲㌲㝢ぢ㑢㘶搴㤳㘵㔴㔲搰昵㍦ㅡ㔶㍤〳挱㜹扥㥥㠱㌸ㅥㅥ㐱㈰晥ㄴ〶攲㔱㕢攱㝤挶戹㜱㈲㈲攱㕤愱敦㘰㠱㌸〵ㅤ〱昱戰ㅢ挴〴㠲攰㈴㥤〵㠲搳㝦摡挴㑥㄰愹愸扡扦っ挴㘴㠲㌸ㄳ㔶㍤〳挱㘹扥㥥㠱㌸てㅥ㐱㈰敥づ〳㜱㤷慤昰㍥敢摣戸〰㤱昰慥搰㘷㔸㈰㌸搱㈷㈰敥㜰㠳㤸㐹㄰㥣愳戳㐰㜰昶㑦㥢〵㤹戵㥢㈴攳敡搶㌲づ㜳挸攱㉡ㄸ昵㡣〳㈷昹㝡挶攱〶㜸〴㜱戸㈹㡣挳㡤㡥挲昳挸㜳攳㈶㐴挲ㅢ㔳㈳ㄶ㠷㕢搰ㄱづ搷扢㌹㉣㈴㠷㜵㔰㔹ㅣ㌸昷愷㉤㠲捣㌹昶㈶搵搵㘵㈰昶㈲㠸㍢㘱搵㌳㄰㥣攳敢ㄹ〸捥昴〵㠱戸捣㔹㕦敦愳捦㉦戵ㄵ摥㐷㥦ㅢ㥣㈰挴ㅢ〵㈱ㄶ㠸㐷搰ㄱ㄰ㄷ扢㐱攴〸㠲ㄳ㜴ㄶ〸㑥晤㘹〵ㄷ㠸㤴㍡扦っ㠴㐹㄰㑦挰慡㘷㈰㥥㜴㍣搶晢㔸挹㠹扥㈰㄰㘷㠷㠱㌸换㔶㜸ㅦ㠱㙥扣㠰㐸㜸愳㡥挴〲昱㌲㍡〲攲っ㌷㠸㈶㠲㜸ㄵ㉡ぢ〴㘷晥戴㤶㑥㄰挹㤴㍡戵っ挴㐱〴昱〶慣㝡〶㠲㌳㝣攲戱摥㈰㌸捦ㄷ〴攲挴㌰㄰㈷搸ち敦愳搰㡤昷ㄱ〹㙦㤴㥤㔸㈰㍥㐲㐷㐰ㅣ攷〶戱㥡㈰晥〱㤵〵㠲ㄳ㝦摡㈱㥤㈰㔲㘹㜵㑣ㄹ㠸挳〸攲㌳㔸昵っ〴㈷昸㝡〶攲㙢㜸〴㠱㌸㍣っ挴慦㙤㠵昷㤱攸挶㌷㠸㠴㜷㠵㝥戴〵攲〷㜴〴挴愱㙥㄰扦㈱㠸㥦愰戲㐰晣㠸㈵敤户㉥㄰㌱戵慡っ挴昱〴愱戰㑥㍤〳挱昹㍤昱㔸敦㉤愲㌷捣㙢㌹㝣捦戹㔵㕢ㄸ㠸㔶㕢攱㝤㌴扡愱㈳㤲㠰㌸挵〲搱て㝤〱戱捣つ攲㌴㠲攰攴㥣〵㠲搳㝥摡敦㈰戳扥㌴攲㈹搵㔸挶攱㑣㜲ㄸ〰㈳扣㝢㜰㡥挹搹㍤昱㔸㙦づ㠳㘱㕥ㅢ挰㘱㐹ㄸ㠷㤲慤昰㍥㈱摤ㄸ㠲㐸挲攱㍣㡢挳㜰昴㠵㐳搱捤攱〲㜲ㄸ〹㤵挵㘱〴㤶戴㡢㍡㌸㈴愲㙡晦㌲づ㤷㤰〳愷敢昰敥〱〷捥敤㠹挷㝡㜳攰っ㕦㙤〰㠷㝤挲㌸散㙤㉢扣て㑡㌷戶㐳㈴攱㜰㤵挵㈱㠶扥㜰搸搳捤攱ㅡ㜲㐸㐰㘵㜱攰㤴㥦㜶㕤㈷㠷慣㕡㔰挶攱〶㜲㐸挳〸敦ㅥ㜰攰捣㥥㜸慣㌷〷捥敦搵〶㜰㤸ㄷ挶㘱慥慤昰㍥㉦摤㤸㠸㐸挲攱ㄶ㡢挳㔴昴㠵挳㙣㌷㠷㜵攴挰㈹㍢㡢〳㈷晣戴摢㍢㌸挴敢搴㉥㘵ㅣ敥㈴㠷㤹㌰挲扢〷ㅣ㌸慦㈷ㅥ敢捤㠱戳㝢戵〱ㅣ愶㠶㜱㤸㘲㉢扣㡦㑤㌷㜶㐷㈴攱㜰㥦挵㘱㈱晡挲㘱㤲㥢挳〳攴挰㐹㌹㡢〳愷晢戴㠷㍡㌸㈴ㄲ㙡挷㌲づ㡦㤰挳㍥㌰挲扢〷ㅣ㌸慢㈷ㅥ敢捤㈱〷昳摡〰づ改㌰づ㜵戶挲晢昴㜴愳㠰㐸挲攱〹㡢挳ㄲ昴㠵㐳搲捤攱㈹㜲攰㤴㥣挵㠱㤳㝤摡㌳㤰㌹㍦户敡㔴戴っ挴㜳〴搱〴㉢扣㝢〰㠲㤳㝡攲戱摥㈰摡㘰㕥ㅢ〰㘲㑣ㄸ㠸㙤㙤㠵昷㈹敡挶㜲㐴ㄲ㄰㉦㕢㈰㔶愳㉦㈰戶㜶㠳㜸㤵㈰㌸㈳㘷㠱攰㕣㥦昶㔷ㄷ㠸慣ㅡ㕤〶攲つ㠲㌸ㅣ㔶㜸昷〰挴ㄱ㡥挷㝡㠳攰捣㕥㙤〰㠸攱㘱㈰㠶搹ち敦搳搴㡤摦㈲㤲㠰㜸搷〲挱㔹㍤〱㌱搴つ攲㝤㠲㔸〳㤵〵㠲㔳㝤摡摦㈱戳㝦㙥㘵搴愶㘵ㅣ㍥㈲㠷搳㘰㠴㜷て㌸㜰㐶㑦㍣搶㥢〳攷昵㙡〳㌸っ〸攳戰㤱慤昰㍥㔴摤㔸㡢㐸挲攱㌳㡢〳攷昴㠴㠳攱收昰〵㌹㕣〴㤵挵㠱ㄳ㝤摡㔷㤰㌹㍦户戲慡㙦ㄹ㠸慦〹攲㌲㔸攱摤〳㄰㥣搰ㄳ㡦昵〶挱㘹扤摡〰㄰扤挳㐰㘸戶挲晢㜰㜵㠳戳㠱〲攲〷ぢ〴愷昴〴㐴㤵ㅢ挴㑦〴昱㝢愸㉣㄰㥣攷搳㝥㜱㠱愸㔳ㄵ㘵㈰ㄴ㥥扢搸㝦ㅤ慣昰敥〱〸捥攷㠹挷㝡㠳攰慣㕥㙤〰㠸ㅦ扥つ戹㕥昷扤慤昰㍥㘴摤攰㘴愰㠰攸㡤戱攳㝡摤〳攸ぢ㠸㙦攱昱㈱搶㑥慥搷改㔰㉡㑥挶㔹㈰㌸捤愷昵㠱捣㌹㔶愶搵扦㘰晥ㅥ捣慤慢㤸晤〸攲㑦戰挲扢〷㈰㌸㥤㈷ㅥ敢つ攲㈹㤸搷〶㠰昸㉣っ挴㍦㙤㠵昷㘱敢〶攷〲〵挴〰ぢ挴ぢ攸ぢ㠸㑦摣㈰〶ㄱ〴攷攲㉣㄰㥣攵搳㌶改〴㤱㑡愸て换㐰っ㈶㠸㔷㘱㠵㜷て㐰㜰㌶㑦㍣搶ㅢ挴㥢㌰慦つ〰昱㙥ㄸ㠸㜷㙣㠵昷愱敢挶摢㠸㈴㈰㠶㕢㈰㌸㥦㈷㈰摥㜲㠳ㄸ㐹㄰㝦㠷捡〲挱㐹㍥㙤ぢ挸散㉢戸㜱昵㝡ㄹ㠷㕡㜲攰昴ㅣ摥㍤攰挰戹㍣昱㔸㙦づ㕦挰扣㌶㠰挳换㘱ㅣ晥㘲㉢扣捦㕥㌷扥㐲㈴攱㌰挶攲挰搹㍣攱昰愲㥢挳㜶攴昰ㅤ㔴ㄶ〷㑥昱㘹摢㐳收散ㄹ㐹昵㙣ㄹ㠸ㄸ㐱㜰㜶づ敦ㅥ㠰攰㔴㥥㜸慣㌷㠸㕥㌸㑥搵〶㠰㜸㈲っ挴攳戶挲晢っ㜶愳ㅡ㤱〴㐴摡〲愱愳㉦㈰ㅥ㜳㠳挸ㄲ㐴ㅦ愸㉣㄰㥣攱搳㜶攸〴㤱捡愸㠷换㐰㑣㈰㠸晥戰敡ㄹ〸捥攴昵っ挴㈰㜸〴㠱戸㉦っ挴扤戶挲昷㉣昶㑤㄰愹扢㘷戱扢晥㐱昳晥愰㕦㕤攲㥤㝦㝤㑡㤶㤸㌳㜷戸昷慦愱戱㔱㙥㥢敢㡢㐷㈷户攲㥦ㄴ㥦㡤㈷㠴攳㠱挹昵つ昶㍦㔳㍢ㄳ㑦づ攷㤳㘸㥤㠷昳敡搲愳戳㔶㥡搷㡡愷昵昶㉥捤㙣挳㤳摤㡢㌵昸㈷㤱摢摢捤搶收晦㠵攷㉡攳㐶㐶㍥愸〶㉦敢㠹捡㠱昷㄰昲收挰挰㌹㌲㜹挲晡戸㑥ㅥ捥扦ㄴ㕥挹㈷㉥晦㘷て㜹搷愶㘲ㄳ㜳ㅥ㠹㕢㜴㍤㐳扣㑡摤㠳㡦搸㥡慥㍥愲攲ㄷㄹ㜳㐵㈵敡㌹㘱慦敤㡣㠶晦搴慦㑣㔴愳㠹攸㌳㈰㤱〷つ㐸㔳㔱㍤ㄸ㥢㠱㜷攵㜸㔷㈷㥦晤㔱攱昹昷扥晢昴攱ㅡ㍢慦慡捤攱摡搵摣㈲扦㍤㝢㌷㉤捥戵戶收㔶搷㌴㉤㙥㌴㥢㤷戴㉦慤㔹扣〲㔳愹㜸昶㌹挶㠱㝦㍣㕣㥦㠹晦㌳ㄵ晦搴ㄶ㠸挸敤㔲摢ㄵ搲攰㤵㕤ㄷ戸戲戳㘱慦捤㐱㔳扥戲㜳㈱㜱慤慣慡㐵㙣慥戰昳㔲摢愰挳搵搰㜷㠳㘵挷㌰戶㠷㠴挳搰挹扣㑡摤ㄸ㤸戲㥥戱挹户㤳敤㐲㡡㜸㥦慥挵㔶挵㄰愳㉣㕤ち〲㐹户〸㤶ㅤ改㜶㈸㑦㜷㔵㘰扡扤晤改昶昵愴㥢攰㑤挷愹㈴㐹户㥦㍢ㅤ㈷㘹㘴敤〸戹㑡㕤ㅣ㤸㉥挷搸〴摡戹㜶〵㡡㕣㙢㌷搳㥢㡥㌳㌶㤲捥㠴㘵挷摡㜱㉥挴〵㜳㙤㘰扡愵㡣㕤づ昳〰㑦扡㠵摥㜴㝢㌹改ㅡ摤改㌸攳攰㑡㜷㝡㘰扡ㄶ㝦扡㠳㍣改㌸㌹㔱昶搹㤹㑥扡㌶㜷㍡㕥搷㜷愵㍢㌱㌰摤ち㝦扡㔵㥥㜴㥣〲㈸㑢㜷㤰㤳敥㘰㜷扡㤵攵改㡥〹㑣㜷㤸㍦摤攱㥥㜴慢扤改づ㜳搲ㅤ改㑥㜷㜴㜹扡挳〲搳ㅤ攳㑦㜷慣㈷摤㙦扣改㡥㜷搲ㅤ攷㑥㜷㡡㤳捥摡㌲㔷〴愶㍢㤱戱换户捣㌵㥥㜴愷㜹搳㥤改愴㍢挵㥤㡥ㄷ㕣攵戳戳搲戵〴愶㍢摤㥦敥っ㑦扡ぢ扣改㜸昵㔵㜶㠴戳摣改㜸㕤搳㤵㙥㘹㘰扡戵晥㜴攷㜹搲㕤攳㑤挷㡢㥣㤲敥〲㜷㍡㕥㍥㜴愵换〵愶扢搸㥦敥㔲㑦扡㜵摥㜴㜷㍡改㉥㜷愷攳㔵㍡㔷扡扤〳搳㕤攵㑦㜷㡤㈷ㅤ㉦攸㤵敤〸㡦㌸改慥㜳愷攳挵㌰㐹㘷ㅤ愲敢〳搳摤挸搸攵㐷㤵㥢㍤改㜸摤慣㉣摤㜳㑥扡㍦戸搳扤㕣㥥㙥㜶㘰扡㜵晥㜴户㝢搲扤敡㑤昷㠶㤳敥㑥㜷㍡㕥搸㜱挱㥣ㅥ㤸敥ㅥ挶㉥摦ㄱ敥昵愴㝢摦㥢敥㈳㈷摤晤敥㜴扣㝥攲㠲戹㔳㘰扡㠷ㄸ扢ㅣ收㈳㥥㜴㕦㜸搳㝤敤愴晢㤳㍢ㅤ慦㔲戸搲愵〳搳㍤敥㑦昷愴㈷摤㑦摥㜴扣㘲㈱㍢挲搳敥㜴扣ㄶ攰㑡ㄷつ㑣昷ㅣ㘳㤷慦摤ぢㄴ戹扥敦㜸搹愰㙣㔳改〷㠱愴㝢〹ぢㅤ摦㜷晣挵敤㑡户㑤㘰扡㔷㘰攴㐹昷ㅡ㐵慥㜴晣㜱㕥㤶㡥扦扥㈵摤敢㔸攸㐸挷摦戵㤲捥㍡㠸㡤ち㑣昷㈶㡣㍣㥢捡摢ㄴ戹搲㡤㐴扦㉣ㅤ㝦攴㑡扡㜷戱搰㤱㡥㍦ㅦ㕤㙢㌷㈴㌰摤〷㌰昲慣摤㠷ㄴ戹搲㙤㠷㝥㔹㍡晥㤴㤴㜴ㅦ㘳愱㈳ㅤ㝦愴戹搲つっ㑣昷㈹㡣㍣改㍥愳挸㤵㡥扦攷捡搲昱〷㥢愴晢〲ぢ㑥扡㙡㥥㌳慦昷〹㍤㡢摥〶攰愷㑦愳㔹攰扦攵㌳〵晦㈲捣㤸㐶㥣㤸慦挷㍦挰昳㈵昲㈸㥥㠹㌳㠶晥㤵扤挰㑥㝦㥥て㜳愱㠶㘷捦㡡攷戵ㅣ㤴晥㉦㡡㜹㍡㉢ㅥ㕦摢ぢ攲挱㔳搷㑥㡦㝡昴挴攳摦ㄴ㉦戴㜵晡㌷昶㠲㜸昰散戳搳㠳㘷㤶攲昱㉤挵㍣愹愴㑥晦捥㕥㄰て㥥㐰㜶㝡攴搰ㄳ㡦敦㈹收㜹愱㜸晣㘰㉦㠸㠷㘹㜷慣昵攰昹㥤㜸晣㐸昱〱戶㑥晦挹㕥㄰て㥥挶㜵收攰㈹㥡㜸晣㑣㌱捦捥㈴挷㉦昶㠲㜸戴搹ㅤ㉢〷捦戲挴愳愲〶挶㍣挱ㄲて挵ㅥ㔹攲慦㍦㑦愶戸㘰㜹昰㐴㐹㍣㉡㘹挳㜳㈴昱攸攵昶㌸戲捣㠳攷㍡攲㔱㐵㥢㘳ㅤ㡦㙡户〷㑦㘹㍡㜳昰㜴㐵㍣㌴摡慣㜱㍣㝡扢㍤㜸㔶搲改挱㌳づ昱愸愱つ㑦㌶㘴㔴扡摢㠳㈷ㄶ㥤ㅥ㙢ㅤ㡦〸㙤㜸扥㈰ㅥ㝤摣ㅥ㍣㌷攸昴攰昷扥攴攸㑢ㅢ㝥攵㡢㐷㍦户〷扦摥㍢㍤昸搵㉤ㅥㅢ搰㠶摦摡攲搱摦敤挱㙦攸㑥て㝥晢㡡㠷㐱ㅢ㝥昱㡡挷㠶㙥て㝥挹㜶㝡慣㜳㍣㌶愲つ扦㍢挵㘳㠰摢攳捥㌲て㝥〷㑡㡥㠱戴攱搷㥦㜸っ㜲㝢昰慢慥㌳〷扦挶挴㘳㘳摡㍣攲㜸㙣攲昶攰户㔵愷〷扦㠹挴㘳㔳摡昰㑢㐸㜲っ㜶㝢昰ぢ愷搳㠳㕦㈶攲戱ㄹ㙤㕥㜰㍣㠶戸㍤㕥㉡昳攰昷㠱㜸っ愵つ扦ち㈴挷收㙥てㅥ昶㍢㜳昰㤰㉥ㅥ挳㘸挳愳戹㜸っ㜷㝢昰挸摤改挱愳戲㜸㡣愰つて挸攲㌱搲敤挱㠳㙦愷〷て慣攲㌱㡡㌶㍣愶㡡挷ㄶ㙥てㅥ㍦㍢㍤攴挰挶愳挷㘸搸㌸㉦㠳〷㌸戹收㔶ぢ㈹㉥换换挱㡣㔶㕢扡慤㜸㔰ㄳ慢慤㉣㉢㌹㠰搱慡㉣ㄶて㘴㘲戵㡤㘵㈵〷㉤㥦ㄵて㕥㘲㌵挶戲㤲〳㤵㉦㈳て㔸㘲戵㥤㘵㈵〷㈷㕦㉣ㅥ愴挴㙡㝢换㑡づ㐸㍥㉢ㅥ㤸挴㉡㘶㔹挹㐱挸㘷挵㠳㤱㔸㈵㉣㉢㌹昰昸慣㜸〰ㄲ慢㤴㘵㈵〷ㅢ㥦ㄵて㍡㘲㤵戶慣攴〰㐳慢㌲慡㍣搰㠸㔵搶戲㤲㠳㡡捦㡡〷ㄷ戱摡挱戲㤲〳㠹捦㡡〷ㄴ戱㥡㘰㔹挹挱挳㘷挵㠳㠸㔸㑤戴慣攴㠰攱戳攲㠱㐳慣㈶㕢㔶㜲㤰愰㔵搹愷捤㠳㠵㔸㑤戵慣攴挰攰戳攲〱㐲慣愶㕢㔶㜲㌰昰㘵攴㐱㐱慣㘶㔸㔶㜲〰昰挵攲㠱㐰慣㘶㕡㔶戲搳晢慣戸昳㡢搵㉣换㑡㜶㜴㥦ㄵ㜷㜸戱㥡㘳㔹挹捥敤戳攲㑥㉥㔶昳㉣㉢搹愱㘹㔵昶㌹㜲挷ㄶ慢摤㉤㉢搹㠹㝤戱戸㌳㡢㔵扤㘵㈵㍢慥捦㡡㍢戰㔸㉤ㄴ㉢挳㐱慥戸㝦捡挵昰㙢扦戱收换愶挰户〶て㍤㜳㠶愲戸㙦㡡挵㌵攵ㄶ㡡扢愳㈸慥昶㈸戸〷㡡攲㉡㡦㠲㍢㥤㈸慥昴㈸戸㥦㠹攲ち㡦㠲扢㤶㈸㉥昷㈸戸㌷㠹攲㌲㡦㠲㍢㤰㈸㉥昵㈸戸捦㠸攲ㄲ㡦㠲扢㠹㈸㉥昶㈸戸㘷㠸攲㈲㡦㠲㍢㠳㈸㉥昴㈸戸晤㡢攲〲㡦㠲㥢扣㈸捥昷㈸戸㤵㡢攲㍣㡦㠲ㅢ戶㈸捥昵㈸戸㉤㡢㘲慤㐷挱捤㔷ㄴ攷㜸ㄴ摣㘲㐵㜱戶㐷挱㡤㔴ㄴ㘷㜹ㄴ摣㉥㐵㜱愶㐷挱㑤㔱ㄴ㘷㜸ㄴ摣晡㐴昱㍢㡦㠲ㅢ㥣㈸㑥㉦㔷昴昹㝦〲㜴㡤挹</t>
  </si>
  <si>
    <t>㜸〱捤㥤〷㥣ㄴ攵晤晦敦㌹敥㠶㥢愵㡤〲㌶㔰㌸昴㙣㈰㙥扢㉤㈸搲㐱愴愹〷ㅡ㑢㜲散敤捥挲挹ㄵ扣㍢㄰㌴〶㘳慦戱ㄷ散㐱㘳慦㠹搸㝢㡢㔱㡣㉤㠹㈵ㅡ扢㔱㘳敦戱晥㍦㥦敦捣戰戳㔳敥戸晣昲㝦扤戲散㍥捣昳慤捦扣㜷㜶㜶㜶㥥敦捣㔵愸㡡㡡㡡㥦昰攰晦㝣㔴㜱㘱㜸挳捡捥㉥戳㜵散㤴昶㤶ㄶ㌳摦搵摣摥搶㌹㜶㔲㐷㐷㙥攵散收捥慥㍥㌰搰ㅡ㥢愱敦慣㙥散㙣㍥搴慣㘹㕣㙥㜶㜴挲愸扡愲愲愶㐶慦㠴㝥㜳晢㘵㌸ㅤ㥤㕥㝡ㄵㅢ㔸㔵攸ㅡ㥢扥㙣㙡搸攸㙣㈲㙣晡戱改捦㘶〰㥢㠱㙣〶戱㌱搸㙣挴㘶㘳㌶㠳搹っ㘱㌳㤴捤㈶㙣㌶㘵戳ㄹㅢ收搷户㘰㌳っ㑤晦攱㘸收㑦㤹㍣慦改㈰慣㑤㐳㔷㝢㠷㌹㘶攴㍥搶㤸挷挷㘲㘳㘳㘳攳搹㜸㙡㙣㜴捣挸㈹换㕡扡㤶㜵㤸攳摢捣㘵㕤ㅤ戹㤶㌱㈳昷㕣搶搴搲㥣㥦㘵慥㥣摦扥挴㙣ㅢ㙦㌶㐵ㄳ㑤戹㘴㈶㤶慣慦㉦㘶戳㤹晥㕢㈲昲摣㈹㤳昷散㌰㡢㥤晦慤㤸㕢㌱收扣㈹㤳挷捥㌵扢晥㕢㌱㐷㈰㈶㐲㑥㙤㙦捤㌵户晤㤷㠲㔶昳㍤慤㥦㙡收㥢昹收㥢㘶㐷㜳摢愲戱ㄸ㜶ㄹ㘸昴搲㘳㈷㜵㜶㉥㙢㕤捡敤㘸㡡搹搲戲户㔹㤴㌷扤㜵㙡㘷搷㥥戹㡥搶捥晥慤攴㘷㜶㤸㙤㜹戳㜳㘰敢戴ㄵ㜹戳挵㌶散慣㘹摤㈷搷㌱㌷搷㙡㔶㜱㘱㔰慢昵ㅥ捥㉣㤸㙤㕤捤㕤㉢〷戴㉥攸㌴昷捥戵㉤㌲㘹㔲摤㍡㘳㔹㜳㐱㔵㔵攱㔹搱㘷扢愰㤱挹ㅢ㠵昱戴㑥㔹㥣敢攸㤲ㅥ摦挲㔸㤰慤㙢㜳㤱戵㈸ㅢㄷ㌷愹㤱ㅥ㉦扥㘷つ捤慤戳捣㡥㌶戳㠵㐹昸㑥㡥昶ㄸ〹㈰敢㝤㔸㑦捡㔹ㅤ扥㑢慡㥦晤攱攳扡㌰㡢㌶ㄲ捤㘶㜳摢㍢㕡戱㐱捥㌱㜳㙤攳㘳㘳ㅡ扡ち㔳捤攵攳愳㘳攳㝡㉤戴晡㈸摡㙤㡤㘶㌰㘰ㄴ摡㕢㥢て捤㤱昶戸㜸㍡㤵ㅤ愷㙦㐳㤳㍡㌴慡敡㈵㝣搴摤〹昸㜱慢㙣捣㔵㌶㌶㔵㌶收㉢ㅢぢ㤵㡤㘶㘵㘳戱戲㜱㔱㘵攳攲捡挶收捡挶㠳㉡ㅢ㤷挰挶㜹搴昴敤㕢㘹㍦㡥戹攷愸慦昶㝦攳愱㐹ㄷ捣㔵愳ㅦ晦昷㔹㤷㉢㝥扡㘵攷戰ㅤㄶ挲〷扣㍤戴晡づ㘸戴ㅤ搱昸〶㥣㐹㡤搳㐷搳㘴っㅡ愵㥥挳㠰㌹攸搱㠳愷散㜶昶㍢挹㍤㡥扢㜵搹㠰て戶㍦㝢戲攲㙥㐴戲㡤挵㐲㜸戶㥤ㄹ㉡㡡㐶㡢愱昱㘵㑢搷㡦搳攳㌴㐹愰㔱㙡㥤㥤㑤挵摦㌷㉥昹㜹㜴㡦㡢ㄲ㥢㌶扥扤搳搴㔶挵晤㤵㘴慢挷㐲㜸戶ㄴ㐳愵搱㘸ㄹ㌴扥㙣ㄹ㘴换搲㘴ㅣㅡ愵ㅥ戱戳晤㝣㤰慥㝥㍤攸愳㌹㔷扥搲搲㘷慦ㄵ㝤つ挵ㅤ愳㘴摢ㄵぢ攱搹挶㌳搴㙥㘸戴〹㘸㝣搹搲㜸敢㈷搲㘴ㄲㅡ愵敥戵戳㍤㌷㘴散㔵摦㌷㥣㌴昵挲ㅤ㉦搸㉡搷户攳ち挵て愳㘴㥢㠲㠵昰㙣㔳ㄹ㙡ㅡㅡ㙤㍡ㅡ㕦戶㙣㙣㥣㍥㠳㈶扢愳㔱敡㌶㍢㕢搵挲㔳㜷㕥㌷攱搸㍤㙥ㅥ㘶扣晦昵换㍢㑥㔳摣搵㑢戶㍤戰㄰㥥㙤ㄶ㐳捤㐶愳捤㐱攳换㤶㐹㡥搳攷搲㘴ㅥㅡ愵㙥戲戳㘵敥㍡晥愸挷捥戸㝢摡㔵攳搶㝥㍢晦昲ㅢ㔷㉡㝥愷㐸戶扤戰㄰㥥㙤㙦㠶㙡㐰愳捤㐷攳换㤶㑥㡣搳ㄷ搰㘴ㅦ㌴㑡㕤㙤㘷敢扦换㔵㤷㉥晤改㠷㔹搷㥥㝣搱昴㌳㍢戶晤㠷敡〷戵㘴晢ㄹㄶ挲戳敤挷㔰晢愳搱づ㐰攳换㤶㡤㡥搳て愴挹捦搱㈸戵挶捥昶㘵㜵昴㥥挱摦搷㑤戹㝤搴㑦敦慤晡㙥换㕡挵㙦㐹挹搶㠸㠵昰㙣ぢ愱搵㜳㘸戴㈶㌴晥㙣昱㜱㝡㥥㈶〵㌴㑡㕤㘰㘷㉢づ扦愷攳㡥ㅤ晦㌴攳收慢㕢㝦㜹晡ㅦ㌶㑥㈹㝥ㅤ㑢戶㈲ㄶ挲戳㉤㘲愸挵㘸戴㘶㌴扥㙣㘹㝣扡て愲挹ㄲ㌴㑡㥤㘵㘷㕢㜸捣慢敦㍤㜸挳㐷㜳捦晡昰挷㠳晢㝣㔰捣㈹㝥敦㑢戶㔶㉣㠴㘷㙢㘳愸㜶㌴摡㔲㌴晥㙣㤹㜱晡挱㌴改㐰愳搴㈹㜶戶㜵㙦ㅦ㌷㝢摣㤸ㄱ㤳慦扦改㠵敦扥㔸戴攵㤷㡡〷ㄸ㤲慤ぢぢ攱搹㤶㌱搴㜲㌴摡㈱㘸㝣搹㌲挸戶㠲㈶㉢搱㈸㜵慣㥤㙤㠷㉦㙥戸㝤敢ㅦて㥡㜶攵ㄹ㤷㑦昸㘴昶挸㕤ㄴ㡦㘴㈴摢㘱㔸〸捦昶㑢㠶㍡ㅣ㡤昶㉢㌴扥㙣㘹㝣摥㔶搱攴〸㌴㑡慤戲戳㉤戹昶愸摡晢昷㕤㌸敦扣㙢㌲㘷㍣昶挲㌳昷㉡ㅥ㌲㐹戶㈳戱㄰㥥敤㈸㘸昵愳搱㘸挷愰昱㘷挳㌶㜹㉣㑤㡥㐳愳搴ち㍢摢ㄳ〳摦㥢㌸攰戶㌵扢ㅦ㜵晢挸㡢㔷摥扡㙥㤶攲戱㤹㘴㍢〱ぢ攱搹㑥㘴愸㤳搰㘸㈷愳昱㘵换攰昳㜶ち㑤㝥㠳㐶愹㠳敤㙣㑦摥㔷㌹㘳攰〵挹㠹㌷摣昸晣昳扢㕤昸挲㄰挵㠳㐰挹㜶ㅡㄶ挲戳㥤捥㔰㘷愰搱捥㐴攳换㤶㑥㡦搳捦愲挹搹㘸㤴㍡挸捥㌶攲扣扥㥦晦㙤散〷㌳捦ㅣ㕣搹搸㜵攵㔵昳ㄵ㡦㌶㈵摢戹㔸〸捦㜶ㅥ㐳慤㐶愳㥤㡦挶㥦つ㥦户ぢ㘸㜲㈱ㅡ愵昲㜶戶昸㘷㝢㍤昸攰敡捤㘶㥦晤挰㤸挸㥣㌵慢㥥㔲㐳愱㤶㙣ㄷ㘳㈱㍣摢㈵っ㜵㈹ㅡ敤户㘸㝣搹㌲挸戶㠶㈶㤷愱㔱敡㐰㍢摢㍥㡦㔷㝤㌳㘶晢戹㜳㙦摣攴㥢㔹㔳㤷散㍦㕣昱昸㔹戲晤づぢ攱搹慥㘰愸㉢搱㘸㔷愱昱㘵㑢攱ㄳ㜰㌵㑤慥㐱愳搴〲㍢摢㡤㤳㘷慥㡢㡣昸㘲昲㠵扦摦扤㘳戳挸昴㠳ㄵて搴㈵摢㜵㔸〸捦㜶㍤㐳摤㠰㐶扢ㄱ㡤㉦㕢〶㥦㠰㥢㘸㜲㌳ㅡ愵收摡搹㌶扤晦晤捦㐶慡㔷收摣扢敤㤰挵て㌴ㅦ戴㐶㙤〶戵㘴晢〳ㄶ挲戳摤挲㔰㙢搱㘸户愲昱㘷挳㔶㜲ㅢ㑤㙥㐷愳搴っ㍢㕢挵〹㝢㙦㌷㘵攵愹㤳㉦扡攷扡㘵㌷㈷㡥搸㕡㙤づ戵㘴扢ㄳぢ攱搹敥㘲愸扢搱㘸昷愰昱㘵㑢攳晢敤㕥㥡摣㠷㐶愹㠹㜶戶㘷慥㐸摦昹㤹搹㌶敤捣㝢晢㡣慥戸收敤㉥戵〵搴㤲敤〱㉣㠴㘷㝢㤰愱ㅥ㐲愳㍤㡣挶㤷㉤㠳㈳㠵㐷㘸昲㈸ㅡ愵戲㜶戶戱愳㝥ㄱ㜹攳昹搹㔳捦㥡㌱昴挰晣搲㤶㑤搵㌰愸㈵摢㘳㔸〸捦昶㈷㠶㝡ㅣ㡤昶〴ㅡ㝦㌶散㑢搶搱攴㐹㌴㑡挵敤㙣てㅣ㍣攱㤵晥敤㉦㑣扤晥昹㉦昶㍢㜴攳㕢㡥敢晦ㄴ搴㝢搹〷挳㔳㍢㜲㠷攰攷㐵改㤷㑢㝣㙣㤴晦㝡晥挹㠶㕦㙣挵晡㘲扡ㄸ㡢ㄵ敡愳戹㐴慥扡ㄶ㘱㌷昴户〱㜷搵晤㡢晢㌶攳㤸晡㄰昹戱㌰㝣㜲慥搳㉣晤㜶ㄸ㙤敢㈶户㉦㙢㉢㜴づぢ㔶㌶㜴攵扡捣㉤扣扡㔲㄰㥦㕢〳㝥㑡㤹㥤㤲㙦㉢慦摢㍥戹㤶㘵收愴ㄵ捤㤶㝡㑢㡦ㅡ㍦愴摡㥢挲戵搳㍢捣㠳搷㙢㝤㈳㥡㠴㕦晡换㈵戶㙦㉤㉤㤵㌵慥㤱㔳ㄶ户㜷㥡㙤㌲扣搱慤㝢㌶攷㤷㤸ㅤつ㈶捦ㄳ㤸〵㔹搵愱㔴搹扦收㐶捦㙢挳㡡攲昷㔹㘱㤴㕢㕡㥣戶愲换㙣㉢㤸〵㡣㜷愹搹搱戵㜲㝥慥愹挵摣愴捣挴捡〹挵收㘵攲改敤昹㘵㥤㔳摡摢扡㍡摡㕢捡㌵㤳ち换㜳昸〵㔹㤸搳㕥㌰昱〳戰㡡㡦ち㔵搱愷㡦㔲ㄵ㍢〶晤ち㘳摣捥戱昲㐶戸摥攲㉤昱㥥㙦㔶扥搹㡤摤ㅢ㙢㠷戵㘸㌱戹㑤㔶㙥搳㐳㌰㠹换㌰㍢㠴ㅢ扡搶㠹㈷㔵㘸扤㝤戸戵㡣㜱晤㍢昷晦搷戸戲㜲戰扤昶搳㤶攳㔷昶敥昸㐱搹㘲㜶㜴㝢㑡㐸㜱㐴晡搳㘸慡㜷挶愷㌹㤴㕥ㄵ㉣搴ち戵戲晡㤰收㐲搷㘲㙤戱搹扣㘸㌱て戹㜰摡愸愶㠶㘸㝤て晤㔹㠸昴攷搸晣〵㑤㈴㔲愱晤㤵㐶㕡㐴晦㥢搵慦ㅥ㠵晦㝢晦晢扤ㄲ㕥扡㥣㉦挰挹㥤捥敡搶改敤ㅤ㥤㝤晡〴慤攵敥戹捥挵㕤摣㍣扢㔷㌲摥昳㙣㕥㐰㔳扤つ㥡ㅥ㑦てっ㠲㔱ㄵ捦㠲っ㘸㥤㙡ㄶ㜳㌸昷㈴㥦㙥㤵慢㙥戵㑥㘷㑣㌵㍢昳㍡捦㝢捣挴㘷㘵㠵㠶㈵㝣昸晢户㜲敢㌷㔷㜴㑤捤㜵攵晡戶攲っち摥㈵ㅤ㐶愳挵换㕡愲攷〰㤱㌹摥ㄱ扢㠷〸㠶㉣扡愲昴ㄳ㠱ㄵ〹ㅦㅣ㝣㕥㉡晡搸㙤昷㉢㠱戱㙦㠵㤵搰扣ㅢ㝡昹㤹㄰㥥㤳㤸㘱戶捤㕦戹搴散愴㜹㡤搶㉤㑡敦挷㡢挱收攵㥢ㄶ㜴㌵户㜴㡥挵㐸㘷㜴戴㉦㕢晡摦㡣挳㔸晡㡢㘸㥣㐷昵戶搸㡡㌷㝣㥤㠰慢愲敦㜲扥㌷㡤㡤ㄵ㌵㡣㐶㠹扥㌵ㅢ㙥慤〸昶ㄳ晥㤳㠷晥ち晥㡢㜴愷慢慥㠳㐵㙦捥ㅡ㔵挳扥㝦㉢〸捤敦㌰攵㍣㔸㡤㜴㐰㝢㐰敢扥敤ㅤ㑢㥡摡摢㤷㜰㝢ㅡ㈸扤捥挵愶搹挵㜳㑢晤散㜳㘹㜲捥㑣愹㍥㝤捡捥ぢ戹㑥㐲㡤㐰㝣敤㜵㌴〳㈶戵戴㡣㜴㈲㜶㙡㙦㐰搴〷㘷戹戴㌷戱㔰㡢㍤㜹㔷㝢ㄷ㤲㡥㕣㥥ㅡ戹搳挸〶㌳摦摥㔶ㄸ㌹㝦㜱㠷㤹㉢㡣㕤搱搲戹㐲つ〷〶㥥捡搹收戳晡㠳㥥㑦㝣㌹改㥡昷㥦㌰㜷散㝢搸㥦搵㌰㕢攱㍢愳戴㍤〳攳愵扦㠳㐶㙤づ㌳敥㕥戰㕣晥搰摦㐵㕦㝦㡦捤晢㘸戰㤳㄰散搸㐷㝣㘰㜵搵づ昸㥦晢〹晤㐳㌶ㅦ愱㔱愳搱昰㔳慡㝦㡣挶㜹㈸〳昱昹收换ㅢ戸㈳挴晥㌷昰㜳㐸㈳㝡㌷㍡㌵〶ㄶ㝣ㄳ㜵㐲搳㠹㐹㈷㈲愵㈱㜰㈰㠰㙡㕢攱㍢挹戵㌳摣〴挰昷昴敦〳戳㘰〰㍦㌲〷挱攸摣昴㕣〰㉡慤慥㡡㐲㈷〰晡㐰愰昳㈴扦㡡㐳㈴〰慡搱㜳ㅥ敡摢ㅦ㕤〰㘲㄰晢〱攸㡣愹㜷愳㔳〹昸〵〱昸〴挱〳〱㝣㙣㉢㝣攷摤㔲㠸㔴换㔱㙣捣㈱㝦〸戳㘰〰㐳愰搶㠷戲搹〴㡤ぢ挰㘶㔶㔷愵ㄱ㐴〰㙣㑥愳㉤搰愸㉣㐴〲㘰ㄸ㝡捥㐳扤攵〶㤰㠱搸て㘰〴㘳敡摤攸搴㌸昸〵〱㜸㈹っ挰㡢戶挲㜷㉡㜰㍣㈲搵㜲ㄴ摢㜳挸捦㠷〲搸ㄱ㙡㝤㌴㥢㌱㘸㕣〰挶㕡㕤戵ㅢ㠲〸㠰㥤㘹ㄴ㐵愳㈶㐲㈴〰㘲攸㌹て昵㘷㌷㠰〹㄰晢〱搴㌳愶摥㡤㑥㑤㠲㕦㄰㠰㠷挳〰㍣㘴㉢㝣㘷㈷愷㈲㔲㉤㐷戱ㅢ㤲慡〷㐲〱㑣㠴㕡㥦挴㘶㌲ㅡㄷ㠰愹㔶㔷㑤㐳㄰〱㌰㡤㐶搳搱㈸㥥慦ㄴ〰㌳搰㜳ㅥ敡㜶㌷㠰改㄰晢〱捣㘲㑣扤ㅢ㥤摡ㅤ㝥㐱〰㙥〸〳㜰扤慤昰㥤㌰㥤㠵㐸戵ㅣ挵㝣づ昹摡㔰〰晢㐰慤敦换收㘷㘸㕣〰昶户扡㙡㌶㠲〸㠰〳㘸㜴㈰ㅡ㌵ㄷ㈲〱昰㜳昴㥣㠷㕡攳〶㌰〷㘲㍦㠰ㅣ㘳敡摤攸搴㍣昸〵〱㌸㉦っ挰戹戶挲㜷づ㜷㙦㐴慡攵㈸づ攲㤰捦づ〵搰〲戵摥捡愶つ㡤ぢ挰㔲慢慢ㅡ㄰㐴〰ㅣ㑣愳づ㌴㙡〱㐴〲愰ㄳ㍤攷愱㑥㜶〳㤸て戱ㅦ挰㈱㡣愹㜷愳㔳晢挰㉦〸挰㤱㘱〰㝥㙤㉢㝣愷㤵昷㐳愴㕡㡥攲〸づ㜹㔵㈸㠰㈳愱搶㡦㘲㜳㌴ㅡㄷ㠰㘳慤慥摡ㅦ㐱〴挰㜱㌴㍡ㅥ㡤㍡㄰㈲〱㜰〲㝡捥㐳㉤㜷〳㌸〰㘲㍦㠰㔳ㄸ㔳敦㐶愷㝥づ扦㈰〰㉤㘱〰㤶搸ち摦㤹敥㠵㠸㔴换㔱㥣挳㈱㌷㠷〲㌸て㙡㝤㌵㥢昳搱戸〰㕣㘸㜵㔵づ㐱〴挰㐵㌴扡ㄸ㡤捡㐳㈴〰㉥㐱捦㜹愸㠵㙥〰㑤㄰晢〱㕣〶晢㠸摥㡤㑥ㄵ攰ㄷ〴㘰㥦㌰〰ぢ㙣㠵敦攴㍢捦慡搷㜲ㄴ搷㜱挸つ愱〰㙥㠰㕡扦㤱捤㑤㘸㕣〰㝥㙦㜵搵㘲〴ㄱ〰㝦愰搱㉤㘸搴㐱㄰〹㠰戵攸㌹て戵㠷ㅢ㐰㌳挴㝥〰㜷㌰愶摥㡤㑥㉤㠱㕦㄰㠰㠹㘱〰㈶搸ち摦㝣㐰ㅢ㈲搵㜲ㄴて㜲挸攳㐳〱㍣っ戵晥〸㥢㐷搱戸〰㍣㘶㜵㔵㍢㠲〸㠰㍦搱攸㜱㌴敡㘰㠸〴挰ㄳ攸㌹て㤵㜴〳㔸ち戱ㅦ挰㔳㡣愹㜷愳㔳ㅤ昰ぢ〲戰㘳ㄸ㠰ㅤ㙣㠵㙦㡡㘲ㄹ㈲搵㜲ㄴ㉦㜰挸摢㠵〲㜸〹㙡晤敦㙣㕥㐶攳〲昰て慢慢㤶㈳㠸〰㜸㤵㐶慦愱㔱㉢㈰ㄲ〰慦愳攷㍣搴㔶㙥〰㠷㐰散〷昰㌶㘳敡摤攸搴㑡昸〵〱ㄸㄲ〶㘰戰慤昰捤㥡晣ㄲ㤱㙡㌹㡡㡦㌸攴㡤㐲〱㝣〲戵晥㈹㥢捦搰戸〰㝣㘱㜵搵攱〸㈲〰扥愴搱㔷㘸搴㉡㠸〴挰搷攸㌹て㔵攳〶昰㉢㠸晤〰扥㘳㑣扤ㅢ㥤㍡〲㝥㐱〰㝥晣㈱攴㔰昸〷㕢攱㥢挸㌹ち㤱㙡㌹㡡慡㑡っ昹㍢㤸〵ㅦち㙢㔰敢㝤搹搴愰㜱〱㠸㔸㕤㜵㌴㠲㡣㘲愰㝥㌴敡㡦㐶ㅤ㡢慥〰ㄸ㠰㥥昳㔰㥦㈱挷晡ㅦ㐳挷㐰散〷戰ㄱ散㈳㝡㌷㍡挵〹愳㈰〰敦㠶〱昸愷慤昰捤㉤㥤㠸㐸〲㘰ぢづ昹敤㔰〰挳愱搶户㘴戳ㄵ㐷㔷晡㌵㌸搲敡慡㤳㄰㘸ㄴ㔷愷㤶㐶愳搰愸㔳搰ㄵ〰㕢愳攷㍣搴换㙥〰㈷㐳散〷戰ㅤ散㈳㝡㌷㍡昵ㅢ昸〵〱㜸㌶っ挰㌳戶挲㌷摤㜵㍡㈲〹㠰㈸㠷晣㔴㈸㠰㌸搴㝡㠲㑤㤲愳㉢〱㐸㔹㕤㜵〶〲㡤攲敡愴㘹㤴㐱愳捥㐲㔷〰㘴搱㜳ㅥ敡㔱㌷㠰㌳㈱昶〳ㄸて晢㠸摥㡤㑥㥤つ扦㈰〰㜷㠷〱戸换㔶昸㘶攰捥㐳㈴〱㌰㥤㐳扥㈳ㄴ挰敥㔰敢㌳搹散挱搱㤵〰捣戶扡㙡㌵〲㡤攲敡捣愱搱㕣㌴敡〲㜴〵挰㍣昴㥣㠷扡挹つ攰㝣㠸晤〰ㅡ㘰ㅦ搱扢搱愹ぢ攱ㄷ〴攰㡡㌰〰扦戳ㄵ扥㐹挱㑢㄰㐹〰ㅣ挸㈱㕦ㄶち攰ㄷ㔰敢㡤㙣ㄶ㜲㜴㈵〰㑤㔶㔷㕤㡡㐰愳昰搲昳㌴㉡愰㔱㙢搰ㄵ〰㈶㝡捥㐳㥤敦〶昰㕢㠸晤〰㥡㘱ㅦ搱扢搱愹换攰ㄷ〴攰戴㌰〰愷摡ち摦㍣攵ㄵ㠸㈴〰㍡㌸攴㔳㐲〱㜴㐱慤㉦㘳戳㥣愳㉢〱㔸㘱㜵ㄵ㈷㌱㐷㜱㜵㔶搲攸㔰㌴敡㙡㜴〵挰㘱攸㌹て㜵戴ㅢ挰㔵㄰晢〱慣㠲㝤㐴敦㐶愷慥㠱㕦㄰㠰㐳挳〰慣戴ㄵ扥愹搳敢ㄱ㐹〰ㅣ捦㈱ㅦㄲち攰㐴愸昵㤳搸㥣捣搱㤵〰晣挶敡慡ㅢ㄰㘸ㄴ㔷攷㔴ㅡ㥤㠶㐶摤㠴慥〰㌸ㅤ㍤攷愱摡摣〰㙥㠴搸て攰㙣搸㐷昴㙥㜴敡㘶昸〵〱㈸㠴〱挸摢ち摦㙣敥㉤㠸㈴〰㉥收㤰㜳愱〰㉥㠵㕡晦㉤㥢㌵ㅣ㕤〹挰攵㔶㔷慤㐵愰㔱㕣㥤摦搱攸ち㌴敡㌶㜴〵挰㤵攸㌹て昵㌳㌷㠰㕢㈱昶〳戸ㄶ昶ㄱ扤ㅢ㥤扡ㅤ㝥㐱〰收㠶〱㤸㘳㉢㝣ㄳ捣㜷㈱㤲〰戸㠵㐳㥥ㄵち攰㔶愸昵摢搸摣捥搱㤵〰摣㘹㜵搵摤〸㌴㡡慢㜳ㄷ㡤敥㐶愳敥㐵㔷〰摣㠳㥥昳㔰㤳摤〰敥㠱搸て攰〱搸㐷昴㙥㜴敡㍥昸〵〱挸㠴〱㐸摢ち摦㥣昷㠳㠸㈴〰ㅥ攷㤰敢㐳〱慣㠳㕡㝦㤲捤㥦搱戸〰㍣㙤㜵搵㐳〸㌴㡡慢昳っ㡤㥥㐵愳ㅥ㐱㔷〰㍣㠷㥥昳㔰㘳摣〰ㅥ㠶搸て攰㜹搸㐷昴㙥㜴敡㔱昸〵〱ㄸㄵ〶愰搶㔶昸愶攱晦㠴㐸〲攰㌵づ㜹㐴㈸㠰㌷愰搶摦㘴昳ㄶ㐷㔷摡〲摥戱扡敡㜱〴ㅡ挵搵昹㈷㡤摥㐵愳搶愱㉢〰摥㐳捦㜹愸㑤摣〰㥥㠰搸て攰㐳搸㐷昴㙥㜴敡㐹昸〵〱攸ㅦ〶愰㥦慤昰㔶〶㔴㍦㡤㐸扤㤸搱敤挷〱ㄷ昷㘹㌶て攱ㄴ搴挰㈲㙡㠶愷㉣敢散㙡㤷昹戲〱挵愹敤㜳摢扢愶㌶㜷㉥㙤挹慤ㅣ㕣戴ㄷ昶㕤㙣戶㘱㌶扢〳㤳摡ㅥ㔹晢搲愵㘶㐱㉦㌶戴㉦敢挸㥢㌳愷晥㉦捣㜶㘳晤昰搶挹㐴㜷愵挲攳㍦㥢挰慤㠰㈷戶ㄲ㍣㉡慡㥦㐵㐰敦㍣㥣㔴㉥扢收捣㘵搱㠰攱愰ㄲ搱昹捤㕤㉤㘶扦愲捣㔷换㜲㑤ㄱㄴ㔱㈲㔰攸㕢攴㕣㤰㌹㜵㐰㜱㐶㐷㜳愱愵戹捤攴㥢㌱挴㌲㥤㙤㉥㐲㌹挰㥥敤㥤捤㉣㕢ㅥ㔰㥣摦㤱㙢敢㕣捡㤹捤晣捡㡤换㝡㌲〵㕡㕤㥣摣摣搶㠹㌴昲㉥㜲㜹㔰戱㘱㜱晢㈱戸㕥㘱㔹㙢摢㡣摣搲捥晦㠹㜷㐵昱㙤㤱㠷扣㌵慡㔲㔵㔶慡㥡捡㥡晦昴晤搱扥挲㘷㙣戰㔵〹㍥ㄲ摢㘹㔷㐷㜳搳㌲〲㤳ㅣ㜱戴㔵㙣攴㍤慣愸㝥づ㑢摥㌹㑣搷㕢攸㈹㐰攰㔸换敡昰〳攷挲搷㕦〴戲㈵捣昵慦㌱㥣晥摦愰搹㘳挶㠲㤹愵搲㥣晦搳ㄵㄵ搵㝦㐱攴つ慥㠴ㄸち攳㠱搶㈶挴敡〸㙥㔱昸㘴㘲㑢㘰捦扢㔹㐶㡡㘲挳㉤㜴㘰㘹㜱㍡㈶搳晢ㄷ㘷攷㥡捣ㄶ搴〰戴收扡〶㕡ㅤㄶ㘳愰攲扥搳搶㑤㘹㙦㙤捤㜱㤳攳㜵〳つ昹㕣㡢㔹㔳㥣戴慣慢㝤㑥㜳㥢㕥㐴㈳摢愵㉤捡慤㠰㈸户挲㥡慤㉦敥捤摡㈰㔹㘶慣昶㐵戹㡥收慥挵慤捤昹ㅡ㜶㔸扦昳㍦戱慤㘲晦㔱〵㤸捥挳搹㤷㜸愷晦慤㐹㜸扣摤㘳㔱㌱㐳㜴㝣晢戱㐵㔷㉡つ晦搴㝦㔸㍡㠲㍤㡦㝣愱攸摦㈲㕡㌵㕥戲㉢㤲戱㝣㈲㔳戱㔸晣㘴ㄵ㌶㔱搹㌹愹扦搱〰㉦晤㍢㤸㜲㠱慦慡攷搱㜴㕢㔷搰ㄷ〶㤱搹敤戹挲昴㕣ㅥ搷〰昵戵慦〰慡挱㕢换㕤㑤㠷挱㑡㡦㈹㈸ㅥ挲㔴昶昲收㠲搹㔱㐳㐱〳慥㜰慡㘲㡤㠸㘶扤㠷㤸昳敥㔳㔱㕤摤慦㈶㈸搷㑣㈷搶㌶昶晣戹晢ち慡㤹扥昸ㅦ散㤵㤹挰戱㐷㈲昲ㄵ昵㍤㔶㐷晦㠱敢昴〲㠴㕣ㅦ㡦挱㡦㌴昸〹㑤昵㡢㔰㝡摦㥢昲愲ぢ㤴㘶攸㌰慡㤲㙢㘷㔸づ㔲㠳搲〹愹㈳愹㤶ㄵ改攷慡晦搰慣搲㡦ㅡ攷㠲ㅣ慤〱㕢戹㔹㠸㔸晢㔷搶㤹攰㥢愱愲戲戲ち㙦戵收慤㥤昳愵㐵戰搶〶㔳ち㐳搴㔶ㄸ㠲挶㥡挱㘱晣戰㈰㝥㘳搰〵㉡㝦㠵ㄵ收戶㝦挲㝦昲㠸㐴昴㑡昸㔴㐴搴㉢㘸ㅤ㄰ㅡ㈵ㄶ㈹扣〵㌸て㠶㐶扤〳㈱て〷㕣㕦㕥敡㕤㜴昹〵㠶戳㝢㘰㈵て捦捥㔱扤〷㈹㜷㤰扡挶㈰敦㘳㠹晢㥤昵摢㘱つ愴㍤㙦㠷ㅦ搰〳㉦㥤㔷户㜱㐱㕥ㅦ㘲挱ㄹ㌲〵昶㤰㈳戰搱晢搱昰愳㘰㠳晥㌴ㄸ㐰㠳㡦㘱挰㌷㔸ㅢ㠸㕥㈸㌸㕥㈸ㄳ〰捥㠰て挰㝤敥㑡攲〲户ㄱ㤳㙣捣㈴摦挳挰ぢ敥㐷挸㝡〰挷昷㐸挰つ㘱㄰慥㜱ㄹ戸㑤㈰敤ㄹ㕣㈵摣㠸㐶摦㔴㠲㔸ㅤ挵搲㠴〰㜰㥢挱㐶摦㥣㠶㉣㕢〸㌰搸㠲〶挳㘸挰㑡〶〱㌷ㅣ扤㔰㜰扣收㈷〰摣㔶昰〱㌸㔶㌷㌸㐹㕣攰㐶㌰挹㐸㈶㘱㈵㠲ㄷㅣ换て㝡〰挷攲〴〱㌷㡡㐱㔸愵㔰〶㙥ㅢ㐸㝢〶挷㙡〶㍣㜱㌵ㄷ㠳㘰㐱㕥㉣㘹㜰㠶㑣㠱扤挵㙤ぢㅢ㝤㍢ㅡ戲摣㈱挰㘰㝢ㅡ散㐰〳㔶㐰〸戸ㅤ搱ぢ〵挷换㤷〲挰㡤㠱て挰㡤㜰㈵㜱㠱摢㠹㐹挶㌲〹㉢ㄸ扣攰㔸戶搰〳㌸ㄶ㌵〸戸㈸㠳戰扡愱っ㕣ㅣ搲㥥挱戱ち〲㑦㥣ㄶ㘵㄰〷ㅣ㑢㈱〲戸㈴㘱愳搷搳㤰㘵ㄲ〱〶㈹ㅡ愴㘹挰捡〹〱㤷㐱㉦ㄴㅣ慦挴ち〰㌷づ㍥〰挷㙡ち㈷㠹ぢ摣㉥㑣戲㉢㤳戰昲挱ぢ㙥㈲㘴㍤㠰㥢〴ㄳ〱户ㅢ㠳㑣㐶慦っ摣㐴㐸㝢〶挷敡〹㍣㔱㕡挱㈰づ㌸㤶㔰㌸㐳愶搰摥攲㈶挳㐶㥦㐲㐳㤶㔷〴ㄸ㑣愵挱㌴ㅡ戰攲㐲挰㑤㐷㉦ㄴㅣ㉦㉡ぢ〰户㍢㝣〰㡥㔵ㄸ㑥ㄲㄷ戸㤹㑣戲〷㤳戰㘲挲ぢ㡥㘵ㄲ㍤㠰㘳ㄱ㠵㠰㥢捤㈰慣愶㈸〳㌷ㄷ搲㥥挱戱敡〲㑦㕣愱挶㈰づ㌸㤶㕥㌸㐳愶搰〶户㈷㙣昴扤㘸挸戲㡣〰㠳扤㘹搰㐰〳㔶㙡〸戸昹攸㠵㠲攳昵㜱〱攰昶㠱て挰攵㕣㐹㕣攰昶㘵㤲㥦㌱〹㉢㉤扣攰㔸㕥搱〳㌸ㄶ㕦〸戸晤ㄹ㠴㔵ㄸ㘵攰づ㠴戴㘷㜰慣搶挰ㄳ㤷扦㌱㠸〳㡥㈵ㅢ〱㕣㝥〱ㅢ扤㤱㠶㉣攷〸㌰㔸㐸㠳ㅣつ㔸攱㈱攰㥡搰ぢ〵挷㑢晤〲挰ㄵ攰〳㜰慣晡㜰㤲戸挰㤹㑣㔲㘴㤲㈳㘰攰〵㜷㈴㘴㍤㠰㘳搱㠶㠰㕢捣㈰慣摥㈸〳㜷㄰愴㍤㠳㘳㤵〷㥥戸戶㡥㐱ㅣ㜰㉣昵㜰㠶㑣愱扤挵戵挰㐶㙦愵㈱换㐰〲っ摡㘸搰㑥〳㔶㠶〸戸愵攸㠵㠲攳㔵㡢〱攰㍡攰〳㜰慣ㄶ㜱㤲戸挰㜵㌲〹敦㈸愰㔸搹攱〵挷㜲㡥ㅥ挰戱搸㐳挰㉤㘷㄰㔶㝤㤴㠱㕢〱㘹捦攰㔸ㅤ㠲㈷收〲ㄸ挴〱挷ㄲㄱ㘷挸ㄴ摡攰づ㠵㡤㝥ㄸつ㔹㍥ㄲ㘰昰㑢ㅡㅣ㑥㠳㑢㘰㈰攰㝥㠵㕥㌸㌸㕣愲ㄵ〰敥〸昸〰ㅣ慢㑣㥣㈴㉥㜰扦㘶㤲㈳㤹㠴ㄵ㈱㕥㜰㉣〳改〱ㅣ㡢㐴〴摣搱っ挲㙡㤱㌲㜰挷㐲摡㌳㌸㔶㤵攰㠹慢〲ㄹ挴〱挷搲ㄲ㘷挸ㄴ摡攰㡥㠷㡤㝥〲つ㔹㜶ㄲ㘰㜰㈲つ㑥愲〱㉢㔱〴摣挹攸㠵㠲攳戵愴〱攰㝥〳ㅦ㠰㘳㜵㡡㤳挴〵敥㔴㈶㌹㡤㐹㔸㐹攲〵挷昲㤱ㅥ挰戱戸㐴挰㥤挱㈰慣㌲㈹〳㜷ㄶ愴㍤㠳㘳㌵ち㥥戸攴㤰㐱ㅣ㜰㉣㐹㜱㠶㑣愱つ敥ㅣ搸攸攷搲㤰攵㉡〱〶攷搱㘰㌵つ㔸挱㈲攰捥㐷㉦ㅣㅣ㉥搳ぢ〰㜷㈱㝣〰㡥㔵㉤㑥ㄲㄷ戸㡢㤸攴㘲㈶㘱〵㡡ㄷㅣ换㑥㝡〰挷愲ㄴ〱㜷㈹㠳戰㍡愵っ摣ㅡ㐸㝢〶挷㉡ㄶ㍣㜱㍤㈳㠳㌸攰㕥挵㤲㌳㘴ち㙤㜰㤷挳㐶晦ㅤつ㕦ぢ㌶戸㠲〶㔷搲攰㜵ㄸ〸戸慢搰ぢ〵挷㉢㝣〳挰㕤〳ㅦ㠰㘳㌵㡣㌳ちㄷ戸㙢㤹攴㍡㈶㘱攵㡡ㄷㅣ换㔵㝡〰挷㘲ㄶ〱㜷〳㠳戰慡愵っ摣㑤㤰昶っ㡥搵㉦㜸攲㘲㐹〶㜱挰戱〴挶ㄹ㌲㠵㌶戸摦挳㐶晦〳つ㔹ㅥㄳ㘰㜰ぢつ搶搲㠰ㄵ㌳〲敥㔶昴㐲挱昱㘲攵〰㜰户挳〷攰㔸㐵攳㈴㜱㠱扢㠳㐹敥㘴㤲㉡晣㡣昷㠲㘳㤹㑢て攰㔸〴㈳攰敥㘶㄰㔶挳㤴㠱扢ㄷ搲㥥挱戱㙡㠶㘸昴晢ㄸ挴〱挷搲ㄹ㘷挸ㄴ摡攰敥㠷㡤晥〰つ㔹㔶ㄳ㘰昰㈰つㅥ愲〱㉢㙤〴摣挳攸㠵㠳ぢ晥㔶㝤ㄴ㍥〰挷敡ㅢ㈷㠹ぢ摣ㅦ㤹攴㌱㈶㘱愵㡣ㄷㅣ换㘳㝡〰挷攲ㄹ〱昷㌸㠳戰㡡愶っ摣㍡㐸㝢〶挷㙡ㅢ〱昷㈴㠳㌸攰㙡㈱㜵㠶散〲昷㘷搸攸㑦搱㤰攵㌸〱〶㑦搳攰ㄹㅡ戰㐲㐷挰㍤㡢㕥㈸㌸㕥㐲ㅥ戰挵晤〵㍥〰挷慡ㅤ㈷㠹ぢ摣㕦㤹攴㙦㑣挲ちㅢ㉦㌸㤶搵昴〰㡥㐵㌷〲敥〵〶㘱昵㑤ㄹ戸㤷㈰敤ㄹ㕣ち㙥〲敥敦っ攲㠰㘳愹㡥㌳㘴ㄷ戸㤷㘱愳扦㐲挳㑣戰挱㍦㘸昰㉡つ㔸搹㈳攰㕥㐳㉦ㄴㅣ慦㠶て〰昷〶㝣〰㡥搵㍥捥㈸㕣攰摥㘴㤲户㤸㠴㤵㌹㕥㜰㉣挷改〱ㅣ㡢㜵〴摣㍢っ挲慡㥤㌲㜰敦㐲摡㌳㌸㔶昷〸戸昷ㄸ挴〱挷ㄲㅦ㘷挸㉥㜰敦挳㐶晦ㄷつ㔹晥ㄳ㘰昰〱つ㍥愴〱㉢㠲〴摣㐷攸㠵㠳ぢ㍥㡥晢〴㍥〰挷㉡㈱㈷㠹ぢ摣愷㑣昲ㄹ㤳戰愲挷ぢ㡥㘵㍣㍤㠰㘳㤱㡦㠰晢㠲㐱ㄶ愲㔷〶敥㉢㐸㝢〶挷慡㈰〱昷㌵㠳㌸攰㔸ㅡ攴っ搹〵敥ㅢ搸攸晦愶㘱㈱搸攰㕢ㅡ㝣㐷〳ㄳ〶〲敥㝢昴㐲挱昱ㅥ〵〱㕢摣㡦昰〱㌸㔶ㄷ㌹愳㜰㠱晢㠹㐹㉡㌰㘵愱㔸〹攴〵挷昲㥦ㅥ挰戱㌸㐸挰攱慣㜶㠵㕡㡥㕥ㄹ㌸㕣㍡扣〱攰㔶挰㑤挰㔵㌳㠸〳㡥㈵㐵捥㤰㕤攰㌴搸攸㝤㘹挸㜲愳〰㠳ㅡㅡ昰㈶㘹㡡ㄵ㐸〲㉥㠲㕥㈸㌸摥㙥㈱〰㕣㝦昸〰ㅣ慢㤲㥣㈴㉥㜰〳㤸㘴㈰㤳戰㠲挸ぢ㡥㘵㐳㍤㠰㘳㔱㤱㠰㌳ㄸ㠴搵㐵㘵攰㌶㠶戴攷㉤㡥㔵㐸〲㙥㌰㠳㌸攰㔸㡡攴っ搹〵㙥〸㙣昴愱㌴㘴㤹㔲㠰挱㈶㌴搸㤴〶慣㕣ㄲ㜰㥢愱ㄷち㡥㜷㡥〸〰户〵㝣〰㡥搵㑣㑥ㄲㄷ戸㘱㑣㌲㥣㐹㔸㜹攴〵㜷㈹㘴㍤㠰晢㉤㑣〴摣㔶っ挲慡愴㌲㜰㈳㈱敤ㄹㅣ慢㤷〴㕣㉤㠳㌸攰㝥〷愹㌳㘴ㄷ戸㔱戰搱户愶㈱换㥢〲っ戶愱㐱ㅤつ㔸昱㈴攰戶㐵㉦ㅣ㕣昰㤷挳昶昰〱㌸㔶㐱㌹㐹㕣攰㜶㘰㤲ㅤ㤹㠴ㄵ㑢㕥㜰户㐲搶〳㌸ㄶ㌱〹戸㌱っ㜲㍢㝡㘵攰挶㐲摡㌳㌸㔶㍤〹戸㥤ㄹ挴〱挷搲㈷㘷挸㉥㜰㔱搸攸㌱ㅡ戲㉣㉡挰㈰㑥㠳〴つ㔸㈹㈵攰㤲攸㠵㠲攳晤㍣〲戶戸ㄴ㝣〰敥〱㔷ㄲㄷ戸㌴㤳㘴㤸㠴㤵㑥㕥㜰㉣㙦敡〱ㅣ㡢㥦〴摣㌸〶㘱ㄵ㔴ㄹ戸㕤㈱敤ㄹㅣ慢愵〴摣㜸〶㜱挰戱㘴㉡㠰换㙥戰搱㈷搰㤰攵㔴〱〶ㄳ㘹㌰㠹〶慣戰ㄲ㜰㤳搱ぢ〵挷㕢㤳〴㠰㥢ちㅦ㠰㘳搵㤵㤳挴〵㙥ㅡ㤳㑣㘷㤲搷㘰攰〵挷戲愸ㅥ挰戱㘸㑡挰敤捥㈰慣㥥㉡〳户〷愴㍤㠳㘳㤵㤵㠰㥢挵㈰づ㌸㤶㕡㌹㐳愶搰晥攵㌰ㅢ㌶晡ㅣㅡ戲っ㉢挰㘰㉥つ收搱㠰㤵㔹〲㙥㑦昴挲挱〵晦㜲搸ㅢ㍥〰挷㙡㉤㈷㠹ぢ㕣〳㤳捣㘷ㄲ搶㜶挸攰ㄷ戰㘷て扥㥡昳昳摥㘹㘷㕦㐹㠰㘴㈸戲㌸愰愱㙢㘵ぢち㌲戸挸㘹㘸㙢㠹ㄳ敡ㄱ㤱㘱㜲扣扤〳㤳㝡㔵摥ㅢ㐶慣昷㝤ち㠹晢つ昱摣㡣㐳摣愸㘱敤㐱昵㌵摦昹㙦㌸戱摥㥦〳㉦㕤㤹㑦ㅦ㍥戴㝤㌱挴㈱㜳㥡昳ㅤ敤㥤敤挵慥㤱つ㈸㌶挲〵敢ㅤ捤挵㡡㡡攸愴敡慢㄰㌱㌰㈷㔷慣慡㡤㌷㥡㕣捥㡢晤㈳㑢摡摡て㘹㤳搱㔴㜷昲ㅥ㉦挲慢㙦㕦愶㠹㌰てㅦ㕢〳㥥挱㍡〵㍡敢晢愱ㅤ搰挷攰㐴㍦㡤戵晤搱慦㥢㌲㜹捡摥㡤挹㐲㍥㥤捤攴㔲㠵㑣愱㤰慣㑦㌷㌵愵昲㠵㝣㌲㥦㉣挴㘲㤹晡㐲㔳摣㤰扡〰挶㌸〰㍥〶㉢〱㈴摤㠱散戱㈴㐰㝡搴㔵㔷攲搰㘸㐳㈷改㘱㕦愱㥡㔴㕥ㄵ㤴㔹搵户慦慡昳摣㠳挴㌷戹捦ㄲㅢ戹㠹㠳愶㜱㙥扦㝡つ㘰㙤㤸ㄳ〷㔸㝡㉦攸捣〳㍣扤ㄱ㐳搰ㄷ愲㠹ㄸ㝤㈰愰㑣换愱㍢㜰捡攴㐶㔷㡤㤲搶〴搹㐶㤰㤵摦〰㔴换㐳摣ㅦ㘲愹㘹挰㥤㐵㍢㡤㉡㍢㡡㕥换昰㈶昴晡㈸㉣㈹つ㜲㠱戴〸㈲㉥挸慢〶㔲㙥搵敡㍣慣〸户㈵㈸㜰ㄹ㉤㑣戸㉤愸㜳㈰攱昶㔰晥㝥敡㜰愲㠵扥〴㉤摥捦㠸ㅤ㕡㙢㐱摦㝡㍦㌳挵愶㔴㍡㠶ㅢづ挵搲挹㘴㍣㤵捦挵㜲挵㝣㌴㕡捣ㄶ昲搹〴敥㈱㙢昴㜳㠶搳ちㅦ愳扦搳㤳昷㜳㠰搳愳㑥ㄹ攸昱㍤㔵愷㘱㈰攴㡤攵ち晤㘰愸昴づ㌴ㄱ㘳㈳〸㐴㐶㙥㍡㐱改挴㘲㙣散挸户愷挳㈱㤴敦㠰㈵㌵〴㜲㈱戱ㄲ愲昵㈴㌶㠱㔴㐸ㅣ㡢ㄴ㝥ㄲ㐷㐳敡㈷戱㈹㥣㄰〴㈷扣搱㠲挴㘶㜶㘸敤㔷攸㕢㈴攲搹㑣㈶㤱攵㌶㥣㑡㈷㜳㑤挵慣㤹㙢㡡㐶敢攳戹㐴㍥㤷㑣㤹㔹㘳㜳㘷㌸慢攰㘳㙣攱昴㠴挴㌰愷㐷㥤摡ち㍤㈱昱㉢㌷㠹愳愰搲㡦㐶ㄳ㌱㐶挰〰捦ち摤㐳㘲愴㈳摦㤹捡ㄳ攸㄰㈵㠹㔱㤰ぢ㠹㤳ㄸ㥥ㄲ扥戶㠱㔴㐸㜴〵㤲攸〸㈴挱ㄹ㜹〴㐱㍤㍤㕡㤰搸搶づ慤㥤㠶扥扤㑤㘴㘳昱㙣㈲ㄳ㡦挵㜲㠵㘴戲㍥㥦㉤愶ち昵搸㌶搲改㕣慡ㄸ㑦㘶つ㤹慣㘷㡣搳攱㘳㙣敦っ㑥㐸散攰昴愸㔳㘳搰ㄳㄲ㉤㙥ㄲ㘷㐳愵㥦㠳㈶㘲散〴〳㍣㝤㈴挶㍡昲ㄴ㤵ㄷ搰㈱㡤㈵ㄵ㠵㕣㐸㕣挴昰㤴昰ㄵ㠷㔴㐸㌴〵㤲㔸ㄸ㐸㠲㔳散〸㠲敡㝢戴㈰㤱戴㐳㙢㙢搰户㐸愴ち愹㘸㍥㤵捦㈴㥢敡敢㤳㤹㐲戱愹愹㤸㑡㘷戲戱㑣㈱㔵㐸㈴捤愸㈱戳敦㡣㜱ㄹ㝣㡣㤴㌳㌸㈱㤱㜶㝡搴愹㜱攸〹㠹晤摤㈴慥㠴㑡扦ち㑤挴搸〵〶㜸晡㐸散敡挸挷㔳㜹㍤ㅤ㜶挳㤲摡つ㜲㈱㜱㈳挳㔳挲搷㐴㐸㠵挴㥥㠱㈴收〶㤲㤸〴㈷〴挱戹㔴戴㈰㌱搹づ慤摤㠲扥扤㑤愴戲昸㐸挴戱敦㑦愶㤲㑤㠵㘴㌶搷㤴㑤挴戳改㐴扣㈹㤵㡣㘵㜲挶ㄴ㘷㌸㙢攱㘳㑣㜵㝡㐲㐲㘶搲ㄹ㥦㍡戵㍢㜴㐲㘲㜷㌷㠹㍢愰搲敦㐴ㄳ㌱㘶挲〰㑦ㅦ㠹㍤ㅣ昹㔴㉡敦愳挳㌴㉣愹搹㤰ぢ㠹〷㈰㕡㑦㘲㉥愴㐲㘲户㐰ㄲ扢〶㤲攰㈴㌸㠲攰摡㕣戴㈰戱愷ㅤ㕡㝢ㄴ㝤㡢㐴㉣㤹㑤㘷㌲搱㘲㍥〷ㄶ昱愶㜸戶㔰㐸㐴㌳昱㜴㝤㌲㕡㐸㠳㡦戱㤷㌳㥣㍦挲挷搸摢改〹〹㤹ㅡ㘷㝣敡搴㍥搰〹㠹㤴㥢挴ㄳ㔰改敢搰㐴㡣㝤㘱㠰愷㡦挴捦ㅣ昹㉣㉡㥦愱挳㙣㉣愹晤㈱ㄷㄲ捦㌱㍣㈵㝣ㅤ〸愹㤰ㄸㄳ㐸㘲挷㐰ㄲ㥣搵㐶㄰摣㉣ち㉤㐸晣挲づ慤扤㠰扥㐵㈲㥦㌰㌳戹㐴㈶㘵收㜱愳昱㔴㝤㉣㥢㌱㤳改愶㥣搹㔴ㅦ挵㌶ㄲ㑤ㅡ㡤捥㜰㕥㠴㡦戱搰改〹㠹㥣搳愳㑥ㄵ搰ㄳㄲ摢戸㐹扣〲㤵晥て㌴ㄱ㠳㔳搷㜸晡㐸ㄴㅤ昹摥㔴扥㐹㠷〶慥昳㘲挸㠵挴摢っ㑦〹㕦〷㐱㉡㈴戶〸㈴戱㔹㈰㠹㈵㜰㐲㄰摣戹〷㉤㐸戴搸愱戵昷搱户㐸搴㈷㔳㑤㘶㉡㔳㑣挷搳㤹㘴㈱㕤挸㘱ㄷ㤱㠹挷搳㌹㌳摤㘴ㄶ搲㐹愳搵ㄹ捥扦攰㘳戴㌹㍤㈱㈱㤳搷㡣㑦㥤敡㠰㑥㐸㙣散㈶昱㌱㔴晡㈷㘸㈲〶攷愲昱昴㤱攸㜲攴晢㔱昹㈵ㅤ㜸ㅦ〵戵ㅣ㜲㈱昱㌵挳㔳挲搷ち㐸㠵㐴㑤㈰〹㉤㤰挴㑡㌸㈱〸捥㥡愱〵㠹㐳敤搰摡昷攸㕢㈴ち㤹㕣搴㉣㐴㘳戹㝡㙣〰改㑣㌴ㄷ㑤㤹㑤㘶㉥㤶㡥㈵愳㔱散㌲㡤挳㥣攱晣〰ㅦ攳㤷㑥㑦㐸挸㙣㌴攳㔳愷㡥㠰㑥㐸㔴戸㐹愸㙡攸㉢搱㐴㡣㕦挳〰㑦ㅦ㠹㈳ㅤ昹㐲㉡晢搲㈱㠷㈵㜵㌴攴㐲㠲昷昶㕦㑦攲㔸㐸㠵挴㔷摦〶ㅤ㑦㝣〱愹晦㜸㠲ㄳ挹ㄸ㈳ち㈱ㄱち㈴㡥户㐳㙢〳搱㜷㐸㘴㘲搹愶㉣昶㡥挵㔸㌲㔶㕦捣挵㔳昱㑣㌲〷㐱ㄴ㌷㜸㡣㘷㡤ㄳ㥣攱っ㠲㡦㜱愲搳ㄳㄲ㈷㌹㍤敡搴㙦搰ㄳㄲㅦ㘱㌰敢㡦慣〶㐳愵て㐱ㄳ㌱㌸㕢㡣愷㡦挴㘹㡥㥣㌷㘶搰㌷愷挳㘲㤲㌸〳㜲㈱㌱㡣攱㈹攱敢㉣㐸㠵挴㕢㠱㈴摥〸㈴挱㤹㘱㈱㌱〲愱㐰攲ㅣ㍢戴㌶ㄲ㝤㥢〴扥㐰㜳搱㑣摡捣㈶ぢ挹㐴戱㤰挹收敡敢昹つ㕡㙦㘶敢敢戳〹攳㕣㘷㌸戵昰㌱捥㜳㝡㐲㘲戵搳愳㑥㕤㠸㥥㤰㜸搹㑤愲づ㉡㝤㕢㌴ㄱ㠳搳扦㜸晡㐸㕣散挸㜹ㄱ㠲㍥㥡づ敤㕣攷㑢㈱ㄷㄲ㍢㌱㍣㈵㝣慤㠱㔴㐸㍣ㅢ㐸攲改㐰ㄲ㤷挱㐹㐸挴㄰ち㈴㉥户㐳㙢㜱昴㉤ㄲ昸㝢っ㠹㜴ㄱ晢㠷㔴㉥㤶㡣㈷㌳㑤挵㘲㍡㙤收㔳ㄹ㤴昵攳㔸㈳㙥挸㉣㌰㐷㤸㠰㡦㜱㠵㌳㌸㈱㈱ㄳ挰㡥㑥㕤〳㥤㤰㜸摣㑤㈲つ㌷㍤㠳㈶㘲㕣ぢ〳㍣㝤㈴慥㜳攴换愸ㅣ㑦㠷攵㔸㔲㌷㐰㉥㈴㈶㐰戴㥥挴㑤㤰ち㠹晢〳㐹摣ㅢ㐸攲㘶㌸〹㠹㈹〸〵ㄲ扦户㐳㙢㔳搱户㐸挴㔳㠵㌴敥㜲㕡㥦㑤㈵㘲挹㜴㌴摡㤴㑦㌶㤹挹㜸㍥㕦㐸㘴戲搱㘴扤㈱搳扡ㅣ攱㌴昸ㄸ户㌸㠳ㄳㄲ㌲愳敢攸搴敤搰〹㠹摢摤㈴㘶挲㑤摦〳㑤挴戸〳〶㜸晡㐸摣改挸㜹捦〶㝤ㅥㅤづ挷㤲扡ㅢ㜲㈱戱ㄷ㐴敢㐹摣ぢ愹㤰戸㈱㤰挴㜵㠱㈴敥㠳㤳㤰㔸㠰㔰㈰㜱扦ㅤ㕡摢〷㝤㡢㐴㌱㘱㥡戱㑣ㄲ㍦㍣戰㙢㐸ㄷち搹晡㜸㔳扡㔰挴挷㈴㕦㥦㡥搵㘷㡤〷㥣攱散ぢㅦ攳㐱愷㈷㈴ㅥ㜲㝡搴愹㐷搱ㄳㄲ㔷戸㐹ㅣ〰㤵㝥㈰㥡㠸挱ㄹ㔷㍣㝤㈴ㅥ㜳攴㐷㠹㤲づ㐷㤳挴攳㤰ぢ㠹㍣挳㔳挲搷㍡㐸㠵挴㠵㠱㈴捥て㈴昱㈴㥣㠴挴㈲㠴〲㠹㍦摢愱戵挵攸㕢㈴敡戳搱㔴㈱㥥㡤㈶愲㘶㉥㤹㌷㔳㌸㥥㐸攵ㄲ搱晡㜴扡㈹搵㤴捦㈵っ㤹㜸攵〸㥢攱㘳㍣敤っ㑥㐸㍣攳昴愸㔳㝦㐱㑦㐸㥣攵㈶搱ち㤵捥㍦晦ㄲ㌱㌸㠵㡡愷㡦挴摦ㅣ昹㠹㔴㜶搲攱㈴慥昳ぢ㤰ぢ㠹㘵っ㑦〹㕦㉦㐱㉡㈴㑥っ㈴㜱㝣㈰㠹扦挳㐹㐸慣㐴㈸㤰㜸搹づ慤ㅤ㡡扥㐵㈲㠷㕦ㅡ搹㔴慡㤸㉢愶㜳㌸㤲慡捦㈵㥡搲搸㙦挴ぢ戱㕣㉥㔹挴㔹ㄶ㤹㐹攵〸て㠳㡦昱て㘷㜰㐲攲㔵愷㐷㥤㝡〳㍤㈱㜱愴㥢挴㉡愸昴㈳搰㐴㡣㌷㘱㠰愷㡦挴㕢㡥㥣户㜳搰㡦愱挳ㄹ㕣攷㜷㈰ㄷㄲ挷㌱㍣㈵㝣扤ぢ愹㤰㔸ㄱ㐸㘲㜹㈰㠹昷攰㈴㈴㑥㐲㈸㤰㜸摦づ慤㥤㡣扥晤改挰㔷㐷㈶㥤挰㝡ㄷ捣㈴づ㈰㜲ㄹ㌳㠳㕦敡昱㔸㔳㈶㥦㡦㠲挴扦㥣攱㥣〲ㅦ攳〳愷㈷㈴㍥㜴㝡搴愹㑦搰ㄳㄲ㑢摤㈴㑥㠷㑡㍦〳㑤挴昸ㄴ〶㜸晡㐸㝣收挸㜹㕦〷晤㕣㍡慣收㍡㝦〱戹㤰㔸捤昰㤴昰昵ㄵ愴㐲愲ㄸ㐸愲㄰㐸攲㙢㌸〹㠹㡢㄰ち㈴扥戱㐳㙢ㄷ愳㙦㤱㠸挶㌳㤹晡㐴㉣㔱挴㠹戶㘴㈲ㅤ换攲攷㔸ㄱ户㡣㑥ㄴ搳戱㕣扣㍥㙥晣摢ㄹ捥㈵昰㌱扥㜵㝡㐲攲㍢愷㐷㥤晡ㄱ㍤㈱昱ぢ㌷㠹换愰搲㉦㐷ㄳ㌱㝥㠲〱㥥㍥ㄲㅣ愳挸㉦愱昲㙡㍡㕣捡㜵慥㠴㕣㐸㕣换昰㤴昰挵戹㐹㈱㌱㍦㤰挴摥㠱㈴慡攱㠴㈷㙥て㠵㔰㈰挱搹㐸㐶搳㙥㐲摦㈲㤱挹㐷㔳昹㐴㈲㔱挸攷昰㑤搱搴㤴换㘷攲挵㐲㍡㥦㑤㘷㜱ㄶ㌲ㅡ㌵晡摡㍥晡捤昰㌱㌸㕤㈹㠳ㄳㄲ㌲㙦挹昸搴愹晥搰〹㠹搹㙥ㄲ㙢愱搲㙦㐵ㄳ㌱〶挰㈰㠸〴㘷㈶㐵㝥〵㘳摤㐵〷摥慡㐱ㄹ㑥戲㝢ㄸ㥥ㄲ扥㌸搹㈸㈴㈶〷㤲㤸ㄸ㐸㘲㌰㥣昰㐴愱づ㐲㠱〴愷ㄷ㠵挴㠳攸摢㥦㡥㘲慣㤰㠹㈶㤳㠹〴㡥㈷敡㔳愹㙣㝤㈲㥢慥捦攵捣〴㡥戹㜱慢㕥㘳愸敤愳㍦〴ㅦ㠳昳㡦㈵ㄲ㥢㍡㍤敡ㄴ㈷ㄵ㠵挴㌸㌷㠹㍦㐲愵㍦㠶㈶㘲っ㠳㐱㄰㠹攱㡥㥣户㝣搰㥦愴〳敦搹愰㘴昶㤰愲愷ㄸ㥥ㄲ扥㐶挲㕡㐸㐴〳㐹㡣つ㈴㔱ぢ㈷㍣㜱㠳㘵㠴〲㠹㔱攸〸㠹扦愰㙦㤳挰㝤搳㡢㘶㍣㕢㑣㈶㜲挹㕣㉣㥢㑢搴㌷ㄵ敡㜳搱㜸㤳㠹㍦㠵ㄵ㑦ㄹ㕢摢㍥晡㕦攱㘳㜰㐲戱㐴愲捥改㔱愷㌸㑢㈸㈴戶㜷㤳㜸ㄱ㉡晤㈵㌴ㄱ㠳ㄳ㠵㐱㈴㌸㜷㈸昲㕢㌸搶㔷改戰㤶敢㍣挶〹晦㍡挳㔳挲ㄷ愷〳㠵挴㔶㠱㈴㠶〷㤲搸ㄹ㑥㜸㔶攸㙦㈳ㄴ㐸㐴敤搰摡㍢攸㕢㈴㤲搸ㅦ挴㜲㑤㌹晣攲捡㈷搳昸㑣ㄴ戰慢㠸ㄷ昰摢㈳㤹㠸攲㠷㤸ㄱ戳㝤昴㝦挲挷攰っ㘱㠹㐴挲改㔱愷㌸敤㈷㈴㌶㜱㤳昸ㄷ㔴晡〷㘸㈲㐶ㅡ〶㐱㈴㌸ㄹ㈸㜲摥〴㐲晦㤴づ扣㡢㠳㤲昹㍤㡡㍥㘷㜸㑡昸摡ㄵ搶㐲愲㝦㈰㠹㐸㈰㠹昱㜰挲ㄳ㔷昷㈲ㄴ㐸㜰㐶㡦搱戴㙦搰户㐸愴搳㌸㙢㤷挷㔱㔴㍡㥦攷て慦愶〲づ扡㑤㥣㥡㠸攱㑣㑤㍣㤶㌵㈶搸㍥晡扦攱㘳㑣㜴㝡戲㥦㤸攴昴愸㔳㥣挷ㄳㄲ㔵㙥ㄲ㍦㐰愵晦㠸㈶㘲㑣㠳㐱㄰〹捥敥㠹晣㐱㡥戵て收戰昴㠷戸捥㌲㘱㐷㔱㌵㐴敢㐹㜰挲㑥㐸㝣晢敦愰摦愲摦㐰敡晦㉤㍡ぢ㑥㜸愲㈴〳愱㐰㘲㌶㍡㐲㈲㠲扥㐵㈲㤵挵ㄷ㈶昶っ〹㌳㠹㠳㙣㥣户㡢愵昰㘳㌴㥤㡦㈶攲㌹攸㑣㘳㡥敤愳昷㠳㡦挱㌹㍣㐶搰㠵挴㍣愷㐷㥤攲挴㥣㤰昸っ㠳㔹晦㕢㜴㄰㔴扡㠱㈶㘲㌴挰㈰㠸〴愷敢㐴捥摢㐲攸㐳改昰㌸㤶㡣〵㤰攳㠹挲〸㠸〶昴愹摥て㥤㕤㍣搳㍢挱搷㠳㡦昶摥㥤㝦ㅡ敥戶捦愲㤶㡡㍥戸㄰搶扡㝣戴慡㜲摣㝦ㄶ㡢ㄳ㐸扣㝡㥣慦敡㜷戱慥晦㠷㌸㘴㔹㥡㔲㘲挴ㄱ㜸改㥢㘳㠵慢㌹ㄵㄶつㅡ㘲㜷㝦搶つ㡥ㄵ㐳㕢㘷㜶㘲㈲〹㝦ㅥ㜰㝥晢㈴㕣慤㙡晤㙤戹㡤㥣〹愶搱捥㑤攳敢㑡㤲㐹㑤㥤戸昳㐰㤷改戸捤敢㔸敦㠷㥢戰㘳慡㄰㡡搱扣挵晣搰㔲捦㜵昹敤戰㤲㜴㘶㕢㈷晥ㅣ㠲㔹㜰㈲㜶攲㤲搴慡捡㍥㉡昰㡡㜸晢慦挸昱㝡㕢㐶挳ㅦ㐴㤸㔹㈰㠰㘱〱ㄷㅦ㑦㙥敥㤲㡢昷㠷㐳慦㜴捥㍢㙡挳戰戶㌵攳户㤹戳敦㌶戱㜸戴晡㉤扣ㄵㅢ㥣愵ㅣ㍣㜳㜲ぢ㡣攸㕢㈲愴攲挶捤㘸ㄴつ㙡㐴〷ㅦ㘴㕣〴㕣昶昸㘴㠲摤㥤㘸晤㕦㘳晦㙦㑣ㅣ戴搰昱昸戹慡㍤㘳㔲昵㙢慢㉥昹昴㥡㕤敡㉥扡昱㈷晢晦㔵㤶挷㈷ㄳ捥㕦捤挷㥦㈶㘰收ㄲ㥦㐷㐸昵搷搹扣挱收㑤㌴敡㔵っ攲㈵㕣㔶散扢攱昸㍦㙣㠵昷㠶攳挶㈲㐴挲ㄳ㐵㌳ㄸ敦㠰㍥㙡〹㍡晣摣愸㤷攱挱㡤㤵慢慡搷㜱㉤㕢㈱收㌶愶昴ㄶ戴摡㜶㤰搹㌰ㄳ㘹昵〲㑣ㅤ〴ㄱ㝤〷攸〶ㅤっ慢摥㠱攰攴㥥㜸㙣㌰㠸㐳攰ㄱ〴攲㌹㝢㝤㝤㈰㥥戵ㄵ摥ㅢ㡦ㅢ㉢ㄱ〹捦ち㝤㘷ぢ挴攱攸〸㠸愷攱戱ㅥ㐴㡣㈰㌸㌳㘷㠱攰㥣㥦㤶㈸㠱㠸愷搴扡㌲㄰昵〴㜱ㄴ慣㝡〷㠲㜳㝢扤〳挱ㄹ扥㈰㄰㝦っ〳昱愸慤昰摥㠰摣㌸〹㤱昰慣搰㜷戱㐰㥣㡡㡥㠰㜸搸つ㘲㍣㐱㜰㘲捥〲挱㈹㍦㙤㐲〹㐴㈲愵敥㉦〳㌱㠹㈰捥㠶㔵敦㐰㜰㙡慦㜷㈰㉥㠰㐷㄰㠸扢挲㐰摣㘹㉢扣㌷㈲㌷㉥㐲㈴㍣㉢昴ㄹㄶ〸㑥敥〹㠸摢摤㈰㘶ㄲ〴攷攵㉣㄰㥣昱搳㘶戹㐰㐴搵㉤㘵㈰收㄰挴㤵戰敡ㅤ〸捥散昵づ挴昵昰〸〲㜱㘳ㄸ㠸ㅢ㙣㠵昷㠶攴挶㡤㠸㠴㈷收㐳㉣㄰㝦㐰㐷㐰㕣攷〶戱㠰㈰搶㐲㘵㠱攰㠴㥦戶㙦〹㐴㌲慥慥㉡〳戱ㅦ㐱摣〱慢摥㠱攰挴㕥敦㐰㜰㝡㉦〸挴㘵㘱㈰搶搸ち敦㡤挹つ捥ち攲㠹ㄲづぢ挴㈳攸〸㠸㑢摤㈰㜲〴挱㔹㌹ぢ〴攷晢戴㝣〹㐴愲㕥㕤㔸〶挲㈴㠸㈷㘰搵㍢㄰敢ㅣ㡦つ摥㔹㜲㜶㉦〸挴戹㘱㈰捥戱ㄵ摥ㅢ㤴ㅢ捦㈱ㄲ㥥㈸〷戱㐰㍣㡦㡥㠰㌸换つ愲㤵㈰㕥㠴捡〲挱改㍥慤扤〴㈲㥥㔴愷㤵㠱㌸㤸㈰㕥㠱㔵敦㐰㜰㕡㑦㍣㌶ㄸ〴㈷昷㠲㐰㥣ㄴ〶攲㐴㕢攱扤㔱戹昱㌶㈲攱㠹㕡ㄳぢ〴㈷昶〴挴昱㙥㄰㉢〹攲㕦㔰㔹㈰㌸摢愷ㅤ㔶〲㤱㡣愹愳换㐰ㅣ㑥㄰ㅦ挳慡㜷㈰㌸慢搷㍢㄰㕦挲㈳〸挴慡㌰㄰扦戲ㄵ摥ㅢ㤶ㅢ㕦㈳ㄲ㥥ㄵ晡㔱ㄶ㠸敦搰ㄱ㄰扦㜴㠳㌸㠶㈰㝥㠰捡〲昱㍤㤶戴攳㕣㈰ㄲ㙡㐵ㄹ㠸ㄳ〸㐲㘱㥤㝡〷㠲㤳㝡攲戱挱㕢㐴㕦㤸搷㜱昸㥥〳慡捥㌰㄰ㅤ戶挲㝢攳㜲㐳㐷㈴〱㜱慡〵㘲〰晡〲㘲愹ㅢ挴改〴挱ㄹ㌹ぢ〴攷晡戴㌳㑢㈰攲㘹搵㔲〶攲㙣㠲ㄸっ㉢㍣㝢㜱㘴挹㌹㍤昱搸㘰㄰㥢挳扣㉥〰挴愲㌰㄰㐵㕢攱扤㠱戹㌱っ㤱〴挴〵ㄶ㠸ㄱ攸ぢ㠸㠲ㅢ挴㐵〴㔱ぢ㤵〵㘲㈴㤶戴㑢㕣㈰戲㙡㘱ㄹ㠸摦ㄲ〴㘷改昰散〵〸㑥改㠹挷〶㠳攰挴㕥㕤〰㠸〳挲㐰散㙦㉢扣㌷㌲㌷㜶㐲㈴〱㜱愵〵㈲㠶扥㠰昸㤹ㅢ挴搵〴㤱㠰捡〲挱㤹㍥敤摡ㄲ㠸㐴㔶捤㉦〳㜱㍤㐱愴㘱㠵㘷㉦㐰㜰㐶㑦㍣㌶ㄸ〴攷昵敡〲㐰捣ぢ〳㌱搷㔶㜸㙦㘸㙥㑣㐰㈴〱昱〷ぢ挴ㄴ昴〵挴㙣㌷㠸戵〴挱愹㍡ぢ〴㈷晡戴摢㑡㈰攲㜱戵㝢ㄹ㠸㍢〸㘲㈶慣昰散〵〸㑥攸㠹挷〶㠳攰戴㕥㕤〰㠸㈹㘱㈰㈶摢ち敦㡤捤㡤扤㄰㐹㐰摣㘷㠱㔸㠰扥㠰㤸攸〶昱〰㐱㜰㌶捥〲挱㜹㍥敤㈱ㄷ㠸㤸摡戵っ挴㈳〴㜱〰慣昰散〵〸捥攷㠹挷〶㠳挸挱扣㉥〰㐴㍡っ㐴捡㔶㜸㙦㜰㙥攴ㄱ㐹㐰㍣㘱㠱㔸㠴扥㠰㐸扡㐱㍣㐹㄰㥣㡣戳㐰㜰㥡㑦㝢慡〴㈲㤱㔴搱㌲㄰捦㄰㐴㉢慣昰散〵〸㑥攷㠹挷〶㠳攸㠴㜹㕤〰㠸搱㘱㈰㜶戴ㄵ摥ㅢ㥤ㅢ换㄰㐹㐰㍣㙦㠱㔸㠹扥㠰搸摥つ攲㐵㠲攰㕣㥣〵㠲戳㝣摡摦㑢㈰攲ㄹ戵㑤ㄹ㠸㔷〸㘲ㄵ慣昰散〵㠸㈳ㅣ㡦つ〶挱㌹扤扡〰㄰㈳挲㐰㙣㘵㉢扣㌷㍣㌷㡥㐳㈴〱昱愶〵㠲昳㜹〲㘲戸ㅢ挴摢〴㜱ち㔴ㄶ〸㑥昲㘹晦㜴㠱㐸愸捤捡㐰扣㐷㄰愷挳ち捦㕥㠰攰㘴㥥㜸㙣㌰〸㑥改搵〵㠰ㄸㅣ〶㘲㘳㕢攱扤昱戹戱ㅡ㤱〴挴挷ㄶ〸㑥攷〹〸挳つ攲㔳㠲戸〴㉡ぢ〴攷昸戴捦㑢㈰ㄲ〹搵扦っ挴㤷〴㜱ㄹ慣昰散〵〸捥攵㠹挷〶㠳攰㡣㕥㕤〰㠸扥㘱㈰㌴㕢攱扤〱扡挱㠹㐰〱昱㥤〵㠲戳㜹〲愲捡つ攲〷㠲戸ㄹ㉡ぢ〴愷昸戴㥦㑡㈰㘲㔹㔵㔱〶㐲攱摥㠸㠳搶挲ち捦㕥㠰攰㔴㥥㜸㙣㌰〸㑥攸搵〵㠰昸敥㥢㤰㔳㜵摦摡ち敦㡤搰つ捥〳ち㠸扥ㄸ㍢㑥搵㍤㠰扥㠰昸〶ㅥ敦㘲敤攴㔴㥤づ愵攲㍣㥣〵㠲㌳㝣㕡㍦挸㥣㔳㜵㜱昵〵捣摦㠲戹㜵〲㜳〰㐱晣ㄱ㔶㜸昶〲〴㘷昲挴㘳㠳㐱㍣〹昳扡〰㄰ㅦ㠷㠱昸挸㔶㜸㙦㠸㙥㜰ㅡ㔰㐰っ戶㐰㍣㠷扥㠰昸挰つ㘲㈸㐱㜰ㅡ捥〲挱〹㍥㙤㔳ㄷ㠸㡣㝡户っ挴收〴昱㈲慣昰散〵〸㑥攴㠹挷〶㠳㜸ㄵ收㜵〱㈰摥っ〳昱㠶慤昰摥ㄸ摤㜸ㅤ㤱〴挴〸ぢ〴愷昲〴挴㙢㙥㄰戵〴昱㑦愸㉣㄰㥣摦搳戶㉥㠱㠸搷慢㤷换㐰搴ㄱ〴愷收昰散〵〸捥攳㠹挷〶㠳昸ㄴ收㜵〱㈰㥥て〳昱㌷㕢攱扤㐱扡昱㌹㈲〹㠸搱ㄶ〸捥攴〹㠸扦戸㐱散㐴㄰晦㠶捡〲挱改㍤㙤攷ㄲ㠸㘴㔴㍤㕤〶㈲㐶㄰㥣㤹挳戳ㄷ㈰㌸㡤㈷ㅥㅢっ愲て㜶㔴㜵〱㈰㥥〸〳昱戸慤昰摥㈸摤愸㐶㈴〱㤱戶㐰攸攸ぢ㠸挷摣㈰戲〴搱て㉡ぢ〴㘷昷戴㕤㑡㈰ㄲ㌱昵㜰ㄹ㠸昱〴㌱〸㔶扤〳挱㔹扣摥㠱ㄸち㡦㈰㄰昷㠵㠱戸搷㔶昸㙥㤸扥㈹㈲昵㜴挳㜴搷㕦ㅤㅦ〴晡搵㐵㕥戲搷慦㘸㠹㌹㙢㠷㡢昶㥡㕢㕡攴㝡户晥戸扦㜱〷晥敥昷㙣摣挶ㅢ㜷㌵㙥㘸戶晦㤶散㑣摣摥㥢户㡢㜵敥愰慢㑢㡦捥㕡㜱㕥〷㙥愹摢户㌸戳ㄳ户㕦㉦搴攰敦ㄶ㜷㜵㤹ㅤ㙤晦ぢ㌷㍦挶ㄵ㠸扣挳っㅥ搶㙤㡦〳㉦晥攳㔵㝤㠱昳㘳搶ㅤ搱㑢㍣㥣㍦攷㕤挹摢㈲晦㘷㜷㘲搷愶㘰ㄳ㜳㙥昴㕤㜰摤攸扢㑡摤㡤户搸㥡慡㍥愲攲㈷ㄹ㜳㐵㈵㙡㌹㘱慦㑤㐷挳扦挷㉢㔳捣㘸㈲晡っ㐸攴敡㔹㘹㉡慡㌷挷㘶攰㕤㌹㕥㡥挹㥢㜶㔴㜸晥㈸㜷扦㝥㕣㘳攷㔱戵㈵㕣扢㥢㔷攴搷㘷摦搶挶㕣㐷㐷㙥㘵㑤㙢㘳㡢搹戶愸㙢㜱㑤攳㜲㑣愳攲〶攵ㄸ〷晥挲户㍥ㄳ晦㌳ㄵ㕦㙡㙢㐴攴㜶愹㜳㘵慢搴摡挰ㄵ㥢捤㌵攰㡡㤵㔶㙡㉥㐵扣㈴搸㕡㈹㔵㠷ㄸ㕣㌱攷愱㜶㐰㠷挳搵昷㠴攵晡㜴㍢㐳攲㑡㜷㐳㘰扡〶㝦扡〵㥥㜴㌱挴㈹㑢㔷敦愴摢搷㥤㙥㤷昲㜴㔷〶愶摢摦㥦敥㐰㑦扡昱摥㜴㥣㍡㤲戵晢㠵㍢ㅤ㈷㘵㕣㙢㜷㘹㘰扡㥣㍦㕤摥㤳㙥愶㌷ㅤ㈷㘸㈴㥤改㑥挷愹て㔷扡搵㠱改ㄶ晢搳ㅤ攴㐹户挰㥢㙥㍦㈷㕤㡢㍢ㅤ㈷ㄸ㕣改捥〸㑣搷敥㑦㜷戰㈷ㅤ攷㈲捡摥㍢搳㐹搷改㑥挷搳昸慥㜴㈷〵愶㕢敥㑦户挲㤳㡥㘷晣换搲ㅤ散愴㍢搴㥤敥㤰昲㜴㐷〷愶㍢摣㥦㙥㤵㈷摤㑡㙦扡挳㥤㜴扦㜶愷㍢慡㍣摤攱㠱改㡥昶愷㍢搶㤳敥ㄸ㙦扡ㄳ㥣㜴挷扢搳㥤㕡㥥㙥㜹㘰扡㤳晣改㑥昱愴㍢摤㥢敥㙣㈷摤愹敥㜴㍣扤敡㝡敦摡〳搳㥤攱㑦㜷㤶㈷摤㐵摥㜴㍣搵㉡ㅦ㠴㜳摣改㜸ㄲ搳㤵㙥㜱㘰扡搵晥㜴ㄷ㜸搲㕤敤㑤挷ㄳ㥡㤲敥㈲㜷㍡㥥㉡㜴愵换〵愶扢搴㥦㙥㡤㈷摤㕡㙦扡㍢㥣㜴㤷扢搳昱㠴㥣㉢摤晥㠱改慥昴愷扢摡㤳㡥攷敥捡㍥〸㡦㌸改慥㜵愷攳㘹㉦㔷扡㠶挰㜴㌷昸搳摤攴㐹挷㌳㘴㘵改㥥㜱搲晤摥㥤敥昹昲㜴戳〳搳慤昵愷扢捤㤳敥㐵㙦扡㔷㥣㜴㜷戸搳昱ㄴ㡥㙢敤愶〵愶扢摢㥦敥㕥㑦扡户扤改摥㜳搲摤敦㑥挷ㄳ㈵慥㜴扢〵愶㝢挸㥦敥ㄱ㑦扡㑦扤改扥㜴搲晤搱㥤㡥愷㈳㕣改搲㠱改ㅥ昷愷㕢攷㐹昷㠳㌷ㅤ㑦㑤挸〷攱捦敥㜴晣搱敦㑡ㄷつ㑣昷っ㘳㤷ㅦ㍣㍣㐷㤱敢攰㠱攷〷捡㌶ㄵ㥥〰㤰㜴㝦挵挲晡㠳〷晥戴㜶愵摢㈱㌰摤ぢ㌰昲愴㝢㠹㈲㔷㍡晥ち㉦㑢挷㥦搹㤲敥㘵㉣慣㑦挷ㅦ戰慥㜴愳〲搳扤ち㈳㑦扡搷㈹㜲愵慢㐵扦㉣ㅤ㝦捣㑡扡㌷戱戰㍥ㅤ㝦㈶扡搲つぢ㑣昷づ㡣㍣改摥愵挸㤵㡥扦㈸换搲昱㈷愳愴㝢ㅦぢ敢搳昱挷㤸㉢摤㤰挰㜴ㅦ挲挸㤳敥㘳㡡㕣改昸扢慤㉣ㅤ㝦㤸㐹扡㑦戱攰愴慢收戱昱〶ㅦ戸戳戰㙤㌰㝥攲戴㤸㜹晥㘱ㅤ晥㜹㤶搱㉤㌸〰摦㠰扦㠶昳ㄹ昲㈸ㅥ㜱㌳㠶晥戹扤挰捥㈰ㅥ昷㜲愱㠶㐷挹㡡挷戴ㅣ㤴晥〵挵㍣㥣ㄵ㡦㉦敤〵昱攰愱㙢挹愳〱㍤昱昸㡡攲〵戶㑥晦摡㕥㄰てㅥ㝤㤶㍣㜸㘴㈹ㅥ摦㔰捣㠳㑡敡昴㝦摢ぢ攲挱〳挸㤲㐷づ㍤昱昸㤶㘲ㅥㄷ㡡挷㜷昶㠲㜸㤸㜶挷㕡てㅥ摦㠹挷昷ㄴ昳搰㑥㍣㝥戰ㄷ挴㠳㠷㜱㕣戰㍣㜸㠸㈶ㅥ㍦㔲捣愳㌳昱昸挹㕥㄰㡦㑥扢㘳㜹昰㈸㑢㍣㉡㙡㘰捣〳㉣昱㔰散㤱㈵㕥㠳㜸㌰挵〵换㠳〷㑡攲㔱㐹ㅢㅥ㈳㠹㐷ㅦ户挷慦换㍣㜸慣㈳ㅥ㔵戴攱㘱㡥㜸㔴扢㍤㜸㐸㔳捡挱挳ㄵ昱搰㘸挳㈳ㄵ昱攸敢昶攰㔱㐹挹㠳㐷ㅣ攲㔱㐳ㅢㅥ㙣㠸㠷敥昶攰㠱㐵挹㘳戵攳ㄱ愱つ㡦ㄷ挴愳㥦摢㠳挷〶㈵て㝥敦㑢㡥晥戴攱㔷扥㜸っ㜰㝢昰敢扤攴挱慦㙥昱ㄸ㐸ㅢ㝥㙢㡢挷㈰户〷扦愱㑢ㅥ晣昶ㄵて㠳㌶晣攲ㄵ㡦㡤摣ㅥ晣㤲㉤㜹慣㜵㍣㌶愶つ扦㍢挵㘳戰摢攳㡥㌲て㝥〷㑡㡥㈱戴攱搷㥦㜸っ㜵㝢昰慢慥㤴㠳㕦㘳攲戱〹㙤ㅥ㜱㍣㌶㜵㝢昰摢慡攴挱㙦㈲昱搸㡣㌶晣ㄲ㤲ㅣ㥢扢㍤昸㠵㔳昲攰㤷㠹㜸㙣㐱㥢攷ㅣ㡦㘱㙥㡦扦㤶㜹昰晢㐰㍣㠶搳㠶㕦〵㤲㘳㑢户〷㜷晢愵ㅣ摣愵㡢挷㔶戴攱摥㕣㍣㐶戸㍤戸攷㉥㜹㜰慦㉣ㅥ㈳㘹挳ㅤ戲㜸搴扡㍤戸昳㉤㜹㜰挷㉡ㅥ愳㘸挳㝤慡㜸㙣敤昶攰晥戳攴㈱㍢㌶㝣扥昴㙤㘰攳㍣っ敥攰攴摣㕡ㅤ愴㌸晦㉥㍢㌳㥦ㄵ㜷㙡㘲戵㥤㘵㈵㍢㌰㥦ㄵ㜷㘴㘲戵㠳㘵㈵㍢㉤㥦ㄵ㜷㕥㘲㌵摡戲㤲ㅤ㤵捦㡡㍢㉣戱摡挹戲㤲㥤㤳捦㡡㍢㈹戱摡搹戲㤲ㅤ㤲捦㡡㍢㈶戱㡡㔹㔶戲ㄳ昲㔹㜱㘷㈴㔶〹换㑡㜶㍣㍥㉢敥㠰挴慡摥戲㤲㥤㡤捦㡡㍢ㅤ戱㑡㕢㔶戲㠳昱㔹㜱㐷㈳㔶㔹换㑡㜶㉡㍥㉢敥㕣挴㙡ㄷ换㑡㜶㈴㍥㉢敥㔰挴㙡扣㘵㈵㍢て㥦ㄵ㜷㈲㘲㌵挱戲㤲ㅤ㠶捦㡡㍢づ戱㥡㘴㔹挹㑥挲㘷挵㥤㠵㔸㑤戱慣㘴挷攰戳攲づ㐲慣愶㔹㔶戲㌳昰㔹㜱愷㈰㔶㌳㉣㉢搹〱昸慣戸㈳㄰慢㤹㤶㤵㝣攸㝤㔶晣昰㡢搵㉣换㑡㍥攸㍥㉢㝥攰挵㙡㡥㘵㈵ㅦ㙥㥦ㄵ㍦攴㘲㌵捦戲㤲て戴捦㡡ㅦ㙣戱摡换戲㤲て戱捦㡡ㅦ㘶戱㙡戰慣攴㠳敢戳攲〷㔸慣ㄶ㠸㤵攱㝣㔸ㄵ㍦㥦㜲搲晢㥡慦慤㠹戱挹昰慤挱㥦㙥攲㐷㔲ㄴ㔷㝢ㄴ晣ㄴ㡡攲㉡㡦㠲ㅦ㍣㔱㕣改㔱昰戳㈶㡡㉢㍣ち㝥扣㐴昱㍢㡦㠲㥦㈸㔱㕣敥㔱昰㐳㈴㡡换㍣ち㝥㙥㐴戱挶愳攰㐷㐵ㄴ扦昵㈸昸改㄰挵愵ㅥ〵㍦㄰愲戸挴愳攰㘷㐰ㄴㄷ㝢ㄴ摣散㐵㜱㤱㐷挱㉤㕤ㄴㄷ㝡ㄴ摣戸㐵㜱㠱㐷挱敤㔹ㄴ攷㝢ㄴ摣㠴㐵戱摡愳攰㔶㉢㡡昳㍣ち㙥愸愲㌸搷愳攰戶㈹㡡㜳㍣ち㙥㡥愲㌸摢愳攰ㄶ㈸㡡戳㍣ち㙥㜴愲㌸搳愳攰㜶㈶㡡㌳捡ㄵ晤晥ㅦ㙣昵㕥ぢ</t>
  </si>
  <si>
    <t>㜸〱捤㥤〷㝣ㄴ㘵晥晦昳㠴㘴挸㉣㈰愳㠸㡡㈸㄰㌴愷〸攲㙥戲ㄵ㐵㍡〸㔲搴㠰晤㉥㙥㤹㤵㘸ち㈶愱搹昰ㄴㅢ攸㔹捥㠶㘲〳扢㘷㍢挵㝥㝡㜶捦㜲搶戳㥤㥥扤㥥摤戳㥣昵晦昹㝣㘷㠶捣㑥㐹挸晤敥晦㝡摤戲晢㌰捦户㍥昳摥搹搹搹㜹扥㌳㈹㔳㘵㘵㘵扦攰挱晦昹愸攰挲㔶昵㑢摢㍢捣收搱㤳㕡㥢㥡捣㝣㐷㘳㙢㑢晢攸〹㙤㙤搹愵㌳ㅢ摢㍢㝡挱㐰㙢㘸㠴扥扤戲愱扤昱㜰戳慡㘱㤱搹搶づ愳捡戲戲慡㉡扤ㅣ晡㐱昶换㜰㍡㍡扤昴ち㌶戰㉡搳㌵㌶扤搹㔴戱搱搹㐴搸昴㘱搳㤷㑤㍦㌶ㅢ戱改捦挶㘰戳㌱㥢㑤搸っ㘰戳㈹㥢㠱㙣㌶㘳戳㌹㥢㉤搸㌰扦扥㈵㥢挱㘸晡㙥㠵㘶敥愴㠹㜳㜲㠷㘰㙤敡㍢㕡摢捣㔱挳昶戶挶㍣㌶ㄶㅢㅤㅢ㕤㥢愹㑤㡥㡥㡥ㅡ㌶㘹㘱㔳挷挲㌶㜳㙣㡢戹戰愳㉤摢㌴㙡搸ㅥぢ㜳㑤㡤昹摤捤愵㜳㕢て㌵㕢挶㥡戹㘸㕤㉥ㅢ㑦挷攲㠹㐴㌱㤳㐹昷摤ㅡ㤱㘷㑦㥡戸㐷㥢㔹㙣晦㙦挵ㅣ挲㤸㜳㈶㑤ㅣ㍤摢散昸㙦挵ㅣ㡡㤸〸㌹戹戵㌹摢搸昲㕦ち㕡挹昷㌴㌱搹捣㌷昲捤㌷捤戶挶㤶㠳㐷㘳搸㈵愰搱㑢㡤㥥搰摥扥戰㜹〱户愳㐹㘶㔳搳㕥㘶㔱摥昴收挹敤ㅤ㝢㘴摢㥡摢晢㌶㤳㥦搹㘶戶攴捤昶㡤㥡愷㉣挹㥢㑤戶㘱㝢㔵昳摥搹戶搹搹㘶戳㠲ぢ晤㥢慤昷㜰㝡挱㙣改㘸散㔸摡慦㜹㕥扢戹㔷戶攵㘰㤳㈶㤵捤搳ㄶ㌶ㄶ㔴㐵〵㥥㘵扤戶ぢㅡ㤹扣㔱ㄸ㑦昳愴昹搹戶づ改昱㉤㡣〵搹扡㌶ㄷ㔹㡢㤲㜱㜱㤳ㅡ收昱攲㝢㔶摦搸扣扢搹搶㘲㌶㌱〹摦挹㤱ㅥ㈳〱㘴扤て敢㐹㌹慢挳㜷㐹昵戱㍦㝣㕣ㄷ㘶搱㠶愱搹㘲㜶㙢㕢㌳㌶挸㔹㘶戶㘵㙣㙣㔴㝤㐷㘱戲戹㘸㙣㜴㜴慤㕥つ慤㍥㥣㜶摢愰ㄹ〰ㄸ㠵搶收挶挳戳愴㍤愶㌶ㄵ㡦㡦搱户愵㐹つㅡ㔵昱ち㍥敡敥〴晣戸㤵㌷㘴换ㅢ㜲攵つ昹昲㠶㐲㜹㠳㔹摥㔰㉣㙦㌸戸扣㘱㝥㜹㐳㘳㜹挳㈱攵つ㠷挲挶㜹㔴昵敥㕤㙥㍦慡㔷摥㌷㙢㥢㡥㐳㘷㕥㌱晣㉦㘷㑤㌸攳扢昳ㄴ㍦摤戲㜳搸づぢ攱〳摥ㅥ㕡㝤〴ㅡ㙤〷㌴扥〱㈷ㄳ㘳昴㤱㌴ㄹ㠵㐶愹攷㌰㘰づ扡攲晤㥤㔷㥥㜸摢㡥扢慤㍥㜷㕡挳昹挵㕤㠶㉢敥㐶㈴摢㘸㉣㠴㘷摢㠹愱愲㘸戴ㄸㅡ㕦戶㐴摤ㄸ扤㤶㈶㜵㘸㤴㝡挲捥昶昲㡡㐵慢㝥扡敤昸〹㝦捡扥晣攲愷戵摢㍦愸戸扦㤲㙣〹㉣㠴㘷㑢㌲㔴ち㡤㤶㐶攳换㤶㡣㡤搱㌳㌴ㄹ㠳㐶愹㠷散㙣慢㠷慥ㄹ昵昵㡣㜳㈶慦㝢晢挷攷晢㉥㍦㝣ぢ挵ㅤ愳㘴摢〵ぢ攱搹挶㌲搴慥㘸戴㜱㘸晣搹愲㘳昴昱㌴㤹㠰㐶愹㝢散㙣攳捦㕦㝤昶㤰〳㡦㤹㝣挵户户ㅤ戳攲换㥤敢ㄵ㍦㡣㤲㙤ㄲㄶ挲戳㑤㘶愸㈹㘸戴愹㘸㝣搹攲挹㌱晡㌴㥡散㠶㐶愹摢散㙣摢ㄹ愷ㅤ昹收扢昷捣㔸㍥㝢愳㜱㤱㔷㝦㜳㡦攲慥㕥戲捤挰㐲㜸戶摤ㄹ㙡㈶ㅡ㙤ㄶㅡ㕦戶〴㐸捥愶挹ㅣ㌴㑡摤㘸㘷㍢㙦户愱愷ㅣ晦搵搵ㄳ敦㝡攱捤ㄳ㔶昷㑡敤慥昸㥤㈲搹昶挴㐲㜸戶扤ㄸ慡ㅥ㡤㌶ㄷ㡤㍦ㅢ搶㙤ㅥ㑤昶㐶愳搴搵㜶戶换扦㍦㜵㘲扦㠶攷㘶㥣㍥㜰挴晢㤳㡦㙡㝦㔶昵㠱㕡戲敤㡢㠵昰㙣晢㌱搴晥㘸戴〳搰昸戲㈵㙢挷攸〷搲攴搷㘸㤴㕡㘳㘷ㅢ㜱捥愳㈷㡥㘸扣㜵户㑢㝦ㅣ晢摤挳㤵㐳㍥㔰晣㤶㤴㙣つ㔸〸捦㜶㄰戴㝡ㄶ㡤㤶㐳攳换㤶挸㡣搱昳㌴㈹愰㔱敡〲㍢摢㕥㍢ㅤ晦挲摥㜷㕥㌸昵攴ㄵ户つ㥦㘶っ㝤㔸昱敢㔸戲ㄵ戱㄰㥥敤㘰㠶㥡㡦㐶㙢㐴攳换㤶㑣㡤搱て愱挹愱㘸㤴㍡换捥㌶改挷晡摢昷㝢㘹挵散ㅢ㘶扣㌳敤戳㐹㠷㔷㈸㝥敦㑢戶㘶㉣㠴㘷㙢㘱愸㔶㌴摡〲㌴扥㙣㜱㝣扡て愳㐹ㅢㅡ愵㑥戵戳㍤㜵捥つ㙦㍦㜲昳㠱㔳捦ㄹ㜰攷攲敦晦晣㐶㕦挵〳っ挹搶㠱㠵昰㙣ぢㄹ㙡ㄱㅡ㙤㌱ㅡ㕦戶〴搶㙤〹㑤㤶愲㔱敡〴㍢摢搹㕢㥤㤴㍢㘳昵㜹搳㙥戸㜵摦ㅤ扥㕤㜷搱搶㡡㐷㌲㤲敤〸㉣㠴㘷㍢㤲愱㡥㐲愳ㅤ㡤挶㤷㉤㠹ㅤ晢㌲㥡ㅣ㠳㐶愹㘵㜶戶慢搶㡥捥㕤㌳愴㘵挲つ愷ㅣ扦昴捤㉦晦㜴㠸攲㈱㤳㘴㍢ㄶぢ攱搹㡥㠳㔶㕦㡥㐶㍢ㅥ㡤㉦㕢〲㝢攵ㄳ㘸㜲㈲ㅡ愵㤶搸搹晥戸昵㘷㘳㌶㍤晡挱〹搷つ扤攰愲㐷㔷㉣慤㔱㍣㌶㤳㙣㈷㘳㈱㍣摢ち㠶㕡㠹㐶㍢〵㡤㉦㕢ㄲ㥦户㔳㘹昲㍢㌴㑡ㅤ㘶㘷ㅢ昶挹戴挳搷晥昰敤㠴换づ昸㈲㤹㝢㜳昵㈰挵㠳㐰挹㜶㍡ㄶ挲戳㥤挱㔰㘷愲搱㝥㡦挶㤷㉤〱㤲㘷搱攴㙣㌴㑡ㅤ㘲㘷晢㙥晦㘳㕥㜸晢愸ㄹㄳ㑦㝥昵摤〷㉥ㅤ㍤㙡㜳挵愳㑤挹㜶㉥ㄶ挲戳㥤挷㔰慢搰㘸攷愳昱㘷挳㕥昹〲㥡慣㐶愳㔴摥捥㜶敦攲㥢㈷扤扦晦挶戳㙦晣㔵慦㘷扥ㄹ扢捤摤㙡㈰搴㤲敤㈲㉣㠴㘷扢㤸愱㉥㐱愳㕤㡡挶㥦㉤㍤㐶㕦㐳㤳戵㘸㤴㍡搰捥ㄶㄹ搱昴搰ㄵ㔳㍥ㅡ㝦敦㤵㤵〷㍣㜷摣㥡户ㄴ㡦㥦㈵摢攵㔸〸捦㜶〵㐳㕤㠹㐶扢ち㡤㉦㕢ㅣ晢㤲慢㘹㜲つㅡ愵收搹搹慥戸攱敡摢㕥㝥戱㝣敡摡㜳㙦㍥攳㥡散㔵㌷㈸ㅥ愸㑢戶㍦㘰㈱㍣摢㜵っ㜵㍤ㅡ敤〶㌴扥㙣㐹㝣扡㙦愴挹㑤㘸㤴㥡㙤㘷摢晣戰㤶晣敦㘷㝣㌰昵捣ㄹ晢慤㔵㍢㍤㜲㤳摡〲㙡挹㜶㌳ㄶ挲戳摤挲㔰敢搰㘸户愲昱㘵㡢㠳攴㙤㌴戹ㅤ㡤㔲搳散㙣昷㍣晥攳㠰摡㈷ㄶ㑥戸㘸㔹昶㠱扢㕥㝤昷㜶㌵〸㙡挹㜶㈷ㄶ挲戳摤挵㔰㜷愳搱晥㠴挶㤷㉤㠱敦㠰㝢㘸㜲㉦ㅡ愵挶摢搹扥㜸昷搵㥦晡摦昱捥昴㡢敥㍡㙢搴㙢㕦㔴㕤愴戶㠴㕡戲摤㠷㠵昰㙣昷㌳搴〳㘸戴〷搱昸戲挵昱改㝥㠸㈶て愳㔱㉡㘳㘷扢改改搸搱㔷敢㡢㘶㥦㔳扤摦㤱ㅦ㡣ㅣ㌳㑦つ㠶㕡戲㍤㡡㠵昰㙣㝦㘱愸挷搰㘸㡦愳昱㘷挳㝥昲〹㥡㍣㠹㐶愹㕡㍢摢昵㉤挷捦扦晡慢㍤㈶慥㌱㝡㡤ㅦ㜶㥥㜹㘷摦愷愰摥搳㍥ㄸ㥥摣㤶㕤㡣㥦ㄷ㥤扦㕣㙡㐷㐷昹慦晢㥦㙣昸挵㔶㑣ㄴ㔳挵㔸慣㤰㠸㘶敢戲㤵搵〸扢愱扦つ戸慢敥㕢摣愷ㄱ挷搴㡢攵挷挲㔶ㄳ戳敤㘶攷㙦㠷㤱戶㙥㘲敢挲㤶㐲晢攰㘰㘵㝤㐷戶挳摣搲慢敢っ攲㜳慢挷㑦㈹戳㕤昲つ昱扡敤㥤㙤㕡㘸㑥㔸搲㘸愹户昶愸昱㐳慡㌵ㄷ慥㥤摡㘶ㅥ戶㕥敢ㅢ搱〴晣搲㕦㈴戱㝤㙢㘹愹慣㜱つ㥢㌴扦戵摤㙣㤱攱㡤㙣摥愳㌱㝦愸搹㔶㙦昲㍣㠱㔹㤰㔵ㅤ㐸㤵晤㙢㙥攴㥣ㄶ慣㈸㝥㥦ㄵ㠶扢愵挵㈹㑢㍡捣㤶㠲㔹挰㜸ㄷ㤸㙤ㅤ㑢攷㘶㜳㑤收㘶㈵㈶㔶㑥㈸〶㤵㠸愷戶收ㄷ戶㑦㙡㙤改㘸㙢㙤㉡搵㑣㈸㉣捡攲ㄷ㘴㘱㔶㙢挱挴て挰ち㍥捡㔴㔹慦㕥㑡㤵敤㄰昴㉢㡣㜱摢㐷换ㅢ攱㝡㡢户挶㝢扥㐵改㘶㌷㝡㉦慣ㅤ搶愲挹攴㌶㔹扥㙤㌷挱㈴㉥挳㡣〸㌷㜴慤ㄳ㑦慡搰㝡晢㜰㙢ㄹ攳晡㜷敥晦慦㜱㜹昹〰㝢敤愷㉣挲慦散摤昰㠳戲挹㙣敢昲㤴㤰攲㠸昴愷搱㔴敥㠴㑦㜳㈸扤ち㔸愸㈵㙡㘹攵攲挶㐲挷㝣㙤扥搹㜸昰㝣ㅥ㜲攱戴㔱㔵ㄵ搱晡ㅥ晡戳㄰改捦戱㜹ㅥ㑤㈴㔲愶晤㡤㐶㕡㐴㝦挱敡㔷づ挷晦㍤晦晤㕥づ㉦㕤捥ㄷ攰攴㑥㝢㘵昳搴搶戶昶㕥扤㠲搶㜲户㙣晢晣づ㙥㥥㕤㉢ㄹ敦㐵㌶㉦愱愹摣ㄶ㑤户愷〷晡挳愸㠲㘷㐱晡㌵㑦㌶㡢㔹㥣㝢㤲㑦户捡㔶㌶㕢愷㌳㈶㥢敤㜹㥤攷㍤愶攳戳戲㐴挳ㄲ㍥晣㝤㥢戹昵㥢㑢㍡㈶㘷㍢戲扤㥢㜱〶〵敦㤲づ愳㤱攲㘵㉤搱戳㥦挸ㅣ敦㠸摤㐳〴㐳ㄶ㕤㔱晡㠸挰㡡㠴てづ㍥㉦㘵扤散戶敢㤵挰搸㠷㘰㈵㌴敦㠶㕥㝡㈶㠴攷㈴愶㤹㉤㜳㤷㉥㌰摢㘹㕥愵㜵㠹搲晢昱㘲戰㌹昹摣扣㡥挶愶昶搱ㄸ改戴戶搶㠵ぢ晥㥢㜱ㄸ㑢㝦ㄹ㡤昳愸晣ㄵ戶攲つ㕦㈷攰㉡敢扤㠸敦㑤㐳㐳㔹ㄵ愳㔱愲㙦挳㠶㕢㉢㠲晤㠲晦攴愱扦㠶晦㈲㕤改㉡㙢㘰搱㤳戳㐶㤵戰敦摢っ㐲㜳摢㑣㌹て㔶㈵ㅤ搰敥搷扣㑦㙢摢愱戹搶搶㐳戹㍤㙤㈴扤昶昹愶搹挱㜳㑢㝤散㜳㘹㜲捥㑣愹㕥扤㑡捥ぢ戹㑥㐲つ㐵㝣敤㑤㌴晤㈶㌴㌵つ㜳㈲戶㙢㙦㐱搴ぢ㘷戹戴户戱㔰㡤㍤㜹㐷㙢〷㤲づ㕢㤴ㅣ戶攳戰㝡㌳摦摡㔲ㄸ㌶㜷㝥㥢㤹㉤㡣㕥搲搴扥㐴㙤〵っ㍣㤵戳敤㤷㠹㐳㕥慣晢㝡挲㌵ㅦ㍤㙥敥搰晢㠸扦慡挱戶挲㜷㐶㘹㝢〶挶㑢㝦て㡤ㅡ〴㌳敥㕥戰㕣晡搰㍦㐰㕦晦㤰捤㐷㘸戰㤳㄰散搸㐷㝣㙣㜵搵〸晣捦晤㠴晥〹㥢㑦搱愸㤱㘸昸㈹搵㍦㐳攳㍣㤴㠱昸㝣昳攵つ摣〱㘲晦ㅢ昸ㄵ愴ㄱ扤ぢ㥤ㅡ〵ぢ扥㠹㍡愱改挴愴ㄳ㤱搲㄰㌸㄰㐰愵慤昰㥤攴摡〹㙥〲攰㐷晡昷㠲㔹㌰㠰㥦㤹㠳㘰㜴㙥㝡㉥〰攵㔶㔷㐵愱ㄳ〰扤㈰搰㜹㤲㕦搵㐲㈴〰㉡搱㜳ㅥ敡晢㥦㕤〰㘲㄰晢〱攸㡣愹㜷愱㔳㜵昰ぢ〲昰㌹㠲〷〲昸捣㔶昸捥扢㈵ㄱ愹㥡愳搸㠴㐳晥〴㘶挱〰㌶㠵㕡ㅦ挸㘶㌳㌴㉥〰㕢㔸㕤㤵㐲㄰〱㌰㠸㐶㕢愲㔱ㄹ㠸〴挰㘰昴㥣㠷㝡挷つ㈰つ戱ㅦ挰㔰挶搴扢搰愹㌱昰ぢ〲昰㑡ㄸ㠰㤷㙤㠵敦㔴攰㔸㐴慡收㈸戶攷㤰㕦っ〵戰〳搴晡㐸㌶愳搰戸〰㡣戶扡㙡㔷〴ㄱ〰㍢搱㈸㡡㐶㡤㠷㐸〰挴搰㜳ㅥ敡慦㙥〰攳㈰昶〳㐸㌰愶摥㠵㑥㑤㠰㕦㄰㠰〷挳〰㍣㘰㉢㝣㘷㈷㈷㈳㔲㌵㐷戱㉢㤲慡晢㐲〱㡣㠷㕡㥦挰㘶㈲ㅡㄷ㠰挹㔶㔷㑤㐱㄰〱㌰㠵㐶㔳搱㈸㥥慦ㄴ〰搳搰㜳ㅥ敡㜶㌷㠰愹㄰晢〱散捥㤸㝡ㄷ㍡戵ㅢ晣㠲〰㕣ㅦ〶攰㍡㕢攱㍢㘱扡㍢㈲㔵㜳ㄴ㜳㌹攴㙢㐳〱散つ戵扥て㥢㝤搱戸〰散㙦㜵搵㑣〴ㄱ〰〷搰攸㐰㌴㙡㌶㐴〲攰搷攸㌹て戵挶つ㘰ㄶ挴㝥〰㔹挶搴扢搰愹㌹昰ぢ〲㜰㕥ㄸ㠰㜳㙤㠵敦ㅣ敥㕥㠸㔴捤㔱ㅣ挲㈱㥦ㅤち愰〹㙡扤㤹㑤ぢㅡㄷ㠰〵㔶㔷搵㈳㠸〰㌸㡣㐶㙤㘸搴㍣㠸〴㐰㍢㝡捥㐳㥤攲〶㌰ㄷ㘲㍦㠰挵㡣愹㜷愱㔳㝢挳㉦〸挰戱㘱〰㝥㙢㉢㝣愷㤵昷㐳愴㙡㡥攲ㄸづ㜹㔹㈸㠰㘳愱搶㡦㘳戳ㅣ㡤ぢ挰〹㔶㔷敤㡦㈰〲攰㐴ㅡ㥤㠴㐶ㅤ〸㤱〰㌸ㄹ㍤攷愱ㄶ戹〱ㅣ〰戱ㅦ挰愹㡣愹㜷愱㔳扦㠶㕦㄰㠰愶㌰〰㠷摡ち摦㤹敥㠳㄰愹㥡愳㌸㠷㐳㙥っ〵㜰ㅥ搴晡㉡㌶攷愳㜱〱㔸㙤㜵㔵ㄶ㐱〴挰㠵㌴扡〸㡤捡㐳㈴〰㉥㐶捦㜹愸㠳摣〰㜲㄰晢〱慣㠵㝤㐴敦㐲愷ち昰ぢ〲戰㜷ㄸ㠰㜹戶挲㜷昲㥤㘷搵慢㌹㡡㍦㜰挸昵愱〰慥㠷㕡扦㠱捤㡤㘸㕣〰晥㘸㜵搵㝣〴ㄱ〰㌷搳攸ㄶ㌴敡㄰㠸〴挰㍡昴㥣㠷㥡攱〶搰〸戱ㅦ挰ㅤ㡣愹㜷愱㔳㠷挲㉦〸挰昸㌰〰攳㙣㠵㙦㍥愰〵㤱慡㌹㡡晢㌹攴戱愱〰ㅥ㠴㕡㝦㠸捤挳㘸㕣〰ㅥ戵扡慡ㄵ㐱〴挰㕦㘸昴ㄸㅡ㜵ㄸ㐴〲攰㜱昴㥣㠷㡡扢〱㉣㠰搸て攰㈹挶搴扢搰愹㌶昸〵〱搸㈱っ挰〸㕢攱㥢愲㔸㠸㐸搵ㅣ挵㑢ㅣ昲㜶愱〰㕥㠱㕡晦㍢㥢㔷搱戸〰晣挳敡慡㐵〸㈲〰㕥愷搱ㅢ㘸搴ㄲ㠸〴挰㥢攸㌹て㌵挴つ㘰㌱挴㝥〰敦㌲愶摥㠵㑥㉤㠵㕦㄰㠰㑤挳〰っ戰ㄵ扥㔹㤳㈳ㄱ愹㥡愳昸㤴㐳摥㌸ㄴ挰攷㔰敢㕦戰昹ㄲ㡤ぢ挰扦慣慥㍡ち㐱〴挰搷㌴晡〶㡤㕡〶㤱〰昸ㄶ㍤攷愱慡摣〰㡥㠶搸て攰〷挶搴扢搰愹㘳攰ㄷ〴攰攷㥦㐲づ㠵㝦戲ㄵ扥㠹㥣攳㄰愹㥡愳愸㈸挷㤰㝦㠰㔹昰愱戰〶戵摥㥢㑤ㄵㅡㄷ㠰㠸搵㔵换ㄱ㘴㌸〳昵愱㔱㕦㌴敡〴㜴〵㐰㍦昴㥣㠷晡ㄲ㌹搶晦ㄸ㍡ㅥ㘲㍦㠰㡤㘱ㅦ搱扢搰㈹㑥ㄸ〵〱昸㈰っ挰晢戶挲㌷户戴〲㤱〴挰㤶ㅣ昲扢愱〰戶㠲㕡摦㥡捤㄰㡥慥昳搷攰㌰慢慢㔶㈲搰㜰慥㑥㌵㡤㠶愳㔱愷愲㉢〰戶㐱捦㜹愸㔷摤〰㑥㠱搸て㘰㍢搸㐷昴㉥㜴敡㜷昰ぢ〲昰㙣ㄸ㠰㘷㙣㠵㙦扡敢っ㐴ㄲ〰㔱づ昹愹㔰〰戵㔰敢㜵㙣攲ㅣ㕤㈷㠰愴搵㔵㘷㈲搰㜰慥㑥㡡㐶㘹㌴敡㉣㜴〵㐰〶㍤攷愱ㅥ㜶〳昸㍤挴㝥〰㘳㘱ㅦ搱扢搰愹戳攱ㄷ〴攰敥㌰〰㜷搹ち摦っ摣㜹㠸㈴〰愶㜲挸㜷㠴〲搸つ㙡㝤㍡㥢ㄹㅣ㕤㈷㠰㤹㔶㔷慤㐲愰攱㕣㥤㔹㌴㥡㡤㐶㕤㠰慥〰㤸㠳㥥昳㔰㌷扡〱㥣て戱ㅦ㐰㍤散㈳㝡ㄷ㍡戵ㅡ㝥㐱〰慥〸〳㜰戹慤昰㑤ち㕥㡣㐸〲攰㐰づ㜹㙤㈸㠰摦㐰慤㌷戰㌹㠸愳敢〴㤰戳扡敡ㄲ〴ㅡ㡥㤷㥥愷㔱〱㡤㕡㠳慥〰㌰搱㜳ㅥ敡㝣㌷㠰㑢㈱昶〳㘸㠴㝤㐴敦㐲愷搶挲㉦〸挰改㘱〰㑥戳ㄵ扥㜹捡㉢㄰㐹〰戴㜱挸愷㠶〲攸㠰㕡㕦挸㘶ㄱ㐷搷〹㘰㠹搵㔵㥣挴ㅣ捥搵㔹㑡愳挳搱愸慢搱ㄵ〰㐷愰攷㍣搴㜲㌷㠰慢㈰昶〳㔸〶晢㠸摥㠵㑥㕤〳扦㈰〰㠷㠷〱㔸㙡㉢㝣㔳愷搷㈱㤲〰㌸㠹㐳㕥ㅣち㘰〵搴晡㑡㌶愷㜰㜴㥤〰㝥㘷㜵搵昵〸㌴㥣慢㜳ㅡ㡤㑥㐷愳㙥㐴㔷〰㥣㠱㥥昳㔰㉤㙥〰㌷㐰散〷㜰㌶散㈳㝡ㄷ㍡㜵ㄳ晣㠲〰ㄴ挲〰攴㙤㠵㙦㌶昷ㄶ㐴ㄲ〰ㄷ㜱挸搹㔰〰㤷㐰慤㕦捡㘶つ㐷搷〹攰㌲慢慢搶㈱搰㜰慥捥攵㌴扡〲㡤扡つ㕤〱㜰㈵㝡捥㐳敤敢〶㜰㉢挴㝥〰搷挲㍥愲㜷愱㔳户挳㉦〸挰散㌰〰戳㙣㠵㙦㠲昹㉥㐴ㄲ〰户㜰挸扢㠷〲戸ㄵ㙡晤㌶㌶户㜳㜴㥤〰敥戴扡敡㙥〴ㅡ捥搵戹㡢㐶㜷愳㔱昷愰㉢〰晥㠴㥥昳㔰ㄳ摤〰晥〴戱ㅦ挰㝤戰㡦攸㕤攸搴扤昰ぢ〲㤰づ〳㤰戲ㄵ扥㌹敦晢ㄱ㐹〰㍣挶㈱㈷㐲〱㍣〱戵晥㈴㥢扦愲㜱〱㜸摡敡慡〷㄰㘸㌸㔷攷ㄹㅡ㍤㡢㐶㍤㠴慥〰㜸づ㍤攷愱㐶戹〱㍣〸戱ㅦ挰㡢戰㡦攸㕤攸搴挳昰ぢ〲㌰㍣っ㐰戵慤昰㑤挳晦〵㤱〴挰ㅢㅣ昲搰㔰〰㙦㐱慤扦捤收ㅤ㡥慥㜳ぢ㜸捦敡慡挷㄰㘸㌸㔷攷㝤ㅡ㝤㠰㐶㍤㠱慥〰昸㄰㍤攷愱㌶㜳〳㜸ㅣ㘲㍦㠰㑦㘰ㅦ搱扢搰愹㈷攱ㄷ〴愰㙦ㄸ㠰㍥戶挲㕢ㄹ㔰昹㌴㈲昵㘰㐶户て〷㕣摣扢搱㕣捣㈹愸㡤㡡愸ㄹ㥥戴戰扤愳㔵收换晡ㄵ㈷户捥㙥敤㤸摣搸扥愰㈹扢㜴㐰搱㕥搸㘷扥搹㠲搹散㌶㑣㙡㝢㘴慤ぢㄶ㤸〵扤㔸摦扡戰㉤㙦㑥㥦晣扦㌰摢㡤昵挳㕢㈷ㄳ摤攵ち㡦晦㙣〲户っ㥥搸㑡昰㈸慢㝣ㄶ〱扤昳㜰㔲戹散㥡㌳㤷㐵〳㠶晤㍢㠹捥㙤散㘸㌲晢ㄴ㘵扥㕡㤶慢㡡愰㠸ㄲ㠱㐲敦㈲攷㠲捣挹晤㡡搳摡ㅡぢ㑤㡤㉤㈶摦㡣㑤㉤搳㤹收挱㈸〷搸愳戵扤㤱㘵换晤㡡㜳摢戲㉤敤ぢ㌸戳㤹㕦扡㐹㐹㑦愶㐰㉢㡢ㄳㅢ㕢摡㤱㐶摥㐵㉥昷㉦搶捦㙦㕤㡣敢ㄵㄶ㌶户㑣换㉥㘸晦㥦㜸㔷ㄴ摦ㄶ㜹挸㕢愳捡㔵㜹戹慡㉡慦晡㑦摦ㅦ敤ㅢ㝣挶〶㔸㤵攰挳戰㥤㜶戴㌵收ㄶㄲ㤸攴愸㐵㕢挱㐶摥挳戲捡攷戰攴㥤挳㜴扤㠵㥥〲〴㡥戵愴づ㍦㜰㉥㝣晤㐵㈰㕢挳㕣晦ㄶ挳改晢ㅤ㥡ㄹ搳收㑤敦㉣捤昹㍦㕤㔱㔱昹㍣㈲㙦㜰㈵挴㐰ㄸ㙦㘴㙤㐲慣㡥攰ㄶ㠵㑦㈶戶〴昶扣㥢㘵愴㈸㌶摣㐲㌷敡㕣㥣㡡挹昴扥挵㤹搹㥣搹㠴ㅡ㠰收㙣挷㐶㔶㠷挵ㄸ愸戸㙦户㜵㤳㕡㥢㥢戳摣攴㜸摤㐰㝤㍥摢㘴㔶ㄵ㈷㉣散㘸㥤搵搸愲ㄷ搱挸㜶㘹㡢戲㑢㈰捡㉥戱㘶敢㡢㝢戱㌶㐸㤶ㄹ慢昵攰㙣㕢㘳挷晣收挶㝣ㄵ㍢慣摦昹㥦搸㔶戱晦愸〰㑣攷攱散㑢扣搳晦搶㈴㍣摥敥搱愸㤸㈱㍡扥晤搸愲换㤵㠶㝦敡㍦㉣ㅤ挱㥥㐷扥㔰昴敦ㄱ慤ㄲ㉦搹ㄵ挹㔸㍥㤷愹㔸㉣㝥扥っ㥢愸散㥣搴ぢ㌴挰㑢晦〱愶㕣攰慢攲㐵㌴㕤搶ㄵ昴㠶㐱㘴㘶㙢戶㌰㌵㥢挷㌵㐰扤敤㉢㠰慡昰搶㜲㔷搳㘶戰搲㘳ㄲ㡡㠷㌰㤵扤愸戱㘰戶㔵㔱㔰㡦㉢㥣㉡㔸㈳愲㔹敦㈱收扣㝢㤵㔵㔶昶愹ち捡㌵摤㠹戵慤㍤㝦敥扥㠲㙡扡㉦晥挷㝢愶挷㜱散㤱㠸㝣㐵晤㠸搵搱㝦攲㍡扤〴㈱搷挷㘳昰㌳つ㝥㐱㔳昹㌲㤴摥昷愶戴攸〲愵ㄹ㍡㡣㉡攴摡ㄹ㤶㠳㔴愱㜴㐲敡㐸㉡㘵㐵晡戸敡㍦㌴慢昴愳捡戹㈰㐷慢挷㔶㙥ㄶ㈲搶晥㤵㜵㈶昸㘶㈸㉢㉦慦挰㕢慤㜹㙢攷㝣㘹ㄱ慣戹摥㤴挲㄰㌵〴㐳搰㔸㌳㌸㤸ㅦㄶ挴㙦〸扡㐰攵㙦戰挲摣昶㉦昸㑦ㅥ㤱㠸㕥づ㥦戲㠸㝡つ慤〳㐲愳挴㈲㠵户〰攷挱搰愸昷㈰攴攱㠰敢换㑢㝤㠰㉥扦挰㜰㜶て慣攴攱搹㌹慡て㈱攵づ㔲搷ㄸ攴㈳㉣㜱扦戳㝥㍢慣㠲戴晢敤昰㘳㝡攰愵昳敡㌶㉥挸敢ㄳ㉣㌸㐳愶挰ㅥ㜲〴㌶㝡ㅦㅡ㝥ㅡ㙣搰㤷〶晤㘸昰ㄹっ昸〶㙢ㅢ愱ㄷち㡥ㄷ捡〴㠰㌳攰〳㜰㕦戹㤲戸挰㙤捣㈴㥢㌰挹㡦㌰昰㠲晢ㄹ戲㙥挰昱㍤ㄲ㜰㥢㌲〸搷戸〴摣㘶㤰㜶て慥ㅣ㙥㐴愳㙦㉥㐱慣㡥㘲㘹㐲〰戸㉤㘰愳て愲㈱换ㄶ〲っ戶愴挱㘰ㅡ戰㤲㐱挰㙤㠵㕥㈸㌸㕥昳ㄳ〰㙥〸㝣〰㡥搵つ㑥ㄲㄷ戸愱㑣㌲㡣㐹㔸㠹攰〵挷昲㠳㙥挰戱㌸㐱挰つ㘷㄰㔶㈹㤴㠰摢ㄶ搲敥挱戱㥡〱㑦㕣捤挵㈰㔸㤰ㄷ㑢ㅡ㥣㈱㔳㘰㙦㜱扦㠲㡤扥ㅤつ㔹敥㄰㘰戰㍤つ㐶搰㠰ㄵ㄰〲㙥〷昴㐲挱昱昲愵〰㜰愳攰〳㜰㐳㕤㐹㕣攰㜶㘴㤲搱㑣挲ち〶㉦㌸㤶㉤㜴〳㡥㐵つ〲㉥捡㈰慣㙥㈸〱㔷ぢ㘹昷攰㔸〵㠱㈷㑥㡢㌲㠸〳㡥愵㄰〱㕣攲戰搱ㄳ㌴㘴㤹㐴㠰㐱㤲〶㈹ㅡ戰㜲㐲挰愵搱ぢ〷㠷㥡晦〰㜰㘳攰〳㜰慣愶㜰㤲戸挰敤捣㈴扢㌰〹㉢ㅦ扣攰挶㐳搶つ戸〹㌰ㄱ㜰扢㌲挸㐴昴㑡挰㡤㠷戴㝢㜰慣㥥挰ㄳ愵ㄵっ攲㠰㘳〹㠵㌳㘴ち敤㉤㙥㈲㙣昴㐹㌴㘴㜹㐵㠰挱㘴ㅡ㑣愱〱㉢㉥〴摣㔴昴㐲挱昱愲戲〰㜰扢挱〷攰㔸㠵攱㈴㜱㠱㥢捥㈴㌳㤸㠴ㄵㄳ㕥㜰㉣㤳攸〶ㅣ㡢㈸〴摣㑣〶㘱㌵㐵〹戸搹㤰㜶て㡥㔵ㄷ㜸攲ち㌵〶㜱挰戱昴挲ㄹ㌲㠵㌶戸㍤㘰愳敦㐹㐳㤶㘵〴ㄸ散㐵㠳㝡ㅡ戰㔲㐳挰捤㐵㉦ㄴㅣ慦㡦ぢ〰户㌷㝣〰㉥敢㑡攲〲户て㤳散换㈴慣戴昰㠲㘳㜹㐵㌷攰㔸㝣㈱攰昶㘷㄰㔶㘱㤴㠰㍢㄰搲敥挱戱㕡〳㑦㕣晥挶㈰づ㌸㤶㙣〴㜰昹つ㙣昴〶ㅡ戲㥣㈳挰攰㈰ㅡ㘴㘹挰ちて〱㤷㐳㉦ㅣ㕣昰ㄶ㔷㠰て挰戱敡挳㐹攲〲㘷㌲㐹㤱㐹㡥㠱㠱ㄷ摣戱㤰㜵〳㡥㐵ㅢ〲㙥㍥㠳戰㝡愳〴摣㈱㤰㜶て㡥㔵ㅥ㜸攲摡㍡〶㜱挰戱搴挳ㄹ㌲㠵昶ㄶ搷〴ㅢ扤㤹㠶㉣〳〹㌰㘸愱㐱㉢つ㔸ㄹ㈲攰ㄶ愰ㄷち㡥㔷㉤〶㙣㜱㙤昰〱㌸㔶㡢㌸㐹㕣攰摡㤹㠴㜷ㄴ㔰慣散昰㠲㘳㌹㐷㌷攰㔸散㈱攰ㄶ㌱〸慢㍥㑡挰㉤㠱戴㝢㜰慣づ挱ㄳ㜳〱っ攲㠰㘳㠹㠸㌳㘴ち㙤㜰㠷挳㐶㍦㠲㠶㉣ㅦ〹㌰㌸㤲〶㐷搱攰㘲ㄸ〸戸愳搱ぢ〵挷ぢ㌰〳挰ㅤ〳ㅦ㠰㘳㤵㠹㤳挴〵敥户㑣㜲㉣㤳戰㈲挴ぢ㡥㘵㈰摤㠰㘳㤱㠸㠰㕢捥㈰慣ㄶ㈹〱㜷〲愴摤㠳㘳㔵〹㥥戸㉡㤰㐱ㅣ㜰㉣㉤㜱㠶㑣愱つ敥㈴搸攸㈷搳㤰㘵㈷〱〶㉢㘸戰㤲〶慣㐴ㄱ㜰愷愰ㄷち㡥搷㤲〶㠰晢ㅤ㝣〰㡥搵㈹㑥ㄲㄷ戸搳㤸攴㜴㈶㘱㈵㠹ㄷㅣ换㐷扡〱挷攲ㄲ〱㜷㈶㠳戰捡愴〴摣㔹㤰㜶て㡥搵㈸㜸攲㤲㐳〶㜱挰戱㈴挵ㄹ㌲㠵㌶戸㜳㘰愳㥦㑢㐳㤶慢〴ㄸ㥣㐷㠳㔵㌴㘰〵㡢㠰㍢ㅦ扤㔰㜰扣㉣㌶〰摣㙡昸〰ㅣ慢㕡㥣㈴㉥㜰ㄷ㌲挹㐵㑣挲ちㄴ㉦㌸㤶㥤㜴〳㡥㐵㈹〲敥ㄲ〶㘱㜵㑡〹戸㌵㤰㜶て㡥㔵㉣㜸攲㝡㐶〶㜱挰扤㡥㈵㘷挸ㄴ摡攰㉥㠳㡤㝥㌹つ摦〸㌶戸㠲〶㔷搲攰㑤ㄸ〸戸慢搰ぢ〵挷㉢㝣〳挰㕤〳ㅦ㠰㘳㌵㡣㌳ちㄷ戸㙢㤹攴て㑣挲捡ㄵ㉦㌸㤶慢㜴〳㡥挵㉣〲敥㝡〶㘱㔵㑢〹戸ㅢ㈱敤ㅥㅣ慢㕦昰挴挵㤲っ攲㠰㘳〹㡣㌳㘴ち㙤㜰㝦㠴㡤㝥㌳つ㔹ㅥㄳ㘰㜰ぢつ搶搱㠰ㄵ㌳〲敥㔶昴㐲挱昱㘲攵〰㜰户挳〷攰㔸㐵攳㈴㜱㠱扢㠳㐹敥㘴㤲ち晣㡣昷㠲㘳㤹㑢㌷攰㔸〴㈳攰敥㘶㄰㔶挳㤴㠰扢〷搲敥挱戱㙡㠶㘸昴㝢ㄹ挴〱挷搲ㄹ㘷挸ㄴ摡攰晥っㅢ晤㍥ㅡ戲慣㈶挰攰㝥ㅡ㍣㐰〳㔶摡〸戸〷搱ぢ〵挷敢慥〳挰㍤っㅦ㠰㘳昵㡤㤳挴〵敥ㄱ㈶㜹㤴㐹㔸㈹攳〵挷昲㤸㙥挰戱㜸㐶挰㍤挶㈰慣愲㈹〱昷〴愴摤㠳㘳戵㡤㠰㝢㤲㐱ㅣ㜰搵㤰㍡㐳㜶㠱晢㉢㙣昴愷㘸挸㜲㥣〰㠳愷㘹昰っつ㔸愱㈳攰㥥㐵㉦ㄴㅣ㉦㈱て〰昷㍣㝣〰㡥㔵㍢㑥ㄲㄷ戸扦㌱挹ぢ㑣挲ちㅢ㉦㌸㤶搵㜴〳㡥㐵㌷〲敥㈵〶㘱昵㑤〹戸㔷㈰敤ㅥ㕣ㄲ㙥〲敥敦っ攲㠰㘳愹㡥㌳㘴ㄷ戸㔷㘱愳扦㐶挳㜴戰挱㍦㘸昰㍡つ㔸搹㈳攰摥㐰㉦ㄴㅣ慦㠶て〰昷ㄶ㝣〰㡥搵㍥捥㈸㕣攰摥㘶㤲㜷㤸㠴㤵㌹㕥㜰㉣挷改〶ㅣ㡢㜵〴摣㝢っ挲慡㥤ㄲ㜰ㅦ㐰摡㍤㌸㔶昷〸戸てㄹ挴〱挷ㄲㅦ㘷挸㉥㜰ㅦ挱㐶晦㈷つ㔹晥ㄳ㘰昰㌱つ㍥愱〱㉢㠲〴摣愷攸㠵㠳ぢ晥㤱晦㌹㝣〰㡥㔵㐲㑥ㄲㄷ戸㉦㤸攴㑢㈶㘱㐵㡦ㄷㅣ换㜸扡〱挷㈲ㅦ〱昷㉦〶㌹〸扤ㄲ㜰摦㐰摡㍤㌸㔶〵〹戸㙦ㄹ挴〱挷搲㈰㘷挸㉥㜰摦挱㐶晦㌷つぢ挱〶摦搳攰〷ㅡ㤸㌰㄰㜰㍦愲ㄷづづ㔷搶〷㙣㜱㍦挳〷攰㔸㕤攴㡣挲〵敥ㄷ㈶㈹挳㤴㠵㘲㈵㤰ㄷㅣ换㝦扡〱挷攲㈰〱㠷戳摡㘵㙡ㄱ㝡㈵攰㜰改昰〶㠰㕢〲㌷〱㔷挹㈰づ㌸㤶ㄴ㌹㐳㜶㠱搳㘰愳昷愶㈱换㡤〲っ慡㘸挰㥢愴㈹㔶㈰〹戸〸㝡愱攰㜸扢㠵〰㜰㝤攱〳㜰慣㑡㜲㤲戸挰昵㘳㤲㡤㤸㠴ㄵ㐴㕥㜰㉣ㅢ敡〶ㅣ㡢㡡〴㥣挱㈰慣㉥㉡〱户〹愴摤㙦㜱慣㐲ㄲ㜰〳ㄸ挴〱挷㔲㈴㘷挸㉥㜰㥢挲㐶ㅦ㐸㐳㤶㈹〵ㄸ㙣㐶㠳捤㘹挰捡㈵〱户〵㝡愱攰㜸攷㠸〰㜰㕢挲〷攰㔸捤攴㈴㜱㠱ㅢ捣㈴㕢㌱〹㉢㡦扣攰㉥㠱慣ㅢ㜰㤷挲㐴挰つ㘱㄰㔶㈵㤵㠰ㅢ〶㘹昷攰㔸扤㈴攰慡ㄹ挴〱㜷㌹愴捥㤰㕤攰㠶挳㐶摦㠶㠶㉣㙦ち㌰搸㤶〶㌵㌴㘰挵㤳㠰晢ㄵ㝡愱攰㜸ㄳ㡣〰㜰摢挳〷攰㔸〵攵㈴㜱㠱ㅢ挱㈴㍢㌰〹㉢㤶扣攰㙥㠵慣ㅢ㜰㉣㘲ㄲ㜰愳ㄸ攴㜶昴㑡挰㡤㠶戴㝢㜰慣㝡ㄲ㜰㍢㌱㠸〳㡥愵㑦捥㤰㕤攰愲戰搱㘳㌴㘴㔹㔴㠰㐱㉤つ敡㘸挰㑡㈹〱ㄷ㐷㉦ㄴㅣ敦攷ㄱ〰㉥〹ㅦ㠰扢捦㤵挴〵㉥挵㈴㘹㈶㘱愵㤳ㄷㅣ换㥢扡〱挷攲㈷〱㌷㠶㐱㔸〵㔵〲㙥ㄷ㐸扢〷挷㙡㈹〱㌷㤶㐱ㅣ㜰㉣㤹ち攰戲㉢㙣昴㜱㌴㘴㌹㔵㠰挱㜸ㅡ㑣愰〱㉢慣〴摣㐴昴㐲挱昱搶㈴〱攰㈶挳〷攰㔸㜵攵㈴㜱㠱㥢挲㈴㔳㤹攴つㄸ㜸挱戱㉣慡ㅢ㜰㉣㥡ㄲ㜰扢㌱〸慢愷㑡挰捤㠰戴㝢㜰慣戲ㄲ㜰扢㌳㠸〳㡥愵㔶捥㤰㈹戴㝦㌹捣㠴㡤㍥㡢㠶㉣挳ち㌰㤸㑤㠳㌹㌴㘰㘵㤶㠰摢〳扤㜰㜰挱扦㔵昷㠲て挰戱㕡换㐹攲〲㔷捦㈴㜳㤹㠴戵ㅤ㌲昸㜹散搹㠳慦攴晣扣㜷摡搹㔷ㄲ㈰ㄹ㡡㉣づ愸敦㔸摡㠴㠲っ㉥㜲ㅡ摡㕡攲㠴㝡㐴㘴㤸ㅣ㙦㙤挳愴㕥㠵昷㠶ㄱ敢㝤㥦㐲攲㍥㥢㝡㙥挶㈱㙥搴戰昶愰昲㥡ㅦ晣㌷㥣㔸敦捦㠱㜷㕥㤹㑦ㅦ㍥戴㝤㌰挴㑤㘷㌵收摢㕡摢㕢㡢ㅤ挳敡㔱㙣㠴ぢ搶摢ㅡ㡢㘵㘵搱〹㤵㔷㈱㘲㘰㑥慥㔸㐵ぢ㙦㌴戹㠸ㄷ晢㐷づ㙤㘹㕤摣㈲愳愹㙣攷㍤㕥㠴㔷敦摥㑣ㄳ㘱ㅥ㍥戶〱㍣㠳㜵ち㜴搶昷㐳摢慦㤷挱㠹㝥ㅡ㙢晢愳㕦㌳㘹攲愴扤ㅡ攲㜱㌳㔷㔷慣换搶ㄵ捣㜴㍣㤹捦㘶戳愹㜸㉥㥥㡤攷搳㘶㍡㥢慤㑢ㅢ㔲ㄷ挰ㄸ〷挰挷㘰㈵㠰愴㍢㤰㍤㤶〴㐸㡦扡捡㜲ㅣㅡ㙤攸㈴㍤散换㔴㑥攵㔵㐱㤹ㄵ扤㝢慢ㅡ捦㍤㐸㝣㤳晢㉣戱㤱㥢㌸㘸ㅡ攷昶㉢搷〰搶㠶㌹㜱㠰㥤敦〵㥤㜹㠰愷㌷㘰〸晡㐱㘸㈲㐶㉦〸㈸搳戲攸㙥㌴㘹㘲㠳慢㐶㐹换㐱戶㌱㘴愵㌷〰搵昲㄰昷㠵㔸㙡ㅡ㜰㘷搱㜶愳挲㡥愲㔷㌳扣〹扤㍥ㅣ㑢㑡㠳㕣㈰ㅤっㄱㄷ攴㔵〵㈹户㙡㜵ㅥ㔶㠴摢ㄲㄴ戸㡣ㄶ㈶摣ㄶ搴㌹㤰㜰㝢㈸㝤㍦㜵㌸搱㐲㍦ㄴ㉤摥捦㠸ㅤ㕡㙢㐲摦㝡㍦搳㘶戶㔸㐸㐶㔳㘶挲㡣挷㙢愳㜵改㑣㍥㘶挶搳搱㘴㉡㤵慢换㤸〵愳㡦㌳㥣㘶昸ㄸ㝤㥤㥥扣㥦晤㥣ㅥ㜵捡㐰㡦敦愹㍡ㅤ〳㈱㙦㉣㤷改㠷㐱愵户愱㠹ㄸㅢ㐳㈰㌲㜲搳〹㑡㈷ㄶ㘳ㄳ㐷扥㍤ㅤㄶ㔳㍥〲㑢㙡㔳挸㠵挴㔲㠸搶㤳搸っ㔲㈱㜱〲㔲昸㐹㉣㠷搴㑦㘲㜳㌸㈱〸㑥㜸愳〵㠹㉤散搰摡搱攸㕢㈴㑣搳捣攴搳㜵戱㙣㍥㥡㡣挷ぢ戹㕣㙤㈱㤱慤㑢㤸戱㐴㈶㤶㉡㈶㑤㘳㤰㌳㥣㘵昰㌱戶㜴㝡㐲㘲戰搳愳㑥つ㐱㑦㐸ㅣ敤㈶㜱ㅣ㔴晡㜲㌴ㄱ㘳㈸っ昰㉣搳㍤㈴㠶㌹昲㥤愸㍣㤹づ㔱㤲ㄸづ戹㤰㔸挹昰㤴昰戵㉤愴㐲愲㈳㤰㐴㕢㈰〹捥挸㈳〸敡改搱㠲挴慦散搰摡改攸㕢㈴㜲戹㘴㙤㈲ㄳ慤㌳愳挹㝣㍣ㅡ㡤收昲搹㘸㙤㌱㤵㐹㈶戲㔱摣㥢㉡㙢挸㘴㍤㘳㥣〱ㅦ㘳㝢㘷㜰㐲㘲㠴搳愳㑥㡤㐲㑦㐸㌴戹㐹㥣つ㤵㝥づ㥡㠸戱㈳っ昰昴㤱ㄸ敤挸㤳㔴㕥㐰㠷ㄴ㤶㔴ㄴ㜲㈱㜱㈱挳㔳挲㔷㉤愴㐲㈲ㄷ㐸攲愰㐰ㄲ㥣㘲㐷㄰㔴摦愳〵㠹戸ㅤ㕡㕢㠳扥㐵愲㤸㑦愴愳昹㘸戶㌶ㅥ换挵㘳搹㑣㈶㤳㉣挴㙢戳㠵㝣㌴㤱捦愴㤳㌱㐳㘶摦ㄹ㘳㉤㝣㡣愴㌳㌸㈱㤱㜲㝡搴愹㌱攸〹㠹晤摤㈴慥㠴㑡扦ち㑤挴搸ㄹ〶㜸晡㐸散攲挸挷㔲㜹ㅤㅤ㜶挵㤲摡ㄵ㜲㈱㜱〳挳㔳挲搷㜸㐸㠵挴ㅥ㠱㈴㘶〷㤲㤸〰㈷〴挱戹㔴戴㈰㌱搱づ慤摤㠲扥㐵㈲㤹挹挶㡢㜵戵挹㝣㍥㥤㡢㈷攲㜵搹㐲㉥㕥捣ㄶ戲改㘲㌲㥦㈸㐶㘳挶㈴㘷㌸敢攰㘳㑣㜶㝡㐲㐲㘶搲ㄹ㥦㍡戵ㅢ㜴㐲㘲㌷㌷㠹㍢愰搲敦㐴ㄳ㌱愶挳〰㑦ㅦ㠹ㄹ㡥㝣㌲㤵昷搲㘱ち㤶搴㑣挸㠵挴㝤㄰慤㈷㌱ㅢ㔲㈱戱㙢㈰㠹㕤〲㐹㜰ㄲㅣ㐱㜰㙤㉥㕡㤰搸挳づ慤㍤㡣扥㐵㈲㕤㤷捤㤸戵昹㘴㕤戶㔸ㅢ㑦愵攲㤹㜴㈱㤷捦搴搶挶戳挵㝣㉡㔱㤷㌱昶㜴㠶昳〸㝣㡣扤㥣㥥㤰㤰愹㜱挶愷㑥敤つ㥤㤰㐸扡㐹㍣づ㤵晥〴㥡㠸戱てっ昰昴㤱搸搷㤱敦㑥攵㌳㜴㤸㠹㈵戵㍦攴㐲攲㌹㠶愷㠴慦〳㈱ㄵㄲ愳〲㐹散㄰㐸㠲戳摡〸㠲㥢㐵愱〵㠹摦搸愱戵㤷搰户㐸攴㜳昹㈲㍥ㄵ搹㝣㌱㤷㡡㈷昰攱㠸㐵攳㘶扥㔰㤷㌷昳挵扡ㄴ㡥〵ㅡ㥣攱扣っㅦ攳㈰愷㈷㈴戲㑥㡦㍡㔵㐰㑦㐸㙣敢㈶昱ㅡ㔴晡㍦搰㐴っ㑥㕤攳改㈳㔱㜴攴㝢㔱昹㌶ㅤ敡戹捥昳㈱ㄷㄲ敦㌲㍣㈵㝣ㅤ〲愹㤰搸㌲㤰挴ㄶ㠱㈴づ㠵ㄳ㠲攰捥㍤㘸㐱愲挹づ慤㝤㠴扥㐵㈲㤵㌶㜳挹㘲㌴㕦㈸㐴捤㜸戱㔰㑣㥢㘶㈲㤳捡挴㜳戹㘲㈲ㄳ㡦㈷㡤㘶㘷㌸晦㠴㡦搱攲昴㠴㠴㑣㕥㌳㍥㜵慡つ㍡㈱戱㠹㥢挴㘷㔰改㥦愳㠹ㄸ㥣㡢挶搳㐷愲挳㤱敦㐷攵搷㜴攰㝤ㄴ搴㈲挸㠵挴户っ㑦〹㕦㑢㈰ㄵㄲ㔵㠱㈴戴㐰ㄲ㑢攱㠴㈰㌸㙢㠶ㄶ㈴づ户㐳㙢㍦愲㙦㝦㍡ち戱㤸㔹㥢㑣㐵㌳㈶㔶㍣ㄳ㑦㥢昹㕣っ摦愵戵改扡㝣づ㕦戱挶ㄱ捥㜰㝥㠲㡦㜱愴搳ㄳㄲ㌲ㅢ捤昸搴愹㘳愰ㄳㄲ㘵㙥ㄲ慡ㄲ晡㜲㌴ㄱ攳户㌰挰搳㐷攲㔸㐷㝥㄰㤵扤改㤰挵㤲㕡づ戹㤰攰扤晤搷㤳㌸〱㔲㈱昱捤昷㐱挷ㄳ晦㠲搴㝦㍣挱㠹㘴㡣ㄱ㠵㤰〸〵ㄲ㈷搹愱戵㡤搰户㐸㘴搳㌸㥥捡㈷㙡㌳㜵改㜸㍣㥢㡤㘷㑤㉣㈵㤳挹㐴捡㉣攴㜳挹㠴㜱戲㌳㥣晥昰㌱㔶㌸㍤㈱戱搲改㔱愷㝥㠷㥥㤰昸ㄴ㠳㔹㝦㘴㌵〰㉡㝤㔳㌴ㄱ㠳戳挵㜸晡㐸㥣敥挸㜹㘳〶㝤㄰ㅤ收㤳挴㤹㤰ぢ㠹挱っ㑦〹㕦㘷㐱㉡㈴摥〹㈴昱㔶㈰〹捥っぢ㠹愱〸〵ㄲ攷搸愱戵㘱攸摢晢㠹㐴㈲㕢㥢㑦攷戱〱搴㘱㤳挸㘶㜳㠹㐲㌲㥥㉥㘶攳戹㘲搱捣愴㡣㜳㥤攱㔴挳挷㌸捦改〹㠹㔵㑥㡦㍡戵ㅡ㍤㈱昱慡㥢㐴つ㔴晡慦搰㐴っ㑥晦攲改㈳㜱㤱㈳攷㐵〸晡㐸㍡戴㜲㥤㉦㠱㕣㐸散挸昰㤴昰戵〶㔲㈱昱㙣㈰㠹愷〳㐹慣㠵㤳㤰㠸㈱ㄴ㐸㕣㘶㠷搶㙡搱户㐸ㄴ㡢搹㑣慡搶㡣㘵昲〵㌳㥥㐸攷搳〵ㅣ㙤㥢㠵㔴㈲㤷慤捤攵ち㘹㐳㘶㠱㌹挲㍡昸ㄸ㔷㌸㠳ㄳㄲ㌲〱散攸搴㌵搰〹㠹挷摣㈴㔲㜰搳搳㘸㈲挶戵㌰挰搳㐷攲て㡥㝣㈱㤵㘳改戰〸㑢敡㝡挸㠵挴㌸㠸搶㤳戸ㄱ㔲㈱昱攷㐰ㄲ昷〴㤲戸〹㑥㐲㘲ㄲ㐲㠱挴ㅦ敤搰摡㘴昴敤㑦㐷㈶挳〳慡摡㤴㤹㡢挵攳愹㐲扡慥ㄸ换挵㔲㔱晣愶㑣ㄷ㜳㌸㥥㤰㘹㕤㡥㜰ち㝣㡣㕢㥣挱〹〹㤹搱㜵㜴敡㜶攸㠴挴敤㙥ㄲ搳攱愶捦㐰ㄳ㌱敥㠰〱㥥㍥ㄲ㜷㍡㜲摥戳㐱㥦㐳㠷愳戰愴敥㠶㕣㐸散〹搱㝡ㄲ昷㐰㉡㈴慥て㈴昱㠷㐰ㄲ昷挲㐹㐸捣㐳㈸㤰昸戳ㅤ㕡摢ㅢ㝤㡢〴㜶㡦㠵㑣㉥ㄹ慤换昲㈷㔸㍡㤷愹㡢㘶㜰〳搸㑣㉡ㄶ㡤挵昳戱㤸㜱㥦㌳㥣㝤攰㘳摣敦昴㠴挴〳㑥㡦㍡昵㌰㝡㐲攲ち㌷㠹〳愰搲て㐴ㄳ㌱㌸攳㡡愷㡦挴愳㡥晣㌸㔱搲㘱㌹㐹㍣〶戹㤰挸㌳㍣㈵㝣㍤〱愹㤰㔸ㅤ㐸攲晣㐰ㄲ㑦挲㐹㐸ㅣ㡣㔰㈰昱㔷㍢戴㌶ㅦ㝤㡢㐴扣㤸㑥搷愶㡡昱㐲㕤㈱㡥㐷㍡㥤愹换㘴㡡㤹㜴慥㤸㡥愷戳㠹㤴㈱ㄳ慦ㅣ㘱㈳㝣㡣愷㥤挱〹㠹㘷㥣ㅥ㜵敡㜹昴㠴挴㔹㙥ㄲ捤㔰改晣昳㉦ㄱ㠳㔳愸㜸晡㐸扣攰挸㔷㔰搹㑥㠷㤵㕣攷㤷㈰ㄷㄲぢㄹ㥥ㄲ扥㕥㠱㔴㐸慣〸㈴㜱㔲㈰㠹扦挳㐹㐸㉣㐵㈸㤰㜸搵づ慤ㅤ㡥扥㐵〲㍦㍢攲改扡摡ㄸㄸ㘰㍦㔱慣㑤搷㐶捤㘸㌴㤱捡ㄵ敡愲㜹㌳㤷㌵㘴㈶㤵㈳㍣〲㍥挶㍦㥣挱〹㠹搷㥤ㅥ㜵敡㉤昴㠴挴戱㙥ㄲ换愰搲㡦㐱ㄳ㌱摥㠶〱㥥㍥ㄲ敦㌸㜲摥捥㐱㍦㥥づ㘷㜲㥤摦㠳㕣㐸㥣挸昰㤴昰昵〱愴㐲㘲㐹㈰㠹㐵㠱㈴㍥㠴㤳㤰㔸㠹㔰㈰昱㤱ㅤ㕡㍢〵㝤㝢㥢㐸㘵昲㜵戱㐲㌲㤵㠸愷攳戹㍡晣晡挸愵㔲㠹愴㠹㘳㠹㈲㜶愴〵攳㥦捥㜰㑥㠵㡦昱戱搳ㄳㄲ㥦㌸㍤敡搴攷攸〹㠹〵㙥ㄲ㘷㐰愵㥦㠹㈶㘲㝣〱〳㍣㝤㈴扥㜴攴扣慦㠳㝥㉥ㅤ㔶㜱㥤晦〵戹㤰㔸挵昰㤴昰昵つ愴㐲愲ㄸ㐸愲㄰㐸攲㕢㌸〹㠹ぢㄱち㈴扥戳㐳㙢ㄷ愱㙦㤱㐸攱捣㕢〱攷搹㔲挵㔴㈱㥥㡢搵攵攲挹㘸㍥㠹㥦攷搱㕣㌱㤳慤㌵㡤㝦㍢挳戹ㄸ㍥挶昷㑥㑦㐸晣攰昴愸㔳㍦愳㈷㈴㝥攳㈶戱ㄶ㉡晤㌲㌴ㄱ攳ㄷㄸ攰改㈳挱㌱㡡晣㘲㉡慦愶挳㈵㕣攷㜲挸㠵挴戵っ㑦〹㕦㥣㥢ㄴㄲ㜳〳㐹散ㄵ㐸愲ㄲ㑥㜸攲昶㔰〸〵ㄲ㥣㡤㘴㌴敤㐶昴㉤ㄲ愶ㄹ㑤ㄷ攳㜹ㅣ㑡攴昰㈵㤲㐹攵㜰㜴㘵㐶㜳㌸捡挸攷愳昱㔴摣攸㙤晢攸㌷挱挷攰㜴愵っ㑥㐸挸扣㈵攳㔳愷晡㐲㈷㈴㘶扡㐹慣㠳㑡扦ㄵ㑤挴攸〷㠳㈰ㄲ㥣㤹ㄴ昹ㄵ㡣㜵ㄷㅤ㜸慢〶㘵㌸挹晥挴昰㤴昰挵挹㐶㈱㌱㌱㤰挴昸㐰ㄲ〳攰㠴㈷ち㜵㄰ち㈴㌸扤㈸㈴敥㐷摦㈲㔱㤷挳㘷㈳㥦捦愴昲挹㑣㍣㥡㐸攴㔲㠵㘲戶戶㔸㤷慢㌵㌳搱㜸㌴㘷っ戴㝤昴〷攰㘳㜰晥戱㤳挴收㑥㡦㍡挵㐹㐵㈱㌱挶㑤攲ㄱ愸昴㐷搱㐴㡣挱㌰〸㈲戱㤵㈳攷㉤ㅦ昴㈷改挰㝢㌶㈸㤹㍤愴攸㈹㠶愷㠴慦㘱戰ㄶㄲ搱㐰ㄲ愳〳㐹㔴挳〹㑦摣㘰ㄹ愱㐰㘲㌸㍡㐲攲㜹昴㉤ㄲ〹ㅣ㑤㘲扦㤰挷㤹扢㝣扣㌶㠱慦搱〲㝥㙤㘴ぢ昸昹㤱㠸挵㜱昶㙥ㅢ摢㐷晦ㅢ㝣っ㑥㈸㜶㤲愸㜱㝡搴㈹捥ㄲち㠹敤摤㈴㕥㠶㑡㝦〵㑤挴攰㐴㘱㄰〹捥ㅤ㡡晣ㄶ㡥昵㜵㍡慣攳㍡㡦㜲挲扦挹昰㤴昰挵改㐰㈱㌱㈴㤰挴㔶㠱㈴㜶㠲ㄳ㥥㘵晡扢〸〵ㄲ㔱㍢戴昶ㅥ晡昶愷愳㌶㡤㌳㜵愹㔸㉣㠹摦愲㜵㜵㤹㜴扣㤰㡡ㄶ㙡㙢㜳㤹摡㘸㈱㤵㡣ㅡ㌱摢㐷㝦ㅦ㍥〶㘷〸㍢㐹搴㌹㍤敡ㄴ愷晤㠴挴㘶㙥ㄲ晦㠴㑡晦ㄸ㑤挴㐸挱㈰㠸〴㈷〳㐵捥㥢㐰攸㕦搰㠱㜷㜱㔰㌲扦㐷搱㔷っ㑦〹㕦扢挰㕡㐸昴つ㈴ㄱ〹㈴㌱ㄶ㑥㜸攲敡㕥㠴〲〹捥攸㌱㥡昶ㅤ晡昶愷㈳ㄳ㉤ㄴぢ戹㘴㉣㥡捣㘱㥢挸㘷㜱愲㍢㘷愶ぢ㜵㘹㙣ㄲ㠹㘲挲ㄸ㘷晢攸晦㠶㡦㌱摥改挹㝥㘲㠲搳愳㑥㜱ㅥ㑦㐸㔴戸㐹晣〴㤵晥㌳㥡㠸㌱〵〶㐱㈴㌸扢㈷昲晢㌹搶㕥㤸挳搲ㅦ攰㍡换㠴ㅤ㐵㤵㄰慤㈷挱〹㍢㈱昱晤扦㠳㝥㡢㝥〷愹晦户攸敥㜰挲ㄳ㈵ㄹ〸〵ㄲ㌳搱ㄱㄲㄱ昴敤㑦㐷㍡㡦㕦㥤㐹ㅣ㔰搴愶攳搱ㄸ㑥㔶㜰㜷㤹㡦昲昷㐸㉤捥昴ㅡ戳㙣ㅦ扤て㝣っ捥攱㌱㠲㉥㈴收㌸㍤敡ㄴ㈷收㠴挴㤷ㄸ捣晡摦愲晤愱搲つ㌴ㄱ愳ㅥ〶㐱㈴㌸㕤㈷㜲摥ㄶ㐲ㅦ㐸㠷挷戰㘴捣㠳ㅣ㑦ㄴ㐶㐰搴慦㔷攵㝥攸散散㤹摥〹扥ㅥ㝣愴昷敥晣㔳㜰户㝤ㄶ戵㤴昵挲㠵戰搶攵愳ㄵ攵㘳晥戳㔸㥣㐰攲搵攳㝣㔵㝥㠰㜵晤㍦挴㈱换捥㈹㈵㐶ㅣ㡡㤷㍥〸㉢㕣挹愹戰㘸搰㄰扢晡戳㙥㜰㉣ㅢ搸㍣扤ㅤㄳ㐹昸昳㠰㜳㕢㈷攰㙡㔵敢㙦换㙤散㑣㌰㡤㜴㙥ㅡ㕦搳㈹㤹㤰㙢挷㥤〷㍡㑣挷㙤㑥摢㝡㍦摣㠴ㅤ㔳㠵㔰㡣攴㉤收〷㜶昶㕣㤷摦づ敥㤴㑥㙦㘹挷㥦㐳㌰ぢ㑥挴㜶㕣㤲㕡㔱摥㑢〵㕥ㄱ㙦晦ㄵ㌹㕥㙦换㘸昸㠳〸搳ぢ〴㌰㌸攰攲攳㠹㡤ㅤ㜲昱晥㔶搰㉢㥤昳㡥摡㘰慣㙤敦戱摢捥摡㘷摢㑣愲昲ㅤ扣ㄳㅢ㥣愴㤴㍢㔳㜲〳㡣攸㕢㈳愲攲戶捤㘸ㄴ昵㙦㐰〷㥦㘳㕣〳㕣昲昸㝣㥣摤ㅤ㙦晤㕦㘵晦㙦㡣敦㝦㤰攳昱㙢㔵㝤收㠴捡㌷㤶㕤晣挵㌵㍢搷㕣㜸挳㉦昶晦换㉣㡦捦挷㥤扦㡡㡦扦㡣挳挴㈵㍥㡥㤰敡㙦戲㜹㡢捤摢㘸搴敢ㄸ挴㉢戸慡搸㜷扦昱㝦搸ち敦晤挶㡤㠳ㄱ〹㑦搴捣㘰扣晤㝡愹㐳搱攱挷㐶扤ちて㙥慢㕣㔵扤㠶㙢搹っ㌱㌷㌱愵㌷愱搵戶㠳慣㑡㔸攲晢㐱扤〴㔳〷㐱㐴ㅦ〱㕤晦挳㘰搵㌳㄰㥣摢ㄳ㡦つ〶戱ㄸㅥ㐱㈰㥥戳搷搷〷攲㔹㕢攱扤敦戸戱ㄴ㤱昰㉣搳㜷戲㐰ㅣ㠵㡥㠰㜸ㅡㅥ敢㐱挴〸㠲ㄳ㜳ㄶ〸㑥昹㘹㜵㥤㈰愲㜱昵㐴〹㠸〴㐱ㅣ〷慢㥥㠱攰搴㕥捦㐰㜰㠲㉦〸挴㈳㘱㈰ㅥ戶ㄵ摥晢㡦ㅢ㉢ㄱ〹捦㌲㝤㘷ぢ挴㘹攸〸㠸〷摤㈰挶ㄲ〴攷攵㉣㄰㥣昱搳挶㜵㠲㠸搵慡㍦㤷㠰㤸㐰㄰㘷挳慡㘷㈰㌸戳搷㌳㄰ㄷ挰㈳〸挴㕤㘱㈰敥戴ㄵ摥晢㤰ㅢㄷ㈲ㄲ㥥㘵晡㌴ぢ〴攷昶〴挴敤㙥㄰搳〹㠲搳㜲ㄶ〸㑥昸㘹扢扢㐰挴搴㉤㈵㈰㘶ㄱ挴㤵戰敡ㄹ〸㑥散昵っ挴㜵昰〸〲㜱㐳ㄸ㠸敢㙤㠵昷㝥攴挶つ㠸㠴㈷愶㐳㉣㄰㌷愳㈳㈰晥攰〶㌱㡦㈰搶㐱㘵㠱攰㝣㥦戶て㘴昶晥㌶愵慥㉡攱戰ㅦ㌹摣〱愳㥥㜱攰戴㕥捦㌸㜰㜲㉦㠸挳摡㌰づ㙢㙣㠵昷戶攴〶攷〴昱㐴〱㠷挵攱㈱㜴㠴挳㈵㙥づ㔹㜲攰㥣㥣挵㠱戳㝤㕡ㅥ㌲㝢㕦ㄹ慤㔵慢㑢㐰㤸〴昱㌸慣㝡〶攲〹挷㘳㠳昷㤵㥣摢ぢ〲㜱㙥ㄸ㠸㜳㙣㠵昷昶攴挶㜳㠸㠴㈷㡡㐱㉣㄰㉦愲㈳㈰捥㜲㠳㘸㈶㠸㤷愱戲㐰㜰戲㑦㙢㜵㠱㐸愹搳㑢㐰ㅣ㐶㄰慦挱慡㘷㈰㌸愹㈷ㅥㅢっ㠲㔳㝢㐱㈰㔶㠶㠱㔸㘱㉢扣户㈹㌷摥㐵㈴㍣㔱㘹㘲㠱攰戴㥥㠰㌸挹つ㘲㈹㐱晣ㄳ㉡ぢ〴攷晡戴㈳㍡㐱挴敡搴昲ㄲ㄰㐷ㄱ挴㘷戰敡ㄹ〸捥改昵っ挴搷昰〸〲戱㉣っ挴搱戶挲㝢扢㜲攳㕢㐴挲戳㑣㍦捥〲昱〳㍡〲攲㐸㌷㠸攳〹攲㈷愸㉣㄰㍦㘲㐹㍢搱〵㈲慡㤶㤴㠰㌸㤹㈰ㄴ搶愹㘷㈰㌸愵㈷ㅥㅢ扣㐵昴㠶㜹つ㠷敦㌹㥥㙡て〳搱㘶㉢扣户㉤㌷㜴㐴ㄲ㄰愷㔹㈰晡愱㉦㈰ㄶ戸㐱㥣㐱㄰㥣㡦戳㐰㜰愶㑦晢扤ぢ㐴㕡㌵㤵㠰㌸㥢㈰〶挰ち捦ㅥㅣ㔸㜲㐶㑦㍣㌶ㄸ挴㈰㤸搷〴㠰㌸㌸っ㐴搱㔶㜸㙦㕦㙥っ㐶㈴〱㜱㠱〵㘲㈸晡〲愲攰〶㜱㈱㐱㔴㐳㘵㠱ㄸ㠶㈵敤㘲挸散㉦㡤戸㍡愸㠴挳愵攴挰㈹㍡㍣㝢挰㠱昳㜹攲戱挱ㅣ㌸慢㔷ㄳ挰攱㠰㌰づ晢摢ち敦㕤捣㡤ㅤㄱ㐹㌸㕣㘹㜱㠸愱㉦ㅣ昶㜵㜳戸㥡ㅣ敡愰戲㌸㜰㥡㑦扢ㄶ㌲攷㑢㈳慤收㤶㠰戸㡥㈰㔲戰挲戳〷㈰㌸㥤㈷ㅥㅢっ㠲㤳㝡㌵〱㈰收㠴㠱㤸㙤㉢扣㜷㌳㌷挶㈱㤲㠰戸搹〲㌱〹㝤〱㌱搳つ㘲ㅤ㐱㜰㥥捥〲挱㔹㍥敤戶㑥㄰戱㠴摡慤〴挴ㅤ〴㌱ㅤ㔶㜸昶〰〴㘷昳挴㘳㠳㐱㜰㑥慦㈶〰挴愴㌰㄰ㄳ㙤㠵昷慥收挶㥥㠸㈴㈰敥戵㐰捣㐳㕦㐰㡣㜷㠳戸㡦㈰㌸ㄵ㘷㠱攰㈴㥦昶㐰㈷㠸㘸㔲敤㔲〲攲㈱㠲㌸〰㔶㜸昶〰〴㈷昳挴㘳㠳㐱㘴㘱㕥ㄳ〰㈲ㄵ〶㈲㘹㉢扣㜷㌷㌷昲㠸㈴㈰ㅥ户㐰ㅣ㡣扥㠰㠸扢㐱㍣㐹㄰㥣㠹戳㐰㜰㡥㑦㝢慡ㄳ㐴㉣愵愲㈵㈰㥥㈱㠸㘶㔸攱搹〳㄰㥣换ㄳ㡦つ〶搱づ昳㥡〰㄰㈳挳㐰散㘰㉢扣㜷㌹㌷ㄶ㈲㤲㠰㜸搱〲戱ㄴ㝤〱戱扤ㅢ挴换〴挱㠹㌸ぢ〴愷昸戴扦㜷㠲㠸㈶搴戶㈵㈰㕥㈳㠸㘵戰挲戳〷㈰㡥㜱㍣㌶ㄸ〴㈷昴㙡〲㐰っつ〳㌱挴㔶㜸敦㜶㙥㥣㠸㐸〲攲㙤ぢ〴㈷昳〴挴㔶㙥㄰敦ㄲ挴愹㔰㔹㈰㌸挳愷扤敦〲ㄱ㔳㕢㤴㠰昸㤰㈰捥㠰ㄵ㥥㍤〰挱㤹㍣昱搸㘰㄰㥣捦慢〹〰㌱㈰っ挴㈶戶挲㝢搷㜳㘳ㄵ㈲〹㠸捦㉣㄰㥣换ㄳ㄰㠶ㅢ挴ㄷ〴㜱㌱㔴ㄶ〸㑥昰㘹㕦戹㐰㘴㔴摦ㄲ㄰㕦ㄳ挴㕡㔸攱搹〳㄰㥣挸ㄳ㡦つ〶挱改扣㥡〰㄰扤挳㐰㘸戶挲㝢昷㜳㠳戳㠰〲攲〷ぢ〴愷昲〴㐴㠵ㅢ挴㑦〴㜱ㄳ㔴ㄶ〸捥敦㘹扦戸㐰攰愶㔶㈵㈰ㄴ㙥㡣搸㝦ㅤ慣昰散〱〸捥攳㠹挷〶㠳攰㙣㕥㑤〰㠸ㅦ扥ぢ㌹㔱昷扤慤昰摥〵摤攰㈴愰㠰攸㡤戱攳㐴摤㝤攸ぢ㠸敦攰昱〱搶㑥㑥搴改㔰㉡㑥挲㔹㈰㌸扤愷昵㠱捣㌹㔱ㄷ㔷晦㠲昹㍢㌰户㑥㕦昶㈳㠸㐷㘰㠵㘷て㐰㜰ㅡ㑦㍣㌶ㄸ挴㤳㌰慦〹〰昱㔹ㄸ㠸㑦㙤㠵昷㙥攸〶攷〰〵挴〰ぢ挴㜳攸ぢ㠸㡦摤㈰〶ㄲ〴攷攰㉣㄰㥣摤搳㌶㠷捣㍥戰捣愸て㑡㌸っ㈲㠷㤷㘱㠴㘷て㌸㜰ㄲ㑦㍣㌶㤸挳敢㌰慦〹攰昰㜶ㄸ㠷户㙣㠵昷愶攸挶㥢㠸㈴ㅣ㠶㕡ㅣ㌸㡤㈷ㅣ摥㜰㜳愸㈶㠷昷愱戲㌸㜰㙥㑦摢〶㌲攷挰戲㑥扤㕡〲愲㠶㈰㌸㉤㠷㘷て㐰㜰づ㑦㍣㌶ㄸ挴ㄷ㌰慦〹〰昱㘲ㄸ㠸ㄷ㙣㠵昷收攸挶㔷㠸㈴㈰㐶㕡㈰㌸㡢㈷㈰㥥㜷㠳搸㤱㈰晥つ㤵〵㠲㔳㝢摡㑥㤰搹ㅢ㐴㔲㍤㕤挲㈱㐶づ㥣㤴挳戳〷ㅣ㌸㠳㈷ㅥㅢ捣愱ㄷ㜶㔳㌵〱ㅣㅥて攳昰㤸慤昰摥㈳摤愸㐴㈴攱㤰戲㌸攸攸ぢ㠷㐷摤ㅣ㌲攴搰〷㉡㡢〳㈷昶戴㥤㍢㌹愴搵㠳㈵ㅣ挶㤲㐳㝦ㄸ昵㡣〳攷敦㝡挶㘱㈰㍣㠲㌸摣ㅢ挶攱ㅥ㕢攱扢㔵晡收㠸搴摤慤搲㕤㝦㙦扣㍦攰㔷ㄶ㜹戱㕥㥦愲㈵收㝣ㅤ㉥搷㙢㙣㙡㤲㉢摤晡攲捥挶㙤昸㡢摦㌳㜱〳㙦摣捦戸扥搱晥㉢戲搳㜱㘳㙦摥㈸搶戹㜷慥㉥㍤㍡㙢挵㌹㙤戸㤹㙥敦攲昴㜶摣㜸扤㔰㠵扦㔸摣搱㘱戶戵晣㉦摣昶ㄸ搷ㅥ昲摥㌲㜸㔸㌷㍣づ扣散㡦搷昳〵㑥㡤㔹昷㐲敦攴攱晣㈱敦㜲摥㄰昹㍦扢〷扢㌶〹㥢㤸㜳㡢敦㠲敢ㄶ摦ㄵ敡㙥扣挵搶㈴昵㌱㘵扦挸㤸换捡㔱挵〹㝢㙤㉡ㅡ晥㈵㕥㤹㕣㐶ㄳ搱愷㐱㈲搷捤㑡㔳㔶㌹〸㥢㠱㜷攵㜸㈱㈶㙦搷㔱收昹㜳摣㝤晡㜰㡤㥤㐷挵搶㜰敤㙡㐶㤱摦㥤扤㥢ㅢ戲㙤㙤搹愵㔵捤つ㑤㘶换挱ㅤ昳慢ㅡㄶ㘱〲ㄵ户㈶挷㌸昰户扤昵改昸㥦愹昸㔲摢㈰㈲户㑢㥤㉢㕢愱搶〵慥搸㑣慥〱㔷慣㜳愵㘶㔳挴㡢㠱慤㤵㔲㌵㠸挱ㄵ㜳ㅥ㙡〴㍡ㅣ慥扥〷㉣搷愷摢〹ㄲ㔷扡敢〳搳搵晢搳捤昳愴㡢㈱㑥㐹扡㠴㤳㙥ㅦ㜷扡㥤㑢搳㕤ㄹ㤸㙥㝦㝦扡〳㍤改挶㝡搳㜱搶㐸搶敥㌷敥㜴㥣㡦㜱慤摤㈵㠱改戲晥㜴㜹㑦扡改摥㜴㥣㥢㤱㜴愶㍢ㅤ㘷㍤㕣改㔶〵愶㥢敦㑦㜷㠸㈷摤㍣㙦扡晤㥣㜴㑤敥㜴㥣㕣㜰愵㍢㌳㌰㕤慢㍦摤㘱㥥㜴㥣㠷㈸㜹敦㑣㈷㕤扢㍢ㅤ㑦攱扢搲慤っ㑣户挸㥦㙥㠹㈷ㅤ捦昶㤷愴㍢捣㐹㜷戸㍢摤攲搲㜴换〳搳ㅤ攵㑦户捣㤳㙥愹㌷摤㔱㑥扡摦扡搳ㅤ㔷㥡敥愸挰㜴换晤改㑥昰愴㍢摥㥢敥㘴㈷摤㐹敥㜴愷㤵愶㕢ㄴ㤸㙥愵㍦摤愹㥥㜴㘷㜸搳㥤敤愴㍢捤㥤㡥愷㔶㕤敦㕤㙢㘰扡㌳晤改捥昲愴扢搰㥢㡥攷㔹攵㠳㜰㡥㍢ㅤ捦㘰扡搲捤て㑣户捡㥦敥〲㑦扡慢扤改㜸㌶㔳搲㕤攸㑥挷昳㠴慥㜴搹挰㜴㤷昸搳慤昱愴㕢攷㑤㜷㠷㤳敥㌲㜷㍡㥥㡤㜳愵摢㍦㌰摤㤵晥㜴㔷㝢搲昱挴㕤挹〷攱㈱㈷摤戵敥㜴㍣攷攵㑡㔷ㅦ㤸敥㝡㝦扡ㅢ㍤改㜸㝡慣㈴摤㌳㑥扡㍦扡搳扤㔸㥡㙥㘶㘰扡㜵晥㜴户㜹搲扤散㑤昷㥡㤳敥づ㜷㍡㥥扦㜱慤摤㤴挰㜴㜷晢搳摤攳㐹昷慥㌷摤㠷㑥扡㍦扢搳昱㉣㠹㉢摤慥㠱改ㅥ昰愷㝢挸㤳敥ぢ㙦扡慦㥤㜴㡦戸搳昱㕣㠴㉢㕤㉡㌰摤㘳晥㜴㑦㜸搲晤攴㑤挷昳ㄲ昲㐱昸慢㍢ㅤ㝦昱扢搲㐵〳搳㍤挳搸愵〷て捦㔱攴㍡㜸攰挹㠱㤲㑤㠵扦晥㈵摤摦戰戰晥攰㠱扦慢㕤改㐶〴愶㝢〹㐶㥥㜴慦㔰攴㑡挷㥦攰㈵改昸㈳㕢搲扤㡡㠵昵改昸昳搵㤵㙥㜸㘰扡搷㘱攴㐹昷㈶㐵慥㜴搵攸㤷愴攳㑦㔹㐹昷㌶ㄶ搶愷攳㡦㐴㔷扡挱㠱改摥㠳㤱㈷摤〷ㄴ戹搲昱昷㘴㐹㍡晥㘲㤴㜴ㅦ㘱㘱㝤㍡晥ㄶ㜳愵摢㌴㌰摤㈷㌰昲愴晢㡣㈲㔷㍡晥㙣㉢㐹挷ㅦ㘶㤲敥ぢ㉣㌸改㉡㜹㙣扣挱〷敥慣㘹ㅢ㠰㥦㌸㑤㘶㥥㝦㔲㠷㝦㤸㘵㘴ㄳづ挰㌷攰敦攰㝣㠹㍣㡡㐷摣㡣愱㝦㘵㉦戰搳㥦挷扤㕣愸攲㔱戲攲㌱㉤〷愵晦㡢㘲ㅥ捥㡡挷搷昶㠲㜸昰搰戵搳愳ㅥ㍤昱昸㠶攲㜹戶㑥晦搶㕥㄰てㅥ㝤㜶㝡昰挸㔲㍣扥愳㤸〷㤵搴改晦戶ㄷ挴㠳〷㤰㥤ㅥ㔹昴挴攳㝢㡡㜹㕣㈸ㅥ㍦搸ぢ攲㘱摡ㅤ㙢㍤㜸㝣㈷ㅥ㍦㔲捣㐳㍢昱昸挹㕥㄰てㅥ挶㜱挱昲攰㈱㥡㜸晣㑣㌱㡦捥挴攳ㄷ㝢㐱㍣摡敤㡥攵挱愳㉣昱㈸慢㠲㌱て戰挴㐳戱㐷㤶㜸昵攷挱ㄴㄷ㉣てㅥ㈸㠹㐷㌹㙤㜸㡣㈴ㅥ扤摣ㅥ扦㉤昱攰戱㡥㜸㔴搰㠶㠷㌹攲㔱改昶攰㈱㑤㘷づㅥ慥㠸㠷㐶ㅢㅥ愹㠸㐷㙦户〷㡦㑡㍡㍤㜸挴㈱ㅥ㔵戴攱挱㠶㜸攸㙥てㅥ㔸㜴㝡慣㜲㍣㈲戴攱昱㠲㜸昴㜱㝢昰搸愰搳㠳摦晢㤲愳㉦㙤昸㤵㉦ㅥ晤摣ㅥ晣㝡敦昴攰㔷户㜸㙣㐴ㅢ㝥㙢㡢㐷㝦户〷扦愱㍢㍤昸敤㉢ㅥ〶㙤昸挵㉢ㅥㅢ扢㍤昸㈵摢改戱捥昱搸㠴㌶晣敥ㄴ㡦〱㙥㡦㍢㑡㍣昸ㅤ㈸㌹㌶愵つ扦晥挴㘳愰摢㠳㕦㜵㥤㌹昸㌵㈶ㅥ㥢搱收㈱挷㘳㜳户〷扦慤㍡㍤昸㑤㈴ㅥ㕢搰㠶㕦㐲㤲㘳㤰摢㠳㕦㌸㥤ㅥ晣㌲ㄱ㡦㉤㘹昳㥣攳㌱搸敤昱户ㄲて㝥ㅦ㠸挷㔶戴攱㔷㠱攴搸摡敤挱摤㝥㘷づ敥搲挵㘳〸㙤戸㌷ㄷ㡦愱㙥て敥戹㍢㍤戸㔷ㄶ㡦㘱戴攱づ㔹㍣慡摤ㅥ摣昹㜶㝡㜰挷㉡ㅥ挳㘹挳㝤慡㜸㙣攳昶攰晥戳搳㐳㜶㙣昸㝣改摢挲挶㜹ㄸ摣挱挹愹戵ㅡ㐸㜱昲㕤㜶㘶㍥㉢敥搴挴㙡㍢换㑡㜶㘰㍥㉢敥挸挴㙡㠴㘵㈵㍢㉤㥦ㄵ㜷㕥㘲㌵搲戲㤲ㅤ㤵捦㡡㍢㉣戱摡搱戲㤲㥤㤳捦㡡㍢㈹戱摡挹戲㤲ㅤ㤲捦㡡㍢㈶戱㡡㔹㔶戲ㄳ昲㔹㜱㘷㈴㔶㜵㤶㤵散㜸㝣㔶摣〱㠹㔵挲戲㤲㥤㡤捦㡡㍢ㅤ戱㑡㔹㔶戲㠳昱㔹㜱㐷㈳㔶ㄹ换㑡㜶㉡㍥㉢敥㕣挴㙡㘷换㑡㜶㈴㍥㉢敥㔰挴㙡慣㘵㈵㍢て㥦ㄵ㜷㈲㘲㌵捥戲㤲ㅤ㠶捦㡡㍢づ戱㥡㘰㔹挹㑥挲㘷挵㥤㠵㔸㑤戲慣㘴挷攰戳攲づ㐲慣愶㔸㔶戲㌳昰㔹㜱愷㈰㔶搳㉣㉢搹〱昸慣戸㈳㄰慢改㤶㤵㝣攸㝤㔶晣昰㡢搵敥㤶㤵㝣搰㝤㔶晣挰㡢搵㉣换㑡㍥摣㍥㉢㝥挸挵㙡㡥㘵㈵ㅦ㘸㥦ㄵ㍦搸㘲戵愷㘵㈵ㅦ㘲㥦ㄵ㍦捣㘲㔵㙦㔹挹〷搷㘷挵て戰㔸捤ㄳ㉢挳昹戰㉡㝥㍥攵㥣昷㌵摦㕡戳㘲ㄳ攱㕢㠵㍦摡挴㡦愴㈸慥昶㈸昸㈹ㄴ挵㔵ㅥ〵㍦㜸愲戸搲愳攰㘷㑤ㄴ㔷㜸ㄴ晣㜸㠹攲㜲㡦㠲㥦㈸㔱㕣收㔱昰㐳㈴㡡戵ㅥ〵㍦㌷愲㔸攳㔱昰愳㈲㡡㑢㍤ち㝥㍡㐴㜱㠹㐷挱て㠴㈸㉥昶㈸昸ㄹ㄰挵㐵ㅥ〵㌷㝢㔱㕣攸㔱㜰㑢ㄷ挵㙡㡦㠲ㅢ户㈸㉥昰㈸戸㍤㡢攲㝣㡦㠲㥢戰㈸㔶㜹ㄴ摣㙡㐵㜱㥥㐷挱つ㔵ㄴ攷㝡ㄴ摣㌶㐵㜱㡥㐷挱捤㔱ㄴ㘷㝢ㄴ摣〲㐵㜱㤶㐷挱㡤㑥ㄴ扦昷㈸戸㥤㠹攲捣㔲㐵㥦晦〷㥣搳㤲㡦</t>
  </si>
  <si>
    <t>㜸〱捤㥤〷㝣ㄴ㘵晥晦昳㠴㘴挸㉣㈰愳㠰つㄵ㠲挴〶攲戶㘴㜷㔱愴㡢㐸㔳〳愸挸㕤摣㌲ぢ搱ㄴ㑣㐲搳㔳㍣攵㍣㝢㙦搸换搹㍤昵㑥戱㥦扤㥤攵散㘷㌹㍤㝢敦扤敢晦昳昹捥㑣㌲㍢㈵㈱昷扢晦敢㜵换敥㤷㜹㥥㙦㝢收扤戳戳戳昳㝣㘷㔲愶捡捡捡㝥挵㠳晦昳㔱挱㠵捤敡㔷戶㜷㤸捤㘳㈶户㌶㌵㤹昹㡥挶搶㤶昶㌱ㄳ摢摡戲㉢㘷㌶戶㜷昴㠱㠱搶搰〸㝤㝢㘵㐳㝢攳㐱㘶㔵挳㌲戳慤ㅤ㐶㤵㘵㘵㔵㔵㝡㌹昴㥢搸㉦挳㘹攸昴搲㉢㈸㘰㔵愶㙢ㄴ㝤㈹慡㈸㜴㡡〸㐵㍦㡡晥ㄴ〳㈸搶愳ㄸ㐸㘱㔰慣㑦戱〱挵㈰㡡挱ㄴ㐳㈸㌶愴搸㠸㘲㘳ち收搷㌷愵ㄸち搱㝦㌳㠸戹㤳㈷捤挹敤㡦戵愹敦㘸㙤㌳㐷て㥦㙦㡤㜹㕣㉣㌶㈶㌶㈶㥥㠹搷㡤㠹㡥ㅥ㍥㜹㘹㔳挷搲㌶㜳㕣㡢戹戴愳㉤摢㌴㝡昸敥㑢㜳㑤㡤昹ㄹ收捡戹慤〷㤸㉤攳捣㕣㌴㤱换㈶搳戱㘴㙤㙤㌱㤳㐹昷摦ㅣ㤱㘷㑦㥥戴㝢㥢㔹㙣晦㙦挵摣㠲㌱攷㑣㥥㌴㘶戶搹昱摦㡡㌹っ㌱ㄱ㜲㑡㙢㜳戶戱攵扦ㄴ戴㤲敦㘹敤ㄴ㌳摦挸㌷摦㌴摢ㅡ㕢ㄶ㡤挱戰㑢㐰愳㤵ㅡ㌳戱扤㝤㘹昳ㄲ㙥㐷㤳捤愶愶㍤捤愲扣改捤㔳摡㍢㜶捦戶㌵户昷㙦㈶㍦戳捤㙣挹㥢敤敢㌵㑦㕤㤱㌷㥢㙣挳昶慡收昹搹戶搹搹㘶戳㠲ぢ〳㥢慤昷㜰㝡挱㙣改㘸散㔸㌹愰㜹㕥扢戹㘷戶㘵㤱㐹㤳捡收㘹㑢ㅢぢ慡愲〲捦戲㍥㕢〷㡤㑣摥㈸㡣愷㜹昲攲㙣㕢㠷戴昸ㄶ挶㠲㙣㕤㥢㡢慣㐵挹戸戸㐹つ昷㜸昱㍤慢㙦㙣㥥㘱戶戵㤸㑤㑣挲㜷㜲㤴挷㐸〰㔹敦㐳㈷㈹㘷㜵昸㉥愹㝥昶㠷㡦敢挲㉣摡㜰㠸㡤㘷户戶㌵㘳㠳㥣㘵㘶㕢挶挵㐶搷㜷ㄴ愶㤸换挶㐵挷挴昵㙡㘸昵ㄱ戴摢ㄲ㘲㄰㘰ㄴ㕡㥢ㅢて捡㤲昶搸㜸㉡㥥ㅥ慢㡦愴㐹つ㠴慡㜸〹ㅦ㜵㜷〲㝥摣捡ㅢ戲攵つ戹昲㠶㝣㜹㐳愱扣挱㉣㙦㈸㤶㌷㉣㉡㙦㔸㕣摥搰㔸摥戰㝦㜹挳〱戰㜱ㅥ㔵㝤晢㤶摢㡦戲㍦㝥㜰敦攱㜷㍦㌸攱愶㤳㥦㍤㜱挷ㅦ搲敢㉢㝥扡㘵攷戰㌵ㄶ挲〷扣つ戴晡戶㄰摡㜶㄰扥〱㈷㌰攰㔱㌴ㄹつ愱搴㌳ㄸ㌰〷扤晤改ㅦ收㙦ㅣ㌲㜹搷㥢㘷㙥㔳晦摥㐵㌷晦㔶㜱㌷㈲搹挶㘰㈱㍣摢づっㄵ㠵搰㘲㄰扥㙣昱扡戱㝡㥣㈶〹〸愵ㅥ戳戳㥤㌹昷㠶㑢㉦㍣敥晣〹搷慥㕡昵捥昲ㄱ扦㕥愷戸扦㤲㙣戵㔸〸捦㔶挷㔰㈹〸㉤つ攱换㤶㠸㡥搵㌳㌴ㄹぢ愱搴〳㜶戶て慥晤扡㘵挴㙤ㄳ㈷慤ㅥ㜸搴ㄹ敦㝣戰摢㘵㡡㍢㐶挹戶ㄳㄶ挲戳㡤㘳愸㥤㈱戴昱㄰晥㙣㤹戱晡〴㥡㑣㠴㔰敡㑥㍢㕢挳愵㉢㕡慦戹㜷攰搴慢敦晡㙡敡㤲㡤㥥摥㐱昱挳㈸搹㈶㘳㈱㍣摢ㄴ㠶㥡ち愱敤〲攱换ㄶ㡦㡦搵愷搱㘴㔷〸愵㙥戶戳慤㝤敥挰㑢㌷㕡晤摡㥣㌳扥ㅦ晣攱㡡搷〷ㅤ慡戸慢㤷㙣扢㘱㈱㍣摢っ㠶㥡〹愱捤㠲昰㘷㑢㡤搵㘷搳㘴づ㠴㔲搷摢搹㍥㝦攵敥㈳㥡捣㘵扢㕤晡㘵晣晢捦㉢ㄷ㕦慤昸㥤㈲搹昶挰㐲㜸戶㍤ㄹ慡ㅥ㐲㥢ぢ攱换ㄶ挳㌶㌹㡦㈶昳㈱㤴扡搲捥戶昱㙥て㑦愸扣戳㘲收㡤晢捦㔹㝦昰昵昹㜶搵て㙡挹戶㌷ㄶ挲戳敤挳㔰ぢ㈰戴㝤㈱㝣搹ㄲ挹戱晡㐲㥡晣〶㐲愹㡢敤㙣晤收敤㜳摥㔷㠹㝥ㄳ㡥搹㜸昱㠰㉤㡦㝢昹ㅢ挵㙦㐹挹搶㠰㠵昰㙣晢㐱慢㘷㈱戴ㅣ㠴㍦㕢敤㔸㍤㑦㤳〲㠴㔲攷搸搹ㅡ㥦㍥攴㤵搸㉢捦捦戸敢挸㠷捤ㅦㅥ摣敢㝣挵慦㘳挹㔶挴㐲㜸戶㐵っ戵ㄸ㐲㙢㠴昰㘷㡢㡤搵昷愷挹〱㄰㑡㥤㘶㘷摢昷敢扦ㅥ㌳㕦晢㜲收㕦㥦㥢昱搰〷㔳㌳㔳ㄴ扦昷㈵㕢㌳ㄶ挲戳戵㌰㔴㉢㠴戶〴挲㤷㉤㠹捦摢㠱㌴㘹㠳㔰敡㜸㍢摢愹ぢ敥搸晢戵攷㥥㥥㜶昲㝢㕢晥㙤昲㑤换㔲㡡〷ㄸ㤲慤〳ぢ攱搹㤶㌲搴㌲〸㙤㌹㠴㉦㕢ㅣ搹㔶搰㘴㈵㠴㔲㐷摡搹㍥摤㜷晥捥㍢晣戴㙡搷敢户摢愹㘹昳晤昶㍣㕤昱㐸㐶戲ㅤ㡣㠵昰㙣扦㘳愸㐳㈰戴㐳㈱㝣搹ㄲ㠹戱晡㉡㥡ㅣ〶愱搴㉡㍢摢㕢ぢ㡢换て晥晥敤摤㙥扡昸㠴搹愳捦㡤摦慦㜸挸㈴搹づ挷㐲㜸戶㈳愰搵㔷㐳㘸㝦㠰昰㘵㡢攳㝤㍢㤲㈶㝦㠴㔰㙡㠵㥤慤㜸摤㠲昹㤵挷摤㍢敢搴㘵挷戴㝦㜵昳ㄹ㑡昱搸㑣戲ㅤ㡤㠵昰㙣挷㌰搴戱㄰摡㜱㄰晥㙣㔸户攳㘹㜲〲㠴㔲〷摡搹ㅥ摣昲捡㝤㍦摡敡昱〹ㄷ摣㔹㝤攲㔵敤㍦㝥愹㜸㄰㈸搹㑥挲㐲㜸戶㤳ㄹ敡ㄴ〸敤㔴〸㕦戶㈴昶㕣愷搱攴㜴〸愵昶户戳㙤昴昷㥢㑥扣㐱㘵㘶摣昵昵〵㔷㌷扦㜳搱昹㡡㐷㥢㤲敤㑣㉣㠴㘷㍢㡢愱搶㐰㘸㘷㐳昸戲挵戰㔷㍥㠷㈶攷㐲㈸㤵户戳慤扥昴昱昵摦晤㝣攱散搳ち挷慥ㄹ昸敤㔶㑤㙡〸搴㤲敤㝣㉣㠴㘷扢㠰愱㉥㠴搰㉥㠲昰㘵㑢㘰㍦㜹㌱㑤㉥㠱㔰㙡愱㥤敤慡㙤〷敦扢昰㤱㜹戳㡦㍦攳攷〵㉢慦晡㝣愴摡㄰㙡挹㜶㈹ㄶ挲戳㕤挶㔰㤷㐳㘸㔷㐰昸戲㈵戱㤵㕣㐹㤳慢㈰㤴㥡㘷㘷㍢昸搵㈳㥦摦散愰㘹扢㥥㝡攱挲捡挳戶摡攸㈶挵〳㜵挹㜶つㄶ挲戳晤㤹愱慥㠵搰慥㠳昰㘵㑢攰扢晢㝡㥡晣〵㐲愹搹㜶戶换慢慦㠸㍥㜷敦扢㜳㑥昸昷㜵戹㑤㑦扢㔹㔷ㅢ㐳㉤搹㙥挰㐲㜸戶ㅢㄹ㙡㉤㠴㜶ㄳ㠴㉦㕢ㅣ晢挹㥢㘹㜲ぢ㠴㔲搳散㙣㕦㌶㘷晡㔵㝤戲㘸昲ㅦ扥晡㜸晣㥡愷㙡㐶愸㑤愰㤶㙣户㘱㈱㍣摢敤っ㜵〷㠴昶㌷〸㝦㌶㝣〷摣㐹㤳扢㈰㤴㥡㘰㘷ㅢ昶㘱㘴散㝡㔳㈷敥㜶攴㐱挶戸㡢戶晣搷㠶㙡㔳愸㈵摢㍤㔸〸捦㜶㉦㐳摤〷愱摤て攱换㤶挰㈷攰〱㥡㍣〸愱㔴挶捥愶㍤㝦摢慦㍦ㅤ昲搱慣戳ㄳ㡦晥㝤搹㥡昳㙢搴㔰愸㈵摢挳㔸〸捦昶㜷㠶㝡〴㐲㝢ㄴ挲㤷㉤㡥㑦挰㘳㌴㜹ㅣ㐲愹戸㥤敤昶ㅤ攳捤攷敡㈳攷ㅣ㌹改收㙤捥㕡㜰搲摣晥㑦㐰扤㠷㝤㌰㍣愵㉤扢ㅣ㍦㉦扡㝥戹挴挷㐴昹慦攷㥦㙣昸挵㔶慣㉤愶㡡戱㔸愱㌶㥡㑤㘴㉢慢ㄱ㜶㕤㝦ㅢ㜰㔷摤扦戸㔷㈳㡥愹㤷换㡦㠵捤㈶㘵摢捤慥摦づ愳㙣摤愴搶愵㉤㠵昶愱挱捡晡㡥㙣㠷戹愹㔷搷ㄵ挴攷㔶㡦㥦㔲㘶扢攴摢挲敢㌶㍦摢戴搴㥣戸愲搱㔲㙦敥㔱攳㠷㔴㙢㉥㕣扢㑢㥢㜹㘰愷搶㌷愲㠹昸愵扦㑣㘲晢搶搲㔲㔹攳ㅡ㍥㜹㜱㙢扢搹㈲挳ㅢ搵扣㝢㘳晥〰戳慤摥攴㜹〲戳㈰慢㍡㠴㉡晢搷摣愸㌹㉤㔸㔱晣㍥㉢㡣㜰昷ㄶ愷慥攸㌰㕢ち㘶〱攳㕤㘲戶㜵慣㥣㥢捤㌵㤹ㅢ㤶㤸㔸㌹愱搸愴愴㝢㤷搶晣搲昶挹慤㉤ㅤ㙤慤㑤愵㥡㠹㠵㘵㔹晣㠲㉣捣㙡㉤㤸昸〱㔸挱㐷㤹㉡敢搳㐷愹戲敤㠲㝥㠵㌱㙥晢ㄸ㜹㈳㕣㙦昱收㜸捦㌷㉥摤散挶散㠹戵挳㕡㌴㤹摣㈶换㐷昶㄰㑣攲㌲捣戶攱㠶慥㜵攲㐹ㄵ㕡㙦ㄳ㙥㉤㘳散㝣攷晥晦ㅡ㤷㤷て戲搷㝥敡㌲晣捡摥ㄵ㍦㈸㥢捣戶㙥㑦〹㈹㡥㐸㝦ㄲ愲㜲〷㝣㥡㐳改㔵挰㐲慤㔰㉢㉢㤷㌷ㄶ㍡ㄶ㙢㡢捤挶㐵㡢㜹挸㠵搳㐶㔵㔵㐴敢㝢攸㑦愳㑢㝦㠶攲㔹㠸㐸愴㑣㝢㡥㐶㕡㐴晦愷搵慥ㅣ㠱晦㝢晦晢扤ㅣ㕥扡㥣㉦挰挹㥤昶捡收㕤㕡摢摡晢昴〹㕡换㕤戳敤㡢㍢戸㜹㜶慦㘴扣攷㈹㕥㠰愸ㅣ〹搱攳改㠱㠱㌰慡攰㔹㤰〱捤㔳捣㘲ㄶ攷㥥攴搳慤戲㤵捤搶改㡣㈹㘶㝢㕥攷㜹㡦改昸慣慣搰戰㠴て㝦晦㘶㙥晤收㡡㡥㈹搹㡥㙣摦㘶㥣㐱挱扢愴挳㘸㤴㜸㔹㑢昴ㅣ㈰㝤㡥㜷挴㙥㈱㠲㈱㡢慥㈸晤愴挳㡡㠴てづ㍥㉦㘵㝤㙣搹晤㑡㘰散㕢㘰㈵㌴敦㠶㕥㝡㈶㠴攷㈴愶㤹㉤㜳㔷㉥㌱摢㘹㕥愵㜵㡢搲晢昱㘲戰㌹昹摣扣㡥挶愶昶㌱ㄸ改戴戶搶愵㑢晥㥢㜱ㄸ㑢㝦ㄱ挲㜹㔴㙥㠵慤㜸摤搷〹戸捡晡㉥攳㝢搳搰㔰㔶挵㘸散搱户愴攰搶㡡㘰扦攲㍦㜹攸慦攰扦㐸㜷扡捡ㅡ㔸昴收慣㔱㈵散晢㌷㠳搰摣㌶㔳捥㠳㔵㐹〳戴〷㌴敦搵摡㜶㐰慥戵昵〰㙥㑦敢㐹慢㝤戱㘹㜶昰摣㔲㍦晢㕣㥡㥣㌳㔳慡㑦㥦㤲昳㐲慥㤳㔰挳㄰㕦㝢ㅤ㘲挰挴愶愶攱㑥挴㜶敤つ㜴昵挱㔹㉥敤㑤㉣㔴㘳㑦摥搱摡㠱愴挳㤷搵つ摦㝥㜸扤㤹㙦㙤㈹っ㥦扢戸捤捣ㄶ挶慣㘸㙡㕦愱㌶〳〶㥥捡ㄹ昹㐵敤晥捦㈷扥㥥㜸搵〷㡦㥡摢昵㍤昸ㅦ㙡愸慤昰㥤㔱摡㠶㠱昱搲摦㠱㔰㥢挰㡣扢ㄷ㉣㤷㍥昴昷搰搶摦愷昸〰〲㍢〹挱㡥㝤挴㐷㔶㔳㙤㡢晦戹㥦搰㍦愶昸〴㐲㡤㠲攰愷㔴晦ㄴ挲㜹㈸〳昱昹收换ㅢ戸ㅤ扡晤㙦攰㤷攸㡤攸摤攸搴㘸㔸昰㑤搴〹㑤㈷㈶㥤㠸㤴㠶挰㠱〰㉡㙤㠵敦㈴搷づ㜰ㄳ〰㍦搱扦て捣㠲〱晣挲ㅣ〴愳㜳搳㜳〱㈸户㥡㉡ち㥤〰攸㠳づ㥤㈷昹㔵ㅣ㕤〲愰ㄲ㉤攷愱㝥昸挵〵㈰㠶㙥㍦〰㥤㌱昵㙥㜴㉡〱扦㈰〰㥦㈱㜸㈰㠰㑦㙤㠵敦扣㕢ㅤ㈲㔵㜳ㄴㅢ㜰挸ㅦ挳㉣ㄸ挰㘰愸昵㈱ㄴㅢ㐲戸〰㙣㙣㌵㔵ち㐱〴挰㈶㌴摡ㄴ㐲㘵搰㈵〰㠶愲攵㍣搴㕢㙥〰㘹㜴晢〱っ㘳㑣扤ㅢ㥤ㅡぢ扦㈰〰㉦㠵〱㜸搱㔶昸㑥〵㡥㐳愴㙡㡥㘲ㅢづ昹昹㔰〰摢㐱慤㡦愲ㄸつ攱〲㌰挶㙡慡㥤ㄱ㐴〰散㐰愳㈸㠴㥡㠰㉥〱㄰㐳换㜹愸㝦戸〱㡣㐷户ㅦ㐰㉤㘳敡摤攸搴㐴昸〵〱戸㍦っ挰㝤戶挲㜷㜶㜲ち㈲㔵㜳ㄴ㍢㈳愹扡㈷ㄴ挰〴愸昵㠹ㄴ㤳㈰㕣〰愶㔸㑤㌵ㄵ㐱〴挰㔴ㅡ敤〲愱㜸扥㔲〰㑣㐳换㜹愸㕢摣〰㜶㐱户ㅦ挰っ挶搴扢搱愹㕤攱ㄷ〴攰摡㌰〰㝦戶ㄵ扥ㄳ愶㌳㄰愹㥡愳㤸换㈱㕦ㅤち㘰㍥搴晡㕥ㄴ㝢㐳戸〰㉣戰㥡㙡㈶㠲〸㠰㝤㘹戴㄰㐲捤㐶㤷〰昸つ㕡捥㐳㕤散〶㌰ぢ摤㝥〰㔹挶搴扢搱愹㌹昰ぢ〲㜰㔶ㄸ㠰㌳㙤㠵敦ㅣ敥㥥㠸㔴捤㔱散捦㈱㥦ㅥち愰〹㙡扤㤹愲〵挲〵㘰㠹搵㔴昵〸㈲〰づ愴㔱ㅢ㠴㥡㠷㉥〱搰㡥㤶昳㔰挷戹〱捣㐵户ㅦ挰㜲挶搴扢搱愹昹昰ぢ〲㜰㜸ㄸ㠰摦摢ち摦㘹攵㝤㄰愹㥡愳㌸㡣㐳㕥ㄵち攰㜰愸昵㈳㈸㔶㐳戸〰ㅣ㘹㌵搵〲〴ㄱ〰㝦愴搱㔱㄰㙡㈱扡〴挰搱㘸㌹て戵捣つ㘰㕦㜴晢〱ㅣ捦㤸㝡㌷㍡昵ㅢ昸〵〱㘸ち〳㜰㠰慤昰㥤改摥て㤱慡㌹㡡㌳㌸攴挶㔰〰㘷㐱慤慦愱㌸ㅢ挲〵攰㕣慢愹戲〸㈲〰捥愳搱昹㄰㉡㡦㉥〱㜰〱㕡捥㐳敤攷〶㤰㐳户ㅦ挰㈵戰㡦攸摤攸㔴〱㝥㐱〰收㠷〱㤸㘷㉢㝣㈷摦㜹㔶扤㥡愳戸㠶㐳慥て〵㜰㉤搴晡㜵ㄴ搷㐳戸〰晣搵㙡慡挵〸㈲〰㙥愰搱㡤㄰㙡㝦㜴〹㠰戵㘸㌹て戵㥢ㅢ㐰㈳扡晤〰㙥㘵㑣扤ㅢ㥤㍡〰㝥㐱〰㈶㠴〱ㄸ㙦㉢㝣昳〱㉤㠸㔴捤㔱摣换㈱㡦ぢ〵㜰㍦搴晡〳ㄴて㐲戸〰㍣㙣㌵㔵㉢㠲〸㠰扦搳攸ㄱ〸㜵㈰扡〴挰愳㘸㌹て㤵㜴〳㔸㠲㙥㍦㠰㈷ㄸ㔳敦㐶愷摡攰ㄷ〴㘰扢㌰〰摢摡ち摦ㄴ挵㔲㐴慡收㈸㕥攰㤰户づ〵昰ㄲ搴晡扦㈸㕥㠶㜰〱昸户搵㔴换㄰㐴〰扣㑡愳搷㈰搴ち㜴〹㠰搷搱㜲ㅥ㙡ぢ㌷㠰攵攸昶〳㜸㥢㌱昵㙥㜴㙡㈵晣㠲〰っづ〳㌰挸㔶昸㘶㑤㝥㠷㐸搵ㅣ挵㈷ㅣ昲晡愱〰㍥㠳㕡晦㥣攲ぢ〸ㄷ㠰慦慣愶㍡〴㐱〴挰搷㌴晡〶㐲慤㐲㤷〰昸ㄶ㉤攷愱慡摣〰づ㐵户ㅦ挰㡦㡣愹㜷愳㔳㠷挱㉦〸挰㉦㍦㠷ㅣち晦㙣㉢㝣ㄳ㌹㐷㈰㔲㌵㐷㔱㔱㡥㈱晦〸戳攰㐳㘱つ㙡扤㉦㐵ㄵ㠴ぢ㐰挴㙡慡搵〸㌲㠲㠱晡搱愸㍦㠴㍡ㄲ㑤〱㌰〰㉤攷愱扥㐰㡥捥ㅦ㐳㝦㐰户ㅦ挰晡戰㡦攸摤攸ㄴ㈷㡣㠲〰扣ㄷ〶攰㕤㕢攱㥢㕢㍡〶㤱〴挰愶ㅣ昲摢愱〰㌶㠳㕡摦㥣㘲ぢ㡥慥敢搷攰㜰慢愹㡥㐵愰ㄱ㕣㥤㙡ㅡ㡤㠰㔰挷愳㈹〰戶㐴换㜹愸㤷摤〰㡥㐳户ㅦ挰搶戰㡦攸摤攸搴〹昰ぢ〲昰㜴ㄸ㠰愷㙣㠵㙦扡敢㘴㐴ㄲ〰㔱づ昹㠹㔰〰㜱愸昵〴㐵㤲愳敢〲㔰㘷㌵搵㈹〸㌴㠲慢㤳愲㔱ㅡ㐲㥤㠶愶〰挸愰攵㍣搴㠳㙥〰愷愲摢て㘰ㅣ散㈳㝡㌷㍡㜵㍡晣㠲〰摣ㄱ〶攰㜶㕢攱㥢㠱㍢ぢ㤱〴挰㉥ㅣ昲慤愱〰㜶㠵㕡㥦㑥戱ㅢ㐷搷〵㘰愶搵㔴㙢㄰㘸〴㔷㘷ㄶ㡤㘶㐳愸㜳搰ㄴ〰㜳搰㜲ㅥ敡㝡㌷㠰戳搱敤〷㔰て晢㠸摥㡤㑥㥤ぢ扦㈰〰㤷㠵〱戸搴㔶昸㈶〵㉦㐰㈴〱戰㤰㐳扥㈴ㄴ挰㙦愱搶ㅢ㈸昶攳攸扡〰攴慣愶扡㄰㠱㐶攰愵攷㘹㔴㠰㔰ㄷ愳㈹〰㑣戴㥣㠷㍡摢つ攰㈲㜴晢〱㌴挲㍥愲㜷愳㔳㤷挰㉦〸挰㐹㘱〰㑥戴ㄵ扥㜹捡换㄰㐹〰戴㜱挸挷㠷〲攸㠰㕡㕦㑡戱㡣愳敢〲戰挲㙡㉡㑥㘲㡥攰敡慣愴搱㐱㄰敡㑡㌴〵挰挱㘸㌹て戵摡つ攰ち㜴晢〱慣㠲㝤㐴敦㐶愷慥㠲㕦㄰㠰㠳挲〰慣戴ㄵ扥愹搳㍦㈳㤲〰㌸㡡㐳㕥ㅥち攰ㄸ愸昵㘳㈹㡥攳攸扡〰㥣㘰㌵搵戵〸㌴㠲慢㜳㈲㡤㑥㠲㔰搷愳㈹〰㑥㐶换㜹愸ㄶ㌷㠰敢搰敤〷㜰㍡散㈳㝡㌷㍡昵ㄷ昸〵〱㈸㠴〱挸摢ち摦㙣敥㡤㠸㈴〰捥攷㤰戳愱〰㉥㠴㕡扦㠸攲㘲㡥慥ぢ挰㥦慣愶㕡㡢㐰㈳戸㍡㤷搲攸㌲〸㜵㌳㥡〲攰㜲戴㥣㠷摡摢つ攰㈶㜴晢〱㕣つ晢㠸摥㡤㑥摤〲扦㈰〰戳挳〰捣戲ㄵ扥〹收摢ㄱ㐹〰摣挸㈱捦〸〵㜰ㄳ搴晡捤ㄴ户㜰㜴㕤〰㙥戳㥡敡づ〴ㅡ挱搵戹㥤㐶㜷㐰愸㍢搱ㄴ〰㝦㐳换㜹愸㐹㙥〰㝦㐳户ㅦ挰㍤戰㡦攸摤攸搴㕤昰ぢ〲㤰づ〳㤰戲ㄵ扥㌹敦㝢ㄱ㐹〰㍣挲㈱搷㠶〲㜸っ㙡晤㜱㡡㝦㐰戸〰㍣㘹㌵搵㝤〸㌴㠲慢昳ㄴ㡤㥥㠶㔰て愰㈹〰㥥㐱换㜹愸搱㙥〰昷愳摢て攰㜹搸㐷昴㙥㜴敡㐱昸〵〱ㄸㄱ〶愰摡㔶昸愶攱晦㡥㐸〲攰㌵づ㜹㔸㈸㠰㌷愰搶摦愴㜸㡢愳敢摡〲摥戱㥡敡ㄱ〴ㅡ挱搵㜹㤷㐶敦㐱愸挷搰ㄴ〰敦愳攵㍣搴㠶㙥〰㡦愲摢て攰㘳搸㐷昴㙥㜴敡㜱昸〵〱攸ㅦ〶愰㥦慤昰㔶〶㔴㍥㠹㐸扤㤸搱敤挷〱ㄷ攷㌷㥡换㌹〵戵㕥ㄱ㌵挳㤳㤷戶㜷戴捡㝣搹㠰攲㤴搶搹慤ㅤ㔳ㅡ摢㤷㌴㘵㔷づ㉡摡ぢ㝢㉤㌶㕢㌰㥢摤㠶㐹㙤㑦㕦敢㤲㈵㘶㐱㉦搶户㉥㙤换㥢搳愷晣㉦捣㜶㘳晤昰搶挹㐴㜷戹挲攳㍦㥢挰㉤㠳㈷戶ㄲ㍣捡㉡㥦㐶㐰敦㍣㥣㔴㉥扢收捣㘵搱㠰攱挰㉥愲㜳ㅢ㍢㥡捣㝥㐵㤹慦㤶攵慡㈲㈸愲㐴愰搰户挸戹㈰㜳捡㠰攲戴戶挶㐲㔳㘳㡢挹㌷㘳戰㘵㍡搳㕣㠴㜲㠰摤㕢摢ㅢ㔹戶㍣愰㌸户㉤摢搲扥㠴㌳㥢昹㤵ㅢ㤴戴㘴ち戴戲㌸愹戱愵ㅤ㘹攴㕤攴昲挰㘲晤攲搶攵戸㕥㘱㘹㜳换戴散㤲昶晦㠹㜷㐵昱㙤㤱㠷扣㌵慡㕣㤵㤷慢慡昲慡晦昴晤搱扥挱㘷㙣㤰㔵〹㍥ㅣ摢㘹㐷㕢㘳㙥㈹㠱㐹㡥㌸㘴〵㠵扣㠷㘵㤵捦㘰挹㍢㠷改㝡ぢ㍤〵〸ㅣ㙢㐹ㅤ㝥攰㕣㜸攷㐵㈰㥢挳㕣晦ㄶ挳改晦ㅤ挴㙥搳收㑤敦㉡捤昹㍦㕤㔱㔱昹㉣㈲慦㜳㈵挴㄰ㄸ慦㘷㙤㐲慣㡥攰ㄶ㠵㑦㈶戶〴戶扣㥢㘵愴㈸㌶摣㐲搷敢㕡摣〵㤳改晤㡢㌳戳㌹戳〹㌵〰捤搹㡥昵慣〶㡢㌱㔰㜱摦㙥敢㈶户㌶㌷㘷戹挹昱扡㠱晡㝣戶挹慣㉡㑥㕣摡搱㍡慢戱㐵㉦㐲挸㜶㘹㜷㘵㔷愰㉢扢挲㥡慤㉦敥挹摡㈰㔹㘶慣搶㐵搹戶挶㡥挵捤㡤昹㉡㌶㔸扦昳㍦戱慤㘲晦㔱〱㤸捥挳搹㤷㜸愷晦慤㐹㜸扣摤㘳㔰㌱㐳㜴㝣晢戱㐵㤷㉢つ晦搴㝦㔸㍡㠲㍤㡦㝣愱攸㍦㈰㕡㈵㕥戲㉢㤲戱㝣㈶㔳戱㔸晣㙣ㄵ㌶㔱搹㌹愹㝦搲〰㉦晤㐷㤸㜲㠱慦㡡攷㈱扡慤㉢攸ぢ㠳挸捣搶㙣㘱㤷㙣ㅥ搷〰昵戵慦〰慡挲㕢换㕤㑤㥢挱㑡㡦挹㈸ㅥ挲㔴昶戲挶㠲搹㔶挵㡥㝡㕣攱㔴挱ㅡㄱ捤㝡て㌱攷摤愷慣戲戲㕦㔵㔰慥改㑥慣㤱昶晣戹晢ち慡改扥昸ㅦ敤㤱ㅥ捦戱㐷㈲昲ㄵ昵ㄳ㔶㐷晦㤹敢昴〲㍡戹㍥ㅥ㠳㕦㘸昰㉢㐴攵㡢㔰㝡摦㥢搲愲ぢ㤴㘶攸㌰慡㤰㙢㘷㔸づ㔲㠵搲〹愹㈳愹㤴ㄵ改攷慡晦搰慣搲㡦㉡攷㠲ㅣ慤ㅥ㕢戹㔹㠸㔸晢㔷搶㤹攰㥢愱慣扣扣〲㙦戵收慤㥤昳愵㐵戰收㝡㔳ち㐳搴ㄶㄸ㠲挶㥡挱愱晣戰㈰㝥㐳搰〵㉡捦挱ち㜳摢扦攲㍦㜹㐴㈲㝡㌹㝣捡㈲敡ㄵ㐸〷㠴挶ㅥ㡢ㄴ摥〲㥣〷㠳㔰敦愰㤳㠷〳慥㉦㉦昵ㅥ㥡晣〲挳搹㍤戰㤲㠷㘷攷愸摥㐷㉦㜷㤰扡挶㈰ㅦ㘰㠹晢㥤捥敤戰ち扤㍤㙦㠷ㅦ搱〳㉦㥤㔷户㜱㐱㕥ㅦ㘳挱ㄹ㌲㍢散㈱㐷㘰愳昷愳攱㈷挱〶晤㘹㌰㠰〶㥦挲㠰㙦戰戶ㅥ㕡愱攰㜸愱㑣〰㌸〳㍥〰昷愵㉢㠹ぢ摣晡㑣戲〱㤳晣〴〳㉦戸㕦搰搷〳㌸扥㐷〲㙥㌰㠳㜰㡤㑢挰㙤㠸摥㥥挱㤵挳㡤㘸昴㡤㈴㠸搵㔰㉣㑤〸〰户㌱㙣昴㑤㘸挸戲㠵〰㠳㑤㘹㌰㤴〶慣㘴㄰㜰㥢愱ㄵち㡥搷晣〴㠰摢〲㍥〰挷敡〶㈷㠹ぢ摣㌰㈶ㄹ捥㈴慣㐴昰㠲㘳昹㐱て攰㔸㥣㈰攰㐶㌰〸慢ㄴ㑡挰㡤㐴㙦捦攰㔸捤㠰㈷慥收㘲㄰㉣挸㡢㈵つ捥㤰搹㘱㙦㜱㕢挱㐶摦㥡㠶㉣㜷〸㌰搸㠶〶摢搲㠰ㄵ㄰〲㙥㍢戴㐲挱昱昲愵〰㜰愳攱〳㜰挳㕣㐹㕣攰戶㘷㤲㌱㑣挲ち〶㉦㌸㤶㉤昴〰㡥㐵つ〲㉥捡㈰慣㙥㈸〱ㄷ㐷㙦捦攰㔸〵㠱㈷㑥㡢㌲㠸〳㡥愵㄰〱㕣㤲戰搱㙢㘹挸㌲㠹〰㠳㍡ㅡ愴㘸挰捡〹〱㤷㐶㉢ㅣㅣ㉡㥥〳挰㡤㠵て挰戱㥡挲㐹攲〲户㈳㤳散挴㈴慣㝣昰㠲㥢㠰扥ㅥ挰㑤㠴㠹㠰摢㤹㐱㈶愱㔵〲㙥〲㝡㝢〶挷敡〹㍣㔱㕡挱㈰づ㌸㤶㔰㌸㐳㘶愷扤挵㑤㠲㡤㍥㤹㠶㉣慦〸㌰㤸㐲㠳愹㌴㘰挵㠵㠰摢〵慤㔰㜰扣愸㉣〰摣慥昰〱㌸㔶㘱㌸㐹㕣攰愶㌳挹㙥㑣挲㡡〹㉦㌸㤶㐹昴〰㡥㐵ㄴ〲㙥㈶㠳戰㥡愲〴摣㙣昴昶っ㡥㔵ㄷ㜸攲ち㌵〶㜱挰戱昴挲ㄹ㌲㍢㙤㜰扢挳㐶摦㠳㠶㉣换〸㌰搸㤳〶昵㌴㘰愵㠶㠰㥢㡢㔶㌸㌸㕣昷ㄱ〰㙥㍥㝣〰㉥敢㑡攲〲户ㄷ㤳散捤㈴慣戴昰㠲㘳㜹㐵て攰㔸㝣㈱攰ㄶ㌰〸慢㌰㑡挰㉤㐴㙦捦攰㔸慤㠱㈷㉥㝦㘳㄰〷ㅣ㑢㌶〲戸晣ㄶ㌶㝡〳つ㔹捥ㄱ㘰戰ㅦつ戲㌴㘰㠵㠷㠰换愱ㄵち㡥㤷晡〵㠰㉢挰〷攰㔸昵攱㈴㜱㠱㌳㤹愴挸㈴㠷挱挰ぢ敥㜰昴昵〰㡥㐵ㅢ〲㙥㌱㠳戰㝡愳〴摣晥攸敤ㄹㅣ慢㍣昰挴戵㜵っ攲㠰㘳愹㠷㌳㘴㜶摡㕢㕣ㄳ㙣昴㘶ㅡ戲っ㈴挰愰㠵〶慤㌴㘰㘵㠸㠰㕢㠲㔶㈸㌸㕥戵ㄸ〰慥つ㍥〰挷㙡ㄱ㈷㠹ぢ㕣㍢㤳昰㡥〲㡡㤵ㅤ㕥㜰㉣攷攸〱ㅣ㡢㍤〴摣㌲〶㘱搵㐷〹戸ㄵ攸敤ㄹㅣ慢㐳昰挴㕣〰㠳㌸攰㔸㈲攲っ㤹㥤㌶戸㠳㘰愳ㅦ㑣㐳㤶㡦〴ㄸ晣㡥〶㠷搰攰〲ㄸ〸戸㐳搱ち〷㠷ぢ㡢〲挰ㅤ〶ㅦ㠰㘳㤵㠹㤳挴〵敥昷㑣㜲㌸㤳戰㈲挴ぢ㡥㘵㈰㍤㠰㘳㤱㠸㠰㕢捤㈰慣ㄶ㈹〱㜷㈴㝡㝢〶挷慡ㄲ㍣㜱㔵㈰㠳㌸攰㔸㕡攲っ㤹㥤㌶戸愳㘰愳ㅦ㑤㐳㤶㥤〴ㄸㅣ㐳㠳㘳㘹挰㑡ㄴ〱㜷ㅣ㕡攱攰㜰戵㔹〰戸ㄳ攰〳㜰慣㑥㜱㤲戸挰㥤挸㈴㈷㌱〹㉢㐹扣攰㔸㍥搲〳㌸ㄶ㤷〸戸㔳ㄸ㠴㔵㈶㈵攰㑥㐳㙦捦攰㔸㡤㠲㈷㉥㌹㘴㄰〷ㅣ㑢㔲㥣㈱戳搳〶㜷〶㙣昴㌳㘹挸㜲㤵〰㠳戳㘸戰㠶〶慣㘰ㄱ㜰㘷愳ㄵち㡥㤷挵〶㠰㍢ㄷ㍥〰挷慡ㄶ㈷㠹ぢ摣㜹㑣㜲㍥㤳戰〲挵ぢ㡥㘵㈷㍤㠰㘳㔱㡡㠰扢㤰㐱㔸㥤㔲〲敥㘲昴昶っ㡥㔵㉣㜸攲㝡㐶〶㜱挰扤㡡㈵㘷挸散戴挱晤〹㌶晡愵㌴㝣㉤搸攰㌲ㅡ㕣㑥㠳搷㘱㈰攰慥㐰㉢ㄴㅣ慦昰つ〰㜷ㄵ㝣〰㡥搵㌰捥㈸㕣攰慥㘶㤲㙢㤸㠴㤵㉢㕥㜰㉣㔷改〱ㅣ㡢㔹〴摣戵っ挲慡㤶ㄲ㜰搷愳户㘷㜰慣㝥挱ㄳㄷ㑢㌲㠸〳㡥㈵㌰捥㤰搹㘹㠳晢㉢㙣昴ㅢ㘸挸昲㤸〰㠳ㅢ㘹戰㤶〶慣㤸ㄱ㜰㌷愱ㄵち㡥ㄷ㉢〷㠰扢〵㍥〰挷㉡ㅡ㈷㠹ぢ摣慤㑣㜲ㅢ㤳㔴攰㘷扣ㄷㅣ换㕣㝡〰挷㈲ㄸ〱㜷〷㠳戰ㅡ愶〴摣㥤攸敤ㄹㅣ慢㘶㠸㐶扦㡢㐱ㅣ㜰㉣㥤㜱㠶捣㑥ㅢ摣摤戰搱敦愱㈱换㙡〲っ敥愵挱㝤㌴㘰愵㡤㠰扢ㅦ慤㔰㜰扣敥㍡〰摣㠳昰〱㌸㔶摦㌸㐹㕣攰ㅥ㘲㤲㠷㤹㠴㤵㌲㕥㜰㉣㡦改〱ㅣ㡢㘷〴摣㈳っ挲㉡㥡ㄲ㜰㡦愱户㘷㜰慣戶ㄱ㜰㡦㌳㠸〳慥ㅡ扤捥㤰㕤攰晥〱ㅢ晤〹ㅡ戲ㅣ㈷挰攰㐹ㅡ㍣㐵〳㔶攸〸戸愷搱ち〷ㄷ扣挵㍤ぢㅦ㠰㘳搵㡥㤳挴〵敥㌹㈶昹㈷㤳戰挲挶ぢ㡥㘵㌵㍤㠰㘳搱㡤㠰㝢㠱㐱㔸㝤㔳〲敥㈵昴昶っ慥づ㙥〲敥㕦っ攲㠰㘳愹㡥㌳㘴ㄷ戸㤷㘱愳扦㐲挳㜴戰挱扦㘹昰㉡つ㔸搹㈳攰㕥㐳㉢ㄴㅣ慦㠶て搸攲摥㠰て挰戱摡挷ㄹ㠵ぢ摣㥢㑣昲ㄶ㤳戰㌲挷ぢ㡥攵㌸㍤㠰㘳戱㡥㠰㝢㠷㐱㔸戵㔳〲敥㍤昴昶っ㡥搵㍤〲敥㝤〶㜱挰戱挴挷ㄹ戲ぢ摣〷戰搱㍦愴㈱换㝦〲っ㍥愲挱挷㌴㘰㐵㤰㠰晢〴慤㔰㜰扣戰㍦〰摣㘷昰〱㌸㔶〹㌹㐹㕣攰㍥㘷㤲㉦㤸㠴ㄵ㍤㕥㜰㉣攳改〱ㅣ㡢㝣〴摣㔷っ戲ㅦ㕡㈵攰扥㐱㙦捦攰㔸ㄵ㈴攰扥㘵㄰〷ㅣ㑢㠳㥣㈱扢挰㝤〷ㅢ晤㝢ㅡㄶ㠲つ㝥愰挱㡦㌴㌰㘱㈰攰㝥㐲㉢ㄴㅣ敦㔱㄰〰敥ㄷ昸〰ㅣ慢㡢㥣㔱戸挰晤捡㈴㘵㤸戲㔰慣〴昲㠲㘳昹㑦て攰㔸ㅣ㈴攰㜰㔶扢㑣㉤㐳慢〴ㅣ㉥ㅤ㕥〷㜰㉢攰㈶攰㉡ㄹ挴〱挷㤲㈲㘷挸㉥㜰ㅡ㙣昴扥㌴㘴戹㔱㠰㐱ㄵつ㜸㤳㌴挵ち㈴〱ㄷ㐱㉢ㄴㅣ㙦户㄰〰慥㍦㝣〰㡥㔵㐹㑥ㄲㄷ戸〱㑣戲ㅥ㤳戰㠲挸ぢ㡥㘵㐳㍤㠰㘳㔱㤱㠰㌳ㄸ㠴搵㐵㈵攰㌶㐰㙦捦㕢ㅣ慢㤰〴摣㈰〶㜱挰戱ㄴ挹ㄹ戲ぢ摣㘰搸攸㐳㘸挸㌲愵〰㠳つ㘹戰ㄱつ㔸戹㈴攰㌶㐶㉢ㄴㅣ敦ㅣㄱ〰㙥㔳昸〰ㅣ慢㤹㥣㈴㉥㜰㐳㤹㘴㌳㈶㘱攵㤱ㄷ摣㠵攸敢〱摣㐵㌰ㄱ㜰㕢㌰〸慢㤲㑡挰つ㐷㙦捦攰㔸扤㈴攰慡ㄹ挴〱㜷㈹㝡㥤㈱扢挰㡤㠰㡤扥㈵つ㔹摥ㄴ㘰㌰㤲〶㌵㌴㘰挵㤳㠰摢ち慤㔰㜰扣〹㐶〰戸㙤攰〳㜰慣㠲㜲㤲戸挰㙤换㈴摢㌱〹㉢㤶扣攰㙥㐲㕦て攰㔸挴㈴攰㐶㌳挸㉤㘸㤵㠰ㅢ㠳摥㥥挱戱敡㐹挰敤挰㈰づ㌸㤶㍥㌹㐳㜶㠱㡢挲㐶㡦搱㤰㘵㔱〱〶㜱ㅡ㈴㘸挰㑡㈹〱㤷㐴㉢ㅣ㕣昰搹㤱㍡昸〰摣㍤慥㈴㉥㜰㈹㈶㐹㌳〹㉢㥤扣攰㔸摥搴〳㌸ㄶ㍦〹戸戱っ挲㉡愸ㄲ㜰㍢愱户㘷㜰慣㤶ㄲ㜰攳ㄸ挴〱挷㤲愹〰㉥㍢挳㐶ㅦ㑦㐳㤶㔳〵ㄸ㑣愰挱㐴ㅡ戰挲㑡挰㑤㐲㉢ㄴㅣ㙦㑤ㄲ戰挵㑤㠱て挰戱敡捡㐹攲〲㌷㤵㐹㜶㘱㤲搷㘰攰〵挷戲愸ㅥ挰戱㘸㑡挰敤捡㈰慣㥥㉡〱户ㅢ㝡㝢〶挷㉡㉢〱㌷㠳㐱ㅣ㜰㉣戵㜲㠶捣㑥晢㤷挳㑣搸攸戳㘸挸㌲慣〰㠳搹㌴㤸㐳〳㔶㘶〹戸摤搱ち〵挷扢慣〴㠰摢ㄳ㍥〰挷㙡㉤㈷㠹ぢ㕣㍤㤳捣㘵ㄲ搶㜶挸攰攷戱㘵て扥㤲昳昳摥㘹㘷㕦㐹㠰㘴㈸戲㌸愰扥㘳㘵ㄳち㌲戸挸㘹㘸㙢㠹ㄳ敡ㄱ改挳攴㜸㙢ㅢ㈶昵㉡扣㌷㡣攸昴㝤〲㠹晢つ昶摣㡣㐳摣愸㘱敤㐱攵㔵㍦晡㙦㌸搱改捦㠱㜷㕤㤹㑦ㅦ㍥戴扤㌰挴挱戳ㅡ昳㙤慤敤慤挵㡥攱昵㈸㌶挲〵敢㙤㡤挵戲戲攸挴捡㉢㄰㌱㌰㈷㔷慣愲㠵㌷㥡㕣挶㡢晤㈳〷戴戴㉥㙦㤱搱㔴戶昳ㅥ㉦挲慢㙦㕦愶㠹㌰てㅦ㕢〲㥥挱㍡〵㍡敢晢㐰づ攸㘳㜰愲㥦挶摡〲戴㙢㈶㑦㥡扣㘷㐳摥慣慢㑢挷㙡昳㤹㕣戴㤸㑣㈴敢㌲戹㕡㌳㥡㌶㙢愳挵㑣㍥ㅦ捤收つ愹ぢ㘰㡣㝤攱㘳戰ㄲ㐰搲㉤㘴㡢㈵〱搲愲慥戲ㅣ㠷㐶敢㍡㐹て晢㌲㤵㔳㜹㔵㔰㘶㐵摦扥慡挶㜳てㄲ摦攴㍥㑢㙣攴㈶づ㥡挶戹晤捡㡢〱㙢摤㥣㌸挰慥昷㠲捥㍣挰搳ㅢ㌰〴㝤㍦㠸㠸搱〷ㅤ散搳戲㘸慥㌷㜹㔲㠳慢㐶㐹换愱㙦㝤昴㤵摥〰㔴换愳扢㍦扡愵愶〱㜷ㄶ㙤㌷㉡散㈸㝡㌵挳㥢搰敢㈳戰愴㌴昴ぢ愴㐵攸攲㠲扣慡搰换慤㕡㥤㠵ㄵ攱戶〴〵㉥愳㠵〹户〵㜵〶㝡戸㍤㤴扥㥦㍡㥣㘸愱ㅦ〰㠹昷㌳㘲㠷搶㥡搰戶摥捦㘲㕤扣㌶㥤㉦挴㤲搹摡摡㘴㌲㘳㘶㡢㘶㈱㤷㡣搵㘵㜳㠹㘸㍥㤱慢㌳晡㌹挳㘹㠶㡦搱摦㘹挹晢㌹挰㘹㔱愷っ戴昸㥥慡㤳㌰㄰昲挶㜲㤹㝥㈰㔴㝡ㅢ㐴挴㔸ㅦㅤ搲㐷㙥㍡㐱改挴㘲㙣攰昴㙦㐳㠷攵散摦ㄶ㑢㙡㌰晡㠵挴㑡㜴㜵㤲搸㄰扤㐲攲㐸愴昰㤳㔸㡤㕥㍦㠹㡤攰㠴㈰㌸攱つ〹ㄲㅢ摢愱戵㐳搱戶户散㑣扥㔸㔷捣攵愳㤹㕣㍥㤹捥㥢改㔴戴㔰㤷㑡攳愶㑣㘶戱㤰慣捤ㄸ㥢㌸挳㔹〵ㅦ㘳㔳愷㈵㈴㠶㍡㉤敡搴ㄶ㘸〹㠹㐳摤㈴㡥㠰㑡㕦つㄱ㌱㠶挱〰捦㌲摤㐳㘲戸搳扦〳㤵㐷搳㈱㑡ㄲ㈳搰㉦㈴㡥㘵㜸昶昰㌵ㄲ扤㐲愲㈳㤰㐴㕢㈰〹捥挸㈳〸敡改㈱㐱㘲㉢㍢戴㜶ㄲ摡㌶㠹㜴㉡ㄵ㑢挴㜲昹扡㑣㍡㠹攵㜴㌲㤱慤捤收㡢戵搹ㄸ㥡㘶挶㤰挹㝡挶㌸ㄹ㍥挶㌶捥攰㠴挴戶㑥㡢㍡㌵ㅡ㉤㈱搱攴㈶㜱㍡㔴晡ㄹ㄰ㄱ㘳㝢ㄸ攰改㈳㌱挶改慦愳昲ㅣ㍡愴戰愴愲攸ㄷㄲ攷㌱㍣㝢昸㡡愳㔷㐸攴〲㐹散ㄷ㐸㠲㔳散〸㠲敡㝢㐸㤰㐸摡愱戵㡢搱戶㐸㈴敡敡㌲搱㜴㙤慥㔰愸㡤㈵捤㑣㈶㥢㡤㐶攳㠹摡㜴㕤戴㌶㥢㉣㘶搳㠶捣扥㌳挶㈵昰㌱敡㥣挱〹㠹㤴搳愲㑥㡤㐵㑢㐸㉣㜰㤳戸ㅣ㉡晤ち㠸㠸戱㈳っ昰昴㤱搸挹改ㅦ㐷攵㥦改戰㌳㤶搴捥攸ㄷㄲ搷㌱㍣㝢昸㥡㠰㕥㈱戱㝢㈰㠹搹㠱㈴㈶挲〹㐱㜰㉥ㄵㄲ㈴㈶搹愱戵ㅢ搱戶㐸愴㘳戹㐲㕤㈱㤶挹攵攲昱㘴㈶ㅤ捦ㄵ㘳搱㐴ㄴ㜸㔲戹㔴戱㉥㥦㌲㈶㍢挳㔹ぢㅦ㘳㡡搳ㄲㄲ㌲㤳捥昸搴愹㕤愱ㄳㄲ扢扡㐹摣ち㤵㝥ㅢ㐴挴㤸づ〳㍣㝤㈴㜶㜳晡愷㔰㜹ㄷㅤ愶㘲㐹捤㐴扦㤰戸〷㕤㥤㈴㘶愳㔷㐸散ㅣ㐸㘲愷㐰ㄲ㥣〴㐷㄰㕣㥢ぢ〹ㄲ扢摢愱戵〷搱戶户〹戳㉥㔷挸㥢戱㜸㌲ㅡ㑢ㄶち愹㥣㤹捣ㄵ㤳㘶愲㌶㥦挸㘶㘲愹㤸戱㠷㌳㥣㠷攰㘳散改戴㠴㠴㑣㡤㌳㍥㜵㙡㍥㜴㐲愲捥㑤攲㔱愸昴挷㈰㈲挶㕥㌰挰搳㐷㘲㙦愷㝦〶㤵㑦搱㘱㈶㤶搴〲昴ぢ㠹㘷ㄸ㥥㍤㝣㉤㐴慦㤰ㄸㅤ㐸㘲扢㐰ㄲ㥣搵㐶㄰摣㉣ちㄲ㈴㝥㙢㠷搶㕥㐰摢㈲〱〶㠹㕡㌳㔵愸㡤挷㡡挹㑣㍥㤶㑤㘷ㄳ改㐴㉥ㄵ㌷戱捦挸㐴昳㐶㠳㌳㥣ㄷ攱㘳散攷戴㠴㐴搶㘹㔱愷ち㘸〹㠹㤱㙥ㄲ慦㐰愵晦ㅢ㈲㘲㜰敡ㅡ㑦ㅦ㠹愲搳扦㈷㤵㙦搲愱㥥敢扣ㄸ晤㐲攲㙤㠶㘷て㕦晢愳㔷㐸㙣ㅡ㐸㘲攳㐰ㄲ〷挰〹㐱㜰攷ㅥ㐸㤰㘸戲㐳㙢ㅦ愰㙤㝦㍡搲戵昱㐲㌴㥢换挷昳昹㘴㕤㙤㉡㔳㡢晢㘴ㄵ㜳戸〵㝢扥㌶㠹㉦㔷愳搹ㄹ捥㠷昰㌱㕡㥣㤶㤰㤰挹㙢挶愷㑥戵㐱㈷㈴㌶㜰㤳昸ㄴ㉡晤㌳㠸㠸挱戹㘸㍣㝤㈴㍡㥣晥㝤愸晣㥡づ扣㡦㠲㕡㠶㝥㈱昱㉤挳戳㠷慦ㄵ攸ㄵㄲ㔵㠱㈴戴㐰ㄲ㉢攱㠴㈰㌸㙢〶〹ㄲ〷搹愱戵㥦搰戶㐸㘴㡢改㘴㌴㔳㉣挶㙢愳㠹㘴扣㤸挹㈶㙡愳㤹㙣㈱㘶㈶㜲搱㙣搶捣ㅡ〷㍢挳昹ㄹ㍥挶敦㥣㤶㤰㤰搹㘸挶愷㑥ㅤ〶㥤㤰㈸㜳㤳㔰㤵搰㤷㐳㐴㡣摦挳〰㑦ㅦ㠹挳㥤晥晤愸散㑢㠷㉣㤶搴㙡昴ぢ〹摥摢扦㤳挴㤱攸ㄵㄲ摦晣㄰㜴㍣昱ㄵ㝡晤挷ㄳ㥣㐸挶ㄸ㔱〸㠹㔰㈰㜱㤴ㅤ㕡㕢て㙤㡢㐴扣㤸㡦ㄷ捣㝣㉥㠵ㅢ㍢㈶㔳戱㘴㈶㥥㑦攲挸㈲㤳㡡ㄶ昳挵㘴㍣㙤ㅣ敤っ㘷㈰㝣㡣㘳㥣㤶㤰㌸搶㘹㔱愷㑥㐰㑢㐸㝣㠲挱㜴ㅥ㔹つ㠲㑡ㅦっㄱ㌱㌸㕢㡣愷㡦挴㐹㑥㍦㙦捣愰㙦㐲㠷挵㈴㜱ち晡㠵挴㔰㠶㘷て㕦愷愱㔷㐸扣ㄵ㐸攲㡤㐰ㄲ㥣ㄹㄶㄲ挳㄰ち㈴捥戰㐳㙢挳搱戶昷ㄳ㜵改㝣㉣ㄳ㉤㈴昲愹㕣戲㉥㥢挹ㄴぢ搱㔴ㄶ㥦㤴㔴㍡㥦㡤愶ち挶㤹捥㜰慡攱㘳㥣攵戴㠴挴ㅡ愷㐵㥤㍡ㄷ㉤㈱昱戲㥢㐴つ㔴晡㔶㄰ㄱ㠳搳扦㜸晡㐸㥣敦昴昳㈲〴㝤ㄴㅤ㕡戹捥ㄷ愲㕦㐸㙣捦昰散攱敢㘲昴ち㠹愷〳㐹㍣ㄹ㐸攲ㄲ㌸〹㠹ㄸ㐲㠱挴㥦散搰㕡ㅣ㙤㥢㐴㙤㍣㥤挵ㅦ㘷㠸㥡昹扡㘴挱捣㘵敡捣㔸㙤㍡ㅡ㑤愵搳㠹㐴㉥ㄱ㌳㘴ㄶ㤸㈳㑣挰挷戸捣ㄹ㥣㤰㤰〹㘰㐷愷慥㠲㑥㐸㍣攲㈶㤱㠲㥢㥥㠶㠸ㄸ㔷挳〰㑦ㅦ㠹㙢㥣晥愵㔴㡥愳挳㌲㉣愹㙢搱㉦㈴挶愳慢㤳挴昵攸ㄵㄲ㜷〷㤲戸㌳㤰挴㕦攰㈴㈴㈶㈳ㄴ㐸晣搵づ慤㑤㐱摢㈶㤱挵攱㐳㌶㙥㥡挵㈸㡥㈷戲挹㕣㙤㕤愲戶㤰㡡㈶㤳搱㘴㉥㙢挶っ㤹搶攵〸愷挲挷戸搱ㄹ㥣㤰㤰ㄹ㕤㐷愷㙥㠱㑥㐸摣攲㈶㌱ㅤ㙥晡㙥㄰ㄱ攳㔶ㄸ攰改㈳㜱㥢搳捦㝢㌶攸㜳攸㜰〸㤶搴ㅤ攸ㄷㄲ㝢愰慢㤳挴㥤攸ㄵㄲ搷〶㤲戸㈶㤰挴㕤㜰ㄲㄲ昳㄰ち㈴敥戶㐳㙢昳搱戶㐸ㄴ㤳㔱㠰㠸攵敡捣摡〴づ戴㤳戹㜸㍡㔷㤷㐹攲㜷㔹㍣㥡㑡愴㡡挶㍤捥㜰昶㠲㡦㜱慦搳ㄲㄲ昷㌹㉤敡搴㠳㘸〹㠹换摣㈴昶㠵㑡㕦〸ㄱ㌱㌸攳㡡愷㡦挴挳㑥晦ㄱ愲愴挳㙡㤲㜸〴晤㐲㈲捦昰散攱敢㌱昴ち㠹㜳〳㐹㥣ㅤ㐸攲㜱㌸〹㠹㐵〸〵ㄲ晦戰㐳㙢㡢搱戶㐸㘴敡挰〱晢㐸㝣㜷㘶㤳㤹㐴㉡㕢㥢捣㘵愲㌱ㄳ〷㥤㠹㐴㈲㔹㌰㘴攲㤵㈳㙣㠴㡦昱愴㌳㌸㈱昱㤴搳愲㑥㍤㡢㤶㤰㌸捤㑤愲ㄹ㉡㥤㝦晥㈵㘲㜰ちㄵ㑦ㅦ㠹㝦㍡晤挷㔰搹㑥㠷㘳戹捥㉦愰㕦㐸㉣㘵㜸昶昰昵ㄲ㝡㠵挴㌱㠱㈴㡥ち㈴昱㉦㌸〹㠹㤵〸〵ㄲ㉦摢愱戵㠳搰戶㍦ㅤ改㙣㙤㕤摡捣愴戳㜹㌳㔹㑣攳㕦㌱㥥㡦ㄵち㠵㜸㈱㥦愹㉤挴っ㤹㐹攵〸て㠶㡦昱㙦㘷㜰㐲攲㔵愷㐵㥤㝡〳㉤㈱㜱戸㥢挴㉡愸昴挳㈰㈲挶㥢㌰挰搳㐷攲㉤愷㥦户㜳搰晦㐰㠷㔳戸捥敦愰㕦㐸晣㤱攱搹挳搷㝢攸ㄵㄲ㉢〲㐹㉣ぢ㈴昱㍥㥣㠴挴戱〸〵ㄲㅦ搸愱戵攳搰戶㐸攰愷ㄶ㝥㘱㘴戲㜵戹㘲㈲㔹㉣ㄴ㌲㤹〴㜶㥢搹㘴捣慣㌵戳戱㐴摥昸搰ㄹ捥昱昰㌱㍥㜲㕡㐲攲㘳愷㐵㥤晡っ㉤㈱戱挴㑤攲㘴愸昴㔳㈰㈲挶攷㌰挰搳㐷攲ぢ愷㥦昷㜵搰捦愴挳ㅡ慥昳㔷攸ㄷㄲ㙢ㄸ㥥㍤㝣㝤㠳㕥㈱㔱っ㈴㔱〸㈴昱㉤㥣㠴挴㜹〸〵ㄲ摦搹愱戵昳搱戶㍦ㅤ愹㜸扥ㄸ㑢收攳㐹散㈷攲㠹㐲捥㉣㘶ㄲ搹㝣㕤扥㌶㤶愸换㘱㡦昹扤㌳㥣ぢ攰㘳晣攰戴㠴挴㡦㑥㡢㍡昵ぢ㕡㐲攲户㙥ㄲ㤷㐰愵晦〹㈲㘲晣ち〳㍣㝤㈴㌸㐶改扦㠰捡㉢改㜰㈱搷戹ㅣ晤㐲攲㙡㠶㘷て㕦㥣㥢ㄴㄲ㜳〳㐹散ㄹ㐸愲ㄲ㑥㜸攲昶㔰〸〵ㄲ㥣㡤㘴㌴敤㝡戴㉤ㄲ挹扡㘸㈶ㄳ㉢收挱㈲㤷㉣愶㜰戸㤹㑣搵挵戳挵㙣㈶㥦捥ㄴ㜳㐹愳慦敤愳晦〵㍥〶愷㉢㘵㜰㐲㐲收㉤ㄹ㥦㍡搵ㅦ㍡㈱㌱搳㑤㘲㉤㔴晡㑤㄰ㄱ㘳〰っ㠲㐸㜰㘶㔲晡㉦㘳慣摢改挰㕢㌵㈸挳㐹昶㌷㠶㘷て㕦㥣㙣ㄴㄲ㤳〲㐹㑣〸㈴㌱〸㑥㜸愲㔰〷愱㐰㠲搳㡢㐲攲㕥戴㉤ㄲ㐵ㅥ㔶搷攱㙣㕤ㅥ攷㈳㜰㘰㤱㌳捤㑣扣㤸㑣搷㤹昹㙣㉥㤳慣㌵㠶搸㍥晡㝤昰㌱㌸晦搸㐵㘲㈳愷㐵㥤攲愴愲㤰ㄸ敢㈶昱㄰㔴晡挳㄰ㄱ㘳㈸っ㠲㐸㙣收昴昳㤶て晡攳㜴攰㍤ㅢ㤴捣ㅥ戲敢〹㠶㘷て㕦挳㘱㉤㈴愲㠱㈴挶〴㤲愸㠶ㄳ㥥戸挱㌲㐲㠱挴〸㌴㠴挴戳㘸摢㥦㡥扡㜸ㅣ㍦㍥戱愳挸攲㘴㕤㌱㤹㡤挶戳㠹㑣っ扦捣ㄳ㘶㈶㔱㤷㌰戶戴㝤昴攷攰㘳㜰㐲戱㡢㐴㡤搳愲㑥㜱㤶㔰㐸㙣攳㈶昱㈲㔴晡㑢㄰ㄱ㠳ㄳ㠵㐱㈴㌸㜷㈸晤㌷㜲慣慦搲㘱㉤搷㜹戴ㄳ晥㜵㠶㘷て㕦㥣づㄴㄲ㕢〴㤲搸㉣㤰挴づ㜰挲戳㑣㝦ㅢ愱㐰㈲㙡㠷搶摥㐱摢㈲ㄱ挳捦㡥㕣㍡㤶㉤ㄴ敢ㄲ挹㔴戱㤰挵ㄷ㐷㙤愶㠰攳慣㜸㕤愲㄰慢㌵㘲戶㡦晥㉥㝣っ捥㄰㜶㤱㐸㌸㉤敡ㄴ愷晤㠴挴㠶㙥ㄲㅦ㐲愵㝦〴ㄱ㌱㔲㌰〸㈲挱挹㐰改攷㑤㈰昴捦改挰扢㌸㈸㤹摦㘳搷㤷っ捦ㅥ扥㜶㠲戵㤰攸ㅦ㐸㈲ㄲ㐸㘲ㅣ㥣昰挴搵扤〸〵ㄲ㥣搱㘳㌴敤㍢戴敤晤㐴慣㄰㡢㈵愳㌸㥣㐸攷㜰㕣㔹㤷㑤攰㜴ㄵ㝥㥣挷ㄲ㤹㐲㍣ㄱ㌷㡤昱戶㡦晥㍤㝣㡣〹㑥㑢昶ㄳㄳ㥤ㄶ㜵㡡昳㜸㐲愲挲㑤攲㘷愸昴㕦㈰㈲挶㔴ㄸ〴㤱攰散㥥昴摦换戱昶挱ㅣ㤶㝥ㅦ搷㔹㈶散搸㔵㠹慥㑥ㄲ㥣戰ㄳㄲ㍦㝣ㅦ昴㕢昴㍢昴晡㝦㡢捥㠰ㄳ㥥㈸挹㐰㈸㤰㤸㠹㠶㤰㠸愰㙤㤳挸攵㜱ㄳ晢㘴㈲㔱㡢㔳ㄲ搱㝣㈱㥢㡡挵敢ち㜵㜹㜰㠸ㄶㄳ昹戴㌱换昶搱晢挱挷攰ㅣㅥ㈳攸㐲㘲㡥搳愲㑥㜱㘲㑥㐸㝣㠱挱㜴晥ㄶㅤ〸㤵㙥㐰㐴㡣㝡ㄸ〴㤱攰㜴㥤昴昳戶㄰晡㄰㍡㍣㠲㈵㘳ㅥ晡昱㐴㘱〴扡〶昴愹摣〷㡤ㅤ㍤搳㍢挱搷㠳㡦昲摥㥤㝦㉡敥戶捦愲㤶戲㍥戸㄰搶扡㝣戴愲㝣散㝦ㄶ㡢ㄳ㐸扣㝡㥣慦捡昷戰慥晦㠷㌸㘴搹㌵愵挴㠸挳昰搲㌷挱ち㔷㜲㉡㉣ㅡ㌴挴敥晥慣ㅢㅣ换㠶㌴㑦㙦挷㐴ㄲ晥㍣攰摣搶㠹戸㕡搵晡摢㜲敢㍢ㄳ㑣愳㥣㥢挶搷㜴昵㑣捣戵攳捥〳ㅤ愶攳㌶愷慤搳て㌷㘱挷㔴㈱ㄴ愳㜸㡢昹㈱㕤㉤搷攵户㐳扢㝡愷户戴攳捦㈱㤸〵㈷㘲㍢㉥㐹慤㈸敦愳〲慦㠸户晦㡡ㅣ慦户㘵㌴晣㐱㠴改〵〲ㄸㅡ㜰昱昱愴挶づ戹㜸㝦㌳攸㤵捥㜹㐷㙤㈸搶戶敦戸㤱戳昶ㅡ㤹捡㔴扥㠵㜷㘲㥤㤳㤴㜲㘷㑡㙥㠰ㄱ㝤㜳㐴㔴摣戶ㄹ㡤㕤〳ㅢ搰挰攷ㄸ搷〰㤷㍣㍥ㅢ㙦㌷㈷㔸晦㔷搹晦ㅢㄳ〶敥攷㜸晣㐶㔵㥦㌲戱昲戵㔵ㄷ㝣㝥搵㡥㌵攷㕤昷慢晤晦㉡换攳戳昱㘷慦攱攳敦攳㌱㜱㠹㡦㈳㝡昵搷㈹摥愰㜸ㄳ㐲扤㡡㐱扣㠴慢㡡㝤昷ㅢ晦户慤昰摥㙦摣㔸㠴㐸㜸愲㘶〶攳ㅤ搰㐷ㅤ㠰〶㍦㌶敡㘵㜸㜰㕢攵慡敡㌵㕣换㘶㜴㜳ㄳ㔳㝡ㄳ愴戶㌵晡㉣㤶改㡣㝡〱㤶づ㠱㠸扥㉤㔴〳て㠴㔱敦㌸㜰㙡㑦㍣搶㤹挳㜲㜸〴㜱㜸挶㕥㕤ㅦ㠷愷㙤㠵昷戶攳挶㑡㐴挲戳㑣摦挱攲㜰〸ㅡ挲攱㐹㜸㜴㜲㠸㤱〳攷攵㉣づ㥣昱搳ㄲ㥤ㅣ㔲㈹昵㔸〹㠷㕡㜲㌸〲㐶扤攳挰㠹扤摥㜱攰昴㕥㄰㠷㠷挲㌸㍣㘸㉢扣㜷ㅦ㌷㡥㐵㈴㍣换昴ㅤ㉤づ㈷愲㈱ㅣ敥㜷㜳ㄸ㐷づ㥣㤵戳㌸㜰扥㑦ㅢ摦挹㈱ㅤ㔳㜷㤷㜰㤸㐸づ愷挳愸㜷ㅣ㌸慤搷㍢づ攷挰㈳㠸挳敤㘱ㅣ㙥戳ㄵ摥㥢㤰ㅢ攷㈱ㄲ㥥㘵晡㌴㡢〳㈷昶㠴挳㉤㙥づ搳挹㠱㜳㜲ㄶ〷捥昶㘹㌳㍡㌹㘴愲敡挶ㄲづ戳挸攱㜲ㄸ昵㡥〳㈷昵㝡挷攱捦昰〸攲㜰㕤ㄸ㠷㙢㙤㠵昷㕥攴挶㜵㠸㠴㈷愶㐲㉣づ㌷愰㈱ㅣ慥㜱㜳㤸㐷づ㙢愱戲㌸㜰慥㑦摢慢㤳㐳㉡愱慥㈸攱戰て㌹摣ち愳摥㜱攰㤴㕥敦㌸㜰㘲㉦㠸挳㈵㘱ㅣ㉥戶ㄵ摥㕢㤲ㅢ㥣て挴ㄳ挵ㅢㄶ㠷〷搰㄰づㄷ扡㌹㘴挹㠱昳㜱ㄶ〷捥昴㘹昹㉥づ㘹㜵㙥〹〷㤳ㅣㅥ㠵㔱敦㌸㍣收㜸慣昳㝥㤲搳㝡㐱ㅣ捥っ攳㜰㠶慤昰摥㤹摣㜸〶㤱昰㐴ㅤ㠸挵攱㜹㌴㠴挳㘹㙥づ捤攴昰㈲㔴ㄶ〷捥昳㘹慤㥤ㅣ敡㌲敡愴ㄲづ〷㤲挳㉢㌰敡ㅤ〷㑥攷㠹挷㍡㜳攰愴㕥㄰㠷㘳挳㌸ㅣ㘳㉢扣㌷㈸㌷摥㐶㈴㍣㔱㘳㘲㜱攰㠴㥥㜰㌸捡捤㘱㈵㌹㝣〸㤵挵㠱戳㝣摡挱㥤ㅣ搲戵㙡㜵〹㠷㐳挸攱㔳ㄸ昵㡥〳㈷昳㝡挷攱㙢㜸〴㜱㔸ㄵ挶攱㔰㕢攱扤㑦戹昱㉤㈲攱㔹愶ㅦ㘱㜱昸ㄱつ攱昰㍢㌷㠷㍦㤰挳捦㔰㔹ㅣ㝥挲㤲昶挷㉥づ㜵㙡㐵〹㠷愳挹㐱㘱㤵㝡挷㠱㔳㜹攲戱捥摢㐳㕦㤸搷㜰昴㥥攳愸昶㌰づ㙤戶挲㝢扢㜲㐳㐷㈴攱㜰愲挵㘱〰摡挲㘱㠹㥢挳挹攴挰㜹㌸㡢〳㘷昸戴㔳扢㌸挴㔵㔳〹㠷搳挹㘱㄰㡣昰散挵昱㈴㈷昲挴㘳㥤㌹㙣〲昳㥡〰づ㡢挲㌸ㄴ㙤㠵昷慥攵挶㔰㐴ㄲづ攷㔸ㅣ㠶愱㉤ㅣち㙥づ攷㤱㐳㌵㔴ㄶ㠷攱㔸搲㉥攸攴㤰㠹愹晤㑡㌸㕣㐴づ㥣㤹挳戳ㄷㅣ㌸㡤㈷ㅥ敢捣㠱㤳㜹㌵〱ㅣ昶つ攳戰挰㔶㜸㙦㕥㙥㙣㡦㐸挲攱㜲㡢㐳っ㙤攱戰户㥢挳㤵攴㤰㠰捡攲挰搹㍤敤敡㑥づ愹㤸㥡㕢挲攱捦攴㤰㠲ㄱ㥥扤攰挰㐹㍣昱㔸㘷づ㥣捡慢〹攰㌰㈷㡣挳㙣㕢攱扤㠷戹㌱ㅥ㤱㠴挳つㄶ㠷挹㘸ぢ㠷㤹㙥づ㙢挹㠱戳㜳ㄶ〷捥敤㘹㌷㜷㜲㐸㈷搵慥㈵ㅣ㙥㈵㠷改㌰挲戳ㄷㅣ㌸㠵㈷ㅥ敢捣㠱ㄳ㜹㌵〱ㅣ㈶㠷㜱㤸㘴㉢扣户㌲㌷昶㐰㈴攱㜰㤷挵㘱ㅥ摡挲㘱㠲㥢挳㍤攴挰昹㌷㡢〳㘷昶戴晢㍡㌹愴攲㙡愷ㄲづて㤰挳扥㌰挲戳ㄷㅣ㌸㠱㈷ㅥ敢捣㈱ぢ昳㥡〰づ愹㌰づ㜵戶挲㝢㐷㜳㈳㡦㐸挲攱㔱㡢挳㈲戴㠵㐳搲捤攱㜱㜲攰散㥢挵㠱昳㝡摡ㄳ㕤ㅣ㤲㉡㕡挲攱㈹㜲㘸㠶ㄱ㥥扤攰挰改㍢昱㔸㘷づ敤㌰慦〹攰㌰㉡㡣挳㜶戶挲㝢㘳㜳㘳㈹㈲〹㠷攷㉤づ㉢搱ㄶづ摢戸㌹扣㐸づ㥣㝢戳㌸㜰㔶㑦晢㔷㈷㠷㑣㐲㡤㉣攱昰ち㌹慣㠲ㄱ㥥扤攰㜰㤸攳戱捥ㅣ㌸㠵㔷ㄳ挰㘱㔸ㄸ㠷㉤㙣㠵昷晥收挶ㅦㄱ㐹㌸扣㘹㜱攰昴㥤㜰搸捣捤攱㙤㜲㌸ㅥ㉡㡢〳攷昴戴㜷㍢㌹愴愲㙡攳ㄲづ敦㤳挳挹㌰挲戳ㄷㅣ㌸㜵㈷ㅥ敢捣㠱ㄳ㜸㌵〱ㅣ〶㠵㜱搸挰㔶㜸㙦㜳㙥慣㐱㈴攱昰愹挵㠱㤳㜷挲挱㜰㜳昸㥣ㅣ㉥㠰捡攲挰ㄹ㍤敤换㑥づ改戴敡㕦挲攱㙢㜲戸〴㐶㜸昶㠲〳㈷敥挴㘳㥤㌹㜰晡慥㈶㠰㐳摦㌰づ㥡慤昰摥敤摣攰慣㥦㜰昸搱攲挰愹㍢攱㔰攱收昰㌳㌹晣〵㉡㡢〳攷昳戴㕦㍢㌹㘴攲慡慣㠴㠳挲㝤㄰〷慥㠵ㄱ㥥扤攰挰㘹㍢昱㔸㘷づ㥣扣慢〹攰昰攳㜷㈱攷攵㝥戰ㄵ摥㥢㥥ㅢ㥣昳ㄳづ㝤㌱㜶㥣㤷扢〷㙤攱昰ㅤ㍣摥挳摡挹㜹㌹ㅤ㑡挵㌹㌷㡢〳㘷昳戴㝥攸戳捦换愵搴㔷戰㝥ぢ搶搶挹捡〱攴昰㄰㡣昰散〵〷㑥摡㠹挷㍡㜳㜸ㅣ收㌵〱ㅣ㍥つ攳昰㠹慤昰摥晢摣攰㡣㥦㜰ㄸ㘴㜱㜸〶㙤攱昰㤱㥢挳㄰㜲攰㡣㥢挵㠱㜳㜹摡㐶㥤ㅣ㔲㜵敡扤ㄲづ㥢㤰挳㡢㌰挲戳ㄷㅣ㌸㘵㈷ㅥ敢捣攱㔵㤸搷〴㜰㜸㌳㡣挳ㅢ戶挲㝢ぢ㜴攳㜵㐴ㄲづ挳㉣づ㥣戴ㄳづ慦戹㌹㔴㤳挳扢㔰㔹ㅣ㌸㤳愷㙤搹挵愱㔶扤㕣挲愱㠶ㅣ㌸〷㠷㘷㉦㌸㜰挲㑥㍣搶㤹挳攷㌰慦〹攰昰㝣ㄸ㠷㝦摡ち敦㥤搰㡤㉦ㄱ㐹㌸㡣戲㌸㜰捡㑥㌸㍣敢收戰㍤㌹㝣て㤵挵㠱昳㜸摡づ㥤ㅣ搲〹昵㘴〹㠷ㄸ㌹㜰〶づ捦㕥㜰攰㜴㥤㜸慣㌳㠷㍥搸㐷搵〴㜰㜸㌴㡣挳㈳戶挲㝢㐳㜴愳ㄲ㤱㠴㐳捡攲愰愳㉤ㅣㅥ㜶㜳挸㤰㐳㍦愸㉣づ㥣挵搳㜶散攲㄰㔵昷㤷㜰ㄸ㐷づ〳㘱搴㍢づ㥣慣敢ㅤ㠷㈱昰〸攲㜰㔷ㄸ㠷㍢㙤㠵敦扥攸ㅢ㈱㔲㑦昷㐵㜷晤㜱昱㠱㠰㕦㔹攴㤵㜹晤㡡㔶㌷㈷攷㜰㙤㕥㘳㔳㤳㕣搶搶ㅦ户㌱㙥挳㥦昷㥥㠹扢㜵攳收挵昵㡤昶㥦㡣㥤㡥扢㜸昳慥戰捥㡤㜲㜵㘹搱㔹㉢捥㘹挳㥤㜳晢ㄶ愷户攳㉥敢㠵㉡晣㜹攲㡥づ戳慤攵㝦攱ㅥ挷戸搰㤰㌷㤲挱挳扡扢㜱攰㌵㝥扣㜸㉦㜰ㅥ捣扡昱㜹ㄷて攷慦㜶㤷昳敥挷晦搹つ搷戵挹搸挴㥣晢㜹ㄷ㕣昷昳慥㔰㜷攰㉤戶㘶愴て㉢晢㔵挶㕣㔶㡥㤲㑤搸㙢扢㐰昰捦敥捡㑣㌲㐴㐴㥦㠶ㅥ戹搶㔳㐴㔹攵㈶搸っ扣㉢挷慢㉥㜹㙦㡥㌲捦摦摥敥搷㡦㙢散㍣㉡㌶㠷㙢㜷搳㠷晣敡散摢摣㤰㙤㙢换慥慣㙡㙥㘸㌲㕢ㄶ㜵㉣慥㙡㔸㠶搹㔲摣㠷ㅣ攳挰ㅦ昲搶愷攳㝦愶攲㑢㙤㠹㠸摣㉥㜵慥㙣㠵㕡ㅢ戸㘲㌳戹〶㕣戱慥㤵㥡捤㉥㕥挰㙡慤㤴慡㐱っ慥㤸昳㔰摢愲挱攱敡扢挳戲㌳摤づ攸㜱愵扢㌶㌰㕤扤㍦摤㍣㑦扡ㄸ攲㤴愴慢㜵搲敤攵㑥户㘳㘹扡换〳搳㉤昰愷㕢攸㐹㌷捥㥢㡥戳㐴戲㜶扦㜵愷攳晣㡢㙢敤㉥っ㑣㤷昵愷换㝢搲㑤昷愶攳㘴㡣愴㌳摤改㌸捤攱㑡户㈶㌰摤㘲㝦扡晤㍤改收㜹搳敤攳愴㙢㜲愷攳㙣㠲㉢摤㈹㠱改㕡晤改づ昴愴攳挴㐳挹㝢㘷㍡改摡摤改㜸搲摥㤵敥搸挰㜴换晣改㔶㜸搲昱晣㝥㐹扡〳㥤㜴〷戹搳㉤㉦㑤户㍡㌰摤㈱晥㜴慢㍣改㔶㝡搳ㅤ攲愴晢扤㍢摤ㄱ愵改づ〹㑣户摡㥦敥㐸㑦扡㍦㜸搳ㅤ敤愴㍢捡㥤敥挴搲㜴换〲搳ㅤ敢㑦㜷扣㈷摤挹摥㜴愷㍢改㑥㜴愷攳〹㔵搷㝢搷ㅡ㤸敥ㄴ㝦扡搳㍣改捥昳愶攳搹㔵昹㈰㥣攱㑥挷昳㤶慥㜴㡢〳搳慤昱愷㍢挷㤳敥㑡㙦㍡㥥挴㤴㜴攷戹搳昱昴愰㉢㕤㌶㌰摤㠵晥㜴ㄷ㝢搲慤昵愶扢搵㐹昷㈷㜷㍡㥥㠵㜳愵㕢㄰㤸敥㜲㝦扡㉢㍤改㜸挲慥攴㠳昰㠰㤳敥㙡㜷㍡㥥散㜲愵慢て㑣㜷慤㍦摤昵㥥㜴㍣㉦㔶㤲敥㈹㈷摤㕦摤改㥥㉦㑤㌷㌳㌰摤㕡㝦扡㥢㍤改㕥昴愶㝢挵㐹㜷慢㍢ㅤ㑦摤戸搶㙥㙡㘰扡㍢晣改敥昴愴㝢摢㥢敥㝤㈷摤摤敥㜴㍣㐳攲㑡户㜳㘰扡晢晣改ㅥ昰愴晢摣㥢敥㙢㈷摤㐳敥㜴㍣ㄱ攱㑡㤷ち㑣昷㠸㍦摤㘳㥥㜴㍦㝢搳昱慣㠴㝣㄰晥攱㑥挷摦晢慥㜴搱挰㜴㑦㌱㜶改挱挳㌳散㜲ㅤ㍣昰搴㐰挹愶挲ㅦ晦㤲敥㌹㉣㜴ㅥ㍣昰㘷戵㉢摤戶㠱改㕥㠰㤱㈷摤㑢散㜲愵攳㉦昰㤲㜴晣㡤㉤改㕥挶㐲㘷㍡晥㝡㜵愵ㅢㄱ㤸敥㔵ㄸ㜹搲扤捥㉥㔷扡㙡戴㑢搲昱愷慣愴㝢ㄳぢ㥤改昸㈳搱㤵㙥㘸㘰扡㜷㘰攴㐹昷ㅥ扢㕣改昸㝢戲㈴ㅤ㝦㌱㑡扡て戰搰㤹㡥扦挵㕣改〶〷愶晢ㄸ㐶㥥㜴㥦戲换㤵㡥㍦摢㑡搲昱㠷㤹愴晢ㅣぢ㑥扡㑡ㅥㅢ慦昳㠱㍢ぢ搸〶攱㈷㑥㤳㤹攷摦捦攱㕦㘱ㄹ搵㠴〳昰㜵昸愳㌷㕦㈰㡦攲ㄱ㌷㘳攸㕦摡ぢ㙣っ攴㜱㉦ㄷ慡㜸㤴慣㜸㑣换㐱改㕦戱㥢㠷戳攲昱戵扤㈰ㅥ㍣㜴敤昲愸㐷㑢㍣扥㘱昷㍣㕢愷㝦㙢㉦㠸〷㡦㍥扢㍣㜸㘴㈹ㅥ摦戱㥢〷㤵搴改摦摢ぢ攲挱〳挸㉥㡦㉣㕡攲昱〳扢㜹㕣㈸ㅥ㍦摡ぢ攲㘱摡つ㙢㍤㜸㝣㈷ㅥ㍦戱㥢㠷㜶攲昱戳扤㈰ㅥ㍣㡣攳㠲攵挱㐳㌴昱昸㠵摤㍣㍡ㄳ㡦㕦敤〵昱㘸户ㅢ㤶〷㡦戲挴愳慣ち挶㍣挰ㄲて挵ㄶ㔹攲㌵㤰〷㔳㕣戰㍣㜸愰㈴ㅥ攵戴攱㌱㤲㜸昴㜱㝢晣扥挴㠳挷㍡攲㔱㐱ㅢㅥ收㠸㐷愵摢㠳㠷㌴㕤㌹㜸戸㈲ㅥㅡ㙤㜸愴㈲ㅥ㝤摤ㅥ㍣㉡改昲攰ㄱ㠷㜸㔴搱㠶〷ㅢ攲愱扢㍤㜸㘰搱攵戱挶昱㠸搰㠶挷ぢ攲搱捦敤挱㘳㠳㉥て㝥敦㑢㡥晥戴攱㔷扥㜸っ㜰㝢昰敢扤换㠳㕦摤攲戱ㅥ㙤昸慤㉤ㅥ〳摤ㅥ晣㠶敥昲攰户慦㜸ㄸ戴攱ㄷ慦㜸慣敦昶攰㤷㙣㤷挷㕡挷㘳〳摡昰扢㔳㍣〶戹㍤㙥㉤昱攰㜷愰攴ㄸ㑣ㅢ㝥晤㠹挷㄰户〷扦敡扡㜲昰㙢㑣㍣㌶愴捤〳㡥挷㐶㙥て㝥㕢㜵㜹昰㥢㐸㍣㌶愶つ扦㠴㈴挷㈶㙥て㝥攱㜴㜹昰换㐴㍣㌶愵捤㌳㡥挷㔰户挷㜳㈵ㅥ晣㍥㄰㡦捤㘸挳慦〲挹戱戹摢㠳扢晤慥ㅣ摣愵㡢挷ㄶ戴攱摥㕣㍣㠶戹㍤戸攷敥昲攰㕥㔹㍣㠶搳㠶㍢㘴昱愸㜶㝢㜰攷摢攵挱ㅤ慢㜸㡣愰つ昷愹攲戱愵摢㠳晢捦㉥て搹戱攱昳愵㡦㠴㡤昳㌰戸㠳㤳㔳㙢㌵攸挵愹㜷搹㤹昹慣戸㔳ㄳ慢慤㉤㉢搹㠱昹慣戸㈳ㄳ慢㙤㉤㉢搹㘹昹慣戸昳ㄲ慢㔱㤶㤵散愸㝣㔶摣㘱㠹搵昶㤶㤵散㥣㝣㔶摣㐹㠹搵づ㤶㤵散㤰㝣㔶摣㌱㠹㔵捣戲㤲㥤㤰捦㡡㍢㈳戱㑡㔸㔶戲攳昱㔹㜱〷㈴㔶戵㤶㤵散㙣㝣㔶摣改㠸㔵捡戲㤲ㅤ㡣捦㡡㍢ㅡ戱捡㔸㔶戲㔳昱㔹㜱攷㈲㔶㍢㕡㔶戲㈳昱㔹㜱㠷㈲㔶攳㉣㉢搹㜹昸慣戸ㄳㄱ慢昱㤶㤵散㌰㝣㔶摣㜱㠸搵㐴换㑡㜶ㄲ㍥㉢敥㉣挴㙡戲㘵㈵㍢〶㥦ㄵ㜷㄰㘲㌵搵戲㤲㥤㠱捦㡡㍢〵戱㥡㘶㔹挹づ挰㘷挵ㅤ㠱㔸㑤户慣攴㐳敦戳攲㠷㕦慣㘶㔸㔶昲㐱昷㔹昱〳㉦㔶戳㉣㉢昹㜰晢慣昸㈱ㄷ慢㌹㤶㤵㝣愰㝤㔶晣㘰㡢搵ㅥ㤶㤵㝣㠸㝤㔶晣㌰㡢㔵扤㘵㈵ㅦ㕣㥦ㄵ㍦挰㘲㌵㑦慣っ攷挳慡昸昹㤴㜳摥㔷㝤㙢捤㠹㑤㠲㙦ㄵ晥㐲ㄳ㍦㤲愲戸搲愳攰愷㔰ㄴ㔷㜸ㄴ晣攰㠹攲㜲㡦㠲㥦㌵㔱㕣收㔱昰攳㈵㡡㑢㍤ち㝥愲㐴昱㈷㡦㠲ㅦ㈲㔱㕣攲㔱昰㜳㈳㡡㡢㍤ち㝥㔴㐴㜱㤱㐷挱㑦㠷㈸㉥昴㈸昸㠱㄰挵〵ㅥ〵㍦〳愲㌸摦愳攰㘶㉦㡡昳㍣ち㙥改愲㌸搷愳攰挶㉤㡡㜳㍣ち㙥捦愲㌸摢愳攰㈶㉣㡡㌵ㅥ〵户㕡㔱㥣攵㔱㜰㐳ㄵ挵㤹ㅥ〵户㑤㔱㥣攱㔱㜰㜳ㄴ挵改ㅥ〵户㐰㔱㥣收㔱㜰愳ㄳ挵愹ㅥ〵户㌳㔱㥣㔲慡攸昷晦〰ㅡ㘵㠴晤</t>
  </si>
  <si>
    <t>㜸〱捤㥤〷㝣ㄴ㘵晥晦昳㠴㘴挸㉣㙤ㄴ㔰㄰〵㠲㜰ㄶ㄰㜶㤳慤㈸㑡㉦㑡㔱〲㝡㤶扢戸㘵㔶愲㈹㤸〴〴㍤挵挲㜹㉡昶㡥㕤散攵㉣愷搸换搹㍤㝢戹㍢换改搹㍤昵散扤晢晦㝣扥㌳㤳捣㑥㐹挸晤敥晦㝡摤戲晢㘵㥥攷摢㥥㜹敦散散散㍣摦㤹㤴愹戲戲戲㕦昰攰晦㝣㔴㜰㘱昳扡㤵㙤敤㘶搳昸㘹㉤㡤㡤㘶扥扤愱愵戹㙤晣㤴搶搶散捡戹つ㙤敤扤㘰愰搵㌷㐰摦㔶㔹摦搶㜰戰㔹㔵扦摣㙣㙤㠳㔱㘵㔹㔹㔵㤵㕥づ晤㔰晢㘵㌸つ㥤㕥㝡〵〵慣捡㜴㡤愲㌷㐵ㄵ㠵㑥ㄱ愱攸㐳搱㤷愲ㅦ㐵㝦㡡〱ㄴ〶挵㐶ㄴㅢ㔳っ愴ㄸ㐴㌱㤸㘲ㄳ㡡㑤㈹㠶㔰㌰扦扥ㄹ挵㌰㠸扥㥢㐳㉣㥡㌶㜵㐱㙥㝦慣㑤㕤㝢㑢慢㌹㙥攴敥搶㤸㈷挵㘲攳㘳攳㙢㌲㌵挹昱搱㜱㈳愷㉤㙢㙣㕦搶㙡㑥㙡㌶㤷戵户㘶ㅢ挷㡤摣㜵㔹慥戱㈱扦㡢戹㜲㔱换〱㘶昳㈴㌳ㄷ慤捤㘵攳改㔸㍣㤱㈸㘶㌲改扥㕢㈰昲晣㘹㔳㜷㙤㌵㡢㙤晦慤㤸挳ㄹ㜳挱戴愹攳攷㥢敤晦慤㤸㈳㄰ㄳ㈱愷户㌴㘵ㅢ㥡晦㑢㐱㉢昹㥥㈶愶㥢昹〶扥昹愶搹摡搰扣摦㜸っ扢〴㌴㕡愹昱㔳摡摡㤶㌵㉤攵㜶㌴捤㙣㙣㕣㘸ㄶ攵㑤㙦㥡摥搶扥㙢戶戵愹慤㙦ㄳ昹㤹慤㘶㜳摥㙣敢摦㌴㘳㐵摥㙣戴つ摢慡㥡㜶捦戶捥捦㌶㤹ㄵ㕣ㄸ搰㘴扤㠷㜳ち㘶㜳㝢㐳晢捡㝥㑤㡢摢捣㠵搹收晤㑣㥡㔴㌶捤㕡搶㔰㔰ㄵㄵ㜸㤶昵摡㉡㘸㘴昲㐶㘱㍣㑤搳㤶㘴㕢摢愵挵户㌰ㄶ㘴敢摡㕣㘴㉤㑡挶挵㑤㙡愴挷㡢敦㔹㕤㐳搳㉥㘶㙢戳搹挸㈴㝣㈷挷㝡㡣〴㤰昵㍥㜴㤰㜲㔶㠷敦㤲敡㘳㝦昸戸㉥捣愲㡤㠴ㄸ㌲扦愵戵〹ㅢ攴㍣㌳摢㍣㈹㌶慥慥扤㌰摤㕣㍥㈹㍡扥㐶慦㠶㔶ㅦ㐵扢㉤㈱〶〲㐶愱愵愹攱攰㉣㘹㑦慣㐹㐵㌳ㄳ昵搱㌴ㄹ〳愱㉡㕥挶㐷摤㥤㠰ㅦ户昲晡㙣㜹㝤慥扣㍥㕦㕥㕦㈸慦㌷换敢㡢攵昵晢㤵搷㉦㈹慦㙦㈸慦摦扦扣晥〰搸㌸㡦慡摥扤换敤挷㠴㕢扥㝤㝣晥㥢ぢ㜷㍥敤捤㈱ㅦ㝦㍢㜹㐴㐶昱搳㉤㍢㠷慤戰㄰㍥攰慤愱搵户㠱搰戶㠵昰つ㌸ㄶ㥤愸㡦愵挹㌸〸愵㥥挷㠰㌹攸敡换㕦晣敥慥㝤㔲ぢ㡥搸晣捤昹㜳㉡㡢㝦㔱摣㡤㐸戶昱㔸〸捦㌶㠱愱愲㄰㕡っ挲㥢㉤㤹㐹㑦搴㙢㘸㔲ぢ愱搴ㄳ㜶戶㍥㙦敤㜹攱搱㤷ㅤ戲攰昷㑦㑣晡攱愸慡搷收㈸敥慦㈴㕢〲ぢ攱搹㤲っ㤵㠲搰搲㄰摥㙣愹㘸敤㐴㍤㐳㤳㠹㄰㑡㍤㘴㘷摢攳戴愶慤て摣㜱扢㔹㐷攵敦㥥㍤昸攰昴ㅡ挵ㅤ愳㘴摢〱ぢ攱搹㈶㌱搴㡥㄰摡㑥㄰摥㙣挹㑣㙡愲㍥㤹㈶㔳㈰㤴扡挷捥㌶昸搱㈵挷昶㍤㜰戳㥤慦挹㥣扣昷㠰晥户㈶ㄵ㍦㡣㤲㙤ㅡㄶ挲戳㑤㘷愸ㄹ㄰摡㑣〸㙦戶㔴㌴㍥㔱㥦㐵㤳搹㄰㑡摤㙡㘷晢攰愷㑦捥扥攲挴ㅦ收㕤㜵晣扡㘷ㅦ㝥昳㡡㝦㈸敥敡㈵摢捥㔸〸捦戶ぢ㐳捤㠵搰收㐱昸戲挵㘲ㄳ昵昹㌴㔹〰愱搴つ㜶戶戹攳㉦㘹㑤㡣摦㘵敡挵つ搷摦扥攴搴㠵挷㈸㝥愷㐸戶摤戰㄰㥥㙤㈱㐳搵㐱㘸㡢㈰㝣搹愲搸㈶ㄷ搳㘴㜷〸愵慥戲戳㍤戵挵㜷㌳㉢〷摥户攰挶〹敦摤戱收㡡㕢て㔷㝤愰㤶㙣扦挶㐲㜸戶㍤ㄹ㙡㉦〸㙤㙦〸㝦戶㥡㠹晡㍥㌴昹つ㠴㔲敢散㙣搳慦扤㜰挸㕢㕢㑥㥥㝡敤㘳㉢㡦挸扥昹捣㉤㡡摦㤲㤲慤ㅥぢ攱搹昶㠵㔶捦㐲㘸㌹〸㝦㌶㙣㈵㜹㥡ㄴ㈰㤴㍡搷捥戶昲摤㜱摢㙣㜵㙤㝡挶㑤㈳慥㜹昲敦㈷ㅥ昸扣攲搷戱㘴㉢㘲㈱㍣摢㝥っ戵〴㐲㙢㠰昰㘵㡢㈵㈷敡晢搳攴〰〸愵㑥户戳ㅤ㍤㙢昸㍦づ摥㘴昰㡣ぢ昳扢扥㜳㕥㝥敦搱㡡摦晢㤲慤〹ぢ攱搹㥡ㄹ慡〵㐲㕢ち攱捤㤶捣㈴㈶敡〷搲愴ㄵ㐲愹ㄳ散㙣㥦㝦昶㥢ㄷて慥㝢㜷昶愵㕦ㅡ㌵㡦慣搴扥㔲㍣挰㤰㙣敤㔸〸捦戶㡣愱㤶㐳㘸〷㐱昸戳攱搳扤㠲㈶㉢㈱㤴㍡摡捥㔶㜷挹慦敥㍣昰㠵㜳愶ㅥ㜱㔲扥㑦晦㈵〳敦㔳㍣㤲㤱㙣㠷㘰㈱㍣摢敦ㄸ敡㔰〸敤㌰〸㙦戶㔴っ搹㔶搱攴㜰〸愵㔶搹搹㘶㡤摣晤㥢㘱㕦㤶捤扥㘹晤捦昱㘷摦晤昶㙥挵㐳㈶挹㜶㈴ㄶ挲戳ㅤ〵慤扥ㅡ㐲晢㍤㠴㍦ㅢ戶挹愳㘹昲〷〸愵㔶搸搹晥㝣挶晢㑦㉦敥㜷攳㥣扢捡〶㝤扦攳㝤挷摥慥㜸㙣㈶搹㡥挵㐲㜸戶攳ㄸ㙡つ㠴㜶㍣㠴㌷㕢㌲㠳慤攴〴㥡㥣〸愱搴㠱㜶戶㐱攳㉦扦扥扡昷㜹㔳㑥扤㘰㙢㔵慥戶摦㕦昱㈰㔰戲㥤㡣㠵昰㙣愷㌰搴愹㄰摡㘹㄰摥㙣愹ㄸ戶㤲搳㘹㜲〶㠴㔲晢摢搹づ㝢昱攷㉦㔷㕦㌲㘷挶〵戳慦晥㙥戳㍤ㅦ㥢愵㜸戴㈹搹捥挲㐲㜸戶戳ㄹ㙡㉤㠴㜶づ㠴㌷㕢㌲㠳晤攴戹㌴㌹て㐲愹扣㥤㙤搵㕢昵㝦㜸㘲摢㤵搳晦戴昶戳㤹愷㘹搱㠱㙡㌰搴㤲敤〲㉣㠴㘷扢㤰愱㉥㠲搰㉥㠶昰㘶㑢挵㤰㙤ㅤ㑤㉥㠱㔰㙡ㅦ㍢摢㔵搱㤳敥㝤攰昴攳㘶慤ㅢ㍤㈱戲㜴昸㈹㕦㈸ㅥ㍦㑢戶换戰㄰㥥敤㜲㠶扡〲㐲扢ㄲ挲㥦つ晢㤲慢㘸㜲㌵㠴㔲㡢敤㙣㥦慦㍡昶㥢㉤㙥扣㜷晥㕤昹慦㐷㉣ㄸ搷㝢㠸攲㠱扡㘴扢ㄶぢ攱搹晥挸㔰搷㐱㘸搷㐳㜸戳㈵㌳㌸戴戹㠱㈶㌷㐲㈸㌵摦捥昶摤愵搳㜷㝤扤㜹晡昴昳ㄲ扦㌹㜵摤㔹㑢㉦㔲㐳愰㤶㙣㌷㘱㈱㍣摢捤っ戵ㅥ㐲扢〵挲㥢㉤ㄵ挵㌷捥慤㌴戹つ㐲愹㔹㜶㌶㙤挹昴挶㐵ぢ摦㥤㝥㐲敢㐶扤挷摦㜱搸㥥㙡㈸搴㤲敤づ㉣㠴㘷扢㤳愱敥㠲搰敥㠶昰㘷挳㈷攰ㅥ㥡摣ぢ愱搴㘴㍢㕢㥦扤㥦捦慦㑦㝦㌱晤昲戱敢㉥㥥慡㡦摣㔹㙤〶戵㘴扢てぢ攱搹敥㘷愸〷㈰戴〷㈱晣搹㜰ㄴ昴㄰㑤ㅥ㠶㔰㉡㘳㘷慢㝡散敥摦扥晢愷昸散㜵㜳挶㥥㝦换㠷户挷搵㌰愸㈵摢愳㔸〸捦昶ㄷ㠶㝡っ㐲㝢ㅣ挲㥦つ㥦户㈷㘸昲㈴㠴㔲㌵㜶戶㘷㔷户散㥥晢㘸攲攴攳㔷敤㍣㜴攷㡡摥㙤㝤㥦㠶㝡㌷晢㘰㜸㝡㙢昶㈰晣扣攸晣攵㔲㌳㍥捡㝦摤晦㘴挳㉦戶㘲愲㤸㉡挶㘲㠵㐴㌴㕢㥢慤慣㐶搸つ晤㙤挰㕤㜵摦攲ㅥつ㌸愶㍥㐸㝥㉣㙣㍥㌵摢㘶㜶晥㜶ㄸ㙢敢愶戶㉣㙢㉥戴つぢ㔶搶戵㘷摢捤捤扣扡捥㈰㍥户㍡晣㤴㌲摢㈴摦㜰慦摢敥搹挶㘵收㤴ㄵつ㤶㝡ぢ㡦ㅡ㍦愴㕡㜲攱摡㤹慤收㠱ㅤ㕡摦㠸愶攰㤷晥㜲㠹敤㕢㑢㑢㘵㡤㙢攴戴㈵㉤㙤㘶戳っ㙦㙣搳慥つ昹〳捣搶㍡㤳攷〹捣㠲慣敡㘰慡散㕦㜳㘳ㄷ㌴㘳㐵昱晢慣㌰捡摤㕢㥣戱愲摤㙣㉥㤸〵㡣㜷愹搹摡扥㜲㔱㌶搷㘸㙥㔲㘲㘲攵㠴㘲㘸㐹昷捣㤶晣戲戶㘹㉤捤敤慤㉤㡤愵㥡㈹㠵攵㔹晣㠲㉣捣㙢㈹㤸昸〱㔸挱㐷㤹㉡敢搵㑢愹戲㙤㠳㝥㠵㌱㙥摢㜸㜹㈳㕣㙦昱ㄶ㜸捦㠷㤴㙥㜶攳ㄷ㘲敤戰ㄶ㡤㈶户挹昲搱摤〴㤳戸っ戳㑤戸愱㙢㥤㜸㔲㠵搶㕢㠷㕢换ㄸ㍢摥戹晦扦挶攵攵〳敤戵㥦戱ㅣ扦戲㘷攳〷㘵愳搹摡攵㈹㈱挵ㄱ改捦㐰㔴㑥挰愷㌹㤴㕥〵㉣搴ち戵戲昲愰㠶㐲晢ㄲ㙤㠹搹戰摦ㄲㅥ㜲攱戴㔱㔵ㄵ搱晡ㅥ晡㜳攸搲㥦愷昸㉢㐴㈴㔲愶晤㡤㐶㕡㐴晦扢搵慥ㅣ㠵晦㝢晥晢扤ㅣ㕥扡㥣㉦挰挹㥤戶捡愶㤹㉤慤㙤扤㝡〵慤攵散㙣摢㤲㜶㙥㥥㕤㉢ㄹ敦〵㡡ㄷ㈱㉡㐷㐳㜴㝢㝡㘰〰㡣㉡㜸ㄶ愴㕦搳㜴戳㤸挵戹㈷昹㜴慢㙣㘵㤳㜵㍡㘳扡搹㤶搷㜹摥㘳づ㍥㉢㉢㌴㉣攱挳摦户㠹㕢扦戹愲㝤㝡戶㍤摢扢〹㘷㔰昰㉥改㌰ㅡ㉢㕥搶ㄲ㍤晢㐹㥦攳ㅤ戱㕢㠸㘰挸愲㉢㑡ㅦ改戰㈲攱㠳㠳捦㑢㔹㉦㕢㜶扤ㄲㄸ晢㜰慣㠴收摤搰㑢捦㠴昰㥣挴㉣戳㜹搱捡愵㘶ㅢ捤慢戴㉥㔱㝡㍦㕥っ戶㈰㥦㕢摣摥搰搸㌶ㅥ㈳㥤搵摡戲㙣改㝦㌳づ㘳改㉦㐱㌸㡦捡㕦㘱㉢摥昰㜵〲慥戲摥换昹摥搴搷㤷㔵㌱ㅡ㝢昴㉤㈹戸戵㈲搸㉦昸㑦ㅥ晡慢昸㉦搲㤵慥㜲っ㉣㝡㜲搶愸ㄲ昶㝤㥢㐰㘸㔱慢㈹攷挱慡愴〱摡晤㥡昶㘸㘹㍤㈰搷搲㜲〰户愷晥搲㙡㕢㘲㥡敤㍣户搴挷㍥㤷㈶攷捣㤴敡搵慢攴扣㤰敢㈴搴〸挴搷摥㠰攸㌷愵戱㜱愴ㄳ戱㑤㝢ㄳ㕤扤㜰㤶㑢㝢ぢぢ搵搸㤳户户戴㈳改挸攵挹㤱摢㡤慣㌳昳㉤捤㠵㤱㡢㤶戴㥡搹挲昸ㄵ㡤㙤㉢搴收挰挰㔳㌹愳㍦㑦散晦㐲敤㔷㔳慥晥攰㜱㜳摢摥㠷㍣愵㠶搹ち摦ㄹ愵慤ㄹㄸ㉦晤㕤〸㌵ㄴ㘶摣扤㘰戹昴愱扦㠷戶晥㍥挵〷㄰搸㐹〸㜶散㈳㍥戴㥡㙡ㅢ晣捦晤㠴晥ㄱ挵挷㄰㙡㉣〴㍦愵晡㈷㄰捥㐳ㄹ㠸捦㌷㕦摥挰㙤搱敤㝦〳扦㐰㙦㐴敦㐲愷挶挱㠲㙦愲㑥㘸㍡㌱改㐴愴㌴〴づ〴㔰㘹㉢㝣㈷戹㈶挰㑤〰晣㐸晦㕥㌰ぢ〶昰㌳㜳㄰㡣捥㑤捦〵愰摣㙡慡㈸㜴〲愰ㄷ㍡㜴㥥攴㔷㌵攸ㄲ〰㤵㘸㌹て昵晤捦㉥〰㌱㜴晢〱攸㡣愹㜷愱㔳戵昰ぢ〲昰㈹㠲〷〲昸挴㔶昸捥扢㈵ㄱ愹㥡愳搸㤸㐳晥〸㘶挱〰〶㐱慤て愶搸〴挲〵㘰㠸搵㔴㈹〴ㄱ〰㐳㘹戴ㄹ㠴捡愰㑢〰っ㐳换㜹愸户摤〰搲攸昶〳ㄸ挱㤸㝡ㄷ㍡㌵ㄱ㝥㐱〰㕥づ〳昰㤲慤昰㥤ち㥣㠴㐸搵ㅣ挵搶ㅣ昲ぢ愱〰戶㠵㕡ㅦ㑢㌱づ挲〵㘰扣搵㔴㍢㈲㠸〰㤸㐰愳㈸㠴㥡㡣㉥〱㄰㐳换㜹愸愷摣〰㜶㐲户ㅦ㐰㠲㌱昵㉥㜴㙡ち晣㠲〰㍣ㄸ〶攰〱㕢攱㍢㍢㌹ㅤ㤱慡㌹㡡ㅤ㤱㔴摤ㄷち㘰㌲搴晡ㄴ㡡愹㄰㉥〰搳慤愶㥡㠱㈰〲㘰〶㡤㘶㐲㈸㥥慦ㄴ〰戳搰㜲ㅥ敡㌶㌷㠰㤹攸昶〳搸㠵㌱昵㉥㜴㙡㌶晣㠲〰㕣ㄷ〶攰㡦戶挲㜷挲㜴ㄷ㐴慡收㈸ㄶ㜱挸搷㠴〲搸ㅤ㙡㝤て㡡㕦㐳戸〰散㘵㌵搵㕣〴ㄱ〰㝢搳㘸ㅦ〸㌵ㅦ㕤〲攰㌷㘸㌹て戵捥つ㘰ㅥ扡晤〰戲㡣愹㜷愱㔳ぢ攰ㄷ〴攰散㌰〰㘷搹ち摦㌹摣㠵㠸㔴捤㔱散捦㈱㥦ㄱち愰ㄱ㙡扤㠹愲ㄹ挲〵㘰愹搵㔴㜵〸㈲〰づ愴㔱㉢㠴㕡㡣㉥〱搰㠶㤶昳㔰挷扢〱㉣㐲户ㅦ挰㐱㡣愹㜷愱㔳扢挳㉦〸挰㤱㘱〰㡥戰ㄵ扥搳捡㝢㈲㔲㌵㐷㜱㌸㠷扣㉡ㄴ挰㤱㔰敢㐷㔱慣㠶㜰〱㌸摡㙡慡扤㄰㐴〰晣㠱㐶挷㐰愸㝤搰㈵〰㡥㐵换㜹愸攵㙥〰㝢愳摢て攰〴挶搴扢搰愹摦挰㉦〸㐰㘳ㄸ㠰〳㙣㠵敦㑣昷扥㠸㔴捤㔱㥣挹㈱㌷㠴〲㌸ㅢ㙡㝤㉤挵㌹㄰㉥〰攷㔹㑤㤵㐵㄰〱㜰㍥㡤㉥㠰㔰㜹㜴〹㠰ぢ搱㜲ㅥ㙡㕦㌷㠰ㅣ扡晤〰㉥㠱㝤㐴敦㐲愷ち昰ぢ〲戰㝢ㄸ㠰挵戶挲㜷昲㥤㘷搵慢㌹㡡㙢㌹攴扡㔰〰搷㐱慤㕦㑦㜱〳㠴ぢ挰㥦慣愶㕡㠲㈰〲攰㈶ㅡ摤っ愱昶㐷㤷〰㔸㡦㤶昳㔰㍢扢〱㌴愰摢て攰㜶挶搴扢搰愹〳攰ㄷ〴㘰㜲ㄸ㠰㥤㙣㠵㙦㍥愰ㄹ㤱慡㌹㡡晢㌹攴㐹愱〰ㅥ㠴㕡㝦㠸攲㘱〸ㄷ㠰㐷慤愶㙡㐱㄰〱昰ㄷㅡ㍤〶愱づ㐴㤷〰㜸ㅣ㉤攷愱攲㙥〰㑢搱敤〷昰㌴㘳敡㕤攸㔴㉢晣㠲〰㙣ㅢ〶㘰ㅢ㕢攱㥢愲㔸㠶㐸搵ㅣ挵㡢ㅣ昲㔶愱〰㕥㠶㕡晦〷挵㉢㄰㉥〰晦戴㥡㙡㌹㠲〸㠰搷㘸昴㍡㠴㕡㠱㉥〱昰〶㕡捥㐳つ㜷〳㌸〸摤㝥〰敦㌰愶摥㠵㑥慤㠴㕦㄰㠰㐱㘱〰〶摡ち摦慣挹敦㄰愹㥡愳昸㤸㐳摥㈸ㄴ挰愷㔰敢㥦㔱㝣づ攱〲昰愵搵㔴㠷㈲㠸〰昸㡡㐶㕦㐳愸㔵攸ㄲ〰摦愰攵㍣㔴㤵ㅢ挰㘱攸昶〳昸㠱㌱昵㉥㜴敡㜰昸〵〱昸昹愷㤰㐳攱㥦㙣㠵㙦㈲攷㈸㐴慡收㈸㉡捡㌱攴ㅦ㘰ㄶ㝣㈸慣㐱慤昷愶愸㠲㜰〱㠸㔸㑤戵ㅡ㐱㐶㌱㔰ㅦㅡ昵㠵㔰㐷愳㈹〰晡愱攵㍣搴攷挸搱昱㘳攸昷攸昶〳搸〸昶ㄱ扤ぢ㥤攲㠴㔱㄰㠰昷挲〰晣换㔶昸收㤶㡥㐳㈴〱戰ㄹ㠷晣㑥㈸㠰捤愱搶户愰ㄸ捥搱㜵晥ㅡㅣ㘹㌵搵ㅡ〴ㅡ挵搵愹愶搱㈸〸㜵〲㥡〲㘰㑢戴㥣㠷㝡挵つ攰㜸㜴晢〱㙣〵晢㠸摥㠵㑥㥤〸扦㈰〰捦㠵〱㜸搶㔶昸愶扢㑥㐱㈴〱㄰攵㤰㥦づ〵㔰〳戵㕥㑢ㄱ攷攸㍡〱㈴慤愶㍡ㄵ㠱㐶㜱㜵㔲㌴㑡㐳愸搳搱ㄴ〰ㄹ戴㥣㠷㝡搸つ攰㌴㜴晢〱㑣㠲㝤㐴敦㐲愷捥㠰㕦㄰㠰扢挲〰摣㘹㉢㝣㌳㜰㘷㈳㤲〰㤸挹㈱摦ㅥち㘰㌶搴晡ㅣ㡡㥤㌹扡㑥〰㜳慤愶㕡㡢㐰愳戸㍡昳㘸㌴ㅦ㐲㥤㡢愶〰㔸㠰㤶昳㔰㌷戸〱㥣㠳㙥㍦㠰㍡搸㐷昴㉥㜴敡㍣昸〵〱戸㍣っ挰㘵戶挲㌷㈹㜸㈱㈲〹㠰㝤㌸攴㑢㐲〱晣ㄶ㙡扤㥥㘲㕦㡥慥ㄳ㐰捥㙡慡㡢㄰㘸ㄴ㕥㝡㥥㐶〵〸戵づ㑤〱㘰愲攵㍣搴㌹㙥〰ㄷ愳摢て愰〱昶ㄱ扤ぢ㥤扡〴㝥㐱〰㑥づ〳㜰㤲慤昰捤㔳㕥㡥㐸〲愰㤵㐳㍥㈱ㄴ㐰㍢搴晡㌲㡡攵ㅣ㕤㈷㠰ㄵ㔶㔳㜱ㄲ㜳ㄴ㔷㘷㈵㡤づ㠶㔰㔷愱㈹〰づ㐱换㜹愸搵㙥〰㔷愲摢て㘰ㄵ散㈳㝡ㄷ㍡㜵㌵晣㠲〰ㅣㅣ〶㘰愵慤昰㑤㥤晥ㄱ㤱〴挰㌱ㅣ昲㐱愱〰㡥㠳㕡㕦㐳㜱㍣㐷搷〹攰㐴慢愹慥㐳愰㔱㕣㥤㤳㘸㜴㌲㠴扡〱㑤〱㜰ち㕡捥㐳㌵扢〱㕣㡦㙥㍦㠰㌳㘰ㅦ搱扢搰愹ㅢ攱ㄷ〴愰㄰〶㈰㙦㉢㝣戳戹㌷㈳㤲〰戸㠰㐳捥㠶〲戸〸㙡晤㘲㡡㜵ㅣ㕤㈷㠰㑢慤愶㕡㡦㐰愳戸㍡㤷搱攸㜲〸㜵㉢㥡〲攰ち戴㥣㠷晡戵ㅢ挰㉤攸昶〳戸〶昶ㄱ扤ぢ㥤扡つ㝥㐱〰收㠷〱㤸㘷㉢㝣ㄳ捣㜷㈲㤲〰戸㤹㐳摥㈵ㄴ挰㉤㔰敢户㔲摣挶搱㜵〲戸挳㙡慡扢㄰㘸ㄴ㔷攷㑥ㅡ摤〵愱敥㐱㔳〰摣㡤㤶昳㔰㔳摤〰敥㐶户ㅦ挰㝤戰㡦攸㕤攸搴扤昰ぢ〲㤰づ〳㤰戲ㄵ扥㌹敦晢ㄱ㐹〰㍣挶㈱㈷㐲〱㍣〱戵晥㈴挵㔳㄰㉥〰捦㔸㑤昵〰〲㡤攲敡㍣㑢愳攷㈰搴㐳㘸ち㠰攷搱㜲ㅥ㙡㥣ㅢ挰㠳攸昶〳㜸〱昶ㄱ扤ぢ㥤㝡ㄸ㝥㐱〰㐶㠵〱愸戶ㄵ扥㘹昸扦㈰㤲〰㜸㥤㐳ㅥㄱち攰㑤愸昵户㈸摥收攸㍡户㠰㜷慤愶㝡っ㠱㐶㜱㜵晥㐵愳昷㈰搴ㄳ㘸ち㠰昷搱㜲ㅥ㙡ㄳ㌷㠰挷搱敤〷昰ㄱ散㈳㝡ㄷ㍡昵㈴晣㠲〰昴つ〳搰挷㔶㜸㉢〳㉡㥦㐱愴ㅥ捣攸昶攱㠰㡢扢㌷㤸〷㜱ち慡㝦ㄱ㌵挳搳㤶戵戵户挸㝣㔹扦攲昴㤶昹㉤敤搳ㅢ摡㤶㌶㘶㔷づ㉣摡ぢ㝢㉣㌱㥢㌱㥢摤㡡㐹㙤㑦㕦换搲愵㘶㐱㉦搶戵㉣㙢捤㥢㜳愶晦㉦捣㜶㘳晤昰搶挹㐴㜷戹挲攳㍦㥢挰㉤㠳㈷戶ㄲ㍣捡㉡㥦㐳㐰敦㍣㥣㔴㉥扢收捣㘵搱㠰攱㠰㑥愲㡢ㅡ摡ㅢ捤㍥㐵㤹慦㤶攵慡㈲㈸愲㐴愰搰扢挸戹㈰㜳㝡扦攲慣搶㠶㐲㘳㐳戳挹㌷㘳㤰㘵㍡搷摣て攵〰扢戶戴㌵戰㙣戹㕦㜱㔱㙢戶戹㙤㈹㘷㌶昳㉢㌷㉥㘹挹ㄴ㘸㘵㜱㙡㐳㜳ㅢ搲挸扢挸攵〱挵扡㈵㉤〷攱㝡㠵㘵㑤捤戳戲㑢摢晥㈷摥ㄵ挵户㐵ㅥ昲搶愰㘶慤扣㕣㔵㤵㔷晤愷敦㡦昶㌵㍥㘳〳慤㑡昰㤱搸㑥摢㕢ㅢ㜲换〸㑣㜲搴㐰㔶㔰挸㝢㔸㔶昹㍣㤶扣㜳㤸慥户搰㔳㠰挰戱㤶搴攱〷捥㠵㜷㕣〴戲〵捣昵㙦㌰㥣扥摦㐲散㍣㙢昱㥣捥搲㥣晦搳ㄵㄵ㤵㝦㐵攴つ慥㠴ㄸっ攳晥搶㈶挴敡〸㙥㔱昸㘴㘲㑢㘰换扢㔹㐶㡡㘲挳㉤戴㝦攷攲㑣㑣愶昷㉤捥捤收捣㐶搴〰㌴㘵摢晢㕢つㄶ㘳愰攲扥捤搶㑤㙢㘹㙡捡㜲㤳攳㜵〳㜵昹㙣愳㔹㔵㥣戲慣扤㘵㕥㐳戳㕥㠴㤰敤搲敥捡慥㐰㔷㜶㠵㌵㕢㕦㕣挸摡㈰㔹㘶慣㤶晤戲慤つ敤㑢㥡ㅡ昲㔵㙣戰㝥攷㝦㘲㕢挵晥愳〲㌰㥤㠷戳㉦昱㑥晦㕢㤳昰㜸扢挷愳㘲㠶攸昸昶㘳㡢㉥㔷ㅡ晥愹晦戰㜴〴㝢ㅥ昹㐲搱扦㐷戴㑡扣㘴㔷㈴㘳昹㔴愶㘲戱昸改㉡㙣愲戲㜳㔲㝦愷〱㕥晡て㌰攵〲㕦ㄵ㉦㐰㜴㔹㔷搰ㅢ〶㤱戹㉤搹挲捣㙣ㅥ搷〰昵戶慦〰慡挲㕢换㕤㑤慢挱㑡㡦㘹㈸ㅥ挲㔴昶昲㠶㠲搹㕡挵㡥㍡㕣攱㔴挱ㅡㄱ捤㝡て㌱攷摤慢慣戲戲㑦㔵㔰慥㌹㑥慣搱昶晣戹晢ち慡㌹扥昸ㅦ敥㤶摥㠹㘳㡦㐴攴㉢敡㐷慣㡥晥ㄳ搷改㐵㜴㜲㝤㍣〶㍦搳攰ㄷ㠸捡㤷愰昴扥㌷愵㐵ㄷ㈸捤搰㘱㔴㈱搷捥戰ㅣ愴ち愵ㄳ㔲㐷㔲㈹㉢搲挷㔵晦愱㔹愵ㅦ㔵捥〵㌹㕡ㅤ戶㜲戳㄰戱昶慦慣㌳挱㌷㐳㔹㜹㜹〵摥㙡捤㕢㍢攷㑢㡢㘰㑤㜵愶ㄴ㠶愸攱ㄸ㠲挶㥡挱㘱晣戰㈰㝥㝤搰〵㉡㝦㠳ㄵ收戶㝦挱㝦昲㠸㐴昴㜲昸㤴㐵搴慢㤰づ〸㡤㍤ㄶ㈹扣〵㌸て〶愱摥㐵㈷て〷㕣㕦㕥敡㍤㌴昹〵㠶戳㝢㘰㈵て捦捥㔱扤㡦㕥敥㈰㜵㡤㐱㍥挰ㄲ昷㍢ㅤ摢㘱ㄵ㝡扢摦づ㍦愴〷㕥㍡慦㙥攳㠲扣㍥挲㠲㌳㘴㜶搸㐳㡥挰㐶敦㐳挳㡦㠳つ晡搲愰ㅦつ㍥㠱〱摦㘰慤㍦㕡愱攰㜸愱㑣〰㌸〳㍥〰昷㠵㉢㠹ぢ摣㐶㑣戲㌱㤳晣〸〳㉦戸㥦搱搷つ㌸扥㐷〲㙥㄰㠳㜰㡤㑢挰㙤㠲摥敥挱㤵挳㡤㘸昴㑤㈵㠸搵㔰㉣㑤〸〰㌷〴㌶晡㔰ㅡ戲㙣㈱挰㘰㌳ㅡっ愳〱㉢ㄹ〴摣收㘸㠵㠱㤳㙢㝥〲挰つ㠷て挰戱扡挱㐹攲〲㌷㠲㐹㐶㌲〹㉢ㄱ扣攰㔸㝥搰つ㌸ㄶ㈷〸戸㔱っ挲㉡㠵ㄲ㜰愳搱摢㍤㌸㔶㌳攰㠹慢戹ㄸ〴ぢ昲㘲㐹㠳㌳㘴㜶搸㕢摣慦㘰愳㙦㐵㐳㤶㍢〴ㄸ㙣㑤㠳㙤㘸挰ち〸〱户㉤㕡㘱攰攴昲愵〰㜰攳攰〳㜰㈳㕣㐹㕣攰戶㘳㤲昱㑣挲ち〶㉦㌸㤶㉤㜴〳㡥㐵つ〲㉥捡㈰慣㙥㈸〱㔷㠳摥敥挱戱ち〲㑦㥣ㄶ㘵㄰〷ㅣ㑢㈱〲戸挴㘱愳㈷㘸挸㌲㠹〰㠳㈴つ㔲㌴㘰攵㠴㠰㑢愳ㄵ〶㑥慥挴ち〰㌷ㄱ㍥〰挷㙡ち㈷㠹ぢ摣昶㑣戲〳㤳戰昲挱ぢ㙥㌲晡扡〱㌷〵㈶〲㙥㐷〶㤹㡡㔶〹戸挹攸敤ㅥㅣ慢㈷昰㐴㘹〵㠳㌸攰㔸㐲攱っ㤹㥤昶ㄶ㌷ㄵ㌶晡㌴ㅡ戲扣㈲挰㘰㍡つ㘶搰㠰ㄵㄷ〲㙥㈶㕡㘱攰攴愲戲〰㜰戳攱〳㜰慣挲㜰㤲戸挰捤㘱㤲㥤㤹㠴ㄵㄳ㕥㜰㉣㤳攸〶ㅣ㡢㈸〴摣㕣〶㘱㌵㐵〹戸昹攸敤ㅥㅣ慢㉥昰挴ㄵ㙡っ攲㠰㘳改㠵㌳㘴㜶摡攰㜶㠵㡤扥ㅢつ㔹㤶ㄱ㘰戰㤰〶㜵㌴㘰愵㠶㠰㕢㠴㔶㈸㌸㕥ㅦㄷ〰㙥㜷昸〰㕣搶㤵挴〵㙥て㈶昹㌵㤳戰搲挲ぢ㡥攵ㄵ摤㠰㘳昱㠵㠰摢㡢㐱㔸㠵㔱〲㙥ㅦ昴㜶て㡥搵ㅡ㜸攲昲㌷〶㜱挰戱㘴㈳㠰换㙦㘱愳搷搳㤰攵ㅣ〱〶晢搲㈰㑢〳㔶㜸〸戸ㅣ㕡愱攰㜸愹㕦〰戸〲㝣〰㡥㔵ㅦ㑥ㄲㄷ㌸㤳㐹㡡㑣㜲㌸っ扣攰㡥㐴㕦㌷攰㔸戴㈱攰㤶㌰〸慢㌷㑡挰敤㡦摥敥挱戱捡〳㑦㕣㕢挷㈰づ㌸㤶㝡㌸㐳㘶愷扤挵㌵挲㐶㙦愲㈱换㐰〲っ㥡㘹搰㐲〳㔶㠶〸戸愵㘸㠵㠳挳ㄵ㘲〱攰㕡攱〳㜰慣ㄶ㜱㤲戸挰戵㌱〹敦㈸愰㔸搹攱〵挷㜲㡥㙥挰戱搸㐳挰㉤㘷㄰㔶㝤㤴㠰㕢㠱摥敥挱戱㍡〴㑦捣〵㌰㠸〳㡥㈵㈲捥㤰搹㘹㠳㍢ㄸ㌶晡㈱㌴㘴昹㐸㠰挱敦㘸㜰㈸つ㉥㠴㠱㠰㍢っ慤㜰㜰戸㘸㉡〰摣攱昰〱㌸㔶㤹㌸㐹㕣攰㡥㘰㤲㈳㤹㠴ㄵ㈱㕥㜰㉣〳改〶ㅣ㡢㐴〴摣㙡〶㘱戵㐸〹戸愳搱摢㍤㌸㔶㤵攰㠹慢〲ㄹ挴〱挷搲ㄲ㘷挸散戴挱ㅤ〳ㅢ晤㔸ㅡ戲散㈴挰攰㌸ㅡ慣愱〱㉢㔱〴摣昱㘸㠵㠲攳戵愴〱攰㑥㠴て挰戱㍡挵㐹攲〲㜷ㄲ㤳㥣捣㈴慣㈴昱㠲㘳昹㐸㌷攰㔸㕣㈲攰㑥㘵㄰㔶㤹㤴㠰㍢ㅤ扤摤㠳㘳㌵ち㥥戸攴㤰㐱ㅣ㜰㉣㐹㜱㠶捣㑥ㅢ摣㤹戰搱捦愲㈱换㔵〲っ捥愶挱㕡ㅡ戰㠲㐵挰㥤㠳㔶ㄸ㌸戹㉣㌶〰摣㜹昰〱㌸㔶戵㌸㐹㕣攰捥㘷㤲ぢ㤸㠴ㄵ㈸㕥㜰㉣㍢改〶ㅣ㡢㔲〴摣㐵っ挲敡㤴ㄲ㜰敢搰摢㍤㌸㔶戱攰㠹敢ㄹㄹ挴〱昷ㅡ㤶㥣㈱戳搳〶㜷㈹㙣昴换㘸昸㝡戰挱攵㌴戸㠲〶㙦挰㐰挰㕤㠹㔶㌸㌸㕣㜳ㅢ〰敥㙡昸〰ㅣ慢㘱㥣㔱戸挰㕤挳㈴搷㌲〹㉢㔷扣攰㔸慥搲つ㌸ㄶ戳〸戸敢ㄸ㠴㔵㉤㈵攰㙥㐰㙦昷攰㔸晤㠲㈷㉥㤶㘴㄰〷ㅣ㑢㘰㥣㈱戳搳〶昷㈷搸攸㌷搱㤰攵㌱〱〶㌷搳㘰㍤つ㔸㌱㈳攰㙥㐱㉢っ㥣㕣慣ㅣ〰敥㌶昸〰ㅣ慢㘸㥣㈴㉥㜰户㌳挹ㅤ㑣㔲㠱㥦昱㕥㜰㉣㜳改〶ㅣ㡢㘰〴摣㕤っ挲㙡㤸ㄲ㜰昷愰户㝢㜰慣㥡㈱ㅡ晤㕥〶㜱挰戱㜴挶ㄹ㌲㍢㙤㜰㝦㠶㡤㝥ㅦつ㔹㔶ㄳ㘰㜰㍦つㅥ愰〱㉢㙤〴摣㠳㘸㠵㠳ぢ晥㔶㝤ㄸ㍥〰挷敡ㅢ㈷㠹ぢ摣㈳㑣昲㈸㤳戰㔲挶ぢ㡥攵㌱摤㠰㘳昱㡣㠰㝢㡣㐱㔸㐵㔳〲敥〹昴㜶て㡥搵㌶〲敥㐹〶㜱挰㔵愳搷ㄹ戲ぢ摣㔳戰搱㥦愶㈱换㜱〲っ㥥愱挱戳㌴㘰㠵㡥㠰㝢づ慤㌰㜰㜲〹㜹挰ㄶ昷㔷昸〰ㅣ慢㜶㥣㈴㉥㜰㝦㘳㤲扦㌳〹㉢㙣扣攰㔸㔶搳つ㌸ㄶ摤〸戸ㄷㄹ㠴搵㌷㈵攰㕥㐶㙦昷攰㤲㜰ㄳ㜰晦㘰㄰〷ㅣ㑢㜵㥣㈱扢挰扤〲ㅢ晤㔵ㅡ愶㠳つ晥㐹㠳搷㘸挰捡ㅥ〱昷㍡㕡㘱攰攴㙡昸〰㜰㙦挲〷攰㔸敤攳㡣挲〵敥㉤㈶㜹㥢㐹㔸㤹攳〵挷㜲㥣㙥挰戱㔸㐷挰扤换㈰慣摡㈹〱昷ㅥ㝡扢〷挷敡ㅥ〱昷㍥㠳㌸攰㔸攲攳っ搹〵敥〳搸攸晦愶㈱换㝦〲っ㍥愴挱㐷㌴㘰㐵㤰㠰晢ㄸ慤㌰㜰㜲㘱㝦〰戸㑦攱〳㜰慣ㄲ㜲㤲戸挰㝤挶㈴㥦㌳〹㉢㝡扣攰㔸挶搳つ㌸ㄶ昹〸戸㉦ㄹ㘴㕦戴㑡挰㝤㡤摥敥挱戱㉡㐸挰㝤挳㈰づ㌸㤶〶㌹㐳㜶㠱晢ㄶ㌶晡㜷㌴㉣〴ㅢ㝣㑦㠳ㅦ㘸㘰挲㐰挰晤㠸㔶ㄸ㌸戹㐷㐱〰戸㥦攱〳㜰慣㉥㜲㐶攱〲昷ぢ㤳㤴㘱捡㐲戱ㄲ挸ぢ㡥攵㍦摤㠰㘳㜱㤰㠰挳㔹敤㌲戵ㅣ慤ㄲ㜰戸㜴㜸〳挰慤㠰㥢㠰慢㘴㄰〷ㅣ㑢㡡㥣㈱扢挰㘹戰搱㝢搳㤰攵㐶〱〶㔵㌴攰㑤搲ㄴ㉢㤰〴㕣〴慤㜰㜰挱扦ㅣ晡挲〷攰㔸㤵攴㈴㜱㠱敢挷㈴晤㤹㠴ㄵ㐴㕥㜰㉣ㅢ敡〶ㅣ㡢㡡〴㥣挱㈰慣㉥㉡〱户㌱㝡扢摦攲㔸㠵㈴攰〶㌲㠸〳㡥愵㐸捥㤰㕤攰〶挱㐶ㅦ㑣㐳㤶㈹〵ㄸ㙣㐲㠳㑤㘹挰捡㈵〱㌷〴慤㌰㜰㜲攷㠸㠰㉤㙥㌳昸〰ㅣ慢㤹㥣㈴㉥㜰挳㤸㘴㜳㈶㘱攵㤱ㄷ摣㐵攸敢〶摣挵㌰ㄱ㜰挳ㄹ㠴㔵㐹㈵攰㐶愲户㝢㜰慣㕥ㄲ㜰搵っ攲㠰扢っ扤捥㤰㕤攰㐶挱㐶摦㤲㠶㉣㙦ち㌰ㄸ㑤㠳㌱㌴㘰挵㤳㠰晢ㄵ㕡㘱攰攴㈶ㄸ〱攰戶㠶て挰戱ち捡㐹攲〲户つ㤳㙣换㈴慣㔸昲㠲扢〵㝤摤㠰㘳ㄱ㤳㠰ㅢ挷㈰户愱㔵〲㙥㍣㝡扢〷挷慡㈷〱㌷㠱㐱ㅣ㜰㉣㝤㜲㠶散〲ㄷ㠵㡤ㅥ愳㈱换愲〲っ㙡㘸㔰㑢〳㔶㑡〹戸㌸㕡攱攰㠲㝦慢㈶攱〳㜰昷戹㤲戸挰愵㤸㈴捤㈴慣㜴昲㠲㘳㜹㔳㌷攰㔸晣㈴攰㈶㌲〸慢愰㑡挰敤㠰摥敥挱戱㕡㑡挰㑤㘲㄰〷ㅣ㑢愶〲戸散〸ㅢ㝤㈷ㅡ戲㥣㉡挰㘰㌲つ愶搰㠰ㄵ㔶〲㙥㉡㕡攱攰㜰㙢㤲㠰㉤㙥㍡㝣〰㡥㔵㔷㑥ㄲㄷ戸ㄹ㑣㌲㤳㐹㕥㠷㠱ㄷㅣ换愲扡〱挷愲㈹〱㌷㥢㐱㔸㍤㔵〲㙥㘷昴㜶て㡥㔵㔶〲㙥ㄷ〶㜱挰戱搴捡ㄹ㌲㍢敤㕦づ㜳㘱愳捦愳㈱换戰〲っ收搳㘰〱つ㔸㤹㈵攰㜶㐵㉢ㅣㅣ敥戲ㄲ〰㙥㈱㝣〰㡥搵㕡㑥ㄲㄷ戸㍡㈶㔹挴㈴慣敤㤰挱㉦㘶换ㅥ㝣㈵攷攷扤搳捥扥㤲〰挹㔰㘴㜱㐰㕤晢捡㐶ㄴ㘴㜰㤱搳搰搶ㄲ㈷搴㈳搲㠷挹昱㤶㔶㑣敡㔵㜸㙦ㄸ搱攱晢㌴ㄲ昷ㄹ攴戹ㄹ㠷戸㔱挳摡㠳捡慢㝦昰摦㜰愲挳㥦〳敦扣㌲㥦㍥㝣㘸㝢㘰㠸㠳收㌵攴㕢㕢摡㕡㡡敤㈳敢㔰㙣㠴ぢ搶㕢ㅢ㡡㘵㘵搱㈹㤵㔷㈲㘲㘰㑥慥㔸㐵㌳㙦㌴戹㥣ㄷ晢㐷づ㘸㙥㌹愸㔹㐶㔳搹挶㝢扣〸慦摥扤㤹㈶挲㍣㝣㙣〹㜸〶敢ㄴ攸慣敦〹搹慦㤷挱㠹㝥ㅡ㙢㝢愱㍤㘶摡搴㘹ぢ敢㜳搱㕣㌱㔳ㄳ换㈴㘳㤹㜸㍣㥤㐸攵㡡昹㕣扡㤰㑡愶㘲㤹愲㤹㠸愶っ愹ぢ㘰㡣扤攱㘳戰ㄲ㐰搲敤挳ㄶ㑢〲愴㐵㕤㘵㌹づ㡤㌶㜴㤲ㅥ昶㘵㉡愷昲慡愰捣㡡摥扤搵ㄸ捦㍤㐸㝣㤳晢㉣戱㤱㥢㌸㘸ㅡ攷昶㉢搷〱搶㠶㌹㜱㠰㥤敦〵㥤㜹㠰愷搷㘳〸晡扥㄰ㄱ愳ㄷ㍡搸愷㘵搱散㍦㙤㙡扤慢㐶㐹换愱㙦㈳昴㤵摥〰㔴换愳扢㉦扡愵愶〱㜷ㄶ㙤㌳㉡散㈸㝡㌵挳㥢搰敢愳戰愴㌴昴ぢ愴晤搰挵〵㜹㔵愱㤷㕢戵㍡ㅢ㉢挲㙤〹ち㕣㐶ぢㄳ㙥ぢ敡㑣昴㜰㝢㈸㝤㍦㜵㌸搱㐲㍦〰ㄲ敦㘷挴づ慤㌵愲㙤扤㥦愹㘴㍥㥦换搵搴㐶搳戱㔸摣捣㘵戳㌵㘶挲㑣㈷㡢㔱摣㘹戶㄰㑦搵ㄸ㝤㥣攱㌴挱挷攸敢戴攴晤散攷戴愸㔳〶㕡㝣㑦搵挹ㄸ〸㜹㘳戹㑣㍦㄰㉡扤ㄵ㈲㘲㙣㠴づ改㈳㌷㥤愰㜴㘲㌱㌶㜶晡户愶挳㐱散摦〶㑢㙡㄰晡㠵挴㑡㜴㜵㤰搸〴扤㐲攲㘸愴昰㤳㔸㡤㕥㍦㠹㑤攱㠴㈰㌸攱つ〹ㄲ㐳散搰摡㘱㘸㕢㈴㡡㘶㑤㈱㤹㑦㈵ち搱㙣㌲㕥慣㑤愴昳戵昱㠲㤹慢捤㘶昲搹㔸㌱㕡㌴㠶㍡挳㔹〵ㅦ㘳㌳愷㈵㈴㠶㌹㉤敡搴㜰戴㠴挴㘱㙥ㄲ㐷㐱愵慦㠶㠸ㄸ㈳㘰㠰㘷㤹敥㈱㌱搲改㥦㐰攵戱㜴㠸㤲挴㈸昴ぢ㠹㌵っ捦ㅥ扥㐶愳㔷㐸戴〷㤲㘸つ㈴挱ㄹ㜹〴㐱㍤㍤㈴㐸晣捡づ慤㥤㡣戶㐵㈲㕦㉣㘶搲㜸ㄴ㤲昱㜸㍣㡡㑦㝡㈶㕤㌰㤳搱㔴〲〷愴改㘴㈲㘵挸㘴㍤㘳㥣〲ㅦ㘳㙢㘷㜰㐲㘲ㅢ愷㐵㥤ㅡ㠷㤶㤰㘸㜴㤳㌸〳㉡晤㑣㠸㠸戱ㅤっ昰昴㤱ㄸ敦昴㈷愹㍣㤷づ㈹㉣愹㈸晡㠵挴昹っ捦ㅥ扥㙡搰㉢㈴㜲㠱㈴昶つ㈴挱㈹㜶〴㐱昵㍤㈴㐸挴敤搰摡㍡戴㉤ㄲ昱㔴㍡㥦㉥ㄴ㙢捤㥡㙣㈶㥥㡢挶㜲改㘲摥㡣搶㤸㠵㘴㙤㉥ㄱ㑢挴つ㤹㝤㘷㡣㑢攰㘳㈴㥤挱〹㠹㤴搳愲㑥㑤㐴㑢㐸散攵㈶㜱〵㔴晡㤵㄰ㄱ㘳㝢ㄸ攰改㈳戱㠳搳㍦㠹捡㍦搲㘱㐷㉣愹ㅤ搱㉦㈴慥㘷㜸昶昰㌵ㄹ扤㐲㘲搷㐰ㄲ昳〳㐹㑣㠱ㄳ㠲攰㕣㉡㈴㐸㑣戵㐳㙢㌷愳㙤㤱㈸挴ち㜱戳㈶㥥㑣攴攳戹㜸㉣㘷㘶戲挹㝣慣㤸㐹㈵㔲㤹㘲㙤㉡㤵㌰愶㌹挳㔹てㅦ㘳扡搳ㄲㄲ㌲㤳捥昸搴愹搹搰〹㠹搹㙥ㄲ户㐳愵摦〱ㄱ㌱收挰〰㑦ㅦ㠹㥤㥤晥改㔴摥㑢㠷ㄹ㔸㔲㜳搱㉦㈴敥㐳㔷〷㠹昹攸ㄵㄲ㍢〶㤲搸㈱㤰〴㈷挱ㄱ〴搷收㐲㠲挴慥㜶㘸敤㘱戴㙤ㄲ㤹㐴㈶㕤㤳㉤愴愳搱㙣㍣㘹挶戳挹㐴㌱ㅡ㌳㔳改㘲㑤㈶㕡㤳㑢ㄹ扢㌹挳㜹〴㍥挶㐲愷㈵㈴㘴㙡㥣昱愹㔳扢㐳㈷㈴㤲㙥ㄲ㡦㐳愵㍦〱ㄱ㌱昶㠰〱㥥㍥ㄲ扦㜶晡㜷愱昲㔹㍡捣挵㤲摡ぢ晤㐲攲㜹㠶㘷て㕦晢愰㔷㐸㡣ぢ㈴戱㙤㈰〹捥㙡㈳〸㙥ㄶ〵〹ㄲ扦戵㐳㙢㉦愲㙤㤱㐸搵收㌲㌵改ㄴ摥晥㕣㑤㍣㤳慦㑤愷㜳㠵摡㘴㉡ㅤ㑢愵㜳ㄹ散㍢㡤㝡㘷㌸㉦挱挷搸搷㘹〹㠹慣搳愲㑥ㄵ搰ㄲㄲ愳摤㈴㕥㠵㑡晦㈷㐴挴攰搴㌵㥥㍥ㄲ㐵愷㝦㈱㤵㙦搱愱㡥敢扣〴晤㐲攲ㅤ㠶㘷て㕦晢愳㔷㐸㙣ㄶ㐸㘲㐸㈰㠹〳攰㠴㈰戸㜳て㈴㐸㌴摡愱戵て搰戶㐸㘰慡㉡㘵㘶㡡戹摡摡㐴㉣㥥㉢挶㌲搱っ㡥㠸戲搹㈴晡捣㔸扣㘸㌴㌹挳昹㌷㝣㡣㘶愷㈵㈴㘴昲㥡昱愹㔳慤搰〹㠹㡤摤㈴㍥㠱㑡晦ㄴ㈲㘲㜰㉥ㅡ㑦ㅦ㠹㜶愷㝦㑦㉡扦愲〳敦愳愰㤶愳㕦㐸㝣挳昰散攱㙢〵㝡㠵㐴㔵㈰〹㉤㤰挴㑡㌸㈱〸捥㥡㐱㠲挴挱㜶㘸敤㐷戴㉤ㄲ挵㐲㍣㥤捥ㄶ捤㤴ㄹ㑢挷㜱㈰㤱捤挷捣摡㔸㍣㕦愸㐹ㄴ㡡㐹散㈷づ㜱㠶昳ㄳ㝣㡣摦㌹㉤㈱㈱戳搱㡣㑦㥤㍡ㅣ㍡㈱㔱收㈶愱㉡愱㉦㠷㠸ㄸ㐷挰〰㑦ㅦ㠹㈳㥤晥㝤愹散㑤㠷㉣㤶搴㙡昴ぢ〹摥摢扦㠳挴搱攸ㄵㄲ㕦㝦ㅦ㜴㍣昱㈵㝡晤挷ㄳ㥣㐸挶ㄸ㔱〸㠹㔰㈰㜱㡣ㅤ㕡敢㡦戶㐵㈲㤶㑦搴攲㔰㈲㤵㑡挵捣㜸㉣㤱挹㈴戱㜷㠸㐷戳㤹㘲㌲ㅢ捤㥢愶㜱慣㌳㥣〱昰㌱㡥㜳㕡㐲㘲㡤搳愲㑥㥤㠸㤶㤰昸ㄸ㠳改㌸戲ㅡ〸㤵㍥〸㈲㘲㜰戶ㄸ㑦ㅦ㠹㤳㥤㝥摥㤸㐱ㅦ㑡㠷㈵㈴㜱㉡晡㠵挴㌰㠶㘷て㕦愷愳㔷㐸扣ㅤ㐸攲捤㐰ㄲ㥣ㄹㄶㄲ㈳㄰ち㈴捥戴㐳㙢㈳搱敥搸㑦㈴㑤㌳㥤慢㑤搷㈶攲㐵摣㐱㉥㥦㉤ㄴ戰户㌰㤳㘶愶㤰愸㈹ㅡ㘷㌹挳愹㠶㡦㜱戶搳ㄲㄲ㙢㥤ㄶ㜵敡㍣戴㠴挴㉢㙥ㄲ㘳愰搲㝦〵ㄱ㌱㌸晤㡢愷㡦挴〵㑥㍦㉦㐲搰挷搲愱㠵敢㝣ㄱ晡㠵挴㜶っ捦ㅥ扥搶愱㔷㐸㍣ㄷ㐸攲㤹㐰ㄲ㤷挰㐹㐸挴㄰ち㈴㉥戵㐳㙢㌵㘸㕢㈴㜰㐸㤵㉢㐴㙢愲挹㕣㌱ㅤ㑦㈴㤳戹㘴㌶㔹㤳㌵㑤ㅣ㘶搶㘶昲㌵㌵㠶捣〲㜳㠴戵昰㌱㉥㜷〶㈷㈴㘴〲搸搱愹慢愱ㄳㄲ㡦戹㐹愴攰愶愷㈱㈲挶㌵㌰挰搳㐷攲㕡愷㝦ㄹ㤵㤳攸戰ㅣ㑢敡㍡昴ぢ㠹㥤搰搵㐱攲〶昴ち㠹㍦〷㤲戸㈷㤰挴㡤㜰ㄲㄲ搳㄰ち㈴晥㘴㠷搶愶愳㙤㤱挸攴搲愹㘲〱㐷てㄹ晣㤰捣㘶攳戹㔴慣㔰㑣挷戲改㘲㍡ㅦ㑤ㄷ㘲㠶㑣敢㜲㠴㌳攰㘳摣散っ㑥㐸挸㡣慥愳㔳户㐱㈷㈴㙥㜳㤳㤸〳㌷㝤㘷㠸㠸㜱㍢っ昰昴㤱戸挳改攷㍤ㅢ昴〵㜴㌸ㄴ㑢敡㉥昴ぢ㠹摤搰搵㐱攲ㅥ昴ち㠹敢〲㐹㕣ㅢ㐸攲㕥㌸〹㠹挵〸〵ㄲ㝦戶㐳㙢扢愳㙤㤱㠸ㄷ㜱㐴㤵㑦攲ぢ㌴㤳㡥愷昰㌹㠹攵㙡攳昱㕣㈱ㄳ㡢㈵㜰愴㤹㌰敥㜳㠶戳〷㝣㡣晢㥤㤶㤰㜸挰㘹㔱愷ㅥ㐶㑢㐸㕣敥㈶戱㌷㔴晡㍥㄰ㄱ㠳㌳慥㜸晡㐸㍣敡昴ㅦ㈵㑡㍡慣㈶㠹挷搰㉦㈴昲っ捦ㅥ扥㥥㐰慦㤰㌸㉦㤰挴㌹㠱㈴㥥㠴㤳㤰搸て愱㐰攲㈹㍢戴戶〴㙤㥢㐴㌴㤱捥愵ち㤹㕣戲㤸㡤攳㘳㤱捥㥡㌹㌳㕤㠳晢攱收㙡㡢搱㘸挶㤰㠹㔷㡥戰〱㍥挶㌳捥攰㠴挴戳㑥㡢㍡昵㔷戴㠴挴改㙥ㄲ㑤㔰改晣昳㉦ㄱ㠳㔳愸㜸晡㐸晣摤改㍦㡥捡㌶㍡慣攱㍡扦㠸㝥㈱戱㡣攱搹挳搷换攸ㄵㄲ挷〵㤲㌸㈶㤰挴㍦攰㈴㈴㔶㈲ㄴ㐸扣㘲㠷搶づ㐶摢㈲㔱㤳㑡㈶㙢㤳㘶㌱㤵㌱愳㌸㥥㐸㘴昱㐳捣捣搵愴戲晣㙤ㅥ㑢愵っ㤹㐹攵〸て㠱㡦昱㑦㘷㜰㐲攲㌵愷㐵㥤㝡ㄳ㉤㈱㜱愴㥢挴㉡愸昴挳㈱㈲挶㕢㌰挰搳㐷攲㙤愷㥦户㜳搰㝦㑦㠷㔳戹捥敦愲㕦㐸晣㠱攱搹挳搷㝢攸ㄵㄲ㉢〲㐹㉣て㈴昱㍥㥣㠴挴ㅡ㠴〲㠹て散搰摡昱㘸㕢㈴㜲㠹㕣㈲㕤㤳㐸ㄵち昹㜴ㅣ㍢㠸㜴㑤㉡㤳捡ㄶ㠰㈴㥢愸愹挹愷㡤㝦㍢挳㌹〱㍥挶㠷㑥㑢㐸㝣攴戴愸㔳㥦愲㈵㈴㤶扡㐹㥣〲㤵㝥㉡㐴挴昸っ〶㜸晡㐸㝣敥昴昳扥づ晡㔹㜴㔸换㜵晥ㄲ晤㐲㘲㉤挳戳㠷慦慦搱㉢㈴㡡㠱㈴ち㠱㈴扥㠱㤳㤰㌸ㅦ愱㐰攲㕢㍢戴㜶〱摡ㄶ〹㌳㕦捣愵ㄳ搱㘴㉤㙥㄰ㅤ㌷㠱愳㤸挸愴㔲戵㐰㤲㠸ㄷ㌲挵慣昱㥤㌳㥣ぢ攱㘳㝣敦戴㠴挴て㑥㡢㍡昵㌳㕡㐲攲户㙥ㄲ㤷㐰愵㕦ちㄱ㌱㝥㠱〱㥥㍥ㄲㅣ愳昴㕦㐸攵㔵㜴戸㠸敢㕣㡥㝥㈱㜱つ挳戳㠷㉦捥㑤ち㠹㐵㠱㈴ㄶ〶㤲愸㠴ㄳ㥥戸㍤ㄴ㐲㠱〴㘷㈳ㄹ㑤扢〱㙤㡢㐴㈲㕢㕢捣搴㐶㙢㌲搹㘲㌴㥥㌰㡢㤹㘴㉥㤶慣㠹搵搴攲慦ㅤ挵攲戵戵㐶㙦摢㐷扦ㄱ㍥〶愷㉢㘵㜰㐲㐲收㉤ㄹ㥦㍡搵ㄷ㍡㈱㌱搷㑤㘲㍤㔴晡㉤㄰ㄱ愳ㅦっ㠲㐸㜰㘶㔲晡㉦㘷慣㍢改挰㕢㌵㈸挳㐹㜶㌷挳戳㠷㉦㑥㌶ち㠹愹㠱㈴㈶〷㤲ㄸ〸㈷㍣㔱愸㠳㔰㈰挱改㐵㈱㜱㍦摡ㄶ㠹㈴昶て搱㠴ㄹ㡢愶昲㔹慣㜸㍣ㄷ换收戲㠹㌴攸愴愳挹㔴㉥㘳っ戶㝤昴〷攰㘳㜰晥戱㤳挴愶㑥㡢㍡挵㐹㐵㈱㌱搱㑤攲ㄱ愸昴㐷㈱㈲挶㌰ㄸ〴㤱搸摣改攷㉤ㅦ昴㈷改挰㝢㌶㈸㤹㍤㘴搷搳っ捦ㅥ扥㐶挲㕡㐸㐴〳㐹㡣て㈴㔱つ㈷㍣㜱㠳㘵㠴〲㠹㔱㘸〸㠹扦愲㙤㙦ㄳ搱㜸愶㌶㕥㔳㤳捣㈵㌲㌸㑢㤱捤㈴ぢ戹㕣㌴㤵㡡攳㜷㤸㠹㠳㙦㘳㑢摢㐷晦ㅢ㝣っ㑥㈸㜶㤲ㄸ攳戴愸㔳㥣㈵ㄴㄲ㕢扢㐹扣〴㤵晥㌲㐴挴攰㐴㘱㄰〹捥ㅤ㑡晦捤ㅣ敢㙢㜴㔸捦㜵ㅥ攷㠴㝦㠳攱搹挳ㄷ愷〳㠵挴昰㐰ㄲ㥢〷㤲㤸〰㈷㍣换昴㜷㄰ち㈴愲㜶㘸敤㕤戴㉤ㄲ戹㐲戶㈶㤹㌲㔳㠵㜴挲挴㐱㐵㌲㥤换搶㈶昱㔳㉣㤵捦㐷㙢㤳㠵ㅡ㈳㘶晢攸晦㠲㡦挱ㄹ挲㑥ㄲ戵㑥㡢㍡挵㘹㍦㈱戱㠹㥢挴扦愱搲㍦㠴㠸ㄸ㈹ㄸ〴㤱攰㘴愰昴昳㈶㄰晡㘷㜴攰㕤ㅣ㤴捣敦戱敢ぢ㠶㘷て㕦㍢挰㕡㐸昴つ㈴ㄱ〹㈴㌱〹㑥㜸攲敡㕥㠴〲〹捥攸㌱㥡昶㉤摡ㄶ〹ㅣ㐸愵昰㘳愳㤰㡤攱㠰慡㠸㍦㠸㤶㉢攰㜷㔷㑤㈲ㅡ挵捦戱㐴㌱㘱散㘴晢攸摦挱挷㤸散戴㘴㍦㌱挵㘹㔱愷㌸㡦㈷㈴㉡摣㈴㝥㠲㑡晦ㄹ㈲㘲捣㠰㐱㄰〹捥敥㐹晦晤ㅣ㙢㉦捣㘱改て㜰㥤㘵挲㡥㕤㤵攸敡㈰挱〹㍢㈱昱晤㜷㐱扦㐵扦㐵慦晦户攸㉥㜰挲ㄳ㈵ㄹ〸〵ㄲ㜳搱㄰ㄲㄱ戴㉤ㄲ㘹ㅣ㔰愶攲㌸戳㥦㈸挶攲㤹㈸づ戱昰戳ぢ晢㡤摡㘲㍡ㄳ㡢ㄶ㙢㡣㜹戶㡦摥〷㍥〶攷昰ㄸ㐱ㄷㄲぢ㥣ㄶ㜵㡡ㄳ㜳㐲攲㜳っ愶攳户攸〰愸㜴〳㈲㘲搴挱㈰㠸〴愷敢愴㥦户㠵搰〷搳攱㌱㉣ㄹ㡢搱㡦㈷ち㈳搰搵慦㔷攵㥥㘸㙣敦㤹摥〹扥ㅥ㝣慣昷敥晣㌳㜰户㝤ㄶ戵㤴昵挲㠵戰搶攵愳ㄵ攵ㄳ晦戳㔸㥣㐰攲搵攳㝣㔵扥㠷㜵晤㍦挴㈱换捥㈹㈵㐶ㅣ㠱㤷㍥ㄴ㉢㕣挹愹戰㘸搰㄰扢晡戳㙥㜰㉣ㅢ摣㌴愷つㄳ㐹昸昳㠰㡢㕡愶攰㙡㔵敢㙦换㙤攴㑣㌰㡤㜵㙥ㅡ㍦愶戳㘷㑡慥つ㜷ㅥ㘸㌷ㅤ户〵慤ㅤ㝥戸〹㍢愶ち愱ㄸ换㕢捣て敥㙣戹㉥扦ㅤ搶搹㍢愷戹つ㝦づ挱㉣㌸ㄱ摢㜰㐹㙡㐵㜹㉦ㄵ㜸㐵扣晤㔷攴㜸扤㉤愳攱て㈲捣㈹㄰挰戰㠰㡢㡦愷㌶戴换挵晢㥢㐳慦㜴捥㍢㙡挳戰戶扤㈷㡤㥥户挷攸㘴戴昲㙤扣ㄳㅢ㥣愴㤴㍢㔳㜲〳㡣攸㕢㈰愲攲戶捤㘸散ㅡ㔰㡦〶㍥挷戸〶戸攴昱改㑥㜶㜳戲昵㝦㤵晤扦㌱㜹挰扥㡥挷㙦㔴昵愹㔳㉡㕦㕦㜵攱㘷㔷㙦㍦收晣敢㝦戱晦㕦㘵㜹㝣扡搳㌹㙢昹昸换㑥㤸戸挴挷ㄱ扤晡ㅢㄴ㙦㔲扣〵愱㕥挳㈰㕥挶㔵挵扥晢㡤晦搳㔶㜸敦㌷㙥散㠷㐸㜸愲㘶〶攳敤搷㑢ㅤ㠰〶㍦㌶敡ㄵ㜸㜰㕢攵慡敡㘳戸㤶㑤攸收㈶愶昴㐶㐸㙤㉢昴搹㉣㘳敡㐵㔸㍡〴㈲晡㌶㔰つ㌸㄰㐶㍤攳挰愹㍤昱搸㘰づ〷挱㈳㠸挳昳昶敡晡㌸㍣㘷㉢扣户ㅤ㌷㔶㈲ㄲ㥥㘵晡〴㡢挳愱㘸〸㠷㘷攰搱挱㈱㐶づ㥣㤷戳㌸㜰挶㑦慢敤攰㄰捦愸㈷㑡㌸㈴挸攱㈸ㄸ昵㡣〳㈷昶㝡挶㠱搳㝢㐱ㅣㅥ〹攳昰戰慤昰摥㝤摣㔸㠳㐸㜸㤶改摢㕢ㅣ㑥㐲㐳㌸㍣攸收㌰㠹ㅣ㌸㉢㘷㜱攰㝣㥦戶㔳〷㠷㐴㕣晤戹㠴挳ㄴ㜲㌸〳㐶㍤攳挰㘹扤㥥㜱㌸ㄷㅥ㐱ㅣ敥っ攳㜰㠷慤昰摥㠴摣㌸ㅦ㤱昰㉣搳㘷㔹ㅣ㌸戱㈷ㅣ㙥㜳㜳㤸㐳づ㥣㤳戳㌸㜰戶㑦摢愵㠳㐳㍣慤㙥㉥攱㌰㡦ㅣ慥㠰㔱捦㌸㜰㔲慦㘷ㅣ晥〸㡦㈰づ搷㠷㜱戸捥㔶㜸敦㐵㙥㕣㡦㐸㜸㘲㉡挴攲㜰ㄳㅡ挲攱㕡㌷㠷挵攴戰ㅥ㉡㡢〳攷晡戴㍤㍡㌸㈴ㄲ敡捡ㄲづ㝢㤲挳敤㌰敡ㄹ〷㑥改昵㡣〳㈷昶㠲㌸㕣ㄲ挶㘱㥤慤昰摥㤲摣攰㝣㈰㥥㈸摥戰㌸㍣㠴㠶㜰戸挸捤㈱㑢づ㥣㡦戳㌸㜰愶㑦换㜷㜰㐸搶愸昳㑡㌸㤸攴昰㌸㡣㝡挶攱〹挷㘳㠳昷㤳㥣搶ぢ攲㜰㔶ㄸ㠷㌳㙤㠵昷捥攴挶昳㠸㠴㈷敡㐰㉣づ㉦愰㈱ㅣ㑥㜷㜳㘸㈲㠷㤷愰戲㌸㜰㥥㑦㙢改攰㤰㠸愹㤳㑢㌸ㅣ㐸づ慦挲愸㘷ㅣ㌸㥤㈷ㅥㅢ捣㠱㤳㝡㐱ㅣ搶㠴㜱㌸捥㔶㜸㙦㔰㙥扣㠳㐸㜸愲挶挴攲挰〹㍤攱㜰㡣㥢挳㑡㜲昸㌷㔴ㄶ〷捥昲㘹㠷㜴㜲愸㔵慢㑢㌸ㅣ㑡づ㥦挰愸㘷ㅣ㌸㤹搷㌳づ㕦挱㈳㠸挳慡㌰づ㠷搹ち敦㝤捡㡤㙦㄰〹捦㌲晤㈸㡢挳て㘸〸㠷摦戹㌹晣㥥ㅣ㝥㠲捡攲昰㈳㤶戴㍦㜴㜲㐸慢ㄵ㈵ㅣ㡥㈵〷㠵㔵敡ㄹ〷㑥攵㠹挷〶㙦て扤㘱㍥㠶愳昷ㅣ㐷戵㠵㜱㘸戵ㄵ摥摢㤵ㅢ㍡㈲〹㠷㤳㉣づ晤搰ㄶづ㑢摤ㅣ㑥㈱〷捥挳㔹ㅣ㌸挳愷㥤搶挱㈱㤹㔲㡤㈵ㅣ捥㈰㠷㠱㌰挲戳〷挷㤳㥣挸ㄳ㡦つ收㌰ㄴ收㘳〲㌸散ㄷ挶愱㘸㉢扣㜷㉤㌷㠶㈱㤲㜰㌸搷攲㌰〲㙤攱㔰㜰㜳㌸㥦ㅣ慡愱戲㌸㡣挴㤲㜶㘱〷㠷㜸㔲敤㕢挲攱㘲㜲攰捣ㅣ㥥㍤攰挰㘹㍣昱搸㘰づ㥣捣ㅢㄳ挰㘱敦㌰づ㝢搹ち敦捤换㡤敤㄰㐹㌸㕣㘱㜱㠸愱㉤ㅣ㝥敤收㜰ㄵ㌹搴㐲㘵㜱攰散㥥㜶㑤㈷㠷戸㕡㔴挲攱㡦攴㤰㠲ㄱ㥥㍤攰挰㐹㍣昱搸㘰づ㥣捡ㅢㄳ挰㘱㐱ㄸ㠷昹戶挲㝢て㜳㘳㈷㐴ㄲづ㌷㔹ㅣ愶愱㉤ㅣ收扡㌹慣㈷〷捥捥㔹ㅣ㌸户愷摤摡挱㈱ㄹ㔷戳㑢㌸摣㑥づ㜳㘰㠴㘷て㌸㜰ち㑦㍣㌶㤸〳㈷昲挶〴㜰㤸ㄶ挶㘱慡慤昰摥捡摣搸つ㤱㠴挳扤ㄶ㠷挵㘸ぢ㠷挹㙥づ昷㤱〳攷摦㉣づ㥣搹搳ㅥ攸攴㔰慢㜶㈸攱昰㄰㌹散つ㈳㍣㝢挰㠱ㄳ㜸攲戱挱ㅣ戲㌰ㅦㄳ挰㈱ㄵ挶㈱㘹㉢扣㜷㌴㌷昲㠸㈴ㅣㅥ户㌸散㠷戶㜰㠸扢㌹㍣㐹づ㥣㝤戳㌸㜰㕥㑦㝢扡㠳㐳㍣愵愲㈵ㅣ㥥㈵㠷㈶ㄸ攱搹〳づ㥣扥ㄳ㡦つ收搰〶昳㌱〱ㅣ挶㠶㜱搸搶㔶㜸㙦㙣㙥㉣㐳㈴攱昰㠲挵㘱㈵摡挲㘱㙢㌷㠷㤷挸㠱㜳㙦ㄶ〷捥敡㘹晦攸攰㤰㑣慡搱㈵ㅣ㕥㈵㠷㔵㌰挲戳〷ㅣづ㜷㍣㌶㤸〳愷昰挶〴㜰ㄸㄱ挶㘱戸慤昰摥摦摣昸〳㈲〹㠷户㉣づ㥣扥ㄳづ㥢扢㌹扣㐳づ㈷㐰㘵㜱攰㥣㥥昶慦づづ昱㠴ㅡ㔲挲攱㝤㜲㌸〵㐶㜸昶㠰〳愷敥挴㘳㠳㌹㜰〲㙦㑣〰㠷㠱㘱ㅣ㌶戶ㄵ摥摢㥣ㅢ㙢ㄱ㐹㌸㝣㘲㜱攰攴㥤㜰㌰摣ㅣ㍥㈳㠷ぢ愱戲㌸㜰㐶㑦晢愲㠳㐳㌲愱晡㤶㜰昸㡡ㅣ㉥㠱ㄱ㥥㍤攰挰㠹㍢昱搸㘰づ㥣扥ㅢㄳ挰愱㜷ㄸ〷捤㔶㜸敦㜶㙥㜰搶㑦㌸晣㘰㜱攰搴㥤㜰愸㜰㜳昸㠹ㅣ㙥㠴捡攲挰昹㍣敤㤷㑥づ㘹㔵㔶挲㐱攱㍥㠸〳搶挳〸捦ㅥ㜰攰戴㥤㜸㙣㌰〷㑥摥㡤〹攰昰挳户㈱攷攵扥户ㄵ摥㥢㥥ㅢ㥣昳ㄳづ扤㌱㜶㥣㤷扢て㙤攱昰㉤㍣摥挳摡挹㜹㌹ㅤ㑡挵㌹㌷㡢〳㘷昳戴㍥攸戳捥换㈵愲敡㑢㔸扦つ㙢敢㘴㘵㍦㜲㜸〴㐶㜸昶㠰〳㈷敤挴㘳㠳㌹㍣〹昳㌱〱ㅣ㍥〹攳昰戱慤昰摥晢摣攰㡣㥦㜰ㄸ㘸㜱㜸ㅥ㙤攱昰愱㥢挳㘰㜲攰㡣㥢挵㠱㜳㜹摡愶㥤ㅣ㙡搴㝢㈵ㅣ㠶㤲挳㑢㌰挲戳〷ㅣ㌸㘵㈷ㅥㅢ捣攱㌵㤸㡦〹攰昰㔶ㄸ㠷㌷㙤㠵昷ㄶ攸挶ㅢ㠸㈴ㅣ㐶㔸ㅣ㌸㘹㈷ㅣ㕥㜷㜳愸㈶㠷㝦㐱㘵㜱攰㑣㥥戶㘵㈷㠷㤴㝡愵㠴挳ㄸ㜲攰ㅣㅣ㥥㍤攰挰〹㍢昱搸㘰づ㥦挱㝣㑣〰㠷ㄷ挲㌸晣摤㔶㜸敦㠴㙥㝣㠱㐸挲㘱慣挵㠱㔳㜶挲攱慦㙥づ摢㤱挳㜷㔰㔹ㅣ㌸㡦愷㑤攸攴㤰㔱捦㤴㜰㠸㤱〳㘷攰昰散〱〷㑥搷㠹挷〶㜳攸㠵㝤搴㤸〰づ㡦㠷㜱㜸捣㔶㜸㙦㠸㙥㔴㈲㤲㜰㐸㔹ㅣ㜴戴㠵挳愳㙥づㄹ㜲攸〳㤵挵㠱戳㜸摡昶㥤ㅣ㤲敡挱ㄲづ㤳挸㘱〰㡣㝡挶㠱㤳㜵㍤攳㌰ㄸㅥ㐱ㅣ敥つ攳㜰㡦慤昰摤ㄷ㝤㔳㐴敡敥扥攸慥㍦㉥㍥〰昰㉢㡢扣㌲慦㑦搱敡收攴ㅣ慥捤㙢㘸㙣㤴换摡晡攲㌶挶慤昸昳摥㜳㜱户㙥摣扣戸慥挱晥㤳戱㜳㜰ㄷ㙦摥ㄵ搶戹㔱慥㉥㉤㍡㙢挵〵慤戸㜳㙥敦攲㥣㌶摣㘵扤㔰㠵㍦㑦摣摥㙥戶㌶晦㉦摣攳ㄸㄷㅡ昲㐶㌲㜸㔸㜷㌷づ扣挶㡦ㄷ敦〵捥㠳㔹㌷㍥敦攴攱晣搵敥㜲摥晤昸㍦扢攱扡㌶つ㥢㤸㜳㍦敦㠲敢㝥摥ㄵ敡㉥扣挵搶㡣昴攱㘵扦挸㤸换捡㔱戲〹㝢㙤㈶〴晦散慥捣㈴㐳㐴昴㔹攸㤱㙢㍤㐵㤴㔵づ挵㘶攰㕤㌹㕥㜵挹㝢㜳㤴㜹晥昶㜶㥦㍥㕣㘳攷㔱戱〵㕣扢㥡㍥攴㔷㘷敦愶晡㙣㙢㙢㜶㘵㔵㔳㝤愳搹扣㕦晢㤲慡晡攵㤸㉤挵㝤挸㌱づ晣㈱㙦㝤づ晥㘷㉡扥搴㤶㠸挸敤㔲攷捡㔶愸昵㠱㉢㌶㤷㙢挰ㄵ敢㕣愹昹散攲〵慣搶㑡愹㌱㠸挱ㄵ㜳ㅥ㙡ㅢ㌴㌸㕣㝤㔷㔸㜶愴㥢㠰ㅥ㔷扡敢〲搳搵昹搳㉤昶愴㡢㈱㑥㐹扡㠴㤳㙥て㜷扡敤㑢搳㕤ㄱ㤸㙥㉦㝦扡㝤㍣改㈶㜹搳㜱㤶㐸搶敥户敥㜴㥣㝦㜱慤摤㐵㠱改戲晥㜴㜹㑦扡㌹摥㜴㥣㡣㤱㜴愶㍢ㅤ愷㌹㕣改搶〶愶㕢攲㑦户扦㈷摤㘲㙦扡㍤㥤㜴㡤敥㜴㥣㑤㜰愵㍢㌵㌰㕤㡢㍦摤㠱㥥㜴㥣㜸㈸㜹敦㑣㈷㕤㥢㍢ㅤ㑦摡扢搲慤〹㑣户摣㥦㙥㠵㈷ㅤ捦敦㤷愴㍢搰㐹㜷戰㍢摤㐱愵改㔶〷愶㍢搴㥦㙥㤵㈷摤㑡㙦扡㐳㥤㜴㐷戸搳ㅤ㔵㥡敥搰挰㜴慢晤改㡥昶愴晢扤㌷摤戱㑥扡㘳摣改㑥㉡㑤户㍣㌰摤ㅡ㝦扡ㄳ㍣改㑥昱愶㍢挳㐹㜷㤲㍢ㅤ㑦愸扡摥扢㤶挰㜴愷晡搳㥤敥㐹㜷扥㌷ㅤ捦慥捡〷攱㑣㜷㍡㥥户㜴愵㕢ㄲ㤸㙥慤㍦摤戹㥥㜴㔷㜹搳昱㈴愶愴㍢摦㥤㡥愷〷㕤改戲㠱改㉥昲愷㕢攷㐹户摥㥢敥㜶㈷摤愵敥㜴㍣ぢ攷㑡户㔷㘰扡㉢晣改慥昲愴攳〹扢㤲て挲㐳㑥扡㙢摣改㜸戲换㤵慥㉥㌰摤㜵晥㜴㌷㜸搲昱扣㔸㐹扡㘷㥤㜴㝦㜲愷㝢愱㌴摤摣挰㜴敢晤改㙥昵愴㝢挹㥢敥㔵㈷摤敤敥㜴㍣㜵攳㕡扢ㄹ㠱改敥昲愷扢挷㤳敥ㅤ㙦扡昷㥤㜴㝦㜶愷攳ㄹㄲ㔷扡ㅤ〳搳㍤攰㑦昷㤰㈷摤㘷摥㜴㕦㌹改ㅥ㜱愷攳㠹〸㔷扡㔴㘰扡挷晣改㥥昰愴晢挹㥢㡥㘷㈵攴㠳昰㤴㍢ㅤ㝦敦扢搲㐵〳搳㍤换搸愵〷て捦戳换㜵昰挰㔳〳㈵㥢ち㝦晣㑢扡扦㘱愱攳攰㠱㍦慢㕤改戶〹㑣昷㈲㡣㍣改㕥㘶㤷㉢ㅤ㝦㠱㤷愴攳㙦㙣㐹昷ちㄶ㍡搲昱搷慢㉢摤愸挰㜴慦挱挸㤳敥つ㜶戹搲㔵愳㕤㤲㡥㍦㘵㈵摤㕢㔸攸㐸挷ㅦ㠹慥㜴挳〲搳扤ぢ㈳㑦扡昷搸攵㑡挷摦㤳㈵改昸㡢㔱搲㝤㠰㠵㡥㜴晣㉤收㑡㌷㈸㌰摤㐷㌰昲愴晢㠴㕤慥㜴晣搹㔶㤲㡥㍦捣㈴摤㘷㔸㜰搲㔵昲搸㜸㠳て摣㔹挰㌶㄰㍦㜱ㅡ捤㍣晦㝥づ晦ち换搸㐶ㅣ㠰㙦挰ㅦ扤昹ㅣ㜹ㄴ㡦戸ㄹ㐳晦挲㕥㘰㘳〰㡦㝢戹㔰挵愳㘴挵㘳㕡づ㑡晦㤲摤㍣㥣ㄵ㡦慦散〵昱攰愱㙢愷㐷ㅤ㕡攲昱㌵扢ㄷ摢㍡晤ㅢ㝢㐱㍣㜸昴搹改挱㈳㑢昱昸㤶摤㍣愸愴㑥晦捥㕥㄰てㅥ㐰㜶㝡㘴搱ㄲ㡦敦搹捤攳㐲昱昸挱㕥㄰て搳㙥㔸敢挱攳㍢昱昸㤱摤㍣戴ㄳ㡦㥦散〵昱攰㘱ㅣㄷ㉣てㅥ愲㠹挷捦散收搱㤹㜸晣㘲㉦㠸㐷㥢摤戰㍣㜸㤴㈵ㅥ㘵㔵㌰收〱㤶㜸㈸戶挸ㄲ慦〱㍣㤸攲㠲攵挱〳㈵昱㈸愷つ㡦㤱挴愳㤷摢攳㠸ㄲてㅥ敢㠸㐷〵㙤㜸㤸㈳ㅥ㤵㙥てㅥ搲㜴收攰攱㡡㜸㘸戴攱㤱㡡㜸昴㜶㝢昰愸愴搳㠳㐷ㅣ攲㔱㐵ㅢㅥ㙣㠸㠷敥昶攰㠱㐵愷挷㕡挷㈳㐲ㅢㅥ㉦㠸㐷ㅦ户〷㡦つ㍡㍤昸扤㉦㌹晡搲㠶㕦昹攲搱捦敤挱慦昷㑥て㝥㜵㡢㐷㝦摡昰㕢㕢㍣〶戸㍤昸つ摤改挱㙦㕦昱㌰㘸挳㉦㕥昱搸挸敤挱㉦搹㑥㡦昵㡥挷挶戴攱㜷愷㜸っ㜴㝢摣㕥攲挱敦㐰挹㌱㠸㌶晣晡ㄳ㡦挱㙥て㝥搵㜵收攰搷㤸㜸㙣㐲㥢㠷ㅣ㡦㑤摤ㅥ晣戶敡昴攰㌷㤱㜸っ愱つ扦㠴㈴挷㔰户〷扦㜰㍡㍤昸㘵㈲ㅥ㥢搱收㜹挷㘳㤸摢攳㙦㈵ㅥ晣㍥㄰㡦捤㘹挳慦〲挹戱㠵摢㠳扢晤捥ㅣ摣愵㡢挷㜰摡㜰㙦㉥ㅥ㈳摣ㅥ摣㜳㜷㝡㜰慦㉣ㅥ㈳㘹挳ㅤ戲㜸㔴扢㍤戸昳敤昴攰㡥㔵㍣㐶搱㠶晢㔴昱搸搲敤挱晤㘷愷㠷散搸昰昹搲㐷挳挶㜹ㄸ摣挱挹愹戵㌱攸挵愹㜷搹㤹昹慣戸㔳ㄳ慢慤㉣㉢搹㠱昹慣戸㈳ㄳ慢㙤㉣㉢搹㘹昹慣戸昳ㄲ慢戱㤶㤵散愸㝣㔶摣㘱㠹搵㜶㤶㤵散㥣㝣㔶摣㐹㠹搵〴换㑡㜶㐸㍥㉢敥㤸挴㉡㘶㔹挹㑥挸㘷挵㥤㤱㔸搵㕡㔶戲攳昱㔹㜱〷㈴㔶〹换㑡㜶㌶㍥㉢敥㜴挴㉡㘵㔹挹づ挶㘷挵ㅤ㡤㔸㘵㉣㉢搹愹昸慣戸㜳ㄱ慢敤㉤㉢搹㤱昸慣戸㐳ㄱ慢㐹㤶㤵散㍣㝣㔶摣㠹㠸搵㑥㤶㤵散㌰㝣㔶摣㜱㠸搵ㄴ换㑡㜶ㄲ㍥㉢敥㉣挴㙡㥡㘵㈵㍢〶㥦ㄵ㜷㄰㘲㌵挳戲㤲㥤㠱捦㡡㍢〵戱㥡㘵㔹挹づ挰㘷挵ㅤ㠱㔸捤戱慣攴㐳敦戳攲㠷㕦慣㜶戱慣攴㠳敥戳攲〷㕥慣收㔹㔶昲攱昶㔹昱㐳㉥㔶ぢ㉣㉢昹㐰晢慣昸挱ㄶ慢摤㉣㉢昹㄰晢慣昸㘱ㄶ慢㍡换㑡㍥戸㍥㉢㝥㠰挵㙡戱㔸ㄹ捥㠷㔵昱昳㈹攷扣慦晥挶㥡ㄳ㥢ち摦㉡晣㠵㈶㝥㈴㐵㜱㤵㐷挱㑦愱㈸慥昴㈸昸挱ㄳ挵ㄵㅥ〵㍦㙢愲戸摣愳攰挷㑢ㄴ㤷㜹ㄴ晣㐴㠹攲㔲㡦㠲ㅦ㈲㔱㕣攲㔱昰㜳㈳㡡㜵ㅥ〵㍦㉡愲戸搸愳攰愷㐳ㄴㄷ㜹ㄴ晣㐰㠸攲㐲㡦㠲㥦〱㔱㕣攰㔱㜰戳ㄷ挵昹ㅥ〵户㜴㔱㥣攷㔱㜰攳ㄶ挵戹ㅥ〵户㘷㔱㥣攳㔱㜰ㄳㄶ挵㕡㡦㠲㕢慤㈸捥昶㈸戸愱㡡攲㉣㡦㠲摢愶㈸捥昴㈸戸㌹㡡攲っ㡦㠲㕢愰㈸㑥昷㈸戸搱㠹攲㌴㡦㠲摢㤹㈸㑥㉤㔵昴昹㝦攳敡㕦ㅥ</t>
  </si>
  <si>
    <t>㜸〱捤㥤〷㜸ㅣ搵昵昶㜵㘵㘹慣㔹摢㜸挰㤸㘶㡡㘵㔰㈸㌶㘶晢慥っ挶ㅤ㘳㜰〱换㠶㔰ㄲ戱㘵搶ㄶ愸ㄸ㐹㙥㄰㘲㡡㐳〰㠷㔰㠲〱搳㌱扤㤳㠰〹㉤㄰㙡〸扤户㐰攸〴〸扤㜷扥昷㍤㌳㈳捤㑥㔱挹㍦摦昳㘴扤㝢㍣昷㥥㜶攷户戳戳戳㜳捦㡣㉡㔴㐵㐵挵㑦㜸昰㝦㍥慡戸戰㜹挳昲㡥㑥戳㘵散㤴戶收㘶戳搰搹搴搶摡㌱㜶㔲㝢㝢㙥昹捣愶㡥捥〱㌰搰ㅡ㥢愰敦愸㙥散㘸㍡捣慣㘹㕣㘲戶㜷挰愸扡愲愲愶㐶慦㠴㝥㔳晢㘵㌸つ㥤㕥㝡ㄵ〵慣㉡㜴㡤㘲㈰㐵つ㠵㑥ㄱ愱ㄸ㐴㌱㤸㘲〸挵㝡ㄴ㐳㈹っ㡡昵㈹㌶愰ㄸ㐶戱㈱挵㜰㡡㡤㈸㌶愶搸㠴㠲昹昵捤㈸㐶㐰っ摥ㅣ㘲摥㤴挹㜳昲〷㘳㙤ㅡ㍡摢摡捤㌱㈳昷戱挶㍣㍥ㄶㅢㅢㅢㅢ慦㡦愷挷㐶挷㡣㥣戲戸戹㜳㜱扢㌹扥搵㕣摣搹㥥㙢ㅥ㌳㜲慦挵昹收愶挲㥥收昲㜹㙤㠷㤸慤攳捤㝣㌴㤱捦㈵戳戱㘴㉡㔵慡慦捦づ摥〲㤱㘷㑦㤹扣㔷扢㔹敡昸㙦挵摣㤲㌱攷㑣㤹㍣㜶戶搹昹摦㡡戹ㄵ㘲㈲攴搴戶㤶㕣㔳敢㝦㈹㘸㌵摦搳搴㔴戳搰挴㌷摦㌴摢㥢㕡ㄷ㡣挵戰换㐰愳㤵ㄹ㍢愹愳㘳㜱换㈲㙥㐷㔳捣收收戹㘶㐹摥昴㤶愹ㅤ㥤㝢攵摡㕢㍡〶户㤰㥦搹㙥戶ㄶ捣㡥昵㕡愶㉤㉢㤸捤戶㘱㐷㑤换㍥戹昶搹戹ㄶ戳㡡ぢ㐳㕢慣昷㜰㐶搱㙣敤㙣敡㕣㍥愴㘵㝥㠷㌹㌷搷扡挰愴㐹㜵换昴挵㑤㐵㔵㔵㠵㘷挵㠰㙤㠳㐶㈶㙦ㄴ挶搳㌲㘵㘱慥扤㔳㕡㝣ぢ㘳㐱戶慥捤㐵搶愲㙣㕣摣愴㐶㝡扣昸㥥㌵㌴戵散㘹戶户㥡捤㑣挲㜷㜲戴挷㐸〰㔹敦㐳ㄷ㈹㘷㜵昸㉥愹㐱昶㠷㡦敢挲㉣摡㐸㠸㑤㘶户戵户㘰㠳㥣㘵收㕡挷挷挶㌴㜴ㄶ愷㥡㑢挶㐷挷挶昵㕡㘸昵㔱戴摢ㅡ㘲ㄸ㘰ㄴ摢㕡㥡づ换㤱昶戸㜸㍡ㄳㅦ愷㙦㐳㤳㍡〸㔵昵㈲㍥敡敥〴晣戸㔵㌶收㉡ㅢ昳㤵㡤㠵捡挶㘲㘵愳㔹搹㔸慡㙣㕣㔰搹戸戰戲戱愹戲昱攰捡挶㐳㘰攳㍣㙡〶づ慣戴ㅦ㥢扣戵昹挶㙦摣戸㝡㡦㔳ㅦ㕣㔰昹捣扤㡤㕢㉡㝥扡㘵攷戰㉤ㄶ挲〷扣ㅤ戴晡昶㄰摡づ㄰扥〱搷㐷挷改愳㘹㌲〶㐲愹愷㌰㘰づ㝡摦㑦㍥扢㜵搶户搳㜷㍦改㠶㕤收扥扤敤㤹㌵㡡扢ㄱ挹㌶ㄶぢ攱搹㜶㘲愸㈸㠴ㄶ㠳昰㘵换挴挶改㜱㥡㈴㈰㤴㝡搸捥戶㜴㐲攲摡㔹㜷㥦㌰昳攸挶㕦㍥戴晥㕢扦㝦㑢㜱㝦㈵搹㔲㔸〸捦㤶㘶愸っ㠴㤶㠵昰㘵换㘲摤敡㘹㌲づ㐲愹晢散㙣敡摦㠷敥㜴㤲㌱㜲敡慡敦㡦㌶搶慤昹㕣㔳摣㌱㑡戶㕤戰㄰㥥㙤㍣㐳敤ち愱㑤㠰昰㘷换㡣搳㈷搲㘴ㄲ㠴㔲㜷搸搹㥥晥捤㈵ㅢ㕣昵攱攷搳慦晡昴愴〷愷摦昵晣㘰挵て愳㘴㥢㠲㠵昰㙣㔳ㄹ㙡ㅡ㠴戶ㅢ㠴㉦㕢㍤㌶戴改㌴搹ㅤ㐲愹㍦摢搹〶㙦晤挴㠱戱㘷〶捦㌹收㘷挳捥㍤晢昲捣搶㡡扢㝡挹戶〷ㄶ挲戳敤挹㔰㌳㈱戴㔹㄰扥㙣ㄹ慣摢㙣㥡捣㠱㔰敡㝡㍢摢ㅦ㡥摣攸攵挴戴㔷㈷摥晡㤷捥㡥㥢㡤㤵户㈹㝥愷㐸戶扤戱㄰㥥㙤㉥㐳㌵㐰㘸昳㈰晣搹㔲攳昴昹㌴搹〷㐲愹㉢散㙣㘳敥㍦㝡搷扤挷ㅣ㌸昱搶挷昷搸㘵敤戶ㅢ㥤愹〶㐱㉤搹㝥㡥㠵昰㙣晢㌱搴晥㄰摡〱㄰扥㙣搹攴㌸晤㐰㥡晣〲㐲愹戵㜶戶㕦摦㜳昵攲敢慦㜸㘵捥つ㡢捦㑣㌵㘴㕡㜷㔵晣㤶㤴㙣㡤㔸〸捦㜶㄰戴㝡づ㐲换㐳昸戲㘵戲攳昴〲㑤㡡㄰㑡㥤㙤㘷ㅢ扤攲愱㐷㍥㝥㈳㌲㜵昵㔹戵户扥㝣攳㠹㕦㉡㝥ㅤ㑢戶ㄲㄶ挲戳㉤㘰愸㠵㄰㕡ㄳ㠴㍦ㅢ㍥〱〷搳攴㄰〸愵㑥戳戳慤㍦敡捥㤳㡡挳捥㤸㜳昲㘹㙤㑦扤㌳敦㤸昱㡡摦晢㤲慤〵ぢ攱搹㕡ㄹ慡つ㐲㕢〴攱换㤶慥ㅦ愷ㅦ㑡㤳㜶〸愵㑥戴戳㙤昶搱攸㔹㕢扣㍦㜱昶搵慢㌷晢扣㔶㡦ㅡ㡡〷ㄸ㤲慤ㄳぢ攱搹ㄶ㌳搴ㄲ〸㙤㈹㠴㉦㕢㍤昶㈵换㘸戲ㅣ㐲愹㘳敤㙣㌵戹ぢ户ㄸ㜳摦㙦昷㍣改慡搷ㄶ㍤㌳晡㥡ち挵㈳ㄹ挹㜶㌸ㄶ挲戳晤㡡愱㡥㠰搰㝥つ攱换㤶挵晢戶㠲㈶㐷㐲㈸戵挲捥㜶攴换摢㔶㌶㝥晣搰挴昳慥ㅣ㝢改攸㘵㑦扣愶㜸挸㈴搹㡥挶㐲㜸戶㘳愰搵㔷㐲㘸扦㠱昰㘷〳挹㘳㘹昲㕢〸愵㤶搹搹昶㥦㌸敢戰㕤㉥ㄸ㍦攵㤲攷㕥捦捣扡昰㉦㌷㈹ㅥ㥢㐹戶攳戱㄰㥥敤〴㠶㕡〵愱晤づ挲㥦つ晢㤲ㄳ㘹昲㝢〸愵づ戵戳改摦摤昹ぢ敤攴㌱㔳㙥晢昱慤㐷㍦慢㕥㌷㐳昱㈰㔰戲㥤㡣㠵昰㙣愷㌰搴愹㄰摡ㅦ㈰㝣搹㌲㠹㜱晡㘹㌴㔹つ愱搴挱㜶戶ち攳愸㑦㍦㥥㜴搶戴搳〷慣愹㙤㥥㘳㙥愰㜸戴㈹搹捥挰㐲㜸戶㌳ㄹ㙡つ㠴㜶ㄶ㠴㍦㕢㝡㥣㝥㌶㑤捥㠱㔰慡㘰㘷扢敥慤ㄱ㤷㑦㥣搱㌹敢愲㌱搷散昰捤挸ㅢ昶㔳挳愱㤶㙣攷㘱㈱㍣摢昹っ㜵〱㠴㜶㈱㠴㍦ㅢ摥户戵㌴戹〸㐲愹〳敤㙣ぢ㠷㉦㠸户慥㍤㙦昲㉡㙤㕥攱㥦㐷ㄵ㠷㈸ㅥ㍦㑢戶㑢戰㄰㥥敤㔲㠶扡っ㐲扢ㅣ挲㤷㉤ぢ㤲㔷搰攴㑡〸愵收摢搹㙥摤愳㌹㝡㜱㙡收昴戵〷捣慥扦昷摣敢㥡ㄵて搴㈵摢搵㔸〸捦㜶つ㐳㕤ぢ愱㕤〷攱捦〶㤲搷搳攴㡦㄰㑡捤戶戳㡤㘸晢昱挸㍤ㅡ㍥㥤㜴晡戴扢晦㜱攸㠹㉦㝦慡㌶㠱㕡戲摤㠰㠵昰㙣㌷㌲搴㍡〸敤㈶〸㝦㌶㝣〷晣㤹㈶㌷㐳㈸㌵摤捥戶昵ㄶ扦摡敥摢㤵㡢昷㌸敥㠱攲捡戳户㡤っ㔵㥢㐲㉤搹㙥挵㐲㜸戶摢ㄸ敡㜶〸敤㉦㄰扥㙣ㄹ㝣〷摣㐱㤳㍢㈱㤴㥡㘸㘷㝢攷戳つ攷敥㜳昸㝡㤳㉦敡㤸昹散㕥㌵㍦扥愰㌶㠳㕡戲摤㠵㠵昰㙣㜷㌳搴㍤㄰摡扤㄰扥㙣㘹散㑢敥愳挹晤㄰㑡搵摢搹㉥㕡扤㝡攳㕢挷㍤㌲改㤲㘷敦摢晤㤰㠹㍢㔵愹ㄱ㔰㑢戶〷戰㄰㥥敤敦っ昵㈰㠴昶㄰㠴㉦㕢ㄶ晢挹㠷㘹昲〸㠴㔲㜱㍢摢攵挷晣㘳摤搸敡敦㈶㕦㝥摥昸攷㥦㑤ㅤ晤捡攰挷愰摥摢㍥ㄸ㥥摡㥥㕢㡡㥦ㄷ摤扦㕣攲㘳愳晣搷晢㑦㌶晣㘲㉢愵㑡㤹㔲㉣㔶㑣㐵㜳㠹㕣㜵㉤挲昶昵户〱㜷搵㠳㑢晢㌶攱㤸㝡愹晣㔸搸㝣㜲慥挳散晥敤㌰摡搶㑤㙥㕢摣㕡散ㄸㄱ慣㙣攸捣㜵㥡㥢㜹㜵摤㐱㝣㙥つ昸㈹㘵㜶㐸扥㉤扤㙥晢攴㥡ㄷ㥢㤳㤶㌵㔹敡㉤㍣㙡晣㤰㙡换㠷㙢㜷㙢㌷て敤搲晡㐶㌴〹扦昴㤷㐸㙣摦㕡㕡㉡㙢㕣㈳愷㉣㙣敢㌰㕢㘵㜸愳㕢昶㙡㉡ㅣ㘲戶㌷㤸㍣㑦㘰ㄶ㘵㔵㠷㔳㘵晦㥡ㅢ㍤愷ㄵ㉢㡡摦㘷挵㔱敥摥搲戴㘵㥤㘶㙢搱㉣㘲扣㡢捣昶捥攵昳㜲昹㘶㜳愳㌲ㄳ㉢㈷ㄴ㥢㤶㜵敦搶㔶㔸摣㌱愵慤戵戳扤慤戹㕣㌳愹戸㈴㠷㕦㤰挵㔹㙤㐵ㄳ㍦〰慢昸愸㔰ㄵ〳〶㈸㔵戱㐳搰慦㌰挶敤ㄸ㉢㙦㠴敢㉤摥〲敦昹㈶攵㥢摤搸戹㔸㍢慣㐵戳挹㙤戲㜲㥢㕥㠲㐹㕣㠶搹㍥摣搰戵㑥㍣愹㐲敢敤挲慤㘵㡣㕤敦摣晦㕦攳捡捡㘱昶摡㑦㕢㠲㕦搹扢攳〷㘵戳搹摥攳㈹㈱挵ㄱ改㡦㐳㔴敦㠴㑦㜳㈸扤㉡㔸愸㘵㙡㜹昵搲愶㘲攷㐲㙤愱搹戴㘰㈱て戹㜰摡愸愶㠶㘸㝤て晤㐹㜴改㑦㔱㍣つㄱ㠹㔴㘸捦搰㐸㡢攸捦㕡敤敡㔱昸扦晦扦摦㉢攱愵换昹〲㥣摣改愸㙥搹慤慤扤㘳挰㠰愰戵摣㍤搷戱戰㤳㥢㘷捦㑡挶㝢㡥攲㜹㠸敡㙤㈰㝡㍤㍤㌰ㄴ㐶㔵㍣ぢ㌲愴㘵慡㔹捡攱摣㤳㝣扡㔵慥扡挵㍡㥤㌱搵散㈸攸㍣敦㌱〳㥦㤵㘵ㅡ㤶昰攱ㅦ摣挲慤摦㕣搶㌹㌵搷㤹ㅢ搸㠲㌳㈸㜸㤷㜴ㄸ㡤ㄶ㉦㙢㠹㥥㐳愴捦昱㡥搸㉤㐴㌰㘴搱ㄵ㘵㤰㜴㔸㤱昰挱挱攷愵㘲㠰㉤㝢㕥〹㡣㝤㑢慣㠴收摤搰换捦㠴昰㥣挴㜴戳㜵摥昲㐵㘶〷捤㙢戴ㅥ㔱㝡㍦㕥っ㌶愷㤰㥦摦搹搴摣㌱ㄶ㈳㥤摥摥戶㜸搱㝦㌳づ㘳改㉦㐰㌸㡦敡㥦㘱㉢敥晢㍡〱㔷挵挰㈵㝣㙦ㅡㅢ㉢㙡ㄸ㡤㍤晡搶ㄴ摣㕡ㄱ散㈷晣㈷て晤㘵晣ㄷ改㐹㔷㕤〷㡢晥㥣㌵慡㠶晤攰ㄶ㄰㥡搷㙥捡㜹戰ㅡ㘹㠰昶㤰㤶㝤摢摡て挹户戵ㅤ挲敤㘹㍤㘹㜵㉣㌴捤㑥㥥㕢ㅡ㘴㥦㑢㤳㜳㘶㑡つㄸ㔰㜶㕥挸㜵ㄲ㙡㉢挴搷㕥㠳ㄸ㌲愹戹㜹愴ㄳ戱㐳㝢ㅤ㕤〳㜰㤶㑢㝢〳ぢ戵搸㤳㜷戶㜵㈲改挸㈵改㤱㍢㡥㙣㌰ぢ㙤慤挵㤱昳ㄶ戶㥢戹攲搸㘵捤ㅤ换搴收挰挰㔳㌹摢㝣㥡㍡昸戹挴ㄷ㤳慥㝣敦㈱㜳㠷㠱㠷㍦慡㐶搸ち摦ㄹ愵敤ㄸㄸ㉦晤㙤〸戵㈹捣戸㝢挱㜲昹㐳㝦〷㙤晤㕤㡡昷㈰戰㤳㄰散搸㐷扣㙦㌵搵昶昸㥦晢〹晤〳㡡て㈱搴㘸〸㝥㑡昵㡦㈰㥣㠷㌲㄰㥦㙦扥扣㠱㍢愰摢晦〶㝥㠶摥㠸摥㠳㑥㡤㠱〵摦㐴㥤搰㜴㘲搲㠹㐸㘹〸ㅣ〸愰摡㔶昸㑥㜲敤〴㌷〱昰㍤晤〷挰㉣ㄸ挰㡦捣㐱㌰㍡㌷㍤ㄷ㠰㑡慢愹愲搰〹㠰〱攸搰㜹㤲㕦挵搱㈵〰慡搱㜲ㅥ敡摢ㅦ㕤〰㘲攸昶〳搰ㄹ㔳敦㐱愷ㄲ昰ぢ〲昰㌱㠲〷〲昸挸㔶昸捥扢愵ㄱ愹㤶愳搸㠰㐳晥〰㘶挱〰㌶㠴㕡ㅦ㑥戱ㄱ㠴ぢ挰㈶㔶㔳㘵㄰㐴〰㙣㑡愳捤㈰㔴㍤扡〴挰〸戴㥣㠷㝡搳つ㈰㡢㙥㍦㠰慤ㄸ㔳敦㐱愷挶挱㉦〸挰㡢㘱〰㕥戰ㄵ扥㔳㠱攳ㄱ愹㤶愳搸㡥㐳㝥㉥ㄴ挰づ㔰敢愳㈹挶㐰戸〰㡣戵㥡㙡㔷〴ㄱ〰㍢搱㈸ち愱㈶愲㑢〰挴搰㜲ㅥ敡㔱㌷㠰〹攸昶〳㐸㌱愶摥㠳㑥㑤㠲㕦㄰㠰㝢挳〰摣㘳㉢㝣㘷㈷愷㈲㔲㉤㐷戱㉢㤲慡扢㐲〱㑣㠴㕡㥦㐴㌱ㄹ挲〵㘰慡搵㔴搳㄰㐴〰㑣愳搱㙥㄰㡡攷㉢〵挰㜴戴㥣㠷扡搹つ㘰㌷㜴晢〱散挹㤸㝡て㍡戵㍢晣㠲〰㕣ㅢ〶攰ㅡ㕢攱㍢㘱扡㈷㈲搵㜲ㄴ昳㌸攴慢㐲〱散〳戵扥㉦挵捦㈱㕣〰昶户㥡㙡㈶㠲〸㠰〳㘸㜴㈰㠴㥡㡤㉥〱昰ぢ戴㥣㠷㕡敢〶㌰ぢ摤㝥〰㌹挶搴㝢搰愹㌹昰ぢ〲㜰㘶ㄸ㠰㌳㙣㠵敦ㅣ敥㕣㐴慡攵㈸づ收㤰㔷㠷〲㘸㠶㕡㙦愱㘸㠵㜰〱㔸㘴㌵㔵〳㠲〸㠰㐳㘹搴づ愱收愳㑢〰㜴愰攵㍣搴敦摣〰收愱摢て㘰㈹㘳敡㍤攸搴㍥昰ぢ〲㜰㜴ㄸ㠰愳㙣㠵敦戴昲㝥㠸㔴换㔱ㅣ挹㈱慦〸〵㜰㌴搴晡㌱ㄴ㉢㈱㕣〰㡥戵㥡㙡㝦〴ㄱ〰扦愵搱㜱㄰敡㐰㜴〹㠰攳搱㜲ㅥ㙡㠹ㅢ挰〱攸昶〳㌸㤱㌱昵ㅥ㜴敡ㄷ昰ぢ〲搰ㅣ〶攰㄰㕢攱㍢搳㝤㄰㈲搵㜲ㄴ愷㜳挸㑤愱〰捥㠴㕡㕦㐳㜱ㄶ㠴ぢ挰㌹㔶㔳攵㄰㐴〰㥣㑢愳昳㈰㔴〱㕤〲攰㝣戴㥣㠷㍡挸つ㈰㡦㙥㍦㠰㡢㘰ㅦ搱㝢搰愹㈲晣㠲〰散ㄳ〶㘰扥慤昰㥤㝣攷㔹昵㕡㡥攲㙡づ戹㈱ㄴ挰戵㔰敢搷㔱㕣て攱〲昰㈷慢愹ㄶ㈲㠸〰戸㠱㐶㌷㐲愸㠳搱㈵〰搶愱攵㍣搴ㅥ㙥〰㑤攸昶〳戸㠵㌱昵ㅥ㜴敡㄰昸〵〱㤸ㄸ〶㘰㠲慤昰捤〷戴㈲㔲㉤㐷㜱㌷㠷㍣㍥ㄴ挰扤㔰敢昷㔱摣て攱〲昰㠰搵㔴㙤〸㈲〰晥㑥愳〷㈱搴愱攸ㄲ〰て愱攵㍣㔴搲つ㘰ㄱ扡晤〰ㅥ㘳㑣扤〷㥤㙡㠷㕦㄰㠰ㅤ挲〰㙣㙦㉢㝣㔳ㄴ㡢ㄱ愹㤶愳㜸㥥㐳摥㌶ㄴ挰㡢㔰敢晦愰㜸〹挲〵攰㥦㔶㔳㉤㐱㄰〱昰ち㡤㕥㠵㔰换搰㈵〰㕥㐳换㜹愸㉤摤〰㤶愲摢て攰㉤挶搴㝢搰愹攵昰ぢ〲戰㘱ㄸ㠰㘱戶挲㌷㙢昲㉢㐴慡攵㈸㍥攴㤰搷て〵昰㌱搴晡㈷ㄴ㥦㐲戸〰㝣㙥㌵搵ㄱ〸㈲〰扥愰搱㤷㄰㙡〵扡〴挰㔷㘸㌹て㔵攳〶昰㙢㜴晢〱㝣挷㤸㝡て㍡㜵㈴晣㠲〰晣昸㐳挸愱昰て戶挲㌷㤱㜳っ㈲搵㜲ㄴ㔵㤵ㄸ昲㜷㌰ぢ㍥ㄴ搶愰搶〷㔲搴㐰戸〰㐴慣愶㕡㠹㈰愳ㄸ㘸㄰㡤〶㐳愸㘳搱ㄴ〰㐳搰㜲ㅥ敡㔳攴攸晡㌱昴ㅢ㜴晢〱慣て晢㠸摥㠳㑥㜱挲㈸〸挰㍢㘱〰晥㘵㉢㝣㜳㑢㈷㈰㤲〰搸㡣㐳㝥㉢ㄴ挰收㔰敢㕢㔰㙣挹搱㜵晦ㅡㅣ㘹㌵搵㉡〴ㅡ挵搵愹愵搱㈸〸㜵㈲㥡〲㘰㙢戴㥣㠷㝡挹つ攰㜷攸昶〳搸ㄶ昶ㄱ扤〷㥤晡㍤晣㠲〰㍣ㄹ〶攰〹㕢攱㥢敥㍡〵㤱〴㐰㤴㐳㝥㉣ㄴ㐰ㅣ㙡㍤㐱㤱攴攸扡〱愴慤愶㍡ㄵ㠱㐶㜱㜵㌲㌴捡㐲愸搳搰ㄴ〰昵㘸㌹て㜵扦ㅢ挰ㅦ搰敤〷㌰ㅥ昶ㄱ扤〷㥤㕡つ扦㈰〰户㠷〱戸捤㔶昸㘶攰捥㐴㈴〱戰ㅢ㠷㝣㑢㈸㠰摤愱搶㘷㔰散挱搱㜵〳㤸㘹㌵搵ㅡ〴ㅡ挵搵㤹㐵愳搹㄰敡㙣㌴〵挰ㅣ戴㥣㠷扡摥つ攰㉣㜴晢〱㌴挰㍥愲昷愰㔳攷挰㉦〸挰愵㘱〰㉥戱ㄵ扥㐹挱昳ㄱ㐹〰ㅣ挸㈱㕦ㄴち攰㤷㔰敢㡤ㄴ〷㜱㜴摤〰昲㔶㔳㕤㠰㐰愳昰搲ぢ㌴㉡㐲愸戵㘸ち〰ㄳ㉤攷愱捥㜲〳戸㄰摤㝥〰㑤戰㡦攸㍤攸搴㐵昰ぢ〲㜰㜲ㄸ㠰㤳㙣㠵㙦㥥昲㔲㐴ㄲ〰敤ㅣ昲㠹愱〰㍡愱搶ㄷ㔳㉣攱攸扡〱㉣戳㥡㡡㤳㤸愳戸㍡换㘹㜴ㄸ㠴扡〲㑤〱㜰㌸㕡捥㐳慤㜴〳戸ㅣ摤㝥〰㉢㘰ㅦ搱㝢搰愹㉢攱ㄷ〴攰戰㌰〰换㙤㠵㙦敡昴ㅡ㐴ㄲ〰挷㜱挸㑢㐳〱㥣〰戵扥㡡攲㜷ㅣ㕤㌷㠰摦㕢㑤㜵㉤〲㡤攲敡㥣㐴愳㤳㈱搴昵㘸ち㠰㔳搰㜲ㅥ慡搵つ攰㍡㜴晢〱慣㠶㝤㐴敦㐱愷晥〸扦㈰〰挵㌰〰〵㕢攱㥢捤扤ㄱ㤱〴挰㜹ㅣ㜲㉥ㄴ挰〵㔰敢ㄷ㔲慣攵攸扡〱㕣㙣㌵搵㍡〴ㅡ挵搵戹㠴㐶㤷㐲愸㍦愳㈹〰㉥㐳换㜹愸㥦扢〱摣㠴㙥㍦㠰慢㘰ㅦ搱㝢搰愹㥢攱ㄷ〴㘰㜶ㄸ㠰㔹戶挲㌷挱㝣ㅢ㈲〹㠰ㅢ㌹攴㍤㐳〱摣〴戵晥㘷㡡㥢㌹扡㙥〰户㕡㑤㜵㍢〲㡤攲敡摣㐶愳摢㈱搴ㅤ㘸ち㠰扦愰攵㍣搴㘴㌷㠰扦愰摢て攰㉥搸㐷昴ㅥ㜴敡㑥昸〵〱挸㠶〱挸搸ち摦㥣昷摤㠸㈴〰ㅥ攴㤰㔳愱〰ㅥ㠶㕡㝦㠴攲㔱〸ㄷ㠰挷慤愶扡〷㠱㐶㜱㜵㥥愰搱㤳㄰敡㍥㌴〵挰㔳㘸㌹て㌵挶つ攰㕥㜴晢〱㍣〷晢㠸摥㠳㑥摤て扦㈰〰愳挲〰搴摡ち摦㌴晣摦ㄱ㐹〰扣捡㈱㙦ㄵち攰㜵愸昵㌷㈸摥攴攸扡户㠰户慤愶㝡㄰㠱㐶㜱㜵晥㐵愳㜷㈰搴挳㘸ち㠰㜷搱㜲ㅥ㙡㈳㌷㠰㠷搰敤〷昰〱散㈳㝡て㍡昵〸晣㠲〰っづ〳㌰挸㔶㜸㉢〳慡ㅦ㐷愴㝥捣攸づ攲㠰㑢晢㌴㤹㑢㌹〵戵㕥〹㌵挳㔳ㄶ㜷㜴戶挹㝣搹㤰搲搴戶搹㙤㥤㔳㥢㍡ㄶ㌵攷㤶て㉢搹ぢ晢㉥㌴㕢㌱㥢摤㡥㐹㙤㑦㕦摢愲㐵㘶㔱㉦㌵戴㉤㙥㉦㤸㌳愶晥㉦捣㜶㘳晤昰搶挹㐴㜷愵挲攳㍦㥢挰慤㠰㈷戶ㄲ㍣㉡慡㥦㐴㐰敦㍣㥣㔴㉥扢收捣㘵搱㠰攱搰㙥愲昳㥡㍡㥢捤㐱㈵㤹慦㤶攵㥡ㄲ㈸愲㐴愰㌸戰挴戹㈰㜳敡㤰搲昴昶愶㘲㜳㔳慢挹㌷㘳㐳换㜴愶戹〰攵〰㝢戵㜵㌴戱㙣㜹㐸㘹㕥㝢慥戵㘳ㄱ㘷㌶ぢ换㌷㈸㙢挹ㄴ㘸㜵㘹㜲㔳㙢〷搲挸扢挸攵愱愵㠶㠵㙤㑢㜱扤挲攲㤶搶改戹㐵ㅤ晦ㄳ敦㡡攲摢㈲て㜹㙢㔴愵慡慣㔴㌵㤵㌵晦改晢愳㝤㠹捦搸㌰慢ㄲ㝣㈴戶搳捥昶愶晣㘲〲㤳ㅣ㜱挸㉡ち㜹て㉢慡㥦挲㤲㜷づ搳昵ㄶ㝡ち㄰㌸搶戲㍡晣挰戹昰慥㡢㐰戶㠰戹晥ㄵ㠶㌳昸㙢㠸㍤愶捦㥦搱㕤㥡昳㝦扡愲愲晡㘹㐴敥㜳㈵挴㜰ㄸ慦㘷㙤㐲慣㡥攰ㄶ㠵㑦㈶戶〴戶扣㥢㘵愴㈴㌶摣㐲搷敢㕥摣つ㤳改㠳㑢㌳㜳㜹戳ㄹ㌵〰㉤戹捥昵慣〶㡢㌱㔰㜱摦㘱敢愶戴戵戴攴戸挹昱扡㠱㠶㐲慥搹慣㈹㑤㕡摣搹㌶慢愹㔵㉦㐱挸㜶㘹㜷攵㤶愱㉢户捣㥡慤㉦捤㘵㙤㤰㉣㌳㔶摢㠲㕣㝢㔳攷挲㤶愶㐲つㅢ慣摦昹㥦搸㔶戱晦愸〲㑣攷攱散㑢扣搳晦搶㈴㍣摥敥戱愸㤸㈱㍡扥晤搸愲㉢㤵㠶㝦敡㍦㉣ㅤ挱㥥㐷扥㔰昴㙦ㄱ慤ㅡ㉦搹ㄵ挹㔸㍥㤶愹㔸㉣㝥扣〲㥢愸散㥣搴戳㌴挰㑢晦づ愶㕣攰慢敡㌹㠸ㅥ敢ち〶挲㈰㌲戳㉤㔷摣㉤㔷挰㌵㐰〳敤㉢㠰㙡昰搶㜲㔷搳㙥戰搲㘳ち㡡㠷㌰㤵扤愴愹㘸戶搷戰愳〱㔷㌸㔵戱㐶㐴戳摥㐳捣㜹て愸愸慥ㅥ㔴ㄳ㤴㙢㠶ㄳ㙢ㅢ㝢晥摣㝤〵搵っ㕦晣昷昷捥㑥攰搸㈳ㄱ昹㡡晡ㅥ慢愳晦挰㜵㝡ㅥ㥤㕣ㅦ㡦挱㡦㌴昸〹愲晡〵㈸扤敦㑤㜹搱〵㑡㌳㜴ㄸ㔵挹戵㌳㉣〷愹㐱改㠴搴㤱㔴换㡡っ㜲搵㝦㘸㔶改㐷㡤㜳㐱㡥搶㠰慤摣㉣㐶慣晤㉢敢㑣昰捤㔰㔱㔹㔹㠵户㕡昳搶捥昹搲㈲㔸㑢㠳㈹㠵㈱㙡㑢っ㐱㘳捤攰〸㝥㔸㄰扦㌱攸〲㤵㘷㘰㠵戹敤㥦昰㥦㍣㈲ㄱ扤ㄲ㍥ㄵㄱ昵㌲愴〳㐲㘳㡦㐵ち㙦〱捥㠳㐱愸户搱挹挳〱搷㤷㤷㝡〷㑤㝥㠱攱散ㅥ㔸挹挳戳㜳㔴敦愲㤷㍢㐸㕤㘳㤰昷戰挴晤㑥搷㜶㔸㠳摥摥户挳昷改㠱㤷捥慢摢戸㈰慦て戰攰っ㤹ㅤ昶㤰㈳戰搱〷搱昰挳㘰㠳挱㌴ㄸ㐲㠳㡦㘰挰㌷㔸㕢て慤㔰㜰扣㔰㈶〰㥣〱ㅦ㠰晢捣㤵挴〵㙥㝤㈶搹㠰㐹扥㠷㠱ㄷ摣㡦攸敢〵ㅣ摦㈳〱户㈱㠳㜰㡤换挰㙤㠴摥摥挱㔵挲㡤㘸昴㡤㈵㠸搵㔰㉣㑤〸〰户〹㙣昴㑤㘹挸戲㠵〰㠳捤㘸㌰㠲〶慣㘴㄰㜰㥢愳ㄵち㡥搷晣〴㠰摢ㄲ㍥〰挷敡〶㈷㠹ぢ摣㔶㑣㌲㤲㐹㔸㠹攰〵挷昲㠳㕥挰戱㌸㐱挰㡤㘲㄰㔶㈹㤴㠱摢〶扤扤㠳㘳㌵〳㥥戸㥡㡢㐱戰㈰㉦㤶㌴㌸㐳㘶㠷扤挵晤っ㌶晡戶㌴㘴戹㐳㠰挱㜶㌴搸㥥〶慣㠰㄰㜰㍢愰ㄵち㡥㤷㉦〵㠰ㅢ〳ㅦ㠰摢捡㤵挴〵㙥㐷㈶ㄹ换㈴慣㘰昰㠲㘳搹㐲㉦攰㔸搴㈰攰愲っ挲敡㠶㌲㜰㜱昴昶づ㡥㔵㄰㜸攲戴㈸㠳㌸攰㔸ちㄱ挰㈵〹ㅢ㍤㐵㐳㤶㐹〴ㄸ愴㘹㤰愱〱㉢㈷〴㕣ㄶ慤㜰㜰戸㕡㈹〰摣㌸昸〰ㅣ慢㈹㥣㈴㉥㜰㍢㌳挹㉥㑣挲捡〷㉦戸㠹攸敢〵摣㈴㤸〸戸㕤ㄹ㘴㌲㕡㘵攰㈶愲户㜷㜰慣㥥挰ㄳ愵ㄵっ攲㠰㘳〹㠵㌳㘴㜶摡㕢摣㘴搸攸㔳㘸挸昲㡡〰㠳愹㌴㤸㐶〳㔶㕣〸戸摤搰ち〵挷㡢捡〲挰敤づㅦ㠰㘳ㄵ㠶㤳挴〵㙥〶㤳散挱㈴慣㤸昰㠲㘳㤹㐴㉦攰㔸㐴㈱攰㘶㌲〸慢㈹捡挰捤㐶㙦敦攰㔸㜵㠱㈷慥㔰㘳㄰〷ㅣ㑢㉦㥣㈱戳搳〶户ㄷ㙣昴扤㘹挸戲㡣〰㠳戹㌴㘸愰〱㉢㌵〴摣㍣戴㐲挱昱晡戸〰㜰晢挰〷攰㜲慥㈴㉥㜰晢㌲挹捦㤹㠴㤵ㄶ㕥㜰㉣慦攸〵ㅣ㡢㉦〴摣晥っ挲㉡㡣㌲㜰〷愲户㜷㜰慣搶挰ㄳ㤷扦㌱㠸〳㡥㈵ㅢ〱㕣㝥〹ㅢ扤㤱㠶㉣攷〸㌰㌸㠸〶㌹ㅡ戰挲㐳挰攵搱ち〷㠷换㍣〲挰ㄵ攱〳㜰慣晡㜰㤲戸挰㤹㑣㔲㘲㤲㈳㘱攰〵㜷㌴晡㝡〱挷愲つ〱户㤰㐱㔸扤㔱〶敥㘰昴昶づ㡥㔵ㅥ㜸攲摡㍡〶㜱挰戱搴挳ㄹ㌲㍢敤㉤慥ㄹ㌶㝡ぢつ㔹〶ㄲ㘰搰㑡㠳㌶ㅡ戰㌲㐴挰㉤㐲㉢ㄴㅣ慦㕡っ〰搷づㅦ㠰㘳戵㠸㤳挴〵慥㠳㐹㜸㐷〱挵捡づ㉦㌸㤶㜳昴〲㡥挵ㅥ〲㙥〹㠳戰敡愳っ摣㌲昴昶づ㡥搵㈱㜸㘲㉥㠰㐱ㅣ㜰㉣ㄱ㜱㠶捣㑥ㅢ摣㘱戰搱て愷㈱换㐷〲っ㝥㐵㠳㈳㘸㜰㍥っ〴摣慦搱ち〵挷ぢ㌰〳挰ㅤ〹ㅦ㠰㘳㤵㠹㤳挴〵敥㈸㈶㌹㥡㐹㔸ㄱ攲〵挷㌲㤰㕥挰戱㐸㐴挰慤㘴㄰㔶㡢㤴㠱㍢ㄶ扤扤㠳㘳㔵〹㥥戸㉡㤰㐱ㅣ㜰㉣㉤㜱㠶捣㑥ㅢ摣㜱戰搱㡦愷㈱换㑥〲っ㑥愰挱㉡ㅡ戰ㄲ㐵挰晤づ慤㜰㜰挱㠷㈳扦㠷て挰戱㍡挵㐹攲〲㜷ㄲ㤳㥣捣㈴慣㈴昱㠲㘳昹㐸㉦攰㔸㕣㈲攰㑥㘵㄰㔶㤹㤴㠱㍢つ扤扤㠳㘳㌵ち㥥戸攴㤰㐱ㅣ㜰㉣㐹㜱㠶捣㑥ㅢ摣改戰搱捦愰㈱换㔵〲っ捥愴挱ㅡㅡ戰㠲㐵挰㥤㠵㔶㈸㌸㕥ㄶㅢ戰挵㥤〳ㅦ㠰㘳㔵㡢㤳挴〵敥㕣㈶㌹㡦㐹㔸㠱攲〵挷戲㤳㕥挰戱㈸㐵挰㕤挰㈰慣㑥㈹〳户ㄶ扤扤㠳㘳ㄵぢ㥥戸㥥㤱㐱ㅣ㜰慦㘰挹ㄹ㌲㍢㙤㜰ㄷ挳㐶扦㠴㠶慦〶ㅢ㕣㑡㠳换㘸昰ㅡっ〴摣攵㘸㠵㠲攳ㄵ扥〱攰慥㠴て挰戱ㅡ挶ㄹ㠵ぢ摣㔵㑣㜲㌵㤳戰㜲挵ぢ㡥攵㉡扤㠰㘳㌱㡢㠰扢㤶㐱㔸搵㔲〶敥㝡昴昶づ㡥搵㉦㜸攲㘲㐹〶㜱挰戱〴挶ㄹ㌲㍢㙤㜰㝦㠲㡤㝥〳つ㔹ㅥㄳ㘰㜰㈳つ搶搱㠰ㄵ㌳〲敥㈶戴㐲挱昱㘲攵〰㜰㌷挳〷攰㔸㐵攳㈴㜱㠱扢㠵㐹㙥㘵㤲㉡晣㡣昷㠲㘳㤹㑢㉦攰㔸〴㈳攰㙥㘷㄰㔶挳㤴㠱扢〳扤扤㠳㘳搵っ搱攸㜷㌲㠸〳㡥愵㌳捥㤰搹㘹㠳晢㉢㙣昴扢㘸挸戲㥡〰㠳扢㘹㜰てつ㔸㘹㈳攰敥㐵㉢ㅣ㕣昰㐷昵㝥昸〰ㅣ慢㙦㥣㈴㉥㜰㝦㘳㤲〷㤸㠴㤵㌲㕥㜰㉣㡦改〵ㅣ㡢㘷〴摣㠳っ挲㉡㥡㌲㜰て愳户㜷㜰慣戶ㄱ㜰㡦㌰㠸〳慥ㄶ扤捥㤰㕤攰ㅥ㠵㡤晥ㄸつ㔹㡥ㄳ㘰昰㌸つ㥥愰〱㉢㜴〴摣㤳㘸㠵㠳ぢ晥攵昰㌴㝣〰㡥㔵㍢㑥ㄲㄷ戸㘷㤸攴㔹㈶㘱㠵㡤ㄷㅣ换㙡㝡〱挷愲ㅢ〱昷㍣㠳戰晡愶っ摣㡢攸敤ㅤ㕣ㅡ㙥〲敥ㅦっ攲㠰㘳愹㡥㌳㘴ㄷ戸㤷㘰愳扦㑣挳㙣戰挱㍦㘹昰ちつ㔸搹㈳攰㕥㐵㉢ㄴㅣ慦㠶て昸愸扥づㅦ㠰㘳戵㡦㌳ちㄷ戸㌷㤸攴㑤㈶㘱㘵㡥ㄷㅣ换㜱㝡〱挷㘲ㅤ〱昷㌶㠳戰㙡愷っ摣㍢攸敤ㅤㅣ慢㝢〴摣扢っ攲㠰㘳㠹㡦㌳㘴ㄷ戸昷㘰愳晦㥢㠶㉣晦〹㌰㜸㥦〶ㅦ搰㠰ㄵ㐱〲敥㐳戴挲挱攱㜲昴〰㜰ㅦ挳〷攰㔸㈵攴㈴㜱㠱晢㠴㐹㍥㘵ㄲ㔶昴㜸挱戱㡣愷ㄷ㜰㉣昲ㄱ㜰㥦㌳挸㐱㘸㤵㠱晢ㄲ扤扤㠳㘳㔵㤰㠰晢㡡㐱ㅣ㜰㉣つ㜲㠶散〲昷㌵㙣昴㙦㘸㔸っ㌶昸㤶〶摦搱挰㠴㠱㠰晢ㅥ慤㜰㜰挱晢戸ㅦ攱〳㜰慣㉥㜲㐶攱〲昷ㄳ㤳㔴㘰捡㐲戱ㄲ挸ぢ㡥攵㍦扤㠰㘳㜱㤰㠰挳㔹敤ち戵〴慤㌲㜰戸㜴戸て攰㤶挱㑤挰㔵㌳㠸〳㡥㈵㐵捥㤰㕤攰㌴搸攸〳㘹挸㜲愳〰㠳ㅡㅡ昰㈶㘹㡡ㄵ㐸〲㉥㠲㔶㈸㌸摥㙥㈱㘰㡢ㅢっㅦ㠰㘳㔵㤲㤳挴〵㙥〸㤳慣挷㈴慣㈰昲㠲㘳搹㔰㉦攰㔸㔴㈴攰っ〶㘱㜵㔱ㄹ戸つ搰摢晢ㄶ挷㉡㈴〱㌷㡣㐱ㅣ㜰㉣㐵㜲㠶散〲户㈱㙣昴攱㌴㘴㤹㔲㠰挱㐶㌴搸㤸〶慣㕣ㄲ㜰㥢愰ㄵづ㉥昸愳扡ㄹ㝣〰㡥搵㑣㑥ㄲ㤹㌳戲收ㅣ㐶㌰挹收㑣挲捡㈳㉦戸ぢ搰搷ぢ戸ぢ㘱㈲攰戶㘴㄰㔶㈵㤵㠱ㅢ㠹摥摥挱戱㝡㐹挰搵㌲㠸〳敥ㄲ昴㍡㐳㜶㠱ㅢ〵ㅢ㝤㙢ㅡ戲扣㈹挰㘰ㅢㅡ搴搱㠰ㄵ㑦〲敥㘷㘸㠵㠳ぢ㍥㍢戲ㅤ㝣〰㡥㔵㔰㑥ㄲ搷ㄶ户㍤㤳散挰㈴慣㔸昲㠲扢〹㝤扤㠰㘳ㄱ㤳㠰ㅢ挳㈰㌷愳㔵〶㙥㉣㝡㝢〷挷慡㈷〱户ㄳ㠳㌸攰㔸晡攴っ搹〵㉥ちㅢ㍤㐶㐳㤶㐵〵ㄸ挴㘹㤰愰〱㉢愵〴㕣ㄲ慤㔰㜰扣㥦㐷挰㐷㌵つㅦ㠰扢换㤵挴〵㉥挳㈴㔹㈶㘱愵㤳ㄷㅣ换㥢㝡〱挷攲㈷〱㌷㡥㐱㔸〵㔵〶㙥ㄷ昴昶づ㡥搵㔲〲㙥㍣㠳㌸攰㔸㌲ㄵ挰㘵㔷搸攸ㄳ㘸挸㜲慡〰㠳㠹㌴㤸㐴〳㔶㔸〹戸挹㘸㠵㠲攳慤㐹〲挰㑤㠵て挰戱敡捡㐹攲〲㌷㡤㐹㜶㘳㤲㔷㘱攰〵挷戲愸㕥挰戱㘸㑡挰敤捥㈰慣㥥㉡〳户〷㝡㝢〷挷㉡㉢〱户㈷㠳㌸攰㔸㙡攵っ㤹㥤昶㉦㠷㤹戰搱㘷搱㤰㘵㔸〱〶戳㘹㌰㠷〶慣捣ㄲ㜰㝢愱ㄵち㡥㜷㔹〹〰㌷ㄷ㍥〰挷㙡㉤㈷㠹ぢ㕣〳㤳捣㘳ㄲ搶㜶挸攰攷戳㘵て扥㥡昳昳摥㘹㘷㕦㐹㠰㘴㈸戱㌸愰愱㜳㜹㌳ち㌲戸挸㘹㘸㙢㠹ㄳ敡ㄱ改挳攴㜸㕢㍢㈶昵慡扣㌷㡣攸昲㝤っ㠹〷㙤攸戹ㄹ㠷戸㔱挳摡㠳敡㉢扦昳摦㜰愲换㥦〳敦扥㌲㥦㍥㝣㘸晢㘲㠸ㅢ捥㙡㉡戴户㜵戴㤵㍡㐷㌶愰搸〸ㄷ慣户㌷㤵㉡㉡愲㤳慡㉦㐷挴挰㥣㕣戱慡㔶摥㘸㜲〹㉦昶㡦ㅣ搲摡戶戴㔵㐶㔳摤挱㝢扣〸慦㠱〳㤹㈶挲㍣㝣㙣つ㜸〶敢ㄴ攸慣敦〷㌹㘴㠰挱㠹㝥ㅡ㙢晢愳㕤㌷㘵昲㤴戹㡤昱㐲㈶㤳㐹愴ち挹㘲〲昷ㄷ㡤ㄶ昲昱㔸㌴㙤㈶㡡㔹㌳㤷慦捦㤴戲㠶搴〵㌰挶〱昰㌱㔸〹㈰改づ㘴㡢㈵〱搲愲慥扡ㄲ㠷㐶㝤㥤愴㠷㝤㠵捡慢㠲㉡㉡戳㙡攰㐰㔵攷戹〷㠹㙦㜲㥦㈵㌶㜲ㄳ〷㑤攳摣㝥昵㕡挰敡㥢ㄳ〷搸晤㕥搰㤹〷㜸㝡㈳㠶愰ㅦ〴ㄱ㌱〶愰㠳㝤㕡づ捤昵愶㑣㙥㜴搵㈸㘹㜹昴慤㡦扥昲ㅢ㠰㙡〵㜴て㐶户搴㌴攰捥愲ㅤ㐶㤵ㅤ㐵慦㘵㜸ㄳ㝡㝤ㄴ㤶㤴㠶㝥㠱戴〰㕤㕣㤰㔷つ㝡戹㔵慢㌳戱㈲摣㤶愰挰㘵戴㌰攱戶愰㑥㐷て户㠷昲昷㔳㠷ㄳ㉤昴㐳㈰昱㝥㐶散搰㕡㌳摡搶晢㤹㌶㌳昵㤹晡㘸㈱㘶㤶ㄲ挹㔸慥㤰㉤㘵㌳㤹㘸㉥㤳㉦㘴昲昹㑣㉥㙢っ㜲㠶搳〲ㅦ㘳戰搳㤲昷㜳㠸搳愲㑥ㄹ㘸昱㍤㔵㈷㘳㈰攴㡤攵ち晤㔰愸昴㜶㠸㠸戱㍥㍡愴㡦摣㜴㠲搲㠹挵搸挰改摦㡥づ㑢搹扦㍤㤶搴㠶攸ㄷㄲ换搱搵㐵㘲㈳昴ち㠹㘳㤱挲㑦㘲㈵㝡晤㈴㌶㠶ㄳ㠲攰㠴㌷㈴㐸㙣㘲㠷搶㝥㡤戶㐵㈲㔶ㅦ㉢㘴ぢ愶㤹㡥愷㑢挹㜴愱㍥ㅢ换㘶戲挹㔸扥㤰捥ㄷ㑢㠵㙣搴搸搴ㄹ捥ち昸ㄸ㥢㌹㉤㈱㌱挲㘹㔱愷戶㐴㑢㐸晣摡㑤攲ㄸ愸昴㤵㄰ㄱ㘳㉢ㄸ攰㔹愱㝢㐸㡣㜴晡㜷愲昲㜸㍡㐴㐹㘲ㄴ晡㠵挴㉡㠶㘷て㕦摢愰㔷㐸㜴〶㤲㘸て㈴挱ㄹ㜹〴㐱㍤㍤㈴㐸晣捣づ慤㥤㡣戶扤㑤搴挷敢㔳昹晡㙣㈱ㄷ㡤㈶搳挹㘲扥㤸㠹㤹㠵㐲慣㠸㘷愹㔴㥦㌳㘴戲㥥㌱㑥㠱㡦戱㥤㌳㌸㈱戱扤搳愲㑥㡤㐱㑢㐸㌴扢㐹慣㠶㑡㍦ㅤ㈲㘲散〸〳㍣㝤㈴挶㍡晤㘹㉡捦愶㐳〶㑢㉡㡡㝥㈱㜱㉥挳戳㠷慦㌸㝡㠵㐴㍥㤰挴㐱㠱㈴㌸挵㡥㈰愸扥㠷〴㠹愴ㅤ㕡㕢㡢戶扤㑤㤸戹㔴㈹㕦㡦愲㍢㌳㤱㑣㈵㜲戹㕣㌶㤹㉤㥡戹㙣扡㔰㉡挴搳㐹㐳㘶摦ㄹ攳㈲昸ㄸ㘹㘷㜰㐲㈲攳戴愸㔳攳搰ㄲㄲ晢扢㐹㕣〶㤵㝥㌹㐴挴搸ㄹ〶㜸晡㐸散攲昴㡦愷昲ㅡ㍡散㡡㈵戵㉢晡㠵挴㜵っ捦ㅥ扥㈶愲㔷㐸散ㄵ㐸㘲㜶㈰㠹㐹㜰㐲㄰㥣㑢㠵〴㠹挹㜶㘸敤㐶戴㉤ㄲ㠵㔲㌴ㄱ换㈴戲愵ㄸ㍥ㅤ㠵㘲㈶ㅦ㉤收攲㘶㍣㡡扢㑢㜳㤳挸ㄸ㔳㥣攱慣㠳㡦㌱搵㘹〹〹㤹㐹㘷㝣敡搴敥搰〹㠹摤摤㈴㙥㠱㑡扦ㄵ㈲㘲捣㠰〱㥥㍥ㄲ㝢㌸晤㔳愹扣㤳づ搳戰愴㘶愲㕦㐸摣㠵慥㉥ㄲ戳搱㉢㈴㜶つ㈴戱㑢㈰〹㑥㠲㈳〸慥捤㠵〴㠹扤散搰摡晤㘸摢摢㐴㉣㤹捦攵捣㐴㝤㌲㤳㑡㈶ㄲ㠹㝣㥡扢捥㜴㉡㙡挶㌲愹㙣愶㘸散敤っ攷㙦昰㌱收㍡㉤㈱㈱㔳攳㡣㑦㥤摡〷㍡㈱㤱㜶㤳㜸〸㉡晤㘱㠸㠸戱㉦っ昰昴㤱昸戹搳扦㈷㤵㑦搰㘱㈶㤶搴晥攸ㄷㄲ㑦㌱㍣㝢昸㍡㄰扤㐲㘲㑣㈰㠹ㅤ〲㐹㜰㔶ㅢ㐱㜰戳㈸㐸㤰昸愵ㅤ㕡㝢ㅥ㙤㡢㐴㈹ㅤ㌵搳戹㔸㍣㔳㌲㜳挹㔲㈶㤷㉢搴㤷ㄲ㔱㌳㥡捥㐷㜱㌴㤰㉥ㄸ㡤捥㜰㕥㠰㡦㜱㤰搳ㄲㄲ㌹愷㐵㥤㉡愲㈵㈴戶㜱㤳㜸ㄹ㉡晤㥦㄰ㄱ㠳㔳搷㜸晡㐸㤴㥣晥戹㔴扥㐱㠷〶慥昳㐲昴ぢ㠹户ㄸ㥥㍤㝣ㅤ㡣㕥㈱戱㔹㈰㠹㑤〲㐹ㅣ〲㈷〴挱㥤㝢㈰㐱愲搹づ慤扤㠷戶㐵㈲㤱捡愶㔲挵㡣㠹て㐵㍡㠹〳愴㕣㈲㙥㈶㘳戱㙣戶㍥㤹㑣㘴㔳㘹愳挵ㄹ捥扦攱㘳戴㍡㉤㈱㈱㤳搷㡣㑦㥤㙡㠷㑥㐸㙣攰㈶昱ㄱ㔴晡挷㄰ㄱ㠳㜳搱㜸晡㐸㜴㍡晤晢㔱昹〵ㅤ㜸ㅦ〵戵〴晤㐲攲㉢㠶㘷て㕦换搰㉢㈴㙡〲㐹㘸㠱㈴㤶挳〹㐱㜰搶っㄲ㈴づ戳㐳㙢摦愳㙤㤱㐸收捤㑣愲㠰㌵㉦愴戳挹晡㔴㉡㥦㠸㤵搲㠹㔴㉣ㅢ㑤ㄶ搳㈹ㅣㅦㅥ敥っ攷〷昸ㄸ扦㜲㕡㐲㐲㘶愳ㄹ㥦㍡㜵㈴㜴㐲愲挲㑤㐲㔵㐳㕦〹ㄱ㌱㡥㠲〱㥥㍥ㄲ㐷㍢晤〷㔱㌹㤰づ㌹㉣愹㤵攸ㄷㄲ扣户㝦ㄷ㠹㘳搱㉢㈴扥晣㌶攸㜸攲㜳昴晡㡦㈷㌸㤱㡣㌱愲㄰ㄲ愱㐰攲㌸㍢戴戶ㅥ摡ㄶ㠹㜸㌱㙥愶㘲昵改ㄲ㌶㡣㘴㌴㥢挸㈷戹晢㡣㥡㠵㕣愱㄰㡤挷攳挶昱捥㜰㠶挲挷㌸挱㘹〹㠹㔵㑥㡢㍡昵㝢戴㠴挴㠷ㄸ㑣搷㤱搵㌰愸昴つ㈱㈲〶㘷㡢昱昴㤱㌸搹改㕦㐰攵愶㜴㔸㐸ㄲ愷愲㕦㐸㡣㘰㜸昶昰㜵ㅡ㝡㠵挴㥢㠱㈴㕥て㈴挱㤹㘱㈱戱ㄵ㐲㠱挴改㜶㘸㙤㈴摡ㄶ㠹㘸づㅦ㡣㘴㉡㤹㡡攵攲㄰ㄹㅣ㔸ㄴ愳㠹㙣㈲㥤慣㉦挵攲搹㠲㜱㠶㌳㥣㕡昸ㄸ㘷㍡㉤㈱戱挶㘹㔱愷捥㐱㑢㐸扣攴㈶㔱〷㤵晥㌳㠸㠸挱改㕦㍣㝤㈴捥㜳晡㜹ㄱ㠲㍥㥡づ㙤㕣攷ぢ搰㉦㈴㜶㘴㜸昶昰戵ㄶ扤㐲攲挹㐰ㄲ㡦〷㤲戸〸㑥㐲㈲㠶㔰㈰㜱戱ㅤ㕡㡢愳㙤㤳㈸挵㑤㝣㕦㈶昳改㜸㈶㤹挳愱㜷慥㤴㈹㘶㜳㤹㜸愹㠸㘳捦㜴搱㤰㔹㘰㡥㌰〱ㅦ攳㔲㘷㜰㐲㐲㈶㠰ㅤ㥤扡ㄲ㍡㈱昱愰㥢㐴〶㙥㝡ㄶ㈲㘲㕣〵〳㍣㝤㈴慥㜶晡ㄷ㔳㌹㥥づ㑢戰愴慥㐵扦㤰㤸㠰慥㉥ㄲ搷愳㔷㐸晣㌵㤰挴ㅤ㠱㈴晥〸㈷㈱㌱〵愱㐰攲㑦㜶㘸㙤㉡摡ㄶ㠹㙣戱㤰㐹㐵戳搹㜸㍣㤶㐸㤶㡡㘶㍥㤷挹㐵㤳昵昹ㄲ㍥㉣愵㐴㍥㙡挸戴㉥㐷㌸つ㍥挶㡤捥攰㠴㠴捣攸㍡㍡㜵㌳㜴㐲攲㘶㌷㠹ㄹ㜰搳昷㠰㠸ㄸ户挰〰㑦ㅦ㠹㕢㥤㝥摥戳㐱㥦㐳㠷㈳戰愴㙥㐷扦㤰搸ㅢ㕤㕤㈴敥㐰慦㤰戸㌶㤰挴搵㠱㈴敥㠴㤳㤰㤸㡦㔰㈰昱㔷㍢戴戶て摡ㄶ㠹㝣〲扢㠸㕣㈹㕡㙦愶㤳挹㘴㍡㠱㕦搴搹㜸㌲㕥捣愴搱㤹慥㑦ㄸ㜷㌹挳搹ㄷ㍥挶摤㑥㑢㐸摣攳戴愸㔳昷愳㈵㈴㉥㜵㤳㌸〰㉡晤㐰㠸㠸挱ㄹ㔷㍣㝤㈴ㅥ㜰晡㡦ㄱ㈵ㅤ㔶㤲挴㠳攸ㄷㄲ〵㠶㘷て㕦て愳㔷㐸㥣ㄳ㐸攲慣㐰ㄲ㡦挰㐹㐸㉣㐰㈸㤰㜸搴づ慤㉤㐴摢㈲㔱㥦㠸㐵㑢㌹散㈰㤳挵㘸㌲㥡挲〹㠵㈲敥㠸㥢㡦㈵ぢ㠹㙣慥㍥㔵㌴㘴攲㤵㈳㙣㠲㡦昱戸㌳㌸㈱昱㠴搳愲㑥㍤㡤㤶㤰㌸捤㑤愲〵㉡㥤㝦晥㈵㘲㜰ちㄵ㑦ㅦ㠹㘷㥤晥ㄳ愸散愰挳㉡慥昳昳攸ㄷㄲ㡢ㄹ㥥㍤㝣扤㠸㕥㈱㜱㐲㈰㠹攳〲㐹晣〳㑥㐲㘲㌹㐲㠱挴㑢㜶㘸敤㌰戴㉤ㄲ昱㔴ㄶ㉢㕤㥦㡡攳挷㈸扥㍢昸㠷㕣搲昹㐴慥㔴㡦㉦㡥㔸㈱㥥㌳㘴㈶㤵㈳㍣ㅣ㍥挶㍦㥤挱〹㠹㔷㥣ㄶ㜵敡㜵戴㠴挴搱㙥ㄲ㉢愰搲㡦㠴㠸ㄸ㙦挰〰㑦ㅦ㠹㌷㥤㝥摥捥㐱晦つㅤ㑥攵㍡扦㡤㝥㈱昱㕢㠶㘷て㕦敦愰㔷㐸㉣ぢ㈴戱㈴㤰挴扢㜰ㄲㄲ慢㄰ち㈴摥戳㐳㙢扦㐳摢㈲㤱㉥㈵ち挵㘲愹摥㉣ㄵ㔳㐹ㄳ晢㠹㑣㌶㠱㈳〹晣昲㌰攳挹晡㘲摣昸户㌳㥣ㄳ攱㘳扣敦戴㠴挴〷㑥㡢㍡昵㌱㕡㐲㘲㤱㥢挴㈹㔰改愷㐲㐴㡣㑦㘰㠰愷㡦挴愷㑥㍦敦敢愰㥦㐱㠷㌵㕣攷捦搱㉦㈴搶㌰㍣㝢昸晡ㄲ扤㐲愲ㄴ㐸愲ㄸ㐸攲㉢㌸〹㠹㜳ㄱち㈴扥戶㐳㙢攷愱㙤㤱㐸搵㐷敢㘳搱〲扥㈸昰㠹㠸攷搳搹㙣愲ㅥ挷摦昹㑣扥㤸㑥搷愷戲挶㌷捥㜰捥㠷㡦昱慤搳ㄲㄲ摦㌹㉤敡搴㡦㘸〹㠹㕦扡㐹㕣〴㤵㝥㌱㐴挴昸〹〶㜸晡㐸㜰㡣搲㝦㍥㤵㔷搰攱〲慥㜳㈵晡㠵挴㔵っ捦ㅥ扥㌸㌷㈹㈴收〵㤲㤸ㅢ㐸愲ㅡ㑥㜸攲昶㔰〸〵ㄲ㥣㡤㘴㌴敤㝡戴㉤ㄲ昹㙣㈹㡤㘳挹㜴㍥㥢㌲㤳愹晡㐴慥㄰㡦攳㄰㈳㔷㡣攷攳昸挸愴㡣㠱戶㡦晥㐷昸ㄸ㥣慥㤴挱〹〹㤹户㘴㝣敡搴㘰攸㠴挴㑣㌷㠹㜵㔰改㌷㐱㐴㡣㈱㌰〸㈲挱㤹㐹改扦㤴戱㙥愳〳㙦搵愰っ㈷搹㕦ㄸ㥥㍤㝣㜱戲㔱㐸㑣づ㈴㌱㌱㤰挴㌰㌸攱㠹㐲ㅤ㠴〲〹㑥㉦ち㠹扢搱戶㐸㈴昰㤵ㄹ㑦㈵戳㌸㐷㠳㌳㌵戱㕣㍥㔵愸捦㘷ち㜱㌳㔶ㅦ㉤㘵捣㤲㌱摣昶搱敦㠱㡦挱昹挷㙥ㄲㅢ㍢㉤敡ㄴ㈷ㄵ㠵挴㌸㌷㠹扦㐱愵㍦〰ㄱ㌱㐶挰㈰㠸挴收㑥㍦㙦昹愰㍦㐲〷摥戳㐱挹散㈱扢ㅥ㘳㜸昶昰㌵ㄲ搶㐲㈲ㅡ㐸㘲㙣㈰㠹㕡㌸攱㠹ㅢ㉣㈳ㄴ㐸㡣㐲㐳㐸㍣㡤戶㐵〲攷㘴㤲㠵㜸㉣ㄵ捤挴㘳挹㘲㌶㤵㑢愵㑢搸㔷㐴攳㜹ㅣ㙦挵㜳㌱㘳㙢摢㐷㝦〶㍥〶㈷ㄴ扢㐹搴㌹㉤敡ㄴ㘷〹㠵挴㜶㙥ㄲ㉦㐰愵扦〸ㄱ㌱㌸㔱ㄸ㐴㠲㜳㠷搲㝦㈳挷晡ちㅤ搶㜱㥤挷㌸攱㕦㘳㜸昶昰挵改㐰㈱戱㘵㈰㠹捤〳㐹散〴㈷㍣㉢昴户㄰ち㈴愲㜶㘸敤㙤戴㉤ㄲ㤹㝣㈲㥡捦挷ち愹㐴㍤づ戰昱㑢ㅣ攷㌱昳㜱戳㔸挲㈹ちㅣ㔵㈴㡤㤸敤愳晦ぢ㍥〶㘷〸扢㐹㈴㥣ㄶ㜵㡡搳㝥㐲㘲㈳㌷㠹㝦㐳愵扦てㄱ㌱㌲㌰〸㈲挱挹㐰改攷㑤㈰昴㑦攸挰扢㌸㈸㤹摦㘳搷㘷っ捦ㅥ扥㜶㠱戵㤰ㄸㅣ㐸㈲ㄲ㐸㘲㍣㥣昰挴搵扤〸〵ㄲ㥣搱㘳㌴敤㙢戴㉤ㄲ㌸㡥挲㉦㌰㌳㕦㡣㤷ち挹〴㡥愵㜲ㄹ㥣搸捤攱㠷㐸㉡㤵挹攷搲挶〴摢㐷晦〶㍥挶㐴愷㈵晢㠹㐹㑥㡢㍡挵㜹㍣㈱㔱攵㈶昱〳㔴晡㡦㄰ㄱ㘳ㅡっ㠲㐸㜰㜶㑦晡敦收㔸〷㘰づ㑢扦㠷敢㉣ㄳ㜶散慡㐶㔷ㄷ〹㑥搸〹㠹㙦扦〹晡㉤晡㌵㝡晤扦㐵昷㠴ㄳ㥥㈸挹㐰㈸㤰㤸㠹㠶㤰㠸愰㙤㤱㠸㜲攵愳㌱㥣搵捥攵㤲昱㐴戴㍥㤷挶搹晤㍣㝥㝣攵愲㜹㥣攴㌶㘶搹㍥晡㈰昸ㄸ㥣挳㘳〴㕤㐸捣㜱㕡搴㈹㑥捣〹㠹㑦㌱㤸慥摦愲㐳愱搲つ㠸㠸搱〰㠳㈰ㄲ㥣慥㤳㝥摥ㄶ㐲ㅦ㑥㠷〷戱㘴捣㐷㍦㥥㈸㡣㐰搷㤰〱搵晢愱戱戳㘷㝡㈷昸㝡昰搱摥扢昳㑦挳摤昶㔹搴㔲㌱〰ㄷ挲㕡㤷㡦㔶㔵㡥晢捦㘲㜱〲㠹㔷㡦昳㔵晤づ搶昵晦㄰㠷㉣扢愷㤴ㄸ㜱㉢扣昴㑤戱挲搵㥣ち㡢〶つ戱愷㍦敢〶挷㡡攱㉤㌳㍡㌰㤱㠴㍦て㌸慦㙤ㄲ慥㔶戵晥戶摣晡捥〴搳㘸攷愶昱㜵摤㍤㤳昲ㅤ戸昳㐰愷改戸捤㘹敦昲挳㑤搸㌱㔵〸挵㘸摥㘲㝥㜸㜷换㜵昹敤㠸敥摥ㄹ慤ㅤ昸㜳〸㘶搱㠹搸㠱㑢㔲慢㉡〷愸挰㉢攲敤扦㈲挷敢㙤ㄹつ㝦㄰㘱㐶㤱〰㐶〴㕣㝣㍣戹愹㔳㉥摥摦ㅣ㝡愵㜳摥㔱ㅢ㠱戵ㅤ㌸㝥㥢㔹晢㙥ㄳ㑦㔴扦㠹㜷愲捦㐹捡戹㌳㈵㌷挰㠸扥〵㈲㉡㙥摢㡣挶慥愱㡤㘸攰㜳㡣㙢㠰换ㅥㅦ㑦戰㥢ㄳ慤晦㙢散晦㡤㠹㐳て㜲㍣㝥愱㙡㑦㥤㔴晤敡㡡昳㍦戹㜲攷扡㜳慦晢挹晥㝦㠵攵昱昱㠴戳搶昰昱昷〹㤸戸挴挷ㄱ扤晡㙢ㄴ慦㔳扣〱愱㕥挱㈰㕥挴㔵挵扥晢㡤晦搳㔶㜸敦㌷㙥㉣㐰㈴㍣㔱㌳㠳昱づㄹ愰づ㐱㠳ㅦㅢ昵ㄲ㍣戸慤㜲㔵昵㍡慥㘵ぢ扡戹㠹㈹扤ㄹ㔲摢ㄶ㝤ㄶ换㘴㑣㍤て㑢㠷㐰㐴摦ㅥ慡愱㠷挲愸㝦ㅣ㌸戵㈷ㅥ㝤收戰ㄴㅥ㐱ㅣ㥥戲㔷搷挷攱㐹㕢攱扤敤戸戱ㅣ㤱昰慣搰㜷戲㌸ㅣ㠱㠶㜰㜸ㅣㅥ㕤ㅣ㘲攴挰㜹㌹㡢〳㘷晣戴㐴ㄷ㠷㜸㕣㍤㕣挶㈱㐵づ挷挰愸㝦ㅣ㌸戱搷㍦づ㥣摥ぢ攲昰户㌰づ昷摢ち敦摤挷㡤㔵㠸㠴㘷㠵扥戳挵攱㈴㌴㠴挳扤㙥づ攳挹㠱戳㜲ㄶ〷捥昷㘹ㄳ扡㌸㈴㘲敡慦㘵ㅣ㈶㤱挳㙡ㄸ昵㡦〳愷昵晡挷攱㙣㜸〴㜱戸㉤㡣挳慤戶挲㝢ㄳ㜲攳㕣㐴挲戳㐲㥦㙥㜱攰挴㥥㜰戸搹捤㘱〶㌹㜰㑥捥攲挰搹㍥㙤捦㙥づ㔹㜵㘳ㄹ㠷㔹攴㜰ㄹ㡣晡挷㠱㤳㝡晤攳㜰つ㍣㠲㌸㕣ㄷ挶攱㕡㕢攱扤ㄷ戹㜱ㅤ㈲攱㠹愹㄰㡢挳つ㘸〸㠷慢摤ㅣ收㤳挳㍡愸㉣づ㥣敢搳昶敤攲㤰㑣愸换换㌸散㐷づ户挰愸㝦ㅣ㌸愵搷㍦づ㥣搸ぢ攲㜰㔱ㄸ㠷戵戶挲㝢㑢㜲㠳昳㠱㜸愲㜸挳攲㜰ㅦㅡ挲攱〲㌷㠷ㅣ㌹㜰㍥捥攲挰㤹㍥慤搰挵㈱㥥㔵攷㤴㜱㌰挹攱㈱ㄸ昵㡦挳挳㡥㐷㥦昷㤳㥣搶ぢ攲㜰㐶ㄸ㠷搳㙤㠵昷捥攴挶㔳㠸㠴㈷敡㐰㉣づ捦愱㈱ㅣ㑥㜳㜳㘸㈱㠷ㄷ愰戲㌸㜰㥥㑦㙢敢收㤰㔶㈷㤷㜱㌸㤴ㅣ㕥㠶㔱晦㌸㜰㍡㑦㍣晡捣㠱㤳㝡㐱ㅣ㔶㠵㜱㌸挱㔶㜸㙦㔰㙥扣㠵㐸㜸愲挶挴攲挰〹㍤攱㜰㥣㥢挳㜲㜲昸㌷㔴ㄶ〷捥昲㘹㠷㜷㜱㐸愴搴捡㌲づ㐷㤰挳㐷㌰敡ㅦ〷㑥收昵㡦挳ㄷ昰〸攲戰㈲㡣挳慦㙤㠵昷㍥攵挶㔷㠸㠴㘷㠵㝥㡣挵攱㍢㌴㠴挳慦摣ㅣ㝥㐳づ㍦㐰㘵㜱昸ㅥ㑢摡㙦扢㌸挴敢搵戲㌲づ挷㤳㠳挲㉡昵㡦〳愷昲挴愳捦摢挳㐰㤸搷㜱昴㥥攳愸㡥㌰づ敤戶挲㝢扢㜲㐳㐷㈴攱㜰㤲挵㘱〸摡挲㘱㤱㥢挳㈹攴挰㜹㌸㡢〳㘷昸戴㍦㜴㜳㠸愹收㌲づ慢挹㘱ㄸ㡣昰散挷昱㈴㈷昲挴愳捦ㅣ㌶㠵㜹㕤〰㠷〵㘱ㅣ㑡戶挲㝢搷㜲㘳〴㈲〹㠷戳㉤づ㕢愱㉤ㅣ㡡㙥づ攷㤲㐳㉤㔴ㄶ㠷㤱㔸搲捥敦收㄰㔵〷㤵㜱戸㤰ㅣ㌸㌳㠷㘷㍦㌸㜰ㅡ㑦㍣晡捣㠱㤳㜹㜵〱ㅣづ〸攳戰扦慤昰摥扣摣搸ㄱ㤱㠴挳㘵ㄶ㠷ㄸ摡挲攱攷㙥づ㔷㤰㐳〲㉡㡢〳㘷昷戴慢扡㌸㈴攳㙡㕥ㄹ㠷㙢挸㈱〳㈳㍣晢挱㠱㤳㜸攲搱㘷づ㥣捡慢ぢ攰㌰㈷㡣挳㙣㕢攱扤㠷戹㌱〱㤱㠴挳つㄶ㠷㈹㘸ぢ㠷㤹㙥づ敢挸㠱戳㜳ㄶ〷捥敤㘹㝦敥攲㤰愸㔷扢㤷㜱戸㠵ㅣ㘶挰〸捦㝥㜰攰ㄴ㥥㜸昴㤹〳㈷昲敡〲㌸㑣〹攳㌰搹㔶㜸㙦㘵㙥散㡤㐸挲攱㑥㡢挳㝣戴㠵挳㐴㌷㠷扢挸㠱昳㙦ㄶ〷捥散㘹昷㜴㜱㐸㐶搵㉥㘵ㅣ敥㈳㠷〳㘰㠴㘷㍦㌸㜰〲㑦㍣晡捣㈱〷昳扡〰づ㤹㌰づ㘹㕢攱扤愳戹㔱㐰㈴攱昰㤰挵㘱〱摡挲㈱改收昰〸㌹㜰昶捤攲挰㜹㍤敤戱㉥づ㠹㠴㡡㤶㜱㜸㠲ㅣ㕡㘰㠴㘷㍦㌸㜰晡㑥㍣晡捣愱〳收㜵〱ㅣ㐶㠷㜱搸挱㔶㜸㙦㙣㙥㉣㐶㈴攱昰㥣挵㘱㌹摡挲㘱㍢㌷㠷ㄷ挸㠱㜳㙦ㄶ〷捥敡㘹晦攸攲㄰㑦慡㙤捡㌸扣㑣づ㉢㘰㠴㘷㍦㌸ㅣ改㜸昴㤹〳愷昰敡〲㌸㙣ㄵ挶㘱㑢㕢攱扤扦戹昱㕢㐴ㄲづ㙦㔸ㅣ㌸㝤㈷ㅣ㌶㜷㜳㜸㡢ㅣ㑥㠴捡攲挰㌹㍤敤㕦摤ㅣ㌲㙡㤳㌲づ敦㤲挳㈹㌰挲戳ㅦㅣ㌸㜵㈷ㅥ㝤收挰〹扣扡〰づ挳挲㌸㙣㘰㉢扣户㌹㌷搶㈰㤲㜰昸挸攲挰挹㍢攱㘰戸㌹㝣㐲づ攷㐳㘵㜱攰㡣㥥昶㔹ㄷ㠷㐴㔴つ㉥攳昰〵㌹㕣〴㈳㍣晢挱㠱ㄳ㜷攲搱㘷づ㥣扥慢ぢ攰㌰㌰㡣㠳㘶㉢扣㜷㍢㌷㌸敢㈷ㅣ扥戳㌸㜰敡㑥㌸㔴戹㌹晣㐰づ㝦㠴捡攲挰昹㍣敤愷㙥づ㐹㔵㔱挶㐱攱㥡戶愱敢㘰㠴㘷㍦㌸㜰摡㑥㍣晡捣㠱㤳㜷㜵〱ㅣ扥晢㍡攴扣摣户戶挲㝢搳㜳㠳㜳㝥挲㘱㈰挶㡥昳㜲㜷愱㉤ㅣ扥㠶挷㍢㔸㍢㌹㉦愷㐳愹㌸攷㘶㜱攰㙣㥥㌶〸㝤搶㜹戹㐴㐶㝤づ敢㌷㘱㙤㥤慣ㅣ㐲づ㝦㠳ㄱ㥥晤攰挰㐹㍢昱攸㌳㠷㐷㘰㕥ㄷ挰攱愳㌰づㅦ摡ち敦扤捦つ捥昸〹㠷㘱ㄶ㠷愷搰ㄶづ敦扢㌹っ㈷〷捥戸㔹ㅣ㌸㤷愷㙤摣捤㈱慤摥㈹攳戰㈹㌹扣〰㈳㍣晢挱㠱㔳㜶攲搱㘷づ慦挰扣㉥㠰挳ㅢ㘱ㅣ㕥户ㄵ摥㕢愰ㅢ慦㈱㤲㜰搸捡攲挰㐹㍢攱昰慡㥢㐳㉤㌹晣ぢ㉡㡢〳㘷昲戴慤扢㌸挴㔳敡愵㌲づ㜵攴挰㌹㌸㍣晢挱㠱ㄳ㜶攲搱㘷づ㥦挰扣㉥㠰挳㜳㘱ㅣ㥥戵ㄵ摥㍢愱ㅢ㥦㈱㤲㜰ㄸ㙤㜱攰㤴㥤㜰㜸摡捤㘱㐷㜲昸〶㉡㡢〳攷昱戴㥤扡㌸挴敡搵攳㘵ㅣ㘲攴挰ㄹ㌸㍣晢挱㠱搳㜵攲搱㘷づ〳戰㡦慡ぢ攰昰㔰ㄸ㠷〷㙤㠵昷㠶攸㐶㌵㈲〹㠷㡣挵㐱㐷㕢㌸㍣攰收㔰㑦づ㠳愰戲㌸㜰ㄶ㑦摢戹㡢㐳㈲慥敥㉤攳㌰㥥ㅣ㠶挲愸㝦ㅣ㌸㔹搷㍦づ挳攱ㄱ挴攱捥㌰づ㜷搸ち摦㝤搱㌷㐶愴摥敥㡢敥晡攳攲㐳〱扦扡挴㉢昳〶㤵慣㙥㑥捥攱摡扣愶收㘶戹慣㙤㌰㙥㘳摣㡥㍦敦㍤ㄳ㜷敢挶捤㡢ㅢ㥡散㍦ㄹ㍢〳㜷昱收㕤㘱㥤ㅢ攵敡搲愲戳㔶㥡搳㡥㍢攷づ㉣捤攸挰㕤搶㡢㌵昸昳挴㥤㥤㘶㝢敢晦挲㍤㡥㜱愱㈱㙦㈴㠳㠷㜵㜷攳挰㙢晣㜸昱㕥攰㍣㤸㜵攳昳㙥ㅥ捥㕦敤慥攴摤㡦晦戳ㅢ慥㙢㔳戰㠹㌹昷昳㉥扡敥攷㕤愵㙥挷㕢㙣捤㐸ㅦ㔹昱㤳㡣戹愲ㄲ㈵㥢戰搷㜶㠳攰㥦摤㤵㤹㘴㠸㠸㍥ㅤ㍤㜲慤愷㠸㡡敡㑤戱ㄹ㜸㔷㡥㔷㕤昲摥ㅣㄵ㥥扦扤㍤㘸㄰搷搸㜹㔴㙤〱搷㥥愶て昹搵㌹戰愵㌱搷摥㥥㕢㕥搳搲搸㙣戶㉥攸㕣㔸搳戸〴戳愵戸て㌹挶㠱㍦攴慤捦挰晦㑣挵㤷摡ㅡㄱ戹㕤敡㕣搹㉡戵㉥㜰挵㘶㜲つ戸㘲摤㉢㌵㥢㕤扣㠰搵㕡㈹㔵㠷ㄸ㕣㌱攷愱戶㐷㠳挳搵昷㠲㘵㔷扡㥤搰攳㑡㜷㙤㘰扡〶㝦扡昹㥥㜴㌱挴㈹㑢㤷㜲搲敤敢㑥户㜳㜹扡换〲搳敤敦㑦㜷愰㈷摤㜸㙦㍡捥ㄲ挹摡晤搲㥤㡥昳㉦慥戵扢㈰㌰㕤捥㥦慥攰㐹㌷挳㥢㡥㤳㌱㤲捥㜴愷攳㌴㠷㉢摤㥡挰㜴ぢ晤改づ昶愴㥢敦㑤户㥦㤳慥搹㥤㡥戳〹慥㜴愷〶愶㙢昳愷㍢搴㤳㡥ㄳて㘵敦㥤改愴敢㜰愷攳㐹㝢㔷扡㔵㠱改㤶昸搳㉤昳愴攳昹晤戲㜴㠷㍡改づ㜳愷㕢㕡㥥㙥㘵㘰扡㈳晣改㔶㜸搲㉤昷愶㍢挲㐹㜷㤴㍢摤㌱攵改㡥〸㑣户搲㥦敥㔸㑦扡摦㜸搳ㅤ敦愴㍢捥㥤敥愴昲㜴㑢〲搳慤昲愷㍢搱㤳敥ㄴ㙦扡搵㑥扡㤳摣改㜸㐲搵昵摥戵〵愶㍢搵㥦敥㌴㑦扡㜳扤改㜸㜶㔵㍥〸愷扢搳昱扣愵㉢摤挲挰㜴㙢晣改捥昶愴扢挲㥢㡥㈷㌱㈵摤戹敥㜴㍣㍤攸㑡㤷ぢ㑣㜷㠱㍦摤㕡㑦扡㜵摥㜴户㌸改㉥㜶愷攳㔹㌸㔷扡晤〳搳㕤收㑦㜷㠵㈷ㅤ㑦搸㤵㝤㄰敥㜳搲㕤攵㑥挷㤳㕤慥㜴つ㠱改慥昵愷扢摥㤳㡥攷挵捡搲㍤攱愴晢㤳㍢摤㜳攵改㘶〶愶㕢攷㑦昷㘷㑦扡ㄷ扣改㕥㜶搲摤攲㑥挷㔳㌷慥戵㥢ㄶ㤸敥㜶㝦扡㍢㍣改摥昲愶㝢搷㐹昷㔷㜷㍡㥥㈱㜱愵摢㌵㌰摤㍤晥㜴昷㜹搲㝤攲㑤昷㠵㤳敥㙦敥㜴㍣ㄱ攱㑡㤷〹㑣昷愰㍦摤挳㥥㜴㍦㜸搳昱慣㠴㝣㄰ㅥ㜵愷攳敦㝤㔷扡㘸㘰扡㈷ㄸ扢晣攰攱㈹㜶戹づㅥ㜸㙡愰㙣㔳攱㡦㝦㐹昷っㄶ扡づㅥ昸戳摡㤵㙥晢挰㜴捦挳挸㤳敥㐵㜶戹搲昱ㄷ㜸㔹㍡晥挶㤶㜴㉦㘱愱㉢ㅤ㝦扤扡搲㡤ち㑣昷ち㡣㍣改㕥㘳㤷㉢㕤㉤摡㘵改昸㔳㔶搲扤㠱㠵慥㜴晣㤱攸㑡㌷㈲㌰摤摢㌰昲愴㝢㠷㕤慥㜴晣㍤㔹㤶㡥扦ㄸ㈵摤㝢㔸攸㑡挷摦㘲慥㜴ㅢ〶愶晢〰㐶㥥㜴ㅦ戱换㤵㡥㍦摢捡搲昱㠷㤹愴晢〴ぢ㑥扡㙡ㅥㅢ昷昹挰㥤〵㙣挳昰ㄳ愷搹㉣昰敦攷昰慦戰㡣㙥挶〱㜸ㅦ晥攸捤愷挸愳㜸挴捤ㄸ晡㘷昶〲ㅢ㐳㜹摣换㠵ㅡㅥ㈵㉢ㅥ搳㜲㔰晡攷散收攱慣㜸㝣㘱㉦㠸〷て㕤扢㍤ㅡ搰ㄲ㡦㉦搹㍤摦搶改㕦搹ぢ攲挱愳捦㙥てㅥ㔹㡡挷搷散收㐱㈵㜵晡㌷昶㠲㜸昰〰戲摢㈳㠷㤶㜸㝣换㙥ㅥㄷ㡡挷㜷昶㠲㜸㤸㜶挳㕡てㅥ摦㠹挷昷散收愱㥤㜸晣㘰㉦㠸〷て攳戸㘰㜹昰㄰㑤㍣㝥㘴㌷㡦捥挴攳㈷㝢㐱㍣㍡散㠶攵挱愳㉣昱愸愸㠱㌱て戰挴㐳戱㐵㤶㜸つ攵挱ㄴㄷ㉣てㅥ㈸㠹㐷㈵㙤㜸㡣㈴ㅥ〳摣ㅥ㐷㤵㜹昰㔸㐷㍣慡㘸挳挳ㅣ昱愸㜶㝢昰㤰愶㍢〷て㔷挴㐳愳つ㡦㔴挴㘳愰摢㠳㐷㈵摤ㅥ㍣攲㄰㡦ㅡ摡昰㘰㐳㍣㜴户〷て㉣扡㍤搶㌸ㅥㄱ摡昰㜸㐱㍣〶戹㍤㜸㙣搰敤挱敦㝤挹㌱㤸㌶晣捡ㄷ㡦㈱㙥て㝥扤㜷㝢昰慢㕢㍣搶愳つ扦戵挵㘳愸摢㠳摦搰摤ㅥ晣昶ㄵて㠳㌶晣攲ㄵ㡦昵摤ㅥ晣㤲敤昶㔸攷㜸㙣㐰ㅢ㝥㜷㡡挷㌰户挷㉤㘵ㅥ晣づ㤴ㅣㅢ搲㠶㕦㝦攲㌱摣敤挱慦扡敥ㅣ晣ㅡㄳ㡦㡤㘸㜳㥦攳戱戱摢㠳摦㔶摤ㅥ晣㈶ㄲ㡦㑤㘸挳㉦㈱挹戱愹摢㠳㕦㌸摤ㅥ晣㌲ㄱ㡦捤㘸昳㤴攳㌱挲敤昱㑣㤹〷扦て挴㘳㜳摡昰慢㐰㜲㙣攱昶攰㙥扦㍢〷㜷改攲戱㈵㙤戸㌷ㄷ㡦慤摣ㅥ摣㜳㜷㝢㜰慦㉣ㅥ㈳㘹挳ㅤ戲㜸搴扡㍤戸昳敤昶攰㡥㔵㍣㐶搱㠶晢㔴昱搸摡敤挱晤㘷户㠷散搸昰昹搲户㠱㡤昳㌰戸㠳㤳㔳㙢㜵攸挵愹㜷搹㤹昹慣戸㔳ㄳ慢㙤㉤㉢搹㠱昹慣戸㈳ㄳ慢敤㉤㉢搹㘹昹慣戸昳ㄲ慢搱㤶㤵散愸㝣㔶摣㘱㠹搵㡥㤶㤵散㥣㝣㔶摣㐹㠹搵㑥㤶㤵散㤰㝣㔶摣㌱㠹㔵捣戲㤲㥤㤰捦㡡㍢㈳戱㑡㔸㔶戲攳昱㔹㜱〷㈴㔶㈹换㑡㜶㌶㍥㉢敥㜴挴㉡㘳㔹挹づ挶㘷挵ㅤ㡤㔸搵㕢㔶戲㔳昱㔹㜱攷㈲㔶㍢㕢㔶戲㈳昱㔹㜱㠷㈲㔶攳㉤㉢搹㜹昸慣戸ㄳㄱ慢〹㤶㤵散㌰㝣㔶摣㜱㠸搵㈴换㑡㜶ㄲ㍥㉢敥㉣挴㙡㡡㘵㈵㍢〶㥦ㄵ㜷㄰㘲㌵捤戲㤲㥤㠱捦㡡㍢〵戱㥡㙥㔹挹づ挰㘷挵ㅤ㠱㔸捤戰慣攴㐳敦戳攲㠷㕦慣昶戴慣攴㠳敥戳攲〷㕥慣㘶㔹㔶昲攱昶㔹昱㐳㉥㔶㜳㉣㉢昹㐰晢慣昸挱ㄶ慢扤㉤㉢昹㄰晢慣昸㘱ㄶ慢〶换㑡㍥戸㍥㉢㝥㠰挵㙡扥㔸ㄹ捥㠷㔵昱昳㈹攷扣慦晣捡㥡ㄳ㥢っ摦ㅡ晣㠵㈶㝥㈴㐵㜱㠵㐷挱㑦愱㈸㉥昷㈸昸挱ㄳ挵㘵ㅥ〵㍦㙢愲戸搴愳攰挷㑢ㄴ㤷㜸ㄴ晣㐴㠹攲㘲㡦㠲ㅦ㈲㔱㕣攴㔱昰㜳㈳㡡戵ㅥ〵㍦㉡愲戸搰愳攰愷㐳ㄴㄷ㜸ㄴ晣㐰㠸攲㝣㡦㠲㥦〱㔱㥣攷㔱㜰戳ㄷ挵戹ㅥ〵户㜴㔱㥣攳㔱㜰攳ㄶ挵搹ㅥ〵户㘷㔱㥣攵㔱㜰ㄳㄶ挵ㅡ㡦㠲㕢慤㈸捥昴㈸戸愱㡡攲っ㡦㠲摢愶㈸㑥昷㈸戸㌹㡡㘲戵㐷挱㉤㔰ㄴ愷㜹ㄴ摣攸㐴昱〷㡦㠲摢㤹㈸㑥㉤㔷っ晡㝦戳搴㕦㤱</t>
  </si>
  <si>
    <t>㜸〱捤㔹摢㙦ㅣ搵ㅤ摥㤹摤㔹敦慣搷昶收挲㉤摣㑣㥢㄰㡡㤳㙤㥣㄰㐸愰㔱㘲慦㘳挷攰挴㑥搶㐹愰ㄴ㉤攳㥤㌳昱㤰戹㌸㌳戳㡥㕤㈱搱晦愰㉡㝤㐰愹愰㈰搴ㄷ㜸愱㑦㔵㠵攸㐳㉢愴㕥ㄴ搴ㄷ愴戶㙦ㄵ㐲攲愱愸㑤搵ㄷㅥ愸攸昷㥤㤹㕤敦慥搷㥢㘰㔲挹挷昲㙦捦㝤捥昹摤捥㜷㝥㈷愵愴㔲愹慦㤰昸换㤴㘱收扥捡㙡ㄸ〹户㔴昶ㅤ㐷搴㈲摢昷挲搲㔸㄰ㄸ慢㌳㜶ㄸ愵搱㈱㕢戵搱ㅥ㙡搵搰晥愱挸㔵㤷㐵㄰愲㤳㤶㑡攵㜲扡㡡㜶㑥挲晦㘲愳愰㜳㔴㈱〳㌲㕦ㅥ㥦㕤㜸〹戳㔶㈲㍦㄰晢㠶㉦挴㘳㡦㡤㡥㤶㐶㑢〷㡦ㅥ㝣扣㜴㘰摦㜰戹敥㐴昵㐰ㅣ昳㐴㍤ちっ㘷摦昰㕣㝤挱戱㙢捦㠸搵㜹晦戲昰㡥㠹㠵〳㠷ㄶ㡣挷㡥㡣㍥㜶昸戰㜵昴攸㤱〲㍥㥤㍡㔳ㅥ㥦ぢ㠴ㄵ摥慥㌹戳㥣㜳戶㍣㕥㍡㈳愲摢㌵㘷ㅦ收挴㤴ㄳ扥㙢搸摥㙤㥡㔴㈳㙦て㑤㠸㥡㑤㈱〸ㄱ搸摥愵ㄲ㤶摤挶㘸㤴㥥㈸㑤㠲攳㌵㈳㡣捡挲㜱捥〹㡢㡢㈹戸攴㤹〸㠴㔷ㄳ攱愰㝢㜲愵㈶㥣愴㌹捣戹ㄷ㡣攰㡣攱㡡っ㌳㐳㙥㉣户㘹㔳㜸㤱ㅤ慤づ戸攷㐳㜱捥昰㉥〹㜶搱摣愹扡㙤㘶㌲㑡㈶㤳㑡敦敤戶ㄸ㈹㥢搲㘴㔰㉢㉦ㅡ㐱㈴㑢㤴摡㘸户扥㉤ㅡ㈲ㄷ摥戶㉣㙡搱㜰挷㈸㡡愹㘲扢捦㠸挰ㄳづ㍦㐲攱㡤㜴㜴㤲㍣㠹㔹摦㘴㑥㘳㌷攴㠵搲㥦攸扤摣ち㉡昴ㅣ㠹づ㤲捤㠳攴换㐶㔸㌷㥣挸ㄶ愱摥捦㤶〲㠸㤲昹て捣愷㜵㈴㥢搴慡愱㔶ㄷ搴㙡㑤慤㥡㙡㔵愸㔵㑢慤㕥㔲慢㡢㙡搵㔶慢㉦愹搵换攸搳㐸戹扥㍥㌵㐹扦戱㜷㕦昸搷挷㍦㜹收㤷㠷㘷户敤晦攸捦昹挲㈰㍡㥤㑤㔶㌵ㄱㄸ㔷㈱摡㌵慤㌹㔸㍡挰扦㥢㥢ぢ慣挵㍡㙣㍤㘱㡤㡥㥡㠷てㄸ㠷っ㡤晢扡㔵㈱敤㐴摦㠲㜵搱昶㑣晦慡㤴㕡挱㥡戴㥤㐸〴戲㌰㘴攱㈷搶㍣㔹ㅥ戰㑥慥挰㘴㙢戱㠰㜷㕡㘵ㄱ㐴㔰昵㘸㜵㑤敡昷㡤ㅢ愱㔸㉢㡥㈴㜳㡦晢㜵捦っ敦敤摥㔸㠹㡣㐸散敡㙣㕢㥢㘴摤戰ち捣㐰㠴㜲㐹て㜴づ扢㘰㌸㜵㌱戶㘲挷捤昷㜷㌴挳㈰晣㠵㡤㕢㈷〳㜱愵搹扡㙥㐵㘳昰㤶换㜲敥㜵扢㡣㥢攲㜵つ㤷ㄷ晤㔰㜸㜲㜹㈳敥㥣㕤扢㉣㠲㡡愰慦ㄵ愶摣敡ㅤ㙣㑡慣㜲㘴搶挳㐶㘱㘷收户㕡㙢挹㘸攱㤹挲挴㝡㤷挰攵搵㜹㘳挱ㄱ㜷戶㜵㠹扦㠹㠶㝢摡慡㈷晤㕡㍤㉣晢㕥ㄴ昸㑥㝢换㤸戹㙣挰ㄳ㤸愷㝤㔳㘴㘴㑡挵㔴㐹愵搳㡡㤲㝡愴㥢㐹㜱敥㤰㐶搷愲㈴㌴敤摥㥤㕢㤴㠸㥤扢ㅡ㙢㜳㘶㘴㕡㤴㡣晤扦搳㜳㈵慤㑡挸摥〷㝡昶敥愲愴ㅣ㜴㜷扢攱㤵捥㐱㍥㤰㠳㈳㘸㤵敡敥㡤愷㕣搳换㥢慣戴㐵㉡㍣㕡搹扢〷搳攴戴㑤摤晢晦㜶㔶搵ㅤ挹敥㑦㉥挳摦㥦㌲㍣搳ㄱ㐱㑦㘰愰㜰㐵晡㄰㐹㤱㘴ㅢ挹㜶㤲ㅤ㈰摡攷㜰㤳ㅢ㜲㤴㍥㕤㔹㔱㔶戵慢戶ㄹ㉤㘶ㄷ㠵㝤㘹㌱㐲ㅤ〰㐵㉥㐷㜶ㅦ〷㤲昸っ扦ㅦ攲昷㔳㐲ぢ晤づ㤲㍢㐹敥〲挹攷㔳搹扢昱ぢ㑦慤摦挳㥦㕤㈰㐳㡤〳㙦㌸搶捣㝣㑡愳㌳晦晡㐷づ㘱㡣㉥㑦㌸㐰㤰㔰㜳㌱㙦㤸㑥㜷攳挶㈹㈳㕣㡣㘸㠸㍤ㅢ戹㕤晤㕥㤲晢㐰ち昷㠳㥣㌹㈵ㅣ㤸昱敤㐲㉦ㅡ㑦愱㥢㥥㤲㤴捥㥤㙥㘵搵慢㉤〶扥〷㉣㌷㘱㐴挶㔸つ㔰㈰㔴㡣慣㍢攳㤷敢㔱搶㍤㘵攳愷攰㥥ㄳ㑢挲㠸捡㜰搳搱㠰㍢〳ㄸ㈱晤攸戴戹愲戹㌱〲㤸㄰㘱㑤㈷㔴㤸㠶㕢㕡挹㈲〷㍦㕢㜰改㘸挴㑡挴愹晢摣㌹〳㔰㈳搲搱㘹㐴㡥㡡㜳ㅣ㌹㈰敢ㅡ愳昳㐹〹㌳ㄴ㘵戶㘵㤶㝥㔹ㄱ捦㤴㈲㉢㔳昰㑣愹㜴㈶愱㥤ㄶ㜴㍥戲㥤戰㤴戰户㌴攱〳㑡ち㠹㘶挹昶㙣ㄶち㤶敤㈹慣㑥㐳㈷搶㤸慤㉤挴搳㘲㈹㔳㠱㕦㕦㈲摥戸㕤昳㜰慥㤴晥〰挸㥢晦㝥昷愹㍤㙦扣昷㔵昲晢ち㑣㐸㈶㥤㜰㐴愷扥戳㠸ㅦ㤹昴㠷昰㤳敦搵愶ㄱ戱㜴昵戴ㅢ挰㈲㥡㜴挱挵㙥攷〳㈱㜱㕥㑥ㄶ㔶㤷挴㠰㝢搱て㉥㉦昸晥㘵ち㝦㔰㤶挲㐵㈱㈲㠲愷晥〴㉢㌲慦㈸㑡㍡摤㠶㡦㕡㔰ㄶ㘱㔷㜶て挸挰㤸攳っ㌷㘶っ戳て愳㉡㑤ㄸ户ㄷ㤹㠷㜰挲㐵㝥㠴㡦づ㉦㍦㍥扣㝦戸㈲㙡扥㘷づ捦㉦〶挲㌰㑢㉢㑥戸愲晣ㄵ㙣㈰づ摢㝦㘵㙣攸戵㘷晦㌸昶挱㑦㠷づ㝣昷挷㌷㕥㔱晥㤲㌴㜴㈲㉢㡤㝥慡㔳㔳㈴㐰㙣㥥㌹㉤愷ㄹ㍤㔰搶㍡敦搹㔱搸㙦㡤搵㈳㝦搲㡥㈶挲愸㘰㠱㈰㉢㠷散㤲敥戹㘵搰㠸㜵挱ㄶ㔷攷戱散〷搷㌷〱㍢㤷敢㘱攴㑢㈳㜸㘰㝤晢㠴㝦挶㡦㈶散㜰挹㌱㔶㜷㜷㘹㡥㕢㉥㉥ちて㜸㈱〰㙣戸㔹㈷㝦㘹㐹㤸㕤搶㔸昱敢㐱㑤㑣㑦㙣〵挴愱挴搶㥣㠲挲挰㤶㤵㍤ㅢ㥦戰㉤㝣愷㡡慡㔰㌲㘵㤳〷㤶㍣㌵昴ㄱ捣㠲㉢慢㠲㠳㐴摦㠷㉣捥ㄳ㡤愷㔸㙦ㄵ㘹挱㌰昴户㜹ぢ㘲㡤敢〶ㄲ㤰㍣敤㠵戶㈹昲㐹改戴敤つ㈶搹搹㝡搴搶㘲慣散㐸㕡㘰〹戳ㅥ㐴㕦㌳〲㜳㉢㐸〵ㅢ㐳㡡㐵愲㘴昱户㌹㐶挷搳愴㔲㌷ㅡ戱㠶ㅢ慦挰㔹敤㐷㌵㜹㑤戰搰搵㌱㌵捤ㄱ㤹ㄶ〸㐸昳ㅤ㈰扢㥢搵㌹㤶㑥ぢ挳㤳㔲愸㐴收㠴㔸ㅥ㤴㍤〴ㄴㅣ㔷㔶㐷散㘸㉦捡昳㐹户挶ㄶ㐲摦愹㐷㘲戰㤹㤳㠶慥㕢攷㠴㘳㄰捥ㄷ㥡戹戹㕡㠴ぢ㑦㜳㍥㐲昵慤㈳㈱㜰㈴㤳㐸㐹㤱㜲捡昶㔰摥昶㑤搰㠶㌶㈹㔵㥣扣㤶㑣晦㍣慥晣散ㅡ搳㍢挷㔳㡤㑣㥥㈹愵ㄱ㘶摣㍡㕥愷㈵敤㘸㕣㈳㘳て㈷㥤㔷愱㔱㐷愸㍣㘰㐹扦㠷晢㌰愳ㄵ㐳㌴ㅤ〷愱愴挸慥ㄹ㡥戳㍡㘸㑤㝢㌵愷㙥㡡ㄹ㘳㐱㌸つ㥦敤〷敥ㄶ㤱㤷㡣戲挵戲敡挱㤷攴ㄲ㌳㡤㔰㕢攳㜶戰㘹㌷㤷搲㑢㘰慢㠴っ㤸㈳慦ㅦ㐰㠹愲㈱㌴晦摡㤷㈳愲㡦敤㙢㔷㝢ㄹ〴㠲㙢㕢㔷㐵㥦㐶愰搸扣㕦㐹㡢㙢改㌶攳捦昸戸晢㥡㉤㔵愷散戸㙡换搸㤵ㄴ㔳㌶㥢摤散〱〳㕥㈱摤㐸㔰ㅡ㥣㕥㕣㍥㑥晥㔳〲扣挷㜴㐲捣ㄶ㈰㈲捦㝥改〴㜹ㅣつ搱㠳挵挰㘱摥㡥ㅣ搱㙦挹㜶㤹捦搱㈴挸捤㍥㡢搰㐸㑣っ㔸㔳㠱㙤㍡戶㈷〸㐲㄰㡢㘱攰㙤㐶㕣㐲搴㘰捥て㙤挶㜵〷慣昹挰昰挲㈵愲昲摡敡昶戶㤲ㄴ㤶㘶㡤摢ㅥっ㈸晥㈶昳㐳㔶㘵搱扦㡡搰㜰摤昵愶㡣愵㜰㑢〸㡡㌷挲㌸挵㔶愵㉡慡慡攴搴摣㘶捦㉡〹愲〹〸㔲〷㌱慤㑡㤲㠸㡢㌷捥ㅥ㌶㑢㐹㈵㜱ㅢ摡㉣搷搵ㄶ㘲敤㝡㘹㙣挶搶改㠷㜵㝥慣㜰〸攴改愹昳搳㙢搱扥㙦ㄴ㈰搷㜸㐷敥㜱ㅣ㐸搵㘸㠶ㄶ愸㤲㠳戱扡戰㡥摡愳㑢愹戳搴愹㠲㜹㑢昶愱㌶攲〴㘵㜷㘶㈷㜱改㉢挰昸攱㝥㜱㔹㠶摦ㅤ㡣ぢ㠴㜴慥攱㠴㐹㕢搹㜷㕤㠳敡㐵搵慣挰㜷㡢㥣挴搷昰㈶扡〵㈲㜵㌰愹㌲㔶㔰㘵慣挸㉡ㅣ挹っㄷ捡㍣攷昲㉦ㄹ㠱ㅤ㉤扡㜶㉤挷〲㐳㝡㕢㐲㉦愱㐲昲㠲ち㠶㌲㐹攵〴㔸敤扣㤸挷㜷㐹㠸扢㠴晢〳㔹㐷昱㐳㝢㔵㜹㡥㉢㥢㡣挵㐰㝤愵挳搷て㘳㌶㑤㍥挵昰㡡捣搴〲挲㔰㈳ㅤ㤱挲戰〹㥢昵挷㤳っぢㄹ㐶㈹㝡㕥㡦㜹㠵换捦昸㠶㌹㠹愸慦ㅦ昴㈵て㍡㌹㠸㤶㙥㈵㈸㌲㈴㔲㐶㍣ㄱ户戸㘵㘰攱㈰挷㡡ち㠲つㄹ〶㔳戲戱っ挹㥢㤴愶昵攷扡㝤㙢扡㌱搷敥攴敡搸晡㌰㌵扤㙥晥捦捦ㅥ㠱㜷攵戶〸㈵昴㈷㐸㡥㠰㈸っ戶㜰㍦ㅤㅤ㡥戲挳㤳㈰ㅡ敦摣㥤㔶戲㘱昸㠰捦㉥㥡换戰㐶捥攵㜶〰㌹戲〸㜶㈰㍣〲㤶㘴晢㜳っ㉦攸㑦㠱㝣㜴晤晡㌱晣愴㤴㠷㐰ㅡ摦㤷㙣㡢ㄷ昸㍤㔴敢散愱昱ㄶ㜲㙢户ㅥづ㉦戶㕣㐵㘹愳攱㌶敢㉣摥㈷昰㌶㌳ぢ㍣ㄴ戱㙡㉢ㄸ㐱㈶㐶愵㥤敦つ敤㑦㌶戸搰挹㉤㍣晦〲愳ㅦ㥤㍣㘸敦㥢散㉤㘴捦捤愱搶扣昶㍢挴〵㙥敤㉢戴㠲扥㘵㠶戲慡㔵㠴㜸㔰愲攰昳㍡㔵っ攷户挲摢愲㌴㥢ㄳ挸㌴㤲挲㝢捤扡㕡㡤ㄸ慣挷攱搱〱昸㌸㝥挷㥡慡搳愹㡤㌸㝣㠱敤㘶㈳敤㘷挸ㄸ㍦㑦㡣户㙥つち㡦ㄷ㔹㕢㑥㌲㔲㡦改㈲㙥敡㤵攸捡㜰㤵㠵㝦慡㐴慢づ捥〴㘶ㄹ晥㠹㜳㌴㠲戸ㄹ㡢昶〳㠰摣㑣㘷挰户㌹㤶ㄱ㤵晥㥤ㅤ〱㜶㌹㡣㉤㜴㝦摡〷㄰搱㠶攳戹㠳㌵愹㜰っ㔳昶㈴挸捥搳㜶㉤昰㐳摦㡡㠶㉢挰㌶〸ㄷ〵戶〵㤴㍢愶扤㡦ㄹ扢㝥㤳ㅢ换㜸㝣挶㤴㠲捥㕦昶晣慢㥥㕣㡤ㄶ昲攵㐹昲慢慦㡦㥦㈱昶㤵改摢攰㘲㤱慥㤲㠳昵㈹㤰㠱㜴㤱扥㠶愹㐸㝦挳㔴愴㜳㘱㉡搲挱㌰つ搱㈵㜰ㄶ慡搲㙤㑤㐵㍡ㄲ㑡㌳㝢ち㘴戰㍣㕥㙤㐱㈳搹㘹搴㙤㐳㕤晢㉢㙥昶㘹㔴ㄷ㔰㉤摤昰㌹㍣攴ㄴ改㠹㌸㑢晣晡㌹挳ㅣ愳收ちㄵ㕥㌲攲っ㌲散挰晦攲〹㄰㈶㘵㡣〴晦晡〹㄰㈶ㄶ㡡㘵㄰挹愰㌹㘴〶搲ㅡ昹昴搴挶㜱㥤㤶〵㡦挰ㅡ摡摥户㑥攲扤㙡㤵愷㔸ㅡ攷㠶㈶搷㥢㔱㥦摣摣㕣昴㌵〴㕢昲晦㍤愸挵㌷㤸㠷晢㕣㔳㐵捥昸㈰晥昵㜳㈰ち戹㔷㘰㘹て挹挳㈴㝢㐱㤴㜷昱挹慥昱捡㜷㤲㠶捥㜸㘵㤱㑣㤷㡣㝣㤶㤳㍣㐷昲㝤㤰扣㐶挶㍥扡㌱ㄷ㘲㘴戵昶ㅡ捡挰㠹㘶搱㘸晢慤昸㌱㤲扣㤰〱㉡㐷㙡㝣〱㈰㉢挰㝢攴っ敥つ㠰㔶㜸㔵㑦㌴〶昷〹ㅥ㜶㡤㘳㕣㤷㈵づ捥㕡戳〱捥昵㍥㙢㍡挴敤挴捣㈱挸ㅦ攱㝤搸摢ち㠷て㝣㔰㠶㍡〳慤㘱㑣㔱敤㙡晥戴敢捥㘳扦攵ち戶挶㡦挶㌵㕣㈵㌶摢摣搱㤳㝤ㅥㅦ㕢㝢㤸㤲晥㈶㔴㤵㕦㐰敥㜴㑦昹㝦ㅣ扣攷㉢㉥ㄷ昸㉦愵扦㠰ㅦ愹㌵㡡摣〳愲㤳㝡㤵㔵㡣㔹㑡㤲搲愸㘶㥤㥢愲㈳㥥攴㠸㡥攷戴晥㝥敥戴㜲敤晤ㄳ晦㍤昴挲㤸㐲㑤愲㍤㉡㙦攲挳㌴〲晡㡦㥣㥡㔵愸㕤戲攱攷㐹〳㕤㐲づ戸㤵ㅡ㈷ㅢ摥㐸ㅡ攸ㄳ㜴ㄳ㐴攳㔲㙦㤹㠷㌴㤹㑤㥥㙣〲㐳ㄵ㌲㐱晡ㅡ昸㜵㤹㘱㘱㠸敢戸㠸㝦㜵㐵愹扤㘸扥昸攲ㄷ㐳㤹攱㕤㤹㘷㑦ㄴ慥晤晤㑦㥦扣晡昱て㡥㝤昶攵敢慦㝦晣改慢搷扦晣㘰攱搸敦摦㝥晢挳愷摦扣晥挹㜶敢㉤昵㔷㕦捣扣昵昲攸攵㤷慦㔸攷ㅦ㥤㝡昹戹㤷捥㡥捥㙤ㅢ㐹愷晢晡昶敥昸挳摤㡦ㄴ㝦㜴攵搷捡㙦晦㜶㤷愷挸㙦攳〳㑤ㄷ㠷㍣㔰ㄸ㠸戴捣㐵㘴〶搲ち㝦㈴㤳㕥㑢㤸㌴㡥㡡㥣㤲敡晦ㅦ㙤散㙣摦</t>
  </si>
  <si>
    <t>㜸〱捤㕡㝤㜰ㅣ攵㜹扦昷㜴户扡㍤改愴挳㌲㘰㈸攰㌳ㄸ㑣㄰㔵㉤㝦㈴〶攲搸搲挹戲㐵㠴㍦㈴搹㠶ㄴ㜲㕥摤扤㙢㉤摥摢ㄵ扢㝢戲㐴㥤㤰㠴㌴㘵晡㤱戶㥥㠶っ㐹〸㠴搰㘹㘸愷㐳晡㌱つ㙤搲㈹㙥㥤㈱㐹㘹晢㐷㤹㈶㜴愶ㄹ㑡㥤㜶ㅡ㤸ㄴ愶㘹㤲㑥㐳攸敦昷敥摥改扥㈴㍢㡡㍤愳搷搶㜳捦晢晤敥昳晤㍥扢㌱ㄱ㡢挵摥㐶攱㉦㑢㠲挸㌵㤳ぢ㝥㈰换〳㜹搷戶㘵㌱戰㕣挷ㅦㄸ昲㍣㘳㘱摣昲㠳づっ搰ちㄶ晡晤㘴挱户ㅥ㤴愹挲㥣昴㝣っ㑡挶㘲愹㤴ㅥ㐷㍦挷昰㉦㕢慤攸慣改〹〲㡣㡡㜵㙢〰㔳昹攱〳搳昷㘳晤挹挰昵攴慤戹㈳攱㉡㍢〷〷〷〶〷戶摣戶攵㥤〳㥢㙦捤攵㉢㜶㔰昱攴㑥㐷㔶〲捦戰㙦捤ㅤ慣㑣摢㔶昱扤㜲㘱捡㍤㈱㥤㥤㜲㝡昳搶㘹㘳摢㡥挱㙤摢户㥢户摤戶愳扢ㄳ㉢敦捦てㅦ昴愴改㕦慣㌵㔳㕣昳㐰㝥㜸㘰扦っ㉥搶㥡㍡搶挴㤲㈳㙥搹戰㥣㡢戴㘸㤲㔴摥㍡㈲㡢ㄶ搹㈱愵㘷㌹挷〷㜰散〶㐲愳昶慥㠱㔱㔰扣㘸昸㐱㕥摡昶㠴㌴㐹戴敥㌲㘹㈶㍤改ㄴ愵摦㔳摥㌳㕦㤴㜶搴敤愷捡㐷っ㙦扦㔱㤶〹㈲扤攵㤰㙦㘳㈵改〴㔶戰㤰㈹ㅦ昶攵㠴攱ㅣ㤷ㅣ㤲㉣敦慤㔸愵㐴㐲㈴ㄲ戱㡥㑤敤づ愳㜸㌳㌰敡ㄵ昳㌳㠶ㄷ愸ㅡて㌰搸㙥㙣㥤㠴愸㠳㌷ㅣ㡢㔲㤴㙢㥡㐵㌶㑤㕡攵昷㑡捦㤱㌶㌷㈱昳晡㥢〶㈹㥡㠴愴慦ㄱ愷晡㌴㘴㡣攸㡡㌴㠰㡦挲㕤昴㌴㐱ㄷ㠰搶つ搰㍢㙣㌹㠶户㤰㥢慣㜸㜳搶㥣㘱敢ㄹ㜶昷〰㠸挴㥢搰愶晡改㥣ㄴ㉦ㄸ昱挲㜴扣㔰㡣ㄷ㑡昱㠲㡣ㄷ捣㜸攱㜸扣㌰ㄳ㉦㔸昱挲晤昱挲〹㡣愹㤶㔴㘷㘷㍣㉡㝦摦晦敦㝦昲㝡收攱愱挷㥦搶〶㥥摦㜰敦愸愰〲㈹㑤捡〲搱㉦〳搰搶〰慣㌹㉡攵㠹㥣㙢收昶捣〷㤶愳ㄴ㔶敦攳㠸戵〰㐲扣㠶ㄳ昱㔴㕦昹㐲㘷晦㤶㝦摣㤹㍦㝤挷㌷㜷ㄷ捦敥昹㘵㐱㔵㔴换㕤挱挱㔷〲㘸敢〰㙥ㅡ昳㜳㌷攴㉣挷㠴㙥捡㔲慥㈴㡢戶攵㐰㤴㜲慥㠷搶愲㈷つㅦ戵㕤晡㔵㥣㜵㌵㠰㄰摦㠹戶戸㝣攰㐳㕦晤昸戶㉦て晦捡㤹㐷㍥昲摦㡦扥㜵愶晢ㅡ㜴ㅦ㡡㠸㌹攲ㄹ㈷㌱㜱㔱搸户っ㙣收扦昳㙢㌹㤴摣摣㙥扥换ㅣㅣ㉣㙤摦㙣㙣㌵㤲㘴挷㠵捡ㄶ㠹搰㙤ㅥ戵㥣㤲㝢㔲〹㕢户㌹㙡搹㠱昴㔴愵搷挴㑦愸㌰慡㥥㌱㐱㐴捦㈸㠶㜲戹搶捣㑢㉦㠰㠶〶ぢ㡢挲㝡捤戰攱换挵㙡㝦戴昶戰㕢㜱㑡晥捦戵敦㥣っ㡣㐰㕥摤摣户戸㐸换戴㐹㘸慦昴搵㤱慥㙢㥥㜶挴戰㉢㜲㘸摥ち扢慦㙤敡㠶ㅥ扢搳㑢昷㡥㝡昲㠱㕡㙦换㠹㠶㈰㍤㜳㙡敤㤶愷っ扢挲㜳攵昲㌳慥㉦ㅤ㜵扣晥昲㐱慢㜸㐲㝡㤳㤲捥㐲㤶搴愳㕥捥慥挸㤸昴ㅦ㜰昰愰㌰て愵敢敢㕢㐹㘸改㤴㘴〹攷㥤〵㤵ㄷ愶㡣㘹㕢㕥搱㌰㈴摣ㄳㅤ㔷㌵㌴㡦扡挵㡡㥦㜷㥤挰㜳敤挶㥥愱搲㥣〱〳㔶扡换㉤挹㠴㉡戱㄰㡡㔸㐷㠷㄰戱㥢摢㔹〲慥敤搳㔶搴〹〹㉤搲昲㠳敢㠴㠸㠳摢摡㤸摡捡㐰敡㠴㡣攳摦戱散㐹敡㠵㤰愳㌷㉦㍢扡㡤㤰㜲搲扡㐶挵ㅢ㤸〰㝦挰〷㕢㔲㉢攳ㅢ㤷㕥㜲㔱㉥捦㜳搲㍡慥㌰㌶攰攸㘵㠸愶㤶慤挹摥愵ㅤㅣ㡦昷㐵㑦扦㘷づ㙥㙡㥦攱㤴㙣改㉤ㅢ搹〸㥥㐸扦㤶攰㍡㠲昵〴㌹㠲つ〰挹㙦挳挶㉤㐹㔱㕡㘶㌱㉦ㄶ㤲㈷慤㔲㌰愳捤㐸敢昸㑣㠰㌶㐴㐴愹ㄴ挹㝤ち挶昶っ㝥捦㈲㈴㍡挷㈰㑢扦㠱㘰㈳挱㡤〰改㜴㑣扢〹扦㌱㉤慤㙦攲捦捤〰扤㔵㍦㥤ぢ㈵㌳ㅤ㑢搲㥤晣昴㥥㤲㜱㤸慥ㅣ㌳㈲㈷㍦㔹挶扡㝥㐷㐷㍢㙡散㌳晣㤹㠰㡡戸㙣愷昲㠹敦攰愲户〰㜴昷〳散摦㈷㙤愸昱挵ち扡㤲㜴愹攷㜵敥昴㝥㔷㤴㈷ㄷ㥣攲㡣攷㍡〸㐶㐷㡣挰ㄸ㉡㈲㠲昱㠵愱㤵挷摤㝣㈵搰捡晢㉣晣㜴㤷㈷攴慣㌴㠲㍣捣㜴㤰㈹㡦㈳晡㔱㜶㜴慣㌴㥦㉣㠷㠱换㠸昴㡢㍡㈳㥣㌱㤸愵㜹つㄸ散㙣㜷㤹㠶㐶捥〷㕣扡戳㝣搰㐰㠴ㄴ攸ㄸ搴慦㘶㠵ㄸ㘷㘶㔴㕢㜵㜶㍡慡㘱㠵慣㐲敢㔶改㔲つ攱㑡㌱㑡づ㍣㈸㍣㜱㈲㠲捤ㅡ㜴㌸戰㙣㝦㈰㈲敦挰㠸㡢〸㔸慡㜰㥣㘴搷㌴〸㤸戶㉣戳㥡ㄵ㥤㈱搲㠱攲㜴戸㉣㡥戲搷㜳㉢戳っ㤳㉥摡㍡㝣㈴晤㔶㠰㈷摥晣晤㍢㙥㝣晣搹户愳摦㠷愰㐲慡攸㡣愲㜴捡㍢慢昸㔱㐵晦〵晣愴㤷敢㑢㌲挶㙡㙢㘹㤷㠸收搴㙤愳㡣愷㥤昲愴ち㑦㔳慡戲㌰㉢㌳攵愳慥㜷㘲摡㜵㑦㤰昹㍤慡收捦㐸ㄹ㌰收敢㡡㐲㕣攲㐲㠸㡥㡥㠶㠸慥㉥㌸㘴戴愸㙤〵挸っ搹㜶慥扡愲慦㙤㐳㔳〷㍣㡡戶ㅤ挸〶㜸戸挰つ戰㘹㙥敥㥤戹㥦捦㑤捡愲敢㤴㜲㔳㌳〸愵㑡〳昳戶㍦㉦扥〱㌲㌰㐶扢㉦昳昲搷扥晦慦て收㥦摢昴㉦て愴㙥㍦晤㔵昱昵愸愳㈵ㄶ㘴〸愸愲搲ㅤ㐰昴摢〸㙥㈷戸㠳攰摤〰攲㙦㌰㤵㐶㉢〱㈲㝣ㅢㄶ㘰搱昴扣㠷㘳㜶ㄱ散〶㠰改㔱慣㠰攵ㄹ㐶㔵换〳戴㕡ㅥ挱㜰㤳搶㐷ㅦ㈱搸〳㈰ㄸ㘴㔲㑦㘳晡㈸挰㤲捣愶㤶戶㌲㝢っ慤㘹㝤㤹㍥挱挸㡤っ搷㐹㘰㥤㈴搵㐹㑥昱挵㠸㈶㉤挴㝡㌶敡㘸㠹㜴ㄹ攰㉡㘲㑤㜰㤱㐹㠲㈹㠲挳〴㐷〰挴㌳ㄱ戱㝥〸㑤㍣㠴愰㜸㤱㔸㜷㜳捣㍤〴敦〳愸㈳搶扤㙣㈳戱搲㌱挱攰㔹ㄱ攷晤㙣㉣〰〸㠶挷㈱㜱㡥〱㕢㤲㌸㡣戸㕢㠹㔳㐴㙢㕡㕦愶㑦㌰昰㙥㐷㥣㐷㤷㈲捥㈷愲㡥收ㄸ㍤㐹㡦搷㙣㜳搴つ愹ㄶ扤搴挵㐵摣㔲㌳て㍢㔶攰㜷㤹㐳㤵挰ㅤ戵㠲ㄱ㍦攸㌶〱㠰慡㈹㔷㉢㐷㕦㌷愹摦㍣㘲挹㤳㔳㔰㠰昵慤㕤戸㍣收㉢㝥攰㉡㜳㝡㕤㙢晦㠸扢摦つ㐶㉣㝦搶㌶ㄶ㌶戶改づ㝢㡥捥㐸〷㤱愷㠷〰昴㝣㠳摣搹㔹㔹㙡㜳挶㐹户攲ㄵ攵搸挸㙡㠸㕤㐵攸ㄷ㘲㌰㍤昰ち攲挶愵㘳戵㍡扡㌳㝥㠹挳㕣㠹㤵㠵㍥㥡㡤昹㄰挶㌲㈱㌶㠵慣敢づ㔰㠸㝣㤲〱搱昲㌲㔲ㄷづ㔳ㄱ搲㈶昸ㅡ戶㘵愲晢搶㤸攳㕢㈵㤹㡥㙡㜷㔹㑥㑦㠴ㅥ愸〴つ㍤挶㝣㕦搴〳愳㝡挰〱敦㡢㠶㔷㕡つ㙣挱㠳愱㠴㍣ㄱㅡ晥慤㡣搲攱㌲戱搸ㅢ搵扣摢ㅢて㐱摢㕤㌴㤳搶㡣㍢摢晡戸㥡㍥〲愹扢㑤昴㘲㝣㠶攴慥㌵愷㔸扢㑢ㅡ㡥攲挲㘴㔰ㅡ㤱㜳㍤㙡㠴㠴㠴㈳㘹㘳换扥挶慡ち㜵㜴㜳㘸摡㜷敤㑡㈰㝢㙡㤸搲㜴摤㥣㤰戶挱㥢㘱㜷つ㍢㔸っ㜰㜷慥慤挷㕢摦敡攱㄰㈸㤲㠸戸㈴ㄴ㥦戴㘵㠴户昱㈱愸㐴㉢攴㉡㕣㠷愹捡昷㜶㠹㑦㍤挶昲捣慥㔸ㄵ㐹戳挴㤲㌹㉣㝦攱㔷㍦㙡㔲㕦㌵㈳ㄱ㥡㌸㘵扤扡慢㙤扣㜵㘵㑣㘵昸㤰㕡㘱扥慥㤷慡㘳㈳㤹ㅡ㔸㐵挳戶ㄷ㝡捣㌱愷㘸㔷㑡㜲摣㤸㤶㜶搵㘸扢㕥㜹㤵昰㑢㘵㥣㐳㕥㉤㐳㤷攸㍥㍣㠶戴㜳昵愲戹㘲㍢ㄷ搳㘷㐱㔶攵㜳戱㐶㕡昷㔰㈳㙢㌶攰昷愷扥㘷㌳慡㔸戳㤸㈵㔲㘹㔰㤸戶㤶㈶摡㌴摥㌹㙡㔷㜵愵㜱㜵挳挶摤㜱ㄷ㘹㤴㔲㕤搳㍥㉢㙣㕡㌵㝡愵搸愴㘹摡㑡㍤っ㘸㠵昲㐶ㄴ昰挳攸㠵昵㕤愴㍦㌹㜰〳敡捤户㤵扡㐸㐴㌹㝦㘵〴ㄹ晣昶搲㠲㠵㤱挳㤴ㄵ搸戲换㔴晤ち㑦㔱㈵㐸捤㑥㤳㔱戶ㅣ挹㤸㝢㍤慢㠴㍣愶㘴ㄴ㠲戴ㅥ㔳捦攳昲㌸ㄲ㔰〷㕤摦攲㍢㡥㡣㌹攵ㄹ㡥㍦换ぢ㕥㜱㘱㑤㐳㑤㌱㉢㘹㈲敤ぢ〵ち昷㈴摥㙢㑥捥戸㈷昱㥡愴㔲㜶昶ㅡ戳晥慡㘰ㄴ慣㔰㔴㐲慤㡡㡢㜸㕣愴攲愹㤵晡㉡㜵ㅦ㘳㐰㄰摢㠲㜵攳〴ㄱ扢㤸扣㔸㐶㘷挹愹㈸〵㐸㥤攵戹ㅡ㕥㌲戴捤㍦搴摥㌳愹㘴㑣挰㌹ㄵ㠰㍢昷ㅥㅥ㕢㑣ㅣ晦㑣慦㠸㤲㑣户㉣攳づ㤴㘸搴戲㔴㤷㘳㜰㑦㈸㉥㙣愳昴攸㡡敢慣㌵㡢㘰摡㔴㘳㈸㡤昰愰ㅣ㑥㜴ㄴ昹㠳㙥㈸㍦捣㉦昲㉥戰扢㍤㘱㠵㌱㕤搹戰晤愸㉦敦㤶换〶挵㡢愲㌹〹摢㉤㔳㉡挰㠶㌵搱㑤〰㈵㠳㔱㤳㌱㡦㈶㘳㕥㌵挱㈵㌳昳慣㜰慥攵ㅥ㌷㍣㉢㤸㈹㕢挵ㄴ㉢捣づ慦ち戹㠴〸愹㕣〷〸捡愲㠴ㄳ搱㙡㜳㡥㈷㑣㑢㠰摤〳戸㐰㤰㜴㘴㍦愴㌷慥晣戸㔸㘱㕡て攲慢っ扥㝥ㄲ慢㈵㤹づ㠳改〷㐴愹ぢ挲搰愲っ㤱㘰〶㡥摤晡㝣㠴戰㤲㘰挲㙢搹㑣ぢ㘵㌶㍤敥ㅡ愵㔱扣㐰㜰扤捥攸㤵㘶ち慣愵㔹昱戲捣慥攵㤱㥡㐶㐲㘰づ戱戰㤷㘲挳㈴昲㔶〹收攵戴㤰㠷愴㑤㉣㤹散㑡戵摢㙢慣扡搶挶㈸ぢ㔱晦㤲㜶慣㘵晤搷て敤㠰㜵攵㘳愹摢改〲㔰晤㐱〰挱扣ㅤ㥦愷㘹挰㉦㜱挰㈹㠰㈴搳㌷捤㕡戲㘴㈶ちㄷ收㔸戲捣っ㔹慡捣挷㐱挸愱㈱㙦㠶㑣ㅢ㐸愲㜵愵晡戹散〷〰晥敥挵ㄷ㜷攲㈷㈶㤸敡愹敥㑦戱㠸づ昸㐱愰㍡晤㠲搸〱愰㜲戱㉡㉢慡㝦ㄸ㔵戰㐴㕤㑡㍥〲ㄴ敥㐲㌰改挱㡢㐹戵搴㜱ㄲ攱昴挳㘸收㈸㘶㐵搶㜳〸㜸㜸扥昰㑣㌰㝢㤲攳㘰晤愳〴摣㕢挵〸ㅦ〳挲挵㤸㔸搹㠰扦戰㉣改挹挴㝢㌰㠰摥㉣愶ㄲㅣ㙡敦㈶敢㈹挸ㄷ㕡㔰晤ㄱ〰戱ㅢ㠰㠶〹愷っ〵昵㔷㠱㥦㕦㔰㤹戰挱㜳挵昴㕦㡢㄰㔶挴〸㐰㤵戸㐰慢挴晤㜵愰晡㙦〰〸㘶㙦摡っ昸㌸〷晣㈶〷㌰㥦㐳〹搰㝦ぢ愰挶戴㌱㔴慡搳㌴攰ㄱ搳㝥㥢〳㑦〳㠸〹㠰㍡愶晤づ慡㌸㥥㘲摡㈷㠰㤲㠲㑣扥㉣捤戴㐷愳㔱捣捥㕣㌰搳づ㘳㜰づ㝦㌱晤㤳〴㌵愶㍤㠶ㅡ户㘴㠲攷㐲㤸㜶㌷挶㠵㑣㘳攲㠵㈷㙦㜶㜹攲ㅥ㌴㉢愶㝤㥡晤㑣〸㌵㌰敤㜱㌴㥣㥦㘹㑣ㅣ㤱㑦晡㘷㈳㠴ㄵ昱㝥㠰㉡㜱㠱㔶㠹晢〴㔰晤㐹〰㔱〰㘸㌳攰㜳ㅣ昰ㄴ〷ㅣ〳㔰㑣晢㍣㤰ㅡ搳㡡愸㔴愷㈹〳ㄵ㥡㠲愷搱慣晦㉥㐰㤲昷晤ぢ㑦㌰㘴敢戲㍥昴㠶晥㘵收愱㡡㘱攳㍢㠰〳戸㜹〴㙣㕡つ敥㈶ㄱ摥晦㥡㕦ㄲ㌷㝥ㅥ㠰摣㠹㝡㠴㕦扣㡦改敦㘶ㅡ㌴㡥㡤㥥捤攷挸㤵摤て搳挹昷㈱〵㜷㘱扢㔰㈲㍡攷昸晥愱㔰挰㍢㈴搴㍡昰㤷搶㝦㡦㄰㈲捤扣㡣ㄲ愱㉦〰愹ㄶ挱っ㐲㑢㙢㤲户㥤㘵挲戴愶慢ㄵ攷昷㉤㍡ㄵ㠶て晤㌶扦晢㘹攷㡤ㅡ愳戵㘷戸扤搷敥っ㠲㠱㥣㍡搹ㅦ㐴〸ㅦ㈷㐹㘷㝣㕥晦㥦挰㈰㈴㡤㄰〹㑣〶ぢ㌶愲㉦愲捣搹㠷ㄸ摤㑤搸㡤㐳扢ㅥ慥㤳㠹收户㜴戵戹搷㘰愹慥戵㑤㙦㐵搵㌴昶㌰搰㐸㑥㠱㐵㑢捥攷ㄳ㉣㜲㠵㜳㔸戴㍦〴㔸㝢㤷㔵昴㕣摦㌵㠳摣㈴㙥ㄱ挸昱㝢㤶㠹晢攴㔰㜲〲㉢戶摤㤳て㤶㜰昸挹㡣㘲㜴晡㠴攳㥥㜴搴㘹㤲㍥㍦ㄷ㔰昴敡散攴㌶扣㘵慡㜲〳愸㤸㘵㔰挲挹晡戳〰㤹㡥㉣扤㍡㑢㤶㥥㥤㈵㑢㌷捥㤲㍤ㄵ晥挶㝡㍦〰㠴慢搰㙣㕦搴㤲晤㈰㤶㈳㌷戵㉦〲昴攴㠷ぢ㜵㜱扦昶㐷㘸扢っ㙤㡤㕦っ㘹㝦㡣收㙥㌴慢㠰㘷〲㙦摦戳て愱㠵慢㠴㕦摡晣㈹㌱㐶㉣攲挳〰㌴㔰㘹㜱㈷攸㐸〵ちㄵ攱㑢㙣㠳㈲㌰ㄶ㔰㠴㝡づ㐸戵㠸㠷㠱戵戶㝥ㄴ慤㔴〶晤捦搹晤戱戶㘳ㅥ愹戶㝥㌹㐲戸㥤愰㌳愶戰㡡ㄱㅣ㠰㈲〲㍣愶晤㈵挰㤲㝣ㄷ挳ㄸ㐶摥㌷昲㡥㝥㕡昱敥慦㠰㠰㜷昴挹㉣㔹晡㘵㤶㉣㥤㌰㑢㤶㡥㤸愵㤷㍥昸搲昰㡥㥥㥢て愸㍤て搰捣扢㌳㘸㙢挳扢扦㐶㜳㈳敦攸晡戹㡡㥥㈵㌸㑢挰㤷㐵㠲敥㍦攴摤敤愰挳㈲敦㕥㐰㍢㜹挷㤰愰㤵㑢っ〱㕡㕢改搹ㄵ敦扥捥㙥㝡昶搶㌱捡㈷愳㐷晦摢愸㕢昱㡥㍥㔹昱㙥ㅢづ㔱攵㥤㑥摥㔱㍤挵㤶戶㙣愲㘷㔶㙣晡〷㈰㘰搳ㄳㅣ㡤㤲㝤㔲晤〰昹㕣ㄵ愱敢㘵改晤㍣挰愵㘱搳搳㔸㔹ㄱ昸㜹㈰晡ㄹ〲㜲㈱㑢昷慤摡慦㘰搳㑢〴㔷〲〸㝡〹㐵㥥㝦〲挲〱晣换㔶㕤㠵㔰㜶ㅡ㉤㝡慤㠵摤戴捣敡㤱扦〵㈴搳㤱愴㜱戹㘳改昷づ㜵㕡摥てㄷ搲昰㈵捦ㅥ㝣㤹戳㄰挷晣づ㕣㙢㤲㑡挹ㄳ昱摢㔷戶ㄶㅤ㌴挳ㄶ晥㈵㌷㠱㔹㍦挳㍡愴挹愲晤收㡡敢昱愷晦㌳㠰愰挹改㘱慤改㘵攳昵搸戲敤㥢搹つ㔱㐷换㥢搹㉦㜱㌹慥昴ち㐰㡤晡㔵晢㈴㤴昱㘱㜷慤〵㤵㉣捤㡤愲晥慢㐰㌲ㅤ㠲收㠱ㅣ㄰搷㘲ㅢ㍥戶㍡改㌹戶㥣〵㘸㜷搲㜵㑢㥤昴捡愸愳攵戵攸ぢ㕣づ㝦晡㜷〱慡㈷ㄵ㑡挳搸摡㜰㐰敡㤴㍡攰敢㐰㜰㐰㉡㠶㍡㘰㕦晤〱扦㠷㔶㐱㐱㙣㜷挰㥥愵づ㤸㠹㍡㥡㕦㑤㘶㈹扦㙡搳敦〳搱晦㠷攰〷〰改㈴㘵昴㤶愵〵㉡捣愱㉣㝥㐲搷㡢攱㐹㤳㐱㐳㤷ㄹ㝥挱㐶戱㔲慦愲㙣攵㜱扢㤱㑥昱昰ㄱ摢㌸㌲㠴㐸愲攰ぢ搲挸㘳㈱㜳挸㙢㙤昵挲慥慢ㅡ㈷㙢收〱て㌷昸㑥㜳捣㐷ㅥ戲㤴挲㤷㈱〱㍥㉡㜴㔶㐳昰㡢ㄸ㈸㐱昵〳㔳昹晡㌰摥㌶晣㘰㕣搱㝣挱慦㑢戶㉥搲愳㥡㜰㡦㌳ぢ戳戲搰㔷晢㈱㌶㕢晣愶㐰挵㍢㍥戲㤲攰扢㜲㤱慦㙤戹敡㙤ㅥㄷ㤹㥥㤸晥扦昸㔱㙦晢㠵㝡〶摣ㅥ昵晦㘳ㄳ敦㜵ち挴㤲搴搸收㠷㘲㈰㌸捡ㄹ㑤摦㘰㜵㜵昱㐹㈷ㅦ晢㡢摤㙦㙤扤㙦㈸晢ち㉡㑡愴摥〲愲晦㠴㠰㕢愷〵ㄵ㡦㘲愵昳慣㜱昱昶㑦摡㥤㉤づ㜵㘹㍡ㅢ㕦㘰搴㥤㑤㥣挳㜴㥥慦戶㈳㤵㑢敤愸㜱㘴㈷㐱ち㈰㉤愸㐹㜵㍢晥愰敤㡥㕤ㅣ扦つ㈳ㄷ愹㤱㘱搳㈲㌵〴㤵慥㝥㐷㐱㙤㔱扡昹㈶㤶愴昱㜸㌷ㅡ㔲㜱㑤㔰㠳㔴挷ㅢ㔱挷㑥搵㈱〴戵㑡㜵晣㔷搴戱ぢつ晡ㅡ㙣㤴㈴㍢㉥㔸㑥㌰㘱愵户㠷㍥捣ㄵ㘴㌴搷搰搷戲ㄶ㔵〴㔹愵㑥昷㕡搳昳㤰㝤慡攳扢㑤捦㐳㤶慡㡥晦慣㝦㥥㜵㕣㤴㉣㔴㈲㜶ㄵ㙢攴ㅥ晥攳㐳收〸㘱〵愹挶㘸晡㜷㥡㌶㈴昷搴扡攷㥡㌶㈴㐷㔵挷扦搵㙦㜸ㅤ㕡〵㌹愸㌶㕣捦ㅡ㤹㠷晦昸戲㌰㐲㔸改㈵愵㡦〲㠹捦㡢攲戱搲戱㘳㍦敡㑤攴慥㑥摣扤扢晢戱㔷扥昱敡改㤷敥摤昹ㅦ㍦晥捣㘷㕥㍡㜷晡挵ㅦ㝦㘵㝡攷ぢ㑦㍤㜵昶捥㈷㕥㝣㜵㡤昹㘴晣捦㝥㌴晥攴愹挱ㄳ愷ㅥ㌰て摦戲昷搴㍤昷ㅦㅡ㍣㜸㔹㝦㐷㐷㘷攷愶扥慦慤扢㌹晢愱〷㥥ㄳ㘷㕥扥搲ㄱ㡡扡摣戶敡昳㠱挷戲愴戲ㄲ捤敢㠱㘴㍡㝡㐹愰㑢㝡っ㐵㜳ㅥ愳敡㕢搴㌱㐸㝢㜵㡣㡤攱㌱㐸戶㑢㝡っ挵㠹㤶㘳㤰㈳敡ㄸ㌷愹㘳〸ㄲ㐵昱昴攵㠸愷挳㤸〲㐶ぢㅥ㔳㜵㝣慢愹㠳ㄳ㔵挷㌷ㅢ㍢扡晥ㅦ㥣㜵㐲㐳</t>
  </si>
  <si>
    <t>Government Response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</si>
</sst>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6" formatCode="&quot;$&quot;#,##0_);[Red]\(&quot;$&quot;#,##0\)"/>
    <numFmt numFmtId="43" formatCode="_(* #,##0.00_);_(* \(#,##0.00\);_(* &quot;-&quot;??_);_(@_)"/>
    <numFmt numFmtId="164" formatCode="0.000"/>
    <numFmt numFmtId="165" formatCode="_(* #,##0_);_(* \(#,##0\);_(* &quot;-&quot;??_);_(@_)"/>
    <numFmt numFmtId="166" formatCode="0.0%"/>
  </numFmts>
  <fonts count="16" x14ac:knownFonts="1">
    <font>
      <sz val="11"/>
      <color theme="1"/>
      <name val="Calibri"/>
      <family val="2"/>
      <scheme val="minor"/>
    </font>
    <font>
      <sz val="11"/>
      <color theme="1"/>
      <name val="Calibri"/>
      <family val="2"/>
      <scheme val="minor"/>
    </font>
    <font>
      <i/>
      <sz val="11"/>
      <color theme="1"/>
      <name val="Calibri"/>
      <family val="2"/>
      <scheme val="minor"/>
    </font>
    <font>
      <sz val="11"/>
      <name val="Calibri"/>
      <family val="2"/>
      <scheme val="minor"/>
    </font>
    <font>
      <sz val="11"/>
      <color theme="1" tint="0.499984740745262"/>
      <name val="Calibri"/>
      <family val="2"/>
      <scheme val="minor"/>
    </font>
    <font>
      <b/>
      <u/>
      <sz val="11"/>
      <color theme="1"/>
      <name val="Calibri"/>
      <family val="2"/>
      <scheme val="minor"/>
    </font>
    <font>
      <b/>
      <i/>
      <u/>
      <sz val="11"/>
      <color theme="1"/>
      <name val="Calibri"/>
      <family val="2"/>
      <scheme val="minor"/>
    </font>
    <font>
      <sz val="8"/>
      <color theme="1"/>
      <name val="Calibri"/>
      <family val="2"/>
      <scheme val="minor"/>
    </font>
    <font>
      <b/>
      <sz val="11"/>
      <color theme="1"/>
      <name val="Calibri"/>
      <family val="2"/>
      <scheme val="minor"/>
    </font>
    <font>
      <sz val="9"/>
      <color indexed="81"/>
      <name val="Tahoma"/>
      <family val="2"/>
    </font>
    <font>
      <b/>
      <sz val="9"/>
      <color indexed="81"/>
      <name val="Tahoma"/>
      <family val="2"/>
    </font>
    <font>
      <i/>
      <sz val="11"/>
      <color theme="1" tint="0.499984740745262"/>
      <name val="Calibri"/>
      <family val="2"/>
      <scheme val="minor"/>
    </font>
    <font>
      <sz val="11"/>
      <color theme="2" tint="-0.499984740745262"/>
      <name val="Calibri"/>
      <family val="2"/>
      <scheme val="minor"/>
    </font>
    <font>
      <sz val="11"/>
      <color theme="0"/>
      <name val="Calibri"/>
      <family val="2"/>
      <scheme val="minor"/>
    </font>
    <font>
      <sz val="11"/>
      <color theme="2" tint="-0.249977111117893"/>
      <name val="Calibri"/>
      <family val="2"/>
      <scheme val="minor"/>
    </font>
    <font>
      <b/>
      <i/>
      <sz val="11"/>
      <color theme="1"/>
      <name val="Calibri"/>
      <family val="2"/>
      <scheme val="minor"/>
    </font>
  </fonts>
  <fills count="13">
    <fill>
      <patternFill patternType="none"/>
    </fill>
    <fill>
      <patternFill patternType="gray125"/>
    </fill>
    <fill>
      <patternFill patternType="solid">
        <fgColor theme="1"/>
        <bgColor indexed="64"/>
      </patternFill>
    </fill>
    <fill>
      <patternFill patternType="solid">
        <fgColor rgb="FF92D050"/>
        <bgColor indexed="64"/>
      </patternFill>
    </fill>
    <fill>
      <patternFill patternType="solid">
        <fgColor rgb="FF7030A0"/>
        <bgColor indexed="64"/>
      </patternFill>
    </fill>
    <fill>
      <patternFill patternType="solid">
        <fgColor theme="7"/>
        <bgColor indexed="64"/>
      </patternFill>
    </fill>
    <fill>
      <patternFill patternType="solid">
        <fgColor rgb="FF00B0F0"/>
        <bgColor indexed="64"/>
      </patternFill>
    </fill>
    <fill>
      <patternFill patternType="solid">
        <fgColor rgb="FFC00000"/>
        <bgColor indexed="64"/>
      </patternFill>
    </fill>
    <fill>
      <patternFill patternType="solid">
        <fgColor theme="5"/>
        <bgColor indexed="64"/>
      </patternFill>
    </fill>
    <fill>
      <patternFill patternType="solid">
        <fgColor theme="8" tint="-0.249977111117893"/>
        <bgColor indexed="64"/>
      </patternFill>
    </fill>
    <fill>
      <patternFill patternType="solid">
        <fgColor theme="6"/>
        <bgColor indexed="64"/>
      </patternFill>
    </fill>
    <fill>
      <patternFill patternType="solid">
        <fgColor rgb="FF00FF00"/>
        <bgColor indexed="64"/>
      </patternFill>
    </fill>
    <fill>
      <patternFill patternType="solid">
        <fgColor rgb="FF00FFFF"/>
        <bgColor indexed="64"/>
      </patternFill>
    </fill>
  </fills>
  <borders count="9">
    <border>
      <left/>
      <right/>
      <top/>
      <bottom/>
      <diagonal/>
    </border>
    <border>
      <left style="thick">
        <color theme="8"/>
      </left>
      <right/>
      <top style="thick">
        <color theme="8"/>
      </top>
      <bottom/>
      <diagonal/>
    </border>
    <border>
      <left/>
      <right/>
      <top style="thick">
        <color theme="8"/>
      </top>
      <bottom/>
      <diagonal/>
    </border>
    <border>
      <left/>
      <right style="thick">
        <color theme="8"/>
      </right>
      <top style="thick">
        <color theme="8"/>
      </top>
      <bottom/>
      <diagonal/>
    </border>
    <border>
      <left style="thick">
        <color theme="8"/>
      </left>
      <right/>
      <top/>
      <bottom/>
      <diagonal/>
    </border>
    <border>
      <left/>
      <right style="thick">
        <color theme="8"/>
      </right>
      <top/>
      <bottom/>
      <diagonal/>
    </border>
    <border>
      <left style="thick">
        <color theme="8"/>
      </left>
      <right/>
      <top/>
      <bottom style="thick">
        <color theme="8"/>
      </bottom>
      <diagonal/>
    </border>
    <border>
      <left/>
      <right/>
      <top/>
      <bottom style="thick">
        <color theme="8"/>
      </bottom>
      <diagonal/>
    </border>
    <border>
      <left/>
      <right style="thick">
        <color theme="8"/>
      </right>
      <top/>
      <bottom style="thick">
        <color theme="8"/>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57">
    <xf numFmtId="0" fontId="0" fillId="0" borderId="0" xfId="0"/>
    <xf numFmtId="0" fontId="2" fillId="0" borderId="0" xfId="0" applyFont="1"/>
    <xf numFmtId="0" fontId="5" fillId="0" borderId="0" xfId="0" applyFont="1"/>
    <xf numFmtId="0" fontId="6" fillId="0" borderId="0" xfId="0" applyFont="1"/>
    <xf numFmtId="0" fontId="3" fillId="5" borderId="0" xfId="0" applyFont="1" applyFill="1"/>
    <xf numFmtId="0" fontId="0" fillId="3" borderId="0" xfId="0" applyFill="1"/>
    <xf numFmtId="0" fontId="0" fillId="6" borderId="0" xfId="0" applyFill="1"/>
    <xf numFmtId="0" fontId="0" fillId="7" borderId="0" xfId="0" applyFill="1"/>
    <xf numFmtId="0" fontId="0" fillId="4" borderId="0" xfId="0" applyFill="1"/>
    <xf numFmtId="0" fontId="0" fillId="8" borderId="0" xfId="0" applyFill="1"/>
    <xf numFmtId="0" fontId="7" fillId="0" borderId="0" xfId="0" applyFont="1" applyAlignment="1">
      <alignment horizontal="center" vertical="center"/>
    </xf>
    <xf numFmtId="9" fontId="4" fillId="2" borderId="0" xfId="1" applyFont="1" applyFill="1"/>
    <xf numFmtId="0" fontId="0" fillId="9" borderId="0" xfId="0" applyFill="1"/>
    <xf numFmtId="0" fontId="8" fillId="0" borderId="0" xfId="0" applyFont="1"/>
    <xf numFmtId="9" fontId="0" fillId="0" borderId="0" xfId="0" applyNumberFormat="1"/>
    <xf numFmtId="0" fontId="3" fillId="10" borderId="0" xfId="0" applyFont="1" applyFill="1"/>
    <xf numFmtId="0" fontId="0" fillId="0" borderId="0" xfId="0" applyFont="1"/>
    <xf numFmtId="0" fontId="0" fillId="0" borderId="0" xfId="0" applyBorder="1"/>
    <xf numFmtId="164" fontId="0" fillId="0" borderId="0" xfId="0" applyNumberForma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Alignment="1">
      <alignment horizontal="center"/>
    </xf>
    <xf numFmtId="0" fontId="11" fillId="0" borderId="0" xfId="0" applyFont="1"/>
    <xf numFmtId="0" fontId="4" fillId="0" borderId="0" xfId="0" applyFont="1"/>
    <xf numFmtId="0" fontId="0" fillId="0" borderId="0" xfId="0" quotePrefix="1"/>
    <xf numFmtId="2" fontId="0" fillId="0" borderId="0" xfId="0" applyNumberFormat="1"/>
    <xf numFmtId="1" fontId="0" fillId="0" borderId="0" xfId="0" applyNumberFormat="1"/>
    <xf numFmtId="165" fontId="0" fillId="0" borderId="0" xfId="2" applyNumberFormat="1" applyFont="1"/>
    <xf numFmtId="0" fontId="12" fillId="0" borderId="0" xfId="0" applyFont="1"/>
    <xf numFmtId="10" fontId="0" fillId="0" borderId="0" xfId="1" applyNumberFormat="1" applyFont="1"/>
    <xf numFmtId="166" fontId="0" fillId="0" borderId="0" xfId="1" applyNumberFormat="1" applyFont="1"/>
    <xf numFmtId="9" fontId="1" fillId="0" borderId="0" xfId="1" applyFont="1" applyFill="1"/>
    <xf numFmtId="0" fontId="14" fillId="0" borderId="0" xfId="0" applyFont="1"/>
    <xf numFmtId="9" fontId="13" fillId="0" borderId="0" xfId="0" applyNumberFormat="1" applyFont="1" applyFill="1"/>
    <xf numFmtId="6" fontId="0" fillId="0" borderId="0" xfId="0" applyNumberFormat="1"/>
    <xf numFmtId="9" fontId="0" fillId="0" borderId="0" xfId="1" applyFont="1"/>
    <xf numFmtId="0" fontId="0" fillId="11" borderId="0" xfId="0" applyFill="1"/>
    <xf numFmtId="0" fontId="15" fillId="0" borderId="0" xfId="0" applyFont="1" applyAlignment="1"/>
    <xf numFmtId="0" fontId="0" fillId="0" borderId="0" xfId="0" applyFill="1"/>
    <xf numFmtId="0" fontId="0" fillId="12" borderId="0" xfId="0" applyFill="1"/>
    <xf numFmtId="9" fontId="0" fillId="0" borderId="1" xfId="1" applyNumberFormat="1" applyFont="1" applyBorder="1"/>
    <xf numFmtId="9" fontId="0" fillId="0" borderId="2" xfId="1" applyNumberFormat="1" applyFont="1" applyBorder="1"/>
    <xf numFmtId="9" fontId="0" fillId="0" borderId="3" xfId="1" applyNumberFormat="1" applyFont="1" applyBorder="1"/>
    <xf numFmtId="9" fontId="0" fillId="0" borderId="4" xfId="1" applyNumberFormat="1" applyFont="1" applyBorder="1"/>
    <xf numFmtId="9" fontId="0" fillId="0" borderId="0" xfId="1" applyNumberFormat="1" applyFont="1" applyBorder="1"/>
    <xf numFmtId="9" fontId="0" fillId="0" borderId="5" xfId="1" applyNumberFormat="1" applyFont="1" applyBorder="1"/>
    <xf numFmtId="9" fontId="0" fillId="0" borderId="6" xfId="1" applyNumberFormat="1" applyFont="1" applyBorder="1"/>
    <xf numFmtId="9" fontId="0" fillId="0" borderId="7" xfId="1" applyNumberFormat="1" applyFont="1" applyBorder="1"/>
    <xf numFmtId="9" fontId="0" fillId="0" borderId="8" xfId="1" applyNumberFormat="1" applyFont="1" applyBorder="1"/>
    <xf numFmtId="0" fontId="15" fillId="0" borderId="0" xfId="0" applyFont="1" applyAlignment="1">
      <alignment horizontal="center"/>
    </xf>
    <xf numFmtId="0" fontId="0" fillId="0" borderId="0" xfId="0" applyAlignment="1">
      <alignment horizontal="center"/>
    </xf>
  </cellXfs>
  <cellStyles count="3">
    <cellStyle name="Comma" xfId="2" builtinId="3"/>
    <cellStyle name="Normal" xfId="0" builtinId="0"/>
    <cellStyle name="Percent" xfId="1" builtinId="5"/>
  </cellStyles>
  <dxfs count="2">
    <dxf>
      <fill>
        <patternFill>
          <bgColor rgb="FFFF0000"/>
        </patternFill>
      </fill>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Humans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1"/>
          <c:tx>
            <c:strRef>
              <c:f>'Key Statistics'!$C$3</c:f>
              <c:strCache>
                <c:ptCount val="1"/>
                <c:pt idx="0">
                  <c:v>Pacific</c:v>
                </c:pt>
              </c:strCache>
            </c:strRef>
          </c:tx>
          <c:spPr>
            <a:ln w="28575" cap="rnd">
              <a:solidFill>
                <a:schemeClr val="accent2"/>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Statistics'!$C$4:$C$159</c:f>
              <c:numCache>
                <c:formatCode>General</c:formatCode>
                <c:ptCount val="156"/>
                <c:pt idx="0">
                  <c:v>49070441</c:v>
                </c:pt>
                <c:pt idx="1">
                  <c:v>49070435</c:v>
                </c:pt>
                <c:pt idx="2">
                  <c:v>49070422</c:v>
                </c:pt>
                <c:pt idx="3">
                  <c:v>49070395</c:v>
                </c:pt>
                <c:pt idx="4">
                  <c:v>49070339</c:v>
                </c:pt>
                <c:pt idx="5">
                  <c:v>49070225</c:v>
                </c:pt>
                <c:pt idx="6">
                  <c:v>49070225</c:v>
                </c:pt>
                <c:pt idx="7">
                  <c:v>49070225</c:v>
                </c:pt>
                <c:pt idx="8">
                  <c:v>49070225</c:v>
                </c:pt>
                <c:pt idx="9">
                  <c:v>49070225</c:v>
                </c:pt>
                <c:pt idx="10">
                  <c:v>49070225</c:v>
                </c:pt>
                <c:pt idx="11">
                  <c:v>49070225</c:v>
                </c:pt>
                <c:pt idx="12">
                  <c:v>49070225</c:v>
                </c:pt>
                <c:pt idx="13">
                  <c:v>49070225</c:v>
                </c:pt>
                <c:pt idx="14">
                  <c:v>49070225</c:v>
                </c:pt>
                <c:pt idx="15">
                  <c:v>49070225</c:v>
                </c:pt>
                <c:pt idx="16">
                  <c:v>49070225</c:v>
                </c:pt>
                <c:pt idx="17">
                  <c:v>49070225</c:v>
                </c:pt>
                <c:pt idx="18">
                  <c:v>49070225</c:v>
                </c:pt>
                <c:pt idx="19">
                  <c:v>49070225</c:v>
                </c:pt>
                <c:pt idx="20">
                  <c:v>49070225</c:v>
                </c:pt>
                <c:pt idx="21">
                  <c:v>49070225</c:v>
                </c:pt>
                <c:pt idx="22">
                  <c:v>49070225</c:v>
                </c:pt>
                <c:pt idx="23">
                  <c:v>49070225</c:v>
                </c:pt>
                <c:pt idx="24">
                  <c:v>49070225</c:v>
                </c:pt>
                <c:pt idx="25">
                  <c:v>49070225</c:v>
                </c:pt>
                <c:pt idx="26">
                  <c:v>49070225</c:v>
                </c:pt>
                <c:pt idx="27">
                  <c:v>49070225</c:v>
                </c:pt>
                <c:pt idx="28">
                  <c:v>49070225</c:v>
                </c:pt>
                <c:pt idx="29">
                  <c:v>49070225</c:v>
                </c:pt>
                <c:pt idx="30">
                  <c:v>49070225</c:v>
                </c:pt>
                <c:pt idx="31">
                  <c:v>49070225</c:v>
                </c:pt>
                <c:pt idx="32">
                  <c:v>49070225</c:v>
                </c:pt>
                <c:pt idx="33">
                  <c:v>49070225</c:v>
                </c:pt>
                <c:pt idx="34">
                  <c:v>49070225</c:v>
                </c:pt>
                <c:pt idx="35">
                  <c:v>49070225</c:v>
                </c:pt>
                <c:pt idx="36">
                  <c:v>49070225</c:v>
                </c:pt>
                <c:pt idx="37">
                  <c:v>49070225</c:v>
                </c:pt>
                <c:pt idx="38">
                  <c:v>49070225</c:v>
                </c:pt>
                <c:pt idx="39">
                  <c:v>49070225</c:v>
                </c:pt>
                <c:pt idx="40">
                  <c:v>49070225</c:v>
                </c:pt>
                <c:pt idx="41">
                  <c:v>49070225</c:v>
                </c:pt>
                <c:pt idx="42">
                  <c:v>49070225</c:v>
                </c:pt>
                <c:pt idx="43">
                  <c:v>49070225</c:v>
                </c:pt>
                <c:pt idx="44">
                  <c:v>49070225</c:v>
                </c:pt>
                <c:pt idx="45">
                  <c:v>49070225</c:v>
                </c:pt>
                <c:pt idx="46">
                  <c:v>49070225</c:v>
                </c:pt>
                <c:pt idx="47">
                  <c:v>49070225</c:v>
                </c:pt>
                <c:pt idx="48">
                  <c:v>49070225</c:v>
                </c:pt>
                <c:pt idx="49">
                  <c:v>49070225</c:v>
                </c:pt>
                <c:pt idx="50">
                  <c:v>49070225</c:v>
                </c:pt>
                <c:pt idx="51">
                  <c:v>49070225</c:v>
                </c:pt>
                <c:pt idx="52">
                  <c:v>49070225</c:v>
                </c:pt>
                <c:pt idx="53">
                  <c:v>49070225</c:v>
                </c:pt>
                <c:pt idx="54">
                  <c:v>49070225</c:v>
                </c:pt>
                <c:pt idx="55">
                  <c:v>49070225</c:v>
                </c:pt>
                <c:pt idx="56">
                  <c:v>49070225</c:v>
                </c:pt>
                <c:pt idx="57">
                  <c:v>49070225</c:v>
                </c:pt>
                <c:pt idx="58">
                  <c:v>49070225</c:v>
                </c:pt>
                <c:pt idx="59">
                  <c:v>49070225</c:v>
                </c:pt>
                <c:pt idx="60">
                  <c:v>49070225</c:v>
                </c:pt>
                <c:pt idx="61">
                  <c:v>49070225</c:v>
                </c:pt>
                <c:pt idx="62">
                  <c:v>49070225</c:v>
                </c:pt>
                <c:pt idx="63">
                  <c:v>49070225</c:v>
                </c:pt>
                <c:pt idx="64">
                  <c:v>49070225</c:v>
                </c:pt>
                <c:pt idx="65">
                  <c:v>49070225</c:v>
                </c:pt>
                <c:pt idx="66">
                  <c:v>49070225</c:v>
                </c:pt>
                <c:pt idx="67">
                  <c:v>49070225</c:v>
                </c:pt>
                <c:pt idx="68">
                  <c:v>49070225</c:v>
                </c:pt>
                <c:pt idx="69">
                  <c:v>49070225</c:v>
                </c:pt>
                <c:pt idx="70">
                  <c:v>49070225</c:v>
                </c:pt>
                <c:pt idx="71">
                  <c:v>49070225</c:v>
                </c:pt>
                <c:pt idx="72">
                  <c:v>49070225</c:v>
                </c:pt>
                <c:pt idx="73">
                  <c:v>49070225</c:v>
                </c:pt>
                <c:pt idx="74">
                  <c:v>49070225</c:v>
                </c:pt>
                <c:pt idx="75">
                  <c:v>49070225</c:v>
                </c:pt>
                <c:pt idx="76">
                  <c:v>49070225</c:v>
                </c:pt>
                <c:pt idx="77">
                  <c:v>49070225</c:v>
                </c:pt>
                <c:pt idx="78">
                  <c:v>49070225</c:v>
                </c:pt>
                <c:pt idx="79">
                  <c:v>49070225</c:v>
                </c:pt>
                <c:pt idx="80">
                  <c:v>49070225</c:v>
                </c:pt>
                <c:pt idx="81">
                  <c:v>49070225</c:v>
                </c:pt>
                <c:pt idx="82">
                  <c:v>49070225</c:v>
                </c:pt>
                <c:pt idx="83">
                  <c:v>49070225</c:v>
                </c:pt>
                <c:pt idx="84">
                  <c:v>49070225</c:v>
                </c:pt>
                <c:pt idx="85">
                  <c:v>49070225</c:v>
                </c:pt>
                <c:pt idx="86">
                  <c:v>49070225</c:v>
                </c:pt>
                <c:pt idx="87">
                  <c:v>49070225</c:v>
                </c:pt>
                <c:pt idx="88">
                  <c:v>49070225</c:v>
                </c:pt>
                <c:pt idx="89">
                  <c:v>49070225</c:v>
                </c:pt>
                <c:pt idx="90">
                  <c:v>49070225</c:v>
                </c:pt>
                <c:pt idx="91">
                  <c:v>49070225</c:v>
                </c:pt>
                <c:pt idx="92">
                  <c:v>49070225</c:v>
                </c:pt>
                <c:pt idx="93">
                  <c:v>49070225</c:v>
                </c:pt>
                <c:pt idx="94">
                  <c:v>49070225</c:v>
                </c:pt>
                <c:pt idx="95">
                  <c:v>49070225</c:v>
                </c:pt>
                <c:pt idx="96">
                  <c:v>49070225</c:v>
                </c:pt>
                <c:pt idx="97">
                  <c:v>49070225</c:v>
                </c:pt>
                <c:pt idx="98">
                  <c:v>49070225</c:v>
                </c:pt>
                <c:pt idx="99">
                  <c:v>49070225</c:v>
                </c:pt>
                <c:pt idx="100">
                  <c:v>49070225</c:v>
                </c:pt>
                <c:pt idx="101">
                  <c:v>49070225</c:v>
                </c:pt>
                <c:pt idx="102">
                  <c:v>49070225</c:v>
                </c:pt>
                <c:pt idx="103">
                  <c:v>49070225</c:v>
                </c:pt>
                <c:pt idx="104">
                  <c:v>49070225</c:v>
                </c:pt>
                <c:pt idx="105">
                  <c:v>49070225</c:v>
                </c:pt>
                <c:pt idx="106">
                  <c:v>49070225</c:v>
                </c:pt>
                <c:pt idx="107">
                  <c:v>49070225</c:v>
                </c:pt>
                <c:pt idx="108">
                  <c:v>49070225</c:v>
                </c:pt>
                <c:pt idx="109">
                  <c:v>49070225</c:v>
                </c:pt>
                <c:pt idx="110">
                  <c:v>49070225</c:v>
                </c:pt>
                <c:pt idx="111">
                  <c:v>49070225</c:v>
                </c:pt>
                <c:pt idx="112">
                  <c:v>49070225</c:v>
                </c:pt>
                <c:pt idx="113">
                  <c:v>49070225</c:v>
                </c:pt>
                <c:pt idx="114">
                  <c:v>49070225</c:v>
                </c:pt>
                <c:pt idx="115">
                  <c:v>49070225</c:v>
                </c:pt>
                <c:pt idx="116">
                  <c:v>49070225</c:v>
                </c:pt>
                <c:pt idx="117">
                  <c:v>49070225</c:v>
                </c:pt>
                <c:pt idx="118">
                  <c:v>49070225</c:v>
                </c:pt>
                <c:pt idx="119">
                  <c:v>49070225</c:v>
                </c:pt>
                <c:pt idx="120">
                  <c:v>49070225</c:v>
                </c:pt>
                <c:pt idx="121">
                  <c:v>49070225</c:v>
                </c:pt>
                <c:pt idx="122">
                  <c:v>49070225</c:v>
                </c:pt>
                <c:pt idx="123">
                  <c:v>49070225</c:v>
                </c:pt>
                <c:pt idx="124">
                  <c:v>49070225</c:v>
                </c:pt>
                <c:pt idx="125">
                  <c:v>49070225</c:v>
                </c:pt>
                <c:pt idx="126">
                  <c:v>49070225</c:v>
                </c:pt>
                <c:pt idx="127">
                  <c:v>49070225</c:v>
                </c:pt>
                <c:pt idx="128">
                  <c:v>49070225</c:v>
                </c:pt>
                <c:pt idx="129">
                  <c:v>49070225</c:v>
                </c:pt>
                <c:pt idx="130">
                  <c:v>49070225</c:v>
                </c:pt>
                <c:pt idx="131">
                  <c:v>49070225</c:v>
                </c:pt>
                <c:pt idx="132">
                  <c:v>49070225</c:v>
                </c:pt>
                <c:pt idx="133">
                  <c:v>49070225</c:v>
                </c:pt>
                <c:pt idx="134">
                  <c:v>49070225</c:v>
                </c:pt>
                <c:pt idx="135">
                  <c:v>49070225</c:v>
                </c:pt>
                <c:pt idx="136">
                  <c:v>49070225</c:v>
                </c:pt>
                <c:pt idx="137">
                  <c:v>49070225</c:v>
                </c:pt>
                <c:pt idx="138">
                  <c:v>49070225</c:v>
                </c:pt>
                <c:pt idx="139">
                  <c:v>49070225</c:v>
                </c:pt>
                <c:pt idx="140">
                  <c:v>49070225</c:v>
                </c:pt>
                <c:pt idx="141">
                  <c:v>49070225</c:v>
                </c:pt>
                <c:pt idx="142">
                  <c:v>49070225</c:v>
                </c:pt>
                <c:pt idx="143">
                  <c:v>49070225</c:v>
                </c:pt>
                <c:pt idx="144">
                  <c:v>49070225</c:v>
                </c:pt>
                <c:pt idx="145">
                  <c:v>49070225</c:v>
                </c:pt>
                <c:pt idx="146">
                  <c:v>49070225</c:v>
                </c:pt>
                <c:pt idx="147">
                  <c:v>49070225</c:v>
                </c:pt>
                <c:pt idx="148">
                  <c:v>49070225</c:v>
                </c:pt>
                <c:pt idx="149">
                  <c:v>49070225</c:v>
                </c:pt>
                <c:pt idx="150">
                  <c:v>49070225</c:v>
                </c:pt>
                <c:pt idx="151">
                  <c:v>49070225</c:v>
                </c:pt>
                <c:pt idx="152">
                  <c:v>49070225</c:v>
                </c:pt>
                <c:pt idx="153">
                  <c:v>49070225</c:v>
                </c:pt>
                <c:pt idx="154">
                  <c:v>49070225</c:v>
                </c:pt>
                <c:pt idx="155">
                  <c:v>49070225</c:v>
                </c:pt>
              </c:numCache>
            </c:numRef>
          </c:val>
          <c:smooth val="0"/>
        </c:ser>
        <c:ser>
          <c:idx val="2"/>
          <c:order val="2"/>
          <c:tx>
            <c:strRef>
              <c:f>'Key Statistics'!$D$3</c:f>
              <c:strCache>
                <c:ptCount val="1"/>
                <c:pt idx="0">
                  <c:v>Mountain</c:v>
                </c:pt>
              </c:strCache>
            </c:strRef>
          </c:tx>
          <c:spPr>
            <a:ln w="28575" cap="rnd">
              <a:solidFill>
                <a:schemeClr val="accent3"/>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Statistics'!$D$4:$D$159</c:f>
              <c:numCache>
                <c:formatCode>General</c:formatCode>
                <c:ptCount val="156"/>
                <c:pt idx="0">
                  <c:v>21784507</c:v>
                </c:pt>
                <c:pt idx="1">
                  <c:v>21784507</c:v>
                </c:pt>
                <c:pt idx="2">
                  <c:v>21784507</c:v>
                </c:pt>
                <c:pt idx="3">
                  <c:v>21784507</c:v>
                </c:pt>
                <c:pt idx="4">
                  <c:v>21784507</c:v>
                </c:pt>
                <c:pt idx="5">
                  <c:v>21784507</c:v>
                </c:pt>
                <c:pt idx="6">
                  <c:v>21784507</c:v>
                </c:pt>
                <c:pt idx="7">
                  <c:v>21784507</c:v>
                </c:pt>
                <c:pt idx="8">
                  <c:v>21784507</c:v>
                </c:pt>
                <c:pt idx="9">
                  <c:v>21784507</c:v>
                </c:pt>
                <c:pt idx="10">
                  <c:v>21784507</c:v>
                </c:pt>
                <c:pt idx="11">
                  <c:v>21784507</c:v>
                </c:pt>
                <c:pt idx="12">
                  <c:v>21784507</c:v>
                </c:pt>
                <c:pt idx="13">
                  <c:v>21784507</c:v>
                </c:pt>
                <c:pt idx="14">
                  <c:v>21784507</c:v>
                </c:pt>
                <c:pt idx="15">
                  <c:v>21784507</c:v>
                </c:pt>
                <c:pt idx="16">
                  <c:v>21784507</c:v>
                </c:pt>
                <c:pt idx="17">
                  <c:v>21784507</c:v>
                </c:pt>
                <c:pt idx="18">
                  <c:v>21784507</c:v>
                </c:pt>
                <c:pt idx="19">
                  <c:v>21784507</c:v>
                </c:pt>
                <c:pt idx="20">
                  <c:v>21784507</c:v>
                </c:pt>
                <c:pt idx="21">
                  <c:v>21784507</c:v>
                </c:pt>
                <c:pt idx="22">
                  <c:v>21784507</c:v>
                </c:pt>
                <c:pt idx="23">
                  <c:v>21784507</c:v>
                </c:pt>
                <c:pt idx="24">
                  <c:v>21784507</c:v>
                </c:pt>
                <c:pt idx="25">
                  <c:v>21784507</c:v>
                </c:pt>
                <c:pt idx="26">
                  <c:v>21784507</c:v>
                </c:pt>
                <c:pt idx="27">
                  <c:v>21784507</c:v>
                </c:pt>
                <c:pt idx="28">
                  <c:v>21784507</c:v>
                </c:pt>
                <c:pt idx="29">
                  <c:v>21784507</c:v>
                </c:pt>
                <c:pt idx="30">
                  <c:v>21784507</c:v>
                </c:pt>
                <c:pt idx="31">
                  <c:v>21784507</c:v>
                </c:pt>
                <c:pt idx="32">
                  <c:v>21784507</c:v>
                </c:pt>
                <c:pt idx="33">
                  <c:v>21784507</c:v>
                </c:pt>
                <c:pt idx="34">
                  <c:v>21784507</c:v>
                </c:pt>
                <c:pt idx="35">
                  <c:v>21784507</c:v>
                </c:pt>
                <c:pt idx="36">
                  <c:v>21784507</c:v>
                </c:pt>
                <c:pt idx="37">
                  <c:v>21784507</c:v>
                </c:pt>
                <c:pt idx="38">
                  <c:v>21784507</c:v>
                </c:pt>
                <c:pt idx="39">
                  <c:v>21784507</c:v>
                </c:pt>
                <c:pt idx="40">
                  <c:v>21784507</c:v>
                </c:pt>
                <c:pt idx="41">
                  <c:v>21784507</c:v>
                </c:pt>
                <c:pt idx="42">
                  <c:v>21784507</c:v>
                </c:pt>
                <c:pt idx="43">
                  <c:v>21784507</c:v>
                </c:pt>
                <c:pt idx="44">
                  <c:v>21784507</c:v>
                </c:pt>
                <c:pt idx="45">
                  <c:v>21784507</c:v>
                </c:pt>
                <c:pt idx="46">
                  <c:v>21784507</c:v>
                </c:pt>
                <c:pt idx="47">
                  <c:v>21784507</c:v>
                </c:pt>
                <c:pt idx="48">
                  <c:v>21784507</c:v>
                </c:pt>
                <c:pt idx="49">
                  <c:v>21784507</c:v>
                </c:pt>
                <c:pt idx="50">
                  <c:v>21784507</c:v>
                </c:pt>
                <c:pt idx="51">
                  <c:v>21784507</c:v>
                </c:pt>
                <c:pt idx="52">
                  <c:v>21784507</c:v>
                </c:pt>
                <c:pt idx="53">
                  <c:v>21784507</c:v>
                </c:pt>
                <c:pt idx="54">
                  <c:v>21784507</c:v>
                </c:pt>
                <c:pt idx="55">
                  <c:v>21784507</c:v>
                </c:pt>
                <c:pt idx="56">
                  <c:v>21784507</c:v>
                </c:pt>
                <c:pt idx="57">
                  <c:v>21784507</c:v>
                </c:pt>
                <c:pt idx="58">
                  <c:v>21784507</c:v>
                </c:pt>
                <c:pt idx="59">
                  <c:v>21784507</c:v>
                </c:pt>
                <c:pt idx="60">
                  <c:v>21784507</c:v>
                </c:pt>
                <c:pt idx="61">
                  <c:v>21784507</c:v>
                </c:pt>
                <c:pt idx="62">
                  <c:v>21784507</c:v>
                </c:pt>
                <c:pt idx="63">
                  <c:v>21784507</c:v>
                </c:pt>
                <c:pt idx="64">
                  <c:v>21784507</c:v>
                </c:pt>
                <c:pt idx="65">
                  <c:v>21784507</c:v>
                </c:pt>
                <c:pt idx="66">
                  <c:v>21784507</c:v>
                </c:pt>
                <c:pt idx="67">
                  <c:v>21784507</c:v>
                </c:pt>
                <c:pt idx="68">
                  <c:v>21784507</c:v>
                </c:pt>
                <c:pt idx="69">
                  <c:v>21784507</c:v>
                </c:pt>
                <c:pt idx="70">
                  <c:v>21784507</c:v>
                </c:pt>
                <c:pt idx="71">
                  <c:v>21784507</c:v>
                </c:pt>
                <c:pt idx="72">
                  <c:v>21784507</c:v>
                </c:pt>
                <c:pt idx="73">
                  <c:v>21784507</c:v>
                </c:pt>
                <c:pt idx="74">
                  <c:v>21784507</c:v>
                </c:pt>
                <c:pt idx="75">
                  <c:v>21784507</c:v>
                </c:pt>
                <c:pt idx="76">
                  <c:v>21784507</c:v>
                </c:pt>
                <c:pt idx="77">
                  <c:v>21784507</c:v>
                </c:pt>
                <c:pt idx="78">
                  <c:v>21784507</c:v>
                </c:pt>
                <c:pt idx="79">
                  <c:v>21784507</c:v>
                </c:pt>
                <c:pt idx="80">
                  <c:v>21784507</c:v>
                </c:pt>
                <c:pt idx="81">
                  <c:v>21784507</c:v>
                </c:pt>
                <c:pt idx="82">
                  <c:v>21784507</c:v>
                </c:pt>
                <c:pt idx="83">
                  <c:v>21784507</c:v>
                </c:pt>
                <c:pt idx="84">
                  <c:v>21784507</c:v>
                </c:pt>
                <c:pt idx="85">
                  <c:v>21784507</c:v>
                </c:pt>
                <c:pt idx="86">
                  <c:v>21784507</c:v>
                </c:pt>
                <c:pt idx="87">
                  <c:v>21784507</c:v>
                </c:pt>
                <c:pt idx="88">
                  <c:v>21784507</c:v>
                </c:pt>
                <c:pt idx="89">
                  <c:v>21784507</c:v>
                </c:pt>
                <c:pt idx="90">
                  <c:v>21784507</c:v>
                </c:pt>
                <c:pt idx="91">
                  <c:v>21784507</c:v>
                </c:pt>
                <c:pt idx="92">
                  <c:v>21784507</c:v>
                </c:pt>
                <c:pt idx="93">
                  <c:v>21784507</c:v>
                </c:pt>
                <c:pt idx="94">
                  <c:v>21784507</c:v>
                </c:pt>
                <c:pt idx="95">
                  <c:v>21784507</c:v>
                </c:pt>
                <c:pt idx="96">
                  <c:v>21784507</c:v>
                </c:pt>
                <c:pt idx="97">
                  <c:v>21784507</c:v>
                </c:pt>
                <c:pt idx="98">
                  <c:v>21784507</c:v>
                </c:pt>
                <c:pt idx="99">
                  <c:v>21784507</c:v>
                </c:pt>
                <c:pt idx="100">
                  <c:v>21784507</c:v>
                </c:pt>
                <c:pt idx="101">
                  <c:v>21784507</c:v>
                </c:pt>
                <c:pt idx="102">
                  <c:v>21784507</c:v>
                </c:pt>
                <c:pt idx="103">
                  <c:v>21784507</c:v>
                </c:pt>
                <c:pt idx="104">
                  <c:v>21784507</c:v>
                </c:pt>
                <c:pt idx="105">
                  <c:v>21784507</c:v>
                </c:pt>
                <c:pt idx="106">
                  <c:v>21784507</c:v>
                </c:pt>
                <c:pt idx="107">
                  <c:v>21784507</c:v>
                </c:pt>
                <c:pt idx="108">
                  <c:v>21784507</c:v>
                </c:pt>
                <c:pt idx="109">
                  <c:v>21784507</c:v>
                </c:pt>
                <c:pt idx="110">
                  <c:v>21784507</c:v>
                </c:pt>
                <c:pt idx="111">
                  <c:v>21784507</c:v>
                </c:pt>
                <c:pt idx="112">
                  <c:v>21784507</c:v>
                </c:pt>
                <c:pt idx="113">
                  <c:v>21784507</c:v>
                </c:pt>
                <c:pt idx="114">
                  <c:v>21784507</c:v>
                </c:pt>
                <c:pt idx="115">
                  <c:v>21784507</c:v>
                </c:pt>
                <c:pt idx="116">
                  <c:v>21784507</c:v>
                </c:pt>
                <c:pt idx="117">
                  <c:v>21784507</c:v>
                </c:pt>
                <c:pt idx="118">
                  <c:v>21784507</c:v>
                </c:pt>
                <c:pt idx="119">
                  <c:v>21784507</c:v>
                </c:pt>
                <c:pt idx="120">
                  <c:v>21784507</c:v>
                </c:pt>
                <c:pt idx="121">
                  <c:v>21784507</c:v>
                </c:pt>
                <c:pt idx="122">
                  <c:v>21784507</c:v>
                </c:pt>
                <c:pt idx="123">
                  <c:v>21784507</c:v>
                </c:pt>
                <c:pt idx="124">
                  <c:v>21784507</c:v>
                </c:pt>
                <c:pt idx="125">
                  <c:v>21784507</c:v>
                </c:pt>
                <c:pt idx="126">
                  <c:v>21784507</c:v>
                </c:pt>
                <c:pt idx="127">
                  <c:v>21784507</c:v>
                </c:pt>
                <c:pt idx="128">
                  <c:v>21784507</c:v>
                </c:pt>
                <c:pt idx="129">
                  <c:v>21784507</c:v>
                </c:pt>
                <c:pt idx="130">
                  <c:v>21784507</c:v>
                </c:pt>
                <c:pt idx="131">
                  <c:v>21784507</c:v>
                </c:pt>
                <c:pt idx="132">
                  <c:v>21784507</c:v>
                </c:pt>
                <c:pt idx="133">
                  <c:v>21784507</c:v>
                </c:pt>
                <c:pt idx="134">
                  <c:v>21784507</c:v>
                </c:pt>
                <c:pt idx="135">
                  <c:v>21784507</c:v>
                </c:pt>
                <c:pt idx="136">
                  <c:v>21784507</c:v>
                </c:pt>
                <c:pt idx="137">
                  <c:v>21784507</c:v>
                </c:pt>
                <c:pt idx="138">
                  <c:v>21784507</c:v>
                </c:pt>
                <c:pt idx="139">
                  <c:v>21784507</c:v>
                </c:pt>
                <c:pt idx="140">
                  <c:v>21784507</c:v>
                </c:pt>
                <c:pt idx="141">
                  <c:v>21784507</c:v>
                </c:pt>
                <c:pt idx="142">
                  <c:v>21784507</c:v>
                </c:pt>
                <c:pt idx="143">
                  <c:v>21784507</c:v>
                </c:pt>
                <c:pt idx="144">
                  <c:v>21784507</c:v>
                </c:pt>
                <c:pt idx="145">
                  <c:v>21784507</c:v>
                </c:pt>
                <c:pt idx="146">
                  <c:v>21784507</c:v>
                </c:pt>
                <c:pt idx="147">
                  <c:v>21784507</c:v>
                </c:pt>
                <c:pt idx="148">
                  <c:v>21784507</c:v>
                </c:pt>
                <c:pt idx="149">
                  <c:v>21784507</c:v>
                </c:pt>
                <c:pt idx="150">
                  <c:v>21784507</c:v>
                </c:pt>
                <c:pt idx="151">
                  <c:v>21784507</c:v>
                </c:pt>
                <c:pt idx="152">
                  <c:v>21784507</c:v>
                </c:pt>
                <c:pt idx="153">
                  <c:v>21784507</c:v>
                </c:pt>
                <c:pt idx="154">
                  <c:v>21784507</c:v>
                </c:pt>
                <c:pt idx="155">
                  <c:v>21784507</c:v>
                </c:pt>
              </c:numCache>
            </c:numRef>
          </c:val>
          <c:smooth val="0"/>
        </c:ser>
        <c:ser>
          <c:idx val="3"/>
          <c:order val="3"/>
          <c:tx>
            <c:strRef>
              <c:f>'Key Statistics'!$E$3</c:f>
              <c:strCache>
                <c:ptCount val="1"/>
                <c:pt idx="0">
                  <c:v>West North Central</c:v>
                </c:pt>
              </c:strCache>
            </c:strRef>
          </c:tx>
          <c:spPr>
            <a:ln w="28575" cap="rnd">
              <a:solidFill>
                <a:schemeClr val="accent4"/>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Statistics'!$E$4:$E$159</c:f>
              <c:numCache>
                <c:formatCode>General</c:formatCode>
                <c:ptCount val="156"/>
                <c:pt idx="0">
                  <c:v>20165794</c:v>
                </c:pt>
                <c:pt idx="1">
                  <c:v>20165794</c:v>
                </c:pt>
                <c:pt idx="2">
                  <c:v>20165794</c:v>
                </c:pt>
                <c:pt idx="3">
                  <c:v>20165794</c:v>
                </c:pt>
                <c:pt idx="4">
                  <c:v>20165794</c:v>
                </c:pt>
                <c:pt idx="5">
                  <c:v>20165794</c:v>
                </c:pt>
                <c:pt idx="6">
                  <c:v>20165794</c:v>
                </c:pt>
                <c:pt idx="7">
                  <c:v>20165794</c:v>
                </c:pt>
                <c:pt idx="8">
                  <c:v>20165794</c:v>
                </c:pt>
                <c:pt idx="9">
                  <c:v>20165794</c:v>
                </c:pt>
                <c:pt idx="10">
                  <c:v>20165794</c:v>
                </c:pt>
                <c:pt idx="11">
                  <c:v>20165794</c:v>
                </c:pt>
                <c:pt idx="12">
                  <c:v>20165794</c:v>
                </c:pt>
                <c:pt idx="13">
                  <c:v>20165794</c:v>
                </c:pt>
                <c:pt idx="14">
                  <c:v>20165794</c:v>
                </c:pt>
                <c:pt idx="15">
                  <c:v>20165794</c:v>
                </c:pt>
                <c:pt idx="16">
                  <c:v>20165794</c:v>
                </c:pt>
                <c:pt idx="17">
                  <c:v>20165794</c:v>
                </c:pt>
                <c:pt idx="18">
                  <c:v>20165794</c:v>
                </c:pt>
                <c:pt idx="19">
                  <c:v>20165794</c:v>
                </c:pt>
                <c:pt idx="20">
                  <c:v>20165794</c:v>
                </c:pt>
                <c:pt idx="21">
                  <c:v>20165794</c:v>
                </c:pt>
                <c:pt idx="22">
                  <c:v>20165794</c:v>
                </c:pt>
                <c:pt idx="23">
                  <c:v>20165794</c:v>
                </c:pt>
                <c:pt idx="24">
                  <c:v>20165794</c:v>
                </c:pt>
                <c:pt idx="25">
                  <c:v>20165794</c:v>
                </c:pt>
                <c:pt idx="26">
                  <c:v>20165794</c:v>
                </c:pt>
                <c:pt idx="27">
                  <c:v>20165794</c:v>
                </c:pt>
                <c:pt idx="28">
                  <c:v>20165794</c:v>
                </c:pt>
                <c:pt idx="29">
                  <c:v>20165794</c:v>
                </c:pt>
                <c:pt idx="30">
                  <c:v>20165794</c:v>
                </c:pt>
                <c:pt idx="31">
                  <c:v>20165794</c:v>
                </c:pt>
                <c:pt idx="32">
                  <c:v>20165794</c:v>
                </c:pt>
                <c:pt idx="33">
                  <c:v>20165794</c:v>
                </c:pt>
                <c:pt idx="34">
                  <c:v>20165794</c:v>
                </c:pt>
                <c:pt idx="35">
                  <c:v>20165794</c:v>
                </c:pt>
                <c:pt idx="36">
                  <c:v>20165794</c:v>
                </c:pt>
                <c:pt idx="37">
                  <c:v>20165794</c:v>
                </c:pt>
                <c:pt idx="38">
                  <c:v>20165794</c:v>
                </c:pt>
                <c:pt idx="39">
                  <c:v>20165794</c:v>
                </c:pt>
                <c:pt idx="40">
                  <c:v>20165794</c:v>
                </c:pt>
                <c:pt idx="41">
                  <c:v>20165794</c:v>
                </c:pt>
                <c:pt idx="42">
                  <c:v>20165794</c:v>
                </c:pt>
                <c:pt idx="43">
                  <c:v>20165794</c:v>
                </c:pt>
                <c:pt idx="44">
                  <c:v>20165794</c:v>
                </c:pt>
                <c:pt idx="45">
                  <c:v>20165794</c:v>
                </c:pt>
                <c:pt idx="46">
                  <c:v>20165794</c:v>
                </c:pt>
                <c:pt idx="47">
                  <c:v>20165794</c:v>
                </c:pt>
                <c:pt idx="48">
                  <c:v>20165794</c:v>
                </c:pt>
                <c:pt idx="49">
                  <c:v>20165794</c:v>
                </c:pt>
                <c:pt idx="50">
                  <c:v>20165794</c:v>
                </c:pt>
                <c:pt idx="51">
                  <c:v>20165794</c:v>
                </c:pt>
                <c:pt idx="52">
                  <c:v>20165794</c:v>
                </c:pt>
                <c:pt idx="53">
                  <c:v>20165794</c:v>
                </c:pt>
                <c:pt idx="54">
                  <c:v>20165794</c:v>
                </c:pt>
                <c:pt idx="55">
                  <c:v>20165794</c:v>
                </c:pt>
                <c:pt idx="56">
                  <c:v>20165794</c:v>
                </c:pt>
                <c:pt idx="57">
                  <c:v>20165794</c:v>
                </c:pt>
                <c:pt idx="58">
                  <c:v>20165794</c:v>
                </c:pt>
                <c:pt idx="59">
                  <c:v>20165794</c:v>
                </c:pt>
                <c:pt idx="60">
                  <c:v>20165794</c:v>
                </c:pt>
                <c:pt idx="61">
                  <c:v>20165794</c:v>
                </c:pt>
                <c:pt idx="62">
                  <c:v>20165794</c:v>
                </c:pt>
                <c:pt idx="63">
                  <c:v>20165794</c:v>
                </c:pt>
                <c:pt idx="64">
                  <c:v>20165794</c:v>
                </c:pt>
                <c:pt idx="65">
                  <c:v>20165794</c:v>
                </c:pt>
                <c:pt idx="66">
                  <c:v>20165794</c:v>
                </c:pt>
                <c:pt idx="67">
                  <c:v>20165794</c:v>
                </c:pt>
                <c:pt idx="68">
                  <c:v>20165794</c:v>
                </c:pt>
                <c:pt idx="69">
                  <c:v>20165794</c:v>
                </c:pt>
                <c:pt idx="70">
                  <c:v>20165794</c:v>
                </c:pt>
                <c:pt idx="71">
                  <c:v>20165794</c:v>
                </c:pt>
                <c:pt idx="72">
                  <c:v>20165794</c:v>
                </c:pt>
                <c:pt idx="73">
                  <c:v>20165794</c:v>
                </c:pt>
                <c:pt idx="74">
                  <c:v>20165794</c:v>
                </c:pt>
                <c:pt idx="75">
                  <c:v>20165794</c:v>
                </c:pt>
                <c:pt idx="76">
                  <c:v>20165794</c:v>
                </c:pt>
                <c:pt idx="77">
                  <c:v>20165794</c:v>
                </c:pt>
                <c:pt idx="78">
                  <c:v>20165794</c:v>
                </c:pt>
                <c:pt idx="79">
                  <c:v>20165794</c:v>
                </c:pt>
                <c:pt idx="80">
                  <c:v>20165794</c:v>
                </c:pt>
                <c:pt idx="81">
                  <c:v>20165794</c:v>
                </c:pt>
                <c:pt idx="82">
                  <c:v>20165794</c:v>
                </c:pt>
                <c:pt idx="83">
                  <c:v>20165794</c:v>
                </c:pt>
                <c:pt idx="84">
                  <c:v>20165794</c:v>
                </c:pt>
                <c:pt idx="85">
                  <c:v>20165794</c:v>
                </c:pt>
                <c:pt idx="86">
                  <c:v>20165794</c:v>
                </c:pt>
                <c:pt idx="87">
                  <c:v>20165794</c:v>
                </c:pt>
                <c:pt idx="88">
                  <c:v>20165794</c:v>
                </c:pt>
                <c:pt idx="89">
                  <c:v>20165794</c:v>
                </c:pt>
                <c:pt idx="90">
                  <c:v>20165794</c:v>
                </c:pt>
                <c:pt idx="91">
                  <c:v>20165794</c:v>
                </c:pt>
                <c:pt idx="92">
                  <c:v>20165794</c:v>
                </c:pt>
                <c:pt idx="93">
                  <c:v>20165794</c:v>
                </c:pt>
                <c:pt idx="94">
                  <c:v>20165794</c:v>
                </c:pt>
                <c:pt idx="95">
                  <c:v>20165794</c:v>
                </c:pt>
                <c:pt idx="96">
                  <c:v>20165794</c:v>
                </c:pt>
                <c:pt idx="97">
                  <c:v>20165794</c:v>
                </c:pt>
                <c:pt idx="98">
                  <c:v>20165794</c:v>
                </c:pt>
                <c:pt idx="99">
                  <c:v>20165794</c:v>
                </c:pt>
                <c:pt idx="100">
                  <c:v>20165794</c:v>
                </c:pt>
                <c:pt idx="101">
                  <c:v>20165794</c:v>
                </c:pt>
                <c:pt idx="102">
                  <c:v>20165794</c:v>
                </c:pt>
                <c:pt idx="103">
                  <c:v>20165794</c:v>
                </c:pt>
                <c:pt idx="104">
                  <c:v>20165794</c:v>
                </c:pt>
                <c:pt idx="105">
                  <c:v>20165794</c:v>
                </c:pt>
                <c:pt idx="106">
                  <c:v>20165794</c:v>
                </c:pt>
                <c:pt idx="107">
                  <c:v>20165794</c:v>
                </c:pt>
                <c:pt idx="108">
                  <c:v>20165794</c:v>
                </c:pt>
                <c:pt idx="109">
                  <c:v>20165794</c:v>
                </c:pt>
                <c:pt idx="110">
                  <c:v>20165794</c:v>
                </c:pt>
                <c:pt idx="111">
                  <c:v>20165794</c:v>
                </c:pt>
                <c:pt idx="112">
                  <c:v>20165794</c:v>
                </c:pt>
                <c:pt idx="113">
                  <c:v>20165794</c:v>
                </c:pt>
                <c:pt idx="114">
                  <c:v>20165794</c:v>
                </c:pt>
                <c:pt idx="115">
                  <c:v>20165794</c:v>
                </c:pt>
                <c:pt idx="116">
                  <c:v>20165794</c:v>
                </c:pt>
                <c:pt idx="117">
                  <c:v>20165794</c:v>
                </c:pt>
                <c:pt idx="118">
                  <c:v>20165794</c:v>
                </c:pt>
                <c:pt idx="119">
                  <c:v>20165794</c:v>
                </c:pt>
                <c:pt idx="120">
                  <c:v>20165794</c:v>
                </c:pt>
                <c:pt idx="121">
                  <c:v>20165794</c:v>
                </c:pt>
                <c:pt idx="122">
                  <c:v>20165794</c:v>
                </c:pt>
                <c:pt idx="123">
                  <c:v>20165794</c:v>
                </c:pt>
                <c:pt idx="124">
                  <c:v>20165794</c:v>
                </c:pt>
                <c:pt idx="125">
                  <c:v>20165794</c:v>
                </c:pt>
                <c:pt idx="126">
                  <c:v>20165794</c:v>
                </c:pt>
                <c:pt idx="127">
                  <c:v>20165794</c:v>
                </c:pt>
                <c:pt idx="128">
                  <c:v>20165794</c:v>
                </c:pt>
                <c:pt idx="129">
                  <c:v>20165794</c:v>
                </c:pt>
                <c:pt idx="130">
                  <c:v>20165794</c:v>
                </c:pt>
                <c:pt idx="131">
                  <c:v>20165794</c:v>
                </c:pt>
                <c:pt idx="132">
                  <c:v>20165794</c:v>
                </c:pt>
                <c:pt idx="133">
                  <c:v>20165794</c:v>
                </c:pt>
                <c:pt idx="134">
                  <c:v>20165794</c:v>
                </c:pt>
                <c:pt idx="135">
                  <c:v>20165794</c:v>
                </c:pt>
                <c:pt idx="136">
                  <c:v>20165794</c:v>
                </c:pt>
                <c:pt idx="137">
                  <c:v>20165794</c:v>
                </c:pt>
                <c:pt idx="138">
                  <c:v>20165794</c:v>
                </c:pt>
                <c:pt idx="139">
                  <c:v>20165794</c:v>
                </c:pt>
                <c:pt idx="140">
                  <c:v>20165794</c:v>
                </c:pt>
                <c:pt idx="141">
                  <c:v>20165794</c:v>
                </c:pt>
                <c:pt idx="142">
                  <c:v>20165794</c:v>
                </c:pt>
                <c:pt idx="143">
                  <c:v>20165794</c:v>
                </c:pt>
                <c:pt idx="144">
                  <c:v>20165794</c:v>
                </c:pt>
                <c:pt idx="145">
                  <c:v>20165794</c:v>
                </c:pt>
                <c:pt idx="146">
                  <c:v>20165794</c:v>
                </c:pt>
                <c:pt idx="147">
                  <c:v>20165794</c:v>
                </c:pt>
                <c:pt idx="148">
                  <c:v>20165794</c:v>
                </c:pt>
                <c:pt idx="149">
                  <c:v>20165794</c:v>
                </c:pt>
                <c:pt idx="150">
                  <c:v>20165794</c:v>
                </c:pt>
                <c:pt idx="151">
                  <c:v>20165794</c:v>
                </c:pt>
                <c:pt idx="152">
                  <c:v>20165794</c:v>
                </c:pt>
                <c:pt idx="153">
                  <c:v>20165794</c:v>
                </c:pt>
                <c:pt idx="154">
                  <c:v>20165794</c:v>
                </c:pt>
                <c:pt idx="155">
                  <c:v>20165794</c:v>
                </c:pt>
              </c:numCache>
            </c:numRef>
          </c:val>
          <c:smooth val="0"/>
        </c:ser>
        <c:ser>
          <c:idx val="4"/>
          <c:order val="4"/>
          <c:tx>
            <c:strRef>
              <c:f>'Key Statistics'!$F$3</c:f>
              <c:strCache>
                <c:ptCount val="1"/>
                <c:pt idx="0">
                  <c:v>East North Central</c:v>
                </c:pt>
              </c:strCache>
            </c:strRef>
          </c:tx>
          <c:spPr>
            <a:ln w="28575" cap="rnd">
              <a:solidFill>
                <a:schemeClr val="accent5"/>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Statistics'!$F$4:$F$159</c:f>
              <c:numCache>
                <c:formatCode>General</c:formatCode>
                <c:ptCount val="156"/>
                <c:pt idx="0">
                  <c:v>46395654</c:v>
                </c:pt>
                <c:pt idx="1">
                  <c:v>46395654</c:v>
                </c:pt>
                <c:pt idx="2">
                  <c:v>46395654</c:v>
                </c:pt>
                <c:pt idx="3">
                  <c:v>46395654</c:v>
                </c:pt>
                <c:pt idx="4">
                  <c:v>46395654</c:v>
                </c:pt>
                <c:pt idx="5">
                  <c:v>46395654</c:v>
                </c:pt>
                <c:pt idx="6">
                  <c:v>46395654</c:v>
                </c:pt>
                <c:pt idx="7">
                  <c:v>46395654</c:v>
                </c:pt>
                <c:pt idx="8">
                  <c:v>46395654</c:v>
                </c:pt>
                <c:pt idx="9">
                  <c:v>46395654</c:v>
                </c:pt>
                <c:pt idx="10">
                  <c:v>46395654</c:v>
                </c:pt>
                <c:pt idx="11">
                  <c:v>46395654</c:v>
                </c:pt>
                <c:pt idx="12">
                  <c:v>46395654</c:v>
                </c:pt>
                <c:pt idx="13">
                  <c:v>46395654</c:v>
                </c:pt>
                <c:pt idx="14">
                  <c:v>46395654</c:v>
                </c:pt>
                <c:pt idx="15">
                  <c:v>46395654</c:v>
                </c:pt>
                <c:pt idx="16">
                  <c:v>46395654</c:v>
                </c:pt>
                <c:pt idx="17">
                  <c:v>46395654</c:v>
                </c:pt>
                <c:pt idx="18">
                  <c:v>46395654</c:v>
                </c:pt>
                <c:pt idx="19">
                  <c:v>46395654</c:v>
                </c:pt>
                <c:pt idx="20">
                  <c:v>46395654</c:v>
                </c:pt>
                <c:pt idx="21">
                  <c:v>46395654</c:v>
                </c:pt>
                <c:pt idx="22">
                  <c:v>46395654</c:v>
                </c:pt>
                <c:pt idx="23">
                  <c:v>46395654</c:v>
                </c:pt>
                <c:pt idx="24">
                  <c:v>46395654</c:v>
                </c:pt>
                <c:pt idx="25">
                  <c:v>46395654</c:v>
                </c:pt>
                <c:pt idx="26">
                  <c:v>46395654</c:v>
                </c:pt>
                <c:pt idx="27">
                  <c:v>46395654</c:v>
                </c:pt>
                <c:pt idx="28">
                  <c:v>46395654</c:v>
                </c:pt>
                <c:pt idx="29">
                  <c:v>46395654</c:v>
                </c:pt>
                <c:pt idx="30">
                  <c:v>46395654</c:v>
                </c:pt>
                <c:pt idx="31">
                  <c:v>46395654</c:v>
                </c:pt>
                <c:pt idx="32">
                  <c:v>46395654</c:v>
                </c:pt>
                <c:pt idx="33">
                  <c:v>46395654</c:v>
                </c:pt>
                <c:pt idx="34">
                  <c:v>46395654</c:v>
                </c:pt>
                <c:pt idx="35">
                  <c:v>46395654</c:v>
                </c:pt>
                <c:pt idx="36">
                  <c:v>46395654</c:v>
                </c:pt>
                <c:pt idx="37">
                  <c:v>46395654</c:v>
                </c:pt>
                <c:pt idx="38">
                  <c:v>46395654</c:v>
                </c:pt>
                <c:pt idx="39">
                  <c:v>46395654</c:v>
                </c:pt>
                <c:pt idx="40">
                  <c:v>46395654</c:v>
                </c:pt>
                <c:pt idx="41">
                  <c:v>46395654</c:v>
                </c:pt>
                <c:pt idx="42">
                  <c:v>46395654</c:v>
                </c:pt>
                <c:pt idx="43">
                  <c:v>46395654</c:v>
                </c:pt>
                <c:pt idx="44">
                  <c:v>46395654</c:v>
                </c:pt>
                <c:pt idx="45">
                  <c:v>46395654</c:v>
                </c:pt>
                <c:pt idx="46">
                  <c:v>46395654</c:v>
                </c:pt>
                <c:pt idx="47">
                  <c:v>46395654</c:v>
                </c:pt>
                <c:pt idx="48">
                  <c:v>46395654</c:v>
                </c:pt>
                <c:pt idx="49">
                  <c:v>46395654</c:v>
                </c:pt>
                <c:pt idx="50">
                  <c:v>46395654</c:v>
                </c:pt>
                <c:pt idx="51">
                  <c:v>46395654</c:v>
                </c:pt>
                <c:pt idx="52">
                  <c:v>46395654</c:v>
                </c:pt>
                <c:pt idx="53">
                  <c:v>46395654</c:v>
                </c:pt>
                <c:pt idx="54">
                  <c:v>46395654</c:v>
                </c:pt>
                <c:pt idx="55">
                  <c:v>46395654</c:v>
                </c:pt>
                <c:pt idx="56">
                  <c:v>46395654</c:v>
                </c:pt>
                <c:pt idx="57">
                  <c:v>46395654</c:v>
                </c:pt>
                <c:pt idx="58">
                  <c:v>46395654</c:v>
                </c:pt>
                <c:pt idx="59">
                  <c:v>46395654</c:v>
                </c:pt>
                <c:pt idx="60">
                  <c:v>46395654</c:v>
                </c:pt>
                <c:pt idx="61">
                  <c:v>46395654</c:v>
                </c:pt>
                <c:pt idx="62">
                  <c:v>46395654</c:v>
                </c:pt>
                <c:pt idx="63">
                  <c:v>46395654</c:v>
                </c:pt>
                <c:pt idx="64">
                  <c:v>46395654</c:v>
                </c:pt>
                <c:pt idx="65">
                  <c:v>46395654</c:v>
                </c:pt>
                <c:pt idx="66">
                  <c:v>46395654</c:v>
                </c:pt>
                <c:pt idx="67">
                  <c:v>46395654</c:v>
                </c:pt>
                <c:pt idx="68">
                  <c:v>46395654</c:v>
                </c:pt>
                <c:pt idx="69">
                  <c:v>46395654</c:v>
                </c:pt>
                <c:pt idx="70">
                  <c:v>46395654</c:v>
                </c:pt>
                <c:pt idx="71">
                  <c:v>46395654</c:v>
                </c:pt>
                <c:pt idx="72">
                  <c:v>46395654</c:v>
                </c:pt>
                <c:pt idx="73">
                  <c:v>46395654</c:v>
                </c:pt>
                <c:pt idx="74">
                  <c:v>46395654</c:v>
                </c:pt>
                <c:pt idx="75">
                  <c:v>46395654</c:v>
                </c:pt>
                <c:pt idx="76">
                  <c:v>46395654</c:v>
                </c:pt>
                <c:pt idx="77">
                  <c:v>46395654</c:v>
                </c:pt>
                <c:pt idx="78">
                  <c:v>46395654</c:v>
                </c:pt>
                <c:pt idx="79">
                  <c:v>46395654</c:v>
                </c:pt>
                <c:pt idx="80">
                  <c:v>46395654</c:v>
                </c:pt>
                <c:pt idx="81">
                  <c:v>46395654</c:v>
                </c:pt>
                <c:pt idx="82">
                  <c:v>46395654</c:v>
                </c:pt>
                <c:pt idx="83">
                  <c:v>46395654</c:v>
                </c:pt>
                <c:pt idx="84">
                  <c:v>46395654</c:v>
                </c:pt>
                <c:pt idx="85">
                  <c:v>46395654</c:v>
                </c:pt>
                <c:pt idx="86">
                  <c:v>46395654</c:v>
                </c:pt>
                <c:pt idx="87">
                  <c:v>46395654</c:v>
                </c:pt>
                <c:pt idx="88">
                  <c:v>46395654</c:v>
                </c:pt>
                <c:pt idx="89">
                  <c:v>46395654</c:v>
                </c:pt>
                <c:pt idx="90">
                  <c:v>46395654</c:v>
                </c:pt>
                <c:pt idx="91">
                  <c:v>46395654</c:v>
                </c:pt>
                <c:pt idx="92">
                  <c:v>46395654</c:v>
                </c:pt>
                <c:pt idx="93">
                  <c:v>46395654</c:v>
                </c:pt>
                <c:pt idx="94">
                  <c:v>46395654</c:v>
                </c:pt>
                <c:pt idx="95">
                  <c:v>46395654</c:v>
                </c:pt>
                <c:pt idx="96">
                  <c:v>46395654</c:v>
                </c:pt>
                <c:pt idx="97">
                  <c:v>46395654</c:v>
                </c:pt>
                <c:pt idx="98">
                  <c:v>46395654</c:v>
                </c:pt>
                <c:pt idx="99">
                  <c:v>46395654</c:v>
                </c:pt>
                <c:pt idx="100">
                  <c:v>46395654</c:v>
                </c:pt>
                <c:pt idx="101">
                  <c:v>46395654</c:v>
                </c:pt>
                <c:pt idx="102">
                  <c:v>46395654</c:v>
                </c:pt>
                <c:pt idx="103">
                  <c:v>46395654</c:v>
                </c:pt>
                <c:pt idx="104">
                  <c:v>46395654</c:v>
                </c:pt>
                <c:pt idx="105">
                  <c:v>46395654</c:v>
                </c:pt>
                <c:pt idx="106">
                  <c:v>46395654</c:v>
                </c:pt>
                <c:pt idx="107">
                  <c:v>46395654</c:v>
                </c:pt>
                <c:pt idx="108">
                  <c:v>46395654</c:v>
                </c:pt>
                <c:pt idx="109">
                  <c:v>46395654</c:v>
                </c:pt>
                <c:pt idx="110">
                  <c:v>46395654</c:v>
                </c:pt>
                <c:pt idx="111">
                  <c:v>46395654</c:v>
                </c:pt>
                <c:pt idx="112">
                  <c:v>46395654</c:v>
                </c:pt>
                <c:pt idx="113">
                  <c:v>46395654</c:v>
                </c:pt>
                <c:pt idx="114">
                  <c:v>46395654</c:v>
                </c:pt>
                <c:pt idx="115">
                  <c:v>46395654</c:v>
                </c:pt>
                <c:pt idx="116">
                  <c:v>46395654</c:v>
                </c:pt>
                <c:pt idx="117">
                  <c:v>46395654</c:v>
                </c:pt>
                <c:pt idx="118">
                  <c:v>46395654</c:v>
                </c:pt>
                <c:pt idx="119">
                  <c:v>46395654</c:v>
                </c:pt>
                <c:pt idx="120">
                  <c:v>46395654</c:v>
                </c:pt>
                <c:pt idx="121">
                  <c:v>46395654</c:v>
                </c:pt>
                <c:pt idx="122">
                  <c:v>46395654</c:v>
                </c:pt>
                <c:pt idx="123">
                  <c:v>46395654</c:v>
                </c:pt>
                <c:pt idx="124">
                  <c:v>46395654</c:v>
                </c:pt>
                <c:pt idx="125">
                  <c:v>46395654</c:v>
                </c:pt>
                <c:pt idx="126">
                  <c:v>46395654</c:v>
                </c:pt>
                <c:pt idx="127">
                  <c:v>46395654</c:v>
                </c:pt>
                <c:pt idx="128">
                  <c:v>46395654</c:v>
                </c:pt>
                <c:pt idx="129">
                  <c:v>46395654</c:v>
                </c:pt>
                <c:pt idx="130">
                  <c:v>46395654</c:v>
                </c:pt>
                <c:pt idx="131">
                  <c:v>46395654</c:v>
                </c:pt>
                <c:pt idx="132">
                  <c:v>46395654</c:v>
                </c:pt>
                <c:pt idx="133">
                  <c:v>46395654</c:v>
                </c:pt>
                <c:pt idx="134">
                  <c:v>46395654</c:v>
                </c:pt>
                <c:pt idx="135">
                  <c:v>46395654</c:v>
                </c:pt>
                <c:pt idx="136">
                  <c:v>46395654</c:v>
                </c:pt>
                <c:pt idx="137">
                  <c:v>46395654</c:v>
                </c:pt>
                <c:pt idx="138">
                  <c:v>46395654</c:v>
                </c:pt>
                <c:pt idx="139">
                  <c:v>46395654</c:v>
                </c:pt>
                <c:pt idx="140">
                  <c:v>46395654</c:v>
                </c:pt>
                <c:pt idx="141">
                  <c:v>46395654</c:v>
                </c:pt>
                <c:pt idx="142">
                  <c:v>46395654</c:v>
                </c:pt>
                <c:pt idx="143">
                  <c:v>46395654</c:v>
                </c:pt>
                <c:pt idx="144">
                  <c:v>46395654</c:v>
                </c:pt>
                <c:pt idx="145">
                  <c:v>46395654</c:v>
                </c:pt>
                <c:pt idx="146">
                  <c:v>46395654</c:v>
                </c:pt>
                <c:pt idx="147">
                  <c:v>46395654</c:v>
                </c:pt>
                <c:pt idx="148">
                  <c:v>46395654</c:v>
                </c:pt>
                <c:pt idx="149">
                  <c:v>46395654</c:v>
                </c:pt>
                <c:pt idx="150">
                  <c:v>46395654</c:v>
                </c:pt>
                <c:pt idx="151">
                  <c:v>46395654</c:v>
                </c:pt>
                <c:pt idx="152">
                  <c:v>46395654</c:v>
                </c:pt>
                <c:pt idx="153">
                  <c:v>46395654</c:v>
                </c:pt>
                <c:pt idx="154">
                  <c:v>46395654</c:v>
                </c:pt>
                <c:pt idx="155">
                  <c:v>46395654</c:v>
                </c:pt>
              </c:numCache>
            </c:numRef>
          </c:val>
          <c:smooth val="0"/>
        </c:ser>
        <c:ser>
          <c:idx val="5"/>
          <c:order val="5"/>
          <c:tx>
            <c:strRef>
              <c:f>'Key Statistics'!$G$3</c:f>
              <c:strCache>
                <c:ptCount val="1"/>
                <c:pt idx="0">
                  <c:v>West South Central</c:v>
                </c:pt>
              </c:strCache>
            </c:strRef>
          </c:tx>
          <c:spPr>
            <a:ln w="28575" cap="rnd">
              <a:solidFill>
                <a:schemeClr val="accent6"/>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Statistics'!$G$4:$G$159</c:f>
              <c:numCache>
                <c:formatCode>General</c:formatCode>
                <c:ptCount val="156"/>
                <c:pt idx="0">
                  <c:v>35235521</c:v>
                </c:pt>
                <c:pt idx="1">
                  <c:v>35235521</c:v>
                </c:pt>
                <c:pt idx="2">
                  <c:v>35235521</c:v>
                </c:pt>
                <c:pt idx="3">
                  <c:v>35235521</c:v>
                </c:pt>
                <c:pt idx="4">
                  <c:v>35235521</c:v>
                </c:pt>
                <c:pt idx="5">
                  <c:v>35235521</c:v>
                </c:pt>
                <c:pt idx="6">
                  <c:v>35235521</c:v>
                </c:pt>
                <c:pt idx="7">
                  <c:v>35235521</c:v>
                </c:pt>
                <c:pt idx="8">
                  <c:v>35235521</c:v>
                </c:pt>
                <c:pt idx="9">
                  <c:v>35235521</c:v>
                </c:pt>
                <c:pt idx="10">
                  <c:v>35235521</c:v>
                </c:pt>
                <c:pt idx="11">
                  <c:v>35235521</c:v>
                </c:pt>
                <c:pt idx="12">
                  <c:v>35235521</c:v>
                </c:pt>
                <c:pt idx="13">
                  <c:v>35235521</c:v>
                </c:pt>
                <c:pt idx="14">
                  <c:v>35235521</c:v>
                </c:pt>
                <c:pt idx="15">
                  <c:v>35235521</c:v>
                </c:pt>
                <c:pt idx="16">
                  <c:v>35235521</c:v>
                </c:pt>
                <c:pt idx="17">
                  <c:v>35235521</c:v>
                </c:pt>
                <c:pt idx="18">
                  <c:v>35235521</c:v>
                </c:pt>
                <c:pt idx="19">
                  <c:v>35235521</c:v>
                </c:pt>
                <c:pt idx="20">
                  <c:v>35235521</c:v>
                </c:pt>
                <c:pt idx="21">
                  <c:v>35235521</c:v>
                </c:pt>
                <c:pt idx="22">
                  <c:v>35235521</c:v>
                </c:pt>
                <c:pt idx="23">
                  <c:v>35235521</c:v>
                </c:pt>
                <c:pt idx="24">
                  <c:v>35235521</c:v>
                </c:pt>
                <c:pt idx="25">
                  <c:v>35235521</c:v>
                </c:pt>
                <c:pt idx="26">
                  <c:v>35235521</c:v>
                </c:pt>
                <c:pt idx="27">
                  <c:v>35235521</c:v>
                </c:pt>
                <c:pt idx="28">
                  <c:v>35235521</c:v>
                </c:pt>
                <c:pt idx="29">
                  <c:v>35235521</c:v>
                </c:pt>
                <c:pt idx="30">
                  <c:v>35235521</c:v>
                </c:pt>
                <c:pt idx="31">
                  <c:v>35235521</c:v>
                </c:pt>
                <c:pt idx="32">
                  <c:v>35235521</c:v>
                </c:pt>
                <c:pt idx="33">
                  <c:v>35235521</c:v>
                </c:pt>
                <c:pt idx="34">
                  <c:v>35235521</c:v>
                </c:pt>
                <c:pt idx="35">
                  <c:v>35235521</c:v>
                </c:pt>
                <c:pt idx="36">
                  <c:v>35235521</c:v>
                </c:pt>
                <c:pt idx="37">
                  <c:v>35235521</c:v>
                </c:pt>
                <c:pt idx="38">
                  <c:v>35235521</c:v>
                </c:pt>
                <c:pt idx="39">
                  <c:v>35235521</c:v>
                </c:pt>
                <c:pt idx="40">
                  <c:v>35235521</c:v>
                </c:pt>
                <c:pt idx="41">
                  <c:v>35235521</c:v>
                </c:pt>
                <c:pt idx="42">
                  <c:v>35235521</c:v>
                </c:pt>
                <c:pt idx="43">
                  <c:v>35235521</c:v>
                </c:pt>
                <c:pt idx="44">
                  <c:v>35235521</c:v>
                </c:pt>
                <c:pt idx="45">
                  <c:v>35235521</c:v>
                </c:pt>
                <c:pt idx="46">
                  <c:v>35235521</c:v>
                </c:pt>
                <c:pt idx="47">
                  <c:v>35235521</c:v>
                </c:pt>
                <c:pt idx="48">
                  <c:v>35235521</c:v>
                </c:pt>
                <c:pt idx="49">
                  <c:v>35235521</c:v>
                </c:pt>
                <c:pt idx="50">
                  <c:v>35235521</c:v>
                </c:pt>
                <c:pt idx="51">
                  <c:v>35235521</c:v>
                </c:pt>
                <c:pt idx="52">
                  <c:v>35235521</c:v>
                </c:pt>
                <c:pt idx="53">
                  <c:v>35235521</c:v>
                </c:pt>
                <c:pt idx="54">
                  <c:v>35235521</c:v>
                </c:pt>
                <c:pt idx="55">
                  <c:v>35235521</c:v>
                </c:pt>
                <c:pt idx="56">
                  <c:v>35235521</c:v>
                </c:pt>
                <c:pt idx="57">
                  <c:v>35235521</c:v>
                </c:pt>
                <c:pt idx="58">
                  <c:v>35235521</c:v>
                </c:pt>
                <c:pt idx="59">
                  <c:v>35235521</c:v>
                </c:pt>
                <c:pt idx="60">
                  <c:v>35235521</c:v>
                </c:pt>
                <c:pt idx="61">
                  <c:v>35235521</c:v>
                </c:pt>
                <c:pt idx="62">
                  <c:v>35235521</c:v>
                </c:pt>
                <c:pt idx="63">
                  <c:v>35235521</c:v>
                </c:pt>
                <c:pt idx="64">
                  <c:v>35235521</c:v>
                </c:pt>
                <c:pt idx="65">
                  <c:v>35235521</c:v>
                </c:pt>
                <c:pt idx="66">
                  <c:v>35235521</c:v>
                </c:pt>
                <c:pt idx="67">
                  <c:v>35235521</c:v>
                </c:pt>
                <c:pt idx="68">
                  <c:v>35235521</c:v>
                </c:pt>
                <c:pt idx="69">
                  <c:v>35235521</c:v>
                </c:pt>
                <c:pt idx="70">
                  <c:v>35235521</c:v>
                </c:pt>
                <c:pt idx="71">
                  <c:v>35235521</c:v>
                </c:pt>
                <c:pt idx="72">
                  <c:v>35235521</c:v>
                </c:pt>
                <c:pt idx="73">
                  <c:v>35235521</c:v>
                </c:pt>
                <c:pt idx="74">
                  <c:v>35235521</c:v>
                </c:pt>
                <c:pt idx="75">
                  <c:v>35235521</c:v>
                </c:pt>
                <c:pt idx="76">
                  <c:v>35235521</c:v>
                </c:pt>
                <c:pt idx="77">
                  <c:v>35235521</c:v>
                </c:pt>
                <c:pt idx="78">
                  <c:v>35235521</c:v>
                </c:pt>
                <c:pt idx="79">
                  <c:v>35235521</c:v>
                </c:pt>
                <c:pt idx="80">
                  <c:v>35235521</c:v>
                </c:pt>
                <c:pt idx="81">
                  <c:v>35235521</c:v>
                </c:pt>
                <c:pt idx="82">
                  <c:v>35235521</c:v>
                </c:pt>
                <c:pt idx="83">
                  <c:v>35235521</c:v>
                </c:pt>
                <c:pt idx="84">
                  <c:v>35235521</c:v>
                </c:pt>
                <c:pt idx="85">
                  <c:v>35235521</c:v>
                </c:pt>
                <c:pt idx="86">
                  <c:v>35235521</c:v>
                </c:pt>
                <c:pt idx="87">
                  <c:v>35235521</c:v>
                </c:pt>
                <c:pt idx="88">
                  <c:v>35235521</c:v>
                </c:pt>
                <c:pt idx="89">
                  <c:v>35235521</c:v>
                </c:pt>
                <c:pt idx="90">
                  <c:v>35235521</c:v>
                </c:pt>
                <c:pt idx="91">
                  <c:v>35235521</c:v>
                </c:pt>
                <c:pt idx="92">
                  <c:v>35235521</c:v>
                </c:pt>
                <c:pt idx="93">
                  <c:v>35235521</c:v>
                </c:pt>
                <c:pt idx="94">
                  <c:v>35235521</c:v>
                </c:pt>
                <c:pt idx="95">
                  <c:v>35235521</c:v>
                </c:pt>
                <c:pt idx="96">
                  <c:v>35235521</c:v>
                </c:pt>
                <c:pt idx="97">
                  <c:v>35235521</c:v>
                </c:pt>
                <c:pt idx="98">
                  <c:v>35235521</c:v>
                </c:pt>
                <c:pt idx="99">
                  <c:v>35235521</c:v>
                </c:pt>
                <c:pt idx="100">
                  <c:v>35235521</c:v>
                </c:pt>
                <c:pt idx="101">
                  <c:v>35235521</c:v>
                </c:pt>
                <c:pt idx="102">
                  <c:v>35235521</c:v>
                </c:pt>
                <c:pt idx="103">
                  <c:v>35235521</c:v>
                </c:pt>
                <c:pt idx="104">
                  <c:v>35235521</c:v>
                </c:pt>
                <c:pt idx="105">
                  <c:v>35235521</c:v>
                </c:pt>
                <c:pt idx="106">
                  <c:v>35235521</c:v>
                </c:pt>
                <c:pt idx="107">
                  <c:v>35235521</c:v>
                </c:pt>
                <c:pt idx="108">
                  <c:v>35235521</c:v>
                </c:pt>
                <c:pt idx="109">
                  <c:v>35235521</c:v>
                </c:pt>
                <c:pt idx="110">
                  <c:v>35235521</c:v>
                </c:pt>
                <c:pt idx="111">
                  <c:v>35235521</c:v>
                </c:pt>
                <c:pt idx="112">
                  <c:v>35235521</c:v>
                </c:pt>
                <c:pt idx="113">
                  <c:v>35235521</c:v>
                </c:pt>
                <c:pt idx="114">
                  <c:v>35235521</c:v>
                </c:pt>
                <c:pt idx="115">
                  <c:v>35235521</c:v>
                </c:pt>
                <c:pt idx="116">
                  <c:v>35235521</c:v>
                </c:pt>
                <c:pt idx="117">
                  <c:v>35235521</c:v>
                </c:pt>
                <c:pt idx="118">
                  <c:v>35235521</c:v>
                </c:pt>
                <c:pt idx="119">
                  <c:v>35235521</c:v>
                </c:pt>
                <c:pt idx="120">
                  <c:v>35235521</c:v>
                </c:pt>
                <c:pt idx="121">
                  <c:v>35235521</c:v>
                </c:pt>
                <c:pt idx="122">
                  <c:v>35235521</c:v>
                </c:pt>
                <c:pt idx="123">
                  <c:v>35235521</c:v>
                </c:pt>
                <c:pt idx="124">
                  <c:v>35235521</c:v>
                </c:pt>
                <c:pt idx="125">
                  <c:v>35235521</c:v>
                </c:pt>
                <c:pt idx="126">
                  <c:v>35235521</c:v>
                </c:pt>
                <c:pt idx="127">
                  <c:v>35235521</c:v>
                </c:pt>
                <c:pt idx="128">
                  <c:v>35235521</c:v>
                </c:pt>
                <c:pt idx="129">
                  <c:v>35235521</c:v>
                </c:pt>
                <c:pt idx="130">
                  <c:v>35235521</c:v>
                </c:pt>
                <c:pt idx="131">
                  <c:v>35235521</c:v>
                </c:pt>
                <c:pt idx="132">
                  <c:v>35235521</c:v>
                </c:pt>
                <c:pt idx="133">
                  <c:v>35235521</c:v>
                </c:pt>
                <c:pt idx="134">
                  <c:v>35235521</c:v>
                </c:pt>
                <c:pt idx="135">
                  <c:v>35235521</c:v>
                </c:pt>
                <c:pt idx="136">
                  <c:v>35235521</c:v>
                </c:pt>
                <c:pt idx="137">
                  <c:v>35235521</c:v>
                </c:pt>
                <c:pt idx="138">
                  <c:v>35235521</c:v>
                </c:pt>
                <c:pt idx="139">
                  <c:v>35235521</c:v>
                </c:pt>
                <c:pt idx="140">
                  <c:v>35235521</c:v>
                </c:pt>
                <c:pt idx="141">
                  <c:v>35235521</c:v>
                </c:pt>
                <c:pt idx="142">
                  <c:v>35235521</c:v>
                </c:pt>
                <c:pt idx="143">
                  <c:v>35235521</c:v>
                </c:pt>
                <c:pt idx="144">
                  <c:v>35235521</c:v>
                </c:pt>
                <c:pt idx="145">
                  <c:v>35235521</c:v>
                </c:pt>
                <c:pt idx="146">
                  <c:v>35235521</c:v>
                </c:pt>
                <c:pt idx="147">
                  <c:v>35235521</c:v>
                </c:pt>
                <c:pt idx="148">
                  <c:v>35235521</c:v>
                </c:pt>
                <c:pt idx="149">
                  <c:v>35235521</c:v>
                </c:pt>
                <c:pt idx="150">
                  <c:v>35235521</c:v>
                </c:pt>
                <c:pt idx="151">
                  <c:v>35235521</c:v>
                </c:pt>
                <c:pt idx="152">
                  <c:v>35235521</c:v>
                </c:pt>
                <c:pt idx="153">
                  <c:v>35235521</c:v>
                </c:pt>
                <c:pt idx="154">
                  <c:v>35235521</c:v>
                </c:pt>
                <c:pt idx="155">
                  <c:v>35235521</c:v>
                </c:pt>
              </c:numCache>
            </c:numRef>
          </c:val>
          <c:smooth val="0"/>
        </c:ser>
        <c:ser>
          <c:idx val="6"/>
          <c:order val="6"/>
          <c:tx>
            <c:strRef>
              <c:f>'Key Statistics'!$H$3</c:f>
              <c:strCache>
                <c:ptCount val="1"/>
                <c:pt idx="0">
                  <c:v>East South Central</c:v>
                </c:pt>
              </c:strCache>
            </c:strRef>
          </c:tx>
          <c:spPr>
            <a:ln w="28575" cap="rnd">
              <a:solidFill>
                <a:schemeClr val="accent1">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Statistics'!$H$4:$H$159</c:f>
              <c:numCache>
                <c:formatCode>General</c:formatCode>
                <c:ptCount val="156"/>
                <c:pt idx="0">
                  <c:v>18084651</c:v>
                </c:pt>
                <c:pt idx="1">
                  <c:v>18084651</c:v>
                </c:pt>
                <c:pt idx="2">
                  <c:v>18084651</c:v>
                </c:pt>
                <c:pt idx="3">
                  <c:v>18084651</c:v>
                </c:pt>
                <c:pt idx="4">
                  <c:v>18084651</c:v>
                </c:pt>
                <c:pt idx="5">
                  <c:v>18084651</c:v>
                </c:pt>
                <c:pt idx="6">
                  <c:v>18084651</c:v>
                </c:pt>
                <c:pt idx="7">
                  <c:v>18084651</c:v>
                </c:pt>
                <c:pt idx="8">
                  <c:v>18084651</c:v>
                </c:pt>
                <c:pt idx="9">
                  <c:v>18084651</c:v>
                </c:pt>
                <c:pt idx="10">
                  <c:v>18084651</c:v>
                </c:pt>
                <c:pt idx="11">
                  <c:v>18084651</c:v>
                </c:pt>
                <c:pt idx="12">
                  <c:v>18084651</c:v>
                </c:pt>
                <c:pt idx="13">
                  <c:v>18084651</c:v>
                </c:pt>
                <c:pt idx="14">
                  <c:v>18084651</c:v>
                </c:pt>
                <c:pt idx="15">
                  <c:v>18084651</c:v>
                </c:pt>
                <c:pt idx="16">
                  <c:v>18084651</c:v>
                </c:pt>
                <c:pt idx="17">
                  <c:v>18084651</c:v>
                </c:pt>
                <c:pt idx="18">
                  <c:v>18084651</c:v>
                </c:pt>
                <c:pt idx="19">
                  <c:v>18084651</c:v>
                </c:pt>
                <c:pt idx="20">
                  <c:v>18084651</c:v>
                </c:pt>
                <c:pt idx="21">
                  <c:v>18084651</c:v>
                </c:pt>
                <c:pt idx="22">
                  <c:v>18084651</c:v>
                </c:pt>
                <c:pt idx="23">
                  <c:v>18084651</c:v>
                </c:pt>
                <c:pt idx="24">
                  <c:v>18084651</c:v>
                </c:pt>
                <c:pt idx="25">
                  <c:v>18084651</c:v>
                </c:pt>
                <c:pt idx="26">
                  <c:v>18084651</c:v>
                </c:pt>
                <c:pt idx="27">
                  <c:v>18084651</c:v>
                </c:pt>
                <c:pt idx="28">
                  <c:v>18084651</c:v>
                </c:pt>
                <c:pt idx="29">
                  <c:v>18084651</c:v>
                </c:pt>
                <c:pt idx="30">
                  <c:v>18084651</c:v>
                </c:pt>
                <c:pt idx="31">
                  <c:v>18084651</c:v>
                </c:pt>
                <c:pt idx="32">
                  <c:v>18084651</c:v>
                </c:pt>
                <c:pt idx="33">
                  <c:v>18084651</c:v>
                </c:pt>
                <c:pt idx="34">
                  <c:v>18084651</c:v>
                </c:pt>
                <c:pt idx="35">
                  <c:v>18084651</c:v>
                </c:pt>
                <c:pt idx="36">
                  <c:v>18084651</c:v>
                </c:pt>
                <c:pt idx="37">
                  <c:v>18084651</c:v>
                </c:pt>
                <c:pt idx="38">
                  <c:v>18084651</c:v>
                </c:pt>
                <c:pt idx="39">
                  <c:v>18084651</c:v>
                </c:pt>
                <c:pt idx="40">
                  <c:v>18084651</c:v>
                </c:pt>
                <c:pt idx="41">
                  <c:v>18084651</c:v>
                </c:pt>
                <c:pt idx="42">
                  <c:v>18084651</c:v>
                </c:pt>
                <c:pt idx="43">
                  <c:v>18084651</c:v>
                </c:pt>
                <c:pt idx="44">
                  <c:v>18084651</c:v>
                </c:pt>
                <c:pt idx="45">
                  <c:v>18084651</c:v>
                </c:pt>
                <c:pt idx="46">
                  <c:v>18084651</c:v>
                </c:pt>
                <c:pt idx="47">
                  <c:v>18084651</c:v>
                </c:pt>
                <c:pt idx="48">
                  <c:v>18084651</c:v>
                </c:pt>
                <c:pt idx="49">
                  <c:v>18084651</c:v>
                </c:pt>
                <c:pt idx="50">
                  <c:v>18084651</c:v>
                </c:pt>
                <c:pt idx="51">
                  <c:v>18084651</c:v>
                </c:pt>
                <c:pt idx="52">
                  <c:v>18084651</c:v>
                </c:pt>
                <c:pt idx="53">
                  <c:v>18084651</c:v>
                </c:pt>
                <c:pt idx="54">
                  <c:v>18084651</c:v>
                </c:pt>
                <c:pt idx="55">
                  <c:v>18084651</c:v>
                </c:pt>
                <c:pt idx="56">
                  <c:v>18084651</c:v>
                </c:pt>
                <c:pt idx="57">
                  <c:v>18084651</c:v>
                </c:pt>
                <c:pt idx="58">
                  <c:v>18084651</c:v>
                </c:pt>
                <c:pt idx="59">
                  <c:v>18084651</c:v>
                </c:pt>
                <c:pt idx="60">
                  <c:v>18084651</c:v>
                </c:pt>
                <c:pt idx="61">
                  <c:v>18084651</c:v>
                </c:pt>
                <c:pt idx="62">
                  <c:v>18084651</c:v>
                </c:pt>
                <c:pt idx="63">
                  <c:v>18084651</c:v>
                </c:pt>
                <c:pt idx="64">
                  <c:v>18084651</c:v>
                </c:pt>
                <c:pt idx="65">
                  <c:v>18084651</c:v>
                </c:pt>
                <c:pt idx="66">
                  <c:v>18084651</c:v>
                </c:pt>
                <c:pt idx="67">
                  <c:v>18084651</c:v>
                </c:pt>
                <c:pt idx="68">
                  <c:v>18084651</c:v>
                </c:pt>
                <c:pt idx="69">
                  <c:v>18084651</c:v>
                </c:pt>
                <c:pt idx="70">
                  <c:v>18084651</c:v>
                </c:pt>
                <c:pt idx="71">
                  <c:v>18084651</c:v>
                </c:pt>
                <c:pt idx="72">
                  <c:v>18084651</c:v>
                </c:pt>
                <c:pt idx="73">
                  <c:v>18084651</c:v>
                </c:pt>
                <c:pt idx="74">
                  <c:v>18084651</c:v>
                </c:pt>
                <c:pt idx="75">
                  <c:v>18084651</c:v>
                </c:pt>
                <c:pt idx="76">
                  <c:v>18084651</c:v>
                </c:pt>
                <c:pt idx="77">
                  <c:v>18084651</c:v>
                </c:pt>
                <c:pt idx="78">
                  <c:v>18084651</c:v>
                </c:pt>
                <c:pt idx="79">
                  <c:v>18084651</c:v>
                </c:pt>
                <c:pt idx="80">
                  <c:v>18084651</c:v>
                </c:pt>
                <c:pt idx="81">
                  <c:v>18084651</c:v>
                </c:pt>
                <c:pt idx="82">
                  <c:v>18084651</c:v>
                </c:pt>
                <c:pt idx="83">
                  <c:v>18084651</c:v>
                </c:pt>
                <c:pt idx="84">
                  <c:v>18084651</c:v>
                </c:pt>
                <c:pt idx="85">
                  <c:v>18084651</c:v>
                </c:pt>
                <c:pt idx="86">
                  <c:v>18084651</c:v>
                </c:pt>
                <c:pt idx="87">
                  <c:v>18084651</c:v>
                </c:pt>
                <c:pt idx="88">
                  <c:v>18084651</c:v>
                </c:pt>
                <c:pt idx="89">
                  <c:v>18084651</c:v>
                </c:pt>
                <c:pt idx="90">
                  <c:v>18084651</c:v>
                </c:pt>
                <c:pt idx="91">
                  <c:v>18084651</c:v>
                </c:pt>
                <c:pt idx="92">
                  <c:v>18084651</c:v>
                </c:pt>
                <c:pt idx="93">
                  <c:v>18084651</c:v>
                </c:pt>
                <c:pt idx="94">
                  <c:v>18084651</c:v>
                </c:pt>
                <c:pt idx="95">
                  <c:v>18084651</c:v>
                </c:pt>
                <c:pt idx="96">
                  <c:v>18084651</c:v>
                </c:pt>
                <c:pt idx="97">
                  <c:v>18084651</c:v>
                </c:pt>
                <c:pt idx="98">
                  <c:v>18084651</c:v>
                </c:pt>
                <c:pt idx="99">
                  <c:v>18084651</c:v>
                </c:pt>
                <c:pt idx="100">
                  <c:v>18084651</c:v>
                </c:pt>
                <c:pt idx="101">
                  <c:v>18084651</c:v>
                </c:pt>
                <c:pt idx="102">
                  <c:v>18084651</c:v>
                </c:pt>
                <c:pt idx="103">
                  <c:v>18084651</c:v>
                </c:pt>
                <c:pt idx="104">
                  <c:v>18084651</c:v>
                </c:pt>
                <c:pt idx="105">
                  <c:v>18084651</c:v>
                </c:pt>
                <c:pt idx="106">
                  <c:v>18084651</c:v>
                </c:pt>
                <c:pt idx="107">
                  <c:v>18084651</c:v>
                </c:pt>
                <c:pt idx="108">
                  <c:v>18084651</c:v>
                </c:pt>
                <c:pt idx="109">
                  <c:v>18084651</c:v>
                </c:pt>
                <c:pt idx="110">
                  <c:v>18084651</c:v>
                </c:pt>
                <c:pt idx="111">
                  <c:v>18084651</c:v>
                </c:pt>
                <c:pt idx="112">
                  <c:v>18084651</c:v>
                </c:pt>
                <c:pt idx="113">
                  <c:v>18084651</c:v>
                </c:pt>
                <c:pt idx="114">
                  <c:v>18084651</c:v>
                </c:pt>
                <c:pt idx="115">
                  <c:v>18084651</c:v>
                </c:pt>
                <c:pt idx="116">
                  <c:v>18084651</c:v>
                </c:pt>
                <c:pt idx="117">
                  <c:v>18084651</c:v>
                </c:pt>
                <c:pt idx="118">
                  <c:v>18084651</c:v>
                </c:pt>
                <c:pt idx="119">
                  <c:v>18084651</c:v>
                </c:pt>
                <c:pt idx="120">
                  <c:v>18084651</c:v>
                </c:pt>
                <c:pt idx="121">
                  <c:v>18084651</c:v>
                </c:pt>
                <c:pt idx="122">
                  <c:v>18084651</c:v>
                </c:pt>
                <c:pt idx="123">
                  <c:v>18084651</c:v>
                </c:pt>
                <c:pt idx="124">
                  <c:v>18084651</c:v>
                </c:pt>
                <c:pt idx="125">
                  <c:v>18084651</c:v>
                </c:pt>
                <c:pt idx="126">
                  <c:v>18084651</c:v>
                </c:pt>
                <c:pt idx="127">
                  <c:v>18084651</c:v>
                </c:pt>
                <c:pt idx="128">
                  <c:v>18084651</c:v>
                </c:pt>
                <c:pt idx="129">
                  <c:v>18084651</c:v>
                </c:pt>
                <c:pt idx="130">
                  <c:v>18084651</c:v>
                </c:pt>
                <c:pt idx="131">
                  <c:v>18084651</c:v>
                </c:pt>
                <c:pt idx="132">
                  <c:v>18084651</c:v>
                </c:pt>
                <c:pt idx="133">
                  <c:v>18084651</c:v>
                </c:pt>
                <c:pt idx="134">
                  <c:v>18084651</c:v>
                </c:pt>
                <c:pt idx="135">
                  <c:v>18084651</c:v>
                </c:pt>
                <c:pt idx="136">
                  <c:v>18084651</c:v>
                </c:pt>
                <c:pt idx="137">
                  <c:v>18084651</c:v>
                </c:pt>
                <c:pt idx="138">
                  <c:v>18084651</c:v>
                </c:pt>
                <c:pt idx="139">
                  <c:v>18084651</c:v>
                </c:pt>
                <c:pt idx="140">
                  <c:v>18084651</c:v>
                </c:pt>
                <c:pt idx="141">
                  <c:v>18084651</c:v>
                </c:pt>
                <c:pt idx="142">
                  <c:v>18084651</c:v>
                </c:pt>
                <c:pt idx="143">
                  <c:v>18084651</c:v>
                </c:pt>
                <c:pt idx="144">
                  <c:v>18084651</c:v>
                </c:pt>
                <c:pt idx="145">
                  <c:v>18084651</c:v>
                </c:pt>
                <c:pt idx="146">
                  <c:v>18084651</c:v>
                </c:pt>
                <c:pt idx="147">
                  <c:v>18084651</c:v>
                </c:pt>
                <c:pt idx="148">
                  <c:v>18084651</c:v>
                </c:pt>
                <c:pt idx="149">
                  <c:v>18084651</c:v>
                </c:pt>
                <c:pt idx="150">
                  <c:v>18084651</c:v>
                </c:pt>
                <c:pt idx="151">
                  <c:v>18084651</c:v>
                </c:pt>
                <c:pt idx="152">
                  <c:v>18084651</c:v>
                </c:pt>
                <c:pt idx="153">
                  <c:v>18084651</c:v>
                </c:pt>
                <c:pt idx="154">
                  <c:v>18084651</c:v>
                </c:pt>
                <c:pt idx="155">
                  <c:v>18084651</c:v>
                </c:pt>
              </c:numCache>
            </c:numRef>
          </c:val>
          <c:smooth val="0"/>
        </c:ser>
        <c:ser>
          <c:idx val="7"/>
          <c:order val="7"/>
          <c:tx>
            <c:strRef>
              <c:f>'Key Statistics'!$I$3</c:f>
              <c:strCache>
                <c:ptCount val="1"/>
                <c:pt idx="0">
                  <c:v>South Atlantic</c:v>
                </c:pt>
              </c:strCache>
            </c:strRef>
          </c:tx>
          <c:spPr>
            <a:ln w="28575" cap="rnd">
              <a:solidFill>
                <a:schemeClr val="accent2">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Statistics'!$I$4:$I$159</c:f>
              <c:numCache>
                <c:formatCode>General</c:formatCode>
                <c:ptCount val="156"/>
                <c:pt idx="0">
                  <c:v>57806544</c:v>
                </c:pt>
                <c:pt idx="1">
                  <c:v>57806544</c:v>
                </c:pt>
                <c:pt idx="2">
                  <c:v>57806544</c:v>
                </c:pt>
                <c:pt idx="3">
                  <c:v>57806544</c:v>
                </c:pt>
                <c:pt idx="4">
                  <c:v>57806544</c:v>
                </c:pt>
                <c:pt idx="5">
                  <c:v>57806544</c:v>
                </c:pt>
                <c:pt idx="6">
                  <c:v>57806544</c:v>
                </c:pt>
                <c:pt idx="7">
                  <c:v>57806544</c:v>
                </c:pt>
                <c:pt idx="8">
                  <c:v>57806544</c:v>
                </c:pt>
                <c:pt idx="9">
                  <c:v>57806544</c:v>
                </c:pt>
                <c:pt idx="10">
                  <c:v>57806544</c:v>
                </c:pt>
                <c:pt idx="11">
                  <c:v>57806544</c:v>
                </c:pt>
                <c:pt idx="12">
                  <c:v>57806544</c:v>
                </c:pt>
                <c:pt idx="13">
                  <c:v>57806544</c:v>
                </c:pt>
                <c:pt idx="14">
                  <c:v>57806544</c:v>
                </c:pt>
                <c:pt idx="15">
                  <c:v>57806544</c:v>
                </c:pt>
                <c:pt idx="16">
                  <c:v>57806544</c:v>
                </c:pt>
                <c:pt idx="17">
                  <c:v>57806544</c:v>
                </c:pt>
                <c:pt idx="18">
                  <c:v>57806544</c:v>
                </c:pt>
                <c:pt idx="19">
                  <c:v>57806544</c:v>
                </c:pt>
                <c:pt idx="20">
                  <c:v>57806544</c:v>
                </c:pt>
                <c:pt idx="21">
                  <c:v>57806544</c:v>
                </c:pt>
                <c:pt idx="22">
                  <c:v>57806544</c:v>
                </c:pt>
                <c:pt idx="23">
                  <c:v>57806544</c:v>
                </c:pt>
                <c:pt idx="24">
                  <c:v>57806544</c:v>
                </c:pt>
                <c:pt idx="25">
                  <c:v>57806544</c:v>
                </c:pt>
                <c:pt idx="26">
                  <c:v>57806544</c:v>
                </c:pt>
                <c:pt idx="27">
                  <c:v>57806544</c:v>
                </c:pt>
                <c:pt idx="28">
                  <c:v>57806544</c:v>
                </c:pt>
                <c:pt idx="29">
                  <c:v>57806544</c:v>
                </c:pt>
                <c:pt idx="30">
                  <c:v>57806544</c:v>
                </c:pt>
                <c:pt idx="31">
                  <c:v>57806544</c:v>
                </c:pt>
                <c:pt idx="32">
                  <c:v>57806544</c:v>
                </c:pt>
                <c:pt idx="33">
                  <c:v>57806544</c:v>
                </c:pt>
                <c:pt idx="34">
                  <c:v>57806544</c:v>
                </c:pt>
                <c:pt idx="35">
                  <c:v>57806544</c:v>
                </c:pt>
                <c:pt idx="36">
                  <c:v>57806544</c:v>
                </c:pt>
                <c:pt idx="37">
                  <c:v>57806544</c:v>
                </c:pt>
                <c:pt idx="38">
                  <c:v>57806544</c:v>
                </c:pt>
                <c:pt idx="39">
                  <c:v>57806544</c:v>
                </c:pt>
                <c:pt idx="40">
                  <c:v>57806544</c:v>
                </c:pt>
                <c:pt idx="41">
                  <c:v>57806544</c:v>
                </c:pt>
                <c:pt idx="42">
                  <c:v>57806544</c:v>
                </c:pt>
                <c:pt idx="43">
                  <c:v>57806544</c:v>
                </c:pt>
                <c:pt idx="44">
                  <c:v>57806544</c:v>
                </c:pt>
                <c:pt idx="45">
                  <c:v>57806544</c:v>
                </c:pt>
                <c:pt idx="46">
                  <c:v>57806544</c:v>
                </c:pt>
                <c:pt idx="47">
                  <c:v>57806544</c:v>
                </c:pt>
                <c:pt idx="48">
                  <c:v>57806544</c:v>
                </c:pt>
                <c:pt idx="49">
                  <c:v>57806544</c:v>
                </c:pt>
                <c:pt idx="50">
                  <c:v>57806544</c:v>
                </c:pt>
                <c:pt idx="51">
                  <c:v>57806544</c:v>
                </c:pt>
                <c:pt idx="52">
                  <c:v>57806544</c:v>
                </c:pt>
                <c:pt idx="53">
                  <c:v>57806544</c:v>
                </c:pt>
                <c:pt idx="54">
                  <c:v>57806544</c:v>
                </c:pt>
                <c:pt idx="55">
                  <c:v>57806544</c:v>
                </c:pt>
                <c:pt idx="56">
                  <c:v>57806544</c:v>
                </c:pt>
                <c:pt idx="57">
                  <c:v>57806544</c:v>
                </c:pt>
                <c:pt idx="58">
                  <c:v>57806544</c:v>
                </c:pt>
                <c:pt idx="59">
                  <c:v>57806544</c:v>
                </c:pt>
                <c:pt idx="60">
                  <c:v>57806544</c:v>
                </c:pt>
                <c:pt idx="61">
                  <c:v>57806544</c:v>
                </c:pt>
                <c:pt idx="62">
                  <c:v>57806544</c:v>
                </c:pt>
                <c:pt idx="63">
                  <c:v>57806544</c:v>
                </c:pt>
                <c:pt idx="64">
                  <c:v>57806544</c:v>
                </c:pt>
                <c:pt idx="65">
                  <c:v>57806544</c:v>
                </c:pt>
                <c:pt idx="66">
                  <c:v>57806544</c:v>
                </c:pt>
                <c:pt idx="67">
                  <c:v>57806544</c:v>
                </c:pt>
                <c:pt idx="68">
                  <c:v>57806544</c:v>
                </c:pt>
                <c:pt idx="69">
                  <c:v>57806544</c:v>
                </c:pt>
                <c:pt idx="70">
                  <c:v>57806544</c:v>
                </c:pt>
                <c:pt idx="71">
                  <c:v>57806544</c:v>
                </c:pt>
                <c:pt idx="72">
                  <c:v>57806544</c:v>
                </c:pt>
                <c:pt idx="73">
                  <c:v>57806544</c:v>
                </c:pt>
                <c:pt idx="74">
                  <c:v>57806544</c:v>
                </c:pt>
                <c:pt idx="75">
                  <c:v>57806544</c:v>
                </c:pt>
                <c:pt idx="76">
                  <c:v>57806544</c:v>
                </c:pt>
                <c:pt idx="77">
                  <c:v>57806544</c:v>
                </c:pt>
                <c:pt idx="78">
                  <c:v>57806544</c:v>
                </c:pt>
                <c:pt idx="79">
                  <c:v>57806544</c:v>
                </c:pt>
                <c:pt idx="80">
                  <c:v>57806544</c:v>
                </c:pt>
                <c:pt idx="81">
                  <c:v>57806544</c:v>
                </c:pt>
                <c:pt idx="82">
                  <c:v>57806544</c:v>
                </c:pt>
                <c:pt idx="83">
                  <c:v>57806544</c:v>
                </c:pt>
                <c:pt idx="84">
                  <c:v>57806544</c:v>
                </c:pt>
                <c:pt idx="85">
                  <c:v>57806544</c:v>
                </c:pt>
                <c:pt idx="86">
                  <c:v>57806544</c:v>
                </c:pt>
                <c:pt idx="87">
                  <c:v>57806544</c:v>
                </c:pt>
                <c:pt idx="88">
                  <c:v>57806544</c:v>
                </c:pt>
                <c:pt idx="89">
                  <c:v>57806544</c:v>
                </c:pt>
                <c:pt idx="90">
                  <c:v>57806544</c:v>
                </c:pt>
                <c:pt idx="91">
                  <c:v>57806544</c:v>
                </c:pt>
                <c:pt idx="92">
                  <c:v>57806544</c:v>
                </c:pt>
                <c:pt idx="93">
                  <c:v>57806544</c:v>
                </c:pt>
                <c:pt idx="94">
                  <c:v>57806544</c:v>
                </c:pt>
                <c:pt idx="95">
                  <c:v>57806544</c:v>
                </c:pt>
                <c:pt idx="96">
                  <c:v>57806544</c:v>
                </c:pt>
                <c:pt idx="97">
                  <c:v>57806544</c:v>
                </c:pt>
                <c:pt idx="98">
                  <c:v>57806544</c:v>
                </c:pt>
                <c:pt idx="99">
                  <c:v>57806544</c:v>
                </c:pt>
                <c:pt idx="100">
                  <c:v>57806544</c:v>
                </c:pt>
                <c:pt idx="101">
                  <c:v>57806544</c:v>
                </c:pt>
                <c:pt idx="102">
                  <c:v>57806544</c:v>
                </c:pt>
                <c:pt idx="103">
                  <c:v>57806544</c:v>
                </c:pt>
                <c:pt idx="104">
                  <c:v>57806544</c:v>
                </c:pt>
                <c:pt idx="105">
                  <c:v>57806544</c:v>
                </c:pt>
                <c:pt idx="106">
                  <c:v>57806544</c:v>
                </c:pt>
                <c:pt idx="107">
                  <c:v>57806544</c:v>
                </c:pt>
                <c:pt idx="108">
                  <c:v>57806544</c:v>
                </c:pt>
                <c:pt idx="109">
                  <c:v>57806544</c:v>
                </c:pt>
                <c:pt idx="110">
                  <c:v>57806544</c:v>
                </c:pt>
                <c:pt idx="111">
                  <c:v>57806544</c:v>
                </c:pt>
                <c:pt idx="112">
                  <c:v>57806544</c:v>
                </c:pt>
                <c:pt idx="113">
                  <c:v>57806544</c:v>
                </c:pt>
                <c:pt idx="114">
                  <c:v>57806544</c:v>
                </c:pt>
                <c:pt idx="115">
                  <c:v>57806544</c:v>
                </c:pt>
                <c:pt idx="116">
                  <c:v>57806544</c:v>
                </c:pt>
                <c:pt idx="117">
                  <c:v>57806544</c:v>
                </c:pt>
                <c:pt idx="118">
                  <c:v>57806544</c:v>
                </c:pt>
                <c:pt idx="119">
                  <c:v>57806544</c:v>
                </c:pt>
                <c:pt idx="120">
                  <c:v>57806544</c:v>
                </c:pt>
                <c:pt idx="121">
                  <c:v>57806544</c:v>
                </c:pt>
                <c:pt idx="122">
                  <c:v>57806544</c:v>
                </c:pt>
                <c:pt idx="123">
                  <c:v>57806544</c:v>
                </c:pt>
                <c:pt idx="124">
                  <c:v>57806544</c:v>
                </c:pt>
                <c:pt idx="125">
                  <c:v>57806544</c:v>
                </c:pt>
                <c:pt idx="126">
                  <c:v>57806544</c:v>
                </c:pt>
                <c:pt idx="127">
                  <c:v>57806544</c:v>
                </c:pt>
                <c:pt idx="128">
                  <c:v>57806544</c:v>
                </c:pt>
                <c:pt idx="129">
                  <c:v>57806544</c:v>
                </c:pt>
                <c:pt idx="130">
                  <c:v>57806544</c:v>
                </c:pt>
                <c:pt idx="131">
                  <c:v>57806544</c:v>
                </c:pt>
                <c:pt idx="132">
                  <c:v>57806544</c:v>
                </c:pt>
                <c:pt idx="133">
                  <c:v>57806544</c:v>
                </c:pt>
                <c:pt idx="134">
                  <c:v>57806544</c:v>
                </c:pt>
                <c:pt idx="135">
                  <c:v>57806544</c:v>
                </c:pt>
                <c:pt idx="136">
                  <c:v>57806544</c:v>
                </c:pt>
                <c:pt idx="137">
                  <c:v>57806544</c:v>
                </c:pt>
                <c:pt idx="138">
                  <c:v>57806544</c:v>
                </c:pt>
                <c:pt idx="139">
                  <c:v>57806544</c:v>
                </c:pt>
                <c:pt idx="140">
                  <c:v>57806544</c:v>
                </c:pt>
                <c:pt idx="141">
                  <c:v>57806544</c:v>
                </c:pt>
                <c:pt idx="142">
                  <c:v>57806544</c:v>
                </c:pt>
                <c:pt idx="143">
                  <c:v>57806544</c:v>
                </c:pt>
                <c:pt idx="144">
                  <c:v>57806544</c:v>
                </c:pt>
                <c:pt idx="145">
                  <c:v>57806544</c:v>
                </c:pt>
                <c:pt idx="146">
                  <c:v>57806544</c:v>
                </c:pt>
                <c:pt idx="147">
                  <c:v>57806544</c:v>
                </c:pt>
                <c:pt idx="148">
                  <c:v>57806544</c:v>
                </c:pt>
                <c:pt idx="149">
                  <c:v>57806544</c:v>
                </c:pt>
                <c:pt idx="150">
                  <c:v>57806544</c:v>
                </c:pt>
                <c:pt idx="151">
                  <c:v>57806544</c:v>
                </c:pt>
                <c:pt idx="152">
                  <c:v>57806544</c:v>
                </c:pt>
                <c:pt idx="153">
                  <c:v>57806544</c:v>
                </c:pt>
                <c:pt idx="154">
                  <c:v>57806544</c:v>
                </c:pt>
                <c:pt idx="155">
                  <c:v>57806544</c:v>
                </c:pt>
              </c:numCache>
            </c:numRef>
          </c:val>
          <c:smooth val="0"/>
        </c:ser>
        <c:ser>
          <c:idx val="8"/>
          <c:order val="8"/>
          <c:tx>
            <c:strRef>
              <c:f>'Key Statistics'!$J$3</c:f>
              <c:strCache>
                <c:ptCount val="1"/>
                <c:pt idx="0">
                  <c:v>Middle Atlantic</c:v>
                </c:pt>
              </c:strCache>
            </c:strRef>
          </c:tx>
          <c:spPr>
            <a:ln w="28575" cap="rnd">
              <a:solidFill>
                <a:schemeClr val="accent3">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Statistics'!$J$4:$J$159</c:f>
              <c:numCache>
                <c:formatCode>General</c:formatCode>
                <c:ptCount val="156"/>
                <c:pt idx="0">
                  <c:v>40621237</c:v>
                </c:pt>
                <c:pt idx="1">
                  <c:v>40621237</c:v>
                </c:pt>
                <c:pt idx="2">
                  <c:v>40621237</c:v>
                </c:pt>
                <c:pt idx="3">
                  <c:v>40621237</c:v>
                </c:pt>
                <c:pt idx="4">
                  <c:v>40621237</c:v>
                </c:pt>
                <c:pt idx="5">
                  <c:v>40621237</c:v>
                </c:pt>
                <c:pt idx="6">
                  <c:v>40621237</c:v>
                </c:pt>
                <c:pt idx="7">
                  <c:v>40621237</c:v>
                </c:pt>
                <c:pt idx="8">
                  <c:v>40621237</c:v>
                </c:pt>
                <c:pt idx="9">
                  <c:v>40621237</c:v>
                </c:pt>
                <c:pt idx="10">
                  <c:v>40621237</c:v>
                </c:pt>
                <c:pt idx="11">
                  <c:v>40621237</c:v>
                </c:pt>
                <c:pt idx="12">
                  <c:v>40621237</c:v>
                </c:pt>
                <c:pt idx="13">
                  <c:v>40621237</c:v>
                </c:pt>
                <c:pt idx="14">
                  <c:v>40621237</c:v>
                </c:pt>
                <c:pt idx="15">
                  <c:v>40621237</c:v>
                </c:pt>
                <c:pt idx="16">
                  <c:v>40621237</c:v>
                </c:pt>
                <c:pt idx="17">
                  <c:v>40621237</c:v>
                </c:pt>
                <c:pt idx="18">
                  <c:v>40621237</c:v>
                </c:pt>
                <c:pt idx="19">
                  <c:v>40621237</c:v>
                </c:pt>
                <c:pt idx="20">
                  <c:v>40621237</c:v>
                </c:pt>
                <c:pt idx="21">
                  <c:v>40621237</c:v>
                </c:pt>
                <c:pt idx="22">
                  <c:v>40621237</c:v>
                </c:pt>
                <c:pt idx="23">
                  <c:v>40621237</c:v>
                </c:pt>
                <c:pt idx="24">
                  <c:v>40621237</c:v>
                </c:pt>
                <c:pt idx="25">
                  <c:v>40621237</c:v>
                </c:pt>
                <c:pt idx="26">
                  <c:v>40621237</c:v>
                </c:pt>
                <c:pt idx="27">
                  <c:v>40621237</c:v>
                </c:pt>
                <c:pt idx="28">
                  <c:v>40621237</c:v>
                </c:pt>
                <c:pt idx="29">
                  <c:v>40621237</c:v>
                </c:pt>
                <c:pt idx="30">
                  <c:v>40621237</c:v>
                </c:pt>
                <c:pt idx="31">
                  <c:v>40621237</c:v>
                </c:pt>
                <c:pt idx="32">
                  <c:v>40621237</c:v>
                </c:pt>
                <c:pt idx="33">
                  <c:v>40621237</c:v>
                </c:pt>
                <c:pt idx="34">
                  <c:v>40621237</c:v>
                </c:pt>
                <c:pt idx="35">
                  <c:v>40621237</c:v>
                </c:pt>
                <c:pt idx="36">
                  <c:v>40621237</c:v>
                </c:pt>
                <c:pt idx="37">
                  <c:v>40621237</c:v>
                </c:pt>
                <c:pt idx="38">
                  <c:v>40621237</c:v>
                </c:pt>
                <c:pt idx="39">
                  <c:v>40621237</c:v>
                </c:pt>
                <c:pt idx="40">
                  <c:v>40621237</c:v>
                </c:pt>
                <c:pt idx="41">
                  <c:v>40621237</c:v>
                </c:pt>
                <c:pt idx="42">
                  <c:v>40621237</c:v>
                </c:pt>
                <c:pt idx="43">
                  <c:v>40621237</c:v>
                </c:pt>
                <c:pt idx="44">
                  <c:v>40621237</c:v>
                </c:pt>
                <c:pt idx="45">
                  <c:v>40621237</c:v>
                </c:pt>
                <c:pt idx="46">
                  <c:v>40621237</c:v>
                </c:pt>
                <c:pt idx="47">
                  <c:v>40621237</c:v>
                </c:pt>
                <c:pt idx="48">
                  <c:v>40621237</c:v>
                </c:pt>
                <c:pt idx="49">
                  <c:v>40621237</c:v>
                </c:pt>
                <c:pt idx="50">
                  <c:v>40621237</c:v>
                </c:pt>
                <c:pt idx="51">
                  <c:v>40621237</c:v>
                </c:pt>
                <c:pt idx="52">
                  <c:v>40621237</c:v>
                </c:pt>
                <c:pt idx="53">
                  <c:v>40621237</c:v>
                </c:pt>
                <c:pt idx="54">
                  <c:v>40621237</c:v>
                </c:pt>
                <c:pt idx="55">
                  <c:v>40621237</c:v>
                </c:pt>
                <c:pt idx="56">
                  <c:v>40621237</c:v>
                </c:pt>
                <c:pt idx="57">
                  <c:v>40621237</c:v>
                </c:pt>
                <c:pt idx="58">
                  <c:v>40621237</c:v>
                </c:pt>
                <c:pt idx="59">
                  <c:v>40621237</c:v>
                </c:pt>
                <c:pt idx="60">
                  <c:v>40621237</c:v>
                </c:pt>
                <c:pt idx="61">
                  <c:v>40621237</c:v>
                </c:pt>
                <c:pt idx="62">
                  <c:v>40621237</c:v>
                </c:pt>
                <c:pt idx="63">
                  <c:v>40621237</c:v>
                </c:pt>
                <c:pt idx="64">
                  <c:v>40621237</c:v>
                </c:pt>
                <c:pt idx="65">
                  <c:v>40621237</c:v>
                </c:pt>
                <c:pt idx="66">
                  <c:v>40621237</c:v>
                </c:pt>
                <c:pt idx="67">
                  <c:v>40621237</c:v>
                </c:pt>
                <c:pt idx="68">
                  <c:v>40621237</c:v>
                </c:pt>
                <c:pt idx="69">
                  <c:v>40621237</c:v>
                </c:pt>
                <c:pt idx="70">
                  <c:v>40621237</c:v>
                </c:pt>
                <c:pt idx="71">
                  <c:v>40621237</c:v>
                </c:pt>
                <c:pt idx="72">
                  <c:v>40621237</c:v>
                </c:pt>
                <c:pt idx="73">
                  <c:v>40621237</c:v>
                </c:pt>
                <c:pt idx="74">
                  <c:v>40621237</c:v>
                </c:pt>
                <c:pt idx="75">
                  <c:v>40621237</c:v>
                </c:pt>
                <c:pt idx="76">
                  <c:v>40621237</c:v>
                </c:pt>
                <c:pt idx="77">
                  <c:v>40621237</c:v>
                </c:pt>
                <c:pt idx="78">
                  <c:v>40621237</c:v>
                </c:pt>
                <c:pt idx="79">
                  <c:v>40621237</c:v>
                </c:pt>
                <c:pt idx="80">
                  <c:v>40621237</c:v>
                </c:pt>
                <c:pt idx="81">
                  <c:v>40621237</c:v>
                </c:pt>
                <c:pt idx="82">
                  <c:v>40621237</c:v>
                </c:pt>
                <c:pt idx="83">
                  <c:v>40621237</c:v>
                </c:pt>
                <c:pt idx="84">
                  <c:v>40621237</c:v>
                </c:pt>
                <c:pt idx="85">
                  <c:v>40621237</c:v>
                </c:pt>
                <c:pt idx="86">
                  <c:v>40621237</c:v>
                </c:pt>
                <c:pt idx="87">
                  <c:v>40621237</c:v>
                </c:pt>
                <c:pt idx="88">
                  <c:v>40621237</c:v>
                </c:pt>
                <c:pt idx="89">
                  <c:v>40621237</c:v>
                </c:pt>
                <c:pt idx="90">
                  <c:v>40621237</c:v>
                </c:pt>
                <c:pt idx="91">
                  <c:v>40621237</c:v>
                </c:pt>
                <c:pt idx="92">
                  <c:v>40621237</c:v>
                </c:pt>
                <c:pt idx="93">
                  <c:v>40621237</c:v>
                </c:pt>
                <c:pt idx="94">
                  <c:v>40621237</c:v>
                </c:pt>
                <c:pt idx="95">
                  <c:v>40621237</c:v>
                </c:pt>
                <c:pt idx="96">
                  <c:v>40621237</c:v>
                </c:pt>
                <c:pt idx="97">
                  <c:v>40621237</c:v>
                </c:pt>
                <c:pt idx="98">
                  <c:v>40621237</c:v>
                </c:pt>
                <c:pt idx="99">
                  <c:v>40621237</c:v>
                </c:pt>
                <c:pt idx="100">
                  <c:v>40621237</c:v>
                </c:pt>
                <c:pt idx="101">
                  <c:v>40621237</c:v>
                </c:pt>
                <c:pt idx="102">
                  <c:v>40621237</c:v>
                </c:pt>
                <c:pt idx="103">
                  <c:v>40621237</c:v>
                </c:pt>
                <c:pt idx="104">
                  <c:v>40621237</c:v>
                </c:pt>
                <c:pt idx="105">
                  <c:v>40621237</c:v>
                </c:pt>
                <c:pt idx="106">
                  <c:v>40621237</c:v>
                </c:pt>
                <c:pt idx="107">
                  <c:v>40621237</c:v>
                </c:pt>
                <c:pt idx="108">
                  <c:v>40621237</c:v>
                </c:pt>
                <c:pt idx="109">
                  <c:v>40621237</c:v>
                </c:pt>
                <c:pt idx="110">
                  <c:v>40621237</c:v>
                </c:pt>
                <c:pt idx="111">
                  <c:v>40621237</c:v>
                </c:pt>
                <c:pt idx="112">
                  <c:v>40621237</c:v>
                </c:pt>
                <c:pt idx="113">
                  <c:v>40621237</c:v>
                </c:pt>
                <c:pt idx="114">
                  <c:v>40621237</c:v>
                </c:pt>
                <c:pt idx="115">
                  <c:v>40621237</c:v>
                </c:pt>
                <c:pt idx="116">
                  <c:v>40621237</c:v>
                </c:pt>
                <c:pt idx="117">
                  <c:v>40621237</c:v>
                </c:pt>
                <c:pt idx="118">
                  <c:v>40621237</c:v>
                </c:pt>
                <c:pt idx="119">
                  <c:v>40621237</c:v>
                </c:pt>
                <c:pt idx="120">
                  <c:v>40621237</c:v>
                </c:pt>
                <c:pt idx="121">
                  <c:v>40621237</c:v>
                </c:pt>
                <c:pt idx="122">
                  <c:v>40621237</c:v>
                </c:pt>
                <c:pt idx="123">
                  <c:v>40621237</c:v>
                </c:pt>
                <c:pt idx="124">
                  <c:v>40621237</c:v>
                </c:pt>
                <c:pt idx="125">
                  <c:v>40621237</c:v>
                </c:pt>
                <c:pt idx="126">
                  <c:v>40621237</c:v>
                </c:pt>
                <c:pt idx="127">
                  <c:v>40621237</c:v>
                </c:pt>
                <c:pt idx="128">
                  <c:v>40621237</c:v>
                </c:pt>
                <c:pt idx="129">
                  <c:v>40621237</c:v>
                </c:pt>
                <c:pt idx="130">
                  <c:v>40621237</c:v>
                </c:pt>
                <c:pt idx="131">
                  <c:v>40621237</c:v>
                </c:pt>
                <c:pt idx="132">
                  <c:v>40621237</c:v>
                </c:pt>
                <c:pt idx="133">
                  <c:v>40621237</c:v>
                </c:pt>
                <c:pt idx="134">
                  <c:v>40621237</c:v>
                </c:pt>
                <c:pt idx="135">
                  <c:v>40621237</c:v>
                </c:pt>
                <c:pt idx="136">
                  <c:v>40621237</c:v>
                </c:pt>
                <c:pt idx="137">
                  <c:v>40621237</c:v>
                </c:pt>
                <c:pt idx="138">
                  <c:v>40621237</c:v>
                </c:pt>
                <c:pt idx="139">
                  <c:v>40621237</c:v>
                </c:pt>
                <c:pt idx="140">
                  <c:v>40621237</c:v>
                </c:pt>
                <c:pt idx="141">
                  <c:v>40621237</c:v>
                </c:pt>
                <c:pt idx="142">
                  <c:v>40621237</c:v>
                </c:pt>
                <c:pt idx="143">
                  <c:v>40621237</c:v>
                </c:pt>
                <c:pt idx="144">
                  <c:v>40621237</c:v>
                </c:pt>
                <c:pt idx="145">
                  <c:v>40621237</c:v>
                </c:pt>
                <c:pt idx="146">
                  <c:v>40621237</c:v>
                </c:pt>
                <c:pt idx="147">
                  <c:v>40621237</c:v>
                </c:pt>
                <c:pt idx="148">
                  <c:v>40621237</c:v>
                </c:pt>
                <c:pt idx="149">
                  <c:v>40621237</c:v>
                </c:pt>
                <c:pt idx="150">
                  <c:v>40621237</c:v>
                </c:pt>
                <c:pt idx="151">
                  <c:v>40621237</c:v>
                </c:pt>
                <c:pt idx="152">
                  <c:v>40621237</c:v>
                </c:pt>
                <c:pt idx="153">
                  <c:v>40621237</c:v>
                </c:pt>
                <c:pt idx="154">
                  <c:v>40621237</c:v>
                </c:pt>
                <c:pt idx="155">
                  <c:v>40621237</c:v>
                </c:pt>
              </c:numCache>
            </c:numRef>
          </c:val>
          <c:smooth val="0"/>
        </c:ser>
        <c:ser>
          <c:idx val="9"/>
          <c:order val="9"/>
          <c:tx>
            <c:strRef>
              <c:f>'Key Statistics'!$K$3</c:f>
              <c:strCache>
                <c:ptCount val="1"/>
                <c:pt idx="0">
                  <c:v>New England</c:v>
                </c:pt>
              </c:strCache>
            </c:strRef>
          </c:tx>
          <c:spPr>
            <a:ln w="28575" cap="rnd">
              <a:solidFill>
                <a:schemeClr val="accent4">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Statistics'!$K$4:$K$159</c:f>
              <c:numCache>
                <c:formatCode>General</c:formatCode>
                <c:ptCount val="156"/>
                <c:pt idx="0">
                  <c:v>14303542</c:v>
                </c:pt>
                <c:pt idx="1">
                  <c:v>14303542</c:v>
                </c:pt>
                <c:pt idx="2">
                  <c:v>14303542</c:v>
                </c:pt>
                <c:pt idx="3">
                  <c:v>14303542</c:v>
                </c:pt>
                <c:pt idx="4">
                  <c:v>14303542</c:v>
                </c:pt>
                <c:pt idx="5">
                  <c:v>14303542</c:v>
                </c:pt>
                <c:pt idx="6">
                  <c:v>14303542</c:v>
                </c:pt>
                <c:pt idx="7">
                  <c:v>14303542</c:v>
                </c:pt>
                <c:pt idx="8">
                  <c:v>14303542</c:v>
                </c:pt>
                <c:pt idx="9">
                  <c:v>14303542</c:v>
                </c:pt>
                <c:pt idx="10">
                  <c:v>14303542</c:v>
                </c:pt>
                <c:pt idx="11">
                  <c:v>14303542</c:v>
                </c:pt>
                <c:pt idx="12">
                  <c:v>14303542</c:v>
                </c:pt>
                <c:pt idx="13">
                  <c:v>14303542</c:v>
                </c:pt>
                <c:pt idx="14">
                  <c:v>14303542</c:v>
                </c:pt>
                <c:pt idx="15">
                  <c:v>14303542</c:v>
                </c:pt>
                <c:pt idx="16">
                  <c:v>14303542</c:v>
                </c:pt>
                <c:pt idx="17">
                  <c:v>14303542</c:v>
                </c:pt>
                <c:pt idx="18">
                  <c:v>14303542</c:v>
                </c:pt>
                <c:pt idx="19">
                  <c:v>14303542</c:v>
                </c:pt>
                <c:pt idx="20">
                  <c:v>14303542</c:v>
                </c:pt>
                <c:pt idx="21">
                  <c:v>14303542</c:v>
                </c:pt>
                <c:pt idx="22">
                  <c:v>14303542</c:v>
                </c:pt>
                <c:pt idx="23">
                  <c:v>14303542</c:v>
                </c:pt>
                <c:pt idx="24">
                  <c:v>14303542</c:v>
                </c:pt>
                <c:pt idx="25">
                  <c:v>14303542</c:v>
                </c:pt>
                <c:pt idx="26">
                  <c:v>14303542</c:v>
                </c:pt>
                <c:pt idx="27">
                  <c:v>14303542</c:v>
                </c:pt>
                <c:pt idx="28">
                  <c:v>14303542</c:v>
                </c:pt>
                <c:pt idx="29">
                  <c:v>14303542</c:v>
                </c:pt>
                <c:pt idx="30">
                  <c:v>14303542</c:v>
                </c:pt>
                <c:pt idx="31">
                  <c:v>14303542</c:v>
                </c:pt>
                <c:pt idx="32">
                  <c:v>14303542</c:v>
                </c:pt>
                <c:pt idx="33">
                  <c:v>14303542</c:v>
                </c:pt>
                <c:pt idx="34">
                  <c:v>14303542</c:v>
                </c:pt>
                <c:pt idx="35">
                  <c:v>14303542</c:v>
                </c:pt>
                <c:pt idx="36">
                  <c:v>14303542</c:v>
                </c:pt>
                <c:pt idx="37">
                  <c:v>14303542</c:v>
                </c:pt>
                <c:pt idx="38">
                  <c:v>14303542</c:v>
                </c:pt>
                <c:pt idx="39">
                  <c:v>14303542</c:v>
                </c:pt>
                <c:pt idx="40">
                  <c:v>14303542</c:v>
                </c:pt>
                <c:pt idx="41">
                  <c:v>14303542</c:v>
                </c:pt>
                <c:pt idx="42">
                  <c:v>14303542</c:v>
                </c:pt>
                <c:pt idx="43">
                  <c:v>14303542</c:v>
                </c:pt>
                <c:pt idx="44">
                  <c:v>14303542</c:v>
                </c:pt>
                <c:pt idx="45">
                  <c:v>14303542</c:v>
                </c:pt>
                <c:pt idx="46">
                  <c:v>14303542</c:v>
                </c:pt>
                <c:pt idx="47">
                  <c:v>14303542</c:v>
                </c:pt>
                <c:pt idx="48">
                  <c:v>14303542</c:v>
                </c:pt>
                <c:pt idx="49">
                  <c:v>14303542</c:v>
                </c:pt>
                <c:pt idx="50">
                  <c:v>14303542</c:v>
                </c:pt>
                <c:pt idx="51">
                  <c:v>14303542</c:v>
                </c:pt>
                <c:pt idx="52">
                  <c:v>14303542</c:v>
                </c:pt>
                <c:pt idx="53">
                  <c:v>14303542</c:v>
                </c:pt>
                <c:pt idx="54">
                  <c:v>14303542</c:v>
                </c:pt>
                <c:pt idx="55">
                  <c:v>14303542</c:v>
                </c:pt>
                <c:pt idx="56">
                  <c:v>14303542</c:v>
                </c:pt>
                <c:pt idx="57">
                  <c:v>14303542</c:v>
                </c:pt>
                <c:pt idx="58">
                  <c:v>14303542</c:v>
                </c:pt>
                <c:pt idx="59">
                  <c:v>14303542</c:v>
                </c:pt>
                <c:pt idx="60">
                  <c:v>14303542</c:v>
                </c:pt>
                <c:pt idx="61">
                  <c:v>14303542</c:v>
                </c:pt>
                <c:pt idx="62">
                  <c:v>14303542</c:v>
                </c:pt>
                <c:pt idx="63">
                  <c:v>14303542</c:v>
                </c:pt>
                <c:pt idx="64">
                  <c:v>14303542</c:v>
                </c:pt>
                <c:pt idx="65">
                  <c:v>14303542</c:v>
                </c:pt>
                <c:pt idx="66">
                  <c:v>14303542</c:v>
                </c:pt>
                <c:pt idx="67">
                  <c:v>14303542</c:v>
                </c:pt>
                <c:pt idx="68">
                  <c:v>14303542</c:v>
                </c:pt>
                <c:pt idx="69">
                  <c:v>14303542</c:v>
                </c:pt>
                <c:pt idx="70">
                  <c:v>14303542</c:v>
                </c:pt>
                <c:pt idx="71">
                  <c:v>14303542</c:v>
                </c:pt>
                <c:pt idx="72">
                  <c:v>14303542</c:v>
                </c:pt>
                <c:pt idx="73">
                  <c:v>14303542</c:v>
                </c:pt>
                <c:pt idx="74">
                  <c:v>14303542</c:v>
                </c:pt>
                <c:pt idx="75">
                  <c:v>14303542</c:v>
                </c:pt>
                <c:pt idx="76">
                  <c:v>14303542</c:v>
                </c:pt>
                <c:pt idx="77">
                  <c:v>14303542</c:v>
                </c:pt>
                <c:pt idx="78">
                  <c:v>14303542</c:v>
                </c:pt>
                <c:pt idx="79">
                  <c:v>14303542</c:v>
                </c:pt>
                <c:pt idx="80">
                  <c:v>14303542</c:v>
                </c:pt>
                <c:pt idx="81">
                  <c:v>14303542</c:v>
                </c:pt>
                <c:pt idx="82">
                  <c:v>14303542</c:v>
                </c:pt>
                <c:pt idx="83">
                  <c:v>14303542</c:v>
                </c:pt>
                <c:pt idx="84">
                  <c:v>14303542</c:v>
                </c:pt>
                <c:pt idx="85">
                  <c:v>14303542</c:v>
                </c:pt>
                <c:pt idx="86">
                  <c:v>14303542</c:v>
                </c:pt>
                <c:pt idx="87">
                  <c:v>14303542</c:v>
                </c:pt>
                <c:pt idx="88">
                  <c:v>14303542</c:v>
                </c:pt>
                <c:pt idx="89">
                  <c:v>14303542</c:v>
                </c:pt>
                <c:pt idx="90">
                  <c:v>14303542</c:v>
                </c:pt>
                <c:pt idx="91">
                  <c:v>14303542</c:v>
                </c:pt>
                <c:pt idx="92">
                  <c:v>14303542</c:v>
                </c:pt>
                <c:pt idx="93">
                  <c:v>14303542</c:v>
                </c:pt>
                <c:pt idx="94">
                  <c:v>14303542</c:v>
                </c:pt>
                <c:pt idx="95">
                  <c:v>14303542</c:v>
                </c:pt>
                <c:pt idx="96">
                  <c:v>14303542</c:v>
                </c:pt>
                <c:pt idx="97">
                  <c:v>14303542</c:v>
                </c:pt>
                <c:pt idx="98">
                  <c:v>14303542</c:v>
                </c:pt>
                <c:pt idx="99">
                  <c:v>14303542</c:v>
                </c:pt>
                <c:pt idx="100">
                  <c:v>14303542</c:v>
                </c:pt>
                <c:pt idx="101">
                  <c:v>14303542</c:v>
                </c:pt>
                <c:pt idx="102">
                  <c:v>14303542</c:v>
                </c:pt>
                <c:pt idx="103">
                  <c:v>14303542</c:v>
                </c:pt>
                <c:pt idx="104">
                  <c:v>14303542</c:v>
                </c:pt>
                <c:pt idx="105">
                  <c:v>14303542</c:v>
                </c:pt>
                <c:pt idx="106">
                  <c:v>14303542</c:v>
                </c:pt>
                <c:pt idx="107">
                  <c:v>14303542</c:v>
                </c:pt>
                <c:pt idx="108">
                  <c:v>14303542</c:v>
                </c:pt>
                <c:pt idx="109">
                  <c:v>14303542</c:v>
                </c:pt>
                <c:pt idx="110">
                  <c:v>14303542</c:v>
                </c:pt>
                <c:pt idx="111">
                  <c:v>14303542</c:v>
                </c:pt>
                <c:pt idx="112">
                  <c:v>14303542</c:v>
                </c:pt>
                <c:pt idx="113">
                  <c:v>14303542</c:v>
                </c:pt>
                <c:pt idx="114">
                  <c:v>14303542</c:v>
                </c:pt>
                <c:pt idx="115">
                  <c:v>14303542</c:v>
                </c:pt>
                <c:pt idx="116">
                  <c:v>14303542</c:v>
                </c:pt>
                <c:pt idx="117">
                  <c:v>14303542</c:v>
                </c:pt>
                <c:pt idx="118">
                  <c:v>14303542</c:v>
                </c:pt>
                <c:pt idx="119">
                  <c:v>14303542</c:v>
                </c:pt>
                <c:pt idx="120">
                  <c:v>14303542</c:v>
                </c:pt>
                <c:pt idx="121">
                  <c:v>14303542</c:v>
                </c:pt>
                <c:pt idx="122">
                  <c:v>14303542</c:v>
                </c:pt>
                <c:pt idx="123">
                  <c:v>14303542</c:v>
                </c:pt>
                <c:pt idx="124">
                  <c:v>14303542</c:v>
                </c:pt>
                <c:pt idx="125">
                  <c:v>14303542</c:v>
                </c:pt>
                <c:pt idx="126">
                  <c:v>14303542</c:v>
                </c:pt>
                <c:pt idx="127">
                  <c:v>14303542</c:v>
                </c:pt>
                <c:pt idx="128">
                  <c:v>14303542</c:v>
                </c:pt>
                <c:pt idx="129">
                  <c:v>14303542</c:v>
                </c:pt>
                <c:pt idx="130">
                  <c:v>14303542</c:v>
                </c:pt>
                <c:pt idx="131">
                  <c:v>14303542</c:v>
                </c:pt>
                <c:pt idx="132">
                  <c:v>14303542</c:v>
                </c:pt>
                <c:pt idx="133">
                  <c:v>14303542</c:v>
                </c:pt>
                <c:pt idx="134">
                  <c:v>14303542</c:v>
                </c:pt>
                <c:pt idx="135">
                  <c:v>14303542</c:v>
                </c:pt>
                <c:pt idx="136">
                  <c:v>14303542</c:v>
                </c:pt>
                <c:pt idx="137">
                  <c:v>14303542</c:v>
                </c:pt>
                <c:pt idx="138">
                  <c:v>14303542</c:v>
                </c:pt>
                <c:pt idx="139">
                  <c:v>14303542</c:v>
                </c:pt>
                <c:pt idx="140">
                  <c:v>14303542</c:v>
                </c:pt>
                <c:pt idx="141">
                  <c:v>14303542</c:v>
                </c:pt>
                <c:pt idx="142">
                  <c:v>14303542</c:v>
                </c:pt>
                <c:pt idx="143">
                  <c:v>14303542</c:v>
                </c:pt>
                <c:pt idx="144">
                  <c:v>14303542</c:v>
                </c:pt>
                <c:pt idx="145">
                  <c:v>14303542</c:v>
                </c:pt>
                <c:pt idx="146">
                  <c:v>14303542</c:v>
                </c:pt>
                <c:pt idx="147">
                  <c:v>14303542</c:v>
                </c:pt>
                <c:pt idx="148">
                  <c:v>14303542</c:v>
                </c:pt>
                <c:pt idx="149">
                  <c:v>14303542</c:v>
                </c:pt>
                <c:pt idx="150">
                  <c:v>14303542</c:v>
                </c:pt>
                <c:pt idx="151">
                  <c:v>14303542</c:v>
                </c:pt>
                <c:pt idx="152">
                  <c:v>14303542</c:v>
                </c:pt>
                <c:pt idx="153">
                  <c:v>14303542</c:v>
                </c:pt>
                <c:pt idx="154">
                  <c:v>14303542</c:v>
                </c:pt>
                <c:pt idx="155">
                  <c:v>14303542</c:v>
                </c:pt>
              </c:numCache>
            </c:numRef>
          </c:val>
          <c:smooth val="0"/>
        </c:ser>
        <c:dLbls>
          <c:showLegendKey val="0"/>
          <c:showVal val="0"/>
          <c:showCatName val="0"/>
          <c:showSerName val="0"/>
          <c:showPercent val="0"/>
          <c:showBubbleSize val="0"/>
        </c:dLbls>
        <c:smooth val="0"/>
        <c:axId val="1124500992"/>
        <c:axId val="1124501552"/>
        <c:extLst>
          <c:ext xmlns:c15="http://schemas.microsoft.com/office/drawing/2012/chart" uri="{02D57815-91ED-43cb-92C2-25804820EDAC}">
            <c15:filteredLineSeries>
              <c15:ser>
                <c:idx val="0"/>
                <c:order val="0"/>
                <c:tx>
                  <c:strRef>
                    <c:extLst>
                      <c:ext uri="{02D57815-91ED-43cb-92C2-25804820EDAC}">
                        <c15:formulaRef>
                          <c15:sqref>'Key Statistics'!$B$3</c15:sqref>
                        </c15:formulaRef>
                      </c:ext>
                    </c:extLst>
                    <c:strCache>
                      <c:ptCount val="1"/>
                    </c:strCache>
                  </c:strRef>
                </c:tx>
                <c:spPr>
                  <a:ln w="28575" cap="rnd">
                    <a:solidFill>
                      <a:schemeClr val="accent1"/>
                    </a:solidFill>
                    <a:round/>
                  </a:ln>
                  <a:effectLst/>
                </c:spPr>
                <c:marker>
                  <c:symbol val="none"/>
                </c:marker>
                <c:cat>
                  <c:numRef>
                    <c:extLst>
                      <c:ext uri="{02D57815-91ED-43cb-92C2-25804820EDAC}">
                        <c15:formulaRef>
                          <c15:sqref>'Key Statistics'!$A$4:$A$159</c15:sqref>
                        </c15:formulaRef>
                      </c:ext>
                    </c:extLst>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extLst>
                      <c:ext uri="{02D57815-91ED-43cb-92C2-25804820EDAC}">
                        <c15:formulaRef>
                          <c15:sqref>'Key Statistics'!$B$4:$B$159</c15:sqref>
                        </c15:formulaRef>
                      </c:ext>
                    </c:extLst>
                    <c:numCache>
                      <c:formatCode>General</c:formatCode>
                      <c:ptCount val="156"/>
                    </c:numCache>
                  </c:numRef>
                </c:val>
                <c:smooth val="0"/>
              </c15:ser>
            </c15:filteredLineSeries>
            <c15:filteredLineSeries>
              <c15:ser>
                <c:idx val="10"/>
                <c:order val="10"/>
                <c:tx>
                  <c:strRef>
                    <c:extLst xmlns:c15="http://schemas.microsoft.com/office/drawing/2012/chart">
                      <c:ext xmlns:c15="http://schemas.microsoft.com/office/drawing/2012/chart" uri="{02D57815-91ED-43cb-92C2-25804820EDAC}">
                        <c15:formulaRef>
                          <c15:sqref>'Key Statistics'!$L$3</c15:sqref>
                        </c15:formulaRef>
                      </c:ext>
                    </c:extLst>
                    <c:strCache>
                      <c:ptCount val="1"/>
                      <c:pt idx="0">
                        <c:v>Total</c:v>
                      </c:pt>
                    </c:strCache>
                  </c:strRef>
                </c:tx>
                <c:spPr>
                  <a:ln w="28575" cap="rnd">
                    <a:solidFill>
                      <a:schemeClr val="accent5">
                        <a:lumMod val="60000"/>
                      </a:schemeClr>
                    </a:solidFill>
                    <a:round/>
                  </a:ln>
                  <a:effectLst/>
                </c:spPr>
                <c:marker>
                  <c:symbol val="none"/>
                </c:marker>
                <c:cat>
                  <c:numRef>
                    <c:extLst xmlns:c15="http://schemas.microsoft.com/office/drawing/2012/chart">
                      <c:ext xmlns:c15="http://schemas.microsoft.com/office/drawing/2012/chart" uri="{02D57815-91ED-43cb-92C2-25804820EDAC}">
                        <c15:formulaRef>
                          <c15:sqref>'Key Statistics'!$A$4:$A$159</c15:sqref>
                        </c15:formulaRef>
                      </c:ext>
                    </c:extLst>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extLst xmlns:c15="http://schemas.microsoft.com/office/drawing/2012/chart">
                      <c:ext xmlns:c15="http://schemas.microsoft.com/office/drawing/2012/chart" uri="{02D57815-91ED-43cb-92C2-25804820EDAC}">
                        <c15:formulaRef>
                          <c15:sqref>'Key Statistics'!$L$4:$L$159</c15:sqref>
                        </c15:formulaRef>
                      </c:ext>
                    </c:extLst>
                    <c:numCache>
                      <c:formatCode>General</c:formatCode>
                      <c:ptCount val="156"/>
                      <c:pt idx="0">
                        <c:v>303467891</c:v>
                      </c:pt>
                      <c:pt idx="1">
                        <c:v>303467885</c:v>
                      </c:pt>
                      <c:pt idx="2">
                        <c:v>303467872</c:v>
                      </c:pt>
                      <c:pt idx="3">
                        <c:v>303467845</c:v>
                      </c:pt>
                      <c:pt idx="4">
                        <c:v>303467789</c:v>
                      </c:pt>
                      <c:pt idx="5">
                        <c:v>303467675</c:v>
                      </c:pt>
                      <c:pt idx="6">
                        <c:v>303467675</c:v>
                      </c:pt>
                      <c:pt idx="7">
                        <c:v>303467675</c:v>
                      </c:pt>
                      <c:pt idx="8">
                        <c:v>303467675</c:v>
                      </c:pt>
                      <c:pt idx="9">
                        <c:v>303467675</c:v>
                      </c:pt>
                      <c:pt idx="10">
                        <c:v>303467675</c:v>
                      </c:pt>
                      <c:pt idx="11">
                        <c:v>303467675</c:v>
                      </c:pt>
                      <c:pt idx="12">
                        <c:v>303467675</c:v>
                      </c:pt>
                      <c:pt idx="13">
                        <c:v>303467675</c:v>
                      </c:pt>
                      <c:pt idx="14">
                        <c:v>303467675</c:v>
                      </c:pt>
                      <c:pt idx="15">
                        <c:v>303467675</c:v>
                      </c:pt>
                      <c:pt idx="16">
                        <c:v>303467675</c:v>
                      </c:pt>
                      <c:pt idx="17">
                        <c:v>303467675</c:v>
                      </c:pt>
                      <c:pt idx="18">
                        <c:v>303467675</c:v>
                      </c:pt>
                      <c:pt idx="19">
                        <c:v>303467675</c:v>
                      </c:pt>
                      <c:pt idx="20">
                        <c:v>303467675</c:v>
                      </c:pt>
                      <c:pt idx="21">
                        <c:v>303467675</c:v>
                      </c:pt>
                      <c:pt idx="22">
                        <c:v>303467675</c:v>
                      </c:pt>
                      <c:pt idx="23">
                        <c:v>303467675</c:v>
                      </c:pt>
                      <c:pt idx="24">
                        <c:v>303467675</c:v>
                      </c:pt>
                      <c:pt idx="25">
                        <c:v>303467675</c:v>
                      </c:pt>
                      <c:pt idx="26">
                        <c:v>303467675</c:v>
                      </c:pt>
                      <c:pt idx="27">
                        <c:v>303467675</c:v>
                      </c:pt>
                      <c:pt idx="28">
                        <c:v>303467675</c:v>
                      </c:pt>
                      <c:pt idx="29">
                        <c:v>303467675</c:v>
                      </c:pt>
                      <c:pt idx="30">
                        <c:v>303467675</c:v>
                      </c:pt>
                      <c:pt idx="31">
                        <c:v>303467675</c:v>
                      </c:pt>
                      <c:pt idx="32">
                        <c:v>303467675</c:v>
                      </c:pt>
                      <c:pt idx="33">
                        <c:v>303467675</c:v>
                      </c:pt>
                      <c:pt idx="34">
                        <c:v>303467675</c:v>
                      </c:pt>
                      <c:pt idx="35">
                        <c:v>303467675</c:v>
                      </c:pt>
                      <c:pt idx="36">
                        <c:v>303467675</c:v>
                      </c:pt>
                      <c:pt idx="37">
                        <c:v>303467675</c:v>
                      </c:pt>
                      <c:pt idx="38">
                        <c:v>303467675</c:v>
                      </c:pt>
                      <c:pt idx="39">
                        <c:v>303467675</c:v>
                      </c:pt>
                      <c:pt idx="40">
                        <c:v>303467675</c:v>
                      </c:pt>
                      <c:pt idx="41">
                        <c:v>303467675</c:v>
                      </c:pt>
                      <c:pt idx="42">
                        <c:v>303467675</c:v>
                      </c:pt>
                      <c:pt idx="43">
                        <c:v>303467675</c:v>
                      </c:pt>
                      <c:pt idx="44">
                        <c:v>303467675</c:v>
                      </c:pt>
                      <c:pt idx="45">
                        <c:v>303467675</c:v>
                      </c:pt>
                      <c:pt idx="46">
                        <c:v>303467675</c:v>
                      </c:pt>
                      <c:pt idx="47">
                        <c:v>303467675</c:v>
                      </c:pt>
                      <c:pt idx="48">
                        <c:v>303467675</c:v>
                      </c:pt>
                      <c:pt idx="49">
                        <c:v>303467675</c:v>
                      </c:pt>
                      <c:pt idx="50">
                        <c:v>303467675</c:v>
                      </c:pt>
                      <c:pt idx="51">
                        <c:v>303467675</c:v>
                      </c:pt>
                      <c:pt idx="52">
                        <c:v>303467675</c:v>
                      </c:pt>
                      <c:pt idx="53">
                        <c:v>303467675</c:v>
                      </c:pt>
                      <c:pt idx="54">
                        <c:v>303467675</c:v>
                      </c:pt>
                      <c:pt idx="55">
                        <c:v>303467675</c:v>
                      </c:pt>
                      <c:pt idx="56">
                        <c:v>303467675</c:v>
                      </c:pt>
                      <c:pt idx="57">
                        <c:v>303467675</c:v>
                      </c:pt>
                      <c:pt idx="58">
                        <c:v>303467675</c:v>
                      </c:pt>
                      <c:pt idx="59">
                        <c:v>303467675</c:v>
                      </c:pt>
                      <c:pt idx="60">
                        <c:v>303467675</c:v>
                      </c:pt>
                      <c:pt idx="61">
                        <c:v>303467675</c:v>
                      </c:pt>
                      <c:pt idx="62">
                        <c:v>303467675</c:v>
                      </c:pt>
                      <c:pt idx="63">
                        <c:v>303467675</c:v>
                      </c:pt>
                      <c:pt idx="64">
                        <c:v>303467675</c:v>
                      </c:pt>
                      <c:pt idx="65">
                        <c:v>303467675</c:v>
                      </c:pt>
                      <c:pt idx="66">
                        <c:v>303467675</c:v>
                      </c:pt>
                      <c:pt idx="67">
                        <c:v>303467675</c:v>
                      </c:pt>
                      <c:pt idx="68">
                        <c:v>303467675</c:v>
                      </c:pt>
                      <c:pt idx="69">
                        <c:v>303467675</c:v>
                      </c:pt>
                      <c:pt idx="70">
                        <c:v>303467675</c:v>
                      </c:pt>
                      <c:pt idx="71">
                        <c:v>303467675</c:v>
                      </c:pt>
                      <c:pt idx="72">
                        <c:v>303467675</c:v>
                      </c:pt>
                      <c:pt idx="73">
                        <c:v>303467675</c:v>
                      </c:pt>
                      <c:pt idx="74">
                        <c:v>303467675</c:v>
                      </c:pt>
                      <c:pt idx="75">
                        <c:v>303467675</c:v>
                      </c:pt>
                      <c:pt idx="76">
                        <c:v>303467675</c:v>
                      </c:pt>
                      <c:pt idx="77">
                        <c:v>303467675</c:v>
                      </c:pt>
                      <c:pt idx="78">
                        <c:v>303467675</c:v>
                      </c:pt>
                      <c:pt idx="79">
                        <c:v>303467675</c:v>
                      </c:pt>
                      <c:pt idx="80">
                        <c:v>303467675</c:v>
                      </c:pt>
                      <c:pt idx="81">
                        <c:v>303467675</c:v>
                      </c:pt>
                      <c:pt idx="82">
                        <c:v>303467675</c:v>
                      </c:pt>
                      <c:pt idx="83">
                        <c:v>303467675</c:v>
                      </c:pt>
                      <c:pt idx="84">
                        <c:v>303467675</c:v>
                      </c:pt>
                      <c:pt idx="85">
                        <c:v>303467675</c:v>
                      </c:pt>
                      <c:pt idx="86">
                        <c:v>303467675</c:v>
                      </c:pt>
                      <c:pt idx="87">
                        <c:v>303467675</c:v>
                      </c:pt>
                      <c:pt idx="88">
                        <c:v>303467675</c:v>
                      </c:pt>
                      <c:pt idx="89">
                        <c:v>303467675</c:v>
                      </c:pt>
                      <c:pt idx="90">
                        <c:v>303467675</c:v>
                      </c:pt>
                      <c:pt idx="91">
                        <c:v>303467675</c:v>
                      </c:pt>
                      <c:pt idx="92">
                        <c:v>303467675</c:v>
                      </c:pt>
                      <c:pt idx="93">
                        <c:v>303467675</c:v>
                      </c:pt>
                      <c:pt idx="94">
                        <c:v>303467675</c:v>
                      </c:pt>
                      <c:pt idx="95">
                        <c:v>303467675</c:v>
                      </c:pt>
                      <c:pt idx="96">
                        <c:v>303467675</c:v>
                      </c:pt>
                      <c:pt idx="97">
                        <c:v>303467675</c:v>
                      </c:pt>
                      <c:pt idx="98">
                        <c:v>303467675</c:v>
                      </c:pt>
                      <c:pt idx="99">
                        <c:v>303467675</c:v>
                      </c:pt>
                      <c:pt idx="100">
                        <c:v>303467675</c:v>
                      </c:pt>
                      <c:pt idx="101">
                        <c:v>303467675</c:v>
                      </c:pt>
                      <c:pt idx="102">
                        <c:v>303467675</c:v>
                      </c:pt>
                      <c:pt idx="103">
                        <c:v>303467675</c:v>
                      </c:pt>
                      <c:pt idx="104">
                        <c:v>303467675</c:v>
                      </c:pt>
                      <c:pt idx="105">
                        <c:v>303467675</c:v>
                      </c:pt>
                      <c:pt idx="106">
                        <c:v>303467675</c:v>
                      </c:pt>
                      <c:pt idx="107">
                        <c:v>303467675</c:v>
                      </c:pt>
                      <c:pt idx="108">
                        <c:v>303467675</c:v>
                      </c:pt>
                      <c:pt idx="109">
                        <c:v>303467675</c:v>
                      </c:pt>
                      <c:pt idx="110">
                        <c:v>303467675</c:v>
                      </c:pt>
                      <c:pt idx="111">
                        <c:v>303467675</c:v>
                      </c:pt>
                      <c:pt idx="112">
                        <c:v>303467675</c:v>
                      </c:pt>
                      <c:pt idx="113">
                        <c:v>303467675</c:v>
                      </c:pt>
                      <c:pt idx="114">
                        <c:v>303467675</c:v>
                      </c:pt>
                      <c:pt idx="115">
                        <c:v>303467675</c:v>
                      </c:pt>
                      <c:pt idx="116">
                        <c:v>303467675</c:v>
                      </c:pt>
                      <c:pt idx="117">
                        <c:v>303467675</c:v>
                      </c:pt>
                      <c:pt idx="118">
                        <c:v>303467675</c:v>
                      </c:pt>
                      <c:pt idx="119">
                        <c:v>303467675</c:v>
                      </c:pt>
                      <c:pt idx="120">
                        <c:v>303467675</c:v>
                      </c:pt>
                      <c:pt idx="121">
                        <c:v>303467675</c:v>
                      </c:pt>
                      <c:pt idx="122">
                        <c:v>303467675</c:v>
                      </c:pt>
                      <c:pt idx="123">
                        <c:v>303467675</c:v>
                      </c:pt>
                      <c:pt idx="124">
                        <c:v>303467675</c:v>
                      </c:pt>
                      <c:pt idx="125">
                        <c:v>303467675</c:v>
                      </c:pt>
                      <c:pt idx="126">
                        <c:v>303467675</c:v>
                      </c:pt>
                      <c:pt idx="127">
                        <c:v>303467675</c:v>
                      </c:pt>
                      <c:pt idx="128">
                        <c:v>303467675</c:v>
                      </c:pt>
                      <c:pt idx="129">
                        <c:v>303467675</c:v>
                      </c:pt>
                      <c:pt idx="130">
                        <c:v>303467675</c:v>
                      </c:pt>
                      <c:pt idx="131">
                        <c:v>303467675</c:v>
                      </c:pt>
                      <c:pt idx="132">
                        <c:v>303467675</c:v>
                      </c:pt>
                      <c:pt idx="133">
                        <c:v>303467675</c:v>
                      </c:pt>
                      <c:pt idx="134">
                        <c:v>303467675</c:v>
                      </c:pt>
                      <c:pt idx="135">
                        <c:v>303467675</c:v>
                      </c:pt>
                      <c:pt idx="136">
                        <c:v>303467675</c:v>
                      </c:pt>
                      <c:pt idx="137">
                        <c:v>303467675</c:v>
                      </c:pt>
                      <c:pt idx="138">
                        <c:v>303467675</c:v>
                      </c:pt>
                      <c:pt idx="139">
                        <c:v>303467675</c:v>
                      </c:pt>
                      <c:pt idx="140">
                        <c:v>303467675</c:v>
                      </c:pt>
                      <c:pt idx="141">
                        <c:v>303467675</c:v>
                      </c:pt>
                      <c:pt idx="142">
                        <c:v>303467675</c:v>
                      </c:pt>
                      <c:pt idx="143">
                        <c:v>303467675</c:v>
                      </c:pt>
                      <c:pt idx="144">
                        <c:v>303467675</c:v>
                      </c:pt>
                      <c:pt idx="145">
                        <c:v>303467675</c:v>
                      </c:pt>
                      <c:pt idx="146">
                        <c:v>303467675</c:v>
                      </c:pt>
                      <c:pt idx="147">
                        <c:v>303467675</c:v>
                      </c:pt>
                      <c:pt idx="148">
                        <c:v>303467675</c:v>
                      </c:pt>
                      <c:pt idx="149">
                        <c:v>303467675</c:v>
                      </c:pt>
                      <c:pt idx="150">
                        <c:v>303467675</c:v>
                      </c:pt>
                      <c:pt idx="151">
                        <c:v>303467675</c:v>
                      </c:pt>
                      <c:pt idx="152">
                        <c:v>303467675</c:v>
                      </c:pt>
                      <c:pt idx="153">
                        <c:v>303467675</c:v>
                      </c:pt>
                      <c:pt idx="154">
                        <c:v>303467675</c:v>
                      </c:pt>
                      <c:pt idx="155">
                        <c:v>303467675</c:v>
                      </c:pt>
                    </c:numCache>
                  </c:numRef>
                </c:val>
                <c:smooth val="0"/>
              </c15:ser>
            </c15:filteredLineSeries>
          </c:ext>
        </c:extLst>
      </c:lineChart>
      <c:catAx>
        <c:axId val="11245009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4501552"/>
        <c:crosses val="autoZero"/>
        <c:auto val="1"/>
        <c:lblAlgn val="ctr"/>
        <c:lblOffset val="100"/>
        <c:noMultiLvlLbl val="0"/>
      </c:catAx>
      <c:valAx>
        <c:axId val="11245015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4500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Humans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1"/>
          <c:tx>
            <c:strRef>
              <c:f>'Key Statistics'!$C$3</c:f>
              <c:strCache>
                <c:ptCount val="1"/>
                <c:pt idx="0">
                  <c:v>Pacific</c:v>
                </c:pt>
              </c:strCache>
            </c:strRef>
          </c:tx>
          <c:spPr>
            <a:ln w="28575" cap="rnd">
              <a:solidFill>
                <a:schemeClr val="accent2"/>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Statistics'!$C$4:$C$159</c:f>
              <c:numCache>
                <c:formatCode>General</c:formatCode>
                <c:ptCount val="156"/>
                <c:pt idx="0">
                  <c:v>49070441</c:v>
                </c:pt>
                <c:pt idx="1">
                  <c:v>49070435</c:v>
                </c:pt>
                <c:pt idx="2">
                  <c:v>49070422</c:v>
                </c:pt>
                <c:pt idx="3">
                  <c:v>49070395</c:v>
                </c:pt>
                <c:pt idx="4">
                  <c:v>49070339</c:v>
                </c:pt>
                <c:pt idx="5">
                  <c:v>49070225</c:v>
                </c:pt>
                <c:pt idx="6">
                  <c:v>49070225</c:v>
                </c:pt>
                <c:pt idx="7">
                  <c:v>49070225</c:v>
                </c:pt>
                <c:pt idx="8">
                  <c:v>49070225</c:v>
                </c:pt>
                <c:pt idx="9">
                  <c:v>49070225</c:v>
                </c:pt>
                <c:pt idx="10">
                  <c:v>49070225</c:v>
                </c:pt>
                <c:pt idx="11">
                  <c:v>49070225</c:v>
                </c:pt>
                <c:pt idx="12">
                  <c:v>49070225</c:v>
                </c:pt>
                <c:pt idx="13">
                  <c:v>49070225</c:v>
                </c:pt>
                <c:pt idx="14">
                  <c:v>49070225</c:v>
                </c:pt>
                <c:pt idx="15">
                  <c:v>49070225</c:v>
                </c:pt>
                <c:pt idx="16">
                  <c:v>49070225</c:v>
                </c:pt>
                <c:pt idx="17">
                  <c:v>49070225</c:v>
                </c:pt>
                <c:pt idx="18">
                  <c:v>49070225</c:v>
                </c:pt>
                <c:pt idx="19">
                  <c:v>49070225</c:v>
                </c:pt>
                <c:pt idx="20">
                  <c:v>49070225</c:v>
                </c:pt>
                <c:pt idx="21">
                  <c:v>49070225</c:v>
                </c:pt>
                <c:pt idx="22">
                  <c:v>49070225</c:v>
                </c:pt>
                <c:pt idx="23">
                  <c:v>49070225</c:v>
                </c:pt>
                <c:pt idx="24">
                  <c:v>49070225</c:v>
                </c:pt>
                <c:pt idx="25">
                  <c:v>49070225</c:v>
                </c:pt>
                <c:pt idx="26">
                  <c:v>49070225</c:v>
                </c:pt>
                <c:pt idx="27">
                  <c:v>49070225</c:v>
                </c:pt>
                <c:pt idx="28">
                  <c:v>49070225</c:v>
                </c:pt>
                <c:pt idx="29">
                  <c:v>49070225</c:v>
                </c:pt>
                <c:pt idx="30">
                  <c:v>49070225</c:v>
                </c:pt>
                <c:pt idx="31">
                  <c:v>49070225</c:v>
                </c:pt>
                <c:pt idx="32">
                  <c:v>49070225</c:v>
                </c:pt>
                <c:pt idx="33">
                  <c:v>49070225</c:v>
                </c:pt>
                <c:pt idx="34">
                  <c:v>49070225</c:v>
                </c:pt>
                <c:pt idx="35">
                  <c:v>49070225</c:v>
                </c:pt>
                <c:pt idx="36">
                  <c:v>49070225</c:v>
                </c:pt>
                <c:pt idx="37">
                  <c:v>49070225</c:v>
                </c:pt>
                <c:pt idx="38">
                  <c:v>49070225</c:v>
                </c:pt>
                <c:pt idx="39">
                  <c:v>49070225</c:v>
                </c:pt>
                <c:pt idx="40">
                  <c:v>49070225</c:v>
                </c:pt>
                <c:pt idx="41">
                  <c:v>49070225</c:v>
                </c:pt>
                <c:pt idx="42">
                  <c:v>49070225</c:v>
                </c:pt>
                <c:pt idx="43">
                  <c:v>49070225</c:v>
                </c:pt>
                <c:pt idx="44">
                  <c:v>49070225</c:v>
                </c:pt>
                <c:pt idx="45">
                  <c:v>49070225</c:v>
                </c:pt>
                <c:pt idx="46">
                  <c:v>49070225</c:v>
                </c:pt>
                <c:pt idx="47">
                  <c:v>49070225</c:v>
                </c:pt>
                <c:pt idx="48">
                  <c:v>49070225</c:v>
                </c:pt>
                <c:pt idx="49">
                  <c:v>49070225</c:v>
                </c:pt>
                <c:pt idx="50">
                  <c:v>49070225</c:v>
                </c:pt>
                <c:pt idx="51">
                  <c:v>49070225</c:v>
                </c:pt>
                <c:pt idx="52">
                  <c:v>49070225</c:v>
                </c:pt>
                <c:pt idx="53">
                  <c:v>49070225</c:v>
                </c:pt>
                <c:pt idx="54">
                  <c:v>49070225</c:v>
                </c:pt>
                <c:pt idx="55">
                  <c:v>49070225</c:v>
                </c:pt>
                <c:pt idx="56">
                  <c:v>49070225</c:v>
                </c:pt>
                <c:pt idx="57">
                  <c:v>49070225</c:v>
                </c:pt>
                <c:pt idx="58">
                  <c:v>49070225</c:v>
                </c:pt>
                <c:pt idx="59">
                  <c:v>49070225</c:v>
                </c:pt>
                <c:pt idx="60">
                  <c:v>49070225</c:v>
                </c:pt>
                <c:pt idx="61">
                  <c:v>49070225</c:v>
                </c:pt>
                <c:pt idx="62">
                  <c:v>49070225</c:v>
                </c:pt>
                <c:pt idx="63">
                  <c:v>49070225</c:v>
                </c:pt>
                <c:pt idx="64">
                  <c:v>49070225</c:v>
                </c:pt>
                <c:pt idx="65">
                  <c:v>49070225</c:v>
                </c:pt>
                <c:pt idx="66">
                  <c:v>49070225</c:v>
                </c:pt>
                <c:pt idx="67">
                  <c:v>49070225</c:v>
                </c:pt>
                <c:pt idx="68">
                  <c:v>49070225</c:v>
                </c:pt>
                <c:pt idx="69">
                  <c:v>49070225</c:v>
                </c:pt>
                <c:pt idx="70">
                  <c:v>49070225</c:v>
                </c:pt>
                <c:pt idx="71">
                  <c:v>49070225</c:v>
                </c:pt>
                <c:pt idx="72">
                  <c:v>49070225</c:v>
                </c:pt>
                <c:pt idx="73">
                  <c:v>49070225</c:v>
                </c:pt>
                <c:pt idx="74">
                  <c:v>49070225</c:v>
                </c:pt>
                <c:pt idx="75">
                  <c:v>49070225</c:v>
                </c:pt>
                <c:pt idx="76">
                  <c:v>49070225</c:v>
                </c:pt>
                <c:pt idx="77">
                  <c:v>49070225</c:v>
                </c:pt>
                <c:pt idx="78">
                  <c:v>49070225</c:v>
                </c:pt>
                <c:pt idx="79">
                  <c:v>49070225</c:v>
                </c:pt>
                <c:pt idx="80">
                  <c:v>49070225</c:v>
                </c:pt>
                <c:pt idx="81">
                  <c:v>49070225</c:v>
                </c:pt>
                <c:pt idx="82">
                  <c:v>49070225</c:v>
                </c:pt>
                <c:pt idx="83">
                  <c:v>49070225</c:v>
                </c:pt>
                <c:pt idx="84">
                  <c:v>49070225</c:v>
                </c:pt>
                <c:pt idx="85">
                  <c:v>49070225</c:v>
                </c:pt>
                <c:pt idx="86">
                  <c:v>49070225</c:v>
                </c:pt>
                <c:pt idx="87">
                  <c:v>49070225</c:v>
                </c:pt>
                <c:pt idx="88">
                  <c:v>49070225</c:v>
                </c:pt>
                <c:pt idx="89">
                  <c:v>49070225</c:v>
                </c:pt>
                <c:pt idx="90">
                  <c:v>49070225</c:v>
                </c:pt>
                <c:pt idx="91">
                  <c:v>49070225</c:v>
                </c:pt>
                <c:pt idx="92">
                  <c:v>49070225</c:v>
                </c:pt>
                <c:pt idx="93">
                  <c:v>49070225</c:v>
                </c:pt>
                <c:pt idx="94">
                  <c:v>49070225</c:v>
                </c:pt>
                <c:pt idx="95">
                  <c:v>49070225</c:v>
                </c:pt>
                <c:pt idx="96">
                  <c:v>49070225</c:v>
                </c:pt>
                <c:pt idx="97">
                  <c:v>49070225</c:v>
                </c:pt>
                <c:pt idx="98">
                  <c:v>49070225</c:v>
                </c:pt>
                <c:pt idx="99">
                  <c:v>49070225</c:v>
                </c:pt>
                <c:pt idx="100">
                  <c:v>49070225</c:v>
                </c:pt>
                <c:pt idx="101">
                  <c:v>49070225</c:v>
                </c:pt>
                <c:pt idx="102">
                  <c:v>49070225</c:v>
                </c:pt>
                <c:pt idx="103">
                  <c:v>49070225</c:v>
                </c:pt>
                <c:pt idx="104">
                  <c:v>49070225</c:v>
                </c:pt>
                <c:pt idx="105">
                  <c:v>49070225</c:v>
                </c:pt>
                <c:pt idx="106">
                  <c:v>49070225</c:v>
                </c:pt>
                <c:pt idx="107">
                  <c:v>49070225</c:v>
                </c:pt>
                <c:pt idx="108">
                  <c:v>49070225</c:v>
                </c:pt>
                <c:pt idx="109">
                  <c:v>49070225</c:v>
                </c:pt>
                <c:pt idx="110">
                  <c:v>49070225</c:v>
                </c:pt>
                <c:pt idx="111">
                  <c:v>49070225</c:v>
                </c:pt>
                <c:pt idx="112">
                  <c:v>49070225</c:v>
                </c:pt>
                <c:pt idx="113">
                  <c:v>49070225</c:v>
                </c:pt>
                <c:pt idx="114">
                  <c:v>49070225</c:v>
                </c:pt>
                <c:pt idx="115">
                  <c:v>49070225</c:v>
                </c:pt>
                <c:pt idx="116">
                  <c:v>49070225</c:v>
                </c:pt>
                <c:pt idx="117">
                  <c:v>49070225</c:v>
                </c:pt>
                <c:pt idx="118">
                  <c:v>49070225</c:v>
                </c:pt>
                <c:pt idx="119">
                  <c:v>49070225</c:v>
                </c:pt>
                <c:pt idx="120">
                  <c:v>49070225</c:v>
                </c:pt>
                <c:pt idx="121">
                  <c:v>49070225</c:v>
                </c:pt>
                <c:pt idx="122">
                  <c:v>49070225</c:v>
                </c:pt>
                <c:pt idx="123">
                  <c:v>49070225</c:v>
                </c:pt>
                <c:pt idx="124">
                  <c:v>49070225</c:v>
                </c:pt>
                <c:pt idx="125">
                  <c:v>49070225</c:v>
                </c:pt>
                <c:pt idx="126">
                  <c:v>49070225</c:v>
                </c:pt>
                <c:pt idx="127">
                  <c:v>49070225</c:v>
                </c:pt>
                <c:pt idx="128">
                  <c:v>49070225</c:v>
                </c:pt>
                <c:pt idx="129">
                  <c:v>49070225</c:v>
                </c:pt>
                <c:pt idx="130">
                  <c:v>49070225</c:v>
                </c:pt>
                <c:pt idx="131">
                  <c:v>49070225</c:v>
                </c:pt>
                <c:pt idx="132">
                  <c:v>49070225</c:v>
                </c:pt>
                <c:pt idx="133">
                  <c:v>49070225</c:v>
                </c:pt>
                <c:pt idx="134">
                  <c:v>49070225</c:v>
                </c:pt>
                <c:pt idx="135">
                  <c:v>49070225</c:v>
                </c:pt>
                <c:pt idx="136">
                  <c:v>49070225</c:v>
                </c:pt>
                <c:pt idx="137">
                  <c:v>49070225</c:v>
                </c:pt>
                <c:pt idx="138">
                  <c:v>49070225</c:v>
                </c:pt>
                <c:pt idx="139">
                  <c:v>49070225</c:v>
                </c:pt>
                <c:pt idx="140">
                  <c:v>49070225</c:v>
                </c:pt>
                <c:pt idx="141">
                  <c:v>49070225</c:v>
                </c:pt>
                <c:pt idx="142">
                  <c:v>49070225</c:v>
                </c:pt>
                <c:pt idx="143">
                  <c:v>49070225</c:v>
                </c:pt>
                <c:pt idx="144">
                  <c:v>49070225</c:v>
                </c:pt>
                <c:pt idx="145">
                  <c:v>49070225</c:v>
                </c:pt>
                <c:pt idx="146">
                  <c:v>49070225</c:v>
                </c:pt>
                <c:pt idx="147">
                  <c:v>49070225</c:v>
                </c:pt>
                <c:pt idx="148">
                  <c:v>49070225</c:v>
                </c:pt>
                <c:pt idx="149">
                  <c:v>49070225</c:v>
                </c:pt>
                <c:pt idx="150">
                  <c:v>49070225</c:v>
                </c:pt>
                <c:pt idx="151">
                  <c:v>49070225</c:v>
                </c:pt>
                <c:pt idx="152">
                  <c:v>49070225</c:v>
                </c:pt>
                <c:pt idx="153">
                  <c:v>49070225</c:v>
                </c:pt>
                <c:pt idx="154">
                  <c:v>49070225</c:v>
                </c:pt>
                <c:pt idx="155">
                  <c:v>49070225</c:v>
                </c:pt>
              </c:numCache>
            </c:numRef>
          </c:val>
          <c:smooth val="0"/>
        </c:ser>
        <c:ser>
          <c:idx val="2"/>
          <c:order val="2"/>
          <c:tx>
            <c:strRef>
              <c:f>'Key Statistics'!$D$3</c:f>
              <c:strCache>
                <c:ptCount val="1"/>
                <c:pt idx="0">
                  <c:v>Mountain</c:v>
                </c:pt>
              </c:strCache>
            </c:strRef>
          </c:tx>
          <c:spPr>
            <a:ln w="28575" cap="rnd">
              <a:solidFill>
                <a:schemeClr val="accent3"/>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Statistics'!$D$4:$D$159</c:f>
              <c:numCache>
                <c:formatCode>General</c:formatCode>
                <c:ptCount val="156"/>
                <c:pt idx="0">
                  <c:v>21784507</c:v>
                </c:pt>
                <c:pt idx="1">
                  <c:v>21784507</c:v>
                </c:pt>
                <c:pt idx="2">
                  <c:v>21784507</c:v>
                </c:pt>
                <c:pt idx="3">
                  <c:v>21784507</c:v>
                </c:pt>
                <c:pt idx="4">
                  <c:v>21784507</c:v>
                </c:pt>
                <c:pt idx="5">
                  <c:v>21784507</c:v>
                </c:pt>
                <c:pt idx="6">
                  <c:v>21784507</c:v>
                </c:pt>
                <c:pt idx="7">
                  <c:v>21784507</c:v>
                </c:pt>
                <c:pt idx="8">
                  <c:v>21784507</c:v>
                </c:pt>
                <c:pt idx="9">
                  <c:v>21784507</c:v>
                </c:pt>
                <c:pt idx="10">
                  <c:v>21784507</c:v>
                </c:pt>
                <c:pt idx="11">
                  <c:v>21784507</c:v>
                </c:pt>
                <c:pt idx="12">
                  <c:v>21784507</c:v>
                </c:pt>
                <c:pt idx="13">
                  <c:v>21784507</c:v>
                </c:pt>
                <c:pt idx="14">
                  <c:v>21784507</c:v>
                </c:pt>
                <c:pt idx="15">
                  <c:v>21784507</c:v>
                </c:pt>
                <c:pt idx="16">
                  <c:v>21784507</c:v>
                </c:pt>
                <c:pt idx="17">
                  <c:v>21784507</c:v>
                </c:pt>
                <c:pt idx="18">
                  <c:v>21784507</c:v>
                </c:pt>
                <c:pt idx="19">
                  <c:v>21784507</c:v>
                </c:pt>
                <c:pt idx="20">
                  <c:v>21784507</c:v>
                </c:pt>
                <c:pt idx="21">
                  <c:v>21784507</c:v>
                </c:pt>
                <c:pt idx="22">
                  <c:v>21784507</c:v>
                </c:pt>
                <c:pt idx="23">
                  <c:v>21784507</c:v>
                </c:pt>
                <c:pt idx="24">
                  <c:v>21784507</c:v>
                </c:pt>
                <c:pt idx="25">
                  <c:v>21784507</c:v>
                </c:pt>
                <c:pt idx="26">
                  <c:v>21784507</c:v>
                </c:pt>
                <c:pt idx="27">
                  <c:v>21784507</c:v>
                </c:pt>
                <c:pt idx="28">
                  <c:v>21784507</c:v>
                </c:pt>
                <c:pt idx="29">
                  <c:v>21784507</c:v>
                </c:pt>
                <c:pt idx="30">
                  <c:v>21784507</c:v>
                </c:pt>
                <c:pt idx="31">
                  <c:v>21784507</c:v>
                </c:pt>
                <c:pt idx="32">
                  <c:v>21784507</c:v>
                </c:pt>
                <c:pt idx="33">
                  <c:v>21784507</c:v>
                </c:pt>
                <c:pt idx="34">
                  <c:v>21784507</c:v>
                </c:pt>
                <c:pt idx="35">
                  <c:v>21784507</c:v>
                </c:pt>
                <c:pt idx="36">
                  <c:v>21784507</c:v>
                </c:pt>
                <c:pt idx="37">
                  <c:v>21784507</c:v>
                </c:pt>
                <c:pt idx="38">
                  <c:v>21784507</c:v>
                </c:pt>
                <c:pt idx="39">
                  <c:v>21784507</c:v>
                </c:pt>
                <c:pt idx="40">
                  <c:v>21784507</c:v>
                </c:pt>
                <c:pt idx="41">
                  <c:v>21784507</c:v>
                </c:pt>
                <c:pt idx="42">
                  <c:v>21784507</c:v>
                </c:pt>
                <c:pt idx="43">
                  <c:v>21784507</c:v>
                </c:pt>
                <c:pt idx="44">
                  <c:v>21784507</c:v>
                </c:pt>
                <c:pt idx="45">
                  <c:v>21784507</c:v>
                </c:pt>
                <c:pt idx="46">
                  <c:v>21784507</c:v>
                </c:pt>
                <c:pt idx="47">
                  <c:v>21784507</c:v>
                </c:pt>
                <c:pt idx="48">
                  <c:v>21784507</c:v>
                </c:pt>
                <c:pt idx="49">
                  <c:v>21784507</c:v>
                </c:pt>
                <c:pt idx="50">
                  <c:v>21784507</c:v>
                </c:pt>
                <c:pt idx="51">
                  <c:v>21784507</c:v>
                </c:pt>
                <c:pt idx="52">
                  <c:v>21784507</c:v>
                </c:pt>
                <c:pt idx="53">
                  <c:v>21784507</c:v>
                </c:pt>
                <c:pt idx="54">
                  <c:v>21784507</c:v>
                </c:pt>
                <c:pt idx="55">
                  <c:v>21784507</c:v>
                </c:pt>
                <c:pt idx="56">
                  <c:v>21784507</c:v>
                </c:pt>
                <c:pt idx="57">
                  <c:v>21784507</c:v>
                </c:pt>
                <c:pt idx="58">
                  <c:v>21784507</c:v>
                </c:pt>
                <c:pt idx="59">
                  <c:v>21784507</c:v>
                </c:pt>
                <c:pt idx="60">
                  <c:v>21784507</c:v>
                </c:pt>
                <c:pt idx="61">
                  <c:v>21784507</c:v>
                </c:pt>
                <c:pt idx="62">
                  <c:v>21784507</c:v>
                </c:pt>
                <c:pt idx="63">
                  <c:v>21784507</c:v>
                </c:pt>
                <c:pt idx="64">
                  <c:v>21784507</c:v>
                </c:pt>
                <c:pt idx="65">
                  <c:v>21784507</c:v>
                </c:pt>
                <c:pt idx="66">
                  <c:v>21784507</c:v>
                </c:pt>
                <c:pt idx="67">
                  <c:v>21784507</c:v>
                </c:pt>
                <c:pt idx="68">
                  <c:v>21784507</c:v>
                </c:pt>
                <c:pt idx="69">
                  <c:v>21784507</c:v>
                </c:pt>
                <c:pt idx="70">
                  <c:v>21784507</c:v>
                </c:pt>
                <c:pt idx="71">
                  <c:v>21784507</c:v>
                </c:pt>
                <c:pt idx="72">
                  <c:v>21784507</c:v>
                </c:pt>
                <c:pt idx="73">
                  <c:v>21784507</c:v>
                </c:pt>
                <c:pt idx="74">
                  <c:v>21784507</c:v>
                </c:pt>
                <c:pt idx="75">
                  <c:v>21784507</c:v>
                </c:pt>
                <c:pt idx="76">
                  <c:v>21784507</c:v>
                </c:pt>
                <c:pt idx="77">
                  <c:v>21784507</c:v>
                </c:pt>
                <c:pt idx="78">
                  <c:v>21784507</c:v>
                </c:pt>
                <c:pt idx="79">
                  <c:v>21784507</c:v>
                </c:pt>
                <c:pt idx="80">
                  <c:v>21784507</c:v>
                </c:pt>
                <c:pt idx="81">
                  <c:v>21784507</c:v>
                </c:pt>
                <c:pt idx="82">
                  <c:v>21784507</c:v>
                </c:pt>
                <c:pt idx="83">
                  <c:v>21784507</c:v>
                </c:pt>
                <c:pt idx="84">
                  <c:v>21784507</c:v>
                </c:pt>
                <c:pt idx="85">
                  <c:v>21784507</c:v>
                </c:pt>
                <c:pt idx="86">
                  <c:v>21784507</c:v>
                </c:pt>
                <c:pt idx="87">
                  <c:v>21784507</c:v>
                </c:pt>
                <c:pt idx="88">
                  <c:v>21784507</c:v>
                </c:pt>
                <c:pt idx="89">
                  <c:v>21784507</c:v>
                </c:pt>
                <c:pt idx="90">
                  <c:v>21784507</c:v>
                </c:pt>
                <c:pt idx="91">
                  <c:v>21784507</c:v>
                </c:pt>
                <c:pt idx="92">
                  <c:v>21784507</c:v>
                </c:pt>
                <c:pt idx="93">
                  <c:v>21784507</c:v>
                </c:pt>
                <c:pt idx="94">
                  <c:v>21784507</c:v>
                </c:pt>
                <c:pt idx="95">
                  <c:v>21784507</c:v>
                </c:pt>
                <c:pt idx="96">
                  <c:v>21784507</c:v>
                </c:pt>
                <c:pt idx="97">
                  <c:v>21784507</c:v>
                </c:pt>
                <c:pt idx="98">
                  <c:v>21784507</c:v>
                </c:pt>
                <c:pt idx="99">
                  <c:v>21784507</c:v>
                </c:pt>
                <c:pt idx="100">
                  <c:v>21784507</c:v>
                </c:pt>
                <c:pt idx="101">
                  <c:v>21784507</c:v>
                </c:pt>
                <c:pt idx="102">
                  <c:v>21784507</c:v>
                </c:pt>
                <c:pt idx="103">
                  <c:v>21784507</c:v>
                </c:pt>
                <c:pt idx="104">
                  <c:v>21784507</c:v>
                </c:pt>
                <c:pt idx="105">
                  <c:v>21784507</c:v>
                </c:pt>
                <c:pt idx="106">
                  <c:v>21784507</c:v>
                </c:pt>
                <c:pt idx="107">
                  <c:v>21784507</c:v>
                </c:pt>
                <c:pt idx="108">
                  <c:v>21784507</c:v>
                </c:pt>
                <c:pt idx="109">
                  <c:v>21784507</c:v>
                </c:pt>
                <c:pt idx="110">
                  <c:v>21784507</c:v>
                </c:pt>
                <c:pt idx="111">
                  <c:v>21784507</c:v>
                </c:pt>
                <c:pt idx="112">
                  <c:v>21784507</c:v>
                </c:pt>
                <c:pt idx="113">
                  <c:v>21784507</c:v>
                </c:pt>
                <c:pt idx="114">
                  <c:v>21784507</c:v>
                </c:pt>
                <c:pt idx="115">
                  <c:v>21784507</c:v>
                </c:pt>
                <c:pt idx="116">
                  <c:v>21784507</c:v>
                </c:pt>
                <c:pt idx="117">
                  <c:v>21784507</c:v>
                </c:pt>
                <c:pt idx="118">
                  <c:v>21784507</c:v>
                </c:pt>
                <c:pt idx="119">
                  <c:v>21784507</c:v>
                </c:pt>
                <c:pt idx="120">
                  <c:v>21784507</c:v>
                </c:pt>
                <c:pt idx="121">
                  <c:v>21784507</c:v>
                </c:pt>
                <c:pt idx="122">
                  <c:v>21784507</c:v>
                </c:pt>
                <c:pt idx="123">
                  <c:v>21784507</c:v>
                </c:pt>
                <c:pt idx="124">
                  <c:v>21784507</c:v>
                </c:pt>
                <c:pt idx="125">
                  <c:v>21784507</c:v>
                </c:pt>
                <c:pt idx="126">
                  <c:v>21784507</c:v>
                </c:pt>
                <c:pt idx="127">
                  <c:v>21784507</c:v>
                </c:pt>
                <c:pt idx="128">
                  <c:v>21784507</c:v>
                </c:pt>
                <c:pt idx="129">
                  <c:v>21784507</c:v>
                </c:pt>
                <c:pt idx="130">
                  <c:v>21784507</c:v>
                </c:pt>
                <c:pt idx="131">
                  <c:v>21784507</c:v>
                </c:pt>
                <c:pt idx="132">
                  <c:v>21784507</c:v>
                </c:pt>
                <c:pt idx="133">
                  <c:v>21784507</c:v>
                </c:pt>
                <c:pt idx="134">
                  <c:v>21784507</c:v>
                </c:pt>
                <c:pt idx="135">
                  <c:v>21784507</c:v>
                </c:pt>
                <c:pt idx="136">
                  <c:v>21784507</c:v>
                </c:pt>
                <c:pt idx="137">
                  <c:v>21784507</c:v>
                </c:pt>
                <c:pt idx="138">
                  <c:v>21784507</c:v>
                </c:pt>
                <c:pt idx="139">
                  <c:v>21784507</c:v>
                </c:pt>
                <c:pt idx="140">
                  <c:v>21784507</c:v>
                </c:pt>
                <c:pt idx="141">
                  <c:v>21784507</c:v>
                </c:pt>
                <c:pt idx="142">
                  <c:v>21784507</c:v>
                </c:pt>
                <c:pt idx="143">
                  <c:v>21784507</c:v>
                </c:pt>
                <c:pt idx="144">
                  <c:v>21784507</c:v>
                </c:pt>
                <c:pt idx="145">
                  <c:v>21784507</c:v>
                </c:pt>
                <c:pt idx="146">
                  <c:v>21784507</c:v>
                </c:pt>
                <c:pt idx="147">
                  <c:v>21784507</c:v>
                </c:pt>
                <c:pt idx="148">
                  <c:v>21784507</c:v>
                </c:pt>
                <c:pt idx="149">
                  <c:v>21784507</c:v>
                </c:pt>
                <c:pt idx="150">
                  <c:v>21784507</c:v>
                </c:pt>
                <c:pt idx="151">
                  <c:v>21784507</c:v>
                </c:pt>
                <c:pt idx="152">
                  <c:v>21784507</c:v>
                </c:pt>
                <c:pt idx="153">
                  <c:v>21784507</c:v>
                </c:pt>
                <c:pt idx="154">
                  <c:v>21784507</c:v>
                </c:pt>
                <c:pt idx="155">
                  <c:v>21784507</c:v>
                </c:pt>
              </c:numCache>
            </c:numRef>
          </c:val>
          <c:smooth val="0"/>
        </c:ser>
        <c:ser>
          <c:idx val="3"/>
          <c:order val="3"/>
          <c:tx>
            <c:strRef>
              <c:f>'Key Statistics'!$E$3</c:f>
              <c:strCache>
                <c:ptCount val="1"/>
                <c:pt idx="0">
                  <c:v>West North Central</c:v>
                </c:pt>
              </c:strCache>
            </c:strRef>
          </c:tx>
          <c:spPr>
            <a:ln w="28575" cap="rnd">
              <a:solidFill>
                <a:schemeClr val="accent4"/>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Statistics'!$E$4:$E$159</c:f>
              <c:numCache>
                <c:formatCode>General</c:formatCode>
                <c:ptCount val="156"/>
                <c:pt idx="0">
                  <c:v>20165794</c:v>
                </c:pt>
                <c:pt idx="1">
                  <c:v>20165794</c:v>
                </c:pt>
                <c:pt idx="2">
                  <c:v>20165794</c:v>
                </c:pt>
                <c:pt idx="3">
                  <c:v>20165794</c:v>
                </c:pt>
                <c:pt idx="4">
                  <c:v>20165794</c:v>
                </c:pt>
                <c:pt idx="5">
                  <c:v>20165794</c:v>
                </c:pt>
                <c:pt idx="6">
                  <c:v>20165794</c:v>
                </c:pt>
                <c:pt idx="7">
                  <c:v>20165794</c:v>
                </c:pt>
                <c:pt idx="8">
                  <c:v>20165794</c:v>
                </c:pt>
                <c:pt idx="9">
                  <c:v>20165794</c:v>
                </c:pt>
                <c:pt idx="10">
                  <c:v>20165794</c:v>
                </c:pt>
                <c:pt idx="11">
                  <c:v>20165794</c:v>
                </c:pt>
                <c:pt idx="12">
                  <c:v>20165794</c:v>
                </c:pt>
                <c:pt idx="13">
                  <c:v>20165794</c:v>
                </c:pt>
                <c:pt idx="14">
                  <c:v>20165794</c:v>
                </c:pt>
                <c:pt idx="15">
                  <c:v>20165794</c:v>
                </c:pt>
                <c:pt idx="16">
                  <c:v>20165794</c:v>
                </c:pt>
                <c:pt idx="17">
                  <c:v>20165794</c:v>
                </c:pt>
                <c:pt idx="18">
                  <c:v>20165794</c:v>
                </c:pt>
                <c:pt idx="19">
                  <c:v>20165794</c:v>
                </c:pt>
                <c:pt idx="20">
                  <c:v>20165794</c:v>
                </c:pt>
                <c:pt idx="21">
                  <c:v>20165794</c:v>
                </c:pt>
                <c:pt idx="22">
                  <c:v>20165794</c:v>
                </c:pt>
                <c:pt idx="23">
                  <c:v>20165794</c:v>
                </c:pt>
                <c:pt idx="24">
                  <c:v>20165794</c:v>
                </c:pt>
                <c:pt idx="25">
                  <c:v>20165794</c:v>
                </c:pt>
                <c:pt idx="26">
                  <c:v>20165794</c:v>
                </c:pt>
                <c:pt idx="27">
                  <c:v>20165794</c:v>
                </c:pt>
                <c:pt idx="28">
                  <c:v>20165794</c:v>
                </c:pt>
                <c:pt idx="29">
                  <c:v>20165794</c:v>
                </c:pt>
                <c:pt idx="30">
                  <c:v>20165794</c:v>
                </c:pt>
                <c:pt idx="31">
                  <c:v>20165794</c:v>
                </c:pt>
                <c:pt idx="32">
                  <c:v>20165794</c:v>
                </c:pt>
                <c:pt idx="33">
                  <c:v>20165794</c:v>
                </c:pt>
                <c:pt idx="34">
                  <c:v>20165794</c:v>
                </c:pt>
                <c:pt idx="35">
                  <c:v>20165794</c:v>
                </c:pt>
                <c:pt idx="36">
                  <c:v>20165794</c:v>
                </c:pt>
                <c:pt idx="37">
                  <c:v>20165794</c:v>
                </c:pt>
                <c:pt idx="38">
                  <c:v>20165794</c:v>
                </c:pt>
                <c:pt idx="39">
                  <c:v>20165794</c:v>
                </c:pt>
                <c:pt idx="40">
                  <c:v>20165794</c:v>
                </c:pt>
                <c:pt idx="41">
                  <c:v>20165794</c:v>
                </c:pt>
                <c:pt idx="42">
                  <c:v>20165794</c:v>
                </c:pt>
                <c:pt idx="43">
                  <c:v>20165794</c:v>
                </c:pt>
                <c:pt idx="44">
                  <c:v>20165794</c:v>
                </c:pt>
                <c:pt idx="45">
                  <c:v>20165794</c:v>
                </c:pt>
                <c:pt idx="46">
                  <c:v>20165794</c:v>
                </c:pt>
                <c:pt idx="47">
                  <c:v>20165794</c:v>
                </c:pt>
                <c:pt idx="48">
                  <c:v>20165794</c:v>
                </c:pt>
                <c:pt idx="49">
                  <c:v>20165794</c:v>
                </c:pt>
                <c:pt idx="50">
                  <c:v>20165794</c:v>
                </c:pt>
                <c:pt idx="51">
                  <c:v>20165794</c:v>
                </c:pt>
                <c:pt idx="52">
                  <c:v>20165794</c:v>
                </c:pt>
                <c:pt idx="53">
                  <c:v>20165794</c:v>
                </c:pt>
                <c:pt idx="54">
                  <c:v>20165794</c:v>
                </c:pt>
                <c:pt idx="55">
                  <c:v>20165794</c:v>
                </c:pt>
                <c:pt idx="56">
                  <c:v>20165794</c:v>
                </c:pt>
                <c:pt idx="57">
                  <c:v>20165794</c:v>
                </c:pt>
                <c:pt idx="58">
                  <c:v>20165794</c:v>
                </c:pt>
                <c:pt idx="59">
                  <c:v>20165794</c:v>
                </c:pt>
                <c:pt idx="60">
                  <c:v>20165794</c:v>
                </c:pt>
                <c:pt idx="61">
                  <c:v>20165794</c:v>
                </c:pt>
                <c:pt idx="62">
                  <c:v>20165794</c:v>
                </c:pt>
                <c:pt idx="63">
                  <c:v>20165794</c:v>
                </c:pt>
                <c:pt idx="64">
                  <c:v>20165794</c:v>
                </c:pt>
                <c:pt idx="65">
                  <c:v>20165794</c:v>
                </c:pt>
                <c:pt idx="66">
                  <c:v>20165794</c:v>
                </c:pt>
                <c:pt idx="67">
                  <c:v>20165794</c:v>
                </c:pt>
                <c:pt idx="68">
                  <c:v>20165794</c:v>
                </c:pt>
                <c:pt idx="69">
                  <c:v>20165794</c:v>
                </c:pt>
                <c:pt idx="70">
                  <c:v>20165794</c:v>
                </c:pt>
                <c:pt idx="71">
                  <c:v>20165794</c:v>
                </c:pt>
                <c:pt idx="72">
                  <c:v>20165794</c:v>
                </c:pt>
                <c:pt idx="73">
                  <c:v>20165794</c:v>
                </c:pt>
                <c:pt idx="74">
                  <c:v>20165794</c:v>
                </c:pt>
                <c:pt idx="75">
                  <c:v>20165794</c:v>
                </c:pt>
                <c:pt idx="76">
                  <c:v>20165794</c:v>
                </c:pt>
                <c:pt idx="77">
                  <c:v>20165794</c:v>
                </c:pt>
                <c:pt idx="78">
                  <c:v>20165794</c:v>
                </c:pt>
                <c:pt idx="79">
                  <c:v>20165794</c:v>
                </c:pt>
                <c:pt idx="80">
                  <c:v>20165794</c:v>
                </c:pt>
                <c:pt idx="81">
                  <c:v>20165794</c:v>
                </c:pt>
                <c:pt idx="82">
                  <c:v>20165794</c:v>
                </c:pt>
                <c:pt idx="83">
                  <c:v>20165794</c:v>
                </c:pt>
                <c:pt idx="84">
                  <c:v>20165794</c:v>
                </c:pt>
                <c:pt idx="85">
                  <c:v>20165794</c:v>
                </c:pt>
                <c:pt idx="86">
                  <c:v>20165794</c:v>
                </c:pt>
                <c:pt idx="87">
                  <c:v>20165794</c:v>
                </c:pt>
                <c:pt idx="88">
                  <c:v>20165794</c:v>
                </c:pt>
                <c:pt idx="89">
                  <c:v>20165794</c:v>
                </c:pt>
                <c:pt idx="90">
                  <c:v>20165794</c:v>
                </c:pt>
                <c:pt idx="91">
                  <c:v>20165794</c:v>
                </c:pt>
                <c:pt idx="92">
                  <c:v>20165794</c:v>
                </c:pt>
                <c:pt idx="93">
                  <c:v>20165794</c:v>
                </c:pt>
                <c:pt idx="94">
                  <c:v>20165794</c:v>
                </c:pt>
                <c:pt idx="95">
                  <c:v>20165794</c:v>
                </c:pt>
                <c:pt idx="96">
                  <c:v>20165794</c:v>
                </c:pt>
                <c:pt idx="97">
                  <c:v>20165794</c:v>
                </c:pt>
                <c:pt idx="98">
                  <c:v>20165794</c:v>
                </c:pt>
                <c:pt idx="99">
                  <c:v>20165794</c:v>
                </c:pt>
                <c:pt idx="100">
                  <c:v>20165794</c:v>
                </c:pt>
                <c:pt idx="101">
                  <c:v>20165794</c:v>
                </c:pt>
                <c:pt idx="102">
                  <c:v>20165794</c:v>
                </c:pt>
                <c:pt idx="103">
                  <c:v>20165794</c:v>
                </c:pt>
                <c:pt idx="104">
                  <c:v>20165794</c:v>
                </c:pt>
                <c:pt idx="105">
                  <c:v>20165794</c:v>
                </c:pt>
                <c:pt idx="106">
                  <c:v>20165794</c:v>
                </c:pt>
                <c:pt idx="107">
                  <c:v>20165794</c:v>
                </c:pt>
                <c:pt idx="108">
                  <c:v>20165794</c:v>
                </c:pt>
                <c:pt idx="109">
                  <c:v>20165794</c:v>
                </c:pt>
                <c:pt idx="110">
                  <c:v>20165794</c:v>
                </c:pt>
                <c:pt idx="111">
                  <c:v>20165794</c:v>
                </c:pt>
                <c:pt idx="112">
                  <c:v>20165794</c:v>
                </c:pt>
                <c:pt idx="113">
                  <c:v>20165794</c:v>
                </c:pt>
                <c:pt idx="114">
                  <c:v>20165794</c:v>
                </c:pt>
                <c:pt idx="115">
                  <c:v>20165794</c:v>
                </c:pt>
                <c:pt idx="116">
                  <c:v>20165794</c:v>
                </c:pt>
                <c:pt idx="117">
                  <c:v>20165794</c:v>
                </c:pt>
                <c:pt idx="118">
                  <c:v>20165794</c:v>
                </c:pt>
                <c:pt idx="119">
                  <c:v>20165794</c:v>
                </c:pt>
                <c:pt idx="120">
                  <c:v>20165794</c:v>
                </c:pt>
                <c:pt idx="121">
                  <c:v>20165794</c:v>
                </c:pt>
                <c:pt idx="122">
                  <c:v>20165794</c:v>
                </c:pt>
                <c:pt idx="123">
                  <c:v>20165794</c:v>
                </c:pt>
                <c:pt idx="124">
                  <c:v>20165794</c:v>
                </c:pt>
                <c:pt idx="125">
                  <c:v>20165794</c:v>
                </c:pt>
                <c:pt idx="126">
                  <c:v>20165794</c:v>
                </c:pt>
                <c:pt idx="127">
                  <c:v>20165794</c:v>
                </c:pt>
                <c:pt idx="128">
                  <c:v>20165794</c:v>
                </c:pt>
                <c:pt idx="129">
                  <c:v>20165794</c:v>
                </c:pt>
                <c:pt idx="130">
                  <c:v>20165794</c:v>
                </c:pt>
                <c:pt idx="131">
                  <c:v>20165794</c:v>
                </c:pt>
                <c:pt idx="132">
                  <c:v>20165794</c:v>
                </c:pt>
                <c:pt idx="133">
                  <c:v>20165794</c:v>
                </c:pt>
                <c:pt idx="134">
                  <c:v>20165794</c:v>
                </c:pt>
                <c:pt idx="135">
                  <c:v>20165794</c:v>
                </c:pt>
                <c:pt idx="136">
                  <c:v>20165794</c:v>
                </c:pt>
                <c:pt idx="137">
                  <c:v>20165794</c:v>
                </c:pt>
                <c:pt idx="138">
                  <c:v>20165794</c:v>
                </c:pt>
                <c:pt idx="139">
                  <c:v>20165794</c:v>
                </c:pt>
                <c:pt idx="140">
                  <c:v>20165794</c:v>
                </c:pt>
                <c:pt idx="141">
                  <c:v>20165794</c:v>
                </c:pt>
                <c:pt idx="142">
                  <c:v>20165794</c:v>
                </c:pt>
                <c:pt idx="143">
                  <c:v>20165794</c:v>
                </c:pt>
                <c:pt idx="144">
                  <c:v>20165794</c:v>
                </c:pt>
                <c:pt idx="145">
                  <c:v>20165794</c:v>
                </c:pt>
                <c:pt idx="146">
                  <c:v>20165794</c:v>
                </c:pt>
                <c:pt idx="147">
                  <c:v>20165794</c:v>
                </c:pt>
                <c:pt idx="148">
                  <c:v>20165794</c:v>
                </c:pt>
                <c:pt idx="149">
                  <c:v>20165794</c:v>
                </c:pt>
                <c:pt idx="150">
                  <c:v>20165794</c:v>
                </c:pt>
                <c:pt idx="151">
                  <c:v>20165794</c:v>
                </c:pt>
                <c:pt idx="152">
                  <c:v>20165794</c:v>
                </c:pt>
                <c:pt idx="153">
                  <c:v>20165794</c:v>
                </c:pt>
                <c:pt idx="154">
                  <c:v>20165794</c:v>
                </c:pt>
                <c:pt idx="155">
                  <c:v>20165794</c:v>
                </c:pt>
              </c:numCache>
            </c:numRef>
          </c:val>
          <c:smooth val="0"/>
        </c:ser>
        <c:ser>
          <c:idx val="4"/>
          <c:order val="4"/>
          <c:tx>
            <c:strRef>
              <c:f>'Key Statistics'!$F$3</c:f>
              <c:strCache>
                <c:ptCount val="1"/>
                <c:pt idx="0">
                  <c:v>East North Central</c:v>
                </c:pt>
              </c:strCache>
            </c:strRef>
          </c:tx>
          <c:spPr>
            <a:ln w="28575" cap="rnd">
              <a:solidFill>
                <a:schemeClr val="accent5"/>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Statistics'!$F$4:$F$159</c:f>
              <c:numCache>
                <c:formatCode>General</c:formatCode>
                <c:ptCount val="156"/>
                <c:pt idx="0">
                  <c:v>46395654</c:v>
                </c:pt>
                <c:pt idx="1">
                  <c:v>46395654</c:v>
                </c:pt>
                <c:pt idx="2">
                  <c:v>46395654</c:v>
                </c:pt>
                <c:pt idx="3">
                  <c:v>46395654</c:v>
                </c:pt>
                <c:pt idx="4">
                  <c:v>46395654</c:v>
                </c:pt>
                <c:pt idx="5">
                  <c:v>46395654</c:v>
                </c:pt>
                <c:pt idx="6">
                  <c:v>46395654</c:v>
                </c:pt>
                <c:pt idx="7">
                  <c:v>46395654</c:v>
                </c:pt>
                <c:pt idx="8">
                  <c:v>46395654</c:v>
                </c:pt>
                <c:pt idx="9">
                  <c:v>46395654</c:v>
                </c:pt>
                <c:pt idx="10">
                  <c:v>46395654</c:v>
                </c:pt>
                <c:pt idx="11">
                  <c:v>46395654</c:v>
                </c:pt>
                <c:pt idx="12">
                  <c:v>46395654</c:v>
                </c:pt>
                <c:pt idx="13">
                  <c:v>46395654</c:v>
                </c:pt>
                <c:pt idx="14">
                  <c:v>46395654</c:v>
                </c:pt>
                <c:pt idx="15">
                  <c:v>46395654</c:v>
                </c:pt>
                <c:pt idx="16">
                  <c:v>46395654</c:v>
                </c:pt>
                <c:pt idx="17">
                  <c:v>46395654</c:v>
                </c:pt>
                <c:pt idx="18">
                  <c:v>46395654</c:v>
                </c:pt>
                <c:pt idx="19">
                  <c:v>46395654</c:v>
                </c:pt>
                <c:pt idx="20">
                  <c:v>46395654</c:v>
                </c:pt>
                <c:pt idx="21">
                  <c:v>46395654</c:v>
                </c:pt>
                <c:pt idx="22">
                  <c:v>46395654</c:v>
                </c:pt>
                <c:pt idx="23">
                  <c:v>46395654</c:v>
                </c:pt>
                <c:pt idx="24">
                  <c:v>46395654</c:v>
                </c:pt>
                <c:pt idx="25">
                  <c:v>46395654</c:v>
                </c:pt>
                <c:pt idx="26">
                  <c:v>46395654</c:v>
                </c:pt>
                <c:pt idx="27">
                  <c:v>46395654</c:v>
                </c:pt>
                <c:pt idx="28">
                  <c:v>46395654</c:v>
                </c:pt>
                <c:pt idx="29">
                  <c:v>46395654</c:v>
                </c:pt>
                <c:pt idx="30">
                  <c:v>46395654</c:v>
                </c:pt>
                <c:pt idx="31">
                  <c:v>46395654</c:v>
                </c:pt>
                <c:pt idx="32">
                  <c:v>46395654</c:v>
                </c:pt>
                <c:pt idx="33">
                  <c:v>46395654</c:v>
                </c:pt>
                <c:pt idx="34">
                  <c:v>46395654</c:v>
                </c:pt>
                <c:pt idx="35">
                  <c:v>46395654</c:v>
                </c:pt>
                <c:pt idx="36">
                  <c:v>46395654</c:v>
                </c:pt>
                <c:pt idx="37">
                  <c:v>46395654</c:v>
                </c:pt>
                <c:pt idx="38">
                  <c:v>46395654</c:v>
                </c:pt>
                <c:pt idx="39">
                  <c:v>46395654</c:v>
                </c:pt>
                <c:pt idx="40">
                  <c:v>46395654</c:v>
                </c:pt>
                <c:pt idx="41">
                  <c:v>46395654</c:v>
                </c:pt>
                <c:pt idx="42">
                  <c:v>46395654</c:v>
                </c:pt>
                <c:pt idx="43">
                  <c:v>46395654</c:v>
                </c:pt>
                <c:pt idx="44">
                  <c:v>46395654</c:v>
                </c:pt>
                <c:pt idx="45">
                  <c:v>46395654</c:v>
                </c:pt>
                <c:pt idx="46">
                  <c:v>46395654</c:v>
                </c:pt>
                <c:pt idx="47">
                  <c:v>46395654</c:v>
                </c:pt>
                <c:pt idx="48">
                  <c:v>46395654</c:v>
                </c:pt>
                <c:pt idx="49">
                  <c:v>46395654</c:v>
                </c:pt>
                <c:pt idx="50">
                  <c:v>46395654</c:v>
                </c:pt>
                <c:pt idx="51">
                  <c:v>46395654</c:v>
                </c:pt>
                <c:pt idx="52">
                  <c:v>46395654</c:v>
                </c:pt>
                <c:pt idx="53">
                  <c:v>46395654</c:v>
                </c:pt>
                <c:pt idx="54">
                  <c:v>46395654</c:v>
                </c:pt>
                <c:pt idx="55">
                  <c:v>46395654</c:v>
                </c:pt>
                <c:pt idx="56">
                  <c:v>46395654</c:v>
                </c:pt>
                <c:pt idx="57">
                  <c:v>46395654</c:v>
                </c:pt>
                <c:pt idx="58">
                  <c:v>46395654</c:v>
                </c:pt>
                <c:pt idx="59">
                  <c:v>46395654</c:v>
                </c:pt>
                <c:pt idx="60">
                  <c:v>46395654</c:v>
                </c:pt>
                <c:pt idx="61">
                  <c:v>46395654</c:v>
                </c:pt>
                <c:pt idx="62">
                  <c:v>46395654</c:v>
                </c:pt>
                <c:pt idx="63">
                  <c:v>46395654</c:v>
                </c:pt>
                <c:pt idx="64">
                  <c:v>46395654</c:v>
                </c:pt>
                <c:pt idx="65">
                  <c:v>46395654</c:v>
                </c:pt>
                <c:pt idx="66">
                  <c:v>46395654</c:v>
                </c:pt>
                <c:pt idx="67">
                  <c:v>46395654</c:v>
                </c:pt>
                <c:pt idx="68">
                  <c:v>46395654</c:v>
                </c:pt>
                <c:pt idx="69">
                  <c:v>46395654</c:v>
                </c:pt>
                <c:pt idx="70">
                  <c:v>46395654</c:v>
                </c:pt>
                <c:pt idx="71">
                  <c:v>46395654</c:v>
                </c:pt>
                <c:pt idx="72">
                  <c:v>46395654</c:v>
                </c:pt>
                <c:pt idx="73">
                  <c:v>46395654</c:v>
                </c:pt>
                <c:pt idx="74">
                  <c:v>46395654</c:v>
                </c:pt>
                <c:pt idx="75">
                  <c:v>46395654</c:v>
                </c:pt>
                <c:pt idx="76">
                  <c:v>46395654</c:v>
                </c:pt>
                <c:pt idx="77">
                  <c:v>46395654</c:v>
                </c:pt>
                <c:pt idx="78">
                  <c:v>46395654</c:v>
                </c:pt>
                <c:pt idx="79">
                  <c:v>46395654</c:v>
                </c:pt>
                <c:pt idx="80">
                  <c:v>46395654</c:v>
                </c:pt>
                <c:pt idx="81">
                  <c:v>46395654</c:v>
                </c:pt>
                <c:pt idx="82">
                  <c:v>46395654</c:v>
                </c:pt>
                <c:pt idx="83">
                  <c:v>46395654</c:v>
                </c:pt>
                <c:pt idx="84">
                  <c:v>46395654</c:v>
                </c:pt>
                <c:pt idx="85">
                  <c:v>46395654</c:v>
                </c:pt>
                <c:pt idx="86">
                  <c:v>46395654</c:v>
                </c:pt>
                <c:pt idx="87">
                  <c:v>46395654</c:v>
                </c:pt>
                <c:pt idx="88">
                  <c:v>46395654</c:v>
                </c:pt>
                <c:pt idx="89">
                  <c:v>46395654</c:v>
                </c:pt>
                <c:pt idx="90">
                  <c:v>46395654</c:v>
                </c:pt>
                <c:pt idx="91">
                  <c:v>46395654</c:v>
                </c:pt>
                <c:pt idx="92">
                  <c:v>46395654</c:v>
                </c:pt>
                <c:pt idx="93">
                  <c:v>46395654</c:v>
                </c:pt>
                <c:pt idx="94">
                  <c:v>46395654</c:v>
                </c:pt>
                <c:pt idx="95">
                  <c:v>46395654</c:v>
                </c:pt>
                <c:pt idx="96">
                  <c:v>46395654</c:v>
                </c:pt>
                <c:pt idx="97">
                  <c:v>46395654</c:v>
                </c:pt>
                <c:pt idx="98">
                  <c:v>46395654</c:v>
                </c:pt>
                <c:pt idx="99">
                  <c:v>46395654</c:v>
                </c:pt>
                <c:pt idx="100">
                  <c:v>46395654</c:v>
                </c:pt>
                <c:pt idx="101">
                  <c:v>46395654</c:v>
                </c:pt>
                <c:pt idx="102">
                  <c:v>46395654</c:v>
                </c:pt>
                <c:pt idx="103">
                  <c:v>46395654</c:v>
                </c:pt>
                <c:pt idx="104">
                  <c:v>46395654</c:v>
                </c:pt>
                <c:pt idx="105">
                  <c:v>46395654</c:v>
                </c:pt>
                <c:pt idx="106">
                  <c:v>46395654</c:v>
                </c:pt>
                <c:pt idx="107">
                  <c:v>46395654</c:v>
                </c:pt>
                <c:pt idx="108">
                  <c:v>46395654</c:v>
                </c:pt>
                <c:pt idx="109">
                  <c:v>46395654</c:v>
                </c:pt>
                <c:pt idx="110">
                  <c:v>46395654</c:v>
                </c:pt>
                <c:pt idx="111">
                  <c:v>46395654</c:v>
                </c:pt>
                <c:pt idx="112">
                  <c:v>46395654</c:v>
                </c:pt>
                <c:pt idx="113">
                  <c:v>46395654</c:v>
                </c:pt>
                <c:pt idx="114">
                  <c:v>46395654</c:v>
                </c:pt>
                <c:pt idx="115">
                  <c:v>46395654</c:v>
                </c:pt>
                <c:pt idx="116">
                  <c:v>46395654</c:v>
                </c:pt>
                <c:pt idx="117">
                  <c:v>46395654</c:v>
                </c:pt>
                <c:pt idx="118">
                  <c:v>46395654</c:v>
                </c:pt>
                <c:pt idx="119">
                  <c:v>46395654</c:v>
                </c:pt>
                <c:pt idx="120">
                  <c:v>46395654</c:v>
                </c:pt>
                <c:pt idx="121">
                  <c:v>46395654</c:v>
                </c:pt>
                <c:pt idx="122">
                  <c:v>46395654</c:v>
                </c:pt>
                <c:pt idx="123">
                  <c:v>46395654</c:v>
                </c:pt>
                <c:pt idx="124">
                  <c:v>46395654</c:v>
                </c:pt>
                <c:pt idx="125">
                  <c:v>46395654</c:v>
                </c:pt>
                <c:pt idx="126">
                  <c:v>46395654</c:v>
                </c:pt>
                <c:pt idx="127">
                  <c:v>46395654</c:v>
                </c:pt>
                <c:pt idx="128">
                  <c:v>46395654</c:v>
                </c:pt>
                <c:pt idx="129">
                  <c:v>46395654</c:v>
                </c:pt>
                <c:pt idx="130">
                  <c:v>46395654</c:v>
                </c:pt>
                <c:pt idx="131">
                  <c:v>46395654</c:v>
                </c:pt>
                <c:pt idx="132">
                  <c:v>46395654</c:v>
                </c:pt>
                <c:pt idx="133">
                  <c:v>46395654</c:v>
                </c:pt>
                <c:pt idx="134">
                  <c:v>46395654</c:v>
                </c:pt>
                <c:pt idx="135">
                  <c:v>46395654</c:v>
                </c:pt>
                <c:pt idx="136">
                  <c:v>46395654</c:v>
                </c:pt>
                <c:pt idx="137">
                  <c:v>46395654</c:v>
                </c:pt>
                <c:pt idx="138">
                  <c:v>46395654</c:v>
                </c:pt>
                <c:pt idx="139">
                  <c:v>46395654</c:v>
                </c:pt>
                <c:pt idx="140">
                  <c:v>46395654</c:v>
                </c:pt>
                <c:pt idx="141">
                  <c:v>46395654</c:v>
                </c:pt>
                <c:pt idx="142">
                  <c:v>46395654</c:v>
                </c:pt>
                <c:pt idx="143">
                  <c:v>46395654</c:v>
                </c:pt>
                <c:pt idx="144">
                  <c:v>46395654</c:v>
                </c:pt>
                <c:pt idx="145">
                  <c:v>46395654</c:v>
                </c:pt>
                <c:pt idx="146">
                  <c:v>46395654</c:v>
                </c:pt>
                <c:pt idx="147">
                  <c:v>46395654</c:v>
                </c:pt>
                <c:pt idx="148">
                  <c:v>46395654</c:v>
                </c:pt>
                <c:pt idx="149">
                  <c:v>46395654</c:v>
                </c:pt>
                <c:pt idx="150">
                  <c:v>46395654</c:v>
                </c:pt>
                <c:pt idx="151">
                  <c:v>46395654</c:v>
                </c:pt>
                <c:pt idx="152">
                  <c:v>46395654</c:v>
                </c:pt>
                <c:pt idx="153">
                  <c:v>46395654</c:v>
                </c:pt>
                <c:pt idx="154">
                  <c:v>46395654</c:v>
                </c:pt>
                <c:pt idx="155">
                  <c:v>46395654</c:v>
                </c:pt>
              </c:numCache>
            </c:numRef>
          </c:val>
          <c:smooth val="0"/>
        </c:ser>
        <c:ser>
          <c:idx val="5"/>
          <c:order val="5"/>
          <c:tx>
            <c:strRef>
              <c:f>'Key Statistics'!$G$3</c:f>
              <c:strCache>
                <c:ptCount val="1"/>
                <c:pt idx="0">
                  <c:v>West South Central</c:v>
                </c:pt>
              </c:strCache>
            </c:strRef>
          </c:tx>
          <c:spPr>
            <a:ln w="28575" cap="rnd">
              <a:solidFill>
                <a:schemeClr val="accent6"/>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Statistics'!$G$4:$G$159</c:f>
              <c:numCache>
                <c:formatCode>General</c:formatCode>
                <c:ptCount val="156"/>
                <c:pt idx="0">
                  <c:v>35235521</c:v>
                </c:pt>
                <c:pt idx="1">
                  <c:v>35235521</c:v>
                </c:pt>
                <c:pt idx="2">
                  <c:v>35235521</c:v>
                </c:pt>
                <c:pt idx="3">
                  <c:v>35235521</c:v>
                </c:pt>
                <c:pt idx="4">
                  <c:v>35235521</c:v>
                </c:pt>
                <c:pt idx="5">
                  <c:v>35235521</c:v>
                </c:pt>
                <c:pt idx="6">
                  <c:v>35235521</c:v>
                </c:pt>
                <c:pt idx="7">
                  <c:v>35235521</c:v>
                </c:pt>
                <c:pt idx="8">
                  <c:v>35235521</c:v>
                </c:pt>
                <c:pt idx="9">
                  <c:v>35235521</c:v>
                </c:pt>
                <c:pt idx="10">
                  <c:v>35235521</c:v>
                </c:pt>
                <c:pt idx="11">
                  <c:v>35235521</c:v>
                </c:pt>
                <c:pt idx="12">
                  <c:v>35235521</c:v>
                </c:pt>
                <c:pt idx="13">
                  <c:v>35235521</c:v>
                </c:pt>
                <c:pt idx="14">
                  <c:v>35235521</c:v>
                </c:pt>
                <c:pt idx="15">
                  <c:v>35235521</c:v>
                </c:pt>
                <c:pt idx="16">
                  <c:v>35235521</c:v>
                </c:pt>
                <c:pt idx="17">
                  <c:v>35235521</c:v>
                </c:pt>
                <c:pt idx="18">
                  <c:v>35235521</c:v>
                </c:pt>
                <c:pt idx="19">
                  <c:v>35235521</c:v>
                </c:pt>
                <c:pt idx="20">
                  <c:v>35235521</c:v>
                </c:pt>
                <c:pt idx="21">
                  <c:v>35235521</c:v>
                </c:pt>
                <c:pt idx="22">
                  <c:v>35235521</c:v>
                </c:pt>
                <c:pt idx="23">
                  <c:v>35235521</c:v>
                </c:pt>
                <c:pt idx="24">
                  <c:v>35235521</c:v>
                </c:pt>
                <c:pt idx="25">
                  <c:v>35235521</c:v>
                </c:pt>
                <c:pt idx="26">
                  <c:v>35235521</c:v>
                </c:pt>
                <c:pt idx="27">
                  <c:v>35235521</c:v>
                </c:pt>
                <c:pt idx="28">
                  <c:v>35235521</c:v>
                </c:pt>
                <c:pt idx="29">
                  <c:v>35235521</c:v>
                </c:pt>
                <c:pt idx="30">
                  <c:v>35235521</c:v>
                </c:pt>
                <c:pt idx="31">
                  <c:v>35235521</c:v>
                </c:pt>
                <c:pt idx="32">
                  <c:v>35235521</c:v>
                </c:pt>
                <c:pt idx="33">
                  <c:v>35235521</c:v>
                </c:pt>
                <c:pt idx="34">
                  <c:v>35235521</c:v>
                </c:pt>
                <c:pt idx="35">
                  <c:v>35235521</c:v>
                </c:pt>
                <c:pt idx="36">
                  <c:v>35235521</c:v>
                </c:pt>
                <c:pt idx="37">
                  <c:v>35235521</c:v>
                </c:pt>
                <c:pt idx="38">
                  <c:v>35235521</c:v>
                </c:pt>
                <c:pt idx="39">
                  <c:v>35235521</c:v>
                </c:pt>
                <c:pt idx="40">
                  <c:v>35235521</c:v>
                </c:pt>
                <c:pt idx="41">
                  <c:v>35235521</c:v>
                </c:pt>
                <c:pt idx="42">
                  <c:v>35235521</c:v>
                </c:pt>
                <c:pt idx="43">
                  <c:v>35235521</c:v>
                </c:pt>
                <c:pt idx="44">
                  <c:v>35235521</c:v>
                </c:pt>
                <c:pt idx="45">
                  <c:v>35235521</c:v>
                </c:pt>
                <c:pt idx="46">
                  <c:v>35235521</c:v>
                </c:pt>
                <c:pt idx="47">
                  <c:v>35235521</c:v>
                </c:pt>
                <c:pt idx="48">
                  <c:v>35235521</c:v>
                </c:pt>
                <c:pt idx="49">
                  <c:v>35235521</c:v>
                </c:pt>
                <c:pt idx="50">
                  <c:v>35235521</c:v>
                </c:pt>
                <c:pt idx="51">
                  <c:v>35235521</c:v>
                </c:pt>
                <c:pt idx="52">
                  <c:v>35235521</c:v>
                </c:pt>
                <c:pt idx="53">
                  <c:v>35235521</c:v>
                </c:pt>
                <c:pt idx="54">
                  <c:v>35235521</c:v>
                </c:pt>
                <c:pt idx="55">
                  <c:v>35235521</c:v>
                </c:pt>
                <c:pt idx="56">
                  <c:v>35235521</c:v>
                </c:pt>
                <c:pt idx="57">
                  <c:v>35235521</c:v>
                </c:pt>
                <c:pt idx="58">
                  <c:v>35235521</c:v>
                </c:pt>
                <c:pt idx="59">
                  <c:v>35235521</c:v>
                </c:pt>
                <c:pt idx="60">
                  <c:v>35235521</c:v>
                </c:pt>
                <c:pt idx="61">
                  <c:v>35235521</c:v>
                </c:pt>
                <c:pt idx="62">
                  <c:v>35235521</c:v>
                </c:pt>
                <c:pt idx="63">
                  <c:v>35235521</c:v>
                </c:pt>
                <c:pt idx="64">
                  <c:v>35235521</c:v>
                </c:pt>
                <c:pt idx="65">
                  <c:v>35235521</c:v>
                </c:pt>
                <c:pt idx="66">
                  <c:v>35235521</c:v>
                </c:pt>
                <c:pt idx="67">
                  <c:v>35235521</c:v>
                </c:pt>
                <c:pt idx="68">
                  <c:v>35235521</c:v>
                </c:pt>
                <c:pt idx="69">
                  <c:v>35235521</c:v>
                </c:pt>
                <c:pt idx="70">
                  <c:v>35235521</c:v>
                </c:pt>
                <c:pt idx="71">
                  <c:v>35235521</c:v>
                </c:pt>
                <c:pt idx="72">
                  <c:v>35235521</c:v>
                </c:pt>
                <c:pt idx="73">
                  <c:v>35235521</c:v>
                </c:pt>
                <c:pt idx="74">
                  <c:v>35235521</c:v>
                </c:pt>
                <c:pt idx="75">
                  <c:v>35235521</c:v>
                </c:pt>
                <c:pt idx="76">
                  <c:v>35235521</c:v>
                </c:pt>
                <c:pt idx="77">
                  <c:v>35235521</c:v>
                </c:pt>
                <c:pt idx="78">
                  <c:v>35235521</c:v>
                </c:pt>
                <c:pt idx="79">
                  <c:v>35235521</c:v>
                </c:pt>
                <c:pt idx="80">
                  <c:v>35235521</c:v>
                </c:pt>
                <c:pt idx="81">
                  <c:v>35235521</c:v>
                </c:pt>
                <c:pt idx="82">
                  <c:v>35235521</c:v>
                </c:pt>
                <c:pt idx="83">
                  <c:v>35235521</c:v>
                </c:pt>
                <c:pt idx="84">
                  <c:v>35235521</c:v>
                </c:pt>
                <c:pt idx="85">
                  <c:v>35235521</c:v>
                </c:pt>
                <c:pt idx="86">
                  <c:v>35235521</c:v>
                </c:pt>
                <c:pt idx="87">
                  <c:v>35235521</c:v>
                </c:pt>
                <c:pt idx="88">
                  <c:v>35235521</c:v>
                </c:pt>
                <c:pt idx="89">
                  <c:v>35235521</c:v>
                </c:pt>
                <c:pt idx="90">
                  <c:v>35235521</c:v>
                </c:pt>
                <c:pt idx="91">
                  <c:v>35235521</c:v>
                </c:pt>
                <c:pt idx="92">
                  <c:v>35235521</c:v>
                </c:pt>
                <c:pt idx="93">
                  <c:v>35235521</c:v>
                </c:pt>
                <c:pt idx="94">
                  <c:v>35235521</c:v>
                </c:pt>
                <c:pt idx="95">
                  <c:v>35235521</c:v>
                </c:pt>
                <c:pt idx="96">
                  <c:v>35235521</c:v>
                </c:pt>
                <c:pt idx="97">
                  <c:v>35235521</c:v>
                </c:pt>
                <c:pt idx="98">
                  <c:v>35235521</c:v>
                </c:pt>
                <c:pt idx="99">
                  <c:v>35235521</c:v>
                </c:pt>
                <c:pt idx="100">
                  <c:v>35235521</c:v>
                </c:pt>
                <c:pt idx="101">
                  <c:v>35235521</c:v>
                </c:pt>
                <c:pt idx="102">
                  <c:v>35235521</c:v>
                </c:pt>
                <c:pt idx="103">
                  <c:v>35235521</c:v>
                </c:pt>
                <c:pt idx="104">
                  <c:v>35235521</c:v>
                </c:pt>
                <c:pt idx="105">
                  <c:v>35235521</c:v>
                </c:pt>
                <c:pt idx="106">
                  <c:v>35235521</c:v>
                </c:pt>
                <c:pt idx="107">
                  <c:v>35235521</c:v>
                </c:pt>
                <c:pt idx="108">
                  <c:v>35235521</c:v>
                </c:pt>
                <c:pt idx="109">
                  <c:v>35235521</c:v>
                </c:pt>
                <c:pt idx="110">
                  <c:v>35235521</c:v>
                </c:pt>
                <c:pt idx="111">
                  <c:v>35235521</c:v>
                </c:pt>
                <c:pt idx="112">
                  <c:v>35235521</c:v>
                </c:pt>
                <c:pt idx="113">
                  <c:v>35235521</c:v>
                </c:pt>
                <c:pt idx="114">
                  <c:v>35235521</c:v>
                </c:pt>
                <c:pt idx="115">
                  <c:v>35235521</c:v>
                </c:pt>
                <c:pt idx="116">
                  <c:v>35235521</c:v>
                </c:pt>
                <c:pt idx="117">
                  <c:v>35235521</c:v>
                </c:pt>
                <c:pt idx="118">
                  <c:v>35235521</c:v>
                </c:pt>
                <c:pt idx="119">
                  <c:v>35235521</c:v>
                </c:pt>
                <c:pt idx="120">
                  <c:v>35235521</c:v>
                </c:pt>
                <c:pt idx="121">
                  <c:v>35235521</c:v>
                </c:pt>
                <c:pt idx="122">
                  <c:v>35235521</c:v>
                </c:pt>
                <c:pt idx="123">
                  <c:v>35235521</c:v>
                </c:pt>
                <c:pt idx="124">
                  <c:v>35235521</c:v>
                </c:pt>
                <c:pt idx="125">
                  <c:v>35235521</c:v>
                </c:pt>
                <c:pt idx="126">
                  <c:v>35235521</c:v>
                </c:pt>
                <c:pt idx="127">
                  <c:v>35235521</c:v>
                </c:pt>
                <c:pt idx="128">
                  <c:v>35235521</c:v>
                </c:pt>
                <c:pt idx="129">
                  <c:v>35235521</c:v>
                </c:pt>
                <c:pt idx="130">
                  <c:v>35235521</c:v>
                </c:pt>
                <c:pt idx="131">
                  <c:v>35235521</c:v>
                </c:pt>
                <c:pt idx="132">
                  <c:v>35235521</c:v>
                </c:pt>
                <c:pt idx="133">
                  <c:v>35235521</c:v>
                </c:pt>
                <c:pt idx="134">
                  <c:v>35235521</c:v>
                </c:pt>
                <c:pt idx="135">
                  <c:v>35235521</c:v>
                </c:pt>
                <c:pt idx="136">
                  <c:v>35235521</c:v>
                </c:pt>
                <c:pt idx="137">
                  <c:v>35235521</c:v>
                </c:pt>
                <c:pt idx="138">
                  <c:v>35235521</c:v>
                </c:pt>
                <c:pt idx="139">
                  <c:v>35235521</c:v>
                </c:pt>
                <c:pt idx="140">
                  <c:v>35235521</c:v>
                </c:pt>
                <c:pt idx="141">
                  <c:v>35235521</c:v>
                </c:pt>
                <c:pt idx="142">
                  <c:v>35235521</c:v>
                </c:pt>
                <c:pt idx="143">
                  <c:v>35235521</c:v>
                </c:pt>
                <c:pt idx="144">
                  <c:v>35235521</c:v>
                </c:pt>
                <c:pt idx="145">
                  <c:v>35235521</c:v>
                </c:pt>
                <c:pt idx="146">
                  <c:v>35235521</c:v>
                </c:pt>
                <c:pt idx="147">
                  <c:v>35235521</c:v>
                </c:pt>
                <c:pt idx="148">
                  <c:v>35235521</c:v>
                </c:pt>
                <c:pt idx="149">
                  <c:v>35235521</c:v>
                </c:pt>
                <c:pt idx="150">
                  <c:v>35235521</c:v>
                </c:pt>
                <c:pt idx="151">
                  <c:v>35235521</c:v>
                </c:pt>
                <c:pt idx="152">
                  <c:v>35235521</c:v>
                </c:pt>
                <c:pt idx="153">
                  <c:v>35235521</c:v>
                </c:pt>
                <c:pt idx="154">
                  <c:v>35235521</c:v>
                </c:pt>
                <c:pt idx="155">
                  <c:v>35235521</c:v>
                </c:pt>
              </c:numCache>
            </c:numRef>
          </c:val>
          <c:smooth val="0"/>
        </c:ser>
        <c:ser>
          <c:idx val="6"/>
          <c:order val="6"/>
          <c:tx>
            <c:strRef>
              <c:f>'Key Statistics'!$H$3</c:f>
              <c:strCache>
                <c:ptCount val="1"/>
                <c:pt idx="0">
                  <c:v>East South Central</c:v>
                </c:pt>
              </c:strCache>
            </c:strRef>
          </c:tx>
          <c:spPr>
            <a:ln w="28575" cap="rnd">
              <a:solidFill>
                <a:schemeClr val="accent1">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Statistics'!$H$4:$H$159</c:f>
              <c:numCache>
                <c:formatCode>General</c:formatCode>
                <c:ptCount val="156"/>
                <c:pt idx="0">
                  <c:v>18084651</c:v>
                </c:pt>
                <c:pt idx="1">
                  <c:v>18084651</c:v>
                </c:pt>
                <c:pt idx="2">
                  <c:v>18084651</c:v>
                </c:pt>
                <c:pt idx="3">
                  <c:v>18084651</c:v>
                </c:pt>
                <c:pt idx="4">
                  <c:v>18084651</c:v>
                </c:pt>
                <c:pt idx="5">
                  <c:v>18084651</c:v>
                </c:pt>
                <c:pt idx="6">
                  <c:v>18084651</c:v>
                </c:pt>
                <c:pt idx="7">
                  <c:v>18084651</c:v>
                </c:pt>
                <c:pt idx="8">
                  <c:v>18084651</c:v>
                </c:pt>
                <c:pt idx="9">
                  <c:v>18084651</c:v>
                </c:pt>
                <c:pt idx="10">
                  <c:v>18084651</c:v>
                </c:pt>
                <c:pt idx="11">
                  <c:v>18084651</c:v>
                </c:pt>
                <c:pt idx="12">
                  <c:v>18084651</c:v>
                </c:pt>
                <c:pt idx="13">
                  <c:v>18084651</c:v>
                </c:pt>
                <c:pt idx="14">
                  <c:v>18084651</c:v>
                </c:pt>
                <c:pt idx="15">
                  <c:v>18084651</c:v>
                </c:pt>
                <c:pt idx="16">
                  <c:v>18084651</c:v>
                </c:pt>
                <c:pt idx="17">
                  <c:v>18084651</c:v>
                </c:pt>
                <c:pt idx="18">
                  <c:v>18084651</c:v>
                </c:pt>
                <c:pt idx="19">
                  <c:v>18084651</c:v>
                </c:pt>
                <c:pt idx="20">
                  <c:v>18084651</c:v>
                </c:pt>
                <c:pt idx="21">
                  <c:v>18084651</c:v>
                </c:pt>
                <c:pt idx="22">
                  <c:v>18084651</c:v>
                </c:pt>
                <c:pt idx="23">
                  <c:v>18084651</c:v>
                </c:pt>
                <c:pt idx="24">
                  <c:v>18084651</c:v>
                </c:pt>
                <c:pt idx="25">
                  <c:v>18084651</c:v>
                </c:pt>
                <c:pt idx="26">
                  <c:v>18084651</c:v>
                </c:pt>
                <c:pt idx="27">
                  <c:v>18084651</c:v>
                </c:pt>
                <c:pt idx="28">
                  <c:v>18084651</c:v>
                </c:pt>
                <c:pt idx="29">
                  <c:v>18084651</c:v>
                </c:pt>
                <c:pt idx="30">
                  <c:v>18084651</c:v>
                </c:pt>
                <c:pt idx="31">
                  <c:v>18084651</c:v>
                </c:pt>
                <c:pt idx="32">
                  <c:v>18084651</c:v>
                </c:pt>
                <c:pt idx="33">
                  <c:v>18084651</c:v>
                </c:pt>
                <c:pt idx="34">
                  <c:v>18084651</c:v>
                </c:pt>
                <c:pt idx="35">
                  <c:v>18084651</c:v>
                </c:pt>
                <c:pt idx="36">
                  <c:v>18084651</c:v>
                </c:pt>
                <c:pt idx="37">
                  <c:v>18084651</c:v>
                </c:pt>
                <c:pt idx="38">
                  <c:v>18084651</c:v>
                </c:pt>
                <c:pt idx="39">
                  <c:v>18084651</c:v>
                </c:pt>
                <c:pt idx="40">
                  <c:v>18084651</c:v>
                </c:pt>
                <c:pt idx="41">
                  <c:v>18084651</c:v>
                </c:pt>
                <c:pt idx="42">
                  <c:v>18084651</c:v>
                </c:pt>
                <c:pt idx="43">
                  <c:v>18084651</c:v>
                </c:pt>
                <c:pt idx="44">
                  <c:v>18084651</c:v>
                </c:pt>
                <c:pt idx="45">
                  <c:v>18084651</c:v>
                </c:pt>
                <c:pt idx="46">
                  <c:v>18084651</c:v>
                </c:pt>
                <c:pt idx="47">
                  <c:v>18084651</c:v>
                </c:pt>
                <c:pt idx="48">
                  <c:v>18084651</c:v>
                </c:pt>
                <c:pt idx="49">
                  <c:v>18084651</c:v>
                </c:pt>
                <c:pt idx="50">
                  <c:v>18084651</c:v>
                </c:pt>
                <c:pt idx="51">
                  <c:v>18084651</c:v>
                </c:pt>
                <c:pt idx="52">
                  <c:v>18084651</c:v>
                </c:pt>
                <c:pt idx="53">
                  <c:v>18084651</c:v>
                </c:pt>
                <c:pt idx="54">
                  <c:v>18084651</c:v>
                </c:pt>
                <c:pt idx="55">
                  <c:v>18084651</c:v>
                </c:pt>
                <c:pt idx="56">
                  <c:v>18084651</c:v>
                </c:pt>
                <c:pt idx="57">
                  <c:v>18084651</c:v>
                </c:pt>
                <c:pt idx="58">
                  <c:v>18084651</c:v>
                </c:pt>
                <c:pt idx="59">
                  <c:v>18084651</c:v>
                </c:pt>
                <c:pt idx="60">
                  <c:v>18084651</c:v>
                </c:pt>
                <c:pt idx="61">
                  <c:v>18084651</c:v>
                </c:pt>
                <c:pt idx="62">
                  <c:v>18084651</c:v>
                </c:pt>
                <c:pt idx="63">
                  <c:v>18084651</c:v>
                </c:pt>
                <c:pt idx="64">
                  <c:v>18084651</c:v>
                </c:pt>
                <c:pt idx="65">
                  <c:v>18084651</c:v>
                </c:pt>
                <c:pt idx="66">
                  <c:v>18084651</c:v>
                </c:pt>
                <c:pt idx="67">
                  <c:v>18084651</c:v>
                </c:pt>
                <c:pt idx="68">
                  <c:v>18084651</c:v>
                </c:pt>
                <c:pt idx="69">
                  <c:v>18084651</c:v>
                </c:pt>
                <c:pt idx="70">
                  <c:v>18084651</c:v>
                </c:pt>
                <c:pt idx="71">
                  <c:v>18084651</c:v>
                </c:pt>
                <c:pt idx="72">
                  <c:v>18084651</c:v>
                </c:pt>
                <c:pt idx="73">
                  <c:v>18084651</c:v>
                </c:pt>
                <c:pt idx="74">
                  <c:v>18084651</c:v>
                </c:pt>
                <c:pt idx="75">
                  <c:v>18084651</c:v>
                </c:pt>
                <c:pt idx="76">
                  <c:v>18084651</c:v>
                </c:pt>
                <c:pt idx="77">
                  <c:v>18084651</c:v>
                </c:pt>
                <c:pt idx="78">
                  <c:v>18084651</c:v>
                </c:pt>
                <c:pt idx="79">
                  <c:v>18084651</c:v>
                </c:pt>
                <c:pt idx="80">
                  <c:v>18084651</c:v>
                </c:pt>
                <c:pt idx="81">
                  <c:v>18084651</c:v>
                </c:pt>
                <c:pt idx="82">
                  <c:v>18084651</c:v>
                </c:pt>
                <c:pt idx="83">
                  <c:v>18084651</c:v>
                </c:pt>
                <c:pt idx="84">
                  <c:v>18084651</c:v>
                </c:pt>
                <c:pt idx="85">
                  <c:v>18084651</c:v>
                </c:pt>
                <c:pt idx="86">
                  <c:v>18084651</c:v>
                </c:pt>
                <c:pt idx="87">
                  <c:v>18084651</c:v>
                </c:pt>
                <c:pt idx="88">
                  <c:v>18084651</c:v>
                </c:pt>
                <c:pt idx="89">
                  <c:v>18084651</c:v>
                </c:pt>
                <c:pt idx="90">
                  <c:v>18084651</c:v>
                </c:pt>
                <c:pt idx="91">
                  <c:v>18084651</c:v>
                </c:pt>
                <c:pt idx="92">
                  <c:v>18084651</c:v>
                </c:pt>
                <c:pt idx="93">
                  <c:v>18084651</c:v>
                </c:pt>
                <c:pt idx="94">
                  <c:v>18084651</c:v>
                </c:pt>
                <c:pt idx="95">
                  <c:v>18084651</c:v>
                </c:pt>
                <c:pt idx="96">
                  <c:v>18084651</c:v>
                </c:pt>
                <c:pt idx="97">
                  <c:v>18084651</c:v>
                </c:pt>
                <c:pt idx="98">
                  <c:v>18084651</c:v>
                </c:pt>
                <c:pt idx="99">
                  <c:v>18084651</c:v>
                </c:pt>
                <c:pt idx="100">
                  <c:v>18084651</c:v>
                </c:pt>
                <c:pt idx="101">
                  <c:v>18084651</c:v>
                </c:pt>
                <c:pt idx="102">
                  <c:v>18084651</c:v>
                </c:pt>
                <c:pt idx="103">
                  <c:v>18084651</c:v>
                </c:pt>
                <c:pt idx="104">
                  <c:v>18084651</c:v>
                </c:pt>
                <c:pt idx="105">
                  <c:v>18084651</c:v>
                </c:pt>
                <c:pt idx="106">
                  <c:v>18084651</c:v>
                </c:pt>
                <c:pt idx="107">
                  <c:v>18084651</c:v>
                </c:pt>
                <c:pt idx="108">
                  <c:v>18084651</c:v>
                </c:pt>
                <c:pt idx="109">
                  <c:v>18084651</c:v>
                </c:pt>
                <c:pt idx="110">
                  <c:v>18084651</c:v>
                </c:pt>
                <c:pt idx="111">
                  <c:v>18084651</c:v>
                </c:pt>
                <c:pt idx="112">
                  <c:v>18084651</c:v>
                </c:pt>
                <c:pt idx="113">
                  <c:v>18084651</c:v>
                </c:pt>
                <c:pt idx="114">
                  <c:v>18084651</c:v>
                </c:pt>
                <c:pt idx="115">
                  <c:v>18084651</c:v>
                </c:pt>
                <c:pt idx="116">
                  <c:v>18084651</c:v>
                </c:pt>
                <c:pt idx="117">
                  <c:v>18084651</c:v>
                </c:pt>
                <c:pt idx="118">
                  <c:v>18084651</c:v>
                </c:pt>
                <c:pt idx="119">
                  <c:v>18084651</c:v>
                </c:pt>
                <c:pt idx="120">
                  <c:v>18084651</c:v>
                </c:pt>
                <c:pt idx="121">
                  <c:v>18084651</c:v>
                </c:pt>
                <c:pt idx="122">
                  <c:v>18084651</c:v>
                </c:pt>
                <c:pt idx="123">
                  <c:v>18084651</c:v>
                </c:pt>
                <c:pt idx="124">
                  <c:v>18084651</c:v>
                </c:pt>
                <c:pt idx="125">
                  <c:v>18084651</c:v>
                </c:pt>
                <c:pt idx="126">
                  <c:v>18084651</c:v>
                </c:pt>
                <c:pt idx="127">
                  <c:v>18084651</c:v>
                </c:pt>
                <c:pt idx="128">
                  <c:v>18084651</c:v>
                </c:pt>
                <c:pt idx="129">
                  <c:v>18084651</c:v>
                </c:pt>
                <c:pt idx="130">
                  <c:v>18084651</c:v>
                </c:pt>
                <c:pt idx="131">
                  <c:v>18084651</c:v>
                </c:pt>
                <c:pt idx="132">
                  <c:v>18084651</c:v>
                </c:pt>
                <c:pt idx="133">
                  <c:v>18084651</c:v>
                </c:pt>
                <c:pt idx="134">
                  <c:v>18084651</c:v>
                </c:pt>
                <c:pt idx="135">
                  <c:v>18084651</c:v>
                </c:pt>
                <c:pt idx="136">
                  <c:v>18084651</c:v>
                </c:pt>
                <c:pt idx="137">
                  <c:v>18084651</c:v>
                </c:pt>
                <c:pt idx="138">
                  <c:v>18084651</c:v>
                </c:pt>
                <c:pt idx="139">
                  <c:v>18084651</c:v>
                </c:pt>
                <c:pt idx="140">
                  <c:v>18084651</c:v>
                </c:pt>
                <c:pt idx="141">
                  <c:v>18084651</c:v>
                </c:pt>
                <c:pt idx="142">
                  <c:v>18084651</c:v>
                </c:pt>
                <c:pt idx="143">
                  <c:v>18084651</c:v>
                </c:pt>
                <c:pt idx="144">
                  <c:v>18084651</c:v>
                </c:pt>
                <c:pt idx="145">
                  <c:v>18084651</c:v>
                </c:pt>
                <c:pt idx="146">
                  <c:v>18084651</c:v>
                </c:pt>
                <c:pt idx="147">
                  <c:v>18084651</c:v>
                </c:pt>
                <c:pt idx="148">
                  <c:v>18084651</c:v>
                </c:pt>
                <c:pt idx="149">
                  <c:v>18084651</c:v>
                </c:pt>
                <c:pt idx="150">
                  <c:v>18084651</c:v>
                </c:pt>
                <c:pt idx="151">
                  <c:v>18084651</c:v>
                </c:pt>
                <c:pt idx="152">
                  <c:v>18084651</c:v>
                </c:pt>
                <c:pt idx="153">
                  <c:v>18084651</c:v>
                </c:pt>
                <c:pt idx="154">
                  <c:v>18084651</c:v>
                </c:pt>
                <c:pt idx="155">
                  <c:v>18084651</c:v>
                </c:pt>
              </c:numCache>
            </c:numRef>
          </c:val>
          <c:smooth val="0"/>
        </c:ser>
        <c:ser>
          <c:idx val="7"/>
          <c:order val="7"/>
          <c:tx>
            <c:strRef>
              <c:f>'Key Statistics'!$I$3</c:f>
              <c:strCache>
                <c:ptCount val="1"/>
                <c:pt idx="0">
                  <c:v>South Atlantic</c:v>
                </c:pt>
              </c:strCache>
            </c:strRef>
          </c:tx>
          <c:spPr>
            <a:ln w="28575" cap="rnd">
              <a:solidFill>
                <a:schemeClr val="accent2">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Statistics'!$I$4:$I$159</c:f>
              <c:numCache>
                <c:formatCode>General</c:formatCode>
                <c:ptCount val="156"/>
                <c:pt idx="0">
                  <c:v>57806544</c:v>
                </c:pt>
                <c:pt idx="1">
                  <c:v>57806544</c:v>
                </c:pt>
                <c:pt idx="2">
                  <c:v>57806544</c:v>
                </c:pt>
                <c:pt idx="3">
                  <c:v>57806544</c:v>
                </c:pt>
                <c:pt idx="4">
                  <c:v>57806544</c:v>
                </c:pt>
                <c:pt idx="5">
                  <c:v>57806544</c:v>
                </c:pt>
                <c:pt idx="6">
                  <c:v>57806544</c:v>
                </c:pt>
                <c:pt idx="7">
                  <c:v>57806544</c:v>
                </c:pt>
                <c:pt idx="8">
                  <c:v>57806544</c:v>
                </c:pt>
                <c:pt idx="9">
                  <c:v>57806544</c:v>
                </c:pt>
                <c:pt idx="10">
                  <c:v>57806544</c:v>
                </c:pt>
                <c:pt idx="11">
                  <c:v>57806544</c:v>
                </c:pt>
                <c:pt idx="12">
                  <c:v>57806544</c:v>
                </c:pt>
                <c:pt idx="13">
                  <c:v>57806544</c:v>
                </c:pt>
                <c:pt idx="14">
                  <c:v>57806544</c:v>
                </c:pt>
                <c:pt idx="15">
                  <c:v>57806544</c:v>
                </c:pt>
                <c:pt idx="16">
                  <c:v>57806544</c:v>
                </c:pt>
                <c:pt idx="17">
                  <c:v>57806544</c:v>
                </c:pt>
                <c:pt idx="18">
                  <c:v>57806544</c:v>
                </c:pt>
                <c:pt idx="19">
                  <c:v>57806544</c:v>
                </c:pt>
                <c:pt idx="20">
                  <c:v>57806544</c:v>
                </c:pt>
                <c:pt idx="21">
                  <c:v>57806544</c:v>
                </c:pt>
                <c:pt idx="22">
                  <c:v>57806544</c:v>
                </c:pt>
                <c:pt idx="23">
                  <c:v>57806544</c:v>
                </c:pt>
                <c:pt idx="24">
                  <c:v>57806544</c:v>
                </c:pt>
                <c:pt idx="25">
                  <c:v>57806544</c:v>
                </c:pt>
                <c:pt idx="26">
                  <c:v>57806544</c:v>
                </c:pt>
                <c:pt idx="27">
                  <c:v>57806544</c:v>
                </c:pt>
                <c:pt idx="28">
                  <c:v>57806544</c:v>
                </c:pt>
                <c:pt idx="29">
                  <c:v>57806544</c:v>
                </c:pt>
                <c:pt idx="30">
                  <c:v>57806544</c:v>
                </c:pt>
                <c:pt idx="31">
                  <c:v>57806544</c:v>
                </c:pt>
                <c:pt idx="32">
                  <c:v>57806544</c:v>
                </c:pt>
                <c:pt idx="33">
                  <c:v>57806544</c:v>
                </c:pt>
                <c:pt idx="34">
                  <c:v>57806544</c:v>
                </c:pt>
                <c:pt idx="35">
                  <c:v>57806544</c:v>
                </c:pt>
                <c:pt idx="36">
                  <c:v>57806544</c:v>
                </c:pt>
                <c:pt idx="37">
                  <c:v>57806544</c:v>
                </c:pt>
                <c:pt idx="38">
                  <c:v>57806544</c:v>
                </c:pt>
                <c:pt idx="39">
                  <c:v>57806544</c:v>
                </c:pt>
                <c:pt idx="40">
                  <c:v>57806544</c:v>
                </c:pt>
                <c:pt idx="41">
                  <c:v>57806544</c:v>
                </c:pt>
                <c:pt idx="42">
                  <c:v>57806544</c:v>
                </c:pt>
                <c:pt idx="43">
                  <c:v>57806544</c:v>
                </c:pt>
                <c:pt idx="44">
                  <c:v>57806544</c:v>
                </c:pt>
                <c:pt idx="45">
                  <c:v>57806544</c:v>
                </c:pt>
                <c:pt idx="46">
                  <c:v>57806544</c:v>
                </c:pt>
                <c:pt idx="47">
                  <c:v>57806544</c:v>
                </c:pt>
                <c:pt idx="48">
                  <c:v>57806544</c:v>
                </c:pt>
                <c:pt idx="49">
                  <c:v>57806544</c:v>
                </c:pt>
                <c:pt idx="50">
                  <c:v>57806544</c:v>
                </c:pt>
                <c:pt idx="51">
                  <c:v>57806544</c:v>
                </c:pt>
                <c:pt idx="52">
                  <c:v>57806544</c:v>
                </c:pt>
                <c:pt idx="53">
                  <c:v>57806544</c:v>
                </c:pt>
                <c:pt idx="54">
                  <c:v>57806544</c:v>
                </c:pt>
                <c:pt idx="55">
                  <c:v>57806544</c:v>
                </c:pt>
                <c:pt idx="56">
                  <c:v>57806544</c:v>
                </c:pt>
                <c:pt idx="57">
                  <c:v>57806544</c:v>
                </c:pt>
                <c:pt idx="58">
                  <c:v>57806544</c:v>
                </c:pt>
                <c:pt idx="59">
                  <c:v>57806544</c:v>
                </c:pt>
                <c:pt idx="60">
                  <c:v>57806544</c:v>
                </c:pt>
                <c:pt idx="61">
                  <c:v>57806544</c:v>
                </c:pt>
                <c:pt idx="62">
                  <c:v>57806544</c:v>
                </c:pt>
                <c:pt idx="63">
                  <c:v>57806544</c:v>
                </c:pt>
                <c:pt idx="64">
                  <c:v>57806544</c:v>
                </c:pt>
                <c:pt idx="65">
                  <c:v>57806544</c:v>
                </c:pt>
                <c:pt idx="66">
                  <c:v>57806544</c:v>
                </c:pt>
                <c:pt idx="67">
                  <c:v>57806544</c:v>
                </c:pt>
                <c:pt idx="68">
                  <c:v>57806544</c:v>
                </c:pt>
                <c:pt idx="69">
                  <c:v>57806544</c:v>
                </c:pt>
                <c:pt idx="70">
                  <c:v>57806544</c:v>
                </c:pt>
                <c:pt idx="71">
                  <c:v>57806544</c:v>
                </c:pt>
                <c:pt idx="72">
                  <c:v>57806544</c:v>
                </c:pt>
                <c:pt idx="73">
                  <c:v>57806544</c:v>
                </c:pt>
                <c:pt idx="74">
                  <c:v>57806544</c:v>
                </c:pt>
                <c:pt idx="75">
                  <c:v>57806544</c:v>
                </c:pt>
                <c:pt idx="76">
                  <c:v>57806544</c:v>
                </c:pt>
                <c:pt idx="77">
                  <c:v>57806544</c:v>
                </c:pt>
                <c:pt idx="78">
                  <c:v>57806544</c:v>
                </c:pt>
                <c:pt idx="79">
                  <c:v>57806544</c:v>
                </c:pt>
                <c:pt idx="80">
                  <c:v>57806544</c:v>
                </c:pt>
                <c:pt idx="81">
                  <c:v>57806544</c:v>
                </c:pt>
                <c:pt idx="82">
                  <c:v>57806544</c:v>
                </c:pt>
                <c:pt idx="83">
                  <c:v>57806544</c:v>
                </c:pt>
                <c:pt idx="84">
                  <c:v>57806544</c:v>
                </c:pt>
                <c:pt idx="85">
                  <c:v>57806544</c:v>
                </c:pt>
                <c:pt idx="86">
                  <c:v>57806544</c:v>
                </c:pt>
                <c:pt idx="87">
                  <c:v>57806544</c:v>
                </c:pt>
                <c:pt idx="88">
                  <c:v>57806544</c:v>
                </c:pt>
                <c:pt idx="89">
                  <c:v>57806544</c:v>
                </c:pt>
                <c:pt idx="90">
                  <c:v>57806544</c:v>
                </c:pt>
                <c:pt idx="91">
                  <c:v>57806544</c:v>
                </c:pt>
                <c:pt idx="92">
                  <c:v>57806544</c:v>
                </c:pt>
                <c:pt idx="93">
                  <c:v>57806544</c:v>
                </c:pt>
                <c:pt idx="94">
                  <c:v>57806544</c:v>
                </c:pt>
                <c:pt idx="95">
                  <c:v>57806544</c:v>
                </c:pt>
                <c:pt idx="96">
                  <c:v>57806544</c:v>
                </c:pt>
                <c:pt idx="97">
                  <c:v>57806544</c:v>
                </c:pt>
                <c:pt idx="98">
                  <c:v>57806544</c:v>
                </c:pt>
                <c:pt idx="99">
                  <c:v>57806544</c:v>
                </c:pt>
                <c:pt idx="100">
                  <c:v>57806544</c:v>
                </c:pt>
                <c:pt idx="101">
                  <c:v>57806544</c:v>
                </c:pt>
                <c:pt idx="102">
                  <c:v>57806544</c:v>
                </c:pt>
                <c:pt idx="103">
                  <c:v>57806544</c:v>
                </c:pt>
                <c:pt idx="104">
                  <c:v>57806544</c:v>
                </c:pt>
                <c:pt idx="105">
                  <c:v>57806544</c:v>
                </c:pt>
                <c:pt idx="106">
                  <c:v>57806544</c:v>
                </c:pt>
                <c:pt idx="107">
                  <c:v>57806544</c:v>
                </c:pt>
                <c:pt idx="108">
                  <c:v>57806544</c:v>
                </c:pt>
                <c:pt idx="109">
                  <c:v>57806544</c:v>
                </c:pt>
                <c:pt idx="110">
                  <c:v>57806544</c:v>
                </c:pt>
                <c:pt idx="111">
                  <c:v>57806544</c:v>
                </c:pt>
                <c:pt idx="112">
                  <c:v>57806544</c:v>
                </c:pt>
                <c:pt idx="113">
                  <c:v>57806544</c:v>
                </c:pt>
                <c:pt idx="114">
                  <c:v>57806544</c:v>
                </c:pt>
                <c:pt idx="115">
                  <c:v>57806544</c:v>
                </c:pt>
                <c:pt idx="116">
                  <c:v>57806544</c:v>
                </c:pt>
                <c:pt idx="117">
                  <c:v>57806544</c:v>
                </c:pt>
                <c:pt idx="118">
                  <c:v>57806544</c:v>
                </c:pt>
                <c:pt idx="119">
                  <c:v>57806544</c:v>
                </c:pt>
                <c:pt idx="120">
                  <c:v>57806544</c:v>
                </c:pt>
                <c:pt idx="121">
                  <c:v>57806544</c:v>
                </c:pt>
                <c:pt idx="122">
                  <c:v>57806544</c:v>
                </c:pt>
                <c:pt idx="123">
                  <c:v>57806544</c:v>
                </c:pt>
                <c:pt idx="124">
                  <c:v>57806544</c:v>
                </c:pt>
                <c:pt idx="125">
                  <c:v>57806544</c:v>
                </c:pt>
                <c:pt idx="126">
                  <c:v>57806544</c:v>
                </c:pt>
                <c:pt idx="127">
                  <c:v>57806544</c:v>
                </c:pt>
                <c:pt idx="128">
                  <c:v>57806544</c:v>
                </c:pt>
                <c:pt idx="129">
                  <c:v>57806544</c:v>
                </c:pt>
                <c:pt idx="130">
                  <c:v>57806544</c:v>
                </c:pt>
                <c:pt idx="131">
                  <c:v>57806544</c:v>
                </c:pt>
                <c:pt idx="132">
                  <c:v>57806544</c:v>
                </c:pt>
                <c:pt idx="133">
                  <c:v>57806544</c:v>
                </c:pt>
                <c:pt idx="134">
                  <c:v>57806544</c:v>
                </c:pt>
                <c:pt idx="135">
                  <c:v>57806544</c:v>
                </c:pt>
                <c:pt idx="136">
                  <c:v>57806544</c:v>
                </c:pt>
                <c:pt idx="137">
                  <c:v>57806544</c:v>
                </c:pt>
                <c:pt idx="138">
                  <c:v>57806544</c:v>
                </c:pt>
                <c:pt idx="139">
                  <c:v>57806544</c:v>
                </c:pt>
                <c:pt idx="140">
                  <c:v>57806544</c:v>
                </c:pt>
                <c:pt idx="141">
                  <c:v>57806544</c:v>
                </c:pt>
                <c:pt idx="142">
                  <c:v>57806544</c:v>
                </c:pt>
                <c:pt idx="143">
                  <c:v>57806544</c:v>
                </c:pt>
                <c:pt idx="144">
                  <c:v>57806544</c:v>
                </c:pt>
                <c:pt idx="145">
                  <c:v>57806544</c:v>
                </c:pt>
                <c:pt idx="146">
                  <c:v>57806544</c:v>
                </c:pt>
                <c:pt idx="147">
                  <c:v>57806544</c:v>
                </c:pt>
                <c:pt idx="148">
                  <c:v>57806544</c:v>
                </c:pt>
                <c:pt idx="149">
                  <c:v>57806544</c:v>
                </c:pt>
                <c:pt idx="150">
                  <c:v>57806544</c:v>
                </c:pt>
                <c:pt idx="151">
                  <c:v>57806544</c:v>
                </c:pt>
                <c:pt idx="152">
                  <c:v>57806544</c:v>
                </c:pt>
                <c:pt idx="153">
                  <c:v>57806544</c:v>
                </c:pt>
                <c:pt idx="154">
                  <c:v>57806544</c:v>
                </c:pt>
                <c:pt idx="155">
                  <c:v>57806544</c:v>
                </c:pt>
              </c:numCache>
            </c:numRef>
          </c:val>
          <c:smooth val="0"/>
        </c:ser>
        <c:ser>
          <c:idx val="8"/>
          <c:order val="8"/>
          <c:tx>
            <c:strRef>
              <c:f>'Key Statistics'!$J$3</c:f>
              <c:strCache>
                <c:ptCount val="1"/>
                <c:pt idx="0">
                  <c:v>Middle Atlantic</c:v>
                </c:pt>
              </c:strCache>
            </c:strRef>
          </c:tx>
          <c:spPr>
            <a:ln w="28575" cap="rnd">
              <a:solidFill>
                <a:schemeClr val="accent3">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Statistics'!$J$4:$J$159</c:f>
              <c:numCache>
                <c:formatCode>General</c:formatCode>
                <c:ptCount val="156"/>
                <c:pt idx="0">
                  <c:v>40621237</c:v>
                </c:pt>
                <c:pt idx="1">
                  <c:v>40621237</c:v>
                </c:pt>
                <c:pt idx="2">
                  <c:v>40621237</c:v>
                </c:pt>
                <c:pt idx="3">
                  <c:v>40621237</c:v>
                </c:pt>
                <c:pt idx="4">
                  <c:v>40621237</c:v>
                </c:pt>
                <c:pt idx="5">
                  <c:v>40621237</c:v>
                </c:pt>
                <c:pt idx="6">
                  <c:v>40621237</c:v>
                </c:pt>
                <c:pt idx="7">
                  <c:v>40621237</c:v>
                </c:pt>
                <c:pt idx="8">
                  <c:v>40621237</c:v>
                </c:pt>
                <c:pt idx="9">
                  <c:v>40621237</c:v>
                </c:pt>
                <c:pt idx="10">
                  <c:v>40621237</c:v>
                </c:pt>
                <c:pt idx="11">
                  <c:v>40621237</c:v>
                </c:pt>
                <c:pt idx="12">
                  <c:v>40621237</c:v>
                </c:pt>
                <c:pt idx="13">
                  <c:v>40621237</c:v>
                </c:pt>
                <c:pt idx="14">
                  <c:v>40621237</c:v>
                </c:pt>
                <c:pt idx="15">
                  <c:v>40621237</c:v>
                </c:pt>
                <c:pt idx="16">
                  <c:v>40621237</c:v>
                </c:pt>
                <c:pt idx="17">
                  <c:v>40621237</c:v>
                </c:pt>
                <c:pt idx="18">
                  <c:v>40621237</c:v>
                </c:pt>
                <c:pt idx="19">
                  <c:v>40621237</c:v>
                </c:pt>
                <c:pt idx="20">
                  <c:v>40621237</c:v>
                </c:pt>
                <c:pt idx="21">
                  <c:v>40621237</c:v>
                </c:pt>
                <c:pt idx="22">
                  <c:v>40621237</c:v>
                </c:pt>
                <c:pt idx="23">
                  <c:v>40621237</c:v>
                </c:pt>
                <c:pt idx="24">
                  <c:v>40621237</c:v>
                </c:pt>
                <c:pt idx="25">
                  <c:v>40621237</c:v>
                </c:pt>
                <c:pt idx="26">
                  <c:v>40621237</c:v>
                </c:pt>
                <c:pt idx="27">
                  <c:v>40621237</c:v>
                </c:pt>
                <c:pt idx="28">
                  <c:v>40621237</c:v>
                </c:pt>
                <c:pt idx="29">
                  <c:v>40621237</c:v>
                </c:pt>
                <c:pt idx="30">
                  <c:v>40621237</c:v>
                </c:pt>
                <c:pt idx="31">
                  <c:v>40621237</c:v>
                </c:pt>
                <c:pt idx="32">
                  <c:v>40621237</c:v>
                </c:pt>
                <c:pt idx="33">
                  <c:v>40621237</c:v>
                </c:pt>
                <c:pt idx="34">
                  <c:v>40621237</c:v>
                </c:pt>
                <c:pt idx="35">
                  <c:v>40621237</c:v>
                </c:pt>
                <c:pt idx="36">
                  <c:v>40621237</c:v>
                </c:pt>
                <c:pt idx="37">
                  <c:v>40621237</c:v>
                </c:pt>
                <c:pt idx="38">
                  <c:v>40621237</c:v>
                </c:pt>
                <c:pt idx="39">
                  <c:v>40621237</c:v>
                </c:pt>
                <c:pt idx="40">
                  <c:v>40621237</c:v>
                </c:pt>
                <c:pt idx="41">
                  <c:v>40621237</c:v>
                </c:pt>
                <c:pt idx="42">
                  <c:v>40621237</c:v>
                </c:pt>
                <c:pt idx="43">
                  <c:v>40621237</c:v>
                </c:pt>
                <c:pt idx="44">
                  <c:v>40621237</c:v>
                </c:pt>
                <c:pt idx="45">
                  <c:v>40621237</c:v>
                </c:pt>
                <c:pt idx="46">
                  <c:v>40621237</c:v>
                </c:pt>
                <c:pt idx="47">
                  <c:v>40621237</c:v>
                </c:pt>
                <c:pt idx="48">
                  <c:v>40621237</c:v>
                </c:pt>
                <c:pt idx="49">
                  <c:v>40621237</c:v>
                </c:pt>
                <c:pt idx="50">
                  <c:v>40621237</c:v>
                </c:pt>
                <c:pt idx="51">
                  <c:v>40621237</c:v>
                </c:pt>
                <c:pt idx="52">
                  <c:v>40621237</c:v>
                </c:pt>
                <c:pt idx="53">
                  <c:v>40621237</c:v>
                </c:pt>
                <c:pt idx="54">
                  <c:v>40621237</c:v>
                </c:pt>
                <c:pt idx="55">
                  <c:v>40621237</c:v>
                </c:pt>
                <c:pt idx="56">
                  <c:v>40621237</c:v>
                </c:pt>
                <c:pt idx="57">
                  <c:v>40621237</c:v>
                </c:pt>
                <c:pt idx="58">
                  <c:v>40621237</c:v>
                </c:pt>
                <c:pt idx="59">
                  <c:v>40621237</c:v>
                </c:pt>
                <c:pt idx="60">
                  <c:v>40621237</c:v>
                </c:pt>
                <c:pt idx="61">
                  <c:v>40621237</c:v>
                </c:pt>
                <c:pt idx="62">
                  <c:v>40621237</c:v>
                </c:pt>
                <c:pt idx="63">
                  <c:v>40621237</c:v>
                </c:pt>
                <c:pt idx="64">
                  <c:v>40621237</c:v>
                </c:pt>
                <c:pt idx="65">
                  <c:v>40621237</c:v>
                </c:pt>
                <c:pt idx="66">
                  <c:v>40621237</c:v>
                </c:pt>
                <c:pt idx="67">
                  <c:v>40621237</c:v>
                </c:pt>
                <c:pt idx="68">
                  <c:v>40621237</c:v>
                </c:pt>
                <c:pt idx="69">
                  <c:v>40621237</c:v>
                </c:pt>
                <c:pt idx="70">
                  <c:v>40621237</c:v>
                </c:pt>
                <c:pt idx="71">
                  <c:v>40621237</c:v>
                </c:pt>
                <c:pt idx="72">
                  <c:v>40621237</c:v>
                </c:pt>
                <c:pt idx="73">
                  <c:v>40621237</c:v>
                </c:pt>
                <c:pt idx="74">
                  <c:v>40621237</c:v>
                </c:pt>
                <c:pt idx="75">
                  <c:v>40621237</c:v>
                </c:pt>
                <c:pt idx="76">
                  <c:v>40621237</c:v>
                </c:pt>
                <c:pt idx="77">
                  <c:v>40621237</c:v>
                </c:pt>
                <c:pt idx="78">
                  <c:v>40621237</c:v>
                </c:pt>
                <c:pt idx="79">
                  <c:v>40621237</c:v>
                </c:pt>
                <c:pt idx="80">
                  <c:v>40621237</c:v>
                </c:pt>
                <c:pt idx="81">
                  <c:v>40621237</c:v>
                </c:pt>
                <c:pt idx="82">
                  <c:v>40621237</c:v>
                </c:pt>
                <c:pt idx="83">
                  <c:v>40621237</c:v>
                </c:pt>
                <c:pt idx="84">
                  <c:v>40621237</c:v>
                </c:pt>
                <c:pt idx="85">
                  <c:v>40621237</c:v>
                </c:pt>
                <c:pt idx="86">
                  <c:v>40621237</c:v>
                </c:pt>
                <c:pt idx="87">
                  <c:v>40621237</c:v>
                </c:pt>
                <c:pt idx="88">
                  <c:v>40621237</c:v>
                </c:pt>
                <c:pt idx="89">
                  <c:v>40621237</c:v>
                </c:pt>
                <c:pt idx="90">
                  <c:v>40621237</c:v>
                </c:pt>
                <c:pt idx="91">
                  <c:v>40621237</c:v>
                </c:pt>
                <c:pt idx="92">
                  <c:v>40621237</c:v>
                </c:pt>
                <c:pt idx="93">
                  <c:v>40621237</c:v>
                </c:pt>
                <c:pt idx="94">
                  <c:v>40621237</c:v>
                </c:pt>
                <c:pt idx="95">
                  <c:v>40621237</c:v>
                </c:pt>
                <c:pt idx="96">
                  <c:v>40621237</c:v>
                </c:pt>
                <c:pt idx="97">
                  <c:v>40621237</c:v>
                </c:pt>
                <c:pt idx="98">
                  <c:v>40621237</c:v>
                </c:pt>
                <c:pt idx="99">
                  <c:v>40621237</c:v>
                </c:pt>
                <c:pt idx="100">
                  <c:v>40621237</c:v>
                </c:pt>
                <c:pt idx="101">
                  <c:v>40621237</c:v>
                </c:pt>
                <c:pt idx="102">
                  <c:v>40621237</c:v>
                </c:pt>
                <c:pt idx="103">
                  <c:v>40621237</c:v>
                </c:pt>
                <c:pt idx="104">
                  <c:v>40621237</c:v>
                </c:pt>
                <c:pt idx="105">
                  <c:v>40621237</c:v>
                </c:pt>
                <c:pt idx="106">
                  <c:v>40621237</c:v>
                </c:pt>
                <c:pt idx="107">
                  <c:v>40621237</c:v>
                </c:pt>
                <c:pt idx="108">
                  <c:v>40621237</c:v>
                </c:pt>
                <c:pt idx="109">
                  <c:v>40621237</c:v>
                </c:pt>
                <c:pt idx="110">
                  <c:v>40621237</c:v>
                </c:pt>
                <c:pt idx="111">
                  <c:v>40621237</c:v>
                </c:pt>
                <c:pt idx="112">
                  <c:v>40621237</c:v>
                </c:pt>
                <c:pt idx="113">
                  <c:v>40621237</c:v>
                </c:pt>
                <c:pt idx="114">
                  <c:v>40621237</c:v>
                </c:pt>
                <c:pt idx="115">
                  <c:v>40621237</c:v>
                </c:pt>
                <c:pt idx="116">
                  <c:v>40621237</c:v>
                </c:pt>
                <c:pt idx="117">
                  <c:v>40621237</c:v>
                </c:pt>
                <c:pt idx="118">
                  <c:v>40621237</c:v>
                </c:pt>
                <c:pt idx="119">
                  <c:v>40621237</c:v>
                </c:pt>
                <c:pt idx="120">
                  <c:v>40621237</c:v>
                </c:pt>
                <c:pt idx="121">
                  <c:v>40621237</c:v>
                </c:pt>
                <c:pt idx="122">
                  <c:v>40621237</c:v>
                </c:pt>
                <c:pt idx="123">
                  <c:v>40621237</c:v>
                </c:pt>
                <c:pt idx="124">
                  <c:v>40621237</c:v>
                </c:pt>
                <c:pt idx="125">
                  <c:v>40621237</c:v>
                </c:pt>
                <c:pt idx="126">
                  <c:v>40621237</c:v>
                </c:pt>
                <c:pt idx="127">
                  <c:v>40621237</c:v>
                </c:pt>
                <c:pt idx="128">
                  <c:v>40621237</c:v>
                </c:pt>
                <c:pt idx="129">
                  <c:v>40621237</c:v>
                </c:pt>
                <c:pt idx="130">
                  <c:v>40621237</c:v>
                </c:pt>
                <c:pt idx="131">
                  <c:v>40621237</c:v>
                </c:pt>
                <c:pt idx="132">
                  <c:v>40621237</c:v>
                </c:pt>
                <c:pt idx="133">
                  <c:v>40621237</c:v>
                </c:pt>
                <c:pt idx="134">
                  <c:v>40621237</c:v>
                </c:pt>
                <c:pt idx="135">
                  <c:v>40621237</c:v>
                </c:pt>
                <c:pt idx="136">
                  <c:v>40621237</c:v>
                </c:pt>
                <c:pt idx="137">
                  <c:v>40621237</c:v>
                </c:pt>
                <c:pt idx="138">
                  <c:v>40621237</c:v>
                </c:pt>
                <c:pt idx="139">
                  <c:v>40621237</c:v>
                </c:pt>
                <c:pt idx="140">
                  <c:v>40621237</c:v>
                </c:pt>
                <c:pt idx="141">
                  <c:v>40621237</c:v>
                </c:pt>
                <c:pt idx="142">
                  <c:v>40621237</c:v>
                </c:pt>
                <c:pt idx="143">
                  <c:v>40621237</c:v>
                </c:pt>
                <c:pt idx="144">
                  <c:v>40621237</c:v>
                </c:pt>
                <c:pt idx="145">
                  <c:v>40621237</c:v>
                </c:pt>
                <c:pt idx="146">
                  <c:v>40621237</c:v>
                </c:pt>
                <c:pt idx="147">
                  <c:v>40621237</c:v>
                </c:pt>
                <c:pt idx="148">
                  <c:v>40621237</c:v>
                </c:pt>
                <c:pt idx="149">
                  <c:v>40621237</c:v>
                </c:pt>
                <c:pt idx="150">
                  <c:v>40621237</c:v>
                </c:pt>
                <c:pt idx="151">
                  <c:v>40621237</c:v>
                </c:pt>
                <c:pt idx="152">
                  <c:v>40621237</c:v>
                </c:pt>
                <c:pt idx="153">
                  <c:v>40621237</c:v>
                </c:pt>
                <c:pt idx="154">
                  <c:v>40621237</c:v>
                </c:pt>
                <c:pt idx="155">
                  <c:v>40621237</c:v>
                </c:pt>
              </c:numCache>
            </c:numRef>
          </c:val>
          <c:smooth val="0"/>
        </c:ser>
        <c:ser>
          <c:idx val="9"/>
          <c:order val="9"/>
          <c:tx>
            <c:strRef>
              <c:f>'Key Statistics'!$K$3</c:f>
              <c:strCache>
                <c:ptCount val="1"/>
                <c:pt idx="0">
                  <c:v>New England</c:v>
                </c:pt>
              </c:strCache>
            </c:strRef>
          </c:tx>
          <c:spPr>
            <a:ln w="28575" cap="rnd">
              <a:solidFill>
                <a:schemeClr val="accent4">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Statistics'!$K$4:$K$159</c:f>
              <c:numCache>
                <c:formatCode>General</c:formatCode>
                <c:ptCount val="156"/>
                <c:pt idx="0">
                  <c:v>14303542</c:v>
                </c:pt>
                <c:pt idx="1">
                  <c:v>14303542</c:v>
                </c:pt>
                <c:pt idx="2">
                  <c:v>14303542</c:v>
                </c:pt>
                <c:pt idx="3">
                  <c:v>14303542</c:v>
                </c:pt>
                <c:pt idx="4">
                  <c:v>14303542</c:v>
                </c:pt>
                <c:pt idx="5">
                  <c:v>14303542</c:v>
                </c:pt>
                <c:pt idx="6">
                  <c:v>14303542</c:v>
                </c:pt>
                <c:pt idx="7">
                  <c:v>14303542</c:v>
                </c:pt>
                <c:pt idx="8">
                  <c:v>14303542</c:v>
                </c:pt>
                <c:pt idx="9">
                  <c:v>14303542</c:v>
                </c:pt>
                <c:pt idx="10">
                  <c:v>14303542</c:v>
                </c:pt>
                <c:pt idx="11">
                  <c:v>14303542</c:v>
                </c:pt>
                <c:pt idx="12">
                  <c:v>14303542</c:v>
                </c:pt>
                <c:pt idx="13">
                  <c:v>14303542</c:v>
                </c:pt>
                <c:pt idx="14">
                  <c:v>14303542</c:v>
                </c:pt>
                <c:pt idx="15">
                  <c:v>14303542</c:v>
                </c:pt>
                <c:pt idx="16">
                  <c:v>14303542</c:v>
                </c:pt>
                <c:pt idx="17">
                  <c:v>14303542</c:v>
                </c:pt>
                <c:pt idx="18">
                  <c:v>14303542</c:v>
                </c:pt>
                <c:pt idx="19">
                  <c:v>14303542</c:v>
                </c:pt>
                <c:pt idx="20">
                  <c:v>14303542</c:v>
                </c:pt>
                <c:pt idx="21">
                  <c:v>14303542</c:v>
                </c:pt>
                <c:pt idx="22">
                  <c:v>14303542</c:v>
                </c:pt>
                <c:pt idx="23">
                  <c:v>14303542</c:v>
                </c:pt>
                <c:pt idx="24">
                  <c:v>14303542</c:v>
                </c:pt>
                <c:pt idx="25">
                  <c:v>14303542</c:v>
                </c:pt>
                <c:pt idx="26">
                  <c:v>14303542</c:v>
                </c:pt>
                <c:pt idx="27">
                  <c:v>14303542</c:v>
                </c:pt>
                <c:pt idx="28">
                  <c:v>14303542</c:v>
                </c:pt>
                <c:pt idx="29">
                  <c:v>14303542</c:v>
                </c:pt>
                <c:pt idx="30">
                  <c:v>14303542</c:v>
                </c:pt>
                <c:pt idx="31">
                  <c:v>14303542</c:v>
                </c:pt>
                <c:pt idx="32">
                  <c:v>14303542</c:v>
                </c:pt>
                <c:pt idx="33">
                  <c:v>14303542</c:v>
                </c:pt>
                <c:pt idx="34">
                  <c:v>14303542</c:v>
                </c:pt>
                <c:pt idx="35">
                  <c:v>14303542</c:v>
                </c:pt>
                <c:pt idx="36">
                  <c:v>14303542</c:v>
                </c:pt>
                <c:pt idx="37">
                  <c:v>14303542</c:v>
                </c:pt>
                <c:pt idx="38">
                  <c:v>14303542</c:v>
                </c:pt>
                <c:pt idx="39">
                  <c:v>14303542</c:v>
                </c:pt>
                <c:pt idx="40">
                  <c:v>14303542</c:v>
                </c:pt>
                <c:pt idx="41">
                  <c:v>14303542</c:v>
                </c:pt>
                <c:pt idx="42">
                  <c:v>14303542</c:v>
                </c:pt>
                <c:pt idx="43">
                  <c:v>14303542</c:v>
                </c:pt>
                <c:pt idx="44">
                  <c:v>14303542</c:v>
                </c:pt>
                <c:pt idx="45">
                  <c:v>14303542</c:v>
                </c:pt>
                <c:pt idx="46">
                  <c:v>14303542</c:v>
                </c:pt>
                <c:pt idx="47">
                  <c:v>14303542</c:v>
                </c:pt>
                <c:pt idx="48">
                  <c:v>14303542</c:v>
                </c:pt>
                <c:pt idx="49">
                  <c:v>14303542</c:v>
                </c:pt>
                <c:pt idx="50">
                  <c:v>14303542</c:v>
                </c:pt>
                <c:pt idx="51">
                  <c:v>14303542</c:v>
                </c:pt>
                <c:pt idx="52">
                  <c:v>14303542</c:v>
                </c:pt>
                <c:pt idx="53">
                  <c:v>14303542</c:v>
                </c:pt>
                <c:pt idx="54">
                  <c:v>14303542</c:v>
                </c:pt>
                <c:pt idx="55">
                  <c:v>14303542</c:v>
                </c:pt>
                <c:pt idx="56">
                  <c:v>14303542</c:v>
                </c:pt>
                <c:pt idx="57">
                  <c:v>14303542</c:v>
                </c:pt>
                <c:pt idx="58">
                  <c:v>14303542</c:v>
                </c:pt>
                <c:pt idx="59">
                  <c:v>14303542</c:v>
                </c:pt>
                <c:pt idx="60">
                  <c:v>14303542</c:v>
                </c:pt>
                <c:pt idx="61">
                  <c:v>14303542</c:v>
                </c:pt>
                <c:pt idx="62">
                  <c:v>14303542</c:v>
                </c:pt>
                <c:pt idx="63">
                  <c:v>14303542</c:v>
                </c:pt>
                <c:pt idx="64">
                  <c:v>14303542</c:v>
                </c:pt>
                <c:pt idx="65">
                  <c:v>14303542</c:v>
                </c:pt>
                <c:pt idx="66">
                  <c:v>14303542</c:v>
                </c:pt>
                <c:pt idx="67">
                  <c:v>14303542</c:v>
                </c:pt>
                <c:pt idx="68">
                  <c:v>14303542</c:v>
                </c:pt>
                <c:pt idx="69">
                  <c:v>14303542</c:v>
                </c:pt>
                <c:pt idx="70">
                  <c:v>14303542</c:v>
                </c:pt>
                <c:pt idx="71">
                  <c:v>14303542</c:v>
                </c:pt>
                <c:pt idx="72">
                  <c:v>14303542</c:v>
                </c:pt>
                <c:pt idx="73">
                  <c:v>14303542</c:v>
                </c:pt>
                <c:pt idx="74">
                  <c:v>14303542</c:v>
                </c:pt>
                <c:pt idx="75">
                  <c:v>14303542</c:v>
                </c:pt>
                <c:pt idx="76">
                  <c:v>14303542</c:v>
                </c:pt>
                <c:pt idx="77">
                  <c:v>14303542</c:v>
                </c:pt>
                <c:pt idx="78">
                  <c:v>14303542</c:v>
                </c:pt>
                <c:pt idx="79">
                  <c:v>14303542</c:v>
                </c:pt>
                <c:pt idx="80">
                  <c:v>14303542</c:v>
                </c:pt>
                <c:pt idx="81">
                  <c:v>14303542</c:v>
                </c:pt>
                <c:pt idx="82">
                  <c:v>14303542</c:v>
                </c:pt>
                <c:pt idx="83">
                  <c:v>14303542</c:v>
                </c:pt>
                <c:pt idx="84">
                  <c:v>14303542</c:v>
                </c:pt>
                <c:pt idx="85">
                  <c:v>14303542</c:v>
                </c:pt>
                <c:pt idx="86">
                  <c:v>14303542</c:v>
                </c:pt>
                <c:pt idx="87">
                  <c:v>14303542</c:v>
                </c:pt>
                <c:pt idx="88">
                  <c:v>14303542</c:v>
                </c:pt>
                <c:pt idx="89">
                  <c:v>14303542</c:v>
                </c:pt>
                <c:pt idx="90">
                  <c:v>14303542</c:v>
                </c:pt>
                <c:pt idx="91">
                  <c:v>14303542</c:v>
                </c:pt>
                <c:pt idx="92">
                  <c:v>14303542</c:v>
                </c:pt>
                <c:pt idx="93">
                  <c:v>14303542</c:v>
                </c:pt>
                <c:pt idx="94">
                  <c:v>14303542</c:v>
                </c:pt>
                <c:pt idx="95">
                  <c:v>14303542</c:v>
                </c:pt>
                <c:pt idx="96">
                  <c:v>14303542</c:v>
                </c:pt>
                <c:pt idx="97">
                  <c:v>14303542</c:v>
                </c:pt>
                <c:pt idx="98">
                  <c:v>14303542</c:v>
                </c:pt>
                <c:pt idx="99">
                  <c:v>14303542</c:v>
                </c:pt>
                <c:pt idx="100">
                  <c:v>14303542</c:v>
                </c:pt>
                <c:pt idx="101">
                  <c:v>14303542</c:v>
                </c:pt>
                <c:pt idx="102">
                  <c:v>14303542</c:v>
                </c:pt>
                <c:pt idx="103">
                  <c:v>14303542</c:v>
                </c:pt>
                <c:pt idx="104">
                  <c:v>14303542</c:v>
                </c:pt>
                <c:pt idx="105">
                  <c:v>14303542</c:v>
                </c:pt>
                <c:pt idx="106">
                  <c:v>14303542</c:v>
                </c:pt>
                <c:pt idx="107">
                  <c:v>14303542</c:v>
                </c:pt>
                <c:pt idx="108">
                  <c:v>14303542</c:v>
                </c:pt>
                <c:pt idx="109">
                  <c:v>14303542</c:v>
                </c:pt>
                <c:pt idx="110">
                  <c:v>14303542</c:v>
                </c:pt>
                <c:pt idx="111">
                  <c:v>14303542</c:v>
                </c:pt>
                <c:pt idx="112">
                  <c:v>14303542</c:v>
                </c:pt>
                <c:pt idx="113">
                  <c:v>14303542</c:v>
                </c:pt>
                <c:pt idx="114">
                  <c:v>14303542</c:v>
                </c:pt>
                <c:pt idx="115">
                  <c:v>14303542</c:v>
                </c:pt>
                <c:pt idx="116">
                  <c:v>14303542</c:v>
                </c:pt>
                <c:pt idx="117">
                  <c:v>14303542</c:v>
                </c:pt>
                <c:pt idx="118">
                  <c:v>14303542</c:v>
                </c:pt>
                <c:pt idx="119">
                  <c:v>14303542</c:v>
                </c:pt>
                <c:pt idx="120">
                  <c:v>14303542</c:v>
                </c:pt>
                <c:pt idx="121">
                  <c:v>14303542</c:v>
                </c:pt>
                <c:pt idx="122">
                  <c:v>14303542</c:v>
                </c:pt>
                <c:pt idx="123">
                  <c:v>14303542</c:v>
                </c:pt>
                <c:pt idx="124">
                  <c:v>14303542</c:v>
                </c:pt>
                <c:pt idx="125">
                  <c:v>14303542</c:v>
                </c:pt>
                <c:pt idx="126">
                  <c:v>14303542</c:v>
                </c:pt>
                <c:pt idx="127">
                  <c:v>14303542</c:v>
                </c:pt>
                <c:pt idx="128">
                  <c:v>14303542</c:v>
                </c:pt>
                <c:pt idx="129">
                  <c:v>14303542</c:v>
                </c:pt>
                <c:pt idx="130">
                  <c:v>14303542</c:v>
                </c:pt>
                <c:pt idx="131">
                  <c:v>14303542</c:v>
                </c:pt>
                <c:pt idx="132">
                  <c:v>14303542</c:v>
                </c:pt>
                <c:pt idx="133">
                  <c:v>14303542</c:v>
                </c:pt>
                <c:pt idx="134">
                  <c:v>14303542</c:v>
                </c:pt>
                <c:pt idx="135">
                  <c:v>14303542</c:v>
                </c:pt>
                <c:pt idx="136">
                  <c:v>14303542</c:v>
                </c:pt>
                <c:pt idx="137">
                  <c:v>14303542</c:v>
                </c:pt>
                <c:pt idx="138">
                  <c:v>14303542</c:v>
                </c:pt>
                <c:pt idx="139">
                  <c:v>14303542</c:v>
                </c:pt>
                <c:pt idx="140">
                  <c:v>14303542</c:v>
                </c:pt>
                <c:pt idx="141">
                  <c:v>14303542</c:v>
                </c:pt>
                <c:pt idx="142">
                  <c:v>14303542</c:v>
                </c:pt>
                <c:pt idx="143">
                  <c:v>14303542</c:v>
                </c:pt>
                <c:pt idx="144">
                  <c:v>14303542</c:v>
                </c:pt>
                <c:pt idx="145">
                  <c:v>14303542</c:v>
                </c:pt>
                <c:pt idx="146">
                  <c:v>14303542</c:v>
                </c:pt>
                <c:pt idx="147">
                  <c:v>14303542</c:v>
                </c:pt>
                <c:pt idx="148">
                  <c:v>14303542</c:v>
                </c:pt>
                <c:pt idx="149">
                  <c:v>14303542</c:v>
                </c:pt>
                <c:pt idx="150">
                  <c:v>14303542</c:v>
                </c:pt>
                <c:pt idx="151">
                  <c:v>14303542</c:v>
                </c:pt>
                <c:pt idx="152">
                  <c:v>14303542</c:v>
                </c:pt>
                <c:pt idx="153">
                  <c:v>14303542</c:v>
                </c:pt>
                <c:pt idx="154">
                  <c:v>14303542</c:v>
                </c:pt>
                <c:pt idx="155">
                  <c:v>14303542</c:v>
                </c:pt>
              </c:numCache>
            </c:numRef>
          </c:val>
          <c:smooth val="0"/>
        </c:ser>
        <c:ser>
          <c:idx val="10"/>
          <c:order val="10"/>
          <c:tx>
            <c:strRef>
              <c:f>'Key Statistics'!$L$3</c:f>
              <c:strCache>
                <c:ptCount val="1"/>
                <c:pt idx="0">
                  <c:v>Total</c:v>
                </c:pt>
              </c:strCache>
              <c:extLst xmlns:c15="http://schemas.microsoft.com/office/drawing/2012/chart"/>
            </c:strRef>
          </c:tx>
          <c:spPr>
            <a:ln w="28575" cap="rnd">
              <a:solidFill>
                <a:schemeClr val="accent5">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extLst xmlns:c15="http://schemas.microsoft.com/office/drawing/2012/chart"/>
            </c:numRef>
          </c:cat>
          <c:val>
            <c:numRef>
              <c:f>'Key Statistics'!$L$4:$L$159</c:f>
              <c:numCache>
                <c:formatCode>General</c:formatCode>
                <c:ptCount val="156"/>
                <c:pt idx="0">
                  <c:v>303467891</c:v>
                </c:pt>
                <c:pt idx="1">
                  <c:v>303467885</c:v>
                </c:pt>
                <c:pt idx="2">
                  <c:v>303467872</c:v>
                </c:pt>
                <c:pt idx="3">
                  <c:v>303467845</c:v>
                </c:pt>
                <c:pt idx="4">
                  <c:v>303467789</c:v>
                </c:pt>
                <c:pt idx="5">
                  <c:v>303467675</c:v>
                </c:pt>
                <c:pt idx="6">
                  <c:v>303467675</c:v>
                </c:pt>
                <c:pt idx="7">
                  <c:v>303467675</c:v>
                </c:pt>
                <c:pt idx="8">
                  <c:v>303467675</c:v>
                </c:pt>
                <c:pt idx="9">
                  <c:v>303467675</c:v>
                </c:pt>
                <c:pt idx="10">
                  <c:v>303467675</c:v>
                </c:pt>
                <c:pt idx="11">
                  <c:v>303467675</c:v>
                </c:pt>
                <c:pt idx="12">
                  <c:v>303467675</c:v>
                </c:pt>
                <c:pt idx="13">
                  <c:v>303467675</c:v>
                </c:pt>
                <c:pt idx="14">
                  <c:v>303467675</c:v>
                </c:pt>
                <c:pt idx="15">
                  <c:v>303467675</c:v>
                </c:pt>
                <c:pt idx="16">
                  <c:v>303467675</c:v>
                </c:pt>
                <c:pt idx="17">
                  <c:v>303467675</c:v>
                </c:pt>
                <c:pt idx="18">
                  <c:v>303467675</c:v>
                </c:pt>
                <c:pt idx="19">
                  <c:v>303467675</c:v>
                </c:pt>
                <c:pt idx="20">
                  <c:v>303467675</c:v>
                </c:pt>
                <c:pt idx="21">
                  <c:v>303467675</c:v>
                </c:pt>
                <c:pt idx="22">
                  <c:v>303467675</c:v>
                </c:pt>
                <c:pt idx="23">
                  <c:v>303467675</c:v>
                </c:pt>
                <c:pt idx="24">
                  <c:v>303467675</c:v>
                </c:pt>
                <c:pt idx="25">
                  <c:v>303467675</c:v>
                </c:pt>
                <c:pt idx="26">
                  <c:v>303467675</c:v>
                </c:pt>
                <c:pt idx="27">
                  <c:v>303467675</c:v>
                </c:pt>
                <c:pt idx="28">
                  <c:v>303467675</c:v>
                </c:pt>
                <c:pt idx="29">
                  <c:v>303467675</c:v>
                </c:pt>
                <c:pt idx="30">
                  <c:v>303467675</c:v>
                </c:pt>
                <c:pt idx="31">
                  <c:v>303467675</c:v>
                </c:pt>
                <c:pt idx="32">
                  <c:v>303467675</c:v>
                </c:pt>
                <c:pt idx="33">
                  <c:v>303467675</c:v>
                </c:pt>
                <c:pt idx="34">
                  <c:v>303467675</c:v>
                </c:pt>
                <c:pt idx="35">
                  <c:v>303467675</c:v>
                </c:pt>
                <c:pt idx="36">
                  <c:v>303467675</c:v>
                </c:pt>
                <c:pt idx="37">
                  <c:v>303467675</c:v>
                </c:pt>
                <c:pt idx="38">
                  <c:v>303467675</c:v>
                </c:pt>
                <c:pt idx="39">
                  <c:v>303467675</c:v>
                </c:pt>
                <c:pt idx="40">
                  <c:v>303467675</c:v>
                </c:pt>
                <c:pt idx="41">
                  <c:v>303467675</c:v>
                </c:pt>
                <c:pt idx="42">
                  <c:v>303467675</c:v>
                </c:pt>
                <c:pt idx="43">
                  <c:v>303467675</c:v>
                </c:pt>
                <c:pt idx="44">
                  <c:v>303467675</c:v>
                </c:pt>
                <c:pt idx="45">
                  <c:v>303467675</c:v>
                </c:pt>
                <c:pt idx="46">
                  <c:v>303467675</c:v>
                </c:pt>
                <c:pt idx="47">
                  <c:v>303467675</c:v>
                </c:pt>
                <c:pt idx="48">
                  <c:v>303467675</c:v>
                </c:pt>
                <c:pt idx="49">
                  <c:v>303467675</c:v>
                </c:pt>
                <c:pt idx="50">
                  <c:v>303467675</c:v>
                </c:pt>
                <c:pt idx="51">
                  <c:v>303467675</c:v>
                </c:pt>
                <c:pt idx="52">
                  <c:v>303467675</c:v>
                </c:pt>
                <c:pt idx="53">
                  <c:v>303467675</c:v>
                </c:pt>
                <c:pt idx="54">
                  <c:v>303467675</c:v>
                </c:pt>
                <c:pt idx="55">
                  <c:v>303467675</c:v>
                </c:pt>
                <c:pt idx="56">
                  <c:v>303467675</c:v>
                </c:pt>
                <c:pt idx="57">
                  <c:v>303467675</c:v>
                </c:pt>
                <c:pt idx="58">
                  <c:v>303467675</c:v>
                </c:pt>
                <c:pt idx="59">
                  <c:v>303467675</c:v>
                </c:pt>
                <c:pt idx="60">
                  <c:v>303467675</c:v>
                </c:pt>
                <c:pt idx="61">
                  <c:v>303467675</c:v>
                </c:pt>
                <c:pt idx="62">
                  <c:v>303467675</c:v>
                </c:pt>
                <c:pt idx="63">
                  <c:v>303467675</c:v>
                </c:pt>
                <c:pt idx="64">
                  <c:v>303467675</c:v>
                </c:pt>
                <c:pt idx="65">
                  <c:v>303467675</c:v>
                </c:pt>
                <c:pt idx="66">
                  <c:v>303467675</c:v>
                </c:pt>
                <c:pt idx="67">
                  <c:v>303467675</c:v>
                </c:pt>
                <c:pt idx="68">
                  <c:v>303467675</c:v>
                </c:pt>
                <c:pt idx="69">
                  <c:v>303467675</c:v>
                </c:pt>
                <c:pt idx="70">
                  <c:v>303467675</c:v>
                </c:pt>
                <c:pt idx="71">
                  <c:v>303467675</c:v>
                </c:pt>
                <c:pt idx="72">
                  <c:v>303467675</c:v>
                </c:pt>
                <c:pt idx="73">
                  <c:v>303467675</c:v>
                </c:pt>
                <c:pt idx="74">
                  <c:v>303467675</c:v>
                </c:pt>
                <c:pt idx="75">
                  <c:v>303467675</c:v>
                </c:pt>
                <c:pt idx="76">
                  <c:v>303467675</c:v>
                </c:pt>
                <c:pt idx="77">
                  <c:v>303467675</c:v>
                </c:pt>
                <c:pt idx="78">
                  <c:v>303467675</c:v>
                </c:pt>
                <c:pt idx="79">
                  <c:v>303467675</c:v>
                </c:pt>
                <c:pt idx="80">
                  <c:v>303467675</c:v>
                </c:pt>
                <c:pt idx="81">
                  <c:v>303467675</c:v>
                </c:pt>
                <c:pt idx="82">
                  <c:v>303467675</c:v>
                </c:pt>
                <c:pt idx="83">
                  <c:v>303467675</c:v>
                </c:pt>
                <c:pt idx="84">
                  <c:v>303467675</c:v>
                </c:pt>
                <c:pt idx="85">
                  <c:v>303467675</c:v>
                </c:pt>
                <c:pt idx="86">
                  <c:v>303467675</c:v>
                </c:pt>
                <c:pt idx="87">
                  <c:v>303467675</c:v>
                </c:pt>
                <c:pt idx="88">
                  <c:v>303467675</c:v>
                </c:pt>
                <c:pt idx="89">
                  <c:v>303467675</c:v>
                </c:pt>
                <c:pt idx="90">
                  <c:v>303467675</c:v>
                </c:pt>
                <c:pt idx="91">
                  <c:v>303467675</c:v>
                </c:pt>
                <c:pt idx="92">
                  <c:v>303467675</c:v>
                </c:pt>
                <c:pt idx="93">
                  <c:v>303467675</c:v>
                </c:pt>
                <c:pt idx="94">
                  <c:v>303467675</c:v>
                </c:pt>
                <c:pt idx="95">
                  <c:v>303467675</c:v>
                </c:pt>
                <c:pt idx="96">
                  <c:v>303467675</c:v>
                </c:pt>
                <c:pt idx="97">
                  <c:v>303467675</c:v>
                </c:pt>
                <c:pt idx="98">
                  <c:v>303467675</c:v>
                </c:pt>
                <c:pt idx="99">
                  <c:v>303467675</c:v>
                </c:pt>
                <c:pt idx="100">
                  <c:v>303467675</c:v>
                </c:pt>
                <c:pt idx="101">
                  <c:v>303467675</c:v>
                </c:pt>
                <c:pt idx="102">
                  <c:v>303467675</c:v>
                </c:pt>
                <c:pt idx="103">
                  <c:v>303467675</c:v>
                </c:pt>
                <c:pt idx="104">
                  <c:v>303467675</c:v>
                </c:pt>
                <c:pt idx="105">
                  <c:v>303467675</c:v>
                </c:pt>
                <c:pt idx="106">
                  <c:v>303467675</c:v>
                </c:pt>
                <c:pt idx="107">
                  <c:v>303467675</c:v>
                </c:pt>
                <c:pt idx="108">
                  <c:v>303467675</c:v>
                </c:pt>
                <c:pt idx="109">
                  <c:v>303467675</c:v>
                </c:pt>
                <c:pt idx="110">
                  <c:v>303467675</c:v>
                </c:pt>
                <c:pt idx="111">
                  <c:v>303467675</c:v>
                </c:pt>
                <c:pt idx="112">
                  <c:v>303467675</c:v>
                </c:pt>
                <c:pt idx="113">
                  <c:v>303467675</c:v>
                </c:pt>
                <c:pt idx="114">
                  <c:v>303467675</c:v>
                </c:pt>
                <c:pt idx="115">
                  <c:v>303467675</c:v>
                </c:pt>
                <c:pt idx="116">
                  <c:v>303467675</c:v>
                </c:pt>
                <c:pt idx="117">
                  <c:v>303467675</c:v>
                </c:pt>
                <c:pt idx="118">
                  <c:v>303467675</c:v>
                </c:pt>
                <c:pt idx="119">
                  <c:v>303467675</c:v>
                </c:pt>
                <c:pt idx="120">
                  <c:v>303467675</c:v>
                </c:pt>
                <c:pt idx="121">
                  <c:v>303467675</c:v>
                </c:pt>
                <c:pt idx="122">
                  <c:v>303467675</c:v>
                </c:pt>
                <c:pt idx="123">
                  <c:v>303467675</c:v>
                </c:pt>
                <c:pt idx="124">
                  <c:v>303467675</c:v>
                </c:pt>
                <c:pt idx="125">
                  <c:v>303467675</c:v>
                </c:pt>
                <c:pt idx="126">
                  <c:v>303467675</c:v>
                </c:pt>
                <c:pt idx="127">
                  <c:v>303467675</c:v>
                </c:pt>
                <c:pt idx="128">
                  <c:v>303467675</c:v>
                </c:pt>
                <c:pt idx="129">
                  <c:v>303467675</c:v>
                </c:pt>
                <c:pt idx="130">
                  <c:v>303467675</c:v>
                </c:pt>
                <c:pt idx="131">
                  <c:v>303467675</c:v>
                </c:pt>
                <c:pt idx="132">
                  <c:v>303467675</c:v>
                </c:pt>
                <c:pt idx="133">
                  <c:v>303467675</c:v>
                </c:pt>
                <c:pt idx="134">
                  <c:v>303467675</c:v>
                </c:pt>
                <c:pt idx="135">
                  <c:v>303467675</c:v>
                </c:pt>
                <c:pt idx="136">
                  <c:v>303467675</c:v>
                </c:pt>
                <c:pt idx="137">
                  <c:v>303467675</c:v>
                </c:pt>
                <c:pt idx="138">
                  <c:v>303467675</c:v>
                </c:pt>
                <c:pt idx="139">
                  <c:v>303467675</c:v>
                </c:pt>
                <c:pt idx="140">
                  <c:v>303467675</c:v>
                </c:pt>
                <c:pt idx="141">
                  <c:v>303467675</c:v>
                </c:pt>
                <c:pt idx="142">
                  <c:v>303467675</c:v>
                </c:pt>
                <c:pt idx="143">
                  <c:v>303467675</c:v>
                </c:pt>
                <c:pt idx="144">
                  <c:v>303467675</c:v>
                </c:pt>
                <c:pt idx="145">
                  <c:v>303467675</c:v>
                </c:pt>
                <c:pt idx="146">
                  <c:v>303467675</c:v>
                </c:pt>
                <c:pt idx="147">
                  <c:v>303467675</c:v>
                </c:pt>
                <c:pt idx="148">
                  <c:v>303467675</c:v>
                </c:pt>
                <c:pt idx="149">
                  <c:v>303467675</c:v>
                </c:pt>
                <c:pt idx="150">
                  <c:v>303467675</c:v>
                </c:pt>
                <c:pt idx="151">
                  <c:v>303467675</c:v>
                </c:pt>
                <c:pt idx="152">
                  <c:v>303467675</c:v>
                </c:pt>
                <c:pt idx="153">
                  <c:v>303467675</c:v>
                </c:pt>
                <c:pt idx="154">
                  <c:v>303467675</c:v>
                </c:pt>
                <c:pt idx="155">
                  <c:v>303467675</c:v>
                </c:pt>
              </c:numCache>
              <c:extLst xmlns:c15="http://schemas.microsoft.com/office/drawing/2012/chart"/>
            </c:numRef>
          </c:val>
          <c:smooth val="0"/>
        </c:ser>
        <c:dLbls>
          <c:showLegendKey val="0"/>
          <c:showVal val="0"/>
          <c:showCatName val="0"/>
          <c:showSerName val="0"/>
          <c:showPercent val="0"/>
          <c:showBubbleSize val="0"/>
        </c:dLbls>
        <c:smooth val="0"/>
        <c:axId val="1391560784"/>
        <c:axId val="1391561344"/>
        <c:extLst>
          <c:ext xmlns:c15="http://schemas.microsoft.com/office/drawing/2012/chart" uri="{02D57815-91ED-43cb-92C2-25804820EDAC}">
            <c15:filteredLineSeries>
              <c15:ser>
                <c:idx val="0"/>
                <c:order val="0"/>
                <c:tx>
                  <c:strRef>
                    <c:extLst>
                      <c:ext uri="{02D57815-91ED-43cb-92C2-25804820EDAC}">
                        <c15:formulaRef>
                          <c15:sqref>'Key Statistics'!$B$3</c15:sqref>
                        </c15:formulaRef>
                      </c:ext>
                    </c:extLst>
                    <c:strCache>
                      <c:ptCount val="1"/>
                    </c:strCache>
                  </c:strRef>
                </c:tx>
                <c:spPr>
                  <a:ln w="28575" cap="rnd">
                    <a:solidFill>
                      <a:schemeClr val="accent1"/>
                    </a:solidFill>
                    <a:round/>
                  </a:ln>
                  <a:effectLst/>
                </c:spPr>
                <c:marker>
                  <c:symbol val="none"/>
                </c:marker>
                <c:cat>
                  <c:numRef>
                    <c:extLst>
                      <c:ext uri="{02D57815-91ED-43cb-92C2-25804820EDAC}">
                        <c15:formulaRef>
                          <c15:sqref>'Key Statistics'!$A$4:$A$159</c15:sqref>
                        </c15:formulaRef>
                      </c:ext>
                    </c:extLst>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extLst>
                      <c:ext uri="{02D57815-91ED-43cb-92C2-25804820EDAC}">
                        <c15:formulaRef>
                          <c15:sqref>'Key Statistics'!$B$4:$B$159</c15:sqref>
                        </c15:formulaRef>
                      </c:ext>
                    </c:extLst>
                    <c:numCache>
                      <c:formatCode>General</c:formatCode>
                      <c:ptCount val="156"/>
                    </c:numCache>
                  </c:numRef>
                </c:val>
                <c:smooth val="0"/>
              </c15:ser>
            </c15:filteredLineSeries>
          </c:ext>
        </c:extLst>
      </c:lineChart>
      <c:catAx>
        <c:axId val="13915607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91561344"/>
        <c:crosses val="autoZero"/>
        <c:auto val="1"/>
        <c:lblAlgn val="ctr"/>
        <c:lblOffset val="100"/>
        <c:noMultiLvlLbl val="0"/>
      </c:catAx>
      <c:valAx>
        <c:axId val="139156134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915607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Infected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'Key Statistics'!$N$3</c:f>
              <c:strCache>
                <c:ptCount val="1"/>
                <c:pt idx="0">
                  <c:v>Pacific</c:v>
                </c:pt>
              </c:strCache>
            </c:strRef>
          </c:tx>
          <c:spPr>
            <a:ln w="28575" cap="rnd">
              <a:solidFill>
                <a:schemeClr val="accent1"/>
              </a:solidFill>
              <a:round/>
            </a:ln>
            <a:effectLst/>
          </c:spPr>
          <c:marker>
            <c:symbol val="none"/>
          </c:marker>
          <c:val>
            <c:numRef>
              <c:f>'Key Statistics'!$N$4:$N$159</c:f>
              <c:numCache>
                <c:formatCode>General</c:formatCode>
                <c:ptCount val="156"/>
                <c:pt idx="0">
                  <c:v>5</c:v>
                </c:pt>
                <c:pt idx="1">
                  <c:v>11</c:v>
                </c:pt>
                <c:pt idx="2">
                  <c:v>24</c:v>
                </c:pt>
                <c:pt idx="3">
                  <c:v>51</c:v>
                </c:pt>
                <c:pt idx="4">
                  <c:v>107</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1"/>
          <c:order val="1"/>
          <c:tx>
            <c:strRef>
              <c:f>'Key Statistics'!$O$3</c:f>
              <c:strCache>
                <c:ptCount val="1"/>
                <c:pt idx="0">
                  <c:v>Mountain</c:v>
                </c:pt>
              </c:strCache>
            </c:strRef>
          </c:tx>
          <c:spPr>
            <a:ln w="28575" cap="rnd">
              <a:solidFill>
                <a:schemeClr val="accent2"/>
              </a:solidFill>
              <a:round/>
            </a:ln>
            <a:effectLst/>
          </c:spPr>
          <c:marker>
            <c:symbol val="none"/>
          </c:marker>
          <c:val>
            <c:numRef>
              <c:f>'Key Statistics'!$O$4:$O$159</c:f>
              <c:numCache>
                <c:formatCode>General</c:formatCode>
                <c:ptCount val="1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2"/>
          <c:order val="2"/>
          <c:tx>
            <c:strRef>
              <c:f>'Key Statistics'!$P$3</c:f>
              <c:strCache>
                <c:ptCount val="1"/>
                <c:pt idx="0">
                  <c:v>West North Central</c:v>
                </c:pt>
              </c:strCache>
            </c:strRef>
          </c:tx>
          <c:spPr>
            <a:ln w="28575" cap="rnd">
              <a:solidFill>
                <a:schemeClr val="accent3"/>
              </a:solidFill>
              <a:round/>
            </a:ln>
            <a:effectLst/>
          </c:spPr>
          <c:marker>
            <c:symbol val="none"/>
          </c:marker>
          <c:val>
            <c:numRef>
              <c:f>'Key Statistics'!$P$4:$P$159</c:f>
              <c:numCache>
                <c:formatCode>General</c:formatCode>
                <c:ptCount val="1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3"/>
          <c:order val="3"/>
          <c:tx>
            <c:strRef>
              <c:f>'Key Statistics'!$Q$3</c:f>
              <c:strCache>
                <c:ptCount val="1"/>
                <c:pt idx="0">
                  <c:v>East North Central</c:v>
                </c:pt>
              </c:strCache>
            </c:strRef>
          </c:tx>
          <c:spPr>
            <a:ln w="28575" cap="rnd">
              <a:solidFill>
                <a:schemeClr val="accent4"/>
              </a:solidFill>
              <a:round/>
            </a:ln>
            <a:effectLst/>
          </c:spPr>
          <c:marker>
            <c:symbol val="none"/>
          </c:marker>
          <c:val>
            <c:numRef>
              <c:f>'Key Statistics'!$Q$4:$Q$159</c:f>
              <c:numCache>
                <c:formatCode>General</c:formatCode>
                <c:ptCount val="1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4"/>
          <c:order val="4"/>
          <c:tx>
            <c:strRef>
              <c:f>'Key Statistics'!$R$3</c:f>
              <c:strCache>
                <c:ptCount val="1"/>
                <c:pt idx="0">
                  <c:v>West South Central</c:v>
                </c:pt>
              </c:strCache>
            </c:strRef>
          </c:tx>
          <c:spPr>
            <a:ln w="28575" cap="rnd">
              <a:solidFill>
                <a:schemeClr val="accent5"/>
              </a:solidFill>
              <a:round/>
            </a:ln>
            <a:effectLst/>
          </c:spPr>
          <c:marker>
            <c:symbol val="none"/>
          </c:marker>
          <c:val>
            <c:numRef>
              <c:f>'Key Statistics'!$R$4:$R$159</c:f>
              <c:numCache>
                <c:formatCode>General</c:formatCode>
                <c:ptCount val="1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5"/>
          <c:order val="5"/>
          <c:tx>
            <c:strRef>
              <c:f>'Key Statistics'!$S$3</c:f>
              <c:strCache>
                <c:ptCount val="1"/>
                <c:pt idx="0">
                  <c:v>East South Central</c:v>
                </c:pt>
              </c:strCache>
            </c:strRef>
          </c:tx>
          <c:spPr>
            <a:ln w="28575" cap="rnd">
              <a:solidFill>
                <a:schemeClr val="accent6"/>
              </a:solidFill>
              <a:round/>
            </a:ln>
            <a:effectLst/>
          </c:spPr>
          <c:marker>
            <c:symbol val="none"/>
          </c:marker>
          <c:val>
            <c:numRef>
              <c:f>'Key Statistics'!$S$4:$S$159</c:f>
              <c:numCache>
                <c:formatCode>General</c:formatCode>
                <c:ptCount val="1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6"/>
          <c:order val="6"/>
          <c:tx>
            <c:strRef>
              <c:f>'Key Statistics'!$T$3</c:f>
              <c:strCache>
                <c:ptCount val="1"/>
                <c:pt idx="0">
                  <c:v>South Atlantic</c:v>
                </c:pt>
              </c:strCache>
            </c:strRef>
          </c:tx>
          <c:spPr>
            <a:ln w="28575" cap="rnd">
              <a:solidFill>
                <a:schemeClr val="accent1">
                  <a:lumMod val="60000"/>
                </a:schemeClr>
              </a:solidFill>
              <a:round/>
            </a:ln>
            <a:effectLst/>
          </c:spPr>
          <c:marker>
            <c:symbol val="none"/>
          </c:marker>
          <c:val>
            <c:numRef>
              <c:f>'Key Statistics'!$T$4:$T$159</c:f>
              <c:numCache>
                <c:formatCode>General</c:formatCode>
                <c:ptCount val="1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7"/>
          <c:order val="7"/>
          <c:tx>
            <c:strRef>
              <c:f>'Key Statistics'!$U$3</c:f>
              <c:strCache>
                <c:ptCount val="1"/>
                <c:pt idx="0">
                  <c:v>Middle Atlantic</c:v>
                </c:pt>
              </c:strCache>
            </c:strRef>
          </c:tx>
          <c:spPr>
            <a:ln w="28575" cap="rnd">
              <a:solidFill>
                <a:schemeClr val="accent2">
                  <a:lumMod val="60000"/>
                </a:schemeClr>
              </a:solidFill>
              <a:round/>
            </a:ln>
            <a:effectLst/>
          </c:spPr>
          <c:marker>
            <c:symbol val="none"/>
          </c:marker>
          <c:val>
            <c:numRef>
              <c:f>'Key Statistics'!$U$4:$U$159</c:f>
              <c:numCache>
                <c:formatCode>General</c:formatCode>
                <c:ptCount val="1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8"/>
          <c:order val="8"/>
          <c:tx>
            <c:strRef>
              <c:f>'Key Statistics'!$V$3</c:f>
              <c:strCache>
                <c:ptCount val="1"/>
                <c:pt idx="0">
                  <c:v>New England</c:v>
                </c:pt>
              </c:strCache>
            </c:strRef>
          </c:tx>
          <c:spPr>
            <a:ln w="28575" cap="rnd">
              <a:solidFill>
                <a:schemeClr val="accent3">
                  <a:lumMod val="60000"/>
                </a:schemeClr>
              </a:solidFill>
              <a:round/>
            </a:ln>
            <a:effectLst/>
          </c:spPr>
          <c:marker>
            <c:symbol val="none"/>
          </c:marker>
          <c:val>
            <c:numRef>
              <c:f>'Key Statistics'!$V$4:$V$159</c:f>
              <c:numCache>
                <c:formatCode>General</c:formatCode>
                <c:ptCount val="1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9"/>
          <c:order val="9"/>
          <c:tx>
            <c:strRef>
              <c:f>'Key Statistics'!$W$3</c:f>
              <c:strCache>
                <c:ptCount val="1"/>
                <c:pt idx="0">
                  <c:v>Total</c:v>
                </c:pt>
              </c:strCache>
              <c:extLst xmlns:c15="http://schemas.microsoft.com/office/drawing/2012/chart"/>
            </c:strRef>
          </c:tx>
          <c:spPr>
            <a:ln w="28575" cap="rnd">
              <a:solidFill>
                <a:schemeClr val="accent4">
                  <a:lumMod val="60000"/>
                </a:schemeClr>
              </a:solidFill>
              <a:round/>
            </a:ln>
            <a:effectLst/>
          </c:spPr>
          <c:marker>
            <c:symbol val="none"/>
          </c:marker>
          <c:val>
            <c:numRef>
              <c:f>'Key Statistics'!$W$4:$W$159</c:f>
              <c:numCache>
                <c:formatCode>General</c:formatCode>
                <c:ptCount val="156"/>
                <c:pt idx="0">
                  <c:v>5</c:v>
                </c:pt>
                <c:pt idx="1">
                  <c:v>11</c:v>
                </c:pt>
                <c:pt idx="2">
                  <c:v>24</c:v>
                </c:pt>
                <c:pt idx="3">
                  <c:v>51</c:v>
                </c:pt>
                <c:pt idx="4">
                  <c:v>107</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extLst xmlns:c15="http://schemas.microsoft.com/office/drawing/2012/chart"/>
            </c:numRef>
          </c:val>
          <c:smooth val="0"/>
        </c:ser>
        <c:dLbls>
          <c:showLegendKey val="0"/>
          <c:showVal val="0"/>
          <c:showCatName val="0"/>
          <c:showSerName val="0"/>
          <c:showPercent val="0"/>
          <c:showBubbleSize val="0"/>
        </c:dLbls>
        <c:smooth val="0"/>
        <c:axId val="1391569184"/>
        <c:axId val="1391569744"/>
        <c:extLst/>
      </c:lineChart>
      <c:catAx>
        <c:axId val="13915691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91569744"/>
        <c:crosses val="autoZero"/>
        <c:auto val="1"/>
        <c:lblAlgn val="ctr"/>
        <c:lblOffset val="100"/>
        <c:noMultiLvlLbl val="0"/>
      </c:catAx>
      <c:valAx>
        <c:axId val="139156974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915691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12</xdr:col>
      <xdr:colOff>338044</xdr:colOff>
      <xdr:row>0</xdr:row>
      <xdr:rowOff>79935</xdr:rowOff>
    </xdr:from>
    <xdr:to>
      <xdr:col>20</xdr:col>
      <xdr:colOff>240552</xdr:colOff>
      <xdr:row>15</xdr:row>
      <xdr:rowOff>60884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307975</xdr:colOff>
      <xdr:row>2</xdr:row>
      <xdr:rowOff>53975</xdr:rowOff>
    </xdr:from>
    <xdr:to>
      <xdr:col>9</xdr:col>
      <xdr:colOff>612775</xdr:colOff>
      <xdr:row>17</xdr:row>
      <xdr:rowOff>34925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386442</xdr:colOff>
      <xdr:row>2</xdr:row>
      <xdr:rowOff>180975</xdr:rowOff>
    </xdr:from>
    <xdr:to>
      <xdr:col>22</xdr:col>
      <xdr:colOff>83456</xdr:colOff>
      <xdr:row>17</xdr:row>
      <xdr:rowOff>161925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H21"/>
  <sheetViews>
    <sheetView zoomScale="85" zoomScaleNormal="85" workbookViewId="0">
      <selection activeCell="A23" sqref="A23"/>
    </sheetView>
  </sheetViews>
  <sheetFormatPr defaultRowHeight="14.5" x14ac:dyDescent="0.35"/>
  <sheetData>
    <row r="1" spans="1:34" x14ac:dyDescent="0.35">
      <c r="B1" t="s">
        <v>74</v>
      </c>
      <c r="C1">
        <v>1</v>
      </c>
    </row>
    <row r="2" spans="1:34" x14ac:dyDescent="0.35">
      <c r="B2" t="s">
        <v>93</v>
      </c>
      <c r="C2" s="32">
        <v>3</v>
      </c>
    </row>
    <row r="3" spans="1:34" x14ac:dyDescent="0.35">
      <c r="K3" s="55" t="s">
        <v>105</v>
      </c>
      <c r="L3" s="55"/>
      <c r="M3" s="55"/>
      <c r="Q3" s="43"/>
      <c r="R3" s="43"/>
      <c r="S3" s="43"/>
    </row>
    <row r="4" spans="1:34" x14ac:dyDescent="0.35">
      <c r="A4" s="1" t="s">
        <v>97</v>
      </c>
      <c r="C4" s="33" t="s">
        <v>93</v>
      </c>
      <c r="D4" s="33"/>
      <c r="E4" s="33"/>
      <c r="F4" s="33"/>
      <c r="G4" s="33"/>
      <c r="H4" s="33"/>
      <c r="I4" s="33"/>
      <c r="J4" s="33"/>
      <c r="K4" s="33"/>
      <c r="L4" s="33" t="s">
        <v>95</v>
      </c>
      <c r="M4" s="33" t="s">
        <v>96</v>
      </c>
      <c r="N4" s="33"/>
      <c r="O4" s="33"/>
      <c r="P4" s="33"/>
      <c r="Q4" s="33"/>
      <c r="R4" s="33"/>
      <c r="S4" s="33"/>
      <c r="T4" s="33"/>
      <c r="U4" s="33"/>
      <c r="V4" s="33"/>
      <c r="W4" s="33"/>
      <c r="X4" s="33"/>
      <c r="Y4" s="33"/>
      <c r="Z4" s="33"/>
      <c r="AA4" s="33"/>
      <c r="AB4" s="33"/>
      <c r="AC4" s="33"/>
      <c r="AD4" s="33"/>
      <c r="AE4" s="33"/>
      <c r="AF4" s="33"/>
      <c r="AG4" s="33"/>
      <c r="AH4" s="33"/>
    </row>
    <row r="5" spans="1:34" x14ac:dyDescent="0.35">
      <c r="B5" s="45">
        <f ca="1">_xlfn.IFNA(MATCH(0,'Key Statistics'!$L$4:$L$159,0),1000)</f>
        <v>1000</v>
      </c>
      <c r="C5">
        <v>1</v>
      </c>
      <c r="D5">
        <v>2</v>
      </c>
      <c r="E5">
        <v>3</v>
      </c>
      <c r="K5" s="33"/>
      <c r="L5" s="33" t="s">
        <v>102</v>
      </c>
      <c r="M5" s="33" t="s">
        <v>103</v>
      </c>
      <c r="Q5" s="33"/>
      <c r="R5" s="33"/>
    </row>
    <row r="6" spans="1:34" x14ac:dyDescent="0.35">
      <c r="A6" t="s">
        <v>74</v>
      </c>
      <c r="B6" s="33">
        <v>1</v>
      </c>
      <c r="C6">
        <f t="dataTable" ref="C6:E14" dt2D="1" dtr="1" r1="C2" r2="C1" ca="1"/>
        <v>1000</v>
      </c>
      <c r="D6">
        <v>1000</v>
      </c>
      <c r="E6">
        <v>1000</v>
      </c>
      <c r="K6" t="s">
        <v>98</v>
      </c>
      <c r="L6" t="s">
        <v>106</v>
      </c>
      <c r="M6" t="s">
        <v>106</v>
      </c>
    </row>
    <row r="7" spans="1:34" x14ac:dyDescent="0.35">
      <c r="B7" s="33">
        <v>2</v>
      </c>
      <c r="C7">
        <v>1000</v>
      </c>
      <c r="D7">
        <v>1000</v>
      </c>
      <c r="E7">
        <v>1000</v>
      </c>
      <c r="K7" t="s">
        <v>99</v>
      </c>
      <c r="L7" t="s">
        <v>104</v>
      </c>
      <c r="M7" t="s">
        <v>104</v>
      </c>
    </row>
    <row r="8" spans="1:34" x14ac:dyDescent="0.35">
      <c r="B8" s="33">
        <v>3</v>
      </c>
      <c r="C8">
        <v>1000</v>
      </c>
      <c r="D8">
        <v>1000</v>
      </c>
      <c r="E8">
        <v>1000</v>
      </c>
      <c r="K8" t="s">
        <v>100</v>
      </c>
      <c r="L8" t="s">
        <v>107</v>
      </c>
      <c r="M8" t="s">
        <v>107</v>
      </c>
      <c r="Q8" s="14"/>
      <c r="R8" s="14"/>
    </row>
    <row r="9" spans="1:34" x14ac:dyDescent="0.35">
      <c r="B9" s="33">
        <v>4</v>
      </c>
      <c r="C9">
        <v>1000</v>
      </c>
      <c r="D9">
        <v>1000</v>
      </c>
      <c r="E9">
        <v>1000</v>
      </c>
      <c r="K9" t="s">
        <v>101</v>
      </c>
      <c r="L9" t="s">
        <v>104</v>
      </c>
      <c r="M9" t="s">
        <v>104</v>
      </c>
    </row>
    <row r="10" spans="1:34" x14ac:dyDescent="0.35">
      <c r="B10" s="33">
        <v>5</v>
      </c>
      <c r="C10">
        <v>1000</v>
      </c>
      <c r="D10">
        <v>1000</v>
      </c>
      <c r="E10">
        <v>1000</v>
      </c>
    </row>
    <row r="11" spans="1:34" x14ac:dyDescent="0.35">
      <c r="B11" s="33">
        <v>6</v>
      </c>
      <c r="C11">
        <v>1000</v>
      </c>
      <c r="D11">
        <v>1000</v>
      </c>
      <c r="E11">
        <v>1000</v>
      </c>
    </row>
    <row r="12" spans="1:34" x14ac:dyDescent="0.35">
      <c r="B12" s="33">
        <v>7</v>
      </c>
      <c r="C12">
        <v>1000</v>
      </c>
      <c r="D12">
        <v>1000</v>
      </c>
      <c r="E12">
        <v>1000</v>
      </c>
    </row>
    <row r="13" spans="1:34" x14ac:dyDescent="0.35">
      <c r="B13" s="33">
        <v>8</v>
      </c>
      <c r="C13">
        <v>1000</v>
      </c>
      <c r="D13">
        <v>1000</v>
      </c>
      <c r="E13">
        <v>1000</v>
      </c>
    </row>
    <row r="14" spans="1:34" x14ac:dyDescent="0.35">
      <c r="B14" s="33">
        <v>9</v>
      </c>
      <c r="C14">
        <v>1000</v>
      </c>
      <c r="D14">
        <v>1000</v>
      </c>
      <c r="E14">
        <v>1000</v>
      </c>
    </row>
    <row r="15" spans="1:34" x14ac:dyDescent="0.35">
      <c r="B15" s="31"/>
    </row>
    <row r="16" spans="1:34" x14ac:dyDescent="0.35">
      <c r="A16" t="s">
        <v>223</v>
      </c>
      <c r="B16" s="31"/>
    </row>
    <row r="17" spans="1:3" x14ac:dyDescent="0.35">
      <c r="A17" s="45">
        <f ca="1">IF('Key Statistics'!BG159-'Key Statistics'!BG158&lt;0,1,0)</f>
        <v>0</v>
      </c>
      <c r="C17" t="s">
        <v>224</v>
      </c>
    </row>
    <row r="18" spans="1:3" x14ac:dyDescent="0.35">
      <c r="C18" t="s">
        <v>225</v>
      </c>
    </row>
    <row r="19" spans="1:3" x14ac:dyDescent="0.35">
      <c r="A19" t="s">
        <v>348</v>
      </c>
    </row>
    <row r="20" spans="1:3" x14ac:dyDescent="0.35">
      <c r="A20" s="45">
        <f ca="1">IF(B5=1000,0,1)</f>
        <v>0</v>
      </c>
      <c r="C20" t="s">
        <v>349</v>
      </c>
    </row>
    <row r="21" spans="1:3" x14ac:dyDescent="0.35">
      <c r="C21" t="s">
        <v>350</v>
      </c>
    </row>
  </sheetData>
  <mergeCells count="1">
    <mergeCell ref="K3:M3"/>
  </mergeCells>
  <conditionalFormatting sqref="C6:E16 T6:AH16">
    <cfRule type="colorScale" priority="1">
      <colorScale>
        <cfvo type="min"/>
        <cfvo type="percentile" val="50"/>
        <cfvo type="max"/>
        <color rgb="FFF8696B"/>
        <color rgb="FFFCFCFF"/>
        <color rgb="FF63BE7B"/>
      </colorScale>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7"/>
  <sheetViews>
    <sheetView workbookViewId="0"/>
  </sheetViews>
  <sheetFormatPr defaultRowHeight="14.5" x14ac:dyDescent="0.35"/>
  <cols>
    <col min="1" max="5" width="36.54296875" customWidth="1"/>
  </cols>
  <sheetData>
    <row r="1" spans="1:16" x14ac:dyDescent="0.35">
      <c r="A1" s="13" t="s">
        <v>52</v>
      </c>
    </row>
    <row r="2" spans="1:16" x14ac:dyDescent="0.35">
      <c r="P2">
        <f ca="1">_xll.CB.RecalcCounterFN()</f>
        <v>1001</v>
      </c>
    </row>
    <row r="3" spans="1:16" x14ac:dyDescent="0.35">
      <c r="A3" t="s">
        <v>53</v>
      </c>
      <c r="B3" t="s">
        <v>54</v>
      </c>
      <c r="C3">
        <v>0</v>
      </c>
    </row>
    <row r="4" spans="1:16" x14ac:dyDescent="0.35">
      <c r="A4" t="s">
        <v>55</v>
      </c>
    </row>
    <row r="5" spans="1:16" x14ac:dyDescent="0.35">
      <c r="A5" t="s">
        <v>56</v>
      </c>
    </row>
    <row r="7" spans="1:16" x14ac:dyDescent="0.35">
      <c r="A7" s="13" t="s">
        <v>57</v>
      </c>
      <c r="B7" t="s">
        <v>58</v>
      </c>
    </row>
    <row r="8" spans="1:16" x14ac:dyDescent="0.35">
      <c r="B8">
        <v>5</v>
      </c>
    </row>
    <row r="10" spans="1:16" x14ac:dyDescent="0.35">
      <c r="A10" t="s">
        <v>59</v>
      </c>
    </row>
    <row r="11" spans="1:16" x14ac:dyDescent="0.35">
      <c r="A11" t="e">
        <f>CB_DATA_!#REF!</f>
        <v>#REF!</v>
      </c>
      <c r="B11" t="e">
        <f>Model!#REF!</f>
        <v>#REF!</v>
      </c>
      <c r="C11" t="e">
        <f>Sensitivity!#REF!</f>
        <v>#REF!</v>
      </c>
      <c r="D11" t="e">
        <f>Assumptions!#REF!</f>
        <v>#REF!</v>
      </c>
      <c r="E11" t="e">
        <f>'Budget Decisions'!#REF!</f>
        <v>#REF!</v>
      </c>
    </row>
    <row r="13" spans="1:16" x14ac:dyDescent="0.35">
      <c r="A13" t="s">
        <v>60</v>
      </c>
    </row>
    <row r="14" spans="1:16" x14ac:dyDescent="0.35">
      <c r="A14" t="s">
        <v>64</v>
      </c>
      <c r="B14" t="s">
        <v>68</v>
      </c>
      <c r="C14" t="s">
        <v>220</v>
      </c>
      <c r="D14" t="s">
        <v>226</v>
      </c>
      <c r="E14" t="s">
        <v>346</v>
      </c>
    </row>
    <row r="16" spans="1:16" x14ac:dyDescent="0.35">
      <c r="A16" t="s">
        <v>61</v>
      </c>
    </row>
    <row r="19" spans="1:5" x14ac:dyDescent="0.35">
      <c r="A19" t="s">
        <v>62</v>
      </c>
    </row>
    <row r="20" spans="1:5" x14ac:dyDescent="0.35">
      <c r="A20">
        <v>28</v>
      </c>
      <c r="B20">
        <v>697</v>
      </c>
      <c r="C20">
        <v>31</v>
      </c>
      <c r="D20">
        <v>26</v>
      </c>
      <c r="E20">
        <v>31</v>
      </c>
    </row>
    <row r="25" spans="1:5" x14ac:dyDescent="0.35">
      <c r="A25" s="13" t="s">
        <v>63</v>
      </c>
    </row>
    <row r="26" spans="1:5" x14ac:dyDescent="0.35">
      <c r="A26" s="30" t="s">
        <v>65</v>
      </c>
      <c r="B26" s="30" t="s">
        <v>341</v>
      </c>
      <c r="C26" s="30" t="s">
        <v>108</v>
      </c>
      <c r="E26" s="30" t="s">
        <v>108</v>
      </c>
    </row>
    <row r="27" spans="1:5" x14ac:dyDescent="0.35">
      <c r="A27" t="s">
        <v>66</v>
      </c>
      <c r="B27" t="s">
        <v>351</v>
      </c>
      <c r="C27" t="s">
        <v>577</v>
      </c>
      <c r="E27" t="s">
        <v>576</v>
      </c>
    </row>
    <row r="28" spans="1:5" x14ac:dyDescent="0.35">
      <c r="A28" s="30" t="s">
        <v>67</v>
      </c>
      <c r="B28" s="30" t="s">
        <v>67</v>
      </c>
      <c r="C28" s="30" t="s">
        <v>67</v>
      </c>
      <c r="E28" s="30" t="s">
        <v>67</v>
      </c>
    </row>
    <row r="29" spans="1:5" x14ac:dyDescent="0.35">
      <c r="B29" s="30" t="s">
        <v>65</v>
      </c>
      <c r="C29" s="30" t="s">
        <v>65</v>
      </c>
      <c r="E29" s="30" t="s">
        <v>65</v>
      </c>
    </row>
    <row r="30" spans="1:5" x14ac:dyDescent="0.35">
      <c r="B30" t="s">
        <v>109</v>
      </c>
      <c r="C30" t="s">
        <v>345</v>
      </c>
      <c r="E30" t="s">
        <v>347</v>
      </c>
    </row>
    <row r="31" spans="1:5" x14ac:dyDescent="0.35">
      <c r="B31" s="30" t="s">
        <v>67</v>
      </c>
      <c r="C31" s="30" t="s">
        <v>67</v>
      </c>
      <c r="E31" s="30" t="s">
        <v>67</v>
      </c>
    </row>
    <row r="32" spans="1:5" x14ac:dyDescent="0.35">
      <c r="B32" s="30" t="s">
        <v>342</v>
      </c>
    </row>
    <row r="33" spans="2:2" x14ac:dyDescent="0.35">
      <c r="B33" t="s">
        <v>352</v>
      </c>
    </row>
    <row r="34" spans="2:2" x14ac:dyDescent="0.35">
      <c r="B34" s="30" t="s">
        <v>67</v>
      </c>
    </row>
    <row r="35" spans="2:2" x14ac:dyDescent="0.35">
      <c r="B35" s="30" t="s">
        <v>343</v>
      </c>
    </row>
    <row r="36" spans="2:2" x14ac:dyDescent="0.35">
      <c r="B36" t="s">
        <v>353</v>
      </c>
    </row>
    <row r="37" spans="2:2" x14ac:dyDescent="0.35">
      <c r="B37" s="30" t="s">
        <v>67</v>
      </c>
    </row>
    <row r="38" spans="2:2" x14ac:dyDescent="0.35">
      <c r="B38" s="30" t="s">
        <v>344</v>
      </c>
    </row>
    <row r="39" spans="2:2" x14ac:dyDescent="0.35">
      <c r="B39" t="s">
        <v>354</v>
      </c>
    </row>
    <row r="40" spans="2:2" x14ac:dyDescent="0.35">
      <c r="B40" s="30" t="s">
        <v>67</v>
      </c>
    </row>
    <row r="41" spans="2:2" x14ac:dyDescent="0.35">
      <c r="B41" s="30" t="s">
        <v>335</v>
      </c>
    </row>
    <row r="42" spans="2:2" x14ac:dyDescent="0.35">
      <c r="B42" t="s">
        <v>355</v>
      </c>
    </row>
    <row r="43" spans="2:2" x14ac:dyDescent="0.35">
      <c r="B43" s="30" t="s">
        <v>67</v>
      </c>
    </row>
    <row r="44" spans="2:2" x14ac:dyDescent="0.35">
      <c r="B44" s="30" t="s">
        <v>336</v>
      </c>
    </row>
    <row r="45" spans="2:2" x14ac:dyDescent="0.35">
      <c r="B45" t="s">
        <v>356</v>
      </c>
    </row>
    <row r="46" spans="2:2" x14ac:dyDescent="0.35">
      <c r="B46" s="30" t="s">
        <v>67</v>
      </c>
    </row>
    <row r="47" spans="2:2" x14ac:dyDescent="0.35">
      <c r="B47" s="30" t="s">
        <v>337</v>
      </c>
    </row>
    <row r="48" spans="2:2" x14ac:dyDescent="0.35">
      <c r="B48" t="s">
        <v>357</v>
      </c>
    </row>
    <row r="49" spans="2:2" x14ac:dyDescent="0.35">
      <c r="B49" s="30" t="s">
        <v>67</v>
      </c>
    </row>
    <row r="50" spans="2:2" x14ac:dyDescent="0.35">
      <c r="B50" s="30" t="s">
        <v>338</v>
      </c>
    </row>
    <row r="51" spans="2:2" x14ac:dyDescent="0.35">
      <c r="B51" t="s">
        <v>358</v>
      </c>
    </row>
    <row r="52" spans="2:2" x14ac:dyDescent="0.35">
      <c r="B52" s="30" t="s">
        <v>67</v>
      </c>
    </row>
    <row r="53" spans="2:2" x14ac:dyDescent="0.35">
      <c r="B53" s="30" t="s">
        <v>339</v>
      </c>
    </row>
    <row r="54" spans="2:2" x14ac:dyDescent="0.35">
      <c r="B54" t="s">
        <v>359</v>
      </c>
    </row>
    <row r="55" spans="2:2" x14ac:dyDescent="0.35">
      <c r="B55" s="30" t="s">
        <v>67</v>
      </c>
    </row>
    <row r="56" spans="2:2" x14ac:dyDescent="0.35">
      <c r="B56" s="30" t="s">
        <v>340</v>
      </c>
    </row>
    <row r="57" spans="2:2" x14ac:dyDescent="0.35">
      <c r="B57" t="s">
        <v>360</v>
      </c>
    </row>
    <row r="58" spans="2:2" x14ac:dyDescent="0.35">
      <c r="B58" s="30" t="s">
        <v>67</v>
      </c>
    </row>
    <row r="59" spans="2:2" x14ac:dyDescent="0.35">
      <c r="B59" s="30" t="s">
        <v>328</v>
      </c>
    </row>
    <row r="60" spans="2:2" x14ac:dyDescent="0.35">
      <c r="B60" t="s">
        <v>361</v>
      </c>
    </row>
    <row r="61" spans="2:2" x14ac:dyDescent="0.35">
      <c r="B61" s="30" t="s">
        <v>67</v>
      </c>
    </row>
    <row r="62" spans="2:2" x14ac:dyDescent="0.35">
      <c r="B62" s="30" t="s">
        <v>329</v>
      </c>
    </row>
    <row r="63" spans="2:2" x14ac:dyDescent="0.35">
      <c r="B63" t="s">
        <v>362</v>
      </c>
    </row>
    <row r="64" spans="2:2" x14ac:dyDescent="0.35">
      <c r="B64" s="30" t="s">
        <v>67</v>
      </c>
    </row>
    <row r="65" spans="2:2" x14ac:dyDescent="0.35">
      <c r="B65" s="30" t="s">
        <v>330</v>
      </c>
    </row>
    <row r="66" spans="2:2" x14ac:dyDescent="0.35">
      <c r="B66" t="s">
        <v>363</v>
      </c>
    </row>
    <row r="67" spans="2:2" x14ac:dyDescent="0.35">
      <c r="B67" s="30" t="s">
        <v>67</v>
      </c>
    </row>
    <row r="68" spans="2:2" x14ac:dyDescent="0.35">
      <c r="B68" s="30" t="s">
        <v>331</v>
      </c>
    </row>
    <row r="69" spans="2:2" x14ac:dyDescent="0.35">
      <c r="B69" t="s">
        <v>364</v>
      </c>
    </row>
    <row r="70" spans="2:2" x14ac:dyDescent="0.35">
      <c r="B70" s="30" t="s">
        <v>67</v>
      </c>
    </row>
    <row r="71" spans="2:2" x14ac:dyDescent="0.35">
      <c r="B71" s="30" t="s">
        <v>332</v>
      </c>
    </row>
    <row r="72" spans="2:2" x14ac:dyDescent="0.35">
      <c r="B72" t="s">
        <v>365</v>
      </c>
    </row>
    <row r="73" spans="2:2" x14ac:dyDescent="0.35">
      <c r="B73" s="30" t="s">
        <v>67</v>
      </c>
    </row>
    <row r="74" spans="2:2" x14ac:dyDescent="0.35">
      <c r="B74" s="30" t="s">
        <v>333</v>
      </c>
    </row>
    <row r="75" spans="2:2" x14ac:dyDescent="0.35">
      <c r="B75" t="s">
        <v>366</v>
      </c>
    </row>
    <row r="76" spans="2:2" x14ac:dyDescent="0.35">
      <c r="B76" s="30" t="s">
        <v>67</v>
      </c>
    </row>
    <row r="77" spans="2:2" x14ac:dyDescent="0.35">
      <c r="B77" s="30" t="s">
        <v>334</v>
      </c>
    </row>
    <row r="78" spans="2:2" x14ac:dyDescent="0.35">
      <c r="B78" t="s">
        <v>367</v>
      </c>
    </row>
    <row r="79" spans="2:2" x14ac:dyDescent="0.35">
      <c r="B79" s="30" t="s">
        <v>67</v>
      </c>
    </row>
    <row r="80" spans="2:2" x14ac:dyDescent="0.35">
      <c r="B80" s="30" t="s">
        <v>322</v>
      </c>
    </row>
    <row r="81" spans="2:2" x14ac:dyDescent="0.35">
      <c r="B81" t="s">
        <v>368</v>
      </c>
    </row>
    <row r="82" spans="2:2" x14ac:dyDescent="0.35">
      <c r="B82" s="30" t="s">
        <v>67</v>
      </c>
    </row>
    <row r="83" spans="2:2" x14ac:dyDescent="0.35">
      <c r="B83" s="30" t="s">
        <v>323</v>
      </c>
    </row>
    <row r="84" spans="2:2" x14ac:dyDescent="0.35">
      <c r="B84" t="s">
        <v>369</v>
      </c>
    </row>
    <row r="85" spans="2:2" x14ac:dyDescent="0.35">
      <c r="B85" s="30" t="s">
        <v>67</v>
      </c>
    </row>
    <row r="86" spans="2:2" x14ac:dyDescent="0.35">
      <c r="B86" s="30" t="s">
        <v>324</v>
      </c>
    </row>
    <row r="87" spans="2:2" x14ac:dyDescent="0.35">
      <c r="B87" t="s">
        <v>370</v>
      </c>
    </row>
    <row r="88" spans="2:2" x14ac:dyDescent="0.35">
      <c r="B88" s="30" t="s">
        <v>67</v>
      </c>
    </row>
    <row r="89" spans="2:2" x14ac:dyDescent="0.35">
      <c r="B89" s="30" t="s">
        <v>325</v>
      </c>
    </row>
    <row r="90" spans="2:2" x14ac:dyDescent="0.35">
      <c r="B90" t="s">
        <v>371</v>
      </c>
    </row>
    <row r="91" spans="2:2" x14ac:dyDescent="0.35">
      <c r="B91" s="30" t="s">
        <v>67</v>
      </c>
    </row>
    <row r="92" spans="2:2" x14ac:dyDescent="0.35">
      <c r="B92" s="30" t="s">
        <v>326</v>
      </c>
    </row>
    <row r="93" spans="2:2" x14ac:dyDescent="0.35">
      <c r="B93" t="s">
        <v>372</v>
      </c>
    </row>
    <row r="94" spans="2:2" x14ac:dyDescent="0.35">
      <c r="B94" s="30" t="s">
        <v>67</v>
      </c>
    </row>
    <row r="95" spans="2:2" x14ac:dyDescent="0.35">
      <c r="B95" s="30" t="s">
        <v>327</v>
      </c>
    </row>
    <row r="96" spans="2:2" x14ac:dyDescent="0.35">
      <c r="B96" t="s">
        <v>373</v>
      </c>
    </row>
    <row r="97" spans="2:2" x14ac:dyDescent="0.35">
      <c r="B97" s="30" t="s">
        <v>67</v>
      </c>
    </row>
    <row r="98" spans="2:2" x14ac:dyDescent="0.35">
      <c r="B98" s="30" t="s">
        <v>316</v>
      </c>
    </row>
    <row r="99" spans="2:2" x14ac:dyDescent="0.35">
      <c r="B99" t="s">
        <v>374</v>
      </c>
    </row>
    <row r="100" spans="2:2" x14ac:dyDescent="0.35">
      <c r="B100" s="30" t="s">
        <v>67</v>
      </c>
    </row>
    <row r="101" spans="2:2" x14ac:dyDescent="0.35">
      <c r="B101" s="30" t="s">
        <v>317</v>
      </c>
    </row>
    <row r="102" spans="2:2" x14ac:dyDescent="0.35">
      <c r="B102" t="s">
        <v>375</v>
      </c>
    </row>
    <row r="103" spans="2:2" x14ac:dyDescent="0.35">
      <c r="B103" s="30" t="s">
        <v>67</v>
      </c>
    </row>
    <row r="104" spans="2:2" x14ac:dyDescent="0.35">
      <c r="B104" s="30" t="s">
        <v>318</v>
      </c>
    </row>
    <row r="105" spans="2:2" x14ac:dyDescent="0.35">
      <c r="B105" t="s">
        <v>376</v>
      </c>
    </row>
    <row r="106" spans="2:2" x14ac:dyDescent="0.35">
      <c r="B106" s="30" t="s">
        <v>67</v>
      </c>
    </row>
    <row r="107" spans="2:2" x14ac:dyDescent="0.35">
      <c r="B107" s="30" t="s">
        <v>319</v>
      </c>
    </row>
    <row r="108" spans="2:2" x14ac:dyDescent="0.35">
      <c r="B108" t="s">
        <v>377</v>
      </c>
    </row>
    <row r="109" spans="2:2" x14ac:dyDescent="0.35">
      <c r="B109" s="30" t="s">
        <v>67</v>
      </c>
    </row>
    <row r="110" spans="2:2" x14ac:dyDescent="0.35">
      <c r="B110" s="30" t="s">
        <v>320</v>
      </c>
    </row>
    <row r="111" spans="2:2" x14ac:dyDescent="0.35">
      <c r="B111" t="s">
        <v>378</v>
      </c>
    </row>
    <row r="112" spans="2:2" x14ac:dyDescent="0.35">
      <c r="B112" s="30" t="s">
        <v>67</v>
      </c>
    </row>
    <row r="113" spans="2:2" x14ac:dyDescent="0.35">
      <c r="B113" s="30" t="s">
        <v>321</v>
      </c>
    </row>
    <row r="114" spans="2:2" x14ac:dyDescent="0.35">
      <c r="B114" t="s">
        <v>379</v>
      </c>
    </row>
    <row r="115" spans="2:2" x14ac:dyDescent="0.35">
      <c r="B115" s="30" t="s">
        <v>67</v>
      </c>
    </row>
    <row r="116" spans="2:2" x14ac:dyDescent="0.35">
      <c r="B116" s="30" t="s">
        <v>310</v>
      </c>
    </row>
    <row r="117" spans="2:2" x14ac:dyDescent="0.35">
      <c r="B117" t="s">
        <v>380</v>
      </c>
    </row>
    <row r="118" spans="2:2" x14ac:dyDescent="0.35">
      <c r="B118" s="30" t="s">
        <v>67</v>
      </c>
    </row>
    <row r="119" spans="2:2" x14ac:dyDescent="0.35">
      <c r="B119" s="30" t="s">
        <v>311</v>
      </c>
    </row>
    <row r="120" spans="2:2" x14ac:dyDescent="0.35">
      <c r="B120" t="s">
        <v>381</v>
      </c>
    </row>
    <row r="121" spans="2:2" x14ac:dyDescent="0.35">
      <c r="B121" s="30" t="s">
        <v>67</v>
      </c>
    </row>
    <row r="122" spans="2:2" x14ac:dyDescent="0.35">
      <c r="B122" s="30" t="s">
        <v>312</v>
      </c>
    </row>
    <row r="123" spans="2:2" x14ac:dyDescent="0.35">
      <c r="B123" t="s">
        <v>382</v>
      </c>
    </row>
    <row r="124" spans="2:2" x14ac:dyDescent="0.35">
      <c r="B124" s="30" t="s">
        <v>67</v>
      </c>
    </row>
    <row r="125" spans="2:2" x14ac:dyDescent="0.35">
      <c r="B125" s="30" t="s">
        <v>313</v>
      </c>
    </row>
    <row r="126" spans="2:2" x14ac:dyDescent="0.35">
      <c r="B126" t="s">
        <v>383</v>
      </c>
    </row>
    <row r="127" spans="2:2" x14ac:dyDescent="0.35">
      <c r="B127" s="30" t="s">
        <v>67</v>
      </c>
    </row>
    <row r="128" spans="2:2" x14ac:dyDescent="0.35">
      <c r="B128" s="30" t="s">
        <v>314</v>
      </c>
    </row>
    <row r="129" spans="2:2" x14ac:dyDescent="0.35">
      <c r="B129" t="s">
        <v>384</v>
      </c>
    </row>
    <row r="130" spans="2:2" x14ac:dyDescent="0.35">
      <c r="B130" s="30" t="s">
        <v>67</v>
      </c>
    </row>
    <row r="131" spans="2:2" x14ac:dyDescent="0.35">
      <c r="B131" s="30" t="s">
        <v>315</v>
      </c>
    </row>
    <row r="132" spans="2:2" x14ac:dyDescent="0.35">
      <c r="B132" t="s">
        <v>385</v>
      </c>
    </row>
    <row r="133" spans="2:2" x14ac:dyDescent="0.35">
      <c r="B133" s="30" t="s">
        <v>67</v>
      </c>
    </row>
    <row r="134" spans="2:2" x14ac:dyDescent="0.35">
      <c r="B134" s="30" t="s">
        <v>303</v>
      </c>
    </row>
    <row r="135" spans="2:2" x14ac:dyDescent="0.35">
      <c r="B135" t="s">
        <v>386</v>
      </c>
    </row>
    <row r="136" spans="2:2" x14ac:dyDescent="0.35">
      <c r="B136" s="30" t="s">
        <v>67</v>
      </c>
    </row>
    <row r="137" spans="2:2" x14ac:dyDescent="0.35">
      <c r="B137" s="30" t="s">
        <v>304</v>
      </c>
    </row>
    <row r="138" spans="2:2" x14ac:dyDescent="0.35">
      <c r="B138" t="s">
        <v>387</v>
      </c>
    </row>
    <row r="139" spans="2:2" x14ac:dyDescent="0.35">
      <c r="B139" s="30" t="s">
        <v>67</v>
      </c>
    </row>
    <row r="140" spans="2:2" x14ac:dyDescent="0.35">
      <c r="B140" s="30" t="s">
        <v>305</v>
      </c>
    </row>
    <row r="141" spans="2:2" x14ac:dyDescent="0.35">
      <c r="B141" t="s">
        <v>388</v>
      </c>
    </row>
    <row r="142" spans="2:2" x14ac:dyDescent="0.35">
      <c r="B142" s="30" t="s">
        <v>67</v>
      </c>
    </row>
    <row r="143" spans="2:2" x14ac:dyDescent="0.35">
      <c r="B143" s="30" t="s">
        <v>306</v>
      </c>
    </row>
    <row r="144" spans="2:2" x14ac:dyDescent="0.35">
      <c r="B144" t="s">
        <v>389</v>
      </c>
    </row>
    <row r="145" spans="2:2" x14ac:dyDescent="0.35">
      <c r="B145" s="30" t="s">
        <v>67</v>
      </c>
    </row>
    <row r="146" spans="2:2" x14ac:dyDescent="0.35">
      <c r="B146" s="30" t="s">
        <v>307</v>
      </c>
    </row>
    <row r="147" spans="2:2" x14ac:dyDescent="0.35">
      <c r="B147" t="s">
        <v>390</v>
      </c>
    </row>
    <row r="148" spans="2:2" x14ac:dyDescent="0.35">
      <c r="B148" s="30" t="s">
        <v>67</v>
      </c>
    </row>
    <row r="149" spans="2:2" x14ac:dyDescent="0.35">
      <c r="B149" s="30" t="s">
        <v>308</v>
      </c>
    </row>
    <row r="150" spans="2:2" x14ac:dyDescent="0.35">
      <c r="B150" t="s">
        <v>391</v>
      </c>
    </row>
    <row r="151" spans="2:2" x14ac:dyDescent="0.35">
      <c r="B151" s="30" t="s">
        <v>67</v>
      </c>
    </row>
    <row r="152" spans="2:2" x14ac:dyDescent="0.35">
      <c r="B152" s="30" t="s">
        <v>309</v>
      </c>
    </row>
    <row r="153" spans="2:2" x14ac:dyDescent="0.35">
      <c r="B153" t="s">
        <v>392</v>
      </c>
    </row>
    <row r="154" spans="2:2" x14ac:dyDescent="0.35">
      <c r="B154" s="30" t="s">
        <v>67</v>
      </c>
    </row>
    <row r="155" spans="2:2" x14ac:dyDescent="0.35">
      <c r="B155" s="30" t="s">
        <v>297</v>
      </c>
    </row>
    <row r="156" spans="2:2" x14ac:dyDescent="0.35">
      <c r="B156" t="s">
        <v>393</v>
      </c>
    </row>
    <row r="157" spans="2:2" x14ac:dyDescent="0.35">
      <c r="B157" s="30" t="s">
        <v>67</v>
      </c>
    </row>
    <row r="158" spans="2:2" x14ac:dyDescent="0.35">
      <c r="B158" s="30" t="s">
        <v>298</v>
      </c>
    </row>
    <row r="159" spans="2:2" x14ac:dyDescent="0.35">
      <c r="B159" t="s">
        <v>394</v>
      </c>
    </row>
    <row r="160" spans="2:2" x14ac:dyDescent="0.35">
      <c r="B160" s="30" t="s">
        <v>67</v>
      </c>
    </row>
    <row r="161" spans="2:2" x14ac:dyDescent="0.35">
      <c r="B161" s="30" t="s">
        <v>299</v>
      </c>
    </row>
    <row r="162" spans="2:2" x14ac:dyDescent="0.35">
      <c r="B162" t="s">
        <v>395</v>
      </c>
    </row>
    <row r="163" spans="2:2" x14ac:dyDescent="0.35">
      <c r="B163" s="30" t="s">
        <v>67</v>
      </c>
    </row>
    <row r="164" spans="2:2" x14ac:dyDescent="0.35">
      <c r="B164" s="30" t="s">
        <v>300</v>
      </c>
    </row>
    <row r="165" spans="2:2" x14ac:dyDescent="0.35">
      <c r="B165" t="s">
        <v>396</v>
      </c>
    </row>
    <row r="166" spans="2:2" x14ac:dyDescent="0.35">
      <c r="B166" s="30" t="s">
        <v>67</v>
      </c>
    </row>
    <row r="167" spans="2:2" x14ac:dyDescent="0.35">
      <c r="B167" s="30" t="s">
        <v>301</v>
      </c>
    </row>
    <row r="168" spans="2:2" x14ac:dyDescent="0.35">
      <c r="B168" t="s">
        <v>397</v>
      </c>
    </row>
    <row r="169" spans="2:2" x14ac:dyDescent="0.35">
      <c r="B169" s="30" t="s">
        <v>67</v>
      </c>
    </row>
    <row r="170" spans="2:2" x14ac:dyDescent="0.35">
      <c r="B170" s="30" t="s">
        <v>302</v>
      </c>
    </row>
    <row r="171" spans="2:2" x14ac:dyDescent="0.35">
      <c r="B171" t="s">
        <v>398</v>
      </c>
    </row>
    <row r="172" spans="2:2" x14ac:dyDescent="0.35">
      <c r="B172" s="30" t="s">
        <v>67</v>
      </c>
    </row>
    <row r="173" spans="2:2" x14ac:dyDescent="0.35">
      <c r="B173" s="30" t="s">
        <v>291</v>
      </c>
    </row>
    <row r="174" spans="2:2" x14ac:dyDescent="0.35">
      <c r="B174" t="s">
        <v>399</v>
      </c>
    </row>
    <row r="175" spans="2:2" x14ac:dyDescent="0.35">
      <c r="B175" s="30" t="s">
        <v>67</v>
      </c>
    </row>
    <row r="176" spans="2:2" x14ac:dyDescent="0.35">
      <c r="B176" s="30" t="s">
        <v>292</v>
      </c>
    </row>
    <row r="177" spans="2:2" x14ac:dyDescent="0.35">
      <c r="B177" t="s">
        <v>400</v>
      </c>
    </row>
    <row r="178" spans="2:2" x14ac:dyDescent="0.35">
      <c r="B178" s="30" t="s">
        <v>67</v>
      </c>
    </row>
    <row r="179" spans="2:2" x14ac:dyDescent="0.35">
      <c r="B179" s="30" t="s">
        <v>293</v>
      </c>
    </row>
    <row r="180" spans="2:2" x14ac:dyDescent="0.35">
      <c r="B180" t="s">
        <v>401</v>
      </c>
    </row>
    <row r="181" spans="2:2" x14ac:dyDescent="0.35">
      <c r="B181" s="30" t="s">
        <v>67</v>
      </c>
    </row>
    <row r="182" spans="2:2" x14ac:dyDescent="0.35">
      <c r="B182" s="30" t="s">
        <v>294</v>
      </c>
    </row>
    <row r="183" spans="2:2" x14ac:dyDescent="0.35">
      <c r="B183" t="s">
        <v>402</v>
      </c>
    </row>
    <row r="184" spans="2:2" x14ac:dyDescent="0.35">
      <c r="B184" s="30" t="s">
        <v>67</v>
      </c>
    </row>
    <row r="185" spans="2:2" x14ac:dyDescent="0.35">
      <c r="B185" s="30" t="s">
        <v>295</v>
      </c>
    </row>
    <row r="186" spans="2:2" x14ac:dyDescent="0.35">
      <c r="B186" t="s">
        <v>403</v>
      </c>
    </row>
    <row r="187" spans="2:2" x14ac:dyDescent="0.35">
      <c r="B187" s="30" t="s">
        <v>67</v>
      </c>
    </row>
    <row r="188" spans="2:2" x14ac:dyDescent="0.35">
      <c r="B188" s="30" t="s">
        <v>296</v>
      </c>
    </row>
    <row r="189" spans="2:2" x14ac:dyDescent="0.35">
      <c r="B189" t="s">
        <v>404</v>
      </c>
    </row>
    <row r="190" spans="2:2" x14ac:dyDescent="0.35">
      <c r="B190" s="30" t="s">
        <v>67</v>
      </c>
    </row>
    <row r="191" spans="2:2" x14ac:dyDescent="0.35">
      <c r="B191" s="30" t="s">
        <v>285</v>
      </c>
    </row>
    <row r="192" spans="2:2" x14ac:dyDescent="0.35">
      <c r="B192" t="s">
        <v>405</v>
      </c>
    </row>
    <row r="193" spans="2:2" x14ac:dyDescent="0.35">
      <c r="B193" s="30" t="s">
        <v>67</v>
      </c>
    </row>
    <row r="194" spans="2:2" x14ac:dyDescent="0.35">
      <c r="B194" s="30" t="s">
        <v>286</v>
      </c>
    </row>
    <row r="195" spans="2:2" x14ac:dyDescent="0.35">
      <c r="B195" t="s">
        <v>406</v>
      </c>
    </row>
    <row r="196" spans="2:2" x14ac:dyDescent="0.35">
      <c r="B196" s="30" t="s">
        <v>67</v>
      </c>
    </row>
    <row r="197" spans="2:2" x14ac:dyDescent="0.35">
      <c r="B197" s="30" t="s">
        <v>287</v>
      </c>
    </row>
    <row r="198" spans="2:2" x14ac:dyDescent="0.35">
      <c r="B198" t="s">
        <v>407</v>
      </c>
    </row>
    <row r="199" spans="2:2" x14ac:dyDescent="0.35">
      <c r="B199" s="30" t="s">
        <v>67</v>
      </c>
    </row>
    <row r="200" spans="2:2" x14ac:dyDescent="0.35">
      <c r="B200" s="30" t="s">
        <v>288</v>
      </c>
    </row>
    <row r="201" spans="2:2" x14ac:dyDescent="0.35">
      <c r="B201" t="s">
        <v>408</v>
      </c>
    </row>
    <row r="202" spans="2:2" x14ac:dyDescent="0.35">
      <c r="B202" s="30" t="s">
        <v>67</v>
      </c>
    </row>
    <row r="203" spans="2:2" x14ac:dyDescent="0.35">
      <c r="B203" s="30" t="s">
        <v>289</v>
      </c>
    </row>
    <row r="204" spans="2:2" x14ac:dyDescent="0.35">
      <c r="B204" t="s">
        <v>409</v>
      </c>
    </row>
    <row r="205" spans="2:2" x14ac:dyDescent="0.35">
      <c r="B205" s="30" t="s">
        <v>67</v>
      </c>
    </row>
    <row r="206" spans="2:2" x14ac:dyDescent="0.35">
      <c r="B206" s="30" t="s">
        <v>290</v>
      </c>
    </row>
    <row r="207" spans="2:2" x14ac:dyDescent="0.35">
      <c r="B207" t="s">
        <v>410</v>
      </c>
    </row>
    <row r="208" spans="2:2" x14ac:dyDescent="0.35">
      <c r="B208" s="30" t="s">
        <v>67</v>
      </c>
    </row>
    <row r="209" spans="2:2" x14ac:dyDescent="0.35">
      <c r="B209" s="30" t="s">
        <v>278</v>
      </c>
    </row>
    <row r="210" spans="2:2" x14ac:dyDescent="0.35">
      <c r="B210" t="s">
        <v>411</v>
      </c>
    </row>
    <row r="211" spans="2:2" x14ac:dyDescent="0.35">
      <c r="B211" s="30" t="s">
        <v>67</v>
      </c>
    </row>
    <row r="212" spans="2:2" x14ac:dyDescent="0.35">
      <c r="B212" s="30" t="s">
        <v>279</v>
      </c>
    </row>
    <row r="213" spans="2:2" x14ac:dyDescent="0.35">
      <c r="B213" t="s">
        <v>412</v>
      </c>
    </row>
    <row r="214" spans="2:2" x14ac:dyDescent="0.35">
      <c r="B214" s="30" t="s">
        <v>67</v>
      </c>
    </row>
    <row r="215" spans="2:2" x14ac:dyDescent="0.35">
      <c r="B215" s="30" t="s">
        <v>280</v>
      </c>
    </row>
    <row r="216" spans="2:2" x14ac:dyDescent="0.35">
      <c r="B216" t="s">
        <v>413</v>
      </c>
    </row>
    <row r="217" spans="2:2" x14ac:dyDescent="0.35">
      <c r="B217" s="30" t="s">
        <v>67</v>
      </c>
    </row>
    <row r="218" spans="2:2" x14ac:dyDescent="0.35">
      <c r="B218" s="30" t="s">
        <v>281</v>
      </c>
    </row>
    <row r="219" spans="2:2" x14ac:dyDescent="0.35">
      <c r="B219" t="s">
        <v>414</v>
      </c>
    </row>
    <row r="220" spans="2:2" x14ac:dyDescent="0.35">
      <c r="B220" s="30" t="s">
        <v>67</v>
      </c>
    </row>
    <row r="221" spans="2:2" x14ac:dyDescent="0.35">
      <c r="B221" s="30" t="s">
        <v>282</v>
      </c>
    </row>
    <row r="222" spans="2:2" x14ac:dyDescent="0.35">
      <c r="B222" t="s">
        <v>415</v>
      </c>
    </row>
    <row r="223" spans="2:2" x14ac:dyDescent="0.35">
      <c r="B223" s="30" t="s">
        <v>67</v>
      </c>
    </row>
    <row r="224" spans="2:2" x14ac:dyDescent="0.35">
      <c r="B224" s="30" t="s">
        <v>283</v>
      </c>
    </row>
    <row r="225" spans="2:2" x14ac:dyDescent="0.35">
      <c r="B225" t="s">
        <v>416</v>
      </c>
    </row>
    <row r="226" spans="2:2" x14ac:dyDescent="0.35">
      <c r="B226" s="30" t="s">
        <v>67</v>
      </c>
    </row>
    <row r="227" spans="2:2" x14ac:dyDescent="0.35">
      <c r="B227" s="30" t="s">
        <v>284</v>
      </c>
    </row>
    <row r="228" spans="2:2" x14ac:dyDescent="0.35">
      <c r="B228" t="s">
        <v>417</v>
      </c>
    </row>
    <row r="229" spans="2:2" x14ac:dyDescent="0.35">
      <c r="B229" s="30" t="s">
        <v>67</v>
      </c>
    </row>
    <row r="230" spans="2:2" x14ac:dyDescent="0.35">
      <c r="B230" s="30" t="s">
        <v>272</v>
      </c>
    </row>
    <row r="231" spans="2:2" x14ac:dyDescent="0.35">
      <c r="B231" t="s">
        <v>418</v>
      </c>
    </row>
    <row r="232" spans="2:2" x14ac:dyDescent="0.35">
      <c r="B232" s="30" t="s">
        <v>67</v>
      </c>
    </row>
    <row r="233" spans="2:2" x14ac:dyDescent="0.35">
      <c r="B233" s="30" t="s">
        <v>273</v>
      </c>
    </row>
    <row r="234" spans="2:2" x14ac:dyDescent="0.35">
      <c r="B234" t="s">
        <v>419</v>
      </c>
    </row>
    <row r="235" spans="2:2" x14ac:dyDescent="0.35">
      <c r="B235" s="30" t="s">
        <v>67</v>
      </c>
    </row>
    <row r="236" spans="2:2" x14ac:dyDescent="0.35">
      <c r="B236" s="30" t="s">
        <v>274</v>
      </c>
    </row>
    <row r="237" spans="2:2" x14ac:dyDescent="0.35">
      <c r="B237" t="s">
        <v>420</v>
      </c>
    </row>
    <row r="238" spans="2:2" x14ac:dyDescent="0.35">
      <c r="B238" s="30" t="s">
        <v>67</v>
      </c>
    </row>
    <row r="239" spans="2:2" x14ac:dyDescent="0.35">
      <c r="B239" s="30" t="s">
        <v>275</v>
      </c>
    </row>
    <row r="240" spans="2:2" x14ac:dyDescent="0.35">
      <c r="B240" t="s">
        <v>421</v>
      </c>
    </row>
    <row r="241" spans="2:2" x14ac:dyDescent="0.35">
      <c r="B241" s="30" t="s">
        <v>67</v>
      </c>
    </row>
    <row r="242" spans="2:2" x14ac:dyDescent="0.35">
      <c r="B242" s="30" t="s">
        <v>276</v>
      </c>
    </row>
    <row r="243" spans="2:2" x14ac:dyDescent="0.35">
      <c r="B243" t="s">
        <v>422</v>
      </c>
    </row>
    <row r="244" spans="2:2" x14ac:dyDescent="0.35">
      <c r="B244" s="30" t="s">
        <v>67</v>
      </c>
    </row>
    <row r="245" spans="2:2" x14ac:dyDescent="0.35">
      <c r="B245" s="30" t="s">
        <v>277</v>
      </c>
    </row>
    <row r="246" spans="2:2" x14ac:dyDescent="0.35">
      <c r="B246" t="s">
        <v>423</v>
      </c>
    </row>
    <row r="247" spans="2:2" x14ac:dyDescent="0.35">
      <c r="B247" s="30" t="s">
        <v>67</v>
      </c>
    </row>
    <row r="248" spans="2:2" x14ac:dyDescent="0.35">
      <c r="B248" s="30" t="s">
        <v>266</v>
      </c>
    </row>
    <row r="249" spans="2:2" x14ac:dyDescent="0.35">
      <c r="B249" t="s">
        <v>424</v>
      </c>
    </row>
    <row r="250" spans="2:2" x14ac:dyDescent="0.35">
      <c r="B250" s="30" t="s">
        <v>67</v>
      </c>
    </row>
    <row r="251" spans="2:2" x14ac:dyDescent="0.35">
      <c r="B251" s="30" t="s">
        <v>267</v>
      </c>
    </row>
    <row r="252" spans="2:2" x14ac:dyDescent="0.35">
      <c r="B252" t="s">
        <v>425</v>
      </c>
    </row>
    <row r="253" spans="2:2" x14ac:dyDescent="0.35">
      <c r="B253" s="30" t="s">
        <v>67</v>
      </c>
    </row>
    <row r="254" spans="2:2" x14ac:dyDescent="0.35">
      <c r="B254" s="30" t="s">
        <v>268</v>
      </c>
    </row>
    <row r="255" spans="2:2" x14ac:dyDescent="0.35">
      <c r="B255" t="s">
        <v>426</v>
      </c>
    </row>
    <row r="256" spans="2:2" x14ac:dyDescent="0.35">
      <c r="B256" s="30" t="s">
        <v>67</v>
      </c>
    </row>
    <row r="257" spans="2:2" x14ac:dyDescent="0.35">
      <c r="B257" s="30" t="s">
        <v>269</v>
      </c>
    </row>
    <row r="258" spans="2:2" x14ac:dyDescent="0.35">
      <c r="B258" t="s">
        <v>427</v>
      </c>
    </row>
    <row r="259" spans="2:2" x14ac:dyDescent="0.35">
      <c r="B259" s="30" t="s">
        <v>67</v>
      </c>
    </row>
    <row r="260" spans="2:2" x14ac:dyDescent="0.35">
      <c r="B260" s="30" t="s">
        <v>270</v>
      </c>
    </row>
    <row r="261" spans="2:2" x14ac:dyDescent="0.35">
      <c r="B261" t="s">
        <v>428</v>
      </c>
    </row>
    <row r="262" spans="2:2" x14ac:dyDescent="0.35">
      <c r="B262" s="30" t="s">
        <v>67</v>
      </c>
    </row>
    <row r="263" spans="2:2" x14ac:dyDescent="0.35">
      <c r="B263" s="30" t="s">
        <v>271</v>
      </c>
    </row>
    <row r="264" spans="2:2" x14ac:dyDescent="0.35">
      <c r="B264" t="s">
        <v>429</v>
      </c>
    </row>
    <row r="265" spans="2:2" x14ac:dyDescent="0.35">
      <c r="B265" s="30" t="s">
        <v>67</v>
      </c>
    </row>
    <row r="266" spans="2:2" x14ac:dyDescent="0.35">
      <c r="B266" s="30" t="s">
        <v>260</v>
      </c>
    </row>
    <row r="267" spans="2:2" x14ac:dyDescent="0.35">
      <c r="B267" t="s">
        <v>430</v>
      </c>
    </row>
    <row r="268" spans="2:2" x14ac:dyDescent="0.35">
      <c r="B268" s="30" t="s">
        <v>67</v>
      </c>
    </row>
    <row r="269" spans="2:2" x14ac:dyDescent="0.35">
      <c r="B269" s="30" t="s">
        <v>261</v>
      </c>
    </row>
    <row r="270" spans="2:2" x14ac:dyDescent="0.35">
      <c r="B270" t="s">
        <v>431</v>
      </c>
    </row>
    <row r="271" spans="2:2" x14ac:dyDescent="0.35">
      <c r="B271" s="30" t="s">
        <v>67</v>
      </c>
    </row>
    <row r="272" spans="2:2" x14ac:dyDescent="0.35">
      <c r="B272" s="30" t="s">
        <v>262</v>
      </c>
    </row>
    <row r="273" spans="2:2" x14ac:dyDescent="0.35">
      <c r="B273" t="s">
        <v>432</v>
      </c>
    </row>
    <row r="274" spans="2:2" x14ac:dyDescent="0.35">
      <c r="B274" s="30" t="s">
        <v>67</v>
      </c>
    </row>
    <row r="275" spans="2:2" x14ac:dyDescent="0.35">
      <c r="B275" s="30" t="s">
        <v>263</v>
      </c>
    </row>
    <row r="276" spans="2:2" x14ac:dyDescent="0.35">
      <c r="B276" t="s">
        <v>433</v>
      </c>
    </row>
    <row r="277" spans="2:2" x14ac:dyDescent="0.35">
      <c r="B277" s="30" t="s">
        <v>67</v>
      </c>
    </row>
    <row r="278" spans="2:2" x14ac:dyDescent="0.35">
      <c r="B278" s="30" t="s">
        <v>264</v>
      </c>
    </row>
    <row r="279" spans="2:2" x14ac:dyDescent="0.35">
      <c r="B279" t="s">
        <v>434</v>
      </c>
    </row>
    <row r="280" spans="2:2" x14ac:dyDescent="0.35">
      <c r="B280" s="30" t="s">
        <v>67</v>
      </c>
    </row>
    <row r="281" spans="2:2" x14ac:dyDescent="0.35">
      <c r="B281" s="30" t="s">
        <v>265</v>
      </c>
    </row>
    <row r="282" spans="2:2" x14ac:dyDescent="0.35">
      <c r="B282" t="s">
        <v>435</v>
      </c>
    </row>
    <row r="283" spans="2:2" x14ac:dyDescent="0.35">
      <c r="B283" s="30" t="s">
        <v>67</v>
      </c>
    </row>
    <row r="284" spans="2:2" x14ac:dyDescent="0.35">
      <c r="B284" s="30" t="s">
        <v>254</v>
      </c>
    </row>
    <row r="285" spans="2:2" x14ac:dyDescent="0.35">
      <c r="B285" t="s">
        <v>436</v>
      </c>
    </row>
    <row r="286" spans="2:2" x14ac:dyDescent="0.35">
      <c r="B286" s="30" t="s">
        <v>67</v>
      </c>
    </row>
    <row r="287" spans="2:2" x14ac:dyDescent="0.35">
      <c r="B287" s="30" t="s">
        <v>255</v>
      </c>
    </row>
    <row r="288" spans="2:2" x14ac:dyDescent="0.35">
      <c r="B288" t="s">
        <v>437</v>
      </c>
    </row>
    <row r="289" spans="2:2" x14ac:dyDescent="0.35">
      <c r="B289" s="30" t="s">
        <v>67</v>
      </c>
    </row>
    <row r="290" spans="2:2" x14ac:dyDescent="0.35">
      <c r="B290" s="30" t="s">
        <v>256</v>
      </c>
    </row>
    <row r="291" spans="2:2" x14ac:dyDescent="0.35">
      <c r="B291" t="s">
        <v>438</v>
      </c>
    </row>
    <row r="292" spans="2:2" x14ac:dyDescent="0.35">
      <c r="B292" s="30" t="s">
        <v>67</v>
      </c>
    </row>
    <row r="293" spans="2:2" x14ac:dyDescent="0.35">
      <c r="B293" s="30" t="s">
        <v>257</v>
      </c>
    </row>
    <row r="294" spans="2:2" x14ac:dyDescent="0.35">
      <c r="B294" t="s">
        <v>439</v>
      </c>
    </row>
    <row r="295" spans="2:2" x14ac:dyDescent="0.35">
      <c r="B295" s="30" t="s">
        <v>67</v>
      </c>
    </row>
    <row r="296" spans="2:2" x14ac:dyDescent="0.35">
      <c r="B296" s="30" t="s">
        <v>258</v>
      </c>
    </row>
    <row r="297" spans="2:2" x14ac:dyDescent="0.35">
      <c r="B297" t="s">
        <v>440</v>
      </c>
    </row>
    <row r="298" spans="2:2" x14ac:dyDescent="0.35">
      <c r="B298" s="30" t="s">
        <v>67</v>
      </c>
    </row>
    <row r="299" spans="2:2" x14ac:dyDescent="0.35">
      <c r="B299" s="30" t="s">
        <v>259</v>
      </c>
    </row>
    <row r="300" spans="2:2" x14ac:dyDescent="0.35">
      <c r="B300" t="s">
        <v>441</v>
      </c>
    </row>
    <row r="301" spans="2:2" x14ac:dyDescent="0.35">
      <c r="B301" s="30" t="s">
        <v>67</v>
      </c>
    </row>
    <row r="302" spans="2:2" x14ac:dyDescent="0.35">
      <c r="B302" s="30" t="s">
        <v>247</v>
      </c>
    </row>
    <row r="303" spans="2:2" x14ac:dyDescent="0.35">
      <c r="B303" t="s">
        <v>442</v>
      </c>
    </row>
    <row r="304" spans="2:2" x14ac:dyDescent="0.35">
      <c r="B304" s="30" t="s">
        <v>67</v>
      </c>
    </row>
    <row r="305" spans="2:2" x14ac:dyDescent="0.35">
      <c r="B305" s="30" t="s">
        <v>248</v>
      </c>
    </row>
    <row r="306" spans="2:2" x14ac:dyDescent="0.35">
      <c r="B306" t="s">
        <v>443</v>
      </c>
    </row>
    <row r="307" spans="2:2" x14ac:dyDescent="0.35">
      <c r="B307" s="30" t="s">
        <v>67</v>
      </c>
    </row>
    <row r="308" spans="2:2" x14ac:dyDescent="0.35">
      <c r="B308" s="30" t="s">
        <v>249</v>
      </c>
    </row>
    <row r="309" spans="2:2" x14ac:dyDescent="0.35">
      <c r="B309" t="s">
        <v>444</v>
      </c>
    </row>
    <row r="310" spans="2:2" x14ac:dyDescent="0.35">
      <c r="B310" s="30" t="s">
        <v>67</v>
      </c>
    </row>
    <row r="311" spans="2:2" x14ac:dyDescent="0.35">
      <c r="B311" s="30" t="s">
        <v>250</v>
      </c>
    </row>
    <row r="312" spans="2:2" x14ac:dyDescent="0.35">
      <c r="B312" t="s">
        <v>445</v>
      </c>
    </row>
    <row r="313" spans="2:2" x14ac:dyDescent="0.35">
      <c r="B313" s="30" t="s">
        <v>67</v>
      </c>
    </row>
    <row r="314" spans="2:2" x14ac:dyDescent="0.35">
      <c r="B314" s="30" t="s">
        <v>251</v>
      </c>
    </row>
    <row r="315" spans="2:2" x14ac:dyDescent="0.35">
      <c r="B315" t="s">
        <v>446</v>
      </c>
    </row>
    <row r="316" spans="2:2" x14ac:dyDescent="0.35">
      <c r="B316" s="30" t="s">
        <v>67</v>
      </c>
    </row>
    <row r="317" spans="2:2" x14ac:dyDescent="0.35">
      <c r="B317" s="30" t="s">
        <v>252</v>
      </c>
    </row>
    <row r="318" spans="2:2" x14ac:dyDescent="0.35">
      <c r="B318" t="s">
        <v>447</v>
      </c>
    </row>
    <row r="319" spans="2:2" x14ac:dyDescent="0.35">
      <c r="B319" s="30" t="s">
        <v>67</v>
      </c>
    </row>
    <row r="320" spans="2:2" x14ac:dyDescent="0.35">
      <c r="B320" s="30" t="s">
        <v>253</v>
      </c>
    </row>
    <row r="321" spans="2:2" x14ac:dyDescent="0.35">
      <c r="B321" t="s">
        <v>448</v>
      </c>
    </row>
    <row r="322" spans="2:2" x14ac:dyDescent="0.35">
      <c r="B322" s="30" t="s">
        <v>67</v>
      </c>
    </row>
    <row r="323" spans="2:2" x14ac:dyDescent="0.35">
      <c r="B323" s="30" t="s">
        <v>241</v>
      </c>
    </row>
    <row r="324" spans="2:2" x14ac:dyDescent="0.35">
      <c r="B324" t="s">
        <v>449</v>
      </c>
    </row>
    <row r="325" spans="2:2" x14ac:dyDescent="0.35">
      <c r="B325" s="30" t="s">
        <v>67</v>
      </c>
    </row>
    <row r="326" spans="2:2" x14ac:dyDescent="0.35">
      <c r="B326" s="30" t="s">
        <v>242</v>
      </c>
    </row>
    <row r="327" spans="2:2" x14ac:dyDescent="0.35">
      <c r="B327" t="s">
        <v>450</v>
      </c>
    </row>
    <row r="328" spans="2:2" x14ac:dyDescent="0.35">
      <c r="B328" s="30" t="s">
        <v>67</v>
      </c>
    </row>
    <row r="329" spans="2:2" x14ac:dyDescent="0.35">
      <c r="B329" s="30" t="s">
        <v>243</v>
      </c>
    </row>
    <row r="330" spans="2:2" x14ac:dyDescent="0.35">
      <c r="B330" t="s">
        <v>451</v>
      </c>
    </row>
    <row r="331" spans="2:2" x14ac:dyDescent="0.35">
      <c r="B331" s="30" t="s">
        <v>67</v>
      </c>
    </row>
    <row r="332" spans="2:2" x14ac:dyDescent="0.35">
      <c r="B332" s="30" t="s">
        <v>244</v>
      </c>
    </row>
    <row r="333" spans="2:2" x14ac:dyDescent="0.35">
      <c r="B333" t="s">
        <v>452</v>
      </c>
    </row>
    <row r="334" spans="2:2" x14ac:dyDescent="0.35">
      <c r="B334" s="30" t="s">
        <v>67</v>
      </c>
    </row>
    <row r="335" spans="2:2" x14ac:dyDescent="0.35">
      <c r="B335" s="30" t="s">
        <v>245</v>
      </c>
    </row>
    <row r="336" spans="2:2" x14ac:dyDescent="0.35">
      <c r="B336" t="s">
        <v>453</v>
      </c>
    </row>
    <row r="337" spans="2:2" x14ac:dyDescent="0.35">
      <c r="B337" s="30" t="s">
        <v>67</v>
      </c>
    </row>
    <row r="338" spans="2:2" x14ac:dyDescent="0.35">
      <c r="B338" s="30" t="s">
        <v>246</v>
      </c>
    </row>
    <row r="339" spans="2:2" x14ac:dyDescent="0.35">
      <c r="B339" t="s">
        <v>454</v>
      </c>
    </row>
    <row r="340" spans="2:2" x14ac:dyDescent="0.35">
      <c r="B340" s="30" t="s">
        <v>67</v>
      </c>
    </row>
    <row r="341" spans="2:2" x14ac:dyDescent="0.35">
      <c r="B341" s="30" t="s">
        <v>235</v>
      </c>
    </row>
    <row r="342" spans="2:2" x14ac:dyDescent="0.35">
      <c r="B342" t="s">
        <v>455</v>
      </c>
    </row>
    <row r="343" spans="2:2" x14ac:dyDescent="0.35">
      <c r="B343" s="30" t="s">
        <v>67</v>
      </c>
    </row>
    <row r="344" spans="2:2" x14ac:dyDescent="0.35">
      <c r="B344" s="30" t="s">
        <v>236</v>
      </c>
    </row>
    <row r="345" spans="2:2" x14ac:dyDescent="0.35">
      <c r="B345" t="s">
        <v>456</v>
      </c>
    </row>
    <row r="346" spans="2:2" x14ac:dyDescent="0.35">
      <c r="B346" s="30" t="s">
        <v>67</v>
      </c>
    </row>
    <row r="347" spans="2:2" x14ac:dyDescent="0.35">
      <c r="B347" s="30" t="s">
        <v>237</v>
      </c>
    </row>
    <row r="348" spans="2:2" x14ac:dyDescent="0.35">
      <c r="B348" t="s">
        <v>457</v>
      </c>
    </row>
    <row r="349" spans="2:2" x14ac:dyDescent="0.35">
      <c r="B349" s="30" t="s">
        <v>67</v>
      </c>
    </row>
    <row r="350" spans="2:2" x14ac:dyDescent="0.35">
      <c r="B350" s="30" t="s">
        <v>238</v>
      </c>
    </row>
    <row r="351" spans="2:2" x14ac:dyDescent="0.35">
      <c r="B351" t="s">
        <v>458</v>
      </c>
    </row>
    <row r="352" spans="2:2" x14ac:dyDescent="0.35">
      <c r="B352" s="30" t="s">
        <v>67</v>
      </c>
    </row>
    <row r="353" spans="2:2" x14ac:dyDescent="0.35">
      <c r="B353" s="30" t="s">
        <v>239</v>
      </c>
    </row>
    <row r="354" spans="2:2" x14ac:dyDescent="0.35">
      <c r="B354" t="s">
        <v>459</v>
      </c>
    </row>
    <row r="355" spans="2:2" x14ac:dyDescent="0.35">
      <c r="B355" s="30" t="s">
        <v>67</v>
      </c>
    </row>
    <row r="356" spans="2:2" x14ac:dyDescent="0.35">
      <c r="B356" s="30" t="s">
        <v>240</v>
      </c>
    </row>
    <row r="357" spans="2:2" x14ac:dyDescent="0.35">
      <c r="B357" t="s">
        <v>460</v>
      </c>
    </row>
    <row r="358" spans="2:2" x14ac:dyDescent="0.35">
      <c r="B358" s="30" t="s">
        <v>67</v>
      </c>
    </row>
    <row r="359" spans="2:2" x14ac:dyDescent="0.35">
      <c r="B359" s="30" t="s">
        <v>214</v>
      </c>
    </row>
    <row r="360" spans="2:2" x14ac:dyDescent="0.35">
      <c r="B360" t="s">
        <v>461</v>
      </c>
    </row>
    <row r="361" spans="2:2" x14ac:dyDescent="0.35">
      <c r="B361" s="30" t="s">
        <v>67</v>
      </c>
    </row>
    <row r="362" spans="2:2" x14ac:dyDescent="0.35">
      <c r="B362" s="30" t="s">
        <v>215</v>
      </c>
    </row>
    <row r="363" spans="2:2" x14ac:dyDescent="0.35">
      <c r="B363" t="s">
        <v>462</v>
      </c>
    </row>
    <row r="364" spans="2:2" x14ac:dyDescent="0.35">
      <c r="B364" s="30" t="s">
        <v>67</v>
      </c>
    </row>
    <row r="365" spans="2:2" x14ac:dyDescent="0.35">
      <c r="B365" s="30" t="s">
        <v>216</v>
      </c>
    </row>
    <row r="366" spans="2:2" x14ac:dyDescent="0.35">
      <c r="B366" t="s">
        <v>463</v>
      </c>
    </row>
    <row r="367" spans="2:2" x14ac:dyDescent="0.35">
      <c r="B367" s="30" t="s">
        <v>67</v>
      </c>
    </row>
    <row r="368" spans="2:2" x14ac:dyDescent="0.35">
      <c r="B368" s="30" t="s">
        <v>217</v>
      </c>
    </row>
    <row r="369" spans="2:2" x14ac:dyDescent="0.35">
      <c r="B369" t="s">
        <v>464</v>
      </c>
    </row>
    <row r="370" spans="2:2" x14ac:dyDescent="0.35">
      <c r="B370" s="30" t="s">
        <v>67</v>
      </c>
    </row>
    <row r="371" spans="2:2" x14ac:dyDescent="0.35">
      <c r="B371" s="30" t="s">
        <v>218</v>
      </c>
    </row>
    <row r="372" spans="2:2" x14ac:dyDescent="0.35">
      <c r="B372" t="s">
        <v>465</v>
      </c>
    </row>
    <row r="373" spans="2:2" x14ac:dyDescent="0.35">
      <c r="B373" s="30" t="s">
        <v>67</v>
      </c>
    </row>
    <row r="374" spans="2:2" x14ac:dyDescent="0.35">
      <c r="B374" s="30" t="s">
        <v>219</v>
      </c>
    </row>
    <row r="375" spans="2:2" x14ac:dyDescent="0.35">
      <c r="B375" t="s">
        <v>466</v>
      </c>
    </row>
    <row r="376" spans="2:2" x14ac:dyDescent="0.35">
      <c r="B376" s="30" t="s">
        <v>67</v>
      </c>
    </row>
    <row r="377" spans="2:2" x14ac:dyDescent="0.35">
      <c r="B377" s="30" t="s">
        <v>209</v>
      </c>
    </row>
    <row r="378" spans="2:2" x14ac:dyDescent="0.35">
      <c r="B378" t="s">
        <v>467</v>
      </c>
    </row>
    <row r="379" spans="2:2" x14ac:dyDescent="0.35">
      <c r="B379" s="30" t="s">
        <v>67</v>
      </c>
    </row>
    <row r="380" spans="2:2" x14ac:dyDescent="0.35">
      <c r="B380" s="30" t="s">
        <v>210</v>
      </c>
    </row>
    <row r="381" spans="2:2" x14ac:dyDescent="0.35">
      <c r="B381" t="s">
        <v>468</v>
      </c>
    </row>
    <row r="382" spans="2:2" x14ac:dyDescent="0.35">
      <c r="B382" s="30" t="s">
        <v>67</v>
      </c>
    </row>
    <row r="383" spans="2:2" x14ac:dyDescent="0.35">
      <c r="B383" s="30" t="s">
        <v>211</v>
      </c>
    </row>
    <row r="384" spans="2:2" x14ac:dyDescent="0.35">
      <c r="B384" t="s">
        <v>469</v>
      </c>
    </row>
    <row r="385" spans="2:2" x14ac:dyDescent="0.35">
      <c r="B385" s="30" t="s">
        <v>67</v>
      </c>
    </row>
    <row r="386" spans="2:2" x14ac:dyDescent="0.35">
      <c r="B386" s="30" t="s">
        <v>212</v>
      </c>
    </row>
    <row r="387" spans="2:2" x14ac:dyDescent="0.35">
      <c r="B387" t="s">
        <v>470</v>
      </c>
    </row>
    <row r="388" spans="2:2" x14ac:dyDescent="0.35">
      <c r="B388" s="30" t="s">
        <v>67</v>
      </c>
    </row>
    <row r="389" spans="2:2" x14ac:dyDescent="0.35">
      <c r="B389" s="30" t="s">
        <v>213</v>
      </c>
    </row>
    <row r="390" spans="2:2" x14ac:dyDescent="0.35">
      <c r="B390" t="s">
        <v>471</v>
      </c>
    </row>
    <row r="391" spans="2:2" x14ac:dyDescent="0.35">
      <c r="B391" s="30" t="s">
        <v>67</v>
      </c>
    </row>
    <row r="392" spans="2:2" x14ac:dyDescent="0.35">
      <c r="B392" s="30" t="s">
        <v>472</v>
      </c>
    </row>
    <row r="393" spans="2:2" x14ac:dyDescent="0.35">
      <c r="B393" t="s">
        <v>473</v>
      </c>
    </row>
    <row r="394" spans="2:2" x14ac:dyDescent="0.35">
      <c r="B394" s="30" t="s">
        <v>67</v>
      </c>
    </row>
    <row r="395" spans="2:2" x14ac:dyDescent="0.35">
      <c r="B395" s="30" t="s">
        <v>474</v>
      </c>
    </row>
    <row r="396" spans="2:2" x14ac:dyDescent="0.35">
      <c r="B396" t="s">
        <v>475</v>
      </c>
    </row>
    <row r="397" spans="2:2" x14ac:dyDescent="0.35">
      <c r="B397" s="30" t="s">
        <v>67</v>
      </c>
    </row>
    <row r="398" spans="2:2" x14ac:dyDescent="0.35">
      <c r="B398" s="30" t="s">
        <v>203</v>
      </c>
    </row>
    <row r="399" spans="2:2" x14ac:dyDescent="0.35">
      <c r="B399" t="s">
        <v>476</v>
      </c>
    </row>
    <row r="400" spans="2:2" x14ac:dyDescent="0.35">
      <c r="B400" s="30" t="s">
        <v>67</v>
      </c>
    </row>
    <row r="401" spans="2:2" x14ac:dyDescent="0.35">
      <c r="B401" s="30" t="s">
        <v>204</v>
      </c>
    </row>
    <row r="402" spans="2:2" x14ac:dyDescent="0.35">
      <c r="B402" t="s">
        <v>477</v>
      </c>
    </row>
    <row r="403" spans="2:2" x14ac:dyDescent="0.35">
      <c r="B403" s="30" t="s">
        <v>67</v>
      </c>
    </row>
    <row r="404" spans="2:2" x14ac:dyDescent="0.35">
      <c r="B404" s="30" t="s">
        <v>205</v>
      </c>
    </row>
    <row r="405" spans="2:2" x14ac:dyDescent="0.35">
      <c r="B405" t="s">
        <v>478</v>
      </c>
    </row>
    <row r="406" spans="2:2" x14ac:dyDescent="0.35">
      <c r="B406" s="30" t="s">
        <v>67</v>
      </c>
    </row>
    <row r="407" spans="2:2" x14ac:dyDescent="0.35">
      <c r="B407" s="30" t="s">
        <v>206</v>
      </c>
    </row>
    <row r="408" spans="2:2" x14ac:dyDescent="0.35">
      <c r="B408" t="s">
        <v>479</v>
      </c>
    </row>
    <row r="409" spans="2:2" x14ac:dyDescent="0.35">
      <c r="B409" s="30" t="s">
        <v>67</v>
      </c>
    </row>
    <row r="410" spans="2:2" x14ac:dyDescent="0.35">
      <c r="B410" s="30" t="s">
        <v>207</v>
      </c>
    </row>
    <row r="411" spans="2:2" x14ac:dyDescent="0.35">
      <c r="B411" t="s">
        <v>480</v>
      </c>
    </row>
    <row r="412" spans="2:2" x14ac:dyDescent="0.35">
      <c r="B412" s="30" t="s">
        <v>67</v>
      </c>
    </row>
    <row r="413" spans="2:2" x14ac:dyDescent="0.35">
      <c r="B413" s="30" t="s">
        <v>208</v>
      </c>
    </row>
    <row r="414" spans="2:2" x14ac:dyDescent="0.35">
      <c r="B414" t="s">
        <v>481</v>
      </c>
    </row>
    <row r="415" spans="2:2" x14ac:dyDescent="0.35">
      <c r="B415" s="30" t="s">
        <v>67</v>
      </c>
    </row>
    <row r="416" spans="2:2" x14ac:dyDescent="0.35">
      <c r="B416" s="30" t="s">
        <v>197</v>
      </c>
    </row>
    <row r="417" spans="2:2" x14ac:dyDescent="0.35">
      <c r="B417" t="s">
        <v>482</v>
      </c>
    </row>
    <row r="418" spans="2:2" x14ac:dyDescent="0.35">
      <c r="B418" s="30" t="s">
        <v>67</v>
      </c>
    </row>
    <row r="419" spans="2:2" x14ac:dyDescent="0.35">
      <c r="B419" s="30" t="s">
        <v>198</v>
      </c>
    </row>
    <row r="420" spans="2:2" x14ac:dyDescent="0.35">
      <c r="B420" t="s">
        <v>483</v>
      </c>
    </row>
    <row r="421" spans="2:2" x14ac:dyDescent="0.35">
      <c r="B421" s="30" t="s">
        <v>67</v>
      </c>
    </row>
    <row r="422" spans="2:2" x14ac:dyDescent="0.35">
      <c r="B422" s="30" t="s">
        <v>199</v>
      </c>
    </row>
    <row r="423" spans="2:2" x14ac:dyDescent="0.35">
      <c r="B423" t="s">
        <v>484</v>
      </c>
    </row>
    <row r="424" spans="2:2" x14ac:dyDescent="0.35">
      <c r="B424" s="30" t="s">
        <v>67</v>
      </c>
    </row>
    <row r="425" spans="2:2" x14ac:dyDescent="0.35">
      <c r="B425" s="30" t="s">
        <v>200</v>
      </c>
    </row>
    <row r="426" spans="2:2" x14ac:dyDescent="0.35">
      <c r="B426" t="s">
        <v>485</v>
      </c>
    </row>
    <row r="427" spans="2:2" x14ac:dyDescent="0.35">
      <c r="B427" s="30" t="s">
        <v>67</v>
      </c>
    </row>
    <row r="428" spans="2:2" x14ac:dyDescent="0.35">
      <c r="B428" s="30" t="s">
        <v>201</v>
      </c>
    </row>
    <row r="429" spans="2:2" x14ac:dyDescent="0.35">
      <c r="B429" t="s">
        <v>486</v>
      </c>
    </row>
    <row r="430" spans="2:2" x14ac:dyDescent="0.35">
      <c r="B430" s="30" t="s">
        <v>67</v>
      </c>
    </row>
    <row r="431" spans="2:2" x14ac:dyDescent="0.35">
      <c r="B431" s="30" t="s">
        <v>202</v>
      </c>
    </row>
    <row r="432" spans="2:2" x14ac:dyDescent="0.35">
      <c r="B432" t="s">
        <v>487</v>
      </c>
    </row>
    <row r="433" spans="2:2" x14ac:dyDescent="0.35">
      <c r="B433" s="30" t="s">
        <v>67</v>
      </c>
    </row>
    <row r="434" spans="2:2" x14ac:dyDescent="0.35">
      <c r="B434" s="30" t="s">
        <v>191</v>
      </c>
    </row>
    <row r="435" spans="2:2" x14ac:dyDescent="0.35">
      <c r="B435" t="s">
        <v>488</v>
      </c>
    </row>
    <row r="436" spans="2:2" x14ac:dyDescent="0.35">
      <c r="B436" s="30" t="s">
        <v>67</v>
      </c>
    </row>
    <row r="437" spans="2:2" x14ac:dyDescent="0.35">
      <c r="B437" s="30" t="s">
        <v>192</v>
      </c>
    </row>
    <row r="438" spans="2:2" x14ac:dyDescent="0.35">
      <c r="B438" t="s">
        <v>489</v>
      </c>
    </row>
    <row r="439" spans="2:2" x14ac:dyDescent="0.35">
      <c r="B439" s="30" t="s">
        <v>67</v>
      </c>
    </row>
    <row r="440" spans="2:2" x14ac:dyDescent="0.35">
      <c r="B440" s="30" t="s">
        <v>193</v>
      </c>
    </row>
    <row r="441" spans="2:2" x14ac:dyDescent="0.35">
      <c r="B441" t="s">
        <v>490</v>
      </c>
    </row>
    <row r="442" spans="2:2" x14ac:dyDescent="0.35">
      <c r="B442" s="30" t="s">
        <v>67</v>
      </c>
    </row>
    <row r="443" spans="2:2" x14ac:dyDescent="0.35">
      <c r="B443" s="30" t="s">
        <v>194</v>
      </c>
    </row>
    <row r="444" spans="2:2" x14ac:dyDescent="0.35">
      <c r="B444" t="s">
        <v>491</v>
      </c>
    </row>
    <row r="445" spans="2:2" x14ac:dyDescent="0.35">
      <c r="B445" s="30" t="s">
        <v>67</v>
      </c>
    </row>
    <row r="446" spans="2:2" x14ac:dyDescent="0.35">
      <c r="B446" s="30" t="s">
        <v>195</v>
      </c>
    </row>
    <row r="447" spans="2:2" x14ac:dyDescent="0.35">
      <c r="B447" t="s">
        <v>492</v>
      </c>
    </row>
    <row r="448" spans="2:2" x14ac:dyDescent="0.35">
      <c r="B448" s="30" t="s">
        <v>67</v>
      </c>
    </row>
    <row r="449" spans="2:2" x14ac:dyDescent="0.35">
      <c r="B449" s="30" t="s">
        <v>196</v>
      </c>
    </row>
    <row r="450" spans="2:2" x14ac:dyDescent="0.35">
      <c r="B450" t="s">
        <v>493</v>
      </c>
    </row>
    <row r="451" spans="2:2" x14ac:dyDescent="0.35">
      <c r="B451" s="30" t="s">
        <v>67</v>
      </c>
    </row>
    <row r="452" spans="2:2" x14ac:dyDescent="0.35">
      <c r="B452" s="30" t="s">
        <v>184</v>
      </c>
    </row>
    <row r="453" spans="2:2" x14ac:dyDescent="0.35">
      <c r="B453" t="s">
        <v>494</v>
      </c>
    </row>
    <row r="454" spans="2:2" x14ac:dyDescent="0.35">
      <c r="B454" s="30" t="s">
        <v>67</v>
      </c>
    </row>
    <row r="455" spans="2:2" x14ac:dyDescent="0.35">
      <c r="B455" s="30" t="s">
        <v>185</v>
      </c>
    </row>
    <row r="456" spans="2:2" x14ac:dyDescent="0.35">
      <c r="B456" t="s">
        <v>495</v>
      </c>
    </row>
    <row r="457" spans="2:2" x14ac:dyDescent="0.35">
      <c r="B457" s="30" t="s">
        <v>67</v>
      </c>
    </row>
    <row r="458" spans="2:2" x14ac:dyDescent="0.35">
      <c r="B458" s="30" t="s">
        <v>186</v>
      </c>
    </row>
    <row r="459" spans="2:2" x14ac:dyDescent="0.35">
      <c r="B459" t="s">
        <v>496</v>
      </c>
    </row>
    <row r="460" spans="2:2" x14ac:dyDescent="0.35">
      <c r="B460" s="30" t="s">
        <v>67</v>
      </c>
    </row>
    <row r="461" spans="2:2" x14ac:dyDescent="0.35">
      <c r="B461" s="30" t="s">
        <v>187</v>
      </c>
    </row>
    <row r="462" spans="2:2" x14ac:dyDescent="0.35">
      <c r="B462" t="s">
        <v>497</v>
      </c>
    </row>
    <row r="463" spans="2:2" x14ac:dyDescent="0.35">
      <c r="B463" s="30" t="s">
        <v>67</v>
      </c>
    </row>
    <row r="464" spans="2:2" x14ac:dyDescent="0.35">
      <c r="B464" s="30" t="s">
        <v>188</v>
      </c>
    </row>
    <row r="465" spans="2:2" x14ac:dyDescent="0.35">
      <c r="B465" t="s">
        <v>498</v>
      </c>
    </row>
    <row r="466" spans="2:2" x14ac:dyDescent="0.35">
      <c r="B466" s="30" t="s">
        <v>67</v>
      </c>
    </row>
    <row r="467" spans="2:2" x14ac:dyDescent="0.35">
      <c r="B467" s="30" t="s">
        <v>189</v>
      </c>
    </row>
    <row r="468" spans="2:2" x14ac:dyDescent="0.35">
      <c r="B468" t="s">
        <v>499</v>
      </c>
    </row>
    <row r="469" spans="2:2" x14ac:dyDescent="0.35">
      <c r="B469" s="30" t="s">
        <v>67</v>
      </c>
    </row>
    <row r="470" spans="2:2" x14ac:dyDescent="0.35">
      <c r="B470" s="30" t="s">
        <v>190</v>
      </c>
    </row>
    <row r="471" spans="2:2" x14ac:dyDescent="0.35">
      <c r="B471" t="s">
        <v>500</v>
      </c>
    </row>
    <row r="472" spans="2:2" x14ac:dyDescent="0.35">
      <c r="B472" s="30" t="s">
        <v>67</v>
      </c>
    </row>
    <row r="473" spans="2:2" x14ac:dyDescent="0.35">
      <c r="B473" s="30" t="s">
        <v>178</v>
      </c>
    </row>
    <row r="474" spans="2:2" x14ac:dyDescent="0.35">
      <c r="B474" t="s">
        <v>501</v>
      </c>
    </row>
    <row r="475" spans="2:2" x14ac:dyDescent="0.35">
      <c r="B475" s="30" t="s">
        <v>67</v>
      </c>
    </row>
    <row r="476" spans="2:2" x14ac:dyDescent="0.35">
      <c r="B476" s="30" t="s">
        <v>179</v>
      </c>
    </row>
    <row r="477" spans="2:2" x14ac:dyDescent="0.35">
      <c r="B477" t="s">
        <v>502</v>
      </c>
    </row>
    <row r="478" spans="2:2" x14ac:dyDescent="0.35">
      <c r="B478" s="30" t="s">
        <v>67</v>
      </c>
    </row>
    <row r="479" spans="2:2" x14ac:dyDescent="0.35">
      <c r="B479" s="30" t="s">
        <v>180</v>
      </c>
    </row>
    <row r="480" spans="2:2" x14ac:dyDescent="0.35">
      <c r="B480" t="s">
        <v>503</v>
      </c>
    </row>
    <row r="481" spans="2:2" x14ac:dyDescent="0.35">
      <c r="B481" s="30" t="s">
        <v>67</v>
      </c>
    </row>
    <row r="482" spans="2:2" x14ac:dyDescent="0.35">
      <c r="B482" s="30" t="s">
        <v>181</v>
      </c>
    </row>
    <row r="483" spans="2:2" x14ac:dyDescent="0.35">
      <c r="B483" t="s">
        <v>504</v>
      </c>
    </row>
    <row r="484" spans="2:2" x14ac:dyDescent="0.35">
      <c r="B484" s="30" t="s">
        <v>67</v>
      </c>
    </row>
    <row r="485" spans="2:2" x14ac:dyDescent="0.35">
      <c r="B485" s="30" t="s">
        <v>182</v>
      </c>
    </row>
    <row r="486" spans="2:2" x14ac:dyDescent="0.35">
      <c r="B486" t="s">
        <v>505</v>
      </c>
    </row>
    <row r="487" spans="2:2" x14ac:dyDescent="0.35">
      <c r="B487" s="30" t="s">
        <v>67</v>
      </c>
    </row>
    <row r="488" spans="2:2" x14ac:dyDescent="0.35">
      <c r="B488" s="30" t="s">
        <v>183</v>
      </c>
    </row>
    <row r="489" spans="2:2" x14ac:dyDescent="0.35">
      <c r="B489" t="s">
        <v>506</v>
      </c>
    </row>
    <row r="490" spans="2:2" x14ac:dyDescent="0.35">
      <c r="B490" s="30" t="s">
        <v>67</v>
      </c>
    </row>
    <row r="491" spans="2:2" x14ac:dyDescent="0.35">
      <c r="B491" s="30" t="s">
        <v>172</v>
      </c>
    </row>
    <row r="492" spans="2:2" x14ac:dyDescent="0.35">
      <c r="B492" t="s">
        <v>507</v>
      </c>
    </row>
    <row r="493" spans="2:2" x14ac:dyDescent="0.35">
      <c r="B493" s="30" t="s">
        <v>67</v>
      </c>
    </row>
    <row r="494" spans="2:2" x14ac:dyDescent="0.35">
      <c r="B494" s="30" t="s">
        <v>173</v>
      </c>
    </row>
    <row r="495" spans="2:2" x14ac:dyDescent="0.35">
      <c r="B495" t="s">
        <v>508</v>
      </c>
    </row>
    <row r="496" spans="2:2" x14ac:dyDescent="0.35">
      <c r="B496" s="30" t="s">
        <v>67</v>
      </c>
    </row>
    <row r="497" spans="2:2" x14ac:dyDescent="0.35">
      <c r="B497" s="30" t="s">
        <v>174</v>
      </c>
    </row>
    <row r="498" spans="2:2" x14ac:dyDescent="0.35">
      <c r="B498" t="s">
        <v>509</v>
      </c>
    </row>
    <row r="499" spans="2:2" x14ac:dyDescent="0.35">
      <c r="B499" s="30" t="s">
        <v>67</v>
      </c>
    </row>
    <row r="500" spans="2:2" x14ac:dyDescent="0.35">
      <c r="B500" s="30" t="s">
        <v>175</v>
      </c>
    </row>
    <row r="501" spans="2:2" x14ac:dyDescent="0.35">
      <c r="B501" t="s">
        <v>510</v>
      </c>
    </row>
    <row r="502" spans="2:2" x14ac:dyDescent="0.35">
      <c r="B502" s="30" t="s">
        <v>67</v>
      </c>
    </row>
    <row r="503" spans="2:2" x14ac:dyDescent="0.35">
      <c r="B503" s="30" t="s">
        <v>176</v>
      </c>
    </row>
    <row r="504" spans="2:2" x14ac:dyDescent="0.35">
      <c r="B504" t="s">
        <v>511</v>
      </c>
    </row>
    <row r="505" spans="2:2" x14ac:dyDescent="0.35">
      <c r="B505" s="30" t="s">
        <v>67</v>
      </c>
    </row>
    <row r="506" spans="2:2" x14ac:dyDescent="0.35">
      <c r="B506" s="30" t="s">
        <v>177</v>
      </c>
    </row>
    <row r="507" spans="2:2" x14ac:dyDescent="0.35">
      <c r="B507" t="s">
        <v>512</v>
      </c>
    </row>
    <row r="508" spans="2:2" x14ac:dyDescent="0.35">
      <c r="B508" s="30" t="s">
        <v>67</v>
      </c>
    </row>
    <row r="509" spans="2:2" x14ac:dyDescent="0.35">
      <c r="B509" s="30" t="s">
        <v>166</v>
      </c>
    </row>
    <row r="510" spans="2:2" x14ac:dyDescent="0.35">
      <c r="B510" t="s">
        <v>513</v>
      </c>
    </row>
    <row r="511" spans="2:2" x14ac:dyDescent="0.35">
      <c r="B511" s="30" t="s">
        <v>67</v>
      </c>
    </row>
    <row r="512" spans="2:2" x14ac:dyDescent="0.35">
      <c r="B512" s="30" t="s">
        <v>167</v>
      </c>
    </row>
    <row r="513" spans="2:2" x14ac:dyDescent="0.35">
      <c r="B513" t="s">
        <v>514</v>
      </c>
    </row>
    <row r="514" spans="2:2" x14ac:dyDescent="0.35">
      <c r="B514" s="30" t="s">
        <v>67</v>
      </c>
    </row>
    <row r="515" spans="2:2" x14ac:dyDescent="0.35">
      <c r="B515" s="30" t="s">
        <v>168</v>
      </c>
    </row>
    <row r="516" spans="2:2" x14ac:dyDescent="0.35">
      <c r="B516" t="s">
        <v>515</v>
      </c>
    </row>
    <row r="517" spans="2:2" x14ac:dyDescent="0.35">
      <c r="B517" s="30" t="s">
        <v>67</v>
      </c>
    </row>
    <row r="518" spans="2:2" x14ac:dyDescent="0.35">
      <c r="B518" s="30" t="s">
        <v>169</v>
      </c>
    </row>
    <row r="519" spans="2:2" x14ac:dyDescent="0.35">
      <c r="B519" t="s">
        <v>516</v>
      </c>
    </row>
    <row r="520" spans="2:2" x14ac:dyDescent="0.35">
      <c r="B520" s="30" t="s">
        <v>67</v>
      </c>
    </row>
    <row r="521" spans="2:2" x14ac:dyDescent="0.35">
      <c r="B521" s="30" t="s">
        <v>170</v>
      </c>
    </row>
    <row r="522" spans="2:2" x14ac:dyDescent="0.35">
      <c r="B522" t="s">
        <v>517</v>
      </c>
    </row>
    <row r="523" spans="2:2" x14ac:dyDescent="0.35">
      <c r="B523" s="30" t="s">
        <v>67</v>
      </c>
    </row>
    <row r="524" spans="2:2" x14ac:dyDescent="0.35">
      <c r="B524" s="30" t="s">
        <v>171</v>
      </c>
    </row>
    <row r="525" spans="2:2" x14ac:dyDescent="0.35">
      <c r="B525" t="s">
        <v>518</v>
      </c>
    </row>
    <row r="526" spans="2:2" x14ac:dyDescent="0.35">
      <c r="B526" s="30" t="s">
        <v>67</v>
      </c>
    </row>
    <row r="527" spans="2:2" x14ac:dyDescent="0.35">
      <c r="B527" s="30" t="s">
        <v>159</v>
      </c>
    </row>
    <row r="528" spans="2:2" x14ac:dyDescent="0.35">
      <c r="B528" t="s">
        <v>519</v>
      </c>
    </row>
    <row r="529" spans="2:2" x14ac:dyDescent="0.35">
      <c r="B529" s="30" t="s">
        <v>67</v>
      </c>
    </row>
    <row r="530" spans="2:2" x14ac:dyDescent="0.35">
      <c r="B530" s="30" t="s">
        <v>160</v>
      </c>
    </row>
    <row r="531" spans="2:2" x14ac:dyDescent="0.35">
      <c r="B531" t="s">
        <v>520</v>
      </c>
    </row>
    <row r="532" spans="2:2" x14ac:dyDescent="0.35">
      <c r="B532" s="30" t="s">
        <v>67</v>
      </c>
    </row>
    <row r="533" spans="2:2" x14ac:dyDescent="0.35">
      <c r="B533" s="30" t="s">
        <v>161</v>
      </c>
    </row>
    <row r="534" spans="2:2" x14ac:dyDescent="0.35">
      <c r="B534" t="s">
        <v>521</v>
      </c>
    </row>
    <row r="535" spans="2:2" x14ac:dyDescent="0.35">
      <c r="B535" s="30" t="s">
        <v>67</v>
      </c>
    </row>
    <row r="536" spans="2:2" x14ac:dyDescent="0.35">
      <c r="B536" s="30" t="s">
        <v>162</v>
      </c>
    </row>
    <row r="537" spans="2:2" x14ac:dyDescent="0.35">
      <c r="B537" t="s">
        <v>522</v>
      </c>
    </row>
    <row r="538" spans="2:2" x14ac:dyDescent="0.35">
      <c r="B538" s="30" t="s">
        <v>67</v>
      </c>
    </row>
    <row r="539" spans="2:2" x14ac:dyDescent="0.35">
      <c r="B539" s="30" t="s">
        <v>163</v>
      </c>
    </row>
    <row r="540" spans="2:2" x14ac:dyDescent="0.35">
      <c r="B540" t="s">
        <v>523</v>
      </c>
    </row>
    <row r="541" spans="2:2" x14ac:dyDescent="0.35">
      <c r="B541" s="30" t="s">
        <v>67</v>
      </c>
    </row>
    <row r="542" spans="2:2" x14ac:dyDescent="0.35">
      <c r="B542" s="30" t="s">
        <v>164</v>
      </c>
    </row>
    <row r="543" spans="2:2" x14ac:dyDescent="0.35">
      <c r="B543" t="s">
        <v>524</v>
      </c>
    </row>
    <row r="544" spans="2:2" x14ac:dyDescent="0.35">
      <c r="B544" s="30" t="s">
        <v>67</v>
      </c>
    </row>
    <row r="545" spans="2:2" x14ac:dyDescent="0.35">
      <c r="B545" s="30" t="s">
        <v>165</v>
      </c>
    </row>
    <row r="546" spans="2:2" x14ac:dyDescent="0.35">
      <c r="B546" t="s">
        <v>525</v>
      </c>
    </row>
    <row r="547" spans="2:2" x14ac:dyDescent="0.35">
      <c r="B547" s="30" t="s">
        <v>67</v>
      </c>
    </row>
    <row r="548" spans="2:2" x14ac:dyDescent="0.35">
      <c r="B548" s="30" t="s">
        <v>153</v>
      </c>
    </row>
    <row r="549" spans="2:2" x14ac:dyDescent="0.35">
      <c r="B549" t="s">
        <v>526</v>
      </c>
    </row>
    <row r="550" spans="2:2" x14ac:dyDescent="0.35">
      <c r="B550" s="30" t="s">
        <v>67</v>
      </c>
    </row>
    <row r="551" spans="2:2" x14ac:dyDescent="0.35">
      <c r="B551" s="30" t="s">
        <v>154</v>
      </c>
    </row>
    <row r="552" spans="2:2" x14ac:dyDescent="0.35">
      <c r="B552" t="s">
        <v>527</v>
      </c>
    </row>
    <row r="553" spans="2:2" x14ac:dyDescent="0.35">
      <c r="B553" s="30" t="s">
        <v>67</v>
      </c>
    </row>
    <row r="554" spans="2:2" x14ac:dyDescent="0.35">
      <c r="B554" s="30" t="s">
        <v>155</v>
      </c>
    </row>
    <row r="555" spans="2:2" x14ac:dyDescent="0.35">
      <c r="B555" t="s">
        <v>528</v>
      </c>
    </row>
    <row r="556" spans="2:2" x14ac:dyDescent="0.35">
      <c r="B556" s="30" t="s">
        <v>67</v>
      </c>
    </row>
    <row r="557" spans="2:2" x14ac:dyDescent="0.35">
      <c r="B557" s="30" t="s">
        <v>156</v>
      </c>
    </row>
    <row r="558" spans="2:2" x14ac:dyDescent="0.35">
      <c r="B558" t="s">
        <v>529</v>
      </c>
    </row>
    <row r="559" spans="2:2" x14ac:dyDescent="0.35">
      <c r="B559" s="30" t="s">
        <v>67</v>
      </c>
    </row>
    <row r="560" spans="2:2" x14ac:dyDescent="0.35">
      <c r="B560" s="30" t="s">
        <v>157</v>
      </c>
    </row>
    <row r="561" spans="2:2" x14ac:dyDescent="0.35">
      <c r="B561" t="s">
        <v>530</v>
      </c>
    </row>
    <row r="562" spans="2:2" x14ac:dyDescent="0.35">
      <c r="B562" s="30" t="s">
        <v>67</v>
      </c>
    </row>
    <row r="563" spans="2:2" x14ac:dyDescent="0.35">
      <c r="B563" s="30" t="s">
        <v>158</v>
      </c>
    </row>
    <row r="564" spans="2:2" x14ac:dyDescent="0.35">
      <c r="B564" t="s">
        <v>531</v>
      </c>
    </row>
    <row r="565" spans="2:2" x14ac:dyDescent="0.35">
      <c r="B565" s="30" t="s">
        <v>67</v>
      </c>
    </row>
    <row r="566" spans="2:2" x14ac:dyDescent="0.35">
      <c r="B566" s="30" t="s">
        <v>147</v>
      </c>
    </row>
    <row r="567" spans="2:2" x14ac:dyDescent="0.35">
      <c r="B567" t="s">
        <v>532</v>
      </c>
    </row>
    <row r="568" spans="2:2" x14ac:dyDescent="0.35">
      <c r="B568" s="30" t="s">
        <v>67</v>
      </c>
    </row>
    <row r="569" spans="2:2" x14ac:dyDescent="0.35">
      <c r="B569" s="30" t="s">
        <v>148</v>
      </c>
    </row>
    <row r="570" spans="2:2" x14ac:dyDescent="0.35">
      <c r="B570" t="s">
        <v>533</v>
      </c>
    </row>
    <row r="571" spans="2:2" x14ac:dyDescent="0.35">
      <c r="B571" s="30" t="s">
        <v>67</v>
      </c>
    </row>
    <row r="572" spans="2:2" x14ac:dyDescent="0.35">
      <c r="B572" s="30" t="s">
        <v>149</v>
      </c>
    </row>
    <row r="573" spans="2:2" x14ac:dyDescent="0.35">
      <c r="B573" t="s">
        <v>534</v>
      </c>
    </row>
    <row r="574" spans="2:2" x14ac:dyDescent="0.35">
      <c r="B574" s="30" t="s">
        <v>67</v>
      </c>
    </row>
    <row r="575" spans="2:2" x14ac:dyDescent="0.35">
      <c r="B575" s="30" t="s">
        <v>150</v>
      </c>
    </row>
    <row r="576" spans="2:2" x14ac:dyDescent="0.35">
      <c r="B576" t="s">
        <v>535</v>
      </c>
    </row>
    <row r="577" spans="2:2" x14ac:dyDescent="0.35">
      <c r="B577" s="30" t="s">
        <v>67</v>
      </c>
    </row>
    <row r="578" spans="2:2" x14ac:dyDescent="0.35">
      <c r="B578" s="30" t="s">
        <v>151</v>
      </c>
    </row>
    <row r="579" spans="2:2" x14ac:dyDescent="0.35">
      <c r="B579" t="s">
        <v>536</v>
      </c>
    </row>
    <row r="580" spans="2:2" x14ac:dyDescent="0.35">
      <c r="B580" s="30" t="s">
        <v>67</v>
      </c>
    </row>
    <row r="581" spans="2:2" x14ac:dyDescent="0.35">
      <c r="B581" s="30" t="s">
        <v>152</v>
      </c>
    </row>
    <row r="582" spans="2:2" x14ac:dyDescent="0.35">
      <c r="B582" t="s">
        <v>537</v>
      </c>
    </row>
    <row r="583" spans="2:2" x14ac:dyDescent="0.35">
      <c r="B583" s="30" t="s">
        <v>67</v>
      </c>
    </row>
    <row r="584" spans="2:2" x14ac:dyDescent="0.35">
      <c r="B584" s="30" t="s">
        <v>141</v>
      </c>
    </row>
    <row r="585" spans="2:2" x14ac:dyDescent="0.35">
      <c r="B585" t="s">
        <v>538</v>
      </c>
    </row>
    <row r="586" spans="2:2" x14ac:dyDescent="0.35">
      <c r="B586" s="30" t="s">
        <v>67</v>
      </c>
    </row>
    <row r="587" spans="2:2" x14ac:dyDescent="0.35">
      <c r="B587" s="30" t="s">
        <v>142</v>
      </c>
    </row>
    <row r="588" spans="2:2" x14ac:dyDescent="0.35">
      <c r="B588" t="s">
        <v>539</v>
      </c>
    </row>
    <row r="589" spans="2:2" x14ac:dyDescent="0.35">
      <c r="B589" s="30" t="s">
        <v>67</v>
      </c>
    </row>
    <row r="590" spans="2:2" x14ac:dyDescent="0.35">
      <c r="B590" s="30" t="s">
        <v>143</v>
      </c>
    </row>
    <row r="591" spans="2:2" x14ac:dyDescent="0.35">
      <c r="B591" t="s">
        <v>540</v>
      </c>
    </row>
    <row r="592" spans="2:2" x14ac:dyDescent="0.35">
      <c r="B592" s="30" t="s">
        <v>67</v>
      </c>
    </row>
    <row r="593" spans="2:2" x14ac:dyDescent="0.35">
      <c r="B593" s="30" t="s">
        <v>144</v>
      </c>
    </row>
    <row r="594" spans="2:2" x14ac:dyDescent="0.35">
      <c r="B594" t="s">
        <v>541</v>
      </c>
    </row>
    <row r="595" spans="2:2" x14ac:dyDescent="0.35">
      <c r="B595" s="30" t="s">
        <v>67</v>
      </c>
    </row>
    <row r="596" spans="2:2" x14ac:dyDescent="0.35">
      <c r="B596" s="30" t="s">
        <v>145</v>
      </c>
    </row>
    <row r="597" spans="2:2" x14ac:dyDescent="0.35">
      <c r="B597" t="s">
        <v>542</v>
      </c>
    </row>
    <row r="598" spans="2:2" x14ac:dyDescent="0.35">
      <c r="B598" s="30" t="s">
        <v>67</v>
      </c>
    </row>
    <row r="599" spans="2:2" x14ac:dyDescent="0.35">
      <c r="B599" s="30" t="s">
        <v>146</v>
      </c>
    </row>
    <row r="600" spans="2:2" x14ac:dyDescent="0.35">
      <c r="B600" t="s">
        <v>543</v>
      </c>
    </row>
    <row r="601" spans="2:2" x14ac:dyDescent="0.35">
      <c r="B601" s="30" t="s">
        <v>67</v>
      </c>
    </row>
    <row r="602" spans="2:2" x14ac:dyDescent="0.35">
      <c r="B602" s="30" t="s">
        <v>134</v>
      </c>
    </row>
    <row r="603" spans="2:2" x14ac:dyDescent="0.35">
      <c r="B603" t="s">
        <v>544</v>
      </c>
    </row>
    <row r="604" spans="2:2" x14ac:dyDescent="0.35">
      <c r="B604" s="30" t="s">
        <v>67</v>
      </c>
    </row>
    <row r="605" spans="2:2" x14ac:dyDescent="0.35">
      <c r="B605" s="30" t="s">
        <v>135</v>
      </c>
    </row>
    <row r="606" spans="2:2" x14ac:dyDescent="0.35">
      <c r="B606" t="s">
        <v>545</v>
      </c>
    </row>
    <row r="607" spans="2:2" x14ac:dyDescent="0.35">
      <c r="B607" s="30" t="s">
        <v>67</v>
      </c>
    </row>
    <row r="608" spans="2:2" x14ac:dyDescent="0.35">
      <c r="B608" s="30" t="s">
        <v>136</v>
      </c>
    </row>
    <row r="609" spans="2:2" x14ac:dyDescent="0.35">
      <c r="B609" t="s">
        <v>546</v>
      </c>
    </row>
    <row r="610" spans="2:2" x14ac:dyDescent="0.35">
      <c r="B610" s="30" t="s">
        <v>67</v>
      </c>
    </row>
    <row r="611" spans="2:2" x14ac:dyDescent="0.35">
      <c r="B611" s="30" t="s">
        <v>137</v>
      </c>
    </row>
    <row r="612" spans="2:2" x14ac:dyDescent="0.35">
      <c r="B612" t="s">
        <v>547</v>
      </c>
    </row>
    <row r="613" spans="2:2" x14ac:dyDescent="0.35">
      <c r="B613" s="30" t="s">
        <v>67</v>
      </c>
    </row>
    <row r="614" spans="2:2" x14ac:dyDescent="0.35">
      <c r="B614" s="30" t="s">
        <v>138</v>
      </c>
    </row>
    <row r="615" spans="2:2" x14ac:dyDescent="0.35">
      <c r="B615" t="s">
        <v>548</v>
      </c>
    </row>
    <row r="616" spans="2:2" x14ac:dyDescent="0.35">
      <c r="B616" s="30" t="s">
        <v>67</v>
      </c>
    </row>
    <row r="617" spans="2:2" x14ac:dyDescent="0.35">
      <c r="B617" s="30" t="s">
        <v>139</v>
      </c>
    </row>
    <row r="618" spans="2:2" x14ac:dyDescent="0.35">
      <c r="B618" t="s">
        <v>549</v>
      </c>
    </row>
    <row r="619" spans="2:2" x14ac:dyDescent="0.35">
      <c r="B619" s="30" t="s">
        <v>67</v>
      </c>
    </row>
    <row r="620" spans="2:2" x14ac:dyDescent="0.35">
      <c r="B620" s="30" t="s">
        <v>140</v>
      </c>
    </row>
    <row r="621" spans="2:2" x14ac:dyDescent="0.35">
      <c r="B621" t="s">
        <v>550</v>
      </c>
    </row>
    <row r="622" spans="2:2" x14ac:dyDescent="0.35">
      <c r="B622" s="30" t="s">
        <v>67</v>
      </c>
    </row>
    <row r="623" spans="2:2" x14ac:dyDescent="0.35">
      <c r="B623" s="30" t="s">
        <v>128</v>
      </c>
    </row>
    <row r="624" spans="2:2" x14ac:dyDescent="0.35">
      <c r="B624" t="s">
        <v>551</v>
      </c>
    </row>
    <row r="625" spans="2:2" x14ac:dyDescent="0.35">
      <c r="B625" s="30" t="s">
        <v>67</v>
      </c>
    </row>
    <row r="626" spans="2:2" x14ac:dyDescent="0.35">
      <c r="B626" s="30" t="s">
        <v>129</v>
      </c>
    </row>
    <row r="627" spans="2:2" x14ac:dyDescent="0.35">
      <c r="B627" t="s">
        <v>552</v>
      </c>
    </row>
    <row r="628" spans="2:2" x14ac:dyDescent="0.35">
      <c r="B628" s="30" t="s">
        <v>67</v>
      </c>
    </row>
    <row r="629" spans="2:2" x14ac:dyDescent="0.35">
      <c r="B629" s="30" t="s">
        <v>130</v>
      </c>
    </row>
    <row r="630" spans="2:2" x14ac:dyDescent="0.35">
      <c r="B630" t="s">
        <v>553</v>
      </c>
    </row>
    <row r="631" spans="2:2" x14ac:dyDescent="0.35">
      <c r="B631" s="30" t="s">
        <v>67</v>
      </c>
    </row>
    <row r="632" spans="2:2" x14ac:dyDescent="0.35">
      <c r="B632" s="30" t="s">
        <v>131</v>
      </c>
    </row>
    <row r="633" spans="2:2" x14ac:dyDescent="0.35">
      <c r="B633" t="s">
        <v>554</v>
      </c>
    </row>
    <row r="634" spans="2:2" x14ac:dyDescent="0.35">
      <c r="B634" s="30" t="s">
        <v>67</v>
      </c>
    </row>
    <row r="635" spans="2:2" x14ac:dyDescent="0.35">
      <c r="B635" s="30" t="s">
        <v>132</v>
      </c>
    </row>
    <row r="636" spans="2:2" x14ac:dyDescent="0.35">
      <c r="B636" t="s">
        <v>555</v>
      </c>
    </row>
    <row r="637" spans="2:2" x14ac:dyDescent="0.35">
      <c r="B637" s="30" t="s">
        <v>67</v>
      </c>
    </row>
    <row r="638" spans="2:2" x14ac:dyDescent="0.35">
      <c r="B638" s="30" t="s">
        <v>133</v>
      </c>
    </row>
    <row r="639" spans="2:2" x14ac:dyDescent="0.35">
      <c r="B639" t="s">
        <v>556</v>
      </c>
    </row>
    <row r="640" spans="2:2" x14ac:dyDescent="0.35">
      <c r="B640" s="30" t="s">
        <v>67</v>
      </c>
    </row>
    <row r="641" spans="2:2" x14ac:dyDescent="0.35">
      <c r="B641" s="30" t="s">
        <v>122</v>
      </c>
    </row>
    <row r="642" spans="2:2" x14ac:dyDescent="0.35">
      <c r="B642" t="s">
        <v>557</v>
      </c>
    </row>
    <row r="643" spans="2:2" x14ac:dyDescent="0.35">
      <c r="B643" s="30" t="s">
        <v>67</v>
      </c>
    </row>
    <row r="644" spans="2:2" x14ac:dyDescent="0.35">
      <c r="B644" s="30" t="s">
        <v>123</v>
      </c>
    </row>
    <row r="645" spans="2:2" x14ac:dyDescent="0.35">
      <c r="B645" t="s">
        <v>558</v>
      </c>
    </row>
    <row r="646" spans="2:2" x14ac:dyDescent="0.35">
      <c r="B646" s="30" t="s">
        <v>67</v>
      </c>
    </row>
    <row r="647" spans="2:2" x14ac:dyDescent="0.35">
      <c r="B647" s="30" t="s">
        <v>124</v>
      </c>
    </row>
    <row r="648" spans="2:2" x14ac:dyDescent="0.35">
      <c r="B648" t="s">
        <v>559</v>
      </c>
    </row>
    <row r="649" spans="2:2" x14ac:dyDescent="0.35">
      <c r="B649" s="30" t="s">
        <v>67</v>
      </c>
    </row>
    <row r="650" spans="2:2" x14ac:dyDescent="0.35">
      <c r="B650" s="30" t="s">
        <v>125</v>
      </c>
    </row>
    <row r="651" spans="2:2" x14ac:dyDescent="0.35">
      <c r="B651" t="s">
        <v>560</v>
      </c>
    </row>
    <row r="652" spans="2:2" x14ac:dyDescent="0.35">
      <c r="B652" s="30" t="s">
        <v>67</v>
      </c>
    </row>
    <row r="653" spans="2:2" x14ac:dyDescent="0.35">
      <c r="B653" s="30" t="s">
        <v>126</v>
      </c>
    </row>
    <row r="654" spans="2:2" x14ac:dyDescent="0.35">
      <c r="B654" t="s">
        <v>561</v>
      </c>
    </row>
    <row r="655" spans="2:2" x14ac:dyDescent="0.35">
      <c r="B655" s="30" t="s">
        <v>67</v>
      </c>
    </row>
    <row r="656" spans="2:2" x14ac:dyDescent="0.35">
      <c r="B656" s="30" t="s">
        <v>127</v>
      </c>
    </row>
    <row r="657" spans="2:2" x14ac:dyDescent="0.35">
      <c r="B657" t="s">
        <v>562</v>
      </c>
    </row>
    <row r="658" spans="2:2" x14ac:dyDescent="0.35">
      <c r="B658" s="30" t="s">
        <v>67</v>
      </c>
    </row>
    <row r="659" spans="2:2" x14ac:dyDescent="0.35">
      <c r="B659" s="30" t="s">
        <v>116</v>
      </c>
    </row>
    <row r="660" spans="2:2" x14ac:dyDescent="0.35">
      <c r="B660" t="s">
        <v>563</v>
      </c>
    </row>
    <row r="661" spans="2:2" x14ac:dyDescent="0.35">
      <c r="B661" s="30" t="s">
        <v>67</v>
      </c>
    </row>
    <row r="662" spans="2:2" x14ac:dyDescent="0.35">
      <c r="B662" s="30" t="s">
        <v>117</v>
      </c>
    </row>
    <row r="663" spans="2:2" x14ac:dyDescent="0.35">
      <c r="B663" t="s">
        <v>564</v>
      </c>
    </row>
    <row r="664" spans="2:2" x14ac:dyDescent="0.35">
      <c r="B664" s="30" t="s">
        <v>67</v>
      </c>
    </row>
    <row r="665" spans="2:2" x14ac:dyDescent="0.35">
      <c r="B665" s="30" t="s">
        <v>118</v>
      </c>
    </row>
    <row r="666" spans="2:2" x14ac:dyDescent="0.35">
      <c r="B666" t="s">
        <v>565</v>
      </c>
    </row>
    <row r="667" spans="2:2" x14ac:dyDescent="0.35">
      <c r="B667" s="30" t="s">
        <v>67</v>
      </c>
    </row>
    <row r="668" spans="2:2" x14ac:dyDescent="0.35">
      <c r="B668" s="30" t="s">
        <v>119</v>
      </c>
    </row>
    <row r="669" spans="2:2" x14ac:dyDescent="0.35">
      <c r="B669" t="s">
        <v>566</v>
      </c>
    </row>
    <row r="670" spans="2:2" x14ac:dyDescent="0.35">
      <c r="B670" s="30" t="s">
        <v>67</v>
      </c>
    </row>
    <row r="671" spans="2:2" x14ac:dyDescent="0.35">
      <c r="B671" s="30" t="s">
        <v>120</v>
      </c>
    </row>
    <row r="672" spans="2:2" x14ac:dyDescent="0.35">
      <c r="B672" t="s">
        <v>567</v>
      </c>
    </row>
    <row r="673" spans="2:2" x14ac:dyDescent="0.35">
      <c r="B673" s="30" t="s">
        <v>67</v>
      </c>
    </row>
    <row r="674" spans="2:2" x14ac:dyDescent="0.35">
      <c r="B674" s="30" t="s">
        <v>121</v>
      </c>
    </row>
    <row r="675" spans="2:2" x14ac:dyDescent="0.35">
      <c r="B675" t="s">
        <v>568</v>
      </c>
    </row>
    <row r="676" spans="2:2" x14ac:dyDescent="0.35">
      <c r="B676" s="30" t="s">
        <v>67</v>
      </c>
    </row>
    <row r="677" spans="2:2" x14ac:dyDescent="0.35">
      <c r="B677" s="30" t="s">
        <v>110</v>
      </c>
    </row>
    <row r="678" spans="2:2" x14ac:dyDescent="0.35">
      <c r="B678" t="s">
        <v>569</v>
      </c>
    </row>
    <row r="679" spans="2:2" x14ac:dyDescent="0.35">
      <c r="B679" s="30" t="s">
        <v>67</v>
      </c>
    </row>
    <row r="680" spans="2:2" x14ac:dyDescent="0.35">
      <c r="B680" s="30" t="s">
        <v>111</v>
      </c>
    </row>
    <row r="681" spans="2:2" x14ac:dyDescent="0.35">
      <c r="B681" t="s">
        <v>570</v>
      </c>
    </row>
    <row r="682" spans="2:2" x14ac:dyDescent="0.35">
      <c r="B682" s="30" t="s">
        <v>67</v>
      </c>
    </row>
    <row r="683" spans="2:2" x14ac:dyDescent="0.35">
      <c r="B683" s="30" t="s">
        <v>112</v>
      </c>
    </row>
    <row r="684" spans="2:2" x14ac:dyDescent="0.35">
      <c r="B684" t="s">
        <v>571</v>
      </c>
    </row>
    <row r="685" spans="2:2" x14ac:dyDescent="0.35">
      <c r="B685" s="30" t="s">
        <v>67</v>
      </c>
    </row>
    <row r="686" spans="2:2" x14ac:dyDescent="0.35">
      <c r="B686" s="30" t="s">
        <v>113</v>
      </c>
    </row>
    <row r="687" spans="2:2" x14ac:dyDescent="0.35">
      <c r="B687" t="s">
        <v>572</v>
      </c>
    </row>
    <row r="688" spans="2:2" x14ac:dyDescent="0.35">
      <c r="B688" s="30" t="s">
        <v>67</v>
      </c>
    </row>
    <row r="689" spans="2:2" x14ac:dyDescent="0.35">
      <c r="B689" s="30" t="s">
        <v>114</v>
      </c>
    </row>
    <row r="690" spans="2:2" x14ac:dyDescent="0.35">
      <c r="B690" t="s">
        <v>573</v>
      </c>
    </row>
    <row r="691" spans="2:2" x14ac:dyDescent="0.35">
      <c r="B691" s="30" t="s">
        <v>67</v>
      </c>
    </row>
    <row r="692" spans="2:2" x14ac:dyDescent="0.35">
      <c r="B692" s="30" t="s">
        <v>115</v>
      </c>
    </row>
    <row r="693" spans="2:2" x14ac:dyDescent="0.35">
      <c r="B693" t="s">
        <v>574</v>
      </c>
    </row>
    <row r="694" spans="2:2" x14ac:dyDescent="0.35">
      <c r="B694" s="30" t="s">
        <v>67</v>
      </c>
    </row>
    <row r="695" spans="2:2" x14ac:dyDescent="0.35">
      <c r="B695" s="30" t="s">
        <v>108</v>
      </c>
    </row>
    <row r="696" spans="2:2" x14ac:dyDescent="0.35">
      <c r="B696" t="s">
        <v>575</v>
      </c>
    </row>
    <row r="697" spans="2:2" x14ac:dyDescent="0.35">
      <c r="B697" s="30"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Z160"/>
  <sheetViews>
    <sheetView tabSelected="1" zoomScale="70" zoomScaleNormal="70" workbookViewId="0"/>
  </sheetViews>
  <sheetFormatPr defaultRowHeight="14.5" x14ac:dyDescent="0.35"/>
  <cols>
    <col min="4" max="4" width="13.1796875" bestFit="1" customWidth="1"/>
    <col min="5" max="5" width="17.453125" customWidth="1"/>
  </cols>
  <sheetData>
    <row r="1" spans="1:52" x14ac:dyDescent="0.35">
      <c r="A1" t="s">
        <v>222</v>
      </c>
      <c r="E1" s="45">
        <f ca="1">'Key Statistics'!BF159+'Key Statistics'!BG159+'Key Statistics'!BI159</f>
        <v>221</v>
      </c>
    </row>
    <row r="2" spans="1:52" x14ac:dyDescent="0.35">
      <c r="H2" t="s">
        <v>26</v>
      </c>
      <c r="I2" t="s">
        <v>26</v>
      </c>
      <c r="J2" t="s">
        <v>26</v>
      </c>
      <c r="K2" t="s">
        <v>26</v>
      </c>
      <c r="L2" t="s">
        <v>26</v>
      </c>
      <c r="M2" t="s">
        <v>26</v>
      </c>
      <c r="N2" t="s">
        <v>26</v>
      </c>
      <c r="O2" t="s">
        <v>26</v>
      </c>
      <c r="P2" t="s">
        <v>26</v>
      </c>
      <c r="Q2" t="s">
        <v>26</v>
      </c>
      <c r="S2" t="s">
        <v>29</v>
      </c>
      <c r="T2" t="s">
        <v>29</v>
      </c>
      <c r="U2" t="s">
        <v>29</v>
      </c>
      <c r="V2" t="s">
        <v>29</v>
      </c>
      <c r="W2" t="s">
        <v>29</v>
      </c>
      <c r="X2" t="s">
        <v>29</v>
      </c>
      <c r="Y2" t="s">
        <v>29</v>
      </c>
      <c r="Z2" t="s">
        <v>29</v>
      </c>
      <c r="AA2" t="s">
        <v>29</v>
      </c>
      <c r="AB2" t="s">
        <v>29</v>
      </c>
      <c r="AF2" t="s">
        <v>26</v>
      </c>
      <c r="AG2" t="s">
        <v>26</v>
      </c>
      <c r="AH2" t="s">
        <v>26</v>
      </c>
      <c r="AI2" t="s">
        <v>26</v>
      </c>
      <c r="AJ2" t="s">
        <v>26</v>
      </c>
      <c r="AK2" t="s">
        <v>26</v>
      </c>
      <c r="AL2" t="s">
        <v>26</v>
      </c>
      <c r="AM2" t="s">
        <v>26</v>
      </c>
      <c r="AN2" t="s">
        <v>26</v>
      </c>
      <c r="AO2" t="s">
        <v>26</v>
      </c>
      <c r="AQ2" t="s">
        <v>29</v>
      </c>
      <c r="AR2" t="s">
        <v>29</v>
      </c>
      <c r="AS2" t="s">
        <v>29</v>
      </c>
      <c r="AT2" t="s">
        <v>29</v>
      </c>
      <c r="AU2" t="s">
        <v>29</v>
      </c>
      <c r="AV2" t="s">
        <v>29</v>
      </c>
      <c r="AW2" t="s">
        <v>29</v>
      </c>
      <c r="AX2" t="s">
        <v>29</v>
      </c>
      <c r="AY2" t="s">
        <v>29</v>
      </c>
      <c r="AZ2" t="s">
        <v>29</v>
      </c>
    </row>
    <row r="3" spans="1:52" ht="15" thickBot="1" x14ac:dyDescent="0.4">
      <c r="A3" t="s">
        <v>35</v>
      </c>
      <c r="B3" t="s">
        <v>21</v>
      </c>
      <c r="C3" t="s">
        <v>78</v>
      </c>
      <c r="D3" t="s">
        <v>43</v>
      </c>
      <c r="E3" t="s">
        <v>221</v>
      </c>
      <c r="F3" t="s">
        <v>44</v>
      </c>
      <c r="G3" s="13"/>
      <c r="H3" t="str">
        <f>Assumptions!D4</f>
        <v>Pacific</v>
      </c>
      <c r="I3" t="str">
        <f>Assumptions!E4</f>
        <v>Mountain</v>
      </c>
      <c r="J3" t="str">
        <f>Assumptions!F4</f>
        <v>West North Central</v>
      </c>
      <c r="K3" t="str">
        <f>Assumptions!G4</f>
        <v>East North Central</v>
      </c>
      <c r="L3" t="str">
        <f>Assumptions!H4</f>
        <v>West South Central</v>
      </c>
      <c r="M3" t="str">
        <f>Assumptions!I4</f>
        <v>East South Central</v>
      </c>
      <c r="N3" t="str">
        <f>Assumptions!J4</f>
        <v>South Atlantic</v>
      </c>
      <c r="O3" t="str">
        <f>Assumptions!K4</f>
        <v>Middle Atlantic</v>
      </c>
      <c r="P3" t="str">
        <f>Assumptions!L4</f>
        <v>New England</v>
      </c>
      <c r="Q3" s="16" t="s">
        <v>38</v>
      </c>
      <c r="S3" t="str">
        <f>Assumptions!D4</f>
        <v>Pacific</v>
      </c>
      <c r="T3" t="str">
        <f>Assumptions!E4</f>
        <v>Mountain</v>
      </c>
      <c r="U3" t="str">
        <f>Assumptions!F4</f>
        <v>West North Central</v>
      </c>
      <c r="V3" t="str">
        <f>Assumptions!G4</f>
        <v>East North Central</v>
      </c>
      <c r="W3" t="str">
        <f>Assumptions!H4</f>
        <v>West South Central</v>
      </c>
      <c r="X3" t="str">
        <f>Assumptions!I4</f>
        <v>East South Central</v>
      </c>
      <c r="Y3" t="str">
        <f>Assumptions!J4</f>
        <v>South Atlantic</v>
      </c>
      <c r="Z3" t="str">
        <f>Assumptions!K4</f>
        <v>Middle Atlantic</v>
      </c>
      <c r="AA3" t="str">
        <f>Assumptions!L4</f>
        <v>New England</v>
      </c>
      <c r="AB3" s="16" t="s">
        <v>38</v>
      </c>
      <c r="AF3" t="str">
        <f>H3</f>
        <v>Pacific</v>
      </c>
      <c r="AG3" t="str">
        <f t="shared" ref="AG3:AN3" si="0">I3</f>
        <v>Mountain</v>
      </c>
      <c r="AH3" t="str">
        <f t="shared" si="0"/>
        <v>West North Central</v>
      </c>
      <c r="AI3" t="str">
        <f t="shared" si="0"/>
        <v>East North Central</v>
      </c>
      <c r="AJ3" t="str">
        <f t="shared" si="0"/>
        <v>West South Central</v>
      </c>
      <c r="AK3" t="str">
        <f t="shared" si="0"/>
        <v>East South Central</v>
      </c>
      <c r="AL3" t="str">
        <f t="shared" si="0"/>
        <v>South Atlantic</v>
      </c>
      <c r="AM3" t="str">
        <f t="shared" si="0"/>
        <v>Middle Atlantic</v>
      </c>
      <c r="AN3" t="str">
        <f t="shared" si="0"/>
        <v>New England</v>
      </c>
      <c r="AO3" s="16" t="s">
        <v>38</v>
      </c>
      <c r="AQ3" t="str">
        <f>S3</f>
        <v>Pacific</v>
      </c>
      <c r="AR3" t="str">
        <f t="shared" ref="AR3" si="1">T3</f>
        <v>Mountain</v>
      </c>
      <c r="AS3" t="str">
        <f t="shared" ref="AS3" si="2">U3</f>
        <v>West North Central</v>
      </c>
      <c r="AT3" t="str">
        <f t="shared" ref="AT3" si="3">V3</f>
        <v>East North Central</v>
      </c>
      <c r="AU3" t="str">
        <f t="shared" ref="AU3" si="4">W3</f>
        <v>West South Central</v>
      </c>
      <c r="AV3" t="str">
        <f t="shared" ref="AV3" si="5">X3</f>
        <v>East South Central</v>
      </c>
      <c r="AW3" t="str">
        <f t="shared" ref="AW3" si="6">Y3</f>
        <v>South Atlantic</v>
      </c>
      <c r="AX3" t="str">
        <f t="shared" ref="AX3" si="7">Z3</f>
        <v>Middle Atlantic</v>
      </c>
      <c r="AY3" t="str">
        <f t="shared" ref="AY3" si="8">AA3</f>
        <v>New England</v>
      </c>
      <c r="AZ3" s="16" t="s">
        <v>38</v>
      </c>
    </row>
    <row r="4" spans="1:52" ht="15" thickTop="1" x14ac:dyDescent="0.35">
      <c r="A4">
        <v>1</v>
      </c>
      <c r="B4" s="17">
        <f>Assumptions!$D$37</f>
        <v>12615</v>
      </c>
      <c r="C4">
        <f>SUM(D4,F4)</f>
        <v>5080</v>
      </c>
      <c r="D4">
        <f>IF(A4&gt;=Assumptions!$D$46,B4-F4,0)</f>
        <v>0</v>
      </c>
      <c r="E4" s="27" t="str">
        <f>IF(AND(SUM($D$4:$D4)&gt;=Assumptions!$D$47,$A4&gt;Assumptions!$D$45),"CURED","")</f>
        <v/>
      </c>
      <c r="F4">
        <f>Q4+AB4</f>
        <v>5080</v>
      </c>
      <c r="H4" s="19">
        <v>403</v>
      </c>
      <c r="I4" s="20">
        <v>198</v>
      </c>
      <c r="J4" s="20">
        <v>362</v>
      </c>
      <c r="K4" s="20">
        <v>260</v>
      </c>
      <c r="L4" s="20">
        <v>415</v>
      </c>
      <c r="M4" s="20">
        <v>189</v>
      </c>
      <c r="N4" s="20">
        <v>309</v>
      </c>
      <c r="O4" s="20">
        <v>354</v>
      </c>
      <c r="P4" s="21">
        <v>358</v>
      </c>
      <c r="Q4">
        <f>SUM(H4:P4)</f>
        <v>2848</v>
      </c>
      <c r="S4" s="19">
        <v>233</v>
      </c>
      <c r="T4" s="20">
        <v>261</v>
      </c>
      <c r="U4" s="20">
        <v>162</v>
      </c>
      <c r="V4" s="20">
        <v>366</v>
      </c>
      <c r="W4" s="20">
        <v>93</v>
      </c>
      <c r="X4" s="20">
        <v>258</v>
      </c>
      <c r="Y4" s="20">
        <v>324</v>
      </c>
      <c r="Z4" s="20">
        <v>358</v>
      </c>
      <c r="AA4" s="21">
        <v>177</v>
      </c>
      <c r="AB4">
        <f>SUM(S4:AA4)</f>
        <v>2232</v>
      </c>
      <c r="AF4" s="46">
        <f>H4/$Q4</f>
        <v>0.14150280898876405</v>
      </c>
      <c r="AG4" s="47">
        <f t="shared" ref="AG4:AN4" si="9">I4/$Q4</f>
        <v>6.9522471910112363E-2</v>
      </c>
      <c r="AH4" s="47">
        <f t="shared" si="9"/>
        <v>0.1271067415730337</v>
      </c>
      <c r="AI4" s="47">
        <f t="shared" si="9"/>
        <v>9.1292134831460675E-2</v>
      </c>
      <c r="AJ4" s="47">
        <f t="shared" si="9"/>
        <v>0.14571629213483145</v>
      </c>
      <c r="AK4" s="47">
        <f t="shared" si="9"/>
        <v>6.63623595505618E-2</v>
      </c>
      <c r="AL4" s="47">
        <f t="shared" si="9"/>
        <v>0.10849719101123595</v>
      </c>
      <c r="AM4" s="47">
        <f t="shared" si="9"/>
        <v>0.12429775280898876</v>
      </c>
      <c r="AN4" s="48">
        <f t="shared" si="9"/>
        <v>0.12570224719101122</v>
      </c>
      <c r="AO4" s="41">
        <f>Q4/B4</f>
        <v>0.22576298057867619</v>
      </c>
      <c r="AQ4" s="46">
        <f>S4/$AB4</f>
        <v>0.10439068100358423</v>
      </c>
      <c r="AR4" s="47">
        <f t="shared" ref="AR4:AY4" si="10">T4/$AB4</f>
        <v>0.11693548387096774</v>
      </c>
      <c r="AS4" s="47">
        <f t="shared" si="10"/>
        <v>7.2580645161290328E-2</v>
      </c>
      <c r="AT4" s="47">
        <f t="shared" si="10"/>
        <v>0.16397849462365591</v>
      </c>
      <c r="AU4" s="47">
        <f t="shared" si="10"/>
        <v>4.1666666666666664E-2</v>
      </c>
      <c r="AV4" s="47">
        <f t="shared" si="10"/>
        <v>0.11559139784946236</v>
      </c>
      <c r="AW4" s="47">
        <f t="shared" si="10"/>
        <v>0.14516129032258066</v>
      </c>
      <c r="AX4" s="47">
        <f t="shared" si="10"/>
        <v>0.1603942652329749</v>
      </c>
      <c r="AY4" s="48">
        <f t="shared" si="10"/>
        <v>7.9301075268817203E-2</v>
      </c>
      <c r="AZ4" s="41">
        <f>AB4/B4</f>
        <v>0.17693222354340071</v>
      </c>
    </row>
    <row r="5" spans="1:52" x14ac:dyDescent="0.35">
      <c r="A5">
        <f>A4+1</f>
        <v>2</v>
      </c>
      <c r="B5" s="17">
        <f>Assumptions!$D$37</f>
        <v>12615</v>
      </c>
      <c r="C5">
        <f t="shared" ref="C5:C68" si="11">SUM(D5,F5)</f>
        <v>5848</v>
      </c>
      <c r="D5">
        <f>IF(A5&gt;=Assumptions!$D$46,B5-F5,0)</f>
        <v>0</v>
      </c>
      <c r="E5" s="27" t="str">
        <f>IF(AND(SUM($D$4:$D5)&gt;=Assumptions!$D$47,$A5&gt;Assumptions!$D$45),"CURED","")</f>
        <v/>
      </c>
      <c r="F5">
        <f t="shared" ref="F5:F69" si="12">Q5+AB5</f>
        <v>5848</v>
      </c>
      <c r="H5" s="22">
        <v>460</v>
      </c>
      <c r="I5" s="17">
        <v>161</v>
      </c>
      <c r="J5" s="17">
        <v>299</v>
      </c>
      <c r="K5" s="17">
        <v>91</v>
      </c>
      <c r="L5" s="17">
        <v>250</v>
      </c>
      <c r="M5" s="17">
        <v>609</v>
      </c>
      <c r="N5" s="17">
        <v>467</v>
      </c>
      <c r="O5" s="17">
        <v>313</v>
      </c>
      <c r="P5" s="23">
        <v>448</v>
      </c>
      <c r="Q5">
        <f t="shared" ref="Q5:Q69" si="13">SUM(H5:P5)</f>
        <v>3098</v>
      </c>
      <c r="S5" s="22">
        <v>334</v>
      </c>
      <c r="T5" s="17">
        <v>455</v>
      </c>
      <c r="U5" s="17">
        <v>214</v>
      </c>
      <c r="V5" s="17">
        <v>360</v>
      </c>
      <c r="W5" s="17">
        <v>252</v>
      </c>
      <c r="X5" s="17">
        <v>244</v>
      </c>
      <c r="Y5" s="17">
        <v>375</v>
      </c>
      <c r="Z5" s="17">
        <v>81</v>
      </c>
      <c r="AA5" s="23">
        <v>435</v>
      </c>
      <c r="AB5">
        <f t="shared" ref="AB5:AB69" si="14">SUM(S5:AA5)</f>
        <v>2750</v>
      </c>
      <c r="AF5" s="49">
        <f t="shared" ref="AF5:AF14" si="15">H5/$Q5</f>
        <v>0.14848289218850871</v>
      </c>
      <c r="AG5" s="50">
        <f t="shared" ref="AG5:AG14" si="16">I5/$Q5</f>
        <v>5.1969012265978047E-2</v>
      </c>
      <c r="AH5" s="50">
        <f t="shared" ref="AH5:AH14" si="17">J5/$Q5</f>
        <v>9.651387992253066E-2</v>
      </c>
      <c r="AI5" s="50">
        <f t="shared" ref="AI5:AI14" si="18">K5/$Q5</f>
        <v>2.9373789541639769E-2</v>
      </c>
      <c r="AJ5" s="50">
        <f t="shared" ref="AJ5:AJ14" si="19">L5/$Q5</f>
        <v>8.0697224015493868E-2</v>
      </c>
      <c r="AK5" s="50">
        <f t="shared" ref="AK5:AK14" si="20">M5/$Q5</f>
        <v>0.19657843770174305</v>
      </c>
      <c r="AL5" s="50">
        <f t="shared" ref="AL5:AL14" si="21">N5/$Q5</f>
        <v>0.15074241446094255</v>
      </c>
      <c r="AM5" s="50">
        <f t="shared" ref="AM5:AM14" si="22">O5/$Q5</f>
        <v>0.10103292446739832</v>
      </c>
      <c r="AN5" s="51">
        <f t="shared" ref="AN5:AN14" si="23">P5/$Q5</f>
        <v>0.14460942543576502</v>
      </c>
      <c r="AO5" s="41">
        <f t="shared" ref="AO5:AO14" si="24">Q5/B5</f>
        <v>0.24558065794688863</v>
      </c>
      <c r="AQ5" s="49">
        <f t="shared" ref="AQ5:AQ14" si="25">S5/$AB5</f>
        <v>0.12145454545454545</v>
      </c>
      <c r="AR5" s="50">
        <f t="shared" ref="AR5:AR14" si="26">T5/$AB5</f>
        <v>0.16545454545454547</v>
      </c>
      <c r="AS5" s="50">
        <f t="shared" ref="AS5:AS14" si="27">U5/$AB5</f>
        <v>7.7818181818181814E-2</v>
      </c>
      <c r="AT5" s="50">
        <f t="shared" ref="AT5:AT14" si="28">V5/$AB5</f>
        <v>0.13090909090909092</v>
      </c>
      <c r="AU5" s="50">
        <f t="shared" ref="AU5:AU14" si="29">W5/$AB5</f>
        <v>9.1636363636363641E-2</v>
      </c>
      <c r="AV5" s="50">
        <f t="shared" ref="AV5:AV14" si="30">X5/$AB5</f>
        <v>8.8727272727272724E-2</v>
      </c>
      <c r="AW5" s="50">
        <f t="shared" ref="AW5:AW14" si="31">Y5/$AB5</f>
        <v>0.13636363636363635</v>
      </c>
      <c r="AX5" s="50">
        <f t="shared" ref="AX5:AX14" si="32">Z5/$AB5</f>
        <v>2.9454545454545455E-2</v>
      </c>
      <c r="AY5" s="51">
        <f t="shared" ref="AY5:AY14" si="33">AA5/$AB5</f>
        <v>0.15818181818181817</v>
      </c>
      <c r="AZ5" s="41">
        <f t="shared" ref="AZ5:AZ14" si="34">AB5/B5</f>
        <v>0.21799445105033691</v>
      </c>
    </row>
    <row r="6" spans="1:52" x14ac:dyDescent="0.35">
      <c r="A6">
        <f t="shared" ref="A6:A70" si="35">A5+1</f>
        <v>3</v>
      </c>
      <c r="B6" s="17">
        <f>Assumptions!$D$37</f>
        <v>12615</v>
      </c>
      <c r="C6">
        <f t="shared" si="11"/>
        <v>5982</v>
      </c>
      <c r="D6">
        <f>IF(A6&gt;=Assumptions!$D$46,B6-F6,0)</f>
        <v>0</v>
      </c>
      <c r="E6" s="27" t="str">
        <f>IF(AND(SUM($D$4:$D6)&gt;=Assumptions!$D$47,$A6&gt;Assumptions!$D$45),"CURED","")</f>
        <v/>
      </c>
      <c r="F6">
        <f t="shared" si="12"/>
        <v>5982</v>
      </c>
      <c r="H6" s="22">
        <v>177</v>
      </c>
      <c r="I6" s="17">
        <v>231</v>
      </c>
      <c r="J6" s="17">
        <v>598</v>
      </c>
      <c r="K6" s="17">
        <v>246</v>
      </c>
      <c r="L6" s="17">
        <v>457</v>
      </c>
      <c r="M6" s="17">
        <v>106</v>
      </c>
      <c r="N6" s="17">
        <v>548</v>
      </c>
      <c r="O6" s="17">
        <v>284</v>
      </c>
      <c r="P6" s="23">
        <v>392</v>
      </c>
      <c r="Q6">
        <f t="shared" si="13"/>
        <v>3039</v>
      </c>
      <c r="S6" s="22">
        <v>217</v>
      </c>
      <c r="T6" s="17">
        <v>407</v>
      </c>
      <c r="U6" s="17">
        <v>106</v>
      </c>
      <c r="V6" s="17">
        <v>367</v>
      </c>
      <c r="W6" s="17">
        <v>484</v>
      </c>
      <c r="X6" s="17">
        <v>375</v>
      </c>
      <c r="Y6" s="17">
        <v>403</v>
      </c>
      <c r="Z6" s="17">
        <v>364</v>
      </c>
      <c r="AA6" s="23">
        <v>220</v>
      </c>
      <c r="AB6">
        <f t="shared" si="14"/>
        <v>2943</v>
      </c>
      <c r="AF6" s="49">
        <f t="shared" si="15"/>
        <v>5.8242843040473842E-2</v>
      </c>
      <c r="AG6" s="50">
        <f t="shared" si="16"/>
        <v>7.6011846001974331E-2</v>
      </c>
      <c r="AH6" s="50">
        <f t="shared" si="17"/>
        <v>0.19677525501809806</v>
      </c>
      <c r="AI6" s="50">
        <f t="shared" si="18"/>
        <v>8.0947680157946691E-2</v>
      </c>
      <c r="AJ6" s="50">
        <f t="shared" si="19"/>
        <v>0.15037841395195789</v>
      </c>
      <c r="AK6" s="50">
        <f t="shared" si="20"/>
        <v>3.4879894702204671E-2</v>
      </c>
      <c r="AL6" s="50">
        <f t="shared" si="21"/>
        <v>0.18032247449819019</v>
      </c>
      <c r="AM6" s="50">
        <f t="shared" si="22"/>
        <v>9.345179335307667E-2</v>
      </c>
      <c r="AN6" s="51">
        <f t="shared" si="23"/>
        <v>0.12898979927607765</v>
      </c>
      <c r="AO6" s="41">
        <f t="shared" si="24"/>
        <v>0.24090368608799048</v>
      </c>
      <c r="AQ6" s="49">
        <f t="shared" si="25"/>
        <v>7.3734284743459055E-2</v>
      </c>
      <c r="AR6" s="50">
        <f t="shared" si="26"/>
        <v>0.13829425756031261</v>
      </c>
      <c r="AS6" s="50">
        <f t="shared" si="27"/>
        <v>3.6017669045191984E-2</v>
      </c>
      <c r="AT6" s="50">
        <f t="shared" si="28"/>
        <v>0.12470268433571186</v>
      </c>
      <c r="AU6" s="50">
        <f t="shared" si="29"/>
        <v>0.16445803601766903</v>
      </c>
      <c r="AV6" s="50">
        <f t="shared" si="30"/>
        <v>0.127420998980632</v>
      </c>
      <c r="AW6" s="50">
        <f t="shared" si="31"/>
        <v>0.13693510023785252</v>
      </c>
      <c r="AX6" s="50">
        <f t="shared" si="32"/>
        <v>0.1236833163438668</v>
      </c>
      <c r="AY6" s="51">
        <f t="shared" si="33"/>
        <v>7.4753652735304113E-2</v>
      </c>
      <c r="AZ6" s="41">
        <f t="shared" si="34"/>
        <v>0.23329369797859692</v>
      </c>
    </row>
    <row r="7" spans="1:52" x14ac:dyDescent="0.35">
      <c r="A7">
        <f t="shared" si="35"/>
        <v>4</v>
      </c>
      <c r="B7" s="17">
        <f>Assumptions!$D$37</f>
        <v>12615</v>
      </c>
      <c r="C7">
        <f t="shared" si="11"/>
        <v>6102</v>
      </c>
      <c r="D7">
        <f>IF(A7&gt;=Assumptions!$D$46,B7-F7,0)</f>
        <v>0</v>
      </c>
      <c r="E7" s="27" t="str">
        <f>IF(AND(SUM($D$4:$D7)&gt;=Assumptions!$D$47,$A7&gt;Assumptions!$D$45),"CURED","")</f>
        <v/>
      </c>
      <c r="F7">
        <f t="shared" si="12"/>
        <v>6102</v>
      </c>
      <c r="H7" s="22">
        <v>188</v>
      </c>
      <c r="I7" s="17">
        <v>207</v>
      </c>
      <c r="J7" s="17">
        <v>500</v>
      </c>
      <c r="K7" s="17">
        <v>358</v>
      </c>
      <c r="L7" s="17">
        <v>202</v>
      </c>
      <c r="M7" s="17">
        <v>156</v>
      </c>
      <c r="N7" s="17">
        <v>428</v>
      </c>
      <c r="O7" s="17">
        <v>436</v>
      </c>
      <c r="P7" s="23">
        <v>302</v>
      </c>
      <c r="Q7">
        <f t="shared" si="13"/>
        <v>2777</v>
      </c>
      <c r="S7" s="22">
        <v>435</v>
      </c>
      <c r="T7" s="17">
        <v>422</v>
      </c>
      <c r="U7" s="17">
        <v>490</v>
      </c>
      <c r="V7" s="17">
        <v>442</v>
      </c>
      <c r="W7" s="17">
        <v>355</v>
      </c>
      <c r="X7" s="17">
        <v>253</v>
      </c>
      <c r="Y7" s="17">
        <v>215</v>
      </c>
      <c r="Z7" s="17">
        <v>337</v>
      </c>
      <c r="AA7" s="23">
        <v>376</v>
      </c>
      <c r="AB7">
        <f t="shared" si="14"/>
        <v>3325</v>
      </c>
      <c r="AF7" s="49">
        <f t="shared" si="15"/>
        <v>6.7698955707598124E-2</v>
      </c>
      <c r="AG7" s="50">
        <f t="shared" si="16"/>
        <v>7.4540871444004328E-2</v>
      </c>
      <c r="AH7" s="50">
        <f t="shared" si="17"/>
        <v>0.18005041411595246</v>
      </c>
      <c r="AI7" s="50">
        <f t="shared" si="18"/>
        <v>0.12891609650702196</v>
      </c>
      <c r="AJ7" s="50">
        <f t="shared" si="19"/>
        <v>7.2740367302844791E-2</v>
      </c>
      <c r="AK7" s="50">
        <f t="shared" si="20"/>
        <v>5.6175729204177169E-2</v>
      </c>
      <c r="AL7" s="50">
        <f t="shared" si="21"/>
        <v>0.15412315448325531</v>
      </c>
      <c r="AM7" s="50">
        <f t="shared" si="22"/>
        <v>0.15700396110911055</v>
      </c>
      <c r="AN7" s="51">
        <f t="shared" si="23"/>
        <v>0.10875045012603529</v>
      </c>
      <c r="AO7" s="41">
        <f t="shared" si="24"/>
        <v>0.22013476020610384</v>
      </c>
      <c r="AQ7" s="49">
        <f t="shared" si="25"/>
        <v>0.13082706766917293</v>
      </c>
      <c r="AR7" s="50">
        <f t="shared" si="26"/>
        <v>0.12691729323308271</v>
      </c>
      <c r="AS7" s="50">
        <f t="shared" si="27"/>
        <v>0.14736842105263157</v>
      </c>
      <c r="AT7" s="50">
        <f t="shared" si="28"/>
        <v>0.13293233082706768</v>
      </c>
      <c r="AU7" s="50">
        <f t="shared" si="29"/>
        <v>0.10676691729323308</v>
      </c>
      <c r="AV7" s="50">
        <f t="shared" si="30"/>
        <v>7.6090225563909777E-2</v>
      </c>
      <c r="AW7" s="50">
        <f t="shared" si="31"/>
        <v>6.4661654135338351E-2</v>
      </c>
      <c r="AX7" s="50">
        <f t="shared" si="32"/>
        <v>0.10135338345864661</v>
      </c>
      <c r="AY7" s="51">
        <f t="shared" si="33"/>
        <v>0.1130827067669173</v>
      </c>
      <c r="AZ7" s="41">
        <f t="shared" si="34"/>
        <v>0.26357510899722553</v>
      </c>
    </row>
    <row r="8" spans="1:52" x14ac:dyDescent="0.35">
      <c r="A8">
        <f t="shared" si="35"/>
        <v>5</v>
      </c>
      <c r="B8" s="17">
        <f>Assumptions!$D$37</f>
        <v>12615</v>
      </c>
      <c r="C8">
        <f t="shared" si="11"/>
        <v>12615</v>
      </c>
      <c r="D8">
        <f>IF(A8&gt;=Assumptions!$D$46,B8-F8,0)</f>
        <v>6644</v>
      </c>
      <c r="E8" s="27" t="str">
        <f>IF(AND(SUM($D$4:$D8)&gt;=Assumptions!$D$47,$A8&gt;Assumptions!$D$45),"CURED","")</f>
        <v/>
      </c>
      <c r="F8">
        <f t="shared" si="12"/>
        <v>5971</v>
      </c>
      <c r="H8" s="22">
        <v>325</v>
      </c>
      <c r="I8" s="17">
        <v>295</v>
      </c>
      <c r="J8" s="17">
        <v>332</v>
      </c>
      <c r="K8" s="17">
        <v>363</v>
      </c>
      <c r="L8" s="17">
        <v>372</v>
      </c>
      <c r="M8" s="17">
        <v>121</v>
      </c>
      <c r="N8" s="17">
        <v>333</v>
      </c>
      <c r="O8" s="17">
        <v>542</v>
      </c>
      <c r="P8" s="23">
        <v>265</v>
      </c>
      <c r="Q8">
        <f t="shared" si="13"/>
        <v>2948</v>
      </c>
      <c r="S8" s="22">
        <v>341</v>
      </c>
      <c r="T8" s="17">
        <v>275</v>
      </c>
      <c r="U8" s="17">
        <v>343</v>
      </c>
      <c r="V8" s="17">
        <v>429</v>
      </c>
      <c r="W8" s="17">
        <v>294</v>
      </c>
      <c r="X8" s="17">
        <v>266</v>
      </c>
      <c r="Y8" s="17">
        <v>285</v>
      </c>
      <c r="Z8" s="17">
        <v>355</v>
      </c>
      <c r="AA8" s="23">
        <v>435</v>
      </c>
      <c r="AB8">
        <f t="shared" si="14"/>
        <v>3023</v>
      </c>
      <c r="AF8" s="49">
        <f t="shared" si="15"/>
        <v>0.11024423337856173</v>
      </c>
      <c r="AG8" s="50">
        <f t="shared" si="16"/>
        <v>0.10006784260515604</v>
      </c>
      <c r="AH8" s="50">
        <f t="shared" si="17"/>
        <v>0.11261872455902307</v>
      </c>
      <c r="AI8" s="50">
        <f t="shared" si="18"/>
        <v>0.12313432835820895</v>
      </c>
      <c r="AJ8" s="50">
        <f t="shared" si="19"/>
        <v>0.12618724559023067</v>
      </c>
      <c r="AK8" s="50">
        <f t="shared" si="20"/>
        <v>4.1044776119402986E-2</v>
      </c>
      <c r="AL8" s="50">
        <f t="shared" si="21"/>
        <v>0.11295793758480326</v>
      </c>
      <c r="AM8" s="50">
        <f t="shared" si="22"/>
        <v>0.18385345997286295</v>
      </c>
      <c r="AN8" s="51">
        <f t="shared" si="23"/>
        <v>8.9891451831750332E-2</v>
      </c>
      <c r="AO8" s="41">
        <f t="shared" si="24"/>
        <v>0.23369005152596115</v>
      </c>
      <c r="AQ8" s="49">
        <f t="shared" si="25"/>
        <v>0.1128018524644393</v>
      </c>
      <c r="AR8" s="50">
        <f t="shared" si="26"/>
        <v>9.096923585841879E-2</v>
      </c>
      <c r="AS8" s="50">
        <f t="shared" si="27"/>
        <v>0.11346344690704598</v>
      </c>
      <c r="AT8" s="50">
        <f t="shared" si="28"/>
        <v>0.14191200793913331</v>
      </c>
      <c r="AU8" s="50">
        <f t="shared" si="29"/>
        <v>9.7254383063182265E-2</v>
      </c>
      <c r="AV8" s="50">
        <f t="shared" si="30"/>
        <v>8.7992060866688718E-2</v>
      </c>
      <c r="AW8" s="50">
        <f t="shared" si="31"/>
        <v>9.4277208071452206E-2</v>
      </c>
      <c r="AX8" s="50">
        <f t="shared" si="32"/>
        <v>0.11743301356268607</v>
      </c>
      <c r="AY8" s="51">
        <f t="shared" si="33"/>
        <v>0.14389679126695334</v>
      </c>
      <c r="AZ8" s="41">
        <f t="shared" si="34"/>
        <v>0.23963535473642489</v>
      </c>
    </row>
    <row r="9" spans="1:52" x14ac:dyDescent="0.35">
      <c r="A9">
        <f t="shared" si="35"/>
        <v>6</v>
      </c>
      <c r="B9" s="17">
        <f>Assumptions!$D$37</f>
        <v>12615</v>
      </c>
      <c r="C9">
        <f t="shared" si="11"/>
        <v>12615</v>
      </c>
      <c r="D9">
        <f>IF(A9&gt;=Assumptions!$D$46,B9-F9,0)</f>
        <v>6057</v>
      </c>
      <c r="E9" s="27" t="str">
        <f>IF(AND(SUM($D$4:$D9)&gt;=Assumptions!$D$47,$A9&gt;Assumptions!$D$45),"CURED","")</f>
        <v/>
      </c>
      <c r="F9">
        <f t="shared" si="12"/>
        <v>6558</v>
      </c>
      <c r="H9" s="22">
        <v>472</v>
      </c>
      <c r="I9" s="17">
        <v>420</v>
      </c>
      <c r="J9" s="17">
        <v>645</v>
      </c>
      <c r="K9" s="17">
        <v>368</v>
      </c>
      <c r="L9" s="17">
        <v>227</v>
      </c>
      <c r="M9" s="17">
        <v>360</v>
      </c>
      <c r="N9" s="17">
        <v>377</v>
      </c>
      <c r="O9" s="17">
        <v>166</v>
      </c>
      <c r="P9" s="23">
        <v>176</v>
      </c>
      <c r="Q9">
        <f t="shared" si="13"/>
        <v>3211</v>
      </c>
      <c r="S9" s="22">
        <v>404</v>
      </c>
      <c r="T9" s="17">
        <v>345</v>
      </c>
      <c r="U9" s="17">
        <v>370</v>
      </c>
      <c r="V9" s="17">
        <v>441</v>
      </c>
      <c r="W9" s="17">
        <v>379</v>
      </c>
      <c r="X9" s="17">
        <v>365</v>
      </c>
      <c r="Y9" s="17">
        <v>186</v>
      </c>
      <c r="Z9" s="17">
        <v>572</v>
      </c>
      <c r="AA9" s="23">
        <v>285</v>
      </c>
      <c r="AB9">
        <f t="shared" si="14"/>
        <v>3347</v>
      </c>
      <c r="AF9" s="49">
        <f t="shared" si="15"/>
        <v>0.14699470569915915</v>
      </c>
      <c r="AG9" s="50">
        <f t="shared" si="16"/>
        <v>0.13080037371535347</v>
      </c>
      <c r="AH9" s="50">
        <f t="shared" si="17"/>
        <v>0.20087200249143569</v>
      </c>
      <c r="AI9" s="50">
        <f t="shared" si="18"/>
        <v>0.1146060417315478</v>
      </c>
      <c r="AJ9" s="50">
        <f t="shared" si="19"/>
        <v>7.0694487698536285E-2</v>
      </c>
      <c r="AK9" s="50">
        <f t="shared" si="20"/>
        <v>0.11211460604173155</v>
      </c>
      <c r="AL9" s="50">
        <f t="shared" si="21"/>
        <v>0.11740890688259109</v>
      </c>
      <c r="AM9" s="50">
        <f t="shared" si="22"/>
        <v>5.1697290563687326E-2</v>
      </c>
      <c r="AN9" s="51">
        <f t="shared" si="23"/>
        <v>5.4811585175957647E-2</v>
      </c>
      <c r="AO9" s="41">
        <f t="shared" si="24"/>
        <v>0.25453824811732068</v>
      </c>
      <c r="AQ9" s="49">
        <f t="shared" si="25"/>
        <v>0.12070510905288317</v>
      </c>
      <c r="AR9" s="50">
        <f t="shared" si="26"/>
        <v>0.1030773827308037</v>
      </c>
      <c r="AS9" s="50">
        <f t="shared" si="27"/>
        <v>0.11054675829100687</v>
      </c>
      <c r="AT9" s="50">
        <f t="shared" si="28"/>
        <v>0.13175978488198387</v>
      </c>
      <c r="AU9" s="50">
        <f t="shared" si="29"/>
        <v>0.11323573349268001</v>
      </c>
      <c r="AV9" s="50">
        <f t="shared" si="30"/>
        <v>0.10905288317896623</v>
      </c>
      <c r="AW9" s="50">
        <f t="shared" si="31"/>
        <v>5.5572154167911565E-2</v>
      </c>
      <c r="AX9" s="50">
        <f t="shared" si="32"/>
        <v>0.17089931281744847</v>
      </c>
      <c r="AY9" s="51">
        <f t="shared" si="33"/>
        <v>8.5150881386316102E-2</v>
      </c>
      <c r="AZ9" s="41">
        <f t="shared" si="34"/>
        <v>0.26531906460562821</v>
      </c>
    </row>
    <row r="10" spans="1:52" x14ac:dyDescent="0.35">
      <c r="A10">
        <f t="shared" si="35"/>
        <v>7</v>
      </c>
      <c r="B10" s="17">
        <f>Assumptions!$D$37</f>
        <v>12615</v>
      </c>
      <c r="C10">
        <f t="shared" si="11"/>
        <v>12615</v>
      </c>
      <c r="D10">
        <f>IF(A10&gt;=Assumptions!$D$46,B10-F10,0)</f>
        <v>6324</v>
      </c>
      <c r="E10" s="27" t="str">
        <f>IF(AND(SUM($D$4:$D10)&gt;=Assumptions!$D$47,$A10&gt;Assumptions!$D$45),"CURED","")</f>
        <v/>
      </c>
      <c r="F10">
        <f t="shared" si="12"/>
        <v>6291</v>
      </c>
      <c r="H10" s="22">
        <v>572</v>
      </c>
      <c r="I10" s="17">
        <v>347</v>
      </c>
      <c r="J10" s="17">
        <v>454</v>
      </c>
      <c r="K10" s="17">
        <v>383</v>
      </c>
      <c r="L10" s="17">
        <v>402</v>
      </c>
      <c r="M10" s="17">
        <v>165</v>
      </c>
      <c r="N10" s="17">
        <v>263</v>
      </c>
      <c r="O10" s="17">
        <v>464</v>
      </c>
      <c r="P10" s="23">
        <v>265</v>
      </c>
      <c r="Q10">
        <f t="shared" si="13"/>
        <v>3315</v>
      </c>
      <c r="S10" s="22">
        <v>319</v>
      </c>
      <c r="T10" s="17">
        <v>233</v>
      </c>
      <c r="U10" s="17">
        <v>434</v>
      </c>
      <c r="V10" s="17">
        <v>422</v>
      </c>
      <c r="W10" s="17">
        <v>218</v>
      </c>
      <c r="X10" s="17">
        <v>405</v>
      </c>
      <c r="Y10" s="17">
        <v>364</v>
      </c>
      <c r="Z10" s="17">
        <v>254</v>
      </c>
      <c r="AA10" s="23">
        <v>327</v>
      </c>
      <c r="AB10">
        <f t="shared" si="14"/>
        <v>2976</v>
      </c>
      <c r="AF10" s="49">
        <f t="shared" si="15"/>
        <v>0.17254901960784313</v>
      </c>
      <c r="AG10" s="50">
        <f t="shared" si="16"/>
        <v>0.10467571644042233</v>
      </c>
      <c r="AH10" s="50">
        <f t="shared" si="17"/>
        <v>0.13695324283559579</v>
      </c>
      <c r="AI10" s="50">
        <f t="shared" si="18"/>
        <v>0.11553544494720966</v>
      </c>
      <c r="AJ10" s="50">
        <f t="shared" si="19"/>
        <v>0.12126696832579185</v>
      </c>
      <c r="AK10" s="50">
        <f t="shared" si="20"/>
        <v>4.9773755656108594E-2</v>
      </c>
      <c r="AL10" s="50">
        <f t="shared" si="21"/>
        <v>7.9336349924585214E-2</v>
      </c>
      <c r="AM10" s="50">
        <f t="shared" si="22"/>
        <v>0.13996983408748115</v>
      </c>
      <c r="AN10" s="51">
        <f t="shared" si="23"/>
        <v>7.9939668174962286E-2</v>
      </c>
      <c r="AO10" s="41">
        <f t="shared" si="24"/>
        <v>0.26278240190249702</v>
      </c>
      <c r="AQ10" s="49">
        <f t="shared" si="25"/>
        <v>0.10719086021505377</v>
      </c>
      <c r="AR10" s="50">
        <f t="shared" si="26"/>
        <v>7.8293010752688172E-2</v>
      </c>
      <c r="AS10" s="50">
        <f t="shared" si="27"/>
        <v>0.14583333333333334</v>
      </c>
      <c r="AT10" s="50">
        <f t="shared" si="28"/>
        <v>0.14180107526881722</v>
      </c>
      <c r="AU10" s="50">
        <f t="shared" si="29"/>
        <v>7.3252688172043015E-2</v>
      </c>
      <c r="AV10" s="50">
        <f t="shared" si="30"/>
        <v>0.13608870967741934</v>
      </c>
      <c r="AW10" s="50">
        <f t="shared" si="31"/>
        <v>0.12231182795698925</v>
      </c>
      <c r="AX10" s="50">
        <f t="shared" si="32"/>
        <v>8.5349462365591391E-2</v>
      </c>
      <c r="AY10" s="51">
        <f t="shared" si="33"/>
        <v>0.10987903225806452</v>
      </c>
      <c r="AZ10" s="41">
        <f t="shared" si="34"/>
        <v>0.23590963139120094</v>
      </c>
    </row>
    <row r="11" spans="1:52" x14ac:dyDescent="0.35">
      <c r="A11">
        <f t="shared" si="35"/>
        <v>8</v>
      </c>
      <c r="B11" s="17">
        <f>Assumptions!$D$37</f>
        <v>12615</v>
      </c>
      <c r="C11">
        <f t="shared" si="11"/>
        <v>12615</v>
      </c>
      <c r="D11">
        <f>IF(A11&gt;=Assumptions!$D$46,B11-F11,0)</f>
        <v>7218</v>
      </c>
      <c r="E11" s="27" t="str">
        <f>IF(AND(SUM($D$4:$D11)&gt;=Assumptions!$D$47,$A11&gt;Assumptions!$D$45),"CURED","")</f>
        <v/>
      </c>
      <c r="F11">
        <f t="shared" si="12"/>
        <v>5397</v>
      </c>
      <c r="H11" s="22">
        <v>470</v>
      </c>
      <c r="I11" s="17">
        <v>350</v>
      </c>
      <c r="J11" s="17">
        <v>241</v>
      </c>
      <c r="K11" s="17">
        <v>134</v>
      </c>
      <c r="L11" s="17">
        <v>152</v>
      </c>
      <c r="M11" s="17">
        <v>382</v>
      </c>
      <c r="N11" s="17">
        <v>359</v>
      </c>
      <c r="O11" s="17">
        <v>392</v>
      </c>
      <c r="P11" s="23">
        <v>359</v>
      </c>
      <c r="Q11">
        <f t="shared" si="13"/>
        <v>2839</v>
      </c>
      <c r="S11" s="22">
        <v>332</v>
      </c>
      <c r="T11" s="17">
        <v>143</v>
      </c>
      <c r="U11" s="17">
        <v>145</v>
      </c>
      <c r="V11" s="17">
        <v>366</v>
      </c>
      <c r="W11" s="17">
        <v>255</v>
      </c>
      <c r="X11" s="17">
        <v>163</v>
      </c>
      <c r="Y11" s="17">
        <v>335</v>
      </c>
      <c r="Z11" s="17">
        <v>359</v>
      </c>
      <c r="AA11" s="23">
        <v>460</v>
      </c>
      <c r="AB11">
        <f t="shared" si="14"/>
        <v>2558</v>
      </c>
      <c r="AF11" s="49">
        <f t="shared" si="15"/>
        <v>0.16555125044029587</v>
      </c>
      <c r="AG11" s="50">
        <f t="shared" si="16"/>
        <v>0.12328284607256076</v>
      </c>
      <c r="AH11" s="50">
        <f t="shared" si="17"/>
        <v>8.4889045438534691E-2</v>
      </c>
      <c r="AI11" s="50">
        <f t="shared" si="18"/>
        <v>4.7199718210637551E-2</v>
      </c>
      <c r="AJ11" s="50">
        <f t="shared" si="19"/>
        <v>5.3539978865797817E-2</v>
      </c>
      <c r="AK11" s="50">
        <f t="shared" si="20"/>
        <v>0.13455442057062345</v>
      </c>
      <c r="AL11" s="50">
        <f t="shared" si="21"/>
        <v>0.12645297640014089</v>
      </c>
      <c r="AM11" s="50">
        <f t="shared" si="22"/>
        <v>0.13807678760126804</v>
      </c>
      <c r="AN11" s="51">
        <f t="shared" si="23"/>
        <v>0.12645297640014089</v>
      </c>
      <c r="AO11" s="41">
        <f t="shared" si="24"/>
        <v>0.22504954419342052</v>
      </c>
      <c r="AQ11" s="49">
        <f t="shared" si="25"/>
        <v>0.12978889757623144</v>
      </c>
      <c r="AR11" s="50">
        <f t="shared" si="26"/>
        <v>5.5903049257232211E-2</v>
      </c>
      <c r="AS11" s="50">
        <f t="shared" si="27"/>
        <v>5.6684910086004694E-2</v>
      </c>
      <c r="AT11" s="50">
        <f t="shared" si="28"/>
        <v>0.14308053166536355</v>
      </c>
      <c r="AU11" s="50">
        <f t="shared" si="29"/>
        <v>9.9687255668491015E-2</v>
      </c>
      <c r="AV11" s="50">
        <f t="shared" si="30"/>
        <v>6.3721657544956997E-2</v>
      </c>
      <c r="AW11" s="50">
        <f t="shared" si="31"/>
        <v>0.13096168881939016</v>
      </c>
      <c r="AX11" s="50">
        <f t="shared" si="32"/>
        <v>0.14034401876465988</v>
      </c>
      <c r="AY11" s="51">
        <f t="shared" si="33"/>
        <v>0.17982799061767005</v>
      </c>
      <c r="AZ11" s="41">
        <f t="shared" si="34"/>
        <v>0.20277447483154976</v>
      </c>
    </row>
    <row r="12" spans="1:52" x14ac:dyDescent="0.35">
      <c r="A12">
        <f t="shared" si="35"/>
        <v>9</v>
      </c>
      <c r="B12" s="17">
        <f>Assumptions!$D$37</f>
        <v>12615</v>
      </c>
      <c r="C12">
        <f t="shared" si="11"/>
        <v>12615</v>
      </c>
      <c r="D12">
        <f>IF(A12&gt;=Assumptions!$D$46,B12-F12,0)</f>
        <v>7225</v>
      </c>
      <c r="E12" s="27" t="str">
        <f>IF(AND(SUM($D$4:$D12)&gt;=Assumptions!$D$47,$A12&gt;Assumptions!$D$45),"CURED","")</f>
        <v/>
      </c>
      <c r="F12">
        <f t="shared" si="12"/>
        <v>5390</v>
      </c>
      <c r="H12" s="22">
        <v>406</v>
      </c>
      <c r="I12" s="17">
        <v>309</v>
      </c>
      <c r="J12" s="17">
        <v>164</v>
      </c>
      <c r="K12" s="17">
        <v>165</v>
      </c>
      <c r="L12" s="17">
        <v>194</v>
      </c>
      <c r="M12" s="17">
        <v>363</v>
      </c>
      <c r="N12" s="17">
        <v>406</v>
      </c>
      <c r="O12" s="17">
        <v>324</v>
      </c>
      <c r="P12" s="23">
        <v>363</v>
      </c>
      <c r="Q12">
        <f t="shared" si="13"/>
        <v>2694</v>
      </c>
      <c r="S12" s="22">
        <v>303</v>
      </c>
      <c r="T12" s="17">
        <v>245</v>
      </c>
      <c r="U12" s="17">
        <v>399</v>
      </c>
      <c r="V12" s="17">
        <v>299</v>
      </c>
      <c r="W12" s="17">
        <v>368</v>
      </c>
      <c r="X12" s="17">
        <v>90</v>
      </c>
      <c r="Y12" s="17">
        <v>377</v>
      </c>
      <c r="Z12" s="17">
        <v>253</v>
      </c>
      <c r="AA12" s="23">
        <v>362</v>
      </c>
      <c r="AB12">
        <f t="shared" si="14"/>
        <v>2696</v>
      </c>
      <c r="AF12" s="49">
        <f t="shared" si="15"/>
        <v>0.15070527097253156</v>
      </c>
      <c r="AG12" s="50">
        <f t="shared" si="16"/>
        <v>0.11469933184855234</v>
      </c>
      <c r="AH12" s="50">
        <f t="shared" si="17"/>
        <v>6.0876020786933931E-2</v>
      </c>
      <c r="AI12" s="50">
        <f t="shared" si="18"/>
        <v>6.1247216035634745E-2</v>
      </c>
      <c r="AJ12" s="50">
        <f t="shared" si="19"/>
        <v>7.2011878247958433E-2</v>
      </c>
      <c r="AK12" s="50">
        <f t="shared" si="20"/>
        <v>0.13474387527839643</v>
      </c>
      <c r="AL12" s="50">
        <f t="shared" si="21"/>
        <v>0.15070527097253156</v>
      </c>
      <c r="AM12" s="50">
        <f t="shared" si="22"/>
        <v>0.12026726057906459</v>
      </c>
      <c r="AN12" s="51">
        <f t="shared" si="23"/>
        <v>0.13474387527839643</v>
      </c>
      <c r="AO12" s="41">
        <f t="shared" si="24"/>
        <v>0.21355529131985732</v>
      </c>
      <c r="AQ12" s="49">
        <f t="shared" si="25"/>
        <v>0.1123887240356083</v>
      </c>
      <c r="AR12" s="50">
        <f t="shared" si="26"/>
        <v>9.0875370919881307E-2</v>
      </c>
      <c r="AS12" s="50">
        <f t="shared" si="27"/>
        <v>0.14799703264094954</v>
      </c>
      <c r="AT12" s="50">
        <f t="shared" si="28"/>
        <v>0.11090504451038576</v>
      </c>
      <c r="AU12" s="50">
        <f t="shared" si="29"/>
        <v>0.13649851632047477</v>
      </c>
      <c r="AV12" s="50">
        <f t="shared" si="30"/>
        <v>3.3382789317507419E-2</v>
      </c>
      <c r="AW12" s="50">
        <f t="shared" si="31"/>
        <v>0.13983679525222553</v>
      </c>
      <c r="AX12" s="50">
        <f t="shared" si="32"/>
        <v>9.3842729970326416E-2</v>
      </c>
      <c r="AY12" s="51">
        <f t="shared" si="33"/>
        <v>0.13427299703264095</v>
      </c>
      <c r="AZ12" s="41">
        <f t="shared" si="34"/>
        <v>0.21371383273880301</v>
      </c>
    </row>
    <row r="13" spans="1:52" x14ac:dyDescent="0.35">
      <c r="A13">
        <f t="shared" si="35"/>
        <v>10</v>
      </c>
      <c r="B13" s="17">
        <f>Assumptions!$D$37</f>
        <v>12615</v>
      </c>
      <c r="C13">
        <f t="shared" si="11"/>
        <v>12615</v>
      </c>
      <c r="D13">
        <f>IF(A13&gt;=Assumptions!$D$46,B13-F13,0)</f>
        <v>6333</v>
      </c>
      <c r="E13" s="27" t="str">
        <f>IF(AND(SUM($D$4:$D13)&gt;=Assumptions!$D$47,$A13&gt;Assumptions!$D$45),"CURED","")</f>
        <v/>
      </c>
      <c r="F13">
        <f t="shared" si="12"/>
        <v>6282</v>
      </c>
      <c r="H13" s="22">
        <v>409</v>
      </c>
      <c r="I13" s="17">
        <v>318</v>
      </c>
      <c r="J13" s="17">
        <v>350</v>
      </c>
      <c r="K13" s="17">
        <v>437</v>
      </c>
      <c r="L13" s="17">
        <v>163</v>
      </c>
      <c r="M13" s="17">
        <v>284</v>
      </c>
      <c r="N13" s="17">
        <v>442</v>
      </c>
      <c r="O13" s="17">
        <v>363</v>
      </c>
      <c r="P13" s="23">
        <v>320</v>
      </c>
      <c r="Q13">
        <f t="shared" si="13"/>
        <v>3086</v>
      </c>
      <c r="S13" s="22">
        <v>288</v>
      </c>
      <c r="T13" s="17">
        <v>217</v>
      </c>
      <c r="U13" s="17">
        <v>369</v>
      </c>
      <c r="V13" s="17">
        <v>377</v>
      </c>
      <c r="W13" s="17">
        <v>521</v>
      </c>
      <c r="X13" s="17">
        <v>328</v>
      </c>
      <c r="Y13" s="17">
        <v>372</v>
      </c>
      <c r="Z13" s="17">
        <v>235</v>
      </c>
      <c r="AA13" s="23">
        <v>489</v>
      </c>
      <c r="AB13">
        <f t="shared" si="14"/>
        <v>3196</v>
      </c>
      <c r="AF13" s="49">
        <f t="shared" si="15"/>
        <v>0.13253402462734931</v>
      </c>
      <c r="AG13" s="50">
        <f t="shared" si="16"/>
        <v>0.10304601425793908</v>
      </c>
      <c r="AH13" s="50">
        <f t="shared" si="17"/>
        <v>0.11341542449773169</v>
      </c>
      <c r="AI13" s="50">
        <f t="shared" si="18"/>
        <v>0.14160725858716786</v>
      </c>
      <c r="AJ13" s="50">
        <f t="shared" si="19"/>
        <v>5.2819183408943614E-2</v>
      </c>
      <c r="AK13" s="50">
        <f t="shared" si="20"/>
        <v>9.2028515878159425E-2</v>
      </c>
      <c r="AL13" s="50">
        <f t="shared" si="21"/>
        <v>0.14322747893713544</v>
      </c>
      <c r="AM13" s="50">
        <f t="shared" si="22"/>
        <v>0.11762799740764744</v>
      </c>
      <c r="AN13" s="51">
        <f t="shared" si="23"/>
        <v>0.10369410239792612</v>
      </c>
      <c r="AO13" s="41">
        <f t="shared" si="24"/>
        <v>0.24462940943321443</v>
      </c>
      <c r="AQ13" s="49">
        <f t="shared" si="25"/>
        <v>9.0112640801001245E-2</v>
      </c>
      <c r="AR13" s="50">
        <f t="shared" si="26"/>
        <v>6.7897371714643301E-2</v>
      </c>
      <c r="AS13" s="50">
        <f t="shared" si="27"/>
        <v>0.11545682102628285</v>
      </c>
      <c r="AT13" s="50">
        <f t="shared" si="28"/>
        <v>0.11795994993742177</v>
      </c>
      <c r="AU13" s="50">
        <f t="shared" si="29"/>
        <v>0.1630162703379224</v>
      </c>
      <c r="AV13" s="50">
        <f t="shared" si="30"/>
        <v>0.10262828535669587</v>
      </c>
      <c r="AW13" s="50">
        <f t="shared" si="31"/>
        <v>0.11639549436795996</v>
      </c>
      <c r="AX13" s="50">
        <f t="shared" si="32"/>
        <v>7.3529411764705885E-2</v>
      </c>
      <c r="AY13" s="51">
        <f t="shared" si="33"/>
        <v>0.15300375469336672</v>
      </c>
      <c r="AZ13" s="41">
        <f t="shared" si="34"/>
        <v>0.25334918747522789</v>
      </c>
    </row>
    <row r="14" spans="1:52" ht="15" thickBot="1" x14ac:dyDescent="0.4">
      <c r="A14">
        <f t="shared" si="35"/>
        <v>11</v>
      </c>
      <c r="B14" s="17">
        <f>Assumptions!$D$37</f>
        <v>12615</v>
      </c>
      <c r="C14">
        <f t="shared" si="11"/>
        <v>12615</v>
      </c>
      <c r="D14">
        <f>IF(A14&gt;=Assumptions!$D$46,B14-F14,0)</f>
        <v>6672</v>
      </c>
      <c r="E14" s="27" t="str">
        <f>IF(AND(SUM($D$4:$D14)&gt;=Assumptions!$D$47,$A14&gt;Assumptions!$D$45),"CURED","")</f>
        <v/>
      </c>
      <c r="F14">
        <f t="shared" si="12"/>
        <v>5943</v>
      </c>
      <c r="H14" s="24">
        <v>289</v>
      </c>
      <c r="I14" s="25">
        <v>445</v>
      </c>
      <c r="J14" s="25">
        <v>256</v>
      </c>
      <c r="K14" s="25">
        <v>268</v>
      </c>
      <c r="L14" s="25">
        <v>185</v>
      </c>
      <c r="M14" s="25">
        <v>467</v>
      </c>
      <c r="N14" s="25">
        <v>202</v>
      </c>
      <c r="O14" s="25">
        <v>505</v>
      </c>
      <c r="P14" s="26">
        <v>453</v>
      </c>
      <c r="Q14">
        <f t="shared" si="13"/>
        <v>3070</v>
      </c>
      <c r="S14" s="24">
        <v>333</v>
      </c>
      <c r="T14" s="25">
        <v>284</v>
      </c>
      <c r="U14" s="25">
        <v>294</v>
      </c>
      <c r="V14" s="25">
        <v>339</v>
      </c>
      <c r="W14" s="25">
        <v>322</v>
      </c>
      <c r="X14" s="25">
        <v>271</v>
      </c>
      <c r="Y14" s="25">
        <v>239</v>
      </c>
      <c r="Z14" s="25">
        <v>328</v>
      </c>
      <c r="AA14" s="26">
        <v>463</v>
      </c>
      <c r="AB14">
        <f t="shared" si="14"/>
        <v>2873</v>
      </c>
      <c r="AF14" s="52">
        <f t="shared" si="15"/>
        <v>9.4136807817589582E-2</v>
      </c>
      <c r="AG14" s="53">
        <f t="shared" si="16"/>
        <v>0.14495114006514659</v>
      </c>
      <c r="AH14" s="53">
        <f t="shared" si="17"/>
        <v>8.3387622149837137E-2</v>
      </c>
      <c r="AI14" s="53">
        <f t="shared" si="18"/>
        <v>8.7296416938110744E-2</v>
      </c>
      <c r="AJ14" s="53">
        <f t="shared" si="19"/>
        <v>6.026058631921824E-2</v>
      </c>
      <c r="AK14" s="53">
        <f t="shared" si="20"/>
        <v>0.15211726384364821</v>
      </c>
      <c r="AL14" s="53">
        <f t="shared" si="21"/>
        <v>6.5798045602605867E-2</v>
      </c>
      <c r="AM14" s="53">
        <f t="shared" si="22"/>
        <v>0.16449511400651465</v>
      </c>
      <c r="AN14" s="54">
        <f t="shared" si="23"/>
        <v>0.14755700325732898</v>
      </c>
      <c r="AO14" s="41">
        <f t="shared" si="24"/>
        <v>0.24336107808164884</v>
      </c>
      <c r="AQ14" s="52">
        <f t="shared" si="25"/>
        <v>0.11590671771667246</v>
      </c>
      <c r="AR14" s="53">
        <f t="shared" si="26"/>
        <v>9.8851374869474415E-2</v>
      </c>
      <c r="AS14" s="53">
        <f t="shared" si="27"/>
        <v>0.10233205708318831</v>
      </c>
      <c r="AT14" s="53">
        <f t="shared" si="28"/>
        <v>0.1179951270449008</v>
      </c>
      <c r="AU14" s="53">
        <f t="shared" si="29"/>
        <v>0.11207796728158718</v>
      </c>
      <c r="AV14" s="53">
        <f t="shared" si="30"/>
        <v>9.4326487991646363E-2</v>
      </c>
      <c r="AW14" s="53">
        <f t="shared" si="31"/>
        <v>8.3188304907761926E-2</v>
      </c>
      <c r="AX14" s="53">
        <f t="shared" si="32"/>
        <v>0.11416637660981552</v>
      </c>
      <c r="AY14" s="54">
        <f t="shared" si="33"/>
        <v>0.16115558649495301</v>
      </c>
      <c r="AZ14" s="41">
        <f t="shared" si="34"/>
        <v>0.22774474831549743</v>
      </c>
    </row>
    <row r="15" spans="1:52" ht="15" thickTop="1" x14ac:dyDescent="0.35">
      <c r="E15" s="27"/>
      <c r="H15" s="17"/>
      <c r="I15" s="17"/>
      <c r="J15" s="17"/>
      <c r="K15" s="17"/>
      <c r="L15" s="17"/>
      <c r="M15" s="17"/>
      <c r="N15" s="17"/>
      <c r="O15" s="17"/>
      <c r="P15" s="17"/>
      <c r="S15" s="17"/>
      <c r="T15" s="17"/>
      <c r="U15" s="17"/>
      <c r="V15" s="17"/>
      <c r="W15" s="17"/>
      <c r="X15" s="17"/>
      <c r="Y15" s="17"/>
      <c r="Z15" s="17"/>
      <c r="AA15" s="17"/>
    </row>
    <row r="16" spans="1:52" x14ac:dyDescent="0.35">
      <c r="A16">
        <f>A14+1</f>
        <v>12</v>
      </c>
      <c r="B16">
        <f>Assumptions!$D$37</f>
        <v>12615</v>
      </c>
      <c r="C16">
        <f t="shared" si="11"/>
        <v>12615</v>
      </c>
      <c r="D16">
        <f>IF(A16&gt;=Assumptions!$D$46,B16-F16,0)</f>
        <v>6672</v>
      </c>
      <c r="E16" s="27" t="str">
        <f>IF(AND(SUM($D$4:$D16)&gt;=Assumptions!$D$47,$A16&gt;Assumptions!$D$45),"CURED","")</f>
        <v/>
      </c>
      <c r="F16">
        <f t="shared" si="12"/>
        <v>5943</v>
      </c>
      <c r="H16">
        <f>H14</f>
        <v>289</v>
      </c>
      <c r="I16">
        <f t="shared" ref="I16:P16" si="36">I14</f>
        <v>445</v>
      </c>
      <c r="J16">
        <f t="shared" si="36"/>
        <v>256</v>
      </c>
      <c r="K16">
        <f t="shared" si="36"/>
        <v>268</v>
      </c>
      <c r="L16">
        <f t="shared" si="36"/>
        <v>185</v>
      </c>
      <c r="M16">
        <f t="shared" si="36"/>
        <v>467</v>
      </c>
      <c r="N16">
        <f t="shared" si="36"/>
        <v>202</v>
      </c>
      <c r="O16">
        <f t="shared" si="36"/>
        <v>505</v>
      </c>
      <c r="P16">
        <f t="shared" si="36"/>
        <v>453</v>
      </c>
      <c r="Q16">
        <f t="shared" si="13"/>
        <v>3070</v>
      </c>
      <c r="S16">
        <f>S14</f>
        <v>333</v>
      </c>
      <c r="T16">
        <f t="shared" ref="T16:AA16" si="37">T14</f>
        <v>284</v>
      </c>
      <c r="U16">
        <f t="shared" si="37"/>
        <v>294</v>
      </c>
      <c r="V16">
        <f t="shared" si="37"/>
        <v>339</v>
      </c>
      <c r="W16">
        <f t="shared" si="37"/>
        <v>322</v>
      </c>
      <c r="X16">
        <f t="shared" si="37"/>
        <v>271</v>
      </c>
      <c r="Y16">
        <f t="shared" si="37"/>
        <v>239</v>
      </c>
      <c r="Z16">
        <f t="shared" si="37"/>
        <v>328</v>
      </c>
      <c r="AA16">
        <f t="shared" si="37"/>
        <v>463</v>
      </c>
      <c r="AB16">
        <f t="shared" si="14"/>
        <v>2873</v>
      </c>
    </row>
    <row r="17" spans="1:28" x14ac:dyDescent="0.35">
      <c r="A17">
        <f t="shared" si="35"/>
        <v>13</v>
      </c>
      <c r="B17">
        <f>Assumptions!$D$37</f>
        <v>12615</v>
      </c>
      <c r="C17">
        <f t="shared" si="11"/>
        <v>12615</v>
      </c>
      <c r="D17">
        <f>IF(A17&gt;=Assumptions!$D$46,B17-F17,0)</f>
        <v>6672</v>
      </c>
      <c r="E17" s="27" t="str">
        <f>IF(AND(SUM($D$4:$D17)&gt;=Assumptions!$D$47,$A17&gt;Assumptions!$D$45),"CURED","")</f>
        <v/>
      </c>
      <c r="F17">
        <f t="shared" si="12"/>
        <v>5943</v>
      </c>
      <c r="H17">
        <f t="shared" ref="H17:H80" si="38">H16</f>
        <v>289</v>
      </c>
      <c r="I17">
        <f t="shared" ref="I17:I80" si="39">I16</f>
        <v>445</v>
      </c>
      <c r="J17">
        <f t="shared" ref="J17:J80" si="40">J16</f>
        <v>256</v>
      </c>
      <c r="K17">
        <f t="shared" ref="K17:K80" si="41">K16</f>
        <v>268</v>
      </c>
      <c r="L17">
        <f t="shared" ref="L17:L80" si="42">L16</f>
        <v>185</v>
      </c>
      <c r="M17">
        <f t="shared" ref="M17:M80" si="43">M16</f>
        <v>467</v>
      </c>
      <c r="N17">
        <f t="shared" ref="N17:N80" si="44">N16</f>
        <v>202</v>
      </c>
      <c r="O17">
        <f t="shared" ref="O17:O80" si="45">O16</f>
        <v>505</v>
      </c>
      <c r="P17">
        <f t="shared" ref="P17:P80" si="46">P16</f>
        <v>453</v>
      </c>
      <c r="Q17">
        <f t="shared" si="13"/>
        <v>3070</v>
      </c>
      <c r="S17">
        <f t="shared" ref="S17:S80" si="47">S16</f>
        <v>333</v>
      </c>
      <c r="T17">
        <f t="shared" ref="T17:T80" si="48">T16</f>
        <v>284</v>
      </c>
      <c r="U17">
        <f t="shared" ref="U17:U80" si="49">U16</f>
        <v>294</v>
      </c>
      <c r="V17">
        <f t="shared" ref="V17:V80" si="50">V16</f>
        <v>339</v>
      </c>
      <c r="W17">
        <f t="shared" ref="W17:W80" si="51">W16</f>
        <v>322</v>
      </c>
      <c r="X17">
        <f t="shared" ref="X17:X80" si="52">X16</f>
        <v>271</v>
      </c>
      <c r="Y17">
        <f t="shared" ref="Y17:Y80" si="53">Y16</f>
        <v>239</v>
      </c>
      <c r="Z17">
        <f t="shared" ref="Z17:Z80" si="54">Z16</f>
        <v>328</v>
      </c>
      <c r="AA17">
        <f t="shared" ref="AA17:AA80" si="55">AA16</f>
        <v>463</v>
      </c>
      <c r="AB17">
        <f t="shared" si="14"/>
        <v>2873</v>
      </c>
    </row>
    <row r="18" spans="1:28" x14ac:dyDescent="0.35">
      <c r="A18">
        <f t="shared" si="35"/>
        <v>14</v>
      </c>
      <c r="B18">
        <f>Assumptions!$D$37</f>
        <v>12615</v>
      </c>
      <c r="C18">
        <f t="shared" si="11"/>
        <v>12615</v>
      </c>
      <c r="D18">
        <f>IF(A18&gt;=Assumptions!$D$46,B18-F18,0)</f>
        <v>6672</v>
      </c>
      <c r="E18" s="27" t="str">
        <f>IF(AND(SUM($D$4:$D18)&gt;=Assumptions!$D$47,$A18&gt;Assumptions!$D$45),"CURED","")</f>
        <v/>
      </c>
      <c r="F18">
        <f t="shared" si="12"/>
        <v>5943</v>
      </c>
      <c r="H18">
        <f t="shared" si="38"/>
        <v>289</v>
      </c>
      <c r="I18">
        <f t="shared" si="39"/>
        <v>445</v>
      </c>
      <c r="J18">
        <f t="shared" si="40"/>
        <v>256</v>
      </c>
      <c r="K18">
        <f t="shared" si="41"/>
        <v>268</v>
      </c>
      <c r="L18">
        <f t="shared" si="42"/>
        <v>185</v>
      </c>
      <c r="M18">
        <f t="shared" si="43"/>
        <v>467</v>
      </c>
      <c r="N18">
        <f t="shared" si="44"/>
        <v>202</v>
      </c>
      <c r="O18">
        <f t="shared" si="45"/>
        <v>505</v>
      </c>
      <c r="P18">
        <f t="shared" si="46"/>
        <v>453</v>
      </c>
      <c r="Q18">
        <f t="shared" si="13"/>
        <v>3070</v>
      </c>
      <c r="S18">
        <f t="shared" si="47"/>
        <v>333</v>
      </c>
      <c r="T18">
        <f t="shared" si="48"/>
        <v>284</v>
      </c>
      <c r="U18">
        <f t="shared" si="49"/>
        <v>294</v>
      </c>
      <c r="V18">
        <f t="shared" si="50"/>
        <v>339</v>
      </c>
      <c r="W18">
        <f t="shared" si="51"/>
        <v>322</v>
      </c>
      <c r="X18">
        <f t="shared" si="52"/>
        <v>271</v>
      </c>
      <c r="Y18">
        <f t="shared" si="53"/>
        <v>239</v>
      </c>
      <c r="Z18">
        <f t="shared" si="54"/>
        <v>328</v>
      </c>
      <c r="AA18">
        <f t="shared" si="55"/>
        <v>463</v>
      </c>
      <c r="AB18">
        <f t="shared" si="14"/>
        <v>2873</v>
      </c>
    </row>
    <row r="19" spans="1:28" x14ac:dyDescent="0.35">
      <c r="A19">
        <f t="shared" si="35"/>
        <v>15</v>
      </c>
      <c r="B19">
        <f>Assumptions!$D$37</f>
        <v>12615</v>
      </c>
      <c r="C19">
        <f t="shared" si="11"/>
        <v>12615</v>
      </c>
      <c r="D19">
        <f>IF(A19&gt;=Assumptions!$D$46,B19-F19,0)</f>
        <v>6672</v>
      </c>
      <c r="E19" s="27" t="str">
        <f>IF(AND(SUM($D$4:$D19)&gt;=Assumptions!$D$47,$A19&gt;Assumptions!$D$45),"CURED","")</f>
        <v/>
      </c>
      <c r="F19">
        <f t="shared" si="12"/>
        <v>5943</v>
      </c>
      <c r="H19">
        <f t="shared" si="38"/>
        <v>289</v>
      </c>
      <c r="I19">
        <f t="shared" si="39"/>
        <v>445</v>
      </c>
      <c r="J19">
        <f t="shared" si="40"/>
        <v>256</v>
      </c>
      <c r="K19">
        <f t="shared" si="41"/>
        <v>268</v>
      </c>
      <c r="L19">
        <f t="shared" si="42"/>
        <v>185</v>
      </c>
      <c r="M19">
        <f t="shared" si="43"/>
        <v>467</v>
      </c>
      <c r="N19">
        <f t="shared" si="44"/>
        <v>202</v>
      </c>
      <c r="O19">
        <f t="shared" si="45"/>
        <v>505</v>
      </c>
      <c r="P19">
        <f t="shared" si="46"/>
        <v>453</v>
      </c>
      <c r="Q19">
        <f t="shared" si="13"/>
        <v>3070</v>
      </c>
      <c r="S19">
        <f t="shared" si="47"/>
        <v>333</v>
      </c>
      <c r="T19">
        <f t="shared" si="48"/>
        <v>284</v>
      </c>
      <c r="U19">
        <f t="shared" si="49"/>
        <v>294</v>
      </c>
      <c r="V19">
        <f t="shared" si="50"/>
        <v>339</v>
      </c>
      <c r="W19">
        <f t="shared" si="51"/>
        <v>322</v>
      </c>
      <c r="X19">
        <f t="shared" si="52"/>
        <v>271</v>
      </c>
      <c r="Y19">
        <f t="shared" si="53"/>
        <v>239</v>
      </c>
      <c r="Z19">
        <f t="shared" si="54"/>
        <v>328</v>
      </c>
      <c r="AA19">
        <f t="shared" si="55"/>
        <v>463</v>
      </c>
      <c r="AB19">
        <f t="shared" si="14"/>
        <v>2873</v>
      </c>
    </row>
    <row r="20" spans="1:28" x14ac:dyDescent="0.35">
      <c r="A20">
        <f t="shared" si="35"/>
        <v>16</v>
      </c>
      <c r="B20">
        <f>Assumptions!$D$37</f>
        <v>12615</v>
      </c>
      <c r="C20">
        <f t="shared" si="11"/>
        <v>12615</v>
      </c>
      <c r="D20">
        <f>IF(A20&gt;=Assumptions!$D$46,B20-F20,0)</f>
        <v>6672</v>
      </c>
      <c r="E20" s="27" t="str">
        <f>IF(AND(SUM($D$4:$D20)&gt;=Assumptions!$D$47,$A20&gt;Assumptions!$D$45),"CURED","")</f>
        <v/>
      </c>
      <c r="F20">
        <f t="shared" si="12"/>
        <v>5943</v>
      </c>
      <c r="H20">
        <f t="shared" si="38"/>
        <v>289</v>
      </c>
      <c r="I20">
        <f t="shared" si="39"/>
        <v>445</v>
      </c>
      <c r="J20">
        <f t="shared" si="40"/>
        <v>256</v>
      </c>
      <c r="K20">
        <f t="shared" si="41"/>
        <v>268</v>
      </c>
      <c r="L20">
        <f t="shared" si="42"/>
        <v>185</v>
      </c>
      <c r="M20">
        <f t="shared" si="43"/>
        <v>467</v>
      </c>
      <c r="N20">
        <f t="shared" si="44"/>
        <v>202</v>
      </c>
      <c r="O20">
        <f t="shared" si="45"/>
        <v>505</v>
      </c>
      <c r="P20">
        <f t="shared" si="46"/>
        <v>453</v>
      </c>
      <c r="Q20">
        <f t="shared" si="13"/>
        <v>3070</v>
      </c>
      <c r="S20">
        <f t="shared" si="47"/>
        <v>333</v>
      </c>
      <c r="T20">
        <f t="shared" si="48"/>
        <v>284</v>
      </c>
      <c r="U20">
        <f t="shared" si="49"/>
        <v>294</v>
      </c>
      <c r="V20">
        <f t="shared" si="50"/>
        <v>339</v>
      </c>
      <c r="W20">
        <f t="shared" si="51"/>
        <v>322</v>
      </c>
      <c r="X20">
        <f t="shared" si="52"/>
        <v>271</v>
      </c>
      <c r="Y20">
        <f t="shared" si="53"/>
        <v>239</v>
      </c>
      <c r="Z20">
        <f t="shared" si="54"/>
        <v>328</v>
      </c>
      <c r="AA20">
        <f t="shared" si="55"/>
        <v>463</v>
      </c>
      <c r="AB20">
        <f t="shared" si="14"/>
        <v>2873</v>
      </c>
    </row>
    <row r="21" spans="1:28" x14ac:dyDescent="0.35">
      <c r="A21">
        <f t="shared" si="35"/>
        <v>17</v>
      </c>
      <c r="B21">
        <f>Assumptions!$D$37</f>
        <v>12615</v>
      </c>
      <c r="C21">
        <f t="shared" si="11"/>
        <v>12615</v>
      </c>
      <c r="D21">
        <f>IF(A21&gt;=Assumptions!$D$46,B21-F21,0)</f>
        <v>6672</v>
      </c>
      <c r="E21" s="27" t="str">
        <f>IF(AND(SUM($D$4:$D21)&gt;=Assumptions!$D$47,$A21&gt;Assumptions!$D$45),"CURED","")</f>
        <v/>
      </c>
      <c r="F21">
        <f t="shared" si="12"/>
        <v>5943</v>
      </c>
      <c r="H21">
        <f t="shared" si="38"/>
        <v>289</v>
      </c>
      <c r="I21">
        <f t="shared" si="39"/>
        <v>445</v>
      </c>
      <c r="J21">
        <f t="shared" si="40"/>
        <v>256</v>
      </c>
      <c r="K21">
        <f t="shared" si="41"/>
        <v>268</v>
      </c>
      <c r="L21">
        <f t="shared" si="42"/>
        <v>185</v>
      </c>
      <c r="M21">
        <f t="shared" si="43"/>
        <v>467</v>
      </c>
      <c r="N21">
        <f t="shared" si="44"/>
        <v>202</v>
      </c>
      <c r="O21">
        <f t="shared" si="45"/>
        <v>505</v>
      </c>
      <c r="P21">
        <f t="shared" si="46"/>
        <v>453</v>
      </c>
      <c r="Q21">
        <f t="shared" si="13"/>
        <v>3070</v>
      </c>
      <c r="S21">
        <f t="shared" si="47"/>
        <v>333</v>
      </c>
      <c r="T21">
        <f t="shared" si="48"/>
        <v>284</v>
      </c>
      <c r="U21">
        <f t="shared" si="49"/>
        <v>294</v>
      </c>
      <c r="V21">
        <f t="shared" si="50"/>
        <v>339</v>
      </c>
      <c r="W21">
        <f t="shared" si="51"/>
        <v>322</v>
      </c>
      <c r="X21">
        <f t="shared" si="52"/>
        <v>271</v>
      </c>
      <c r="Y21">
        <f t="shared" si="53"/>
        <v>239</v>
      </c>
      <c r="Z21">
        <f t="shared" si="54"/>
        <v>328</v>
      </c>
      <c r="AA21">
        <f t="shared" si="55"/>
        <v>463</v>
      </c>
      <c r="AB21">
        <f t="shared" si="14"/>
        <v>2873</v>
      </c>
    </row>
    <row r="22" spans="1:28" x14ac:dyDescent="0.35">
      <c r="A22">
        <f t="shared" si="35"/>
        <v>18</v>
      </c>
      <c r="B22">
        <f>Assumptions!$D$37</f>
        <v>12615</v>
      </c>
      <c r="C22">
        <f t="shared" si="11"/>
        <v>12615</v>
      </c>
      <c r="D22">
        <f>IF(A22&gt;=Assumptions!$D$46,B22-F22,0)</f>
        <v>6672</v>
      </c>
      <c r="E22" s="27" t="str">
        <f>IF(AND(SUM($D$4:$D22)&gt;=Assumptions!$D$47,$A22&gt;Assumptions!$D$45),"CURED","")</f>
        <v/>
      </c>
      <c r="F22">
        <f t="shared" si="12"/>
        <v>5943</v>
      </c>
      <c r="H22">
        <f t="shared" si="38"/>
        <v>289</v>
      </c>
      <c r="I22">
        <f t="shared" si="39"/>
        <v>445</v>
      </c>
      <c r="J22">
        <f t="shared" si="40"/>
        <v>256</v>
      </c>
      <c r="K22">
        <f t="shared" si="41"/>
        <v>268</v>
      </c>
      <c r="L22">
        <f t="shared" si="42"/>
        <v>185</v>
      </c>
      <c r="M22">
        <f t="shared" si="43"/>
        <v>467</v>
      </c>
      <c r="N22">
        <f t="shared" si="44"/>
        <v>202</v>
      </c>
      <c r="O22">
        <f t="shared" si="45"/>
        <v>505</v>
      </c>
      <c r="P22">
        <f t="shared" si="46"/>
        <v>453</v>
      </c>
      <c r="Q22">
        <f t="shared" si="13"/>
        <v>3070</v>
      </c>
      <c r="S22">
        <f t="shared" si="47"/>
        <v>333</v>
      </c>
      <c r="T22">
        <f t="shared" si="48"/>
        <v>284</v>
      </c>
      <c r="U22">
        <f t="shared" si="49"/>
        <v>294</v>
      </c>
      <c r="V22">
        <f t="shared" si="50"/>
        <v>339</v>
      </c>
      <c r="W22">
        <f t="shared" si="51"/>
        <v>322</v>
      </c>
      <c r="X22">
        <f t="shared" si="52"/>
        <v>271</v>
      </c>
      <c r="Y22">
        <f t="shared" si="53"/>
        <v>239</v>
      </c>
      <c r="Z22">
        <f t="shared" si="54"/>
        <v>328</v>
      </c>
      <c r="AA22">
        <f t="shared" si="55"/>
        <v>463</v>
      </c>
      <c r="AB22">
        <f t="shared" si="14"/>
        <v>2873</v>
      </c>
    </row>
    <row r="23" spans="1:28" x14ac:dyDescent="0.35">
      <c r="A23">
        <f t="shared" si="35"/>
        <v>19</v>
      </c>
      <c r="B23">
        <f>Assumptions!$D$37</f>
        <v>12615</v>
      </c>
      <c r="C23">
        <f t="shared" si="11"/>
        <v>12615</v>
      </c>
      <c r="D23">
        <f>IF(A23&gt;=Assumptions!$D$46,B23-F23,0)</f>
        <v>6672</v>
      </c>
      <c r="E23" s="27" t="str">
        <f>IF(AND(SUM($D$4:$D23)&gt;=Assumptions!$D$47,$A23&gt;Assumptions!$D$45),"CURED","")</f>
        <v/>
      </c>
      <c r="F23">
        <f t="shared" si="12"/>
        <v>5943</v>
      </c>
      <c r="H23">
        <f t="shared" si="38"/>
        <v>289</v>
      </c>
      <c r="I23">
        <f t="shared" si="39"/>
        <v>445</v>
      </c>
      <c r="J23">
        <f t="shared" si="40"/>
        <v>256</v>
      </c>
      <c r="K23">
        <f t="shared" si="41"/>
        <v>268</v>
      </c>
      <c r="L23">
        <f t="shared" si="42"/>
        <v>185</v>
      </c>
      <c r="M23">
        <f t="shared" si="43"/>
        <v>467</v>
      </c>
      <c r="N23">
        <f t="shared" si="44"/>
        <v>202</v>
      </c>
      <c r="O23">
        <f t="shared" si="45"/>
        <v>505</v>
      </c>
      <c r="P23">
        <f t="shared" si="46"/>
        <v>453</v>
      </c>
      <c r="Q23">
        <f t="shared" si="13"/>
        <v>3070</v>
      </c>
      <c r="S23">
        <f t="shared" si="47"/>
        <v>333</v>
      </c>
      <c r="T23">
        <f t="shared" si="48"/>
        <v>284</v>
      </c>
      <c r="U23">
        <f t="shared" si="49"/>
        <v>294</v>
      </c>
      <c r="V23">
        <f t="shared" si="50"/>
        <v>339</v>
      </c>
      <c r="W23">
        <f t="shared" si="51"/>
        <v>322</v>
      </c>
      <c r="X23">
        <f t="shared" si="52"/>
        <v>271</v>
      </c>
      <c r="Y23">
        <f t="shared" si="53"/>
        <v>239</v>
      </c>
      <c r="Z23">
        <f t="shared" si="54"/>
        <v>328</v>
      </c>
      <c r="AA23">
        <f t="shared" si="55"/>
        <v>463</v>
      </c>
      <c r="AB23">
        <f t="shared" si="14"/>
        <v>2873</v>
      </c>
    </row>
    <row r="24" spans="1:28" x14ac:dyDescent="0.35">
      <c r="A24">
        <f t="shared" si="35"/>
        <v>20</v>
      </c>
      <c r="B24">
        <f>Assumptions!$D$37</f>
        <v>12615</v>
      </c>
      <c r="C24">
        <f t="shared" si="11"/>
        <v>12615</v>
      </c>
      <c r="D24">
        <f>IF(A24&gt;=Assumptions!$D$46,B24-F24,0)</f>
        <v>6672</v>
      </c>
      <c r="E24" s="27" t="str">
        <f>IF(AND(SUM($D$4:$D24)&gt;=Assumptions!$D$47,$A24&gt;Assumptions!$D$45),"CURED","")</f>
        <v/>
      </c>
      <c r="F24">
        <f t="shared" si="12"/>
        <v>5943</v>
      </c>
      <c r="H24">
        <f t="shared" si="38"/>
        <v>289</v>
      </c>
      <c r="I24">
        <f t="shared" si="39"/>
        <v>445</v>
      </c>
      <c r="J24">
        <f t="shared" si="40"/>
        <v>256</v>
      </c>
      <c r="K24">
        <f t="shared" si="41"/>
        <v>268</v>
      </c>
      <c r="L24">
        <f t="shared" si="42"/>
        <v>185</v>
      </c>
      <c r="M24">
        <f t="shared" si="43"/>
        <v>467</v>
      </c>
      <c r="N24">
        <f t="shared" si="44"/>
        <v>202</v>
      </c>
      <c r="O24">
        <f t="shared" si="45"/>
        <v>505</v>
      </c>
      <c r="P24">
        <f t="shared" si="46"/>
        <v>453</v>
      </c>
      <c r="Q24">
        <f t="shared" si="13"/>
        <v>3070</v>
      </c>
      <c r="S24">
        <f t="shared" si="47"/>
        <v>333</v>
      </c>
      <c r="T24">
        <f t="shared" si="48"/>
        <v>284</v>
      </c>
      <c r="U24">
        <f t="shared" si="49"/>
        <v>294</v>
      </c>
      <c r="V24">
        <f t="shared" si="50"/>
        <v>339</v>
      </c>
      <c r="W24">
        <f t="shared" si="51"/>
        <v>322</v>
      </c>
      <c r="X24">
        <f t="shared" si="52"/>
        <v>271</v>
      </c>
      <c r="Y24">
        <f t="shared" si="53"/>
        <v>239</v>
      </c>
      <c r="Z24">
        <f t="shared" si="54"/>
        <v>328</v>
      </c>
      <c r="AA24">
        <f t="shared" si="55"/>
        <v>463</v>
      </c>
      <c r="AB24">
        <f t="shared" si="14"/>
        <v>2873</v>
      </c>
    </row>
    <row r="25" spans="1:28" x14ac:dyDescent="0.35">
      <c r="A25">
        <f t="shared" si="35"/>
        <v>21</v>
      </c>
      <c r="B25">
        <f>Assumptions!$D$37</f>
        <v>12615</v>
      </c>
      <c r="C25">
        <f t="shared" si="11"/>
        <v>12615</v>
      </c>
      <c r="D25">
        <f>IF(A25&gt;=Assumptions!$D$46,B25-F25,0)</f>
        <v>6672</v>
      </c>
      <c r="E25" s="27" t="str">
        <f>IF(AND(SUM($D$4:$D25)&gt;=Assumptions!$D$47,$A25&gt;Assumptions!$D$45),"CURED","")</f>
        <v>CURED</v>
      </c>
      <c r="F25">
        <f t="shared" si="12"/>
        <v>5943</v>
      </c>
      <c r="H25">
        <f t="shared" si="38"/>
        <v>289</v>
      </c>
      <c r="I25">
        <f t="shared" si="39"/>
        <v>445</v>
      </c>
      <c r="J25">
        <f t="shared" si="40"/>
        <v>256</v>
      </c>
      <c r="K25">
        <f t="shared" si="41"/>
        <v>268</v>
      </c>
      <c r="L25">
        <f t="shared" si="42"/>
        <v>185</v>
      </c>
      <c r="M25">
        <f t="shared" si="43"/>
        <v>467</v>
      </c>
      <c r="N25">
        <f t="shared" si="44"/>
        <v>202</v>
      </c>
      <c r="O25">
        <f t="shared" si="45"/>
        <v>505</v>
      </c>
      <c r="P25">
        <f t="shared" si="46"/>
        <v>453</v>
      </c>
      <c r="Q25">
        <f t="shared" si="13"/>
        <v>3070</v>
      </c>
      <c r="S25">
        <f t="shared" si="47"/>
        <v>333</v>
      </c>
      <c r="T25">
        <f t="shared" si="48"/>
        <v>284</v>
      </c>
      <c r="U25">
        <f t="shared" si="49"/>
        <v>294</v>
      </c>
      <c r="V25">
        <f t="shared" si="50"/>
        <v>339</v>
      </c>
      <c r="W25">
        <f t="shared" si="51"/>
        <v>322</v>
      </c>
      <c r="X25">
        <f t="shared" si="52"/>
        <v>271</v>
      </c>
      <c r="Y25">
        <f t="shared" si="53"/>
        <v>239</v>
      </c>
      <c r="Z25">
        <f t="shared" si="54"/>
        <v>328</v>
      </c>
      <c r="AA25">
        <f t="shared" si="55"/>
        <v>463</v>
      </c>
      <c r="AB25">
        <f t="shared" si="14"/>
        <v>2873</v>
      </c>
    </row>
    <row r="26" spans="1:28" x14ac:dyDescent="0.35">
      <c r="A26">
        <f t="shared" si="35"/>
        <v>22</v>
      </c>
      <c r="B26">
        <f>Assumptions!$D$37</f>
        <v>12615</v>
      </c>
      <c r="C26">
        <f t="shared" si="11"/>
        <v>12615</v>
      </c>
      <c r="D26">
        <f>IF(A26&gt;=Assumptions!$D$46,B26-F26,0)</f>
        <v>6672</v>
      </c>
      <c r="E26" s="27" t="str">
        <f>IF(AND(SUM($D$4:$D26)&gt;=Assumptions!$D$47,$A26&gt;Assumptions!$D$45),"CURED","")</f>
        <v>CURED</v>
      </c>
      <c r="F26">
        <f t="shared" si="12"/>
        <v>5943</v>
      </c>
      <c r="H26">
        <f t="shared" si="38"/>
        <v>289</v>
      </c>
      <c r="I26">
        <f t="shared" si="39"/>
        <v>445</v>
      </c>
      <c r="J26">
        <f t="shared" si="40"/>
        <v>256</v>
      </c>
      <c r="K26">
        <f t="shared" si="41"/>
        <v>268</v>
      </c>
      <c r="L26">
        <f t="shared" si="42"/>
        <v>185</v>
      </c>
      <c r="M26">
        <f t="shared" si="43"/>
        <v>467</v>
      </c>
      <c r="N26">
        <f t="shared" si="44"/>
        <v>202</v>
      </c>
      <c r="O26">
        <f t="shared" si="45"/>
        <v>505</v>
      </c>
      <c r="P26">
        <f t="shared" si="46"/>
        <v>453</v>
      </c>
      <c r="Q26">
        <f t="shared" si="13"/>
        <v>3070</v>
      </c>
      <c r="S26">
        <f t="shared" si="47"/>
        <v>333</v>
      </c>
      <c r="T26">
        <f t="shared" si="48"/>
        <v>284</v>
      </c>
      <c r="U26">
        <f t="shared" si="49"/>
        <v>294</v>
      </c>
      <c r="V26">
        <f t="shared" si="50"/>
        <v>339</v>
      </c>
      <c r="W26">
        <f t="shared" si="51"/>
        <v>322</v>
      </c>
      <c r="X26">
        <f t="shared" si="52"/>
        <v>271</v>
      </c>
      <c r="Y26">
        <f t="shared" si="53"/>
        <v>239</v>
      </c>
      <c r="Z26">
        <f t="shared" si="54"/>
        <v>328</v>
      </c>
      <c r="AA26">
        <f t="shared" si="55"/>
        <v>463</v>
      </c>
      <c r="AB26">
        <f t="shared" si="14"/>
        <v>2873</v>
      </c>
    </row>
    <row r="27" spans="1:28" x14ac:dyDescent="0.35">
      <c r="A27">
        <f t="shared" si="35"/>
        <v>23</v>
      </c>
      <c r="B27">
        <f>Assumptions!$D$37</f>
        <v>12615</v>
      </c>
      <c r="C27">
        <f t="shared" si="11"/>
        <v>12615</v>
      </c>
      <c r="D27">
        <f>IF(A27&gt;=Assumptions!$D$46,B27-F27,0)</f>
        <v>6672</v>
      </c>
      <c r="E27" s="27" t="str">
        <f>IF(AND(SUM($D$4:$D27)&gt;=Assumptions!$D$47,$A27&gt;Assumptions!$D$45),"CURED","")</f>
        <v>CURED</v>
      </c>
      <c r="F27">
        <f t="shared" si="12"/>
        <v>5943</v>
      </c>
      <c r="H27">
        <f t="shared" si="38"/>
        <v>289</v>
      </c>
      <c r="I27">
        <f t="shared" si="39"/>
        <v>445</v>
      </c>
      <c r="J27">
        <f t="shared" si="40"/>
        <v>256</v>
      </c>
      <c r="K27">
        <f t="shared" si="41"/>
        <v>268</v>
      </c>
      <c r="L27">
        <f t="shared" si="42"/>
        <v>185</v>
      </c>
      <c r="M27">
        <f t="shared" si="43"/>
        <v>467</v>
      </c>
      <c r="N27">
        <f t="shared" si="44"/>
        <v>202</v>
      </c>
      <c r="O27">
        <f t="shared" si="45"/>
        <v>505</v>
      </c>
      <c r="P27">
        <f t="shared" si="46"/>
        <v>453</v>
      </c>
      <c r="Q27">
        <f t="shared" si="13"/>
        <v>3070</v>
      </c>
      <c r="S27">
        <f t="shared" si="47"/>
        <v>333</v>
      </c>
      <c r="T27">
        <f t="shared" si="48"/>
        <v>284</v>
      </c>
      <c r="U27">
        <f t="shared" si="49"/>
        <v>294</v>
      </c>
      <c r="V27">
        <f t="shared" si="50"/>
        <v>339</v>
      </c>
      <c r="W27">
        <f t="shared" si="51"/>
        <v>322</v>
      </c>
      <c r="X27">
        <f t="shared" si="52"/>
        <v>271</v>
      </c>
      <c r="Y27">
        <f t="shared" si="53"/>
        <v>239</v>
      </c>
      <c r="Z27">
        <f t="shared" si="54"/>
        <v>328</v>
      </c>
      <c r="AA27">
        <f t="shared" si="55"/>
        <v>463</v>
      </c>
      <c r="AB27">
        <f t="shared" si="14"/>
        <v>2873</v>
      </c>
    </row>
    <row r="28" spans="1:28" x14ac:dyDescent="0.35">
      <c r="A28">
        <f t="shared" si="35"/>
        <v>24</v>
      </c>
      <c r="B28">
        <f>Assumptions!$D$37</f>
        <v>12615</v>
      </c>
      <c r="C28">
        <f t="shared" si="11"/>
        <v>12615</v>
      </c>
      <c r="D28">
        <f>IF(A28&gt;=Assumptions!$D$46,B28-F28,0)</f>
        <v>6672</v>
      </c>
      <c r="E28" s="27" t="str">
        <f>IF(AND(SUM($D$4:$D28)&gt;=Assumptions!$D$47,$A28&gt;Assumptions!$D$45),"CURED","")</f>
        <v>CURED</v>
      </c>
      <c r="F28">
        <f t="shared" si="12"/>
        <v>5943</v>
      </c>
      <c r="H28">
        <f t="shared" si="38"/>
        <v>289</v>
      </c>
      <c r="I28">
        <f t="shared" si="39"/>
        <v>445</v>
      </c>
      <c r="J28">
        <f t="shared" si="40"/>
        <v>256</v>
      </c>
      <c r="K28">
        <f t="shared" si="41"/>
        <v>268</v>
      </c>
      <c r="L28">
        <f t="shared" si="42"/>
        <v>185</v>
      </c>
      <c r="M28">
        <f t="shared" si="43"/>
        <v>467</v>
      </c>
      <c r="N28">
        <f t="shared" si="44"/>
        <v>202</v>
      </c>
      <c r="O28">
        <f t="shared" si="45"/>
        <v>505</v>
      </c>
      <c r="P28">
        <f t="shared" si="46"/>
        <v>453</v>
      </c>
      <c r="Q28">
        <f t="shared" si="13"/>
        <v>3070</v>
      </c>
      <c r="S28">
        <f t="shared" si="47"/>
        <v>333</v>
      </c>
      <c r="T28">
        <f t="shared" si="48"/>
        <v>284</v>
      </c>
      <c r="U28">
        <f t="shared" si="49"/>
        <v>294</v>
      </c>
      <c r="V28">
        <f t="shared" si="50"/>
        <v>339</v>
      </c>
      <c r="W28">
        <f t="shared" si="51"/>
        <v>322</v>
      </c>
      <c r="X28">
        <f t="shared" si="52"/>
        <v>271</v>
      </c>
      <c r="Y28">
        <f t="shared" si="53"/>
        <v>239</v>
      </c>
      <c r="Z28">
        <f t="shared" si="54"/>
        <v>328</v>
      </c>
      <c r="AA28">
        <f t="shared" si="55"/>
        <v>463</v>
      </c>
      <c r="AB28">
        <f t="shared" si="14"/>
        <v>2873</v>
      </c>
    </row>
    <row r="29" spans="1:28" x14ac:dyDescent="0.35">
      <c r="A29">
        <f t="shared" si="35"/>
        <v>25</v>
      </c>
      <c r="B29">
        <f>Assumptions!$D$37</f>
        <v>12615</v>
      </c>
      <c r="C29">
        <f t="shared" si="11"/>
        <v>12615</v>
      </c>
      <c r="D29">
        <f>IF(A29&gt;=Assumptions!$D$46,B29-F29,0)</f>
        <v>6672</v>
      </c>
      <c r="E29" s="27" t="str">
        <f>IF(AND(SUM($D$4:$D29)&gt;=Assumptions!$D$47,$A29&gt;Assumptions!$D$45),"CURED","")</f>
        <v>CURED</v>
      </c>
      <c r="F29">
        <f t="shared" si="12"/>
        <v>5943</v>
      </c>
      <c r="H29">
        <f t="shared" si="38"/>
        <v>289</v>
      </c>
      <c r="I29">
        <f t="shared" si="39"/>
        <v>445</v>
      </c>
      <c r="J29">
        <f t="shared" si="40"/>
        <v>256</v>
      </c>
      <c r="K29">
        <f t="shared" si="41"/>
        <v>268</v>
      </c>
      <c r="L29">
        <f t="shared" si="42"/>
        <v>185</v>
      </c>
      <c r="M29">
        <f t="shared" si="43"/>
        <v>467</v>
      </c>
      <c r="N29">
        <f t="shared" si="44"/>
        <v>202</v>
      </c>
      <c r="O29">
        <f t="shared" si="45"/>
        <v>505</v>
      </c>
      <c r="P29">
        <f t="shared" si="46"/>
        <v>453</v>
      </c>
      <c r="Q29">
        <f t="shared" si="13"/>
        <v>3070</v>
      </c>
      <c r="S29">
        <f t="shared" si="47"/>
        <v>333</v>
      </c>
      <c r="T29">
        <f t="shared" si="48"/>
        <v>284</v>
      </c>
      <c r="U29">
        <f t="shared" si="49"/>
        <v>294</v>
      </c>
      <c r="V29">
        <f t="shared" si="50"/>
        <v>339</v>
      </c>
      <c r="W29">
        <f t="shared" si="51"/>
        <v>322</v>
      </c>
      <c r="X29">
        <f t="shared" si="52"/>
        <v>271</v>
      </c>
      <c r="Y29">
        <f t="shared" si="53"/>
        <v>239</v>
      </c>
      <c r="Z29">
        <f t="shared" si="54"/>
        <v>328</v>
      </c>
      <c r="AA29">
        <f t="shared" si="55"/>
        <v>463</v>
      </c>
      <c r="AB29">
        <f t="shared" si="14"/>
        <v>2873</v>
      </c>
    </row>
    <row r="30" spans="1:28" x14ac:dyDescent="0.35">
      <c r="A30">
        <f t="shared" si="35"/>
        <v>26</v>
      </c>
      <c r="B30">
        <f>Assumptions!$D$37</f>
        <v>12615</v>
      </c>
      <c r="C30">
        <f t="shared" si="11"/>
        <v>12615</v>
      </c>
      <c r="D30">
        <f>IF(A30&gt;=Assumptions!$D$46,B30-F30,0)</f>
        <v>6672</v>
      </c>
      <c r="E30" s="27" t="str">
        <f>IF(AND(SUM($D$4:$D30)&gt;=Assumptions!$D$47,$A30&gt;Assumptions!$D$45),"CURED","")</f>
        <v>CURED</v>
      </c>
      <c r="F30">
        <f t="shared" si="12"/>
        <v>5943</v>
      </c>
      <c r="H30">
        <f t="shared" si="38"/>
        <v>289</v>
      </c>
      <c r="I30">
        <f t="shared" si="39"/>
        <v>445</v>
      </c>
      <c r="J30">
        <f t="shared" si="40"/>
        <v>256</v>
      </c>
      <c r="K30">
        <f t="shared" si="41"/>
        <v>268</v>
      </c>
      <c r="L30">
        <f t="shared" si="42"/>
        <v>185</v>
      </c>
      <c r="M30">
        <f t="shared" si="43"/>
        <v>467</v>
      </c>
      <c r="N30">
        <f t="shared" si="44"/>
        <v>202</v>
      </c>
      <c r="O30">
        <f t="shared" si="45"/>
        <v>505</v>
      </c>
      <c r="P30">
        <f t="shared" si="46"/>
        <v>453</v>
      </c>
      <c r="Q30">
        <f t="shared" si="13"/>
        <v>3070</v>
      </c>
      <c r="S30">
        <f t="shared" si="47"/>
        <v>333</v>
      </c>
      <c r="T30">
        <f t="shared" si="48"/>
        <v>284</v>
      </c>
      <c r="U30">
        <f t="shared" si="49"/>
        <v>294</v>
      </c>
      <c r="V30">
        <f t="shared" si="50"/>
        <v>339</v>
      </c>
      <c r="W30">
        <f t="shared" si="51"/>
        <v>322</v>
      </c>
      <c r="X30">
        <f t="shared" si="52"/>
        <v>271</v>
      </c>
      <c r="Y30">
        <f t="shared" si="53"/>
        <v>239</v>
      </c>
      <c r="Z30">
        <f t="shared" si="54"/>
        <v>328</v>
      </c>
      <c r="AA30">
        <f t="shared" si="55"/>
        <v>463</v>
      </c>
      <c r="AB30">
        <f t="shared" si="14"/>
        <v>2873</v>
      </c>
    </row>
    <row r="31" spans="1:28" x14ac:dyDescent="0.35">
      <c r="A31">
        <f t="shared" si="35"/>
        <v>27</v>
      </c>
      <c r="B31">
        <f>Assumptions!$D$37</f>
        <v>12615</v>
      </c>
      <c r="C31">
        <f t="shared" si="11"/>
        <v>12615</v>
      </c>
      <c r="D31">
        <f>IF(A31&gt;=Assumptions!$D$46,B31-F31,0)</f>
        <v>6672</v>
      </c>
      <c r="E31" s="27" t="str">
        <f>IF(AND(SUM($D$4:$D31)&gt;=Assumptions!$D$47,$A31&gt;Assumptions!$D$45),"CURED","")</f>
        <v>CURED</v>
      </c>
      <c r="F31">
        <f t="shared" si="12"/>
        <v>5943</v>
      </c>
      <c r="H31">
        <f t="shared" si="38"/>
        <v>289</v>
      </c>
      <c r="I31">
        <f t="shared" si="39"/>
        <v>445</v>
      </c>
      <c r="J31">
        <f t="shared" si="40"/>
        <v>256</v>
      </c>
      <c r="K31">
        <f t="shared" si="41"/>
        <v>268</v>
      </c>
      <c r="L31">
        <f t="shared" si="42"/>
        <v>185</v>
      </c>
      <c r="M31">
        <f t="shared" si="43"/>
        <v>467</v>
      </c>
      <c r="N31">
        <f t="shared" si="44"/>
        <v>202</v>
      </c>
      <c r="O31">
        <f t="shared" si="45"/>
        <v>505</v>
      </c>
      <c r="P31">
        <f t="shared" si="46"/>
        <v>453</v>
      </c>
      <c r="Q31">
        <f t="shared" si="13"/>
        <v>3070</v>
      </c>
      <c r="S31">
        <f t="shared" si="47"/>
        <v>333</v>
      </c>
      <c r="T31">
        <f t="shared" si="48"/>
        <v>284</v>
      </c>
      <c r="U31">
        <f t="shared" si="49"/>
        <v>294</v>
      </c>
      <c r="V31">
        <f t="shared" si="50"/>
        <v>339</v>
      </c>
      <c r="W31">
        <f t="shared" si="51"/>
        <v>322</v>
      </c>
      <c r="X31">
        <f t="shared" si="52"/>
        <v>271</v>
      </c>
      <c r="Y31">
        <f t="shared" si="53"/>
        <v>239</v>
      </c>
      <c r="Z31">
        <f t="shared" si="54"/>
        <v>328</v>
      </c>
      <c r="AA31">
        <f t="shared" si="55"/>
        <v>463</v>
      </c>
      <c r="AB31">
        <f t="shared" si="14"/>
        <v>2873</v>
      </c>
    </row>
    <row r="32" spans="1:28" x14ac:dyDescent="0.35">
      <c r="A32">
        <f t="shared" si="35"/>
        <v>28</v>
      </c>
      <c r="B32">
        <f>Assumptions!$D$37</f>
        <v>12615</v>
      </c>
      <c r="C32">
        <f t="shared" si="11"/>
        <v>12615</v>
      </c>
      <c r="D32">
        <f>IF(A32&gt;=Assumptions!$D$46,B32-F32,0)</f>
        <v>6672</v>
      </c>
      <c r="E32" s="27" t="str">
        <f>IF(AND(SUM($D$4:$D32)&gt;=Assumptions!$D$47,$A32&gt;Assumptions!$D$45),"CURED","")</f>
        <v>CURED</v>
      </c>
      <c r="F32">
        <f t="shared" si="12"/>
        <v>5943</v>
      </c>
      <c r="H32">
        <f t="shared" si="38"/>
        <v>289</v>
      </c>
      <c r="I32">
        <f t="shared" si="39"/>
        <v>445</v>
      </c>
      <c r="J32">
        <f t="shared" si="40"/>
        <v>256</v>
      </c>
      <c r="K32">
        <f t="shared" si="41"/>
        <v>268</v>
      </c>
      <c r="L32">
        <f t="shared" si="42"/>
        <v>185</v>
      </c>
      <c r="M32">
        <f t="shared" si="43"/>
        <v>467</v>
      </c>
      <c r="N32">
        <f t="shared" si="44"/>
        <v>202</v>
      </c>
      <c r="O32">
        <f t="shared" si="45"/>
        <v>505</v>
      </c>
      <c r="P32">
        <f t="shared" si="46"/>
        <v>453</v>
      </c>
      <c r="Q32">
        <f t="shared" si="13"/>
        <v>3070</v>
      </c>
      <c r="S32">
        <f t="shared" si="47"/>
        <v>333</v>
      </c>
      <c r="T32">
        <f t="shared" si="48"/>
        <v>284</v>
      </c>
      <c r="U32">
        <f t="shared" si="49"/>
        <v>294</v>
      </c>
      <c r="V32">
        <f t="shared" si="50"/>
        <v>339</v>
      </c>
      <c r="W32">
        <f t="shared" si="51"/>
        <v>322</v>
      </c>
      <c r="X32">
        <f t="shared" si="52"/>
        <v>271</v>
      </c>
      <c r="Y32">
        <f t="shared" si="53"/>
        <v>239</v>
      </c>
      <c r="Z32">
        <f t="shared" si="54"/>
        <v>328</v>
      </c>
      <c r="AA32">
        <f t="shared" si="55"/>
        <v>463</v>
      </c>
      <c r="AB32">
        <f t="shared" si="14"/>
        <v>2873</v>
      </c>
    </row>
    <row r="33" spans="1:28" x14ac:dyDescent="0.35">
      <c r="A33">
        <f t="shared" si="35"/>
        <v>29</v>
      </c>
      <c r="B33">
        <f>Assumptions!$D$37</f>
        <v>12615</v>
      </c>
      <c r="C33">
        <f t="shared" si="11"/>
        <v>12615</v>
      </c>
      <c r="D33">
        <f>IF(A33&gt;=Assumptions!$D$46,B33-F33,0)</f>
        <v>6672</v>
      </c>
      <c r="E33" s="27" t="str">
        <f>IF(AND(SUM($D$4:$D33)&gt;=Assumptions!$D$47,$A33&gt;Assumptions!$D$45),"CURED","")</f>
        <v>CURED</v>
      </c>
      <c r="F33">
        <f t="shared" si="12"/>
        <v>5943</v>
      </c>
      <c r="H33">
        <f t="shared" si="38"/>
        <v>289</v>
      </c>
      <c r="I33">
        <f t="shared" si="39"/>
        <v>445</v>
      </c>
      <c r="J33">
        <f t="shared" si="40"/>
        <v>256</v>
      </c>
      <c r="K33">
        <f t="shared" si="41"/>
        <v>268</v>
      </c>
      <c r="L33">
        <f t="shared" si="42"/>
        <v>185</v>
      </c>
      <c r="M33">
        <f t="shared" si="43"/>
        <v>467</v>
      </c>
      <c r="N33">
        <f t="shared" si="44"/>
        <v>202</v>
      </c>
      <c r="O33">
        <f t="shared" si="45"/>
        <v>505</v>
      </c>
      <c r="P33">
        <f t="shared" si="46"/>
        <v>453</v>
      </c>
      <c r="Q33">
        <f t="shared" si="13"/>
        <v>3070</v>
      </c>
      <c r="S33">
        <f t="shared" si="47"/>
        <v>333</v>
      </c>
      <c r="T33">
        <f t="shared" si="48"/>
        <v>284</v>
      </c>
      <c r="U33">
        <f t="shared" si="49"/>
        <v>294</v>
      </c>
      <c r="V33">
        <f t="shared" si="50"/>
        <v>339</v>
      </c>
      <c r="W33">
        <f t="shared" si="51"/>
        <v>322</v>
      </c>
      <c r="X33">
        <f t="shared" si="52"/>
        <v>271</v>
      </c>
      <c r="Y33">
        <f t="shared" si="53"/>
        <v>239</v>
      </c>
      <c r="Z33">
        <f t="shared" si="54"/>
        <v>328</v>
      </c>
      <c r="AA33">
        <f t="shared" si="55"/>
        <v>463</v>
      </c>
      <c r="AB33">
        <f t="shared" si="14"/>
        <v>2873</v>
      </c>
    </row>
    <row r="34" spans="1:28" x14ac:dyDescent="0.35">
      <c r="A34">
        <f t="shared" si="35"/>
        <v>30</v>
      </c>
      <c r="B34">
        <f>Assumptions!$D$37</f>
        <v>12615</v>
      </c>
      <c r="C34">
        <f t="shared" si="11"/>
        <v>12615</v>
      </c>
      <c r="D34">
        <f>IF(A34&gt;=Assumptions!$D$46,B34-F34,0)</f>
        <v>6672</v>
      </c>
      <c r="E34" s="27" t="str">
        <f>IF(AND(SUM($D$4:$D34)&gt;=Assumptions!$D$47,$A34&gt;Assumptions!$D$45),"CURED","")</f>
        <v>CURED</v>
      </c>
      <c r="F34">
        <f t="shared" si="12"/>
        <v>5943</v>
      </c>
      <c r="H34">
        <f t="shared" si="38"/>
        <v>289</v>
      </c>
      <c r="I34">
        <f t="shared" si="39"/>
        <v>445</v>
      </c>
      <c r="J34">
        <f t="shared" si="40"/>
        <v>256</v>
      </c>
      <c r="K34">
        <f t="shared" si="41"/>
        <v>268</v>
      </c>
      <c r="L34">
        <f t="shared" si="42"/>
        <v>185</v>
      </c>
      <c r="M34">
        <f t="shared" si="43"/>
        <v>467</v>
      </c>
      <c r="N34">
        <f t="shared" si="44"/>
        <v>202</v>
      </c>
      <c r="O34">
        <f t="shared" si="45"/>
        <v>505</v>
      </c>
      <c r="P34">
        <f t="shared" si="46"/>
        <v>453</v>
      </c>
      <c r="Q34">
        <f t="shared" si="13"/>
        <v>3070</v>
      </c>
      <c r="S34">
        <f t="shared" si="47"/>
        <v>333</v>
      </c>
      <c r="T34">
        <f t="shared" si="48"/>
        <v>284</v>
      </c>
      <c r="U34">
        <f t="shared" si="49"/>
        <v>294</v>
      </c>
      <c r="V34">
        <f t="shared" si="50"/>
        <v>339</v>
      </c>
      <c r="W34">
        <f t="shared" si="51"/>
        <v>322</v>
      </c>
      <c r="X34">
        <f t="shared" si="52"/>
        <v>271</v>
      </c>
      <c r="Y34">
        <f t="shared" si="53"/>
        <v>239</v>
      </c>
      <c r="Z34">
        <f t="shared" si="54"/>
        <v>328</v>
      </c>
      <c r="AA34">
        <f t="shared" si="55"/>
        <v>463</v>
      </c>
      <c r="AB34">
        <f t="shared" si="14"/>
        <v>2873</v>
      </c>
    </row>
    <row r="35" spans="1:28" x14ac:dyDescent="0.35">
      <c r="A35">
        <f t="shared" si="35"/>
        <v>31</v>
      </c>
      <c r="B35">
        <f>Assumptions!$D$37</f>
        <v>12615</v>
      </c>
      <c r="C35">
        <f t="shared" si="11"/>
        <v>12615</v>
      </c>
      <c r="D35">
        <f>IF(A35&gt;=Assumptions!$D$46,B35-F35,0)</f>
        <v>6672</v>
      </c>
      <c r="E35" s="27" t="str">
        <f>IF(AND(SUM($D$4:$D35)&gt;=Assumptions!$D$47,$A35&gt;Assumptions!$D$45),"CURED","")</f>
        <v>CURED</v>
      </c>
      <c r="F35">
        <f t="shared" si="12"/>
        <v>5943</v>
      </c>
      <c r="H35">
        <f t="shared" si="38"/>
        <v>289</v>
      </c>
      <c r="I35">
        <f t="shared" si="39"/>
        <v>445</v>
      </c>
      <c r="J35">
        <f t="shared" si="40"/>
        <v>256</v>
      </c>
      <c r="K35">
        <f t="shared" si="41"/>
        <v>268</v>
      </c>
      <c r="L35">
        <f t="shared" si="42"/>
        <v>185</v>
      </c>
      <c r="M35">
        <f t="shared" si="43"/>
        <v>467</v>
      </c>
      <c r="N35">
        <f t="shared" si="44"/>
        <v>202</v>
      </c>
      <c r="O35">
        <f t="shared" si="45"/>
        <v>505</v>
      </c>
      <c r="P35">
        <f t="shared" si="46"/>
        <v>453</v>
      </c>
      <c r="Q35">
        <f t="shared" si="13"/>
        <v>3070</v>
      </c>
      <c r="S35">
        <f t="shared" si="47"/>
        <v>333</v>
      </c>
      <c r="T35">
        <f t="shared" si="48"/>
        <v>284</v>
      </c>
      <c r="U35">
        <f t="shared" si="49"/>
        <v>294</v>
      </c>
      <c r="V35">
        <f t="shared" si="50"/>
        <v>339</v>
      </c>
      <c r="W35">
        <f t="shared" si="51"/>
        <v>322</v>
      </c>
      <c r="X35">
        <f t="shared" si="52"/>
        <v>271</v>
      </c>
      <c r="Y35">
        <f t="shared" si="53"/>
        <v>239</v>
      </c>
      <c r="Z35">
        <f t="shared" si="54"/>
        <v>328</v>
      </c>
      <c r="AA35">
        <f t="shared" si="55"/>
        <v>463</v>
      </c>
      <c r="AB35">
        <f t="shared" si="14"/>
        <v>2873</v>
      </c>
    </row>
    <row r="36" spans="1:28" x14ac:dyDescent="0.35">
      <c r="A36">
        <f t="shared" si="35"/>
        <v>32</v>
      </c>
      <c r="B36">
        <f>Assumptions!$D$37</f>
        <v>12615</v>
      </c>
      <c r="C36">
        <f t="shared" si="11"/>
        <v>12615</v>
      </c>
      <c r="D36">
        <f>IF(A36&gt;=Assumptions!$D$46,B36-F36,0)</f>
        <v>6672</v>
      </c>
      <c r="E36" s="27" t="str">
        <f>IF(AND(SUM($D$4:$D36)&gt;=Assumptions!$D$47,$A36&gt;Assumptions!$D$45),"CURED","")</f>
        <v>CURED</v>
      </c>
      <c r="F36">
        <f t="shared" si="12"/>
        <v>5943</v>
      </c>
      <c r="H36">
        <f t="shared" si="38"/>
        <v>289</v>
      </c>
      <c r="I36">
        <f t="shared" si="39"/>
        <v>445</v>
      </c>
      <c r="J36">
        <f t="shared" si="40"/>
        <v>256</v>
      </c>
      <c r="K36">
        <f t="shared" si="41"/>
        <v>268</v>
      </c>
      <c r="L36">
        <f t="shared" si="42"/>
        <v>185</v>
      </c>
      <c r="M36">
        <f t="shared" si="43"/>
        <v>467</v>
      </c>
      <c r="N36">
        <f t="shared" si="44"/>
        <v>202</v>
      </c>
      <c r="O36">
        <f t="shared" si="45"/>
        <v>505</v>
      </c>
      <c r="P36">
        <f t="shared" si="46"/>
        <v>453</v>
      </c>
      <c r="Q36">
        <f t="shared" si="13"/>
        <v>3070</v>
      </c>
      <c r="S36">
        <f t="shared" si="47"/>
        <v>333</v>
      </c>
      <c r="T36">
        <f t="shared" si="48"/>
        <v>284</v>
      </c>
      <c r="U36">
        <f t="shared" si="49"/>
        <v>294</v>
      </c>
      <c r="V36">
        <f t="shared" si="50"/>
        <v>339</v>
      </c>
      <c r="W36">
        <f t="shared" si="51"/>
        <v>322</v>
      </c>
      <c r="X36">
        <f t="shared" si="52"/>
        <v>271</v>
      </c>
      <c r="Y36">
        <f t="shared" si="53"/>
        <v>239</v>
      </c>
      <c r="Z36">
        <f t="shared" si="54"/>
        <v>328</v>
      </c>
      <c r="AA36">
        <f t="shared" si="55"/>
        <v>463</v>
      </c>
      <c r="AB36">
        <f t="shared" si="14"/>
        <v>2873</v>
      </c>
    </row>
    <row r="37" spans="1:28" x14ac:dyDescent="0.35">
      <c r="A37">
        <f t="shared" si="35"/>
        <v>33</v>
      </c>
      <c r="B37">
        <f>Assumptions!$D$37</f>
        <v>12615</v>
      </c>
      <c r="C37">
        <f t="shared" si="11"/>
        <v>12615</v>
      </c>
      <c r="D37">
        <f>IF(A37&gt;=Assumptions!$D$46,B37-F37,0)</f>
        <v>6672</v>
      </c>
      <c r="E37" s="27" t="str">
        <f>IF(AND(SUM($D$4:$D37)&gt;=Assumptions!$D$47,$A37&gt;Assumptions!$D$45),"CURED","")</f>
        <v>CURED</v>
      </c>
      <c r="F37">
        <f t="shared" si="12"/>
        <v>5943</v>
      </c>
      <c r="H37">
        <f t="shared" si="38"/>
        <v>289</v>
      </c>
      <c r="I37">
        <f t="shared" si="39"/>
        <v>445</v>
      </c>
      <c r="J37">
        <f t="shared" si="40"/>
        <v>256</v>
      </c>
      <c r="K37">
        <f t="shared" si="41"/>
        <v>268</v>
      </c>
      <c r="L37">
        <f t="shared" si="42"/>
        <v>185</v>
      </c>
      <c r="M37">
        <f t="shared" si="43"/>
        <v>467</v>
      </c>
      <c r="N37">
        <f t="shared" si="44"/>
        <v>202</v>
      </c>
      <c r="O37">
        <f t="shared" si="45"/>
        <v>505</v>
      </c>
      <c r="P37">
        <f t="shared" si="46"/>
        <v>453</v>
      </c>
      <c r="Q37">
        <f t="shared" si="13"/>
        <v>3070</v>
      </c>
      <c r="S37">
        <f t="shared" si="47"/>
        <v>333</v>
      </c>
      <c r="T37">
        <f t="shared" si="48"/>
        <v>284</v>
      </c>
      <c r="U37">
        <f t="shared" si="49"/>
        <v>294</v>
      </c>
      <c r="V37">
        <f t="shared" si="50"/>
        <v>339</v>
      </c>
      <c r="W37">
        <f t="shared" si="51"/>
        <v>322</v>
      </c>
      <c r="X37">
        <f t="shared" si="52"/>
        <v>271</v>
      </c>
      <c r="Y37">
        <f t="shared" si="53"/>
        <v>239</v>
      </c>
      <c r="Z37">
        <f t="shared" si="54"/>
        <v>328</v>
      </c>
      <c r="AA37">
        <f t="shared" si="55"/>
        <v>463</v>
      </c>
      <c r="AB37">
        <f t="shared" si="14"/>
        <v>2873</v>
      </c>
    </row>
    <row r="38" spans="1:28" x14ac:dyDescent="0.35">
      <c r="A38">
        <f t="shared" si="35"/>
        <v>34</v>
      </c>
      <c r="B38">
        <f>Assumptions!$D$37</f>
        <v>12615</v>
      </c>
      <c r="C38">
        <f t="shared" si="11"/>
        <v>12615</v>
      </c>
      <c r="D38">
        <f>IF(A38&gt;=Assumptions!$D$46,B38-F38,0)</f>
        <v>6672</v>
      </c>
      <c r="E38" s="27" t="str">
        <f>IF(AND(SUM($D$4:$D38)&gt;=Assumptions!$D$47,$A38&gt;Assumptions!$D$45),"CURED","")</f>
        <v>CURED</v>
      </c>
      <c r="F38">
        <f t="shared" si="12"/>
        <v>5943</v>
      </c>
      <c r="H38">
        <f t="shared" si="38"/>
        <v>289</v>
      </c>
      <c r="I38">
        <f t="shared" si="39"/>
        <v>445</v>
      </c>
      <c r="J38">
        <f t="shared" si="40"/>
        <v>256</v>
      </c>
      <c r="K38">
        <f t="shared" si="41"/>
        <v>268</v>
      </c>
      <c r="L38">
        <f t="shared" si="42"/>
        <v>185</v>
      </c>
      <c r="M38">
        <f t="shared" si="43"/>
        <v>467</v>
      </c>
      <c r="N38">
        <f t="shared" si="44"/>
        <v>202</v>
      </c>
      <c r="O38">
        <f t="shared" si="45"/>
        <v>505</v>
      </c>
      <c r="P38">
        <f t="shared" si="46"/>
        <v>453</v>
      </c>
      <c r="Q38">
        <f t="shared" si="13"/>
        <v>3070</v>
      </c>
      <c r="S38">
        <f t="shared" si="47"/>
        <v>333</v>
      </c>
      <c r="T38">
        <f t="shared" si="48"/>
        <v>284</v>
      </c>
      <c r="U38">
        <f t="shared" si="49"/>
        <v>294</v>
      </c>
      <c r="V38">
        <f t="shared" si="50"/>
        <v>339</v>
      </c>
      <c r="W38">
        <f t="shared" si="51"/>
        <v>322</v>
      </c>
      <c r="X38">
        <f t="shared" si="52"/>
        <v>271</v>
      </c>
      <c r="Y38">
        <f t="shared" si="53"/>
        <v>239</v>
      </c>
      <c r="Z38">
        <f t="shared" si="54"/>
        <v>328</v>
      </c>
      <c r="AA38">
        <f t="shared" si="55"/>
        <v>463</v>
      </c>
      <c r="AB38">
        <f t="shared" si="14"/>
        <v>2873</v>
      </c>
    </row>
    <row r="39" spans="1:28" x14ac:dyDescent="0.35">
      <c r="A39">
        <f t="shared" si="35"/>
        <v>35</v>
      </c>
      <c r="B39">
        <f>Assumptions!$D$37</f>
        <v>12615</v>
      </c>
      <c r="C39">
        <f t="shared" si="11"/>
        <v>12615</v>
      </c>
      <c r="D39">
        <f>IF(A39&gt;=Assumptions!$D$46,B39-F39,0)</f>
        <v>6672</v>
      </c>
      <c r="E39" s="27" t="str">
        <f>IF(AND(SUM($D$4:$D39)&gt;=Assumptions!$D$47,$A39&gt;Assumptions!$D$45),"CURED","")</f>
        <v>CURED</v>
      </c>
      <c r="F39">
        <f t="shared" si="12"/>
        <v>5943</v>
      </c>
      <c r="H39">
        <f t="shared" si="38"/>
        <v>289</v>
      </c>
      <c r="I39">
        <f t="shared" si="39"/>
        <v>445</v>
      </c>
      <c r="J39">
        <f t="shared" si="40"/>
        <v>256</v>
      </c>
      <c r="K39">
        <f t="shared" si="41"/>
        <v>268</v>
      </c>
      <c r="L39">
        <f t="shared" si="42"/>
        <v>185</v>
      </c>
      <c r="M39">
        <f t="shared" si="43"/>
        <v>467</v>
      </c>
      <c r="N39">
        <f t="shared" si="44"/>
        <v>202</v>
      </c>
      <c r="O39">
        <f t="shared" si="45"/>
        <v>505</v>
      </c>
      <c r="P39">
        <f t="shared" si="46"/>
        <v>453</v>
      </c>
      <c r="Q39">
        <f t="shared" si="13"/>
        <v>3070</v>
      </c>
      <c r="S39">
        <f t="shared" si="47"/>
        <v>333</v>
      </c>
      <c r="T39">
        <f t="shared" si="48"/>
        <v>284</v>
      </c>
      <c r="U39">
        <f t="shared" si="49"/>
        <v>294</v>
      </c>
      <c r="V39">
        <f t="shared" si="50"/>
        <v>339</v>
      </c>
      <c r="W39">
        <f t="shared" si="51"/>
        <v>322</v>
      </c>
      <c r="X39">
        <f t="shared" si="52"/>
        <v>271</v>
      </c>
      <c r="Y39">
        <f t="shared" si="53"/>
        <v>239</v>
      </c>
      <c r="Z39">
        <f t="shared" si="54"/>
        <v>328</v>
      </c>
      <c r="AA39">
        <f t="shared" si="55"/>
        <v>463</v>
      </c>
      <c r="AB39">
        <f t="shared" si="14"/>
        <v>2873</v>
      </c>
    </row>
    <row r="40" spans="1:28" x14ac:dyDescent="0.35">
      <c r="A40">
        <f t="shared" si="35"/>
        <v>36</v>
      </c>
      <c r="B40">
        <f>Assumptions!$D$37</f>
        <v>12615</v>
      </c>
      <c r="C40">
        <f t="shared" si="11"/>
        <v>12615</v>
      </c>
      <c r="D40">
        <f>IF(A40&gt;=Assumptions!$D$46,B40-F40,0)</f>
        <v>6672</v>
      </c>
      <c r="E40" s="27" t="str">
        <f>IF(AND(SUM($D$4:$D40)&gt;=Assumptions!$D$47,$A40&gt;Assumptions!$D$45),"CURED","")</f>
        <v>CURED</v>
      </c>
      <c r="F40">
        <f t="shared" si="12"/>
        <v>5943</v>
      </c>
      <c r="H40">
        <f t="shared" si="38"/>
        <v>289</v>
      </c>
      <c r="I40">
        <f t="shared" si="39"/>
        <v>445</v>
      </c>
      <c r="J40">
        <f t="shared" si="40"/>
        <v>256</v>
      </c>
      <c r="K40">
        <f t="shared" si="41"/>
        <v>268</v>
      </c>
      <c r="L40">
        <f t="shared" si="42"/>
        <v>185</v>
      </c>
      <c r="M40">
        <f t="shared" si="43"/>
        <v>467</v>
      </c>
      <c r="N40">
        <f t="shared" si="44"/>
        <v>202</v>
      </c>
      <c r="O40">
        <f t="shared" si="45"/>
        <v>505</v>
      </c>
      <c r="P40">
        <f t="shared" si="46"/>
        <v>453</v>
      </c>
      <c r="Q40">
        <f t="shared" si="13"/>
        <v>3070</v>
      </c>
      <c r="S40">
        <f t="shared" si="47"/>
        <v>333</v>
      </c>
      <c r="T40">
        <f t="shared" si="48"/>
        <v>284</v>
      </c>
      <c r="U40">
        <f t="shared" si="49"/>
        <v>294</v>
      </c>
      <c r="V40">
        <f t="shared" si="50"/>
        <v>339</v>
      </c>
      <c r="W40">
        <f t="shared" si="51"/>
        <v>322</v>
      </c>
      <c r="X40">
        <f t="shared" si="52"/>
        <v>271</v>
      </c>
      <c r="Y40">
        <f t="shared" si="53"/>
        <v>239</v>
      </c>
      <c r="Z40">
        <f t="shared" si="54"/>
        <v>328</v>
      </c>
      <c r="AA40">
        <f t="shared" si="55"/>
        <v>463</v>
      </c>
      <c r="AB40">
        <f t="shared" si="14"/>
        <v>2873</v>
      </c>
    </row>
    <row r="41" spans="1:28" x14ac:dyDescent="0.35">
      <c r="A41">
        <f t="shared" si="35"/>
        <v>37</v>
      </c>
      <c r="B41">
        <f>Assumptions!$D$37</f>
        <v>12615</v>
      </c>
      <c r="C41">
        <f t="shared" si="11"/>
        <v>12615</v>
      </c>
      <c r="D41">
        <f>IF(A41&gt;=Assumptions!$D$46,B41-F41,0)</f>
        <v>6672</v>
      </c>
      <c r="E41" s="27" t="str">
        <f>IF(AND(SUM($D$4:$D41)&gt;=Assumptions!$D$47,$A41&gt;Assumptions!$D$45),"CURED","")</f>
        <v>CURED</v>
      </c>
      <c r="F41">
        <f t="shared" si="12"/>
        <v>5943</v>
      </c>
      <c r="H41">
        <f t="shared" si="38"/>
        <v>289</v>
      </c>
      <c r="I41">
        <f t="shared" si="39"/>
        <v>445</v>
      </c>
      <c r="J41">
        <f t="shared" si="40"/>
        <v>256</v>
      </c>
      <c r="K41">
        <f t="shared" si="41"/>
        <v>268</v>
      </c>
      <c r="L41">
        <f t="shared" si="42"/>
        <v>185</v>
      </c>
      <c r="M41">
        <f t="shared" si="43"/>
        <v>467</v>
      </c>
      <c r="N41">
        <f t="shared" si="44"/>
        <v>202</v>
      </c>
      <c r="O41">
        <f t="shared" si="45"/>
        <v>505</v>
      </c>
      <c r="P41">
        <f t="shared" si="46"/>
        <v>453</v>
      </c>
      <c r="Q41">
        <f t="shared" si="13"/>
        <v>3070</v>
      </c>
      <c r="S41">
        <f t="shared" si="47"/>
        <v>333</v>
      </c>
      <c r="T41">
        <f t="shared" si="48"/>
        <v>284</v>
      </c>
      <c r="U41">
        <f t="shared" si="49"/>
        <v>294</v>
      </c>
      <c r="V41">
        <f t="shared" si="50"/>
        <v>339</v>
      </c>
      <c r="W41">
        <f t="shared" si="51"/>
        <v>322</v>
      </c>
      <c r="X41">
        <f t="shared" si="52"/>
        <v>271</v>
      </c>
      <c r="Y41">
        <f t="shared" si="53"/>
        <v>239</v>
      </c>
      <c r="Z41">
        <f t="shared" si="54"/>
        <v>328</v>
      </c>
      <c r="AA41">
        <f t="shared" si="55"/>
        <v>463</v>
      </c>
      <c r="AB41">
        <f t="shared" si="14"/>
        <v>2873</v>
      </c>
    </row>
    <row r="42" spans="1:28" x14ac:dyDescent="0.35">
      <c r="A42">
        <f t="shared" si="35"/>
        <v>38</v>
      </c>
      <c r="B42">
        <f>Assumptions!$D$37</f>
        <v>12615</v>
      </c>
      <c r="C42">
        <f t="shared" si="11"/>
        <v>12615</v>
      </c>
      <c r="D42">
        <f>IF(A42&gt;=Assumptions!$D$46,B42-F42,0)</f>
        <v>6672</v>
      </c>
      <c r="E42" s="27" t="str">
        <f>IF(AND(SUM($D$4:$D42)&gt;=Assumptions!$D$47,$A42&gt;Assumptions!$D$45),"CURED","")</f>
        <v>CURED</v>
      </c>
      <c r="F42">
        <f t="shared" si="12"/>
        <v>5943</v>
      </c>
      <c r="H42">
        <f t="shared" si="38"/>
        <v>289</v>
      </c>
      <c r="I42">
        <f t="shared" si="39"/>
        <v>445</v>
      </c>
      <c r="J42">
        <f t="shared" si="40"/>
        <v>256</v>
      </c>
      <c r="K42">
        <f t="shared" si="41"/>
        <v>268</v>
      </c>
      <c r="L42">
        <f t="shared" si="42"/>
        <v>185</v>
      </c>
      <c r="M42">
        <f t="shared" si="43"/>
        <v>467</v>
      </c>
      <c r="N42">
        <f t="shared" si="44"/>
        <v>202</v>
      </c>
      <c r="O42">
        <f t="shared" si="45"/>
        <v>505</v>
      </c>
      <c r="P42">
        <f t="shared" si="46"/>
        <v>453</v>
      </c>
      <c r="Q42">
        <f t="shared" si="13"/>
        <v>3070</v>
      </c>
      <c r="S42">
        <f t="shared" si="47"/>
        <v>333</v>
      </c>
      <c r="T42">
        <f t="shared" si="48"/>
        <v>284</v>
      </c>
      <c r="U42">
        <f t="shared" si="49"/>
        <v>294</v>
      </c>
      <c r="V42">
        <f t="shared" si="50"/>
        <v>339</v>
      </c>
      <c r="W42">
        <f t="shared" si="51"/>
        <v>322</v>
      </c>
      <c r="X42">
        <f t="shared" si="52"/>
        <v>271</v>
      </c>
      <c r="Y42">
        <f t="shared" si="53"/>
        <v>239</v>
      </c>
      <c r="Z42">
        <f t="shared" si="54"/>
        <v>328</v>
      </c>
      <c r="AA42">
        <f t="shared" si="55"/>
        <v>463</v>
      </c>
      <c r="AB42">
        <f t="shared" si="14"/>
        <v>2873</v>
      </c>
    </row>
    <row r="43" spans="1:28" x14ac:dyDescent="0.35">
      <c r="A43">
        <f t="shared" si="35"/>
        <v>39</v>
      </c>
      <c r="B43">
        <f>Assumptions!$D$37</f>
        <v>12615</v>
      </c>
      <c r="C43">
        <f t="shared" si="11"/>
        <v>12615</v>
      </c>
      <c r="D43">
        <f>IF(A43&gt;=Assumptions!$D$46,B43-F43,0)</f>
        <v>6672</v>
      </c>
      <c r="E43" s="27" t="str">
        <f>IF(AND(SUM($D$4:$D43)&gt;=Assumptions!$D$47,$A43&gt;Assumptions!$D$45),"CURED","")</f>
        <v>CURED</v>
      </c>
      <c r="F43">
        <f t="shared" si="12"/>
        <v>5943</v>
      </c>
      <c r="H43">
        <f t="shared" si="38"/>
        <v>289</v>
      </c>
      <c r="I43">
        <f t="shared" si="39"/>
        <v>445</v>
      </c>
      <c r="J43">
        <f t="shared" si="40"/>
        <v>256</v>
      </c>
      <c r="K43">
        <f t="shared" si="41"/>
        <v>268</v>
      </c>
      <c r="L43">
        <f t="shared" si="42"/>
        <v>185</v>
      </c>
      <c r="M43">
        <f t="shared" si="43"/>
        <v>467</v>
      </c>
      <c r="N43">
        <f t="shared" si="44"/>
        <v>202</v>
      </c>
      <c r="O43">
        <f t="shared" si="45"/>
        <v>505</v>
      </c>
      <c r="P43">
        <f t="shared" si="46"/>
        <v>453</v>
      </c>
      <c r="Q43">
        <f t="shared" si="13"/>
        <v>3070</v>
      </c>
      <c r="S43">
        <f t="shared" si="47"/>
        <v>333</v>
      </c>
      <c r="T43">
        <f t="shared" si="48"/>
        <v>284</v>
      </c>
      <c r="U43">
        <f t="shared" si="49"/>
        <v>294</v>
      </c>
      <c r="V43">
        <f t="shared" si="50"/>
        <v>339</v>
      </c>
      <c r="W43">
        <f t="shared" si="51"/>
        <v>322</v>
      </c>
      <c r="X43">
        <f t="shared" si="52"/>
        <v>271</v>
      </c>
      <c r="Y43">
        <f t="shared" si="53"/>
        <v>239</v>
      </c>
      <c r="Z43">
        <f t="shared" si="54"/>
        <v>328</v>
      </c>
      <c r="AA43">
        <f t="shared" si="55"/>
        <v>463</v>
      </c>
      <c r="AB43">
        <f t="shared" si="14"/>
        <v>2873</v>
      </c>
    </row>
    <row r="44" spans="1:28" x14ac:dyDescent="0.35">
      <c r="A44">
        <f t="shared" si="35"/>
        <v>40</v>
      </c>
      <c r="B44">
        <f>Assumptions!$D$37</f>
        <v>12615</v>
      </c>
      <c r="C44">
        <f t="shared" si="11"/>
        <v>12615</v>
      </c>
      <c r="D44">
        <f>IF(A44&gt;=Assumptions!$D$46,B44-F44,0)</f>
        <v>6672</v>
      </c>
      <c r="E44" s="27" t="str">
        <f>IF(AND(SUM($D$4:$D44)&gt;=Assumptions!$D$47,$A44&gt;Assumptions!$D$45),"CURED","")</f>
        <v>CURED</v>
      </c>
      <c r="F44">
        <f t="shared" si="12"/>
        <v>5943</v>
      </c>
      <c r="H44">
        <f t="shared" si="38"/>
        <v>289</v>
      </c>
      <c r="I44">
        <f t="shared" si="39"/>
        <v>445</v>
      </c>
      <c r="J44">
        <f t="shared" si="40"/>
        <v>256</v>
      </c>
      <c r="K44">
        <f t="shared" si="41"/>
        <v>268</v>
      </c>
      <c r="L44">
        <f t="shared" si="42"/>
        <v>185</v>
      </c>
      <c r="M44">
        <f t="shared" si="43"/>
        <v>467</v>
      </c>
      <c r="N44">
        <f t="shared" si="44"/>
        <v>202</v>
      </c>
      <c r="O44">
        <f t="shared" si="45"/>
        <v>505</v>
      </c>
      <c r="P44">
        <f t="shared" si="46"/>
        <v>453</v>
      </c>
      <c r="Q44">
        <f t="shared" si="13"/>
        <v>3070</v>
      </c>
      <c r="S44">
        <f t="shared" si="47"/>
        <v>333</v>
      </c>
      <c r="T44">
        <f t="shared" si="48"/>
        <v>284</v>
      </c>
      <c r="U44">
        <f t="shared" si="49"/>
        <v>294</v>
      </c>
      <c r="V44">
        <f t="shared" si="50"/>
        <v>339</v>
      </c>
      <c r="W44">
        <f t="shared" si="51"/>
        <v>322</v>
      </c>
      <c r="X44">
        <f t="shared" si="52"/>
        <v>271</v>
      </c>
      <c r="Y44">
        <f t="shared" si="53"/>
        <v>239</v>
      </c>
      <c r="Z44">
        <f t="shared" si="54"/>
        <v>328</v>
      </c>
      <c r="AA44">
        <f t="shared" si="55"/>
        <v>463</v>
      </c>
      <c r="AB44">
        <f t="shared" si="14"/>
        <v>2873</v>
      </c>
    </row>
    <row r="45" spans="1:28" x14ac:dyDescent="0.35">
      <c r="A45">
        <f t="shared" si="35"/>
        <v>41</v>
      </c>
      <c r="B45">
        <f>Assumptions!$D$37</f>
        <v>12615</v>
      </c>
      <c r="C45">
        <f t="shared" si="11"/>
        <v>12615</v>
      </c>
      <c r="D45">
        <f>IF(A45&gt;=Assumptions!$D$46,B45-F45,0)</f>
        <v>6672</v>
      </c>
      <c r="E45" s="27" t="str">
        <f>IF(AND(SUM($D$4:$D45)&gt;=Assumptions!$D$47,$A45&gt;Assumptions!$D$45),"CURED","")</f>
        <v>CURED</v>
      </c>
      <c r="F45">
        <f t="shared" si="12"/>
        <v>5943</v>
      </c>
      <c r="H45">
        <f t="shared" si="38"/>
        <v>289</v>
      </c>
      <c r="I45">
        <f t="shared" si="39"/>
        <v>445</v>
      </c>
      <c r="J45">
        <f t="shared" si="40"/>
        <v>256</v>
      </c>
      <c r="K45">
        <f t="shared" si="41"/>
        <v>268</v>
      </c>
      <c r="L45">
        <f t="shared" si="42"/>
        <v>185</v>
      </c>
      <c r="M45">
        <f t="shared" si="43"/>
        <v>467</v>
      </c>
      <c r="N45">
        <f t="shared" si="44"/>
        <v>202</v>
      </c>
      <c r="O45">
        <f t="shared" si="45"/>
        <v>505</v>
      </c>
      <c r="P45">
        <f t="shared" si="46"/>
        <v>453</v>
      </c>
      <c r="Q45">
        <f t="shared" si="13"/>
        <v>3070</v>
      </c>
      <c r="S45">
        <f t="shared" si="47"/>
        <v>333</v>
      </c>
      <c r="T45">
        <f t="shared" si="48"/>
        <v>284</v>
      </c>
      <c r="U45">
        <f t="shared" si="49"/>
        <v>294</v>
      </c>
      <c r="V45">
        <f t="shared" si="50"/>
        <v>339</v>
      </c>
      <c r="W45">
        <f t="shared" si="51"/>
        <v>322</v>
      </c>
      <c r="X45">
        <f t="shared" si="52"/>
        <v>271</v>
      </c>
      <c r="Y45">
        <f t="shared" si="53"/>
        <v>239</v>
      </c>
      <c r="Z45">
        <f t="shared" si="54"/>
        <v>328</v>
      </c>
      <c r="AA45">
        <f t="shared" si="55"/>
        <v>463</v>
      </c>
      <c r="AB45">
        <f t="shared" si="14"/>
        <v>2873</v>
      </c>
    </row>
    <row r="46" spans="1:28" x14ac:dyDescent="0.35">
      <c r="A46">
        <f t="shared" si="35"/>
        <v>42</v>
      </c>
      <c r="B46">
        <f>Assumptions!$D$37</f>
        <v>12615</v>
      </c>
      <c r="C46">
        <f t="shared" si="11"/>
        <v>12615</v>
      </c>
      <c r="D46">
        <f>IF(A46&gt;=Assumptions!$D$46,B46-F46,0)</f>
        <v>6672</v>
      </c>
      <c r="E46" s="27" t="str">
        <f>IF(AND(SUM($D$4:$D46)&gt;=Assumptions!$D$47,$A46&gt;Assumptions!$D$45),"CURED","")</f>
        <v>CURED</v>
      </c>
      <c r="F46">
        <f t="shared" si="12"/>
        <v>5943</v>
      </c>
      <c r="H46">
        <f t="shared" si="38"/>
        <v>289</v>
      </c>
      <c r="I46">
        <f t="shared" si="39"/>
        <v>445</v>
      </c>
      <c r="J46">
        <f t="shared" si="40"/>
        <v>256</v>
      </c>
      <c r="K46">
        <f t="shared" si="41"/>
        <v>268</v>
      </c>
      <c r="L46">
        <f t="shared" si="42"/>
        <v>185</v>
      </c>
      <c r="M46">
        <f t="shared" si="43"/>
        <v>467</v>
      </c>
      <c r="N46">
        <f t="shared" si="44"/>
        <v>202</v>
      </c>
      <c r="O46">
        <f t="shared" si="45"/>
        <v>505</v>
      </c>
      <c r="P46">
        <f t="shared" si="46"/>
        <v>453</v>
      </c>
      <c r="Q46">
        <f t="shared" si="13"/>
        <v>3070</v>
      </c>
      <c r="S46">
        <f t="shared" si="47"/>
        <v>333</v>
      </c>
      <c r="T46">
        <f t="shared" si="48"/>
        <v>284</v>
      </c>
      <c r="U46">
        <f t="shared" si="49"/>
        <v>294</v>
      </c>
      <c r="V46">
        <f t="shared" si="50"/>
        <v>339</v>
      </c>
      <c r="W46">
        <f t="shared" si="51"/>
        <v>322</v>
      </c>
      <c r="X46">
        <f t="shared" si="52"/>
        <v>271</v>
      </c>
      <c r="Y46">
        <f t="shared" si="53"/>
        <v>239</v>
      </c>
      <c r="Z46">
        <f t="shared" si="54"/>
        <v>328</v>
      </c>
      <c r="AA46">
        <f t="shared" si="55"/>
        <v>463</v>
      </c>
      <c r="AB46">
        <f t="shared" si="14"/>
        <v>2873</v>
      </c>
    </row>
    <row r="47" spans="1:28" x14ac:dyDescent="0.35">
      <c r="A47">
        <f t="shared" si="35"/>
        <v>43</v>
      </c>
      <c r="B47">
        <f>Assumptions!$D$37</f>
        <v>12615</v>
      </c>
      <c r="C47">
        <f t="shared" si="11"/>
        <v>12615</v>
      </c>
      <c r="D47">
        <f>IF(A47&gt;=Assumptions!$D$46,B47-F47,0)</f>
        <v>6672</v>
      </c>
      <c r="E47" s="27" t="str">
        <f>IF(AND(SUM($D$4:$D47)&gt;=Assumptions!$D$47,$A47&gt;Assumptions!$D$45),"CURED","")</f>
        <v>CURED</v>
      </c>
      <c r="F47">
        <f t="shared" si="12"/>
        <v>5943</v>
      </c>
      <c r="H47">
        <f t="shared" si="38"/>
        <v>289</v>
      </c>
      <c r="I47">
        <f t="shared" si="39"/>
        <v>445</v>
      </c>
      <c r="J47">
        <f t="shared" si="40"/>
        <v>256</v>
      </c>
      <c r="K47">
        <f t="shared" si="41"/>
        <v>268</v>
      </c>
      <c r="L47">
        <f t="shared" si="42"/>
        <v>185</v>
      </c>
      <c r="M47">
        <f t="shared" si="43"/>
        <v>467</v>
      </c>
      <c r="N47">
        <f t="shared" si="44"/>
        <v>202</v>
      </c>
      <c r="O47">
        <f t="shared" si="45"/>
        <v>505</v>
      </c>
      <c r="P47">
        <f t="shared" si="46"/>
        <v>453</v>
      </c>
      <c r="Q47">
        <f t="shared" si="13"/>
        <v>3070</v>
      </c>
      <c r="S47">
        <f t="shared" si="47"/>
        <v>333</v>
      </c>
      <c r="T47">
        <f t="shared" si="48"/>
        <v>284</v>
      </c>
      <c r="U47">
        <f t="shared" si="49"/>
        <v>294</v>
      </c>
      <c r="V47">
        <f t="shared" si="50"/>
        <v>339</v>
      </c>
      <c r="W47">
        <f t="shared" si="51"/>
        <v>322</v>
      </c>
      <c r="X47">
        <f t="shared" si="52"/>
        <v>271</v>
      </c>
      <c r="Y47">
        <f t="shared" si="53"/>
        <v>239</v>
      </c>
      <c r="Z47">
        <f t="shared" si="54"/>
        <v>328</v>
      </c>
      <c r="AA47">
        <f t="shared" si="55"/>
        <v>463</v>
      </c>
      <c r="AB47">
        <f t="shared" si="14"/>
        <v>2873</v>
      </c>
    </row>
    <row r="48" spans="1:28" x14ac:dyDescent="0.35">
      <c r="A48">
        <f t="shared" si="35"/>
        <v>44</v>
      </c>
      <c r="B48">
        <f>Assumptions!$D$37</f>
        <v>12615</v>
      </c>
      <c r="C48">
        <f t="shared" si="11"/>
        <v>12615</v>
      </c>
      <c r="D48">
        <f>IF(A48&gt;=Assumptions!$D$46,B48-F48,0)</f>
        <v>6672</v>
      </c>
      <c r="E48" s="27" t="str">
        <f>IF(AND(SUM($D$4:$D48)&gt;=Assumptions!$D$47,$A48&gt;Assumptions!$D$45),"CURED","")</f>
        <v>CURED</v>
      </c>
      <c r="F48">
        <f t="shared" si="12"/>
        <v>5943</v>
      </c>
      <c r="H48">
        <f t="shared" si="38"/>
        <v>289</v>
      </c>
      <c r="I48">
        <f t="shared" si="39"/>
        <v>445</v>
      </c>
      <c r="J48">
        <f t="shared" si="40"/>
        <v>256</v>
      </c>
      <c r="K48">
        <f t="shared" si="41"/>
        <v>268</v>
      </c>
      <c r="L48">
        <f t="shared" si="42"/>
        <v>185</v>
      </c>
      <c r="M48">
        <f t="shared" si="43"/>
        <v>467</v>
      </c>
      <c r="N48">
        <f t="shared" si="44"/>
        <v>202</v>
      </c>
      <c r="O48">
        <f t="shared" si="45"/>
        <v>505</v>
      </c>
      <c r="P48">
        <f t="shared" si="46"/>
        <v>453</v>
      </c>
      <c r="Q48">
        <f t="shared" si="13"/>
        <v>3070</v>
      </c>
      <c r="S48">
        <f t="shared" si="47"/>
        <v>333</v>
      </c>
      <c r="T48">
        <f t="shared" si="48"/>
        <v>284</v>
      </c>
      <c r="U48">
        <f t="shared" si="49"/>
        <v>294</v>
      </c>
      <c r="V48">
        <f t="shared" si="50"/>
        <v>339</v>
      </c>
      <c r="W48">
        <f t="shared" si="51"/>
        <v>322</v>
      </c>
      <c r="X48">
        <f t="shared" si="52"/>
        <v>271</v>
      </c>
      <c r="Y48">
        <f t="shared" si="53"/>
        <v>239</v>
      </c>
      <c r="Z48">
        <f t="shared" si="54"/>
        <v>328</v>
      </c>
      <c r="AA48">
        <f t="shared" si="55"/>
        <v>463</v>
      </c>
      <c r="AB48">
        <f t="shared" si="14"/>
        <v>2873</v>
      </c>
    </row>
    <row r="49" spans="1:28" x14ac:dyDescent="0.35">
      <c r="A49">
        <f t="shared" si="35"/>
        <v>45</v>
      </c>
      <c r="B49">
        <f>Assumptions!$D$37</f>
        <v>12615</v>
      </c>
      <c r="C49">
        <f t="shared" si="11"/>
        <v>12615</v>
      </c>
      <c r="D49">
        <f>IF(A49&gt;=Assumptions!$D$46,B49-F49,0)</f>
        <v>6672</v>
      </c>
      <c r="E49" s="27" t="str">
        <f>IF(AND(SUM($D$4:$D49)&gt;=Assumptions!$D$47,$A49&gt;Assumptions!$D$45),"CURED","")</f>
        <v>CURED</v>
      </c>
      <c r="F49">
        <f t="shared" si="12"/>
        <v>5943</v>
      </c>
      <c r="H49">
        <f t="shared" si="38"/>
        <v>289</v>
      </c>
      <c r="I49">
        <f t="shared" si="39"/>
        <v>445</v>
      </c>
      <c r="J49">
        <f t="shared" si="40"/>
        <v>256</v>
      </c>
      <c r="K49">
        <f t="shared" si="41"/>
        <v>268</v>
      </c>
      <c r="L49">
        <f t="shared" si="42"/>
        <v>185</v>
      </c>
      <c r="M49">
        <f t="shared" si="43"/>
        <v>467</v>
      </c>
      <c r="N49">
        <f t="shared" si="44"/>
        <v>202</v>
      </c>
      <c r="O49">
        <f t="shared" si="45"/>
        <v>505</v>
      </c>
      <c r="P49">
        <f t="shared" si="46"/>
        <v>453</v>
      </c>
      <c r="Q49">
        <f t="shared" si="13"/>
        <v>3070</v>
      </c>
      <c r="S49">
        <f t="shared" si="47"/>
        <v>333</v>
      </c>
      <c r="T49">
        <f t="shared" si="48"/>
        <v>284</v>
      </c>
      <c r="U49">
        <f t="shared" si="49"/>
        <v>294</v>
      </c>
      <c r="V49">
        <f t="shared" si="50"/>
        <v>339</v>
      </c>
      <c r="W49">
        <f t="shared" si="51"/>
        <v>322</v>
      </c>
      <c r="X49">
        <f t="shared" si="52"/>
        <v>271</v>
      </c>
      <c r="Y49">
        <f t="shared" si="53"/>
        <v>239</v>
      </c>
      <c r="Z49">
        <f t="shared" si="54"/>
        <v>328</v>
      </c>
      <c r="AA49">
        <f t="shared" si="55"/>
        <v>463</v>
      </c>
      <c r="AB49">
        <f t="shared" si="14"/>
        <v>2873</v>
      </c>
    </row>
    <row r="50" spans="1:28" x14ac:dyDescent="0.35">
      <c r="A50">
        <f t="shared" si="35"/>
        <v>46</v>
      </c>
      <c r="B50">
        <f>Assumptions!$D$37</f>
        <v>12615</v>
      </c>
      <c r="C50">
        <f t="shared" si="11"/>
        <v>12615</v>
      </c>
      <c r="D50">
        <f>IF(A50&gt;=Assumptions!$D$46,B50-F50,0)</f>
        <v>6672</v>
      </c>
      <c r="E50" s="27" t="str">
        <f>IF(AND(SUM($D$4:$D50)&gt;=Assumptions!$D$47,$A50&gt;Assumptions!$D$45),"CURED","")</f>
        <v>CURED</v>
      </c>
      <c r="F50">
        <f t="shared" si="12"/>
        <v>5943</v>
      </c>
      <c r="H50">
        <f t="shared" si="38"/>
        <v>289</v>
      </c>
      <c r="I50">
        <f t="shared" si="39"/>
        <v>445</v>
      </c>
      <c r="J50">
        <f t="shared" si="40"/>
        <v>256</v>
      </c>
      <c r="K50">
        <f t="shared" si="41"/>
        <v>268</v>
      </c>
      <c r="L50">
        <f t="shared" si="42"/>
        <v>185</v>
      </c>
      <c r="M50">
        <f t="shared" si="43"/>
        <v>467</v>
      </c>
      <c r="N50">
        <f t="shared" si="44"/>
        <v>202</v>
      </c>
      <c r="O50">
        <f t="shared" si="45"/>
        <v>505</v>
      </c>
      <c r="P50">
        <f t="shared" si="46"/>
        <v>453</v>
      </c>
      <c r="Q50">
        <f t="shared" si="13"/>
        <v>3070</v>
      </c>
      <c r="S50">
        <f t="shared" si="47"/>
        <v>333</v>
      </c>
      <c r="T50">
        <f t="shared" si="48"/>
        <v>284</v>
      </c>
      <c r="U50">
        <f t="shared" si="49"/>
        <v>294</v>
      </c>
      <c r="V50">
        <f t="shared" si="50"/>
        <v>339</v>
      </c>
      <c r="W50">
        <f t="shared" si="51"/>
        <v>322</v>
      </c>
      <c r="X50">
        <f t="shared" si="52"/>
        <v>271</v>
      </c>
      <c r="Y50">
        <f t="shared" si="53"/>
        <v>239</v>
      </c>
      <c r="Z50">
        <f t="shared" si="54"/>
        <v>328</v>
      </c>
      <c r="AA50">
        <f t="shared" si="55"/>
        <v>463</v>
      </c>
      <c r="AB50">
        <f t="shared" si="14"/>
        <v>2873</v>
      </c>
    </row>
    <row r="51" spans="1:28" x14ac:dyDescent="0.35">
      <c r="A51">
        <f t="shared" si="35"/>
        <v>47</v>
      </c>
      <c r="B51">
        <f>Assumptions!$D$37</f>
        <v>12615</v>
      </c>
      <c r="C51">
        <f t="shared" si="11"/>
        <v>12615</v>
      </c>
      <c r="D51">
        <f>IF(A51&gt;=Assumptions!$D$46,B51-F51,0)</f>
        <v>6672</v>
      </c>
      <c r="E51" s="27" t="str">
        <f>IF(AND(SUM($D$4:$D51)&gt;=Assumptions!$D$47,$A51&gt;Assumptions!$D$45),"CURED","")</f>
        <v>CURED</v>
      </c>
      <c r="F51">
        <f t="shared" si="12"/>
        <v>5943</v>
      </c>
      <c r="H51">
        <f t="shared" si="38"/>
        <v>289</v>
      </c>
      <c r="I51">
        <f t="shared" si="39"/>
        <v>445</v>
      </c>
      <c r="J51">
        <f t="shared" si="40"/>
        <v>256</v>
      </c>
      <c r="K51">
        <f t="shared" si="41"/>
        <v>268</v>
      </c>
      <c r="L51">
        <f t="shared" si="42"/>
        <v>185</v>
      </c>
      <c r="M51">
        <f t="shared" si="43"/>
        <v>467</v>
      </c>
      <c r="N51">
        <f t="shared" si="44"/>
        <v>202</v>
      </c>
      <c r="O51">
        <f t="shared" si="45"/>
        <v>505</v>
      </c>
      <c r="P51">
        <f t="shared" si="46"/>
        <v>453</v>
      </c>
      <c r="Q51">
        <f t="shared" si="13"/>
        <v>3070</v>
      </c>
      <c r="S51">
        <f t="shared" si="47"/>
        <v>333</v>
      </c>
      <c r="T51">
        <f t="shared" si="48"/>
        <v>284</v>
      </c>
      <c r="U51">
        <f t="shared" si="49"/>
        <v>294</v>
      </c>
      <c r="V51">
        <f t="shared" si="50"/>
        <v>339</v>
      </c>
      <c r="W51">
        <f t="shared" si="51"/>
        <v>322</v>
      </c>
      <c r="X51">
        <f t="shared" si="52"/>
        <v>271</v>
      </c>
      <c r="Y51">
        <f t="shared" si="53"/>
        <v>239</v>
      </c>
      <c r="Z51">
        <f t="shared" si="54"/>
        <v>328</v>
      </c>
      <c r="AA51">
        <f t="shared" si="55"/>
        <v>463</v>
      </c>
      <c r="AB51">
        <f t="shared" si="14"/>
        <v>2873</v>
      </c>
    </row>
    <row r="52" spans="1:28" x14ac:dyDescent="0.35">
      <c r="A52">
        <f t="shared" si="35"/>
        <v>48</v>
      </c>
      <c r="B52">
        <f>Assumptions!$D$37</f>
        <v>12615</v>
      </c>
      <c r="C52">
        <f t="shared" si="11"/>
        <v>12615</v>
      </c>
      <c r="D52">
        <f>IF(A52&gt;=Assumptions!$D$46,B52-F52,0)</f>
        <v>6672</v>
      </c>
      <c r="E52" s="27" t="str">
        <f>IF(AND(SUM($D$4:$D52)&gt;=Assumptions!$D$47,$A52&gt;Assumptions!$D$45),"CURED","")</f>
        <v>CURED</v>
      </c>
      <c r="F52">
        <f t="shared" si="12"/>
        <v>5943</v>
      </c>
      <c r="H52">
        <f t="shared" si="38"/>
        <v>289</v>
      </c>
      <c r="I52">
        <f t="shared" si="39"/>
        <v>445</v>
      </c>
      <c r="J52">
        <f t="shared" si="40"/>
        <v>256</v>
      </c>
      <c r="K52">
        <f t="shared" si="41"/>
        <v>268</v>
      </c>
      <c r="L52">
        <f t="shared" si="42"/>
        <v>185</v>
      </c>
      <c r="M52">
        <f t="shared" si="43"/>
        <v>467</v>
      </c>
      <c r="N52">
        <f t="shared" si="44"/>
        <v>202</v>
      </c>
      <c r="O52">
        <f t="shared" si="45"/>
        <v>505</v>
      </c>
      <c r="P52">
        <f t="shared" si="46"/>
        <v>453</v>
      </c>
      <c r="Q52">
        <f t="shared" si="13"/>
        <v>3070</v>
      </c>
      <c r="S52">
        <f t="shared" si="47"/>
        <v>333</v>
      </c>
      <c r="T52">
        <f t="shared" si="48"/>
        <v>284</v>
      </c>
      <c r="U52">
        <f t="shared" si="49"/>
        <v>294</v>
      </c>
      <c r="V52">
        <f t="shared" si="50"/>
        <v>339</v>
      </c>
      <c r="W52">
        <f t="shared" si="51"/>
        <v>322</v>
      </c>
      <c r="X52">
        <f t="shared" si="52"/>
        <v>271</v>
      </c>
      <c r="Y52">
        <f t="shared" si="53"/>
        <v>239</v>
      </c>
      <c r="Z52">
        <f t="shared" si="54"/>
        <v>328</v>
      </c>
      <c r="AA52">
        <f t="shared" si="55"/>
        <v>463</v>
      </c>
      <c r="AB52">
        <f t="shared" si="14"/>
        <v>2873</v>
      </c>
    </row>
    <row r="53" spans="1:28" x14ac:dyDescent="0.35">
      <c r="A53">
        <f t="shared" si="35"/>
        <v>49</v>
      </c>
      <c r="B53">
        <f>Assumptions!$D$37</f>
        <v>12615</v>
      </c>
      <c r="C53">
        <f t="shared" si="11"/>
        <v>12615</v>
      </c>
      <c r="D53">
        <f>IF(A53&gt;=Assumptions!$D$46,B53-F53,0)</f>
        <v>6672</v>
      </c>
      <c r="E53" s="27" t="str">
        <f>IF(AND(SUM($D$4:$D53)&gt;=Assumptions!$D$47,$A53&gt;Assumptions!$D$45),"CURED","")</f>
        <v>CURED</v>
      </c>
      <c r="F53">
        <f t="shared" si="12"/>
        <v>5943</v>
      </c>
      <c r="H53">
        <f t="shared" si="38"/>
        <v>289</v>
      </c>
      <c r="I53">
        <f t="shared" si="39"/>
        <v>445</v>
      </c>
      <c r="J53">
        <f t="shared" si="40"/>
        <v>256</v>
      </c>
      <c r="K53">
        <f t="shared" si="41"/>
        <v>268</v>
      </c>
      <c r="L53">
        <f t="shared" si="42"/>
        <v>185</v>
      </c>
      <c r="M53">
        <f t="shared" si="43"/>
        <v>467</v>
      </c>
      <c r="N53">
        <f t="shared" si="44"/>
        <v>202</v>
      </c>
      <c r="O53">
        <f t="shared" si="45"/>
        <v>505</v>
      </c>
      <c r="P53">
        <f t="shared" si="46"/>
        <v>453</v>
      </c>
      <c r="Q53">
        <f t="shared" si="13"/>
        <v>3070</v>
      </c>
      <c r="S53">
        <f t="shared" si="47"/>
        <v>333</v>
      </c>
      <c r="T53">
        <f t="shared" si="48"/>
        <v>284</v>
      </c>
      <c r="U53">
        <f t="shared" si="49"/>
        <v>294</v>
      </c>
      <c r="V53">
        <f t="shared" si="50"/>
        <v>339</v>
      </c>
      <c r="W53">
        <f t="shared" si="51"/>
        <v>322</v>
      </c>
      <c r="X53">
        <f t="shared" si="52"/>
        <v>271</v>
      </c>
      <c r="Y53">
        <f t="shared" si="53"/>
        <v>239</v>
      </c>
      <c r="Z53">
        <f t="shared" si="54"/>
        <v>328</v>
      </c>
      <c r="AA53">
        <f t="shared" si="55"/>
        <v>463</v>
      </c>
      <c r="AB53">
        <f t="shared" si="14"/>
        <v>2873</v>
      </c>
    </row>
    <row r="54" spans="1:28" x14ac:dyDescent="0.35">
      <c r="A54">
        <f t="shared" si="35"/>
        <v>50</v>
      </c>
      <c r="B54">
        <f>Assumptions!$D$37</f>
        <v>12615</v>
      </c>
      <c r="C54">
        <f t="shared" si="11"/>
        <v>12615</v>
      </c>
      <c r="D54">
        <f>IF(A54&gt;=Assumptions!$D$46,B54-F54,0)</f>
        <v>6672</v>
      </c>
      <c r="E54" s="27" t="str">
        <f>IF(AND(SUM($D$4:$D54)&gt;=Assumptions!$D$47,$A54&gt;Assumptions!$D$45),"CURED","")</f>
        <v>CURED</v>
      </c>
      <c r="F54">
        <f t="shared" si="12"/>
        <v>5943</v>
      </c>
      <c r="H54">
        <f t="shared" si="38"/>
        <v>289</v>
      </c>
      <c r="I54">
        <f t="shared" si="39"/>
        <v>445</v>
      </c>
      <c r="J54">
        <f t="shared" si="40"/>
        <v>256</v>
      </c>
      <c r="K54">
        <f t="shared" si="41"/>
        <v>268</v>
      </c>
      <c r="L54">
        <f t="shared" si="42"/>
        <v>185</v>
      </c>
      <c r="M54">
        <f t="shared" si="43"/>
        <v>467</v>
      </c>
      <c r="N54">
        <f t="shared" si="44"/>
        <v>202</v>
      </c>
      <c r="O54">
        <f t="shared" si="45"/>
        <v>505</v>
      </c>
      <c r="P54">
        <f t="shared" si="46"/>
        <v>453</v>
      </c>
      <c r="Q54">
        <f t="shared" si="13"/>
        <v>3070</v>
      </c>
      <c r="S54">
        <f t="shared" si="47"/>
        <v>333</v>
      </c>
      <c r="T54">
        <f t="shared" si="48"/>
        <v>284</v>
      </c>
      <c r="U54">
        <f t="shared" si="49"/>
        <v>294</v>
      </c>
      <c r="V54">
        <f t="shared" si="50"/>
        <v>339</v>
      </c>
      <c r="W54">
        <f t="shared" si="51"/>
        <v>322</v>
      </c>
      <c r="X54">
        <f t="shared" si="52"/>
        <v>271</v>
      </c>
      <c r="Y54">
        <f t="shared" si="53"/>
        <v>239</v>
      </c>
      <c r="Z54">
        <f t="shared" si="54"/>
        <v>328</v>
      </c>
      <c r="AA54">
        <f t="shared" si="55"/>
        <v>463</v>
      </c>
      <c r="AB54">
        <f t="shared" si="14"/>
        <v>2873</v>
      </c>
    </row>
    <row r="55" spans="1:28" x14ac:dyDescent="0.35">
      <c r="A55">
        <f t="shared" si="35"/>
        <v>51</v>
      </c>
      <c r="B55">
        <f>Assumptions!$D$37</f>
        <v>12615</v>
      </c>
      <c r="C55">
        <f t="shared" si="11"/>
        <v>12615</v>
      </c>
      <c r="D55">
        <f>IF(A55&gt;=Assumptions!$D$46,B55-F55,0)</f>
        <v>6672</v>
      </c>
      <c r="E55" s="27" t="str">
        <f>IF(AND(SUM($D$4:$D55)&gt;=Assumptions!$D$47,$A55&gt;Assumptions!$D$45),"CURED","")</f>
        <v>CURED</v>
      </c>
      <c r="F55">
        <f t="shared" si="12"/>
        <v>5943</v>
      </c>
      <c r="H55">
        <f t="shared" si="38"/>
        <v>289</v>
      </c>
      <c r="I55">
        <f t="shared" si="39"/>
        <v>445</v>
      </c>
      <c r="J55">
        <f t="shared" si="40"/>
        <v>256</v>
      </c>
      <c r="K55">
        <f t="shared" si="41"/>
        <v>268</v>
      </c>
      <c r="L55">
        <f t="shared" si="42"/>
        <v>185</v>
      </c>
      <c r="M55">
        <f t="shared" si="43"/>
        <v>467</v>
      </c>
      <c r="N55">
        <f t="shared" si="44"/>
        <v>202</v>
      </c>
      <c r="O55">
        <f t="shared" si="45"/>
        <v>505</v>
      </c>
      <c r="P55">
        <f t="shared" si="46"/>
        <v>453</v>
      </c>
      <c r="Q55">
        <f t="shared" si="13"/>
        <v>3070</v>
      </c>
      <c r="S55">
        <f t="shared" si="47"/>
        <v>333</v>
      </c>
      <c r="T55">
        <f t="shared" si="48"/>
        <v>284</v>
      </c>
      <c r="U55">
        <f t="shared" si="49"/>
        <v>294</v>
      </c>
      <c r="V55">
        <f t="shared" si="50"/>
        <v>339</v>
      </c>
      <c r="W55">
        <f t="shared" si="51"/>
        <v>322</v>
      </c>
      <c r="X55">
        <f t="shared" si="52"/>
        <v>271</v>
      </c>
      <c r="Y55">
        <f t="shared" si="53"/>
        <v>239</v>
      </c>
      <c r="Z55">
        <f t="shared" si="54"/>
        <v>328</v>
      </c>
      <c r="AA55">
        <f t="shared" si="55"/>
        <v>463</v>
      </c>
      <c r="AB55">
        <f t="shared" si="14"/>
        <v>2873</v>
      </c>
    </row>
    <row r="56" spans="1:28" x14ac:dyDescent="0.35">
      <c r="A56">
        <f t="shared" si="35"/>
        <v>52</v>
      </c>
      <c r="B56">
        <f>Assumptions!$D$37</f>
        <v>12615</v>
      </c>
      <c r="C56">
        <f t="shared" si="11"/>
        <v>12615</v>
      </c>
      <c r="D56">
        <f>IF(A56&gt;=Assumptions!$D$46,B56-F56,0)</f>
        <v>6672</v>
      </c>
      <c r="E56" s="27" t="str">
        <f>IF(AND(SUM($D$4:$D56)&gt;=Assumptions!$D$47,$A56&gt;Assumptions!$D$45),"CURED","")</f>
        <v>CURED</v>
      </c>
      <c r="F56">
        <f t="shared" si="12"/>
        <v>5943</v>
      </c>
      <c r="H56">
        <f t="shared" si="38"/>
        <v>289</v>
      </c>
      <c r="I56">
        <f t="shared" si="39"/>
        <v>445</v>
      </c>
      <c r="J56">
        <f t="shared" si="40"/>
        <v>256</v>
      </c>
      <c r="K56">
        <f t="shared" si="41"/>
        <v>268</v>
      </c>
      <c r="L56">
        <f t="shared" si="42"/>
        <v>185</v>
      </c>
      <c r="M56">
        <f t="shared" si="43"/>
        <v>467</v>
      </c>
      <c r="N56">
        <f t="shared" si="44"/>
        <v>202</v>
      </c>
      <c r="O56">
        <f t="shared" si="45"/>
        <v>505</v>
      </c>
      <c r="P56">
        <f t="shared" si="46"/>
        <v>453</v>
      </c>
      <c r="Q56">
        <f t="shared" si="13"/>
        <v>3070</v>
      </c>
      <c r="S56">
        <f t="shared" si="47"/>
        <v>333</v>
      </c>
      <c r="T56">
        <f t="shared" si="48"/>
        <v>284</v>
      </c>
      <c r="U56">
        <f t="shared" si="49"/>
        <v>294</v>
      </c>
      <c r="V56">
        <f t="shared" si="50"/>
        <v>339</v>
      </c>
      <c r="W56">
        <f t="shared" si="51"/>
        <v>322</v>
      </c>
      <c r="X56">
        <f t="shared" si="52"/>
        <v>271</v>
      </c>
      <c r="Y56">
        <f t="shared" si="53"/>
        <v>239</v>
      </c>
      <c r="Z56">
        <f t="shared" si="54"/>
        <v>328</v>
      </c>
      <c r="AA56">
        <f t="shared" si="55"/>
        <v>463</v>
      </c>
      <c r="AB56">
        <f t="shared" si="14"/>
        <v>2873</v>
      </c>
    </row>
    <row r="57" spans="1:28" x14ac:dyDescent="0.35">
      <c r="A57">
        <f t="shared" si="35"/>
        <v>53</v>
      </c>
      <c r="B57">
        <f>Assumptions!$D$37</f>
        <v>12615</v>
      </c>
      <c r="C57">
        <f t="shared" si="11"/>
        <v>12615</v>
      </c>
      <c r="D57">
        <f>IF(A57&gt;=Assumptions!$D$46,B57-F57,0)</f>
        <v>6672</v>
      </c>
      <c r="E57" s="27" t="str">
        <f>IF(AND(SUM($D$4:$D57)&gt;=Assumptions!$D$47,$A57&gt;Assumptions!$D$45),"CURED","")</f>
        <v>CURED</v>
      </c>
      <c r="F57">
        <f t="shared" si="12"/>
        <v>5943</v>
      </c>
      <c r="H57">
        <f t="shared" si="38"/>
        <v>289</v>
      </c>
      <c r="I57">
        <f t="shared" si="39"/>
        <v>445</v>
      </c>
      <c r="J57">
        <f t="shared" si="40"/>
        <v>256</v>
      </c>
      <c r="K57">
        <f t="shared" si="41"/>
        <v>268</v>
      </c>
      <c r="L57">
        <f t="shared" si="42"/>
        <v>185</v>
      </c>
      <c r="M57">
        <f t="shared" si="43"/>
        <v>467</v>
      </c>
      <c r="N57">
        <f t="shared" si="44"/>
        <v>202</v>
      </c>
      <c r="O57">
        <f t="shared" si="45"/>
        <v>505</v>
      </c>
      <c r="P57">
        <f t="shared" si="46"/>
        <v>453</v>
      </c>
      <c r="Q57">
        <f t="shared" si="13"/>
        <v>3070</v>
      </c>
      <c r="S57">
        <f t="shared" si="47"/>
        <v>333</v>
      </c>
      <c r="T57">
        <f t="shared" si="48"/>
        <v>284</v>
      </c>
      <c r="U57">
        <f t="shared" si="49"/>
        <v>294</v>
      </c>
      <c r="V57">
        <f t="shared" si="50"/>
        <v>339</v>
      </c>
      <c r="W57">
        <f t="shared" si="51"/>
        <v>322</v>
      </c>
      <c r="X57">
        <f t="shared" si="52"/>
        <v>271</v>
      </c>
      <c r="Y57">
        <f t="shared" si="53"/>
        <v>239</v>
      </c>
      <c r="Z57">
        <f t="shared" si="54"/>
        <v>328</v>
      </c>
      <c r="AA57">
        <f t="shared" si="55"/>
        <v>463</v>
      </c>
      <c r="AB57">
        <f t="shared" si="14"/>
        <v>2873</v>
      </c>
    </row>
    <row r="58" spans="1:28" x14ac:dyDescent="0.35">
      <c r="A58">
        <f t="shared" si="35"/>
        <v>54</v>
      </c>
      <c r="B58">
        <f>Assumptions!$D$37</f>
        <v>12615</v>
      </c>
      <c r="C58">
        <f t="shared" si="11"/>
        <v>12615</v>
      </c>
      <c r="D58">
        <f>IF(A58&gt;=Assumptions!$D$46,B58-F58,0)</f>
        <v>6672</v>
      </c>
      <c r="E58" s="27" t="str">
        <f>IF(AND(SUM($D$4:$D58)&gt;=Assumptions!$D$47,$A58&gt;Assumptions!$D$45),"CURED","")</f>
        <v>CURED</v>
      </c>
      <c r="F58">
        <f t="shared" si="12"/>
        <v>5943</v>
      </c>
      <c r="H58">
        <f t="shared" si="38"/>
        <v>289</v>
      </c>
      <c r="I58">
        <f t="shared" si="39"/>
        <v>445</v>
      </c>
      <c r="J58">
        <f t="shared" si="40"/>
        <v>256</v>
      </c>
      <c r="K58">
        <f t="shared" si="41"/>
        <v>268</v>
      </c>
      <c r="L58">
        <f t="shared" si="42"/>
        <v>185</v>
      </c>
      <c r="M58">
        <f t="shared" si="43"/>
        <v>467</v>
      </c>
      <c r="N58">
        <f t="shared" si="44"/>
        <v>202</v>
      </c>
      <c r="O58">
        <f t="shared" si="45"/>
        <v>505</v>
      </c>
      <c r="P58">
        <f t="shared" si="46"/>
        <v>453</v>
      </c>
      <c r="Q58">
        <f t="shared" si="13"/>
        <v>3070</v>
      </c>
      <c r="S58">
        <f t="shared" si="47"/>
        <v>333</v>
      </c>
      <c r="T58">
        <f t="shared" si="48"/>
        <v>284</v>
      </c>
      <c r="U58">
        <f t="shared" si="49"/>
        <v>294</v>
      </c>
      <c r="V58">
        <f t="shared" si="50"/>
        <v>339</v>
      </c>
      <c r="W58">
        <f t="shared" si="51"/>
        <v>322</v>
      </c>
      <c r="X58">
        <f t="shared" si="52"/>
        <v>271</v>
      </c>
      <c r="Y58">
        <f t="shared" si="53"/>
        <v>239</v>
      </c>
      <c r="Z58">
        <f t="shared" si="54"/>
        <v>328</v>
      </c>
      <c r="AA58">
        <f t="shared" si="55"/>
        <v>463</v>
      </c>
      <c r="AB58">
        <f t="shared" si="14"/>
        <v>2873</v>
      </c>
    </row>
    <row r="59" spans="1:28" x14ac:dyDescent="0.35">
      <c r="A59">
        <f t="shared" si="35"/>
        <v>55</v>
      </c>
      <c r="B59">
        <f>Assumptions!$D$37</f>
        <v>12615</v>
      </c>
      <c r="C59">
        <f t="shared" si="11"/>
        <v>12615</v>
      </c>
      <c r="D59">
        <f>IF(A59&gt;=Assumptions!$D$46,B59-F59,0)</f>
        <v>6672</v>
      </c>
      <c r="E59" s="27" t="str">
        <f>IF(AND(SUM($D$4:$D59)&gt;=Assumptions!$D$47,$A59&gt;Assumptions!$D$45),"CURED","")</f>
        <v>CURED</v>
      </c>
      <c r="F59">
        <f t="shared" si="12"/>
        <v>5943</v>
      </c>
      <c r="H59">
        <f t="shared" si="38"/>
        <v>289</v>
      </c>
      <c r="I59">
        <f t="shared" si="39"/>
        <v>445</v>
      </c>
      <c r="J59">
        <f t="shared" si="40"/>
        <v>256</v>
      </c>
      <c r="K59">
        <f t="shared" si="41"/>
        <v>268</v>
      </c>
      <c r="L59">
        <f t="shared" si="42"/>
        <v>185</v>
      </c>
      <c r="M59">
        <f t="shared" si="43"/>
        <v>467</v>
      </c>
      <c r="N59">
        <f t="shared" si="44"/>
        <v>202</v>
      </c>
      <c r="O59">
        <f t="shared" si="45"/>
        <v>505</v>
      </c>
      <c r="P59">
        <f t="shared" si="46"/>
        <v>453</v>
      </c>
      <c r="Q59">
        <f t="shared" si="13"/>
        <v>3070</v>
      </c>
      <c r="S59">
        <f t="shared" si="47"/>
        <v>333</v>
      </c>
      <c r="T59">
        <f t="shared" si="48"/>
        <v>284</v>
      </c>
      <c r="U59">
        <f t="shared" si="49"/>
        <v>294</v>
      </c>
      <c r="V59">
        <f t="shared" si="50"/>
        <v>339</v>
      </c>
      <c r="W59">
        <f t="shared" si="51"/>
        <v>322</v>
      </c>
      <c r="X59">
        <f t="shared" si="52"/>
        <v>271</v>
      </c>
      <c r="Y59">
        <f t="shared" si="53"/>
        <v>239</v>
      </c>
      <c r="Z59">
        <f t="shared" si="54"/>
        <v>328</v>
      </c>
      <c r="AA59">
        <f t="shared" si="55"/>
        <v>463</v>
      </c>
      <c r="AB59">
        <f t="shared" si="14"/>
        <v>2873</v>
      </c>
    </row>
    <row r="60" spans="1:28" x14ac:dyDescent="0.35">
      <c r="A60">
        <f t="shared" si="35"/>
        <v>56</v>
      </c>
      <c r="B60">
        <f>Assumptions!$D$37</f>
        <v>12615</v>
      </c>
      <c r="C60">
        <f t="shared" si="11"/>
        <v>12615</v>
      </c>
      <c r="D60">
        <f>IF(A60&gt;=Assumptions!$D$46,B60-F60,0)</f>
        <v>6672</v>
      </c>
      <c r="E60" s="27" t="str">
        <f>IF(AND(SUM($D$4:$D60)&gt;=Assumptions!$D$47,$A60&gt;Assumptions!$D$45),"CURED","")</f>
        <v>CURED</v>
      </c>
      <c r="F60">
        <f t="shared" si="12"/>
        <v>5943</v>
      </c>
      <c r="H60">
        <f t="shared" si="38"/>
        <v>289</v>
      </c>
      <c r="I60">
        <f t="shared" si="39"/>
        <v>445</v>
      </c>
      <c r="J60">
        <f t="shared" si="40"/>
        <v>256</v>
      </c>
      <c r="K60">
        <f t="shared" si="41"/>
        <v>268</v>
      </c>
      <c r="L60">
        <f t="shared" si="42"/>
        <v>185</v>
      </c>
      <c r="M60">
        <f t="shared" si="43"/>
        <v>467</v>
      </c>
      <c r="N60">
        <f t="shared" si="44"/>
        <v>202</v>
      </c>
      <c r="O60">
        <f t="shared" si="45"/>
        <v>505</v>
      </c>
      <c r="P60">
        <f t="shared" si="46"/>
        <v>453</v>
      </c>
      <c r="Q60">
        <f t="shared" si="13"/>
        <v>3070</v>
      </c>
      <c r="S60">
        <f t="shared" si="47"/>
        <v>333</v>
      </c>
      <c r="T60">
        <f t="shared" si="48"/>
        <v>284</v>
      </c>
      <c r="U60">
        <f t="shared" si="49"/>
        <v>294</v>
      </c>
      <c r="V60">
        <f t="shared" si="50"/>
        <v>339</v>
      </c>
      <c r="W60">
        <f t="shared" si="51"/>
        <v>322</v>
      </c>
      <c r="X60">
        <f t="shared" si="52"/>
        <v>271</v>
      </c>
      <c r="Y60">
        <f t="shared" si="53"/>
        <v>239</v>
      </c>
      <c r="Z60">
        <f t="shared" si="54"/>
        <v>328</v>
      </c>
      <c r="AA60">
        <f t="shared" si="55"/>
        <v>463</v>
      </c>
      <c r="AB60">
        <f t="shared" si="14"/>
        <v>2873</v>
      </c>
    </row>
    <row r="61" spans="1:28" x14ac:dyDescent="0.35">
      <c r="A61">
        <f t="shared" si="35"/>
        <v>57</v>
      </c>
      <c r="B61">
        <f>Assumptions!$D$37</f>
        <v>12615</v>
      </c>
      <c r="C61">
        <f t="shared" si="11"/>
        <v>12615</v>
      </c>
      <c r="D61">
        <f>IF(A61&gt;=Assumptions!$D$46,B61-F61,0)</f>
        <v>6672</v>
      </c>
      <c r="E61" s="27" t="str">
        <f>IF(AND(SUM($D$4:$D61)&gt;=Assumptions!$D$47,$A61&gt;Assumptions!$D$45),"CURED","")</f>
        <v>CURED</v>
      </c>
      <c r="F61">
        <f t="shared" si="12"/>
        <v>5943</v>
      </c>
      <c r="H61">
        <f t="shared" si="38"/>
        <v>289</v>
      </c>
      <c r="I61">
        <f t="shared" si="39"/>
        <v>445</v>
      </c>
      <c r="J61">
        <f t="shared" si="40"/>
        <v>256</v>
      </c>
      <c r="K61">
        <f t="shared" si="41"/>
        <v>268</v>
      </c>
      <c r="L61">
        <f t="shared" si="42"/>
        <v>185</v>
      </c>
      <c r="M61">
        <f t="shared" si="43"/>
        <v>467</v>
      </c>
      <c r="N61">
        <f t="shared" si="44"/>
        <v>202</v>
      </c>
      <c r="O61">
        <f t="shared" si="45"/>
        <v>505</v>
      </c>
      <c r="P61">
        <f t="shared" si="46"/>
        <v>453</v>
      </c>
      <c r="Q61">
        <f t="shared" si="13"/>
        <v>3070</v>
      </c>
      <c r="S61">
        <f t="shared" si="47"/>
        <v>333</v>
      </c>
      <c r="T61">
        <f t="shared" si="48"/>
        <v>284</v>
      </c>
      <c r="U61">
        <f t="shared" si="49"/>
        <v>294</v>
      </c>
      <c r="V61">
        <f t="shared" si="50"/>
        <v>339</v>
      </c>
      <c r="W61">
        <f t="shared" si="51"/>
        <v>322</v>
      </c>
      <c r="X61">
        <f t="shared" si="52"/>
        <v>271</v>
      </c>
      <c r="Y61">
        <f t="shared" si="53"/>
        <v>239</v>
      </c>
      <c r="Z61">
        <f t="shared" si="54"/>
        <v>328</v>
      </c>
      <c r="AA61">
        <f t="shared" si="55"/>
        <v>463</v>
      </c>
      <c r="AB61">
        <f t="shared" si="14"/>
        <v>2873</v>
      </c>
    </row>
    <row r="62" spans="1:28" x14ac:dyDescent="0.35">
      <c r="A62">
        <f t="shared" si="35"/>
        <v>58</v>
      </c>
      <c r="B62">
        <f>Assumptions!$D$37</f>
        <v>12615</v>
      </c>
      <c r="C62">
        <f t="shared" si="11"/>
        <v>12615</v>
      </c>
      <c r="D62">
        <f>IF(A62&gt;=Assumptions!$D$46,B62-F62,0)</f>
        <v>6672</v>
      </c>
      <c r="E62" s="27" t="str">
        <f>IF(AND(SUM($D$4:$D62)&gt;=Assumptions!$D$47,$A62&gt;Assumptions!$D$45),"CURED","")</f>
        <v>CURED</v>
      </c>
      <c r="F62">
        <f t="shared" si="12"/>
        <v>5943</v>
      </c>
      <c r="H62">
        <f t="shared" si="38"/>
        <v>289</v>
      </c>
      <c r="I62">
        <f t="shared" si="39"/>
        <v>445</v>
      </c>
      <c r="J62">
        <f t="shared" si="40"/>
        <v>256</v>
      </c>
      <c r="K62">
        <f t="shared" si="41"/>
        <v>268</v>
      </c>
      <c r="L62">
        <f t="shared" si="42"/>
        <v>185</v>
      </c>
      <c r="M62">
        <f t="shared" si="43"/>
        <v>467</v>
      </c>
      <c r="N62">
        <f t="shared" si="44"/>
        <v>202</v>
      </c>
      <c r="O62">
        <f t="shared" si="45"/>
        <v>505</v>
      </c>
      <c r="P62">
        <f t="shared" si="46"/>
        <v>453</v>
      </c>
      <c r="Q62">
        <f t="shared" si="13"/>
        <v>3070</v>
      </c>
      <c r="S62">
        <f t="shared" si="47"/>
        <v>333</v>
      </c>
      <c r="T62">
        <f t="shared" si="48"/>
        <v>284</v>
      </c>
      <c r="U62">
        <f t="shared" si="49"/>
        <v>294</v>
      </c>
      <c r="V62">
        <f t="shared" si="50"/>
        <v>339</v>
      </c>
      <c r="W62">
        <f t="shared" si="51"/>
        <v>322</v>
      </c>
      <c r="X62">
        <f t="shared" si="52"/>
        <v>271</v>
      </c>
      <c r="Y62">
        <f t="shared" si="53"/>
        <v>239</v>
      </c>
      <c r="Z62">
        <f t="shared" si="54"/>
        <v>328</v>
      </c>
      <c r="AA62">
        <f t="shared" si="55"/>
        <v>463</v>
      </c>
      <c r="AB62">
        <f t="shared" si="14"/>
        <v>2873</v>
      </c>
    </row>
    <row r="63" spans="1:28" x14ac:dyDescent="0.35">
      <c r="A63">
        <f t="shared" si="35"/>
        <v>59</v>
      </c>
      <c r="B63">
        <f>Assumptions!$D$37</f>
        <v>12615</v>
      </c>
      <c r="C63">
        <f t="shared" si="11"/>
        <v>12615</v>
      </c>
      <c r="D63">
        <f>IF(A63&gt;=Assumptions!$D$46,B63-F63,0)</f>
        <v>6672</v>
      </c>
      <c r="E63" s="27" t="str">
        <f>IF(AND(SUM($D$4:$D63)&gt;=Assumptions!$D$47,$A63&gt;Assumptions!$D$45),"CURED","")</f>
        <v>CURED</v>
      </c>
      <c r="F63">
        <f t="shared" si="12"/>
        <v>5943</v>
      </c>
      <c r="H63">
        <f t="shared" si="38"/>
        <v>289</v>
      </c>
      <c r="I63">
        <f t="shared" si="39"/>
        <v>445</v>
      </c>
      <c r="J63">
        <f t="shared" si="40"/>
        <v>256</v>
      </c>
      <c r="K63">
        <f t="shared" si="41"/>
        <v>268</v>
      </c>
      <c r="L63">
        <f t="shared" si="42"/>
        <v>185</v>
      </c>
      <c r="M63">
        <f t="shared" si="43"/>
        <v>467</v>
      </c>
      <c r="N63">
        <f t="shared" si="44"/>
        <v>202</v>
      </c>
      <c r="O63">
        <f t="shared" si="45"/>
        <v>505</v>
      </c>
      <c r="P63">
        <f t="shared" si="46"/>
        <v>453</v>
      </c>
      <c r="Q63">
        <f t="shared" si="13"/>
        <v>3070</v>
      </c>
      <c r="S63">
        <f t="shared" si="47"/>
        <v>333</v>
      </c>
      <c r="T63">
        <f t="shared" si="48"/>
        <v>284</v>
      </c>
      <c r="U63">
        <f t="shared" si="49"/>
        <v>294</v>
      </c>
      <c r="V63">
        <f t="shared" si="50"/>
        <v>339</v>
      </c>
      <c r="W63">
        <f t="shared" si="51"/>
        <v>322</v>
      </c>
      <c r="X63">
        <f t="shared" si="52"/>
        <v>271</v>
      </c>
      <c r="Y63">
        <f t="shared" si="53"/>
        <v>239</v>
      </c>
      <c r="Z63">
        <f t="shared" si="54"/>
        <v>328</v>
      </c>
      <c r="AA63">
        <f t="shared" si="55"/>
        <v>463</v>
      </c>
      <c r="AB63">
        <f t="shared" si="14"/>
        <v>2873</v>
      </c>
    </row>
    <row r="64" spans="1:28" x14ac:dyDescent="0.35">
      <c r="A64">
        <f t="shared" si="35"/>
        <v>60</v>
      </c>
      <c r="B64">
        <f>Assumptions!$D$37</f>
        <v>12615</v>
      </c>
      <c r="C64">
        <f t="shared" si="11"/>
        <v>12615</v>
      </c>
      <c r="D64">
        <f>IF(A64&gt;=Assumptions!$D$46,B64-F64,0)</f>
        <v>6672</v>
      </c>
      <c r="E64" s="27" t="str">
        <f>IF(AND(SUM($D$4:$D64)&gt;=Assumptions!$D$47,$A64&gt;Assumptions!$D$45),"CURED","")</f>
        <v>CURED</v>
      </c>
      <c r="F64">
        <f t="shared" si="12"/>
        <v>5943</v>
      </c>
      <c r="H64">
        <f t="shared" si="38"/>
        <v>289</v>
      </c>
      <c r="I64">
        <f t="shared" si="39"/>
        <v>445</v>
      </c>
      <c r="J64">
        <f t="shared" si="40"/>
        <v>256</v>
      </c>
      <c r="K64">
        <f t="shared" si="41"/>
        <v>268</v>
      </c>
      <c r="L64">
        <f t="shared" si="42"/>
        <v>185</v>
      </c>
      <c r="M64">
        <f t="shared" si="43"/>
        <v>467</v>
      </c>
      <c r="N64">
        <f t="shared" si="44"/>
        <v>202</v>
      </c>
      <c r="O64">
        <f t="shared" si="45"/>
        <v>505</v>
      </c>
      <c r="P64">
        <f t="shared" si="46"/>
        <v>453</v>
      </c>
      <c r="Q64">
        <f t="shared" si="13"/>
        <v>3070</v>
      </c>
      <c r="S64">
        <f t="shared" si="47"/>
        <v>333</v>
      </c>
      <c r="T64">
        <f t="shared" si="48"/>
        <v>284</v>
      </c>
      <c r="U64">
        <f t="shared" si="49"/>
        <v>294</v>
      </c>
      <c r="V64">
        <f t="shared" si="50"/>
        <v>339</v>
      </c>
      <c r="W64">
        <f t="shared" si="51"/>
        <v>322</v>
      </c>
      <c r="X64">
        <f t="shared" si="52"/>
        <v>271</v>
      </c>
      <c r="Y64">
        <f t="shared" si="53"/>
        <v>239</v>
      </c>
      <c r="Z64">
        <f t="shared" si="54"/>
        <v>328</v>
      </c>
      <c r="AA64">
        <f t="shared" si="55"/>
        <v>463</v>
      </c>
      <c r="AB64">
        <f t="shared" si="14"/>
        <v>2873</v>
      </c>
    </row>
    <row r="65" spans="1:28" x14ac:dyDescent="0.35">
      <c r="A65">
        <f t="shared" si="35"/>
        <v>61</v>
      </c>
      <c r="B65">
        <f>Assumptions!$D$37</f>
        <v>12615</v>
      </c>
      <c r="C65">
        <f t="shared" si="11"/>
        <v>12615</v>
      </c>
      <c r="D65">
        <f>IF(A65&gt;=Assumptions!$D$46,B65-F65,0)</f>
        <v>6672</v>
      </c>
      <c r="E65" s="27" t="str">
        <f>IF(AND(SUM($D$4:$D65)&gt;=Assumptions!$D$47,$A65&gt;Assumptions!$D$45),"CURED","")</f>
        <v>CURED</v>
      </c>
      <c r="F65">
        <f t="shared" si="12"/>
        <v>5943</v>
      </c>
      <c r="H65">
        <f t="shared" si="38"/>
        <v>289</v>
      </c>
      <c r="I65">
        <f t="shared" si="39"/>
        <v>445</v>
      </c>
      <c r="J65">
        <f t="shared" si="40"/>
        <v>256</v>
      </c>
      <c r="K65">
        <f t="shared" si="41"/>
        <v>268</v>
      </c>
      <c r="L65">
        <f t="shared" si="42"/>
        <v>185</v>
      </c>
      <c r="M65">
        <f t="shared" si="43"/>
        <v>467</v>
      </c>
      <c r="N65">
        <f t="shared" si="44"/>
        <v>202</v>
      </c>
      <c r="O65">
        <f t="shared" si="45"/>
        <v>505</v>
      </c>
      <c r="P65">
        <f t="shared" si="46"/>
        <v>453</v>
      </c>
      <c r="Q65">
        <f t="shared" si="13"/>
        <v>3070</v>
      </c>
      <c r="S65">
        <f t="shared" si="47"/>
        <v>333</v>
      </c>
      <c r="T65">
        <f t="shared" si="48"/>
        <v>284</v>
      </c>
      <c r="U65">
        <f t="shared" si="49"/>
        <v>294</v>
      </c>
      <c r="V65">
        <f t="shared" si="50"/>
        <v>339</v>
      </c>
      <c r="W65">
        <f t="shared" si="51"/>
        <v>322</v>
      </c>
      <c r="X65">
        <f t="shared" si="52"/>
        <v>271</v>
      </c>
      <c r="Y65">
        <f t="shared" si="53"/>
        <v>239</v>
      </c>
      <c r="Z65">
        <f t="shared" si="54"/>
        <v>328</v>
      </c>
      <c r="AA65">
        <f t="shared" si="55"/>
        <v>463</v>
      </c>
      <c r="AB65">
        <f t="shared" si="14"/>
        <v>2873</v>
      </c>
    </row>
    <row r="66" spans="1:28" x14ac:dyDescent="0.35">
      <c r="A66">
        <f t="shared" si="35"/>
        <v>62</v>
      </c>
      <c r="B66">
        <f>Assumptions!$D$37</f>
        <v>12615</v>
      </c>
      <c r="C66">
        <f t="shared" si="11"/>
        <v>12615</v>
      </c>
      <c r="D66">
        <f>IF(A66&gt;=Assumptions!$D$46,B66-F66,0)</f>
        <v>6672</v>
      </c>
      <c r="E66" s="27" t="str">
        <f>IF(AND(SUM($D$4:$D66)&gt;=Assumptions!$D$47,$A66&gt;Assumptions!$D$45),"CURED","")</f>
        <v>CURED</v>
      </c>
      <c r="F66">
        <f t="shared" si="12"/>
        <v>5943</v>
      </c>
      <c r="H66">
        <f t="shared" si="38"/>
        <v>289</v>
      </c>
      <c r="I66">
        <f t="shared" si="39"/>
        <v>445</v>
      </c>
      <c r="J66">
        <f t="shared" si="40"/>
        <v>256</v>
      </c>
      <c r="K66">
        <f t="shared" si="41"/>
        <v>268</v>
      </c>
      <c r="L66">
        <f t="shared" si="42"/>
        <v>185</v>
      </c>
      <c r="M66">
        <f t="shared" si="43"/>
        <v>467</v>
      </c>
      <c r="N66">
        <f t="shared" si="44"/>
        <v>202</v>
      </c>
      <c r="O66">
        <f t="shared" si="45"/>
        <v>505</v>
      </c>
      <c r="P66">
        <f t="shared" si="46"/>
        <v>453</v>
      </c>
      <c r="Q66">
        <f t="shared" si="13"/>
        <v>3070</v>
      </c>
      <c r="S66">
        <f t="shared" si="47"/>
        <v>333</v>
      </c>
      <c r="T66">
        <f t="shared" si="48"/>
        <v>284</v>
      </c>
      <c r="U66">
        <f t="shared" si="49"/>
        <v>294</v>
      </c>
      <c r="V66">
        <f t="shared" si="50"/>
        <v>339</v>
      </c>
      <c r="W66">
        <f t="shared" si="51"/>
        <v>322</v>
      </c>
      <c r="X66">
        <f t="shared" si="52"/>
        <v>271</v>
      </c>
      <c r="Y66">
        <f t="shared" si="53"/>
        <v>239</v>
      </c>
      <c r="Z66">
        <f t="shared" si="54"/>
        <v>328</v>
      </c>
      <c r="AA66">
        <f t="shared" si="55"/>
        <v>463</v>
      </c>
      <c r="AB66">
        <f t="shared" si="14"/>
        <v>2873</v>
      </c>
    </row>
    <row r="67" spans="1:28" x14ac:dyDescent="0.35">
      <c r="A67">
        <f t="shared" si="35"/>
        <v>63</v>
      </c>
      <c r="B67">
        <f>Assumptions!$D$37</f>
        <v>12615</v>
      </c>
      <c r="C67">
        <f t="shared" si="11"/>
        <v>12615</v>
      </c>
      <c r="D67">
        <f>IF(A67&gt;=Assumptions!$D$46,B67-F67,0)</f>
        <v>6672</v>
      </c>
      <c r="E67" s="27" t="str">
        <f>IF(AND(SUM($D$4:$D67)&gt;=Assumptions!$D$47,$A67&gt;Assumptions!$D$45),"CURED","")</f>
        <v>CURED</v>
      </c>
      <c r="F67">
        <f t="shared" si="12"/>
        <v>5943</v>
      </c>
      <c r="H67">
        <f t="shared" si="38"/>
        <v>289</v>
      </c>
      <c r="I67">
        <f t="shared" si="39"/>
        <v>445</v>
      </c>
      <c r="J67">
        <f t="shared" si="40"/>
        <v>256</v>
      </c>
      <c r="K67">
        <f t="shared" si="41"/>
        <v>268</v>
      </c>
      <c r="L67">
        <f t="shared" si="42"/>
        <v>185</v>
      </c>
      <c r="M67">
        <f t="shared" si="43"/>
        <v>467</v>
      </c>
      <c r="N67">
        <f t="shared" si="44"/>
        <v>202</v>
      </c>
      <c r="O67">
        <f t="shared" si="45"/>
        <v>505</v>
      </c>
      <c r="P67">
        <f t="shared" si="46"/>
        <v>453</v>
      </c>
      <c r="Q67">
        <f t="shared" si="13"/>
        <v>3070</v>
      </c>
      <c r="S67">
        <f t="shared" si="47"/>
        <v>333</v>
      </c>
      <c r="T67">
        <f t="shared" si="48"/>
        <v>284</v>
      </c>
      <c r="U67">
        <f t="shared" si="49"/>
        <v>294</v>
      </c>
      <c r="V67">
        <f t="shared" si="50"/>
        <v>339</v>
      </c>
      <c r="W67">
        <f t="shared" si="51"/>
        <v>322</v>
      </c>
      <c r="X67">
        <f t="shared" si="52"/>
        <v>271</v>
      </c>
      <c r="Y67">
        <f t="shared" si="53"/>
        <v>239</v>
      </c>
      <c r="Z67">
        <f t="shared" si="54"/>
        <v>328</v>
      </c>
      <c r="AA67">
        <f t="shared" si="55"/>
        <v>463</v>
      </c>
      <c r="AB67">
        <f t="shared" si="14"/>
        <v>2873</v>
      </c>
    </row>
    <row r="68" spans="1:28" x14ac:dyDescent="0.35">
      <c r="A68">
        <f t="shared" si="35"/>
        <v>64</v>
      </c>
      <c r="B68">
        <f>Assumptions!$D$37</f>
        <v>12615</v>
      </c>
      <c r="C68">
        <f t="shared" si="11"/>
        <v>12615</v>
      </c>
      <c r="D68">
        <f>IF(A68&gt;=Assumptions!$D$46,B68-F68,0)</f>
        <v>6672</v>
      </c>
      <c r="E68" s="27" t="str">
        <f>IF(AND(SUM($D$4:$D68)&gt;=Assumptions!$D$47,$A68&gt;Assumptions!$D$45),"CURED","")</f>
        <v>CURED</v>
      </c>
      <c r="F68">
        <f t="shared" si="12"/>
        <v>5943</v>
      </c>
      <c r="H68">
        <f t="shared" si="38"/>
        <v>289</v>
      </c>
      <c r="I68">
        <f t="shared" si="39"/>
        <v>445</v>
      </c>
      <c r="J68">
        <f t="shared" si="40"/>
        <v>256</v>
      </c>
      <c r="K68">
        <f t="shared" si="41"/>
        <v>268</v>
      </c>
      <c r="L68">
        <f t="shared" si="42"/>
        <v>185</v>
      </c>
      <c r="M68">
        <f t="shared" si="43"/>
        <v>467</v>
      </c>
      <c r="N68">
        <f t="shared" si="44"/>
        <v>202</v>
      </c>
      <c r="O68">
        <f t="shared" si="45"/>
        <v>505</v>
      </c>
      <c r="P68">
        <f t="shared" si="46"/>
        <v>453</v>
      </c>
      <c r="Q68">
        <f t="shared" si="13"/>
        <v>3070</v>
      </c>
      <c r="S68">
        <f t="shared" si="47"/>
        <v>333</v>
      </c>
      <c r="T68">
        <f t="shared" si="48"/>
        <v>284</v>
      </c>
      <c r="U68">
        <f t="shared" si="49"/>
        <v>294</v>
      </c>
      <c r="V68">
        <f t="shared" si="50"/>
        <v>339</v>
      </c>
      <c r="W68">
        <f t="shared" si="51"/>
        <v>322</v>
      </c>
      <c r="X68">
        <f t="shared" si="52"/>
        <v>271</v>
      </c>
      <c r="Y68">
        <f t="shared" si="53"/>
        <v>239</v>
      </c>
      <c r="Z68">
        <f t="shared" si="54"/>
        <v>328</v>
      </c>
      <c r="AA68">
        <f t="shared" si="55"/>
        <v>463</v>
      </c>
      <c r="AB68">
        <f t="shared" si="14"/>
        <v>2873</v>
      </c>
    </row>
    <row r="69" spans="1:28" x14ac:dyDescent="0.35">
      <c r="A69">
        <f t="shared" si="35"/>
        <v>65</v>
      </c>
      <c r="B69">
        <f>Assumptions!$D$37</f>
        <v>12615</v>
      </c>
      <c r="C69">
        <f t="shared" ref="C69:C132" si="56">SUM(D69,F69)</f>
        <v>12615</v>
      </c>
      <c r="D69">
        <f>IF(A69&gt;=Assumptions!$D$46,B69-F69,0)</f>
        <v>6672</v>
      </c>
      <c r="E69" s="27" t="str">
        <f>IF(AND(SUM($D$4:$D69)&gt;=Assumptions!$D$47,$A69&gt;Assumptions!$D$45),"CURED","")</f>
        <v>CURED</v>
      </c>
      <c r="F69">
        <f t="shared" si="12"/>
        <v>5943</v>
      </c>
      <c r="H69">
        <f t="shared" si="38"/>
        <v>289</v>
      </c>
      <c r="I69">
        <f t="shared" si="39"/>
        <v>445</v>
      </c>
      <c r="J69">
        <f t="shared" si="40"/>
        <v>256</v>
      </c>
      <c r="K69">
        <f t="shared" si="41"/>
        <v>268</v>
      </c>
      <c r="L69">
        <f t="shared" si="42"/>
        <v>185</v>
      </c>
      <c r="M69">
        <f t="shared" si="43"/>
        <v>467</v>
      </c>
      <c r="N69">
        <f t="shared" si="44"/>
        <v>202</v>
      </c>
      <c r="O69">
        <f t="shared" si="45"/>
        <v>505</v>
      </c>
      <c r="P69">
        <f t="shared" si="46"/>
        <v>453</v>
      </c>
      <c r="Q69">
        <f t="shared" si="13"/>
        <v>3070</v>
      </c>
      <c r="S69">
        <f t="shared" si="47"/>
        <v>333</v>
      </c>
      <c r="T69">
        <f t="shared" si="48"/>
        <v>284</v>
      </c>
      <c r="U69">
        <f t="shared" si="49"/>
        <v>294</v>
      </c>
      <c r="V69">
        <f t="shared" si="50"/>
        <v>339</v>
      </c>
      <c r="W69">
        <f t="shared" si="51"/>
        <v>322</v>
      </c>
      <c r="X69">
        <f t="shared" si="52"/>
        <v>271</v>
      </c>
      <c r="Y69">
        <f t="shared" si="53"/>
        <v>239</v>
      </c>
      <c r="Z69">
        <f t="shared" si="54"/>
        <v>328</v>
      </c>
      <c r="AA69">
        <f t="shared" si="55"/>
        <v>463</v>
      </c>
      <c r="AB69">
        <f t="shared" si="14"/>
        <v>2873</v>
      </c>
    </row>
    <row r="70" spans="1:28" x14ac:dyDescent="0.35">
      <c r="A70">
        <f t="shared" si="35"/>
        <v>66</v>
      </c>
      <c r="B70">
        <f>Assumptions!$D$37</f>
        <v>12615</v>
      </c>
      <c r="C70">
        <f t="shared" si="56"/>
        <v>12615</v>
      </c>
      <c r="D70">
        <f>IF(A70&gt;=Assumptions!$D$46,B70-F70,0)</f>
        <v>6672</v>
      </c>
      <c r="E70" s="27" t="str">
        <f>IF(AND(SUM($D$4:$D70)&gt;=Assumptions!$D$47,$A70&gt;Assumptions!$D$45),"CURED","")</f>
        <v>CURED</v>
      </c>
      <c r="F70">
        <f t="shared" ref="F70:F133" si="57">Q70+AB70</f>
        <v>5943</v>
      </c>
      <c r="H70">
        <f t="shared" si="38"/>
        <v>289</v>
      </c>
      <c r="I70">
        <f t="shared" si="39"/>
        <v>445</v>
      </c>
      <c r="J70">
        <f t="shared" si="40"/>
        <v>256</v>
      </c>
      <c r="K70">
        <f t="shared" si="41"/>
        <v>268</v>
      </c>
      <c r="L70">
        <f t="shared" si="42"/>
        <v>185</v>
      </c>
      <c r="M70">
        <f t="shared" si="43"/>
        <v>467</v>
      </c>
      <c r="N70">
        <f t="shared" si="44"/>
        <v>202</v>
      </c>
      <c r="O70">
        <f t="shared" si="45"/>
        <v>505</v>
      </c>
      <c r="P70">
        <f t="shared" si="46"/>
        <v>453</v>
      </c>
      <c r="Q70">
        <f t="shared" ref="Q70:Q133" si="58">SUM(H70:P70)</f>
        <v>3070</v>
      </c>
      <c r="S70">
        <f t="shared" si="47"/>
        <v>333</v>
      </c>
      <c r="T70">
        <f t="shared" si="48"/>
        <v>284</v>
      </c>
      <c r="U70">
        <f t="shared" si="49"/>
        <v>294</v>
      </c>
      <c r="V70">
        <f t="shared" si="50"/>
        <v>339</v>
      </c>
      <c r="W70">
        <f t="shared" si="51"/>
        <v>322</v>
      </c>
      <c r="X70">
        <f t="shared" si="52"/>
        <v>271</v>
      </c>
      <c r="Y70">
        <f t="shared" si="53"/>
        <v>239</v>
      </c>
      <c r="Z70">
        <f t="shared" si="54"/>
        <v>328</v>
      </c>
      <c r="AA70">
        <f t="shared" si="55"/>
        <v>463</v>
      </c>
      <c r="AB70">
        <f t="shared" ref="AB70:AB133" si="59">SUM(S70:AA70)</f>
        <v>2873</v>
      </c>
    </row>
    <row r="71" spans="1:28" x14ac:dyDescent="0.35">
      <c r="A71">
        <f t="shared" ref="A71:A134" si="60">A70+1</f>
        <v>67</v>
      </c>
      <c r="B71">
        <f>Assumptions!$D$37</f>
        <v>12615</v>
      </c>
      <c r="C71">
        <f t="shared" si="56"/>
        <v>12615</v>
      </c>
      <c r="D71">
        <f>IF(A71&gt;=Assumptions!$D$46,B71-F71,0)</f>
        <v>6672</v>
      </c>
      <c r="E71" s="27" t="str">
        <f>IF(AND(SUM($D$4:$D71)&gt;=Assumptions!$D$47,$A71&gt;Assumptions!$D$45),"CURED","")</f>
        <v>CURED</v>
      </c>
      <c r="F71">
        <f t="shared" si="57"/>
        <v>5943</v>
      </c>
      <c r="H71">
        <f t="shared" si="38"/>
        <v>289</v>
      </c>
      <c r="I71">
        <f t="shared" si="39"/>
        <v>445</v>
      </c>
      <c r="J71">
        <f t="shared" si="40"/>
        <v>256</v>
      </c>
      <c r="K71">
        <f t="shared" si="41"/>
        <v>268</v>
      </c>
      <c r="L71">
        <f t="shared" si="42"/>
        <v>185</v>
      </c>
      <c r="M71">
        <f t="shared" si="43"/>
        <v>467</v>
      </c>
      <c r="N71">
        <f t="shared" si="44"/>
        <v>202</v>
      </c>
      <c r="O71">
        <f t="shared" si="45"/>
        <v>505</v>
      </c>
      <c r="P71">
        <f t="shared" si="46"/>
        <v>453</v>
      </c>
      <c r="Q71">
        <f t="shared" si="58"/>
        <v>3070</v>
      </c>
      <c r="S71">
        <f t="shared" si="47"/>
        <v>333</v>
      </c>
      <c r="T71">
        <f t="shared" si="48"/>
        <v>284</v>
      </c>
      <c r="U71">
        <f t="shared" si="49"/>
        <v>294</v>
      </c>
      <c r="V71">
        <f t="shared" si="50"/>
        <v>339</v>
      </c>
      <c r="W71">
        <f t="shared" si="51"/>
        <v>322</v>
      </c>
      <c r="X71">
        <f t="shared" si="52"/>
        <v>271</v>
      </c>
      <c r="Y71">
        <f t="shared" si="53"/>
        <v>239</v>
      </c>
      <c r="Z71">
        <f t="shared" si="54"/>
        <v>328</v>
      </c>
      <c r="AA71">
        <f t="shared" si="55"/>
        <v>463</v>
      </c>
      <c r="AB71">
        <f t="shared" si="59"/>
        <v>2873</v>
      </c>
    </row>
    <row r="72" spans="1:28" x14ac:dyDescent="0.35">
      <c r="A72">
        <f t="shared" si="60"/>
        <v>68</v>
      </c>
      <c r="B72">
        <f>Assumptions!$D$37</f>
        <v>12615</v>
      </c>
      <c r="C72">
        <f t="shared" si="56"/>
        <v>12615</v>
      </c>
      <c r="D72">
        <f>IF(A72&gt;=Assumptions!$D$46,B72-F72,0)</f>
        <v>6672</v>
      </c>
      <c r="E72" s="27" t="str">
        <f>IF(AND(SUM($D$4:$D72)&gt;=Assumptions!$D$47,$A72&gt;Assumptions!$D$45),"CURED","")</f>
        <v>CURED</v>
      </c>
      <c r="F72">
        <f t="shared" si="57"/>
        <v>5943</v>
      </c>
      <c r="H72">
        <f t="shared" si="38"/>
        <v>289</v>
      </c>
      <c r="I72">
        <f t="shared" si="39"/>
        <v>445</v>
      </c>
      <c r="J72">
        <f t="shared" si="40"/>
        <v>256</v>
      </c>
      <c r="K72">
        <f t="shared" si="41"/>
        <v>268</v>
      </c>
      <c r="L72">
        <f t="shared" si="42"/>
        <v>185</v>
      </c>
      <c r="M72">
        <f t="shared" si="43"/>
        <v>467</v>
      </c>
      <c r="N72">
        <f t="shared" si="44"/>
        <v>202</v>
      </c>
      <c r="O72">
        <f t="shared" si="45"/>
        <v>505</v>
      </c>
      <c r="P72">
        <f t="shared" si="46"/>
        <v>453</v>
      </c>
      <c r="Q72">
        <f t="shared" si="58"/>
        <v>3070</v>
      </c>
      <c r="S72">
        <f t="shared" si="47"/>
        <v>333</v>
      </c>
      <c r="T72">
        <f t="shared" si="48"/>
        <v>284</v>
      </c>
      <c r="U72">
        <f t="shared" si="49"/>
        <v>294</v>
      </c>
      <c r="V72">
        <f t="shared" si="50"/>
        <v>339</v>
      </c>
      <c r="W72">
        <f t="shared" si="51"/>
        <v>322</v>
      </c>
      <c r="X72">
        <f t="shared" si="52"/>
        <v>271</v>
      </c>
      <c r="Y72">
        <f t="shared" si="53"/>
        <v>239</v>
      </c>
      <c r="Z72">
        <f t="shared" si="54"/>
        <v>328</v>
      </c>
      <c r="AA72">
        <f t="shared" si="55"/>
        <v>463</v>
      </c>
      <c r="AB72">
        <f t="shared" si="59"/>
        <v>2873</v>
      </c>
    </row>
    <row r="73" spans="1:28" x14ac:dyDescent="0.35">
      <c r="A73">
        <f t="shared" si="60"/>
        <v>69</v>
      </c>
      <c r="B73">
        <f>Assumptions!$D$37</f>
        <v>12615</v>
      </c>
      <c r="C73">
        <f t="shared" si="56"/>
        <v>12615</v>
      </c>
      <c r="D73">
        <f>IF(A73&gt;=Assumptions!$D$46,B73-F73,0)</f>
        <v>6672</v>
      </c>
      <c r="E73" s="27" t="str">
        <f>IF(AND(SUM($D$4:$D73)&gt;=Assumptions!$D$47,$A73&gt;Assumptions!$D$45),"CURED","")</f>
        <v>CURED</v>
      </c>
      <c r="F73">
        <f t="shared" si="57"/>
        <v>5943</v>
      </c>
      <c r="H73">
        <f t="shared" si="38"/>
        <v>289</v>
      </c>
      <c r="I73">
        <f t="shared" si="39"/>
        <v>445</v>
      </c>
      <c r="J73">
        <f t="shared" si="40"/>
        <v>256</v>
      </c>
      <c r="K73">
        <f t="shared" si="41"/>
        <v>268</v>
      </c>
      <c r="L73">
        <f t="shared" si="42"/>
        <v>185</v>
      </c>
      <c r="M73">
        <f t="shared" si="43"/>
        <v>467</v>
      </c>
      <c r="N73">
        <f t="shared" si="44"/>
        <v>202</v>
      </c>
      <c r="O73">
        <f t="shared" si="45"/>
        <v>505</v>
      </c>
      <c r="P73">
        <f t="shared" si="46"/>
        <v>453</v>
      </c>
      <c r="Q73">
        <f t="shared" si="58"/>
        <v>3070</v>
      </c>
      <c r="S73">
        <f t="shared" si="47"/>
        <v>333</v>
      </c>
      <c r="T73">
        <f t="shared" si="48"/>
        <v>284</v>
      </c>
      <c r="U73">
        <f t="shared" si="49"/>
        <v>294</v>
      </c>
      <c r="V73">
        <f t="shared" si="50"/>
        <v>339</v>
      </c>
      <c r="W73">
        <f t="shared" si="51"/>
        <v>322</v>
      </c>
      <c r="X73">
        <f t="shared" si="52"/>
        <v>271</v>
      </c>
      <c r="Y73">
        <f t="shared" si="53"/>
        <v>239</v>
      </c>
      <c r="Z73">
        <f t="shared" si="54"/>
        <v>328</v>
      </c>
      <c r="AA73">
        <f t="shared" si="55"/>
        <v>463</v>
      </c>
      <c r="AB73">
        <f t="shared" si="59"/>
        <v>2873</v>
      </c>
    </row>
    <row r="74" spans="1:28" x14ac:dyDescent="0.35">
      <c r="A74">
        <f t="shared" si="60"/>
        <v>70</v>
      </c>
      <c r="B74">
        <f>Assumptions!$D$37</f>
        <v>12615</v>
      </c>
      <c r="C74">
        <f t="shared" si="56"/>
        <v>12615</v>
      </c>
      <c r="D74">
        <f>IF(A74&gt;=Assumptions!$D$46,B74-F74,0)</f>
        <v>6672</v>
      </c>
      <c r="E74" s="27" t="str">
        <f>IF(AND(SUM($D$4:$D74)&gt;=Assumptions!$D$47,$A74&gt;Assumptions!$D$45),"CURED","")</f>
        <v>CURED</v>
      </c>
      <c r="F74">
        <f t="shared" si="57"/>
        <v>5943</v>
      </c>
      <c r="H74">
        <f t="shared" si="38"/>
        <v>289</v>
      </c>
      <c r="I74">
        <f t="shared" si="39"/>
        <v>445</v>
      </c>
      <c r="J74">
        <f t="shared" si="40"/>
        <v>256</v>
      </c>
      <c r="K74">
        <f t="shared" si="41"/>
        <v>268</v>
      </c>
      <c r="L74">
        <f t="shared" si="42"/>
        <v>185</v>
      </c>
      <c r="M74">
        <f t="shared" si="43"/>
        <v>467</v>
      </c>
      <c r="N74">
        <f t="shared" si="44"/>
        <v>202</v>
      </c>
      <c r="O74">
        <f t="shared" si="45"/>
        <v>505</v>
      </c>
      <c r="P74">
        <f t="shared" si="46"/>
        <v>453</v>
      </c>
      <c r="Q74">
        <f t="shared" si="58"/>
        <v>3070</v>
      </c>
      <c r="S74">
        <f t="shared" si="47"/>
        <v>333</v>
      </c>
      <c r="T74">
        <f t="shared" si="48"/>
        <v>284</v>
      </c>
      <c r="U74">
        <f t="shared" si="49"/>
        <v>294</v>
      </c>
      <c r="V74">
        <f t="shared" si="50"/>
        <v>339</v>
      </c>
      <c r="W74">
        <f t="shared" si="51"/>
        <v>322</v>
      </c>
      <c r="X74">
        <f t="shared" si="52"/>
        <v>271</v>
      </c>
      <c r="Y74">
        <f t="shared" si="53"/>
        <v>239</v>
      </c>
      <c r="Z74">
        <f t="shared" si="54"/>
        <v>328</v>
      </c>
      <c r="AA74">
        <f t="shared" si="55"/>
        <v>463</v>
      </c>
      <c r="AB74">
        <f t="shared" si="59"/>
        <v>2873</v>
      </c>
    </row>
    <row r="75" spans="1:28" x14ac:dyDescent="0.35">
      <c r="A75">
        <f t="shared" si="60"/>
        <v>71</v>
      </c>
      <c r="B75">
        <f>Assumptions!$D$37</f>
        <v>12615</v>
      </c>
      <c r="C75">
        <f t="shared" si="56"/>
        <v>12615</v>
      </c>
      <c r="D75">
        <f>IF(A75&gt;=Assumptions!$D$46,B75-F75,0)</f>
        <v>6672</v>
      </c>
      <c r="E75" s="27" t="str">
        <f>IF(AND(SUM($D$4:$D75)&gt;=Assumptions!$D$47,$A75&gt;Assumptions!$D$45),"CURED","")</f>
        <v>CURED</v>
      </c>
      <c r="F75">
        <f t="shared" si="57"/>
        <v>5943</v>
      </c>
      <c r="H75">
        <f t="shared" si="38"/>
        <v>289</v>
      </c>
      <c r="I75">
        <f t="shared" si="39"/>
        <v>445</v>
      </c>
      <c r="J75">
        <f t="shared" si="40"/>
        <v>256</v>
      </c>
      <c r="K75">
        <f t="shared" si="41"/>
        <v>268</v>
      </c>
      <c r="L75">
        <f t="shared" si="42"/>
        <v>185</v>
      </c>
      <c r="M75">
        <f t="shared" si="43"/>
        <v>467</v>
      </c>
      <c r="N75">
        <f t="shared" si="44"/>
        <v>202</v>
      </c>
      <c r="O75">
        <f t="shared" si="45"/>
        <v>505</v>
      </c>
      <c r="P75">
        <f t="shared" si="46"/>
        <v>453</v>
      </c>
      <c r="Q75">
        <f t="shared" si="58"/>
        <v>3070</v>
      </c>
      <c r="S75">
        <f t="shared" si="47"/>
        <v>333</v>
      </c>
      <c r="T75">
        <f t="shared" si="48"/>
        <v>284</v>
      </c>
      <c r="U75">
        <f t="shared" si="49"/>
        <v>294</v>
      </c>
      <c r="V75">
        <f t="shared" si="50"/>
        <v>339</v>
      </c>
      <c r="W75">
        <f t="shared" si="51"/>
        <v>322</v>
      </c>
      <c r="X75">
        <f t="shared" si="52"/>
        <v>271</v>
      </c>
      <c r="Y75">
        <f t="shared" si="53"/>
        <v>239</v>
      </c>
      <c r="Z75">
        <f t="shared" si="54"/>
        <v>328</v>
      </c>
      <c r="AA75">
        <f t="shared" si="55"/>
        <v>463</v>
      </c>
      <c r="AB75">
        <f t="shared" si="59"/>
        <v>2873</v>
      </c>
    </row>
    <row r="76" spans="1:28" x14ac:dyDescent="0.35">
      <c r="A76">
        <f t="shared" si="60"/>
        <v>72</v>
      </c>
      <c r="B76">
        <f>Assumptions!$D$37</f>
        <v>12615</v>
      </c>
      <c r="C76">
        <f t="shared" si="56"/>
        <v>12615</v>
      </c>
      <c r="D76">
        <f>IF(A76&gt;=Assumptions!$D$46,B76-F76,0)</f>
        <v>6672</v>
      </c>
      <c r="E76" s="27" t="str">
        <f>IF(AND(SUM($D$4:$D76)&gt;=Assumptions!$D$47,$A76&gt;Assumptions!$D$45),"CURED","")</f>
        <v>CURED</v>
      </c>
      <c r="F76">
        <f t="shared" si="57"/>
        <v>5943</v>
      </c>
      <c r="H76">
        <f t="shared" si="38"/>
        <v>289</v>
      </c>
      <c r="I76">
        <f t="shared" si="39"/>
        <v>445</v>
      </c>
      <c r="J76">
        <f t="shared" si="40"/>
        <v>256</v>
      </c>
      <c r="K76">
        <f t="shared" si="41"/>
        <v>268</v>
      </c>
      <c r="L76">
        <f t="shared" si="42"/>
        <v>185</v>
      </c>
      <c r="M76">
        <f t="shared" si="43"/>
        <v>467</v>
      </c>
      <c r="N76">
        <f t="shared" si="44"/>
        <v>202</v>
      </c>
      <c r="O76">
        <f t="shared" si="45"/>
        <v>505</v>
      </c>
      <c r="P76">
        <f t="shared" si="46"/>
        <v>453</v>
      </c>
      <c r="Q76">
        <f t="shared" si="58"/>
        <v>3070</v>
      </c>
      <c r="S76">
        <f t="shared" si="47"/>
        <v>333</v>
      </c>
      <c r="T76">
        <f t="shared" si="48"/>
        <v>284</v>
      </c>
      <c r="U76">
        <f t="shared" si="49"/>
        <v>294</v>
      </c>
      <c r="V76">
        <f t="shared" si="50"/>
        <v>339</v>
      </c>
      <c r="W76">
        <f t="shared" si="51"/>
        <v>322</v>
      </c>
      <c r="X76">
        <f t="shared" si="52"/>
        <v>271</v>
      </c>
      <c r="Y76">
        <f t="shared" si="53"/>
        <v>239</v>
      </c>
      <c r="Z76">
        <f t="shared" si="54"/>
        <v>328</v>
      </c>
      <c r="AA76">
        <f t="shared" si="55"/>
        <v>463</v>
      </c>
      <c r="AB76">
        <f t="shared" si="59"/>
        <v>2873</v>
      </c>
    </row>
    <row r="77" spans="1:28" x14ac:dyDescent="0.35">
      <c r="A77">
        <f t="shared" si="60"/>
        <v>73</v>
      </c>
      <c r="B77">
        <f>Assumptions!$D$37</f>
        <v>12615</v>
      </c>
      <c r="C77">
        <f t="shared" si="56"/>
        <v>12615</v>
      </c>
      <c r="D77">
        <f>IF(A77&gt;=Assumptions!$D$46,B77-F77,0)</f>
        <v>6672</v>
      </c>
      <c r="E77" s="27" t="str">
        <f>IF(AND(SUM($D$4:$D77)&gt;=Assumptions!$D$47,$A77&gt;Assumptions!$D$45),"CURED","")</f>
        <v>CURED</v>
      </c>
      <c r="F77">
        <f t="shared" si="57"/>
        <v>5943</v>
      </c>
      <c r="H77">
        <f t="shared" si="38"/>
        <v>289</v>
      </c>
      <c r="I77">
        <f t="shared" si="39"/>
        <v>445</v>
      </c>
      <c r="J77">
        <f t="shared" si="40"/>
        <v>256</v>
      </c>
      <c r="K77">
        <f t="shared" si="41"/>
        <v>268</v>
      </c>
      <c r="L77">
        <f t="shared" si="42"/>
        <v>185</v>
      </c>
      <c r="M77">
        <f t="shared" si="43"/>
        <v>467</v>
      </c>
      <c r="N77">
        <f t="shared" si="44"/>
        <v>202</v>
      </c>
      <c r="O77">
        <f t="shared" si="45"/>
        <v>505</v>
      </c>
      <c r="P77">
        <f t="shared" si="46"/>
        <v>453</v>
      </c>
      <c r="Q77">
        <f t="shared" si="58"/>
        <v>3070</v>
      </c>
      <c r="S77">
        <f t="shared" si="47"/>
        <v>333</v>
      </c>
      <c r="T77">
        <f t="shared" si="48"/>
        <v>284</v>
      </c>
      <c r="U77">
        <f t="shared" si="49"/>
        <v>294</v>
      </c>
      <c r="V77">
        <f t="shared" si="50"/>
        <v>339</v>
      </c>
      <c r="W77">
        <f t="shared" si="51"/>
        <v>322</v>
      </c>
      <c r="X77">
        <f t="shared" si="52"/>
        <v>271</v>
      </c>
      <c r="Y77">
        <f t="shared" si="53"/>
        <v>239</v>
      </c>
      <c r="Z77">
        <f t="shared" si="54"/>
        <v>328</v>
      </c>
      <c r="AA77">
        <f t="shared" si="55"/>
        <v>463</v>
      </c>
      <c r="AB77">
        <f t="shared" si="59"/>
        <v>2873</v>
      </c>
    </row>
    <row r="78" spans="1:28" x14ac:dyDescent="0.35">
      <c r="A78">
        <f t="shared" si="60"/>
        <v>74</v>
      </c>
      <c r="B78">
        <f>Assumptions!$D$37</f>
        <v>12615</v>
      </c>
      <c r="C78">
        <f t="shared" si="56"/>
        <v>12615</v>
      </c>
      <c r="D78">
        <f>IF(A78&gt;=Assumptions!$D$46,B78-F78,0)</f>
        <v>6672</v>
      </c>
      <c r="E78" s="27" t="str">
        <f>IF(AND(SUM($D$4:$D78)&gt;=Assumptions!$D$47,$A78&gt;Assumptions!$D$45),"CURED","")</f>
        <v>CURED</v>
      </c>
      <c r="F78">
        <f t="shared" si="57"/>
        <v>5943</v>
      </c>
      <c r="H78">
        <f t="shared" si="38"/>
        <v>289</v>
      </c>
      <c r="I78">
        <f t="shared" si="39"/>
        <v>445</v>
      </c>
      <c r="J78">
        <f t="shared" si="40"/>
        <v>256</v>
      </c>
      <c r="K78">
        <f t="shared" si="41"/>
        <v>268</v>
      </c>
      <c r="L78">
        <f t="shared" si="42"/>
        <v>185</v>
      </c>
      <c r="M78">
        <f t="shared" si="43"/>
        <v>467</v>
      </c>
      <c r="N78">
        <f t="shared" si="44"/>
        <v>202</v>
      </c>
      <c r="O78">
        <f t="shared" si="45"/>
        <v>505</v>
      </c>
      <c r="P78">
        <f t="shared" si="46"/>
        <v>453</v>
      </c>
      <c r="Q78">
        <f t="shared" si="58"/>
        <v>3070</v>
      </c>
      <c r="S78">
        <f t="shared" si="47"/>
        <v>333</v>
      </c>
      <c r="T78">
        <f t="shared" si="48"/>
        <v>284</v>
      </c>
      <c r="U78">
        <f t="shared" si="49"/>
        <v>294</v>
      </c>
      <c r="V78">
        <f t="shared" si="50"/>
        <v>339</v>
      </c>
      <c r="W78">
        <f t="shared" si="51"/>
        <v>322</v>
      </c>
      <c r="X78">
        <f t="shared" si="52"/>
        <v>271</v>
      </c>
      <c r="Y78">
        <f t="shared" si="53"/>
        <v>239</v>
      </c>
      <c r="Z78">
        <f t="shared" si="54"/>
        <v>328</v>
      </c>
      <c r="AA78">
        <f t="shared" si="55"/>
        <v>463</v>
      </c>
      <c r="AB78">
        <f t="shared" si="59"/>
        <v>2873</v>
      </c>
    </row>
    <row r="79" spans="1:28" x14ac:dyDescent="0.35">
      <c r="A79">
        <f t="shared" si="60"/>
        <v>75</v>
      </c>
      <c r="B79">
        <f>Assumptions!$D$37</f>
        <v>12615</v>
      </c>
      <c r="C79">
        <f t="shared" si="56"/>
        <v>12615</v>
      </c>
      <c r="D79">
        <f>IF(A79&gt;=Assumptions!$D$46,B79-F79,0)</f>
        <v>6672</v>
      </c>
      <c r="E79" s="27" t="str">
        <f>IF(AND(SUM($D$4:$D79)&gt;=Assumptions!$D$47,$A79&gt;Assumptions!$D$45),"CURED","")</f>
        <v>CURED</v>
      </c>
      <c r="F79">
        <f t="shared" si="57"/>
        <v>5943</v>
      </c>
      <c r="H79">
        <f t="shared" si="38"/>
        <v>289</v>
      </c>
      <c r="I79">
        <f t="shared" si="39"/>
        <v>445</v>
      </c>
      <c r="J79">
        <f t="shared" si="40"/>
        <v>256</v>
      </c>
      <c r="K79">
        <f t="shared" si="41"/>
        <v>268</v>
      </c>
      <c r="L79">
        <f t="shared" si="42"/>
        <v>185</v>
      </c>
      <c r="M79">
        <f t="shared" si="43"/>
        <v>467</v>
      </c>
      <c r="N79">
        <f t="shared" si="44"/>
        <v>202</v>
      </c>
      <c r="O79">
        <f t="shared" si="45"/>
        <v>505</v>
      </c>
      <c r="P79">
        <f t="shared" si="46"/>
        <v>453</v>
      </c>
      <c r="Q79">
        <f t="shared" si="58"/>
        <v>3070</v>
      </c>
      <c r="S79">
        <f t="shared" si="47"/>
        <v>333</v>
      </c>
      <c r="T79">
        <f t="shared" si="48"/>
        <v>284</v>
      </c>
      <c r="U79">
        <f t="shared" si="49"/>
        <v>294</v>
      </c>
      <c r="V79">
        <f t="shared" si="50"/>
        <v>339</v>
      </c>
      <c r="W79">
        <f t="shared" si="51"/>
        <v>322</v>
      </c>
      <c r="X79">
        <f t="shared" si="52"/>
        <v>271</v>
      </c>
      <c r="Y79">
        <f t="shared" si="53"/>
        <v>239</v>
      </c>
      <c r="Z79">
        <f t="shared" si="54"/>
        <v>328</v>
      </c>
      <c r="AA79">
        <f t="shared" si="55"/>
        <v>463</v>
      </c>
      <c r="AB79">
        <f t="shared" si="59"/>
        <v>2873</v>
      </c>
    </row>
    <row r="80" spans="1:28" x14ac:dyDescent="0.35">
      <c r="A80">
        <f t="shared" si="60"/>
        <v>76</v>
      </c>
      <c r="B80">
        <f>Assumptions!$D$37</f>
        <v>12615</v>
      </c>
      <c r="C80">
        <f t="shared" si="56"/>
        <v>12615</v>
      </c>
      <c r="D80">
        <f>IF(A80&gt;=Assumptions!$D$46,B80-F80,0)</f>
        <v>6672</v>
      </c>
      <c r="E80" s="27" t="str">
        <f>IF(AND(SUM($D$4:$D80)&gt;=Assumptions!$D$47,$A80&gt;Assumptions!$D$45),"CURED","")</f>
        <v>CURED</v>
      </c>
      <c r="F80">
        <f t="shared" si="57"/>
        <v>5943</v>
      </c>
      <c r="H80">
        <f t="shared" si="38"/>
        <v>289</v>
      </c>
      <c r="I80">
        <f t="shared" si="39"/>
        <v>445</v>
      </c>
      <c r="J80">
        <f t="shared" si="40"/>
        <v>256</v>
      </c>
      <c r="K80">
        <f t="shared" si="41"/>
        <v>268</v>
      </c>
      <c r="L80">
        <f t="shared" si="42"/>
        <v>185</v>
      </c>
      <c r="M80">
        <f t="shared" si="43"/>
        <v>467</v>
      </c>
      <c r="N80">
        <f t="shared" si="44"/>
        <v>202</v>
      </c>
      <c r="O80">
        <f t="shared" si="45"/>
        <v>505</v>
      </c>
      <c r="P80">
        <f t="shared" si="46"/>
        <v>453</v>
      </c>
      <c r="Q80">
        <f t="shared" si="58"/>
        <v>3070</v>
      </c>
      <c r="S80">
        <f t="shared" si="47"/>
        <v>333</v>
      </c>
      <c r="T80">
        <f t="shared" si="48"/>
        <v>284</v>
      </c>
      <c r="U80">
        <f t="shared" si="49"/>
        <v>294</v>
      </c>
      <c r="V80">
        <f t="shared" si="50"/>
        <v>339</v>
      </c>
      <c r="W80">
        <f t="shared" si="51"/>
        <v>322</v>
      </c>
      <c r="X80">
        <f t="shared" si="52"/>
        <v>271</v>
      </c>
      <c r="Y80">
        <f t="shared" si="53"/>
        <v>239</v>
      </c>
      <c r="Z80">
        <f t="shared" si="54"/>
        <v>328</v>
      </c>
      <c r="AA80">
        <f t="shared" si="55"/>
        <v>463</v>
      </c>
      <c r="AB80">
        <f t="shared" si="59"/>
        <v>2873</v>
      </c>
    </row>
    <row r="81" spans="1:28" x14ac:dyDescent="0.35">
      <c r="A81">
        <f t="shared" si="60"/>
        <v>77</v>
      </c>
      <c r="B81">
        <f>Assumptions!$D$37</f>
        <v>12615</v>
      </c>
      <c r="C81">
        <f t="shared" si="56"/>
        <v>12615</v>
      </c>
      <c r="D81">
        <f>IF(A81&gt;=Assumptions!$D$46,B81-F81,0)</f>
        <v>6672</v>
      </c>
      <c r="E81" s="27" t="str">
        <f>IF(AND(SUM($D$4:$D81)&gt;=Assumptions!$D$47,$A81&gt;Assumptions!$D$45),"CURED","")</f>
        <v>CURED</v>
      </c>
      <c r="F81">
        <f t="shared" si="57"/>
        <v>5943</v>
      </c>
      <c r="H81">
        <f t="shared" ref="H81:H144" si="61">H80</f>
        <v>289</v>
      </c>
      <c r="I81">
        <f t="shared" ref="I81:I144" si="62">I80</f>
        <v>445</v>
      </c>
      <c r="J81">
        <f t="shared" ref="J81:J144" si="63">J80</f>
        <v>256</v>
      </c>
      <c r="K81">
        <f t="shared" ref="K81:K144" si="64">K80</f>
        <v>268</v>
      </c>
      <c r="L81">
        <f t="shared" ref="L81:L144" si="65">L80</f>
        <v>185</v>
      </c>
      <c r="M81">
        <f t="shared" ref="M81:M144" si="66">M80</f>
        <v>467</v>
      </c>
      <c r="N81">
        <f t="shared" ref="N81:N144" si="67">N80</f>
        <v>202</v>
      </c>
      <c r="O81">
        <f t="shared" ref="O81:O144" si="68">O80</f>
        <v>505</v>
      </c>
      <c r="P81">
        <f t="shared" ref="P81:P144" si="69">P80</f>
        <v>453</v>
      </c>
      <c r="Q81">
        <f t="shared" si="58"/>
        <v>3070</v>
      </c>
      <c r="S81">
        <f t="shared" ref="S81:S144" si="70">S80</f>
        <v>333</v>
      </c>
      <c r="T81">
        <f t="shared" ref="T81:T144" si="71">T80</f>
        <v>284</v>
      </c>
      <c r="U81">
        <f t="shared" ref="U81:U144" si="72">U80</f>
        <v>294</v>
      </c>
      <c r="V81">
        <f t="shared" ref="V81:V144" si="73">V80</f>
        <v>339</v>
      </c>
      <c r="W81">
        <f t="shared" ref="W81:W144" si="74">W80</f>
        <v>322</v>
      </c>
      <c r="X81">
        <f t="shared" ref="X81:X144" si="75">X80</f>
        <v>271</v>
      </c>
      <c r="Y81">
        <f t="shared" ref="Y81:Y144" si="76">Y80</f>
        <v>239</v>
      </c>
      <c r="Z81">
        <f t="shared" ref="Z81:Z144" si="77">Z80</f>
        <v>328</v>
      </c>
      <c r="AA81">
        <f t="shared" ref="AA81:AA144" si="78">AA80</f>
        <v>463</v>
      </c>
      <c r="AB81">
        <f t="shared" si="59"/>
        <v>2873</v>
      </c>
    </row>
    <row r="82" spans="1:28" x14ac:dyDescent="0.35">
      <c r="A82">
        <f t="shared" si="60"/>
        <v>78</v>
      </c>
      <c r="B82">
        <f>Assumptions!$D$37</f>
        <v>12615</v>
      </c>
      <c r="C82">
        <f t="shared" si="56"/>
        <v>12615</v>
      </c>
      <c r="D82">
        <f>IF(A82&gt;=Assumptions!$D$46,B82-F82,0)</f>
        <v>6672</v>
      </c>
      <c r="E82" s="27" t="str">
        <f>IF(AND(SUM($D$4:$D82)&gt;=Assumptions!$D$47,$A82&gt;Assumptions!$D$45),"CURED","")</f>
        <v>CURED</v>
      </c>
      <c r="F82">
        <f t="shared" si="57"/>
        <v>5943</v>
      </c>
      <c r="H82">
        <f t="shared" si="61"/>
        <v>289</v>
      </c>
      <c r="I82">
        <f t="shared" si="62"/>
        <v>445</v>
      </c>
      <c r="J82">
        <f t="shared" si="63"/>
        <v>256</v>
      </c>
      <c r="K82">
        <f t="shared" si="64"/>
        <v>268</v>
      </c>
      <c r="L82">
        <f t="shared" si="65"/>
        <v>185</v>
      </c>
      <c r="M82">
        <f t="shared" si="66"/>
        <v>467</v>
      </c>
      <c r="N82">
        <f t="shared" si="67"/>
        <v>202</v>
      </c>
      <c r="O82">
        <f t="shared" si="68"/>
        <v>505</v>
      </c>
      <c r="P82">
        <f t="shared" si="69"/>
        <v>453</v>
      </c>
      <c r="Q82">
        <f t="shared" si="58"/>
        <v>3070</v>
      </c>
      <c r="S82">
        <f t="shared" si="70"/>
        <v>333</v>
      </c>
      <c r="T82">
        <f t="shared" si="71"/>
        <v>284</v>
      </c>
      <c r="U82">
        <f t="shared" si="72"/>
        <v>294</v>
      </c>
      <c r="V82">
        <f t="shared" si="73"/>
        <v>339</v>
      </c>
      <c r="W82">
        <f t="shared" si="74"/>
        <v>322</v>
      </c>
      <c r="X82">
        <f t="shared" si="75"/>
        <v>271</v>
      </c>
      <c r="Y82">
        <f t="shared" si="76"/>
        <v>239</v>
      </c>
      <c r="Z82">
        <f t="shared" si="77"/>
        <v>328</v>
      </c>
      <c r="AA82">
        <f t="shared" si="78"/>
        <v>463</v>
      </c>
      <c r="AB82">
        <f t="shared" si="59"/>
        <v>2873</v>
      </c>
    </row>
    <row r="83" spans="1:28" x14ac:dyDescent="0.35">
      <c r="A83">
        <f t="shared" si="60"/>
        <v>79</v>
      </c>
      <c r="B83">
        <f>Assumptions!$D$37</f>
        <v>12615</v>
      </c>
      <c r="C83">
        <f t="shared" si="56"/>
        <v>12615</v>
      </c>
      <c r="D83">
        <f>IF(A83&gt;=Assumptions!$D$46,B83-F83,0)</f>
        <v>6672</v>
      </c>
      <c r="E83" s="27" t="str">
        <f>IF(AND(SUM($D$4:$D83)&gt;=Assumptions!$D$47,$A83&gt;Assumptions!$D$45),"CURED","")</f>
        <v>CURED</v>
      </c>
      <c r="F83">
        <f t="shared" si="57"/>
        <v>5943</v>
      </c>
      <c r="H83">
        <f t="shared" si="61"/>
        <v>289</v>
      </c>
      <c r="I83">
        <f t="shared" si="62"/>
        <v>445</v>
      </c>
      <c r="J83">
        <f t="shared" si="63"/>
        <v>256</v>
      </c>
      <c r="K83">
        <f t="shared" si="64"/>
        <v>268</v>
      </c>
      <c r="L83">
        <f t="shared" si="65"/>
        <v>185</v>
      </c>
      <c r="M83">
        <f t="shared" si="66"/>
        <v>467</v>
      </c>
      <c r="N83">
        <f t="shared" si="67"/>
        <v>202</v>
      </c>
      <c r="O83">
        <f t="shared" si="68"/>
        <v>505</v>
      </c>
      <c r="P83">
        <f t="shared" si="69"/>
        <v>453</v>
      </c>
      <c r="Q83">
        <f t="shared" si="58"/>
        <v>3070</v>
      </c>
      <c r="S83">
        <f t="shared" si="70"/>
        <v>333</v>
      </c>
      <c r="T83">
        <f t="shared" si="71"/>
        <v>284</v>
      </c>
      <c r="U83">
        <f t="shared" si="72"/>
        <v>294</v>
      </c>
      <c r="V83">
        <f t="shared" si="73"/>
        <v>339</v>
      </c>
      <c r="W83">
        <f t="shared" si="74"/>
        <v>322</v>
      </c>
      <c r="X83">
        <f t="shared" si="75"/>
        <v>271</v>
      </c>
      <c r="Y83">
        <f t="shared" si="76"/>
        <v>239</v>
      </c>
      <c r="Z83">
        <f t="shared" si="77"/>
        <v>328</v>
      </c>
      <c r="AA83">
        <f t="shared" si="78"/>
        <v>463</v>
      </c>
      <c r="AB83">
        <f t="shared" si="59"/>
        <v>2873</v>
      </c>
    </row>
    <row r="84" spans="1:28" x14ac:dyDescent="0.35">
      <c r="A84">
        <f t="shared" si="60"/>
        <v>80</v>
      </c>
      <c r="B84">
        <f>Assumptions!$D$37</f>
        <v>12615</v>
      </c>
      <c r="C84">
        <f t="shared" si="56"/>
        <v>12615</v>
      </c>
      <c r="D84">
        <f>IF(A84&gt;=Assumptions!$D$46,B84-F84,0)</f>
        <v>6672</v>
      </c>
      <c r="E84" s="27" t="str">
        <f>IF(AND(SUM($D$4:$D84)&gt;=Assumptions!$D$47,$A84&gt;Assumptions!$D$45),"CURED","")</f>
        <v>CURED</v>
      </c>
      <c r="F84">
        <f t="shared" si="57"/>
        <v>5943</v>
      </c>
      <c r="H84">
        <f t="shared" si="61"/>
        <v>289</v>
      </c>
      <c r="I84">
        <f t="shared" si="62"/>
        <v>445</v>
      </c>
      <c r="J84">
        <f t="shared" si="63"/>
        <v>256</v>
      </c>
      <c r="K84">
        <f t="shared" si="64"/>
        <v>268</v>
      </c>
      <c r="L84">
        <f t="shared" si="65"/>
        <v>185</v>
      </c>
      <c r="M84">
        <f t="shared" si="66"/>
        <v>467</v>
      </c>
      <c r="N84">
        <f t="shared" si="67"/>
        <v>202</v>
      </c>
      <c r="O84">
        <f t="shared" si="68"/>
        <v>505</v>
      </c>
      <c r="P84">
        <f t="shared" si="69"/>
        <v>453</v>
      </c>
      <c r="Q84">
        <f t="shared" si="58"/>
        <v>3070</v>
      </c>
      <c r="S84">
        <f t="shared" si="70"/>
        <v>333</v>
      </c>
      <c r="T84">
        <f t="shared" si="71"/>
        <v>284</v>
      </c>
      <c r="U84">
        <f t="shared" si="72"/>
        <v>294</v>
      </c>
      <c r="V84">
        <f t="shared" si="73"/>
        <v>339</v>
      </c>
      <c r="W84">
        <f t="shared" si="74"/>
        <v>322</v>
      </c>
      <c r="X84">
        <f t="shared" si="75"/>
        <v>271</v>
      </c>
      <c r="Y84">
        <f t="shared" si="76"/>
        <v>239</v>
      </c>
      <c r="Z84">
        <f t="shared" si="77"/>
        <v>328</v>
      </c>
      <c r="AA84">
        <f t="shared" si="78"/>
        <v>463</v>
      </c>
      <c r="AB84">
        <f t="shared" si="59"/>
        <v>2873</v>
      </c>
    </row>
    <row r="85" spans="1:28" x14ac:dyDescent="0.35">
      <c r="A85">
        <f t="shared" si="60"/>
        <v>81</v>
      </c>
      <c r="B85">
        <f>Assumptions!$D$37</f>
        <v>12615</v>
      </c>
      <c r="C85">
        <f t="shared" si="56"/>
        <v>12615</v>
      </c>
      <c r="D85">
        <f>IF(A85&gt;=Assumptions!$D$46,B85-F85,0)</f>
        <v>6672</v>
      </c>
      <c r="E85" s="27" t="str">
        <f>IF(AND(SUM($D$4:$D85)&gt;=Assumptions!$D$47,$A85&gt;Assumptions!$D$45),"CURED","")</f>
        <v>CURED</v>
      </c>
      <c r="F85">
        <f t="shared" si="57"/>
        <v>5943</v>
      </c>
      <c r="H85">
        <f t="shared" si="61"/>
        <v>289</v>
      </c>
      <c r="I85">
        <f t="shared" si="62"/>
        <v>445</v>
      </c>
      <c r="J85">
        <f t="shared" si="63"/>
        <v>256</v>
      </c>
      <c r="K85">
        <f t="shared" si="64"/>
        <v>268</v>
      </c>
      <c r="L85">
        <f t="shared" si="65"/>
        <v>185</v>
      </c>
      <c r="M85">
        <f t="shared" si="66"/>
        <v>467</v>
      </c>
      <c r="N85">
        <f t="shared" si="67"/>
        <v>202</v>
      </c>
      <c r="O85">
        <f t="shared" si="68"/>
        <v>505</v>
      </c>
      <c r="P85">
        <f t="shared" si="69"/>
        <v>453</v>
      </c>
      <c r="Q85">
        <f t="shared" si="58"/>
        <v>3070</v>
      </c>
      <c r="S85">
        <f t="shared" si="70"/>
        <v>333</v>
      </c>
      <c r="T85">
        <f t="shared" si="71"/>
        <v>284</v>
      </c>
      <c r="U85">
        <f t="shared" si="72"/>
        <v>294</v>
      </c>
      <c r="V85">
        <f t="shared" si="73"/>
        <v>339</v>
      </c>
      <c r="W85">
        <f t="shared" si="74"/>
        <v>322</v>
      </c>
      <c r="X85">
        <f t="shared" si="75"/>
        <v>271</v>
      </c>
      <c r="Y85">
        <f t="shared" si="76"/>
        <v>239</v>
      </c>
      <c r="Z85">
        <f t="shared" si="77"/>
        <v>328</v>
      </c>
      <c r="AA85">
        <f t="shared" si="78"/>
        <v>463</v>
      </c>
      <c r="AB85">
        <f t="shared" si="59"/>
        <v>2873</v>
      </c>
    </row>
    <row r="86" spans="1:28" x14ac:dyDescent="0.35">
      <c r="A86">
        <f t="shared" si="60"/>
        <v>82</v>
      </c>
      <c r="B86">
        <f>Assumptions!$D$37</f>
        <v>12615</v>
      </c>
      <c r="C86">
        <f t="shared" si="56"/>
        <v>12615</v>
      </c>
      <c r="D86">
        <f>IF(A86&gt;=Assumptions!$D$46,B86-F86,0)</f>
        <v>6672</v>
      </c>
      <c r="E86" s="27" t="str">
        <f>IF(AND(SUM($D$4:$D86)&gt;=Assumptions!$D$47,$A86&gt;Assumptions!$D$45),"CURED","")</f>
        <v>CURED</v>
      </c>
      <c r="F86">
        <f t="shared" si="57"/>
        <v>5943</v>
      </c>
      <c r="H86">
        <f t="shared" si="61"/>
        <v>289</v>
      </c>
      <c r="I86">
        <f t="shared" si="62"/>
        <v>445</v>
      </c>
      <c r="J86">
        <f t="shared" si="63"/>
        <v>256</v>
      </c>
      <c r="K86">
        <f t="shared" si="64"/>
        <v>268</v>
      </c>
      <c r="L86">
        <f t="shared" si="65"/>
        <v>185</v>
      </c>
      <c r="M86">
        <f t="shared" si="66"/>
        <v>467</v>
      </c>
      <c r="N86">
        <f t="shared" si="67"/>
        <v>202</v>
      </c>
      <c r="O86">
        <f t="shared" si="68"/>
        <v>505</v>
      </c>
      <c r="P86">
        <f t="shared" si="69"/>
        <v>453</v>
      </c>
      <c r="Q86">
        <f t="shared" si="58"/>
        <v>3070</v>
      </c>
      <c r="S86">
        <f t="shared" si="70"/>
        <v>333</v>
      </c>
      <c r="T86">
        <f t="shared" si="71"/>
        <v>284</v>
      </c>
      <c r="U86">
        <f t="shared" si="72"/>
        <v>294</v>
      </c>
      <c r="V86">
        <f t="shared" si="73"/>
        <v>339</v>
      </c>
      <c r="W86">
        <f t="shared" si="74"/>
        <v>322</v>
      </c>
      <c r="X86">
        <f t="shared" si="75"/>
        <v>271</v>
      </c>
      <c r="Y86">
        <f t="shared" si="76"/>
        <v>239</v>
      </c>
      <c r="Z86">
        <f t="shared" si="77"/>
        <v>328</v>
      </c>
      <c r="AA86">
        <f t="shared" si="78"/>
        <v>463</v>
      </c>
      <c r="AB86">
        <f t="shared" si="59"/>
        <v>2873</v>
      </c>
    </row>
    <row r="87" spans="1:28" x14ac:dyDescent="0.35">
      <c r="A87">
        <f t="shared" si="60"/>
        <v>83</v>
      </c>
      <c r="B87">
        <f>Assumptions!$D$37</f>
        <v>12615</v>
      </c>
      <c r="C87">
        <f t="shared" si="56"/>
        <v>12615</v>
      </c>
      <c r="D87">
        <f>IF(A87&gt;=Assumptions!$D$46,B87-F87,0)</f>
        <v>6672</v>
      </c>
      <c r="E87" s="27" t="str">
        <f>IF(AND(SUM($D$4:$D87)&gt;=Assumptions!$D$47,$A87&gt;Assumptions!$D$45),"CURED","")</f>
        <v>CURED</v>
      </c>
      <c r="F87">
        <f t="shared" si="57"/>
        <v>5943</v>
      </c>
      <c r="H87">
        <f t="shared" si="61"/>
        <v>289</v>
      </c>
      <c r="I87">
        <f t="shared" si="62"/>
        <v>445</v>
      </c>
      <c r="J87">
        <f t="shared" si="63"/>
        <v>256</v>
      </c>
      <c r="K87">
        <f t="shared" si="64"/>
        <v>268</v>
      </c>
      <c r="L87">
        <f t="shared" si="65"/>
        <v>185</v>
      </c>
      <c r="M87">
        <f t="shared" si="66"/>
        <v>467</v>
      </c>
      <c r="N87">
        <f t="shared" si="67"/>
        <v>202</v>
      </c>
      <c r="O87">
        <f t="shared" si="68"/>
        <v>505</v>
      </c>
      <c r="P87">
        <f t="shared" si="69"/>
        <v>453</v>
      </c>
      <c r="Q87">
        <f t="shared" si="58"/>
        <v>3070</v>
      </c>
      <c r="S87">
        <f t="shared" si="70"/>
        <v>333</v>
      </c>
      <c r="T87">
        <f t="shared" si="71"/>
        <v>284</v>
      </c>
      <c r="U87">
        <f t="shared" si="72"/>
        <v>294</v>
      </c>
      <c r="V87">
        <f t="shared" si="73"/>
        <v>339</v>
      </c>
      <c r="W87">
        <f t="shared" si="74"/>
        <v>322</v>
      </c>
      <c r="X87">
        <f t="shared" si="75"/>
        <v>271</v>
      </c>
      <c r="Y87">
        <f t="shared" si="76"/>
        <v>239</v>
      </c>
      <c r="Z87">
        <f t="shared" si="77"/>
        <v>328</v>
      </c>
      <c r="AA87">
        <f t="shared" si="78"/>
        <v>463</v>
      </c>
      <c r="AB87">
        <f t="shared" si="59"/>
        <v>2873</v>
      </c>
    </row>
    <row r="88" spans="1:28" x14ac:dyDescent="0.35">
      <c r="A88">
        <f t="shared" si="60"/>
        <v>84</v>
      </c>
      <c r="B88">
        <f>Assumptions!$D$37</f>
        <v>12615</v>
      </c>
      <c r="C88">
        <f t="shared" si="56"/>
        <v>12615</v>
      </c>
      <c r="D88">
        <f>IF(A88&gt;=Assumptions!$D$46,B88-F88,0)</f>
        <v>6672</v>
      </c>
      <c r="E88" s="27" t="str">
        <f>IF(AND(SUM($D$4:$D88)&gt;=Assumptions!$D$47,$A88&gt;Assumptions!$D$45),"CURED","")</f>
        <v>CURED</v>
      </c>
      <c r="F88">
        <f t="shared" si="57"/>
        <v>5943</v>
      </c>
      <c r="H88">
        <f t="shared" si="61"/>
        <v>289</v>
      </c>
      <c r="I88">
        <f t="shared" si="62"/>
        <v>445</v>
      </c>
      <c r="J88">
        <f t="shared" si="63"/>
        <v>256</v>
      </c>
      <c r="K88">
        <f t="shared" si="64"/>
        <v>268</v>
      </c>
      <c r="L88">
        <f t="shared" si="65"/>
        <v>185</v>
      </c>
      <c r="M88">
        <f t="shared" si="66"/>
        <v>467</v>
      </c>
      <c r="N88">
        <f t="shared" si="67"/>
        <v>202</v>
      </c>
      <c r="O88">
        <f t="shared" si="68"/>
        <v>505</v>
      </c>
      <c r="P88">
        <f t="shared" si="69"/>
        <v>453</v>
      </c>
      <c r="Q88">
        <f t="shared" si="58"/>
        <v>3070</v>
      </c>
      <c r="S88">
        <f t="shared" si="70"/>
        <v>333</v>
      </c>
      <c r="T88">
        <f t="shared" si="71"/>
        <v>284</v>
      </c>
      <c r="U88">
        <f t="shared" si="72"/>
        <v>294</v>
      </c>
      <c r="V88">
        <f t="shared" si="73"/>
        <v>339</v>
      </c>
      <c r="W88">
        <f t="shared" si="74"/>
        <v>322</v>
      </c>
      <c r="X88">
        <f t="shared" si="75"/>
        <v>271</v>
      </c>
      <c r="Y88">
        <f t="shared" si="76"/>
        <v>239</v>
      </c>
      <c r="Z88">
        <f t="shared" si="77"/>
        <v>328</v>
      </c>
      <c r="AA88">
        <f t="shared" si="78"/>
        <v>463</v>
      </c>
      <c r="AB88">
        <f t="shared" si="59"/>
        <v>2873</v>
      </c>
    </row>
    <row r="89" spans="1:28" x14ac:dyDescent="0.35">
      <c r="A89">
        <f t="shared" si="60"/>
        <v>85</v>
      </c>
      <c r="B89">
        <f>Assumptions!$D$37</f>
        <v>12615</v>
      </c>
      <c r="C89">
        <f t="shared" si="56"/>
        <v>12615</v>
      </c>
      <c r="D89">
        <f>IF(A89&gt;=Assumptions!$D$46,B89-F89,0)</f>
        <v>6672</v>
      </c>
      <c r="E89" s="27" t="str">
        <f>IF(AND(SUM($D$4:$D89)&gt;=Assumptions!$D$47,$A89&gt;Assumptions!$D$45),"CURED","")</f>
        <v>CURED</v>
      </c>
      <c r="F89">
        <f t="shared" si="57"/>
        <v>5943</v>
      </c>
      <c r="H89">
        <f t="shared" si="61"/>
        <v>289</v>
      </c>
      <c r="I89">
        <f t="shared" si="62"/>
        <v>445</v>
      </c>
      <c r="J89">
        <f t="shared" si="63"/>
        <v>256</v>
      </c>
      <c r="K89">
        <f t="shared" si="64"/>
        <v>268</v>
      </c>
      <c r="L89">
        <f t="shared" si="65"/>
        <v>185</v>
      </c>
      <c r="M89">
        <f t="shared" si="66"/>
        <v>467</v>
      </c>
      <c r="N89">
        <f t="shared" si="67"/>
        <v>202</v>
      </c>
      <c r="O89">
        <f t="shared" si="68"/>
        <v>505</v>
      </c>
      <c r="P89">
        <f t="shared" si="69"/>
        <v>453</v>
      </c>
      <c r="Q89">
        <f t="shared" si="58"/>
        <v>3070</v>
      </c>
      <c r="S89">
        <f t="shared" si="70"/>
        <v>333</v>
      </c>
      <c r="T89">
        <f t="shared" si="71"/>
        <v>284</v>
      </c>
      <c r="U89">
        <f t="shared" si="72"/>
        <v>294</v>
      </c>
      <c r="V89">
        <f t="shared" si="73"/>
        <v>339</v>
      </c>
      <c r="W89">
        <f t="shared" si="74"/>
        <v>322</v>
      </c>
      <c r="X89">
        <f t="shared" si="75"/>
        <v>271</v>
      </c>
      <c r="Y89">
        <f t="shared" si="76"/>
        <v>239</v>
      </c>
      <c r="Z89">
        <f t="shared" si="77"/>
        <v>328</v>
      </c>
      <c r="AA89">
        <f t="shared" si="78"/>
        <v>463</v>
      </c>
      <c r="AB89">
        <f t="shared" si="59"/>
        <v>2873</v>
      </c>
    </row>
    <row r="90" spans="1:28" x14ac:dyDescent="0.35">
      <c r="A90">
        <f t="shared" si="60"/>
        <v>86</v>
      </c>
      <c r="B90">
        <f>Assumptions!$D$37</f>
        <v>12615</v>
      </c>
      <c r="C90">
        <f t="shared" si="56"/>
        <v>12615</v>
      </c>
      <c r="D90">
        <f>IF(A90&gt;=Assumptions!$D$46,B90-F90,0)</f>
        <v>6672</v>
      </c>
      <c r="E90" s="27" t="str">
        <f>IF(AND(SUM($D$4:$D90)&gt;=Assumptions!$D$47,$A90&gt;Assumptions!$D$45),"CURED","")</f>
        <v>CURED</v>
      </c>
      <c r="F90">
        <f t="shared" si="57"/>
        <v>5943</v>
      </c>
      <c r="H90">
        <f t="shared" si="61"/>
        <v>289</v>
      </c>
      <c r="I90">
        <f t="shared" si="62"/>
        <v>445</v>
      </c>
      <c r="J90">
        <f t="shared" si="63"/>
        <v>256</v>
      </c>
      <c r="K90">
        <f t="shared" si="64"/>
        <v>268</v>
      </c>
      <c r="L90">
        <f t="shared" si="65"/>
        <v>185</v>
      </c>
      <c r="M90">
        <f t="shared" si="66"/>
        <v>467</v>
      </c>
      <c r="N90">
        <f t="shared" si="67"/>
        <v>202</v>
      </c>
      <c r="O90">
        <f t="shared" si="68"/>
        <v>505</v>
      </c>
      <c r="P90">
        <f t="shared" si="69"/>
        <v>453</v>
      </c>
      <c r="Q90">
        <f t="shared" si="58"/>
        <v>3070</v>
      </c>
      <c r="S90">
        <f t="shared" si="70"/>
        <v>333</v>
      </c>
      <c r="T90">
        <f t="shared" si="71"/>
        <v>284</v>
      </c>
      <c r="U90">
        <f t="shared" si="72"/>
        <v>294</v>
      </c>
      <c r="V90">
        <f t="shared" si="73"/>
        <v>339</v>
      </c>
      <c r="W90">
        <f t="shared" si="74"/>
        <v>322</v>
      </c>
      <c r="X90">
        <f t="shared" si="75"/>
        <v>271</v>
      </c>
      <c r="Y90">
        <f t="shared" si="76"/>
        <v>239</v>
      </c>
      <c r="Z90">
        <f t="shared" si="77"/>
        <v>328</v>
      </c>
      <c r="AA90">
        <f t="shared" si="78"/>
        <v>463</v>
      </c>
      <c r="AB90">
        <f t="shared" si="59"/>
        <v>2873</v>
      </c>
    </row>
    <row r="91" spans="1:28" x14ac:dyDescent="0.35">
      <c r="A91">
        <f t="shared" si="60"/>
        <v>87</v>
      </c>
      <c r="B91">
        <f>Assumptions!$D$37</f>
        <v>12615</v>
      </c>
      <c r="C91">
        <f t="shared" si="56"/>
        <v>12615</v>
      </c>
      <c r="D91">
        <f>IF(A91&gt;=Assumptions!$D$46,B91-F91,0)</f>
        <v>6672</v>
      </c>
      <c r="E91" s="27" t="str">
        <f>IF(AND(SUM($D$4:$D91)&gt;=Assumptions!$D$47,$A91&gt;Assumptions!$D$45),"CURED","")</f>
        <v>CURED</v>
      </c>
      <c r="F91">
        <f t="shared" si="57"/>
        <v>5943</v>
      </c>
      <c r="H91">
        <f t="shared" si="61"/>
        <v>289</v>
      </c>
      <c r="I91">
        <f t="shared" si="62"/>
        <v>445</v>
      </c>
      <c r="J91">
        <f t="shared" si="63"/>
        <v>256</v>
      </c>
      <c r="K91">
        <f t="shared" si="64"/>
        <v>268</v>
      </c>
      <c r="L91">
        <f t="shared" si="65"/>
        <v>185</v>
      </c>
      <c r="M91">
        <f t="shared" si="66"/>
        <v>467</v>
      </c>
      <c r="N91">
        <f t="shared" si="67"/>
        <v>202</v>
      </c>
      <c r="O91">
        <f t="shared" si="68"/>
        <v>505</v>
      </c>
      <c r="P91">
        <f t="shared" si="69"/>
        <v>453</v>
      </c>
      <c r="Q91">
        <f t="shared" si="58"/>
        <v>3070</v>
      </c>
      <c r="S91">
        <f t="shared" si="70"/>
        <v>333</v>
      </c>
      <c r="T91">
        <f t="shared" si="71"/>
        <v>284</v>
      </c>
      <c r="U91">
        <f t="shared" si="72"/>
        <v>294</v>
      </c>
      <c r="V91">
        <f t="shared" si="73"/>
        <v>339</v>
      </c>
      <c r="W91">
        <f t="shared" si="74"/>
        <v>322</v>
      </c>
      <c r="X91">
        <f t="shared" si="75"/>
        <v>271</v>
      </c>
      <c r="Y91">
        <f t="shared" si="76"/>
        <v>239</v>
      </c>
      <c r="Z91">
        <f t="shared" si="77"/>
        <v>328</v>
      </c>
      <c r="AA91">
        <f t="shared" si="78"/>
        <v>463</v>
      </c>
      <c r="AB91">
        <f t="shared" si="59"/>
        <v>2873</v>
      </c>
    </row>
    <row r="92" spans="1:28" x14ac:dyDescent="0.35">
      <c r="A92">
        <f t="shared" si="60"/>
        <v>88</v>
      </c>
      <c r="B92">
        <f>Assumptions!$D$37</f>
        <v>12615</v>
      </c>
      <c r="C92">
        <f t="shared" si="56"/>
        <v>12615</v>
      </c>
      <c r="D92">
        <f>IF(A92&gt;=Assumptions!$D$46,B92-F92,0)</f>
        <v>6672</v>
      </c>
      <c r="E92" s="27" t="str">
        <f>IF(AND(SUM($D$4:$D92)&gt;=Assumptions!$D$47,$A92&gt;Assumptions!$D$45),"CURED","")</f>
        <v>CURED</v>
      </c>
      <c r="F92">
        <f t="shared" si="57"/>
        <v>5943</v>
      </c>
      <c r="H92">
        <f t="shared" si="61"/>
        <v>289</v>
      </c>
      <c r="I92">
        <f t="shared" si="62"/>
        <v>445</v>
      </c>
      <c r="J92">
        <f t="shared" si="63"/>
        <v>256</v>
      </c>
      <c r="K92">
        <f t="shared" si="64"/>
        <v>268</v>
      </c>
      <c r="L92">
        <f t="shared" si="65"/>
        <v>185</v>
      </c>
      <c r="M92">
        <f t="shared" si="66"/>
        <v>467</v>
      </c>
      <c r="N92">
        <f t="shared" si="67"/>
        <v>202</v>
      </c>
      <c r="O92">
        <f t="shared" si="68"/>
        <v>505</v>
      </c>
      <c r="P92">
        <f t="shared" si="69"/>
        <v>453</v>
      </c>
      <c r="Q92">
        <f t="shared" si="58"/>
        <v>3070</v>
      </c>
      <c r="S92">
        <f t="shared" si="70"/>
        <v>333</v>
      </c>
      <c r="T92">
        <f t="shared" si="71"/>
        <v>284</v>
      </c>
      <c r="U92">
        <f t="shared" si="72"/>
        <v>294</v>
      </c>
      <c r="V92">
        <f t="shared" si="73"/>
        <v>339</v>
      </c>
      <c r="W92">
        <f t="shared" si="74"/>
        <v>322</v>
      </c>
      <c r="X92">
        <f t="shared" si="75"/>
        <v>271</v>
      </c>
      <c r="Y92">
        <f t="shared" si="76"/>
        <v>239</v>
      </c>
      <c r="Z92">
        <f t="shared" si="77"/>
        <v>328</v>
      </c>
      <c r="AA92">
        <f t="shared" si="78"/>
        <v>463</v>
      </c>
      <c r="AB92">
        <f t="shared" si="59"/>
        <v>2873</v>
      </c>
    </row>
    <row r="93" spans="1:28" x14ac:dyDescent="0.35">
      <c r="A93">
        <f t="shared" si="60"/>
        <v>89</v>
      </c>
      <c r="B93">
        <f>Assumptions!$D$37</f>
        <v>12615</v>
      </c>
      <c r="C93">
        <f t="shared" si="56"/>
        <v>12615</v>
      </c>
      <c r="D93">
        <f>IF(A93&gt;=Assumptions!$D$46,B93-F93,0)</f>
        <v>6672</v>
      </c>
      <c r="E93" s="27" t="str">
        <f>IF(AND(SUM($D$4:$D93)&gt;=Assumptions!$D$47,$A93&gt;Assumptions!$D$45),"CURED","")</f>
        <v>CURED</v>
      </c>
      <c r="F93">
        <f t="shared" si="57"/>
        <v>5943</v>
      </c>
      <c r="H93">
        <f t="shared" si="61"/>
        <v>289</v>
      </c>
      <c r="I93">
        <f t="shared" si="62"/>
        <v>445</v>
      </c>
      <c r="J93">
        <f t="shared" si="63"/>
        <v>256</v>
      </c>
      <c r="K93">
        <f t="shared" si="64"/>
        <v>268</v>
      </c>
      <c r="L93">
        <f t="shared" si="65"/>
        <v>185</v>
      </c>
      <c r="M93">
        <f t="shared" si="66"/>
        <v>467</v>
      </c>
      <c r="N93">
        <f t="shared" si="67"/>
        <v>202</v>
      </c>
      <c r="O93">
        <f t="shared" si="68"/>
        <v>505</v>
      </c>
      <c r="P93">
        <f t="shared" si="69"/>
        <v>453</v>
      </c>
      <c r="Q93">
        <f t="shared" si="58"/>
        <v>3070</v>
      </c>
      <c r="S93">
        <f t="shared" si="70"/>
        <v>333</v>
      </c>
      <c r="T93">
        <f t="shared" si="71"/>
        <v>284</v>
      </c>
      <c r="U93">
        <f t="shared" si="72"/>
        <v>294</v>
      </c>
      <c r="V93">
        <f t="shared" si="73"/>
        <v>339</v>
      </c>
      <c r="W93">
        <f t="shared" si="74"/>
        <v>322</v>
      </c>
      <c r="X93">
        <f t="shared" si="75"/>
        <v>271</v>
      </c>
      <c r="Y93">
        <f t="shared" si="76"/>
        <v>239</v>
      </c>
      <c r="Z93">
        <f t="shared" si="77"/>
        <v>328</v>
      </c>
      <c r="AA93">
        <f t="shared" si="78"/>
        <v>463</v>
      </c>
      <c r="AB93">
        <f t="shared" si="59"/>
        <v>2873</v>
      </c>
    </row>
    <row r="94" spans="1:28" x14ac:dyDescent="0.35">
      <c r="A94">
        <f t="shared" si="60"/>
        <v>90</v>
      </c>
      <c r="B94">
        <f>Assumptions!$D$37</f>
        <v>12615</v>
      </c>
      <c r="C94">
        <f t="shared" si="56"/>
        <v>12615</v>
      </c>
      <c r="D94">
        <f>IF(A94&gt;=Assumptions!$D$46,B94-F94,0)</f>
        <v>6672</v>
      </c>
      <c r="E94" s="27" t="str">
        <f>IF(AND(SUM($D$4:$D94)&gt;=Assumptions!$D$47,$A94&gt;Assumptions!$D$45),"CURED","")</f>
        <v>CURED</v>
      </c>
      <c r="F94">
        <f t="shared" si="57"/>
        <v>5943</v>
      </c>
      <c r="H94">
        <f t="shared" si="61"/>
        <v>289</v>
      </c>
      <c r="I94">
        <f t="shared" si="62"/>
        <v>445</v>
      </c>
      <c r="J94">
        <f t="shared" si="63"/>
        <v>256</v>
      </c>
      <c r="K94">
        <f t="shared" si="64"/>
        <v>268</v>
      </c>
      <c r="L94">
        <f t="shared" si="65"/>
        <v>185</v>
      </c>
      <c r="M94">
        <f t="shared" si="66"/>
        <v>467</v>
      </c>
      <c r="N94">
        <f t="shared" si="67"/>
        <v>202</v>
      </c>
      <c r="O94">
        <f t="shared" si="68"/>
        <v>505</v>
      </c>
      <c r="P94">
        <f t="shared" si="69"/>
        <v>453</v>
      </c>
      <c r="Q94">
        <f t="shared" si="58"/>
        <v>3070</v>
      </c>
      <c r="S94">
        <f t="shared" si="70"/>
        <v>333</v>
      </c>
      <c r="T94">
        <f t="shared" si="71"/>
        <v>284</v>
      </c>
      <c r="U94">
        <f t="shared" si="72"/>
        <v>294</v>
      </c>
      <c r="V94">
        <f t="shared" si="73"/>
        <v>339</v>
      </c>
      <c r="W94">
        <f t="shared" si="74"/>
        <v>322</v>
      </c>
      <c r="X94">
        <f t="shared" si="75"/>
        <v>271</v>
      </c>
      <c r="Y94">
        <f t="shared" si="76"/>
        <v>239</v>
      </c>
      <c r="Z94">
        <f t="shared" si="77"/>
        <v>328</v>
      </c>
      <c r="AA94">
        <f t="shared" si="78"/>
        <v>463</v>
      </c>
      <c r="AB94">
        <f t="shared" si="59"/>
        <v>2873</v>
      </c>
    </row>
    <row r="95" spans="1:28" x14ac:dyDescent="0.35">
      <c r="A95">
        <f t="shared" si="60"/>
        <v>91</v>
      </c>
      <c r="B95">
        <f>Assumptions!$D$37</f>
        <v>12615</v>
      </c>
      <c r="C95">
        <f t="shared" si="56"/>
        <v>12615</v>
      </c>
      <c r="D95">
        <f>IF(A95&gt;=Assumptions!$D$46,B95-F95,0)</f>
        <v>6672</v>
      </c>
      <c r="E95" s="27" t="str">
        <f>IF(AND(SUM($D$4:$D95)&gt;=Assumptions!$D$47,$A95&gt;Assumptions!$D$45),"CURED","")</f>
        <v>CURED</v>
      </c>
      <c r="F95">
        <f t="shared" si="57"/>
        <v>5943</v>
      </c>
      <c r="H95">
        <f t="shared" si="61"/>
        <v>289</v>
      </c>
      <c r="I95">
        <f t="shared" si="62"/>
        <v>445</v>
      </c>
      <c r="J95">
        <f t="shared" si="63"/>
        <v>256</v>
      </c>
      <c r="K95">
        <f t="shared" si="64"/>
        <v>268</v>
      </c>
      <c r="L95">
        <f t="shared" si="65"/>
        <v>185</v>
      </c>
      <c r="M95">
        <f t="shared" si="66"/>
        <v>467</v>
      </c>
      <c r="N95">
        <f t="shared" si="67"/>
        <v>202</v>
      </c>
      <c r="O95">
        <f t="shared" si="68"/>
        <v>505</v>
      </c>
      <c r="P95">
        <f t="shared" si="69"/>
        <v>453</v>
      </c>
      <c r="Q95">
        <f t="shared" si="58"/>
        <v>3070</v>
      </c>
      <c r="S95">
        <f t="shared" si="70"/>
        <v>333</v>
      </c>
      <c r="T95">
        <f t="shared" si="71"/>
        <v>284</v>
      </c>
      <c r="U95">
        <f t="shared" si="72"/>
        <v>294</v>
      </c>
      <c r="V95">
        <f t="shared" si="73"/>
        <v>339</v>
      </c>
      <c r="W95">
        <f t="shared" si="74"/>
        <v>322</v>
      </c>
      <c r="X95">
        <f t="shared" si="75"/>
        <v>271</v>
      </c>
      <c r="Y95">
        <f t="shared" si="76"/>
        <v>239</v>
      </c>
      <c r="Z95">
        <f t="shared" si="77"/>
        <v>328</v>
      </c>
      <c r="AA95">
        <f t="shared" si="78"/>
        <v>463</v>
      </c>
      <c r="AB95">
        <f t="shared" si="59"/>
        <v>2873</v>
      </c>
    </row>
    <row r="96" spans="1:28" x14ac:dyDescent="0.35">
      <c r="A96">
        <f t="shared" si="60"/>
        <v>92</v>
      </c>
      <c r="B96">
        <f>Assumptions!$D$37</f>
        <v>12615</v>
      </c>
      <c r="C96">
        <f t="shared" si="56"/>
        <v>12615</v>
      </c>
      <c r="D96">
        <f>IF(A96&gt;=Assumptions!$D$46,B96-F96,0)</f>
        <v>6672</v>
      </c>
      <c r="E96" s="27" t="str">
        <f>IF(AND(SUM($D$4:$D96)&gt;=Assumptions!$D$47,$A96&gt;Assumptions!$D$45),"CURED","")</f>
        <v>CURED</v>
      </c>
      <c r="F96">
        <f t="shared" si="57"/>
        <v>5943</v>
      </c>
      <c r="H96">
        <f t="shared" si="61"/>
        <v>289</v>
      </c>
      <c r="I96">
        <f t="shared" si="62"/>
        <v>445</v>
      </c>
      <c r="J96">
        <f t="shared" si="63"/>
        <v>256</v>
      </c>
      <c r="K96">
        <f t="shared" si="64"/>
        <v>268</v>
      </c>
      <c r="L96">
        <f t="shared" si="65"/>
        <v>185</v>
      </c>
      <c r="M96">
        <f t="shared" si="66"/>
        <v>467</v>
      </c>
      <c r="N96">
        <f t="shared" si="67"/>
        <v>202</v>
      </c>
      <c r="O96">
        <f t="shared" si="68"/>
        <v>505</v>
      </c>
      <c r="P96">
        <f t="shared" si="69"/>
        <v>453</v>
      </c>
      <c r="Q96">
        <f t="shared" si="58"/>
        <v>3070</v>
      </c>
      <c r="S96">
        <f t="shared" si="70"/>
        <v>333</v>
      </c>
      <c r="T96">
        <f t="shared" si="71"/>
        <v>284</v>
      </c>
      <c r="U96">
        <f t="shared" si="72"/>
        <v>294</v>
      </c>
      <c r="V96">
        <f t="shared" si="73"/>
        <v>339</v>
      </c>
      <c r="W96">
        <f t="shared" si="74"/>
        <v>322</v>
      </c>
      <c r="X96">
        <f t="shared" si="75"/>
        <v>271</v>
      </c>
      <c r="Y96">
        <f t="shared" si="76"/>
        <v>239</v>
      </c>
      <c r="Z96">
        <f t="shared" si="77"/>
        <v>328</v>
      </c>
      <c r="AA96">
        <f t="shared" si="78"/>
        <v>463</v>
      </c>
      <c r="AB96">
        <f t="shared" si="59"/>
        <v>2873</v>
      </c>
    </row>
    <row r="97" spans="1:28" x14ac:dyDescent="0.35">
      <c r="A97">
        <f t="shared" si="60"/>
        <v>93</v>
      </c>
      <c r="B97">
        <f>Assumptions!$D$37</f>
        <v>12615</v>
      </c>
      <c r="C97">
        <f t="shared" si="56"/>
        <v>12615</v>
      </c>
      <c r="D97">
        <f>IF(A97&gt;=Assumptions!$D$46,B97-F97,0)</f>
        <v>6672</v>
      </c>
      <c r="E97" s="27" t="str">
        <f>IF(AND(SUM($D$4:$D97)&gt;=Assumptions!$D$47,$A97&gt;Assumptions!$D$45),"CURED","")</f>
        <v>CURED</v>
      </c>
      <c r="F97">
        <f t="shared" si="57"/>
        <v>5943</v>
      </c>
      <c r="H97">
        <f t="shared" si="61"/>
        <v>289</v>
      </c>
      <c r="I97">
        <f t="shared" si="62"/>
        <v>445</v>
      </c>
      <c r="J97">
        <f t="shared" si="63"/>
        <v>256</v>
      </c>
      <c r="K97">
        <f t="shared" si="64"/>
        <v>268</v>
      </c>
      <c r="L97">
        <f t="shared" si="65"/>
        <v>185</v>
      </c>
      <c r="M97">
        <f t="shared" si="66"/>
        <v>467</v>
      </c>
      <c r="N97">
        <f t="shared" si="67"/>
        <v>202</v>
      </c>
      <c r="O97">
        <f t="shared" si="68"/>
        <v>505</v>
      </c>
      <c r="P97">
        <f t="shared" si="69"/>
        <v>453</v>
      </c>
      <c r="Q97">
        <f t="shared" si="58"/>
        <v>3070</v>
      </c>
      <c r="S97">
        <f t="shared" si="70"/>
        <v>333</v>
      </c>
      <c r="T97">
        <f t="shared" si="71"/>
        <v>284</v>
      </c>
      <c r="U97">
        <f t="shared" si="72"/>
        <v>294</v>
      </c>
      <c r="V97">
        <f t="shared" si="73"/>
        <v>339</v>
      </c>
      <c r="W97">
        <f t="shared" si="74"/>
        <v>322</v>
      </c>
      <c r="X97">
        <f t="shared" si="75"/>
        <v>271</v>
      </c>
      <c r="Y97">
        <f t="shared" si="76"/>
        <v>239</v>
      </c>
      <c r="Z97">
        <f t="shared" si="77"/>
        <v>328</v>
      </c>
      <c r="AA97">
        <f t="shared" si="78"/>
        <v>463</v>
      </c>
      <c r="AB97">
        <f t="shared" si="59"/>
        <v>2873</v>
      </c>
    </row>
    <row r="98" spans="1:28" x14ac:dyDescent="0.35">
      <c r="A98">
        <f t="shared" si="60"/>
        <v>94</v>
      </c>
      <c r="B98">
        <f>Assumptions!$D$37</f>
        <v>12615</v>
      </c>
      <c r="C98">
        <f t="shared" si="56"/>
        <v>12615</v>
      </c>
      <c r="D98">
        <f>IF(A98&gt;=Assumptions!$D$46,B98-F98,0)</f>
        <v>6672</v>
      </c>
      <c r="E98" s="27" t="str">
        <f>IF(AND(SUM($D$4:$D98)&gt;=Assumptions!$D$47,$A98&gt;Assumptions!$D$45),"CURED","")</f>
        <v>CURED</v>
      </c>
      <c r="F98">
        <f t="shared" si="57"/>
        <v>5943</v>
      </c>
      <c r="H98">
        <f t="shared" si="61"/>
        <v>289</v>
      </c>
      <c r="I98">
        <f t="shared" si="62"/>
        <v>445</v>
      </c>
      <c r="J98">
        <f t="shared" si="63"/>
        <v>256</v>
      </c>
      <c r="K98">
        <f t="shared" si="64"/>
        <v>268</v>
      </c>
      <c r="L98">
        <f t="shared" si="65"/>
        <v>185</v>
      </c>
      <c r="M98">
        <f t="shared" si="66"/>
        <v>467</v>
      </c>
      <c r="N98">
        <f t="shared" si="67"/>
        <v>202</v>
      </c>
      <c r="O98">
        <f t="shared" si="68"/>
        <v>505</v>
      </c>
      <c r="P98">
        <f t="shared" si="69"/>
        <v>453</v>
      </c>
      <c r="Q98">
        <f t="shared" si="58"/>
        <v>3070</v>
      </c>
      <c r="S98">
        <f t="shared" si="70"/>
        <v>333</v>
      </c>
      <c r="T98">
        <f t="shared" si="71"/>
        <v>284</v>
      </c>
      <c r="U98">
        <f t="shared" si="72"/>
        <v>294</v>
      </c>
      <c r="V98">
        <f t="shared" si="73"/>
        <v>339</v>
      </c>
      <c r="W98">
        <f t="shared" si="74"/>
        <v>322</v>
      </c>
      <c r="X98">
        <f t="shared" si="75"/>
        <v>271</v>
      </c>
      <c r="Y98">
        <f t="shared" si="76"/>
        <v>239</v>
      </c>
      <c r="Z98">
        <f t="shared" si="77"/>
        <v>328</v>
      </c>
      <c r="AA98">
        <f t="shared" si="78"/>
        <v>463</v>
      </c>
      <c r="AB98">
        <f t="shared" si="59"/>
        <v>2873</v>
      </c>
    </row>
    <row r="99" spans="1:28" x14ac:dyDescent="0.35">
      <c r="A99">
        <f t="shared" si="60"/>
        <v>95</v>
      </c>
      <c r="B99">
        <f>Assumptions!$D$37</f>
        <v>12615</v>
      </c>
      <c r="C99">
        <f t="shared" si="56"/>
        <v>12615</v>
      </c>
      <c r="D99">
        <f>IF(A99&gt;=Assumptions!$D$46,B99-F99,0)</f>
        <v>6672</v>
      </c>
      <c r="E99" s="27" t="str">
        <f>IF(AND(SUM($D$4:$D99)&gt;=Assumptions!$D$47,$A99&gt;Assumptions!$D$45),"CURED","")</f>
        <v>CURED</v>
      </c>
      <c r="F99">
        <f t="shared" si="57"/>
        <v>5943</v>
      </c>
      <c r="H99">
        <f t="shared" si="61"/>
        <v>289</v>
      </c>
      <c r="I99">
        <f t="shared" si="62"/>
        <v>445</v>
      </c>
      <c r="J99">
        <f t="shared" si="63"/>
        <v>256</v>
      </c>
      <c r="K99">
        <f t="shared" si="64"/>
        <v>268</v>
      </c>
      <c r="L99">
        <f t="shared" si="65"/>
        <v>185</v>
      </c>
      <c r="M99">
        <f t="shared" si="66"/>
        <v>467</v>
      </c>
      <c r="N99">
        <f t="shared" si="67"/>
        <v>202</v>
      </c>
      <c r="O99">
        <f t="shared" si="68"/>
        <v>505</v>
      </c>
      <c r="P99">
        <f t="shared" si="69"/>
        <v>453</v>
      </c>
      <c r="Q99">
        <f t="shared" si="58"/>
        <v>3070</v>
      </c>
      <c r="S99">
        <f t="shared" si="70"/>
        <v>333</v>
      </c>
      <c r="T99">
        <f t="shared" si="71"/>
        <v>284</v>
      </c>
      <c r="U99">
        <f t="shared" si="72"/>
        <v>294</v>
      </c>
      <c r="V99">
        <f t="shared" si="73"/>
        <v>339</v>
      </c>
      <c r="W99">
        <f t="shared" si="74"/>
        <v>322</v>
      </c>
      <c r="X99">
        <f t="shared" si="75"/>
        <v>271</v>
      </c>
      <c r="Y99">
        <f t="shared" si="76"/>
        <v>239</v>
      </c>
      <c r="Z99">
        <f t="shared" si="77"/>
        <v>328</v>
      </c>
      <c r="AA99">
        <f t="shared" si="78"/>
        <v>463</v>
      </c>
      <c r="AB99">
        <f t="shared" si="59"/>
        <v>2873</v>
      </c>
    </row>
    <row r="100" spans="1:28" x14ac:dyDescent="0.35">
      <c r="A100">
        <f t="shared" si="60"/>
        <v>96</v>
      </c>
      <c r="B100">
        <f>Assumptions!$D$37</f>
        <v>12615</v>
      </c>
      <c r="C100">
        <f t="shared" si="56"/>
        <v>12615</v>
      </c>
      <c r="D100">
        <f>IF(A100&gt;=Assumptions!$D$46,B100-F100,0)</f>
        <v>6672</v>
      </c>
      <c r="E100" s="27" t="str">
        <f>IF(AND(SUM($D$4:$D100)&gt;=Assumptions!$D$47,$A100&gt;Assumptions!$D$45),"CURED","")</f>
        <v>CURED</v>
      </c>
      <c r="F100">
        <f t="shared" si="57"/>
        <v>5943</v>
      </c>
      <c r="H100">
        <f t="shared" si="61"/>
        <v>289</v>
      </c>
      <c r="I100">
        <f t="shared" si="62"/>
        <v>445</v>
      </c>
      <c r="J100">
        <f t="shared" si="63"/>
        <v>256</v>
      </c>
      <c r="K100">
        <f t="shared" si="64"/>
        <v>268</v>
      </c>
      <c r="L100">
        <f t="shared" si="65"/>
        <v>185</v>
      </c>
      <c r="M100">
        <f t="shared" si="66"/>
        <v>467</v>
      </c>
      <c r="N100">
        <f t="shared" si="67"/>
        <v>202</v>
      </c>
      <c r="O100">
        <f t="shared" si="68"/>
        <v>505</v>
      </c>
      <c r="P100">
        <f t="shared" si="69"/>
        <v>453</v>
      </c>
      <c r="Q100">
        <f t="shared" si="58"/>
        <v>3070</v>
      </c>
      <c r="S100">
        <f t="shared" si="70"/>
        <v>333</v>
      </c>
      <c r="T100">
        <f t="shared" si="71"/>
        <v>284</v>
      </c>
      <c r="U100">
        <f t="shared" si="72"/>
        <v>294</v>
      </c>
      <c r="V100">
        <f t="shared" si="73"/>
        <v>339</v>
      </c>
      <c r="W100">
        <f t="shared" si="74"/>
        <v>322</v>
      </c>
      <c r="X100">
        <f t="shared" si="75"/>
        <v>271</v>
      </c>
      <c r="Y100">
        <f t="shared" si="76"/>
        <v>239</v>
      </c>
      <c r="Z100">
        <f t="shared" si="77"/>
        <v>328</v>
      </c>
      <c r="AA100">
        <f t="shared" si="78"/>
        <v>463</v>
      </c>
      <c r="AB100">
        <f t="shared" si="59"/>
        <v>2873</v>
      </c>
    </row>
    <row r="101" spans="1:28" x14ac:dyDescent="0.35">
      <c r="A101">
        <f t="shared" si="60"/>
        <v>97</v>
      </c>
      <c r="B101">
        <f>Assumptions!$D$37</f>
        <v>12615</v>
      </c>
      <c r="C101">
        <f t="shared" si="56"/>
        <v>12615</v>
      </c>
      <c r="D101">
        <f>IF(A101&gt;=Assumptions!$D$46,B101-F101,0)</f>
        <v>6672</v>
      </c>
      <c r="E101" s="27" t="str">
        <f>IF(AND(SUM($D$4:$D101)&gt;=Assumptions!$D$47,$A101&gt;Assumptions!$D$45),"CURED","")</f>
        <v>CURED</v>
      </c>
      <c r="F101">
        <f t="shared" si="57"/>
        <v>5943</v>
      </c>
      <c r="H101">
        <f t="shared" si="61"/>
        <v>289</v>
      </c>
      <c r="I101">
        <f t="shared" si="62"/>
        <v>445</v>
      </c>
      <c r="J101">
        <f t="shared" si="63"/>
        <v>256</v>
      </c>
      <c r="K101">
        <f t="shared" si="64"/>
        <v>268</v>
      </c>
      <c r="L101">
        <f t="shared" si="65"/>
        <v>185</v>
      </c>
      <c r="M101">
        <f t="shared" si="66"/>
        <v>467</v>
      </c>
      <c r="N101">
        <f t="shared" si="67"/>
        <v>202</v>
      </c>
      <c r="O101">
        <f t="shared" si="68"/>
        <v>505</v>
      </c>
      <c r="P101">
        <f t="shared" si="69"/>
        <v>453</v>
      </c>
      <c r="Q101">
        <f t="shared" si="58"/>
        <v>3070</v>
      </c>
      <c r="S101">
        <f t="shared" si="70"/>
        <v>333</v>
      </c>
      <c r="T101">
        <f t="shared" si="71"/>
        <v>284</v>
      </c>
      <c r="U101">
        <f t="shared" si="72"/>
        <v>294</v>
      </c>
      <c r="V101">
        <f t="shared" si="73"/>
        <v>339</v>
      </c>
      <c r="W101">
        <f t="shared" si="74"/>
        <v>322</v>
      </c>
      <c r="X101">
        <f t="shared" si="75"/>
        <v>271</v>
      </c>
      <c r="Y101">
        <f t="shared" si="76"/>
        <v>239</v>
      </c>
      <c r="Z101">
        <f t="shared" si="77"/>
        <v>328</v>
      </c>
      <c r="AA101">
        <f t="shared" si="78"/>
        <v>463</v>
      </c>
      <c r="AB101">
        <f t="shared" si="59"/>
        <v>2873</v>
      </c>
    </row>
    <row r="102" spans="1:28" x14ac:dyDescent="0.35">
      <c r="A102">
        <f t="shared" si="60"/>
        <v>98</v>
      </c>
      <c r="B102">
        <f>Assumptions!$D$37</f>
        <v>12615</v>
      </c>
      <c r="C102">
        <f t="shared" si="56"/>
        <v>12615</v>
      </c>
      <c r="D102">
        <f>IF(A102&gt;=Assumptions!$D$46,B102-F102,0)</f>
        <v>6672</v>
      </c>
      <c r="E102" s="27" t="str">
        <f>IF(AND(SUM($D$4:$D102)&gt;=Assumptions!$D$47,$A102&gt;Assumptions!$D$45),"CURED","")</f>
        <v>CURED</v>
      </c>
      <c r="F102">
        <f t="shared" si="57"/>
        <v>5943</v>
      </c>
      <c r="H102">
        <f t="shared" si="61"/>
        <v>289</v>
      </c>
      <c r="I102">
        <f t="shared" si="62"/>
        <v>445</v>
      </c>
      <c r="J102">
        <f t="shared" si="63"/>
        <v>256</v>
      </c>
      <c r="K102">
        <f t="shared" si="64"/>
        <v>268</v>
      </c>
      <c r="L102">
        <f t="shared" si="65"/>
        <v>185</v>
      </c>
      <c r="M102">
        <f t="shared" si="66"/>
        <v>467</v>
      </c>
      <c r="N102">
        <f t="shared" si="67"/>
        <v>202</v>
      </c>
      <c r="O102">
        <f t="shared" si="68"/>
        <v>505</v>
      </c>
      <c r="P102">
        <f t="shared" si="69"/>
        <v>453</v>
      </c>
      <c r="Q102">
        <f t="shared" si="58"/>
        <v>3070</v>
      </c>
      <c r="S102">
        <f t="shared" si="70"/>
        <v>333</v>
      </c>
      <c r="T102">
        <f t="shared" si="71"/>
        <v>284</v>
      </c>
      <c r="U102">
        <f t="shared" si="72"/>
        <v>294</v>
      </c>
      <c r="V102">
        <f t="shared" si="73"/>
        <v>339</v>
      </c>
      <c r="W102">
        <f t="shared" si="74"/>
        <v>322</v>
      </c>
      <c r="X102">
        <f t="shared" si="75"/>
        <v>271</v>
      </c>
      <c r="Y102">
        <f t="shared" si="76"/>
        <v>239</v>
      </c>
      <c r="Z102">
        <f t="shared" si="77"/>
        <v>328</v>
      </c>
      <c r="AA102">
        <f t="shared" si="78"/>
        <v>463</v>
      </c>
      <c r="AB102">
        <f t="shared" si="59"/>
        <v>2873</v>
      </c>
    </row>
    <row r="103" spans="1:28" x14ac:dyDescent="0.35">
      <c r="A103">
        <f t="shared" si="60"/>
        <v>99</v>
      </c>
      <c r="B103">
        <f>Assumptions!$D$37</f>
        <v>12615</v>
      </c>
      <c r="C103">
        <f t="shared" si="56"/>
        <v>12615</v>
      </c>
      <c r="D103">
        <f>IF(A103&gt;=Assumptions!$D$46,B103-F103,0)</f>
        <v>6672</v>
      </c>
      <c r="E103" s="27" t="str">
        <f>IF(AND(SUM($D$4:$D103)&gt;=Assumptions!$D$47,$A103&gt;Assumptions!$D$45),"CURED","")</f>
        <v>CURED</v>
      </c>
      <c r="F103">
        <f t="shared" si="57"/>
        <v>5943</v>
      </c>
      <c r="H103">
        <f t="shared" si="61"/>
        <v>289</v>
      </c>
      <c r="I103">
        <f t="shared" si="62"/>
        <v>445</v>
      </c>
      <c r="J103">
        <f t="shared" si="63"/>
        <v>256</v>
      </c>
      <c r="K103">
        <f t="shared" si="64"/>
        <v>268</v>
      </c>
      <c r="L103">
        <f t="shared" si="65"/>
        <v>185</v>
      </c>
      <c r="M103">
        <f t="shared" si="66"/>
        <v>467</v>
      </c>
      <c r="N103">
        <f t="shared" si="67"/>
        <v>202</v>
      </c>
      <c r="O103">
        <f t="shared" si="68"/>
        <v>505</v>
      </c>
      <c r="P103">
        <f t="shared" si="69"/>
        <v>453</v>
      </c>
      <c r="Q103">
        <f t="shared" si="58"/>
        <v>3070</v>
      </c>
      <c r="S103">
        <f t="shared" si="70"/>
        <v>333</v>
      </c>
      <c r="T103">
        <f t="shared" si="71"/>
        <v>284</v>
      </c>
      <c r="U103">
        <f t="shared" si="72"/>
        <v>294</v>
      </c>
      <c r="V103">
        <f t="shared" si="73"/>
        <v>339</v>
      </c>
      <c r="W103">
        <f t="shared" si="74"/>
        <v>322</v>
      </c>
      <c r="X103">
        <f t="shared" si="75"/>
        <v>271</v>
      </c>
      <c r="Y103">
        <f t="shared" si="76"/>
        <v>239</v>
      </c>
      <c r="Z103">
        <f t="shared" si="77"/>
        <v>328</v>
      </c>
      <c r="AA103">
        <f t="shared" si="78"/>
        <v>463</v>
      </c>
      <c r="AB103">
        <f t="shared" si="59"/>
        <v>2873</v>
      </c>
    </row>
    <row r="104" spans="1:28" x14ac:dyDescent="0.35">
      <c r="A104">
        <f t="shared" si="60"/>
        <v>100</v>
      </c>
      <c r="B104">
        <f>Assumptions!$D$37</f>
        <v>12615</v>
      </c>
      <c r="C104">
        <f t="shared" si="56"/>
        <v>12615</v>
      </c>
      <c r="D104">
        <f>IF(A104&gt;=Assumptions!$D$46,B104-F104,0)</f>
        <v>6672</v>
      </c>
      <c r="E104" s="27" t="str">
        <f>IF(AND(SUM($D$4:$D104)&gt;=Assumptions!$D$47,$A104&gt;Assumptions!$D$45),"CURED","")</f>
        <v>CURED</v>
      </c>
      <c r="F104">
        <f t="shared" si="57"/>
        <v>5943</v>
      </c>
      <c r="H104">
        <f t="shared" si="61"/>
        <v>289</v>
      </c>
      <c r="I104">
        <f t="shared" si="62"/>
        <v>445</v>
      </c>
      <c r="J104">
        <f t="shared" si="63"/>
        <v>256</v>
      </c>
      <c r="K104">
        <f t="shared" si="64"/>
        <v>268</v>
      </c>
      <c r="L104">
        <f t="shared" si="65"/>
        <v>185</v>
      </c>
      <c r="M104">
        <f t="shared" si="66"/>
        <v>467</v>
      </c>
      <c r="N104">
        <f t="shared" si="67"/>
        <v>202</v>
      </c>
      <c r="O104">
        <f t="shared" si="68"/>
        <v>505</v>
      </c>
      <c r="P104">
        <f t="shared" si="69"/>
        <v>453</v>
      </c>
      <c r="Q104">
        <f t="shared" si="58"/>
        <v>3070</v>
      </c>
      <c r="S104">
        <f t="shared" si="70"/>
        <v>333</v>
      </c>
      <c r="T104">
        <f t="shared" si="71"/>
        <v>284</v>
      </c>
      <c r="U104">
        <f t="shared" si="72"/>
        <v>294</v>
      </c>
      <c r="V104">
        <f t="shared" si="73"/>
        <v>339</v>
      </c>
      <c r="W104">
        <f t="shared" si="74"/>
        <v>322</v>
      </c>
      <c r="X104">
        <f t="shared" si="75"/>
        <v>271</v>
      </c>
      <c r="Y104">
        <f t="shared" si="76"/>
        <v>239</v>
      </c>
      <c r="Z104">
        <f t="shared" si="77"/>
        <v>328</v>
      </c>
      <c r="AA104">
        <f t="shared" si="78"/>
        <v>463</v>
      </c>
      <c r="AB104">
        <f t="shared" si="59"/>
        <v>2873</v>
      </c>
    </row>
    <row r="105" spans="1:28" x14ac:dyDescent="0.35">
      <c r="A105">
        <f t="shared" si="60"/>
        <v>101</v>
      </c>
      <c r="B105">
        <f>Assumptions!$D$37</f>
        <v>12615</v>
      </c>
      <c r="C105">
        <f t="shared" si="56"/>
        <v>12615</v>
      </c>
      <c r="D105">
        <f>IF(A105&gt;=Assumptions!$D$46,B105-F105,0)</f>
        <v>6672</v>
      </c>
      <c r="E105" s="27" t="str">
        <f>IF(AND(SUM($D$4:$D105)&gt;=Assumptions!$D$47,$A105&gt;Assumptions!$D$45),"CURED","")</f>
        <v>CURED</v>
      </c>
      <c r="F105">
        <f t="shared" si="57"/>
        <v>5943</v>
      </c>
      <c r="H105">
        <f t="shared" si="61"/>
        <v>289</v>
      </c>
      <c r="I105">
        <f t="shared" si="62"/>
        <v>445</v>
      </c>
      <c r="J105">
        <f t="shared" si="63"/>
        <v>256</v>
      </c>
      <c r="K105">
        <f t="shared" si="64"/>
        <v>268</v>
      </c>
      <c r="L105">
        <f t="shared" si="65"/>
        <v>185</v>
      </c>
      <c r="M105">
        <f t="shared" si="66"/>
        <v>467</v>
      </c>
      <c r="N105">
        <f t="shared" si="67"/>
        <v>202</v>
      </c>
      <c r="O105">
        <f t="shared" si="68"/>
        <v>505</v>
      </c>
      <c r="P105">
        <f t="shared" si="69"/>
        <v>453</v>
      </c>
      <c r="Q105">
        <f t="shared" si="58"/>
        <v>3070</v>
      </c>
      <c r="S105">
        <f t="shared" si="70"/>
        <v>333</v>
      </c>
      <c r="T105">
        <f t="shared" si="71"/>
        <v>284</v>
      </c>
      <c r="U105">
        <f t="shared" si="72"/>
        <v>294</v>
      </c>
      <c r="V105">
        <f t="shared" si="73"/>
        <v>339</v>
      </c>
      <c r="W105">
        <f t="shared" si="74"/>
        <v>322</v>
      </c>
      <c r="X105">
        <f t="shared" si="75"/>
        <v>271</v>
      </c>
      <c r="Y105">
        <f t="shared" si="76"/>
        <v>239</v>
      </c>
      <c r="Z105">
        <f t="shared" si="77"/>
        <v>328</v>
      </c>
      <c r="AA105">
        <f t="shared" si="78"/>
        <v>463</v>
      </c>
      <c r="AB105">
        <f t="shared" si="59"/>
        <v>2873</v>
      </c>
    </row>
    <row r="106" spans="1:28" x14ac:dyDescent="0.35">
      <c r="A106">
        <f t="shared" si="60"/>
        <v>102</v>
      </c>
      <c r="B106">
        <f>Assumptions!$D$37</f>
        <v>12615</v>
      </c>
      <c r="C106">
        <f t="shared" si="56"/>
        <v>12615</v>
      </c>
      <c r="D106">
        <f>IF(A106&gt;=Assumptions!$D$46,B106-F106,0)</f>
        <v>6672</v>
      </c>
      <c r="E106" s="27" t="str">
        <f>IF(AND(SUM($D$4:$D106)&gt;=Assumptions!$D$47,$A106&gt;Assumptions!$D$45),"CURED","")</f>
        <v>CURED</v>
      </c>
      <c r="F106">
        <f t="shared" si="57"/>
        <v>5943</v>
      </c>
      <c r="H106">
        <f t="shared" si="61"/>
        <v>289</v>
      </c>
      <c r="I106">
        <f t="shared" si="62"/>
        <v>445</v>
      </c>
      <c r="J106">
        <f t="shared" si="63"/>
        <v>256</v>
      </c>
      <c r="K106">
        <f t="shared" si="64"/>
        <v>268</v>
      </c>
      <c r="L106">
        <f t="shared" si="65"/>
        <v>185</v>
      </c>
      <c r="M106">
        <f t="shared" si="66"/>
        <v>467</v>
      </c>
      <c r="N106">
        <f t="shared" si="67"/>
        <v>202</v>
      </c>
      <c r="O106">
        <f t="shared" si="68"/>
        <v>505</v>
      </c>
      <c r="P106">
        <f t="shared" si="69"/>
        <v>453</v>
      </c>
      <c r="Q106">
        <f t="shared" si="58"/>
        <v>3070</v>
      </c>
      <c r="S106">
        <f t="shared" si="70"/>
        <v>333</v>
      </c>
      <c r="T106">
        <f t="shared" si="71"/>
        <v>284</v>
      </c>
      <c r="U106">
        <f t="shared" si="72"/>
        <v>294</v>
      </c>
      <c r="V106">
        <f t="shared" si="73"/>
        <v>339</v>
      </c>
      <c r="W106">
        <f t="shared" si="74"/>
        <v>322</v>
      </c>
      <c r="X106">
        <f t="shared" si="75"/>
        <v>271</v>
      </c>
      <c r="Y106">
        <f t="shared" si="76"/>
        <v>239</v>
      </c>
      <c r="Z106">
        <f t="shared" si="77"/>
        <v>328</v>
      </c>
      <c r="AA106">
        <f t="shared" si="78"/>
        <v>463</v>
      </c>
      <c r="AB106">
        <f t="shared" si="59"/>
        <v>2873</v>
      </c>
    </row>
    <row r="107" spans="1:28" x14ac:dyDescent="0.35">
      <c r="A107">
        <f t="shared" si="60"/>
        <v>103</v>
      </c>
      <c r="B107">
        <f>Assumptions!$D$37</f>
        <v>12615</v>
      </c>
      <c r="C107">
        <f t="shared" si="56"/>
        <v>12615</v>
      </c>
      <c r="D107">
        <f>IF(A107&gt;=Assumptions!$D$46,B107-F107,0)</f>
        <v>6672</v>
      </c>
      <c r="E107" s="27" t="str">
        <f>IF(AND(SUM($D$4:$D107)&gt;=Assumptions!$D$47,$A107&gt;Assumptions!$D$45),"CURED","")</f>
        <v>CURED</v>
      </c>
      <c r="F107">
        <f t="shared" si="57"/>
        <v>5943</v>
      </c>
      <c r="H107">
        <f t="shared" si="61"/>
        <v>289</v>
      </c>
      <c r="I107">
        <f t="shared" si="62"/>
        <v>445</v>
      </c>
      <c r="J107">
        <f t="shared" si="63"/>
        <v>256</v>
      </c>
      <c r="K107">
        <f t="shared" si="64"/>
        <v>268</v>
      </c>
      <c r="L107">
        <f t="shared" si="65"/>
        <v>185</v>
      </c>
      <c r="M107">
        <f t="shared" si="66"/>
        <v>467</v>
      </c>
      <c r="N107">
        <f t="shared" si="67"/>
        <v>202</v>
      </c>
      <c r="O107">
        <f t="shared" si="68"/>
        <v>505</v>
      </c>
      <c r="P107">
        <f t="shared" si="69"/>
        <v>453</v>
      </c>
      <c r="Q107">
        <f t="shared" si="58"/>
        <v>3070</v>
      </c>
      <c r="S107">
        <f t="shared" si="70"/>
        <v>333</v>
      </c>
      <c r="T107">
        <f t="shared" si="71"/>
        <v>284</v>
      </c>
      <c r="U107">
        <f t="shared" si="72"/>
        <v>294</v>
      </c>
      <c r="V107">
        <f t="shared" si="73"/>
        <v>339</v>
      </c>
      <c r="W107">
        <f t="shared" si="74"/>
        <v>322</v>
      </c>
      <c r="X107">
        <f t="shared" si="75"/>
        <v>271</v>
      </c>
      <c r="Y107">
        <f t="shared" si="76"/>
        <v>239</v>
      </c>
      <c r="Z107">
        <f t="shared" si="77"/>
        <v>328</v>
      </c>
      <c r="AA107">
        <f t="shared" si="78"/>
        <v>463</v>
      </c>
      <c r="AB107">
        <f t="shared" si="59"/>
        <v>2873</v>
      </c>
    </row>
    <row r="108" spans="1:28" x14ac:dyDescent="0.35">
      <c r="A108">
        <f t="shared" si="60"/>
        <v>104</v>
      </c>
      <c r="B108">
        <f>Assumptions!$D$37</f>
        <v>12615</v>
      </c>
      <c r="C108">
        <f t="shared" si="56"/>
        <v>12615</v>
      </c>
      <c r="D108">
        <f>IF(A108&gt;=Assumptions!$D$46,B108-F108,0)</f>
        <v>6672</v>
      </c>
      <c r="E108" s="27" t="str">
        <f>IF(AND(SUM($D$4:$D108)&gt;=Assumptions!$D$47,$A108&gt;Assumptions!$D$45),"CURED","")</f>
        <v>CURED</v>
      </c>
      <c r="F108">
        <f t="shared" si="57"/>
        <v>5943</v>
      </c>
      <c r="H108">
        <f t="shared" si="61"/>
        <v>289</v>
      </c>
      <c r="I108">
        <f t="shared" si="62"/>
        <v>445</v>
      </c>
      <c r="J108">
        <f t="shared" si="63"/>
        <v>256</v>
      </c>
      <c r="K108">
        <f t="shared" si="64"/>
        <v>268</v>
      </c>
      <c r="L108">
        <f t="shared" si="65"/>
        <v>185</v>
      </c>
      <c r="M108">
        <f t="shared" si="66"/>
        <v>467</v>
      </c>
      <c r="N108">
        <f t="shared" si="67"/>
        <v>202</v>
      </c>
      <c r="O108">
        <f t="shared" si="68"/>
        <v>505</v>
      </c>
      <c r="P108">
        <f t="shared" si="69"/>
        <v>453</v>
      </c>
      <c r="Q108">
        <f t="shared" si="58"/>
        <v>3070</v>
      </c>
      <c r="S108">
        <f t="shared" si="70"/>
        <v>333</v>
      </c>
      <c r="T108">
        <f t="shared" si="71"/>
        <v>284</v>
      </c>
      <c r="U108">
        <f t="shared" si="72"/>
        <v>294</v>
      </c>
      <c r="V108">
        <f t="shared" si="73"/>
        <v>339</v>
      </c>
      <c r="W108">
        <f t="shared" si="74"/>
        <v>322</v>
      </c>
      <c r="X108">
        <f t="shared" si="75"/>
        <v>271</v>
      </c>
      <c r="Y108">
        <f t="shared" si="76"/>
        <v>239</v>
      </c>
      <c r="Z108">
        <f t="shared" si="77"/>
        <v>328</v>
      </c>
      <c r="AA108">
        <f t="shared" si="78"/>
        <v>463</v>
      </c>
      <c r="AB108">
        <f t="shared" si="59"/>
        <v>2873</v>
      </c>
    </row>
    <row r="109" spans="1:28" x14ac:dyDescent="0.35">
      <c r="A109">
        <f t="shared" si="60"/>
        <v>105</v>
      </c>
      <c r="B109">
        <f>Assumptions!$D$37</f>
        <v>12615</v>
      </c>
      <c r="C109">
        <f t="shared" si="56"/>
        <v>12615</v>
      </c>
      <c r="D109">
        <f>IF(A109&gt;=Assumptions!$D$46,B109-F109,0)</f>
        <v>6672</v>
      </c>
      <c r="E109" s="27" t="str">
        <f>IF(AND(SUM($D$4:$D109)&gt;=Assumptions!$D$47,$A109&gt;Assumptions!$D$45),"CURED","")</f>
        <v>CURED</v>
      </c>
      <c r="F109">
        <f t="shared" si="57"/>
        <v>5943</v>
      </c>
      <c r="H109">
        <f t="shared" si="61"/>
        <v>289</v>
      </c>
      <c r="I109">
        <f t="shared" si="62"/>
        <v>445</v>
      </c>
      <c r="J109">
        <f t="shared" si="63"/>
        <v>256</v>
      </c>
      <c r="K109">
        <f t="shared" si="64"/>
        <v>268</v>
      </c>
      <c r="L109">
        <f t="shared" si="65"/>
        <v>185</v>
      </c>
      <c r="M109">
        <f t="shared" si="66"/>
        <v>467</v>
      </c>
      <c r="N109">
        <f t="shared" si="67"/>
        <v>202</v>
      </c>
      <c r="O109">
        <f t="shared" si="68"/>
        <v>505</v>
      </c>
      <c r="P109">
        <f t="shared" si="69"/>
        <v>453</v>
      </c>
      <c r="Q109">
        <f t="shared" si="58"/>
        <v>3070</v>
      </c>
      <c r="S109">
        <f t="shared" si="70"/>
        <v>333</v>
      </c>
      <c r="T109">
        <f t="shared" si="71"/>
        <v>284</v>
      </c>
      <c r="U109">
        <f t="shared" si="72"/>
        <v>294</v>
      </c>
      <c r="V109">
        <f t="shared" si="73"/>
        <v>339</v>
      </c>
      <c r="W109">
        <f t="shared" si="74"/>
        <v>322</v>
      </c>
      <c r="X109">
        <f t="shared" si="75"/>
        <v>271</v>
      </c>
      <c r="Y109">
        <f t="shared" si="76"/>
        <v>239</v>
      </c>
      <c r="Z109">
        <f t="shared" si="77"/>
        <v>328</v>
      </c>
      <c r="AA109">
        <f t="shared" si="78"/>
        <v>463</v>
      </c>
      <c r="AB109">
        <f t="shared" si="59"/>
        <v>2873</v>
      </c>
    </row>
    <row r="110" spans="1:28" x14ac:dyDescent="0.35">
      <c r="A110">
        <f t="shared" si="60"/>
        <v>106</v>
      </c>
      <c r="B110">
        <f>Assumptions!$D$37</f>
        <v>12615</v>
      </c>
      <c r="C110">
        <f t="shared" si="56"/>
        <v>12615</v>
      </c>
      <c r="D110">
        <f>IF(A110&gt;=Assumptions!$D$46,B110-F110,0)</f>
        <v>6672</v>
      </c>
      <c r="E110" s="27" t="str">
        <f>IF(AND(SUM($D$4:$D110)&gt;=Assumptions!$D$47,$A110&gt;Assumptions!$D$45),"CURED","")</f>
        <v>CURED</v>
      </c>
      <c r="F110">
        <f t="shared" si="57"/>
        <v>5943</v>
      </c>
      <c r="H110">
        <f t="shared" si="61"/>
        <v>289</v>
      </c>
      <c r="I110">
        <f t="shared" si="62"/>
        <v>445</v>
      </c>
      <c r="J110">
        <f t="shared" si="63"/>
        <v>256</v>
      </c>
      <c r="K110">
        <f t="shared" si="64"/>
        <v>268</v>
      </c>
      <c r="L110">
        <f t="shared" si="65"/>
        <v>185</v>
      </c>
      <c r="M110">
        <f t="shared" si="66"/>
        <v>467</v>
      </c>
      <c r="N110">
        <f t="shared" si="67"/>
        <v>202</v>
      </c>
      <c r="O110">
        <f t="shared" si="68"/>
        <v>505</v>
      </c>
      <c r="P110">
        <f t="shared" si="69"/>
        <v>453</v>
      </c>
      <c r="Q110">
        <f t="shared" si="58"/>
        <v>3070</v>
      </c>
      <c r="S110">
        <f t="shared" si="70"/>
        <v>333</v>
      </c>
      <c r="T110">
        <f t="shared" si="71"/>
        <v>284</v>
      </c>
      <c r="U110">
        <f t="shared" si="72"/>
        <v>294</v>
      </c>
      <c r="V110">
        <f t="shared" si="73"/>
        <v>339</v>
      </c>
      <c r="W110">
        <f t="shared" si="74"/>
        <v>322</v>
      </c>
      <c r="X110">
        <f t="shared" si="75"/>
        <v>271</v>
      </c>
      <c r="Y110">
        <f t="shared" si="76"/>
        <v>239</v>
      </c>
      <c r="Z110">
        <f t="shared" si="77"/>
        <v>328</v>
      </c>
      <c r="AA110">
        <f t="shared" si="78"/>
        <v>463</v>
      </c>
      <c r="AB110">
        <f t="shared" si="59"/>
        <v>2873</v>
      </c>
    </row>
    <row r="111" spans="1:28" x14ac:dyDescent="0.35">
      <c r="A111">
        <f t="shared" si="60"/>
        <v>107</v>
      </c>
      <c r="B111">
        <f>Assumptions!$D$37</f>
        <v>12615</v>
      </c>
      <c r="C111">
        <f t="shared" si="56"/>
        <v>12615</v>
      </c>
      <c r="D111">
        <f>IF(A111&gt;=Assumptions!$D$46,B111-F111,0)</f>
        <v>6672</v>
      </c>
      <c r="E111" s="27" t="str">
        <f>IF(AND(SUM($D$4:$D111)&gt;=Assumptions!$D$47,$A111&gt;Assumptions!$D$45),"CURED","")</f>
        <v>CURED</v>
      </c>
      <c r="F111">
        <f t="shared" si="57"/>
        <v>5943</v>
      </c>
      <c r="H111">
        <f t="shared" si="61"/>
        <v>289</v>
      </c>
      <c r="I111">
        <f t="shared" si="62"/>
        <v>445</v>
      </c>
      <c r="J111">
        <f t="shared" si="63"/>
        <v>256</v>
      </c>
      <c r="K111">
        <f t="shared" si="64"/>
        <v>268</v>
      </c>
      <c r="L111">
        <f t="shared" si="65"/>
        <v>185</v>
      </c>
      <c r="M111">
        <f t="shared" si="66"/>
        <v>467</v>
      </c>
      <c r="N111">
        <f t="shared" si="67"/>
        <v>202</v>
      </c>
      <c r="O111">
        <f t="shared" si="68"/>
        <v>505</v>
      </c>
      <c r="P111">
        <f t="shared" si="69"/>
        <v>453</v>
      </c>
      <c r="Q111">
        <f t="shared" si="58"/>
        <v>3070</v>
      </c>
      <c r="S111">
        <f t="shared" si="70"/>
        <v>333</v>
      </c>
      <c r="T111">
        <f t="shared" si="71"/>
        <v>284</v>
      </c>
      <c r="U111">
        <f t="shared" si="72"/>
        <v>294</v>
      </c>
      <c r="V111">
        <f t="shared" si="73"/>
        <v>339</v>
      </c>
      <c r="W111">
        <f t="shared" si="74"/>
        <v>322</v>
      </c>
      <c r="X111">
        <f t="shared" si="75"/>
        <v>271</v>
      </c>
      <c r="Y111">
        <f t="shared" si="76"/>
        <v>239</v>
      </c>
      <c r="Z111">
        <f t="shared" si="77"/>
        <v>328</v>
      </c>
      <c r="AA111">
        <f t="shared" si="78"/>
        <v>463</v>
      </c>
      <c r="AB111">
        <f t="shared" si="59"/>
        <v>2873</v>
      </c>
    </row>
    <row r="112" spans="1:28" x14ac:dyDescent="0.35">
      <c r="A112">
        <f t="shared" si="60"/>
        <v>108</v>
      </c>
      <c r="B112">
        <f>Assumptions!$D$37</f>
        <v>12615</v>
      </c>
      <c r="C112">
        <f t="shared" si="56"/>
        <v>12615</v>
      </c>
      <c r="D112">
        <f>IF(A112&gt;=Assumptions!$D$46,B112-F112,0)</f>
        <v>6672</v>
      </c>
      <c r="E112" s="27" t="str">
        <f>IF(AND(SUM($D$4:$D112)&gt;=Assumptions!$D$47,$A112&gt;Assumptions!$D$45),"CURED","")</f>
        <v>CURED</v>
      </c>
      <c r="F112">
        <f t="shared" si="57"/>
        <v>5943</v>
      </c>
      <c r="H112">
        <f t="shared" si="61"/>
        <v>289</v>
      </c>
      <c r="I112">
        <f t="shared" si="62"/>
        <v>445</v>
      </c>
      <c r="J112">
        <f t="shared" si="63"/>
        <v>256</v>
      </c>
      <c r="K112">
        <f t="shared" si="64"/>
        <v>268</v>
      </c>
      <c r="L112">
        <f t="shared" si="65"/>
        <v>185</v>
      </c>
      <c r="M112">
        <f t="shared" si="66"/>
        <v>467</v>
      </c>
      <c r="N112">
        <f t="shared" si="67"/>
        <v>202</v>
      </c>
      <c r="O112">
        <f t="shared" si="68"/>
        <v>505</v>
      </c>
      <c r="P112">
        <f t="shared" si="69"/>
        <v>453</v>
      </c>
      <c r="Q112">
        <f t="shared" si="58"/>
        <v>3070</v>
      </c>
      <c r="S112">
        <f t="shared" si="70"/>
        <v>333</v>
      </c>
      <c r="T112">
        <f t="shared" si="71"/>
        <v>284</v>
      </c>
      <c r="U112">
        <f t="shared" si="72"/>
        <v>294</v>
      </c>
      <c r="V112">
        <f t="shared" si="73"/>
        <v>339</v>
      </c>
      <c r="W112">
        <f t="shared" si="74"/>
        <v>322</v>
      </c>
      <c r="X112">
        <f t="shared" si="75"/>
        <v>271</v>
      </c>
      <c r="Y112">
        <f t="shared" si="76"/>
        <v>239</v>
      </c>
      <c r="Z112">
        <f t="shared" si="77"/>
        <v>328</v>
      </c>
      <c r="AA112">
        <f t="shared" si="78"/>
        <v>463</v>
      </c>
      <c r="AB112">
        <f t="shared" si="59"/>
        <v>2873</v>
      </c>
    </row>
    <row r="113" spans="1:28" x14ac:dyDescent="0.35">
      <c r="A113">
        <f t="shared" si="60"/>
        <v>109</v>
      </c>
      <c r="B113">
        <f>Assumptions!$D$37</f>
        <v>12615</v>
      </c>
      <c r="C113">
        <f t="shared" si="56"/>
        <v>12615</v>
      </c>
      <c r="D113">
        <f>IF(A113&gt;=Assumptions!$D$46,B113-F113,0)</f>
        <v>6672</v>
      </c>
      <c r="E113" s="27" t="str">
        <f>IF(AND(SUM($D$4:$D113)&gt;=Assumptions!$D$47,$A113&gt;Assumptions!$D$45),"CURED","")</f>
        <v>CURED</v>
      </c>
      <c r="F113">
        <f t="shared" si="57"/>
        <v>5943</v>
      </c>
      <c r="H113">
        <f t="shared" si="61"/>
        <v>289</v>
      </c>
      <c r="I113">
        <f t="shared" si="62"/>
        <v>445</v>
      </c>
      <c r="J113">
        <f t="shared" si="63"/>
        <v>256</v>
      </c>
      <c r="K113">
        <f t="shared" si="64"/>
        <v>268</v>
      </c>
      <c r="L113">
        <f t="shared" si="65"/>
        <v>185</v>
      </c>
      <c r="M113">
        <f t="shared" si="66"/>
        <v>467</v>
      </c>
      <c r="N113">
        <f t="shared" si="67"/>
        <v>202</v>
      </c>
      <c r="O113">
        <f t="shared" si="68"/>
        <v>505</v>
      </c>
      <c r="P113">
        <f t="shared" si="69"/>
        <v>453</v>
      </c>
      <c r="Q113">
        <f t="shared" si="58"/>
        <v>3070</v>
      </c>
      <c r="S113">
        <f t="shared" si="70"/>
        <v>333</v>
      </c>
      <c r="T113">
        <f t="shared" si="71"/>
        <v>284</v>
      </c>
      <c r="U113">
        <f t="shared" si="72"/>
        <v>294</v>
      </c>
      <c r="V113">
        <f t="shared" si="73"/>
        <v>339</v>
      </c>
      <c r="W113">
        <f t="shared" si="74"/>
        <v>322</v>
      </c>
      <c r="X113">
        <f t="shared" si="75"/>
        <v>271</v>
      </c>
      <c r="Y113">
        <f t="shared" si="76"/>
        <v>239</v>
      </c>
      <c r="Z113">
        <f t="shared" si="77"/>
        <v>328</v>
      </c>
      <c r="AA113">
        <f t="shared" si="78"/>
        <v>463</v>
      </c>
      <c r="AB113">
        <f t="shared" si="59"/>
        <v>2873</v>
      </c>
    </row>
    <row r="114" spans="1:28" x14ac:dyDescent="0.35">
      <c r="A114">
        <f t="shared" si="60"/>
        <v>110</v>
      </c>
      <c r="B114">
        <f>Assumptions!$D$37</f>
        <v>12615</v>
      </c>
      <c r="C114">
        <f t="shared" si="56"/>
        <v>12615</v>
      </c>
      <c r="D114">
        <f>IF(A114&gt;=Assumptions!$D$46,B114-F114,0)</f>
        <v>6672</v>
      </c>
      <c r="E114" s="27" t="str">
        <f>IF(AND(SUM($D$4:$D114)&gt;=Assumptions!$D$47,$A114&gt;Assumptions!$D$45),"CURED","")</f>
        <v>CURED</v>
      </c>
      <c r="F114">
        <f t="shared" si="57"/>
        <v>5943</v>
      </c>
      <c r="H114">
        <f t="shared" si="61"/>
        <v>289</v>
      </c>
      <c r="I114">
        <f t="shared" si="62"/>
        <v>445</v>
      </c>
      <c r="J114">
        <f t="shared" si="63"/>
        <v>256</v>
      </c>
      <c r="K114">
        <f t="shared" si="64"/>
        <v>268</v>
      </c>
      <c r="L114">
        <f t="shared" si="65"/>
        <v>185</v>
      </c>
      <c r="M114">
        <f t="shared" si="66"/>
        <v>467</v>
      </c>
      <c r="N114">
        <f t="shared" si="67"/>
        <v>202</v>
      </c>
      <c r="O114">
        <f t="shared" si="68"/>
        <v>505</v>
      </c>
      <c r="P114">
        <f t="shared" si="69"/>
        <v>453</v>
      </c>
      <c r="Q114">
        <f t="shared" si="58"/>
        <v>3070</v>
      </c>
      <c r="S114">
        <f t="shared" si="70"/>
        <v>333</v>
      </c>
      <c r="T114">
        <f t="shared" si="71"/>
        <v>284</v>
      </c>
      <c r="U114">
        <f t="shared" si="72"/>
        <v>294</v>
      </c>
      <c r="V114">
        <f t="shared" si="73"/>
        <v>339</v>
      </c>
      <c r="W114">
        <f t="shared" si="74"/>
        <v>322</v>
      </c>
      <c r="X114">
        <f t="shared" si="75"/>
        <v>271</v>
      </c>
      <c r="Y114">
        <f t="shared" si="76"/>
        <v>239</v>
      </c>
      <c r="Z114">
        <f t="shared" si="77"/>
        <v>328</v>
      </c>
      <c r="AA114">
        <f t="shared" si="78"/>
        <v>463</v>
      </c>
      <c r="AB114">
        <f t="shared" si="59"/>
        <v>2873</v>
      </c>
    </row>
    <row r="115" spans="1:28" x14ac:dyDescent="0.35">
      <c r="A115">
        <f t="shared" si="60"/>
        <v>111</v>
      </c>
      <c r="B115">
        <f>Assumptions!$D$37</f>
        <v>12615</v>
      </c>
      <c r="C115">
        <f t="shared" si="56"/>
        <v>12615</v>
      </c>
      <c r="D115">
        <f>IF(A115&gt;=Assumptions!$D$46,B115-F115,0)</f>
        <v>6672</v>
      </c>
      <c r="E115" s="27" t="str">
        <f>IF(AND(SUM($D$4:$D115)&gt;=Assumptions!$D$47,$A115&gt;Assumptions!$D$45),"CURED","")</f>
        <v>CURED</v>
      </c>
      <c r="F115">
        <f t="shared" si="57"/>
        <v>5943</v>
      </c>
      <c r="H115">
        <f t="shared" si="61"/>
        <v>289</v>
      </c>
      <c r="I115">
        <f t="shared" si="62"/>
        <v>445</v>
      </c>
      <c r="J115">
        <f t="shared" si="63"/>
        <v>256</v>
      </c>
      <c r="K115">
        <f t="shared" si="64"/>
        <v>268</v>
      </c>
      <c r="L115">
        <f t="shared" si="65"/>
        <v>185</v>
      </c>
      <c r="M115">
        <f t="shared" si="66"/>
        <v>467</v>
      </c>
      <c r="N115">
        <f t="shared" si="67"/>
        <v>202</v>
      </c>
      <c r="O115">
        <f t="shared" si="68"/>
        <v>505</v>
      </c>
      <c r="P115">
        <f t="shared" si="69"/>
        <v>453</v>
      </c>
      <c r="Q115">
        <f t="shared" si="58"/>
        <v>3070</v>
      </c>
      <c r="S115">
        <f t="shared" si="70"/>
        <v>333</v>
      </c>
      <c r="T115">
        <f t="shared" si="71"/>
        <v>284</v>
      </c>
      <c r="U115">
        <f t="shared" si="72"/>
        <v>294</v>
      </c>
      <c r="V115">
        <f t="shared" si="73"/>
        <v>339</v>
      </c>
      <c r="W115">
        <f t="shared" si="74"/>
        <v>322</v>
      </c>
      <c r="X115">
        <f t="shared" si="75"/>
        <v>271</v>
      </c>
      <c r="Y115">
        <f t="shared" si="76"/>
        <v>239</v>
      </c>
      <c r="Z115">
        <f t="shared" si="77"/>
        <v>328</v>
      </c>
      <c r="AA115">
        <f t="shared" si="78"/>
        <v>463</v>
      </c>
      <c r="AB115">
        <f t="shared" si="59"/>
        <v>2873</v>
      </c>
    </row>
    <row r="116" spans="1:28" x14ac:dyDescent="0.35">
      <c r="A116">
        <f t="shared" si="60"/>
        <v>112</v>
      </c>
      <c r="B116">
        <f>Assumptions!$D$37</f>
        <v>12615</v>
      </c>
      <c r="C116">
        <f t="shared" si="56"/>
        <v>12615</v>
      </c>
      <c r="D116">
        <f>IF(A116&gt;=Assumptions!$D$46,B116-F116,0)</f>
        <v>6672</v>
      </c>
      <c r="E116" s="27" t="str">
        <f>IF(AND(SUM($D$4:$D116)&gt;=Assumptions!$D$47,$A116&gt;Assumptions!$D$45),"CURED","")</f>
        <v>CURED</v>
      </c>
      <c r="F116">
        <f t="shared" si="57"/>
        <v>5943</v>
      </c>
      <c r="H116">
        <f t="shared" si="61"/>
        <v>289</v>
      </c>
      <c r="I116">
        <f t="shared" si="62"/>
        <v>445</v>
      </c>
      <c r="J116">
        <f t="shared" si="63"/>
        <v>256</v>
      </c>
      <c r="K116">
        <f t="shared" si="64"/>
        <v>268</v>
      </c>
      <c r="L116">
        <f t="shared" si="65"/>
        <v>185</v>
      </c>
      <c r="M116">
        <f t="shared" si="66"/>
        <v>467</v>
      </c>
      <c r="N116">
        <f t="shared" si="67"/>
        <v>202</v>
      </c>
      <c r="O116">
        <f t="shared" si="68"/>
        <v>505</v>
      </c>
      <c r="P116">
        <f t="shared" si="69"/>
        <v>453</v>
      </c>
      <c r="Q116">
        <f t="shared" si="58"/>
        <v>3070</v>
      </c>
      <c r="S116">
        <f t="shared" si="70"/>
        <v>333</v>
      </c>
      <c r="T116">
        <f t="shared" si="71"/>
        <v>284</v>
      </c>
      <c r="U116">
        <f t="shared" si="72"/>
        <v>294</v>
      </c>
      <c r="V116">
        <f t="shared" si="73"/>
        <v>339</v>
      </c>
      <c r="W116">
        <f t="shared" si="74"/>
        <v>322</v>
      </c>
      <c r="X116">
        <f t="shared" si="75"/>
        <v>271</v>
      </c>
      <c r="Y116">
        <f t="shared" si="76"/>
        <v>239</v>
      </c>
      <c r="Z116">
        <f t="shared" si="77"/>
        <v>328</v>
      </c>
      <c r="AA116">
        <f t="shared" si="78"/>
        <v>463</v>
      </c>
      <c r="AB116">
        <f t="shared" si="59"/>
        <v>2873</v>
      </c>
    </row>
    <row r="117" spans="1:28" x14ac:dyDescent="0.35">
      <c r="A117">
        <f t="shared" si="60"/>
        <v>113</v>
      </c>
      <c r="B117">
        <f>Assumptions!$D$37</f>
        <v>12615</v>
      </c>
      <c r="C117">
        <f t="shared" si="56"/>
        <v>12615</v>
      </c>
      <c r="D117">
        <f>IF(A117&gt;=Assumptions!$D$46,B117-F117,0)</f>
        <v>6672</v>
      </c>
      <c r="E117" s="27" t="str">
        <f>IF(AND(SUM($D$4:$D117)&gt;=Assumptions!$D$47,$A117&gt;Assumptions!$D$45),"CURED","")</f>
        <v>CURED</v>
      </c>
      <c r="F117">
        <f t="shared" si="57"/>
        <v>5943</v>
      </c>
      <c r="H117">
        <f t="shared" si="61"/>
        <v>289</v>
      </c>
      <c r="I117">
        <f t="shared" si="62"/>
        <v>445</v>
      </c>
      <c r="J117">
        <f t="shared" si="63"/>
        <v>256</v>
      </c>
      <c r="K117">
        <f t="shared" si="64"/>
        <v>268</v>
      </c>
      <c r="L117">
        <f t="shared" si="65"/>
        <v>185</v>
      </c>
      <c r="M117">
        <f t="shared" si="66"/>
        <v>467</v>
      </c>
      <c r="N117">
        <f t="shared" si="67"/>
        <v>202</v>
      </c>
      <c r="O117">
        <f t="shared" si="68"/>
        <v>505</v>
      </c>
      <c r="P117">
        <f t="shared" si="69"/>
        <v>453</v>
      </c>
      <c r="Q117">
        <f t="shared" si="58"/>
        <v>3070</v>
      </c>
      <c r="S117">
        <f t="shared" si="70"/>
        <v>333</v>
      </c>
      <c r="T117">
        <f t="shared" si="71"/>
        <v>284</v>
      </c>
      <c r="U117">
        <f t="shared" si="72"/>
        <v>294</v>
      </c>
      <c r="V117">
        <f t="shared" si="73"/>
        <v>339</v>
      </c>
      <c r="W117">
        <f t="shared" si="74"/>
        <v>322</v>
      </c>
      <c r="X117">
        <f t="shared" si="75"/>
        <v>271</v>
      </c>
      <c r="Y117">
        <f t="shared" si="76"/>
        <v>239</v>
      </c>
      <c r="Z117">
        <f t="shared" si="77"/>
        <v>328</v>
      </c>
      <c r="AA117">
        <f t="shared" si="78"/>
        <v>463</v>
      </c>
      <c r="AB117">
        <f t="shared" si="59"/>
        <v>2873</v>
      </c>
    </row>
    <row r="118" spans="1:28" x14ac:dyDescent="0.35">
      <c r="A118">
        <f t="shared" si="60"/>
        <v>114</v>
      </c>
      <c r="B118">
        <f>Assumptions!$D$37</f>
        <v>12615</v>
      </c>
      <c r="C118">
        <f t="shared" si="56"/>
        <v>12615</v>
      </c>
      <c r="D118">
        <f>IF(A118&gt;=Assumptions!$D$46,B118-F118,0)</f>
        <v>6672</v>
      </c>
      <c r="E118" s="27" t="str">
        <f>IF(AND(SUM($D$4:$D118)&gt;=Assumptions!$D$47,$A118&gt;Assumptions!$D$45),"CURED","")</f>
        <v>CURED</v>
      </c>
      <c r="F118">
        <f t="shared" si="57"/>
        <v>5943</v>
      </c>
      <c r="H118">
        <f t="shared" si="61"/>
        <v>289</v>
      </c>
      <c r="I118">
        <f t="shared" si="62"/>
        <v>445</v>
      </c>
      <c r="J118">
        <f t="shared" si="63"/>
        <v>256</v>
      </c>
      <c r="K118">
        <f t="shared" si="64"/>
        <v>268</v>
      </c>
      <c r="L118">
        <f t="shared" si="65"/>
        <v>185</v>
      </c>
      <c r="M118">
        <f t="shared" si="66"/>
        <v>467</v>
      </c>
      <c r="N118">
        <f t="shared" si="67"/>
        <v>202</v>
      </c>
      <c r="O118">
        <f t="shared" si="68"/>
        <v>505</v>
      </c>
      <c r="P118">
        <f t="shared" si="69"/>
        <v>453</v>
      </c>
      <c r="Q118">
        <f t="shared" si="58"/>
        <v>3070</v>
      </c>
      <c r="S118">
        <f t="shared" si="70"/>
        <v>333</v>
      </c>
      <c r="T118">
        <f t="shared" si="71"/>
        <v>284</v>
      </c>
      <c r="U118">
        <f t="shared" si="72"/>
        <v>294</v>
      </c>
      <c r="V118">
        <f t="shared" si="73"/>
        <v>339</v>
      </c>
      <c r="W118">
        <f t="shared" si="74"/>
        <v>322</v>
      </c>
      <c r="X118">
        <f t="shared" si="75"/>
        <v>271</v>
      </c>
      <c r="Y118">
        <f t="shared" si="76"/>
        <v>239</v>
      </c>
      <c r="Z118">
        <f t="shared" si="77"/>
        <v>328</v>
      </c>
      <c r="AA118">
        <f t="shared" si="78"/>
        <v>463</v>
      </c>
      <c r="AB118">
        <f t="shared" si="59"/>
        <v>2873</v>
      </c>
    </row>
    <row r="119" spans="1:28" x14ac:dyDescent="0.35">
      <c r="A119">
        <f t="shared" si="60"/>
        <v>115</v>
      </c>
      <c r="B119">
        <f>Assumptions!$D$37</f>
        <v>12615</v>
      </c>
      <c r="C119">
        <f t="shared" si="56"/>
        <v>12615</v>
      </c>
      <c r="D119">
        <f>IF(A119&gt;=Assumptions!$D$46,B119-F119,0)</f>
        <v>6672</v>
      </c>
      <c r="E119" s="27" t="str">
        <f>IF(AND(SUM($D$4:$D119)&gt;=Assumptions!$D$47,$A119&gt;Assumptions!$D$45),"CURED","")</f>
        <v>CURED</v>
      </c>
      <c r="F119">
        <f t="shared" si="57"/>
        <v>5943</v>
      </c>
      <c r="H119">
        <f t="shared" si="61"/>
        <v>289</v>
      </c>
      <c r="I119">
        <f t="shared" si="62"/>
        <v>445</v>
      </c>
      <c r="J119">
        <f t="shared" si="63"/>
        <v>256</v>
      </c>
      <c r="K119">
        <f t="shared" si="64"/>
        <v>268</v>
      </c>
      <c r="L119">
        <f t="shared" si="65"/>
        <v>185</v>
      </c>
      <c r="M119">
        <f t="shared" si="66"/>
        <v>467</v>
      </c>
      <c r="N119">
        <f t="shared" si="67"/>
        <v>202</v>
      </c>
      <c r="O119">
        <f t="shared" si="68"/>
        <v>505</v>
      </c>
      <c r="P119">
        <f t="shared" si="69"/>
        <v>453</v>
      </c>
      <c r="Q119">
        <f t="shared" si="58"/>
        <v>3070</v>
      </c>
      <c r="S119">
        <f t="shared" si="70"/>
        <v>333</v>
      </c>
      <c r="T119">
        <f t="shared" si="71"/>
        <v>284</v>
      </c>
      <c r="U119">
        <f t="shared" si="72"/>
        <v>294</v>
      </c>
      <c r="V119">
        <f t="shared" si="73"/>
        <v>339</v>
      </c>
      <c r="W119">
        <f t="shared" si="74"/>
        <v>322</v>
      </c>
      <c r="X119">
        <f t="shared" si="75"/>
        <v>271</v>
      </c>
      <c r="Y119">
        <f t="shared" si="76"/>
        <v>239</v>
      </c>
      <c r="Z119">
        <f t="shared" si="77"/>
        <v>328</v>
      </c>
      <c r="AA119">
        <f t="shared" si="78"/>
        <v>463</v>
      </c>
      <c r="AB119">
        <f t="shared" si="59"/>
        <v>2873</v>
      </c>
    </row>
    <row r="120" spans="1:28" x14ac:dyDescent="0.35">
      <c r="A120">
        <f t="shared" si="60"/>
        <v>116</v>
      </c>
      <c r="B120">
        <f>Assumptions!$D$37</f>
        <v>12615</v>
      </c>
      <c r="C120">
        <f t="shared" si="56"/>
        <v>12615</v>
      </c>
      <c r="D120">
        <f>IF(A120&gt;=Assumptions!$D$46,B120-F120,0)</f>
        <v>6672</v>
      </c>
      <c r="E120" s="27" t="str">
        <f>IF(AND(SUM($D$4:$D120)&gt;=Assumptions!$D$47,$A120&gt;Assumptions!$D$45),"CURED","")</f>
        <v>CURED</v>
      </c>
      <c r="F120">
        <f t="shared" si="57"/>
        <v>5943</v>
      </c>
      <c r="H120">
        <f t="shared" si="61"/>
        <v>289</v>
      </c>
      <c r="I120">
        <f t="shared" si="62"/>
        <v>445</v>
      </c>
      <c r="J120">
        <f t="shared" si="63"/>
        <v>256</v>
      </c>
      <c r="K120">
        <f t="shared" si="64"/>
        <v>268</v>
      </c>
      <c r="L120">
        <f t="shared" si="65"/>
        <v>185</v>
      </c>
      <c r="M120">
        <f t="shared" si="66"/>
        <v>467</v>
      </c>
      <c r="N120">
        <f t="shared" si="67"/>
        <v>202</v>
      </c>
      <c r="O120">
        <f t="shared" si="68"/>
        <v>505</v>
      </c>
      <c r="P120">
        <f t="shared" si="69"/>
        <v>453</v>
      </c>
      <c r="Q120">
        <f t="shared" si="58"/>
        <v>3070</v>
      </c>
      <c r="S120">
        <f t="shared" si="70"/>
        <v>333</v>
      </c>
      <c r="T120">
        <f t="shared" si="71"/>
        <v>284</v>
      </c>
      <c r="U120">
        <f t="shared" si="72"/>
        <v>294</v>
      </c>
      <c r="V120">
        <f t="shared" si="73"/>
        <v>339</v>
      </c>
      <c r="W120">
        <f t="shared" si="74"/>
        <v>322</v>
      </c>
      <c r="X120">
        <f t="shared" si="75"/>
        <v>271</v>
      </c>
      <c r="Y120">
        <f t="shared" si="76"/>
        <v>239</v>
      </c>
      <c r="Z120">
        <f t="shared" si="77"/>
        <v>328</v>
      </c>
      <c r="AA120">
        <f t="shared" si="78"/>
        <v>463</v>
      </c>
      <c r="AB120">
        <f t="shared" si="59"/>
        <v>2873</v>
      </c>
    </row>
    <row r="121" spans="1:28" x14ac:dyDescent="0.35">
      <c r="A121">
        <f t="shared" si="60"/>
        <v>117</v>
      </c>
      <c r="B121">
        <f>Assumptions!$D$37</f>
        <v>12615</v>
      </c>
      <c r="C121">
        <f t="shared" si="56"/>
        <v>12615</v>
      </c>
      <c r="D121">
        <f>IF(A121&gt;=Assumptions!$D$46,B121-F121,0)</f>
        <v>6672</v>
      </c>
      <c r="E121" s="27" t="str">
        <f>IF(AND(SUM($D$4:$D121)&gt;=Assumptions!$D$47,$A121&gt;Assumptions!$D$45),"CURED","")</f>
        <v>CURED</v>
      </c>
      <c r="F121">
        <f t="shared" si="57"/>
        <v>5943</v>
      </c>
      <c r="H121">
        <f t="shared" si="61"/>
        <v>289</v>
      </c>
      <c r="I121">
        <f t="shared" si="62"/>
        <v>445</v>
      </c>
      <c r="J121">
        <f t="shared" si="63"/>
        <v>256</v>
      </c>
      <c r="K121">
        <f t="shared" si="64"/>
        <v>268</v>
      </c>
      <c r="L121">
        <f t="shared" si="65"/>
        <v>185</v>
      </c>
      <c r="M121">
        <f t="shared" si="66"/>
        <v>467</v>
      </c>
      <c r="N121">
        <f t="shared" si="67"/>
        <v>202</v>
      </c>
      <c r="O121">
        <f t="shared" si="68"/>
        <v>505</v>
      </c>
      <c r="P121">
        <f t="shared" si="69"/>
        <v>453</v>
      </c>
      <c r="Q121">
        <f t="shared" si="58"/>
        <v>3070</v>
      </c>
      <c r="S121">
        <f t="shared" si="70"/>
        <v>333</v>
      </c>
      <c r="T121">
        <f t="shared" si="71"/>
        <v>284</v>
      </c>
      <c r="U121">
        <f t="shared" si="72"/>
        <v>294</v>
      </c>
      <c r="V121">
        <f t="shared" si="73"/>
        <v>339</v>
      </c>
      <c r="W121">
        <f t="shared" si="74"/>
        <v>322</v>
      </c>
      <c r="X121">
        <f t="shared" si="75"/>
        <v>271</v>
      </c>
      <c r="Y121">
        <f t="shared" si="76"/>
        <v>239</v>
      </c>
      <c r="Z121">
        <f t="shared" si="77"/>
        <v>328</v>
      </c>
      <c r="AA121">
        <f t="shared" si="78"/>
        <v>463</v>
      </c>
      <c r="AB121">
        <f t="shared" si="59"/>
        <v>2873</v>
      </c>
    </row>
    <row r="122" spans="1:28" x14ac:dyDescent="0.35">
      <c r="A122">
        <f t="shared" si="60"/>
        <v>118</v>
      </c>
      <c r="B122">
        <f>Assumptions!$D$37</f>
        <v>12615</v>
      </c>
      <c r="C122">
        <f t="shared" si="56"/>
        <v>12615</v>
      </c>
      <c r="D122">
        <f>IF(A122&gt;=Assumptions!$D$46,B122-F122,0)</f>
        <v>6672</v>
      </c>
      <c r="E122" s="27" t="str">
        <f>IF(AND(SUM($D$4:$D122)&gt;=Assumptions!$D$47,$A122&gt;Assumptions!$D$45),"CURED","")</f>
        <v>CURED</v>
      </c>
      <c r="F122">
        <f t="shared" si="57"/>
        <v>5943</v>
      </c>
      <c r="H122">
        <f t="shared" si="61"/>
        <v>289</v>
      </c>
      <c r="I122">
        <f t="shared" si="62"/>
        <v>445</v>
      </c>
      <c r="J122">
        <f t="shared" si="63"/>
        <v>256</v>
      </c>
      <c r="K122">
        <f t="shared" si="64"/>
        <v>268</v>
      </c>
      <c r="L122">
        <f t="shared" si="65"/>
        <v>185</v>
      </c>
      <c r="M122">
        <f t="shared" si="66"/>
        <v>467</v>
      </c>
      <c r="N122">
        <f t="shared" si="67"/>
        <v>202</v>
      </c>
      <c r="O122">
        <f t="shared" si="68"/>
        <v>505</v>
      </c>
      <c r="P122">
        <f t="shared" si="69"/>
        <v>453</v>
      </c>
      <c r="Q122">
        <f t="shared" si="58"/>
        <v>3070</v>
      </c>
      <c r="S122">
        <f t="shared" si="70"/>
        <v>333</v>
      </c>
      <c r="T122">
        <f t="shared" si="71"/>
        <v>284</v>
      </c>
      <c r="U122">
        <f t="shared" si="72"/>
        <v>294</v>
      </c>
      <c r="V122">
        <f t="shared" si="73"/>
        <v>339</v>
      </c>
      <c r="W122">
        <f t="shared" si="74"/>
        <v>322</v>
      </c>
      <c r="X122">
        <f t="shared" si="75"/>
        <v>271</v>
      </c>
      <c r="Y122">
        <f t="shared" si="76"/>
        <v>239</v>
      </c>
      <c r="Z122">
        <f t="shared" si="77"/>
        <v>328</v>
      </c>
      <c r="AA122">
        <f t="shared" si="78"/>
        <v>463</v>
      </c>
      <c r="AB122">
        <f t="shared" si="59"/>
        <v>2873</v>
      </c>
    </row>
    <row r="123" spans="1:28" x14ac:dyDescent="0.35">
      <c r="A123">
        <f t="shared" si="60"/>
        <v>119</v>
      </c>
      <c r="B123">
        <f>Assumptions!$D$37</f>
        <v>12615</v>
      </c>
      <c r="C123">
        <f t="shared" si="56"/>
        <v>12615</v>
      </c>
      <c r="D123">
        <f>IF(A123&gt;=Assumptions!$D$46,B123-F123,0)</f>
        <v>6672</v>
      </c>
      <c r="E123" s="27" t="str">
        <f>IF(AND(SUM($D$4:$D123)&gt;=Assumptions!$D$47,$A123&gt;Assumptions!$D$45),"CURED","")</f>
        <v>CURED</v>
      </c>
      <c r="F123">
        <f t="shared" si="57"/>
        <v>5943</v>
      </c>
      <c r="H123">
        <f t="shared" si="61"/>
        <v>289</v>
      </c>
      <c r="I123">
        <f t="shared" si="62"/>
        <v>445</v>
      </c>
      <c r="J123">
        <f t="shared" si="63"/>
        <v>256</v>
      </c>
      <c r="K123">
        <f t="shared" si="64"/>
        <v>268</v>
      </c>
      <c r="L123">
        <f t="shared" si="65"/>
        <v>185</v>
      </c>
      <c r="M123">
        <f t="shared" si="66"/>
        <v>467</v>
      </c>
      <c r="N123">
        <f t="shared" si="67"/>
        <v>202</v>
      </c>
      <c r="O123">
        <f t="shared" si="68"/>
        <v>505</v>
      </c>
      <c r="P123">
        <f t="shared" si="69"/>
        <v>453</v>
      </c>
      <c r="Q123">
        <f t="shared" si="58"/>
        <v>3070</v>
      </c>
      <c r="S123">
        <f t="shared" si="70"/>
        <v>333</v>
      </c>
      <c r="T123">
        <f t="shared" si="71"/>
        <v>284</v>
      </c>
      <c r="U123">
        <f t="shared" si="72"/>
        <v>294</v>
      </c>
      <c r="V123">
        <f t="shared" si="73"/>
        <v>339</v>
      </c>
      <c r="W123">
        <f t="shared" si="74"/>
        <v>322</v>
      </c>
      <c r="X123">
        <f t="shared" si="75"/>
        <v>271</v>
      </c>
      <c r="Y123">
        <f t="shared" si="76"/>
        <v>239</v>
      </c>
      <c r="Z123">
        <f t="shared" si="77"/>
        <v>328</v>
      </c>
      <c r="AA123">
        <f t="shared" si="78"/>
        <v>463</v>
      </c>
      <c r="AB123">
        <f t="shared" si="59"/>
        <v>2873</v>
      </c>
    </row>
    <row r="124" spans="1:28" x14ac:dyDescent="0.35">
      <c r="A124">
        <f t="shared" si="60"/>
        <v>120</v>
      </c>
      <c r="B124">
        <f>Assumptions!$D$37</f>
        <v>12615</v>
      </c>
      <c r="C124">
        <f t="shared" si="56"/>
        <v>12615</v>
      </c>
      <c r="D124">
        <f>IF(A124&gt;=Assumptions!$D$46,B124-F124,0)</f>
        <v>6672</v>
      </c>
      <c r="E124" s="27" t="str">
        <f>IF(AND(SUM($D$4:$D124)&gt;=Assumptions!$D$47,$A124&gt;Assumptions!$D$45),"CURED","")</f>
        <v>CURED</v>
      </c>
      <c r="F124">
        <f t="shared" si="57"/>
        <v>5943</v>
      </c>
      <c r="H124">
        <f t="shared" si="61"/>
        <v>289</v>
      </c>
      <c r="I124">
        <f t="shared" si="62"/>
        <v>445</v>
      </c>
      <c r="J124">
        <f t="shared" si="63"/>
        <v>256</v>
      </c>
      <c r="K124">
        <f t="shared" si="64"/>
        <v>268</v>
      </c>
      <c r="L124">
        <f t="shared" si="65"/>
        <v>185</v>
      </c>
      <c r="M124">
        <f t="shared" si="66"/>
        <v>467</v>
      </c>
      <c r="N124">
        <f t="shared" si="67"/>
        <v>202</v>
      </c>
      <c r="O124">
        <f t="shared" si="68"/>
        <v>505</v>
      </c>
      <c r="P124">
        <f t="shared" si="69"/>
        <v>453</v>
      </c>
      <c r="Q124">
        <f t="shared" si="58"/>
        <v>3070</v>
      </c>
      <c r="S124">
        <f t="shared" si="70"/>
        <v>333</v>
      </c>
      <c r="T124">
        <f t="shared" si="71"/>
        <v>284</v>
      </c>
      <c r="U124">
        <f t="shared" si="72"/>
        <v>294</v>
      </c>
      <c r="V124">
        <f t="shared" si="73"/>
        <v>339</v>
      </c>
      <c r="W124">
        <f t="shared" si="74"/>
        <v>322</v>
      </c>
      <c r="X124">
        <f t="shared" si="75"/>
        <v>271</v>
      </c>
      <c r="Y124">
        <f t="shared" si="76"/>
        <v>239</v>
      </c>
      <c r="Z124">
        <f t="shared" si="77"/>
        <v>328</v>
      </c>
      <c r="AA124">
        <f t="shared" si="78"/>
        <v>463</v>
      </c>
      <c r="AB124">
        <f t="shared" si="59"/>
        <v>2873</v>
      </c>
    </row>
    <row r="125" spans="1:28" x14ac:dyDescent="0.35">
      <c r="A125">
        <f t="shared" si="60"/>
        <v>121</v>
      </c>
      <c r="B125">
        <f>Assumptions!$D$37</f>
        <v>12615</v>
      </c>
      <c r="C125">
        <f t="shared" si="56"/>
        <v>12615</v>
      </c>
      <c r="D125">
        <f>IF(A125&gt;=Assumptions!$D$46,B125-F125,0)</f>
        <v>6672</v>
      </c>
      <c r="E125" s="27" t="str">
        <f>IF(AND(SUM($D$4:$D125)&gt;=Assumptions!$D$47,$A125&gt;Assumptions!$D$45),"CURED","")</f>
        <v>CURED</v>
      </c>
      <c r="F125">
        <f t="shared" si="57"/>
        <v>5943</v>
      </c>
      <c r="H125">
        <f t="shared" si="61"/>
        <v>289</v>
      </c>
      <c r="I125">
        <f t="shared" si="62"/>
        <v>445</v>
      </c>
      <c r="J125">
        <f t="shared" si="63"/>
        <v>256</v>
      </c>
      <c r="K125">
        <f t="shared" si="64"/>
        <v>268</v>
      </c>
      <c r="L125">
        <f t="shared" si="65"/>
        <v>185</v>
      </c>
      <c r="M125">
        <f t="shared" si="66"/>
        <v>467</v>
      </c>
      <c r="N125">
        <f t="shared" si="67"/>
        <v>202</v>
      </c>
      <c r="O125">
        <f t="shared" si="68"/>
        <v>505</v>
      </c>
      <c r="P125">
        <f t="shared" si="69"/>
        <v>453</v>
      </c>
      <c r="Q125">
        <f t="shared" si="58"/>
        <v>3070</v>
      </c>
      <c r="S125">
        <f t="shared" si="70"/>
        <v>333</v>
      </c>
      <c r="T125">
        <f t="shared" si="71"/>
        <v>284</v>
      </c>
      <c r="U125">
        <f t="shared" si="72"/>
        <v>294</v>
      </c>
      <c r="V125">
        <f t="shared" si="73"/>
        <v>339</v>
      </c>
      <c r="W125">
        <f t="shared" si="74"/>
        <v>322</v>
      </c>
      <c r="X125">
        <f t="shared" si="75"/>
        <v>271</v>
      </c>
      <c r="Y125">
        <f t="shared" si="76"/>
        <v>239</v>
      </c>
      <c r="Z125">
        <f t="shared" si="77"/>
        <v>328</v>
      </c>
      <c r="AA125">
        <f t="shared" si="78"/>
        <v>463</v>
      </c>
      <c r="AB125">
        <f t="shared" si="59"/>
        <v>2873</v>
      </c>
    </row>
    <row r="126" spans="1:28" x14ac:dyDescent="0.35">
      <c r="A126">
        <f t="shared" si="60"/>
        <v>122</v>
      </c>
      <c r="B126">
        <f>Assumptions!$D$37</f>
        <v>12615</v>
      </c>
      <c r="C126">
        <f t="shared" si="56"/>
        <v>12615</v>
      </c>
      <c r="D126">
        <f>IF(A126&gt;=Assumptions!$D$46,B126-F126,0)</f>
        <v>6672</v>
      </c>
      <c r="E126" s="27" t="str">
        <f>IF(AND(SUM($D$4:$D126)&gt;=Assumptions!$D$47,$A126&gt;Assumptions!$D$45),"CURED","")</f>
        <v>CURED</v>
      </c>
      <c r="F126">
        <f t="shared" si="57"/>
        <v>5943</v>
      </c>
      <c r="H126">
        <f t="shared" si="61"/>
        <v>289</v>
      </c>
      <c r="I126">
        <f t="shared" si="62"/>
        <v>445</v>
      </c>
      <c r="J126">
        <f t="shared" si="63"/>
        <v>256</v>
      </c>
      <c r="K126">
        <f t="shared" si="64"/>
        <v>268</v>
      </c>
      <c r="L126">
        <f t="shared" si="65"/>
        <v>185</v>
      </c>
      <c r="M126">
        <f t="shared" si="66"/>
        <v>467</v>
      </c>
      <c r="N126">
        <f t="shared" si="67"/>
        <v>202</v>
      </c>
      <c r="O126">
        <f t="shared" si="68"/>
        <v>505</v>
      </c>
      <c r="P126">
        <f t="shared" si="69"/>
        <v>453</v>
      </c>
      <c r="Q126">
        <f t="shared" si="58"/>
        <v>3070</v>
      </c>
      <c r="S126">
        <f t="shared" si="70"/>
        <v>333</v>
      </c>
      <c r="T126">
        <f t="shared" si="71"/>
        <v>284</v>
      </c>
      <c r="U126">
        <f t="shared" si="72"/>
        <v>294</v>
      </c>
      <c r="V126">
        <f t="shared" si="73"/>
        <v>339</v>
      </c>
      <c r="W126">
        <f t="shared" si="74"/>
        <v>322</v>
      </c>
      <c r="X126">
        <f t="shared" si="75"/>
        <v>271</v>
      </c>
      <c r="Y126">
        <f t="shared" si="76"/>
        <v>239</v>
      </c>
      <c r="Z126">
        <f t="shared" si="77"/>
        <v>328</v>
      </c>
      <c r="AA126">
        <f t="shared" si="78"/>
        <v>463</v>
      </c>
      <c r="AB126">
        <f t="shared" si="59"/>
        <v>2873</v>
      </c>
    </row>
    <row r="127" spans="1:28" x14ac:dyDescent="0.35">
      <c r="A127">
        <f t="shared" si="60"/>
        <v>123</v>
      </c>
      <c r="B127">
        <f>Assumptions!$D$37</f>
        <v>12615</v>
      </c>
      <c r="C127">
        <f t="shared" si="56"/>
        <v>12615</v>
      </c>
      <c r="D127">
        <f>IF(A127&gt;=Assumptions!$D$46,B127-F127,0)</f>
        <v>6672</v>
      </c>
      <c r="E127" s="27" t="str">
        <f>IF(AND(SUM($D$4:$D127)&gt;=Assumptions!$D$47,$A127&gt;Assumptions!$D$45),"CURED","")</f>
        <v>CURED</v>
      </c>
      <c r="F127">
        <f t="shared" si="57"/>
        <v>5943</v>
      </c>
      <c r="H127">
        <f t="shared" si="61"/>
        <v>289</v>
      </c>
      <c r="I127">
        <f t="shared" si="62"/>
        <v>445</v>
      </c>
      <c r="J127">
        <f t="shared" si="63"/>
        <v>256</v>
      </c>
      <c r="K127">
        <f t="shared" si="64"/>
        <v>268</v>
      </c>
      <c r="L127">
        <f t="shared" si="65"/>
        <v>185</v>
      </c>
      <c r="M127">
        <f t="shared" si="66"/>
        <v>467</v>
      </c>
      <c r="N127">
        <f t="shared" si="67"/>
        <v>202</v>
      </c>
      <c r="O127">
        <f t="shared" si="68"/>
        <v>505</v>
      </c>
      <c r="P127">
        <f t="shared" si="69"/>
        <v>453</v>
      </c>
      <c r="Q127">
        <f t="shared" si="58"/>
        <v>3070</v>
      </c>
      <c r="S127">
        <f t="shared" si="70"/>
        <v>333</v>
      </c>
      <c r="T127">
        <f t="shared" si="71"/>
        <v>284</v>
      </c>
      <c r="U127">
        <f t="shared" si="72"/>
        <v>294</v>
      </c>
      <c r="V127">
        <f t="shared" si="73"/>
        <v>339</v>
      </c>
      <c r="W127">
        <f t="shared" si="74"/>
        <v>322</v>
      </c>
      <c r="X127">
        <f t="shared" si="75"/>
        <v>271</v>
      </c>
      <c r="Y127">
        <f t="shared" si="76"/>
        <v>239</v>
      </c>
      <c r="Z127">
        <f t="shared" si="77"/>
        <v>328</v>
      </c>
      <c r="AA127">
        <f t="shared" si="78"/>
        <v>463</v>
      </c>
      <c r="AB127">
        <f t="shared" si="59"/>
        <v>2873</v>
      </c>
    </row>
    <row r="128" spans="1:28" x14ac:dyDescent="0.35">
      <c r="A128">
        <f t="shared" si="60"/>
        <v>124</v>
      </c>
      <c r="B128">
        <f>Assumptions!$D$37</f>
        <v>12615</v>
      </c>
      <c r="C128">
        <f t="shared" si="56"/>
        <v>12615</v>
      </c>
      <c r="D128">
        <f>IF(A128&gt;=Assumptions!$D$46,B128-F128,0)</f>
        <v>6672</v>
      </c>
      <c r="E128" s="27" t="str">
        <f>IF(AND(SUM($D$4:$D128)&gt;=Assumptions!$D$47,$A128&gt;Assumptions!$D$45),"CURED","")</f>
        <v>CURED</v>
      </c>
      <c r="F128">
        <f t="shared" si="57"/>
        <v>5943</v>
      </c>
      <c r="H128">
        <f t="shared" si="61"/>
        <v>289</v>
      </c>
      <c r="I128">
        <f t="shared" si="62"/>
        <v>445</v>
      </c>
      <c r="J128">
        <f t="shared" si="63"/>
        <v>256</v>
      </c>
      <c r="K128">
        <f t="shared" si="64"/>
        <v>268</v>
      </c>
      <c r="L128">
        <f t="shared" si="65"/>
        <v>185</v>
      </c>
      <c r="M128">
        <f t="shared" si="66"/>
        <v>467</v>
      </c>
      <c r="N128">
        <f t="shared" si="67"/>
        <v>202</v>
      </c>
      <c r="O128">
        <f t="shared" si="68"/>
        <v>505</v>
      </c>
      <c r="P128">
        <f t="shared" si="69"/>
        <v>453</v>
      </c>
      <c r="Q128">
        <f t="shared" si="58"/>
        <v>3070</v>
      </c>
      <c r="S128">
        <f t="shared" si="70"/>
        <v>333</v>
      </c>
      <c r="T128">
        <f t="shared" si="71"/>
        <v>284</v>
      </c>
      <c r="U128">
        <f t="shared" si="72"/>
        <v>294</v>
      </c>
      <c r="V128">
        <f t="shared" si="73"/>
        <v>339</v>
      </c>
      <c r="W128">
        <f t="shared" si="74"/>
        <v>322</v>
      </c>
      <c r="X128">
        <f t="shared" si="75"/>
        <v>271</v>
      </c>
      <c r="Y128">
        <f t="shared" si="76"/>
        <v>239</v>
      </c>
      <c r="Z128">
        <f t="shared" si="77"/>
        <v>328</v>
      </c>
      <c r="AA128">
        <f t="shared" si="78"/>
        <v>463</v>
      </c>
      <c r="AB128">
        <f t="shared" si="59"/>
        <v>2873</v>
      </c>
    </row>
    <row r="129" spans="1:28" x14ac:dyDescent="0.35">
      <c r="A129">
        <f t="shared" si="60"/>
        <v>125</v>
      </c>
      <c r="B129">
        <f>Assumptions!$D$37</f>
        <v>12615</v>
      </c>
      <c r="C129">
        <f t="shared" si="56"/>
        <v>12615</v>
      </c>
      <c r="D129">
        <f>IF(A129&gt;=Assumptions!$D$46,B129-F129,0)</f>
        <v>6672</v>
      </c>
      <c r="E129" s="27" t="str">
        <f>IF(AND(SUM($D$4:$D129)&gt;=Assumptions!$D$47,$A129&gt;Assumptions!$D$45),"CURED","")</f>
        <v>CURED</v>
      </c>
      <c r="F129">
        <f t="shared" si="57"/>
        <v>5943</v>
      </c>
      <c r="H129">
        <f t="shared" si="61"/>
        <v>289</v>
      </c>
      <c r="I129">
        <f t="shared" si="62"/>
        <v>445</v>
      </c>
      <c r="J129">
        <f t="shared" si="63"/>
        <v>256</v>
      </c>
      <c r="K129">
        <f t="shared" si="64"/>
        <v>268</v>
      </c>
      <c r="L129">
        <f t="shared" si="65"/>
        <v>185</v>
      </c>
      <c r="M129">
        <f t="shared" si="66"/>
        <v>467</v>
      </c>
      <c r="N129">
        <f t="shared" si="67"/>
        <v>202</v>
      </c>
      <c r="O129">
        <f t="shared" si="68"/>
        <v>505</v>
      </c>
      <c r="P129">
        <f t="shared" si="69"/>
        <v>453</v>
      </c>
      <c r="Q129">
        <f t="shared" si="58"/>
        <v>3070</v>
      </c>
      <c r="S129">
        <f t="shared" si="70"/>
        <v>333</v>
      </c>
      <c r="T129">
        <f t="shared" si="71"/>
        <v>284</v>
      </c>
      <c r="U129">
        <f t="shared" si="72"/>
        <v>294</v>
      </c>
      <c r="V129">
        <f t="shared" si="73"/>
        <v>339</v>
      </c>
      <c r="W129">
        <f t="shared" si="74"/>
        <v>322</v>
      </c>
      <c r="X129">
        <f t="shared" si="75"/>
        <v>271</v>
      </c>
      <c r="Y129">
        <f t="shared" si="76"/>
        <v>239</v>
      </c>
      <c r="Z129">
        <f t="shared" si="77"/>
        <v>328</v>
      </c>
      <c r="AA129">
        <f t="shared" si="78"/>
        <v>463</v>
      </c>
      <c r="AB129">
        <f t="shared" si="59"/>
        <v>2873</v>
      </c>
    </row>
    <row r="130" spans="1:28" x14ac:dyDescent="0.35">
      <c r="A130">
        <f t="shared" si="60"/>
        <v>126</v>
      </c>
      <c r="B130">
        <f>Assumptions!$D$37</f>
        <v>12615</v>
      </c>
      <c r="C130">
        <f t="shared" si="56"/>
        <v>12615</v>
      </c>
      <c r="D130">
        <f>IF(A130&gt;=Assumptions!$D$46,B130-F130,0)</f>
        <v>6672</v>
      </c>
      <c r="E130" s="27" t="str">
        <f>IF(AND(SUM($D$4:$D130)&gt;=Assumptions!$D$47,$A130&gt;Assumptions!$D$45),"CURED","")</f>
        <v>CURED</v>
      </c>
      <c r="F130">
        <f t="shared" si="57"/>
        <v>5943</v>
      </c>
      <c r="H130">
        <f t="shared" si="61"/>
        <v>289</v>
      </c>
      <c r="I130">
        <f t="shared" si="62"/>
        <v>445</v>
      </c>
      <c r="J130">
        <f t="shared" si="63"/>
        <v>256</v>
      </c>
      <c r="K130">
        <f t="shared" si="64"/>
        <v>268</v>
      </c>
      <c r="L130">
        <f t="shared" si="65"/>
        <v>185</v>
      </c>
      <c r="M130">
        <f t="shared" si="66"/>
        <v>467</v>
      </c>
      <c r="N130">
        <f t="shared" si="67"/>
        <v>202</v>
      </c>
      <c r="O130">
        <f t="shared" si="68"/>
        <v>505</v>
      </c>
      <c r="P130">
        <f t="shared" si="69"/>
        <v>453</v>
      </c>
      <c r="Q130">
        <f t="shared" si="58"/>
        <v>3070</v>
      </c>
      <c r="S130">
        <f t="shared" si="70"/>
        <v>333</v>
      </c>
      <c r="T130">
        <f t="shared" si="71"/>
        <v>284</v>
      </c>
      <c r="U130">
        <f t="shared" si="72"/>
        <v>294</v>
      </c>
      <c r="V130">
        <f t="shared" si="73"/>
        <v>339</v>
      </c>
      <c r="W130">
        <f t="shared" si="74"/>
        <v>322</v>
      </c>
      <c r="X130">
        <f t="shared" si="75"/>
        <v>271</v>
      </c>
      <c r="Y130">
        <f t="shared" si="76"/>
        <v>239</v>
      </c>
      <c r="Z130">
        <f t="shared" si="77"/>
        <v>328</v>
      </c>
      <c r="AA130">
        <f t="shared" si="78"/>
        <v>463</v>
      </c>
      <c r="AB130">
        <f t="shared" si="59"/>
        <v>2873</v>
      </c>
    </row>
    <row r="131" spans="1:28" x14ac:dyDescent="0.35">
      <c r="A131">
        <f t="shared" si="60"/>
        <v>127</v>
      </c>
      <c r="B131">
        <f>Assumptions!$D$37</f>
        <v>12615</v>
      </c>
      <c r="C131">
        <f t="shared" si="56"/>
        <v>12615</v>
      </c>
      <c r="D131">
        <f>IF(A131&gt;=Assumptions!$D$46,B131-F131,0)</f>
        <v>6672</v>
      </c>
      <c r="E131" s="27" t="str">
        <f>IF(AND(SUM($D$4:$D131)&gt;=Assumptions!$D$47,$A131&gt;Assumptions!$D$45),"CURED","")</f>
        <v>CURED</v>
      </c>
      <c r="F131">
        <f t="shared" si="57"/>
        <v>5943</v>
      </c>
      <c r="H131">
        <f t="shared" si="61"/>
        <v>289</v>
      </c>
      <c r="I131">
        <f t="shared" si="62"/>
        <v>445</v>
      </c>
      <c r="J131">
        <f t="shared" si="63"/>
        <v>256</v>
      </c>
      <c r="K131">
        <f t="shared" si="64"/>
        <v>268</v>
      </c>
      <c r="L131">
        <f t="shared" si="65"/>
        <v>185</v>
      </c>
      <c r="M131">
        <f t="shared" si="66"/>
        <v>467</v>
      </c>
      <c r="N131">
        <f t="shared" si="67"/>
        <v>202</v>
      </c>
      <c r="O131">
        <f t="shared" si="68"/>
        <v>505</v>
      </c>
      <c r="P131">
        <f t="shared" si="69"/>
        <v>453</v>
      </c>
      <c r="Q131">
        <f t="shared" si="58"/>
        <v>3070</v>
      </c>
      <c r="S131">
        <f t="shared" si="70"/>
        <v>333</v>
      </c>
      <c r="T131">
        <f t="shared" si="71"/>
        <v>284</v>
      </c>
      <c r="U131">
        <f t="shared" si="72"/>
        <v>294</v>
      </c>
      <c r="V131">
        <f t="shared" si="73"/>
        <v>339</v>
      </c>
      <c r="W131">
        <f t="shared" si="74"/>
        <v>322</v>
      </c>
      <c r="X131">
        <f t="shared" si="75"/>
        <v>271</v>
      </c>
      <c r="Y131">
        <f t="shared" si="76"/>
        <v>239</v>
      </c>
      <c r="Z131">
        <f t="shared" si="77"/>
        <v>328</v>
      </c>
      <c r="AA131">
        <f t="shared" si="78"/>
        <v>463</v>
      </c>
      <c r="AB131">
        <f t="shared" si="59"/>
        <v>2873</v>
      </c>
    </row>
    <row r="132" spans="1:28" x14ac:dyDescent="0.35">
      <c r="A132">
        <f t="shared" si="60"/>
        <v>128</v>
      </c>
      <c r="B132">
        <f>Assumptions!$D$37</f>
        <v>12615</v>
      </c>
      <c r="C132">
        <f t="shared" si="56"/>
        <v>12615</v>
      </c>
      <c r="D132">
        <f>IF(A132&gt;=Assumptions!$D$46,B132-F132,0)</f>
        <v>6672</v>
      </c>
      <c r="E132" s="27" t="str">
        <f>IF(AND(SUM($D$4:$D132)&gt;=Assumptions!$D$47,$A132&gt;Assumptions!$D$45),"CURED","")</f>
        <v>CURED</v>
      </c>
      <c r="F132">
        <f t="shared" si="57"/>
        <v>5943</v>
      </c>
      <c r="H132">
        <f t="shared" si="61"/>
        <v>289</v>
      </c>
      <c r="I132">
        <f t="shared" si="62"/>
        <v>445</v>
      </c>
      <c r="J132">
        <f t="shared" si="63"/>
        <v>256</v>
      </c>
      <c r="K132">
        <f t="shared" si="64"/>
        <v>268</v>
      </c>
      <c r="L132">
        <f t="shared" si="65"/>
        <v>185</v>
      </c>
      <c r="M132">
        <f t="shared" si="66"/>
        <v>467</v>
      </c>
      <c r="N132">
        <f t="shared" si="67"/>
        <v>202</v>
      </c>
      <c r="O132">
        <f t="shared" si="68"/>
        <v>505</v>
      </c>
      <c r="P132">
        <f t="shared" si="69"/>
        <v>453</v>
      </c>
      <c r="Q132">
        <f t="shared" si="58"/>
        <v>3070</v>
      </c>
      <c r="S132">
        <f t="shared" si="70"/>
        <v>333</v>
      </c>
      <c r="T132">
        <f t="shared" si="71"/>
        <v>284</v>
      </c>
      <c r="U132">
        <f t="shared" si="72"/>
        <v>294</v>
      </c>
      <c r="V132">
        <f t="shared" si="73"/>
        <v>339</v>
      </c>
      <c r="W132">
        <f t="shared" si="74"/>
        <v>322</v>
      </c>
      <c r="X132">
        <f t="shared" si="75"/>
        <v>271</v>
      </c>
      <c r="Y132">
        <f t="shared" si="76"/>
        <v>239</v>
      </c>
      <c r="Z132">
        <f t="shared" si="77"/>
        <v>328</v>
      </c>
      <c r="AA132">
        <f t="shared" si="78"/>
        <v>463</v>
      </c>
      <c r="AB132">
        <f t="shared" si="59"/>
        <v>2873</v>
      </c>
    </row>
    <row r="133" spans="1:28" x14ac:dyDescent="0.35">
      <c r="A133">
        <f t="shared" si="60"/>
        <v>129</v>
      </c>
      <c r="B133">
        <f>Assumptions!$D$37</f>
        <v>12615</v>
      </c>
      <c r="C133">
        <f t="shared" ref="C133:C160" si="79">SUM(D133,F133)</f>
        <v>12615</v>
      </c>
      <c r="D133">
        <f>IF(A133&gt;=Assumptions!$D$46,B133-F133,0)</f>
        <v>6672</v>
      </c>
      <c r="E133" s="27" t="str">
        <f>IF(AND(SUM($D$4:$D133)&gt;=Assumptions!$D$47,$A133&gt;Assumptions!$D$45),"CURED","")</f>
        <v>CURED</v>
      </c>
      <c r="F133">
        <f t="shared" si="57"/>
        <v>5943</v>
      </c>
      <c r="H133">
        <f t="shared" si="61"/>
        <v>289</v>
      </c>
      <c r="I133">
        <f t="shared" si="62"/>
        <v>445</v>
      </c>
      <c r="J133">
        <f t="shared" si="63"/>
        <v>256</v>
      </c>
      <c r="K133">
        <f t="shared" si="64"/>
        <v>268</v>
      </c>
      <c r="L133">
        <f t="shared" si="65"/>
        <v>185</v>
      </c>
      <c r="M133">
        <f t="shared" si="66"/>
        <v>467</v>
      </c>
      <c r="N133">
        <f t="shared" si="67"/>
        <v>202</v>
      </c>
      <c r="O133">
        <f t="shared" si="68"/>
        <v>505</v>
      </c>
      <c r="P133">
        <f t="shared" si="69"/>
        <v>453</v>
      </c>
      <c r="Q133">
        <f t="shared" si="58"/>
        <v>3070</v>
      </c>
      <c r="S133">
        <f t="shared" si="70"/>
        <v>333</v>
      </c>
      <c r="T133">
        <f t="shared" si="71"/>
        <v>284</v>
      </c>
      <c r="U133">
        <f t="shared" si="72"/>
        <v>294</v>
      </c>
      <c r="V133">
        <f t="shared" si="73"/>
        <v>339</v>
      </c>
      <c r="W133">
        <f t="shared" si="74"/>
        <v>322</v>
      </c>
      <c r="X133">
        <f t="shared" si="75"/>
        <v>271</v>
      </c>
      <c r="Y133">
        <f t="shared" si="76"/>
        <v>239</v>
      </c>
      <c r="Z133">
        <f t="shared" si="77"/>
        <v>328</v>
      </c>
      <c r="AA133">
        <f t="shared" si="78"/>
        <v>463</v>
      </c>
      <c r="AB133">
        <f t="shared" si="59"/>
        <v>2873</v>
      </c>
    </row>
    <row r="134" spans="1:28" x14ac:dyDescent="0.35">
      <c r="A134">
        <f t="shared" si="60"/>
        <v>130</v>
      </c>
      <c r="B134">
        <f>Assumptions!$D$37</f>
        <v>12615</v>
      </c>
      <c r="C134">
        <f t="shared" si="79"/>
        <v>12615</v>
      </c>
      <c r="D134">
        <f>IF(A134&gt;=Assumptions!$D$46,B134-F134,0)</f>
        <v>6672</v>
      </c>
      <c r="E134" s="27" t="str">
        <f>IF(AND(SUM($D$4:$D134)&gt;=Assumptions!$D$47,$A134&gt;Assumptions!$D$45),"CURED","")</f>
        <v>CURED</v>
      </c>
      <c r="F134">
        <f t="shared" ref="F134:F160" si="80">Q134+AB134</f>
        <v>5943</v>
      </c>
      <c r="H134">
        <f t="shared" si="61"/>
        <v>289</v>
      </c>
      <c r="I134">
        <f t="shared" si="62"/>
        <v>445</v>
      </c>
      <c r="J134">
        <f t="shared" si="63"/>
        <v>256</v>
      </c>
      <c r="K134">
        <f t="shared" si="64"/>
        <v>268</v>
      </c>
      <c r="L134">
        <f t="shared" si="65"/>
        <v>185</v>
      </c>
      <c r="M134">
        <f t="shared" si="66"/>
        <v>467</v>
      </c>
      <c r="N134">
        <f t="shared" si="67"/>
        <v>202</v>
      </c>
      <c r="O134">
        <f t="shared" si="68"/>
        <v>505</v>
      </c>
      <c r="P134">
        <f t="shared" si="69"/>
        <v>453</v>
      </c>
      <c r="Q134">
        <f t="shared" ref="Q134:Q160" si="81">SUM(H134:P134)</f>
        <v>3070</v>
      </c>
      <c r="S134">
        <f t="shared" si="70"/>
        <v>333</v>
      </c>
      <c r="T134">
        <f t="shared" si="71"/>
        <v>284</v>
      </c>
      <c r="U134">
        <f t="shared" si="72"/>
        <v>294</v>
      </c>
      <c r="V134">
        <f t="shared" si="73"/>
        <v>339</v>
      </c>
      <c r="W134">
        <f t="shared" si="74"/>
        <v>322</v>
      </c>
      <c r="X134">
        <f t="shared" si="75"/>
        <v>271</v>
      </c>
      <c r="Y134">
        <f t="shared" si="76"/>
        <v>239</v>
      </c>
      <c r="Z134">
        <f t="shared" si="77"/>
        <v>328</v>
      </c>
      <c r="AA134">
        <f t="shared" si="78"/>
        <v>463</v>
      </c>
      <c r="AB134">
        <f t="shared" ref="AB134:AB160" si="82">SUM(S134:AA134)</f>
        <v>2873</v>
      </c>
    </row>
    <row r="135" spans="1:28" x14ac:dyDescent="0.35">
      <c r="A135">
        <f t="shared" ref="A135:A160" si="83">A134+1</f>
        <v>131</v>
      </c>
      <c r="B135">
        <f>Assumptions!$D$37</f>
        <v>12615</v>
      </c>
      <c r="C135">
        <f t="shared" si="79"/>
        <v>12615</v>
      </c>
      <c r="D135">
        <f>IF(A135&gt;=Assumptions!$D$46,B135-F135,0)</f>
        <v>6672</v>
      </c>
      <c r="E135" s="27" t="str">
        <f>IF(AND(SUM($D$4:$D135)&gt;=Assumptions!$D$47,$A135&gt;Assumptions!$D$45),"CURED","")</f>
        <v>CURED</v>
      </c>
      <c r="F135">
        <f t="shared" si="80"/>
        <v>5943</v>
      </c>
      <c r="H135">
        <f t="shared" si="61"/>
        <v>289</v>
      </c>
      <c r="I135">
        <f t="shared" si="62"/>
        <v>445</v>
      </c>
      <c r="J135">
        <f t="shared" si="63"/>
        <v>256</v>
      </c>
      <c r="K135">
        <f t="shared" si="64"/>
        <v>268</v>
      </c>
      <c r="L135">
        <f t="shared" si="65"/>
        <v>185</v>
      </c>
      <c r="M135">
        <f t="shared" si="66"/>
        <v>467</v>
      </c>
      <c r="N135">
        <f t="shared" si="67"/>
        <v>202</v>
      </c>
      <c r="O135">
        <f t="shared" si="68"/>
        <v>505</v>
      </c>
      <c r="P135">
        <f t="shared" si="69"/>
        <v>453</v>
      </c>
      <c r="Q135">
        <f t="shared" si="81"/>
        <v>3070</v>
      </c>
      <c r="S135">
        <f t="shared" si="70"/>
        <v>333</v>
      </c>
      <c r="T135">
        <f t="shared" si="71"/>
        <v>284</v>
      </c>
      <c r="U135">
        <f t="shared" si="72"/>
        <v>294</v>
      </c>
      <c r="V135">
        <f t="shared" si="73"/>
        <v>339</v>
      </c>
      <c r="W135">
        <f t="shared" si="74"/>
        <v>322</v>
      </c>
      <c r="X135">
        <f t="shared" si="75"/>
        <v>271</v>
      </c>
      <c r="Y135">
        <f t="shared" si="76"/>
        <v>239</v>
      </c>
      <c r="Z135">
        <f t="shared" si="77"/>
        <v>328</v>
      </c>
      <c r="AA135">
        <f t="shared" si="78"/>
        <v>463</v>
      </c>
      <c r="AB135">
        <f t="shared" si="82"/>
        <v>2873</v>
      </c>
    </row>
    <row r="136" spans="1:28" x14ac:dyDescent="0.35">
      <c r="A136">
        <f t="shared" si="83"/>
        <v>132</v>
      </c>
      <c r="B136">
        <f>Assumptions!$D$37</f>
        <v>12615</v>
      </c>
      <c r="C136">
        <f t="shared" si="79"/>
        <v>12615</v>
      </c>
      <c r="D136">
        <f>IF(A136&gt;=Assumptions!$D$46,B136-F136,0)</f>
        <v>6672</v>
      </c>
      <c r="E136" s="27" t="str">
        <f>IF(AND(SUM($D$4:$D136)&gt;=Assumptions!$D$47,$A136&gt;Assumptions!$D$45),"CURED","")</f>
        <v>CURED</v>
      </c>
      <c r="F136">
        <f t="shared" si="80"/>
        <v>5943</v>
      </c>
      <c r="H136">
        <f t="shared" si="61"/>
        <v>289</v>
      </c>
      <c r="I136">
        <f t="shared" si="62"/>
        <v>445</v>
      </c>
      <c r="J136">
        <f t="shared" si="63"/>
        <v>256</v>
      </c>
      <c r="K136">
        <f t="shared" si="64"/>
        <v>268</v>
      </c>
      <c r="L136">
        <f t="shared" si="65"/>
        <v>185</v>
      </c>
      <c r="M136">
        <f t="shared" si="66"/>
        <v>467</v>
      </c>
      <c r="N136">
        <f t="shared" si="67"/>
        <v>202</v>
      </c>
      <c r="O136">
        <f t="shared" si="68"/>
        <v>505</v>
      </c>
      <c r="P136">
        <f t="shared" si="69"/>
        <v>453</v>
      </c>
      <c r="Q136">
        <f t="shared" si="81"/>
        <v>3070</v>
      </c>
      <c r="S136">
        <f t="shared" si="70"/>
        <v>333</v>
      </c>
      <c r="T136">
        <f t="shared" si="71"/>
        <v>284</v>
      </c>
      <c r="U136">
        <f t="shared" si="72"/>
        <v>294</v>
      </c>
      <c r="V136">
        <f t="shared" si="73"/>
        <v>339</v>
      </c>
      <c r="W136">
        <f t="shared" si="74"/>
        <v>322</v>
      </c>
      <c r="X136">
        <f t="shared" si="75"/>
        <v>271</v>
      </c>
      <c r="Y136">
        <f t="shared" si="76"/>
        <v>239</v>
      </c>
      <c r="Z136">
        <f t="shared" si="77"/>
        <v>328</v>
      </c>
      <c r="AA136">
        <f t="shared" si="78"/>
        <v>463</v>
      </c>
      <c r="AB136">
        <f t="shared" si="82"/>
        <v>2873</v>
      </c>
    </row>
    <row r="137" spans="1:28" x14ac:dyDescent="0.35">
      <c r="A137">
        <f t="shared" si="83"/>
        <v>133</v>
      </c>
      <c r="B137">
        <f>Assumptions!$D$37</f>
        <v>12615</v>
      </c>
      <c r="C137">
        <f t="shared" si="79"/>
        <v>12615</v>
      </c>
      <c r="D137">
        <f>IF(A137&gt;=Assumptions!$D$46,B137-F137,0)</f>
        <v>6672</v>
      </c>
      <c r="E137" s="27" t="str">
        <f>IF(AND(SUM($D$4:$D137)&gt;=Assumptions!$D$47,$A137&gt;Assumptions!$D$45),"CURED","")</f>
        <v>CURED</v>
      </c>
      <c r="F137">
        <f t="shared" si="80"/>
        <v>5943</v>
      </c>
      <c r="H137">
        <f t="shared" si="61"/>
        <v>289</v>
      </c>
      <c r="I137">
        <f t="shared" si="62"/>
        <v>445</v>
      </c>
      <c r="J137">
        <f t="shared" si="63"/>
        <v>256</v>
      </c>
      <c r="K137">
        <f t="shared" si="64"/>
        <v>268</v>
      </c>
      <c r="L137">
        <f t="shared" si="65"/>
        <v>185</v>
      </c>
      <c r="M137">
        <f t="shared" si="66"/>
        <v>467</v>
      </c>
      <c r="N137">
        <f t="shared" si="67"/>
        <v>202</v>
      </c>
      <c r="O137">
        <f t="shared" si="68"/>
        <v>505</v>
      </c>
      <c r="P137">
        <f t="shared" si="69"/>
        <v>453</v>
      </c>
      <c r="Q137">
        <f t="shared" si="81"/>
        <v>3070</v>
      </c>
      <c r="S137">
        <f t="shared" si="70"/>
        <v>333</v>
      </c>
      <c r="T137">
        <f t="shared" si="71"/>
        <v>284</v>
      </c>
      <c r="U137">
        <f t="shared" si="72"/>
        <v>294</v>
      </c>
      <c r="V137">
        <f t="shared" si="73"/>
        <v>339</v>
      </c>
      <c r="W137">
        <f t="shared" si="74"/>
        <v>322</v>
      </c>
      <c r="X137">
        <f t="shared" si="75"/>
        <v>271</v>
      </c>
      <c r="Y137">
        <f t="shared" si="76"/>
        <v>239</v>
      </c>
      <c r="Z137">
        <f t="shared" si="77"/>
        <v>328</v>
      </c>
      <c r="AA137">
        <f t="shared" si="78"/>
        <v>463</v>
      </c>
      <c r="AB137">
        <f t="shared" si="82"/>
        <v>2873</v>
      </c>
    </row>
    <row r="138" spans="1:28" x14ac:dyDescent="0.35">
      <c r="A138">
        <f t="shared" si="83"/>
        <v>134</v>
      </c>
      <c r="B138">
        <f>Assumptions!$D$37</f>
        <v>12615</v>
      </c>
      <c r="C138">
        <f t="shared" si="79"/>
        <v>12615</v>
      </c>
      <c r="D138">
        <f>IF(A138&gt;=Assumptions!$D$46,B138-F138,0)</f>
        <v>6672</v>
      </c>
      <c r="E138" s="27" t="str">
        <f>IF(AND(SUM($D$4:$D138)&gt;=Assumptions!$D$47,$A138&gt;Assumptions!$D$45),"CURED","")</f>
        <v>CURED</v>
      </c>
      <c r="F138">
        <f t="shared" si="80"/>
        <v>5943</v>
      </c>
      <c r="H138">
        <f t="shared" si="61"/>
        <v>289</v>
      </c>
      <c r="I138">
        <f t="shared" si="62"/>
        <v>445</v>
      </c>
      <c r="J138">
        <f t="shared" si="63"/>
        <v>256</v>
      </c>
      <c r="K138">
        <f t="shared" si="64"/>
        <v>268</v>
      </c>
      <c r="L138">
        <f t="shared" si="65"/>
        <v>185</v>
      </c>
      <c r="M138">
        <f t="shared" si="66"/>
        <v>467</v>
      </c>
      <c r="N138">
        <f t="shared" si="67"/>
        <v>202</v>
      </c>
      <c r="O138">
        <f t="shared" si="68"/>
        <v>505</v>
      </c>
      <c r="P138">
        <f t="shared" si="69"/>
        <v>453</v>
      </c>
      <c r="Q138">
        <f t="shared" si="81"/>
        <v>3070</v>
      </c>
      <c r="S138">
        <f t="shared" si="70"/>
        <v>333</v>
      </c>
      <c r="T138">
        <f t="shared" si="71"/>
        <v>284</v>
      </c>
      <c r="U138">
        <f t="shared" si="72"/>
        <v>294</v>
      </c>
      <c r="V138">
        <f t="shared" si="73"/>
        <v>339</v>
      </c>
      <c r="W138">
        <f t="shared" si="74"/>
        <v>322</v>
      </c>
      <c r="X138">
        <f t="shared" si="75"/>
        <v>271</v>
      </c>
      <c r="Y138">
        <f t="shared" si="76"/>
        <v>239</v>
      </c>
      <c r="Z138">
        <f t="shared" si="77"/>
        <v>328</v>
      </c>
      <c r="AA138">
        <f t="shared" si="78"/>
        <v>463</v>
      </c>
      <c r="AB138">
        <f t="shared" si="82"/>
        <v>2873</v>
      </c>
    </row>
    <row r="139" spans="1:28" x14ac:dyDescent="0.35">
      <c r="A139">
        <f t="shared" si="83"/>
        <v>135</v>
      </c>
      <c r="B139">
        <f>Assumptions!$D$37</f>
        <v>12615</v>
      </c>
      <c r="C139">
        <f t="shared" si="79"/>
        <v>12615</v>
      </c>
      <c r="D139">
        <f>IF(A139&gt;=Assumptions!$D$46,B139-F139,0)</f>
        <v>6672</v>
      </c>
      <c r="E139" s="27" t="str">
        <f>IF(AND(SUM($D$4:$D139)&gt;=Assumptions!$D$47,$A139&gt;Assumptions!$D$45),"CURED","")</f>
        <v>CURED</v>
      </c>
      <c r="F139">
        <f t="shared" si="80"/>
        <v>5943</v>
      </c>
      <c r="H139">
        <f t="shared" si="61"/>
        <v>289</v>
      </c>
      <c r="I139">
        <f t="shared" si="62"/>
        <v>445</v>
      </c>
      <c r="J139">
        <f t="shared" si="63"/>
        <v>256</v>
      </c>
      <c r="K139">
        <f t="shared" si="64"/>
        <v>268</v>
      </c>
      <c r="L139">
        <f t="shared" si="65"/>
        <v>185</v>
      </c>
      <c r="M139">
        <f t="shared" si="66"/>
        <v>467</v>
      </c>
      <c r="N139">
        <f t="shared" si="67"/>
        <v>202</v>
      </c>
      <c r="O139">
        <f t="shared" si="68"/>
        <v>505</v>
      </c>
      <c r="P139">
        <f t="shared" si="69"/>
        <v>453</v>
      </c>
      <c r="Q139">
        <f t="shared" si="81"/>
        <v>3070</v>
      </c>
      <c r="S139">
        <f t="shared" si="70"/>
        <v>333</v>
      </c>
      <c r="T139">
        <f t="shared" si="71"/>
        <v>284</v>
      </c>
      <c r="U139">
        <f t="shared" si="72"/>
        <v>294</v>
      </c>
      <c r="V139">
        <f t="shared" si="73"/>
        <v>339</v>
      </c>
      <c r="W139">
        <f t="shared" si="74"/>
        <v>322</v>
      </c>
      <c r="X139">
        <f t="shared" si="75"/>
        <v>271</v>
      </c>
      <c r="Y139">
        <f t="shared" si="76"/>
        <v>239</v>
      </c>
      <c r="Z139">
        <f t="shared" si="77"/>
        <v>328</v>
      </c>
      <c r="AA139">
        <f t="shared" si="78"/>
        <v>463</v>
      </c>
      <c r="AB139">
        <f t="shared" si="82"/>
        <v>2873</v>
      </c>
    </row>
    <row r="140" spans="1:28" x14ac:dyDescent="0.35">
      <c r="A140">
        <f t="shared" si="83"/>
        <v>136</v>
      </c>
      <c r="B140">
        <f>Assumptions!$D$37</f>
        <v>12615</v>
      </c>
      <c r="C140">
        <f t="shared" si="79"/>
        <v>12615</v>
      </c>
      <c r="D140">
        <f>IF(A140&gt;=Assumptions!$D$46,B140-F140,0)</f>
        <v>6672</v>
      </c>
      <c r="E140" s="27" t="str">
        <f>IF(AND(SUM($D$4:$D140)&gt;=Assumptions!$D$47,$A140&gt;Assumptions!$D$45),"CURED","")</f>
        <v>CURED</v>
      </c>
      <c r="F140">
        <f t="shared" si="80"/>
        <v>5943</v>
      </c>
      <c r="H140">
        <f t="shared" si="61"/>
        <v>289</v>
      </c>
      <c r="I140">
        <f t="shared" si="62"/>
        <v>445</v>
      </c>
      <c r="J140">
        <f t="shared" si="63"/>
        <v>256</v>
      </c>
      <c r="K140">
        <f t="shared" si="64"/>
        <v>268</v>
      </c>
      <c r="L140">
        <f t="shared" si="65"/>
        <v>185</v>
      </c>
      <c r="M140">
        <f t="shared" si="66"/>
        <v>467</v>
      </c>
      <c r="N140">
        <f t="shared" si="67"/>
        <v>202</v>
      </c>
      <c r="O140">
        <f t="shared" si="68"/>
        <v>505</v>
      </c>
      <c r="P140">
        <f t="shared" si="69"/>
        <v>453</v>
      </c>
      <c r="Q140">
        <f t="shared" si="81"/>
        <v>3070</v>
      </c>
      <c r="S140">
        <f t="shared" si="70"/>
        <v>333</v>
      </c>
      <c r="T140">
        <f t="shared" si="71"/>
        <v>284</v>
      </c>
      <c r="U140">
        <f t="shared" si="72"/>
        <v>294</v>
      </c>
      <c r="V140">
        <f t="shared" si="73"/>
        <v>339</v>
      </c>
      <c r="W140">
        <f t="shared" si="74"/>
        <v>322</v>
      </c>
      <c r="X140">
        <f t="shared" si="75"/>
        <v>271</v>
      </c>
      <c r="Y140">
        <f t="shared" si="76"/>
        <v>239</v>
      </c>
      <c r="Z140">
        <f t="shared" si="77"/>
        <v>328</v>
      </c>
      <c r="AA140">
        <f t="shared" si="78"/>
        <v>463</v>
      </c>
      <c r="AB140">
        <f t="shared" si="82"/>
        <v>2873</v>
      </c>
    </row>
    <row r="141" spans="1:28" x14ac:dyDescent="0.35">
      <c r="A141">
        <f t="shared" si="83"/>
        <v>137</v>
      </c>
      <c r="B141">
        <f>Assumptions!$D$37</f>
        <v>12615</v>
      </c>
      <c r="C141">
        <f t="shared" si="79"/>
        <v>12615</v>
      </c>
      <c r="D141">
        <f>IF(A141&gt;=Assumptions!$D$46,B141-F141,0)</f>
        <v>6672</v>
      </c>
      <c r="E141" s="27" t="str">
        <f>IF(AND(SUM($D$4:$D141)&gt;=Assumptions!$D$47,$A141&gt;Assumptions!$D$45),"CURED","")</f>
        <v>CURED</v>
      </c>
      <c r="F141">
        <f t="shared" si="80"/>
        <v>5943</v>
      </c>
      <c r="H141">
        <f t="shared" si="61"/>
        <v>289</v>
      </c>
      <c r="I141">
        <f t="shared" si="62"/>
        <v>445</v>
      </c>
      <c r="J141">
        <f t="shared" si="63"/>
        <v>256</v>
      </c>
      <c r="K141">
        <f t="shared" si="64"/>
        <v>268</v>
      </c>
      <c r="L141">
        <f t="shared" si="65"/>
        <v>185</v>
      </c>
      <c r="M141">
        <f t="shared" si="66"/>
        <v>467</v>
      </c>
      <c r="N141">
        <f t="shared" si="67"/>
        <v>202</v>
      </c>
      <c r="O141">
        <f t="shared" si="68"/>
        <v>505</v>
      </c>
      <c r="P141">
        <f t="shared" si="69"/>
        <v>453</v>
      </c>
      <c r="Q141">
        <f t="shared" si="81"/>
        <v>3070</v>
      </c>
      <c r="S141">
        <f t="shared" si="70"/>
        <v>333</v>
      </c>
      <c r="T141">
        <f t="shared" si="71"/>
        <v>284</v>
      </c>
      <c r="U141">
        <f t="shared" si="72"/>
        <v>294</v>
      </c>
      <c r="V141">
        <f t="shared" si="73"/>
        <v>339</v>
      </c>
      <c r="W141">
        <f t="shared" si="74"/>
        <v>322</v>
      </c>
      <c r="X141">
        <f t="shared" si="75"/>
        <v>271</v>
      </c>
      <c r="Y141">
        <f t="shared" si="76"/>
        <v>239</v>
      </c>
      <c r="Z141">
        <f t="shared" si="77"/>
        <v>328</v>
      </c>
      <c r="AA141">
        <f t="shared" si="78"/>
        <v>463</v>
      </c>
      <c r="AB141">
        <f t="shared" si="82"/>
        <v>2873</v>
      </c>
    </row>
    <row r="142" spans="1:28" x14ac:dyDescent="0.35">
      <c r="A142">
        <f t="shared" si="83"/>
        <v>138</v>
      </c>
      <c r="B142">
        <f>Assumptions!$D$37</f>
        <v>12615</v>
      </c>
      <c r="C142">
        <f t="shared" si="79"/>
        <v>12615</v>
      </c>
      <c r="D142">
        <f>IF(A142&gt;=Assumptions!$D$46,B142-F142,0)</f>
        <v>6672</v>
      </c>
      <c r="E142" s="27" t="str">
        <f>IF(AND(SUM($D$4:$D142)&gt;=Assumptions!$D$47,$A142&gt;Assumptions!$D$45),"CURED","")</f>
        <v>CURED</v>
      </c>
      <c r="F142">
        <f t="shared" si="80"/>
        <v>5943</v>
      </c>
      <c r="H142">
        <f t="shared" si="61"/>
        <v>289</v>
      </c>
      <c r="I142">
        <f t="shared" si="62"/>
        <v>445</v>
      </c>
      <c r="J142">
        <f t="shared" si="63"/>
        <v>256</v>
      </c>
      <c r="K142">
        <f t="shared" si="64"/>
        <v>268</v>
      </c>
      <c r="L142">
        <f t="shared" si="65"/>
        <v>185</v>
      </c>
      <c r="M142">
        <f t="shared" si="66"/>
        <v>467</v>
      </c>
      <c r="N142">
        <f t="shared" si="67"/>
        <v>202</v>
      </c>
      <c r="O142">
        <f t="shared" si="68"/>
        <v>505</v>
      </c>
      <c r="P142">
        <f t="shared" si="69"/>
        <v>453</v>
      </c>
      <c r="Q142">
        <f t="shared" si="81"/>
        <v>3070</v>
      </c>
      <c r="S142">
        <f t="shared" si="70"/>
        <v>333</v>
      </c>
      <c r="T142">
        <f t="shared" si="71"/>
        <v>284</v>
      </c>
      <c r="U142">
        <f t="shared" si="72"/>
        <v>294</v>
      </c>
      <c r="V142">
        <f t="shared" si="73"/>
        <v>339</v>
      </c>
      <c r="W142">
        <f t="shared" si="74"/>
        <v>322</v>
      </c>
      <c r="X142">
        <f t="shared" si="75"/>
        <v>271</v>
      </c>
      <c r="Y142">
        <f t="shared" si="76"/>
        <v>239</v>
      </c>
      <c r="Z142">
        <f t="shared" si="77"/>
        <v>328</v>
      </c>
      <c r="AA142">
        <f t="shared" si="78"/>
        <v>463</v>
      </c>
      <c r="AB142">
        <f t="shared" si="82"/>
        <v>2873</v>
      </c>
    </row>
    <row r="143" spans="1:28" x14ac:dyDescent="0.35">
      <c r="A143">
        <f t="shared" si="83"/>
        <v>139</v>
      </c>
      <c r="B143">
        <f>Assumptions!$D$37</f>
        <v>12615</v>
      </c>
      <c r="C143">
        <f t="shared" si="79"/>
        <v>12615</v>
      </c>
      <c r="D143">
        <f>IF(A143&gt;=Assumptions!$D$46,B143-F143,0)</f>
        <v>6672</v>
      </c>
      <c r="E143" s="27" t="str">
        <f>IF(AND(SUM($D$4:$D143)&gt;=Assumptions!$D$47,$A143&gt;Assumptions!$D$45),"CURED","")</f>
        <v>CURED</v>
      </c>
      <c r="F143">
        <f t="shared" si="80"/>
        <v>5943</v>
      </c>
      <c r="H143">
        <f t="shared" si="61"/>
        <v>289</v>
      </c>
      <c r="I143">
        <f t="shared" si="62"/>
        <v>445</v>
      </c>
      <c r="J143">
        <f t="shared" si="63"/>
        <v>256</v>
      </c>
      <c r="K143">
        <f t="shared" si="64"/>
        <v>268</v>
      </c>
      <c r="L143">
        <f t="shared" si="65"/>
        <v>185</v>
      </c>
      <c r="M143">
        <f t="shared" si="66"/>
        <v>467</v>
      </c>
      <c r="N143">
        <f t="shared" si="67"/>
        <v>202</v>
      </c>
      <c r="O143">
        <f t="shared" si="68"/>
        <v>505</v>
      </c>
      <c r="P143">
        <f t="shared" si="69"/>
        <v>453</v>
      </c>
      <c r="Q143">
        <f t="shared" si="81"/>
        <v>3070</v>
      </c>
      <c r="S143">
        <f t="shared" si="70"/>
        <v>333</v>
      </c>
      <c r="T143">
        <f t="shared" si="71"/>
        <v>284</v>
      </c>
      <c r="U143">
        <f t="shared" si="72"/>
        <v>294</v>
      </c>
      <c r="V143">
        <f t="shared" si="73"/>
        <v>339</v>
      </c>
      <c r="W143">
        <f t="shared" si="74"/>
        <v>322</v>
      </c>
      <c r="X143">
        <f t="shared" si="75"/>
        <v>271</v>
      </c>
      <c r="Y143">
        <f t="shared" si="76"/>
        <v>239</v>
      </c>
      <c r="Z143">
        <f t="shared" si="77"/>
        <v>328</v>
      </c>
      <c r="AA143">
        <f t="shared" si="78"/>
        <v>463</v>
      </c>
      <c r="AB143">
        <f t="shared" si="82"/>
        <v>2873</v>
      </c>
    </row>
    <row r="144" spans="1:28" x14ac:dyDescent="0.35">
      <c r="A144">
        <f t="shared" si="83"/>
        <v>140</v>
      </c>
      <c r="B144">
        <f>Assumptions!$D$37</f>
        <v>12615</v>
      </c>
      <c r="C144">
        <f t="shared" si="79"/>
        <v>12615</v>
      </c>
      <c r="D144">
        <f>IF(A144&gt;=Assumptions!$D$46,B144-F144,0)</f>
        <v>6672</v>
      </c>
      <c r="E144" s="27" t="str">
        <f>IF(AND(SUM($D$4:$D144)&gt;=Assumptions!$D$47,$A144&gt;Assumptions!$D$45),"CURED","")</f>
        <v>CURED</v>
      </c>
      <c r="F144">
        <f t="shared" si="80"/>
        <v>5943</v>
      </c>
      <c r="H144">
        <f t="shared" si="61"/>
        <v>289</v>
      </c>
      <c r="I144">
        <f t="shared" si="62"/>
        <v>445</v>
      </c>
      <c r="J144">
        <f t="shared" si="63"/>
        <v>256</v>
      </c>
      <c r="K144">
        <f t="shared" si="64"/>
        <v>268</v>
      </c>
      <c r="L144">
        <f t="shared" si="65"/>
        <v>185</v>
      </c>
      <c r="M144">
        <f t="shared" si="66"/>
        <v>467</v>
      </c>
      <c r="N144">
        <f t="shared" si="67"/>
        <v>202</v>
      </c>
      <c r="O144">
        <f t="shared" si="68"/>
        <v>505</v>
      </c>
      <c r="P144">
        <f t="shared" si="69"/>
        <v>453</v>
      </c>
      <c r="Q144">
        <f t="shared" si="81"/>
        <v>3070</v>
      </c>
      <c r="S144">
        <f t="shared" si="70"/>
        <v>333</v>
      </c>
      <c r="T144">
        <f t="shared" si="71"/>
        <v>284</v>
      </c>
      <c r="U144">
        <f t="shared" si="72"/>
        <v>294</v>
      </c>
      <c r="V144">
        <f t="shared" si="73"/>
        <v>339</v>
      </c>
      <c r="W144">
        <f t="shared" si="74"/>
        <v>322</v>
      </c>
      <c r="X144">
        <f t="shared" si="75"/>
        <v>271</v>
      </c>
      <c r="Y144">
        <f t="shared" si="76"/>
        <v>239</v>
      </c>
      <c r="Z144">
        <f t="shared" si="77"/>
        <v>328</v>
      </c>
      <c r="AA144">
        <f t="shared" si="78"/>
        <v>463</v>
      </c>
      <c r="AB144">
        <f t="shared" si="82"/>
        <v>2873</v>
      </c>
    </row>
    <row r="145" spans="1:28" x14ac:dyDescent="0.35">
      <c r="A145">
        <f t="shared" si="83"/>
        <v>141</v>
      </c>
      <c r="B145">
        <f>Assumptions!$D$37</f>
        <v>12615</v>
      </c>
      <c r="C145">
        <f t="shared" si="79"/>
        <v>12615</v>
      </c>
      <c r="D145">
        <f>IF(A145&gt;=Assumptions!$D$46,B145-F145,0)</f>
        <v>6672</v>
      </c>
      <c r="E145" s="27" t="str">
        <f>IF(AND(SUM($D$4:$D145)&gt;=Assumptions!$D$47,$A145&gt;Assumptions!$D$45),"CURED","")</f>
        <v>CURED</v>
      </c>
      <c r="F145">
        <f t="shared" si="80"/>
        <v>5943</v>
      </c>
      <c r="H145">
        <f t="shared" ref="H145:H160" si="84">H144</f>
        <v>289</v>
      </c>
      <c r="I145">
        <f t="shared" ref="I145:I160" si="85">I144</f>
        <v>445</v>
      </c>
      <c r="J145">
        <f t="shared" ref="J145:J160" si="86">J144</f>
        <v>256</v>
      </c>
      <c r="K145">
        <f t="shared" ref="K145:K160" si="87">K144</f>
        <v>268</v>
      </c>
      <c r="L145">
        <f t="shared" ref="L145:L160" si="88">L144</f>
        <v>185</v>
      </c>
      <c r="M145">
        <f t="shared" ref="M145:M160" si="89">M144</f>
        <v>467</v>
      </c>
      <c r="N145">
        <f t="shared" ref="N145:N160" si="90">N144</f>
        <v>202</v>
      </c>
      <c r="O145">
        <f t="shared" ref="O145:O160" si="91">O144</f>
        <v>505</v>
      </c>
      <c r="P145">
        <f t="shared" ref="P145:P160" si="92">P144</f>
        <v>453</v>
      </c>
      <c r="Q145">
        <f t="shared" si="81"/>
        <v>3070</v>
      </c>
      <c r="S145">
        <f t="shared" ref="S145:S160" si="93">S144</f>
        <v>333</v>
      </c>
      <c r="T145">
        <f t="shared" ref="T145:T160" si="94">T144</f>
        <v>284</v>
      </c>
      <c r="U145">
        <f t="shared" ref="U145:U160" si="95">U144</f>
        <v>294</v>
      </c>
      <c r="V145">
        <f t="shared" ref="V145:V160" si="96">V144</f>
        <v>339</v>
      </c>
      <c r="W145">
        <f t="shared" ref="W145:W160" si="97">W144</f>
        <v>322</v>
      </c>
      <c r="X145">
        <f t="shared" ref="X145:X160" si="98">X144</f>
        <v>271</v>
      </c>
      <c r="Y145">
        <f t="shared" ref="Y145:Y160" si="99">Y144</f>
        <v>239</v>
      </c>
      <c r="Z145">
        <f t="shared" ref="Z145:Z160" si="100">Z144</f>
        <v>328</v>
      </c>
      <c r="AA145">
        <f t="shared" ref="AA145:AA160" si="101">AA144</f>
        <v>463</v>
      </c>
      <c r="AB145">
        <f t="shared" si="82"/>
        <v>2873</v>
      </c>
    </row>
    <row r="146" spans="1:28" x14ac:dyDescent="0.35">
      <c r="A146">
        <f t="shared" si="83"/>
        <v>142</v>
      </c>
      <c r="B146">
        <f>Assumptions!$D$37</f>
        <v>12615</v>
      </c>
      <c r="C146">
        <f t="shared" si="79"/>
        <v>12615</v>
      </c>
      <c r="D146">
        <f>IF(A146&gt;=Assumptions!$D$46,B146-F146,0)</f>
        <v>6672</v>
      </c>
      <c r="E146" s="27" t="str">
        <f>IF(AND(SUM($D$4:$D146)&gt;=Assumptions!$D$47,$A146&gt;Assumptions!$D$45),"CURED","")</f>
        <v>CURED</v>
      </c>
      <c r="F146">
        <f t="shared" si="80"/>
        <v>5943</v>
      </c>
      <c r="H146">
        <f t="shared" si="84"/>
        <v>289</v>
      </c>
      <c r="I146">
        <f t="shared" si="85"/>
        <v>445</v>
      </c>
      <c r="J146">
        <f t="shared" si="86"/>
        <v>256</v>
      </c>
      <c r="K146">
        <f t="shared" si="87"/>
        <v>268</v>
      </c>
      <c r="L146">
        <f t="shared" si="88"/>
        <v>185</v>
      </c>
      <c r="M146">
        <f t="shared" si="89"/>
        <v>467</v>
      </c>
      <c r="N146">
        <f t="shared" si="90"/>
        <v>202</v>
      </c>
      <c r="O146">
        <f t="shared" si="91"/>
        <v>505</v>
      </c>
      <c r="P146">
        <f t="shared" si="92"/>
        <v>453</v>
      </c>
      <c r="Q146">
        <f t="shared" si="81"/>
        <v>3070</v>
      </c>
      <c r="S146">
        <f t="shared" si="93"/>
        <v>333</v>
      </c>
      <c r="T146">
        <f t="shared" si="94"/>
        <v>284</v>
      </c>
      <c r="U146">
        <f t="shared" si="95"/>
        <v>294</v>
      </c>
      <c r="V146">
        <f t="shared" si="96"/>
        <v>339</v>
      </c>
      <c r="W146">
        <f t="shared" si="97"/>
        <v>322</v>
      </c>
      <c r="X146">
        <f t="shared" si="98"/>
        <v>271</v>
      </c>
      <c r="Y146">
        <f t="shared" si="99"/>
        <v>239</v>
      </c>
      <c r="Z146">
        <f t="shared" si="100"/>
        <v>328</v>
      </c>
      <c r="AA146">
        <f t="shared" si="101"/>
        <v>463</v>
      </c>
      <c r="AB146">
        <f t="shared" si="82"/>
        <v>2873</v>
      </c>
    </row>
    <row r="147" spans="1:28" x14ac:dyDescent="0.35">
      <c r="A147">
        <f t="shared" si="83"/>
        <v>143</v>
      </c>
      <c r="B147">
        <f>Assumptions!$D$37</f>
        <v>12615</v>
      </c>
      <c r="C147">
        <f t="shared" si="79"/>
        <v>12615</v>
      </c>
      <c r="D147">
        <f>IF(A147&gt;=Assumptions!$D$46,B147-F147,0)</f>
        <v>6672</v>
      </c>
      <c r="E147" s="27" t="str">
        <f>IF(AND(SUM($D$4:$D147)&gt;=Assumptions!$D$47,$A147&gt;Assumptions!$D$45),"CURED","")</f>
        <v>CURED</v>
      </c>
      <c r="F147">
        <f t="shared" si="80"/>
        <v>5943</v>
      </c>
      <c r="H147">
        <f t="shared" si="84"/>
        <v>289</v>
      </c>
      <c r="I147">
        <f t="shared" si="85"/>
        <v>445</v>
      </c>
      <c r="J147">
        <f t="shared" si="86"/>
        <v>256</v>
      </c>
      <c r="K147">
        <f t="shared" si="87"/>
        <v>268</v>
      </c>
      <c r="L147">
        <f t="shared" si="88"/>
        <v>185</v>
      </c>
      <c r="M147">
        <f t="shared" si="89"/>
        <v>467</v>
      </c>
      <c r="N147">
        <f t="shared" si="90"/>
        <v>202</v>
      </c>
      <c r="O147">
        <f t="shared" si="91"/>
        <v>505</v>
      </c>
      <c r="P147">
        <f t="shared" si="92"/>
        <v>453</v>
      </c>
      <c r="Q147">
        <f t="shared" si="81"/>
        <v>3070</v>
      </c>
      <c r="S147">
        <f t="shared" si="93"/>
        <v>333</v>
      </c>
      <c r="T147">
        <f t="shared" si="94"/>
        <v>284</v>
      </c>
      <c r="U147">
        <f t="shared" si="95"/>
        <v>294</v>
      </c>
      <c r="V147">
        <f t="shared" si="96"/>
        <v>339</v>
      </c>
      <c r="W147">
        <f t="shared" si="97"/>
        <v>322</v>
      </c>
      <c r="X147">
        <f t="shared" si="98"/>
        <v>271</v>
      </c>
      <c r="Y147">
        <f t="shared" si="99"/>
        <v>239</v>
      </c>
      <c r="Z147">
        <f t="shared" si="100"/>
        <v>328</v>
      </c>
      <c r="AA147">
        <f t="shared" si="101"/>
        <v>463</v>
      </c>
      <c r="AB147">
        <f t="shared" si="82"/>
        <v>2873</v>
      </c>
    </row>
    <row r="148" spans="1:28" x14ac:dyDescent="0.35">
      <c r="A148">
        <f t="shared" si="83"/>
        <v>144</v>
      </c>
      <c r="B148">
        <f>Assumptions!$D$37</f>
        <v>12615</v>
      </c>
      <c r="C148">
        <f t="shared" si="79"/>
        <v>12615</v>
      </c>
      <c r="D148">
        <f>IF(A148&gt;=Assumptions!$D$46,B148-F148,0)</f>
        <v>6672</v>
      </c>
      <c r="E148" s="27" t="str">
        <f>IF(AND(SUM($D$4:$D148)&gt;=Assumptions!$D$47,$A148&gt;Assumptions!$D$45),"CURED","")</f>
        <v>CURED</v>
      </c>
      <c r="F148">
        <f t="shared" si="80"/>
        <v>5943</v>
      </c>
      <c r="H148">
        <f t="shared" si="84"/>
        <v>289</v>
      </c>
      <c r="I148">
        <f t="shared" si="85"/>
        <v>445</v>
      </c>
      <c r="J148">
        <f t="shared" si="86"/>
        <v>256</v>
      </c>
      <c r="K148">
        <f t="shared" si="87"/>
        <v>268</v>
      </c>
      <c r="L148">
        <f t="shared" si="88"/>
        <v>185</v>
      </c>
      <c r="M148">
        <f t="shared" si="89"/>
        <v>467</v>
      </c>
      <c r="N148">
        <f t="shared" si="90"/>
        <v>202</v>
      </c>
      <c r="O148">
        <f t="shared" si="91"/>
        <v>505</v>
      </c>
      <c r="P148">
        <f t="shared" si="92"/>
        <v>453</v>
      </c>
      <c r="Q148">
        <f t="shared" si="81"/>
        <v>3070</v>
      </c>
      <c r="S148">
        <f t="shared" si="93"/>
        <v>333</v>
      </c>
      <c r="T148">
        <f t="shared" si="94"/>
        <v>284</v>
      </c>
      <c r="U148">
        <f t="shared" si="95"/>
        <v>294</v>
      </c>
      <c r="V148">
        <f t="shared" si="96"/>
        <v>339</v>
      </c>
      <c r="W148">
        <f t="shared" si="97"/>
        <v>322</v>
      </c>
      <c r="X148">
        <f t="shared" si="98"/>
        <v>271</v>
      </c>
      <c r="Y148">
        <f t="shared" si="99"/>
        <v>239</v>
      </c>
      <c r="Z148">
        <f t="shared" si="100"/>
        <v>328</v>
      </c>
      <c r="AA148">
        <f t="shared" si="101"/>
        <v>463</v>
      </c>
      <c r="AB148">
        <f t="shared" si="82"/>
        <v>2873</v>
      </c>
    </row>
    <row r="149" spans="1:28" x14ac:dyDescent="0.35">
      <c r="A149">
        <f t="shared" si="83"/>
        <v>145</v>
      </c>
      <c r="B149">
        <f>Assumptions!$D$37</f>
        <v>12615</v>
      </c>
      <c r="C149">
        <f t="shared" si="79"/>
        <v>12615</v>
      </c>
      <c r="D149">
        <f>IF(A149&gt;=Assumptions!$D$46,B149-F149,0)</f>
        <v>6672</v>
      </c>
      <c r="E149" s="27" t="str">
        <f>IF(AND(SUM($D$4:$D149)&gt;=Assumptions!$D$47,$A149&gt;Assumptions!$D$45),"CURED","")</f>
        <v>CURED</v>
      </c>
      <c r="F149">
        <f t="shared" si="80"/>
        <v>5943</v>
      </c>
      <c r="H149">
        <f t="shared" si="84"/>
        <v>289</v>
      </c>
      <c r="I149">
        <f t="shared" si="85"/>
        <v>445</v>
      </c>
      <c r="J149">
        <f t="shared" si="86"/>
        <v>256</v>
      </c>
      <c r="K149">
        <f t="shared" si="87"/>
        <v>268</v>
      </c>
      <c r="L149">
        <f t="shared" si="88"/>
        <v>185</v>
      </c>
      <c r="M149">
        <f t="shared" si="89"/>
        <v>467</v>
      </c>
      <c r="N149">
        <f t="shared" si="90"/>
        <v>202</v>
      </c>
      <c r="O149">
        <f t="shared" si="91"/>
        <v>505</v>
      </c>
      <c r="P149">
        <f t="shared" si="92"/>
        <v>453</v>
      </c>
      <c r="Q149">
        <f t="shared" si="81"/>
        <v>3070</v>
      </c>
      <c r="S149">
        <f t="shared" si="93"/>
        <v>333</v>
      </c>
      <c r="T149">
        <f t="shared" si="94"/>
        <v>284</v>
      </c>
      <c r="U149">
        <f t="shared" si="95"/>
        <v>294</v>
      </c>
      <c r="V149">
        <f t="shared" si="96"/>
        <v>339</v>
      </c>
      <c r="W149">
        <f t="shared" si="97"/>
        <v>322</v>
      </c>
      <c r="X149">
        <f t="shared" si="98"/>
        <v>271</v>
      </c>
      <c r="Y149">
        <f t="shared" si="99"/>
        <v>239</v>
      </c>
      <c r="Z149">
        <f t="shared" si="100"/>
        <v>328</v>
      </c>
      <c r="AA149">
        <f t="shared" si="101"/>
        <v>463</v>
      </c>
      <c r="AB149">
        <f t="shared" si="82"/>
        <v>2873</v>
      </c>
    </row>
    <row r="150" spans="1:28" x14ac:dyDescent="0.35">
      <c r="A150">
        <f t="shared" si="83"/>
        <v>146</v>
      </c>
      <c r="B150">
        <f>Assumptions!$D$37</f>
        <v>12615</v>
      </c>
      <c r="C150">
        <f t="shared" si="79"/>
        <v>12615</v>
      </c>
      <c r="D150">
        <f>IF(A150&gt;=Assumptions!$D$46,B150-F150,0)</f>
        <v>6672</v>
      </c>
      <c r="E150" s="27" t="str">
        <f>IF(AND(SUM($D$4:$D150)&gt;=Assumptions!$D$47,$A150&gt;Assumptions!$D$45),"CURED","")</f>
        <v>CURED</v>
      </c>
      <c r="F150">
        <f t="shared" si="80"/>
        <v>5943</v>
      </c>
      <c r="H150">
        <f t="shared" si="84"/>
        <v>289</v>
      </c>
      <c r="I150">
        <f t="shared" si="85"/>
        <v>445</v>
      </c>
      <c r="J150">
        <f t="shared" si="86"/>
        <v>256</v>
      </c>
      <c r="K150">
        <f t="shared" si="87"/>
        <v>268</v>
      </c>
      <c r="L150">
        <f t="shared" si="88"/>
        <v>185</v>
      </c>
      <c r="M150">
        <f t="shared" si="89"/>
        <v>467</v>
      </c>
      <c r="N150">
        <f t="shared" si="90"/>
        <v>202</v>
      </c>
      <c r="O150">
        <f t="shared" si="91"/>
        <v>505</v>
      </c>
      <c r="P150">
        <f t="shared" si="92"/>
        <v>453</v>
      </c>
      <c r="Q150">
        <f t="shared" si="81"/>
        <v>3070</v>
      </c>
      <c r="S150">
        <f t="shared" si="93"/>
        <v>333</v>
      </c>
      <c r="T150">
        <f t="shared" si="94"/>
        <v>284</v>
      </c>
      <c r="U150">
        <f t="shared" si="95"/>
        <v>294</v>
      </c>
      <c r="V150">
        <f t="shared" si="96"/>
        <v>339</v>
      </c>
      <c r="W150">
        <f t="shared" si="97"/>
        <v>322</v>
      </c>
      <c r="X150">
        <f t="shared" si="98"/>
        <v>271</v>
      </c>
      <c r="Y150">
        <f t="shared" si="99"/>
        <v>239</v>
      </c>
      <c r="Z150">
        <f t="shared" si="100"/>
        <v>328</v>
      </c>
      <c r="AA150">
        <f t="shared" si="101"/>
        <v>463</v>
      </c>
      <c r="AB150">
        <f t="shared" si="82"/>
        <v>2873</v>
      </c>
    </row>
    <row r="151" spans="1:28" x14ac:dyDescent="0.35">
      <c r="A151">
        <f t="shared" si="83"/>
        <v>147</v>
      </c>
      <c r="B151">
        <f>Assumptions!$D$37</f>
        <v>12615</v>
      </c>
      <c r="C151">
        <f t="shared" si="79"/>
        <v>12615</v>
      </c>
      <c r="D151">
        <f>IF(A151&gt;=Assumptions!$D$46,B151-F151,0)</f>
        <v>6672</v>
      </c>
      <c r="E151" s="27" t="str">
        <f>IF(AND(SUM($D$4:$D151)&gt;=Assumptions!$D$47,$A151&gt;Assumptions!$D$45),"CURED","")</f>
        <v>CURED</v>
      </c>
      <c r="F151">
        <f t="shared" si="80"/>
        <v>5943</v>
      </c>
      <c r="H151">
        <f t="shared" si="84"/>
        <v>289</v>
      </c>
      <c r="I151">
        <f t="shared" si="85"/>
        <v>445</v>
      </c>
      <c r="J151">
        <f t="shared" si="86"/>
        <v>256</v>
      </c>
      <c r="K151">
        <f t="shared" si="87"/>
        <v>268</v>
      </c>
      <c r="L151">
        <f t="shared" si="88"/>
        <v>185</v>
      </c>
      <c r="M151">
        <f t="shared" si="89"/>
        <v>467</v>
      </c>
      <c r="N151">
        <f t="shared" si="90"/>
        <v>202</v>
      </c>
      <c r="O151">
        <f t="shared" si="91"/>
        <v>505</v>
      </c>
      <c r="P151">
        <f t="shared" si="92"/>
        <v>453</v>
      </c>
      <c r="Q151">
        <f t="shared" si="81"/>
        <v>3070</v>
      </c>
      <c r="S151">
        <f t="shared" si="93"/>
        <v>333</v>
      </c>
      <c r="T151">
        <f t="shared" si="94"/>
        <v>284</v>
      </c>
      <c r="U151">
        <f t="shared" si="95"/>
        <v>294</v>
      </c>
      <c r="V151">
        <f t="shared" si="96"/>
        <v>339</v>
      </c>
      <c r="W151">
        <f t="shared" si="97"/>
        <v>322</v>
      </c>
      <c r="X151">
        <f t="shared" si="98"/>
        <v>271</v>
      </c>
      <c r="Y151">
        <f t="shared" si="99"/>
        <v>239</v>
      </c>
      <c r="Z151">
        <f t="shared" si="100"/>
        <v>328</v>
      </c>
      <c r="AA151">
        <f t="shared" si="101"/>
        <v>463</v>
      </c>
      <c r="AB151">
        <f t="shared" si="82"/>
        <v>2873</v>
      </c>
    </row>
    <row r="152" spans="1:28" x14ac:dyDescent="0.35">
      <c r="A152">
        <f t="shared" si="83"/>
        <v>148</v>
      </c>
      <c r="B152">
        <f>Assumptions!$D$37</f>
        <v>12615</v>
      </c>
      <c r="C152">
        <f t="shared" si="79"/>
        <v>12615</v>
      </c>
      <c r="D152">
        <f>IF(A152&gt;=Assumptions!$D$46,B152-F152,0)</f>
        <v>6672</v>
      </c>
      <c r="E152" s="27" t="str">
        <f>IF(AND(SUM($D$4:$D152)&gt;=Assumptions!$D$47,$A152&gt;Assumptions!$D$45),"CURED","")</f>
        <v>CURED</v>
      </c>
      <c r="F152">
        <f t="shared" si="80"/>
        <v>5943</v>
      </c>
      <c r="H152">
        <f t="shared" si="84"/>
        <v>289</v>
      </c>
      <c r="I152">
        <f t="shared" si="85"/>
        <v>445</v>
      </c>
      <c r="J152">
        <f t="shared" si="86"/>
        <v>256</v>
      </c>
      <c r="K152">
        <f t="shared" si="87"/>
        <v>268</v>
      </c>
      <c r="L152">
        <f t="shared" si="88"/>
        <v>185</v>
      </c>
      <c r="M152">
        <f t="shared" si="89"/>
        <v>467</v>
      </c>
      <c r="N152">
        <f t="shared" si="90"/>
        <v>202</v>
      </c>
      <c r="O152">
        <f t="shared" si="91"/>
        <v>505</v>
      </c>
      <c r="P152">
        <f t="shared" si="92"/>
        <v>453</v>
      </c>
      <c r="Q152">
        <f t="shared" si="81"/>
        <v>3070</v>
      </c>
      <c r="S152">
        <f t="shared" si="93"/>
        <v>333</v>
      </c>
      <c r="T152">
        <f t="shared" si="94"/>
        <v>284</v>
      </c>
      <c r="U152">
        <f t="shared" si="95"/>
        <v>294</v>
      </c>
      <c r="V152">
        <f t="shared" si="96"/>
        <v>339</v>
      </c>
      <c r="W152">
        <f t="shared" si="97"/>
        <v>322</v>
      </c>
      <c r="X152">
        <f t="shared" si="98"/>
        <v>271</v>
      </c>
      <c r="Y152">
        <f t="shared" si="99"/>
        <v>239</v>
      </c>
      <c r="Z152">
        <f t="shared" si="100"/>
        <v>328</v>
      </c>
      <c r="AA152">
        <f t="shared" si="101"/>
        <v>463</v>
      </c>
      <c r="AB152">
        <f t="shared" si="82"/>
        <v>2873</v>
      </c>
    </row>
    <row r="153" spans="1:28" x14ac:dyDescent="0.35">
      <c r="A153">
        <f t="shared" si="83"/>
        <v>149</v>
      </c>
      <c r="B153">
        <f>Assumptions!$D$37</f>
        <v>12615</v>
      </c>
      <c r="C153">
        <f t="shared" si="79"/>
        <v>12615</v>
      </c>
      <c r="D153">
        <f>IF(A153&gt;=Assumptions!$D$46,B153-F153,0)</f>
        <v>6672</v>
      </c>
      <c r="E153" s="27" t="str">
        <f>IF(AND(SUM($D$4:$D153)&gt;=Assumptions!$D$47,$A153&gt;Assumptions!$D$45),"CURED","")</f>
        <v>CURED</v>
      </c>
      <c r="F153">
        <f t="shared" si="80"/>
        <v>5943</v>
      </c>
      <c r="H153">
        <f t="shared" si="84"/>
        <v>289</v>
      </c>
      <c r="I153">
        <f t="shared" si="85"/>
        <v>445</v>
      </c>
      <c r="J153">
        <f t="shared" si="86"/>
        <v>256</v>
      </c>
      <c r="K153">
        <f t="shared" si="87"/>
        <v>268</v>
      </c>
      <c r="L153">
        <f t="shared" si="88"/>
        <v>185</v>
      </c>
      <c r="M153">
        <f t="shared" si="89"/>
        <v>467</v>
      </c>
      <c r="N153">
        <f t="shared" si="90"/>
        <v>202</v>
      </c>
      <c r="O153">
        <f t="shared" si="91"/>
        <v>505</v>
      </c>
      <c r="P153">
        <f t="shared" si="92"/>
        <v>453</v>
      </c>
      <c r="Q153">
        <f t="shared" si="81"/>
        <v>3070</v>
      </c>
      <c r="S153">
        <f t="shared" si="93"/>
        <v>333</v>
      </c>
      <c r="T153">
        <f t="shared" si="94"/>
        <v>284</v>
      </c>
      <c r="U153">
        <f t="shared" si="95"/>
        <v>294</v>
      </c>
      <c r="V153">
        <f t="shared" si="96"/>
        <v>339</v>
      </c>
      <c r="W153">
        <f t="shared" si="97"/>
        <v>322</v>
      </c>
      <c r="X153">
        <f t="shared" si="98"/>
        <v>271</v>
      </c>
      <c r="Y153">
        <f t="shared" si="99"/>
        <v>239</v>
      </c>
      <c r="Z153">
        <f t="shared" si="100"/>
        <v>328</v>
      </c>
      <c r="AA153">
        <f t="shared" si="101"/>
        <v>463</v>
      </c>
      <c r="AB153">
        <f t="shared" si="82"/>
        <v>2873</v>
      </c>
    </row>
    <row r="154" spans="1:28" x14ac:dyDescent="0.35">
      <c r="A154">
        <f t="shared" si="83"/>
        <v>150</v>
      </c>
      <c r="B154">
        <f>Assumptions!$D$37</f>
        <v>12615</v>
      </c>
      <c r="C154">
        <f t="shared" si="79"/>
        <v>12615</v>
      </c>
      <c r="D154">
        <f>IF(A154&gt;=Assumptions!$D$46,B154-F154,0)</f>
        <v>6672</v>
      </c>
      <c r="E154" s="27" t="str">
        <f>IF(AND(SUM($D$4:$D154)&gt;=Assumptions!$D$47,$A154&gt;Assumptions!$D$45),"CURED","")</f>
        <v>CURED</v>
      </c>
      <c r="F154">
        <f t="shared" si="80"/>
        <v>5943</v>
      </c>
      <c r="H154">
        <f t="shared" si="84"/>
        <v>289</v>
      </c>
      <c r="I154">
        <f t="shared" si="85"/>
        <v>445</v>
      </c>
      <c r="J154">
        <f t="shared" si="86"/>
        <v>256</v>
      </c>
      <c r="K154">
        <f t="shared" si="87"/>
        <v>268</v>
      </c>
      <c r="L154">
        <f t="shared" si="88"/>
        <v>185</v>
      </c>
      <c r="M154">
        <f t="shared" si="89"/>
        <v>467</v>
      </c>
      <c r="N154">
        <f t="shared" si="90"/>
        <v>202</v>
      </c>
      <c r="O154">
        <f t="shared" si="91"/>
        <v>505</v>
      </c>
      <c r="P154">
        <f t="shared" si="92"/>
        <v>453</v>
      </c>
      <c r="Q154">
        <f t="shared" si="81"/>
        <v>3070</v>
      </c>
      <c r="S154">
        <f t="shared" si="93"/>
        <v>333</v>
      </c>
      <c r="T154">
        <f t="shared" si="94"/>
        <v>284</v>
      </c>
      <c r="U154">
        <f t="shared" si="95"/>
        <v>294</v>
      </c>
      <c r="V154">
        <f t="shared" si="96"/>
        <v>339</v>
      </c>
      <c r="W154">
        <f t="shared" si="97"/>
        <v>322</v>
      </c>
      <c r="X154">
        <f t="shared" si="98"/>
        <v>271</v>
      </c>
      <c r="Y154">
        <f t="shared" si="99"/>
        <v>239</v>
      </c>
      <c r="Z154">
        <f t="shared" si="100"/>
        <v>328</v>
      </c>
      <c r="AA154">
        <f t="shared" si="101"/>
        <v>463</v>
      </c>
      <c r="AB154">
        <f t="shared" si="82"/>
        <v>2873</v>
      </c>
    </row>
    <row r="155" spans="1:28" x14ac:dyDescent="0.35">
      <c r="A155">
        <f t="shared" si="83"/>
        <v>151</v>
      </c>
      <c r="B155">
        <f>Assumptions!$D$37</f>
        <v>12615</v>
      </c>
      <c r="C155">
        <f t="shared" si="79"/>
        <v>12615</v>
      </c>
      <c r="D155">
        <f>IF(A155&gt;=Assumptions!$D$46,B155-F155,0)</f>
        <v>6672</v>
      </c>
      <c r="E155" s="27" t="str">
        <f>IF(AND(SUM($D$4:$D155)&gt;=Assumptions!$D$47,$A155&gt;Assumptions!$D$45),"CURED","")</f>
        <v>CURED</v>
      </c>
      <c r="F155">
        <f t="shared" si="80"/>
        <v>5943</v>
      </c>
      <c r="H155">
        <f t="shared" si="84"/>
        <v>289</v>
      </c>
      <c r="I155">
        <f t="shared" si="85"/>
        <v>445</v>
      </c>
      <c r="J155">
        <f t="shared" si="86"/>
        <v>256</v>
      </c>
      <c r="K155">
        <f t="shared" si="87"/>
        <v>268</v>
      </c>
      <c r="L155">
        <f t="shared" si="88"/>
        <v>185</v>
      </c>
      <c r="M155">
        <f t="shared" si="89"/>
        <v>467</v>
      </c>
      <c r="N155">
        <f t="shared" si="90"/>
        <v>202</v>
      </c>
      <c r="O155">
        <f t="shared" si="91"/>
        <v>505</v>
      </c>
      <c r="P155">
        <f t="shared" si="92"/>
        <v>453</v>
      </c>
      <c r="Q155">
        <f t="shared" si="81"/>
        <v>3070</v>
      </c>
      <c r="S155">
        <f t="shared" si="93"/>
        <v>333</v>
      </c>
      <c r="T155">
        <f t="shared" si="94"/>
        <v>284</v>
      </c>
      <c r="U155">
        <f t="shared" si="95"/>
        <v>294</v>
      </c>
      <c r="V155">
        <f t="shared" si="96"/>
        <v>339</v>
      </c>
      <c r="W155">
        <f t="shared" si="97"/>
        <v>322</v>
      </c>
      <c r="X155">
        <f t="shared" si="98"/>
        <v>271</v>
      </c>
      <c r="Y155">
        <f t="shared" si="99"/>
        <v>239</v>
      </c>
      <c r="Z155">
        <f t="shared" si="100"/>
        <v>328</v>
      </c>
      <c r="AA155">
        <f t="shared" si="101"/>
        <v>463</v>
      </c>
      <c r="AB155">
        <f t="shared" si="82"/>
        <v>2873</v>
      </c>
    </row>
    <row r="156" spans="1:28" x14ac:dyDescent="0.35">
      <c r="A156">
        <f t="shared" si="83"/>
        <v>152</v>
      </c>
      <c r="B156">
        <f>Assumptions!$D$37</f>
        <v>12615</v>
      </c>
      <c r="C156">
        <f t="shared" si="79"/>
        <v>12615</v>
      </c>
      <c r="D156">
        <f>IF(A156&gt;=Assumptions!$D$46,B156-F156,0)</f>
        <v>6672</v>
      </c>
      <c r="E156" s="27" t="str">
        <f>IF(AND(SUM($D$4:$D156)&gt;=Assumptions!$D$47,$A156&gt;Assumptions!$D$45),"CURED","")</f>
        <v>CURED</v>
      </c>
      <c r="F156">
        <f t="shared" si="80"/>
        <v>5943</v>
      </c>
      <c r="H156">
        <f t="shared" si="84"/>
        <v>289</v>
      </c>
      <c r="I156">
        <f t="shared" si="85"/>
        <v>445</v>
      </c>
      <c r="J156">
        <f t="shared" si="86"/>
        <v>256</v>
      </c>
      <c r="K156">
        <f t="shared" si="87"/>
        <v>268</v>
      </c>
      <c r="L156">
        <f t="shared" si="88"/>
        <v>185</v>
      </c>
      <c r="M156">
        <f t="shared" si="89"/>
        <v>467</v>
      </c>
      <c r="N156">
        <f t="shared" si="90"/>
        <v>202</v>
      </c>
      <c r="O156">
        <f t="shared" si="91"/>
        <v>505</v>
      </c>
      <c r="P156">
        <f t="shared" si="92"/>
        <v>453</v>
      </c>
      <c r="Q156">
        <f t="shared" si="81"/>
        <v>3070</v>
      </c>
      <c r="S156">
        <f t="shared" si="93"/>
        <v>333</v>
      </c>
      <c r="T156">
        <f t="shared" si="94"/>
        <v>284</v>
      </c>
      <c r="U156">
        <f t="shared" si="95"/>
        <v>294</v>
      </c>
      <c r="V156">
        <f t="shared" si="96"/>
        <v>339</v>
      </c>
      <c r="W156">
        <f t="shared" si="97"/>
        <v>322</v>
      </c>
      <c r="X156">
        <f t="shared" si="98"/>
        <v>271</v>
      </c>
      <c r="Y156">
        <f t="shared" si="99"/>
        <v>239</v>
      </c>
      <c r="Z156">
        <f t="shared" si="100"/>
        <v>328</v>
      </c>
      <c r="AA156">
        <f t="shared" si="101"/>
        <v>463</v>
      </c>
      <c r="AB156">
        <f t="shared" si="82"/>
        <v>2873</v>
      </c>
    </row>
    <row r="157" spans="1:28" x14ac:dyDescent="0.35">
      <c r="A157">
        <f t="shared" si="83"/>
        <v>153</v>
      </c>
      <c r="B157">
        <f>Assumptions!$D$37</f>
        <v>12615</v>
      </c>
      <c r="C157">
        <f t="shared" si="79"/>
        <v>12615</v>
      </c>
      <c r="D157">
        <f>IF(A157&gt;=Assumptions!$D$46,B157-F157,0)</f>
        <v>6672</v>
      </c>
      <c r="E157" s="27" t="str">
        <f>IF(AND(SUM($D$4:$D157)&gt;=Assumptions!$D$47,$A157&gt;Assumptions!$D$45),"CURED","")</f>
        <v>CURED</v>
      </c>
      <c r="F157">
        <f t="shared" si="80"/>
        <v>5943</v>
      </c>
      <c r="H157">
        <f t="shared" si="84"/>
        <v>289</v>
      </c>
      <c r="I157">
        <f t="shared" si="85"/>
        <v>445</v>
      </c>
      <c r="J157">
        <f t="shared" si="86"/>
        <v>256</v>
      </c>
      <c r="K157">
        <f t="shared" si="87"/>
        <v>268</v>
      </c>
      <c r="L157">
        <f t="shared" si="88"/>
        <v>185</v>
      </c>
      <c r="M157">
        <f t="shared" si="89"/>
        <v>467</v>
      </c>
      <c r="N157">
        <f t="shared" si="90"/>
        <v>202</v>
      </c>
      <c r="O157">
        <f t="shared" si="91"/>
        <v>505</v>
      </c>
      <c r="P157">
        <f t="shared" si="92"/>
        <v>453</v>
      </c>
      <c r="Q157">
        <f t="shared" si="81"/>
        <v>3070</v>
      </c>
      <c r="S157">
        <f t="shared" si="93"/>
        <v>333</v>
      </c>
      <c r="T157">
        <f t="shared" si="94"/>
        <v>284</v>
      </c>
      <c r="U157">
        <f t="shared" si="95"/>
        <v>294</v>
      </c>
      <c r="V157">
        <f t="shared" si="96"/>
        <v>339</v>
      </c>
      <c r="W157">
        <f t="shared" si="97"/>
        <v>322</v>
      </c>
      <c r="X157">
        <f t="shared" si="98"/>
        <v>271</v>
      </c>
      <c r="Y157">
        <f t="shared" si="99"/>
        <v>239</v>
      </c>
      <c r="Z157">
        <f t="shared" si="100"/>
        <v>328</v>
      </c>
      <c r="AA157">
        <f t="shared" si="101"/>
        <v>463</v>
      </c>
      <c r="AB157">
        <f t="shared" si="82"/>
        <v>2873</v>
      </c>
    </row>
    <row r="158" spans="1:28" x14ac:dyDescent="0.35">
      <c r="A158">
        <f t="shared" si="83"/>
        <v>154</v>
      </c>
      <c r="B158">
        <f>Assumptions!$D$37</f>
        <v>12615</v>
      </c>
      <c r="C158">
        <f t="shared" si="79"/>
        <v>12615</v>
      </c>
      <c r="D158">
        <f>IF(A158&gt;=Assumptions!$D$46,B158-F158,0)</f>
        <v>6672</v>
      </c>
      <c r="E158" s="27" t="str">
        <f>IF(AND(SUM($D$4:$D158)&gt;=Assumptions!$D$47,$A158&gt;Assumptions!$D$45),"CURED","")</f>
        <v>CURED</v>
      </c>
      <c r="F158">
        <f t="shared" si="80"/>
        <v>5943</v>
      </c>
      <c r="H158">
        <f t="shared" si="84"/>
        <v>289</v>
      </c>
      <c r="I158">
        <f t="shared" si="85"/>
        <v>445</v>
      </c>
      <c r="J158">
        <f t="shared" si="86"/>
        <v>256</v>
      </c>
      <c r="K158">
        <f t="shared" si="87"/>
        <v>268</v>
      </c>
      <c r="L158">
        <f t="shared" si="88"/>
        <v>185</v>
      </c>
      <c r="M158">
        <f t="shared" si="89"/>
        <v>467</v>
      </c>
      <c r="N158">
        <f t="shared" si="90"/>
        <v>202</v>
      </c>
      <c r="O158">
        <f t="shared" si="91"/>
        <v>505</v>
      </c>
      <c r="P158">
        <f t="shared" si="92"/>
        <v>453</v>
      </c>
      <c r="Q158">
        <f t="shared" si="81"/>
        <v>3070</v>
      </c>
      <c r="S158">
        <f t="shared" si="93"/>
        <v>333</v>
      </c>
      <c r="T158">
        <f t="shared" si="94"/>
        <v>284</v>
      </c>
      <c r="U158">
        <f t="shared" si="95"/>
        <v>294</v>
      </c>
      <c r="V158">
        <f t="shared" si="96"/>
        <v>339</v>
      </c>
      <c r="W158">
        <f t="shared" si="97"/>
        <v>322</v>
      </c>
      <c r="X158">
        <f t="shared" si="98"/>
        <v>271</v>
      </c>
      <c r="Y158">
        <f t="shared" si="99"/>
        <v>239</v>
      </c>
      <c r="Z158">
        <f t="shared" si="100"/>
        <v>328</v>
      </c>
      <c r="AA158">
        <f t="shared" si="101"/>
        <v>463</v>
      </c>
      <c r="AB158">
        <f t="shared" si="82"/>
        <v>2873</v>
      </c>
    </row>
    <row r="159" spans="1:28" x14ac:dyDescent="0.35">
      <c r="A159">
        <f t="shared" si="83"/>
        <v>155</v>
      </c>
      <c r="B159">
        <f>Assumptions!$D$37</f>
        <v>12615</v>
      </c>
      <c r="C159">
        <f t="shared" si="79"/>
        <v>12615</v>
      </c>
      <c r="D159">
        <f>IF(A159&gt;=Assumptions!$D$46,B159-F159,0)</f>
        <v>6672</v>
      </c>
      <c r="E159" s="27" t="str">
        <f>IF(AND(SUM($D$4:$D159)&gt;=Assumptions!$D$47,$A159&gt;Assumptions!$D$45),"CURED","")</f>
        <v>CURED</v>
      </c>
      <c r="F159">
        <f t="shared" si="80"/>
        <v>5943</v>
      </c>
      <c r="H159">
        <f t="shared" si="84"/>
        <v>289</v>
      </c>
      <c r="I159">
        <f t="shared" si="85"/>
        <v>445</v>
      </c>
      <c r="J159">
        <f t="shared" si="86"/>
        <v>256</v>
      </c>
      <c r="K159">
        <f t="shared" si="87"/>
        <v>268</v>
      </c>
      <c r="L159">
        <f t="shared" si="88"/>
        <v>185</v>
      </c>
      <c r="M159">
        <f t="shared" si="89"/>
        <v>467</v>
      </c>
      <c r="N159">
        <f t="shared" si="90"/>
        <v>202</v>
      </c>
      <c r="O159">
        <f t="shared" si="91"/>
        <v>505</v>
      </c>
      <c r="P159">
        <f t="shared" si="92"/>
        <v>453</v>
      </c>
      <c r="Q159">
        <f t="shared" si="81"/>
        <v>3070</v>
      </c>
      <c r="S159">
        <f t="shared" si="93"/>
        <v>333</v>
      </c>
      <c r="T159">
        <f t="shared" si="94"/>
        <v>284</v>
      </c>
      <c r="U159">
        <f t="shared" si="95"/>
        <v>294</v>
      </c>
      <c r="V159">
        <f t="shared" si="96"/>
        <v>339</v>
      </c>
      <c r="W159">
        <f t="shared" si="97"/>
        <v>322</v>
      </c>
      <c r="X159">
        <f t="shared" si="98"/>
        <v>271</v>
      </c>
      <c r="Y159">
        <f t="shared" si="99"/>
        <v>239</v>
      </c>
      <c r="Z159">
        <f t="shared" si="100"/>
        <v>328</v>
      </c>
      <c r="AA159">
        <f t="shared" si="101"/>
        <v>463</v>
      </c>
      <c r="AB159">
        <f t="shared" si="82"/>
        <v>2873</v>
      </c>
    </row>
    <row r="160" spans="1:28" x14ac:dyDescent="0.35">
      <c r="A160">
        <f t="shared" si="83"/>
        <v>156</v>
      </c>
      <c r="B160">
        <f>Assumptions!$D$37</f>
        <v>12615</v>
      </c>
      <c r="C160">
        <f t="shared" si="79"/>
        <v>12615</v>
      </c>
      <c r="D160">
        <f>IF(A160&gt;=Assumptions!$D$46,B160-F160,0)</f>
        <v>6672</v>
      </c>
      <c r="E160" s="27" t="str">
        <f>IF(AND(SUM($D$4:$D160)&gt;=Assumptions!$D$47,$A160&gt;Assumptions!$D$45),"CURED","")</f>
        <v>CURED</v>
      </c>
      <c r="F160">
        <f t="shared" si="80"/>
        <v>5943</v>
      </c>
      <c r="H160">
        <f t="shared" si="84"/>
        <v>289</v>
      </c>
      <c r="I160">
        <f t="shared" si="85"/>
        <v>445</v>
      </c>
      <c r="J160">
        <f t="shared" si="86"/>
        <v>256</v>
      </c>
      <c r="K160">
        <f t="shared" si="87"/>
        <v>268</v>
      </c>
      <c r="L160">
        <f t="shared" si="88"/>
        <v>185</v>
      </c>
      <c r="M160">
        <f t="shared" si="89"/>
        <v>467</v>
      </c>
      <c r="N160">
        <f t="shared" si="90"/>
        <v>202</v>
      </c>
      <c r="O160">
        <f t="shared" si="91"/>
        <v>505</v>
      </c>
      <c r="P160">
        <f t="shared" si="92"/>
        <v>453</v>
      </c>
      <c r="Q160">
        <f t="shared" si="81"/>
        <v>3070</v>
      </c>
      <c r="S160">
        <f t="shared" si="93"/>
        <v>333</v>
      </c>
      <c r="T160">
        <f t="shared" si="94"/>
        <v>284</v>
      </c>
      <c r="U160">
        <f t="shared" si="95"/>
        <v>294</v>
      </c>
      <c r="V160">
        <f t="shared" si="96"/>
        <v>339</v>
      </c>
      <c r="W160">
        <f t="shared" si="97"/>
        <v>322</v>
      </c>
      <c r="X160">
        <f t="shared" si="98"/>
        <v>271</v>
      </c>
      <c r="Y160">
        <f t="shared" si="99"/>
        <v>239</v>
      </c>
      <c r="Z160">
        <f t="shared" si="100"/>
        <v>328</v>
      </c>
      <c r="AA160">
        <f t="shared" si="101"/>
        <v>463</v>
      </c>
      <c r="AB160">
        <f t="shared" si="82"/>
        <v>2873</v>
      </c>
    </row>
  </sheetData>
  <conditionalFormatting sqref="AF4:AN4">
    <cfRule type="colorScale" priority="22">
      <colorScale>
        <cfvo type="min"/>
        <cfvo type="percentile" val="50"/>
        <cfvo type="max"/>
        <color rgb="FFF8696B"/>
        <color rgb="FFFFEB84"/>
        <color rgb="FF63BE7B"/>
      </colorScale>
    </cfRule>
  </conditionalFormatting>
  <conditionalFormatting sqref="AF5:AN5">
    <cfRule type="colorScale" priority="21">
      <colorScale>
        <cfvo type="min"/>
        <cfvo type="percentile" val="50"/>
        <cfvo type="max"/>
        <color rgb="FFF8696B"/>
        <color rgb="FFFFEB84"/>
        <color rgb="FF63BE7B"/>
      </colorScale>
    </cfRule>
  </conditionalFormatting>
  <conditionalFormatting sqref="AF6:AN6">
    <cfRule type="colorScale" priority="20">
      <colorScale>
        <cfvo type="min"/>
        <cfvo type="percentile" val="50"/>
        <cfvo type="max"/>
        <color rgb="FFF8696B"/>
        <color rgb="FFFFEB84"/>
        <color rgb="FF63BE7B"/>
      </colorScale>
    </cfRule>
  </conditionalFormatting>
  <conditionalFormatting sqref="AF7:AN7">
    <cfRule type="colorScale" priority="19">
      <colorScale>
        <cfvo type="min"/>
        <cfvo type="percentile" val="50"/>
        <cfvo type="max"/>
        <color rgb="FFF8696B"/>
        <color rgb="FFFFEB84"/>
        <color rgb="FF63BE7B"/>
      </colorScale>
    </cfRule>
  </conditionalFormatting>
  <conditionalFormatting sqref="AF8:AN8">
    <cfRule type="colorScale" priority="18">
      <colorScale>
        <cfvo type="min"/>
        <cfvo type="percentile" val="50"/>
        <cfvo type="max"/>
        <color rgb="FFF8696B"/>
        <color rgb="FFFFEB84"/>
        <color rgb="FF63BE7B"/>
      </colorScale>
    </cfRule>
  </conditionalFormatting>
  <conditionalFormatting sqref="AF9:AN9">
    <cfRule type="colorScale" priority="17">
      <colorScale>
        <cfvo type="min"/>
        <cfvo type="percentile" val="50"/>
        <cfvo type="max"/>
        <color rgb="FFF8696B"/>
        <color rgb="FFFFEB84"/>
        <color rgb="FF63BE7B"/>
      </colorScale>
    </cfRule>
  </conditionalFormatting>
  <conditionalFormatting sqref="AF10:AN10">
    <cfRule type="colorScale" priority="16">
      <colorScale>
        <cfvo type="min"/>
        <cfvo type="percentile" val="50"/>
        <cfvo type="max"/>
        <color rgb="FFF8696B"/>
        <color rgb="FFFFEB84"/>
        <color rgb="FF63BE7B"/>
      </colorScale>
    </cfRule>
  </conditionalFormatting>
  <conditionalFormatting sqref="AF11:AN11">
    <cfRule type="colorScale" priority="15">
      <colorScale>
        <cfvo type="min"/>
        <cfvo type="percentile" val="50"/>
        <cfvo type="max"/>
        <color rgb="FFF8696B"/>
        <color rgb="FFFFEB84"/>
        <color rgb="FF63BE7B"/>
      </colorScale>
    </cfRule>
  </conditionalFormatting>
  <conditionalFormatting sqref="AF12:AN12">
    <cfRule type="colorScale" priority="14">
      <colorScale>
        <cfvo type="min"/>
        <cfvo type="percentile" val="50"/>
        <cfvo type="max"/>
        <color rgb="FFF8696B"/>
        <color rgb="FFFFEB84"/>
        <color rgb="FF63BE7B"/>
      </colorScale>
    </cfRule>
  </conditionalFormatting>
  <conditionalFormatting sqref="AF13:AN13">
    <cfRule type="colorScale" priority="13">
      <colorScale>
        <cfvo type="min"/>
        <cfvo type="percentile" val="50"/>
        <cfvo type="max"/>
        <color rgb="FFF8696B"/>
        <color rgb="FFFFEB84"/>
        <color rgb="FF63BE7B"/>
      </colorScale>
    </cfRule>
  </conditionalFormatting>
  <conditionalFormatting sqref="AF14:AN14">
    <cfRule type="colorScale" priority="12">
      <colorScale>
        <cfvo type="min"/>
        <cfvo type="percentile" val="50"/>
        <cfvo type="max"/>
        <color rgb="FFF8696B"/>
        <color rgb="FFFFEB84"/>
        <color rgb="FF63BE7B"/>
      </colorScale>
    </cfRule>
  </conditionalFormatting>
  <conditionalFormatting sqref="AQ4:AY4">
    <cfRule type="colorScale" priority="11">
      <colorScale>
        <cfvo type="min"/>
        <cfvo type="percentile" val="50"/>
        <cfvo type="max"/>
        <color rgb="FFF8696B"/>
        <color rgb="FFFFEB84"/>
        <color rgb="FF63BE7B"/>
      </colorScale>
    </cfRule>
  </conditionalFormatting>
  <conditionalFormatting sqref="AQ5:AY5">
    <cfRule type="colorScale" priority="10">
      <colorScale>
        <cfvo type="min"/>
        <cfvo type="percentile" val="50"/>
        <cfvo type="max"/>
        <color rgb="FFF8696B"/>
        <color rgb="FFFFEB84"/>
        <color rgb="FF63BE7B"/>
      </colorScale>
    </cfRule>
  </conditionalFormatting>
  <conditionalFormatting sqref="AQ6:AY6">
    <cfRule type="colorScale" priority="9">
      <colorScale>
        <cfvo type="min"/>
        <cfvo type="percentile" val="50"/>
        <cfvo type="max"/>
        <color rgb="FFF8696B"/>
        <color rgb="FFFFEB84"/>
        <color rgb="FF63BE7B"/>
      </colorScale>
    </cfRule>
  </conditionalFormatting>
  <conditionalFormatting sqref="AQ7:AY7">
    <cfRule type="colorScale" priority="8">
      <colorScale>
        <cfvo type="min"/>
        <cfvo type="percentile" val="50"/>
        <cfvo type="max"/>
        <color rgb="FFF8696B"/>
        <color rgb="FFFFEB84"/>
        <color rgb="FF63BE7B"/>
      </colorScale>
    </cfRule>
  </conditionalFormatting>
  <conditionalFormatting sqref="AQ8:AY8">
    <cfRule type="colorScale" priority="7">
      <colorScale>
        <cfvo type="min"/>
        <cfvo type="percentile" val="50"/>
        <cfvo type="max"/>
        <color rgb="FFF8696B"/>
        <color rgb="FFFFEB84"/>
        <color rgb="FF63BE7B"/>
      </colorScale>
    </cfRule>
  </conditionalFormatting>
  <conditionalFormatting sqref="AQ9:AY9">
    <cfRule type="colorScale" priority="6">
      <colorScale>
        <cfvo type="min"/>
        <cfvo type="percentile" val="50"/>
        <cfvo type="max"/>
        <color rgb="FFF8696B"/>
        <color rgb="FFFFEB84"/>
        <color rgb="FF63BE7B"/>
      </colorScale>
    </cfRule>
  </conditionalFormatting>
  <conditionalFormatting sqref="AQ10:AY10">
    <cfRule type="colorScale" priority="5">
      <colorScale>
        <cfvo type="min"/>
        <cfvo type="percentile" val="50"/>
        <cfvo type="max"/>
        <color rgb="FFF8696B"/>
        <color rgb="FFFFEB84"/>
        <color rgb="FF63BE7B"/>
      </colorScale>
    </cfRule>
  </conditionalFormatting>
  <conditionalFormatting sqref="AQ11:AY11">
    <cfRule type="colorScale" priority="4">
      <colorScale>
        <cfvo type="min"/>
        <cfvo type="percentile" val="50"/>
        <cfvo type="max"/>
        <color rgb="FFF8696B"/>
        <color rgb="FFFFEB84"/>
        <color rgb="FF63BE7B"/>
      </colorScale>
    </cfRule>
  </conditionalFormatting>
  <conditionalFormatting sqref="AQ12:AY12">
    <cfRule type="colorScale" priority="3">
      <colorScale>
        <cfvo type="min"/>
        <cfvo type="percentile" val="50"/>
        <cfvo type="max"/>
        <color rgb="FFF8696B"/>
        <color rgb="FFFFEB84"/>
        <color rgb="FF63BE7B"/>
      </colorScale>
    </cfRule>
  </conditionalFormatting>
  <conditionalFormatting sqref="AQ13:AY13">
    <cfRule type="colorScale" priority="2">
      <colorScale>
        <cfvo type="min"/>
        <cfvo type="percentile" val="50"/>
        <cfvo type="max"/>
        <color rgb="FFF8696B"/>
        <color rgb="FFFFEB84"/>
        <color rgb="FF63BE7B"/>
      </colorScale>
    </cfRule>
  </conditionalFormatting>
  <conditionalFormatting sqref="AQ14:AY14">
    <cfRule type="colorScale" priority="1">
      <colorScale>
        <cfvo type="min"/>
        <cfvo type="percentile" val="50"/>
        <cfvo type="max"/>
        <color rgb="FFF8696B"/>
        <color rgb="FFFFEB84"/>
        <color rgb="FF63BE7B"/>
      </colorScale>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sheetPr>
  <dimension ref="A1:Q52"/>
  <sheetViews>
    <sheetView zoomScale="85" zoomScaleNormal="85" workbookViewId="0"/>
  </sheetViews>
  <sheetFormatPr defaultRowHeight="14.5" x14ac:dyDescent="0.35"/>
  <cols>
    <col min="1" max="1" width="3" customWidth="1"/>
    <col min="3" max="3" width="19.1796875" bestFit="1" customWidth="1"/>
    <col min="4" max="4" width="10.81640625" bestFit="1" customWidth="1"/>
    <col min="5" max="10" width="9.54296875" bestFit="1" customWidth="1"/>
    <col min="11" max="12" width="9.54296875" customWidth="1"/>
    <col min="15" max="16" width="9.81640625" bestFit="1" customWidth="1"/>
  </cols>
  <sheetData>
    <row r="1" spans="1:17" x14ac:dyDescent="0.35">
      <c r="A1" s="3" t="s">
        <v>18</v>
      </c>
    </row>
    <row r="2" spans="1:17" x14ac:dyDescent="0.35">
      <c r="B2" s="1" t="s">
        <v>17</v>
      </c>
    </row>
    <row r="3" spans="1:17" x14ac:dyDescent="0.35">
      <c r="D3">
        <v>1</v>
      </c>
      <c r="E3">
        <v>2</v>
      </c>
      <c r="F3">
        <v>3</v>
      </c>
      <c r="G3">
        <v>4</v>
      </c>
      <c r="H3">
        <v>5</v>
      </c>
      <c r="I3">
        <v>6</v>
      </c>
      <c r="J3">
        <v>7</v>
      </c>
      <c r="K3">
        <v>8</v>
      </c>
      <c r="L3">
        <v>9</v>
      </c>
    </row>
    <row r="4" spans="1:17" x14ac:dyDescent="0.35">
      <c r="D4" t="s">
        <v>0</v>
      </c>
      <c r="E4" t="s">
        <v>1</v>
      </c>
      <c r="F4" t="s">
        <v>2</v>
      </c>
      <c r="G4" t="s">
        <v>3</v>
      </c>
      <c r="H4" t="s">
        <v>4</v>
      </c>
      <c r="I4" t="s">
        <v>5</v>
      </c>
      <c r="J4" t="s">
        <v>6</v>
      </c>
      <c r="K4" t="s">
        <v>7</v>
      </c>
      <c r="L4" t="s">
        <v>8</v>
      </c>
    </row>
    <row r="5" spans="1:17" x14ac:dyDescent="0.35">
      <c r="C5" t="s">
        <v>10</v>
      </c>
      <c r="D5">
        <v>49070441</v>
      </c>
      <c r="E5">
        <v>21784507</v>
      </c>
      <c r="F5">
        <v>20165794</v>
      </c>
      <c r="G5">
        <v>46395654</v>
      </c>
      <c r="H5">
        <v>35235521</v>
      </c>
      <c r="I5">
        <v>18084651</v>
      </c>
      <c r="J5">
        <v>57806544</v>
      </c>
      <c r="K5">
        <v>40621237</v>
      </c>
      <c r="L5">
        <v>14303542</v>
      </c>
      <c r="Q5" s="41"/>
    </row>
    <row r="6" spans="1:17" x14ac:dyDescent="0.35">
      <c r="C6" t="s">
        <v>11</v>
      </c>
      <c r="D6">
        <v>0</v>
      </c>
      <c r="E6">
        <v>0</v>
      </c>
      <c r="F6">
        <v>0</v>
      </c>
      <c r="G6">
        <v>0</v>
      </c>
      <c r="H6">
        <v>0</v>
      </c>
      <c r="I6">
        <v>0</v>
      </c>
      <c r="J6">
        <v>0</v>
      </c>
      <c r="K6">
        <v>0</v>
      </c>
      <c r="L6">
        <v>0</v>
      </c>
      <c r="Q6" s="41"/>
    </row>
    <row r="7" spans="1:17" x14ac:dyDescent="0.35">
      <c r="C7" t="s">
        <v>9</v>
      </c>
      <c r="D7">
        <f>IF(D3=Sensitivity!$C$1,5,0)</f>
        <v>5</v>
      </c>
      <c r="E7">
        <f>IF(E3=Sensitivity!$C$1,5,0)</f>
        <v>0</v>
      </c>
      <c r="F7">
        <f>IF(F3=Sensitivity!$C$1,5,0)</f>
        <v>0</v>
      </c>
      <c r="G7">
        <f>IF(G3=Sensitivity!$C$1,5,0)</f>
        <v>0</v>
      </c>
      <c r="H7">
        <f>IF(H3=Sensitivity!$C$1,5,0)</f>
        <v>0</v>
      </c>
      <c r="I7">
        <f>IF(I3=Sensitivity!$C$1,5,0)</f>
        <v>0</v>
      </c>
      <c r="J7">
        <f>IF(J3=Sensitivity!$C$1,5,0)</f>
        <v>0</v>
      </c>
      <c r="K7">
        <f>IF(K3=Sensitivity!$C$1,5,0)</f>
        <v>0</v>
      </c>
      <c r="L7">
        <f>IF(L3=Sensitivity!$C$1,5,0)</f>
        <v>0</v>
      </c>
      <c r="Q7" s="41"/>
    </row>
    <row r="8" spans="1:17" x14ac:dyDescent="0.35">
      <c r="C8" t="s">
        <v>79</v>
      </c>
      <c r="D8">
        <v>0</v>
      </c>
      <c r="E8">
        <v>0</v>
      </c>
      <c r="F8">
        <v>0</v>
      </c>
      <c r="G8">
        <v>0</v>
      </c>
      <c r="H8">
        <v>0</v>
      </c>
      <c r="I8">
        <v>0</v>
      </c>
      <c r="J8">
        <v>0</v>
      </c>
      <c r="K8">
        <v>0</v>
      </c>
      <c r="L8">
        <v>0</v>
      </c>
      <c r="Q8" s="41"/>
    </row>
    <row r="9" spans="1:17" x14ac:dyDescent="0.35">
      <c r="C9" t="s">
        <v>81</v>
      </c>
      <c r="D9">
        <v>0</v>
      </c>
      <c r="E9">
        <v>0</v>
      </c>
      <c r="F9">
        <v>0</v>
      </c>
      <c r="G9">
        <v>0</v>
      </c>
      <c r="H9">
        <v>0</v>
      </c>
      <c r="I9">
        <v>0</v>
      </c>
      <c r="J9">
        <v>0</v>
      </c>
      <c r="K9">
        <v>0</v>
      </c>
      <c r="L9">
        <v>0</v>
      </c>
      <c r="Q9" s="41"/>
    </row>
    <row r="10" spans="1:17" x14ac:dyDescent="0.35">
      <c r="C10" t="s">
        <v>15</v>
      </c>
      <c r="D10">
        <v>1</v>
      </c>
      <c r="E10">
        <v>1</v>
      </c>
      <c r="F10">
        <v>1</v>
      </c>
      <c r="G10">
        <v>1</v>
      </c>
      <c r="H10">
        <v>1</v>
      </c>
      <c r="I10">
        <v>1</v>
      </c>
      <c r="J10">
        <v>1</v>
      </c>
      <c r="K10">
        <v>1</v>
      </c>
      <c r="L10">
        <v>1</v>
      </c>
      <c r="Q10" s="41"/>
    </row>
    <row r="11" spans="1:17" x14ac:dyDescent="0.35">
      <c r="C11" t="s">
        <v>12</v>
      </c>
      <c r="D11" s="36">
        <v>0.82857634545527548</v>
      </c>
      <c r="E11" s="36">
        <v>0.15936301189359656</v>
      </c>
      <c r="F11" s="36">
        <v>0.24130002925990637</v>
      </c>
      <c r="G11" s="36">
        <v>0.87442730726206253</v>
      </c>
      <c r="H11" s="36">
        <v>0.36303408195741388</v>
      </c>
      <c r="I11" s="36">
        <v>0.464689620669401</v>
      </c>
      <c r="J11" s="36">
        <v>1.1264233685228699</v>
      </c>
      <c r="K11" s="36">
        <v>2.2321095760416365</v>
      </c>
      <c r="L11" s="36">
        <v>2.7100766589378384</v>
      </c>
      <c r="Q11" s="41"/>
    </row>
    <row r="12" spans="1:17" x14ac:dyDescent="0.35">
      <c r="Q12" s="41"/>
    </row>
    <row r="13" spans="1:17" x14ac:dyDescent="0.35">
      <c r="Q13" s="41"/>
    </row>
    <row r="14" spans="1:17" x14ac:dyDescent="0.35">
      <c r="B14" s="1" t="s">
        <v>13</v>
      </c>
    </row>
    <row r="15" spans="1:17" x14ac:dyDescent="0.35">
      <c r="C15" s="35">
        <v>5.0000000000000001E-3</v>
      </c>
      <c r="D15" t="str">
        <f t="shared" ref="D15:L15" si="0">D4</f>
        <v>Pacific</v>
      </c>
      <c r="E15" t="str">
        <f t="shared" si="0"/>
        <v>Mountain</v>
      </c>
      <c r="F15" t="str">
        <f t="shared" si="0"/>
        <v>West North Central</v>
      </c>
      <c r="G15" t="str">
        <f t="shared" si="0"/>
        <v>East North Central</v>
      </c>
      <c r="H15" t="str">
        <f t="shared" si="0"/>
        <v>West South Central</v>
      </c>
      <c r="I15" t="str">
        <f t="shared" si="0"/>
        <v>East South Central</v>
      </c>
      <c r="J15" t="str">
        <f t="shared" si="0"/>
        <v>South Atlantic</v>
      </c>
      <c r="K15" t="str">
        <f t="shared" si="0"/>
        <v>Middle Atlantic</v>
      </c>
      <c r="L15" t="str">
        <f t="shared" si="0"/>
        <v>New England</v>
      </c>
      <c r="N15" s="38" t="s">
        <v>89</v>
      </c>
    </row>
    <row r="16" spans="1:17" x14ac:dyDescent="0.35">
      <c r="C16" t="str">
        <f t="array" ref="C16:C24">TRANSPOSE(D15:L15)</f>
        <v>Pacific</v>
      </c>
      <c r="D16" s="37"/>
      <c r="E16" s="37">
        <v>1</v>
      </c>
      <c r="F16" s="37"/>
      <c r="G16" s="37"/>
      <c r="H16" s="37"/>
      <c r="I16" s="37"/>
      <c r="J16" s="37"/>
      <c r="K16" s="37"/>
      <c r="L16" s="37"/>
      <c r="N16" s="39">
        <f>SUM(D16:L16)</f>
        <v>1</v>
      </c>
    </row>
    <row r="17" spans="1:14" x14ac:dyDescent="0.35">
      <c r="C17" t="str">
        <v>Mountain</v>
      </c>
      <c r="D17" s="37">
        <v>0.33</v>
      </c>
      <c r="E17" s="37"/>
      <c r="F17" s="37">
        <v>0.33</v>
      </c>
      <c r="G17" s="37"/>
      <c r="H17" s="37">
        <v>0.33</v>
      </c>
      <c r="I17" s="37"/>
      <c r="J17" s="37"/>
      <c r="K17" s="37"/>
      <c r="L17" s="37"/>
      <c r="N17" s="39">
        <f t="shared" ref="N17:N24" si="1">SUM(D17:L17)</f>
        <v>0.99</v>
      </c>
    </row>
    <row r="18" spans="1:14" x14ac:dyDescent="0.35">
      <c r="C18" t="str">
        <v>West North Central</v>
      </c>
      <c r="D18" s="37"/>
      <c r="E18" s="37">
        <f>F17</f>
        <v>0.33</v>
      </c>
      <c r="F18" s="37"/>
      <c r="G18" s="37">
        <v>0.33</v>
      </c>
      <c r="H18" s="37">
        <v>0.33</v>
      </c>
      <c r="I18" s="37"/>
      <c r="J18" s="37"/>
      <c r="K18" s="37"/>
      <c r="L18" s="37"/>
      <c r="N18" s="39">
        <f t="shared" si="1"/>
        <v>0.99</v>
      </c>
    </row>
    <row r="19" spans="1:14" x14ac:dyDescent="0.35">
      <c r="C19" t="str">
        <v>East North Central</v>
      </c>
      <c r="D19" s="37"/>
      <c r="E19" s="37"/>
      <c r="F19" s="37">
        <v>0.25</v>
      </c>
      <c r="G19" s="37"/>
      <c r="H19" s="37"/>
      <c r="I19" s="37">
        <v>0.25</v>
      </c>
      <c r="J19" s="37">
        <v>0.25</v>
      </c>
      <c r="K19" s="37">
        <v>0.25</v>
      </c>
      <c r="L19" s="37"/>
      <c r="N19" s="39">
        <f t="shared" si="1"/>
        <v>1</v>
      </c>
    </row>
    <row r="20" spans="1:14" x14ac:dyDescent="0.35">
      <c r="C20" t="str">
        <v>West South Central</v>
      </c>
      <c r="D20" s="37"/>
      <c r="E20" s="37">
        <f>H17</f>
        <v>0.33</v>
      </c>
      <c r="F20" s="37">
        <f>H18</f>
        <v>0.33</v>
      </c>
      <c r="G20" s="37"/>
      <c r="H20" s="37"/>
      <c r="I20" s="37">
        <v>0.33</v>
      </c>
      <c r="J20" s="37"/>
      <c r="K20" s="37"/>
      <c r="L20" s="37"/>
      <c r="N20" s="39">
        <f t="shared" si="1"/>
        <v>0.99</v>
      </c>
    </row>
    <row r="21" spans="1:14" x14ac:dyDescent="0.35">
      <c r="C21" t="str">
        <v>East South Central</v>
      </c>
      <c r="D21" s="37"/>
      <c r="E21" s="37"/>
      <c r="F21" s="37"/>
      <c r="G21" s="37">
        <v>0.33</v>
      </c>
      <c r="H21" s="37">
        <f>I20</f>
        <v>0.33</v>
      </c>
      <c r="I21" s="37"/>
      <c r="J21" s="37">
        <v>0.33</v>
      </c>
      <c r="K21" s="37"/>
      <c r="L21" s="37"/>
      <c r="N21" s="39">
        <f t="shared" si="1"/>
        <v>0.99</v>
      </c>
    </row>
    <row r="22" spans="1:14" x14ac:dyDescent="0.35">
      <c r="C22" t="str">
        <v>South Atlantic</v>
      </c>
      <c r="D22" s="37"/>
      <c r="E22" s="37"/>
      <c r="F22" s="37"/>
      <c r="G22" s="37">
        <v>0.33</v>
      </c>
      <c r="H22" s="37"/>
      <c r="I22" s="37">
        <f>J21</f>
        <v>0.33</v>
      </c>
      <c r="J22" s="37"/>
      <c r="K22" s="37">
        <v>0.33</v>
      </c>
      <c r="L22" s="37"/>
      <c r="N22" s="39">
        <f t="shared" si="1"/>
        <v>0.99</v>
      </c>
    </row>
    <row r="23" spans="1:14" x14ac:dyDescent="0.35">
      <c r="C23" t="str">
        <v>Middle Atlantic</v>
      </c>
      <c r="D23" s="37"/>
      <c r="E23" s="37"/>
      <c r="F23" s="37"/>
      <c r="G23" s="37">
        <v>0.33</v>
      </c>
      <c r="H23" s="37"/>
      <c r="I23" s="37"/>
      <c r="J23" s="37">
        <f>K22</f>
        <v>0.33</v>
      </c>
      <c r="K23" s="37"/>
      <c r="L23" s="37">
        <v>0.33</v>
      </c>
      <c r="N23" s="39">
        <f t="shared" si="1"/>
        <v>0.99</v>
      </c>
    </row>
    <row r="24" spans="1:14" x14ac:dyDescent="0.35">
      <c r="C24" t="str">
        <v>New England</v>
      </c>
      <c r="D24" s="37"/>
      <c r="E24" s="37"/>
      <c r="F24" s="37"/>
      <c r="G24" s="37"/>
      <c r="H24" s="37"/>
      <c r="I24" s="37"/>
      <c r="J24" s="37"/>
      <c r="K24" s="37">
        <v>1</v>
      </c>
      <c r="L24" s="37"/>
      <c r="N24" s="39">
        <f t="shared" si="1"/>
        <v>1</v>
      </c>
    </row>
    <row r="27" spans="1:14" x14ac:dyDescent="0.35">
      <c r="A27" s="3" t="s">
        <v>19</v>
      </c>
    </row>
    <row r="28" spans="1:14" x14ac:dyDescent="0.35">
      <c r="B28" s="1" t="s">
        <v>23</v>
      </c>
      <c r="G28" s="28" t="s">
        <v>93</v>
      </c>
      <c r="H28" s="29"/>
      <c r="I28" s="29" t="s">
        <v>75</v>
      </c>
      <c r="J28" s="34" t="s">
        <v>76</v>
      </c>
    </row>
    <row r="29" spans="1:14" x14ac:dyDescent="0.35">
      <c r="B29" s="2"/>
      <c r="C29" t="s">
        <v>14</v>
      </c>
      <c r="D29">
        <v>1</v>
      </c>
      <c r="G29" s="29"/>
      <c r="H29" s="29" t="s">
        <v>229</v>
      </c>
      <c r="I29" s="29">
        <v>1.1000000000000001</v>
      </c>
      <c r="J29" s="34">
        <v>1.04</v>
      </c>
    </row>
    <row r="30" spans="1:14" x14ac:dyDescent="0.35">
      <c r="B30" s="2"/>
      <c r="C30" t="s">
        <v>41</v>
      </c>
      <c r="D30">
        <f>EXP(1)</f>
        <v>2.7182818284590451</v>
      </c>
      <c r="G30" s="29"/>
      <c r="H30" s="29" t="s">
        <v>231</v>
      </c>
      <c r="I30" s="29">
        <v>1.1499999999999999</v>
      </c>
      <c r="J30" s="34">
        <v>1.05</v>
      </c>
    </row>
    <row r="31" spans="1:14" x14ac:dyDescent="0.35">
      <c r="B31" s="2"/>
      <c r="C31" t="s">
        <v>42</v>
      </c>
      <c r="D31">
        <v>0.88</v>
      </c>
      <c r="G31" s="29"/>
      <c r="H31" s="29" t="s">
        <v>230</v>
      </c>
      <c r="I31" s="29">
        <v>1.2</v>
      </c>
    </row>
    <row r="32" spans="1:14" x14ac:dyDescent="0.35">
      <c r="B32" s="2"/>
      <c r="C32" t="s">
        <v>34</v>
      </c>
      <c r="D32">
        <v>0</v>
      </c>
    </row>
    <row r="33" spans="2:5" x14ac:dyDescent="0.35">
      <c r="B33" s="2"/>
      <c r="C33" t="s">
        <v>40</v>
      </c>
      <c r="D33">
        <v>0</v>
      </c>
    </row>
    <row r="34" spans="2:5" x14ac:dyDescent="0.35">
      <c r="B34" s="2"/>
      <c r="C34" s="16" t="s">
        <v>94</v>
      </c>
      <c r="D34" t="str">
        <f>INDEX(Assumptions!H29:H31,Sensitivity!C2)</f>
        <v>Air</v>
      </c>
      <c r="E34">
        <f>INDEX(I29:I31,MATCH(D34,H29:H31,0))</f>
        <v>1.2</v>
      </c>
    </row>
    <row r="35" spans="2:5" x14ac:dyDescent="0.35">
      <c r="B35" s="2"/>
    </row>
    <row r="36" spans="2:5" x14ac:dyDescent="0.35">
      <c r="B36" s="1" t="s">
        <v>578</v>
      </c>
    </row>
    <row r="37" spans="2:5" x14ac:dyDescent="0.35">
      <c r="B37" s="1"/>
      <c r="C37" t="s">
        <v>31</v>
      </c>
      <c r="D37">
        <f>ROUNDDOWN((650000+6000)/52,0)</f>
        <v>12615</v>
      </c>
    </row>
    <row r="38" spans="2:5" x14ac:dyDescent="0.35">
      <c r="B38" s="3"/>
    </row>
    <row r="39" spans="2:5" x14ac:dyDescent="0.35">
      <c r="B39" s="1"/>
      <c r="C39" s="1" t="s">
        <v>16</v>
      </c>
    </row>
    <row r="40" spans="2:5" x14ac:dyDescent="0.35">
      <c r="B40" s="1"/>
      <c r="C40" s="16" t="s">
        <v>47</v>
      </c>
      <c r="D40">
        <v>5</v>
      </c>
    </row>
    <row r="41" spans="2:5" x14ac:dyDescent="0.35">
      <c r="C41" t="s">
        <v>45</v>
      </c>
      <c r="D41" s="18">
        <f>ROUNDDOWN(1000000/1200000,3)</f>
        <v>0.83299999999999996</v>
      </c>
    </row>
    <row r="42" spans="2:5" x14ac:dyDescent="0.35">
      <c r="C42" t="s">
        <v>234</v>
      </c>
      <c r="D42" s="18">
        <v>0.2</v>
      </c>
    </row>
    <row r="44" spans="2:5" x14ac:dyDescent="0.35">
      <c r="B44" s="1"/>
      <c r="C44" s="1" t="s">
        <v>22</v>
      </c>
    </row>
    <row r="45" spans="2:5" x14ac:dyDescent="0.35">
      <c r="C45" t="s">
        <v>227</v>
      </c>
      <c r="D45">
        <f>5*4</f>
        <v>20</v>
      </c>
    </row>
    <row r="46" spans="2:5" x14ac:dyDescent="0.35">
      <c r="C46" t="s">
        <v>228</v>
      </c>
      <c r="D46">
        <v>5</v>
      </c>
    </row>
    <row r="47" spans="2:5" x14ac:dyDescent="0.35">
      <c r="C47" t="s">
        <v>20</v>
      </c>
      <c r="D47" s="44">
        <v>1000</v>
      </c>
    </row>
    <row r="48" spans="2:5" x14ac:dyDescent="0.35">
      <c r="C48" t="s">
        <v>77</v>
      </c>
      <c r="D48">
        <v>100000</v>
      </c>
    </row>
    <row r="49" spans="2:5" x14ac:dyDescent="0.35">
      <c r="C49" t="s">
        <v>234</v>
      </c>
      <c r="D49">
        <v>0.2</v>
      </c>
    </row>
    <row r="50" spans="2:5" x14ac:dyDescent="0.35">
      <c r="B50" s="16"/>
    </row>
    <row r="51" spans="2:5" x14ac:dyDescent="0.35">
      <c r="E51" s="40"/>
    </row>
    <row r="52" spans="2:5" x14ac:dyDescent="0.35">
      <c r="C52" s="40"/>
      <c r="D52" s="40"/>
    </row>
  </sheetData>
  <conditionalFormatting sqref="C52:P70">
    <cfRule type="colorScale" priority="24">
      <colorScale>
        <cfvo type="min"/>
        <cfvo type="percentile" val="50"/>
        <cfvo type="max"/>
        <color rgb="FF63BE7B"/>
        <color rgb="FFFCFCFF"/>
        <color rgb="FFF8696B"/>
      </colorScale>
    </cfRule>
  </conditionalFormatting>
  <conditionalFormatting sqref="N16:N24">
    <cfRule type="cellIs" dxfId="1" priority="1" operator="notBetween">
      <formula>0.989</formula>
      <formula>1.001</formula>
    </cfRule>
  </conditionalFormatting>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NF159"/>
  <sheetViews>
    <sheetView zoomScale="85" zoomScaleNormal="85" workbookViewId="0"/>
  </sheetViews>
  <sheetFormatPr defaultRowHeight="14.5" x14ac:dyDescent="0.35"/>
  <cols>
    <col min="2" max="2" width="8.453125" customWidth="1"/>
    <col min="28" max="28" width="8.7265625" style="17"/>
  </cols>
  <sheetData>
    <row r="1" spans="1:370" ht="7.5" customHeight="1" x14ac:dyDescent="0.35">
      <c r="C1" s="10">
        <v>1</v>
      </c>
      <c r="D1" s="10">
        <f>C1</f>
        <v>1</v>
      </c>
      <c r="E1" s="10">
        <f t="shared" ref="E1:AE1" si="0">D1</f>
        <v>1</v>
      </c>
      <c r="F1" s="10">
        <f t="shared" si="0"/>
        <v>1</v>
      </c>
      <c r="G1" s="10">
        <f t="shared" si="0"/>
        <v>1</v>
      </c>
      <c r="H1" s="10">
        <f t="shared" si="0"/>
        <v>1</v>
      </c>
      <c r="I1" s="10">
        <f t="shared" si="0"/>
        <v>1</v>
      </c>
      <c r="J1" s="10">
        <f t="shared" si="0"/>
        <v>1</v>
      </c>
      <c r="K1" s="10">
        <f t="shared" si="0"/>
        <v>1</v>
      </c>
      <c r="L1" s="10">
        <f t="shared" si="0"/>
        <v>1</v>
      </c>
      <c r="M1" s="10">
        <f t="shared" si="0"/>
        <v>1</v>
      </c>
      <c r="N1" s="10">
        <v>1</v>
      </c>
      <c r="O1" s="10">
        <f t="shared" si="0"/>
        <v>1</v>
      </c>
      <c r="P1" s="10">
        <f t="shared" si="0"/>
        <v>1</v>
      </c>
      <c r="Q1" s="10">
        <f t="shared" si="0"/>
        <v>1</v>
      </c>
      <c r="R1" s="10">
        <f t="shared" si="0"/>
        <v>1</v>
      </c>
      <c r="S1" s="10">
        <f t="shared" si="0"/>
        <v>1</v>
      </c>
      <c r="T1" s="10">
        <f t="shared" si="0"/>
        <v>1</v>
      </c>
      <c r="U1" s="10">
        <f t="shared" si="0"/>
        <v>1</v>
      </c>
      <c r="V1" s="10">
        <f t="shared" si="0"/>
        <v>1</v>
      </c>
      <c r="W1" s="10">
        <f t="shared" si="0"/>
        <v>1</v>
      </c>
      <c r="X1" s="10">
        <f t="shared" si="0"/>
        <v>1</v>
      </c>
      <c r="Y1" s="10">
        <f t="shared" si="0"/>
        <v>1</v>
      </c>
      <c r="Z1" s="10">
        <f t="shared" si="0"/>
        <v>1</v>
      </c>
      <c r="AA1" s="10">
        <f t="shared" si="0"/>
        <v>1</v>
      </c>
      <c r="AB1" s="10">
        <f t="shared" si="0"/>
        <v>1</v>
      </c>
      <c r="AC1" s="10">
        <f t="shared" si="0"/>
        <v>1</v>
      </c>
      <c r="AD1" s="10">
        <f t="shared" si="0"/>
        <v>1</v>
      </c>
      <c r="AE1" s="10">
        <f t="shared" si="0"/>
        <v>1</v>
      </c>
      <c r="AF1" s="10">
        <f t="shared" ref="AF1" si="1">AE1</f>
        <v>1</v>
      </c>
      <c r="AG1" s="10">
        <f t="shared" ref="AG1" si="2">AF1</f>
        <v>1</v>
      </c>
      <c r="AH1" s="10">
        <f t="shared" ref="AH1" si="3">AG1</f>
        <v>1</v>
      </c>
      <c r="AI1" s="10">
        <f t="shared" ref="AI1" si="4">AH1</f>
        <v>1</v>
      </c>
      <c r="AJ1" s="10">
        <f t="shared" ref="AJ1" si="5">AI1</f>
        <v>1</v>
      </c>
      <c r="AK1" s="10">
        <f t="shared" ref="AK1" si="6">AJ1</f>
        <v>1</v>
      </c>
      <c r="AL1" s="10">
        <f t="shared" ref="AL1" si="7">AK1</f>
        <v>1</v>
      </c>
      <c r="AM1" s="10">
        <f t="shared" ref="AM1" si="8">AL1</f>
        <v>1</v>
      </c>
      <c r="AN1" s="10">
        <f t="shared" ref="AN1" si="9">AM1</f>
        <v>1</v>
      </c>
      <c r="AO1" s="10">
        <f t="shared" ref="AO1" si="10">AN1</f>
        <v>1</v>
      </c>
      <c r="AP1" s="10">
        <f>AO1</f>
        <v>1</v>
      </c>
      <c r="AR1" s="10">
        <v>2</v>
      </c>
      <c r="AS1" s="10">
        <f>AR1</f>
        <v>2</v>
      </c>
      <c r="AT1" s="10">
        <f t="shared" ref="AT1:BT1" si="11">AS1</f>
        <v>2</v>
      </c>
      <c r="AU1" s="10">
        <f t="shared" si="11"/>
        <v>2</v>
      </c>
      <c r="AV1" s="10">
        <f t="shared" si="11"/>
        <v>2</v>
      </c>
      <c r="AW1" s="10">
        <f t="shared" si="11"/>
        <v>2</v>
      </c>
      <c r="AX1" s="10">
        <f t="shared" si="11"/>
        <v>2</v>
      </c>
      <c r="AY1" s="10">
        <f t="shared" si="11"/>
        <v>2</v>
      </c>
      <c r="AZ1" s="10">
        <f t="shared" si="11"/>
        <v>2</v>
      </c>
      <c r="BA1" s="10">
        <f t="shared" si="11"/>
        <v>2</v>
      </c>
      <c r="BB1" s="10">
        <f t="shared" si="11"/>
        <v>2</v>
      </c>
      <c r="BC1" s="10">
        <f t="shared" si="11"/>
        <v>2</v>
      </c>
      <c r="BD1" s="10">
        <f t="shared" si="11"/>
        <v>2</v>
      </c>
      <c r="BE1" s="10">
        <f t="shared" si="11"/>
        <v>2</v>
      </c>
      <c r="BF1" s="10">
        <f t="shared" si="11"/>
        <v>2</v>
      </c>
      <c r="BG1" s="10">
        <f t="shared" si="11"/>
        <v>2</v>
      </c>
      <c r="BH1" s="10">
        <f t="shared" si="11"/>
        <v>2</v>
      </c>
      <c r="BI1" s="10">
        <f t="shared" si="11"/>
        <v>2</v>
      </c>
      <c r="BJ1" s="10">
        <f t="shared" si="11"/>
        <v>2</v>
      </c>
      <c r="BK1" s="10">
        <f t="shared" si="11"/>
        <v>2</v>
      </c>
      <c r="BL1" s="10">
        <f t="shared" si="11"/>
        <v>2</v>
      </c>
      <c r="BM1" s="10">
        <f t="shared" si="11"/>
        <v>2</v>
      </c>
      <c r="BN1" s="10">
        <f t="shared" si="11"/>
        <v>2</v>
      </c>
      <c r="BO1" s="10">
        <f t="shared" si="11"/>
        <v>2</v>
      </c>
      <c r="BP1" s="10">
        <f>BO1</f>
        <v>2</v>
      </c>
      <c r="BQ1" s="10">
        <f t="shared" si="11"/>
        <v>2</v>
      </c>
      <c r="BR1" s="10">
        <f t="shared" si="11"/>
        <v>2</v>
      </c>
      <c r="BS1" s="10">
        <f t="shared" si="11"/>
        <v>2</v>
      </c>
      <c r="BT1" s="10">
        <f t="shared" si="11"/>
        <v>2</v>
      </c>
      <c r="BU1" s="10">
        <f t="shared" ref="BU1" si="12">BT1</f>
        <v>2</v>
      </c>
      <c r="BV1" s="10">
        <f t="shared" ref="BV1" si="13">BU1</f>
        <v>2</v>
      </c>
      <c r="BW1" s="10">
        <f t="shared" ref="BW1" si="14">BV1</f>
        <v>2</v>
      </c>
      <c r="BX1" s="10">
        <f t="shared" ref="BX1" si="15">BW1</f>
        <v>2</v>
      </c>
      <c r="BY1" s="10">
        <f t="shared" ref="BY1" si="16">BX1</f>
        <v>2</v>
      </c>
      <c r="BZ1" s="10">
        <f t="shared" ref="BZ1" si="17">BY1</f>
        <v>2</v>
      </c>
      <c r="CA1" s="10">
        <f t="shared" ref="CA1" si="18">BZ1</f>
        <v>2</v>
      </c>
      <c r="CB1" s="10">
        <f t="shared" ref="CB1" si="19">CA1</f>
        <v>2</v>
      </c>
      <c r="CC1" s="10">
        <f t="shared" ref="CC1" si="20">CB1</f>
        <v>2</v>
      </c>
      <c r="CD1" s="10">
        <f>CA1</f>
        <v>2</v>
      </c>
      <c r="CE1" s="10">
        <f>CD1</f>
        <v>2</v>
      </c>
      <c r="CG1" s="10">
        <v>3</v>
      </c>
      <c r="CH1" s="10">
        <f>CG1</f>
        <v>3</v>
      </c>
      <c r="CI1" s="10">
        <f t="shared" ref="CI1:DI1" si="21">CH1</f>
        <v>3</v>
      </c>
      <c r="CJ1" s="10">
        <f t="shared" si="21"/>
        <v>3</v>
      </c>
      <c r="CK1" s="10">
        <f t="shared" si="21"/>
        <v>3</v>
      </c>
      <c r="CL1" s="10">
        <f t="shared" si="21"/>
        <v>3</v>
      </c>
      <c r="CM1" s="10">
        <f t="shared" si="21"/>
        <v>3</v>
      </c>
      <c r="CN1" s="10">
        <f t="shared" si="21"/>
        <v>3</v>
      </c>
      <c r="CO1" s="10">
        <f t="shared" si="21"/>
        <v>3</v>
      </c>
      <c r="CP1" s="10">
        <f t="shared" si="21"/>
        <v>3</v>
      </c>
      <c r="CQ1" s="10">
        <f t="shared" si="21"/>
        <v>3</v>
      </c>
      <c r="CR1" s="10">
        <f t="shared" si="21"/>
        <v>3</v>
      </c>
      <c r="CS1" s="10">
        <f t="shared" si="21"/>
        <v>3</v>
      </c>
      <c r="CT1" s="10">
        <f t="shared" si="21"/>
        <v>3</v>
      </c>
      <c r="CU1" s="10">
        <f t="shared" si="21"/>
        <v>3</v>
      </c>
      <c r="CV1" s="10">
        <f t="shared" si="21"/>
        <v>3</v>
      </c>
      <c r="CW1" s="10">
        <f t="shared" si="21"/>
        <v>3</v>
      </c>
      <c r="CX1" s="10">
        <f t="shared" si="21"/>
        <v>3</v>
      </c>
      <c r="CY1" s="10">
        <f t="shared" si="21"/>
        <v>3</v>
      </c>
      <c r="CZ1" s="10">
        <f t="shared" si="21"/>
        <v>3</v>
      </c>
      <c r="DA1" s="10">
        <f t="shared" si="21"/>
        <v>3</v>
      </c>
      <c r="DB1" s="10">
        <f t="shared" si="21"/>
        <v>3</v>
      </c>
      <c r="DC1" s="10">
        <f t="shared" si="21"/>
        <v>3</v>
      </c>
      <c r="DD1" s="10">
        <f t="shared" si="21"/>
        <v>3</v>
      </c>
      <c r="DE1" s="10">
        <f t="shared" si="21"/>
        <v>3</v>
      </c>
      <c r="DF1" s="10">
        <f t="shared" si="21"/>
        <v>3</v>
      </c>
      <c r="DG1" s="10">
        <f t="shared" si="21"/>
        <v>3</v>
      </c>
      <c r="DH1" s="10">
        <f t="shared" si="21"/>
        <v>3</v>
      </c>
      <c r="DI1" s="10">
        <f t="shared" si="21"/>
        <v>3</v>
      </c>
      <c r="DJ1" s="10">
        <f t="shared" ref="DJ1" si="22">DI1</f>
        <v>3</v>
      </c>
      <c r="DK1" s="10">
        <f t="shared" ref="DK1" si="23">DJ1</f>
        <v>3</v>
      </c>
      <c r="DL1" s="10">
        <f t="shared" ref="DL1" si="24">DK1</f>
        <v>3</v>
      </c>
      <c r="DM1" s="10">
        <f t="shared" ref="DM1" si="25">DL1</f>
        <v>3</v>
      </c>
      <c r="DN1" s="10">
        <f t="shared" ref="DN1" si="26">DM1</f>
        <v>3</v>
      </c>
      <c r="DO1" s="10">
        <f t="shared" ref="DO1" si="27">DN1</f>
        <v>3</v>
      </c>
      <c r="DP1" s="10">
        <f t="shared" ref="DP1" si="28">DO1</f>
        <v>3</v>
      </c>
      <c r="DQ1" s="10">
        <f t="shared" ref="DQ1" si="29">DP1</f>
        <v>3</v>
      </c>
      <c r="DR1" s="10">
        <f t="shared" ref="DR1" si="30">DQ1</f>
        <v>3</v>
      </c>
      <c r="DS1" s="10">
        <f t="shared" ref="DS1" si="31">DR1</f>
        <v>3</v>
      </c>
      <c r="DT1" s="10">
        <f>DS1</f>
        <v>3</v>
      </c>
      <c r="DV1" s="10">
        <v>4</v>
      </c>
      <c r="DW1" s="10">
        <f>DV1</f>
        <v>4</v>
      </c>
      <c r="DX1" s="10">
        <f t="shared" ref="DX1:EX1" si="32">DW1</f>
        <v>4</v>
      </c>
      <c r="DY1" s="10">
        <f t="shared" si="32"/>
        <v>4</v>
      </c>
      <c r="DZ1" s="10">
        <f t="shared" si="32"/>
        <v>4</v>
      </c>
      <c r="EA1" s="10">
        <f t="shared" si="32"/>
        <v>4</v>
      </c>
      <c r="EB1" s="10">
        <f t="shared" si="32"/>
        <v>4</v>
      </c>
      <c r="EC1" s="10">
        <f t="shared" si="32"/>
        <v>4</v>
      </c>
      <c r="ED1" s="10">
        <f t="shared" si="32"/>
        <v>4</v>
      </c>
      <c r="EE1" s="10">
        <f t="shared" si="32"/>
        <v>4</v>
      </c>
      <c r="EF1" s="10">
        <f t="shared" si="32"/>
        <v>4</v>
      </c>
      <c r="EG1" s="10">
        <f t="shared" si="32"/>
        <v>4</v>
      </c>
      <c r="EH1" s="10">
        <f t="shared" si="32"/>
        <v>4</v>
      </c>
      <c r="EI1" s="10">
        <f t="shared" si="32"/>
        <v>4</v>
      </c>
      <c r="EJ1" s="10">
        <f t="shared" si="32"/>
        <v>4</v>
      </c>
      <c r="EK1" s="10">
        <f t="shared" si="32"/>
        <v>4</v>
      </c>
      <c r="EL1" s="10">
        <f t="shared" si="32"/>
        <v>4</v>
      </c>
      <c r="EM1" s="10">
        <f t="shared" si="32"/>
        <v>4</v>
      </c>
      <c r="EN1" s="10">
        <f t="shared" si="32"/>
        <v>4</v>
      </c>
      <c r="EO1" s="10">
        <f t="shared" si="32"/>
        <v>4</v>
      </c>
      <c r="EP1" s="10">
        <f t="shared" si="32"/>
        <v>4</v>
      </c>
      <c r="EQ1" s="10">
        <f t="shared" si="32"/>
        <v>4</v>
      </c>
      <c r="ER1" s="10">
        <f t="shared" si="32"/>
        <v>4</v>
      </c>
      <c r="ES1" s="10">
        <f t="shared" si="32"/>
        <v>4</v>
      </c>
      <c r="ET1" s="10">
        <f t="shared" si="32"/>
        <v>4</v>
      </c>
      <c r="EU1" s="10">
        <f t="shared" si="32"/>
        <v>4</v>
      </c>
      <c r="EV1" s="10">
        <f t="shared" si="32"/>
        <v>4</v>
      </c>
      <c r="EW1" s="10">
        <f t="shared" si="32"/>
        <v>4</v>
      </c>
      <c r="EX1" s="10">
        <f t="shared" si="32"/>
        <v>4</v>
      </c>
      <c r="EY1" s="10">
        <f t="shared" ref="EY1" si="33">EX1</f>
        <v>4</v>
      </c>
      <c r="EZ1" s="10">
        <f t="shared" ref="EZ1" si="34">EY1</f>
        <v>4</v>
      </c>
      <c r="FA1" s="10">
        <f t="shared" ref="FA1" si="35">EZ1</f>
        <v>4</v>
      </c>
      <c r="FB1" s="10">
        <f t="shared" ref="FB1" si="36">FA1</f>
        <v>4</v>
      </c>
      <c r="FC1" s="10">
        <f t="shared" ref="FC1" si="37">FB1</f>
        <v>4</v>
      </c>
      <c r="FD1" s="10">
        <f t="shared" ref="FD1" si="38">FC1</f>
        <v>4</v>
      </c>
      <c r="FE1" s="10">
        <f t="shared" ref="FE1" si="39">FD1</f>
        <v>4</v>
      </c>
      <c r="FF1" s="10">
        <f t="shared" ref="FF1" si="40">FE1</f>
        <v>4</v>
      </c>
      <c r="FG1" s="10">
        <f t="shared" ref="FG1" si="41">FF1</f>
        <v>4</v>
      </c>
      <c r="FH1" s="10">
        <f t="shared" ref="FH1" si="42">FG1</f>
        <v>4</v>
      </c>
      <c r="FI1" s="10">
        <f>FH1</f>
        <v>4</v>
      </c>
      <c r="FK1" s="10">
        <v>5</v>
      </c>
      <c r="FL1" s="10">
        <f>FK1</f>
        <v>5</v>
      </c>
      <c r="FM1" s="10">
        <f t="shared" ref="FM1:GM1" si="43">FL1</f>
        <v>5</v>
      </c>
      <c r="FN1" s="10">
        <f t="shared" si="43"/>
        <v>5</v>
      </c>
      <c r="FO1" s="10">
        <f t="shared" si="43"/>
        <v>5</v>
      </c>
      <c r="FP1" s="10">
        <f t="shared" si="43"/>
        <v>5</v>
      </c>
      <c r="FQ1" s="10">
        <f t="shared" si="43"/>
        <v>5</v>
      </c>
      <c r="FR1" s="10">
        <f t="shared" si="43"/>
        <v>5</v>
      </c>
      <c r="FS1" s="10">
        <f t="shared" si="43"/>
        <v>5</v>
      </c>
      <c r="FT1" s="10">
        <f t="shared" si="43"/>
        <v>5</v>
      </c>
      <c r="FU1" s="10">
        <f t="shared" si="43"/>
        <v>5</v>
      </c>
      <c r="FV1" s="10">
        <f t="shared" si="43"/>
        <v>5</v>
      </c>
      <c r="FW1" s="10">
        <f t="shared" si="43"/>
        <v>5</v>
      </c>
      <c r="FX1" s="10">
        <f t="shared" si="43"/>
        <v>5</v>
      </c>
      <c r="FY1" s="10">
        <f t="shared" si="43"/>
        <v>5</v>
      </c>
      <c r="FZ1" s="10">
        <f t="shared" si="43"/>
        <v>5</v>
      </c>
      <c r="GA1" s="10">
        <f t="shared" si="43"/>
        <v>5</v>
      </c>
      <c r="GB1" s="10">
        <f t="shared" si="43"/>
        <v>5</v>
      </c>
      <c r="GC1" s="10">
        <f t="shared" si="43"/>
        <v>5</v>
      </c>
      <c r="GD1" s="10">
        <f t="shared" si="43"/>
        <v>5</v>
      </c>
      <c r="GE1" s="10">
        <f t="shared" si="43"/>
        <v>5</v>
      </c>
      <c r="GF1" s="10">
        <f t="shared" si="43"/>
        <v>5</v>
      </c>
      <c r="GG1" s="10">
        <f t="shared" si="43"/>
        <v>5</v>
      </c>
      <c r="GH1" s="10">
        <f t="shared" si="43"/>
        <v>5</v>
      </c>
      <c r="GI1" s="10">
        <f t="shared" si="43"/>
        <v>5</v>
      </c>
      <c r="GJ1" s="10">
        <f t="shared" si="43"/>
        <v>5</v>
      </c>
      <c r="GK1" s="10">
        <f t="shared" si="43"/>
        <v>5</v>
      </c>
      <c r="GL1" s="10">
        <f t="shared" si="43"/>
        <v>5</v>
      </c>
      <c r="GM1" s="10">
        <f t="shared" si="43"/>
        <v>5</v>
      </c>
      <c r="GN1" s="10">
        <f t="shared" ref="GN1" si="44">GM1</f>
        <v>5</v>
      </c>
      <c r="GO1" s="10">
        <f t="shared" ref="GO1" si="45">GN1</f>
        <v>5</v>
      </c>
      <c r="GP1" s="10">
        <f t="shared" ref="GP1" si="46">GO1</f>
        <v>5</v>
      </c>
      <c r="GQ1" s="10">
        <f t="shared" ref="GQ1" si="47">GP1</f>
        <v>5</v>
      </c>
      <c r="GR1" s="10">
        <f t="shared" ref="GR1" si="48">GQ1</f>
        <v>5</v>
      </c>
      <c r="GS1" s="10">
        <f t="shared" ref="GS1" si="49">GR1</f>
        <v>5</v>
      </c>
      <c r="GT1" s="10">
        <f t="shared" ref="GT1" si="50">GS1</f>
        <v>5</v>
      </c>
      <c r="GU1" s="10">
        <f t="shared" ref="GU1" si="51">GT1</f>
        <v>5</v>
      </c>
      <c r="GV1" s="10">
        <f t="shared" ref="GV1" si="52">GU1</f>
        <v>5</v>
      </c>
      <c r="GW1" s="10">
        <f>GT1</f>
        <v>5</v>
      </c>
      <c r="GX1" s="10">
        <f>GW1</f>
        <v>5</v>
      </c>
      <c r="GZ1" s="10">
        <v>6</v>
      </c>
      <c r="HA1" s="10">
        <f>GZ1</f>
        <v>6</v>
      </c>
      <c r="HB1" s="10">
        <f t="shared" ref="HB1:IB1" si="53">HA1</f>
        <v>6</v>
      </c>
      <c r="HC1" s="10">
        <f t="shared" si="53"/>
        <v>6</v>
      </c>
      <c r="HD1" s="10">
        <f t="shared" si="53"/>
        <v>6</v>
      </c>
      <c r="HE1" s="10">
        <f t="shared" si="53"/>
        <v>6</v>
      </c>
      <c r="HF1" s="10">
        <f t="shared" si="53"/>
        <v>6</v>
      </c>
      <c r="HG1" s="10">
        <f t="shared" si="53"/>
        <v>6</v>
      </c>
      <c r="HH1" s="10">
        <f t="shared" si="53"/>
        <v>6</v>
      </c>
      <c r="HI1" s="10">
        <f t="shared" si="53"/>
        <v>6</v>
      </c>
      <c r="HJ1" s="10">
        <f t="shared" si="53"/>
        <v>6</v>
      </c>
      <c r="HK1" s="10">
        <f t="shared" si="53"/>
        <v>6</v>
      </c>
      <c r="HL1" s="10">
        <f t="shared" si="53"/>
        <v>6</v>
      </c>
      <c r="HM1" s="10">
        <f t="shared" si="53"/>
        <v>6</v>
      </c>
      <c r="HN1" s="10">
        <f t="shared" si="53"/>
        <v>6</v>
      </c>
      <c r="HO1" s="10">
        <f t="shared" si="53"/>
        <v>6</v>
      </c>
      <c r="HP1" s="10">
        <f t="shared" si="53"/>
        <v>6</v>
      </c>
      <c r="HQ1" s="10">
        <f t="shared" si="53"/>
        <v>6</v>
      </c>
      <c r="HR1" s="10">
        <f t="shared" si="53"/>
        <v>6</v>
      </c>
      <c r="HS1" s="10">
        <f t="shared" si="53"/>
        <v>6</v>
      </c>
      <c r="HT1" s="10">
        <f t="shared" si="53"/>
        <v>6</v>
      </c>
      <c r="HU1" s="10">
        <f t="shared" si="53"/>
        <v>6</v>
      </c>
      <c r="HV1" s="10">
        <f t="shared" si="53"/>
        <v>6</v>
      </c>
      <c r="HW1" s="10">
        <f t="shared" si="53"/>
        <v>6</v>
      </c>
      <c r="HX1" s="10">
        <f t="shared" si="53"/>
        <v>6</v>
      </c>
      <c r="HY1" s="10">
        <f t="shared" si="53"/>
        <v>6</v>
      </c>
      <c r="HZ1" s="10">
        <f t="shared" si="53"/>
        <v>6</v>
      </c>
      <c r="IA1" s="10">
        <f t="shared" si="53"/>
        <v>6</v>
      </c>
      <c r="IB1" s="10">
        <f t="shared" si="53"/>
        <v>6</v>
      </c>
      <c r="IC1" s="10">
        <f t="shared" ref="IC1" si="54">IB1</f>
        <v>6</v>
      </c>
      <c r="ID1" s="10">
        <f t="shared" ref="ID1" si="55">IC1</f>
        <v>6</v>
      </c>
      <c r="IE1" s="10">
        <f t="shared" ref="IE1" si="56">ID1</f>
        <v>6</v>
      </c>
      <c r="IF1" s="10">
        <f t="shared" ref="IF1" si="57">IE1</f>
        <v>6</v>
      </c>
      <c r="IG1" s="10">
        <f t="shared" ref="IG1" si="58">IF1</f>
        <v>6</v>
      </c>
      <c r="IH1" s="10">
        <f t="shared" ref="IH1" si="59">IG1</f>
        <v>6</v>
      </c>
      <c r="II1" s="10">
        <f t="shared" ref="II1" si="60">IH1</f>
        <v>6</v>
      </c>
      <c r="IJ1" s="10">
        <f t="shared" ref="IJ1" si="61">II1</f>
        <v>6</v>
      </c>
      <c r="IK1" s="10">
        <f t="shared" ref="IK1" si="62">IJ1</f>
        <v>6</v>
      </c>
      <c r="IL1" s="10">
        <f t="shared" ref="IL1" si="63">IK1</f>
        <v>6</v>
      </c>
      <c r="IM1" s="10">
        <f>IL1</f>
        <v>6</v>
      </c>
      <c r="IO1" s="10">
        <v>7</v>
      </c>
      <c r="IP1" s="10">
        <f>IO1</f>
        <v>7</v>
      </c>
      <c r="IQ1" s="10">
        <f t="shared" ref="IQ1:JX1" si="64">IP1</f>
        <v>7</v>
      </c>
      <c r="IR1" s="10">
        <f t="shared" si="64"/>
        <v>7</v>
      </c>
      <c r="IS1" s="10">
        <f t="shared" si="64"/>
        <v>7</v>
      </c>
      <c r="IT1" s="10">
        <f t="shared" si="64"/>
        <v>7</v>
      </c>
      <c r="IU1" s="10">
        <f t="shared" si="64"/>
        <v>7</v>
      </c>
      <c r="IV1" s="10">
        <f t="shared" si="64"/>
        <v>7</v>
      </c>
      <c r="IW1" s="10">
        <f t="shared" si="64"/>
        <v>7</v>
      </c>
      <c r="IX1" s="10">
        <f t="shared" si="64"/>
        <v>7</v>
      </c>
      <c r="IY1" s="10">
        <f t="shared" si="64"/>
        <v>7</v>
      </c>
      <c r="IZ1" s="10">
        <f t="shared" si="64"/>
        <v>7</v>
      </c>
      <c r="JA1" s="10">
        <f t="shared" si="64"/>
        <v>7</v>
      </c>
      <c r="JB1" s="10">
        <f t="shared" si="64"/>
        <v>7</v>
      </c>
      <c r="JC1" s="10">
        <f t="shared" si="64"/>
        <v>7</v>
      </c>
      <c r="JD1" s="10">
        <f t="shared" si="64"/>
        <v>7</v>
      </c>
      <c r="JE1" s="10">
        <f t="shared" si="64"/>
        <v>7</v>
      </c>
      <c r="JF1" s="10">
        <f t="shared" si="64"/>
        <v>7</v>
      </c>
      <c r="JG1" s="10">
        <f t="shared" si="64"/>
        <v>7</v>
      </c>
      <c r="JH1" s="10">
        <f t="shared" si="64"/>
        <v>7</v>
      </c>
      <c r="JI1" s="10">
        <f t="shared" si="64"/>
        <v>7</v>
      </c>
      <c r="JJ1" s="10">
        <f t="shared" si="64"/>
        <v>7</v>
      </c>
      <c r="JK1" s="10">
        <f t="shared" si="64"/>
        <v>7</v>
      </c>
      <c r="JL1" s="10">
        <f t="shared" si="64"/>
        <v>7</v>
      </c>
      <c r="JM1" s="10">
        <f t="shared" si="64"/>
        <v>7</v>
      </c>
      <c r="JN1" s="10">
        <f t="shared" si="64"/>
        <v>7</v>
      </c>
      <c r="JO1" s="10">
        <f t="shared" si="64"/>
        <v>7</v>
      </c>
      <c r="JP1" s="10">
        <f t="shared" si="64"/>
        <v>7</v>
      </c>
      <c r="JQ1" s="10">
        <f t="shared" si="64"/>
        <v>7</v>
      </c>
      <c r="JR1" s="10">
        <f t="shared" ref="JR1" si="65">JQ1</f>
        <v>7</v>
      </c>
      <c r="JS1" s="10">
        <f t="shared" ref="JS1" si="66">JR1</f>
        <v>7</v>
      </c>
      <c r="JT1" s="10">
        <v>7</v>
      </c>
      <c r="JU1" s="10">
        <f>JQ1</f>
        <v>7</v>
      </c>
      <c r="JV1" s="10">
        <f t="shared" si="64"/>
        <v>7</v>
      </c>
      <c r="JW1" s="10">
        <f t="shared" si="64"/>
        <v>7</v>
      </c>
      <c r="JX1" s="10">
        <f t="shared" si="64"/>
        <v>7</v>
      </c>
      <c r="JY1" s="10">
        <f t="shared" ref="JY1" si="67">JX1</f>
        <v>7</v>
      </c>
      <c r="JZ1" s="10">
        <f t="shared" ref="JZ1" si="68">JY1</f>
        <v>7</v>
      </c>
      <c r="KA1" s="10">
        <f>JX1</f>
        <v>7</v>
      </c>
      <c r="KB1" s="10">
        <f>KA1</f>
        <v>7</v>
      </c>
      <c r="KD1" s="10">
        <v>8</v>
      </c>
      <c r="KE1" s="10">
        <f>KD1</f>
        <v>8</v>
      </c>
      <c r="KF1" s="10">
        <f t="shared" ref="KF1:LM1" si="69">KE1</f>
        <v>8</v>
      </c>
      <c r="KG1" s="10">
        <f t="shared" si="69"/>
        <v>8</v>
      </c>
      <c r="KH1" s="10">
        <f t="shared" si="69"/>
        <v>8</v>
      </c>
      <c r="KI1" s="10">
        <f t="shared" si="69"/>
        <v>8</v>
      </c>
      <c r="KJ1" s="10">
        <f t="shared" si="69"/>
        <v>8</v>
      </c>
      <c r="KK1" s="10">
        <f t="shared" si="69"/>
        <v>8</v>
      </c>
      <c r="KL1" s="10">
        <f t="shared" si="69"/>
        <v>8</v>
      </c>
      <c r="KM1" s="10">
        <f t="shared" si="69"/>
        <v>8</v>
      </c>
      <c r="KN1" s="10">
        <f t="shared" si="69"/>
        <v>8</v>
      </c>
      <c r="KO1" s="10">
        <f t="shared" si="69"/>
        <v>8</v>
      </c>
      <c r="KP1" s="10">
        <f t="shared" si="69"/>
        <v>8</v>
      </c>
      <c r="KQ1" s="10">
        <f t="shared" si="69"/>
        <v>8</v>
      </c>
      <c r="KR1" s="10">
        <f t="shared" si="69"/>
        <v>8</v>
      </c>
      <c r="KS1" s="10">
        <f t="shared" si="69"/>
        <v>8</v>
      </c>
      <c r="KT1" s="10">
        <f t="shared" si="69"/>
        <v>8</v>
      </c>
      <c r="KU1" s="10">
        <f t="shared" si="69"/>
        <v>8</v>
      </c>
      <c r="KV1" s="10">
        <f t="shared" si="69"/>
        <v>8</v>
      </c>
      <c r="KW1" s="10">
        <f t="shared" si="69"/>
        <v>8</v>
      </c>
      <c r="KX1" s="10">
        <f t="shared" si="69"/>
        <v>8</v>
      </c>
      <c r="KY1" s="10">
        <f t="shared" si="69"/>
        <v>8</v>
      </c>
      <c r="KZ1" s="10">
        <f t="shared" si="69"/>
        <v>8</v>
      </c>
      <c r="LA1" s="10">
        <f t="shared" si="69"/>
        <v>8</v>
      </c>
      <c r="LB1" s="10">
        <f t="shared" si="69"/>
        <v>8</v>
      </c>
      <c r="LC1" s="10">
        <f t="shared" si="69"/>
        <v>8</v>
      </c>
      <c r="LD1" s="10">
        <f t="shared" si="69"/>
        <v>8</v>
      </c>
      <c r="LE1" s="10">
        <f t="shared" si="69"/>
        <v>8</v>
      </c>
      <c r="LF1" s="10">
        <f t="shared" si="69"/>
        <v>8</v>
      </c>
      <c r="LG1" s="10">
        <f t="shared" ref="LG1" si="70">LF1</f>
        <v>8</v>
      </c>
      <c r="LH1" s="10">
        <f t="shared" ref="LH1" si="71">LG1</f>
        <v>8</v>
      </c>
      <c r="LI1" s="10">
        <v>8</v>
      </c>
      <c r="LJ1" s="10">
        <f>LF1</f>
        <v>8</v>
      </c>
      <c r="LK1" s="10">
        <f t="shared" si="69"/>
        <v>8</v>
      </c>
      <c r="LL1" s="10">
        <f t="shared" si="69"/>
        <v>8</v>
      </c>
      <c r="LM1" s="10">
        <f t="shared" si="69"/>
        <v>8</v>
      </c>
      <c r="LN1" s="10">
        <f t="shared" ref="LN1" si="72">LM1</f>
        <v>8</v>
      </c>
      <c r="LO1" s="10">
        <f t="shared" ref="LO1" si="73">LN1</f>
        <v>8</v>
      </c>
      <c r="LP1" s="10">
        <f t="shared" ref="LP1" si="74">LO1</f>
        <v>8</v>
      </c>
      <c r="LQ1" s="10">
        <f>LP1</f>
        <v>8</v>
      </c>
      <c r="LS1" s="10">
        <v>9</v>
      </c>
      <c r="LT1" s="10">
        <f>LS1</f>
        <v>9</v>
      </c>
      <c r="LU1" s="10">
        <f t="shared" ref="LU1:NB1" si="75">LT1</f>
        <v>9</v>
      </c>
      <c r="LV1" s="10">
        <f t="shared" si="75"/>
        <v>9</v>
      </c>
      <c r="LW1" s="10">
        <f t="shared" si="75"/>
        <v>9</v>
      </c>
      <c r="LX1" s="10">
        <f t="shared" si="75"/>
        <v>9</v>
      </c>
      <c r="LY1" s="10">
        <f t="shared" si="75"/>
        <v>9</v>
      </c>
      <c r="LZ1" s="10">
        <f t="shared" si="75"/>
        <v>9</v>
      </c>
      <c r="MA1" s="10">
        <f t="shared" si="75"/>
        <v>9</v>
      </c>
      <c r="MB1" s="10">
        <f t="shared" si="75"/>
        <v>9</v>
      </c>
      <c r="MC1" s="10">
        <f t="shared" si="75"/>
        <v>9</v>
      </c>
      <c r="MD1" s="10">
        <f t="shared" si="75"/>
        <v>9</v>
      </c>
      <c r="ME1" s="10">
        <f t="shared" si="75"/>
        <v>9</v>
      </c>
      <c r="MF1" s="10">
        <f t="shared" si="75"/>
        <v>9</v>
      </c>
      <c r="MG1" s="10">
        <f t="shared" si="75"/>
        <v>9</v>
      </c>
      <c r="MH1" s="10">
        <f t="shared" si="75"/>
        <v>9</v>
      </c>
      <c r="MI1" s="10">
        <f t="shared" si="75"/>
        <v>9</v>
      </c>
      <c r="MJ1" s="10">
        <f t="shared" si="75"/>
        <v>9</v>
      </c>
      <c r="MK1" s="10">
        <f t="shared" si="75"/>
        <v>9</v>
      </c>
      <c r="ML1" s="10">
        <f t="shared" si="75"/>
        <v>9</v>
      </c>
      <c r="MM1" s="10">
        <f t="shared" si="75"/>
        <v>9</v>
      </c>
      <c r="MN1" s="10">
        <f t="shared" si="75"/>
        <v>9</v>
      </c>
      <c r="MO1" s="10">
        <f t="shared" si="75"/>
        <v>9</v>
      </c>
      <c r="MP1" s="10">
        <f t="shared" si="75"/>
        <v>9</v>
      </c>
      <c r="MQ1" s="10">
        <f t="shared" si="75"/>
        <v>9</v>
      </c>
      <c r="MR1" s="10">
        <f t="shared" si="75"/>
        <v>9</v>
      </c>
      <c r="MS1" s="10">
        <f t="shared" si="75"/>
        <v>9</v>
      </c>
      <c r="MT1" s="10">
        <f t="shared" si="75"/>
        <v>9</v>
      </c>
      <c r="MU1" s="10">
        <f t="shared" si="75"/>
        <v>9</v>
      </c>
      <c r="MV1" s="10">
        <f t="shared" ref="MV1" si="76">MU1</f>
        <v>9</v>
      </c>
      <c r="MW1" s="10">
        <f t="shared" ref="MW1" si="77">MV1</f>
        <v>9</v>
      </c>
      <c r="MX1" s="10">
        <v>9</v>
      </c>
      <c r="MY1" s="10">
        <f>MU1</f>
        <v>9</v>
      </c>
      <c r="MZ1" s="10">
        <f t="shared" si="75"/>
        <v>9</v>
      </c>
      <c r="NA1" s="10">
        <f t="shared" si="75"/>
        <v>9</v>
      </c>
      <c r="NB1" s="10">
        <f t="shared" si="75"/>
        <v>9</v>
      </c>
      <c r="NC1" s="10">
        <f t="shared" ref="NC1" si="78">NB1</f>
        <v>9</v>
      </c>
      <c r="ND1" s="10">
        <f t="shared" ref="ND1" si="79">NC1</f>
        <v>9</v>
      </c>
      <c r="NE1" s="10">
        <f t="shared" ref="NE1" si="80">ND1</f>
        <v>9</v>
      </c>
      <c r="NF1" s="10">
        <f>NE1</f>
        <v>9</v>
      </c>
    </row>
    <row r="2" spans="1:370" x14ac:dyDescent="0.35">
      <c r="C2" s="9" t="str">
        <f t="shared" ref="C2:AP2" si="81">INDEX(StartingAttributesCol,1,C1+1)</f>
        <v>Pacific</v>
      </c>
      <c r="D2" s="9" t="str">
        <f t="shared" si="81"/>
        <v>Pacific</v>
      </c>
      <c r="E2" s="9" t="str">
        <f t="shared" si="81"/>
        <v>Pacific</v>
      </c>
      <c r="F2" s="9" t="str">
        <f>INDEX(StartingAttributesCol,1,F1+1)</f>
        <v>Pacific</v>
      </c>
      <c r="G2" s="9" t="str">
        <f t="shared" si="81"/>
        <v>Pacific</v>
      </c>
      <c r="H2" s="9" t="str">
        <f t="shared" ref="H2" si="82">INDEX(StartingAttributesCol,1,H1+1)</f>
        <v>Pacific</v>
      </c>
      <c r="I2" s="9" t="str">
        <f t="shared" si="81"/>
        <v>Pacific</v>
      </c>
      <c r="J2" s="9" t="str">
        <f t="shared" si="81"/>
        <v>Pacific</v>
      </c>
      <c r="K2" s="9" t="str">
        <f>INDEX(StartingAttributesCol,1,K1+1)</f>
        <v>Pacific</v>
      </c>
      <c r="L2" s="9" t="str">
        <f>INDEX(StartingAttributesCol,1,L1+1)</f>
        <v>Pacific</v>
      </c>
      <c r="M2" s="9" t="str">
        <f>INDEX(StartingAttributesCol,1,M1+1)</f>
        <v>Pacific</v>
      </c>
      <c r="N2" s="9" t="str">
        <f t="shared" si="81"/>
        <v>Pacific</v>
      </c>
      <c r="O2" s="9" t="str">
        <f t="shared" si="81"/>
        <v>Pacific</v>
      </c>
      <c r="P2" s="9" t="str">
        <f t="shared" si="81"/>
        <v>Pacific</v>
      </c>
      <c r="Q2" s="9" t="str">
        <f t="shared" si="81"/>
        <v>Pacific</v>
      </c>
      <c r="R2" s="9" t="str">
        <f t="shared" si="81"/>
        <v>Pacific</v>
      </c>
      <c r="S2" s="9" t="str">
        <f t="shared" ref="S2:T2" si="83">INDEX(StartingAttributesCol,1,S1+1)</f>
        <v>Pacific</v>
      </c>
      <c r="T2" s="9" t="str">
        <f t="shared" si="83"/>
        <v>Pacific</v>
      </c>
      <c r="U2" s="9" t="str">
        <f t="shared" si="81"/>
        <v>Pacific</v>
      </c>
      <c r="V2" s="9" t="str">
        <f t="shared" si="81"/>
        <v>Pacific</v>
      </c>
      <c r="W2" s="9" t="str">
        <f t="shared" si="81"/>
        <v>Pacific</v>
      </c>
      <c r="X2" s="9" t="str">
        <f t="shared" si="81"/>
        <v>Pacific</v>
      </c>
      <c r="Y2" s="9" t="str">
        <f t="shared" si="81"/>
        <v>Pacific</v>
      </c>
      <c r="Z2" s="9" t="str">
        <f t="shared" si="81"/>
        <v>Pacific</v>
      </c>
      <c r="AA2" s="9" t="str">
        <f t="shared" si="81"/>
        <v>Pacific</v>
      </c>
      <c r="AB2" s="9" t="str">
        <f t="shared" si="81"/>
        <v>Pacific</v>
      </c>
      <c r="AC2" s="9" t="str">
        <f t="shared" si="81"/>
        <v>Pacific</v>
      </c>
      <c r="AD2" s="9" t="str">
        <f>INDEX(StartingAttributesCol,1,AD1+1)</f>
        <v>Pacific</v>
      </c>
      <c r="AE2" s="9" t="str">
        <f t="shared" si="81"/>
        <v>Pacific</v>
      </c>
      <c r="AF2" s="9" t="str">
        <f t="shared" ref="AF2:AO2" si="84">INDEX(StartingAttributesCol,1,AF1+1)</f>
        <v>Pacific</v>
      </c>
      <c r="AG2" s="9" t="str">
        <f t="shared" si="84"/>
        <v>Pacific</v>
      </c>
      <c r="AH2" s="9" t="str">
        <f t="shared" si="84"/>
        <v>Pacific</v>
      </c>
      <c r="AI2" s="9" t="str">
        <f t="shared" si="84"/>
        <v>Pacific</v>
      </c>
      <c r="AJ2" s="9" t="str">
        <f t="shared" si="84"/>
        <v>Pacific</v>
      </c>
      <c r="AK2" s="9" t="str">
        <f t="shared" si="84"/>
        <v>Pacific</v>
      </c>
      <c r="AL2" s="9" t="str">
        <f t="shared" si="84"/>
        <v>Pacific</v>
      </c>
      <c r="AM2" s="9" t="str">
        <f t="shared" si="84"/>
        <v>Pacific</v>
      </c>
      <c r="AN2" s="9" t="str">
        <f t="shared" si="84"/>
        <v>Pacific</v>
      </c>
      <c r="AO2" s="9" t="str">
        <f t="shared" si="84"/>
        <v>Pacific</v>
      </c>
      <c r="AP2" s="9" t="str">
        <f t="shared" si="81"/>
        <v>Pacific</v>
      </c>
      <c r="AR2" s="9" t="str">
        <f t="shared" ref="AR2:AT2" si="85">INDEX(StartingAttributesCol,1,AR1+1)</f>
        <v>Mountain</v>
      </c>
      <c r="AS2" s="9" t="str">
        <f t="shared" si="85"/>
        <v>Mountain</v>
      </c>
      <c r="AT2" s="9" t="str">
        <f t="shared" si="85"/>
        <v>Mountain</v>
      </c>
      <c r="AU2" s="9" t="str">
        <f>INDEX(StartingAttributesCol,1,AU1+1)</f>
        <v>Mountain</v>
      </c>
      <c r="AV2" s="9" t="str">
        <f t="shared" ref="AV2:AY2" si="86">INDEX(StartingAttributesCol,1,AV1+1)</f>
        <v>Mountain</v>
      </c>
      <c r="AW2" s="9" t="str">
        <f t="shared" si="86"/>
        <v>Mountain</v>
      </c>
      <c r="AX2" s="9" t="str">
        <f t="shared" si="86"/>
        <v>Mountain</v>
      </c>
      <c r="AY2" s="9" t="str">
        <f t="shared" si="86"/>
        <v>Mountain</v>
      </c>
      <c r="AZ2" s="9" t="str">
        <f>INDEX(StartingAttributesCol,1,AZ1+1)</f>
        <v>Mountain</v>
      </c>
      <c r="BA2" s="9" t="str">
        <f>INDEX(StartingAttributesCol,1,BA1+1)</f>
        <v>Mountain</v>
      </c>
      <c r="BB2" s="9" t="str">
        <f>INDEX(StartingAttributesCol,1,BB1+1)</f>
        <v>Mountain</v>
      </c>
      <c r="BC2" s="9" t="str">
        <f t="shared" ref="BC2:BR2" si="87">INDEX(StartingAttributesCol,1,BC1+1)</f>
        <v>Mountain</v>
      </c>
      <c r="BD2" s="9" t="str">
        <f t="shared" si="87"/>
        <v>Mountain</v>
      </c>
      <c r="BE2" s="9" t="str">
        <f t="shared" si="87"/>
        <v>Mountain</v>
      </c>
      <c r="BF2" s="9" t="str">
        <f t="shared" si="87"/>
        <v>Mountain</v>
      </c>
      <c r="BG2" s="9" t="str">
        <f t="shared" si="87"/>
        <v>Mountain</v>
      </c>
      <c r="BH2" s="9" t="str">
        <f t="shared" si="87"/>
        <v>Mountain</v>
      </c>
      <c r="BI2" s="9" t="str">
        <f t="shared" si="87"/>
        <v>Mountain</v>
      </c>
      <c r="BJ2" s="9" t="str">
        <f t="shared" si="87"/>
        <v>Mountain</v>
      </c>
      <c r="BK2" s="9" t="str">
        <f t="shared" si="87"/>
        <v>Mountain</v>
      </c>
      <c r="BL2" s="9" t="str">
        <f t="shared" si="87"/>
        <v>Mountain</v>
      </c>
      <c r="BM2" s="9" t="str">
        <f t="shared" si="87"/>
        <v>Mountain</v>
      </c>
      <c r="BN2" s="9" t="str">
        <f t="shared" si="87"/>
        <v>Mountain</v>
      </c>
      <c r="BO2" s="9" t="str">
        <f t="shared" si="87"/>
        <v>Mountain</v>
      </c>
      <c r="BP2" s="9" t="str">
        <f t="shared" si="87"/>
        <v>Mountain</v>
      </c>
      <c r="BQ2" s="9" t="str">
        <f t="shared" si="87"/>
        <v>Mountain</v>
      </c>
      <c r="BR2" s="9" t="str">
        <f t="shared" si="87"/>
        <v>Mountain</v>
      </c>
      <c r="BS2" s="9" t="str">
        <f>INDEX(StartingAttributesCol,1,BS1+1)</f>
        <v>Mountain</v>
      </c>
      <c r="BT2" s="9" t="str">
        <f t="shared" ref="BT2:CE2" si="88">INDEX(StartingAttributesCol,1,BT1+1)</f>
        <v>Mountain</v>
      </c>
      <c r="BU2" s="9" t="str">
        <f t="shared" ref="BU2:CC2" si="89">INDEX(StartingAttributesCol,1,BU1+1)</f>
        <v>Mountain</v>
      </c>
      <c r="BV2" s="9" t="str">
        <f t="shared" si="89"/>
        <v>Mountain</v>
      </c>
      <c r="BW2" s="9" t="str">
        <f t="shared" si="89"/>
        <v>Mountain</v>
      </c>
      <c r="BX2" s="9" t="str">
        <f t="shared" si="89"/>
        <v>Mountain</v>
      </c>
      <c r="BY2" s="9" t="str">
        <f t="shared" si="89"/>
        <v>Mountain</v>
      </c>
      <c r="BZ2" s="9" t="str">
        <f t="shared" si="89"/>
        <v>Mountain</v>
      </c>
      <c r="CA2" s="9" t="str">
        <f t="shared" si="89"/>
        <v>Mountain</v>
      </c>
      <c r="CB2" s="9" t="str">
        <f t="shared" si="89"/>
        <v>Mountain</v>
      </c>
      <c r="CC2" s="9" t="str">
        <f t="shared" si="89"/>
        <v>Mountain</v>
      </c>
      <c r="CD2" s="9" t="str">
        <f t="shared" si="88"/>
        <v>Mountain</v>
      </c>
      <c r="CE2" s="9" t="str">
        <f t="shared" si="88"/>
        <v>Mountain</v>
      </c>
      <c r="CG2" s="9" t="str">
        <f t="shared" ref="CG2:CI2" si="90">INDEX(StartingAttributesCol,1,CG1+1)</f>
        <v>West North Central</v>
      </c>
      <c r="CH2" s="9" t="str">
        <f t="shared" si="90"/>
        <v>West North Central</v>
      </c>
      <c r="CI2" s="9" t="str">
        <f t="shared" si="90"/>
        <v>West North Central</v>
      </c>
      <c r="CJ2" s="9" t="str">
        <f>INDEX(StartingAttributesCol,1,CJ1+1)</f>
        <v>West North Central</v>
      </c>
      <c r="CK2" s="9" t="str">
        <f t="shared" ref="CK2:CN2" si="91">INDEX(StartingAttributesCol,1,CK1+1)</f>
        <v>West North Central</v>
      </c>
      <c r="CL2" s="9" t="str">
        <f t="shared" si="91"/>
        <v>West North Central</v>
      </c>
      <c r="CM2" s="9" t="str">
        <f t="shared" si="91"/>
        <v>West North Central</v>
      </c>
      <c r="CN2" s="9" t="str">
        <f t="shared" si="91"/>
        <v>West North Central</v>
      </c>
      <c r="CO2" s="9" t="str">
        <f>INDEX(StartingAttributesCol,1,CO1+1)</f>
        <v>West North Central</v>
      </c>
      <c r="CP2" s="9" t="str">
        <f>INDEX(StartingAttributesCol,1,CP1+1)</f>
        <v>West North Central</v>
      </c>
      <c r="CQ2" s="9" t="str">
        <f>INDEX(StartingAttributesCol,1,CQ1+1)</f>
        <v>West North Central</v>
      </c>
      <c r="CR2" s="9" t="str">
        <f t="shared" ref="CR2:DG2" si="92">INDEX(StartingAttributesCol,1,CR1+1)</f>
        <v>West North Central</v>
      </c>
      <c r="CS2" s="9" t="str">
        <f t="shared" si="92"/>
        <v>West North Central</v>
      </c>
      <c r="CT2" s="9" t="str">
        <f t="shared" si="92"/>
        <v>West North Central</v>
      </c>
      <c r="CU2" s="9" t="str">
        <f t="shared" si="92"/>
        <v>West North Central</v>
      </c>
      <c r="CV2" s="9" t="str">
        <f t="shared" si="92"/>
        <v>West North Central</v>
      </c>
      <c r="CW2" s="9" t="str">
        <f t="shared" si="92"/>
        <v>West North Central</v>
      </c>
      <c r="CX2" s="9" t="str">
        <f t="shared" si="92"/>
        <v>West North Central</v>
      </c>
      <c r="CY2" s="9" t="str">
        <f t="shared" si="92"/>
        <v>West North Central</v>
      </c>
      <c r="CZ2" s="9" t="str">
        <f t="shared" si="92"/>
        <v>West North Central</v>
      </c>
      <c r="DA2" s="9" t="str">
        <f t="shared" si="92"/>
        <v>West North Central</v>
      </c>
      <c r="DB2" s="9" t="str">
        <f t="shared" si="92"/>
        <v>West North Central</v>
      </c>
      <c r="DC2" s="9" t="str">
        <f t="shared" si="92"/>
        <v>West North Central</v>
      </c>
      <c r="DD2" s="9" t="str">
        <f t="shared" si="92"/>
        <v>West North Central</v>
      </c>
      <c r="DE2" s="9" t="str">
        <f t="shared" si="92"/>
        <v>West North Central</v>
      </c>
      <c r="DF2" s="9" t="str">
        <f t="shared" si="92"/>
        <v>West North Central</v>
      </c>
      <c r="DG2" s="9" t="str">
        <f t="shared" si="92"/>
        <v>West North Central</v>
      </c>
      <c r="DH2" s="9" t="str">
        <f>INDEX(StartingAttributesCol,1,DH1+1)</f>
        <v>West North Central</v>
      </c>
      <c r="DI2" s="9" t="str">
        <f t="shared" ref="DI2:DT2" si="93">INDEX(StartingAttributesCol,1,DI1+1)</f>
        <v>West North Central</v>
      </c>
      <c r="DJ2" s="9" t="str">
        <f t="shared" ref="DJ2:DS2" si="94">INDEX(StartingAttributesCol,1,DJ1+1)</f>
        <v>West North Central</v>
      </c>
      <c r="DK2" s="9" t="str">
        <f t="shared" si="94"/>
        <v>West North Central</v>
      </c>
      <c r="DL2" s="9" t="str">
        <f t="shared" si="94"/>
        <v>West North Central</v>
      </c>
      <c r="DM2" s="9" t="str">
        <f t="shared" si="94"/>
        <v>West North Central</v>
      </c>
      <c r="DN2" s="9" t="str">
        <f t="shared" si="94"/>
        <v>West North Central</v>
      </c>
      <c r="DO2" s="9" t="str">
        <f t="shared" si="94"/>
        <v>West North Central</v>
      </c>
      <c r="DP2" s="9" t="str">
        <f t="shared" si="94"/>
        <v>West North Central</v>
      </c>
      <c r="DQ2" s="9" t="str">
        <f t="shared" si="94"/>
        <v>West North Central</v>
      </c>
      <c r="DR2" s="9" t="str">
        <f t="shared" si="94"/>
        <v>West North Central</v>
      </c>
      <c r="DS2" s="9" t="str">
        <f t="shared" si="94"/>
        <v>West North Central</v>
      </c>
      <c r="DT2" s="9" t="str">
        <f t="shared" si="93"/>
        <v>West North Central</v>
      </c>
      <c r="DV2" s="9" t="str">
        <f t="shared" ref="DV2:DX2" si="95">INDEX(StartingAttributesCol,1,DV1+1)</f>
        <v>East North Central</v>
      </c>
      <c r="DW2" s="9" t="str">
        <f t="shared" si="95"/>
        <v>East North Central</v>
      </c>
      <c r="DX2" s="9" t="str">
        <f t="shared" si="95"/>
        <v>East North Central</v>
      </c>
      <c r="DY2" s="9" t="str">
        <f>INDEX(StartingAttributesCol,1,DY1+1)</f>
        <v>East North Central</v>
      </c>
      <c r="DZ2" s="9" t="str">
        <f t="shared" ref="DZ2:EC2" si="96">INDEX(StartingAttributesCol,1,DZ1+1)</f>
        <v>East North Central</v>
      </c>
      <c r="EA2" s="9" t="str">
        <f t="shared" si="96"/>
        <v>East North Central</v>
      </c>
      <c r="EB2" s="9" t="str">
        <f t="shared" si="96"/>
        <v>East North Central</v>
      </c>
      <c r="EC2" s="9" t="str">
        <f t="shared" si="96"/>
        <v>East North Central</v>
      </c>
      <c r="ED2" s="9" t="str">
        <f>INDEX(StartingAttributesCol,1,ED1+1)</f>
        <v>East North Central</v>
      </c>
      <c r="EE2" s="9" t="str">
        <f>INDEX(StartingAttributesCol,1,EE1+1)</f>
        <v>East North Central</v>
      </c>
      <c r="EF2" s="9" t="str">
        <f>INDEX(StartingAttributesCol,1,EF1+1)</f>
        <v>East North Central</v>
      </c>
      <c r="EG2" s="9" t="str">
        <f t="shared" ref="EG2:EV2" si="97">INDEX(StartingAttributesCol,1,EG1+1)</f>
        <v>East North Central</v>
      </c>
      <c r="EH2" s="9" t="str">
        <f t="shared" si="97"/>
        <v>East North Central</v>
      </c>
      <c r="EI2" s="9" t="str">
        <f t="shared" si="97"/>
        <v>East North Central</v>
      </c>
      <c r="EJ2" s="9" t="str">
        <f t="shared" si="97"/>
        <v>East North Central</v>
      </c>
      <c r="EK2" s="9" t="str">
        <f t="shared" si="97"/>
        <v>East North Central</v>
      </c>
      <c r="EL2" s="9" t="str">
        <f t="shared" si="97"/>
        <v>East North Central</v>
      </c>
      <c r="EM2" s="9" t="str">
        <f t="shared" si="97"/>
        <v>East North Central</v>
      </c>
      <c r="EN2" s="9" t="str">
        <f t="shared" si="97"/>
        <v>East North Central</v>
      </c>
      <c r="EO2" s="9" t="str">
        <f t="shared" si="97"/>
        <v>East North Central</v>
      </c>
      <c r="EP2" s="9" t="str">
        <f t="shared" si="97"/>
        <v>East North Central</v>
      </c>
      <c r="EQ2" s="9" t="str">
        <f t="shared" si="97"/>
        <v>East North Central</v>
      </c>
      <c r="ER2" s="9" t="str">
        <f t="shared" si="97"/>
        <v>East North Central</v>
      </c>
      <c r="ES2" s="9" t="str">
        <f t="shared" si="97"/>
        <v>East North Central</v>
      </c>
      <c r="ET2" s="9" t="str">
        <f t="shared" si="97"/>
        <v>East North Central</v>
      </c>
      <c r="EU2" s="9" t="str">
        <f t="shared" si="97"/>
        <v>East North Central</v>
      </c>
      <c r="EV2" s="9" t="str">
        <f t="shared" si="97"/>
        <v>East North Central</v>
      </c>
      <c r="EW2" s="9" t="str">
        <f>INDEX(StartingAttributesCol,1,EW1+1)</f>
        <v>East North Central</v>
      </c>
      <c r="EX2" s="9" t="str">
        <f t="shared" ref="EX2:FI2" si="98">INDEX(StartingAttributesCol,1,EX1+1)</f>
        <v>East North Central</v>
      </c>
      <c r="EY2" s="9" t="str">
        <f t="shared" ref="EY2:FH2" si="99">INDEX(StartingAttributesCol,1,EY1+1)</f>
        <v>East North Central</v>
      </c>
      <c r="EZ2" s="9" t="str">
        <f t="shared" si="99"/>
        <v>East North Central</v>
      </c>
      <c r="FA2" s="9" t="str">
        <f t="shared" si="99"/>
        <v>East North Central</v>
      </c>
      <c r="FB2" s="9" t="str">
        <f t="shared" si="99"/>
        <v>East North Central</v>
      </c>
      <c r="FC2" s="9" t="str">
        <f t="shared" si="99"/>
        <v>East North Central</v>
      </c>
      <c r="FD2" s="9" t="str">
        <f t="shared" si="99"/>
        <v>East North Central</v>
      </c>
      <c r="FE2" s="9" t="str">
        <f t="shared" si="99"/>
        <v>East North Central</v>
      </c>
      <c r="FF2" s="9" t="str">
        <f t="shared" si="99"/>
        <v>East North Central</v>
      </c>
      <c r="FG2" s="9" t="str">
        <f t="shared" si="99"/>
        <v>East North Central</v>
      </c>
      <c r="FH2" s="9" t="str">
        <f t="shared" si="99"/>
        <v>East North Central</v>
      </c>
      <c r="FI2" s="9" t="str">
        <f t="shared" si="98"/>
        <v>East North Central</v>
      </c>
      <c r="FK2" s="9" t="str">
        <f t="shared" ref="FK2:FM2" si="100">INDEX(StartingAttributesCol,1,FK1+1)</f>
        <v>West South Central</v>
      </c>
      <c r="FL2" s="9" t="str">
        <f t="shared" si="100"/>
        <v>West South Central</v>
      </c>
      <c r="FM2" s="9" t="str">
        <f t="shared" si="100"/>
        <v>West South Central</v>
      </c>
      <c r="FN2" s="9" t="str">
        <f>INDEX(StartingAttributesCol,1,FN1+1)</f>
        <v>West South Central</v>
      </c>
      <c r="FO2" s="9" t="str">
        <f t="shared" ref="FO2:FR2" si="101">INDEX(StartingAttributesCol,1,FO1+1)</f>
        <v>West South Central</v>
      </c>
      <c r="FP2" s="9" t="str">
        <f t="shared" si="101"/>
        <v>West South Central</v>
      </c>
      <c r="FQ2" s="9" t="str">
        <f t="shared" si="101"/>
        <v>West South Central</v>
      </c>
      <c r="FR2" s="9" t="str">
        <f t="shared" si="101"/>
        <v>West South Central</v>
      </c>
      <c r="FS2" s="9" t="str">
        <f>INDEX(StartingAttributesCol,1,FS1+1)</f>
        <v>West South Central</v>
      </c>
      <c r="FT2" s="9" t="str">
        <f>INDEX(StartingAttributesCol,1,FT1+1)</f>
        <v>West South Central</v>
      </c>
      <c r="FU2" s="9" t="str">
        <f>INDEX(StartingAttributesCol,1,FU1+1)</f>
        <v>West South Central</v>
      </c>
      <c r="FV2" s="9" t="str">
        <f t="shared" ref="FV2:GK2" si="102">INDEX(StartingAttributesCol,1,FV1+1)</f>
        <v>West South Central</v>
      </c>
      <c r="FW2" s="9" t="str">
        <f t="shared" si="102"/>
        <v>West South Central</v>
      </c>
      <c r="FX2" s="9" t="str">
        <f t="shared" si="102"/>
        <v>West South Central</v>
      </c>
      <c r="FY2" s="9" t="str">
        <f t="shared" si="102"/>
        <v>West South Central</v>
      </c>
      <c r="FZ2" s="9" t="str">
        <f t="shared" si="102"/>
        <v>West South Central</v>
      </c>
      <c r="GA2" s="9" t="str">
        <f t="shared" si="102"/>
        <v>West South Central</v>
      </c>
      <c r="GB2" s="9" t="str">
        <f t="shared" si="102"/>
        <v>West South Central</v>
      </c>
      <c r="GC2" s="9" t="str">
        <f t="shared" si="102"/>
        <v>West South Central</v>
      </c>
      <c r="GD2" s="9" t="str">
        <f t="shared" si="102"/>
        <v>West South Central</v>
      </c>
      <c r="GE2" s="9" t="str">
        <f t="shared" si="102"/>
        <v>West South Central</v>
      </c>
      <c r="GF2" s="9" t="str">
        <f t="shared" si="102"/>
        <v>West South Central</v>
      </c>
      <c r="GG2" s="9" t="str">
        <f t="shared" si="102"/>
        <v>West South Central</v>
      </c>
      <c r="GH2" s="9" t="str">
        <f t="shared" si="102"/>
        <v>West South Central</v>
      </c>
      <c r="GI2" s="9" t="str">
        <f t="shared" si="102"/>
        <v>West South Central</v>
      </c>
      <c r="GJ2" s="9" t="str">
        <f t="shared" si="102"/>
        <v>West South Central</v>
      </c>
      <c r="GK2" s="9" t="str">
        <f t="shared" si="102"/>
        <v>West South Central</v>
      </c>
      <c r="GL2" s="9" t="str">
        <f>INDEX(StartingAttributesCol,1,GL1+1)</f>
        <v>West South Central</v>
      </c>
      <c r="GM2" s="9" t="str">
        <f t="shared" ref="GM2:GX2" si="103">INDEX(StartingAttributesCol,1,GM1+1)</f>
        <v>West South Central</v>
      </c>
      <c r="GN2" s="9" t="str">
        <f t="shared" ref="GN2:GV2" si="104">INDEX(StartingAttributesCol,1,GN1+1)</f>
        <v>West South Central</v>
      </c>
      <c r="GO2" s="9" t="str">
        <f t="shared" si="104"/>
        <v>West South Central</v>
      </c>
      <c r="GP2" s="9" t="str">
        <f t="shared" si="104"/>
        <v>West South Central</v>
      </c>
      <c r="GQ2" s="9" t="str">
        <f t="shared" si="104"/>
        <v>West South Central</v>
      </c>
      <c r="GR2" s="9" t="str">
        <f t="shared" si="104"/>
        <v>West South Central</v>
      </c>
      <c r="GS2" s="9" t="str">
        <f t="shared" si="104"/>
        <v>West South Central</v>
      </c>
      <c r="GT2" s="9" t="str">
        <f t="shared" si="104"/>
        <v>West South Central</v>
      </c>
      <c r="GU2" s="9" t="str">
        <f t="shared" si="104"/>
        <v>West South Central</v>
      </c>
      <c r="GV2" s="9" t="str">
        <f t="shared" si="104"/>
        <v>West South Central</v>
      </c>
      <c r="GW2" s="9" t="str">
        <f t="shared" si="103"/>
        <v>West South Central</v>
      </c>
      <c r="GX2" s="9" t="str">
        <f t="shared" si="103"/>
        <v>West South Central</v>
      </c>
      <c r="GZ2" s="9" t="str">
        <f t="shared" ref="GZ2:HB2" si="105">INDEX(StartingAttributesCol,1,GZ1+1)</f>
        <v>East South Central</v>
      </c>
      <c r="HA2" s="9" t="str">
        <f t="shared" si="105"/>
        <v>East South Central</v>
      </c>
      <c r="HB2" s="9" t="str">
        <f t="shared" si="105"/>
        <v>East South Central</v>
      </c>
      <c r="HC2" s="9" t="str">
        <f>INDEX(StartingAttributesCol,1,HC1+1)</f>
        <v>East South Central</v>
      </c>
      <c r="HD2" s="9" t="str">
        <f t="shared" ref="HD2:HG2" si="106">INDEX(StartingAttributesCol,1,HD1+1)</f>
        <v>East South Central</v>
      </c>
      <c r="HE2" s="9" t="str">
        <f t="shared" si="106"/>
        <v>East South Central</v>
      </c>
      <c r="HF2" s="9" t="str">
        <f t="shared" si="106"/>
        <v>East South Central</v>
      </c>
      <c r="HG2" s="9" t="str">
        <f t="shared" si="106"/>
        <v>East South Central</v>
      </c>
      <c r="HH2" s="9" t="str">
        <f>INDEX(StartingAttributesCol,1,HH1+1)</f>
        <v>East South Central</v>
      </c>
      <c r="HI2" s="9" t="str">
        <f>INDEX(StartingAttributesCol,1,HI1+1)</f>
        <v>East South Central</v>
      </c>
      <c r="HJ2" s="9" t="str">
        <f>INDEX(StartingAttributesCol,1,HJ1+1)</f>
        <v>East South Central</v>
      </c>
      <c r="HK2" s="9" t="str">
        <f t="shared" ref="HK2:HZ2" si="107">INDEX(StartingAttributesCol,1,HK1+1)</f>
        <v>East South Central</v>
      </c>
      <c r="HL2" s="9" t="str">
        <f t="shared" si="107"/>
        <v>East South Central</v>
      </c>
      <c r="HM2" s="9" t="str">
        <f t="shared" si="107"/>
        <v>East South Central</v>
      </c>
      <c r="HN2" s="9" t="str">
        <f t="shared" si="107"/>
        <v>East South Central</v>
      </c>
      <c r="HO2" s="9" t="str">
        <f t="shared" si="107"/>
        <v>East South Central</v>
      </c>
      <c r="HP2" s="9" t="str">
        <f t="shared" si="107"/>
        <v>East South Central</v>
      </c>
      <c r="HQ2" s="9" t="str">
        <f t="shared" si="107"/>
        <v>East South Central</v>
      </c>
      <c r="HR2" s="9" t="str">
        <f t="shared" si="107"/>
        <v>East South Central</v>
      </c>
      <c r="HS2" s="9" t="str">
        <f t="shared" si="107"/>
        <v>East South Central</v>
      </c>
      <c r="HT2" s="9" t="str">
        <f t="shared" si="107"/>
        <v>East South Central</v>
      </c>
      <c r="HU2" s="9" t="str">
        <f t="shared" si="107"/>
        <v>East South Central</v>
      </c>
      <c r="HV2" s="9" t="str">
        <f t="shared" si="107"/>
        <v>East South Central</v>
      </c>
      <c r="HW2" s="9" t="str">
        <f t="shared" si="107"/>
        <v>East South Central</v>
      </c>
      <c r="HX2" s="9" t="str">
        <f t="shared" si="107"/>
        <v>East South Central</v>
      </c>
      <c r="HY2" s="9" t="str">
        <f t="shared" si="107"/>
        <v>East South Central</v>
      </c>
      <c r="HZ2" s="9" t="str">
        <f t="shared" si="107"/>
        <v>East South Central</v>
      </c>
      <c r="IA2" s="9" t="str">
        <f>INDEX(StartingAttributesCol,1,IA1+1)</f>
        <v>East South Central</v>
      </c>
      <c r="IB2" s="9" t="str">
        <f t="shared" ref="IB2:IM2" si="108">INDEX(StartingAttributesCol,1,IB1+1)</f>
        <v>East South Central</v>
      </c>
      <c r="IC2" s="9" t="str">
        <f t="shared" ref="IC2:IL2" si="109">INDEX(StartingAttributesCol,1,IC1+1)</f>
        <v>East South Central</v>
      </c>
      <c r="ID2" s="9" t="str">
        <f t="shared" si="109"/>
        <v>East South Central</v>
      </c>
      <c r="IE2" s="9" t="str">
        <f t="shared" si="109"/>
        <v>East South Central</v>
      </c>
      <c r="IF2" s="9" t="str">
        <f t="shared" si="109"/>
        <v>East South Central</v>
      </c>
      <c r="IG2" s="9" t="str">
        <f t="shared" si="109"/>
        <v>East South Central</v>
      </c>
      <c r="IH2" s="9" t="str">
        <f t="shared" si="109"/>
        <v>East South Central</v>
      </c>
      <c r="II2" s="9" t="str">
        <f t="shared" si="109"/>
        <v>East South Central</v>
      </c>
      <c r="IJ2" s="9" t="str">
        <f t="shared" si="109"/>
        <v>East South Central</v>
      </c>
      <c r="IK2" s="9" t="str">
        <f t="shared" si="109"/>
        <v>East South Central</v>
      </c>
      <c r="IL2" s="9" t="str">
        <f t="shared" si="109"/>
        <v>East South Central</v>
      </c>
      <c r="IM2" s="9" t="str">
        <f t="shared" si="108"/>
        <v>East South Central</v>
      </c>
      <c r="IO2" s="9" t="str">
        <f t="shared" ref="IO2:IQ2" si="110">INDEX(StartingAttributesCol,1,IO1+1)</f>
        <v>South Atlantic</v>
      </c>
      <c r="IP2" s="9" t="str">
        <f t="shared" si="110"/>
        <v>South Atlantic</v>
      </c>
      <c r="IQ2" s="9" t="str">
        <f t="shared" si="110"/>
        <v>South Atlantic</v>
      </c>
      <c r="IR2" s="9" t="str">
        <f>INDEX(StartingAttributesCol,1,IR1+1)</f>
        <v>South Atlantic</v>
      </c>
      <c r="IS2" s="9" t="str">
        <f t="shared" ref="IS2:IV2" si="111">INDEX(StartingAttributesCol,1,IS1+1)</f>
        <v>South Atlantic</v>
      </c>
      <c r="IT2" s="9" t="str">
        <f t="shared" si="111"/>
        <v>South Atlantic</v>
      </c>
      <c r="IU2" s="9" t="str">
        <f t="shared" si="111"/>
        <v>South Atlantic</v>
      </c>
      <c r="IV2" s="9" t="str">
        <f t="shared" si="111"/>
        <v>South Atlantic</v>
      </c>
      <c r="IW2" s="9" t="str">
        <f>INDEX(StartingAttributesCol,1,IW1+1)</f>
        <v>South Atlantic</v>
      </c>
      <c r="IX2" s="9" t="str">
        <f>INDEX(StartingAttributesCol,1,IX1+1)</f>
        <v>South Atlantic</v>
      </c>
      <c r="IY2" s="9" t="str">
        <f>INDEX(StartingAttributesCol,1,IY1+1)</f>
        <v>South Atlantic</v>
      </c>
      <c r="IZ2" s="9" t="str">
        <f t="shared" ref="IZ2:JO2" si="112">INDEX(StartingAttributesCol,1,IZ1+1)</f>
        <v>South Atlantic</v>
      </c>
      <c r="JA2" s="9" t="str">
        <f t="shared" si="112"/>
        <v>South Atlantic</v>
      </c>
      <c r="JB2" s="9" t="str">
        <f t="shared" si="112"/>
        <v>South Atlantic</v>
      </c>
      <c r="JC2" s="9" t="str">
        <f t="shared" si="112"/>
        <v>South Atlantic</v>
      </c>
      <c r="JD2" s="9" t="str">
        <f t="shared" si="112"/>
        <v>South Atlantic</v>
      </c>
      <c r="JE2" s="9" t="str">
        <f t="shared" si="112"/>
        <v>South Atlantic</v>
      </c>
      <c r="JF2" s="9" t="str">
        <f t="shared" si="112"/>
        <v>South Atlantic</v>
      </c>
      <c r="JG2" s="9" t="str">
        <f t="shared" si="112"/>
        <v>South Atlantic</v>
      </c>
      <c r="JH2" s="9" t="str">
        <f t="shared" si="112"/>
        <v>South Atlantic</v>
      </c>
      <c r="JI2" s="9" t="str">
        <f t="shared" si="112"/>
        <v>South Atlantic</v>
      </c>
      <c r="JJ2" s="9" t="str">
        <f t="shared" si="112"/>
        <v>South Atlantic</v>
      </c>
      <c r="JK2" s="9" t="str">
        <f t="shared" si="112"/>
        <v>South Atlantic</v>
      </c>
      <c r="JL2" s="9" t="str">
        <f t="shared" si="112"/>
        <v>South Atlantic</v>
      </c>
      <c r="JM2" s="9" t="str">
        <f t="shared" si="112"/>
        <v>South Atlantic</v>
      </c>
      <c r="JN2" s="9" t="str">
        <f t="shared" si="112"/>
        <v>South Atlantic</v>
      </c>
      <c r="JO2" s="9" t="str">
        <f t="shared" si="112"/>
        <v>South Atlantic</v>
      </c>
      <c r="JP2" s="9" t="str">
        <f>INDEX(StartingAttributesCol,1,JP1+1)</f>
        <v>South Atlantic</v>
      </c>
      <c r="JQ2" s="9" t="str">
        <f t="shared" ref="JQ2:KB2" si="113">INDEX(StartingAttributesCol,1,JQ1+1)</f>
        <v>South Atlantic</v>
      </c>
      <c r="JR2" s="9" t="str">
        <f t="shared" ref="JR2:JS2" si="114">INDEX(StartingAttributesCol,1,JR1+1)</f>
        <v>South Atlantic</v>
      </c>
      <c r="JS2" s="9" t="str">
        <f t="shared" si="114"/>
        <v>South Atlantic</v>
      </c>
      <c r="JT2" s="9" t="str">
        <f t="shared" si="113"/>
        <v>South Atlantic</v>
      </c>
      <c r="JU2" s="9" t="str">
        <f t="shared" si="113"/>
        <v>South Atlantic</v>
      </c>
      <c r="JV2" s="9" t="str">
        <f t="shared" si="113"/>
        <v>South Atlantic</v>
      </c>
      <c r="JW2" s="9" t="str">
        <f t="shared" si="113"/>
        <v>South Atlantic</v>
      </c>
      <c r="JX2" s="9" t="str">
        <f t="shared" si="113"/>
        <v>South Atlantic</v>
      </c>
      <c r="JY2" s="9" t="str">
        <f t="shared" ref="JY2:JZ2" si="115">INDEX(StartingAttributesCol,1,JY1+1)</f>
        <v>South Atlantic</v>
      </c>
      <c r="JZ2" s="9" t="str">
        <f t="shared" si="115"/>
        <v>South Atlantic</v>
      </c>
      <c r="KA2" s="9" t="str">
        <f t="shared" si="113"/>
        <v>South Atlantic</v>
      </c>
      <c r="KB2" s="9" t="str">
        <f t="shared" si="113"/>
        <v>South Atlantic</v>
      </c>
      <c r="KD2" s="9" t="str">
        <f t="shared" ref="KD2:KF2" si="116">INDEX(StartingAttributesCol,1,KD1+1)</f>
        <v>Middle Atlantic</v>
      </c>
      <c r="KE2" s="9" t="str">
        <f t="shared" si="116"/>
        <v>Middle Atlantic</v>
      </c>
      <c r="KF2" s="9" t="str">
        <f t="shared" si="116"/>
        <v>Middle Atlantic</v>
      </c>
      <c r="KG2" s="9" t="str">
        <f>INDEX(StartingAttributesCol,1,KG1+1)</f>
        <v>Middle Atlantic</v>
      </c>
      <c r="KH2" s="9" t="str">
        <f t="shared" ref="KH2:KK2" si="117">INDEX(StartingAttributesCol,1,KH1+1)</f>
        <v>Middle Atlantic</v>
      </c>
      <c r="KI2" s="9" t="str">
        <f t="shared" si="117"/>
        <v>Middle Atlantic</v>
      </c>
      <c r="KJ2" s="9" t="str">
        <f t="shared" si="117"/>
        <v>Middle Atlantic</v>
      </c>
      <c r="KK2" s="9" t="str">
        <f t="shared" si="117"/>
        <v>Middle Atlantic</v>
      </c>
      <c r="KL2" s="9" t="str">
        <f>INDEX(StartingAttributesCol,1,KL1+1)</f>
        <v>Middle Atlantic</v>
      </c>
      <c r="KM2" s="9" t="str">
        <f>INDEX(StartingAttributesCol,1,KM1+1)</f>
        <v>Middle Atlantic</v>
      </c>
      <c r="KN2" s="9" t="str">
        <f>INDEX(StartingAttributesCol,1,KN1+1)</f>
        <v>Middle Atlantic</v>
      </c>
      <c r="KO2" s="9" t="str">
        <f t="shared" ref="KO2:LD2" si="118">INDEX(StartingAttributesCol,1,KO1+1)</f>
        <v>Middle Atlantic</v>
      </c>
      <c r="KP2" s="9" t="str">
        <f t="shared" si="118"/>
        <v>Middle Atlantic</v>
      </c>
      <c r="KQ2" s="9" t="str">
        <f t="shared" si="118"/>
        <v>Middle Atlantic</v>
      </c>
      <c r="KR2" s="9" t="str">
        <f t="shared" si="118"/>
        <v>Middle Atlantic</v>
      </c>
      <c r="KS2" s="9" t="str">
        <f t="shared" si="118"/>
        <v>Middle Atlantic</v>
      </c>
      <c r="KT2" s="9" t="str">
        <f t="shared" si="118"/>
        <v>Middle Atlantic</v>
      </c>
      <c r="KU2" s="9" t="str">
        <f t="shared" si="118"/>
        <v>Middle Atlantic</v>
      </c>
      <c r="KV2" s="9" t="str">
        <f t="shared" si="118"/>
        <v>Middle Atlantic</v>
      </c>
      <c r="KW2" s="9" t="str">
        <f t="shared" si="118"/>
        <v>Middle Atlantic</v>
      </c>
      <c r="KX2" s="9" t="str">
        <f t="shared" si="118"/>
        <v>Middle Atlantic</v>
      </c>
      <c r="KY2" s="9" t="str">
        <f t="shared" si="118"/>
        <v>Middle Atlantic</v>
      </c>
      <c r="KZ2" s="9" t="str">
        <f t="shared" si="118"/>
        <v>Middle Atlantic</v>
      </c>
      <c r="LA2" s="9" t="str">
        <f t="shared" si="118"/>
        <v>Middle Atlantic</v>
      </c>
      <c r="LB2" s="9" t="str">
        <f t="shared" si="118"/>
        <v>Middle Atlantic</v>
      </c>
      <c r="LC2" s="9" t="str">
        <f t="shared" si="118"/>
        <v>Middle Atlantic</v>
      </c>
      <c r="LD2" s="9" t="str">
        <f t="shared" si="118"/>
        <v>Middle Atlantic</v>
      </c>
      <c r="LE2" s="9" t="str">
        <f>INDEX(StartingAttributesCol,1,LE1+1)</f>
        <v>Middle Atlantic</v>
      </c>
      <c r="LF2" s="9" t="str">
        <f t="shared" ref="LF2:LQ2" si="119">INDEX(StartingAttributesCol,1,LF1+1)</f>
        <v>Middle Atlantic</v>
      </c>
      <c r="LG2" s="9" t="str">
        <f t="shared" ref="LG2:LH2" si="120">INDEX(StartingAttributesCol,1,LG1+1)</f>
        <v>Middle Atlantic</v>
      </c>
      <c r="LH2" s="9" t="str">
        <f t="shared" si="120"/>
        <v>Middle Atlantic</v>
      </c>
      <c r="LI2" s="9" t="str">
        <f t="shared" si="119"/>
        <v>Middle Atlantic</v>
      </c>
      <c r="LJ2" s="9" t="str">
        <f t="shared" si="119"/>
        <v>Middle Atlantic</v>
      </c>
      <c r="LK2" s="9" t="str">
        <f t="shared" si="119"/>
        <v>Middle Atlantic</v>
      </c>
      <c r="LL2" s="9" t="str">
        <f t="shared" si="119"/>
        <v>Middle Atlantic</v>
      </c>
      <c r="LM2" s="9" t="str">
        <f t="shared" si="119"/>
        <v>Middle Atlantic</v>
      </c>
      <c r="LN2" s="9" t="str">
        <f t="shared" ref="LN2:LP2" si="121">INDEX(StartingAttributesCol,1,LN1+1)</f>
        <v>Middle Atlantic</v>
      </c>
      <c r="LO2" s="9" t="str">
        <f t="shared" si="121"/>
        <v>Middle Atlantic</v>
      </c>
      <c r="LP2" s="9" t="str">
        <f t="shared" si="121"/>
        <v>Middle Atlantic</v>
      </c>
      <c r="LQ2" s="9" t="str">
        <f t="shared" si="119"/>
        <v>Middle Atlantic</v>
      </c>
      <c r="LS2" s="9" t="str">
        <f t="shared" ref="LS2:LU2" si="122">INDEX(StartingAttributesCol,1,LS1+1)</f>
        <v>New England</v>
      </c>
      <c r="LT2" s="9" t="str">
        <f t="shared" si="122"/>
        <v>New England</v>
      </c>
      <c r="LU2" s="9" t="str">
        <f t="shared" si="122"/>
        <v>New England</v>
      </c>
      <c r="LV2" s="9" t="str">
        <f>INDEX(StartingAttributesCol,1,LV1+1)</f>
        <v>New England</v>
      </c>
      <c r="LW2" s="9" t="str">
        <f t="shared" ref="LW2:LZ2" si="123">INDEX(StartingAttributesCol,1,LW1+1)</f>
        <v>New England</v>
      </c>
      <c r="LX2" s="9" t="str">
        <f t="shared" si="123"/>
        <v>New England</v>
      </c>
      <c r="LY2" s="9" t="str">
        <f t="shared" si="123"/>
        <v>New England</v>
      </c>
      <c r="LZ2" s="9" t="str">
        <f t="shared" si="123"/>
        <v>New England</v>
      </c>
      <c r="MA2" s="9" t="str">
        <f>INDEX(StartingAttributesCol,1,MA1+1)</f>
        <v>New England</v>
      </c>
      <c r="MB2" s="9" t="str">
        <f>INDEX(StartingAttributesCol,1,MB1+1)</f>
        <v>New England</v>
      </c>
      <c r="MC2" s="9" t="str">
        <f>INDEX(StartingAttributesCol,1,MC1+1)</f>
        <v>New England</v>
      </c>
      <c r="MD2" s="9" t="str">
        <f t="shared" ref="MD2:MS2" si="124">INDEX(StartingAttributesCol,1,MD1+1)</f>
        <v>New England</v>
      </c>
      <c r="ME2" s="9" t="str">
        <f t="shared" si="124"/>
        <v>New England</v>
      </c>
      <c r="MF2" s="9" t="str">
        <f t="shared" si="124"/>
        <v>New England</v>
      </c>
      <c r="MG2" s="9" t="str">
        <f t="shared" si="124"/>
        <v>New England</v>
      </c>
      <c r="MH2" s="9" t="str">
        <f t="shared" si="124"/>
        <v>New England</v>
      </c>
      <c r="MI2" s="9" t="str">
        <f t="shared" si="124"/>
        <v>New England</v>
      </c>
      <c r="MJ2" s="9" t="str">
        <f t="shared" si="124"/>
        <v>New England</v>
      </c>
      <c r="MK2" s="9" t="str">
        <f t="shared" si="124"/>
        <v>New England</v>
      </c>
      <c r="ML2" s="9" t="str">
        <f t="shared" si="124"/>
        <v>New England</v>
      </c>
      <c r="MM2" s="9" t="str">
        <f t="shared" si="124"/>
        <v>New England</v>
      </c>
      <c r="MN2" s="9" t="str">
        <f t="shared" si="124"/>
        <v>New England</v>
      </c>
      <c r="MO2" s="9" t="str">
        <f t="shared" si="124"/>
        <v>New England</v>
      </c>
      <c r="MP2" s="9" t="str">
        <f t="shared" si="124"/>
        <v>New England</v>
      </c>
      <c r="MQ2" s="9" t="str">
        <f t="shared" si="124"/>
        <v>New England</v>
      </c>
      <c r="MR2" s="9" t="str">
        <f t="shared" si="124"/>
        <v>New England</v>
      </c>
      <c r="MS2" s="9" t="str">
        <f t="shared" si="124"/>
        <v>New England</v>
      </c>
      <c r="MT2" s="9" t="str">
        <f>INDEX(StartingAttributesCol,1,MT1+1)</f>
        <v>New England</v>
      </c>
      <c r="MU2" s="9" t="str">
        <f t="shared" ref="MU2:NF2" si="125">INDEX(StartingAttributesCol,1,MU1+1)</f>
        <v>New England</v>
      </c>
      <c r="MV2" s="9" t="str">
        <f t="shared" ref="MV2:MW2" si="126">INDEX(StartingAttributesCol,1,MV1+1)</f>
        <v>New England</v>
      </c>
      <c r="MW2" s="9" t="str">
        <f t="shared" si="126"/>
        <v>New England</v>
      </c>
      <c r="MX2" s="9" t="str">
        <f t="shared" si="125"/>
        <v>New England</v>
      </c>
      <c r="MY2" s="9" t="str">
        <f t="shared" si="125"/>
        <v>New England</v>
      </c>
      <c r="MZ2" s="9" t="str">
        <f t="shared" si="125"/>
        <v>New England</v>
      </c>
      <c r="NA2" s="9" t="str">
        <f t="shared" si="125"/>
        <v>New England</v>
      </c>
      <c r="NB2" s="9" t="str">
        <f t="shared" si="125"/>
        <v>New England</v>
      </c>
      <c r="NC2" s="9" t="str">
        <f t="shared" ref="NC2:NE2" si="127">INDEX(StartingAttributesCol,1,NC1+1)</f>
        <v>New England</v>
      </c>
      <c r="ND2" s="9" t="str">
        <f t="shared" si="127"/>
        <v>New England</v>
      </c>
      <c r="NE2" s="9" t="str">
        <f t="shared" si="127"/>
        <v>New England</v>
      </c>
      <c r="NF2" s="9" t="str">
        <f t="shared" si="125"/>
        <v>New England</v>
      </c>
    </row>
    <row r="3" spans="1:370" x14ac:dyDescent="0.35">
      <c r="A3" t="s">
        <v>35</v>
      </c>
      <c r="C3" s="15" t="s">
        <v>39</v>
      </c>
      <c r="D3" s="4" t="s">
        <v>10</v>
      </c>
      <c r="E3" s="4" t="s">
        <v>11</v>
      </c>
      <c r="F3" s="4" t="s">
        <v>79</v>
      </c>
      <c r="G3" s="4" t="s">
        <v>9</v>
      </c>
      <c r="H3" s="4" t="s">
        <v>81</v>
      </c>
      <c r="I3" s="7" t="s">
        <v>24</v>
      </c>
      <c r="J3" s="7" t="s">
        <v>25</v>
      </c>
      <c r="K3" s="5" t="s">
        <v>12</v>
      </c>
      <c r="L3" s="5" t="s">
        <v>50</v>
      </c>
      <c r="M3" s="5" t="s">
        <v>32</v>
      </c>
      <c r="N3" s="5" t="s">
        <v>28</v>
      </c>
      <c r="O3" s="5" t="s">
        <v>85</v>
      </c>
      <c r="P3" s="5" t="s">
        <v>86</v>
      </c>
      <c r="Q3" s="5" t="s">
        <v>48</v>
      </c>
      <c r="R3" s="5" t="s">
        <v>82</v>
      </c>
      <c r="S3" s="5" t="s">
        <v>87</v>
      </c>
      <c r="T3" s="5" t="s">
        <v>85</v>
      </c>
      <c r="U3" s="5" t="s">
        <v>83</v>
      </c>
      <c r="V3" s="5" t="s">
        <v>84</v>
      </c>
      <c r="W3" s="12" t="s">
        <v>80</v>
      </c>
      <c r="X3" s="12" t="s">
        <v>37</v>
      </c>
      <c r="Y3" s="12" t="s">
        <v>85</v>
      </c>
      <c r="Z3" s="12" t="s">
        <v>86</v>
      </c>
      <c r="AA3" s="12" t="s">
        <v>33</v>
      </c>
      <c r="AB3" s="6" t="s">
        <v>26</v>
      </c>
      <c r="AC3" s="6" t="s">
        <v>12</v>
      </c>
      <c r="AD3" s="6" t="s">
        <v>51</v>
      </c>
      <c r="AE3" s="6" t="s">
        <v>36</v>
      </c>
      <c r="AF3" s="6" t="s">
        <v>232</v>
      </c>
      <c r="AG3" s="6" t="s">
        <v>233</v>
      </c>
      <c r="AH3" s="6" t="s">
        <v>36</v>
      </c>
      <c r="AI3" s="6" t="s">
        <v>27</v>
      </c>
      <c r="AJ3" s="8" t="s">
        <v>29</v>
      </c>
      <c r="AK3" s="8" t="s">
        <v>46</v>
      </c>
      <c r="AL3" s="8" t="s">
        <v>15</v>
      </c>
      <c r="AM3" s="8" t="s">
        <v>232</v>
      </c>
      <c r="AN3" s="8" t="s">
        <v>233</v>
      </c>
      <c r="AO3" s="8" t="s">
        <v>49</v>
      </c>
      <c r="AP3" s="8" t="s">
        <v>30</v>
      </c>
      <c r="AR3" s="15" t="s">
        <v>39</v>
      </c>
      <c r="AS3" s="4" t="s">
        <v>10</v>
      </c>
      <c r="AT3" s="4" t="s">
        <v>11</v>
      </c>
      <c r="AU3" s="4" t="s">
        <v>79</v>
      </c>
      <c r="AV3" s="4" t="s">
        <v>9</v>
      </c>
      <c r="AW3" s="4" t="s">
        <v>81</v>
      </c>
      <c r="AX3" s="7" t="s">
        <v>24</v>
      </c>
      <c r="AY3" s="7" t="s">
        <v>25</v>
      </c>
      <c r="AZ3" s="5" t="s">
        <v>12</v>
      </c>
      <c r="BA3" s="5" t="s">
        <v>50</v>
      </c>
      <c r="BB3" s="5" t="s">
        <v>32</v>
      </c>
      <c r="BC3" s="5" t="s">
        <v>28</v>
      </c>
      <c r="BD3" s="5" t="s">
        <v>85</v>
      </c>
      <c r="BE3" s="5" t="s">
        <v>86</v>
      </c>
      <c r="BF3" s="5" t="s">
        <v>48</v>
      </c>
      <c r="BG3" s="5" t="s">
        <v>82</v>
      </c>
      <c r="BH3" s="5" t="s">
        <v>87</v>
      </c>
      <c r="BI3" s="5" t="s">
        <v>85</v>
      </c>
      <c r="BJ3" s="5" t="s">
        <v>83</v>
      </c>
      <c r="BK3" s="5" t="s">
        <v>84</v>
      </c>
      <c r="BL3" s="12" t="s">
        <v>80</v>
      </c>
      <c r="BM3" s="12" t="s">
        <v>37</v>
      </c>
      <c r="BN3" s="12" t="s">
        <v>85</v>
      </c>
      <c r="BO3" s="12" t="s">
        <v>86</v>
      </c>
      <c r="BP3" s="12" t="s">
        <v>33</v>
      </c>
      <c r="BQ3" s="6" t="s">
        <v>26</v>
      </c>
      <c r="BR3" s="6" t="s">
        <v>12</v>
      </c>
      <c r="BS3" s="6" t="s">
        <v>51</v>
      </c>
      <c r="BT3" s="6" t="s">
        <v>36</v>
      </c>
      <c r="BU3" s="6" t="s">
        <v>232</v>
      </c>
      <c r="BV3" s="6" t="s">
        <v>233</v>
      </c>
      <c r="BW3" s="6" t="s">
        <v>36</v>
      </c>
      <c r="BX3" s="6" t="s">
        <v>27</v>
      </c>
      <c r="BY3" s="8" t="s">
        <v>29</v>
      </c>
      <c r="BZ3" s="8" t="s">
        <v>46</v>
      </c>
      <c r="CA3" s="8" t="s">
        <v>15</v>
      </c>
      <c r="CB3" s="8" t="s">
        <v>232</v>
      </c>
      <c r="CC3" s="8" t="s">
        <v>233</v>
      </c>
      <c r="CD3" s="8" t="s">
        <v>49</v>
      </c>
      <c r="CE3" s="8" t="s">
        <v>30</v>
      </c>
      <c r="CG3" s="15" t="s">
        <v>39</v>
      </c>
      <c r="CH3" s="4" t="s">
        <v>10</v>
      </c>
      <c r="CI3" s="4" t="s">
        <v>11</v>
      </c>
      <c r="CJ3" s="4" t="s">
        <v>79</v>
      </c>
      <c r="CK3" s="4" t="s">
        <v>9</v>
      </c>
      <c r="CL3" s="4" t="s">
        <v>81</v>
      </c>
      <c r="CM3" s="7" t="s">
        <v>24</v>
      </c>
      <c r="CN3" s="7" t="s">
        <v>25</v>
      </c>
      <c r="CO3" s="5" t="s">
        <v>12</v>
      </c>
      <c r="CP3" s="5" t="s">
        <v>50</v>
      </c>
      <c r="CQ3" s="5" t="s">
        <v>32</v>
      </c>
      <c r="CR3" s="5" t="s">
        <v>28</v>
      </c>
      <c r="CS3" s="5" t="s">
        <v>85</v>
      </c>
      <c r="CT3" s="5" t="s">
        <v>86</v>
      </c>
      <c r="CU3" s="5" t="s">
        <v>48</v>
      </c>
      <c r="CV3" s="5" t="s">
        <v>82</v>
      </c>
      <c r="CW3" s="5" t="s">
        <v>87</v>
      </c>
      <c r="CX3" s="5" t="s">
        <v>85</v>
      </c>
      <c r="CY3" s="5" t="s">
        <v>83</v>
      </c>
      <c r="CZ3" s="5" t="s">
        <v>84</v>
      </c>
      <c r="DA3" s="12" t="s">
        <v>80</v>
      </c>
      <c r="DB3" s="12" t="s">
        <v>37</v>
      </c>
      <c r="DC3" s="12" t="s">
        <v>85</v>
      </c>
      <c r="DD3" s="12" t="s">
        <v>86</v>
      </c>
      <c r="DE3" s="12" t="s">
        <v>33</v>
      </c>
      <c r="DF3" s="6" t="s">
        <v>26</v>
      </c>
      <c r="DG3" s="6" t="s">
        <v>12</v>
      </c>
      <c r="DH3" s="6" t="s">
        <v>51</v>
      </c>
      <c r="DI3" s="6" t="s">
        <v>36</v>
      </c>
      <c r="DJ3" s="6" t="s">
        <v>232</v>
      </c>
      <c r="DK3" s="6" t="s">
        <v>233</v>
      </c>
      <c r="DL3" s="6" t="s">
        <v>36</v>
      </c>
      <c r="DM3" s="6" t="s">
        <v>27</v>
      </c>
      <c r="DN3" s="8" t="s">
        <v>29</v>
      </c>
      <c r="DO3" s="8" t="s">
        <v>46</v>
      </c>
      <c r="DP3" s="8" t="s">
        <v>15</v>
      </c>
      <c r="DQ3" s="8" t="s">
        <v>232</v>
      </c>
      <c r="DR3" s="8" t="s">
        <v>233</v>
      </c>
      <c r="DS3" s="8" t="s">
        <v>49</v>
      </c>
      <c r="DT3" s="8" t="s">
        <v>30</v>
      </c>
      <c r="DV3" s="15" t="s">
        <v>39</v>
      </c>
      <c r="DW3" s="4" t="s">
        <v>10</v>
      </c>
      <c r="DX3" s="4" t="s">
        <v>11</v>
      </c>
      <c r="DY3" s="4" t="s">
        <v>79</v>
      </c>
      <c r="DZ3" s="4" t="s">
        <v>9</v>
      </c>
      <c r="EA3" s="4" t="s">
        <v>81</v>
      </c>
      <c r="EB3" s="7" t="s">
        <v>24</v>
      </c>
      <c r="EC3" s="7" t="s">
        <v>25</v>
      </c>
      <c r="ED3" s="5" t="s">
        <v>12</v>
      </c>
      <c r="EE3" s="5" t="s">
        <v>50</v>
      </c>
      <c r="EF3" s="5" t="s">
        <v>32</v>
      </c>
      <c r="EG3" s="5" t="s">
        <v>28</v>
      </c>
      <c r="EH3" s="5" t="s">
        <v>85</v>
      </c>
      <c r="EI3" s="5" t="s">
        <v>86</v>
      </c>
      <c r="EJ3" s="5" t="s">
        <v>48</v>
      </c>
      <c r="EK3" s="5" t="s">
        <v>82</v>
      </c>
      <c r="EL3" s="5" t="s">
        <v>87</v>
      </c>
      <c r="EM3" s="5" t="s">
        <v>85</v>
      </c>
      <c r="EN3" s="5" t="s">
        <v>83</v>
      </c>
      <c r="EO3" s="5" t="s">
        <v>84</v>
      </c>
      <c r="EP3" s="12" t="s">
        <v>80</v>
      </c>
      <c r="EQ3" s="12" t="s">
        <v>37</v>
      </c>
      <c r="ER3" s="12" t="s">
        <v>85</v>
      </c>
      <c r="ES3" s="12" t="s">
        <v>86</v>
      </c>
      <c r="ET3" s="12" t="s">
        <v>33</v>
      </c>
      <c r="EU3" s="6" t="s">
        <v>26</v>
      </c>
      <c r="EV3" s="6" t="s">
        <v>12</v>
      </c>
      <c r="EW3" s="6" t="s">
        <v>51</v>
      </c>
      <c r="EX3" s="6" t="s">
        <v>36</v>
      </c>
      <c r="EY3" s="6" t="s">
        <v>232</v>
      </c>
      <c r="EZ3" s="6" t="s">
        <v>233</v>
      </c>
      <c r="FA3" s="6" t="s">
        <v>36</v>
      </c>
      <c r="FB3" s="6" t="s">
        <v>27</v>
      </c>
      <c r="FC3" s="8" t="s">
        <v>29</v>
      </c>
      <c r="FD3" s="8" t="s">
        <v>46</v>
      </c>
      <c r="FE3" s="8" t="s">
        <v>15</v>
      </c>
      <c r="FF3" s="8" t="s">
        <v>232</v>
      </c>
      <c r="FG3" s="8" t="s">
        <v>233</v>
      </c>
      <c r="FH3" s="8" t="s">
        <v>49</v>
      </c>
      <c r="FI3" s="8" t="s">
        <v>30</v>
      </c>
      <c r="FK3" s="15" t="s">
        <v>39</v>
      </c>
      <c r="FL3" s="4" t="s">
        <v>10</v>
      </c>
      <c r="FM3" s="4" t="s">
        <v>11</v>
      </c>
      <c r="FN3" s="4" t="s">
        <v>79</v>
      </c>
      <c r="FO3" s="4" t="s">
        <v>9</v>
      </c>
      <c r="FP3" s="4" t="s">
        <v>81</v>
      </c>
      <c r="FQ3" s="7" t="s">
        <v>24</v>
      </c>
      <c r="FR3" s="7" t="s">
        <v>25</v>
      </c>
      <c r="FS3" s="5" t="s">
        <v>12</v>
      </c>
      <c r="FT3" s="5" t="s">
        <v>50</v>
      </c>
      <c r="FU3" s="5" t="s">
        <v>32</v>
      </c>
      <c r="FV3" s="5" t="s">
        <v>28</v>
      </c>
      <c r="FW3" s="5" t="s">
        <v>85</v>
      </c>
      <c r="FX3" s="5" t="s">
        <v>86</v>
      </c>
      <c r="FY3" s="5" t="s">
        <v>48</v>
      </c>
      <c r="FZ3" s="5" t="s">
        <v>82</v>
      </c>
      <c r="GA3" s="5" t="s">
        <v>87</v>
      </c>
      <c r="GB3" s="5" t="s">
        <v>85</v>
      </c>
      <c r="GC3" s="5" t="s">
        <v>83</v>
      </c>
      <c r="GD3" s="5" t="s">
        <v>84</v>
      </c>
      <c r="GE3" s="12" t="s">
        <v>80</v>
      </c>
      <c r="GF3" s="12" t="s">
        <v>37</v>
      </c>
      <c r="GG3" s="12" t="s">
        <v>85</v>
      </c>
      <c r="GH3" s="12" t="s">
        <v>86</v>
      </c>
      <c r="GI3" s="12" t="s">
        <v>33</v>
      </c>
      <c r="GJ3" s="6" t="s">
        <v>26</v>
      </c>
      <c r="GK3" s="6" t="s">
        <v>12</v>
      </c>
      <c r="GL3" s="6" t="s">
        <v>51</v>
      </c>
      <c r="GM3" s="6" t="s">
        <v>36</v>
      </c>
      <c r="GN3" s="6" t="s">
        <v>232</v>
      </c>
      <c r="GO3" s="6" t="s">
        <v>233</v>
      </c>
      <c r="GP3" s="6" t="s">
        <v>36</v>
      </c>
      <c r="GQ3" s="6" t="s">
        <v>27</v>
      </c>
      <c r="GR3" s="8" t="s">
        <v>29</v>
      </c>
      <c r="GS3" s="8" t="s">
        <v>46</v>
      </c>
      <c r="GT3" s="8" t="s">
        <v>15</v>
      </c>
      <c r="GU3" s="8" t="s">
        <v>232</v>
      </c>
      <c r="GV3" s="8" t="s">
        <v>233</v>
      </c>
      <c r="GW3" s="8" t="s">
        <v>49</v>
      </c>
      <c r="GX3" s="8" t="s">
        <v>30</v>
      </c>
      <c r="GZ3" s="15" t="s">
        <v>39</v>
      </c>
      <c r="HA3" s="4" t="s">
        <v>10</v>
      </c>
      <c r="HB3" s="4" t="s">
        <v>11</v>
      </c>
      <c r="HC3" s="4" t="s">
        <v>79</v>
      </c>
      <c r="HD3" s="4" t="s">
        <v>9</v>
      </c>
      <c r="HE3" s="4" t="s">
        <v>81</v>
      </c>
      <c r="HF3" s="7" t="s">
        <v>24</v>
      </c>
      <c r="HG3" s="7" t="s">
        <v>25</v>
      </c>
      <c r="HH3" s="5" t="s">
        <v>12</v>
      </c>
      <c r="HI3" s="5" t="s">
        <v>50</v>
      </c>
      <c r="HJ3" s="5" t="s">
        <v>32</v>
      </c>
      <c r="HK3" s="5" t="s">
        <v>28</v>
      </c>
      <c r="HL3" s="5" t="s">
        <v>85</v>
      </c>
      <c r="HM3" s="5" t="s">
        <v>86</v>
      </c>
      <c r="HN3" s="5" t="s">
        <v>48</v>
      </c>
      <c r="HO3" s="5" t="s">
        <v>82</v>
      </c>
      <c r="HP3" s="5" t="s">
        <v>87</v>
      </c>
      <c r="HQ3" s="5" t="s">
        <v>85</v>
      </c>
      <c r="HR3" s="5" t="s">
        <v>83</v>
      </c>
      <c r="HS3" s="5" t="s">
        <v>84</v>
      </c>
      <c r="HT3" s="12" t="s">
        <v>80</v>
      </c>
      <c r="HU3" s="12" t="s">
        <v>37</v>
      </c>
      <c r="HV3" s="12" t="s">
        <v>85</v>
      </c>
      <c r="HW3" s="12" t="s">
        <v>86</v>
      </c>
      <c r="HX3" s="12" t="s">
        <v>33</v>
      </c>
      <c r="HY3" s="6" t="s">
        <v>26</v>
      </c>
      <c r="HZ3" s="6" t="s">
        <v>12</v>
      </c>
      <c r="IA3" s="6" t="s">
        <v>51</v>
      </c>
      <c r="IB3" s="6" t="s">
        <v>36</v>
      </c>
      <c r="IC3" s="6" t="s">
        <v>232</v>
      </c>
      <c r="ID3" s="6" t="s">
        <v>233</v>
      </c>
      <c r="IE3" s="6" t="s">
        <v>36</v>
      </c>
      <c r="IF3" s="6" t="s">
        <v>27</v>
      </c>
      <c r="IG3" s="8" t="s">
        <v>29</v>
      </c>
      <c r="IH3" s="8" t="s">
        <v>46</v>
      </c>
      <c r="II3" s="8" t="s">
        <v>15</v>
      </c>
      <c r="IJ3" s="8" t="s">
        <v>232</v>
      </c>
      <c r="IK3" s="8" t="s">
        <v>233</v>
      </c>
      <c r="IL3" s="8" t="s">
        <v>49</v>
      </c>
      <c r="IM3" s="8" t="s">
        <v>30</v>
      </c>
      <c r="IO3" s="15" t="s">
        <v>39</v>
      </c>
      <c r="IP3" s="4" t="s">
        <v>10</v>
      </c>
      <c r="IQ3" s="4" t="s">
        <v>11</v>
      </c>
      <c r="IR3" s="4" t="s">
        <v>79</v>
      </c>
      <c r="IS3" s="4" t="s">
        <v>9</v>
      </c>
      <c r="IT3" s="4" t="s">
        <v>81</v>
      </c>
      <c r="IU3" s="7" t="s">
        <v>24</v>
      </c>
      <c r="IV3" s="7" t="s">
        <v>25</v>
      </c>
      <c r="IW3" s="5" t="s">
        <v>12</v>
      </c>
      <c r="IX3" s="5" t="s">
        <v>50</v>
      </c>
      <c r="IY3" s="5" t="s">
        <v>32</v>
      </c>
      <c r="IZ3" s="5" t="s">
        <v>28</v>
      </c>
      <c r="JA3" s="5" t="s">
        <v>85</v>
      </c>
      <c r="JB3" s="5" t="s">
        <v>86</v>
      </c>
      <c r="JC3" s="5" t="s">
        <v>48</v>
      </c>
      <c r="JD3" s="5" t="s">
        <v>82</v>
      </c>
      <c r="JE3" s="5" t="s">
        <v>87</v>
      </c>
      <c r="JF3" s="5" t="s">
        <v>85</v>
      </c>
      <c r="JG3" s="5" t="s">
        <v>83</v>
      </c>
      <c r="JH3" s="5" t="s">
        <v>84</v>
      </c>
      <c r="JI3" s="12" t="s">
        <v>80</v>
      </c>
      <c r="JJ3" s="12" t="s">
        <v>37</v>
      </c>
      <c r="JK3" s="12" t="s">
        <v>85</v>
      </c>
      <c r="JL3" s="12" t="s">
        <v>86</v>
      </c>
      <c r="JM3" s="12" t="s">
        <v>33</v>
      </c>
      <c r="JN3" s="6" t="s">
        <v>26</v>
      </c>
      <c r="JO3" s="6" t="s">
        <v>12</v>
      </c>
      <c r="JP3" s="6" t="s">
        <v>51</v>
      </c>
      <c r="JQ3" s="6" t="s">
        <v>36</v>
      </c>
      <c r="JR3" s="6" t="s">
        <v>232</v>
      </c>
      <c r="JS3" s="6" t="s">
        <v>233</v>
      </c>
      <c r="JT3" s="6" t="s">
        <v>36</v>
      </c>
      <c r="JU3" s="6" t="s">
        <v>27</v>
      </c>
      <c r="JV3" s="8" t="s">
        <v>29</v>
      </c>
      <c r="JW3" s="8" t="s">
        <v>46</v>
      </c>
      <c r="JX3" s="8" t="s">
        <v>15</v>
      </c>
      <c r="JY3" s="8" t="s">
        <v>232</v>
      </c>
      <c r="JZ3" s="8" t="s">
        <v>233</v>
      </c>
      <c r="KA3" s="8" t="s">
        <v>49</v>
      </c>
      <c r="KB3" s="8" t="s">
        <v>30</v>
      </c>
      <c r="KD3" s="15" t="s">
        <v>39</v>
      </c>
      <c r="KE3" s="4" t="s">
        <v>10</v>
      </c>
      <c r="KF3" s="4" t="s">
        <v>11</v>
      </c>
      <c r="KG3" s="4" t="s">
        <v>79</v>
      </c>
      <c r="KH3" s="4" t="s">
        <v>9</v>
      </c>
      <c r="KI3" s="4" t="s">
        <v>81</v>
      </c>
      <c r="KJ3" s="7" t="s">
        <v>24</v>
      </c>
      <c r="KK3" s="7" t="s">
        <v>25</v>
      </c>
      <c r="KL3" s="5" t="s">
        <v>12</v>
      </c>
      <c r="KM3" s="5" t="s">
        <v>50</v>
      </c>
      <c r="KN3" s="5" t="s">
        <v>32</v>
      </c>
      <c r="KO3" s="5" t="s">
        <v>28</v>
      </c>
      <c r="KP3" s="5" t="s">
        <v>85</v>
      </c>
      <c r="KQ3" s="5" t="s">
        <v>86</v>
      </c>
      <c r="KR3" s="5" t="s">
        <v>48</v>
      </c>
      <c r="KS3" s="5" t="s">
        <v>82</v>
      </c>
      <c r="KT3" s="5" t="s">
        <v>87</v>
      </c>
      <c r="KU3" s="5" t="s">
        <v>85</v>
      </c>
      <c r="KV3" s="5" t="s">
        <v>83</v>
      </c>
      <c r="KW3" s="5" t="s">
        <v>84</v>
      </c>
      <c r="KX3" s="12" t="s">
        <v>80</v>
      </c>
      <c r="KY3" s="12" t="s">
        <v>37</v>
      </c>
      <c r="KZ3" s="12" t="s">
        <v>85</v>
      </c>
      <c r="LA3" s="12" t="s">
        <v>86</v>
      </c>
      <c r="LB3" s="12" t="s">
        <v>33</v>
      </c>
      <c r="LC3" s="6" t="s">
        <v>26</v>
      </c>
      <c r="LD3" s="6" t="s">
        <v>12</v>
      </c>
      <c r="LE3" s="6" t="s">
        <v>51</v>
      </c>
      <c r="LF3" s="6" t="s">
        <v>36</v>
      </c>
      <c r="LG3" s="6" t="s">
        <v>232</v>
      </c>
      <c r="LH3" s="6" t="s">
        <v>233</v>
      </c>
      <c r="LI3" s="6" t="s">
        <v>36</v>
      </c>
      <c r="LJ3" s="6" t="s">
        <v>27</v>
      </c>
      <c r="LK3" s="8" t="s">
        <v>29</v>
      </c>
      <c r="LL3" s="8" t="s">
        <v>46</v>
      </c>
      <c r="LM3" s="8" t="s">
        <v>15</v>
      </c>
      <c r="LN3" s="8" t="s">
        <v>232</v>
      </c>
      <c r="LO3" s="8" t="s">
        <v>233</v>
      </c>
      <c r="LP3" s="8" t="s">
        <v>49</v>
      </c>
      <c r="LQ3" s="8" t="s">
        <v>30</v>
      </c>
      <c r="LS3" s="15" t="s">
        <v>39</v>
      </c>
      <c r="LT3" s="4" t="s">
        <v>10</v>
      </c>
      <c r="LU3" s="4" t="s">
        <v>11</v>
      </c>
      <c r="LV3" s="4" t="s">
        <v>79</v>
      </c>
      <c r="LW3" s="4" t="s">
        <v>9</v>
      </c>
      <c r="LX3" s="4" t="s">
        <v>81</v>
      </c>
      <c r="LY3" s="7" t="s">
        <v>24</v>
      </c>
      <c r="LZ3" s="7" t="s">
        <v>25</v>
      </c>
      <c r="MA3" s="5" t="s">
        <v>12</v>
      </c>
      <c r="MB3" s="5" t="s">
        <v>50</v>
      </c>
      <c r="MC3" s="5" t="s">
        <v>32</v>
      </c>
      <c r="MD3" s="5" t="s">
        <v>28</v>
      </c>
      <c r="ME3" s="5" t="s">
        <v>85</v>
      </c>
      <c r="MF3" s="5" t="s">
        <v>86</v>
      </c>
      <c r="MG3" s="5" t="s">
        <v>48</v>
      </c>
      <c r="MH3" s="5" t="s">
        <v>82</v>
      </c>
      <c r="MI3" s="5" t="s">
        <v>87</v>
      </c>
      <c r="MJ3" s="5" t="s">
        <v>85</v>
      </c>
      <c r="MK3" s="5" t="s">
        <v>83</v>
      </c>
      <c r="ML3" s="5" t="s">
        <v>84</v>
      </c>
      <c r="MM3" s="12" t="s">
        <v>80</v>
      </c>
      <c r="MN3" s="12" t="s">
        <v>37</v>
      </c>
      <c r="MO3" s="12" t="s">
        <v>85</v>
      </c>
      <c r="MP3" s="12" t="s">
        <v>86</v>
      </c>
      <c r="MQ3" s="12" t="s">
        <v>33</v>
      </c>
      <c r="MR3" s="6" t="s">
        <v>26</v>
      </c>
      <c r="MS3" s="6" t="s">
        <v>12</v>
      </c>
      <c r="MT3" s="6" t="s">
        <v>51</v>
      </c>
      <c r="MU3" s="6" t="s">
        <v>36</v>
      </c>
      <c r="MV3" s="6" t="s">
        <v>232</v>
      </c>
      <c r="MW3" s="6" t="s">
        <v>233</v>
      </c>
      <c r="MX3" s="6" t="s">
        <v>36</v>
      </c>
      <c r="MY3" s="6" t="s">
        <v>27</v>
      </c>
      <c r="MZ3" s="8" t="s">
        <v>29</v>
      </c>
      <c r="NA3" s="8" t="s">
        <v>46</v>
      </c>
      <c r="NB3" s="8" t="s">
        <v>15</v>
      </c>
      <c r="NC3" s="8" t="s">
        <v>232</v>
      </c>
      <c r="ND3" s="8" t="s">
        <v>233</v>
      </c>
      <c r="NE3" s="8" t="s">
        <v>49</v>
      </c>
      <c r="NF3" s="8" t="s">
        <v>30</v>
      </c>
    </row>
    <row r="4" spans="1:370" x14ac:dyDescent="0.35">
      <c r="A4">
        <v>1</v>
      </c>
      <c r="C4">
        <f>SUM(D4:E4)</f>
        <v>49070441</v>
      </c>
      <c r="D4">
        <f>INDEX(StartingAttributes,MATCH(D3,StartingAttributesRow,0),MATCH(D2,StartingAttributesCol,0))</f>
        <v>49070441</v>
      </c>
      <c r="E4">
        <f>INDEX(StartingAttributes,MATCH(E3,StartingAttributesRow,0),MATCH(E2,StartingAttributesCol,0))</f>
        <v>0</v>
      </c>
      <c r="F4">
        <f>INDEX(StartingAttributes,MATCH(F3,StartingAttributesRow,0),MATCH(F2,StartingAttributesCol,0))</f>
        <v>0</v>
      </c>
      <c r="G4">
        <f>INDEX(StartingAttributes,MATCH(G3,StartingAttributesRow,0),MATCH(G2,StartingAttributesCol,0))</f>
        <v>5</v>
      </c>
      <c r="H4">
        <f>INDEX(StartingAttributes,MATCH(H3,StartingAttributesRow,0),MATCH(H2,StartingAttributesCol,0))</f>
        <v>0</v>
      </c>
      <c r="I4">
        <f t="shared" ref="I4:I35" ca="1" si="128">INDEX(InfectedOutgoing,$A4+1,MATCH(I$2,InfectedOutgoingCol,0))</f>
        <v>0</v>
      </c>
      <c r="J4">
        <f t="shared" ref="J4:J35" ca="1" si="129">INDEX(InfectedIncoming,$A4+1,MATCH(J$2,InfectedIncomingCol,0))</f>
        <v>0</v>
      </c>
      <c r="K4">
        <f>INDEX(StartingAttributes,MATCH(K$3,StartingAttributesRow,0),MATCH(K$2,StartingAttributesCol,0))</f>
        <v>0.82857634545527548</v>
      </c>
      <c r="L4">
        <f>Assumptions!$E$34</f>
        <v>1.2</v>
      </c>
      <c r="M4">
        <f>IF(AND(G4&gt;1,D4&gt;1),((LOG(D4,G4)^(1/EXP(1)))^(1/Assumptions!$D$30))-(1-Assumptions!$D$31),1)</f>
        <v>1.2634185875208983</v>
      </c>
      <c r="N4" s="42">
        <v>1</v>
      </c>
      <c r="O4">
        <v>0.15</v>
      </c>
      <c r="Q4">
        <f>PRODUCT(K4:N4)</f>
        <v>1.2562065072339983</v>
      </c>
      <c r="R4">
        <f>MIN(D4+E4,ROUNDDOWN(G4*Q4,0))</f>
        <v>6</v>
      </c>
      <c r="S4" s="42">
        <v>0</v>
      </c>
      <c r="U4">
        <f>ROUNDDOWN(MIN((R4*S4)+(MAX(0,(R4*(1-S4))-E4)),D4),0)</f>
        <v>6</v>
      </c>
      <c r="V4">
        <f>ROUNDDOWN(MIN((R4*(1-S4))+(MAX(0,(R4*S4)-D4)),E4),0)</f>
        <v>0</v>
      </c>
      <c r="W4">
        <f t="shared" ref="W4:W35" si="130">IF($A4&gt;Incubation,INDEX(F$4:F$159,$A4-Incubation)+INDEX(U$4:U$159,$A4-Incubation),0)</f>
        <v>6</v>
      </c>
      <c r="X4">
        <v>1</v>
      </c>
      <c r="AA4">
        <f t="shared" ref="AA4:AA35" si="131">ROUNDDOWN(PRODUCT(W4:X4),0)</f>
        <v>6</v>
      </c>
      <c r="AB4" s="17">
        <f>INDEX(MilitarySpend,MATCH($A4,'Budget Decisions'!$A$3:$A$160,0),MATCH(AB$2,MilitarySpendCol,0))</f>
        <v>403</v>
      </c>
      <c r="AC4">
        <f>INDEX(StartingAttributes,MATCH(K$3,StartingAttributesRow,0),MATCH(K$2,StartingAttributesCol,0))</f>
        <v>0.82857634545527548</v>
      </c>
      <c r="AD4">
        <f>IF($A4&gt;=Assumptions!$D$40,1,0)</f>
        <v>0</v>
      </c>
      <c r="AE4">
        <f>Assumptions!$D$41</f>
        <v>0.83299999999999996</v>
      </c>
      <c r="AF4" s="42">
        <v>1</v>
      </c>
      <c r="AG4">
        <f>Assumptions!$D$42</f>
        <v>0.2</v>
      </c>
      <c r="AH4">
        <f>PRODUCT(AC4:AF4)</f>
        <v>0</v>
      </c>
      <c r="AI4">
        <f t="shared" ref="AI4:AI35" ca="1" si="132">MAX(0,ROUNDDOWN(MIN(AB4*AH4,G4+J4+AA4),0))</f>
        <v>0</v>
      </c>
      <c r="AJ4" s="17">
        <f>INDEX(MedicalSpend,MATCH($A4,'Budget Decisions'!$A$3:$A$160,0),MATCH(AJ$2,MedicalSpendCol,0))</f>
        <v>233</v>
      </c>
      <c r="AK4" s="17">
        <f>IF(INDEX('Budget Decisions'!$E$4:$E$160,MATCH(Model!$A4,'Budget Decisions'!$A$4:$A$160,0))="CURED",1,0)</f>
        <v>0</v>
      </c>
      <c r="AL4">
        <f>INDEX(StartingAttributes,MATCH(AL$3,StartingAttributesRow,0),MATCH(AL$2,StartingAttributesCol,0))</f>
        <v>1</v>
      </c>
      <c r="AM4" s="42">
        <v>1</v>
      </c>
      <c r="AN4">
        <f>Assumptions!$D$49</f>
        <v>0.2</v>
      </c>
      <c r="AO4">
        <f>PRODUCT(AJ4:AL4)</f>
        <v>0</v>
      </c>
      <c r="AP4">
        <f t="shared" ref="AP4:AP35" si="133">MIN(D4-U4,AO4*TreatmentRate)</f>
        <v>0</v>
      </c>
      <c r="AR4">
        <f>SUM(AS4:AT4)</f>
        <v>21784507</v>
      </c>
      <c r="AS4">
        <f>INDEX(StartingAttributes,MATCH(AS3,StartingAttributesRow,0),MATCH(AS2,StartingAttributesCol,0))</f>
        <v>21784507</v>
      </c>
      <c r="AT4">
        <f>INDEX(StartingAttributes,MATCH(AT3,StartingAttributesRow,0),MATCH(AT2,StartingAttributesCol,0))</f>
        <v>0</v>
      </c>
      <c r="AU4">
        <f>INDEX(StartingAttributes,MATCH(AU3,StartingAttributesRow,0),MATCH(AU2,StartingAttributesCol,0))</f>
        <v>0</v>
      </c>
      <c r="AV4">
        <f>INDEX(StartingAttributes,MATCH(AV3,StartingAttributesRow,0),MATCH(AV2,StartingAttributesCol,0))</f>
        <v>0</v>
      </c>
      <c r="AW4">
        <f>INDEX(StartingAttributes,MATCH(AW3,StartingAttributesRow,0),MATCH(AW2,StartingAttributesCol,0))</f>
        <v>0</v>
      </c>
      <c r="AX4">
        <f t="shared" ref="AX4:AX67" ca="1" si="134">INDEX(InfectedOutgoing,$A4+1,MATCH(AX$2,InfectedOutgoingCol,0))</f>
        <v>0</v>
      </c>
      <c r="AY4">
        <f t="shared" ref="AY4:AY67" ca="1" si="135">INDEX(InfectedIncoming,$A4+1,MATCH(AY$2,InfectedIncomingCol,0))</f>
        <v>0</v>
      </c>
      <c r="AZ4">
        <f>INDEX(StartingAttributes,MATCH(AZ$3,StartingAttributesRow,0),MATCH(AZ$2,StartingAttributesCol,0))</f>
        <v>0.15936301189359656</v>
      </c>
      <c r="BA4">
        <f>Assumptions!$E$34</f>
        <v>1.2</v>
      </c>
      <c r="BB4">
        <f>IF(AND(AV4&gt;1,AS4&gt;1),((LOG(AS4,AV4)^(1/EXP(1)))^(1/Assumptions!$D$30))-(1-Assumptions!$D$31),1)</f>
        <v>1</v>
      </c>
      <c r="BC4" s="42">
        <v>1</v>
      </c>
      <c r="BD4">
        <v>0.15</v>
      </c>
      <c r="BF4">
        <f>PRODUCT(AZ4:BC4)</f>
        <v>0.19123561427231586</v>
      </c>
      <c r="BG4">
        <f>MIN(AS4+AT4,ROUNDDOWN(AV4*BF4,0))</f>
        <v>0</v>
      </c>
      <c r="BH4" s="42">
        <v>0</v>
      </c>
      <c r="BJ4">
        <f>ROUNDDOWN(MIN((BG4*BH4)+(MAX(0,(BG4*(1-BH4))-AT4)),AS4),0)</f>
        <v>0</v>
      </c>
      <c r="BK4">
        <f>ROUNDDOWN(MIN((BG4*(1-BH4))+(MAX(0,(BG4*BH4)-AS4)),AT4),0)</f>
        <v>0</v>
      </c>
      <c r="BL4">
        <f t="shared" ref="BL4:BL67" si="136">IF($A4&gt;Incubation,INDEX(AU$4:AU$159,$A4-Incubation)+INDEX(BJ$4:BJ$159,$A4-Incubation),0)</f>
        <v>0</v>
      </c>
      <c r="BM4">
        <v>1</v>
      </c>
      <c r="BP4">
        <f t="shared" ref="BP4:BP35" si="137">ROUNDDOWN(PRODUCT(BL4:BM4),0)</f>
        <v>0</v>
      </c>
      <c r="BQ4" s="17">
        <f>INDEX(MilitarySpend,MATCH($A4,'Budget Decisions'!$A$3:$A$160,0),MATCH(BQ$2,MilitarySpendCol,0))</f>
        <v>198</v>
      </c>
      <c r="BR4">
        <f>INDEX(StartingAttributes,MATCH(AZ$3,StartingAttributesRow,0),MATCH(AZ$2,StartingAttributesCol,0))</f>
        <v>0.15936301189359656</v>
      </c>
      <c r="BS4">
        <f>IF($A4&gt;=Assumptions!$D$40,1,0)</f>
        <v>0</v>
      </c>
      <c r="BT4">
        <f>Assumptions!$D$41</f>
        <v>0.83299999999999996</v>
      </c>
      <c r="BU4" s="42">
        <v>1</v>
      </c>
      <c r="BV4">
        <f>Assumptions!$D$42</f>
        <v>0.2</v>
      </c>
      <c r="BW4">
        <f>PRODUCT(BR4:BU4)</f>
        <v>0</v>
      </c>
      <c r="BX4">
        <f t="shared" ref="BX4:BX35" ca="1" si="138">MAX(0,ROUNDDOWN(MIN(BQ4*BW4,AV4+AY4+BP4),0))</f>
        <v>0</v>
      </c>
      <c r="BY4" s="17">
        <f>INDEX(MedicalSpend,MATCH($A4,'Budget Decisions'!$A$3:$A$160,0),MATCH(BY$2,MedicalSpendCol,0))</f>
        <v>261</v>
      </c>
      <c r="BZ4" s="17">
        <f>IF(INDEX('Budget Decisions'!$E$4:$E$160,MATCH(Model!$A4,'Budget Decisions'!$A$4:$A$160,0))="CURED",1,0)</f>
        <v>0</v>
      </c>
      <c r="CA4">
        <f>INDEX(StartingAttributes,MATCH(CA$3,StartingAttributesRow,0),MATCH(CA$2,StartingAttributesCol,0))</f>
        <v>1</v>
      </c>
      <c r="CB4" s="42">
        <v>1</v>
      </c>
      <c r="CC4">
        <f>Assumptions!$D$49</f>
        <v>0.2</v>
      </c>
      <c r="CD4">
        <f>PRODUCT(BY4:CA4)</f>
        <v>0</v>
      </c>
      <c r="CE4">
        <f t="shared" ref="CE4:CE35" si="139">MIN(AS4-BJ4,CD4*TreatmentRate)</f>
        <v>0</v>
      </c>
      <c r="CG4">
        <f>SUM(CH4:CI4)</f>
        <v>20165794</v>
      </c>
      <c r="CH4">
        <f>INDEX(StartingAttributes,MATCH(CH3,StartingAttributesRow,0),MATCH(CH2,StartingAttributesCol,0))</f>
        <v>20165794</v>
      </c>
      <c r="CI4">
        <f>INDEX(StartingAttributes,MATCH(CI3,StartingAttributesRow,0),MATCH(CI2,StartingAttributesCol,0))</f>
        <v>0</v>
      </c>
      <c r="CJ4">
        <f>INDEX(StartingAttributes,MATCH(CJ3,StartingAttributesRow,0),MATCH(CJ2,StartingAttributesCol,0))</f>
        <v>0</v>
      </c>
      <c r="CK4">
        <f>INDEX(StartingAttributes,MATCH(CK3,StartingAttributesRow,0),MATCH(CK2,StartingAttributesCol,0))</f>
        <v>0</v>
      </c>
      <c r="CL4">
        <f>INDEX(StartingAttributes,MATCH(CL3,StartingAttributesRow,0),MATCH(CL2,StartingAttributesCol,0))</f>
        <v>0</v>
      </c>
      <c r="CM4">
        <f t="shared" ref="CM4:CM67" ca="1" si="140">INDEX(InfectedOutgoing,$A4+1,MATCH(CM$2,InfectedOutgoingCol,0))</f>
        <v>0</v>
      </c>
      <c r="CN4">
        <f t="shared" ref="CN4:CN67" ca="1" si="141">INDEX(InfectedIncoming,$A4+1,MATCH(CN$2,InfectedIncomingCol,0))</f>
        <v>0</v>
      </c>
      <c r="CO4">
        <f>INDEX(StartingAttributes,MATCH(CO$3,StartingAttributesRow,0),MATCH(CO$2,StartingAttributesCol,0))</f>
        <v>0.24130002925990637</v>
      </c>
      <c r="CP4">
        <f>Assumptions!$E$34</f>
        <v>1.2</v>
      </c>
      <c r="CQ4">
        <f>IF(AND(CK4&gt;1,CH4&gt;1),((LOG(CH4,CK4)^(1/EXP(1)))^(1/Assumptions!$D$30))-(1-Assumptions!$D$31),1)</f>
        <v>1</v>
      </c>
      <c r="CR4" s="42">
        <v>1</v>
      </c>
      <c r="CS4">
        <v>0.15</v>
      </c>
      <c r="CU4">
        <f>PRODUCT(CO4:CR4)</f>
        <v>0.28956003511188766</v>
      </c>
      <c r="CV4">
        <f>MIN(CH4+CI4,ROUNDDOWN(CK4*CU4,0))</f>
        <v>0</v>
      </c>
      <c r="CW4" s="42">
        <v>0</v>
      </c>
      <c r="CY4">
        <f>ROUNDDOWN(MIN((CV4*CW4)+(MAX(0,(CV4*(1-CW4))-CI4)),CH4),0)</f>
        <v>0</v>
      </c>
      <c r="CZ4">
        <f>ROUNDDOWN(MIN((CV4*(1-CW4))+(MAX(0,(CV4*CW4)-CH4)),CI4),0)</f>
        <v>0</v>
      </c>
      <c r="DA4">
        <f t="shared" ref="DA4:DA67" si="142">IF($A4&gt;Incubation,INDEX(CJ$4:CJ$159,$A4-Incubation)+INDEX(CY$4:CY$159,$A4-Incubation),0)</f>
        <v>0</v>
      </c>
      <c r="DB4">
        <v>1</v>
      </c>
      <c r="DE4">
        <f t="shared" ref="DE4:DE67" si="143">ROUNDDOWN(PRODUCT(DA4:DB4),0)</f>
        <v>0</v>
      </c>
      <c r="DF4" s="17">
        <f>INDEX(MilitarySpend,MATCH($A4,'Budget Decisions'!$A$3:$A$160,0),MATCH(DF$2,MilitarySpendCol,0))</f>
        <v>362</v>
      </c>
      <c r="DG4">
        <f>INDEX(StartingAttributes,MATCH(CO$3,StartingAttributesRow,0),MATCH(CO$2,StartingAttributesCol,0))</f>
        <v>0.24130002925990637</v>
      </c>
      <c r="DH4">
        <f>IF($A4&gt;=Assumptions!$D$40,1,0)</f>
        <v>0</v>
      </c>
      <c r="DI4">
        <f>Assumptions!$D$41</f>
        <v>0.83299999999999996</v>
      </c>
      <c r="DJ4" s="42">
        <v>1</v>
      </c>
      <c r="DK4">
        <f>Assumptions!$D$42</f>
        <v>0.2</v>
      </c>
      <c r="DL4">
        <f>PRODUCT(DG4:DJ4)</f>
        <v>0</v>
      </c>
      <c r="DM4">
        <f t="shared" ref="DM4:DM35" ca="1" si="144">MAX(0,ROUNDDOWN(MIN(DF4*DL4,CK4+CN4+DE4),0))</f>
        <v>0</v>
      </c>
      <c r="DN4" s="17">
        <f>INDEX(MedicalSpend,MATCH($A4,'Budget Decisions'!$A$3:$A$160,0),MATCH(DN$2,MedicalSpendCol,0))</f>
        <v>162</v>
      </c>
      <c r="DO4" s="17">
        <f>IF(INDEX('Budget Decisions'!$E$4:$E$160,MATCH(Model!$A4,'Budget Decisions'!$A$4:$A$160,0))="CURED",1,0)</f>
        <v>0</v>
      </c>
      <c r="DP4">
        <f>INDEX(StartingAttributes,MATCH(DP$3,StartingAttributesRow,0),MATCH(DP$2,StartingAttributesCol,0))</f>
        <v>1</v>
      </c>
      <c r="DQ4" s="42">
        <v>1</v>
      </c>
      <c r="DR4">
        <f>Assumptions!$D$49</f>
        <v>0.2</v>
      </c>
      <c r="DS4">
        <f>PRODUCT(DN4:DP4)</f>
        <v>0</v>
      </c>
      <c r="DT4">
        <f t="shared" ref="DT4:DT35" si="145">MIN(CH4-CY4,DS4*TreatmentRate)</f>
        <v>0</v>
      </c>
      <c r="DV4">
        <f>SUM(DW4:DX4)</f>
        <v>46395654</v>
      </c>
      <c r="DW4">
        <f>INDEX(StartingAttributes,MATCH(DW3,StartingAttributesRow,0),MATCH(DW2,StartingAttributesCol,0))</f>
        <v>46395654</v>
      </c>
      <c r="DX4">
        <f>INDEX(StartingAttributes,MATCH(DX3,StartingAttributesRow,0),MATCH(DX2,StartingAttributesCol,0))</f>
        <v>0</v>
      </c>
      <c r="DY4">
        <f>INDEX(StartingAttributes,MATCH(DY3,StartingAttributesRow,0),MATCH(DY2,StartingAttributesCol,0))</f>
        <v>0</v>
      </c>
      <c r="DZ4">
        <f>INDEX(StartingAttributes,MATCH(DZ3,StartingAttributesRow,0),MATCH(DZ2,StartingAttributesCol,0))</f>
        <v>0</v>
      </c>
      <c r="EA4">
        <f>INDEX(StartingAttributes,MATCH(EA3,StartingAttributesRow,0),MATCH(EA2,StartingAttributesCol,0))</f>
        <v>0</v>
      </c>
      <c r="EB4">
        <f t="shared" ref="EB4:EB67" ca="1" si="146">INDEX(InfectedOutgoing,$A4+1,MATCH(EB$2,InfectedOutgoingCol,0))</f>
        <v>0</v>
      </c>
      <c r="EC4">
        <f t="shared" ref="EC4:EC67" ca="1" si="147">INDEX(InfectedIncoming,$A4+1,MATCH(EC$2,InfectedIncomingCol,0))</f>
        <v>0</v>
      </c>
      <c r="ED4">
        <f>INDEX(StartingAttributes,MATCH(ED$3,StartingAttributesRow,0),MATCH(ED$2,StartingAttributesCol,0))</f>
        <v>0.87442730726206253</v>
      </c>
      <c r="EE4">
        <f>Assumptions!$E$34</f>
        <v>1.2</v>
      </c>
      <c r="EF4">
        <f>IF(AND(DZ4&gt;1,DW4&gt;1),((LOG(DW4,DZ4)^(1/EXP(1)))^(1/Assumptions!$D$30))-(1-Assumptions!$D$31),1)</f>
        <v>1</v>
      </c>
      <c r="EG4" s="42">
        <v>1</v>
      </c>
      <c r="EH4">
        <v>0.15</v>
      </c>
      <c r="EJ4">
        <f>PRODUCT(ED4:EG4)</f>
        <v>1.049312768714475</v>
      </c>
      <c r="EK4">
        <f>MIN(DW4+DX4,ROUNDDOWN(DZ4*EJ4,0))</f>
        <v>0</v>
      </c>
      <c r="EL4" s="42">
        <v>0</v>
      </c>
      <c r="EN4">
        <f>ROUNDDOWN(MIN((EK4*EL4)+(MAX(0,(EK4*(1-EL4))-DX4)),DW4),0)</f>
        <v>0</v>
      </c>
      <c r="EO4">
        <f>ROUNDDOWN(MIN((EK4*(1-EL4))+(MAX(0,(EK4*EL4)-DW4)),DX4),0)</f>
        <v>0</v>
      </c>
      <c r="EP4">
        <f t="shared" ref="EP4:EP67" si="148">IF($A4&gt;Incubation,INDEX(DY$4:DY$159,$A4-Incubation)+INDEX(EN$4:EN$159,$A4-Incubation),0)</f>
        <v>0</v>
      </c>
      <c r="EQ4">
        <v>1</v>
      </c>
      <c r="ET4">
        <f t="shared" ref="ET4:ET67" si="149">ROUNDDOWN(PRODUCT(EP4:EQ4),0)</f>
        <v>0</v>
      </c>
      <c r="EU4" s="17">
        <f>INDEX(MilitarySpend,MATCH($A4,'Budget Decisions'!$A$3:$A$160,0),MATCH(EU$2,MilitarySpendCol,0))</f>
        <v>260</v>
      </c>
      <c r="EV4">
        <f>INDEX(StartingAttributes,MATCH(ED$3,StartingAttributesRow,0),MATCH(ED$2,StartingAttributesCol,0))</f>
        <v>0.87442730726206253</v>
      </c>
      <c r="EW4">
        <f>IF($A4&gt;=Assumptions!$D$40,1,0)</f>
        <v>0</v>
      </c>
      <c r="EX4">
        <f>Assumptions!$D$41</f>
        <v>0.83299999999999996</v>
      </c>
      <c r="EY4" s="42">
        <v>1</v>
      </c>
      <c r="EZ4">
        <f>Assumptions!$D$42</f>
        <v>0.2</v>
      </c>
      <c r="FA4">
        <f>PRODUCT(EV4:EY4)</f>
        <v>0</v>
      </c>
      <c r="FB4">
        <f t="shared" ref="FB4:FB35" ca="1" si="150">MAX(0,ROUNDDOWN(MIN(EU4*FA4,DZ4+EC4+ET4),0))</f>
        <v>0</v>
      </c>
      <c r="FC4" s="17">
        <f>INDEX(MedicalSpend,MATCH($A4,'Budget Decisions'!$A$3:$A$160,0),MATCH(FC$2,MedicalSpendCol,0))</f>
        <v>366</v>
      </c>
      <c r="FD4" s="17">
        <f>IF(INDEX('Budget Decisions'!$E$4:$E$160,MATCH(Model!$A4,'Budget Decisions'!$A$4:$A$160,0))="CURED",1,0)</f>
        <v>0</v>
      </c>
      <c r="FE4">
        <f>INDEX(StartingAttributes,MATCH(FE$3,StartingAttributesRow,0),MATCH(FE$2,StartingAttributesCol,0))</f>
        <v>1</v>
      </c>
      <c r="FF4" s="42">
        <v>1</v>
      </c>
      <c r="FG4">
        <f>Assumptions!$D$49</f>
        <v>0.2</v>
      </c>
      <c r="FH4">
        <f>PRODUCT(FC4:FE4)</f>
        <v>0</v>
      </c>
      <c r="FI4">
        <f t="shared" ref="FI4:FI35" si="151">MIN(DW4-EN4,FH4*TreatmentRate)</f>
        <v>0</v>
      </c>
      <c r="FK4">
        <f>SUM(FL4:FM4)</f>
        <v>35235521</v>
      </c>
      <c r="FL4">
        <f>INDEX(StartingAttributes,MATCH(FL3,StartingAttributesRow,0),MATCH(FL2,StartingAttributesCol,0))</f>
        <v>35235521</v>
      </c>
      <c r="FM4">
        <f>INDEX(StartingAttributes,MATCH(FM3,StartingAttributesRow,0),MATCH(FM2,StartingAttributesCol,0))</f>
        <v>0</v>
      </c>
      <c r="FN4">
        <f>INDEX(StartingAttributes,MATCH(FN3,StartingAttributesRow,0),MATCH(FN2,StartingAttributesCol,0))</f>
        <v>0</v>
      </c>
      <c r="FO4">
        <f>INDEX(StartingAttributes,MATCH(FO3,StartingAttributesRow,0),MATCH(FO2,StartingAttributesCol,0))</f>
        <v>0</v>
      </c>
      <c r="FP4">
        <f>INDEX(StartingAttributes,MATCH(FP3,StartingAttributesRow,0),MATCH(FP2,StartingAttributesCol,0))</f>
        <v>0</v>
      </c>
      <c r="FQ4">
        <f t="shared" ref="FQ4:FQ67" ca="1" si="152">INDEX(InfectedOutgoing,$A4+1,MATCH(FQ$2,InfectedOutgoingCol,0))</f>
        <v>0</v>
      </c>
      <c r="FR4">
        <f t="shared" ref="FR4:FR67" ca="1" si="153">INDEX(InfectedIncoming,$A4+1,MATCH(FR$2,InfectedIncomingCol,0))</f>
        <v>0</v>
      </c>
      <c r="FS4">
        <f>INDEX(StartingAttributes,MATCH(FS$3,StartingAttributesRow,0),MATCH(FS$2,StartingAttributesCol,0))</f>
        <v>0.36303408195741388</v>
      </c>
      <c r="FT4">
        <f>Assumptions!$E$34</f>
        <v>1.2</v>
      </c>
      <c r="FU4">
        <f>IF(AND(FO4&gt;1,FL4&gt;1),((LOG(FL4,FO4)^(1/EXP(1)))^(1/Assumptions!$D$30))-(1-Assumptions!$D$31),1)</f>
        <v>1</v>
      </c>
      <c r="FV4" s="42">
        <v>1</v>
      </c>
      <c r="FW4">
        <v>0.15</v>
      </c>
      <c r="FY4">
        <f>PRODUCT(FS4:FV4)</f>
        <v>0.43564089834889663</v>
      </c>
      <c r="FZ4">
        <f>MIN(FL4+FM4,ROUNDDOWN(FO4*FY4,0))</f>
        <v>0</v>
      </c>
      <c r="GA4" s="42">
        <v>0</v>
      </c>
      <c r="GC4">
        <f>ROUNDDOWN(MIN((FZ4*GA4)+(MAX(0,(FZ4*(1-GA4))-FM4)),FL4),0)</f>
        <v>0</v>
      </c>
      <c r="GD4">
        <f>ROUNDDOWN(MIN((FZ4*(1-GA4))+(MAX(0,(FZ4*GA4)-FL4)),FM4),0)</f>
        <v>0</v>
      </c>
      <c r="GE4">
        <f t="shared" ref="GE4:GE67" si="154">IF($A4&gt;Incubation,INDEX(FN$4:FN$159,$A4-Incubation)+INDEX(GC$4:GC$159,$A4-Incubation),0)</f>
        <v>0</v>
      </c>
      <c r="GF4">
        <v>1</v>
      </c>
      <c r="GI4">
        <f t="shared" ref="GI4:GI67" si="155">ROUNDDOWN(PRODUCT(GE4:GF4),0)</f>
        <v>0</v>
      </c>
      <c r="GJ4" s="17">
        <f>INDEX(MilitarySpend,MATCH($A4,'Budget Decisions'!$A$3:$A$160,0),MATCH(GJ$2,MilitarySpendCol,0))</f>
        <v>415</v>
      </c>
      <c r="GK4">
        <f>INDEX(StartingAttributes,MATCH(FS$3,StartingAttributesRow,0),MATCH(FS$2,StartingAttributesCol,0))</f>
        <v>0.36303408195741388</v>
      </c>
      <c r="GL4">
        <f>IF($A4&gt;=Assumptions!$D$40,1,0)</f>
        <v>0</v>
      </c>
      <c r="GM4">
        <f>Assumptions!$D$41</f>
        <v>0.83299999999999996</v>
      </c>
      <c r="GN4" s="42">
        <v>1</v>
      </c>
      <c r="GO4">
        <f>Assumptions!$D$42</f>
        <v>0.2</v>
      </c>
      <c r="GP4">
        <f>PRODUCT(GK4:GN4)</f>
        <v>0</v>
      </c>
      <c r="GQ4">
        <f t="shared" ref="GQ4:GQ35" ca="1" si="156">MAX(0,ROUNDDOWN(MIN(GJ4*GP4,FO4+FR4+GI4),0))</f>
        <v>0</v>
      </c>
      <c r="GR4" s="17">
        <f>INDEX(MedicalSpend,MATCH($A4,'Budget Decisions'!$A$3:$A$160,0),MATCH(GR$2,MedicalSpendCol,0))</f>
        <v>93</v>
      </c>
      <c r="GS4" s="17">
        <f>IF(INDEX('Budget Decisions'!$E$4:$E$160,MATCH(Model!$A4,'Budget Decisions'!$A$4:$A$160,0))="CURED",1,0)</f>
        <v>0</v>
      </c>
      <c r="GT4">
        <f>INDEX(StartingAttributes,MATCH(GT$3,StartingAttributesRow,0),MATCH(GT$2,StartingAttributesCol,0))</f>
        <v>1</v>
      </c>
      <c r="GU4" s="42">
        <v>1</v>
      </c>
      <c r="GV4">
        <f>Assumptions!$D$49</f>
        <v>0.2</v>
      </c>
      <c r="GW4">
        <f>PRODUCT(GR4:GT4)</f>
        <v>0</v>
      </c>
      <c r="GX4">
        <f t="shared" ref="GX4:GX35" si="157">MIN(FL4-GC4,GW4*TreatmentRate)</f>
        <v>0</v>
      </c>
      <c r="GZ4">
        <f>SUM(HA4:HB4)</f>
        <v>18084651</v>
      </c>
      <c r="HA4">
        <f>INDEX(StartingAttributes,MATCH(HA3,StartingAttributesRow,0),MATCH(HA2,StartingAttributesCol,0))</f>
        <v>18084651</v>
      </c>
      <c r="HB4">
        <f>INDEX(StartingAttributes,MATCH(HB3,StartingAttributesRow,0),MATCH(HB2,StartingAttributesCol,0))</f>
        <v>0</v>
      </c>
      <c r="HC4">
        <f>INDEX(StartingAttributes,MATCH(HC3,StartingAttributesRow,0),MATCH(HC2,StartingAttributesCol,0))</f>
        <v>0</v>
      </c>
      <c r="HD4">
        <f>INDEX(StartingAttributes,MATCH(HD3,StartingAttributesRow,0),MATCH(HD2,StartingAttributesCol,0))</f>
        <v>0</v>
      </c>
      <c r="HE4">
        <f>INDEX(StartingAttributes,MATCH(HE3,StartingAttributesRow,0),MATCH(HE2,StartingAttributesCol,0))</f>
        <v>0</v>
      </c>
      <c r="HF4">
        <f t="shared" ref="HF4:HF67" ca="1" si="158">INDEX(InfectedOutgoing,$A4+1,MATCH(HF$2,InfectedOutgoingCol,0))</f>
        <v>0</v>
      </c>
      <c r="HG4">
        <f t="shared" ref="HG4:HG67" ca="1" si="159">INDEX(InfectedIncoming,$A4+1,MATCH(HG$2,InfectedIncomingCol,0))</f>
        <v>0</v>
      </c>
      <c r="HH4">
        <f>INDEX(StartingAttributes,MATCH(HH$3,StartingAttributesRow,0),MATCH(HH$2,StartingAttributesCol,0))</f>
        <v>0.464689620669401</v>
      </c>
      <c r="HI4">
        <f>Assumptions!$E$34</f>
        <v>1.2</v>
      </c>
      <c r="HJ4">
        <f>IF(AND(HD4&gt;1,HA4&gt;1),((LOG(HA4,HD4)^(1/EXP(1)))^(1/Assumptions!$D$30))-(1-Assumptions!$D$31),1)</f>
        <v>1</v>
      </c>
      <c r="HK4" s="42">
        <v>1</v>
      </c>
      <c r="HL4">
        <v>0.15</v>
      </c>
      <c r="HN4">
        <f>PRODUCT(HH4:HK4)</f>
        <v>0.55762754480328114</v>
      </c>
      <c r="HO4">
        <f>MIN(HA4+HB4,ROUNDDOWN(HD4*HN4,0))</f>
        <v>0</v>
      </c>
      <c r="HP4" s="42">
        <v>0</v>
      </c>
      <c r="HR4">
        <f>ROUNDDOWN(MIN((HO4*HP4)+(MAX(0,(HO4*(1-HP4))-HB4)),HA4),0)</f>
        <v>0</v>
      </c>
      <c r="HS4">
        <f>ROUNDDOWN(MIN((HO4*(1-HP4))+(MAX(0,(HO4*HP4)-HA4)),HB4),0)</f>
        <v>0</v>
      </c>
      <c r="HT4">
        <f t="shared" ref="HT4:HT67" si="160">IF($A4&gt;Incubation,INDEX(HC$4:HC$159,$A4-Incubation)+INDEX(HR$4:HR$159,$A4-Incubation),0)</f>
        <v>0</v>
      </c>
      <c r="HU4">
        <v>1</v>
      </c>
      <c r="HX4">
        <f t="shared" ref="HX4:HX67" si="161">ROUNDDOWN(PRODUCT(HT4:HU4),0)</f>
        <v>0</v>
      </c>
      <c r="HY4" s="17">
        <f>INDEX(MilitarySpend,MATCH($A4,'Budget Decisions'!$A$3:$A$160,0),MATCH(HY$2,MilitarySpendCol,0))</f>
        <v>189</v>
      </c>
      <c r="HZ4">
        <f>INDEX(StartingAttributes,MATCH(HH$3,StartingAttributesRow,0),MATCH(HH$2,StartingAttributesCol,0))</f>
        <v>0.464689620669401</v>
      </c>
      <c r="IA4">
        <f>IF($A4&gt;=Assumptions!$D$40,1,0)</f>
        <v>0</v>
      </c>
      <c r="IB4">
        <f>Assumptions!$D$41</f>
        <v>0.83299999999999996</v>
      </c>
      <c r="IC4" s="42">
        <v>1</v>
      </c>
      <c r="ID4">
        <f>Assumptions!$D$42</f>
        <v>0.2</v>
      </c>
      <c r="IE4">
        <f>PRODUCT(HZ4:IC4)</f>
        <v>0</v>
      </c>
      <c r="IF4">
        <f t="shared" ref="IF4:IF35" ca="1" si="162">MAX(0,ROUNDDOWN(MIN(HY4*IE4,HD4+HG4+HX4),0))</f>
        <v>0</v>
      </c>
      <c r="IG4" s="17">
        <f>INDEX(MedicalSpend,MATCH($A4,'Budget Decisions'!$A$3:$A$160,0),MATCH(IG$2,MedicalSpendCol,0))</f>
        <v>258</v>
      </c>
      <c r="IH4" s="17">
        <f>IF(INDEX('Budget Decisions'!$E$4:$E$160,MATCH(Model!$A4,'Budget Decisions'!$A$4:$A$160,0))="CURED",1,0)</f>
        <v>0</v>
      </c>
      <c r="II4">
        <f>INDEX(StartingAttributes,MATCH(II$3,StartingAttributesRow,0),MATCH(II$2,StartingAttributesCol,0))</f>
        <v>1</v>
      </c>
      <c r="IJ4" s="42">
        <v>1</v>
      </c>
      <c r="IK4">
        <f>Assumptions!$D$49</f>
        <v>0.2</v>
      </c>
      <c r="IL4">
        <f>PRODUCT(IG4:II4)</f>
        <v>0</v>
      </c>
      <c r="IM4">
        <f t="shared" ref="IM4:IM35" si="163">MIN(HA4-HR4,IL4*TreatmentRate)</f>
        <v>0</v>
      </c>
      <c r="IO4">
        <f>SUM(IP4:IQ4)</f>
        <v>57806544</v>
      </c>
      <c r="IP4">
        <f>INDEX(StartingAttributes,MATCH(IP3,StartingAttributesRow,0),MATCH(IP2,StartingAttributesCol,0))</f>
        <v>57806544</v>
      </c>
      <c r="IQ4">
        <f>INDEX(StartingAttributes,MATCH(IQ3,StartingAttributesRow,0),MATCH(IQ2,StartingAttributesCol,0))</f>
        <v>0</v>
      </c>
      <c r="IR4">
        <f>INDEX(StartingAttributes,MATCH(IR3,StartingAttributesRow,0),MATCH(IR2,StartingAttributesCol,0))</f>
        <v>0</v>
      </c>
      <c r="IS4">
        <f>INDEX(StartingAttributes,MATCH(IS3,StartingAttributesRow,0),MATCH(IS2,StartingAttributesCol,0))</f>
        <v>0</v>
      </c>
      <c r="IT4">
        <f>INDEX(StartingAttributes,MATCH(IT3,StartingAttributesRow,0),MATCH(IT2,StartingAttributesCol,0))</f>
        <v>0</v>
      </c>
      <c r="IU4">
        <f t="shared" ref="IU4:IU67" ca="1" si="164">INDEX(InfectedOutgoing,$A4+1,MATCH(IU$2,InfectedOutgoingCol,0))</f>
        <v>0</v>
      </c>
      <c r="IV4">
        <f t="shared" ref="IV4:IV67" ca="1" si="165">INDEX(InfectedIncoming,$A4+1,MATCH(IV$2,InfectedIncomingCol,0))</f>
        <v>0</v>
      </c>
      <c r="IW4">
        <f>INDEX(StartingAttributes,MATCH(IW$3,StartingAttributesRow,0),MATCH(IW$2,StartingAttributesCol,0))</f>
        <v>1.1264233685228699</v>
      </c>
      <c r="IX4">
        <f>Assumptions!$E$34</f>
        <v>1.2</v>
      </c>
      <c r="IY4">
        <f>IF(AND(IS4&gt;1,IP4&gt;1),((LOG(IP4,IS4)^(1/EXP(1)))^(1/Assumptions!$D$30))-(1-Assumptions!$D$31),1)</f>
        <v>1</v>
      </c>
      <c r="IZ4" s="42">
        <v>1</v>
      </c>
      <c r="JA4">
        <v>0.15</v>
      </c>
      <c r="JC4">
        <f>PRODUCT(IW4:IZ4)</f>
        <v>1.3517080422274439</v>
      </c>
      <c r="JD4">
        <f>MIN(IP4+IQ4,ROUNDDOWN(IS4*JC4,0))</f>
        <v>0</v>
      </c>
      <c r="JE4" s="42">
        <v>0</v>
      </c>
      <c r="JG4">
        <f>ROUNDDOWN(MIN((JD4*JE4)+(MAX(0,(JD4*(1-JE4))-IQ4)),IP4),0)</f>
        <v>0</v>
      </c>
      <c r="JH4">
        <f>ROUNDDOWN(MIN((JD4*(1-JE4))+(MAX(0,(JD4*JE4)-IP4)),IQ4),0)</f>
        <v>0</v>
      </c>
      <c r="JI4">
        <f t="shared" ref="JI4:JI67" si="166">IF($A4&gt;Incubation,INDEX(IR$4:IR$159,$A4-Incubation)+INDEX(JG$4:JG$159,$A4-Incubation),0)</f>
        <v>0</v>
      </c>
      <c r="JJ4">
        <v>1</v>
      </c>
      <c r="JM4">
        <f t="shared" ref="JM4:JM67" si="167">ROUNDDOWN(PRODUCT(JI4:JJ4),0)</f>
        <v>0</v>
      </c>
      <c r="JN4" s="17">
        <f>INDEX(MilitarySpend,MATCH($A4,'Budget Decisions'!$A$3:$A$160,0),MATCH(JN$2,MilitarySpendCol,0))</f>
        <v>309</v>
      </c>
      <c r="JO4">
        <f>INDEX(StartingAttributes,MATCH(IW$3,StartingAttributesRow,0),MATCH(IW$2,StartingAttributesCol,0))</f>
        <v>1.1264233685228699</v>
      </c>
      <c r="JP4">
        <f>IF($A4&gt;=Assumptions!$D$40,1,0)</f>
        <v>0</v>
      </c>
      <c r="JQ4">
        <f>Assumptions!$D$41</f>
        <v>0.83299999999999996</v>
      </c>
      <c r="JR4" s="42">
        <v>1</v>
      </c>
      <c r="JS4">
        <f>Assumptions!$D$42</f>
        <v>0.2</v>
      </c>
      <c r="JT4">
        <f>PRODUCT(JO4:JR4)</f>
        <v>0</v>
      </c>
      <c r="JU4">
        <f t="shared" ref="JU4:JU35" ca="1" si="168">MAX(0,ROUNDDOWN(MIN(JN4*JT4,IS4+IV4+JM4),0))</f>
        <v>0</v>
      </c>
      <c r="JV4" s="17">
        <f>INDEX(MedicalSpend,MATCH($A4,'Budget Decisions'!$A$3:$A$160,0),MATCH(JV$2,MedicalSpendCol,0))</f>
        <v>324</v>
      </c>
      <c r="JW4" s="17">
        <f>IF(INDEX('Budget Decisions'!$E$4:$E$160,MATCH(Model!$A4,'Budget Decisions'!$A$4:$A$160,0))="CURED",1,0)</f>
        <v>0</v>
      </c>
      <c r="JX4">
        <f>INDEX(StartingAttributes,MATCH(JX$3,StartingAttributesRow,0),MATCH(JX$2,StartingAttributesCol,0))</f>
        <v>1</v>
      </c>
      <c r="JY4" s="42">
        <v>1</v>
      </c>
      <c r="JZ4">
        <f>Assumptions!$D$49</f>
        <v>0.2</v>
      </c>
      <c r="KA4">
        <f>PRODUCT(JV4:JX4)</f>
        <v>0</v>
      </c>
      <c r="KB4">
        <f t="shared" ref="KB4:KB35" si="169">MIN(IP4-JG4,KA4*TreatmentRate)</f>
        <v>0</v>
      </c>
      <c r="KD4">
        <f>SUM(KE4:KF4)</f>
        <v>40621237</v>
      </c>
      <c r="KE4">
        <f>INDEX(StartingAttributes,MATCH(KE3,StartingAttributesRow,0),MATCH(KE2,StartingAttributesCol,0))</f>
        <v>40621237</v>
      </c>
      <c r="KF4">
        <f>INDEX(StartingAttributes,MATCH(KF3,StartingAttributesRow,0),MATCH(KF2,StartingAttributesCol,0))</f>
        <v>0</v>
      </c>
      <c r="KG4">
        <f>INDEX(StartingAttributes,MATCH(KG3,StartingAttributesRow,0),MATCH(KG2,StartingAttributesCol,0))</f>
        <v>0</v>
      </c>
      <c r="KH4">
        <f>INDEX(StartingAttributes,MATCH(KH3,StartingAttributesRow,0),MATCH(KH2,StartingAttributesCol,0))</f>
        <v>0</v>
      </c>
      <c r="KI4">
        <f>INDEX(StartingAttributes,MATCH(KI3,StartingAttributesRow,0),MATCH(KI2,StartingAttributesCol,0))</f>
        <v>0</v>
      </c>
      <c r="KJ4">
        <f t="shared" ref="KJ4:KJ67" ca="1" si="170">INDEX(InfectedOutgoing,$A4+1,MATCH(KJ$2,InfectedOutgoingCol,0))</f>
        <v>0</v>
      </c>
      <c r="KK4">
        <f t="shared" ref="KK4:KK67" ca="1" si="171">INDEX(InfectedIncoming,$A4+1,MATCH(KK$2,InfectedIncomingCol,0))</f>
        <v>0</v>
      </c>
      <c r="KL4">
        <f>INDEX(StartingAttributes,MATCH(KL$3,StartingAttributesRow,0),MATCH(KL$2,StartingAttributesCol,0))</f>
        <v>2.2321095760416365</v>
      </c>
      <c r="KM4">
        <f>Assumptions!$E$34</f>
        <v>1.2</v>
      </c>
      <c r="KN4">
        <f>IF(AND(KH4&gt;1,KE4&gt;1),((LOG(KE4,KH4)^(1/EXP(1)))^(1/Assumptions!$D$30))-(1-Assumptions!$D$31),1)</f>
        <v>1</v>
      </c>
      <c r="KO4" s="42">
        <v>1</v>
      </c>
      <c r="KP4">
        <v>0.15</v>
      </c>
      <c r="KR4">
        <f>PRODUCT(KL4:KO4)</f>
        <v>2.6785314912499638</v>
      </c>
      <c r="KS4">
        <f>MIN(KE4+KF4,ROUNDDOWN(KH4*KR4,0))</f>
        <v>0</v>
      </c>
      <c r="KT4" s="42">
        <v>0</v>
      </c>
      <c r="KV4">
        <f>ROUNDDOWN(MIN((KS4*KT4)+(MAX(0,(KS4*(1-KT4))-KF4)),KE4),0)</f>
        <v>0</v>
      </c>
      <c r="KW4">
        <f>ROUNDDOWN(MIN((KS4*(1-KT4))+(MAX(0,(KS4*KT4)-KE4)),KF4),0)</f>
        <v>0</v>
      </c>
      <c r="KX4">
        <f t="shared" ref="KX4:KX67" si="172">IF($A4&gt;Incubation,INDEX(KG$4:KG$159,$A4-Incubation)+INDEX(KV$4:KV$159,$A4-Incubation),0)</f>
        <v>0</v>
      </c>
      <c r="KY4">
        <v>1</v>
      </c>
      <c r="LB4">
        <f t="shared" ref="LB4:LB67" si="173">ROUNDDOWN(PRODUCT(KX4:KY4),0)</f>
        <v>0</v>
      </c>
      <c r="LC4" s="17">
        <f>INDEX(MilitarySpend,MATCH($A4,'Budget Decisions'!$A$3:$A$160,0),MATCH(LC$2,MilitarySpendCol,0))</f>
        <v>354</v>
      </c>
      <c r="LD4">
        <f>INDEX(StartingAttributes,MATCH(KL$3,StartingAttributesRow,0),MATCH(KL$2,StartingAttributesCol,0))</f>
        <v>2.2321095760416365</v>
      </c>
      <c r="LE4">
        <f>IF($A4&gt;=Assumptions!$D$40,1,0)</f>
        <v>0</v>
      </c>
      <c r="LF4">
        <f>Assumptions!$D$41</f>
        <v>0.83299999999999996</v>
      </c>
      <c r="LG4" s="42">
        <v>1</v>
      </c>
      <c r="LH4">
        <f>Assumptions!$D$42</f>
        <v>0.2</v>
      </c>
      <c r="LI4">
        <f>PRODUCT(LD4:LG4)</f>
        <v>0</v>
      </c>
      <c r="LJ4">
        <f t="shared" ref="LJ4:LJ35" ca="1" si="174">MAX(0,ROUNDDOWN(MIN(LC4*LI4,KH4+KK4+LB4),0))</f>
        <v>0</v>
      </c>
      <c r="LK4" s="17">
        <f>INDEX(MedicalSpend,MATCH($A4,'Budget Decisions'!$A$3:$A$160,0),MATCH(LK$2,MedicalSpendCol,0))</f>
        <v>358</v>
      </c>
      <c r="LL4" s="17">
        <f>IF(INDEX('Budget Decisions'!$E$4:$E$160,MATCH(Model!$A4,'Budget Decisions'!$A$4:$A$160,0))="CURED",1,0)</f>
        <v>0</v>
      </c>
      <c r="LM4">
        <f>INDEX(StartingAttributes,MATCH(LM$3,StartingAttributesRow,0),MATCH(LM$2,StartingAttributesCol,0))</f>
        <v>1</v>
      </c>
      <c r="LN4" s="42">
        <v>1</v>
      </c>
      <c r="LO4">
        <f>Assumptions!$D$49</f>
        <v>0.2</v>
      </c>
      <c r="LP4">
        <f>PRODUCT(LK4:LM4)</f>
        <v>0</v>
      </c>
      <c r="LQ4">
        <f t="shared" ref="LQ4:LQ35" si="175">MIN(KE4-KV4,LP4*TreatmentRate)</f>
        <v>0</v>
      </c>
      <c r="LS4">
        <f>SUM(LT4:LU4)</f>
        <v>14303542</v>
      </c>
      <c r="LT4">
        <f>INDEX(StartingAttributes,MATCH(LT3,StartingAttributesRow,0),MATCH(LT2,StartingAttributesCol,0))</f>
        <v>14303542</v>
      </c>
      <c r="LU4">
        <f>INDEX(StartingAttributes,MATCH(LU3,StartingAttributesRow,0),MATCH(LU2,StartingAttributesCol,0))</f>
        <v>0</v>
      </c>
      <c r="LV4">
        <f>INDEX(StartingAttributes,MATCH(LV3,StartingAttributesRow,0),MATCH(LV2,StartingAttributesCol,0))</f>
        <v>0</v>
      </c>
      <c r="LW4">
        <f>INDEX(StartingAttributes,MATCH(LW3,StartingAttributesRow,0),MATCH(LW2,StartingAttributesCol,0))</f>
        <v>0</v>
      </c>
      <c r="LX4">
        <f>INDEX(StartingAttributes,MATCH(LX3,StartingAttributesRow,0),MATCH(LX2,StartingAttributesCol,0))</f>
        <v>0</v>
      </c>
      <c r="LY4">
        <f t="shared" ref="LY4:LY67" ca="1" si="176">INDEX(InfectedOutgoing,$A4+1,MATCH(LY$2,InfectedOutgoingCol,0))</f>
        <v>0</v>
      </c>
      <c r="LZ4">
        <f t="shared" ref="LZ4:LZ67" ca="1" si="177">INDEX(InfectedIncoming,$A4+1,MATCH(LZ$2,InfectedIncomingCol,0))</f>
        <v>0</v>
      </c>
      <c r="MA4">
        <f>INDEX(StartingAttributes,MATCH(MA$3,StartingAttributesRow,0),MATCH(MA$2,StartingAttributesCol,0))</f>
        <v>2.7100766589378384</v>
      </c>
      <c r="MB4">
        <f>Assumptions!$E$34</f>
        <v>1.2</v>
      </c>
      <c r="MC4">
        <f>IF(AND(LW4&gt;1,LT4&gt;1),((LOG(LT4,LW4)^(1/EXP(1)))^(1/Assumptions!$D$30))-(1-Assumptions!$D$31),1)</f>
        <v>1</v>
      </c>
      <c r="MD4" s="42">
        <v>1</v>
      </c>
      <c r="ME4">
        <v>0.15</v>
      </c>
      <c r="MG4">
        <f>PRODUCT(MA4:MD4)</f>
        <v>3.2520919907254062</v>
      </c>
      <c r="MH4">
        <f>MIN(LT4+LU4,ROUNDDOWN(LW4*MG4,0))</f>
        <v>0</v>
      </c>
      <c r="MI4" s="42">
        <v>0</v>
      </c>
      <c r="MK4">
        <f>ROUNDDOWN(MIN((MH4*MI4)+(MAX(0,(MH4*(1-MI4))-LU4)),LT4),0)</f>
        <v>0</v>
      </c>
      <c r="ML4">
        <f>ROUNDDOWN(MIN((MH4*(1-MI4))+(MAX(0,(MH4*MI4)-LT4)),LU4),0)</f>
        <v>0</v>
      </c>
      <c r="MM4">
        <f t="shared" ref="MM4:MM67" si="178">IF($A4&gt;Incubation,INDEX(LV$4:LV$159,$A4-Incubation)+INDEX(MK$4:MK$159,$A4-Incubation),0)</f>
        <v>0</v>
      </c>
      <c r="MN4">
        <v>1</v>
      </c>
      <c r="MQ4">
        <f t="shared" ref="MQ4:MQ67" si="179">ROUNDDOWN(PRODUCT(MM4:MN4),0)</f>
        <v>0</v>
      </c>
      <c r="MR4" s="17">
        <f>INDEX(MilitarySpend,MATCH($A4,'Budget Decisions'!$A$3:$A$160,0),MATCH(MR$2,MilitarySpendCol,0))</f>
        <v>358</v>
      </c>
      <c r="MS4">
        <f>INDEX(StartingAttributes,MATCH(MA$3,StartingAttributesRow,0),MATCH(MA$2,StartingAttributesCol,0))</f>
        <v>2.7100766589378384</v>
      </c>
      <c r="MT4">
        <f>IF($A4&gt;=Assumptions!$D$40,1,0)</f>
        <v>0</v>
      </c>
      <c r="MU4">
        <f>Assumptions!$D$41</f>
        <v>0.83299999999999996</v>
      </c>
      <c r="MV4" s="42">
        <v>1</v>
      </c>
      <c r="MW4">
        <f>Assumptions!$D$42</f>
        <v>0.2</v>
      </c>
      <c r="MX4">
        <f>PRODUCT(MS4:MV4)</f>
        <v>0</v>
      </c>
      <c r="MY4">
        <f t="shared" ref="MY4:MY35" ca="1" si="180">MAX(0,ROUNDDOWN(MIN(MR4*MX4,LW4+LZ4+MQ4),0))</f>
        <v>0</v>
      </c>
      <c r="MZ4" s="17">
        <f>INDEX(MedicalSpend,MATCH($A4,'Budget Decisions'!$A$3:$A$160,0),MATCH(MZ$2,MedicalSpendCol,0))</f>
        <v>177</v>
      </c>
      <c r="NA4" s="17">
        <f>IF(INDEX('Budget Decisions'!$E$4:$E$160,MATCH(Model!$A4,'Budget Decisions'!$A$4:$A$160,0))="CURED",1,0)</f>
        <v>0</v>
      </c>
      <c r="NB4">
        <f>INDEX(StartingAttributes,MATCH(NB$3,StartingAttributesRow,0),MATCH(NB$2,StartingAttributesCol,0))</f>
        <v>1</v>
      </c>
      <c r="NC4" s="42">
        <v>1</v>
      </c>
      <c r="ND4">
        <f>Assumptions!$D$49</f>
        <v>0.2</v>
      </c>
      <c r="NE4">
        <f>PRODUCT(MZ4:NB4)</f>
        <v>0</v>
      </c>
      <c r="NF4">
        <f t="shared" ref="NF4:NF35" si="181">MIN(LT4-MK4,NE4*TreatmentRate)</f>
        <v>0</v>
      </c>
    </row>
    <row r="5" spans="1:370" x14ac:dyDescent="0.35">
      <c r="A5">
        <f>A4+1</f>
        <v>2</v>
      </c>
      <c r="C5">
        <f t="shared" ref="C5:C68" si="182">SUM(D5:E5)</f>
        <v>49070435</v>
      </c>
      <c r="D5">
        <f t="shared" ref="D5:D36" si="183">MAX(0,D4-U4-AP4)</f>
        <v>49070435</v>
      </c>
      <c r="E5">
        <f t="shared" ref="E5:E36" si="184">MAX(0,E4-V4+AP4)</f>
        <v>0</v>
      </c>
      <c r="F5">
        <f>MAX(0,F4+U4-AA4)</f>
        <v>0</v>
      </c>
      <c r="G5">
        <f t="shared" ref="G5:G36" ca="1" si="185">MAX(0,G4-I4+J4+AA4-AI4)</f>
        <v>11</v>
      </c>
      <c r="H5">
        <f>H4+V4</f>
        <v>0</v>
      </c>
      <c r="I5">
        <f t="shared" ca="1" si="128"/>
        <v>0</v>
      </c>
      <c r="J5">
        <f t="shared" ca="1" si="129"/>
        <v>0</v>
      </c>
      <c r="K5">
        <f>K4</f>
        <v>0.82857634545527548</v>
      </c>
      <c r="L5">
        <f>Assumptions!$E$34</f>
        <v>1.2</v>
      </c>
      <c r="M5">
        <f ca="1">IF(AND(G5&gt;1,D5&gt;1),((LOG(D5,G5)^(1/EXP(1)))^(1/Assumptions!$D$30))-(1-Assumptions!$D$31),1)</f>
        <v>1.1907488700161175</v>
      </c>
      <c r="N5" s="42">
        <v>1</v>
      </c>
      <c r="O5">
        <v>0.15</v>
      </c>
      <c r="Q5">
        <f t="shared" ref="Q5:Q68" ca="1" si="186">PRODUCT(K5:N5)</f>
        <v>1.1839516164875441</v>
      </c>
      <c r="R5">
        <f t="shared" ref="R5:R68" ca="1" si="187">MIN(D5+E5,ROUNDDOWN(G5*Q5,0))</f>
        <v>13</v>
      </c>
      <c r="S5" s="42">
        <v>0</v>
      </c>
      <c r="U5">
        <f t="shared" ref="U5:U68" ca="1" si="188">ROUNDDOWN(MIN((R5*S5)+(MAX(0,(R5*(1-S5))-E5)),D5),0)</f>
        <v>13</v>
      </c>
      <c r="V5">
        <f t="shared" ref="V5:V68" ca="1" si="189">ROUNDDOWN(MIN((R5*(1-S5))+(MAX(0,(R5*S5)-D5)),E5),0)</f>
        <v>0</v>
      </c>
      <c r="W5">
        <f t="shared" ca="1" si="130"/>
        <v>13</v>
      </c>
      <c r="X5">
        <v>1</v>
      </c>
      <c r="AA5">
        <f t="shared" ca="1" si="131"/>
        <v>13</v>
      </c>
      <c r="AB5" s="17">
        <f>INDEX(MilitarySpend,MATCH($A5,'Budget Decisions'!$A$3:$A$160,0),MATCH(AB$2,MilitarySpendCol,0))</f>
        <v>460</v>
      </c>
      <c r="AC5">
        <f>AC4</f>
        <v>0.82857634545527548</v>
      </c>
      <c r="AD5">
        <f>IF($A5&gt;=Assumptions!$D$40,1,0)</f>
        <v>0</v>
      </c>
      <c r="AE5">
        <f>Assumptions!$D$41</f>
        <v>0.83299999999999996</v>
      </c>
      <c r="AF5" s="42">
        <v>1</v>
      </c>
      <c r="AG5">
        <f>Assumptions!$D$42</f>
        <v>0.2</v>
      </c>
      <c r="AH5">
        <f t="shared" ref="AH5:AH68" si="190">PRODUCT(AC5:AF5)</f>
        <v>0</v>
      </c>
      <c r="AI5">
        <f t="shared" ca="1" si="132"/>
        <v>0</v>
      </c>
      <c r="AJ5" s="17">
        <f>INDEX(MedicalSpend,MATCH($A5,'Budget Decisions'!$A$3:$A$160,0),MATCH(AJ$2,MedicalSpendCol,0))</f>
        <v>334</v>
      </c>
      <c r="AK5" s="17">
        <f>IF(INDEX('Budget Decisions'!$E$4:$E$160,MATCH(Model!$A5,'Budget Decisions'!$A$4:$A$160,0))="CURED",1,0)</f>
        <v>0</v>
      </c>
      <c r="AL5">
        <f>AL4</f>
        <v>1</v>
      </c>
      <c r="AM5" s="42">
        <v>1</v>
      </c>
      <c r="AN5">
        <f>Assumptions!$D$49</f>
        <v>0.2</v>
      </c>
      <c r="AO5">
        <f t="shared" ref="AO5:AO68" si="191">PRODUCT(AJ5:AL5)</f>
        <v>0</v>
      </c>
      <c r="AP5">
        <f t="shared" ca="1" si="133"/>
        <v>0</v>
      </c>
      <c r="AR5">
        <f t="shared" ref="AR5:AR68" si="192">SUM(AS5:AT5)</f>
        <v>21784507</v>
      </c>
      <c r="AS5">
        <f t="shared" ref="AS5:AS36" si="193">MAX(0,AS4-BJ4-CE4)</f>
        <v>21784507</v>
      </c>
      <c r="AT5">
        <f t="shared" ref="AT5:AT36" si="194">MAX(0,AT4-BK4+CE4)</f>
        <v>0</v>
      </c>
      <c r="AU5">
        <f t="shared" ref="AU5:AU36" si="195">MAX(0,AU4+BJ4-BP4)</f>
        <v>0</v>
      </c>
      <c r="AV5">
        <f t="shared" ref="AV5:AV36" ca="1" si="196">MAX(0,AV4-AX4+AY4+BP4-BX4)</f>
        <v>0</v>
      </c>
      <c r="AW5">
        <f>AW4+BK4</f>
        <v>0</v>
      </c>
      <c r="AX5">
        <f t="shared" ca="1" si="134"/>
        <v>0</v>
      </c>
      <c r="AY5">
        <f t="shared" ca="1" si="135"/>
        <v>0</v>
      </c>
      <c r="AZ5">
        <f>AZ4</f>
        <v>0.15936301189359656</v>
      </c>
      <c r="BA5">
        <f>Assumptions!$E$34</f>
        <v>1.2</v>
      </c>
      <c r="BB5">
        <f ca="1">IF(AND(AV5&gt;1,AS5&gt;1),((LOG(AS5,AV5)^(1/EXP(1)))^(1/Assumptions!$D$30))-(1-Assumptions!$D$31),1)</f>
        <v>1</v>
      </c>
      <c r="BC5" s="42">
        <v>1</v>
      </c>
      <c r="BD5">
        <v>0.15</v>
      </c>
      <c r="BF5">
        <f t="shared" ref="BF5:BF68" ca="1" si="197">PRODUCT(AZ5:BC5)</f>
        <v>0.19123561427231586</v>
      </c>
      <c r="BG5">
        <f t="shared" ref="BG5:BG68" ca="1" si="198">MIN(AS5+AT5,ROUNDDOWN(AV5*BF5,0))</f>
        <v>0</v>
      </c>
      <c r="BH5" s="42">
        <v>0</v>
      </c>
      <c r="BJ5">
        <f t="shared" ref="BJ5:BJ68" ca="1" si="199">ROUNDDOWN(MIN((BG5*BH5)+(MAX(0,(BG5*(1-BH5))-AT5)),AS5),0)</f>
        <v>0</v>
      </c>
      <c r="BK5">
        <f t="shared" ref="BK5:BK68" ca="1" si="200">ROUNDDOWN(MIN((BG5*(1-BH5))+(MAX(0,(BG5*BH5)-AS5)),AT5),0)</f>
        <v>0</v>
      </c>
      <c r="BL5">
        <f t="shared" ca="1" si="136"/>
        <v>0</v>
      </c>
      <c r="BM5">
        <v>1</v>
      </c>
      <c r="BP5">
        <f t="shared" ca="1" si="137"/>
        <v>0</v>
      </c>
      <c r="BQ5" s="17">
        <f>INDEX(MilitarySpend,MATCH($A5,'Budget Decisions'!$A$3:$A$160,0),MATCH(BQ$2,MilitarySpendCol,0))</f>
        <v>161</v>
      </c>
      <c r="BR5">
        <f>BR4</f>
        <v>0.15936301189359656</v>
      </c>
      <c r="BS5">
        <f>IF($A5&gt;=Assumptions!$D$40,1,0)</f>
        <v>0</v>
      </c>
      <c r="BT5">
        <f>Assumptions!$D$41</f>
        <v>0.83299999999999996</v>
      </c>
      <c r="BU5" s="42">
        <v>1</v>
      </c>
      <c r="BV5">
        <f>Assumptions!$D$42</f>
        <v>0.2</v>
      </c>
      <c r="BW5">
        <f t="shared" ref="BW5:BW68" si="201">PRODUCT(BR5:BU5)</f>
        <v>0</v>
      </c>
      <c r="BX5">
        <f t="shared" ca="1" si="138"/>
        <v>0</v>
      </c>
      <c r="BY5" s="17">
        <f>INDEX(MedicalSpend,MATCH($A5,'Budget Decisions'!$A$3:$A$160,0),MATCH(BY$2,MedicalSpendCol,0))</f>
        <v>455</v>
      </c>
      <c r="BZ5" s="17">
        <f>IF(INDEX('Budget Decisions'!$E$4:$E$160,MATCH(Model!$A5,'Budget Decisions'!$A$4:$A$160,0))="CURED",1,0)</f>
        <v>0</v>
      </c>
      <c r="CA5">
        <f>CA4</f>
        <v>1</v>
      </c>
      <c r="CB5" s="42">
        <v>1</v>
      </c>
      <c r="CC5">
        <f>Assumptions!$D$49</f>
        <v>0.2</v>
      </c>
      <c r="CD5">
        <f t="shared" ref="CD5:CD68" si="202">PRODUCT(BY5:CA5)</f>
        <v>0</v>
      </c>
      <c r="CE5">
        <f t="shared" ca="1" si="139"/>
        <v>0</v>
      </c>
      <c r="CG5">
        <f t="shared" ref="CG5:CG68" si="203">SUM(CH5:CI5)</f>
        <v>20165794</v>
      </c>
      <c r="CH5">
        <f t="shared" ref="CH5:CH36" si="204">MAX(0,CH4-CY4-DT4)</f>
        <v>20165794</v>
      </c>
      <c r="CI5">
        <f t="shared" ref="CI5:CI36" si="205">MAX(0,CI4-CZ4+DT4)</f>
        <v>0</v>
      </c>
      <c r="CJ5">
        <f>MAX(0,CJ4+CY4-DE4)</f>
        <v>0</v>
      </c>
      <c r="CK5">
        <f t="shared" ref="CK5:CK36" ca="1" si="206">MAX(0,CK4-CM4+CN4+DE4-DM4)</f>
        <v>0</v>
      </c>
      <c r="CL5">
        <f>CL4+CZ4</f>
        <v>0</v>
      </c>
      <c r="CM5">
        <f t="shared" ca="1" si="140"/>
        <v>0</v>
      </c>
      <c r="CN5">
        <f t="shared" ca="1" si="141"/>
        <v>0</v>
      </c>
      <c r="CO5">
        <f>CO4</f>
        <v>0.24130002925990637</v>
      </c>
      <c r="CP5">
        <f>Assumptions!$E$34</f>
        <v>1.2</v>
      </c>
      <c r="CQ5">
        <f ca="1">IF(AND(CK5&gt;1,CH5&gt;1),((LOG(CH5,CK5)^(1/EXP(1)))^(1/Assumptions!$D$30))-(1-Assumptions!$D$31),1)</f>
        <v>1</v>
      </c>
      <c r="CR5" s="42">
        <v>1</v>
      </c>
      <c r="CS5">
        <v>0.15</v>
      </c>
      <c r="CU5">
        <f t="shared" ref="CU5:CU68" ca="1" si="207">PRODUCT(CO5:CR5)</f>
        <v>0.28956003511188766</v>
      </c>
      <c r="CV5">
        <f t="shared" ref="CV5:CV68" ca="1" si="208">MIN(CH5+CI5,ROUNDDOWN(CK5*CU5,0))</f>
        <v>0</v>
      </c>
      <c r="CW5" s="42">
        <v>0</v>
      </c>
      <c r="CY5">
        <f t="shared" ref="CY5:CY68" ca="1" si="209">ROUNDDOWN(MIN((CV5*CW5)+(MAX(0,(CV5*(1-CW5))-CI5)),CH5),0)</f>
        <v>0</v>
      </c>
      <c r="CZ5">
        <f t="shared" ref="CZ5:CZ68" ca="1" si="210">ROUNDDOWN(MIN((CV5*(1-CW5))+(MAX(0,(CV5*CW5)-CH5)),CI5),0)</f>
        <v>0</v>
      </c>
      <c r="DA5">
        <f t="shared" ca="1" si="142"/>
        <v>0</v>
      </c>
      <c r="DB5">
        <v>1</v>
      </c>
      <c r="DE5">
        <f t="shared" ca="1" si="143"/>
        <v>0</v>
      </c>
      <c r="DF5" s="17">
        <f>INDEX(MilitarySpend,MATCH($A5,'Budget Decisions'!$A$3:$A$160,0),MATCH(DF$2,MilitarySpendCol,0))</f>
        <v>299</v>
      </c>
      <c r="DG5">
        <f>DG4</f>
        <v>0.24130002925990637</v>
      </c>
      <c r="DH5">
        <f>IF($A5&gt;=Assumptions!$D$40,1,0)</f>
        <v>0</v>
      </c>
      <c r="DI5">
        <f>Assumptions!$D$41</f>
        <v>0.83299999999999996</v>
      </c>
      <c r="DJ5" s="42">
        <v>1</v>
      </c>
      <c r="DK5">
        <f>Assumptions!$D$42</f>
        <v>0.2</v>
      </c>
      <c r="DL5">
        <f t="shared" ref="DL5:DL68" si="211">PRODUCT(DG5:DJ5)</f>
        <v>0</v>
      </c>
      <c r="DM5">
        <f t="shared" ca="1" si="144"/>
        <v>0</v>
      </c>
      <c r="DN5" s="17">
        <f>INDEX(MedicalSpend,MATCH($A5,'Budget Decisions'!$A$3:$A$160,0),MATCH(DN$2,MedicalSpendCol,0))</f>
        <v>214</v>
      </c>
      <c r="DO5" s="17">
        <f>IF(INDEX('Budget Decisions'!$E$4:$E$160,MATCH(Model!$A5,'Budget Decisions'!$A$4:$A$160,0))="CURED",1,0)</f>
        <v>0</v>
      </c>
      <c r="DP5">
        <f>DP4</f>
        <v>1</v>
      </c>
      <c r="DQ5" s="42">
        <v>1</v>
      </c>
      <c r="DR5">
        <f>Assumptions!$D$49</f>
        <v>0.2</v>
      </c>
      <c r="DS5">
        <f t="shared" ref="DS5:DS68" si="212">PRODUCT(DN5:DP5)</f>
        <v>0</v>
      </c>
      <c r="DT5">
        <f t="shared" ca="1" si="145"/>
        <v>0</v>
      </c>
      <c r="DV5">
        <f t="shared" ref="DV5:DV68" si="213">SUM(DW5:DX5)</f>
        <v>46395654</v>
      </c>
      <c r="DW5">
        <f t="shared" ref="DW5:DW36" si="214">MAX(0,DW4-EN4-FI4)</f>
        <v>46395654</v>
      </c>
      <c r="DX5">
        <f t="shared" ref="DX5:DX36" si="215">MAX(0,DX4-EO4+FI4)</f>
        <v>0</v>
      </c>
      <c r="DY5">
        <f>MAX(0,DY4+EN4-ET4)</f>
        <v>0</v>
      </c>
      <c r="DZ5">
        <f t="shared" ref="DZ5:DZ36" ca="1" si="216">MAX(0,DZ4-EB4+EC4+ET4-FB4)</f>
        <v>0</v>
      </c>
      <c r="EA5">
        <f>EA4+EO4</f>
        <v>0</v>
      </c>
      <c r="EB5">
        <f t="shared" ca="1" si="146"/>
        <v>0</v>
      </c>
      <c r="EC5">
        <f t="shared" ca="1" si="147"/>
        <v>0</v>
      </c>
      <c r="ED5">
        <f>ED4</f>
        <v>0.87442730726206253</v>
      </c>
      <c r="EE5">
        <f>Assumptions!$E$34</f>
        <v>1.2</v>
      </c>
      <c r="EF5">
        <f ca="1">IF(AND(DZ5&gt;1,DW5&gt;1),((LOG(DW5,DZ5)^(1/EXP(1)))^(1/Assumptions!$D$30))-(1-Assumptions!$D$31),1)</f>
        <v>1</v>
      </c>
      <c r="EG5" s="42">
        <v>1</v>
      </c>
      <c r="EH5">
        <v>0.15</v>
      </c>
      <c r="EJ5">
        <f t="shared" ref="EJ5:EJ68" ca="1" si="217">PRODUCT(ED5:EG5)</f>
        <v>1.049312768714475</v>
      </c>
      <c r="EK5">
        <f t="shared" ref="EK5:EK68" ca="1" si="218">MIN(DW5+DX5,ROUNDDOWN(DZ5*EJ5,0))</f>
        <v>0</v>
      </c>
      <c r="EL5" s="42">
        <v>0</v>
      </c>
      <c r="EN5">
        <f t="shared" ref="EN5:EN68" ca="1" si="219">ROUNDDOWN(MIN((EK5*EL5)+(MAX(0,(EK5*(1-EL5))-DX5)),DW5),0)</f>
        <v>0</v>
      </c>
      <c r="EO5">
        <f t="shared" ref="EO5:EO68" ca="1" si="220">ROUNDDOWN(MIN((EK5*(1-EL5))+(MAX(0,(EK5*EL5)-DW5)),DX5),0)</f>
        <v>0</v>
      </c>
      <c r="EP5">
        <f t="shared" ca="1" si="148"/>
        <v>0</v>
      </c>
      <c r="EQ5">
        <v>1</v>
      </c>
      <c r="ET5">
        <f t="shared" ca="1" si="149"/>
        <v>0</v>
      </c>
      <c r="EU5" s="17">
        <f>INDEX(MilitarySpend,MATCH($A5,'Budget Decisions'!$A$3:$A$160,0),MATCH(EU$2,MilitarySpendCol,0))</f>
        <v>91</v>
      </c>
      <c r="EV5">
        <f>EV4</f>
        <v>0.87442730726206253</v>
      </c>
      <c r="EW5">
        <f>IF($A5&gt;=Assumptions!$D$40,1,0)</f>
        <v>0</v>
      </c>
      <c r="EX5">
        <f>Assumptions!$D$41</f>
        <v>0.83299999999999996</v>
      </c>
      <c r="EY5" s="42">
        <v>1</v>
      </c>
      <c r="EZ5">
        <f>Assumptions!$D$42</f>
        <v>0.2</v>
      </c>
      <c r="FA5">
        <f t="shared" ref="FA5:FA68" si="221">PRODUCT(EV5:EY5)</f>
        <v>0</v>
      </c>
      <c r="FB5">
        <f t="shared" ca="1" si="150"/>
        <v>0</v>
      </c>
      <c r="FC5" s="17">
        <f>INDEX(MedicalSpend,MATCH($A5,'Budget Decisions'!$A$3:$A$160,0),MATCH(FC$2,MedicalSpendCol,0))</f>
        <v>360</v>
      </c>
      <c r="FD5" s="17">
        <f>IF(INDEX('Budget Decisions'!$E$4:$E$160,MATCH(Model!$A5,'Budget Decisions'!$A$4:$A$160,0))="CURED",1,0)</f>
        <v>0</v>
      </c>
      <c r="FE5">
        <f>FE4</f>
        <v>1</v>
      </c>
      <c r="FF5" s="42">
        <v>1</v>
      </c>
      <c r="FG5">
        <f>Assumptions!$D$49</f>
        <v>0.2</v>
      </c>
      <c r="FH5">
        <f t="shared" ref="FH5:FH68" si="222">PRODUCT(FC5:FE5)</f>
        <v>0</v>
      </c>
      <c r="FI5">
        <f t="shared" ca="1" si="151"/>
        <v>0</v>
      </c>
      <c r="FK5">
        <f t="shared" ref="FK5:FK68" si="223">SUM(FL5:FM5)</f>
        <v>35235521</v>
      </c>
      <c r="FL5">
        <f t="shared" ref="FL5:FL36" si="224">MAX(0,FL4-GC4-GX4)</f>
        <v>35235521</v>
      </c>
      <c r="FM5">
        <f t="shared" ref="FM5:FM36" si="225">MAX(0,FM4-GD4+GX4)</f>
        <v>0</v>
      </c>
      <c r="FN5">
        <f>MAX(0,FN4+GC4-GI4)</f>
        <v>0</v>
      </c>
      <c r="FO5">
        <f t="shared" ref="FO5:FO36" ca="1" si="226">MAX(0,FO4-FQ4+FR4+GI4-GQ4)</f>
        <v>0</v>
      </c>
      <c r="FP5">
        <f>FP4+GD4</f>
        <v>0</v>
      </c>
      <c r="FQ5">
        <f t="shared" ca="1" si="152"/>
        <v>0</v>
      </c>
      <c r="FR5">
        <f t="shared" ca="1" si="153"/>
        <v>0</v>
      </c>
      <c r="FS5">
        <f>FS4</f>
        <v>0.36303408195741388</v>
      </c>
      <c r="FT5">
        <f>Assumptions!$E$34</f>
        <v>1.2</v>
      </c>
      <c r="FU5">
        <f ca="1">IF(AND(FO5&gt;1,FL5&gt;1),((LOG(FL5,FO5)^(1/EXP(1)))^(1/Assumptions!$D$30))-(1-Assumptions!$D$31),1)</f>
        <v>1</v>
      </c>
      <c r="FV5" s="42">
        <v>1</v>
      </c>
      <c r="FW5">
        <v>0.15</v>
      </c>
      <c r="FY5">
        <f t="shared" ref="FY5:FY68" ca="1" si="227">PRODUCT(FS5:FV5)</f>
        <v>0.43564089834889663</v>
      </c>
      <c r="FZ5">
        <f t="shared" ref="FZ5:FZ68" ca="1" si="228">MIN(FL5+FM5,ROUNDDOWN(FO5*FY5,0))</f>
        <v>0</v>
      </c>
      <c r="GA5" s="42">
        <v>0</v>
      </c>
      <c r="GC5">
        <f t="shared" ref="GC5:GC68" ca="1" si="229">ROUNDDOWN(MIN((FZ5*GA5)+(MAX(0,(FZ5*(1-GA5))-FM5)),FL5),0)</f>
        <v>0</v>
      </c>
      <c r="GD5">
        <f t="shared" ref="GD5:GD68" ca="1" si="230">ROUNDDOWN(MIN((FZ5*(1-GA5))+(MAX(0,(FZ5*GA5)-FL5)),FM5),0)</f>
        <v>0</v>
      </c>
      <c r="GE5">
        <f t="shared" ca="1" si="154"/>
        <v>0</v>
      </c>
      <c r="GF5">
        <v>1</v>
      </c>
      <c r="GI5">
        <f t="shared" ca="1" si="155"/>
        <v>0</v>
      </c>
      <c r="GJ5" s="17">
        <f>INDEX(MilitarySpend,MATCH($A5,'Budget Decisions'!$A$3:$A$160,0),MATCH(GJ$2,MilitarySpendCol,0))</f>
        <v>250</v>
      </c>
      <c r="GK5">
        <f>GK4</f>
        <v>0.36303408195741388</v>
      </c>
      <c r="GL5">
        <f>IF($A5&gt;=Assumptions!$D$40,1,0)</f>
        <v>0</v>
      </c>
      <c r="GM5">
        <f>Assumptions!$D$41</f>
        <v>0.83299999999999996</v>
      </c>
      <c r="GN5" s="42">
        <v>1</v>
      </c>
      <c r="GO5">
        <f>Assumptions!$D$42</f>
        <v>0.2</v>
      </c>
      <c r="GP5">
        <f t="shared" ref="GP5:GP68" si="231">PRODUCT(GK5:GN5)</f>
        <v>0</v>
      </c>
      <c r="GQ5">
        <f t="shared" ca="1" si="156"/>
        <v>0</v>
      </c>
      <c r="GR5" s="17">
        <f>INDEX(MedicalSpend,MATCH($A5,'Budget Decisions'!$A$3:$A$160,0),MATCH(GR$2,MedicalSpendCol,0))</f>
        <v>252</v>
      </c>
      <c r="GS5" s="17">
        <f>IF(INDEX('Budget Decisions'!$E$4:$E$160,MATCH(Model!$A5,'Budget Decisions'!$A$4:$A$160,0))="CURED",1,0)</f>
        <v>0</v>
      </c>
      <c r="GT5">
        <f>GT4</f>
        <v>1</v>
      </c>
      <c r="GU5" s="42">
        <v>1</v>
      </c>
      <c r="GV5">
        <f>Assumptions!$D$49</f>
        <v>0.2</v>
      </c>
      <c r="GW5">
        <f t="shared" ref="GW5:GW68" si="232">PRODUCT(GR5:GT5)</f>
        <v>0</v>
      </c>
      <c r="GX5">
        <f t="shared" ca="1" si="157"/>
        <v>0</v>
      </c>
      <c r="GZ5">
        <f t="shared" ref="GZ5:GZ68" si="233">SUM(HA5:HB5)</f>
        <v>18084651</v>
      </c>
      <c r="HA5">
        <f t="shared" ref="HA5:HA36" si="234">MAX(0,HA4-HR4-IM4)</f>
        <v>18084651</v>
      </c>
      <c r="HB5">
        <f t="shared" ref="HB5:HB36" si="235">MAX(0,HB4-HS4+IM4)</f>
        <v>0</v>
      </c>
      <c r="HC5">
        <f>MAX(0,HC4+HR4-HX4)</f>
        <v>0</v>
      </c>
      <c r="HD5">
        <f t="shared" ref="HD5:HD36" ca="1" si="236">MAX(0,HD4-HF4+HG4+HX4-IF4)</f>
        <v>0</v>
      </c>
      <c r="HE5">
        <f>HE4+HS4</f>
        <v>0</v>
      </c>
      <c r="HF5">
        <f t="shared" ca="1" si="158"/>
        <v>0</v>
      </c>
      <c r="HG5">
        <f t="shared" ca="1" si="159"/>
        <v>0</v>
      </c>
      <c r="HH5">
        <f>HH4</f>
        <v>0.464689620669401</v>
      </c>
      <c r="HI5">
        <f>Assumptions!$E$34</f>
        <v>1.2</v>
      </c>
      <c r="HJ5">
        <f ca="1">IF(AND(HD5&gt;1,HA5&gt;1),((LOG(HA5,HD5)^(1/EXP(1)))^(1/Assumptions!$D$30))-(1-Assumptions!$D$31),1)</f>
        <v>1</v>
      </c>
      <c r="HK5" s="42">
        <v>1</v>
      </c>
      <c r="HL5">
        <v>0.15</v>
      </c>
      <c r="HN5">
        <f t="shared" ref="HN5:HN68" ca="1" si="237">PRODUCT(HH5:HK5)</f>
        <v>0.55762754480328114</v>
      </c>
      <c r="HO5">
        <f t="shared" ref="HO5:HO68" ca="1" si="238">MIN(HA5+HB5,ROUNDDOWN(HD5*HN5,0))</f>
        <v>0</v>
      </c>
      <c r="HP5" s="42">
        <v>0</v>
      </c>
      <c r="HR5">
        <f t="shared" ref="HR5:HR68" ca="1" si="239">ROUNDDOWN(MIN((HO5*HP5)+(MAX(0,(HO5*(1-HP5))-HB5)),HA5),0)</f>
        <v>0</v>
      </c>
      <c r="HS5">
        <f t="shared" ref="HS5:HS68" ca="1" si="240">ROUNDDOWN(MIN((HO5*(1-HP5))+(MAX(0,(HO5*HP5)-HA5)),HB5),0)</f>
        <v>0</v>
      </c>
      <c r="HT5">
        <f t="shared" ca="1" si="160"/>
        <v>0</v>
      </c>
      <c r="HU5">
        <v>1</v>
      </c>
      <c r="HX5">
        <f t="shared" ca="1" si="161"/>
        <v>0</v>
      </c>
      <c r="HY5" s="17">
        <f>INDEX(MilitarySpend,MATCH($A5,'Budget Decisions'!$A$3:$A$160,0),MATCH(HY$2,MilitarySpendCol,0))</f>
        <v>609</v>
      </c>
      <c r="HZ5">
        <f>HZ4</f>
        <v>0.464689620669401</v>
      </c>
      <c r="IA5">
        <f>IF($A5&gt;=Assumptions!$D$40,1,0)</f>
        <v>0</v>
      </c>
      <c r="IB5">
        <f>Assumptions!$D$41</f>
        <v>0.83299999999999996</v>
      </c>
      <c r="IC5" s="42">
        <v>1</v>
      </c>
      <c r="ID5">
        <f>Assumptions!$D$42</f>
        <v>0.2</v>
      </c>
      <c r="IE5">
        <f t="shared" ref="IE5:IE68" si="241">PRODUCT(HZ5:IC5)</f>
        <v>0</v>
      </c>
      <c r="IF5">
        <f t="shared" ca="1" si="162"/>
        <v>0</v>
      </c>
      <c r="IG5" s="17">
        <f>INDEX(MedicalSpend,MATCH($A5,'Budget Decisions'!$A$3:$A$160,0),MATCH(IG$2,MedicalSpendCol,0))</f>
        <v>244</v>
      </c>
      <c r="IH5" s="17">
        <f>IF(INDEX('Budget Decisions'!$E$4:$E$160,MATCH(Model!$A5,'Budget Decisions'!$A$4:$A$160,0))="CURED",1,0)</f>
        <v>0</v>
      </c>
      <c r="II5">
        <f>II4</f>
        <v>1</v>
      </c>
      <c r="IJ5" s="42">
        <v>1</v>
      </c>
      <c r="IK5">
        <f>Assumptions!$D$49</f>
        <v>0.2</v>
      </c>
      <c r="IL5">
        <f t="shared" ref="IL5:IL68" si="242">PRODUCT(IG5:II5)</f>
        <v>0</v>
      </c>
      <c r="IM5">
        <f t="shared" ca="1" si="163"/>
        <v>0</v>
      </c>
      <c r="IO5">
        <f t="shared" ref="IO5:IO68" si="243">SUM(IP5:IQ5)</f>
        <v>57806544</v>
      </c>
      <c r="IP5">
        <f t="shared" ref="IP5:IP36" si="244">MAX(0,IP4-JG4-KB4)</f>
        <v>57806544</v>
      </c>
      <c r="IQ5">
        <f t="shared" ref="IQ5:IQ36" si="245">MAX(0,IQ4-JH4+KB4)</f>
        <v>0</v>
      </c>
      <c r="IR5">
        <f>MAX(0,IR4+JG4-JM4)</f>
        <v>0</v>
      </c>
      <c r="IS5">
        <f t="shared" ref="IS5:IS36" ca="1" si="246">MAX(0,IS4-IU4+IV4+JM4-JU4)</f>
        <v>0</v>
      </c>
      <c r="IT5">
        <f>IT4+JH4</f>
        <v>0</v>
      </c>
      <c r="IU5">
        <f t="shared" ca="1" si="164"/>
        <v>0</v>
      </c>
      <c r="IV5">
        <f t="shared" ca="1" si="165"/>
        <v>0</v>
      </c>
      <c r="IW5">
        <f>IW4</f>
        <v>1.1264233685228699</v>
      </c>
      <c r="IX5">
        <f>Assumptions!$E$34</f>
        <v>1.2</v>
      </c>
      <c r="IY5">
        <f ca="1">IF(AND(IS5&gt;1,IP5&gt;1),((LOG(IP5,IS5)^(1/EXP(1)))^(1/Assumptions!$D$30))-(1-Assumptions!$D$31),1)</f>
        <v>1</v>
      </c>
      <c r="IZ5" s="42">
        <v>1</v>
      </c>
      <c r="JA5">
        <v>0.15</v>
      </c>
      <c r="JC5">
        <f t="shared" ref="JC5:JC68" ca="1" si="247">PRODUCT(IW5:IZ5)</f>
        <v>1.3517080422274439</v>
      </c>
      <c r="JD5">
        <f t="shared" ref="JD5:JD68" ca="1" si="248">MIN(IP5+IQ5,ROUNDDOWN(IS5*JC5,0))</f>
        <v>0</v>
      </c>
      <c r="JE5" s="42">
        <v>0</v>
      </c>
      <c r="JG5">
        <f t="shared" ref="JG5:JG68" ca="1" si="249">ROUNDDOWN(MIN((JD5*JE5)+(MAX(0,(JD5*(1-JE5))-IQ5)),IP5),0)</f>
        <v>0</v>
      </c>
      <c r="JH5">
        <f t="shared" ref="JH5:JH68" ca="1" si="250">ROUNDDOWN(MIN((JD5*(1-JE5))+(MAX(0,(JD5*JE5)-IP5)),IQ5),0)</f>
        <v>0</v>
      </c>
      <c r="JI5">
        <f t="shared" ca="1" si="166"/>
        <v>0</v>
      </c>
      <c r="JJ5">
        <v>1</v>
      </c>
      <c r="JM5">
        <f t="shared" ca="1" si="167"/>
        <v>0</v>
      </c>
      <c r="JN5" s="17">
        <f>INDEX(MilitarySpend,MATCH($A5,'Budget Decisions'!$A$3:$A$160,0),MATCH(JN$2,MilitarySpendCol,0))</f>
        <v>467</v>
      </c>
      <c r="JO5">
        <f>JO4</f>
        <v>1.1264233685228699</v>
      </c>
      <c r="JP5">
        <f>IF($A5&gt;=Assumptions!$D$40,1,0)</f>
        <v>0</v>
      </c>
      <c r="JQ5">
        <f>Assumptions!$D$41</f>
        <v>0.83299999999999996</v>
      </c>
      <c r="JR5" s="42">
        <v>1</v>
      </c>
      <c r="JS5">
        <f>Assumptions!$D$42</f>
        <v>0.2</v>
      </c>
      <c r="JT5">
        <f t="shared" ref="JT5:JT68" si="251">PRODUCT(JO5:JR5)</f>
        <v>0</v>
      </c>
      <c r="JU5">
        <f t="shared" ca="1" si="168"/>
        <v>0</v>
      </c>
      <c r="JV5" s="17">
        <f>INDEX(MedicalSpend,MATCH($A5,'Budget Decisions'!$A$3:$A$160,0),MATCH(JV$2,MedicalSpendCol,0))</f>
        <v>375</v>
      </c>
      <c r="JW5" s="17">
        <f>IF(INDEX('Budget Decisions'!$E$4:$E$160,MATCH(Model!$A5,'Budget Decisions'!$A$4:$A$160,0))="CURED",1,0)</f>
        <v>0</v>
      </c>
      <c r="JX5">
        <f>JX4</f>
        <v>1</v>
      </c>
      <c r="JY5" s="42">
        <v>1</v>
      </c>
      <c r="JZ5">
        <f>Assumptions!$D$49</f>
        <v>0.2</v>
      </c>
      <c r="KA5">
        <f t="shared" ref="KA5:KA68" si="252">PRODUCT(JV5:JX5)</f>
        <v>0</v>
      </c>
      <c r="KB5">
        <f t="shared" ca="1" si="169"/>
        <v>0</v>
      </c>
      <c r="KD5">
        <f t="shared" ref="KD5:KD68" si="253">SUM(KE5:KF5)</f>
        <v>40621237</v>
      </c>
      <c r="KE5">
        <f t="shared" ref="KE5:KE36" si="254">MAX(0,KE4-KV4-LQ4)</f>
        <v>40621237</v>
      </c>
      <c r="KF5">
        <f t="shared" ref="KF5:KF36" si="255">MAX(0,KF4-KW4+LQ4)</f>
        <v>0</v>
      </c>
      <c r="KG5">
        <f>MAX(0,KG4+KV4-LB4)</f>
        <v>0</v>
      </c>
      <c r="KH5">
        <f t="shared" ref="KH5:KH36" ca="1" si="256">MAX(0,KH4-KJ4+KK4+LB4-LJ4)</f>
        <v>0</v>
      </c>
      <c r="KI5">
        <f>KI4+KW4</f>
        <v>0</v>
      </c>
      <c r="KJ5">
        <f t="shared" ca="1" si="170"/>
        <v>0</v>
      </c>
      <c r="KK5">
        <f t="shared" ca="1" si="171"/>
        <v>0</v>
      </c>
      <c r="KL5">
        <f>KL4</f>
        <v>2.2321095760416365</v>
      </c>
      <c r="KM5">
        <f>Assumptions!$E$34</f>
        <v>1.2</v>
      </c>
      <c r="KN5">
        <f ca="1">IF(AND(KH5&gt;1,KE5&gt;1),((LOG(KE5,KH5)^(1/EXP(1)))^(1/Assumptions!$D$30))-(1-Assumptions!$D$31),1)</f>
        <v>1</v>
      </c>
      <c r="KO5" s="42">
        <v>1</v>
      </c>
      <c r="KP5">
        <v>0.15</v>
      </c>
      <c r="KR5">
        <f t="shared" ref="KR5:KR68" ca="1" si="257">PRODUCT(KL5:KO5)</f>
        <v>2.6785314912499638</v>
      </c>
      <c r="KS5">
        <f t="shared" ref="KS5:KS68" ca="1" si="258">MIN(KE5+KF5,ROUNDDOWN(KH5*KR5,0))</f>
        <v>0</v>
      </c>
      <c r="KT5" s="42">
        <v>0</v>
      </c>
      <c r="KV5">
        <f t="shared" ref="KV5:KV68" ca="1" si="259">ROUNDDOWN(MIN((KS5*KT5)+(MAX(0,(KS5*(1-KT5))-KF5)),KE5),0)</f>
        <v>0</v>
      </c>
      <c r="KW5">
        <f t="shared" ref="KW5:KW68" ca="1" si="260">ROUNDDOWN(MIN((KS5*(1-KT5))+(MAX(0,(KS5*KT5)-KE5)),KF5),0)</f>
        <v>0</v>
      </c>
      <c r="KX5">
        <f t="shared" ca="1" si="172"/>
        <v>0</v>
      </c>
      <c r="KY5">
        <v>1</v>
      </c>
      <c r="LB5">
        <f t="shared" ca="1" si="173"/>
        <v>0</v>
      </c>
      <c r="LC5" s="17">
        <f>INDEX(MilitarySpend,MATCH($A5,'Budget Decisions'!$A$3:$A$160,0),MATCH(LC$2,MilitarySpendCol,0))</f>
        <v>313</v>
      </c>
      <c r="LD5">
        <f>LD4</f>
        <v>2.2321095760416365</v>
      </c>
      <c r="LE5">
        <f>IF($A5&gt;=Assumptions!$D$40,1,0)</f>
        <v>0</v>
      </c>
      <c r="LF5">
        <f>Assumptions!$D$41</f>
        <v>0.83299999999999996</v>
      </c>
      <c r="LG5" s="42">
        <v>1</v>
      </c>
      <c r="LH5">
        <f>Assumptions!$D$42</f>
        <v>0.2</v>
      </c>
      <c r="LI5">
        <f t="shared" ref="LI5:LI68" si="261">PRODUCT(LD5:LG5)</f>
        <v>0</v>
      </c>
      <c r="LJ5">
        <f t="shared" ca="1" si="174"/>
        <v>0</v>
      </c>
      <c r="LK5" s="17">
        <f>INDEX(MedicalSpend,MATCH($A5,'Budget Decisions'!$A$3:$A$160,0),MATCH(LK$2,MedicalSpendCol,0))</f>
        <v>81</v>
      </c>
      <c r="LL5" s="17">
        <f>IF(INDEX('Budget Decisions'!$E$4:$E$160,MATCH(Model!$A5,'Budget Decisions'!$A$4:$A$160,0))="CURED",1,0)</f>
        <v>0</v>
      </c>
      <c r="LM5">
        <f>LM4</f>
        <v>1</v>
      </c>
      <c r="LN5" s="42">
        <v>1</v>
      </c>
      <c r="LO5">
        <f>Assumptions!$D$49</f>
        <v>0.2</v>
      </c>
      <c r="LP5">
        <f t="shared" ref="LP5:LP68" si="262">PRODUCT(LK5:LM5)</f>
        <v>0</v>
      </c>
      <c r="LQ5">
        <f t="shared" ca="1" si="175"/>
        <v>0</v>
      </c>
      <c r="LS5">
        <f t="shared" ref="LS5:LS68" si="263">SUM(LT5:LU5)</f>
        <v>14303542</v>
      </c>
      <c r="LT5">
        <f t="shared" ref="LT5:LT36" si="264">MAX(0,LT4-MK4-NF4)</f>
        <v>14303542</v>
      </c>
      <c r="LU5">
        <f t="shared" ref="LU5:LU36" si="265">MAX(0,LU4-ML4+NF4)</f>
        <v>0</v>
      </c>
      <c r="LV5">
        <f>MAX(0,LV4+MK4-MQ4)</f>
        <v>0</v>
      </c>
      <c r="LW5">
        <f t="shared" ref="LW5:LW36" ca="1" si="266">MAX(0,LW4-LY4+LZ4+MQ4-MY4)</f>
        <v>0</v>
      </c>
      <c r="LX5">
        <f>LX4+ML4</f>
        <v>0</v>
      </c>
      <c r="LY5">
        <f t="shared" ca="1" si="176"/>
        <v>0</v>
      </c>
      <c r="LZ5">
        <f t="shared" ca="1" si="177"/>
        <v>0</v>
      </c>
      <c r="MA5">
        <f>MA4</f>
        <v>2.7100766589378384</v>
      </c>
      <c r="MB5">
        <f>Assumptions!$E$34</f>
        <v>1.2</v>
      </c>
      <c r="MC5">
        <f ca="1">IF(AND(LW5&gt;1,LT5&gt;1),((LOG(LT5,LW5)^(1/EXP(1)))^(1/Assumptions!$D$30))-(1-Assumptions!$D$31),1)</f>
        <v>1</v>
      </c>
      <c r="MD5" s="42">
        <v>1</v>
      </c>
      <c r="ME5">
        <v>0.15</v>
      </c>
      <c r="MG5">
        <f t="shared" ref="MG5:MG68" ca="1" si="267">PRODUCT(MA5:MD5)</f>
        <v>3.2520919907254062</v>
      </c>
      <c r="MH5">
        <f t="shared" ref="MH5:MH68" ca="1" si="268">MIN(LT5+LU5,ROUNDDOWN(LW5*MG5,0))</f>
        <v>0</v>
      </c>
      <c r="MI5" s="42">
        <v>0</v>
      </c>
      <c r="MK5">
        <f t="shared" ref="MK5:MK68" ca="1" si="269">ROUNDDOWN(MIN((MH5*MI5)+(MAX(0,(MH5*(1-MI5))-LU5)),LT5),0)</f>
        <v>0</v>
      </c>
      <c r="ML5">
        <f t="shared" ref="ML5:ML68" ca="1" si="270">ROUNDDOWN(MIN((MH5*(1-MI5))+(MAX(0,(MH5*MI5)-LT5)),LU5),0)</f>
        <v>0</v>
      </c>
      <c r="MM5">
        <f t="shared" ca="1" si="178"/>
        <v>0</v>
      </c>
      <c r="MN5">
        <v>1</v>
      </c>
      <c r="MQ5">
        <f t="shared" ca="1" si="179"/>
        <v>0</v>
      </c>
      <c r="MR5" s="17">
        <f>INDEX(MilitarySpend,MATCH($A5,'Budget Decisions'!$A$3:$A$160,0),MATCH(MR$2,MilitarySpendCol,0))</f>
        <v>448</v>
      </c>
      <c r="MS5">
        <f>MS4</f>
        <v>2.7100766589378384</v>
      </c>
      <c r="MT5">
        <f>IF($A5&gt;=Assumptions!$D$40,1,0)</f>
        <v>0</v>
      </c>
      <c r="MU5">
        <f>Assumptions!$D$41</f>
        <v>0.83299999999999996</v>
      </c>
      <c r="MV5" s="42">
        <v>1</v>
      </c>
      <c r="MW5">
        <f>Assumptions!$D$42</f>
        <v>0.2</v>
      </c>
      <c r="MX5">
        <f t="shared" ref="MX5:MX68" si="271">PRODUCT(MS5:MV5)</f>
        <v>0</v>
      </c>
      <c r="MY5">
        <f t="shared" ca="1" si="180"/>
        <v>0</v>
      </c>
      <c r="MZ5" s="17">
        <f>INDEX(MedicalSpend,MATCH($A5,'Budget Decisions'!$A$3:$A$160,0),MATCH(MZ$2,MedicalSpendCol,0))</f>
        <v>435</v>
      </c>
      <c r="NA5" s="17">
        <f>IF(INDEX('Budget Decisions'!$E$4:$E$160,MATCH(Model!$A5,'Budget Decisions'!$A$4:$A$160,0))="CURED",1,0)</f>
        <v>0</v>
      </c>
      <c r="NB5">
        <f>NB4</f>
        <v>1</v>
      </c>
      <c r="NC5" s="42">
        <v>1</v>
      </c>
      <c r="ND5">
        <f>Assumptions!$D$49</f>
        <v>0.2</v>
      </c>
      <c r="NE5">
        <f t="shared" ref="NE5:NE68" si="272">PRODUCT(MZ5:NB5)</f>
        <v>0</v>
      </c>
      <c r="NF5">
        <f t="shared" ca="1" si="181"/>
        <v>0</v>
      </c>
    </row>
    <row r="6" spans="1:370" x14ac:dyDescent="0.35">
      <c r="A6">
        <f t="shared" ref="A6:A69" si="273">A5+1</f>
        <v>3</v>
      </c>
      <c r="C6">
        <f t="shared" ca="1" si="182"/>
        <v>49070422</v>
      </c>
      <c r="D6">
        <f t="shared" ca="1" si="183"/>
        <v>49070422</v>
      </c>
      <c r="E6">
        <f t="shared" ca="1" si="184"/>
        <v>0</v>
      </c>
      <c r="F6">
        <f t="shared" ref="F6:F69" ca="1" si="274">MAX(0,F5+U5-AA5)</f>
        <v>0</v>
      </c>
      <c r="G6">
        <f t="shared" ca="1" si="185"/>
        <v>24</v>
      </c>
      <c r="H6">
        <f t="shared" ref="H6:H69" ca="1" si="275">H5+V5</f>
        <v>0</v>
      </c>
      <c r="I6">
        <f t="shared" ca="1" si="128"/>
        <v>0</v>
      </c>
      <c r="J6">
        <f t="shared" ca="1" si="129"/>
        <v>0</v>
      </c>
      <c r="K6">
        <f t="shared" ref="K6:K69" si="276">K5</f>
        <v>0.82857634545527548</v>
      </c>
      <c r="L6">
        <f>Assumptions!$E$34</f>
        <v>1.2</v>
      </c>
      <c r="M6">
        <f ca="1">IF(AND(G6&gt;1,D6&gt;1),((LOG(D6,G6)^(1/EXP(1)))^(1/Assumptions!$D$30))-(1-Assumptions!$D$31),1)</f>
        <v>1.1417223189751073</v>
      </c>
      <c r="N6" s="42">
        <v>1</v>
      </c>
      <c r="O6">
        <v>0.15</v>
      </c>
      <c r="Q6">
        <f t="shared" ca="1" si="186"/>
        <v>1.13520492789734</v>
      </c>
      <c r="R6">
        <f t="shared" ca="1" si="187"/>
        <v>27</v>
      </c>
      <c r="S6" s="42">
        <v>0</v>
      </c>
      <c r="U6">
        <f t="shared" ca="1" si="188"/>
        <v>27</v>
      </c>
      <c r="V6">
        <f t="shared" ca="1" si="189"/>
        <v>0</v>
      </c>
      <c r="W6">
        <f t="shared" ca="1" si="130"/>
        <v>27</v>
      </c>
      <c r="X6">
        <v>1</v>
      </c>
      <c r="AA6">
        <f t="shared" ca="1" si="131"/>
        <v>27</v>
      </c>
      <c r="AB6" s="17">
        <f>INDEX(MilitarySpend,MATCH($A6,'Budget Decisions'!$A$3:$A$160,0),MATCH(AB$2,MilitarySpendCol,0))</f>
        <v>177</v>
      </c>
      <c r="AC6">
        <f t="shared" ref="AC6:AC69" si="277">AC5</f>
        <v>0.82857634545527548</v>
      </c>
      <c r="AD6">
        <f>IF($A6&gt;=Assumptions!$D$40,1,0)</f>
        <v>0</v>
      </c>
      <c r="AE6">
        <f>Assumptions!$D$41</f>
        <v>0.83299999999999996</v>
      </c>
      <c r="AF6" s="42">
        <v>1</v>
      </c>
      <c r="AG6">
        <f>Assumptions!$D$42</f>
        <v>0.2</v>
      </c>
      <c r="AH6">
        <f t="shared" si="190"/>
        <v>0</v>
      </c>
      <c r="AI6">
        <f t="shared" ca="1" si="132"/>
        <v>0</v>
      </c>
      <c r="AJ6" s="17">
        <f>INDEX(MedicalSpend,MATCH($A6,'Budget Decisions'!$A$3:$A$160,0),MATCH(AJ$2,MedicalSpendCol,0))</f>
        <v>217</v>
      </c>
      <c r="AK6" s="17">
        <f>IF(INDEX('Budget Decisions'!$E$4:$E$160,MATCH(Model!$A6,'Budget Decisions'!$A$4:$A$160,0))="CURED",1,0)</f>
        <v>0</v>
      </c>
      <c r="AL6">
        <f t="shared" ref="AL6:AL69" si="278">AL5</f>
        <v>1</v>
      </c>
      <c r="AM6" s="42">
        <v>1</v>
      </c>
      <c r="AN6">
        <f>Assumptions!$D$49</f>
        <v>0.2</v>
      </c>
      <c r="AO6">
        <f t="shared" si="191"/>
        <v>0</v>
      </c>
      <c r="AP6">
        <f t="shared" ca="1" si="133"/>
        <v>0</v>
      </c>
      <c r="AR6">
        <f t="shared" ca="1" si="192"/>
        <v>21784507</v>
      </c>
      <c r="AS6">
        <f t="shared" ca="1" si="193"/>
        <v>21784507</v>
      </c>
      <c r="AT6">
        <f t="shared" ca="1" si="194"/>
        <v>0</v>
      </c>
      <c r="AU6">
        <f t="shared" ca="1" si="195"/>
        <v>0</v>
      </c>
      <c r="AV6">
        <f t="shared" ca="1" si="196"/>
        <v>0</v>
      </c>
      <c r="AW6">
        <f t="shared" ref="AW6:AW69" ca="1" si="279">AW5+BK5</f>
        <v>0</v>
      </c>
      <c r="AX6">
        <f t="shared" ca="1" si="134"/>
        <v>0</v>
      </c>
      <c r="AY6">
        <f t="shared" ca="1" si="135"/>
        <v>0</v>
      </c>
      <c r="AZ6">
        <f t="shared" ref="AZ6:AZ69" si="280">AZ5</f>
        <v>0.15936301189359656</v>
      </c>
      <c r="BA6">
        <f>Assumptions!$E$34</f>
        <v>1.2</v>
      </c>
      <c r="BB6">
        <f ca="1">IF(AND(AV6&gt;1,AS6&gt;1),((LOG(AS6,AV6)^(1/EXP(1)))^(1/Assumptions!$D$30))-(1-Assumptions!$D$31),1)</f>
        <v>1</v>
      </c>
      <c r="BC6" s="42">
        <v>1</v>
      </c>
      <c r="BD6">
        <v>0.15</v>
      </c>
      <c r="BF6">
        <f t="shared" ca="1" si="197"/>
        <v>0.19123561427231586</v>
      </c>
      <c r="BG6">
        <f t="shared" ca="1" si="198"/>
        <v>0</v>
      </c>
      <c r="BH6" s="42">
        <v>0</v>
      </c>
      <c r="BJ6">
        <f t="shared" ca="1" si="199"/>
        <v>0</v>
      </c>
      <c r="BK6">
        <f t="shared" ca="1" si="200"/>
        <v>0</v>
      </c>
      <c r="BL6">
        <f t="shared" ca="1" si="136"/>
        <v>0</v>
      </c>
      <c r="BM6">
        <v>1</v>
      </c>
      <c r="BP6">
        <f t="shared" ca="1" si="137"/>
        <v>0</v>
      </c>
      <c r="BQ6" s="17">
        <f>INDEX(MilitarySpend,MATCH($A6,'Budget Decisions'!$A$3:$A$160,0),MATCH(BQ$2,MilitarySpendCol,0))</f>
        <v>231</v>
      </c>
      <c r="BR6">
        <f t="shared" ref="BR6:BR69" si="281">BR5</f>
        <v>0.15936301189359656</v>
      </c>
      <c r="BS6">
        <f>IF($A6&gt;=Assumptions!$D$40,1,0)</f>
        <v>0</v>
      </c>
      <c r="BT6">
        <f>Assumptions!$D$41</f>
        <v>0.83299999999999996</v>
      </c>
      <c r="BU6" s="42">
        <v>1</v>
      </c>
      <c r="BV6">
        <f>Assumptions!$D$42</f>
        <v>0.2</v>
      </c>
      <c r="BW6">
        <f t="shared" si="201"/>
        <v>0</v>
      </c>
      <c r="BX6">
        <f t="shared" ca="1" si="138"/>
        <v>0</v>
      </c>
      <c r="BY6" s="17">
        <f>INDEX(MedicalSpend,MATCH($A6,'Budget Decisions'!$A$3:$A$160,0),MATCH(BY$2,MedicalSpendCol,0))</f>
        <v>407</v>
      </c>
      <c r="BZ6" s="17">
        <f>IF(INDEX('Budget Decisions'!$E$4:$E$160,MATCH(Model!$A6,'Budget Decisions'!$A$4:$A$160,0))="CURED",1,0)</f>
        <v>0</v>
      </c>
      <c r="CA6">
        <f t="shared" ref="CA6:CA69" si="282">CA5</f>
        <v>1</v>
      </c>
      <c r="CB6" s="42">
        <v>1</v>
      </c>
      <c r="CC6">
        <f>Assumptions!$D$49</f>
        <v>0.2</v>
      </c>
      <c r="CD6">
        <f t="shared" si="202"/>
        <v>0</v>
      </c>
      <c r="CE6">
        <f t="shared" ca="1" si="139"/>
        <v>0</v>
      </c>
      <c r="CG6">
        <f t="shared" ca="1" si="203"/>
        <v>20165794</v>
      </c>
      <c r="CH6">
        <f t="shared" ca="1" si="204"/>
        <v>20165794</v>
      </c>
      <c r="CI6">
        <f t="shared" ca="1" si="205"/>
        <v>0</v>
      </c>
      <c r="CJ6">
        <f t="shared" ref="CJ6:CJ69" ca="1" si="283">MAX(0,CJ5+CY5-DE5)</f>
        <v>0</v>
      </c>
      <c r="CK6">
        <f t="shared" ca="1" si="206"/>
        <v>0</v>
      </c>
      <c r="CL6">
        <f t="shared" ref="CL6:CL69" ca="1" si="284">CL5+CZ5</f>
        <v>0</v>
      </c>
      <c r="CM6">
        <f t="shared" ca="1" si="140"/>
        <v>0</v>
      </c>
      <c r="CN6">
        <f t="shared" ca="1" si="141"/>
        <v>0</v>
      </c>
      <c r="CO6">
        <f t="shared" ref="CO6:CO69" si="285">CO5</f>
        <v>0.24130002925990637</v>
      </c>
      <c r="CP6">
        <f>Assumptions!$E$34</f>
        <v>1.2</v>
      </c>
      <c r="CQ6">
        <f ca="1">IF(AND(CK6&gt;1,CH6&gt;1),((LOG(CH6,CK6)^(1/EXP(1)))^(1/Assumptions!$D$30))-(1-Assumptions!$D$31),1)</f>
        <v>1</v>
      </c>
      <c r="CR6" s="42">
        <v>1</v>
      </c>
      <c r="CS6">
        <v>0.15</v>
      </c>
      <c r="CU6">
        <f t="shared" ca="1" si="207"/>
        <v>0.28956003511188766</v>
      </c>
      <c r="CV6">
        <f t="shared" ca="1" si="208"/>
        <v>0</v>
      </c>
      <c r="CW6" s="42">
        <v>0</v>
      </c>
      <c r="CY6">
        <f t="shared" ca="1" si="209"/>
        <v>0</v>
      </c>
      <c r="CZ6">
        <f t="shared" ca="1" si="210"/>
        <v>0</v>
      </c>
      <c r="DA6">
        <f t="shared" ca="1" si="142"/>
        <v>0</v>
      </c>
      <c r="DB6">
        <v>1</v>
      </c>
      <c r="DE6">
        <f t="shared" ca="1" si="143"/>
        <v>0</v>
      </c>
      <c r="DF6" s="17">
        <f>INDEX(MilitarySpend,MATCH($A6,'Budget Decisions'!$A$3:$A$160,0),MATCH(DF$2,MilitarySpendCol,0))</f>
        <v>598</v>
      </c>
      <c r="DG6">
        <f t="shared" ref="DG6:DG69" si="286">DG5</f>
        <v>0.24130002925990637</v>
      </c>
      <c r="DH6">
        <f>IF($A6&gt;=Assumptions!$D$40,1,0)</f>
        <v>0</v>
      </c>
      <c r="DI6">
        <f>Assumptions!$D$41</f>
        <v>0.83299999999999996</v>
      </c>
      <c r="DJ6" s="42">
        <v>1</v>
      </c>
      <c r="DK6">
        <f>Assumptions!$D$42</f>
        <v>0.2</v>
      </c>
      <c r="DL6">
        <f t="shared" si="211"/>
        <v>0</v>
      </c>
      <c r="DM6">
        <f t="shared" ca="1" si="144"/>
        <v>0</v>
      </c>
      <c r="DN6" s="17">
        <f>INDEX(MedicalSpend,MATCH($A6,'Budget Decisions'!$A$3:$A$160,0),MATCH(DN$2,MedicalSpendCol,0))</f>
        <v>106</v>
      </c>
      <c r="DO6" s="17">
        <f>IF(INDEX('Budget Decisions'!$E$4:$E$160,MATCH(Model!$A6,'Budget Decisions'!$A$4:$A$160,0))="CURED",1,0)</f>
        <v>0</v>
      </c>
      <c r="DP6">
        <f t="shared" ref="DP6:DP69" si="287">DP5</f>
        <v>1</v>
      </c>
      <c r="DQ6" s="42">
        <v>1</v>
      </c>
      <c r="DR6">
        <f>Assumptions!$D$49</f>
        <v>0.2</v>
      </c>
      <c r="DS6">
        <f t="shared" si="212"/>
        <v>0</v>
      </c>
      <c r="DT6">
        <f t="shared" ca="1" si="145"/>
        <v>0</v>
      </c>
      <c r="DV6">
        <f t="shared" ca="1" si="213"/>
        <v>46395654</v>
      </c>
      <c r="DW6">
        <f t="shared" ca="1" si="214"/>
        <v>46395654</v>
      </c>
      <c r="DX6">
        <f t="shared" ca="1" si="215"/>
        <v>0</v>
      </c>
      <c r="DY6">
        <f t="shared" ref="DY6:DY69" ca="1" si="288">MAX(0,DY5+EN5-ET5)</f>
        <v>0</v>
      </c>
      <c r="DZ6">
        <f t="shared" ca="1" si="216"/>
        <v>0</v>
      </c>
      <c r="EA6">
        <f t="shared" ref="EA6:EA69" ca="1" si="289">EA5+EO5</f>
        <v>0</v>
      </c>
      <c r="EB6">
        <f t="shared" ca="1" si="146"/>
        <v>0</v>
      </c>
      <c r="EC6">
        <f t="shared" ca="1" si="147"/>
        <v>0</v>
      </c>
      <c r="ED6">
        <f t="shared" ref="ED6:ED69" si="290">ED5</f>
        <v>0.87442730726206253</v>
      </c>
      <c r="EE6">
        <f>Assumptions!$E$34</f>
        <v>1.2</v>
      </c>
      <c r="EF6">
        <f ca="1">IF(AND(DZ6&gt;1,DW6&gt;1),((LOG(DW6,DZ6)^(1/EXP(1)))^(1/Assumptions!$D$30))-(1-Assumptions!$D$31),1)</f>
        <v>1</v>
      </c>
      <c r="EG6" s="42">
        <v>1</v>
      </c>
      <c r="EH6">
        <v>0.15</v>
      </c>
      <c r="EJ6">
        <f t="shared" ca="1" si="217"/>
        <v>1.049312768714475</v>
      </c>
      <c r="EK6">
        <f t="shared" ca="1" si="218"/>
        <v>0</v>
      </c>
      <c r="EL6" s="42">
        <v>0</v>
      </c>
      <c r="EN6">
        <f t="shared" ca="1" si="219"/>
        <v>0</v>
      </c>
      <c r="EO6">
        <f t="shared" ca="1" si="220"/>
        <v>0</v>
      </c>
      <c r="EP6">
        <f t="shared" ca="1" si="148"/>
        <v>0</v>
      </c>
      <c r="EQ6">
        <v>1</v>
      </c>
      <c r="ET6">
        <f t="shared" ca="1" si="149"/>
        <v>0</v>
      </c>
      <c r="EU6" s="17">
        <f>INDEX(MilitarySpend,MATCH($A6,'Budget Decisions'!$A$3:$A$160,0),MATCH(EU$2,MilitarySpendCol,0))</f>
        <v>246</v>
      </c>
      <c r="EV6">
        <f t="shared" ref="EV6:EV69" si="291">EV5</f>
        <v>0.87442730726206253</v>
      </c>
      <c r="EW6">
        <f>IF($A6&gt;=Assumptions!$D$40,1,0)</f>
        <v>0</v>
      </c>
      <c r="EX6">
        <f>Assumptions!$D$41</f>
        <v>0.83299999999999996</v>
      </c>
      <c r="EY6" s="42">
        <v>1</v>
      </c>
      <c r="EZ6">
        <f>Assumptions!$D$42</f>
        <v>0.2</v>
      </c>
      <c r="FA6">
        <f t="shared" si="221"/>
        <v>0</v>
      </c>
      <c r="FB6">
        <f t="shared" ca="1" si="150"/>
        <v>0</v>
      </c>
      <c r="FC6" s="17">
        <f>INDEX(MedicalSpend,MATCH($A6,'Budget Decisions'!$A$3:$A$160,0),MATCH(FC$2,MedicalSpendCol,0))</f>
        <v>367</v>
      </c>
      <c r="FD6" s="17">
        <f>IF(INDEX('Budget Decisions'!$E$4:$E$160,MATCH(Model!$A6,'Budget Decisions'!$A$4:$A$160,0))="CURED",1,0)</f>
        <v>0</v>
      </c>
      <c r="FE6">
        <f t="shared" ref="FE6:FE69" si="292">FE5</f>
        <v>1</v>
      </c>
      <c r="FF6" s="42">
        <v>1</v>
      </c>
      <c r="FG6">
        <f>Assumptions!$D$49</f>
        <v>0.2</v>
      </c>
      <c r="FH6">
        <f t="shared" si="222"/>
        <v>0</v>
      </c>
      <c r="FI6">
        <f t="shared" ca="1" si="151"/>
        <v>0</v>
      </c>
      <c r="FK6">
        <f t="shared" ca="1" si="223"/>
        <v>35235521</v>
      </c>
      <c r="FL6">
        <f t="shared" ca="1" si="224"/>
        <v>35235521</v>
      </c>
      <c r="FM6">
        <f t="shared" ca="1" si="225"/>
        <v>0</v>
      </c>
      <c r="FN6">
        <f t="shared" ref="FN6:FN69" ca="1" si="293">MAX(0,FN5+GC5-GI5)</f>
        <v>0</v>
      </c>
      <c r="FO6">
        <f t="shared" ca="1" si="226"/>
        <v>0</v>
      </c>
      <c r="FP6">
        <f t="shared" ref="FP6:FP69" ca="1" si="294">FP5+GD5</f>
        <v>0</v>
      </c>
      <c r="FQ6">
        <f t="shared" ca="1" si="152"/>
        <v>0</v>
      </c>
      <c r="FR6">
        <f t="shared" ca="1" si="153"/>
        <v>0</v>
      </c>
      <c r="FS6">
        <f t="shared" ref="FS6:FS69" si="295">FS5</f>
        <v>0.36303408195741388</v>
      </c>
      <c r="FT6">
        <f>Assumptions!$E$34</f>
        <v>1.2</v>
      </c>
      <c r="FU6">
        <f ca="1">IF(AND(FO6&gt;1,FL6&gt;1),((LOG(FL6,FO6)^(1/EXP(1)))^(1/Assumptions!$D$30))-(1-Assumptions!$D$31),1)</f>
        <v>1</v>
      </c>
      <c r="FV6" s="42">
        <v>1</v>
      </c>
      <c r="FW6">
        <v>0.15</v>
      </c>
      <c r="FY6">
        <f t="shared" ca="1" si="227"/>
        <v>0.43564089834889663</v>
      </c>
      <c r="FZ6">
        <f t="shared" ca="1" si="228"/>
        <v>0</v>
      </c>
      <c r="GA6" s="42">
        <v>0</v>
      </c>
      <c r="GC6">
        <f t="shared" ca="1" si="229"/>
        <v>0</v>
      </c>
      <c r="GD6">
        <f t="shared" ca="1" si="230"/>
        <v>0</v>
      </c>
      <c r="GE6">
        <f t="shared" ca="1" si="154"/>
        <v>0</v>
      </c>
      <c r="GF6">
        <v>1</v>
      </c>
      <c r="GI6">
        <f t="shared" ca="1" si="155"/>
        <v>0</v>
      </c>
      <c r="GJ6" s="17">
        <f>INDEX(MilitarySpend,MATCH($A6,'Budget Decisions'!$A$3:$A$160,0),MATCH(GJ$2,MilitarySpendCol,0))</f>
        <v>457</v>
      </c>
      <c r="GK6">
        <f t="shared" ref="GK6:GK69" si="296">GK5</f>
        <v>0.36303408195741388</v>
      </c>
      <c r="GL6">
        <f>IF($A6&gt;=Assumptions!$D$40,1,0)</f>
        <v>0</v>
      </c>
      <c r="GM6">
        <f>Assumptions!$D$41</f>
        <v>0.83299999999999996</v>
      </c>
      <c r="GN6" s="42">
        <v>1</v>
      </c>
      <c r="GO6">
        <f>Assumptions!$D$42</f>
        <v>0.2</v>
      </c>
      <c r="GP6">
        <f t="shared" si="231"/>
        <v>0</v>
      </c>
      <c r="GQ6">
        <f t="shared" ca="1" si="156"/>
        <v>0</v>
      </c>
      <c r="GR6" s="17">
        <f>INDEX(MedicalSpend,MATCH($A6,'Budget Decisions'!$A$3:$A$160,0),MATCH(GR$2,MedicalSpendCol,0))</f>
        <v>484</v>
      </c>
      <c r="GS6" s="17">
        <f>IF(INDEX('Budget Decisions'!$E$4:$E$160,MATCH(Model!$A6,'Budget Decisions'!$A$4:$A$160,0))="CURED",1,0)</f>
        <v>0</v>
      </c>
      <c r="GT6">
        <f t="shared" ref="GT6:GT69" si="297">GT5</f>
        <v>1</v>
      </c>
      <c r="GU6" s="42">
        <v>1</v>
      </c>
      <c r="GV6">
        <f>Assumptions!$D$49</f>
        <v>0.2</v>
      </c>
      <c r="GW6">
        <f t="shared" si="232"/>
        <v>0</v>
      </c>
      <c r="GX6">
        <f t="shared" ca="1" si="157"/>
        <v>0</v>
      </c>
      <c r="GZ6">
        <f t="shared" ca="1" si="233"/>
        <v>18084651</v>
      </c>
      <c r="HA6">
        <f t="shared" ca="1" si="234"/>
        <v>18084651</v>
      </c>
      <c r="HB6">
        <f t="shared" ca="1" si="235"/>
        <v>0</v>
      </c>
      <c r="HC6">
        <f t="shared" ref="HC6:HC69" ca="1" si="298">MAX(0,HC5+HR5-HX5)</f>
        <v>0</v>
      </c>
      <c r="HD6">
        <f t="shared" ca="1" si="236"/>
        <v>0</v>
      </c>
      <c r="HE6">
        <f t="shared" ref="HE6:HE69" ca="1" si="299">HE5+HS5</f>
        <v>0</v>
      </c>
      <c r="HF6">
        <f t="shared" ca="1" si="158"/>
        <v>0</v>
      </c>
      <c r="HG6">
        <f t="shared" ca="1" si="159"/>
        <v>0</v>
      </c>
      <c r="HH6">
        <f t="shared" ref="HH6:HH69" si="300">HH5</f>
        <v>0.464689620669401</v>
      </c>
      <c r="HI6">
        <f>Assumptions!$E$34</f>
        <v>1.2</v>
      </c>
      <c r="HJ6">
        <f ca="1">IF(AND(HD6&gt;1,HA6&gt;1),((LOG(HA6,HD6)^(1/EXP(1)))^(1/Assumptions!$D$30))-(1-Assumptions!$D$31),1)</f>
        <v>1</v>
      </c>
      <c r="HK6" s="42">
        <v>1</v>
      </c>
      <c r="HL6">
        <v>0.15</v>
      </c>
      <c r="HN6">
        <f t="shared" ca="1" si="237"/>
        <v>0.55762754480328114</v>
      </c>
      <c r="HO6">
        <f t="shared" ca="1" si="238"/>
        <v>0</v>
      </c>
      <c r="HP6" s="42">
        <v>0</v>
      </c>
      <c r="HR6">
        <f t="shared" ca="1" si="239"/>
        <v>0</v>
      </c>
      <c r="HS6">
        <f t="shared" ca="1" si="240"/>
        <v>0</v>
      </c>
      <c r="HT6">
        <f t="shared" ca="1" si="160"/>
        <v>0</v>
      </c>
      <c r="HU6">
        <v>1</v>
      </c>
      <c r="HX6">
        <f t="shared" ca="1" si="161"/>
        <v>0</v>
      </c>
      <c r="HY6" s="17">
        <f>INDEX(MilitarySpend,MATCH($A6,'Budget Decisions'!$A$3:$A$160,0),MATCH(HY$2,MilitarySpendCol,0))</f>
        <v>106</v>
      </c>
      <c r="HZ6">
        <f t="shared" ref="HZ6:HZ69" si="301">HZ5</f>
        <v>0.464689620669401</v>
      </c>
      <c r="IA6">
        <f>IF($A6&gt;=Assumptions!$D$40,1,0)</f>
        <v>0</v>
      </c>
      <c r="IB6">
        <f>Assumptions!$D$41</f>
        <v>0.83299999999999996</v>
      </c>
      <c r="IC6" s="42">
        <v>1</v>
      </c>
      <c r="ID6">
        <f>Assumptions!$D$42</f>
        <v>0.2</v>
      </c>
      <c r="IE6">
        <f t="shared" si="241"/>
        <v>0</v>
      </c>
      <c r="IF6">
        <f t="shared" ca="1" si="162"/>
        <v>0</v>
      </c>
      <c r="IG6" s="17">
        <f>INDEX(MedicalSpend,MATCH($A6,'Budget Decisions'!$A$3:$A$160,0),MATCH(IG$2,MedicalSpendCol,0))</f>
        <v>375</v>
      </c>
      <c r="IH6" s="17">
        <f>IF(INDEX('Budget Decisions'!$E$4:$E$160,MATCH(Model!$A6,'Budget Decisions'!$A$4:$A$160,0))="CURED",1,0)</f>
        <v>0</v>
      </c>
      <c r="II6">
        <f t="shared" ref="II6:II69" si="302">II5</f>
        <v>1</v>
      </c>
      <c r="IJ6" s="42">
        <v>1</v>
      </c>
      <c r="IK6">
        <f>Assumptions!$D$49</f>
        <v>0.2</v>
      </c>
      <c r="IL6">
        <f t="shared" si="242"/>
        <v>0</v>
      </c>
      <c r="IM6">
        <f t="shared" ca="1" si="163"/>
        <v>0</v>
      </c>
      <c r="IO6">
        <f t="shared" ca="1" si="243"/>
        <v>57806544</v>
      </c>
      <c r="IP6">
        <f t="shared" ca="1" si="244"/>
        <v>57806544</v>
      </c>
      <c r="IQ6">
        <f t="shared" ca="1" si="245"/>
        <v>0</v>
      </c>
      <c r="IR6">
        <f t="shared" ref="IR6:IR69" ca="1" si="303">MAX(0,IR5+JG5-JM5)</f>
        <v>0</v>
      </c>
      <c r="IS6">
        <f t="shared" ca="1" si="246"/>
        <v>0</v>
      </c>
      <c r="IT6">
        <f t="shared" ref="IT6:IT69" ca="1" si="304">IT5+JH5</f>
        <v>0</v>
      </c>
      <c r="IU6">
        <f t="shared" ca="1" si="164"/>
        <v>0</v>
      </c>
      <c r="IV6">
        <f t="shared" ca="1" si="165"/>
        <v>0</v>
      </c>
      <c r="IW6">
        <f t="shared" ref="IW6:IW69" si="305">IW5</f>
        <v>1.1264233685228699</v>
      </c>
      <c r="IX6">
        <f>Assumptions!$E$34</f>
        <v>1.2</v>
      </c>
      <c r="IY6">
        <f ca="1">IF(AND(IS6&gt;1,IP6&gt;1),((LOG(IP6,IS6)^(1/EXP(1)))^(1/Assumptions!$D$30))-(1-Assumptions!$D$31),1)</f>
        <v>1</v>
      </c>
      <c r="IZ6" s="42">
        <v>1</v>
      </c>
      <c r="JA6">
        <v>0.15</v>
      </c>
      <c r="JC6">
        <f t="shared" ca="1" si="247"/>
        <v>1.3517080422274439</v>
      </c>
      <c r="JD6">
        <f t="shared" ca="1" si="248"/>
        <v>0</v>
      </c>
      <c r="JE6" s="42">
        <v>0</v>
      </c>
      <c r="JG6">
        <f t="shared" ca="1" si="249"/>
        <v>0</v>
      </c>
      <c r="JH6">
        <f t="shared" ca="1" si="250"/>
        <v>0</v>
      </c>
      <c r="JI6">
        <f t="shared" ca="1" si="166"/>
        <v>0</v>
      </c>
      <c r="JJ6">
        <v>1</v>
      </c>
      <c r="JM6">
        <f t="shared" ca="1" si="167"/>
        <v>0</v>
      </c>
      <c r="JN6" s="17">
        <f>INDEX(MilitarySpend,MATCH($A6,'Budget Decisions'!$A$3:$A$160,0),MATCH(JN$2,MilitarySpendCol,0))</f>
        <v>548</v>
      </c>
      <c r="JO6">
        <f t="shared" ref="JO6:JO69" si="306">JO5</f>
        <v>1.1264233685228699</v>
      </c>
      <c r="JP6">
        <f>IF($A6&gt;=Assumptions!$D$40,1,0)</f>
        <v>0</v>
      </c>
      <c r="JQ6">
        <f>Assumptions!$D$41</f>
        <v>0.83299999999999996</v>
      </c>
      <c r="JR6" s="42">
        <v>1</v>
      </c>
      <c r="JS6">
        <f>Assumptions!$D$42</f>
        <v>0.2</v>
      </c>
      <c r="JT6">
        <f t="shared" si="251"/>
        <v>0</v>
      </c>
      <c r="JU6">
        <f t="shared" ca="1" si="168"/>
        <v>0</v>
      </c>
      <c r="JV6" s="17">
        <f>INDEX(MedicalSpend,MATCH($A6,'Budget Decisions'!$A$3:$A$160,0),MATCH(JV$2,MedicalSpendCol,0))</f>
        <v>403</v>
      </c>
      <c r="JW6" s="17">
        <f>IF(INDEX('Budget Decisions'!$E$4:$E$160,MATCH(Model!$A6,'Budget Decisions'!$A$4:$A$160,0))="CURED",1,0)</f>
        <v>0</v>
      </c>
      <c r="JX6">
        <f t="shared" ref="JX6:JX69" si="307">JX5</f>
        <v>1</v>
      </c>
      <c r="JY6" s="42">
        <v>1</v>
      </c>
      <c r="JZ6">
        <f>Assumptions!$D$49</f>
        <v>0.2</v>
      </c>
      <c r="KA6">
        <f t="shared" si="252"/>
        <v>0</v>
      </c>
      <c r="KB6">
        <f t="shared" ca="1" si="169"/>
        <v>0</v>
      </c>
      <c r="KD6">
        <f t="shared" ca="1" si="253"/>
        <v>40621237</v>
      </c>
      <c r="KE6">
        <f t="shared" ca="1" si="254"/>
        <v>40621237</v>
      </c>
      <c r="KF6">
        <f t="shared" ca="1" si="255"/>
        <v>0</v>
      </c>
      <c r="KG6">
        <f t="shared" ref="KG6:KG69" ca="1" si="308">MAX(0,KG5+KV5-LB5)</f>
        <v>0</v>
      </c>
      <c r="KH6">
        <f t="shared" ca="1" si="256"/>
        <v>0</v>
      </c>
      <c r="KI6">
        <f t="shared" ref="KI6:KI69" ca="1" si="309">KI5+KW5</f>
        <v>0</v>
      </c>
      <c r="KJ6">
        <f t="shared" ca="1" si="170"/>
        <v>0</v>
      </c>
      <c r="KK6">
        <f t="shared" ca="1" si="171"/>
        <v>0</v>
      </c>
      <c r="KL6">
        <f t="shared" ref="KL6:KL69" si="310">KL5</f>
        <v>2.2321095760416365</v>
      </c>
      <c r="KM6">
        <f>Assumptions!$E$34</f>
        <v>1.2</v>
      </c>
      <c r="KN6">
        <f ca="1">IF(AND(KH6&gt;1,KE6&gt;1),((LOG(KE6,KH6)^(1/EXP(1)))^(1/Assumptions!$D$30))-(1-Assumptions!$D$31),1)</f>
        <v>1</v>
      </c>
      <c r="KO6" s="42">
        <v>1</v>
      </c>
      <c r="KP6">
        <v>0.15</v>
      </c>
      <c r="KR6">
        <f t="shared" ca="1" si="257"/>
        <v>2.6785314912499638</v>
      </c>
      <c r="KS6">
        <f t="shared" ca="1" si="258"/>
        <v>0</v>
      </c>
      <c r="KT6" s="42">
        <v>0</v>
      </c>
      <c r="KV6">
        <f t="shared" ca="1" si="259"/>
        <v>0</v>
      </c>
      <c r="KW6">
        <f t="shared" ca="1" si="260"/>
        <v>0</v>
      </c>
      <c r="KX6">
        <f t="shared" ca="1" si="172"/>
        <v>0</v>
      </c>
      <c r="KY6">
        <v>1</v>
      </c>
      <c r="LB6">
        <f t="shared" ca="1" si="173"/>
        <v>0</v>
      </c>
      <c r="LC6" s="17">
        <f>INDEX(MilitarySpend,MATCH($A6,'Budget Decisions'!$A$3:$A$160,0),MATCH(LC$2,MilitarySpendCol,0))</f>
        <v>284</v>
      </c>
      <c r="LD6">
        <f t="shared" ref="LD6:LD69" si="311">LD5</f>
        <v>2.2321095760416365</v>
      </c>
      <c r="LE6">
        <f>IF($A6&gt;=Assumptions!$D$40,1,0)</f>
        <v>0</v>
      </c>
      <c r="LF6">
        <f>Assumptions!$D$41</f>
        <v>0.83299999999999996</v>
      </c>
      <c r="LG6" s="42">
        <v>1</v>
      </c>
      <c r="LH6">
        <f>Assumptions!$D$42</f>
        <v>0.2</v>
      </c>
      <c r="LI6">
        <f t="shared" si="261"/>
        <v>0</v>
      </c>
      <c r="LJ6">
        <f t="shared" ca="1" si="174"/>
        <v>0</v>
      </c>
      <c r="LK6" s="17">
        <f>INDEX(MedicalSpend,MATCH($A6,'Budget Decisions'!$A$3:$A$160,0),MATCH(LK$2,MedicalSpendCol,0))</f>
        <v>364</v>
      </c>
      <c r="LL6" s="17">
        <f>IF(INDEX('Budget Decisions'!$E$4:$E$160,MATCH(Model!$A6,'Budget Decisions'!$A$4:$A$160,0))="CURED",1,0)</f>
        <v>0</v>
      </c>
      <c r="LM6">
        <f t="shared" ref="LM6:LM69" si="312">LM5</f>
        <v>1</v>
      </c>
      <c r="LN6" s="42">
        <v>1</v>
      </c>
      <c r="LO6">
        <f>Assumptions!$D$49</f>
        <v>0.2</v>
      </c>
      <c r="LP6">
        <f t="shared" si="262"/>
        <v>0</v>
      </c>
      <c r="LQ6">
        <f t="shared" ca="1" si="175"/>
        <v>0</v>
      </c>
      <c r="LS6">
        <f t="shared" ca="1" si="263"/>
        <v>14303542</v>
      </c>
      <c r="LT6">
        <f t="shared" ca="1" si="264"/>
        <v>14303542</v>
      </c>
      <c r="LU6">
        <f t="shared" ca="1" si="265"/>
        <v>0</v>
      </c>
      <c r="LV6">
        <f t="shared" ref="LV6:LV69" ca="1" si="313">MAX(0,LV5+MK5-MQ5)</f>
        <v>0</v>
      </c>
      <c r="LW6">
        <f t="shared" ca="1" si="266"/>
        <v>0</v>
      </c>
      <c r="LX6">
        <f t="shared" ref="LX6:LX69" ca="1" si="314">LX5+ML5</f>
        <v>0</v>
      </c>
      <c r="LY6">
        <f t="shared" ca="1" si="176"/>
        <v>0</v>
      </c>
      <c r="LZ6">
        <f t="shared" ca="1" si="177"/>
        <v>0</v>
      </c>
      <c r="MA6">
        <f t="shared" ref="MA6:MA69" si="315">MA5</f>
        <v>2.7100766589378384</v>
      </c>
      <c r="MB6">
        <f>Assumptions!$E$34</f>
        <v>1.2</v>
      </c>
      <c r="MC6">
        <f ca="1">IF(AND(LW6&gt;1,LT6&gt;1),((LOG(LT6,LW6)^(1/EXP(1)))^(1/Assumptions!$D$30))-(1-Assumptions!$D$31),1)</f>
        <v>1</v>
      </c>
      <c r="MD6" s="42">
        <v>1</v>
      </c>
      <c r="ME6">
        <v>0.15</v>
      </c>
      <c r="MG6">
        <f t="shared" ca="1" si="267"/>
        <v>3.2520919907254062</v>
      </c>
      <c r="MH6">
        <f t="shared" ca="1" si="268"/>
        <v>0</v>
      </c>
      <c r="MI6" s="42">
        <v>0</v>
      </c>
      <c r="MK6">
        <f t="shared" ca="1" si="269"/>
        <v>0</v>
      </c>
      <c r="ML6">
        <f t="shared" ca="1" si="270"/>
        <v>0</v>
      </c>
      <c r="MM6">
        <f t="shared" ca="1" si="178"/>
        <v>0</v>
      </c>
      <c r="MN6">
        <v>1</v>
      </c>
      <c r="MQ6">
        <f t="shared" ca="1" si="179"/>
        <v>0</v>
      </c>
      <c r="MR6" s="17">
        <f>INDEX(MilitarySpend,MATCH($A6,'Budget Decisions'!$A$3:$A$160,0),MATCH(MR$2,MilitarySpendCol,0))</f>
        <v>392</v>
      </c>
      <c r="MS6">
        <f t="shared" ref="MS6:MS69" si="316">MS5</f>
        <v>2.7100766589378384</v>
      </c>
      <c r="MT6">
        <f>IF($A6&gt;=Assumptions!$D$40,1,0)</f>
        <v>0</v>
      </c>
      <c r="MU6">
        <f>Assumptions!$D$41</f>
        <v>0.83299999999999996</v>
      </c>
      <c r="MV6" s="42">
        <v>1</v>
      </c>
      <c r="MW6">
        <f>Assumptions!$D$42</f>
        <v>0.2</v>
      </c>
      <c r="MX6">
        <f t="shared" si="271"/>
        <v>0</v>
      </c>
      <c r="MY6">
        <f t="shared" ca="1" si="180"/>
        <v>0</v>
      </c>
      <c r="MZ6" s="17">
        <f>INDEX(MedicalSpend,MATCH($A6,'Budget Decisions'!$A$3:$A$160,0),MATCH(MZ$2,MedicalSpendCol,0))</f>
        <v>220</v>
      </c>
      <c r="NA6" s="17">
        <f>IF(INDEX('Budget Decisions'!$E$4:$E$160,MATCH(Model!$A6,'Budget Decisions'!$A$4:$A$160,0))="CURED",1,0)</f>
        <v>0</v>
      </c>
      <c r="NB6">
        <f t="shared" ref="NB6:NB69" si="317">NB5</f>
        <v>1</v>
      </c>
      <c r="NC6" s="42">
        <v>1</v>
      </c>
      <c r="ND6">
        <f>Assumptions!$D$49</f>
        <v>0.2</v>
      </c>
      <c r="NE6">
        <f t="shared" si="272"/>
        <v>0</v>
      </c>
      <c r="NF6">
        <f t="shared" ca="1" si="181"/>
        <v>0</v>
      </c>
    </row>
    <row r="7" spans="1:370" x14ac:dyDescent="0.35">
      <c r="A7">
        <f t="shared" si="273"/>
        <v>4</v>
      </c>
      <c r="C7">
        <f t="shared" ca="1" si="182"/>
        <v>49070395</v>
      </c>
      <c r="D7">
        <f t="shared" ca="1" si="183"/>
        <v>49070395</v>
      </c>
      <c r="E7">
        <f t="shared" ca="1" si="184"/>
        <v>0</v>
      </c>
      <c r="F7">
        <f t="shared" ca="1" si="274"/>
        <v>0</v>
      </c>
      <c r="G7">
        <f t="shared" ca="1" si="185"/>
        <v>51</v>
      </c>
      <c r="H7">
        <f t="shared" ca="1" si="275"/>
        <v>0</v>
      </c>
      <c r="I7">
        <f t="shared" ca="1" si="128"/>
        <v>0</v>
      </c>
      <c r="J7">
        <f t="shared" ca="1" si="129"/>
        <v>0</v>
      </c>
      <c r="K7">
        <f t="shared" si="276"/>
        <v>0.82857634545527548</v>
      </c>
      <c r="L7">
        <f>Assumptions!$E$34</f>
        <v>1.2</v>
      </c>
      <c r="M7">
        <f ca="1">IF(AND(G7&gt;1,D7&gt;1),((LOG(D7,G7)^(1/EXP(1)))^(1/Assumptions!$D$30))-(1-Assumptions!$D$31),1)</f>
        <v>1.105898002370175</v>
      </c>
      <c r="N7" s="42">
        <v>1</v>
      </c>
      <c r="O7">
        <v>0.15</v>
      </c>
      <c r="Q7">
        <f t="shared" ca="1" si="186"/>
        <v>1.099585110300203</v>
      </c>
      <c r="R7">
        <f t="shared" ca="1" si="187"/>
        <v>56</v>
      </c>
      <c r="S7" s="42">
        <v>0</v>
      </c>
      <c r="U7">
        <f t="shared" ca="1" si="188"/>
        <v>56</v>
      </c>
      <c r="V7">
        <f t="shared" ca="1" si="189"/>
        <v>0</v>
      </c>
      <c r="W7">
        <f t="shared" ca="1" si="130"/>
        <v>56</v>
      </c>
      <c r="X7">
        <v>1</v>
      </c>
      <c r="AA7">
        <f t="shared" ca="1" si="131"/>
        <v>56</v>
      </c>
      <c r="AB7" s="17">
        <f>INDEX(MilitarySpend,MATCH($A7,'Budget Decisions'!$A$3:$A$160,0),MATCH(AB$2,MilitarySpendCol,0))</f>
        <v>188</v>
      </c>
      <c r="AC7">
        <f t="shared" si="277"/>
        <v>0.82857634545527548</v>
      </c>
      <c r="AD7">
        <f>IF($A7&gt;=Assumptions!$D$40,1,0)</f>
        <v>0</v>
      </c>
      <c r="AE7">
        <f>Assumptions!$D$41</f>
        <v>0.83299999999999996</v>
      </c>
      <c r="AF7" s="42">
        <v>1</v>
      </c>
      <c r="AG7">
        <f>Assumptions!$D$42</f>
        <v>0.2</v>
      </c>
      <c r="AH7">
        <f t="shared" si="190"/>
        <v>0</v>
      </c>
      <c r="AI7">
        <f t="shared" ca="1" si="132"/>
        <v>0</v>
      </c>
      <c r="AJ7" s="17">
        <f>INDEX(MedicalSpend,MATCH($A7,'Budget Decisions'!$A$3:$A$160,0),MATCH(AJ$2,MedicalSpendCol,0))</f>
        <v>435</v>
      </c>
      <c r="AK7" s="17">
        <f>IF(INDEX('Budget Decisions'!$E$4:$E$160,MATCH(Model!$A7,'Budget Decisions'!$A$4:$A$160,0))="CURED",1,0)</f>
        <v>0</v>
      </c>
      <c r="AL7">
        <f t="shared" si="278"/>
        <v>1</v>
      </c>
      <c r="AM7" s="42">
        <v>1</v>
      </c>
      <c r="AN7">
        <f>Assumptions!$D$49</f>
        <v>0.2</v>
      </c>
      <c r="AO7">
        <f t="shared" si="191"/>
        <v>0</v>
      </c>
      <c r="AP7">
        <f t="shared" ca="1" si="133"/>
        <v>0</v>
      </c>
      <c r="AR7">
        <f t="shared" ca="1" si="192"/>
        <v>21784507</v>
      </c>
      <c r="AS7">
        <f t="shared" ca="1" si="193"/>
        <v>21784507</v>
      </c>
      <c r="AT7">
        <f t="shared" ca="1" si="194"/>
        <v>0</v>
      </c>
      <c r="AU7">
        <f t="shared" ca="1" si="195"/>
        <v>0</v>
      </c>
      <c r="AV7">
        <f t="shared" ca="1" si="196"/>
        <v>0</v>
      </c>
      <c r="AW7">
        <f t="shared" ca="1" si="279"/>
        <v>0</v>
      </c>
      <c r="AX7">
        <f t="shared" ca="1" si="134"/>
        <v>0</v>
      </c>
      <c r="AY7">
        <f t="shared" ca="1" si="135"/>
        <v>0</v>
      </c>
      <c r="AZ7">
        <f t="shared" si="280"/>
        <v>0.15936301189359656</v>
      </c>
      <c r="BA7">
        <f>Assumptions!$E$34</f>
        <v>1.2</v>
      </c>
      <c r="BB7">
        <f ca="1">IF(AND(AV7&gt;1,AS7&gt;1),((LOG(AS7,AV7)^(1/EXP(1)))^(1/Assumptions!$D$30))-(1-Assumptions!$D$31),1)</f>
        <v>1</v>
      </c>
      <c r="BC7" s="42">
        <v>1</v>
      </c>
      <c r="BD7">
        <v>0.15</v>
      </c>
      <c r="BF7">
        <f t="shared" ca="1" si="197"/>
        <v>0.19123561427231586</v>
      </c>
      <c r="BG7">
        <f t="shared" ca="1" si="198"/>
        <v>0</v>
      </c>
      <c r="BH7" s="42">
        <v>0</v>
      </c>
      <c r="BJ7">
        <f t="shared" ca="1" si="199"/>
        <v>0</v>
      </c>
      <c r="BK7">
        <f t="shared" ca="1" si="200"/>
        <v>0</v>
      </c>
      <c r="BL7">
        <f t="shared" ca="1" si="136"/>
        <v>0</v>
      </c>
      <c r="BM7">
        <v>1</v>
      </c>
      <c r="BP7">
        <f t="shared" ca="1" si="137"/>
        <v>0</v>
      </c>
      <c r="BQ7" s="17">
        <f>INDEX(MilitarySpend,MATCH($A7,'Budget Decisions'!$A$3:$A$160,0),MATCH(BQ$2,MilitarySpendCol,0))</f>
        <v>207</v>
      </c>
      <c r="BR7">
        <f t="shared" si="281"/>
        <v>0.15936301189359656</v>
      </c>
      <c r="BS7">
        <f>IF($A7&gt;=Assumptions!$D$40,1,0)</f>
        <v>0</v>
      </c>
      <c r="BT7">
        <f>Assumptions!$D$41</f>
        <v>0.83299999999999996</v>
      </c>
      <c r="BU7" s="42">
        <v>1</v>
      </c>
      <c r="BV7">
        <f>Assumptions!$D$42</f>
        <v>0.2</v>
      </c>
      <c r="BW7">
        <f t="shared" si="201"/>
        <v>0</v>
      </c>
      <c r="BX7">
        <f t="shared" ca="1" si="138"/>
        <v>0</v>
      </c>
      <c r="BY7" s="17">
        <f>INDEX(MedicalSpend,MATCH($A7,'Budget Decisions'!$A$3:$A$160,0),MATCH(BY$2,MedicalSpendCol,0))</f>
        <v>422</v>
      </c>
      <c r="BZ7" s="17">
        <f>IF(INDEX('Budget Decisions'!$E$4:$E$160,MATCH(Model!$A7,'Budget Decisions'!$A$4:$A$160,0))="CURED",1,0)</f>
        <v>0</v>
      </c>
      <c r="CA7">
        <f t="shared" si="282"/>
        <v>1</v>
      </c>
      <c r="CB7" s="42">
        <v>1</v>
      </c>
      <c r="CC7">
        <f>Assumptions!$D$49</f>
        <v>0.2</v>
      </c>
      <c r="CD7">
        <f t="shared" si="202"/>
        <v>0</v>
      </c>
      <c r="CE7">
        <f t="shared" ca="1" si="139"/>
        <v>0</v>
      </c>
      <c r="CG7">
        <f t="shared" ca="1" si="203"/>
        <v>20165794</v>
      </c>
      <c r="CH7">
        <f t="shared" ca="1" si="204"/>
        <v>20165794</v>
      </c>
      <c r="CI7">
        <f t="shared" ca="1" si="205"/>
        <v>0</v>
      </c>
      <c r="CJ7">
        <f t="shared" ca="1" si="283"/>
        <v>0</v>
      </c>
      <c r="CK7">
        <f t="shared" ca="1" si="206"/>
        <v>0</v>
      </c>
      <c r="CL7">
        <f t="shared" ca="1" si="284"/>
        <v>0</v>
      </c>
      <c r="CM7">
        <f t="shared" ca="1" si="140"/>
        <v>0</v>
      </c>
      <c r="CN7">
        <f t="shared" ca="1" si="141"/>
        <v>0</v>
      </c>
      <c r="CO7">
        <f t="shared" si="285"/>
        <v>0.24130002925990637</v>
      </c>
      <c r="CP7">
        <f>Assumptions!$E$34</f>
        <v>1.2</v>
      </c>
      <c r="CQ7">
        <f ca="1">IF(AND(CK7&gt;1,CH7&gt;1),((LOG(CH7,CK7)^(1/EXP(1)))^(1/Assumptions!$D$30))-(1-Assumptions!$D$31),1)</f>
        <v>1</v>
      </c>
      <c r="CR7" s="42">
        <v>1</v>
      </c>
      <c r="CS7">
        <v>0.15</v>
      </c>
      <c r="CU7">
        <f t="shared" ca="1" si="207"/>
        <v>0.28956003511188766</v>
      </c>
      <c r="CV7">
        <f t="shared" ca="1" si="208"/>
        <v>0</v>
      </c>
      <c r="CW7" s="42">
        <v>0</v>
      </c>
      <c r="CY7">
        <f t="shared" ca="1" si="209"/>
        <v>0</v>
      </c>
      <c r="CZ7">
        <f t="shared" ca="1" si="210"/>
        <v>0</v>
      </c>
      <c r="DA7">
        <f t="shared" ca="1" si="142"/>
        <v>0</v>
      </c>
      <c r="DB7">
        <v>1</v>
      </c>
      <c r="DE7">
        <f t="shared" ca="1" si="143"/>
        <v>0</v>
      </c>
      <c r="DF7" s="17">
        <f>INDEX(MilitarySpend,MATCH($A7,'Budget Decisions'!$A$3:$A$160,0),MATCH(DF$2,MilitarySpendCol,0))</f>
        <v>500</v>
      </c>
      <c r="DG7">
        <f t="shared" si="286"/>
        <v>0.24130002925990637</v>
      </c>
      <c r="DH7">
        <f>IF($A7&gt;=Assumptions!$D$40,1,0)</f>
        <v>0</v>
      </c>
      <c r="DI7">
        <f>Assumptions!$D$41</f>
        <v>0.83299999999999996</v>
      </c>
      <c r="DJ7" s="42">
        <v>1</v>
      </c>
      <c r="DK7">
        <f>Assumptions!$D$42</f>
        <v>0.2</v>
      </c>
      <c r="DL7">
        <f t="shared" si="211"/>
        <v>0</v>
      </c>
      <c r="DM7">
        <f t="shared" ca="1" si="144"/>
        <v>0</v>
      </c>
      <c r="DN7" s="17">
        <f>INDEX(MedicalSpend,MATCH($A7,'Budget Decisions'!$A$3:$A$160,0),MATCH(DN$2,MedicalSpendCol,0))</f>
        <v>490</v>
      </c>
      <c r="DO7" s="17">
        <f>IF(INDEX('Budget Decisions'!$E$4:$E$160,MATCH(Model!$A7,'Budget Decisions'!$A$4:$A$160,0))="CURED",1,0)</f>
        <v>0</v>
      </c>
      <c r="DP7">
        <f t="shared" si="287"/>
        <v>1</v>
      </c>
      <c r="DQ7" s="42">
        <v>1</v>
      </c>
      <c r="DR7">
        <f>Assumptions!$D$49</f>
        <v>0.2</v>
      </c>
      <c r="DS7">
        <f t="shared" si="212"/>
        <v>0</v>
      </c>
      <c r="DT7">
        <f t="shared" ca="1" si="145"/>
        <v>0</v>
      </c>
      <c r="DV7">
        <f t="shared" ca="1" si="213"/>
        <v>46395654</v>
      </c>
      <c r="DW7">
        <f t="shared" ca="1" si="214"/>
        <v>46395654</v>
      </c>
      <c r="DX7">
        <f t="shared" ca="1" si="215"/>
        <v>0</v>
      </c>
      <c r="DY7">
        <f t="shared" ca="1" si="288"/>
        <v>0</v>
      </c>
      <c r="DZ7">
        <f t="shared" ca="1" si="216"/>
        <v>0</v>
      </c>
      <c r="EA7">
        <f t="shared" ca="1" si="289"/>
        <v>0</v>
      </c>
      <c r="EB7">
        <f t="shared" ca="1" si="146"/>
        <v>0</v>
      </c>
      <c r="EC7">
        <f t="shared" ca="1" si="147"/>
        <v>0</v>
      </c>
      <c r="ED7">
        <f t="shared" si="290"/>
        <v>0.87442730726206253</v>
      </c>
      <c r="EE7">
        <f>Assumptions!$E$34</f>
        <v>1.2</v>
      </c>
      <c r="EF7">
        <f ca="1">IF(AND(DZ7&gt;1,DW7&gt;1),((LOG(DW7,DZ7)^(1/EXP(1)))^(1/Assumptions!$D$30))-(1-Assumptions!$D$31),1)</f>
        <v>1</v>
      </c>
      <c r="EG7" s="42">
        <v>1</v>
      </c>
      <c r="EH7">
        <v>0.15</v>
      </c>
      <c r="EJ7">
        <f t="shared" ca="1" si="217"/>
        <v>1.049312768714475</v>
      </c>
      <c r="EK7">
        <f t="shared" ca="1" si="218"/>
        <v>0</v>
      </c>
      <c r="EL7" s="42">
        <v>0</v>
      </c>
      <c r="EN7">
        <f t="shared" ca="1" si="219"/>
        <v>0</v>
      </c>
      <c r="EO7">
        <f t="shared" ca="1" si="220"/>
        <v>0</v>
      </c>
      <c r="EP7">
        <f t="shared" ca="1" si="148"/>
        <v>0</v>
      </c>
      <c r="EQ7">
        <v>1</v>
      </c>
      <c r="ET7">
        <f t="shared" ca="1" si="149"/>
        <v>0</v>
      </c>
      <c r="EU7" s="17">
        <f>INDEX(MilitarySpend,MATCH($A7,'Budget Decisions'!$A$3:$A$160,0),MATCH(EU$2,MilitarySpendCol,0))</f>
        <v>358</v>
      </c>
      <c r="EV7">
        <f t="shared" si="291"/>
        <v>0.87442730726206253</v>
      </c>
      <c r="EW7">
        <f>IF($A7&gt;=Assumptions!$D$40,1,0)</f>
        <v>0</v>
      </c>
      <c r="EX7">
        <f>Assumptions!$D$41</f>
        <v>0.83299999999999996</v>
      </c>
      <c r="EY7" s="42">
        <v>1</v>
      </c>
      <c r="EZ7">
        <f>Assumptions!$D$42</f>
        <v>0.2</v>
      </c>
      <c r="FA7">
        <f t="shared" si="221"/>
        <v>0</v>
      </c>
      <c r="FB7">
        <f t="shared" ca="1" si="150"/>
        <v>0</v>
      </c>
      <c r="FC7" s="17">
        <f>INDEX(MedicalSpend,MATCH($A7,'Budget Decisions'!$A$3:$A$160,0),MATCH(FC$2,MedicalSpendCol,0))</f>
        <v>442</v>
      </c>
      <c r="FD7" s="17">
        <f>IF(INDEX('Budget Decisions'!$E$4:$E$160,MATCH(Model!$A7,'Budget Decisions'!$A$4:$A$160,0))="CURED",1,0)</f>
        <v>0</v>
      </c>
      <c r="FE7">
        <f t="shared" si="292"/>
        <v>1</v>
      </c>
      <c r="FF7" s="42">
        <v>1</v>
      </c>
      <c r="FG7">
        <f>Assumptions!$D$49</f>
        <v>0.2</v>
      </c>
      <c r="FH7">
        <f t="shared" si="222"/>
        <v>0</v>
      </c>
      <c r="FI7">
        <f t="shared" ca="1" si="151"/>
        <v>0</v>
      </c>
      <c r="FK7">
        <f t="shared" ca="1" si="223"/>
        <v>35235521</v>
      </c>
      <c r="FL7">
        <f t="shared" ca="1" si="224"/>
        <v>35235521</v>
      </c>
      <c r="FM7">
        <f t="shared" ca="1" si="225"/>
        <v>0</v>
      </c>
      <c r="FN7">
        <f t="shared" ca="1" si="293"/>
        <v>0</v>
      </c>
      <c r="FO7">
        <f t="shared" ca="1" si="226"/>
        <v>0</v>
      </c>
      <c r="FP7">
        <f t="shared" ca="1" si="294"/>
        <v>0</v>
      </c>
      <c r="FQ7">
        <f t="shared" ca="1" si="152"/>
        <v>0</v>
      </c>
      <c r="FR7">
        <f t="shared" ca="1" si="153"/>
        <v>0</v>
      </c>
      <c r="FS7">
        <f t="shared" si="295"/>
        <v>0.36303408195741388</v>
      </c>
      <c r="FT7">
        <f>Assumptions!$E$34</f>
        <v>1.2</v>
      </c>
      <c r="FU7">
        <f ca="1">IF(AND(FO7&gt;1,FL7&gt;1),((LOG(FL7,FO7)^(1/EXP(1)))^(1/Assumptions!$D$30))-(1-Assumptions!$D$31),1)</f>
        <v>1</v>
      </c>
      <c r="FV7" s="42">
        <v>1</v>
      </c>
      <c r="FW7">
        <v>0.15</v>
      </c>
      <c r="FY7">
        <f t="shared" ca="1" si="227"/>
        <v>0.43564089834889663</v>
      </c>
      <c r="FZ7">
        <f t="shared" ca="1" si="228"/>
        <v>0</v>
      </c>
      <c r="GA7" s="42">
        <v>0</v>
      </c>
      <c r="GC7">
        <f t="shared" ca="1" si="229"/>
        <v>0</v>
      </c>
      <c r="GD7">
        <f t="shared" ca="1" si="230"/>
        <v>0</v>
      </c>
      <c r="GE7">
        <f t="shared" ca="1" si="154"/>
        <v>0</v>
      </c>
      <c r="GF7">
        <v>1</v>
      </c>
      <c r="GI7">
        <f t="shared" ca="1" si="155"/>
        <v>0</v>
      </c>
      <c r="GJ7" s="17">
        <f>INDEX(MilitarySpend,MATCH($A7,'Budget Decisions'!$A$3:$A$160,0),MATCH(GJ$2,MilitarySpendCol,0))</f>
        <v>202</v>
      </c>
      <c r="GK7">
        <f t="shared" si="296"/>
        <v>0.36303408195741388</v>
      </c>
      <c r="GL7">
        <f>IF($A7&gt;=Assumptions!$D$40,1,0)</f>
        <v>0</v>
      </c>
      <c r="GM7">
        <f>Assumptions!$D$41</f>
        <v>0.83299999999999996</v>
      </c>
      <c r="GN7" s="42">
        <v>1</v>
      </c>
      <c r="GO7">
        <f>Assumptions!$D$42</f>
        <v>0.2</v>
      </c>
      <c r="GP7">
        <f t="shared" si="231"/>
        <v>0</v>
      </c>
      <c r="GQ7">
        <f t="shared" ca="1" si="156"/>
        <v>0</v>
      </c>
      <c r="GR7" s="17">
        <f>INDEX(MedicalSpend,MATCH($A7,'Budget Decisions'!$A$3:$A$160,0),MATCH(GR$2,MedicalSpendCol,0))</f>
        <v>355</v>
      </c>
      <c r="GS7" s="17">
        <f>IF(INDEX('Budget Decisions'!$E$4:$E$160,MATCH(Model!$A7,'Budget Decisions'!$A$4:$A$160,0))="CURED",1,0)</f>
        <v>0</v>
      </c>
      <c r="GT7">
        <f t="shared" si="297"/>
        <v>1</v>
      </c>
      <c r="GU7" s="42">
        <v>1</v>
      </c>
      <c r="GV7">
        <f>Assumptions!$D$49</f>
        <v>0.2</v>
      </c>
      <c r="GW7">
        <f t="shared" si="232"/>
        <v>0</v>
      </c>
      <c r="GX7">
        <f t="shared" ca="1" si="157"/>
        <v>0</v>
      </c>
      <c r="GZ7">
        <f t="shared" ca="1" si="233"/>
        <v>18084651</v>
      </c>
      <c r="HA7">
        <f t="shared" ca="1" si="234"/>
        <v>18084651</v>
      </c>
      <c r="HB7">
        <f t="shared" ca="1" si="235"/>
        <v>0</v>
      </c>
      <c r="HC7">
        <f t="shared" ca="1" si="298"/>
        <v>0</v>
      </c>
      <c r="HD7">
        <f t="shared" ca="1" si="236"/>
        <v>0</v>
      </c>
      <c r="HE7">
        <f t="shared" ca="1" si="299"/>
        <v>0</v>
      </c>
      <c r="HF7">
        <f t="shared" ca="1" si="158"/>
        <v>0</v>
      </c>
      <c r="HG7">
        <f t="shared" ca="1" si="159"/>
        <v>0</v>
      </c>
      <c r="HH7">
        <f t="shared" si="300"/>
        <v>0.464689620669401</v>
      </c>
      <c r="HI7">
        <f>Assumptions!$E$34</f>
        <v>1.2</v>
      </c>
      <c r="HJ7">
        <f ca="1">IF(AND(HD7&gt;1,HA7&gt;1),((LOG(HA7,HD7)^(1/EXP(1)))^(1/Assumptions!$D$30))-(1-Assumptions!$D$31),1)</f>
        <v>1</v>
      </c>
      <c r="HK7" s="42">
        <v>1</v>
      </c>
      <c r="HL7">
        <v>0.15</v>
      </c>
      <c r="HN7">
        <f t="shared" ca="1" si="237"/>
        <v>0.55762754480328114</v>
      </c>
      <c r="HO7">
        <f t="shared" ca="1" si="238"/>
        <v>0</v>
      </c>
      <c r="HP7" s="42">
        <v>0</v>
      </c>
      <c r="HR7">
        <f t="shared" ca="1" si="239"/>
        <v>0</v>
      </c>
      <c r="HS7">
        <f t="shared" ca="1" si="240"/>
        <v>0</v>
      </c>
      <c r="HT7">
        <f t="shared" ca="1" si="160"/>
        <v>0</v>
      </c>
      <c r="HU7">
        <v>1</v>
      </c>
      <c r="HX7">
        <f t="shared" ca="1" si="161"/>
        <v>0</v>
      </c>
      <c r="HY7" s="17">
        <f>INDEX(MilitarySpend,MATCH($A7,'Budget Decisions'!$A$3:$A$160,0),MATCH(HY$2,MilitarySpendCol,0))</f>
        <v>156</v>
      </c>
      <c r="HZ7">
        <f t="shared" si="301"/>
        <v>0.464689620669401</v>
      </c>
      <c r="IA7">
        <f>IF($A7&gt;=Assumptions!$D$40,1,0)</f>
        <v>0</v>
      </c>
      <c r="IB7">
        <f>Assumptions!$D$41</f>
        <v>0.83299999999999996</v>
      </c>
      <c r="IC7" s="42">
        <v>1</v>
      </c>
      <c r="ID7">
        <f>Assumptions!$D$42</f>
        <v>0.2</v>
      </c>
      <c r="IE7">
        <f t="shared" si="241"/>
        <v>0</v>
      </c>
      <c r="IF7">
        <f t="shared" ca="1" si="162"/>
        <v>0</v>
      </c>
      <c r="IG7" s="17">
        <f>INDEX(MedicalSpend,MATCH($A7,'Budget Decisions'!$A$3:$A$160,0),MATCH(IG$2,MedicalSpendCol,0))</f>
        <v>253</v>
      </c>
      <c r="IH7" s="17">
        <f>IF(INDEX('Budget Decisions'!$E$4:$E$160,MATCH(Model!$A7,'Budget Decisions'!$A$4:$A$160,0))="CURED",1,0)</f>
        <v>0</v>
      </c>
      <c r="II7">
        <f t="shared" si="302"/>
        <v>1</v>
      </c>
      <c r="IJ7" s="42">
        <v>1</v>
      </c>
      <c r="IK7">
        <f>Assumptions!$D$49</f>
        <v>0.2</v>
      </c>
      <c r="IL7">
        <f t="shared" si="242"/>
        <v>0</v>
      </c>
      <c r="IM7">
        <f t="shared" ca="1" si="163"/>
        <v>0</v>
      </c>
      <c r="IO7">
        <f t="shared" ca="1" si="243"/>
        <v>57806544</v>
      </c>
      <c r="IP7">
        <f t="shared" ca="1" si="244"/>
        <v>57806544</v>
      </c>
      <c r="IQ7">
        <f t="shared" ca="1" si="245"/>
        <v>0</v>
      </c>
      <c r="IR7">
        <f t="shared" ca="1" si="303"/>
        <v>0</v>
      </c>
      <c r="IS7">
        <f t="shared" ca="1" si="246"/>
        <v>0</v>
      </c>
      <c r="IT7">
        <f t="shared" ca="1" si="304"/>
        <v>0</v>
      </c>
      <c r="IU7">
        <f t="shared" ca="1" si="164"/>
        <v>0</v>
      </c>
      <c r="IV7">
        <f t="shared" ca="1" si="165"/>
        <v>0</v>
      </c>
      <c r="IW7">
        <f t="shared" si="305"/>
        <v>1.1264233685228699</v>
      </c>
      <c r="IX7">
        <f>Assumptions!$E$34</f>
        <v>1.2</v>
      </c>
      <c r="IY7">
        <f ca="1">IF(AND(IS7&gt;1,IP7&gt;1),((LOG(IP7,IS7)^(1/EXP(1)))^(1/Assumptions!$D$30))-(1-Assumptions!$D$31),1)</f>
        <v>1</v>
      </c>
      <c r="IZ7" s="42">
        <v>1</v>
      </c>
      <c r="JA7">
        <v>0.15</v>
      </c>
      <c r="JC7">
        <f t="shared" ca="1" si="247"/>
        <v>1.3517080422274439</v>
      </c>
      <c r="JD7">
        <f t="shared" ca="1" si="248"/>
        <v>0</v>
      </c>
      <c r="JE7" s="42">
        <v>0</v>
      </c>
      <c r="JG7">
        <f t="shared" ca="1" si="249"/>
        <v>0</v>
      </c>
      <c r="JH7">
        <f t="shared" ca="1" si="250"/>
        <v>0</v>
      </c>
      <c r="JI7">
        <f t="shared" ca="1" si="166"/>
        <v>0</v>
      </c>
      <c r="JJ7">
        <v>1</v>
      </c>
      <c r="JM7">
        <f t="shared" ca="1" si="167"/>
        <v>0</v>
      </c>
      <c r="JN7" s="17">
        <f>INDEX(MilitarySpend,MATCH($A7,'Budget Decisions'!$A$3:$A$160,0),MATCH(JN$2,MilitarySpendCol,0))</f>
        <v>428</v>
      </c>
      <c r="JO7">
        <f t="shared" si="306"/>
        <v>1.1264233685228699</v>
      </c>
      <c r="JP7">
        <f>IF($A7&gt;=Assumptions!$D$40,1,0)</f>
        <v>0</v>
      </c>
      <c r="JQ7">
        <f>Assumptions!$D$41</f>
        <v>0.83299999999999996</v>
      </c>
      <c r="JR7" s="42">
        <v>1</v>
      </c>
      <c r="JS7">
        <f>Assumptions!$D$42</f>
        <v>0.2</v>
      </c>
      <c r="JT7">
        <f t="shared" si="251"/>
        <v>0</v>
      </c>
      <c r="JU7">
        <f t="shared" ca="1" si="168"/>
        <v>0</v>
      </c>
      <c r="JV7" s="17">
        <f>INDEX(MedicalSpend,MATCH($A7,'Budget Decisions'!$A$3:$A$160,0),MATCH(JV$2,MedicalSpendCol,0))</f>
        <v>215</v>
      </c>
      <c r="JW7" s="17">
        <f>IF(INDEX('Budget Decisions'!$E$4:$E$160,MATCH(Model!$A7,'Budget Decisions'!$A$4:$A$160,0))="CURED",1,0)</f>
        <v>0</v>
      </c>
      <c r="JX7">
        <f t="shared" si="307"/>
        <v>1</v>
      </c>
      <c r="JY7" s="42">
        <v>1</v>
      </c>
      <c r="JZ7">
        <f>Assumptions!$D$49</f>
        <v>0.2</v>
      </c>
      <c r="KA7">
        <f t="shared" si="252"/>
        <v>0</v>
      </c>
      <c r="KB7">
        <f t="shared" ca="1" si="169"/>
        <v>0</v>
      </c>
      <c r="KD7">
        <f t="shared" ca="1" si="253"/>
        <v>40621237</v>
      </c>
      <c r="KE7">
        <f t="shared" ca="1" si="254"/>
        <v>40621237</v>
      </c>
      <c r="KF7">
        <f t="shared" ca="1" si="255"/>
        <v>0</v>
      </c>
      <c r="KG7">
        <f t="shared" ca="1" si="308"/>
        <v>0</v>
      </c>
      <c r="KH7">
        <f t="shared" ca="1" si="256"/>
        <v>0</v>
      </c>
      <c r="KI7">
        <f t="shared" ca="1" si="309"/>
        <v>0</v>
      </c>
      <c r="KJ7">
        <f t="shared" ca="1" si="170"/>
        <v>0</v>
      </c>
      <c r="KK7">
        <f t="shared" ca="1" si="171"/>
        <v>0</v>
      </c>
      <c r="KL7">
        <f t="shared" si="310"/>
        <v>2.2321095760416365</v>
      </c>
      <c r="KM7">
        <f>Assumptions!$E$34</f>
        <v>1.2</v>
      </c>
      <c r="KN7">
        <f ca="1">IF(AND(KH7&gt;1,KE7&gt;1),((LOG(KE7,KH7)^(1/EXP(1)))^(1/Assumptions!$D$30))-(1-Assumptions!$D$31),1)</f>
        <v>1</v>
      </c>
      <c r="KO7" s="42">
        <v>1</v>
      </c>
      <c r="KP7">
        <v>0.15</v>
      </c>
      <c r="KR7">
        <f t="shared" ca="1" si="257"/>
        <v>2.6785314912499638</v>
      </c>
      <c r="KS7">
        <f t="shared" ca="1" si="258"/>
        <v>0</v>
      </c>
      <c r="KT7" s="42">
        <v>0</v>
      </c>
      <c r="KV7">
        <f t="shared" ca="1" si="259"/>
        <v>0</v>
      </c>
      <c r="KW7">
        <f t="shared" ca="1" si="260"/>
        <v>0</v>
      </c>
      <c r="KX7">
        <f t="shared" ca="1" si="172"/>
        <v>0</v>
      </c>
      <c r="KY7">
        <v>1</v>
      </c>
      <c r="LB7">
        <f t="shared" ca="1" si="173"/>
        <v>0</v>
      </c>
      <c r="LC7" s="17">
        <f>INDEX(MilitarySpend,MATCH($A7,'Budget Decisions'!$A$3:$A$160,0),MATCH(LC$2,MilitarySpendCol,0))</f>
        <v>436</v>
      </c>
      <c r="LD7">
        <f t="shared" si="311"/>
        <v>2.2321095760416365</v>
      </c>
      <c r="LE7">
        <f>IF($A7&gt;=Assumptions!$D$40,1,0)</f>
        <v>0</v>
      </c>
      <c r="LF7">
        <f>Assumptions!$D$41</f>
        <v>0.83299999999999996</v>
      </c>
      <c r="LG7" s="42">
        <v>1</v>
      </c>
      <c r="LH7">
        <f>Assumptions!$D$42</f>
        <v>0.2</v>
      </c>
      <c r="LI7">
        <f t="shared" si="261"/>
        <v>0</v>
      </c>
      <c r="LJ7">
        <f t="shared" ca="1" si="174"/>
        <v>0</v>
      </c>
      <c r="LK7" s="17">
        <f>INDEX(MedicalSpend,MATCH($A7,'Budget Decisions'!$A$3:$A$160,0),MATCH(LK$2,MedicalSpendCol,0))</f>
        <v>337</v>
      </c>
      <c r="LL7" s="17">
        <f>IF(INDEX('Budget Decisions'!$E$4:$E$160,MATCH(Model!$A7,'Budget Decisions'!$A$4:$A$160,0))="CURED",1,0)</f>
        <v>0</v>
      </c>
      <c r="LM7">
        <f t="shared" si="312"/>
        <v>1</v>
      </c>
      <c r="LN7" s="42">
        <v>1</v>
      </c>
      <c r="LO7">
        <f>Assumptions!$D$49</f>
        <v>0.2</v>
      </c>
      <c r="LP7">
        <f t="shared" si="262"/>
        <v>0</v>
      </c>
      <c r="LQ7">
        <f t="shared" ca="1" si="175"/>
        <v>0</v>
      </c>
      <c r="LS7">
        <f t="shared" ca="1" si="263"/>
        <v>14303542</v>
      </c>
      <c r="LT7">
        <f t="shared" ca="1" si="264"/>
        <v>14303542</v>
      </c>
      <c r="LU7">
        <f t="shared" ca="1" si="265"/>
        <v>0</v>
      </c>
      <c r="LV7">
        <f t="shared" ca="1" si="313"/>
        <v>0</v>
      </c>
      <c r="LW7">
        <f t="shared" ca="1" si="266"/>
        <v>0</v>
      </c>
      <c r="LX7">
        <f t="shared" ca="1" si="314"/>
        <v>0</v>
      </c>
      <c r="LY7">
        <f t="shared" ca="1" si="176"/>
        <v>0</v>
      </c>
      <c r="LZ7">
        <f t="shared" ca="1" si="177"/>
        <v>0</v>
      </c>
      <c r="MA7">
        <f t="shared" si="315"/>
        <v>2.7100766589378384</v>
      </c>
      <c r="MB7">
        <f>Assumptions!$E$34</f>
        <v>1.2</v>
      </c>
      <c r="MC7">
        <f ca="1">IF(AND(LW7&gt;1,LT7&gt;1),((LOG(LT7,LW7)^(1/EXP(1)))^(1/Assumptions!$D$30))-(1-Assumptions!$D$31),1)</f>
        <v>1</v>
      </c>
      <c r="MD7" s="42">
        <v>1</v>
      </c>
      <c r="ME7">
        <v>0.15</v>
      </c>
      <c r="MG7">
        <f t="shared" ca="1" si="267"/>
        <v>3.2520919907254062</v>
      </c>
      <c r="MH7">
        <f t="shared" ca="1" si="268"/>
        <v>0</v>
      </c>
      <c r="MI7" s="42">
        <v>0</v>
      </c>
      <c r="MK7">
        <f t="shared" ca="1" si="269"/>
        <v>0</v>
      </c>
      <c r="ML7">
        <f t="shared" ca="1" si="270"/>
        <v>0</v>
      </c>
      <c r="MM7">
        <f t="shared" ca="1" si="178"/>
        <v>0</v>
      </c>
      <c r="MN7">
        <v>1</v>
      </c>
      <c r="MQ7">
        <f t="shared" ca="1" si="179"/>
        <v>0</v>
      </c>
      <c r="MR7" s="17">
        <f>INDEX(MilitarySpend,MATCH($A7,'Budget Decisions'!$A$3:$A$160,0),MATCH(MR$2,MilitarySpendCol,0))</f>
        <v>302</v>
      </c>
      <c r="MS7">
        <f t="shared" si="316"/>
        <v>2.7100766589378384</v>
      </c>
      <c r="MT7">
        <f>IF($A7&gt;=Assumptions!$D$40,1,0)</f>
        <v>0</v>
      </c>
      <c r="MU7">
        <f>Assumptions!$D$41</f>
        <v>0.83299999999999996</v>
      </c>
      <c r="MV7" s="42">
        <v>1</v>
      </c>
      <c r="MW7">
        <f>Assumptions!$D$42</f>
        <v>0.2</v>
      </c>
      <c r="MX7">
        <f t="shared" si="271"/>
        <v>0</v>
      </c>
      <c r="MY7">
        <f t="shared" ca="1" si="180"/>
        <v>0</v>
      </c>
      <c r="MZ7" s="17">
        <f>INDEX(MedicalSpend,MATCH($A7,'Budget Decisions'!$A$3:$A$160,0),MATCH(MZ$2,MedicalSpendCol,0))</f>
        <v>376</v>
      </c>
      <c r="NA7" s="17">
        <f>IF(INDEX('Budget Decisions'!$E$4:$E$160,MATCH(Model!$A7,'Budget Decisions'!$A$4:$A$160,0))="CURED",1,0)</f>
        <v>0</v>
      </c>
      <c r="NB7">
        <f t="shared" si="317"/>
        <v>1</v>
      </c>
      <c r="NC7" s="42">
        <v>1</v>
      </c>
      <c r="ND7">
        <f>Assumptions!$D$49</f>
        <v>0.2</v>
      </c>
      <c r="NE7">
        <f t="shared" si="272"/>
        <v>0</v>
      </c>
      <c r="NF7">
        <f t="shared" ca="1" si="181"/>
        <v>0</v>
      </c>
    </row>
    <row r="8" spans="1:370" x14ac:dyDescent="0.35">
      <c r="A8">
        <f t="shared" si="273"/>
        <v>5</v>
      </c>
      <c r="C8">
        <f t="shared" ca="1" si="182"/>
        <v>49070339</v>
      </c>
      <c r="D8">
        <f t="shared" ca="1" si="183"/>
        <v>49070339</v>
      </c>
      <c r="E8">
        <f t="shared" ca="1" si="184"/>
        <v>0</v>
      </c>
      <c r="F8">
        <f t="shared" ca="1" si="274"/>
        <v>0</v>
      </c>
      <c r="G8">
        <f t="shared" ca="1" si="185"/>
        <v>107</v>
      </c>
      <c r="H8">
        <f t="shared" ca="1" si="275"/>
        <v>0</v>
      </c>
      <c r="I8">
        <f t="shared" ca="1" si="128"/>
        <v>0</v>
      </c>
      <c r="J8">
        <f t="shared" ca="1" si="129"/>
        <v>0</v>
      </c>
      <c r="K8">
        <f t="shared" si="276"/>
        <v>0.82857634545527548</v>
      </c>
      <c r="L8">
        <f>Assumptions!$E$34</f>
        <v>1.2</v>
      </c>
      <c r="M8">
        <f ca="1">IF(AND(G8&gt;1,D8&gt;1),((LOG(D8,G8)^(1/EXP(1)))^(1/Assumptions!$D$30))-(1-Assumptions!$D$31),1)</f>
        <v>1.0775844077637626</v>
      </c>
      <c r="N8" s="42">
        <v>1</v>
      </c>
      <c r="O8">
        <v>0.15</v>
      </c>
      <c r="Q8">
        <f t="shared" ca="1" si="186"/>
        <v>1.071433140605383</v>
      </c>
      <c r="R8">
        <f t="shared" ca="1" si="187"/>
        <v>114</v>
      </c>
      <c r="S8" s="42">
        <v>0</v>
      </c>
      <c r="U8">
        <f t="shared" ca="1" si="188"/>
        <v>114</v>
      </c>
      <c r="V8">
        <f t="shared" ca="1" si="189"/>
        <v>0</v>
      </c>
      <c r="W8">
        <f t="shared" ca="1" si="130"/>
        <v>114</v>
      </c>
      <c r="X8">
        <v>1</v>
      </c>
      <c r="AA8">
        <f t="shared" ca="1" si="131"/>
        <v>114</v>
      </c>
      <c r="AB8" s="17">
        <f>INDEX(MilitarySpend,MATCH($A8,'Budget Decisions'!$A$3:$A$160,0),MATCH(AB$2,MilitarySpendCol,0))</f>
        <v>325</v>
      </c>
      <c r="AC8">
        <f t="shared" si="277"/>
        <v>0.82857634545527548</v>
      </c>
      <c r="AD8">
        <f>IF($A8&gt;=Assumptions!$D$40,1,0)</f>
        <v>1</v>
      </c>
      <c r="AE8">
        <f>Assumptions!$D$41</f>
        <v>0.83299999999999996</v>
      </c>
      <c r="AF8" s="42">
        <v>1</v>
      </c>
      <c r="AG8">
        <f>Assumptions!$D$42</f>
        <v>0.2</v>
      </c>
      <c r="AH8">
        <f t="shared" si="190"/>
        <v>0.69020409576424446</v>
      </c>
      <c r="AI8">
        <f t="shared" ca="1" si="132"/>
        <v>221</v>
      </c>
      <c r="AJ8" s="17">
        <f>INDEX(MedicalSpend,MATCH($A8,'Budget Decisions'!$A$3:$A$160,0),MATCH(AJ$2,MedicalSpendCol,0))</f>
        <v>341</v>
      </c>
      <c r="AK8" s="17">
        <f>IF(INDEX('Budget Decisions'!$E$4:$E$160,MATCH(Model!$A8,'Budget Decisions'!$A$4:$A$160,0))="CURED",1,0)</f>
        <v>0</v>
      </c>
      <c r="AL8">
        <f t="shared" si="278"/>
        <v>1</v>
      </c>
      <c r="AM8" s="42">
        <v>1</v>
      </c>
      <c r="AN8">
        <f>Assumptions!$D$49</f>
        <v>0.2</v>
      </c>
      <c r="AO8">
        <f t="shared" si="191"/>
        <v>0</v>
      </c>
      <c r="AP8">
        <f t="shared" ca="1" si="133"/>
        <v>0</v>
      </c>
      <c r="AR8">
        <f t="shared" ca="1" si="192"/>
        <v>21784507</v>
      </c>
      <c r="AS8">
        <f t="shared" ca="1" si="193"/>
        <v>21784507</v>
      </c>
      <c r="AT8">
        <f t="shared" ca="1" si="194"/>
        <v>0</v>
      </c>
      <c r="AU8">
        <f t="shared" ca="1" si="195"/>
        <v>0</v>
      </c>
      <c r="AV8">
        <f t="shared" ca="1" si="196"/>
        <v>0</v>
      </c>
      <c r="AW8">
        <f t="shared" ca="1" si="279"/>
        <v>0</v>
      </c>
      <c r="AX8">
        <f t="shared" ca="1" si="134"/>
        <v>0</v>
      </c>
      <c r="AY8">
        <f t="shared" ca="1" si="135"/>
        <v>0</v>
      </c>
      <c r="AZ8">
        <f t="shared" si="280"/>
        <v>0.15936301189359656</v>
      </c>
      <c r="BA8">
        <f>Assumptions!$E$34</f>
        <v>1.2</v>
      </c>
      <c r="BB8">
        <f ca="1">IF(AND(AV8&gt;1,AS8&gt;1),((LOG(AS8,AV8)^(1/EXP(1)))^(1/Assumptions!$D$30))-(1-Assumptions!$D$31),1)</f>
        <v>1</v>
      </c>
      <c r="BC8" s="42">
        <v>1</v>
      </c>
      <c r="BD8">
        <v>0.15</v>
      </c>
      <c r="BF8">
        <f t="shared" ca="1" si="197"/>
        <v>0.19123561427231586</v>
      </c>
      <c r="BG8">
        <f t="shared" ca="1" si="198"/>
        <v>0</v>
      </c>
      <c r="BH8" s="42">
        <v>0</v>
      </c>
      <c r="BJ8">
        <f t="shared" ca="1" si="199"/>
        <v>0</v>
      </c>
      <c r="BK8">
        <f t="shared" ca="1" si="200"/>
        <v>0</v>
      </c>
      <c r="BL8">
        <f t="shared" ca="1" si="136"/>
        <v>0</v>
      </c>
      <c r="BM8">
        <v>1</v>
      </c>
      <c r="BP8">
        <f t="shared" ca="1" si="137"/>
        <v>0</v>
      </c>
      <c r="BQ8" s="17">
        <f>INDEX(MilitarySpend,MATCH($A8,'Budget Decisions'!$A$3:$A$160,0),MATCH(BQ$2,MilitarySpendCol,0))</f>
        <v>295</v>
      </c>
      <c r="BR8">
        <f t="shared" si="281"/>
        <v>0.15936301189359656</v>
      </c>
      <c r="BS8">
        <f>IF($A8&gt;=Assumptions!$D$40,1,0)</f>
        <v>1</v>
      </c>
      <c r="BT8">
        <f>Assumptions!$D$41</f>
        <v>0.83299999999999996</v>
      </c>
      <c r="BU8" s="42">
        <v>1</v>
      </c>
      <c r="BV8">
        <f>Assumptions!$D$42</f>
        <v>0.2</v>
      </c>
      <c r="BW8">
        <f t="shared" si="201"/>
        <v>0.13274938890736593</v>
      </c>
      <c r="BX8">
        <f t="shared" ca="1" si="138"/>
        <v>0</v>
      </c>
      <c r="BY8" s="17">
        <f>INDEX(MedicalSpend,MATCH($A8,'Budget Decisions'!$A$3:$A$160,0),MATCH(BY$2,MedicalSpendCol,0))</f>
        <v>275</v>
      </c>
      <c r="BZ8" s="17">
        <f>IF(INDEX('Budget Decisions'!$E$4:$E$160,MATCH(Model!$A8,'Budget Decisions'!$A$4:$A$160,0))="CURED",1,0)</f>
        <v>0</v>
      </c>
      <c r="CA8">
        <f t="shared" si="282"/>
        <v>1</v>
      </c>
      <c r="CB8" s="42">
        <v>1</v>
      </c>
      <c r="CC8">
        <f>Assumptions!$D$49</f>
        <v>0.2</v>
      </c>
      <c r="CD8">
        <f t="shared" si="202"/>
        <v>0</v>
      </c>
      <c r="CE8">
        <f t="shared" ca="1" si="139"/>
        <v>0</v>
      </c>
      <c r="CG8">
        <f t="shared" ca="1" si="203"/>
        <v>20165794</v>
      </c>
      <c r="CH8">
        <f t="shared" ca="1" si="204"/>
        <v>20165794</v>
      </c>
      <c r="CI8">
        <f t="shared" ca="1" si="205"/>
        <v>0</v>
      </c>
      <c r="CJ8">
        <f t="shared" ca="1" si="283"/>
        <v>0</v>
      </c>
      <c r="CK8">
        <f t="shared" ca="1" si="206"/>
        <v>0</v>
      </c>
      <c r="CL8">
        <f t="shared" ca="1" si="284"/>
        <v>0</v>
      </c>
      <c r="CM8">
        <f t="shared" ca="1" si="140"/>
        <v>0</v>
      </c>
      <c r="CN8">
        <f t="shared" ca="1" si="141"/>
        <v>0</v>
      </c>
      <c r="CO8">
        <f t="shared" si="285"/>
        <v>0.24130002925990637</v>
      </c>
      <c r="CP8">
        <f>Assumptions!$E$34</f>
        <v>1.2</v>
      </c>
      <c r="CQ8">
        <f ca="1">IF(AND(CK8&gt;1,CH8&gt;1),((LOG(CH8,CK8)^(1/EXP(1)))^(1/Assumptions!$D$30))-(1-Assumptions!$D$31),1)</f>
        <v>1</v>
      </c>
      <c r="CR8" s="42">
        <v>1</v>
      </c>
      <c r="CS8">
        <v>0.15</v>
      </c>
      <c r="CU8">
        <f t="shared" ca="1" si="207"/>
        <v>0.28956003511188766</v>
      </c>
      <c r="CV8">
        <f t="shared" ca="1" si="208"/>
        <v>0</v>
      </c>
      <c r="CW8" s="42">
        <v>0</v>
      </c>
      <c r="CY8">
        <f t="shared" ca="1" si="209"/>
        <v>0</v>
      </c>
      <c r="CZ8">
        <f t="shared" ca="1" si="210"/>
        <v>0</v>
      </c>
      <c r="DA8">
        <f t="shared" ca="1" si="142"/>
        <v>0</v>
      </c>
      <c r="DB8">
        <v>1</v>
      </c>
      <c r="DE8">
        <f t="shared" ca="1" si="143"/>
        <v>0</v>
      </c>
      <c r="DF8" s="17">
        <f>INDEX(MilitarySpend,MATCH($A8,'Budget Decisions'!$A$3:$A$160,0),MATCH(DF$2,MilitarySpendCol,0))</f>
        <v>332</v>
      </c>
      <c r="DG8">
        <f t="shared" si="286"/>
        <v>0.24130002925990637</v>
      </c>
      <c r="DH8">
        <f>IF($A8&gt;=Assumptions!$D$40,1,0)</f>
        <v>1</v>
      </c>
      <c r="DI8">
        <f>Assumptions!$D$41</f>
        <v>0.83299999999999996</v>
      </c>
      <c r="DJ8" s="42">
        <v>1</v>
      </c>
      <c r="DK8">
        <f>Assumptions!$D$42</f>
        <v>0.2</v>
      </c>
      <c r="DL8">
        <f t="shared" si="211"/>
        <v>0.20100292437350201</v>
      </c>
      <c r="DM8">
        <f t="shared" ca="1" si="144"/>
        <v>0</v>
      </c>
      <c r="DN8" s="17">
        <f>INDEX(MedicalSpend,MATCH($A8,'Budget Decisions'!$A$3:$A$160,0),MATCH(DN$2,MedicalSpendCol,0))</f>
        <v>343</v>
      </c>
      <c r="DO8" s="17">
        <f>IF(INDEX('Budget Decisions'!$E$4:$E$160,MATCH(Model!$A8,'Budget Decisions'!$A$4:$A$160,0))="CURED",1,0)</f>
        <v>0</v>
      </c>
      <c r="DP8">
        <f t="shared" si="287"/>
        <v>1</v>
      </c>
      <c r="DQ8" s="42">
        <v>1</v>
      </c>
      <c r="DR8">
        <f>Assumptions!$D$49</f>
        <v>0.2</v>
      </c>
      <c r="DS8">
        <f t="shared" si="212"/>
        <v>0</v>
      </c>
      <c r="DT8">
        <f t="shared" ca="1" si="145"/>
        <v>0</v>
      </c>
      <c r="DV8">
        <f t="shared" ca="1" si="213"/>
        <v>46395654</v>
      </c>
      <c r="DW8">
        <f t="shared" ca="1" si="214"/>
        <v>46395654</v>
      </c>
      <c r="DX8">
        <f t="shared" ca="1" si="215"/>
        <v>0</v>
      </c>
      <c r="DY8">
        <f t="shared" ca="1" si="288"/>
        <v>0</v>
      </c>
      <c r="DZ8">
        <f t="shared" ca="1" si="216"/>
        <v>0</v>
      </c>
      <c r="EA8">
        <f t="shared" ca="1" si="289"/>
        <v>0</v>
      </c>
      <c r="EB8">
        <f t="shared" ca="1" si="146"/>
        <v>0</v>
      </c>
      <c r="EC8">
        <f t="shared" ca="1" si="147"/>
        <v>0</v>
      </c>
      <c r="ED8">
        <f t="shared" si="290"/>
        <v>0.87442730726206253</v>
      </c>
      <c r="EE8">
        <f>Assumptions!$E$34</f>
        <v>1.2</v>
      </c>
      <c r="EF8">
        <f ca="1">IF(AND(DZ8&gt;1,DW8&gt;1),((LOG(DW8,DZ8)^(1/EXP(1)))^(1/Assumptions!$D$30))-(1-Assumptions!$D$31),1)</f>
        <v>1</v>
      </c>
      <c r="EG8" s="42">
        <v>1</v>
      </c>
      <c r="EH8">
        <v>0.15</v>
      </c>
      <c r="EJ8">
        <f t="shared" ca="1" si="217"/>
        <v>1.049312768714475</v>
      </c>
      <c r="EK8">
        <f t="shared" ca="1" si="218"/>
        <v>0</v>
      </c>
      <c r="EL8" s="42">
        <v>0</v>
      </c>
      <c r="EN8">
        <f t="shared" ca="1" si="219"/>
        <v>0</v>
      </c>
      <c r="EO8">
        <f t="shared" ca="1" si="220"/>
        <v>0</v>
      </c>
      <c r="EP8">
        <f t="shared" ca="1" si="148"/>
        <v>0</v>
      </c>
      <c r="EQ8">
        <v>1</v>
      </c>
      <c r="ET8">
        <f t="shared" ca="1" si="149"/>
        <v>0</v>
      </c>
      <c r="EU8" s="17">
        <f>INDEX(MilitarySpend,MATCH($A8,'Budget Decisions'!$A$3:$A$160,0),MATCH(EU$2,MilitarySpendCol,0))</f>
        <v>363</v>
      </c>
      <c r="EV8">
        <f t="shared" si="291"/>
        <v>0.87442730726206253</v>
      </c>
      <c r="EW8">
        <f>IF($A8&gt;=Assumptions!$D$40,1,0)</f>
        <v>1</v>
      </c>
      <c r="EX8">
        <f>Assumptions!$D$41</f>
        <v>0.83299999999999996</v>
      </c>
      <c r="EY8" s="42">
        <v>1</v>
      </c>
      <c r="EZ8">
        <f>Assumptions!$D$42</f>
        <v>0.2</v>
      </c>
      <c r="FA8">
        <f t="shared" si="221"/>
        <v>0.72839794694929805</v>
      </c>
      <c r="FB8">
        <f t="shared" ca="1" si="150"/>
        <v>0</v>
      </c>
      <c r="FC8" s="17">
        <f>INDEX(MedicalSpend,MATCH($A8,'Budget Decisions'!$A$3:$A$160,0),MATCH(FC$2,MedicalSpendCol,0))</f>
        <v>429</v>
      </c>
      <c r="FD8" s="17">
        <f>IF(INDEX('Budget Decisions'!$E$4:$E$160,MATCH(Model!$A8,'Budget Decisions'!$A$4:$A$160,0))="CURED",1,0)</f>
        <v>0</v>
      </c>
      <c r="FE8">
        <f t="shared" si="292"/>
        <v>1</v>
      </c>
      <c r="FF8" s="42">
        <v>1</v>
      </c>
      <c r="FG8">
        <f>Assumptions!$D$49</f>
        <v>0.2</v>
      </c>
      <c r="FH8">
        <f t="shared" si="222"/>
        <v>0</v>
      </c>
      <c r="FI8">
        <f t="shared" ca="1" si="151"/>
        <v>0</v>
      </c>
      <c r="FK8">
        <f t="shared" ca="1" si="223"/>
        <v>35235521</v>
      </c>
      <c r="FL8">
        <f t="shared" ca="1" si="224"/>
        <v>35235521</v>
      </c>
      <c r="FM8">
        <f t="shared" ca="1" si="225"/>
        <v>0</v>
      </c>
      <c r="FN8">
        <f t="shared" ca="1" si="293"/>
        <v>0</v>
      </c>
      <c r="FO8">
        <f t="shared" ca="1" si="226"/>
        <v>0</v>
      </c>
      <c r="FP8">
        <f t="shared" ca="1" si="294"/>
        <v>0</v>
      </c>
      <c r="FQ8">
        <f t="shared" ca="1" si="152"/>
        <v>0</v>
      </c>
      <c r="FR8">
        <f t="shared" ca="1" si="153"/>
        <v>0</v>
      </c>
      <c r="FS8">
        <f t="shared" si="295"/>
        <v>0.36303408195741388</v>
      </c>
      <c r="FT8">
        <f>Assumptions!$E$34</f>
        <v>1.2</v>
      </c>
      <c r="FU8">
        <f ca="1">IF(AND(FO8&gt;1,FL8&gt;1),((LOG(FL8,FO8)^(1/EXP(1)))^(1/Assumptions!$D$30))-(1-Assumptions!$D$31),1)</f>
        <v>1</v>
      </c>
      <c r="FV8" s="42">
        <v>1</v>
      </c>
      <c r="FW8">
        <v>0.15</v>
      </c>
      <c r="FY8">
        <f t="shared" ca="1" si="227"/>
        <v>0.43564089834889663</v>
      </c>
      <c r="FZ8">
        <f t="shared" ca="1" si="228"/>
        <v>0</v>
      </c>
      <c r="GA8" s="42">
        <v>0</v>
      </c>
      <c r="GC8">
        <f t="shared" ca="1" si="229"/>
        <v>0</v>
      </c>
      <c r="GD8">
        <f t="shared" ca="1" si="230"/>
        <v>0</v>
      </c>
      <c r="GE8">
        <f t="shared" ca="1" si="154"/>
        <v>0</v>
      </c>
      <c r="GF8">
        <v>1</v>
      </c>
      <c r="GI8">
        <f t="shared" ca="1" si="155"/>
        <v>0</v>
      </c>
      <c r="GJ8" s="17">
        <f>INDEX(MilitarySpend,MATCH($A8,'Budget Decisions'!$A$3:$A$160,0),MATCH(GJ$2,MilitarySpendCol,0))</f>
        <v>372</v>
      </c>
      <c r="GK8">
        <f t="shared" si="296"/>
        <v>0.36303408195741388</v>
      </c>
      <c r="GL8">
        <f>IF($A8&gt;=Assumptions!$D$40,1,0)</f>
        <v>1</v>
      </c>
      <c r="GM8">
        <f>Assumptions!$D$41</f>
        <v>0.83299999999999996</v>
      </c>
      <c r="GN8" s="42">
        <v>1</v>
      </c>
      <c r="GO8">
        <f>Assumptions!$D$42</f>
        <v>0.2</v>
      </c>
      <c r="GP8">
        <f t="shared" si="231"/>
        <v>0.30240739027052577</v>
      </c>
      <c r="GQ8">
        <f t="shared" ca="1" si="156"/>
        <v>0</v>
      </c>
      <c r="GR8" s="17">
        <f>INDEX(MedicalSpend,MATCH($A8,'Budget Decisions'!$A$3:$A$160,0),MATCH(GR$2,MedicalSpendCol,0))</f>
        <v>294</v>
      </c>
      <c r="GS8" s="17">
        <f>IF(INDEX('Budget Decisions'!$E$4:$E$160,MATCH(Model!$A8,'Budget Decisions'!$A$4:$A$160,0))="CURED",1,0)</f>
        <v>0</v>
      </c>
      <c r="GT8">
        <f t="shared" si="297"/>
        <v>1</v>
      </c>
      <c r="GU8" s="42">
        <v>1</v>
      </c>
      <c r="GV8">
        <f>Assumptions!$D$49</f>
        <v>0.2</v>
      </c>
      <c r="GW8">
        <f t="shared" si="232"/>
        <v>0</v>
      </c>
      <c r="GX8">
        <f t="shared" ca="1" si="157"/>
        <v>0</v>
      </c>
      <c r="GZ8">
        <f t="shared" ca="1" si="233"/>
        <v>18084651</v>
      </c>
      <c r="HA8">
        <f t="shared" ca="1" si="234"/>
        <v>18084651</v>
      </c>
      <c r="HB8">
        <f t="shared" ca="1" si="235"/>
        <v>0</v>
      </c>
      <c r="HC8">
        <f t="shared" ca="1" si="298"/>
        <v>0</v>
      </c>
      <c r="HD8">
        <f t="shared" ca="1" si="236"/>
        <v>0</v>
      </c>
      <c r="HE8">
        <f t="shared" ca="1" si="299"/>
        <v>0</v>
      </c>
      <c r="HF8">
        <f t="shared" ca="1" si="158"/>
        <v>0</v>
      </c>
      <c r="HG8">
        <f t="shared" ca="1" si="159"/>
        <v>0</v>
      </c>
      <c r="HH8">
        <f t="shared" si="300"/>
        <v>0.464689620669401</v>
      </c>
      <c r="HI8">
        <f>Assumptions!$E$34</f>
        <v>1.2</v>
      </c>
      <c r="HJ8">
        <f ca="1">IF(AND(HD8&gt;1,HA8&gt;1),((LOG(HA8,HD8)^(1/EXP(1)))^(1/Assumptions!$D$30))-(1-Assumptions!$D$31),1)</f>
        <v>1</v>
      </c>
      <c r="HK8" s="42">
        <v>1</v>
      </c>
      <c r="HL8">
        <v>0.15</v>
      </c>
      <c r="HN8">
        <f t="shared" ca="1" si="237"/>
        <v>0.55762754480328114</v>
      </c>
      <c r="HO8">
        <f t="shared" ca="1" si="238"/>
        <v>0</v>
      </c>
      <c r="HP8" s="42">
        <v>0</v>
      </c>
      <c r="HR8">
        <f t="shared" ca="1" si="239"/>
        <v>0</v>
      </c>
      <c r="HS8">
        <f t="shared" ca="1" si="240"/>
        <v>0</v>
      </c>
      <c r="HT8">
        <f t="shared" ca="1" si="160"/>
        <v>0</v>
      </c>
      <c r="HU8">
        <v>1</v>
      </c>
      <c r="HX8">
        <f t="shared" ca="1" si="161"/>
        <v>0</v>
      </c>
      <c r="HY8" s="17">
        <f>INDEX(MilitarySpend,MATCH($A8,'Budget Decisions'!$A$3:$A$160,0),MATCH(HY$2,MilitarySpendCol,0))</f>
        <v>121</v>
      </c>
      <c r="HZ8">
        <f t="shared" si="301"/>
        <v>0.464689620669401</v>
      </c>
      <c r="IA8">
        <f>IF($A8&gt;=Assumptions!$D$40,1,0)</f>
        <v>1</v>
      </c>
      <c r="IB8">
        <f>Assumptions!$D$41</f>
        <v>0.83299999999999996</v>
      </c>
      <c r="IC8" s="42">
        <v>1</v>
      </c>
      <c r="ID8">
        <f>Assumptions!$D$42</f>
        <v>0.2</v>
      </c>
      <c r="IE8">
        <f t="shared" si="241"/>
        <v>0.38708645401761099</v>
      </c>
      <c r="IF8">
        <f t="shared" ca="1" si="162"/>
        <v>0</v>
      </c>
      <c r="IG8" s="17">
        <f>INDEX(MedicalSpend,MATCH($A8,'Budget Decisions'!$A$3:$A$160,0),MATCH(IG$2,MedicalSpendCol,0))</f>
        <v>266</v>
      </c>
      <c r="IH8" s="17">
        <f>IF(INDEX('Budget Decisions'!$E$4:$E$160,MATCH(Model!$A8,'Budget Decisions'!$A$4:$A$160,0))="CURED",1,0)</f>
        <v>0</v>
      </c>
      <c r="II8">
        <f t="shared" si="302"/>
        <v>1</v>
      </c>
      <c r="IJ8" s="42">
        <v>1</v>
      </c>
      <c r="IK8">
        <f>Assumptions!$D$49</f>
        <v>0.2</v>
      </c>
      <c r="IL8">
        <f t="shared" si="242"/>
        <v>0</v>
      </c>
      <c r="IM8">
        <f t="shared" ca="1" si="163"/>
        <v>0</v>
      </c>
      <c r="IO8">
        <f t="shared" ca="1" si="243"/>
        <v>57806544</v>
      </c>
      <c r="IP8">
        <f t="shared" ca="1" si="244"/>
        <v>57806544</v>
      </c>
      <c r="IQ8">
        <f t="shared" ca="1" si="245"/>
        <v>0</v>
      </c>
      <c r="IR8">
        <f t="shared" ca="1" si="303"/>
        <v>0</v>
      </c>
      <c r="IS8">
        <f t="shared" ca="1" si="246"/>
        <v>0</v>
      </c>
      <c r="IT8">
        <f t="shared" ca="1" si="304"/>
        <v>0</v>
      </c>
      <c r="IU8">
        <f t="shared" ca="1" si="164"/>
        <v>0</v>
      </c>
      <c r="IV8">
        <f t="shared" ca="1" si="165"/>
        <v>0</v>
      </c>
      <c r="IW8">
        <f t="shared" si="305"/>
        <v>1.1264233685228699</v>
      </c>
      <c r="IX8">
        <f>Assumptions!$E$34</f>
        <v>1.2</v>
      </c>
      <c r="IY8">
        <f ca="1">IF(AND(IS8&gt;1,IP8&gt;1),((LOG(IP8,IS8)^(1/EXP(1)))^(1/Assumptions!$D$30))-(1-Assumptions!$D$31),1)</f>
        <v>1</v>
      </c>
      <c r="IZ8" s="42">
        <v>1</v>
      </c>
      <c r="JA8">
        <v>0.15</v>
      </c>
      <c r="JC8">
        <f t="shared" ca="1" si="247"/>
        <v>1.3517080422274439</v>
      </c>
      <c r="JD8">
        <f t="shared" ca="1" si="248"/>
        <v>0</v>
      </c>
      <c r="JE8" s="42">
        <v>0</v>
      </c>
      <c r="JG8">
        <f t="shared" ca="1" si="249"/>
        <v>0</v>
      </c>
      <c r="JH8">
        <f t="shared" ca="1" si="250"/>
        <v>0</v>
      </c>
      <c r="JI8">
        <f t="shared" ca="1" si="166"/>
        <v>0</v>
      </c>
      <c r="JJ8">
        <v>1</v>
      </c>
      <c r="JM8">
        <f t="shared" ca="1" si="167"/>
        <v>0</v>
      </c>
      <c r="JN8" s="17">
        <f>INDEX(MilitarySpend,MATCH($A8,'Budget Decisions'!$A$3:$A$160,0),MATCH(JN$2,MilitarySpendCol,0))</f>
        <v>333</v>
      </c>
      <c r="JO8">
        <f t="shared" si="306"/>
        <v>1.1264233685228699</v>
      </c>
      <c r="JP8">
        <f>IF($A8&gt;=Assumptions!$D$40,1,0)</f>
        <v>1</v>
      </c>
      <c r="JQ8">
        <f>Assumptions!$D$41</f>
        <v>0.83299999999999996</v>
      </c>
      <c r="JR8" s="42">
        <v>1</v>
      </c>
      <c r="JS8">
        <f>Assumptions!$D$42</f>
        <v>0.2</v>
      </c>
      <c r="JT8">
        <f t="shared" si="251"/>
        <v>0.9383106659795506</v>
      </c>
      <c r="JU8">
        <f t="shared" ca="1" si="168"/>
        <v>0</v>
      </c>
      <c r="JV8" s="17">
        <f>INDEX(MedicalSpend,MATCH($A8,'Budget Decisions'!$A$3:$A$160,0),MATCH(JV$2,MedicalSpendCol,0))</f>
        <v>285</v>
      </c>
      <c r="JW8" s="17">
        <f>IF(INDEX('Budget Decisions'!$E$4:$E$160,MATCH(Model!$A8,'Budget Decisions'!$A$4:$A$160,0))="CURED",1,0)</f>
        <v>0</v>
      </c>
      <c r="JX8">
        <f t="shared" si="307"/>
        <v>1</v>
      </c>
      <c r="JY8" s="42">
        <v>1</v>
      </c>
      <c r="JZ8">
        <f>Assumptions!$D$49</f>
        <v>0.2</v>
      </c>
      <c r="KA8">
        <f t="shared" si="252"/>
        <v>0</v>
      </c>
      <c r="KB8">
        <f t="shared" ca="1" si="169"/>
        <v>0</v>
      </c>
      <c r="KD8">
        <f t="shared" ca="1" si="253"/>
        <v>40621237</v>
      </c>
      <c r="KE8">
        <f t="shared" ca="1" si="254"/>
        <v>40621237</v>
      </c>
      <c r="KF8">
        <f t="shared" ca="1" si="255"/>
        <v>0</v>
      </c>
      <c r="KG8">
        <f t="shared" ca="1" si="308"/>
        <v>0</v>
      </c>
      <c r="KH8">
        <f t="shared" ca="1" si="256"/>
        <v>0</v>
      </c>
      <c r="KI8">
        <f t="shared" ca="1" si="309"/>
        <v>0</v>
      </c>
      <c r="KJ8">
        <f t="shared" ca="1" si="170"/>
        <v>0</v>
      </c>
      <c r="KK8">
        <f t="shared" ca="1" si="171"/>
        <v>0</v>
      </c>
      <c r="KL8">
        <f t="shared" si="310"/>
        <v>2.2321095760416365</v>
      </c>
      <c r="KM8">
        <f>Assumptions!$E$34</f>
        <v>1.2</v>
      </c>
      <c r="KN8">
        <f ca="1">IF(AND(KH8&gt;1,KE8&gt;1),((LOG(KE8,KH8)^(1/EXP(1)))^(1/Assumptions!$D$30))-(1-Assumptions!$D$31),1)</f>
        <v>1</v>
      </c>
      <c r="KO8" s="42">
        <v>1</v>
      </c>
      <c r="KP8">
        <v>0.15</v>
      </c>
      <c r="KR8">
        <f t="shared" ca="1" si="257"/>
        <v>2.6785314912499638</v>
      </c>
      <c r="KS8">
        <f t="shared" ca="1" si="258"/>
        <v>0</v>
      </c>
      <c r="KT8" s="42">
        <v>0</v>
      </c>
      <c r="KV8">
        <f t="shared" ca="1" si="259"/>
        <v>0</v>
      </c>
      <c r="KW8">
        <f t="shared" ca="1" si="260"/>
        <v>0</v>
      </c>
      <c r="KX8">
        <f t="shared" ca="1" si="172"/>
        <v>0</v>
      </c>
      <c r="KY8">
        <v>1</v>
      </c>
      <c r="LB8">
        <f t="shared" ca="1" si="173"/>
        <v>0</v>
      </c>
      <c r="LC8" s="17">
        <f>INDEX(MilitarySpend,MATCH($A8,'Budget Decisions'!$A$3:$A$160,0),MATCH(LC$2,MilitarySpendCol,0))</f>
        <v>542</v>
      </c>
      <c r="LD8">
        <f t="shared" si="311"/>
        <v>2.2321095760416365</v>
      </c>
      <c r="LE8">
        <f>IF($A8&gt;=Assumptions!$D$40,1,0)</f>
        <v>1</v>
      </c>
      <c r="LF8">
        <f>Assumptions!$D$41</f>
        <v>0.83299999999999996</v>
      </c>
      <c r="LG8" s="42">
        <v>1</v>
      </c>
      <c r="LH8">
        <f>Assumptions!$D$42</f>
        <v>0.2</v>
      </c>
      <c r="LI8">
        <f t="shared" si="261"/>
        <v>1.8593472768426831</v>
      </c>
      <c r="LJ8">
        <f t="shared" ca="1" si="174"/>
        <v>0</v>
      </c>
      <c r="LK8" s="17">
        <f>INDEX(MedicalSpend,MATCH($A8,'Budget Decisions'!$A$3:$A$160,0),MATCH(LK$2,MedicalSpendCol,0))</f>
        <v>355</v>
      </c>
      <c r="LL8" s="17">
        <f>IF(INDEX('Budget Decisions'!$E$4:$E$160,MATCH(Model!$A8,'Budget Decisions'!$A$4:$A$160,0))="CURED",1,0)</f>
        <v>0</v>
      </c>
      <c r="LM8">
        <f t="shared" si="312"/>
        <v>1</v>
      </c>
      <c r="LN8" s="42">
        <v>1</v>
      </c>
      <c r="LO8">
        <f>Assumptions!$D$49</f>
        <v>0.2</v>
      </c>
      <c r="LP8">
        <f t="shared" si="262"/>
        <v>0</v>
      </c>
      <c r="LQ8">
        <f t="shared" ca="1" si="175"/>
        <v>0</v>
      </c>
      <c r="LS8">
        <f t="shared" ca="1" si="263"/>
        <v>14303542</v>
      </c>
      <c r="LT8">
        <f t="shared" ca="1" si="264"/>
        <v>14303542</v>
      </c>
      <c r="LU8">
        <f t="shared" ca="1" si="265"/>
        <v>0</v>
      </c>
      <c r="LV8">
        <f t="shared" ca="1" si="313"/>
        <v>0</v>
      </c>
      <c r="LW8">
        <f t="shared" ca="1" si="266"/>
        <v>0</v>
      </c>
      <c r="LX8">
        <f t="shared" ca="1" si="314"/>
        <v>0</v>
      </c>
      <c r="LY8">
        <f t="shared" ca="1" si="176"/>
        <v>0</v>
      </c>
      <c r="LZ8">
        <f t="shared" ca="1" si="177"/>
        <v>0</v>
      </c>
      <c r="MA8">
        <f t="shared" si="315"/>
        <v>2.7100766589378384</v>
      </c>
      <c r="MB8">
        <f>Assumptions!$E$34</f>
        <v>1.2</v>
      </c>
      <c r="MC8">
        <f ca="1">IF(AND(LW8&gt;1,LT8&gt;1),((LOG(LT8,LW8)^(1/EXP(1)))^(1/Assumptions!$D$30))-(1-Assumptions!$D$31),1)</f>
        <v>1</v>
      </c>
      <c r="MD8" s="42">
        <v>1</v>
      </c>
      <c r="ME8">
        <v>0.15</v>
      </c>
      <c r="MG8">
        <f t="shared" ca="1" si="267"/>
        <v>3.2520919907254062</v>
      </c>
      <c r="MH8">
        <f t="shared" ca="1" si="268"/>
        <v>0</v>
      </c>
      <c r="MI8" s="42">
        <v>0</v>
      </c>
      <c r="MK8">
        <f t="shared" ca="1" si="269"/>
        <v>0</v>
      </c>
      <c r="ML8">
        <f t="shared" ca="1" si="270"/>
        <v>0</v>
      </c>
      <c r="MM8">
        <f t="shared" ca="1" si="178"/>
        <v>0</v>
      </c>
      <c r="MN8">
        <v>1</v>
      </c>
      <c r="MQ8">
        <f t="shared" ca="1" si="179"/>
        <v>0</v>
      </c>
      <c r="MR8" s="17">
        <f>INDEX(MilitarySpend,MATCH($A8,'Budget Decisions'!$A$3:$A$160,0),MATCH(MR$2,MilitarySpendCol,0))</f>
        <v>265</v>
      </c>
      <c r="MS8">
        <f t="shared" si="316"/>
        <v>2.7100766589378384</v>
      </c>
      <c r="MT8">
        <f>IF($A8&gt;=Assumptions!$D$40,1,0)</f>
        <v>1</v>
      </c>
      <c r="MU8">
        <f>Assumptions!$D$41</f>
        <v>0.83299999999999996</v>
      </c>
      <c r="MV8" s="42">
        <v>1</v>
      </c>
      <c r="MW8">
        <f>Assumptions!$D$42</f>
        <v>0.2</v>
      </c>
      <c r="MX8">
        <f t="shared" si="271"/>
        <v>2.2574938568952194</v>
      </c>
      <c r="MY8">
        <f t="shared" ca="1" si="180"/>
        <v>0</v>
      </c>
      <c r="MZ8" s="17">
        <f>INDEX(MedicalSpend,MATCH($A8,'Budget Decisions'!$A$3:$A$160,0),MATCH(MZ$2,MedicalSpendCol,0))</f>
        <v>435</v>
      </c>
      <c r="NA8" s="17">
        <f>IF(INDEX('Budget Decisions'!$E$4:$E$160,MATCH(Model!$A8,'Budget Decisions'!$A$4:$A$160,0))="CURED",1,0)</f>
        <v>0</v>
      </c>
      <c r="NB8">
        <f t="shared" si="317"/>
        <v>1</v>
      </c>
      <c r="NC8" s="42">
        <v>1</v>
      </c>
      <c r="ND8">
        <f>Assumptions!$D$49</f>
        <v>0.2</v>
      </c>
      <c r="NE8">
        <f t="shared" si="272"/>
        <v>0</v>
      </c>
      <c r="NF8">
        <f t="shared" ca="1" si="181"/>
        <v>0</v>
      </c>
    </row>
    <row r="9" spans="1:370" x14ac:dyDescent="0.35">
      <c r="A9">
        <f t="shared" si="273"/>
        <v>6</v>
      </c>
      <c r="C9">
        <f t="shared" ca="1" si="182"/>
        <v>49070225</v>
      </c>
      <c r="D9">
        <f t="shared" ca="1" si="183"/>
        <v>49070225</v>
      </c>
      <c r="E9">
        <f t="shared" ca="1" si="184"/>
        <v>0</v>
      </c>
      <c r="F9">
        <f t="shared" ca="1" si="274"/>
        <v>0</v>
      </c>
      <c r="G9">
        <f t="shared" ca="1" si="185"/>
        <v>0</v>
      </c>
      <c r="H9">
        <f t="shared" ca="1" si="275"/>
        <v>0</v>
      </c>
      <c r="I9">
        <f t="shared" ca="1" si="128"/>
        <v>0</v>
      </c>
      <c r="J9">
        <f t="shared" ca="1" si="129"/>
        <v>0</v>
      </c>
      <c r="K9">
        <f t="shared" si="276"/>
        <v>0.82857634545527548</v>
      </c>
      <c r="L9">
        <f>Assumptions!$E$34</f>
        <v>1.2</v>
      </c>
      <c r="M9">
        <f ca="1">IF(AND(G9&gt;1,D9&gt;1),((LOG(D9,G9)^(1/EXP(1)))^(1/Assumptions!$D$30))-(1-Assumptions!$D$31),1)</f>
        <v>1</v>
      </c>
      <c r="N9" s="42">
        <v>1</v>
      </c>
      <c r="O9">
        <v>0.15</v>
      </c>
      <c r="Q9">
        <f t="shared" ca="1" si="186"/>
        <v>0.99429161454633053</v>
      </c>
      <c r="R9">
        <f t="shared" ca="1" si="187"/>
        <v>0</v>
      </c>
      <c r="S9" s="42">
        <v>0</v>
      </c>
      <c r="U9">
        <f t="shared" ca="1" si="188"/>
        <v>0</v>
      </c>
      <c r="V9">
        <f t="shared" ca="1" si="189"/>
        <v>0</v>
      </c>
      <c r="W9">
        <f t="shared" ca="1" si="130"/>
        <v>0</v>
      </c>
      <c r="X9">
        <v>1</v>
      </c>
      <c r="AA9">
        <f t="shared" ca="1" si="131"/>
        <v>0</v>
      </c>
      <c r="AB9" s="17">
        <f>INDEX(MilitarySpend,MATCH($A9,'Budget Decisions'!$A$3:$A$160,0),MATCH(AB$2,MilitarySpendCol,0))</f>
        <v>472</v>
      </c>
      <c r="AC9">
        <f t="shared" si="277"/>
        <v>0.82857634545527548</v>
      </c>
      <c r="AD9">
        <f>IF($A9&gt;=Assumptions!$D$40,1,0)</f>
        <v>1</v>
      </c>
      <c r="AE9">
        <f>Assumptions!$D$41</f>
        <v>0.83299999999999996</v>
      </c>
      <c r="AF9" s="42">
        <v>1</v>
      </c>
      <c r="AG9">
        <f>Assumptions!$D$42</f>
        <v>0.2</v>
      </c>
      <c r="AH9">
        <f t="shared" si="190"/>
        <v>0.69020409576424446</v>
      </c>
      <c r="AI9">
        <f t="shared" ca="1" si="132"/>
        <v>0</v>
      </c>
      <c r="AJ9" s="17">
        <f>INDEX(MedicalSpend,MATCH($A9,'Budget Decisions'!$A$3:$A$160,0),MATCH(AJ$2,MedicalSpendCol,0))</f>
        <v>404</v>
      </c>
      <c r="AK9" s="17">
        <f>IF(INDEX('Budget Decisions'!$E$4:$E$160,MATCH(Model!$A9,'Budget Decisions'!$A$4:$A$160,0))="CURED",1,0)</f>
        <v>0</v>
      </c>
      <c r="AL9">
        <f t="shared" si="278"/>
        <v>1</v>
      </c>
      <c r="AM9" s="42">
        <v>1</v>
      </c>
      <c r="AN9">
        <f>Assumptions!$D$49</f>
        <v>0.2</v>
      </c>
      <c r="AO9">
        <f t="shared" si="191"/>
        <v>0</v>
      </c>
      <c r="AP9">
        <f t="shared" ca="1" si="133"/>
        <v>0</v>
      </c>
      <c r="AR9">
        <f t="shared" ca="1" si="192"/>
        <v>21784507</v>
      </c>
      <c r="AS9">
        <f t="shared" ca="1" si="193"/>
        <v>21784507</v>
      </c>
      <c r="AT9">
        <f t="shared" ca="1" si="194"/>
        <v>0</v>
      </c>
      <c r="AU9">
        <f t="shared" ca="1" si="195"/>
        <v>0</v>
      </c>
      <c r="AV9">
        <f t="shared" ca="1" si="196"/>
        <v>0</v>
      </c>
      <c r="AW9">
        <f t="shared" ca="1" si="279"/>
        <v>0</v>
      </c>
      <c r="AX9">
        <f t="shared" ca="1" si="134"/>
        <v>0</v>
      </c>
      <c r="AY9">
        <f t="shared" ca="1" si="135"/>
        <v>0</v>
      </c>
      <c r="AZ9">
        <f t="shared" si="280"/>
        <v>0.15936301189359656</v>
      </c>
      <c r="BA9">
        <f>Assumptions!$E$34</f>
        <v>1.2</v>
      </c>
      <c r="BB9">
        <f ca="1">IF(AND(AV9&gt;1,AS9&gt;1),((LOG(AS9,AV9)^(1/EXP(1)))^(1/Assumptions!$D$30))-(1-Assumptions!$D$31),1)</f>
        <v>1</v>
      </c>
      <c r="BC9" s="42">
        <v>1</v>
      </c>
      <c r="BD9">
        <v>0.15</v>
      </c>
      <c r="BF9">
        <f t="shared" ca="1" si="197"/>
        <v>0.19123561427231586</v>
      </c>
      <c r="BG9">
        <f t="shared" ca="1" si="198"/>
        <v>0</v>
      </c>
      <c r="BH9" s="42">
        <v>0</v>
      </c>
      <c r="BJ9">
        <f t="shared" ca="1" si="199"/>
        <v>0</v>
      </c>
      <c r="BK9">
        <f t="shared" ca="1" si="200"/>
        <v>0</v>
      </c>
      <c r="BL9">
        <f t="shared" ca="1" si="136"/>
        <v>0</v>
      </c>
      <c r="BM9">
        <v>1</v>
      </c>
      <c r="BP9">
        <f t="shared" ca="1" si="137"/>
        <v>0</v>
      </c>
      <c r="BQ9" s="17">
        <f>INDEX(MilitarySpend,MATCH($A9,'Budget Decisions'!$A$3:$A$160,0),MATCH(BQ$2,MilitarySpendCol,0))</f>
        <v>420</v>
      </c>
      <c r="BR9">
        <f t="shared" si="281"/>
        <v>0.15936301189359656</v>
      </c>
      <c r="BS9">
        <f>IF($A9&gt;=Assumptions!$D$40,1,0)</f>
        <v>1</v>
      </c>
      <c r="BT9">
        <f>Assumptions!$D$41</f>
        <v>0.83299999999999996</v>
      </c>
      <c r="BU9" s="42">
        <v>1</v>
      </c>
      <c r="BV9">
        <f>Assumptions!$D$42</f>
        <v>0.2</v>
      </c>
      <c r="BW9">
        <f t="shared" si="201"/>
        <v>0.13274938890736593</v>
      </c>
      <c r="BX9">
        <f t="shared" ca="1" si="138"/>
        <v>0</v>
      </c>
      <c r="BY9" s="17">
        <f>INDEX(MedicalSpend,MATCH($A9,'Budget Decisions'!$A$3:$A$160,0),MATCH(BY$2,MedicalSpendCol,0))</f>
        <v>345</v>
      </c>
      <c r="BZ9" s="17">
        <f>IF(INDEX('Budget Decisions'!$E$4:$E$160,MATCH(Model!$A9,'Budget Decisions'!$A$4:$A$160,0))="CURED",1,0)</f>
        <v>0</v>
      </c>
      <c r="CA9">
        <f t="shared" si="282"/>
        <v>1</v>
      </c>
      <c r="CB9" s="42">
        <v>1</v>
      </c>
      <c r="CC9">
        <f>Assumptions!$D$49</f>
        <v>0.2</v>
      </c>
      <c r="CD9">
        <f t="shared" si="202"/>
        <v>0</v>
      </c>
      <c r="CE9">
        <f t="shared" ca="1" si="139"/>
        <v>0</v>
      </c>
      <c r="CG9">
        <f t="shared" ca="1" si="203"/>
        <v>20165794</v>
      </c>
      <c r="CH9">
        <f t="shared" ca="1" si="204"/>
        <v>20165794</v>
      </c>
      <c r="CI9">
        <f t="shared" ca="1" si="205"/>
        <v>0</v>
      </c>
      <c r="CJ9">
        <f t="shared" ca="1" si="283"/>
        <v>0</v>
      </c>
      <c r="CK9">
        <f t="shared" ca="1" si="206"/>
        <v>0</v>
      </c>
      <c r="CL9">
        <f t="shared" ca="1" si="284"/>
        <v>0</v>
      </c>
      <c r="CM9">
        <f t="shared" ca="1" si="140"/>
        <v>0</v>
      </c>
      <c r="CN9">
        <f t="shared" ca="1" si="141"/>
        <v>0</v>
      </c>
      <c r="CO9">
        <f t="shared" si="285"/>
        <v>0.24130002925990637</v>
      </c>
      <c r="CP9">
        <f>Assumptions!$E$34</f>
        <v>1.2</v>
      </c>
      <c r="CQ9">
        <f ca="1">IF(AND(CK9&gt;1,CH9&gt;1),((LOG(CH9,CK9)^(1/EXP(1)))^(1/Assumptions!$D$30))-(1-Assumptions!$D$31),1)</f>
        <v>1</v>
      </c>
      <c r="CR9" s="42">
        <v>1</v>
      </c>
      <c r="CS9">
        <v>0.15</v>
      </c>
      <c r="CU9">
        <f t="shared" ca="1" si="207"/>
        <v>0.28956003511188766</v>
      </c>
      <c r="CV9">
        <f t="shared" ca="1" si="208"/>
        <v>0</v>
      </c>
      <c r="CW9" s="42">
        <v>0</v>
      </c>
      <c r="CY9">
        <f t="shared" ca="1" si="209"/>
        <v>0</v>
      </c>
      <c r="CZ9">
        <f t="shared" ca="1" si="210"/>
        <v>0</v>
      </c>
      <c r="DA9">
        <f t="shared" ca="1" si="142"/>
        <v>0</v>
      </c>
      <c r="DB9">
        <v>1</v>
      </c>
      <c r="DE9">
        <f t="shared" ca="1" si="143"/>
        <v>0</v>
      </c>
      <c r="DF9" s="17">
        <f>INDEX(MilitarySpend,MATCH($A9,'Budget Decisions'!$A$3:$A$160,0),MATCH(DF$2,MilitarySpendCol,0))</f>
        <v>645</v>
      </c>
      <c r="DG9">
        <f t="shared" si="286"/>
        <v>0.24130002925990637</v>
      </c>
      <c r="DH9">
        <f>IF($A9&gt;=Assumptions!$D$40,1,0)</f>
        <v>1</v>
      </c>
      <c r="DI9">
        <f>Assumptions!$D$41</f>
        <v>0.83299999999999996</v>
      </c>
      <c r="DJ9" s="42">
        <v>1</v>
      </c>
      <c r="DK9">
        <f>Assumptions!$D$42</f>
        <v>0.2</v>
      </c>
      <c r="DL9">
        <f t="shared" si="211"/>
        <v>0.20100292437350201</v>
      </c>
      <c r="DM9">
        <f t="shared" ca="1" si="144"/>
        <v>0</v>
      </c>
      <c r="DN9" s="17">
        <f>INDEX(MedicalSpend,MATCH($A9,'Budget Decisions'!$A$3:$A$160,0),MATCH(DN$2,MedicalSpendCol,0))</f>
        <v>370</v>
      </c>
      <c r="DO9" s="17">
        <f>IF(INDEX('Budget Decisions'!$E$4:$E$160,MATCH(Model!$A9,'Budget Decisions'!$A$4:$A$160,0))="CURED",1,0)</f>
        <v>0</v>
      </c>
      <c r="DP9">
        <f t="shared" si="287"/>
        <v>1</v>
      </c>
      <c r="DQ9" s="42">
        <v>1</v>
      </c>
      <c r="DR9">
        <f>Assumptions!$D$49</f>
        <v>0.2</v>
      </c>
      <c r="DS9">
        <f t="shared" si="212"/>
        <v>0</v>
      </c>
      <c r="DT9">
        <f t="shared" ca="1" si="145"/>
        <v>0</v>
      </c>
      <c r="DV9">
        <f t="shared" ca="1" si="213"/>
        <v>46395654</v>
      </c>
      <c r="DW9">
        <f t="shared" ca="1" si="214"/>
        <v>46395654</v>
      </c>
      <c r="DX9">
        <f t="shared" ca="1" si="215"/>
        <v>0</v>
      </c>
      <c r="DY9">
        <f t="shared" ca="1" si="288"/>
        <v>0</v>
      </c>
      <c r="DZ9">
        <f t="shared" ca="1" si="216"/>
        <v>0</v>
      </c>
      <c r="EA9">
        <f t="shared" ca="1" si="289"/>
        <v>0</v>
      </c>
      <c r="EB9">
        <f t="shared" ca="1" si="146"/>
        <v>0</v>
      </c>
      <c r="EC9">
        <f t="shared" ca="1" si="147"/>
        <v>0</v>
      </c>
      <c r="ED9">
        <f t="shared" si="290"/>
        <v>0.87442730726206253</v>
      </c>
      <c r="EE9">
        <f>Assumptions!$E$34</f>
        <v>1.2</v>
      </c>
      <c r="EF9">
        <f ca="1">IF(AND(DZ9&gt;1,DW9&gt;1),((LOG(DW9,DZ9)^(1/EXP(1)))^(1/Assumptions!$D$30))-(1-Assumptions!$D$31),1)</f>
        <v>1</v>
      </c>
      <c r="EG9" s="42">
        <v>1</v>
      </c>
      <c r="EH9">
        <v>0.15</v>
      </c>
      <c r="EJ9">
        <f t="shared" ca="1" si="217"/>
        <v>1.049312768714475</v>
      </c>
      <c r="EK9">
        <f t="shared" ca="1" si="218"/>
        <v>0</v>
      </c>
      <c r="EL9" s="42">
        <v>0</v>
      </c>
      <c r="EN9">
        <f t="shared" ca="1" si="219"/>
        <v>0</v>
      </c>
      <c r="EO9">
        <f t="shared" ca="1" si="220"/>
        <v>0</v>
      </c>
      <c r="EP9">
        <f t="shared" ca="1" si="148"/>
        <v>0</v>
      </c>
      <c r="EQ9">
        <v>1</v>
      </c>
      <c r="ET9">
        <f t="shared" ca="1" si="149"/>
        <v>0</v>
      </c>
      <c r="EU9" s="17">
        <f>INDEX(MilitarySpend,MATCH($A9,'Budget Decisions'!$A$3:$A$160,0),MATCH(EU$2,MilitarySpendCol,0))</f>
        <v>368</v>
      </c>
      <c r="EV9">
        <f t="shared" si="291"/>
        <v>0.87442730726206253</v>
      </c>
      <c r="EW9">
        <f>IF($A9&gt;=Assumptions!$D$40,1,0)</f>
        <v>1</v>
      </c>
      <c r="EX9">
        <f>Assumptions!$D$41</f>
        <v>0.83299999999999996</v>
      </c>
      <c r="EY9" s="42">
        <v>1</v>
      </c>
      <c r="EZ9">
        <f>Assumptions!$D$42</f>
        <v>0.2</v>
      </c>
      <c r="FA9">
        <f t="shared" si="221"/>
        <v>0.72839794694929805</v>
      </c>
      <c r="FB9">
        <f t="shared" ca="1" si="150"/>
        <v>0</v>
      </c>
      <c r="FC9" s="17">
        <f>INDEX(MedicalSpend,MATCH($A9,'Budget Decisions'!$A$3:$A$160,0),MATCH(FC$2,MedicalSpendCol,0))</f>
        <v>441</v>
      </c>
      <c r="FD9" s="17">
        <f>IF(INDEX('Budget Decisions'!$E$4:$E$160,MATCH(Model!$A9,'Budget Decisions'!$A$4:$A$160,0))="CURED",1,0)</f>
        <v>0</v>
      </c>
      <c r="FE9">
        <f t="shared" si="292"/>
        <v>1</v>
      </c>
      <c r="FF9" s="42">
        <v>1</v>
      </c>
      <c r="FG9">
        <f>Assumptions!$D$49</f>
        <v>0.2</v>
      </c>
      <c r="FH9">
        <f t="shared" si="222"/>
        <v>0</v>
      </c>
      <c r="FI9">
        <f t="shared" ca="1" si="151"/>
        <v>0</v>
      </c>
      <c r="FK9">
        <f t="shared" ca="1" si="223"/>
        <v>35235521</v>
      </c>
      <c r="FL9">
        <f t="shared" ca="1" si="224"/>
        <v>35235521</v>
      </c>
      <c r="FM9">
        <f t="shared" ca="1" si="225"/>
        <v>0</v>
      </c>
      <c r="FN9">
        <f t="shared" ca="1" si="293"/>
        <v>0</v>
      </c>
      <c r="FO9">
        <f t="shared" ca="1" si="226"/>
        <v>0</v>
      </c>
      <c r="FP9">
        <f t="shared" ca="1" si="294"/>
        <v>0</v>
      </c>
      <c r="FQ9">
        <f t="shared" ca="1" si="152"/>
        <v>0</v>
      </c>
      <c r="FR9">
        <f t="shared" ca="1" si="153"/>
        <v>0</v>
      </c>
      <c r="FS9">
        <f t="shared" si="295"/>
        <v>0.36303408195741388</v>
      </c>
      <c r="FT9">
        <f>Assumptions!$E$34</f>
        <v>1.2</v>
      </c>
      <c r="FU9">
        <f ca="1">IF(AND(FO9&gt;1,FL9&gt;1),((LOG(FL9,FO9)^(1/EXP(1)))^(1/Assumptions!$D$30))-(1-Assumptions!$D$31),1)</f>
        <v>1</v>
      </c>
      <c r="FV9" s="42">
        <v>1</v>
      </c>
      <c r="FW9">
        <v>0.15</v>
      </c>
      <c r="FY9">
        <f t="shared" ca="1" si="227"/>
        <v>0.43564089834889663</v>
      </c>
      <c r="FZ9">
        <f t="shared" ca="1" si="228"/>
        <v>0</v>
      </c>
      <c r="GA9" s="42">
        <v>0</v>
      </c>
      <c r="GC9">
        <f t="shared" ca="1" si="229"/>
        <v>0</v>
      </c>
      <c r="GD9">
        <f t="shared" ca="1" si="230"/>
        <v>0</v>
      </c>
      <c r="GE9">
        <f t="shared" ca="1" si="154"/>
        <v>0</v>
      </c>
      <c r="GF9">
        <v>1</v>
      </c>
      <c r="GI9">
        <f t="shared" ca="1" si="155"/>
        <v>0</v>
      </c>
      <c r="GJ9" s="17">
        <f>INDEX(MilitarySpend,MATCH($A9,'Budget Decisions'!$A$3:$A$160,0),MATCH(GJ$2,MilitarySpendCol,0))</f>
        <v>227</v>
      </c>
      <c r="GK9">
        <f t="shared" si="296"/>
        <v>0.36303408195741388</v>
      </c>
      <c r="GL9">
        <f>IF($A9&gt;=Assumptions!$D$40,1,0)</f>
        <v>1</v>
      </c>
      <c r="GM9">
        <f>Assumptions!$D$41</f>
        <v>0.83299999999999996</v>
      </c>
      <c r="GN9" s="42">
        <v>1</v>
      </c>
      <c r="GO9">
        <f>Assumptions!$D$42</f>
        <v>0.2</v>
      </c>
      <c r="GP9">
        <f t="shared" si="231"/>
        <v>0.30240739027052577</v>
      </c>
      <c r="GQ9">
        <f t="shared" ca="1" si="156"/>
        <v>0</v>
      </c>
      <c r="GR9" s="17">
        <f>INDEX(MedicalSpend,MATCH($A9,'Budget Decisions'!$A$3:$A$160,0),MATCH(GR$2,MedicalSpendCol,0))</f>
        <v>379</v>
      </c>
      <c r="GS9" s="17">
        <f>IF(INDEX('Budget Decisions'!$E$4:$E$160,MATCH(Model!$A9,'Budget Decisions'!$A$4:$A$160,0))="CURED",1,0)</f>
        <v>0</v>
      </c>
      <c r="GT9">
        <f t="shared" si="297"/>
        <v>1</v>
      </c>
      <c r="GU9" s="42">
        <v>1</v>
      </c>
      <c r="GV9">
        <f>Assumptions!$D$49</f>
        <v>0.2</v>
      </c>
      <c r="GW9">
        <f t="shared" si="232"/>
        <v>0</v>
      </c>
      <c r="GX9">
        <f t="shared" ca="1" si="157"/>
        <v>0</v>
      </c>
      <c r="GZ9">
        <f t="shared" ca="1" si="233"/>
        <v>18084651</v>
      </c>
      <c r="HA9">
        <f t="shared" ca="1" si="234"/>
        <v>18084651</v>
      </c>
      <c r="HB9">
        <f t="shared" ca="1" si="235"/>
        <v>0</v>
      </c>
      <c r="HC9">
        <f t="shared" ca="1" si="298"/>
        <v>0</v>
      </c>
      <c r="HD9">
        <f t="shared" ca="1" si="236"/>
        <v>0</v>
      </c>
      <c r="HE9">
        <f t="shared" ca="1" si="299"/>
        <v>0</v>
      </c>
      <c r="HF9">
        <f t="shared" ca="1" si="158"/>
        <v>0</v>
      </c>
      <c r="HG9">
        <f t="shared" ca="1" si="159"/>
        <v>0</v>
      </c>
      <c r="HH9">
        <f t="shared" si="300"/>
        <v>0.464689620669401</v>
      </c>
      <c r="HI9">
        <f>Assumptions!$E$34</f>
        <v>1.2</v>
      </c>
      <c r="HJ9">
        <f ca="1">IF(AND(HD9&gt;1,HA9&gt;1),((LOG(HA9,HD9)^(1/EXP(1)))^(1/Assumptions!$D$30))-(1-Assumptions!$D$31),1)</f>
        <v>1</v>
      </c>
      <c r="HK9" s="42">
        <v>1</v>
      </c>
      <c r="HL9">
        <v>0.15</v>
      </c>
      <c r="HN9">
        <f t="shared" ca="1" si="237"/>
        <v>0.55762754480328114</v>
      </c>
      <c r="HO9">
        <f t="shared" ca="1" si="238"/>
        <v>0</v>
      </c>
      <c r="HP9" s="42">
        <v>0</v>
      </c>
      <c r="HR9">
        <f t="shared" ca="1" si="239"/>
        <v>0</v>
      </c>
      <c r="HS9">
        <f t="shared" ca="1" si="240"/>
        <v>0</v>
      </c>
      <c r="HT9">
        <f t="shared" ca="1" si="160"/>
        <v>0</v>
      </c>
      <c r="HU9">
        <v>1</v>
      </c>
      <c r="HX9">
        <f t="shared" ca="1" si="161"/>
        <v>0</v>
      </c>
      <c r="HY9" s="17">
        <f>INDEX(MilitarySpend,MATCH($A9,'Budget Decisions'!$A$3:$A$160,0),MATCH(HY$2,MilitarySpendCol,0))</f>
        <v>360</v>
      </c>
      <c r="HZ9">
        <f t="shared" si="301"/>
        <v>0.464689620669401</v>
      </c>
      <c r="IA9">
        <f>IF($A9&gt;=Assumptions!$D$40,1,0)</f>
        <v>1</v>
      </c>
      <c r="IB9">
        <f>Assumptions!$D$41</f>
        <v>0.83299999999999996</v>
      </c>
      <c r="IC9" s="42">
        <v>1</v>
      </c>
      <c r="ID9">
        <f>Assumptions!$D$42</f>
        <v>0.2</v>
      </c>
      <c r="IE9">
        <f t="shared" si="241"/>
        <v>0.38708645401761099</v>
      </c>
      <c r="IF9">
        <f t="shared" ca="1" si="162"/>
        <v>0</v>
      </c>
      <c r="IG9" s="17">
        <f>INDEX(MedicalSpend,MATCH($A9,'Budget Decisions'!$A$3:$A$160,0),MATCH(IG$2,MedicalSpendCol,0))</f>
        <v>365</v>
      </c>
      <c r="IH9" s="17">
        <f>IF(INDEX('Budget Decisions'!$E$4:$E$160,MATCH(Model!$A9,'Budget Decisions'!$A$4:$A$160,0))="CURED",1,0)</f>
        <v>0</v>
      </c>
      <c r="II9">
        <f t="shared" si="302"/>
        <v>1</v>
      </c>
      <c r="IJ9" s="42">
        <v>1</v>
      </c>
      <c r="IK9">
        <f>Assumptions!$D$49</f>
        <v>0.2</v>
      </c>
      <c r="IL9">
        <f t="shared" si="242"/>
        <v>0</v>
      </c>
      <c r="IM9">
        <f t="shared" ca="1" si="163"/>
        <v>0</v>
      </c>
      <c r="IO9">
        <f t="shared" ca="1" si="243"/>
        <v>57806544</v>
      </c>
      <c r="IP9">
        <f t="shared" ca="1" si="244"/>
        <v>57806544</v>
      </c>
      <c r="IQ9">
        <f t="shared" ca="1" si="245"/>
        <v>0</v>
      </c>
      <c r="IR9">
        <f t="shared" ca="1" si="303"/>
        <v>0</v>
      </c>
      <c r="IS9">
        <f t="shared" ca="1" si="246"/>
        <v>0</v>
      </c>
      <c r="IT9">
        <f t="shared" ca="1" si="304"/>
        <v>0</v>
      </c>
      <c r="IU9">
        <f t="shared" ca="1" si="164"/>
        <v>0</v>
      </c>
      <c r="IV9">
        <f t="shared" ca="1" si="165"/>
        <v>0</v>
      </c>
      <c r="IW9">
        <f t="shared" si="305"/>
        <v>1.1264233685228699</v>
      </c>
      <c r="IX9">
        <f>Assumptions!$E$34</f>
        <v>1.2</v>
      </c>
      <c r="IY9">
        <f ca="1">IF(AND(IS9&gt;1,IP9&gt;1),((LOG(IP9,IS9)^(1/EXP(1)))^(1/Assumptions!$D$30))-(1-Assumptions!$D$31),1)</f>
        <v>1</v>
      </c>
      <c r="IZ9" s="42">
        <v>1</v>
      </c>
      <c r="JA9">
        <v>0.15</v>
      </c>
      <c r="JC9">
        <f t="shared" ca="1" si="247"/>
        <v>1.3517080422274439</v>
      </c>
      <c r="JD9">
        <f t="shared" ca="1" si="248"/>
        <v>0</v>
      </c>
      <c r="JE9" s="42">
        <v>0</v>
      </c>
      <c r="JG9">
        <f t="shared" ca="1" si="249"/>
        <v>0</v>
      </c>
      <c r="JH9">
        <f t="shared" ca="1" si="250"/>
        <v>0</v>
      </c>
      <c r="JI9">
        <f t="shared" ca="1" si="166"/>
        <v>0</v>
      </c>
      <c r="JJ9">
        <v>1</v>
      </c>
      <c r="JM9">
        <f t="shared" ca="1" si="167"/>
        <v>0</v>
      </c>
      <c r="JN9" s="17">
        <f>INDEX(MilitarySpend,MATCH($A9,'Budget Decisions'!$A$3:$A$160,0),MATCH(JN$2,MilitarySpendCol,0))</f>
        <v>377</v>
      </c>
      <c r="JO9">
        <f t="shared" si="306"/>
        <v>1.1264233685228699</v>
      </c>
      <c r="JP9">
        <f>IF($A9&gt;=Assumptions!$D$40,1,0)</f>
        <v>1</v>
      </c>
      <c r="JQ9">
        <f>Assumptions!$D$41</f>
        <v>0.83299999999999996</v>
      </c>
      <c r="JR9" s="42">
        <v>1</v>
      </c>
      <c r="JS9">
        <f>Assumptions!$D$42</f>
        <v>0.2</v>
      </c>
      <c r="JT9">
        <f t="shared" si="251"/>
        <v>0.9383106659795506</v>
      </c>
      <c r="JU9">
        <f t="shared" ca="1" si="168"/>
        <v>0</v>
      </c>
      <c r="JV9" s="17">
        <f>INDEX(MedicalSpend,MATCH($A9,'Budget Decisions'!$A$3:$A$160,0),MATCH(JV$2,MedicalSpendCol,0))</f>
        <v>186</v>
      </c>
      <c r="JW9" s="17">
        <f>IF(INDEX('Budget Decisions'!$E$4:$E$160,MATCH(Model!$A9,'Budget Decisions'!$A$4:$A$160,0))="CURED",1,0)</f>
        <v>0</v>
      </c>
      <c r="JX9">
        <f t="shared" si="307"/>
        <v>1</v>
      </c>
      <c r="JY9" s="42">
        <v>1</v>
      </c>
      <c r="JZ9">
        <f>Assumptions!$D$49</f>
        <v>0.2</v>
      </c>
      <c r="KA9">
        <f t="shared" si="252"/>
        <v>0</v>
      </c>
      <c r="KB9">
        <f t="shared" ca="1" si="169"/>
        <v>0</v>
      </c>
      <c r="KD9">
        <f t="shared" ca="1" si="253"/>
        <v>40621237</v>
      </c>
      <c r="KE9">
        <f t="shared" ca="1" si="254"/>
        <v>40621237</v>
      </c>
      <c r="KF9">
        <f t="shared" ca="1" si="255"/>
        <v>0</v>
      </c>
      <c r="KG9">
        <f t="shared" ca="1" si="308"/>
        <v>0</v>
      </c>
      <c r="KH9">
        <f t="shared" ca="1" si="256"/>
        <v>0</v>
      </c>
      <c r="KI9">
        <f t="shared" ca="1" si="309"/>
        <v>0</v>
      </c>
      <c r="KJ9">
        <f t="shared" ca="1" si="170"/>
        <v>0</v>
      </c>
      <c r="KK9">
        <f t="shared" ca="1" si="171"/>
        <v>0</v>
      </c>
      <c r="KL9">
        <f t="shared" si="310"/>
        <v>2.2321095760416365</v>
      </c>
      <c r="KM9">
        <f>Assumptions!$E$34</f>
        <v>1.2</v>
      </c>
      <c r="KN9">
        <f ca="1">IF(AND(KH9&gt;1,KE9&gt;1),((LOG(KE9,KH9)^(1/EXP(1)))^(1/Assumptions!$D$30))-(1-Assumptions!$D$31),1)</f>
        <v>1</v>
      </c>
      <c r="KO9" s="42">
        <v>1</v>
      </c>
      <c r="KP9">
        <v>0.15</v>
      </c>
      <c r="KR9">
        <f t="shared" ca="1" si="257"/>
        <v>2.6785314912499638</v>
      </c>
      <c r="KS9">
        <f t="shared" ca="1" si="258"/>
        <v>0</v>
      </c>
      <c r="KT9" s="42">
        <v>0</v>
      </c>
      <c r="KV9">
        <f t="shared" ca="1" si="259"/>
        <v>0</v>
      </c>
      <c r="KW9">
        <f t="shared" ca="1" si="260"/>
        <v>0</v>
      </c>
      <c r="KX9">
        <f t="shared" ca="1" si="172"/>
        <v>0</v>
      </c>
      <c r="KY9">
        <v>1</v>
      </c>
      <c r="LB9">
        <f t="shared" ca="1" si="173"/>
        <v>0</v>
      </c>
      <c r="LC9" s="17">
        <f>INDEX(MilitarySpend,MATCH($A9,'Budget Decisions'!$A$3:$A$160,0),MATCH(LC$2,MilitarySpendCol,0))</f>
        <v>166</v>
      </c>
      <c r="LD9">
        <f t="shared" si="311"/>
        <v>2.2321095760416365</v>
      </c>
      <c r="LE9">
        <f>IF($A9&gt;=Assumptions!$D$40,1,0)</f>
        <v>1</v>
      </c>
      <c r="LF9">
        <f>Assumptions!$D$41</f>
        <v>0.83299999999999996</v>
      </c>
      <c r="LG9" s="42">
        <v>1</v>
      </c>
      <c r="LH9">
        <f>Assumptions!$D$42</f>
        <v>0.2</v>
      </c>
      <c r="LI9">
        <f t="shared" si="261"/>
        <v>1.8593472768426831</v>
      </c>
      <c r="LJ9">
        <f t="shared" ca="1" si="174"/>
        <v>0</v>
      </c>
      <c r="LK9" s="17">
        <f>INDEX(MedicalSpend,MATCH($A9,'Budget Decisions'!$A$3:$A$160,0),MATCH(LK$2,MedicalSpendCol,0))</f>
        <v>572</v>
      </c>
      <c r="LL9" s="17">
        <f>IF(INDEX('Budget Decisions'!$E$4:$E$160,MATCH(Model!$A9,'Budget Decisions'!$A$4:$A$160,0))="CURED",1,0)</f>
        <v>0</v>
      </c>
      <c r="LM9">
        <f t="shared" si="312"/>
        <v>1</v>
      </c>
      <c r="LN9" s="42">
        <v>1</v>
      </c>
      <c r="LO9">
        <f>Assumptions!$D$49</f>
        <v>0.2</v>
      </c>
      <c r="LP9">
        <f t="shared" si="262"/>
        <v>0</v>
      </c>
      <c r="LQ9">
        <f t="shared" ca="1" si="175"/>
        <v>0</v>
      </c>
      <c r="LS9">
        <f t="shared" ca="1" si="263"/>
        <v>14303542</v>
      </c>
      <c r="LT9">
        <f t="shared" ca="1" si="264"/>
        <v>14303542</v>
      </c>
      <c r="LU9">
        <f t="shared" ca="1" si="265"/>
        <v>0</v>
      </c>
      <c r="LV9">
        <f t="shared" ca="1" si="313"/>
        <v>0</v>
      </c>
      <c r="LW9">
        <f t="shared" ca="1" si="266"/>
        <v>0</v>
      </c>
      <c r="LX9">
        <f t="shared" ca="1" si="314"/>
        <v>0</v>
      </c>
      <c r="LY9">
        <f t="shared" ca="1" si="176"/>
        <v>0</v>
      </c>
      <c r="LZ9">
        <f t="shared" ca="1" si="177"/>
        <v>0</v>
      </c>
      <c r="MA9">
        <f t="shared" si="315"/>
        <v>2.7100766589378384</v>
      </c>
      <c r="MB9">
        <f>Assumptions!$E$34</f>
        <v>1.2</v>
      </c>
      <c r="MC9">
        <f ca="1">IF(AND(LW9&gt;1,LT9&gt;1),((LOG(LT9,LW9)^(1/EXP(1)))^(1/Assumptions!$D$30))-(1-Assumptions!$D$31),1)</f>
        <v>1</v>
      </c>
      <c r="MD9" s="42">
        <v>1</v>
      </c>
      <c r="ME9">
        <v>0.15</v>
      </c>
      <c r="MG9">
        <f t="shared" ca="1" si="267"/>
        <v>3.2520919907254062</v>
      </c>
      <c r="MH9">
        <f t="shared" ca="1" si="268"/>
        <v>0</v>
      </c>
      <c r="MI9" s="42">
        <v>0</v>
      </c>
      <c r="MK9">
        <f t="shared" ca="1" si="269"/>
        <v>0</v>
      </c>
      <c r="ML9">
        <f t="shared" ca="1" si="270"/>
        <v>0</v>
      </c>
      <c r="MM9">
        <f t="shared" ca="1" si="178"/>
        <v>0</v>
      </c>
      <c r="MN9">
        <v>1</v>
      </c>
      <c r="MQ9">
        <f t="shared" ca="1" si="179"/>
        <v>0</v>
      </c>
      <c r="MR9" s="17">
        <f>INDEX(MilitarySpend,MATCH($A9,'Budget Decisions'!$A$3:$A$160,0),MATCH(MR$2,MilitarySpendCol,0))</f>
        <v>176</v>
      </c>
      <c r="MS9">
        <f t="shared" si="316"/>
        <v>2.7100766589378384</v>
      </c>
      <c r="MT9">
        <f>IF($A9&gt;=Assumptions!$D$40,1,0)</f>
        <v>1</v>
      </c>
      <c r="MU9">
        <f>Assumptions!$D$41</f>
        <v>0.83299999999999996</v>
      </c>
      <c r="MV9" s="42">
        <v>1</v>
      </c>
      <c r="MW9">
        <f>Assumptions!$D$42</f>
        <v>0.2</v>
      </c>
      <c r="MX9">
        <f t="shared" si="271"/>
        <v>2.2574938568952194</v>
      </c>
      <c r="MY9">
        <f t="shared" ca="1" si="180"/>
        <v>0</v>
      </c>
      <c r="MZ9" s="17">
        <f>INDEX(MedicalSpend,MATCH($A9,'Budget Decisions'!$A$3:$A$160,0),MATCH(MZ$2,MedicalSpendCol,0))</f>
        <v>285</v>
      </c>
      <c r="NA9" s="17">
        <f>IF(INDEX('Budget Decisions'!$E$4:$E$160,MATCH(Model!$A9,'Budget Decisions'!$A$4:$A$160,0))="CURED",1,0)</f>
        <v>0</v>
      </c>
      <c r="NB9">
        <f t="shared" si="317"/>
        <v>1</v>
      </c>
      <c r="NC9" s="42">
        <v>1</v>
      </c>
      <c r="ND9">
        <f>Assumptions!$D$49</f>
        <v>0.2</v>
      </c>
      <c r="NE9">
        <f t="shared" si="272"/>
        <v>0</v>
      </c>
      <c r="NF9">
        <f t="shared" ca="1" si="181"/>
        <v>0</v>
      </c>
    </row>
    <row r="10" spans="1:370" x14ac:dyDescent="0.35">
      <c r="A10">
        <f t="shared" si="273"/>
        <v>7</v>
      </c>
      <c r="C10">
        <f t="shared" ca="1" si="182"/>
        <v>49070225</v>
      </c>
      <c r="D10">
        <f t="shared" ca="1" si="183"/>
        <v>49070225</v>
      </c>
      <c r="E10">
        <f t="shared" ca="1" si="184"/>
        <v>0</v>
      </c>
      <c r="F10">
        <f t="shared" ca="1" si="274"/>
        <v>0</v>
      </c>
      <c r="G10">
        <f t="shared" ca="1" si="185"/>
        <v>0</v>
      </c>
      <c r="H10">
        <f t="shared" ca="1" si="275"/>
        <v>0</v>
      </c>
      <c r="I10">
        <f t="shared" ca="1" si="128"/>
        <v>0</v>
      </c>
      <c r="J10">
        <f t="shared" ca="1" si="129"/>
        <v>0</v>
      </c>
      <c r="K10">
        <f t="shared" si="276"/>
        <v>0.82857634545527548</v>
      </c>
      <c r="L10">
        <f>Assumptions!$E$34</f>
        <v>1.2</v>
      </c>
      <c r="M10">
        <f ca="1">IF(AND(G10&gt;1,D10&gt;1),((LOG(D10,G10)^(1/EXP(1)))^(1/Assumptions!$D$30))-(1-Assumptions!$D$31),1)</f>
        <v>1</v>
      </c>
      <c r="N10" s="42">
        <v>1</v>
      </c>
      <c r="O10">
        <v>0.15</v>
      </c>
      <c r="Q10">
        <f t="shared" ca="1" si="186"/>
        <v>0.99429161454633053</v>
      </c>
      <c r="R10">
        <f t="shared" ca="1" si="187"/>
        <v>0</v>
      </c>
      <c r="S10" s="42">
        <v>0</v>
      </c>
      <c r="U10">
        <f t="shared" ca="1" si="188"/>
        <v>0</v>
      </c>
      <c r="V10">
        <f t="shared" ca="1" si="189"/>
        <v>0</v>
      </c>
      <c r="W10">
        <f t="shared" ca="1" si="130"/>
        <v>0</v>
      </c>
      <c r="X10">
        <v>1</v>
      </c>
      <c r="AA10">
        <f t="shared" ca="1" si="131"/>
        <v>0</v>
      </c>
      <c r="AB10" s="17">
        <f>INDEX(MilitarySpend,MATCH($A10,'Budget Decisions'!$A$3:$A$160,0),MATCH(AB$2,MilitarySpendCol,0))</f>
        <v>572</v>
      </c>
      <c r="AC10">
        <f t="shared" si="277"/>
        <v>0.82857634545527548</v>
      </c>
      <c r="AD10">
        <f>IF($A10&gt;=Assumptions!$D$40,1,0)</f>
        <v>1</v>
      </c>
      <c r="AE10">
        <f>Assumptions!$D$41</f>
        <v>0.83299999999999996</v>
      </c>
      <c r="AF10" s="42">
        <v>1</v>
      </c>
      <c r="AG10">
        <f>Assumptions!$D$42</f>
        <v>0.2</v>
      </c>
      <c r="AH10">
        <f t="shared" si="190"/>
        <v>0.69020409576424446</v>
      </c>
      <c r="AI10">
        <f t="shared" ca="1" si="132"/>
        <v>0</v>
      </c>
      <c r="AJ10" s="17">
        <f>INDEX(MedicalSpend,MATCH($A10,'Budget Decisions'!$A$3:$A$160,0),MATCH(AJ$2,MedicalSpendCol,0))</f>
        <v>319</v>
      </c>
      <c r="AK10" s="17">
        <f>IF(INDEX('Budget Decisions'!$E$4:$E$160,MATCH(Model!$A10,'Budget Decisions'!$A$4:$A$160,0))="CURED",1,0)</f>
        <v>0</v>
      </c>
      <c r="AL10">
        <f t="shared" si="278"/>
        <v>1</v>
      </c>
      <c r="AM10" s="42">
        <v>1</v>
      </c>
      <c r="AN10">
        <f>Assumptions!$D$49</f>
        <v>0.2</v>
      </c>
      <c r="AO10">
        <f t="shared" si="191"/>
        <v>0</v>
      </c>
      <c r="AP10">
        <f t="shared" ca="1" si="133"/>
        <v>0</v>
      </c>
      <c r="AR10">
        <f t="shared" ca="1" si="192"/>
        <v>21784507</v>
      </c>
      <c r="AS10">
        <f t="shared" ca="1" si="193"/>
        <v>21784507</v>
      </c>
      <c r="AT10">
        <f t="shared" ca="1" si="194"/>
        <v>0</v>
      </c>
      <c r="AU10">
        <f t="shared" ca="1" si="195"/>
        <v>0</v>
      </c>
      <c r="AV10">
        <f t="shared" ca="1" si="196"/>
        <v>0</v>
      </c>
      <c r="AW10">
        <f t="shared" ca="1" si="279"/>
        <v>0</v>
      </c>
      <c r="AX10">
        <f t="shared" ca="1" si="134"/>
        <v>0</v>
      </c>
      <c r="AY10">
        <f t="shared" ca="1" si="135"/>
        <v>0</v>
      </c>
      <c r="AZ10">
        <f t="shared" si="280"/>
        <v>0.15936301189359656</v>
      </c>
      <c r="BA10">
        <f>Assumptions!$E$34</f>
        <v>1.2</v>
      </c>
      <c r="BB10">
        <f ca="1">IF(AND(AV10&gt;1,AS10&gt;1),((LOG(AS10,AV10)^(1/EXP(1)))^(1/Assumptions!$D$30))-(1-Assumptions!$D$31),1)</f>
        <v>1</v>
      </c>
      <c r="BC10" s="42">
        <v>1</v>
      </c>
      <c r="BD10">
        <v>0.15</v>
      </c>
      <c r="BF10">
        <f t="shared" ca="1" si="197"/>
        <v>0.19123561427231586</v>
      </c>
      <c r="BG10">
        <f t="shared" ca="1" si="198"/>
        <v>0</v>
      </c>
      <c r="BH10" s="42">
        <v>0</v>
      </c>
      <c r="BJ10">
        <f t="shared" ca="1" si="199"/>
        <v>0</v>
      </c>
      <c r="BK10">
        <f t="shared" ca="1" si="200"/>
        <v>0</v>
      </c>
      <c r="BL10">
        <f t="shared" ca="1" si="136"/>
        <v>0</v>
      </c>
      <c r="BM10">
        <v>1</v>
      </c>
      <c r="BP10">
        <f t="shared" ca="1" si="137"/>
        <v>0</v>
      </c>
      <c r="BQ10" s="17">
        <f>INDEX(MilitarySpend,MATCH($A10,'Budget Decisions'!$A$3:$A$160,0),MATCH(BQ$2,MilitarySpendCol,0))</f>
        <v>347</v>
      </c>
      <c r="BR10">
        <f t="shared" si="281"/>
        <v>0.15936301189359656</v>
      </c>
      <c r="BS10">
        <f>IF($A10&gt;=Assumptions!$D$40,1,0)</f>
        <v>1</v>
      </c>
      <c r="BT10">
        <f>Assumptions!$D$41</f>
        <v>0.83299999999999996</v>
      </c>
      <c r="BU10" s="42">
        <v>1</v>
      </c>
      <c r="BV10">
        <f>Assumptions!$D$42</f>
        <v>0.2</v>
      </c>
      <c r="BW10">
        <f t="shared" si="201"/>
        <v>0.13274938890736593</v>
      </c>
      <c r="BX10">
        <f t="shared" ca="1" si="138"/>
        <v>0</v>
      </c>
      <c r="BY10" s="17">
        <f>INDEX(MedicalSpend,MATCH($A10,'Budget Decisions'!$A$3:$A$160,0),MATCH(BY$2,MedicalSpendCol,0))</f>
        <v>233</v>
      </c>
      <c r="BZ10" s="17">
        <f>IF(INDEX('Budget Decisions'!$E$4:$E$160,MATCH(Model!$A10,'Budget Decisions'!$A$4:$A$160,0))="CURED",1,0)</f>
        <v>0</v>
      </c>
      <c r="CA10">
        <f t="shared" si="282"/>
        <v>1</v>
      </c>
      <c r="CB10" s="42">
        <v>1</v>
      </c>
      <c r="CC10">
        <f>Assumptions!$D$49</f>
        <v>0.2</v>
      </c>
      <c r="CD10">
        <f t="shared" si="202"/>
        <v>0</v>
      </c>
      <c r="CE10">
        <f t="shared" ca="1" si="139"/>
        <v>0</v>
      </c>
      <c r="CG10">
        <f t="shared" ca="1" si="203"/>
        <v>20165794</v>
      </c>
      <c r="CH10">
        <f t="shared" ca="1" si="204"/>
        <v>20165794</v>
      </c>
      <c r="CI10">
        <f t="shared" ca="1" si="205"/>
        <v>0</v>
      </c>
      <c r="CJ10">
        <f t="shared" ca="1" si="283"/>
        <v>0</v>
      </c>
      <c r="CK10">
        <f t="shared" ca="1" si="206"/>
        <v>0</v>
      </c>
      <c r="CL10">
        <f t="shared" ca="1" si="284"/>
        <v>0</v>
      </c>
      <c r="CM10">
        <f t="shared" ca="1" si="140"/>
        <v>0</v>
      </c>
      <c r="CN10">
        <f t="shared" ca="1" si="141"/>
        <v>0</v>
      </c>
      <c r="CO10">
        <f t="shared" si="285"/>
        <v>0.24130002925990637</v>
      </c>
      <c r="CP10">
        <f>Assumptions!$E$34</f>
        <v>1.2</v>
      </c>
      <c r="CQ10">
        <f ca="1">IF(AND(CK10&gt;1,CH10&gt;1),((LOG(CH10,CK10)^(1/EXP(1)))^(1/Assumptions!$D$30))-(1-Assumptions!$D$31),1)</f>
        <v>1</v>
      </c>
      <c r="CR10" s="42">
        <v>1</v>
      </c>
      <c r="CS10">
        <v>0.15</v>
      </c>
      <c r="CU10">
        <f t="shared" ca="1" si="207"/>
        <v>0.28956003511188766</v>
      </c>
      <c r="CV10">
        <f t="shared" ca="1" si="208"/>
        <v>0</v>
      </c>
      <c r="CW10" s="42">
        <v>0</v>
      </c>
      <c r="CY10">
        <f t="shared" ca="1" si="209"/>
        <v>0</v>
      </c>
      <c r="CZ10">
        <f t="shared" ca="1" si="210"/>
        <v>0</v>
      </c>
      <c r="DA10">
        <f t="shared" ca="1" si="142"/>
        <v>0</v>
      </c>
      <c r="DB10">
        <v>1</v>
      </c>
      <c r="DE10">
        <f t="shared" ca="1" si="143"/>
        <v>0</v>
      </c>
      <c r="DF10" s="17">
        <f>INDEX(MilitarySpend,MATCH($A10,'Budget Decisions'!$A$3:$A$160,0),MATCH(DF$2,MilitarySpendCol,0))</f>
        <v>454</v>
      </c>
      <c r="DG10">
        <f t="shared" si="286"/>
        <v>0.24130002925990637</v>
      </c>
      <c r="DH10">
        <f>IF($A10&gt;=Assumptions!$D$40,1,0)</f>
        <v>1</v>
      </c>
      <c r="DI10">
        <f>Assumptions!$D$41</f>
        <v>0.83299999999999996</v>
      </c>
      <c r="DJ10" s="42">
        <v>1</v>
      </c>
      <c r="DK10">
        <f>Assumptions!$D$42</f>
        <v>0.2</v>
      </c>
      <c r="DL10">
        <f t="shared" si="211"/>
        <v>0.20100292437350201</v>
      </c>
      <c r="DM10">
        <f t="shared" ca="1" si="144"/>
        <v>0</v>
      </c>
      <c r="DN10" s="17">
        <f>INDEX(MedicalSpend,MATCH($A10,'Budget Decisions'!$A$3:$A$160,0),MATCH(DN$2,MedicalSpendCol,0))</f>
        <v>434</v>
      </c>
      <c r="DO10" s="17">
        <f>IF(INDEX('Budget Decisions'!$E$4:$E$160,MATCH(Model!$A10,'Budget Decisions'!$A$4:$A$160,0))="CURED",1,0)</f>
        <v>0</v>
      </c>
      <c r="DP10">
        <f t="shared" si="287"/>
        <v>1</v>
      </c>
      <c r="DQ10" s="42">
        <v>1</v>
      </c>
      <c r="DR10">
        <f>Assumptions!$D$49</f>
        <v>0.2</v>
      </c>
      <c r="DS10">
        <f t="shared" si="212"/>
        <v>0</v>
      </c>
      <c r="DT10">
        <f t="shared" ca="1" si="145"/>
        <v>0</v>
      </c>
      <c r="DV10">
        <f t="shared" ca="1" si="213"/>
        <v>46395654</v>
      </c>
      <c r="DW10">
        <f t="shared" ca="1" si="214"/>
        <v>46395654</v>
      </c>
      <c r="DX10">
        <f t="shared" ca="1" si="215"/>
        <v>0</v>
      </c>
      <c r="DY10">
        <f t="shared" ca="1" si="288"/>
        <v>0</v>
      </c>
      <c r="DZ10">
        <f t="shared" ca="1" si="216"/>
        <v>0</v>
      </c>
      <c r="EA10">
        <f t="shared" ca="1" si="289"/>
        <v>0</v>
      </c>
      <c r="EB10">
        <f t="shared" ca="1" si="146"/>
        <v>0</v>
      </c>
      <c r="EC10">
        <f t="shared" ca="1" si="147"/>
        <v>0</v>
      </c>
      <c r="ED10">
        <f t="shared" si="290"/>
        <v>0.87442730726206253</v>
      </c>
      <c r="EE10">
        <f>Assumptions!$E$34</f>
        <v>1.2</v>
      </c>
      <c r="EF10">
        <f ca="1">IF(AND(DZ10&gt;1,DW10&gt;1),((LOG(DW10,DZ10)^(1/EXP(1)))^(1/Assumptions!$D$30))-(1-Assumptions!$D$31),1)</f>
        <v>1</v>
      </c>
      <c r="EG10" s="42">
        <v>1</v>
      </c>
      <c r="EH10">
        <v>0.15</v>
      </c>
      <c r="EJ10">
        <f t="shared" ca="1" si="217"/>
        <v>1.049312768714475</v>
      </c>
      <c r="EK10">
        <f t="shared" ca="1" si="218"/>
        <v>0</v>
      </c>
      <c r="EL10" s="42">
        <v>0</v>
      </c>
      <c r="EN10">
        <f t="shared" ca="1" si="219"/>
        <v>0</v>
      </c>
      <c r="EO10">
        <f t="shared" ca="1" si="220"/>
        <v>0</v>
      </c>
      <c r="EP10">
        <f t="shared" ca="1" si="148"/>
        <v>0</v>
      </c>
      <c r="EQ10">
        <v>1</v>
      </c>
      <c r="ET10">
        <f t="shared" ca="1" si="149"/>
        <v>0</v>
      </c>
      <c r="EU10" s="17">
        <f>INDEX(MilitarySpend,MATCH($A10,'Budget Decisions'!$A$3:$A$160,0),MATCH(EU$2,MilitarySpendCol,0))</f>
        <v>383</v>
      </c>
      <c r="EV10">
        <f t="shared" si="291"/>
        <v>0.87442730726206253</v>
      </c>
      <c r="EW10">
        <f>IF($A10&gt;=Assumptions!$D$40,1,0)</f>
        <v>1</v>
      </c>
      <c r="EX10">
        <f>Assumptions!$D$41</f>
        <v>0.83299999999999996</v>
      </c>
      <c r="EY10" s="42">
        <v>1</v>
      </c>
      <c r="EZ10">
        <f>Assumptions!$D$42</f>
        <v>0.2</v>
      </c>
      <c r="FA10">
        <f t="shared" si="221"/>
        <v>0.72839794694929805</v>
      </c>
      <c r="FB10">
        <f t="shared" ca="1" si="150"/>
        <v>0</v>
      </c>
      <c r="FC10" s="17">
        <f>INDEX(MedicalSpend,MATCH($A10,'Budget Decisions'!$A$3:$A$160,0),MATCH(FC$2,MedicalSpendCol,0))</f>
        <v>422</v>
      </c>
      <c r="FD10" s="17">
        <f>IF(INDEX('Budget Decisions'!$E$4:$E$160,MATCH(Model!$A10,'Budget Decisions'!$A$4:$A$160,0))="CURED",1,0)</f>
        <v>0</v>
      </c>
      <c r="FE10">
        <f t="shared" si="292"/>
        <v>1</v>
      </c>
      <c r="FF10" s="42">
        <v>1</v>
      </c>
      <c r="FG10">
        <f>Assumptions!$D$49</f>
        <v>0.2</v>
      </c>
      <c r="FH10">
        <f t="shared" si="222"/>
        <v>0</v>
      </c>
      <c r="FI10">
        <f t="shared" ca="1" si="151"/>
        <v>0</v>
      </c>
      <c r="FK10">
        <f t="shared" ca="1" si="223"/>
        <v>35235521</v>
      </c>
      <c r="FL10">
        <f t="shared" ca="1" si="224"/>
        <v>35235521</v>
      </c>
      <c r="FM10">
        <f t="shared" ca="1" si="225"/>
        <v>0</v>
      </c>
      <c r="FN10">
        <f t="shared" ca="1" si="293"/>
        <v>0</v>
      </c>
      <c r="FO10">
        <f t="shared" ca="1" si="226"/>
        <v>0</v>
      </c>
      <c r="FP10">
        <f t="shared" ca="1" si="294"/>
        <v>0</v>
      </c>
      <c r="FQ10">
        <f t="shared" ca="1" si="152"/>
        <v>0</v>
      </c>
      <c r="FR10">
        <f t="shared" ca="1" si="153"/>
        <v>0</v>
      </c>
      <c r="FS10">
        <f t="shared" si="295"/>
        <v>0.36303408195741388</v>
      </c>
      <c r="FT10">
        <f>Assumptions!$E$34</f>
        <v>1.2</v>
      </c>
      <c r="FU10">
        <f ca="1">IF(AND(FO10&gt;1,FL10&gt;1),((LOG(FL10,FO10)^(1/EXP(1)))^(1/Assumptions!$D$30))-(1-Assumptions!$D$31),1)</f>
        <v>1</v>
      </c>
      <c r="FV10" s="42">
        <v>1</v>
      </c>
      <c r="FW10">
        <v>0.15</v>
      </c>
      <c r="FY10">
        <f t="shared" ca="1" si="227"/>
        <v>0.43564089834889663</v>
      </c>
      <c r="FZ10">
        <f t="shared" ca="1" si="228"/>
        <v>0</v>
      </c>
      <c r="GA10" s="42">
        <v>0</v>
      </c>
      <c r="GC10">
        <f t="shared" ca="1" si="229"/>
        <v>0</v>
      </c>
      <c r="GD10">
        <f t="shared" ca="1" si="230"/>
        <v>0</v>
      </c>
      <c r="GE10">
        <f t="shared" ca="1" si="154"/>
        <v>0</v>
      </c>
      <c r="GF10">
        <v>1</v>
      </c>
      <c r="GI10">
        <f t="shared" ca="1" si="155"/>
        <v>0</v>
      </c>
      <c r="GJ10" s="17">
        <f>INDEX(MilitarySpend,MATCH($A10,'Budget Decisions'!$A$3:$A$160,0),MATCH(GJ$2,MilitarySpendCol,0))</f>
        <v>402</v>
      </c>
      <c r="GK10">
        <f t="shared" si="296"/>
        <v>0.36303408195741388</v>
      </c>
      <c r="GL10">
        <f>IF($A10&gt;=Assumptions!$D$40,1,0)</f>
        <v>1</v>
      </c>
      <c r="GM10">
        <f>Assumptions!$D$41</f>
        <v>0.83299999999999996</v>
      </c>
      <c r="GN10" s="42">
        <v>1</v>
      </c>
      <c r="GO10">
        <f>Assumptions!$D$42</f>
        <v>0.2</v>
      </c>
      <c r="GP10">
        <f t="shared" si="231"/>
        <v>0.30240739027052577</v>
      </c>
      <c r="GQ10">
        <f t="shared" ca="1" si="156"/>
        <v>0</v>
      </c>
      <c r="GR10" s="17">
        <f>INDEX(MedicalSpend,MATCH($A10,'Budget Decisions'!$A$3:$A$160,0),MATCH(GR$2,MedicalSpendCol,0))</f>
        <v>218</v>
      </c>
      <c r="GS10" s="17">
        <f>IF(INDEX('Budget Decisions'!$E$4:$E$160,MATCH(Model!$A10,'Budget Decisions'!$A$4:$A$160,0))="CURED",1,0)</f>
        <v>0</v>
      </c>
      <c r="GT10">
        <f t="shared" si="297"/>
        <v>1</v>
      </c>
      <c r="GU10" s="42">
        <v>1</v>
      </c>
      <c r="GV10">
        <f>Assumptions!$D$49</f>
        <v>0.2</v>
      </c>
      <c r="GW10">
        <f t="shared" si="232"/>
        <v>0</v>
      </c>
      <c r="GX10">
        <f t="shared" ca="1" si="157"/>
        <v>0</v>
      </c>
      <c r="GZ10">
        <f t="shared" ca="1" si="233"/>
        <v>18084651</v>
      </c>
      <c r="HA10">
        <f t="shared" ca="1" si="234"/>
        <v>18084651</v>
      </c>
      <c r="HB10">
        <f t="shared" ca="1" si="235"/>
        <v>0</v>
      </c>
      <c r="HC10">
        <f t="shared" ca="1" si="298"/>
        <v>0</v>
      </c>
      <c r="HD10">
        <f t="shared" ca="1" si="236"/>
        <v>0</v>
      </c>
      <c r="HE10">
        <f t="shared" ca="1" si="299"/>
        <v>0</v>
      </c>
      <c r="HF10">
        <f t="shared" ca="1" si="158"/>
        <v>0</v>
      </c>
      <c r="HG10">
        <f t="shared" ca="1" si="159"/>
        <v>0</v>
      </c>
      <c r="HH10">
        <f t="shared" si="300"/>
        <v>0.464689620669401</v>
      </c>
      <c r="HI10">
        <f>Assumptions!$E$34</f>
        <v>1.2</v>
      </c>
      <c r="HJ10">
        <f ca="1">IF(AND(HD10&gt;1,HA10&gt;1),((LOG(HA10,HD10)^(1/EXP(1)))^(1/Assumptions!$D$30))-(1-Assumptions!$D$31),1)</f>
        <v>1</v>
      </c>
      <c r="HK10" s="42">
        <v>1</v>
      </c>
      <c r="HL10">
        <v>0.15</v>
      </c>
      <c r="HN10">
        <f t="shared" ca="1" si="237"/>
        <v>0.55762754480328114</v>
      </c>
      <c r="HO10">
        <f t="shared" ca="1" si="238"/>
        <v>0</v>
      </c>
      <c r="HP10" s="42">
        <v>0</v>
      </c>
      <c r="HR10">
        <f t="shared" ca="1" si="239"/>
        <v>0</v>
      </c>
      <c r="HS10">
        <f t="shared" ca="1" si="240"/>
        <v>0</v>
      </c>
      <c r="HT10">
        <f t="shared" ca="1" si="160"/>
        <v>0</v>
      </c>
      <c r="HU10">
        <v>1</v>
      </c>
      <c r="HX10">
        <f t="shared" ca="1" si="161"/>
        <v>0</v>
      </c>
      <c r="HY10" s="17">
        <f>INDEX(MilitarySpend,MATCH($A10,'Budget Decisions'!$A$3:$A$160,0),MATCH(HY$2,MilitarySpendCol,0))</f>
        <v>165</v>
      </c>
      <c r="HZ10">
        <f t="shared" si="301"/>
        <v>0.464689620669401</v>
      </c>
      <c r="IA10">
        <f>IF($A10&gt;=Assumptions!$D$40,1,0)</f>
        <v>1</v>
      </c>
      <c r="IB10">
        <f>Assumptions!$D$41</f>
        <v>0.83299999999999996</v>
      </c>
      <c r="IC10" s="42">
        <v>1</v>
      </c>
      <c r="ID10">
        <f>Assumptions!$D$42</f>
        <v>0.2</v>
      </c>
      <c r="IE10">
        <f t="shared" si="241"/>
        <v>0.38708645401761099</v>
      </c>
      <c r="IF10">
        <f t="shared" ca="1" si="162"/>
        <v>0</v>
      </c>
      <c r="IG10" s="17">
        <f>INDEX(MedicalSpend,MATCH($A10,'Budget Decisions'!$A$3:$A$160,0),MATCH(IG$2,MedicalSpendCol,0))</f>
        <v>405</v>
      </c>
      <c r="IH10" s="17">
        <f>IF(INDEX('Budget Decisions'!$E$4:$E$160,MATCH(Model!$A10,'Budget Decisions'!$A$4:$A$160,0))="CURED",1,0)</f>
        <v>0</v>
      </c>
      <c r="II10">
        <f t="shared" si="302"/>
        <v>1</v>
      </c>
      <c r="IJ10" s="42">
        <v>1</v>
      </c>
      <c r="IK10">
        <f>Assumptions!$D$49</f>
        <v>0.2</v>
      </c>
      <c r="IL10">
        <f t="shared" si="242"/>
        <v>0</v>
      </c>
      <c r="IM10">
        <f t="shared" ca="1" si="163"/>
        <v>0</v>
      </c>
      <c r="IO10">
        <f t="shared" ca="1" si="243"/>
        <v>57806544</v>
      </c>
      <c r="IP10">
        <f t="shared" ca="1" si="244"/>
        <v>57806544</v>
      </c>
      <c r="IQ10">
        <f t="shared" ca="1" si="245"/>
        <v>0</v>
      </c>
      <c r="IR10">
        <f t="shared" ca="1" si="303"/>
        <v>0</v>
      </c>
      <c r="IS10">
        <f t="shared" ca="1" si="246"/>
        <v>0</v>
      </c>
      <c r="IT10">
        <f t="shared" ca="1" si="304"/>
        <v>0</v>
      </c>
      <c r="IU10">
        <f t="shared" ca="1" si="164"/>
        <v>0</v>
      </c>
      <c r="IV10">
        <f t="shared" ca="1" si="165"/>
        <v>0</v>
      </c>
      <c r="IW10">
        <f t="shared" si="305"/>
        <v>1.1264233685228699</v>
      </c>
      <c r="IX10">
        <f>Assumptions!$E$34</f>
        <v>1.2</v>
      </c>
      <c r="IY10">
        <f ca="1">IF(AND(IS10&gt;1,IP10&gt;1),((LOG(IP10,IS10)^(1/EXP(1)))^(1/Assumptions!$D$30))-(1-Assumptions!$D$31),1)</f>
        <v>1</v>
      </c>
      <c r="IZ10" s="42">
        <v>1</v>
      </c>
      <c r="JA10">
        <v>0.15</v>
      </c>
      <c r="JC10">
        <f t="shared" ca="1" si="247"/>
        <v>1.3517080422274439</v>
      </c>
      <c r="JD10">
        <f t="shared" ca="1" si="248"/>
        <v>0</v>
      </c>
      <c r="JE10" s="42">
        <v>0</v>
      </c>
      <c r="JG10">
        <f t="shared" ca="1" si="249"/>
        <v>0</v>
      </c>
      <c r="JH10">
        <f t="shared" ca="1" si="250"/>
        <v>0</v>
      </c>
      <c r="JI10">
        <f t="shared" ca="1" si="166"/>
        <v>0</v>
      </c>
      <c r="JJ10">
        <v>1</v>
      </c>
      <c r="JM10">
        <f t="shared" ca="1" si="167"/>
        <v>0</v>
      </c>
      <c r="JN10" s="17">
        <f>INDEX(MilitarySpend,MATCH($A10,'Budget Decisions'!$A$3:$A$160,0),MATCH(JN$2,MilitarySpendCol,0))</f>
        <v>263</v>
      </c>
      <c r="JO10">
        <f t="shared" si="306"/>
        <v>1.1264233685228699</v>
      </c>
      <c r="JP10">
        <f>IF($A10&gt;=Assumptions!$D$40,1,0)</f>
        <v>1</v>
      </c>
      <c r="JQ10">
        <f>Assumptions!$D$41</f>
        <v>0.83299999999999996</v>
      </c>
      <c r="JR10" s="42">
        <v>1</v>
      </c>
      <c r="JS10">
        <f>Assumptions!$D$42</f>
        <v>0.2</v>
      </c>
      <c r="JT10">
        <f t="shared" si="251"/>
        <v>0.9383106659795506</v>
      </c>
      <c r="JU10">
        <f t="shared" ca="1" si="168"/>
        <v>0</v>
      </c>
      <c r="JV10" s="17">
        <f>INDEX(MedicalSpend,MATCH($A10,'Budget Decisions'!$A$3:$A$160,0),MATCH(JV$2,MedicalSpendCol,0))</f>
        <v>364</v>
      </c>
      <c r="JW10" s="17">
        <f>IF(INDEX('Budget Decisions'!$E$4:$E$160,MATCH(Model!$A10,'Budget Decisions'!$A$4:$A$160,0))="CURED",1,0)</f>
        <v>0</v>
      </c>
      <c r="JX10">
        <f t="shared" si="307"/>
        <v>1</v>
      </c>
      <c r="JY10" s="42">
        <v>1</v>
      </c>
      <c r="JZ10">
        <f>Assumptions!$D$49</f>
        <v>0.2</v>
      </c>
      <c r="KA10">
        <f t="shared" si="252"/>
        <v>0</v>
      </c>
      <c r="KB10">
        <f t="shared" ca="1" si="169"/>
        <v>0</v>
      </c>
      <c r="KD10">
        <f t="shared" ca="1" si="253"/>
        <v>40621237</v>
      </c>
      <c r="KE10">
        <f t="shared" ca="1" si="254"/>
        <v>40621237</v>
      </c>
      <c r="KF10">
        <f t="shared" ca="1" si="255"/>
        <v>0</v>
      </c>
      <c r="KG10">
        <f t="shared" ca="1" si="308"/>
        <v>0</v>
      </c>
      <c r="KH10">
        <f t="shared" ca="1" si="256"/>
        <v>0</v>
      </c>
      <c r="KI10">
        <f t="shared" ca="1" si="309"/>
        <v>0</v>
      </c>
      <c r="KJ10">
        <f t="shared" ca="1" si="170"/>
        <v>0</v>
      </c>
      <c r="KK10">
        <f t="shared" ca="1" si="171"/>
        <v>0</v>
      </c>
      <c r="KL10">
        <f t="shared" si="310"/>
        <v>2.2321095760416365</v>
      </c>
      <c r="KM10">
        <f>Assumptions!$E$34</f>
        <v>1.2</v>
      </c>
      <c r="KN10">
        <f ca="1">IF(AND(KH10&gt;1,KE10&gt;1),((LOG(KE10,KH10)^(1/EXP(1)))^(1/Assumptions!$D$30))-(1-Assumptions!$D$31),1)</f>
        <v>1</v>
      </c>
      <c r="KO10" s="42">
        <v>1</v>
      </c>
      <c r="KP10">
        <v>0.15</v>
      </c>
      <c r="KR10">
        <f t="shared" ca="1" si="257"/>
        <v>2.6785314912499638</v>
      </c>
      <c r="KS10">
        <f t="shared" ca="1" si="258"/>
        <v>0</v>
      </c>
      <c r="KT10" s="42">
        <v>0</v>
      </c>
      <c r="KV10">
        <f t="shared" ca="1" si="259"/>
        <v>0</v>
      </c>
      <c r="KW10">
        <f t="shared" ca="1" si="260"/>
        <v>0</v>
      </c>
      <c r="KX10">
        <f t="shared" ca="1" si="172"/>
        <v>0</v>
      </c>
      <c r="KY10">
        <v>1</v>
      </c>
      <c r="LB10">
        <f t="shared" ca="1" si="173"/>
        <v>0</v>
      </c>
      <c r="LC10" s="17">
        <f>INDEX(MilitarySpend,MATCH($A10,'Budget Decisions'!$A$3:$A$160,0),MATCH(LC$2,MilitarySpendCol,0))</f>
        <v>464</v>
      </c>
      <c r="LD10">
        <f t="shared" si="311"/>
        <v>2.2321095760416365</v>
      </c>
      <c r="LE10">
        <f>IF($A10&gt;=Assumptions!$D$40,1,0)</f>
        <v>1</v>
      </c>
      <c r="LF10">
        <f>Assumptions!$D$41</f>
        <v>0.83299999999999996</v>
      </c>
      <c r="LG10" s="42">
        <v>1</v>
      </c>
      <c r="LH10">
        <f>Assumptions!$D$42</f>
        <v>0.2</v>
      </c>
      <c r="LI10">
        <f t="shared" si="261"/>
        <v>1.8593472768426831</v>
      </c>
      <c r="LJ10">
        <f t="shared" ca="1" si="174"/>
        <v>0</v>
      </c>
      <c r="LK10" s="17">
        <f>INDEX(MedicalSpend,MATCH($A10,'Budget Decisions'!$A$3:$A$160,0),MATCH(LK$2,MedicalSpendCol,0))</f>
        <v>254</v>
      </c>
      <c r="LL10" s="17">
        <f>IF(INDEX('Budget Decisions'!$E$4:$E$160,MATCH(Model!$A10,'Budget Decisions'!$A$4:$A$160,0))="CURED",1,0)</f>
        <v>0</v>
      </c>
      <c r="LM10">
        <f t="shared" si="312"/>
        <v>1</v>
      </c>
      <c r="LN10" s="42">
        <v>1</v>
      </c>
      <c r="LO10">
        <f>Assumptions!$D$49</f>
        <v>0.2</v>
      </c>
      <c r="LP10">
        <f t="shared" si="262"/>
        <v>0</v>
      </c>
      <c r="LQ10">
        <f t="shared" ca="1" si="175"/>
        <v>0</v>
      </c>
      <c r="LS10">
        <f t="shared" ca="1" si="263"/>
        <v>14303542</v>
      </c>
      <c r="LT10">
        <f t="shared" ca="1" si="264"/>
        <v>14303542</v>
      </c>
      <c r="LU10">
        <f t="shared" ca="1" si="265"/>
        <v>0</v>
      </c>
      <c r="LV10">
        <f t="shared" ca="1" si="313"/>
        <v>0</v>
      </c>
      <c r="LW10">
        <f t="shared" ca="1" si="266"/>
        <v>0</v>
      </c>
      <c r="LX10">
        <f t="shared" ca="1" si="314"/>
        <v>0</v>
      </c>
      <c r="LY10">
        <f t="shared" ca="1" si="176"/>
        <v>0</v>
      </c>
      <c r="LZ10">
        <f t="shared" ca="1" si="177"/>
        <v>0</v>
      </c>
      <c r="MA10">
        <f t="shared" si="315"/>
        <v>2.7100766589378384</v>
      </c>
      <c r="MB10">
        <f>Assumptions!$E$34</f>
        <v>1.2</v>
      </c>
      <c r="MC10">
        <f ca="1">IF(AND(LW10&gt;1,LT10&gt;1),((LOG(LT10,LW10)^(1/EXP(1)))^(1/Assumptions!$D$30))-(1-Assumptions!$D$31),1)</f>
        <v>1</v>
      </c>
      <c r="MD10" s="42">
        <v>1</v>
      </c>
      <c r="ME10">
        <v>0.15</v>
      </c>
      <c r="MG10">
        <f t="shared" ca="1" si="267"/>
        <v>3.2520919907254062</v>
      </c>
      <c r="MH10">
        <f t="shared" ca="1" si="268"/>
        <v>0</v>
      </c>
      <c r="MI10" s="42">
        <v>0</v>
      </c>
      <c r="MK10">
        <f t="shared" ca="1" si="269"/>
        <v>0</v>
      </c>
      <c r="ML10">
        <f t="shared" ca="1" si="270"/>
        <v>0</v>
      </c>
      <c r="MM10">
        <f t="shared" ca="1" si="178"/>
        <v>0</v>
      </c>
      <c r="MN10">
        <v>1</v>
      </c>
      <c r="MQ10">
        <f t="shared" ca="1" si="179"/>
        <v>0</v>
      </c>
      <c r="MR10" s="17">
        <f>INDEX(MilitarySpend,MATCH($A10,'Budget Decisions'!$A$3:$A$160,0),MATCH(MR$2,MilitarySpendCol,0))</f>
        <v>265</v>
      </c>
      <c r="MS10">
        <f t="shared" si="316"/>
        <v>2.7100766589378384</v>
      </c>
      <c r="MT10">
        <f>IF($A10&gt;=Assumptions!$D$40,1,0)</f>
        <v>1</v>
      </c>
      <c r="MU10">
        <f>Assumptions!$D$41</f>
        <v>0.83299999999999996</v>
      </c>
      <c r="MV10" s="42">
        <v>1</v>
      </c>
      <c r="MW10">
        <f>Assumptions!$D$42</f>
        <v>0.2</v>
      </c>
      <c r="MX10">
        <f t="shared" si="271"/>
        <v>2.2574938568952194</v>
      </c>
      <c r="MY10">
        <f t="shared" ca="1" si="180"/>
        <v>0</v>
      </c>
      <c r="MZ10" s="17">
        <f>INDEX(MedicalSpend,MATCH($A10,'Budget Decisions'!$A$3:$A$160,0),MATCH(MZ$2,MedicalSpendCol,0))</f>
        <v>327</v>
      </c>
      <c r="NA10" s="17">
        <f>IF(INDEX('Budget Decisions'!$E$4:$E$160,MATCH(Model!$A10,'Budget Decisions'!$A$4:$A$160,0))="CURED",1,0)</f>
        <v>0</v>
      </c>
      <c r="NB10">
        <f t="shared" si="317"/>
        <v>1</v>
      </c>
      <c r="NC10" s="42">
        <v>1</v>
      </c>
      <c r="ND10">
        <f>Assumptions!$D$49</f>
        <v>0.2</v>
      </c>
      <c r="NE10">
        <f t="shared" si="272"/>
        <v>0</v>
      </c>
      <c r="NF10">
        <f t="shared" ca="1" si="181"/>
        <v>0</v>
      </c>
    </row>
    <row r="11" spans="1:370" x14ac:dyDescent="0.35">
      <c r="A11">
        <f t="shared" si="273"/>
        <v>8</v>
      </c>
      <c r="C11">
        <f t="shared" ca="1" si="182"/>
        <v>49070225</v>
      </c>
      <c r="D11">
        <f t="shared" ca="1" si="183"/>
        <v>49070225</v>
      </c>
      <c r="E11">
        <f t="shared" ca="1" si="184"/>
        <v>0</v>
      </c>
      <c r="F11">
        <f t="shared" ca="1" si="274"/>
        <v>0</v>
      </c>
      <c r="G11">
        <f t="shared" ca="1" si="185"/>
        <v>0</v>
      </c>
      <c r="H11">
        <f t="shared" ca="1" si="275"/>
        <v>0</v>
      </c>
      <c r="I11">
        <f t="shared" ca="1" si="128"/>
        <v>0</v>
      </c>
      <c r="J11">
        <f t="shared" ca="1" si="129"/>
        <v>0</v>
      </c>
      <c r="K11">
        <f t="shared" si="276"/>
        <v>0.82857634545527548</v>
      </c>
      <c r="L11">
        <f>Assumptions!$E$34</f>
        <v>1.2</v>
      </c>
      <c r="M11">
        <f ca="1">IF(AND(G11&gt;1,D11&gt;1),((LOG(D11,G11)^(1/EXP(1)))^(1/Assumptions!$D$30))-(1-Assumptions!$D$31),1)</f>
        <v>1</v>
      </c>
      <c r="N11" s="42">
        <v>1</v>
      </c>
      <c r="O11">
        <v>0.15</v>
      </c>
      <c r="Q11">
        <f t="shared" ca="1" si="186"/>
        <v>0.99429161454633053</v>
      </c>
      <c r="R11">
        <f t="shared" ca="1" si="187"/>
        <v>0</v>
      </c>
      <c r="S11" s="42">
        <v>0</v>
      </c>
      <c r="U11">
        <f t="shared" ca="1" si="188"/>
        <v>0</v>
      </c>
      <c r="V11">
        <f t="shared" ca="1" si="189"/>
        <v>0</v>
      </c>
      <c r="W11">
        <f t="shared" ca="1" si="130"/>
        <v>0</v>
      </c>
      <c r="X11">
        <v>1</v>
      </c>
      <c r="AA11">
        <f t="shared" ca="1" si="131"/>
        <v>0</v>
      </c>
      <c r="AB11" s="17">
        <f>INDEX(MilitarySpend,MATCH($A11,'Budget Decisions'!$A$3:$A$160,0),MATCH(AB$2,MilitarySpendCol,0))</f>
        <v>470</v>
      </c>
      <c r="AC11">
        <f t="shared" si="277"/>
        <v>0.82857634545527548</v>
      </c>
      <c r="AD11">
        <f>IF($A11&gt;=Assumptions!$D$40,1,0)</f>
        <v>1</v>
      </c>
      <c r="AE11">
        <f>Assumptions!$D$41</f>
        <v>0.83299999999999996</v>
      </c>
      <c r="AF11" s="42">
        <v>1</v>
      </c>
      <c r="AG11">
        <f>Assumptions!$D$42</f>
        <v>0.2</v>
      </c>
      <c r="AH11">
        <f t="shared" si="190"/>
        <v>0.69020409576424446</v>
      </c>
      <c r="AI11">
        <f t="shared" ca="1" si="132"/>
        <v>0</v>
      </c>
      <c r="AJ11" s="17">
        <f>INDEX(MedicalSpend,MATCH($A11,'Budget Decisions'!$A$3:$A$160,0),MATCH(AJ$2,MedicalSpendCol,0))</f>
        <v>332</v>
      </c>
      <c r="AK11" s="17">
        <f>IF(INDEX('Budget Decisions'!$E$4:$E$160,MATCH(Model!$A11,'Budget Decisions'!$A$4:$A$160,0))="CURED",1,0)</f>
        <v>0</v>
      </c>
      <c r="AL11">
        <f t="shared" si="278"/>
        <v>1</v>
      </c>
      <c r="AM11" s="42">
        <v>1</v>
      </c>
      <c r="AN11">
        <f>Assumptions!$D$49</f>
        <v>0.2</v>
      </c>
      <c r="AO11">
        <f t="shared" si="191"/>
        <v>0</v>
      </c>
      <c r="AP11">
        <f t="shared" ca="1" si="133"/>
        <v>0</v>
      </c>
      <c r="AR11">
        <f t="shared" ca="1" si="192"/>
        <v>21784507</v>
      </c>
      <c r="AS11">
        <f t="shared" ca="1" si="193"/>
        <v>21784507</v>
      </c>
      <c r="AT11">
        <f t="shared" ca="1" si="194"/>
        <v>0</v>
      </c>
      <c r="AU11">
        <f t="shared" ca="1" si="195"/>
        <v>0</v>
      </c>
      <c r="AV11">
        <f t="shared" ca="1" si="196"/>
        <v>0</v>
      </c>
      <c r="AW11">
        <f t="shared" ca="1" si="279"/>
        <v>0</v>
      </c>
      <c r="AX11">
        <f t="shared" ca="1" si="134"/>
        <v>0</v>
      </c>
      <c r="AY11">
        <f t="shared" ca="1" si="135"/>
        <v>0</v>
      </c>
      <c r="AZ11">
        <f t="shared" si="280"/>
        <v>0.15936301189359656</v>
      </c>
      <c r="BA11">
        <f>Assumptions!$E$34</f>
        <v>1.2</v>
      </c>
      <c r="BB11">
        <f ca="1">IF(AND(AV11&gt;1,AS11&gt;1),((LOG(AS11,AV11)^(1/EXP(1)))^(1/Assumptions!$D$30))-(1-Assumptions!$D$31),1)</f>
        <v>1</v>
      </c>
      <c r="BC11" s="42">
        <v>1</v>
      </c>
      <c r="BD11">
        <v>0.15</v>
      </c>
      <c r="BF11">
        <f t="shared" ca="1" si="197"/>
        <v>0.19123561427231586</v>
      </c>
      <c r="BG11">
        <f t="shared" ca="1" si="198"/>
        <v>0</v>
      </c>
      <c r="BH11" s="42">
        <v>0</v>
      </c>
      <c r="BJ11">
        <f t="shared" ca="1" si="199"/>
        <v>0</v>
      </c>
      <c r="BK11">
        <f t="shared" ca="1" si="200"/>
        <v>0</v>
      </c>
      <c r="BL11">
        <f t="shared" ca="1" si="136"/>
        <v>0</v>
      </c>
      <c r="BM11">
        <v>1</v>
      </c>
      <c r="BP11">
        <f t="shared" ca="1" si="137"/>
        <v>0</v>
      </c>
      <c r="BQ11" s="17">
        <f>INDEX(MilitarySpend,MATCH($A11,'Budget Decisions'!$A$3:$A$160,0),MATCH(BQ$2,MilitarySpendCol,0))</f>
        <v>350</v>
      </c>
      <c r="BR11">
        <f t="shared" si="281"/>
        <v>0.15936301189359656</v>
      </c>
      <c r="BS11">
        <f>IF($A11&gt;=Assumptions!$D$40,1,0)</f>
        <v>1</v>
      </c>
      <c r="BT11">
        <f>Assumptions!$D$41</f>
        <v>0.83299999999999996</v>
      </c>
      <c r="BU11" s="42">
        <v>1</v>
      </c>
      <c r="BV11">
        <f>Assumptions!$D$42</f>
        <v>0.2</v>
      </c>
      <c r="BW11">
        <f t="shared" si="201"/>
        <v>0.13274938890736593</v>
      </c>
      <c r="BX11">
        <f t="shared" ca="1" si="138"/>
        <v>0</v>
      </c>
      <c r="BY11" s="17">
        <f>INDEX(MedicalSpend,MATCH($A11,'Budget Decisions'!$A$3:$A$160,0),MATCH(BY$2,MedicalSpendCol,0))</f>
        <v>143</v>
      </c>
      <c r="BZ11" s="17">
        <f>IF(INDEX('Budget Decisions'!$E$4:$E$160,MATCH(Model!$A11,'Budget Decisions'!$A$4:$A$160,0))="CURED",1,0)</f>
        <v>0</v>
      </c>
      <c r="CA11">
        <f t="shared" si="282"/>
        <v>1</v>
      </c>
      <c r="CB11" s="42">
        <v>1</v>
      </c>
      <c r="CC11">
        <f>Assumptions!$D$49</f>
        <v>0.2</v>
      </c>
      <c r="CD11">
        <f t="shared" si="202"/>
        <v>0</v>
      </c>
      <c r="CE11">
        <f t="shared" ca="1" si="139"/>
        <v>0</v>
      </c>
      <c r="CG11">
        <f t="shared" ca="1" si="203"/>
        <v>20165794</v>
      </c>
      <c r="CH11">
        <f t="shared" ca="1" si="204"/>
        <v>20165794</v>
      </c>
      <c r="CI11">
        <f t="shared" ca="1" si="205"/>
        <v>0</v>
      </c>
      <c r="CJ11">
        <f t="shared" ca="1" si="283"/>
        <v>0</v>
      </c>
      <c r="CK11">
        <f t="shared" ca="1" si="206"/>
        <v>0</v>
      </c>
      <c r="CL11">
        <f t="shared" ca="1" si="284"/>
        <v>0</v>
      </c>
      <c r="CM11">
        <f t="shared" ca="1" si="140"/>
        <v>0</v>
      </c>
      <c r="CN11">
        <f t="shared" ca="1" si="141"/>
        <v>0</v>
      </c>
      <c r="CO11">
        <f t="shared" si="285"/>
        <v>0.24130002925990637</v>
      </c>
      <c r="CP11">
        <f>Assumptions!$E$34</f>
        <v>1.2</v>
      </c>
      <c r="CQ11">
        <f ca="1">IF(AND(CK11&gt;1,CH11&gt;1),((LOG(CH11,CK11)^(1/EXP(1)))^(1/Assumptions!$D$30))-(1-Assumptions!$D$31),1)</f>
        <v>1</v>
      </c>
      <c r="CR11" s="42">
        <v>1</v>
      </c>
      <c r="CS11">
        <v>0.15</v>
      </c>
      <c r="CU11">
        <f t="shared" ca="1" si="207"/>
        <v>0.28956003511188766</v>
      </c>
      <c r="CV11">
        <f t="shared" ca="1" si="208"/>
        <v>0</v>
      </c>
      <c r="CW11" s="42">
        <v>0</v>
      </c>
      <c r="CY11">
        <f t="shared" ca="1" si="209"/>
        <v>0</v>
      </c>
      <c r="CZ11">
        <f t="shared" ca="1" si="210"/>
        <v>0</v>
      </c>
      <c r="DA11">
        <f t="shared" ca="1" si="142"/>
        <v>0</v>
      </c>
      <c r="DB11">
        <v>1</v>
      </c>
      <c r="DE11">
        <f t="shared" ca="1" si="143"/>
        <v>0</v>
      </c>
      <c r="DF11" s="17">
        <f>INDEX(MilitarySpend,MATCH($A11,'Budget Decisions'!$A$3:$A$160,0),MATCH(DF$2,MilitarySpendCol,0))</f>
        <v>241</v>
      </c>
      <c r="DG11">
        <f t="shared" si="286"/>
        <v>0.24130002925990637</v>
      </c>
      <c r="DH11">
        <f>IF($A11&gt;=Assumptions!$D$40,1,0)</f>
        <v>1</v>
      </c>
      <c r="DI11">
        <f>Assumptions!$D$41</f>
        <v>0.83299999999999996</v>
      </c>
      <c r="DJ11" s="42">
        <v>1</v>
      </c>
      <c r="DK11">
        <f>Assumptions!$D$42</f>
        <v>0.2</v>
      </c>
      <c r="DL11">
        <f t="shared" si="211"/>
        <v>0.20100292437350201</v>
      </c>
      <c r="DM11">
        <f t="shared" ca="1" si="144"/>
        <v>0</v>
      </c>
      <c r="DN11" s="17">
        <f>INDEX(MedicalSpend,MATCH($A11,'Budget Decisions'!$A$3:$A$160,0),MATCH(DN$2,MedicalSpendCol,0))</f>
        <v>145</v>
      </c>
      <c r="DO11" s="17">
        <f>IF(INDEX('Budget Decisions'!$E$4:$E$160,MATCH(Model!$A11,'Budget Decisions'!$A$4:$A$160,0))="CURED",1,0)</f>
        <v>0</v>
      </c>
      <c r="DP11">
        <f t="shared" si="287"/>
        <v>1</v>
      </c>
      <c r="DQ11" s="42">
        <v>1</v>
      </c>
      <c r="DR11">
        <f>Assumptions!$D$49</f>
        <v>0.2</v>
      </c>
      <c r="DS11">
        <f t="shared" si="212"/>
        <v>0</v>
      </c>
      <c r="DT11">
        <f t="shared" ca="1" si="145"/>
        <v>0</v>
      </c>
      <c r="DV11">
        <f t="shared" ca="1" si="213"/>
        <v>46395654</v>
      </c>
      <c r="DW11">
        <f t="shared" ca="1" si="214"/>
        <v>46395654</v>
      </c>
      <c r="DX11">
        <f t="shared" ca="1" si="215"/>
        <v>0</v>
      </c>
      <c r="DY11">
        <f t="shared" ca="1" si="288"/>
        <v>0</v>
      </c>
      <c r="DZ11">
        <f t="shared" ca="1" si="216"/>
        <v>0</v>
      </c>
      <c r="EA11">
        <f t="shared" ca="1" si="289"/>
        <v>0</v>
      </c>
      <c r="EB11">
        <f t="shared" ca="1" si="146"/>
        <v>0</v>
      </c>
      <c r="EC11">
        <f t="shared" ca="1" si="147"/>
        <v>0</v>
      </c>
      <c r="ED11">
        <f t="shared" si="290"/>
        <v>0.87442730726206253</v>
      </c>
      <c r="EE11">
        <f>Assumptions!$E$34</f>
        <v>1.2</v>
      </c>
      <c r="EF11">
        <f ca="1">IF(AND(DZ11&gt;1,DW11&gt;1),((LOG(DW11,DZ11)^(1/EXP(1)))^(1/Assumptions!$D$30))-(1-Assumptions!$D$31),1)</f>
        <v>1</v>
      </c>
      <c r="EG11" s="42">
        <v>1</v>
      </c>
      <c r="EH11">
        <v>0.15</v>
      </c>
      <c r="EJ11">
        <f t="shared" ca="1" si="217"/>
        <v>1.049312768714475</v>
      </c>
      <c r="EK11">
        <f t="shared" ca="1" si="218"/>
        <v>0</v>
      </c>
      <c r="EL11" s="42">
        <v>0</v>
      </c>
      <c r="EN11">
        <f t="shared" ca="1" si="219"/>
        <v>0</v>
      </c>
      <c r="EO11">
        <f t="shared" ca="1" si="220"/>
        <v>0</v>
      </c>
      <c r="EP11">
        <f t="shared" ca="1" si="148"/>
        <v>0</v>
      </c>
      <c r="EQ11">
        <v>1</v>
      </c>
      <c r="ET11">
        <f t="shared" ca="1" si="149"/>
        <v>0</v>
      </c>
      <c r="EU11" s="17">
        <f>INDEX(MilitarySpend,MATCH($A11,'Budget Decisions'!$A$3:$A$160,0),MATCH(EU$2,MilitarySpendCol,0))</f>
        <v>134</v>
      </c>
      <c r="EV11">
        <f t="shared" si="291"/>
        <v>0.87442730726206253</v>
      </c>
      <c r="EW11">
        <f>IF($A11&gt;=Assumptions!$D$40,1,0)</f>
        <v>1</v>
      </c>
      <c r="EX11">
        <f>Assumptions!$D$41</f>
        <v>0.83299999999999996</v>
      </c>
      <c r="EY11" s="42">
        <v>1</v>
      </c>
      <c r="EZ11">
        <f>Assumptions!$D$42</f>
        <v>0.2</v>
      </c>
      <c r="FA11">
        <f t="shared" si="221"/>
        <v>0.72839794694929805</v>
      </c>
      <c r="FB11">
        <f t="shared" ca="1" si="150"/>
        <v>0</v>
      </c>
      <c r="FC11" s="17">
        <f>INDEX(MedicalSpend,MATCH($A11,'Budget Decisions'!$A$3:$A$160,0),MATCH(FC$2,MedicalSpendCol,0))</f>
        <v>366</v>
      </c>
      <c r="FD11" s="17">
        <f>IF(INDEX('Budget Decisions'!$E$4:$E$160,MATCH(Model!$A11,'Budget Decisions'!$A$4:$A$160,0))="CURED",1,0)</f>
        <v>0</v>
      </c>
      <c r="FE11">
        <f t="shared" si="292"/>
        <v>1</v>
      </c>
      <c r="FF11" s="42">
        <v>1</v>
      </c>
      <c r="FG11">
        <f>Assumptions!$D$49</f>
        <v>0.2</v>
      </c>
      <c r="FH11">
        <f t="shared" si="222"/>
        <v>0</v>
      </c>
      <c r="FI11">
        <f t="shared" ca="1" si="151"/>
        <v>0</v>
      </c>
      <c r="FK11">
        <f t="shared" ca="1" si="223"/>
        <v>35235521</v>
      </c>
      <c r="FL11">
        <f t="shared" ca="1" si="224"/>
        <v>35235521</v>
      </c>
      <c r="FM11">
        <f t="shared" ca="1" si="225"/>
        <v>0</v>
      </c>
      <c r="FN11">
        <f t="shared" ca="1" si="293"/>
        <v>0</v>
      </c>
      <c r="FO11">
        <f t="shared" ca="1" si="226"/>
        <v>0</v>
      </c>
      <c r="FP11">
        <f t="shared" ca="1" si="294"/>
        <v>0</v>
      </c>
      <c r="FQ11">
        <f t="shared" ca="1" si="152"/>
        <v>0</v>
      </c>
      <c r="FR11">
        <f t="shared" ca="1" si="153"/>
        <v>0</v>
      </c>
      <c r="FS11">
        <f t="shared" si="295"/>
        <v>0.36303408195741388</v>
      </c>
      <c r="FT11">
        <f>Assumptions!$E$34</f>
        <v>1.2</v>
      </c>
      <c r="FU11">
        <f ca="1">IF(AND(FO11&gt;1,FL11&gt;1),((LOG(FL11,FO11)^(1/EXP(1)))^(1/Assumptions!$D$30))-(1-Assumptions!$D$31),1)</f>
        <v>1</v>
      </c>
      <c r="FV11" s="42">
        <v>1</v>
      </c>
      <c r="FW11">
        <v>0.15</v>
      </c>
      <c r="FY11">
        <f t="shared" ca="1" si="227"/>
        <v>0.43564089834889663</v>
      </c>
      <c r="FZ11">
        <f t="shared" ca="1" si="228"/>
        <v>0</v>
      </c>
      <c r="GA11" s="42">
        <v>0</v>
      </c>
      <c r="GC11">
        <f t="shared" ca="1" si="229"/>
        <v>0</v>
      </c>
      <c r="GD11">
        <f t="shared" ca="1" si="230"/>
        <v>0</v>
      </c>
      <c r="GE11">
        <f t="shared" ca="1" si="154"/>
        <v>0</v>
      </c>
      <c r="GF11">
        <v>1</v>
      </c>
      <c r="GI11">
        <f t="shared" ca="1" si="155"/>
        <v>0</v>
      </c>
      <c r="GJ11" s="17">
        <f>INDEX(MilitarySpend,MATCH($A11,'Budget Decisions'!$A$3:$A$160,0),MATCH(GJ$2,MilitarySpendCol,0))</f>
        <v>152</v>
      </c>
      <c r="GK11">
        <f t="shared" si="296"/>
        <v>0.36303408195741388</v>
      </c>
      <c r="GL11">
        <f>IF($A11&gt;=Assumptions!$D$40,1,0)</f>
        <v>1</v>
      </c>
      <c r="GM11">
        <f>Assumptions!$D$41</f>
        <v>0.83299999999999996</v>
      </c>
      <c r="GN11" s="42">
        <v>1</v>
      </c>
      <c r="GO11">
        <f>Assumptions!$D$42</f>
        <v>0.2</v>
      </c>
      <c r="GP11">
        <f t="shared" si="231"/>
        <v>0.30240739027052577</v>
      </c>
      <c r="GQ11">
        <f t="shared" ca="1" si="156"/>
        <v>0</v>
      </c>
      <c r="GR11" s="17">
        <f>INDEX(MedicalSpend,MATCH($A11,'Budget Decisions'!$A$3:$A$160,0),MATCH(GR$2,MedicalSpendCol,0))</f>
        <v>255</v>
      </c>
      <c r="GS11" s="17">
        <f>IF(INDEX('Budget Decisions'!$E$4:$E$160,MATCH(Model!$A11,'Budget Decisions'!$A$4:$A$160,0))="CURED",1,0)</f>
        <v>0</v>
      </c>
      <c r="GT11">
        <f t="shared" si="297"/>
        <v>1</v>
      </c>
      <c r="GU11" s="42">
        <v>1</v>
      </c>
      <c r="GV11">
        <f>Assumptions!$D$49</f>
        <v>0.2</v>
      </c>
      <c r="GW11">
        <f t="shared" si="232"/>
        <v>0</v>
      </c>
      <c r="GX11">
        <f t="shared" ca="1" si="157"/>
        <v>0</v>
      </c>
      <c r="GZ11">
        <f t="shared" ca="1" si="233"/>
        <v>18084651</v>
      </c>
      <c r="HA11">
        <f t="shared" ca="1" si="234"/>
        <v>18084651</v>
      </c>
      <c r="HB11">
        <f t="shared" ca="1" si="235"/>
        <v>0</v>
      </c>
      <c r="HC11">
        <f t="shared" ca="1" si="298"/>
        <v>0</v>
      </c>
      <c r="HD11">
        <f t="shared" ca="1" si="236"/>
        <v>0</v>
      </c>
      <c r="HE11">
        <f t="shared" ca="1" si="299"/>
        <v>0</v>
      </c>
      <c r="HF11">
        <f t="shared" ca="1" si="158"/>
        <v>0</v>
      </c>
      <c r="HG11">
        <f t="shared" ca="1" si="159"/>
        <v>0</v>
      </c>
      <c r="HH11">
        <f t="shared" si="300"/>
        <v>0.464689620669401</v>
      </c>
      <c r="HI11">
        <f>Assumptions!$E$34</f>
        <v>1.2</v>
      </c>
      <c r="HJ11">
        <f ca="1">IF(AND(HD11&gt;1,HA11&gt;1),((LOG(HA11,HD11)^(1/EXP(1)))^(1/Assumptions!$D$30))-(1-Assumptions!$D$31),1)</f>
        <v>1</v>
      </c>
      <c r="HK11" s="42">
        <v>1</v>
      </c>
      <c r="HL11">
        <v>0.15</v>
      </c>
      <c r="HN11">
        <f t="shared" ca="1" si="237"/>
        <v>0.55762754480328114</v>
      </c>
      <c r="HO11">
        <f t="shared" ca="1" si="238"/>
        <v>0</v>
      </c>
      <c r="HP11" s="42">
        <v>0</v>
      </c>
      <c r="HR11">
        <f t="shared" ca="1" si="239"/>
        <v>0</v>
      </c>
      <c r="HS11">
        <f t="shared" ca="1" si="240"/>
        <v>0</v>
      </c>
      <c r="HT11">
        <f t="shared" ca="1" si="160"/>
        <v>0</v>
      </c>
      <c r="HU11">
        <v>1</v>
      </c>
      <c r="HX11">
        <f t="shared" ca="1" si="161"/>
        <v>0</v>
      </c>
      <c r="HY11" s="17">
        <f>INDEX(MilitarySpend,MATCH($A11,'Budget Decisions'!$A$3:$A$160,0),MATCH(HY$2,MilitarySpendCol,0))</f>
        <v>382</v>
      </c>
      <c r="HZ11">
        <f t="shared" si="301"/>
        <v>0.464689620669401</v>
      </c>
      <c r="IA11">
        <f>IF($A11&gt;=Assumptions!$D$40,1,0)</f>
        <v>1</v>
      </c>
      <c r="IB11">
        <f>Assumptions!$D$41</f>
        <v>0.83299999999999996</v>
      </c>
      <c r="IC11" s="42">
        <v>1</v>
      </c>
      <c r="ID11">
        <f>Assumptions!$D$42</f>
        <v>0.2</v>
      </c>
      <c r="IE11">
        <f t="shared" si="241"/>
        <v>0.38708645401761099</v>
      </c>
      <c r="IF11">
        <f t="shared" ca="1" si="162"/>
        <v>0</v>
      </c>
      <c r="IG11" s="17">
        <f>INDEX(MedicalSpend,MATCH($A11,'Budget Decisions'!$A$3:$A$160,0),MATCH(IG$2,MedicalSpendCol,0))</f>
        <v>163</v>
      </c>
      <c r="IH11" s="17">
        <f>IF(INDEX('Budget Decisions'!$E$4:$E$160,MATCH(Model!$A11,'Budget Decisions'!$A$4:$A$160,0))="CURED",1,0)</f>
        <v>0</v>
      </c>
      <c r="II11">
        <f t="shared" si="302"/>
        <v>1</v>
      </c>
      <c r="IJ11" s="42">
        <v>1</v>
      </c>
      <c r="IK11">
        <f>Assumptions!$D$49</f>
        <v>0.2</v>
      </c>
      <c r="IL11">
        <f t="shared" si="242"/>
        <v>0</v>
      </c>
      <c r="IM11">
        <f t="shared" ca="1" si="163"/>
        <v>0</v>
      </c>
      <c r="IO11">
        <f t="shared" ca="1" si="243"/>
        <v>57806544</v>
      </c>
      <c r="IP11">
        <f t="shared" ca="1" si="244"/>
        <v>57806544</v>
      </c>
      <c r="IQ11">
        <f t="shared" ca="1" si="245"/>
        <v>0</v>
      </c>
      <c r="IR11">
        <f t="shared" ca="1" si="303"/>
        <v>0</v>
      </c>
      <c r="IS11">
        <f t="shared" ca="1" si="246"/>
        <v>0</v>
      </c>
      <c r="IT11">
        <f t="shared" ca="1" si="304"/>
        <v>0</v>
      </c>
      <c r="IU11">
        <f t="shared" ca="1" si="164"/>
        <v>0</v>
      </c>
      <c r="IV11">
        <f t="shared" ca="1" si="165"/>
        <v>0</v>
      </c>
      <c r="IW11">
        <f t="shared" si="305"/>
        <v>1.1264233685228699</v>
      </c>
      <c r="IX11">
        <f>Assumptions!$E$34</f>
        <v>1.2</v>
      </c>
      <c r="IY11">
        <f ca="1">IF(AND(IS11&gt;1,IP11&gt;1),((LOG(IP11,IS11)^(1/EXP(1)))^(1/Assumptions!$D$30))-(1-Assumptions!$D$31),1)</f>
        <v>1</v>
      </c>
      <c r="IZ11" s="42">
        <v>1</v>
      </c>
      <c r="JA11">
        <v>0.15</v>
      </c>
      <c r="JC11">
        <f t="shared" ca="1" si="247"/>
        <v>1.3517080422274439</v>
      </c>
      <c r="JD11">
        <f t="shared" ca="1" si="248"/>
        <v>0</v>
      </c>
      <c r="JE11" s="42">
        <v>0</v>
      </c>
      <c r="JG11">
        <f t="shared" ca="1" si="249"/>
        <v>0</v>
      </c>
      <c r="JH11">
        <f t="shared" ca="1" si="250"/>
        <v>0</v>
      </c>
      <c r="JI11">
        <f t="shared" ca="1" si="166"/>
        <v>0</v>
      </c>
      <c r="JJ11">
        <v>1</v>
      </c>
      <c r="JM11">
        <f t="shared" ca="1" si="167"/>
        <v>0</v>
      </c>
      <c r="JN11" s="17">
        <f>INDEX(MilitarySpend,MATCH($A11,'Budget Decisions'!$A$3:$A$160,0),MATCH(JN$2,MilitarySpendCol,0))</f>
        <v>359</v>
      </c>
      <c r="JO11">
        <f t="shared" si="306"/>
        <v>1.1264233685228699</v>
      </c>
      <c r="JP11">
        <f>IF($A11&gt;=Assumptions!$D$40,1,0)</f>
        <v>1</v>
      </c>
      <c r="JQ11">
        <f>Assumptions!$D$41</f>
        <v>0.83299999999999996</v>
      </c>
      <c r="JR11" s="42">
        <v>1</v>
      </c>
      <c r="JS11">
        <f>Assumptions!$D$42</f>
        <v>0.2</v>
      </c>
      <c r="JT11">
        <f t="shared" si="251"/>
        <v>0.9383106659795506</v>
      </c>
      <c r="JU11">
        <f t="shared" ca="1" si="168"/>
        <v>0</v>
      </c>
      <c r="JV11" s="17">
        <f>INDEX(MedicalSpend,MATCH($A11,'Budget Decisions'!$A$3:$A$160,0),MATCH(JV$2,MedicalSpendCol,0))</f>
        <v>335</v>
      </c>
      <c r="JW11" s="17">
        <f>IF(INDEX('Budget Decisions'!$E$4:$E$160,MATCH(Model!$A11,'Budget Decisions'!$A$4:$A$160,0))="CURED",1,0)</f>
        <v>0</v>
      </c>
      <c r="JX11">
        <f t="shared" si="307"/>
        <v>1</v>
      </c>
      <c r="JY11" s="42">
        <v>1</v>
      </c>
      <c r="JZ11">
        <f>Assumptions!$D$49</f>
        <v>0.2</v>
      </c>
      <c r="KA11">
        <f t="shared" si="252"/>
        <v>0</v>
      </c>
      <c r="KB11">
        <f t="shared" ca="1" si="169"/>
        <v>0</v>
      </c>
      <c r="KD11">
        <f t="shared" ca="1" si="253"/>
        <v>40621237</v>
      </c>
      <c r="KE11">
        <f t="shared" ca="1" si="254"/>
        <v>40621237</v>
      </c>
      <c r="KF11">
        <f t="shared" ca="1" si="255"/>
        <v>0</v>
      </c>
      <c r="KG11">
        <f t="shared" ca="1" si="308"/>
        <v>0</v>
      </c>
      <c r="KH11">
        <f t="shared" ca="1" si="256"/>
        <v>0</v>
      </c>
      <c r="KI11">
        <f t="shared" ca="1" si="309"/>
        <v>0</v>
      </c>
      <c r="KJ11">
        <f t="shared" ca="1" si="170"/>
        <v>0</v>
      </c>
      <c r="KK11">
        <f t="shared" ca="1" si="171"/>
        <v>0</v>
      </c>
      <c r="KL11">
        <f t="shared" si="310"/>
        <v>2.2321095760416365</v>
      </c>
      <c r="KM11">
        <f>Assumptions!$E$34</f>
        <v>1.2</v>
      </c>
      <c r="KN11">
        <f ca="1">IF(AND(KH11&gt;1,KE11&gt;1),((LOG(KE11,KH11)^(1/EXP(1)))^(1/Assumptions!$D$30))-(1-Assumptions!$D$31),1)</f>
        <v>1</v>
      </c>
      <c r="KO11" s="42">
        <v>1</v>
      </c>
      <c r="KP11">
        <v>0.15</v>
      </c>
      <c r="KR11">
        <f t="shared" ca="1" si="257"/>
        <v>2.6785314912499638</v>
      </c>
      <c r="KS11">
        <f t="shared" ca="1" si="258"/>
        <v>0</v>
      </c>
      <c r="KT11" s="42">
        <v>0</v>
      </c>
      <c r="KV11">
        <f t="shared" ca="1" si="259"/>
        <v>0</v>
      </c>
      <c r="KW11">
        <f t="shared" ca="1" si="260"/>
        <v>0</v>
      </c>
      <c r="KX11">
        <f t="shared" ca="1" si="172"/>
        <v>0</v>
      </c>
      <c r="KY11">
        <v>1</v>
      </c>
      <c r="LB11">
        <f t="shared" ca="1" si="173"/>
        <v>0</v>
      </c>
      <c r="LC11" s="17">
        <f>INDEX(MilitarySpend,MATCH($A11,'Budget Decisions'!$A$3:$A$160,0),MATCH(LC$2,MilitarySpendCol,0))</f>
        <v>392</v>
      </c>
      <c r="LD11">
        <f t="shared" si="311"/>
        <v>2.2321095760416365</v>
      </c>
      <c r="LE11">
        <f>IF($A11&gt;=Assumptions!$D$40,1,0)</f>
        <v>1</v>
      </c>
      <c r="LF11">
        <f>Assumptions!$D$41</f>
        <v>0.83299999999999996</v>
      </c>
      <c r="LG11" s="42">
        <v>1</v>
      </c>
      <c r="LH11">
        <f>Assumptions!$D$42</f>
        <v>0.2</v>
      </c>
      <c r="LI11">
        <f t="shared" si="261"/>
        <v>1.8593472768426831</v>
      </c>
      <c r="LJ11">
        <f t="shared" ca="1" si="174"/>
        <v>0</v>
      </c>
      <c r="LK11" s="17">
        <f>INDEX(MedicalSpend,MATCH($A11,'Budget Decisions'!$A$3:$A$160,0),MATCH(LK$2,MedicalSpendCol,0))</f>
        <v>359</v>
      </c>
      <c r="LL11" s="17">
        <f>IF(INDEX('Budget Decisions'!$E$4:$E$160,MATCH(Model!$A11,'Budget Decisions'!$A$4:$A$160,0))="CURED",1,0)</f>
        <v>0</v>
      </c>
      <c r="LM11">
        <f t="shared" si="312"/>
        <v>1</v>
      </c>
      <c r="LN11" s="42">
        <v>1</v>
      </c>
      <c r="LO11">
        <f>Assumptions!$D$49</f>
        <v>0.2</v>
      </c>
      <c r="LP11">
        <f t="shared" si="262"/>
        <v>0</v>
      </c>
      <c r="LQ11">
        <f t="shared" ca="1" si="175"/>
        <v>0</v>
      </c>
      <c r="LS11">
        <f t="shared" ca="1" si="263"/>
        <v>14303542</v>
      </c>
      <c r="LT11">
        <f t="shared" ca="1" si="264"/>
        <v>14303542</v>
      </c>
      <c r="LU11">
        <f t="shared" ca="1" si="265"/>
        <v>0</v>
      </c>
      <c r="LV11">
        <f t="shared" ca="1" si="313"/>
        <v>0</v>
      </c>
      <c r="LW11">
        <f t="shared" ca="1" si="266"/>
        <v>0</v>
      </c>
      <c r="LX11">
        <f t="shared" ca="1" si="314"/>
        <v>0</v>
      </c>
      <c r="LY11">
        <f t="shared" ca="1" si="176"/>
        <v>0</v>
      </c>
      <c r="LZ11">
        <f t="shared" ca="1" si="177"/>
        <v>0</v>
      </c>
      <c r="MA11">
        <f t="shared" si="315"/>
        <v>2.7100766589378384</v>
      </c>
      <c r="MB11">
        <f>Assumptions!$E$34</f>
        <v>1.2</v>
      </c>
      <c r="MC11">
        <f ca="1">IF(AND(LW11&gt;1,LT11&gt;1),((LOG(LT11,LW11)^(1/EXP(1)))^(1/Assumptions!$D$30))-(1-Assumptions!$D$31),1)</f>
        <v>1</v>
      </c>
      <c r="MD11" s="42">
        <v>1</v>
      </c>
      <c r="ME11">
        <v>0.15</v>
      </c>
      <c r="MG11">
        <f t="shared" ca="1" si="267"/>
        <v>3.2520919907254062</v>
      </c>
      <c r="MH11">
        <f t="shared" ca="1" si="268"/>
        <v>0</v>
      </c>
      <c r="MI11" s="42">
        <v>0</v>
      </c>
      <c r="MK11">
        <f t="shared" ca="1" si="269"/>
        <v>0</v>
      </c>
      <c r="ML11">
        <f t="shared" ca="1" si="270"/>
        <v>0</v>
      </c>
      <c r="MM11">
        <f t="shared" ca="1" si="178"/>
        <v>0</v>
      </c>
      <c r="MN11">
        <v>1</v>
      </c>
      <c r="MQ11">
        <f t="shared" ca="1" si="179"/>
        <v>0</v>
      </c>
      <c r="MR11" s="17">
        <f>INDEX(MilitarySpend,MATCH($A11,'Budget Decisions'!$A$3:$A$160,0),MATCH(MR$2,MilitarySpendCol,0))</f>
        <v>359</v>
      </c>
      <c r="MS11">
        <f t="shared" si="316"/>
        <v>2.7100766589378384</v>
      </c>
      <c r="MT11">
        <f>IF($A11&gt;=Assumptions!$D$40,1,0)</f>
        <v>1</v>
      </c>
      <c r="MU11">
        <f>Assumptions!$D$41</f>
        <v>0.83299999999999996</v>
      </c>
      <c r="MV11" s="42">
        <v>1</v>
      </c>
      <c r="MW11">
        <f>Assumptions!$D$42</f>
        <v>0.2</v>
      </c>
      <c r="MX11">
        <f t="shared" si="271"/>
        <v>2.2574938568952194</v>
      </c>
      <c r="MY11">
        <f t="shared" ca="1" si="180"/>
        <v>0</v>
      </c>
      <c r="MZ11" s="17">
        <f>INDEX(MedicalSpend,MATCH($A11,'Budget Decisions'!$A$3:$A$160,0),MATCH(MZ$2,MedicalSpendCol,0))</f>
        <v>460</v>
      </c>
      <c r="NA11" s="17">
        <f>IF(INDEX('Budget Decisions'!$E$4:$E$160,MATCH(Model!$A11,'Budget Decisions'!$A$4:$A$160,0))="CURED",1,0)</f>
        <v>0</v>
      </c>
      <c r="NB11">
        <f t="shared" si="317"/>
        <v>1</v>
      </c>
      <c r="NC11" s="42">
        <v>1</v>
      </c>
      <c r="ND11">
        <f>Assumptions!$D$49</f>
        <v>0.2</v>
      </c>
      <c r="NE11">
        <f t="shared" si="272"/>
        <v>0</v>
      </c>
      <c r="NF11">
        <f t="shared" ca="1" si="181"/>
        <v>0</v>
      </c>
    </row>
    <row r="12" spans="1:370" x14ac:dyDescent="0.35">
      <c r="A12">
        <f t="shared" si="273"/>
        <v>9</v>
      </c>
      <c r="C12">
        <f t="shared" ca="1" si="182"/>
        <v>49070225</v>
      </c>
      <c r="D12">
        <f t="shared" ca="1" si="183"/>
        <v>49070225</v>
      </c>
      <c r="E12">
        <f t="shared" ca="1" si="184"/>
        <v>0</v>
      </c>
      <c r="F12">
        <f t="shared" ca="1" si="274"/>
        <v>0</v>
      </c>
      <c r="G12">
        <f t="shared" ca="1" si="185"/>
        <v>0</v>
      </c>
      <c r="H12">
        <f t="shared" ca="1" si="275"/>
        <v>0</v>
      </c>
      <c r="I12">
        <f t="shared" ca="1" si="128"/>
        <v>0</v>
      </c>
      <c r="J12">
        <f t="shared" ca="1" si="129"/>
        <v>0</v>
      </c>
      <c r="K12">
        <f t="shared" si="276"/>
        <v>0.82857634545527548</v>
      </c>
      <c r="L12">
        <f>Assumptions!$E$34</f>
        <v>1.2</v>
      </c>
      <c r="M12">
        <f ca="1">IF(AND(G12&gt;1,D12&gt;1),((LOG(D12,G12)^(1/EXP(1)))^(1/Assumptions!$D$30))-(1-Assumptions!$D$31),1)</f>
        <v>1</v>
      </c>
      <c r="N12" s="42">
        <v>1</v>
      </c>
      <c r="O12">
        <v>0.15</v>
      </c>
      <c r="Q12">
        <f t="shared" ca="1" si="186"/>
        <v>0.99429161454633053</v>
      </c>
      <c r="R12">
        <f t="shared" ca="1" si="187"/>
        <v>0</v>
      </c>
      <c r="S12" s="42">
        <v>0</v>
      </c>
      <c r="U12">
        <f t="shared" ca="1" si="188"/>
        <v>0</v>
      </c>
      <c r="V12">
        <f t="shared" ca="1" si="189"/>
        <v>0</v>
      </c>
      <c r="W12">
        <f t="shared" ca="1" si="130"/>
        <v>0</v>
      </c>
      <c r="X12">
        <v>1</v>
      </c>
      <c r="AA12">
        <f t="shared" ca="1" si="131"/>
        <v>0</v>
      </c>
      <c r="AB12" s="17">
        <f>INDEX(MilitarySpend,MATCH($A12,'Budget Decisions'!$A$3:$A$160,0),MATCH(AB$2,MilitarySpendCol,0))</f>
        <v>406</v>
      </c>
      <c r="AC12">
        <f t="shared" si="277"/>
        <v>0.82857634545527548</v>
      </c>
      <c r="AD12">
        <f>IF($A12&gt;=Assumptions!$D$40,1,0)</f>
        <v>1</v>
      </c>
      <c r="AE12">
        <f>Assumptions!$D$41</f>
        <v>0.83299999999999996</v>
      </c>
      <c r="AF12" s="42">
        <v>1</v>
      </c>
      <c r="AG12">
        <f>Assumptions!$D$42</f>
        <v>0.2</v>
      </c>
      <c r="AH12">
        <f t="shared" si="190"/>
        <v>0.69020409576424446</v>
      </c>
      <c r="AI12">
        <f t="shared" ca="1" si="132"/>
        <v>0</v>
      </c>
      <c r="AJ12" s="17">
        <f>INDEX(MedicalSpend,MATCH($A12,'Budget Decisions'!$A$3:$A$160,0),MATCH(AJ$2,MedicalSpendCol,0))</f>
        <v>303</v>
      </c>
      <c r="AK12" s="17">
        <f>IF(INDEX('Budget Decisions'!$E$4:$E$160,MATCH(Model!$A12,'Budget Decisions'!$A$4:$A$160,0))="CURED",1,0)</f>
        <v>0</v>
      </c>
      <c r="AL12">
        <f t="shared" si="278"/>
        <v>1</v>
      </c>
      <c r="AM12" s="42">
        <v>1</v>
      </c>
      <c r="AN12">
        <f>Assumptions!$D$49</f>
        <v>0.2</v>
      </c>
      <c r="AO12">
        <f t="shared" si="191"/>
        <v>0</v>
      </c>
      <c r="AP12">
        <f t="shared" ca="1" si="133"/>
        <v>0</v>
      </c>
      <c r="AR12">
        <f t="shared" ca="1" si="192"/>
        <v>21784507</v>
      </c>
      <c r="AS12">
        <f t="shared" ca="1" si="193"/>
        <v>21784507</v>
      </c>
      <c r="AT12">
        <f t="shared" ca="1" si="194"/>
        <v>0</v>
      </c>
      <c r="AU12">
        <f t="shared" ca="1" si="195"/>
        <v>0</v>
      </c>
      <c r="AV12">
        <f t="shared" ca="1" si="196"/>
        <v>0</v>
      </c>
      <c r="AW12">
        <f t="shared" ca="1" si="279"/>
        <v>0</v>
      </c>
      <c r="AX12">
        <f t="shared" ca="1" si="134"/>
        <v>0</v>
      </c>
      <c r="AY12">
        <f t="shared" ca="1" si="135"/>
        <v>0</v>
      </c>
      <c r="AZ12">
        <f t="shared" si="280"/>
        <v>0.15936301189359656</v>
      </c>
      <c r="BA12">
        <f>Assumptions!$E$34</f>
        <v>1.2</v>
      </c>
      <c r="BB12">
        <f ca="1">IF(AND(AV12&gt;1,AS12&gt;1),((LOG(AS12,AV12)^(1/EXP(1)))^(1/Assumptions!$D$30))-(1-Assumptions!$D$31),1)</f>
        <v>1</v>
      </c>
      <c r="BC12" s="42">
        <v>1</v>
      </c>
      <c r="BD12">
        <v>0.15</v>
      </c>
      <c r="BF12">
        <f t="shared" ca="1" si="197"/>
        <v>0.19123561427231586</v>
      </c>
      <c r="BG12">
        <f t="shared" ca="1" si="198"/>
        <v>0</v>
      </c>
      <c r="BH12" s="42">
        <v>0</v>
      </c>
      <c r="BJ12">
        <f t="shared" ca="1" si="199"/>
        <v>0</v>
      </c>
      <c r="BK12">
        <f t="shared" ca="1" si="200"/>
        <v>0</v>
      </c>
      <c r="BL12">
        <f t="shared" ca="1" si="136"/>
        <v>0</v>
      </c>
      <c r="BM12">
        <v>1</v>
      </c>
      <c r="BP12">
        <f t="shared" ca="1" si="137"/>
        <v>0</v>
      </c>
      <c r="BQ12" s="17">
        <f>INDEX(MilitarySpend,MATCH($A12,'Budget Decisions'!$A$3:$A$160,0),MATCH(BQ$2,MilitarySpendCol,0))</f>
        <v>309</v>
      </c>
      <c r="BR12">
        <f t="shared" si="281"/>
        <v>0.15936301189359656</v>
      </c>
      <c r="BS12">
        <f>IF($A12&gt;=Assumptions!$D$40,1,0)</f>
        <v>1</v>
      </c>
      <c r="BT12">
        <f>Assumptions!$D$41</f>
        <v>0.83299999999999996</v>
      </c>
      <c r="BU12" s="42">
        <v>1</v>
      </c>
      <c r="BV12">
        <f>Assumptions!$D$42</f>
        <v>0.2</v>
      </c>
      <c r="BW12">
        <f t="shared" si="201"/>
        <v>0.13274938890736593</v>
      </c>
      <c r="BX12">
        <f t="shared" ca="1" si="138"/>
        <v>0</v>
      </c>
      <c r="BY12" s="17">
        <f>INDEX(MedicalSpend,MATCH($A12,'Budget Decisions'!$A$3:$A$160,0),MATCH(BY$2,MedicalSpendCol,0))</f>
        <v>245</v>
      </c>
      <c r="BZ12" s="17">
        <f>IF(INDEX('Budget Decisions'!$E$4:$E$160,MATCH(Model!$A12,'Budget Decisions'!$A$4:$A$160,0))="CURED",1,0)</f>
        <v>0</v>
      </c>
      <c r="CA12">
        <f t="shared" si="282"/>
        <v>1</v>
      </c>
      <c r="CB12" s="42">
        <v>1</v>
      </c>
      <c r="CC12">
        <f>Assumptions!$D$49</f>
        <v>0.2</v>
      </c>
      <c r="CD12">
        <f t="shared" si="202"/>
        <v>0</v>
      </c>
      <c r="CE12">
        <f t="shared" ca="1" si="139"/>
        <v>0</v>
      </c>
      <c r="CG12">
        <f t="shared" ca="1" si="203"/>
        <v>20165794</v>
      </c>
      <c r="CH12">
        <f t="shared" ca="1" si="204"/>
        <v>20165794</v>
      </c>
      <c r="CI12">
        <f t="shared" ca="1" si="205"/>
        <v>0</v>
      </c>
      <c r="CJ12">
        <f t="shared" ca="1" si="283"/>
        <v>0</v>
      </c>
      <c r="CK12">
        <f t="shared" ca="1" si="206"/>
        <v>0</v>
      </c>
      <c r="CL12">
        <f t="shared" ca="1" si="284"/>
        <v>0</v>
      </c>
      <c r="CM12">
        <f t="shared" ca="1" si="140"/>
        <v>0</v>
      </c>
      <c r="CN12">
        <f t="shared" ca="1" si="141"/>
        <v>0</v>
      </c>
      <c r="CO12">
        <f t="shared" si="285"/>
        <v>0.24130002925990637</v>
      </c>
      <c r="CP12">
        <f>Assumptions!$E$34</f>
        <v>1.2</v>
      </c>
      <c r="CQ12">
        <f ca="1">IF(AND(CK12&gt;1,CH12&gt;1),((LOG(CH12,CK12)^(1/EXP(1)))^(1/Assumptions!$D$30))-(1-Assumptions!$D$31),1)</f>
        <v>1</v>
      </c>
      <c r="CR12" s="42">
        <v>1</v>
      </c>
      <c r="CS12">
        <v>0.15</v>
      </c>
      <c r="CU12">
        <f t="shared" ca="1" si="207"/>
        <v>0.28956003511188766</v>
      </c>
      <c r="CV12">
        <f t="shared" ca="1" si="208"/>
        <v>0</v>
      </c>
      <c r="CW12" s="42">
        <v>0</v>
      </c>
      <c r="CY12">
        <f t="shared" ca="1" si="209"/>
        <v>0</v>
      </c>
      <c r="CZ12">
        <f t="shared" ca="1" si="210"/>
        <v>0</v>
      </c>
      <c r="DA12">
        <f t="shared" ca="1" si="142"/>
        <v>0</v>
      </c>
      <c r="DB12">
        <v>1</v>
      </c>
      <c r="DE12">
        <f t="shared" ca="1" si="143"/>
        <v>0</v>
      </c>
      <c r="DF12" s="17">
        <f>INDEX(MilitarySpend,MATCH($A12,'Budget Decisions'!$A$3:$A$160,0),MATCH(DF$2,MilitarySpendCol,0))</f>
        <v>164</v>
      </c>
      <c r="DG12">
        <f t="shared" si="286"/>
        <v>0.24130002925990637</v>
      </c>
      <c r="DH12">
        <f>IF($A12&gt;=Assumptions!$D$40,1,0)</f>
        <v>1</v>
      </c>
      <c r="DI12">
        <f>Assumptions!$D$41</f>
        <v>0.83299999999999996</v>
      </c>
      <c r="DJ12" s="42">
        <v>1</v>
      </c>
      <c r="DK12">
        <f>Assumptions!$D$42</f>
        <v>0.2</v>
      </c>
      <c r="DL12">
        <f t="shared" si="211"/>
        <v>0.20100292437350201</v>
      </c>
      <c r="DM12">
        <f t="shared" ca="1" si="144"/>
        <v>0</v>
      </c>
      <c r="DN12" s="17">
        <f>INDEX(MedicalSpend,MATCH($A12,'Budget Decisions'!$A$3:$A$160,0),MATCH(DN$2,MedicalSpendCol,0))</f>
        <v>399</v>
      </c>
      <c r="DO12" s="17">
        <f>IF(INDEX('Budget Decisions'!$E$4:$E$160,MATCH(Model!$A12,'Budget Decisions'!$A$4:$A$160,0))="CURED",1,0)</f>
        <v>0</v>
      </c>
      <c r="DP12">
        <f t="shared" si="287"/>
        <v>1</v>
      </c>
      <c r="DQ12" s="42">
        <v>1</v>
      </c>
      <c r="DR12">
        <f>Assumptions!$D$49</f>
        <v>0.2</v>
      </c>
      <c r="DS12">
        <f t="shared" si="212"/>
        <v>0</v>
      </c>
      <c r="DT12">
        <f t="shared" ca="1" si="145"/>
        <v>0</v>
      </c>
      <c r="DV12">
        <f t="shared" ca="1" si="213"/>
        <v>46395654</v>
      </c>
      <c r="DW12">
        <f t="shared" ca="1" si="214"/>
        <v>46395654</v>
      </c>
      <c r="DX12">
        <f t="shared" ca="1" si="215"/>
        <v>0</v>
      </c>
      <c r="DY12">
        <f t="shared" ca="1" si="288"/>
        <v>0</v>
      </c>
      <c r="DZ12">
        <f t="shared" ca="1" si="216"/>
        <v>0</v>
      </c>
      <c r="EA12">
        <f t="shared" ca="1" si="289"/>
        <v>0</v>
      </c>
      <c r="EB12">
        <f t="shared" ca="1" si="146"/>
        <v>0</v>
      </c>
      <c r="EC12">
        <f t="shared" ca="1" si="147"/>
        <v>0</v>
      </c>
      <c r="ED12">
        <f t="shared" si="290"/>
        <v>0.87442730726206253</v>
      </c>
      <c r="EE12">
        <f>Assumptions!$E$34</f>
        <v>1.2</v>
      </c>
      <c r="EF12">
        <f ca="1">IF(AND(DZ12&gt;1,DW12&gt;1),((LOG(DW12,DZ12)^(1/EXP(1)))^(1/Assumptions!$D$30))-(1-Assumptions!$D$31),1)</f>
        <v>1</v>
      </c>
      <c r="EG12" s="42">
        <v>1</v>
      </c>
      <c r="EH12">
        <v>0.15</v>
      </c>
      <c r="EJ12">
        <f t="shared" ca="1" si="217"/>
        <v>1.049312768714475</v>
      </c>
      <c r="EK12">
        <f t="shared" ca="1" si="218"/>
        <v>0</v>
      </c>
      <c r="EL12" s="42">
        <v>0</v>
      </c>
      <c r="EN12">
        <f t="shared" ca="1" si="219"/>
        <v>0</v>
      </c>
      <c r="EO12">
        <f t="shared" ca="1" si="220"/>
        <v>0</v>
      </c>
      <c r="EP12">
        <f t="shared" ca="1" si="148"/>
        <v>0</v>
      </c>
      <c r="EQ12">
        <v>1</v>
      </c>
      <c r="ET12">
        <f t="shared" ca="1" si="149"/>
        <v>0</v>
      </c>
      <c r="EU12" s="17">
        <f>INDEX(MilitarySpend,MATCH($A12,'Budget Decisions'!$A$3:$A$160,0),MATCH(EU$2,MilitarySpendCol,0))</f>
        <v>165</v>
      </c>
      <c r="EV12">
        <f t="shared" si="291"/>
        <v>0.87442730726206253</v>
      </c>
      <c r="EW12">
        <f>IF($A12&gt;=Assumptions!$D$40,1,0)</f>
        <v>1</v>
      </c>
      <c r="EX12">
        <f>Assumptions!$D$41</f>
        <v>0.83299999999999996</v>
      </c>
      <c r="EY12" s="42">
        <v>1</v>
      </c>
      <c r="EZ12">
        <f>Assumptions!$D$42</f>
        <v>0.2</v>
      </c>
      <c r="FA12">
        <f t="shared" si="221"/>
        <v>0.72839794694929805</v>
      </c>
      <c r="FB12">
        <f t="shared" ca="1" si="150"/>
        <v>0</v>
      </c>
      <c r="FC12" s="17">
        <f>INDEX(MedicalSpend,MATCH($A12,'Budget Decisions'!$A$3:$A$160,0),MATCH(FC$2,MedicalSpendCol,0))</f>
        <v>299</v>
      </c>
      <c r="FD12" s="17">
        <f>IF(INDEX('Budget Decisions'!$E$4:$E$160,MATCH(Model!$A12,'Budget Decisions'!$A$4:$A$160,0))="CURED",1,0)</f>
        <v>0</v>
      </c>
      <c r="FE12">
        <f t="shared" si="292"/>
        <v>1</v>
      </c>
      <c r="FF12" s="42">
        <v>1</v>
      </c>
      <c r="FG12">
        <f>Assumptions!$D$49</f>
        <v>0.2</v>
      </c>
      <c r="FH12">
        <f t="shared" si="222"/>
        <v>0</v>
      </c>
      <c r="FI12">
        <f t="shared" ca="1" si="151"/>
        <v>0</v>
      </c>
      <c r="FK12">
        <f t="shared" ca="1" si="223"/>
        <v>35235521</v>
      </c>
      <c r="FL12">
        <f t="shared" ca="1" si="224"/>
        <v>35235521</v>
      </c>
      <c r="FM12">
        <f t="shared" ca="1" si="225"/>
        <v>0</v>
      </c>
      <c r="FN12">
        <f t="shared" ca="1" si="293"/>
        <v>0</v>
      </c>
      <c r="FO12">
        <f t="shared" ca="1" si="226"/>
        <v>0</v>
      </c>
      <c r="FP12">
        <f t="shared" ca="1" si="294"/>
        <v>0</v>
      </c>
      <c r="FQ12">
        <f t="shared" ca="1" si="152"/>
        <v>0</v>
      </c>
      <c r="FR12">
        <f t="shared" ca="1" si="153"/>
        <v>0</v>
      </c>
      <c r="FS12">
        <f t="shared" si="295"/>
        <v>0.36303408195741388</v>
      </c>
      <c r="FT12">
        <f>Assumptions!$E$34</f>
        <v>1.2</v>
      </c>
      <c r="FU12">
        <f ca="1">IF(AND(FO12&gt;1,FL12&gt;1),((LOG(FL12,FO12)^(1/EXP(1)))^(1/Assumptions!$D$30))-(1-Assumptions!$D$31),1)</f>
        <v>1</v>
      </c>
      <c r="FV12" s="42">
        <v>1</v>
      </c>
      <c r="FW12">
        <v>0.15</v>
      </c>
      <c r="FY12">
        <f t="shared" ca="1" si="227"/>
        <v>0.43564089834889663</v>
      </c>
      <c r="FZ12">
        <f t="shared" ca="1" si="228"/>
        <v>0</v>
      </c>
      <c r="GA12" s="42">
        <v>0</v>
      </c>
      <c r="GC12">
        <f t="shared" ca="1" si="229"/>
        <v>0</v>
      </c>
      <c r="GD12">
        <f t="shared" ca="1" si="230"/>
        <v>0</v>
      </c>
      <c r="GE12">
        <f t="shared" ca="1" si="154"/>
        <v>0</v>
      </c>
      <c r="GF12">
        <v>1</v>
      </c>
      <c r="GI12">
        <f t="shared" ca="1" si="155"/>
        <v>0</v>
      </c>
      <c r="GJ12" s="17">
        <f>INDEX(MilitarySpend,MATCH($A12,'Budget Decisions'!$A$3:$A$160,0),MATCH(GJ$2,MilitarySpendCol,0))</f>
        <v>194</v>
      </c>
      <c r="GK12">
        <f t="shared" si="296"/>
        <v>0.36303408195741388</v>
      </c>
      <c r="GL12">
        <f>IF($A12&gt;=Assumptions!$D$40,1,0)</f>
        <v>1</v>
      </c>
      <c r="GM12">
        <f>Assumptions!$D$41</f>
        <v>0.83299999999999996</v>
      </c>
      <c r="GN12" s="42">
        <v>1</v>
      </c>
      <c r="GO12">
        <f>Assumptions!$D$42</f>
        <v>0.2</v>
      </c>
      <c r="GP12">
        <f t="shared" si="231"/>
        <v>0.30240739027052577</v>
      </c>
      <c r="GQ12">
        <f t="shared" ca="1" si="156"/>
        <v>0</v>
      </c>
      <c r="GR12" s="17">
        <f>INDEX(MedicalSpend,MATCH($A12,'Budget Decisions'!$A$3:$A$160,0),MATCH(GR$2,MedicalSpendCol,0))</f>
        <v>368</v>
      </c>
      <c r="GS12" s="17">
        <f>IF(INDEX('Budget Decisions'!$E$4:$E$160,MATCH(Model!$A12,'Budget Decisions'!$A$4:$A$160,0))="CURED",1,0)</f>
        <v>0</v>
      </c>
      <c r="GT12">
        <f t="shared" si="297"/>
        <v>1</v>
      </c>
      <c r="GU12" s="42">
        <v>1</v>
      </c>
      <c r="GV12">
        <f>Assumptions!$D$49</f>
        <v>0.2</v>
      </c>
      <c r="GW12">
        <f t="shared" si="232"/>
        <v>0</v>
      </c>
      <c r="GX12">
        <f t="shared" ca="1" si="157"/>
        <v>0</v>
      </c>
      <c r="GZ12">
        <f t="shared" ca="1" si="233"/>
        <v>18084651</v>
      </c>
      <c r="HA12">
        <f t="shared" ca="1" si="234"/>
        <v>18084651</v>
      </c>
      <c r="HB12">
        <f t="shared" ca="1" si="235"/>
        <v>0</v>
      </c>
      <c r="HC12">
        <f t="shared" ca="1" si="298"/>
        <v>0</v>
      </c>
      <c r="HD12">
        <f t="shared" ca="1" si="236"/>
        <v>0</v>
      </c>
      <c r="HE12">
        <f t="shared" ca="1" si="299"/>
        <v>0</v>
      </c>
      <c r="HF12">
        <f t="shared" ca="1" si="158"/>
        <v>0</v>
      </c>
      <c r="HG12">
        <f t="shared" ca="1" si="159"/>
        <v>0</v>
      </c>
      <c r="HH12">
        <f t="shared" si="300"/>
        <v>0.464689620669401</v>
      </c>
      <c r="HI12">
        <f>Assumptions!$E$34</f>
        <v>1.2</v>
      </c>
      <c r="HJ12">
        <f ca="1">IF(AND(HD12&gt;1,HA12&gt;1),((LOG(HA12,HD12)^(1/EXP(1)))^(1/Assumptions!$D$30))-(1-Assumptions!$D$31),1)</f>
        <v>1</v>
      </c>
      <c r="HK12" s="42">
        <v>1</v>
      </c>
      <c r="HL12">
        <v>0.15</v>
      </c>
      <c r="HN12">
        <f t="shared" ca="1" si="237"/>
        <v>0.55762754480328114</v>
      </c>
      <c r="HO12">
        <f t="shared" ca="1" si="238"/>
        <v>0</v>
      </c>
      <c r="HP12" s="42">
        <v>0</v>
      </c>
      <c r="HR12">
        <f t="shared" ca="1" si="239"/>
        <v>0</v>
      </c>
      <c r="HS12">
        <f t="shared" ca="1" si="240"/>
        <v>0</v>
      </c>
      <c r="HT12">
        <f t="shared" ca="1" si="160"/>
        <v>0</v>
      </c>
      <c r="HU12">
        <v>1</v>
      </c>
      <c r="HX12">
        <f t="shared" ca="1" si="161"/>
        <v>0</v>
      </c>
      <c r="HY12" s="17">
        <f>INDEX(MilitarySpend,MATCH($A12,'Budget Decisions'!$A$3:$A$160,0),MATCH(HY$2,MilitarySpendCol,0))</f>
        <v>363</v>
      </c>
      <c r="HZ12">
        <f t="shared" si="301"/>
        <v>0.464689620669401</v>
      </c>
      <c r="IA12">
        <f>IF($A12&gt;=Assumptions!$D$40,1,0)</f>
        <v>1</v>
      </c>
      <c r="IB12">
        <f>Assumptions!$D$41</f>
        <v>0.83299999999999996</v>
      </c>
      <c r="IC12" s="42">
        <v>1</v>
      </c>
      <c r="ID12">
        <f>Assumptions!$D$42</f>
        <v>0.2</v>
      </c>
      <c r="IE12">
        <f t="shared" si="241"/>
        <v>0.38708645401761099</v>
      </c>
      <c r="IF12">
        <f t="shared" ca="1" si="162"/>
        <v>0</v>
      </c>
      <c r="IG12" s="17">
        <f>INDEX(MedicalSpend,MATCH($A12,'Budget Decisions'!$A$3:$A$160,0),MATCH(IG$2,MedicalSpendCol,0))</f>
        <v>90</v>
      </c>
      <c r="IH12" s="17">
        <f>IF(INDEX('Budget Decisions'!$E$4:$E$160,MATCH(Model!$A12,'Budget Decisions'!$A$4:$A$160,0))="CURED",1,0)</f>
        <v>0</v>
      </c>
      <c r="II12">
        <f t="shared" si="302"/>
        <v>1</v>
      </c>
      <c r="IJ12" s="42">
        <v>1</v>
      </c>
      <c r="IK12">
        <f>Assumptions!$D$49</f>
        <v>0.2</v>
      </c>
      <c r="IL12">
        <f t="shared" si="242"/>
        <v>0</v>
      </c>
      <c r="IM12">
        <f t="shared" ca="1" si="163"/>
        <v>0</v>
      </c>
      <c r="IO12">
        <f t="shared" ca="1" si="243"/>
        <v>57806544</v>
      </c>
      <c r="IP12">
        <f t="shared" ca="1" si="244"/>
        <v>57806544</v>
      </c>
      <c r="IQ12">
        <f t="shared" ca="1" si="245"/>
        <v>0</v>
      </c>
      <c r="IR12">
        <f t="shared" ca="1" si="303"/>
        <v>0</v>
      </c>
      <c r="IS12">
        <f t="shared" ca="1" si="246"/>
        <v>0</v>
      </c>
      <c r="IT12">
        <f t="shared" ca="1" si="304"/>
        <v>0</v>
      </c>
      <c r="IU12">
        <f t="shared" ca="1" si="164"/>
        <v>0</v>
      </c>
      <c r="IV12">
        <f t="shared" ca="1" si="165"/>
        <v>0</v>
      </c>
      <c r="IW12">
        <f t="shared" si="305"/>
        <v>1.1264233685228699</v>
      </c>
      <c r="IX12">
        <f>Assumptions!$E$34</f>
        <v>1.2</v>
      </c>
      <c r="IY12">
        <f ca="1">IF(AND(IS12&gt;1,IP12&gt;1),((LOG(IP12,IS12)^(1/EXP(1)))^(1/Assumptions!$D$30))-(1-Assumptions!$D$31),1)</f>
        <v>1</v>
      </c>
      <c r="IZ12" s="42">
        <v>1</v>
      </c>
      <c r="JA12">
        <v>0.15</v>
      </c>
      <c r="JC12">
        <f t="shared" ca="1" si="247"/>
        <v>1.3517080422274439</v>
      </c>
      <c r="JD12">
        <f t="shared" ca="1" si="248"/>
        <v>0</v>
      </c>
      <c r="JE12" s="42">
        <v>0</v>
      </c>
      <c r="JG12">
        <f t="shared" ca="1" si="249"/>
        <v>0</v>
      </c>
      <c r="JH12">
        <f t="shared" ca="1" si="250"/>
        <v>0</v>
      </c>
      <c r="JI12">
        <f t="shared" ca="1" si="166"/>
        <v>0</v>
      </c>
      <c r="JJ12">
        <v>1</v>
      </c>
      <c r="JM12">
        <f t="shared" ca="1" si="167"/>
        <v>0</v>
      </c>
      <c r="JN12" s="17">
        <f>INDEX(MilitarySpend,MATCH($A12,'Budget Decisions'!$A$3:$A$160,0),MATCH(JN$2,MilitarySpendCol,0))</f>
        <v>406</v>
      </c>
      <c r="JO12">
        <f t="shared" si="306"/>
        <v>1.1264233685228699</v>
      </c>
      <c r="JP12">
        <f>IF($A12&gt;=Assumptions!$D$40,1,0)</f>
        <v>1</v>
      </c>
      <c r="JQ12">
        <f>Assumptions!$D$41</f>
        <v>0.83299999999999996</v>
      </c>
      <c r="JR12" s="42">
        <v>1</v>
      </c>
      <c r="JS12">
        <f>Assumptions!$D$42</f>
        <v>0.2</v>
      </c>
      <c r="JT12">
        <f t="shared" si="251"/>
        <v>0.9383106659795506</v>
      </c>
      <c r="JU12">
        <f t="shared" ca="1" si="168"/>
        <v>0</v>
      </c>
      <c r="JV12" s="17">
        <f>INDEX(MedicalSpend,MATCH($A12,'Budget Decisions'!$A$3:$A$160,0),MATCH(JV$2,MedicalSpendCol,0))</f>
        <v>377</v>
      </c>
      <c r="JW12" s="17">
        <f>IF(INDEX('Budget Decisions'!$E$4:$E$160,MATCH(Model!$A12,'Budget Decisions'!$A$4:$A$160,0))="CURED",1,0)</f>
        <v>0</v>
      </c>
      <c r="JX12">
        <f t="shared" si="307"/>
        <v>1</v>
      </c>
      <c r="JY12" s="42">
        <v>1</v>
      </c>
      <c r="JZ12">
        <f>Assumptions!$D$49</f>
        <v>0.2</v>
      </c>
      <c r="KA12">
        <f t="shared" si="252"/>
        <v>0</v>
      </c>
      <c r="KB12">
        <f t="shared" ca="1" si="169"/>
        <v>0</v>
      </c>
      <c r="KD12">
        <f t="shared" ca="1" si="253"/>
        <v>40621237</v>
      </c>
      <c r="KE12">
        <f t="shared" ca="1" si="254"/>
        <v>40621237</v>
      </c>
      <c r="KF12">
        <f t="shared" ca="1" si="255"/>
        <v>0</v>
      </c>
      <c r="KG12">
        <f t="shared" ca="1" si="308"/>
        <v>0</v>
      </c>
      <c r="KH12">
        <f t="shared" ca="1" si="256"/>
        <v>0</v>
      </c>
      <c r="KI12">
        <f t="shared" ca="1" si="309"/>
        <v>0</v>
      </c>
      <c r="KJ12">
        <f t="shared" ca="1" si="170"/>
        <v>0</v>
      </c>
      <c r="KK12">
        <f t="shared" ca="1" si="171"/>
        <v>0</v>
      </c>
      <c r="KL12">
        <f t="shared" si="310"/>
        <v>2.2321095760416365</v>
      </c>
      <c r="KM12">
        <f>Assumptions!$E$34</f>
        <v>1.2</v>
      </c>
      <c r="KN12">
        <f ca="1">IF(AND(KH12&gt;1,KE12&gt;1),((LOG(KE12,KH12)^(1/EXP(1)))^(1/Assumptions!$D$30))-(1-Assumptions!$D$31),1)</f>
        <v>1</v>
      </c>
      <c r="KO12" s="42">
        <v>1</v>
      </c>
      <c r="KP12">
        <v>0.15</v>
      </c>
      <c r="KR12">
        <f t="shared" ca="1" si="257"/>
        <v>2.6785314912499638</v>
      </c>
      <c r="KS12">
        <f t="shared" ca="1" si="258"/>
        <v>0</v>
      </c>
      <c r="KT12" s="42">
        <v>0</v>
      </c>
      <c r="KV12">
        <f t="shared" ca="1" si="259"/>
        <v>0</v>
      </c>
      <c r="KW12">
        <f t="shared" ca="1" si="260"/>
        <v>0</v>
      </c>
      <c r="KX12">
        <f t="shared" ca="1" si="172"/>
        <v>0</v>
      </c>
      <c r="KY12">
        <v>1</v>
      </c>
      <c r="LB12">
        <f t="shared" ca="1" si="173"/>
        <v>0</v>
      </c>
      <c r="LC12" s="17">
        <f>INDEX(MilitarySpend,MATCH($A12,'Budget Decisions'!$A$3:$A$160,0),MATCH(LC$2,MilitarySpendCol,0))</f>
        <v>324</v>
      </c>
      <c r="LD12">
        <f t="shared" si="311"/>
        <v>2.2321095760416365</v>
      </c>
      <c r="LE12">
        <f>IF($A12&gt;=Assumptions!$D$40,1,0)</f>
        <v>1</v>
      </c>
      <c r="LF12">
        <f>Assumptions!$D$41</f>
        <v>0.83299999999999996</v>
      </c>
      <c r="LG12" s="42">
        <v>1</v>
      </c>
      <c r="LH12">
        <f>Assumptions!$D$42</f>
        <v>0.2</v>
      </c>
      <c r="LI12">
        <f t="shared" si="261"/>
        <v>1.8593472768426831</v>
      </c>
      <c r="LJ12">
        <f t="shared" ca="1" si="174"/>
        <v>0</v>
      </c>
      <c r="LK12" s="17">
        <f>INDEX(MedicalSpend,MATCH($A12,'Budget Decisions'!$A$3:$A$160,0),MATCH(LK$2,MedicalSpendCol,0))</f>
        <v>253</v>
      </c>
      <c r="LL12" s="17">
        <f>IF(INDEX('Budget Decisions'!$E$4:$E$160,MATCH(Model!$A12,'Budget Decisions'!$A$4:$A$160,0))="CURED",1,0)</f>
        <v>0</v>
      </c>
      <c r="LM12">
        <f t="shared" si="312"/>
        <v>1</v>
      </c>
      <c r="LN12" s="42">
        <v>1</v>
      </c>
      <c r="LO12">
        <f>Assumptions!$D$49</f>
        <v>0.2</v>
      </c>
      <c r="LP12">
        <f t="shared" si="262"/>
        <v>0</v>
      </c>
      <c r="LQ12">
        <f t="shared" ca="1" si="175"/>
        <v>0</v>
      </c>
      <c r="LS12">
        <f t="shared" ca="1" si="263"/>
        <v>14303542</v>
      </c>
      <c r="LT12">
        <f t="shared" ca="1" si="264"/>
        <v>14303542</v>
      </c>
      <c r="LU12">
        <f t="shared" ca="1" si="265"/>
        <v>0</v>
      </c>
      <c r="LV12">
        <f t="shared" ca="1" si="313"/>
        <v>0</v>
      </c>
      <c r="LW12">
        <f t="shared" ca="1" si="266"/>
        <v>0</v>
      </c>
      <c r="LX12">
        <f t="shared" ca="1" si="314"/>
        <v>0</v>
      </c>
      <c r="LY12">
        <f t="shared" ca="1" si="176"/>
        <v>0</v>
      </c>
      <c r="LZ12">
        <f t="shared" ca="1" si="177"/>
        <v>0</v>
      </c>
      <c r="MA12">
        <f t="shared" si="315"/>
        <v>2.7100766589378384</v>
      </c>
      <c r="MB12">
        <f>Assumptions!$E$34</f>
        <v>1.2</v>
      </c>
      <c r="MC12">
        <f ca="1">IF(AND(LW12&gt;1,LT12&gt;1),((LOG(LT12,LW12)^(1/EXP(1)))^(1/Assumptions!$D$30))-(1-Assumptions!$D$31),1)</f>
        <v>1</v>
      </c>
      <c r="MD12" s="42">
        <v>1</v>
      </c>
      <c r="ME12">
        <v>0.15</v>
      </c>
      <c r="MG12">
        <f t="shared" ca="1" si="267"/>
        <v>3.2520919907254062</v>
      </c>
      <c r="MH12">
        <f t="shared" ca="1" si="268"/>
        <v>0</v>
      </c>
      <c r="MI12" s="42">
        <v>0</v>
      </c>
      <c r="MK12">
        <f t="shared" ca="1" si="269"/>
        <v>0</v>
      </c>
      <c r="ML12">
        <f t="shared" ca="1" si="270"/>
        <v>0</v>
      </c>
      <c r="MM12">
        <f t="shared" ca="1" si="178"/>
        <v>0</v>
      </c>
      <c r="MN12">
        <v>1</v>
      </c>
      <c r="MQ12">
        <f t="shared" ca="1" si="179"/>
        <v>0</v>
      </c>
      <c r="MR12" s="17">
        <f>INDEX(MilitarySpend,MATCH($A12,'Budget Decisions'!$A$3:$A$160,0),MATCH(MR$2,MilitarySpendCol,0))</f>
        <v>363</v>
      </c>
      <c r="MS12">
        <f t="shared" si="316"/>
        <v>2.7100766589378384</v>
      </c>
      <c r="MT12">
        <f>IF($A12&gt;=Assumptions!$D$40,1,0)</f>
        <v>1</v>
      </c>
      <c r="MU12">
        <f>Assumptions!$D$41</f>
        <v>0.83299999999999996</v>
      </c>
      <c r="MV12" s="42">
        <v>1</v>
      </c>
      <c r="MW12">
        <f>Assumptions!$D$42</f>
        <v>0.2</v>
      </c>
      <c r="MX12">
        <f t="shared" si="271"/>
        <v>2.2574938568952194</v>
      </c>
      <c r="MY12">
        <f t="shared" ca="1" si="180"/>
        <v>0</v>
      </c>
      <c r="MZ12" s="17">
        <f>INDEX(MedicalSpend,MATCH($A12,'Budget Decisions'!$A$3:$A$160,0),MATCH(MZ$2,MedicalSpendCol,0))</f>
        <v>362</v>
      </c>
      <c r="NA12" s="17">
        <f>IF(INDEX('Budget Decisions'!$E$4:$E$160,MATCH(Model!$A12,'Budget Decisions'!$A$4:$A$160,0))="CURED",1,0)</f>
        <v>0</v>
      </c>
      <c r="NB12">
        <f t="shared" si="317"/>
        <v>1</v>
      </c>
      <c r="NC12" s="42">
        <v>1</v>
      </c>
      <c r="ND12">
        <f>Assumptions!$D$49</f>
        <v>0.2</v>
      </c>
      <c r="NE12">
        <f t="shared" si="272"/>
        <v>0</v>
      </c>
      <c r="NF12">
        <f t="shared" ca="1" si="181"/>
        <v>0</v>
      </c>
    </row>
    <row r="13" spans="1:370" x14ac:dyDescent="0.35">
      <c r="A13">
        <f t="shared" si="273"/>
        <v>10</v>
      </c>
      <c r="C13">
        <f t="shared" ca="1" si="182"/>
        <v>49070225</v>
      </c>
      <c r="D13">
        <f t="shared" ca="1" si="183"/>
        <v>49070225</v>
      </c>
      <c r="E13">
        <f t="shared" ca="1" si="184"/>
        <v>0</v>
      </c>
      <c r="F13">
        <f t="shared" ca="1" si="274"/>
        <v>0</v>
      </c>
      <c r="G13">
        <f t="shared" ca="1" si="185"/>
        <v>0</v>
      </c>
      <c r="H13">
        <f t="shared" ca="1" si="275"/>
        <v>0</v>
      </c>
      <c r="I13">
        <f t="shared" ca="1" si="128"/>
        <v>0</v>
      </c>
      <c r="J13">
        <f t="shared" ca="1" si="129"/>
        <v>0</v>
      </c>
      <c r="K13">
        <f t="shared" si="276"/>
        <v>0.82857634545527548</v>
      </c>
      <c r="L13">
        <f>Assumptions!$E$34</f>
        <v>1.2</v>
      </c>
      <c r="M13">
        <f ca="1">IF(AND(G13&gt;1,D13&gt;1),((LOG(D13,G13)^(1/EXP(1)))^(1/Assumptions!$D$30))-(1-Assumptions!$D$31),1)</f>
        <v>1</v>
      </c>
      <c r="N13" s="42">
        <v>1</v>
      </c>
      <c r="O13">
        <v>0.15</v>
      </c>
      <c r="Q13">
        <f t="shared" ca="1" si="186"/>
        <v>0.99429161454633053</v>
      </c>
      <c r="R13">
        <f t="shared" ca="1" si="187"/>
        <v>0</v>
      </c>
      <c r="S13" s="42">
        <v>0</v>
      </c>
      <c r="U13">
        <f t="shared" ca="1" si="188"/>
        <v>0</v>
      </c>
      <c r="V13">
        <f t="shared" ca="1" si="189"/>
        <v>0</v>
      </c>
      <c r="W13">
        <f t="shared" ca="1" si="130"/>
        <v>0</v>
      </c>
      <c r="X13">
        <v>1</v>
      </c>
      <c r="AA13">
        <f t="shared" ca="1" si="131"/>
        <v>0</v>
      </c>
      <c r="AB13" s="17">
        <f>INDEX(MilitarySpend,MATCH($A13,'Budget Decisions'!$A$3:$A$160,0),MATCH(AB$2,MilitarySpendCol,0))</f>
        <v>409</v>
      </c>
      <c r="AC13">
        <f t="shared" si="277"/>
        <v>0.82857634545527548</v>
      </c>
      <c r="AD13">
        <f>IF($A13&gt;=Assumptions!$D$40,1,0)</f>
        <v>1</v>
      </c>
      <c r="AE13">
        <f>Assumptions!$D$41</f>
        <v>0.83299999999999996</v>
      </c>
      <c r="AF13" s="42">
        <v>1</v>
      </c>
      <c r="AG13">
        <f>Assumptions!$D$42</f>
        <v>0.2</v>
      </c>
      <c r="AH13">
        <f t="shared" si="190"/>
        <v>0.69020409576424446</v>
      </c>
      <c r="AI13">
        <f t="shared" ca="1" si="132"/>
        <v>0</v>
      </c>
      <c r="AJ13" s="17">
        <f>INDEX(MedicalSpend,MATCH($A13,'Budget Decisions'!$A$3:$A$160,0),MATCH(AJ$2,MedicalSpendCol,0))</f>
        <v>288</v>
      </c>
      <c r="AK13" s="17">
        <f>IF(INDEX('Budget Decisions'!$E$4:$E$160,MATCH(Model!$A13,'Budget Decisions'!$A$4:$A$160,0))="CURED",1,0)</f>
        <v>0</v>
      </c>
      <c r="AL13">
        <f t="shared" si="278"/>
        <v>1</v>
      </c>
      <c r="AM13" s="42">
        <v>1</v>
      </c>
      <c r="AN13">
        <f>Assumptions!$D$49</f>
        <v>0.2</v>
      </c>
      <c r="AO13">
        <f t="shared" si="191"/>
        <v>0</v>
      </c>
      <c r="AP13">
        <f t="shared" ca="1" si="133"/>
        <v>0</v>
      </c>
      <c r="AR13">
        <f t="shared" ca="1" si="192"/>
        <v>21784507</v>
      </c>
      <c r="AS13">
        <f t="shared" ca="1" si="193"/>
        <v>21784507</v>
      </c>
      <c r="AT13">
        <f t="shared" ca="1" si="194"/>
        <v>0</v>
      </c>
      <c r="AU13">
        <f t="shared" ca="1" si="195"/>
        <v>0</v>
      </c>
      <c r="AV13">
        <f t="shared" ca="1" si="196"/>
        <v>0</v>
      </c>
      <c r="AW13">
        <f t="shared" ca="1" si="279"/>
        <v>0</v>
      </c>
      <c r="AX13">
        <f t="shared" ca="1" si="134"/>
        <v>0</v>
      </c>
      <c r="AY13">
        <f t="shared" ca="1" si="135"/>
        <v>0</v>
      </c>
      <c r="AZ13">
        <f t="shared" si="280"/>
        <v>0.15936301189359656</v>
      </c>
      <c r="BA13">
        <f>Assumptions!$E$34</f>
        <v>1.2</v>
      </c>
      <c r="BB13">
        <f ca="1">IF(AND(AV13&gt;1,AS13&gt;1),((LOG(AS13,AV13)^(1/EXP(1)))^(1/Assumptions!$D$30))-(1-Assumptions!$D$31),1)</f>
        <v>1</v>
      </c>
      <c r="BC13" s="42">
        <v>1</v>
      </c>
      <c r="BD13">
        <v>0.15</v>
      </c>
      <c r="BF13">
        <f t="shared" ca="1" si="197"/>
        <v>0.19123561427231586</v>
      </c>
      <c r="BG13">
        <f t="shared" ca="1" si="198"/>
        <v>0</v>
      </c>
      <c r="BH13" s="42">
        <v>0</v>
      </c>
      <c r="BJ13">
        <f t="shared" ca="1" si="199"/>
        <v>0</v>
      </c>
      <c r="BK13">
        <f t="shared" ca="1" si="200"/>
        <v>0</v>
      </c>
      <c r="BL13">
        <f t="shared" ca="1" si="136"/>
        <v>0</v>
      </c>
      <c r="BM13">
        <v>1</v>
      </c>
      <c r="BP13">
        <f t="shared" ca="1" si="137"/>
        <v>0</v>
      </c>
      <c r="BQ13" s="17">
        <f>INDEX(MilitarySpend,MATCH($A13,'Budget Decisions'!$A$3:$A$160,0),MATCH(BQ$2,MilitarySpendCol,0))</f>
        <v>318</v>
      </c>
      <c r="BR13">
        <f t="shared" si="281"/>
        <v>0.15936301189359656</v>
      </c>
      <c r="BS13">
        <f>IF($A13&gt;=Assumptions!$D$40,1,0)</f>
        <v>1</v>
      </c>
      <c r="BT13">
        <f>Assumptions!$D$41</f>
        <v>0.83299999999999996</v>
      </c>
      <c r="BU13" s="42">
        <v>1</v>
      </c>
      <c r="BV13">
        <f>Assumptions!$D$42</f>
        <v>0.2</v>
      </c>
      <c r="BW13">
        <f t="shared" si="201"/>
        <v>0.13274938890736593</v>
      </c>
      <c r="BX13">
        <f t="shared" ca="1" si="138"/>
        <v>0</v>
      </c>
      <c r="BY13" s="17">
        <f>INDEX(MedicalSpend,MATCH($A13,'Budget Decisions'!$A$3:$A$160,0),MATCH(BY$2,MedicalSpendCol,0))</f>
        <v>217</v>
      </c>
      <c r="BZ13" s="17">
        <f>IF(INDEX('Budget Decisions'!$E$4:$E$160,MATCH(Model!$A13,'Budget Decisions'!$A$4:$A$160,0))="CURED",1,0)</f>
        <v>0</v>
      </c>
      <c r="CA13">
        <f t="shared" si="282"/>
        <v>1</v>
      </c>
      <c r="CB13" s="42">
        <v>1</v>
      </c>
      <c r="CC13">
        <f>Assumptions!$D$49</f>
        <v>0.2</v>
      </c>
      <c r="CD13">
        <f t="shared" si="202"/>
        <v>0</v>
      </c>
      <c r="CE13">
        <f t="shared" ca="1" si="139"/>
        <v>0</v>
      </c>
      <c r="CG13">
        <f t="shared" ca="1" si="203"/>
        <v>20165794</v>
      </c>
      <c r="CH13">
        <f t="shared" ca="1" si="204"/>
        <v>20165794</v>
      </c>
      <c r="CI13">
        <f t="shared" ca="1" si="205"/>
        <v>0</v>
      </c>
      <c r="CJ13">
        <f t="shared" ca="1" si="283"/>
        <v>0</v>
      </c>
      <c r="CK13">
        <f t="shared" ca="1" si="206"/>
        <v>0</v>
      </c>
      <c r="CL13">
        <f t="shared" ca="1" si="284"/>
        <v>0</v>
      </c>
      <c r="CM13">
        <f t="shared" ca="1" si="140"/>
        <v>0</v>
      </c>
      <c r="CN13">
        <f t="shared" ca="1" si="141"/>
        <v>0</v>
      </c>
      <c r="CO13">
        <f t="shared" si="285"/>
        <v>0.24130002925990637</v>
      </c>
      <c r="CP13">
        <f>Assumptions!$E$34</f>
        <v>1.2</v>
      </c>
      <c r="CQ13">
        <f ca="1">IF(AND(CK13&gt;1,CH13&gt;1),((LOG(CH13,CK13)^(1/EXP(1)))^(1/Assumptions!$D$30))-(1-Assumptions!$D$31),1)</f>
        <v>1</v>
      </c>
      <c r="CR13" s="42">
        <v>1</v>
      </c>
      <c r="CS13">
        <v>0.15</v>
      </c>
      <c r="CU13">
        <f t="shared" ca="1" si="207"/>
        <v>0.28956003511188766</v>
      </c>
      <c r="CV13">
        <f t="shared" ca="1" si="208"/>
        <v>0</v>
      </c>
      <c r="CW13" s="42">
        <v>0</v>
      </c>
      <c r="CY13">
        <f t="shared" ca="1" si="209"/>
        <v>0</v>
      </c>
      <c r="CZ13">
        <f t="shared" ca="1" si="210"/>
        <v>0</v>
      </c>
      <c r="DA13">
        <f t="shared" ca="1" si="142"/>
        <v>0</v>
      </c>
      <c r="DB13">
        <v>1</v>
      </c>
      <c r="DE13">
        <f t="shared" ca="1" si="143"/>
        <v>0</v>
      </c>
      <c r="DF13" s="17">
        <f>INDEX(MilitarySpend,MATCH($A13,'Budget Decisions'!$A$3:$A$160,0),MATCH(DF$2,MilitarySpendCol,0))</f>
        <v>350</v>
      </c>
      <c r="DG13">
        <f t="shared" si="286"/>
        <v>0.24130002925990637</v>
      </c>
      <c r="DH13">
        <f>IF($A13&gt;=Assumptions!$D$40,1,0)</f>
        <v>1</v>
      </c>
      <c r="DI13">
        <f>Assumptions!$D$41</f>
        <v>0.83299999999999996</v>
      </c>
      <c r="DJ13" s="42">
        <v>1</v>
      </c>
      <c r="DK13">
        <f>Assumptions!$D$42</f>
        <v>0.2</v>
      </c>
      <c r="DL13">
        <f t="shared" si="211"/>
        <v>0.20100292437350201</v>
      </c>
      <c r="DM13">
        <f t="shared" ca="1" si="144"/>
        <v>0</v>
      </c>
      <c r="DN13" s="17">
        <f>INDEX(MedicalSpend,MATCH($A13,'Budget Decisions'!$A$3:$A$160,0),MATCH(DN$2,MedicalSpendCol,0))</f>
        <v>369</v>
      </c>
      <c r="DO13" s="17">
        <f>IF(INDEX('Budget Decisions'!$E$4:$E$160,MATCH(Model!$A13,'Budget Decisions'!$A$4:$A$160,0))="CURED",1,0)</f>
        <v>0</v>
      </c>
      <c r="DP13">
        <f t="shared" si="287"/>
        <v>1</v>
      </c>
      <c r="DQ13" s="42">
        <v>1</v>
      </c>
      <c r="DR13">
        <f>Assumptions!$D$49</f>
        <v>0.2</v>
      </c>
      <c r="DS13">
        <f t="shared" si="212"/>
        <v>0</v>
      </c>
      <c r="DT13">
        <f t="shared" ca="1" si="145"/>
        <v>0</v>
      </c>
      <c r="DV13">
        <f t="shared" ca="1" si="213"/>
        <v>46395654</v>
      </c>
      <c r="DW13">
        <f t="shared" ca="1" si="214"/>
        <v>46395654</v>
      </c>
      <c r="DX13">
        <f t="shared" ca="1" si="215"/>
        <v>0</v>
      </c>
      <c r="DY13">
        <f t="shared" ca="1" si="288"/>
        <v>0</v>
      </c>
      <c r="DZ13">
        <f t="shared" ca="1" si="216"/>
        <v>0</v>
      </c>
      <c r="EA13">
        <f t="shared" ca="1" si="289"/>
        <v>0</v>
      </c>
      <c r="EB13">
        <f t="shared" ca="1" si="146"/>
        <v>0</v>
      </c>
      <c r="EC13">
        <f t="shared" ca="1" si="147"/>
        <v>0</v>
      </c>
      <c r="ED13">
        <f t="shared" si="290"/>
        <v>0.87442730726206253</v>
      </c>
      <c r="EE13">
        <f>Assumptions!$E$34</f>
        <v>1.2</v>
      </c>
      <c r="EF13">
        <f ca="1">IF(AND(DZ13&gt;1,DW13&gt;1),((LOG(DW13,DZ13)^(1/EXP(1)))^(1/Assumptions!$D$30))-(1-Assumptions!$D$31),1)</f>
        <v>1</v>
      </c>
      <c r="EG13" s="42">
        <v>1</v>
      </c>
      <c r="EH13">
        <v>0.15</v>
      </c>
      <c r="EJ13">
        <f t="shared" ca="1" si="217"/>
        <v>1.049312768714475</v>
      </c>
      <c r="EK13">
        <f t="shared" ca="1" si="218"/>
        <v>0</v>
      </c>
      <c r="EL13" s="42">
        <v>0</v>
      </c>
      <c r="EN13">
        <f t="shared" ca="1" si="219"/>
        <v>0</v>
      </c>
      <c r="EO13">
        <f t="shared" ca="1" si="220"/>
        <v>0</v>
      </c>
      <c r="EP13">
        <f t="shared" ca="1" si="148"/>
        <v>0</v>
      </c>
      <c r="EQ13">
        <v>1</v>
      </c>
      <c r="ET13">
        <f t="shared" ca="1" si="149"/>
        <v>0</v>
      </c>
      <c r="EU13" s="17">
        <f>INDEX(MilitarySpend,MATCH($A13,'Budget Decisions'!$A$3:$A$160,0),MATCH(EU$2,MilitarySpendCol,0))</f>
        <v>437</v>
      </c>
      <c r="EV13">
        <f t="shared" si="291"/>
        <v>0.87442730726206253</v>
      </c>
      <c r="EW13">
        <f>IF($A13&gt;=Assumptions!$D$40,1,0)</f>
        <v>1</v>
      </c>
      <c r="EX13">
        <f>Assumptions!$D$41</f>
        <v>0.83299999999999996</v>
      </c>
      <c r="EY13" s="42">
        <v>1</v>
      </c>
      <c r="EZ13">
        <f>Assumptions!$D$42</f>
        <v>0.2</v>
      </c>
      <c r="FA13">
        <f t="shared" si="221"/>
        <v>0.72839794694929805</v>
      </c>
      <c r="FB13">
        <f t="shared" ca="1" si="150"/>
        <v>0</v>
      </c>
      <c r="FC13" s="17">
        <f>INDEX(MedicalSpend,MATCH($A13,'Budget Decisions'!$A$3:$A$160,0),MATCH(FC$2,MedicalSpendCol,0))</f>
        <v>377</v>
      </c>
      <c r="FD13" s="17">
        <f>IF(INDEX('Budget Decisions'!$E$4:$E$160,MATCH(Model!$A13,'Budget Decisions'!$A$4:$A$160,0))="CURED",1,0)</f>
        <v>0</v>
      </c>
      <c r="FE13">
        <f t="shared" si="292"/>
        <v>1</v>
      </c>
      <c r="FF13" s="42">
        <v>1</v>
      </c>
      <c r="FG13">
        <f>Assumptions!$D$49</f>
        <v>0.2</v>
      </c>
      <c r="FH13">
        <f t="shared" si="222"/>
        <v>0</v>
      </c>
      <c r="FI13">
        <f t="shared" ca="1" si="151"/>
        <v>0</v>
      </c>
      <c r="FK13">
        <f t="shared" ca="1" si="223"/>
        <v>35235521</v>
      </c>
      <c r="FL13">
        <f t="shared" ca="1" si="224"/>
        <v>35235521</v>
      </c>
      <c r="FM13">
        <f t="shared" ca="1" si="225"/>
        <v>0</v>
      </c>
      <c r="FN13">
        <f t="shared" ca="1" si="293"/>
        <v>0</v>
      </c>
      <c r="FO13">
        <f t="shared" ca="1" si="226"/>
        <v>0</v>
      </c>
      <c r="FP13">
        <f t="shared" ca="1" si="294"/>
        <v>0</v>
      </c>
      <c r="FQ13">
        <f t="shared" ca="1" si="152"/>
        <v>0</v>
      </c>
      <c r="FR13">
        <f t="shared" ca="1" si="153"/>
        <v>0</v>
      </c>
      <c r="FS13">
        <f t="shared" si="295"/>
        <v>0.36303408195741388</v>
      </c>
      <c r="FT13">
        <f>Assumptions!$E$34</f>
        <v>1.2</v>
      </c>
      <c r="FU13">
        <f ca="1">IF(AND(FO13&gt;1,FL13&gt;1),((LOG(FL13,FO13)^(1/EXP(1)))^(1/Assumptions!$D$30))-(1-Assumptions!$D$31),1)</f>
        <v>1</v>
      </c>
      <c r="FV13" s="42">
        <v>1</v>
      </c>
      <c r="FW13">
        <v>0.15</v>
      </c>
      <c r="FY13">
        <f t="shared" ca="1" si="227"/>
        <v>0.43564089834889663</v>
      </c>
      <c r="FZ13">
        <f t="shared" ca="1" si="228"/>
        <v>0</v>
      </c>
      <c r="GA13" s="42">
        <v>0</v>
      </c>
      <c r="GC13">
        <f t="shared" ca="1" si="229"/>
        <v>0</v>
      </c>
      <c r="GD13">
        <f t="shared" ca="1" si="230"/>
        <v>0</v>
      </c>
      <c r="GE13">
        <f t="shared" ca="1" si="154"/>
        <v>0</v>
      </c>
      <c r="GF13">
        <v>1</v>
      </c>
      <c r="GI13">
        <f t="shared" ca="1" si="155"/>
        <v>0</v>
      </c>
      <c r="GJ13" s="17">
        <f>INDEX(MilitarySpend,MATCH($A13,'Budget Decisions'!$A$3:$A$160,0),MATCH(GJ$2,MilitarySpendCol,0))</f>
        <v>163</v>
      </c>
      <c r="GK13">
        <f t="shared" si="296"/>
        <v>0.36303408195741388</v>
      </c>
      <c r="GL13">
        <f>IF($A13&gt;=Assumptions!$D$40,1,0)</f>
        <v>1</v>
      </c>
      <c r="GM13">
        <f>Assumptions!$D$41</f>
        <v>0.83299999999999996</v>
      </c>
      <c r="GN13" s="42">
        <v>1</v>
      </c>
      <c r="GO13">
        <f>Assumptions!$D$42</f>
        <v>0.2</v>
      </c>
      <c r="GP13">
        <f t="shared" si="231"/>
        <v>0.30240739027052577</v>
      </c>
      <c r="GQ13">
        <f t="shared" ca="1" si="156"/>
        <v>0</v>
      </c>
      <c r="GR13" s="17">
        <f>INDEX(MedicalSpend,MATCH($A13,'Budget Decisions'!$A$3:$A$160,0),MATCH(GR$2,MedicalSpendCol,0))</f>
        <v>521</v>
      </c>
      <c r="GS13" s="17">
        <f>IF(INDEX('Budget Decisions'!$E$4:$E$160,MATCH(Model!$A13,'Budget Decisions'!$A$4:$A$160,0))="CURED",1,0)</f>
        <v>0</v>
      </c>
      <c r="GT13">
        <f t="shared" si="297"/>
        <v>1</v>
      </c>
      <c r="GU13" s="42">
        <v>1</v>
      </c>
      <c r="GV13">
        <f>Assumptions!$D$49</f>
        <v>0.2</v>
      </c>
      <c r="GW13">
        <f t="shared" si="232"/>
        <v>0</v>
      </c>
      <c r="GX13">
        <f t="shared" ca="1" si="157"/>
        <v>0</v>
      </c>
      <c r="GZ13">
        <f t="shared" ca="1" si="233"/>
        <v>18084651</v>
      </c>
      <c r="HA13">
        <f t="shared" ca="1" si="234"/>
        <v>18084651</v>
      </c>
      <c r="HB13">
        <f t="shared" ca="1" si="235"/>
        <v>0</v>
      </c>
      <c r="HC13">
        <f t="shared" ca="1" si="298"/>
        <v>0</v>
      </c>
      <c r="HD13">
        <f t="shared" ca="1" si="236"/>
        <v>0</v>
      </c>
      <c r="HE13">
        <f t="shared" ca="1" si="299"/>
        <v>0</v>
      </c>
      <c r="HF13">
        <f t="shared" ca="1" si="158"/>
        <v>0</v>
      </c>
      <c r="HG13">
        <f t="shared" ca="1" si="159"/>
        <v>0</v>
      </c>
      <c r="HH13">
        <f t="shared" si="300"/>
        <v>0.464689620669401</v>
      </c>
      <c r="HI13">
        <f>Assumptions!$E$34</f>
        <v>1.2</v>
      </c>
      <c r="HJ13">
        <f ca="1">IF(AND(HD13&gt;1,HA13&gt;1),((LOG(HA13,HD13)^(1/EXP(1)))^(1/Assumptions!$D$30))-(1-Assumptions!$D$31),1)</f>
        <v>1</v>
      </c>
      <c r="HK13" s="42">
        <v>1</v>
      </c>
      <c r="HL13">
        <v>0.15</v>
      </c>
      <c r="HN13">
        <f t="shared" ca="1" si="237"/>
        <v>0.55762754480328114</v>
      </c>
      <c r="HO13">
        <f t="shared" ca="1" si="238"/>
        <v>0</v>
      </c>
      <c r="HP13" s="42">
        <v>0</v>
      </c>
      <c r="HR13">
        <f t="shared" ca="1" si="239"/>
        <v>0</v>
      </c>
      <c r="HS13">
        <f t="shared" ca="1" si="240"/>
        <v>0</v>
      </c>
      <c r="HT13">
        <f t="shared" ca="1" si="160"/>
        <v>0</v>
      </c>
      <c r="HU13">
        <v>1</v>
      </c>
      <c r="HX13">
        <f t="shared" ca="1" si="161"/>
        <v>0</v>
      </c>
      <c r="HY13" s="17">
        <f>INDEX(MilitarySpend,MATCH($A13,'Budget Decisions'!$A$3:$A$160,0),MATCH(HY$2,MilitarySpendCol,0))</f>
        <v>284</v>
      </c>
      <c r="HZ13">
        <f t="shared" si="301"/>
        <v>0.464689620669401</v>
      </c>
      <c r="IA13">
        <f>IF($A13&gt;=Assumptions!$D$40,1,0)</f>
        <v>1</v>
      </c>
      <c r="IB13">
        <f>Assumptions!$D$41</f>
        <v>0.83299999999999996</v>
      </c>
      <c r="IC13" s="42">
        <v>1</v>
      </c>
      <c r="ID13">
        <f>Assumptions!$D$42</f>
        <v>0.2</v>
      </c>
      <c r="IE13">
        <f t="shared" si="241"/>
        <v>0.38708645401761099</v>
      </c>
      <c r="IF13">
        <f t="shared" ca="1" si="162"/>
        <v>0</v>
      </c>
      <c r="IG13" s="17">
        <f>INDEX(MedicalSpend,MATCH($A13,'Budget Decisions'!$A$3:$A$160,0),MATCH(IG$2,MedicalSpendCol,0))</f>
        <v>328</v>
      </c>
      <c r="IH13" s="17">
        <f>IF(INDEX('Budget Decisions'!$E$4:$E$160,MATCH(Model!$A13,'Budget Decisions'!$A$4:$A$160,0))="CURED",1,0)</f>
        <v>0</v>
      </c>
      <c r="II13">
        <f t="shared" si="302"/>
        <v>1</v>
      </c>
      <c r="IJ13" s="42">
        <v>1</v>
      </c>
      <c r="IK13">
        <f>Assumptions!$D$49</f>
        <v>0.2</v>
      </c>
      <c r="IL13">
        <f t="shared" si="242"/>
        <v>0</v>
      </c>
      <c r="IM13">
        <f t="shared" ca="1" si="163"/>
        <v>0</v>
      </c>
      <c r="IO13">
        <f t="shared" ca="1" si="243"/>
        <v>57806544</v>
      </c>
      <c r="IP13">
        <f t="shared" ca="1" si="244"/>
        <v>57806544</v>
      </c>
      <c r="IQ13">
        <f t="shared" ca="1" si="245"/>
        <v>0</v>
      </c>
      <c r="IR13">
        <f t="shared" ca="1" si="303"/>
        <v>0</v>
      </c>
      <c r="IS13">
        <f t="shared" ca="1" si="246"/>
        <v>0</v>
      </c>
      <c r="IT13">
        <f t="shared" ca="1" si="304"/>
        <v>0</v>
      </c>
      <c r="IU13">
        <f t="shared" ca="1" si="164"/>
        <v>0</v>
      </c>
      <c r="IV13">
        <f t="shared" ca="1" si="165"/>
        <v>0</v>
      </c>
      <c r="IW13">
        <f t="shared" si="305"/>
        <v>1.1264233685228699</v>
      </c>
      <c r="IX13">
        <f>Assumptions!$E$34</f>
        <v>1.2</v>
      </c>
      <c r="IY13">
        <f ca="1">IF(AND(IS13&gt;1,IP13&gt;1),((LOG(IP13,IS13)^(1/EXP(1)))^(1/Assumptions!$D$30))-(1-Assumptions!$D$31),1)</f>
        <v>1</v>
      </c>
      <c r="IZ13" s="42">
        <v>1</v>
      </c>
      <c r="JA13">
        <v>0.15</v>
      </c>
      <c r="JC13">
        <f t="shared" ca="1" si="247"/>
        <v>1.3517080422274439</v>
      </c>
      <c r="JD13">
        <f t="shared" ca="1" si="248"/>
        <v>0</v>
      </c>
      <c r="JE13" s="42">
        <v>0</v>
      </c>
      <c r="JG13">
        <f t="shared" ca="1" si="249"/>
        <v>0</v>
      </c>
      <c r="JH13">
        <f t="shared" ca="1" si="250"/>
        <v>0</v>
      </c>
      <c r="JI13">
        <f t="shared" ca="1" si="166"/>
        <v>0</v>
      </c>
      <c r="JJ13">
        <v>1</v>
      </c>
      <c r="JM13">
        <f t="shared" ca="1" si="167"/>
        <v>0</v>
      </c>
      <c r="JN13" s="17">
        <f>INDEX(MilitarySpend,MATCH($A13,'Budget Decisions'!$A$3:$A$160,0),MATCH(JN$2,MilitarySpendCol,0))</f>
        <v>442</v>
      </c>
      <c r="JO13">
        <f t="shared" si="306"/>
        <v>1.1264233685228699</v>
      </c>
      <c r="JP13">
        <f>IF($A13&gt;=Assumptions!$D$40,1,0)</f>
        <v>1</v>
      </c>
      <c r="JQ13">
        <f>Assumptions!$D$41</f>
        <v>0.83299999999999996</v>
      </c>
      <c r="JR13" s="42">
        <v>1</v>
      </c>
      <c r="JS13">
        <f>Assumptions!$D$42</f>
        <v>0.2</v>
      </c>
      <c r="JT13">
        <f t="shared" si="251"/>
        <v>0.9383106659795506</v>
      </c>
      <c r="JU13">
        <f t="shared" ca="1" si="168"/>
        <v>0</v>
      </c>
      <c r="JV13" s="17">
        <f>INDEX(MedicalSpend,MATCH($A13,'Budget Decisions'!$A$3:$A$160,0),MATCH(JV$2,MedicalSpendCol,0))</f>
        <v>372</v>
      </c>
      <c r="JW13" s="17">
        <f>IF(INDEX('Budget Decisions'!$E$4:$E$160,MATCH(Model!$A13,'Budget Decisions'!$A$4:$A$160,0))="CURED",1,0)</f>
        <v>0</v>
      </c>
      <c r="JX13">
        <f t="shared" si="307"/>
        <v>1</v>
      </c>
      <c r="JY13" s="42">
        <v>1</v>
      </c>
      <c r="JZ13">
        <f>Assumptions!$D$49</f>
        <v>0.2</v>
      </c>
      <c r="KA13">
        <f t="shared" si="252"/>
        <v>0</v>
      </c>
      <c r="KB13">
        <f t="shared" ca="1" si="169"/>
        <v>0</v>
      </c>
      <c r="KD13">
        <f t="shared" ca="1" si="253"/>
        <v>40621237</v>
      </c>
      <c r="KE13">
        <f t="shared" ca="1" si="254"/>
        <v>40621237</v>
      </c>
      <c r="KF13">
        <f t="shared" ca="1" si="255"/>
        <v>0</v>
      </c>
      <c r="KG13">
        <f t="shared" ca="1" si="308"/>
        <v>0</v>
      </c>
      <c r="KH13">
        <f t="shared" ca="1" si="256"/>
        <v>0</v>
      </c>
      <c r="KI13">
        <f t="shared" ca="1" si="309"/>
        <v>0</v>
      </c>
      <c r="KJ13">
        <f t="shared" ca="1" si="170"/>
        <v>0</v>
      </c>
      <c r="KK13">
        <f t="shared" ca="1" si="171"/>
        <v>0</v>
      </c>
      <c r="KL13">
        <f t="shared" si="310"/>
        <v>2.2321095760416365</v>
      </c>
      <c r="KM13">
        <f>Assumptions!$E$34</f>
        <v>1.2</v>
      </c>
      <c r="KN13">
        <f ca="1">IF(AND(KH13&gt;1,KE13&gt;1),((LOG(KE13,KH13)^(1/EXP(1)))^(1/Assumptions!$D$30))-(1-Assumptions!$D$31),1)</f>
        <v>1</v>
      </c>
      <c r="KO13" s="42">
        <v>1</v>
      </c>
      <c r="KP13">
        <v>0.15</v>
      </c>
      <c r="KR13">
        <f t="shared" ca="1" si="257"/>
        <v>2.6785314912499638</v>
      </c>
      <c r="KS13">
        <f t="shared" ca="1" si="258"/>
        <v>0</v>
      </c>
      <c r="KT13" s="42">
        <v>0</v>
      </c>
      <c r="KV13">
        <f t="shared" ca="1" si="259"/>
        <v>0</v>
      </c>
      <c r="KW13">
        <f t="shared" ca="1" si="260"/>
        <v>0</v>
      </c>
      <c r="KX13">
        <f t="shared" ca="1" si="172"/>
        <v>0</v>
      </c>
      <c r="KY13">
        <v>1</v>
      </c>
      <c r="LB13">
        <f t="shared" ca="1" si="173"/>
        <v>0</v>
      </c>
      <c r="LC13" s="17">
        <f>INDEX(MilitarySpend,MATCH($A13,'Budget Decisions'!$A$3:$A$160,0),MATCH(LC$2,MilitarySpendCol,0))</f>
        <v>363</v>
      </c>
      <c r="LD13">
        <f t="shared" si="311"/>
        <v>2.2321095760416365</v>
      </c>
      <c r="LE13">
        <f>IF($A13&gt;=Assumptions!$D$40,1,0)</f>
        <v>1</v>
      </c>
      <c r="LF13">
        <f>Assumptions!$D$41</f>
        <v>0.83299999999999996</v>
      </c>
      <c r="LG13" s="42">
        <v>1</v>
      </c>
      <c r="LH13">
        <f>Assumptions!$D$42</f>
        <v>0.2</v>
      </c>
      <c r="LI13">
        <f t="shared" si="261"/>
        <v>1.8593472768426831</v>
      </c>
      <c r="LJ13">
        <f t="shared" ca="1" si="174"/>
        <v>0</v>
      </c>
      <c r="LK13" s="17">
        <f>INDEX(MedicalSpend,MATCH($A13,'Budget Decisions'!$A$3:$A$160,0),MATCH(LK$2,MedicalSpendCol,0))</f>
        <v>235</v>
      </c>
      <c r="LL13" s="17">
        <f>IF(INDEX('Budget Decisions'!$E$4:$E$160,MATCH(Model!$A13,'Budget Decisions'!$A$4:$A$160,0))="CURED",1,0)</f>
        <v>0</v>
      </c>
      <c r="LM13">
        <f t="shared" si="312"/>
        <v>1</v>
      </c>
      <c r="LN13" s="42">
        <v>1</v>
      </c>
      <c r="LO13">
        <f>Assumptions!$D$49</f>
        <v>0.2</v>
      </c>
      <c r="LP13">
        <f t="shared" si="262"/>
        <v>0</v>
      </c>
      <c r="LQ13">
        <f t="shared" ca="1" si="175"/>
        <v>0</v>
      </c>
      <c r="LS13">
        <f t="shared" ca="1" si="263"/>
        <v>14303542</v>
      </c>
      <c r="LT13">
        <f t="shared" ca="1" si="264"/>
        <v>14303542</v>
      </c>
      <c r="LU13">
        <f t="shared" ca="1" si="265"/>
        <v>0</v>
      </c>
      <c r="LV13">
        <f t="shared" ca="1" si="313"/>
        <v>0</v>
      </c>
      <c r="LW13">
        <f t="shared" ca="1" si="266"/>
        <v>0</v>
      </c>
      <c r="LX13">
        <f t="shared" ca="1" si="314"/>
        <v>0</v>
      </c>
      <c r="LY13">
        <f t="shared" ca="1" si="176"/>
        <v>0</v>
      </c>
      <c r="LZ13">
        <f t="shared" ca="1" si="177"/>
        <v>0</v>
      </c>
      <c r="MA13">
        <f t="shared" si="315"/>
        <v>2.7100766589378384</v>
      </c>
      <c r="MB13">
        <f>Assumptions!$E$34</f>
        <v>1.2</v>
      </c>
      <c r="MC13">
        <f ca="1">IF(AND(LW13&gt;1,LT13&gt;1),((LOG(LT13,LW13)^(1/EXP(1)))^(1/Assumptions!$D$30))-(1-Assumptions!$D$31),1)</f>
        <v>1</v>
      </c>
      <c r="MD13" s="42">
        <v>1</v>
      </c>
      <c r="ME13">
        <v>0.15</v>
      </c>
      <c r="MG13">
        <f t="shared" ca="1" si="267"/>
        <v>3.2520919907254062</v>
      </c>
      <c r="MH13">
        <f t="shared" ca="1" si="268"/>
        <v>0</v>
      </c>
      <c r="MI13" s="42">
        <v>0</v>
      </c>
      <c r="MK13">
        <f t="shared" ca="1" si="269"/>
        <v>0</v>
      </c>
      <c r="ML13">
        <f t="shared" ca="1" si="270"/>
        <v>0</v>
      </c>
      <c r="MM13">
        <f t="shared" ca="1" si="178"/>
        <v>0</v>
      </c>
      <c r="MN13">
        <v>1</v>
      </c>
      <c r="MQ13">
        <f t="shared" ca="1" si="179"/>
        <v>0</v>
      </c>
      <c r="MR13" s="17">
        <f>INDEX(MilitarySpend,MATCH($A13,'Budget Decisions'!$A$3:$A$160,0),MATCH(MR$2,MilitarySpendCol,0))</f>
        <v>320</v>
      </c>
      <c r="MS13">
        <f t="shared" si="316"/>
        <v>2.7100766589378384</v>
      </c>
      <c r="MT13">
        <f>IF($A13&gt;=Assumptions!$D$40,1,0)</f>
        <v>1</v>
      </c>
      <c r="MU13">
        <f>Assumptions!$D$41</f>
        <v>0.83299999999999996</v>
      </c>
      <c r="MV13" s="42">
        <v>1</v>
      </c>
      <c r="MW13">
        <f>Assumptions!$D$42</f>
        <v>0.2</v>
      </c>
      <c r="MX13">
        <f t="shared" si="271"/>
        <v>2.2574938568952194</v>
      </c>
      <c r="MY13">
        <f t="shared" ca="1" si="180"/>
        <v>0</v>
      </c>
      <c r="MZ13" s="17">
        <f>INDEX(MedicalSpend,MATCH($A13,'Budget Decisions'!$A$3:$A$160,0),MATCH(MZ$2,MedicalSpendCol,0))</f>
        <v>489</v>
      </c>
      <c r="NA13" s="17">
        <f>IF(INDEX('Budget Decisions'!$E$4:$E$160,MATCH(Model!$A13,'Budget Decisions'!$A$4:$A$160,0))="CURED",1,0)</f>
        <v>0</v>
      </c>
      <c r="NB13">
        <f t="shared" si="317"/>
        <v>1</v>
      </c>
      <c r="NC13" s="42">
        <v>1</v>
      </c>
      <c r="ND13">
        <f>Assumptions!$D$49</f>
        <v>0.2</v>
      </c>
      <c r="NE13">
        <f t="shared" si="272"/>
        <v>0</v>
      </c>
      <c r="NF13">
        <f t="shared" ca="1" si="181"/>
        <v>0</v>
      </c>
    </row>
    <row r="14" spans="1:370" x14ac:dyDescent="0.35">
      <c r="A14">
        <f t="shared" si="273"/>
        <v>11</v>
      </c>
      <c r="C14">
        <f t="shared" ca="1" si="182"/>
        <v>49070225</v>
      </c>
      <c r="D14">
        <f t="shared" ca="1" si="183"/>
        <v>49070225</v>
      </c>
      <c r="E14">
        <f t="shared" ca="1" si="184"/>
        <v>0</v>
      </c>
      <c r="F14">
        <f t="shared" ca="1" si="274"/>
        <v>0</v>
      </c>
      <c r="G14">
        <f t="shared" ca="1" si="185"/>
        <v>0</v>
      </c>
      <c r="H14">
        <f t="shared" ca="1" si="275"/>
        <v>0</v>
      </c>
      <c r="I14">
        <f t="shared" ca="1" si="128"/>
        <v>0</v>
      </c>
      <c r="J14">
        <f t="shared" ca="1" si="129"/>
        <v>0</v>
      </c>
      <c r="K14">
        <f t="shared" si="276"/>
        <v>0.82857634545527548</v>
      </c>
      <c r="L14">
        <f>Assumptions!$E$34</f>
        <v>1.2</v>
      </c>
      <c r="M14">
        <f ca="1">IF(AND(G14&gt;1,D14&gt;1),((LOG(D14,G14)^(1/EXP(1)))^(1/Assumptions!$D$30))-(1-Assumptions!$D$31),1)</f>
        <v>1</v>
      </c>
      <c r="N14" s="42">
        <v>1</v>
      </c>
      <c r="O14">
        <v>0.15</v>
      </c>
      <c r="Q14">
        <f t="shared" ca="1" si="186"/>
        <v>0.99429161454633053</v>
      </c>
      <c r="R14">
        <f t="shared" ca="1" si="187"/>
        <v>0</v>
      </c>
      <c r="S14" s="42">
        <v>0</v>
      </c>
      <c r="U14">
        <f t="shared" ca="1" si="188"/>
        <v>0</v>
      </c>
      <c r="V14">
        <f t="shared" ca="1" si="189"/>
        <v>0</v>
      </c>
      <c r="W14">
        <f t="shared" ca="1" si="130"/>
        <v>0</v>
      </c>
      <c r="X14">
        <v>1</v>
      </c>
      <c r="AA14">
        <f t="shared" ca="1" si="131"/>
        <v>0</v>
      </c>
      <c r="AB14" s="17">
        <f>INDEX(MilitarySpend,MATCH($A14,'Budget Decisions'!$A$3:$A$160,0),MATCH(AB$2,MilitarySpendCol,0))</f>
        <v>289</v>
      </c>
      <c r="AC14">
        <f t="shared" si="277"/>
        <v>0.82857634545527548</v>
      </c>
      <c r="AD14">
        <f>IF($A14&gt;=Assumptions!$D$40,1,0)</f>
        <v>1</v>
      </c>
      <c r="AE14">
        <f>Assumptions!$D$41</f>
        <v>0.83299999999999996</v>
      </c>
      <c r="AF14" s="42">
        <v>1</v>
      </c>
      <c r="AG14">
        <f>Assumptions!$D$42</f>
        <v>0.2</v>
      </c>
      <c r="AH14">
        <f t="shared" si="190"/>
        <v>0.69020409576424446</v>
      </c>
      <c r="AI14">
        <f t="shared" ca="1" si="132"/>
        <v>0</v>
      </c>
      <c r="AJ14" s="17">
        <f>INDEX(MedicalSpend,MATCH($A14,'Budget Decisions'!$A$3:$A$160,0),MATCH(AJ$2,MedicalSpendCol,0))</f>
        <v>333</v>
      </c>
      <c r="AK14" s="17">
        <f>IF(INDEX('Budget Decisions'!$E$4:$E$160,MATCH(Model!$A14,'Budget Decisions'!$A$4:$A$160,0))="CURED",1,0)</f>
        <v>0</v>
      </c>
      <c r="AL14">
        <f t="shared" si="278"/>
        <v>1</v>
      </c>
      <c r="AM14" s="42">
        <v>1</v>
      </c>
      <c r="AN14">
        <f>Assumptions!$D$49</f>
        <v>0.2</v>
      </c>
      <c r="AO14">
        <f t="shared" si="191"/>
        <v>0</v>
      </c>
      <c r="AP14">
        <f t="shared" ca="1" si="133"/>
        <v>0</v>
      </c>
      <c r="AR14">
        <f t="shared" ca="1" si="192"/>
        <v>21784507</v>
      </c>
      <c r="AS14">
        <f t="shared" ca="1" si="193"/>
        <v>21784507</v>
      </c>
      <c r="AT14">
        <f t="shared" ca="1" si="194"/>
        <v>0</v>
      </c>
      <c r="AU14">
        <f t="shared" ca="1" si="195"/>
        <v>0</v>
      </c>
      <c r="AV14">
        <f t="shared" ca="1" si="196"/>
        <v>0</v>
      </c>
      <c r="AW14">
        <f t="shared" ca="1" si="279"/>
        <v>0</v>
      </c>
      <c r="AX14">
        <f t="shared" ca="1" si="134"/>
        <v>0</v>
      </c>
      <c r="AY14">
        <f t="shared" ca="1" si="135"/>
        <v>0</v>
      </c>
      <c r="AZ14">
        <f t="shared" si="280"/>
        <v>0.15936301189359656</v>
      </c>
      <c r="BA14">
        <f>Assumptions!$E$34</f>
        <v>1.2</v>
      </c>
      <c r="BB14">
        <f ca="1">IF(AND(AV14&gt;1,AS14&gt;1),((LOG(AS14,AV14)^(1/EXP(1)))^(1/Assumptions!$D$30))-(1-Assumptions!$D$31),1)</f>
        <v>1</v>
      </c>
      <c r="BC14" s="42">
        <v>1</v>
      </c>
      <c r="BD14">
        <v>0.15</v>
      </c>
      <c r="BF14">
        <f t="shared" ca="1" si="197"/>
        <v>0.19123561427231586</v>
      </c>
      <c r="BG14">
        <f t="shared" ca="1" si="198"/>
        <v>0</v>
      </c>
      <c r="BH14" s="42">
        <v>0</v>
      </c>
      <c r="BJ14">
        <f t="shared" ca="1" si="199"/>
        <v>0</v>
      </c>
      <c r="BK14">
        <f t="shared" ca="1" si="200"/>
        <v>0</v>
      </c>
      <c r="BL14">
        <f t="shared" ca="1" si="136"/>
        <v>0</v>
      </c>
      <c r="BM14">
        <v>1</v>
      </c>
      <c r="BP14">
        <f t="shared" ca="1" si="137"/>
        <v>0</v>
      </c>
      <c r="BQ14" s="17">
        <f>INDEX(MilitarySpend,MATCH($A14,'Budget Decisions'!$A$3:$A$160,0),MATCH(BQ$2,MilitarySpendCol,0))</f>
        <v>445</v>
      </c>
      <c r="BR14">
        <f t="shared" si="281"/>
        <v>0.15936301189359656</v>
      </c>
      <c r="BS14">
        <f>IF($A14&gt;=Assumptions!$D$40,1,0)</f>
        <v>1</v>
      </c>
      <c r="BT14">
        <f>Assumptions!$D$41</f>
        <v>0.83299999999999996</v>
      </c>
      <c r="BU14" s="42">
        <v>1</v>
      </c>
      <c r="BV14">
        <f>Assumptions!$D$42</f>
        <v>0.2</v>
      </c>
      <c r="BW14">
        <f t="shared" si="201"/>
        <v>0.13274938890736593</v>
      </c>
      <c r="BX14">
        <f t="shared" ca="1" si="138"/>
        <v>0</v>
      </c>
      <c r="BY14" s="17">
        <f>INDEX(MedicalSpend,MATCH($A14,'Budget Decisions'!$A$3:$A$160,0),MATCH(BY$2,MedicalSpendCol,0))</f>
        <v>284</v>
      </c>
      <c r="BZ14" s="17">
        <f>IF(INDEX('Budget Decisions'!$E$4:$E$160,MATCH(Model!$A14,'Budget Decisions'!$A$4:$A$160,0))="CURED",1,0)</f>
        <v>0</v>
      </c>
      <c r="CA14">
        <f t="shared" si="282"/>
        <v>1</v>
      </c>
      <c r="CB14" s="42">
        <v>1</v>
      </c>
      <c r="CC14">
        <f>Assumptions!$D$49</f>
        <v>0.2</v>
      </c>
      <c r="CD14">
        <f t="shared" si="202"/>
        <v>0</v>
      </c>
      <c r="CE14">
        <f t="shared" ca="1" si="139"/>
        <v>0</v>
      </c>
      <c r="CG14">
        <f t="shared" ca="1" si="203"/>
        <v>20165794</v>
      </c>
      <c r="CH14">
        <f t="shared" ca="1" si="204"/>
        <v>20165794</v>
      </c>
      <c r="CI14">
        <f t="shared" ca="1" si="205"/>
        <v>0</v>
      </c>
      <c r="CJ14">
        <f t="shared" ca="1" si="283"/>
        <v>0</v>
      </c>
      <c r="CK14">
        <f t="shared" ca="1" si="206"/>
        <v>0</v>
      </c>
      <c r="CL14">
        <f t="shared" ca="1" si="284"/>
        <v>0</v>
      </c>
      <c r="CM14">
        <f t="shared" ca="1" si="140"/>
        <v>0</v>
      </c>
      <c r="CN14">
        <f t="shared" ca="1" si="141"/>
        <v>0</v>
      </c>
      <c r="CO14">
        <f t="shared" si="285"/>
        <v>0.24130002925990637</v>
      </c>
      <c r="CP14">
        <f>Assumptions!$E$34</f>
        <v>1.2</v>
      </c>
      <c r="CQ14">
        <f ca="1">IF(AND(CK14&gt;1,CH14&gt;1),((LOG(CH14,CK14)^(1/EXP(1)))^(1/Assumptions!$D$30))-(1-Assumptions!$D$31),1)</f>
        <v>1</v>
      </c>
      <c r="CR14" s="42">
        <v>1</v>
      </c>
      <c r="CS14">
        <v>0.15</v>
      </c>
      <c r="CU14">
        <f t="shared" ca="1" si="207"/>
        <v>0.28956003511188766</v>
      </c>
      <c r="CV14">
        <f t="shared" ca="1" si="208"/>
        <v>0</v>
      </c>
      <c r="CW14" s="42">
        <v>0</v>
      </c>
      <c r="CY14">
        <f t="shared" ca="1" si="209"/>
        <v>0</v>
      </c>
      <c r="CZ14">
        <f t="shared" ca="1" si="210"/>
        <v>0</v>
      </c>
      <c r="DA14">
        <f t="shared" ca="1" si="142"/>
        <v>0</v>
      </c>
      <c r="DB14">
        <v>1</v>
      </c>
      <c r="DE14">
        <f t="shared" ca="1" si="143"/>
        <v>0</v>
      </c>
      <c r="DF14" s="17">
        <f>INDEX(MilitarySpend,MATCH($A14,'Budget Decisions'!$A$3:$A$160,0),MATCH(DF$2,MilitarySpendCol,0))</f>
        <v>256</v>
      </c>
      <c r="DG14">
        <f t="shared" si="286"/>
        <v>0.24130002925990637</v>
      </c>
      <c r="DH14">
        <f>IF($A14&gt;=Assumptions!$D$40,1,0)</f>
        <v>1</v>
      </c>
      <c r="DI14">
        <f>Assumptions!$D$41</f>
        <v>0.83299999999999996</v>
      </c>
      <c r="DJ14" s="42">
        <v>1</v>
      </c>
      <c r="DK14">
        <f>Assumptions!$D$42</f>
        <v>0.2</v>
      </c>
      <c r="DL14">
        <f t="shared" si="211"/>
        <v>0.20100292437350201</v>
      </c>
      <c r="DM14">
        <f t="shared" ca="1" si="144"/>
        <v>0</v>
      </c>
      <c r="DN14" s="17">
        <f>INDEX(MedicalSpend,MATCH($A14,'Budget Decisions'!$A$3:$A$160,0),MATCH(DN$2,MedicalSpendCol,0))</f>
        <v>294</v>
      </c>
      <c r="DO14" s="17">
        <f>IF(INDEX('Budget Decisions'!$E$4:$E$160,MATCH(Model!$A14,'Budget Decisions'!$A$4:$A$160,0))="CURED",1,0)</f>
        <v>0</v>
      </c>
      <c r="DP14">
        <f t="shared" si="287"/>
        <v>1</v>
      </c>
      <c r="DQ14" s="42">
        <v>1</v>
      </c>
      <c r="DR14">
        <f>Assumptions!$D$49</f>
        <v>0.2</v>
      </c>
      <c r="DS14">
        <f t="shared" si="212"/>
        <v>0</v>
      </c>
      <c r="DT14">
        <f t="shared" ca="1" si="145"/>
        <v>0</v>
      </c>
      <c r="DV14">
        <f t="shared" ca="1" si="213"/>
        <v>46395654</v>
      </c>
      <c r="DW14">
        <f t="shared" ca="1" si="214"/>
        <v>46395654</v>
      </c>
      <c r="DX14">
        <f t="shared" ca="1" si="215"/>
        <v>0</v>
      </c>
      <c r="DY14">
        <f t="shared" ca="1" si="288"/>
        <v>0</v>
      </c>
      <c r="DZ14">
        <f t="shared" ca="1" si="216"/>
        <v>0</v>
      </c>
      <c r="EA14">
        <f t="shared" ca="1" si="289"/>
        <v>0</v>
      </c>
      <c r="EB14">
        <f t="shared" ca="1" si="146"/>
        <v>0</v>
      </c>
      <c r="EC14">
        <f t="shared" ca="1" si="147"/>
        <v>0</v>
      </c>
      <c r="ED14">
        <f t="shared" si="290"/>
        <v>0.87442730726206253</v>
      </c>
      <c r="EE14">
        <f>Assumptions!$E$34</f>
        <v>1.2</v>
      </c>
      <c r="EF14">
        <f ca="1">IF(AND(DZ14&gt;1,DW14&gt;1),((LOG(DW14,DZ14)^(1/EXP(1)))^(1/Assumptions!$D$30))-(1-Assumptions!$D$31),1)</f>
        <v>1</v>
      </c>
      <c r="EG14" s="42">
        <v>1</v>
      </c>
      <c r="EH14">
        <v>0.15</v>
      </c>
      <c r="EJ14">
        <f t="shared" ca="1" si="217"/>
        <v>1.049312768714475</v>
      </c>
      <c r="EK14">
        <f t="shared" ca="1" si="218"/>
        <v>0</v>
      </c>
      <c r="EL14" s="42">
        <v>0</v>
      </c>
      <c r="EN14">
        <f t="shared" ca="1" si="219"/>
        <v>0</v>
      </c>
      <c r="EO14">
        <f t="shared" ca="1" si="220"/>
        <v>0</v>
      </c>
      <c r="EP14">
        <f t="shared" ca="1" si="148"/>
        <v>0</v>
      </c>
      <c r="EQ14">
        <v>1</v>
      </c>
      <c r="ET14">
        <f t="shared" ca="1" si="149"/>
        <v>0</v>
      </c>
      <c r="EU14" s="17">
        <f>INDEX(MilitarySpend,MATCH($A14,'Budget Decisions'!$A$3:$A$160,0),MATCH(EU$2,MilitarySpendCol,0))</f>
        <v>268</v>
      </c>
      <c r="EV14">
        <f t="shared" si="291"/>
        <v>0.87442730726206253</v>
      </c>
      <c r="EW14">
        <f>IF($A14&gt;=Assumptions!$D$40,1,0)</f>
        <v>1</v>
      </c>
      <c r="EX14">
        <f>Assumptions!$D$41</f>
        <v>0.83299999999999996</v>
      </c>
      <c r="EY14" s="42">
        <v>1</v>
      </c>
      <c r="EZ14">
        <f>Assumptions!$D$42</f>
        <v>0.2</v>
      </c>
      <c r="FA14">
        <f t="shared" si="221"/>
        <v>0.72839794694929805</v>
      </c>
      <c r="FB14">
        <f t="shared" ca="1" si="150"/>
        <v>0</v>
      </c>
      <c r="FC14" s="17">
        <f>INDEX(MedicalSpend,MATCH($A14,'Budget Decisions'!$A$3:$A$160,0),MATCH(FC$2,MedicalSpendCol,0))</f>
        <v>339</v>
      </c>
      <c r="FD14" s="17">
        <f>IF(INDEX('Budget Decisions'!$E$4:$E$160,MATCH(Model!$A14,'Budget Decisions'!$A$4:$A$160,0))="CURED",1,0)</f>
        <v>0</v>
      </c>
      <c r="FE14">
        <f t="shared" si="292"/>
        <v>1</v>
      </c>
      <c r="FF14" s="42">
        <v>1</v>
      </c>
      <c r="FG14">
        <f>Assumptions!$D$49</f>
        <v>0.2</v>
      </c>
      <c r="FH14">
        <f t="shared" si="222"/>
        <v>0</v>
      </c>
      <c r="FI14">
        <f t="shared" ca="1" si="151"/>
        <v>0</v>
      </c>
      <c r="FK14">
        <f t="shared" ca="1" si="223"/>
        <v>35235521</v>
      </c>
      <c r="FL14">
        <f t="shared" ca="1" si="224"/>
        <v>35235521</v>
      </c>
      <c r="FM14">
        <f t="shared" ca="1" si="225"/>
        <v>0</v>
      </c>
      <c r="FN14">
        <f t="shared" ca="1" si="293"/>
        <v>0</v>
      </c>
      <c r="FO14">
        <f t="shared" ca="1" si="226"/>
        <v>0</v>
      </c>
      <c r="FP14">
        <f t="shared" ca="1" si="294"/>
        <v>0</v>
      </c>
      <c r="FQ14">
        <f t="shared" ca="1" si="152"/>
        <v>0</v>
      </c>
      <c r="FR14">
        <f t="shared" ca="1" si="153"/>
        <v>0</v>
      </c>
      <c r="FS14">
        <f t="shared" si="295"/>
        <v>0.36303408195741388</v>
      </c>
      <c r="FT14">
        <f>Assumptions!$E$34</f>
        <v>1.2</v>
      </c>
      <c r="FU14">
        <f ca="1">IF(AND(FO14&gt;1,FL14&gt;1),((LOG(FL14,FO14)^(1/EXP(1)))^(1/Assumptions!$D$30))-(1-Assumptions!$D$31),1)</f>
        <v>1</v>
      </c>
      <c r="FV14" s="42">
        <v>1</v>
      </c>
      <c r="FW14">
        <v>0.15</v>
      </c>
      <c r="FY14">
        <f t="shared" ca="1" si="227"/>
        <v>0.43564089834889663</v>
      </c>
      <c r="FZ14">
        <f t="shared" ca="1" si="228"/>
        <v>0</v>
      </c>
      <c r="GA14" s="42">
        <v>0</v>
      </c>
      <c r="GC14">
        <f t="shared" ca="1" si="229"/>
        <v>0</v>
      </c>
      <c r="GD14">
        <f t="shared" ca="1" si="230"/>
        <v>0</v>
      </c>
      <c r="GE14">
        <f t="shared" ca="1" si="154"/>
        <v>0</v>
      </c>
      <c r="GF14">
        <v>1</v>
      </c>
      <c r="GI14">
        <f t="shared" ca="1" si="155"/>
        <v>0</v>
      </c>
      <c r="GJ14" s="17">
        <f>INDEX(MilitarySpend,MATCH($A14,'Budget Decisions'!$A$3:$A$160,0),MATCH(GJ$2,MilitarySpendCol,0))</f>
        <v>185</v>
      </c>
      <c r="GK14">
        <f t="shared" si="296"/>
        <v>0.36303408195741388</v>
      </c>
      <c r="GL14">
        <f>IF($A14&gt;=Assumptions!$D$40,1,0)</f>
        <v>1</v>
      </c>
      <c r="GM14">
        <f>Assumptions!$D$41</f>
        <v>0.83299999999999996</v>
      </c>
      <c r="GN14" s="42">
        <v>1</v>
      </c>
      <c r="GO14">
        <f>Assumptions!$D$42</f>
        <v>0.2</v>
      </c>
      <c r="GP14">
        <f t="shared" si="231"/>
        <v>0.30240739027052577</v>
      </c>
      <c r="GQ14">
        <f t="shared" ca="1" si="156"/>
        <v>0</v>
      </c>
      <c r="GR14" s="17">
        <f>INDEX(MedicalSpend,MATCH($A14,'Budget Decisions'!$A$3:$A$160,0),MATCH(GR$2,MedicalSpendCol,0))</f>
        <v>322</v>
      </c>
      <c r="GS14" s="17">
        <f>IF(INDEX('Budget Decisions'!$E$4:$E$160,MATCH(Model!$A14,'Budget Decisions'!$A$4:$A$160,0))="CURED",1,0)</f>
        <v>0</v>
      </c>
      <c r="GT14">
        <f t="shared" si="297"/>
        <v>1</v>
      </c>
      <c r="GU14" s="42">
        <v>1</v>
      </c>
      <c r="GV14">
        <f>Assumptions!$D$49</f>
        <v>0.2</v>
      </c>
      <c r="GW14">
        <f t="shared" si="232"/>
        <v>0</v>
      </c>
      <c r="GX14">
        <f t="shared" ca="1" si="157"/>
        <v>0</v>
      </c>
      <c r="GZ14">
        <f t="shared" ca="1" si="233"/>
        <v>18084651</v>
      </c>
      <c r="HA14">
        <f t="shared" ca="1" si="234"/>
        <v>18084651</v>
      </c>
      <c r="HB14">
        <f t="shared" ca="1" si="235"/>
        <v>0</v>
      </c>
      <c r="HC14">
        <f t="shared" ca="1" si="298"/>
        <v>0</v>
      </c>
      <c r="HD14">
        <f t="shared" ca="1" si="236"/>
        <v>0</v>
      </c>
      <c r="HE14">
        <f t="shared" ca="1" si="299"/>
        <v>0</v>
      </c>
      <c r="HF14">
        <f t="shared" ca="1" si="158"/>
        <v>0</v>
      </c>
      <c r="HG14">
        <f t="shared" ca="1" si="159"/>
        <v>0</v>
      </c>
      <c r="HH14">
        <f t="shared" si="300"/>
        <v>0.464689620669401</v>
      </c>
      <c r="HI14">
        <f>Assumptions!$E$34</f>
        <v>1.2</v>
      </c>
      <c r="HJ14">
        <f ca="1">IF(AND(HD14&gt;1,HA14&gt;1),((LOG(HA14,HD14)^(1/EXP(1)))^(1/Assumptions!$D$30))-(1-Assumptions!$D$31),1)</f>
        <v>1</v>
      </c>
      <c r="HK14" s="42">
        <v>1</v>
      </c>
      <c r="HL14">
        <v>0.15</v>
      </c>
      <c r="HN14">
        <f t="shared" ca="1" si="237"/>
        <v>0.55762754480328114</v>
      </c>
      <c r="HO14">
        <f t="shared" ca="1" si="238"/>
        <v>0</v>
      </c>
      <c r="HP14" s="42">
        <v>0</v>
      </c>
      <c r="HR14">
        <f t="shared" ca="1" si="239"/>
        <v>0</v>
      </c>
      <c r="HS14">
        <f t="shared" ca="1" si="240"/>
        <v>0</v>
      </c>
      <c r="HT14">
        <f t="shared" ca="1" si="160"/>
        <v>0</v>
      </c>
      <c r="HU14">
        <v>1</v>
      </c>
      <c r="HX14">
        <f t="shared" ca="1" si="161"/>
        <v>0</v>
      </c>
      <c r="HY14" s="17">
        <f>INDEX(MilitarySpend,MATCH($A14,'Budget Decisions'!$A$3:$A$160,0),MATCH(HY$2,MilitarySpendCol,0))</f>
        <v>467</v>
      </c>
      <c r="HZ14">
        <f t="shared" si="301"/>
        <v>0.464689620669401</v>
      </c>
      <c r="IA14">
        <f>IF($A14&gt;=Assumptions!$D$40,1,0)</f>
        <v>1</v>
      </c>
      <c r="IB14">
        <f>Assumptions!$D$41</f>
        <v>0.83299999999999996</v>
      </c>
      <c r="IC14" s="42">
        <v>1</v>
      </c>
      <c r="ID14">
        <f>Assumptions!$D$42</f>
        <v>0.2</v>
      </c>
      <c r="IE14">
        <f t="shared" si="241"/>
        <v>0.38708645401761099</v>
      </c>
      <c r="IF14">
        <f t="shared" ca="1" si="162"/>
        <v>0</v>
      </c>
      <c r="IG14" s="17">
        <f>INDEX(MedicalSpend,MATCH($A14,'Budget Decisions'!$A$3:$A$160,0),MATCH(IG$2,MedicalSpendCol,0))</f>
        <v>271</v>
      </c>
      <c r="IH14" s="17">
        <f>IF(INDEX('Budget Decisions'!$E$4:$E$160,MATCH(Model!$A14,'Budget Decisions'!$A$4:$A$160,0))="CURED",1,0)</f>
        <v>0</v>
      </c>
      <c r="II14">
        <f t="shared" si="302"/>
        <v>1</v>
      </c>
      <c r="IJ14" s="42">
        <v>1</v>
      </c>
      <c r="IK14">
        <f>Assumptions!$D$49</f>
        <v>0.2</v>
      </c>
      <c r="IL14">
        <f t="shared" si="242"/>
        <v>0</v>
      </c>
      <c r="IM14">
        <f t="shared" ca="1" si="163"/>
        <v>0</v>
      </c>
      <c r="IO14">
        <f t="shared" ca="1" si="243"/>
        <v>57806544</v>
      </c>
      <c r="IP14">
        <f t="shared" ca="1" si="244"/>
        <v>57806544</v>
      </c>
      <c r="IQ14">
        <f t="shared" ca="1" si="245"/>
        <v>0</v>
      </c>
      <c r="IR14">
        <f t="shared" ca="1" si="303"/>
        <v>0</v>
      </c>
      <c r="IS14">
        <f t="shared" ca="1" si="246"/>
        <v>0</v>
      </c>
      <c r="IT14">
        <f t="shared" ca="1" si="304"/>
        <v>0</v>
      </c>
      <c r="IU14">
        <f t="shared" ca="1" si="164"/>
        <v>0</v>
      </c>
      <c r="IV14">
        <f t="shared" ca="1" si="165"/>
        <v>0</v>
      </c>
      <c r="IW14">
        <f t="shared" si="305"/>
        <v>1.1264233685228699</v>
      </c>
      <c r="IX14">
        <f>Assumptions!$E$34</f>
        <v>1.2</v>
      </c>
      <c r="IY14">
        <f ca="1">IF(AND(IS14&gt;1,IP14&gt;1),((LOG(IP14,IS14)^(1/EXP(1)))^(1/Assumptions!$D$30))-(1-Assumptions!$D$31),1)</f>
        <v>1</v>
      </c>
      <c r="IZ14" s="42">
        <v>1</v>
      </c>
      <c r="JA14">
        <v>0.15</v>
      </c>
      <c r="JC14">
        <f t="shared" ca="1" si="247"/>
        <v>1.3517080422274439</v>
      </c>
      <c r="JD14">
        <f t="shared" ca="1" si="248"/>
        <v>0</v>
      </c>
      <c r="JE14" s="42">
        <v>0</v>
      </c>
      <c r="JG14">
        <f t="shared" ca="1" si="249"/>
        <v>0</v>
      </c>
      <c r="JH14">
        <f t="shared" ca="1" si="250"/>
        <v>0</v>
      </c>
      <c r="JI14">
        <f t="shared" ca="1" si="166"/>
        <v>0</v>
      </c>
      <c r="JJ14">
        <v>1</v>
      </c>
      <c r="JM14">
        <f t="shared" ca="1" si="167"/>
        <v>0</v>
      </c>
      <c r="JN14" s="17">
        <f>INDEX(MilitarySpend,MATCH($A14,'Budget Decisions'!$A$3:$A$160,0),MATCH(JN$2,MilitarySpendCol,0))</f>
        <v>202</v>
      </c>
      <c r="JO14">
        <f t="shared" si="306"/>
        <v>1.1264233685228699</v>
      </c>
      <c r="JP14">
        <f>IF($A14&gt;=Assumptions!$D$40,1,0)</f>
        <v>1</v>
      </c>
      <c r="JQ14">
        <f>Assumptions!$D$41</f>
        <v>0.83299999999999996</v>
      </c>
      <c r="JR14" s="42">
        <v>1</v>
      </c>
      <c r="JS14">
        <f>Assumptions!$D$42</f>
        <v>0.2</v>
      </c>
      <c r="JT14">
        <f t="shared" si="251"/>
        <v>0.9383106659795506</v>
      </c>
      <c r="JU14">
        <f t="shared" ca="1" si="168"/>
        <v>0</v>
      </c>
      <c r="JV14" s="17">
        <f>INDEX(MedicalSpend,MATCH($A14,'Budget Decisions'!$A$3:$A$160,0),MATCH(JV$2,MedicalSpendCol,0))</f>
        <v>239</v>
      </c>
      <c r="JW14" s="17">
        <f>IF(INDEX('Budget Decisions'!$E$4:$E$160,MATCH(Model!$A14,'Budget Decisions'!$A$4:$A$160,0))="CURED",1,0)</f>
        <v>0</v>
      </c>
      <c r="JX14">
        <f t="shared" si="307"/>
        <v>1</v>
      </c>
      <c r="JY14" s="42">
        <v>1</v>
      </c>
      <c r="JZ14">
        <f>Assumptions!$D$49</f>
        <v>0.2</v>
      </c>
      <c r="KA14">
        <f t="shared" si="252"/>
        <v>0</v>
      </c>
      <c r="KB14">
        <f t="shared" ca="1" si="169"/>
        <v>0</v>
      </c>
      <c r="KD14">
        <f t="shared" ca="1" si="253"/>
        <v>40621237</v>
      </c>
      <c r="KE14">
        <f t="shared" ca="1" si="254"/>
        <v>40621237</v>
      </c>
      <c r="KF14">
        <f t="shared" ca="1" si="255"/>
        <v>0</v>
      </c>
      <c r="KG14">
        <f t="shared" ca="1" si="308"/>
        <v>0</v>
      </c>
      <c r="KH14">
        <f t="shared" ca="1" si="256"/>
        <v>0</v>
      </c>
      <c r="KI14">
        <f t="shared" ca="1" si="309"/>
        <v>0</v>
      </c>
      <c r="KJ14">
        <f t="shared" ca="1" si="170"/>
        <v>0</v>
      </c>
      <c r="KK14">
        <f t="shared" ca="1" si="171"/>
        <v>0</v>
      </c>
      <c r="KL14">
        <f t="shared" si="310"/>
        <v>2.2321095760416365</v>
      </c>
      <c r="KM14">
        <f>Assumptions!$E$34</f>
        <v>1.2</v>
      </c>
      <c r="KN14">
        <f ca="1">IF(AND(KH14&gt;1,KE14&gt;1),((LOG(KE14,KH14)^(1/EXP(1)))^(1/Assumptions!$D$30))-(1-Assumptions!$D$31),1)</f>
        <v>1</v>
      </c>
      <c r="KO14" s="42">
        <v>1</v>
      </c>
      <c r="KP14">
        <v>0.15</v>
      </c>
      <c r="KR14">
        <f t="shared" ca="1" si="257"/>
        <v>2.6785314912499638</v>
      </c>
      <c r="KS14">
        <f t="shared" ca="1" si="258"/>
        <v>0</v>
      </c>
      <c r="KT14" s="42">
        <v>0</v>
      </c>
      <c r="KV14">
        <f t="shared" ca="1" si="259"/>
        <v>0</v>
      </c>
      <c r="KW14">
        <f t="shared" ca="1" si="260"/>
        <v>0</v>
      </c>
      <c r="KX14">
        <f t="shared" ca="1" si="172"/>
        <v>0</v>
      </c>
      <c r="KY14">
        <v>1</v>
      </c>
      <c r="LB14">
        <f t="shared" ca="1" si="173"/>
        <v>0</v>
      </c>
      <c r="LC14" s="17">
        <f>INDEX(MilitarySpend,MATCH($A14,'Budget Decisions'!$A$3:$A$160,0),MATCH(LC$2,MilitarySpendCol,0))</f>
        <v>505</v>
      </c>
      <c r="LD14">
        <f t="shared" si="311"/>
        <v>2.2321095760416365</v>
      </c>
      <c r="LE14">
        <f>IF($A14&gt;=Assumptions!$D$40,1,0)</f>
        <v>1</v>
      </c>
      <c r="LF14">
        <f>Assumptions!$D$41</f>
        <v>0.83299999999999996</v>
      </c>
      <c r="LG14" s="42">
        <v>1</v>
      </c>
      <c r="LH14">
        <f>Assumptions!$D$42</f>
        <v>0.2</v>
      </c>
      <c r="LI14">
        <f t="shared" si="261"/>
        <v>1.8593472768426831</v>
      </c>
      <c r="LJ14">
        <f t="shared" ca="1" si="174"/>
        <v>0</v>
      </c>
      <c r="LK14" s="17">
        <f>INDEX(MedicalSpend,MATCH($A14,'Budget Decisions'!$A$3:$A$160,0),MATCH(LK$2,MedicalSpendCol,0))</f>
        <v>328</v>
      </c>
      <c r="LL14" s="17">
        <f>IF(INDEX('Budget Decisions'!$E$4:$E$160,MATCH(Model!$A14,'Budget Decisions'!$A$4:$A$160,0))="CURED",1,0)</f>
        <v>0</v>
      </c>
      <c r="LM14">
        <f t="shared" si="312"/>
        <v>1</v>
      </c>
      <c r="LN14" s="42">
        <v>1</v>
      </c>
      <c r="LO14">
        <f>Assumptions!$D$49</f>
        <v>0.2</v>
      </c>
      <c r="LP14">
        <f t="shared" si="262"/>
        <v>0</v>
      </c>
      <c r="LQ14">
        <f t="shared" ca="1" si="175"/>
        <v>0</v>
      </c>
      <c r="LS14">
        <f t="shared" ca="1" si="263"/>
        <v>14303542</v>
      </c>
      <c r="LT14">
        <f t="shared" ca="1" si="264"/>
        <v>14303542</v>
      </c>
      <c r="LU14">
        <f t="shared" ca="1" si="265"/>
        <v>0</v>
      </c>
      <c r="LV14">
        <f t="shared" ca="1" si="313"/>
        <v>0</v>
      </c>
      <c r="LW14">
        <f t="shared" ca="1" si="266"/>
        <v>0</v>
      </c>
      <c r="LX14">
        <f t="shared" ca="1" si="314"/>
        <v>0</v>
      </c>
      <c r="LY14">
        <f t="shared" ca="1" si="176"/>
        <v>0</v>
      </c>
      <c r="LZ14">
        <f t="shared" ca="1" si="177"/>
        <v>0</v>
      </c>
      <c r="MA14">
        <f t="shared" si="315"/>
        <v>2.7100766589378384</v>
      </c>
      <c r="MB14">
        <f>Assumptions!$E$34</f>
        <v>1.2</v>
      </c>
      <c r="MC14">
        <f ca="1">IF(AND(LW14&gt;1,LT14&gt;1),((LOG(LT14,LW14)^(1/EXP(1)))^(1/Assumptions!$D$30))-(1-Assumptions!$D$31),1)</f>
        <v>1</v>
      </c>
      <c r="MD14" s="42">
        <v>1</v>
      </c>
      <c r="ME14">
        <v>0.15</v>
      </c>
      <c r="MG14">
        <f t="shared" ca="1" si="267"/>
        <v>3.2520919907254062</v>
      </c>
      <c r="MH14">
        <f t="shared" ca="1" si="268"/>
        <v>0</v>
      </c>
      <c r="MI14" s="42">
        <v>0</v>
      </c>
      <c r="MK14">
        <f t="shared" ca="1" si="269"/>
        <v>0</v>
      </c>
      <c r="ML14">
        <f t="shared" ca="1" si="270"/>
        <v>0</v>
      </c>
      <c r="MM14">
        <f t="shared" ca="1" si="178"/>
        <v>0</v>
      </c>
      <c r="MN14">
        <v>1</v>
      </c>
      <c r="MQ14">
        <f t="shared" ca="1" si="179"/>
        <v>0</v>
      </c>
      <c r="MR14" s="17">
        <f>INDEX(MilitarySpend,MATCH($A14,'Budget Decisions'!$A$3:$A$160,0),MATCH(MR$2,MilitarySpendCol,0))</f>
        <v>453</v>
      </c>
      <c r="MS14">
        <f t="shared" si="316"/>
        <v>2.7100766589378384</v>
      </c>
      <c r="MT14">
        <f>IF($A14&gt;=Assumptions!$D$40,1,0)</f>
        <v>1</v>
      </c>
      <c r="MU14">
        <f>Assumptions!$D$41</f>
        <v>0.83299999999999996</v>
      </c>
      <c r="MV14" s="42">
        <v>1</v>
      </c>
      <c r="MW14">
        <f>Assumptions!$D$42</f>
        <v>0.2</v>
      </c>
      <c r="MX14">
        <f t="shared" si="271"/>
        <v>2.2574938568952194</v>
      </c>
      <c r="MY14">
        <f t="shared" ca="1" si="180"/>
        <v>0</v>
      </c>
      <c r="MZ14" s="17">
        <f>INDEX(MedicalSpend,MATCH($A14,'Budget Decisions'!$A$3:$A$160,0),MATCH(MZ$2,MedicalSpendCol,0))</f>
        <v>463</v>
      </c>
      <c r="NA14" s="17">
        <f>IF(INDEX('Budget Decisions'!$E$4:$E$160,MATCH(Model!$A14,'Budget Decisions'!$A$4:$A$160,0))="CURED",1,0)</f>
        <v>0</v>
      </c>
      <c r="NB14">
        <f t="shared" si="317"/>
        <v>1</v>
      </c>
      <c r="NC14" s="42">
        <v>1</v>
      </c>
      <c r="ND14">
        <f>Assumptions!$D$49</f>
        <v>0.2</v>
      </c>
      <c r="NE14">
        <f t="shared" si="272"/>
        <v>0</v>
      </c>
      <c r="NF14">
        <f t="shared" ca="1" si="181"/>
        <v>0</v>
      </c>
    </row>
    <row r="15" spans="1:370" x14ac:dyDescent="0.35">
      <c r="A15">
        <f t="shared" si="273"/>
        <v>12</v>
      </c>
      <c r="C15">
        <f t="shared" ca="1" si="182"/>
        <v>49070225</v>
      </c>
      <c r="D15">
        <f t="shared" ca="1" si="183"/>
        <v>49070225</v>
      </c>
      <c r="E15">
        <f t="shared" ca="1" si="184"/>
        <v>0</v>
      </c>
      <c r="F15">
        <f t="shared" ca="1" si="274"/>
        <v>0</v>
      </c>
      <c r="G15">
        <f t="shared" ca="1" si="185"/>
        <v>0</v>
      </c>
      <c r="H15">
        <f t="shared" ca="1" si="275"/>
        <v>0</v>
      </c>
      <c r="I15">
        <f t="shared" ca="1" si="128"/>
        <v>0</v>
      </c>
      <c r="J15">
        <f t="shared" ca="1" si="129"/>
        <v>0</v>
      </c>
      <c r="K15">
        <f t="shared" si="276"/>
        <v>0.82857634545527548</v>
      </c>
      <c r="L15">
        <f>Assumptions!$E$34</f>
        <v>1.2</v>
      </c>
      <c r="M15">
        <f ca="1">IF(AND(G15&gt;1,D15&gt;1),((LOG(D15,G15)^(1/EXP(1)))^(1/Assumptions!$D$30))-(1-Assumptions!$D$31),1)</f>
        <v>1</v>
      </c>
      <c r="N15" s="42">
        <v>1</v>
      </c>
      <c r="O15">
        <v>0.15</v>
      </c>
      <c r="Q15">
        <f t="shared" ca="1" si="186"/>
        <v>0.99429161454633053</v>
      </c>
      <c r="R15">
        <f t="shared" ca="1" si="187"/>
        <v>0</v>
      </c>
      <c r="S15" s="42">
        <v>0</v>
      </c>
      <c r="U15">
        <f t="shared" ca="1" si="188"/>
        <v>0</v>
      </c>
      <c r="V15">
        <f t="shared" ca="1" si="189"/>
        <v>0</v>
      </c>
      <c r="W15">
        <f t="shared" ca="1" si="130"/>
        <v>0</v>
      </c>
      <c r="X15">
        <v>1</v>
      </c>
      <c r="AA15">
        <f t="shared" ca="1" si="131"/>
        <v>0</v>
      </c>
      <c r="AB15" s="17">
        <f>INDEX(MilitarySpend,MATCH($A15,'Budget Decisions'!$A$3:$A$160,0),MATCH(AB$2,MilitarySpendCol,0))</f>
        <v>289</v>
      </c>
      <c r="AC15">
        <f t="shared" si="277"/>
        <v>0.82857634545527548</v>
      </c>
      <c r="AD15">
        <f>IF($A15&gt;=Assumptions!$D$40,1,0)</f>
        <v>1</v>
      </c>
      <c r="AE15">
        <f>Assumptions!$D$41</f>
        <v>0.83299999999999996</v>
      </c>
      <c r="AF15" s="42">
        <v>1</v>
      </c>
      <c r="AG15">
        <f>Assumptions!$D$42</f>
        <v>0.2</v>
      </c>
      <c r="AH15">
        <f t="shared" si="190"/>
        <v>0.69020409576424446</v>
      </c>
      <c r="AI15">
        <f t="shared" ca="1" si="132"/>
        <v>0</v>
      </c>
      <c r="AJ15" s="17">
        <f>INDEX(MedicalSpend,MATCH($A15,'Budget Decisions'!$A$3:$A$160,0),MATCH(AJ$2,MedicalSpendCol,0))</f>
        <v>333</v>
      </c>
      <c r="AK15" s="17">
        <f>IF(INDEX('Budget Decisions'!$E$4:$E$160,MATCH(Model!$A15,'Budget Decisions'!$A$4:$A$160,0))="CURED",1,0)</f>
        <v>0</v>
      </c>
      <c r="AL15">
        <f t="shared" si="278"/>
        <v>1</v>
      </c>
      <c r="AM15" s="42">
        <v>1</v>
      </c>
      <c r="AN15">
        <f>Assumptions!$D$49</f>
        <v>0.2</v>
      </c>
      <c r="AO15">
        <f t="shared" si="191"/>
        <v>0</v>
      </c>
      <c r="AP15">
        <f t="shared" ca="1" si="133"/>
        <v>0</v>
      </c>
      <c r="AR15">
        <f t="shared" ca="1" si="192"/>
        <v>21784507</v>
      </c>
      <c r="AS15">
        <f t="shared" ca="1" si="193"/>
        <v>21784507</v>
      </c>
      <c r="AT15">
        <f t="shared" ca="1" si="194"/>
        <v>0</v>
      </c>
      <c r="AU15">
        <f t="shared" ca="1" si="195"/>
        <v>0</v>
      </c>
      <c r="AV15">
        <f t="shared" ca="1" si="196"/>
        <v>0</v>
      </c>
      <c r="AW15">
        <f t="shared" ca="1" si="279"/>
        <v>0</v>
      </c>
      <c r="AX15">
        <f t="shared" ca="1" si="134"/>
        <v>0</v>
      </c>
      <c r="AY15">
        <f t="shared" ca="1" si="135"/>
        <v>0</v>
      </c>
      <c r="AZ15">
        <f t="shared" si="280"/>
        <v>0.15936301189359656</v>
      </c>
      <c r="BA15">
        <f>Assumptions!$E$34</f>
        <v>1.2</v>
      </c>
      <c r="BB15">
        <f ca="1">IF(AND(AV15&gt;1,AS15&gt;1),((LOG(AS15,AV15)^(1/EXP(1)))^(1/Assumptions!$D$30))-(1-Assumptions!$D$31),1)</f>
        <v>1</v>
      </c>
      <c r="BC15" s="42">
        <v>1</v>
      </c>
      <c r="BD15">
        <v>0.15</v>
      </c>
      <c r="BF15">
        <f t="shared" ca="1" si="197"/>
        <v>0.19123561427231586</v>
      </c>
      <c r="BG15">
        <f t="shared" ca="1" si="198"/>
        <v>0</v>
      </c>
      <c r="BH15" s="42">
        <v>0</v>
      </c>
      <c r="BJ15">
        <f t="shared" ca="1" si="199"/>
        <v>0</v>
      </c>
      <c r="BK15">
        <f t="shared" ca="1" si="200"/>
        <v>0</v>
      </c>
      <c r="BL15">
        <f t="shared" ca="1" si="136"/>
        <v>0</v>
      </c>
      <c r="BM15">
        <v>1</v>
      </c>
      <c r="BP15">
        <f t="shared" ca="1" si="137"/>
        <v>0</v>
      </c>
      <c r="BQ15" s="17">
        <f>INDEX(MilitarySpend,MATCH($A15,'Budget Decisions'!$A$3:$A$160,0),MATCH(BQ$2,MilitarySpendCol,0))</f>
        <v>445</v>
      </c>
      <c r="BR15">
        <f t="shared" si="281"/>
        <v>0.15936301189359656</v>
      </c>
      <c r="BS15">
        <f>IF($A15&gt;=Assumptions!$D$40,1,0)</f>
        <v>1</v>
      </c>
      <c r="BT15">
        <f>Assumptions!$D$41</f>
        <v>0.83299999999999996</v>
      </c>
      <c r="BU15" s="42">
        <v>1</v>
      </c>
      <c r="BV15">
        <f>Assumptions!$D$42</f>
        <v>0.2</v>
      </c>
      <c r="BW15">
        <f t="shared" si="201"/>
        <v>0.13274938890736593</v>
      </c>
      <c r="BX15">
        <f t="shared" ca="1" si="138"/>
        <v>0</v>
      </c>
      <c r="BY15" s="17">
        <f>INDEX(MedicalSpend,MATCH($A15,'Budget Decisions'!$A$3:$A$160,0),MATCH(BY$2,MedicalSpendCol,0))</f>
        <v>284</v>
      </c>
      <c r="BZ15" s="17">
        <f>IF(INDEX('Budget Decisions'!$E$4:$E$160,MATCH(Model!$A15,'Budget Decisions'!$A$4:$A$160,0))="CURED",1,0)</f>
        <v>0</v>
      </c>
      <c r="CA15">
        <f t="shared" si="282"/>
        <v>1</v>
      </c>
      <c r="CB15" s="42">
        <v>1</v>
      </c>
      <c r="CC15">
        <f>Assumptions!$D$49</f>
        <v>0.2</v>
      </c>
      <c r="CD15">
        <f t="shared" si="202"/>
        <v>0</v>
      </c>
      <c r="CE15">
        <f t="shared" ca="1" si="139"/>
        <v>0</v>
      </c>
      <c r="CG15">
        <f t="shared" ca="1" si="203"/>
        <v>20165794</v>
      </c>
      <c r="CH15">
        <f t="shared" ca="1" si="204"/>
        <v>20165794</v>
      </c>
      <c r="CI15">
        <f t="shared" ca="1" si="205"/>
        <v>0</v>
      </c>
      <c r="CJ15">
        <f t="shared" ca="1" si="283"/>
        <v>0</v>
      </c>
      <c r="CK15">
        <f t="shared" ca="1" si="206"/>
        <v>0</v>
      </c>
      <c r="CL15">
        <f t="shared" ca="1" si="284"/>
        <v>0</v>
      </c>
      <c r="CM15">
        <f t="shared" ca="1" si="140"/>
        <v>0</v>
      </c>
      <c r="CN15">
        <f t="shared" ca="1" si="141"/>
        <v>0</v>
      </c>
      <c r="CO15">
        <f t="shared" si="285"/>
        <v>0.24130002925990637</v>
      </c>
      <c r="CP15">
        <f>Assumptions!$E$34</f>
        <v>1.2</v>
      </c>
      <c r="CQ15">
        <f ca="1">IF(AND(CK15&gt;1,CH15&gt;1),((LOG(CH15,CK15)^(1/EXP(1)))^(1/Assumptions!$D$30))-(1-Assumptions!$D$31),1)</f>
        <v>1</v>
      </c>
      <c r="CR15" s="42">
        <v>1</v>
      </c>
      <c r="CS15">
        <v>0.15</v>
      </c>
      <c r="CU15">
        <f t="shared" ca="1" si="207"/>
        <v>0.28956003511188766</v>
      </c>
      <c r="CV15">
        <f t="shared" ca="1" si="208"/>
        <v>0</v>
      </c>
      <c r="CW15" s="42">
        <v>0</v>
      </c>
      <c r="CY15">
        <f t="shared" ca="1" si="209"/>
        <v>0</v>
      </c>
      <c r="CZ15">
        <f t="shared" ca="1" si="210"/>
        <v>0</v>
      </c>
      <c r="DA15">
        <f t="shared" ca="1" si="142"/>
        <v>0</v>
      </c>
      <c r="DB15">
        <v>1</v>
      </c>
      <c r="DE15">
        <f t="shared" ca="1" si="143"/>
        <v>0</v>
      </c>
      <c r="DF15" s="17">
        <f>INDEX(MilitarySpend,MATCH($A15,'Budget Decisions'!$A$3:$A$160,0),MATCH(DF$2,MilitarySpendCol,0))</f>
        <v>256</v>
      </c>
      <c r="DG15">
        <f t="shared" si="286"/>
        <v>0.24130002925990637</v>
      </c>
      <c r="DH15">
        <f>IF($A15&gt;=Assumptions!$D$40,1,0)</f>
        <v>1</v>
      </c>
      <c r="DI15">
        <f>Assumptions!$D$41</f>
        <v>0.83299999999999996</v>
      </c>
      <c r="DJ15" s="42">
        <v>1</v>
      </c>
      <c r="DK15">
        <f>Assumptions!$D$42</f>
        <v>0.2</v>
      </c>
      <c r="DL15">
        <f t="shared" si="211"/>
        <v>0.20100292437350201</v>
      </c>
      <c r="DM15">
        <f t="shared" ca="1" si="144"/>
        <v>0</v>
      </c>
      <c r="DN15" s="17">
        <f>INDEX(MedicalSpend,MATCH($A15,'Budget Decisions'!$A$3:$A$160,0),MATCH(DN$2,MedicalSpendCol,0))</f>
        <v>294</v>
      </c>
      <c r="DO15" s="17">
        <f>IF(INDEX('Budget Decisions'!$E$4:$E$160,MATCH(Model!$A15,'Budget Decisions'!$A$4:$A$160,0))="CURED",1,0)</f>
        <v>0</v>
      </c>
      <c r="DP15">
        <f t="shared" si="287"/>
        <v>1</v>
      </c>
      <c r="DQ15" s="42">
        <v>1</v>
      </c>
      <c r="DR15">
        <f>Assumptions!$D$49</f>
        <v>0.2</v>
      </c>
      <c r="DS15">
        <f t="shared" si="212"/>
        <v>0</v>
      </c>
      <c r="DT15">
        <f t="shared" ca="1" si="145"/>
        <v>0</v>
      </c>
      <c r="DV15">
        <f t="shared" ca="1" si="213"/>
        <v>46395654</v>
      </c>
      <c r="DW15">
        <f t="shared" ca="1" si="214"/>
        <v>46395654</v>
      </c>
      <c r="DX15">
        <f t="shared" ca="1" si="215"/>
        <v>0</v>
      </c>
      <c r="DY15">
        <f t="shared" ca="1" si="288"/>
        <v>0</v>
      </c>
      <c r="DZ15">
        <f t="shared" ca="1" si="216"/>
        <v>0</v>
      </c>
      <c r="EA15">
        <f t="shared" ca="1" si="289"/>
        <v>0</v>
      </c>
      <c r="EB15">
        <f t="shared" ca="1" si="146"/>
        <v>0</v>
      </c>
      <c r="EC15">
        <f t="shared" ca="1" si="147"/>
        <v>0</v>
      </c>
      <c r="ED15">
        <f t="shared" si="290"/>
        <v>0.87442730726206253</v>
      </c>
      <c r="EE15">
        <f>Assumptions!$E$34</f>
        <v>1.2</v>
      </c>
      <c r="EF15">
        <f ca="1">IF(AND(DZ15&gt;1,DW15&gt;1),((LOG(DW15,DZ15)^(1/EXP(1)))^(1/Assumptions!$D$30))-(1-Assumptions!$D$31),1)</f>
        <v>1</v>
      </c>
      <c r="EG15" s="42">
        <v>1</v>
      </c>
      <c r="EH15">
        <v>0.15</v>
      </c>
      <c r="EJ15">
        <f t="shared" ca="1" si="217"/>
        <v>1.049312768714475</v>
      </c>
      <c r="EK15">
        <f t="shared" ca="1" si="218"/>
        <v>0</v>
      </c>
      <c r="EL15" s="42">
        <v>0</v>
      </c>
      <c r="EN15">
        <f t="shared" ca="1" si="219"/>
        <v>0</v>
      </c>
      <c r="EO15">
        <f t="shared" ca="1" si="220"/>
        <v>0</v>
      </c>
      <c r="EP15">
        <f t="shared" ca="1" si="148"/>
        <v>0</v>
      </c>
      <c r="EQ15">
        <v>1</v>
      </c>
      <c r="ET15">
        <f t="shared" ca="1" si="149"/>
        <v>0</v>
      </c>
      <c r="EU15" s="17">
        <f>INDEX(MilitarySpend,MATCH($A15,'Budget Decisions'!$A$3:$A$160,0),MATCH(EU$2,MilitarySpendCol,0))</f>
        <v>268</v>
      </c>
      <c r="EV15">
        <f t="shared" si="291"/>
        <v>0.87442730726206253</v>
      </c>
      <c r="EW15">
        <f>IF($A15&gt;=Assumptions!$D$40,1,0)</f>
        <v>1</v>
      </c>
      <c r="EX15">
        <f>Assumptions!$D$41</f>
        <v>0.83299999999999996</v>
      </c>
      <c r="EY15" s="42">
        <v>1</v>
      </c>
      <c r="EZ15">
        <f>Assumptions!$D$42</f>
        <v>0.2</v>
      </c>
      <c r="FA15">
        <f t="shared" si="221"/>
        <v>0.72839794694929805</v>
      </c>
      <c r="FB15">
        <f t="shared" ca="1" si="150"/>
        <v>0</v>
      </c>
      <c r="FC15" s="17">
        <f>INDEX(MedicalSpend,MATCH($A15,'Budget Decisions'!$A$3:$A$160,0),MATCH(FC$2,MedicalSpendCol,0))</f>
        <v>339</v>
      </c>
      <c r="FD15" s="17">
        <f>IF(INDEX('Budget Decisions'!$E$4:$E$160,MATCH(Model!$A15,'Budget Decisions'!$A$4:$A$160,0))="CURED",1,0)</f>
        <v>0</v>
      </c>
      <c r="FE15">
        <f t="shared" si="292"/>
        <v>1</v>
      </c>
      <c r="FF15" s="42">
        <v>1</v>
      </c>
      <c r="FG15">
        <f>Assumptions!$D$49</f>
        <v>0.2</v>
      </c>
      <c r="FH15">
        <f t="shared" si="222"/>
        <v>0</v>
      </c>
      <c r="FI15">
        <f t="shared" ca="1" si="151"/>
        <v>0</v>
      </c>
      <c r="FK15">
        <f t="shared" ca="1" si="223"/>
        <v>35235521</v>
      </c>
      <c r="FL15">
        <f t="shared" ca="1" si="224"/>
        <v>35235521</v>
      </c>
      <c r="FM15">
        <f t="shared" ca="1" si="225"/>
        <v>0</v>
      </c>
      <c r="FN15">
        <f t="shared" ca="1" si="293"/>
        <v>0</v>
      </c>
      <c r="FO15">
        <f t="shared" ca="1" si="226"/>
        <v>0</v>
      </c>
      <c r="FP15">
        <f t="shared" ca="1" si="294"/>
        <v>0</v>
      </c>
      <c r="FQ15">
        <f t="shared" ca="1" si="152"/>
        <v>0</v>
      </c>
      <c r="FR15">
        <f t="shared" ca="1" si="153"/>
        <v>0</v>
      </c>
      <c r="FS15">
        <f t="shared" si="295"/>
        <v>0.36303408195741388</v>
      </c>
      <c r="FT15">
        <f>Assumptions!$E$34</f>
        <v>1.2</v>
      </c>
      <c r="FU15">
        <f ca="1">IF(AND(FO15&gt;1,FL15&gt;1),((LOG(FL15,FO15)^(1/EXP(1)))^(1/Assumptions!$D$30))-(1-Assumptions!$D$31),1)</f>
        <v>1</v>
      </c>
      <c r="FV15" s="42">
        <v>1</v>
      </c>
      <c r="FW15">
        <v>0.15</v>
      </c>
      <c r="FY15">
        <f t="shared" ca="1" si="227"/>
        <v>0.43564089834889663</v>
      </c>
      <c r="FZ15">
        <f t="shared" ca="1" si="228"/>
        <v>0</v>
      </c>
      <c r="GA15" s="42">
        <v>0</v>
      </c>
      <c r="GC15">
        <f t="shared" ca="1" si="229"/>
        <v>0</v>
      </c>
      <c r="GD15">
        <f t="shared" ca="1" si="230"/>
        <v>0</v>
      </c>
      <c r="GE15">
        <f t="shared" ca="1" si="154"/>
        <v>0</v>
      </c>
      <c r="GF15">
        <v>1</v>
      </c>
      <c r="GI15">
        <f t="shared" ca="1" si="155"/>
        <v>0</v>
      </c>
      <c r="GJ15" s="17">
        <f>INDEX(MilitarySpend,MATCH($A15,'Budget Decisions'!$A$3:$A$160,0),MATCH(GJ$2,MilitarySpendCol,0))</f>
        <v>185</v>
      </c>
      <c r="GK15">
        <f t="shared" si="296"/>
        <v>0.36303408195741388</v>
      </c>
      <c r="GL15">
        <f>IF($A15&gt;=Assumptions!$D$40,1,0)</f>
        <v>1</v>
      </c>
      <c r="GM15">
        <f>Assumptions!$D$41</f>
        <v>0.83299999999999996</v>
      </c>
      <c r="GN15" s="42">
        <v>1</v>
      </c>
      <c r="GO15">
        <f>Assumptions!$D$42</f>
        <v>0.2</v>
      </c>
      <c r="GP15">
        <f t="shared" si="231"/>
        <v>0.30240739027052577</v>
      </c>
      <c r="GQ15">
        <f t="shared" ca="1" si="156"/>
        <v>0</v>
      </c>
      <c r="GR15" s="17">
        <f>INDEX(MedicalSpend,MATCH($A15,'Budget Decisions'!$A$3:$A$160,0),MATCH(GR$2,MedicalSpendCol,0))</f>
        <v>322</v>
      </c>
      <c r="GS15" s="17">
        <f>IF(INDEX('Budget Decisions'!$E$4:$E$160,MATCH(Model!$A15,'Budget Decisions'!$A$4:$A$160,0))="CURED",1,0)</f>
        <v>0</v>
      </c>
      <c r="GT15">
        <f t="shared" si="297"/>
        <v>1</v>
      </c>
      <c r="GU15" s="42">
        <v>1</v>
      </c>
      <c r="GV15">
        <f>Assumptions!$D$49</f>
        <v>0.2</v>
      </c>
      <c r="GW15">
        <f t="shared" si="232"/>
        <v>0</v>
      </c>
      <c r="GX15">
        <f t="shared" ca="1" si="157"/>
        <v>0</v>
      </c>
      <c r="GZ15">
        <f t="shared" ca="1" si="233"/>
        <v>18084651</v>
      </c>
      <c r="HA15">
        <f t="shared" ca="1" si="234"/>
        <v>18084651</v>
      </c>
      <c r="HB15">
        <f t="shared" ca="1" si="235"/>
        <v>0</v>
      </c>
      <c r="HC15">
        <f t="shared" ca="1" si="298"/>
        <v>0</v>
      </c>
      <c r="HD15">
        <f t="shared" ca="1" si="236"/>
        <v>0</v>
      </c>
      <c r="HE15">
        <f t="shared" ca="1" si="299"/>
        <v>0</v>
      </c>
      <c r="HF15">
        <f t="shared" ca="1" si="158"/>
        <v>0</v>
      </c>
      <c r="HG15">
        <f t="shared" ca="1" si="159"/>
        <v>0</v>
      </c>
      <c r="HH15">
        <f t="shared" si="300"/>
        <v>0.464689620669401</v>
      </c>
      <c r="HI15">
        <f>Assumptions!$E$34</f>
        <v>1.2</v>
      </c>
      <c r="HJ15">
        <f ca="1">IF(AND(HD15&gt;1,HA15&gt;1),((LOG(HA15,HD15)^(1/EXP(1)))^(1/Assumptions!$D$30))-(1-Assumptions!$D$31),1)</f>
        <v>1</v>
      </c>
      <c r="HK15" s="42">
        <v>1</v>
      </c>
      <c r="HL15">
        <v>0.15</v>
      </c>
      <c r="HN15">
        <f t="shared" ca="1" si="237"/>
        <v>0.55762754480328114</v>
      </c>
      <c r="HO15">
        <f t="shared" ca="1" si="238"/>
        <v>0</v>
      </c>
      <c r="HP15" s="42">
        <v>0</v>
      </c>
      <c r="HR15">
        <f t="shared" ca="1" si="239"/>
        <v>0</v>
      </c>
      <c r="HS15">
        <f t="shared" ca="1" si="240"/>
        <v>0</v>
      </c>
      <c r="HT15">
        <f t="shared" ca="1" si="160"/>
        <v>0</v>
      </c>
      <c r="HU15">
        <v>1</v>
      </c>
      <c r="HX15">
        <f t="shared" ca="1" si="161"/>
        <v>0</v>
      </c>
      <c r="HY15" s="17">
        <f>INDEX(MilitarySpend,MATCH($A15,'Budget Decisions'!$A$3:$A$160,0),MATCH(HY$2,MilitarySpendCol,0))</f>
        <v>467</v>
      </c>
      <c r="HZ15">
        <f t="shared" si="301"/>
        <v>0.464689620669401</v>
      </c>
      <c r="IA15">
        <f>IF($A15&gt;=Assumptions!$D$40,1,0)</f>
        <v>1</v>
      </c>
      <c r="IB15">
        <f>Assumptions!$D$41</f>
        <v>0.83299999999999996</v>
      </c>
      <c r="IC15" s="42">
        <v>1</v>
      </c>
      <c r="ID15">
        <f>Assumptions!$D$42</f>
        <v>0.2</v>
      </c>
      <c r="IE15">
        <f t="shared" si="241"/>
        <v>0.38708645401761099</v>
      </c>
      <c r="IF15">
        <f t="shared" ca="1" si="162"/>
        <v>0</v>
      </c>
      <c r="IG15" s="17">
        <f>INDEX(MedicalSpend,MATCH($A15,'Budget Decisions'!$A$3:$A$160,0),MATCH(IG$2,MedicalSpendCol,0))</f>
        <v>271</v>
      </c>
      <c r="IH15" s="17">
        <f>IF(INDEX('Budget Decisions'!$E$4:$E$160,MATCH(Model!$A15,'Budget Decisions'!$A$4:$A$160,0))="CURED",1,0)</f>
        <v>0</v>
      </c>
      <c r="II15">
        <f t="shared" si="302"/>
        <v>1</v>
      </c>
      <c r="IJ15" s="42">
        <v>1</v>
      </c>
      <c r="IK15">
        <f>Assumptions!$D$49</f>
        <v>0.2</v>
      </c>
      <c r="IL15">
        <f t="shared" si="242"/>
        <v>0</v>
      </c>
      <c r="IM15">
        <f t="shared" ca="1" si="163"/>
        <v>0</v>
      </c>
      <c r="IO15">
        <f t="shared" ca="1" si="243"/>
        <v>57806544</v>
      </c>
      <c r="IP15">
        <f t="shared" ca="1" si="244"/>
        <v>57806544</v>
      </c>
      <c r="IQ15">
        <f t="shared" ca="1" si="245"/>
        <v>0</v>
      </c>
      <c r="IR15">
        <f t="shared" ca="1" si="303"/>
        <v>0</v>
      </c>
      <c r="IS15">
        <f t="shared" ca="1" si="246"/>
        <v>0</v>
      </c>
      <c r="IT15">
        <f t="shared" ca="1" si="304"/>
        <v>0</v>
      </c>
      <c r="IU15">
        <f t="shared" ca="1" si="164"/>
        <v>0</v>
      </c>
      <c r="IV15">
        <f t="shared" ca="1" si="165"/>
        <v>0</v>
      </c>
      <c r="IW15">
        <f t="shared" si="305"/>
        <v>1.1264233685228699</v>
      </c>
      <c r="IX15">
        <f>Assumptions!$E$34</f>
        <v>1.2</v>
      </c>
      <c r="IY15">
        <f ca="1">IF(AND(IS15&gt;1,IP15&gt;1),((LOG(IP15,IS15)^(1/EXP(1)))^(1/Assumptions!$D$30))-(1-Assumptions!$D$31),1)</f>
        <v>1</v>
      </c>
      <c r="IZ15" s="42">
        <v>1</v>
      </c>
      <c r="JA15">
        <v>0.15</v>
      </c>
      <c r="JC15">
        <f t="shared" ca="1" si="247"/>
        <v>1.3517080422274439</v>
      </c>
      <c r="JD15">
        <f t="shared" ca="1" si="248"/>
        <v>0</v>
      </c>
      <c r="JE15" s="42">
        <v>0</v>
      </c>
      <c r="JG15">
        <f t="shared" ca="1" si="249"/>
        <v>0</v>
      </c>
      <c r="JH15">
        <f t="shared" ca="1" si="250"/>
        <v>0</v>
      </c>
      <c r="JI15">
        <f t="shared" ca="1" si="166"/>
        <v>0</v>
      </c>
      <c r="JJ15">
        <v>1</v>
      </c>
      <c r="JM15">
        <f t="shared" ca="1" si="167"/>
        <v>0</v>
      </c>
      <c r="JN15" s="17">
        <f>INDEX(MilitarySpend,MATCH($A15,'Budget Decisions'!$A$3:$A$160,0),MATCH(JN$2,MilitarySpendCol,0))</f>
        <v>202</v>
      </c>
      <c r="JO15">
        <f t="shared" si="306"/>
        <v>1.1264233685228699</v>
      </c>
      <c r="JP15">
        <f>IF($A15&gt;=Assumptions!$D$40,1,0)</f>
        <v>1</v>
      </c>
      <c r="JQ15">
        <f>Assumptions!$D$41</f>
        <v>0.83299999999999996</v>
      </c>
      <c r="JR15" s="42">
        <v>1</v>
      </c>
      <c r="JS15">
        <f>Assumptions!$D$42</f>
        <v>0.2</v>
      </c>
      <c r="JT15">
        <f t="shared" si="251"/>
        <v>0.9383106659795506</v>
      </c>
      <c r="JU15">
        <f t="shared" ca="1" si="168"/>
        <v>0</v>
      </c>
      <c r="JV15" s="17">
        <f>INDEX(MedicalSpend,MATCH($A15,'Budget Decisions'!$A$3:$A$160,0),MATCH(JV$2,MedicalSpendCol,0))</f>
        <v>239</v>
      </c>
      <c r="JW15" s="17">
        <f>IF(INDEX('Budget Decisions'!$E$4:$E$160,MATCH(Model!$A15,'Budget Decisions'!$A$4:$A$160,0))="CURED",1,0)</f>
        <v>0</v>
      </c>
      <c r="JX15">
        <f t="shared" si="307"/>
        <v>1</v>
      </c>
      <c r="JY15" s="42">
        <v>1</v>
      </c>
      <c r="JZ15">
        <f>Assumptions!$D$49</f>
        <v>0.2</v>
      </c>
      <c r="KA15">
        <f t="shared" si="252"/>
        <v>0</v>
      </c>
      <c r="KB15">
        <f t="shared" ca="1" si="169"/>
        <v>0</v>
      </c>
      <c r="KD15">
        <f t="shared" ca="1" si="253"/>
        <v>40621237</v>
      </c>
      <c r="KE15">
        <f t="shared" ca="1" si="254"/>
        <v>40621237</v>
      </c>
      <c r="KF15">
        <f t="shared" ca="1" si="255"/>
        <v>0</v>
      </c>
      <c r="KG15">
        <f t="shared" ca="1" si="308"/>
        <v>0</v>
      </c>
      <c r="KH15">
        <f t="shared" ca="1" si="256"/>
        <v>0</v>
      </c>
      <c r="KI15">
        <f t="shared" ca="1" si="309"/>
        <v>0</v>
      </c>
      <c r="KJ15">
        <f t="shared" ca="1" si="170"/>
        <v>0</v>
      </c>
      <c r="KK15">
        <f t="shared" ca="1" si="171"/>
        <v>0</v>
      </c>
      <c r="KL15">
        <f t="shared" si="310"/>
        <v>2.2321095760416365</v>
      </c>
      <c r="KM15">
        <f>Assumptions!$E$34</f>
        <v>1.2</v>
      </c>
      <c r="KN15">
        <f ca="1">IF(AND(KH15&gt;1,KE15&gt;1),((LOG(KE15,KH15)^(1/EXP(1)))^(1/Assumptions!$D$30))-(1-Assumptions!$D$31),1)</f>
        <v>1</v>
      </c>
      <c r="KO15" s="42">
        <v>1</v>
      </c>
      <c r="KP15">
        <v>0.15</v>
      </c>
      <c r="KR15">
        <f t="shared" ca="1" si="257"/>
        <v>2.6785314912499638</v>
      </c>
      <c r="KS15">
        <f t="shared" ca="1" si="258"/>
        <v>0</v>
      </c>
      <c r="KT15" s="42">
        <v>0</v>
      </c>
      <c r="KV15">
        <f t="shared" ca="1" si="259"/>
        <v>0</v>
      </c>
      <c r="KW15">
        <f t="shared" ca="1" si="260"/>
        <v>0</v>
      </c>
      <c r="KX15">
        <f t="shared" ca="1" si="172"/>
        <v>0</v>
      </c>
      <c r="KY15">
        <v>1</v>
      </c>
      <c r="LB15">
        <f t="shared" ca="1" si="173"/>
        <v>0</v>
      </c>
      <c r="LC15" s="17">
        <f>INDEX(MilitarySpend,MATCH($A15,'Budget Decisions'!$A$3:$A$160,0),MATCH(LC$2,MilitarySpendCol,0))</f>
        <v>505</v>
      </c>
      <c r="LD15">
        <f t="shared" si="311"/>
        <v>2.2321095760416365</v>
      </c>
      <c r="LE15">
        <f>IF($A15&gt;=Assumptions!$D$40,1,0)</f>
        <v>1</v>
      </c>
      <c r="LF15">
        <f>Assumptions!$D$41</f>
        <v>0.83299999999999996</v>
      </c>
      <c r="LG15" s="42">
        <v>1</v>
      </c>
      <c r="LH15">
        <f>Assumptions!$D$42</f>
        <v>0.2</v>
      </c>
      <c r="LI15">
        <f t="shared" si="261"/>
        <v>1.8593472768426831</v>
      </c>
      <c r="LJ15">
        <f t="shared" ca="1" si="174"/>
        <v>0</v>
      </c>
      <c r="LK15" s="17">
        <f>INDEX(MedicalSpend,MATCH($A15,'Budget Decisions'!$A$3:$A$160,0),MATCH(LK$2,MedicalSpendCol,0))</f>
        <v>328</v>
      </c>
      <c r="LL15" s="17">
        <f>IF(INDEX('Budget Decisions'!$E$4:$E$160,MATCH(Model!$A15,'Budget Decisions'!$A$4:$A$160,0))="CURED",1,0)</f>
        <v>0</v>
      </c>
      <c r="LM15">
        <f t="shared" si="312"/>
        <v>1</v>
      </c>
      <c r="LN15" s="42">
        <v>1</v>
      </c>
      <c r="LO15">
        <f>Assumptions!$D$49</f>
        <v>0.2</v>
      </c>
      <c r="LP15">
        <f t="shared" si="262"/>
        <v>0</v>
      </c>
      <c r="LQ15">
        <f t="shared" ca="1" si="175"/>
        <v>0</v>
      </c>
      <c r="LS15">
        <f t="shared" ca="1" si="263"/>
        <v>14303542</v>
      </c>
      <c r="LT15">
        <f t="shared" ca="1" si="264"/>
        <v>14303542</v>
      </c>
      <c r="LU15">
        <f t="shared" ca="1" si="265"/>
        <v>0</v>
      </c>
      <c r="LV15">
        <f t="shared" ca="1" si="313"/>
        <v>0</v>
      </c>
      <c r="LW15">
        <f t="shared" ca="1" si="266"/>
        <v>0</v>
      </c>
      <c r="LX15">
        <f t="shared" ca="1" si="314"/>
        <v>0</v>
      </c>
      <c r="LY15">
        <f t="shared" ca="1" si="176"/>
        <v>0</v>
      </c>
      <c r="LZ15">
        <f t="shared" ca="1" si="177"/>
        <v>0</v>
      </c>
      <c r="MA15">
        <f t="shared" si="315"/>
        <v>2.7100766589378384</v>
      </c>
      <c r="MB15">
        <f>Assumptions!$E$34</f>
        <v>1.2</v>
      </c>
      <c r="MC15">
        <f ca="1">IF(AND(LW15&gt;1,LT15&gt;1),((LOG(LT15,LW15)^(1/EXP(1)))^(1/Assumptions!$D$30))-(1-Assumptions!$D$31),1)</f>
        <v>1</v>
      </c>
      <c r="MD15" s="42">
        <v>1</v>
      </c>
      <c r="ME15">
        <v>0.15</v>
      </c>
      <c r="MG15">
        <f t="shared" ca="1" si="267"/>
        <v>3.2520919907254062</v>
      </c>
      <c r="MH15">
        <f t="shared" ca="1" si="268"/>
        <v>0</v>
      </c>
      <c r="MI15" s="42">
        <v>0</v>
      </c>
      <c r="MK15">
        <f t="shared" ca="1" si="269"/>
        <v>0</v>
      </c>
      <c r="ML15">
        <f t="shared" ca="1" si="270"/>
        <v>0</v>
      </c>
      <c r="MM15">
        <f t="shared" ca="1" si="178"/>
        <v>0</v>
      </c>
      <c r="MN15">
        <v>1</v>
      </c>
      <c r="MQ15">
        <f t="shared" ca="1" si="179"/>
        <v>0</v>
      </c>
      <c r="MR15" s="17">
        <f>INDEX(MilitarySpend,MATCH($A15,'Budget Decisions'!$A$3:$A$160,0),MATCH(MR$2,MilitarySpendCol,0))</f>
        <v>453</v>
      </c>
      <c r="MS15">
        <f t="shared" si="316"/>
        <v>2.7100766589378384</v>
      </c>
      <c r="MT15">
        <f>IF($A15&gt;=Assumptions!$D$40,1,0)</f>
        <v>1</v>
      </c>
      <c r="MU15">
        <f>Assumptions!$D$41</f>
        <v>0.83299999999999996</v>
      </c>
      <c r="MV15" s="42">
        <v>1</v>
      </c>
      <c r="MW15">
        <f>Assumptions!$D$42</f>
        <v>0.2</v>
      </c>
      <c r="MX15">
        <f t="shared" si="271"/>
        <v>2.2574938568952194</v>
      </c>
      <c r="MY15">
        <f t="shared" ca="1" si="180"/>
        <v>0</v>
      </c>
      <c r="MZ15" s="17">
        <f>INDEX(MedicalSpend,MATCH($A15,'Budget Decisions'!$A$3:$A$160,0),MATCH(MZ$2,MedicalSpendCol,0))</f>
        <v>463</v>
      </c>
      <c r="NA15" s="17">
        <f>IF(INDEX('Budget Decisions'!$E$4:$E$160,MATCH(Model!$A15,'Budget Decisions'!$A$4:$A$160,0))="CURED",1,0)</f>
        <v>0</v>
      </c>
      <c r="NB15">
        <f t="shared" si="317"/>
        <v>1</v>
      </c>
      <c r="NC15" s="42">
        <v>1</v>
      </c>
      <c r="ND15">
        <f>Assumptions!$D$49</f>
        <v>0.2</v>
      </c>
      <c r="NE15">
        <f t="shared" si="272"/>
        <v>0</v>
      </c>
      <c r="NF15">
        <f t="shared" ca="1" si="181"/>
        <v>0</v>
      </c>
    </row>
    <row r="16" spans="1:370" x14ac:dyDescent="0.35">
      <c r="A16">
        <f t="shared" si="273"/>
        <v>13</v>
      </c>
      <c r="C16">
        <f t="shared" ca="1" si="182"/>
        <v>49070225</v>
      </c>
      <c r="D16">
        <f t="shared" ca="1" si="183"/>
        <v>49070225</v>
      </c>
      <c r="E16">
        <f t="shared" ca="1" si="184"/>
        <v>0</v>
      </c>
      <c r="F16">
        <f t="shared" ca="1" si="274"/>
        <v>0</v>
      </c>
      <c r="G16">
        <f t="shared" ca="1" si="185"/>
        <v>0</v>
      </c>
      <c r="H16">
        <f t="shared" ca="1" si="275"/>
        <v>0</v>
      </c>
      <c r="I16">
        <f t="shared" ca="1" si="128"/>
        <v>0</v>
      </c>
      <c r="J16">
        <f t="shared" ca="1" si="129"/>
        <v>0</v>
      </c>
      <c r="K16">
        <f t="shared" si="276"/>
        <v>0.82857634545527548</v>
      </c>
      <c r="L16">
        <f>Assumptions!$E$34</f>
        <v>1.2</v>
      </c>
      <c r="M16">
        <f ca="1">IF(AND(G16&gt;1,D16&gt;1),((LOG(D16,G16)^(1/EXP(1)))^(1/Assumptions!$D$30))-(1-Assumptions!$D$31),1)</f>
        <v>1</v>
      </c>
      <c r="N16" s="42">
        <v>1</v>
      </c>
      <c r="O16">
        <v>0.15</v>
      </c>
      <c r="Q16">
        <f t="shared" ca="1" si="186"/>
        <v>0.99429161454633053</v>
      </c>
      <c r="R16">
        <f t="shared" ca="1" si="187"/>
        <v>0</v>
      </c>
      <c r="S16" s="42">
        <v>0</v>
      </c>
      <c r="U16">
        <f t="shared" ca="1" si="188"/>
        <v>0</v>
      </c>
      <c r="V16">
        <f t="shared" ca="1" si="189"/>
        <v>0</v>
      </c>
      <c r="W16">
        <f t="shared" ca="1" si="130"/>
        <v>0</v>
      </c>
      <c r="X16">
        <v>1</v>
      </c>
      <c r="AA16">
        <f t="shared" ca="1" si="131"/>
        <v>0</v>
      </c>
      <c r="AB16" s="17">
        <f>INDEX(MilitarySpend,MATCH($A16,'Budget Decisions'!$A$3:$A$160,0),MATCH(AB$2,MilitarySpendCol,0))</f>
        <v>289</v>
      </c>
      <c r="AC16">
        <f t="shared" si="277"/>
        <v>0.82857634545527548</v>
      </c>
      <c r="AD16">
        <f>IF($A16&gt;=Assumptions!$D$40,1,0)</f>
        <v>1</v>
      </c>
      <c r="AE16">
        <f>Assumptions!$D$41</f>
        <v>0.83299999999999996</v>
      </c>
      <c r="AF16" s="42">
        <v>1</v>
      </c>
      <c r="AG16">
        <f>Assumptions!$D$42</f>
        <v>0.2</v>
      </c>
      <c r="AH16">
        <f t="shared" si="190"/>
        <v>0.69020409576424446</v>
      </c>
      <c r="AI16">
        <f t="shared" ca="1" si="132"/>
        <v>0</v>
      </c>
      <c r="AJ16" s="17">
        <f>INDEX(MedicalSpend,MATCH($A16,'Budget Decisions'!$A$3:$A$160,0),MATCH(AJ$2,MedicalSpendCol,0))</f>
        <v>333</v>
      </c>
      <c r="AK16" s="17">
        <f>IF(INDEX('Budget Decisions'!$E$4:$E$160,MATCH(Model!$A16,'Budget Decisions'!$A$4:$A$160,0))="CURED",1,0)</f>
        <v>0</v>
      </c>
      <c r="AL16">
        <f t="shared" si="278"/>
        <v>1</v>
      </c>
      <c r="AM16" s="42">
        <v>1</v>
      </c>
      <c r="AN16">
        <f>Assumptions!$D$49</f>
        <v>0.2</v>
      </c>
      <c r="AO16">
        <f t="shared" si="191"/>
        <v>0</v>
      </c>
      <c r="AP16">
        <f t="shared" ca="1" si="133"/>
        <v>0</v>
      </c>
      <c r="AR16">
        <f t="shared" ca="1" si="192"/>
        <v>21784507</v>
      </c>
      <c r="AS16">
        <f t="shared" ca="1" si="193"/>
        <v>21784507</v>
      </c>
      <c r="AT16">
        <f t="shared" ca="1" si="194"/>
        <v>0</v>
      </c>
      <c r="AU16">
        <f t="shared" ca="1" si="195"/>
        <v>0</v>
      </c>
      <c r="AV16">
        <f t="shared" ca="1" si="196"/>
        <v>0</v>
      </c>
      <c r="AW16">
        <f t="shared" ca="1" si="279"/>
        <v>0</v>
      </c>
      <c r="AX16">
        <f t="shared" ca="1" si="134"/>
        <v>0</v>
      </c>
      <c r="AY16">
        <f t="shared" ca="1" si="135"/>
        <v>0</v>
      </c>
      <c r="AZ16">
        <f t="shared" si="280"/>
        <v>0.15936301189359656</v>
      </c>
      <c r="BA16">
        <f>Assumptions!$E$34</f>
        <v>1.2</v>
      </c>
      <c r="BB16">
        <f ca="1">IF(AND(AV16&gt;1,AS16&gt;1),((LOG(AS16,AV16)^(1/EXP(1)))^(1/Assumptions!$D$30))-(1-Assumptions!$D$31),1)</f>
        <v>1</v>
      </c>
      <c r="BC16" s="42">
        <v>1</v>
      </c>
      <c r="BD16">
        <v>0.15</v>
      </c>
      <c r="BF16">
        <f t="shared" ca="1" si="197"/>
        <v>0.19123561427231586</v>
      </c>
      <c r="BG16">
        <f t="shared" ca="1" si="198"/>
        <v>0</v>
      </c>
      <c r="BH16" s="42">
        <v>0</v>
      </c>
      <c r="BJ16">
        <f t="shared" ca="1" si="199"/>
        <v>0</v>
      </c>
      <c r="BK16">
        <f t="shared" ca="1" si="200"/>
        <v>0</v>
      </c>
      <c r="BL16">
        <f t="shared" ca="1" si="136"/>
        <v>0</v>
      </c>
      <c r="BM16">
        <v>1</v>
      </c>
      <c r="BP16">
        <f t="shared" ca="1" si="137"/>
        <v>0</v>
      </c>
      <c r="BQ16" s="17">
        <f>INDEX(MilitarySpend,MATCH($A16,'Budget Decisions'!$A$3:$A$160,0),MATCH(BQ$2,MilitarySpendCol,0))</f>
        <v>445</v>
      </c>
      <c r="BR16">
        <f t="shared" si="281"/>
        <v>0.15936301189359656</v>
      </c>
      <c r="BS16">
        <f>IF($A16&gt;=Assumptions!$D$40,1,0)</f>
        <v>1</v>
      </c>
      <c r="BT16">
        <f>Assumptions!$D$41</f>
        <v>0.83299999999999996</v>
      </c>
      <c r="BU16" s="42">
        <v>1</v>
      </c>
      <c r="BV16">
        <f>Assumptions!$D$42</f>
        <v>0.2</v>
      </c>
      <c r="BW16">
        <f t="shared" si="201"/>
        <v>0.13274938890736593</v>
      </c>
      <c r="BX16">
        <f t="shared" ca="1" si="138"/>
        <v>0</v>
      </c>
      <c r="BY16" s="17">
        <f>INDEX(MedicalSpend,MATCH($A16,'Budget Decisions'!$A$3:$A$160,0),MATCH(BY$2,MedicalSpendCol,0))</f>
        <v>284</v>
      </c>
      <c r="BZ16" s="17">
        <f>IF(INDEX('Budget Decisions'!$E$4:$E$160,MATCH(Model!$A16,'Budget Decisions'!$A$4:$A$160,0))="CURED",1,0)</f>
        <v>0</v>
      </c>
      <c r="CA16">
        <f t="shared" si="282"/>
        <v>1</v>
      </c>
      <c r="CB16" s="42">
        <v>1</v>
      </c>
      <c r="CC16">
        <f>Assumptions!$D$49</f>
        <v>0.2</v>
      </c>
      <c r="CD16">
        <f t="shared" si="202"/>
        <v>0</v>
      </c>
      <c r="CE16">
        <f t="shared" ca="1" si="139"/>
        <v>0</v>
      </c>
      <c r="CG16">
        <f t="shared" ca="1" si="203"/>
        <v>20165794</v>
      </c>
      <c r="CH16">
        <f t="shared" ca="1" si="204"/>
        <v>20165794</v>
      </c>
      <c r="CI16">
        <f t="shared" ca="1" si="205"/>
        <v>0</v>
      </c>
      <c r="CJ16">
        <f t="shared" ca="1" si="283"/>
        <v>0</v>
      </c>
      <c r="CK16">
        <f t="shared" ca="1" si="206"/>
        <v>0</v>
      </c>
      <c r="CL16">
        <f t="shared" ca="1" si="284"/>
        <v>0</v>
      </c>
      <c r="CM16">
        <f t="shared" ca="1" si="140"/>
        <v>0</v>
      </c>
      <c r="CN16">
        <f t="shared" ca="1" si="141"/>
        <v>0</v>
      </c>
      <c r="CO16">
        <f t="shared" si="285"/>
        <v>0.24130002925990637</v>
      </c>
      <c r="CP16">
        <f>Assumptions!$E$34</f>
        <v>1.2</v>
      </c>
      <c r="CQ16">
        <f ca="1">IF(AND(CK16&gt;1,CH16&gt;1),((LOG(CH16,CK16)^(1/EXP(1)))^(1/Assumptions!$D$30))-(1-Assumptions!$D$31),1)</f>
        <v>1</v>
      </c>
      <c r="CR16" s="42">
        <v>1</v>
      </c>
      <c r="CS16">
        <v>0.15</v>
      </c>
      <c r="CU16">
        <f t="shared" ca="1" si="207"/>
        <v>0.28956003511188766</v>
      </c>
      <c r="CV16">
        <f t="shared" ca="1" si="208"/>
        <v>0</v>
      </c>
      <c r="CW16" s="42">
        <v>0</v>
      </c>
      <c r="CY16">
        <f t="shared" ca="1" si="209"/>
        <v>0</v>
      </c>
      <c r="CZ16">
        <f t="shared" ca="1" si="210"/>
        <v>0</v>
      </c>
      <c r="DA16">
        <f t="shared" ca="1" si="142"/>
        <v>0</v>
      </c>
      <c r="DB16">
        <v>1</v>
      </c>
      <c r="DE16">
        <f t="shared" ca="1" si="143"/>
        <v>0</v>
      </c>
      <c r="DF16" s="17">
        <f>INDEX(MilitarySpend,MATCH($A16,'Budget Decisions'!$A$3:$A$160,0),MATCH(DF$2,MilitarySpendCol,0))</f>
        <v>256</v>
      </c>
      <c r="DG16">
        <f t="shared" si="286"/>
        <v>0.24130002925990637</v>
      </c>
      <c r="DH16">
        <f>IF($A16&gt;=Assumptions!$D$40,1,0)</f>
        <v>1</v>
      </c>
      <c r="DI16">
        <f>Assumptions!$D$41</f>
        <v>0.83299999999999996</v>
      </c>
      <c r="DJ16" s="42">
        <v>1</v>
      </c>
      <c r="DK16">
        <f>Assumptions!$D$42</f>
        <v>0.2</v>
      </c>
      <c r="DL16">
        <f t="shared" si="211"/>
        <v>0.20100292437350201</v>
      </c>
      <c r="DM16">
        <f t="shared" ca="1" si="144"/>
        <v>0</v>
      </c>
      <c r="DN16" s="17">
        <f>INDEX(MedicalSpend,MATCH($A16,'Budget Decisions'!$A$3:$A$160,0),MATCH(DN$2,MedicalSpendCol,0))</f>
        <v>294</v>
      </c>
      <c r="DO16" s="17">
        <f>IF(INDEX('Budget Decisions'!$E$4:$E$160,MATCH(Model!$A16,'Budget Decisions'!$A$4:$A$160,0))="CURED",1,0)</f>
        <v>0</v>
      </c>
      <c r="DP16">
        <f t="shared" si="287"/>
        <v>1</v>
      </c>
      <c r="DQ16" s="42">
        <v>1</v>
      </c>
      <c r="DR16">
        <f>Assumptions!$D$49</f>
        <v>0.2</v>
      </c>
      <c r="DS16">
        <f t="shared" si="212"/>
        <v>0</v>
      </c>
      <c r="DT16">
        <f t="shared" ca="1" si="145"/>
        <v>0</v>
      </c>
      <c r="DV16">
        <f t="shared" ca="1" si="213"/>
        <v>46395654</v>
      </c>
      <c r="DW16">
        <f t="shared" ca="1" si="214"/>
        <v>46395654</v>
      </c>
      <c r="DX16">
        <f t="shared" ca="1" si="215"/>
        <v>0</v>
      </c>
      <c r="DY16">
        <f t="shared" ca="1" si="288"/>
        <v>0</v>
      </c>
      <c r="DZ16">
        <f t="shared" ca="1" si="216"/>
        <v>0</v>
      </c>
      <c r="EA16">
        <f t="shared" ca="1" si="289"/>
        <v>0</v>
      </c>
      <c r="EB16">
        <f t="shared" ca="1" si="146"/>
        <v>0</v>
      </c>
      <c r="EC16">
        <f t="shared" ca="1" si="147"/>
        <v>0</v>
      </c>
      <c r="ED16">
        <f t="shared" si="290"/>
        <v>0.87442730726206253</v>
      </c>
      <c r="EE16">
        <f>Assumptions!$E$34</f>
        <v>1.2</v>
      </c>
      <c r="EF16">
        <f ca="1">IF(AND(DZ16&gt;1,DW16&gt;1),((LOG(DW16,DZ16)^(1/EXP(1)))^(1/Assumptions!$D$30))-(1-Assumptions!$D$31),1)</f>
        <v>1</v>
      </c>
      <c r="EG16" s="42">
        <v>1</v>
      </c>
      <c r="EH16">
        <v>0.15</v>
      </c>
      <c r="EJ16">
        <f t="shared" ca="1" si="217"/>
        <v>1.049312768714475</v>
      </c>
      <c r="EK16">
        <f t="shared" ca="1" si="218"/>
        <v>0</v>
      </c>
      <c r="EL16" s="42">
        <v>0</v>
      </c>
      <c r="EN16">
        <f t="shared" ca="1" si="219"/>
        <v>0</v>
      </c>
      <c r="EO16">
        <f t="shared" ca="1" si="220"/>
        <v>0</v>
      </c>
      <c r="EP16">
        <f t="shared" ca="1" si="148"/>
        <v>0</v>
      </c>
      <c r="EQ16">
        <v>1</v>
      </c>
      <c r="ET16">
        <f t="shared" ca="1" si="149"/>
        <v>0</v>
      </c>
      <c r="EU16" s="17">
        <f>INDEX(MilitarySpend,MATCH($A16,'Budget Decisions'!$A$3:$A$160,0),MATCH(EU$2,MilitarySpendCol,0))</f>
        <v>268</v>
      </c>
      <c r="EV16">
        <f t="shared" si="291"/>
        <v>0.87442730726206253</v>
      </c>
      <c r="EW16">
        <f>IF($A16&gt;=Assumptions!$D$40,1,0)</f>
        <v>1</v>
      </c>
      <c r="EX16">
        <f>Assumptions!$D$41</f>
        <v>0.83299999999999996</v>
      </c>
      <c r="EY16" s="42">
        <v>1</v>
      </c>
      <c r="EZ16">
        <f>Assumptions!$D$42</f>
        <v>0.2</v>
      </c>
      <c r="FA16">
        <f t="shared" si="221"/>
        <v>0.72839794694929805</v>
      </c>
      <c r="FB16">
        <f t="shared" ca="1" si="150"/>
        <v>0</v>
      </c>
      <c r="FC16" s="17">
        <f>INDEX(MedicalSpend,MATCH($A16,'Budget Decisions'!$A$3:$A$160,0),MATCH(FC$2,MedicalSpendCol,0))</f>
        <v>339</v>
      </c>
      <c r="FD16" s="17">
        <f>IF(INDEX('Budget Decisions'!$E$4:$E$160,MATCH(Model!$A16,'Budget Decisions'!$A$4:$A$160,0))="CURED",1,0)</f>
        <v>0</v>
      </c>
      <c r="FE16">
        <f t="shared" si="292"/>
        <v>1</v>
      </c>
      <c r="FF16" s="42">
        <v>1</v>
      </c>
      <c r="FG16">
        <f>Assumptions!$D$49</f>
        <v>0.2</v>
      </c>
      <c r="FH16">
        <f t="shared" si="222"/>
        <v>0</v>
      </c>
      <c r="FI16">
        <f t="shared" ca="1" si="151"/>
        <v>0</v>
      </c>
      <c r="FK16">
        <f t="shared" ca="1" si="223"/>
        <v>35235521</v>
      </c>
      <c r="FL16">
        <f t="shared" ca="1" si="224"/>
        <v>35235521</v>
      </c>
      <c r="FM16">
        <f t="shared" ca="1" si="225"/>
        <v>0</v>
      </c>
      <c r="FN16">
        <f t="shared" ca="1" si="293"/>
        <v>0</v>
      </c>
      <c r="FO16">
        <f t="shared" ca="1" si="226"/>
        <v>0</v>
      </c>
      <c r="FP16">
        <f t="shared" ca="1" si="294"/>
        <v>0</v>
      </c>
      <c r="FQ16">
        <f t="shared" ca="1" si="152"/>
        <v>0</v>
      </c>
      <c r="FR16">
        <f t="shared" ca="1" si="153"/>
        <v>0</v>
      </c>
      <c r="FS16">
        <f t="shared" si="295"/>
        <v>0.36303408195741388</v>
      </c>
      <c r="FT16">
        <f>Assumptions!$E$34</f>
        <v>1.2</v>
      </c>
      <c r="FU16">
        <f ca="1">IF(AND(FO16&gt;1,FL16&gt;1),((LOG(FL16,FO16)^(1/EXP(1)))^(1/Assumptions!$D$30))-(1-Assumptions!$D$31),1)</f>
        <v>1</v>
      </c>
      <c r="FV16" s="42">
        <v>1</v>
      </c>
      <c r="FW16">
        <v>0.15</v>
      </c>
      <c r="FY16">
        <f t="shared" ca="1" si="227"/>
        <v>0.43564089834889663</v>
      </c>
      <c r="FZ16">
        <f t="shared" ca="1" si="228"/>
        <v>0</v>
      </c>
      <c r="GA16" s="42">
        <v>0</v>
      </c>
      <c r="GC16">
        <f t="shared" ca="1" si="229"/>
        <v>0</v>
      </c>
      <c r="GD16">
        <f t="shared" ca="1" si="230"/>
        <v>0</v>
      </c>
      <c r="GE16">
        <f t="shared" ca="1" si="154"/>
        <v>0</v>
      </c>
      <c r="GF16">
        <v>1</v>
      </c>
      <c r="GI16">
        <f t="shared" ca="1" si="155"/>
        <v>0</v>
      </c>
      <c r="GJ16" s="17">
        <f>INDEX(MilitarySpend,MATCH($A16,'Budget Decisions'!$A$3:$A$160,0),MATCH(GJ$2,MilitarySpendCol,0))</f>
        <v>185</v>
      </c>
      <c r="GK16">
        <f t="shared" si="296"/>
        <v>0.36303408195741388</v>
      </c>
      <c r="GL16">
        <f>IF($A16&gt;=Assumptions!$D$40,1,0)</f>
        <v>1</v>
      </c>
      <c r="GM16">
        <f>Assumptions!$D$41</f>
        <v>0.83299999999999996</v>
      </c>
      <c r="GN16" s="42">
        <v>1</v>
      </c>
      <c r="GO16">
        <f>Assumptions!$D$42</f>
        <v>0.2</v>
      </c>
      <c r="GP16">
        <f t="shared" si="231"/>
        <v>0.30240739027052577</v>
      </c>
      <c r="GQ16">
        <f t="shared" ca="1" si="156"/>
        <v>0</v>
      </c>
      <c r="GR16" s="17">
        <f>INDEX(MedicalSpend,MATCH($A16,'Budget Decisions'!$A$3:$A$160,0),MATCH(GR$2,MedicalSpendCol,0))</f>
        <v>322</v>
      </c>
      <c r="GS16" s="17">
        <f>IF(INDEX('Budget Decisions'!$E$4:$E$160,MATCH(Model!$A16,'Budget Decisions'!$A$4:$A$160,0))="CURED",1,0)</f>
        <v>0</v>
      </c>
      <c r="GT16">
        <f t="shared" si="297"/>
        <v>1</v>
      </c>
      <c r="GU16" s="42">
        <v>1</v>
      </c>
      <c r="GV16">
        <f>Assumptions!$D$49</f>
        <v>0.2</v>
      </c>
      <c r="GW16">
        <f t="shared" si="232"/>
        <v>0</v>
      </c>
      <c r="GX16">
        <f t="shared" ca="1" si="157"/>
        <v>0</v>
      </c>
      <c r="GZ16">
        <f t="shared" ca="1" si="233"/>
        <v>18084651</v>
      </c>
      <c r="HA16">
        <f t="shared" ca="1" si="234"/>
        <v>18084651</v>
      </c>
      <c r="HB16">
        <f t="shared" ca="1" si="235"/>
        <v>0</v>
      </c>
      <c r="HC16">
        <f t="shared" ca="1" si="298"/>
        <v>0</v>
      </c>
      <c r="HD16">
        <f t="shared" ca="1" si="236"/>
        <v>0</v>
      </c>
      <c r="HE16">
        <f t="shared" ca="1" si="299"/>
        <v>0</v>
      </c>
      <c r="HF16">
        <f t="shared" ca="1" si="158"/>
        <v>0</v>
      </c>
      <c r="HG16">
        <f t="shared" ca="1" si="159"/>
        <v>0</v>
      </c>
      <c r="HH16">
        <f t="shared" si="300"/>
        <v>0.464689620669401</v>
      </c>
      <c r="HI16">
        <f>Assumptions!$E$34</f>
        <v>1.2</v>
      </c>
      <c r="HJ16">
        <f ca="1">IF(AND(HD16&gt;1,HA16&gt;1),((LOG(HA16,HD16)^(1/EXP(1)))^(1/Assumptions!$D$30))-(1-Assumptions!$D$31),1)</f>
        <v>1</v>
      </c>
      <c r="HK16" s="42">
        <v>1</v>
      </c>
      <c r="HL16">
        <v>0.15</v>
      </c>
      <c r="HN16">
        <f t="shared" ca="1" si="237"/>
        <v>0.55762754480328114</v>
      </c>
      <c r="HO16">
        <f t="shared" ca="1" si="238"/>
        <v>0</v>
      </c>
      <c r="HP16" s="42">
        <v>0</v>
      </c>
      <c r="HR16">
        <f t="shared" ca="1" si="239"/>
        <v>0</v>
      </c>
      <c r="HS16">
        <f t="shared" ca="1" si="240"/>
        <v>0</v>
      </c>
      <c r="HT16">
        <f t="shared" ca="1" si="160"/>
        <v>0</v>
      </c>
      <c r="HU16">
        <v>1</v>
      </c>
      <c r="HX16">
        <f t="shared" ca="1" si="161"/>
        <v>0</v>
      </c>
      <c r="HY16" s="17">
        <f>INDEX(MilitarySpend,MATCH($A16,'Budget Decisions'!$A$3:$A$160,0),MATCH(HY$2,MilitarySpendCol,0))</f>
        <v>467</v>
      </c>
      <c r="HZ16">
        <f t="shared" si="301"/>
        <v>0.464689620669401</v>
      </c>
      <c r="IA16">
        <f>IF($A16&gt;=Assumptions!$D$40,1,0)</f>
        <v>1</v>
      </c>
      <c r="IB16">
        <f>Assumptions!$D$41</f>
        <v>0.83299999999999996</v>
      </c>
      <c r="IC16" s="42">
        <v>1</v>
      </c>
      <c r="ID16">
        <f>Assumptions!$D$42</f>
        <v>0.2</v>
      </c>
      <c r="IE16">
        <f t="shared" si="241"/>
        <v>0.38708645401761099</v>
      </c>
      <c r="IF16">
        <f t="shared" ca="1" si="162"/>
        <v>0</v>
      </c>
      <c r="IG16" s="17">
        <f>INDEX(MedicalSpend,MATCH($A16,'Budget Decisions'!$A$3:$A$160,0),MATCH(IG$2,MedicalSpendCol,0))</f>
        <v>271</v>
      </c>
      <c r="IH16" s="17">
        <f>IF(INDEX('Budget Decisions'!$E$4:$E$160,MATCH(Model!$A16,'Budget Decisions'!$A$4:$A$160,0))="CURED",1,0)</f>
        <v>0</v>
      </c>
      <c r="II16">
        <f t="shared" si="302"/>
        <v>1</v>
      </c>
      <c r="IJ16" s="42">
        <v>1</v>
      </c>
      <c r="IK16">
        <f>Assumptions!$D$49</f>
        <v>0.2</v>
      </c>
      <c r="IL16">
        <f t="shared" si="242"/>
        <v>0</v>
      </c>
      <c r="IM16">
        <f t="shared" ca="1" si="163"/>
        <v>0</v>
      </c>
      <c r="IO16">
        <f t="shared" ca="1" si="243"/>
        <v>57806544</v>
      </c>
      <c r="IP16">
        <f t="shared" ca="1" si="244"/>
        <v>57806544</v>
      </c>
      <c r="IQ16">
        <f t="shared" ca="1" si="245"/>
        <v>0</v>
      </c>
      <c r="IR16">
        <f t="shared" ca="1" si="303"/>
        <v>0</v>
      </c>
      <c r="IS16">
        <f t="shared" ca="1" si="246"/>
        <v>0</v>
      </c>
      <c r="IT16">
        <f t="shared" ca="1" si="304"/>
        <v>0</v>
      </c>
      <c r="IU16">
        <f t="shared" ca="1" si="164"/>
        <v>0</v>
      </c>
      <c r="IV16">
        <f t="shared" ca="1" si="165"/>
        <v>0</v>
      </c>
      <c r="IW16">
        <f t="shared" si="305"/>
        <v>1.1264233685228699</v>
      </c>
      <c r="IX16">
        <f>Assumptions!$E$34</f>
        <v>1.2</v>
      </c>
      <c r="IY16">
        <f ca="1">IF(AND(IS16&gt;1,IP16&gt;1),((LOG(IP16,IS16)^(1/EXP(1)))^(1/Assumptions!$D$30))-(1-Assumptions!$D$31),1)</f>
        <v>1</v>
      </c>
      <c r="IZ16" s="42">
        <v>1</v>
      </c>
      <c r="JA16">
        <v>0.15</v>
      </c>
      <c r="JC16">
        <f t="shared" ca="1" si="247"/>
        <v>1.3517080422274439</v>
      </c>
      <c r="JD16">
        <f t="shared" ca="1" si="248"/>
        <v>0</v>
      </c>
      <c r="JE16" s="42">
        <v>0</v>
      </c>
      <c r="JG16">
        <f t="shared" ca="1" si="249"/>
        <v>0</v>
      </c>
      <c r="JH16">
        <f t="shared" ca="1" si="250"/>
        <v>0</v>
      </c>
      <c r="JI16">
        <f t="shared" ca="1" si="166"/>
        <v>0</v>
      </c>
      <c r="JJ16">
        <v>1</v>
      </c>
      <c r="JM16">
        <f t="shared" ca="1" si="167"/>
        <v>0</v>
      </c>
      <c r="JN16" s="17">
        <f>INDEX(MilitarySpend,MATCH($A16,'Budget Decisions'!$A$3:$A$160,0),MATCH(JN$2,MilitarySpendCol,0))</f>
        <v>202</v>
      </c>
      <c r="JO16">
        <f t="shared" si="306"/>
        <v>1.1264233685228699</v>
      </c>
      <c r="JP16">
        <f>IF($A16&gt;=Assumptions!$D$40,1,0)</f>
        <v>1</v>
      </c>
      <c r="JQ16">
        <f>Assumptions!$D$41</f>
        <v>0.83299999999999996</v>
      </c>
      <c r="JR16" s="42">
        <v>1</v>
      </c>
      <c r="JS16">
        <f>Assumptions!$D$42</f>
        <v>0.2</v>
      </c>
      <c r="JT16">
        <f t="shared" si="251"/>
        <v>0.9383106659795506</v>
      </c>
      <c r="JU16">
        <f t="shared" ca="1" si="168"/>
        <v>0</v>
      </c>
      <c r="JV16" s="17">
        <f>INDEX(MedicalSpend,MATCH($A16,'Budget Decisions'!$A$3:$A$160,0),MATCH(JV$2,MedicalSpendCol,0))</f>
        <v>239</v>
      </c>
      <c r="JW16" s="17">
        <f>IF(INDEX('Budget Decisions'!$E$4:$E$160,MATCH(Model!$A16,'Budget Decisions'!$A$4:$A$160,0))="CURED",1,0)</f>
        <v>0</v>
      </c>
      <c r="JX16">
        <f t="shared" si="307"/>
        <v>1</v>
      </c>
      <c r="JY16" s="42">
        <v>1</v>
      </c>
      <c r="JZ16">
        <f>Assumptions!$D$49</f>
        <v>0.2</v>
      </c>
      <c r="KA16">
        <f t="shared" si="252"/>
        <v>0</v>
      </c>
      <c r="KB16">
        <f t="shared" ca="1" si="169"/>
        <v>0</v>
      </c>
      <c r="KD16">
        <f t="shared" ca="1" si="253"/>
        <v>40621237</v>
      </c>
      <c r="KE16">
        <f t="shared" ca="1" si="254"/>
        <v>40621237</v>
      </c>
      <c r="KF16">
        <f t="shared" ca="1" si="255"/>
        <v>0</v>
      </c>
      <c r="KG16">
        <f t="shared" ca="1" si="308"/>
        <v>0</v>
      </c>
      <c r="KH16">
        <f t="shared" ca="1" si="256"/>
        <v>0</v>
      </c>
      <c r="KI16">
        <f t="shared" ca="1" si="309"/>
        <v>0</v>
      </c>
      <c r="KJ16">
        <f t="shared" ca="1" si="170"/>
        <v>0</v>
      </c>
      <c r="KK16">
        <f t="shared" ca="1" si="171"/>
        <v>0</v>
      </c>
      <c r="KL16">
        <f t="shared" si="310"/>
        <v>2.2321095760416365</v>
      </c>
      <c r="KM16">
        <f>Assumptions!$E$34</f>
        <v>1.2</v>
      </c>
      <c r="KN16">
        <f ca="1">IF(AND(KH16&gt;1,KE16&gt;1),((LOG(KE16,KH16)^(1/EXP(1)))^(1/Assumptions!$D$30))-(1-Assumptions!$D$31),1)</f>
        <v>1</v>
      </c>
      <c r="KO16" s="42">
        <v>1</v>
      </c>
      <c r="KP16">
        <v>0.15</v>
      </c>
      <c r="KR16">
        <f t="shared" ca="1" si="257"/>
        <v>2.6785314912499638</v>
      </c>
      <c r="KS16">
        <f t="shared" ca="1" si="258"/>
        <v>0</v>
      </c>
      <c r="KT16" s="42">
        <v>0</v>
      </c>
      <c r="KV16">
        <f t="shared" ca="1" si="259"/>
        <v>0</v>
      </c>
      <c r="KW16">
        <f t="shared" ca="1" si="260"/>
        <v>0</v>
      </c>
      <c r="KX16">
        <f t="shared" ca="1" si="172"/>
        <v>0</v>
      </c>
      <c r="KY16">
        <v>1</v>
      </c>
      <c r="LB16">
        <f t="shared" ca="1" si="173"/>
        <v>0</v>
      </c>
      <c r="LC16" s="17">
        <f>INDEX(MilitarySpend,MATCH($A16,'Budget Decisions'!$A$3:$A$160,0),MATCH(LC$2,MilitarySpendCol,0))</f>
        <v>505</v>
      </c>
      <c r="LD16">
        <f t="shared" si="311"/>
        <v>2.2321095760416365</v>
      </c>
      <c r="LE16">
        <f>IF($A16&gt;=Assumptions!$D$40,1,0)</f>
        <v>1</v>
      </c>
      <c r="LF16">
        <f>Assumptions!$D$41</f>
        <v>0.83299999999999996</v>
      </c>
      <c r="LG16" s="42">
        <v>1</v>
      </c>
      <c r="LH16">
        <f>Assumptions!$D$42</f>
        <v>0.2</v>
      </c>
      <c r="LI16">
        <f t="shared" si="261"/>
        <v>1.8593472768426831</v>
      </c>
      <c r="LJ16">
        <f t="shared" ca="1" si="174"/>
        <v>0</v>
      </c>
      <c r="LK16" s="17">
        <f>INDEX(MedicalSpend,MATCH($A16,'Budget Decisions'!$A$3:$A$160,0),MATCH(LK$2,MedicalSpendCol,0))</f>
        <v>328</v>
      </c>
      <c r="LL16" s="17">
        <f>IF(INDEX('Budget Decisions'!$E$4:$E$160,MATCH(Model!$A16,'Budget Decisions'!$A$4:$A$160,0))="CURED",1,0)</f>
        <v>0</v>
      </c>
      <c r="LM16">
        <f t="shared" si="312"/>
        <v>1</v>
      </c>
      <c r="LN16" s="42">
        <v>1</v>
      </c>
      <c r="LO16">
        <f>Assumptions!$D$49</f>
        <v>0.2</v>
      </c>
      <c r="LP16">
        <f t="shared" si="262"/>
        <v>0</v>
      </c>
      <c r="LQ16">
        <f t="shared" ca="1" si="175"/>
        <v>0</v>
      </c>
      <c r="LS16">
        <f t="shared" ca="1" si="263"/>
        <v>14303542</v>
      </c>
      <c r="LT16">
        <f t="shared" ca="1" si="264"/>
        <v>14303542</v>
      </c>
      <c r="LU16">
        <f t="shared" ca="1" si="265"/>
        <v>0</v>
      </c>
      <c r="LV16">
        <f t="shared" ca="1" si="313"/>
        <v>0</v>
      </c>
      <c r="LW16">
        <f t="shared" ca="1" si="266"/>
        <v>0</v>
      </c>
      <c r="LX16">
        <f t="shared" ca="1" si="314"/>
        <v>0</v>
      </c>
      <c r="LY16">
        <f t="shared" ca="1" si="176"/>
        <v>0</v>
      </c>
      <c r="LZ16">
        <f t="shared" ca="1" si="177"/>
        <v>0</v>
      </c>
      <c r="MA16">
        <f t="shared" si="315"/>
        <v>2.7100766589378384</v>
      </c>
      <c r="MB16">
        <f>Assumptions!$E$34</f>
        <v>1.2</v>
      </c>
      <c r="MC16">
        <f ca="1">IF(AND(LW16&gt;1,LT16&gt;1),((LOG(LT16,LW16)^(1/EXP(1)))^(1/Assumptions!$D$30))-(1-Assumptions!$D$31),1)</f>
        <v>1</v>
      </c>
      <c r="MD16" s="42">
        <v>1</v>
      </c>
      <c r="ME16">
        <v>0.15</v>
      </c>
      <c r="MG16">
        <f t="shared" ca="1" si="267"/>
        <v>3.2520919907254062</v>
      </c>
      <c r="MH16">
        <f t="shared" ca="1" si="268"/>
        <v>0</v>
      </c>
      <c r="MI16" s="42">
        <v>0</v>
      </c>
      <c r="MK16">
        <f t="shared" ca="1" si="269"/>
        <v>0</v>
      </c>
      <c r="ML16">
        <f t="shared" ca="1" si="270"/>
        <v>0</v>
      </c>
      <c r="MM16">
        <f t="shared" ca="1" si="178"/>
        <v>0</v>
      </c>
      <c r="MN16">
        <v>1</v>
      </c>
      <c r="MQ16">
        <f t="shared" ca="1" si="179"/>
        <v>0</v>
      </c>
      <c r="MR16" s="17">
        <f>INDEX(MilitarySpend,MATCH($A16,'Budget Decisions'!$A$3:$A$160,0),MATCH(MR$2,MilitarySpendCol,0))</f>
        <v>453</v>
      </c>
      <c r="MS16">
        <f t="shared" si="316"/>
        <v>2.7100766589378384</v>
      </c>
      <c r="MT16">
        <f>IF($A16&gt;=Assumptions!$D$40,1,0)</f>
        <v>1</v>
      </c>
      <c r="MU16">
        <f>Assumptions!$D$41</f>
        <v>0.83299999999999996</v>
      </c>
      <c r="MV16" s="42">
        <v>1</v>
      </c>
      <c r="MW16">
        <f>Assumptions!$D$42</f>
        <v>0.2</v>
      </c>
      <c r="MX16">
        <f t="shared" si="271"/>
        <v>2.2574938568952194</v>
      </c>
      <c r="MY16">
        <f t="shared" ca="1" si="180"/>
        <v>0</v>
      </c>
      <c r="MZ16" s="17">
        <f>INDEX(MedicalSpend,MATCH($A16,'Budget Decisions'!$A$3:$A$160,0),MATCH(MZ$2,MedicalSpendCol,0))</f>
        <v>463</v>
      </c>
      <c r="NA16" s="17">
        <f>IF(INDEX('Budget Decisions'!$E$4:$E$160,MATCH(Model!$A16,'Budget Decisions'!$A$4:$A$160,0))="CURED",1,0)</f>
        <v>0</v>
      </c>
      <c r="NB16">
        <f t="shared" si="317"/>
        <v>1</v>
      </c>
      <c r="NC16" s="42">
        <v>1</v>
      </c>
      <c r="ND16">
        <f>Assumptions!$D$49</f>
        <v>0.2</v>
      </c>
      <c r="NE16">
        <f t="shared" si="272"/>
        <v>0</v>
      </c>
      <c r="NF16">
        <f t="shared" ca="1" si="181"/>
        <v>0</v>
      </c>
    </row>
    <row r="17" spans="1:370" x14ac:dyDescent="0.35">
      <c r="A17">
        <f t="shared" si="273"/>
        <v>14</v>
      </c>
      <c r="C17">
        <f t="shared" ca="1" si="182"/>
        <v>49070225</v>
      </c>
      <c r="D17">
        <f t="shared" ca="1" si="183"/>
        <v>49070225</v>
      </c>
      <c r="E17">
        <f t="shared" ca="1" si="184"/>
        <v>0</v>
      </c>
      <c r="F17">
        <f t="shared" ca="1" si="274"/>
        <v>0</v>
      </c>
      <c r="G17">
        <f t="shared" ca="1" si="185"/>
        <v>0</v>
      </c>
      <c r="H17">
        <f t="shared" ca="1" si="275"/>
        <v>0</v>
      </c>
      <c r="I17">
        <f t="shared" ca="1" si="128"/>
        <v>0</v>
      </c>
      <c r="J17">
        <f t="shared" ca="1" si="129"/>
        <v>0</v>
      </c>
      <c r="K17">
        <f t="shared" si="276"/>
        <v>0.82857634545527548</v>
      </c>
      <c r="L17">
        <f>Assumptions!$E$34</f>
        <v>1.2</v>
      </c>
      <c r="M17">
        <f ca="1">IF(AND(G17&gt;1,D17&gt;1),((LOG(D17,G17)^(1/EXP(1)))^(1/Assumptions!$D$30))-(1-Assumptions!$D$31),1)</f>
        <v>1</v>
      </c>
      <c r="N17" s="42">
        <v>1</v>
      </c>
      <c r="O17">
        <v>0.15</v>
      </c>
      <c r="Q17">
        <f t="shared" ca="1" si="186"/>
        <v>0.99429161454633053</v>
      </c>
      <c r="R17">
        <f t="shared" ca="1" si="187"/>
        <v>0</v>
      </c>
      <c r="S17" s="42">
        <v>0</v>
      </c>
      <c r="U17">
        <f t="shared" ca="1" si="188"/>
        <v>0</v>
      </c>
      <c r="V17">
        <f t="shared" ca="1" si="189"/>
        <v>0</v>
      </c>
      <c r="W17">
        <f t="shared" ca="1" si="130"/>
        <v>0</v>
      </c>
      <c r="X17">
        <v>1</v>
      </c>
      <c r="AA17">
        <f t="shared" ca="1" si="131"/>
        <v>0</v>
      </c>
      <c r="AB17" s="17">
        <f>INDEX(MilitarySpend,MATCH($A17,'Budget Decisions'!$A$3:$A$160,0),MATCH(AB$2,MilitarySpendCol,0))</f>
        <v>289</v>
      </c>
      <c r="AC17">
        <f t="shared" si="277"/>
        <v>0.82857634545527548</v>
      </c>
      <c r="AD17">
        <f>IF($A17&gt;=Assumptions!$D$40,1,0)</f>
        <v>1</v>
      </c>
      <c r="AE17">
        <f>Assumptions!$D$41</f>
        <v>0.83299999999999996</v>
      </c>
      <c r="AF17" s="42">
        <v>1</v>
      </c>
      <c r="AG17">
        <f>Assumptions!$D$42</f>
        <v>0.2</v>
      </c>
      <c r="AH17">
        <f t="shared" si="190"/>
        <v>0.69020409576424446</v>
      </c>
      <c r="AI17">
        <f t="shared" ca="1" si="132"/>
        <v>0</v>
      </c>
      <c r="AJ17" s="17">
        <f>INDEX(MedicalSpend,MATCH($A17,'Budget Decisions'!$A$3:$A$160,0),MATCH(AJ$2,MedicalSpendCol,0))</f>
        <v>333</v>
      </c>
      <c r="AK17" s="17">
        <f>IF(INDEX('Budget Decisions'!$E$4:$E$160,MATCH(Model!$A17,'Budget Decisions'!$A$4:$A$160,0))="CURED",1,0)</f>
        <v>0</v>
      </c>
      <c r="AL17">
        <f t="shared" si="278"/>
        <v>1</v>
      </c>
      <c r="AM17" s="42">
        <v>1</v>
      </c>
      <c r="AN17">
        <f>Assumptions!$D$49</f>
        <v>0.2</v>
      </c>
      <c r="AO17">
        <f t="shared" si="191"/>
        <v>0</v>
      </c>
      <c r="AP17">
        <f t="shared" ca="1" si="133"/>
        <v>0</v>
      </c>
      <c r="AR17">
        <f t="shared" ca="1" si="192"/>
        <v>21784507</v>
      </c>
      <c r="AS17">
        <f t="shared" ca="1" si="193"/>
        <v>21784507</v>
      </c>
      <c r="AT17">
        <f t="shared" ca="1" si="194"/>
        <v>0</v>
      </c>
      <c r="AU17">
        <f t="shared" ca="1" si="195"/>
        <v>0</v>
      </c>
      <c r="AV17">
        <f t="shared" ca="1" si="196"/>
        <v>0</v>
      </c>
      <c r="AW17">
        <f t="shared" ca="1" si="279"/>
        <v>0</v>
      </c>
      <c r="AX17">
        <f t="shared" ca="1" si="134"/>
        <v>0</v>
      </c>
      <c r="AY17">
        <f t="shared" ca="1" si="135"/>
        <v>0</v>
      </c>
      <c r="AZ17">
        <f t="shared" si="280"/>
        <v>0.15936301189359656</v>
      </c>
      <c r="BA17">
        <f>Assumptions!$E$34</f>
        <v>1.2</v>
      </c>
      <c r="BB17">
        <f ca="1">IF(AND(AV17&gt;1,AS17&gt;1),((LOG(AS17,AV17)^(1/EXP(1)))^(1/Assumptions!$D$30))-(1-Assumptions!$D$31),1)</f>
        <v>1</v>
      </c>
      <c r="BC17" s="42">
        <v>1</v>
      </c>
      <c r="BD17">
        <v>0.15</v>
      </c>
      <c r="BF17">
        <f t="shared" ca="1" si="197"/>
        <v>0.19123561427231586</v>
      </c>
      <c r="BG17">
        <f t="shared" ca="1" si="198"/>
        <v>0</v>
      </c>
      <c r="BH17" s="42">
        <v>0</v>
      </c>
      <c r="BJ17">
        <f t="shared" ca="1" si="199"/>
        <v>0</v>
      </c>
      <c r="BK17">
        <f t="shared" ca="1" si="200"/>
        <v>0</v>
      </c>
      <c r="BL17">
        <f t="shared" ca="1" si="136"/>
        <v>0</v>
      </c>
      <c r="BM17">
        <v>1</v>
      </c>
      <c r="BP17">
        <f t="shared" ca="1" si="137"/>
        <v>0</v>
      </c>
      <c r="BQ17" s="17">
        <f>INDEX(MilitarySpend,MATCH($A17,'Budget Decisions'!$A$3:$A$160,0),MATCH(BQ$2,MilitarySpendCol,0))</f>
        <v>445</v>
      </c>
      <c r="BR17">
        <f t="shared" si="281"/>
        <v>0.15936301189359656</v>
      </c>
      <c r="BS17">
        <f>IF($A17&gt;=Assumptions!$D$40,1,0)</f>
        <v>1</v>
      </c>
      <c r="BT17">
        <f>Assumptions!$D$41</f>
        <v>0.83299999999999996</v>
      </c>
      <c r="BU17" s="42">
        <v>1</v>
      </c>
      <c r="BV17">
        <f>Assumptions!$D$42</f>
        <v>0.2</v>
      </c>
      <c r="BW17">
        <f t="shared" si="201"/>
        <v>0.13274938890736593</v>
      </c>
      <c r="BX17">
        <f t="shared" ca="1" si="138"/>
        <v>0</v>
      </c>
      <c r="BY17" s="17">
        <f>INDEX(MedicalSpend,MATCH($A17,'Budget Decisions'!$A$3:$A$160,0),MATCH(BY$2,MedicalSpendCol,0))</f>
        <v>284</v>
      </c>
      <c r="BZ17" s="17">
        <f>IF(INDEX('Budget Decisions'!$E$4:$E$160,MATCH(Model!$A17,'Budget Decisions'!$A$4:$A$160,0))="CURED",1,0)</f>
        <v>0</v>
      </c>
      <c r="CA17">
        <f t="shared" si="282"/>
        <v>1</v>
      </c>
      <c r="CB17" s="42">
        <v>1</v>
      </c>
      <c r="CC17">
        <f>Assumptions!$D$49</f>
        <v>0.2</v>
      </c>
      <c r="CD17">
        <f t="shared" si="202"/>
        <v>0</v>
      </c>
      <c r="CE17">
        <f t="shared" ca="1" si="139"/>
        <v>0</v>
      </c>
      <c r="CG17">
        <f t="shared" ca="1" si="203"/>
        <v>20165794</v>
      </c>
      <c r="CH17">
        <f t="shared" ca="1" si="204"/>
        <v>20165794</v>
      </c>
      <c r="CI17">
        <f t="shared" ca="1" si="205"/>
        <v>0</v>
      </c>
      <c r="CJ17">
        <f t="shared" ca="1" si="283"/>
        <v>0</v>
      </c>
      <c r="CK17">
        <f t="shared" ca="1" si="206"/>
        <v>0</v>
      </c>
      <c r="CL17">
        <f t="shared" ca="1" si="284"/>
        <v>0</v>
      </c>
      <c r="CM17">
        <f t="shared" ca="1" si="140"/>
        <v>0</v>
      </c>
      <c r="CN17">
        <f t="shared" ca="1" si="141"/>
        <v>0</v>
      </c>
      <c r="CO17">
        <f t="shared" si="285"/>
        <v>0.24130002925990637</v>
      </c>
      <c r="CP17">
        <f>Assumptions!$E$34</f>
        <v>1.2</v>
      </c>
      <c r="CQ17">
        <f ca="1">IF(AND(CK17&gt;1,CH17&gt;1),((LOG(CH17,CK17)^(1/EXP(1)))^(1/Assumptions!$D$30))-(1-Assumptions!$D$31),1)</f>
        <v>1</v>
      </c>
      <c r="CR17" s="42">
        <v>1</v>
      </c>
      <c r="CS17">
        <v>0.15</v>
      </c>
      <c r="CU17">
        <f t="shared" ca="1" si="207"/>
        <v>0.28956003511188766</v>
      </c>
      <c r="CV17">
        <f t="shared" ca="1" si="208"/>
        <v>0</v>
      </c>
      <c r="CW17" s="42">
        <v>0</v>
      </c>
      <c r="CY17">
        <f t="shared" ca="1" si="209"/>
        <v>0</v>
      </c>
      <c r="CZ17">
        <f t="shared" ca="1" si="210"/>
        <v>0</v>
      </c>
      <c r="DA17">
        <f t="shared" ca="1" si="142"/>
        <v>0</v>
      </c>
      <c r="DB17">
        <v>1</v>
      </c>
      <c r="DE17">
        <f t="shared" ca="1" si="143"/>
        <v>0</v>
      </c>
      <c r="DF17" s="17">
        <f>INDEX(MilitarySpend,MATCH($A17,'Budget Decisions'!$A$3:$A$160,0),MATCH(DF$2,MilitarySpendCol,0))</f>
        <v>256</v>
      </c>
      <c r="DG17">
        <f t="shared" si="286"/>
        <v>0.24130002925990637</v>
      </c>
      <c r="DH17">
        <f>IF($A17&gt;=Assumptions!$D$40,1,0)</f>
        <v>1</v>
      </c>
      <c r="DI17">
        <f>Assumptions!$D$41</f>
        <v>0.83299999999999996</v>
      </c>
      <c r="DJ17" s="42">
        <v>1</v>
      </c>
      <c r="DK17">
        <f>Assumptions!$D$42</f>
        <v>0.2</v>
      </c>
      <c r="DL17">
        <f t="shared" si="211"/>
        <v>0.20100292437350201</v>
      </c>
      <c r="DM17">
        <f t="shared" ca="1" si="144"/>
        <v>0</v>
      </c>
      <c r="DN17" s="17">
        <f>INDEX(MedicalSpend,MATCH($A17,'Budget Decisions'!$A$3:$A$160,0),MATCH(DN$2,MedicalSpendCol,0))</f>
        <v>294</v>
      </c>
      <c r="DO17" s="17">
        <f>IF(INDEX('Budget Decisions'!$E$4:$E$160,MATCH(Model!$A17,'Budget Decisions'!$A$4:$A$160,0))="CURED",1,0)</f>
        <v>0</v>
      </c>
      <c r="DP17">
        <f t="shared" si="287"/>
        <v>1</v>
      </c>
      <c r="DQ17" s="42">
        <v>1</v>
      </c>
      <c r="DR17">
        <f>Assumptions!$D$49</f>
        <v>0.2</v>
      </c>
      <c r="DS17">
        <f t="shared" si="212"/>
        <v>0</v>
      </c>
      <c r="DT17">
        <f t="shared" ca="1" si="145"/>
        <v>0</v>
      </c>
      <c r="DV17">
        <f t="shared" ca="1" si="213"/>
        <v>46395654</v>
      </c>
      <c r="DW17">
        <f t="shared" ca="1" si="214"/>
        <v>46395654</v>
      </c>
      <c r="DX17">
        <f t="shared" ca="1" si="215"/>
        <v>0</v>
      </c>
      <c r="DY17">
        <f t="shared" ca="1" si="288"/>
        <v>0</v>
      </c>
      <c r="DZ17">
        <f t="shared" ca="1" si="216"/>
        <v>0</v>
      </c>
      <c r="EA17">
        <f t="shared" ca="1" si="289"/>
        <v>0</v>
      </c>
      <c r="EB17">
        <f t="shared" ca="1" si="146"/>
        <v>0</v>
      </c>
      <c r="EC17">
        <f t="shared" ca="1" si="147"/>
        <v>0</v>
      </c>
      <c r="ED17">
        <f t="shared" si="290"/>
        <v>0.87442730726206253</v>
      </c>
      <c r="EE17">
        <f>Assumptions!$E$34</f>
        <v>1.2</v>
      </c>
      <c r="EF17">
        <f ca="1">IF(AND(DZ17&gt;1,DW17&gt;1),((LOG(DW17,DZ17)^(1/EXP(1)))^(1/Assumptions!$D$30))-(1-Assumptions!$D$31),1)</f>
        <v>1</v>
      </c>
      <c r="EG17" s="42">
        <v>1</v>
      </c>
      <c r="EH17">
        <v>0.15</v>
      </c>
      <c r="EJ17">
        <f t="shared" ca="1" si="217"/>
        <v>1.049312768714475</v>
      </c>
      <c r="EK17">
        <f t="shared" ca="1" si="218"/>
        <v>0</v>
      </c>
      <c r="EL17" s="42">
        <v>0</v>
      </c>
      <c r="EN17">
        <f t="shared" ca="1" si="219"/>
        <v>0</v>
      </c>
      <c r="EO17">
        <f t="shared" ca="1" si="220"/>
        <v>0</v>
      </c>
      <c r="EP17">
        <f t="shared" ca="1" si="148"/>
        <v>0</v>
      </c>
      <c r="EQ17">
        <v>1</v>
      </c>
      <c r="ET17">
        <f t="shared" ca="1" si="149"/>
        <v>0</v>
      </c>
      <c r="EU17" s="17">
        <f>INDEX(MilitarySpend,MATCH($A17,'Budget Decisions'!$A$3:$A$160,0),MATCH(EU$2,MilitarySpendCol,0))</f>
        <v>268</v>
      </c>
      <c r="EV17">
        <f t="shared" si="291"/>
        <v>0.87442730726206253</v>
      </c>
      <c r="EW17">
        <f>IF($A17&gt;=Assumptions!$D$40,1,0)</f>
        <v>1</v>
      </c>
      <c r="EX17">
        <f>Assumptions!$D$41</f>
        <v>0.83299999999999996</v>
      </c>
      <c r="EY17" s="42">
        <v>1</v>
      </c>
      <c r="EZ17">
        <f>Assumptions!$D$42</f>
        <v>0.2</v>
      </c>
      <c r="FA17">
        <f t="shared" si="221"/>
        <v>0.72839794694929805</v>
      </c>
      <c r="FB17">
        <f t="shared" ca="1" si="150"/>
        <v>0</v>
      </c>
      <c r="FC17" s="17">
        <f>INDEX(MedicalSpend,MATCH($A17,'Budget Decisions'!$A$3:$A$160,0),MATCH(FC$2,MedicalSpendCol,0))</f>
        <v>339</v>
      </c>
      <c r="FD17" s="17">
        <f>IF(INDEX('Budget Decisions'!$E$4:$E$160,MATCH(Model!$A17,'Budget Decisions'!$A$4:$A$160,0))="CURED",1,0)</f>
        <v>0</v>
      </c>
      <c r="FE17">
        <f t="shared" si="292"/>
        <v>1</v>
      </c>
      <c r="FF17" s="42">
        <v>1</v>
      </c>
      <c r="FG17">
        <f>Assumptions!$D$49</f>
        <v>0.2</v>
      </c>
      <c r="FH17">
        <f t="shared" si="222"/>
        <v>0</v>
      </c>
      <c r="FI17">
        <f t="shared" ca="1" si="151"/>
        <v>0</v>
      </c>
      <c r="FK17">
        <f t="shared" ca="1" si="223"/>
        <v>35235521</v>
      </c>
      <c r="FL17">
        <f t="shared" ca="1" si="224"/>
        <v>35235521</v>
      </c>
      <c r="FM17">
        <f t="shared" ca="1" si="225"/>
        <v>0</v>
      </c>
      <c r="FN17">
        <f t="shared" ca="1" si="293"/>
        <v>0</v>
      </c>
      <c r="FO17">
        <f t="shared" ca="1" si="226"/>
        <v>0</v>
      </c>
      <c r="FP17">
        <f t="shared" ca="1" si="294"/>
        <v>0</v>
      </c>
      <c r="FQ17">
        <f t="shared" ca="1" si="152"/>
        <v>0</v>
      </c>
      <c r="FR17">
        <f t="shared" ca="1" si="153"/>
        <v>0</v>
      </c>
      <c r="FS17">
        <f t="shared" si="295"/>
        <v>0.36303408195741388</v>
      </c>
      <c r="FT17">
        <f>Assumptions!$E$34</f>
        <v>1.2</v>
      </c>
      <c r="FU17">
        <f ca="1">IF(AND(FO17&gt;1,FL17&gt;1),((LOG(FL17,FO17)^(1/EXP(1)))^(1/Assumptions!$D$30))-(1-Assumptions!$D$31),1)</f>
        <v>1</v>
      </c>
      <c r="FV17" s="42">
        <v>1</v>
      </c>
      <c r="FW17">
        <v>0.15</v>
      </c>
      <c r="FY17">
        <f t="shared" ca="1" si="227"/>
        <v>0.43564089834889663</v>
      </c>
      <c r="FZ17">
        <f t="shared" ca="1" si="228"/>
        <v>0</v>
      </c>
      <c r="GA17" s="42">
        <v>0</v>
      </c>
      <c r="GC17">
        <f t="shared" ca="1" si="229"/>
        <v>0</v>
      </c>
      <c r="GD17">
        <f t="shared" ca="1" si="230"/>
        <v>0</v>
      </c>
      <c r="GE17">
        <f t="shared" ca="1" si="154"/>
        <v>0</v>
      </c>
      <c r="GF17">
        <v>1</v>
      </c>
      <c r="GI17">
        <f t="shared" ca="1" si="155"/>
        <v>0</v>
      </c>
      <c r="GJ17" s="17">
        <f>INDEX(MilitarySpend,MATCH($A17,'Budget Decisions'!$A$3:$A$160,0),MATCH(GJ$2,MilitarySpendCol,0))</f>
        <v>185</v>
      </c>
      <c r="GK17">
        <f t="shared" si="296"/>
        <v>0.36303408195741388</v>
      </c>
      <c r="GL17">
        <f>IF($A17&gt;=Assumptions!$D$40,1,0)</f>
        <v>1</v>
      </c>
      <c r="GM17">
        <f>Assumptions!$D$41</f>
        <v>0.83299999999999996</v>
      </c>
      <c r="GN17" s="42">
        <v>1</v>
      </c>
      <c r="GO17">
        <f>Assumptions!$D$42</f>
        <v>0.2</v>
      </c>
      <c r="GP17">
        <f t="shared" si="231"/>
        <v>0.30240739027052577</v>
      </c>
      <c r="GQ17">
        <f t="shared" ca="1" si="156"/>
        <v>0</v>
      </c>
      <c r="GR17" s="17">
        <f>INDEX(MedicalSpend,MATCH($A17,'Budget Decisions'!$A$3:$A$160,0),MATCH(GR$2,MedicalSpendCol,0))</f>
        <v>322</v>
      </c>
      <c r="GS17" s="17">
        <f>IF(INDEX('Budget Decisions'!$E$4:$E$160,MATCH(Model!$A17,'Budget Decisions'!$A$4:$A$160,0))="CURED",1,0)</f>
        <v>0</v>
      </c>
      <c r="GT17">
        <f t="shared" si="297"/>
        <v>1</v>
      </c>
      <c r="GU17" s="42">
        <v>1</v>
      </c>
      <c r="GV17">
        <f>Assumptions!$D$49</f>
        <v>0.2</v>
      </c>
      <c r="GW17">
        <f t="shared" si="232"/>
        <v>0</v>
      </c>
      <c r="GX17">
        <f t="shared" ca="1" si="157"/>
        <v>0</v>
      </c>
      <c r="GZ17">
        <f t="shared" ca="1" si="233"/>
        <v>18084651</v>
      </c>
      <c r="HA17">
        <f t="shared" ca="1" si="234"/>
        <v>18084651</v>
      </c>
      <c r="HB17">
        <f t="shared" ca="1" si="235"/>
        <v>0</v>
      </c>
      <c r="HC17">
        <f t="shared" ca="1" si="298"/>
        <v>0</v>
      </c>
      <c r="HD17">
        <f t="shared" ca="1" si="236"/>
        <v>0</v>
      </c>
      <c r="HE17">
        <f t="shared" ca="1" si="299"/>
        <v>0</v>
      </c>
      <c r="HF17">
        <f t="shared" ca="1" si="158"/>
        <v>0</v>
      </c>
      <c r="HG17">
        <f t="shared" ca="1" si="159"/>
        <v>0</v>
      </c>
      <c r="HH17">
        <f t="shared" si="300"/>
        <v>0.464689620669401</v>
      </c>
      <c r="HI17">
        <f>Assumptions!$E$34</f>
        <v>1.2</v>
      </c>
      <c r="HJ17">
        <f ca="1">IF(AND(HD17&gt;1,HA17&gt;1),((LOG(HA17,HD17)^(1/EXP(1)))^(1/Assumptions!$D$30))-(1-Assumptions!$D$31),1)</f>
        <v>1</v>
      </c>
      <c r="HK17" s="42">
        <v>1</v>
      </c>
      <c r="HL17">
        <v>0.15</v>
      </c>
      <c r="HN17">
        <f t="shared" ca="1" si="237"/>
        <v>0.55762754480328114</v>
      </c>
      <c r="HO17">
        <f t="shared" ca="1" si="238"/>
        <v>0</v>
      </c>
      <c r="HP17" s="42">
        <v>0</v>
      </c>
      <c r="HR17">
        <f t="shared" ca="1" si="239"/>
        <v>0</v>
      </c>
      <c r="HS17">
        <f t="shared" ca="1" si="240"/>
        <v>0</v>
      </c>
      <c r="HT17">
        <f t="shared" ca="1" si="160"/>
        <v>0</v>
      </c>
      <c r="HU17">
        <v>1</v>
      </c>
      <c r="HX17">
        <f t="shared" ca="1" si="161"/>
        <v>0</v>
      </c>
      <c r="HY17" s="17">
        <f>INDEX(MilitarySpend,MATCH($A17,'Budget Decisions'!$A$3:$A$160,0),MATCH(HY$2,MilitarySpendCol,0))</f>
        <v>467</v>
      </c>
      <c r="HZ17">
        <f t="shared" si="301"/>
        <v>0.464689620669401</v>
      </c>
      <c r="IA17">
        <f>IF($A17&gt;=Assumptions!$D$40,1,0)</f>
        <v>1</v>
      </c>
      <c r="IB17">
        <f>Assumptions!$D$41</f>
        <v>0.83299999999999996</v>
      </c>
      <c r="IC17" s="42">
        <v>1</v>
      </c>
      <c r="ID17">
        <f>Assumptions!$D$42</f>
        <v>0.2</v>
      </c>
      <c r="IE17">
        <f t="shared" si="241"/>
        <v>0.38708645401761099</v>
      </c>
      <c r="IF17">
        <f t="shared" ca="1" si="162"/>
        <v>0</v>
      </c>
      <c r="IG17" s="17">
        <f>INDEX(MedicalSpend,MATCH($A17,'Budget Decisions'!$A$3:$A$160,0),MATCH(IG$2,MedicalSpendCol,0))</f>
        <v>271</v>
      </c>
      <c r="IH17" s="17">
        <f>IF(INDEX('Budget Decisions'!$E$4:$E$160,MATCH(Model!$A17,'Budget Decisions'!$A$4:$A$160,0))="CURED",1,0)</f>
        <v>0</v>
      </c>
      <c r="II17">
        <f t="shared" si="302"/>
        <v>1</v>
      </c>
      <c r="IJ17" s="42">
        <v>1</v>
      </c>
      <c r="IK17">
        <f>Assumptions!$D$49</f>
        <v>0.2</v>
      </c>
      <c r="IL17">
        <f t="shared" si="242"/>
        <v>0</v>
      </c>
      <c r="IM17">
        <f t="shared" ca="1" si="163"/>
        <v>0</v>
      </c>
      <c r="IO17">
        <f t="shared" ca="1" si="243"/>
        <v>57806544</v>
      </c>
      <c r="IP17">
        <f t="shared" ca="1" si="244"/>
        <v>57806544</v>
      </c>
      <c r="IQ17">
        <f t="shared" ca="1" si="245"/>
        <v>0</v>
      </c>
      <c r="IR17">
        <f t="shared" ca="1" si="303"/>
        <v>0</v>
      </c>
      <c r="IS17">
        <f t="shared" ca="1" si="246"/>
        <v>0</v>
      </c>
      <c r="IT17">
        <f t="shared" ca="1" si="304"/>
        <v>0</v>
      </c>
      <c r="IU17">
        <f t="shared" ca="1" si="164"/>
        <v>0</v>
      </c>
      <c r="IV17">
        <f t="shared" ca="1" si="165"/>
        <v>0</v>
      </c>
      <c r="IW17">
        <f t="shared" si="305"/>
        <v>1.1264233685228699</v>
      </c>
      <c r="IX17">
        <f>Assumptions!$E$34</f>
        <v>1.2</v>
      </c>
      <c r="IY17">
        <f ca="1">IF(AND(IS17&gt;1,IP17&gt;1),((LOG(IP17,IS17)^(1/EXP(1)))^(1/Assumptions!$D$30))-(1-Assumptions!$D$31),1)</f>
        <v>1</v>
      </c>
      <c r="IZ17" s="42">
        <v>1</v>
      </c>
      <c r="JA17">
        <v>0.15</v>
      </c>
      <c r="JC17">
        <f t="shared" ca="1" si="247"/>
        <v>1.3517080422274439</v>
      </c>
      <c r="JD17">
        <f t="shared" ca="1" si="248"/>
        <v>0</v>
      </c>
      <c r="JE17" s="42">
        <v>0</v>
      </c>
      <c r="JG17">
        <f t="shared" ca="1" si="249"/>
        <v>0</v>
      </c>
      <c r="JH17">
        <f t="shared" ca="1" si="250"/>
        <v>0</v>
      </c>
      <c r="JI17">
        <f t="shared" ca="1" si="166"/>
        <v>0</v>
      </c>
      <c r="JJ17">
        <v>1</v>
      </c>
      <c r="JM17">
        <f t="shared" ca="1" si="167"/>
        <v>0</v>
      </c>
      <c r="JN17" s="17">
        <f>INDEX(MilitarySpend,MATCH($A17,'Budget Decisions'!$A$3:$A$160,0),MATCH(JN$2,MilitarySpendCol,0))</f>
        <v>202</v>
      </c>
      <c r="JO17">
        <f t="shared" si="306"/>
        <v>1.1264233685228699</v>
      </c>
      <c r="JP17">
        <f>IF($A17&gt;=Assumptions!$D$40,1,0)</f>
        <v>1</v>
      </c>
      <c r="JQ17">
        <f>Assumptions!$D$41</f>
        <v>0.83299999999999996</v>
      </c>
      <c r="JR17" s="42">
        <v>1</v>
      </c>
      <c r="JS17">
        <f>Assumptions!$D$42</f>
        <v>0.2</v>
      </c>
      <c r="JT17">
        <f t="shared" si="251"/>
        <v>0.9383106659795506</v>
      </c>
      <c r="JU17">
        <f t="shared" ca="1" si="168"/>
        <v>0</v>
      </c>
      <c r="JV17" s="17">
        <f>INDEX(MedicalSpend,MATCH($A17,'Budget Decisions'!$A$3:$A$160,0),MATCH(JV$2,MedicalSpendCol,0))</f>
        <v>239</v>
      </c>
      <c r="JW17" s="17">
        <f>IF(INDEX('Budget Decisions'!$E$4:$E$160,MATCH(Model!$A17,'Budget Decisions'!$A$4:$A$160,0))="CURED",1,0)</f>
        <v>0</v>
      </c>
      <c r="JX17">
        <f t="shared" si="307"/>
        <v>1</v>
      </c>
      <c r="JY17" s="42">
        <v>1</v>
      </c>
      <c r="JZ17">
        <f>Assumptions!$D$49</f>
        <v>0.2</v>
      </c>
      <c r="KA17">
        <f t="shared" si="252"/>
        <v>0</v>
      </c>
      <c r="KB17">
        <f t="shared" ca="1" si="169"/>
        <v>0</v>
      </c>
      <c r="KD17">
        <f t="shared" ca="1" si="253"/>
        <v>40621237</v>
      </c>
      <c r="KE17">
        <f t="shared" ca="1" si="254"/>
        <v>40621237</v>
      </c>
      <c r="KF17">
        <f t="shared" ca="1" si="255"/>
        <v>0</v>
      </c>
      <c r="KG17">
        <f t="shared" ca="1" si="308"/>
        <v>0</v>
      </c>
      <c r="KH17">
        <f t="shared" ca="1" si="256"/>
        <v>0</v>
      </c>
      <c r="KI17">
        <f t="shared" ca="1" si="309"/>
        <v>0</v>
      </c>
      <c r="KJ17">
        <f t="shared" ca="1" si="170"/>
        <v>0</v>
      </c>
      <c r="KK17">
        <f t="shared" ca="1" si="171"/>
        <v>0</v>
      </c>
      <c r="KL17">
        <f t="shared" si="310"/>
        <v>2.2321095760416365</v>
      </c>
      <c r="KM17">
        <f>Assumptions!$E$34</f>
        <v>1.2</v>
      </c>
      <c r="KN17">
        <f ca="1">IF(AND(KH17&gt;1,KE17&gt;1),((LOG(KE17,KH17)^(1/EXP(1)))^(1/Assumptions!$D$30))-(1-Assumptions!$D$31),1)</f>
        <v>1</v>
      </c>
      <c r="KO17" s="42">
        <v>1</v>
      </c>
      <c r="KP17">
        <v>0.15</v>
      </c>
      <c r="KR17">
        <f t="shared" ca="1" si="257"/>
        <v>2.6785314912499638</v>
      </c>
      <c r="KS17">
        <f t="shared" ca="1" si="258"/>
        <v>0</v>
      </c>
      <c r="KT17" s="42">
        <v>0</v>
      </c>
      <c r="KV17">
        <f t="shared" ca="1" si="259"/>
        <v>0</v>
      </c>
      <c r="KW17">
        <f t="shared" ca="1" si="260"/>
        <v>0</v>
      </c>
      <c r="KX17">
        <f t="shared" ca="1" si="172"/>
        <v>0</v>
      </c>
      <c r="KY17">
        <v>1</v>
      </c>
      <c r="LB17">
        <f t="shared" ca="1" si="173"/>
        <v>0</v>
      </c>
      <c r="LC17" s="17">
        <f>INDEX(MilitarySpend,MATCH($A17,'Budget Decisions'!$A$3:$A$160,0),MATCH(LC$2,MilitarySpendCol,0))</f>
        <v>505</v>
      </c>
      <c r="LD17">
        <f t="shared" si="311"/>
        <v>2.2321095760416365</v>
      </c>
      <c r="LE17">
        <f>IF($A17&gt;=Assumptions!$D$40,1,0)</f>
        <v>1</v>
      </c>
      <c r="LF17">
        <f>Assumptions!$D$41</f>
        <v>0.83299999999999996</v>
      </c>
      <c r="LG17" s="42">
        <v>1</v>
      </c>
      <c r="LH17">
        <f>Assumptions!$D$42</f>
        <v>0.2</v>
      </c>
      <c r="LI17">
        <f t="shared" si="261"/>
        <v>1.8593472768426831</v>
      </c>
      <c r="LJ17">
        <f t="shared" ca="1" si="174"/>
        <v>0</v>
      </c>
      <c r="LK17" s="17">
        <f>INDEX(MedicalSpend,MATCH($A17,'Budget Decisions'!$A$3:$A$160,0),MATCH(LK$2,MedicalSpendCol,0))</f>
        <v>328</v>
      </c>
      <c r="LL17" s="17">
        <f>IF(INDEX('Budget Decisions'!$E$4:$E$160,MATCH(Model!$A17,'Budget Decisions'!$A$4:$A$160,0))="CURED",1,0)</f>
        <v>0</v>
      </c>
      <c r="LM17">
        <f t="shared" si="312"/>
        <v>1</v>
      </c>
      <c r="LN17" s="42">
        <v>1</v>
      </c>
      <c r="LO17">
        <f>Assumptions!$D$49</f>
        <v>0.2</v>
      </c>
      <c r="LP17">
        <f t="shared" si="262"/>
        <v>0</v>
      </c>
      <c r="LQ17">
        <f t="shared" ca="1" si="175"/>
        <v>0</v>
      </c>
      <c r="LS17">
        <f t="shared" ca="1" si="263"/>
        <v>14303542</v>
      </c>
      <c r="LT17">
        <f t="shared" ca="1" si="264"/>
        <v>14303542</v>
      </c>
      <c r="LU17">
        <f t="shared" ca="1" si="265"/>
        <v>0</v>
      </c>
      <c r="LV17">
        <f t="shared" ca="1" si="313"/>
        <v>0</v>
      </c>
      <c r="LW17">
        <f t="shared" ca="1" si="266"/>
        <v>0</v>
      </c>
      <c r="LX17">
        <f t="shared" ca="1" si="314"/>
        <v>0</v>
      </c>
      <c r="LY17">
        <f t="shared" ca="1" si="176"/>
        <v>0</v>
      </c>
      <c r="LZ17">
        <f t="shared" ca="1" si="177"/>
        <v>0</v>
      </c>
      <c r="MA17">
        <f t="shared" si="315"/>
        <v>2.7100766589378384</v>
      </c>
      <c r="MB17">
        <f>Assumptions!$E$34</f>
        <v>1.2</v>
      </c>
      <c r="MC17">
        <f ca="1">IF(AND(LW17&gt;1,LT17&gt;1),((LOG(LT17,LW17)^(1/EXP(1)))^(1/Assumptions!$D$30))-(1-Assumptions!$D$31),1)</f>
        <v>1</v>
      </c>
      <c r="MD17" s="42">
        <v>1</v>
      </c>
      <c r="ME17">
        <v>0.15</v>
      </c>
      <c r="MG17">
        <f t="shared" ca="1" si="267"/>
        <v>3.2520919907254062</v>
      </c>
      <c r="MH17">
        <f t="shared" ca="1" si="268"/>
        <v>0</v>
      </c>
      <c r="MI17" s="42">
        <v>0</v>
      </c>
      <c r="MK17">
        <f t="shared" ca="1" si="269"/>
        <v>0</v>
      </c>
      <c r="ML17">
        <f t="shared" ca="1" si="270"/>
        <v>0</v>
      </c>
      <c r="MM17">
        <f t="shared" ca="1" si="178"/>
        <v>0</v>
      </c>
      <c r="MN17">
        <v>1</v>
      </c>
      <c r="MQ17">
        <f t="shared" ca="1" si="179"/>
        <v>0</v>
      </c>
      <c r="MR17" s="17">
        <f>INDEX(MilitarySpend,MATCH($A17,'Budget Decisions'!$A$3:$A$160,0),MATCH(MR$2,MilitarySpendCol,0))</f>
        <v>453</v>
      </c>
      <c r="MS17">
        <f t="shared" si="316"/>
        <v>2.7100766589378384</v>
      </c>
      <c r="MT17">
        <f>IF($A17&gt;=Assumptions!$D$40,1,0)</f>
        <v>1</v>
      </c>
      <c r="MU17">
        <f>Assumptions!$D$41</f>
        <v>0.83299999999999996</v>
      </c>
      <c r="MV17" s="42">
        <v>1</v>
      </c>
      <c r="MW17">
        <f>Assumptions!$D$42</f>
        <v>0.2</v>
      </c>
      <c r="MX17">
        <f t="shared" si="271"/>
        <v>2.2574938568952194</v>
      </c>
      <c r="MY17">
        <f t="shared" ca="1" si="180"/>
        <v>0</v>
      </c>
      <c r="MZ17" s="17">
        <f>INDEX(MedicalSpend,MATCH($A17,'Budget Decisions'!$A$3:$A$160,0),MATCH(MZ$2,MedicalSpendCol,0))</f>
        <v>463</v>
      </c>
      <c r="NA17" s="17">
        <f>IF(INDEX('Budget Decisions'!$E$4:$E$160,MATCH(Model!$A17,'Budget Decisions'!$A$4:$A$160,0))="CURED",1,0)</f>
        <v>0</v>
      </c>
      <c r="NB17">
        <f t="shared" si="317"/>
        <v>1</v>
      </c>
      <c r="NC17" s="42">
        <v>1</v>
      </c>
      <c r="ND17">
        <f>Assumptions!$D$49</f>
        <v>0.2</v>
      </c>
      <c r="NE17">
        <f t="shared" si="272"/>
        <v>0</v>
      </c>
      <c r="NF17">
        <f t="shared" ca="1" si="181"/>
        <v>0</v>
      </c>
    </row>
    <row r="18" spans="1:370" x14ac:dyDescent="0.35">
      <c r="A18">
        <f t="shared" si="273"/>
        <v>15</v>
      </c>
      <c r="C18">
        <f t="shared" ca="1" si="182"/>
        <v>49070225</v>
      </c>
      <c r="D18">
        <f t="shared" ca="1" si="183"/>
        <v>49070225</v>
      </c>
      <c r="E18">
        <f t="shared" ca="1" si="184"/>
        <v>0</v>
      </c>
      <c r="F18">
        <f t="shared" ca="1" si="274"/>
        <v>0</v>
      </c>
      <c r="G18">
        <f t="shared" ca="1" si="185"/>
        <v>0</v>
      </c>
      <c r="H18">
        <f t="shared" ca="1" si="275"/>
        <v>0</v>
      </c>
      <c r="I18">
        <f t="shared" ca="1" si="128"/>
        <v>0</v>
      </c>
      <c r="J18">
        <f t="shared" ca="1" si="129"/>
        <v>0</v>
      </c>
      <c r="K18">
        <f t="shared" si="276"/>
        <v>0.82857634545527548</v>
      </c>
      <c r="L18">
        <f>Assumptions!$E$34</f>
        <v>1.2</v>
      </c>
      <c r="M18">
        <f ca="1">IF(AND(G18&gt;1,D18&gt;1),((LOG(D18,G18)^(1/EXP(1)))^(1/Assumptions!$D$30))-(1-Assumptions!$D$31),1)</f>
        <v>1</v>
      </c>
      <c r="N18" s="42">
        <v>1</v>
      </c>
      <c r="O18">
        <v>0.15</v>
      </c>
      <c r="Q18">
        <f t="shared" ca="1" si="186"/>
        <v>0.99429161454633053</v>
      </c>
      <c r="R18">
        <f t="shared" ca="1" si="187"/>
        <v>0</v>
      </c>
      <c r="S18" s="42">
        <v>0</v>
      </c>
      <c r="U18">
        <f t="shared" ca="1" si="188"/>
        <v>0</v>
      </c>
      <c r="V18">
        <f t="shared" ca="1" si="189"/>
        <v>0</v>
      </c>
      <c r="W18">
        <f t="shared" ca="1" si="130"/>
        <v>0</v>
      </c>
      <c r="X18">
        <v>1</v>
      </c>
      <c r="AA18">
        <f t="shared" ca="1" si="131"/>
        <v>0</v>
      </c>
      <c r="AB18" s="17">
        <f>INDEX(MilitarySpend,MATCH($A18,'Budget Decisions'!$A$3:$A$160,0),MATCH(AB$2,MilitarySpendCol,0))</f>
        <v>289</v>
      </c>
      <c r="AC18">
        <f t="shared" si="277"/>
        <v>0.82857634545527548</v>
      </c>
      <c r="AD18">
        <f>IF($A18&gt;=Assumptions!$D$40,1,0)</f>
        <v>1</v>
      </c>
      <c r="AE18">
        <f>Assumptions!$D$41</f>
        <v>0.83299999999999996</v>
      </c>
      <c r="AF18" s="42">
        <v>1</v>
      </c>
      <c r="AG18">
        <f>Assumptions!$D$42</f>
        <v>0.2</v>
      </c>
      <c r="AH18">
        <f t="shared" si="190"/>
        <v>0.69020409576424446</v>
      </c>
      <c r="AI18">
        <f t="shared" ca="1" si="132"/>
        <v>0</v>
      </c>
      <c r="AJ18" s="17">
        <f>INDEX(MedicalSpend,MATCH($A18,'Budget Decisions'!$A$3:$A$160,0),MATCH(AJ$2,MedicalSpendCol,0))</f>
        <v>333</v>
      </c>
      <c r="AK18" s="17">
        <f>IF(INDEX('Budget Decisions'!$E$4:$E$160,MATCH(Model!$A18,'Budget Decisions'!$A$4:$A$160,0))="CURED",1,0)</f>
        <v>0</v>
      </c>
      <c r="AL18">
        <f t="shared" si="278"/>
        <v>1</v>
      </c>
      <c r="AM18" s="42">
        <v>1</v>
      </c>
      <c r="AN18">
        <f>Assumptions!$D$49</f>
        <v>0.2</v>
      </c>
      <c r="AO18">
        <f t="shared" si="191"/>
        <v>0</v>
      </c>
      <c r="AP18">
        <f t="shared" ca="1" si="133"/>
        <v>0</v>
      </c>
      <c r="AR18">
        <f t="shared" ca="1" si="192"/>
        <v>21784507</v>
      </c>
      <c r="AS18">
        <f t="shared" ca="1" si="193"/>
        <v>21784507</v>
      </c>
      <c r="AT18">
        <f t="shared" ca="1" si="194"/>
        <v>0</v>
      </c>
      <c r="AU18">
        <f t="shared" ca="1" si="195"/>
        <v>0</v>
      </c>
      <c r="AV18">
        <f t="shared" ca="1" si="196"/>
        <v>0</v>
      </c>
      <c r="AW18">
        <f t="shared" ca="1" si="279"/>
        <v>0</v>
      </c>
      <c r="AX18">
        <f t="shared" ca="1" si="134"/>
        <v>0</v>
      </c>
      <c r="AY18">
        <f t="shared" ca="1" si="135"/>
        <v>0</v>
      </c>
      <c r="AZ18">
        <f t="shared" si="280"/>
        <v>0.15936301189359656</v>
      </c>
      <c r="BA18">
        <f>Assumptions!$E$34</f>
        <v>1.2</v>
      </c>
      <c r="BB18">
        <f ca="1">IF(AND(AV18&gt;1,AS18&gt;1),((LOG(AS18,AV18)^(1/EXP(1)))^(1/Assumptions!$D$30))-(1-Assumptions!$D$31),1)</f>
        <v>1</v>
      </c>
      <c r="BC18" s="42">
        <v>1</v>
      </c>
      <c r="BD18">
        <v>0.15</v>
      </c>
      <c r="BF18">
        <f t="shared" ca="1" si="197"/>
        <v>0.19123561427231586</v>
      </c>
      <c r="BG18">
        <f t="shared" ca="1" si="198"/>
        <v>0</v>
      </c>
      <c r="BH18" s="42">
        <v>0</v>
      </c>
      <c r="BJ18">
        <f t="shared" ca="1" si="199"/>
        <v>0</v>
      </c>
      <c r="BK18">
        <f t="shared" ca="1" si="200"/>
        <v>0</v>
      </c>
      <c r="BL18">
        <f t="shared" ca="1" si="136"/>
        <v>0</v>
      </c>
      <c r="BM18">
        <v>1</v>
      </c>
      <c r="BP18">
        <f t="shared" ca="1" si="137"/>
        <v>0</v>
      </c>
      <c r="BQ18" s="17">
        <f>INDEX(MilitarySpend,MATCH($A18,'Budget Decisions'!$A$3:$A$160,0),MATCH(BQ$2,MilitarySpendCol,0))</f>
        <v>445</v>
      </c>
      <c r="BR18">
        <f t="shared" si="281"/>
        <v>0.15936301189359656</v>
      </c>
      <c r="BS18">
        <f>IF($A18&gt;=Assumptions!$D$40,1,0)</f>
        <v>1</v>
      </c>
      <c r="BT18">
        <f>Assumptions!$D$41</f>
        <v>0.83299999999999996</v>
      </c>
      <c r="BU18" s="42">
        <v>1</v>
      </c>
      <c r="BV18">
        <f>Assumptions!$D$42</f>
        <v>0.2</v>
      </c>
      <c r="BW18">
        <f t="shared" si="201"/>
        <v>0.13274938890736593</v>
      </c>
      <c r="BX18">
        <f t="shared" ca="1" si="138"/>
        <v>0</v>
      </c>
      <c r="BY18" s="17">
        <f>INDEX(MedicalSpend,MATCH($A18,'Budget Decisions'!$A$3:$A$160,0),MATCH(BY$2,MedicalSpendCol,0))</f>
        <v>284</v>
      </c>
      <c r="BZ18" s="17">
        <f>IF(INDEX('Budget Decisions'!$E$4:$E$160,MATCH(Model!$A18,'Budget Decisions'!$A$4:$A$160,0))="CURED",1,0)</f>
        <v>0</v>
      </c>
      <c r="CA18">
        <f t="shared" si="282"/>
        <v>1</v>
      </c>
      <c r="CB18" s="42">
        <v>1</v>
      </c>
      <c r="CC18">
        <f>Assumptions!$D$49</f>
        <v>0.2</v>
      </c>
      <c r="CD18">
        <f t="shared" si="202"/>
        <v>0</v>
      </c>
      <c r="CE18">
        <f t="shared" ca="1" si="139"/>
        <v>0</v>
      </c>
      <c r="CG18">
        <f t="shared" ca="1" si="203"/>
        <v>20165794</v>
      </c>
      <c r="CH18">
        <f t="shared" ca="1" si="204"/>
        <v>20165794</v>
      </c>
      <c r="CI18">
        <f t="shared" ca="1" si="205"/>
        <v>0</v>
      </c>
      <c r="CJ18">
        <f t="shared" ca="1" si="283"/>
        <v>0</v>
      </c>
      <c r="CK18">
        <f t="shared" ca="1" si="206"/>
        <v>0</v>
      </c>
      <c r="CL18">
        <f t="shared" ca="1" si="284"/>
        <v>0</v>
      </c>
      <c r="CM18">
        <f t="shared" ca="1" si="140"/>
        <v>0</v>
      </c>
      <c r="CN18">
        <f t="shared" ca="1" si="141"/>
        <v>0</v>
      </c>
      <c r="CO18">
        <f t="shared" si="285"/>
        <v>0.24130002925990637</v>
      </c>
      <c r="CP18">
        <f>Assumptions!$E$34</f>
        <v>1.2</v>
      </c>
      <c r="CQ18">
        <f ca="1">IF(AND(CK18&gt;1,CH18&gt;1),((LOG(CH18,CK18)^(1/EXP(1)))^(1/Assumptions!$D$30))-(1-Assumptions!$D$31),1)</f>
        <v>1</v>
      </c>
      <c r="CR18" s="42">
        <v>1</v>
      </c>
      <c r="CS18">
        <v>0.15</v>
      </c>
      <c r="CU18">
        <f t="shared" ca="1" si="207"/>
        <v>0.28956003511188766</v>
      </c>
      <c r="CV18">
        <f t="shared" ca="1" si="208"/>
        <v>0</v>
      </c>
      <c r="CW18" s="42">
        <v>0</v>
      </c>
      <c r="CY18">
        <f t="shared" ca="1" si="209"/>
        <v>0</v>
      </c>
      <c r="CZ18">
        <f t="shared" ca="1" si="210"/>
        <v>0</v>
      </c>
      <c r="DA18">
        <f t="shared" ca="1" si="142"/>
        <v>0</v>
      </c>
      <c r="DB18">
        <v>1</v>
      </c>
      <c r="DE18">
        <f t="shared" ca="1" si="143"/>
        <v>0</v>
      </c>
      <c r="DF18" s="17">
        <f>INDEX(MilitarySpend,MATCH($A18,'Budget Decisions'!$A$3:$A$160,0),MATCH(DF$2,MilitarySpendCol,0))</f>
        <v>256</v>
      </c>
      <c r="DG18">
        <f t="shared" si="286"/>
        <v>0.24130002925990637</v>
      </c>
      <c r="DH18">
        <f>IF($A18&gt;=Assumptions!$D$40,1,0)</f>
        <v>1</v>
      </c>
      <c r="DI18">
        <f>Assumptions!$D$41</f>
        <v>0.83299999999999996</v>
      </c>
      <c r="DJ18" s="42">
        <v>1</v>
      </c>
      <c r="DK18">
        <f>Assumptions!$D$42</f>
        <v>0.2</v>
      </c>
      <c r="DL18">
        <f t="shared" si="211"/>
        <v>0.20100292437350201</v>
      </c>
      <c r="DM18">
        <f t="shared" ca="1" si="144"/>
        <v>0</v>
      </c>
      <c r="DN18" s="17">
        <f>INDEX(MedicalSpend,MATCH($A18,'Budget Decisions'!$A$3:$A$160,0),MATCH(DN$2,MedicalSpendCol,0))</f>
        <v>294</v>
      </c>
      <c r="DO18" s="17">
        <f>IF(INDEX('Budget Decisions'!$E$4:$E$160,MATCH(Model!$A18,'Budget Decisions'!$A$4:$A$160,0))="CURED",1,0)</f>
        <v>0</v>
      </c>
      <c r="DP18">
        <f t="shared" si="287"/>
        <v>1</v>
      </c>
      <c r="DQ18" s="42">
        <v>1</v>
      </c>
      <c r="DR18">
        <f>Assumptions!$D$49</f>
        <v>0.2</v>
      </c>
      <c r="DS18">
        <f t="shared" si="212"/>
        <v>0</v>
      </c>
      <c r="DT18">
        <f t="shared" ca="1" si="145"/>
        <v>0</v>
      </c>
      <c r="DV18">
        <f t="shared" ca="1" si="213"/>
        <v>46395654</v>
      </c>
      <c r="DW18">
        <f t="shared" ca="1" si="214"/>
        <v>46395654</v>
      </c>
      <c r="DX18">
        <f t="shared" ca="1" si="215"/>
        <v>0</v>
      </c>
      <c r="DY18">
        <f t="shared" ca="1" si="288"/>
        <v>0</v>
      </c>
      <c r="DZ18">
        <f t="shared" ca="1" si="216"/>
        <v>0</v>
      </c>
      <c r="EA18">
        <f t="shared" ca="1" si="289"/>
        <v>0</v>
      </c>
      <c r="EB18">
        <f t="shared" ca="1" si="146"/>
        <v>0</v>
      </c>
      <c r="EC18">
        <f t="shared" ca="1" si="147"/>
        <v>0</v>
      </c>
      <c r="ED18">
        <f t="shared" si="290"/>
        <v>0.87442730726206253</v>
      </c>
      <c r="EE18">
        <f>Assumptions!$E$34</f>
        <v>1.2</v>
      </c>
      <c r="EF18">
        <f ca="1">IF(AND(DZ18&gt;1,DW18&gt;1),((LOG(DW18,DZ18)^(1/EXP(1)))^(1/Assumptions!$D$30))-(1-Assumptions!$D$31),1)</f>
        <v>1</v>
      </c>
      <c r="EG18" s="42">
        <v>1</v>
      </c>
      <c r="EH18">
        <v>0.15</v>
      </c>
      <c r="EJ18">
        <f t="shared" ca="1" si="217"/>
        <v>1.049312768714475</v>
      </c>
      <c r="EK18">
        <f t="shared" ca="1" si="218"/>
        <v>0</v>
      </c>
      <c r="EL18" s="42">
        <v>0</v>
      </c>
      <c r="EN18">
        <f t="shared" ca="1" si="219"/>
        <v>0</v>
      </c>
      <c r="EO18">
        <f t="shared" ca="1" si="220"/>
        <v>0</v>
      </c>
      <c r="EP18">
        <f t="shared" ca="1" si="148"/>
        <v>0</v>
      </c>
      <c r="EQ18">
        <v>1</v>
      </c>
      <c r="ET18">
        <f t="shared" ca="1" si="149"/>
        <v>0</v>
      </c>
      <c r="EU18" s="17">
        <f>INDEX(MilitarySpend,MATCH($A18,'Budget Decisions'!$A$3:$A$160,0),MATCH(EU$2,MilitarySpendCol,0))</f>
        <v>268</v>
      </c>
      <c r="EV18">
        <f t="shared" si="291"/>
        <v>0.87442730726206253</v>
      </c>
      <c r="EW18">
        <f>IF($A18&gt;=Assumptions!$D$40,1,0)</f>
        <v>1</v>
      </c>
      <c r="EX18">
        <f>Assumptions!$D$41</f>
        <v>0.83299999999999996</v>
      </c>
      <c r="EY18" s="42">
        <v>1</v>
      </c>
      <c r="EZ18">
        <f>Assumptions!$D$42</f>
        <v>0.2</v>
      </c>
      <c r="FA18">
        <f t="shared" si="221"/>
        <v>0.72839794694929805</v>
      </c>
      <c r="FB18">
        <f t="shared" ca="1" si="150"/>
        <v>0</v>
      </c>
      <c r="FC18" s="17">
        <f>INDEX(MedicalSpend,MATCH($A18,'Budget Decisions'!$A$3:$A$160,0),MATCH(FC$2,MedicalSpendCol,0))</f>
        <v>339</v>
      </c>
      <c r="FD18" s="17">
        <f>IF(INDEX('Budget Decisions'!$E$4:$E$160,MATCH(Model!$A18,'Budget Decisions'!$A$4:$A$160,0))="CURED",1,0)</f>
        <v>0</v>
      </c>
      <c r="FE18">
        <f t="shared" si="292"/>
        <v>1</v>
      </c>
      <c r="FF18" s="42">
        <v>1</v>
      </c>
      <c r="FG18">
        <f>Assumptions!$D$49</f>
        <v>0.2</v>
      </c>
      <c r="FH18">
        <f t="shared" si="222"/>
        <v>0</v>
      </c>
      <c r="FI18">
        <f t="shared" ca="1" si="151"/>
        <v>0</v>
      </c>
      <c r="FK18">
        <f t="shared" ca="1" si="223"/>
        <v>35235521</v>
      </c>
      <c r="FL18">
        <f t="shared" ca="1" si="224"/>
        <v>35235521</v>
      </c>
      <c r="FM18">
        <f t="shared" ca="1" si="225"/>
        <v>0</v>
      </c>
      <c r="FN18">
        <f t="shared" ca="1" si="293"/>
        <v>0</v>
      </c>
      <c r="FO18">
        <f t="shared" ca="1" si="226"/>
        <v>0</v>
      </c>
      <c r="FP18">
        <f t="shared" ca="1" si="294"/>
        <v>0</v>
      </c>
      <c r="FQ18">
        <f t="shared" ca="1" si="152"/>
        <v>0</v>
      </c>
      <c r="FR18">
        <f t="shared" ca="1" si="153"/>
        <v>0</v>
      </c>
      <c r="FS18">
        <f t="shared" si="295"/>
        <v>0.36303408195741388</v>
      </c>
      <c r="FT18">
        <f>Assumptions!$E$34</f>
        <v>1.2</v>
      </c>
      <c r="FU18">
        <f ca="1">IF(AND(FO18&gt;1,FL18&gt;1),((LOG(FL18,FO18)^(1/EXP(1)))^(1/Assumptions!$D$30))-(1-Assumptions!$D$31),1)</f>
        <v>1</v>
      </c>
      <c r="FV18" s="42">
        <v>1</v>
      </c>
      <c r="FW18">
        <v>0.15</v>
      </c>
      <c r="FY18">
        <f t="shared" ca="1" si="227"/>
        <v>0.43564089834889663</v>
      </c>
      <c r="FZ18">
        <f t="shared" ca="1" si="228"/>
        <v>0</v>
      </c>
      <c r="GA18" s="42">
        <v>0</v>
      </c>
      <c r="GC18">
        <f t="shared" ca="1" si="229"/>
        <v>0</v>
      </c>
      <c r="GD18">
        <f t="shared" ca="1" si="230"/>
        <v>0</v>
      </c>
      <c r="GE18">
        <f t="shared" ca="1" si="154"/>
        <v>0</v>
      </c>
      <c r="GF18">
        <v>1</v>
      </c>
      <c r="GI18">
        <f t="shared" ca="1" si="155"/>
        <v>0</v>
      </c>
      <c r="GJ18" s="17">
        <f>INDEX(MilitarySpend,MATCH($A18,'Budget Decisions'!$A$3:$A$160,0),MATCH(GJ$2,MilitarySpendCol,0))</f>
        <v>185</v>
      </c>
      <c r="GK18">
        <f t="shared" si="296"/>
        <v>0.36303408195741388</v>
      </c>
      <c r="GL18">
        <f>IF($A18&gt;=Assumptions!$D$40,1,0)</f>
        <v>1</v>
      </c>
      <c r="GM18">
        <f>Assumptions!$D$41</f>
        <v>0.83299999999999996</v>
      </c>
      <c r="GN18" s="42">
        <v>1</v>
      </c>
      <c r="GO18">
        <f>Assumptions!$D$42</f>
        <v>0.2</v>
      </c>
      <c r="GP18">
        <f t="shared" si="231"/>
        <v>0.30240739027052577</v>
      </c>
      <c r="GQ18">
        <f t="shared" ca="1" si="156"/>
        <v>0</v>
      </c>
      <c r="GR18" s="17">
        <f>INDEX(MedicalSpend,MATCH($A18,'Budget Decisions'!$A$3:$A$160,0),MATCH(GR$2,MedicalSpendCol,0))</f>
        <v>322</v>
      </c>
      <c r="GS18" s="17">
        <f>IF(INDEX('Budget Decisions'!$E$4:$E$160,MATCH(Model!$A18,'Budget Decisions'!$A$4:$A$160,0))="CURED",1,0)</f>
        <v>0</v>
      </c>
      <c r="GT18">
        <f t="shared" si="297"/>
        <v>1</v>
      </c>
      <c r="GU18" s="42">
        <v>1</v>
      </c>
      <c r="GV18">
        <f>Assumptions!$D$49</f>
        <v>0.2</v>
      </c>
      <c r="GW18">
        <f t="shared" si="232"/>
        <v>0</v>
      </c>
      <c r="GX18">
        <f t="shared" ca="1" si="157"/>
        <v>0</v>
      </c>
      <c r="GZ18">
        <f t="shared" ca="1" si="233"/>
        <v>18084651</v>
      </c>
      <c r="HA18">
        <f t="shared" ca="1" si="234"/>
        <v>18084651</v>
      </c>
      <c r="HB18">
        <f t="shared" ca="1" si="235"/>
        <v>0</v>
      </c>
      <c r="HC18">
        <f t="shared" ca="1" si="298"/>
        <v>0</v>
      </c>
      <c r="HD18">
        <f t="shared" ca="1" si="236"/>
        <v>0</v>
      </c>
      <c r="HE18">
        <f t="shared" ca="1" si="299"/>
        <v>0</v>
      </c>
      <c r="HF18">
        <f t="shared" ca="1" si="158"/>
        <v>0</v>
      </c>
      <c r="HG18">
        <f t="shared" ca="1" si="159"/>
        <v>0</v>
      </c>
      <c r="HH18">
        <f t="shared" si="300"/>
        <v>0.464689620669401</v>
      </c>
      <c r="HI18">
        <f>Assumptions!$E$34</f>
        <v>1.2</v>
      </c>
      <c r="HJ18">
        <f ca="1">IF(AND(HD18&gt;1,HA18&gt;1),((LOG(HA18,HD18)^(1/EXP(1)))^(1/Assumptions!$D$30))-(1-Assumptions!$D$31),1)</f>
        <v>1</v>
      </c>
      <c r="HK18" s="42">
        <v>1</v>
      </c>
      <c r="HL18">
        <v>0.15</v>
      </c>
      <c r="HN18">
        <f t="shared" ca="1" si="237"/>
        <v>0.55762754480328114</v>
      </c>
      <c r="HO18">
        <f t="shared" ca="1" si="238"/>
        <v>0</v>
      </c>
      <c r="HP18" s="42">
        <v>0</v>
      </c>
      <c r="HR18">
        <f t="shared" ca="1" si="239"/>
        <v>0</v>
      </c>
      <c r="HS18">
        <f t="shared" ca="1" si="240"/>
        <v>0</v>
      </c>
      <c r="HT18">
        <f t="shared" ca="1" si="160"/>
        <v>0</v>
      </c>
      <c r="HU18">
        <v>1</v>
      </c>
      <c r="HX18">
        <f t="shared" ca="1" si="161"/>
        <v>0</v>
      </c>
      <c r="HY18" s="17">
        <f>INDEX(MilitarySpend,MATCH($A18,'Budget Decisions'!$A$3:$A$160,0),MATCH(HY$2,MilitarySpendCol,0))</f>
        <v>467</v>
      </c>
      <c r="HZ18">
        <f t="shared" si="301"/>
        <v>0.464689620669401</v>
      </c>
      <c r="IA18">
        <f>IF($A18&gt;=Assumptions!$D$40,1,0)</f>
        <v>1</v>
      </c>
      <c r="IB18">
        <f>Assumptions!$D$41</f>
        <v>0.83299999999999996</v>
      </c>
      <c r="IC18" s="42">
        <v>1</v>
      </c>
      <c r="ID18">
        <f>Assumptions!$D$42</f>
        <v>0.2</v>
      </c>
      <c r="IE18">
        <f t="shared" si="241"/>
        <v>0.38708645401761099</v>
      </c>
      <c r="IF18">
        <f t="shared" ca="1" si="162"/>
        <v>0</v>
      </c>
      <c r="IG18" s="17">
        <f>INDEX(MedicalSpend,MATCH($A18,'Budget Decisions'!$A$3:$A$160,0),MATCH(IG$2,MedicalSpendCol,0))</f>
        <v>271</v>
      </c>
      <c r="IH18" s="17">
        <f>IF(INDEX('Budget Decisions'!$E$4:$E$160,MATCH(Model!$A18,'Budget Decisions'!$A$4:$A$160,0))="CURED",1,0)</f>
        <v>0</v>
      </c>
      <c r="II18">
        <f t="shared" si="302"/>
        <v>1</v>
      </c>
      <c r="IJ18" s="42">
        <v>1</v>
      </c>
      <c r="IK18">
        <f>Assumptions!$D$49</f>
        <v>0.2</v>
      </c>
      <c r="IL18">
        <f t="shared" si="242"/>
        <v>0</v>
      </c>
      <c r="IM18">
        <f t="shared" ca="1" si="163"/>
        <v>0</v>
      </c>
      <c r="IO18">
        <f t="shared" ca="1" si="243"/>
        <v>57806544</v>
      </c>
      <c r="IP18">
        <f t="shared" ca="1" si="244"/>
        <v>57806544</v>
      </c>
      <c r="IQ18">
        <f t="shared" ca="1" si="245"/>
        <v>0</v>
      </c>
      <c r="IR18">
        <f t="shared" ca="1" si="303"/>
        <v>0</v>
      </c>
      <c r="IS18">
        <f t="shared" ca="1" si="246"/>
        <v>0</v>
      </c>
      <c r="IT18">
        <f t="shared" ca="1" si="304"/>
        <v>0</v>
      </c>
      <c r="IU18">
        <f t="shared" ca="1" si="164"/>
        <v>0</v>
      </c>
      <c r="IV18">
        <f t="shared" ca="1" si="165"/>
        <v>0</v>
      </c>
      <c r="IW18">
        <f t="shared" si="305"/>
        <v>1.1264233685228699</v>
      </c>
      <c r="IX18">
        <f>Assumptions!$E$34</f>
        <v>1.2</v>
      </c>
      <c r="IY18">
        <f ca="1">IF(AND(IS18&gt;1,IP18&gt;1),((LOG(IP18,IS18)^(1/EXP(1)))^(1/Assumptions!$D$30))-(1-Assumptions!$D$31),1)</f>
        <v>1</v>
      </c>
      <c r="IZ18" s="42">
        <v>1</v>
      </c>
      <c r="JA18">
        <v>0.15</v>
      </c>
      <c r="JC18">
        <f t="shared" ca="1" si="247"/>
        <v>1.3517080422274439</v>
      </c>
      <c r="JD18">
        <f t="shared" ca="1" si="248"/>
        <v>0</v>
      </c>
      <c r="JE18" s="42">
        <v>0</v>
      </c>
      <c r="JG18">
        <f t="shared" ca="1" si="249"/>
        <v>0</v>
      </c>
      <c r="JH18">
        <f t="shared" ca="1" si="250"/>
        <v>0</v>
      </c>
      <c r="JI18">
        <f t="shared" ca="1" si="166"/>
        <v>0</v>
      </c>
      <c r="JJ18">
        <v>1</v>
      </c>
      <c r="JM18">
        <f t="shared" ca="1" si="167"/>
        <v>0</v>
      </c>
      <c r="JN18" s="17">
        <f>INDEX(MilitarySpend,MATCH($A18,'Budget Decisions'!$A$3:$A$160,0),MATCH(JN$2,MilitarySpendCol,0))</f>
        <v>202</v>
      </c>
      <c r="JO18">
        <f t="shared" si="306"/>
        <v>1.1264233685228699</v>
      </c>
      <c r="JP18">
        <f>IF($A18&gt;=Assumptions!$D$40,1,0)</f>
        <v>1</v>
      </c>
      <c r="JQ18">
        <f>Assumptions!$D$41</f>
        <v>0.83299999999999996</v>
      </c>
      <c r="JR18" s="42">
        <v>1</v>
      </c>
      <c r="JS18">
        <f>Assumptions!$D$42</f>
        <v>0.2</v>
      </c>
      <c r="JT18">
        <f t="shared" si="251"/>
        <v>0.9383106659795506</v>
      </c>
      <c r="JU18">
        <f t="shared" ca="1" si="168"/>
        <v>0</v>
      </c>
      <c r="JV18" s="17">
        <f>INDEX(MedicalSpend,MATCH($A18,'Budget Decisions'!$A$3:$A$160,0),MATCH(JV$2,MedicalSpendCol,0))</f>
        <v>239</v>
      </c>
      <c r="JW18" s="17">
        <f>IF(INDEX('Budget Decisions'!$E$4:$E$160,MATCH(Model!$A18,'Budget Decisions'!$A$4:$A$160,0))="CURED",1,0)</f>
        <v>0</v>
      </c>
      <c r="JX18">
        <f t="shared" si="307"/>
        <v>1</v>
      </c>
      <c r="JY18" s="42">
        <v>1</v>
      </c>
      <c r="JZ18">
        <f>Assumptions!$D$49</f>
        <v>0.2</v>
      </c>
      <c r="KA18">
        <f t="shared" si="252"/>
        <v>0</v>
      </c>
      <c r="KB18">
        <f t="shared" ca="1" si="169"/>
        <v>0</v>
      </c>
      <c r="KD18">
        <f t="shared" ca="1" si="253"/>
        <v>40621237</v>
      </c>
      <c r="KE18">
        <f t="shared" ca="1" si="254"/>
        <v>40621237</v>
      </c>
      <c r="KF18">
        <f t="shared" ca="1" si="255"/>
        <v>0</v>
      </c>
      <c r="KG18">
        <f t="shared" ca="1" si="308"/>
        <v>0</v>
      </c>
      <c r="KH18">
        <f t="shared" ca="1" si="256"/>
        <v>0</v>
      </c>
      <c r="KI18">
        <f t="shared" ca="1" si="309"/>
        <v>0</v>
      </c>
      <c r="KJ18">
        <f t="shared" ca="1" si="170"/>
        <v>0</v>
      </c>
      <c r="KK18">
        <f t="shared" ca="1" si="171"/>
        <v>0</v>
      </c>
      <c r="KL18">
        <f t="shared" si="310"/>
        <v>2.2321095760416365</v>
      </c>
      <c r="KM18">
        <f>Assumptions!$E$34</f>
        <v>1.2</v>
      </c>
      <c r="KN18">
        <f ca="1">IF(AND(KH18&gt;1,KE18&gt;1),((LOG(KE18,KH18)^(1/EXP(1)))^(1/Assumptions!$D$30))-(1-Assumptions!$D$31),1)</f>
        <v>1</v>
      </c>
      <c r="KO18" s="42">
        <v>1</v>
      </c>
      <c r="KP18">
        <v>0.15</v>
      </c>
      <c r="KR18">
        <f t="shared" ca="1" si="257"/>
        <v>2.6785314912499638</v>
      </c>
      <c r="KS18">
        <f t="shared" ca="1" si="258"/>
        <v>0</v>
      </c>
      <c r="KT18" s="42">
        <v>0</v>
      </c>
      <c r="KV18">
        <f t="shared" ca="1" si="259"/>
        <v>0</v>
      </c>
      <c r="KW18">
        <f t="shared" ca="1" si="260"/>
        <v>0</v>
      </c>
      <c r="KX18">
        <f t="shared" ca="1" si="172"/>
        <v>0</v>
      </c>
      <c r="KY18">
        <v>1</v>
      </c>
      <c r="LB18">
        <f t="shared" ca="1" si="173"/>
        <v>0</v>
      </c>
      <c r="LC18" s="17">
        <f>INDEX(MilitarySpend,MATCH($A18,'Budget Decisions'!$A$3:$A$160,0),MATCH(LC$2,MilitarySpendCol,0))</f>
        <v>505</v>
      </c>
      <c r="LD18">
        <f t="shared" si="311"/>
        <v>2.2321095760416365</v>
      </c>
      <c r="LE18">
        <f>IF($A18&gt;=Assumptions!$D$40,1,0)</f>
        <v>1</v>
      </c>
      <c r="LF18">
        <f>Assumptions!$D$41</f>
        <v>0.83299999999999996</v>
      </c>
      <c r="LG18" s="42">
        <v>1</v>
      </c>
      <c r="LH18">
        <f>Assumptions!$D$42</f>
        <v>0.2</v>
      </c>
      <c r="LI18">
        <f t="shared" si="261"/>
        <v>1.8593472768426831</v>
      </c>
      <c r="LJ18">
        <f t="shared" ca="1" si="174"/>
        <v>0</v>
      </c>
      <c r="LK18" s="17">
        <f>INDEX(MedicalSpend,MATCH($A18,'Budget Decisions'!$A$3:$A$160,0),MATCH(LK$2,MedicalSpendCol,0))</f>
        <v>328</v>
      </c>
      <c r="LL18" s="17">
        <f>IF(INDEX('Budget Decisions'!$E$4:$E$160,MATCH(Model!$A18,'Budget Decisions'!$A$4:$A$160,0))="CURED",1,0)</f>
        <v>0</v>
      </c>
      <c r="LM18">
        <f t="shared" si="312"/>
        <v>1</v>
      </c>
      <c r="LN18" s="42">
        <v>1</v>
      </c>
      <c r="LO18">
        <f>Assumptions!$D$49</f>
        <v>0.2</v>
      </c>
      <c r="LP18">
        <f t="shared" si="262"/>
        <v>0</v>
      </c>
      <c r="LQ18">
        <f t="shared" ca="1" si="175"/>
        <v>0</v>
      </c>
      <c r="LS18">
        <f t="shared" ca="1" si="263"/>
        <v>14303542</v>
      </c>
      <c r="LT18">
        <f t="shared" ca="1" si="264"/>
        <v>14303542</v>
      </c>
      <c r="LU18">
        <f t="shared" ca="1" si="265"/>
        <v>0</v>
      </c>
      <c r="LV18">
        <f t="shared" ca="1" si="313"/>
        <v>0</v>
      </c>
      <c r="LW18">
        <f t="shared" ca="1" si="266"/>
        <v>0</v>
      </c>
      <c r="LX18">
        <f t="shared" ca="1" si="314"/>
        <v>0</v>
      </c>
      <c r="LY18">
        <f t="shared" ca="1" si="176"/>
        <v>0</v>
      </c>
      <c r="LZ18">
        <f t="shared" ca="1" si="177"/>
        <v>0</v>
      </c>
      <c r="MA18">
        <f t="shared" si="315"/>
        <v>2.7100766589378384</v>
      </c>
      <c r="MB18">
        <f>Assumptions!$E$34</f>
        <v>1.2</v>
      </c>
      <c r="MC18">
        <f ca="1">IF(AND(LW18&gt;1,LT18&gt;1),((LOG(LT18,LW18)^(1/EXP(1)))^(1/Assumptions!$D$30))-(1-Assumptions!$D$31),1)</f>
        <v>1</v>
      </c>
      <c r="MD18" s="42">
        <v>1</v>
      </c>
      <c r="ME18">
        <v>0.15</v>
      </c>
      <c r="MG18">
        <f t="shared" ca="1" si="267"/>
        <v>3.2520919907254062</v>
      </c>
      <c r="MH18">
        <f t="shared" ca="1" si="268"/>
        <v>0</v>
      </c>
      <c r="MI18" s="42">
        <v>0</v>
      </c>
      <c r="MK18">
        <f t="shared" ca="1" si="269"/>
        <v>0</v>
      </c>
      <c r="ML18">
        <f t="shared" ca="1" si="270"/>
        <v>0</v>
      </c>
      <c r="MM18">
        <f t="shared" ca="1" si="178"/>
        <v>0</v>
      </c>
      <c r="MN18">
        <v>1</v>
      </c>
      <c r="MQ18">
        <f t="shared" ca="1" si="179"/>
        <v>0</v>
      </c>
      <c r="MR18" s="17">
        <f>INDEX(MilitarySpend,MATCH($A18,'Budget Decisions'!$A$3:$A$160,0),MATCH(MR$2,MilitarySpendCol,0))</f>
        <v>453</v>
      </c>
      <c r="MS18">
        <f t="shared" si="316"/>
        <v>2.7100766589378384</v>
      </c>
      <c r="MT18">
        <f>IF($A18&gt;=Assumptions!$D$40,1,0)</f>
        <v>1</v>
      </c>
      <c r="MU18">
        <f>Assumptions!$D$41</f>
        <v>0.83299999999999996</v>
      </c>
      <c r="MV18" s="42">
        <v>1</v>
      </c>
      <c r="MW18">
        <f>Assumptions!$D$42</f>
        <v>0.2</v>
      </c>
      <c r="MX18">
        <f t="shared" si="271"/>
        <v>2.2574938568952194</v>
      </c>
      <c r="MY18">
        <f t="shared" ca="1" si="180"/>
        <v>0</v>
      </c>
      <c r="MZ18" s="17">
        <f>INDEX(MedicalSpend,MATCH($A18,'Budget Decisions'!$A$3:$A$160,0),MATCH(MZ$2,MedicalSpendCol,0))</f>
        <v>463</v>
      </c>
      <c r="NA18" s="17">
        <f>IF(INDEX('Budget Decisions'!$E$4:$E$160,MATCH(Model!$A18,'Budget Decisions'!$A$4:$A$160,0))="CURED",1,0)</f>
        <v>0</v>
      </c>
      <c r="NB18">
        <f t="shared" si="317"/>
        <v>1</v>
      </c>
      <c r="NC18" s="42">
        <v>1</v>
      </c>
      <c r="ND18">
        <f>Assumptions!$D$49</f>
        <v>0.2</v>
      </c>
      <c r="NE18">
        <f t="shared" si="272"/>
        <v>0</v>
      </c>
      <c r="NF18">
        <f t="shared" ca="1" si="181"/>
        <v>0</v>
      </c>
    </row>
    <row r="19" spans="1:370" x14ac:dyDescent="0.35">
      <c r="A19">
        <f t="shared" si="273"/>
        <v>16</v>
      </c>
      <c r="C19">
        <f t="shared" ca="1" si="182"/>
        <v>49070225</v>
      </c>
      <c r="D19">
        <f t="shared" ca="1" si="183"/>
        <v>49070225</v>
      </c>
      <c r="E19">
        <f t="shared" ca="1" si="184"/>
        <v>0</v>
      </c>
      <c r="F19">
        <f t="shared" ca="1" si="274"/>
        <v>0</v>
      </c>
      <c r="G19">
        <f t="shared" ca="1" si="185"/>
        <v>0</v>
      </c>
      <c r="H19">
        <f t="shared" ca="1" si="275"/>
        <v>0</v>
      </c>
      <c r="I19">
        <f t="shared" ca="1" si="128"/>
        <v>0</v>
      </c>
      <c r="J19">
        <f t="shared" ca="1" si="129"/>
        <v>0</v>
      </c>
      <c r="K19">
        <f t="shared" si="276"/>
        <v>0.82857634545527548</v>
      </c>
      <c r="L19">
        <f>Assumptions!$E$34</f>
        <v>1.2</v>
      </c>
      <c r="M19">
        <f ca="1">IF(AND(G19&gt;1,D19&gt;1),((LOG(D19,G19)^(1/EXP(1)))^(1/Assumptions!$D$30))-(1-Assumptions!$D$31),1)</f>
        <v>1</v>
      </c>
      <c r="N19" s="42">
        <v>1</v>
      </c>
      <c r="O19">
        <v>0.15</v>
      </c>
      <c r="Q19">
        <f t="shared" ca="1" si="186"/>
        <v>0.99429161454633053</v>
      </c>
      <c r="R19">
        <f t="shared" ca="1" si="187"/>
        <v>0</v>
      </c>
      <c r="S19" s="42">
        <v>0</v>
      </c>
      <c r="U19">
        <f t="shared" ca="1" si="188"/>
        <v>0</v>
      </c>
      <c r="V19">
        <f t="shared" ca="1" si="189"/>
        <v>0</v>
      </c>
      <c r="W19">
        <f t="shared" ca="1" si="130"/>
        <v>0</v>
      </c>
      <c r="X19">
        <v>1</v>
      </c>
      <c r="AA19">
        <f t="shared" ca="1" si="131"/>
        <v>0</v>
      </c>
      <c r="AB19" s="17">
        <f>INDEX(MilitarySpend,MATCH($A19,'Budget Decisions'!$A$3:$A$160,0),MATCH(AB$2,MilitarySpendCol,0))</f>
        <v>289</v>
      </c>
      <c r="AC19">
        <f t="shared" si="277"/>
        <v>0.82857634545527548</v>
      </c>
      <c r="AD19">
        <f>IF($A19&gt;=Assumptions!$D$40,1,0)</f>
        <v>1</v>
      </c>
      <c r="AE19">
        <f>Assumptions!$D$41</f>
        <v>0.83299999999999996</v>
      </c>
      <c r="AF19" s="42">
        <v>1</v>
      </c>
      <c r="AG19">
        <f>Assumptions!$D$42</f>
        <v>0.2</v>
      </c>
      <c r="AH19">
        <f t="shared" si="190"/>
        <v>0.69020409576424446</v>
      </c>
      <c r="AI19">
        <f t="shared" ca="1" si="132"/>
        <v>0</v>
      </c>
      <c r="AJ19" s="17">
        <f>INDEX(MedicalSpend,MATCH($A19,'Budget Decisions'!$A$3:$A$160,0),MATCH(AJ$2,MedicalSpendCol,0))</f>
        <v>333</v>
      </c>
      <c r="AK19" s="17">
        <f>IF(INDEX('Budget Decisions'!$E$4:$E$160,MATCH(Model!$A19,'Budget Decisions'!$A$4:$A$160,0))="CURED",1,0)</f>
        <v>0</v>
      </c>
      <c r="AL19">
        <f t="shared" si="278"/>
        <v>1</v>
      </c>
      <c r="AM19" s="42">
        <v>1</v>
      </c>
      <c r="AN19">
        <f>Assumptions!$D$49</f>
        <v>0.2</v>
      </c>
      <c r="AO19">
        <f t="shared" si="191"/>
        <v>0</v>
      </c>
      <c r="AP19">
        <f t="shared" ca="1" si="133"/>
        <v>0</v>
      </c>
      <c r="AR19">
        <f t="shared" ca="1" si="192"/>
        <v>21784507</v>
      </c>
      <c r="AS19">
        <f t="shared" ca="1" si="193"/>
        <v>21784507</v>
      </c>
      <c r="AT19">
        <f t="shared" ca="1" si="194"/>
        <v>0</v>
      </c>
      <c r="AU19">
        <f t="shared" ca="1" si="195"/>
        <v>0</v>
      </c>
      <c r="AV19">
        <f t="shared" ca="1" si="196"/>
        <v>0</v>
      </c>
      <c r="AW19">
        <f t="shared" ca="1" si="279"/>
        <v>0</v>
      </c>
      <c r="AX19">
        <f t="shared" ca="1" si="134"/>
        <v>0</v>
      </c>
      <c r="AY19">
        <f t="shared" ca="1" si="135"/>
        <v>0</v>
      </c>
      <c r="AZ19">
        <f t="shared" si="280"/>
        <v>0.15936301189359656</v>
      </c>
      <c r="BA19">
        <f>Assumptions!$E$34</f>
        <v>1.2</v>
      </c>
      <c r="BB19">
        <f ca="1">IF(AND(AV19&gt;1,AS19&gt;1),((LOG(AS19,AV19)^(1/EXP(1)))^(1/Assumptions!$D$30))-(1-Assumptions!$D$31),1)</f>
        <v>1</v>
      </c>
      <c r="BC19" s="42">
        <v>1</v>
      </c>
      <c r="BD19">
        <v>0.15</v>
      </c>
      <c r="BF19">
        <f t="shared" ca="1" si="197"/>
        <v>0.19123561427231586</v>
      </c>
      <c r="BG19">
        <f t="shared" ca="1" si="198"/>
        <v>0</v>
      </c>
      <c r="BH19" s="42">
        <v>0</v>
      </c>
      <c r="BJ19">
        <f t="shared" ca="1" si="199"/>
        <v>0</v>
      </c>
      <c r="BK19">
        <f t="shared" ca="1" si="200"/>
        <v>0</v>
      </c>
      <c r="BL19">
        <f t="shared" ca="1" si="136"/>
        <v>0</v>
      </c>
      <c r="BM19">
        <v>1</v>
      </c>
      <c r="BP19">
        <f t="shared" ca="1" si="137"/>
        <v>0</v>
      </c>
      <c r="BQ19" s="17">
        <f>INDEX(MilitarySpend,MATCH($A19,'Budget Decisions'!$A$3:$A$160,0),MATCH(BQ$2,MilitarySpendCol,0))</f>
        <v>445</v>
      </c>
      <c r="BR19">
        <f t="shared" si="281"/>
        <v>0.15936301189359656</v>
      </c>
      <c r="BS19">
        <f>IF($A19&gt;=Assumptions!$D$40,1,0)</f>
        <v>1</v>
      </c>
      <c r="BT19">
        <f>Assumptions!$D$41</f>
        <v>0.83299999999999996</v>
      </c>
      <c r="BU19" s="42">
        <v>1</v>
      </c>
      <c r="BV19">
        <f>Assumptions!$D$42</f>
        <v>0.2</v>
      </c>
      <c r="BW19">
        <f t="shared" si="201"/>
        <v>0.13274938890736593</v>
      </c>
      <c r="BX19">
        <f t="shared" ca="1" si="138"/>
        <v>0</v>
      </c>
      <c r="BY19" s="17">
        <f>INDEX(MedicalSpend,MATCH($A19,'Budget Decisions'!$A$3:$A$160,0),MATCH(BY$2,MedicalSpendCol,0))</f>
        <v>284</v>
      </c>
      <c r="BZ19" s="17">
        <f>IF(INDEX('Budget Decisions'!$E$4:$E$160,MATCH(Model!$A19,'Budget Decisions'!$A$4:$A$160,0))="CURED",1,0)</f>
        <v>0</v>
      </c>
      <c r="CA19">
        <f t="shared" si="282"/>
        <v>1</v>
      </c>
      <c r="CB19" s="42">
        <v>1</v>
      </c>
      <c r="CC19">
        <f>Assumptions!$D$49</f>
        <v>0.2</v>
      </c>
      <c r="CD19">
        <f t="shared" si="202"/>
        <v>0</v>
      </c>
      <c r="CE19">
        <f t="shared" ca="1" si="139"/>
        <v>0</v>
      </c>
      <c r="CG19">
        <f t="shared" ca="1" si="203"/>
        <v>20165794</v>
      </c>
      <c r="CH19">
        <f t="shared" ca="1" si="204"/>
        <v>20165794</v>
      </c>
      <c r="CI19">
        <f t="shared" ca="1" si="205"/>
        <v>0</v>
      </c>
      <c r="CJ19">
        <f t="shared" ca="1" si="283"/>
        <v>0</v>
      </c>
      <c r="CK19">
        <f t="shared" ca="1" si="206"/>
        <v>0</v>
      </c>
      <c r="CL19">
        <f t="shared" ca="1" si="284"/>
        <v>0</v>
      </c>
      <c r="CM19">
        <f t="shared" ca="1" si="140"/>
        <v>0</v>
      </c>
      <c r="CN19">
        <f t="shared" ca="1" si="141"/>
        <v>0</v>
      </c>
      <c r="CO19">
        <f t="shared" si="285"/>
        <v>0.24130002925990637</v>
      </c>
      <c r="CP19">
        <f>Assumptions!$E$34</f>
        <v>1.2</v>
      </c>
      <c r="CQ19">
        <f ca="1">IF(AND(CK19&gt;1,CH19&gt;1),((LOG(CH19,CK19)^(1/EXP(1)))^(1/Assumptions!$D$30))-(1-Assumptions!$D$31),1)</f>
        <v>1</v>
      </c>
      <c r="CR19" s="42">
        <v>1</v>
      </c>
      <c r="CS19">
        <v>0.15</v>
      </c>
      <c r="CU19">
        <f t="shared" ca="1" si="207"/>
        <v>0.28956003511188766</v>
      </c>
      <c r="CV19">
        <f t="shared" ca="1" si="208"/>
        <v>0</v>
      </c>
      <c r="CW19" s="42">
        <v>0</v>
      </c>
      <c r="CY19">
        <f t="shared" ca="1" si="209"/>
        <v>0</v>
      </c>
      <c r="CZ19">
        <f t="shared" ca="1" si="210"/>
        <v>0</v>
      </c>
      <c r="DA19">
        <f t="shared" ca="1" si="142"/>
        <v>0</v>
      </c>
      <c r="DB19">
        <v>1</v>
      </c>
      <c r="DE19">
        <f t="shared" ca="1" si="143"/>
        <v>0</v>
      </c>
      <c r="DF19" s="17">
        <f>INDEX(MilitarySpend,MATCH($A19,'Budget Decisions'!$A$3:$A$160,0),MATCH(DF$2,MilitarySpendCol,0))</f>
        <v>256</v>
      </c>
      <c r="DG19">
        <f t="shared" si="286"/>
        <v>0.24130002925990637</v>
      </c>
      <c r="DH19">
        <f>IF($A19&gt;=Assumptions!$D$40,1,0)</f>
        <v>1</v>
      </c>
      <c r="DI19">
        <f>Assumptions!$D$41</f>
        <v>0.83299999999999996</v>
      </c>
      <c r="DJ19" s="42">
        <v>1</v>
      </c>
      <c r="DK19">
        <f>Assumptions!$D$42</f>
        <v>0.2</v>
      </c>
      <c r="DL19">
        <f t="shared" si="211"/>
        <v>0.20100292437350201</v>
      </c>
      <c r="DM19">
        <f t="shared" ca="1" si="144"/>
        <v>0</v>
      </c>
      <c r="DN19" s="17">
        <f>INDEX(MedicalSpend,MATCH($A19,'Budget Decisions'!$A$3:$A$160,0),MATCH(DN$2,MedicalSpendCol,0))</f>
        <v>294</v>
      </c>
      <c r="DO19" s="17">
        <f>IF(INDEX('Budget Decisions'!$E$4:$E$160,MATCH(Model!$A19,'Budget Decisions'!$A$4:$A$160,0))="CURED",1,0)</f>
        <v>0</v>
      </c>
      <c r="DP19">
        <f t="shared" si="287"/>
        <v>1</v>
      </c>
      <c r="DQ19" s="42">
        <v>1</v>
      </c>
      <c r="DR19">
        <f>Assumptions!$D$49</f>
        <v>0.2</v>
      </c>
      <c r="DS19">
        <f t="shared" si="212"/>
        <v>0</v>
      </c>
      <c r="DT19">
        <f t="shared" ca="1" si="145"/>
        <v>0</v>
      </c>
      <c r="DV19">
        <f t="shared" ca="1" si="213"/>
        <v>46395654</v>
      </c>
      <c r="DW19">
        <f t="shared" ca="1" si="214"/>
        <v>46395654</v>
      </c>
      <c r="DX19">
        <f t="shared" ca="1" si="215"/>
        <v>0</v>
      </c>
      <c r="DY19">
        <f t="shared" ca="1" si="288"/>
        <v>0</v>
      </c>
      <c r="DZ19">
        <f t="shared" ca="1" si="216"/>
        <v>0</v>
      </c>
      <c r="EA19">
        <f t="shared" ca="1" si="289"/>
        <v>0</v>
      </c>
      <c r="EB19">
        <f t="shared" ca="1" si="146"/>
        <v>0</v>
      </c>
      <c r="EC19">
        <f t="shared" ca="1" si="147"/>
        <v>0</v>
      </c>
      <c r="ED19">
        <f t="shared" si="290"/>
        <v>0.87442730726206253</v>
      </c>
      <c r="EE19">
        <f>Assumptions!$E$34</f>
        <v>1.2</v>
      </c>
      <c r="EF19">
        <f ca="1">IF(AND(DZ19&gt;1,DW19&gt;1),((LOG(DW19,DZ19)^(1/EXP(1)))^(1/Assumptions!$D$30))-(1-Assumptions!$D$31),1)</f>
        <v>1</v>
      </c>
      <c r="EG19" s="42">
        <v>1</v>
      </c>
      <c r="EH19">
        <v>0.15</v>
      </c>
      <c r="EJ19">
        <f t="shared" ca="1" si="217"/>
        <v>1.049312768714475</v>
      </c>
      <c r="EK19">
        <f t="shared" ca="1" si="218"/>
        <v>0</v>
      </c>
      <c r="EL19" s="42">
        <v>0</v>
      </c>
      <c r="EN19">
        <f t="shared" ca="1" si="219"/>
        <v>0</v>
      </c>
      <c r="EO19">
        <f t="shared" ca="1" si="220"/>
        <v>0</v>
      </c>
      <c r="EP19">
        <f t="shared" ca="1" si="148"/>
        <v>0</v>
      </c>
      <c r="EQ19">
        <v>1</v>
      </c>
      <c r="ET19">
        <f t="shared" ca="1" si="149"/>
        <v>0</v>
      </c>
      <c r="EU19" s="17">
        <f>INDEX(MilitarySpend,MATCH($A19,'Budget Decisions'!$A$3:$A$160,0),MATCH(EU$2,MilitarySpendCol,0))</f>
        <v>268</v>
      </c>
      <c r="EV19">
        <f t="shared" si="291"/>
        <v>0.87442730726206253</v>
      </c>
      <c r="EW19">
        <f>IF($A19&gt;=Assumptions!$D$40,1,0)</f>
        <v>1</v>
      </c>
      <c r="EX19">
        <f>Assumptions!$D$41</f>
        <v>0.83299999999999996</v>
      </c>
      <c r="EY19" s="42">
        <v>1</v>
      </c>
      <c r="EZ19">
        <f>Assumptions!$D$42</f>
        <v>0.2</v>
      </c>
      <c r="FA19">
        <f t="shared" si="221"/>
        <v>0.72839794694929805</v>
      </c>
      <c r="FB19">
        <f t="shared" ca="1" si="150"/>
        <v>0</v>
      </c>
      <c r="FC19" s="17">
        <f>INDEX(MedicalSpend,MATCH($A19,'Budget Decisions'!$A$3:$A$160,0),MATCH(FC$2,MedicalSpendCol,0))</f>
        <v>339</v>
      </c>
      <c r="FD19" s="17">
        <f>IF(INDEX('Budget Decisions'!$E$4:$E$160,MATCH(Model!$A19,'Budget Decisions'!$A$4:$A$160,0))="CURED",1,0)</f>
        <v>0</v>
      </c>
      <c r="FE19">
        <f t="shared" si="292"/>
        <v>1</v>
      </c>
      <c r="FF19" s="42">
        <v>1</v>
      </c>
      <c r="FG19">
        <f>Assumptions!$D$49</f>
        <v>0.2</v>
      </c>
      <c r="FH19">
        <f t="shared" si="222"/>
        <v>0</v>
      </c>
      <c r="FI19">
        <f t="shared" ca="1" si="151"/>
        <v>0</v>
      </c>
      <c r="FK19">
        <f t="shared" ca="1" si="223"/>
        <v>35235521</v>
      </c>
      <c r="FL19">
        <f t="shared" ca="1" si="224"/>
        <v>35235521</v>
      </c>
      <c r="FM19">
        <f t="shared" ca="1" si="225"/>
        <v>0</v>
      </c>
      <c r="FN19">
        <f t="shared" ca="1" si="293"/>
        <v>0</v>
      </c>
      <c r="FO19">
        <f t="shared" ca="1" si="226"/>
        <v>0</v>
      </c>
      <c r="FP19">
        <f t="shared" ca="1" si="294"/>
        <v>0</v>
      </c>
      <c r="FQ19">
        <f t="shared" ca="1" si="152"/>
        <v>0</v>
      </c>
      <c r="FR19">
        <f t="shared" ca="1" si="153"/>
        <v>0</v>
      </c>
      <c r="FS19">
        <f t="shared" si="295"/>
        <v>0.36303408195741388</v>
      </c>
      <c r="FT19">
        <f>Assumptions!$E$34</f>
        <v>1.2</v>
      </c>
      <c r="FU19">
        <f ca="1">IF(AND(FO19&gt;1,FL19&gt;1),((LOG(FL19,FO19)^(1/EXP(1)))^(1/Assumptions!$D$30))-(1-Assumptions!$D$31),1)</f>
        <v>1</v>
      </c>
      <c r="FV19" s="42">
        <v>1</v>
      </c>
      <c r="FW19">
        <v>0.15</v>
      </c>
      <c r="FY19">
        <f t="shared" ca="1" si="227"/>
        <v>0.43564089834889663</v>
      </c>
      <c r="FZ19">
        <f t="shared" ca="1" si="228"/>
        <v>0</v>
      </c>
      <c r="GA19" s="42">
        <v>0</v>
      </c>
      <c r="GC19">
        <f t="shared" ca="1" si="229"/>
        <v>0</v>
      </c>
      <c r="GD19">
        <f t="shared" ca="1" si="230"/>
        <v>0</v>
      </c>
      <c r="GE19">
        <f t="shared" ca="1" si="154"/>
        <v>0</v>
      </c>
      <c r="GF19">
        <v>1</v>
      </c>
      <c r="GI19">
        <f t="shared" ca="1" si="155"/>
        <v>0</v>
      </c>
      <c r="GJ19" s="17">
        <f>INDEX(MilitarySpend,MATCH($A19,'Budget Decisions'!$A$3:$A$160,0),MATCH(GJ$2,MilitarySpendCol,0))</f>
        <v>185</v>
      </c>
      <c r="GK19">
        <f t="shared" si="296"/>
        <v>0.36303408195741388</v>
      </c>
      <c r="GL19">
        <f>IF($A19&gt;=Assumptions!$D$40,1,0)</f>
        <v>1</v>
      </c>
      <c r="GM19">
        <f>Assumptions!$D$41</f>
        <v>0.83299999999999996</v>
      </c>
      <c r="GN19" s="42">
        <v>1</v>
      </c>
      <c r="GO19">
        <f>Assumptions!$D$42</f>
        <v>0.2</v>
      </c>
      <c r="GP19">
        <f t="shared" si="231"/>
        <v>0.30240739027052577</v>
      </c>
      <c r="GQ19">
        <f t="shared" ca="1" si="156"/>
        <v>0</v>
      </c>
      <c r="GR19" s="17">
        <f>INDEX(MedicalSpend,MATCH($A19,'Budget Decisions'!$A$3:$A$160,0),MATCH(GR$2,MedicalSpendCol,0))</f>
        <v>322</v>
      </c>
      <c r="GS19" s="17">
        <f>IF(INDEX('Budget Decisions'!$E$4:$E$160,MATCH(Model!$A19,'Budget Decisions'!$A$4:$A$160,0))="CURED",1,0)</f>
        <v>0</v>
      </c>
      <c r="GT19">
        <f t="shared" si="297"/>
        <v>1</v>
      </c>
      <c r="GU19" s="42">
        <v>1</v>
      </c>
      <c r="GV19">
        <f>Assumptions!$D$49</f>
        <v>0.2</v>
      </c>
      <c r="GW19">
        <f t="shared" si="232"/>
        <v>0</v>
      </c>
      <c r="GX19">
        <f t="shared" ca="1" si="157"/>
        <v>0</v>
      </c>
      <c r="GZ19">
        <f t="shared" ca="1" si="233"/>
        <v>18084651</v>
      </c>
      <c r="HA19">
        <f t="shared" ca="1" si="234"/>
        <v>18084651</v>
      </c>
      <c r="HB19">
        <f t="shared" ca="1" si="235"/>
        <v>0</v>
      </c>
      <c r="HC19">
        <f t="shared" ca="1" si="298"/>
        <v>0</v>
      </c>
      <c r="HD19">
        <f t="shared" ca="1" si="236"/>
        <v>0</v>
      </c>
      <c r="HE19">
        <f t="shared" ca="1" si="299"/>
        <v>0</v>
      </c>
      <c r="HF19">
        <f t="shared" ca="1" si="158"/>
        <v>0</v>
      </c>
      <c r="HG19">
        <f t="shared" ca="1" si="159"/>
        <v>0</v>
      </c>
      <c r="HH19">
        <f t="shared" si="300"/>
        <v>0.464689620669401</v>
      </c>
      <c r="HI19">
        <f>Assumptions!$E$34</f>
        <v>1.2</v>
      </c>
      <c r="HJ19">
        <f ca="1">IF(AND(HD19&gt;1,HA19&gt;1),((LOG(HA19,HD19)^(1/EXP(1)))^(1/Assumptions!$D$30))-(1-Assumptions!$D$31),1)</f>
        <v>1</v>
      </c>
      <c r="HK19" s="42">
        <v>1</v>
      </c>
      <c r="HL19">
        <v>0.15</v>
      </c>
      <c r="HN19">
        <f t="shared" ca="1" si="237"/>
        <v>0.55762754480328114</v>
      </c>
      <c r="HO19">
        <f t="shared" ca="1" si="238"/>
        <v>0</v>
      </c>
      <c r="HP19" s="42">
        <v>0</v>
      </c>
      <c r="HR19">
        <f t="shared" ca="1" si="239"/>
        <v>0</v>
      </c>
      <c r="HS19">
        <f t="shared" ca="1" si="240"/>
        <v>0</v>
      </c>
      <c r="HT19">
        <f t="shared" ca="1" si="160"/>
        <v>0</v>
      </c>
      <c r="HU19">
        <v>1</v>
      </c>
      <c r="HX19">
        <f t="shared" ca="1" si="161"/>
        <v>0</v>
      </c>
      <c r="HY19" s="17">
        <f>INDEX(MilitarySpend,MATCH($A19,'Budget Decisions'!$A$3:$A$160,0),MATCH(HY$2,MilitarySpendCol,0))</f>
        <v>467</v>
      </c>
      <c r="HZ19">
        <f t="shared" si="301"/>
        <v>0.464689620669401</v>
      </c>
      <c r="IA19">
        <f>IF($A19&gt;=Assumptions!$D$40,1,0)</f>
        <v>1</v>
      </c>
      <c r="IB19">
        <f>Assumptions!$D$41</f>
        <v>0.83299999999999996</v>
      </c>
      <c r="IC19" s="42">
        <v>1</v>
      </c>
      <c r="ID19">
        <f>Assumptions!$D$42</f>
        <v>0.2</v>
      </c>
      <c r="IE19">
        <f t="shared" si="241"/>
        <v>0.38708645401761099</v>
      </c>
      <c r="IF19">
        <f t="shared" ca="1" si="162"/>
        <v>0</v>
      </c>
      <c r="IG19" s="17">
        <f>INDEX(MedicalSpend,MATCH($A19,'Budget Decisions'!$A$3:$A$160,0),MATCH(IG$2,MedicalSpendCol,0))</f>
        <v>271</v>
      </c>
      <c r="IH19" s="17">
        <f>IF(INDEX('Budget Decisions'!$E$4:$E$160,MATCH(Model!$A19,'Budget Decisions'!$A$4:$A$160,0))="CURED",1,0)</f>
        <v>0</v>
      </c>
      <c r="II19">
        <f t="shared" si="302"/>
        <v>1</v>
      </c>
      <c r="IJ19" s="42">
        <v>1</v>
      </c>
      <c r="IK19">
        <f>Assumptions!$D$49</f>
        <v>0.2</v>
      </c>
      <c r="IL19">
        <f t="shared" si="242"/>
        <v>0</v>
      </c>
      <c r="IM19">
        <f t="shared" ca="1" si="163"/>
        <v>0</v>
      </c>
      <c r="IO19">
        <f t="shared" ca="1" si="243"/>
        <v>57806544</v>
      </c>
      <c r="IP19">
        <f t="shared" ca="1" si="244"/>
        <v>57806544</v>
      </c>
      <c r="IQ19">
        <f t="shared" ca="1" si="245"/>
        <v>0</v>
      </c>
      <c r="IR19">
        <f t="shared" ca="1" si="303"/>
        <v>0</v>
      </c>
      <c r="IS19">
        <f t="shared" ca="1" si="246"/>
        <v>0</v>
      </c>
      <c r="IT19">
        <f t="shared" ca="1" si="304"/>
        <v>0</v>
      </c>
      <c r="IU19">
        <f t="shared" ca="1" si="164"/>
        <v>0</v>
      </c>
      <c r="IV19">
        <f t="shared" ca="1" si="165"/>
        <v>0</v>
      </c>
      <c r="IW19">
        <f t="shared" si="305"/>
        <v>1.1264233685228699</v>
      </c>
      <c r="IX19">
        <f>Assumptions!$E$34</f>
        <v>1.2</v>
      </c>
      <c r="IY19">
        <f ca="1">IF(AND(IS19&gt;1,IP19&gt;1),((LOG(IP19,IS19)^(1/EXP(1)))^(1/Assumptions!$D$30))-(1-Assumptions!$D$31),1)</f>
        <v>1</v>
      </c>
      <c r="IZ19" s="42">
        <v>1</v>
      </c>
      <c r="JA19">
        <v>0.15</v>
      </c>
      <c r="JC19">
        <f t="shared" ca="1" si="247"/>
        <v>1.3517080422274439</v>
      </c>
      <c r="JD19">
        <f t="shared" ca="1" si="248"/>
        <v>0</v>
      </c>
      <c r="JE19" s="42">
        <v>0</v>
      </c>
      <c r="JG19">
        <f t="shared" ca="1" si="249"/>
        <v>0</v>
      </c>
      <c r="JH19">
        <f t="shared" ca="1" si="250"/>
        <v>0</v>
      </c>
      <c r="JI19">
        <f t="shared" ca="1" si="166"/>
        <v>0</v>
      </c>
      <c r="JJ19">
        <v>1</v>
      </c>
      <c r="JM19">
        <f t="shared" ca="1" si="167"/>
        <v>0</v>
      </c>
      <c r="JN19" s="17">
        <f>INDEX(MilitarySpend,MATCH($A19,'Budget Decisions'!$A$3:$A$160,0),MATCH(JN$2,MilitarySpendCol,0))</f>
        <v>202</v>
      </c>
      <c r="JO19">
        <f t="shared" si="306"/>
        <v>1.1264233685228699</v>
      </c>
      <c r="JP19">
        <f>IF($A19&gt;=Assumptions!$D$40,1,0)</f>
        <v>1</v>
      </c>
      <c r="JQ19">
        <f>Assumptions!$D$41</f>
        <v>0.83299999999999996</v>
      </c>
      <c r="JR19" s="42">
        <v>1</v>
      </c>
      <c r="JS19">
        <f>Assumptions!$D$42</f>
        <v>0.2</v>
      </c>
      <c r="JT19">
        <f t="shared" si="251"/>
        <v>0.9383106659795506</v>
      </c>
      <c r="JU19">
        <f t="shared" ca="1" si="168"/>
        <v>0</v>
      </c>
      <c r="JV19" s="17">
        <f>INDEX(MedicalSpend,MATCH($A19,'Budget Decisions'!$A$3:$A$160,0),MATCH(JV$2,MedicalSpendCol,0))</f>
        <v>239</v>
      </c>
      <c r="JW19" s="17">
        <f>IF(INDEX('Budget Decisions'!$E$4:$E$160,MATCH(Model!$A19,'Budget Decisions'!$A$4:$A$160,0))="CURED",1,0)</f>
        <v>0</v>
      </c>
      <c r="JX19">
        <f t="shared" si="307"/>
        <v>1</v>
      </c>
      <c r="JY19" s="42">
        <v>1</v>
      </c>
      <c r="JZ19">
        <f>Assumptions!$D$49</f>
        <v>0.2</v>
      </c>
      <c r="KA19">
        <f t="shared" si="252"/>
        <v>0</v>
      </c>
      <c r="KB19">
        <f t="shared" ca="1" si="169"/>
        <v>0</v>
      </c>
      <c r="KD19">
        <f t="shared" ca="1" si="253"/>
        <v>40621237</v>
      </c>
      <c r="KE19">
        <f t="shared" ca="1" si="254"/>
        <v>40621237</v>
      </c>
      <c r="KF19">
        <f t="shared" ca="1" si="255"/>
        <v>0</v>
      </c>
      <c r="KG19">
        <f t="shared" ca="1" si="308"/>
        <v>0</v>
      </c>
      <c r="KH19">
        <f t="shared" ca="1" si="256"/>
        <v>0</v>
      </c>
      <c r="KI19">
        <f t="shared" ca="1" si="309"/>
        <v>0</v>
      </c>
      <c r="KJ19">
        <f t="shared" ca="1" si="170"/>
        <v>0</v>
      </c>
      <c r="KK19">
        <f t="shared" ca="1" si="171"/>
        <v>0</v>
      </c>
      <c r="KL19">
        <f t="shared" si="310"/>
        <v>2.2321095760416365</v>
      </c>
      <c r="KM19">
        <f>Assumptions!$E$34</f>
        <v>1.2</v>
      </c>
      <c r="KN19">
        <f ca="1">IF(AND(KH19&gt;1,KE19&gt;1),((LOG(KE19,KH19)^(1/EXP(1)))^(1/Assumptions!$D$30))-(1-Assumptions!$D$31),1)</f>
        <v>1</v>
      </c>
      <c r="KO19" s="42">
        <v>1</v>
      </c>
      <c r="KP19">
        <v>0.15</v>
      </c>
      <c r="KR19">
        <f t="shared" ca="1" si="257"/>
        <v>2.6785314912499638</v>
      </c>
      <c r="KS19">
        <f t="shared" ca="1" si="258"/>
        <v>0</v>
      </c>
      <c r="KT19" s="42">
        <v>0</v>
      </c>
      <c r="KV19">
        <f t="shared" ca="1" si="259"/>
        <v>0</v>
      </c>
      <c r="KW19">
        <f t="shared" ca="1" si="260"/>
        <v>0</v>
      </c>
      <c r="KX19">
        <f t="shared" ca="1" si="172"/>
        <v>0</v>
      </c>
      <c r="KY19">
        <v>1</v>
      </c>
      <c r="LB19">
        <f t="shared" ca="1" si="173"/>
        <v>0</v>
      </c>
      <c r="LC19" s="17">
        <f>INDEX(MilitarySpend,MATCH($A19,'Budget Decisions'!$A$3:$A$160,0),MATCH(LC$2,MilitarySpendCol,0))</f>
        <v>505</v>
      </c>
      <c r="LD19">
        <f t="shared" si="311"/>
        <v>2.2321095760416365</v>
      </c>
      <c r="LE19">
        <f>IF($A19&gt;=Assumptions!$D$40,1,0)</f>
        <v>1</v>
      </c>
      <c r="LF19">
        <f>Assumptions!$D$41</f>
        <v>0.83299999999999996</v>
      </c>
      <c r="LG19" s="42">
        <v>1</v>
      </c>
      <c r="LH19">
        <f>Assumptions!$D$42</f>
        <v>0.2</v>
      </c>
      <c r="LI19">
        <f t="shared" si="261"/>
        <v>1.8593472768426831</v>
      </c>
      <c r="LJ19">
        <f t="shared" ca="1" si="174"/>
        <v>0</v>
      </c>
      <c r="LK19" s="17">
        <f>INDEX(MedicalSpend,MATCH($A19,'Budget Decisions'!$A$3:$A$160,0),MATCH(LK$2,MedicalSpendCol,0))</f>
        <v>328</v>
      </c>
      <c r="LL19" s="17">
        <f>IF(INDEX('Budget Decisions'!$E$4:$E$160,MATCH(Model!$A19,'Budget Decisions'!$A$4:$A$160,0))="CURED",1,0)</f>
        <v>0</v>
      </c>
      <c r="LM19">
        <f t="shared" si="312"/>
        <v>1</v>
      </c>
      <c r="LN19" s="42">
        <v>1</v>
      </c>
      <c r="LO19">
        <f>Assumptions!$D$49</f>
        <v>0.2</v>
      </c>
      <c r="LP19">
        <f t="shared" si="262"/>
        <v>0</v>
      </c>
      <c r="LQ19">
        <f t="shared" ca="1" si="175"/>
        <v>0</v>
      </c>
      <c r="LS19">
        <f t="shared" ca="1" si="263"/>
        <v>14303542</v>
      </c>
      <c r="LT19">
        <f t="shared" ca="1" si="264"/>
        <v>14303542</v>
      </c>
      <c r="LU19">
        <f t="shared" ca="1" si="265"/>
        <v>0</v>
      </c>
      <c r="LV19">
        <f t="shared" ca="1" si="313"/>
        <v>0</v>
      </c>
      <c r="LW19">
        <f t="shared" ca="1" si="266"/>
        <v>0</v>
      </c>
      <c r="LX19">
        <f t="shared" ca="1" si="314"/>
        <v>0</v>
      </c>
      <c r="LY19">
        <f t="shared" ca="1" si="176"/>
        <v>0</v>
      </c>
      <c r="LZ19">
        <f t="shared" ca="1" si="177"/>
        <v>0</v>
      </c>
      <c r="MA19">
        <f t="shared" si="315"/>
        <v>2.7100766589378384</v>
      </c>
      <c r="MB19">
        <f>Assumptions!$E$34</f>
        <v>1.2</v>
      </c>
      <c r="MC19">
        <f ca="1">IF(AND(LW19&gt;1,LT19&gt;1),((LOG(LT19,LW19)^(1/EXP(1)))^(1/Assumptions!$D$30))-(1-Assumptions!$D$31),1)</f>
        <v>1</v>
      </c>
      <c r="MD19" s="42">
        <v>1</v>
      </c>
      <c r="ME19">
        <v>0.15</v>
      </c>
      <c r="MG19">
        <f t="shared" ca="1" si="267"/>
        <v>3.2520919907254062</v>
      </c>
      <c r="MH19">
        <f t="shared" ca="1" si="268"/>
        <v>0</v>
      </c>
      <c r="MI19" s="42">
        <v>0</v>
      </c>
      <c r="MK19">
        <f t="shared" ca="1" si="269"/>
        <v>0</v>
      </c>
      <c r="ML19">
        <f t="shared" ca="1" si="270"/>
        <v>0</v>
      </c>
      <c r="MM19">
        <f t="shared" ca="1" si="178"/>
        <v>0</v>
      </c>
      <c r="MN19">
        <v>1</v>
      </c>
      <c r="MQ19">
        <f t="shared" ca="1" si="179"/>
        <v>0</v>
      </c>
      <c r="MR19" s="17">
        <f>INDEX(MilitarySpend,MATCH($A19,'Budget Decisions'!$A$3:$A$160,0),MATCH(MR$2,MilitarySpendCol,0))</f>
        <v>453</v>
      </c>
      <c r="MS19">
        <f t="shared" si="316"/>
        <v>2.7100766589378384</v>
      </c>
      <c r="MT19">
        <f>IF($A19&gt;=Assumptions!$D$40,1,0)</f>
        <v>1</v>
      </c>
      <c r="MU19">
        <f>Assumptions!$D$41</f>
        <v>0.83299999999999996</v>
      </c>
      <c r="MV19" s="42">
        <v>1</v>
      </c>
      <c r="MW19">
        <f>Assumptions!$D$42</f>
        <v>0.2</v>
      </c>
      <c r="MX19">
        <f t="shared" si="271"/>
        <v>2.2574938568952194</v>
      </c>
      <c r="MY19">
        <f t="shared" ca="1" si="180"/>
        <v>0</v>
      </c>
      <c r="MZ19" s="17">
        <f>INDEX(MedicalSpend,MATCH($A19,'Budget Decisions'!$A$3:$A$160,0),MATCH(MZ$2,MedicalSpendCol,0))</f>
        <v>463</v>
      </c>
      <c r="NA19" s="17">
        <f>IF(INDEX('Budget Decisions'!$E$4:$E$160,MATCH(Model!$A19,'Budget Decisions'!$A$4:$A$160,0))="CURED",1,0)</f>
        <v>0</v>
      </c>
      <c r="NB19">
        <f t="shared" si="317"/>
        <v>1</v>
      </c>
      <c r="NC19" s="42">
        <v>1</v>
      </c>
      <c r="ND19">
        <f>Assumptions!$D$49</f>
        <v>0.2</v>
      </c>
      <c r="NE19">
        <f t="shared" si="272"/>
        <v>0</v>
      </c>
      <c r="NF19">
        <f t="shared" ca="1" si="181"/>
        <v>0</v>
      </c>
    </row>
    <row r="20" spans="1:370" x14ac:dyDescent="0.35">
      <c r="A20">
        <f t="shared" si="273"/>
        <v>17</v>
      </c>
      <c r="C20">
        <f t="shared" ca="1" si="182"/>
        <v>49070225</v>
      </c>
      <c r="D20">
        <f t="shared" ca="1" si="183"/>
        <v>49070225</v>
      </c>
      <c r="E20">
        <f t="shared" ca="1" si="184"/>
        <v>0</v>
      </c>
      <c r="F20">
        <f t="shared" ca="1" si="274"/>
        <v>0</v>
      </c>
      <c r="G20">
        <f t="shared" ca="1" si="185"/>
        <v>0</v>
      </c>
      <c r="H20">
        <f t="shared" ca="1" si="275"/>
        <v>0</v>
      </c>
      <c r="I20">
        <f t="shared" ca="1" si="128"/>
        <v>0</v>
      </c>
      <c r="J20">
        <f t="shared" ca="1" si="129"/>
        <v>0</v>
      </c>
      <c r="K20">
        <f t="shared" si="276"/>
        <v>0.82857634545527548</v>
      </c>
      <c r="L20">
        <f>Assumptions!$E$34</f>
        <v>1.2</v>
      </c>
      <c r="M20">
        <f ca="1">IF(AND(G20&gt;1,D20&gt;1),((LOG(D20,G20)^(1/EXP(1)))^(1/Assumptions!$D$30))-(1-Assumptions!$D$31),1)</f>
        <v>1</v>
      </c>
      <c r="N20" s="42">
        <v>1</v>
      </c>
      <c r="O20">
        <v>0.15</v>
      </c>
      <c r="Q20">
        <f t="shared" ca="1" si="186"/>
        <v>0.99429161454633053</v>
      </c>
      <c r="R20">
        <f t="shared" ca="1" si="187"/>
        <v>0</v>
      </c>
      <c r="S20" s="42">
        <v>0</v>
      </c>
      <c r="U20">
        <f t="shared" ca="1" si="188"/>
        <v>0</v>
      </c>
      <c r="V20">
        <f t="shared" ca="1" si="189"/>
        <v>0</v>
      </c>
      <c r="W20">
        <f t="shared" ca="1" si="130"/>
        <v>0</v>
      </c>
      <c r="X20">
        <v>1</v>
      </c>
      <c r="AA20">
        <f t="shared" ca="1" si="131"/>
        <v>0</v>
      </c>
      <c r="AB20" s="17">
        <f>INDEX(MilitarySpend,MATCH($A20,'Budget Decisions'!$A$3:$A$160,0),MATCH(AB$2,MilitarySpendCol,0))</f>
        <v>289</v>
      </c>
      <c r="AC20">
        <f t="shared" si="277"/>
        <v>0.82857634545527548</v>
      </c>
      <c r="AD20">
        <f>IF($A20&gt;=Assumptions!$D$40,1,0)</f>
        <v>1</v>
      </c>
      <c r="AE20">
        <f>Assumptions!$D$41</f>
        <v>0.83299999999999996</v>
      </c>
      <c r="AF20" s="42">
        <v>1</v>
      </c>
      <c r="AG20">
        <f>Assumptions!$D$42</f>
        <v>0.2</v>
      </c>
      <c r="AH20">
        <f t="shared" si="190"/>
        <v>0.69020409576424446</v>
      </c>
      <c r="AI20">
        <f t="shared" ca="1" si="132"/>
        <v>0</v>
      </c>
      <c r="AJ20" s="17">
        <f>INDEX(MedicalSpend,MATCH($A20,'Budget Decisions'!$A$3:$A$160,0),MATCH(AJ$2,MedicalSpendCol,0))</f>
        <v>333</v>
      </c>
      <c r="AK20" s="17">
        <f>IF(INDEX('Budget Decisions'!$E$4:$E$160,MATCH(Model!$A20,'Budget Decisions'!$A$4:$A$160,0))="CURED",1,0)</f>
        <v>0</v>
      </c>
      <c r="AL20">
        <f t="shared" si="278"/>
        <v>1</v>
      </c>
      <c r="AM20" s="42">
        <v>1</v>
      </c>
      <c r="AN20">
        <f>Assumptions!$D$49</f>
        <v>0.2</v>
      </c>
      <c r="AO20">
        <f t="shared" si="191"/>
        <v>0</v>
      </c>
      <c r="AP20">
        <f t="shared" ca="1" si="133"/>
        <v>0</v>
      </c>
      <c r="AR20">
        <f t="shared" ca="1" si="192"/>
        <v>21784507</v>
      </c>
      <c r="AS20">
        <f t="shared" ca="1" si="193"/>
        <v>21784507</v>
      </c>
      <c r="AT20">
        <f t="shared" ca="1" si="194"/>
        <v>0</v>
      </c>
      <c r="AU20">
        <f t="shared" ca="1" si="195"/>
        <v>0</v>
      </c>
      <c r="AV20">
        <f t="shared" ca="1" si="196"/>
        <v>0</v>
      </c>
      <c r="AW20">
        <f t="shared" ca="1" si="279"/>
        <v>0</v>
      </c>
      <c r="AX20">
        <f t="shared" ca="1" si="134"/>
        <v>0</v>
      </c>
      <c r="AY20">
        <f t="shared" ca="1" si="135"/>
        <v>0</v>
      </c>
      <c r="AZ20">
        <f t="shared" si="280"/>
        <v>0.15936301189359656</v>
      </c>
      <c r="BA20">
        <f>Assumptions!$E$34</f>
        <v>1.2</v>
      </c>
      <c r="BB20">
        <f ca="1">IF(AND(AV20&gt;1,AS20&gt;1),((LOG(AS20,AV20)^(1/EXP(1)))^(1/Assumptions!$D$30))-(1-Assumptions!$D$31),1)</f>
        <v>1</v>
      </c>
      <c r="BC20" s="42">
        <v>1</v>
      </c>
      <c r="BD20">
        <v>0.15</v>
      </c>
      <c r="BF20">
        <f t="shared" ca="1" si="197"/>
        <v>0.19123561427231586</v>
      </c>
      <c r="BG20">
        <f t="shared" ca="1" si="198"/>
        <v>0</v>
      </c>
      <c r="BH20" s="42">
        <v>0</v>
      </c>
      <c r="BJ20">
        <f t="shared" ca="1" si="199"/>
        <v>0</v>
      </c>
      <c r="BK20">
        <f t="shared" ca="1" si="200"/>
        <v>0</v>
      </c>
      <c r="BL20">
        <f t="shared" ca="1" si="136"/>
        <v>0</v>
      </c>
      <c r="BM20">
        <v>1</v>
      </c>
      <c r="BP20">
        <f t="shared" ca="1" si="137"/>
        <v>0</v>
      </c>
      <c r="BQ20" s="17">
        <f>INDEX(MilitarySpend,MATCH($A20,'Budget Decisions'!$A$3:$A$160,0),MATCH(BQ$2,MilitarySpendCol,0))</f>
        <v>445</v>
      </c>
      <c r="BR20">
        <f t="shared" si="281"/>
        <v>0.15936301189359656</v>
      </c>
      <c r="BS20">
        <f>IF($A20&gt;=Assumptions!$D$40,1,0)</f>
        <v>1</v>
      </c>
      <c r="BT20">
        <f>Assumptions!$D$41</f>
        <v>0.83299999999999996</v>
      </c>
      <c r="BU20" s="42">
        <v>1</v>
      </c>
      <c r="BV20">
        <f>Assumptions!$D$42</f>
        <v>0.2</v>
      </c>
      <c r="BW20">
        <f t="shared" si="201"/>
        <v>0.13274938890736593</v>
      </c>
      <c r="BX20">
        <f t="shared" ca="1" si="138"/>
        <v>0</v>
      </c>
      <c r="BY20" s="17">
        <f>INDEX(MedicalSpend,MATCH($A20,'Budget Decisions'!$A$3:$A$160,0),MATCH(BY$2,MedicalSpendCol,0))</f>
        <v>284</v>
      </c>
      <c r="BZ20" s="17">
        <f>IF(INDEX('Budget Decisions'!$E$4:$E$160,MATCH(Model!$A20,'Budget Decisions'!$A$4:$A$160,0))="CURED",1,0)</f>
        <v>0</v>
      </c>
      <c r="CA20">
        <f t="shared" si="282"/>
        <v>1</v>
      </c>
      <c r="CB20" s="42">
        <v>1</v>
      </c>
      <c r="CC20">
        <f>Assumptions!$D$49</f>
        <v>0.2</v>
      </c>
      <c r="CD20">
        <f t="shared" si="202"/>
        <v>0</v>
      </c>
      <c r="CE20">
        <f t="shared" ca="1" si="139"/>
        <v>0</v>
      </c>
      <c r="CG20">
        <f t="shared" ca="1" si="203"/>
        <v>20165794</v>
      </c>
      <c r="CH20">
        <f t="shared" ca="1" si="204"/>
        <v>20165794</v>
      </c>
      <c r="CI20">
        <f t="shared" ca="1" si="205"/>
        <v>0</v>
      </c>
      <c r="CJ20">
        <f t="shared" ca="1" si="283"/>
        <v>0</v>
      </c>
      <c r="CK20">
        <f t="shared" ca="1" si="206"/>
        <v>0</v>
      </c>
      <c r="CL20">
        <f t="shared" ca="1" si="284"/>
        <v>0</v>
      </c>
      <c r="CM20">
        <f t="shared" ca="1" si="140"/>
        <v>0</v>
      </c>
      <c r="CN20">
        <f t="shared" ca="1" si="141"/>
        <v>0</v>
      </c>
      <c r="CO20">
        <f t="shared" si="285"/>
        <v>0.24130002925990637</v>
      </c>
      <c r="CP20">
        <f>Assumptions!$E$34</f>
        <v>1.2</v>
      </c>
      <c r="CQ20">
        <f ca="1">IF(AND(CK20&gt;1,CH20&gt;1),((LOG(CH20,CK20)^(1/EXP(1)))^(1/Assumptions!$D$30))-(1-Assumptions!$D$31),1)</f>
        <v>1</v>
      </c>
      <c r="CR20" s="42">
        <v>1</v>
      </c>
      <c r="CS20">
        <v>0.15</v>
      </c>
      <c r="CU20">
        <f t="shared" ca="1" si="207"/>
        <v>0.28956003511188766</v>
      </c>
      <c r="CV20">
        <f t="shared" ca="1" si="208"/>
        <v>0</v>
      </c>
      <c r="CW20" s="42">
        <v>0</v>
      </c>
      <c r="CY20">
        <f t="shared" ca="1" si="209"/>
        <v>0</v>
      </c>
      <c r="CZ20">
        <f t="shared" ca="1" si="210"/>
        <v>0</v>
      </c>
      <c r="DA20">
        <f t="shared" ca="1" si="142"/>
        <v>0</v>
      </c>
      <c r="DB20">
        <v>1</v>
      </c>
      <c r="DE20">
        <f t="shared" ca="1" si="143"/>
        <v>0</v>
      </c>
      <c r="DF20" s="17">
        <f>INDEX(MilitarySpend,MATCH($A20,'Budget Decisions'!$A$3:$A$160,0),MATCH(DF$2,MilitarySpendCol,0))</f>
        <v>256</v>
      </c>
      <c r="DG20">
        <f t="shared" si="286"/>
        <v>0.24130002925990637</v>
      </c>
      <c r="DH20">
        <f>IF($A20&gt;=Assumptions!$D$40,1,0)</f>
        <v>1</v>
      </c>
      <c r="DI20">
        <f>Assumptions!$D$41</f>
        <v>0.83299999999999996</v>
      </c>
      <c r="DJ20" s="42">
        <v>1</v>
      </c>
      <c r="DK20">
        <f>Assumptions!$D$42</f>
        <v>0.2</v>
      </c>
      <c r="DL20">
        <f t="shared" si="211"/>
        <v>0.20100292437350201</v>
      </c>
      <c r="DM20">
        <f t="shared" ca="1" si="144"/>
        <v>0</v>
      </c>
      <c r="DN20" s="17">
        <f>INDEX(MedicalSpend,MATCH($A20,'Budget Decisions'!$A$3:$A$160,0),MATCH(DN$2,MedicalSpendCol,0))</f>
        <v>294</v>
      </c>
      <c r="DO20" s="17">
        <f>IF(INDEX('Budget Decisions'!$E$4:$E$160,MATCH(Model!$A20,'Budget Decisions'!$A$4:$A$160,0))="CURED",1,0)</f>
        <v>0</v>
      </c>
      <c r="DP20">
        <f t="shared" si="287"/>
        <v>1</v>
      </c>
      <c r="DQ20" s="42">
        <v>1</v>
      </c>
      <c r="DR20">
        <f>Assumptions!$D$49</f>
        <v>0.2</v>
      </c>
      <c r="DS20">
        <f t="shared" si="212"/>
        <v>0</v>
      </c>
      <c r="DT20">
        <f t="shared" ca="1" si="145"/>
        <v>0</v>
      </c>
      <c r="DV20">
        <f t="shared" ca="1" si="213"/>
        <v>46395654</v>
      </c>
      <c r="DW20">
        <f t="shared" ca="1" si="214"/>
        <v>46395654</v>
      </c>
      <c r="DX20">
        <f t="shared" ca="1" si="215"/>
        <v>0</v>
      </c>
      <c r="DY20">
        <f t="shared" ca="1" si="288"/>
        <v>0</v>
      </c>
      <c r="DZ20">
        <f t="shared" ca="1" si="216"/>
        <v>0</v>
      </c>
      <c r="EA20">
        <f t="shared" ca="1" si="289"/>
        <v>0</v>
      </c>
      <c r="EB20">
        <f t="shared" ca="1" si="146"/>
        <v>0</v>
      </c>
      <c r="EC20">
        <f t="shared" ca="1" si="147"/>
        <v>0</v>
      </c>
      <c r="ED20">
        <f t="shared" si="290"/>
        <v>0.87442730726206253</v>
      </c>
      <c r="EE20">
        <f>Assumptions!$E$34</f>
        <v>1.2</v>
      </c>
      <c r="EF20">
        <f ca="1">IF(AND(DZ20&gt;1,DW20&gt;1),((LOG(DW20,DZ20)^(1/EXP(1)))^(1/Assumptions!$D$30))-(1-Assumptions!$D$31),1)</f>
        <v>1</v>
      </c>
      <c r="EG20" s="42">
        <v>1</v>
      </c>
      <c r="EH20">
        <v>0.15</v>
      </c>
      <c r="EJ20">
        <f t="shared" ca="1" si="217"/>
        <v>1.049312768714475</v>
      </c>
      <c r="EK20">
        <f t="shared" ca="1" si="218"/>
        <v>0</v>
      </c>
      <c r="EL20" s="42">
        <v>0</v>
      </c>
      <c r="EN20">
        <f t="shared" ca="1" si="219"/>
        <v>0</v>
      </c>
      <c r="EO20">
        <f t="shared" ca="1" si="220"/>
        <v>0</v>
      </c>
      <c r="EP20">
        <f t="shared" ca="1" si="148"/>
        <v>0</v>
      </c>
      <c r="EQ20">
        <v>1</v>
      </c>
      <c r="ET20">
        <f t="shared" ca="1" si="149"/>
        <v>0</v>
      </c>
      <c r="EU20" s="17">
        <f>INDEX(MilitarySpend,MATCH($A20,'Budget Decisions'!$A$3:$A$160,0),MATCH(EU$2,MilitarySpendCol,0))</f>
        <v>268</v>
      </c>
      <c r="EV20">
        <f t="shared" si="291"/>
        <v>0.87442730726206253</v>
      </c>
      <c r="EW20">
        <f>IF($A20&gt;=Assumptions!$D$40,1,0)</f>
        <v>1</v>
      </c>
      <c r="EX20">
        <f>Assumptions!$D$41</f>
        <v>0.83299999999999996</v>
      </c>
      <c r="EY20" s="42">
        <v>1</v>
      </c>
      <c r="EZ20">
        <f>Assumptions!$D$42</f>
        <v>0.2</v>
      </c>
      <c r="FA20">
        <f t="shared" si="221"/>
        <v>0.72839794694929805</v>
      </c>
      <c r="FB20">
        <f t="shared" ca="1" si="150"/>
        <v>0</v>
      </c>
      <c r="FC20" s="17">
        <f>INDEX(MedicalSpend,MATCH($A20,'Budget Decisions'!$A$3:$A$160,0),MATCH(FC$2,MedicalSpendCol,0))</f>
        <v>339</v>
      </c>
      <c r="FD20" s="17">
        <f>IF(INDEX('Budget Decisions'!$E$4:$E$160,MATCH(Model!$A20,'Budget Decisions'!$A$4:$A$160,0))="CURED",1,0)</f>
        <v>0</v>
      </c>
      <c r="FE20">
        <f t="shared" si="292"/>
        <v>1</v>
      </c>
      <c r="FF20" s="42">
        <v>1</v>
      </c>
      <c r="FG20">
        <f>Assumptions!$D$49</f>
        <v>0.2</v>
      </c>
      <c r="FH20">
        <f t="shared" si="222"/>
        <v>0</v>
      </c>
      <c r="FI20">
        <f t="shared" ca="1" si="151"/>
        <v>0</v>
      </c>
      <c r="FK20">
        <f t="shared" ca="1" si="223"/>
        <v>35235521</v>
      </c>
      <c r="FL20">
        <f t="shared" ca="1" si="224"/>
        <v>35235521</v>
      </c>
      <c r="FM20">
        <f t="shared" ca="1" si="225"/>
        <v>0</v>
      </c>
      <c r="FN20">
        <f t="shared" ca="1" si="293"/>
        <v>0</v>
      </c>
      <c r="FO20">
        <f t="shared" ca="1" si="226"/>
        <v>0</v>
      </c>
      <c r="FP20">
        <f t="shared" ca="1" si="294"/>
        <v>0</v>
      </c>
      <c r="FQ20">
        <f t="shared" ca="1" si="152"/>
        <v>0</v>
      </c>
      <c r="FR20">
        <f t="shared" ca="1" si="153"/>
        <v>0</v>
      </c>
      <c r="FS20">
        <f t="shared" si="295"/>
        <v>0.36303408195741388</v>
      </c>
      <c r="FT20">
        <f>Assumptions!$E$34</f>
        <v>1.2</v>
      </c>
      <c r="FU20">
        <f ca="1">IF(AND(FO20&gt;1,FL20&gt;1),((LOG(FL20,FO20)^(1/EXP(1)))^(1/Assumptions!$D$30))-(1-Assumptions!$D$31),1)</f>
        <v>1</v>
      </c>
      <c r="FV20" s="42">
        <v>1</v>
      </c>
      <c r="FW20">
        <v>0.15</v>
      </c>
      <c r="FY20">
        <f t="shared" ca="1" si="227"/>
        <v>0.43564089834889663</v>
      </c>
      <c r="FZ20">
        <f t="shared" ca="1" si="228"/>
        <v>0</v>
      </c>
      <c r="GA20" s="42">
        <v>0</v>
      </c>
      <c r="GC20">
        <f t="shared" ca="1" si="229"/>
        <v>0</v>
      </c>
      <c r="GD20">
        <f t="shared" ca="1" si="230"/>
        <v>0</v>
      </c>
      <c r="GE20">
        <f t="shared" ca="1" si="154"/>
        <v>0</v>
      </c>
      <c r="GF20">
        <v>1</v>
      </c>
      <c r="GI20">
        <f t="shared" ca="1" si="155"/>
        <v>0</v>
      </c>
      <c r="GJ20" s="17">
        <f>INDEX(MilitarySpend,MATCH($A20,'Budget Decisions'!$A$3:$A$160,0),MATCH(GJ$2,MilitarySpendCol,0))</f>
        <v>185</v>
      </c>
      <c r="GK20">
        <f t="shared" si="296"/>
        <v>0.36303408195741388</v>
      </c>
      <c r="GL20">
        <f>IF($A20&gt;=Assumptions!$D$40,1,0)</f>
        <v>1</v>
      </c>
      <c r="GM20">
        <f>Assumptions!$D$41</f>
        <v>0.83299999999999996</v>
      </c>
      <c r="GN20" s="42">
        <v>1</v>
      </c>
      <c r="GO20">
        <f>Assumptions!$D$42</f>
        <v>0.2</v>
      </c>
      <c r="GP20">
        <f t="shared" si="231"/>
        <v>0.30240739027052577</v>
      </c>
      <c r="GQ20">
        <f t="shared" ca="1" si="156"/>
        <v>0</v>
      </c>
      <c r="GR20" s="17">
        <f>INDEX(MedicalSpend,MATCH($A20,'Budget Decisions'!$A$3:$A$160,0),MATCH(GR$2,MedicalSpendCol,0))</f>
        <v>322</v>
      </c>
      <c r="GS20" s="17">
        <f>IF(INDEX('Budget Decisions'!$E$4:$E$160,MATCH(Model!$A20,'Budget Decisions'!$A$4:$A$160,0))="CURED",1,0)</f>
        <v>0</v>
      </c>
      <c r="GT20">
        <f t="shared" si="297"/>
        <v>1</v>
      </c>
      <c r="GU20" s="42">
        <v>1</v>
      </c>
      <c r="GV20">
        <f>Assumptions!$D$49</f>
        <v>0.2</v>
      </c>
      <c r="GW20">
        <f t="shared" si="232"/>
        <v>0</v>
      </c>
      <c r="GX20">
        <f t="shared" ca="1" si="157"/>
        <v>0</v>
      </c>
      <c r="GZ20">
        <f t="shared" ca="1" si="233"/>
        <v>18084651</v>
      </c>
      <c r="HA20">
        <f t="shared" ca="1" si="234"/>
        <v>18084651</v>
      </c>
      <c r="HB20">
        <f t="shared" ca="1" si="235"/>
        <v>0</v>
      </c>
      <c r="HC20">
        <f t="shared" ca="1" si="298"/>
        <v>0</v>
      </c>
      <c r="HD20">
        <f t="shared" ca="1" si="236"/>
        <v>0</v>
      </c>
      <c r="HE20">
        <f t="shared" ca="1" si="299"/>
        <v>0</v>
      </c>
      <c r="HF20">
        <f t="shared" ca="1" si="158"/>
        <v>0</v>
      </c>
      <c r="HG20">
        <f t="shared" ca="1" si="159"/>
        <v>0</v>
      </c>
      <c r="HH20">
        <f t="shared" si="300"/>
        <v>0.464689620669401</v>
      </c>
      <c r="HI20">
        <f>Assumptions!$E$34</f>
        <v>1.2</v>
      </c>
      <c r="HJ20">
        <f ca="1">IF(AND(HD20&gt;1,HA20&gt;1),((LOG(HA20,HD20)^(1/EXP(1)))^(1/Assumptions!$D$30))-(1-Assumptions!$D$31),1)</f>
        <v>1</v>
      </c>
      <c r="HK20" s="42">
        <v>1</v>
      </c>
      <c r="HL20">
        <v>0.15</v>
      </c>
      <c r="HN20">
        <f t="shared" ca="1" si="237"/>
        <v>0.55762754480328114</v>
      </c>
      <c r="HO20">
        <f t="shared" ca="1" si="238"/>
        <v>0</v>
      </c>
      <c r="HP20" s="42">
        <v>0</v>
      </c>
      <c r="HR20">
        <f t="shared" ca="1" si="239"/>
        <v>0</v>
      </c>
      <c r="HS20">
        <f t="shared" ca="1" si="240"/>
        <v>0</v>
      </c>
      <c r="HT20">
        <f t="shared" ca="1" si="160"/>
        <v>0</v>
      </c>
      <c r="HU20">
        <v>1</v>
      </c>
      <c r="HX20">
        <f t="shared" ca="1" si="161"/>
        <v>0</v>
      </c>
      <c r="HY20" s="17">
        <f>INDEX(MilitarySpend,MATCH($A20,'Budget Decisions'!$A$3:$A$160,0),MATCH(HY$2,MilitarySpendCol,0))</f>
        <v>467</v>
      </c>
      <c r="HZ20">
        <f t="shared" si="301"/>
        <v>0.464689620669401</v>
      </c>
      <c r="IA20">
        <f>IF($A20&gt;=Assumptions!$D$40,1,0)</f>
        <v>1</v>
      </c>
      <c r="IB20">
        <f>Assumptions!$D$41</f>
        <v>0.83299999999999996</v>
      </c>
      <c r="IC20" s="42">
        <v>1</v>
      </c>
      <c r="ID20">
        <f>Assumptions!$D$42</f>
        <v>0.2</v>
      </c>
      <c r="IE20">
        <f t="shared" si="241"/>
        <v>0.38708645401761099</v>
      </c>
      <c r="IF20">
        <f t="shared" ca="1" si="162"/>
        <v>0</v>
      </c>
      <c r="IG20" s="17">
        <f>INDEX(MedicalSpend,MATCH($A20,'Budget Decisions'!$A$3:$A$160,0),MATCH(IG$2,MedicalSpendCol,0))</f>
        <v>271</v>
      </c>
      <c r="IH20" s="17">
        <f>IF(INDEX('Budget Decisions'!$E$4:$E$160,MATCH(Model!$A20,'Budget Decisions'!$A$4:$A$160,0))="CURED",1,0)</f>
        <v>0</v>
      </c>
      <c r="II20">
        <f t="shared" si="302"/>
        <v>1</v>
      </c>
      <c r="IJ20" s="42">
        <v>1</v>
      </c>
      <c r="IK20">
        <f>Assumptions!$D$49</f>
        <v>0.2</v>
      </c>
      <c r="IL20">
        <f t="shared" si="242"/>
        <v>0</v>
      </c>
      <c r="IM20">
        <f t="shared" ca="1" si="163"/>
        <v>0</v>
      </c>
      <c r="IO20">
        <f t="shared" ca="1" si="243"/>
        <v>57806544</v>
      </c>
      <c r="IP20">
        <f t="shared" ca="1" si="244"/>
        <v>57806544</v>
      </c>
      <c r="IQ20">
        <f t="shared" ca="1" si="245"/>
        <v>0</v>
      </c>
      <c r="IR20">
        <f t="shared" ca="1" si="303"/>
        <v>0</v>
      </c>
      <c r="IS20">
        <f t="shared" ca="1" si="246"/>
        <v>0</v>
      </c>
      <c r="IT20">
        <f t="shared" ca="1" si="304"/>
        <v>0</v>
      </c>
      <c r="IU20">
        <f t="shared" ca="1" si="164"/>
        <v>0</v>
      </c>
      <c r="IV20">
        <f t="shared" ca="1" si="165"/>
        <v>0</v>
      </c>
      <c r="IW20">
        <f t="shared" si="305"/>
        <v>1.1264233685228699</v>
      </c>
      <c r="IX20">
        <f>Assumptions!$E$34</f>
        <v>1.2</v>
      </c>
      <c r="IY20">
        <f ca="1">IF(AND(IS20&gt;1,IP20&gt;1),((LOG(IP20,IS20)^(1/EXP(1)))^(1/Assumptions!$D$30))-(1-Assumptions!$D$31),1)</f>
        <v>1</v>
      </c>
      <c r="IZ20" s="42">
        <v>1</v>
      </c>
      <c r="JA20">
        <v>0.15</v>
      </c>
      <c r="JC20">
        <f t="shared" ca="1" si="247"/>
        <v>1.3517080422274439</v>
      </c>
      <c r="JD20">
        <f t="shared" ca="1" si="248"/>
        <v>0</v>
      </c>
      <c r="JE20" s="42">
        <v>0</v>
      </c>
      <c r="JG20">
        <f t="shared" ca="1" si="249"/>
        <v>0</v>
      </c>
      <c r="JH20">
        <f t="shared" ca="1" si="250"/>
        <v>0</v>
      </c>
      <c r="JI20">
        <f t="shared" ca="1" si="166"/>
        <v>0</v>
      </c>
      <c r="JJ20">
        <v>1</v>
      </c>
      <c r="JM20">
        <f t="shared" ca="1" si="167"/>
        <v>0</v>
      </c>
      <c r="JN20" s="17">
        <f>INDEX(MilitarySpend,MATCH($A20,'Budget Decisions'!$A$3:$A$160,0),MATCH(JN$2,MilitarySpendCol,0))</f>
        <v>202</v>
      </c>
      <c r="JO20">
        <f t="shared" si="306"/>
        <v>1.1264233685228699</v>
      </c>
      <c r="JP20">
        <f>IF($A20&gt;=Assumptions!$D$40,1,0)</f>
        <v>1</v>
      </c>
      <c r="JQ20">
        <f>Assumptions!$D$41</f>
        <v>0.83299999999999996</v>
      </c>
      <c r="JR20" s="42">
        <v>1</v>
      </c>
      <c r="JS20">
        <f>Assumptions!$D$42</f>
        <v>0.2</v>
      </c>
      <c r="JT20">
        <f t="shared" si="251"/>
        <v>0.9383106659795506</v>
      </c>
      <c r="JU20">
        <f t="shared" ca="1" si="168"/>
        <v>0</v>
      </c>
      <c r="JV20" s="17">
        <f>INDEX(MedicalSpend,MATCH($A20,'Budget Decisions'!$A$3:$A$160,0),MATCH(JV$2,MedicalSpendCol,0))</f>
        <v>239</v>
      </c>
      <c r="JW20" s="17">
        <f>IF(INDEX('Budget Decisions'!$E$4:$E$160,MATCH(Model!$A20,'Budget Decisions'!$A$4:$A$160,0))="CURED",1,0)</f>
        <v>0</v>
      </c>
      <c r="JX20">
        <f t="shared" si="307"/>
        <v>1</v>
      </c>
      <c r="JY20" s="42">
        <v>1</v>
      </c>
      <c r="JZ20">
        <f>Assumptions!$D$49</f>
        <v>0.2</v>
      </c>
      <c r="KA20">
        <f t="shared" si="252"/>
        <v>0</v>
      </c>
      <c r="KB20">
        <f t="shared" ca="1" si="169"/>
        <v>0</v>
      </c>
      <c r="KD20">
        <f t="shared" ca="1" si="253"/>
        <v>40621237</v>
      </c>
      <c r="KE20">
        <f t="shared" ca="1" si="254"/>
        <v>40621237</v>
      </c>
      <c r="KF20">
        <f t="shared" ca="1" si="255"/>
        <v>0</v>
      </c>
      <c r="KG20">
        <f t="shared" ca="1" si="308"/>
        <v>0</v>
      </c>
      <c r="KH20">
        <f t="shared" ca="1" si="256"/>
        <v>0</v>
      </c>
      <c r="KI20">
        <f t="shared" ca="1" si="309"/>
        <v>0</v>
      </c>
      <c r="KJ20">
        <f t="shared" ca="1" si="170"/>
        <v>0</v>
      </c>
      <c r="KK20">
        <f t="shared" ca="1" si="171"/>
        <v>0</v>
      </c>
      <c r="KL20">
        <f t="shared" si="310"/>
        <v>2.2321095760416365</v>
      </c>
      <c r="KM20">
        <f>Assumptions!$E$34</f>
        <v>1.2</v>
      </c>
      <c r="KN20">
        <f ca="1">IF(AND(KH20&gt;1,KE20&gt;1),((LOG(KE20,KH20)^(1/EXP(1)))^(1/Assumptions!$D$30))-(1-Assumptions!$D$31),1)</f>
        <v>1</v>
      </c>
      <c r="KO20" s="42">
        <v>1</v>
      </c>
      <c r="KP20">
        <v>0.15</v>
      </c>
      <c r="KR20">
        <f t="shared" ca="1" si="257"/>
        <v>2.6785314912499638</v>
      </c>
      <c r="KS20">
        <f t="shared" ca="1" si="258"/>
        <v>0</v>
      </c>
      <c r="KT20" s="42">
        <v>0</v>
      </c>
      <c r="KV20">
        <f t="shared" ca="1" si="259"/>
        <v>0</v>
      </c>
      <c r="KW20">
        <f t="shared" ca="1" si="260"/>
        <v>0</v>
      </c>
      <c r="KX20">
        <f t="shared" ca="1" si="172"/>
        <v>0</v>
      </c>
      <c r="KY20">
        <v>1</v>
      </c>
      <c r="LB20">
        <f t="shared" ca="1" si="173"/>
        <v>0</v>
      </c>
      <c r="LC20" s="17">
        <f>INDEX(MilitarySpend,MATCH($A20,'Budget Decisions'!$A$3:$A$160,0),MATCH(LC$2,MilitarySpendCol,0))</f>
        <v>505</v>
      </c>
      <c r="LD20">
        <f t="shared" si="311"/>
        <v>2.2321095760416365</v>
      </c>
      <c r="LE20">
        <f>IF($A20&gt;=Assumptions!$D$40,1,0)</f>
        <v>1</v>
      </c>
      <c r="LF20">
        <f>Assumptions!$D$41</f>
        <v>0.83299999999999996</v>
      </c>
      <c r="LG20" s="42">
        <v>1</v>
      </c>
      <c r="LH20">
        <f>Assumptions!$D$42</f>
        <v>0.2</v>
      </c>
      <c r="LI20">
        <f t="shared" si="261"/>
        <v>1.8593472768426831</v>
      </c>
      <c r="LJ20">
        <f t="shared" ca="1" si="174"/>
        <v>0</v>
      </c>
      <c r="LK20" s="17">
        <f>INDEX(MedicalSpend,MATCH($A20,'Budget Decisions'!$A$3:$A$160,0),MATCH(LK$2,MedicalSpendCol,0))</f>
        <v>328</v>
      </c>
      <c r="LL20" s="17">
        <f>IF(INDEX('Budget Decisions'!$E$4:$E$160,MATCH(Model!$A20,'Budget Decisions'!$A$4:$A$160,0))="CURED",1,0)</f>
        <v>0</v>
      </c>
      <c r="LM20">
        <f t="shared" si="312"/>
        <v>1</v>
      </c>
      <c r="LN20" s="42">
        <v>1</v>
      </c>
      <c r="LO20">
        <f>Assumptions!$D$49</f>
        <v>0.2</v>
      </c>
      <c r="LP20">
        <f t="shared" si="262"/>
        <v>0</v>
      </c>
      <c r="LQ20">
        <f t="shared" ca="1" si="175"/>
        <v>0</v>
      </c>
      <c r="LS20">
        <f t="shared" ca="1" si="263"/>
        <v>14303542</v>
      </c>
      <c r="LT20">
        <f t="shared" ca="1" si="264"/>
        <v>14303542</v>
      </c>
      <c r="LU20">
        <f t="shared" ca="1" si="265"/>
        <v>0</v>
      </c>
      <c r="LV20">
        <f t="shared" ca="1" si="313"/>
        <v>0</v>
      </c>
      <c r="LW20">
        <f t="shared" ca="1" si="266"/>
        <v>0</v>
      </c>
      <c r="LX20">
        <f t="shared" ca="1" si="314"/>
        <v>0</v>
      </c>
      <c r="LY20">
        <f t="shared" ca="1" si="176"/>
        <v>0</v>
      </c>
      <c r="LZ20">
        <f t="shared" ca="1" si="177"/>
        <v>0</v>
      </c>
      <c r="MA20">
        <f t="shared" si="315"/>
        <v>2.7100766589378384</v>
      </c>
      <c r="MB20">
        <f>Assumptions!$E$34</f>
        <v>1.2</v>
      </c>
      <c r="MC20">
        <f ca="1">IF(AND(LW20&gt;1,LT20&gt;1),((LOG(LT20,LW20)^(1/EXP(1)))^(1/Assumptions!$D$30))-(1-Assumptions!$D$31),1)</f>
        <v>1</v>
      </c>
      <c r="MD20" s="42">
        <v>1</v>
      </c>
      <c r="ME20">
        <v>0.15</v>
      </c>
      <c r="MG20">
        <f t="shared" ca="1" si="267"/>
        <v>3.2520919907254062</v>
      </c>
      <c r="MH20">
        <f t="shared" ca="1" si="268"/>
        <v>0</v>
      </c>
      <c r="MI20" s="42">
        <v>0</v>
      </c>
      <c r="MK20">
        <f t="shared" ca="1" si="269"/>
        <v>0</v>
      </c>
      <c r="ML20">
        <f t="shared" ca="1" si="270"/>
        <v>0</v>
      </c>
      <c r="MM20">
        <f t="shared" ca="1" si="178"/>
        <v>0</v>
      </c>
      <c r="MN20">
        <v>1</v>
      </c>
      <c r="MQ20">
        <f t="shared" ca="1" si="179"/>
        <v>0</v>
      </c>
      <c r="MR20" s="17">
        <f>INDEX(MilitarySpend,MATCH($A20,'Budget Decisions'!$A$3:$A$160,0),MATCH(MR$2,MilitarySpendCol,0))</f>
        <v>453</v>
      </c>
      <c r="MS20">
        <f t="shared" si="316"/>
        <v>2.7100766589378384</v>
      </c>
      <c r="MT20">
        <f>IF($A20&gt;=Assumptions!$D$40,1,0)</f>
        <v>1</v>
      </c>
      <c r="MU20">
        <f>Assumptions!$D$41</f>
        <v>0.83299999999999996</v>
      </c>
      <c r="MV20" s="42">
        <v>1</v>
      </c>
      <c r="MW20">
        <f>Assumptions!$D$42</f>
        <v>0.2</v>
      </c>
      <c r="MX20">
        <f t="shared" si="271"/>
        <v>2.2574938568952194</v>
      </c>
      <c r="MY20">
        <f t="shared" ca="1" si="180"/>
        <v>0</v>
      </c>
      <c r="MZ20" s="17">
        <f>INDEX(MedicalSpend,MATCH($A20,'Budget Decisions'!$A$3:$A$160,0),MATCH(MZ$2,MedicalSpendCol,0))</f>
        <v>463</v>
      </c>
      <c r="NA20" s="17">
        <f>IF(INDEX('Budget Decisions'!$E$4:$E$160,MATCH(Model!$A20,'Budget Decisions'!$A$4:$A$160,0))="CURED",1,0)</f>
        <v>0</v>
      </c>
      <c r="NB20">
        <f t="shared" si="317"/>
        <v>1</v>
      </c>
      <c r="NC20" s="42">
        <v>1</v>
      </c>
      <c r="ND20">
        <f>Assumptions!$D$49</f>
        <v>0.2</v>
      </c>
      <c r="NE20">
        <f t="shared" si="272"/>
        <v>0</v>
      </c>
      <c r="NF20">
        <f t="shared" ca="1" si="181"/>
        <v>0</v>
      </c>
    </row>
    <row r="21" spans="1:370" x14ac:dyDescent="0.35">
      <c r="A21">
        <f t="shared" si="273"/>
        <v>18</v>
      </c>
      <c r="C21">
        <f t="shared" ca="1" si="182"/>
        <v>49070225</v>
      </c>
      <c r="D21">
        <f t="shared" ca="1" si="183"/>
        <v>49070225</v>
      </c>
      <c r="E21">
        <f t="shared" ca="1" si="184"/>
        <v>0</v>
      </c>
      <c r="F21">
        <f t="shared" ca="1" si="274"/>
        <v>0</v>
      </c>
      <c r="G21">
        <f t="shared" ca="1" si="185"/>
        <v>0</v>
      </c>
      <c r="H21">
        <f t="shared" ca="1" si="275"/>
        <v>0</v>
      </c>
      <c r="I21">
        <f t="shared" ca="1" si="128"/>
        <v>0</v>
      </c>
      <c r="J21">
        <f t="shared" ca="1" si="129"/>
        <v>0</v>
      </c>
      <c r="K21">
        <f t="shared" si="276"/>
        <v>0.82857634545527548</v>
      </c>
      <c r="L21">
        <f>Assumptions!$E$34</f>
        <v>1.2</v>
      </c>
      <c r="M21">
        <f ca="1">IF(AND(G21&gt;1,D21&gt;1),((LOG(D21,G21)^(1/EXP(1)))^(1/Assumptions!$D$30))-(1-Assumptions!$D$31),1)</f>
        <v>1</v>
      </c>
      <c r="N21" s="42">
        <v>1</v>
      </c>
      <c r="O21">
        <v>0.15</v>
      </c>
      <c r="Q21">
        <f t="shared" ca="1" si="186"/>
        <v>0.99429161454633053</v>
      </c>
      <c r="R21">
        <f t="shared" ca="1" si="187"/>
        <v>0</v>
      </c>
      <c r="S21" s="42">
        <v>0</v>
      </c>
      <c r="U21">
        <f t="shared" ca="1" si="188"/>
        <v>0</v>
      </c>
      <c r="V21">
        <f t="shared" ca="1" si="189"/>
        <v>0</v>
      </c>
      <c r="W21">
        <f t="shared" ca="1" si="130"/>
        <v>0</v>
      </c>
      <c r="X21">
        <v>1</v>
      </c>
      <c r="AA21">
        <f t="shared" ca="1" si="131"/>
        <v>0</v>
      </c>
      <c r="AB21" s="17">
        <f>INDEX(MilitarySpend,MATCH($A21,'Budget Decisions'!$A$3:$A$160,0),MATCH(AB$2,MilitarySpendCol,0))</f>
        <v>289</v>
      </c>
      <c r="AC21">
        <f t="shared" si="277"/>
        <v>0.82857634545527548</v>
      </c>
      <c r="AD21">
        <f>IF($A21&gt;=Assumptions!$D$40,1,0)</f>
        <v>1</v>
      </c>
      <c r="AE21">
        <f>Assumptions!$D$41</f>
        <v>0.83299999999999996</v>
      </c>
      <c r="AF21" s="42">
        <v>1</v>
      </c>
      <c r="AG21">
        <f>Assumptions!$D$42</f>
        <v>0.2</v>
      </c>
      <c r="AH21">
        <f t="shared" si="190"/>
        <v>0.69020409576424446</v>
      </c>
      <c r="AI21">
        <f t="shared" ca="1" si="132"/>
        <v>0</v>
      </c>
      <c r="AJ21" s="17">
        <f>INDEX(MedicalSpend,MATCH($A21,'Budget Decisions'!$A$3:$A$160,0),MATCH(AJ$2,MedicalSpendCol,0))</f>
        <v>333</v>
      </c>
      <c r="AK21" s="17">
        <f>IF(INDEX('Budget Decisions'!$E$4:$E$160,MATCH(Model!$A21,'Budget Decisions'!$A$4:$A$160,0))="CURED",1,0)</f>
        <v>0</v>
      </c>
      <c r="AL21">
        <f t="shared" si="278"/>
        <v>1</v>
      </c>
      <c r="AM21" s="42">
        <v>1</v>
      </c>
      <c r="AN21">
        <f>Assumptions!$D$49</f>
        <v>0.2</v>
      </c>
      <c r="AO21">
        <f t="shared" si="191"/>
        <v>0</v>
      </c>
      <c r="AP21">
        <f t="shared" ca="1" si="133"/>
        <v>0</v>
      </c>
      <c r="AR21">
        <f t="shared" ca="1" si="192"/>
        <v>21784507</v>
      </c>
      <c r="AS21">
        <f t="shared" ca="1" si="193"/>
        <v>21784507</v>
      </c>
      <c r="AT21">
        <f t="shared" ca="1" si="194"/>
        <v>0</v>
      </c>
      <c r="AU21">
        <f t="shared" ca="1" si="195"/>
        <v>0</v>
      </c>
      <c r="AV21">
        <f t="shared" ca="1" si="196"/>
        <v>0</v>
      </c>
      <c r="AW21">
        <f t="shared" ca="1" si="279"/>
        <v>0</v>
      </c>
      <c r="AX21">
        <f t="shared" ca="1" si="134"/>
        <v>0</v>
      </c>
      <c r="AY21">
        <f t="shared" ca="1" si="135"/>
        <v>0</v>
      </c>
      <c r="AZ21">
        <f t="shared" si="280"/>
        <v>0.15936301189359656</v>
      </c>
      <c r="BA21">
        <f>Assumptions!$E$34</f>
        <v>1.2</v>
      </c>
      <c r="BB21">
        <f ca="1">IF(AND(AV21&gt;1,AS21&gt;1),((LOG(AS21,AV21)^(1/EXP(1)))^(1/Assumptions!$D$30))-(1-Assumptions!$D$31),1)</f>
        <v>1</v>
      </c>
      <c r="BC21" s="42">
        <v>1</v>
      </c>
      <c r="BD21">
        <v>0.15</v>
      </c>
      <c r="BF21">
        <f t="shared" ca="1" si="197"/>
        <v>0.19123561427231586</v>
      </c>
      <c r="BG21">
        <f t="shared" ca="1" si="198"/>
        <v>0</v>
      </c>
      <c r="BH21" s="42">
        <v>0</v>
      </c>
      <c r="BJ21">
        <f t="shared" ca="1" si="199"/>
        <v>0</v>
      </c>
      <c r="BK21">
        <f t="shared" ca="1" si="200"/>
        <v>0</v>
      </c>
      <c r="BL21">
        <f t="shared" ca="1" si="136"/>
        <v>0</v>
      </c>
      <c r="BM21">
        <v>1</v>
      </c>
      <c r="BP21">
        <f t="shared" ca="1" si="137"/>
        <v>0</v>
      </c>
      <c r="BQ21" s="17">
        <f>INDEX(MilitarySpend,MATCH($A21,'Budget Decisions'!$A$3:$A$160,0),MATCH(BQ$2,MilitarySpendCol,0))</f>
        <v>445</v>
      </c>
      <c r="BR21">
        <f t="shared" si="281"/>
        <v>0.15936301189359656</v>
      </c>
      <c r="BS21">
        <f>IF($A21&gt;=Assumptions!$D$40,1,0)</f>
        <v>1</v>
      </c>
      <c r="BT21">
        <f>Assumptions!$D$41</f>
        <v>0.83299999999999996</v>
      </c>
      <c r="BU21" s="42">
        <v>1</v>
      </c>
      <c r="BV21">
        <f>Assumptions!$D$42</f>
        <v>0.2</v>
      </c>
      <c r="BW21">
        <f t="shared" si="201"/>
        <v>0.13274938890736593</v>
      </c>
      <c r="BX21">
        <f t="shared" ca="1" si="138"/>
        <v>0</v>
      </c>
      <c r="BY21" s="17">
        <f>INDEX(MedicalSpend,MATCH($A21,'Budget Decisions'!$A$3:$A$160,0),MATCH(BY$2,MedicalSpendCol,0))</f>
        <v>284</v>
      </c>
      <c r="BZ21" s="17">
        <f>IF(INDEX('Budget Decisions'!$E$4:$E$160,MATCH(Model!$A21,'Budget Decisions'!$A$4:$A$160,0))="CURED",1,0)</f>
        <v>0</v>
      </c>
      <c r="CA21">
        <f t="shared" si="282"/>
        <v>1</v>
      </c>
      <c r="CB21" s="42">
        <v>1</v>
      </c>
      <c r="CC21">
        <f>Assumptions!$D$49</f>
        <v>0.2</v>
      </c>
      <c r="CD21">
        <f t="shared" si="202"/>
        <v>0</v>
      </c>
      <c r="CE21">
        <f t="shared" ca="1" si="139"/>
        <v>0</v>
      </c>
      <c r="CG21">
        <f t="shared" ca="1" si="203"/>
        <v>20165794</v>
      </c>
      <c r="CH21">
        <f t="shared" ca="1" si="204"/>
        <v>20165794</v>
      </c>
      <c r="CI21">
        <f t="shared" ca="1" si="205"/>
        <v>0</v>
      </c>
      <c r="CJ21">
        <f t="shared" ca="1" si="283"/>
        <v>0</v>
      </c>
      <c r="CK21">
        <f t="shared" ca="1" si="206"/>
        <v>0</v>
      </c>
      <c r="CL21">
        <f t="shared" ca="1" si="284"/>
        <v>0</v>
      </c>
      <c r="CM21">
        <f t="shared" ca="1" si="140"/>
        <v>0</v>
      </c>
      <c r="CN21">
        <f t="shared" ca="1" si="141"/>
        <v>0</v>
      </c>
      <c r="CO21">
        <f t="shared" si="285"/>
        <v>0.24130002925990637</v>
      </c>
      <c r="CP21">
        <f>Assumptions!$E$34</f>
        <v>1.2</v>
      </c>
      <c r="CQ21">
        <f ca="1">IF(AND(CK21&gt;1,CH21&gt;1),((LOG(CH21,CK21)^(1/EXP(1)))^(1/Assumptions!$D$30))-(1-Assumptions!$D$31),1)</f>
        <v>1</v>
      </c>
      <c r="CR21" s="42">
        <v>1</v>
      </c>
      <c r="CS21">
        <v>0.15</v>
      </c>
      <c r="CU21">
        <f t="shared" ca="1" si="207"/>
        <v>0.28956003511188766</v>
      </c>
      <c r="CV21">
        <f t="shared" ca="1" si="208"/>
        <v>0</v>
      </c>
      <c r="CW21" s="42">
        <v>0</v>
      </c>
      <c r="CY21">
        <f t="shared" ca="1" si="209"/>
        <v>0</v>
      </c>
      <c r="CZ21">
        <f t="shared" ca="1" si="210"/>
        <v>0</v>
      </c>
      <c r="DA21">
        <f t="shared" ca="1" si="142"/>
        <v>0</v>
      </c>
      <c r="DB21">
        <v>1</v>
      </c>
      <c r="DE21">
        <f t="shared" ca="1" si="143"/>
        <v>0</v>
      </c>
      <c r="DF21" s="17">
        <f>INDEX(MilitarySpend,MATCH($A21,'Budget Decisions'!$A$3:$A$160,0),MATCH(DF$2,MilitarySpendCol,0))</f>
        <v>256</v>
      </c>
      <c r="DG21">
        <f t="shared" si="286"/>
        <v>0.24130002925990637</v>
      </c>
      <c r="DH21">
        <f>IF($A21&gt;=Assumptions!$D$40,1,0)</f>
        <v>1</v>
      </c>
      <c r="DI21">
        <f>Assumptions!$D$41</f>
        <v>0.83299999999999996</v>
      </c>
      <c r="DJ21" s="42">
        <v>1</v>
      </c>
      <c r="DK21">
        <f>Assumptions!$D$42</f>
        <v>0.2</v>
      </c>
      <c r="DL21">
        <f t="shared" si="211"/>
        <v>0.20100292437350201</v>
      </c>
      <c r="DM21">
        <f t="shared" ca="1" si="144"/>
        <v>0</v>
      </c>
      <c r="DN21" s="17">
        <f>INDEX(MedicalSpend,MATCH($A21,'Budget Decisions'!$A$3:$A$160,0),MATCH(DN$2,MedicalSpendCol,0))</f>
        <v>294</v>
      </c>
      <c r="DO21" s="17">
        <f>IF(INDEX('Budget Decisions'!$E$4:$E$160,MATCH(Model!$A21,'Budget Decisions'!$A$4:$A$160,0))="CURED",1,0)</f>
        <v>0</v>
      </c>
      <c r="DP21">
        <f t="shared" si="287"/>
        <v>1</v>
      </c>
      <c r="DQ21" s="42">
        <v>1</v>
      </c>
      <c r="DR21">
        <f>Assumptions!$D$49</f>
        <v>0.2</v>
      </c>
      <c r="DS21">
        <f t="shared" si="212"/>
        <v>0</v>
      </c>
      <c r="DT21">
        <f t="shared" ca="1" si="145"/>
        <v>0</v>
      </c>
      <c r="DV21">
        <f t="shared" ca="1" si="213"/>
        <v>46395654</v>
      </c>
      <c r="DW21">
        <f t="shared" ca="1" si="214"/>
        <v>46395654</v>
      </c>
      <c r="DX21">
        <f t="shared" ca="1" si="215"/>
        <v>0</v>
      </c>
      <c r="DY21">
        <f t="shared" ca="1" si="288"/>
        <v>0</v>
      </c>
      <c r="DZ21">
        <f t="shared" ca="1" si="216"/>
        <v>0</v>
      </c>
      <c r="EA21">
        <f t="shared" ca="1" si="289"/>
        <v>0</v>
      </c>
      <c r="EB21">
        <f t="shared" ca="1" si="146"/>
        <v>0</v>
      </c>
      <c r="EC21">
        <f t="shared" ca="1" si="147"/>
        <v>0</v>
      </c>
      <c r="ED21">
        <f t="shared" si="290"/>
        <v>0.87442730726206253</v>
      </c>
      <c r="EE21">
        <f>Assumptions!$E$34</f>
        <v>1.2</v>
      </c>
      <c r="EF21">
        <f ca="1">IF(AND(DZ21&gt;1,DW21&gt;1),((LOG(DW21,DZ21)^(1/EXP(1)))^(1/Assumptions!$D$30))-(1-Assumptions!$D$31),1)</f>
        <v>1</v>
      </c>
      <c r="EG21" s="42">
        <v>1</v>
      </c>
      <c r="EH21">
        <v>0.15</v>
      </c>
      <c r="EJ21">
        <f t="shared" ca="1" si="217"/>
        <v>1.049312768714475</v>
      </c>
      <c r="EK21">
        <f t="shared" ca="1" si="218"/>
        <v>0</v>
      </c>
      <c r="EL21" s="42">
        <v>0</v>
      </c>
      <c r="EN21">
        <f t="shared" ca="1" si="219"/>
        <v>0</v>
      </c>
      <c r="EO21">
        <f t="shared" ca="1" si="220"/>
        <v>0</v>
      </c>
      <c r="EP21">
        <f t="shared" ca="1" si="148"/>
        <v>0</v>
      </c>
      <c r="EQ21">
        <v>1</v>
      </c>
      <c r="ET21">
        <f t="shared" ca="1" si="149"/>
        <v>0</v>
      </c>
      <c r="EU21" s="17">
        <f>INDEX(MilitarySpend,MATCH($A21,'Budget Decisions'!$A$3:$A$160,0),MATCH(EU$2,MilitarySpendCol,0))</f>
        <v>268</v>
      </c>
      <c r="EV21">
        <f t="shared" si="291"/>
        <v>0.87442730726206253</v>
      </c>
      <c r="EW21">
        <f>IF($A21&gt;=Assumptions!$D$40,1,0)</f>
        <v>1</v>
      </c>
      <c r="EX21">
        <f>Assumptions!$D$41</f>
        <v>0.83299999999999996</v>
      </c>
      <c r="EY21" s="42">
        <v>1</v>
      </c>
      <c r="EZ21">
        <f>Assumptions!$D$42</f>
        <v>0.2</v>
      </c>
      <c r="FA21">
        <f t="shared" si="221"/>
        <v>0.72839794694929805</v>
      </c>
      <c r="FB21">
        <f t="shared" ca="1" si="150"/>
        <v>0</v>
      </c>
      <c r="FC21" s="17">
        <f>INDEX(MedicalSpend,MATCH($A21,'Budget Decisions'!$A$3:$A$160,0),MATCH(FC$2,MedicalSpendCol,0))</f>
        <v>339</v>
      </c>
      <c r="FD21" s="17">
        <f>IF(INDEX('Budget Decisions'!$E$4:$E$160,MATCH(Model!$A21,'Budget Decisions'!$A$4:$A$160,0))="CURED",1,0)</f>
        <v>0</v>
      </c>
      <c r="FE21">
        <f t="shared" si="292"/>
        <v>1</v>
      </c>
      <c r="FF21" s="42">
        <v>1</v>
      </c>
      <c r="FG21">
        <f>Assumptions!$D$49</f>
        <v>0.2</v>
      </c>
      <c r="FH21">
        <f t="shared" si="222"/>
        <v>0</v>
      </c>
      <c r="FI21">
        <f t="shared" ca="1" si="151"/>
        <v>0</v>
      </c>
      <c r="FK21">
        <f t="shared" ca="1" si="223"/>
        <v>35235521</v>
      </c>
      <c r="FL21">
        <f t="shared" ca="1" si="224"/>
        <v>35235521</v>
      </c>
      <c r="FM21">
        <f t="shared" ca="1" si="225"/>
        <v>0</v>
      </c>
      <c r="FN21">
        <f t="shared" ca="1" si="293"/>
        <v>0</v>
      </c>
      <c r="FO21">
        <f t="shared" ca="1" si="226"/>
        <v>0</v>
      </c>
      <c r="FP21">
        <f t="shared" ca="1" si="294"/>
        <v>0</v>
      </c>
      <c r="FQ21">
        <f t="shared" ca="1" si="152"/>
        <v>0</v>
      </c>
      <c r="FR21">
        <f t="shared" ca="1" si="153"/>
        <v>0</v>
      </c>
      <c r="FS21">
        <f t="shared" si="295"/>
        <v>0.36303408195741388</v>
      </c>
      <c r="FT21">
        <f>Assumptions!$E$34</f>
        <v>1.2</v>
      </c>
      <c r="FU21">
        <f ca="1">IF(AND(FO21&gt;1,FL21&gt;1),((LOG(FL21,FO21)^(1/EXP(1)))^(1/Assumptions!$D$30))-(1-Assumptions!$D$31),1)</f>
        <v>1</v>
      </c>
      <c r="FV21" s="42">
        <v>1</v>
      </c>
      <c r="FW21">
        <v>0.15</v>
      </c>
      <c r="FY21">
        <f t="shared" ca="1" si="227"/>
        <v>0.43564089834889663</v>
      </c>
      <c r="FZ21">
        <f t="shared" ca="1" si="228"/>
        <v>0</v>
      </c>
      <c r="GA21" s="42">
        <v>0</v>
      </c>
      <c r="GC21">
        <f t="shared" ca="1" si="229"/>
        <v>0</v>
      </c>
      <c r="GD21">
        <f t="shared" ca="1" si="230"/>
        <v>0</v>
      </c>
      <c r="GE21">
        <f t="shared" ca="1" si="154"/>
        <v>0</v>
      </c>
      <c r="GF21">
        <v>1</v>
      </c>
      <c r="GI21">
        <f t="shared" ca="1" si="155"/>
        <v>0</v>
      </c>
      <c r="GJ21" s="17">
        <f>INDEX(MilitarySpend,MATCH($A21,'Budget Decisions'!$A$3:$A$160,0),MATCH(GJ$2,MilitarySpendCol,0))</f>
        <v>185</v>
      </c>
      <c r="GK21">
        <f t="shared" si="296"/>
        <v>0.36303408195741388</v>
      </c>
      <c r="GL21">
        <f>IF($A21&gt;=Assumptions!$D$40,1,0)</f>
        <v>1</v>
      </c>
      <c r="GM21">
        <f>Assumptions!$D$41</f>
        <v>0.83299999999999996</v>
      </c>
      <c r="GN21" s="42">
        <v>1</v>
      </c>
      <c r="GO21">
        <f>Assumptions!$D$42</f>
        <v>0.2</v>
      </c>
      <c r="GP21">
        <f t="shared" si="231"/>
        <v>0.30240739027052577</v>
      </c>
      <c r="GQ21">
        <f t="shared" ca="1" si="156"/>
        <v>0</v>
      </c>
      <c r="GR21" s="17">
        <f>INDEX(MedicalSpend,MATCH($A21,'Budget Decisions'!$A$3:$A$160,0),MATCH(GR$2,MedicalSpendCol,0))</f>
        <v>322</v>
      </c>
      <c r="GS21" s="17">
        <f>IF(INDEX('Budget Decisions'!$E$4:$E$160,MATCH(Model!$A21,'Budget Decisions'!$A$4:$A$160,0))="CURED",1,0)</f>
        <v>0</v>
      </c>
      <c r="GT21">
        <f t="shared" si="297"/>
        <v>1</v>
      </c>
      <c r="GU21" s="42">
        <v>1</v>
      </c>
      <c r="GV21">
        <f>Assumptions!$D$49</f>
        <v>0.2</v>
      </c>
      <c r="GW21">
        <f t="shared" si="232"/>
        <v>0</v>
      </c>
      <c r="GX21">
        <f t="shared" ca="1" si="157"/>
        <v>0</v>
      </c>
      <c r="GZ21">
        <f t="shared" ca="1" si="233"/>
        <v>18084651</v>
      </c>
      <c r="HA21">
        <f t="shared" ca="1" si="234"/>
        <v>18084651</v>
      </c>
      <c r="HB21">
        <f t="shared" ca="1" si="235"/>
        <v>0</v>
      </c>
      <c r="HC21">
        <f t="shared" ca="1" si="298"/>
        <v>0</v>
      </c>
      <c r="HD21">
        <f t="shared" ca="1" si="236"/>
        <v>0</v>
      </c>
      <c r="HE21">
        <f t="shared" ca="1" si="299"/>
        <v>0</v>
      </c>
      <c r="HF21">
        <f t="shared" ca="1" si="158"/>
        <v>0</v>
      </c>
      <c r="HG21">
        <f t="shared" ca="1" si="159"/>
        <v>0</v>
      </c>
      <c r="HH21">
        <f t="shared" si="300"/>
        <v>0.464689620669401</v>
      </c>
      <c r="HI21">
        <f>Assumptions!$E$34</f>
        <v>1.2</v>
      </c>
      <c r="HJ21">
        <f ca="1">IF(AND(HD21&gt;1,HA21&gt;1),((LOG(HA21,HD21)^(1/EXP(1)))^(1/Assumptions!$D$30))-(1-Assumptions!$D$31),1)</f>
        <v>1</v>
      </c>
      <c r="HK21" s="42">
        <v>1</v>
      </c>
      <c r="HL21">
        <v>0.15</v>
      </c>
      <c r="HN21">
        <f t="shared" ca="1" si="237"/>
        <v>0.55762754480328114</v>
      </c>
      <c r="HO21">
        <f t="shared" ca="1" si="238"/>
        <v>0</v>
      </c>
      <c r="HP21" s="42">
        <v>0</v>
      </c>
      <c r="HR21">
        <f t="shared" ca="1" si="239"/>
        <v>0</v>
      </c>
      <c r="HS21">
        <f t="shared" ca="1" si="240"/>
        <v>0</v>
      </c>
      <c r="HT21">
        <f t="shared" ca="1" si="160"/>
        <v>0</v>
      </c>
      <c r="HU21">
        <v>1</v>
      </c>
      <c r="HX21">
        <f t="shared" ca="1" si="161"/>
        <v>0</v>
      </c>
      <c r="HY21" s="17">
        <f>INDEX(MilitarySpend,MATCH($A21,'Budget Decisions'!$A$3:$A$160,0),MATCH(HY$2,MilitarySpendCol,0))</f>
        <v>467</v>
      </c>
      <c r="HZ21">
        <f t="shared" si="301"/>
        <v>0.464689620669401</v>
      </c>
      <c r="IA21">
        <f>IF($A21&gt;=Assumptions!$D$40,1,0)</f>
        <v>1</v>
      </c>
      <c r="IB21">
        <f>Assumptions!$D$41</f>
        <v>0.83299999999999996</v>
      </c>
      <c r="IC21" s="42">
        <v>1</v>
      </c>
      <c r="ID21">
        <f>Assumptions!$D$42</f>
        <v>0.2</v>
      </c>
      <c r="IE21">
        <f t="shared" si="241"/>
        <v>0.38708645401761099</v>
      </c>
      <c r="IF21">
        <f t="shared" ca="1" si="162"/>
        <v>0</v>
      </c>
      <c r="IG21" s="17">
        <f>INDEX(MedicalSpend,MATCH($A21,'Budget Decisions'!$A$3:$A$160,0),MATCH(IG$2,MedicalSpendCol,0))</f>
        <v>271</v>
      </c>
      <c r="IH21" s="17">
        <f>IF(INDEX('Budget Decisions'!$E$4:$E$160,MATCH(Model!$A21,'Budget Decisions'!$A$4:$A$160,0))="CURED",1,0)</f>
        <v>0</v>
      </c>
      <c r="II21">
        <f t="shared" si="302"/>
        <v>1</v>
      </c>
      <c r="IJ21" s="42">
        <v>1</v>
      </c>
      <c r="IK21">
        <f>Assumptions!$D$49</f>
        <v>0.2</v>
      </c>
      <c r="IL21">
        <f t="shared" si="242"/>
        <v>0</v>
      </c>
      <c r="IM21">
        <f t="shared" ca="1" si="163"/>
        <v>0</v>
      </c>
      <c r="IO21">
        <f t="shared" ca="1" si="243"/>
        <v>57806544</v>
      </c>
      <c r="IP21">
        <f t="shared" ca="1" si="244"/>
        <v>57806544</v>
      </c>
      <c r="IQ21">
        <f t="shared" ca="1" si="245"/>
        <v>0</v>
      </c>
      <c r="IR21">
        <f t="shared" ca="1" si="303"/>
        <v>0</v>
      </c>
      <c r="IS21">
        <f t="shared" ca="1" si="246"/>
        <v>0</v>
      </c>
      <c r="IT21">
        <f t="shared" ca="1" si="304"/>
        <v>0</v>
      </c>
      <c r="IU21">
        <f t="shared" ca="1" si="164"/>
        <v>0</v>
      </c>
      <c r="IV21">
        <f t="shared" ca="1" si="165"/>
        <v>0</v>
      </c>
      <c r="IW21">
        <f t="shared" si="305"/>
        <v>1.1264233685228699</v>
      </c>
      <c r="IX21">
        <f>Assumptions!$E$34</f>
        <v>1.2</v>
      </c>
      <c r="IY21">
        <f ca="1">IF(AND(IS21&gt;1,IP21&gt;1),((LOG(IP21,IS21)^(1/EXP(1)))^(1/Assumptions!$D$30))-(1-Assumptions!$D$31),1)</f>
        <v>1</v>
      </c>
      <c r="IZ21" s="42">
        <v>1</v>
      </c>
      <c r="JA21">
        <v>0.15</v>
      </c>
      <c r="JC21">
        <f t="shared" ca="1" si="247"/>
        <v>1.3517080422274439</v>
      </c>
      <c r="JD21">
        <f t="shared" ca="1" si="248"/>
        <v>0</v>
      </c>
      <c r="JE21" s="42">
        <v>0</v>
      </c>
      <c r="JG21">
        <f t="shared" ca="1" si="249"/>
        <v>0</v>
      </c>
      <c r="JH21">
        <f t="shared" ca="1" si="250"/>
        <v>0</v>
      </c>
      <c r="JI21">
        <f t="shared" ca="1" si="166"/>
        <v>0</v>
      </c>
      <c r="JJ21">
        <v>1</v>
      </c>
      <c r="JM21">
        <f t="shared" ca="1" si="167"/>
        <v>0</v>
      </c>
      <c r="JN21" s="17">
        <f>INDEX(MilitarySpend,MATCH($A21,'Budget Decisions'!$A$3:$A$160,0),MATCH(JN$2,MilitarySpendCol,0))</f>
        <v>202</v>
      </c>
      <c r="JO21">
        <f t="shared" si="306"/>
        <v>1.1264233685228699</v>
      </c>
      <c r="JP21">
        <f>IF($A21&gt;=Assumptions!$D$40,1,0)</f>
        <v>1</v>
      </c>
      <c r="JQ21">
        <f>Assumptions!$D$41</f>
        <v>0.83299999999999996</v>
      </c>
      <c r="JR21" s="42">
        <v>1</v>
      </c>
      <c r="JS21">
        <f>Assumptions!$D$42</f>
        <v>0.2</v>
      </c>
      <c r="JT21">
        <f t="shared" si="251"/>
        <v>0.9383106659795506</v>
      </c>
      <c r="JU21">
        <f t="shared" ca="1" si="168"/>
        <v>0</v>
      </c>
      <c r="JV21" s="17">
        <f>INDEX(MedicalSpend,MATCH($A21,'Budget Decisions'!$A$3:$A$160,0),MATCH(JV$2,MedicalSpendCol,0))</f>
        <v>239</v>
      </c>
      <c r="JW21" s="17">
        <f>IF(INDEX('Budget Decisions'!$E$4:$E$160,MATCH(Model!$A21,'Budget Decisions'!$A$4:$A$160,0))="CURED",1,0)</f>
        <v>0</v>
      </c>
      <c r="JX21">
        <f t="shared" si="307"/>
        <v>1</v>
      </c>
      <c r="JY21" s="42">
        <v>1</v>
      </c>
      <c r="JZ21">
        <f>Assumptions!$D$49</f>
        <v>0.2</v>
      </c>
      <c r="KA21">
        <f t="shared" si="252"/>
        <v>0</v>
      </c>
      <c r="KB21">
        <f t="shared" ca="1" si="169"/>
        <v>0</v>
      </c>
      <c r="KD21">
        <f t="shared" ca="1" si="253"/>
        <v>40621237</v>
      </c>
      <c r="KE21">
        <f t="shared" ca="1" si="254"/>
        <v>40621237</v>
      </c>
      <c r="KF21">
        <f t="shared" ca="1" si="255"/>
        <v>0</v>
      </c>
      <c r="KG21">
        <f t="shared" ca="1" si="308"/>
        <v>0</v>
      </c>
      <c r="KH21">
        <f t="shared" ca="1" si="256"/>
        <v>0</v>
      </c>
      <c r="KI21">
        <f t="shared" ca="1" si="309"/>
        <v>0</v>
      </c>
      <c r="KJ21">
        <f t="shared" ca="1" si="170"/>
        <v>0</v>
      </c>
      <c r="KK21">
        <f t="shared" ca="1" si="171"/>
        <v>0</v>
      </c>
      <c r="KL21">
        <f t="shared" si="310"/>
        <v>2.2321095760416365</v>
      </c>
      <c r="KM21">
        <f>Assumptions!$E$34</f>
        <v>1.2</v>
      </c>
      <c r="KN21">
        <f ca="1">IF(AND(KH21&gt;1,KE21&gt;1),((LOG(KE21,KH21)^(1/EXP(1)))^(1/Assumptions!$D$30))-(1-Assumptions!$D$31),1)</f>
        <v>1</v>
      </c>
      <c r="KO21" s="42">
        <v>1</v>
      </c>
      <c r="KP21">
        <v>0.15</v>
      </c>
      <c r="KR21">
        <f t="shared" ca="1" si="257"/>
        <v>2.6785314912499638</v>
      </c>
      <c r="KS21">
        <f t="shared" ca="1" si="258"/>
        <v>0</v>
      </c>
      <c r="KT21" s="42">
        <v>0</v>
      </c>
      <c r="KV21">
        <f t="shared" ca="1" si="259"/>
        <v>0</v>
      </c>
      <c r="KW21">
        <f t="shared" ca="1" si="260"/>
        <v>0</v>
      </c>
      <c r="KX21">
        <f t="shared" ca="1" si="172"/>
        <v>0</v>
      </c>
      <c r="KY21">
        <v>1</v>
      </c>
      <c r="LB21">
        <f t="shared" ca="1" si="173"/>
        <v>0</v>
      </c>
      <c r="LC21" s="17">
        <f>INDEX(MilitarySpend,MATCH($A21,'Budget Decisions'!$A$3:$A$160,0),MATCH(LC$2,MilitarySpendCol,0))</f>
        <v>505</v>
      </c>
      <c r="LD21">
        <f t="shared" si="311"/>
        <v>2.2321095760416365</v>
      </c>
      <c r="LE21">
        <f>IF($A21&gt;=Assumptions!$D$40,1,0)</f>
        <v>1</v>
      </c>
      <c r="LF21">
        <f>Assumptions!$D$41</f>
        <v>0.83299999999999996</v>
      </c>
      <c r="LG21" s="42">
        <v>1</v>
      </c>
      <c r="LH21">
        <f>Assumptions!$D$42</f>
        <v>0.2</v>
      </c>
      <c r="LI21">
        <f t="shared" si="261"/>
        <v>1.8593472768426831</v>
      </c>
      <c r="LJ21">
        <f t="shared" ca="1" si="174"/>
        <v>0</v>
      </c>
      <c r="LK21" s="17">
        <f>INDEX(MedicalSpend,MATCH($A21,'Budget Decisions'!$A$3:$A$160,0),MATCH(LK$2,MedicalSpendCol,0))</f>
        <v>328</v>
      </c>
      <c r="LL21" s="17">
        <f>IF(INDEX('Budget Decisions'!$E$4:$E$160,MATCH(Model!$A21,'Budget Decisions'!$A$4:$A$160,0))="CURED",1,0)</f>
        <v>0</v>
      </c>
      <c r="LM21">
        <f t="shared" si="312"/>
        <v>1</v>
      </c>
      <c r="LN21" s="42">
        <v>1</v>
      </c>
      <c r="LO21">
        <f>Assumptions!$D$49</f>
        <v>0.2</v>
      </c>
      <c r="LP21">
        <f t="shared" si="262"/>
        <v>0</v>
      </c>
      <c r="LQ21">
        <f t="shared" ca="1" si="175"/>
        <v>0</v>
      </c>
      <c r="LS21">
        <f t="shared" ca="1" si="263"/>
        <v>14303542</v>
      </c>
      <c r="LT21">
        <f t="shared" ca="1" si="264"/>
        <v>14303542</v>
      </c>
      <c r="LU21">
        <f t="shared" ca="1" si="265"/>
        <v>0</v>
      </c>
      <c r="LV21">
        <f t="shared" ca="1" si="313"/>
        <v>0</v>
      </c>
      <c r="LW21">
        <f t="shared" ca="1" si="266"/>
        <v>0</v>
      </c>
      <c r="LX21">
        <f t="shared" ca="1" si="314"/>
        <v>0</v>
      </c>
      <c r="LY21">
        <f t="shared" ca="1" si="176"/>
        <v>0</v>
      </c>
      <c r="LZ21">
        <f t="shared" ca="1" si="177"/>
        <v>0</v>
      </c>
      <c r="MA21">
        <f t="shared" si="315"/>
        <v>2.7100766589378384</v>
      </c>
      <c r="MB21">
        <f>Assumptions!$E$34</f>
        <v>1.2</v>
      </c>
      <c r="MC21">
        <f ca="1">IF(AND(LW21&gt;1,LT21&gt;1),((LOG(LT21,LW21)^(1/EXP(1)))^(1/Assumptions!$D$30))-(1-Assumptions!$D$31),1)</f>
        <v>1</v>
      </c>
      <c r="MD21" s="42">
        <v>1</v>
      </c>
      <c r="ME21">
        <v>0.15</v>
      </c>
      <c r="MG21">
        <f t="shared" ca="1" si="267"/>
        <v>3.2520919907254062</v>
      </c>
      <c r="MH21">
        <f t="shared" ca="1" si="268"/>
        <v>0</v>
      </c>
      <c r="MI21" s="42">
        <v>0</v>
      </c>
      <c r="MK21">
        <f t="shared" ca="1" si="269"/>
        <v>0</v>
      </c>
      <c r="ML21">
        <f t="shared" ca="1" si="270"/>
        <v>0</v>
      </c>
      <c r="MM21">
        <f t="shared" ca="1" si="178"/>
        <v>0</v>
      </c>
      <c r="MN21">
        <v>1</v>
      </c>
      <c r="MQ21">
        <f t="shared" ca="1" si="179"/>
        <v>0</v>
      </c>
      <c r="MR21" s="17">
        <f>INDEX(MilitarySpend,MATCH($A21,'Budget Decisions'!$A$3:$A$160,0),MATCH(MR$2,MilitarySpendCol,0))</f>
        <v>453</v>
      </c>
      <c r="MS21">
        <f t="shared" si="316"/>
        <v>2.7100766589378384</v>
      </c>
      <c r="MT21">
        <f>IF($A21&gt;=Assumptions!$D$40,1,0)</f>
        <v>1</v>
      </c>
      <c r="MU21">
        <f>Assumptions!$D$41</f>
        <v>0.83299999999999996</v>
      </c>
      <c r="MV21" s="42">
        <v>1</v>
      </c>
      <c r="MW21">
        <f>Assumptions!$D$42</f>
        <v>0.2</v>
      </c>
      <c r="MX21">
        <f t="shared" si="271"/>
        <v>2.2574938568952194</v>
      </c>
      <c r="MY21">
        <f t="shared" ca="1" si="180"/>
        <v>0</v>
      </c>
      <c r="MZ21" s="17">
        <f>INDEX(MedicalSpend,MATCH($A21,'Budget Decisions'!$A$3:$A$160,0),MATCH(MZ$2,MedicalSpendCol,0))</f>
        <v>463</v>
      </c>
      <c r="NA21" s="17">
        <f>IF(INDEX('Budget Decisions'!$E$4:$E$160,MATCH(Model!$A21,'Budget Decisions'!$A$4:$A$160,0))="CURED",1,0)</f>
        <v>0</v>
      </c>
      <c r="NB21">
        <f t="shared" si="317"/>
        <v>1</v>
      </c>
      <c r="NC21" s="42">
        <v>1</v>
      </c>
      <c r="ND21">
        <f>Assumptions!$D$49</f>
        <v>0.2</v>
      </c>
      <c r="NE21">
        <f t="shared" si="272"/>
        <v>0</v>
      </c>
      <c r="NF21">
        <f t="shared" ca="1" si="181"/>
        <v>0</v>
      </c>
    </row>
    <row r="22" spans="1:370" x14ac:dyDescent="0.35">
      <c r="A22">
        <f t="shared" si="273"/>
        <v>19</v>
      </c>
      <c r="C22">
        <f t="shared" ca="1" si="182"/>
        <v>49070225</v>
      </c>
      <c r="D22">
        <f t="shared" ca="1" si="183"/>
        <v>49070225</v>
      </c>
      <c r="E22">
        <f t="shared" ca="1" si="184"/>
        <v>0</v>
      </c>
      <c r="F22">
        <f t="shared" ca="1" si="274"/>
        <v>0</v>
      </c>
      <c r="G22">
        <f t="shared" ca="1" si="185"/>
        <v>0</v>
      </c>
      <c r="H22">
        <f t="shared" ca="1" si="275"/>
        <v>0</v>
      </c>
      <c r="I22">
        <f t="shared" ca="1" si="128"/>
        <v>0</v>
      </c>
      <c r="J22">
        <f t="shared" ca="1" si="129"/>
        <v>0</v>
      </c>
      <c r="K22">
        <f t="shared" si="276"/>
        <v>0.82857634545527548</v>
      </c>
      <c r="L22">
        <f>Assumptions!$E$34</f>
        <v>1.2</v>
      </c>
      <c r="M22">
        <f ca="1">IF(AND(G22&gt;1,D22&gt;1),((LOG(D22,G22)^(1/EXP(1)))^(1/Assumptions!$D$30))-(1-Assumptions!$D$31),1)</f>
        <v>1</v>
      </c>
      <c r="N22" s="42">
        <v>1</v>
      </c>
      <c r="O22">
        <v>0.15</v>
      </c>
      <c r="Q22">
        <f t="shared" ca="1" si="186"/>
        <v>0.99429161454633053</v>
      </c>
      <c r="R22">
        <f t="shared" ca="1" si="187"/>
        <v>0</v>
      </c>
      <c r="S22" s="42">
        <v>0</v>
      </c>
      <c r="U22">
        <f t="shared" ca="1" si="188"/>
        <v>0</v>
      </c>
      <c r="V22">
        <f t="shared" ca="1" si="189"/>
        <v>0</v>
      </c>
      <c r="W22">
        <f t="shared" ca="1" si="130"/>
        <v>0</v>
      </c>
      <c r="X22">
        <v>1</v>
      </c>
      <c r="AA22">
        <f t="shared" ca="1" si="131"/>
        <v>0</v>
      </c>
      <c r="AB22" s="17">
        <f>INDEX(MilitarySpend,MATCH($A22,'Budget Decisions'!$A$3:$A$160,0),MATCH(AB$2,MilitarySpendCol,0))</f>
        <v>289</v>
      </c>
      <c r="AC22">
        <f t="shared" si="277"/>
        <v>0.82857634545527548</v>
      </c>
      <c r="AD22">
        <f>IF($A22&gt;=Assumptions!$D$40,1,0)</f>
        <v>1</v>
      </c>
      <c r="AE22">
        <f>Assumptions!$D$41</f>
        <v>0.83299999999999996</v>
      </c>
      <c r="AF22" s="42">
        <v>1</v>
      </c>
      <c r="AG22">
        <f>Assumptions!$D$42</f>
        <v>0.2</v>
      </c>
      <c r="AH22">
        <f t="shared" si="190"/>
        <v>0.69020409576424446</v>
      </c>
      <c r="AI22">
        <f t="shared" ca="1" si="132"/>
        <v>0</v>
      </c>
      <c r="AJ22" s="17">
        <f>INDEX(MedicalSpend,MATCH($A22,'Budget Decisions'!$A$3:$A$160,0),MATCH(AJ$2,MedicalSpendCol,0))</f>
        <v>333</v>
      </c>
      <c r="AK22" s="17">
        <f>IF(INDEX('Budget Decisions'!$E$4:$E$160,MATCH(Model!$A22,'Budget Decisions'!$A$4:$A$160,0))="CURED",1,0)</f>
        <v>0</v>
      </c>
      <c r="AL22">
        <f t="shared" si="278"/>
        <v>1</v>
      </c>
      <c r="AM22" s="42">
        <v>1</v>
      </c>
      <c r="AN22">
        <f>Assumptions!$D$49</f>
        <v>0.2</v>
      </c>
      <c r="AO22">
        <f t="shared" si="191"/>
        <v>0</v>
      </c>
      <c r="AP22">
        <f t="shared" ca="1" si="133"/>
        <v>0</v>
      </c>
      <c r="AR22">
        <f t="shared" ca="1" si="192"/>
        <v>21784507</v>
      </c>
      <c r="AS22">
        <f t="shared" ca="1" si="193"/>
        <v>21784507</v>
      </c>
      <c r="AT22">
        <f t="shared" ca="1" si="194"/>
        <v>0</v>
      </c>
      <c r="AU22">
        <f t="shared" ca="1" si="195"/>
        <v>0</v>
      </c>
      <c r="AV22">
        <f t="shared" ca="1" si="196"/>
        <v>0</v>
      </c>
      <c r="AW22">
        <f t="shared" ca="1" si="279"/>
        <v>0</v>
      </c>
      <c r="AX22">
        <f t="shared" ca="1" si="134"/>
        <v>0</v>
      </c>
      <c r="AY22">
        <f t="shared" ca="1" si="135"/>
        <v>0</v>
      </c>
      <c r="AZ22">
        <f t="shared" si="280"/>
        <v>0.15936301189359656</v>
      </c>
      <c r="BA22">
        <f>Assumptions!$E$34</f>
        <v>1.2</v>
      </c>
      <c r="BB22">
        <f ca="1">IF(AND(AV22&gt;1,AS22&gt;1),((LOG(AS22,AV22)^(1/EXP(1)))^(1/Assumptions!$D$30))-(1-Assumptions!$D$31),1)</f>
        <v>1</v>
      </c>
      <c r="BC22" s="42">
        <v>1</v>
      </c>
      <c r="BD22">
        <v>0.15</v>
      </c>
      <c r="BF22">
        <f t="shared" ca="1" si="197"/>
        <v>0.19123561427231586</v>
      </c>
      <c r="BG22">
        <f t="shared" ca="1" si="198"/>
        <v>0</v>
      </c>
      <c r="BH22" s="42">
        <v>0</v>
      </c>
      <c r="BJ22">
        <f t="shared" ca="1" si="199"/>
        <v>0</v>
      </c>
      <c r="BK22">
        <f t="shared" ca="1" si="200"/>
        <v>0</v>
      </c>
      <c r="BL22">
        <f t="shared" ca="1" si="136"/>
        <v>0</v>
      </c>
      <c r="BM22">
        <v>1</v>
      </c>
      <c r="BP22">
        <f t="shared" ca="1" si="137"/>
        <v>0</v>
      </c>
      <c r="BQ22" s="17">
        <f>INDEX(MilitarySpend,MATCH($A22,'Budget Decisions'!$A$3:$A$160,0),MATCH(BQ$2,MilitarySpendCol,0))</f>
        <v>445</v>
      </c>
      <c r="BR22">
        <f t="shared" si="281"/>
        <v>0.15936301189359656</v>
      </c>
      <c r="BS22">
        <f>IF($A22&gt;=Assumptions!$D$40,1,0)</f>
        <v>1</v>
      </c>
      <c r="BT22">
        <f>Assumptions!$D$41</f>
        <v>0.83299999999999996</v>
      </c>
      <c r="BU22" s="42">
        <v>1</v>
      </c>
      <c r="BV22">
        <f>Assumptions!$D$42</f>
        <v>0.2</v>
      </c>
      <c r="BW22">
        <f t="shared" si="201"/>
        <v>0.13274938890736593</v>
      </c>
      <c r="BX22">
        <f t="shared" ca="1" si="138"/>
        <v>0</v>
      </c>
      <c r="BY22" s="17">
        <f>INDEX(MedicalSpend,MATCH($A22,'Budget Decisions'!$A$3:$A$160,0),MATCH(BY$2,MedicalSpendCol,0))</f>
        <v>284</v>
      </c>
      <c r="BZ22" s="17">
        <f>IF(INDEX('Budget Decisions'!$E$4:$E$160,MATCH(Model!$A22,'Budget Decisions'!$A$4:$A$160,0))="CURED",1,0)</f>
        <v>0</v>
      </c>
      <c r="CA22">
        <f t="shared" si="282"/>
        <v>1</v>
      </c>
      <c r="CB22" s="42">
        <v>1</v>
      </c>
      <c r="CC22">
        <f>Assumptions!$D$49</f>
        <v>0.2</v>
      </c>
      <c r="CD22">
        <f t="shared" si="202"/>
        <v>0</v>
      </c>
      <c r="CE22">
        <f t="shared" ca="1" si="139"/>
        <v>0</v>
      </c>
      <c r="CG22">
        <f t="shared" ca="1" si="203"/>
        <v>20165794</v>
      </c>
      <c r="CH22">
        <f t="shared" ca="1" si="204"/>
        <v>20165794</v>
      </c>
      <c r="CI22">
        <f t="shared" ca="1" si="205"/>
        <v>0</v>
      </c>
      <c r="CJ22">
        <f t="shared" ca="1" si="283"/>
        <v>0</v>
      </c>
      <c r="CK22">
        <f t="shared" ca="1" si="206"/>
        <v>0</v>
      </c>
      <c r="CL22">
        <f t="shared" ca="1" si="284"/>
        <v>0</v>
      </c>
      <c r="CM22">
        <f t="shared" ca="1" si="140"/>
        <v>0</v>
      </c>
      <c r="CN22">
        <f t="shared" ca="1" si="141"/>
        <v>0</v>
      </c>
      <c r="CO22">
        <f t="shared" si="285"/>
        <v>0.24130002925990637</v>
      </c>
      <c r="CP22">
        <f>Assumptions!$E$34</f>
        <v>1.2</v>
      </c>
      <c r="CQ22">
        <f ca="1">IF(AND(CK22&gt;1,CH22&gt;1),((LOG(CH22,CK22)^(1/EXP(1)))^(1/Assumptions!$D$30))-(1-Assumptions!$D$31),1)</f>
        <v>1</v>
      </c>
      <c r="CR22" s="42">
        <v>1</v>
      </c>
      <c r="CS22">
        <v>0.15</v>
      </c>
      <c r="CU22">
        <f t="shared" ca="1" si="207"/>
        <v>0.28956003511188766</v>
      </c>
      <c r="CV22">
        <f t="shared" ca="1" si="208"/>
        <v>0</v>
      </c>
      <c r="CW22" s="42">
        <v>0</v>
      </c>
      <c r="CY22">
        <f t="shared" ca="1" si="209"/>
        <v>0</v>
      </c>
      <c r="CZ22">
        <f t="shared" ca="1" si="210"/>
        <v>0</v>
      </c>
      <c r="DA22">
        <f t="shared" ca="1" si="142"/>
        <v>0</v>
      </c>
      <c r="DB22">
        <v>1</v>
      </c>
      <c r="DE22">
        <f t="shared" ca="1" si="143"/>
        <v>0</v>
      </c>
      <c r="DF22" s="17">
        <f>INDEX(MilitarySpend,MATCH($A22,'Budget Decisions'!$A$3:$A$160,0),MATCH(DF$2,MilitarySpendCol,0))</f>
        <v>256</v>
      </c>
      <c r="DG22">
        <f t="shared" si="286"/>
        <v>0.24130002925990637</v>
      </c>
      <c r="DH22">
        <f>IF($A22&gt;=Assumptions!$D$40,1,0)</f>
        <v>1</v>
      </c>
      <c r="DI22">
        <f>Assumptions!$D$41</f>
        <v>0.83299999999999996</v>
      </c>
      <c r="DJ22" s="42">
        <v>1</v>
      </c>
      <c r="DK22">
        <f>Assumptions!$D$42</f>
        <v>0.2</v>
      </c>
      <c r="DL22">
        <f t="shared" si="211"/>
        <v>0.20100292437350201</v>
      </c>
      <c r="DM22">
        <f t="shared" ca="1" si="144"/>
        <v>0</v>
      </c>
      <c r="DN22" s="17">
        <f>INDEX(MedicalSpend,MATCH($A22,'Budget Decisions'!$A$3:$A$160,0),MATCH(DN$2,MedicalSpendCol,0))</f>
        <v>294</v>
      </c>
      <c r="DO22" s="17">
        <f>IF(INDEX('Budget Decisions'!$E$4:$E$160,MATCH(Model!$A22,'Budget Decisions'!$A$4:$A$160,0))="CURED",1,0)</f>
        <v>0</v>
      </c>
      <c r="DP22">
        <f t="shared" si="287"/>
        <v>1</v>
      </c>
      <c r="DQ22" s="42">
        <v>1</v>
      </c>
      <c r="DR22">
        <f>Assumptions!$D$49</f>
        <v>0.2</v>
      </c>
      <c r="DS22">
        <f t="shared" si="212"/>
        <v>0</v>
      </c>
      <c r="DT22">
        <f t="shared" ca="1" si="145"/>
        <v>0</v>
      </c>
      <c r="DV22">
        <f t="shared" ca="1" si="213"/>
        <v>46395654</v>
      </c>
      <c r="DW22">
        <f t="shared" ca="1" si="214"/>
        <v>46395654</v>
      </c>
      <c r="DX22">
        <f t="shared" ca="1" si="215"/>
        <v>0</v>
      </c>
      <c r="DY22">
        <f t="shared" ca="1" si="288"/>
        <v>0</v>
      </c>
      <c r="DZ22">
        <f t="shared" ca="1" si="216"/>
        <v>0</v>
      </c>
      <c r="EA22">
        <f t="shared" ca="1" si="289"/>
        <v>0</v>
      </c>
      <c r="EB22">
        <f t="shared" ca="1" si="146"/>
        <v>0</v>
      </c>
      <c r="EC22">
        <f t="shared" ca="1" si="147"/>
        <v>0</v>
      </c>
      <c r="ED22">
        <f t="shared" si="290"/>
        <v>0.87442730726206253</v>
      </c>
      <c r="EE22">
        <f>Assumptions!$E$34</f>
        <v>1.2</v>
      </c>
      <c r="EF22">
        <f ca="1">IF(AND(DZ22&gt;1,DW22&gt;1),((LOG(DW22,DZ22)^(1/EXP(1)))^(1/Assumptions!$D$30))-(1-Assumptions!$D$31),1)</f>
        <v>1</v>
      </c>
      <c r="EG22" s="42">
        <v>1</v>
      </c>
      <c r="EH22">
        <v>0.15</v>
      </c>
      <c r="EJ22">
        <f t="shared" ca="1" si="217"/>
        <v>1.049312768714475</v>
      </c>
      <c r="EK22">
        <f t="shared" ca="1" si="218"/>
        <v>0</v>
      </c>
      <c r="EL22" s="42">
        <v>0</v>
      </c>
      <c r="EN22">
        <f t="shared" ca="1" si="219"/>
        <v>0</v>
      </c>
      <c r="EO22">
        <f t="shared" ca="1" si="220"/>
        <v>0</v>
      </c>
      <c r="EP22">
        <f t="shared" ca="1" si="148"/>
        <v>0</v>
      </c>
      <c r="EQ22">
        <v>1</v>
      </c>
      <c r="ET22">
        <f t="shared" ca="1" si="149"/>
        <v>0</v>
      </c>
      <c r="EU22" s="17">
        <f>INDEX(MilitarySpend,MATCH($A22,'Budget Decisions'!$A$3:$A$160,0),MATCH(EU$2,MilitarySpendCol,0))</f>
        <v>268</v>
      </c>
      <c r="EV22">
        <f t="shared" si="291"/>
        <v>0.87442730726206253</v>
      </c>
      <c r="EW22">
        <f>IF($A22&gt;=Assumptions!$D$40,1,0)</f>
        <v>1</v>
      </c>
      <c r="EX22">
        <f>Assumptions!$D$41</f>
        <v>0.83299999999999996</v>
      </c>
      <c r="EY22" s="42">
        <v>1</v>
      </c>
      <c r="EZ22">
        <f>Assumptions!$D$42</f>
        <v>0.2</v>
      </c>
      <c r="FA22">
        <f t="shared" si="221"/>
        <v>0.72839794694929805</v>
      </c>
      <c r="FB22">
        <f t="shared" ca="1" si="150"/>
        <v>0</v>
      </c>
      <c r="FC22" s="17">
        <f>INDEX(MedicalSpend,MATCH($A22,'Budget Decisions'!$A$3:$A$160,0),MATCH(FC$2,MedicalSpendCol,0))</f>
        <v>339</v>
      </c>
      <c r="FD22" s="17">
        <f>IF(INDEX('Budget Decisions'!$E$4:$E$160,MATCH(Model!$A22,'Budget Decisions'!$A$4:$A$160,0))="CURED",1,0)</f>
        <v>0</v>
      </c>
      <c r="FE22">
        <f t="shared" si="292"/>
        <v>1</v>
      </c>
      <c r="FF22" s="42">
        <v>1</v>
      </c>
      <c r="FG22">
        <f>Assumptions!$D$49</f>
        <v>0.2</v>
      </c>
      <c r="FH22">
        <f t="shared" si="222"/>
        <v>0</v>
      </c>
      <c r="FI22">
        <f t="shared" ca="1" si="151"/>
        <v>0</v>
      </c>
      <c r="FK22">
        <f t="shared" ca="1" si="223"/>
        <v>35235521</v>
      </c>
      <c r="FL22">
        <f t="shared" ca="1" si="224"/>
        <v>35235521</v>
      </c>
      <c r="FM22">
        <f t="shared" ca="1" si="225"/>
        <v>0</v>
      </c>
      <c r="FN22">
        <f t="shared" ca="1" si="293"/>
        <v>0</v>
      </c>
      <c r="FO22">
        <f t="shared" ca="1" si="226"/>
        <v>0</v>
      </c>
      <c r="FP22">
        <f t="shared" ca="1" si="294"/>
        <v>0</v>
      </c>
      <c r="FQ22">
        <f t="shared" ca="1" si="152"/>
        <v>0</v>
      </c>
      <c r="FR22">
        <f t="shared" ca="1" si="153"/>
        <v>0</v>
      </c>
      <c r="FS22">
        <f t="shared" si="295"/>
        <v>0.36303408195741388</v>
      </c>
      <c r="FT22">
        <f>Assumptions!$E$34</f>
        <v>1.2</v>
      </c>
      <c r="FU22">
        <f ca="1">IF(AND(FO22&gt;1,FL22&gt;1),((LOG(FL22,FO22)^(1/EXP(1)))^(1/Assumptions!$D$30))-(1-Assumptions!$D$31),1)</f>
        <v>1</v>
      </c>
      <c r="FV22" s="42">
        <v>1</v>
      </c>
      <c r="FW22">
        <v>0.15</v>
      </c>
      <c r="FY22">
        <f t="shared" ca="1" si="227"/>
        <v>0.43564089834889663</v>
      </c>
      <c r="FZ22">
        <f t="shared" ca="1" si="228"/>
        <v>0</v>
      </c>
      <c r="GA22" s="42">
        <v>0</v>
      </c>
      <c r="GC22">
        <f t="shared" ca="1" si="229"/>
        <v>0</v>
      </c>
      <c r="GD22">
        <f t="shared" ca="1" si="230"/>
        <v>0</v>
      </c>
      <c r="GE22">
        <f t="shared" ca="1" si="154"/>
        <v>0</v>
      </c>
      <c r="GF22">
        <v>1</v>
      </c>
      <c r="GI22">
        <f t="shared" ca="1" si="155"/>
        <v>0</v>
      </c>
      <c r="GJ22" s="17">
        <f>INDEX(MilitarySpend,MATCH($A22,'Budget Decisions'!$A$3:$A$160,0),MATCH(GJ$2,MilitarySpendCol,0))</f>
        <v>185</v>
      </c>
      <c r="GK22">
        <f t="shared" si="296"/>
        <v>0.36303408195741388</v>
      </c>
      <c r="GL22">
        <f>IF($A22&gt;=Assumptions!$D$40,1,0)</f>
        <v>1</v>
      </c>
      <c r="GM22">
        <f>Assumptions!$D$41</f>
        <v>0.83299999999999996</v>
      </c>
      <c r="GN22" s="42">
        <v>1</v>
      </c>
      <c r="GO22">
        <f>Assumptions!$D$42</f>
        <v>0.2</v>
      </c>
      <c r="GP22">
        <f t="shared" si="231"/>
        <v>0.30240739027052577</v>
      </c>
      <c r="GQ22">
        <f t="shared" ca="1" si="156"/>
        <v>0</v>
      </c>
      <c r="GR22" s="17">
        <f>INDEX(MedicalSpend,MATCH($A22,'Budget Decisions'!$A$3:$A$160,0),MATCH(GR$2,MedicalSpendCol,0))</f>
        <v>322</v>
      </c>
      <c r="GS22" s="17">
        <f>IF(INDEX('Budget Decisions'!$E$4:$E$160,MATCH(Model!$A22,'Budget Decisions'!$A$4:$A$160,0))="CURED",1,0)</f>
        <v>0</v>
      </c>
      <c r="GT22">
        <f t="shared" si="297"/>
        <v>1</v>
      </c>
      <c r="GU22" s="42">
        <v>1</v>
      </c>
      <c r="GV22">
        <f>Assumptions!$D$49</f>
        <v>0.2</v>
      </c>
      <c r="GW22">
        <f t="shared" si="232"/>
        <v>0</v>
      </c>
      <c r="GX22">
        <f t="shared" ca="1" si="157"/>
        <v>0</v>
      </c>
      <c r="GZ22">
        <f t="shared" ca="1" si="233"/>
        <v>18084651</v>
      </c>
      <c r="HA22">
        <f t="shared" ca="1" si="234"/>
        <v>18084651</v>
      </c>
      <c r="HB22">
        <f t="shared" ca="1" si="235"/>
        <v>0</v>
      </c>
      <c r="HC22">
        <f t="shared" ca="1" si="298"/>
        <v>0</v>
      </c>
      <c r="HD22">
        <f t="shared" ca="1" si="236"/>
        <v>0</v>
      </c>
      <c r="HE22">
        <f t="shared" ca="1" si="299"/>
        <v>0</v>
      </c>
      <c r="HF22">
        <f t="shared" ca="1" si="158"/>
        <v>0</v>
      </c>
      <c r="HG22">
        <f t="shared" ca="1" si="159"/>
        <v>0</v>
      </c>
      <c r="HH22">
        <f t="shared" si="300"/>
        <v>0.464689620669401</v>
      </c>
      <c r="HI22">
        <f>Assumptions!$E$34</f>
        <v>1.2</v>
      </c>
      <c r="HJ22">
        <f ca="1">IF(AND(HD22&gt;1,HA22&gt;1),((LOG(HA22,HD22)^(1/EXP(1)))^(1/Assumptions!$D$30))-(1-Assumptions!$D$31),1)</f>
        <v>1</v>
      </c>
      <c r="HK22" s="42">
        <v>1</v>
      </c>
      <c r="HL22">
        <v>0.15</v>
      </c>
      <c r="HN22">
        <f t="shared" ca="1" si="237"/>
        <v>0.55762754480328114</v>
      </c>
      <c r="HO22">
        <f t="shared" ca="1" si="238"/>
        <v>0</v>
      </c>
      <c r="HP22" s="42">
        <v>0</v>
      </c>
      <c r="HR22">
        <f t="shared" ca="1" si="239"/>
        <v>0</v>
      </c>
      <c r="HS22">
        <f t="shared" ca="1" si="240"/>
        <v>0</v>
      </c>
      <c r="HT22">
        <f t="shared" ca="1" si="160"/>
        <v>0</v>
      </c>
      <c r="HU22">
        <v>1</v>
      </c>
      <c r="HX22">
        <f t="shared" ca="1" si="161"/>
        <v>0</v>
      </c>
      <c r="HY22" s="17">
        <f>INDEX(MilitarySpend,MATCH($A22,'Budget Decisions'!$A$3:$A$160,0),MATCH(HY$2,MilitarySpendCol,0))</f>
        <v>467</v>
      </c>
      <c r="HZ22">
        <f t="shared" si="301"/>
        <v>0.464689620669401</v>
      </c>
      <c r="IA22">
        <f>IF($A22&gt;=Assumptions!$D$40,1,0)</f>
        <v>1</v>
      </c>
      <c r="IB22">
        <f>Assumptions!$D$41</f>
        <v>0.83299999999999996</v>
      </c>
      <c r="IC22" s="42">
        <v>1</v>
      </c>
      <c r="ID22">
        <f>Assumptions!$D$42</f>
        <v>0.2</v>
      </c>
      <c r="IE22">
        <f t="shared" si="241"/>
        <v>0.38708645401761099</v>
      </c>
      <c r="IF22">
        <f t="shared" ca="1" si="162"/>
        <v>0</v>
      </c>
      <c r="IG22" s="17">
        <f>INDEX(MedicalSpend,MATCH($A22,'Budget Decisions'!$A$3:$A$160,0),MATCH(IG$2,MedicalSpendCol,0))</f>
        <v>271</v>
      </c>
      <c r="IH22" s="17">
        <f>IF(INDEX('Budget Decisions'!$E$4:$E$160,MATCH(Model!$A22,'Budget Decisions'!$A$4:$A$160,0))="CURED",1,0)</f>
        <v>0</v>
      </c>
      <c r="II22">
        <f t="shared" si="302"/>
        <v>1</v>
      </c>
      <c r="IJ22" s="42">
        <v>1</v>
      </c>
      <c r="IK22">
        <f>Assumptions!$D$49</f>
        <v>0.2</v>
      </c>
      <c r="IL22">
        <f t="shared" si="242"/>
        <v>0</v>
      </c>
      <c r="IM22">
        <f t="shared" ca="1" si="163"/>
        <v>0</v>
      </c>
      <c r="IO22">
        <f t="shared" ca="1" si="243"/>
        <v>57806544</v>
      </c>
      <c r="IP22">
        <f t="shared" ca="1" si="244"/>
        <v>57806544</v>
      </c>
      <c r="IQ22">
        <f t="shared" ca="1" si="245"/>
        <v>0</v>
      </c>
      <c r="IR22">
        <f t="shared" ca="1" si="303"/>
        <v>0</v>
      </c>
      <c r="IS22">
        <f t="shared" ca="1" si="246"/>
        <v>0</v>
      </c>
      <c r="IT22">
        <f t="shared" ca="1" si="304"/>
        <v>0</v>
      </c>
      <c r="IU22">
        <f t="shared" ca="1" si="164"/>
        <v>0</v>
      </c>
      <c r="IV22">
        <f t="shared" ca="1" si="165"/>
        <v>0</v>
      </c>
      <c r="IW22">
        <f t="shared" si="305"/>
        <v>1.1264233685228699</v>
      </c>
      <c r="IX22">
        <f>Assumptions!$E$34</f>
        <v>1.2</v>
      </c>
      <c r="IY22">
        <f ca="1">IF(AND(IS22&gt;1,IP22&gt;1),((LOG(IP22,IS22)^(1/EXP(1)))^(1/Assumptions!$D$30))-(1-Assumptions!$D$31),1)</f>
        <v>1</v>
      </c>
      <c r="IZ22" s="42">
        <v>1</v>
      </c>
      <c r="JA22">
        <v>0.15</v>
      </c>
      <c r="JC22">
        <f t="shared" ca="1" si="247"/>
        <v>1.3517080422274439</v>
      </c>
      <c r="JD22">
        <f t="shared" ca="1" si="248"/>
        <v>0</v>
      </c>
      <c r="JE22" s="42">
        <v>0</v>
      </c>
      <c r="JG22">
        <f t="shared" ca="1" si="249"/>
        <v>0</v>
      </c>
      <c r="JH22">
        <f t="shared" ca="1" si="250"/>
        <v>0</v>
      </c>
      <c r="JI22">
        <f t="shared" ca="1" si="166"/>
        <v>0</v>
      </c>
      <c r="JJ22">
        <v>1</v>
      </c>
      <c r="JM22">
        <f t="shared" ca="1" si="167"/>
        <v>0</v>
      </c>
      <c r="JN22" s="17">
        <f>INDEX(MilitarySpend,MATCH($A22,'Budget Decisions'!$A$3:$A$160,0),MATCH(JN$2,MilitarySpendCol,0))</f>
        <v>202</v>
      </c>
      <c r="JO22">
        <f t="shared" si="306"/>
        <v>1.1264233685228699</v>
      </c>
      <c r="JP22">
        <f>IF($A22&gt;=Assumptions!$D$40,1,0)</f>
        <v>1</v>
      </c>
      <c r="JQ22">
        <f>Assumptions!$D$41</f>
        <v>0.83299999999999996</v>
      </c>
      <c r="JR22" s="42">
        <v>1</v>
      </c>
      <c r="JS22">
        <f>Assumptions!$D$42</f>
        <v>0.2</v>
      </c>
      <c r="JT22">
        <f t="shared" si="251"/>
        <v>0.9383106659795506</v>
      </c>
      <c r="JU22">
        <f t="shared" ca="1" si="168"/>
        <v>0</v>
      </c>
      <c r="JV22" s="17">
        <f>INDEX(MedicalSpend,MATCH($A22,'Budget Decisions'!$A$3:$A$160,0),MATCH(JV$2,MedicalSpendCol,0))</f>
        <v>239</v>
      </c>
      <c r="JW22" s="17">
        <f>IF(INDEX('Budget Decisions'!$E$4:$E$160,MATCH(Model!$A22,'Budget Decisions'!$A$4:$A$160,0))="CURED",1,0)</f>
        <v>0</v>
      </c>
      <c r="JX22">
        <f t="shared" si="307"/>
        <v>1</v>
      </c>
      <c r="JY22" s="42">
        <v>1</v>
      </c>
      <c r="JZ22">
        <f>Assumptions!$D$49</f>
        <v>0.2</v>
      </c>
      <c r="KA22">
        <f t="shared" si="252"/>
        <v>0</v>
      </c>
      <c r="KB22">
        <f t="shared" ca="1" si="169"/>
        <v>0</v>
      </c>
      <c r="KD22">
        <f t="shared" ca="1" si="253"/>
        <v>40621237</v>
      </c>
      <c r="KE22">
        <f t="shared" ca="1" si="254"/>
        <v>40621237</v>
      </c>
      <c r="KF22">
        <f t="shared" ca="1" si="255"/>
        <v>0</v>
      </c>
      <c r="KG22">
        <f t="shared" ca="1" si="308"/>
        <v>0</v>
      </c>
      <c r="KH22">
        <f t="shared" ca="1" si="256"/>
        <v>0</v>
      </c>
      <c r="KI22">
        <f t="shared" ca="1" si="309"/>
        <v>0</v>
      </c>
      <c r="KJ22">
        <f t="shared" ca="1" si="170"/>
        <v>0</v>
      </c>
      <c r="KK22">
        <f t="shared" ca="1" si="171"/>
        <v>0</v>
      </c>
      <c r="KL22">
        <f t="shared" si="310"/>
        <v>2.2321095760416365</v>
      </c>
      <c r="KM22">
        <f>Assumptions!$E$34</f>
        <v>1.2</v>
      </c>
      <c r="KN22">
        <f ca="1">IF(AND(KH22&gt;1,KE22&gt;1),((LOG(KE22,KH22)^(1/EXP(1)))^(1/Assumptions!$D$30))-(1-Assumptions!$D$31),1)</f>
        <v>1</v>
      </c>
      <c r="KO22" s="42">
        <v>1</v>
      </c>
      <c r="KP22">
        <v>0.15</v>
      </c>
      <c r="KR22">
        <f t="shared" ca="1" si="257"/>
        <v>2.6785314912499638</v>
      </c>
      <c r="KS22">
        <f t="shared" ca="1" si="258"/>
        <v>0</v>
      </c>
      <c r="KT22" s="42">
        <v>0</v>
      </c>
      <c r="KV22">
        <f t="shared" ca="1" si="259"/>
        <v>0</v>
      </c>
      <c r="KW22">
        <f t="shared" ca="1" si="260"/>
        <v>0</v>
      </c>
      <c r="KX22">
        <f t="shared" ca="1" si="172"/>
        <v>0</v>
      </c>
      <c r="KY22">
        <v>1</v>
      </c>
      <c r="LB22">
        <f t="shared" ca="1" si="173"/>
        <v>0</v>
      </c>
      <c r="LC22" s="17">
        <f>INDEX(MilitarySpend,MATCH($A22,'Budget Decisions'!$A$3:$A$160,0),MATCH(LC$2,MilitarySpendCol,0))</f>
        <v>505</v>
      </c>
      <c r="LD22">
        <f t="shared" si="311"/>
        <v>2.2321095760416365</v>
      </c>
      <c r="LE22">
        <f>IF($A22&gt;=Assumptions!$D$40,1,0)</f>
        <v>1</v>
      </c>
      <c r="LF22">
        <f>Assumptions!$D$41</f>
        <v>0.83299999999999996</v>
      </c>
      <c r="LG22" s="42">
        <v>1</v>
      </c>
      <c r="LH22">
        <f>Assumptions!$D$42</f>
        <v>0.2</v>
      </c>
      <c r="LI22">
        <f t="shared" si="261"/>
        <v>1.8593472768426831</v>
      </c>
      <c r="LJ22">
        <f t="shared" ca="1" si="174"/>
        <v>0</v>
      </c>
      <c r="LK22" s="17">
        <f>INDEX(MedicalSpend,MATCH($A22,'Budget Decisions'!$A$3:$A$160,0),MATCH(LK$2,MedicalSpendCol,0))</f>
        <v>328</v>
      </c>
      <c r="LL22" s="17">
        <f>IF(INDEX('Budget Decisions'!$E$4:$E$160,MATCH(Model!$A22,'Budget Decisions'!$A$4:$A$160,0))="CURED",1,0)</f>
        <v>0</v>
      </c>
      <c r="LM22">
        <f t="shared" si="312"/>
        <v>1</v>
      </c>
      <c r="LN22" s="42">
        <v>1</v>
      </c>
      <c r="LO22">
        <f>Assumptions!$D$49</f>
        <v>0.2</v>
      </c>
      <c r="LP22">
        <f t="shared" si="262"/>
        <v>0</v>
      </c>
      <c r="LQ22">
        <f t="shared" ca="1" si="175"/>
        <v>0</v>
      </c>
      <c r="LS22">
        <f t="shared" ca="1" si="263"/>
        <v>14303542</v>
      </c>
      <c r="LT22">
        <f t="shared" ca="1" si="264"/>
        <v>14303542</v>
      </c>
      <c r="LU22">
        <f t="shared" ca="1" si="265"/>
        <v>0</v>
      </c>
      <c r="LV22">
        <f t="shared" ca="1" si="313"/>
        <v>0</v>
      </c>
      <c r="LW22">
        <f t="shared" ca="1" si="266"/>
        <v>0</v>
      </c>
      <c r="LX22">
        <f t="shared" ca="1" si="314"/>
        <v>0</v>
      </c>
      <c r="LY22">
        <f t="shared" ca="1" si="176"/>
        <v>0</v>
      </c>
      <c r="LZ22">
        <f t="shared" ca="1" si="177"/>
        <v>0</v>
      </c>
      <c r="MA22">
        <f t="shared" si="315"/>
        <v>2.7100766589378384</v>
      </c>
      <c r="MB22">
        <f>Assumptions!$E$34</f>
        <v>1.2</v>
      </c>
      <c r="MC22">
        <f ca="1">IF(AND(LW22&gt;1,LT22&gt;1),((LOG(LT22,LW22)^(1/EXP(1)))^(1/Assumptions!$D$30))-(1-Assumptions!$D$31),1)</f>
        <v>1</v>
      </c>
      <c r="MD22" s="42">
        <v>1</v>
      </c>
      <c r="ME22">
        <v>0.15</v>
      </c>
      <c r="MG22">
        <f t="shared" ca="1" si="267"/>
        <v>3.2520919907254062</v>
      </c>
      <c r="MH22">
        <f t="shared" ca="1" si="268"/>
        <v>0</v>
      </c>
      <c r="MI22" s="42">
        <v>0</v>
      </c>
      <c r="MK22">
        <f t="shared" ca="1" si="269"/>
        <v>0</v>
      </c>
      <c r="ML22">
        <f t="shared" ca="1" si="270"/>
        <v>0</v>
      </c>
      <c r="MM22">
        <f t="shared" ca="1" si="178"/>
        <v>0</v>
      </c>
      <c r="MN22">
        <v>1</v>
      </c>
      <c r="MQ22">
        <f t="shared" ca="1" si="179"/>
        <v>0</v>
      </c>
      <c r="MR22" s="17">
        <f>INDEX(MilitarySpend,MATCH($A22,'Budget Decisions'!$A$3:$A$160,0),MATCH(MR$2,MilitarySpendCol,0))</f>
        <v>453</v>
      </c>
      <c r="MS22">
        <f t="shared" si="316"/>
        <v>2.7100766589378384</v>
      </c>
      <c r="MT22">
        <f>IF($A22&gt;=Assumptions!$D$40,1,0)</f>
        <v>1</v>
      </c>
      <c r="MU22">
        <f>Assumptions!$D$41</f>
        <v>0.83299999999999996</v>
      </c>
      <c r="MV22" s="42">
        <v>1</v>
      </c>
      <c r="MW22">
        <f>Assumptions!$D$42</f>
        <v>0.2</v>
      </c>
      <c r="MX22">
        <f t="shared" si="271"/>
        <v>2.2574938568952194</v>
      </c>
      <c r="MY22">
        <f t="shared" ca="1" si="180"/>
        <v>0</v>
      </c>
      <c r="MZ22" s="17">
        <f>INDEX(MedicalSpend,MATCH($A22,'Budget Decisions'!$A$3:$A$160,0),MATCH(MZ$2,MedicalSpendCol,0))</f>
        <v>463</v>
      </c>
      <c r="NA22" s="17">
        <f>IF(INDEX('Budget Decisions'!$E$4:$E$160,MATCH(Model!$A22,'Budget Decisions'!$A$4:$A$160,0))="CURED",1,0)</f>
        <v>0</v>
      </c>
      <c r="NB22">
        <f t="shared" si="317"/>
        <v>1</v>
      </c>
      <c r="NC22" s="42">
        <v>1</v>
      </c>
      <c r="ND22">
        <f>Assumptions!$D$49</f>
        <v>0.2</v>
      </c>
      <c r="NE22">
        <f t="shared" si="272"/>
        <v>0</v>
      </c>
      <c r="NF22">
        <f t="shared" ca="1" si="181"/>
        <v>0</v>
      </c>
    </row>
    <row r="23" spans="1:370" x14ac:dyDescent="0.35">
      <c r="A23">
        <f t="shared" si="273"/>
        <v>20</v>
      </c>
      <c r="C23">
        <f t="shared" ca="1" si="182"/>
        <v>49070225</v>
      </c>
      <c r="D23">
        <f t="shared" ca="1" si="183"/>
        <v>49070225</v>
      </c>
      <c r="E23">
        <f t="shared" ca="1" si="184"/>
        <v>0</v>
      </c>
      <c r="F23">
        <f t="shared" ca="1" si="274"/>
        <v>0</v>
      </c>
      <c r="G23">
        <f t="shared" ca="1" si="185"/>
        <v>0</v>
      </c>
      <c r="H23">
        <f t="shared" ca="1" si="275"/>
        <v>0</v>
      </c>
      <c r="I23">
        <f t="shared" ca="1" si="128"/>
        <v>0</v>
      </c>
      <c r="J23">
        <f t="shared" ca="1" si="129"/>
        <v>0</v>
      </c>
      <c r="K23">
        <f t="shared" si="276"/>
        <v>0.82857634545527548</v>
      </c>
      <c r="L23">
        <f>Assumptions!$E$34</f>
        <v>1.2</v>
      </c>
      <c r="M23">
        <f ca="1">IF(AND(G23&gt;1,D23&gt;1),((LOG(D23,G23)^(1/EXP(1)))^(1/Assumptions!$D$30))-(1-Assumptions!$D$31),1)</f>
        <v>1</v>
      </c>
      <c r="N23" s="42">
        <v>1</v>
      </c>
      <c r="O23">
        <v>0.15</v>
      </c>
      <c r="Q23">
        <f t="shared" ca="1" si="186"/>
        <v>0.99429161454633053</v>
      </c>
      <c r="R23">
        <f t="shared" ca="1" si="187"/>
        <v>0</v>
      </c>
      <c r="S23" s="42">
        <v>0</v>
      </c>
      <c r="U23">
        <f t="shared" ca="1" si="188"/>
        <v>0</v>
      </c>
      <c r="V23">
        <f t="shared" ca="1" si="189"/>
        <v>0</v>
      </c>
      <c r="W23">
        <f t="shared" ca="1" si="130"/>
        <v>0</v>
      </c>
      <c r="X23">
        <v>1</v>
      </c>
      <c r="AA23">
        <f t="shared" ca="1" si="131"/>
        <v>0</v>
      </c>
      <c r="AB23" s="17">
        <f>INDEX(MilitarySpend,MATCH($A23,'Budget Decisions'!$A$3:$A$160,0),MATCH(AB$2,MilitarySpendCol,0))</f>
        <v>289</v>
      </c>
      <c r="AC23">
        <f t="shared" si="277"/>
        <v>0.82857634545527548</v>
      </c>
      <c r="AD23">
        <f>IF($A23&gt;=Assumptions!$D$40,1,0)</f>
        <v>1</v>
      </c>
      <c r="AE23">
        <f>Assumptions!$D$41</f>
        <v>0.83299999999999996</v>
      </c>
      <c r="AF23" s="42">
        <v>1</v>
      </c>
      <c r="AG23">
        <f>Assumptions!$D$42</f>
        <v>0.2</v>
      </c>
      <c r="AH23">
        <f t="shared" si="190"/>
        <v>0.69020409576424446</v>
      </c>
      <c r="AI23">
        <f t="shared" ca="1" si="132"/>
        <v>0</v>
      </c>
      <c r="AJ23" s="17">
        <f>INDEX(MedicalSpend,MATCH($A23,'Budget Decisions'!$A$3:$A$160,0),MATCH(AJ$2,MedicalSpendCol,0))</f>
        <v>333</v>
      </c>
      <c r="AK23" s="17">
        <f>IF(INDEX('Budget Decisions'!$E$4:$E$160,MATCH(Model!$A23,'Budget Decisions'!$A$4:$A$160,0))="CURED",1,0)</f>
        <v>0</v>
      </c>
      <c r="AL23">
        <f t="shared" si="278"/>
        <v>1</v>
      </c>
      <c r="AM23" s="42">
        <v>1</v>
      </c>
      <c r="AN23">
        <f>Assumptions!$D$49</f>
        <v>0.2</v>
      </c>
      <c r="AO23">
        <f t="shared" si="191"/>
        <v>0</v>
      </c>
      <c r="AP23">
        <f t="shared" ca="1" si="133"/>
        <v>0</v>
      </c>
      <c r="AR23">
        <f t="shared" ca="1" si="192"/>
        <v>21784507</v>
      </c>
      <c r="AS23">
        <f t="shared" ca="1" si="193"/>
        <v>21784507</v>
      </c>
      <c r="AT23">
        <f t="shared" ca="1" si="194"/>
        <v>0</v>
      </c>
      <c r="AU23">
        <f t="shared" ca="1" si="195"/>
        <v>0</v>
      </c>
      <c r="AV23">
        <f t="shared" ca="1" si="196"/>
        <v>0</v>
      </c>
      <c r="AW23">
        <f t="shared" ca="1" si="279"/>
        <v>0</v>
      </c>
      <c r="AX23">
        <f t="shared" ca="1" si="134"/>
        <v>0</v>
      </c>
      <c r="AY23">
        <f t="shared" ca="1" si="135"/>
        <v>0</v>
      </c>
      <c r="AZ23">
        <f t="shared" si="280"/>
        <v>0.15936301189359656</v>
      </c>
      <c r="BA23">
        <f>Assumptions!$E$34</f>
        <v>1.2</v>
      </c>
      <c r="BB23">
        <f ca="1">IF(AND(AV23&gt;1,AS23&gt;1),((LOG(AS23,AV23)^(1/EXP(1)))^(1/Assumptions!$D$30))-(1-Assumptions!$D$31),1)</f>
        <v>1</v>
      </c>
      <c r="BC23" s="42">
        <v>1</v>
      </c>
      <c r="BD23">
        <v>0.15</v>
      </c>
      <c r="BF23">
        <f t="shared" ca="1" si="197"/>
        <v>0.19123561427231586</v>
      </c>
      <c r="BG23">
        <f t="shared" ca="1" si="198"/>
        <v>0</v>
      </c>
      <c r="BH23" s="42">
        <v>0</v>
      </c>
      <c r="BJ23">
        <f t="shared" ca="1" si="199"/>
        <v>0</v>
      </c>
      <c r="BK23">
        <f t="shared" ca="1" si="200"/>
        <v>0</v>
      </c>
      <c r="BL23">
        <f t="shared" ca="1" si="136"/>
        <v>0</v>
      </c>
      <c r="BM23">
        <v>1</v>
      </c>
      <c r="BP23">
        <f t="shared" ca="1" si="137"/>
        <v>0</v>
      </c>
      <c r="BQ23" s="17">
        <f>INDEX(MilitarySpend,MATCH($A23,'Budget Decisions'!$A$3:$A$160,0),MATCH(BQ$2,MilitarySpendCol,0))</f>
        <v>445</v>
      </c>
      <c r="BR23">
        <f t="shared" si="281"/>
        <v>0.15936301189359656</v>
      </c>
      <c r="BS23">
        <f>IF($A23&gt;=Assumptions!$D$40,1,0)</f>
        <v>1</v>
      </c>
      <c r="BT23">
        <f>Assumptions!$D$41</f>
        <v>0.83299999999999996</v>
      </c>
      <c r="BU23" s="42">
        <v>1</v>
      </c>
      <c r="BV23">
        <f>Assumptions!$D$42</f>
        <v>0.2</v>
      </c>
      <c r="BW23">
        <f t="shared" si="201"/>
        <v>0.13274938890736593</v>
      </c>
      <c r="BX23">
        <f t="shared" ca="1" si="138"/>
        <v>0</v>
      </c>
      <c r="BY23" s="17">
        <f>INDEX(MedicalSpend,MATCH($A23,'Budget Decisions'!$A$3:$A$160,0),MATCH(BY$2,MedicalSpendCol,0))</f>
        <v>284</v>
      </c>
      <c r="BZ23" s="17">
        <f>IF(INDEX('Budget Decisions'!$E$4:$E$160,MATCH(Model!$A23,'Budget Decisions'!$A$4:$A$160,0))="CURED",1,0)</f>
        <v>0</v>
      </c>
      <c r="CA23">
        <f t="shared" si="282"/>
        <v>1</v>
      </c>
      <c r="CB23" s="42">
        <v>1</v>
      </c>
      <c r="CC23">
        <f>Assumptions!$D$49</f>
        <v>0.2</v>
      </c>
      <c r="CD23">
        <f t="shared" si="202"/>
        <v>0</v>
      </c>
      <c r="CE23">
        <f t="shared" ca="1" si="139"/>
        <v>0</v>
      </c>
      <c r="CG23">
        <f t="shared" ca="1" si="203"/>
        <v>20165794</v>
      </c>
      <c r="CH23">
        <f t="shared" ca="1" si="204"/>
        <v>20165794</v>
      </c>
      <c r="CI23">
        <f t="shared" ca="1" si="205"/>
        <v>0</v>
      </c>
      <c r="CJ23">
        <f t="shared" ca="1" si="283"/>
        <v>0</v>
      </c>
      <c r="CK23">
        <f t="shared" ca="1" si="206"/>
        <v>0</v>
      </c>
      <c r="CL23">
        <f t="shared" ca="1" si="284"/>
        <v>0</v>
      </c>
      <c r="CM23">
        <f t="shared" ca="1" si="140"/>
        <v>0</v>
      </c>
      <c r="CN23">
        <f t="shared" ca="1" si="141"/>
        <v>0</v>
      </c>
      <c r="CO23">
        <f t="shared" si="285"/>
        <v>0.24130002925990637</v>
      </c>
      <c r="CP23">
        <f>Assumptions!$E$34</f>
        <v>1.2</v>
      </c>
      <c r="CQ23">
        <f ca="1">IF(AND(CK23&gt;1,CH23&gt;1),((LOG(CH23,CK23)^(1/EXP(1)))^(1/Assumptions!$D$30))-(1-Assumptions!$D$31),1)</f>
        <v>1</v>
      </c>
      <c r="CR23" s="42">
        <v>1</v>
      </c>
      <c r="CS23">
        <v>0.15</v>
      </c>
      <c r="CU23">
        <f t="shared" ca="1" si="207"/>
        <v>0.28956003511188766</v>
      </c>
      <c r="CV23">
        <f t="shared" ca="1" si="208"/>
        <v>0</v>
      </c>
      <c r="CW23" s="42">
        <v>0</v>
      </c>
      <c r="CY23">
        <f t="shared" ca="1" si="209"/>
        <v>0</v>
      </c>
      <c r="CZ23">
        <f t="shared" ca="1" si="210"/>
        <v>0</v>
      </c>
      <c r="DA23">
        <f t="shared" ca="1" si="142"/>
        <v>0</v>
      </c>
      <c r="DB23">
        <v>1</v>
      </c>
      <c r="DE23">
        <f t="shared" ca="1" si="143"/>
        <v>0</v>
      </c>
      <c r="DF23" s="17">
        <f>INDEX(MilitarySpend,MATCH($A23,'Budget Decisions'!$A$3:$A$160,0),MATCH(DF$2,MilitarySpendCol,0))</f>
        <v>256</v>
      </c>
      <c r="DG23">
        <f t="shared" si="286"/>
        <v>0.24130002925990637</v>
      </c>
      <c r="DH23">
        <f>IF($A23&gt;=Assumptions!$D$40,1,0)</f>
        <v>1</v>
      </c>
      <c r="DI23">
        <f>Assumptions!$D$41</f>
        <v>0.83299999999999996</v>
      </c>
      <c r="DJ23" s="42">
        <v>1</v>
      </c>
      <c r="DK23">
        <f>Assumptions!$D$42</f>
        <v>0.2</v>
      </c>
      <c r="DL23">
        <f t="shared" si="211"/>
        <v>0.20100292437350201</v>
      </c>
      <c r="DM23">
        <f t="shared" ca="1" si="144"/>
        <v>0</v>
      </c>
      <c r="DN23" s="17">
        <f>INDEX(MedicalSpend,MATCH($A23,'Budget Decisions'!$A$3:$A$160,0),MATCH(DN$2,MedicalSpendCol,0))</f>
        <v>294</v>
      </c>
      <c r="DO23" s="17">
        <f>IF(INDEX('Budget Decisions'!$E$4:$E$160,MATCH(Model!$A23,'Budget Decisions'!$A$4:$A$160,0))="CURED",1,0)</f>
        <v>0</v>
      </c>
      <c r="DP23">
        <f t="shared" si="287"/>
        <v>1</v>
      </c>
      <c r="DQ23" s="42">
        <v>1</v>
      </c>
      <c r="DR23">
        <f>Assumptions!$D$49</f>
        <v>0.2</v>
      </c>
      <c r="DS23">
        <f t="shared" si="212"/>
        <v>0</v>
      </c>
      <c r="DT23">
        <f t="shared" ca="1" si="145"/>
        <v>0</v>
      </c>
      <c r="DV23">
        <f t="shared" ca="1" si="213"/>
        <v>46395654</v>
      </c>
      <c r="DW23">
        <f t="shared" ca="1" si="214"/>
        <v>46395654</v>
      </c>
      <c r="DX23">
        <f t="shared" ca="1" si="215"/>
        <v>0</v>
      </c>
      <c r="DY23">
        <f t="shared" ca="1" si="288"/>
        <v>0</v>
      </c>
      <c r="DZ23">
        <f t="shared" ca="1" si="216"/>
        <v>0</v>
      </c>
      <c r="EA23">
        <f t="shared" ca="1" si="289"/>
        <v>0</v>
      </c>
      <c r="EB23">
        <f t="shared" ca="1" si="146"/>
        <v>0</v>
      </c>
      <c r="EC23">
        <f t="shared" ca="1" si="147"/>
        <v>0</v>
      </c>
      <c r="ED23">
        <f t="shared" si="290"/>
        <v>0.87442730726206253</v>
      </c>
      <c r="EE23">
        <f>Assumptions!$E$34</f>
        <v>1.2</v>
      </c>
      <c r="EF23">
        <f ca="1">IF(AND(DZ23&gt;1,DW23&gt;1),((LOG(DW23,DZ23)^(1/EXP(1)))^(1/Assumptions!$D$30))-(1-Assumptions!$D$31),1)</f>
        <v>1</v>
      </c>
      <c r="EG23" s="42">
        <v>1</v>
      </c>
      <c r="EH23">
        <v>0.15</v>
      </c>
      <c r="EJ23">
        <f t="shared" ca="1" si="217"/>
        <v>1.049312768714475</v>
      </c>
      <c r="EK23">
        <f t="shared" ca="1" si="218"/>
        <v>0</v>
      </c>
      <c r="EL23" s="42">
        <v>0</v>
      </c>
      <c r="EN23">
        <f t="shared" ca="1" si="219"/>
        <v>0</v>
      </c>
      <c r="EO23">
        <f t="shared" ca="1" si="220"/>
        <v>0</v>
      </c>
      <c r="EP23">
        <f t="shared" ca="1" si="148"/>
        <v>0</v>
      </c>
      <c r="EQ23">
        <v>1</v>
      </c>
      <c r="ET23">
        <f t="shared" ca="1" si="149"/>
        <v>0</v>
      </c>
      <c r="EU23" s="17">
        <f>INDEX(MilitarySpend,MATCH($A23,'Budget Decisions'!$A$3:$A$160,0),MATCH(EU$2,MilitarySpendCol,0))</f>
        <v>268</v>
      </c>
      <c r="EV23">
        <f t="shared" si="291"/>
        <v>0.87442730726206253</v>
      </c>
      <c r="EW23">
        <f>IF($A23&gt;=Assumptions!$D$40,1,0)</f>
        <v>1</v>
      </c>
      <c r="EX23">
        <f>Assumptions!$D$41</f>
        <v>0.83299999999999996</v>
      </c>
      <c r="EY23" s="42">
        <v>1</v>
      </c>
      <c r="EZ23">
        <f>Assumptions!$D$42</f>
        <v>0.2</v>
      </c>
      <c r="FA23">
        <f t="shared" si="221"/>
        <v>0.72839794694929805</v>
      </c>
      <c r="FB23">
        <f t="shared" ca="1" si="150"/>
        <v>0</v>
      </c>
      <c r="FC23" s="17">
        <f>INDEX(MedicalSpend,MATCH($A23,'Budget Decisions'!$A$3:$A$160,0),MATCH(FC$2,MedicalSpendCol,0))</f>
        <v>339</v>
      </c>
      <c r="FD23" s="17">
        <f>IF(INDEX('Budget Decisions'!$E$4:$E$160,MATCH(Model!$A23,'Budget Decisions'!$A$4:$A$160,0))="CURED",1,0)</f>
        <v>0</v>
      </c>
      <c r="FE23">
        <f t="shared" si="292"/>
        <v>1</v>
      </c>
      <c r="FF23" s="42">
        <v>1</v>
      </c>
      <c r="FG23">
        <f>Assumptions!$D$49</f>
        <v>0.2</v>
      </c>
      <c r="FH23">
        <f t="shared" si="222"/>
        <v>0</v>
      </c>
      <c r="FI23">
        <f t="shared" ca="1" si="151"/>
        <v>0</v>
      </c>
      <c r="FK23">
        <f t="shared" ca="1" si="223"/>
        <v>35235521</v>
      </c>
      <c r="FL23">
        <f t="shared" ca="1" si="224"/>
        <v>35235521</v>
      </c>
      <c r="FM23">
        <f t="shared" ca="1" si="225"/>
        <v>0</v>
      </c>
      <c r="FN23">
        <f t="shared" ca="1" si="293"/>
        <v>0</v>
      </c>
      <c r="FO23">
        <f t="shared" ca="1" si="226"/>
        <v>0</v>
      </c>
      <c r="FP23">
        <f t="shared" ca="1" si="294"/>
        <v>0</v>
      </c>
      <c r="FQ23">
        <f t="shared" ca="1" si="152"/>
        <v>0</v>
      </c>
      <c r="FR23">
        <f t="shared" ca="1" si="153"/>
        <v>0</v>
      </c>
      <c r="FS23">
        <f t="shared" si="295"/>
        <v>0.36303408195741388</v>
      </c>
      <c r="FT23">
        <f>Assumptions!$E$34</f>
        <v>1.2</v>
      </c>
      <c r="FU23">
        <f ca="1">IF(AND(FO23&gt;1,FL23&gt;1),((LOG(FL23,FO23)^(1/EXP(1)))^(1/Assumptions!$D$30))-(1-Assumptions!$D$31),1)</f>
        <v>1</v>
      </c>
      <c r="FV23" s="42">
        <v>1</v>
      </c>
      <c r="FW23">
        <v>0.15</v>
      </c>
      <c r="FY23">
        <f t="shared" ca="1" si="227"/>
        <v>0.43564089834889663</v>
      </c>
      <c r="FZ23">
        <f t="shared" ca="1" si="228"/>
        <v>0</v>
      </c>
      <c r="GA23" s="42">
        <v>0</v>
      </c>
      <c r="GC23">
        <f t="shared" ca="1" si="229"/>
        <v>0</v>
      </c>
      <c r="GD23">
        <f t="shared" ca="1" si="230"/>
        <v>0</v>
      </c>
      <c r="GE23">
        <f t="shared" ca="1" si="154"/>
        <v>0</v>
      </c>
      <c r="GF23">
        <v>1</v>
      </c>
      <c r="GI23">
        <f t="shared" ca="1" si="155"/>
        <v>0</v>
      </c>
      <c r="GJ23" s="17">
        <f>INDEX(MilitarySpend,MATCH($A23,'Budget Decisions'!$A$3:$A$160,0),MATCH(GJ$2,MilitarySpendCol,0))</f>
        <v>185</v>
      </c>
      <c r="GK23">
        <f t="shared" si="296"/>
        <v>0.36303408195741388</v>
      </c>
      <c r="GL23">
        <f>IF($A23&gt;=Assumptions!$D$40,1,0)</f>
        <v>1</v>
      </c>
      <c r="GM23">
        <f>Assumptions!$D$41</f>
        <v>0.83299999999999996</v>
      </c>
      <c r="GN23" s="42">
        <v>1</v>
      </c>
      <c r="GO23">
        <f>Assumptions!$D$42</f>
        <v>0.2</v>
      </c>
      <c r="GP23">
        <f t="shared" si="231"/>
        <v>0.30240739027052577</v>
      </c>
      <c r="GQ23">
        <f t="shared" ca="1" si="156"/>
        <v>0</v>
      </c>
      <c r="GR23" s="17">
        <f>INDEX(MedicalSpend,MATCH($A23,'Budget Decisions'!$A$3:$A$160,0),MATCH(GR$2,MedicalSpendCol,0))</f>
        <v>322</v>
      </c>
      <c r="GS23" s="17">
        <f>IF(INDEX('Budget Decisions'!$E$4:$E$160,MATCH(Model!$A23,'Budget Decisions'!$A$4:$A$160,0))="CURED",1,0)</f>
        <v>0</v>
      </c>
      <c r="GT23">
        <f t="shared" si="297"/>
        <v>1</v>
      </c>
      <c r="GU23" s="42">
        <v>1</v>
      </c>
      <c r="GV23">
        <f>Assumptions!$D$49</f>
        <v>0.2</v>
      </c>
      <c r="GW23">
        <f t="shared" si="232"/>
        <v>0</v>
      </c>
      <c r="GX23">
        <f t="shared" ca="1" si="157"/>
        <v>0</v>
      </c>
      <c r="GZ23">
        <f t="shared" ca="1" si="233"/>
        <v>18084651</v>
      </c>
      <c r="HA23">
        <f t="shared" ca="1" si="234"/>
        <v>18084651</v>
      </c>
      <c r="HB23">
        <f t="shared" ca="1" si="235"/>
        <v>0</v>
      </c>
      <c r="HC23">
        <f t="shared" ca="1" si="298"/>
        <v>0</v>
      </c>
      <c r="HD23">
        <f t="shared" ca="1" si="236"/>
        <v>0</v>
      </c>
      <c r="HE23">
        <f t="shared" ca="1" si="299"/>
        <v>0</v>
      </c>
      <c r="HF23">
        <f t="shared" ca="1" si="158"/>
        <v>0</v>
      </c>
      <c r="HG23">
        <f t="shared" ca="1" si="159"/>
        <v>0</v>
      </c>
      <c r="HH23">
        <f t="shared" si="300"/>
        <v>0.464689620669401</v>
      </c>
      <c r="HI23">
        <f>Assumptions!$E$34</f>
        <v>1.2</v>
      </c>
      <c r="HJ23">
        <f ca="1">IF(AND(HD23&gt;1,HA23&gt;1),((LOG(HA23,HD23)^(1/EXP(1)))^(1/Assumptions!$D$30))-(1-Assumptions!$D$31),1)</f>
        <v>1</v>
      </c>
      <c r="HK23" s="42">
        <v>1</v>
      </c>
      <c r="HL23">
        <v>0.15</v>
      </c>
      <c r="HN23">
        <f t="shared" ca="1" si="237"/>
        <v>0.55762754480328114</v>
      </c>
      <c r="HO23">
        <f t="shared" ca="1" si="238"/>
        <v>0</v>
      </c>
      <c r="HP23" s="42">
        <v>0</v>
      </c>
      <c r="HR23">
        <f t="shared" ca="1" si="239"/>
        <v>0</v>
      </c>
      <c r="HS23">
        <f t="shared" ca="1" si="240"/>
        <v>0</v>
      </c>
      <c r="HT23">
        <f t="shared" ca="1" si="160"/>
        <v>0</v>
      </c>
      <c r="HU23">
        <v>1</v>
      </c>
      <c r="HX23">
        <f t="shared" ca="1" si="161"/>
        <v>0</v>
      </c>
      <c r="HY23" s="17">
        <f>INDEX(MilitarySpend,MATCH($A23,'Budget Decisions'!$A$3:$A$160,0),MATCH(HY$2,MilitarySpendCol,0))</f>
        <v>467</v>
      </c>
      <c r="HZ23">
        <f t="shared" si="301"/>
        <v>0.464689620669401</v>
      </c>
      <c r="IA23">
        <f>IF($A23&gt;=Assumptions!$D$40,1,0)</f>
        <v>1</v>
      </c>
      <c r="IB23">
        <f>Assumptions!$D$41</f>
        <v>0.83299999999999996</v>
      </c>
      <c r="IC23" s="42">
        <v>1</v>
      </c>
      <c r="ID23">
        <f>Assumptions!$D$42</f>
        <v>0.2</v>
      </c>
      <c r="IE23">
        <f t="shared" si="241"/>
        <v>0.38708645401761099</v>
      </c>
      <c r="IF23">
        <f t="shared" ca="1" si="162"/>
        <v>0</v>
      </c>
      <c r="IG23" s="17">
        <f>INDEX(MedicalSpend,MATCH($A23,'Budget Decisions'!$A$3:$A$160,0),MATCH(IG$2,MedicalSpendCol,0))</f>
        <v>271</v>
      </c>
      <c r="IH23" s="17">
        <f>IF(INDEX('Budget Decisions'!$E$4:$E$160,MATCH(Model!$A23,'Budget Decisions'!$A$4:$A$160,0))="CURED",1,0)</f>
        <v>0</v>
      </c>
      <c r="II23">
        <f t="shared" si="302"/>
        <v>1</v>
      </c>
      <c r="IJ23" s="42">
        <v>1</v>
      </c>
      <c r="IK23">
        <f>Assumptions!$D$49</f>
        <v>0.2</v>
      </c>
      <c r="IL23">
        <f t="shared" si="242"/>
        <v>0</v>
      </c>
      <c r="IM23">
        <f t="shared" ca="1" si="163"/>
        <v>0</v>
      </c>
      <c r="IO23">
        <f t="shared" ca="1" si="243"/>
        <v>57806544</v>
      </c>
      <c r="IP23">
        <f t="shared" ca="1" si="244"/>
        <v>57806544</v>
      </c>
      <c r="IQ23">
        <f t="shared" ca="1" si="245"/>
        <v>0</v>
      </c>
      <c r="IR23">
        <f t="shared" ca="1" si="303"/>
        <v>0</v>
      </c>
      <c r="IS23">
        <f t="shared" ca="1" si="246"/>
        <v>0</v>
      </c>
      <c r="IT23">
        <f t="shared" ca="1" si="304"/>
        <v>0</v>
      </c>
      <c r="IU23">
        <f t="shared" ca="1" si="164"/>
        <v>0</v>
      </c>
      <c r="IV23">
        <f t="shared" ca="1" si="165"/>
        <v>0</v>
      </c>
      <c r="IW23">
        <f t="shared" si="305"/>
        <v>1.1264233685228699</v>
      </c>
      <c r="IX23">
        <f>Assumptions!$E$34</f>
        <v>1.2</v>
      </c>
      <c r="IY23">
        <f ca="1">IF(AND(IS23&gt;1,IP23&gt;1),((LOG(IP23,IS23)^(1/EXP(1)))^(1/Assumptions!$D$30))-(1-Assumptions!$D$31),1)</f>
        <v>1</v>
      </c>
      <c r="IZ23" s="42">
        <v>1</v>
      </c>
      <c r="JA23">
        <v>0.15</v>
      </c>
      <c r="JC23">
        <f t="shared" ca="1" si="247"/>
        <v>1.3517080422274439</v>
      </c>
      <c r="JD23">
        <f t="shared" ca="1" si="248"/>
        <v>0</v>
      </c>
      <c r="JE23" s="42">
        <v>0</v>
      </c>
      <c r="JG23">
        <f t="shared" ca="1" si="249"/>
        <v>0</v>
      </c>
      <c r="JH23">
        <f t="shared" ca="1" si="250"/>
        <v>0</v>
      </c>
      <c r="JI23">
        <f t="shared" ca="1" si="166"/>
        <v>0</v>
      </c>
      <c r="JJ23">
        <v>1</v>
      </c>
      <c r="JM23">
        <f t="shared" ca="1" si="167"/>
        <v>0</v>
      </c>
      <c r="JN23" s="17">
        <f>INDEX(MilitarySpend,MATCH($A23,'Budget Decisions'!$A$3:$A$160,0),MATCH(JN$2,MilitarySpendCol,0))</f>
        <v>202</v>
      </c>
      <c r="JO23">
        <f t="shared" si="306"/>
        <v>1.1264233685228699</v>
      </c>
      <c r="JP23">
        <f>IF($A23&gt;=Assumptions!$D$40,1,0)</f>
        <v>1</v>
      </c>
      <c r="JQ23">
        <f>Assumptions!$D$41</f>
        <v>0.83299999999999996</v>
      </c>
      <c r="JR23" s="42">
        <v>1</v>
      </c>
      <c r="JS23">
        <f>Assumptions!$D$42</f>
        <v>0.2</v>
      </c>
      <c r="JT23">
        <f t="shared" si="251"/>
        <v>0.9383106659795506</v>
      </c>
      <c r="JU23">
        <f t="shared" ca="1" si="168"/>
        <v>0</v>
      </c>
      <c r="JV23" s="17">
        <f>INDEX(MedicalSpend,MATCH($A23,'Budget Decisions'!$A$3:$A$160,0),MATCH(JV$2,MedicalSpendCol,0))</f>
        <v>239</v>
      </c>
      <c r="JW23" s="17">
        <f>IF(INDEX('Budget Decisions'!$E$4:$E$160,MATCH(Model!$A23,'Budget Decisions'!$A$4:$A$160,0))="CURED",1,0)</f>
        <v>0</v>
      </c>
      <c r="JX23">
        <f t="shared" si="307"/>
        <v>1</v>
      </c>
      <c r="JY23" s="42">
        <v>1</v>
      </c>
      <c r="JZ23">
        <f>Assumptions!$D$49</f>
        <v>0.2</v>
      </c>
      <c r="KA23">
        <f t="shared" si="252"/>
        <v>0</v>
      </c>
      <c r="KB23">
        <f t="shared" ca="1" si="169"/>
        <v>0</v>
      </c>
      <c r="KD23">
        <f t="shared" ca="1" si="253"/>
        <v>40621237</v>
      </c>
      <c r="KE23">
        <f t="shared" ca="1" si="254"/>
        <v>40621237</v>
      </c>
      <c r="KF23">
        <f t="shared" ca="1" si="255"/>
        <v>0</v>
      </c>
      <c r="KG23">
        <f t="shared" ca="1" si="308"/>
        <v>0</v>
      </c>
      <c r="KH23">
        <f t="shared" ca="1" si="256"/>
        <v>0</v>
      </c>
      <c r="KI23">
        <f t="shared" ca="1" si="309"/>
        <v>0</v>
      </c>
      <c r="KJ23">
        <f t="shared" ca="1" si="170"/>
        <v>0</v>
      </c>
      <c r="KK23">
        <f t="shared" ca="1" si="171"/>
        <v>0</v>
      </c>
      <c r="KL23">
        <f t="shared" si="310"/>
        <v>2.2321095760416365</v>
      </c>
      <c r="KM23">
        <f>Assumptions!$E$34</f>
        <v>1.2</v>
      </c>
      <c r="KN23">
        <f ca="1">IF(AND(KH23&gt;1,KE23&gt;1),((LOG(KE23,KH23)^(1/EXP(1)))^(1/Assumptions!$D$30))-(1-Assumptions!$D$31),1)</f>
        <v>1</v>
      </c>
      <c r="KO23" s="42">
        <v>1</v>
      </c>
      <c r="KP23">
        <v>0.15</v>
      </c>
      <c r="KR23">
        <f t="shared" ca="1" si="257"/>
        <v>2.6785314912499638</v>
      </c>
      <c r="KS23">
        <f t="shared" ca="1" si="258"/>
        <v>0</v>
      </c>
      <c r="KT23" s="42">
        <v>0</v>
      </c>
      <c r="KV23">
        <f t="shared" ca="1" si="259"/>
        <v>0</v>
      </c>
      <c r="KW23">
        <f t="shared" ca="1" si="260"/>
        <v>0</v>
      </c>
      <c r="KX23">
        <f t="shared" ca="1" si="172"/>
        <v>0</v>
      </c>
      <c r="KY23">
        <v>1</v>
      </c>
      <c r="LB23">
        <f t="shared" ca="1" si="173"/>
        <v>0</v>
      </c>
      <c r="LC23" s="17">
        <f>INDEX(MilitarySpend,MATCH($A23,'Budget Decisions'!$A$3:$A$160,0),MATCH(LC$2,MilitarySpendCol,0))</f>
        <v>505</v>
      </c>
      <c r="LD23">
        <f t="shared" si="311"/>
        <v>2.2321095760416365</v>
      </c>
      <c r="LE23">
        <f>IF($A23&gt;=Assumptions!$D$40,1,0)</f>
        <v>1</v>
      </c>
      <c r="LF23">
        <f>Assumptions!$D$41</f>
        <v>0.83299999999999996</v>
      </c>
      <c r="LG23" s="42">
        <v>1</v>
      </c>
      <c r="LH23">
        <f>Assumptions!$D$42</f>
        <v>0.2</v>
      </c>
      <c r="LI23">
        <f t="shared" si="261"/>
        <v>1.8593472768426831</v>
      </c>
      <c r="LJ23">
        <f t="shared" ca="1" si="174"/>
        <v>0</v>
      </c>
      <c r="LK23" s="17">
        <f>INDEX(MedicalSpend,MATCH($A23,'Budget Decisions'!$A$3:$A$160,0),MATCH(LK$2,MedicalSpendCol,0))</f>
        <v>328</v>
      </c>
      <c r="LL23" s="17">
        <f>IF(INDEX('Budget Decisions'!$E$4:$E$160,MATCH(Model!$A23,'Budget Decisions'!$A$4:$A$160,0))="CURED",1,0)</f>
        <v>0</v>
      </c>
      <c r="LM23">
        <f t="shared" si="312"/>
        <v>1</v>
      </c>
      <c r="LN23" s="42">
        <v>1</v>
      </c>
      <c r="LO23">
        <f>Assumptions!$D$49</f>
        <v>0.2</v>
      </c>
      <c r="LP23">
        <f t="shared" si="262"/>
        <v>0</v>
      </c>
      <c r="LQ23">
        <f t="shared" ca="1" si="175"/>
        <v>0</v>
      </c>
      <c r="LS23">
        <f t="shared" ca="1" si="263"/>
        <v>14303542</v>
      </c>
      <c r="LT23">
        <f t="shared" ca="1" si="264"/>
        <v>14303542</v>
      </c>
      <c r="LU23">
        <f t="shared" ca="1" si="265"/>
        <v>0</v>
      </c>
      <c r="LV23">
        <f t="shared" ca="1" si="313"/>
        <v>0</v>
      </c>
      <c r="LW23">
        <f t="shared" ca="1" si="266"/>
        <v>0</v>
      </c>
      <c r="LX23">
        <f t="shared" ca="1" si="314"/>
        <v>0</v>
      </c>
      <c r="LY23">
        <f t="shared" ca="1" si="176"/>
        <v>0</v>
      </c>
      <c r="LZ23">
        <f t="shared" ca="1" si="177"/>
        <v>0</v>
      </c>
      <c r="MA23">
        <f t="shared" si="315"/>
        <v>2.7100766589378384</v>
      </c>
      <c r="MB23">
        <f>Assumptions!$E$34</f>
        <v>1.2</v>
      </c>
      <c r="MC23">
        <f ca="1">IF(AND(LW23&gt;1,LT23&gt;1),((LOG(LT23,LW23)^(1/EXP(1)))^(1/Assumptions!$D$30))-(1-Assumptions!$D$31),1)</f>
        <v>1</v>
      </c>
      <c r="MD23" s="42">
        <v>1</v>
      </c>
      <c r="ME23">
        <v>0.15</v>
      </c>
      <c r="MG23">
        <f t="shared" ca="1" si="267"/>
        <v>3.2520919907254062</v>
      </c>
      <c r="MH23">
        <f t="shared" ca="1" si="268"/>
        <v>0</v>
      </c>
      <c r="MI23" s="42">
        <v>0</v>
      </c>
      <c r="MK23">
        <f t="shared" ca="1" si="269"/>
        <v>0</v>
      </c>
      <c r="ML23">
        <f t="shared" ca="1" si="270"/>
        <v>0</v>
      </c>
      <c r="MM23">
        <f t="shared" ca="1" si="178"/>
        <v>0</v>
      </c>
      <c r="MN23">
        <v>1</v>
      </c>
      <c r="MQ23">
        <f t="shared" ca="1" si="179"/>
        <v>0</v>
      </c>
      <c r="MR23" s="17">
        <f>INDEX(MilitarySpend,MATCH($A23,'Budget Decisions'!$A$3:$A$160,0),MATCH(MR$2,MilitarySpendCol,0))</f>
        <v>453</v>
      </c>
      <c r="MS23">
        <f t="shared" si="316"/>
        <v>2.7100766589378384</v>
      </c>
      <c r="MT23">
        <f>IF($A23&gt;=Assumptions!$D$40,1,0)</f>
        <v>1</v>
      </c>
      <c r="MU23">
        <f>Assumptions!$D$41</f>
        <v>0.83299999999999996</v>
      </c>
      <c r="MV23" s="42">
        <v>1</v>
      </c>
      <c r="MW23">
        <f>Assumptions!$D$42</f>
        <v>0.2</v>
      </c>
      <c r="MX23">
        <f t="shared" si="271"/>
        <v>2.2574938568952194</v>
      </c>
      <c r="MY23">
        <f t="shared" ca="1" si="180"/>
        <v>0</v>
      </c>
      <c r="MZ23" s="17">
        <f>INDEX(MedicalSpend,MATCH($A23,'Budget Decisions'!$A$3:$A$160,0),MATCH(MZ$2,MedicalSpendCol,0))</f>
        <v>463</v>
      </c>
      <c r="NA23" s="17">
        <f>IF(INDEX('Budget Decisions'!$E$4:$E$160,MATCH(Model!$A23,'Budget Decisions'!$A$4:$A$160,0))="CURED",1,0)</f>
        <v>0</v>
      </c>
      <c r="NB23">
        <f t="shared" si="317"/>
        <v>1</v>
      </c>
      <c r="NC23" s="42">
        <v>1</v>
      </c>
      <c r="ND23">
        <f>Assumptions!$D$49</f>
        <v>0.2</v>
      </c>
      <c r="NE23">
        <f t="shared" si="272"/>
        <v>0</v>
      </c>
      <c r="NF23">
        <f t="shared" ca="1" si="181"/>
        <v>0</v>
      </c>
    </row>
    <row r="24" spans="1:370" x14ac:dyDescent="0.35">
      <c r="A24">
        <f t="shared" si="273"/>
        <v>21</v>
      </c>
      <c r="C24">
        <f t="shared" ca="1" si="182"/>
        <v>49070225</v>
      </c>
      <c r="D24">
        <f t="shared" ca="1" si="183"/>
        <v>49070225</v>
      </c>
      <c r="E24">
        <f t="shared" ca="1" si="184"/>
        <v>0</v>
      </c>
      <c r="F24">
        <f t="shared" ca="1" si="274"/>
        <v>0</v>
      </c>
      <c r="G24">
        <f t="shared" ca="1" si="185"/>
        <v>0</v>
      </c>
      <c r="H24">
        <f t="shared" ca="1" si="275"/>
        <v>0</v>
      </c>
      <c r="I24">
        <f t="shared" ca="1" si="128"/>
        <v>0</v>
      </c>
      <c r="J24">
        <f t="shared" ca="1" si="129"/>
        <v>0</v>
      </c>
      <c r="K24">
        <f t="shared" si="276"/>
        <v>0.82857634545527548</v>
      </c>
      <c r="L24">
        <f>Assumptions!$E$34</f>
        <v>1.2</v>
      </c>
      <c r="M24">
        <f ca="1">IF(AND(G24&gt;1,D24&gt;1),((LOG(D24,G24)^(1/EXP(1)))^(1/Assumptions!$D$30))-(1-Assumptions!$D$31),1)</f>
        <v>1</v>
      </c>
      <c r="N24" s="42">
        <v>1</v>
      </c>
      <c r="O24">
        <v>0.15</v>
      </c>
      <c r="Q24">
        <f t="shared" ca="1" si="186"/>
        <v>0.99429161454633053</v>
      </c>
      <c r="R24">
        <f t="shared" ca="1" si="187"/>
        <v>0</v>
      </c>
      <c r="S24" s="42">
        <v>0</v>
      </c>
      <c r="U24">
        <f t="shared" ca="1" si="188"/>
        <v>0</v>
      </c>
      <c r="V24">
        <f t="shared" ca="1" si="189"/>
        <v>0</v>
      </c>
      <c r="W24">
        <f t="shared" ca="1" si="130"/>
        <v>0</v>
      </c>
      <c r="X24">
        <v>1</v>
      </c>
      <c r="AA24">
        <f t="shared" ca="1" si="131"/>
        <v>0</v>
      </c>
      <c r="AB24" s="17">
        <f>INDEX(MilitarySpend,MATCH($A24,'Budget Decisions'!$A$3:$A$160,0),MATCH(AB$2,MilitarySpendCol,0))</f>
        <v>289</v>
      </c>
      <c r="AC24">
        <f t="shared" si="277"/>
        <v>0.82857634545527548</v>
      </c>
      <c r="AD24">
        <f>IF($A24&gt;=Assumptions!$D$40,1,0)</f>
        <v>1</v>
      </c>
      <c r="AE24">
        <f>Assumptions!$D$41</f>
        <v>0.83299999999999996</v>
      </c>
      <c r="AF24" s="42">
        <v>1</v>
      </c>
      <c r="AG24">
        <f>Assumptions!$D$42</f>
        <v>0.2</v>
      </c>
      <c r="AH24">
        <f t="shared" si="190"/>
        <v>0.69020409576424446</v>
      </c>
      <c r="AI24">
        <f t="shared" ca="1" si="132"/>
        <v>0</v>
      </c>
      <c r="AJ24" s="17">
        <f>INDEX(MedicalSpend,MATCH($A24,'Budget Decisions'!$A$3:$A$160,0),MATCH(AJ$2,MedicalSpendCol,0))</f>
        <v>333</v>
      </c>
      <c r="AK24" s="17">
        <f>IF(INDEX('Budget Decisions'!$E$4:$E$160,MATCH(Model!$A24,'Budget Decisions'!$A$4:$A$160,0))="CURED",1,0)</f>
        <v>1</v>
      </c>
      <c r="AL24">
        <f t="shared" si="278"/>
        <v>1</v>
      </c>
      <c r="AM24" s="42">
        <v>1</v>
      </c>
      <c r="AN24">
        <f>Assumptions!$D$49</f>
        <v>0.2</v>
      </c>
      <c r="AO24">
        <f t="shared" si="191"/>
        <v>333</v>
      </c>
      <c r="AP24">
        <f ca="1">MIN(D24-U24,AO24*TreatmentRate)</f>
        <v>33300000</v>
      </c>
      <c r="AR24">
        <f t="shared" ca="1" si="192"/>
        <v>21784507</v>
      </c>
      <c r="AS24">
        <f t="shared" ca="1" si="193"/>
        <v>21784507</v>
      </c>
      <c r="AT24">
        <f t="shared" ca="1" si="194"/>
        <v>0</v>
      </c>
      <c r="AU24">
        <f t="shared" ca="1" si="195"/>
        <v>0</v>
      </c>
      <c r="AV24">
        <f t="shared" ca="1" si="196"/>
        <v>0</v>
      </c>
      <c r="AW24">
        <f t="shared" ca="1" si="279"/>
        <v>0</v>
      </c>
      <c r="AX24">
        <f t="shared" ca="1" si="134"/>
        <v>0</v>
      </c>
      <c r="AY24">
        <f t="shared" ca="1" si="135"/>
        <v>0</v>
      </c>
      <c r="AZ24">
        <f t="shared" si="280"/>
        <v>0.15936301189359656</v>
      </c>
      <c r="BA24">
        <f>Assumptions!$E$34</f>
        <v>1.2</v>
      </c>
      <c r="BB24">
        <f ca="1">IF(AND(AV24&gt;1,AS24&gt;1),((LOG(AS24,AV24)^(1/EXP(1)))^(1/Assumptions!$D$30))-(1-Assumptions!$D$31),1)</f>
        <v>1</v>
      </c>
      <c r="BC24" s="42">
        <v>1</v>
      </c>
      <c r="BD24">
        <v>0.15</v>
      </c>
      <c r="BF24">
        <f t="shared" ca="1" si="197"/>
        <v>0.19123561427231586</v>
      </c>
      <c r="BG24">
        <f t="shared" ca="1" si="198"/>
        <v>0</v>
      </c>
      <c r="BH24" s="42">
        <v>0</v>
      </c>
      <c r="BJ24">
        <f t="shared" ca="1" si="199"/>
        <v>0</v>
      </c>
      <c r="BK24">
        <f t="shared" ca="1" si="200"/>
        <v>0</v>
      </c>
      <c r="BL24">
        <f t="shared" ca="1" si="136"/>
        <v>0</v>
      </c>
      <c r="BM24">
        <v>1</v>
      </c>
      <c r="BP24">
        <f t="shared" ca="1" si="137"/>
        <v>0</v>
      </c>
      <c r="BQ24" s="17">
        <f>INDEX(MilitarySpend,MATCH($A24,'Budget Decisions'!$A$3:$A$160,0),MATCH(BQ$2,MilitarySpendCol,0))</f>
        <v>445</v>
      </c>
      <c r="BR24">
        <f t="shared" si="281"/>
        <v>0.15936301189359656</v>
      </c>
      <c r="BS24">
        <f>IF($A24&gt;=Assumptions!$D$40,1,0)</f>
        <v>1</v>
      </c>
      <c r="BT24">
        <f>Assumptions!$D$41</f>
        <v>0.83299999999999996</v>
      </c>
      <c r="BU24" s="42">
        <v>1</v>
      </c>
      <c r="BV24">
        <f>Assumptions!$D$42</f>
        <v>0.2</v>
      </c>
      <c r="BW24">
        <f t="shared" si="201"/>
        <v>0.13274938890736593</v>
      </c>
      <c r="BX24">
        <f t="shared" ca="1" si="138"/>
        <v>0</v>
      </c>
      <c r="BY24" s="17">
        <f>INDEX(MedicalSpend,MATCH($A24,'Budget Decisions'!$A$3:$A$160,0),MATCH(BY$2,MedicalSpendCol,0))</f>
        <v>284</v>
      </c>
      <c r="BZ24" s="17">
        <f>IF(INDEX('Budget Decisions'!$E$4:$E$160,MATCH(Model!$A24,'Budget Decisions'!$A$4:$A$160,0))="CURED",1,0)</f>
        <v>1</v>
      </c>
      <c r="CA24">
        <f t="shared" si="282"/>
        <v>1</v>
      </c>
      <c r="CB24" s="42">
        <v>1</v>
      </c>
      <c r="CC24">
        <f>Assumptions!$D$49</f>
        <v>0.2</v>
      </c>
      <c r="CD24">
        <f t="shared" si="202"/>
        <v>284</v>
      </c>
      <c r="CE24">
        <f t="shared" ca="1" si="139"/>
        <v>21784507</v>
      </c>
      <c r="CG24">
        <f t="shared" ca="1" si="203"/>
        <v>20165794</v>
      </c>
      <c r="CH24">
        <f t="shared" ca="1" si="204"/>
        <v>20165794</v>
      </c>
      <c r="CI24">
        <f t="shared" ca="1" si="205"/>
        <v>0</v>
      </c>
      <c r="CJ24">
        <f t="shared" ca="1" si="283"/>
        <v>0</v>
      </c>
      <c r="CK24">
        <f t="shared" ca="1" si="206"/>
        <v>0</v>
      </c>
      <c r="CL24">
        <f t="shared" ca="1" si="284"/>
        <v>0</v>
      </c>
      <c r="CM24">
        <f t="shared" ca="1" si="140"/>
        <v>0</v>
      </c>
      <c r="CN24">
        <f t="shared" ca="1" si="141"/>
        <v>0</v>
      </c>
      <c r="CO24">
        <f t="shared" si="285"/>
        <v>0.24130002925990637</v>
      </c>
      <c r="CP24">
        <f>Assumptions!$E$34</f>
        <v>1.2</v>
      </c>
      <c r="CQ24">
        <f ca="1">IF(AND(CK24&gt;1,CH24&gt;1),((LOG(CH24,CK24)^(1/EXP(1)))^(1/Assumptions!$D$30))-(1-Assumptions!$D$31),1)</f>
        <v>1</v>
      </c>
      <c r="CR24" s="42">
        <v>1</v>
      </c>
      <c r="CS24">
        <v>0.15</v>
      </c>
      <c r="CU24">
        <f t="shared" ca="1" si="207"/>
        <v>0.28956003511188766</v>
      </c>
      <c r="CV24">
        <f t="shared" ca="1" si="208"/>
        <v>0</v>
      </c>
      <c r="CW24" s="42">
        <v>0</v>
      </c>
      <c r="CY24">
        <f t="shared" ca="1" si="209"/>
        <v>0</v>
      </c>
      <c r="CZ24">
        <f t="shared" ca="1" si="210"/>
        <v>0</v>
      </c>
      <c r="DA24">
        <f t="shared" ca="1" si="142"/>
        <v>0</v>
      </c>
      <c r="DB24">
        <v>1</v>
      </c>
      <c r="DE24">
        <f t="shared" ca="1" si="143"/>
        <v>0</v>
      </c>
      <c r="DF24" s="17">
        <f>INDEX(MilitarySpend,MATCH($A24,'Budget Decisions'!$A$3:$A$160,0),MATCH(DF$2,MilitarySpendCol,0))</f>
        <v>256</v>
      </c>
      <c r="DG24">
        <f t="shared" si="286"/>
        <v>0.24130002925990637</v>
      </c>
      <c r="DH24">
        <f>IF($A24&gt;=Assumptions!$D$40,1,0)</f>
        <v>1</v>
      </c>
      <c r="DI24">
        <f>Assumptions!$D$41</f>
        <v>0.83299999999999996</v>
      </c>
      <c r="DJ24" s="42">
        <v>1</v>
      </c>
      <c r="DK24">
        <f>Assumptions!$D$42</f>
        <v>0.2</v>
      </c>
      <c r="DL24">
        <f t="shared" si="211"/>
        <v>0.20100292437350201</v>
      </c>
      <c r="DM24">
        <f t="shared" ca="1" si="144"/>
        <v>0</v>
      </c>
      <c r="DN24" s="17">
        <f>INDEX(MedicalSpend,MATCH($A24,'Budget Decisions'!$A$3:$A$160,0),MATCH(DN$2,MedicalSpendCol,0))</f>
        <v>294</v>
      </c>
      <c r="DO24" s="17">
        <f>IF(INDEX('Budget Decisions'!$E$4:$E$160,MATCH(Model!$A24,'Budget Decisions'!$A$4:$A$160,0))="CURED",1,0)</f>
        <v>1</v>
      </c>
      <c r="DP24">
        <f t="shared" si="287"/>
        <v>1</v>
      </c>
      <c r="DQ24" s="42">
        <v>1</v>
      </c>
      <c r="DR24">
        <f>Assumptions!$D$49</f>
        <v>0.2</v>
      </c>
      <c r="DS24">
        <f t="shared" si="212"/>
        <v>294</v>
      </c>
      <c r="DT24">
        <f t="shared" ca="1" si="145"/>
        <v>20165794</v>
      </c>
      <c r="DV24">
        <f t="shared" ca="1" si="213"/>
        <v>46395654</v>
      </c>
      <c r="DW24">
        <f t="shared" ca="1" si="214"/>
        <v>46395654</v>
      </c>
      <c r="DX24">
        <f t="shared" ca="1" si="215"/>
        <v>0</v>
      </c>
      <c r="DY24">
        <f t="shared" ca="1" si="288"/>
        <v>0</v>
      </c>
      <c r="DZ24">
        <f t="shared" ca="1" si="216"/>
        <v>0</v>
      </c>
      <c r="EA24">
        <f t="shared" ca="1" si="289"/>
        <v>0</v>
      </c>
      <c r="EB24">
        <f t="shared" ca="1" si="146"/>
        <v>0</v>
      </c>
      <c r="EC24">
        <f t="shared" ca="1" si="147"/>
        <v>0</v>
      </c>
      <c r="ED24">
        <f t="shared" si="290"/>
        <v>0.87442730726206253</v>
      </c>
      <c r="EE24">
        <f>Assumptions!$E$34</f>
        <v>1.2</v>
      </c>
      <c r="EF24">
        <f ca="1">IF(AND(DZ24&gt;1,DW24&gt;1),((LOG(DW24,DZ24)^(1/EXP(1)))^(1/Assumptions!$D$30))-(1-Assumptions!$D$31),1)</f>
        <v>1</v>
      </c>
      <c r="EG24" s="42">
        <v>1</v>
      </c>
      <c r="EH24">
        <v>0.15</v>
      </c>
      <c r="EJ24">
        <f t="shared" ca="1" si="217"/>
        <v>1.049312768714475</v>
      </c>
      <c r="EK24">
        <f t="shared" ca="1" si="218"/>
        <v>0</v>
      </c>
      <c r="EL24" s="42">
        <v>0</v>
      </c>
      <c r="EN24">
        <f t="shared" ca="1" si="219"/>
        <v>0</v>
      </c>
      <c r="EO24">
        <f t="shared" ca="1" si="220"/>
        <v>0</v>
      </c>
      <c r="EP24">
        <f t="shared" ca="1" si="148"/>
        <v>0</v>
      </c>
      <c r="EQ24">
        <v>1</v>
      </c>
      <c r="ET24">
        <f t="shared" ca="1" si="149"/>
        <v>0</v>
      </c>
      <c r="EU24" s="17">
        <f>INDEX(MilitarySpend,MATCH($A24,'Budget Decisions'!$A$3:$A$160,0),MATCH(EU$2,MilitarySpendCol,0))</f>
        <v>268</v>
      </c>
      <c r="EV24">
        <f t="shared" si="291"/>
        <v>0.87442730726206253</v>
      </c>
      <c r="EW24">
        <f>IF($A24&gt;=Assumptions!$D$40,1,0)</f>
        <v>1</v>
      </c>
      <c r="EX24">
        <f>Assumptions!$D$41</f>
        <v>0.83299999999999996</v>
      </c>
      <c r="EY24" s="42">
        <v>1</v>
      </c>
      <c r="EZ24">
        <f>Assumptions!$D$42</f>
        <v>0.2</v>
      </c>
      <c r="FA24">
        <f t="shared" si="221"/>
        <v>0.72839794694929805</v>
      </c>
      <c r="FB24">
        <f t="shared" ca="1" si="150"/>
        <v>0</v>
      </c>
      <c r="FC24" s="17">
        <f>INDEX(MedicalSpend,MATCH($A24,'Budget Decisions'!$A$3:$A$160,0),MATCH(FC$2,MedicalSpendCol,0))</f>
        <v>339</v>
      </c>
      <c r="FD24" s="17">
        <f>IF(INDEX('Budget Decisions'!$E$4:$E$160,MATCH(Model!$A24,'Budget Decisions'!$A$4:$A$160,0))="CURED",1,0)</f>
        <v>1</v>
      </c>
      <c r="FE24">
        <f t="shared" si="292"/>
        <v>1</v>
      </c>
      <c r="FF24" s="42">
        <v>1</v>
      </c>
      <c r="FG24">
        <f>Assumptions!$D$49</f>
        <v>0.2</v>
      </c>
      <c r="FH24">
        <f t="shared" si="222"/>
        <v>339</v>
      </c>
      <c r="FI24">
        <f t="shared" ca="1" si="151"/>
        <v>33900000</v>
      </c>
      <c r="FK24">
        <f t="shared" ca="1" si="223"/>
        <v>35235521</v>
      </c>
      <c r="FL24">
        <f t="shared" ca="1" si="224"/>
        <v>35235521</v>
      </c>
      <c r="FM24">
        <f t="shared" ca="1" si="225"/>
        <v>0</v>
      </c>
      <c r="FN24">
        <f t="shared" ca="1" si="293"/>
        <v>0</v>
      </c>
      <c r="FO24">
        <f t="shared" ca="1" si="226"/>
        <v>0</v>
      </c>
      <c r="FP24">
        <f t="shared" ca="1" si="294"/>
        <v>0</v>
      </c>
      <c r="FQ24">
        <f t="shared" ca="1" si="152"/>
        <v>0</v>
      </c>
      <c r="FR24">
        <f t="shared" ca="1" si="153"/>
        <v>0</v>
      </c>
      <c r="FS24">
        <f t="shared" si="295"/>
        <v>0.36303408195741388</v>
      </c>
      <c r="FT24">
        <f>Assumptions!$E$34</f>
        <v>1.2</v>
      </c>
      <c r="FU24">
        <f ca="1">IF(AND(FO24&gt;1,FL24&gt;1),((LOG(FL24,FO24)^(1/EXP(1)))^(1/Assumptions!$D$30))-(1-Assumptions!$D$31),1)</f>
        <v>1</v>
      </c>
      <c r="FV24" s="42">
        <v>1</v>
      </c>
      <c r="FW24">
        <v>0.15</v>
      </c>
      <c r="FY24">
        <f t="shared" ca="1" si="227"/>
        <v>0.43564089834889663</v>
      </c>
      <c r="FZ24">
        <f t="shared" ca="1" si="228"/>
        <v>0</v>
      </c>
      <c r="GA24" s="42">
        <v>0</v>
      </c>
      <c r="GC24">
        <f t="shared" ca="1" si="229"/>
        <v>0</v>
      </c>
      <c r="GD24">
        <f t="shared" ca="1" si="230"/>
        <v>0</v>
      </c>
      <c r="GE24">
        <f t="shared" ca="1" si="154"/>
        <v>0</v>
      </c>
      <c r="GF24">
        <v>1</v>
      </c>
      <c r="GI24">
        <f t="shared" ca="1" si="155"/>
        <v>0</v>
      </c>
      <c r="GJ24" s="17">
        <f>INDEX(MilitarySpend,MATCH($A24,'Budget Decisions'!$A$3:$A$160,0),MATCH(GJ$2,MilitarySpendCol,0))</f>
        <v>185</v>
      </c>
      <c r="GK24">
        <f t="shared" si="296"/>
        <v>0.36303408195741388</v>
      </c>
      <c r="GL24">
        <f>IF($A24&gt;=Assumptions!$D$40,1,0)</f>
        <v>1</v>
      </c>
      <c r="GM24">
        <f>Assumptions!$D$41</f>
        <v>0.83299999999999996</v>
      </c>
      <c r="GN24" s="42">
        <v>1</v>
      </c>
      <c r="GO24">
        <f>Assumptions!$D$42</f>
        <v>0.2</v>
      </c>
      <c r="GP24">
        <f t="shared" si="231"/>
        <v>0.30240739027052577</v>
      </c>
      <c r="GQ24">
        <f t="shared" ca="1" si="156"/>
        <v>0</v>
      </c>
      <c r="GR24" s="17">
        <f>INDEX(MedicalSpend,MATCH($A24,'Budget Decisions'!$A$3:$A$160,0),MATCH(GR$2,MedicalSpendCol,0))</f>
        <v>322</v>
      </c>
      <c r="GS24" s="17">
        <f>IF(INDEX('Budget Decisions'!$E$4:$E$160,MATCH(Model!$A24,'Budget Decisions'!$A$4:$A$160,0))="CURED",1,0)</f>
        <v>1</v>
      </c>
      <c r="GT24">
        <f t="shared" si="297"/>
        <v>1</v>
      </c>
      <c r="GU24" s="42">
        <v>1</v>
      </c>
      <c r="GV24">
        <f>Assumptions!$D$49</f>
        <v>0.2</v>
      </c>
      <c r="GW24">
        <f t="shared" si="232"/>
        <v>322</v>
      </c>
      <c r="GX24">
        <f t="shared" ca="1" si="157"/>
        <v>32200000</v>
      </c>
      <c r="GZ24">
        <f t="shared" ca="1" si="233"/>
        <v>18084651</v>
      </c>
      <c r="HA24">
        <f t="shared" ca="1" si="234"/>
        <v>18084651</v>
      </c>
      <c r="HB24">
        <f t="shared" ca="1" si="235"/>
        <v>0</v>
      </c>
      <c r="HC24">
        <f t="shared" ca="1" si="298"/>
        <v>0</v>
      </c>
      <c r="HD24">
        <f t="shared" ca="1" si="236"/>
        <v>0</v>
      </c>
      <c r="HE24">
        <f t="shared" ca="1" si="299"/>
        <v>0</v>
      </c>
      <c r="HF24">
        <f t="shared" ca="1" si="158"/>
        <v>0</v>
      </c>
      <c r="HG24">
        <f t="shared" ca="1" si="159"/>
        <v>0</v>
      </c>
      <c r="HH24">
        <f t="shared" si="300"/>
        <v>0.464689620669401</v>
      </c>
      <c r="HI24">
        <f>Assumptions!$E$34</f>
        <v>1.2</v>
      </c>
      <c r="HJ24">
        <f ca="1">IF(AND(HD24&gt;1,HA24&gt;1),((LOG(HA24,HD24)^(1/EXP(1)))^(1/Assumptions!$D$30))-(1-Assumptions!$D$31),1)</f>
        <v>1</v>
      </c>
      <c r="HK24" s="42">
        <v>1</v>
      </c>
      <c r="HL24">
        <v>0.15</v>
      </c>
      <c r="HN24">
        <f t="shared" ca="1" si="237"/>
        <v>0.55762754480328114</v>
      </c>
      <c r="HO24">
        <f t="shared" ca="1" si="238"/>
        <v>0</v>
      </c>
      <c r="HP24" s="42">
        <v>0</v>
      </c>
      <c r="HR24">
        <f t="shared" ca="1" si="239"/>
        <v>0</v>
      </c>
      <c r="HS24">
        <f t="shared" ca="1" si="240"/>
        <v>0</v>
      </c>
      <c r="HT24">
        <f t="shared" ca="1" si="160"/>
        <v>0</v>
      </c>
      <c r="HU24">
        <v>1</v>
      </c>
      <c r="HX24">
        <f t="shared" ca="1" si="161"/>
        <v>0</v>
      </c>
      <c r="HY24" s="17">
        <f>INDEX(MilitarySpend,MATCH($A24,'Budget Decisions'!$A$3:$A$160,0),MATCH(HY$2,MilitarySpendCol,0))</f>
        <v>467</v>
      </c>
      <c r="HZ24">
        <f t="shared" si="301"/>
        <v>0.464689620669401</v>
      </c>
      <c r="IA24">
        <f>IF($A24&gt;=Assumptions!$D$40,1,0)</f>
        <v>1</v>
      </c>
      <c r="IB24">
        <f>Assumptions!$D$41</f>
        <v>0.83299999999999996</v>
      </c>
      <c r="IC24" s="42">
        <v>1</v>
      </c>
      <c r="ID24">
        <f>Assumptions!$D$42</f>
        <v>0.2</v>
      </c>
      <c r="IE24">
        <f t="shared" si="241"/>
        <v>0.38708645401761099</v>
      </c>
      <c r="IF24">
        <f t="shared" ca="1" si="162"/>
        <v>0</v>
      </c>
      <c r="IG24" s="17">
        <f>INDEX(MedicalSpend,MATCH($A24,'Budget Decisions'!$A$3:$A$160,0),MATCH(IG$2,MedicalSpendCol,0))</f>
        <v>271</v>
      </c>
      <c r="IH24" s="17">
        <f>IF(INDEX('Budget Decisions'!$E$4:$E$160,MATCH(Model!$A24,'Budget Decisions'!$A$4:$A$160,0))="CURED",1,0)</f>
        <v>1</v>
      </c>
      <c r="II24">
        <f t="shared" si="302"/>
        <v>1</v>
      </c>
      <c r="IJ24" s="42">
        <v>1</v>
      </c>
      <c r="IK24">
        <f>Assumptions!$D$49</f>
        <v>0.2</v>
      </c>
      <c r="IL24">
        <f t="shared" si="242"/>
        <v>271</v>
      </c>
      <c r="IM24">
        <f t="shared" ca="1" si="163"/>
        <v>18084651</v>
      </c>
      <c r="IO24">
        <f t="shared" ca="1" si="243"/>
        <v>57806544</v>
      </c>
      <c r="IP24">
        <f t="shared" ca="1" si="244"/>
        <v>57806544</v>
      </c>
      <c r="IQ24">
        <f t="shared" ca="1" si="245"/>
        <v>0</v>
      </c>
      <c r="IR24">
        <f t="shared" ca="1" si="303"/>
        <v>0</v>
      </c>
      <c r="IS24">
        <f t="shared" ca="1" si="246"/>
        <v>0</v>
      </c>
      <c r="IT24">
        <f t="shared" ca="1" si="304"/>
        <v>0</v>
      </c>
      <c r="IU24">
        <f t="shared" ca="1" si="164"/>
        <v>0</v>
      </c>
      <c r="IV24">
        <f t="shared" ca="1" si="165"/>
        <v>0</v>
      </c>
      <c r="IW24">
        <f t="shared" si="305"/>
        <v>1.1264233685228699</v>
      </c>
      <c r="IX24">
        <f>Assumptions!$E$34</f>
        <v>1.2</v>
      </c>
      <c r="IY24">
        <f ca="1">IF(AND(IS24&gt;1,IP24&gt;1),((LOG(IP24,IS24)^(1/EXP(1)))^(1/Assumptions!$D$30))-(1-Assumptions!$D$31),1)</f>
        <v>1</v>
      </c>
      <c r="IZ24" s="42">
        <v>1</v>
      </c>
      <c r="JA24">
        <v>0.15</v>
      </c>
      <c r="JC24">
        <f t="shared" ca="1" si="247"/>
        <v>1.3517080422274439</v>
      </c>
      <c r="JD24">
        <f t="shared" ca="1" si="248"/>
        <v>0</v>
      </c>
      <c r="JE24" s="42">
        <v>0</v>
      </c>
      <c r="JG24">
        <f t="shared" ca="1" si="249"/>
        <v>0</v>
      </c>
      <c r="JH24">
        <f t="shared" ca="1" si="250"/>
        <v>0</v>
      </c>
      <c r="JI24">
        <f t="shared" ca="1" si="166"/>
        <v>0</v>
      </c>
      <c r="JJ24">
        <v>1</v>
      </c>
      <c r="JM24">
        <f t="shared" ca="1" si="167"/>
        <v>0</v>
      </c>
      <c r="JN24" s="17">
        <f>INDEX(MilitarySpend,MATCH($A24,'Budget Decisions'!$A$3:$A$160,0),MATCH(JN$2,MilitarySpendCol,0))</f>
        <v>202</v>
      </c>
      <c r="JO24">
        <f t="shared" si="306"/>
        <v>1.1264233685228699</v>
      </c>
      <c r="JP24">
        <f>IF($A24&gt;=Assumptions!$D$40,1,0)</f>
        <v>1</v>
      </c>
      <c r="JQ24">
        <f>Assumptions!$D$41</f>
        <v>0.83299999999999996</v>
      </c>
      <c r="JR24" s="42">
        <v>1</v>
      </c>
      <c r="JS24">
        <f>Assumptions!$D$42</f>
        <v>0.2</v>
      </c>
      <c r="JT24">
        <f t="shared" si="251"/>
        <v>0.9383106659795506</v>
      </c>
      <c r="JU24">
        <f t="shared" ca="1" si="168"/>
        <v>0</v>
      </c>
      <c r="JV24" s="17">
        <f>INDEX(MedicalSpend,MATCH($A24,'Budget Decisions'!$A$3:$A$160,0),MATCH(JV$2,MedicalSpendCol,0))</f>
        <v>239</v>
      </c>
      <c r="JW24" s="17">
        <f>IF(INDEX('Budget Decisions'!$E$4:$E$160,MATCH(Model!$A24,'Budget Decisions'!$A$4:$A$160,0))="CURED",1,0)</f>
        <v>1</v>
      </c>
      <c r="JX24">
        <f t="shared" si="307"/>
        <v>1</v>
      </c>
      <c r="JY24" s="42">
        <v>1</v>
      </c>
      <c r="JZ24">
        <f>Assumptions!$D$49</f>
        <v>0.2</v>
      </c>
      <c r="KA24">
        <f t="shared" si="252"/>
        <v>239</v>
      </c>
      <c r="KB24">
        <f t="shared" ca="1" si="169"/>
        <v>23900000</v>
      </c>
      <c r="KD24">
        <f t="shared" ca="1" si="253"/>
        <v>40621237</v>
      </c>
      <c r="KE24">
        <f t="shared" ca="1" si="254"/>
        <v>40621237</v>
      </c>
      <c r="KF24">
        <f t="shared" ca="1" si="255"/>
        <v>0</v>
      </c>
      <c r="KG24">
        <f t="shared" ca="1" si="308"/>
        <v>0</v>
      </c>
      <c r="KH24">
        <f t="shared" ca="1" si="256"/>
        <v>0</v>
      </c>
      <c r="KI24">
        <f t="shared" ca="1" si="309"/>
        <v>0</v>
      </c>
      <c r="KJ24">
        <f t="shared" ca="1" si="170"/>
        <v>0</v>
      </c>
      <c r="KK24">
        <f t="shared" ca="1" si="171"/>
        <v>0</v>
      </c>
      <c r="KL24">
        <f t="shared" si="310"/>
        <v>2.2321095760416365</v>
      </c>
      <c r="KM24">
        <f>Assumptions!$E$34</f>
        <v>1.2</v>
      </c>
      <c r="KN24">
        <f ca="1">IF(AND(KH24&gt;1,KE24&gt;1),((LOG(KE24,KH24)^(1/EXP(1)))^(1/Assumptions!$D$30))-(1-Assumptions!$D$31),1)</f>
        <v>1</v>
      </c>
      <c r="KO24" s="42">
        <v>1</v>
      </c>
      <c r="KP24">
        <v>0.15</v>
      </c>
      <c r="KR24">
        <f t="shared" ca="1" si="257"/>
        <v>2.6785314912499638</v>
      </c>
      <c r="KS24">
        <f t="shared" ca="1" si="258"/>
        <v>0</v>
      </c>
      <c r="KT24" s="42">
        <v>0</v>
      </c>
      <c r="KV24">
        <f t="shared" ca="1" si="259"/>
        <v>0</v>
      </c>
      <c r="KW24">
        <f t="shared" ca="1" si="260"/>
        <v>0</v>
      </c>
      <c r="KX24">
        <f t="shared" ca="1" si="172"/>
        <v>0</v>
      </c>
      <c r="KY24">
        <v>1</v>
      </c>
      <c r="LB24">
        <f t="shared" ca="1" si="173"/>
        <v>0</v>
      </c>
      <c r="LC24" s="17">
        <f>INDEX(MilitarySpend,MATCH($A24,'Budget Decisions'!$A$3:$A$160,0),MATCH(LC$2,MilitarySpendCol,0))</f>
        <v>505</v>
      </c>
      <c r="LD24">
        <f t="shared" si="311"/>
        <v>2.2321095760416365</v>
      </c>
      <c r="LE24">
        <f>IF($A24&gt;=Assumptions!$D$40,1,0)</f>
        <v>1</v>
      </c>
      <c r="LF24">
        <f>Assumptions!$D$41</f>
        <v>0.83299999999999996</v>
      </c>
      <c r="LG24" s="42">
        <v>1</v>
      </c>
      <c r="LH24">
        <f>Assumptions!$D$42</f>
        <v>0.2</v>
      </c>
      <c r="LI24">
        <f t="shared" si="261"/>
        <v>1.8593472768426831</v>
      </c>
      <c r="LJ24">
        <f t="shared" ca="1" si="174"/>
        <v>0</v>
      </c>
      <c r="LK24" s="17">
        <f>INDEX(MedicalSpend,MATCH($A24,'Budget Decisions'!$A$3:$A$160,0),MATCH(LK$2,MedicalSpendCol,0))</f>
        <v>328</v>
      </c>
      <c r="LL24" s="17">
        <f>IF(INDEX('Budget Decisions'!$E$4:$E$160,MATCH(Model!$A24,'Budget Decisions'!$A$4:$A$160,0))="CURED",1,0)</f>
        <v>1</v>
      </c>
      <c r="LM24">
        <f t="shared" si="312"/>
        <v>1</v>
      </c>
      <c r="LN24" s="42">
        <v>1</v>
      </c>
      <c r="LO24">
        <f>Assumptions!$D$49</f>
        <v>0.2</v>
      </c>
      <c r="LP24">
        <f t="shared" si="262"/>
        <v>328</v>
      </c>
      <c r="LQ24">
        <f t="shared" ca="1" si="175"/>
        <v>32800000</v>
      </c>
      <c r="LS24">
        <f t="shared" ca="1" si="263"/>
        <v>14303542</v>
      </c>
      <c r="LT24">
        <f t="shared" ca="1" si="264"/>
        <v>14303542</v>
      </c>
      <c r="LU24">
        <f t="shared" ca="1" si="265"/>
        <v>0</v>
      </c>
      <c r="LV24">
        <f t="shared" ca="1" si="313"/>
        <v>0</v>
      </c>
      <c r="LW24">
        <f t="shared" ca="1" si="266"/>
        <v>0</v>
      </c>
      <c r="LX24">
        <f t="shared" ca="1" si="314"/>
        <v>0</v>
      </c>
      <c r="LY24">
        <f t="shared" ca="1" si="176"/>
        <v>0</v>
      </c>
      <c r="LZ24">
        <f t="shared" ca="1" si="177"/>
        <v>0</v>
      </c>
      <c r="MA24">
        <f t="shared" si="315"/>
        <v>2.7100766589378384</v>
      </c>
      <c r="MB24">
        <f>Assumptions!$E$34</f>
        <v>1.2</v>
      </c>
      <c r="MC24">
        <f ca="1">IF(AND(LW24&gt;1,LT24&gt;1),((LOG(LT24,LW24)^(1/EXP(1)))^(1/Assumptions!$D$30))-(1-Assumptions!$D$31),1)</f>
        <v>1</v>
      </c>
      <c r="MD24" s="42">
        <v>1</v>
      </c>
      <c r="ME24">
        <v>0.15</v>
      </c>
      <c r="MG24">
        <f t="shared" ca="1" si="267"/>
        <v>3.2520919907254062</v>
      </c>
      <c r="MH24">
        <f t="shared" ca="1" si="268"/>
        <v>0</v>
      </c>
      <c r="MI24" s="42">
        <v>0</v>
      </c>
      <c r="MK24">
        <f t="shared" ca="1" si="269"/>
        <v>0</v>
      </c>
      <c r="ML24">
        <f t="shared" ca="1" si="270"/>
        <v>0</v>
      </c>
      <c r="MM24">
        <f t="shared" ca="1" si="178"/>
        <v>0</v>
      </c>
      <c r="MN24">
        <v>1</v>
      </c>
      <c r="MQ24">
        <f t="shared" ca="1" si="179"/>
        <v>0</v>
      </c>
      <c r="MR24" s="17">
        <f>INDEX(MilitarySpend,MATCH($A24,'Budget Decisions'!$A$3:$A$160,0),MATCH(MR$2,MilitarySpendCol,0))</f>
        <v>453</v>
      </c>
      <c r="MS24">
        <f t="shared" si="316"/>
        <v>2.7100766589378384</v>
      </c>
      <c r="MT24">
        <f>IF($A24&gt;=Assumptions!$D$40,1,0)</f>
        <v>1</v>
      </c>
      <c r="MU24">
        <f>Assumptions!$D$41</f>
        <v>0.83299999999999996</v>
      </c>
      <c r="MV24" s="42">
        <v>1</v>
      </c>
      <c r="MW24">
        <f>Assumptions!$D$42</f>
        <v>0.2</v>
      </c>
      <c r="MX24">
        <f t="shared" si="271"/>
        <v>2.2574938568952194</v>
      </c>
      <c r="MY24">
        <f t="shared" ca="1" si="180"/>
        <v>0</v>
      </c>
      <c r="MZ24" s="17">
        <f>INDEX(MedicalSpend,MATCH($A24,'Budget Decisions'!$A$3:$A$160,0),MATCH(MZ$2,MedicalSpendCol,0))</f>
        <v>463</v>
      </c>
      <c r="NA24" s="17">
        <f>IF(INDEX('Budget Decisions'!$E$4:$E$160,MATCH(Model!$A24,'Budget Decisions'!$A$4:$A$160,0))="CURED",1,0)</f>
        <v>1</v>
      </c>
      <c r="NB24">
        <f t="shared" si="317"/>
        <v>1</v>
      </c>
      <c r="NC24" s="42">
        <v>1</v>
      </c>
      <c r="ND24">
        <f>Assumptions!$D$49</f>
        <v>0.2</v>
      </c>
      <c r="NE24">
        <f t="shared" si="272"/>
        <v>463</v>
      </c>
      <c r="NF24">
        <f t="shared" ca="1" si="181"/>
        <v>14303542</v>
      </c>
    </row>
    <row r="25" spans="1:370" x14ac:dyDescent="0.35">
      <c r="A25">
        <f t="shared" si="273"/>
        <v>22</v>
      </c>
      <c r="C25">
        <f t="shared" ca="1" si="182"/>
        <v>49070225</v>
      </c>
      <c r="D25">
        <f t="shared" ca="1" si="183"/>
        <v>15770225</v>
      </c>
      <c r="E25">
        <f t="shared" ca="1" si="184"/>
        <v>33300000</v>
      </c>
      <c r="F25">
        <f t="shared" ca="1" si="274"/>
        <v>0</v>
      </c>
      <c r="G25">
        <f t="shared" ca="1" si="185"/>
        <v>0</v>
      </c>
      <c r="H25">
        <f t="shared" ca="1" si="275"/>
        <v>0</v>
      </c>
      <c r="I25">
        <f t="shared" ca="1" si="128"/>
        <v>0</v>
      </c>
      <c r="J25">
        <f t="shared" ca="1" si="129"/>
        <v>0</v>
      </c>
      <c r="K25">
        <f t="shared" si="276"/>
        <v>0.82857634545527548</v>
      </c>
      <c r="L25">
        <f>Assumptions!$E$34</f>
        <v>1.2</v>
      </c>
      <c r="M25">
        <f ca="1">IF(AND(G25&gt;1,D25&gt;1),((LOG(D25,G25)^(1/EXP(1)))^(1/Assumptions!$D$30))-(1-Assumptions!$D$31),1)</f>
        <v>1</v>
      </c>
      <c r="N25" s="42">
        <v>1</v>
      </c>
      <c r="O25">
        <v>0.15</v>
      </c>
      <c r="Q25">
        <f t="shared" ca="1" si="186"/>
        <v>0.99429161454633053</v>
      </c>
      <c r="R25">
        <f t="shared" ca="1" si="187"/>
        <v>0</v>
      </c>
      <c r="S25" s="42">
        <v>1</v>
      </c>
      <c r="U25">
        <f t="shared" ca="1" si="188"/>
        <v>0</v>
      </c>
      <c r="V25">
        <f t="shared" ca="1" si="189"/>
        <v>0</v>
      </c>
      <c r="W25">
        <f t="shared" ca="1" si="130"/>
        <v>0</v>
      </c>
      <c r="X25">
        <v>1</v>
      </c>
      <c r="AA25">
        <f t="shared" ca="1" si="131"/>
        <v>0</v>
      </c>
      <c r="AB25" s="17">
        <f>INDEX(MilitarySpend,MATCH($A25,'Budget Decisions'!$A$3:$A$160,0),MATCH(AB$2,MilitarySpendCol,0))</f>
        <v>289</v>
      </c>
      <c r="AC25">
        <f t="shared" si="277"/>
        <v>0.82857634545527548</v>
      </c>
      <c r="AD25">
        <f>IF($A25&gt;=Assumptions!$D$40,1,0)</f>
        <v>1</v>
      </c>
      <c r="AE25">
        <f>Assumptions!$D$41</f>
        <v>0.83299999999999996</v>
      </c>
      <c r="AF25" s="42">
        <v>1</v>
      </c>
      <c r="AG25">
        <f>Assumptions!$D$42</f>
        <v>0.2</v>
      </c>
      <c r="AH25">
        <f t="shared" si="190"/>
        <v>0.69020409576424446</v>
      </c>
      <c r="AI25">
        <f t="shared" ca="1" si="132"/>
        <v>0</v>
      </c>
      <c r="AJ25" s="17">
        <f>INDEX(MedicalSpend,MATCH($A25,'Budget Decisions'!$A$3:$A$160,0),MATCH(AJ$2,MedicalSpendCol,0))</f>
        <v>333</v>
      </c>
      <c r="AK25" s="17">
        <f>IF(INDEX('Budget Decisions'!$E$4:$E$160,MATCH(Model!$A25,'Budget Decisions'!$A$4:$A$160,0))="CURED",1,0)</f>
        <v>1</v>
      </c>
      <c r="AL25">
        <f t="shared" si="278"/>
        <v>1</v>
      </c>
      <c r="AM25" s="42">
        <v>1</v>
      </c>
      <c r="AN25">
        <f>Assumptions!$D$49</f>
        <v>0.2</v>
      </c>
      <c r="AO25">
        <f t="shared" si="191"/>
        <v>333</v>
      </c>
      <c r="AP25">
        <f t="shared" ca="1" si="133"/>
        <v>15770225</v>
      </c>
      <c r="AR25">
        <f t="shared" ca="1" si="192"/>
        <v>21784507</v>
      </c>
      <c r="AS25">
        <f t="shared" ca="1" si="193"/>
        <v>0</v>
      </c>
      <c r="AT25">
        <f t="shared" ca="1" si="194"/>
        <v>21784507</v>
      </c>
      <c r="AU25">
        <f t="shared" ca="1" si="195"/>
        <v>0</v>
      </c>
      <c r="AV25">
        <f t="shared" ca="1" si="196"/>
        <v>0</v>
      </c>
      <c r="AW25">
        <f t="shared" ca="1" si="279"/>
        <v>0</v>
      </c>
      <c r="AX25">
        <f t="shared" ca="1" si="134"/>
        <v>0</v>
      </c>
      <c r="AY25">
        <f t="shared" ca="1" si="135"/>
        <v>0</v>
      </c>
      <c r="AZ25">
        <f t="shared" si="280"/>
        <v>0.15936301189359656</v>
      </c>
      <c r="BA25">
        <f>Assumptions!$E$34</f>
        <v>1.2</v>
      </c>
      <c r="BB25">
        <f ca="1">IF(AND(AV25&gt;1,AS25&gt;1),((LOG(AS25,AV25)^(1/EXP(1)))^(1/Assumptions!$D$30))-(1-Assumptions!$D$31),1)</f>
        <v>1</v>
      </c>
      <c r="BC25" s="42">
        <v>1</v>
      </c>
      <c r="BD25">
        <v>0.15</v>
      </c>
      <c r="BF25">
        <f t="shared" ca="1" si="197"/>
        <v>0.19123561427231586</v>
      </c>
      <c r="BG25">
        <f t="shared" ca="1" si="198"/>
        <v>0</v>
      </c>
      <c r="BH25" s="42">
        <v>1</v>
      </c>
      <c r="BJ25">
        <f t="shared" ca="1" si="199"/>
        <v>0</v>
      </c>
      <c r="BK25">
        <f t="shared" ca="1" si="200"/>
        <v>0</v>
      </c>
      <c r="BL25">
        <f t="shared" ca="1" si="136"/>
        <v>0</v>
      </c>
      <c r="BM25">
        <v>1</v>
      </c>
      <c r="BP25">
        <f t="shared" ca="1" si="137"/>
        <v>0</v>
      </c>
      <c r="BQ25" s="17">
        <f>INDEX(MilitarySpend,MATCH($A25,'Budget Decisions'!$A$3:$A$160,0),MATCH(BQ$2,MilitarySpendCol,0))</f>
        <v>445</v>
      </c>
      <c r="BR25">
        <f t="shared" si="281"/>
        <v>0.15936301189359656</v>
      </c>
      <c r="BS25">
        <f>IF($A25&gt;=Assumptions!$D$40,1,0)</f>
        <v>1</v>
      </c>
      <c r="BT25">
        <f>Assumptions!$D$41</f>
        <v>0.83299999999999996</v>
      </c>
      <c r="BU25" s="42">
        <v>1</v>
      </c>
      <c r="BV25">
        <f>Assumptions!$D$42</f>
        <v>0.2</v>
      </c>
      <c r="BW25">
        <f t="shared" si="201"/>
        <v>0.13274938890736593</v>
      </c>
      <c r="BX25">
        <f t="shared" ca="1" si="138"/>
        <v>0</v>
      </c>
      <c r="BY25" s="17">
        <f>INDEX(MedicalSpend,MATCH($A25,'Budget Decisions'!$A$3:$A$160,0),MATCH(BY$2,MedicalSpendCol,0))</f>
        <v>284</v>
      </c>
      <c r="BZ25" s="17">
        <f>IF(INDEX('Budget Decisions'!$E$4:$E$160,MATCH(Model!$A25,'Budget Decisions'!$A$4:$A$160,0))="CURED",1,0)</f>
        <v>1</v>
      </c>
      <c r="CA25">
        <f t="shared" si="282"/>
        <v>1</v>
      </c>
      <c r="CB25" s="42">
        <v>1</v>
      </c>
      <c r="CC25">
        <f>Assumptions!$D$49</f>
        <v>0.2</v>
      </c>
      <c r="CD25">
        <f t="shared" si="202"/>
        <v>284</v>
      </c>
      <c r="CE25">
        <f t="shared" ca="1" si="139"/>
        <v>0</v>
      </c>
      <c r="CG25">
        <f t="shared" ca="1" si="203"/>
        <v>20165794</v>
      </c>
      <c r="CH25">
        <f t="shared" ca="1" si="204"/>
        <v>0</v>
      </c>
      <c r="CI25">
        <f t="shared" ca="1" si="205"/>
        <v>20165794</v>
      </c>
      <c r="CJ25">
        <f t="shared" ca="1" si="283"/>
        <v>0</v>
      </c>
      <c r="CK25">
        <f t="shared" ca="1" si="206"/>
        <v>0</v>
      </c>
      <c r="CL25">
        <f t="shared" ca="1" si="284"/>
        <v>0</v>
      </c>
      <c r="CM25">
        <f t="shared" ca="1" si="140"/>
        <v>0</v>
      </c>
      <c r="CN25">
        <f t="shared" ca="1" si="141"/>
        <v>0</v>
      </c>
      <c r="CO25">
        <f t="shared" si="285"/>
        <v>0.24130002925990637</v>
      </c>
      <c r="CP25">
        <f>Assumptions!$E$34</f>
        <v>1.2</v>
      </c>
      <c r="CQ25">
        <f ca="1">IF(AND(CK25&gt;1,CH25&gt;1),((LOG(CH25,CK25)^(1/EXP(1)))^(1/Assumptions!$D$30))-(1-Assumptions!$D$31),1)</f>
        <v>1</v>
      </c>
      <c r="CR25" s="42">
        <v>1</v>
      </c>
      <c r="CS25">
        <v>0.15</v>
      </c>
      <c r="CU25">
        <f t="shared" ca="1" si="207"/>
        <v>0.28956003511188766</v>
      </c>
      <c r="CV25">
        <f t="shared" ca="1" si="208"/>
        <v>0</v>
      </c>
      <c r="CW25" s="42">
        <v>1</v>
      </c>
      <c r="CY25">
        <f t="shared" ca="1" si="209"/>
        <v>0</v>
      </c>
      <c r="CZ25">
        <f t="shared" ca="1" si="210"/>
        <v>0</v>
      </c>
      <c r="DA25">
        <f t="shared" ca="1" si="142"/>
        <v>0</v>
      </c>
      <c r="DB25">
        <v>1</v>
      </c>
      <c r="DE25">
        <f t="shared" ca="1" si="143"/>
        <v>0</v>
      </c>
      <c r="DF25" s="17">
        <f>INDEX(MilitarySpend,MATCH($A25,'Budget Decisions'!$A$3:$A$160,0),MATCH(DF$2,MilitarySpendCol,0))</f>
        <v>256</v>
      </c>
      <c r="DG25">
        <f t="shared" si="286"/>
        <v>0.24130002925990637</v>
      </c>
      <c r="DH25">
        <f>IF($A25&gt;=Assumptions!$D$40,1,0)</f>
        <v>1</v>
      </c>
      <c r="DI25">
        <f>Assumptions!$D$41</f>
        <v>0.83299999999999996</v>
      </c>
      <c r="DJ25" s="42">
        <v>1</v>
      </c>
      <c r="DK25">
        <f>Assumptions!$D$42</f>
        <v>0.2</v>
      </c>
      <c r="DL25">
        <f t="shared" si="211"/>
        <v>0.20100292437350201</v>
      </c>
      <c r="DM25">
        <f t="shared" ca="1" si="144"/>
        <v>0</v>
      </c>
      <c r="DN25" s="17">
        <f>INDEX(MedicalSpend,MATCH($A25,'Budget Decisions'!$A$3:$A$160,0),MATCH(DN$2,MedicalSpendCol,0))</f>
        <v>294</v>
      </c>
      <c r="DO25" s="17">
        <f>IF(INDEX('Budget Decisions'!$E$4:$E$160,MATCH(Model!$A25,'Budget Decisions'!$A$4:$A$160,0))="CURED",1,0)</f>
        <v>1</v>
      </c>
      <c r="DP25">
        <f t="shared" si="287"/>
        <v>1</v>
      </c>
      <c r="DQ25" s="42">
        <v>1</v>
      </c>
      <c r="DR25">
        <f>Assumptions!$D$49</f>
        <v>0.2</v>
      </c>
      <c r="DS25">
        <f t="shared" si="212"/>
        <v>294</v>
      </c>
      <c r="DT25">
        <f t="shared" ca="1" si="145"/>
        <v>0</v>
      </c>
      <c r="DV25">
        <f t="shared" ca="1" si="213"/>
        <v>46395654</v>
      </c>
      <c r="DW25">
        <f t="shared" ca="1" si="214"/>
        <v>12495654</v>
      </c>
      <c r="DX25">
        <f t="shared" ca="1" si="215"/>
        <v>33900000</v>
      </c>
      <c r="DY25">
        <f t="shared" ca="1" si="288"/>
        <v>0</v>
      </c>
      <c r="DZ25">
        <f t="shared" ca="1" si="216"/>
        <v>0</v>
      </c>
      <c r="EA25">
        <f t="shared" ca="1" si="289"/>
        <v>0</v>
      </c>
      <c r="EB25">
        <f t="shared" ca="1" si="146"/>
        <v>0</v>
      </c>
      <c r="EC25">
        <f t="shared" ca="1" si="147"/>
        <v>0</v>
      </c>
      <c r="ED25">
        <f t="shared" si="290"/>
        <v>0.87442730726206253</v>
      </c>
      <c r="EE25">
        <f>Assumptions!$E$34</f>
        <v>1.2</v>
      </c>
      <c r="EF25">
        <f ca="1">IF(AND(DZ25&gt;1,DW25&gt;1),((LOG(DW25,DZ25)^(1/EXP(1)))^(1/Assumptions!$D$30))-(1-Assumptions!$D$31),1)</f>
        <v>1</v>
      </c>
      <c r="EG25" s="42">
        <v>1</v>
      </c>
      <c r="EH25">
        <v>0.15</v>
      </c>
      <c r="EJ25">
        <f t="shared" ca="1" si="217"/>
        <v>1.049312768714475</v>
      </c>
      <c r="EK25">
        <f t="shared" ca="1" si="218"/>
        <v>0</v>
      </c>
      <c r="EL25" s="42">
        <v>0.58626180805641837</v>
      </c>
      <c r="EN25">
        <f t="shared" ca="1" si="219"/>
        <v>0</v>
      </c>
      <c r="EO25">
        <f t="shared" ca="1" si="220"/>
        <v>0</v>
      </c>
      <c r="EP25">
        <f t="shared" ca="1" si="148"/>
        <v>0</v>
      </c>
      <c r="EQ25">
        <v>1</v>
      </c>
      <c r="ET25">
        <f t="shared" ca="1" si="149"/>
        <v>0</v>
      </c>
      <c r="EU25" s="17">
        <f>INDEX(MilitarySpend,MATCH($A25,'Budget Decisions'!$A$3:$A$160,0),MATCH(EU$2,MilitarySpendCol,0))</f>
        <v>268</v>
      </c>
      <c r="EV25">
        <f t="shared" si="291"/>
        <v>0.87442730726206253</v>
      </c>
      <c r="EW25">
        <f>IF($A25&gt;=Assumptions!$D$40,1,0)</f>
        <v>1</v>
      </c>
      <c r="EX25">
        <f>Assumptions!$D$41</f>
        <v>0.83299999999999996</v>
      </c>
      <c r="EY25" s="42">
        <v>1</v>
      </c>
      <c r="EZ25">
        <f>Assumptions!$D$42</f>
        <v>0.2</v>
      </c>
      <c r="FA25">
        <f t="shared" si="221"/>
        <v>0.72839794694929805</v>
      </c>
      <c r="FB25">
        <f t="shared" ca="1" si="150"/>
        <v>0</v>
      </c>
      <c r="FC25" s="17">
        <f>INDEX(MedicalSpend,MATCH($A25,'Budget Decisions'!$A$3:$A$160,0),MATCH(FC$2,MedicalSpendCol,0))</f>
        <v>339</v>
      </c>
      <c r="FD25" s="17">
        <f>IF(INDEX('Budget Decisions'!$E$4:$E$160,MATCH(Model!$A25,'Budget Decisions'!$A$4:$A$160,0))="CURED",1,0)</f>
        <v>1</v>
      </c>
      <c r="FE25">
        <f t="shared" si="292"/>
        <v>1</v>
      </c>
      <c r="FF25" s="42">
        <v>1</v>
      </c>
      <c r="FG25">
        <f>Assumptions!$D$49</f>
        <v>0.2</v>
      </c>
      <c r="FH25">
        <f t="shared" si="222"/>
        <v>339</v>
      </c>
      <c r="FI25">
        <f t="shared" ca="1" si="151"/>
        <v>12495654</v>
      </c>
      <c r="FK25">
        <f t="shared" ca="1" si="223"/>
        <v>35235521</v>
      </c>
      <c r="FL25">
        <f t="shared" ca="1" si="224"/>
        <v>3035521</v>
      </c>
      <c r="FM25">
        <f t="shared" ca="1" si="225"/>
        <v>32200000</v>
      </c>
      <c r="FN25">
        <f t="shared" ca="1" si="293"/>
        <v>0</v>
      </c>
      <c r="FO25">
        <f t="shared" ca="1" si="226"/>
        <v>0</v>
      </c>
      <c r="FP25">
        <f t="shared" ca="1" si="294"/>
        <v>0</v>
      </c>
      <c r="FQ25">
        <f t="shared" ca="1" si="152"/>
        <v>0</v>
      </c>
      <c r="FR25">
        <f t="shared" ca="1" si="153"/>
        <v>0</v>
      </c>
      <c r="FS25">
        <f t="shared" si="295"/>
        <v>0.36303408195741388</v>
      </c>
      <c r="FT25">
        <f>Assumptions!$E$34</f>
        <v>1.2</v>
      </c>
      <c r="FU25">
        <f ca="1">IF(AND(FO25&gt;1,FL25&gt;1),((LOG(FL25,FO25)^(1/EXP(1)))^(1/Assumptions!$D$30))-(1-Assumptions!$D$31),1)</f>
        <v>1</v>
      </c>
      <c r="FV25" s="42">
        <v>1</v>
      </c>
      <c r="FW25">
        <v>0.15</v>
      </c>
      <c r="FY25">
        <f t="shared" ca="1" si="227"/>
        <v>0.43564089834889663</v>
      </c>
      <c r="FZ25">
        <f t="shared" ca="1" si="228"/>
        <v>0</v>
      </c>
      <c r="GA25" s="42">
        <v>0.49665901736098556</v>
      </c>
      <c r="GC25">
        <f t="shared" ca="1" si="229"/>
        <v>0</v>
      </c>
      <c r="GD25">
        <f t="shared" ca="1" si="230"/>
        <v>0</v>
      </c>
      <c r="GE25">
        <f t="shared" ca="1" si="154"/>
        <v>0</v>
      </c>
      <c r="GF25">
        <v>1</v>
      </c>
      <c r="GI25">
        <f t="shared" ca="1" si="155"/>
        <v>0</v>
      </c>
      <c r="GJ25" s="17">
        <f>INDEX(MilitarySpend,MATCH($A25,'Budget Decisions'!$A$3:$A$160,0),MATCH(GJ$2,MilitarySpendCol,0))</f>
        <v>185</v>
      </c>
      <c r="GK25">
        <f t="shared" si="296"/>
        <v>0.36303408195741388</v>
      </c>
      <c r="GL25">
        <f>IF($A25&gt;=Assumptions!$D$40,1,0)</f>
        <v>1</v>
      </c>
      <c r="GM25">
        <f>Assumptions!$D$41</f>
        <v>0.83299999999999996</v>
      </c>
      <c r="GN25" s="42">
        <v>1</v>
      </c>
      <c r="GO25">
        <f>Assumptions!$D$42</f>
        <v>0.2</v>
      </c>
      <c r="GP25">
        <f t="shared" si="231"/>
        <v>0.30240739027052577</v>
      </c>
      <c r="GQ25">
        <f t="shared" ca="1" si="156"/>
        <v>0</v>
      </c>
      <c r="GR25" s="17">
        <f>INDEX(MedicalSpend,MATCH($A25,'Budget Decisions'!$A$3:$A$160,0),MATCH(GR$2,MedicalSpendCol,0))</f>
        <v>322</v>
      </c>
      <c r="GS25" s="17">
        <f>IF(INDEX('Budget Decisions'!$E$4:$E$160,MATCH(Model!$A25,'Budget Decisions'!$A$4:$A$160,0))="CURED",1,0)</f>
        <v>1</v>
      </c>
      <c r="GT25">
        <f t="shared" si="297"/>
        <v>1</v>
      </c>
      <c r="GU25" s="42">
        <v>1</v>
      </c>
      <c r="GV25">
        <f>Assumptions!$D$49</f>
        <v>0.2</v>
      </c>
      <c r="GW25">
        <f t="shared" si="232"/>
        <v>322</v>
      </c>
      <c r="GX25">
        <f t="shared" ca="1" si="157"/>
        <v>3035521</v>
      </c>
      <c r="GZ25">
        <f t="shared" ca="1" si="233"/>
        <v>18084651</v>
      </c>
      <c r="HA25">
        <f t="shared" ca="1" si="234"/>
        <v>0</v>
      </c>
      <c r="HB25">
        <f t="shared" ca="1" si="235"/>
        <v>18084651</v>
      </c>
      <c r="HC25">
        <f t="shared" ca="1" si="298"/>
        <v>0</v>
      </c>
      <c r="HD25">
        <f t="shared" ca="1" si="236"/>
        <v>0</v>
      </c>
      <c r="HE25">
        <f t="shared" ca="1" si="299"/>
        <v>0</v>
      </c>
      <c r="HF25">
        <f t="shared" ca="1" si="158"/>
        <v>0</v>
      </c>
      <c r="HG25">
        <f t="shared" ca="1" si="159"/>
        <v>0</v>
      </c>
      <c r="HH25">
        <f t="shared" si="300"/>
        <v>0.464689620669401</v>
      </c>
      <c r="HI25">
        <f>Assumptions!$E$34</f>
        <v>1.2</v>
      </c>
      <c r="HJ25">
        <f ca="1">IF(AND(HD25&gt;1,HA25&gt;1),((LOG(HA25,HD25)^(1/EXP(1)))^(1/Assumptions!$D$30))-(1-Assumptions!$D$31),1)</f>
        <v>1</v>
      </c>
      <c r="HK25" s="42">
        <v>1</v>
      </c>
      <c r="HL25">
        <v>0.15</v>
      </c>
      <c r="HN25">
        <f t="shared" ca="1" si="237"/>
        <v>0.55762754480328114</v>
      </c>
      <c r="HO25">
        <f t="shared" ca="1" si="238"/>
        <v>0</v>
      </c>
      <c r="HP25" s="42">
        <v>1</v>
      </c>
      <c r="HR25">
        <f t="shared" ca="1" si="239"/>
        <v>0</v>
      </c>
      <c r="HS25">
        <f t="shared" ca="1" si="240"/>
        <v>0</v>
      </c>
      <c r="HT25">
        <f t="shared" ca="1" si="160"/>
        <v>0</v>
      </c>
      <c r="HU25">
        <v>1</v>
      </c>
      <c r="HX25">
        <f t="shared" ca="1" si="161"/>
        <v>0</v>
      </c>
      <c r="HY25" s="17">
        <f>INDEX(MilitarySpend,MATCH($A25,'Budget Decisions'!$A$3:$A$160,0),MATCH(HY$2,MilitarySpendCol,0))</f>
        <v>467</v>
      </c>
      <c r="HZ25">
        <f t="shared" si="301"/>
        <v>0.464689620669401</v>
      </c>
      <c r="IA25">
        <f>IF($A25&gt;=Assumptions!$D$40,1,0)</f>
        <v>1</v>
      </c>
      <c r="IB25">
        <f>Assumptions!$D$41</f>
        <v>0.83299999999999996</v>
      </c>
      <c r="IC25" s="42">
        <v>1</v>
      </c>
      <c r="ID25">
        <f>Assumptions!$D$42</f>
        <v>0.2</v>
      </c>
      <c r="IE25">
        <f t="shared" si="241"/>
        <v>0.38708645401761099</v>
      </c>
      <c r="IF25">
        <f t="shared" ca="1" si="162"/>
        <v>0</v>
      </c>
      <c r="IG25" s="17">
        <f>INDEX(MedicalSpend,MATCH($A25,'Budget Decisions'!$A$3:$A$160,0),MATCH(IG$2,MedicalSpendCol,0))</f>
        <v>271</v>
      </c>
      <c r="IH25" s="17">
        <f>IF(INDEX('Budget Decisions'!$E$4:$E$160,MATCH(Model!$A25,'Budget Decisions'!$A$4:$A$160,0))="CURED",1,0)</f>
        <v>1</v>
      </c>
      <c r="II25">
        <f t="shared" si="302"/>
        <v>1</v>
      </c>
      <c r="IJ25" s="42">
        <v>1</v>
      </c>
      <c r="IK25">
        <f>Assumptions!$D$49</f>
        <v>0.2</v>
      </c>
      <c r="IL25">
        <f t="shared" si="242"/>
        <v>271</v>
      </c>
      <c r="IM25">
        <f t="shared" ca="1" si="163"/>
        <v>0</v>
      </c>
      <c r="IO25">
        <f t="shared" ca="1" si="243"/>
        <v>57806544</v>
      </c>
      <c r="IP25">
        <f t="shared" ca="1" si="244"/>
        <v>33906544</v>
      </c>
      <c r="IQ25">
        <f t="shared" ca="1" si="245"/>
        <v>23900000</v>
      </c>
      <c r="IR25">
        <f t="shared" ca="1" si="303"/>
        <v>0</v>
      </c>
      <c r="IS25">
        <f t="shared" ca="1" si="246"/>
        <v>0</v>
      </c>
      <c r="IT25">
        <f t="shared" ca="1" si="304"/>
        <v>0</v>
      </c>
      <c r="IU25">
        <f t="shared" ca="1" si="164"/>
        <v>0</v>
      </c>
      <c r="IV25">
        <f t="shared" ca="1" si="165"/>
        <v>0</v>
      </c>
      <c r="IW25">
        <f t="shared" si="305"/>
        <v>1.1264233685228699</v>
      </c>
      <c r="IX25">
        <f>Assumptions!$E$34</f>
        <v>1.2</v>
      </c>
      <c r="IY25">
        <f ca="1">IF(AND(IS25&gt;1,IP25&gt;1),((LOG(IP25,IS25)^(1/EXP(1)))^(1/Assumptions!$D$30))-(1-Assumptions!$D$31),1)</f>
        <v>1</v>
      </c>
      <c r="IZ25" s="42">
        <v>1</v>
      </c>
      <c r="JA25">
        <v>0.15</v>
      </c>
      <c r="JC25">
        <f t="shared" ca="1" si="247"/>
        <v>1.3517080422274439</v>
      </c>
      <c r="JD25">
        <f t="shared" ca="1" si="248"/>
        <v>0</v>
      </c>
      <c r="JE25" s="42">
        <v>0.3702003011977329</v>
      </c>
      <c r="JG25">
        <f t="shared" ca="1" si="249"/>
        <v>0</v>
      </c>
      <c r="JH25">
        <f t="shared" ca="1" si="250"/>
        <v>0</v>
      </c>
      <c r="JI25">
        <f t="shared" ca="1" si="166"/>
        <v>0</v>
      </c>
      <c r="JJ25">
        <v>1</v>
      </c>
      <c r="JM25">
        <f t="shared" ca="1" si="167"/>
        <v>0</v>
      </c>
      <c r="JN25" s="17">
        <f>INDEX(MilitarySpend,MATCH($A25,'Budget Decisions'!$A$3:$A$160,0),MATCH(JN$2,MilitarySpendCol,0))</f>
        <v>202</v>
      </c>
      <c r="JO25">
        <f t="shared" si="306"/>
        <v>1.1264233685228699</v>
      </c>
      <c r="JP25">
        <f>IF($A25&gt;=Assumptions!$D$40,1,0)</f>
        <v>1</v>
      </c>
      <c r="JQ25">
        <f>Assumptions!$D$41</f>
        <v>0.83299999999999996</v>
      </c>
      <c r="JR25" s="42">
        <v>1</v>
      </c>
      <c r="JS25">
        <f>Assumptions!$D$42</f>
        <v>0.2</v>
      </c>
      <c r="JT25">
        <f t="shared" si="251"/>
        <v>0.9383106659795506</v>
      </c>
      <c r="JU25">
        <f t="shared" ca="1" si="168"/>
        <v>0</v>
      </c>
      <c r="JV25" s="17">
        <f>INDEX(MedicalSpend,MATCH($A25,'Budget Decisions'!$A$3:$A$160,0),MATCH(JV$2,MedicalSpendCol,0))</f>
        <v>239</v>
      </c>
      <c r="JW25" s="17">
        <f>IF(INDEX('Budget Decisions'!$E$4:$E$160,MATCH(Model!$A25,'Budget Decisions'!$A$4:$A$160,0))="CURED",1,0)</f>
        <v>1</v>
      </c>
      <c r="JX25">
        <f t="shared" si="307"/>
        <v>1</v>
      </c>
      <c r="JY25" s="42">
        <v>1</v>
      </c>
      <c r="JZ25">
        <f>Assumptions!$D$49</f>
        <v>0.2</v>
      </c>
      <c r="KA25">
        <f t="shared" si="252"/>
        <v>239</v>
      </c>
      <c r="KB25">
        <f t="shared" ca="1" si="169"/>
        <v>23900000</v>
      </c>
      <c r="KD25">
        <f t="shared" ca="1" si="253"/>
        <v>40621237</v>
      </c>
      <c r="KE25">
        <f t="shared" ca="1" si="254"/>
        <v>7821237</v>
      </c>
      <c r="KF25">
        <f t="shared" ca="1" si="255"/>
        <v>32800000</v>
      </c>
      <c r="KG25">
        <f t="shared" ca="1" si="308"/>
        <v>0</v>
      </c>
      <c r="KH25">
        <f t="shared" ca="1" si="256"/>
        <v>0</v>
      </c>
      <c r="KI25">
        <f t="shared" ca="1" si="309"/>
        <v>0</v>
      </c>
      <c r="KJ25">
        <f t="shared" ca="1" si="170"/>
        <v>0</v>
      </c>
      <c r="KK25">
        <f t="shared" ca="1" si="171"/>
        <v>0</v>
      </c>
      <c r="KL25">
        <f t="shared" si="310"/>
        <v>2.2321095760416365</v>
      </c>
      <c r="KM25">
        <f>Assumptions!$E$34</f>
        <v>1.2</v>
      </c>
      <c r="KN25">
        <f ca="1">IF(AND(KH25&gt;1,KE25&gt;1),((LOG(KE25,KH25)^(1/EXP(1)))^(1/Assumptions!$D$30))-(1-Assumptions!$D$31),1)</f>
        <v>1</v>
      </c>
      <c r="KO25" s="42">
        <v>1</v>
      </c>
      <c r="KP25">
        <v>0.15</v>
      </c>
      <c r="KR25">
        <f t="shared" ca="1" si="257"/>
        <v>2.6785314912499638</v>
      </c>
      <c r="KS25">
        <f t="shared" ca="1" si="258"/>
        <v>0</v>
      </c>
      <c r="KT25" s="42">
        <v>9.354712659291986E-2</v>
      </c>
      <c r="KV25">
        <f t="shared" ca="1" si="259"/>
        <v>0</v>
      </c>
      <c r="KW25">
        <f t="shared" ca="1" si="260"/>
        <v>0</v>
      </c>
      <c r="KX25">
        <f t="shared" ca="1" si="172"/>
        <v>0</v>
      </c>
      <c r="KY25">
        <v>1</v>
      </c>
      <c r="LB25">
        <f t="shared" ca="1" si="173"/>
        <v>0</v>
      </c>
      <c r="LC25" s="17">
        <f>INDEX(MilitarySpend,MATCH($A25,'Budget Decisions'!$A$3:$A$160,0),MATCH(LC$2,MilitarySpendCol,0))</f>
        <v>505</v>
      </c>
      <c r="LD25">
        <f t="shared" si="311"/>
        <v>2.2321095760416365</v>
      </c>
      <c r="LE25">
        <f>IF($A25&gt;=Assumptions!$D$40,1,0)</f>
        <v>1</v>
      </c>
      <c r="LF25">
        <f>Assumptions!$D$41</f>
        <v>0.83299999999999996</v>
      </c>
      <c r="LG25" s="42">
        <v>1</v>
      </c>
      <c r="LH25">
        <f>Assumptions!$D$42</f>
        <v>0.2</v>
      </c>
      <c r="LI25">
        <f t="shared" si="261"/>
        <v>1.8593472768426831</v>
      </c>
      <c r="LJ25">
        <f t="shared" ca="1" si="174"/>
        <v>0</v>
      </c>
      <c r="LK25" s="17">
        <f>INDEX(MedicalSpend,MATCH($A25,'Budget Decisions'!$A$3:$A$160,0),MATCH(LK$2,MedicalSpendCol,0))</f>
        <v>328</v>
      </c>
      <c r="LL25" s="17">
        <f>IF(INDEX('Budget Decisions'!$E$4:$E$160,MATCH(Model!$A25,'Budget Decisions'!$A$4:$A$160,0))="CURED",1,0)</f>
        <v>1</v>
      </c>
      <c r="LM25">
        <f t="shared" si="312"/>
        <v>1</v>
      </c>
      <c r="LN25" s="42">
        <v>1</v>
      </c>
      <c r="LO25">
        <f>Assumptions!$D$49</f>
        <v>0.2</v>
      </c>
      <c r="LP25">
        <f t="shared" si="262"/>
        <v>328</v>
      </c>
      <c r="LQ25">
        <f t="shared" ca="1" si="175"/>
        <v>7821237</v>
      </c>
      <c r="LS25">
        <f t="shared" ca="1" si="263"/>
        <v>14303542</v>
      </c>
      <c r="LT25">
        <f t="shared" ca="1" si="264"/>
        <v>0</v>
      </c>
      <c r="LU25">
        <f t="shared" ca="1" si="265"/>
        <v>14303542</v>
      </c>
      <c r="LV25">
        <f t="shared" ca="1" si="313"/>
        <v>0</v>
      </c>
      <c r="LW25">
        <f t="shared" ca="1" si="266"/>
        <v>0</v>
      </c>
      <c r="LX25">
        <f t="shared" ca="1" si="314"/>
        <v>0</v>
      </c>
      <c r="LY25">
        <f t="shared" ca="1" si="176"/>
        <v>0</v>
      </c>
      <c r="LZ25">
        <f t="shared" ca="1" si="177"/>
        <v>0</v>
      </c>
      <c r="MA25">
        <f t="shared" si="315"/>
        <v>2.7100766589378384</v>
      </c>
      <c r="MB25">
        <f>Assumptions!$E$34</f>
        <v>1.2</v>
      </c>
      <c r="MC25">
        <f ca="1">IF(AND(LW25&gt;1,LT25&gt;1),((LOG(LT25,LW25)^(1/EXP(1)))^(1/Assumptions!$D$30))-(1-Assumptions!$D$31),1)</f>
        <v>1</v>
      </c>
      <c r="MD25" s="42">
        <v>1</v>
      </c>
      <c r="ME25">
        <v>0.15</v>
      </c>
      <c r="MG25">
        <f t="shared" ca="1" si="267"/>
        <v>3.2520919907254062</v>
      </c>
      <c r="MH25">
        <f t="shared" ca="1" si="268"/>
        <v>0</v>
      </c>
      <c r="MI25" s="42">
        <v>1</v>
      </c>
      <c r="MK25">
        <f t="shared" ca="1" si="269"/>
        <v>0</v>
      </c>
      <c r="ML25">
        <f t="shared" ca="1" si="270"/>
        <v>0</v>
      </c>
      <c r="MM25">
        <f t="shared" ca="1" si="178"/>
        <v>0</v>
      </c>
      <c r="MN25">
        <v>1</v>
      </c>
      <c r="MQ25">
        <f t="shared" ca="1" si="179"/>
        <v>0</v>
      </c>
      <c r="MR25" s="17">
        <f>INDEX(MilitarySpend,MATCH($A25,'Budget Decisions'!$A$3:$A$160,0),MATCH(MR$2,MilitarySpendCol,0))</f>
        <v>453</v>
      </c>
      <c r="MS25">
        <f t="shared" si="316"/>
        <v>2.7100766589378384</v>
      </c>
      <c r="MT25">
        <f>IF($A25&gt;=Assumptions!$D$40,1,0)</f>
        <v>1</v>
      </c>
      <c r="MU25">
        <f>Assumptions!$D$41</f>
        <v>0.83299999999999996</v>
      </c>
      <c r="MV25" s="42">
        <v>1</v>
      </c>
      <c r="MW25">
        <f>Assumptions!$D$42</f>
        <v>0.2</v>
      </c>
      <c r="MX25">
        <f t="shared" si="271"/>
        <v>2.2574938568952194</v>
      </c>
      <c r="MY25">
        <f t="shared" ca="1" si="180"/>
        <v>0</v>
      </c>
      <c r="MZ25" s="17">
        <f>INDEX(MedicalSpend,MATCH($A25,'Budget Decisions'!$A$3:$A$160,0),MATCH(MZ$2,MedicalSpendCol,0))</f>
        <v>463</v>
      </c>
      <c r="NA25" s="17">
        <f>IF(INDEX('Budget Decisions'!$E$4:$E$160,MATCH(Model!$A25,'Budget Decisions'!$A$4:$A$160,0))="CURED",1,0)</f>
        <v>1</v>
      </c>
      <c r="NB25">
        <f t="shared" si="317"/>
        <v>1</v>
      </c>
      <c r="NC25" s="42">
        <v>1</v>
      </c>
      <c r="ND25">
        <f>Assumptions!$D$49</f>
        <v>0.2</v>
      </c>
      <c r="NE25">
        <f t="shared" si="272"/>
        <v>463</v>
      </c>
      <c r="NF25">
        <f t="shared" ca="1" si="181"/>
        <v>0</v>
      </c>
    </row>
    <row r="26" spans="1:370" x14ac:dyDescent="0.35">
      <c r="A26">
        <f t="shared" si="273"/>
        <v>23</v>
      </c>
      <c r="C26">
        <f t="shared" ca="1" si="182"/>
        <v>49070225</v>
      </c>
      <c r="D26">
        <f t="shared" ca="1" si="183"/>
        <v>0</v>
      </c>
      <c r="E26">
        <f t="shared" ca="1" si="184"/>
        <v>49070225</v>
      </c>
      <c r="F26">
        <f t="shared" ca="1" si="274"/>
        <v>0</v>
      </c>
      <c r="G26">
        <f t="shared" ca="1" si="185"/>
        <v>0</v>
      </c>
      <c r="H26">
        <f t="shared" ca="1" si="275"/>
        <v>0</v>
      </c>
      <c r="I26">
        <f t="shared" ca="1" si="128"/>
        <v>0</v>
      </c>
      <c r="J26">
        <f t="shared" ca="1" si="129"/>
        <v>0</v>
      </c>
      <c r="K26">
        <f t="shared" si="276"/>
        <v>0.82857634545527548</v>
      </c>
      <c r="L26">
        <f>Assumptions!$E$34</f>
        <v>1.2</v>
      </c>
      <c r="M26">
        <f ca="1">IF(AND(G26&gt;1,D26&gt;1),((LOG(D26,G26)^(1/EXP(1)))^(1/Assumptions!$D$30))-(1-Assumptions!$D$31),1)</f>
        <v>1</v>
      </c>
      <c r="N26" s="42">
        <v>1</v>
      </c>
      <c r="O26">
        <v>0.15</v>
      </c>
      <c r="Q26">
        <f t="shared" ca="1" si="186"/>
        <v>0.99429161454633053</v>
      </c>
      <c r="R26">
        <f t="shared" ca="1" si="187"/>
        <v>0</v>
      </c>
      <c r="S26" s="42">
        <v>1</v>
      </c>
      <c r="U26">
        <f t="shared" ca="1" si="188"/>
        <v>0</v>
      </c>
      <c r="V26">
        <f t="shared" ca="1" si="189"/>
        <v>0</v>
      </c>
      <c r="W26">
        <f t="shared" ca="1" si="130"/>
        <v>0</v>
      </c>
      <c r="X26">
        <v>1</v>
      </c>
      <c r="AA26">
        <f t="shared" ca="1" si="131"/>
        <v>0</v>
      </c>
      <c r="AB26" s="17">
        <f>INDEX(MilitarySpend,MATCH($A26,'Budget Decisions'!$A$3:$A$160,0),MATCH(AB$2,MilitarySpendCol,0))</f>
        <v>289</v>
      </c>
      <c r="AC26">
        <f t="shared" si="277"/>
        <v>0.82857634545527548</v>
      </c>
      <c r="AD26">
        <f>IF($A26&gt;=Assumptions!$D$40,1,0)</f>
        <v>1</v>
      </c>
      <c r="AE26">
        <f>Assumptions!$D$41</f>
        <v>0.83299999999999996</v>
      </c>
      <c r="AF26" s="42">
        <v>1</v>
      </c>
      <c r="AG26">
        <f>Assumptions!$D$42</f>
        <v>0.2</v>
      </c>
      <c r="AH26">
        <f t="shared" si="190"/>
        <v>0.69020409576424446</v>
      </c>
      <c r="AI26">
        <f t="shared" ca="1" si="132"/>
        <v>0</v>
      </c>
      <c r="AJ26" s="17">
        <f>INDEX(MedicalSpend,MATCH($A26,'Budget Decisions'!$A$3:$A$160,0),MATCH(AJ$2,MedicalSpendCol,0))</f>
        <v>333</v>
      </c>
      <c r="AK26" s="17">
        <f>IF(INDEX('Budget Decisions'!$E$4:$E$160,MATCH(Model!$A26,'Budget Decisions'!$A$4:$A$160,0))="CURED",1,0)</f>
        <v>1</v>
      </c>
      <c r="AL26">
        <f t="shared" si="278"/>
        <v>1</v>
      </c>
      <c r="AM26" s="42">
        <v>1</v>
      </c>
      <c r="AN26">
        <f>Assumptions!$D$49</f>
        <v>0.2</v>
      </c>
      <c r="AO26">
        <f t="shared" si="191"/>
        <v>333</v>
      </c>
      <c r="AP26">
        <f t="shared" ca="1" si="133"/>
        <v>0</v>
      </c>
      <c r="AR26">
        <f t="shared" ca="1" si="192"/>
        <v>21784507</v>
      </c>
      <c r="AS26">
        <f t="shared" ca="1" si="193"/>
        <v>0</v>
      </c>
      <c r="AT26">
        <f t="shared" ca="1" si="194"/>
        <v>21784507</v>
      </c>
      <c r="AU26">
        <f t="shared" ca="1" si="195"/>
        <v>0</v>
      </c>
      <c r="AV26">
        <f t="shared" ca="1" si="196"/>
        <v>0</v>
      </c>
      <c r="AW26">
        <f t="shared" ca="1" si="279"/>
        <v>0</v>
      </c>
      <c r="AX26">
        <f t="shared" ca="1" si="134"/>
        <v>0</v>
      </c>
      <c r="AY26">
        <f t="shared" ca="1" si="135"/>
        <v>0</v>
      </c>
      <c r="AZ26">
        <f t="shared" si="280"/>
        <v>0.15936301189359656</v>
      </c>
      <c r="BA26">
        <f>Assumptions!$E$34</f>
        <v>1.2</v>
      </c>
      <c r="BB26">
        <f ca="1">IF(AND(AV26&gt;1,AS26&gt;1),((LOG(AS26,AV26)^(1/EXP(1)))^(1/Assumptions!$D$30))-(1-Assumptions!$D$31),1)</f>
        <v>1</v>
      </c>
      <c r="BC26" s="42">
        <v>1</v>
      </c>
      <c r="BD26">
        <v>0.15</v>
      </c>
      <c r="BF26">
        <f t="shared" ca="1" si="197"/>
        <v>0.19123561427231586</v>
      </c>
      <c r="BG26">
        <f t="shared" ca="1" si="198"/>
        <v>0</v>
      </c>
      <c r="BH26" s="42">
        <v>1</v>
      </c>
      <c r="BJ26">
        <f t="shared" ca="1" si="199"/>
        <v>0</v>
      </c>
      <c r="BK26">
        <f t="shared" ca="1" si="200"/>
        <v>0</v>
      </c>
      <c r="BL26">
        <f t="shared" ca="1" si="136"/>
        <v>0</v>
      </c>
      <c r="BM26">
        <v>1</v>
      </c>
      <c r="BP26">
        <f t="shared" ca="1" si="137"/>
        <v>0</v>
      </c>
      <c r="BQ26" s="17">
        <f>INDEX(MilitarySpend,MATCH($A26,'Budget Decisions'!$A$3:$A$160,0),MATCH(BQ$2,MilitarySpendCol,0))</f>
        <v>445</v>
      </c>
      <c r="BR26">
        <f t="shared" si="281"/>
        <v>0.15936301189359656</v>
      </c>
      <c r="BS26">
        <f>IF($A26&gt;=Assumptions!$D$40,1,0)</f>
        <v>1</v>
      </c>
      <c r="BT26">
        <f>Assumptions!$D$41</f>
        <v>0.83299999999999996</v>
      </c>
      <c r="BU26" s="42">
        <v>1</v>
      </c>
      <c r="BV26">
        <f>Assumptions!$D$42</f>
        <v>0.2</v>
      </c>
      <c r="BW26">
        <f t="shared" si="201"/>
        <v>0.13274938890736593</v>
      </c>
      <c r="BX26">
        <f t="shared" ca="1" si="138"/>
        <v>0</v>
      </c>
      <c r="BY26" s="17">
        <f>INDEX(MedicalSpend,MATCH($A26,'Budget Decisions'!$A$3:$A$160,0),MATCH(BY$2,MedicalSpendCol,0))</f>
        <v>284</v>
      </c>
      <c r="BZ26" s="17">
        <f>IF(INDEX('Budget Decisions'!$E$4:$E$160,MATCH(Model!$A26,'Budget Decisions'!$A$4:$A$160,0))="CURED",1,0)</f>
        <v>1</v>
      </c>
      <c r="CA26">
        <f t="shared" si="282"/>
        <v>1</v>
      </c>
      <c r="CB26" s="42">
        <v>1</v>
      </c>
      <c r="CC26">
        <f>Assumptions!$D$49</f>
        <v>0.2</v>
      </c>
      <c r="CD26">
        <f t="shared" si="202"/>
        <v>284</v>
      </c>
      <c r="CE26">
        <f t="shared" ca="1" si="139"/>
        <v>0</v>
      </c>
      <c r="CG26">
        <f t="shared" ca="1" si="203"/>
        <v>20165794</v>
      </c>
      <c r="CH26">
        <f t="shared" ca="1" si="204"/>
        <v>0</v>
      </c>
      <c r="CI26">
        <f t="shared" ca="1" si="205"/>
        <v>20165794</v>
      </c>
      <c r="CJ26">
        <f t="shared" ca="1" si="283"/>
        <v>0</v>
      </c>
      <c r="CK26">
        <f t="shared" ca="1" si="206"/>
        <v>0</v>
      </c>
      <c r="CL26">
        <f t="shared" ca="1" si="284"/>
        <v>0</v>
      </c>
      <c r="CM26">
        <f t="shared" ca="1" si="140"/>
        <v>0</v>
      </c>
      <c r="CN26">
        <f t="shared" ca="1" si="141"/>
        <v>0</v>
      </c>
      <c r="CO26">
        <f t="shared" si="285"/>
        <v>0.24130002925990637</v>
      </c>
      <c r="CP26">
        <f>Assumptions!$E$34</f>
        <v>1.2</v>
      </c>
      <c r="CQ26">
        <f ca="1">IF(AND(CK26&gt;1,CH26&gt;1),((LOG(CH26,CK26)^(1/EXP(1)))^(1/Assumptions!$D$30))-(1-Assumptions!$D$31),1)</f>
        <v>1</v>
      </c>
      <c r="CR26" s="42">
        <v>1</v>
      </c>
      <c r="CS26">
        <v>0.15</v>
      </c>
      <c r="CU26">
        <f t="shared" ca="1" si="207"/>
        <v>0.28956003511188766</v>
      </c>
      <c r="CV26">
        <f t="shared" ca="1" si="208"/>
        <v>0</v>
      </c>
      <c r="CW26" s="42">
        <v>1</v>
      </c>
      <c r="CY26">
        <f t="shared" ca="1" si="209"/>
        <v>0</v>
      </c>
      <c r="CZ26">
        <f t="shared" ca="1" si="210"/>
        <v>0</v>
      </c>
      <c r="DA26">
        <f t="shared" ca="1" si="142"/>
        <v>0</v>
      </c>
      <c r="DB26">
        <v>1</v>
      </c>
      <c r="DE26">
        <f t="shared" ca="1" si="143"/>
        <v>0</v>
      </c>
      <c r="DF26" s="17">
        <f>INDEX(MilitarySpend,MATCH($A26,'Budget Decisions'!$A$3:$A$160,0),MATCH(DF$2,MilitarySpendCol,0))</f>
        <v>256</v>
      </c>
      <c r="DG26">
        <f t="shared" si="286"/>
        <v>0.24130002925990637</v>
      </c>
      <c r="DH26">
        <f>IF($A26&gt;=Assumptions!$D$40,1,0)</f>
        <v>1</v>
      </c>
      <c r="DI26">
        <f>Assumptions!$D$41</f>
        <v>0.83299999999999996</v>
      </c>
      <c r="DJ26" s="42">
        <v>1</v>
      </c>
      <c r="DK26">
        <f>Assumptions!$D$42</f>
        <v>0.2</v>
      </c>
      <c r="DL26">
        <f t="shared" si="211"/>
        <v>0.20100292437350201</v>
      </c>
      <c r="DM26">
        <f t="shared" ca="1" si="144"/>
        <v>0</v>
      </c>
      <c r="DN26" s="17">
        <f>INDEX(MedicalSpend,MATCH($A26,'Budget Decisions'!$A$3:$A$160,0),MATCH(DN$2,MedicalSpendCol,0))</f>
        <v>294</v>
      </c>
      <c r="DO26" s="17">
        <f>IF(INDEX('Budget Decisions'!$E$4:$E$160,MATCH(Model!$A26,'Budget Decisions'!$A$4:$A$160,0))="CURED",1,0)</f>
        <v>1</v>
      </c>
      <c r="DP26">
        <f t="shared" si="287"/>
        <v>1</v>
      </c>
      <c r="DQ26" s="42">
        <v>1</v>
      </c>
      <c r="DR26">
        <f>Assumptions!$D$49</f>
        <v>0.2</v>
      </c>
      <c r="DS26">
        <f t="shared" si="212"/>
        <v>294</v>
      </c>
      <c r="DT26">
        <f t="shared" ca="1" si="145"/>
        <v>0</v>
      </c>
      <c r="DV26">
        <f t="shared" ca="1" si="213"/>
        <v>46395654</v>
      </c>
      <c r="DW26">
        <f t="shared" ca="1" si="214"/>
        <v>0</v>
      </c>
      <c r="DX26">
        <f t="shared" ca="1" si="215"/>
        <v>46395654</v>
      </c>
      <c r="DY26">
        <f t="shared" ca="1" si="288"/>
        <v>0</v>
      </c>
      <c r="DZ26">
        <f t="shared" ca="1" si="216"/>
        <v>0</v>
      </c>
      <c r="EA26">
        <f t="shared" ca="1" si="289"/>
        <v>0</v>
      </c>
      <c r="EB26">
        <f t="shared" ca="1" si="146"/>
        <v>0</v>
      </c>
      <c r="EC26">
        <f t="shared" ca="1" si="147"/>
        <v>0</v>
      </c>
      <c r="ED26">
        <f t="shared" si="290"/>
        <v>0.87442730726206253</v>
      </c>
      <c r="EE26">
        <f>Assumptions!$E$34</f>
        <v>1.2</v>
      </c>
      <c r="EF26">
        <f ca="1">IF(AND(DZ26&gt;1,DW26&gt;1),((LOG(DW26,DZ26)^(1/EXP(1)))^(1/Assumptions!$D$30))-(1-Assumptions!$D$31),1)</f>
        <v>1</v>
      </c>
      <c r="EG26" s="42">
        <v>1</v>
      </c>
      <c r="EH26">
        <v>0.15</v>
      </c>
      <c r="EJ26">
        <f t="shared" ca="1" si="217"/>
        <v>1.049312768714475</v>
      </c>
      <c r="EK26">
        <f t="shared" ca="1" si="218"/>
        <v>0</v>
      </c>
      <c r="EL26" s="42">
        <v>1</v>
      </c>
      <c r="EN26">
        <f t="shared" ca="1" si="219"/>
        <v>0</v>
      </c>
      <c r="EO26">
        <f t="shared" ca="1" si="220"/>
        <v>0</v>
      </c>
      <c r="EP26">
        <f t="shared" ca="1" si="148"/>
        <v>0</v>
      </c>
      <c r="EQ26">
        <v>1</v>
      </c>
      <c r="ET26">
        <f t="shared" ca="1" si="149"/>
        <v>0</v>
      </c>
      <c r="EU26" s="17">
        <f>INDEX(MilitarySpend,MATCH($A26,'Budget Decisions'!$A$3:$A$160,0),MATCH(EU$2,MilitarySpendCol,0))</f>
        <v>268</v>
      </c>
      <c r="EV26">
        <f t="shared" si="291"/>
        <v>0.87442730726206253</v>
      </c>
      <c r="EW26">
        <f>IF($A26&gt;=Assumptions!$D$40,1,0)</f>
        <v>1</v>
      </c>
      <c r="EX26">
        <f>Assumptions!$D$41</f>
        <v>0.83299999999999996</v>
      </c>
      <c r="EY26" s="42">
        <v>1</v>
      </c>
      <c r="EZ26">
        <f>Assumptions!$D$42</f>
        <v>0.2</v>
      </c>
      <c r="FA26">
        <f t="shared" si="221"/>
        <v>0.72839794694929805</v>
      </c>
      <c r="FB26">
        <f t="shared" ca="1" si="150"/>
        <v>0</v>
      </c>
      <c r="FC26" s="17">
        <f>INDEX(MedicalSpend,MATCH($A26,'Budget Decisions'!$A$3:$A$160,0),MATCH(FC$2,MedicalSpendCol,0))</f>
        <v>339</v>
      </c>
      <c r="FD26" s="17">
        <f>IF(INDEX('Budget Decisions'!$E$4:$E$160,MATCH(Model!$A26,'Budget Decisions'!$A$4:$A$160,0))="CURED",1,0)</f>
        <v>1</v>
      </c>
      <c r="FE26">
        <f t="shared" si="292"/>
        <v>1</v>
      </c>
      <c r="FF26" s="42">
        <v>1</v>
      </c>
      <c r="FG26">
        <f>Assumptions!$D$49</f>
        <v>0.2</v>
      </c>
      <c r="FH26">
        <f t="shared" si="222"/>
        <v>339</v>
      </c>
      <c r="FI26">
        <f t="shared" ca="1" si="151"/>
        <v>0</v>
      </c>
      <c r="FK26">
        <f t="shared" ca="1" si="223"/>
        <v>35235521</v>
      </c>
      <c r="FL26">
        <f t="shared" ca="1" si="224"/>
        <v>0</v>
      </c>
      <c r="FM26">
        <f t="shared" ca="1" si="225"/>
        <v>35235521</v>
      </c>
      <c r="FN26">
        <f t="shared" ca="1" si="293"/>
        <v>0</v>
      </c>
      <c r="FO26">
        <f t="shared" ca="1" si="226"/>
        <v>0</v>
      </c>
      <c r="FP26">
        <f t="shared" ca="1" si="294"/>
        <v>0</v>
      </c>
      <c r="FQ26">
        <f t="shared" ca="1" si="152"/>
        <v>0</v>
      </c>
      <c r="FR26">
        <f t="shared" ca="1" si="153"/>
        <v>0</v>
      </c>
      <c r="FS26">
        <f t="shared" si="295"/>
        <v>0.36303408195741388</v>
      </c>
      <c r="FT26">
        <f>Assumptions!$E$34</f>
        <v>1.2</v>
      </c>
      <c r="FU26">
        <f ca="1">IF(AND(FO26&gt;1,FL26&gt;1),((LOG(FL26,FO26)^(1/EXP(1)))^(1/Assumptions!$D$30))-(1-Assumptions!$D$31),1)</f>
        <v>1</v>
      </c>
      <c r="FV26" s="42">
        <v>1</v>
      </c>
      <c r="FW26">
        <v>0.15</v>
      </c>
      <c r="FY26">
        <f t="shared" ca="1" si="227"/>
        <v>0.43564089834889663</v>
      </c>
      <c r="FZ26">
        <f t="shared" ca="1" si="228"/>
        <v>0</v>
      </c>
      <c r="GA26" s="42">
        <v>0.99332072247653824</v>
      </c>
      <c r="GC26">
        <f t="shared" ca="1" si="229"/>
        <v>0</v>
      </c>
      <c r="GD26">
        <f t="shared" ca="1" si="230"/>
        <v>0</v>
      </c>
      <c r="GE26">
        <f t="shared" ca="1" si="154"/>
        <v>0</v>
      </c>
      <c r="GF26">
        <v>1</v>
      </c>
      <c r="GI26">
        <f t="shared" ca="1" si="155"/>
        <v>0</v>
      </c>
      <c r="GJ26" s="17">
        <f>INDEX(MilitarySpend,MATCH($A26,'Budget Decisions'!$A$3:$A$160,0),MATCH(GJ$2,MilitarySpendCol,0))</f>
        <v>185</v>
      </c>
      <c r="GK26">
        <f t="shared" si="296"/>
        <v>0.36303408195741388</v>
      </c>
      <c r="GL26">
        <f>IF($A26&gt;=Assumptions!$D$40,1,0)</f>
        <v>1</v>
      </c>
      <c r="GM26">
        <f>Assumptions!$D$41</f>
        <v>0.83299999999999996</v>
      </c>
      <c r="GN26" s="42">
        <v>1</v>
      </c>
      <c r="GO26">
        <f>Assumptions!$D$42</f>
        <v>0.2</v>
      </c>
      <c r="GP26">
        <f t="shared" si="231"/>
        <v>0.30240739027052577</v>
      </c>
      <c r="GQ26">
        <f t="shared" ca="1" si="156"/>
        <v>0</v>
      </c>
      <c r="GR26" s="17">
        <f>INDEX(MedicalSpend,MATCH($A26,'Budget Decisions'!$A$3:$A$160,0),MATCH(GR$2,MedicalSpendCol,0))</f>
        <v>322</v>
      </c>
      <c r="GS26" s="17">
        <f>IF(INDEX('Budget Decisions'!$E$4:$E$160,MATCH(Model!$A26,'Budget Decisions'!$A$4:$A$160,0))="CURED",1,0)</f>
        <v>1</v>
      </c>
      <c r="GT26">
        <f t="shared" si="297"/>
        <v>1</v>
      </c>
      <c r="GU26" s="42">
        <v>1</v>
      </c>
      <c r="GV26">
        <f>Assumptions!$D$49</f>
        <v>0.2</v>
      </c>
      <c r="GW26">
        <f t="shared" si="232"/>
        <v>322</v>
      </c>
      <c r="GX26">
        <f t="shared" ca="1" si="157"/>
        <v>0</v>
      </c>
      <c r="GZ26">
        <f t="shared" ca="1" si="233"/>
        <v>18084651</v>
      </c>
      <c r="HA26">
        <f t="shared" ca="1" si="234"/>
        <v>0</v>
      </c>
      <c r="HB26">
        <f t="shared" ca="1" si="235"/>
        <v>18084651</v>
      </c>
      <c r="HC26">
        <f t="shared" ca="1" si="298"/>
        <v>0</v>
      </c>
      <c r="HD26">
        <f t="shared" ca="1" si="236"/>
        <v>0</v>
      </c>
      <c r="HE26">
        <f t="shared" ca="1" si="299"/>
        <v>0</v>
      </c>
      <c r="HF26">
        <f t="shared" ca="1" si="158"/>
        <v>0</v>
      </c>
      <c r="HG26">
        <f t="shared" ca="1" si="159"/>
        <v>0</v>
      </c>
      <c r="HH26">
        <f t="shared" si="300"/>
        <v>0.464689620669401</v>
      </c>
      <c r="HI26">
        <f>Assumptions!$E$34</f>
        <v>1.2</v>
      </c>
      <c r="HJ26">
        <f ca="1">IF(AND(HD26&gt;1,HA26&gt;1),((LOG(HA26,HD26)^(1/EXP(1)))^(1/Assumptions!$D$30))-(1-Assumptions!$D$31),1)</f>
        <v>1</v>
      </c>
      <c r="HK26" s="42">
        <v>1</v>
      </c>
      <c r="HL26">
        <v>0.15</v>
      </c>
      <c r="HN26">
        <f t="shared" ca="1" si="237"/>
        <v>0.55762754480328114</v>
      </c>
      <c r="HO26">
        <f t="shared" ca="1" si="238"/>
        <v>0</v>
      </c>
      <c r="HP26" s="42">
        <v>1</v>
      </c>
      <c r="HR26">
        <f t="shared" ca="1" si="239"/>
        <v>0</v>
      </c>
      <c r="HS26">
        <f t="shared" ca="1" si="240"/>
        <v>0</v>
      </c>
      <c r="HT26">
        <f t="shared" ca="1" si="160"/>
        <v>0</v>
      </c>
      <c r="HU26">
        <v>1</v>
      </c>
      <c r="HX26">
        <f t="shared" ca="1" si="161"/>
        <v>0</v>
      </c>
      <c r="HY26" s="17">
        <f>INDEX(MilitarySpend,MATCH($A26,'Budget Decisions'!$A$3:$A$160,0),MATCH(HY$2,MilitarySpendCol,0))</f>
        <v>467</v>
      </c>
      <c r="HZ26">
        <f t="shared" si="301"/>
        <v>0.464689620669401</v>
      </c>
      <c r="IA26">
        <f>IF($A26&gt;=Assumptions!$D$40,1,0)</f>
        <v>1</v>
      </c>
      <c r="IB26">
        <f>Assumptions!$D$41</f>
        <v>0.83299999999999996</v>
      </c>
      <c r="IC26" s="42">
        <v>1</v>
      </c>
      <c r="ID26">
        <f>Assumptions!$D$42</f>
        <v>0.2</v>
      </c>
      <c r="IE26">
        <f t="shared" si="241"/>
        <v>0.38708645401761099</v>
      </c>
      <c r="IF26">
        <f t="shared" ca="1" si="162"/>
        <v>0</v>
      </c>
      <c r="IG26" s="17">
        <f>INDEX(MedicalSpend,MATCH($A26,'Budget Decisions'!$A$3:$A$160,0),MATCH(IG$2,MedicalSpendCol,0))</f>
        <v>271</v>
      </c>
      <c r="IH26" s="17">
        <f>IF(INDEX('Budget Decisions'!$E$4:$E$160,MATCH(Model!$A26,'Budget Decisions'!$A$4:$A$160,0))="CURED",1,0)</f>
        <v>1</v>
      </c>
      <c r="II26">
        <f t="shared" si="302"/>
        <v>1</v>
      </c>
      <c r="IJ26" s="42">
        <v>1</v>
      </c>
      <c r="IK26">
        <f>Assumptions!$D$49</f>
        <v>0.2</v>
      </c>
      <c r="IL26">
        <f t="shared" si="242"/>
        <v>271</v>
      </c>
      <c r="IM26">
        <f t="shared" ca="1" si="163"/>
        <v>0</v>
      </c>
      <c r="IO26">
        <f t="shared" ca="1" si="243"/>
        <v>57806544</v>
      </c>
      <c r="IP26">
        <f t="shared" ca="1" si="244"/>
        <v>10006544</v>
      </c>
      <c r="IQ26">
        <f t="shared" ca="1" si="245"/>
        <v>47800000</v>
      </c>
      <c r="IR26">
        <f t="shared" ca="1" si="303"/>
        <v>0</v>
      </c>
      <c r="IS26">
        <f t="shared" ca="1" si="246"/>
        <v>0</v>
      </c>
      <c r="IT26">
        <f t="shared" ca="1" si="304"/>
        <v>0</v>
      </c>
      <c r="IU26">
        <f t="shared" ca="1" si="164"/>
        <v>0</v>
      </c>
      <c r="IV26">
        <f t="shared" ca="1" si="165"/>
        <v>0</v>
      </c>
      <c r="IW26">
        <f t="shared" si="305"/>
        <v>1.1264233685228699</v>
      </c>
      <c r="IX26">
        <f>Assumptions!$E$34</f>
        <v>1.2</v>
      </c>
      <c r="IY26">
        <f ca="1">IF(AND(IS26&gt;1,IP26&gt;1),((LOG(IP26,IS26)^(1/EXP(1)))^(1/Assumptions!$D$30))-(1-Assumptions!$D$31),1)</f>
        <v>1</v>
      </c>
      <c r="IZ26" s="42">
        <v>1</v>
      </c>
      <c r="JA26">
        <v>0.15</v>
      </c>
      <c r="JC26">
        <f t="shared" ca="1" si="247"/>
        <v>1.3517080422274439</v>
      </c>
      <c r="JD26">
        <f t="shared" ca="1" si="248"/>
        <v>0</v>
      </c>
      <c r="JE26" s="42">
        <v>0.74040060239546579</v>
      </c>
      <c r="JG26">
        <f t="shared" ca="1" si="249"/>
        <v>0</v>
      </c>
      <c r="JH26">
        <f t="shared" ca="1" si="250"/>
        <v>0</v>
      </c>
      <c r="JI26">
        <f t="shared" ca="1" si="166"/>
        <v>0</v>
      </c>
      <c r="JJ26">
        <v>1</v>
      </c>
      <c r="JM26">
        <f t="shared" ca="1" si="167"/>
        <v>0</v>
      </c>
      <c r="JN26" s="17">
        <f>INDEX(MilitarySpend,MATCH($A26,'Budget Decisions'!$A$3:$A$160,0),MATCH(JN$2,MilitarySpendCol,0))</f>
        <v>202</v>
      </c>
      <c r="JO26">
        <f t="shared" si="306"/>
        <v>1.1264233685228699</v>
      </c>
      <c r="JP26">
        <f>IF($A26&gt;=Assumptions!$D$40,1,0)</f>
        <v>1</v>
      </c>
      <c r="JQ26">
        <f>Assumptions!$D$41</f>
        <v>0.83299999999999996</v>
      </c>
      <c r="JR26" s="42">
        <v>1</v>
      </c>
      <c r="JS26">
        <f>Assumptions!$D$42</f>
        <v>0.2</v>
      </c>
      <c r="JT26">
        <f t="shared" si="251"/>
        <v>0.9383106659795506</v>
      </c>
      <c r="JU26">
        <f t="shared" ca="1" si="168"/>
        <v>0</v>
      </c>
      <c r="JV26" s="17">
        <f>INDEX(MedicalSpend,MATCH($A26,'Budget Decisions'!$A$3:$A$160,0),MATCH(JV$2,MedicalSpendCol,0))</f>
        <v>239</v>
      </c>
      <c r="JW26" s="17">
        <f>IF(INDEX('Budget Decisions'!$E$4:$E$160,MATCH(Model!$A26,'Budget Decisions'!$A$4:$A$160,0))="CURED",1,0)</f>
        <v>1</v>
      </c>
      <c r="JX26">
        <f t="shared" si="307"/>
        <v>1</v>
      </c>
      <c r="JY26" s="42">
        <v>1</v>
      </c>
      <c r="JZ26">
        <f>Assumptions!$D$49</f>
        <v>0.2</v>
      </c>
      <c r="KA26">
        <f t="shared" si="252"/>
        <v>239</v>
      </c>
      <c r="KB26">
        <f t="shared" ca="1" si="169"/>
        <v>10006544</v>
      </c>
      <c r="KD26">
        <f t="shared" ca="1" si="253"/>
        <v>40621237</v>
      </c>
      <c r="KE26">
        <f t="shared" ca="1" si="254"/>
        <v>0</v>
      </c>
      <c r="KF26">
        <f t="shared" ca="1" si="255"/>
        <v>40621237</v>
      </c>
      <c r="KG26">
        <f t="shared" ca="1" si="308"/>
        <v>0</v>
      </c>
      <c r="KH26">
        <f t="shared" ca="1" si="256"/>
        <v>0</v>
      </c>
      <c r="KI26">
        <f t="shared" ca="1" si="309"/>
        <v>0</v>
      </c>
      <c r="KJ26">
        <f t="shared" ca="1" si="170"/>
        <v>0</v>
      </c>
      <c r="KK26">
        <f t="shared" ca="1" si="171"/>
        <v>0</v>
      </c>
      <c r="KL26">
        <f t="shared" si="310"/>
        <v>2.2321095760416365</v>
      </c>
      <c r="KM26">
        <f>Assumptions!$E$34</f>
        <v>1.2</v>
      </c>
      <c r="KN26">
        <f ca="1">IF(AND(KH26&gt;1,KE26&gt;1),((LOG(KE26,KH26)^(1/EXP(1)))^(1/Assumptions!$D$30))-(1-Assumptions!$D$31),1)</f>
        <v>1</v>
      </c>
      <c r="KO26" s="42">
        <v>1</v>
      </c>
      <c r="KP26">
        <v>0.15</v>
      </c>
      <c r="KR26">
        <f t="shared" ca="1" si="257"/>
        <v>2.6785314912499638</v>
      </c>
      <c r="KS26">
        <f t="shared" ca="1" si="258"/>
        <v>0</v>
      </c>
      <c r="KT26" s="42">
        <v>0.18709425318583972</v>
      </c>
      <c r="KV26">
        <f t="shared" ca="1" si="259"/>
        <v>0</v>
      </c>
      <c r="KW26">
        <f t="shared" ca="1" si="260"/>
        <v>0</v>
      </c>
      <c r="KX26">
        <f t="shared" ca="1" si="172"/>
        <v>0</v>
      </c>
      <c r="KY26">
        <v>1</v>
      </c>
      <c r="LB26">
        <f t="shared" ca="1" si="173"/>
        <v>0</v>
      </c>
      <c r="LC26" s="17">
        <f>INDEX(MilitarySpend,MATCH($A26,'Budget Decisions'!$A$3:$A$160,0),MATCH(LC$2,MilitarySpendCol,0))</f>
        <v>505</v>
      </c>
      <c r="LD26">
        <f t="shared" si="311"/>
        <v>2.2321095760416365</v>
      </c>
      <c r="LE26">
        <f>IF($A26&gt;=Assumptions!$D$40,1,0)</f>
        <v>1</v>
      </c>
      <c r="LF26">
        <f>Assumptions!$D$41</f>
        <v>0.83299999999999996</v>
      </c>
      <c r="LG26" s="42">
        <v>1</v>
      </c>
      <c r="LH26">
        <f>Assumptions!$D$42</f>
        <v>0.2</v>
      </c>
      <c r="LI26">
        <f t="shared" si="261"/>
        <v>1.8593472768426831</v>
      </c>
      <c r="LJ26">
        <f t="shared" ca="1" si="174"/>
        <v>0</v>
      </c>
      <c r="LK26" s="17">
        <f>INDEX(MedicalSpend,MATCH($A26,'Budget Decisions'!$A$3:$A$160,0),MATCH(LK$2,MedicalSpendCol,0))</f>
        <v>328</v>
      </c>
      <c r="LL26" s="17">
        <f>IF(INDEX('Budget Decisions'!$E$4:$E$160,MATCH(Model!$A26,'Budget Decisions'!$A$4:$A$160,0))="CURED",1,0)</f>
        <v>1</v>
      </c>
      <c r="LM26">
        <f t="shared" si="312"/>
        <v>1</v>
      </c>
      <c r="LN26" s="42">
        <v>1</v>
      </c>
      <c r="LO26">
        <f>Assumptions!$D$49</f>
        <v>0.2</v>
      </c>
      <c r="LP26">
        <f t="shared" si="262"/>
        <v>328</v>
      </c>
      <c r="LQ26">
        <f t="shared" ca="1" si="175"/>
        <v>0</v>
      </c>
      <c r="LS26">
        <f t="shared" ca="1" si="263"/>
        <v>14303542</v>
      </c>
      <c r="LT26">
        <f t="shared" ca="1" si="264"/>
        <v>0</v>
      </c>
      <c r="LU26">
        <f t="shared" ca="1" si="265"/>
        <v>14303542</v>
      </c>
      <c r="LV26">
        <f t="shared" ca="1" si="313"/>
        <v>0</v>
      </c>
      <c r="LW26">
        <f t="shared" ca="1" si="266"/>
        <v>0</v>
      </c>
      <c r="LX26">
        <f t="shared" ca="1" si="314"/>
        <v>0</v>
      </c>
      <c r="LY26">
        <f t="shared" ca="1" si="176"/>
        <v>0</v>
      </c>
      <c r="LZ26">
        <f t="shared" ca="1" si="177"/>
        <v>0</v>
      </c>
      <c r="MA26">
        <f t="shared" si="315"/>
        <v>2.7100766589378384</v>
      </c>
      <c r="MB26">
        <f>Assumptions!$E$34</f>
        <v>1.2</v>
      </c>
      <c r="MC26">
        <f ca="1">IF(AND(LW26&gt;1,LT26&gt;1),((LOG(LT26,LW26)^(1/EXP(1)))^(1/Assumptions!$D$30))-(1-Assumptions!$D$31),1)</f>
        <v>1</v>
      </c>
      <c r="MD26" s="42">
        <v>1</v>
      </c>
      <c r="ME26">
        <v>0.15</v>
      </c>
      <c r="MG26">
        <f t="shared" ca="1" si="267"/>
        <v>3.2520919907254062</v>
      </c>
      <c r="MH26">
        <f t="shared" ca="1" si="268"/>
        <v>0</v>
      </c>
      <c r="MI26" s="42">
        <v>1</v>
      </c>
      <c r="MK26">
        <f t="shared" ca="1" si="269"/>
        <v>0</v>
      </c>
      <c r="ML26">
        <f t="shared" ca="1" si="270"/>
        <v>0</v>
      </c>
      <c r="MM26">
        <f t="shared" ca="1" si="178"/>
        <v>0</v>
      </c>
      <c r="MN26">
        <v>1</v>
      </c>
      <c r="MQ26">
        <f t="shared" ca="1" si="179"/>
        <v>0</v>
      </c>
      <c r="MR26" s="17">
        <f>INDEX(MilitarySpend,MATCH($A26,'Budget Decisions'!$A$3:$A$160,0),MATCH(MR$2,MilitarySpendCol,0))</f>
        <v>453</v>
      </c>
      <c r="MS26">
        <f t="shared" si="316"/>
        <v>2.7100766589378384</v>
      </c>
      <c r="MT26">
        <f>IF($A26&gt;=Assumptions!$D$40,1,0)</f>
        <v>1</v>
      </c>
      <c r="MU26">
        <f>Assumptions!$D$41</f>
        <v>0.83299999999999996</v>
      </c>
      <c r="MV26" s="42">
        <v>1</v>
      </c>
      <c r="MW26">
        <f>Assumptions!$D$42</f>
        <v>0.2</v>
      </c>
      <c r="MX26">
        <f t="shared" si="271"/>
        <v>2.2574938568952194</v>
      </c>
      <c r="MY26">
        <f t="shared" ca="1" si="180"/>
        <v>0</v>
      </c>
      <c r="MZ26" s="17">
        <f>INDEX(MedicalSpend,MATCH($A26,'Budget Decisions'!$A$3:$A$160,0),MATCH(MZ$2,MedicalSpendCol,0))</f>
        <v>463</v>
      </c>
      <c r="NA26" s="17">
        <f>IF(INDEX('Budget Decisions'!$E$4:$E$160,MATCH(Model!$A26,'Budget Decisions'!$A$4:$A$160,0))="CURED",1,0)</f>
        <v>1</v>
      </c>
      <c r="NB26">
        <f t="shared" si="317"/>
        <v>1</v>
      </c>
      <c r="NC26" s="42">
        <v>1</v>
      </c>
      <c r="ND26">
        <f>Assumptions!$D$49</f>
        <v>0.2</v>
      </c>
      <c r="NE26">
        <f t="shared" si="272"/>
        <v>463</v>
      </c>
      <c r="NF26">
        <f t="shared" ca="1" si="181"/>
        <v>0</v>
      </c>
    </row>
    <row r="27" spans="1:370" x14ac:dyDescent="0.35">
      <c r="A27">
        <f t="shared" si="273"/>
        <v>24</v>
      </c>
      <c r="C27">
        <f t="shared" ca="1" si="182"/>
        <v>49070225</v>
      </c>
      <c r="D27">
        <f t="shared" ca="1" si="183"/>
        <v>0</v>
      </c>
      <c r="E27">
        <f t="shared" ca="1" si="184"/>
        <v>49070225</v>
      </c>
      <c r="F27">
        <f t="shared" ca="1" si="274"/>
        <v>0</v>
      </c>
      <c r="G27">
        <f t="shared" ca="1" si="185"/>
        <v>0</v>
      </c>
      <c r="H27">
        <f t="shared" ca="1" si="275"/>
        <v>0</v>
      </c>
      <c r="I27">
        <f t="shared" ca="1" si="128"/>
        <v>0</v>
      </c>
      <c r="J27">
        <f t="shared" ca="1" si="129"/>
        <v>0</v>
      </c>
      <c r="K27">
        <f t="shared" si="276"/>
        <v>0.82857634545527548</v>
      </c>
      <c r="L27">
        <f>Assumptions!$E$34</f>
        <v>1.2</v>
      </c>
      <c r="M27">
        <f ca="1">IF(AND(G27&gt;1,D27&gt;1),((LOG(D27,G27)^(1/EXP(1)))^(1/Assumptions!$D$30))-(1-Assumptions!$D$31),1)</f>
        <v>1</v>
      </c>
      <c r="N27" s="42">
        <v>1</v>
      </c>
      <c r="O27">
        <v>0.15</v>
      </c>
      <c r="Q27">
        <f t="shared" ca="1" si="186"/>
        <v>0.99429161454633053</v>
      </c>
      <c r="R27">
        <f t="shared" ca="1" si="187"/>
        <v>0</v>
      </c>
      <c r="S27" s="42">
        <v>1</v>
      </c>
      <c r="U27">
        <f t="shared" ca="1" si="188"/>
        <v>0</v>
      </c>
      <c r="V27">
        <f t="shared" ca="1" si="189"/>
        <v>0</v>
      </c>
      <c r="W27">
        <f t="shared" ca="1" si="130"/>
        <v>0</v>
      </c>
      <c r="X27">
        <v>1</v>
      </c>
      <c r="AA27">
        <f t="shared" ca="1" si="131"/>
        <v>0</v>
      </c>
      <c r="AB27" s="17">
        <f>INDEX(MilitarySpend,MATCH($A27,'Budget Decisions'!$A$3:$A$160,0),MATCH(AB$2,MilitarySpendCol,0))</f>
        <v>289</v>
      </c>
      <c r="AC27">
        <f t="shared" si="277"/>
        <v>0.82857634545527548</v>
      </c>
      <c r="AD27">
        <f>IF($A27&gt;=Assumptions!$D$40,1,0)</f>
        <v>1</v>
      </c>
      <c r="AE27">
        <f>Assumptions!$D$41</f>
        <v>0.83299999999999996</v>
      </c>
      <c r="AF27" s="42">
        <v>1</v>
      </c>
      <c r="AG27">
        <f>Assumptions!$D$42</f>
        <v>0.2</v>
      </c>
      <c r="AH27">
        <f t="shared" si="190"/>
        <v>0.69020409576424446</v>
      </c>
      <c r="AI27">
        <f t="shared" ca="1" si="132"/>
        <v>0</v>
      </c>
      <c r="AJ27" s="17">
        <f>INDEX(MedicalSpend,MATCH($A27,'Budget Decisions'!$A$3:$A$160,0),MATCH(AJ$2,MedicalSpendCol,0))</f>
        <v>333</v>
      </c>
      <c r="AK27" s="17">
        <f>IF(INDEX('Budget Decisions'!$E$4:$E$160,MATCH(Model!$A27,'Budget Decisions'!$A$4:$A$160,0))="CURED",1,0)</f>
        <v>1</v>
      </c>
      <c r="AL27">
        <f t="shared" si="278"/>
        <v>1</v>
      </c>
      <c r="AM27" s="42">
        <v>1</v>
      </c>
      <c r="AN27">
        <f>Assumptions!$D$49</f>
        <v>0.2</v>
      </c>
      <c r="AO27">
        <f t="shared" si="191"/>
        <v>333</v>
      </c>
      <c r="AP27">
        <f t="shared" ca="1" si="133"/>
        <v>0</v>
      </c>
      <c r="AR27">
        <f t="shared" ca="1" si="192"/>
        <v>21784507</v>
      </c>
      <c r="AS27">
        <f t="shared" ca="1" si="193"/>
        <v>0</v>
      </c>
      <c r="AT27">
        <f t="shared" ca="1" si="194"/>
        <v>21784507</v>
      </c>
      <c r="AU27">
        <f t="shared" ca="1" si="195"/>
        <v>0</v>
      </c>
      <c r="AV27">
        <f t="shared" ca="1" si="196"/>
        <v>0</v>
      </c>
      <c r="AW27">
        <f t="shared" ca="1" si="279"/>
        <v>0</v>
      </c>
      <c r="AX27">
        <f t="shared" ca="1" si="134"/>
        <v>0</v>
      </c>
      <c r="AY27">
        <f t="shared" ca="1" si="135"/>
        <v>0</v>
      </c>
      <c r="AZ27">
        <f t="shared" si="280"/>
        <v>0.15936301189359656</v>
      </c>
      <c r="BA27">
        <f>Assumptions!$E$34</f>
        <v>1.2</v>
      </c>
      <c r="BB27">
        <f ca="1">IF(AND(AV27&gt;1,AS27&gt;1),((LOG(AS27,AV27)^(1/EXP(1)))^(1/Assumptions!$D$30))-(1-Assumptions!$D$31),1)</f>
        <v>1</v>
      </c>
      <c r="BC27" s="42">
        <v>1</v>
      </c>
      <c r="BD27">
        <v>0.15</v>
      </c>
      <c r="BF27">
        <f t="shared" ca="1" si="197"/>
        <v>0.19123561427231586</v>
      </c>
      <c r="BG27">
        <f t="shared" ca="1" si="198"/>
        <v>0</v>
      </c>
      <c r="BH27" s="42">
        <v>1</v>
      </c>
      <c r="BJ27">
        <f t="shared" ca="1" si="199"/>
        <v>0</v>
      </c>
      <c r="BK27">
        <f t="shared" ca="1" si="200"/>
        <v>0</v>
      </c>
      <c r="BL27">
        <f t="shared" ca="1" si="136"/>
        <v>0</v>
      </c>
      <c r="BM27">
        <v>1</v>
      </c>
      <c r="BP27">
        <f t="shared" ca="1" si="137"/>
        <v>0</v>
      </c>
      <c r="BQ27" s="17">
        <f>INDEX(MilitarySpend,MATCH($A27,'Budget Decisions'!$A$3:$A$160,0),MATCH(BQ$2,MilitarySpendCol,0))</f>
        <v>445</v>
      </c>
      <c r="BR27">
        <f t="shared" si="281"/>
        <v>0.15936301189359656</v>
      </c>
      <c r="BS27">
        <f>IF($A27&gt;=Assumptions!$D$40,1,0)</f>
        <v>1</v>
      </c>
      <c r="BT27">
        <f>Assumptions!$D$41</f>
        <v>0.83299999999999996</v>
      </c>
      <c r="BU27" s="42">
        <v>1</v>
      </c>
      <c r="BV27">
        <f>Assumptions!$D$42</f>
        <v>0.2</v>
      </c>
      <c r="BW27">
        <f t="shared" si="201"/>
        <v>0.13274938890736593</v>
      </c>
      <c r="BX27">
        <f t="shared" ca="1" si="138"/>
        <v>0</v>
      </c>
      <c r="BY27" s="17">
        <f>INDEX(MedicalSpend,MATCH($A27,'Budget Decisions'!$A$3:$A$160,0),MATCH(BY$2,MedicalSpendCol,0))</f>
        <v>284</v>
      </c>
      <c r="BZ27" s="17">
        <f>IF(INDEX('Budget Decisions'!$E$4:$E$160,MATCH(Model!$A27,'Budget Decisions'!$A$4:$A$160,0))="CURED",1,0)</f>
        <v>1</v>
      </c>
      <c r="CA27">
        <f t="shared" si="282"/>
        <v>1</v>
      </c>
      <c r="CB27" s="42">
        <v>1</v>
      </c>
      <c r="CC27">
        <f>Assumptions!$D$49</f>
        <v>0.2</v>
      </c>
      <c r="CD27">
        <f t="shared" si="202"/>
        <v>284</v>
      </c>
      <c r="CE27">
        <f t="shared" ca="1" si="139"/>
        <v>0</v>
      </c>
      <c r="CG27">
        <f t="shared" ca="1" si="203"/>
        <v>20165794</v>
      </c>
      <c r="CH27">
        <f t="shared" ca="1" si="204"/>
        <v>0</v>
      </c>
      <c r="CI27">
        <f t="shared" ca="1" si="205"/>
        <v>20165794</v>
      </c>
      <c r="CJ27">
        <f t="shared" ca="1" si="283"/>
        <v>0</v>
      </c>
      <c r="CK27">
        <f t="shared" ca="1" si="206"/>
        <v>0</v>
      </c>
      <c r="CL27">
        <f t="shared" ca="1" si="284"/>
        <v>0</v>
      </c>
      <c r="CM27">
        <f t="shared" ca="1" si="140"/>
        <v>0</v>
      </c>
      <c r="CN27">
        <f t="shared" ca="1" si="141"/>
        <v>0</v>
      </c>
      <c r="CO27">
        <f t="shared" si="285"/>
        <v>0.24130002925990637</v>
      </c>
      <c r="CP27">
        <f>Assumptions!$E$34</f>
        <v>1.2</v>
      </c>
      <c r="CQ27">
        <f ca="1">IF(AND(CK27&gt;1,CH27&gt;1),((LOG(CH27,CK27)^(1/EXP(1)))^(1/Assumptions!$D$30))-(1-Assumptions!$D$31),1)</f>
        <v>1</v>
      </c>
      <c r="CR27" s="42">
        <v>1</v>
      </c>
      <c r="CS27">
        <v>0.15</v>
      </c>
      <c r="CU27">
        <f t="shared" ca="1" si="207"/>
        <v>0.28956003511188766</v>
      </c>
      <c r="CV27">
        <f t="shared" ca="1" si="208"/>
        <v>0</v>
      </c>
      <c r="CW27" s="42">
        <v>1</v>
      </c>
      <c r="CY27">
        <f t="shared" ca="1" si="209"/>
        <v>0</v>
      </c>
      <c r="CZ27">
        <f t="shared" ca="1" si="210"/>
        <v>0</v>
      </c>
      <c r="DA27">
        <f t="shared" ca="1" si="142"/>
        <v>0</v>
      </c>
      <c r="DB27">
        <v>1</v>
      </c>
      <c r="DE27">
        <f t="shared" ca="1" si="143"/>
        <v>0</v>
      </c>
      <c r="DF27" s="17">
        <f>INDEX(MilitarySpend,MATCH($A27,'Budget Decisions'!$A$3:$A$160,0),MATCH(DF$2,MilitarySpendCol,0))</f>
        <v>256</v>
      </c>
      <c r="DG27">
        <f t="shared" si="286"/>
        <v>0.24130002925990637</v>
      </c>
      <c r="DH27">
        <f>IF($A27&gt;=Assumptions!$D$40,1,0)</f>
        <v>1</v>
      </c>
      <c r="DI27">
        <f>Assumptions!$D$41</f>
        <v>0.83299999999999996</v>
      </c>
      <c r="DJ27" s="42">
        <v>1</v>
      </c>
      <c r="DK27">
        <f>Assumptions!$D$42</f>
        <v>0.2</v>
      </c>
      <c r="DL27">
        <f t="shared" si="211"/>
        <v>0.20100292437350201</v>
      </c>
      <c r="DM27">
        <f t="shared" ca="1" si="144"/>
        <v>0</v>
      </c>
      <c r="DN27" s="17">
        <f>INDEX(MedicalSpend,MATCH($A27,'Budget Decisions'!$A$3:$A$160,0),MATCH(DN$2,MedicalSpendCol,0))</f>
        <v>294</v>
      </c>
      <c r="DO27" s="17">
        <f>IF(INDEX('Budget Decisions'!$E$4:$E$160,MATCH(Model!$A27,'Budget Decisions'!$A$4:$A$160,0))="CURED",1,0)</f>
        <v>1</v>
      </c>
      <c r="DP27">
        <f t="shared" si="287"/>
        <v>1</v>
      </c>
      <c r="DQ27" s="42">
        <v>1</v>
      </c>
      <c r="DR27">
        <f>Assumptions!$D$49</f>
        <v>0.2</v>
      </c>
      <c r="DS27">
        <f t="shared" si="212"/>
        <v>294</v>
      </c>
      <c r="DT27">
        <f t="shared" ca="1" si="145"/>
        <v>0</v>
      </c>
      <c r="DV27">
        <f t="shared" ca="1" si="213"/>
        <v>46395654</v>
      </c>
      <c r="DW27">
        <f t="shared" ca="1" si="214"/>
        <v>0</v>
      </c>
      <c r="DX27">
        <f t="shared" ca="1" si="215"/>
        <v>46395654</v>
      </c>
      <c r="DY27">
        <f t="shared" ca="1" si="288"/>
        <v>0</v>
      </c>
      <c r="DZ27">
        <f t="shared" ca="1" si="216"/>
        <v>0</v>
      </c>
      <c r="EA27">
        <f t="shared" ca="1" si="289"/>
        <v>0</v>
      </c>
      <c r="EB27">
        <f t="shared" ca="1" si="146"/>
        <v>0</v>
      </c>
      <c r="EC27">
        <f t="shared" ca="1" si="147"/>
        <v>0</v>
      </c>
      <c r="ED27">
        <f t="shared" si="290"/>
        <v>0.87442730726206253</v>
      </c>
      <c r="EE27">
        <f>Assumptions!$E$34</f>
        <v>1.2</v>
      </c>
      <c r="EF27">
        <f ca="1">IF(AND(DZ27&gt;1,DW27&gt;1),((LOG(DW27,DZ27)^(1/EXP(1)))^(1/Assumptions!$D$30))-(1-Assumptions!$D$31),1)</f>
        <v>1</v>
      </c>
      <c r="EG27" s="42">
        <v>1</v>
      </c>
      <c r="EH27">
        <v>0.15</v>
      </c>
      <c r="EJ27">
        <f t="shared" ca="1" si="217"/>
        <v>1.049312768714475</v>
      </c>
      <c r="EK27">
        <f t="shared" ca="1" si="218"/>
        <v>0</v>
      </c>
      <c r="EL27" s="42">
        <v>1</v>
      </c>
      <c r="EN27">
        <f t="shared" ca="1" si="219"/>
        <v>0</v>
      </c>
      <c r="EO27">
        <f t="shared" ca="1" si="220"/>
        <v>0</v>
      </c>
      <c r="EP27">
        <f t="shared" ca="1" si="148"/>
        <v>0</v>
      </c>
      <c r="EQ27">
        <v>1</v>
      </c>
      <c r="ET27">
        <f t="shared" ca="1" si="149"/>
        <v>0</v>
      </c>
      <c r="EU27" s="17">
        <f>INDEX(MilitarySpend,MATCH($A27,'Budget Decisions'!$A$3:$A$160,0),MATCH(EU$2,MilitarySpendCol,0))</f>
        <v>268</v>
      </c>
      <c r="EV27">
        <f t="shared" si="291"/>
        <v>0.87442730726206253</v>
      </c>
      <c r="EW27">
        <f>IF($A27&gt;=Assumptions!$D$40,1,0)</f>
        <v>1</v>
      </c>
      <c r="EX27">
        <f>Assumptions!$D$41</f>
        <v>0.83299999999999996</v>
      </c>
      <c r="EY27" s="42">
        <v>1</v>
      </c>
      <c r="EZ27">
        <f>Assumptions!$D$42</f>
        <v>0.2</v>
      </c>
      <c r="FA27">
        <f t="shared" si="221"/>
        <v>0.72839794694929805</v>
      </c>
      <c r="FB27">
        <f t="shared" ca="1" si="150"/>
        <v>0</v>
      </c>
      <c r="FC27" s="17">
        <f>INDEX(MedicalSpend,MATCH($A27,'Budget Decisions'!$A$3:$A$160,0),MATCH(FC$2,MedicalSpendCol,0))</f>
        <v>339</v>
      </c>
      <c r="FD27" s="17">
        <f>IF(INDEX('Budget Decisions'!$E$4:$E$160,MATCH(Model!$A27,'Budget Decisions'!$A$4:$A$160,0))="CURED",1,0)</f>
        <v>1</v>
      </c>
      <c r="FE27">
        <f t="shared" si="292"/>
        <v>1</v>
      </c>
      <c r="FF27" s="42">
        <v>1</v>
      </c>
      <c r="FG27">
        <f>Assumptions!$D$49</f>
        <v>0.2</v>
      </c>
      <c r="FH27">
        <f t="shared" si="222"/>
        <v>339</v>
      </c>
      <c r="FI27">
        <f t="shared" ca="1" si="151"/>
        <v>0</v>
      </c>
      <c r="FK27">
        <f t="shared" ca="1" si="223"/>
        <v>35235521</v>
      </c>
      <c r="FL27">
        <f t="shared" ca="1" si="224"/>
        <v>0</v>
      </c>
      <c r="FM27">
        <f t="shared" ca="1" si="225"/>
        <v>35235521</v>
      </c>
      <c r="FN27">
        <f t="shared" ca="1" si="293"/>
        <v>0</v>
      </c>
      <c r="FO27">
        <f t="shared" ca="1" si="226"/>
        <v>0</v>
      </c>
      <c r="FP27">
        <f t="shared" ca="1" si="294"/>
        <v>0</v>
      </c>
      <c r="FQ27">
        <f t="shared" ca="1" si="152"/>
        <v>0</v>
      </c>
      <c r="FR27">
        <f t="shared" ca="1" si="153"/>
        <v>0</v>
      </c>
      <c r="FS27">
        <f t="shared" si="295"/>
        <v>0.36303408195741388</v>
      </c>
      <c r="FT27">
        <f>Assumptions!$E$34</f>
        <v>1.2</v>
      </c>
      <c r="FU27">
        <f ca="1">IF(AND(FO27&gt;1,FL27&gt;1),((LOG(FL27,FO27)^(1/EXP(1)))^(1/Assumptions!$D$30))-(1-Assumptions!$D$31),1)</f>
        <v>1</v>
      </c>
      <c r="FV27" s="42">
        <v>1</v>
      </c>
      <c r="FW27">
        <v>0.15</v>
      </c>
      <c r="FY27">
        <f t="shared" ca="1" si="227"/>
        <v>0.43564089834889663</v>
      </c>
      <c r="FZ27">
        <f t="shared" ca="1" si="228"/>
        <v>0</v>
      </c>
      <c r="GA27" s="42">
        <v>1</v>
      </c>
      <c r="GC27">
        <f t="shared" ca="1" si="229"/>
        <v>0</v>
      </c>
      <c r="GD27">
        <f t="shared" ca="1" si="230"/>
        <v>0</v>
      </c>
      <c r="GE27">
        <f t="shared" ca="1" si="154"/>
        <v>0</v>
      </c>
      <c r="GF27">
        <v>1</v>
      </c>
      <c r="GI27">
        <f t="shared" ca="1" si="155"/>
        <v>0</v>
      </c>
      <c r="GJ27" s="17">
        <f>INDEX(MilitarySpend,MATCH($A27,'Budget Decisions'!$A$3:$A$160,0),MATCH(GJ$2,MilitarySpendCol,0))</f>
        <v>185</v>
      </c>
      <c r="GK27">
        <f t="shared" si="296"/>
        <v>0.36303408195741388</v>
      </c>
      <c r="GL27">
        <f>IF($A27&gt;=Assumptions!$D$40,1,0)</f>
        <v>1</v>
      </c>
      <c r="GM27">
        <f>Assumptions!$D$41</f>
        <v>0.83299999999999996</v>
      </c>
      <c r="GN27" s="42">
        <v>1</v>
      </c>
      <c r="GO27">
        <f>Assumptions!$D$42</f>
        <v>0.2</v>
      </c>
      <c r="GP27">
        <f t="shared" si="231"/>
        <v>0.30240739027052577</v>
      </c>
      <c r="GQ27">
        <f t="shared" ca="1" si="156"/>
        <v>0</v>
      </c>
      <c r="GR27" s="17">
        <f>INDEX(MedicalSpend,MATCH($A27,'Budget Decisions'!$A$3:$A$160,0),MATCH(GR$2,MedicalSpendCol,0))</f>
        <v>322</v>
      </c>
      <c r="GS27" s="17">
        <f>IF(INDEX('Budget Decisions'!$E$4:$E$160,MATCH(Model!$A27,'Budget Decisions'!$A$4:$A$160,0))="CURED",1,0)</f>
        <v>1</v>
      </c>
      <c r="GT27">
        <f t="shared" si="297"/>
        <v>1</v>
      </c>
      <c r="GU27" s="42">
        <v>1</v>
      </c>
      <c r="GV27">
        <f>Assumptions!$D$49</f>
        <v>0.2</v>
      </c>
      <c r="GW27">
        <f t="shared" si="232"/>
        <v>322</v>
      </c>
      <c r="GX27">
        <f t="shared" ca="1" si="157"/>
        <v>0</v>
      </c>
      <c r="GZ27">
        <f t="shared" ca="1" si="233"/>
        <v>18084651</v>
      </c>
      <c r="HA27">
        <f t="shared" ca="1" si="234"/>
        <v>0</v>
      </c>
      <c r="HB27">
        <f t="shared" ca="1" si="235"/>
        <v>18084651</v>
      </c>
      <c r="HC27">
        <f t="shared" ca="1" si="298"/>
        <v>0</v>
      </c>
      <c r="HD27">
        <f t="shared" ca="1" si="236"/>
        <v>0</v>
      </c>
      <c r="HE27">
        <f t="shared" ca="1" si="299"/>
        <v>0</v>
      </c>
      <c r="HF27">
        <f t="shared" ca="1" si="158"/>
        <v>0</v>
      </c>
      <c r="HG27">
        <f t="shared" ca="1" si="159"/>
        <v>0</v>
      </c>
      <c r="HH27">
        <f t="shared" si="300"/>
        <v>0.464689620669401</v>
      </c>
      <c r="HI27">
        <f>Assumptions!$E$34</f>
        <v>1.2</v>
      </c>
      <c r="HJ27">
        <f ca="1">IF(AND(HD27&gt;1,HA27&gt;1),((LOG(HA27,HD27)^(1/EXP(1)))^(1/Assumptions!$D$30))-(1-Assumptions!$D$31),1)</f>
        <v>1</v>
      </c>
      <c r="HK27" s="42">
        <v>1</v>
      </c>
      <c r="HL27">
        <v>0.15</v>
      </c>
      <c r="HN27">
        <f t="shared" ca="1" si="237"/>
        <v>0.55762754480328114</v>
      </c>
      <c r="HO27">
        <f t="shared" ca="1" si="238"/>
        <v>0</v>
      </c>
      <c r="HP27" s="42">
        <v>1</v>
      </c>
      <c r="HR27">
        <f t="shared" ca="1" si="239"/>
        <v>0</v>
      </c>
      <c r="HS27">
        <f t="shared" ca="1" si="240"/>
        <v>0</v>
      </c>
      <c r="HT27">
        <f t="shared" ca="1" si="160"/>
        <v>0</v>
      </c>
      <c r="HU27">
        <v>1</v>
      </c>
      <c r="HX27">
        <f t="shared" ca="1" si="161"/>
        <v>0</v>
      </c>
      <c r="HY27" s="17">
        <f>INDEX(MilitarySpend,MATCH($A27,'Budget Decisions'!$A$3:$A$160,0),MATCH(HY$2,MilitarySpendCol,0))</f>
        <v>467</v>
      </c>
      <c r="HZ27">
        <f t="shared" si="301"/>
        <v>0.464689620669401</v>
      </c>
      <c r="IA27">
        <f>IF($A27&gt;=Assumptions!$D$40,1,0)</f>
        <v>1</v>
      </c>
      <c r="IB27">
        <f>Assumptions!$D$41</f>
        <v>0.83299999999999996</v>
      </c>
      <c r="IC27" s="42">
        <v>1</v>
      </c>
      <c r="ID27">
        <f>Assumptions!$D$42</f>
        <v>0.2</v>
      </c>
      <c r="IE27">
        <f t="shared" si="241"/>
        <v>0.38708645401761099</v>
      </c>
      <c r="IF27">
        <f t="shared" ca="1" si="162"/>
        <v>0</v>
      </c>
      <c r="IG27" s="17">
        <f>INDEX(MedicalSpend,MATCH($A27,'Budget Decisions'!$A$3:$A$160,0),MATCH(IG$2,MedicalSpendCol,0))</f>
        <v>271</v>
      </c>
      <c r="IH27" s="17">
        <f>IF(INDEX('Budget Decisions'!$E$4:$E$160,MATCH(Model!$A27,'Budget Decisions'!$A$4:$A$160,0))="CURED",1,0)</f>
        <v>1</v>
      </c>
      <c r="II27">
        <f t="shared" si="302"/>
        <v>1</v>
      </c>
      <c r="IJ27" s="42">
        <v>1</v>
      </c>
      <c r="IK27">
        <f>Assumptions!$D$49</f>
        <v>0.2</v>
      </c>
      <c r="IL27">
        <f t="shared" si="242"/>
        <v>271</v>
      </c>
      <c r="IM27">
        <f t="shared" ca="1" si="163"/>
        <v>0</v>
      </c>
      <c r="IO27">
        <f t="shared" ca="1" si="243"/>
        <v>57806544</v>
      </c>
      <c r="IP27">
        <f t="shared" ca="1" si="244"/>
        <v>0</v>
      </c>
      <c r="IQ27">
        <f t="shared" ca="1" si="245"/>
        <v>57806544</v>
      </c>
      <c r="IR27">
        <f t="shared" ca="1" si="303"/>
        <v>0</v>
      </c>
      <c r="IS27">
        <f t="shared" ca="1" si="246"/>
        <v>0</v>
      </c>
      <c r="IT27">
        <f t="shared" ca="1" si="304"/>
        <v>0</v>
      </c>
      <c r="IU27">
        <f t="shared" ca="1" si="164"/>
        <v>0</v>
      </c>
      <c r="IV27">
        <f t="shared" ca="1" si="165"/>
        <v>0</v>
      </c>
      <c r="IW27">
        <f t="shared" si="305"/>
        <v>1.1264233685228699</v>
      </c>
      <c r="IX27">
        <f>Assumptions!$E$34</f>
        <v>1.2</v>
      </c>
      <c r="IY27">
        <f ca="1">IF(AND(IS27&gt;1,IP27&gt;1),((LOG(IP27,IS27)^(1/EXP(1)))^(1/Assumptions!$D$30))-(1-Assumptions!$D$31),1)</f>
        <v>1</v>
      </c>
      <c r="IZ27" s="42">
        <v>1</v>
      </c>
      <c r="JA27">
        <v>0.15</v>
      </c>
      <c r="JC27">
        <f t="shared" ca="1" si="247"/>
        <v>1.3517080422274439</v>
      </c>
      <c r="JD27">
        <f t="shared" ca="1" si="248"/>
        <v>0</v>
      </c>
      <c r="JE27" s="42">
        <v>1</v>
      </c>
      <c r="JG27">
        <f t="shared" ca="1" si="249"/>
        <v>0</v>
      </c>
      <c r="JH27">
        <f t="shared" ca="1" si="250"/>
        <v>0</v>
      </c>
      <c r="JI27">
        <f t="shared" ca="1" si="166"/>
        <v>0</v>
      </c>
      <c r="JJ27">
        <v>1</v>
      </c>
      <c r="JM27">
        <f t="shared" ca="1" si="167"/>
        <v>0</v>
      </c>
      <c r="JN27" s="17">
        <f>INDEX(MilitarySpend,MATCH($A27,'Budget Decisions'!$A$3:$A$160,0),MATCH(JN$2,MilitarySpendCol,0))</f>
        <v>202</v>
      </c>
      <c r="JO27">
        <f t="shared" si="306"/>
        <v>1.1264233685228699</v>
      </c>
      <c r="JP27">
        <f>IF($A27&gt;=Assumptions!$D$40,1,0)</f>
        <v>1</v>
      </c>
      <c r="JQ27">
        <f>Assumptions!$D$41</f>
        <v>0.83299999999999996</v>
      </c>
      <c r="JR27" s="42">
        <v>1</v>
      </c>
      <c r="JS27">
        <f>Assumptions!$D$42</f>
        <v>0.2</v>
      </c>
      <c r="JT27">
        <f t="shared" si="251"/>
        <v>0.9383106659795506</v>
      </c>
      <c r="JU27">
        <f t="shared" ca="1" si="168"/>
        <v>0</v>
      </c>
      <c r="JV27" s="17">
        <f>INDEX(MedicalSpend,MATCH($A27,'Budget Decisions'!$A$3:$A$160,0),MATCH(JV$2,MedicalSpendCol,0))</f>
        <v>239</v>
      </c>
      <c r="JW27" s="17">
        <f>IF(INDEX('Budget Decisions'!$E$4:$E$160,MATCH(Model!$A27,'Budget Decisions'!$A$4:$A$160,0))="CURED",1,0)</f>
        <v>1</v>
      </c>
      <c r="JX27">
        <f t="shared" si="307"/>
        <v>1</v>
      </c>
      <c r="JY27" s="42">
        <v>1</v>
      </c>
      <c r="JZ27">
        <f>Assumptions!$D$49</f>
        <v>0.2</v>
      </c>
      <c r="KA27">
        <f t="shared" si="252"/>
        <v>239</v>
      </c>
      <c r="KB27">
        <f t="shared" ca="1" si="169"/>
        <v>0</v>
      </c>
      <c r="KD27">
        <f t="shared" ca="1" si="253"/>
        <v>40621237</v>
      </c>
      <c r="KE27">
        <f t="shared" ca="1" si="254"/>
        <v>0</v>
      </c>
      <c r="KF27">
        <f t="shared" ca="1" si="255"/>
        <v>40621237</v>
      </c>
      <c r="KG27">
        <f t="shared" ca="1" si="308"/>
        <v>0</v>
      </c>
      <c r="KH27">
        <f t="shared" ca="1" si="256"/>
        <v>0</v>
      </c>
      <c r="KI27">
        <f t="shared" ca="1" si="309"/>
        <v>0</v>
      </c>
      <c r="KJ27">
        <f t="shared" ca="1" si="170"/>
        <v>0</v>
      </c>
      <c r="KK27">
        <f t="shared" ca="1" si="171"/>
        <v>0</v>
      </c>
      <c r="KL27">
        <f t="shared" si="310"/>
        <v>2.2321095760416365</v>
      </c>
      <c r="KM27">
        <f>Assumptions!$E$34</f>
        <v>1.2</v>
      </c>
      <c r="KN27">
        <f ca="1">IF(AND(KH27&gt;1,KE27&gt;1),((LOG(KE27,KH27)^(1/EXP(1)))^(1/Assumptions!$D$30))-(1-Assumptions!$D$31),1)</f>
        <v>1</v>
      </c>
      <c r="KO27" s="42">
        <v>1</v>
      </c>
      <c r="KP27">
        <v>0.15</v>
      </c>
      <c r="KR27">
        <f t="shared" ca="1" si="257"/>
        <v>2.6785314912499638</v>
      </c>
      <c r="KS27">
        <f t="shared" ca="1" si="258"/>
        <v>0</v>
      </c>
      <c r="KT27" s="42">
        <v>0.28064137977875958</v>
      </c>
      <c r="KV27">
        <f t="shared" ca="1" si="259"/>
        <v>0</v>
      </c>
      <c r="KW27">
        <f t="shared" ca="1" si="260"/>
        <v>0</v>
      </c>
      <c r="KX27">
        <f t="shared" ca="1" si="172"/>
        <v>0</v>
      </c>
      <c r="KY27">
        <v>1</v>
      </c>
      <c r="LB27">
        <f t="shared" ca="1" si="173"/>
        <v>0</v>
      </c>
      <c r="LC27" s="17">
        <f>INDEX(MilitarySpend,MATCH($A27,'Budget Decisions'!$A$3:$A$160,0),MATCH(LC$2,MilitarySpendCol,0))</f>
        <v>505</v>
      </c>
      <c r="LD27">
        <f t="shared" si="311"/>
        <v>2.2321095760416365</v>
      </c>
      <c r="LE27">
        <f>IF($A27&gt;=Assumptions!$D$40,1,0)</f>
        <v>1</v>
      </c>
      <c r="LF27">
        <f>Assumptions!$D$41</f>
        <v>0.83299999999999996</v>
      </c>
      <c r="LG27" s="42">
        <v>1</v>
      </c>
      <c r="LH27">
        <f>Assumptions!$D$42</f>
        <v>0.2</v>
      </c>
      <c r="LI27">
        <f t="shared" si="261"/>
        <v>1.8593472768426831</v>
      </c>
      <c r="LJ27">
        <f t="shared" ca="1" si="174"/>
        <v>0</v>
      </c>
      <c r="LK27" s="17">
        <f>INDEX(MedicalSpend,MATCH($A27,'Budget Decisions'!$A$3:$A$160,0),MATCH(LK$2,MedicalSpendCol,0))</f>
        <v>328</v>
      </c>
      <c r="LL27" s="17">
        <f>IF(INDEX('Budget Decisions'!$E$4:$E$160,MATCH(Model!$A27,'Budget Decisions'!$A$4:$A$160,0))="CURED",1,0)</f>
        <v>1</v>
      </c>
      <c r="LM27">
        <f t="shared" si="312"/>
        <v>1</v>
      </c>
      <c r="LN27" s="42">
        <v>1</v>
      </c>
      <c r="LO27">
        <f>Assumptions!$D$49</f>
        <v>0.2</v>
      </c>
      <c r="LP27">
        <f t="shared" si="262"/>
        <v>328</v>
      </c>
      <c r="LQ27">
        <f t="shared" ca="1" si="175"/>
        <v>0</v>
      </c>
      <c r="LS27">
        <f t="shared" ca="1" si="263"/>
        <v>14303542</v>
      </c>
      <c r="LT27">
        <f t="shared" ca="1" si="264"/>
        <v>0</v>
      </c>
      <c r="LU27">
        <f t="shared" ca="1" si="265"/>
        <v>14303542</v>
      </c>
      <c r="LV27">
        <f t="shared" ca="1" si="313"/>
        <v>0</v>
      </c>
      <c r="LW27">
        <f t="shared" ca="1" si="266"/>
        <v>0</v>
      </c>
      <c r="LX27">
        <f t="shared" ca="1" si="314"/>
        <v>0</v>
      </c>
      <c r="LY27">
        <f t="shared" ca="1" si="176"/>
        <v>0</v>
      </c>
      <c r="LZ27">
        <f t="shared" ca="1" si="177"/>
        <v>0</v>
      </c>
      <c r="MA27">
        <f t="shared" si="315"/>
        <v>2.7100766589378384</v>
      </c>
      <c r="MB27">
        <f>Assumptions!$E$34</f>
        <v>1.2</v>
      </c>
      <c r="MC27">
        <f ca="1">IF(AND(LW27&gt;1,LT27&gt;1),((LOG(LT27,LW27)^(1/EXP(1)))^(1/Assumptions!$D$30))-(1-Assumptions!$D$31),1)</f>
        <v>1</v>
      </c>
      <c r="MD27" s="42">
        <v>1</v>
      </c>
      <c r="ME27">
        <v>0.15</v>
      </c>
      <c r="MG27">
        <f t="shared" ca="1" si="267"/>
        <v>3.2520919907254062</v>
      </c>
      <c r="MH27">
        <f t="shared" ca="1" si="268"/>
        <v>0</v>
      </c>
      <c r="MI27" s="42">
        <v>1</v>
      </c>
      <c r="MK27">
        <f t="shared" ca="1" si="269"/>
        <v>0</v>
      </c>
      <c r="ML27">
        <f t="shared" ca="1" si="270"/>
        <v>0</v>
      </c>
      <c r="MM27">
        <f t="shared" ca="1" si="178"/>
        <v>0</v>
      </c>
      <c r="MN27">
        <v>1</v>
      </c>
      <c r="MQ27">
        <f t="shared" ca="1" si="179"/>
        <v>0</v>
      </c>
      <c r="MR27" s="17">
        <f>INDEX(MilitarySpend,MATCH($A27,'Budget Decisions'!$A$3:$A$160,0),MATCH(MR$2,MilitarySpendCol,0))</f>
        <v>453</v>
      </c>
      <c r="MS27">
        <f t="shared" si="316"/>
        <v>2.7100766589378384</v>
      </c>
      <c r="MT27">
        <f>IF($A27&gt;=Assumptions!$D$40,1,0)</f>
        <v>1</v>
      </c>
      <c r="MU27">
        <f>Assumptions!$D$41</f>
        <v>0.83299999999999996</v>
      </c>
      <c r="MV27" s="42">
        <v>1</v>
      </c>
      <c r="MW27">
        <f>Assumptions!$D$42</f>
        <v>0.2</v>
      </c>
      <c r="MX27">
        <f t="shared" si="271"/>
        <v>2.2574938568952194</v>
      </c>
      <c r="MY27">
        <f t="shared" ca="1" si="180"/>
        <v>0</v>
      </c>
      <c r="MZ27" s="17">
        <f>INDEX(MedicalSpend,MATCH($A27,'Budget Decisions'!$A$3:$A$160,0),MATCH(MZ$2,MedicalSpendCol,0))</f>
        <v>463</v>
      </c>
      <c r="NA27" s="17">
        <f>IF(INDEX('Budget Decisions'!$E$4:$E$160,MATCH(Model!$A27,'Budget Decisions'!$A$4:$A$160,0))="CURED",1,0)</f>
        <v>1</v>
      </c>
      <c r="NB27">
        <f t="shared" si="317"/>
        <v>1</v>
      </c>
      <c r="NC27" s="42">
        <v>1</v>
      </c>
      <c r="ND27">
        <f>Assumptions!$D$49</f>
        <v>0.2</v>
      </c>
      <c r="NE27">
        <f t="shared" si="272"/>
        <v>463</v>
      </c>
      <c r="NF27">
        <f t="shared" ca="1" si="181"/>
        <v>0</v>
      </c>
    </row>
    <row r="28" spans="1:370" x14ac:dyDescent="0.35">
      <c r="A28">
        <f t="shared" si="273"/>
        <v>25</v>
      </c>
      <c r="C28">
        <f t="shared" ca="1" si="182"/>
        <v>49070225</v>
      </c>
      <c r="D28">
        <f t="shared" ca="1" si="183"/>
        <v>0</v>
      </c>
      <c r="E28">
        <f t="shared" ca="1" si="184"/>
        <v>49070225</v>
      </c>
      <c r="F28">
        <f t="shared" ca="1" si="274"/>
        <v>0</v>
      </c>
      <c r="G28">
        <f t="shared" ca="1" si="185"/>
        <v>0</v>
      </c>
      <c r="H28">
        <f t="shared" ca="1" si="275"/>
        <v>0</v>
      </c>
      <c r="I28">
        <f t="shared" ca="1" si="128"/>
        <v>0</v>
      </c>
      <c r="J28">
        <f t="shared" ca="1" si="129"/>
        <v>0</v>
      </c>
      <c r="K28">
        <f t="shared" si="276"/>
        <v>0.82857634545527548</v>
      </c>
      <c r="L28">
        <f>Assumptions!$E$34</f>
        <v>1.2</v>
      </c>
      <c r="M28">
        <f ca="1">IF(AND(G28&gt;1,D28&gt;1),((LOG(D28,G28)^(1/EXP(1)))^(1/Assumptions!$D$30))-(1-Assumptions!$D$31),1)</f>
        <v>1</v>
      </c>
      <c r="N28" s="42">
        <v>1</v>
      </c>
      <c r="O28">
        <v>0.15</v>
      </c>
      <c r="Q28">
        <f t="shared" ca="1" si="186"/>
        <v>0.99429161454633053</v>
      </c>
      <c r="R28">
        <f t="shared" ca="1" si="187"/>
        <v>0</v>
      </c>
      <c r="S28" s="42">
        <v>1</v>
      </c>
      <c r="U28">
        <f t="shared" ca="1" si="188"/>
        <v>0</v>
      </c>
      <c r="V28">
        <f t="shared" ca="1" si="189"/>
        <v>0</v>
      </c>
      <c r="W28">
        <f t="shared" ca="1" si="130"/>
        <v>0</v>
      </c>
      <c r="X28">
        <v>1</v>
      </c>
      <c r="AA28">
        <f t="shared" ca="1" si="131"/>
        <v>0</v>
      </c>
      <c r="AB28" s="17">
        <f>INDEX(MilitarySpend,MATCH($A28,'Budget Decisions'!$A$3:$A$160,0),MATCH(AB$2,MilitarySpendCol,0))</f>
        <v>289</v>
      </c>
      <c r="AC28">
        <f t="shared" si="277"/>
        <v>0.82857634545527548</v>
      </c>
      <c r="AD28">
        <f>IF($A28&gt;=Assumptions!$D$40,1,0)</f>
        <v>1</v>
      </c>
      <c r="AE28">
        <f>Assumptions!$D$41</f>
        <v>0.83299999999999996</v>
      </c>
      <c r="AF28" s="42">
        <v>1</v>
      </c>
      <c r="AG28">
        <f>Assumptions!$D$42</f>
        <v>0.2</v>
      </c>
      <c r="AH28">
        <f t="shared" si="190"/>
        <v>0.69020409576424446</v>
      </c>
      <c r="AI28">
        <f t="shared" ca="1" si="132"/>
        <v>0</v>
      </c>
      <c r="AJ28" s="17">
        <f>INDEX(MedicalSpend,MATCH($A28,'Budget Decisions'!$A$3:$A$160,0),MATCH(AJ$2,MedicalSpendCol,0))</f>
        <v>333</v>
      </c>
      <c r="AK28" s="17">
        <f>IF(INDEX('Budget Decisions'!$E$4:$E$160,MATCH(Model!$A28,'Budget Decisions'!$A$4:$A$160,0))="CURED",1,0)</f>
        <v>1</v>
      </c>
      <c r="AL28">
        <f t="shared" si="278"/>
        <v>1</v>
      </c>
      <c r="AM28" s="42">
        <v>1</v>
      </c>
      <c r="AN28">
        <f>Assumptions!$D$49</f>
        <v>0.2</v>
      </c>
      <c r="AO28">
        <f t="shared" si="191"/>
        <v>333</v>
      </c>
      <c r="AP28">
        <f t="shared" ca="1" si="133"/>
        <v>0</v>
      </c>
      <c r="AR28">
        <f t="shared" ca="1" si="192"/>
        <v>21784507</v>
      </c>
      <c r="AS28">
        <f t="shared" ca="1" si="193"/>
        <v>0</v>
      </c>
      <c r="AT28">
        <f t="shared" ca="1" si="194"/>
        <v>21784507</v>
      </c>
      <c r="AU28">
        <f t="shared" ca="1" si="195"/>
        <v>0</v>
      </c>
      <c r="AV28">
        <f t="shared" ca="1" si="196"/>
        <v>0</v>
      </c>
      <c r="AW28">
        <f t="shared" ca="1" si="279"/>
        <v>0</v>
      </c>
      <c r="AX28">
        <f t="shared" ca="1" si="134"/>
        <v>0</v>
      </c>
      <c r="AY28">
        <f t="shared" ca="1" si="135"/>
        <v>0</v>
      </c>
      <c r="AZ28">
        <f t="shared" si="280"/>
        <v>0.15936301189359656</v>
      </c>
      <c r="BA28">
        <f>Assumptions!$E$34</f>
        <v>1.2</v>
      </c>
      <c r="BB28">
        <f ca="1">IF(AND(AV28&gt;1,AS28&gt;1),((LOG(AS28,AV28)^(1/EXP(1)))^(1/Assumptions!$D$30))-(1-Assumptions!$D$31),1)</f>
        <v>1</v>
      </c>
      <c r="BC28" s="42">
        <v>1</v>
      </c>
      <c r="BD28">
        <v>0.15</v>
      </c>
      <c r="BF28">
        <f t="shared" ca="1" si="197"/>
        <v>0.19123561427231586</v>
      </c>
      <c r="BG28">
        <f t="shared" ca="1" si="198"/>
        <v>0</v>
      </c>
      <c r="BH28" s="42">
        <v>1</v>
      </c>
      <c r="BJ28">
        <f t="shared" ca="1" si="199"/>
        <v>0</v>
      </c>
      <c r="BK28">
        <f t="shared" ca="1" si="200"/>
        <v>0</v>
      </c>
      <c r="BL28">
        <f t="shared" ca="1" si="136"/>
        <v>0</v>
      </c>
      <c r="BM28">
        <v>1</v>
      </c>
      <c r="BP28">
        <f t="shared" ca="1" si="137"/>
        <v>0</v>
      </c>
      <c r="BQ28" s="17">
        <f>INDEX(MilitarySpend,MATCH($A28,'Budget Decisions'!$A$3:$A$160,0),MATCH(BQ$2,MilitarySpendCol,0))</f>
        <v>445</v>
      </c>
      <c r="BR28">
        <f t="shared" si="281"/>
        <v>0.15936301189359656</v>
      </c>
      <c r="BS28">
        <f>IF($A28&gt;=Assumptions!$D$40,1,0)</f>
        <v>1</v>
      </c>
      <c r="BT28">
        <f>Assumptions!$D$41</f>
        <v>0.83299999999999996</v>
      </c>
      <c r="BU28" s="42">
        <v>1</v>
      </c>
      <c r="BV28">
        <f>Assumptions!$D$42</f>
        <v>0.2</v>
      </c>
      <c r="BW28">
        <f t="shared" si="201"/>
        <v>0.13274938890736593</v>
      </c>
      <c r="BX28">
        <f t="shared" ca="1" si="138"/>
        <v>0</v>
      </c>
      <c r="BY28" s="17">
        <f>INDEX(MedicalSpend,MATCH($A28,'Budget Decisions'!$A$3:$A$160,0),MATCH(BY$2,MedicalSpendCol,0))</f>
        <v>284</v>
      </c>
      <c r="BZ28" s="17">
        <f>IF(INDEX('Budget Decisions'!$E$4:$E$160,MATCH(Model!$A28,'Budget Decisions'!$A$4:$A$160,0))="CURED",1,0)</f>
        <v>1</v>
      </c>
      <c r="CA28">
        <f t="shared" si="282"/>
        <v>1</v>
      </c>
      <c r="CB28" s="42">
        <v>1</v>
      </c>
      <c r="CC28">
        <f>Assumptions!$D$49</f>
        <v>0.2</v>
      </c>
      <c r="CD28">
        <f t="shared" si="202"/>
        <v>284</v>
      </c>
      <c r="CE28">
        <f t="shared" ca="1" si="139"/>
        <v>0</v>
      </c>
      <c r="CG28">
        <f t="shared" ca="1" si="203"/>
        <v>20165794</v>
      </c>
      <c r="CH28">
        <f t="shared" ca="1" si="204"/>
        <v>0</v>
      </c>
      <c r="CI28">
        <f t="shared" ca="1" si="205"/>
        <v>20165794</v>
      </c>
      <c r="CJ28">
        <f t="shared" ca="1" si="283"/>
        <v>0</v>
      </c>
      <c r="CK28">
        <f t="shared" ca="1" si="206"/>
        <v>0</v>
      </c>
      <c r="CL28">
        <f t="shared" ca="1" si="284"/>
        <v>0</v>
      </c>
      <c r="CM28">
        <f t="shared" ca="1" si="140"/>
        <v>0</v>
      </c>
      <c r="CN28">
        <f t="shared" ca="1" si="141"/>
        <v>0</v>
      </c>
      <c r="CO28">
        <f t="shared" si="285"/>
        <v>0.24130002925990637</v>
      </c>
      <c r="CP28">
        <f>Assumptions!$E$34</f>
        <v>1.2</v>
      </c>
      <c r="CQ28">
        <f ca="1">IF(AND(CK28&gt;1,CH28&gt;1),((LOG(CH28,CK28)^(1/EXP(1)))^(1/Assumptions!$D$30))-(1-Assumptions!$D$31),1)</f>
        <v>1</v>
      </c>
      <c r="CR28" s="42">
        <v>1</v>
      </c>
      <c r="CS28">
        <v>0.15</v>
      </c>
      <c r="CU28">
        <f t="shared" ca="1" si="207"/>
        <v>0.28956003511188766</v>
      </c>
      <c r="CV28">
        <f t="shared" ca="1" si="208"/>
        <v>0</v>
      </c>
      <c r="CW28" s="42">
        <v>1</v>
      </c>
      <c r="CY28">
        <f t="shared" ca="1" si="209"/>
        <v>0</v>
      </c>
      <c r="CZ28">
        <f t="shared" ca="1" si="210"/>
        <v>0</v>
      </c>
      <c r="DA28">
        <f t="shared" ca="1" si="142"/>
        <v>0</v>
      </c>
      <c r="DB28">
        <v>1</v>
      </c>
      <c r="DE28">
        <f t="shared" ca="1" si="143"/>
        <v>0</v>
      </c>
      <c r="DF28" s="17">
        <f>INDEX(MilitarySpend,MATCH($A28,'Budget Decisions'!$A$3:$A$160,0),MATCH(DF$2,MilitarySpendCol,0))</f>
        <v>256</v>
      </c>
      <c r="DG28">
        <f t="shared" si="286"/>
        <v>0.24130002925990637</v>
      </c>
      <c r="DH28">
        <f>IF($A28&gt;=Assumptions!$D$40,1,0)</f>
        <v>1</v>
      </c>
      <c r="DI28">
        <f>Assumptions!$D$41</f>
        <v>0.83299999999999996</v>
      </c>
      <c r="DJ28" s="42">
        <v>1</v>
      </c>
      <c r="DK28">
        <f>Assumptions!$D$42</f>
        <v>0.2</v>
      </c>
      <c r="DL28">
        <f t="shared" si="211"/>
        <v>0.20100292437350201</v>
      </c>
      <c r="DM28">
        <f t="shared" ca="1" si="144"/>
        <v>0</v>
      </c>
      <c r="DN28" s="17">
        <f>INDEX(MedicalSpend,MATCH($A28,'Budget Decisions'!$A$3:$A$160,0),MATCH(DN$2,MedicalSpendCol,0))</f>
        <v>294</v>
      </c>
      <c r="DO28" s="17">
        <f>IF(INDEX('Budget Decisions'!$E$4:$E$160,MATCH(Model!$A28,'Budget Decisions'!$A$4:$A$160,0))="CURED",1,0)</f>
        <v>1</v>
      </c>
      <c r="DP28">
        <f t="shared" si="287"/>
        <v>1</v>
      </c>
      <c r="DQ28" s="42">
        <v>1</v>
      </c>
      <c r="DR28">
        <f>Assumptions!$D$49</f>
        <v>0.2</v>
      </c>
      <c r="DS28">
        <f t="shared" si="212"/>
        <v>294</v>
      </c>
      <c r="DT28">
        <f t="shared" ca="1" si="145"/>
        <v>0</v>
      </c>
      <c r="DV28">
        <f t="shared" ca="1" si="213"/>
        <v>46395654</v>
      </c>
      <c r="DW28">
        <f t="shared" ca="1" si="214"/>
        <v>0</v>
      </c>
      <c r="DX28">
        <f t="shared" ca="1" si="215"/>
        <v>46395654</v>
      </c>
      <c r="DY28">
        <f t="shared" ca="1" si="288"/>
        <v>0</v>
      </c>
      <c r="DZ28">
        <f t="shared" ca="1" si="216"/>
        <v>0</v>
      </c>
      <c r="EA28">
        <f t="shared" ca="1" si="289"/>
        <v>0</v>
      </c>
      <c r="EB28">
        <f t="shared" ca="1" si="146"/>
        <v>0</v>
      </c>
      <c r="EC28">
        <f t="shared" ca="1" si="147"/>
        <v>0</v>
      </c>
      <c r="ED28">
        <f t="shared" si="290"/>
        <v>0.87442730726206253</v>
      </c>
      <c r="EE28">
        <f>Assumptions!$E$34</f>
        <v>1.2</v>
      </c>
      <c r="EF28">
        <f ca="1">IF(AND(DZ28&gt;1,DW28&gt;1),((LOG(DW28,DZ28)^(1/EXP(1)))^(1/Assumptions!$D$30))-(1-Assumptions!$D$31),1)</f>
        <v>1</v>
      </c>
      <c r="EG28" s="42">
        <v>1</v>
      </c>
      <c r="EH28">
        <v>0.15</v>
      </c>
      <c r="EJ28">
        <f t="shared" ca="1" si="217"/>
        <v>1.049312768714475</v>
      </c>
      <c r="EK28">
        <f t="shared" ca="1" si="218"/>
        <v>0</v>
      </c>
      <c r="EL28" s="42">
        <v>1</v>
      </c>
      <c r="EN28">
        <f t="shared" ca="1" si="219"/>
        <v>0</v>
      </c>
      <c r="EO28">
        <f t="shared" ca="1" si="220"/>
        <v>0</v>
      </c>
      <c r="EP28">
        <f t="shared" ca="1" si="148"/>
        <v>0</v>
      </c>
      <c r="EQ28">
        <v>1</v>
      </c>
      <c r="ET28">
        <f t="shared" ca="1" si="149"/>
        <v>0</v>
      </c>
      <c r="EU28" s="17">
        <f>INDEX(MilitarySpend,MATCH($A28,'Budget Decisions'!$A$3:$A$160,0),MATCH(EU$2,MilitarySpendCol,0))</f>
        <v>268</v>
      </c>
      <c r="EV28">
        <f t="shared" si="291"/>
        <v>0.87442730726206253</v>
      </c>
      <c r="EW28">
        <f>IF($A28&gt;=Assumptions!$D$40,1,0)</f>
        <v>1</v>
      </c>
      <c r="EX28">
        <f>Assumptions!$D$41</f>
        <v>0.83299999999999996</v>
      </c>
      <c r="EY28" s="42">
        <v>1</v>
      </c>
      <c r="EZ28">
        <f>Assumptions!$D$42</f>
        <v>0.2</v>
      </c>
      <c r="FA28">
        <f t="shared" si="221"/>
        <v>0.72839794694929805</v>
      </c>
      <c r="FB28">
        <f t="shared" ca="1" si="150"/>
        <v>0</v>
      </c>
      <c r="FC28" s="17">
        <f>INDEX(MedicalSpend,MATCH($A28,'Budget Decisions'!$A$3:$A$160,0),MATCH(FC$2,MedicalSpendCol,0))</f>
        <v>339</v>
      </c>
      <c r="FD28" s="17">
        <f>IF(INDEX('Budget Decisions'!$E$4:$E$160,MATCH(Model!$A28,'Budget Decisions'!$A$4:$A$160,0))="CURED",1,0)</f>
        <v>1</v>
      </c>
      <c r="FE28">
        <f t="shared" si="292"/>
        <v>1</v>
      </c>
      <c r="FF28" s="42">
        <v>1</v>
      </c>
      <c r="FG28">
        <f>Assumptions!$D$49</f>
        <v>0.2</v>
      </c>
      <c r="FH28">
        <f t="shared" si="222"/>
        <v>339</v>
      </c>
      <c r="FI28">
        <f t="shared" ca="1" si="151"/>
        <v>0</v>
      </c>
      <c r="FK28">
        <f t="shared" ca="1" si="223"/>
        <v>35235521</v>
      </c>
      <c r="FL28">
        <f t="shared" ca="1" si="224"/>
        <v>0</v>
      </c>
      <c r="FM28">
        <f t="shared" ca="1" si="225"/>
        <v>35235521</v>
      </c>
      <c r="FN28">
        <f t="shared" ca="1" si="293"/>
        <v>0</v>
      </c>
      <c r="FO28">
        <f t="shared" ca="1" si="226"/>
        <v>0</v>
      </c>
      <c r="FP28">
        <f t="shared" ca="1" si="294"/>
        <v>0</v>
      </c>
      <c r="FQ28">
        <f t="shared" ca="1" si="152"/>
        <v>0</v>
      </c>
      <c r="FR28">
        <f t="shared" ca="1" si="153"/>
        <v>0</v>
      </c>
      <c r="FS28">
        <f t="shared" si="295"/>
        <v>0.36303408195741388</v>
      </c>
      <c r="FT28">
        <f>Assumptions!$E$34</f>
        <v>1.2</v>
      </c>
      <c r="FU28">
        <f ca="1">IF(AND(FO28&gt;1,FL28&gt;1),((LOG(FL28,FO28)^(1/EXP(1)))^(1/Assumptions!$D$30))-(1-Assumptions!$D$31),1)</f>
        <v>1</v>
      </c>
      <c r="FV28" s="42">
        <v>1</v>
      </c>
      <c r="FW28">
        <v>0.15</v>
      </c>
      <c r="FY28">
        <f t="shared" ca="1" si="227"/>
        <v>0.43564089834889663</v>
      </c>
      <c r="FZ28">
        <f t="shared" ca="1" si="228"/>
        <v>0</v>
      </c>
      <c r="GA28" s="42">
        <v>1</v>
      </c>
      <c r="GC28">
        <f t="shared" ca="1" si="229"/>
        <v>0</v>
      </c>
      <c r="GD28">
        <f t="shared" ca="1" si="230"/>
        <v>0</v>
      </c>
      <c r="GE28">
        <f t="shared" ca="1" si="154"/>
        <v>0</v>
      </c>
      <c r="GF28">
        <v>1</v>
      </c>
      <c r="GI28">
        <f t="shared" ca="1" si="155"/>
        <v>0</v>
      </c>
      <c r="GJ28" s="17">
        <f>INDEX(MilitarySpend,MATCH($A28,'Budget Decisions'!$A$3:$A$160,0),MATCH(GJ$2,MilitarySpendCol,0))</f>
        <v>185</v>
      </c>
      <c r="GK28">
        <f t="shared" si="296"/>
        <v>0.36303408195741388</v>
      </c>
      <c r="GL28">
        <f>IF($A28&gt;=Assumptions!$D$40,1,0)</f>
        <v>1</v>
      </c>
      <c r="GM28">
        <f>Assumptions!$D$41</f>
        <v>0.83299999999999996</v>
      </c>
      <c r="GN28" s="42">
        <v>1</v>
      </c>
      <c r="GO28">
        <f>Assumptions!$D$42</f>
        <v>0.2</v>
      </c>
      <c r="GP28">
        <f t="shared" si="231"/>
        <v>0.30240739027052577</v>
      </c>
      <c r="GQ28">
        <f t="shared" ca="1" si="156"/>
        <v>0</v>
      </c>
      <c r="GR28" s="17">
        <f>INDEX(MedicalSpend,MATCH($A28,'Budget Decisions'!$A$3:$A$160,0),MATCH(GR$2,MedicalSpendCol,0))</f>
        <v>322</v>
      </c>
      <c r="GS28" s="17">
        <f>IF(INDEX('Budget Decisions'!$E$4:$E$160,MATCH(Model!$A28,'Budget Decisions'!$A$4:$A$160,0))="CURED",1,0)</f>
        <v>1</v>
      </c>
      <c r="GT28">
        <f t="shared" si="297"/>
        <v>1</v>
      </c>
      <c r="GU28" s="42">
        <v>1</v>
      </c>
      <c r="GV28">
        <f>Assumptions!$D$49</f>
        <v>0.2</v>
      </c>
      <c r="GW28">
        <f t="shared" si="232"/>
        <v>322</v>
      </c>
      <c r="GX28">
        <f t="shared" ca="1" si="157"/>
        <v>0</v>
      </c>
      <c r="GZ28">
        <f t="shared" ca="1" si="233"/>
        <v>18084651</v>
      </c>
      <c r="HA28">
        <f t="shared" ca="1" si="234"/>
        <v>0</v>
      </c>
      <c r="HB28">
        <f t="shared" ca="1" si="235"/>
        <v>18084651</v>
      </c>
      <c r="HC28">
        <f t="shared" ca="1" si="298"/>
        <v>0</v>
      </c>
      <c r="HD28">
        <f t="shared" ca="1" si="236"/>
        <v>0</v>
      </c>
      <c r="HE28">
        <f t="shared" ca="1" si="299"/>
        <v>0</v>
      </c>
      <c r="HF28">
        <f t="shared" ca="1" si="158"/>
        <v>0</v>
      </c>
      <c r="HG28">
        <f t="shared" ca="1" si="159"/>
        <v>0</v>
      </c>
      <c r="HH28">
        <f t="shared" si="300"/>
        <v>0.464689620669401</v>
      </c>
      <c r="HI28">
        <f>Assumptions!$E$34</f>
        <v>1.2</v>
      </c>
      <c r="HJ28">
        <f ca="1">IF(AND(HD28&gt;1,HA28&gt;1),((LOG(HA28,HD28)^(1/EXP(1)))^(1/Assumptions!$D$30))-(1-Assumptions!$D$31),1)</f>
        <v>1</v>
      </c>
      <c r="HK28" s="42">
        <v>1</v>
      </c>
      <c r="HL28">
        <v>0.15</v>
      </c>
      <c r="HN28">
        <f t="shared" ca="1" si="237"/>
        <v>0.55762754480328114</v>
      </c>
      <c r="HO28">
        <f t="shared" ca="1" si="238"/>
        <v>0</v>
      </c>
      <c r="HP28" s="42">
        <v>1</v>
      </c>
      <c r="HR28">
        <f t="shared" ca="1" si="239"/>
        <v>0</v>
      </c>
      <c r="HS28">
        <f t="shared" ca="1" si="240"/>
        <v>0</v>
      </c>
      <c r="HT28">
        <f t="shared" ca="1" si="160"/>
        <v>0</v>
      </c>
      <c r="HU28">
        <v>1</v>
      </c>
      <c r="HX28">
        <f t="shared" ca="1" si="161"/>
        <v>0</v>
      </c>
      <c r="HY28" s="17">
        <f>INDEX(MilitarySpend,MATCH($A28,'Budget Decisions'!$A$3:$A$160,0),MATCH(HY$2,MilitarySpendCol,0))</f>
        <v>467</v>
      </c>
      <c r="HZ28">
        <f t="shared" si="301"/>
        <v>0.464689620669401</v>
      </c>
      <c r="IA28">
        <f>IF($A28&gt;=Assumptions!$D$40,1,0)</f>
        <v>1</v>
      </c>
      <c r="IB28">
        <f>Assumptions!$D$41</f>
        <v>0.83299999999999996</v>
      </c>
      <c r="IC28" s="42">
        <v>1</v>
      </c>
      <c r="ID28">
        <f>Assumptions!$D$42</f>
        <v>0.2</v>
      </c>
      <c r="IE28">
        <f t="shared" si="241"/>
        <v>0.38708645401761099</v>
      </c>
      <c r="IF28">
        <f t="shared" ca="1" si="162"/>
        <v>0</v>
      </c>
      <c r="IG28" s="17">
        <f>INDEX(MedicalSpend,MATCH($A28,'Budget Decisions'!$A$3:$A$160,0),MATCH(IG$2,MedicalSpendCol,0))</f>
        <v>271</v>
      </c>
      <c r="IH28" s="17">
        <f>IF(INDEX('Budget Decisions'!$E$4:$E$160,MATCH(Model!$A28,'Budget Decisions'!$A$4:$A$160,0))="CURED",1,0)</f>
        <v>1</v>
      </c>
      <c r="II28">
        <f t="shared" si="302"/>
        <v>1</v>
      </c>
      <c r="IJ28" s="42">
        <v>1</v>
      </c>
      <c r="IK28">
        <f>Assumptions!$D$49</f>
        <v>0.2</v>
      </c>
      <c r="IL28">
        <f t="shared" si="242"/>
        <v>271</v>
      </c>
      <c r="IM28">
        <f t="shared" ca="1" si="163"/>
        <v>0</v>
      </c>
      <c r="IO28">
        <f t="shared" ca="1" si="243"/>
        <v>57806544</v>
      </c>
      <c r="IP28">
        <f t="shared" ca="1" si="244"/>
        <v>0</v>
      </c>
      <c r="IQ28">
        <f t="shared" ca="1" si="245"/>
        <v>57806544</v>
      </c>
      <c r="IR28">
        <f t="shared" ca="1" si="303"/>
        <v>0</v>
      </c>
      <c r="IS28">
        <f t="shared" ca="1" si="246"/>
        <v>0</v>
      </c>
      <c r="IT28">
        <f t="shared" ca="1" si="304"/>
        <v>0</v>
      </c>
      <c r="IU28">
        <f t="shared" ca="1" si="164"/>
        <v>0</v>
      </c>
      <c r="IV28">
        <f t="shared" ca="1" si="165"/>
        <v>0</v>
      </c>
      <c r="IW28">
        <f t="shared" si="305"/>
        <v>1.1264233685228699</v>
      </c>
      <c r="IX28">
        <f>Assumptions!$E$34</f>
        <v>1.2</v>
      </c>
      <c r="IY28">
        <f ca="1">IF(AND(IS28&gt;1,IP28&gt;1),((LOG(IP28,IS28)^(1/EXP(1)))^(1/Assumptions!$D$30))-(1-Assumptions!$D$31),1)</f>
        <v>1</v>
      </c>
      <c r="IZ28" s="42">
        <v>1</v>
      </c>
      <c r="JA28">
        <v>0.15</v>
      </c>
      <c r="JC28">
        <f t="shared" ca="1" si="247"/>
        <v>1.3517080422274439</v>
      </c>
      <c r="JD28">
        <f t="shared" ca="1" si="248"/>
        <v>0</v>
      </c>
      <c r="JE28" s="42">
        <v>1</v>
      </c>
      <c r="JG28">
        <f t="shared" ca="1" si="249"/>
        <v>0</v>
      </c>
      <c r="JH28">
        <f t="shared" ca="1" si="250"/>
        <v>0</v>
      </c>
      <c r="JI28">
        <f t="shared" ca="1" si="166"/>
        <v>0</v>
      </c>
      <c r="JJ28">
        <v>1</v>
      </c>
      <c r="JM28">
        <f t="shared" ca="1" si="167"/>
        <v>0</v>
      </c>
      <c r="JN28" s="17">
        <f>INDEX(MilitarySpend,MATCH($A28,'Budget Decisions'!$A$3:$A$160,0),MATCH(JN$2,MilitarySpendCol,0))</f>
        <v>202</v>
      </c>
      <c r="JO28">
        <f t="shared" si="306"/>
        <v>1.1264233685228699</v>
      </c>
      <c r="JP28">
        <f>IF($A28&gt;=Assumptions!$D$40,1,0)</f>
        <v>1</v>
      </c>
      <c r="JQ28">
        <f>Assumptions!$D$41</f>
        <v>0.83299999999999996</v>
      </c>
      <c r="JR28" s="42">
        <v>1</v>
      </c>
      <c r="JS28">
        <f>Assumptions!$D$42</f>
        <v>0.2</v>
      </c>
      <c r="JT28">
        <f t="shared" si="251"/>
        <v>0.9383106659795506</v>
      </c>
      <c r="JU28">
        <f t="shared" ca="1" si="168"/>
        <v>0</v>
      </c>
      <c r="JV28" s="17">
        <f>INDEX(MedicalSpend,MATCH($A28,'Budget Decisions'!$A$3:$A$160,0),MATCH(JV$2,MedicalSpendCol,0))</f>
        <v>239</v>
      </c>
      <c r="JW28" s="17">
        <f>IF(INDEX('Budget Decisions'!$E$4:$E$160,MATCH(Model!$A28,'Budget Decisions'!$A$4:$A$160,0))="CURED",1,0)</f>
        <v>1</v>
      </c>
      <c r="JX28">
        <f t="shared" si="307"/>
        <v>1</v>
      </c>
      <c r="JY28" s="42">
        <v>1</v>
      </c>
      <c r="JZ28">
        <f>Assumptions!$D$49</f>
        <v>0.2</v>
      </c>
      <c r="KA28">
        <f t="shared" si="252"/>
        <v>239</v>
      </c>
      <c r="KB28">
        <f t="shared" ca="1" si="169"/>
        <v>0</v>
      </c>
      <c r="KD28">
        <f t="shared" ca="1" si="253"/>
        <v>40621237</v>
      </c>
      <c r="KE28">
        <f t="shared" ca="1" si="254"/>
        <v>0</v>
      </c>
      <c r="KF28">
        <f t="shared" ca="1" si="255"/>
        <v>40621237</v>
      </c>
      <c r="KG28">
        <f t="shared" ca="1" si="308"/>
        <v>0</v>
      </c>
      <c r="KH28">
        <f t="shared" ca="1" si="256"/>
        <v>0</v>
      </c>
      <c r="KI28">
        <f t="shared" ca="1" si="309"/>
        <v>0</v>
      </c>
      <c r="KJ28">
        <f t="shared" ca="1" si="170"/>
        <v>0</v>
      </c>
      <c r="KK28">
        <f t="shared" ca="1" si="171"/>
        <v>0</v>
      </c>
      <c r="KL28">
        <f t="shared" si="310"/>
        <v>2.2321095760416365</v>
      </c>
      <c r="KM28">
        <f>Assumptions!$E$34</f>
        <v>1.2</v>
      </c>
      <c r="KN28">
        <f ca="1">IF(AND(KH28&gt;1,KE28&gt;1),((LOG(KE28,KH28)^(1/EXP(1)))^(1/Assumptions!$D$30))-(1-Assumptions!$D$31),1)</f>
        <v>1</v>
      </c>
      <c r="KO28" s="42">
        <v>1</v>
      </c>
      <c r="KP28">
        <v>0.15</v>
      </c>
      <c r="KR28">
        <f t="shared" ca="1" si="257"/>
        <v>2.6785314912499638</v>
      </c>
      <c r="KS28">
        <f t="shared" ca="1" si="258"/>
        <v>0</v>
      </c>
      <c r="KT28" s="42">
        <v>0.37418850637167944</v>
      </c>
      <c r="KV28">
        <f t="shared" ca="1" si="259"/>
        <v>0</v>
      </c>
      <c r="KW28">
        <f t="shared" ca="1" si="260"/>
        <v>0</v>
      </c>
      <c r="KX28">
        <f t="shared" ca="1" si="172"/>
        <v>0</v>
      </c>
      <c r="KY28">
        <v>1</v>
      </c>
      <c r="LB28">
        <f t="shared" ca="1" si="173"/>
        <v>0</v>
      </c>
      <c r="LC28" s="17">
        <f>INDEX(MilitarySpend,MATCH($A28,'Budget Decisions'!$A$3:$A$160,0),MATCH(LC$2,MilitarySpendCol,0))</f>
        <v>505</v>
      </c>
      <c r="LD28">
        <f t="shared" si="311"/>
        <v>2.2321095760416365</v>
      </c>
      <c r="LE28">
        <f>IF($A28&gt;=Assumptions!$D$40,1,0)</f>
        <v>1</v>
      </c>
      <c r="LF28">
        <f>Assumptions!$D$41</f>
        <v>0.83299999999999996</v>
      </c>
      <c r="LG28" s="42">
        <v>1</v>
      </c>
      <c r="LH28">
        <f>Assumptions!$D$42</f>
        <v>0.2</v>
      </c>
      <c r="LI28">
        <f t="shared" si="261"/>
        <v>1.8593472768426831</v>
      </c>
      <c r="LJ28">
        <f t="shared" ca="1" si="174"/>
        <v>0</v>
      </c>
      <c r="LK28" s="17">
        <f>INDEX(MedicalSpend,MATCH($A28,'Budget Decisions'!$A$3:$A$160,0),MATCH(LK$2,MedicalSpendCol,0))</f>
        <v>328</v>
      </c>
      <c r="LL28" s="17">
        <f>IF(INDEX('Budget Decisions'!$E$4:$E$160,MATCH(Model!$A28,'Budget Decisions'!$A$4:$A$160,0))="CURED",1,0)</f>
        <v>1</v>
      </c>
      <c r="LM28">
        <f t="shared" si="312"/>
        <v>1</v>
      </c>
      <c r="LN28" s="42">
        <v>1</v>
      </c>
      <c r="LO28">
        <f>Assumptions!$D$49</f>
        <v>0.2</v>
      </c>
      <c r="LP28">
        <f t="shared" si="262"/>
        <v>328</v>
      </c>
      <c r="LQ28">
        <f t="shared" ca="1" si="175"/>
        <v>0</v>
      </c>
      <c r="LS28">
        <f t="shared" ca="1" si="263"/>
        <v>14303542</v>
      </c>
      <c r="LT28">
        <f t="shared" ca="1" si="264"/>
        <v>0</v>
      </c>
      <c r="LU28">
        <f t="shared" ca="1" si="265"/>
        <v>14303542</v>
      </c>
      <c r="LV28">
        <f t="shared" ca="1" si="313"/>
        <v>0</v>
      </c>
      <c r="LW28">
        <f t="shared" ca="1" si="266"/>
        <v>0</v>
      </c>
      <c r="LX28">
        <f t="shared" ca="1" si="314"/>
        <v>0</v>
      </c>
      <c r="LY28">
        <f t="shared" ca="1" si="176"/>
        <v>0</v>
      </c>
      <c r="LZ28">
        <f t="shared" ca="1" si="177"/>
        <v>0</v>
      </c>
      <c r="MA28">
        <f t="shared" si="315"/>
        <v>2.7100766589378384</v>
      </c>
      <c r="MB28">
        <f>Assumptions!$E$34</f>
        <v>1.2</v>
      </c>
      <c r="MC28">
        <f ca="1">IF(AND(LW28&gt;1,LT28&gt;1),((LOG(LT28,LW28)^(1/EXP(1)))^(1/Assumptions!$D$30))-(1-Assumptions!$D$31),1)</f>
        <v>1</v>
      </c>
      <c r="MD28" s="42">
        <v>1</v>
      </c>
      <c r="ME28">
        <v>0.15</v>
      </c>
      <c r="MG28">
        <f t="shared" ca="1" si="267"/>
        <v>3.2520919907254062</v>
      </c>
      <c r="MH28">
        <f t="shared" ca="1" si="268"/>
        <v>0</v>
      </c>
      <c r="MI28" s="42">
        <v>1</v>
      </c>
      <c r="MK28">
        <f t="shared" ca="1" si="269"/>
        <v>0</v>
      </c>
      <c r="ML28">
        <f t="shared" ca="1" si="270"/>
        <v>0</v>
      </c>
      <c r="MM28">
        <f t="shared" ca="1" si="178"/>
        <v>0</v>
      </c>
      <c r="MN28">
        <v>1</v>
      </c>
      <c r="MQ28">
        <f t="shared" ca="1" si="179"/>
        <v>0</v>
      </c>
      <c r="MR28" s="17">
        <f>INDEX(MilitarySpend,MATCH($A28,'Budget Decisions'!$A$3:$A$160,0),MATCH(MR$2,MilitarySpendCol,0))</f>
        <v>453</v>
      </c>
      <c r="MS28">
        <f t="shared" si="316"/>
        <v>2.7100766589378384</v>
      </c>
      <c r="MT28">
        <f>IF($A28&gt;=Assumptions!$D$40,1,0)</f>
        <v>1</v>
      </c>
      <c r="MU28">
        <f>Assumptions!$D$41</f>
        <v>0.83299999999999996</v>
      </c>
      <c r="MV28" s="42">
        <v>1</v>
      </c>
      <c r="MW28">
        <f>Assumptions!$D$42</f>
        <v>0.2</v>
      </c>
      <c r="MX28">
        <f t="shared" si="271"/>
        <v>2.2574938568952194</v>
      </c>
      <c r="MY28">
        <f t="shared" ca="1" si="180"/>
        <v>0</v>
      </c>
      <c r="MZ28" s="17">
        <f>INDEX(MedicalSpend,MATCH($A28,'Budget Decisions'!$A$3:$A$160,0),MATCH(MZ$2,MedicalSpendCol,0))</f>
        <v>463</v>
      </c>
      <c r="NA28" s="17">
        <f>IF(INDEX('Budget Decisions'!$E$4:$E$160,MATCH(Model!$A28,'Budget Decisions'!$A$4:$A$160,0))="CURED",1,0)</f>
        <v>1</v>
      </c>
      <c r="NB28">
        <f t="shared" si="317"/>
        <v>1</v>
      </c>
      <c r="NC28" s="42">
        <v>1</v>
      </c>
      <c r="ND28">
        <f>Assumptions!$D$49</f>
        <v>0.2</v>
      </c>
      <c r="NE28">
        <f t="shared" si="272"/>
        <v>463</v>
      </c>
      <c r="NF28">
        <f t="shared" ca="1" si="181"/>
        <v>0</v>
      </c>
    </row>
    <row r="29" spans="1:370" x14ac:dyDescent="0.35">
      <c r="A29">
        <f t="shared" si="273"/>
        <v>26</v>
      </c>
      <c r="C29">
        <f t="shared" ca="1" si="182"/>
        <v>49070225</v>
      </c>
      <c r="D29">
        <f t="shared" ca="1" si="183"/>
        <v>0</v>
      </c>
      <c r="E29">
        <f t="shared" ca="1" si="184"/>
        <v>49070225</v>
      </c>
      <c r="F29">
        <f t="shared" ca="1" si="274"/>
        <v>0</v>
      </c>
      <c r="G29">
        <f t="shared" ca="1" si="185"/>
        <v>0</v>
      </c>
      <c r="H29">
        <f t="shared" ca="1" si="275"/>
        <v>0</v>
      </c>
      <c r="I29">
        <f t="shared" ca="1" si="128"/>
        <v>0</v>
      </c>
      <c r="J29">
        <f t="shared" ca="1" si="129"/>
        <v>0</v>
      </c>
      <c r="K29">
        <f t="shared" si="276"/>
        <v>0.82857634545527548</v>
      </c>
      <c r="L29">
        <f>Assumptions!$E$34</f>
        <v>1.2</v>
      </c>
      <c r="M29">
        <f ca="1">IF(AND(G29&gt;1,D29&gt;1),((LOG(D29,G29)^(1/EXP(1)))^(1/Assumptions!$D$30))-(1-Assumptions!$D$31),1)</f>
        <v>1</v>
      </c>
      <c r="N29" s="42">
        <v>1</v>
      </c>
      <c r="O29">
        <v>0.15</v>
      </c>
      <c r="Q29">
        <f t="shared" ca="1" si="186"/>
        <v>0.99429161454633053</v>
      </c>
      <c r="R29">
        <f t="shared" ca="1" si="187"/>
        <v>0</v>
      </c>
      <c r="S29" s="42">
        <v>1</v>
      </c>
      <c r="U29">
        <f t="shared" ca="1" si="188"/>
        <v>0</v>
      </c>
      <c r="V29">
        <f t="shared" ca="1" si="189"/>
        <v>0</v>
      </c>
      <c r="W29">
        <f t="shared" ca="1" si="130"/>
        <v>0</v>
      </c>
      <c r="X29">
        <v>1</v>
      </c>
      <c r="AA29">
        <f t="shared" ca="1" si="131"/>
        <v>0</v>
      </c>
      <c r="AB29" s="17">
        <f>INDEX(MilitarySpend,MATCH($A29,'Budget Decisions'!$A$3:$A$160,0),MATCH(AB$2,MilitarySpendCol,0))</f>
        <v>289</v>
      </c>
      <c r="AC29">
        <f t="shared" si="277"/>
        <v>0.82857634545527548</v>
      </c>
      <c r="AD29">
        <f>IF($A29&gt;=Assumptions!$D$40,1,0)</f>
        <v>1</v>
      </c>
      <c r="AE29">
        <f>Assumptions!$D$41</f>
        <v>0.83299999999999996</v>
      </c>
      <c r="AF29" s="42">
        <v>1</v>
      </c>
      <c r="AG29">
        <f>Assumptions!$D$42</f>
        <v>0.2</v>
      </c>
      <c r="AH29">
        <f t="shared" si="190"/>
        <v>0.69020409576424446</v>
      </c>
      <c r="AI29">
        <f t="shared" ca="1" si="132"/>
        <v>0</v>
      </c>
      <c r="AJ29" s="17">
        <f>INDEX(MedicalSpend,MATCH($A29,'Budget Decisions'!$A$3:$A$160,0),MATCH(AJ$2,MedicalSpendCol,0))</f>
        <v>333</v>
      </c>
      <c r="AK29" s="17">
        <f>IF(INDEX('Budget Decisions'!$E$4:$E$160,MATCH(Model!$A29,'Budget Decisions'!$A$4:$A$160,0))="CURED",1,0)</f>
        <v>1</v>
      </c>
      <c r="AL29">
        <f t="shared" si="278"/>
        <v>1</v>
      </c>
      <c r="AM29" s="42">
        <v>1</v>
      </c>
      <c r="AN29">
        <f>Assumptions!$D$49</f>
        <v>0.2</v>
      </c>
      <c r="AO29">
        <f t="shared" si="191"/>
        <v>333</v>
      </c>
      <c r="AP29">
        <f t="shared" ca="1" si="133"/>
        <v>0</v>
      </c>
      <c r="AR29">
        <f t="shared" ca="1" si="192"/>
        <v>21784507</v>
      </c>
      <c r="AS29">
        <f t="shared" ca="1" si="193"/>
        <v>0</v>
      </c>
      <c r="AT29">
        <f t="shared" ca="1" si="194"/>
        <v>21784507</v>
      </c>
      <c r="AU29">
        <f t="shared" ca="1" si="195"/>
        <v>0</v>
      </c>
      <c r="AV29">
        <f t="shared" ca="1" si="196"/>
        <v>0</v>
      </c>
      <c r="AW29">
        <f t="shared" ca="1" si="279"/>
        <v>0</v>
      </c>
      <c r="AX29">
        <f t="shared" ca="1" si="134"/>
        <v>0</v>
      </c>
      <c r="AY29">
        <f t="shared" ca="1" si="135"/>
        <v>0</v>
      </c>
      <c r="AZ29">
        <f t="shared" si="280"/>
        <v>0.15936301189359656</v>
      </c>
      <c r="BA29">
        <f>Assumptions!$E$34</f>
        <v>1.2</v>
      </c>
      <c r="BB29">
        <f ca="1">IF(AND(AV29&gt;1,AS29&gt;1),((LOG(AS29,AV29)^(1/EXP(1)))^(1/Assumptions!$D$30))-(1-Assumptions!$D$31),1)</f>
        <v>1</v>
      </c>
      <c r="BC29" s="42">
        <v>1</v>
      </c>
      <c r="BD29">
        <v>0.15</v>
      </c>
      <c r="BF29">
        <f t="shared" ca="1" si="197"/>
        <v>0.19123561427231586</v>
      </c>
      <c r="BG29">
        <f t="shared" ca="1" si="198"/>
        <v>0</v>
      </c>
      <c r="BH29" s="42">
        <v>1</v>
      </c>
      <c r="BJ29">
        <f t="shared" ca="1" si="199"/>
        <v>0</v>
      </c>
      <c r="BK29">
        <f t="shared" ca="1" si="200"/>
        <v>0</v>
      </c>
      <c r="BL29">
        <f t="shared" ca="1" si="136"/>
        <v>0</v>
      </c>
      <c r="BM29">
        <v>1</v>
      </c>
      <c r="BP29">
        <f t="shared" ca="1" si="137"/>
        <v>0</v>
      </c>
      <c r="BQ29" s="17">
        <f>INDEX(MilitarySpend,MATCH($A29,'Budget Decisions'!$A$3:$A$160,0),MATCH(BQ$2,MilitarySpendCol,0))</f>
        <v>445</v>
      </c>
      <c r="BR29">
        <f t="shared" si="281"/>
        <v>0.15936301189359656</v>
      </c>
      <c r="BS29">
        <f>IF($A29&gt;=Assumptions!$D$40,1,0)</f>
        <v>1</v>
      </c>
      <c r="BT29">
        <f>Assumptions!$D$41</f>
        <v>0.83299999999999996</v>
      </c>
      <c r="BU29" s="42">
        <v>1</v>
      </c>
      <c r="BV29">
        <f>Assumptions!$D$42</f>
        <v>0.2</v>
      </c>
      <c r="BW29">
        <f t="shared" si="201"/>
        <v>0.13274938890736593</v>
      </c>
      <c r="BX29">
        <f t="shared" ca="1" si="138"/>
        <v>0</v>
      </c>
      <c r="BY29" s="17">
        <f>INDEX(MedicalSpend,MATCH($A29,'Budget Decisions'!$A$3:$A$160,0),MATCH(BY$2,MedicalSpendCol,0))</f>
        <v>284</v>
      </c>
      <c r="BZ29" s="17">
        <f>IF(INDEX('Budget Decisions'!$E$4:$E$160,MATCH(Model!$A29,'Budget Decisions'!$A$4:$A$160,0))="CURED",1,0)</f>
        <v>1</v>
      </c>
      <c r="CA29">
        <f t="shared" si="282"/>
        <v>1</v>
      </c>
      <c r="CB29" s="42">
        <v>1</v>
      </c>
      <c r="CC29">
        <f>Assumptions!$D$49</f>
        <v>0.2</v>
      </c>
      <c r="CD29">
        <f t="shared" si="202"/>
        <v>284</v>
      </c>
      <c r="CE29">
        <f t="shared" ca="1" si="139"/>
        <v>0</v>
      </c>
      <c r="CG29">
        <f t="shared" ca="1" si="203"/>
        <v>20165794</v>
      </c>
      <c r="CH29">
        <f t="shared" ca="1" si="204"/>
        <v>0</v>
      </c>
      <c r="CI29">
        <f t="shared" ca="1" si="205"/>
        <v>20165794</v>
      </c>
      <c r="CJ29">
        <f t="shared" ca="1" si="283"/>
        <v>0</v>
      </c>
      <c r="CK29">
        <f t="shared" ca="1" si="206"/>
        <v>0</v>
      </c>
      <c r="CL29">
        <f t="shared" ca="1" si="284"/>
        <v>0</v>
      </c>
      <c r="CM29">
        <f t="shared" ca="1" si="140"/>
        <v>0</v>
      </c>
      <c r="CN29">
        <f t="shared" ca="1" si="141"/>
        <v>0</v>
      </c>
      <c r="CO29">
        <f t="shared" si="285"/>
        <v>0.24130002925990637</v>
      </c>
      <c r="CP29">
        <f>Assumptions!$E$34</f>
        <v>1.2</v>
      </c>
      <c r="CQ29">
        <f ca="1">IF(AND(CK29&gt;1,CH29&gt;1),((LOG(CH29,CK29)^(1/EXP(1)))^(1/Assumptions!$D$30))-(1-Assumptions!$D$31),1)</f>
        <v>1</v>
      </c>
      <c r="CR29" s="42">
        <v>1</v>
      </c>
      <c r="CS29">
        <v>0.15</v>
      </c>
      <c r="CU29">
        <f t="shared" ca="1" si="207"/>
        <v>0.28956003511188766</v>
      </c>
      <c r="CV29">
        <f t="shared" ca="1" si="208"/>
        <v>0</v>
      </c>
      <c r="CW29" s="42">
        <v>1</v>
      </c>
      <c r="CY29">
        <f t="shared" ca="1" si="209"/>
        <v>0</v>
      </c>
      <c r="CZ29">
        <f t="shared" ca="1" si="210"/>
        <v>0</v>
      </c>
      <c r="DA29">
        <f t="shared" ca="1" si="142"/>
        <v>0</v>
      </c>
      <c r="DB29">
        <v>1</v>
      </c>
      <c r="DE29">
        <f t="shared" ca="1" si="143"/>
        <v>0</v>
      </c>
      <c r="DF29" s="17">
        <f>INDEX(MilitarySpend,MATCH($A29,'Budget Decisions'!$A$3:$A$160,0),MATCH(DF$2,MilitarySpendCol,0))</f>
        <v>256</v>
      </c>
      <c r="DG29">
        <f t="shared" si="286"/>
        <v>0.24130002925990637</v>
      </c>
      <c r="DH29">
        <f>IF($A29&gt;=Assumptions!$D$40,1,0)</f>
        <v>1</v>
      </c>
      <c r="DI29">
        <f>Assumptions!$D$41</f>
        <v>0.83299999999999996</v>
      </c>
      <c r="DJ29" s="42">
        <v>1</v>
      </c>
      <c r="DK29">
        <f>Assumptions!$D$42</f>
        <v>0.2</v>
      </c>
      <c r="DL29">
        <f t="shared" si="211"/>
        <v>0.20100292437350201</v>
      </c>
      <c r="DM29">
        <f t="shared" ca="1" si="144"/>
        <v>0</v>
      </c>
      <c r="DN29" s="17">
        <f>INDEX(MedicalSpend,MATCH($A29,'Budget Decisions'!$A$3:$A$160,0),MATCH(DN$2,MedicalSpendCol,0))</f>
        <v>294</v>
      </c>
      <c r="DO29" s="17">
        <f>IF(INDEX('Budget Decisions'!$E$4:$E$160,MATCH(Model!$A29,'Budget Decisions'!$A$4:$A$160,0))="CURED",1,0)</f>
        <v>1</v>
      </c>
      <c r="DP29">
        <f t="shared" si="287"/>
        <v>1</v>
      </c>
      <c r="DQ29" s="42">
        <v>1</v>
      </c>
      <c r="DR29">
        <f>Assumptions!$D$49</f>
        <v>0.2</v>
      </c>
      <c r="DS29">
        <f t="shared" si="212"/>
        <v>294</v>
      </c>
      <c r="DT29">
        <f t="shared" ca="1" si="145"/>
        <v>0</v>
      </c>
      <c r="DV29">
        <f t="shared" ca="1" si="213"/>
        <v>46395654</v>
      </c>
      <c r="DW29">
        <f t="shared" ca="1" si="214"/>
        <v>0</v>
      </c>
      <c r="DX29">
        <f t="shared" ca="1" si="215"/>
        <v>46395654</v>
      </c>
      <c r="DY29">
        <f t="shared" ca="1" si="288"/>
        <v>0</v>
      </c>
      <c r="DZ29">
        <f t="shared" ca="1" si="216"/>
        <v>0</v>
      </c>
      <c r="EA29">
        <f t="shared" ca="1" si="289"/>
        <v>0</v>
      </c>
      <c r="EB29">
        <f t="shared" ca="1" si="146"/>
        <v>0</v>
      </c>
      <c r="EC29">
        <f t="shared" ca="1" si="147"/>
        <v>0</v>
      </c>
      <c r="ED29">
        <f t="shared" si="290"/>
        <v>0.87442730726206253</v>
      </c>
      <c r="EE29">
        <f>Assumptions!$E$34</f>
        <v>1.2</v>
      </c>
      <c r="EF29">
        <f ca="1">IF(AND(DZ29&gt;1,DW29&gt;1),((LOG(DW29,DZ29)^(1/EXP(1)))^(1/Assumptions!$D$30))-(1-Assumptions!$D$31),1)</f>
        <v>1</v>
      </c>
      <c r="EG29" s="42">
        <v>1</v>
      </c>
      <c r="EH29">
        <v>0.15</v>
      </c>
      <c r="EJ29">
        <f t="shared" ca="1" si="217"/>
        <v>1.049312768714475</v>
      </c>
      <c r="EK29">
        <f t="shared" ca="1" si="218"/>
        <v>0</v>
      </c>
      <c r="EL29" s="42">
        <v>1</v>
      </c>
      <c r="EN29">
        <f t="shared" ca="1" si="219"/>
        <v>0</v>
      </c>
      <c r="EO29">
        <f t="shared" ca="1" si="220"/>
        <v>0</v>
      </c>
      <c r="EP29">
        <f t="shared" ca="1" si="148"/>
        <v>0</v>
      </c>
      <c r="EQ29">
        <v>1</v>
      </c>
      <c r="ET29">
        <f t="shared" ca="1" si="149"/>
        <v>0</v>
      </c>
      <c r="EU29" s="17">
        <f>INDEX(MilitarySpend,MATCH($A29,'Budget Decisions'!$A$3:$A$160,0),MATCH(EU$2,MilitarySpendCol,0))</f>
        <v>268</v>
      </c>
      <c r="EV29">
        <f t="shared" si="291"/>
        <v>0.87442730726206253</v>
      </c>
      <c r="EW29">
        <f>IF($A29&gt;=Assumptions!$D$40,1,0)</f>
        <v>1</v>
      </c>
      <c r="EX29">
        <f>Assumptions!$D$41</f>
        <v>0.83299999999999996</v>
      </c>
      <c r="EY29" s="42">
        <v>1</v>
      </c>
      <c r="EZ29">
        <f>Assumptions!$D$42</f>
        <v>0.2</v>
      </c>
      <c r="FA29">
        <f t="shared" si="221"/>
        <v>0.72839794694929805</v>
      </c>
      <c r="FB29">
        <f t="shared" ca="1" si="150"/>
        <v>0</v>
      </c>
      <c r="FC29" s="17">
        <f>INDEX(MedicalSpend,MATCH($A29,'Budget Decisions'!$A$3:$A$160,0),MATCH(FC$2,MedicalSpendCol,0))</f>
        <v>339</v>
      </c>
      <c r="FD29" s="17">
        <f>IF(INDEX('Budget Decisions'!$E$4:$E$160,MATCH(Model!$A29,'Budget Decisions'!$A$4:$A$160,0))="CURED",1,0)</f>
        <v>1</v>
      </c>
      <c r="FE29">
        <f t="shared" si="292"/>
        <v>1</v>
      </c>
      <c r="FF29" s="42">
        <v>1</v>
      </c>
      <c r="FG29">
        <f>Assumptions!$D$49</f>
        <v>0.2</v>
      </c>
      <c r="FH29">
        <f t="shared" si="222"/>
        <v>339</v>
      </c>
      <c r="FI29">
        <f t="shared" ca="1" si="151"/>
        <v>0</v>
      </c>
      <c r="FK29">
        <f t="shared" ca="1" si="223"/>
        <v>35235521</v>
      </c>
      <c r="FL29">
        <f t="shared" ca="1" si="224"/>
        <v>0</v>
      </c>
      <c r="FM29">
        <f t="shared" ca="1" si="225"/>
        <v>35235521</v>
      </c>
      <c r="FN29">
        <f t="shared" ca="1" si="293"/>
        <v>0</v>
      </c>
      <c r="FO29">
        <f t="shared" ca="1" si="226"/>
        <v>0</v>
      </c>
      <c r="FP29">
        <f t="shared" ca="1" si="294"/>
        <v>0</v>
      </c>
      <c r="FQ29">
        <f t="shared" ca="1" si="152"/>
        <v>0</v>
      </c>
      <c r="FR29">
        <f t="shared" ca="1" si="153"/>
        <v>0</v>
      </c>
      <c r="FS29">
        <f t="shared" si="295"/>
        <v>0.36303408195741388</v>
      </c>
      <c r="FT29">
        <f>Assumptions!$E$34</f>
        <v>1.2</v>
      </c>
      <c r="FU29">
        <f ca="1">IF(AND(FO29&gt;1,FL29&gt;1),((LOG(FL29,FO29)^(1/EXP(1)))^(1/Assumptions!$D$30))-(1-Assumptions!$D$31),1)</f>
        <v>1</v>
      </c>
      <c r="FV29" s="42">
        <v>1</v>
      </c>
      <c r="FW29">
        <v>0.15</v>
      </c>
      <c r="FY29">
        <f t="shared" ca="1" si="227"/>
        <v>0.43564089834889663</v>
      </c>
      <c r="FZ29">
        <f t="shared" ca="1" si="228"/>
        <v>0</v>
      </c>
      <c r="GA29" s="42">
        <v>1</v>
      </c>
      <c r="GC29">
        <f t="shared" ca="1" si="229"/>
        <v>0</v>
      </c>
      <c r="GD29">
        <f t="shared" ca="1" si="230"/>
        <v>0</v>
      </c>
      <c r="GE29">
        <f t="shared" ca="1" si="154"/>
        <v>0</v>
      </c>
      <c r="GF29">
        <v>1</v>
      </c>
      <c r="GI29">
        <f t="shared" ca="1" si="155"/>
        <v>0</v>
      </c>
      <c r="GJ29" s="17">
        <f>INDEX(MilitarySpend,MATCH($A29,'Budget Decisions'!$A$3:$A$160,0),MATCH(GJ$2,MilitarySpendCol,0))</f>
        <v>185</v>
      </c>
      <c r="GK29">
        <f t="shared" si="296"/>
        <v>0.36303408195741388</v>
      </c>
      <c r="GL29">
        <f>IF($A29&gt;=Assumptions!$D$40,1,0)</f>
        <v>1</v>
      </c>
      <c r="GM29">
        <f>Assumptions!$D$41</f>
        <v>0.83299999999999996</v>
      </c>
      <c r="GN29" s="42">
        <v>1</v>
      </c>
      <c r="GO29">
        <f>Assumptions!$D$42</f>
        <v>0.2</v>
      </c>
      <c r="GP29">
        <f t="shared" si="231"/>
        <v>0.30240739027052577</v>
      </c>
      <c r="GQ29">
        <f t="shared" ca="1" si="156"/>
        <v>0</v>
      </c>
      <c r="GR29" s="17">
        <f>INDEX(MedicalSpend,MATCH($A29,'Budget Decisions'!$A$3:$A$160,0),MATCH(GR$2,MedicalSpendCol,0))</f>
        <v>322</v>
      </c>
      <c r="GS29" s="17">
        <f>IF(INDEX('Budget Decisions'!$E$4:$E$160,MATCH(Model!$A29,'Budget Decisions'!$A$4:$A$160,0))="CURED",1,0)</f>
        <v>1</v>
      </c>
      <c r="GT29">
        <f t="shared" si="297"/>
        <v>1</v>
      </c>
      <c r="GU29" s="42">
        <v>1</v>
      </c>
      <c r="GV29">
        <f>Assumptions!$D$49</f>
        <v>0.2</v>
      </c>
      <c r="GW29">
        <f t="shared" si="232"/>
        <v>322</v>
      </c>
      <c r="GX29">
        <f t="shared" ca="1" si="157"/>
        <v>0</v>
      </c>
      <c r="GZ29">
        <f t="shared" ca="1" si="233"/>
        <v>18084651</v>
      </c>
      <c r="HA29">
        <f t="shared" ca="1" si="234"/>
        <v>0</v>
      </c>
      <c r="HB29">
        <f t="shared" ca="1" si="235"/>
        <v>18084651</v>
      </c>
      <c r="HC29">
        <f t="shared" ca="1" si="298"/>
        <v>0</v>
      </c>
      <c r="HD29">
        <f t="shared" ca="1" si="236"/>
        <v>0</v>
      </c>
      <c r="HE29">
        <f t="shared" ca="1" si="299"/>
        <v>0</v>
      </c>
      <c r="HF29">
        <f t="shared" ca="1" si="158"/>
        <v>0</v>
      </c>
      <c r="HG29">
        <f t="shared" ca="1" si="159"/>
        <v>0</v>
      </c>
      <c r="HH29">
        <f t="shared" si="300"/>
        <v>0.464689620669401</v>
      </c>
      <c r="HI29">
        <f>Assumptions!$E$34</f>
        <v>1.2</v>
      </c>
      <c r="HJ29">
        <f ca="1">IF(AND(HD29&gt;1,HA29&gt;1),((LOG(HA29,HD29)^(1/EXP(1)))^(1/Assumptions!$D$30))-(1-Assumptions!$D$31),1)</f>
        <v>1</v>
      </c>
      <c r="HK29" s="42">
        <v>1</v>
      </c>
      <c r="HL29">
        <v>0.15</v>
      </c>
      <c r="HN29">
        <f t="shared" ca="1" si="237"/>
        <v>0.55762754480328114</v>
      </c>
      <c r="HO29">
        <f t="shared" ca="1" si="238"/>
        <v>0</v>
      </c>
      <c r="HP29" s="42">
        <v>1</v>
      </c>
      <c r="HR29">
        <f t="shared" ca="1" si="239"/>
        <v>0</v>
      </c>
      <c r="HS29">
        <f t="shared" ca="1" si="240"/>
        <v>0</v>
      </c>
      <c r="HT29">
        <f t="shared" ca="1" si="160"/>
        <v>0</v>
      </c>
      <c r="HU29">
        <v>1</v>
      </c>
      <c r="HX29">
        <f t="shared" ca="1" si="161"/>
        <v>0</v>
      </c>
      <c r="HY29" s="17">
        <f>INDEX(MilitarySpend,MATCH($A29,'Budget Decisions'!$A$3:$A$160,0),MATCH(HY$2,MilitarySpendCol,0))</f>
        <v>467</v>
      </c>
      <c r="HZ29">
        <f t="shared" si="301"/>
        <v>0.464689620669401</v>
      </c>
      <c r="IA29">
        <f>IF($A29&gt;=Assumptions!$D$40,1,0)</f>
        <v>1</v>
      </c>
      <c r="IB29">
        <f>Assumptions!$D$41</f>
        <v>0.83299999999999996</v>
      </c>
      <c r="IC29" s="42">
        <v>1</v>
      </c>
      <c r="ID29">
        <f>Assumptions!$D$42</f>
        <v>0.2</v>
      </c>
      <c r="IE29">
        <f t="shared" si="241"/>
        <v>0.38708645401761099</v>
      </c>
      <c r="IF29">
        <f t="shared" ca="1" si="162"/>
        <v>0</v>
      </c>
      <c r="IG29" s="17">
        <f>INDEX(MedicalSpend,MATCH($A29,'Budget Decisions'!$A$3:$A$160,0),MATCH(IG$2,MedicalSpendCol,0))</f>
        <v>271</v>
      </c>
      <c r="IH29" s="17">
        <f>IF(INDEX('Budget Decisions'!$E$4:$E$160,MATCH(Model!$A29,'Budget Decisions'!$A$4:$A$160,0))="CURED",1,0)</f>
        <v>1</v>
      </c>
      <c r="II29">
        <f t="shared" si="302"/>
        <v>1</v>
      </c>
      <c r="IJ29" s="42">
        <v>1</v>
      </c>
      <c r="IK29">
        <f>Assumptions!$D$49</f>
        <v>0.2</v>
      </c>
      <c r="IL29">
        <f t="shared" si="242"/>
        <v>271</v>
      </c>
      <c r="IM29">
        <f t="shared" ca="1" si="163"/>
        <v>0</v>
      </c>
      <c r="IO29">
        <f t="shared" ca="1" si="243"/>
        <v>57806544</v>
      </c>
      <c r="IP29">
        <f t="shared" ca="1" si="244"/>
        <v>0</v>
      </c>
      <c r="IQ29">
        <f t="shared" ca="1" si="245"/>
        <v>57806544</v>
      </c>
      <c r="IR29">
        <f t="shared" ca="1" si="303"/>
        <v>0</v>
      </c>
      <c r="IS29">
        <f t="shared" ca="1" si="246"/>
        <v>0</v>
      </c>
      <c r="IT29">
        <f t="shared" ca="1" si="304"/>
        <v>0</v>
      </c>
      <c r="IU29">
        <f t="shared" ca="1" si="164"/>
        <v>0</v>
      </c>
      <c r="IV29">
        <f t="shared" ca="1" si="165"/>
        <v>0</v>
      </c>
      <c r="IW29">
        <f t="shared" si="305"/>
        <v>1.1264233685228699</v>
      </c>
      <c r="IX29">
        <f>Assumptions!$E$34</f>
        <v>1.2</v>
      </c>
      <c r="IY29">
        <f ca="1">IF(AND(IS29&gt;1,IP29&gt;1),((LOG(IP29,IS29)^(1/EXP(1)))^(1/Assumptions!$D$30))-(1-Assumptions!$D$31),1)</f>
        <v>1</v>
      </c>
      <c r="IZ29" s="42">
        <v>1</v>
      </c>
      <c r="JA29">
        <v>0.15</v>
      </c>
      <c r="JC29">
        <f t="shared" ca="1" si="247"/>
        <v>1.3517080422274439</v>
      </c>
      <c r="JD29">
        <f t="shared" ca="1" si="248"/>
        <v>0</v>
      </c>
      <c r="JE29" s="42">
        <v>1</v>
      </c>
      <c r="JG29">
        <f t="shared" ca="1" si="249"/>
        <v>0</v>
      </c>
      <c r="JH29">
        <f t="shared" ca="1" si="250"/>
        <v>0</v>
      </c>
      <c r="JI29">
        <f t="shared" ca="1" si="166"/>
        <v>0</v>
      </c>
      <c r="JJ29">
        <v>1</v>
      </c>
      <c r="JM29">
        <f t="shared" ca="1" si="167"/>
        <v>0</v>
      </c>
      <c r="JN29" s="17">
        <f>INDEX(MilitarySpend,MATCH($A29,'Budget Decisions'!$A$3:$A$160,0),MATCH(JN$2,MilitarySpendCol,0))</f>
        <v>202</v>
      </c>
      <c r="JO29">
        <f t="shared" si="306"/>
        <v>1.1264233685228699</v>
      </c>
      <c r="JP29">
        <f>IF($A29&gt;=Assumptions!$D$40,1,0)</f>
        <v>1</v>
      </c>
      <c r="JQ29">
        <f>Assumptions!$D$41</f>
        <v>0.83299999999999996</v>
      </c>
      <c r="JR29" s="42">
        <v>1</v>
      </c>
      <c r="JS29">
        <f>Assumptions!$D$42</f>
        <v>0.2</v>
      </c>
      <c r="JT29">
        <f t="shared" si="251"/>
        <v>0.9383106659795506</v>
      </c>
      <c r="JU29">
        <f t="shared" ca="1" si="168"/>
        <v>0</v>
      </c>
      <c r="JV29" s="17">
        <f>INDEX(MedicalSpend,MATCH($A29,'Budget Decisions'!$A$3:$A$160,0),MATCH(JV$2,MedicalSpendCol,0))</f>
        <v>239</v>
      </c>
      <c r="JW29" s="17">
        <f>IF(INDEX('Budget Decisions'!$E$4:$E$160,MATCH(Model!$A29,'Budget Decisions'!$A$4:$A$160,0))="CURED",1,0)</f>
        <v>1</v>
      </c>
      <c r="JX29">
        <f t="shared" si="307"/>
        <v>1</v>
      </c>
      <c r="JY29" s="42">
        <v>1</v>
      </c>
      <c r="JZ29">
        <f>Assumptions!$D$49</f>
        <v>0.2</v>
      </c>
      <c r="KA29">
        <f t="shared" si="252"/>
        <v>239</v>
      </c>
      <c r="KB29">
        <f t="shared" ca="1" si="169"/>
        <v>0</v>
      </c>
      <c r="KD29">
        <f t="shared" ca="1" si="253"/>
        <v>40621237</v>
      </c>
      <c r="KE29">
        <f t="shared" ca="1" si="254"/>
        <v>0</v>
      </c>
      <c r="KF29">
        <f t="shared" ca="1" si="255"/>
        <v>40621237</v>
      </c>
      <c r="KG29">
        <f t="shared" ca="1" si="308"/>
        <v>0</v>
      </c>
      <c r="KH29">
        <f t="shared" ca="1" si="256"/>
        <v>0</v>
      </c>
      <c r="KI29">
        <f t="shared" ca="1" si="309"/>
        <v>0</v>
      </c>
      <c r="KJ29">
        <f t="shared" ca="1" si="170"/>
        <v>0</v>
      </c>
      <c r="KK29">
        <f t="shared" ca="1" si="171"/>
        <v>0</v>
      </c>
      <c r="KL29">
        <f t="shared" si="310"/>
        <v>2.2321095760416365</v>
      </c>
      <c r="KM29">
        <f>Assumptions!$E$34</f>
        <v>1.2</v>
      </c>
      <c r="KN29">
        <f ca="1">IF(AND(KH29&gt;1,KE29&gt;1),((LOG(KE29,KH29)^(1/EXP(1)))^(1/Assumptions!$D$30))-(1-Assumptions!$D$31),1)</f>
        <v>1</v>
      </c>
      <c r="KO29" s="42">
        <v>1</v>
      </c>
      <c r="KP29">
        <v>0.15</v>
      </c>
      <c r="KR29">
        <f t="shared" ca="1" si="257"/>
        <v>2.6785314912499638</v>
      </c>
      <c r="KS29">
        <f t="shared" ca="1" si="258"/>
        <v>0</v>
      </c>
      <c r="KT29" s="42">
        <v>0.4677356329645993</v>
      </c>
      <c r="KV29">
        <f t="shared" ca="1" si="259"/>
        <v>0</v>
      </c>
      <c r="KW29">
        <f t="shared" ca="1" si="260"/>
        <v>0</v>
      </c>
      <c r="KX29">
        <f t="shared" ca="1" si="172"/>
        <v>0</v>
      </c>
      <c r="KY29">
        <v>1</v>
      </c>
      <c r="LB29">
        <f t="shared" ca="1" si="173"/>
        <v>0</v>
      </c>
      <c r="LC29" s="17">
        <f>INDEX(MilitarySpend,MATCH($A29,'Budget Decisions'!$A$3:$A$160,0),MATCH(LC$2,MilitarySpendCol,0))</f>
        <v>505</v>
      </c>
      <c r="LD29">
        <f t="shared" si="311"/>
        <v>2.2321095760416365</v>
      </c>
      <c r="LE29">
        <f>IF($A29&gt;=Assumptions!$D$40,1,0)</f>
        <v>1</v>
      </c>
      <c r="LF29">
        <f>Assumptions!$D$41</f>
        <v>0.83299999999999996</v>
      </c>
      <c r="LG29" s="42">
        <v>1</v>
      </c>
      <c r="LH29">
        <f>Assumptions!$D$42</f>
        <v>0.2</v>
      </c>
      <c r="LI29">
        <f t="shared" si="261"/>
        <v>1.8593472768426831</v>
      </c>
      <c r="LJ29">
        <f t="shared" ca="1" si="174"/>
        <v>0</v>
      </c>
      <c r="LK29" s="17">
        <f>INDEX(MedicalSpend,MATCH($A29,'Budget Decisions'!$A$3:$A$160,0),MATCH(LK$2,MedicalSpendCol,0))</f>
        <v>328</v>
      </c>
      <c r="LL29" s="17">
        <f>IF(INDEX('Budget Decisions'!$E$4:$E$160,MATCH(Model!$A29,'Budget Decisions'!$A$4:$A$160,0))="CURED",1,0)</f>
        <v>1</v>
      </c>
      <c r="LM29">
        <f t="shared" si="312"/>
        <v>1</v>
      </c>
      <c r="LN29" s="42">
        <v>1</v>
      </c>
      <c r="LO29">
        <f>Assumptions!$D$49</f>
        <v>0.2</v>
      </c>
      <c r="LP29">
        <f t="shared" si="262"/>
        <v>328</v>
      </c>
      <c r="LQ29">
        <f t="shared" ca="1" si="175"/>
        <v>0</v>
      </c>
      <c r="LS29">
        <f t="shared" ca="1" si="263"/>
        <v>14303542</v>
      </c>
      <c r="LT29">
        <f t="shared" ca="1" si="264"/>
        <v>0</v>
      </c>
      <c r="LU29">
        <f t="shared" ca="1" si="265"/>
        <v>14303542</v>
      </c>
      <c r="LV29">
        <f t="shared" ca="1" si="313"/>
        <v>0</v>
      </c>
      <c r="LW29">
        <f t="shared" ca="1" si="266"/>
        <v>0</v>
      </c>
      <c r="LX29">
        <f t="shared" ca="1" si="314"/>
        <v>0</v>
      </c>
      <c r="LY29">
        <f t="shared" ca="1" si="176"/>
        <v>0</v>
      </c>
      <c r="LZ29">
        <f t="shared" ca="1" si="177"/>
        <v>0</v>
      </c>
      <c r="MA29">
        <f t="shared" si="315"/>
        <v>2.7100766589378384</v>
      </c>
      <c r="MB29">
        <f>Assumptions!$E$34</f>
        <v>1.2</v>
      </c>
      <c r="MC29">
        <f ca="1">IF(AND(LW29&gt;1,LT29&gt;1),((LOG(LT29,LW29)^(1/EXP(1)))^(1/Assumptions!$D$30))-(1-Assumptions!$D$31),1)</f>
        <v>1</v>
      </c>
      <c r="MD29" s="42">
        <v>1</v>
      </c>
      <c r="ME29">
        <v>0.15</v>
      </c>
      <c r="MG29">
        <f t="shared" ca="1" si="267"/>
        <v>3.2520919907254062</v>
      </c>
      <c r="MH29">
        <f t="shared" ca="1" si="268"/>
        <v>0</v>
      </c>
      <c r="MI29" s="42">
        <v>1</v>
      </c>
      <c r="MK29">
        <f t="shared" ca="1" si="269"/>
        <v>0</v>
      </c>
      <c r="ML29">
        <f t="shared" ca="1" si="270"/>
        <v>0</v>
      </c>
      <c r="MM29">
        <f t="shared" ca="1" si="178"/>
        <v>0</v>
      </c>
      <c r="MN29">
        <v>1</v>
      </c>
      <c r="MQ29">
        <f t="shared" ca="1" si="179"/>
        <v>0</v>
      </c>
      <c r="MR29" s="17">
        <f>INDEX(MilitarySpend,MATCH($A29,'Budget Decisions'!$A$3:$A$160,0),MATCH(MR$2,MilitarySpendCol,0))</f>
        <v>453</v>
      </c>
      <c r="MS29">
        <f t="shared" si="316"/>
        <v>2.7100766589378384</v>
      </c>
      <c r="MT29">
        <f>IF($A29&gt;=Assumptions!$D$40,1,0)</f>
        <v>1</v>
      </c>
      <c r="MU29">
        <f>Assumptions!$D$41</f>
        <v>0.83299999999999996</v>
      </c>
      <c r="MV29" s="42">
        <v>1</v>
      </c>
      <c r="MW29">
        <f>Assumptions!$D$42</f>
        <v>0.2</v>
      </c>
      <c r="MX29">
        <f t="shared" si="271"/>
        <v>2.2574938568952194</v>
      </c>
      <c r="MY29">
        <f t="shared" ca="1" si="180"/>
        <v>0</v>
      </c>
      <c r="MZ29" s="17">
        <f>INDEX(MedicalSpend,MATCH($A29,'Budget Decisions'!$A$3:$A$160,0),MATCH(MZ$2,MedicalSpendCol,0))</f>
        <v>463</v>
      </c>
      <c r="NA29" s="17">
        <f>IF(INDEX('Budget Decisions'!$E$4:$E$160,MATCH(Model!$A29,'Budget Decisions'!$A$4:$A$160,0))="CURED",1,0)</f>
        <v>1</v>
      </c>
      <c r="NB29">
        <f t="shared" si="317"/>
        <v>1</v>
      </c>
      <c r="NC29" s="42">
        <v>1</v>
      </c>
      <c r="ND29">
        <f>Assumptions!$D$49</f>
        <v>0.2</v>
      </c>
      <c r="NE29">
        <f t="shared" si="272"/>
        <v>463</v>
      </c>
      <c r="NF29">
        <f t="shared" ca="1" si="181"/>
        <v>0</v>
      </c>
    </row>
    <row r="30" spans="1:370" x14ac:dyDescent="0.35">
      <c r="A30">
        <f t="shared" si="273"/>
        <v>27</v>
      </c>
      <c r="C30">
        <f t="shared" ca="1" si="182"/>
        <v>49070225</v>
      </c>
      <c r="D30">
        <f t="shared" ca="1" si="183"/>
        <v>0</v>
      </c>
      <c r="E30">
        <f t="shared" ca="1" si="184"/>
        <v>49070225</v>
      </c>
      <c r="F30">
        <f t="shared" ca="1" si="274"/>
        <v>0</v>
      </c>
      <c r="G30">
        <f t="shared" ca="1" si="185"/>
        <v>0</v>
      </c>
      <c r="H30">
        <f t="shared" ca="1" si="275"/>
        <v>0</v>
      </c>
      <c r="I30">
        <f t="shared" ca="1" si="128"/>
        <v>0</v>
      </c>
      <c r="J30">
        <f t="shared" ca="1" si="129"/>
        <v>0</v>
      </c>
      <c r="K30">
        <f t="shared" si="276"/>
        <v>0.82857634545527548</v>
      </c>
      <c r="L30">
        <f>Assumptions!$E$34</f>
        <v>1.2</v>
      </c>
      <c r="M30">
        <f ca="1">IF(AND(G30&gt;1,D30&gt;1),((LOG(D30,G30)^(1/EXP(1)))^(1/Assumptions!$D$30))-(1-Assumptions!$D$31),1)</f>
        <v>1</v>
      </c>
      <c r="N30" s="42">
        <v>1</v>
      </c>
      <c r="O30">
        <v>0.15</v>
      </c>
      <c r="Q30">
        <f t="shared" ca="1" si="186"/>
        <v>0.99429161454633053</v>
      </c>
      <c r="R30">
        <f t="shared" ca="1" si="187"/>
        <v>0</v>
      </c>
      <c r="S30" s="42">
        <v>1</v>
      </c>
      <c r="U30">
        <f t="shared" ca="1" si="188"/>
        <v>0</v>
      </c>
      <c r="V30">
        <f t="shared" ca="1" si="189"/>
        <v>0</v>
      </c>
      <c r="W30">
        <f t="shared" ca="1" si="130"/>
        <v>0</v>
      </c>
      <c r="X30">
        <v>1</v>
      </c>
      <c r="AA30">
        <f t="shared" ca="1" si="131"/>
        <v>0</v>
      </c>
      <c r="AB30" s="17">
        <f>INDEX(MilitarySpend,MATCH($A30,'Budget Decisions'!$A$3:$A$160,0),MATCH(AB$2,MilitarySpendCol,0))</f>
        <v>289</v>
      </c>
      <c r="AC30">
        <f t="shared" si="277"/>
        <v>0.82857634545527548</v>
      </c>
      <c r="AD30">
        <f>IF($A30&gt;=Assumptions!$D$40,1,0)</f>
        <v>1</v>
      </c>
      <c r="AE30">
        <f>Assumptions!$D$41</f>
        <v>0.83299999999999996</v>
      </c>
      <c r="AF30" s="42">
        <v>1</v>
      </c>
      <c r="AG30">
        <f>Assumptions!$D$42</f>
        <v>0.2</v>
      </c>
      <c r="AH30">
        <f t="shared" si="190"/>
        <v>0.69020409576424446</v>
      </c>
      <c r="AI30">
        <f t="shared" ca="1" si="132"/>
        <v>0</v>
      </c>
      <c r="AJ30" s="17">
        <f>INDEX(MedicalSpend,MATCH($A30,'Budget Decisions'!$A$3:$A$160,0),MATCH(AJ$2,MedicalSpendCol,0))</f>
        <v>333</v>
      </c>
      <c r="AK30" s="17">
        <f>IF(INDEX('Budget Decisions'!$E$4:$E$160,MATCH(Model!$A30,'Budget Decisions'!$A$4:$A$160,0))="CURED",1,0)</f>
        <v>1</v>
      </c>
      <c r="AL30">
        <f t="shared" si="278"/>
        <v>1</v>
      </c>
      <c r="AM30" s="42">
        <v>1</v>
      </c>
      <c r="AN30">
        <f>Assumptions!$D$49</f>
        <v>0.2</v>
      </c>
      <c r="AO30">
        <f t="shared" si="191"/>
        <v>333</v>
      </c>
      <c r="AP30">
        <f t="shared" ca="1" si="133"/>
        <v>0</v>
      </c>
      <c r="AR30">
        <f t="shared" ca="1" si="192"/>
        <v>21784507</v>
      </c>
      <c r="AS30">
        <f t="shared" ca="1" si="193"/>
        <v>0</v>
      </c>
      <c r="AT30">
        <f t="shared" ca="1" si="194"/>
        <v>21784507</v>
      </c>
      <c r="AU30">
        <f t="shared" ca="1" si="195"/>
        <v>0</v>
      </c>
      <c r="AV30">
        <f t="shared" ca="1" si="196"/>
        <v>0</v>
      </c>
      <c r="AW30">
        <f t="shared" ca="1" si="279"/>
        <v>0</v>
      </c>
      <c r="AX30">
        <f t="shared" ca="1" si="134"/>
        <v>0</v>
      </c>
      <c r="AY30">
        <f t="shared" ca="1" si="135"/>
        <v>0</v>
      </c>
      <c r="AZ30">
        <f t="shared" si="280"/>
        <v>0.15936301189359656</v>
      </c>
      <c r="BA30">
        <f>Assumptions!$E$34</f>
        <v>1.2</v>
      </c>
      <c r="BB30">
        <f ca="1">IF(AND(AV30&gt;1,AS30&gt;1),((LOG(AS30,AV30)^(1/EXP(1)))^(1/Assumptions!$D$30))-(1-Assumptions!$D$31),1)</f>
        <v>1</v>
      </c>
      <c r="BC30" s="42">
        <v>1</v>
      </c>
      <c r="BD30">
        <v>0.15</v>
      </c>
      <c r="BF30">
        <f t="shared" ca="1" si="197"/>
        <v>0.19123561427231586</v>
      </c>
      <c r="BG30">
        <f t="shared" ca="1" si="198"/>
        <v>0</v>
      </c>
      <c r="BH30" s="42">
        <v>1</v>
      </c>
      <c r="BJ30">
        <f t="shared" ca="1" si="199"/>
        <v>0</v>
      </c>
      <c r="BK30">
        <f t="shared" ca="1" si="200"/>
        <v>0</v>
      </c>
      <c r="BL30">
        <f t="shared" ca="1" si="136"/>
        <v>0</v>
      </c>
      <c r="BM30">
        <v>1</v>
      </c>
      <c r="BP30">
        <f t="shared" ca="1" si="137"/>
        <v>0</v>
      </c>
      <c r="BQ30" s="17">
        <f>INDEX(MilitarySpend,MATCH($A30,'Budget Decisions'!$A$3:$A$160,0),MATCH(BQ$2,MilitarySpendCol,0))</f>
        <v>445</v>
      </c>
      <c r="BR30">
        <f t="shared" si="281"/>
        <v>0.15936301189359656</v>
      </c>
      <c r="BS30">
        <f>IF($A30&gt;=Assumptions!$D$40,1,0)</f>
        <v>1</v>
      </c>
      <c r="BT30">
        <f>Assumptions!$D$41</f>
        <v>0.83299999999999996</v>
      </c>
      <c r="BU30" s="42">
        <v>1</v>
      </c>
      <c r="BV30">
        <f>Assumptions!$D$42</f>
        <v>0.2</v>
      </c>
      <c r="BW30">
        <f t="shared" si="201"/>
        <v>0.13274938890736593</v>
      </c>
      <c r="BX30">
        <f t="shared" ca="1" si="138"/>
        <v>0</v>
      </c>
      <c r="BY30" s="17">
        <f>INDEX(MedicalSpend,MATCH($A30,'Budget Decisions'!$A$3:$A$160,0),MATCH(BY$2,MedicalSpendCol,0))</f>
        <v>284</v>
      </c>
      <c r="BZ30" s="17">
        <f>IF(INDEX('Budget Decisions'!$E$4:$E$160,MATCH(Model!$A30,'Budget Decisions'!$A$4:$A$160,0))="CURED",1,0)</f>
        <v>1</v>
      </c>
      <c r="CA30">
        <f t="shared" si="282"/>
        <v>1</v>
      </c>
      <c r="CB30" s="42">
        <v>1</v>
      </c>
      <c r="CC30">
        <f>Assumptions!$D$49</f>
        <v>0.2</v>
      </c>
      <c r="CD30">
        <f t="shared" si="202"/>
        <v>284</v>
      </c>
      <c r="CE30">
        <f t="shared" ca="1" si="139"/>
        <v>0</v>
      </c>
      <c r="CG30">
        <f t="shared" ca="1" si="203"/>
        <v>20165794</v>
      </c>
      <c r="CH30">
        <f t="shared" ca="1" si="204"/>
        <v>0</v>
      </c>
      <c r="CI30">
        <f t="shared" ca="1" si="205"/>
        <v>20165794</v>
      </c>
      <c r="CJ30">
        <f t="shared" ca="1" si="283"/>
        <v>0</v>
      </c>
      <c r="CK30">
        <f t="shared" ca="1" si="206"/>
        <v>0</v>
      </c>
      <c r="CL30">
        <f t="shared" ca="1" si="284"/>
        <v>0</v>
      </c>
      <c r="CM30">
        <f t="shared" ca="1" si="140"/>
        <v>0</v>
      </c>
      <c r="CN30">
        <f t="shared" ca="1" si="141"/>
        <v>0</v>
      </c>
      <c r="CO30">
        <f t="shared" si="285"/>
        <v>0.24130002925990637</v>
      </c>
      <c r="CP30">
        <f>Assumptions!$E$34</f>
        <v>1.2</v>
      </c>
      <c r="CQ30">
        <f ca="1">IF(AND(CK30&gt;1,CH30&gt;1),((LOG(CH30,CK30)^(1/EXP(1)))^(1/Assumptions!$D$30))-(1-Assumptions!$D$31),1)</f>
        <v>1</v>
      </c>
      <c r="CR30" s="42">
        <v>1</v>
      </c>
      <c r="CS30">
        <v>0.15</v>
      </c>
      <c r="CU30">
        <f t="shared" ca="1" si="207"/>
        <v>0.28956003511188766</v>
      </c>
      <c r="CV30">
        <f t="shared" ca="1" si="208"/>
        <v>0</v>
      </c>
      <c r="CW30" s="42">
        <v>1</v>
      </c>
      <c r="CY30">
        <f t="shared" ca="1" si="209"/>
        <v>0</v>
      </c>
      <c r="CZ30">
        <f t="shared" ca="1" si="210"/>
        <v>0</v>
      </c>
      <c r="DA30">
        <f t="shared" ca="1" si="142"/>
        <v>0</v>
      </c>
      <c r="DB30">
        <v>1</v>
      </c>
      <c r="DE30">
        <f t="shared" ca="1" si="143"/>
        <v>0</v>
      </c>
      <c r="DF30" s="17">
        <f>INDEX(MilitarySpend,MATCH($A30,'Budget Decisions'!$A$3:$A$160,0),MATCH(DF$2,MilitarySpendCol,0))</f>
        <v>256</v>
      </c>
      <c r="DG30">
        <f t="shared" si="286"/>
        <v>0.24130002925990637</v>
      </c>
      <c r="DH30">
        <f>IF($A30&gt;=Assumptions!$D$40,1,0)</f>
        <v>1</v>
      </c>
      <c r="DI30">
        <f>Assumptions!$D$41</f>
        <v>0.83299999999999996</v>
      </c>
      <c r="DJ30" s="42">
        <v>1</v>
      </c>
      <c r="DK30">
        <f>Assumptions!$D$42</f>
        <v>0.2</v>
      </c>
      <c r="DL30">
        <f t="shared" si="211"/>
        <v>0.20100292437350201</v>
      </c>
      <c r="DM30">
        <f t="shared" ca="1" si="144"/>
        <v>0</v>
      </c>
      <c r="DN30" s="17">
        <f>INDEX(MedicalSpend,MATCH($A30,'Budget Decisions'!$A$3:$A$160,0),MATCH(DN$2,MedicalSpendCol,0))</f>
        <v>294</v>
      </c>
      <c r="DO30" s="17">
        <f>IF(INDEX('Budget Decisions'!$E$4:$E$160,MATCH(Model!$A30,'Budget Decisions'!$A$4:$A$160,0))="CURED",1,0)</f>
        <v>1</v>
      </c>
      <c r="DP30">
        <f t="shared" si="287"/>
        <v>1</v>
      </c>
      <c r="DQ30" s="42">
        <v>1</v>
      </c>
      <c r="DR30">
        <f>Assumptions!$D$49</f>
        <v>0.2</v>
      </c>
      <c r="DS30">
        <f t="shared" si="212"/>
        <v>294</v>
      </c>
      <c r="DT30">
        <f t="shared" ca="1" si="145"/>
        <v>0</v>
      </c>
      <c r="DV30">
        <f t="shared" ca="1" si="213"/>
        <v>46395654</v>
      </c>
      <c r="DW30">
        <f t="shared" ca="1" si="214"/>
        <v>0</v>
      </c>
      <c r="DX30">
        <f t="shared" ca="1" si="215"/>
        <v>46395654</v>
      </c>
      <c r="DY30">
        <f t="shared" ca="1" si="288"/>
        <v>0</v>
      </c>
      <c r="DZ30">
        <f t="shared" ca="1" si="216"/>
        <v>0</v>
      </c>
      <c r="EA30">
        <f t="shared" ca="1" si="289"/>
        <v>0</v>
      </c>
      <c r="EB30">
        <f t="shared" ca="1" si="146"/>
        <v>0</v>
      </c>
      <c r="EC30">
        <f t="shared" ca="1" si="147"/>
        <v>0</v>
      </c>
      <c r="ED30">
        <f t="shared" si="290"/>
        <v>0.87442730726206253</v>
      </c>
      <c r="EE30">
        <f>Assumptions!$E$34</f>
        <v>1.2</v>
      </c>
      <c r="EF30">
        <f ca="1">IF(AND(DZ30&gt;1,DW30&gt;1),((LOG(DW30,DZ30)^(1/EXP(1)))^(1/Assumptions!$D$30))-(1-Assumptions!$D$31),1)</f>
        <v>1</v>
      </c>
      <c r="EG30" s="42">
        <v>1</v>
      </c>
      <c r="EH30">
        <v>0.15</v>
      </c>
      <c r="EJ30">
        <f t="shared" ca="1" si="217"/>
        <v>1.049312768714475</v>
      </c>
      <c r="EK30">
        <f t="shared" ca="1" si="218"/>
        <v>0</v>
      </c>
      <c r="EL30" s="42">
        <v>1</v>
      </c>
      <c r="EN30">
        <f t="shared" ca="1" si="219"/>
        <v>0</v>
      </c>
      <c r="EO30">
        <f t="shared" ca="1" si="220"/>
        <v>0</v>
      </c>
      <c r="EP30">
        <f t="shared" ca="1" si="148"/>
        <v>0</v>
      </c>
      <c r="EQ30">
        <v>1</v>
      </c>
      <c r="ET30">
        <f t="shared" ca="1" si="149"/>
        <v>0</v>
      </c>
      <c r="EU30" s="17">
        <f>INDEX(MilitarySpend,MATCH($A30,'Budget Decisions'!$A$3:$A$160,0),MATCH(EU$2,MilitarySpendCol,0))</f>
        <v>268</v>
      </c>
      <c r="EV30">
        <f t="shared" si="291"/>
        <v>0.87442730726206253</v>
      </c>
      <c r="EW30">
        <f>IF($A30&gt;=Assumptions!$D$40,1,0)</f>
        <v>1</v>
      </c>
      <c r="EX30">
        <f>Assumptions!$D$41</f>
        <v>0.83299999999999996</v>
      </c>
      <c r="EY30" s="42">
        <v>1</v>
      </c>
      <c r="EZ30">
        <f>Assumptions!$D$42</f>
        <v>0.2</v>
      </c>
      <c r="FA30">
        <f t="shared" si="221"/>
        <v>0.72839794694929805</v>
      </c>
      <c r="FB30">
        <f t="shared" ca="1" si="150"/>
        <v>0</v>
      </c>
      <c r="FC30" s="17">
        <f>INDEX(MedicalSpend,MATCH($A30,'Budget Decisions'!$A$3:$A$160,0),MATCH(FC$2,MedicalSpendCol,0))</f>
        <v>339</v>
      </c>
      <c r="FD30" s="17">
        <f>IF(INDEX('Budget Decisions'!$E$4:$E$160,MATCH(Model!$A30,'Budget Decisions'!$A$4:$A$160,0))="CURED",1,0)</f>
        <v>1</v>
      </c>
      <c r="FE30">
        <f t="shared" si="292"/>
        <v>1</v>
      </c>
      <c r="FF30" s="42">
        <v>1</v>
      </c>
      <c r="FG30">
        <f>Assumptions!$D$49</f>
        <v>0.2</v>
      </c>
      <c r="FH30">
        <f t="shared" si="222"/>
        <v>339</v>
      </c>
      <c r="FI30">
        <f t="shared" ca="1" si="151"/>
        <v>0</v>
      </c>
      <c r="FK30">
        <f t="shared" ca="1" si="223"/>
        <v>35235521</v>
      </c>
      <c r="FL30">
        <f t="shared" ca="1" si="224"/>
        <v>0</v>
      </c>
      <c r="FM30">
        <f t="shared" ca="1" si="225"/>
        <v>35235521</v>
      </c>
      <c r="FN30">
        <f t="shared" ca="1" si="293"/>
        <v>0</v>
      </c>
      <c r="FO30">
        <f t="shared" ca="1" si="226"/>
        <v>0</v>
      </c>
      <c r="FP30">
        <f t="shared" ca="1" si="294"/>
        <v>0</v>
      </c>
      <c r="FQ30">
        <f t="shared" ca="1" si="152"/>
        <v>0</v>
      </c>
      <c r="FR30">
        <f t="shared" ca="1" si="153"/>
        <v>0</v>
      </c>
      <c r="FS30">
        <f t="shared" si="295"/>
        <v>0.36303408195741388</v>
      </c>
      <c r="FT30">
        <f>Assumptions!$E$34</f>
        <v>1.2</v>
      </c>
      <c r="FU30">
        <f ca="1">IF(AND(FO30&gt;1,FL30&gt;1),((LOG(FL30,FO30)^(1/EXP(1)))^(1/Assumptions!$D$30))-(1-Assumptions!$D$31),1)</f>
        <v>1</v>
      </c>
      <c r="FV30" s="42">
        <v>1</v>
      </c>
      <c r="FW30">
        <v>0.15</v>
      </c>
      <c r="FY30">
        <f t="shared" ca="1" si="227"/>
        <v>0.43564089834889663</v>
      </c>
      <c r="FZ30">
        <f t="shared" ca="1" si="228"/>
        <v>0</v>
      </c>
      <c r="GA30" s="42">
        <v>1</v>
      </c>
      <c r="GC30">
        <f t="shared" ca="1" si="229"/>
        <v>0</v>
      </c>
      <c r="GD30">
        <f t="shared" ca="1" si="230"/>
        <v>0</v>
      </c>
      <c r="GE30">
        <f t="shared" ca="1" si="154"/>
        <v>0</v>
      </c>
      <c r="GF30">
        <v>1</v>
      </c>
      <c r="GI30">
        <f t="shared" ca="1" si="155"/>
        <v>0</v>
      </c>
      <c r="GJ30" s="17">
        <f>INDEX(MilitarySpend,MATCH($A30,'Budget Decisions'!$A$3:$A$160,0),MATCH(GJ$2,MilitarySpendCol,0))</f>
        <v>185</v>
      </c>
      <c r="GK30">
        <f t="shared" si="296"/>
        <v>0.36303408195741388</v>
      </c>
      <c r="GL30">
        <f>IF($A30&gt;=Assumptions!$D$40,1,0)</f>
        <v>1</v>
      </c>
      <c r="GM30">
        <f>Assumptions!$D$41</f>
        <v>0.83299999999999996</v>
      </c>
      <c r="GN30" s="42">
        <v>1</v>
      </c>
      <c r="GO30">
        <f>Assumptions!$D$42</f>
        <v>0.2</v>
      </c>
      <c r="GP30">
        <f t="shared" si="231"/>
        <v>0.30240739027052577</v>
      </c>
      <c r="GQ30">
        <f t="shared" ca="1" si="156"/>
        <v>0</v>
      </c>
      <c r="GR30" s="17">
        <f>INDEX(MedicalSpend,MATCH($A30,'Budget Decisions'!$A$3:$A$160,0),MATCH(GR$2,MedicalSpendCol,0))</f>
        <v>322</v>
      </c>
      <c r="GS30" s="17">
        <f>IF(INDEX('Budget Decisions'!$E$4:$E$160,MATCH(Model!$A30,'Budget Decisions'!$A$4:$A$160,0))="CURED",1,0)</f>
        <v>1</v>
      </c>
      <c r="GT30">
        <f t="shared" si="297"/>
        <v>1</v>
      </c>
      <c r="GU30" s="42">
        <v>1</v>
      </c>
      <c r="GV30">
        <f>Assumptions!$D$49</f>
        <v>0.2</v>
      </c>
      <c r="GW30">
        <f t="shared" si="232"/>
        <v>322</v>
      </c>
      <c r="GX30">
        <f t="shared" ca="1" si="157"/>
        <v>0</v>
      </c>
      <c r="GZ30">
        <f t="shared" ca="1" si="233"/>
        <v>18084651</v>
      </c>
      <c r="HA30">
        <f t="shared" ca="1" si="234"/>
        <v>0</v>
      </c>
      <c r="HB30">
        <f t="shared" ca="1" si="235"/>
        <v>18084651</v>
      </c>
      <c r="HC30">
        <f t="shared" ca="1" si="298"/>
        <v>0</v>
      </c>
      <c r="HD30">
        <f t="shared" ca="1" si="236"/>
        <v>0</v>
      </c>
      <c r="HE30">
        <f t="shared" ca="1" si="299"/>
        <v>0</v>
      </c>
      <c r="HF30">
        <f t="shared" ca="1" si="158"/>
        <v>0</v>
      </c>
      <c r="HG30">
        <f t="shared" ca="1" si="159"/>
        <v>0</v>
      </c>
      <c r="HH30">
        <f t="shared" si="300"/>
        <v>0.464689620669401</v>
      </c>
      <c r="HI30">
        <f>Assumptions!$E$34</f>
        <v>1.2</v>
      </c>
      <c r="HJ30">
        <f ca="1">IF(AND(HD30&gt;1,HA30&gt;1),((LOG(HA30,HD30)^(1/EXP(1)))^(1/Assumptions!$D$30))-(1-Assumptions!$D$31),1)</f>
        <v>1</v>
      </c>
      <c r="HK30" s="42">
        <v>1</v>
      </c>
      <c r="HL30">
        <v>0.15</v>
      </c>
      <c r="HN30">
        <f t="shared" ca="1" si="237"/>
        <v>0.55762754480328114</v>
      </c>
      <c r="HO30">
        <f t="shared" ca="1" si="238"/>
        <v>0</v>
      </c>
      <c r="HP30" s="42">
        <v>1</v>
      </c>
      <c r="HR30">
        <f t="shared" ca="1" si="239"/>
        <v>0</v>
      </c>
      <c r="HS30">
        <f t="shared" ca="1" si="240"/>
        <v>0</v>
      </c>
      <c r="HT30">
        <f t="shared" ca="1" si="160"/>
        <v>0</v>
      </c>
      <c r="HU30">
        <v>1</v>
      </c>
      <c r="HX30">
        <f t="shared" ca="1" si="161"/>
        <v>0</v>
      </c>
      <c r="HY30" s="17">
        <f>INDEX(MilitarySpend,MATCH($A30,'Budget Decisions'!$A$3:$A$160,0),MATCH(HY$2,MilitarySpendCol,0))</f>
        <v>467</v>
      </c>
      <c r="HZ30">
        <f t="shared" si="301"/>
        <v>0.464689620669401</v>
      </c>
      <c r="IA30">
        <f>IF($A30&gt;=Assumptions!$D$40,1,0)</f>
        <v>1</v>
      </c>
      <c r="IB30">
        <f>Assumptions!$D$41</f>
        <v>0.83299999999999996</v>
      </c>
      <c r="IC30" s="42">
        <v>1</v>
      </c>
      <c r="ID30">
        <f>Assumptions!$D$42</f>
        <v>0.2</v>
      </c>
      <c r="IE30">
        <f t="shared" si="241"/>
        <v>0.38708645401761099</v>
      </c>
      <c r="IF30">
        <f t="shared" ca="1" si="162"/>
        <v>0</v>
      </c>
      <c r="IG30" s="17">
        <f>INDEX(MedicalSpend,MATCH($A30,'Budget Decisions'!$A$3:$A$160,0),MATCH(IG$2,MedicalSpendCol,0))</f>
        <v>271</v>
      </c>
      <c r="IH30" s="17">
        <f>IF(INDEX('Budget Decisions'!$E$4:$E$160,MATCH(Model!$A30,'Budget Decisions'!$A$4:$A$160,0))="CURED",1,0)</f>
        <v>1</v>
      </c>
      <c r="II30">
        <f t="shared" si="302"/>
        <v>1</v>
      </c>
      <c r="IJ30" s="42">
        <v>1</v>
      </c>
      <c r="IK30">
        <f>Assumptions!$D$49</f>
        <v>0.2</v>
      </c>
      <c r="IL30">
        <f t="shared" si="242"/>
        <v>271</v>
      </c>
      <c r="IM30">
        <f t="shared" ca="1" si="163"/>
        <v>0</v>
      </c>
      <c r="IO30">
        <f t="shared" ca="1" si="243"/>
        <v>57806544</v>
      </c>
      <c r="IP30">
        <f t="shared" ca="1" si="244"/>
        <v>0</v>
      </c>
      <c r="IQ30">
        <f t="shared" ca="1" si="245"/>
        <v>57806544</v>
      </c>
      <c r="IR30">
        <f t="shared" ca="1" si="303"/>
        <v>0</v>
      </c>
      <c r="IS30">
        <f t="shared" ca="1" si="246"/>
        <v>0</v>
      </c>
      <c r="IT30">
        <f t="shared" ca="1" si="304"/>
        <v>0</v>
      </c>
      <c r="IU30">
        <f t="shared" ca="1" si="164"/>
        <v>0</v>
      </c>
      <c r="IV30">
        <f t="shared" ca="1" si="165"/>
        <v>0</v>
      </c>
      <c r="IW30">
        <f t="shared" si="305"/>
        <v>1.1264233685228699</v>
      </c>
      <c r="IX30">
        <f>Assumptions!$E$34</f>
        <v>1.2</v>
      </c>
      <c r="IY30">
        <f ca="1">IF(AND(IS30&gt;1,IP30&gt;1),((LOG(IP30,IS30)^(1/EXP(1)))^(1/Assumptions!$D$30))-(1-Assumptions!$D$31),1)</f>
        <v>1</v>
      </c>
      <c r="IZ30" s="42">
        <v>1</v>
      </c>
      <c r="JA30">
        <v>0.15</v>
      </c>
      <c r="JC30">
        <f t="shared" ca="1" si="247"/>
        <v>1.3517080422274439</v>
      </c>
      <c r="JD30">
        <f t="shared" ca="1" si="248"/>
        <v>0</v>
      </c>
      <c r="JE30" s="42">
        <v>1</v>
      </c>
      <c r="JG30">
        <f t="shared" ca="1" si="249"/>
        <v>0</v>
      </c>
      <c r="JH30">
        <f t="shared" ca="1" si="250"/>
        <v>0</v>
      </c>
      <c r="JI30">
        <f t="shared" ca="1" si="166"/>
        <v>0</v>
      </c>
      <c r="JJ30">
        <v>1</v>
      </c>
      <c r="JM30">
        <f t="shared" ca="1" si="167"/>
        <v>0</v>
      </c>
      <c r="JN30" s="17">
        <f>INDEX(MilitarySpend,MATCH($A30,'Budget Decisions'!$A$3:$A$160,0),MATCH(JN$2,MilitarySpendCol,0))</f>
        <v>202</v>
      </c>
      <c r="JO30">
        <f t="shared" si="306"/>
        <v>1.1264233685228699</v>
      </c>
      <c r="JP30">
        <f>IF($A30&gt;=Assumptions!$D$40,1,0)</f>
        <v>1</v>
      </c>
      <c r="JQ30">
        <f>Assumptions!$D$41</f>
        <v>0.83299999999999996</v>
      </c>
      <c r="JR30" s="42">
        <v>1</v>
      </c>
      <c r="JS30">
        <f>Assumptions!$D$42</f>
        <v>0.2</v>
      </c>
      <c r="JT30">
        <f t="shared" si="251"/>
        <v>0.9383106659795506</v>
      </c>
      <c r="JU30">
        <f t="shared" ca="1" si="168"/>
        <v>0</v>
      </c>
      <c r="JV30" s="17">
        <f>INDEX(MedicalSpend,MATCH($A30,'Budget Decisions'!$A$3:$A$160,0),MATCH(JV$2,MedicalSpendCol,0))</f>
        <v>239</v>
      </c>
      <c r="JW30" s="17">
        <f>IF(INDEX('Budget Decisions'!$E$4:$E$160,MATCH(Model!$A30,'Budget Decisions'!$A$4:$A$160,0))="CURED",1,0)</f>
        <v>1</v>
      </c>
      <c r="JX30">
        <f t="shared" si="307"/>
        <v>1</v>
      </c>
      <c r="JY30" s="42">
        <v>1</v>
      </c>
      <c r="JZ30">
        <f>Assumptions!$D$49</f>
        <v>0.2</v>
      </c>
      <c r="KA30">
        <f t="shared" si="252"/>
        <v>239</v>
      </c>
      <c r="KB30">
        <f t="shared" ca="1" si="169"/>
        <v>0</v>
      </c>
      <c r="KD30">
        <f t="shared" ca="1" si="253"/>
        <v>40621237</v>
      </c>
      <c r="KE30">
        <f t="shared" ca="1" si="254"/>
        <v>0</v>
      </c>
      <c r="KF30">
        <f t="shared" ca="1" si="255"/>
        <v>40621237</v>
      </c>
      <c r="KG30">
        <f t="shared" ca="1" si="308"/>
        <v>0</v>
      </c>
      <c r="KH30">
        <f t="shared" ca="1" si="256"/>
        <v>0</v>
      </c>
      <c r="KI30">
        <f t="shared" ca="1" si="309"/>
        <v>0</v>
      </c>
      <c r="KJ30">
        <f t="shared" ca="1" si="170"/>
        <v>0</v>
      </c>
      <c r="KK30">
        <f t="shared" ca="1" si="171"/>
        <v>0</v>
      </c>
      <c r="KL30">
        <f t="shared" si="310"/>
        <v>2.2321095760416365</v>
      </c>
      <c r="KM30">
        <f>Assumptions!$E$34</f>
        <v>1.2</v>
      </c>
      <c r="KN30">
        <f ca="1">IF(AND(KH30&gt;1,KE30&gt;1),((LOG(KE30,KH30)^(1/EXP(1)))^(1/Assumptions!$D$30))-(1-Assumptions!$D$31),1)</f>
        <v>1</v>
      </c>
      <c r="KO30" s="42">
        <v>1</v>
      </c>
      <c r="KP30">
        <v>0.15</v>
      </c>
      <c r="KR30">
        <f t="shared" ca="1" si="257"/>
        <v>2.6785314912499638</v>
      </c>
      <c r="KS30">
        <f t="shared" ca="1" si="258"/>
        <v>0</v>
      </c>
      <c r="KT30" s="42">
        <v>0.56128275955751916</v>
      </c>
      <c r="KV30">
        <f t="shared" ca="1" si="259"/>
        <v>0</v>
      </c>
      <c r="KW30">
        <f t="shared" ca="1" si="260"/>
        <v>0</v>
      </c>
      <c r="KX30">
        <f t="shared" ca="1" si="172"/>
        <v>0</v>
      </c>
      <c r="KY30">
        <v>1</v>
      </c>
      <c r="LB30">
        <f t="shared" ca="1" si="173"/>
        <v>0</v>
      </c>
      <c r="LC30" s="17">
        <f>INDEX(MilitarySpend,MATCH($A30,'Budget Decisions'!$A$3:$A$160,0),MATCH(LC$2,MilitarySpendCol,0))</f>
        <v>505</v>
      </c>
      <c r="LD30">
        <f t="shared" si="311"/>
        <v>2.2321095760416365</v>
      </c>
      <c r="LE30">
        <f>IF($A30&gt;=Assumptions!$D$40,1,0)</f>
        <v>1</v>
      </c>
      <c r="LF30">
        <f>Assumptions!$D$41</f>
        <v>0.83299999999999996</v>
      </c>
      <c r="LG30" s="42">
        <v>1</v>
      </c>
      <c r="LH30">
        <f>Assumptions!$D$42</f>
        <v>0.2</v>
      </c>
      <c r="LI30">
        <f t="shared" si="261"/>
        <v>1.8593472768426831</v>
      </c>
      <c r="LJ30">
        <f t="shared" ca="1" si="174"/>
        <v>0</v>
      </c>
      <c r="LK30" s="17">
        <f>INDEX(MedicalSpend,MATCH($A30,'Budget Decisions'!$A$3:$A$160,0),MATCH(LK$2,MedicalSpendCol,0))</f>
        <v>328</v>
      </c>
      <c r="LL30" s="17">
        <f>IF(INDEX('Budget Decisions'!$E$4:$E$160,MATCH(Model!$A30,'Budget Decisions'!$A$4:$A$160,0))="CURED",1,0)</f>
        <v>1</v>
      </c>
      <c r="LM30">
        <f t="shared" si="312"/>
        <v>1</v>
      </c>
      <c r="LN30" s="42">
        <v>1</v>
      </c>
      <c r="LO30">
        <f>Assumptions!$D$49</f>
        <v>0.2</v>
      </c>
      <c r="LP30">
        <f t="shared" si="262"/>
        <v>328</v>
      </c>
      <c r="LQ30">
        <f t="shared" ca="1" si="175"/>
        <v>0</v>
      </c>
      <c r="LS30">
        <f t="shared" ca="1" si="263"/>
        <v>14303542</v>
      </c>
      <c r="LT30">
        <f t="shared" ca="1" si="264"/>
        <v>0</v>
      </c>
      <c r="LU30">
        <f t="shared" ca="1" si="265"/>
        <v>14303542</v>
      </c>
      <c r="LV30">
        <f t="shared" ca="1" si="313"/>
        <v>0</v>
      </c>
      <c r="LW30">
        <f t="shared" ca="1" si="266"/>
        <v>0</v>
      </c>
      <c r="LX30">
        <f t="shared" ca="1" si="314"/>
        <v>0</v>
      </c>
      <c r="LY30">
        <f t="shared" ca="1" si="176"/>
        <v>0</v>
      </c>
      <c r="LZ30">
        <f t="shared" ca="1" si="177"/>
        <v>0</v>
      </c>
      <c r="MA30">
        <f t="shared" si="315"/>
        <v>2.7100766589378384</v>
      </c>
      <c r="MB30">
        <f>Assumptions!$E$34</f>
        <v>1.2</v>
      </c>
      <c r="MC30">
        <f ca="1">IF(AND(LW30&gt;1,LT30&gt;1),((LOG(LT30,LW30)^(1/EXP(1)))^(1/Assumptions!$D$30))-(1-Assumptions!$D$31),1)</f>
        <v>1</v>
      </c>
      <c r="MD30" s="42">
        <v>1</v>
      </c>
      <c r="ME30">
        <v>0.15</v>
      </c>
      <c r="MG30">
        <f t="shared" ca="1" si="267"/>
        <v>3.2520919907254062</v>
      </c>
      <c r="MH30">
        <f t="shared" ca="1" si="268"/>
        <v>0</v>
      </c>
      <c r="MI30" s="42">
        <v>1</v>
      </c>
      <c r="MK30">
        <f t="shared" ca="1" si="269"/>
        <v>0</v>
      </c>
      <c r="ML30">
        <f t="shared" ca="1" si="270"/>
        <v>0</v>
      </c>
      <c r="MM30">
        <f t="shared" ca="1" si="178"/>
        <v>0</v>
      </c>
      <c r="MN30">
        <v>1</v>
      </c>
      <c r="MQ30">
        <f t="shared" ca="1" si="179"/>
        <v>0</v>
      </c>
      <c r="MR30" s="17">
        <f>INDEX(MilitarySpend,MATCH($A30,'Budget Decisions'!$A$3:$A$160,0),MATCH(MR$2,MilitarySpendCol,0))</f>
        <v>453</v>
      </c>
      <c r="MS30">
        <f t="shared" si="316"/>
        <v>2.7100766589378384</v>
      </c>
      <c r="MT30">
        <f>IF($A30&gt;=Assumptions!$D$40,1,0)</f>
        <v>1</v>
      </c>
      <c r="MU30">
        <f>Assumptions!$D$41</f>
        <v>0.83299999999999996</v>
      </c>
      <c r="MV30" s="42">
        <v>1</v>
      </c>
      <c r="MW30">
        <f>Assumptions!$D$42</f>
        <v>0.2</v>
      </c>
      <c r="MX30">
        <f t="shared" si="271"/>
        <v>2.2574938568952194</v>
      </c>
      <c r="MY30">
        <f t="shared" ca="1" si="180"/>
        <v>0</v>
      </c>
      <c r="MZ30" s="17">
        <f>INDEX(MedicalSpend,MATCH($A30,'Budget Decisions'!$A$3:$A$160,0),MATCH(MZ$2,MedicalSpendCol,0))</f>
        <v>463</v>
      </c>
      <c r="NA30" s="17">
        <f>IF(INDEX('Budget Decisions'!$E$4:$E$160,MATCH(Model!$A30,'Budget Decisions'!$A$4:$A$160,0))="CURED",1,0)</f>
        <v>1</v>
      </c>
      <c r="NB30">
        <f t="shared" si="317"/>
        <v>1</v>
      </c>
      <c r="NC30" s="42">
        <v>1</v>
      </c>
      <c r="ND30">
        <f>Assumptions!$D$49</f>
        <v>0.2</v>
      </c>
      <c r="NE30">
        <f t="shared" si="272"/>
        <v>463</v>
      </c>
      <c r="NF30">
        <f t="shared" ca="1" si="181"/>
        <v>0</v>
      </c>
    </row>
    <row r="31" spans="1:370" x14ac:dyDescent="0.35">
      <c r="A31">
        <f t="shared" si="273"/>
        <v>28</v>
      </c>
      <c r="C31">
        <f t="shared" ca="1" si="182"/>
        <v>49070225</v>
      </c>
      <c r="D31">
        <f t="shared" ca="1" si="183"/>
        <v>0</v>
      </c>
      <c r="E31">
        <f t="shared" ca="1" si="184"/>
        <v>49070225</v>
      </c>
      <c r="F31">
        <f t="shared" ca="1" si="274"/>
        <v>0</v>
      </c>
      <c r="G31">
        <f t="shared" ca="1" si="185"/>
        <v>0</v>
      </c>
      <c r="H31">
        <f t="shared" ca="1" si="275"/>
        <v>0</v>
      </c>
      <c r="I31">
        <f t="shared" ca="1" si="128"/>
        <v>0</v>
      </c>
      <c r="J31">
        <f t="shared" ca="1" si="129"/>
        <v>0</v>
      </c>
      <c r="K31">
        <f t="shared" si="276"/>
        <v>0.82857634545527548</v>
      </c>
      <c r="L31">
        <f>Assumptions!$E$34</f>
        <v>1.2</v>
      </c>
      <c r="M31">
        <f ca="1">IF(AND(G31&gt;1,D31&gt;1),((LOG(D31,G31)^(1/EXP(1)))^(1/Assumptions!$D$30))-(1-Assumptions!$D$31),1)</f>
        <v>1</v>
      </c>
      <c r="N31" s="42">
        <v>1</v>
      </c>
      <c r="O31">
        <v>0.15</v>
      </c>
      <c r="Q31">
        <f t="shared" ca="1" si="186"/>
        <v>0.99429161454633053</v>
      </c>
      <c r="R31">
        <f t="shared" ca="1" si="187"/>
        <v>0</v>
      </c>
      <c r="S31" s="42">
        <v>1</v>
      </c>
      <c r="U31">
        <f t="shared" ca="1" si="188"/>
        <v>0</v>
      </c>
      <c r="V31">
        <f t="shared" ca="1" si="189"/>
        <v>0</v>
      </c>
      <c r="W31">
        <f t="shared" ca="1" si="130"/>
        <v>0</v>
      </c>
      <c r="X31">
        <v>1</v>
      </c>
      <c r="AA31">
        <f t="shared" ca="1" si="131"/>
        <v>0</v>
      </c>
      <c r="AB31" s="17">
        <f>INDEX(MilitarySpend,MATCH($A31,'Budget Decisions'!$A$3:$A$160,0),MATCH(AB$2,MilitarySpendCol,0))</f>
        <v>289</v>
      </c>
      <c r="AC31">
        <f t="shared" si="277"/>
        <v>0.82857634545527548</v>
      </c>
      <c r="AD31">
        <f>IF($A31&gt;=Assumptions!$D$40,1,0)</f>
        <v>1</v>
      </c>
      <c r="AE31">
        <f>Assumptions!$D$41</f>
        <v>0.83299999999999996</v>
      </c>
      <c r="AF31" s="42">
        <v>1</v>
      </c>
      <c r="AG31">
        <f>Assumptions!$D$42</f>
        <v>0.2</v>
      </c>
      <c r="AH31">
        <f t="shared" si="190"/>
        <v>0.69020409576424446</v>
      </c>
      <c r="AI31">
        <f t="shared" ca="1" si="132"/>
        <v>0</v>
      </c>
      <c r="AJ31" s="17">
        <f>INDEX(MedicalSpend,MATCH($A31,'Budget Decisions'!$A$3:$A$160,0),MATCH(AJ$2,MedicalSpendCol,0))</f>
        <v>333</v>
      </c>
      <c r="AK31" s="17">
        <f>IF(INDEX('Budget Decisions'!$E$4:$E$160,MATCH(Model!$A31,'Budget Decisions'!$A$4:$A$160,0))="CURED",1,0)</f>
        <v>1</v>
      </c>
      <c r="AL31">
        <f t="shared" si="278"/>
        <v>1</v>
      </c>
      <c r="AM31" s="42">
        <v>1</v>
      </c>
      <c r="AN31">
        <f>Assumptions!$D$49</f>
        <v>0.2</v>
      </c>
      <c r="AO31">
        <f t="shared" si="191"/>
        <v>333</v>
      </c>
      <c r="AP31">
        <f t="shared" ca="1" si="133"/>
        <v>0</v>
      </c>
      <c r="AR31">
        <f t="shared" ca="1" si="192"/>
        <v>21784507</v>
      </c>
      <c r="AS31">
        <f t="shared" ca="1" si="193"/>
        <v>0</v>
      </c>
      <c r="AT31">
        <f t="shared" ca="1" si="194"/>
        <v>21784507</v>
      </c>
      <c r="AU31">
        <f t="shared" ca="1" si="195"/>
        <v>0</v>
      </c>
      <c r="AV31">
        <f t="shared" ca="1" si="196"/>
        <v>0</v>
      </c>
      <c r="AW31">
        <f t="shared" ca="1" si="279"/>
        <v>0</v>
      </c>
      <c r="AX31">
        <f t="shared" ca="1" si="134"/>
        <v>0</v>
      </c>
      <c r="AY31">
        <f t="shared" ca="1" si="135"/>
        <v>0</v>
      </c>
      <c r="AZ31">
        <f t="shared" si="280"/>
        <v>0.15936301189359656</v>
      </c>
      <c r="BA31">
        <f>Assumptions!$E$34</f>
        <v>1.2</v>
      </c>
      <c r="BB31">
        <f ca="1">IF(AND(AV31&gt;1,AS31&gt;1),((LOG(AS31,AV31)^(1/EXP(1)))^(1/Assumptions!$D$30))-(1-Assumptions!$D$31),1)</f>
        <v>1</v>
      </c>
      <c r="BC31" s="42">
        <v>1</v>
      </c>
      <c r="BD31">
        <v>0.15</v>
      </c>
      <c r="BF31">
        <f t="shared" ca="1" si="197"/>
        <v>0.19123561427231586</v>
      </c>
      <c r="BG31">
        <f t="shared" ca="1" si="198"/>
        <v>0</v>
      </c>
      <c r="BH31" s="42">
        <v>1</v>
      </c>
      <c r="BJ31">
        <f t="shared" ca="1" si="199"/>
        <v>0</v>
      </c>
      <c r="BK31">
        <f t="shared" ca="1" si="200"/>
        <v>0</v>
      </c>
      <c r="BL31">
        <f t="shared" ca="1" si="136"/>
        <v>0</v>
      </c>
      <c r="BM31">
        <v>1</v>
      </c>
      <c r="BP31">
        <f t="shared" ca="1" si="137"/>
        <v>0</v>
      </c>
      <c r="BQ31" s="17">
        <f>INDEX(MilitarySpend,MATCH($A31,'Budget Decisions'!$A$3:$A$160,0),MATCH(BQ$2,MilitarySpendCol,0))</f>
        <v>445</v>
      </c>
      <c r="BR31">
        <f t="shared" si="281"/>
        <v>0.15936301189359656</v>
      </c>
      <c r="BS31">
        <f>IF($A31&gt;=Assumptions!$D$40,1,0)</f>
        <v>1</v>
      </c>
      <c r="BT31">
        <f>Assumptions!$D$41</f>
        <v>0.83299999999999996</v>
      </c>
      <c r="BU31" s="42">
        <v>1</v>
      </c>
      <c r="BV31">
        <f>Assumptions!$D$42</f>
        <v>0.2</v>
      </c>
      <c r="BW31">
        <f t="shared" si="201"/>
        <v>0.13274938890736593</v>
      </c>
      <c r="BX31">
        <f t="shared" ca="1" si="138"/>
        <v>0</v>
      </c>
      <c r="BY31" s="17">
        <f>INDEX(MedicalSpend,MATCH($A31,'Budget Decisions'!$A$3:$A$160,0),MATCH(BY$2,MedicalSpendCol,0))</f>
        <v>284</v>
      </c>
      <c r="BZ31" s="17">
        <f>IF(INDEX('Budget Decisions'!$E$4:$E$160,MATCH(Model!$A31,'Budget Decisions'!$A$4:$A$160,0))="CURED",1,0)</f>
        <v>1</v>
      </c>
      <c r="CA31">
        <f t="shared" si="282"/>
        <v>1</v>
      </c>
      <c r="CB31" s="42">
        <v>1</v>
      </c>
      <c r="CC31">
        <f>Assumptions!$D$49</f>
        <v>0.2</v>
      </c>
      <c r="CD31">
        <f t="shared" si="202"/>
        <v>284</v>
      </c>
      <c r="CE31">
        <f t="shared" ca="1" si="139"/>
        <v>0</v>
      </c>
      <c r="CG31">
        <f t="shared" ca="1" si="203"/>
        <v>20165794</v>
      </c>
      <c r="CH31">
        <f t="shared" ca="1" si="204"/>
        <v>0</v>
      </c>
      <c r="CI31">
        <f t="shared" ca="1" si="205"/>
        <v>20165794</v>
      </c>
      <c r="CJ31">
        <f t="shared" ca="1" si="283"/>
        <v>0</v>
      </c>
      <c r="CK31">
        <f t="shared" ca="1" si="206"/>
        <v>0</v>
      </c>
      <c r="CL31">
        <f t="shared" ca="1" si="284"/>
        <v>0</v>
      </c>
      <c r="CM31">
        <f t="shared" ca="1" si="140"/>
        <v>0</v>
      </c>
      <c r="CN31">
        <f t="shared" ca="1" si="141"/>
        <v>0</v>
      </c>
      <c r="CO31">
        <f t="shared" si="285"/>
        <v>0.24130002925990637</v>
      </c>
      <c r="CP31">
        <f>Assumptions!$E$34</f>
        <v>1.2</v>
      </c>
      <c r="CQ31">
        <f ca="1">IF(AND(CK31&gt;1,CH31&gt;1),((LOG(CH31,CK31)^(1/EXP(1)))^(1/Assumptions!$D$30))-(1-Assumptions!$D$31),1)</f>
        <v>1</v>
      </c>
      <c r="CR31" s="42">
        <v>1</v>
      </c>
      <c r="CS31">
        <v>0.15</v>
      </c>
      <c r="CU31">
        <f t="shared" ca="1" si="207"/>
        <v>0.28956003511188766</v>
      </c>
      <c r="CV31">
        <f t="shared" ca="1" si="208"/>
        <v>0</v>
      </c>
      <c r="CW31" s="42">
        <v>1</v>
      </c>
      <c r="CY31">
        <f t="shared" ca="1" si="209"/>
        <v>0</v>
      </c>
      <c r="CZ31">
        <f t="shared" ca="1" si="210"/>
        <v>0</v>
      </c>
      <c r="DA31">
        <f t="shared" ca="1" si="142"/>
        <v>0</v>
      </c>
      <c r="DB31">
        <v>1</v>
      </c>
      <c r="DE31">
        <f t="shared" ca="1" si="143"/>
        <v>0</v>
      </c>
      <c r="DF31" s="17">
        <f>INDEX(MilitarySpend,MATCH($A31,'Budget Decisions'!$A$3:$A$160,0),MATCH(DF$2,MilitarySpendCol,0))</f>
        <v>256</v>
      </c>
      <c r="DG31">
        <f t="shared" si="286"/>
        <v>0.24130002925990637</v>
      </c>
      <c r="DH31">
        <f>IF($A31&gt;=Assumptions!$D$40,1,0)</f>
        <v>1</v>
      </c>
      <c r="DI31">
        <f>Assumptions!$D$41</f>
        <v>0.83299999999999996</v>
      </c>
      <c r="DJ31" s="42">
        <v>1</v>
      </c>
      <c r="DK31">
        <f>Assumptions!$D$42</f>
        <v>0.2</v>
      </c>
      <c r="DL31">
        <f t="shared" si="211"/>
        <v>0.20100292437350201</v>
      </c>
      <c r="DM31">
        <f t="shared" ca="1" si="144"/>
        <v>0</v>
      </c>
      <c r="DN31" s="17">
        <f>INDEX(MedicalSpend,MATCH($A31,'Budget Decisions'!$A$3:$A$160,0),MATCH(DN$2,MedicalSpendCol,0))</f>
        <v>294</v>
      </c>
      <c r="DO31" s="17">
        <f>IF(INDEX('Budget Decisions'!$E$4:$E$160,MATCH(Model!$A31,'Budget Decisions'!$A$4:$A$160,0))="CURED",1,0)</f>
        <v>1</v>
      </c>
      <c r="DP31">
        <f t="shared" si="287"/>
        <v>1</v>
      </c>
      <c r="DQ31" s="42">
        <v>1</v>
      </c>
      <c r="DR31">
        <f>Assumptions!$D$49</f>
        <v>0.2</v>
      </c>
      <c r="DS31">
        <f t="shared" si="212"/>
        <v>294</v>
      </c>
      <c r="DT31">
        <f t="shared" ca="1" si="145"/>
        <v>0</v>
      </c>
      <c r="DV31">
        <f t="shared" ca="1" si="213"/>
        <v>46395654</v>
      </c>
      <c r="DW31">
        <f t="shared" ca="1" si="214"/>
        <v>0</v>
      </c>
      <c r="DX31">
        <f t="shared" ca="1" si="215"/>
        <v>46395654</v>
      </c>
      <c r="DY31">
        <f t="shared" ca="1" si="288"/>
        <v>0</v>
      </c>
      <c r="DZ31">
        <f t="shared" ca="1" si="216"/>
        <v>0</v>
      </c>
      <c r="EA31">
        <f t="shared" ca="1" si="289"/>
        <v>0</v>
      </c>
      <c r="EB31">
        <f t="shared" ca="1" si="146"/>
        <v>0</v>
      </c>
      <c r="EC31">
        <f t="shared" ca="1" si="147"/>
        <v>0</v>
      </c>
      <c r="ED31">
        <f t="shared" si="290"/>
        <v>0.87442730726206253</v>
      </c>
      <c r="EE31">
        <f>Assumptions!$E$34</f>
        <v>1.2</v>
      </c>
      <c r="EF31">
        <f ca="1">IF(AND(DZ31&gt;1,DW31&gt;1),((LOG(DW31,DZ31)^(1/EXP(1)))^(1/Assumptions!$D$30))-(1-Assumptions!$D$31),1)</f>
        <v>1</v>
      </c>
      <c r="EG31" s="42">
        <v>1</v>
      </c>
      <c r="EH31">
        <v>0.15</v>
      </c>
      <c r="EJ31">
        <f t="shared" ca="1" si="217"/>
        <v>1.049312768714475</v>
      </c>
      <c r="EK31">
        <f t="shared" ca="1" si="218"/>
        <v>0</v>
      </c>
      <c r="EL31" s="42">
        <v>1</v>
      </c>
      <c r="EN31">
        <f t="shared" ca="1" si="219"/>
        <v>0</v>
      </c>
      <c r="EO31">
        <f t="shared" ca="1" si="220"/>
        <v>0</v>
      </c>
      <c r="EP31">
        <f t="shared" ca="1" si="148"/>
        <v>0</v>
      </c>
      <c r="EQ31">
        <v>1</v>
      </c>
      <c r="ET31">
        <f t="shared" ca="1" si="149"/>
        <v>0</v>
      </c>
      <c r="EU31" s="17">
        <f>INDEX(MilitarySpend,MATCH($A31,'Budget Decisions'!$A$3:$A$160,0),MATCH(EU$2,MilitarySpendCol,0))</f>
        <v>268</v>
      </c>
      <c r="EV31">
        <f t="shared" si="291"/>
        <v>0.87442730726206253</v>
      </c>
      <c r="EW31">
        <f>IF($A31&gt;=Assumptions!$D$40,1,0)</f>
        <v>1</v>
      </c>
      <c r="EX31">
        <f>Assumptions!$D$41</f>
        <v>0.83299999999999996</v>
      </c>
      <c r="EY31" s="42">
        <v>1</v>
      </c>
      <c r="EZ31">
        <f>Assumptions!$D$42</f>
        <v>0.2</v>
      </c>
      <c r="FA31">
        <f t="shared" si="221"/>
        <v>0.72839794694929805</v>
      </c>
      <c r="FB31">
        <f t="shared" ca="1" si="150"/>
        <v>0</v>
      </c>
      <c r="FC31" s="17">
        <f>INDEX(MedicalSpend,MATCH($A31,'Budget Decisions'!$A$3:$A$160,0),MATCH(FC$2,MedicalSpendCol,0))</f>
        <v>339</v>
      </c>
      <c r="FD31" s="17">
        <f>IF(INDEX('Budget Decisions'!$E$4:$E$160,MATCH(Model!$A31,'Budget Decisions'!$A$4:$A$160,0))="CURED",1,0)</f>
        <v>1</v>
      </c>
      <c r="FE31">
        <f t="shared" si="292"/>
        <v>1</v>
      </c>
      <c r="FF31" s="42">
        <v>1</v>
      </c>
      <c r="FG31">
        <f>Assumptions!$D$49</f>
        <v>0.2</v>
      </c>
      <c r="FH31">
        <f t="shared" si="222"/>
        <v>339</v>
      </c>
      <c r="FI31">
        <f t="shared" ca="1" si="151"/>
        <v>0</v>
      </c>
      <c r="FK31">
        <f t="shared" ca="1" si="223"/>
        <v>35235521</v>
      </c>
      <c r="FL31">
        <f t="shared" ca="1" si="224"/>
        <v>0</v>
      </c>
      <c r="FM31">
        <f t="shared" ca="1" si="225"/>
        <v>35235521</v>
      </c>
      <c r="FN31">
        <f t="shared" ca="1" si="293"/>
        <v>0</v>
      </c>
      <c r="FO31">
        <f t="shared" ca="1" si="226"/>
        <v>0</v>
      </c>
      <c r="FP31">
        <f t="shared" ca="1" si="294"/>
        <v>0</v>
      </c>
      <c r="FQ31">
        <f t="shared" ca="1" si="152"/>
        <v>0</v>
      </c>
      <c r="FR31">
        <f t="shared" ca="1" si="153"/>
        <v>0</v>
      </c>
      <c r="FS31">
        <f t="shared" si="295"/>
        <v>0.36303408195741388</v>
      </c>
      <c r="FT31">
        <f>Assumptions!$E$34</f>
        <v>1.2</v>
      </c>
      <c r="FU31">
        <f ca="1">IF(AND(FO31&gt;1,FL31&gt;1),((LOG(FL31,FO31)^(1/EXP(1)))^(1/Assumptions!$D$30))-(1-Assumptions!$D$31),1)</f>
        <v>1</v>
      </c>
      <c r="FV31" s="42">
        <v>1</v>
      </c>
      <c r="FW31">
        <v>0.15</v>
      </c>
      <c r="FY31">
        <f t="shared" ca="1" si="227"/>
        <v>0.43564089834889663</v>
      </c>
      <c r="FZ31">
        <f t="shared" ca="1" si="228"/>
        <v>0</v>
      </c>
      <c r="GA31" s="42">
        <v>1</v>
      </c>
      <c r="GC31">
        <f t="shared" ca="1" si="229"/>
        <v>0</v>
      </c>
      <c r="GD31">
        <f t="shared" ca="1" si="230"/>
        <v>0</v>
      </c>
      <c r="GE31">
        <f t="shared" ca="1" si="154"/>
        <v>0</v>
      </c>
      <c r="GF31">
        <v>1</v>
      </c>
      <c r="GI31">
        <f t="shared" ca="1" si="155"/>
        <v>0</v>
      </c>
      <c r="GJ31" s="17">
        <f>INDEX(MilitarySpend,MATCH($A31,'Budget Decisions'!$A$3:$A$160,0),MATCH(GJ$2,MilitarySpendCol,0))</f>
        <v>185</v>
      </c>
      <c r="GK31">
        <f t="shared" si="296"/>
        <v>0.36303408195741388</v>
      </c>
      <c r="GL31">
        <f>IF($A31&gt;=Assumptions!$D$40,1,0)</f>
        <v>1</v>
      </c>
      <c r="GM31">
        <f>Assumptions!$D$41</f>
        <v>0.83299999999999996</v>
      </c>
      <c r="GN31" s="42">
        <v>1</v>
      </c>
      <c r="GO31">
        <f>Assumptions!$D$42</f>
        <v>0.2</v>
      </c>
      <c r="GP31">
        <f t="shared" si="231"/>
        <v>0.30240739027052577</v>
      </c>
      <c r="GQ31">
        <f t="shared" ca="1" si="156"/>
        <v>0</v>
      </c>
      <c r="GR31" s="17">
        <f>INDEX(MedicalSpend,MATCH($A31,'Budget Decisions'!$A$3:$A$160,0),MATCH(GR$2,MedicalSpendCol,0))</f>
        <v>322</v>
      </c>
      <c r="GS31" s="17">
        <f>IF(INDEX('Budget Decisions'!$E$4:$E$160,MATCH(Model!$A31,'Budget Decisions'!$A$4:$A$160,0))="CURED",1,0)</f>
        <v>1</v>
      </c>
      <c r="GT31">
        <f t="shared" si="297"/>
        <v>1</v>
      </c>
      <c r="GU31" s="42">
        <v>1</v>
      </c>
      <c r="GV31">
        <f>Assumptions!$D$49</f>
        <v>0.2</v>
      </c>
      <c r="GW31">
        <f t="shared" si="232"/>
        <v>322</v>
      </c>
      <c r="GX31">
        <f t="shared" ca="1" si="157"/>
        <v>0</v>
      </c>
      <c r="GZ31">
        <f t="shared" ca="1" si="233"/>
        <v>18084651</v>
      </c>
      <c r="HA31">
        <f t="shared" ca="1" si="234"/>
        <v>0</v>
      </c>
      <c r="HB31">
        <f t="shared" ca="1" si="235"/>
        <v>18084651</v>
      </c>
      <c r="HC31">
        <f t="shared" ca="1" si="298"/>
        <v>0</v>
      </c>
      <c r="HD31">
        <f t="shared" ca="1" si="236"/>
        <v>0</v>
      </c>
      <c r="HE31">
        <f t="shared" ca="1" si="299"/>
        <v>0</v>
      </c>
      <c r="HF31">
        <f t="shared" ca="1" si="158"/>
        <v>0</v>
      </c>
      <c r="HG31">
        <f t="shared" ca="1" si="159"/>
        <v>0</v>
      </c>
      <c r="HH31">
        <f t="shared" si="300"/>
        <v>0.464689620669401</v>
      </c>
      <c r="HI31">
        <f>Assumptions!$E$34</f>
        <v>1.2</v>
      </c>
      <c r="HJ31">
        <f ca="1">IF(AND(HD31&gt;1,HA31&gt;1),((LOG(HA31,HD31)^(1/EXP(1)))^(1/Assumptions!$D$30))-(1-Assumptions!$D$31),1)</f>
        <v>1</v>
      </c>
      <c r="HK31" s="42">
        <v>1</v>
      </c>
      <c r="HL31">
        <v>0.15</v>
      </c>
      <c r="HN31">
        <f t="shared" ca="1" si="237"/>
        <v>0.55762754480328114</v>
      </c>
      <c r="HO31">
        <f t="shared" ca="1" si="238"/>
        <v>0</v>
      </c>
      <c r="HP31" s="42">
        <v>1</v>
      </c>
      <c r="HR31">
        <f t="shared" ca="1" si="239"/>
        <v>0</v>
      </c>
      <c r="HS31">
        <f t="shared" ca="1" si="240"/>
        <v>0</v>
      </c>
      <c r="HT31">
        <f t="shared" ca="1" si="160"/>
        <v>0</v>
      </c>
      <c r="HU31">
        <v>1</v>
      </c>
      <c r="HX31">
        <f t="shared" ca="1" si="161"/>
        <v>0</v>
      </c>
      <c r="HY31" s="17">
        <f>INDEX(MilitarySpend,MATCH($A31,'Budget Decisions'!$A$3:$A$160,0),MATCH(HY$2,MilitarySpendCol,0))</f>
        <v>467</v>
      </c>
      <c r="HZ31">
        <f t="shared" si="301"/>
        <v>0.464689620669401</v>
      </c>
      <c r="IA31">
        <f>IF($A31&gt;=Assumptions!$D$40,1,0)</f>
        <v>1</v>
      </c>
      <c r="IB31">
        <f>Assumptions!$D$41</f>
        <v>0.83299999999999996</v>
      </c>
      <c r="IC31" s="42">
        <v>1</v>
      </c>
      <c r="ID31">
        <f>Assumptions!$D$42</f>
        <v>0.2</v>
      </c>
      <c r="IE31">
        <f t="shared" si="241"/>
        <v>0.38708645401761099</v>
      </c>
      <c r="IF31">
        <f t="shared" ca="1" si="162"/>
        <v>0</v>
      </c>
      <c r="IG31" s="17">
        <f>INDEX(MedicalSpend,MATCH($A31,'Budget Decisions'!$A$3:$A$160,0),MATCH(IG$2,MedicalSpendCol,0))</f>
        <v>271</v>
      </c>
      <c r="IH31" s="17">
        <f>IF(INDEX('Budget Decisions'!$E$4:$E$160,MATCH(Model!$A31,'Budget Decisions'!$A$4:$A$160,0))="CURED",1,0)</f>
        <v>1</v>
      </c>
      <c r="II31">
        <f t="shared" si="302"/>
        <v>1</v>
      </c>
      <c r="IJ31" s="42">
        <v>1</v>
      </c>
      <c r="IK31">
        <f>Assumptions!$D$49</f>
        <v>0.2</v>
      </c>
      <c r="IL31">
        <f t="shared" si="242"/>
        <v>271</v>
      </c>
      <c r="IM31">
        <f t="shared" ca="1" si="163"/>
        <v>0</v>
      </c>
      <c r="IO31">
        <f t="shared" ca="1" si="243"/>
        <v>57806544</v>
      </c>
      <c r="IP31">
        <f t="shared" ca="1" si="244"/>
        <v>0</v>
      </c>
      <c r="IQ31">
        <f t="shared" ca="1" si="245"/>
        <v>57806544</v>
      </c>
      <c r="IR31">
        <f t="shared" ca="1" si="303"/>
        <v>0</v>
      </c>
      <c r="IS31">
        <f t="shared" ca="1" si="246"/>
        <v>0</v>
      </c>
      <c r="IT31">
        <f t="shared" ca="1" si="304"/>
        <v>0</v>
      </c>
      <c r="IU31">
        <f t="shared" ca="1" si="164"/>
        <v>0</v>
      </c>
      <c r="IV31">
        <f t="shared" ca="1" si="165"/>
        <v>0</v>
      </c>
      <c r="IW31">
        <f t="shared" si="305"/>
        <v>1.1264233685228699</v>
      </c>
      <c r="IX31">
        <f>Assumptions!$E$34</f>
        <v>1.2</v>
      </c>
      <c r="IY31">
        <f ca="1">IF(AND(IS31&gt;1,IP31&gt;1),((LOG(IP31,IS31)^(1/EXP(1)))^(1/Assumptions!$D$30))-(1-Assumptions!$D$31),1)</f>
        <v>1</v>
      </c>
      <c r="IZ31" s="42">
        <v>1</v>
      </c>
      <c r="JA31">
        <v>0.15</v>
      </c>
      <c r="JC31">
        <f t="shared" ca="1" si="247"/>
        <v>1.3517080422274439</v>
      </c>
      <c r="JD31">
        <f t="shared" ca="1" si="248"/>
        <v>0</v>
      </c>
      <c r="JE31" s="42">
        <v>1</v>
      </c>
      <c r="JG31">
        <f t="shared" ca="1" si="249"/>
        <v>0</v>
      </c>
      <c r="JH31">
        <f t="shared" ca="1" si="250"/>
        <v>0</v>
      </c>
      <c r="JI31">
        <f t="shared" ca="1" si="166"/>
        <v>0</v>
      </c>
      <c r="JJ31">
        <v>1</v>
      </c>
      <c r="JM31">
        <f t="shared" ca="1" si="167"/>
        <v>0</v>
      </c>
      <c r="JN31" s="17">
        <f>INDEX(MilitarySpend,MATCH($A31,'Budget Decisions'!$A$3:$A$160,0),MATCH(JN$2,MilitarySpendCol,0))</f>
        <v>202</v>
      </c>
      <c r="JO31">
        <f t="shared" si="306"/>
        <v>1.1264233685228699</v>
      </c>
      <c r="JP31">
        <f>IF($A31&gt;=Assumptions!$D$40,1,0)</f>
        <v>1</v>
      </c>
      <c r="JQ31">
        <f>Assumptions!$D$41</f>
        <v>0.83299999999999996</v>
      </c>
      <c r="JR31" s="42">
        <v>1</v>
      </c>
      <c r="JS31">
        <f>Assumptions!$D$42</f>
        <v>0.2</v>
      </c>
      <c r="JT31">
        <f t="shared" si="251"/>
        <v>0.9383106659795506</v>
      </c>
      <c r="JU31">
        <f t="shared" ca="1" si="168"/>
        <v>0</v>
      </c>
      <c r="JV31" s="17">
        <f>INDEX(MedicalSpend,MATCH($A31,'Budget Decisions'!$A$3:$A$160,0),MATCH(JV$2,MedicalSpendCol,0))</f>
        <v>239</v>
      </c>
      <c r="JW31" s="17">
        <f>IF(INDEX('Budget Decisions'!$E$4:$E$160,MATCH(Model!$A31,'Budget Decisions'!$A$4:$A$160,0))="CURED",1,0)</f>
        <v>1</v>
      </c>
      <c r="JX31">
        <f t="shared" si="307"/>
        <v>1</v>
      </c>
      <c r="JY31" s="42">
        <v>1</v>
      </c>
      <c r="JZ31">
        <f>Assumptions!$D$49</f>
        <v>0.2</v>
      </c>
      <c r="KA31">
        <f t="shared" si="252"/>
        <v>239</v>
      </c>
      <c r="KB31">
        <f t="shared" ca="1" si="169"/>
        <v>0</v>
      </c>
      <c r="KD31">
        <f t="shared" ca="1" si="253"/>
        <v>40621237</v>
      </c>
      <c r="KE31">
        <f t="shared" ca="1" si="254"/>
        <v>0</v>
      </c>
      <c r="KF31">
        <f t="shared" ca="1" si="255"/>
        <v>40621237</v>
      </c>
      <c r="KG31">
        <f t="shared" ca="1" si="308"/>
        <v>0</v>
      </c>
      <c r="KH31">
        <f t="shared" ca="1" si="256"/>
        <v>0</v>
      </c>
      <c r="KI31">
        <f t="shared" ca="1" si="309"/>
        <v>0</v>
      </c>
      <c r="KJ31">
        <f t="shared" ca="1" si="170"/>
        <v>0</v>
      </c>
      <c r="KK31">
        <f t="shared" ca="1" si="171"/>
        <v>0</v>
      </c>
      <c r="KL31">
        <f t="shared" si="310"/>
        <v>2.2321095760416365</v>
      </c>
      <c r="KM31">
        <f>Assumptions!$E$34</f>
        <v>1.2</v>
      </c>
      <c r="KN31">
        <f ca="1">IF(AND(KH31&gt;1,KE31&gt;1),((LOG(KE31,KH31)^(1/EXP(1)))^(1/Assumptions!$D$30))-(1-Assumptions!$D$31),1)</f>
        <v>1</v>
      </c>
      <c r="KO31" s="42">
        <v>1</v>
      </c>
      <c r="KP31">
        <v>0.15</v>
      </c>
      <c r="KR31">
        <f t="shared" ca="1" si="257"/>
        <v>2.6785314912499638</v>
      </c>
      <c r="KS31">
        <f t="shared" ca="1" si="258"/>
        <v>0</v>
      </c>
      <c r="KT31" s="42">
        <v>0.65482988615043902</v>
      </c>
      <c r="KV31">
        <f t="shared" ca="1" si="259"/>
        <v>0</v>
      </c>
      <c r="KW31">
        <f t="shared" ca="1" si="260"/>
        <v>0</v>
      </c>
      <c r="KX31">
        <f t="shared" ca="1" si="172"/>
        <v>0</v>
      </c>
      <c r="KY31">
        <v>1</v>
      </c>
      <c r="LB31">
        <f t="shared" ca="1" si="173"/>
        <v>0</v>
      </c>
      <c r="LC31" s="17">
        <f>INDEX(MilitarySpend,MATCH($A31,'Budget Decisions'!$A$3:$A$160,0),MATCH(LC$2,MilitarySpendCol,0))</f>
        <v>505</v>
      </c>
      <c r="LD31">
        <f t="shared" si="311"/>
        <v>2.2321095760416365</v>
      </c>
      <c r="LE31">
        <f>IF($A31&gt;=Assumptions!$D$40,1,0)</f>
        <v>1</v>
      </c>
      <c r="LF31">
        <f>Assumptions!$D$41</f>
        <v>0.83299999999999996</v>
      </c>
      <c r="LG31" s="42">
        <v>1</v>
      </c>
      <c r="LH31">
        <f>Assumptions!$D$42</f>
        <v>0.2</v>
      </c>
      <c r="LI31">
        <f t="shared" si="261"/>
        <v>1.8593472768426831</v>
      </c>
      <c r="LJ31">
        <f t="shared" ca="1" si="174"/>
        <v>0</v>
      </c>
      <c r="LK31" s="17">
        <f>INDEX(MedicalSpend,MATCH($A31,'Budget Decisions'!$A$3:$A$160,0),MATCH(LK$2,MedicalSpendCol,0))</f>
        <v>328</v>
      </c>
      <c r="LL31" s="17">
        <f>IF(INDEX('Budget Decisions'!$E$4:$E$160,MATCH(Model!$A31,'Budget Decisions'!$A$4:$A$160,0))="CURED",1,0)</f>
        <v>1</v>
      </c>
      <c r="LM31">
        <f t="shared" si="312"/>
        <v>1</v>
      </c>
      <c r="LN31" s="42">
        <v>1</v>
      </c>
      <c r="LO31">
        <f>Assumptions!$D$49</f>
        <v>0.2</v>
      </c>
      <c r="LP31">
        <f t="shared" si="262"/>
        <v>328</v>
      </c>
      <c r="LQ31">
        <f t="shared" ca="1" si="175"/>
        <v>0</v>
      </c>
      <c r="LS31">
        <f t="shared" ca="1" si="263"/>
        <v>14303542</v>
      </c>
      <c r="LT31">
        <f t="shared" ca="1" si="264"/>
        <v>0</v>
      </c>
      <c r="LU31">
        <f t="shared" ca="1" si="265"/>
        <v>14303542</v>
      </c>
      <c r="LV31">
        <f t="shared" ca="1" si="313"/>
        <v>0</v>
      </c>
      <c r="LW31">
        <f t="shared" ca="1" si="266"/>
        <v>0</v>
      </c>
      <c r="LX31">
        <f t="shared" ca="1" si="314"/>
        <v>0</v>
      </c>
      <c r="LY31">
        <f t="shared" ca="1" si="176"/>
        <v>0</v>
      </c>
      <c r="LZ31">
        <f t="shared" ca="1" si="177"/>
        <v>0</v>
      </c>
      <c r="MA31">
        <f t="shared" si="315"/>
        <v>2.7100766589378384</v>
      </c>
      <c r="MB31">
        <f>Assumptions!$E$34</f>
        <v>1.2</v>
      </c>
      <c r="MC31">
        <f ca="1">IF(AND(LW31&gt;1,LT31&gt;1),((LOG(LT31,LW31)^(1/EXP(1)))^(1/Assumptions!$D$30))-(1-Assumptions!$D$31),1)</f>
        <v>1</v>
      </c>
      <c r="MD31" s="42">
        <v>1</v>
      </c>
      <c r="ME31">
        <v>0.15</v>
      </c>
      <c r="MG31">
        <f t="shared" ca="1" si="267"/>
        <v>3.2520919907254062</v>
      </c>
      <c r="MH31">
        <f t="shared" ca="1" si="268"/>
        <v>0</v>
      </c>
      <c r="MI31" s="42">
        <v>1</v>
      </c>
      <c r="MK31">
        <f t="shared" ca="1" si="269"/>
        <v>0</v>
      </c>
      <c r="ML31">
        <f t="shared" ca="1" si="270"/>
        <v>0</v>
      </c>
      <c r="MM31">
        <f t="shared" ca="1" si="178"/>
        <v>0</v>
      </c>
      <c r="MN31">
        <v>1</v>
      </c>
      <c r="MQ31">
        <f t="shared" ca="1" si="179"/>
        <v>0</v>
      </c>
      <c r="MR31" s="17">
        <f>INDEX(MilitarySpend,MATCH($A31,'Budget Decisions'!$A$3:$A$160,0),MATCH(MR$2,MilitarySpendCol,0))</f>
        <v>453</v>
      </c>
      <c r="MS31">
        <f t="shared" si="316"/>
        <v>2.7100766589378384</v>
      </c>
      <c r="MT31">
        <f>IF($A31&gt;=Assumptions!$D$40,1,0)</f>
        <v>1</v>
      </c>
      <c r="MU31">
        <f>Assumptions!$D$41</f>
        <v>0.83299999999999996</v>
      </c>
      <c r="MV31" s="42">
        <v>1</v>
      </c>
      <c r="MW31">
        <f>Assumptions!$D$42</f>
        <v>0.2</v>
      </c>
      <c r="MX31">
        <f t="shared" si="271"/>
        <v>2.2574938568952194</v>
      </c>
      <c r="MY31">
        <f t="shared" ca="1" si="180"/>
        <v>0</v>
      </c>
      <c r="MZ31" s="17">
        <f>INDEX(MedicalSpend,MATCH($A31,'Budget Decisions'!$A$3:$A$160,0),MATCH(MZ$2,MedicalSpendCol,0))</f>
        <v>463</v>
      </c>
      <c r="NA31" s="17">
        <f>IF(INDEX('Budget Decisions'!$E$4:$E$160,MATCH(Model!$A31,'Budget Decisions'!$A$4:$A$160,0))="CURED",1,0)</f>
        <v>1</v>
      </c>
      <c r="NB31">
        <f t="shared" si="317"/>
        <v>1</v>
      </c>
      <c r="NC31" s="42">
        <v>1</v>
      </c>
      <c r="ND31">
        <f>Assumptions!$D$49</f>
        <v>0.2</v>
      </c>
      <c r="NE31">
        <f t="shared" si="272"/>
        <v>463</v>
      </c>
      <c r="NF31">
        <f t="shared" ca="1" si="181"/>
        <v>0</v>
      </c>
    </row>
    <row r="32" spans="1:370" x14ac:dyDescent="0.35">
      <c r="A32">
        <f t="shared" si="273"/>
        <v>29</v>
      </c>
      <c r="C32">
        <f t="shared" ca="1" si="182"/>
        <v>49070225</v>
      </c>
      <c r="D32">
        <f t="shared" ca="1" si="183"/>
        <v>0</v>
      </c>
      <c r="E32">
        <f t="shared" ca="1" si="184"/>
        <v>49070225</v>
      </c>
      <c r="F32">
        <f t="shared" ca="1" si="274"/>
        <v>0</v>
      </c>
      <c r="G32">
        <f t="shared" ca="1" si="185"/>
        <v>0</v>
      </c>
      <c r="H32">
        <f t="shared" ca="1" si="275"/>
        <v>0</v>
      </c>
      <c r="I32">
        <f t="shared" ca="1" si="128"/>
        <v>0</v>
      </c>
      <c r="J32">
        <f t="shared" ca="1" si="129"/>
        <v>0</v>
      </c>
      <c r="K32">
        <f t="shared" si="276"/>
        <v>0.82857634545527548</v>
      </c>
      <c r="L32">
        <f>Assumptions!$E$34</f>
        <v>1.2</v>
      </c>
      <c r="M32">
        <f ca="1">IF(AND(G32&gt;1,D32&gt;1),((LOG(D32,G32)^(1/EXP(1)))^(1/Assumptions!$D$30))-(1-Assumptions!$D$31),1)</f>
        <v>1</v>
      </c>
      <c r="N32" s="42">
        <v>1</v>
      </c>
      <c r="O32">
        <v>0.15</v>
      </c>
      <c r="Q32">
        <f t="shared" ca="1" si="186"/>
        <v>0.99429161454633053</v>
      </c>
      <c r="R32">
        <f t="shared" ca="1" si="187"/>
        <v>0</v>
      </c>
      <c r="S32" s="42">
        <v>1</v>
      </c>
      <c r="U32">
        <f t="shared" ca="1" si="188"/>
        <v>0</v>
      </c>
      <c r="V32">
        <f t="shared" ca="1" si="189"/>
        <v>0</v>
      </c>
      <c r="W32">
        <f t="shared" ca="1" si="130"/>
        <v>0</v>
      </c>
      <c r="X32">
        <v>1</v>
      </c>
      <c r="AA32">
        <f t="shared" ca="1" si="131"/>
        <v>0</v>
      </c>
      <c r="AB32" s="17">
        <f>INDEX(MilitarySpend,MATCH($A32,'Budget Decisions'!$A$3:$A$160,0),MATCH(AB$2,MilitarySpendCol,0))</f>
        <v>289</v>
      </c>
      <c r="AC32">
        <f t="shared" si="277"/>
        <v>0.82857634545527548</v>
      </c>
      <c r="AD32">
        <f>IF($A32&gt;=Assumptions!$D$40,1,0)</f>
        <v>1</v>
      </c>
      <c r="AE32">
        <f>Assumptions!$D$41</f>
        <v>0.83299999999999996</v>
      </c>
      <c r="AF32" s="42">
        <v>1</v>
      </c>
      <c r="AG32">
        <f>Assumptions!$D$42</f>
        <v>0.2</v>
      </c>
      <c r="AH32">
        <f t="shared" si="190"/>
        <v>0.69020409576424446</v>
      </c>
      <c r="AI32">
        <f t="shared" ca="1" si="132"/>
        <v>0</v>
      </c>
      <c r="AJ32" s="17">
        <f>INDEX(MedicalSpend,MATCH($A32,'Budget Decisions'!$A$3:$A$160,0),MATCH(AJ$2,MedicalSpendCol,0))</f>
        <v>333</v>
      </c>
      <c r="AK32" s="17">
        <f>IF(INDEX('Budget Decisions'!$E$4:$E$160,MATCH(Model!$A32,'Budget Decisions'!$A$4:$A$160,0))="CURED",1,0)</f>
        <v>1</v>
      </c>
      <c r="AL32">
        <f t="shared" si="278"/>
        <v>1</v>
      </c>
      <c r="AM32" s="42">
        <v>1</v>
      </c>
      <c r="AN32">
        <f>Assumptions!$D$49</f>
        <v>0.2</v>
      </c>
      <c r="AO32">
        <f t="shared" si="191"/>
        <v>333</v>
      </c>
      <c r="AP32">
        <f t="shared" ca="1" si="133"/>
        <v>0</v>
      </c>
      <c r="AR32">
        <f t="shared" ca="1" si="192"/>
        <v>21784507</v>
      </c>
      <c r="AS32">
        <f t="shared" ca="1" si="193"/>
        <v>0</v>
      </c>
      <c r="AT32">
        <f t="shared" ca="1" si="194"/>
        <v>21784507</v>
      </c>
      <c r="AU32">
        <f t="shared" ca="1" si="195"/>
        <v>0</v>
      </c>
      <c r="AV32">
        <f t="shared" ca="1" si="196"/>
        <v>0</v>
      </c>
      <c r="AW32">
        <f t="shared" ca="1" si="279"/>
        <v>0</v>
      </c>
      <c r="AX32">
        <f t="shared" ca="1" si="134"/>
        <v>0</v>
      </c>
      <c r="AY32">
        <f t="shared" ca="1" si="135"/>
        <v>0</v>
      </c>
      <c r="AZ32">
        <f t="shared" si="280"/>
        <v>0.15936301189359656</v>
      </c>
      <c r="BA32">
        <f>Assumptions!$E$34</f>
        <v>1.2</v>
      </c>
      <c r="BB32">
        <f ca="1">IF(AND(AV32&gt;1,AS32&gt;1),((LOG(AS32,AV32)^(1/EXP(1)))^(1/Assumptions!$D$30))-(1-Assumptions!$D$31),1)</f>
        <v>1</v>
      </c>
      <c r="BC32" s="42">
        <v>1</v>
      </c>
      <c r="BD32">
        <v>0.15</v>
      </c>
      <c r="BF32">
        <f t="shared" ca="1" si="197"/>
        <v>0.19123561427231586</v>
      </c>
      <c r="BG32">
        <f t="shared" ca="1" si="198"/>
        <v>0</v>
      </c>
      <c r="BH32" s="42">
        <v>1</v>
      </c>
      <c r="BJ32">
        <f t="shared" ca="1" si="199"/>
        <v>0</v>
      </c>
      <c r="BK32">
        <f t="shared" ca="1" si="200"/>
        <v>0</v>
      </c>
      <c r="BL32">
        <f t="shared" ca="1" si="136"/>
        <v>0</v>
      </c>
      <c r="BM32">
        <v>1</v>
      </c>
      <c r="BP32">
        <f t="shared" ca="1" si="137"/>
        <v>0</v>
      </c>
      <c r="BQ32" s="17">
        <f>INDEX(MilitarySpend,MATCH($A32,'Budget Decisions'!$A$3:$A$160,0),MATCH(BQ$2,MilitarySpendCol,0))</f>
        <v>445</v>
      </c>
      <c r="BR32">
        <f t="shared" si="281"/>
        <v>0.15936301189359656</v>
      </c>
      <c r="BS32">
        <f>IF($A32&gt;=Assumptions!$D$40,1,0)</f>
        <v>1</v>
      </c>
      <c r="BT32">
        <f>Assumptions!$D$41</f>
        <v>0.83299999999999996</v>
      </c>
      <c r="BU32" s="42">
        <v>1</v>
      </c>
      <c r="BV32">
        <f>Assumptions!$D$42</f>
        <v>0.2</v>
      </c>
      <c r="BW32">
        <f t="shared" si="201"/>
        <v>0.13274938890736593</v>
      </c>
      <c r="BX32">
        <f t="shared" ca="1" si="138"/>
        <v>0</v>
      </c>
      <c r="BY32" s="17">
        <f>INDEX(MedicalSpend,MATCH($A32,'Budget Decisions'!$A$3:$A$160,0),MATCH(BY$2,MedicalSpendCol,0))</f>
        <v>284</v>
      </c>
      <c r="BZ32" s="17">
        <f>IF(INDEX('Budget Decisions'!$E$4:$E$160,MATCH(Model!$A32,'Budget Decisions'!$A$4:$A$160,0))="CURED",1,0)</f>
        <v>1</v>
      </c>
      <c r="CA32">
        <f t="shared" si="282"/>
        <v>1</v>
      </c>
      <c r="CB32" s="42">
        <v>1</v>
      </c>
      <c r="CC32">
        <f>Assumptions!$D$49</f>
        <v>0.2</v>
      </c>
      <c r="CD32">
        <f t="shared" si="202"/>
        <v>284</v>
      </c>
      <c r="CE32">
        <f t="shared" ca="1" si="139"/>
        <v>0</v>
      </c>
      <c r="CG32">
        <f t="shared" ca="1" si="203"/>
        <v>20165794</v>
      </c>
      <c r="CH32">
        <f t="shared" ca="1" si="204"/>
        <v>0</v>
      </c>
      <c r="CI32">
        <f t="shared" ca="1" si="205"/>
        <v>20165794</v>
      </c>
      <c r="CJ32">
        <f t="shared" ca="1" si="283"/>
        <v>0</v>
      </c>
      <c r="CK32">
        <f t="shared" ca="1" si="206"/>
        <v>0</v>
      </c>
      <c r="CL32">
        <f t="shared" ca="1" si="284"/>
        <v>0</v>
      </c>
      <c r="CM32">
        <f t="shared" ca="1" si="140"/>
        <v>0</v>
      </c>
      <c r="CN32">
        <f t="shared" ca="1" si="141"/>
        <v>0</v>
      </c>
      <c r="CO32">
        <f t="shared" si="285"/>
        <v>0.24130002925990637</v>
      </c>
      <c r="CP32">
        <f>Assumptions!$E$34</f>
        <v>1.2</v>
      </c>
      <c r="CQ32">
        <f ca="1">IF(AND(CK32&gt;1,CH32&gt;1),((LOG(CH32,CK32)^(1/EXP(1)))^(1/Assumptions!$D$30))-(1-Assumptions!$D$31),1)</f>
        <v>1</v>
      </c>
      <c r="CR32" s="42">
        <v>1</v>
      </c>
      <c r="CS32">
        <v>0.15</v>
      </c>
      <c r="CU32">
        <f t="shared" ca="1" si="207"/>
        <v>0.28956003511188766</v>
      </c>
      <c r="CV32">
        <f t="shared" ca="1" si="208"/>
        <v>0</v>
      </c>
      <c r="CW32" s="42">
        <v>1</v>
      </c>
      <c r="CY32">
        <f t="shared" ca="1" si="209"/>
        <v>0</v>
      </c>
      <c r="CZ32">
        <f t="shared" ca="1" si="210"/>
        <v>0</v>
      </c>
      <c r="DA32">
        <f t="shared" ca="1" si="142"/>
        <v>0</v>
      </c>
      <c r="DB32">
        <v>1</v>
      </c>
      <c r="DE32">
        <f t="shared" ca="1" si="143"/>
        <v>0</v>
      </c>
      <c r="DF32" s="17">
        <f>INDEX(MilitarySpend,MATCH($A32,'Budget Decisions'!$A$3:$A$160,0),MATCH(DF$2,MilitarySpendCol,0))</f>
        <v>256</v>
      </c>
      <c r="DG32">
        <f t="shared" si="286"/>
        <v>0.24130002925990637</v>
      </c>
      <c r="DH32">
        <f>IF($A32&gt;=Assumptions!$D$40,1,0)</f>
        <v>1</v>
      </c>
      <c r="DI32">
        <f>Assumptions!$D$41</f>
        <v>0.83299999999999996</v>
      </c>
      <c r="DJ32" s="42">
        <v>1</v>
      </c>
      <c r="DK32">
        <f>Assumptions!$D$42</f>
        <v>0.2</v>
      </c>
      <c r="DL32">
        <f t="shared" si="211"/>
        <v>0.20100292437350201</v>
      </c>
      <c r="DM32">
        <f t="shared" ca="1" si="144"/>
        <v>0</v>
      </c>
      <c r="DN32" s="17">
        <f>INDEX(MedicalSpend,MATCH($A32,'Budget Decisions'!$A$3:$A$160,0),MATCH(DN$2,MedicalSpendCol,0))</f>
        <v>294</v>
      </c>
      <c r="DO32" s="17">
        <f>IF(INDEX('Budget Decisions'!$E$4:$E$160,MATCH(Model!$A32,'Budget Decisions'!$A$4:$A$160,0))="CURED",1,0)</f>
        <v>1</v>
      </c>
      <c r="DP32">
        <f t="shared" si="287"/>
        <v>1</v>
      </c>
      <c r="DQ32" s="42">
        <v>1</v>
      </c>
      <c r="DR32">
        <f>Assumptions!$D$49</f>
        <v>0.2</v>
      </c>
      <c r="DS32">
        <f t="shared" si="212"/>
        <v>294</v>
      </c>
      <c r="DT32">
        <f t="shared" ca="1" si="145"/>
        <v>0</v>
      </c>
      <c r="DV32">
        <f t="shared" ca="1" si="213"/>
        <v>46395654</v>
      </c>
      <c r="DW32">
        <f t="shared" ca="1" si="214"/>
        <v>0</v>
      </c>
      <c r="DX32">
        <f t="shared" ca="1" si="215"/>
        <v>46395654</v>
      </c>
      <c r="DY32">
        <f t="shared" ca="1" si="288"/>
        <v>0</v>
      </c>
      <c r="DZ32">
        <f t="shared" ca="1" si="216"/>
        <v>0</v>
      </c>
      <c r="EA32">
        <f t="shared" ca="1" si="289"/>
        <v>0</v>
      </c>
      <c r="EB32">
        <f t="shared" ca="1" si="146"/>
        <v>0</v>
      </c>
      <c r="EC32">
        <f t="shared" ca="1" si="147"/>
        <v>0</v>
      </c>
      <c r="ED32">
        <f t="shared" si="290"/>
        <v>0.87442730726206253</v>
      </c>
      <c r="EE32">
        <f>Assumptions!$E$34</f>
        <v>1.2</v>
      </c>
      <c r="EF32">
        <f ca="1">IF(AND(DZ32&gt;1,DW32&gt;1),((LOG(DW32,DZ32)^(1/EXP(1)))^(1/Assumptions!$D$30))-(1-Assumptions!$D$31),1)</f>
        <v>1</v>
      </c>
      <c r="EG32" s="42">
        <v>1</v>
      </c>
      <c r="EH32">
        <v>0.15</v>
      </c>
      <c r="EJ32">
        <f t="shared" ca="1" si="217"/>
        <v>1.049312768714475</v>
      </c>
      <c r="EK32">
        <f t="shared" ca="1" si="218"/>
        <v>0</v>
      </c>
      <c r="EL32" s="42">
        <v>1</v>
      </c>
      <c r="EN32">
        <f t="shared" ca="1" si="219"/>
        <v>0</v>
      </c>
      <c r="EO32">
        <f t="shared" ca="1" si="220"/>
        <v>0</v>
      </c>
      <c r="EP32">
        <f t="shared" ca="1" si="148"/>
        <v>0</v>
      </c>
      <c r="EQ32">
        <v>1</v>
      </c>
      <c r="ET32">
        <f t="shared" ca="1" si="149"/>
        <v>0</v>
      </c>
      <c r="EU32" s="17">
        <f>INDEX(MilitarySpend,MATCH($A32,'Budget Decisions'!$A$3:$A$160,0),MATCH(EU$2,MilitarySpendCol,0))</f>
        <v>268</v>
      </c>
      <c r="EV32">
        <f t="shared" si="291"/>
        <v>0.87442730726206253</v>
      </c>
      <c r="EW32">
        <f>IF($A32&gt;=Assumptions!$D$40,1,0)</f>
        <v>1</v>
      </c>
      <c r="EX32">
        <f>Assumptions!$D$41</f>
        <v>0.83299999999999996</v>
      </c>
      <c r="EY32" s="42">
        <v>1</v>
      </c>
      <c r="EZ32">
        <f>Assumptions!$D$42</f>
        <v>0.2</v>
      </c>
      <c r="FA32">
        <f t="shared" si="221"/>
        <v>0.72839794694929805</v>
      </c>
      <c r="FB32">
        <f t="shared" ca="1" si="150"/>
        <v>0</v>
      </c>
      <c r="FC32" s="17">
        <f>INDEX(MedicalSpend,MATCH($A32,'Budget Decisions'!$A$3:$A$160,0),MATCH(FC$2,MedicalSpendCol,0))</f>
        <v>339</v>
      </c>
      <c r="FD32" s="17">
        <f>IF(INDEX('Budget Decisions'!$E$4:$E$160,MATCH(Model!$A32,'Budget Decisions'!$A$4:$A$160,0))="CURED",1,0)</f>
        <v>1</v>
      </c>
      <c r="FE32">
        <f t="shared" si="292"/>
        <v>1</v>
      </c>
      <c r="FF32" s="42">
        <v>1</v>
      </c>
      <c r="FG32">
        <f>Assumptions!$D$49</f>
        <v>0.2</v>
      </c>
      <c r="FH32">
        <f t="shared" si="222"/>
        <v>339</v>
      </c>
      <c r="FI32">
        <f t="shared" ca="1" si="151"/>
        <v>0</v>
      </c>
      <c r="FK32">
        <f t="shared" ca="1" si="223"/>
        <v>35235521</v>
      </c>
      <c r="FL32">
        <f t="shared" ca="1" si="224"/>
        <v>0</v>
      </c>
      <c r="FM32">
        <f t="shared" ca="1" si="225"/>
        <v>35235521</v>
      </c>
      <c r="FN32">
        <f t="shared" ca="1" si="293"/>
        <v>0</v>
      </c>
      <c r="FO32">
        <f t="shared" ca="1" si="226"/>
        <v>0</v>
      </c>
      <c r="FP32">
        <f t="shared" ca="1" si="294"/>
        <v>0</v>
      </c>
      <c r="FQ32">
        <f t="shared" ca="1" si="152"/>
        <v>0</v>
      </c>
      <c r="FR32">
        <f t="shared" ca="1" si="153"/>
        <v>0</v>
      </c>
      <c r="FS32">
        <f t="shared" si="295"/>
        <v>0.36303408195741388</v>
      </c>
      <c r="FT32">
        <f>Assumptions!$E$34</f>
        <v>1.2</v>
      </c>
      <c r="FU32">
        <f ca="1">IF(AND(FO32&gt;1,FL32&gt;1),((LOG(FL32,FO32)^(1/EXP(1)))^(1/Assumptions!$D$30))-(1-Assumptions!$D$31),1)</f>
        <v>1</v>
      </c>
      <c r="FV32" s="42">
        <v>1</v>
      </c>
      <c r="FW32">
        <v>0.15</v>
      </c>
      <c r="FY32">
        <f t="shared" ca="1" si="227"/>
        <v>0.43564089834889663</v>
      </c>
      <c r="FZ32">
        <f t="shared" ca="1" si="228"/>
        <v>0</v>
      </c>
      <c r="GA32" s="42">
        <v>1</v>
      </c>
      <c r="GC32">
        <f t="shared" ca="1" si="229"/>
        <v>0</v>
      </c>
      <c r="GD32">
        <f t="shared" ca="1" si="230"/>
        <v>0</v>
      </c>
      <c r="GE32">
        <f t="shared" ca="1" si="154"/>
        <v>0</v>
      </c>
      <c r="GF32">
        <v>1</v>
      </c>
      <c r="GI32">
        <f t="shared" ca="1" si="155"/>
        <v>0</v>
      </c>
      <c r="GJ32" s="17">
        <f>INDEX(MilitarySpend,MATCH($A32,'Budget Decisions'!$A$3:$A$160,0),MATCH(GJ$2,MilitarySpendCol,0))</f>
        <v>185</v>
      </c>
      <c r="GK32">
        <f t="shared" si="296"/>
        <v>0.36303408195741388</v>
      </c>
      <c r="GL32">
        <f>IF($A32&gt;=Assumptions!$D$40,1,0)</f>
        <v>1</v>
      </c>
      <c r="GM32">
        <f>Assumptions!$D$41</f>
        <v>0.83299999999999996</v>
      </c>
      <c r="GN32" s="42">
        <v>1</v>
      </c>
      <c r="GO32">
        <f>Assumptions!$D$42</f>
        <v>0.2</v>
      </c>
      <c r="GP32">
        <f t="shared" si="231"/>
        <v>0.30240739027052577</v>
      </c>
      <c r="GQ32">
        <f t="shared" ca="1" si="156"/>
        <v>0</v>
      </c>
      <c r="GR32" s="17">
        <f>INDEX(MedicalSpend,MATCH($A32,'Budget Decisions'!$A$3:$A$160,0),MATCH(GR$2,MedicalSpendCol,0))</f>
        <v>322</v>
      </c>
      <c r="GS32" s="17">
        <f>IF(INDEX('Budget Decisions'!$E$4:$E$160,MATCH(Model!$A32,'Budget Decisions'!$A$4:$A$160,0))="CURED",1,0)</f>
        <v>1</v>
      </c>
      <c r="GT32">
        <f t="shared" si="297"/>
        <v>1</v>
      </c>
      <c r="GU32" s="42">
        <v>1</v>
      </c>
      <c r="GV32">
        <f>Assumptions!$D$49</f>
        <v>0.2</v>
      </c>
      <c r="GW32">
        <f t="shared" si="232"/>
        <v>322</v>
      </c>
      <c r="GX32">
        <f t="shared" ca="1" si="157"/>
        <v>0</v>
      </c>
      <c r="GZ32">
        <f t="shared" ca="1" si="233"/>
        <v>18084651</v>
      </c>
      <c r="HA32">
        <f t="shared" ca="1" si="234"/>
        <v>0</v>
      </c>
      <c r="HB32">
        <f t="shared" ca="1" si="235"/>
        <v>18084651</v>
      </c>
      <c r="HC32">
        <f t="shared" ca="1" si="298"/>
        <v>0</v>
      </c>
      <c r="HD32">
        <f t="shared" ca="1" si="236"/>
        <v>0</v>
      </c>
      <c r="HE32">
        <f t="shared" ca="1" si="299"/>
        <v>0</v>
      </c>
      <c r="HF32">
        <f t="shared" ca="1" si="158"/>
        <v>0</v>
      </c>
      <c r="HG32">
        <f t="shared" ca="1" si="159"/>
        <v>0</v>
      </c>
      <c r="HH32">
        <f t="shared" si="300"/>
        <v>0.464689620669401</v>
      </c>
      <c r="HI32">
        <f>Assumptions!$E$34</f>
        <v>1.2</v>
      </c>
      <c r="HJ32">
        <f ca="1">IF(AND(HD32&gt;1,HA32&gt;1),((LOG(HA32,HD32)^(1/EXP(1)))^(1/Assumptions!$D$30))-(1-Assumptions!$D$31),1)</f>
        <v>1</v>
      </c>
      <c r="HK32" s="42">
        <v>1</v>
      </c>
      <c r="HL32">
        <v>0.15</v>
      </c>
      <c r="HN32">
        <f t="shared" ca="1" si="237"/>
        <v>0.55762754480328114</v>
      </c>
      <c r="HO32">
        <f t="shared" ca="1" si="238"/>
        <v>0</v>
      </c>
      <c r="HP32" s="42">
        <v>1</v>
      </c>
      <c r="HR32">
        <f t="shared" ca="1" si="239"/>
        <v>0</v>
      </c>
      <c r="HS32">
        <f t="shared" ca="1" si="240"/>
        <v>0</v>
      </c>
      <c r="HT32">
        <f t="shared" ca="1" si="160"/>
        <v>0</v>
      </c>
      <c r="HU32">
        <v>1</v>
      </c>
      <c r="HX32">
        <f t="shared" ca="1" si="161"/>
        <v>0</v>
      </c>
      <c r="HY32" s="17">
        <f>INDEX(MilitarySpend,MATCH($A32,'Budget Decisions'!$A$3:$A$160,0),MATCH(HY$2,MilitarySpendCol,0))</f>
        <v>467</v>
      </c>
      <c r="HZ32">
        <f t="shared" si="301"/>
        <v>0.464689620669401</v>
      </c>
      <c r="IA32">
        <f>IF($A32&gt;=Assumptions!$D$40,1,0)</f>
        <v>1</v>
      </c>
      <c r="IB32">
        <f>Assumptions!$D$41</f>
        <v>0.83299999999999996</v>
      </c>
      <c r="IC32" s="42">
        <v>1</v>
      </c>
      <c r="ID32">
        <f>Assumptions!$D$42</f>
        <v>0.2</v>
      </c>
      <c r="IE32">
        <f t="shared" si="241"/>
        <v>0.38708645401761099</v>
      </c>
      <c r="IF32">
        <f t="shared" ca="1" si="162"/>
        <v>0</v>
      </c>
      <c r="IG32" s="17">
        <f>INDEX(MedicalSpend,MATCH($A32,'Budget Decisions'!$A$3:$A$160,0),MATCH(IG$2,MedicalSpendCol,0))</f>
        <v>271</v>
      </c>
      <c r="IH32" s="17">
        <f>IF(INDEX('Budget Decisions'!$E$4:$E$160,MATCH(Model!$A32,'Budget Decisions'!$A$4:$A$160,0))="CURED",1,0)</f>
        <v>1</v>
      </c>
      <c r="II32">
        <f t="shared" si="302"/>
        <v>1</v>
      </c>
      <c r="IJ32" s="42">
        <v>1</v>
      </c>
      <c r="IK32">
        <f>Assumptions!$D$49</f>
        <v>0.2</v>
      </c>
      <c r="IL32">
        <f t="shared" si="242"/>
        <v>271</v>
      </c>
      <c r="IM32">
        <f t="shared" ca="1" si="163"/>
        <v>0</v>
      </c>
      <c r="IO32">
        <f t="shared" ca="1" si="243"/>
        <v>57806544</v>
      </c>
      <c r="IP32">
        <f t="shared" ca="1" si="244"/>
        <v>0</v>
      </c>
      <c r="IQ32">
        <f t="shared" ca="1" si="245"/>
        <v>57806544</v>
      </c>
      <c r="IR32">
        <f t="shared" ca="1" si="303"/>
        <v>0</v>
      </c>
      <c r="IS32">
        <f t="shared" ca="1" si="246"/>
        <v>0</v>
      </c>
      <c r="IT32">
        <f t="shared" ca="1" si="304"/>
        <v>0</v>
      </c>
      <c r="IU32">
        <f t="shared" ca="1" si="164"/>
        <v>0</v>
      </c>
      <c r="IV32">
        <f t="shared" ca="1" si="165"/>
        <v>0</v>
      </c>
      <c r="IW32">
        <f t="shared" si="305"/>
        <v>1.1264233685228699</v>
      </c>
      <c r="IX32">
        <f>Assumptions!$E$34</f>
        <v>1.2</v>
      </c>
      <c r="IY32">
        <f ca="1">IF(AND(IS32&gt;1,IP32&gt;1),((LOG(IP32,IS32)^(1/EXP(1)))^(1/Assumptions!$D$30))-(1-Assumptions!$D$31),1)</f>
        <v>1</v>
      </c>
      <c r="IZ32" s="42">
        <v>1</v>
      </c>
      <c r="JA32">
        <v>0.15</v>
      </c>
      <c r="JC32">
        <f t="shared" ca="1" si="247"/>
        <v>1.3517080422274439</v>
      </c>
      <c r="JD32">
        <f t="shared" ca="1" si="248"/>
        <v>0</v>
      </c>
      <c r="JE32" s="42">
        <v>1</v>
      </c>
      <c r="JG32">
        <f t="shared" ca="1" si="249"/>
        <v>0</v>
      </c>
      <c r="JH32">
        <f t="shared" ca="1" si="250"/>
        <v>0</v>
      </c>
      <c r="JI32">
        <f t="shared" ca="1" si="166"/>
        <v>0</v>
      </c>
      <c r="JJ32">
        <v>1</v>
      </c>
      <c r="JM32">
        <f t="shared" ca="1" si="167"/>
        <v>0</v>
      </c>
      <c r="JN32" s="17">
        <f>INDEX(MilitarySpend,MATCH($A32,'Budget Decisions'!$A$3:$A$160,0),MATCH(JN$2,MilitarySpendCol,0))</f>
        <v>202</v>
      </c>
      <c r="JO32">
        <f t="shared" si="306"/>
        <v>1.1264233685228699</v>
      </c>
      <c r="JP32">
        <f>IF($A32&gt;=Assumptions!$D$40,1,0)</f>
        <v>1</v>
      </c>
      <c r="JQ32">
        <f>Assumptions!$D$41</f>
        <v>0.83299999999999996</v>
      </c>
      <c r="JR32" s="42">
        <v>1</v>
      </c>
      <c r="JS32">
        <f>Assumptions!$D$42</f>
        <v>0.2</v>
      </c>
      <c r="JT32">
        <f t="shared" si="251"/>
        <v>0.9383106659795506</v>
      </c>
      <c r="JU32">
        <f t="shared" ca="1" si="168"/>
        <v>0</v>
      </c>
      <c r="JV32" s="17">
        <f>INDEX(MedicalSpend,MATCH($A32,'Budget Decisions'!$A$3:$A$160,0),MATCH(JV$2,MedicalSpendCol,0))</f>
        <v>239</v>
      </c>
      <c r="JW32" s="17">
        <f>IF(INDEX('Budget Decisions'!$E$4:$E$160,MATCH(Model!$A32,'Budget Decisions'!$A$4:$A$160,0))="CURED",1,0)</f>
        <v>1</v>
      </c>
      <c r="JX32">
        <f t="shared" si="307"/>
        <v>1</v>
      </c>
      <c r="JY32" s="42">
        <v>1</v>
      </c>
      <c r="JZ32">
        <f>Assumptions!$D$49</f>
        <v>0.2</v>
      </c>
      <c r="KA32">
        <f t="shared" si="252"/>
        <v>239</v>
      </c>
      <c r="KB32">
        <f t="shared" ca="1" si="169"/>
        <v>0</v>
      </c>
      <c r="KD32">
        <f t="shared" ca="1" si="253"/>
        <v>40621237</v>
      </c>
      <c r="KE32">
        <f t="shared" ca="1" si="254"/>
        <v>0</v>
      </c>
      <c r="KF32">
        <f t="shared" ca="1" si="255"/>
        <v>40621237</v>
      </c>
      <c r="KG32">
        <f t="shared" ca="1" si="308"/>
        <v>0</v>
      </c>
      <c r="KH32">
        <f t="shared" ca="1" si="256"/>
        <v>0</v>
      </c>
      <c r="KI32">
        <f t="shared" ca="1" si="309"/>
        <v>0</v>
      </c>
      <c r="KJ32">
        <f t="shared" ca="1" si="170"/>
        <v>0</v>
      </c>
      <c r="KK32">
        <f t="shared" ca="1" si="171"/>
        <v>0</v>
      </c>
      <c r="KL32">
        <f t="shared" si="310"/>
        <v>2.2321095760416365</v>
      </c>
      <c r="KM32">
        <f>Assumptions!$E$34</f>
        <v>1.2</v>
      </c>
      <c r="KN32">
        <f ca="1">IF(AND(KH32&gt;1,KE32&gt;1),((LOG(KE32,KH32)^(1/EXP(1)))^(1/Assumptions!$D$30))-(1-Assumptions!$D$31),1)</f>
        <v>1</v>
      </c>
      <c r="KO32" s="42">
        <v>1</v>
      </c>
      <c r="KP32">
        <v>0.15</v>
      </c>
      <c r="KR32">
        <f t="shared" ca="1" si="257"/>
        <v>2.6785314912499638</v>
      </c>
      <c r="KS32">
        <f t="shared" ca="1" si="258"/>
        <v>0</v>
      </c>
      <c r="KT32" s="42">
        <v>0.74837701274335888</v>
      </c>
      <c r="KV32">
        <f t="shared" ca="1" si="259"/>
        <v>0</v>
      </c>
      <c r="KW32">
        <f t="shared" ca="1" si="260"/>
        <v>0</v>
      </c>
      <c r="KX32">
        <f t="shared" ca="1" si="172"/>
        <v>0</v>
      </c>
      <c r="KY32">
        <v>1</v>
      </c>
      <c r="LB32">
        <f t="shared" ca="1" si="173"/>
        <v>0</v>
      </c>
      <c r="LC32" s="17">
        <f>INDEX(MilitarySpend,MATCH($A32,'Budget Decisions'!$A$3:$A$160,0),MATCH(LC$2,MilitarySpendCol,0))</f>
        <v>505</v>
      </c>
      <c r="LD32">
        <f t="shared" si="311"/>
        <v>2.2321095760416365</v>
      </c>
      <c r="LE32">
        <f>IF($A32&gt;=Assumptions!$D$40,1,0)</f>
        <v>1</v>
      </c>
      <c r="LF32">
        <f>Assumptions!$D$41</f>
        <v>0.83299999999999996</v>
      </c>
      <c r="LG32" s="42">
        <v>1</v>
      </c>
      <c r="LH32">
        <f>Assumptions!$D$42</f>
        <v>0.2</v>
      </c>
      <c r="LI32">
        <f t="shared" si="261"/>
        <v>1.8593472768426831</v>
      </c>
      <c r="LJ32">
        <f t="shared" ca="1" si="174"/>
        <v>0</v>
      </c>
      <c r="LK32" s="17">
        <f>INDEX(MedicalSpend,MATCH($A32,'Budget Decisions'!$A$3:$A$160,0),MATCH(LK$2,MedicalSpendCol,0))</f>
        <v>328</v>
      </c>
      <c r="LL32" s="17">
        <f>IF(INDEX('Budget Decisions'!$E$4:$E$160,MATCH(Model!$A32,'Budget Decisions'!$A$4:$A$160,0))="CURED",1,0)</f>
        <v>1</v>
      </c>
      <c r="LM32">
        <f t="shared" si="312"/>
        <v>1</v>
      </c>
      <c r="LN32" s="42">
        <v>1</v>
      </c>
      <c r="LO32">
        <f>Assumptions!$D$49</f>
        <v>0.2</v>
      </c>
      <c r="LP32">
        <f t="shared" si="262"/>
        <v>328</v>
      </c>
      <c r="LQ32">
        <f t="shared" ca="1" si="175"/>
        <v>0</v>
      </c>
      <c r="LS32">
        <f t="shared" ca="1" si="263"/>
        <v>14303542</v>
      </c>
      <c r="LT32">
        <f t="shared" ca="1" si="264"/>
        <v>0</v>
      </c>
      <c r="LU32">
        <f t="shared" ca="1" si="265"/>
        <v>14303542</v>
      </c>
      <c r="LV32">
        <f t="shared" ca="1" si="313"/>
        <v>0</v>
      </c>
      <c r="LW32">
        <f t="shared" ca="1" si="266"/>
        <v>0</v>
      </c>
      <c r="LX32">
        <f t="shared" ca="1" si="314"/>
        <v>0</v>
      </c>
      <c r="LY32">
        <f t="shared" ca="1" si="176"/>
        <v>0</v>
      </c>
      <c r="LZ32">
        <f t="shared" ca="1" si="177"/>
        <v>0</v>
      </c>
      <c r="MA32">
        <f t="shared" si="315"/>
        <v>2.7100766589378384</v>
      </c>
      <c r="MB32">
        <f>Assumptions!$E$34</f>
        <v>1.2</v>
      </c>
      <c r="MC32">
        <f ca="1">IF(AND(LW32&gt;1,LT32&gt;1),((LOG(LT32,LW32)^(1/EXP(1)))^(1/Assumptions!$D$30))-(1-Assumptions!$D$31),1)</f>
        <v>1</v>
      </c>
      <c r="MD32" s="42">
        <v>1</v>
      </c>
      <c r="ME32">
        <v>0.15</v>
      </c>
      <c r="MG32">
        <f t="shared" ca="1" si="267"/>
        <v>3.2520919907254062</v>
      </c>
      <c r="MH32">
        <f t="shared" ca="1" si="268"/>
        <v>0</v>
      </c>
      <c r="MI32" s="42">
        <v>1</v>
      </c>
      <c r="MK32">
        <f t="shared" ca="1" si="269"/>
        <v>0</v>
      </c>
      <c r="ML32">
        <f t="shared" ca="1" si="270"/>
        <v>0</v>
      </c>
      <c r="MM32">
        <f t="shared" ca="1" si="178"/>
        <v>0</v>
      </c>
      <c r="MN32">
        <v>1</v>
      </c>
      <c r="MQ32">
        <f t="shared" ca="1" si="179"/>
        <v>0</v>
      </c>
      <c r="MR32" s="17">
        <f>INDEX(MilitarySpend,MATCH($A32,'Budget Decisions'!$A$3:$A$160,0),MATCH(MR$2,MilitarySpendCol,0))</f>
        <v>453</v>
      </c>
      <c r="MS32">
        <f t="shared" si="316"/>
        <v>2.7100766589378384</v>
      </c>
      <c r="MT32">
        <f>IF($A32&gt;=Assumptions!$D$40,1,0)</f>
        <v>1</v>
      </c>
      <c r="MU32">
        <f>Assumptions!$D$41</f>
        <v>0.83299999999999996</v>
      </c>
      <c r="MV32" s="42">
        <v>1</v>
      </c>
      <c r="MW32">
        <f>Assumptions!$D$42</f>
        <v>0.2</v>
      </c>
      <c r="MX32">
        <f t="shared" si="271"/>
        <v>2.2574938568952194</v>
      </c>
      <c r="MY32">
        <f t="shared" ca="1" si="180"/>
        <v>0</v>
      </c>
      <c r="MZ32" s="17">
        <f>INDEX(MedicalSpend,MATCH($A32,'Budget Decisions'!$A$3:$A$160,0),MATCH(MZ$2,MedicalSpendCol,0))</f>
        <v>463</v>
      </c>
      <c r="NA32" s="17">
        <f>IF(INDEX('Budget Decisions'!$E$4:$E$160,MATCH(Model!$A32,'Budget Decisions'!$A$4:$A$160,0))="CURED",1,0)</f>
        <v>1</v>
      </c>
      <c r="NB32">
        <f t="shared" si="317"/>
        <v>1</v>
      </c>
      <c r="NC32" s="42">
        <v>1</v>
      </c>
      <c r="ND32">
        <f>Assumptions!$D$49</f>
        <v>0.2</v>
      </c>
      <c r="NE32">
        <f t="shared" si="272"/>
        <v>463</v>
      </c>
      <c r="NF32">
        <f t="shared" ca="1" si="181"/>
        <v>0</v>
      </c>
    </row>
    <row r="33" spans="1:370" x14ac:dyDescent="0.35">
      <c r="A33">
        <f t="shared" si="273"/>
        <v>30</v>
      </c>
      <c r="C33">
        <f t="shared" ca="1" si="182"/>
        <v>49070225</v>
      </c>
      <c r="D33">
        <f t="shared" ca="1" si="183"/>
        <v>0</v>
      </c>
      <c r="E33">
        <f t="shared" ca="1" si="184"/>
        <v>49070225</v>
      </c>
      <c r="F33">
        <f t="shared" ca="1" si="274"/>
        <v>0</v>
      </c>
      <c r="G33">
        <f t="shared" ca="1" si="185"/>
        <v>0</v>
      </c>
      <c r="H33">
        <f t="shared" ca="1" si="275"/>
        <v>0</v>
      </c>
      <c r="I33">
        <f t="shared" ca="1" si="128"/>
        <v>0</v>
      </c>
      <c r="J33">
        <f t="shared" ca="1" si="129"/>
        <v>0</v>
      </c>
      <c r="K33">
        <f t="shared" si="276"/>
        <v>0.82857634545527548</v>
      </c>
      <c r="L33">
        <f>Assumptions!$E$34</f>
        <v>1.2</v>
      </c>
      <c r="M33">
        <f ca="1">IF(AND(G33&gt;1,D33&gt;1),((LOG(D33,G33)^(1/EXP(1)))^(1/Assumptions!$D$30))-(1-Assumptions!$D$31),1)</f>
        <v>1</v>
      </c>
      <c r="N33" s="42">
        <v>1</v>
      </c>
      <c r="O33">
        <v>0.15</v>
      </c>
      <c r="Q33">
        <f t="shared" ca="1" si="186"/>
        <v>0.99429161454633053</v>
      </c>
      <c r="R33">
        <f t="shared" ca="1" si="187"/>
        <v>0</v>
      </c>
      <c r="S33" s="42">
        <v>1</v>
      </c>
      <c r="U33">
        <f t="shared" ca="1" si="188"/>
        <v>0</v>
      </c>
      <c r="V33">
        <f t="shared" ca="1" si="189"/>
        <v>0</v>
      </c>
      <c r="W33">
        <f t="shared" ca="1" si="130"/>
        <v>0</v>
      </c>
      <c r="X33">
        <v>1</v>
      </c>
      <c r="AA33">
        <f t="shared" ca="1" si="131"/>
        <v>0</v>
      </c>
      <c r="AB33" s="17">
        <f>INDEX(MilitarySpend,MATCH($A33,'Budget Decisions'!$A$3:$A$160,0),MATCH(AB$2,MilitarySpendCol,0))</f>
        <v>289</v>
      </c>
      <c r="AC33">
        <f t="shared" si="277"/>
        <v>0.82857634545527548</v>
      </c>
      <c r="AD33">
        <f>IF($A33&gt;=Assumptions!$D$40,1,0)</f>
        <v>1</v>
      </c>
      <c r="AE33">
        <f>Assumptions!$D$41</f>
        <v>0.83299999999999996</v>
      </c>
      <c r="AF33" s="42">
        <v>1</v>
      </c>
      <c r="AG33">
        <f>Assumptions!$D$42</f>
        <v>0.2</v>
      </c>
      <c r="AH33">
        <f t="shared" si="190"/>
        <v>0.69020409576424446</v>
      </c>
      <c r="AI33">
        <f t="shared" ca="1" si="132"/>
        <v>0</v>
      </c>
      <c r="AJ33" s="17">
        <f>INDEX(MedicalSpend,MATCH($A33,'Budget Decisions'!$A$3:$A$160,0),MATCH(AJ$2,MedicalSpendCol,0))</f>
        <v>333</v>
      </c>
      <c r="AK33" s="17">
        <f>IF(INDEX('Budget Decisions'!$E$4:$E$160,MATCH(Model!$A33,'Budget Decisions'!$A$4:$A$160,0))="CURED",1,0)</f>
        <v>1</v>
      </c>
      <c r="AL33">
        <f t="shared" si="278"/>
        <v>1</v>
      </c>
      <c r="AM33" s="42">
        <v>1</v>
      </c>
      <c r="AN33">
        <f>Assumptions!$D$49</f>
        <v>0.2</v>
      </c>
      <c r="AO33">
        <f t="shared" si="191"/>
        <v>333</v>
      </c>
      <c r="AP33">
        <f t="shared" ca="1" si="133"/>
        <v>0</v>
      </c>
      <c r="AR33">
        <f t="shared" ca="1" si="192"/>
        <v>21784507</v>
      </c>
      <c r="AS33">
        <f t="shared" ca="1" si="193"/>
        <v>0</v>
      </c>
      <c r="AT33">
        <f t="shared" ca="1" si="194"/>
        <v>21784507</v>
      </c>
      <c r="AU33">
        <f t="shared" ca="1" si="195"/>
        <v>0</v>
      </c>
      <c r="AV33">
        <f t="shared" ca="1" si="196"/>
        <v>0</v>
      </c>
      <c r="AW33">
        <f t="shared" ca="1" si="279"/>
        <v>0</v>
      </c>
      <c r="AX33">
        <f t="shared" ca="1" si="134"/>
        <v>0</v>
      </c>
      <c r="AY33">
        <f t="shared" ca="1" si="135"/>
        <v>0</v>
      </c>
      <c r="AZ33">
        <f t="shared" si="280"/>
        <v>0.15936301189359656</v>
      </c>
      <c r="BA33">
        <f>Assumptions!$E$34</f>
        <v>1.2</v>
      </c>
      <c r="BB33">
        <f ca="1">IF(AND(AV33&gt;1,AS33&gt;1),((LOG(AS33,AV33)^(1/EXP(1)))^(1/Assumptions!$D$30))-(1-Assumptions!$D$31),1)</f>
        <v>1</v>
      </c>
      <c r="BC33" s="42">
        <v>1</v>
      </c>
      <c r="BD33">
        <v>0.15</v>
      </c>
      <c r="BF33">
        <f t="shared" ca="1" si="197"/>
        <v>0.19123561427231586</v>
      </c>
      <c r="BG33">
        <f t="shared" ca="1" si="198"/>
        <v>0</v>
      </c>
      <c r="BH33" s="42">
        <v>1</v>
      </c>
      <c r="BJ33">
        <f t="shared" ca="1" si="199"/>
        <v>0</v>
      </c>
      <c r="BK33">
        <f t="shared" ca="1" si="200"/>
        <v>0</v>
      </c>
      <c r="BL33">
        <f t="shared" ca="1" si="136"/>
        <v>0</v>
      </c>
      <c r="BM33">
        <v>1</v>
      </c>
      <c r="BP33">
        <f t="shared" ca="1" si="137"/>
        <v>0</v>
      </c>
      <c r="BQ33" s="17">
        <f>INDEX(MilitarySpend,MATCH($A33,'Budget Decisions'!$A$3:$A$160,0),MATCH(BQ$2,MilitarySpendCol,0))</f>
        <v>445</v>
      </c>
      <c r="BR33">
        <f t="shared" si="281"/>
        <v>0.15936301189359656</v>
      </c>
      <c r="BS33">
        <f>IF($A33&gt;=Assumptions!$D$40,1,0)</f>
        <v>1</v>
      </c>
      <c r="BT33">
        <f>Assumptions!$D$41</f>
        <v>0.83299999999999996</v>
      </c>
      <c r="BU33" s="42">
        <v>1</v>
      </c>
      <c r="BV33">
        <f>Assumptions!$D$42</f>
        <v>0.2</v>
      </c>
      <c r="BW33">
        <f t="shared" si="201"/>
        <v>0.13274938890736593</v>
      </c>
      <c r="BX33">
        <f t="shared" ca="1" si="138"/>
        <v>0</v>
      </c>
      <c r="BY33" s="17">
        <f>INDEX(MedicalSpend,MATCH($A33,'Budget Decisions'!$A$3:$A$160,0),MATCH(BY$2,MedicalSpendCol,0))</f>
        <v>284</v>
      </c>
      <c r="BZ33" s="17">
        <f>IF(INDEX('Budget Decisions'!$E$4:$E$160,MATCH(Model!$A33,'Budget Decisions'!$A$4:$A$160,0))="CURED",1,0)</f>
        <v>1</v>
      </c>
      <c r="CA33">
        <f t="shared" si="282"/>
        <v>1</v>
      </c>
      <c r="CB33" s="42">
        <v>1</v>
      </c>
      <c r="CC33">
        <f>Assumptions!$D$49</f>
        <v>0.2</v>
      </c>
      <c r="CD33">
        <f t="shared" si="202"/>
        <v>284</v>
      </c>
      <c r="CE33">
        <f t="shared" ca="1" si="139"/>
        <v>0</v>
      </c>
      <c r="CG33">
        <f t="shared" ca="1" si="203"/>
        <v>20165794</v>
      </c>
      <c r="CH33">
        <f t="shared" ca="1" si="204"/>
        <v>0</v>
      </c>
      <c r="CI33">
        <f t="shared" ca="1" si="205"/>
        <v>20165794</v>
      </c>
      <c r="CJ33">
        <f t="shared" ca="1" si="283"/>
        <v>0</v>
      </c>
      <c r="CK33">
        <f t="shared" ca="1" si="206"/>
        <v>0</v>
      </c>
      <c r="CL33">
        <f t="shared" ca="1" si="284"/>
        <v>0</v>
      </c>
      <c r="CM33">
        <f t="shared" ca="1" si="140"/>
        <v>0</v>
      </c>
      <c r="CN33">
        <f t="shared" ca="1" si="141"/>
        <v>0</v>
      </c>
      <c r="CO33">
        <f t="shared" si="285"/>
        <v>0.24130002925990637</v>
      </c>
      <c r="CP33">
        <f>Assumptions!$E$34</f>
        <v>1.2</v>
      </c>
      <c r="CQ33">
        <f ca="1">IF(AND(CK33&gt;1,CH33&gt;1),((LOG(CH33,CK33)^(1/EXP(1)))^(1/Assumptions!$D$30))-(1-Assumptions!$D$31),1)</f>
        <v>1</v>
      </c>
      <c r="CR33" s="42">
        <v>1</v>
      </c>
      <c r="CS33">
        <v>0.15</v>
      </c>
      <c r="CU33">
        <f t="shared" ca="1" si="207"/>
        <v>0.28956003511188766</v>
      </c>
      <c r="CV33">
        <f t="shared" ca="1" si="208"/>
        <v>0</v>
      </c>
      <c r="CW33" s="42">
        <v>1</v>
      </c>
      <c r="CY33">
        <f t="shared" ca="1" si="209"/>
        <v>0</v>
      </c>
      <c r="CZ33">
        <f t="shared" ca="1" si="210"/>
        <v>0</v>
      </c>
      <c r="DA33">
        <f t="shared" ca="1" si="142"/>
        <v>0</v>
      </c>
      <c r="DB33">
        <v>1</v>
      </c>
      <c r="DE33">
        <f t="shared" ca="1" si="143"/>
        <v>0</v>
      </c>
      <c r="DF33" s="17">
        <f>INDEX(MilitarySpend,MATCH($A33,'Budget Decisions'!$A$3:$A$160,0),MATCH(DF$2,MilitarySpendCol,0))</f>
        <v>256</v>
      </c>
      <c r="DG33">
        <f t="shared" si="286"/>
        <v>0.24130002925990637</v>
      </c>
      <c r="DH33">
        <f>IF($A33&gt;=Assumptions!$D$40,1,0)</f>
        <v>1</v>
      </c>
      <c r="DI33">
        <f>Assumptions!$D$41</f>
        <v>0.83299999999999996</v>
      </c>
      <c r="DJ33" s="42">
        <v>1</v>
      </c>
      <c r="DK33">
        <f>Assumptions!$D$42</f>
        <v>0.2</v>
      </c>
      <c r="DL33">
        <f t="shared" si="211"/>
        <v>0.20100292437350201</v>
      </c>
      <c r="DM33">
        <f t="shared" ca="1" si="144"/>
        <v>0</v>
      </c>
      <c r="DN33" s="17">
        <f>INDEX(MedicalSpend,MATCH($A33,'Budget Decisions'!$A$3:$A$160,0),MATCH(DN$2,MedicalSpendCol,0))</f>
        <v>294</v>
      </c>
      <c r="DO33" s="17">
        <f>IF(INDEX('Budget Decisions'!$E$4:$E$160,MATCH(Model!$A33,'Budget Decisions'!$A$4:$A$160,0))="CURED",1,0)</f>
        <v>1</v>
      </c>
      <c r="DP33">
        <f t="shared" si="287"/>
        <v>1</v>
      </c>
      <c r="DQ33" s="42">
        <v>1</v>
      </c>
      <c r="DR33">
        <f>Assumptions!$D$49</f>
        <v>0.2</v>
      </c>
      <c r="DS33">
        <f t="shared" si="212"/>
        <v>294</v>
      </c>
      <c r="DT33">
        <f t="shared" ca="1" si="145"/>
        <v>0</v>
      </c>
      <c r="DV33">
        <f t="shared" ca="1" si="213"/>
        <v>46395654</v>
      </c>
      <c r="DW33">
        <f t="shared" ca="1" si="214"/>
        <v>0</v>
      </c>
      <c r="DX33">
        <f t="shared" ca="1" si="215"/>
        <v>46395654</v>
      </c>
      <c r="DY33">
        <f t="shared" ca="1" si="288"/>
        <v>0</v>
      </c>
      <c r="DZ33">
        <f t="shared" ca="1" si="216"/>
        <v>0</v>
      </c>
      <c r="EA33">
        <f t="shared" ca="1" si="289"/>
        <v>0</v>
      </c>
      <c r="EB33">
        <f t="shared" ca="1" si="146"/>
        <v>0</v>
      </c>
      <c r="EC33">
        <f t="shared" ca="1" si="147"/>
        <v>0</v>
      </c>
      <c r="ED33">
        <f t="shared" si="290"/>
        <v>0.87442730726206253</v>
      </c>
      <c r="EE33">
        <f>Assumptions!$E$34</f>
        <v>1.2</v>
      </c>
      <c r="EF33">
        <f ca="1">IF(AND(DZ33&gt;1,DW33&gt;1),((LOG(DW33,DZ33)^(1/EXP(1)))^(1/Assumptions!$D$30))-(1-Assumptions!$D$31),1)</f>
        <v>1</v>
      </c>
      <c r="EG33" s="42">
        <v>1</v>
      </c>
      <c r="EH33">
        <v>0.15</v>
      </c>
      <c r="EJ33">
        <f t="shared" ca="1" si="217"/>
        <v>1.049312768714475</v>
      </c>
      <c r="EK33">
        <f t="shared" ca="1" si="218"/>
        <v>0</v>
      </c>
      <c r="EL33" s="42">
        <v>1</v>
      </c>
      <c r="EN33">
        <f t="shared" ca="1" si="219"/>
        <v>0</v>
      </c>
      <c r="EO33">
        <f t="shared" ca="1" si="220"/>
        <v>0</v>
      </c>
      <c r="EP33">
        <f t="shared" ca="1" si="148"/>
        <v>0</v>
      </c>
      <c r="EQ33">
        <v>1</v>
      </c>
      <c r="ET33">
        <f t="shared" ca="1" si="149"/>
        <v>0</v>
      </c>
      <c r="EU33" s="17">
        <f>INDEX(MilitarySpend,MATCH($A33,'Budget Decisions'!$A$3:$A$160,0),MATCH(EU$2,MilitarySpendCol,0))</f>
        <v>268</v>
      </c>
      <c r="EV33">
        <f t="shared" si="291"/>
        <v>0.87442730726206253</v>
      </c>
      <c r="EW33">
        <f>IF($A33&gt;=Assumptions!$D$40,1,0)</f>
        <v>1</v>
      </c>
      <c r="EX33">
        <f>Assumptions!$D$41</f>
        <v>0.83299999999999996</v>
      </c>
      <c r="EY33" s="42">
        <v>1</v>
      </c>
      <c r="EZ33">
        <f>Assumptions!$D$42</f>
        <v>0.2</v>
      </c>
      <c r="FA33">
        <f t="shared" si="221"/>
        <v>0.72839794694929805</v>
      </c>
      <c r="FB33">
        <f t="shared" ca="1" si="150"/>
        <v>0</v>
      </c>
      <c r="FC33" s="17">
        <f>INDEX(MedicalSpend,MATCH($A33,'Budget Decisions'!$A$3:$A$160,0),MATCH(FC$2,MedicalSpendCol,0))</f>
        <v>339</v>
      </c>
      <c r="FD33" s="17">
        <f>IF(INDEX('Budget Decisions'!$E$4:$E$160,MATCH(Model!$A33,'Budget Decisions'!$A$4:$A$160,0))="CURED",1,0)</f>
        <v>1</v>
      </c>
      <c r="FE33">
        <f t="shared" si="292"/>
        <v>1</v>
      </c>
      <c r="FF33" s="42">
        <v>1</v>
      </c>
      <c r="FG33">
        <f>Assumptions!$D$49</f>
        <v>0.2</v>
      </c>
      <c r="FH33">
        <f t="shared" si="222"/>
        <v>339</v>
      </c>
      <c r="FI33">
        <f t="shared" ca="1" si="151"/>
        <v>0</v>
      </c>
      <c r="FK33">
        <f t="shared" ca="1" si="223"/>
        <v>35235521</v>
      </c>
      <c r="FL33">
        <f t="shared" ca="1" si="224"/>
        <v>0</v>
      </c>
      <c r="FM33">
        <f t="shared" ca="1" si="225"/>
        <v>35235521</v>
      </c>
      <c r="FN33">
        <f t="shared" ca="1" si="293"/>
        <v>0</v>
      </c>
      <c r="FO33">
        <f t="shared" ca="1" si="226"/>
        <v>0</v>
      </c>
      <c r="FP33">
        <f t="shared" ca="1" si="294"/>
        <v>0</v>
      </c>
      <c r="FQ33">
        <f t="shared" ca="1" si="152"/>
        <v>0</v>
      </c>
      <c r="FR33">
        <f t="shared" ca="1" si="153"/>
        <v>0</v>
      </c>
      <c r="FS33">
        <f t="shared" si="295"/>
        <v>0.36303408195741388</v>
      </c>
      <c r="FT33">
        <f>Assumptions!$E$34</f>
        <v>1.2</v>
      </c>
      <c r="FU33">
        <f ca="1">IF(AND(FO33&gt;1,FL33&gt;1),((LOG(FL33,FO33)^(1/EXP(1)))^(1/Assumptions!$D$30))-(1-Assumptions!$D$31),1)</f>
        <v>1</v>
      </c>
      <c r="FV33" s="42">
        <v>1</v>
      </c>
      <c r="FW33">
        <v>0.15</v>
      </c>
      <c r="FY33">
        <f t="shared" ca="1" si="227"/>
        <v>0.43564089834889663</v>
      </c>
      <c r="FZ33">
        <f t="shared" ca="1" si="228"/>
        <v>0</v>
      </c>
      <c r="GA33" s="42">
        <v>1</v>
      </c>
      <c r="GC33">
        <f t="shared" ca="1" si="229"/>
        <v>0</v>
      </c>
      <c r="GD33">
        <f t="shared" ca="1" si="230"/>
        <v>0</v>
      </c>
      <c r="GE33">
        <f t="shared" ca="1" si="154"/>
        <v>0</v>
      </c>
      <c r="GF33">
        <v>1</v>
      </c>
      <c r="GI33">
        <f t="shared" ca="1" si="155"/>
        <v>0</v>
      </c>
      <c r="GJ33" s="17">
        <f>INDEX(MilitarySpend,MATCH($A33,'Budget Decisions'!$A$3:$A$160,0),MATCH(GJ$2,MilitarySpendCol,0))</f>
        <v>185</v>
      </c>
      <c r="GK33">
        <f t="shared" si="296"/>
        <v>0.36303408195741388</v>
      </c>
      <c r="GL33">
        <f>IF($A33&gt;=Assumptions!$D$40,1,0)</f>
        <v>1</v>
      </c>
      <c r="GM33">
        <f>Assumptions!$D$41</f>
        <v>0.83299999999999996</v>
      </c>
      <c r="GN33" s="42">
        <v>1</v>
      </c>
      <c r="GO33">
        <f>Assumptions!$D$42</f>
        <v>0.2</v>
      </c>
      <c r="GP33">
        <f t="shared" si="231"/>
        <v>0.30240739027052577</v>
      </c>
      <c r="GQ33">
        <f t="shared" ca="1" si="156"/>
        <v>0</v>
      </c>
      <c r="GR33" s="17">
        <f>INDEX(MedicalSpend,MATCH($A33,'Budget Decisions'!$A$3:$A$160,0),MATCH(GR$2,MedicalSpendCol,0))</f>
        <v>322</v>
      </c>
      <c r="GS33" s="17">
        <f>IF(INDEX('Budget Decisions'!$E$4:$E$160,MATCH(Model!$A33,'Budget Decisions'!$A$4:$A$160,0))="CURED",1,0)</f>
        <v>1</v>
      </c>
      <c r="GT33">
        <f t="shared" si="297"/>
        <v>1</v>
      </c>
      <c r="GU33" s="42">
        <v>1</v>
      </c>
      <c r="GV33">
        <f>Assumptions!$D$49</f>
        <v>0.2</v>
      </c>
      <c r="GW33">
        <f t="shared" si="232"/>
        <v>322</v>
      </c>
      <c r="GX33">
        <f t="shared" ca="1" si="157"/>
        <v>0</v>
      </c>
      <c r="GZ33">
        <f t="shared" ca="1" si="233"/>
        <v>18084651</v>
      </c>
      <c r="HA33">
        <f t="shared" ca="1" si="234"/>
        <v>0</v>
      </c>
      <c r="HB33">
        <f t="shared" ca="1" si="235"/>
        <v>18084651</v>
      </c>
      <c r="HC33">
        <f t="shared" ca="1" si="298"/>
        <v>0</v>
      </c>
      <c r="HD33">
        <f t="shared" ca="1" si="236"/>
        <v>0</v>
      </c>
      <c r="HE33">
        <f t="shared" ca="1" si="299"/>
        <v>0</v>
      </c>
      <c r="HF33">
        <f t="shared" ca="1" si="158"/>
        <v>0</v>
      </c>
      <c r="HG33">
        <f t="shared" ca="1" si="159"/>
        <v>0</v>
      </c>
      <c r="HH33">
        <f t="shared" si="300"/>
        <v>0.464689620669401</v>
      </c>
      <c r="HI33">
        <f>Assumptions!$E$34</f>
        <v>1.2</v>
      </c>
      <c r="HJ33">
        <f ca="1">IF(AND(HD33&gt;1,HA33&gt;1),((LOG(HA33,HD33)^(1/EXP(1)))^(1/Assumptions!$D$30))-(1-Assumptions!$D$31),1)</f>
        <v>1</v>
      </c>
      <c r="HK33" s="42">
        <v>1</v>
      </c>
      <c r="HL33">
        <v>0.15</v>
      </c>
      <c r="HN33">
        <f t="shared" ca="1" si="237"/>
        <v>0.55762754480328114</v>
      </c>
      <c r="HO33">
        <f t="shared" ca="1" si="238"/>
        <v>0</v>
      </c>
      <c r="HP33" s="42">
        <v>1</v>
      </c>
      <c r="HR33">
        <f t="shared" ca="1" si="239"/>
        <v>0</v>
      </c>
      <c r="HS33">
        <f t="shared" ca="1" si="240"/>
        <v>0</v>
      </c>
      <c r="HT33">
        <f t="shared" ca="1" si="160"/>
        <v>0</v>
      </c>
      <c r="HU33">
        <v>1</v>
      </c>
      <c r="HX33">
        <f t="shared" ca="1" si="161"/>
        <v>0</v>
      </c>
      <c r="HY33" s="17">
        <f>INDEX(MilitarySpend,MATCH($A33,'Budget Decisions'!$A$3:$A$160,0),MATCH(HY$2,MilitarySpendCol,0))</f>
        <v>467</v>
      </c>
      <c r="HZ33">
        <f t="shared" si="301"/>
        <v>0.464689620669401</v>
      </c>
      <c r="IA33">
        <f>IF($A33&gt;=Assumptions!$D$40,1,0)</f>
        <v>1</v>
      </c>
      <c r="IB33">
        <f>Assumptions!$D$41</f>
        <v>0.83299999999999996</v>
      </c>
      <c r="IC33" s="42">
        <v>1</v>
      </c>
      <c r="ID33">
        <f>Assumptions!$D$42</f>
        <v>0.2</v>
      </c>
      <c r="IE33">
        <f t="shared" si="241"/>
        <v>0.38708645401761099</v>
      </c>
      <c r="IF33">
        <f t="shared" ca="1" si="162"/>
        <v>0</v>
      </c>
      <c r="IG33" s="17">
        <f>INDEX(MedicalSpend,MATCH($A33,'Budget Decisions'!$A$3:$A$160,0),MATCH(IG$2,MedicalSpendCol,0))</f>
        <v>271</v>
      </c>
      <c r="IH33" s="17">
        <f>IF(INDEX('Budget Decisions'!$E$4:$E$160,MATCH(Model!$A33,'Budget Decisions'!$A$4:$A$160,0))="CURED",1,0)</f>
        <v>1</v>
      </c>
      <c r="II33">
        <f t="shared" si="302"/>
        <v>1</v>
      </c>
      <c r="IJ33" s="42">
        <v>1</v>
      </c>
      <c r="IK33">
        <f>Assumptions!$D$49</f>
        <v>0.2</v>
      </c>
      <c r="IL33">
        <f t="shared" si="242"/>
        <v>271</v>
      </c>
      <c r="IM33">
        <f t="shared" ca="1" si="163"/>
        <v>0</v>
      </c>
      <c r="IO33">
        <f t="shared" ca="1" si="243"/>
        <v>57806544</v>
      </c>
      <c r="IP33">
        <f t="shared" ca="1" si="244"/>
        <v>0</v>
      </c>
      <c r="IQ33">
        <f t="shared" ca="1" si="245"/>
        <v>57806544</v>
      </c>
      <c r="IR33">
        <f t="shared" ca="1" si="303"/>
        <v>0</v>
      </c>
      <c r="IS33">
        <f t="shared" ca="1" si="246"/>
        <v>0</v>
      </c>
      <c r="IT33">
        <f t="shared" ca="1" si="304"/>
        <v>0</v>
      </c>
      <c r="IU33">
        <f t="shared" ca="1" si="164"/>
        <v>0</v>
      </c>
      <c r="IV33">
        <f t="shared" ca="1" si="165"/>
        <v>0</v>
      </c>
      <c r="IW33">
        <f t="shared" si="305"/>
        <v>1.1264233685228699</v>
      </c>
      <c r="IX33">
        <f>Assumptions!$E$34</f>
        <v>1.2</v>
      </c>
      <c r="IY33">
        <f ca="1">IF(AND(IS33&gt;1,IP33&gt;1),((LOG(IP33,IS33)^(1/EXP(1)))^(1/Assumptions!$D$30))-(1-Assumptions!$D$31),1)</f>
        <v>1</v>
      </c>
      <c r="IZ33" s="42">
        <v>1</v>
      </c>
      <c r="JA33">
        <v>0.15</v>
      </c>
      <c r="JC33">
        <f t="shared" ca="1" si="247"/>
        <v>1.3517080422274439</v>
      </c>
      <c r="JD33">
        <f t="shared" ca="1" si="248"/>
        <v>0</v>
      </c>
      <c r="JE33" s="42">
        <v>1</v>
      </c>
      <c r="JG33">
        <f t="shared" ca="1" si="249"/>
        <v>0</v>
      </c>
      <c r="JH33">
        <f t="shared" ca="1" si="250"/>
        <v>0</v>
      </c>
      <c r="JI33">
        <f t="shared" ca="1" si="166"/>
        <v>0</v>
      </c>
      <c r="JJ33">
        <v>1</v>
      </c>
      <c r="JM33">
        <f t="shared" ca="1" si="167"/>
        <v>0</v>
      </c>
      <c r="JN33" s="17">
        <f>INDEX(MilitarySpend,MATCH($A33,'Budget Decisions'!$A$3:$A$160,0),MATCH(JN$2,MilitarySpendCol,0))</f>
        <v>202</v>
      </c>
      <c r="JO33">
        <f t="shared" si="306"/>
        <v>1.1264233685228699</v>
      </c>
      <c r="JP33">
        <f>IF($A33&gt;=Assumptions!$D$40,1,0)</f>
        <v>1</v>
      </c>
      <c r="JQ33">
        <f>Assumptions!$D$41</f>
        <v>0.83299999999999996</v>
      </c>
      <c r="JR33" s="42">
        <v>1</v>
      </c>
      <c r="JS33">
        <f>Assumptions!$D$42</f>
        <v>0.2</v>
      </c>
      <c r="JT33">
        <f t="shared" si="251"/>
        <v>0.9383106659795506</v>
      </c>
      <c r="JU33">
        <f t="shared" ca="1" si="168"/>
        <v>0</v>
      </c>
      <c r="JV33" s="17">
        <f>INDEX(MedicalSpend,MATCH($A33,'Budget Decisions'!$A$3:$A$160,0),MATCH(JV$2,MedicalSpendCol,0))</f>
        <v>239</v>
      </c>
      <c r="JW33" s="17">
        <f>IF(INDEX('Budget Decisions'!$E$4:$E$160,MATCH(Model!$A33,'Budget Decisions'!$A$4:$A$160,0))="CURED",1,0)</f>
        <v>1</v>
      </c>
      <c r="JX33">
        <f t="shared" si="307"/>
        <v>1</v>
      </c>
      <c r="JY33" s="42">
        <v>1</v>
      </c>
      <c r="JZ33">
        <f>Assumptions!$D$49</f>
        <v>0.2</v>
      </c>
      <c r="KA33">
        <f t="shared" si="252"/>
        <v>239</v>
      </c>
      <c r="KB33">
        <f t="shared" ca="1" si="169"/>
        <v>0</v>
      </c>
      <c r="KD33">
        <f t="shared" ca="1" si="253"/>
        <v>40621237</v>
      </c>
      <c r="KE33">
        <f t="shared" ca="1" si="254"/>
        <v>0</v>
      </c>
      <c r="KF33">
        <f t="shared" ca="1" si="255"/>
        <v>40621237</v>
      </c>
      <c r="KG33">
        <f t="shared" ca="1" si="308"/>
        <v>0</v>
      </c>
      <c r="KH33">
        <f t="shared" ca="1" si="256"/>
        <v>0</v>
      </c>
      <c r="KI33">
        <f t="shared" ca="1" si="309"/>
        <v>0</v>
      </c>
      <c r="KJ33">
        <f t="shared" ca="1" si="170"/>
        <v>0</v>
      </c>
      <c r="KK33">
        <f t="shared" ca="1" si="171"/>
        <v>0</v>
      </c>
      <c r="KL33">
        <f t="shared" si="310"/>
        <v>2.2321095760416365</v>
      </c>
      <c r="KM33">
        <f>Assumptions!$E$34</f>
        <v>1.2</v>
      </c>
      <c r="KN33">
        <f ca="1">IF(AND(KH33&gt;1,KE33&gt;1),((LOG(KE33,KH33)^(1/EXP(1)))^(1/Assumptions!$D$30))-(1-Assumptions!$D$31),1)</f>
        <v>1</v>
      </c>
      <c r="KO33" s="42">
        <v>1</v>
      </c>
      <c r="KP33">
        <v>0.15</v>
      </c>
      <c r="KR33">
        <f t="shared" ca="1" si="257"/>
        <v>2.6785314912499638</v>
      </c>
      <c r="KS33">
        <f t="shared" ca="1" si="258"/>
        <v>0</v>
      </c>
      <c r="KT33" s="42">
        <v>0.84192413933627874</v>
      </c>
      <c r="KV33">
        <f t="shared" ca="1" si="259"/>
        <v>0</v>
      </c>
      <c r="KW33">
        <f t="shared" ca="1" si="260"/>
        <v>0</v>
      </c>
      <c r="KX33">
        <f t="shared" ca="1" si="172"/>
        <v>0</v>
      </c>
      <c r="KY33">
        <v>1</v>
      </c>
      <c r="LB33">
        <f t="shared" ca="1" si="173"/>
        <v>0</v>
      </c>
      <c r="LC33" s="17">
        <f>INDEX(MilitarySpend,MATCH($A33,'Budget Decisions'!$A$3:$A$160,0),MATCH(LC$2,MilitarySpendCol,0))</f>
        <v>505</v>
      </c>
      <c r="LD33">
        <f t="shared" si="311"/>
        <v>2.2321095760416365</v>
      </c>
      <c r="LE33">
        <f>IF($A33&gt;=Assumptions!$D$40,1,0)</f>
        <v>1</v>
      </c>
      <c r="LF33">
        <f>Assumptions!$D$41</f>
        <v>0.83299999999999996</v>
      </c>
      <c r="LG33" s="42">
        <v>1</v>
      </c>
      <c r="LH33">
        <f>Assumptions!$D$42</f>
        <v>0.2</v>
      </c>
      <c r="LI33">
        <f t="shared" si="261"/>
        <v>1.8593472768426831</v>
      </c>
      <c r="LJ33">
        <f t="shared" ca="1" si="174"/>
        <v>0</v>
      </c>
      <c r="LK33" s="17">
        <f>INDEX(MedicalSpend,MATCH($A33,'Budget Decisions'!$A$3:$A$160,0),MATCH(LK$2,MedicalSpendCol,0))</f>
        <v>328</v>
      </c>
      <c r="LL33" s="17">
        <f>IF(INDEX('Budget Decisions'!$E$4:$E$160,MATCH(Model!$A33,'Budget Decisions'!$A$4:$A$160,0))="CURED",1,0)</f>
        <v>1</v>
      </c>
      <c r="LM33">
        <f t="shared" si="312"/>
        <v>1</v>
      </c>
      <c r="LN33" s="42">
        <v>1</v>
      </c>
      <c r="LO33">
        <f>Assumptions!$D$49</f>
        <v>0.2</v>
      </c>
      <c r="LP33">
        <f t="shared" si="262"/>
        <v>328</v>
      </c>
      <c r="LQ33">
        <f t="shared" ca="1" si="175"/>
        <v>0</v>
      </c>
      <c r="LS33">
        <f t="shared" ca="1" si="263"/>
        <v>14303542</v>
      </c>
      <c r="LT33">
        <f t="shared" ca="1" si="264"/>
        <v>0</v>
      </c>
      <c r="LU33">
        <f t="shared" ca="1" si="265"/>
        <v>14303542</v>
      </c>
      <c r="LV33">
        <f t="shared" ca="1" si="313"/>
        <v>0</v>
      </c>
      <c r="LW33">
        <f t="shared" ca="1" si="266"/>
        <v>0</v>
      </c>
      <c r="LX33">
        <f t="shared" ca="1" si="314"/>
        <v>0</v>
      </c>
      <c r="LY33">
        <f t="shared" ca="1" si="176"/>
        <v>0</v>
      </c>
      <c r="LZ33">
        <f t="shared" ca="1" si="177"/>
        <v>0</v>
      </c>
      <c r="MA33">
        <f t="shared" si="315"/>
        <v>2.7100766589378384</v>
      </c>
      <c r="MB33">
        <f>Assumptions!$E$34</f>
        <v>1.2</v>
      </c>
      <c r="MC33">
        <f ca="1">IF(AND(LW33&gt;1,LT33&gt;1),((LOG(LT33,LW33)^(1/EXP(1)))^(1/Assumptions!$D$30))-(1-Assumptions!$D$31),1)</f>
        <v>1</v>
      </c>
      <c r="MD33" s="42">
        <v>1</v>
      </c>
      <c r="ME33">
        <v>0.15</v>
      </c>
      <c r="MG33">
        <f t="shared" ca="1" si="267"/>
        <v>3.2520919907254062</v>
      </c>
      <c r="MH33">
        <f t="shared" ca="1" si="268"/>
        <v>0</v>
      </c>
      <c r="MI33" s="42">
        <v>1</v>
      </c>
      <c r="MK33">
        <f t="shared" ca="1" si="269"/>
        <v>0</v>
      </c>
      <c r="ML33">
        <f t="shared" ca="1" si="270"/>
        <v>0</v>
      </c>
      <c r="MM33">
        <f t="shared" ca="1" si="178"/>
        <v>0</v>
      </c>
      <c r="MN33">
        <v>1</v>
      </c>
      <c r="MQ33">
        <f t="shared" ca="1" si="179"/>
        <v>0</v>
      </c>
      <c r="MR33" s="17">
        <f>INDEX(MilitarySpend,MATCH($A33,'Budget Decisions'!$A$3:$A$160,0),MATCH(MR$2,MilitarySpendCol,0))</f>
        <v>453</v>
      </c>
      <c r="MS33">
        <f t="shared" si="316"/>
        <v>2.7100766589378384</v>
      </c>
      <c r="MT33">
        <f>IF($A33&gt;=Assumptions!$D$40,1,0)</f>
        <v>1</v>
      </c>
      <c r="MU33">
        <f>Assumptions!$D$41</f>
        <v>0.83299999999999996</v>
      </c>
      <c r="MV33" s="42">
        <v>1</v>
      </c>
      <c r="MW33">
        <f>Assumptions!$D$42</f>
        <v>0.2</v>
      </c>
      <c r="MX33">
        <f t="shared" si="271"/>
        <v>2.2574938568952194</v>
      </c>
      <c r="MY33">
        <f t="shared" ca="1" si="180"/>
        <v>0</v>
      </c>
      <c r="MZ33" s="17">
        <f>INDEX(MedicalSpend,MATCH($A33,'Budget Decisions'!$A$3:$A$160,0),MATCH(MZ$2,MedicalSpendCol,0))</f>
        <v>463</v>
      </c>
      <c r="NA33" s="17">
        <f>IF(INDEX('Budget Decisions'!$E$4:$E$160,MATCH(Model!$A33,'Budget Decisions'!$A$4:$A$160,0))="CURED",1,0)</f>
        <v>1</v>
      </c>
      <c r="NB33">
        <f t="shared" si="317"/>
        <v>1</v>
      </c>
      <c r="NC33" s="42">
        <v>1</v>
      </c>
      <c r="ND33">
        <f>Assumptions!$D$49</f>
        <v>0.2</v>
      </c>
      <c r="NE33">
        <f t="shared" si="272"/>
        <v>463</v>
      </c>
      <c r="NF33">
        <f t="shared" ca="1" si="181"/>
        <v>0</v>
      </c>
    </row>
    <row r="34" spans="1:370" x14ac:dyDescent="0.35">
      <c r="A34">
        <f t="shared" si="273"/>
        <v>31</v>
      </c>
      <c r="C34">
        <f t="shared" ca="1" si="182"/>
        <v>49070225</v>
      </c>
      <c r="D34">
        <f t="shared" ca="1" si="183"/>
        <v>0</v>
      </c>
      <c r="E34">
        <f t="shared" ca="1" si="184"/>
        <v>49070225</v>
      </c>
      <c r="F34">
        <f t="shared" ca="1" si="274"/>
        <v>0</v>
      </c>
      <c r="G34">
        <f t="shared" ca="1" si="185"/>
        <v>0</v>
      </c>
      <c r="H34">
        <f t="shared" ca="1" si="275"/>
        <v>0</v>
      </c>
      <c r="I34">
        <f t="shared" ca="1" si="128"/>
        <v>0</v>
      </c>
      <c r="J34">
        <f t="shared" ca="1" si="129"/>
        <v>0</v>
      </c>
      <c r="K34">
        <f t="shared" si="276"/>
        <v>0.82857634545527548</v>
      </c>
      <c r="L34">
        <f>Assumptions!$E$34</f>
        <v>1.2</v>
      </c>
      <c r="M34">
        <f ca="1">IF(AND(G34&gt;1,D34&gt;1),((LOG(D34,G34)^(1/EXP(1)))^(1/Assumptions!$D$30))-(1-Assumptions!$D$31),1)</f>
        <v>1</v>
      </c>
      <c r="N34" s="42">
        <v>1</v>
      </c>
      <c r="O34">
        <v>0.15</v>
      </c>
      <c r="Q34">
        <f t="shared" ca="1" si="186"/>
        <v>0.99429161454633053</v>
      </c>
      <c r="R34">
        <f t="shared" ca="1" si="187"/>
        <v>0</v>
      </c>
      <c r="S34" s="42">
        <v>1</v>
      </c>
      <c r="U34">
        <f t="shared" ca="1" si="188"/>
        <v>0</v>
      </c>
      <c r="V34">
        <f t="shared" ca="1" si="189"/>
        <v>0</v>
      </c>
      <c r="W34">
        <f t="shared" ca="1" si="130"/>
        <v>0</v>
      </c>
      <c r="X34">
        <v>1</v>
      </c>
      <c r="AA34">
        <f t="shared" ca="1" si="131"/>
        <v>0</v>
      </c>
      <c r="AB34" s="17">
        <f>INDEX(MilitarySpend,MATCH($A34,'Budget Decisions'!$A$3:$A$160,0),MATCH(AB$2,MilitarySpendCol,0))</f>
        <v>289</v>
      </c>
      <c r="AC34">
        <f t="shared" si="277"/>
        <v>0.82857634545527548</v>
      </c>
      <c r="AD34">
        <f>IF($A34&gt;=Assumptions!$D$40,1,0)</f>
        <v>1</v>
      </c>
      <c r="AE34">
        <f>Assumptions!$D$41</f>
        <v>0.83299999999999996</v>
      </c>
      <c r="AF34" s="42">
        <v>1</v>
      </c>
      <c r="AG34">
        <f>Assumptions!$D$42</f>
        <v>0.2</v>
      </c>
      <c r="AH34">
        <f t="shared" si="190"/>
        <v>0.69020409576424446</v>
      </c>
      <c r="AI34">
        <f t="shared" ca="1" si="132"/>
        <v>0</v>
      </c>
      <c r="AJ34" s="17">
        <f>INDEX(MedicalSpend,MATCH($A34,'Budget Decisions'!$A$3:$A$160,0),MATCH(AJ$2,MedicalSpendCol,0))</f>
        <v>333</v>
      </c>
      <c r="AK34" s="17">
        <f>IF(INDEX('Budget Decisions'!$E$4:$E$160,MATCH(Model!$A34,'Budget Decisions'!$A$4:$A$160,0))="CURED",1,0)</f>
        <v>1</v>
      </c>
      <c r="AL34">
        <f t="shared" si="278"/>
        <v>1</v>
      </c>
      <c r="AM34" s="42">
        <v>1</v>
      </c>
      <c r="AN34">
        <f>Assumptions!$D$49</f>
        <v>0.2</v>
      </c>
      <c r="AO34">
        <f t="shared" si="191"/>
        <v>333</v>
      </c>
      <c r="AP34">
        <f t="shared" ca="1" si="133"/>
        <v>0</v>
      </c>
      <c r="AR34">
        <f t="shared" ca="1" si="192"/>
        <v>21784507</v>
      </c>
      <c r="AS34">
        <f t="shared" ca="1" si="193"/>
        <v>0</v>
      </c>
      <c r="AT34">
        <f t="shared" ca="1" si="194"/>
        <v>21784507</v>
      </c>
      <c r="AU34">
        <f t="shared" ca="1" si="195"/>
        <v>0</v>
      </c>
      <c r="AV34">
        <f t="shared" ca="1" si="196"/>
        <v>0</v>
      </c>
      <c r="AW34">
        <f t="shared" ca="1" si="279"/>
        <v>0</v>
      </c>
      <c r="AX34">
        <f t="shared" ca="1" si="134"/>
        <v>0</v>
      </c>
      <c r="AY34">
        <f t="shared" ca="1" si="135"/>
        <v>0</v>
      </c>
      <c r="AZ34">
        <f t="shared" si="280"/>
        <v>0.15936301189359656</v>
      </c>
      <c r="BA34">
        <f>Assumptions!$E$34</f>
        <v>1.2</v>
      </c>
      <c r="BB34">
        <f ca="1">IF(AND(AV34&gt;1,AS34&gt;1),((LOG(AS34,AV34)^(1/EXP(1)))^(1/Assumptions!$D$30))-(1-Assumptions!$D$31),1)</f>
        <v>1</v>
      </c>
      <c r="BC34" s="42">
        <v>1</v>
      </c>
      <c r="BD34">
        <v>0.15</v>
      </c>
      <c r="BF34">
        <f t="shared" ca="1" si="197"/>
        <v>0.19123561427231586</v>
      </c>
      <c r="BG34">
        <f t="shared" ca="1" si="198"/>
        <v>0</v>
      </c>
      <c r="BH34" s="42">
        <v>1</v>
      </c>
      <c r="BJ34">
        <f t="shared" ca="1" si="199"/>
        <v>0</v>
      </c>
      <c r="BK34">
        <f t="shared" ca="1" si="200"/>
        <v>0</v>
      </c>
      <c r="BL34">
        <f t="shared" ca="1" si="136"/>
        <v>0</v>
      </c>
      <c r="BM34">
        <v>1</v>
      </c>
      <c r="BP34">
        <f t="shared" ca="1" si="137"/>
        <v>0</v>
      </c>
      <c r="BQ34" s="17">
        <f>INDEX(MilitarySpend,MATCH($A34,'Budget Decisions'!$A$3:$A$160,0),MATCH(BQ$2,MilitarySpendCol,0))</f>
        <v>445</v>
      </c>
      <c r="BR34">
        <f t="shared" si="281"/>
        <v>0.15936301189359656</v>
      </c>
      <c r="BS34">
        <f>IF($A34&gt;=Assumptions!$D$40,1,0)</f>
        <v>1</v>
      </c>
      <c r="BT34">
        <f>Assumptions!$D$41</f>
        <v>0.83299999999999996</v>
      </c>
      <c r="BU34" s="42">
        <v>1</v>
      </c>
      <c r="BV34">
        <f>Assumptions!$D$42</f>
        <v>0.2</v>
      </c>
      <c r="BW34">
        <f t="shared" si="201"/>
        <v>0.13274938890736593</v>
      </c>
      <c r="BX34">
        <f t="shared" ca="1" si="138"/>
        <v>0</v>
      </c>
      <c r="BY34" s="17">
        <f>INDEX(MedicalSpend,MATCH($A34,'Budget Decisions'!$A$3:$A$160,0),MATCH(BY$2,MedicalSpendCol,0))</f>
        <v>284</v>
      </c>
      <c r="BZ34" s="17">
        <f>IF(INDEX('Budget Decisions'!$E$4:$E$160,MATCH(Model!$A34,'Budget Decisions'!$A$4:$A$160,0))="CURED",1,0)</f>
        <v>1</v>
      </c>
      <c r="CA34">
        <f t="shared" si="282"/>
        <v>1</v>
      </c>
      <c r="CB34" s="42">
        <v>1</v>
      </c>
      <c r="CC34">
        <f>Assumptions!$D$49</f>
        <v>0.2</v>
      </c>
      <c r="CD34">
        <f t="shared" si="202"/>
        <v>284</v>
      </c>
      <c r="CE34">
        <f t="shared" ca="1" si="139"/>
        <v>0</v>
      </c>
      <c r="CG34">
        <f t="shared" ca="1" si="203"/>
        <v>20165794</v>
      </c>
      <c r="CH34">
        <f t="shared" ca="1" si="204"/>
        <v>0</v>
      </c>
      <c r="CI34">
        <f t="shared" ca="1" si="205"/>
        <v>20165794</v>
      </c>
      <c r="CJ34">
        <f t="shared" ca="1" si="283"/>
        <v>0</v>
      </c>
      <c r="CK34">
        <f t="shared" ca="1" si="206"/>
        <v>0</v>
      </c>
      <c r="CL34">
        <f t="shared" ca="1" si="284"/>
        <v>0</v>
      </c>
      <c r="CM34">
        <f t="shared" ca="1" si="140"/>
        <v>0</v>
      </c>
      <c r="CN34">
        <f t="shared" ca="1" si="141"/>
        <v>0</v>
      </c>
      <c r="CO34">
        <f t="shared" si="285"/>
        <v>0.24130002925990637</v>
      </c>
      <c r="CP34">
        <f>Assumptions!$E$34</f>
        <v>1.2</v>
      </c>
      <c r="CQ34">
        <f ca="1">IF(AND(CK34&gt;1,CH34&gt;1),((LOG(CH34,CK34)^(1/EXP(1)))^(1/Assumptions!$D$30))-(1-Assumptions!$D$31),1)</f>
        <v>1</v>
      </c>
      <c r="CR34" s="42">
        <v>1</v>
      </c>
      <c r="CS34">
        <v>0.15</v>
      </c>
      <c r="CU34">
        <f t="shared" ca="1" si="207"/>
        <v>0.28956003511188766</v>
      </c>
      <c r="CV34">
        <f t="shared" ca="1" si="208"/>
        <v>0</v>
      </c>
      <c r="CW34" s="42">
        <v>1</v>
      </c>
      <c r="CY34">
        <f t="shared" ca="1" si="209"/>
        <v>0</v>
      </c>
      <c r="CZ34">
        <f t="shared" ca="1" si="210"/>
        <v>0</v>
      </c>
      <c r="DA34">
        <f t="shared" ca="1" si="142"/>
        <v>0</v>
      </c>
      <c r="DB34">
        <v>1</v>
      </c>
      <c r="DE34">
        <f t="shared" ca="1" si="143"/>
        <v>0</v>
      </c>
      <c r="DF34" s="17">
        <f>INDEX(MilitarySpend,MATCH($A34,'Budget Decisions'!$A$3:$A$160,0),MATCH(DF$2,MilitarySpendCol,0))</f>
        <v>256</v>
      </c>
      <c r="DG34">
        <f t="shared" si="286"/>
        <v>0.24130002925990637</v>
      </c>
      <c r="DH34">
        <f>IF($A34&gt;=Assumptions!$D$40,1,0)</f>
        <v>1</v>
      </c>
      <c r="DI34">
        <f>Assumptions!$D$41</f>
        <v>0.83299999999999996</v>
      </c>
      <c r="DJ34" s="42">
        <v>1</v>
      </c>
      <c r="DK34">
        <f>Assumptions!$D$42</f>
        <v>0.2</v>
      </c>
      <c r="DL34">
        <f t="shared" si="211"/>
        <v>0.20100292437350201</v>
      </c>
      <c r="DM34">
        <f t="shared" ca="1" si="144"/>
        <v>0</v>
      </c>
      <c r="DN34" s="17">
        <f>INDEX(MedicalSpend,MATCH($A34,'Budget Decisions'!$A$3:$A$160,0),MATCH(DN$2,MedicalSpendCol,0))</f>
        <v>294</v>
      </c>
      <c r="DO34" s="17">
        <f>IF(INDEX('Budget Decisions'!$E$4:$E$160,MATCH(Model!$A34,'Budget Decisions'!$A$4:$A$160,0))="CURED",1,0)</f>
        <v>1</v>
      </c>
      <c r="DP34">
        <f t="shared" si="287"/>
        <v>1</v>
      </c>
      <c r="DQ34" s="42">
        <v>1</v>
      </c>
      <c r="DR34">
        <f>Assumptions!$D$49</f>
        <v>0.2</v>
      </c>
      <c r="DS34">
        <f t="shared" si="212"/>
        <v>294</v>
      </c>
      <c r="DT34">
        <f t="shared" ca="1" si="145"/>
        <v>0</v>
      </c>
      <c r="DV34">
        <f t="shared" ca="1" si="213"/>
        <v>46395654</v>
      </c>
      <c r="DW34">
        <f t="shared" ca="1" si="214"/>
        <v>0</v>
      </c>
      <c r="DX34">
        <f t="shared" ca="1" si="215"/>
        <v>46395654</v>
      </c>
      <c r="DY34">
        <f t="shared" ca="1" si="288"/>
        <v>0</v>
      </c>
      <c r="DZ34">
        <f t="shared" ca="1" si="216"/>
        <v>0</v>
      </c>
      <c r="EA34">
        <f t="shared" ca="1" si="289"/>
        <v>0</v>
      </c>
      <c r="EB34">
        <f t="shared" ca="1" si="146"/>
        <v>0</v>
      </c>
      <c r="EC34">
        <f t="shared" ca="1" si="147"/>
        <v>0</v>
      </c>
      <c r="ED34">
        <f t="shared" si="290"/>
        <v>0.87442730726206253</v>
      </c>
      <c r="EE34">
        <f>Assumptions!$E$34</f>
        <v>1.2</v>
      </c>
      <c r="EF34">
        <f ca="1">IF(AND(DZ34&gt;1,DW34&gt;1),((LOG(DW34,DZ34)^(1/EXP(1)))^(1/Assumptions!$D$30))-(1-Assumptions!$D$31),1)</f>
        <v>1</v>
      </c>
      <c r="EG34" s="42">
        <v>1</v>
      </c>
      <c r="EH34">
        <v>0.15</v>
      </c>
      <c r="EJ34">
        <f t="shared" ca="1" si="217"/>
        <v>1.049312768714475</v>
      </c>
      <c r="EK34">
        <f t="shared" ca="1" si="218"/>
        <v>0</v>
      </c>
      <c r="EL34" s="42">
        <v>1</v>
      </c>
      <c r="EN34">
        <f t="shared" ca="1" si="219"/>
        <v>0</v>
      </c>
      <c r="EO34">
        <f t="shared" ca="1" si="220"/>
        <v>0</v>
      </c>
      <c r="EP34">
        <f t="shared" ca="1" si="148"/>
        <v>0</v>
      </c>
      <c r="EQ34">
        <v>1</v>
      </c>
      <c r="ET34">
        <f t="shared" ca="1" si="149"/>
        <v>0</v>
      </c>
      <c r="EU34" s="17">
        <f>INDEX(MilitarySpend,MATCH($A34,'Budget Decisions'!$A$3:$A$160,0),MATCH(EU$2,MilitarySpendCol,0))</f>
        <v>268</v>
      </c>
      <c r="EV34">
        <f t="shared" si="291"/>
        <v>0.87442730726206253</v>
      </c>
      <c r="EW34">
        <f>IF($A34&gt;=Assumptions!$D$40,1,0)</f>
        <v>1</v>
      </c>
      <c r="EX34">
        <f>Assumptions!$D$41</f>
        <v>0.83299999999999996</v>
      </c>
      <c r="EY34" s="42">
        <v>1</v>
      </c>
      <c r="EZ34">
        <f>Assumptions!$D$42</f>
        <v>0.2</v>
      </c>
      <c r="FA34">
        <f t="shared" si="221"/>
        <v>0.72839794694929805</v>
      </c>
      <c r="FB34">
        <f t="shared" ca="1" si="150"/>
        <v>0</v>
      </c>
      <c r="FC34" s="17">
        <f>INDEX(MedicalSpend,MATCH($A34,'Budget Decisions'!$A$3:$A$160,0),MATCH(FC$2,MedicalSpendCol,0))</f>
        <v>339</v>
      </c>
      <c r="FD34" s="17">
        <f>IF(INDEX('Budget Decisions'!$E$4:$E$160,MATCH(Model!$A34,'Budget Decisions'!$A$4:$A$160,0))="CURED",1,0)</f>
        <v>1</v>
      </c>
      <c r="FE34">
        <f t="shared" si="292"/>
        <v>1</v>
      </c>
      <c r="FF34" s="42">
        <v>1</v>
      </c>
      <c r="FG34">
        <f>Assumptions!$D$49</f>
        <v>0.2</v>
      </c>
      <c r="FH34">
        <f t="shared" si="222"/>
        <v>339</v>
      </c>
      <c r="FI34">
        <f t="shared" ca="1" si="151"/>
        <v>0</v>
      </c>
      <c r="FK34">
        <f t="shared" ca="1" si="223"/>
        <v>35235521</v>
      </c>
      <c r="FL34">
        <f t="shared" ca="1" si="224"/>
        <v>0</v>
      </c>
      <c r="FM34">
        <f t="shared" ca="1" si="225"/>
        <v>35235521</v>
      </c>
      <c r="FN34">
        <f t="shared" ca="1" si="293"/>
        <v>0</v>
      </c>
      <c r="FO34">
        <f t="shared" ca="1" si="226"/>
        <v>0</v>
      </c>
      <c r="FP34">
        <f t="shared" ca="1" si="294"/>
        <v>0</v>
      </c>
      <c r="FQ34">
        <f t="shared" ca="1" si="152"/>
        <v>0</v>
      </c>
      <c r="FR34">
        <f t="shared" ca="1" si="153"/>
        <v>0</v>
      </c>
      <c r="FS34">
        <f t="shared" si="295"/>
        <v>0.36303408195741388</v>
      </c>
      <c r="FT34">
        <f>Assumptions!$E$34</f>
        <v>1.2</v>
      </c>
      <c r="FU34">
        <f ca="1">IF(AND(FO34&gt;1,FL34&gt;1),((LOG(FL34,FO34)^(1/EXP(1)))^(1/Assumptions!$D$30))-(1-Assumptions!$D$31),1)</f>
        <v>1</v>
      </c>
      <c r="FV34" s="42">
        <v>1</v>
      </c>
      <c r="FW34">
        <v>0.15</v>
      </c>
      <c r="FY34">
        <f t="shared" ca="1" si="227"/>
        <v>0.43564089834889663</v>
      </c>
      <c r="FZ34">
        <f t="shared" ca="1" si="228"/>
        <v>0</v>
      </c>
      <c r="GA34" s="42">
        <v>1</v>
      </c>
      <c r="GC34">
        <f t="shared" ca="1" si="229"/>
        <v>0</v>
      </c>
      <c r="GD34">
        <f t="shared" ca="1" si="230"/>
        <v>0</v>
      </c>
      <c r="GE34">
        <f t="shared" ca="1" si="154"/>
        <v>0</v>
      </c>
      <c r="GF34">
        <v>1</v>
      </c>
      <c r="GI34">
        <f t="shared" ca="1" si="155"/>
        <v>0</v>
      </c>
      <c r="GJ34" s="17">
        <f>INDEX(MilitarySpend,MATCH($A34,'Budget Decisions'!$A$3:$A$160,0),MATCH(GJ$2,MilitarySpendCol,0))</f>
        <v>185</v>
      </c>
      <c r="GK34">
        <f t="shared" si="296"/>
        <v>0.36303408195741388</v>
      </c>
      <c r="GL34">
        <f>IF($A34&gt;=Assumptions!$D$40,1,0)</f>
        <v>1</v>
      </c>
      <c r="GM34">
        <f>Assumptions!$D$41</f>
        <v>0.83299999999999996</v>
      </c>
      <c r="GN34" s="42">
        <v>1</v>
      </c>
      <c r="GO34">
        <f>Assumptions!$D$42</f>
        <v>0.2</v>
      </c>
      <c r="GP34">
        <f t="shared" si="231"/>
        <v>0.30240739027052577</v>
      </c>
      <c r="GQ34">
        <f t="shared" ca="1" si="156"/>
        <v>0</v>
      </c>
      <c r="GR34" s="17">
        <f>INDEX(MedicalSpend,MATCH($A34,'Budget Decisions'!$A$3:$A$160,0),MATCH(GR$2,MedicalSpendCol,0))</f>
        <v>322</v>
      </c>
      <c r="GS34" s="17">
        <f>IF(INDEX('Budget Decisions'!$E$4:$E$160,MATCH(Model!$A34,'Budget Decisions'!$A$4:$A$160,0))="CURED",1,0)</f>
        <v>1</v>
      </c>
      <c r="GT34">
        <f t="shared" si="297"/>
        <v>1</v>
      </c>
      <c r="GU34" s="42">
        <v>1</v>
      </c>
      <c r="GV34">
        <f>Assumptions!$D$49</f>
        <v>0.2</v>
      </c>
      <c r="GW34">
        <f t="shared" si="232"/>
        <v>322</v>
      </c>
      <c r="GX34">
        <f t="shared" ca="1" si="157"/>
        <v>0</v>
      </c>
      <c r="GZ34">
        <f t="shared" ca="1" si="233"/>
        <v>18084651</v>
      </c>
      <c r="HA34">
        <f t="shared" ca="1" si="234"/>
        <v>0</v>
      </c>
      <c r="HB34">
        <f t="shared" ca="1" si="235"/>
        <v>18084651</v>
      </c>
      <c r="HC34">
        <f t="shared" ca="1" si="298"/>
        <v>0</v>
      </c>
      <c r="HD34">
        <f t="shared" ca="1" si="236"/>
        <v>0</v>
      </c>
      <c r="HE34">
        <f t="shared" ca="1" si="299"/>
        <v>0</v>
      </c>
      <c r="HF34">
        <f t="shared" ca="1" si="158"/>
        <v>0</v>
      </c>
      <c r="HG34">
        <f t="shared" ca="1" si="159"/>
        <v>0</v>
      </c>
      <c r="HH34">
        <f t="shared" si="300"/>
        <v>0.464689620669401</v>
      </c>
      <c r="HI34">
        <f>Assumptions!$E$34</f>
        <v>1.2</v>
      </c>
      <c r="HJ34">
        <f ca="1">IF(AND(HD34&gt;1,HA34&gt;1),((LOG(HA34,HD34)^(1/EXP(1)))^(1/Assumptions!$D$30))-(1-Assumptions!$D$31),1)</f>
        <v>1</v>
      </c>
      <c r="HK34" s="42">
        <v>1</v>
      </c>
      <c r="HL34">
        <v>0.15</v>
      </c>
      <c r="HN34">
        <f t="shared" ca="1" si="237"/>
        <v>0.55762754480328114</v>
      </c>
      <c r="HO34">
        <f t="shared" ca="1" si="238"/>
        <v>0</v>
      </c>
      <c r="HP34" s="42">
        <v>1</v>
      </c>
      <c r="HR34">
        <f t="shared" ca="1" si="239"/>
        <v>0</v>
      </c>
      <c r="HS34">
        <f t="shared" ca="1" si="240"/>
        <v>0</v>
      </c>
      <c r="HT34">
        <f t="shared" ca="1" si="160"/>
        <v>0</v>
      </c>
      <c r="HU34">
        <v>1</v>
      </c>
      <c r="HX34">
        <f t="shared" ca="1" si="161"/>
        <v>0</v>
      </c>
      <c r="HY34" s="17">
        <f>INDEX(MilitarySpend,MATCH($A34,'Budget Decisions'!$A$3:$A$160,0),MATCH(HY$2,MilitarySpendCol,0))</f>
        <v>467</v>
      </c>
      <c r="HZ34">
        <f t="shared" si="301"/>
        <v>0.464689620669401</v>
      </c>
      <c r="IA34">
        <f>IF($A34&gt;=Assumptions!$D$40,1,0)</f>
        <v>1</v>
      </c>
      <c r="IB34">
        <f>Assumptions!$D$41</f>
        <v>0.83299999999999996</v>
      </c>
      <c r="IC34" s="42">
        <v>1</v>
      </c>
      <c r="ID34">
        <f>Assumptions!$D$42</f>
        <v>0.2</v>
      </c>
      <c r="IE34">
        <f t="shared" si="241"/>
        <v>0.38708645401761099</v>
      </c>
      <c r="IF34">
        <f t="shared" ca="1" si="162"/>
        <v>0</v>
      </c>
      <c r="IG34" s="17">
        <f>INDEX(MedicalSpend,MATCH($A34,'Budget Decisions'!$A$3:$A$160,0),MATCH(IG$2,MedicalSpendCol,0))</f>
        <v>271</v>
      </c>
      <c r="IH34" s="17">
        <f>IF(INDEX('Budget Decisions'!$E$4:$E$160,MATCH(Model!$A34,'Budget Decisions'!$A$4:$A$160,0))="CURED",1,0)</f>
        <v>1</v>
      </c>
      <c r="II34">
        <f t="shared" si="302"/>
        <v>1</v>
      </c>
      <c r="IJ34" s="42">
        <v>1</v>
      </c>
      <c r="IK34">
        <f>Assumptions!$D$49</f>
        <v>0.2</v>
      </c>
      <c r="IL34">
        <f t="shared" si="242"/>
        <v>271</v>
      </c>
      <c r="IM34">
        <f t="shared" ca="1" si="163"/>
        <v>0</v>
      </c>
      <c r="IO34">
        <f t="shared" ca="1" si="243"/>
        <v>57806544</v>
      </c>
      <c r="IP34">
        <f t="shared" ca="1" si="244"/>
        <v>0</v>
      </c>
      <c r="IQ34">
        <f t="shared" ca="1" si="245"/>
        <v>57806544</v>
      </c>
      <c r="IR34">
        <f t="shared" ca="1" si="303"/>
        <v>0</v>
      </c>
      <c r="IS34">
        <f t="shared" ca="1" si="246"/>
        <v>0</v>
      </c>
      <c r="IT34">
        <f t="shared" ca="1" si="304"/>
        <v>0</v>
      </c>
      <c r="IU34">
        <f t="shared" ca="1" si="164"/>
        <v>0</v>
      </c>
      <c r="IV34">
        <f t="shared" ca="1" si="165"/>
        <v>0</v>
      </c>
      <c r="IW34">
        <f t="shared" si="305"/>
        <v>1.1264233685228699</v>
      </c>
      <c r="IX34">
        <f>Assumptions!$E$34</f>
        <v>1.2</v>
      </c>
      <c r="IY34">
        <f ca="1">IF(AND(IS34&gt;1,IP34&gt;1),((LOG(IP34,IS34)^(1/EXP(1)))^(1/Assumptions!$D$30))-(1-Assumptions!$D$31),1)</f>
        <v>1</v>
      </c>
      <c r="IZ34" s="42">
        <v>1</v>
      </c>
      <c r="JA34">
        <v>0.15</v>
      </c>
      <c r="JC34">
        <f t="shared" ca="1" si="247"/>
        <v>1.3517080422274439</v>
      </c>
      <c r="JD34">
        <f t="shared" ca="1" si="248"/>
        <v>0</v>
      </c>
      <c r="JE34" s="42">
        <v>1</v>
      </c>
      <c r="JG34">
        <f t="shared" ca="1" si="249"/>
        <v>0</v>
      </c>
      <c r="JH34">
        <f t="shared" ca="1" si="250"/>
        <v>0</v>
      </c>
      <c r="JI34">
        <f t="shared" ca="1" si="166"/>
        <v>0</v>
      </c>
      <c r="JJ34">
        <v>1</v>
      </c>
      <c r="JM34">
        <f t="shared" ca="1" si="167"/>
        <v>0</v>
      </c>
      <c r="JN34" s="17">
        <f>INDEX(MilitarySpend,MATCH($A34,'Budget Decisions'!$A$3:$A$160,0),MATCH(JN$2,MilitarySpendCol,0))</f>
        <v>202</v>
      </c>
      <c r="JO34">
        <f t="shared" si="306"/>
        <v>1.1264233685228699</v>
      </c>
      <c r="JP34">
        <f>IF($A34&gt;=Assumptions!$D$40,1,0)</f>
        <v>1</v>
      </c>
      <c r="JQ34">
        <f>Assumptions!$D$41</f>
        <v>0.83299999999999996</v>
      </c>
      <c r="JR34" s="42">
        <v>1</v>
      </c>
      <c r="JS34">
        <f>Assumptions!$D$42</f>
        <v>0.2</v>
      </c>
      <c r="JT34">
        <f t="shared" si="251"/>
        <v>0.9383106659795506</v>
      </c>
      <c r="JU34">
        <f t="shared" ca="1" si="168"/>
        <v>0</v>
      </c>
      <c r="JV34" s="17">
        <f>INDEX(MedicalSpend,MATCH($A34,'Budget Decisions'!$A$3:$A$160,0),MATCH(JV$2,MedicalSpendCol,0))</f>
        <v>239</v>
      </c>
      <c r="JW34" s="17">
        <f>IF(INDEX('Budget Decisions'!$E$4:$E$160,MATCH(Model!$A34,'Budget Decisions'!$A$4:$A$160,0))="CURED",1,0)</f>
        <v>1</v>
      </c>
      <c r="JX34">
        <f t="shared" si="307"/>
        <v>1</v>
      </c>
      <c r="JY34" s="42">
        <v>1</v>
      </c>
      <c r="JZ34">
        <f>Assumptions!$D$49</f>
        <v>0.2</v>
      </c>
      <c r="KA34">
        <f t="shared" si="252"/>
        <v>239</v>
      </c>
      <c r="KB34">
        <f t="shared" ca="1" si="169"/>
        <v>0</v>
      </c>
      <c r="KD34">
        <f t="shared" ca="1" si="253"/>
        <v>40621237</v>
      </c>
      <c r="KE34">
        <f t="shared" ca="1" si="254"/>
        <v>0</v>
      </c>
      <c r="KF34">
        <f t="shared" ca="1" si="255"/>
        <v>40621237</v>
      </c>
      <c r="KG34">
        <f t="shared" ca="1" si="308"/>
        <v>0</v>
      </c>
      <c r="KH34">
        <f t="shared" ca="1" si="256"/>
        <v>0</v>
      </c>
      <c r="KI34">
        <f t="shared" ca="1" si="309"/>
        <v>0</v>
      </c>
      <c r="KJ34">
        <f t="shared" ca="1" si="170"/>
        <v>0</v>
      </c>
      <c r="KK34">
        <f t="shared" ca="1" si="171"/>
        <v>0</v>
      </c>
      <c r="KL34">
        <f t="shared" si="310"/>
        <v>2.2321095760416365</v>
      </c>
      <c r="KM34">
        <f>Assumptions!$E$34</f>
        <v>1.2</v>
      </c>
      <c r="KN34">
        <f ca="1">IF(AND(KH34&gt;1,KE34&gt;1),((LOG(KE34,KH34)^(1/EXP(1)))^(1/Assumptions!$D$30))-(1-Assumptions!$D$31),1)</f>
        <v>1</v>
      </c>
      <c r="KO34" s="42">
        <v>1</v>
      </c>
      <c r="KP34">
        <v>0.15</v>
      </c>
      <c r="KR34">
        <f t="shared" ca="1" si="257"/>
        <v>2.6785314912499638</v>
      </c>
      <c r="KS34">
        <f t="shared" ca="1" si="258"/>
        <v>0</v>
      </c>
      <c r="KT34" s="42">
        <v>0.9354712659291986</v>
      </c>
      <c r="KV34">
        <f t="shared" ca="1" si="259"/>
        <v>0</v>
      </c>
      <c r="KW34">
        <f t="shared" ca="1" si="260"/>
        <v>0</v>
      </c>
      <c r="KX34">
        <f t="shared" ca="1" si="172"/>
        <v>0</v>
      </c>
      <c r="KY34">
        <v>1</v>
      </c>
      <c r="LB34">
        <f t="shared" ca="1" si="173"/>
        <v>0</v>
      </c>
      <c r="LC34" s="17">
        <f>INDEX(MilitarySpend,MATCH($A34,'Budget Decisions'!$A$3:$A$160,0),MATCH(LC$2,MilitarySpendCol,0))</f>
        <v>505</v>
      </c>
      <c r="LD34">
        <f t="shared" si="311"/>
        <v>2.2321095760416365</v>
      </c>
      <c r="LE34">
        <f>IF($A34&gt;=Assumptions!$D$40,1,0)</f>
        <v>1</v>
      </c>
      <c r="LF34">
        <f>Assumptions!$D$41</f>
        <v>0.83299999999999996</v>
      </c>
      <c r="LG34" s="42">
        <v>1</v>
      </c>
      <c r="LH34">
        <f>Assumptions!$D$42</f>
        <v>0.2</v>
      </c>
      <c r="LI34">
        <f t="shared" si="261"/>
        <v>1.8593472768426831</v>
      </c>
      <c r="LJ34">
        <f t="shared" ca="1" si="174"/>
        <v>0</v>
      </c>
      <c r="LK34" s="17">
        <f>INDEX(MedicalSpend,MATCH($A34,'Budget Decisions'!$A$3:$A$160,0),MATCH(LK$2,MedicalSpendCol,0))</f>
        <v>328</v>
      </c>
      <c r="LL34" s="17">
        <f>IF(INDEX('Budget Decisions'!$E$4:$E$160,MATCH(Model!$A34,'Budget Decisions'!$A$4:$A$160,0))="CURED",1,0)</f>
        <v>1</v>
      </c>
      <c r="LM34">
        <f t="shared" si="312"/>
        <v>1</v>
      </c>
      <c r="LN34" s="42">
        <v>1</v>
      </c>
      <c r="LO34">
        <f>Assumptions!$D$49</f>
        <v>0.2</v>
      </c>
      <c r="LP34">
        <f t="shared" si="262"/>
        <v>328</v>
      </c>
      <c r="LQ34">
        <f t="shared" ca="1" si="175"/>
        <v>0</v>
      </c>
      <c r="LS34">
        <f t="shared" ca="1" si="263"/>
        <v>14303542</v>
      </c>
      <c r="LT34">
        <f t="shared" ca="1" si="264"/>
        <v>0</v>
      </c>
      <c r="LU34">
        <f t="shared" ca="1" si="265"/>
        <v>14303542</v>
      </c>
      <c r="LV34">
        <f t="shared" ca="1" si="313"/>
        <v>0</v>
      </c>
      <c r="LW34">
        <f t="shared" ca="1" si="266"/>
        <v>0</v>
      </c>
      <c r="LX34">
        <f t="shared" ca="1" si="314"/>
        <v>0</v>
      </c>
      <c r="LY34">
        <f t="shared" ca="1" si="176"/>
        <v>0</v>
      </c>
      <c r="LZ34">
        <f t="shared" ca="1" si="177"/>
        <v>0</v>
      </c>
      <c r="MA34">
        <f t="shared" si="315"/>
        <v>2.7100766589378384</v>
      </c>
      <c r="MB34">
        <f>Assumptions!$E$34</f>
        <v>1.2</v>
      </c>
      <c r="MC34">
        <f ca="1">IF(AND(LW34&gt;1,LT34&gt;1),((LOG(LT34,LW34)^(1/EXP(1)))^(1/Assumptions!$D$30))-(1-Assumptions!$D$31),1)</f>
        <v>1</v>
      </c>
      <c r="MD34" s="42">
        <v>1</v>
      </c>
      <c r="ME34">
        <v>0.15</v>
      </c>
      <c r="MG34">
        <f t="shared" ca="1" si="267"/>
        <v>3.2520919907254062</v>
      </c>
      <c r="MH34">
        <f t="shared" ca="1" si="268"/>
        <v>0</v>
      </c>
      <c r="MI34" s="42">
        <v>1</v>
      </c>
      <c r="MK34">
        <f t="shared" ca="1" si="269"/>
        <v>0</v>
      </c>
      <c r="ML34">
        <f t="shared" ca="1" si="270"/>
        <v>0</v>
      </c>
      <c r="MM34">
        <f t="shared" ca="1" si="178"/>
        <v>0</v>
      </c>
      <c r="MN34">
        <v>1</v>
      </c>
      <c r="MQ34">
        <f t="shared" ca="1" si="179"/>
        <v>0</v>
      </c>
      <c r="MR34" s="17">
        <f>INDEX(MilitarySpend,MATCH($A34,'Budget Decisions'!$A$3:$A$160,0),MATCH(MR$2,MilitarySpendCol,0))</f>
        <v>453</v>
      </c>
      <c r="MS34">
        <f t="shared" si="316"/>
        <v>2.7100766589378384</v>
      </c>
      <c r="MT34">
        <f>IF($A34&gt;=Assumptions!$D$40,1,0)</f>
        <v>1</v>
      </c>
      <c r="MU34">
        <f>Assumptions!$D$41</f>
        <v>0.83299999999999996</v>
      </c>
      <c r="MV34" s="42">
        <v>1</v>
      </c>
      <c r="MW34">
        <f>Assumptions!$D$42</f>
        <v>0.2</v>
      </c>
      <c r="MX34">
        <f t="shared" si="271"/>
        <v>2.2574938568952194</v>
      </c>
      <c r="MY34">
        <f t="shared" ca="1" si="180"/>
        <v>0</v>
      </c>
      <c r="MZ34" s="17">
        <f>INDEX(MedicalSpend,MATCH($A34,'Budget Decisions'!$A$3:$A$160,0),MATCH(MZ$2,MedicalSpendCol,0))</f>
        <v>463</v>
      </c>
      <c r="NA34" s="17">
        <f>IF(INDEX('Budget Decisions'!$E$4:$E$160,MATCH(Model!$A34,'Budget Decisions'!$A$4:$A$160,0))="CURED",1,0)</f>
        <v>1</v>
      </c>
      <c r="NB34">
        <f t="shared" si="317"/>
        <v>1</v>
      </c>
      <c r="NC34" s="42">
        <v>1</v>
      </c>
      <c r="ND34">
        <f>Assumptions!$D$49</f>
        <v>0.2</v>
      </c>
      <c r="NE34">
        <f t="shared" si="272"/>
        <v>463</v>
      </c>
      <c r="NF34">
        <f t="shared" ca="1" si="181"/>
        <v>0</v>
      </c>
    </row>
    <row r="35" spans="1:370" x14ac:dyDescent="0.35">
      <c r="A35">
        <f t="shared" si="273"/>
        <v>32</v>
      </c>
      <c r="C35">
        <f t="shared" ca="1" si="182"/>
        <v>49070225</v>
      </c>
      <c r="D35">
        <f t="shared" ca="1" si="183"/>
        <v>0</v>
      </c>
      <c r="E35">
        <f t="shared" ca="1" si="184"/>
        <v>49070225</v>
      </c>
      <c r="F35">
        <f t="shared" ca="1" si="274"/>
        <v>0</v>
      </c>
      <c r="G35">
        <f t="shared" ca="1" si="185"/>
        <v>0</v>
      </c>
      <c r="H35">
        <f t="shared" ca="1" si="275"/>
        <v>0</v>
      </c>
      <c r="I35">
        <f t="shared" ca="1" si="128"/>
        <v>0</v>
      </c>
      <c r="J35">
        <f t="shared" ca="1" si="129"/>
        <v>0</v>
      </c>
      <c r="K35">
        <f t="shared" si="276"/>
        <v>0.82857634545527548</v>
      </c>
      <c r="L35">
        <f>Assumptions!$E$34</f>
        <v>1.2</v>
      </c>
      <c r="M35">
        <f ca="1">IF(AND(G35&gt;1,D35&gt;1),((LOG(D35,G35)^(1/EXP(1)))^(1/Assumptions!$D$30))-(1-Assumptions!$D$31),1)</f>
        <v>1</v>
      </c>
      <c r="N35" s="42">
        <v>1</v>
      </c>
      <c r="O35">
        <v>0.15</v>
      </c>
      <c r="Q35">
        <f t="shared" ca="1" si="186"/>
        <v>0.99429161454633053</v>
      </c>
      <c r="R35">
        <f t="shared" ca="1" si="187"/>
        <v>0</v>
      </c>
      <c r="S35" s="42">
        <v>1</v>
      </c>
      <c r="U35">
        <f t="shared" ca="1" si="188"/>
        <v>0</v>
      </c>
      <c r="V35">
        <f t="shared" ca="1" si="189"/>
        <v>0</v>
      </c>
      <c r="W35">
        <f t="shared" ca="1" si="130"/>
        <v>0</v>
      </c>
      <c r="X35">
        <v>1</v>
      </c>
      <c r="AA35">
        <f t="shared" ca="1" si="131"/>
        <v>0</v>
      </c>
      <c r="AB35" s="17">
        <f>INDEX(MilitarySpend,MATCH($A35,'Budget Decisions'!$A$3:$A$160,0),MATCH(AB$2,MilitarySpendCol,0))</f>
        <v>289</v>
      </c>
      <c r="AC35">
        <f t="shared" si="277"/>
        <v>0.82857634545527548</v>
      </c>
      <c r="AD35">
        <f>IF($A35&gt;=Assumptions!$D$40,1,0)</f>
        <v>1</v>
      </c>
      <c r="AE35">
        <f>Assumptions!$D$41</f>
        <v>0.83299999999999996</v>
      </c>
      <c r="AF35" s="42">
        <v>1</v>
      </c>
      <c r="AG35">
        <f>Assumptions!$D$42</f>
        <v>0.2</v>
      </c>
      <c r="AH35">
        <f t="shared" si="190"/>
        <v>0.69020409576424446</v>
      </c>
      <c r="AI35">
        <f t="shared" ca="1" si="132"/>
        <v>0</v>
      </c>
      <c r="AJ35" s="17">
        <f>INDEX(MedicalSpend,MATCH($A35,'Budget Decisions'!$A$3:$A$160,0),MATCH(AJ$2,MedicalSpendCol,0))</f>
        <v>333</v>
      </c>
      <c r="AK35" s="17">
        <f>IF(INDEX('Budget Decisions'!$E$4:$E$160,MATCH(Model!$A35,'Budget Decisions'!$A$4:$A$160,0))="CURED",1,0)</f>
        <v>1</v>
      </c>
      <c r="AL35">
        <f t="shared" si="278"/>
        <v>1</v>
      </c>
      <c r="AM35" s="42">
        <v>1</v>
      </c>
      <c r="AN35">
        <f>Assumptions!$D$49</f>
        <v>0.2</v>
      </c>
      <c r="AO35">
        <f t="shared" si="191"/>
        <v>333</v>
      </c>
      <c r="AP35">
        <f t="shared" ca="1" si="133"/>
        <v>0</v>
      </c>
      <c r="AR35">
        <f t="shared" ca="1" si="192"/>
        <v>21784507</v>
      </c>
      <c r="AS35">
        <f t="shared" ca="1" si="193"/>
        <v>0</v>
      </c>
      <c r="AT35">
        <f t="shared" ca="1" si="194"/>
        <v>21784507</v>
      </c>
      <c r="AU35">
        <f t="shared" ca="1" si="195"/>
        <v>0</v>
      </c>
      <c r="AV35">
        <f t="shared" ca="1" si="196"/>
        <v>0</v>
      </c>
      <c r="AW35">
        <f t="shared" ca="1" si="279"/>
        <v>0</v>
      </c>
      <c r="AX35">
        <f t="shared" ca="1" si="134"/>
        <v>0</v>
      </c>
      <c r="AY35">
        <f t="shared" ca="1" si="135"/>
        <v>0</v>
      </c>
      <c r="AZ35">
        <f t="shared" si="280"/>
        <v>0.15936301189359656</v>
      </c>
      <c r="BA35">
        <f>Assumptions!$E$34</f>
        <v>1.2</v>
      </c>
      <c r="BB35">
        <f ca="1">IF(AND(AV35&gt;1,AS35&gt;1),((LOG(AS35,AV35)^(1/EXP(1)))^(1/Assumptions!$D$30))-(1-Assumptions!$D$31),1)</f>
        <v>1</v>
      </c>
      <c r="BC35" s="42">
        <v>1</v>
      </c>
      <c r="BD35">
        <v>0.15</v>
      </c>
      <c r="BF35">
        <f t="shared" ca="1" si="197"/>
        <v>0.19123561427231586</v>
      </c>
      <c r="BG35">
        <f t="shared" ca="1" si="198"/>
        <v>0</v>
      </c>
      <c r="BH35" s="42">
        <v>1</v>
      </c>
      <c r="BJ35">
        <f t="shared" ca="1" si="199"/>
        <v>0</v>
      </c>
      <c r="BK35">
        <f t="shared" ca="1" si="200"/>
        <v>0</v>
      </c>
      <c r="BL35">
        <f t="shared" ca="1" si="136"/>
        <v>0</v>
      </c>
      <c r="BM35">
        <v>1</v>
      </c>
      <c r="BP35">
        <f t="shared" ca="1" si="137"/>
        <v>0</v>
      </c>
      <c r="BQ35" s="17">
        <f>INDEX(MilitarySpend,MATCH($A35,'Budget Decisions'!$A$3:$A$160,0),MATCH(BQ$2,MilitarySpendCol,0))</f>
        <v>445</v>
      </c>
      <c r="BR35">
        <f t="shared" si="281"/>
        <v>0.15936301189359656</v>
      </c>
      <c r="BS35">
        <f>IF($A35&gt;=Assumptions!$D$40,1,0)</f>
        <v>1</v>
      </c>
      <c r="BT35">
        <f>Assumptions!$D$41</f>
        <v>0.83299999999999996</v>
      </c>
      <c r="BU35" s="42">
        <v>1</v>
      </c>
      <c r="BV35">
        <f>Assumptions!$D$42</f>
        <v>0.2</v>
      </c>
      <c r="BW35">
        <f t="shared" si="201"/>
        <v>0.13274938890736593</v>
      </c>
      <c r="BX35">
        <f t="shared" ca="1" si="138"/>
        <v>0</v>
      </c>
      <c r="BY35" s="17">
        <f>INDEX(MedicalSpend,MATCH($A35,'Budget Decisions'!$A$3:$A$160,0),MATCH(BY$2,MedicalSpendCol,0))</f>
        <v>284</v>
      </c>
      <c r="BZ35" s="17">
        <f>IF(INDEX('Budget Decisions'!$E$4:$E$160,MATCH(Model!$A35,'Budget Decisions'!$A$4:$A$160,0))="CURED",1,0)</f>
        <v>1</v>
      </c>
      <c r="CA35">
        <f t="shared" si="282"/>
        <v>1</v>
      </c>
      <c r="CB35" s="42">
        <v>1</v>
      </c>
      <c r="CC35">
        <f>Assumptions!$D$49</f>
        <v>0.2</v>
      </c>
      <c r="CD35">
        <f t="shared" si="202"/>
        <v>284</v>
      </c>
      <c r="CE35">
        <f t="shared" ca="1" si="139"/>
        <v>0</v>
      </c>
      <c r="CG35">
        <f t="shared" ca="1" si="203"/>
        <v>20165794</v>
      </c>
      <c r="CH35">
        <f t="shared" ca="1" si="204"/>
        <v>0</v>
      </c>
      <c r="CI35">
        <f t="shared" ca="1" si="205"/>
        <v>20165794</v>
      </c>
      <c r="CJ35">
        <f t="shared" ca="1" si="283"/>
        <v>0</v>
      </c>
      <c r="CK35">
        <f t="shared" ca="1" si="206"/>
        <v>0</v>
      </c>
      <c r="CL35">
        <f t="shared" ca="1" si="284"/>
        <v>0</v>
      </c>
      <c r="CM35">
        <f t="shared" ca="1" si="140"/>
        <v>0</v>
      </c>
      <c r="CN35">
        <f t="shared" ca="1" si="141"/>
        <v>0</v>
      </c>
      <c r="CO35">
        <f t="shared" si="285"/>
        <v>0.24130002925990637</v>
      </c>
      <c r="CP35">
        <f>Assumptions!$E$34</f>
        <v>1.2</v>
      </c>
      <c r="CQ35">
        <f ca="1">IF(AND(CK35&gt;1,CH35&gt;1),((LOG(CH35,CK35)^(1/EXP(1)))^(1/Assumptions!$D$30))-(1-Assumptions!$D$31),1)</f>
        <v>1</v>
      </c>
      <c r="CR35" s="42">
        <v>1</v>
      </c>
      <c r="CS35">
        <v>0.15</v>
      </c>
      <c r="CU35">
        <f t="shared" ca="1" si="207"/>
        <v>0.28956003511188766</v>
      </c>
      <c r="CV35">
        <f t="shared" ca="1" si="208"/>
        <v>0</v>
      </c>
      <c r="CW35" s="42">
        <v>1</v>
      </c>
      <c r="CY35">
        <f t="shared" ca="1" si="209"/>
        <v>0</v>
      </c>
      <c r="CZ35">
        <f t="shared" ca="1" si="210"/>
        <v>0</v>
      </c>
      <c r="DA35">
        <f t="shared" ca="1" si="142"/>
        <v>0</v>
      </c>
      <c r="DB35">
        <v>1</v>
      </c>
      <c r="DE35">
        <f t="shared" ca="1" si="143"/>
        <v>0</v>
      </c>
      <c r="DF35" s="17">
        <f>INDEX(MilitarySpend,MATCH($A35,'Budget Decisions'!$A$3:$A$160,0),MATCH(DF$2,MilitarySpendCol,0))</f>
        <v>256</v>
      </c>
      <c r="DG35">
        <f t="shared" si="286"/>
        <v>0.24130002925990637</v>
      </c>
      <c r="DH35">
        <f>IF($A35&gt;=Assumptions!$D$40,1,0)</f>
        <v>1</v>
      </c>
      <c r="DI35">
        <f>Assumptions!$D$41</f>
        <v>0.83299999999999996</v>
      </c>
      <c r="DJ35" s="42">
        <v>1</v>
      </c>
      <c r="DK35">
        <f>Assumptions!$D$42</f>
        <v>0.2</v>
      </c>
      <c r="DL35">
        <f t="shared" si="211"/>
        <v>0.20100292437350201</v>
      </c>
      <c r="DM35">
        <f t="shared" ca="1" si="144"/>
        <v>0</v>
      </c>
      <c r="DN35" s="17">
        <f>INDEX(MedicalSpend,MATCH($A35,'Budget Decisions'!$A$3:$A$160,0),MATCH(DN$2,MedicalSpendCol,0))</f>
        <v>294</v>
      </c>
      <c r="DO35" s="17">
        <f>IF(INDEX('Budget Decisions'!$E$4:$E$160,MATCH(Model!$A35,'Budget Decisions'!$A$4:$A$160,0))="CURED",1,0)</f>
        <v>1</v>
      </c>
      <c r="DP35">
        <f t="shared" si="287"/>
        <v>1</v>
      </c>
      <c r="DQ35" s="42">
        <v>1</v>
      </c>
      <c r="DR35">
        <f>Assumptions!$D$49</f>
        <v>0.2</v>
      </c>
      <c r="DS35">
        <f t="shared" si="212"/>
        <v>294</v>
      </c>
      <c r="DT35">
        <f t="shared" ca="1" si="145"/>
        <v>0</v>
      </c>
      <c r="DV35">
        <f t="shared" ca="1" si="213"/>
        <v>46395654</v>
      </c>
      <c r="DW35">
        <f t="shared" ca="1" si="214"/>
        <v>0</v>
      </c>
      <c r="DX35">
        <f t="shared" ca="1" si="215"/>
        <v>46395654</v>
      </c>
      <c r="DY35">
        <f t="shared" ca="1" si="288"/>
        <v>0</v>
      </c>
      <c r="DZ35">
        <f t="shared" ca="1" si="216"/>
        <v>0</v>
      </c>
      <c r="EA35">
        <f t="shared" ca="1" si="289"/>
        <v>0</v>
      </c>
      <c r="EB35">
        <f t="shared" ca="1" si="146"/>
        <v>0</v>
      </c>
      <c r="EC35">
        <f t="shared" ca="1" si="147"/>
        <v>0</v>
      </c>
      <c r="ED35">
        <f t="shared" si="290"/>
        <v>0.87442730726206253</v>
      </c>
      <c r="EE35">
        <f>Assumptions!$E$34</f>
        <v>1.2</v>
      </c>
      <c r="EF35">
        <f ca="1">IF(AND(DZ35&gt;1,DW35&gt;1),((LOG(DW35,DZ35)^(1/EXP(1)))^(1/Assumptions!$D$30))-(1-Assumptions!$D$31),1)</f>
        <v>1</v>
      </c>
      <c r="EG35" s="42">
        <v>1</v>
      </c>
      <c r="EH35">
        <v>0.15</v>
      </c>
      <c r="EJ35">
        <f t="shared" ca="1" si="217"/>
        <v>1.049312768714475</v>
      </c>
      <c r="EK35">
        <f t="shared" ca="1" si="218"/>
        <v>0</v>
      </c>
      <c r="EL35" s="42">
        <v>1</v>
      </c>
      <c r="EN35">
        <f t="shared" ca="1" si="219"/>
        <v>0</v>
      </c>
      <c r="EO35">
        <f t="shared" ca="1" si="220"/>
        <v>0</v>
      </c>
      <c r="EP35">
        <f t="shared" ca="1" si="148"/>
        <v>0</v>
      </c>
      <c r="EQ35">
        <v>1</v>
      </c>
      <c r="ET35">
        <f t="shared" ca="1" si="149"/>
        <v>0</v>
      </c>
      <c r="EU35" s="17">
        <f>INDEX(MilitarySpend,MATCH($A35,'Budget Decisions'!$A$3:$A$160,0),MATCH(EU$2,MilitarySpendCol,0))</f>
        <v>268</v>
      </c>
      <c r="EV35">
        <f t="shared" si="291"/>
        <v>0.87442730726206253</v>
      </c>
      <c r="EW35">
        <f>IF($A35&gt;=Assumptions!$D$40,1,0)</f>
        <v>1</v>
      </c>
      <c r="EX35">
        <f>Assumptions!$D$41</f>
        <v>0.83299999999999996</v>
      </c>
      <c r="EY35" s="42">
        <v>1</v>
      </c>
      <c r="EZ35">
        <f>Assumptions!$D$42</f>
        <v>0.2</v>
      </c>
      <c r="FA35">
        <f t="shared" si="221"/>
        <v>0.72839794694929805</v>
      </c>
      <c r="FB35">
        <f t="shared" ca="1" si="150"/>
        <v>0</v>
      </c>
      <c r="FC35" s="17">
        <f>INDEX(MedicalSpend,MATCH($A35,'Budget Decisions'!$A$3:$A$160,0),MATCH(FC$2,MedicalSpendCol,0))</f>
        <v>339</v>
      </c>
      <c r="FD35" s="17">
        <f>IF(INDEX('Budget Decisions'!$E$4:$E$160,MATCH(Model!$A35,'Budget Decisions'!$A$4:$A$160,0))="CURED",1,0)</f>
        <v>1</v>
      </c>
      <c r="FE35">
        <f t="shared" si="292"/>
        <v>1</v>
      </c>
      <c r="FF35" s="42">
        <v>1</v>
      </c>
      <c r="FG35">
        <f>Assumptions!$D$49</f>
        <v>0.2</v>
      </c>
      <c r="FH35">
        <f t="shared" si="222"/>
        <v>339</v>
      </c>
      <c r="FI35">
        <f t="shared" ca="1" si="151"/>
        <v>0</v>
      </c>
      <c r="FK35">
        <f t="shared" ca="1" si="223"/>
        <v>35235521</v>
      </c>
      <c r="FL35">
        <f t="shared" ca="1" si="224"/>
        <v>0</v>
      </c>
      <c r="FM35">
        <f t="shared" ca="1" si="225"/>
        <v>35235521</v>
      </c>
      <c r="FN35">
        <f t="shared" ca="1" si="293"/>
        <v>0</v>
      </c>
      <c r="FO35">
        <f t="shared" ca="1" si="226"/>
        <v>0</v>
      </c>
      <c r="FP35">
        <f t="shared" ca="1" si="294"/>
        <v>0</v>
      </c>
      <c r="FQ35">
        <f t="shared" ca="1" si="152"/>
        <v>0</v>
      </c>
      <c r="FR35">
        <f t="shared" ca="1" si="153"/>
        <v>0</v>
      </c>
      <c r="FS35">
        <f t="shared" si="295"/>
        <v>0.36303408195741388</v>
      </c>
      <c r="FT35">
        <f>Assumptions!$E$34</f>
        <v>1.2</v>
      </c>
      <c r="FU35">
        <f ca="1">IF(AND(FO35&gt;1,FL35&gt;1),((LOG(FL35,FO35)^(1/EXP(1)))^(1/Assumptions!$D$30))-(1-Assumptions!$D$31),1)</f>
        <v>1</v>
      </c>
      <c r="FV35" s="42">
        <v>1</v>
      </c>
      <c r="FW35">
        <v>0.15</v>
      </c>
      <c r="FY35">
        <f t="shared" ca="1" si="227"/>
        <v>0.43564089834889663</v>
      </c>
      <c r="FZ35">
        <f t="shared" ca="1" si="228"/>
        <v>0</v>
      </c>
      <c r="GA35" s="42">
        <v>1</v>
      </c>
      <c r="GC35">
        <f t="shared" ca="1" si="229"/>
        <v>0</v>
      </c>
      <c r="GD35">
        <f t="shared" ca="1" si="230"/>
        <v>0</v>
      </c>
      <c r="GE35">
        <f t="shared" ca="1" si="154"/>
        <v>0</v>
      </c>
      <c r="GF35">
        <v>1</v>
      </c>
      <c r="GI35">
        <f t="shared" ca="1" si="155"/>
        <v>0</v>
      </c>
      <c r="GJ35" s="17">
        <f>INDEX(MilitarySpend,MATCH($A35,'Budget Decisions'!$A$3:$A$160,0),MATCH(GJ$2,MilitarySpendCol,0))</f>
        <v>185</v>
      </c>
      <c r="GK35">
        <f t="shared" si="296"/>
        <v>0.36303408195741388</v>
      </c>
      <c r="GL35">
        <f>IF($A35&gt;=Assumptions!$D$40,1,0)</f>
        <v>1</v>
      </c>
      <c r="GM35">
        <f>Assumptions!$D$41</f>
        <v>0.83299999999999996</v>
      </c>
      <c r="GN35" s="42">
        <v>1</v>
      </c>
      <c r="GO35">
        <f>Assumptions!$D$42</f>
        <v>0.2</v>
      </c>
      <c r="GP35">
        <f t="shared" si="231"/>
        <v>0.30240739027052577</v>
      </c>
      <c r="GQ35">
        <f t="shared" ca="1" si="156"/>
        <v>0</v>
      </c>
      <c r="GR35" s="17">
        <f>INDEX(MedicalSpend,MATCH($A35,'Budget Decisions'!$A$3:$A$160,0),MATCH(GR$2,MedicalSpendCol,0))</f>
        <v>322</v>
      </c>
      <c r="GS35" s="17">
        <f>IF(INDEX('Budget Decisions'!$E$4:$E$160,MATCH(Model!$A35,'Budget Decisions'!$A$4:$A$160,0))="CURED",1,0)</f>
        <v>1</v>
      </c>
      <c r="GT35">
        <f t="shared" si="297"/>
        <v>1</v>
      </c>
      <c r="GU35" s="42">
        <v>1</v>
      </c>
      <c r="GV35">
        <f>Assumptions!$D$49</f>
        <v>0.2</v>
      </c>
      <c r="GW35">
        <f t="shared" si="232"/>
        <v>322</v>
      </c>
      <c r="GX35">
        <f t="shared" ca="1" si="157"/>
        <v>0</v>
      </c>
      <c r="GZ35">
        <f t="shared" ca="1" si="233"/>
        <v>18084651</v>
      </c>
      <c r="HA35">
        <f t="shared" ca="1" si="234"/>
        <v>0</v>
      </c>
      <c r="HB35">
        <f t="shared" ca="1" si="235"/>
        <v>18084651</v>
      </c>
      <c r="HC35">
        <f t="shared" ca="1" si="298"/>
        <v>0</v>
      </c>
      <c r="HD35">
        <f t="shared" ca="1" si="236"/>
        <v>0</v>
      </c>
      <c r="HE35">
        <f t="shared" ca="1" si="299"/>
        <v>0</v>
      </c>
      <c r="HF35">
        <f t="shared" ca="1" si="158"/>
        <v>0</v>
      </c>
      <c r="HG35">
        <f t="shared" ca="1" si="159"/>
        <v>0</v>
      </c>
      <c r="HH35">
        <f t="shared" si="300"/>
        <v>0.464689620669401</v>
      </c>
      <c r="HI35">
        <f>Assumptions!$E$34</f>
        <v>1.2</v>
      </c>
      <c r="HJ35">
        <f ca="1">IF(AND(HD35&gt;1,HA35&gt;1),((LOG(HA35,HD35)^(1/EXP(1)))^(1/Assumptions!$D$30))-(1-Assumptions!$D$31),1)</f>
        <v>1</v>
      </c>
      <c r="HK35" s="42">
        <v>1</v>
      </c>
      <c r="HL35">
        <v>0.15</v>
      </c>
      <c r="HN35">
        <f t="shared" ca="1" si="237"/>
        <v>0.55762754480328114</v>
      </c>
      <c r="HO35">
        <f t="shared" ca="1" si="238"/>
        <v>0</v>
      </c>
      <c r="HP35" s="42">
        <v>1</v>
      </c>
      <c r="HR35">
        <f t="shared" ca="1" si="239"/>
        <v>0</v>
      </c>
      <c r="HS35">
        <f t="shared" ca="1" si="240"/>
        <v>0</v>
      </c>
      <c r="HT35">
        <f t="shared" ca="1" si="160"/>
        <v>0</v>
      </c>
      <c r="HU35">
        <v>1</v>
      </c>
      <c r="HX35">
        <f t="shared" ca="1" si="161"/>
        <v>0</v>
      </c>
      <c r="HY35" s="17">
        <f>INDEX(MilitarySpend,MATCH($A35,'Budget Decisions'!$A$3:$A$160,0),MATCH(HY$2,MilitarySpendCol,0))</f>
        <v>467</v>
      </c>
      <c r="HZ35">
        <f t="shared" si="301"/>
        <v>0.464689620669401</v>
      </c>
      <c r="IA35">
        <f>IF($A35&gt;=Assumptions!$D$40,1,0)</f>
        <v>1</v>
      </c>
      <c r="IB35">
        <f>Assumptions!$D$41</f>
        <v>0.83299999999999996</v>
      </c>
      <c r="IC35" s="42">
        <v>1</v>
      </c>
      <c r="ID35">
        <f>Assumptions!$D$42</f>
        <v>0.2</v>
      </c>
      <c r="IE35">
        <f t="shared" si="241"/>
        <v>0.38708645401761099</v>
      </c>
      <c r="IF35">
        <f t="shared" ca="1" si="162"/>
        <v>0</v>
      </c>
      <c r="IG35" s="17">
        <f>INDEX(MedicalSpend,MATCH($A35,'Budget Decisions'!$A$3:$A$160,0),MATCH(IG$2,MedicalSpendCol,0))</f>
        <v>271</v>
      </c>
      <c r="IH35" s="17">
        <f>IF(INDEX('Budget Decisions'!$E$4:$E$160,MATCH(Model!$A35,'Budget Decisions'!$A$4:$A$160,0))="CURED",1,0)</f>
        <v>1</v>
      </c>
      <c r="II35">
        <f t="shared" si="302"/>
        <v>1</v>
      </c>
      <c r="IJ35" s="42">
        <v>1</v>
      </c>
      <c r="IK35">
        <f>Assumptions!$D$49</f>
        <v>0.2</v>
      </c>
      <c r="IL35">
        <f t="shared" si="242"/>
        <v>271</v>
      </c>
      <c r="IM35">
        <f t="shared" ca="1" si="163"/>
        <v>0</v>
      </c>
      <c r="IO35">
        <f t="shared" ca="1" si="243"/>
        <v>57806544</v>
      </c>
      <c r="IP35">
        <f t="shared" ca="1" si="244"/>
        <v>0</v>
      </c>
      <c r="IQ35">
        <f t="shared" ca="1" si="245"/>
        <v>57806544</v>
      </c>
      <c r="IR35">
        <f t="shared" ca="1" si="303"/>
        <v>0</v>
      </c>
      <c r="IS35">
        <f t="shared" ca="1" si="246"/>
        <v>0</v>
      </c>
      <c r="IT35">
        <f t="shared" ca="1" si="304"/>
        <v>0</v>
      </c>
      <c r="IU35">
        <f t="shared" ca="1" si="164"/>
        <v>0</v>
      </c>
      <c r="IV35">
        <f t="shared" ca="1" si="165"/>
        <v>0</v>
      </c>
      <c r="IW35">
        <f t="shared" si="305"/>
        <v>1.1264233685228699</v>
      </c>
      <c r="IX35">
        <f>Assumptions!$E$34</f>
        <v>1.2</v>
      </c>
      <c r="IY35">
        <f ca="1">IF(AND(IS35&gt;1,IP35&gt;1),((LOG(IP35,IS35)^(1/EXP(1)))^(1/Assumptions!$D$30))-(1-Assumptions!$D$31),1)</f>
        <v>1</v>
      </c>
      <c r="IZ35" s="42">
        <v>1</v>
      </c>
      <c r="JA35">
        <v>0.15</v>
      </c>
      <c r="JC35">
        <f t="shared" ca="1" si="247"/>
        <v>1.3517080422274439</v>
      </c>
      <c r="JD35">
        <f t="shared" ca="1" si="248"/>
        <v>0</v>
      </c>
      <c r="JE35" s="42">
        <v>1</v>
      </c>
      <c r="JG35">
        <f t="shared" ca="1" si="249"/>
        <v>0</v>
      </c>
      <c r="JH35">
        <f t="shared" ca="1" si="250"/>
        <v>0</v>
      </c>
      <c r="JI35">
        <f t="shared" ca="1" si="166"/>
        <v>0</v>
      </c>
      <c r="JJ35">
        <v>1</v>
      </c>
      <c r="JM35">
        <f t="shared" ca="1" si="167"/>
        <v>0</v>
      </c>
      <c r="JN35" s="17">
        <f>INDEX(MilitarySpend,MATCH($A35,'Budget Decisions'!$A$3:$A$160,0),MATCH(JN$2,MilitarySpendCol,0))</f>
        <v>202</v>
      </c>
      <c r="JO35">
        <f t="shared" si="306"/>
        <v>1.1264233685228699</v>
      </c>
      <c r="JP35">
        <f>IF($A35&gt;=Assumptions!$D$40,1,0)</f>
        <v>1</v>
      </c>
      <c r="JQ35">
        <f>Assumptions!$D$41</f>
        <v>0.83299999999999996</v>
      </c>
      <c r="JR35" s="42">
        <v>1</v>
      </c>
      <c r="JS35">
        <f>Assumptions!$D$42</f>
        <v>0.2</v>
      </c>
      <c r="JT35">
        <f t="shared" si="251"/>
        <v>0.9383106659795506</v>
      </c>
      <c r="JU35">
        <f t="shared" ca="1" si="168"/>
        <v>0</v>
      </c>
      <c r="JV35" s="17">
        <f>INDEX(MedicalSpend,MATCH($A35,'Budget Decisions'!$A$3:$A$160,0),MATCH(JV$2,MedicalSpendCol,0))</f>
        <v>239</v>
      </c>
      <c r="JW35" s="17">
        <f>IF(INDEX('Budget Decisions'!$E$4:$E$160,MATCH(Model!$A35,'Budget Decisions'!$A$4:$A$160,0))="CURED",1,0)</f>
        <v>1</v>
      </c>
      <c r="JX35">
        <f t="shared" si="307"/>
        <v>1</v>
      </c>
      <c r="JY35" s="42">
        <v>1</v>
      </c>
      <c r="JZ35">
        <f>Assumptions!$D$49</f>
        <v>0.2</v>
      </c>
      <c r="KA35">
        <f t="shared" si="252"/>
        <v>239</v>
      </c>
      <c r="KB35">
        <f t="shared" ca="1" si="169"/>
        <v>0</v>
      </c>
      <c r="KD35">
        <f t="shared" ca="1" si="253"/>
        <v>40621237</v>
      </c>
      <c r="KE35">
        <f t="shared" ca="1" si="254"/>
        <v>0</v>
      </c>
      <c r="KF35">
        <f t="shared" ca="1" si="255"/>
        <v>40621237</v>
      </c>
      <c r="KG35">
        <f t="shared" ca="1" si="308"/>
        <v>0</v>
      </c>
      <c r="KH35">
        <f t="shared" ca="1" si="256"/>
        <v>0</v>
      </c>
      <c r="KI35">
        <f t="shared" ca="1" si="309"/>
        <v>0</v>
      </c>
      <c r="KJ35">
        <f t="shared" ca="1" si="170"/>
        <v>0</v>
      </c>
      <c r="KK35">
        <f t="shared" ca="1" si="171"/>
        <v>0</v>
      </c>
      <c r="KL35">
        <f t="shared" si="310"/>
        <v>2.2321095760416365</v>
      </c>
      <c r="KM35">
        <f>Assumptions!$E$34</f>
        <v>1.2</v>
      </c>
      <c r="KN35">
        <f ca="1">IF(AND(KH35&gt;1,KE35&gt;1),((LOG(KE35,KH35)^(1/EXP(1)))^(1/Assumptions!$D$30))-(1-Assumptions!$D$31),1)</f>
        <v>1</v>
      </c>
      <c r="KO35" s="42">
        <v>1</v>
      </c>
      <c r="KP35">
        <v>0.15</v>
      </c>
      <c r="KR35">
        <f t="shared" ca="1" si="257"/>
        <v>2.6785314912499638</v>
      </c>
      <c r="KS35">
        <f t="shared" ca="1" si="258"/>
        <v>0</v>
      </c>
      <c r="KT35" s="42">
        <v>1</v>
      </c>
      <c r="KV35">
        <f t="shared" ca="1" si="259"/>
        <v>0</v>
      </c>
      <c r="KW35">
        <f t="shared" ca="1" si="260"/>
        <v>0</v>
      </c>
      <c r="KX35">
        <f t="shared" ca="1" si="172"/>
        <v>0</v>
      </c>
      <c r="KY35">
        <v>1</v>
      </c>
      <c r="LB35">
        <f t="shared" ca="1" si="173"/>
        <v>0</v>
      </c>
      <c r="LC35" s="17">
        <f>INDEX(MilitarySpend,MATCH($A35,'Budget Decisions'!$A$3:$A$160,0),MATCH(LC$2,MilitarySpendCol,0))</f>
        <v>505</v>
      </c>
      <c r="LD35">
        <f t="shared" si="311"/>
        <v>2.2321095760416365</v>
      </c>
      <c r="LE35">
        <f>IF($A35&gt;=Assumptions!$D$40,1,0)</f>
        <v>1</v>
      </c>
      <c r="LF35">
        <f>Assumptions!$D$41</f>
        <v>0.83299999999999996</v>
      </c>
      <c r="LG35" s="42">
        <v>1</v>
      </c>
      <c r="LH35">
        <f>Assumptions!$D$42</f>
        <v>0.2</v>
      </c>
      <c r="LI35">
        <f t="shared" si="261"/>
        <v>1.8593472768426831</v>
      </c>
      <c r="LJ35">
        <f t="shared" ca="1" si="174"/>
        <v>0</v>
      </c>
      <c r="LK35" s="17">
        <f>INDEX(MedicalSpend,MATCH($A35,'Budget Decisions'!$A$3:$A$160,0),MATCH(LK$2,MedicalSpendCol,0))</f>
        <v>328</v>
      </c>
      <c r="LL35" s="17">
        <f>IF(INDEX('Budget Decisions'!$E$4:$E$160,MATCH(Model!$A35,'Budget Decisions'!$A$4:$A$160,0))="CURED",1,0)</f>
        <v>1</v>
      </c>
      <c r="LM35">
        <f t="shared" si="312"/>
        <v>1</v>
      </c>
      <c r="LN35" s="42">
        <v>1</v>
      </c>
      <c r="LO35">
        <f>Assumptions!$D$49</f>
        <v>0.2</v>
      </c>
      <c r="LP35">
        <f t="shared" si="262"/>
        <v>328</v>
      </c>
      <c r="LQ35">
        <f t="shared" ca="1" si="175"/>
        <v>0</v>
      </c>
      <c r="LS35">
        <f t="shared" ca="1" si="263"/>
        <v>14303542</v>
      </c>
      <c r="LT35">
        <f t="shared" ca="1" si="264"/>
        <v>0</v>
      </c>
      <c r="LU35">
        <f t="shared" ca="1" si="265"/>
        <v>14303542</v>
      </c>
      <c r="LV35">
        <f t="shared" ca="1" si="313"/>
        <v>0</v>
      </c>
      <c r="LW35">
        <f t="shared" ca="1" si="266"/>
        <v>0</v>
      </c>
      <c r="LX35">
        <f t="shared" ca="1" si="314"/>
        <v>0</v>
      </c>
      <c r="LY35">
        <f t="shared" ca="1" si="176"/>
        <v>0</v>
      </c>
      <c r="LZ35">
        <f t="shared" ca="1" si="177"/>
        <v>0</v>
      </c>
      <c r="MA35">
        <f t="shared" si="315"/>
        <v>2.7100766589378384</v>
      </c>
      <c r="MB35">
        <f>Assumptions!$E$34</f>
        <v>1.2</v>
      </c>
      <c r="MC35">
        <f ca="1">IF(AND(LW35&gt;1,LT35&gt;1),((LOG(LT35,LW35)^(1/EXP(1)))^(1/Assumptions!$D$30))-(1-Assumptions!$D$31),1)</f>
        <v>1</v>
      </c>
      <c r="MD35" s="42">
        <v>1</v>
      </c>
      <c r="ME35">
        <v>0.15</v>
      </c>
      <c r="MG35">
        <f t="shared" ca="1" si="267"/>
        <v>3.2520919907254062</v>
      </c>
      <c r="MH35">
        <f t="shared" ca="1" si="268"/>
        <v>0</v>
      </c>
      <c r="MI35" s="42">
        <v>1</v>
      </c>
      <c r="MK35">
        <f t="shared" ca="1" si="269"/>
        <v>0</v>
      </c>
      <c r="ML35">
        <f t="shared" ca="1" si="270"/>
        <v>0</v>
      </c>
      <c r="MM35">
        <f t="shared" ca="1" si="178"/>
        <v>0</v>
      </c>
      <c r="MN35">
        <v>1</v>
      </c>
      <c r="MQ35">
        <f t="shared" ca="1" si="179"/>
        <v>0</v>
      </c>
      <c r="MR35" s="17">
        <f>INDEX(MilitarySpend,MATCH($A35,'Budget Decisions'!$A$3:$A$160,0),MATCH(MR$2,MilitarySpendCol,0))</f>
        <v>453</v>
      </c>
      <c r="MS35">
        <f t="shared" si="316"/>
        <v>2.7100766589378384</v>
      </c>
      <c r="MT35">
        <f>IF($A35&gt;=Assumptions!$D$40,1,0)</f>
        <v>1</v>
      </c>
      <c r="MU35">
        <f>Assumptions!$D$41</f>
        <v>0.83299999999999996</v>
      </c>
      <c r="MV35" s="42">
        <v>1</v>
      </c>
      <c r="MW35">
        <f>Assumptions!$D$42</f>
        <v>0.2</v>
      </c>
      <c r="MX35">
        <f t="shared" si="271"/>
        <v>2.2574938568952194</v>
      </c>
      <c r="MY35">
        <f t="shared" ca="1" si="180"/>
        <v>0</v>
      </c>
      <c r="MZ35" s="17">
        <f>INDEX(MedicalSpend,MATCH($A35,'Budget Decisions'!$A$3:$A$160,0),MATCH(MZ$2,MedicalSpendCol,0))</f>
        <v>463</v>
      </c>
      <c r="NA35" s="17">
        <f>IF(INDEX('Budget Decisions'!$E$4:$E$160,MATCH(Model!$A35,'Budget Decisions'!$A$4:$A$160,0))="CURED",1,0)</f>
        <v>1</v>
      </c>
      <c r="NB35">
        <f t="shared" si="317"/>
        <v>1</v>
      </c>
      <c r="NC35" s="42">
        <v>1</v>
      </c>
      <c r="ND35">
        <f>Assumptions!$D$49</f>
        <v>0.2</v>
      </c>
      <c r="NE35">
        <f t="shared" si="272"/>
        <v>463</v>
      </c>
      <c r="NF35">
        <f t="shared" ca="1" si="181"/>
        <v>0</v>
      </c>
    </row>
    <row r="36" spans="1:370" x14ac:dyDescent="0.35">
      <c r="A36">
        <f t="shared" si="273"/>
        <v>33</v>
      </c>
      <c r="C36">
        <f t="shared" ca="1" si="182"/>
        <v>49070225</v>
      </c>
      <c r="D36">
        <f t="shared" ca="1" si="183"/>
        <v>0</v>
      </c>
      <c r="E36">
        <f t="shared" ca="1" si="184"/>
        <v>49070225</v>
      </c>
      <c r="F36">
        <f t="shared" ca="1" si="274"/>
        <v>0</v>
      </c>
      <c r="G36">
        <f t="shared" ca="1" si="185"/>
        <v>0</v>
      </c>
      <c r="H36">
        <f t="shared" ca="1" si="275"/>
        <v>0</v>
      </c>
      <c r="I36">
        <f t="shared" ref="I36:I67" ca="1" si="318">INDEX(InfectedOutgoing,$A36+1,MATCH(I$2,InfectedOutgoingCol,0))</f>
        <v>0</v>
      </c>
      <c r="J36">
        <f t="shared" ref="J36:J67" ca="1" si="319">INDEX(InfectedIncoming,$A36+1,MATCH(J$2,InfectedIncomingCol,0))</f>
        <v>0</v>
      </c>
      <c r="K36">
        <f t="shared" si="276"/>
        <v>0.82857634545527548</v>
      </c>
      <c r="L36">
        <f>Assumptions!$E$34</f>
        <v>1.2</v>
      </c>
      <c r="M36">
        <f ca="1">IF(AND(G36&gt;1,D36&gt;1),((LOG(D36,G36)^(1/EXP(1)))^(1/Assumptions!$D$30))-(1-Assumptions!$D$31),1)</f>
        <v>1</v>
      </c>
      <c r="N36" s="42">
        <v>1</v>
      </c>
      <c r="O36">
        <v>0.15</v>
      </c>
      <c r="Q36">
        <f t="shared" ca="1" si="186"/>
        <v>0.99429161454633053</v>
      </c>
      <c r="R36">
        <f t="shared" ca="1" si="187"/>
        <v>0</v>
      </c>
      <c r="S36" s="42">
        <v>1</v>
      </c>
      <c r="U36">
        <f t="shared" ca="1" si="188"/>
        <v>0</v>
      </c>
      <c r="V36">
        <f t="shared" ca="1" si="189"/>
        <v>0</v>
      </c>
      <c r="W36">
        <f t="shared" ref="W36:W67" ca="1" si="320">IF($A36&gt;Incubation,INDEX(F$4:F$159,$A36-Incubation)+INDEX(U$4:U$159,$A36-Incubation),0)</f>
        <v>0</v>
      </c>
      <c r="X36">
        <v>1</v>
      </c>
      <c r="AA36">
        <f t="shared" ref="AA36:AA67" ca="1" si="321">ROUNDDOWN(PRODUCT(W36:X36),0)</f>
        <v>0</v>
      </c>
      <c r="AB36" s="17">
        <f>INDEX(MilitarySpend,MATCH($A36,'Budget Decisions'!$A$3:$A$160,0),MATCH(AB$2,MilitarySpendCol,0))</f>
        <v>289</v>
      </c>
      <c r="AC36">
        <f t="shared" si="277"/>
        <v>0.82857634545527548</v>
      </c>
      <c r="AD36">
        <f>IF($A36&gt;=Assumptions!$D$40,1,0)</f>
        <v>1</v>
      </c>
      <c r="AE36">
        <f>Assumptions!$D$41</f>
        <v>0.83299999999999996</v>
      </c>
      <c r="AF36" s="42">
        <v>1</v>
      </c>
      <c r="AG36">
        <f>Assumptions!$D$42</f>
        <v>0.2</v>
      </c>
      <c r="AH36">
        <f t="shared" si="190"/>
        <v>0.69020409576424446</v>
      </c>
      <c r="AI36">
        <f t="shared" ref="AI36:AI67" ca="1" si="322">MAX(0,ROUNDDOWN(MIN(AB36*AH36,G36+J36+AA36),0))</f>
        <v>0</v>
      </c>
      <c r="AJ36" s="17">
        <f>INDEX(MedicalSpend,MATCH($A36,'Budget Decisions'!$A$3:$A$160,0),MATCH(AJ$2,MedicalSpendCol,0))</f>
        <v>333</v>
      </c>
      <c r="AK36" s="17">
        <f>IF(INDEX('Budget Decisions'!$E$4:$E$160,MATCH(Model!$A36,'Budget Decisions'!$A$4:$A$160,0))="CURED",1,0)</f>
        <v>1</v>
      </c>
      <c r="AL36">
        <f t="shared" si="278"/>
        <v>1</v>
      </c>
      <c r="AM36" s="42">
        <v>1</v>
      </c>
      <c r="AN36">
        <f>Assumptions!$D$49</f>
        <v>0.2</v>
      </c>
      <c r="AO36">
        <f t="shared" si="191"/>
        <v>333</v>
      </c>
      <c r="AP36">
        <f t="shared" ref="AP36:AP67" ca="1" si="323">MIN(D36-U36,AO36*TreatmentRate)</f>
        <v>0</v>
      </c>
      <c r="AR36">
        <f t="shared" ca="1" si="192"/>
        <v>21784507</v>
      </c>
      <c r="AS36">
        <f t="shared" ca="1" si="193"/>
        <v>0</v>
      </c>
      <c r="AT36">
        <f t="shared" ca="1" si="194"/>
        <v>21784507</v>
      </c>
      <c r="AU36">
        <f t="shared" ca="1" si="195"/>
        <v>0</v>
      </c>
      <c r="AV36">
        <f t="shared" ca="1" si="196"/>
        <v>0</v>
      </c>
      <c r="AW36">
        <f t="shared" ca="1" si="279"/>
        <v>0</v>
      </c>
      <c r="AX36">
        <f t="shared" ca="1" si="134"/>
        <v>0</v>
      </c>
      <c r="AY36">
        <f t="shared" ca="1" si="135"/>
        <v>0</v>
      </c>
      <c r="AZ36">
        <f t="shared" si="280"/>
        <v>0.15936301189359656</v>
      </c>
      <c r="BA36">
        <f>Assumptions!$E$34</f>
        <v>1.2</v>
      </c>
      <c r="BB36">
        <f ca="1">IF(AND(AV36&gt;1,AS36&gt;1),((LOG(AS36,AV36)^(1/EXP(1)))^(1/Assumptions!$D$30))-(1-Assumptions!$D$31),1)</f>
        <v>1</v>
      </c>
      <c r="BC36" s="42">
        <v>1</v>
      </c>
      <c r="BD36">
        <v>0.15</v>
      </c>
      <c r="BF36">
        <f t="shared" ca="1" si="197"/>
        <v>0.19123561427231586</v>
      </c>
      <c r="BG36">
        <f t="shared" ca="1" si="198"/>
        <v>0</v>
      </c>
      <c r="BH36" s="42">
        <v>1</v>
      </c>
      <c r="BJ36">
        <f t="shared" ca="1" si="199"/>
        <v>0</v>
      </c>
      <c r="BK36">
        <f t="shared" ca="1" si="200"/>
        <v>0</v>
      </c>
      <c r="BL36">
        <f t="shared" ca="1" si="136"/>
        <v>0</v>
      </c>
      <c r="BM36">
        <v>1</v>
      </c>
      <c r="BP36">
        <f t="shared" ref="BP36:BP67" ca="1" si="324">ROUNDDOWN(PRODUCT(BL36:BM36),0)</f>
        <v>0</v>
      </c>
      <c r="BQ36" s="17">
        <f>INDEX(MilitarySpend,MATCH($A36,'Budget Decisions'!$A$3:$A$160,0),MATCH(BQ$2,MilitarySpendCol,0))</f>
        <v>445</v>
      </c>
      <c r="BR36">
        <f t="shared" si="281"/>
        <v>0.15936301189359656</v>
      </c>
      <c r="BS36">
        <f>IF($A36&gt;=Assumptions!$D$40,1,0)</f>
        <v>1</v>
      </c>
      <c r="BT36">
        <f>Assumptions!$D$41</f>
        <v>0.83299999999999996</v>
      </c>
      <c r="BU36" s="42">
        <v>1</v>
      </c>
      <c r="BV36">
        <f>Assumptions!$D$42</f>
        <v>0.2</v>
      </c>
      <c r="BW36">
        <f t="shared" si="201"/>
        <v>0.13274938890736593</v>
      </c>
      <c r="BX36">
        <f t="shared" ref="BX36:BX67" ca="1" si="325">MAX(0,ROUNDDOWN(MIN(BQ36*BW36,AV36+AY36+BP36),0))</f>
        <v>0</v>
      </c>
      <c r="BY36" s="17">
        <f>INDEX(MedicalSpend,MATCH($A36,'Budget Decisions'!$A$3:$A$160,0),MATCH(BY$2,MedicalSpendCol,0))</f>
        <v>284</v>
      </c>
      <c r="BZ36" s="17">
        <f>IF(INDEX('Budget Decisions'!$E$4:$E$160,MATCH(Model!$A36,'Budget Decisions'!$A$4:$A$160,0))="CURED",1,0)</f>
        <v>1</v>
      </c>
      <c r="CA36">
        <f t="shared" si="282"/>
        <v>1</v>
      </c>
      <c r="CB36" s="42">
        <v>1</v>
      </c>
      <c r="CC36">
        <f>Assumptions!$D$49</f>
        <v>0.2</v>
      </c>
      <c r="CD36">
        <f t="shared" si="202"/>
        <v>284</v>
      </c>
      <c r="CE36">
        <f t="shared" ref="CE36:CE67" ca="1" si="326">MIN(AS36-BJ36,CD36*TreatmentRate)</f>
        <v>0</v>
      </c>
      <c r="CG36">
        <f t="shared" ca="1" si="203"/>
        <v>20165794</v>
      </c>
      <c r="CH36">
        <f t="shared" ca="1" si="204"/>
        <v>0</v>
      </c>
      <c r="CI36">
        <f t="shared" ca="1" si="205"/>
        <v>20165794</v>
      </c>
      <c r="CJ36">
        <f t="shared" ca="1" si="283"/>
        <v>0</v>
      </c>
      <c r="CK36">
        <f t="shared" ca="1" si="206"/>
        <v>0</v>
      </c>
      <c r="CL36">
        <f t="shared" ca="1" si="284"/>
        <v>0</v>
      </c>
      <c r="CM36">
        <f t="shared" ca="1" si="140"/>
        <v>0</v>
      </c>
      <c r="CN36">
        <f t="shared" ca="1" si="141"/>
        <v>0</v>
      </c>
      <c r="CO36">
        <f t="shared" si="285"/>
        <v>0.24130002925990637</v>
      </c>
      <c r="CP36">
        <f>Assumptions!$E$34</f>
        <v>1.2</v>
      </c>
      <c r="CQ36">
        <f ca="1">IF(AND(CK36&gt;1,CH36&gt;1),((LOG(CH36,CK36)^(1/EXP(1)))^(1/Assumptions!$D$30))-(1-Assumptions!$D$31),1)</f>
        <v>1</v>
      </c>
      <c r="CR36" s="42">
        <v>1</v>
      </c>
      <c r="CS36">
        <v>0.15</v>
      </c>
      <c r="CU36">
        <f t="shared" ca="1" si="207"/>
        <v>0.28956003511188766</v>
      </c>
      <c r="CV36">
        <f t="shared" ca="1" si="208"/>
        <v>0</v>
      </c>
      <c r="CW36" s="42">
        <v>1</v>
      </c>
      <c r="CY36">
        <f t="shared" ca="1" si="209"/>
        <v>0</v>
      </c>
      <c r="CZ36">
        <f t="shared" ca="1" si="210"/>
        <v>0</v>
      </c>
      <c r="DA36">
        <f t="shared" ca="1" si="142"/>
        <v>0</v>
      </c>
      <c r="DB36">
        <v>1</v>
      </c>
      <c r="DE36">
        <f t="shared" ca="1" si="143"/>
        <v>0</v>
      </c>
      <c r="DF36" s="17">
        <f>INDEX(MilitarySpend,MATCH($A36,'Budget Decisions'!$A$3:$A$160,0),MATCH(DF$2,MilitarySpendCol,0))</f>
        <v>256</v>
      </c>
      <c r="DG36">
        <f t="shared" si="286"/>
        <v>0.24130002925990637</v>
      </c>
      <c r="DH36">
        <f>IF($A36&gt;=Assumptions!$D$40,1,0)</f>
        <v>1</v>
      </c>
      <c r="DI36">
        <f>Assumptions!$D$41</f>
        <v>0.83299999999999996</v>
      </c>
      <c r="DJ36" s="42">
        <v>1</v>
      </c>
      <c r="DK36">
        <f>Assumptions!$D$42</f>
        <v>0.2</v>
      </c>
      <c r="DL36">
        <f t="shared" si="211"/>
        <v>0.20100292437350201</v>
      </c>
      <c r="DM36">
        <f t="shared" ref="DM36:DM67" ca="1" si="327">MAX(0,ROUNDDOWN(MIN(DF36*DL36,CK36+CN36+DE36),0))</f>
        <v>0</v>
      </c>
      <c r="DN36" s="17">
        <f>INDEX(MedicalSpend,MATCH($A36,'Budget Decisions'!$A$3:$A$160,0),MATCH(DN$2,MedicalSpendCol,0))</f>
        <v>294</v>
      </c>
      <c r="DO36" s="17">
        <f>IF(INDEX('Budget Decisions'!$E$4:$E$160,MATCH(Model!$A36,'Budget Decisions'!$A$4:$A$160,0))="CURED",1,0)</f>
        <v>1</v>
      </c>
      <c r="DP36">
        <f t="shared" si="287"/>
        <v>1</v>
      </c>
      <c r="DQ36" s="42">
        <v>1</v>
      </c>
      <c r="DR36">
        <f>Assumptions!$D$49</f>
        <v>0.2</v>
      </c>
      <c r="DS36">
        <f t="shared" si="212"/>
        <v>294</v>
      </c>
      <c r="DT36">
        <f t="shared" ref="DT36:DT67" ca="1" si="328">MIN(CH36-CY36,DS36*TreatmentRate)</f>
        <v>0</v>
      </c>
      <c r="DV36">
        <f t="shared" ca="1" si="213"/>
        <v>46395654</v>
      </c>
      <c r="DW36">
        <f t="shared" ca="1" si="214"/>
        <v>0</v>
      </c>
      <c r="DX36">
        <f t="shared" ca="1" si="215"/>
        <v>46395654</v>
      </c>
      <c r="DY36">
        <f t="shared" ca="1" si="288"/>
        <v>0</v>
      </c>
      <c r="DZ36">
        <f t="shared" ca="1" si="216"/>
        <v>0</v>
      </c>
      <c r="EA36">
        <f t="shared" ca="1" si="289"/>
        <v>0</v>
      </c>
      <c r="EB36">
        <f t="shared" ca="1" si="146"/>
        <v>0</v>
      </c>
      <c r="EC36">
        <f t="shared" ca="1" si="147"/>
        <v>0</v>
      </c>
      <c r="ED36">
        <f t="shared" si="290"/>
        <v>0.87442730726206253</v>
      </c>
      <c r="EE36">
        <f>Assumptions!$E$34</f>
        <v>1.2</v>
      </c>
      <c r="EF36">
        <f ca="1">IF(AND(DZ36&gt;1,DW36&gt;1),((LOG(DW36,DZ36)^(1/EXP(1)))^(1/Assumptions!$D$30))-(1-Assumptions!$D$31),1)</f>
        <v>1</v>
      </c>
      <c r="EG36" s="42">
        <v>1</v>
      </c>
      <c r="EH36">
        <v>0.15</v>
      </c>
      <c r="EJ36">
        <f t="shared" ca="1" si="217"/>
        <v>1.049312768714475</v>
      </c>
      <c r="EK36">
        <f t="shared" ca="1" si="218"/>
        <v>0</v>
      </c>
      <c r="EL36" s="42">
        <v>1</v>
      </c>
      <c r="EN36">
        <f t="shared" ca="1" si="219"/>
        <v>0</v>
      </c>
      <c r="EO36">
        <f t="shared" ca="1" si="220"/>
        <v>0</v>
      </c>
      <c r="EP36">
        <f t="shared" ca="1" si="148"/>
        <v>0</v>
      </c>
      <c r="EQ36">
        <v>1</v>
      </c>
      <c r="ET36">
        <f t="shared" ca="1" si="149"/>
        <v>0</v>
      </c>
      <c r="EU36" s="17">
        <f>INDEX(MilitarySpend,MATCH($A36,'Budget Decisions'!$A$3:$A$160,0),MATCH(EU$2,MilitarySpendCol,0))</f>
        <v>268</v>
      </c>
      <c r="EV36">
        <f t="shared" si="291"/>
        <v>0.87442730726206253</v>
      </c>
      <c r="EW36">
        <f>IF($A36&gt;=Assumptions!$D$40,1,0)</f>
        <v>1</v>
      </c>
      <c r="EX36">
        <f>Assumptions!$D$41</f>
        <v>0.83299999999999996</v>
      </c>
      <c r="EY36" s="42">
        <v>1</v>
      </c>
      <c r="EZ36">
        <f>Assumptions!$D$42</f>
        <v>0.2</v>
      </c>
      <c r="FA36">
        <f t="shared" si="221"/>
        <v>0.72839794694929805</v>
      </c>
      <c r="FB36">
        <f t="shared" ref="FB36:FB67" ca="1" si="329">MAX(0,ROUNDDOWN(MIN(EU36*FA36,DZ36+EC36+ET36),0))</f>
        <v>0</v>
      </c>
      <c r="FC36" s="17">
        <f>INDEX(MedicalSpend,MATCH($A36,'Budget Decisions'!$A$3:$A$160,0),MATCH(FC$2,MedicalSpendCol,0))</f>
        <v>339</v>
      </c>
      <c r="FD36" s="17">
        <f>IF(INDEX('Budget Decisions'!$E$4:$E$160,MATCH(Model!$A36,'Budget Decisions'!$A$4:$A$160,0))="CURED",1,0)</f>
        <v>1</v>
      </c>
      <c r="FE36">
        <f t="shared" si="292"/>
        <v>1</v>
      </c>
      <c r="FF36" s="42">
        <v>1</v>
      </c>
      <c r="FG36">
        <f>Assumptions!$D$49</f>
        <v>0.2</v>
      </c>
      <c r="FH36">
        <f t="shared" si="222"/>
        <v>339</v>
      </c>
      <c r="FI36">
        <f t="shared" ref="FI36:FI67" ca="1" si="330">MIN(DW36-EN36,FH36*TreatmentRate)</f>
        <v>0</v>
      </c>
      <c r="FK36">
        <f t="shared" ca="1" si="223"/>
        <v>35235521</v>
      </c>
      <c r="FL36">
        <f t="shared" ca="1" si="224"/>
        <v>0</v>
      </c>
      <c r="FM36">
        <f t="shared" ca="1" si="225"/>
        <v>35235521</v>
      </c>
      <c r="FN36">
        <f t="shared" ca="1" si="293"/>
        <v>0</v>
      </c>
      <c r="FO36">
        <f t="shared" ca="1" si="226"/>
        <v>0</v>
      </c>
      <c r="FP36">
        <f t="shared" ca="1" si="294"/>
        <v>0</v>
      </c>
      <c r="FQ36">
        <f t="shared" ca="1" si="152"/>
        <v>0</v>
      </c>
      <c r="FR36">
        <f t="shared" ca="1" si="153"/>
        <v>0</v>
      </c>
      <c r="FS36">
        <f t="shared" si="295"/>
        <v>0.36303408195741388</v>
      </c>
      <c r="FT36">
        <f>Assumptions!$E$34</f>
        <v>1.2</v>
      </c>
      <c r="FU36">
        <f ca="1">IF(AND(FO36&gt;1,FL36&gt;1),((LOG(FL36,FO36)^(1/EXP(1)))^(1/Assumptions!$D$30))-(1-Assumptions!$D$31),1)</f>
        <v>1</v>
      </c>
      <c r="FV36" s="42">
        <v>1</v>
      </c>
      <c r="FW36">
        <v>0.15</v>
      </c>
      <c r="FY36">
        <f t="shared" ca="1" si="227"/>
        <v>0.43564089834889663</v>
      </c>
      <c r="FZ36">
        <f t="shared" ca="1" si="228"/>
        <v>0</v>
      </c>
      <c r="GA36" s="42">
        <v>1</v>
      </c>
      <c r="GC36">
        <f t="shared" ca="1" si="229"/>
        <v>0</v>
      </c>
      <c r="GD36">
        <f t="shared" ca="1" si="230"/>
        <v>0</v>
      </c>
      <c r="GE36">
        <f t="shared" ca="1" si="154"/>
        <v>0</v>
      </c>
      <c r="GF36">
        <v>1</v>
      </c>
      <c r="GI36">
        <f t="shared" ca="1" si="155"/>
        <v>0</v>
      </c>
      <c r="GJ36" s="17">
        <f>INDEX(MilitarySpend,MATCH($A36,'Budget Decisions'!$A$3:$A$160,0),MATCH(GJ$2,MilitarySpendCol,0))</f>
        <v>185</v>
      </c>
      <c r="GK36">
        <f t="shared" si="296"/>
        <v>0.36303408195741388</v>
      </c>
      <c r="GL36">
        <f>IF($A36&gt;=Assumptions!$D$40,1,0)</f>
        <v>1</v>
      </c>
      <c r="GM36">
        <f>Assumptions!$D$41</f>
        <v>0.83299999999999996</v>
      </c>
      <c r="GN36" s="42">
        <v>1</v>
      </c>
      <c r="GO36">
        <f>Assumptions!$D$42</f>
        <v>0.2</v>
      </c>
      <c r="GP36">
        <f t="shared" si="231"/>
        <v>0.30240739027052577</v>
      </c>
      <c r="GQ36">
        <f t="shared" ref="GQ36:GQ67" ca="1" si="331">MAX(0,ROUNDDOWN(MIN(GJ36*GP36,FO36+FR36+GI36),0))</f>
        <v>0</v>
      </c>
      <c r="GR36" s="17">
        <f>INDEX(MedicalSpend,MATCH($A36,'Budget Decisions'!$A$3:$A$160,0),MATCH(GR$2,MedicalSpendCol,0))</f>
        <v>322</v>
      </c>
      <c r="GS36" s="17">
        <f>IF(INDEX('Budget Decisions'!$E$4:$E$160,MATCH(Model!$A36,'Budget Decisions'!$A$4:$A$160,0))="CURED",1,0)</f>
        <v>1</v>
      </c>
      <c r="GT36">
        <f t="shared" si="297"/>
        <v>1</v>
      </c>
      <c r="GU36" s="42">
        <v>1</v>
      </c>
      <c r="GV36">
        <f>Assumptions!$D$49</f>
        <v>0.2</v>
      </c>
      <c r="GW36">
        <f t="shared" si="232"/>
        <v>322</v>
      </c>
      <c r="GX36">
        <f t="shared" ref="GX36:GX67" ca="1" si="332">MIN(FL36-GC36,GW36*TreatmentRate)</f>
        <v>0</v>
      </c>
      <c r="GZ36">
        <f t="shared" ca="1" si="233"/>
        <v>18084651</v>
      </c>
      <c r="HA36">
        <f t="shared" ca="1" si="234"/>
        <v>0</v>
      </c>
      <c r="HB36">
        <f t="shared" ca="1" si="235"/>
        <v>18084651</v>
      </c>
      <c r="HC36">
        <f t="shared" ca="1" si="298"/>
        <v>0</v>
      </c>
      <c r="HD36">
        <f t="shared" ca="1" si="236"/>
        <v>0</v>
      </c>
      <c r="HE36">
        <f t="shared" ca="1" si="299"/>
        <v>0</v>
      </c>
      <c r="HF36">
        <f t="shared" ca="1" si="158"/>
        <v>0</v>
      </c>
      <c r="HG36">
        <f t="shared" ca="1" si="159"/>
        <v>0</v>
      </c>
      <c r="HH36">
        <f t="shared" si="300"/>
        <v>0.464689620669401</v>
      </c>
      <c r="HI36">
        <f>Assumptions!$E$34</f>
        <v>1.2</v>
      </c>
      <c r="HJ36">
        <f ca="1">IF(AND(HD36&gt;1,HA36&gt;1),((LOG(HA36,HD36)^(1/EXP(1)))^(1/Assumptions!$D$30))-(1-Assumptions!$D$31),1)</f>
        <v>1</v>
      </c>
      <c r="HK36" s="42">
        <v>1</v>
      </c>
      <c r="HL36">
        <v>0.15</v>
      </c>
      <c r="HN36">
        <f t="shared" ca="1" si="237"/>
        <v>0.55762754480328114</v>
      </c>
      <c r="HO36">
        <f t="shared" ca="1" si="238"/>
        <v>0</v>
      </c>
      <c r="HP36" s="42">
        <v>1</v>
      </c>
      <c r="HR36">
        <f t="shared" ca="1" si="239"/>
        <v>0</v>
      </c>
      <c r="HS36">
        <f t="shared" ca="1" si="240"/>
        <v>0</v>
      </c>
      <c r="HT36">
        <f t="shared" ca="1" si="160"/>
        <v>0</v>
      </c>
      <c r="HU36">
        <v>1</v>
      </c>
      <c r="HX36">
        <f t="shared" ca="1" si="161"/>
        <v>0</v>
      </c>
      <c r="HY36" s="17">
        <f>INDEX(MilitarySpend,MATCH($A36,'Budget Decisions'!$A$3:$A$160,0),MATCH(HY$2,MilitarySpendCol,0))</f>
        <v>467</v>
      </c>
      <c r="HZ36">
        <f t="shared" si="301"/>
        <v>0.464689620669401</v>
      </c>
      <c r="IA36">
        <f>IF($A36&gt;=Assumptions!$D$40,1,0)</f>
        <v>1</v>
      </c>
      <c r="IB36">
        <f>Assumptions!$D$41</f>
        <v>0.83299999999999996</v>
      </c>
      <c r="IC36" s="42">
        <v>1</v>
      </c>
      <c r="ID36">
        <f>Assumptions!$D$42</f>
        <v>0.2</v>
      </c>
      <c r="IE36">
        <f t="shared" si="241"/>
        <v>0.38708645401761099</v>
      </c>
      <c r="IF36">
        <f t="shared" ref="IF36:IF67" ca="1" si="333">MAX(0,ROUNDDOWN(MIN(HY36*IE36,HD36+HG36+HX36),0))</f>
        <v>0</v>
      </c>
      <c r="IG36" s="17">
        <f>INDEX(MedicalSpend,MATCH($A36,'Budget Decisions'!$A$3:$A$160,0),MATCH(IG$2,MedicalSpendCol,0))</f>
        <v>271</v>
      </c>
      <c r="IH36" s="17">
        <f>IF(INDEX('Budget Decisions'!$E$4:$E$160,MATCH(Model!$A36,'Budget Decisions'!$A$4:$A$160,0))="CURED",1,0)</f>
        <v>1</v>
      </c>
      <c r="II36">
        <f t="shared" si="302"/>
        <v>1</v>
      </c>
      <c r="IJ36" s="42">
        <v>1</v>
      </c>
      <c r="IK36">
        <f>Assumptions!$D$49</f>
        <v>0.2</v>
      </c>
      <c r="IL36">
        <f t="shared" si="242"/>
        <v>271</v>
      </c>
      <c r="IM36">
        <f t="shared" ref="IM36:IM67" ca="1" si="334">MIN(HA36-HR36,IL36*TreatmentRate)</f>
        <v>0</v>
      </c>
      <c r="IO36">
        <f t="shared" ca="1" si="243"/>
        <v>57806544</v>
      </c>
      <c r="IP36">
        <f t="shared" ca="1" si="244"/>
        <v>0</v>
      </c>
      <c r="IQ36">
        <f t="shared" ca="1" si="245"/>
        <v>57806544</v>
      </c>
      <c r="IR36">
        <f t="shared" ca="1" si="303"/>
        <v>0</v>
      </c>
      <c r="IS36">
        <f t="shared" ca="1" si="246"/>
        <v>0</v>
      </c>
      <c r="IT36">
        <f t="shared" ca="1" si="304"/>
        <v>0</v>
      </c>
      <c r="IU36">
        <f t="shared" ca="1" si="164"/>
        <v>0</v>
      </c>
      <c r="IV36">
        <f t="shared" ca="1" si="165"/>
        <v>0</v>
      </c>
      <c r="IW36">
        <f t="shared" si="305"/>
        <v>1.1264233685228699</v>
      </c>
      <c r="IX36">
        <f>Assumptions!$E$34</f>
        <v>1.2</v>
      </c>
      <c r="IY36">
        <f ca="1">IF(AND(IS36&gt;1,IP36&gt;1),((LOG(IP36,IS36)^(1/EXP(1)))^(1/Assumptions!$D$30))-(1-Assumptions!$D$31),1)</f>
        <v>1</v>
      </c>
      <c r="IZ36" s="42">
        <v>1</v>
      </c>
      <c r="JA36">
        <v>0.15</v>
      </c>
      <c r="JC36">
        <f t="shared" ca="1" si="247"/>
        <v>1.3517080422274439</v>
      </c>
      <c r="JD36">
        <f t="shared" ca="1" si="248"/>
        <v>0</v>
      </c>
      <c r="JE36" s="42">
        <v>1</v>
      </c>
      <c r="JG36">
        <f t="shared" ca="1" si="249"/>
        <v>0</v>
      </c>
      <c r="JH36">
        <f t="shared" ca="1" si="250"/>
        <v>0</v>
      </c>
      <c r="JI36">
        <f t="shared" ca="1" si="166"/>
        <v>0</v>
      </c>
      <c r="JJ36">
        <v>1</v>
      </c>
      <c r="JM36">
        <f t="shared" ca="1" si="167"/>
        <v>0</v>
      </c>
      <c r="JN36" s="17">
        <f>INDEX(MilitarySpend,MATCH($A36,'Budget Decisions'!$A$3:$A$160,0),MATCH(JN$2,MilitarySpendCol,0))</f>
        <v>202</v>
      </c>
      <c r="JO36">
        <f t="shared" si="306"/>
        <v>1.1264233685228699</v>
      </c>
      <c r="JP36">
        <f>IF($A36&gt;=Assumptions!$D$40,1,0)</f>
        <v>1</v>
      </c>
      <c r="JQ36">
        <f>Assumptions!$D$41</f>
        <v>0.83299999999999996</v>
      </c>
      <c r="JR36" s="42">
        <v>1</v>
      </c>
      <c r="JS36">
        <f>Assumptions!$D$42</f>
        <v>0.2</v>
      </c>
      <c r="JT36">
        <f t="shared" si="251"/>
        <v>0.9383106659795506</v>
      </c>
      <c r="JU36">
        <f t="shared" ref="JU36:JU67" ca="1" si="335">MAX(0,ROUNDDOWN(MIN(JN36*JT36,IS36+IV36+JM36),0))</f>
        <v>0</v>
      </c>
      <c r="JV36" s="17">
        <f>INDEX(MedicalSpend,MATCH($A36,'Budget Decisions'!$A$3:$A$160,0),MATCH(JV$2,MedicalSpendCol,0))</f>
        <v>239</v>
      </c>
      <c r="JW36" s="17">
        <f>IF(INDEX('Budget Decisions'!$E$4:$E$160,MATCH(Model!$A36,'Budget Decisions'!$A$4:$A$160,0))="CURED",1,0)</f>
        <v>1</v>
      </c>
      <c r="JX36">
        <f t="shared" si="307"/>
        <v>1</v>
      </c>
      <c r="JY36" s="42">
        <v>1</v>
      </c>
      <c r="JZ36">
        <f>Assumptions!$D$49</f>
        <v>0.2</v>
      </c>
      <c r="KA36">
        <f t="shared" si="252"/>
        <v>239</v>
      </c>
      <c r="KB36">
        <f t="shared" ref="KB36:KB67" ca="1" si="336">MIN(IP36-JG36,KA36*TreatmentRate)</f>
        <v>0</v>
      </c>
      <c r="KD36">
        <f t="shared" ca="1" si="253"/>
        <v>40621237</v>
      </c>
      <c r="KE36">
        <f t="shared" ca="1" si="254"/>
        <v>0</v>
      </c>
      <c r="KF36">
        <f t="shared" ca="1" si="255"/>
        <v>40621237</v>
      </c>
      <c r="KG36">
        <f t="shared" ca="1" si="308"/>
        <v>0</v>
      </c>
      <c r="KH36">
        <f t="shared" ca="1" si="256"/>
        <v>0</v>
      </c>
      <c r="KI36">
        <f t="shared" ca="1" si="309"/>
        <v>0</v>
      </c>
      <c r="KJ36">
        <f t="shared" ca="1" si="170"/>
        <v>0</v>
      </c>
      <c r="KK36">
        <f t="shared" ca="1" si="171"/>
        <v>0</v>
      </c>
      <c r="KL36">
        <f t="shared" si="310"/>
        <v>2.2321095760416365</v>
      </c>
      <c r="KM36">
        <f>Assumptions!$E$34</f>
        <v>1.2</v>
      </c>
      <c r="KN36">
        <f ca="1">IF(AND(KH36&gt;1,KE36&gt;1),((LOG(KE36,KH36)^(1/EXP(1)))^(1/Assumptions!$D$30))-(1-Assumptions!$D$31),1)</f>
        <v>1</v>
      </c>
      <c r="KO36" s="42">
        <v>1</v>
      </c>
      <c r="KP36">
        <v>0.15</v>
      </c>
      <c r="KR36">
        <f t="shared" ca="1" si="257"/>
        <v>2.6785314912499638</v>
      </c>
      <c r="KS36">
        <f t="shared" ca="1" si="258"/>
        <v>0</v>
      </c>
      <c r="KT36" s="42">
        <v>1</v>
      </c>
      <c r="KV36">
        <f t="shared" ca="1" si="259"/>
        <v>0</v>
      </c>
      <c r="KW36">
        <f t="shared" ca="1" si="260"/>
        <v>0</v>
      </c>
      <c r="KX36">
        <f t="shared" ca="1" si="172"/>
        <v>0</v>
      </c>
      <c r="KY36">
        <v>1</v>
      </c>
      <c r="LB36">
        <f t="shared" ca="1" si="173"/>
        <v>0</v>
      </c>
      <c r="LC36" s="17">
        <f>INDEX(MilitarySpend,MATCH($A36,'Budget Decisions'!$A$3:$A$160,0),MATCH(LC$2,MilitarySpendCol,0))</f>
        <v>505</v>
      </c>
      <c r="LD36">
        <f t="shared" si="311"/>
        <v>2.2321095760416365</v>
      </c>
      <c r="LE36">
        <f>IF($A36&gt;=Assumptions!$D$40,1,0)</f>
        <v>1</v>
      </c>
      <c r="LF36">
        <f>Assumptions!$D$41</f>
        <v>0.83299999999999996</v>
      </c>
      <c r="LG36" s="42">
        <v>1</v>
      </c>
      <c r="LH36">
        <f>Assumptions!$D$42</f>
        <v>0.2</v>
      </c>
      <c r="LI36">
        <f t="shared" si="261"/>
        <v>1.8593472768426831</v>
      </c>
      <c r="LJ36">
        <f t="shared" ref="LJ36:LJ67" ca="1" si="337">MAX(0,ROUNDDOWN(MIN(LC36*LI36,KH36+KK36+LB36),0))</f>
        <v>0</v>
      </c>
      <c r="LK36" s="17">
        <f>INDEX(MedicalSpend,MATCH($A36,'Budget Decisions'!$A$3:$A$160,0),MATCH(LK$2,MedicalSpendCol,0))</f>
        <v>328</v>
      </c>
      <c r="LL36" s="17">
        <f>IF(INDEX('Budget Decisions'!$E$4:$E$160,MATCH(Model!$A36,'Budget Decisions'!$A$4:$A$160,0))="CURED",1,0)</f>
        <v>1</v>
      </c>
      <c r="LM36">
        <f t="shared" si="312"/>
        <v>1</v>
      </c>
      <c r="LN36" s="42">
        <v>1</v>
      </c>
      <c r="LO36">
        <f>Assumptions!$D$49</f>
        <v>0.2</v>
      </c>
      <c r="LP36">
        <f t="shared" si="262"/>
        <v>328</v>
      </c>
      <c r="LQ36">
        <f t="shared" ref="LQ36:LQ67" ca="1" si="338">MIN(KE36-KV36,LP36*TreatmentRate)</f>
        <v>0</v>
      </c>
      <c r="LS36">
        <f t="shared" ca="1" si="263"/>
        <v>14303542</v>
      </c>
      <c r="LT36">
        <f t="shared" ca="1" si="264"/>
        <v>0</v>
      </c>
      <c r="LU36">
        <f t="shared" ca="1" si="265"/>
        <v>14303542</v>
      </c>
      <c r="LV36">
        <f t="shared" ca="1" si="313"/>
        <v>0</v>
      </c>
      <c r="LW36">
        <f t="shared" ca="1" si="266"/>
        <v>0</v>
      </c>
      <c r="LX36">
        <f t="shared" ca="1" si="314"/>
        <v>0</v>
      </c>
      <c r="LY36">
        <f t="shared" ca="1" si="176"/>
        <v>0</v>
      </c>
      <c r="LZ36">
        <f t="shared" ca="1" si="177"/>
        <v>0</v>
      </c>
      <c r="MA36">
        <f t="shared" si="315"/>
        <v>2.7100766589378384</v>
      </c>
      <c r="MB36">
        <f>Assumptions!$E$34</f>
        <v>1.2</v>
      </c>
      <c r="MC36">
        <f ca="1">IF(AND(LW36&gt;1,LT36&gt;1),((LOG(LT36,LW36)^(1/EXP(1)))^(1/Assumptions!$D$30))-(1-Assumptions!$D$31),1)</f>
        <v>1</v>
      </c>
      <c r="MD36" s="42">
        <v>1</v>
      </c>
      <c r="ME36">
        <v>0.15</v>
      </c>
      <c r="MG36">
        <f t="shared" ca="1" si="267"/>
        <v>3.2520919907254062</v>
      </c>
      <c r="MH36">
        <f t="shared" ca="1" si="268"/>
        <v>0</v>
      </c>
      <c r="MI36" s="42">
        <v>1</v>
      </c>
      <c r="MK36">
        <f t="shared" ca="1" si="269"/>
        <v>0</v>
      </c>
      <c r="ML36">
        <f t="shared" ca="1" si="270"/>
        <v>0</v>
      </c>
      <c r="MM36">
        <f t="shared" ca="1" si="178"/>
        <v>0</v>
      </c>
      <c r="MN36">
        <v>1</v>
      </c>
      <c r="MQ36">
        <f t="shared" ca="1" si="179"/>
        <v>0</v>
      </c>
      <c r="MR36" s="17">
        <f>INDEX(MilitarySpend,MATCH($A36,'Budget Decisions'!$A$3:$A$160,0),MATCH(MR$2,MilitarySpendCol,0))</f>
        <v>453</v>
      </c>
      <c r="MS36">
        <f t="shared" si="316"/>
        <v>2.7100766589378384</v>
      </c>
      <c r="MT36">
        <f>IF($A36&gt;=Assumptions!$D$40,1,0)</f>
        <v>1</v>
      </c>
      <c r="MU36">
        <f>Assumptions!$D$41</f>
        <v>0.83299999999999996</v>
      </c>
      <c r="MV36" s="42">
        <v>1</v>
      </c>
      <c r="MW36">
        <f>Assumptions!$D$42</f>
        <v>0.2</v>
      </c>
      <c r="MX36">
        <f t="shared" si="271"/>
        <v>2.2574938568952194</v>
      </c>
      <c r="MY36">
        <f t="shared" ref="MY36:MY67" ca="1" si="339">MAX(0,ROUNDDOWN(MIN(MR36*MX36,LW36+LZ36+MQ36),0))</f>
        <v>0</v>
      </c>
      <c r="MZ36" s="17">
        <f>INDEX(MedicalSpend,MATCH($A36,'Budget Decisions'!$A$3:$A$160,0),MATCH(MZ$2,MedicalSpendCol,0))</f>
        <v>463</v>
      </c>
      <c r="NA36" s="17">
        <f>IF(INDEX('Budget Decisions'!$E$4:$E$160,MATCH(Model!$A36,'Budget Decisions'!$A$4:$A$160,0))="CURED",1,0)</f>
        <v>1</v>
      </c>
      <c r="NB36">
        <f t="shared" si="317"/>
        <v>1</v>
      </c>
      <c r="NC36" s="42">
        <v>1</v>
      </c>
      <c r="ND36">
        <f>Assumptions!$D$49</f>
        <v>0.2</v>
      </c>
      <c r="NE36">
        <f t="shared" si="272"/>
        <v>463</v>
      </c>
      <c r="NF36">
        <f t="shared" ref="NF36:NF67" ca="1" si="340">MIN(LT36-MK36,NE36*TreatmentRate)</f>
        <v>0</v>
      </c>
    </row>
    <row r="37" spans="1:370" x14ac:dyDescent="0.35">
      <c r="A37">
        <f t="shared" si="273"/>
        <v>34</v>
      </c>
      <c r="C37">
        <f t="shared" ca="1" si="182"/>
        <v>49070225</v>
      </c>
      <c r="D37">
        <f t="shared" ref="D37:D68" ca="1" si="341">MAX(0,D36-U36-AP36)</f>
        <v>0</v>
      </c>
      <c r="E37">
        <f t="shared" ref="E37:E68" ca="1" si="342">MAX(0,E36-V36+AP36)</f>
        <v>49070225</v>
      </c>
      <c r="F37">
        <f t="shared" ca="1" si="274"/>
        <v>0</v>
      </c>
      <c r="G37">
        <f t="shared" ref="G37:G68" ca="1" si="343">MAX(0,G36-I36+J36+AA36-AI36)</f>
        <v>0</v>
      </c>
      <c r="H37">
        <f t="shared" ca="1" si="275"/>
        <v>0</v>
      </c>
      <c r="I37">
        <f t="shared" ca="1" si="318"/>
        <v>0</v>
      </c>
      <c r="J37">
        <f t="shared" ca="1" si="319"/>
        <v>0</v>
      </c>
      <c r="K37">
        <f t="shared" si="276"/>
        <v>0.82857634545527548</v>
      </c>
      <c r="L37">
        <f>Assumptions!$E$34</f>
        <v>1.2</v>
      </c>
      <c r="M37">
        <f ca="1">IF(AND(G37&gt;1,D37&gt;1),((LOG(D37,G37)^(1/EXP(1)))^(1/Assumptions!$D$30))-(1-Assumptions!$D$31),1)</f>
        <v>1</v>
      </c>
      <c r="N37" s="42">
        <v>1</v>
      </c>
      <c r="O37">
        <v>0.15</v>
      </c>
      <c r="Q37">
        <f t="shared" ca="1" si="186"/>
        <v>0.99429161454633053</v>
      </c>
      <c r="R37">
        <f t="shared" ca="1" si="187"/>
        <v>0</v>
      </c>
      <c r="S37" s="42">
        <v>1</v>
      </c>
      <c r="U37">
        <f t="shared" ca="1" si="188"/>
        <v>0</v>
      </c>
      <c r="V37">
        <f t="shared" ca="1" si="189"/>
        <v>0</v>
      </c>
      <c r="W37">
        <f t="shared" ca="1" si="320"/>
        <v>0</v>
      </c>
      <c r="X37">
        <v>1</v>
      </c>
      <c r="AA37">
        <f t="shared" ca="1" si="321"/>
        <v>0</v>
      </c>
      <c r="AB37" s="17">
        <f>INDEX(MilitarySpend,MATCH($A37,'Budget Decisions'!$A$3:$A$160,0),MATCH(AB$2,MilitarySpendCol,0))</f>
        <v>289</v>
      </c>
      <c r="AC37">
        <f t="shared" si="277"/>
        <v>0.82857634545527548</v>
      </c>
      <c r="AD37">
        <f>IF($A37&gt;=Assumptions!$D$40,1,0)</f>
        <v>1</v>
      </c>
      <c r="AE37">
        <f>Assumptions!$D$41</f>
        <v>0.83299999999999996</v>
      </c>
      <c r="AF37" s="42">
        <v>1</v>
      </c>
      <c r="AG37">
        <f>Assumptions!$D$42</f>
        <v>0.2</v>
      </c>
      <c r="AH37">
        <f t="shared" si="190"/>
        <v>0.69020409576424446</v>
      </c>
      <c r="AI37">
        <f t="shared" ca="1" si="322"/>
        <v>0</v>
      </c>
      <c r="AJ37" s="17">
        <f>INDEX(MedicalSpend,MATCH($A37,'Budget Decisions'!$A$3:$A$160,0),MATCH(AJ$2,MedicalSpendCol,0))</f>
        <v>333</v>
      </c>
      <c r="AK37" s="17">
        <f>IF(INDEX('Budget Decisions'!$E$4:$E$160,MATCH(Model!$A37,'Budget Decisions'!$A$4:$A$160,0))="CURED",1,0)</f>
        <v>1</v>
      </c>
      <c r="AL37">
        <f t="shared" si="278"/>
        <v>1</v>
      </c>
      <c r="AM37" s="42">
        <v>1</v>
      </c>
      <c r="AN37">
        <f>Assumptions!$D$49</f>
        <v>0.2</v>
      </c>
      <c r="AO37">
        <f t="shared" si="191"/>
        <v>333</v>
      </c>
      <c r="AP37">
        <f t="shared" ca="1" si="323"/>
        <v>0</v>
      </c>
      <c r="AR37">
        <f t="shared" ca="1" si="192"/>
        <v>21784507</v>
      </c>
      <c r="AS37">
        <f t="shared" ref="AS37:AS68" ca="1" si="344">MAX(0,AS36-BJ36-CE36)</f>
        <v>0</v>
      </c>
      <c r="AT37">
        <f t="shared" ref="AT37:AT68" ca="1" si="345">MAX(0,AT36-BK36+CE36)</f>
        <v>21784507</v>
      </c>
      <c r="AU37">
        <f t="shared" ref="AU37:AU68" ca="1" si="346">MAX(0,AU36+BJ36-BP36)</f>
        <v>0</v>
      </c>
      <c r="AV37">
        <f t="shared" ref="AV37:AV68" ca="1" si="347">MAX(0,AV36-AX36+AY36+BP36-BX36)</f>
        <v>0</v>
      </c>
      <c r="AW37">
        <f t="shared" ca="1" si="279"/>
        <v>0</v>
      </c>
      <c r="AX37">
        <f t="shared" ca="1" si="134"/>
        <v>0</v>
      </c>
      <c r="AY37">
        <f t="shared" ca="1" si="135"/>
        <v>0</v>
      </c>
      <c r="AZ37">
        <f t="shared" si="280"/>
        <v>0.15936301189359656</v>
      </c>
      <c r="BA37">
        <f>Assumptions!$E$34</f>
        <v>1.2</v>
      </c>
      <c r="BB37">
        <f ca="1">IF(AND(AV37&gt;1,AS37&gt;1),((LOG(AS37,AV37)^(1/EXP(1)))^(1/Assumptions!$D$30))-(1-Assumptions!$D$31),1)</f>
        <v>1</v>
      </c>
      <c r="BC37" s="42">
        <v>1</v>
      </c>
      <c r="BD37">
        <v>0.15</v>
      </c>
      <c r="BF37">
        <f t="shared" ca="1" si="197"/>
        <v>0.19123561427231586</v>
      </c>
      <c r="BG37">
        <f t="shared" ca="1" si="198"/>
        <v>0</v>
      </c>
      <c r="BH37" s="42">
        <v>1</v>
      </c>
      <c r="BJ37">
        <f t="shared" ca="1" si="199"/>
        <v>0</v>
      </c>
      <c r="BK37">
        <f t="shared" ca="1" si="200"/>
        <v>0</v>
      </c>
      <c r="BL37">
        <f t="shared" ca="1" si="136"/>
        <v>0</v>
      </c>
      <c r="BM37">
        <v>1</v>
      </c>
      <c r="BP37">
        <f t="shared" ca="1" si="324"/>
        <v>0</v>
      </c>
      <c r="BQ37" s="17">
        <f>INDEX(MilitarySpend,MATCH($A37,'Budget Decisions'!$A$3:$A$160,0),MATCH(BQ$2,MilitarySpendCol,0))</f>
        <v>445</v>
      </c>
      <c r="BR37">
        <f t="shared" si="281"/>
        <v>0.15936301189359656</v>
      </c>
      <c r="BS37">
        <f>IF($A37&gt;=Assumptions!$D$40,1,0)</f>
        <v>1</v>
      </c>
      <c r="BT37">
        <f>Assumptions!$D$41</f>
        <v>0.83299999999999996</v>
      </c>
      <c r="BU37" s="42">
        <v>1</v>
      </c>
      <c r="BV37">
        <f>Assumptions!$D$42</f>
        <v>0.2</v>
      </c>
      <c r="BW37">
        <f t="shared" si="201"/>
        <v>0.13274938890736593</v>
      </c>
      <c r="BX37">
        <f t="shared" ca="1" si="325"/>
        <v>0</v>
      </c>
      <c r="BY37" s="17">
        <f>INDEX(MedicalSpend,MATCH($A37,'Budget Decisions'!$A$3:$A$160,0),MATCH(BY$2,MedicalSpendCol,0))</f>
        <v>284</v>
      </c>
      <c r="BZ37" s="17">
        <f>IF(INDEX('Budget Decisions'!$E$4:$E$160,MATCH(Model!$A37,'Budget Decisions'!$A$4:$A$160,0))="CURED",1,0)</f>
        <v>1</v>
      </c>
      <c r="CA37">
        <f t="shared" si="282"/>
        <v>1</v>
      </c>
      <c r="CB37" s="42">
        <v>1</v>
      </c>
      <c r="CC37">
        <f>Assumptions!$D$49</f>
        <v>0.2</v>
      </c>
      <c r="CD37">
        <f t="shared" si="202"/>
        <v>284</v>
      </c>
      <c r="CE37">
        <f t="shared" ca="1" si="326"/>
        <v>0</v>
      </c>
      <c r="CG37">
        <f t="shared" ca="1" si="203"/>
        <v>20165794</v>
      </c>
      <c r="CH37">
        <f t="shared" ref="CH37:CH68" ca="1" si="348">MAX(0,CH36-CY36-DT36)</f>
        <v>0</v>
      </c>
      <c r="CI37">
        <f t="shared" ref="CI37:CI68" ca="1" si="349">MAX(0,CI36-CZ36+DT36)</f>
        <v>20165794</v>
      </c>
      <c r="CJ37">
        <f t="shared" ca="1" si="283"/>
        <v>0</v>
      </c>
      <c r="CK37">
        <f t="shared" ref="CK37:CK68" ca="1" si="350">MAX(0,CK36-CM36+CN36+DE36-DM36)</f>
        <v>0</v>
      </c>
      <c r="CL37">
        <f t="shared" ca="1" si="284"/>
        <v>0</v>
      </c>
      <c r="CM37">
        <f t="shared" ca="1" si="140"/>
        <v>0</v>
      </c>
      <c r="CN37">
        <f t="shared" ca="1" si="141"/>
        <v>0</v>
      </c>
      <c r="CO37">
        <f t="shared" si="285"/>
        <v>0.24130002925990637</v>
      </c>
      <c r="CP37">
        <f>Assumptions!$E$34</f>
        <v>1.2</v>
      </c>
      <c r="CQ37">
        <f ca="1">IF(AND(CK37&gt;1,CH37&gt;1),((LOG(CH37,CK37)^(1/EXP(1)))^(1/Assumptions!$D$30))-(1-Assumptions!$D$31),1)</f>
        <v>1</v>
      </c>
      <c r="CR37" s="42">
        <v>1</v>
      </c>
      <c r="CS37">
        <v>0.15</v>
      </c>
      <c r="CU37">
        <f t="shared" ca="1" si="207"/>
        <v>0.28956003511188766</v>
      </c>
      <c r="CV37">
        <f t="shared" ca="1" si="208"/>
        <v>0</v>
      </c>
      <c r="CW37" s="42">
        <v>1</v>
      </c>
      <c r="CY37">
        <f t="shared" ca="1" si="209"/>
        <v>0</v>
      </c>
      <c r="CZ37">
        <f t="shared" ca="1" si="210"/>
        <v>0</v>
      </c>
      <c r="DA37">
        <f t="shared" ca="1" si="142"/>
        <v>0</v>
      </c>
      <c r="DB37">
        <v>1</v>
      </c>
      <c r="DE37">
        <f t="shared" ca="1" si="143"/>
        <v>0</v>
      </c>
      <c r="DF37" s="17">
        <f>INDEX(MilitarySpend,MATCH($A37,'Budget Decisions'!$A$3:$A$160,0),MATCH(DF$2,MilitarySpendCol,0))</f>
        <v>256</v>
      </c>
      <c r="DG37">
        <f t="shared" si="286"/>
        <v>0.24130002925990637</v>
      </c>
      <c r="DH37">
        <f>IF($A37&gt;=Assumptions!$D$40,1,0)</f>
        <v>1</v>
      </c>
      <c r="DI37">
        <f>Assumptions!$D$41</f>
        <v>0.83299999999999996</v>
      </c>
      <c r="DJ37" s="42">
        <v>1</v>
      </c>
      <c r="DK37">
        <f>Assumptions!$D$42</f>
        <v>0.2</v>
      </c>
      <c r="DL37">
        <f t="shared" si="211"/>
        <v>0.20100292437350201</v>
      </c>
      <c r="DM37">
        <f t="shared" ca="1" si="327"/>
        <v>0</v>
      </c>
      <c r="DN37" s="17">
        <f>INDEX(MedicalSpend,MATCH($A37,'Budget Decisions'!$A$3:$A$160,0),MATCH(DN$2,MedicalSpendCol,0))</f>
        <v>294</v>
      </c>
      <c r="DO37" s="17">
        <f>IF(INDEX('Budget Decisions'!$E$4:$E$160,MATCH(Model!$A37,'Budget Decisions'!$A$4:$A$160,0))="CURED",1,0)</f>
        <v>1</v>
      </c>
      <c r="DP37">
        <f t="shared" si="287"/>
        <v>1</v>
      </c>
      <c r="DQ37" s="42">
        <v>1</v>
      </c>
      <c r="DR37">
        <f>Assumptions!$D$49</f>
        <v>0.2</v>
      </c>
      <c r="DS37">
        <f t="shared" si="212"/>
        <v>294</v>
      </c>
      <c r="DT37">
        <f t="shared" ca="1" si="328"/>
        <v>0</v>
      </c>
      <c r="DV37">
        <f t="shared" ca="1" si="213"/>
        <v>46395654</v>
      </c>
      <c r="DW37">
        <f t="shared" ref="DW37:DW68" ca="1" si="351">MAX(0,DW36-EN36-FI36)</f>
        <v>0</v>
      </c>
      <c r="DX37">
        <f t="shared" ref="DX37:DX68" ca="1" si="352">MAX(0,DX36-EO36+FI36)</f>
        <v>46395654</v>
      </c>
      <c r="DY37">
        <f t="shared" ca="1" si="288"/>
        <v>0</v>
      </c>
      <c r="DZ37">
        <f t="shared" ref="DZ37:DZ68" ca="1" si="353">MAX(0,DZ36-EB36+EC36+ET36-FB36)</f>
        <v>0</v>
      </c>
      <c r="EA37">
        <f t="shared" ca="1" si="289"/>
        <v>0</v>
      </c>
      <c r="EB37">
        <f t="shared" ca="1" si="146"/>
        <v>0</v>
      </c>
      <c r="EC37">
        <f t="shared" ca="1" si="147"/>
        <v>0</v>
      </c>
      <c r="ED37">
        <f t="shared" si="290"/>
        <v>0.87442730726206253</v>
      </c>
      <c r="EE37">
        <f>Assumptions!$E$34</f>
        <v>1.2</v>
      </c>
      <c r="EF37">
        <f ca="1">IF(AND(DZ37&gt;1,DW37&gt;1),((LOG(DW37,DZ37)^(1/EXP(1)))^(1/Assumptions!$D$30))-(1-Assumptions!$D$31),1)</f>
        <v>1</v>
      </c>
      <c r="EG37" s="42">
        <v>1</v>
      </c>
      <c r="EH37">
        <v>0.15</v>
      </c>
      <c r="EJ37">
        <f t="shared" ca="1" si="217"/>
        <v>1.049312768714475</v>
      </c>
      <c r="EK37">
        <f t="shared" ca="1" si="218"/>
        <v>0</v>
      </c>
      <c r="EL37" s="42">
        <v>1</v>
      </c>
      <c r="EN37">
        <f t="shared" ca="1" si="219"/>
        <v>0</v>
      </c>
      <c r="EO37">
        <f t="shared" ca="1" si="220"/>
        <v>0</v>
      </c>
      <c r="EP37">
        <f t="shared" ca="1" si="148"/>
        <v>0</v>
      </c>
      <c r="EQ37">
        <v>1</v>
      </c>
      <c r="ET37">
        <f t="shared" ca="1" si="149"/>
        <v>0</v>
      </c>
      <c r="EU37" s="17">
        <f>INDEX(MilitarySpend,MATCH($A37,'Budget Decisions'!$A$3:$A$160,0),MATCH(EU$2,MilitarySpendCol,0))</f>
        <v>268</v>
      </c>
      <c r="EV37">
        <f t="shared" si="291"/>
        <v>0.87442730726206253</v>
      </c>
      <c r="EW37">
        <f>IF($A37&gt;=Assumptions!$D$40,1,0)</f>
        <v>1</v>
      </c>
      <c r="EX37">
        <f>Assumptions!$D$41</f>
        <v>0.83299999999999996</v>
      </c>
      <c r="EY37" s="42">
        <v>1</v>
      </c>
      <c r="EZ37">
        <f>Assumptions!$D$42</f>
        <v>0.2</v>
      </c>
      <c r="FA37">
        <f t="shared" si="221"/>
        <v>0.72839794694929805</v>
      </c>
      <c r="FB37">
        <f t="shared" ca="1" si="329"/>
        <v>0</v>
      </c>
      <c r="FC37" s="17">
        <f>INDEX(MedicalSpend,MATCH($A37,'Budget Decisions'!$A$3:$A$160,0),MATCH(FC$2,MedicalSpendCol,0))</f>
        <v>339</v>
      </c>
      <c r="FD37" s="17">
        <f>IF(INDEX('Budget Decisions'!$E$4:$E$160,MATCH(Model!$A37,'Budget Decisions'!$A$4:$A$160,0))="CURED",1,0)</f>
        <v>1</v>
      </c>
      <c r="FE37">
        <f t="shared" si="292"/>
        <v>1</v>
      </c>
      <c r="FF37" s="42">
        <v>1</v>
      </c>
      <c r="FG37">
        <f>Assumptions!$D$49</f>
        <v>0.2</v>
      </c>
      <c r="FH37">
        <f t="shared" si="222"/>
        <v>339</v>
      </c>
      <c r="FI37">
        <f t="shared" ca="1" si="330"/>
        <v>0</v>
      </c>
      <c r="FK37">
        <f t="shared" ca="1" si="223"/>
        <v>35235521</v>
      </c>
      <c r="FL37">
        <f t="shared" ref="FL37:FL68" ca="1" si="354">MAX(0,FL36-GC36-GX36)</f>
        <v>0</v>
      </c>
      <c r="FM37">
        <f t="shared" ref="FM37:FM68" ca="1" si="355">MAX(0,FM36-GD36+GX36)</f>
        <v>35235521</v>
      </c>
      <c r="FN37">
        <f t="shared" ca="1" si="293"/>
        <v>0</v>
      </c>
      <c r="FO37">
        <f t="shared" ref="FO37:FO68" ca="1" si="356">MAX(0,FO36-FQ36+FR36+GI36-GQ36)</f>
        <v>0</v>
      </c>
      <c r="FP37">
        <f t="shared" ca="1" si="294"/>
        <v>0</v>
      </c>
      <c r="FQ37">
        <f t="shared" ca="1" si="152"/>
        <v>0</v>
      </c>
      <c r="FR37">
        <f t="shared" ca="1" si="153"/>
        <v>0</v>
      </c>
      <c r="FS37">
        <f t="shared" si="295"/>
        <v>0.36303408195741388</v>
      </c>
      <c r="FT37">
        <f>Assumptions!$E$34</f>
        <v>1.2</v>
      </c>
      <c r="FU37">
        <f ca="1">IF(AND(FO37&gt;1,FL37&gt;1),((LOG(FL37,FO37)^(1/EXP(1)))^(1/Assumptions!$D$30))-(1-Assumptions!$D$31),1)</f>
        <v>1</v>
      </c>
      <c r="FV37" s="42">
        <v>1</v>
      </c>
      <c r="FW37">
        <v>0.15</v>
      </c>
      <c r="FY37">
        <f t="shared" ca="1" si="227"/>
        <v>0.43564089834889663</v>
      </c>
      <c r="FZ37">
        <f t="shared" ca="1" si="228"/>
        <v>0</v>
      </c>
      <c r="GA37" s="42">
        <v>1</v>
      </c>
      <c r="GC37">
        <f t="shared" ca="1" si="229"/>
        <v>0</v>
      </c>
      <c r="GD37">
        <f t="shared" ca="1" si="230"/>
        <v>0</v>
      </c>
      <c r="GE37">
        <f t="shared" ca="1" si="154"/>
        <v>0</v>
      </c>
      <c r="GF37">
        <v>1</v>
      </c>
      <c r="GI37">
        <f t="shared" ca="1" si="155"/>
        <v>0</v>
      </c>
      <c r="GJ37" s="17">
        <f>INDEX(MilitarySpend,MATCH($A37,'Budget Decisions'!$A$3:$A$160,0),MATCH(GJ$2,MilitarySpendCol,0))</f>
        <v>185</v>
      </c>
      <c r="GK37">
        <f t="shared" si="296"/>
        <v>0.36303408195741388</v>
      </c>
      <c r="GL37">
        <f>IF($A37&gt;=Assumptions!$D$40,1,0)</f>
        <v>1</v>
      </c>
      <c r="GM37">
        <f>Assumptions!$D$41</f>
        <v>0.83299999999999996</v>
      </c>
      <c r="GN37" s="42">
        <v>1</v>
      </c>
      <c r="GO37">
        <f>Assumptions!$D$42</f>
        <v>0.2</v>
      </c>
      <c r="GP37">
        <f t="shared" si="231"/>
        <v>0.30240739027052577</v>
      </c>
      <c r="GQ37">
        <f t="shared" ca="1" si="331"/>
        <v>0</v>
      </c>
      <c r="GR37" s="17">
        <f>INDEX(MedicalSpend,MATCH($A37,'Budget Decisions'!$A$3:$A$160,0),MATCH(GR$2,MedicalSpendCol,0))</f>
        <v>322</v>
      </c>
      <c r="GS37" s="17">
        <f>IF(INDEX('Budget Decisions'!$E$4:$E$160,MATCH(Model!$A37,'Budget Decisions'!$A$4:$A$160,0))="CURED",1,0)</f>
        <v>1</v>
      </c>
      <c r="GT37">
        <f t="shared" si="297"/>
        <v>1</v>
      </c>
      <c r="GU37" s="42">
        <v>1</v>
      </c>
      <c r="GV37">
        <f>Assumptions!$D$49</f>
        <v>0.2</v>
      </c>
      <c r="GW37">
        <f t="shared" si="232"/>
        <v>322</v>
      </c>
      <c r="GX37">
        <f t="shared" ca="1" si="332"/>
        <v>0</v>
      </c>
      <c r="GZ37">
        <f t="shared" ca="1" si="233"/>
        <v>18084651</v>
      </c>
      <c r="HA37">
        <f t="shared" ref="HA37:HA68" ca="1" si="357">MAX(0,HA36-HR36-IM36)</f>
        <v>0</v>
      </c>
      <c r="HB37">
        <f t="shared" ref="HB37:HB68" ca="1" si="358">MAX(0,HB36-HS36+IM36)</f>
        <v>18084651</v>
      </c>
      <c r="HC37">
        <f t="shared" ca="1" si="298"/>
        <v>0</v>
      </c>
      <c r="HD37">
        <f t="shared" ref="HD37:HD68" ca="1" si="359">MAX(0,HD36-HF36+HG36+HX36-IF36)</f>
        <v>0</v>
      </c>
      <c r="HE37">
        <f t="shared" ca="1" si="299"/>
        <v>0</v>
      </c>
      <c r="HF37">
        <f t="shared" ca="1" si="158"/>
        <v>0</v>
      </c>
      <c r="HG37">
        <f t="shared" ca="1" si="159"/>
        <v>0</v>
      </c>
      <c r="HH37">
        <f t="shared" si="300"/>
        <v>0.464689620669401</v>
      </c>
      <c r="HI37">
        <f>Assumptions!$E$34</f>
        <v>1.2</v>
      </c>
      <c r="HJ37">
        <f ca="1">IF(AND(HD37&gt;1,HA37&gt;1),((LOG(HA37,HD37)^(1/EXP(1)))^(1/Assumptions!$D$30))-(1-Assumptions!$D$31),1)</f>
        <v>1</v>
      </c>
      <c r="HK37" s="42">
        <v>1</v>
      </c>
      <c r="HL37">
        <v>0.15</v>
      </c>
      <c r="HN37">
        <f t="shared" ca="1" si="237"/>
        <v>0.55762754480328114</v>
      </c>
      <c r="HO37">
        <f t="shared" ca="1" si="238"/>
        <v>0</v>
      </c>
      <c r="HP37" s="42">
        <v>1</v>
      </c>
      <c r="HR37">
        <f t="shared" ca="1" si="239"/>
        <v>0</v>
      </c>
      <c r="HS37">
        <f t="shared" ca="1" si="240"/>
        <v>0</v>
      </c>
      <c r="HT37">
        <f t="shared" ca="1" si="160"/>
        <v>0</v>
      </c>
      <c r="HU37">
        <v>1</v>
      </c>
      <c r="HX37">
        <f t="shared" ca="1" si="161"/>
        <v>0</v>
      </c>
      <c r="HY37" s="17">
        <f>INDEX(MilitarySpend,MATCH($A37,'Budget Decisions'!$A$3:$A$160,0),MATCH(HY$2,MilitarySpendCol,0))</f>
        <v>467</v>
      </c>
      <c r="HZ37">
        <f t="shared" si="301"/>
        <v>0.464689620669401</v>
      </c>
      <c r="IA37">
        <f>IF($A37&gt;=Assumptions!$D$40,1,0)</f>
        <v>1</v>
      </c>
      <c r="IB37">
        <f>Assumptions!$D$41</f>
        <v>0.83299999999999996</v>
      </c>
      <c r="IC37" s="42">
        <v>1</v>
      </c>
      <c r="ID37">
        <f>Assumptions!$D$42</f>
        <v>0.2</v>
      </c>
      <c r="IE37">
        <f t="shared" si="241"/>
        <v>0.38708645401761099</v>
      </c>
      <c r="IF37">
        <f t="shared" ca="1" si="333"/>
        <v>0</v>
      </c>
      <c r="IG37" s="17">
        <f>INDEX(MedicalSpend,MATCH($A37,'Budget Decisions'!$A$3:$A$160,0),MATCH(IG$2,MedicalSpendCol,0))</f>
        <v>271</v>
      </c>
      <c r="IH37" s="17">
        <f>IF(INDEX('Budget Decisions'!$E$4:$E$160,MATCH(Model!$A37,'Budget Decisions'!$A$4:$A$160,0))="CURED",1,0)</f>
        <v>1</v>
      </c>
      <c r="II37">
        <f t="shared" si="302"/>
        <v>1</v>
      </c>
      <c r="IJ37" s="42">
        <v>1</v>
      </c>
      <c r="IK37">
        <f>Assumptions!$D$49</f>
        <v>0.2</v>
      </c>
      <c r="IL37">
        <f t="shared" si="242"/>
        <v>271</v>
      </c>
      <c r="IM37">
        <f t="shared" ca="1" si="334"/>
        <v>0</v>
      </c>
      <c r="IO37">
        <f t="shared" ca="1" si="243"/>
        <v>57806544</v>
      </c>
      <c r="IP37">
        <f t="shared" ref="IP37:IP68" ca="1" si="360">MAX(0,IP36-JG36-KB36)</f>
        <v>0</v>
      </c>
      <c r="IQ37">
        <f t="shared" ref="IQ37:IQ68" ca="1" si="361">MAX(0,IQ36-JH36+KB36)</f>
        <v>57806544</v>
      </c>
      <c r="IR37">
        <f t="shared" ca="1" si="303"/>
        <v>0</v>
      </c>
      <c r="IS37">
        <f t="shared" ref="IS37:IS68" ca="1" si="362">MAX(0,IS36-IU36+IV36+JM36-JU36)</f>
        <v>0</v>
      </c>
      <c r="IT37">
        <f t="shared" ca="1" si="304"/>
        <v>0</v>
      </c>
      <c r="IU37">
        <f t="shared" ca="1" si="164"/>
        <v>0</v>
      </c>
      <c r="IV37">
        <f t="shared" ca="1" si="165"/>
        <v>0</v>
      </c>
      <c r="IW37">
        <f t="shared" si="305"/>
        <v>1.1264233685228699</v>
      </c>
      <c r="IX37">
        <f>Assumptions!$E$34</f>
        <v>1.2</v>
      </c>
      <c r="IY37">
        <f ca="1">IF(AND(IS37&gt;1,IP37&gt;1),((LOG(IP37,IS37)^(1/EXP(1)))^(1/Assumptions!$D$30))-(1-Assumptions!$D$31),1)</f>
        <v>1</v>
      </c>
      <c r="IZ37" s="42">
        <v>1</v>
      </c>
      <c r="JA37">
        <v>0.15</v>
      </c>
      <c r="JC37">
        <f t="shared" ca="1" si="247"/>
        <v>1.3517080422274439</v>
      </c>
      <c r="JD37">
        <f t="shared" ca="1" si="248"/>
        <v>0</v>
      </c>
      <c r="JE37" s="42">
        <v>1</v>
      </c>
      <c r="JG37">
        <f t="shared" ca="1" si="249"/>
        <v>0</v>
      </c>
      <c r="JH37">
        <f t="shared" ca="1" si="250"/>
        <v>0</v>
      </c>
      <c r="JI37">
        <f t="shared" ca="1" si="166"/>
        <v>0</v>
      </c>
      <c r="JJ37">
        <v>1</v>
      </c>
      <c r="JM37">
        <f t="shared" ca="1" si="167"/>
        <v>0</v>
      </c>
      <c r="JN37" s="17">
        <f>INDEX(MilitarySpend,MATCH($A37,'Budget Decisions'!$A$3:$A$160,0),MATCH(JN$2,MilitarySpendCol,0))</f>
        <v>202</v>
      </c>
      <c r="JO37">
        <f t="shared" si="306"/>
        <v>1.1264233685228699</v>
      </c>
      <c r="JP37">
        <f>IF($A37&gt;=Assumptions!$D$40,1,0)</f>
        <v>1</v>
      </c>
      <c r="JQ37">
        <f>Assumptions!$D$41</f>
        <v>0.83299999999999996</v>
      </c>
      <c r="JR37" s="42">
        <v>1</v>
      </c>
      <c r="JS37">
        <f>Assumptions!$D$42</f>
        <v>0.2</v>
      </c>
      <c r="JT37">
        <f t="shared" si="251"/>
        <v>0.9383106659795506</v>
      </c>
      <c r="JU37">
        <f t="shared" ca="1" si="335"/>
        <v>0</v>
      </c>
      <c r="JV37" s="17">
        <f>INDEX(MedicalSpend,MATCH($A37,'Budget Decisions'!$A$3:$A$160,0),MATCH(JV$2,MedicalSpendCol,0))</f>
        <v>239</v>
      </c>
      <c r="JW37" s="17">
        <f>IF(INDEX('Budget Decisions'!$E$4:$E$160,MATCH(Model!$A37,'Budget Decisions'!$A$4:$A$160,0))="CURED",1,0)</f>
        <v>1</v>
      </c>
      <c r="JX37">
        <f t="shared" si="307"/>
        <v>1</v>
      </c>
      <c r="JY37" s="42">
        <v>1</v>
      </c>
      <c r="JZ37">
        <f>Assumptions!$D$49</f>
        <v>0.2</v>
      </c>
      <c r="KA37">
        <f t="shared" si="252"/>
        <v>239</v>
      </c>
      <c r="KB37">
        <f t="shared" ca="1" si="336"/>
        <v>0</v>
      </c>
      <c r="KD37">
        <f t="shared" ca="1" si="253"/>
        <v>40621237</v>
      </c>
      <c r="KE37">
        <f t="shared" ref="KE37:KE68" ca="1" si="363">MAX(0,KE36-KV36-LQ36)</f>
        <v>0</v>
      </c>
      <c r="KF37">
        <f t="shared" ref="KF37:KF68" ca="1" si="364">MAX(0,KF36-KW36+LQ36)</f>
        <v>40621237</v>
      </c>
      <c r="KG37">
        <f t="shared" ca="1" si="308"/>
        <v>0</v>
      </c>
      <c r="KH37">
        <f t="shared" ref="KH37:KH68" ca="1" si="365">MAX(0,KH36-KJ36+KK36+LB36-LJ36)</f>
        <v>0</v>
      </c>
      <c r="KI37">
        <f t="shared" ca="1" si="309"/>
        <v>0</v>
      </c>
      <c r="KJ37">
        <f t="shared" ca="1" si="170"/>
        <v>0</v>
      </c>
      <c r="KK37">
        <f t="shared" ca="1" si="171"/>
        <v>0</v>
      </c>
      <c r="KL37">
        <f t="shared" si="310"/>
        <v>2.2321095760416365</v>
      </c>
      <c r="KM37">
        <f>Assumptions!$E$34</f>
        <v>1.2</v>
      </c>
      <c r="KN37">
        <f ca="1">IF(AND(KH37&gt;1,KE37&gt;1),((LOG(KE37,KH37)^(1/EXP(1)))^(1/Assumptions!$D$30))-(1-Assumptions!$D$31),1)</f>
        <v>1</v>
      </c>
      <c r="KO37" s="42">
        <v>1</v>
      </c>
      <c r="KP37">
        <v>0.15</v>
      </c>
      <c r="KR37">
        <f t="shared" ca="1" si="257"/>
        <v>2.6785314912499638</v>
      </c>
      <c r="KS37">
        <f t="shared" ca="1" si="258"/>
        <v>0</v>
      </c>
      <c r="KT37" s="42">
        <v>1</v>
      </c>
      <c r="KV37">
        <f t="shared" ca="1" si="259"/>
        <v>0</v>
      </c>
      <c r="KW37">
        <f t="shared" ca="1" si="260"/>
        <v>0</v>
      </c>
      <c r="KX37">
        <f t="shared" ca="1" si="172"/>
        <v>0</v>
      </c>
      <c r="KY37">
        <v>1</v>
      </c>
      <c r="LB37">
        <f t="shared" ca="1" si="173"/>
        <v>0</v>
      </c>
      <c r="LC37" s="17">
        <f>INDEX(MilitarySpend,MATCH($A37,'Budget Decisions'!$A$3:$A$160,0),MATCH(LC$2,MilitarySpendCol,0))</f>
        <v>505</v>
      </c>
      <c r="LD37">
        <f t="shared" si="311"/>
        <v>2.2321095760416365</v>
      </c>
      <c r="LE37">
        <f>IF($A37&gt;=Assumptions!$D$40,1,0)</f>
        <v>1</v>
      </c>
      <c r="LF37">
        <f>Assumptions!$D$41</f>
        <v>0.83299999999999996</v>
      </c>
      <c r="LG37" s="42">
        <v>1</v>
      </c>
      <c r="LH37">
        <f>Assumptions!$D$42</f>
        <v>0.2</v>
      </c>
      <c r="LI37">
        <f t="shared" si="261"/>
        <v>1.8593472768426831</v>
      </c>
      <c r="LJ37">
        <f t="shared" ca="1" si="337"/>
        <v>0</v>
      </c>
      <c r="LK37" s="17">
        <f>INDEX(MedicalSpend,MATCH($A37,'Budget Decisions'!$A$3:$A$160,0),MATCH(LK$2,MedicalSpendCol,0))</f>
        <v>328</v>
      </c>
      <c r="LL37" s="17">
        <f>IF(INDEX('Budget Decisions'!$E$4:$E$160,MATCH(Model!$A37,'Budget Decisions'!$A$4:$A$160,0))="CURED",1,0)</f>
        <v>1</v>
      </c>
      <c r="LM37">
        <f t="shared" si="312"/>
        <v>1</v>
      </c>
      <c r="LN37" s="42">
        <v>1</v>
      </c>
      <c r="LO37">
        <f>Assumptions!$D$49</f>
        <v>0.2</v>
      </c>
      <c r="LP37">
        <f t="shared" si="262"/>
        <v>328</v>
      </c>
      <c r="LQ37">
        <f t="shared" ca="1" si="338"/>
        <v>0</v>
      </c>
      <c r="LS37">
        <f t="shared" ca="1" si="263"/>
        <v>14303542</v>
      </c>
      <c r="LT37">
        <f t="shared" ref="LT37:LT68" ca="1" si="366">MAX(0,LT36-MK36-NF36)</f>
        <v>0</v>
      </c>
      <c r="LU37">
        <f t="shared" ref="LU37:LU68" ca="1" si="367">MAX(0,LU36-ML36+NF36)</f>
        <v>14303542</v>
      </c>
      <c r="LV37">
        <f t="shared" ca="1" si="313"/>
        <v>0</v>
      </c>
      <c r="LW37">
        <f t="shared" ref="LW37:LW68" ca="1" si="368">MAX(0,LW36-LY36+LZ36+MQ36-MY36)</f>
        <v>0</v>
      </c>
      <c r="LX37">
        <f t="shared" ca="1" si="314"/>
        <v>0</v>
      </c>
      <c r="LY37">
        <f t="shared" ca="1" si="176"/>
        <v>0</v>
      </c>
      <c r="LZ37">
        <f t="shared" ca="1" si="177"/>
        <v>0</v>
      </c>
      <c r="MA37">
        <f t="shared" si="315"/>
        <v>2.7100766589378384</v>
      </c>
      <c r="MB37">
        <f>Assumptions!$E$34</f>
        <v>1.2</v>
      </c>
      <c r="MC37">
        <f ca="1">IF(AND(LW37&gt;1,LT37&gt;1),((LOG(LT37,LW37)^(1/EXP(1)))^(1/Assumptions!$D$30))-(1-Assumptions!$D$31),1)</f>
        <v>1</v>
      </c>
      <c r="MD37" s="42">
        <v>1</v>
      </c>
      <c r="ME37">
        <v>0.15</v>
      </c>
      <c r="MG37">
        <f t="shared" ca="1" si="267"/>
        <v>3.2520919907254062</v>
      </c>
      <c r="MH37">
        <f t="shared" ca="1" si="268"/>
        <v>0</v>
      </c>
      <c r="MI37" s="42">
        <v>1</v>
      </c>
      <c r="MK37">
        <f t="shared" ca="1" si="269"/>
        <v>0</v>
      </c>
      <c r="ML37">
        <f t="shared" ca="1" si="270"/>
        <v>0</v>
      </c>
      <c r="MM37">
        <f t="shared" ca="1" si="178"/>
        <v>0</v>
      </c>
      <c r="MN37">
        <v>1</v>
      </c>
      <c r="MQ37">
        <f t="shared" ca="1" si="179"/>
        <v>0</v>
      </c>
      <c r="MR37" s="17">
        <f>INDEX(MilitarySpend,MATCH($A37,'Budget Decisions'!$A$3:$A$160,0),MATCH(MR$2,MilitarySpendCol,0))</f>
        <v>453</v>
      </c>
      <c r="MS37">
        <f t="shared" si="316"/>
        <v>2.7100766589378384</v>
      </c>
      <c r="MT37">
        <f>IF($A37&gt;=Assumptions!$D$40,1,0)</f>
        <v>1</v>
      </c>
      <c r="MU37">
        <f>Assumptions!$D$41</f>
        <v>0.83299999999999996</v>
      </c>
      <c r="MV37" s="42">
        <v>1</v>
      </c>
      <c r="MW37">
        <f>Assumptions!$D$42</f>
        <v>0.2</v>
      </c>
      <c r="MX37">
        <f t="shared" si="271"/>
        <v>2.2574938568952194</v>
      </c>
      <c r="MY37">
        <f t="shared" ca="1" si="339"/>
        <v>0</v>
      </c>
      <c r="MZ37" s="17">
        <f>INDEX(MedicalSpend,MATCH($A37,'Budget Decisions'!$A$3:$A$160,0),MATCH(MZ$2,MedicalSpendCol,0))</f>
        <v>463</v>
      </c>
      <c r="NA37" s="17">
        <f>IF(INDEX('Budget Decisions'!$E$4:$E$160,MATCH(Model!$A37,'Budget Decisions'!$A$4:$A$160,0))="CURED",1,0)</f>
        <v>1</v>
      </c>
      <c r="NB37">
        <f t="shared" si="317"/>
        <v>1</v>
      </c>
      <c r="NC37" s="42">
        <v>1</v>
      </c>
      <c r="ND37">
        <f>Assumptions!$D$49</f>
        <v>0.2</v>
      </c>
      <c r="NE37">
        <f t="shared" si="272"/>
        <v>463</v>
      </c>
      <c r="NF37">
        <f t="shared" ca="1" si="340"/>
        <v>0</v>
      </c>
    </row>
    <row r="38" spans="1:370" x14ac:dyDescent="0.35">
      <c r="A38">
        <f t="shared" si="273"/>
        <v>35</v>
      </c>
      <c r="C38">
        <f t="shared" ca="1" si="182"/>
        <v>49070225</v>
      </c>
      <c r="D38">
        <f t="shared" ca="1" si="341"/>
        <v>0</v>
      </c>
      <c r="E38">
        <f t="shared" ca="1" si="342"/>
        <v>49070225</v>
      </c>
      <c r="F38">
        <f t="shared" ca="1" si="274"/>
        <v>0</v>
      </c>
      <c r="G38">
        <f t="shared" ca="1" si="343"/>
        <v>0</v>
      </c>
      <c r="H38">
        <f t="shared" ca="1" si="275"/>
        <v>0</v>
      </c>
      <c r="I38">
        <f t="shared" ca="1" si="318"/>
        <v>0</v>
      </c>
      <c r="J38">
        <f t="shared" ca="1" si="319"/>
        <v>0</v>
      </c>
      <c r="K38">
        <f t="shared" si="276"/>
        <v>0.82857634545527548</v>
      </c>
      <c r="L38">
        <f>Assumptions!$E$34</f>
        <v>1.2</v>
      </c>
      <c r="M38">
        <f ca="1">IF(AND(G38&gt;1,D38&gt;1),((LOG(D38,G38)^(1/EXP(1)))^(1/Assumptions!$D$30))-(1-Assumptions!$D$31),1)</f>
        <v>1</v>
      </c>
      <c r="N38" s="42">
        <v>1</v>
      </c>
      <c r="O38">
        <v>0.15</v>
      </c>
      <c r="Q38">
        <f t="shared" ca="1" si="186"/>
        <v>0.99429161454633053</v>
      </c>
      <c r="R38">
        <f t="shared" ca="1" si="187"/>
        <v>0</v>
      </c>
      <c r="S38" s="42">
        <v>1</v>
      </c>
      <c r="U38">
        <f t="shared" ca="1" si="188"/>
        <v>0</v>
      </c>
      <c r="V38">
        <f t="shared" ca="1" si="189"/>
        <v>0</v>
      </c>
      <c r="W38">
        <f t="shared" ca="1" si="320"/>
        <v>0</v>
      </c>
      <c r="X38">
        <v>1</v>
      </c>
      <c r="AA38">
        <f t="shared" ca="1" si="321"/>
        <v>0</v>
      </c>
      <c r="AB38" s="17">
        <f>INDEX(MilitarySpend,MATCH($A38,'Budget Decisions'!$A$3:$A$160,0),MATCH(AB$2,MilitarySpendCol,0))</f>
        <v>289</v>
      </c>
      <c r="AC38">
        <f t="shared" si="277"/>
        <v>0.82857634545527548</v>
      </c>
      <c r="AD38">
        <f>IF($A38&gt;=Assumptions!$D$40,1,0)</f>
        <v>1</v>
      </c>
      <c r="AE38">
        <f>Assumptions!$D$41</f>
        <v>0.83299999999999996</v>
      </c>
      <c r="AF38" s="42">
        <v>1</v>
      </c>
      <c r="AG38">
        <f>Assumptions!$D$42</f>
        <v>0.2</v>
      </c>
      <c r="AH38">
        <f t="shared" si="190"/>
        <v>0.69020409576424446</v>
      </c>
      <c r="AI38">
        <f t="shared" ca="1" si="322"/>
        <v>0</v>
      </c>
      <c r="AJ38" s="17">
        <f>INDEX(MedicalSpend,MATCH($A38,'Budget Decisions'!$A$3:$A$160,0),MATCH(AJ$2,MedicalSpendCol,0))</f>
        <v>333</v>
      </c>
      <c r="AK38" s="17">
        <f>IF(INDEX('Budget Decisions'!$E$4:$E$160,MATCH(Model!$A38,'Budget Decisions'!$A$4:$A$160,0))="CURED",1,0)</f>
        <v>1</v>
      </c>
      <c r="AL38">
        <f t="shared" si="278"/>
        <v>1</v>
      </c>
      <c r="AM38" s="42">
        <v>1</v>
      </c>
      <c r="AN38">
        <f>Assumptions!$D$49</f>
        <v>0.2</v>
      </c>
      <c r="AO38">
        <f t="shared" si="191"/>
        <v>333</v>
      </c>
      <c r="AP38">
        <f t="shared" ca="1" si="323"/>
        <v>0</v>
      </c>
      <c r="AR38">
        <f t="shared" ca="1" si="192"/>
        <v>21784507</v>
      </c>
      <c r="AS38">
        <f t="shared" ca="1" si="344"/>
        <v>0</v>
      </c>
      <c r="AT38">
        <f t="shared" ca="1" si="345"/>
        <v>21784507</v>
      </c>
      <c r="AU38">
        <f t="shared" ca="1" si="346"/>
        <v>0</v>
      </c>
      <c r="AV38">
        <f t="shared" ca="1" si="347"/>
        <v>0</v>
      </c>
      <c r="AW38">
        <f t="shared" ca="1" si="279"/>
        <v>0</v>
      </c>
      <c r="AX38">
        <f t="shared" ca="1" si="134"/>
        <v>0</v>
      </c>
      <c r="AY38">
        <f t="shared" ca="1" si="135"/>
        <v>0</v>
      </c>
      <c r="AZ38">
        <f t="shared" si="280"/>
        <v>0.15936301189359656</v>
      </c>
      <c r="BA38">
        <f>Assumptions!$E$34</f>
        <v>1.2</v>
      </c>
      <c r="BB38">
        <f ca="1">IF(AND(AV38&gt;1,AS38&gt;1),((LOG(AS38,AV38)^(1/EXP(1)))^(1/Assumptions!$D$30))-(1-Assumptions!$D$31),1)</f>
        <v>1</v>
      </c>
      <c r="BC38" s="42">
        <v>1</v>
      </c>
      <c r="BD38">
        <v>0.15</v>
      </c>
      <c r="BF38">
        <f t="shared" ca="1" si="197"/>
        <v>0.19123561427231586</v>
      </c>
      <c r="BG38">
        <f t="shared" ca="1" si="198"/>
        <v>0</v>
      </c>
      <c r="BH38" s="42">
        <v>1</v>
      </c>
      <c r="BJ38">
        <f t="shared" ca="1" si="199"/>
        <v>0</v>
      </c>
      <c r="BK38">
        <f t="shared" ca="1" si="200"/>
        <v>0</v>
      </c>
      <c r="BL38">
        <f t="shared" ca="1" si="136"/>
        <v>0</v>
      </c>
      <c r="BM38">
        <v>1</v>
      </c>
      <c r="BP38">
        <f t="shared" ca="1" si="324"/>
        <v>0</v>
      </c>
      <c r="BQ38" s="17">
        <f>INDEX(MilitarySpend,MATCH($A38,'Budget Decisions'!$A$3:$A$160,0),MATCH(BQ$2,MilitarySpendCol,0))</f>
        <v>445</v>
      </c>
      <c r="BR38">
        <f t="shared" si="281"/>
        <v>0.15936301189359656</v>
      </c>
      <c r="BS38">
        <f>IF($A38&gt;=Assumptions!$D$40,1,0)</f>
        <v>1</v>
      </c>
      <c r="BT38">
        <f>Assumptions!$D$41</f>
        <v>0.83299999999999996</v>
      </c>
      <c r="BU38" s="42">
        <v>1</v>
      </c>
      <c r="BV38">
        <f>Assumptions!$D$42</f>
        <v>0.2</v>
      </c>
      <c r="BW38">
        <f t="shared" si="201"/>
        <v>0.13274938890736593</v>
      </c>
      <c r="BX38">
        <f t="shared" ca="1" si="325"/>
        <v>0</v>
      </c>
      <c r="BY38" s="17">
        <f>INDEX(MedicalSpend,MATCH($A38,'Budget Decisions'!$A$3:$A$160,0),MATCH(BY$2,MedicalSpendCol,0))</f>
        <v>284</v>
      </c>
      <c r="BZ38" s="17">
        <f>IF(INDEX('Budget Decisions'!$E$4:$E$160,MATCH(Model!$A38,'Budget Decisions'!$A$4:$A$160,0))="CURED",1,0)</f>
        <v>1</v>
      </c>
      <c r="CA38">
        <f t="shared" si="282"/>
        <v>1</v>
      </c>
      <c r="CB38" s="42">
        <v>1</v>
      </c>
      <c r="CC38">
        <f>Assumptions!$D$49</f>
        <v>0.2</v>
      </c>
      <c r="CD38">
        <f t="shared" si="202"/>
        <v>284</v>
      </c>
      <c r="CE38">
        <f t="shared" ca="1" si="326"/>
        <v>0</v>
      </c>
      <c r="CG38">
        <f t="shared" ca="1" si="203"/>
        <v>20165794</v>
      </c>
      <c r="CH38">
        <f t="shared" ca="1" si="348"/>
        <v>0</v>
      </c>
      <c r="CI38">
        <f t="shared" ca="1" si="349"/>
        <v>20165794</v>
      </c>
      <c r="CJ38">
        <f t="shared" ca="1" si="283"/>
        <v>0</v>
      </c>
      <c r="CK38">
        <f t="shared" ca="1" si="350"/>
        <v>0</v>
      </c>
      <c r="CL38">
        <f t="shared" ca="1" si="284"/>
        <v>0</v>
      </c>
      <c r="CM38">
        <f t="shared" ca="1" si="140"/>
        <v>0</v>
      </c>
      <c r="CN38">
        <f t="shared" ca="1" si="141"/>
        <v>0</v>
      </c>
      <c r="CO38">
        <f t="shared" si="285"/>
        <v>0.24130002925990637</v>
      </c>
      <c r="CP38">
        <f>Assumptions!$E$34</f>
        <v>1.2</v>
      </c>
      <c r="CQ38">
        <f ca="1">IF(AND(CK38&gt;1,CH38&gt;1),((LOG(CH38,CK38)^(1/EXP(1)))^(1/Assumptions!$D$30))-(1-Assumptions!$D$31),1)</f>
        <v>1</v>
      </c>
      <c r="CR38" s="42">
        <v>1</v>
      </c>
      <c r="CS38">
        <v>0.15</v>
      </c>
      <c r="CU38">
        <f t="shared" ca="1" si="207"/>
        <v>0.28956003511188766</v>
      </c>
      <c r="CV38">
        <f t="shared" ca="1" si="208"/>
        <v>0</v>
      </c>
      <c r="CW38" s="42">
        <v>1</v>
      </c>
      <c r="CY38">
        <f t="shared" ca="1" si="209"/>
        <v>0</v>
      </c>
      <c r="CZ38">
        <f t="shared" ca="1" si="210"/>
        <v>0</v>
      </c>
      <c r="DA38">
        <f t="shared" ca="1" si="142"/>
        <v>0</v>
      </c>
      <c r="DB38">
        <v>1</v>
      </c>
      <c r="DE38">
        <f t="shared" ca="1" si="143"/>
        <v>0</v>
      </c>
      <c r="DF38" s="17">
        <f>INDEX(MilitarySpend,MATCH($A38,'Budget Decisions'!$A$3:$A$160,0),MATCH(DF$2,MilitarySpendCol,0))</f>
        <v>256</v>
      </c>
      <c r="DG38">
        <f t="shared" si="286"/>
        <v>0.24130002925990637</v>
      </c>
      <c r="DH38">
        <f>IF($A38&gt;=Assumptions!$D$40,1,0)</f>
        <v>1</v>
      </c>
      <c r="DI38">
        <f>Assumptions!$D$41</f>
        <v>0.83299999999999996</v>
      </c>
      <c r="DJ38" s="42">
        <v>1</v>
      </c>
      <c r="DK38">
        <f>Assumptions!$D$42</f>
        <v>0.2</v>
      </c>
      <c r="DL38">
        <f t="shared" si="211"/>
        <v>0.20100292437350201</v>
      </c>
      <c r="DM38">
        <f t="shared" ca="1" si="327"/>
        <v>0</v>
      </c>
      <c r="DN38" s="17">
        <f>INDEX(MedicalSpend,MATCH($A38,'Budget Decisions'!$A$3:$A$160,0),MATCH(DN$2,MedicalSpendCol,0))</f>
        <v>294</v>
      </c>
      <c r="DO38" s="17">
        <f>IF(INDEX('Budget Decisions'!$E$4:$E$160,MATCH(Model!$A38,'Budget Decisions'!$A$4:$A$160,0))="CURED",1,0)</f>
        <v>1</v>
      </c>
      <c r="DP38">
        <f t="shared" si="287"/>
        <v>1</v>
      </c>
      <c r="DQ38" s="42">
        <v>1</v>
      </c>
      <c r="DR38">
        <f>Assumptions!$D$49</f>
        <v>0.2</v>
      </c>
      <c r="DS38">
        <f t="shared" si="212"/>
        <v>294</v>
      </c>
      <c r="DT38">
        <f t="shared" ca="1" si="328"/>
        <v>0</v>
      </c>
      <c r="DV38">
        <f t="shared" ca="1" si="213"/>
        <v>46395654</v>
      </c>
      <c r="DW38">
        <f t="shared" ca="1" si="351"/>
        <v>0</v>
      </c>
      <c r="DX38">
        <f t="shared" ca="1" si="352"/>
        <v>46395654</v>
      </c>
      <c r="DY38">
        <f t="shared" ca="1" si="288"/>
        <v>0</v>
      </c>
      <c r="DZ38">
        <f t="shared" ca="1" si="353"/>
        <v>0</v>
      </c>
      <c r="EA38">
        <f t="shared" ca="1" si="289"/>
        <v>0</v>
      </c>
      <c r="EB38">
        <f t="shared" ca="1" si="146"/>
        <v>0</v>
      </c>
      <c r="EC38">
        <f t="shared" ca="1" si="147"/>
        <v>0</v>
      </c>
      <c r="ED38">
        <f t="shared" si="290"/>
        <v>0.87442730726206253</v>
      </c>
      <c r="EE38">
        <f>Assumptions!$E$34</f>
        <v>1.2</v>
      </c>
      <c r="EF38">
        <f ca="1">IF(AND(DZ38&gt;1,DW38&gt;1),((LOG(DW38,DZ38)^(1/EXP(1)))^(1/Assumptions!$D$30))-(1-Assumptions!$D$31),1)</f>
        <v>1</v>
      </c>
      <c r="EG38" s="42">
        <v>1</v>
      </c>
      <c r="EH38">
        <v>0.15</v>
      </c>
      <c r="EJ38">
        <f t="shared" ca="1" si="217"/>
        <v>1.049312768714475</v>
      </c>
      <c r="EK38">
        <f t="shared" ca="1" si="218"/>
        <v>0</v>
      </c>
      <c r="EL38" s="42">
        <v>1</v>
      </c>
      <c r="EN38">
        <f t="shared" ca="1" si="219"/>
        <v>0</v>
      </c>
      <c r="EO38">
        <f t="shared" ca="1" si="220"/>
        <v>0</v>
      </c>
      <c r="EP38">
        <f t="shared" ca="1" si="148"/>
        <v>0</v>
      </c>
      <c r="EQ38">
        <v>1</v>
      </c>
      <c r="ET38">
        <f t="shared" ca="1" si="149"/>
        <v>0</v>
      </c>
      <c r="EU38" s="17">
        <f>INDEX(MilitarySpend,MATCH($A38,'Budget Decisions'!$A$3:$A$160,0),MATCH(EU$2,MilitarySpendCol,0))</f>
        <v>268</v>
      </c>
      <c r="EV38">
        <f t="shared" si="291"/>
        <v>0.87442730726206253</v>
      </c>
      <c r="EW38">
        <f>IF($A38&gt;=Assumptions!$D$40,1,0)</f>
        <v>1</v>
      </c>
      <c r="EX38">
        <f>Assumptions!$D$41</f>
        <v>0.83299999999999996</v>
      </c>
      <c r="EY38" s="42">
        <v>1</v>
      </c>
      <c r="EZ38">
        <f>Assumptions!$D$42</f>
        <v>0.2</v>
      </c>
      <c r="FA38">
        <f t="shared" si="221"/>
        <v>0.72839794694929805</v>
      </c>
      <c r="FB38">
        <f t="shared" ca="1" si="329"/>
        <v>0</v>
      </c>
      <c r="FC38" s="17">
        <f>INDEX(MedicalSpend,MATCH($A38,'Budget Decisions'!$A$3:$A$160,0),MATCH(FC$2,MedicalSpendCol,0))</f>
        <v>339</v>
      </c>
      <c r="FD38" s="17">
        <f>IF(INDEX('Budget Decisions'!$E$4:$E$160,MATCH(Model!$A38,'Budget Decisions'!$A$4:$A$160,0))="CURED",1,0)</f>
        <v>1</v>
      </c>
      <c r="FE38">
        <f t="shared" si="292"/>
        <v>1</v>
      </c>
      <c r="FF38" s="42">
        <v>1</v>
      </c>
      <c r="FG38">
        <f>Assumptions!$D$49</f>
        <v>0.2</v>
      </c>
      <c r="FH38">
        <f t="shared" si="222"/>
        <v>339</v>
      </c>
      <c r="FI38">
        <f t="shared" ca="1" si="330"/>
        <v>0</v>
      </c>
      <c r="FK38">
        <f t="shared" ca="1" si="223"/>
        <v>35235521</v>
      </c>
      <c r="FL38">
        <f t="shared" ca="1" si="354"/>
        <v>0</v>
      </c>
      <c r="FM38">
        <f t="shared" ca="1" si="355"/>
        <v>35235521</v>
      </c>
      <c r="FN38">
        <f t="shared" ca="1" si="293"/>
        <v>0</v>
      </c>
      <c r="FO38">
        <f t="shared" ca="1" si="356"/>
        <v>0</v>
      </c>
      <c r="FP38">
        <f t="shared" ca="1" si="294"/>
        <v>0</v>
      </c>
      <c r="FQ38">
        <f t="shared" ca="1" si="152"/>
        <v>0</v>
      </c>
      <c r="FR38">
        <f t="shared" ca="1" si="153"/>
        <v>0</v>
      </c>
      <c r="FS38">
        <f t="shared" si="295"/>
        <v>0.36303408195741388</v>
      </c>
      <c r="FT38">
        <f>Assumptions!$E$34</f>
        <v>1.2</v>
      </c>
      <c r="FU38">
        <f ca="1">IF(AND(FO38&gt;1,FL38&gt;1),((LOG(FL38,FO38)^(1/EXP(1)))^(1/Assumptions!$D$30))-(1-Assumptions!$D$31),1)</f>
        <v>1</v>
      </c>
      <c r="FV38" s="42">
        <v>1</v>
      </c>
      <c r="FW38">
        <v>0.15</v>
      </c>
      <c r="FY38">
        <f t="shared" ca="1" si="227"/>
        <v>0.43564089834889663</v>
      </c>
      <c r="FZ38">
        <f t="shared" ca="1" si="228"/>
        <v>0</v>
      </c>
      <c r="GA38" s="42">
        <v>1</v>
      </c>
      <c r="GC38">
        <f t="shared" ca="1" si="229"/>
        <v>0</v>
      </c>
      <c r="GD38">
        <f t="shared" ca="1" si="230"/>
        <v>0</v>
      </c>
      <c r="GE38">
        <f t="shared" ca="1" si="154"/>
        <v>0</v>
      </c>
      <c r="GF38">
        <v>1</v>
      </c>
      <c r="GI38">
        <f t="shared" ca="1" si="155"/>
        <v>0</v>
      </c>
      <c r="GJ38" s="17">
        <f>INDEX(MilitarySpend,MATCH($A38,'Budget Decisions'!$A$3:$A$160,0),MATCH(GJ$2,MilitarySpendCol,0))</f>
        <v>185</v>
      </c>
      <c r="GK38">
        <f t="shared" si="296"/>
        <v>0.36303408195741388</v>
      </c>
      <c r="GL38">
        <f>IF($A38&gt;=Assumptions!$D$40,1,0)</f>
        <v>1</v>
      </c>
      <c r="GM38">
        <f>Assumptions!$D$41</f>
        <v>0.83299999999999996</v>
      </c>
      <c r="GN38" s="42">
        <v>1</v>
      </c>
      <c r="GO38">
        <f>Assumptions!$D$42</f>
        <v>0.2</v>
      </c>
      <c r="GP38">
        <f t="shared" si="231"/>
        <v>0.30240739027052577</v>
      </c>
      <c r="GQ38">
        <f t="shared" ca="1" si="331"/>
        <v>0</v>
      </c>
      <c r="GR38" s="17">
        <f>INDEX(MedicalSpend,MATCH($A38,'Budget Decisions'!$A$3:$A$160,0),MATCH(GR$2,MedicalSpendCol,0))</f>
        <v>322</v>
      </c>
      <c r="GS38" s="17">
        <f>IF(INDEX('Budget Decisions'!$E$4:$E$160,MATCH(Model!$A38,'Budget Decisions'!$A$4:$A$160,0))="CURED",1,0)</f>
        <v>1</v>
      </c>
      <c r="GT38">
        <f t="shared" si="297"/>
        <v>1</v>
      </c>
      <c r="GU38" s="42">
        <v>1</v>
      </c>
      <c r="GV38">
        <f>Assumptions!$D$49</f>
        <v>0.2</v>
      </c>
      <c r="GW38">
        <f t="shared" si="232"/>
        <v>322</v>
      </c>
      <c r="GX38">
        <f t="shared" ca="1" si="332"/>
        <v>0</v>
      </c>
      <c r="GZ38">
        <f t="shared" ca="1" si="233"/>
        <v>18084651</v>
      </c>
      <c r="HA38">
        <f t="shared" ca="1" si="357"/>
        <v>0</v>
      </c>
      <c r="HB38">
        <f t="shared" ca="1" si="358"/>
        <v>18084651</v>
      </c>
      <c r="HC38">
        <f t="shared" ca="1" si="298"/>
        <v>0</v>
      </c>
      <c r="HD38">
        <f t="shared" ca="1" si="359"/>
        <v>0</v>
      </c>
      <c r="HE38">
        <f t="shared" ca="1" si="299"/>
        <v>0</v>
      </c>
      <c r="HF38">
        <f t="shared" ca="1" si="158"/>
        <v>0</v>
      </c>
      <c r="HG38">
        <f t="shared" ca="1" si="159"/>
        <v>0</v>
      </c>
      <c r="HH38">
        <f t="shared" si="300"/>
        <v>0.464689620669401</v>
      </c>
      <c r="HI38">
        <f>Assumptions!$E$34</f>
        <v>1.2</v>
      </c>
      <c r="HJ38">
        <f ca="1">IF(AND(HD38&gt;1,HA38&gt;1),((LOG(HA38,HD38)^(1/EXP(1)))^(1/Assumptions!$D$30))-(1-Assumptions!$D$31),1)</f>
        <v>1</v>
      </c>
      <c r="HK38" s="42">
        <v>1</v>
      </c>
      <c r="HL38">
        <v>0.15</v>
      </c>
      <c r="HN38">
        <f t="shared" ca="1" si="237"/>
        <v>0.55762754480328114</v>
      </c>
      <c r="HO38">
        <f t="shared" ca="1" si="238"/>
        <v>0</v>
      </c>
      <c r="HP38" s="42">
        <v>1</v>
      </c>
      <c r="HR38">
        <f t="shared" ca="1" si="239"/>
        <v>0</v>
      </c>
      <c r="HS38">
        <f t="shared" ca="1" si="240"/>
        <v>0</v>
      </c>
      <c r="HT38">
        <f t="shared" ca="1" si="160"/>
        <v>0</v>
      </c>
      <c r="HU38">
        <v>1</v>
      </c>
      <c r="HX38">
        <f t="shared" ca="1" si="161"/>
        <v>0</v>
      </c>
      <c r="HY38" s="17">
        <f>INDEX(MilitarySpend,MATCH($A38,'Budget Decisions'!$A$3:$A$160,0),MATCH(HY$2,MilitarySpendCol,0))</f>
        <v>467</v>
      </c>
      <c r="HZ38">
        <f t="shared" si="301"/>
        <v>0.464689620669401</v>
      </c>
      <c r="IA38">
        <f>IF($A38&gt;=Assumptions!$D$40,1,0)</f>
        <v>1</v>
      </c>
      <c r="IB38">
        <f>Assumptions!$D$41</f>
        <v>0.83299999999999996</v>
      </c>
      <c r="IC38" s="42">
        <v>1</v>
      </c>
      <c r="ID38">
        <f>Assumptions!$D$42</f>
        <v>0.2</v>
      </c>
      <c r="IE38">
        <f t="shared" si="241"/>
        <v>0.38708645401761099</v>
      </c>
      <c r="IF38">
        <f t="shared" ca="1" si="333"/>
        <v>0</v>
      </c>
      <c r="IG38" s="17">
        <f>INDEX(MedicalSpend,MATCH($A38,'Budget Decisions'!$A$3:$A$160,0),MATCH(IG$2,MedicalSpendCol,0))</f>
        <v>271</v>
      </c>
      <c r="IH38" s="17">
        <f>IF(INDEX('Budget Decisions'!$E$4:$E$160,MATCH(Model!$A38,'Budget Decisions'!$A$4:$A$160,0))="CURED",1,0)</f>
        <v>1</v>
      </c>
      <c r="II38">
        <f t="shared" si="302"/>
        <v>1</v>
      </c>
      <c r="IJ38" s="42">
        <v>1</v>
      </c>
      <c r="IK38">
        <f>Assumptions!$D$49</f>
        <v>0.2</v>
      </c>
      <c r="IL38">
        <f t="shared" si="242"/>
        <v>271</v>
      </c>
      <c r="IM38">
        <f t="shared" ca="1" si="334"/>
        <v>0</v>
      </c>
      <c r="IO38">
        <f t="shared" ca="1" si="243"/>
        <v>57806544</v>
      </c>
      <c r="IP38">
        <f t="shared" ca="1" si="360"/>
        <v>0</v>
      </c>
      <c r="IQ38">
        <f t="shared" ca="1" si="361"/>
        <v>57806544</v>
      </c>
      <c r="IR38">
        <f t="shared" ca="1" si="303"/>
        <v>0</v>
      </c>
      <c r="IS38">
        <f t="shared" ca="1" si="362"/>
        <v>0</v>
      </c>
      <c r="IT38">
        <f t="shared" ca="1" si="304"/>
        <v>0</v>
      </c>
      <c r="IU38">
        <f t="shared" ca="1" si="164"/>
        <v>0</v>
      </c>
      <c r="IV38">
        <f t="shared" ca="1" si="165"/>
        <v>0</v>
      </c>
      <c r="IW38">
        <f t="shared" si="305"/>
        <v>1.1264233685228699</v>
      </c>
      <c r="IX38">
        <f>Assumptions!$E$34</f>
        <v>1.2</v>
      </c>
      <c r="IY38">
        <f ca="1">IF(AND(IS38&gt;1,IP38&gt;1),((LOG(IP38,IS38)^(1/EXP(1)))^(1/Assumptions!$D$30))-(1-Assumptions!$D$31),1)</f>
        <v>1</v>
      </c>
      <c r="IZ38" s="42">
        <v>1</v>
      </c>
      <c r="JA38">
        <v>0.15</v>
      </c>
      <c r="JC38">
        <f t="shared" ca="1" si="247"/>
        <v>1.3517080422274439</v>
      </c>
      <c r="JD38">
        <f t="shared" ca="1" si="248"/>
        <v>0</v>
      </c>
      <c r="JE38" s="42">
        <v>1</v>
      </c>
      <c r="JG38">
        <f t="shared" ca="1" si="249"/>
        <v>0</v>
      </c>
      <c r="JH38">
        <f t="shared" ca="1" si="250"/>
        <v>0</v>
      </c>
      <c r="JI38">
        <f t="shared" ca="1" si="166"/>
        <v>0</v>
      </c>
      <c r="JJ38">
        <v>1</v>
      </c>
      <c r="JM38">
        <f t="shared" ca="1" si="167"/>
        <v>0</v>
      </c>
      <c r="JN38" s="17">
        <f>INDEX(MilitarySpend,MATCH($A38,'Budget Decisions'!$A$3:$A$160,0),MATCH(JN$2,MilitarySpendCol,0))</f>
        <v>202</v>
      </c>
      <c r="JO38">
        <f t="shared" si="306"/>
        <v>1.1264233685228699</v>
      </c>
      <c r="JP38">
        <f>IF($A38&gt;=Assumptions!$D$40,1,0)</f>
        <v>1</v>
      </c>
      <c r="JQ38">
        <f>Assumptions!$D$41</f>
        <v>0.83299999999999996</v>
      </c>
      <c r="JR38" s="42">
        <v>1</v>
      </c>
      <c r="JS38">
        <f>Assumptions!$D$42</f>
        <v>0.2</v>
      </c>
      <c r="JT38">
        <f t="shared" si="251"/>
        <v>0.9383106659795506</v>
      </c>
      <c r="JU38">
        <f t="shared" ca="1" si="335"/>
        <v>0</v>
      </c>
      <c r="JV38" s="17">
        <f>INDEX(MedicalSpend,MATCH($A38,'Budget Decisions'!$A$3:$A$160,0),MATCH(JV$2,MedicalSpendCol,0))</f>
        <v>239</v>
      </c>
      <c r="JW38" s="17">
        <f>IF(INDEX('Budget Decisions'!$E$4:$E$160,MATCH(Model!$A38,'Budget Decisions'!$A$4:$A$160,0))="CURED",1,0)</f>
        <v>1</v>
      </c>
      <c r="JX38">
        <f t="shared" si="307"/>
        <v>1</v>
      </c>
      <c r="JY38" s="42">
        <v>1</v>
      </c>
      <c r="JZ38">
        <f>Assumptions!$D$49</f>
        <v>0.2</v>
      </c>
      <c r="KA38">
        <f t="shared" si="252"/>
        <v>239</v>
      </c>
      <c r="KB38">
        <f t="shared" ca="1" si="336"/>
        <v>0</v>
      </c>
      <c r="KD38">
        <f t="shared" ca="1" si="253"/>
        <v>40621237</v>
      </c>
      <c r="KE38">
        <f t="shared" ca="1" si="363"/>
        <v>0</v>
      </c>
      <c r="KF38">
        <f t="shared" ca="1" si="364"/>
        <v>40621237</v>
      </c>
      <c r="KG38">
        <f t="shared" ca="1" si="308"/>
        <v>0</v>
      </c>
      <c r="KH38">
        <f t="shared" ca="1" si="365"/>
        <v>0</v>
      </c>
      <c r="KI38">
        <f t="shared" ca="1" si="309"/>
        <v>0</v>
      </c>
      <c r="KJ38">
        <f t="shared" ca="1" si="170"/>
        <v>0</v>
      </c>
      <c r="KK38">
        <f t="shared" ca="1" si="171"/>
        <v>0</v>
      </c>
      <c r="KL38">
        <f t="shared" si="310"/>
        <v>2.2321095760416365</v>
      </c>
      <c r="KM38">
        <f>Assumptions!$E$34</f>
        <v>1.2</v>
      </c>
      <c r="KN38">
        <f ca="1">IF(AND(KH38&gt;1,KE38&gt;1),((LOG(KE38,KH38)^(1/EXP(1)))^(1/Assumptions!$D$30))-(1-Assumptions!$D$31),1)</f>
        <v>1</v>
      </c>
      <c r="KO38" s="42">
        <v>1</v>
      </c>
      <c r="KP38">
        <v>0.15</v>
      </c>
      <c r="KR38">
        <f t="shared" ca="1" si="257"/>
        <v>2.6785314912499638</v>
      </c>
      <c r="KS38">
        <f t="shared" ca="1" si="258"/>
        <v>0</v>
      </c>
      <c r="KT38" s="42">
        <v>1</v>
      </c>
      <c r="KV38">
        <f t="shared" ca="1" si="259"/>
        <v>0</v>
      </c>
      <c r="KW38">
        <f t="shared" ca="1" si="260"/>
        <v>0</v>
      </c>
      <c r="KX38">
        <f t="shared" ca="1" si="172"/>
        <v>0</v>
      </c>
      <c r="KY38">
        <v>1</v>
      </c>
      <c r="LB38">
        <f t="shared" ca="1" si="173"/>
        <v>0</v>
      </c>
      <c r="LC38" s="17">
        <f>INDEX(MilitarySpend,MATCH($A38,'Budget Decisions'!$A$3:$A$160,0),MATCH(LC$2,MilitarySpendCol,0))</f>
        <v>505</v>
      </c>
      <c r="LD38">
        <f t="shared" si="311"/>
        <v>2.2321095760416365</v>
      </c>
      <c r="LE38">
        <f>IF($A38&gt;=Assumptions!$D$40,1,0)</f>
        <v>1</v>
      </c>
      <c r="LF38">
        <f>Assumptions!$D$41</f>
        <v>0.83299999999999996</v>
      </c>
      <c r="LG38" s="42">
        <v>1</v>
      </c>
      <c r="LH38">
        <f>Assumptions!$D$42</f>
        <v>0.2</v>
      </c>
      <c r="LI38">
        <f t="shared" si="261"/>
        <v>1.8593472768426831</v>
      </c>
      <c r="LJ38">
        <f t="shared" ca="1" si="337"/>
        <v>0</v>
      </c>
      <c r="LK38" s="17">
        <f>INDEX(MedicalSpend,MATCH($A38,'Budget Decisions'!$A$3:$A$160,0),MATCH(LK$2,MedicalSpendCol,0))</f>
        <v>328</v>
      </c>
      <c r="LL38" s="17">
        <f>IF(INDEX('Budget Decisions'!$E$4:$E$160,MATCH(Model!$A38,'Budget Decisions'!$A$4:$A$160,0))="CURED",1,0)</f>
        <v>1</v>
      </c>
      <c r="LM38">
        <f t="shared" si="312"/>
        <v>1</v>
      </c>
      <c r="LN38" s="42">
        <v>1</v>
      </c>
      <c r="LO38">
        <f>Assumptions!$D$49</f>
        <v>0.2</v>
      </c>
      <c r="LP38">
        <f t="shared" si="262"/>
        <v>328</v>
      </c>
      <c r="LQ38">
        <f t="shared" ca="1" si="338"/>
        <v>0</v>
      </c>
      <c r="LS38">
        <f t="shared" ca="1" si="263"/>
        <v>14303542</v>
      </c>
      <c r="LT38">
        <f t="shared" ca="1" si="366"/>
        <v>0</v>
      </c>
      <c r="LU38">
        <f t="shared" ca="1" si="367"/>
        <v>14303542</v>
      </c>
      <c r="LV38">
        <f t="shared" ca="1" si="313"/>
        <v>0</v>
      </c>
      <c r="LW38">
        <f t="shared" ca="1" si="368"/>
        <v>0</v>
      </c>
      <c r="LX38">
        <f t="shared" ca="1" si="314"/>
        <v>0</v>
      </c>
      <c r="LY38">
        <f t="shared" ca="1" si="176"/>
        <v>0</v>
      </c>
      <c r="LZ38">
        <f t="shared" ca="1" si="177"/>
        <v>0</v>
      </c>
      <c r="MA38">
        <f t="shared" si="315"/>
        <v>2.7100766589378384</v>
      </c>
      <c r="MB38">
        <f>Assumptions!$E$34</f>
        <v>1.2</v>
      </c>
      <c r="MC38">
        <f ca="1">IF(AND(LW38&gt;1,LT38&gt;1),((LOG(LT38,LW38)^(1/EXP(1)))^(1/Assumptions!$D$30))-(1-Assumptions!$D$31),1)</f>
        <v>1</v>
      </c>
      <c r="MD38" s="42">
        <v>1</v>
      </c>
      <c r="ME38">
        <v>0.15</v>
      </c>
      <c r="MG38">
        <f t="shared" ca="1" si="267"/>
        <v>3.2520919907254062</v>
      </c>
      <c r="MH38">
        <f t="shared" ca="1" si="268"/>
        <v>0</v>
      </c>
      <c r="MI38" s="42">
        <v>1</v>
      </c>
      <c r="MK38">
        <f t="shared" ca="1" si="269"/>
        <v>0</v>
      </c>
      <c r="ML38">
        <f t="shared" ca="1" si="270"/>
        <v>0</v>
      </c>
      <c r="MM38">
        <f t="shared" ca="1" si="178"/>
        <v>0</v>
      </c>
      <c r="MN38">
        <v>1</v>
      </c>
      <c r="MQ38">
        <f t="shared" ca="1" si="179"/>
        <v>0</v>
      </c>
      <c r="MR38" s="17">
        <f>INDEX(MilitarySpend,MATCH($A38,'Budget Decisions'!$A$3:$A$160,0),MATCH(MR$2,MilitarySpendCol,0))</f>
        <v>453</v>
      </c>
      <c r="MS38">
        <f t="shared" si="316"/>
        <v>2.7100766589378384</v>
      </c>
      <c r="MT38">
        <f>IF($A38&gt;=Assumptions!$D$40,1,0)</f>
        <v>1</v>
      </c>
      <c r="MU38">
        <f>Assumptions!$D$41</f>
        <v>0.83299999999999996</v>
      </c>
      <c r="MV38" s="42">
        <v>1</v>
      </c>
      <c r="MW38">
        <f>Assumptions!$D$42</f>
        <v>0.2</v>
      </c>
      <c r="MX38">
        <f t="shared" si="271"/>
        <v>2.2574938568952194</v>
      </c>
      <c r="MY38">
        <f t="shared" ca="1" si="339"/>
        <v>0</v>
      </c>
      <c r="MZ38" s="17">
        <f>INDEX(MedicalSpend,MATCH($A38,'Budget Decisions'!$A$3:$A$160,0),MATCH(MZ$2,MedicalSpendCol,0))</f>
        <v>463</v>
      </c>
      <c r="NA38" s="17">
        <f>IF(INDEX('Budget Decisions'!$E$4:$E$160,MATCH(Model!$A38,'Budget Decisions'!$A$4:$A$160,0))="CURED",1,0)</f>
        <v>1</v>
      </c>
      <c r="NB38">
        <f t="shared" si="317"/>
        <v>1</v>
      </c>
      <c r="NC38" s="42">
        <v>1</v>
      </c>
      <c r="ND38">
        <f>Assumptions!$D$49</f>
        <v>0.2</v>
      </c>
      <c r="NE38">
        <f t="shared" si="272"/>
        <v>463</v>
      </c>
      <c r="NF38">
        <f t="shared" ca="1" si="340"/>
        <v>0</v>
      </c>
    </row>
    <row r="39" spans="1:370" x14ac:dyDescent="0.35">
      <c r="A39">
        <f t="shared" si="273"/>
        <v>36</v>
      </c>
      <c r="C39">
        <f t="shared" ca="1" si="182"/>
        <v>49070225</v>
      </c>
      <c r="D39">
        <f t="shared" ca="1" si="341"/>
        <v>0</v>
      </c>
      <c r="E39">
        <f t="shared" ca="1" si="342"/>
        <v>49070225</v>
      </c>
      <c r="F39">
        <f t="shared" ca="1" si="274"/>
        <v>0</v>
      </c>
      <c r="G39">
        <f t="shared" ca="1" si="343"/>
        <v>0</v>
      </c>
      <c r="H39">
        <f t="shared" ca="1" si="275"/>
        <v>0</v>
      </c>
      <c r="I39">
        <f t="shared" ca="1" si="318"/>
        <v>0</v>
      </c>
      <c r="J39">
        <f t="shared" ca="1" si="319"/>
        <v>0</v>
      </c>
      <c r="K39">
        <f t="shared" si="276"/>
        <v>0.82857634545527548</v>
      </c>
      <c r="L39">
        <f>Assumptions!$E$34</f>
        <v>1.2</v>
      </c>
      <c r="M39">
        <f ca="1">IF(AND(G39&gt;1,D39&gt;1),((LOG(D39,G39)^(1/EXP(1)))^(1/Assumptions!$D$30))-(1-Assumptions!$D$31),1)</f>
        <v>1</v>
      </c>
      <c r="N39" s="42">
        <v>1</v>
      </c>
      <c r="O39">
        <v>0.15</v>
      </c>
      <c r="Q39">
        <f t="shared" ca="1" si="186"/>
        <v>0.99429161454633053</v>
      </c>
      <c r="R39">
        <f t="shared" ca="1" si="187"/>
        <v>0</v>
      </c>
      <c r="S39" s="42">
        <v>1</v>
      </c>
      <c r="U39">
        <f t="shared" ca="1" si="188"/>
        <v>0</v>
      </c>
      <c r="V39">
        <f t="shared" ca="1" si="189"/>
        <v>0</v>
      </c>
      <c r="W39">
        <f t="shared" ca="1" si="320"/>
        <v>0</v>
      </c>
      <c r="X39">
        <v>1</v>
      </c>
      <c r="AA39">
        <f t="shared" ca="1" si="321"/>
        <v>0</v>
      </c>
      <c r="AB39" s="17">
        <f>INDEX(MilitarySpend,MATCH($A39,'Budget Decisions'!$A$3:$A$160,0),MATCH(AB$2,MilitarySpendCol,0))</f>
        <v>289</v>
      </c>
      <c r="AC39">
        <f t="shared" si="277"/>
        <v>0.82857634545527548</v>
      </c>
      <c r="AD39">
        <f>IF($A39&gt;=Assumptions!$D$40,1,0)</f>
        <v>1</v>
      </c>
      <c r="AE39">
        <f>Assumptions!$D$41</f>
        <v>0.83299999999999996</v>
      </c>
      <c r="AF39" s="42">
        <v>1</v>
      </c>
      <c r="AG39">
        <f>Assumptions!$D$42</f>
        <v>0.2</v>
      </c>
      <c r="AH39">
        <f t="shared" si="190"/>
        <v>0.69020409576424446</v>
      </c>
      <c r="AI39">
        <f t="shared" ca="1" si="322"/>
        <v>0</v>
      </c>
      <c r="AJ39" s="17">
        <f>INDEX(MedicalSpend,MATCH($A39,'Budget Decisions'!$A$3:$A$160,0),MATCH(AJ$2,MedicalSpendCol,0))</f>
        <v>333</v>
      </c>
      <c r="AK39" s="17">
        <f>IF(INDEX('Budget Decisions'!$E$4:$E$160,MATCH(Model!$A39,'Budget Decisions'!$A$4:$A$160,0))="CURED",1,0)</f>
        <v>1</v>
      </c>
      <c r="AL39">
        <f t="shared" si="278"/>
        <v>1</v>
      </c>
      <c r="AM39" s="42">
        <v>1</v>
      </c>
      <c r="AN39">
        <f>Assumptions!$D$49</f>
        <v>0.2</v>
      </c>
      <c r="AO39">
        <f t="shared" si="191"/>
        <v>333</v>
      </c>
      <c r="AP39">
        <f t="shared" ca="1" si="323"/>
        <v>0</v>
      </c>
      <c r="AR39">
        <f t="shared" ca="1" si="192"/>
        <v>21784507</v>
      </c>
      <c r="AS39">
        <f t="shared" ca="1" si="344"/>
        <v>0</v>
      </c>
      <c r="AT39">
        <f t="shared" ca="1" si="345"/>
        <v>21784507</v>
      </c>
      <c r="AU39">
        <f t="shared" ca="1" si="346"/>
        <v>0</v>
      </c>
      <c r="AV39">
        <f t="shared" ca="1" si="347"/>
        <v>0</v>
      </c>
      <c r="AW39">
        <f t="shared" ca="1" si="279"/>
        <v>0</v>
      </c>
      <c r="AX39">
        <f t="shared" ca="1" si="134"/>
        <v>0</v>
      </c>
      <c r="AY39">
        <f t="shared" ca="1" si="135"/>
        <v>0</v>
      </c>
      <c r="AZ39">
        <f t="shared" si="280"/>
        <v>0.15936301189359656</v>
      </c>
      <c r="BA39">
        <f>Assumptions!$E$34</f>
        <v>1.2</v>
      </c>
      <c r="BB39">
        <f ca="1">IF(AND(AV39&gt;1,AS39&gt;1),((LOG(AS39,AV39)^(1/EXP(1)))^(1/Assumptions!$D$30))-(1-Assumptions!$D$31),1)</f>
        <v>1</v>
      </c>
      <c r="BC39" s="42">
        <v>1</v>
      </c>
      <c r="BD39">
        <v>0.15</v>
      </c>
      <c r="BF39">
        <f t="shared" ca="1" si="197"/>
        <v>0.19123561427231586</v>
      </c>
      <c r="BG39">
        <f t="shared" ca="1" si="198"/>
        <v>0</v>
      </c>
      <c r="BH39" s="42">
        <v>1</v>
      </c>
      <c r="BJ39">
        <f t="shared" ca="1" si="199"/>
        <v>0</v>
      </c>
      <c r="BK39">
        <f t="shared" ca="1" si="200"/>
        <v>0</v>
      </c>
      <c r="BL39">
        <f t="shared" ca="1" si="136"/>
        <v>0</v>
      </c>
      <c r="BM39">
        <v>1</v>
      </c>
      <c r="BP39">
        <f t="shared" ca="1" si="324"/>
        <v>0</v>
      </c>
      <c r="BQ39" s="17">
        <f>INDEX(MilitarySpend,MATCH($A39,'Budget Decisions'!$A$3:$A$160,0),MATCH(BQ$2,MilitarySpendCol,0))</f>
        <v>445</v>
      </c>
      <c r="BR39">
        <f t="shared" si="281"/>
        <v>0.15936301189359656</v>
      </c>
      <c r="BS39">
        <f>IF($A39&gt;=Assumptions!$D$40,1,0)</f>
        <v>1</v>
      </c>
      <c r="BT39">
        <f>Assumptions!$D$41</f>
        <v>0.83299999999999996</v>
      </c>
      <c r="BU39" s="42">
        <v>1</v>
      </c>
      <c r="BV39">
        <f>Assumptions!$D$42</f>
        <v>0.2</v>
      </c>
      <c r="BW39">
        <f t="shared" si="201"/>
        <v>0.13274938890736593</v>
      </c>
      <c r="BX39">
        <f t="shared" ca="1" si="325"/>
        <v>0</v>
      </c>
      <c r="BY39" s="17">
        <f>INDEX(MedicalSpend,MATCH($A39,'Budget Decisions'!$A$3:$A$160,0),MATCH(BY$2,MedicalSpendCol,0))</f>
        <v>284</v>
      </c>
      <c r="BZ39" s="17">
        <f>IF(INDEX('Budget Decisions'!$E$4:$E$160,MATCH(Model!$A39,'Budget Decisions'!$A$4:$A$160,0))="CURED",1,0)</f>
        <v>1</v>
      </c>
      <c r="CA39">
        <f t="shared" si="282"/>
        <v>1</v>
      </c>
      <c r="CB39" s="42">
        <v>1</v>
      </c>
      <c r="CC39">
        <f>Assumptions!$D$49</f>
        <v>0.2</v>
      </c>
      <c r="CD39">
        <f t="shared" si="202"/>
        <v>284</v>
      </c>
      <c r="CE39">
        <f t="shared" ca="1" si="326"/>
        <v>0</v>
      </c>
      <c r="CG39">
        <f t="shared" ca="1" si="203"/>
        <v>20165794</v>
      </c>
      <c r="CH39">
        <f t="shared" ca="1" si="348"/>
        <v>0</v>
      </c>
      <c r="CI39">
        <f t="shared" ca="1" si="349"/>
        <v>20165794</v>
      </c>
      <c r="CJ39">
        <f t="shared" ca="1" si="283"/>
        <v>0</v>
      </c>
      <c r="CK39">
        <f t="shared" ca="1" si="350"/>
        <v>0</v>
      </c>
      <c r="CL39">
        <f t="shared" ca="1" si="284"/>
        <v>0</v>
      </c>
      <c r="CM39">
        <f t="shared" ca="1" si="140"/>
        <v>0</v>
      </c>
      <c r="CN39">
        <f t="shared" ca="1" si="141"/>
        <v>0</v>
      </c>
      <c r="CO39">
        <f t="shared" si="285"/>
        <v>0.24130002925990637</v>
      </c>
      <c r="CP39">
        <f>Assumptions!$E$34</f>
        <v>1.2</v>
      </c>
      <c r="CQ39">
        <f ca="1">IF(AND(CK39&gt;1,CH39&gt;1),((LOG(CH39,CK39)^(1/EXP(1)))^(1/Assumptions!$D$30))-(1-Assumptions!$D$31),1)</f>
        <v>1</v>
      </c>
      <c r="CR39" s="42">
        <v>1</v>
      </c>
      <c r="CS39">
        <v>0.15</v>
      </c>
      <c r="CU39">
        <f t="shared" ca="1" si="207"/>
        <v>0.28956003511188766</v>
      </c>
      <c r="CV39">
        <f t="shared" ca="1" si="208"/>
        <v>0</v>
      </c>
      <c r="CW39" s="42">
        <v>1</v>
      </c>
      <c r="CY39">
        <f t="shared" ca="1" si="209"/>
        <v>0</v>
      </c>
      <c r="CZ39">
        <f t="shared" ca="1" si="210"/>
        <v>0</v>
      </c>
      <c r="DA39">
        <f t="shared" ca="1" si="142"/>
        <v>0</v>
      </c>
      <c r="DB39">
        <v>1</v>
      </c>
      <c r="DE39">
        <f t="shared" ca="1" si="143"/>
        <v>0</v>
      </c>
      <c r="DF39" s="17">
        <f>INDEX(MilitarySpend,MATCH($A39,'Budget Decisions'!$A$3:$A$160,0),MATCH(DF$2,MilitarySpendCol,0))</f>
        <v>256</v>
      </c>
      <c r="DG39">
        <f t="shared" si="286"/>
        <v>0.24130002925990637</v>
      </c>
      <c r="DH39">
        <f>IF($A39&gt;=Assumptions!$D$40,1,0)</f>
        <v>1</v>
      </c>
      <c r="DI39">
        <f>Assumptions!$D$41</f>
        <v>0.83299999999999996</v>
      </c>
      <c r="DJ39" s="42">
        <v>1</v>
      </c>
      <c r="DK39">
        <f>Assumptions!$D$42</f>
        <v>0.2</v>
      </c>
      <c r="DL39">
        <f t="shared" si="211"/>
        <v>0.20100292437350201</v>
      </c>
      <c r="DM39">
        <f t="shared" ca="1" si="327"/>
        <v>0</v>
      </c>
      <c r="DN39" s="17">
        <f>INDEX(MedicalSpend,MATCH($A39,'Budget Decisions'!$A$3:$A$160,0),MATCH(DN$2,MedicalSpendCol,0))</f>
        <v>294</v>
      </c>
      <c r="DO39" s="17">
        <f>IF(INDEX('Budget Decisions'!$E$4:$E$160,MATCH(Model!$A39,'Budget Decisions'!$A$4:$A$160,0))="CURED",1,0)</f>
        <v>1</v>
      </c>
      <c r="DP39">
        <f t="shared" si="287"/>
        <v>1</v>
      </c>
      <c r="DQ39" s="42">
        <v>1</v>
      </c>
      <c r="DR39">
        <f>Assumptions!$D$49</f>
        <v>0.2</v>
      </c>
      <c r="DS39">
        <f t="shared" si="212"/>
        <v>294</v>
      </c>
      <c r="DT39">
        <f t="shared" ca="1" si="328"/>
        <v>0</v>
      </c>
      <c r="DV39">
        <f t="shared" ca="1" si="213"/>
        <v>46395654</v>
      </c>
      <c r="DW39">
        <f t="shared" ca="1" si="351"/>
        <v>0</v>
      </c>
      <c r="DX39">
        <f t="shared" ca="1" si="352"/>
        <v>46395654</v>
      </c>
      <c r="DY39">
        <f t="shared" ca="1" si="288"/>
        <v>0</v>
      </c>
      <c r="DZ39">
        <f t="shared" ca="1" si="353"/>
        <v>0</v>
      </c>
      <c r="EA39">
        <f t="shared" ca="1" si="289"/>
        <v>0</v>
      </c>
      <c r="EB39">
        <f t="shared" ca="1" si="146"/>
        <v>0</v>
      </c>
      <c r="EC39">
        <f t="shared" ca="1" si="147"/>
        <v>0</v>
      </c>
      <c r="ED39">
        <f t="shared" si="290"/>
        <v>0.87442730726206253</v>
      </c>
      <c r="EE39">
        <f>Assumptions!$E$34</f>
        <v>1.2</v>
      </c>
      <c r="EF39">
        <f ca="1">IF(AND(DZ39&gt;1,DW39&gt;1),((LOG(DW39,DZ39)^(1/EXP(1)))^(1/Assumptions!$D$30))-(1-Assumptions!$D$31),1)</f>
        <v>1</v>
      </c>
      <c r="EG39" s="42">
        <v>1</v>
      </c>
      <c r="EH39">
        <v>0.15</v>
      </c>
      <c r="EJ39">
        <f t="shared" ca="1" si="217"/>
        <v>1.049312768714475</v>
      </c>
      <c r="EK39">
        <f t="shared" ca="1" si="218"/>
        <v>0</v>
      </c>
      <c r="EL39" s="42">
        <v>1</v>
      </c>
      <c r="EN39">
        <f t="shared" ca="1" si="219"/>
        <v>0</v>
      </c>
      <c r="EO39">
        <f t="shared" ca="1" si="220"/>
        <v>0</v>
      </c>
      <c r="EP39">
        <f t="shared" ca="1" si="148"/>
        <v>0</v>
      </c>
      <c r="EQ39">
        <v>1</v>
      </c>
      <c r="ET39">
        <f t="shared" ca="1" si="149"/>
        <v>0</v>
      </c>
      <c r="EU39" s="17">
        <f>INDEX(MilitarySpend,MATCH($A39,'Budget Decisions'!$A$3:$A$160,0),MATCH(EU$2,MilitarySpendCol,0))</f>
        <v>268</v>
      </c>
      <c r="EV39">
        <f t="shared" si="291"/>
        <v>0.87442730726206253</v>
      </c>
      <c r="EW39">
        <f>IF($A39&gt;=Assumptions!$D$40,1,0)</f>
        <v>1</v>
      </c>
      <c r="EX39">
        <f>Assumptions!$D$41</f>
        <v>0.83299999999999996</v>
      </c>
      <c r="EY39" s="42">
        <v>1</v>
      </c>
      <c r="EZ39">
        <f>Assumptions!$D$42</f>
        <v>0.2</v>
      </c>
      <c r="FA39">
        <f t="shared" si="221"/>
        <v>0.72839794694929805</v>
      </c>
      <c r="FB39">
        <f t="shared" ca="1" si="329"/>
        <v>0</v>
      </c>
      <c r="FC39" s="17">
        <f>INDEX(MedicalSpend,MATCH($A39,'Budget Decisions'!$A$3:$A$160,0),MATCH(FC$2,MedicalSpendCol,0))</f>
        <v>339</v>
      </c>
      <c r="FD39" s="17">
        <f>IF(INDEX('Budget Decisions'!$E$4:$E$160,MATCH(Model!$A39,'Budget Decisions'!$A$4:$A$160,0))="CURED",1,0)</f>
        <v>1</v>
      </c>
      <c r="FE39">
        <f t="shared" si="292"/>
        <v>1</v>
      </c>
      <c r="FF39" s="42">
        <v>1</v>
      </c>
      <c r="FG39">
        <f>Assumptions!$D$49</f>
        <v>0.2</v>
      </c>
      <c r="FH39">
        <f t="shared" si="222"/>
        <v>339</v>
      </c>
      <c r="FI39">
        <f t="shared" ca="1" si="330"/>
        <v>0</v>
      </c>
      <c r="FK39">
        <f t="shared" ca="1" si="223"/>
        <v>35235521</v>
      </c>
      <c r="FL39">
        <f t="shared" ca="1" si="354"/>
        <v>0</v>
      </c>
      <c r="FM39">
        <f t="shared" ca="1" si="355"/>
        <v>35235521</v>
      </c>
      <c r="FN39">
        <f t="shared" ca="1" si="293"/>
        <v>0</v>
      </c>
      <c r="FO39">
        <f t="shared" ca="1" si="356"/>
        <v>0</v>
      </c>
      <c r="FP39">
        <f t="shared" ca="1" si="294"/>
        <v>0</v>
      </c>
      <c r="FQ39">
        <f t="shared" ca="1" si="152"/>
        <v>0</v>
      </c>
      <c r="FR39">
        <f t="shared" ca="1" si="153"/>
        <v>0</v>
      </c>
      <c r="FS39">
        <f t="shared" si="295"/>
        <v>0.36303408195741388</v>
      </c>
      <c r="FT39">
        <f>Assumptions!$E$34</f>
        <v>1.2</v>
      </c>
      <c r="FU39">
        <f ca="1">IF(AND(FO39&gt;1,FL39&gt;1),((LOG(FL39,FO39)^(1/EXP(1)))^(1/Assumptions!$D$30))-(1-Assumptions!$D$31),1)</f>
        <v>1</v>
      </c>
      <c r="FV39" s="42">
        <v>1</v>
      </c>
      <c r="FW39">
        <v>0.15</v>
      </c>
      <c r="FY39">
        <f t="shared" ca="1" si="227"/>
        <v>0.43564089834889663</v>
      </c>
      <c r="FZ39">
        <f t="shared" ca="1" si="228"/>
        <v>0</v>
      </c>
      <c r="GA39" s="42">
        <v>1</v>
      </c>
      <c r="GC39">
        <f t="shared" ca="1" si="229"/>
        <v>0</v>
      </c>
      <c r="GD39">
        <f t="shared" ca="1" si="230"/>
        <v>0</v>
      </c>
      <c r="GE39">
        <f t="shared" ca="1" si="154"/>
        <v>0</v>
      </c>
      <c r="GF39">
        <v>1</v>
      </c>
      <c r="GI39">
        <f t="shared" ca="1" si="155"/>
        <v>0</v>
      </c>
      <c r="GJ39" s="17">
        <f>INDEX(MilitarySpend,MATCH($A39,'Budget Decisions'!$A$3:$A$160,0),MATCH(GJ$2,MilitarySpendCol,0))</f>
        <v>185</v>
      </c>
      <c r="GK39">
        <f t="shared" si="296"/>
        <v>0.36303408195741388</v>
      </c>
      <c r="GL39">
        <f>IF($A39&gt;=Assumptions!$D$40,1,0)</f>
        <v>1</v>
      </c>
      <c r="GM39">
        <f>Assumptions!$D$41</f>
        <v>0.83299999999999996</v>
      </c>
      <c r="GN39" s="42">
        <v>1</v>
      </c>
      <c r="GO39">
        <f>Assumptions!$D$42</f>
        <v>0.2</v>
      </c>
      <c r="GP39">
        <f t="shared" si="231"/>
        <v>0.30240739027052577</v>
      </c>
      <c r="GQ39">
        <f t="shared" ca="1" si="331"/>
        <v>0</v>
      </c>
      <c r="GR39" s="17">
        <f>INDEX(MedicalSpend,MATCH($A39,'Budget Decisions'!$A$3:$A$160,0),MATCH(GR$2,MedicalSpendCol,0))</f>
        <v>322</v>
      </c>
      <c r="GS39" s="17">
        <f>IF(INDEX('Budget Decisions'!$E$4:$E$160,MATCH(Model!$A39,'Budget Decisions'!$A$4:$A$160,0))="CURED",1,0)</f>
        <v>1</v>
      </c>
      <c r="GT39">
        <f t="shared" si="297"/>
        <v>1</v>
      </c>
      <c r="GU39" s="42">
        <v>1</v>
      </c>
      <c r="GV39">
        <f>Assumptions!$D$49</f>
        <v>0.2</v>
      </c>
      <c r="GW39">
        <f t="shared" si="232"/>
        <v>322</v>
      </c>
      <c r="GX39">
        <f t="shared" ca="1" si="332"/>
        <v>0</v>
      </c>
      <c r="GZ39">
        <f t="shared" ca="1" si="233"/>
        <v>18084651</v>
      </c>
      <c r="HA39">
        <f t="shared" ca="1" si="357"/>
        <v>0</v>
      </c>
      <c r="HB39">
        <f t="shared" ca="1" si="358"/>
        <v>18084651</v>
      </c>
      <c r="HC39">
        <f t="shared" ca="1" si="298"/>
        <v>0</v>
      </c>
      <c r="HD39">
        <f t="shared" ca="1" si="359"/>
        <v>0</v>
      </c>
      <c r="HE39">
        <f t="shared" ca="1" si="299"/>
        <v>0</v>
      </c>
      <c r="HF39">
        <f t="shared" ca="1" si="158"/>
        <v>0</v>
      </c>
      <c r="HG39">
        <f t="shared" ca="1" si="159"/>
        <v>0</v>
      </c>
      <c r="HH39">
        <f t="shared" si="300"/>
        <v>0.464689620669401</v>
      </c>
      <c r="HI39">
        <f>Assumptions!$E$34</f>
        <v>1.2</v>
      </c>
      <c r="HJ39">
        <f ca="1">IF(AND(HD39&gt;1,HA39&gt;1),((LOG(HA39,HD39)^(1/EXP(1)))^(1/Assumptions!$D$30))-(1-Assumptions!$D$31),1)</f>
        <v>1</v>
      </c>
      <c r="HK39" s="42">
        <v>1</v>
      </c>
      <c r="HL39">
        <v>0.15</v>
      </c>
      <c r="HN39">
        <f t="shared" ca="1" si="237"/>
        <v>0.55762754480328114</v>
      </c>
      <c r="HO39">
        <f t="shared" ca="1" si="238"/>
        <v>0</v>
      </c>
      <c r="HP39" s="42">
        <v>1</v>
      </c>
      <c r="HR39">
        <f t="shared" ca="1" si="239"/>
        <v>0</v>
      </c>
      <c r="HS39">
        <f t="shared" ca="1" si="240"/>
        <v>0</v>
      </c>
      <c r="HT39">
        <f t="shared" ca="1" si="160"/>
        <v>0</v>
      </c>
      <c r="HU39">
        <v>1</v>
      </c>
      <c r="HX39">
        <f t="shared" ca="1" si="161"/>
        <v>0</v>
      </c>
      <c r="HY39" s="17">
        <f>INDEX(MilitarySpend,MATCH($A39,'Budget Decisions'!$A$3:$A$160,0),MATCH(HY$2,MilitarySpendCol,0))</f>
        <v>467</v>
      </c>
      <c r="HZ39">
        <f t="shared" si="301"/>
        <v>0.464689620669401</v>
      </c>
      <c r="IA39">
        <f>IF($A39&gt;=Assumptions!$D$40,1,0)</f>
        <v>1</v>
      </c>
      <c r="IB39">
        <f>Assumptions!$D$41</f>
        <v>0.83299999999999996</v>
      </c>
      <c r="IC39" s="42">
        <v>1</v>
      </c>
      <c r="ID39">
        <f>Assumptions!$D$42</f>
        <v>0.2</v>
      </c>
      <c r="IE39">
        <f t="shared" si="241"/>
        <v>0.38708645401761099</v>
      </c>
      <c r="IF39">
        <f t="shared" ca="1" si="333"/>
        <v>0</v>
      </c>
      <c r="IG39" s="17">
        <f>INDEX(MedicalSpend,MATCH($A39,'Budget Decisions'!$A$3:$A$160,0),MATCH(IG$2,MedicalSpendCol,0))</f>
        <v>271</v>
      </c>
      <c r="IH39" s="17">
        <f>IF(INDEX('Budget Decisions'!$E$4:$E$160,MATCH(Model!$A39,'Budget Decisions'!$A$4:$A$160,0))="CURED",1,0)</f>
        <v>1</v>
      </c>
      <c r="II39">
        <f t="shared" si="302"/>
        <v>1</v>
      </c>
      <c r="IJ39" s="42">
        <v>1</v>
      </c>
      <c r="IK39">
        <f>Assumptions!$D$49</f>
        <v>0.2</v>
      </c>
      <c r="IL39">
        <f t="shared" si="242"/>
        <v>271</v>
      </c>
      <c r="IM39">
        <f t="shared" ca="1" si="334"/>
        <v>0</v>
      </c>
      <c r="IO39">
        <f t="shared" ca="1" si="243"/>
        <v>57806544</v>
      </c>
      <c r="IP39">
        <f t="shared" ca="1" si="360"/>
        <v>0</v>
      </c>
      <c r="IQ39">
        <f t="shared" ca="1" si="361"/>
        <v>57806544</v>
      </c>
      <c r="IR39">
        <f t="shared" ca="1" si="303"/>
        <v>0</v>
      </c>
      <c r="IS39">
        <f t="shared" ca="1" si="362"/>
        <v>0</v>
      </c>
      <c r="IT39">
        <f t="shared" ca="1" si="304"/>
        <v>0</v>
      </c>
      <c r="IU39">
        <f t="shared" ca="1" si="164"/>
        <v>0</v>
      </c>
      <c r="IV39">
        <f t="shared" ca="1" si="165"/>
        <v>0</v>
      </c>
      <c r="IW39">
        <f t="shared" si="305"/>
        <v>1.1264233685228699</v>
      </c>
      <c r="IX39">
        <f>Assumptions!$E$34</f>
        <v>1.2</v>
      </c>
      <c r="IY39">
        <f ca="1">IF(AND(IS39&gt;1,IP39&gt;1),((LOG(IP39,IS39)^(1/EXP(1)))^(1/Assumptions!$D$30))-(1-Assumptions!$D$31),1)</f>
        <v>1</v>
      </c>
      <c r="IZ39" s="42">
        <v>1</v>
      </c>
      <c r="JA39">
        <v>0.15</v>
      </c>
      <c r="JC39">
        <f t="shared" ca="1" si="247"/>
        <v>1.3517080422274439</v>
      </c>
      <c r="JD39">
        <f t="shared" ca="1" si="248"/>
        <v>0</v>
      </c>
      <c r="JE39" s="42">
        <v>1</v>
      </c>
      <c r="JG39">
        <f t="shared" ca="1" si="249"/>
        <v>0</v>
      </c>
      <c r="JH39">
        <f t="shared" ca="1" si="250"/>
        <v>0</v>
      </c>
      <c r="JI39">
        <f t="shared" ca="1" si="166"/>
        <v>0</v>
      </c>
      <c r="JJ39">
        <v>1</v>
      </c>
      <c r="JM39">
        <f t="shared" ca="1" si="167"/>
        <v>0</v>
      </c>
      <c r="JN39" s="17">
        <f>INDEX(MilitarySpend,MATCH($A39,'Budget Decisions'!$A$3:$A$160,0),MATCH(JN$2,MilitarySpendCol,0))</f>
        <v>202</v>
      </c>
      <c r="JO39">
        <f t="shared" si="306"/>
        <v>1.1264233685228699</v>
      </c>
      <c r="JP39">
        <f>IF($A39&gt;=Assumptions!$D$40,1,0)</f>
        <v>1</v>
      </c>
      <c r="JQ39">
        <f>Assumptions!$D$41</f>
        <v>0.83299999999999996</v>
      </c>
      <c r="JR39" s="42">
        <v>1</v>
      </c>
      <c r="JS39">
        <f>Assumptions!$D$42</f>
        <v>0.2</v>
      </c>
      <c r="JT39">
        <f t="shared" si="251"/>
        <v>0.9383106659795506</v>
      </c>
      <c r="JU39">
        <f t="shared" ca="1" si="335"/>
        <v>0</v>
      </c>
      <c r="JV39" s="17">
        <f>INDEX(MedicalSpend,MATCH($A39,'Budget Decisions'!$A$3:$A$160,0),MATCH(JV$2,MedicalSpendCol,0))</f>
        <v>239</v>
      </c>
      <c r="JW39" s="17">
        <f>IF(INDEX('Budget Decisions'!$E$4:$E$160,MATCH(Model!$A39,'Budget Decisions'!$A$4:$A$160,0))="CURED",1,0)</f>
        <v>1</v>
      </c>
      <c r="JX39">
        <f t="shared" si="307"/>
        <v>1</v>
      </c>
      <c r="JY39" s="42">
        <v>1</v>
      </c>
      <c r="JZ39">
        <f>Assumptions!$D$49</f>
        <v>0.2</v>
      </c>
      <c r="KA39">
        <f t="shared" si="252"/>
        <v>239</v>
      </c>
      <c r="KB39">
        <f t="shared" ca="1" si="336"/>
        <v>0</v>
      </c>
      <c r="KD39">
        <f t="shared" ca="1" si="253"/>
        <v>40621237</v>
      </c>
      <c r="KE39">
        <f t="shared" ca="1" si="363"/>
        <v>0</v>
      </c>
      <c r="KF39">
        <f t="shared" ca="1" si="364"/>
        <v>40621237</v>
      </c>
      <c r="KG39">
        <f t="shared" ca="1" si="308"/>
        <v>0</v>
      </c>
      <c r="KH39">
        <f t="shared" ca="1" si="365"/>
        <v>0</v>
      </c>
      <c r="KI39">
        <f t="shared" ca="1" si="309"/>
        <v>0</v>
      </c>
      <c r="KJ39">
        <f t="shared" ca="1" si="170"/>
        <v>0</v>
      </c>
      <c r="KK39">
        <f t="shared" ca="1" si="171"/>
        <v>0</v>
      </c>
      <c r="KL39">
        <f t="shared" si="310"/>
        <v>2.2321095760416365</v>
      </c>
      <c r="KM39">
        <f>Assumptions!$E$34</f>
        <v>1.2</v>
      </c>
      <c r="KN39">
        <f ca="1">IF(AND(KH39&gt;1,KE39&gt;1),((LOG(KE39,KH39)^(1/EXP(1)))^(1/Assumptions!$D$30))-(1-Assumptions!$D$31),1)</f>
        <v>1</v>
      </c>
      <c r="KO39" s="42">
        <v>1</v>
      </c>
      <c r="KP39">
        <v>0.15</v>
      </c>
      <c r="KR39">
        <f t="shared" ca="1" si="257"/>
        <v>2.6785314912499638</v>
      </c>
      <c r="KS39">
        <f t="shared" ca="1" si="258"/>
        <v>0</v>
      </c>
      <c r="KT39" s="42">
        <v>1</v>
      </c>
      <c r="KV39">
        <f t="shared" ca="1" si="259"/>
        <v>0</v>
      </c>
      <c r="KW39">
        <f t="shared" ca="1" si="260"/>
        <v>0</v>
      </c>
      <c r="KX39">
        <f t="shared" ca="1" si="172"/>
        <v>0</v>
      </c>
      <c r="KY39">
        <v>1</v>
      </c>
      <c r="LB39">
        <f t="shared" ca="1" si="173"/>
        <v>0</v>
      </c>
      <c r="LC39" s="17">
        <f>INDEX(MilitarySpend,MATCH($A39,'Budget Decisions'!$A$3:$A$160,0),MATCH(LC$2,MilitarySpendCol,0))</f>
        <v>505</v>
      </c>
      <c r="LD39">
        <f t="shared" si="311"/>
        <v>2.2321095760416365</v>
      </c>
      <c r="LE39">
        <f>IF($A39&gt;=Assumptions!$D$40,1,0)</f>
        <v>1</v>
      </c>
      <c r="LF39">
        <f>Assumptions!$D$41</f>
        <v>0.83299999999999996</v>
      </c>
      <c r="LG39" s="42">
        <v>1</v>
      </c>
      <c r="LH39">
        <f>Assumptions!$D$42</f>
        <v>0.2</v>
      </c>
      <c r="LI39">
        <f t="shared" si="261"/>
        <v>1.8593472768426831</v>
      </c>
      <c r="LJ39">
        <f t="shared" ca="1" si="337"/>
        <v>0</v>
      </c>
      <c r="LK39" s="17">
        <f>INDEX(MedicalSpend,MATCH($A39,'Budget Decisions'!$A$3:$A$160,0),MATCH(LK$2,MedicalSpendCol,0))</f>
        <v>328</v>
      </c>
      <c r="LL39" s="17">
        <f>IF(INDEX('Budget Decisions'!$E$4:$E$160,MATCH(Model!$A39,'Budget Decisions'!$A$4:$A$160,0))="CURED",1,0)</f>
        <v>1</v>
      </c>
      <c r="LM39">
        <f t="shared" si="312"/>
        <v>1</v>
      </c>
      <c r="LN39" s="42">
        <v>1</v>
      </c>
      <c r="LO39">
        <f>Assumptions!$D$49</f>
        <v>0.2</v>
      </c>
      <c r="LP39">
        <f t="shared" si="262"/>
        <v>328</v>
      </c>
      <c r="LQ39">
        <f t="shared" ca="1" si="338"/>
        <v>0</v>
      </c>
      <c r="LS39">
        <f t="shared" ca="1" si="263"/>
        <v>14303542</v>
      </c>
      <c r="LT39">
        <f t="shared" ca="1" si="366"/>
        <v>0</v>
      </c>
      <c r="LU39">
        <f t="shared" ca="1" si="367"/>
        <v>14303542</v>
      </c>
      <c r="LV39">
        <f t="shared" ca="1" si="313"/>
        <v>0</v>
      </c>
      <c r="LW39">
        <f t="shared" ca="1" si="368"/>
        <v>0</v>
      </c>
      <c r="LX39">
        <f t="shared" ca="1" si="314"/>
        <v>0</v>
      </c>
      <c r="LY39">
        <f t="shared" ca="1" si="176"/>
        <v>0</v>
      </c>
      <c r="LZ39">
        <f t="shared" ca="1" si="177"/>
        <v>0</v>
      </c>
      <c r="MA39">
        <f t="shared" si="315"/>
        <v>2.7100766589378384</v>
      </c>
      <c r="MB39">
        <f>Assumptions!$E$34</f>
        <v>1.2</v>
      </c>
      <c r="MC39">
        <f ca="1">IF(AND(LW39&gt;1,LT39&gt;1),((LOG(LT39,LW39)^(1/EXP(1)))^(1/Assumptions!$D$30))-(1-Assumptions!$D$31),1)</f>
        <v>1</v>
      </c>
      <c r="MD39" s="42">
        <v>1</v>
      </c>
      <c r="ME39">
        <v>0.15</v>
      </c>
      <c r="MG39">
        <f t="shared" ca="1" si="267"/>
        <v>3.2520919907254062</v>
      </c>
      <c r="MH39">
        <f t="shared" ca="1" si="268"/>
        <v>0</v>
      </c>
      <c r="MI39" s="42">
        <v>1</v>
      </c>
      <c r="MK39">
        <f t="shared" ca="1" si="269"/>
        <v>0</v>
      </c>
      <c r="ML39">
        <f t="shared" ca="1" si="270"/>
        <v>0</v>
      </c>
      <c r="MM39">
        <f t="shared" ca="1" si="178"/>
        <v>0</v>
      </c>
      <c r="MN39">
        <v>1</v>
      </c>
      <c r="MQ39">
        <f t="shared" ca="1" si="179"/>
        <v>0</v>
      </c>
      <c r="MR39" s="17">
        <f>INDEX(MilitarySpend,MATCH($A39,'Budget Decisions'!$A$3:$A$160,0),MATCH(MR$2,MilitarySpendCol,0))</f>
        <v>453</v>
      </c>
      <c r="MS39">
        <f t="shared" si="316"/>
        <v>2.7100766589378384</v>
      </c>
      <c r="MT39">
        <f>IF($A39&gt;=Assumptions!$D$40,1,0)</f>
        <v>1</v>
      </c>
      <c r="MU39">
        <f>Assumptions!$D$41</f>
        <v>0.83299999999999996</v>
      </c>
      <c r="MV39" s="42">
        <v>1</v>
      </c>
      <c r="MW39">
        <f>Assumptions!$D$42</f>
        <v>0.2</v>
      </c>
      <c r="MX39">
        <f t="shared" si="271"/>
        <v>2.2574938568952194</v>
      </c>
      <c r="MY39">
        <f t="shared" ca="1" si="339"/>
        <v>0</v>
      </c>
      <c r="MZ39" s="17">
        <f>INDEX(MedicalSpend,MATCH($A39,'Budget Decisions'!$A$3:$A$160,0),MATCH(MZ$2,MedicalSpendCol,0))</f>
        <v>463</v>
      </c>
      <c r="NA39" s="17">
        <f>IF(INDEX('Budget Decisions'!$E$4:$E$160,MATCH(Model!$A39,'Budget Decisions'!$A$4:$A$160,0))="CURED",1,0)</f>
        <v>1</v>
      </c>
      <c r="NB39">
        <f t="shared" si="317"/>
        <v>1</v>
      </c>
      <c r="NC39" s="42">
        <v>1</v>
      </c>
      <c r="ND39">
        <f>Assumptions!$D$49</f>
        <v>0.2</v>
      </c>
      <c r="NE39">
        <f t="shared" si="272"/>
        <v>463</v>
      </c>
      <c r="NF39">
        <f t="shared" ca="1" si="340"/>
        <v>0</v>
      </c>
    </row>
    <row r="40" spans="1:370" x14ac:dyDescent="0.35">
      <c r="A40">
        <f t="shared" si="273"/>
        <v>37</v>
      </c>
      <c r="C40">
        <f t="shared" ca="1" si="182"/>
        <v>49070225</v>
      </c>
      <c r="D40">
        <f t="shared" ca="1" si="341"/>
        <v>0</v>
      </c>
      <c r="E40">
        <f t="shared" ca="1" si="342"/>
        <v>49070225</v>
      </c>
      <c r="F40">
        <f t="shared" ca="1" si="274"/>
        <v>0</v>
      </c>
      <c r="G40">
        <f t="shared" ca="1" si="343"/>
        <v>0</v>
      </c>
      <c r="H40">
        <f t="shared" ca="1" si="275"/>
        <v>0</v>
      </c>
      <c r="I40">
        <f t="shared" ca="1" si="318"/>
        <v>0</v>
      </c>
      <c r="J40">
        <f t="shared" ca="1" si="319"/>
        <v>0</v>
      </c>
      <c r="K40">
        <f t="shared" si="276"/>
        <v>0.82857634545527548</v>
      </c>
      <c r="L40">
        <f>Assumptions!$E$34</f>
        <v>1.2</v>
      </c>
      <c r="M40">
        <f ca="1">IF(AND(G40&gt;1,D40&gt;1),((LOG(D40,G40)^(1/EXP(1)))^(1/Assumptions!$D$30))-(1-Assumptions!$D$31),1)</f>
        <v>1</v>
      </c>
      <c r="N40" s="42">
        <v>1</v>
      </c>
      <c r="O40">
        <v>0.15</v>
      </c>
      <c r="Q40">
        <f t="shared" ca="1" si="186"/>
        <v>0.99429161454633053</v>
      </c>
      <c r="R40">
        <f t="shared" ca="1" si="187"/>
        <v>0</v>
      </c>
      <c r="S40" s="42">
        <v>1</v>
      </c>
      <c r="U40">
        <f t="shared" ca="1" si="188"/>
        <v>0</v>
      </c>
      <c r="V40">
        <f t="shared" ca="1" si="189"/>
        <v>0</v>
      </c>
      <c r="W40">
        <f t="shared" ca="1" si="320"/>
        <v>0</v>
      </c>
      <c r="X40">
        <v>1</v>
      </c>
      <c r="AA40">
        <f t="shared" ca="1" si="321"/>
        <v>0</v>
      </c>
      <c r="AB40" s="17">
        <f>INDEX(MilitarySpend,MATCH($A40,'Budget Decisions'!$A$3:$A$160,0),MATCH(AB$2,MilitarySpendCol,0))</f>
        <v>289</v>
      </c>
      <c r="AC40">
        <f t="shared" si="277"/>
        <v>0.82857634545527548</v>
      </c>
      <c r="AD40">
        <f>IF($A40&gt;=Assumptions!$D$40,1,0)</f>
        <v>1</v>
      </c>
      <c r="AE40">
        <f>Assumptions!$D$41</f>
        <v>0.83299999999999996</v>
      </c>
      <c r="AF40" s="42">
        <v>1</v>
      </c>
      <c r="AG40">
        <f>Assumptions!$D$42</f>
        <v>0.2</v>
      </c>
      <c r="AH40">
        <f t="shared" si="190"/>
        <v>0.69020409576424446</v>
      </c>
      <c r="AI40">
        <f t="shared" ca="1" si="322"/>
        <v>0</v>
      </c>
      <c r="AJ40" s="17">
        <f>INDEX(MedicalSpend,MATCH($A40,'Budget Decisions'!$A$3:$A$160,0),MATCH(AJ$2,MedicalSpendCol,0))</f>
        <v>333</v>
      </c>
      <c r="AK40" s="17">
        <f>IF(INDEX('Budget Decisions'!$E$4:$E$160,MATCH(Model!$A40,'Budget Decisions'!$A$4:$A$160,0))="CURED",1,0)</f>
        <v>1</v>
      </c>
      <c r="AL40">
        <f t="shared" si="278"/>
        <v>1</v>
      </c>
      <c r="AM40" s="42">
        <v>1</v>
      </c>
      <c r="AN40">
        <f>Assumptions!$D$49</f>
        <v>0.2</v>
      </c>
      <c r="AO40">
        <f t="shared" si="191"/>
        <v>333</v>
      </c>
      <c r="AP40">
        <f t="shared" ca="1" si="323"/>
        <v>0</v>
      </c>
      <c r="AR40">
        <f t="shared" ca="1" si="192"/>
        <v>21784507</v>
      </c>
      <c r="AS40">
        <f t="shared" ca="1" si="344"/>
        <v>0</v>
      </c>
      <c r="AT40">
        <f t="shared" ca="1" si="345"/>
        <v>21784507</v>
      </c>
      <c r="AU40">
        <f t="shared" ca="1" si="346"/>
        <v>0</v>
      </c>
      <c r="AV40">
        <f t="shared" ca="1" si="347"/>
        <v>0</v>
      </c>
      <c r="AW40">
        <f t="shared" ca="1" si="279"/>
        <v>0</v>
      </c>
      <c r="AX40">
        <f t="shared" ca="1" si="134"/>
        <v>0</v>
      </c>
      <c r="AY40">
        <f t="shared" ca="1" si="135"/>
        <v>0</v>
      </c>
      <c r="AZ40">
        <f t="shared" si="280"/>
        <v>0.15936301189359656</v>
      </c>
      <c r="BA40">
        <f>Assumptions!$E$34</f>
        <v>1.2</v>
      </c>
      <c r="BB40">
        <f ca="1">IF(AND(AV40&gt;1,AS40&gt;1),((LOG(AS40,AV40)^(1/EXP(1)))^(1/Assumptions!$D$30))-(1-Assumptions!$D$31),1)</f>
        <v>1</v>
      </c>
      <c r="BC40" s="42">
        <v>1</v>
      </c>
      <c r="BD40">
        <v>0.15</v>
      </c>
      <c r="BF40">
        <f t="shared" ca="1" si="197"/>
        <v>0.19123561427231586</v>
      </c>
      <c r="BG40">
        <f t="shared" ca="1" si="198"/>
        <v>0</v>
      </c>
      <c r="BH40" s="42">
        <v>1</v>
      </c>
      <c r="BJ40">
        <f t="shared" ca="1" si="199"/>
        <v>0</v>
      </c>
      <c r="BK40">
        <f t="shared" ca="1" si="200"/>
        <v>0</v>
      </c>
      <c r="BL40">
        <f t="shared" ca="1" si="136"/>
        <v>0</v>
      </c>
      <c r="BM40">
        <v>1</v>
      </c>
      <c r="BP40">
        <f t="shared" ca="1" si="324"/>
        <v>0</v>
      </c>
      <c r="BQ40" s="17">
        <f>INDEX(MilitarySpend,MATCH($A40,'Budget Decisions'!$A$3:$A$160,0),MATCH(BQ$2,MilitarySpendCol,0))</f>
        <v>445</v>
      </c>
      <c r="BR40">
        <f t="shared" si="281"/>
        <v>0.15936301189359656</v>
      </c>
      <c r="BS40">
        <f>IF($A40&gt;=Assumptions!$D$40,1,0)</f>
        <v>1</v>
      </c>
      <c r="BT40">
        <f>Assumptions!$D$41</f>
        <v>0.83299999999999996</v>
      </c>
      <c r="BU40" s="42">
        <v>1</v>
      </c>
      <c r="BV40">
        <f>Assumptions!$D$42</f>
        <v>0.2</v>
      </c>
      <c r="BW40">
        <f t="shared" si="201"/>
        <v>0.13274938890736593</v>
      </c>
      <c r="BX40">
        <f t="shared" ca="1" si="325"/>
        <v>0</v>
      </c>
      <c r="BY40" s="17">
        <f>INDEX(MedicalSpend,MATCH($A40,'Budget Decisions'!$A$3:$A$160,0),MATCH(BY$2,MedicalSpendCol,0))</f>
        <v>284</v>
      </c>
      <c r="BZ40" s="17">
        <f>IF(INDEX('Budget Decisions'!$E$4:$E$160,MATCH(Model!$A40,'Budget Decisions'!$A$4:$A$160,0))="CURED",1,0)</f>
        <v>1</v>
      </c>
      <c r="CA40">
        <f t="shared" si="282"/>
        <v>1</v>
      </c>
      <c r="CB40" s="42">
        <v>1</v>
      </c>
      <c r="CC40">
        <f>Assumptions!$D$49</f>
        <v>0.2</v>
      </c>
      <c r="CD40">
        <f t="shared" si="202"/>
        <v>284</v>
      </c>
      <c r="CE40">
        <f t="shared" ca="1" si="326"/>
        <v>0</v>
      </c>
      <c r="CG40">
        <f t="shared" ca="1" si="203"/>
        <v>20165794</v>
      </c>
      <c r="CH40">
        <f t="shared" ca="1" si="348"/>
        <v>0</v>
      </c>
      <c r="CI40">
        <f t="shared" ca="1" si="349"/>
        <v>20165794</v>
      </c>
      <c r="CJ40">
        <f t="shared" ca="1" si="283"/>
        <v>0</v>
      </c>
      <c r="CK40">
        <f t="shared" ca="1" si="350"/>
        <v>0</v>
      </c>
      <c r="CL40">
        <f t="shared" ca="1" si="284"/>
        <v>0</v>
      </c>
      <c r="CM40">
        <f t="shared" ca="1" si="140"/>
        <v>0</v>
      </c>
      <c r="CN40">
        <f t="shared" ca="1" si="141"/>
        <v>0</v>
      </c>
      <c r="CO40">
        <f t="shared" si="285"/>
        <v>0.24130002925990637</v>
      </c>
      <c r="CP40">
        <f>Assumptions!$E$34</f>
        <v>1.2</v>
      </c>
      <c r="CQ40">
        <f ca="1">IF(AND(CK40&gt;1,CH40&gt;1),((LOG(CH40,CK40)^(1/EXP(1)))^(1/Assumptions!$D$30))-(1-Assumptions!$D$31),1)</f>
        <v>1</v>
      </c>
      <c r="CR40" s="42">
        <v>1</v>
      </c>
      <c r="CS40">
        <v>0.15</v>
      </c>
      <c r="CU40">
        <f t="shared" ca="1" si="207"/>
        <v>0.28956003511188766</v>
      </c>
      <c r="CV40">
        <f t="shared" ca="1" si="208"/>
        <v>0</v>
      </c>
      <c r="CW40" s="42">
        <v>1</v>
      </c>
      <c r="CY40">
        <f t="shared" ca="1" si="209"/>
        <v>0</v>
      </c>
      <c r="CZ40">
        <f t="shared" ca="1" si="210"/>
        <v>0</v>
      </c>
      <c r="DA40">
        <f t="shared" ca="1" si="142"/>
        <v>0</v>
      </c>
      <c r="DB40">
        <v>1</v>
      </c>
      <c r="DE40">
        <f t="shared" ca="1" si="143"/>
        <v>0</v>
      </c>
      <c r="DF40" s="17">
        <f>INDEX(MilitarySpend,MATCH($A40,'Budget Decisions'!$A$3:$A$160,0),MATCH(DF$2,MilitarySpendCol,0))</f>
        <v>256</v>
      </c>
      <c r="DG40">
        <f t="shared" si="286"/>
        <v>0.24130002925990637</v>
      </c>
      <c r="DH40">
        <f>IF($A40&gt;=Assumptions!$D$40,1,0)</f>
        <v>1</v>
      </c>
      <c r="DI40">
        <f>Assumptions!$D$41</f>
        <v>0.83299999999999996</v>
      </c>
      <c r="DJ40" s="42">
        <v>1</v>
      </c>
      <c r="DK40">
        <f>Assumptions!$D$42</f>
        <v>0.2</v>
      </c>
      <c r="DL40">
        <f t="shared" si="211"/>
        <v>0.20100292437350201</v>
      </c>
      <c r="DM40">
        <f t="shared" ca="1" si="327"/>
        <v>0</v>
      </c>
      <c r="DN40" s="17">
        <f>INDEX(MedicalSpend,MATCH($A40,'Budget Decisions'!$A$3:$A$160,0),MATCH(DN$2,MedicalSpendCol,0))</f>
        <v>294</v>
      </c>
      <c r="DO40" s="17">
        <f>IF(INDEX('Budget Decisions'!$E$4:$E$160,MATCH(Model!$A40,'Budget Decisions'!$A$4:$A$160,0))="CURED",1,0)</f>
        <v>1</v>
      </c>
      <c r="DP40">
        <f t="shared" si="287"/>
        <v>1</v>
      </c>
      <c r="DQ40" s="42">
        <v>1</v>
      </c>
      <c r="DR40">
        <f>Assumptions!$D$49</f>
        <v>0.2</v>
      </c>
      <c r="DS40">
        <f t="shared" si="212"/>
        <v>294</v>
      </c>
      <c r="DT40">
        <f t="shared" ca="1" si="328"/>
        <v>0</v>
      </c>
      <c r="DV40">
        <f t="shared" ca="1" si="213"/>
        <v>46395654</v>
      </c>
      <c r="DW40">
        <f t="shared" ca="1" si="351"/>
        <v>0</v>
      </c>
      <c r="DX40">
        <f t="shared" ca="1" si="352"/>
        <v>46395654</v>
      </c>
      <c r="DY40">
        <f t="shared" ca="1" si="288"/>
        <v>0</v>
      </c>
      <c r="DZ40">
        <f t="shared" ca="1" si="353"/>
        <v>0</v>
      </c>
      <c r="EA40">
        <f t="shared" ca="1" si="289"/>
        <v>0</v>
      </c>
      <c r="EB40">
        <f t="shared" ca="1" si="146"/>
        <v>0</v>
      </c>
      <c r="EC40">
        <f t="shared" ca="1" si="147"/>
        <v>0</v>
      </c>
      <c r="ED40">
        <f t="shared" si="290"/>
        <v>0.87442730726206253</v>
      </c>
      <c r="EE40">
        <f>Assumptions!$E$34</f>
        <v>1.2</v>
      </c>
      <c r="EF40">
        <f ca="1">IF(AND(DZ40&gt;1,DW40&gt;1),((LOG(DW40,DZ40)^(1/EXP(1)))^(1/Assumptions!$D$30))-(1-Assumptions!$D$31),1)</f>
        <v>1</v>
      </c>
      <c r="EG40" s="42">
        <v>1</v>
      </c>
      <c r="EH40">
        <v>0.15</v>
      </c>
      <c r="EJ40">
        <f t="shared" ca="1" si="217"/>
        <v>1.049312768714475</v>
      </c>
      <c r="EK40">
        <f t="shared" ca="1" si="218"/>
        <v>0</v>
      </c>
      <c r="EL40" s="42">
        <v>1</v>
      </c>
      <c r="EN40">
        <f t="shared" ca="1" si="219"/>
        <v>0</v>
      </c>
      <c r="EO40">
        <f t="shared" ca="1" si="220"/>
        <v>0</v>
      </c>
      <c r="EP40">
        <f t="shared" ca="1" si="148"/>
        <v>0</v>
      </c>
      <c r="EQ40">
        <v>1</v>
      </c>
      <c r="ET40">
        <f t="shared" ca="1" si="149"/>
        <v>0</v>
      </c>
      <c r="EU40" s="17">
        <f>INDEX(MilitarySpend,MATCH($A40,'Budget Decisions'!$A$3:$A$160,0),MATCH(EU$2,MilitarySpendCol,0))</f>
        <v>268</v>
      </c>
      <c r="EV40">
        <f t="shared" si="291"/>
        <v>0.87442730726206253</v>
      </c>
      <c r="EW40">
        <f>IF($A40&gt;=Assumptions!$D$40,1,0)</f>
        <v>1</v>
      </c>
      <c r="EX40">
        <f>Assumptions!$D$41</f>
        <v>0.83299999999999996</v>
      </c>
      <c r="EY40" s="42">
        <v>1</v>
      </c>
      <c r="EZ40">
        <f>Assumptions!$D$42</f>
        <v>0.2</v>
      </c>
      <c r="FA40">
        <f t="shared" si="221"/>
        <v>0.72839794694929805</v>
      </c>
      <c r="FB40">
        <f t="shared" ca="1" si="329"/>
        <v>0</v>
      </c>
      <c r="FC40" s="17">
        <f>INDEX(MedicalSpend,MATCH($A40,'Budget Decisions'!$A$3:$A$160,0),MATCH(FC$2,MedicalSpendCol,0))</f>
        <v>339</v>
      </c>
      <c r="FD40" s="17">
        <f>IF(INDEX('Budget Decisions'!$E$4:$E$160,MATCH(Model!$A40,'Budget Decisions'!$A$4:$A$160,0))="CURED",1,0)</f>
        <v>1</v>
      </c>
      <c r="FE40">
        <f t="shared" si="292"/>
        <v>1</v>
      </c>
      <c r="FF40" s="42">
        <v>1</v>
      </c>
      <c r="FG40">
        <f>Assumptions!$D$49</f>
        <v>0.2</v>
      </c>
      <c r="FH40">
        <f t="shared" si="222"/>
        <v>339</v>
      </c>
      <c r="FI40">
        <f t="shared" ca="1" si="330"/>
        <v>0</v>
      </c>
      <c r="FK40">
        <f t="shared" ca="1" si="223"/>
        <v>35235521</v>
      </c>
      <c r="FL40">
        <f t="shared" ca="1" si="354"/>
        <v>0</v>
      </c>
      <c r="FM40">
        <f t="shared" ca="1" si="355"/>
        <v>35235521</v>
      </c>
      <c r="FN40">
        <f t="shared" ca="1" si="293"/>
        <v>0</v>
      </c>
      <c r="FO40">
        <f t="shared" ca="1" si="356"/>
        <v>0</v>
      </c>
      <c r="FP40">
        <f t="shared" ca="1" si="294"/>
        <v>0</v>
      </c>
      <c r="FQ40">
        <f t="shared" ca="1" si="152"/>
        <v>0</v>
      </c>
      <c r="FR40">
        <f t="shared" ca="1" si="153"/>
        <v>0</v>
      </c>
      <c r="FS40">
        <f t="shared" si="295"/>
        <v>0.36303408195741388</v>
      </c>
      <c r="FT40">
        <f>Assumptions!$E$34</f>
        <v>1.2</v>
      </c>
      <c r="FU40">
        <f ca="1">IF(AND(FO40&gt;1,FL40&gt;1),((LOG(FL40,FO40)^(1/EXP(1)))^(1/Assumptions!$D$30))-(1-Assumptions!$D$31),1)</f>
        <v>1</v>
      </c>
      <c r="FV40" s="42">
        <v>1</v>
      </c>
      <c r="FW40">
        <v>0.15</v>
      </c>
      <c r="FY40">
        <f t="shared" ca="1" si="227"/>
        <v>0.43564089834889663</v>
      </c>
      <c r="FZ40">
        <f t="shared" ca="1" si="228"/>
        <v>0</v>
      </c>
      <c r="GA40" s="42">
        <v>1</v>
      </c>
      <c r="GC40">
        <f t="shared" ca="1" si="229"/>
        <v>0</v>
      </c>
      <c r="GD40">
        <f t="shared" ca="1" si="230"/>
        <v>0</v>
      </c>
      <c r="GE40">
        <f t="shared" ca="1" si="154"/>
        <v>0</v>
      </c>
      <c r="GF40">
        <v>1</v>
      </c>
      <c r="GI40">
        <f t="shared" ca="1" si="155"/>
        <v>0</v>
      </c>
      <c r="GJ40" s="17">
        <f>INDEX(MilitarySpend,MATCH($A40,'Budget Decisions'!$A$3:$A$160,0),MATCH(GJ$2,MilitarySpendCol,0))</f>
        <v>185</v>
      </c>
      <c r="GK40">
        <f t="shared" si="296"/>
        <v>0.36303408195741388</v>
      </c>
      <c r="GL40">
        <f>IF($A40&gt;=Assumptions!$D$40,1,0)</f>
        <v>1</v>
      </c>
      <c r="GM40">
        <f>Assumptions!$D$41</f>
        <v>0.83299999999999996</v>
      </c>
      <c r="GN40" s="42">
        <v>1</v>
      </c>
      <c r="GO40">
        <f>Assumptions!$D$42</f>
        <v>0.2</v>
      </c>
      <c r="GP40">
        <f t="shared" si="231"/>
        <v>0.30240739027052577</v>
      </c>
      <c r="GQ40">
        <f t="shared" ca="1" si="331"/>
        <v>0</v>
      </c>
      <c r="GR40" s="17">
        <f>INDEX(MedicalSpend,MATCH($A40,'Budget Decisions'!$A$3:$A$160,0),MATCH(GR$2,MedicalSpendCol,0))</f>
        <v>322</v>
      </c>
      <c r="GS40" s="17">
        <f>IF(INDEX('Budget Decisions'!$E$4:$E$160,MATCH(Model!$A40,'Budget Decisions'!$A$4:$A$160,0))="CURED",1,0)</f>
        <v>1</v>
      </c>
      <c r="GT40">
        <f t="shared" si="297"/>
        <v>1</v>
      </c>
      <c r="GU40" s="42">
        <v>1</v>
      </c>
      <c r="GV40">
        <f>Assumptions!$D$49</f>
        <v>0.2</v>
      </c>
      <c r="GW40">
        <f t="shared" si="232"/>
        <v>322</v>
      </c>
      <c r="GX40">
        <f t="shared" ca="1" si="332"/>
        <v>0</v>
      </c>
      <c r="GZ40">
        <f t="shared" ca="1" si="233"/>
        <v>18084651</v>
      </c>
      <c r="HA40">
        <f t="shared" ca="1" si="357"/>
        <v>0</v>
      </c>
      <c r="HB40">
        <f t="shared" ca="1" si="358"/>
        <v>18084651</v>
      </c>
      <c r="HC40">
        <f t="shared" ca="1" si="298"/>
        <v>0</v>
      </c>
      <c r="HD40">
        <f t="shared" ca="1" si="359"/>
        <v>0</v>
      </c>
      <c r="HE40">
        <f t="shared" ca="1" si="299"/>
        <v>0</v>
      </c>
      <c r="HF40">
        <f t="shared" ca="1" si="158"/>
        <v>0</v>
      </c>
      <c r="HG40">
        <f t="shared" ca="1" si="159"/>
        <v>0</v>
      </c>
      <c r="HH40">
        <f t="shared" si="300"/>
        <v>0.464689620669401</v>
      </c>
      <c r="HI40">
        <f>Assumptions!$E$34</f>
        <v>1.2</v>
      </c>
      <c r="HJ40">
        <f ca="1">IF(AND(HD40&gt;1,HA40&gt;1),((LOG(HA40,HD40)^(1/EXP(1)))^(1/Assumptions!$D$30))-(1-Assumptions!$D$31),1)</f>
        <v>1</v>
      </c>
      <c r="HK40" s="42">
        <v>1</v>
      </c>
      <c r="HL40">
        <v>0.15</v>
      </c>
      <c r="HN40">
        <f t="shared" ca="1" si="237"/>
        <v>0.55762754480328114</v>
      </c>
      <c r="HO40">
        <f t="shared" ca="1" si="238"/>
        <v>0</v>
      </c>
      <c r="HP40" s="42">
        <v>1</v>
      </c>
      <c r="HR40">
        <f t="shared" ca="1" si="239"/>
        <v>0</v>
      </c>
      <c r="HS40">
        <f t="shared" ca="1" si="240"/>
        <v>0</v>
      </c>
      <c r="HT40">
        <f t="shared" ca="1" si="160"/>
        <v>0</v>
      </c>
      <c r="HU40">
        <v>1</v>
      </c>
      <c r="HX40">
        <f t="shared" ca="1" si="161"/>
        <v>0</v>
      </c>
      <c r="HY40" s="17">
        <f>INDEX(MilitarySpend,MATCH($A40,'Budget Decisions'!$A$3:$A$160,0),MATCH(HY$2,MilitarySpendCol,0))</f>
        <v>467</v>
      </c>
      <c r="HZ40">
        <f t="shared" si="301"/>
        <v>0.464689620669401</v>
      </c>
      <c r="IA40">
        <f>IF($A40&gt;=Assumptions!$D$40,1,0)</f>
        <v>1</v>
      </c>
      <c r="IB40">
        <f>Assumptions!$D$41</f>
        <v>0.83299999999999996</v>
      </c>
      <c r="IC40" s="42">
        <v>1</v>
      </c>
      <c r="ID40">
        <f>Assumptions!$D$42</f>
        <v>0.2</v>
      </c>
      <c r="IE40">
        <f t="shared" si="241"/>
        <v>0.38708645401761099</v>
      </c>
      <c r="IF40">
        <f t="shared" ca="1" si="333"/>
        <v>0</v>
      </c>
      <c r="IG40" s="17">
        <f>INDEX(MedicalSpend,MATCH($A40,'Budget Decisions'!$A$3:$A$160,0),MATCH(IG$2,MedicalSpendCol,0))</f>
        <v>271</v>
      </c>
      <c r="IH40" s="17">
        <f>IF(INDEX('Budget Decisions'!$E$4:$E$160,MATCH(Model!$A40,'Budget Decisions'!$A$4:$A$160,0))="CURED",1,0)</f>
        <v>1</v>
      </c>
      <c r="II40">
        <f t="shared" si="302"/>
        <v>1</v>
      </c>
      <c r="IJ40" s="42">
        <v>1</v>
      </c>
      <c r="IK40">
        <f>Assumptions!$D$49</f>
        <v>0.2</v>
      </c>
      <c r="IL40">
        <f t="shared" si="242"/>
        <v>271</v>
      </c>
      <c r="IM40">
        <f t="shared" ca="1" si="334"/>
        <v>0</v>
      </c>
      <c r="IO40">
        <f t="shared" ca="1" si="243"/>
        <v>57806544</v>
      </c>
      <c r="IP40">
        <f t="shared" ca="1" si="360"/>
        <v>0</v>
      </c>
      <c r="IQ40">
        <f t="shared" ca="1" si="361"/>
        <v>57806544</v>
      </c>
      <c r="IR40">
        <f t="shared" ca="1" si="303"/>
        <v>0</v>
      </c>
      <c r="IS40">
        <f t="shared" ca="1" si="362"/>
        <v>0</v>
      </c>
      <c r="IT40">
        <f t="shared" ca="1" si="304"/>
        <v>0</v>
      </c>
      <c r="IU40">
        <f t="shared" ca="1" si="164"/>
        <v>0</v>
      </c>
      <c r="IV40">
        <f t="shared" ca="1" si="165"/>
        <v>0</v>
      </c>
      <c r="IW40">
        <f t="shared" si="305"/>
        <v>1.1264233685228699</v>
      </c>
      <c r="IX40">
        <f>Assumptions!$E$34</f>
        <v>1.2</v>
      </c>
      <c r="IY40">
        <f ca="1">IF(AND(IS40&gt;1,IP40&gt;1),((LOG(IP40,IS40)^(1/EXP(1)))^(1/Assumptions!$D$30))-(1-Assumptions!$D$31),1)</f>
        <v>1</v>
      </c>
      <c r="IZ40" s="42">
        <v>1</v>
      </c>
      <c r="JA40">
        <v>0.15</v>
      </c>
      <c r="JC40">
        <f t="shared" ca="1" si="247"/>
        <v>1.3517080422274439</v>
      </c>
      <c r="JD40">
        <f t="shared" ca="1" si="248"/>
        <v>0</v>
      </c>
      <c r="JE40" s="42">
        <v>1</v>
      </c>
      <c r="JG40">
        <f t="shared" ca="1" si="249"/>
        <v>0</v>
      </c>
      <c r="JH40">
        <f t="shared" ca="1" si="250"/>
        <v>0</v>
      </c>
      <c r="JI40">
        <f t="shared" ca="1" si="166"/>
        <v>0</v>
      </c>
      <c r="JJ40">
        <v>1</v>
      </c>
      <c r="JM40">
        <f t="shared" ca="1" si="167"/>
        <v>0</v>
      </c>
      <c r="JN40" s="17">
        <f>INDEX(MilitarySpend,MATCH($A40,'Budget Decisions'!$A$3:$A$160,0),MATCH(JN$2,MilitarySpendCol,0))</f>
        <v>202</v>
      </c>
      <c r="JO40">
        <f t="shared" si="306"/>
        <v>1.1264233685228699</v>
      </c>
      <c r="JP40">
        <f>IF($A40&gt;=Assumptions!$D$40,1,0)</f>
        <v>1</v>
      </c>
      <c r="JQ40">
        <f>Assumptions!$D$41</f>
        <v>0.83299999999999996</v>
      </c>
      <c r="JR40" s="42">
        <v>1</v>
      </c>
      <c r="JS40">
        <f>Assumptions!$D$42</f>
        <v>0.2</v>
      </c>
      <c r="JT40">
        <f t="shared" si="251"/>
        <v>0.9383106659795506</v>
      </c>
      <c r="JU40">
        <f t="shared" ca="1" si="335"/>
        <v>0</v>
      </c>
      <c r="JV40" s="17">
        <f>INDEX(MedicalSpend,MATCH($A40,'Budget Decisions'!$A$3:$A$160,0),MATCH(JV$2,MedicalSpendCol,0))</f>
        <v>239</v>
      </c>
      <c r="JW40" s="17">
        <f>IF(INDEX('Budget Decisions'!$E$4:$E$160,MATCH(Model!$A40,'Budget Decisions'!$A$4:$A$160,0))="CURED",1,0)</f>
        <v>1</v>
      </c>
      <c r="JX40">
        <f t="shared" si="307"/>
        <v>1</v>
      </c>
      <c r="JY40" s="42">
        <v>1</v>
      </c>
      <c r="JZ40">
        <f>Assumptions!$D$49</f>
        <v>0.2</v>
      </c>
      <c r="KA40">
        <f t="shared" si="252"/>
        <v>239</v>
      </c>
      <c r="KB40">
        <f t="shared" ca="1" si="336"/>
        <v>0</v>
      </c>
      <c r="KD40">
        <f t="shared" ca="1" si="253"/>
        <v>40621237</v>
      </c>
      <c r="KE40">
        <f t="shared" ca="1" si="363"/>
        <v>0</v>
      </c>
      <c r="KF40">
        <f t="shared" ca="1" si="364"/>
        <v>40621237</v>
      </c>
      <c r="KG40">
        <f t="shared" ca="1" si="308"/>
        <v>0</v>
      </c>
      <c r="KH40">
        <f t="shared" ca="1" si="365"/>
        <v>0</v>
      </c>
      <c r="KI40">
        <f t="shared" ca="1" si="309"/>
        <v>0</v>
      </c>
      <c r="KJ40">
        <f t="shared" ca="1" si="170"/>
        <v>0</v>
      </c>
      <c r="KK40">
        <f t="shared" ca="1" si="171"/>
        <v>0</v>
      </c>
      <c r="KL40">
        <f t="shared" si="310"/>
        <v>2.2321095760416365</v>
      </c>
      <c r="KM40">
        <f>Assumptions!$E$34</f>
        <v>1.2</v>
      </c>
      <c r="KN40">
        <f ca="1">IF(AND(KH40&gt;1,KE40&gt;1),((LOG(KE40,KH40)^(1/EXP(1)))^(1/Assumptions!$D$30))-(1-Assumptions!$D$31),1)</f>
        <v>1</v>
      </c>
      <c r="KO40" s="42">
        <v>1</v>
      </c>
      <c r="KP40">
        <v>0.15</v>
      </c>
      <c r="KR40">
        <f t="shared" ca="1" si="257"/>
        <v>2.6785314912499638</v>
      </c>
      <c r="KS40">
        <f t="shared" ca="1" si="258"/>
        <v>0</v>
      </c>
      <c r="KT40" s="42">
        <v>1</v>
      </c>
      <c r="KV40">
        <f t="shared" ca="1" si="259"/>
        <v>0</v>
      </c>
      <c r="KW40">
        <f t="shared" ca="1" si="260"/>
        <v>0</v>
      </c>
      <c r="KX40">
        <f t="shared" ca="1" si="172"/>
        <v>0</v>
      </c>
      <c r="KY40">
        <v>1</v>
      </c>
      <c r="LB40">
        <f t="shared" ca="1" si="173"/>
        <v>0</v>
      </c>
      <c r="LC40" s="17">
        <f>INDEX(MilitarySpend,MATCH($A40,'Budget Decisions'!$A$3:$A$160,0),MATCH(LC$2,MilitarySpendCol,0))</f>
        <v>505</v>
      </c>
      <c r="LD40">
        <f t="shared" si="311"/>
        <v>2.2321095760416365</v>
      </c>
      <c r="LE40">
        <f>IF($A40&gt;=Assumptions!$D$40,1,0)</f>
        <v>1</v>
      </c>
      <c r="LF40">
        <f>Assumptions!$D$41</f>
        <v>0.83299999999999996</v>
      </c>
      <c r="LG40" s="42">
        <v>1</v>
      </c>
      <c r="LH40">
        <f>Assumptions!$D$42</f>
        <v>0.2</v>
      </c>
      <c r="LI40">
        <f t="shared" si="261"/>
        <v>1.8593472768426831</v>
      </c>
      <c r="LJ40">
        <f t="shared" ca="1" si="337"/>
        <v>0</v>
      </c>
      <c r="LK40" s="17">
        <f>INDEX(MedicalSpend,MATCH($A40,'Budget Decisions'!$A$3:$A$160,0),MATCH(LK$2,MedicalSpendCol,0))</f>
        <v>328</v>
      </c>
      <c r="LL40" s="17">
        <f>IF(INDEX('Budget Decisions'!$E$4:$E$160,MATCH(Model!$A40,'Budget Decisions'!$A$4:$A$160,0))="CURED",1,0)</f>
        <v>1</v>
      </c>
      <c r="LM40">
        <f t="shared" si="312"/>
        <v>1</v>
      </c>
      <c r="LN40" s="42">
        <v>1</v>
      </c>
      <c r="LO40">
        <f>Assumptions!$D$49</f>
        <v>0.2</v>
      </c>
      <c r="LP40">
        <f t="shared" si="262"/>
        <v>328</v>
      </c>
      <c r="LQ40">
        <f t="shared" ca="1" si="338"/>
        <v>0</v>
      </c>
      <c r="LS40">
        <f t="shared" ca="1" si="263"/>
        <v>14303542</v>
      </c>
      <c r="LT40">
        <f t="shared" ca="1" si="366"/>
        <v>0</v>
      </c>
      <c r="LU40">
        <f t="shared" ca="1" si="367"/>
        <v>14303542</v>
      </c>
      <c r="LV40">
        <f t="shared" ca="1" si="313"/>
        <v>0</v>
      </c>
      <c r="LW40">
        <f t="shared" ca="1" si="368"/>
        <v>0</v>
      </c>
      <c r="LX40">
        <f t="shared" ca="1" si="314"/>
        <v>0</v>
      </c>
      <c r="LY40">
        <f t="shared" ca="1" si="176"/>
        <v>0</v>
      </c>
      <c r="LZ40">
        <f t="shared" ca="1" si="177"/>
        <v>0</v>
      </c>
      <c r="MA40">
        <f t="shared" si="315"/>
        <v>2.7100766589378384</v>
      </c>
      <c r="MB40">
        <f>Assumptions!$E$34</f>
        <v>1.2</v>
      </c>
      <c r="MC40">
        <f ca="1">IF(AND(LW40&gt;1,LT40&gt;1),((LOG(LT40,LW40)^(1/EXP(1)))^(1/Assumptions!$D$30))-(1-Assumptions!$D$31),1)</f>
        <v>1</v>
      </c>
      <c r="MD40" s="42">
        <v>1</v>
      </c>
      <c r="ME40">
        <v>0.15</v>
      </c>
      <c r="MG40">
        <f t="shared" ca="1" si="267"/>
        <v>3.2520919907254062</v>
      </c>
      <c r="MH40">
        <f t="shared" ca="1" si="268"/>
        <v>0</v>
      </c>
      <c r="MI40" s="42">
        <v>1</v>
      </c>
      <c r="MK40">
        <f t="shared" ca="1" si="269"/>
        <v>0</v>
      </c>
      <c r="ML40">
        <f t="shared" ca="1" si="270"/>
        <v>0</v>
      </c>
      <c r="MM40">
        <f t="shared" ca="1" si="178"/>
        <v>0</v>
      </c>
      <c r="MN40">
        <v>1</v>
      </c>
      <c r="MQ40">
        <f t="shared" ca="1" si="179"/>
        <v>0</v>
      </c>
      <c r="MR40" s="17">
        <f>INDEX(MilitarySpend,MATCH($A40,'Budget Decisions'!$A$3:$A$160,0),MATCH(MR$2,MilitarySpendCol,0))</f>
        <v>453</v>
      </c>
      <c r="MS40">
        <f t="shared" si="316"/>
        <v>2.7100766589378384</v>
      </c>
      <c r="MT40">
        <f>IF($A40&gt;=Assumptions!$D$40,1,0)</f>
        <v>1</v>
      </c>
      <c r="MU40">
        <f>Assumptions!$D$41</f>
        <v>0.83299999999999996</v>
      </c>
      <c r="MV40" s="42">
        <v>1</v>
      </c>
      <c r="MW40">
        <f>Assumptions!$D$42</f>
        <v>0.2</v>
      </c>
      <c r="MX40">
        <f t="shared" si="271"/>
        <v>2.2574938568952194</v>
      </c>
      <c r="MY40">
        <f t="shared" ca="1" si="339"/>
        <v>0</v>
      </c>
      <c r="MZ40" s="17">
        <f>INDEX(MedicalSpend,MATCH($A40,'Budget Decisions'!$A$3:$A$160,0),MATCH(MZ$2,MedicalSpendCol,0))</f>
        <v>463</v>
      </c>
      <c r="NA40" s="17">
        <f>IF(INDEX('Budget Decisions'!$E$4:$E$160,MATCH(Model!$A40,'Budget Decisions'!$A$4:$A$160,0))="CURED",1,0)</f>
        <v>1</v>
      </c>
      <c r="NB40">
        <f t="shared" si="317"/>
        <v>1</v>
      </c>
      <c r="NC40" s="42">
        <v>1</v>
      </c>
      <c r="ND40">
        <f>Assumptions!$D$49</f>
        <v>0.2</v>
      </c>
      <c r="NE40">
        <f t="shared" si="272"/>
        <v>463</v>
      </c>
      <c r="NF40">
        <f t="shared" ca="1" si="340"/>
        <v>0</v>
      </c>
    </row>
    <row r="41" spans="1:370" x14ac:dyDescent="0.35">
      <c r="A41">
        <f t="shared" si="273"/>
        <v>38</v>
      </c>
      <c r="C41">
        <f t="shared" ca="1" si="182"/>
        <v>49070225</v>
      </c>
      <c r="D41">
        <f t="shared" ca="1" si="341"/>
        <v>0</v>
      </c>
      <c r="E41">
        <f t="shared" ca="1" si="342"/>
        <v>49070225</v>
      </c>
      <c r="F41">
        <f t="shared" ca="1" si="274"/>
        <v>0</v>
      </c>
      <c r="G41">
        <f t="shared" ca="1" si="343"/>
        <v>0</v>
      </c>
      <c r="H41">
        <f t="shared" ca="1" si="275"/>
        <v>0</v>
      </c>
      <c r="I41">
        <f t="shared" ca="1" si="318"/>
        <v>0</v>
      </c>
      <c r="J41">
        <f t="shared" ca="1" si="319"/>
        <v>0</v>
      </c>
      <c r="K41">
        <f t="shared" si="276"/>
        <v>0.82857634545527548</v>
      </c>
      <c r="L41">
        <f>Assumptions!$E$34</f>
        <v>1.2</v>
      </c>
      <c r="M41">
        <f ca="1">IF(AND(G41&gt;1,D41&gt;1),((LOG(D41,G41)^(1/EXP(1)))^(1/Assumptions!$D$30))-(1-Assumptions!$D$31),1)</f>
        <v>1</v>
      </c>
      <c r="N41" s="42">
        <v>1</v>
      </c>
      <c r="O41">
        <v>0.15</v>
      </c>
      <c r="Q41">
        <f t="shared" ca="1" si="186"/>
        <v>0.99429161454633053</v>
      </c>
      <c r="R41">
        <f t="shared" ca="1" si="187"/>
        <v>0</v>
      </c>
      <c r="S41" s="42">
        <v>1</v>
      </c>
      <c r="U41">
        <f t="shared" ca="1" si="188"/>
        <v>0</v>
      </c>
      <c r="V41">
        <f t="shared" ca="1" si="189"/>
        <v>0</v>
      </c>
      <c r="W41">
        <f t="shared" ca="1" si="320"/>
        <v>0</v>
      </c>
      <c r="X41">
        <v>1</v>
      </c>
      <c r="AA41">
        <f t="shared" ca="1" si="321"/>
        <v>0</v>
      </c>
      <c r="AB41" s="17">
        <f>INDEX(MilitarySpend,MATCH($A41,'Budget Decisions'!$A$3:$A$160,0),MATCH(AB$2,MilitarySpendCol,0))</f>
        <v>289</v>
      </c>
      <c r="AC41">
        <f t="shared" si="277"/>
        <v>0.82857634545527548</v>
      </c>
      <c r="AD41">
        <f>IF($A41&gt;=Assumptions!$D$40,1,0)</f>
        <v>1</v>
      </c>
      <c r="AE41">
        <f>Assumptions!$D$41</f>
        <v>0.83299999999999996</v>
      </c>
      <c r="AF41" s="42">
        <v>1</v>
      </c>
      <c r="AG41">
        <f>Assumptions!$D$42</f>
        <v>0.2</v>
      </c>
      <c r="AH41">
        <f t="shared" si="190"/>
        <v>0.69020409576424446</v>
      </c>
      <c r="AI41">
        <f t="shared" ca="1" si="322"/>
        <v>0</v>
      </c>
      <c r="AJ41" s="17">
        <f>INDEX(MedicalSpend,MATCH($A41,'Budget Decisions'!$A$3:$A$160,0),MATCH(AJ$2,MedicalSpendCol,0))</f>
        <v>333</v>
      </c>
      <c r="AK41" s="17">
        <f>IF(INDEX('Budget Decisions'!$E$4:$E$160,MATCH(Model!$A41,'Budget Decisions'!$A$4:$A$160,0))="CURED",1,0)</f>
        <v>1</v>
      </c>
      <c r="AL41">
        <f t="shared" si="278"/>
        <v>1</v>
      </c>
      <c r="AM41" s="42">
        <v>1</v>
      </c>
      <c r="AN41">
        <f>Assumptions!$D$49</f>
        <v>0.2</v>
      </c>
      <c r="AO41">
        <f t="shared" si="191"/>
        <v>333</v>
      </c>
      <c r="AP41">
        <f t="shared" ca="1" si="323"/>
        <v>0</v>
      </c>
      <c r="AR41">
        <f t="shared" ca="1" si="192"/>
        <v>21784507</v>
      </c>
      <c r="AS41">
        <f t="shared" ca="1" si="344"/>
        <v>0</v>
      </c>
      <c r="AT41">
        <f t="shared" ca="1" si="345"/>
        <v>21784507</v>
      </c>
      <c r="AU41">
        <f t="shared" ca="1" si="346"/>
        <v>0</v>
      </c>
      <c r="AV41">
        <f t="shared" ca="1" si="347"/>
        <v>0</v>
      </c>
      <c r="AW41">
        <f t="shared" ca="1" si="279"/>
        <v>0</v>
      </c>
      <c r="AX41">
        <f t="shared" ca="1" si="134"/>
        <v>0</v>
      </c>
      <c r="AY41">
        <f t="shared" ca="1" si="135"/>
        <v>0</v>
      </c>
      <c r="AZ41">
        <f t="shared" si="280"/>
        <v>0.15936301189359656</v>
      </c>
      <c r="BA41">
        <f>Assumptions!$E$34</f>
        <v>1.2</v>
      </c>
      <c r="BB41">
        <f ca="1">IF(AND(AV41&gt;1,AS41&gt;1),((LOG(AS41,AV41)^(1/EXP(1)))^(1/Assumptions!$D$30))-(1-Assumptions!$D$31),1)</f>
        <v>1</v>
      </c>
      <c r="BC41" s="42">
        <v>1</v>
      </c>
      <c r="BD41">
        <v>0.15</v>
      </c>
      <c r="BF41">
        <f t="shared" ca="1" si="197"/>
        <v>0.19123561427231586</v>
      </c>
      <c r="BG41">
        <f t="shared" ca="1" si="198"/>
        <v>0</v>
      </c>
      <c r="BH41" s="42">
        <v>1</v>
      </c>
      <c r="BJ41">
        <f t="shared" ca="1" si="199"/>
        <v>0</v>
      </c>
      <c r="BK41">
        <f t="shared" ca="1" si="200"/>
        <v>0</v>
      </c>
      <c r="BL41">
        <f t="shared" ca="1" si="136"/>
        <v>0</v>
      </c>
      <c r="BM41">
        <v>1</v>
      </c>
      <c r="BP41">
        <f t="shared" ca="1" si="324"/>
        <v>0</v>
      </c>
      <c r="BQ41" s="17">
        <f>INDEX(MilitarySpend,MATCH($A41,'Budget Decisions'!$A$3:$A$160,0),MATCH(BQ$2,MilitarySpendCol,0))</f>
        <v>445</v>
      </c>
      <c r="BR41">
        <f t="shared" si="281"/>
        <v>0.15936301189359656</v>
      </c>
      <c r="BS41">
        <f>IF($A41&gt;=Assumptions!$D$40,1,0)</f>
        <v>1</v>
      </c>
      <c r="BT41">
        <f>Assumptions!$D$41</f>
        <v>0.83299999999999996</v>
      </c>
      <c r="BU41" s="42">
        <v>1</v>
      </c>
      <c r="BV41">
        <f>Assumptions!$D$42</f>
        <v>0.2</v>
      </c>
      <c r="BW41">
        <f t="shared" si="201"/>
        <v>0.13274938890736593</v>
      </c>
      <c r="BX41">
        <f t="shared" ca="1" si="325"/>
        <v>0</v>
      </c>
      <c r="BY41" s="17">
        <f>INDEX(MedicalSpend,MATCH($A41,'Budget Decisions'!$A$3:$A$160,0),MATCH(BY$2,MedicalSpendCol,0))</f>
        <v>284</v>
      </c>
      <c r="BZ41" s="17">
        <f>IF(INDEX('Budget Decisions'!$E$4:$E$160,MATCH(Model!$A41,'Budget Decisions'!$A$4:$A$160,0))="CURED",1,0)</f>
        <v>1</v>
      </c>
      <c r="CA41">
        <f t="shared" si="282"/>
        <v>1</v>
      </c>
      <c r="CB41" s="42">
        <v>1</v>
      </c>
      <c r="CC41">
        <f>Assumptions!$D$49</f>
        <v>0.2</v>
      </c>
      <c r="CD41">
        <f t="shared" si="202"/>
        <v>284</v>
      </c>
      <c r="CE41">
        <f t="shared" ca="1" si="326"/>
        <v>0</v>
      </c>
      <c r="CG41">
        <f t="shared" ca="1" si="203"/>
        <v>20165794</v>
      </c>
      <c r="CH41">
        <f t="shared" ca="1" si="348"/>
        <v>0</v>
      </c>
      <c r="CI41">
        <f t="shared" ca="1" si="349"/>
        <v>20165794</v>
      </c>
      <c r="CJ41">
        <f t="shared" ca="1" si="283"/>
        <v>0</v>
      </c>
      <c r="CK41">
        <f t="shared" ca="1" si="350"/>
        <v>0</v>
      </c>
      <c r="CL41">
        <f t="shared" ca="1" si="284"/>
        <v>0</v>
      </c>
      <c r="CM41">
        <f t="shared" ca="1" si="140"/>
        <v>0</v>
      </c>
      <c r="CN41">
        <f t="shared" ca="1" si="141"/>
        <v>0</v>
      </c>
      <c r="CO41">
        <f t="shared" si="285"/>
        <v>0.24130002925990637</v>
      </c>
      <c r="CP41">
        <f>Assumptions!$E$34</f>
        <v>1.2</v>
      </c>
      <c r="CQ41">
        <f ca="1">IF(AND(CK41&gt;1,CH41&gt;1),((LOG(CH41,CK41)^(1/EXP(1)))^(1/Assumptions!$D$30))-(1-Assumptions!$D$31),1)</f>
        <v>1</v>
      </c>
      <c r="CR41" s="42">
        <v>1</v>
      </c>
      <c r="CS41">
        <v>0.15</v>
      </c>
      <c r="CU41">
        <f t="shared" ca="1" si="207"/>
        <v>0.28956003511188766</v>
      </c>
      <c r="CV41">
        <f t="shared" ca="1" si="208"/>
        <v>0</v>
      </c>
      <c r="CW41" s="42">
        <v>1</v>
      </c>
      <c r="CY41">
        <f t="shared" ca="1" si="209"/>
        <v>0</v>
      </c>
      <c r="CZ41">
        <f t="shared" ca="1" si="210"/>
        <v>0</v>
      </c>
      <c r="DA41">
        <f t="shared" ca="1" si="142"/>
        <v>0</v>
      </c>
      <c r="DB41">
        <v>1</v>
      </c>
      <c r="DE41">
        <f t="shared" ca="1" si="143"/>
        <v>0</v>
      </c>
      <c r="DF41" s="17">
        <f>INDEX(MilitarySpend,MATCH($A41,'Budget Decisions'!$A$3:$A$160,0),MATCH(DF$2,MilitarySpendCol,0))</f>
        <v>256</v>
      </c>
      <c r="DG41">
        <f t="shared" si="286"/>
        <v>0.24130002925990637</v>
      </c>
      <c r="DH41">
        <f>IF($A41&gt;=Assumptions!$D$40,1,0)</f>
        <v>1</v>
      </c>
      <c r="DI41">
        <f>Assumptions!$D$41</f>
        <v>0.83299999999999996</v>
      </c>
      <c r="DJ41" s="42">
        <v>1</v>
      </c>
      <c r="DK41">
        <f>Assumptions!$D$42</f>
        <v>0.2</v>
      </c>
      <c r="DL41">
        <f t="shared" si="211"/>
        <v>0.20100292437350201</v>
      </c>
      <c r="DM41">
        <f t="shared" ca="1" si="327"/>
        <v>0</v>
      </c>
      <c r="DN41" s="17">
        <f>INDEX(MedicalSpend,MATCH($A41,'Budget Decisions'!$A$3:$A$160,0),MATCH(DN$2,MedicalSpendCol,0))</f>
        <v>294</v>
      </c>
      <c r="DO41" s="17">
        <f>IF(INDEX('Budget Decisions'!$E$4:$E$160,MATCH(Model!$A41,'Budget Decisions'!$A$4:$A$160,0))="CURED",1,0)</f>
        <v>1</v>
      </c>
      <c r="DP41">
        <f t="shared" si="287"/>
        <v>1</v>
      </c>
      <c r="DQ41" s="42">
        <v>1</v>
      </c>
      <c r="DR41">
        <f>Assumptions!$D$49</f>
        <v>0.2</v>
      </c>
      <c r="DS41">
        <f t="shared" si="212"/>
        <v>294</v>
      </c>
      <c r="DT41">
        <f t="shared" ca="1" si="328"/>
        <v>0</v>
      </c>
      <c r="DV41">
        <f t="shared" ca="1" si="213"/>
        <v>46395654</v>
      </c>
      <c r="DW41">
        <f t="shared" ca="1" si="351"/>
        <v>0</v>
      </c>
      <c r="DX41">
        <f t="shared" ca="1" si="352"/>
        <v>46395654</v>
      </c>
      <c r="DY41">
        <f t="shared" ca="1" si="288"/>
        <v>0</v>
      </c>
      <c r="DZ41">
        <f t="shared" ca="1" si="353"/>
        <v>0</v>
      </c>
      <c r="EA41">
        <f t="shared" ca="1" si="289"/>
        <v>0</v>
      </c>
      <c r="EB41">
        <f t="shared" ca="1" si="146"/>
        <v>0</v>
      </c>
      <c r="EC41">
        <f t="shared" ca="1" si="147"/>
        <v>0</v>
      </c>
      <c r="ED41">
        <f t="shared" si="290"/>
        <v>0.87442730726206253</v>
      </c>
      <c r="EE41">
        <f>Assumptions!$E$34</f>
        <v>1.2</v>
      </c>
      <c r="EF41">
        <f ca="1">IF(AND(DZ41&gt;1,DW41&gt;1),((LOG(DW41,DZ41)^(1/EXP(1)))^(1/Assumptions!$D$30))-(1-Assumptions!$D$31),1)</f>
        <v>1</v>
      </c>
      <c r="EG41" s="42">
        <v>1</v>
      </c>
      <c r="EH41">
        <v>0.15</v>
      </c>
      <c r="EJ41">
        <f t="shared" ca="1" si="217"/>
        <v>1.049312768714475</v>
      </c>
      <c r="EK41">
        <f t="shared" ca="1" si="218"/>
        <v>0</v>
      </c>
      <c r="EL41" s="42">
        <v>1</v>
      </c>
      <c r="EN41">
        <f t="shared" ca="1" si="219"/>
        <v>0</v>
      </c>
      <c r="EO41">
        <f t="shared" ca="1" si="220"/>
        <v>0</v>
      </c>
      <c r="EP41">
        <f t="shared" ca="1" si="148"/>
        <v>0</v>
      </c>
      <c r="EQ41">
        <v>1</v>
      </c>
      <c r="ET41">
        <f t="shared" ca="1" si="149"/>
        <v>0</v>
      </c>
      <c r="EU41" s="17">
        <f>INDEX(MilitarySpend,MATCH($A41,'Budget Decisions'!$A$3:$A$160,0),MATCH(EU$2,MilitarySpendCol,0))</f>
        <v>268</v>
      </c>
      <c r="EV41">
        <f t="shared" si="291"/>
        <v>0.87442730726206253</v>
      </c>
      <c r="EW41">
        <f>IF($A41&gt;=Assumptions!$D$40,1,0)</f>
        <v>1</v>
      </c>
      <c r="EX41">
        <f>Assumptions!$D$41</f>
        <v>0.83299999999999996</v>
      </c>
      <c r="EY41" s="42">
        <v>1</v>
      </c>
      <c r="EZ41">
        <f>Assumptions!$D$42</f>
        <v>0.2</v>
      </c>
      <c r="FA41">
        <f t="shared" si="221"/>
        <v>0.72839794694929805</v>
      </c>
      <c r="FB41">
        <f t="shared" ca="1" si="329"/>
        <v>0</v>
      </c>
      <c r="FC41" s="17">
        <f>INDEX(MedicalSpend,MATCH($A41,'Budget Decisions'!$A$3:$A$160,0),MATCH(FC$2,MedicalSpendCol,0))</f>
        <v>339</v>
      </c>
      <c r="FD41" s="17">
        <f>IF(INDEX('Budget Decisions'!$E$4:$E$160,MATCH(Model!$A41,'Budget Decisions'!$A$4:$A$160,0))="CURED",1,0)</f>
        <v>1</v>
      </c>
      <c r="FE41">
        <f t="shared" si="292"/>
        <v>1</v>
      </c>
      <c r="FF41" s="42">
        <v>1</v>
      </c>
      <c r="FG41">
        <f>Assumptions!$D$49</f>
        <v>0.2</v>
      </c>
      <c r="FH41">
        <f t="shared" si="222"/>
        <v>339</v>
      </c>
      <c r="FI41">
        <f t="shared" ca="1" si="330"/>
        <v>0</v>
      </c>
      <c r="FK41">
        <f t="shared" ca="1" si="223"/>
        <v>35235521</v>
      </c>
      <c r="FL41">
        <f t="shared" ca="1" si="354"/>
        <v>0</v>
      </c>
      <c r="FM41">
        <f t="shared" ca="1" si="355"/>
        <v>35235521</v>
      </c>
      <c r="FN41">
        <f t="shared" ca="1" si="293"/>
        <v>0</v>
      </c>
      <c r="FO41">
        <f t="shared" ca="1" si="356"/>
        <v>0</v>
      </c>
      <c r="FP41">
        <f t="shared" ca="1" si="294"/>
        <v>0</v>
      </c>
      <c r="FQ41">
        <f t="shared" ca="1" si="152"/>
        <v>0</v>
      </c>
      <c r="FR41">
        <f t="shared" ca="1" si="153"/>
        <v>0</v>
      </c>
      <c r="FS41">
        <f t="shared" si="295"/>
        <v>0.36303408195741388</v>
      </c>
      <c r="FT41">
        <f>Assumptions!$E$34</f>
        <v>1.2</v>
      </c>
      <c r="FU41">
        <f ca="1">IF(AND(FO41&gt;1,FL41&gt;1),((LOG(FL41,FO41)^(1/EXP(1)))^(1/Assumptions!$D$30))-(1-Assumptions!$D$31),1)</f>
        <v>1</v>
      </c>
      <c r="FV41" s="42">
        <v>1</v>
      </c>
      <c r="FW41">
        <v>0.15</v>
      </c>
      <c r="FY41">
        <f t="shared" ca="1" si="227"/>
        <v>0.43564089834889663</v>
      </c>
      <c r="FZ41">
        <f t="shared" ca="1" si="228"/>
        <v>0</v>
      </c>
      <c r="GA41" s="42">
        <v>1</v>
      </c>
      <c r="GC41">
        <f t="shared" ca="1" si="229"/>
        <v>0</v>
      </c>
      <c r="GD41">
        <f t="shared" ca="1" si="230"/>
        <v>0</v>
      </c>
      <c r="GE41">
        <f t="shared" ca="1" si="154"/>
        <v>0</v>
      </c>
      <c r="GF41">
        <v>1</v>
      </c>
      <c r="GI41">
        <f t="shared" ca="1" si="155"/>
        <v>0</v>
      </c>
      <c r="GJ41" s="17">
        <f>INDEX(MilitarySpend,MATCH($A41,'Budget Decisions'!$A$3:$A$160,0),MATCH(GJ$2,MilitarySpendCol,0))</f>
        <v>185</v>
      </c>
      <c r="GK41">
        <f t="shared" si="296"/>
        <v>0.36303408195741388</v>
      </c>
      <c r="GL41">
        <f>IF($A41&gt;=Assumptions!$D$40,1,0)</f>
        <v>1</v>
      </c>
      <c r="GM41">
        <f>Assumptions!$D$41</f>
        <v>0.83299999999999996</v>
      </c>
      <c r="GN41" s="42">
        <v>1</v>
      </c>
      <c r="GO41">
        <f>Assumptions!$D$42</f>
        <v>0.2</v>
      </c>
      <c r="GP41">
        <f t="shared" si="231"/>
        <v>0.30240739027052577</v>
      </c>
      <c r="GQ41">
        <f t="shared" ca="1" si="331"/>
        <v>0</v>
      </c>
      <c r="GR41" s="17">
        <f>INDEX(MedicalSpend,MATCH($A41,'Budget Decisions'!$A$3:$A$160,0),MATCH(GR$2,MedicalSpendCol,0))</f>
        <v>322</v>
      </c>
      <c r="GS41" s="17">
        <f>IF(INDEX('Budget Decisions'!$E$4:$E$160,MATCH(Model!$A41,'Budget Decisions'!$A$4:$A$160,0))="CURED",1,0)</f>
        <v>1</v>
      </c>
      <c r="GT41">
        <f t="shared" si="297"/>
        <v>1</v>
      </c>
      <c r="GU41" s="42">
        <v>1</v>
      </c>
      <c r="GV41">
        <f>Assumptions!$D$49</f>
        <v>0.2</v>
      </c>
      <c r="GW41">
        <f t="shared" si="232"/>
        <v>322</v>
      </c>
      <c r="GX41">
        <f t="shared" ca="1" si="332"/>
        <v>0</v>
      </c>
      <c r="GZ41">
        <f t="shared" ca="1" si="233"/>
        <v>18084651</v>
      </c>
      <c r="HA41">
        <f t="shared" ca="1" si="357"/>
        <v>0</v>
      </c>
      <c r="HB41">
        <f t="shared" ca="1" si="358"/>
        <v>18084651</v>
      </c>
      <c r="HC41">
        <f t="shared" ca="1" si="298"/>
        <v>0</v>
      </c>
      <c r="HD41">
        <f t="shared" ca="1" si="359"/>
        <v>0</v>
      </c>
      <c r="HE41">
        <f t="shared" ca="1" si="299"/>
        <v>0</v>
      </c>
      <c r="HF41">
        <f t="shared" ca="1" si="158"/>
        <v>0</v>
      </c>
      <c r="HG41">
        <f t="shared" ca="1" si="159"/>
        <v>0</v>
      </c>
      <c r="HH41">
        <f t="shared" si="300"/>
        <v>0.464689620669401</v>
      </c>
      <c r="HI41">
        <f>Assumptions!$E$34</f>
        <v>1.2</v>
      </c>
      <c r="HJ41">
        <f ca="1">IF(AND(HD41&gt;1,HA41&gt;1),((LOG(HA41,HD41)^(1/EXP(1)))^(1/Assumptions!$D$30))-(1-Assumptions!$D$31),1)</f>
        <v>1</v>
      </c>
      <c r="HK41" s="42">
        <v>1</v>
      </c>
      <c r="HL41">
        <v>0.15</v>
      </c>
      <c r="HN41">
        <f t="shared" ca="1" si="237"/>
        <v>0.55762754480328114</v>
      </c>
      <c r="HO41">
        <f t="shared" ca="1" si="238"/>
        <v>0</v>
      </c>
      <c r="HP41" s="42">
        <v>1</v>
      </c>
      <c r="HR41">
        <f t="shared" ca="1" si="239"/>
        <v>0</v>
      </c>
      <c r="HS41">
        <f t="shared" ca="1" si="240"/>
        <v>0</v>
      </c>
      <c r="HT41">
        <f t="shared" ca="1" si="160"/>
        <v>0</v>
      </c>
      <c r="HU41">
        <v>1</v>
      </c>
      <c r="HX41">
        <f t="shared" ca="1" si="161"/>
        <v>0</v>
      </c>
      <c r="HY41" s="17">
        <f>INDEX(MilitarySpend,MATCH($A41,'Budget Decisions'!$A$3:$A$160,0),MATCH(HY$2,MilitarySpendCol,0))</f>
        <v>467</v>
      </c>
      <c r="HZ41">
        <f t="shared" si="301"/>
        <v>0.464689620669401</v>
      </c>
      <c r="IA41">
        <f>IF($A41&gt;=Assumptions!$D$40,1,0)</f>
        <v>1</v>
      </c>
      <c r="IB41">
        <f>Assumptions!$D$41</f>
        <v>0.83299999999999996</v>
      </c>
      <c r="IC41" s="42">
        <v>1</v>
      </c>
      <c r="ID41">
        <f>Assumptions!$D$42</f>
        <v>0.2</v>
      </c>
      <c r="IE41">
        <f t="shared" si="241"/>
        <v>0.38708645401761099</v>
      </c>
      <c r="IF41">
        <f t="shared" ca="1" si="333"/>
        <v>0</v>
      </c>
      <c r="IG41" s="17">
        <f>INDEX(MedicalSpend,MATCH($A41,'Budget Decisions'!$A$3:$A$160,0),MATCH(IG$2,MedicalSpendCol,0))</f>
        <v>271</v>
      </c>
      <c r="IH41" s="17">
        <f>IF(INDEX('Budget Decisions'!$E$4:$E$160,MATCH(Model!$A41,'Budget Decisions'!$A$4:$A$160,0))="CURED",1,0)</f>
        <v>1</v>
      </c>
      <c r="II41">
        <f t="shared" si="302"/>
        <v>1</v>
      </c>
      <c r="IJ41" s="42">
        <v>1</v>
      </c>
      <c r="IK41">
        <f>Assumptions!$D$49</f>
        <v>0.2</v>
      </c>
      <c r="IL41">
        <f t="shared" si="242"/>
        <v>271</v>
      </c>
      <c r="IM41">
        <f t="shared" ca="1" si="334"/>
        <v>0</v>
      </c>
      <c r="IO41">
        <f t="shared" ca="1" si="243"/>
        <v>57806544</v>
      </c>
      <c r="IP41">
        <f t="shared" ca="1" si="360"/>
        <v>0</v>
      </c>
      <c r="IQ41">
        <f t="shared" ca="1" si="361"/>
        <v>57806544</v>
      </c>
      <c r="IR41">
        <f t="shared" ca="1" si="303"/>
        <v>0</v>
      </c>
      <c r="IS41">
        <f t="shared" ca="1" si="362"/>
        <v>0</v>
      </c>
      <c r="IT41">
        <f t="shared" ca="1" si="304"/>
        <v>0</v>
      </c>
      <c r="IU41">
        <f t="shared" ca="1" si="164"/>
        <v>0</v>
      </c>
      <c r="IV41">
        <f t="shared" ca="1" si="165"/>
        <v>0</v>
      </c>
      <c r="IW41">
        <f t="shared" si="305"/>
        <v>1.1264233685228699</v>
      </c>
      <c r="IX41">
        <f>Assumptions!$E$34</f>
        <v>1.2</v>
      </c>
      <c r="IY41">
        <f ca="1">IF(AND(IS41&gt;1,IP41&gt;1),((LOG(IP41,IS41)^(1/EXP(1)))^(1/Assumptions!$D$30))-(1-Assumptions!$D$31),1)</f>
        <v>1</v>
      </c>
      <c r="IZ41" s="42">
        <v>1</v>
      </c>
      <c r="JA41">
        <v>0.15</v>
      </c>
      <c r="JC41">
        <f t="shared" ca="1" si="247"/>
        <v>1.3517080422274439</v>
      </c>
      <c r="JD41">
        <f t="shared" ca="1" si="248"/>
        <v>0</v>
      </c>
      <c r="JE41" s="42">
        <v>1</v>
      </c>
      <c r="JG41">
        <f t="shared" ca="1" si="249"/>
        <v>0</v>
      </c>
      <c r="JH41">
        <f t="shared" ca="1" si="250"/>
        <v>0</v>
      </c>
      <c r="JI41">
        <f t="shared" ca="1" si="166"/>
        <v>0</v>
      </c>
      <c r="JJ41">
        <v>1</v>
      </c>
      <c r="JM41">
        <f t="shared" ca="1" si="167"/>
        <v>0</v>
      </c>
      <c r="JN41" s="17">
        <f>INDEX(MilitarySpend,MATCH($A41,'Budget Decisions'!$A$3:$A$160,0),MATCH(JN$2,MilitarySpendCol,0))</f>
        <v>202</v>
      </c>
      <c r="JO41">
        <f t="shared" si="306"/>
        <v>1.1264233685228699</v>
      </c>
      <c r="JP41">
        <f>IF($A41&gt;=Assumptions!$D$40,1,0)</f>
        <v>1</v>
      </c>
      <c r="JQ41">
        <f>Assumptions!$D$41</f>
        <v>0.83299999999999996</v>
      </c>
      <c r="JR41" s="42">
        <v>1</v>
      </c>
      <c r="JS41">
        <f>Assumptions!$D$42</f>
        <v>0.2</v>
      </c>
      <c r="JT41">
        <f t="shared" si="251"/>
        <v>0.9383106659795506</v>
      </c>
      <c r="JU41">
        <f t="shared" ca="1" si="335"/>
        <v>0</v>
      </c>
      <c r="JV41" s="17">
        <f>INDEX(MedicalSpend,MATCH($A41,'Budget Decisions'!$A$3:$A$160,0),MATCH(JV$2,MedicalSpendCol,0))</f>
        <v>239</v>
      </c>
      <c r="JW41" s="17">
        <f>IF(INDEX('Budget Decisions'!$E$4:$E$160,MATCH(Model!$A41,'Budget Decisions'!$A$4:$A$160,0))="CURED",1,0)</f>
        <v>1</v>
      </c>
      <c r="JX41">
        <f t="shared" si="307"/>
        <v>1</v>
      </c>
      <c r="JY41" s="42">
        <v>1</v>
      </c>
      <c r="JZ41">
        <f>Assumptions!$D$49</f>
        <v>0.2</v>
      </c>
      <c r="KA41">
        <f t="shared" si="252"/>
        <v>239</v>
      </c>
      <c r="KB41">
        <f t="shared" ca="1" si="336"/>
        <v>0</v>
      </c>
      <c r="KD41">
        <f t="shared" ca="1" si="253"/>
        <v>40621237</v>
      </c>
      <c r="KE41">
        <f t="shared" ca="1" si="363"/>
        <v>0</v>
      </c>
      <c r="KF41">
        <f t="shared" ca="1" si="364"/>
        <v>40621237</v>
      </c>
      <c r="KG41">
        <f t="shared" ca="1" si="308"/>
        <v>0</v>
      </c>
      <c r="KH41">
        <f t="shared" ca="1" si="365"/>
        <v>0</v>
      </c>
      <c r="KI41">
        <f t="shared" ca="1" si="309"/>
        <v>0</v>
      </c>
      <c r="KJ41">
        <f t="shared" ca="1" si="170"/>
        <v>0</v>
      </c>
      <c r="KK41">
        <f t="shared" ca="1" si="171"/>
        <v>0</v>
      </c>
      <c r="KL41">
        <f t="shared" si="310"/>
        <v>2.2321095760416365</v>
      </c>
      <c r="KM41">
        <f>Assumptions!$E$34</f>
        <v>1.2</v>
      </c>
      <c r="KN41">
        <f ca="1">IF(AND(KH41&gt;1,KE41&gt;1),((LOG(KE41,KH41)^(1/EXP(1)))^(1/Assumptions!$D$30))-(1-Assumptions!$D$31),1)</f>
        <v>1</v>
      </c>
      <c r="KO41" s="42">
        <v>1</v>
      </c>
      <c r="KP41">
        <v>0.15</v>
      </c>
      <c r="KR41">
        <f t="shared" ca="1" si="257"/>
        <v>2.6785314912499638</v>
      </c>
      <c r="KS41">
        <f t="shared" ca="1" si="258"/>
        <v>0</v>
      </c>
      <c r="KT41" s="42">
        <v>1</v>
      </c>
      <c r="KV41">
        <f t="shared" ca="1" si="259"/>
        <v>0</v>
      </c>
      <c r="KW41">
        <f t="shared" ca="1" si="260"/>
        <v>0</v>
      </c>
      <c r="KX41">
        <f t="shared" ca="1" si="172"/>
        <v>0</v>
      </c>
      <c r="KY41">
        <v>1</v>
      </c>
      <c r="LB41">
        <f t="shared" ca="1" si="173"/>
        <v>0</v>
      </c>
      <c r="LC41" s="17">
        <f>INDEX(MilitarySpend,MATCH($A41,'Budget Decisions'!$A$3:$A$160,0),MATCH(LC$2,MilitarySpendCol,0))</f>
        <v>505</v>
      </c>
      <c r="LD41">
        <f t="shared" si="311"/>
        <v>2.2321095760416365</v>
      </c>
      <c r="LE41">
        <f>IF($A41&gt;=Assumptions!$D$40,1,0)</f>
        <v>1</v>
      </c>
      <c r="LF41">
        <f>Assumptions!$D$41</f>
        <v>0.83299999999999996</v>
      </c>
      <c r="LG41" s="42">
        <v>1</v>
      </c>
      <c r="LH41">
        <f>Assumptions!$D$42</f>
        <v>0.2</v>
      </c>
      <c r="LI41">
        <f t="shared" si="261"/>
        <v>1.8593472768426831</v>
      </c>
      <c r="LJ41">
        <f t="shared" ca="1" si="337"/>
        <v>0</v>
      </c>
      <c r="LK41" s="17">
        <f>INDEX(MedicalSpend,MATCH($A41,'Budget Decisions'!$A$3:$A$160,0),MATCH(LK$2,MedicalSpendCol,0))</f>
        <v>328</v>
      </c>
      <c r="LL41" s="17">
        <f>IF(INDEX('Budget Decisions'!$E$4:$E$160,MATCH(Model!$A41,'Budget Decisions'!$A$4:$A$160,0))="CURED",1,0)</f>
        <v>1</v>
      </c>
      <c r="LM41">
        <f t="shared" si="312"/>
        <v>1</v>
      </c>
      <c r="LN41" s="42">
        <v>1</v>
      </c>
      <c r="LO41">
        <f>Assumptions!$D$49</f>
        <v>0.2</v>
      </c>
      <c r="LP41">
        <f t="shared" si="262"/>
        <v>328</v>
      </c>
      <c r="LQ41">
        <f t="shared" ca="1" si="338"/>
        <v>0</v>
      </c>
      <c r="LS41">
        <f t="shared" ca="1" si="263"/>
        <v>14303542</v>
      </c>
      <c r="LT41">
        <f t="shared" ca="1" si="366"/>
        <v>0</v>
      </c>
      <c r="LU41">
        <f t="shared" ca="1" si="367"/>
        <v>14303542</v>
      </c>
      <c r="LV41">
        <f t="shared" ca="1" si="313"/>
        <v>0</v>
      </c>
      <c r="LW41">
        <f t="shared" ca="1" si="368"/>
        <v>0</v>
      </c>
      <c r="LX41">
        <f t="shared" ca="1" si="314"/>
        <v>0</v>
      </c>
      <c r="LY41">
        <f t="shared" ca="1" si="176"/>
        <v>0</v>
      </c>
      <c r="LZ41">
        <f t="shared" ca="1" si="177"/>
        <v>0</v>
      </c>
      <c r="MA41">
        <f t="shared" si="315"/>
        <v>2.7100766589378384</v>
      </c>
      <c r="MB41">
        <f>Assumptions!$E$34</f>
        <v>1.2</v>
      </c>
      <c r="MC41">
        <f ca="1">IF(AND(LW41&gt;1,LT41&gt;1),((LOG(LT41,LW41)^(1/EXP(1)))^(1/Assumptions!$D$30))-(1-Assumptions!$D$31),1)</f>
        <v>1</v>
      </c>
      <c r="MD41" s="42">
        <v>1</v>
      </c>
      <c r="ME41">
        <v>0.15</v>
      </c>
      <c r="MG41">
        <f t="shared" ca="1" si="267"/>
        <v>3.2520919907254062</v>
      </c>
      <c r="MH41">
        <f t="shared" ca="1" si="268"/>
        <v>0</v>
      </c>
      <c r="MI41" s="42">
        <v>1</v>
      </c>
      <c r="MK41">
        <f t="shared" ca="1" si="269"/>
        <v>0</v>
      </c>
      <c r="ML41">
        <f t="shared" ca="1" si="270"/>
        <v>0</v>
      </c>
      <c r="MM41">
        <f t="shared" ca="1" si="178"/>
        <v>0</v>
      </c>
      <c r="MN41">
        <v>1</v>
      </c>
      <c r="MQ41">
        <f t="shared" ca="1" si="179"/>
        <v>0</v>
      </c>
      <c r="MR41" s="17">
        <f>INDEX(MilitarySpend,MATCH($A41,'Budget Decisions'!$A$3:$A$160,0),MATCH(MR$2,MilitarySpendCol,0))</f>
        <v>453</v>
      </c>
      <c r="MS41">
        <f t="shared" si="316"/>
        <v>2.7100766589378384</v>
      </c>
      <c r="MT41">
        <f>IF($A41&gt;=Assumptions!$D$40,1,0)</f>
        <v>1</v>
      </c>
      <c r="MU41">
        <f>Assumptions!$D$41</f>
        <v>0.83299999999999996</v>
      </c>
      <c r="MV41" s="42">
        <v>1</v>
      </c>
      <c r="MW41">
        <f>Assumptions!$D$42</f>
        <v>0.2</v>
      </c>
      <c r="MX41">
        <f t="shared" si="271"/>
        <v>2.2574938568952194</v>
      </c>
      <c r="MY41">
        <f t="shared" ca="1" si="339"/>
        <v>0</v>
      </c>
      <c r="MZ41" s="17">
        <f>INDEX(MedicalSpend,MATCH($A41,'Budget Decisions'!$A$3:$A$160,0),MATCH(MZ$2,MedicalSpendCol,0))</f>
        <v>463</v>
      </c>
      <c r="NA41" s="17">
        <f>IF(INDEX('Budget Decisions'!$E$4:$E$160,MATCH(Model!$A41,'Budget Decisions'!$A$4:$A$160,0))="CURED",1,0)</f>
        <v>1</v>
      </c>
      <c r="NB41">
        <f t="shared" si="317"/>
        <v>1</v>
      </c>
      <c r="NC41" s="42">
        <v>1</v>
      </c>
      <c r="ND41">
        <f>Assumptions!$D$49</f>
        <v>0.2</v>
      </c>
      <c r="NE41">
        <f t="shared" si="272"/>
        <v>463</v>
      </c>
      <c r="NF41">
        <f t="shared" ca="1" si="340"/>
        <v>0</v>
      </c>
    </row>
    <row r="42" spans="1:370" x14ac:dyDescent="0.35">
      <c r="A42">
        <f t="shared" si="273"/>
        <v>39</v>
      </c>
      <c r="C42">
        <f t="shared" ca="1" si="182"/>
        <v>49070225</v>
      </c>
      <c r="D42">
        <f t="shared" ca="1" si="341"/>
        <v>0</v>
      </c>
      <c r="E42">
        <f t="shared" ca="1" si="342"/>
        <v>49070225</v>
      </c>
      <c r="F42">
        <f t="shared" ca="1" si="274"/>
        <v>0</v>
      </c>
      <c r="G42">
        <f t="shared" ca="1" si="343"/>
        <v>0</v>
      </c>
      <c r="H42">
        <f t="shared" ca="1" si="275"/>
        <v>0</v>
      </c>
      <c r="I42">
        <f t="shared" ca="1" si="318"/>
        <v>0</v>
      </c>
      <c r="J42">
        <f t="shared" ca="1" si="319"/>
        <v>0</v>
      </c>
      <c r="K42">
        <f t="shared" si="276"/>
        <v>0.82857634545527548</v>
      </c>
      <c r="L42">
        <f>Assumptions!$E$34</f>
        <v>1.2</v>
      </c>
      <c r="M42">
        <f ca="1">IF(AND(G42&gt;1,D42&gt;1),((LOG(D42,G42)^(1/EXP(1)))^(1/Assumptions!$D$30))-(1-Assumptions!$D$31),1)</f>
        <v>1</v>
      </c>
      <c r="N42" s="42">
        <v>1</v>
      </c>
      <c r="O42">
        <v>0.15</v>
      </c>
      <c r="Q42">
        <f t="shared" ca="1" si="186"/>
        <v>0.99429161454633053</v>
      </c>
      <c r="R42">
        <f t="shared" ca="1" si="187"/>
        <v>0</v>
      </c>
      <c r="S42" s="42">
        <v>1</v>
      </c>
      <c r="U42">
        <f t="shared" ca="1" si="188"/>
        <v>0</v>
      </c>
      <c r="V42">
        <f t="shared" ca="1" si="189"/>
        <v>0</v>
      </c>
      <c r="W42">
        <f t="shared" ca="1" si="320"/>
        <v>0</v>
      </c>
      <c r="X42">
        <v>1</v>
      </c>
      <c r="AA42">
        <f t="shared" ca="1" si="321"/>
        <v>0</v>
      </c>
      <c r="AB42" s="17">
        <f>INDEX(MilitarySpend,MATCH($A42,'Budget Decisions'!$A$3:$A$160,0),MATCH(AB$2,MilitarySpendCol,0))</f>
        <v>289</v>
      </c>
      <c r="AC42">
        <f t="shared" si="277"/>
        <v>0.82857634545527548</v>
      </c>
      <c r="AD42">
        <f>IF($A42&gt;=Assumptions!$D$40,1,0)</f>
        <v>1</v>
      </c>
      <c r="AE42">
        <f>Assumptions!$D$41</f>
        <v>0.83299999999999996</v>
      </c>
      <c r="AF42" s="42">
        <v>1</v>
      </c>
      <c r="AG42">
        <f>Assumptions!$D$42</f>
        <v>0.2</v>
      </c>
      <c r="AH42">
        <f t="shared" si="190"/>
        <v>0.69020409576424446</v>
      </c>
      <c r="AI42">
        <f t="shared" ca="1" si="322"/>
        <v>0</v>
      </c>
      <c r="AJ42" s="17">
        <f>INDEX(MedicalSpend,MATCH($A42,'Budget Decisions'!$A$3:$A$160,0),MATCH(AJ$2,MedicalSpendCol,0))</f>
        <v>333</v>
      </c>
      <c r="AK42" s="17">
        <f>IF(INDEX('Budget Decisions'!$E$4:$E$160,MATCH(Model!$A42,'Budget Decisions'!$A$4:$A$160,0))="CURED",1,0)</f>
        <v>1</v>
      </c>
      <c r="AL42">
        <f t="shared" si="278"/>
        <v>1</v>
      </c>
      <c r="AM42" s="42">
        <v>1</v>
      </c>
      <c r="AN42">
        <f>Assumptions!$D$49</f>
        <v>0.2</v>
      </c>
      <c r="AO42">
        <f t="shared" si="191"/>
        <v>333</v>
      </c>
      <c r="AP42">
        <f t="shared" ca="1" si="323"/>
        <v>0</v>
      </c>
      <c r="AR42">
        <f t="shared" ca="1" si="192"/>
        <v>21784507</v>
      </c>
      <c r="AS42">
        <f t="shared" ca="1" si="344"/>
        <v>0</v>
      </c>
      <c r="AT42">
        <f t="shared" ca="1" si="345"/>
        <v>21784507</v>
      </c>
      <c r="AU42">
        <f t="shared" ca="1" si="346"/>
        <v>0</v>
      </c>
      <c r="AV42">
        <f t="shared" ca="1" si="347"/>
        <v>0</v>
      </c>
      <c r="AW42">
        <f t="shared" ca="1" si="279"/>
        <v>0</v>
      </c>
      <c r="AX42">
        <f t="shared" ca="1" si="134"/>
        <v>0</v>
      </c>
      <c r="AY42">
        <f t="shared" ca="1" si="135"/>
        <v>0</v>
      </c>
      <c r="AZ42">
        <f t="shared" si="280"/>
        <v>0.15936301189359656</v>
      </c>
      <c r="BA42">
        <f>Assumptions!$E$34</f>
        <v>1.2</v>
      </c>
      <c r="BB42">
        <f ca="1">IF(AND(AV42&gt;1,AS42&gt;1),((LOG(AS42,AV42)^(1/EXP(1)))^(1/Assumptions!$D$30))-(1-Assumptions!$D$31),1)</f>
        <v>1</v>
      </c>
      <c r="BC42" s="42">
        <v>1</v>
      </c>
      <c r="BD42">
        <v>0.15</v>
      </c>
      <c r="BF42">
        <f t="shared" ca="1" si="197"/>
        <v>0.19123561427231586</v>
      </c>
      <c r="BG42">
        <f t="shared" ca="1" si="198"/>
        <v>0</v>
      </c>
      <c r="BH42" s="42">
        <v>1</v>
      </c>
      <c r="BJ42">
        <f t="shared" ca="1" si="199"/>
        <v>0</v>
      </c>
      <c r="BK42">
        <f t="shared" ca="1" si="200"/>
        <v>0</v>
      </c>
      <c r="BL42">
        <f t="shared" ca="1" si="136"/>
        <v>0</v>
      </c>
      <c r="BM42">
        <v>1</v>
      </c>
      <c r="BP42">
        <f t="shared" ca="1" si="324"/>
        <v>0</v>
      </c>
      <c r="BQ42" s="17">
        <f>INDEX(MilitarySpend,MATCH($A42,'Budget Decisions'!$A$3:$A$160,0),MATCH(BQ$2,MilitarySpendCol,0))</f>
        <v>445</v>
      </c>
      <c r="BR42">
        <f t="shared" si="281"/>
        <v>0.15936301189359656</v>
      </c>
      <c r="BS42">
        <f>IF($A42&gt;=Assumptions!$D$40,1,0)</f>
        <v>1</v>
      </c>
      <c r="BT42">
        <f>Assumptions!$D$41</f>
        <v>0.83299999999999996</v>
      </c>
      <c r="BU42" s="42">
        <v>1</v>
      </c>
      <c r="BV42">
        <f>Assumptions!$D$42</f>
        <v>0.2</v>
      </c>
      <c r="BW42">
        <f t="shared" si="201"/>
        <v>0.13274938890736593</v>
      </c>
      <c r="BX42">
        <f t="shared" ca="1" si="325"/>
        <v>0</v>
      </c>
      <c r="BY42" s="17">
        <f>INDEX(MedicalSpend,MATCH($A42,'Budget Decisions'!$A$3:$A$160,0),MATCH(BY$2,MedicalSpendCol,0))</f>
        <v>284</v>
      </c>
      <c r="BZ42" s="17">
        <f>IF(INDEX('Budget Decisions'!$E$4:$E$160,MATCH(Model!$A42,'Budget Decisions'!$A$4:$A$160,0))="CURED",1,0)</f>
        <v>1</v>
      </c>
      <c r="CA42">
        <f t="shared" si="282"/>
        <v>1</v>
      </c>
      <c r="CB42" s="42">
        <v>1</v>
      </c>
      <c r="CC42">
        <f>Assumptions!$D$49</f>
        <v>0.2</v>
      </c>
      <c r="CD42">
        <f t="shared" si="202"/>
        <v>284</v>
      </c>
      <c r="CE42">
        <f t="shared" ca="1" si="326"/>
        <v>0</v>
      </c>
      <c r="CG42">
        <f t="shared" ca="1" si="203"/>
        <v>20165794</v>
      </c>
      <c r="CH42">
        <f t="shared" ca="1" si="348"/>
        <v>0</v>
      </c>
      <c r="CI42">
        <f t="shared" ca="1" si="349"/>
        <v>20165794</v>
      </c>
      <c r="CJ42">
        <f t="shared" ca="1" si="283"/>
        <v>0</v>
      </c>
      <c r="CK42">
        <f t="shared" ca="1" si="350"/>
        <v>0</v>
      </c>
      <c r="CL42">
        <f t="shared" ca="1" si="284"/>
        <v>0</v>
      </c>
      <c r="CM42">
        <f t="shared" ca="1" si="140"/>
        <v>0</v>
      </c>
      <c r="CN42">
        <f t="shared" ca="1" si="141"/>
        <v>0</v>
      </c>
      <c r="CO42">
        <f t="shared" si="285"/>
        <v>0.24130002925990637</v>
      </c>
      <c r="CP42">
        <f>Assumptions!$E$34</f>
        <v>1.2</v>
      </c>
      <c r="CQ42">
        <f ca="1">IF(AND(CK42&gt;1,CH42&gt;1),((LOG(CH42,CK42)^(1/EXP(1)))^(1/Assumptions!$D$30))-(1-Assumptions!$D$31),1)</f>
        <v>1</v>
      </c>
      <c r="CR42" s="42">
        <v>1</v>
      </c>
      <c r="CS42">
        <v>0.15</v>
      </c>
      <c r="CU42">
        <f t="shared" ca="1" si="207"/>
        <v>0.28956003511188766</v>
      </c>
      <c r="CV42">
        <f t="shared" ca="1" si="208"/>
        <v>0</v>
      </c>
      <c r="CW42" s="42">
        <v>1</v>
      </c>
      <c r="CY42">
        <f t="shared" ca="1" si="209"/>
        <v>0</v>
      </c>
      <c r="CZ42">
        <f t="shared" ca="1" si="210"/>
        <v>0</v>
      </c>
      <c r="DA42">
        <f t="shared" ca="1" si="142"/>
        <v>0</v>
      </c>
      <c r="DB42">
        <v>1</v>
      </c>
      <c r="DE42">
        <f t="shared" ca="1" si="143"/>
        <v>0</v>
      </c>
      <c r="DF42" s="17">
        <f>INDEX(MilitarySpend,MATCH($A42,'Budget Decisions'!$A$3:$A$160,0),MATCH(DF$2,MilitarySpendCol,0))</f>
        <v>256</v>
      </c>
      <c r="DG42">
        <f t="shared" si="286"/>
        <v>0.24130002925990637</v>
      </c>
      <c r="DH42">
        <f>IF($A42&gt;=Assumptions!$D$40,1,0)</f>
        <v>1</v>
      </c>
      <c r="DI42">
        <f>Assumptions!$D$41</f>
        <v>0.83299999999999996</v>
      </c>
      <c r="DJ42" s="42">
        <v>1</v>
      </c>
      <c r="DK42">
        <f>Assumptions!$D$42</f>
        <v>0.2</v>
      </c>
      <c r="DL42">
        <f t="shared" si="211"/>
        <v>0.20100292437350201</v>
      </c>
      <c r="DM42">
        <f t="shared" ca="1" si="327"/>
        <v>0</v>
      </c>
      <c r="DN42" s="17">
        <f>INDEX(MedicalSpend,MATCH($A42,'Budget Decisions'!$A$3:$A$160,0),MATCH(DN$2,MedicalSpendCol,0))</f>
        <v>294</v>
      </c>
      <c r="DO42" s="17">
        <f>IF(INDEX('Budget Decisions'!$E$4:$E$160,MATCH(Model!$A42,'Budget Decisions'!$A$4:$A$160,0))="CURED",1,0)</f>
        <v>1</v>
      </c>
      <c r="DP42">
        <f t="shared" si="287"/>
        <v>1</v>
      </c>
      <c r="DQ42" s="42">
        <v>1</v>
      </c>
      <c r="DR42">
        <f>Assumptions!$D$49</f>
        <v>0.2</v>
      </c>
      <c r="DS42">
        <f t="shared" si="212"/>
        <v>294</v>
      </c>
      <c r="DT42">
        <f t="shared" ca="1" si="328"/>
        <v>0</v>
      </c>
      <c r="DV42">
        <f t="shared" ca="1" si="213"/>
        <v>46395654</v>
      </c>
      <c r="DW42">
        <f t="shared" ca="1" si="351"/>
        <v>0</v>
      </c>
      <c r="DX42">
        <f t="shared" ca="1" si="352"/>
        <v>46395654</v>
      </c>
      <c r="DY42">
        <f t="shared" ca="1" si="288"/>
        <v>0</v>
      </c>
      <c r="DZ42">
        <f t="shared" ca="1" si="353"/>
        <v>0</v>
      </c>
      <c r="EA42">
        <f t="shared" ca="1" si="289"/>
        <v>0</v>
      </c>
      <c r="EB42">
        <f t="shared" ca="1" si="146"/>
        <v>0</v>
      </c>
      <c r="EC42">
        <f t="shared" ca="1" si="147"/>
        <v>0</v>
      </c>
      <c r="ED42">
        <f t="shared" si="290"/>
        <v>0.87442730726206253</v>
      </c>
      <c r="EE42">
        <f>Assumptions!$E$34</f>
        <v>1.2</v>
      </c>
      <c r="EF42">
        <f ca="1">IF(AND(DZ42&gt;1,DW42&gt;1),((LOG(DW42,DZ42)^(1/EXP(1)))^(1/Assumptions!$D$30))-(1-Assumptions!$D$31),1)</f>
        <v>1</v>
      </c>
      <c r="EG42" s="42">
        <v>1</v>
      </c>
      <c r="EH42">
        <v>0.15</v>
      </c>
      <c r="EJ42">
        <f t="shared" ca="1" si="217"/>
        <v>1.049312768714475</v>
      </c>
      <c r="EK42">
        <f t="shared" ca="1" si="218"/>
        <v>0</v>
      </c>
      <c r="EL42" s="42">
        <v>1</v>
      </c>
      <c r="EN42">
        <f t="shared" ca="1" si="219"/>
        <v>0</v>
      </c>
      <c r="EO42">
        <f t="shared" ca="1" si="220"/>
        <v>0</v>
      </c>
      <c r="EP42">
        <f t="shared" ca="1" si="148"/>
        <v>0</v>
      </c>
      <c r="EQ42">
        <v>1</v>
      </c>
      <c r="ET42">
        <f t="shared" ca="1" si="149"/>
        <v>0</v>
      </c>
      <c r="EU42" s="17">
        <f>INDEX(MilitarySpend,MATCH($A42,'Budget Decisions'!$A$3:$A$160,0),MATCH(EU$2,MilitarySpendCol,0))</f>
        <v>268</v>
      </c>
      <c r="EV42">
        <f t="shared" si="291"/>
        <v>0.87442730726206253</v>
      </c>
      <c r="EW42">
        <f>IF($A42&gt;=Assumptions!$D$40,1,0)</f>
        <v>1</v>
      </c>
      <c r="EX42">
        <f>Assumptions!$D$41</f>
        <v>0.83299999999999996</v>
      </c>
      <c r="EY42" s="42">
        <v>1</v>
      </c>
      <c r="EZ42">
        <f>Assumptions!$D$42</f>
        <v>0.2</v>
      </c>
      <c r="FA42">
        <f t="shared" si="221"/>
        <v>0.72839794694929805</v>
      </c>
      <c r="FB42">
        <f t="shared" ca="1" si="329"/>
        <v>0</v>
      </c>
      <c r="FC42" s="17">
        <f>INDEX(MedicalSpend,MATCH($A42,'Budget Decisions'!$A$3:$A$160,0),MATCH(FC$2,MedicalSpendCol,0))</f>
        <v>339</v>
      </c>
      <c r="FD42" s="17">
        <f>IF(INDEX('Budget Decisions'!$E$4:$E$160,MATCH(Model!$A42,'Budget Decisions'!$A$4:$A$160,0))="CURED",1,0)</f>
        <v>1</v>
      </c>
      <c r="FE42">
        <f t="shared" si="292"/>
        <v>1</v>
      </c>
      <c r="FF42" s="42">
        <v>1</v>
      </c>
      <c r="FG42">
        <f>Assumptions!$D$49</f>
        <v>0.2</v>
      </c>
      <c r="FH42">
        <f t="shared" si="222"/>
        <v>339</v>
      </c>
      <c r="FI42">
        <f t="shared" ca="1" si="330"/>
        <v>0</v>
      </c>
      <c r="FK42">
        <f t="shared" ca="1" si="223"/>
        <v>35235521</v>
      </c>
      <c r="FL42">
        <f t="shared" ca="1" si="354"/>
        <v>0</v>
      </c>
      <c r="FM42">
        <f t="shared" ca="1" si="355"/>
        <v>35235521</v>
      </c>
      <c r="FN42">
        <f t="shared" ca="1" si="293"/>
        <v>0</v>
      </c>
      <c r="FO42">
        <f t="shared" ca="1" si="356"/>
        <v>0</v>
      </c>
      <c r="FP42">
        <f t="shared" ca="1" si="294"/>
        <v>0</v>
      </c>
      <c r="FQ42">
        <f t="shared" ca="1" si="152"/>
        <v>0</v>
      </c>
      <c r="FR42">
        <f t="shared" ca="1" si="153"/>
        <v>0</v>
      </c>
      <c r="FS42">
        <f t="shared" si="295"/>
        <v>0.36303408195741388</v>
      </c>
      <c r="FT42">
        <f>Assumptions!$E$34</f>
        <v>1.2</v>
      </c>
      <c r="FU42">
        <f ca="1">IF(AND(FO42&gt;1,FL42&gt;1),((LOG(FL42,FO42)^(1/EXP(1)))^(1/Assumptions!$D$30))-(1-Assumptions!$D$31),1)</f>
        <v>1</v>
      </c>
      <c r="FV42" s="42">
        <v>1</v>
      </c>
      <c r="FW42">
        <v>0.15</v>
      </c>
      <c r="FY42">
        <f t="shared" ca="1" si="227"/>
        <v>0.43564089834889663</v>
      </c>
      <c r="FZ42">
        <f t="shared" ca="1" si="228"/>
        <v>0</v>
      </c>
      <c r="GA42" s="42">
        <v>1</v>
      </c>
      <c r="GC42">
        <f t="shared" ca="1" si="229"/>
        <v>0</v>
      </c>
      <c r="GD42">
        <f t="shared" ca="1" si="230"/>
        <v>0</v>
      </c>
      <c r="GE42">
        <f t="shared" ca="1" si="154"/>
        <v>0</v>
      </c>
      <c r="GF42">
        <v>1</v>
      </c>
      <c r="GI42">
        <f t="shared" ca="1" si="155"/>
        <v>0</v>
      </c>
      <c r="GJ42" s="17">
        <f>INDEX(MilitarySpend,MATCH($A42,'Budget Decisions'!$A$3:$A$160,0),MATCH(GJ$2,MilitarySpendCol,0))</f>
        <v>185</v>
      </c>
      <c r="GK42">
        <f t="shared" si="296"/>
        <v>0.36303408195741388</v>
      </c>
      <c r="GL42">
        <f>IF($A42&gt;=Assumptions!$D$40,1,0)</f>
        <v>1</v>
      </c>
      <c r="GM42">
        <f>Assumptions!$D$41</f>
        <v>0.83299999999999996</v>
      </c>
      <c r="GN42" s="42">
        <v>1</v>
      </c>
      <c r="GO42">
        <f>Assumptions!$D$42</f>
        <v>0.2</v>
      </c>
      <c r="GP42">
        <f t="shared" si="231"/>
        <v>0.30240739027052577</v>
      </c>
      <c r="GQ42">
        <f t="shared" ca="1" si="331"/>
        <v>0</v>
      </c>
      <c r="GR42" s="17">
        <f>INDEX(MedicalSpend,MATCH($A42,'Budget Decisions'!$A$3:$A$160,0),MATCH(GR$2,MedicalSpendCol,0))</f>
        <v>322</v>
      </c>
      <c r="GS42" s="17">
        <f>IF(INDEX('Budget Decisions'!$E$4:$E$160,MATCH(Model!$A42,'Budget Decisions'!$A$4:$A$160,0))="CURED",1,0)</f>
        <v>1</v>
      </c>
      <c r="GT42">
        <f t="shared" si="297"/>
        <v>1</v>
      </c>
      <c r="GU42" s="42">
        <v>1</v>
      </c>
      <c r="GV42">
        <f>Assumptions!$D$49</f>
        <v>0.2</v>
      </c>
      <c r="GW42">
        <f t="shared" si="232"/>
        <v>322</v>
      </c>
      <c r="GX42">
        <f t="shared" ca="1" si="332"/>
        <v>0</v>
      </c>
      <c r="GZ42">
        <f t="shared" ca="1" si="233"/>
        <v>18084651</v>
      </c>
      <c r="HA42">
        <f t="shared" ca="1" si="357"/>
        <v>0</v>
      </c>
      <c r="HB42">
        <f t="shared" ca="1" si="358"/>
        <v>18084651</v>
      </c>
      <c r="HC42">
        <f t="shared" ca="1" si="298"/>
        <v>0</v>
      </c>
      <c r="HD42">
        <f t="shared" ca="1" si="359"/>
        <v>0</v>
      </c>
      <c r="HE42">
        <f t="shared" ca="1" si="299"/>
        <v>0</v>
      </c>
      <c r="HF42">
        <f t="shared" ca="1" si="158"/>
        <v>0</v>
      </c>
      <c r="HG42">
        <f t="shared" ca="1" si="159"/>
        <v>0</v>
      </c>
      <c r="HH42">
        <f t="shared" si="300"/>
        <v>0.464689620669401</v>
      </c>
      <c r="HI42">
        <f>Assumptions!$E$34</f>
        <v>1.2</v>
      </c>
      <c r="HJ42">
        <f ca="1">IF(AND(HD42&gt;1,HA42&gt;1),((LOG(HA42,HD42)^(1/EXP(1)))^(1/Assumptions!$D$30))-(1-Assumptions!$D$31),1)</f>
        <v>1</v>
      </c>
      <c r="HK42" s="42">
        <v>1</v>
      </c>
      <c r="HL42">
        <v>0.15</v>
      </c>
      <c r="HN42">
        <f t="shared" ca="1" si="237"/>
        <v>0.55762754480328114</v>
      </c>
      <c r="HO42">
        <f t="shared" ca="1" si="238"/>
        <v>0</v>
      </c>
      <c r="HP42" s="42">
        <v>1</v>
      </c>
      <c r="HR42">
        <f t="shared" ca="1" si="239"/>
        <v>0</v>
      </c>
      <c r="HS42">
        <f t="shared" ca="1" si="240"/>
        <v>0</v>
      </c>
      <c r="HT42">
        <f t="shared" ca="1" si="160"/>
        <v>0</v>
      </c>
      <c r="HU42">
        <v>1</v>
      </c>
      <c r="HX42">
        <f t="shared" ca="1" si="161"/>
        <v>0</v>
      </c>
      <c r="HY42" s="17">
        <f>INDEX(MilitarySpend,MATCH($A42,'Budget Decisions'!$A$3:$A$160,0),MATCH(HY$2,MilitarySpendCol,0))</f>
        <v>467</v>
      </c>
      <c r="HZ42">
        <f t="shared" si="301"/>
        <v>0.464689620669401</v>
      </c>
      <c r="IA42">
        <f>IF($A42&gt;=Assumptions!$D$40,1,0)</f>
        <v>1</v>
      </c>
      <c r="IB42">
        <f>Assumptions!$D$41</f>
        <v>0.83299999999999996</v>
      </c>
      <c r="IC42" s="42">
        <v>1</v>
      </c>
      <c r="ID42">
        <f>Assumptions!$D$42</f>
        <v>0.2</v>
      </c>
      <c r="IE42">
        <f t="shared" si="241"/>
        <v>0.38708645401761099</v>
      </c>
      <c r="IF42">
        <f t="shared" ca="1" si="333"/>
        <v>0</v>
      </c>
      <c r="IG42" s="17">
        <f>INDEX(MedicalSpend,MATCH($A42,'Budget Decisions'!$A$3:$A$160,0),MATCH(IG$2,MedicalSpendCol,0))</f>
        <v>271</v>
      </c>
      <c r="IH42" s="17">
        <f>IF(INDEX('Budget Decisions'!$E$4:$E$160,MATCH(Model!$A42,'Budget Decisions'!$A$4:$A$160,0))="CURED",1,0)</f>
        <v>1</v>
      </c>
      <c r="II42">
        <f t="shared" si="302"/>
        <v>1</v>
      </c>
      <c r="IJ42" s="42">
        <v>1</v>
      </c>
      <c r="IK42">
        <f>Assumptions!$D$49</f>
        <v>0.2</v>
      </c>
      <c r="IL42">
        <f t="shared" si="242"/>
        <v>271</v>
      </c>
      <c r="IM42">
        <f t="shared" ca="1" si="334"/>
        <v>0</v>
      </c>
      <c r="IO42">
        <f t="shared" ca="1" si="243"/>
        <v>57806544</v>
      </c>
      <c r="IP42">
        <f t="shared" ca="1" si="360"/>
        <v>0</v>
      </c>
      <c r="IQ42">
        <f t="shared" ca="1" si="361"/>
        <v>57806544</v>
      </c>
      <c r="IR42">
        <f t="shared" ca="1" si="303"/>
        <v>0</v>
      </c>
      <c r="IS42">
        <f t="shared" ca="1" si="362"/>
        <v>0</v>
      </c>
      <c r="IT42">
        <f t="shared" ca="1" si="304"/>
        <v>0</v>
      </c>
      <c r="IU42">
        <f t="shared" ca="1" si="164"/>
        <v>0</v>
      </c>
      <c r="IV42">
        <f t="shared" ca="1" si="165"/>
        <v>0</v>
      </c>
      <c r="IW42">
        <f t="shared" si="305"/>
        <v>1.1264233685228699</v>
      </c>
      <c r="IX42">
        <f>Assumptions!$E$34</f>
        <v>1.2</v>
      </c>
      <c r="IY42">
        <f ca="1">IF(AND(IS42&gt;1,IP42&gt;1),((LOG(IP42,IS42)^(1/EXP(1)))^(1/Assumptions!$D$30))-(1-Assumptions!$D$31),1)</f>
        <v>1</v>
      </c>
      <c r="IZ42" s="42">
        <v>1</v>
      </c>
      <c r="JA42">
        <v>0.15</v>
      </c>
      <c r="JC42">
        <f t="shared" ca="1" si="247"/>
        <v>1.3517080422274439</v>
      </c>
      <c r="JD42">
        <f t="shared" ca="1" si="248"/>
        <v>0</v>
      </c>
      <c r="JE42" s="42">
        <v>1</v>
      </c>
      <c r="JG42">
        <f t="shared" ca="1" si="249"/>
        <v>0</v>
      </c>
      <c r="JH42">
        <f t="shared" ca="1" si="250"/>
        <v>0</v>
      </c>
      <c r="JI42">
        <f t="shared" ca="1" si="166"/>
        <v>0</v>
      </c>
      <c r="JJ42">
        <v>1</v>
      </c>
      <c r="JM42">
        <f t="shared" ca="1" si="167"/>
        <v>0</v>
      </c>
      <c r="JN42" s="17">
        <f>INDEX(MilitarySpend,MATCH($A42,'Budget Decisions'!$A$3:$A$160,0),MATCH(JN$2,MilitarySpendCol,0))</f>
        <v>202</v>
      </c>
      <c r="JO42">
        <f t="shared" si="306"/>
        <v>1.1264233685228699</v>
      </c>
      <c r="JP42">
        <f>IF($A42&gt;=Assumptions!$D$40,1,0)</f>
        <v>1</v>
      </c>
      <c r="JQ42">
        <f>Assumptions!$D$41</f>
        <v>0.83299999999999996</v>
      </c>
      <c r="JR42" s="42">
        <v>1</v>
      </c>
      <c r="JS42">
        <f>Assumptions!$D$42</f>
        <v>0.2</v>
      </c>
      <c r="JT42">
        <f t="shared" si="251"/>
        <v>0.9383106659795506</v>
      </c>
      <c r="JU42">
        <f t="shared" ca="1" si="335"/>
        <v>0</v>
      </c>
      <c r="JV42" s="17">
        <f>INDEX(MedicalSpend,MATCH($A42,'Budget Decisions'!$A$3:$A$160,0),MATCH(JV$2,MedicalSpendCol,0))</f>
        <v>239</v>
      </c>
      <c r="JW42" s="17">
        <f>IF(INDEX('Budget Decisions'!$E$4:$E$160,MATCH(Model!$A42,'Budget Decisions'!$A$4:$A$160,0))="CURED",1,0)</f>
        <v>1</v>
      </c>
      <c r="JX42">
        <f t="shared" si="307"/>
        <v>1</v>
      </c>
      <c r="JY42" s="42">
        <v>1</v>
      </c>
      <c r="JZ42">
        <f>Assumptions!$D$49</f>
        <v>0.2</v>
      </c>
      <c r="KA42">
        <f t="shared" si="252"/>
        <v>239</v>
      </c>
      <c r="KB42">
        <f t="shared" ca="1" si="336"/>
        <v>0</v>
      </c>
      <c r="KD42">
        <f t="shared" ca="1" si="253"/>
        <v>40621237</v>
      </c>
      <c r="KE42">
        <f t="shared" ca="1" si="363"/>
        <v>0</v>
      </c>
      <c r="KF42">
        <f t="shared" ca="1" si="364"/>
        <v>40621237</v>
      </c>
      <c r="KG42">
        <f t="shared" ca="1" si="308"/>
        <v>0</v>
      </c>
      <c r="KH42">
        <f t="shared" ca="1" si="365"/>
        <v>0</v>
      </c>
      <c r="KI42">
        <f t="shared" ca="1" si="309"/>
        <v>0</v>
      </c>
      <c r="KJ42">
        <f t="shared" ca="1" si="170"/>
        <v>0</v>
      </c>
      <c r="KK42">
        <f t="shared" ca="1" si="171"/>
        <v>0</v>
      </c>
      <c r="KL42">
        <f t="shared" si="310"/>
        <v>2.2321095760416365</v>
      </c>
      <c r="KM42">
        <f>Assumptions!$E$34</f>
        <v>1.2</v>
      </c>
      <c r="KN42">
        <f ca="1">IF(AND(KH42&gt;1,KE42&gt;1),((LOG(KE42,KH42)^(1/EXP(1)))^(1/Assumptions!$D$30))-(1-Assumptions!$D$31),1)</f>
        <v>1</v>
      </c>
      <c r="KO42" s="42">
        <v>1</v>
      </c>
      <c r="KP42">
        <v>0.15</v>
      </c>
      <c r="KR42">
        <f t="shared" ca="1" si="257"/>
        <v>2.6785314912499638</v>
      </c>
      <c r="KS42">
        <f t="shared" ca="1" si="258"/>
        <v>0</v>
      </c>
      <c r="KT42" s="42">
        <v>1</v>
      </c>
      <c r="KV42">
        <f t="shared" ca="1" si="259"/>
        <v>0</v>
      </c>
      <c r="KW42">
        <f t="shared" ca="1" si="260"/>
        <v>0</v>
      </c>
      <c r="KX42">
        <f t="shared" ca="1" si="172"/>
        <v>0</v>
      </c>
      <c r="KY42">
        <v>1</v>
      </c>
      <c r="LB42">
        <f t="shared" ca="1" si="173"/>
        <v>0</v>
      </c>
      <c r="LC42" s="17">
        <f>INDEX(MilitarySpend,MATCH($A42,'Budget Decisions'!$A$3:$A$160,0),MATCH(LC$2,MilitarySpendCol,0))</f>
        <v>505</v>
      </c>
      <c r="LD42">
        <f t="shared" si="311"/>
        <v>2.2321095760416365</v>
      </c>
      <c r="LE42">
        <f>IF($A42&gt;=Assumptions!$D$40,1,0)</f>
        <v>1</v>
      </c>
      <c r="LF42">
        <f>Assumptions!$D$41</f>
        <v>0.83299999999999996</v>
      </c>
      <c r="LG42" s="42">
        <v>1</v>
      </c>
      <c r="LH42">
        <f>Assumptions!$D$42</f>
        <v>0.2</v>
      </c>
      <c r="LI42">
        <f t="shared" si="261"/>
        <v>1.8593472768426831</v>
      </c>
      <c r="LJ42">
        <f t="shared" ca="1" si="337"/>
        <v>0</v>
      </c>
      <c r="LK42" s="17">
        <f>INDEX(MedicalSpend,MATCH($A42,'Budget Decisions'!$A$3:$A$160,0),MATCH(LK$2,MedicalSpendCol,0))</f>
        <v>328</v>
      </c>
      <c r="LL42" s="17">
        <f>IF(INDEX('Budget Decisions'!$E$4:$E$160,MATCH(Model!$A42,'Budget Decisions'!$A$4:$A$160,0))="CURED",1,0)</f>
        <v>1</v>
      </c>
      <c r="LM42">
        <f t="shared" si="312"/>
        <v>1</v>
      </c>
      <c r="LN42" s="42">
        <v>1</v>
      </c>
      <c r="LO42">
        <f>Assumptions!$D$49</f>
        <v>0.2</v>
      </c>
      <c r="LP42">
        <f t="shared" si="262"/>
        <v>328</v>
      </c>
      <c r="LQ42">
        <f t="shared" ca="1" si="338"/>
        <v>0</v>
      </c>
      <c r="LS42">
        <f t="shared" ca="1" si="263"/>
        <v>14303542</v>
      </c>
      <c r="LT42">
        <f t="shared" ca="1" si="366"/>
        <v>0</v>
      </c>
      <c r="LU42">
        <f t="shared" ca="1" si="367"/>
        <v>14303542</v>
      </c>
      <c r="LV42">
        <f t="shared" ca="1" si="313"/>
        <v>0</v>
      </c>
      <c r="LW42">
        <f t="shared" ca="1" si="368"/>
        <v>0</v>
      </c>
      <c r="LX42">
        <f t="shared" ca="1" si="314"/>
        <v>0</v>
      </c>
      <c r="LY42">
        <f t="shared" ca="1" si="176"/>
        <v>0</v>
      </c>
      <c r="LZ42">
        <f t="shared" ca="1" si="177"/>
        <v>0</v>
      </c>
      <c r="MA42">
        <f t="shared" si="315"/>
        <v>2.7100766589378384</v>
      </c>
      <c r="MB42">
        <f>Assumptions!$E$34</f>
        <v>1.2</v>
      </c>
      <c r="MC42">
        <f ca="1">IF(AND(LW42&gt;1,LT42&gt;1),((LOG(LT42,LW42)^(1/EXP(1)))^(1/Assumptions!$D$30))-(1-Assumptions!$D$31),1)</f>
        <v>1</v>
      </c>
      <c r="MD42" s="42">
        <v>1</v>
      </c>
      <c r="ME42">
        <v>0.15</v>
      </c>
      <c r="MG42">
        <f t="shared" ca="1" si="267"/>
        <v>3.2520919907254062</v>
      </c>
      <c r="MH42">
        <f t="shared" ca="1" si="268"/>
        <v>0</v>
      </c>
      <c r="MI42" s="42">
        <v>1</v>
      </c>
      <c r="MK42">
        <f t="shared" ca="1" si="269"/>
        <v>0</v>
      </c>
      <c r="ML42">
        <f t="shared" ca="1" si="270"/>
        <v>0</v>
      </c>
      <c r="MM42">
        <f t="shared" ca="1" si="178"/>
        <v>0</v>
      </c>
      <c r="MN42">
        <v>1</v>
      </c>
      <c r="MQ42">
        <f t="shared" ca="1" si="179"/>
        <v>0</v>
      </c>
      <c r="MR42" s="17">
        <f>INDEX(MilitarySpend,MATCH($A42,'Budget Decisions'!$A$3:$A$160,0),MATCH(MR$2,MilitarySpendCol,0))</f>
        <v>453</v>
      </c>
      <c r="MS42">
        <f t="shared" si="316"/>
        <v>2.7100766589378384</v>
      </c>
      <c r="MT42">
        <f>IF($A42&gt;=Assumptions!$D$40,1,0)</f>
        <v>1</v>
      </c>
      <c r="MU42">
        <f>Assumptions!$D$41</f>
        <v>0.83299999999999996</v>
      </c>
      <c r="MV42" s="42">
        <v>1</v>
      </c>
      <c r="MW42">
        <f>Assumptions!$D$42</f>
        <v>0.2</v>
      </c>
      <c r="MX42">
        <f t="shared" si="271"/>
        <v>2.2574938568952194</v>
      </c>
      <c r="MY42">
        <f t="shared" ca="1" si="339"/>
        <v>0</v>
      </c>
      <c r="MZ42" s="17">
        <f>INDEX(MedicalSpend,MATCH($A42,'Budget Decisions'!$A$3:$A$160,0),MATCH(MZ$2,MedicalSpendCol,0))</f>
        <v>463</v>
      </c>
      <c r="NA42" s="17">
        <f>IF(INDEX('Budget Decisions'!$E$4:$E$160,MATCH(Model!$A42,'Budget Decisions'!$A$4:$A$160,0))="CURED",1,0)</f>
        <v>1</v>
      </c>
      <c r="NB42">
        <f t="shared" si="317"/>
        <v>1</v>
      </c>
      <c r="NC42" s="42">
        <v>1</v>
      </c>
      <c r="ND42">
        <f>Assumptions!$D$49</f>
        <v>0.2</v>
      </c>
      <c r="NE42">
        <f t="shared" si="272"/>
        <v>463</v>
      </c>
      <c r="NF42">
        <f t="shared" ca="1" si="340"/>
        <v>0</v>
      </c>
    </row>
    <row r="43" spans="1:370" x14ac:dyDescent="0.35">
      <c r="A43">
        <f t="shared" si="273"/>
        <v>40</v>
      </c>
      <c r="C43">
        <f t="shared" ca="1" si="182"/>
        <v>49070225</v>
      </c>
      <c r="D43">
        <f t="shared" ca="1" si="341"/>
        <v>0</v>
      </c>
      <c r="E43">
        <f t="shared" ca="1" si="342"/>
        <v>49070225</v>
      </c>
      <c r="F43">
        <f t="shared" ca="1" si="274"/>
        <v>0</v>
      </c>
      <c r="G43">
        <f t="shared" ca="1" si="343"/>
        <v>0</v>
      </c>
      <c r="H43">
        <f t="shared" ca="1" si="275"/>
        <v>0</v>
      </c>
      <c r="I43">
        <f t="shared" ca="1" si="318"/>
        <v>0</v>
      </c>
      <c r="J43">
        <f t="shared" ca="1" si="319"/>
        <v>0</v>
      </c>
      <c r="K43">
        <f t="shared" si="276"/>
        <v>0.82857634545527548</v>
      </c>
      <c r="L43">
        <f>Assumptions!$E$34</f>
        <v>1.2</v>
      </c>
      <c r="M43">
        <f ca="1">IF(AND(G43&gt;1,D43&gt;1),((LOG(D43,G43)^(1/EXP(1)))^(1/Assumptions!$D$30))-(1-Assumptions!$D$31),1)</f>
        <v>1</v>
      </c>
      <c r="N43" s="42">
        <v>1</v>
      </c>
      <c r="O43">
        <v>0.15</v>
      </c>
      <c r="Q43">
        <f t="shared" ca="1" si="186"/>
        <v>0.99429161454633053</v>
      </c>
      <c r="R43">
        <f t="shared" ca="1" si="187"/>
        <v>0</v>
      </c>
      <c r="S43" s="42">
        <v>1</v>
      </c>
      <c r="U43">
        <f t="shared" ca="1" si="188"/>
        <v>0</v>
      </c>
      <c r="V43">
        <f t="shared" ca="1" si="189"/>
        <v>0</v>
      </c>
      <c r="W43">
        <f t="shared" ca="1" si="320"/>
        <v>0</v>
      </c>
      <c r="X43">
        <v>1</v>
      </c>
      <c r="AA43">
        <f t="shared" ca="1" si="321"/>
        <v>0</v>
      </c>
      <c r="AB43" s="17">
        <f>INDEX(MilitarySpend,MATCH($A43,'Budget Decisions'!$A$3:$A$160,0),MATCH(AB$2,MilitarySpendCol,0))</f>
        <v>289</v>
      </c>
      <c r="AC43">
        <f t="shared" si="277"/>
        <v>0.82857634545527548</v>
      </c>
      <c r="AD43">
        <f>IF($A43&gt;=Assumptions!$D$40,1,0)</f>
        <v>1</v>
      </c>
      <c r="AE43">
        <f>Assumptions!$D$41</f>
        <v>0.83299999999999996</v>
      </c>
      <c r="AF43" s="42">
        <v>1</v>
      </c>
      <c r="AG43">
        <f>Assumptions!$D$42</f>
        <v>0.2</v>
      </c>
      <c r="AH43">
        <f t="shared" si="190"/>
        <v>0.69020409576424446</v>
      </c>
      <c r="AI43">
        <f t="shared" ca="1" si="322"/>
        <v>0</v>
      </c>
      <c r="AJ43" s="17">
        <f>INDEX(MedicalSpend,MATCH($A43,'Budget Decisions'!$A$3:$A$160,0),MATCH(AJ$2,MedicalSpendCol,0))</f>
        <v>333</v>
      </c>
      <c r="AK43" s="17">
        <f>IF(INDEX('Budget Decisions'!$E$4:$E$160,MATCH(Model!$A43,'Budget Decisions'!$A$4:$A$160,0))="CURED",1,0)</f>
        <v>1</v>
      </c>
      <c r="AL43">
        <f t="shared" si="278"/>
        <v>1</v>
      </c>
      <c r="AM43" s="42">
        <v>1</v>
      </c>
      <c r="AN43">
        <f>Assumptions!$D$49</f>
        <v>0.2</v>
      </c>
      <c r="AO43">
        <f t="shared" si="191"/>
        <v>333</v>
      </c>
      <c r="AP43">
        <f t="shared" ca="1" si="323"/>
        <v>0</v>
      </c>
      <c r="AR43">
        <f t="shared" ca="1" si="192"/>
        <v>21784507</v>
      </c>
      <c r="AS43">
        <f t="shared" ca="1" si="344"/>
        <v>0</v>
      </c>
      <c r="AT43">
        <f t="shared" ca="1" si="345"/>
        <v>21784507</v>
      </c>
      <c r="AU43">
        <f t="shared" ca="1" si="346"/>
        <v>0</v>
      </c>
      <c r="AV43">
        <f t="shared" ca="1" si="347"/>
        <v>0</v>
      </c>
      <c r="AW43">
        <f t="shared" ca="1" si="279"/>
        <v>0</v>
      </c>
      <c r="AX43">
        <f t="shared" ca="1" si="134"/>
        <v>0</v>
      </c>
      <c r="AY43">
        <f t="shared" ca="1" si="135"/>
        <v>0</v>
      </c>
      <c r="AZ43">
        <f t="shared" si="280"/>
        <v>0.15936301189359656</v>
      </c>
      <c r="BA43">
        <f>Assumptions!$E$34</f>
        <v>1.2</v>
      </c>
      <c r="BB43">
        <f ca="1">IF(AND(AV43&gt;1,AS43&gt;1),((LOG(AS43,AV43)^(1/EXP(1)))^(1/Assumptions!$D$30))-(1-Assumptions!$D$31),1)</f>
        <v>1</v>
      </c>
      <c r="BC43" s="42">
        <v>1</v>
      </c>
      <c r="BD43">
        <v>0.15</v>
      </c>
      <c r="BF43">
        <f t="shared" ca="1" si="197"/>
        <v>0.19123561427231586</v>
      </c>
      <c r="BG43">
        <f t="shared" ca="1" si="198"/>
        <v>0</v>
      </c>
      <c r="BH43" s="42">
        <v>1</v>
      </c>
      <c r="BJ43">
        <f t="shared" ca="1" si="199"/>
        <v>0</v>
      </c>
      <c r="BK43">
        <f t="shared" ca="1" si="200"/>
        <v>0</v>
      </c>
      <c r="BL43">
        <f t="shared" ca="1" si="136"/>
        <v>0</v>
      </c>
      <c r="BM43">
        <v>1</v>
      </c>
      <c r="BP43">
        <f t="shared" ca="1" si="324"/>
        <v>0</v>
      </c>
      <c r="BQ43" s="17">
        <f>INDEX(MilitarySpend,MATCH($A43,'Budget Decisions'!$A$3:$A$160,0),MATCH(BQ$2,MilitarySpendCol,0))</f>
        <v>445</v>
      </c>
      <c r="BR43">
        <f t="shared" si="281"/>
        <v>0.15936301189359656</v>
      </c>
      <c r="BS43">
        <f>IF($A43&gt;=Assumptions!$D$40,1,0)</f>
        <v>1</v>
      </c>
      <c r="BT43">
        <f>Assumptions!$D$41</f>
        <v>0.83299999999999996</v>
      </c>
      <c r="BU43" s="42">
        <v>1</v>
      </c>
      <c r="BV43">
        <f>Assumptions!$D$42</f>
        <v>0.2</v>
      </c>
      <c r="BW43">
        <f t="shared" si="201"/>
        <v>0.13274938890736593</v>
      </c>
      <c r="BX43">
        <f t="shared" ca="1" si="325"/>
        <v>0</v>
      </c>
      <c r="BY43" s="17">
        <f>INDEX(MedicalSpend,MATCH($A43,'Budget Decisions'!$A$3:$A$160,0),MATCH(BY$2,MedicalSpendCol,0))</f>
        <v>284</v>
      </c>
      <c r="BZ43" s="17">
        <f>IF(INDEX('Budget Decisions'!$E$4:$E$160,MATCH(Model!$A43,'Budget Decisions'!$A$4:$A$160,0))="CURED",1,0)</f>
        <v>1</v>
      </c>
      <c r="CA43">
        <f t="shared" si="282"/>
        <v>1</v>
      </c>
      <c r="CB43" s="42">
        <v>1</v>
      </c>
      <c r="CC43">
        <f>Assumptions!$D$49</f>
        <v>0.2</v>
      </c>
      <c r="CD43">
        <f t="shared" si="202"/>
        <v>284</v>
      </c>
      <c r="CE43">
        <f t="shared" ca="1" si="326"/>
        <v>0</v>
      </c>
      <c r="CG43">
        <f t="shared" ca="1" si="203"/>
        <v>20165794</v>
      </c>
      <c r="CH43">
        <f t="shared" ca="1" si="348"/>
        <v>0</v>
      </c>
      <c r="CI43">
        <f t="shared" ca="1" si="349"/>
        <v>20165794</v>
      </c>
      <c r="CJ43">
        <f t="shared" ca="1" si="283"/>
        <v>0</v>
      </c>
      <c r="CK43">
        <f t="shared" ca="1" si="350"/>
        <v>0</v>
      </c>
      <c r="CL43">
        <f t="shared" ca="1" si="284"/>
        <v>0</v>
      </c>
      <c r="CM43">
        <f t="shared" ca="1" si="140"/>
        <v>0</v>
      </c>
      <c r="CN43">
        <f t="shared" ca="1" si="141"/>
        <v>0</v>
      </c>
      <c r="CO43">
        <f t="shared" si="285"/>
        <v>0.24130002925990637</v>
      </c>
      <c r="CP43">
        <f>Assumptions!$E$34</f>
        <v>1.2</v>
      </c>
      <c r="CQ43">
        <f ca="1">IF(AND(CK43&gt;1,CH43&gt;1),((LOG(CH43,CK43)^(1/EXP(1)))^(1/Assumptions!$D$30))-(1-Assumptions!$D$31),1)</f>
        <v>1</v>
      </c>
      <c r="CR43" s="42">
        <v>1</v>
      </c>
      <c r="CS43">
        <v>0.15</v>
      </c>
      <c r="CU43">
        <f t="shared" ca="1" si="207"/>
        <v>0.28956003511188766</v>
      </c>
      <c r="CV43">
        <f t="shared" ca="1" si="208"/>
        <v>0</v>
      </c>
      <c r="CW43" s="42">
        <v>1</v>
      </c>
      <c r="CY43">
        <f t="shared" ca="1" si="209"/>
        <v>0</v>
      </c>
      <c r="CZ43">
        <f t="shared" ca="1" si="210"/>
        <v>0</v>
      </c>
      <c r="DA43">
        <f t="shared" ca="1" si="142"/>
        <v>0</v>
      </c>
      <c r="DB43">
        <v>1</v>
      </c>
      <c r="DE43">
        <f t="shared" ca="1" si="143"/>
        <v>0</v>
      </c>
      <c r="DF43" s="17">
        <f>INDEX(MilitarySpend,MATCH($A43,'Budget Decisions'!$A$3:$A$160,0),MATCH(DF$2,MilitarySpendCol,0))</f>
        <v>256</v>
      </c>
      <c r="DG43">
        <f t="shared" si="286"/>
        <v>0.24130002925990637</v>
      </c>
      <c r="DH43">
        <f>IF($A43&gt;=Assumptions!$D$40,1,0)</f>
        <v>1</v>
      </c>
      <c r="DI43">
        <f>Assumptions!$D$41</f>
        <v>0.83299999999999996</v>
      </c>
      <c r="DJ43" s="42">
        <v>1</v>
      </c>
      <c r="DK43">
        <f>Assumptions!$D$42</f>
        <v>0.2</v>
      </c>
      <c r="DL43">
        <f t="shared" si="211"/>
        <v>0.20100292437350201</v>
      </c>
      <c r="DM43">
        <f t="shared" ca="1" si="327"/>
        <v>0</v>
      </c>
      <c r="DN43" s="17">
        <f>INDEX(MedicalSpend,MATCH($A43,'Budget Decisions'!$A$3:$A$160,0),MATCH(DN$2,MedicalSpendCol,0))</f>
        <v>294</v>
      </c>
      <c r="DO43" s="17">
        <f>IF(INDEX('Budget Decisions'!$E$4:$E$160,MATCH(Model!$A43,'Budget Decisions'!$A$4:$A$160,0))="CURED",1,0)</f>
        <v>1</v>
      </c>
      <c r="DP43">
        <f t="shared" si="287"/>
        <v>1</v>
      </c>
      <c r="DQ43" s="42">
        <v>1</v>
      </c>
      <c r="DR43">
        <f>Assumptions!$D$49</f>
        <v>0.2</v>
      </c>
      <c r="DS43">
        <f t="shared" si="212"/>
        <v>294</v>
      </c>
      <c r="DT43">
        <f t="shared" ca="1" si="328"/>
        <v>0</v>
      </c>
      <c r="DV43">
        <f t="shared" ca="1" si="213"/>
        <v>46395654</v>
      </c>
      <c r="DW43">
        <f t="shared" ca="1" si="351"/>
        <v>0</v>
      </c>
      <c r="DX43">
        <f t="shared" ca="1" si="352"/>
        <v>46395654</v>
      </c>
      <c r="DY43">
        <f t="shared" ca="1" si="288"/>
        <v>0</v>
      </c>
      <c r="DZ43">
        <f t="shared" ca="1" si="353"/>
        <v>0</v>
      </c>
      <c r="EA43">
        <f t="shared" ca="1" si="289"/>
        <v>0</v>
      </c>
      <c r="EB43">
        <f t="shared" ca="1" si="146"/>
        <v>0</v>
      </c>
      <c r="EC43">
        <f t="shared" ca="1" si="147"/>
        <v>0</v>
      </c>
      <c r="ED43">
        <f t="shared" si="290"/>
        <v>0.87442730726206253</v>
      </c>
      <c r="EE43">
        <f>Assumptions!$E$34</f>
        <v>1.2</v>
      </c>
      <c r="EF43">
        <f ca="1">IF(AND(DZ43&gt;1,DW43&gt;1),((LOG(DW43,DZ43)^(1/EXP(1)))^(1/Assumptions!$D$30))-(1-Assumptions!$D$31),1)</f>
        <v>1</v>
      </c>
      <c r="EG43" s="42">
        <v>1</v>
      </c>
      <c r="EH43">
        <v>0.15</v>
      </c>
      <c r="EJ43">
        <f t="shared" ca="1" si="217"/>
        <v>1.049312768714475</v>
      </c>
      <c r="EK43">
        <f t="shared" ca="1" si="218"/>
        <v>0</v>
      </c>
      <c r="EL43" s="42">
        <v>1</v>
      </c>
      <c r="EN43">
        <f t="shared" ca="1" si="219"/>
        <v>0</v>
      </c>
      <c r="EO43">
        <f t="shared" ca="1" si="220"/>
        <v>0</v>
      </c>
      <c r="EP43">
        <f t="shared" ca="1" si="148"/>
        <v>0</v>
      </c>
      <c r="EQ43">
        <v>1</v>
      </c>
      <c r="ET43">
        <f t="shared" ca="1" si="149"/>
        <v>0</v>
      </c>
      <c r="EU43" s="17">
        <f>INDEX(MilitarySpend,MATCH($A43,'Budget Decisions'!$A$3:$A$160,0),MATCH(EU$2,MilitarySpendCol,0))</f>
        <v>268</v>
      </c>
      <c r="EV43">
        <f t="shared" si="291"/>
        <v>0.87442730726206253</v>
      </c>
      <c r="EW43">
        <f>IF($A43&gt;=Assumptions!$D$40,1,0)</f>
        <v>1</v>
      </c>
      <c r="EX43">
        <f>Assumptions!$D$41</f>
        <v>0.83299999999999996</v>
      </c>
      <c r="EY43" s="42">
        <v>1</v>
      </c>
      <c r="EZ43">
        <f>Assumptions!$D$42</f>
        <v>0.2</v>
      </c>
      <c r="FA43">
        <f t="shared" si="221"/>
        <v>0.72839794694929805</v>
      </c>
      <c r="FB43">
        <f t="shared" ca="1" si="329"/>
        <v>0</v>
      </c>
      <c r="FC43" s="17">
        <f>INDEX(MedicalSpend,MATCH($A43,'Budget Decisions'!$A$3:$A$160,0),MATCH(FC$2,MedicalSpendCol,0))</f>
        <v>339</v>
      </c>
      <c r="FD43" s="17">
        <f>IF(INDEX('Budget Decisions'!$E$4:$E$160,MATCH(Model!$A43,'Budget Decisions'!$A$4:$A$160,0))="CURED",1,0)</f>
        <v>1</v>
      </c>
      <c r="FE43">
        <f t="shared" si="292"/>
        <v>1</v>
      </c>
      <c r="FF43" s="42">
        <v>1</v>
      </c>
      <c r="FG43">
        <f>Assumptions!$D$49</f>
        <v>0.2</v>
      </c>
      <c r="FH43">
        <f t="shared" si="222"/>
        <v>339</v>
      </c>
      <c r="FI43">
        <f t="shared" ca="1" si="330"/>
        <v>0</v>
      </c>
      <c r="FK43">
        <f t="shared" ca="1" si="223"/>
        <v>35235521</v>
      </c>
      <c r="FL43">
        <f t="shared" ca="1" si="354"/>
        <v>0</v>
      </c>
      <c r="FM43">
        <f t="shared" ca="1" si="355"/>
        <v>35235521</v>
      </c>
      <c r="FN43">
        <f t="shared" ca="1" si="293"/>
        <v>0</v>
      </c>
      <c r="FO43">
        <f t="shared" ca="1" si="356"/>
        <v>0</v>
      </c>
      <c r="FP43">
        <f t="shared" ca="1" si="294"/>
        <v>0</v>
      </c>
      <c r="FQ43">
        <f t="shared" ca="1" si="152"/>
        <v>0</v>
      </c>
      <c r="FR43">
        <f t="shared" ca="1" si="153"/>
        <v>0</v>
      </c>
      <c r="FS43">
        <f t="shared" si="295"/>
        <v>0.36303408195741388</v>
      </c>
      <c r="FT43">
        <f>Assumptions!$E$34</f>
        <v>1.2</v>
      </c>
      <c r="FU43">
        <f ca="1">IF(AND(FO43&gt;1,FL43&gt;1),((LOG(FL43,FO43)^(1/EXP(1)))^(1/Assumptions!$D$30))-(1-Assumptions!$D$31),1)</f>
        <v>1</v>
      </c>
      <c r="FV43" s="42">
        <v>1</v>
      </c>
      <c r="FW43">
        <v>0.15</v>
      </c>
      <c r="FY43">
        <f t="shared" ca="1" si="227"/>
        <v>0.43564089834889663</v>
      </c>
      <c r="FZ43">
        <f t="shared" ca="1" si="228"/>
        <v>0</v>
      </c>
      <c r="GA43" s="42">
        <v>1</v>
      </c>
      <c r="GC43">
        <f t="shared" ca="1" si="229"/>
        <v>0</v>
      </c>
      <c r="GD43">
        <f t="shared" ca="1" si="230"/>
        <v>0</v>
      </c>
      <c r="GE43">
        <f t="shared" ca="1" si="154"/>
        <v>0</v>
      </c>
      <c r="GF43">
        <v>1</v>
      </c>
      <c r="GI43">
        <f t="shared" ca="1" si="155"/>
        <v>0</v>
      </c>
      <c r="GJ43" s="17">
        <f>INDEX(MilitarySpend,MATCH($A43,'Budget Decisions'!$A$3:$A$160,0),MATCH(GJ$2,MilitarySpendCol,0))</f>
        <v>185</v>
      </c>
      <c r="GK43">
        <f t="shared" si="296"/>
        <v>0.36303408195741388</v>
      </c>
      <c r="GL43">
        <f>IF($A43&gt;=Assumptions!$D$40,1,0)</f>
        <v>1</v>
      </c>
      <c r="GM43">
        <f>Assumptions!$D$41</f>
        <v>0.83299999999999996</v>
      </c>
      <c r="GN43" s="42">
        <v>1</v>
      </c>
      <c r="GO43">
        <f>Assumptions!$D$42</f>
        <v>0.2</v>
      </c>
      <c r="GP43">
        <f t="shared" si="231"/>
        <v>0.30240739027052577</v>
      </c>
      <c r="GQ43">
        <f t="shared" ca="1" si="331"/>
        <v>0</v>
      </c>
      <c r="GR43" s="17">
        <f>INDEX(MedicalSpend,MATCH($A43,'Budget Decisions'!$A$3:$A$160,0),MATCH(GR$2,MedicalSpendCol,0))</f>
        <v>322</v>
      </c>
      <c r="GS43" s="17">
        <f>IF(INDEX('Budget Decisions'!$E$4:$E$160,MATCH(Model!$A43,'Budget Decisions'!$A$4:$A$160,0))="CURED",1,0)</f>
        <v>1</v>
      </c>
      <c r="GT43">
        <f t="shared" si="297"/>
        <v>1</v>
      </c>
      <c r="GU43" s="42">
        <v>1</v>
      </c>
      <c r="GV43">
        <f>Assumptions!$D$49</f>
        <v>0.2</v>
      </c>
      <c r="GW43">
        <f t="shared" si="232"/>
        <v>322</v>
      </c>
      <c r="GX43">
        <f t="shared" ca="1" si="332"/>
        <v>0</v>
      </c>
      <c r="GZ43">
        <f t="shared" ca="1" si="233"/>
        <v>18084651</v>
      </c>
      <c r="HA43">
        <f t="shared" ca="1" si="357"/>
        <v>0</v>
      </c>
      <c r="HB43">
        <f t="shared" ca="1" si="358"/>
        <v>18084651</v>
      </c>
      <c r="HC43">
        <f t="shared" ca="1" si="298"/>
        <v>0</v>
      </c>
      <c r="HD43">
        <f t="shared" ca="1" si="359"/>
        <v>0</v>
      </c>
      <c r="HE43">
        <f t="shared" ca="1" si="299"/>
        <v>0</v>
      </c>
      <c r="HF43">
        <f t="shared" ca="1" si="158"/>
        <v>0</v>
      </c>
      <c r="HG43">
        <f t="shared" ca="1" si="159"/>
        <v>0</v>
      </c>
      <c r="HH43">
        <f t="shared" si="300"/>
        <v>0.464689620669401</v>
      </c>
      <c r="HI43">
        <f>Assumptions!$E$34</f>
        <v>1.2</v>
      </c>
      <c r="HJ43">
        <f ca="1">IF(AND(HD43&gt;1,HA43&gt;1),((LOG(HA43,HD43)^(1/EXP(1)))^(1/Assumptions!$D$30))-(1-Assumptions!$D$31),1)</f>
        <v>1</v>
      </c>
      <c r="HK43" s="42">
        <v>1</v>
      </c>
      <c r="HL43">
        <v>0.15</v>
      </c>
      <c r="HN43">
        <f t="shared" ca="1" si="237"/>
        <v>0.55762754480328114</v>
      </c>
      <c r="HO43">
        <f t="shared" ca="1" si="238"/>
        <v>0</v>
      </c>
      <c r="HP43" s="42">
        <v>1</v>
      </c>
      <c r="HR43">
        <f t="shared" ca="1" si="239"/>
        <v>0</v>
      </c>
      <c r="HS43">
        <f t="shared" ca="1" si="240"/>
        <v>0</v>
      </c>
      <c r="HT43">
        <f t="shared" ca="1" si="160"/>
        <v>0</v>
      </c>
      <c r="HU43">
        <v>1</v>
      </c>
      <c r="HX43">
        <f t="shared" ca="1" si="161"/>
        <v>0</v>
      </c>
      <c r="HY43" s="17">
        <f>INDEX(MilitarySpend,MATCH($A43,'Budget Decisions'!$A$3:$A$160,0),MATCH(HY$2,MilitarySpendCol,0))</f>
        <v>467</v>
      </c>
      <c r="HZ43">
        <f t="shared" si="301"/>
        <v>0.464689620669401</v>
      </c>
      <c r="IA43">
        <f>IF($A43&gt;=Assumptions!$D$40,1,0)</f>
        <v>1</v>
      </c>
      <c r="IB43">
        <f>Assumptions!$D$41</f>
        <v>0.83299999999999996</v>
      </c>
      <c r="IC43" s="42">
        <v>1</v>
      </c>
      <c r="ID43">
        <f>Assumptions!$D$42</f>
        <v>0.2</v>
      </c>
      <c r="IE43">
        <f t="shared" si="241"/>
        <v>0.38708645401761099</v>
      </c>
      <c r="IF43">
        <f t="shared" ca="1" si="333"/>
        <v>0</v>
      </c>
      <c r="IG43" s="17">
        <f>INDEX(MedicalSpend,MATCH($A43,'Budget Decisions'!$A$3:$A$160,0),MATCH(IG$2,MedicalSpendCol,0))</f>
        <v>271</v>
      </c>
      <c r="IH43" s="17">
        <f>IF(INDEX('Budget Decisions'!$E$4:$E$160,MATCH(Model!$A43,'Budget Decisions'!$A$4:$A$160,0))="CURED",1,0)</f>
        <v>1</v>
      </c>
      <c r="II43">
        <f t="shared" si="302"/>
        <v>1</v>
      </c>
      <c r="IJ43" s="42">
        <v>1</v>
      </c>
      <c r="IK43">
        <f>Assumptions!$D$49</f>
        <v>0.2</v>
      </c>
      <c r="IL43">
        <f t="shared" si="242"/>
        <v>271</v>
      </c>
      <c r="IM43">
        <f t="shared" ca="1" si="334"/>
        <v>0</v>
      </c>
      <c r="IO43">
        <f t="shared" ca="1" si="243"/>
        <v>57806544</v>
      </c>
      <c r="IP43">
        <f t="shared" ca="1" si="360"/>
        <v>0</v>
      </c>
      <c r="IQ43">
        <f t="shared" ca="1" si="361"/>
        <v>57806544</v>
      </c>
      <c r="IR43">
        <f t="shared" ca="1" si="303"/>
        <v>0</v>
      </c>
      <c r="IS43">
        <f t="shared" ca="1" si="362"/>
        <v>0</v>
      </c>
      <c r="IT43">
        <f t="shared" ca="1" si="304"/>
        <v>0</v>
      </c>
      <c r="IU43">
        <f t="shared" ca="1" si="164"/>
        <v>0</v>
      </c>
      <c r="IV43">
        <f t="shared" ca="1" si="165"/>
        <v>0</v>
      </c>
      <c r="IW43">
        <f t="shared" si="305"/>
        <v>1.1264233685228699</v>
      </c>
      <c r="IX43">
        <f>Assumptions!$E$34</f>
        <v>1.2</v>
      </c>
      <c r="IY43">
        <f ca="1">IF(AND(IS43&gt;1,IP43&gt;1),((LOG(IP43,IS43)^(1/EXP(1)))^(1/Assumptions!$D$30))-(1-Assumptions!$D$31),1)</f>
        <v>1</v>
      </c>
      <c r="IZ43" s="42">
        <v>1</v>
      </c>
      <c r="JA43">
        <v>0.15</v>
      </c>
      <c r="JC43">
        <f t="shared" ca="1" si="247"/>
        <v>1.3517080422274439</v>
      </c>
      <c r="JD43">
        <f t="shared" ca="1" si="248"/>
        <v>0</v>
      </c>
      <c r="JE43" s="42">
        <v>1</v>
      </c>
      <c r="JG43">
        <f t="shared" ca="1" si="249"/>
        <v>0</v>
      </c>
      <c r="JH43">
        <f t="shared" ca="1" si="250"/>
        <v>0</v>
      </c>
      <c r="JI43">
        <f t="shared" ca="1" si="166"/>
        <v>0</v>
      </c>
      <c r="JJ43">
        <v>1</v>
      </c>
      <c r="JM43">
        <f t="shared" ca="1" si="167"/>
        <v>0</v>
      </c>
      <c r="JN43" s="17">
        <f>INDEX(MilitarySpend,MATCH($A43,'Budget Decisions'!$A$3:$A$160,0),MATCH(JN$2,MilitarySpendCol,0))</f>
        <v>202</v>
      </c>
      <c r="JO43">
        <f t="shared" si="306"/>
        <v>1.1264233685228699</v>
      </c>
      <c r="JP43">
        <f>IF($A43&gt;=Assumptions!$D$40,1,0)</f>
        <v>1</v>
      </c>
      <c r="JQ43">
        <f>Assumptions!$D$41</f>
        <v>0.83299999999999996</v>
      </c>
      <c r="JR43" s="42">
        <v>1</v>
      </c>
      <c r="JS43">
        <f>Assumptions!$D$42</f>
        <v>0.2</v>
      </c>
      <c r="JT43">
        <f t="shared" si="251"/>
        <v>0.9383106659795506</v>
      </c>
      <c r="JU43">
        <f t="shared" ca="1" si="335"/>
        <v>0</v>
      </c>
      <c r="JV43" s="17">
        <f>INDEX(MedicalSpend,MATCH($A43,'Budget Decisions'!$A$3:$A$160,0),MATCH(JV$2,MedicalSpendCol,0))</f>
        <v>239</v>
      </c>
      <c r="JW43" s="17">
        <f>IF(INDEX('Budget Decisions'!$E$4:$E$160,MATCH(Model!$A43,'Budget Decisions'!$A$4:$A$160,0))="CURED",1,0)</f>
        <v>1</v>
      </c>
      <c r="JX43">
        <f t="shared" si="307"/>
        <v>1</v>
      </c>
      <c r="JY43" s="42">
        <v>1</v>
      </c>
      <c r="JZ43">
        <f>Assumptions!$D$49</f>
        <v>0.2</v>
      </c>
      <c r="KA43">
        <f t="shared" si="252"/>
        <v>239</v>
      </c>
      <c r="KB43">
        <f t="shared" ca="1" si="336"/>
        <v>0</v>
      </c>
      <c r="KD43">
        <f t="shared" ca="1" si="253"/>
        <v>40621237</v>
      </c>
      <c r="KE43">
        <f t="shared" ca="1" si="363"/>
        <v>0</v>
      </c>
      <c r="KF43">
        <f t="shared" ca="1" si="364"/>
        <v>40621237</v>
      </c>
      <c r="KG43">
        <f t="shared" ca="1" si="308"/>
        <v>0</v>
      </c>
      <c r="KH43">
        <f t="shared" ca="1" si="365"/>
        <v>0</v>
      </c>
      <c r="KI43">
        <f t="shared" ca="1" si="309"/>
        <v>0</v>
      </c>
      <c r="KJ43">
        <f t="shared" ca="1" si="170"/>
        <v>0</v>
      </c>
      <c r="KK43">
        <f t="shared" ca="1" si="171"/>
        <v>0</v>
      </c>
      <c r="KL43">
        <f t="shared" si="310"/>
        <v>2.2321095760416365</v>
      </c>
      <c r="KM43">
        <f>Assumptions!$E$34</f>
        <v>1.2</v>
      </c>
      <c r="KN43">
        <f ca="1">IF(AND(KH43&gt;1,KE43&gt;1),((LOG(KE43,KH43)^(1/EXP(1)))^(1/Assumptions!$D$30))-(1-Assumptions!$D$31),1)</f>
        <v>1</v>
      </c>
      <c r="KO43" s="42">
        <v>1</v>
      </c>
      <c r="KP43">
        <v>0.15</v>
      </c>
      <c r="KR43">
        <f t="shared" ca="1" si="257"/>
        <v>2.6785314912499638</v>
      </c>
      <c r="KS43">
        <f t="shared" ca="1" si="258"/>
        <v>0</v>
      </c>
      <c r="KT43" s="42">
        <v>1</v>
      </c>
      <c r="KV43">
        <f t="shared" ca="1" si="259"/>
        <v>0</v>
      </c>
      <c r="KW43">
        <f t="shared" ca="1" si="260"/>
        <v>0</v>
      </c>
      <c r="KX43">
        <f t="shared" ca="1" si="172"/>
        <v>0</v>
      </c>
      <c r="KY43">
        <v>1</v>
      </c>
      <c r="LB43">
        <f t="shared" ca="1" si="173"/>
        <v>0</v>
      </c>
      <c r="LC43" s="17">
        <f>INDEX(MilitarySpend,MATCH($A43,'Budget Decisions'!$A$3:$A$160,0),MATCH(LC$2,MilitarySpendCol,0))</f>
        <v>505</v>
      </c>
      <c r="LD43">
        <f t="shared" si="311"/>
        <v>2.2321095760416365</v>
      </c>
      <c r="LE43">
        <f>IF($A43&gt;=Assumptions!$D$40,1,0)</f>
        <v>1</v>
      </c>
      <c r="LF43">
        <f>Assumptions!$D$41</f>
        <v>0.83299999999999996</v>
      </c>
      <c r="LG43" s="42">
        <v>1</v>
      </c>
      <c r="LH43">
        <f>Assumptions!$D$42</f>
        <v>0.2</v>
      </c>
      <c r="LI43">
        <f t="shared" si="261"/>
        <v>1.8593472768426831</v>
      </c>
      <c r="LJ43">
        <f t="shared" ca="1" si="337"/>
        <v>0</v>
      </c>
      <c r="LK43" s="17">
        <f>INDEX(MedicalSpend,MATCH($A43,'Budget Decisions'!$A$3:$A$160,0),MATCH(LK$2,MedicalSpendCol,0))</f>
        <v>328</v>
      </c>
      <c r="LL43" s="17">
        <f>IF(INDEX('Budget Decisions'!$E$4:$E$160,MATCH(Model!$A43,'Budget Decisions'!$A$4:$A$160,0))="CURED",1,0)</f>
        <v>1</v>
      </c>
      <c r="LM43">
        <f t="shared" si="312"/>
        <v>1</v>
      </c>
      <c r="LN43" s="42">
        <v>1</v>
      </c>
      <c r="LO43">
        <f>Assumptions!$D$49</f>
        <v>0.2</v>
      </c>
      <c r="LP43">
        <f t="shared" si="262"/>
        <v>328</v>
      </c>
      <c r="LQ43">
        <f t="shared" ca="1" si="338"/>
        <v>0</v>
      </c>
      <c r="LS43">
        <f t="shared" ca="1" si="263"/>
        <v>14303542</v>
      </c>
      <c r="LT43">
        <f t="shared" ca="1" si="366"/>
        <v>0</v>
      </c>
      <c r="LU43">
        <f t="shared" ca="1" si="367"/>
        <v>14303542</v>
      </c>
      <c r="LV43">
        <f t="shared" ca="1" si="313"/>
        <v>0</v>
      </c>
      <c r="LW43">
        <f t="shared" ca="1" si="368"/>
        <v>0</v>
      </c>
      <c r="LX43">
        <f t="shared" ca="1" si="314"/>
        <v>0</v>
      </c>
      <c r="LY43">
        <f t="shared" ca="1" si="176"/>
        <v>0</v>
      </c>
      <c r="LZ43">
        <f t="shared" ca="1" si="177"/>
        <v>0</v>
      </c>
      <c r="MA43">
        <f t="shared" si="315"/>
        <v>2.7100766589378384</v>
      </c>
      <c r="MB43">
        <f>Assumptions!$E$34</f>
        <v>1.2</v>
      </c>
      <c r="MC43">
        <f ca="1">IF(AND(LW43&gt;1,LT43&gt;1),((LOG(LT43,LW43)^(1/EXP(1)))^(1/Assumptions!$D$30))-(1-Assumptions!$D$31),1)</f>
        <v>1</v>
      </c>
      <c r="MD43" s="42">
        <v>1</v>
      </c>
      <c r="ME43">
        <v>0.15</v>
      </c>
      <c r="MG43">
        <f t="shared" ca="1" si="267"/>
        <v>3.2520919907254062</v>
      </c>
      <c r="MH43">
        <f t="shared" ca="1" si="268"/>
        <v>0</v>
      </c>
      <c r="MI43" s="42">
        <v>1</v>
      </c>
      <c r="MK43">
        <f t="shared" ca="1" si="269"/>
        <v>0</v>
      </c>
      <c r="ML43">
        <f t="shared" ca="1" si="270"/>
        <v>0</v>
      </c>
      <c r="MM43">
        <f t="shared" ca="1" si="178"/>
        <v>0</v>
      </c>
      <c r="MN43">
        <v>1</v>
      </c>
      <c r="MQ43">
        <f t="shared" ca="1" si="179"/>
        <v>0</v>
      </c>
      <c r="MR43" s="17">
        <f>INDEX(MilitarySpend,MATCH($A43,'Budget Decisions'!$A$3:$A$160,0),MATCH(MR$2,MilitarySpendCol,0))</f>
        <v>453</v>
      </c>
      <c r="MS43">
        <f t="shared" si="316"/>
        <v>2.7100766589378384</v>
      </c>
      <c r="MT43">
        <f>IF($A43&gt;=Assumptions!$D$40,1,0)</f>
        <v>1</v>
      </c>
      <c r="MU43">
        <f>Assumptions!$D$41</f>
        <v>0.83299999999999996</v>
      </c>
      <c r="MV43" s="42">
        <v>1</v>
      </c>
      <c r="MW43">
        <f>Assumptions!$D$42</f>
        <v>0.2</v>
      </c>
      <c r="MX43">
        <f t="shared" si="271"/>
        <v>2.2574938568952194</v>
      </c>
      <c r="MY43">
        <f t="shared" ca="1" si="339"/>
        <v>0</v>
      </c>
      <c r="MZ43" s="17">
        <f>INDEX(MedicalSpend,MATCH($A43,'Budget Decisions'!$A$3:$A$160,0),MATCH(MZ$2,MedicalSpendCol,0))</f>
        <v>463</v>
      </c>
      <c r="NA43" s="17">
        <f>IF(INDEX('Budget Decisions'!$E$4:$E$160,MATCH(Model!$A43,'Budget Decisions'!$A$4:$A$160,0))="CURED",1,0)</f>
        <v>1</v>
      </c>
      <c r="NB43">
        <f t="shared" si="317"/>
        <v>1</v>
      </c>
      <c r="NC43" s="42">
        <v>1</v>
      </c>
      <c r="ND43">
        <f>Assumptions!$D$49</f>
        <v>0.2</v>
      </c>
      <c r="NE43">
        <f t="shared" si="272"/>
        <v>463</v>
      </c>
      <c r="NF43">
        <f t="shared" ca="1" si="340"/>
        <v>0</v>
      </c>
    </row>
    <row r="44" spans="1:370" x14ac:dyDescent="0.35">
      <c r="A44">
        <f t="shared" si="273"/>
        <v>41</v>
      </c>
      <c r="C44">
        <f t="shared" ca="1" si="182"/>
        <v>49070225</v>
      </c>
      <c r="D44">
        <f t="shared" ca="1" si="341"/>
        <v>0</v>
      </c>
      <c r="E44">
        <f t="shared" ca="1" si="342"/>
        <v>49070225</v>
      </c>
      <c r="F44">
        <f t="shared" ca="1" si="274"/>
        <v>0</v>
      </c>
      <c r="G44">
        <f t="shared" ca="1" si="343"/>
        <v>0</v>
      </c>
      <c r="H44">
        <f t="shared" ca="1" si="275"/>
        <v>0</v>
      </c>
      <c r="I44">
        <f t="shared" ca="1" si="318"/>
        <v>0</v>
      </c>
      <c r="J44">
        <f t="shared" ca="1" si="319"/>
        <v>0</v>
      </c>
      <c r="K44">
        <f t="shared" si="276"/>
        <v>0.82857634545527548</v>
      </c>
      <c r="L44">
        <f>Assumptions!$E$34</f>
        <v>1.2</v>
      </c>
      <c r="M44">
        <f ca="1">IF(AND(G44&gt;1,D44&gt;1),((LOG(D44,G44)^(1/EXP(1)))^(1/Assumptions!$D$30))-(1-Assumptions!$D$31),1)</f>
        <v>1</v>
      </c>
      <c r="N44" s="42">
        <v>1</v>
      </c>
      <c r="O44">
        <v>0.15</v>
      </c>
      <c r="Q44">
        <f t="shared" ca="1" si="186"/>
        <v>0.99429161454633053</v>
      </c>
      <c r="R44">
        <f t="shared" ca="1" si="187"/>
        <v>0</v>
      </c>
      <c r="S44" s="42">
        <v>1</v>
      </c>
      <c r="U44">
        <f t="shared" ca="1" si="188"/>
        <v>0</v>
      </c>
      <c r="V44">
        <f t="shared" ca="1" si="189"/>
        <v>0</v>
      </c>
      <c r="W44">
        <f t="shared" ca="1" si="320"/>
        <v>0</v>
      </c>
      <c r="X44">
        <v>1</v>
      </c>
      <c r="AA44">
        <f t="shared" ca="1" si="321"/>
        <v>0</v>
      </c>
      <c r="AB44" s="17">
        <f>INDEX(MilitarySpend,MATCH($A44,'Budget Decisions'!$A$3:$A$160,0),MATCH(AB$2,MilitarySpendCol,0))</f>
        <v>289</v>
      </c>
      <c r="AC44">
        <f t="shared" si="277"/>
        <v>0.82857634545527548</v>
      </c>
      <c r="AD44">
        <f>IF($A44&gt;=Assumptions!$D$40,1,0)</f>
        <v>1</v>
      </c>
      <c r="AE44">
        <f>Assumptions!$D$41</f>
        <v>0.83299999999999996</v>
      </c>
      <c r="AF44" s="42">
        <v>1</v>
      </c>
      <c r="AG44">
        <f>Assumptions!$D$42</f>
        <v>0.2</v>
      </c>
      <c r="AH44">
        <f t="shared" si="190"/>
        <v>0.69020409576424446</v>
      </c>
      <c r="AI44">
        <f t="shared" ca="1" si="322"/>
        <v>0</v>
      </c>
      <c r="AJ44" s="17">
        <f>INDEX(MedicalSpend,MATCH($A44,'Budget Decisions'!$A$3:$A$160,0),MATCH(AJ$2,MedicalSpendCol,0))</f>
        <v>333</v>
      </c>
      <c r="AK44" s="17">
        <f>IF(INDEX('Budget Decisions'!$E$4:$E$160,MATCH(Model!$A44,'Budget Decisions'!$A$4:$A$160,0))="CURED",1,0)</f>
        <v>1</v>
      </c>
      <c r="AL44">
        <f t="shared" si="278"/>
        <v>1</v>
      </c>
      <c r="AM44" s="42">
        <v>1</v>
      </c>
      <c r="AN44">
        <f>Assumptions!$D$49</f>
        <v>0.2</v>
      </c>
      <c r="AO44">
        <f t="shared" si="191"/>
        <v>333</v>
      </c>
      <c r="AP44">
        <f t="shared" ca="1" si="323"/>
        <v>0</v>
      </c>
      <c r="AR44">
        <f t="shared" ca="1" si="192"/>
        <v>21784507</v>
      </c>
      <c r="AS44">
        <f t="shared" ca="1" si="344"/>
        <v>0</v>
      </c>
      <c r="AT44">
        <f t="shared" ca="1" si="345"/>
        <v>21784507</v>
      </c>
      <c r="AU44">
        <f t="shared" ca="1" si="346"/>
        <v>0</v>
      </c>
      <c r="AV44">
        <f t="shared" ca="1" si="347"/>
        <v>0</v>
      </c>
      <c r="AW44">
        <f t="shared" ca="1" si="279"/>
        <v>0</v>
      </c>
      <c r="AX44">
        <f t="shared" ca="1" si="134"/>
        <v>0</v>
      </c>
      <c r="AY44">
        <f t="shared" ca="1" si="135"/>
        <v>0</v>
      </c>
      <c r="AZ44">
        <f t="shared" si="280"/>
        <v>0.15936301189359656</v>
      </c>
      <c r="BA44">
        <f>Assumptions!$E$34</f>
        <v>1.2</v>
      </c>
      <c r="BB44">
        <f ca="1">IF(AND(AV44&gt;1,AS44&gt;1),((LOG(AS44,AV44)^(1/EXP(1)))^(1/Assumptions!$D$30))-(1-Assumptions!$D$31),1)</f>
        <v>1</v>
      </c>
      <c r="BC44" s="42">
        <v>1</v>
      </c>
      <c r="BD44">
        <v>0.15</v>
      </c>
      <c r="BF44">
        <f t="shared" ca="1" si="197"/>
        <v>0.19123561427231586</v>
      </c>
      <c r="BG44">
        <f t="shared" ca="1" si="198"/>
        <v>0</v>
      </c>
      <c r="BH44" s="42">
        <v>1</v>
      </c>
      <c r="BJ44">
        <f t="shared" ca="1" si="199"/>
        <v>0</v>
      </c>
      <c r="BK44">
        <f t="shared" ca="1" si="200"/>
        <v>0</v>
      </c>
      <c r="BL44">
        <f t="shared" ca="1" si="136"/>
        <v>0</v>
      </c>
      <c r="BM44">
        <v>1</v>
      </c>
      <c r="BP44">
        <f t="shared" ca="1" si="324"/>
        <v>0</v>
      </c>
      <c r="BQ44" s="17">
        <f>INDEX(MilitarySpend,MATCH($A44,'Budget Decisions'!$A$3:$A$160,0),MATCH(BQ$2,MilitarySpendCol,0))</f>
        <v>445</v>
      </c>
      <c r="BR44">
        <f t="shared" si="281"/>
        <v>0.15936301189359656</v>
      </c>
      <c r="BS44">
        <f>IF($A44&gt;=Assumptions!$D$40,1,0)</f>
        <v>1</v>
      </c>
      <c r="BT44">
        <f>Assumptions!$D$41</f>
        <v>0.83299999999999996</v>
      </c>
      <c r="BU44" s="42">
        <v>1</v>
      </c>
      <c r="BV44">
        <f>Assumptions!$D$42</f>
        <v>0.2</v>
      </c>
      <c r="BW44">
        <f t="shared" si="201"/>
        <v>0.13274938890736593</v>
      </c>
      <c r="BX44">
        <f t="shared" ca="1" si="325"/>
        <v>0</v>
      </c>
      <c r="BY44" s="17">
        <f>INDEX(MedicalSpend,MATCH($A44,'Budget Decisions'!$A$3:$A$160,0),MATCH(BY$2,MedicalSpendCol,0))</f>
        <v>284</v>
      </c>
      <c r="BZ44" s="17">
        <f>IF(INDEX('Budget Decisions'!$E$4:$E$160,MATCH(Model!$A44,'Budget Decisions'!$A$4:$A$160,0))="CURED",1,0)</f>
        <v>1</v>
      </c>
      <c r="CA44">
        <f t="shared" si="282"/>
        <v>1</v>
      </c>
      <c r="CB44" s="42">
        <v>1</v>
      </c>
      <c r="CC44">
        <f>Assumptions!$D$49</f>
        <v>0.2</v>
      </c>
      <c r="CD44">
        <f t="shared" si="202"/>
        <v>284</v>
      </c>
      <c r="CE44">
        <f t="shared" ca="1" si="326"/>
        <v>0</v>
      </c>
      <c r="CG44">
        <f t="shared" ca="1" si="203"/>
        <v>20165794</v>
      </c>
      <c r="CH44">
        <f t="shared" ca="1" si="348"/>
        <v>0</v>
      </c>
      <c r="CI44">
        <f t="shared" ca="1" si="349"/>
        <v>20165794</v>
      </c>
      <c r="CJ44">
        <f t="shared" ca="1" si="283"/>
        <v>0</v>
      </c>
      <c r="CK44">
        <f t="shared" ca="1" si="350"/>
        <v>0</v>
      </c>
      <c r="CL44">
        <f t="shared" ca="1" si="284"/>
        <v>0</v>
      </c>
      <c r="CM44">
        <f t="shared" ca="1" si="140"/>
        <v>0</v>
      </c>
      <c r="CN44">
        <f t="shared" ca="1" si="141"/>
        <v>0</v>
      </c>
      <c r="CO44">
        <f t="shared" si="285"/>
        <v>0.24130002925990637</v>
      </c>
      <c r="CP44">
        <f>Assumptions!$E$34</f>
        <v>1.2</v>
      </c>
      <c r="CQ44">
        <f ca="1">IF(AND(CK44&gt;1,CH44&gt;1),((LOG(CH44,CK44)^(1/EXP(1)))^(1/Assumptions!$D$30))-(1-Assumptions!$D$31),1)</f>
        <v>1</v>
      </c>
      <c r="CR44" s="42">
        <v>1</v>
      </c>
      <c r="CS44">
        <v>0.15</v>
      </c>
      <c r="CU44">
        <f t="shared" ca="1" si="207"/>
        <v>0.28956003511188766</v>
      </c>
      <c r="CV44">
        <f t="shared" ca="1" si="208"/>
        <v>0</v>
      </c>
      <c r="CW44" s="42">
        <v>1</v>
      </c>
      <c r="CY44">
        <f t="shared" ca="1" si="209"/>
        <v>0</v>
      </c>
      <c r="CZ44">
        <f t="shared" ca="1" si="210"/>
        <v>0</v>
      </c>
      <c r="DA44">
        <f t="shared" ca="1" si="142"/>
        <v>0</v>
      </c>
      <c r="DB44">
        <v>1</v>
      </c>
      <c r="DE44">
        <f t="shared" ca="1" si="143"/>
        <v>0</v>
      </c>
      <c r="DF44" s="17">
        <f>INDEX(MilitarySpend,MATCH($A44,'Budget Decisions'!$A$3:$A$160,0),MATCH(DF$2,MilitarySpendCol,0))</f>
        <v>256</v>
      </c>
      <c r="DG44">
        <f t="shared" si="286"/>
        <v>0.24130002925990637</v>
      </c>
      <c r="DH44">
        <f>IF($A44&gt;=Assumptions!$D$40,1,0)</f>
        <v>1</v>
      </c>
      <c r="DI44">
        <f>Assumptions!$D$41</f>
        <v>0.83299999999999996</v>
      </c>
      <c r="DJ44" s="42">
        <v>1</v>
      </c>
      <c r="DK44">
        <f>Assumptions!$D$42</f>
        <v>0.2</v>
      </c>
      <c r="DL44">
        <f t="shared" si="211"/>
        <v>0.20100292437350201</v>
      </c>
      <c r="DM44">
        <f t="shared" ca="1" si="327"/>
        <v>0</v>
      </c>
      <c r="DN44" s="17">
        <f>INDEX(MedicalSpend,MATCH($A44,'Budget Decisions'!$A$3:$A$160,0),MATCH(DN$2,MedicalSpendCol,0))</f>
        <v>294</v>
      </c>
      <c r="DO44" s="17">
        <f>IF(INDEX('Budget Decisions'!$E$4:$E$160,MATCH(Model!$A44,'Budget Decisions'!$A$4:$A$160,0))="CURED",1,0)</f>
        <v>1</v>
      </c>
      <c r="DP44">
        <f t="shared" si="287"/>
        <v>1</v>
      </c>
      <c r="DQ44" s="42">
        <v>1</v>
      </c>
      <c r="DR44">
        <f>Assumptions!$D$49</f>
        <v>0.2</v>
      </c>
      <c r="DS44">
        <f t="shared" si="212"/>
        <v>294</v>
      </c>
      <c r="DT44">
        <f t="shared" ca="1" si="328"/>
        <v>0</v>
      </c>
      <c r="DV44">
        <f t="shared" ca="1" si="213"/>
        <v>46395654</v>
      </c>
      <c r="DW44">
        <f t="shared" ca="1" si="351"/>
        <v>0</v>
      </c>
      <c r="DX44">
        <f t="shared" ca="1" si="352"/>
        <v>46395654</v>
      </c>
      <c r="DY44">
        <f t="shared" ca="1" si="288"/>
        <v>0</v>
      </c>
      <c r="DZ44">
        <f t="shared" ca="1" si="353"/>
        <v>0</v>
      </c>
      <c r="EA44">
        <f t="shared" ca="1" si="289"/>
        <v>0</v>
      </c>
      <c r="EB44">
        <f t="shared" ca="1" si="146"/>
        <v>0</v>
      </c>
      <c r="EC44">
        <f t="shared" ca="1" si="147"/>
        <v>0</v>
      </c>
      <c r="ED44">
        <f t="shared" si="290"/>
        <v>0.87442730726206253</v>
      </c>
      <c r="EE44">
        <f>Assumptions!$E$34</f>
        <v>1.2</v>
      </c>
      <c r="EF44">
        <f ca="1">IF(AND(DZ44&gt;1,DW44&gt;1),((LOG(DW44,DZ44)^(1/EXP(1)))^(1/Assumptions!$D$30))-(1-Assumptions!$D$31),1)</f>
        <v>1</v>
      </c>
      <c r="EG44" s="42">
        <v>1</v>
      </c>
      <c r="EH44">
        <v>0.15</v>
      </c>
      <c r="EJ44">
        <f t="shared" ca="1" si="217"/>
        <v>1.049312768714475</v>
      </c>
      <c r="EK44">
        <f t="shared" ca="1" si="218"/>
        <v>0</v>
      </c>
      <c r="EL44" s="42">
        <v>1</v>
      </c>
      <c r="EN44">
        <f t="shared" ca="1" si="219"/>
        <v>0</v>
      </c>
      <c r="EO44">
        <f t="shared" ca="1" si="220"/>
        <v>0</v>
      </c>
      <c r="EP44">
        <f t="shared" ca="1" si="148"/>
        <v>0</v>
      </c>
      <c r="EQ44">
        <v>1</v>
      </c>
      <c r="ET44">
        <f t="shared" ca="1" si="149"/>
        <v>0</v>
      </c>
      <c r="EU44" s="17">
        <f>INDEX(MilitarySpend,MATCH($A44,'Budget Decisions'!$A$3:$A$160,0),MATCH(EU$2,MilitarySpendCol,0))</f>
        <v>268</v>
      </c>
      <c r="EV44">
        <f t="shared" si="291"/>
        <v>0.87442730726206253</v>
      </c>
      <c r="EW44">
        <f>IF($A44&gt;=Assumptions!$D$40,1,0)</f>
        <v>1</v>
      </c>
      <c r="EX44">
        <f>Assumptions!$D$41</f>
        <v>0.83299999999999996</v>
      </c>
      <c r="EY44" s="42">
        <v>1</v>
      </c>
      <c r="EZ44">
        <f>Assumptions!$D$42</f>
        <v>0.2</v>
      </c>
      <c r="FA44">
        <f t="shared" si="221"/>
        <v>0.72839794694929805</v>
      </c>
      <c r="FB44">
        <f t="shared" ca="1" si="329"/>
        <v>0</v>
      </c>
      <c r="FC44" s="17">
        <f>INDEX(MedicalSpend,MATCH($A44,'Budget Decisions'!$A$3:$A$160,0),MATCH(FC$2,MedicalSpendCol,0))</f>
        <v>339</v>
      </c>
      <c r="FD44" s="17">
        <f>IF(INDEX('Budget Decisions'!$E$4:$E$160,MATCH(Model!$A44,'Budget Decisions'!$A$4:$A$160,0))="CURED",1,0)</f>
        <v>1</v>
      </c>
      <c r="FE44">
        <f t="shared" si="292"/>
        <v>1</v>
      </c>
      <c r="FF44" s="42">
        <v>1</v>
      </c>
      <c r="FG44">
        <f>Assumptions!$D$49</f>
        <v>0.2</v>
      </c>
      <c r="FH44">
        <f t="shared" si="222"/>
        <v>339</v>
      </c>
      <c r="FI44">
        <f t="shared" ca="1" si="330"/>
        <v>0</v>
      </c>
      <c r="FK44">
        <f t="shared" ca="1" si="223"/>
        <v>35235521</v>
      </c>
      <c r="FL44">
        <f t="shared" ca="1" si="354"/>
        <v>0</v>
      </c>
      <c r="FM44">
        <f t="shared" ca="1" si="355"/>
        <v>35235521</v>
      </c>
      <c r="FN44">
        <f t="shared" ca="1" si="293"/>
        <v>0</v>
      </c>
      <c r="FO44">
        <f t="shared" ca="1" si="356"/>
        <v>0</v>
      </c>
      <c r="FP44">
        <f t="shared" ca="1" si="294"/>
        <v>0</v>
      </c>
      <c r="FQ44">
        <f t="shared" ca="1" si="152"/>
        <v>0</v>
      </c>
      <c r="FR44">
        <f t="shared" ca="1" si="153"/>
        <v>0</v>
      </c>
      <c r="FS44">
        <f t="shared" si="295"/>
        <v>0.36303408195741388</v>
      </c>
      <c r="FT44">
        <f>Assumptions!$E$34</f>
        <v>1.2</v>
      </c>
      <c r="FU44">
        <f ca="1">IF(AND(FO44&gt;1,FL44&gt;1),((LOG(FL44,FO44)^(1/EXP(1)))^(1/Assumptions!$D$30))-(1-Assumptions!$D$31),1)</f>
        <v>1</v>
      </c>
      <c r="FV44" s="42">
        <v>1</v>
      </c>
      <c r="FW44">
        <v>0.15</v>
      </c>
      <c r="FY44">
        <f t="shared" ca="1" si="227"/>
        <v>0.43564089834889663</v>
      </c>
      <c r="FZ44">
        <f t="shared" ca="1" si="228"/>
        <v>0</v>
      </c>
      <c r="GA44" s="42">
        <v>1</v>
      </c>
      <c r="GC44">
        <f t="shared" ca="1" si="229"/>
        <v>0</v>
      </c>
      <c r="GD44">
        <f t="shared" ca="1" si="230"/>
        <v>0</v>
      </c>
      <c r="GE44">
        <f t="shared" ca="1" si="154"/>
        <v>0</v>
      </c>
      <c r="GF44">
        <v>1</v>
      </c>
      <c r="GI44">
        <f t="shared" ca="1" si="155"/>
        <v>0</v>
      </c>
      <c r="GJ44" s="17">
        <f>INDEX(MilitarySpend,MATCH($A44,'Budget Decisions'!$A$3:$A$160,0),MATCH(GJ$2,MilitarySpendCol,0))</f>
        <v>185</v>
      </c>
      <c r="GK44">
        <f t="shared" si="296"/>
        <v>0.36303408195741388</v>
      </c>
      <c r="GL44">
        <f>IF($A44&gt;=Assumptions!$D$40,1,0)</f>
        <v>1</v>
      </c>
      <c r="GM44">
        <f>Assumptions!$D$41</f>
        <v>0.83299999999999996</v>
      </c>
      <c r="GN44" s="42">
        <v>1</v>
      </c>
      <c r="GO44">
        <f>Assumptions!$D$42</f>
        <v>0.2</v>
      </c>
      <c r="GP44">
        <f t="shared" si="231"/>
        <v>0.30240739027052577</v>
      </c>
      <c r="GQ44">
        <f t="shared" ca="1" si="331"/>
        <v>0</v>
      </c>
      <c r="GR44" s="17">
        <f>INDEX(MedicalSpend,MATCH($A44,'Budget Decisions'!$A$3:$A$160,0),MATCH(GR$2,MedicalSpendCol,0))</f>
        <v>322</v>
      </c>
      <c r="GS44" s="17">
        <f>IF(INDEX('Budget Decisions'!$E$4:$E$160,MATCH(Model!$A44,'Budget Decisions'!$A$4:$A$160,0))="CURED",1,0)</f>
        <v>1</v>
      </c>
      <c r="GT44">
        <f t="shared" si="297"/>
        <v>1</v>
      </c>
      <c r="GU44" s="42">
        <v>1</v>
      </c>
      <c r="GV44">
        <f>Assumptions!$D$49</f>
        <v>0.2</v>
      </c>
      <c r="GW44">
        <f t="shared" si="232"/>
        <v>322</v>
      </c>
      <c r="GX44">
        <f t="shared" ca="1" si="332"/>
        <v>0</v>
      </c>
      <c r="GZ44">
        <f t="shared" ca="1" si="233"/>
        <v>18084651</v>
      </c>
      <c r="HA44">
        <f t="shared" ca="1" si="357"/>
        <v>0</v>
      </c>
      <c r="HB44">
        <f t="shared" ca="1" si="358"/>
        <v>18084651</v>
      </c>
      <c r="HC44">
        <f t="shared" ca="1" si="298"/>
        <v>0</v>
      </c>
      <c r="HD44">
        <f t="shared" ca="1" si="359"/>
        <v>0</v>
      </c>
      <c r="HE44">
        <f t="shared" ca="1" si="299"/>
        <v>0</v>
      </c>
      <c r="HF44">
        <f t="shared" ca="1" si="158"/>
        <v>0</v>
      </c>
      <c r="HG44">
        <f t="shared" ca="1" si="159"/>
        <v>0</v>
      </c>
      <c r="HH44">
        <f t="shared" si="300"/>
        <v>0.464689620669401</v>
      </c>
      <c r="HI44">
        <f>Assumptions!$E$34</f>
        <v>1.2</v>
      </c>
      <c r="HJ44">
        <f ca="1">IF(AND(HD44&gt;1,HA44&gt;1),((LOG(HA44,HD44)^(1/EXP(1)))^(1/Assumptions!$D$30))-(1-Assumptions!$D$31),1)</f>
        <v>1</v>
      </c>
      <c r="HK44" s="42">
        <v>1</v>
      </c>
      <c r="HL44">
        <v>0.15</v>
      </c>
      <c r="HN44">
        <f t="shared" ca="1" si="237"/>
        <v>0.55762754480328114</v>
      </c>
      <c r="HO44">
        <f t="shared" ca="1" si="238"/>
        <v>0</v>
      </c>
      <c r="HP44" s="42">
        <v>1</v>
      </c>
      <c r="HR44">
        <f t="shared" ca="1" si="239"/>
        <v>0</v>
      </c>
      <c r="HS44">
        <f t="shared" ca="1" si="240"/>
        <v>0</v>
      </c>
      <c r="HT44">
        <f t="shared" ca="1" si="160"/>
        <v>0</v>
      </c>
      <c r="HU44">
        <v>1</v>
      </c>
      <c r="HX44">
        <f t="shared" ca="1" si="161"/>
        <v>0</v>
      </c>
      <c r="HY44" s="17">
        <f>INDEX(MilitarySpend,MATCH($A44,'Budget Decisions'!$A$3:$A$160,0),MATCH(HY$2,MilitarySpendCol,0))</f>
        <v>467</v>
      </c>
      <c r="HZ44">
        <f t="shared" si="301"/>
        <v>0.464689620669401</v>
      </c>
      <c r="IA44">
        <f>IF($A44&gt;=Assumptions!$D$40,1,0)</f>
        <v>1</v>
      </c>
      <c r="IB44">
        <f>Assumptions!$D$41</f>
        <v>0.83299999999999996</v>
      </c>
      <c r="IC44" s="42">
        <v>1</v>
      </c>
      <c r="ID44">
        <f>Assumptions!$D$42</f>
        <v>0.2</v>
      </c>
      <c r="IE44">
        <f t="shared" si="241"/>
        <v>0.38708645401761099</v>
      </c>
      <c r="IF44">
        <f t="shared" ca="1" si="333"/>
        <v>0</v>
      </c>
      <c r="IG44" s="17">
        <f>INDEX(MedicalSpend,MATCH($A44,'Budget Decisions'!$A$3:$A$160,0),MATCH(IG$2,MedicalSpendCol,0))</f>
        <v>271</v>
      </c>
      <c r="IH44" s="17">
        <f>IF(INDEX('Budget Decisions'!$E$4:$E$160,MATCH(Model!$A44,'Budget Decisions'!$A$4:$A$160,0))="CURED",1,0)</f>
        <v>1</v>
      </c>
      <c r="II44">
        <f t="shared" si="302"/>
        <v>1</v>
      </c>
      <c r="IJ44" s="42">
        <v>1</v>
      </c>
      <c r="IK44">
        <f>Assumptions!$D$49</f>
        <v>0.2</v>
      </c>
      <c r="IL44">
        <f t="shared" si="242"/>
        <v>271</v>
      </c>
      <c r="IM44">
        <f t="shared" ca="1" si="334"/>
        <v>0</v>
      </c>
      <c r="IO44">
        <f t="shared" ca="1" si="243"/>
        <v>57806544</v>
      </c>
      <c r="IP44">
        <f t="shared" ca="1" si="360"/>
        <v>0</v>
      </c>
      <c r="IQ44">
        <f t="shared" ca="1" si="361"/>
        <v>57806544</v>
      </c>
      <c r="IR44">
        <f t="shared" ca="1" si="303"/>
        <v>0</v>
      </c>
      <c r="IS44">
        <f t="shared" ca="1" si="362"/>
        <v>0</v>
      </c>
      <c r="IT44">
        <f t="shared" ca="1" si="304"/>
        <v>0</v>
      </c>
      <c r="IU44">
        <f t="shared" ca="1" si="164"/>
        <v>0</v>
      </c>
      <c r="IV44">
        <f t="shared" ca="1" si="165"/>
        <v>0</v>
      </c>
      <c r="IW44">
        <f t="shared" si="305"/>
        <v>1.1264233685228699</v>
      </c>
      <c r="IX44">
        <f>Assumptions!$E$34</f>
        <v>1.2</v>
      </c>
      <c r="IY44">
        <f ca="1">IF(AND(IS44&gt;1,IP44&gt;1),((LOG(IP44,IS44)^(1/EXP(1)))^(1/Assumptions!$D$30))-(1-Assumptions!$D$31),1)</f>
        <v>1</v>
      </c>
      <c r="IZ44" s="42">
        <v>1</v>
      </c>
      <c r="JA44">
        <v>0.15</v>
      </c>
      <c r="JC44">
        <f t="shared" ca="1" si="247"/>
        <v>1.3517080422274439</v>
      </c>
      <c r="JD44">
        <f t="shared" ca="1" si="248"/>
        <v>0</v>
      </c>
      <c r="JE44" s="42">
        <v>1</v>
      </c>
      <c r="JG44">
        <f t="shared" ca="1" si="249"/>
        <v>0</v>
      </c>
      <c r="JH44">
        <f t="shared" ca="1" si="250"/>
        <v>0</v>
      </c>
      <c r="JI44">
        <f t="shared" ca="1" si="166"/>
        <v>0</v>
      </c>
      <c r="JJ44">
        <v>1</v>
      </c>
      <c r="JM44">
        <f t="shared" ca="1" si="167"/>
        <v>0</v>
      </c>
      <c r="JN44" s="17">
        <f>INDEX(MilitarySpend,MATCH($A44,'Budget Decisions'!$A$3:$A$160,0),MATCH(JN$2,MilitarySpendCol,0))</f>
        <v>202</v>
      </c>
      <c r="JO44">
        <f t="shared" si="306"/>
        <v>1.1264233685228699</v>
      </c>
      <c r="JP44">
        <f>IF($A44&gt;=Assumptions!$D$40,1,0)</f>
        <v>1</v>
      </c>
      <c r="JQ44">
        <f>Assumptions!$D$41</f>
        <v>0.83299999999999996</v>
      </c>
      <c r="JR44" s="42">
        <v>1</v>
      </c>
      <c r="JS44">
        <f>Assumptions!$D$42</f>
        <v>0.2</v>
      </c>
      <c r="JT44">
        <f t="shared" si="251"/>
        <v>0.9383106659795506</v>
      </c>
      <c r="JU44">
        <f t="shared" ca="1" si="335"/>
        <v>0</v>
      </c>
      <c r="JV44" s="17">
        <f>INDEX(MedicalSpend,MATCH($A44,'Budget Decisions'!$A$3:$A$160,0),MATCH(JV$2,MedicalSpendCol,0))</f>
        <v>239</v>
      </c>
      <c r="JW44" s="17">
        <f>IF(INDEX('Budget Decisions'!$E$4:$E$160,MATCH(Model!$A44,'Budget Decisions'!$A$4:$A$160,0))="CURED",1,0)</f>
        <v>1</v>
      </c>
      <c r="JX44">
        <f t="shared" si="307"/>
        <v>1</v>
      </c>
      <c r="JY44" s="42">
        <v>1</v>
      </c>
      <c r="JZ44">
        <f>Assumptions!$D$49</f>
        <v>0.2</v>
      </c>
      <c r="KA44">
        <f t="shared" si="252"/>
        <v>239</v>
      </c>
      <c r="KB44">
        <f t="shared" ca="1" si="336"/>
        <v>0</v>
      </c>
      <c r="KD44">
        <f t="shared" ca="1" si="253"/>
        <v>40621237</v>
      </c>
      <c r="KE44">
        <f t="shared" ca="1" si="363"/>
        <v>0</v>
      </c>
      <c r="KF44">
        <f t="shared" ca="1" si="364"/>
        <v>40621237</v>
      </c>
      <c r="KG44">
        <f t="shared" ca="1" si="308"/>
        <v>0</v>
      </c>
      <c r="KH44">
        <f t="shared" ca="1" si="365"/>
        <v>0</v>
      </c>
      <c r="KI44">
        <f t="shared" ca="1" si="309"/>
        <v>0</v>
      </c>
      <c r="KJ44">
        <f t="shared" ca="1" si="170"/>
        <v>0</v>
      </c>
      <c r="KK44">
        <f t="shared" ca="1" si="171"/>
        <v>0</v>
      </c>
      <c r="KL44">
        <f t="shared" si="310"/>
        <v>2.2321095760416365</v>
      </c>
      <c r="KM44">
        <f>Assumptions!$E$34</f>
        <v>1.2</v>
      </c>
      <c r="KN44">
        <f ca="1">IF(AND(KH44&gt;1,KE44&gt;1),((LOG(KE44,KH44)^(1/EXP(1)))^(1/Assumptions!$D$30))-(1-Assumptions!$D$31),1)</f>
        <v>1</v>
      </c>
      <c r="KO44" s="42">
        <v>1</v>
      </c>
      <c r="KP44">
        <v>0.15</v>
      </c>
      <c r="KR44">
        <f t="shared" ca="1" si="257"/>
        <v>2.6785314912499638</v>
      </c>
      <c r="KS44">
        <f t="shared" ca="1" si="258"/>
        <v>0</v>
      </c>
      <c r="KT44" s="42">
        <v>1</v>
      </c>
      <c r="KV44">
        <f t="shared" ca="1" si="259"/>
        <v>0</v>
      </c>
      <c r="KW44">
        <f t="shared" ca="1" si="260"/>
        <v>0</v>
      </c>
      <c r="KX44">
        <f t="shared" ca="1" si="172"/>
        <v>0</v>
      </c>
      <c r="KY44">
        <v>1</v>
      </c>
      <c r="LB44">
        <f t="shared" ca="1" si="173"/>
        <v>0</v>
      </c>
      <c r="LC44" s="17">
        <f>INDEX(MilitarySpend,MATCH($A44,'Budget Decisions'!$A$3:$A$160,0),MATCH(LC$2,MilitarySpendCol,0))</f>
        <v>505</v>
      </c>
      <c r="LD44">
        <f t="shared" si="311"/>
        <v>2.2321095760416365</v>
      </c>
      <c r="LE44">
        <f>IF($A44&gt;=Assumptions!$D$40,1,0)</f>
        <v>1</v>
      </c>
      <c r="LF44">
        <f>Assumptions!$D$41</f>
        <v>0.83299999999999996</v>
      </c>
      <c r="LG44" s="42">
        <v>1</v>
      </c>
      <c r="LH44">
        <f>Assumptions!$D$42</f>
        <v>0.2</v>
      </c>
      <c r="LI44">
        <f t="shared" si="261"/>
        <v>1.8593472768426831</v>
      </c>
      <c r="LJ44">
        <f t="shared" ca="1" si="337"/>
        <v>0</v>
      </c>
      <c r="LK44" s="17">
        <f>INDEX(MedicalSpend,MATCH($A44,'Budget Decisions'!$A$3:$A$160,0),MATCH(LK$2,MedicalSpendCol,0))</f>
        <v>328</v>
      </c>
      <c r="LL44" s="17">
        <f>IF(INDEX('Budget Decisions'!$E$4:$E$160,MATCH(Model!$A44,'Budget Decisions'!$A$4:$A$160,0))="CURED",1,0)</f>
        <v>1</v>
      </c>
      <c r="LM44">
        <f t="shared" si="312"/>
        <v>1</v>
      </c>
      <c r="LN44" s="42">
        <v>1</v>
      </c>
      <c r="LO44">
        <f>Assumptions!$D$49</f>
        <v>0.2</v>
      </c>
      <c r="LP44">
        <f t="shared" si="262"/>
        <v>328</v>
      </c>
      <c r="LQ44">
        <f t="shared" ca="1" si="338"/>
        <v>0</v>
      </c>
      <c r="LS44">
        <f t="shared" ca="1" si="263"/>
        <v>14303542</v>
      </c>
      <c r="LT44">
        <f t="shared" ca="1" si="366"/>
        <v>0</v>
      </c>
      <c r="LU44">
        <f t="shared" ca="1" si="367"/>
        <v>14303542</v>
      </c>
      <c r="LV44">
        <f t="shared" ca="1" si="313"/>
        <v>0</v>
      </c>
      <c r="LW44">
        <f t="shared" ca="1" si="368"/>
        <v>0</v>
      </c>
      <c r="LX44">
        <f t="shared" ca="1" si="314"/>
        <v>0</v>
      </c>
      <c r="LY44">
        <f t="shared" ca="1" si="176"/>
        <v>0</v>
      </c>
      <c r="LZ44">
        <f t="shared" ca="1" si="177"/>
        <v>0</v>
      </c>
      <c r="MA44">
        <f t="shared" si="315"/>
        <v>2.7100766589378384</v>
      </c>
      <c r="MB44">
        <f>Assumptions!$E$34</f>
        <v>1.2</v>
      </c>
      <c r="MC44">
        <f ca="1">IF(AND(LW44&gt;1,LT44&gt;1),((LOG(LT44,LW44)^(1/EXP(1)))^(1/Assumptions!$D$30))-(1-Assumptions!$D$31),1)</f>
        <v>1</v>
      </c>
      <c r="MD44" s="42">
        <v>1</v>
      </c>
      <c r="ME44">
        <v>0.15</v>
      </c>
      <c r="MG44">
        <f t="shared" ca="1" si="267"/>
        <v>3.2520919907254062</v>
      </c>
      <c r="MH44">
        <f t="shared" ca="1" si="268"/>
        <v>0</v>
      </c>
      <c r="MI44" s="42">
        <v>1</v>
      </c>
      <c r="MK44">
        <f t="shared" ca="1" si="269"/>
        <v>0</v>
      </c>
      <c r="ML44">
        <f t="shared" ca="1" si="270"/>
        <v>0</v>
      </c>
      <c r="MM44">
        <f t="shared" ca="1" si="178"/>
        <v>0</v>
      </c>
      <c r="MN44">
        <v>1</v>
      </c>
      <c r="MQ44">
        <f t="shared" ca="1" si="179"/>
        <v>0</v>
      </c>
      <c r="MR44" s="17">
        <f>INDEX(MilitarySpend,MATCH($A44,'Budget Decisions'!$A$3:$A$160,0),MATCH(MR$2,MilitarySpendCol,0))</f>
        <v>453</v>
      </c>
      <c r="MS44">
        <f t="shared" si="316"/>
        <v>2.7100766589378384</v>
      </c>
      <c r="MT44">
        <f>IF($A44&gt;=Assumptions!$D$40,1,0)</f>
        <v>1</v>
      </c>
      <c r="MU44">
        <f>Assumptions!$D$41</f>
        <v>0.83299999999999996</v>
      </c>
      <c r="MV44" s="42">
        <v>1</v>
      </c>
      <c r="MW44">
        <f>Assumptions!$D$42</f>
        <v>0.2</v>
      </c>
      <c r="MX44">
        <f t="shared" si="271"/>
        <v>2.2574938568952194</v>
      </c>
      <c r="MY44">
        <f t="shared" ca="1" si="339"/>
        <v>0</v>
      </c>
      <c r="MZ44" s="17">
        <f>INDEX(MedicalSpend,MATCH($A44,'Budget Decisions'!$A$3:$A$160,0),MATCH(MZ$2,MedicalSpendCol,0))</f>
        <v>463</v>
      </c>
      <c r="NA44" s="17">
        <f>IF(INDEX('Budget Decisions'!$E$4:$E$160,MATCH(Model!$A44,'Budget Decisions'!$A$4:$A$160,0))="CURED",1,0)</f>
        <v>1</v>
      </c>
      <c r="NB44">
        <f t="shared" si="317"/>
        <v>1</v>
      </c>
      <c r="NC44" s="42">
        <v>1</v>
      </c>
      <c r="ND44">
        <f>Assumptions!$D$49</f>
        <v>0.2</v>
      </c>
      <c r="NE44">
        <f t="shared" si="272"/>
        <v>463</v>
      </c>
      <c r="NF44">
        <f t="shared" ca="1" si="340"/>
        <v>0</v>
      </c>
    </row>
    <row r="45" spans="1:370" x14ac:dyDescent="0.35">
      <c r="A45">
        <f t="shared" si="273"/>
        <v>42</v>
      </c>
      <c r="C45">
        <f t="shared" ca="1" si="182"/>
        <v>49070225</v>
      </c>
      <c r="D45">
        <f t="shared" ca="1" si="341"/>
        <v>0</v>
      </c>
      <c r="E45">
        <f t="shared" ca="1" si="342"/>
        <v>49070225</v>
      </c>
      <c r="F45">
        <f t="shared" ca="1" si="274"/>
        <v>0</v>
      </c>
      <c r="G45">
        <f t="shared" ca="1" si="343"/>
        <v>0</v>
      </c>
      <c r="H45">
        <f t="shared" ca="1" si="275"/>
        <v>0</v>
      </c>
      <c r="I45">
        <f t="shared" ca="1" si="318"/>
        <v>0</v>
      </c>
      <c r="J45">
        <f t="shared" ca="1" si="319"/>
        <v>0</v>
      </c>
      <c r="K45">
        <f t="shared" si="276"/>
        <v>0.82857634545527548</v>
      </c>
      <c r="L45">
        <f>Assumptions!$E$34</f>
        <v>1.2</v>
      </c>
      <c r="M45">
        <f ca="1">IF(AND(G45&gt;1,D45&gt;1),((LOG(D45,G45)^(1/EXP(1)))^(1/Assumptions!$D$30))-(1-Assumptions!$D$31),1)</f>
        <v>1</v>
      </c>
      <c r="N45" s="42">
        <v>1</v>
      </c>
      <c r="O45">
        <v>0.15</v>
      </c>
      <c r="Q45">
        <f t="shared" ca="1" si="186"/>
        <v>0.99429161454633053</v>
      </c>
      <c r="R45">
        <f t="shared" ca="1" si="187"/>
        <v>0</v>
      </c>
      <c r="S45" s="42">
        <v>1</v>
      </c>
      <c r="U45">
        <f t="shared" ca="1" si="188"/>
        <v>0</v>
      </c>
      <c r="V45">
        <f t="shared" ca="1" si="189"/>
        <v>0</v>
      </c>
      <c r="W45">
        <f t="shared" ca="1" si="320"/>
        <v>0</v>
      </c>
      <c r="X45">
        <v>1</v>
      </c>
      <c r="AA45">
        <f t="shared" ca="1" si="321"/>
        <v>0</v>
      </c>
      <c r="AB45" s="17">
        <f>INDEX(MilitarySpend,MATCH($A45,'Budget Decisions'!$A$3:$A$160,0),MATCH(AB$2,MilitarySpendCol,0))</f>
        <v>289</v>
      </c>
      <c r="AC45">
        <f t="shared" si="277"/>
        <v>0.82857634545527548</v>
      </c>
      <c r="AD45">
        <f>IF($A45&gt;=Assumptions!$D$40,1,0)</f>
        <v>1</v>
      </c>
      <c r="AE45">
        <f>Assumptions!$D$41</f>
        <v>0.83299999999999996</v>
      </c>
      <c r="AF45" s="42">
        <v>1</v>
      </c>
      <c r="AG45">
        <f>Assumptions!$D$42</f>
        <v>0.2</v>
      </c>
      <c r="AH45">
        <f t="shared" si="190"/>
        <v>0.69020409576424446</v>
      </c>
      <c r="AI45">
        <f t="shared" ca="1" si="322"/>
        <v>0</v>
      </c>
      <c r="AJ45" s="17">
        <f>INDEX(MedicalSpend,MATCH($A45,'Budget Decisions'!$A$3:$A$160,0),MATCH(AJ$2,MedicalSpendCol,0))</f>
        <v>333</v>
      </c>
      <c r="AK45" s="17">
        <f>IF(INDEX('Budget Decisions'!$E$4:$E$160,MATCH(Model!$A45,'Budget Decisions'!$A$4:$A$160,0))="CURED",1,0)</f>
        <v>1</v>
      </c>
      <c r="AL45">
        <f t="shared" si="278"/>
        <v>1</v>
      </c>
      <c r="AM45" s="42">
        <v>1</v>
      </c>
      <c r="AN45">
        <f>Assumptions!$D$49</f>
        <v>0.2</v>
      </c>
      <c r="AO45">
        <f t="shared" si="191"/>
        <v>333</v>
      </c>
      <c r="AP45">
        <f t="shared" ca="1" si="323"/>
        <v>0</v>
      </c>
      <c r="AR45">
        <f t="shared" ca="1" si="192"/>
        <v>21784507</v>
      </c>
      <c r="AS45">
        <f t="shared" ca="1" si="344"/>
        <v>0</v>
      </c>
      <c r="AT45">
        <f t="shared" ca="1" si="345"/>
        <v>21784507</v>
      </c>
      <c r="AU45">
        <f t="shared" ca="1" si="346"/>
        <v>0</v>
      </c>
      <c r="AV45">
        <f t="shared" ca="1" si="347"/>
        <v>0</v>
      </c>
      <c r="AW45">
        <f t="shared" ca="1" si="279"/>
        <v>0</v>
      </c>
      <c r="AX45">
        <f t="shared" ca="1" si="134"/>
        <v>0</v>
      </c>
      <c r="AY45">
        <f t="shared" ca="1" si="135"/>
        <v>0</v>
      </c>
      <c r="AZ45">
        <f t="shared" si="280"/>
        <v>0.15936301189359656</v>
      </c>
      <c r="BA45">
        <f>Assumptions!$E$34</f>
        <v>1.2</v>
      </c>
      <c r="BB45">
        <f ca="1">IF(AND(AV45&gt;1,AS45&gt;1),((LOG(AS45,AV45)^(1/EXP(1)))^(1/Assumptions!$D$30))-(1-Assumptions!$D$31),1)</f>
        <v>1</v>
      </c>
      <c r="BC45" s="42">
        <v>1</v>
      </c>
      <c r="BD45">
        <v>0.15</v>
      </c>
      <c r="BF45">
        <f t="shared" ca="1" si="197"/>
        <v>0.19123561427231586</v>
      </c>
      <c r="BG45">
        <f t="shared" ca="1" si="198"/>
        <v>0</v>
      </c>
      <c r="BH45" s="42">
        <v>1</v>
      </c>
      <c r="BJ45">
        <f t="shared" ca="1" si="199"/>
        <v>0</v>
      </c>
      <c r="BK45">
        <f t="shared" ca="1" si="200"/>
        <v>0</v>
      </c>
      <c r="BL45">
        <f t="shared" ca="1" si="136"/>
        <v>0</v>
      </c>
      <c r="BM45">
        <v>1</v>
      </c>
      <c r="BP45">
        <f t="shared" ca="1" si="324"/>
        <v>0</v>
      </c>
      <c r="BQ45" s="17">
        <f>INDEX(MilitarySpend,MATCH($A45,'Budget Decisions'!$A$3:$A$160,0),MATCH(BQ$2,MilitarySpendCol,0))</f>
        <v>445</v>
      </c>
      <c r="BR45">
        <f t="shared" si="281"/>
        <v>0.15936301189359656</v>
      </c>
      <c r="BS45">
        <f>IF($A45&gt;=Assumptions!$D$40,1,0)</f>
        <v>1</v>
      </c>
      <c r="BT45">
        <f>Assumptions!$D$41</f>
        <v>0.83299999999999996</v>
      </c>
      <c r="BU45" s="42">
        <v>1</v>
      </c>
      <c r="BV45">
        <f>Assumptions!$D$42</f>
        <v>0.2</v>
      </c>
      <c r="BW45">
        <f t="shared" si="201"/>
        <v>0.13274938890736593</v>
      </c>
      <c r="BX45">
        <f t="shared" ca="1" si="325"/>
        <v>0</v>
      </c>
      <c r="BY45" s="17">
        <f>INDEX(MedicalSpend,MATCH($A45,'Budget Decisions'!$A$3:$A$160,0),MATCH(BY$2,MedicalSpendCol,0))</f>
        <v>284</v>
      </c>
      <c r="BZ45" s="17">
        <f>IF(INDEX('Budget Decisions'!$E$4:$E$160,MATCH(Model!$A45,'Budget Decisions'!$A$4:$A$160,0))="CURED",1,0)</f>
        <v>1</v>
      </c>
      <c r="CA45">
        <f t="shared" si="282"/>
        <v>1</v>
      </c>
      <c r="CB45" s="42">
        <v>1</v>
      </c>
      <c r="CC45">
        <f>Assumptions!$D$49</f>
        <v>0.2</v>
      </c>
      <c r="CD45">
        <f t="shared" si="202"/>
        <v>284</v>
      </c>
      <c r="CE45">
        <f t="shared" ca="1" si="326"/>
        <v>0</v>
      </c>
      <c r="CG45">
        <f t="shared" ca="1" si="203"/>
        <v>20165794</v>
      </c>
      <c r="CH45">
        <f t="shared" ca="1" si="348"/>
        <v>0</v>
      </c>
      <c r="CI45">
        <f t="shared" ca="1" si="349"/>
        <v>20165794</v>
      </c>
      <c r="CJ45">
        <f t="shared" ca="1" si="283"/>
        <v>0</v>
      </c>
      <c r="CK45">
        <f t="shared" ca="1" si="350"/>
        <v>0</v>
      </c>
      <c r="CL45">
        <f t="shared" ca="1" si="284"/>
        <v>0</v>
      </c>
      <c r="CM45">
        <f t="shared" ca="1" si="140"/>
        <v>0</v>
      </c>
      <c r="CN45">
        <f t="shared" ca="1" si="141"/>
        <v>0</v>
      </c>
      <c r="CO45">
        <f t="shared" si="285"/>
        <v>0.24130002925990637</v>
      </c>
      <c r="CP45">
        <f>Assumptions!$E$34</f>
        <v>1.2</v>
      </c>
      <c r="CQ45">
        <f ca="1">IF(AND(CK45&gt;1,CH45&gt;1),((LOG(CH45,CK45)^(1/EXP(1)))^(1/Assumptions!$D$30))-(1-Assumptions!$D$31),1)</f>
        <v>1</v>
      </c>
      <c r="CR45" s="42">
        <v>1</v>
      </c>
      <c r="CS45">
        <v>0.15</v>
      </c>
      <c r="CU45">
        <f t="shared" ca="1" si="207"/>
        <v>0.28956003511188766</v>
      </c>
      <c r="CV45">
        <f t="shared" ca="1" si="208"/>
        <v>0</v>
      </c>
      <c r="CW45" s="42">
        <v>1</v>
      </c>
      <c r="CY45">
        <f t="shared" ca="1" si="209"/>
        <v>0</v>
      </c>
      <c r="CZ45">
        <f t="shared" ca="1" si="210"/>
        <v>0</v>
      </c>
      <c r="DA45">
        <f t="shared" ca="1" si="142"/>
        <v>0</v>
      </c>
      <c r="DB45">
        <v>1</v>
      </c>
      <c r="DE45">
        <f t="shared" ca="1" si="143"/>
        <v>0</v>
      </c>
      <c r="DF45" s="17">
        <f>INDEX(MilitarySpend,MATCH($A45,'Budget Decisions'!$A$3:$A$160,0),MATCH(DF$2,MilitarySpendCol,0))</f>
        <v>256</v>
      </c>
      <c r="DG45">
        <f t="shared" si="286"/>
        <v>0.24130002925990637</v>
      </c>
      <c r="DH45">
        <f>IF($A45&gt;=Assumptions!$D$40,1,0)</f>
        <v>1</v>
      </c>
      <c r="DI45">
        <f>Assumptions!$D$41</f>
        <v>0.83299999999999996</v>
      </c>
      <c r="DJ45" s="42">
        <v>1</v>
      </c>
      <c r="DK45">
        <f>Assumptions!$D$42</f>
        <v>0.2</v>
      </c>
      <c r="DL45">
        <f t="shared" si="211"/>
        <v>0.20100292437350201</v>
      </c>
      <c r="DM45">
        <f t="shared" ca="1" si="327"/>
        <v>0</v>
      </c>
      <c r="DN45" s="17">
        <f>INDEX(MedicalSpend,MATCH($A45,'Budget Decisions'!$A$3:$A$160,0),MATCH(DN$2,MedicalSpendCol,0))</f>
        <v>294</v>
      </c>
      <c r="DO45" s="17">
        <f>IF(INDEX('Budget Decisions'!$E$4:$E$160,MATCH(Model!$A45,'Budget Decisions'!$A$4:$A$160,0))="CURED",1,0)</f>
        <v>1</v>
      </c>
      <c r="DP45">
        <f t="shared" si="287"/>
        <v>1</v>
      </c>
      <c r="DQ45" s="42">
        <v>1</v>
      </c>
      <c r="DR45">
        <f>Assumptions!$D$49</f>
        <v>0.2</v>
      </c>
      <c r="DS45">
        <f t="shared" si="212"/>
        <v>294</v>
      </c>
      <c r="DT45">
        <f t="shared" ca="1" si="328"/>
        <v>0</v>
      </c>
      <c r="DV45">
        <f t="shared" ca="1" si="213"/>
        <v>46395654</v>
      </c>
      <c r="DW45">
        <f t="shared" ca="1" si="351"/>
        <v>0</v>
      </c>
      <c r="DX45">
        <f t="shared" ca="1" si="352"/>
        <v>46395654</v>
      </c>
      <c r="DY45">
        <f t="shared" ca="1" si="288"/>
        <v>0</v>
      </c>
      <c r="DZ45">
        <f t="shared" ca="1" si="353"/>
        <v>0</v>
      </c>
      <c r="EA45">
        <f t="shared" ca="1" si="289"/>
        <v>0</v>
      </c>
      <c r="EB45">
        <f t="shared" ca="1" si="146"/>
        <v>0</v>
      </c>
      <c r="EC45">
        <f t="shared" ca="1" si="147"/>
        <v>0</v>
      </c>
      <c r="ED45">
        <f t="shared" si="290"/>
        <v>0.87442730726206253</v>
      </c>
      <c r="EE45">
        <f>Assumptions!$E$34</f>
        <v>1.2</v>
      </c>
      <c r="EF45">
        <f ca="1">IF(AND(DZ45&gt;1,DW45&gt;1),((LOG(DW45,DZ45)^(1/EXP(1)))^(1/Assumptions!$D$30))-(1-Assumptions!$D$31),1)</f>
        <v>1</v>
      </c>
      <c r="EG45" s="42">
        <v>1</v>
      </c>
      <c r="EH45">
        <v>0.15</v>
      </c>
      <c r="EJ45">
        <f t="shared" ca="1" si="217"/>
        <v>1.049312768714475</v>
      </c>
      <c r="EK45">
        <f t="shared" ca="1" si="218"/>
        <v>0</v>
      </c>
      <c r="EL45" s="42">
        <v>1</v>
      </c>
      <c r="EN45">
        <f t="shared" ca="1" si="219"/>
        <v>0</v>
      </c>
      <c r="EO45">
        <f t="shared" ca="1" si="220"/>
        <v>0</v>
      </c>
      <c r="EP45">
        <f t="shared" ca="1" si="148"/>
        <v>0</v>
      </c>
      <c r="EQ45">
        <v>1</v>
      </c>
      <c r="ET45">
        <f t="shared" ca="1" si="149"/>
        <v>0</v>
      </c>
      <c r="EU45" s="17">
        <f>INDEX(MilitarySpend,MATCH($A45,'Budget Decisions'!$A$3:$A$160,0),MATCH(EU$2,MilitarySpendCol,0))</f>
        <v>268</v>
      </c>
      <c r="EV45">
        <f t="shared" si="291"/>
        <v>0.87442730726206253</v>
      </c>
      <c r="EW45">
        <f>IF($A45&gt;=Assumptions!$D$40,1,0)</f>
        <v>1</v>
      </c>
      <c r="EX45">
        <f>Assumptions!$D$41</f>
        <v>0.83299999999999996</v>
      </c>
      <c r="EY45" s="42">
        <v>1</v>
      </c>
      <c r="EZ45">
        <f>Assumptions!$D$42</f>
        <v>0.2</v>
      </c>
      <c r="FA45">
        <f t="shared" si="221"/>
        <v>0.72839794694929805</v>
      </c>
      <c r="FB45">
        <f t="shared" ca="1" si="329"/>
        <v>0</v>
      </c>
      <c r="FC45" s="17">
        <f>INDEX(MedicalSpend,MATCH($A45,'Budget Decisions'!$A$3:$A$160,0),MATCH(FC$2,MedicalSpendCol,0))</f>
        <v>339</v>
      </c>
      <c r="FD45" s="17">
        <f>IF(INDEX('Budget Decisions'!$E$4:$E$160,MATCH(Model!$A45,'Budget Decisions'!$A$4:$A$160,0))="CURED",1,0)</f>
        <v>1</v>
      </c>
      <c r="FE45">
        <f t="shared" si="292"/>
        <v>1</v>
      </c>
      <c r="FF45" s="42">
        <v>1</v>
      </c>
      <c r="FG45">
        <f>Assumptions!$D$49</f>
        <v>0.2</v>
      </c>
      <c r="FH45">
        <f t="shared" si="222"/>
        <v>339</v>
      </c>
      <c r="FI45">
        <f t="shared" ca="1" si="330"/>
        <v>0</v>
      </c>
      <c r="FK45">
        <f t="shared" ca="1" si="223"/>
        <v>35235521</v>
      </c>
      <c r="FL45">
        <f t="shared" ca="1" si="354"/>
        <v>0</v>
      </c>
      <c r="FM45">
        <f t="shared" ca="1" si="355"/>
        <v>35235521</v>
      </c>
      <c r="FN45">
        <f t="shared" ca="1" si="293"/>
        <v>0</v>
      </c>
      <c r="FO45">
        <f t="shared" ca="1" si="356"/>
        <v>0</v>
      </c>
      <c r="FP45">
        <f t="shared" ca="1" si="294"/>
        <v>0</v>
      </c>
      <c r="FQ45">
        <f t="shared" ca="1" si="152"/>
        <v>0</v>
      </c>
      <c r="FR45">
        <f t="shared" ca="1" si="153"/>
        <v>0</v>
      </c>
      <c r="FS45">
        <f t="shared" si="295"/>
        <v>0.36303408195741388</v>
      </c>
      <c r="FT45">
        <f>Assumptions!$E$34</f>
        <v>1.2</v>
      </c>
      <c r="FU45">
        <f ca="1">IF(AND(FO45&gt;1,FL45&gt;1),((LOG(FL45,FO45)^(1/EXP(1)))^(1/Assumptions!$D$30))-(1-Assumptions!$D$31),1)</f>
        <v>1</v>
      </c>
      <c r="FV45" s="42">
        <v>1</v>
      </c>
      <c r="FW45">
        <v>0.15</v>
      </c>
      <c r="FY45">
        <f t="shared" ca="1" si="227"/>
        <v>0.43564089834889663</v>
      </c>
      <c r="FZ45">
        <f t="shared" ca="1" si="228"/>
        <v>0</v>
      </c>
      <c r="GA45" s="42">
        <v>1</v>
      </c>
      <c r="GC45">
        <f t="shared" ca="1" si="229"/>
        <v>0</v>
      </c>
      <c r="GD45">
        <f t="shared" ca="1" si="230"/>
        <v>0</v>
      </c>
      <c r="GE45">
        <f t="shared" ca="1" si="154"/>
        <v>0</v>
      </c>
      <c r="GF45">
        <v>1</v>
      </c>
      <c r="GI45">
        <f t="shared" ca="1" si="155"/>
        <v>0</v>
      </c>
      <c r="GJ45" s="17">
        <f>INDEX(MilitarySpend,MATCH($A45,'Budget Decisions'!$A$3:$A$160,0),MATCH(GJ$2,MilitarySpendCol,0))</f>
        <v>185</v>
      </c>
      <c r="GK45">
        <f t="shared" si="296"/>
        <v>0.36303408195741388</v>
      </c>
      <c r="GL45">
        <f>IF($A45&gt;=Assumptions!$D$40,1,0)</f>
        <v>1</v>
      </c>
      <c r="GM45">
        <f>Assumptions!$D$41</f>
        <v>0.83299999999999996</v>
      </c>
      <c r="GN45" s="42">
        <v>1</v>
      </c>
      <c r="GO45">
        <f>Assumptions!$D$42</f>
        <v>0.2</v>
      </c>
      <c r="GP45">
        <f t="shared" si="231"/>
        <v>0.30240739027052577</v>
      </c>
      <c r="GQ45">
        <f t="shared" ca="1" si="331"/>
        <v>0</v>
      </c>
      <c r="GR45" s="17">
        <f>INDEX(MedicalSpend,MATCH($A45,'Budget Decisions'!$A$3:$A$160,0),MATCH(GR$2,MedicalSpendCol,0))</f>
        <v>322</v>
      </c>
      <c r="GS45" s="17">
        <f>IF(INDEX('Budget Decisions'!$E$4:$E$160,MATCH(Model!$A45,'Budget Decisions'!$A$4:$A$160,0))="CURED",1,0)</f>
        <v>1</v>
      </c>
      <c r="GT45">
        <f t="shared" si="297"/>
        <v>1</v>
      </c>
      <c r="GU45" s="42">
        <v>1</v>
      </c>
      <c r="GV45">
        <f>Assumptions!$D$49</f>
        <v>0.2</v>
      </c>
      <c r="GW45">
        <f t="shared" si="232"/>
        <v>322</v>
      </c>
      <c r="GX45">
        <f t="shared" ca="1" si="332"/>
        <v>0</v>
      </c>
      <c r="GZ45">
        <f t="shared" ca="1" si="233"/>
        <v>18084651</v>
      </c>
      <c r="HA45">
        <f t="shared" ca="1" si="357"/>
        <v>0</v>
      </c>
      <c r="HB45">
        <f t="shared" ca="1" si="358"/>
        <v>18084651</v>
      </c>
      <c r="HC45">
        <f t="shared" ca="1" si="298"/>
        <v>0</v>
      </c>
      <c r="HD45">
        <f t="shared" ca="1" si="359"/>
        <v>0</v>
      </c>
      <c r="HE45">
        <f t="shared" ca="1" si="299"/>
        <v>0</v>
      </c>
      <c r="HF45">
        <f t="shared" ca="1" si="158"/>
        <v>0</v>
      </c>
      <c r="HG45">
        <f t="shared" ca="1" si="159"/>
        <v>0</v>
      </c>
      <c r="HH45">
        <f t="shared" si="300"/>
        <v>0.464689620669401</v>
      </c>
      <c r="HI45">
        <f>Assumptions!$E$34</f>
        <v>1.2</v>
      </c>
      <c r="HJ45">
        <f ca="1">IF(AND(HD45&gt;1,HA45&gt;1),((LOG(HA45,HD45)^(1/EXP(1)))^(1/Assumptions!$D$30))-(1-Assumptions!$D$31),1)</f>
        <v>1</v>
      </c>
      <c r="HK45" s="42">
        <v>1</v>
      </c>
      <c r="HL45">
        <v>0.15</v>
      </c>
      <c r="HN45">
        <f t="shared" ca="1" si="237"/>
        <v>0.55762754480328114</v>
      </c>
      <c r="HO45">
        <f t="shared" ca="1" si="238"/>
        <v>0</v>
      </c>
      <c r="HP45" s="42">
        <v>1</v>
      </c>
      <c r="HR45">
        <f t="shared" ca="1" si="239"/>
        <v>0</v>
      </c>
      <c r="HS45">
        <f t="shared" ca="1" si="240"/>
        <v>0</v>
      </c>
      <c r="HT45">
        <f t="shared" ca="1" si="160"/>
        <v>0</v>
      </c>
      <c r="HU45">
        <v>1</v>
      </c>
      <c r="HX45">
        <f t="shared" ca="1" si="161"/>
        <v>0</v>
      </c>
      <c r="HY45" s="17">
        <f>INDEX(MilitarySpend,MATCH($A45,'Budget Decisions'!$A$3:$A$160,0),MATCH(HY$2,MilitarySpendCol,0))</f>
        <v>467</v>
      </c>
      <c r="HZ45">
        <f t="shared" si="301"/>
        <v>0.464689620669401</v>
      </c>
      <c r="IA45">
        <f>IF($A45&gt;=Assumptions!$D$40,1,0)</f>
        <v>1</v>
      </c>
      <c r="IB45">
        <f>Assumptions!$D$41</f>
        <v>0.83299999999999996</v>
      </c>
      <c r="IC45" s="42">
        <v>1</v>
      </c>
      <c r="ID45">
        <f>Assumptions!$D$42</f>
        <v>0.2</v>
      </c>
      <c r="IE45">
        <f t="shared" si="241"/>
        <v>0.38708645401761099</v>
      </c>
      <c r="IF45">
        <f t="shared" ca="1" si="333"/>
        <v>0</v>
      </c>
      <c r="IG45" s="17">
        <f>INDEX(MedicalSpend,MATCH($A45,'Budget Decisions'!$A$3:$A$160,0),MATCH(IG$2,MedicalSpendCol,0))</f>
        <v>271</v>
      </c>
      <c r="IH45" s="17">
        <f>IF(INDEX('Budget Decisions'!$E$4:$E$160,MATCH(Model!$A45,'Budget Decisions'!$A$4:$A$160,0))="CURED",1,0)</f>
        <v>1</v>
      </c>
      <c r="II45">
        <f t="shared" si="302"/>
        <v>1</v>
      </c>
      <c r="IJ45" s="42">
        <v>1</v>
      </c>
      <c r="IK45">
        <f>Assumptions!$D$49</f>
        <v>0.2</v>
      </c>
      <c r="IL45">
        <f t="shared" si="242"/>
        <v>271</v>
      </c>
      <c r="IM45">
        <f t="shared" ca="1" si="334"/>
        <v>0</v>
      </c>
      <c r="IO45">
        <f t="shared" ca="1" si="243"/>
        <v>57806544</v>
      </c>
      <c r="IP45">
        <f t="shared" ca="1" si="360"/>
        <v>0</v>
      </c>
      <c r="IQ45">
        <f t="shared" ca="1" si="361"/>
        <v>57806544</v>
      </c>
      <c r="IR45">
        <f t="shared" ca="1" si="303"/>
        <v>0</v>
      </c>
      <c r="IS45">
        <f t="shared" ca="1" si="362"/>
        <v>0</v>
      </c>
      <c r="IT45">
        <f t="shared" ca="1" si="304"/>
        <v>0</v>
      </c>
      <c r="IU45">
        <f t="shared" ca="1" si="164"/>
        <v>0</v>
      </c>
      <c r="IV45">
        <f t="shared" ca="1" si="165"/>
        <v>0</v>
      </c>
      <c r="IW45">
        <f t="shared" si="305"/>
        <v>1.1264233685228699</v>
      </c>
      <c r="IX45">
        <f>Assumptions!$E$34</f>
        <v>1.2</v>
      </c>
      <c r="IY45">
        <f ca="1">IF(AND(IS45&gt;1,IP45&gt;1),((LOG(IP45,IS45)^(1/EXP(1)))^(1/Assumptions!$D$30))-(1-Assumptions!$D$31),1)</f>
        <v>1</v>
      </c>
      <c r="IZ45" s="42">
        <v>1</v>
      </c>
      <c r="JA45">
        <v>0.15</v>
      </c>
      <c r="JC45">
        <f t="shared" ca="1" si="247"/>
        <v>1.3517080422274439</v>
      </c>
      <c r="JD45">
        <f t="shared" ca="1" si="248"/>
        <v>0</v>
      </c>
      <c r="JE45" s="42">
        <v>1</v>
      </c>
      <c r="JG45">
        <f t="shared" ca="1" si="249"/>
        <v>0</v>
      </c>
      <c r="JH45">
        <f t="shared" ca="1" si="250"/>
        <v>0</v>
      </c>
      <c r="JI45">
        <f t="shared" ca="1" si="166"/>
        <v>0</v>
      </c>
      <c r="JJ45">
        <v>1</v>
      </c>
      <c r="JM45">
        <f t="shared" ca="1" si="167"/>
        <v>0</v>
      </c>
      <c r="JN45" s="17">
        <f>INDEX(MilitarySpend,MATCH($A45,'Budget Decisions'!$A$3:$A$160,0),MATCH(JN$2,MilitarySpendCol,0))</f>
        <v>202</v>
      </c>
      <c r="JO45">
        <f t="shared" si="306"/>
        <v>1.1264233685228699</v>
      </c>
      <c r="JP45">
        <f>IF($A45&gt;=Assumptions!$D$40,1,0)</f>
        <v>1</v>
      </c>
      <c r="JQ45">
        <f>Assumptions!$D$41</f>
        <v>0.83299999999999996</v>
      </c>
      <c r="JR45" s="42">
        <v>1</v>
      </c>
      <c r="JS45">
        <f>Assumptions!$D$42</f>
        <v>0.2</v>
      </c>
      <c r="JT45">
        <f t="shared" si="251"/>
        <v>0.9383106659795506</v>
      </c>
      <c r="JU45">
        <f t="shared" ca="1" si="335"/>
        <v>0</v>
      </c>
      <c r="JV45" s="17">
        <f>INDEX(MedicalSpend,MATCH($A45,'Budget Decisions'!$A$3:$A$160,0),MATCH(JV$2,MedicalSpendCol,0))</f>
        <v>239</v>
      </c>
      <c r="JW45" s="17">
        <f>IF(INDEX('Budget Decisions'!$E$4:$E$160,MATCH(Model!$A45,'Budget Decisions'!$A$4:$A$160,0))="CURED",1,0)</f>
        <v>1</v>
      </c>
      <c r="JX45">
        <f t="shared" si="307"/>
        <v>1</v>
      </c>
      <c r="JY45" s="42">
        <v>1</v>
      </c>
      <c r="JZ45">
        <f>Assumptions!$D$49</f>
        <v>0.2</v>
      </c>
      <c r="KA45">
        <f t="shared" si="252"/>
        <v>239</v>
      </c>
      <c r="KB45">
        <f t="shared" ca="1" si="336"/>
        <v>0</v>
      </c>
      <c r="KD45">
        <f t="shared" ca="1" si="253"/>
        <v>40621237</v>
      </c>
      <c r="KE45">
        <f t="shared" ca="1" si="363"/>
        <v>0</v>
      </c>
      <c r="KF45">
        <f t="shared" ca="1" si="364"/>
        <v>40621237</v>
      </c>
      <c r="KG45">
        <f t="shared" ca="1" si="308"/>
        <v>0</v>
      </c>
      <c r="KH45">
        <f t="shared" ca="1" si="365"/>
        <v>0</v>
      </c>
      <c r="KI45">
        <f t="shared" ca="1" si="309"/>
        <v>0</v>
      </c>
      <c r="KJ45">
        <f t="shared" ca="1" si="170"/>
        <v>0</v>
      </c>
      <c r="KK45">
        <f t="shared" ca="1" si="171"/>
        <v>0</v>
      </c>
      <c r="KL45">
        <f t="shared" si="310"/>
        <v>2.2321095760416365</v>
      </c>
      <c r="KM45">
        <f>Assumptions!$E$34</f>
        <v>1.2</v>
      </c>
      <c r="KN45">
        <f ca="1">IF(AND(KH45&gt;1,KE45&gt;1),((LOG(KE45,KH45)^(1/EXP(1)))^(1/Assumptions!$D$30))-(1-Assumptions!$D$31),1)</f>
        <v>1</v>
      </c>
      <c r="KO45" s="42">
        <v>1</v>
      </c>
      <c r="KP45">
        <v>0.15</v>
      </c>
      <c r="KR45">
        <f t="shared" ca="1" si="257"/>
        <v>2.6785314912499638</v>
      </c>
      <c r="KS45">
        <f t="shared" ca="1" si="258"/>
        <v>0</v>
      </c>
      <c r="KT45" s="42">
        <v>1</v>
      </c>
      <c r="KV45">
        <f t="shared" ca="1" si="259"/>
        <v>0</v>
      </c>
      <c r="KW45">
        <f t="shared" ca="1" si="260"/>
        <v>0</v>
      </c>
      <c r="KX45">
        <f t="shared" ca="1" si="172"/>
        <v>0</v>
      </c>
      <c r="KY45">
        <v>1</v>
      </c>
      <c r="LB45">
        <f t="shared" ca="1" si="173"/>
        <v>0</v>
      </c>
      <c r="LC45" s="17">
        <f>INDEX(MilitarySpend,MATCH($A45,'Budget Decisions'!$A$3:$A$160,0),MATCH(LC$2,MilitarySpendCol,0))</f>
        <v>505</v>
      </c>
      <c r="LD45">
        <f t="shared" si="311"/>
        <v>2.2321095760416365</v>
      </c>
      <c r="LE45">
        <f>IF($A45&gt;=Assumptions!$D$40,1,0)</f>
        <v>1</v>
      </c>
      <c r="LF45">
        <f>Assumptions!$D$41</f>
        <v>0.83299999999999996</v>
      </c>
      <c r="LG45" s="42">
        <v>1</v>
      </c>
      <c r="LH45">
        <f>Assumptions!$D$42</f>
        <v>0.2</v>
      </c>
      <c r="LI45">
        <f t="shared" si="261"/>
        <v>1.8593472768426831</v>
      </c>
      <c r="LJ45">
        <f t="shared" ca="1" si="337"/>
        <v>0</v>
      </c>
      <c r="LK45" s="17">
        <f>INDEX(MedicalSpend,MATCH($A45,'Budget Decisions'!$A$3:$A$160,0),MATCH(LK$2,MedicalSpendCol,0))</f>
        <v>328</v>
      </c>
      <c r="LL45" s="17">
        <f>IF(INDEX('Budget Decisions'!$E$4:$E$160,MATCH(Model!$A45,'Budget Decisions'!$A$4:$A$160,0))="CURED",1,0)</f>
        <v>1</v>
      </c>
      <c r="LM45">
        <f t="shared" si="312"/>
        <v>1</v>
      </c>
      <c r="LN45" s="42">
        <v>1</v>
      </c>
      <c r="LO45">
        <f>Assumptions!$D$49</f>
        <v>0.2</v>
      </c>
      <c r="LP45">
        <f t="shared" si="262"/>
        <v>328</v>
      </c>
      <c r="LQ45">
        <f t="shared" ca="1" si="338"/>
        <v>0</v>
      </c>
      <c r="LS45">
        <f t="shared" ca="1" si="263"/>
        <v>14303542</v>
      </c>
      <c r="LT45">
        <f t="shared" ca="1" si="366"/>
        <v>0</v>
      </c>
      <c r="LU45">
        <f t="shared" ca="1" si="367"/>
        <v>14303542</v>
      </c>
      <c r="LV45">
        <f t="shared" ca="1" si="313"/>
        <v>0</v>
      </c>
      <c r="LW45">
        <f t="shared" ca="1" si="368"/>
        <v>0</v>
      </c>
      <c r="LX45">
        <f t="shared" ca="1" si="314"/>
        <v>0</v>
      </c>
      <c r="LY45">
        <f t="shared" ca="1" si="176"/>
        <v>0</v>
      </c>
      <c r="LZ45">
        <f t="shared" ca="1" si="177"/>
        <v>0</v>
      </c>
      <c r="MA45">
        <f t="shared" si="315"/>
        <v>2.7100766589378384</v>
      </c>
      <c r="MB45">
        <f>Assumptions!$E$34</f>
        <v>1.2</v>
      </c>
      <c r="MC45">
        <f ca="1">IF(AND(LW45&gt;1,LT45&gt;1),((LOG(LT45,LW45)^(1/EXP(1)))^(1/Assumptions!$D$30))-(1-Assumptions!$D$31),1)</f>
        <v>1</v>
      </c>
      <c r="MD45" s="42">
        <v>1</v>
      </c>
      <c r="ME45">
        <v>0.15</v>
      </c>
      <c r="MG45">
        <f t="shared" ca="1" si="267"/>
        <v>3.2520919907254062</v>
      </c>
      <c r="MH45">
        <f t="shared" ca="1" si="268"/>
        <v>0</v>
      </c>
      <c r="MI45" s="42">
        <v>1</v>
      </c>
      <c r="MK45">
        <f t="shared" ca="1" si="269"/>
        <v>0</v>
      </c>
      <c r="ML45">
        <f t="shared" ca="1" si="270"/>
        <v>0</v>
      </c>
      <c r="MM45">
        <f t="shared" ca="1" si="178"/>
        <v>0</v>
      </c>
      <c r="MN45">
        <v>1</v>
      </c>
      <c r="MQ45">
        <f t="shared" ca="1" si="179"/>
        <v>0</v>
      </c>
      <c r="MR45" s="17">
        <f>INDEX(MilitarySpend,MATCH($A45,'Budget Decisions'!$A$3:$A$160,0),MATCH(MR$2,MilitarySpendCol,0))</f>
        <v>453</v>
      </c>
      <c r="MS45">
        <f t="shared" si="316"/>
        <v>2.7100766589378384</v>
      </c>
      <c r="MT45">
        <f>IF($A45&gt;=Assumptions!$D$40,1,0)</f>
        <v>1</v>
      </c>
      <c r="MU45">
        <f>Assumptions!$D$41</f>
        <v>0.83299999999999996</v>
      </c>
      <c r="MV45" s="42">
        <v>1</v>
      </c>
      <c r="MW45">
        <f>Assumptions!$D$42</f>
        <v>0.2</v>
      </c>
      <c r="MX45">
        <f t="shared" si="271"/>
        <v>2.2574938568952194</v>
      </c>
      <c r="MY45">
        <f t="shared" ca="1" si="339"/>
        <v>0</v>
      </c>
      <c r="MZ45" s="17">
        <f>INDEX(MedicalSpend,MATCH($A45,'Budget Decisions'!$A$3:$A$160,0),MATCH(MZ$2,MedicalSpendCol,0))</f>
        <v>463</v>
      </c>
      <c r="NA45" s="17">
        <f>IF(INDEX('Budget Decisions'!$E$4:$E$160,MATCH(Model!$A45,'Budget Decisions'!$A$4:$A$160,0))="CURED",1,0)</f>
        <v>1</v>
      </c>
      <c r="NB45">
        <f t="shared" si="317"/>
        <v>1</v>
      </c>
      <c r="NC45" s="42">
        <v>1</v>
      </c>
      <c r="ND45">
        <f>Assumptions!$D$49</f>
        <v>0.2</v>
      </c>
      <c r="NE45">
        <f t="shared" si="272"/>
        <v>463</v>
      </c>
      <c r="NF45">
        <f t="shared" ca="1" si="340"/>
        <v>0</v>
      </c>
    </row>
    <row r="46" spans="1:370" x14ac:dyDescent="0.35">
      <c r="A46">
        <f t="shared" si="273"/>
        <v>43</v>
      </c>
      <c r="C46">
        <f t="shared" ca="1" si="182"/>
        <v>49070225</v>
      </c>
      <c r="D46">
        <f t="shared" ca="1" si="341"/>
        <v>0</v>
      </c>
      <c r="E46">
        <f t="shared" ca="1" si="342"/>
        <v>49070225</v>
      </c>
      <c r="F46">
        <f t="shared" ca="1" si="274"/>
        <v>0</v>
      </c>
      <c r="G46">
        <f t="shared" ca="1" si="343"/>
        <v>0</v>
      </c>
      <c r="H46">
        <f t="shared" ca="1" si="275"/>
        <v>0</v>
      </c>
      <c r="I46">
        <f t="shared" ca="1" si="318"/>
        <v>0</v>
      </c>
      <c r="J46">
        <f t="shared" ca="1" si="319"/>
        <v>0</v>
      </c>
      <c r="K46">
        <f t="shared" si="276"/>
        <v>0.82857634545527548</v>
      </c>
      <c r="L46">
        <f>Assumptions!$E$34</f>
        <v>1.2</v>
      </c>
      <c r="M46">
        <f ca="1">IF(AND(G46&gt;1,D46&gt;1),((LOG(D46,G46)^(1/EXP(1)))^(1/Assumptions!$D$30))-(1-Assumptions!$D$31),1)</f>
        <v>1</v>
      </c>
      <c r="N46" s="42">
        <v>1</v>
      </c>
      <c r="O46">
        <v>0.15</v>
      </c>
      <c r="Q46">
        <f t="shared" ca="1" si="186"/>
        <v>0.99429161454633053</v>
      </c>
      <c r="R46">
        <f t="shared" ca="1" si="187"/>
        <v>0</v>
      </c>
      <c r="S46" s="42">
        <v>1</v>
      </c>
      <c r="U46">
        <f t="shared" ca="1" si="188"/>
        <v>0</v>
      </c>
      <c r="V46">
        <f t="shared" ca="1" si="189"/>
        <v>0</v>
      </c>
      <c r="W46">
        <f t="shared" ca="1" si="320"/>
        <v>0</v>
      </c>
      <c r="X46">
        <v>1</v>
      </c>
      <c r="AA46">
        <f t="shared" ca="1" si="321"/>
        <v>0</v>
      </c>
      <c r="AB46" s="17">
        <f>INDEX(MilitarySpend,MATCH($A46,'Budget Decisions'!$A$3:$A$160,0),MATCH(AB$2,MilitarySpendCol,0))</f>
        <v>289</v>
      </c>
      <c r="AC46">
        <f t="shared" si="277"/>
        <v>0.82857634545527548</v>
      </c>
      <c r="AD46">
        <f>IF($A46&gt;=Assumptions!$D$40,1,0)</f>
        <v>1</v>
      </c>
      <c r="AE46">
        <f>Assumptions!$D$41</f>
        <v>0.83299999999999996</v>
      </c>
      <c r="AF46" s="42">
        <v>1</v>
      </c>
      <c r="AG46">
        <f>Assumptions!$D$42</f>
        <v>0.2</v>
      </c>
      <c r="AH46">
        <f t="shared" si="190"/>
        <v>0.69020409576424446</v>
      </c>
      <c r="AI46">
        <f t="shared" ca="1" si="322"/>
        <v>0</v>
      </c>
      <c r="AJ46" s="17">
        <f>INDEX(MedicalSpend,MATCH($A46,'Budget Decisions'!$A$3:$A$160,0),MATCH(AJ$2,MedicalSpendCol,0))</f>
        <v>333</v>
      </c>
      <c r="AK46" s="17">
        <f>IF(INDEX('Budget Decisions'!$E$4:$E$160,MATCH(Model!$A46,'Budget Decisions'!$A$4:$A$160,0))="CURED",1,0)</f>
        <v>1</v>
      </c>
      <c r="AL46">
        <f t="shared" si="278"/>
        <v>1</v>
      </c>
      <c r="AM46" s="42">
        <v>1</v>
      </c>
      <c r="AN46">
        <f>Assumptions!$D$49</f>
        <v>0.2</v>
      </c>
      <c r="AO46">
        <f t="shared" si="191"/>
        <v>333</v>
      </c>
      <c r="AP46">
        <f t="shared" ca="1" si="323"/>
        <v>0</v>
      </c>
      <c r="AR46">
        <f t="shared" ca="1" si="192"/>
        <v>21784507</v>
      </c>
      <c r="AS46">
        <f t="shared" ca="1" si="344"/>
        <v>0</v>
      </c>
      <c r="AT46">
        <f t="shared" ca="1" si="345"/>
        <v>21784507</v>
      </c>
      <c r="AU46">
        <f t="shared" ca="1" si="346"/>
        <v>0</v>
      </c>
      <c r="AV46">
        <f t="shared" ca="1" si="347"/>
        <v>0</v>
      </c>
      <c r="AW46">
        <f t="shared" ca="1" si="279"/>
        <v>0</v>
      </c>
      <c r="AX46">
        <f t="shared" ca="1" si="134"/>
        <v>0</v>
      </c>
      <c r="AY46">
        <f t="shared" ca="1" si="135"/>
        <v>0</v>
      </c>
      <c r="AZ46">
        <f t="shared" si="280"/>
        <v>0.15936301189359656</v>
      </c>
      <c r="BA46">
        <f>Assumptions!$E$34</f>
        <v>1.2</v>
      </c>
      <c r="BB46">
        <f ca="1">IF(AND(AV46&gt;1,AS46&gt;1),((LOG(AS46,AV46)^(1/EXP(1)))^(1/Assumptions!$D$30))-(1-Assumptions!$D$31),1)</f>
        <v>1</v>
      </c>
      <c r="BC46" s="42">
        <v>1</v>
      </c>
      <c r="BD46">
        <v>0.15</v>
      </c>
      <c r="BF46">
        <f t="shared" ca="1" si="197"/>
        <v>0.19123561427231586</v>
      </c>
      <c r="BG46">
        <f t="shared" ca="1" si="198"/>
        <v>0</v>
      </c>
      <c r="BH46" s="42">
        <v>1</v>
      </c>
      <c r="BJ46">
        <f t="shared" ca="1" si="199"/>
        <v>0</v>
      </c>
      <c r="BK46">
        <f t="shared" ca="1" si="200"/>
        <v>0</v>
      </c>
      <c r="BL46">
        <f t="shared" ca="1" si="136"/>
        <v>0</v>
      </c>
      <c r="BM46">
        <v>1</v>
      </c>
      <c r="BP46">
        <f t="shared" ca="1" si="324"/>
        <v>0</v>
      </c>
      <c r="BQ46" s="17">
        <f>INDEX(MilitarySpend,MATCH($A46,'Budget Decisions'!$A$3:$A$160,0),MATCH(BQ$2,MilitarySpendCol,0))</f>
        <v>445</v>
      </c>
      <c r="BR46">
        <f t="shared" si="281"/>
        <v>0.15936301189359656</v>
      </c>
      <c r="BS46">
        <f>IF($A46&gt;=Assumptions!$D$40,1,0)</f>
        <v>1</v>
      </c>
      <c r="BT46">
        <f>Assumptions!$D$41</f>
        <v>0.83299999999999996</v>
      </c>
      <c r="BU46" s="42">
        <v>1</v>
      </c>
      <c r="BV46">
        <f>Assumptions!$D$42</f>
        <v>0.2</v>
      </c>
      <c r="BW46">
        <f t="shared" si="201"/>
        <v>0.13274938890736593</v>
      </c>
      <c r="BX46">
        <f t="shared" ca="1" si="325"/>
        <v>0</v>
      </c>
      <c r="BY46" s="17">
        <f>INDEX(MedicalSpend,MATCH($A46,'Budget Decisions'!$A$3:$A$160,0),MATCH(BY$2,MedicalSpendCol,0))</f>
        <v>284</v>
      </c>
      <c r="BZ46" s="17">
        <f>IF(INDEX('Budget Decisions'!$E$4:$E$160,MATCH(Model!$A46,'Budget Decisions'!$A$4:$A$160,0))="CURED",1,0)</f>
        <v>1</v>
      </c>
      <c r="CA46">
        <f t="shared" si="282"/>
        <v>1</v>
      </c>
      <c r="CB46" s="42">
        <v>1</v>
      </c>
      <c r="CC46">
        <f>Assumptions!$D$49</f>
        <v>0.2</v>
      </c>
      <c r="CD46">
        <f t="shared" si="202"/>
        <v>284</v>
      </c>
      <c r="CE46">
        <f t="shared" ca="1" si="326"/>
        <v>0</v>
      </c>
      <c r="CG46">
        <f t="shared" ca="1" si="203"/>
        <v>20165794</v>
      </c>
      <c r="CH46">
        <f t="shared" ca="1" si="348"/>
        <v>0</v>
      </c>
      <c r="CI46">
        <f t="shared" ca="1" si="349"/>
        <v>20165794</v>
      </c>
      <c r="CJ46">
        <f t="shared" ca="1" si="283"/>
        <v>0</v>
      </c>
      <c r="CK46">
        <f t="shared" ca="1" si="350"/>
        <v>0</v>
      </c>
      <c r="CL46">
        <f t="shared" ca="1" si="284"/>
        <v>0</v>
      </c>
      <c r="CM46">
        <f t="shared" ca="1" si="140"/>
        <v>0</v>
      </c>
      <c r="CN46">
        <f t="shared" ca="1" si="141"/>
        <v>0</v>
      </c>
      <c r="CO46">
        <f t="shared" si="285"/>
        <v>0.24130002925990637</v>
      </c>
      <c r="CP46">
        <f>Assumptions!$E$34</f>
        <v>1.2</v>
      </c>
      <c r="CQ46">
        <f ca="1">IF(AND(CK46&gt;1,CH46&gt;1),((LOG(CH46,CK46)^(1/EXP(1)))^(1/Assumptions!$D$30))-(1-Assumptions!$D$31),1)</f>
        <v>1</v>
      </c>
      <c r="CR46" s="42">
        <v>1</v>
      </c>
      <c r="CS46">
        <v>0.15</v>
      </c>
      <c r="CU46">
        <f t="shared" ca="1" si="207"/>
        <v>0.28956003511188766</v>
      </c>
      <c r="CV46">
        <f t="shared" ca="1" si="208"/>
        <v>0</v>
      </c>
      <c r="CW46" s="42">
        <v>1</v>
      </c>
      <c r="CY46">
        <f t="shared" ca="1" si="209"/>
        <v>0</v>
      </c>
      <c r="CZ46">
        <f t="shared" ca="1" si="210"/>
        <v>0</v>
      </c>
      <c r="DA46">
        <f t="shared" ca="1" si="142"/>
        <v>0</v>
      </c>
      <c r="DB46">
        <v>1</v>
      </c>
      <c r="DE46">
        <f t="shared" ca="1" si="143"/>
        <v>0</v>
      </c>
      <c r="DF46" s="17">
        <f>INDEX(MilitarySpend,MATCH($A46,'Budget Decisions'!$A$3:$A$160,0),MATCH(DF$2,MilitarySpendCol,0))</f>
        <v>256</v>
      </c>
      <c r="DG46">
        <f t="shared" si="286"/>
        <v>0.24130002925990637</v>
      </c>
      <c r="DH46">
        <f>IF($A46&gt;=Assumptions!$D$40,1,0)</f>
        <v>1</v>
      </c>
      <c r="DI46">
        <f>Assumptions!$D$41</f>
        <v>0.83299999999999996</v>
      </c>
      <c r="DJ46" s="42">
        <v>1</v>
      </c>
      <c r="DK46">
        <f>Assumptions!$D$42</f>
        <v>0.2</v>
      </c>
      <c r="DL46">
        <f t="shared" si="211"/>
        <v>0.20100292437350201</v>
      </c>
      <c r="DM46">
        <f t="shared" ca="1" si="327"/>
        <v>0</v>
      </c>
      <c r="DN46" s="17">
        <f>INDEX(MedicalSpend,MATCH($A46,'Budget Decisions'!$A$3:$A$160,0),MATCH(DN$2,MedicalSpendCol,0))</f>
        <v>294</v>
      </c>
      <c r="DO46" s="17">
        <f>IF(INDEX('Budget Decisions'!$E$4:$E$160,MATCH(Model!$A46,'Budget Decisions'!$A$4:$A$160,0))="CURED",1,0)</f>
        <v>1</v>
      </c>
      <c r="DP46">
        <f t="shared" si="287"/>
        <v>1</v>
      </c>
      <c r="DQ46" s="42">
        <v>1</v>
      </c>
      <c r="DR46">
        <f>Assumptions!$D$49</f>
        <v>0.2</v>
      </c>
      <c r="DS46">
        <f t="shared" si="212"/>
        <v>294</v>
      </c>
      <c r="DT46">
        <f t="shared" ca="1" si="328"/>
        <v>0</v>
      </c>
      <c r="DV46">
        <f t="shared" ca="1" si="213"/>
        <v>46395654</v>
      </c>
      <c r="DW46">
        <f t="shared" ca="1" si="351"/>
        <v>0</v>
      </c>
      <c r="DX46">
        <f t="shared" ca="1" si="352"/>
        <v>46395654</v>
      </c>
      <c r="DY46">
        <f t="shared" ca="1" si="288"/>
        <v>0</v>
      </c>
      <c r="DZ46">
        <f t="shared" ca="1" si="353"/>
        <v>0</v>
      </c>
      <c r="EA46">
        <f t="shared" ca="1" si="289"/>
        <v>0</v>
      </c>
      <c r="EB46">
        <f t="shared" ca="1" si="146"/>
        <v>0</v>
      </c>
      <c r="EC46">
        <f t="shared" ca="1" si="147"/>
        <v>0</v>
      </c>
      <c r="ED46">
        <f t="shared" si="290"/>
        <v>0.87442730726206253</v>
      </c>
      <c r="EE46">
        <f>Assumptions!$E$34</f>
        <v>1.2</v>
      </c>
      <c r="EF46">
        <f ca="1">IF(AND(DZ46&gt;1,DW46&gt;1),((LOG(DW46,DZ46)^(1/EXP(1)))^(1/Assumptions!$D$30))-(1-Assumptions!$D$31),1)</f>
        <v>1</v>
      </c>
      <c r="EG46" s="42">
        <v>1</v>
      </c>
      <c r="EH46">
        <v>0.15</v>
      </c>
      <c r="EJ46">
        <f t="shared" ca="1" si="217"/>
        <v>1.049312768714475</v>
      </c>
      <c r="EK46">
        <f t="shared" ca="1" si="218"/>
        <v>0</v>
      </c>
      <c r="EL46" s="42">
        <v>1</v>
      </c>
      <c r="EN46">
        <f t="shared" ca="1" si="219"/>
        <v>0</v>
      </c>
      <c r="EO46">
        <f t="shared" ca="1" si="220"/>
        <v>0</v>
      </c>
      <c r="EP46">
        <f t="shared" ca="1" si="148"/>
        <v>0</v>
      </c>
      <c r="EQ46">
        <v>1</v>
      </c>
      <c r="ET46">
        <f t="shared" ca="1" si="149"/>
        <v>0</v>
      </c>
      <c r="EU46" s="17">
        <f>INDEX(MilitarySpend,MATCH($A46,'Budget Decisions'!$A$3:$A$160,0),MATCH(EU$2,MilitarySpendCol,0))</f>
        <v>268</v>
      </c>
      <c r="EV46">
        <f t="shared" si="291"/>
        <v>0.87442730726206253</v>
      </c>
      <c r="EW46">
        <f>IF($A46&gt;=Assumptions!$D$40,1,0)</f>
        <v>1</v>
      </c>
      <c r="EX46">
        <f>Assumptions!$D$41</f>
        <v>0.83299999999999996</v>
      </c>
      <c r="EY46" s="42">
        <v>1</v>
      </c>
      <c r="EZ46">
        <f>Assumptions!$D$42</f>
        <v>0.2</v>
      </c>
      <c r="FA46">
        <f t="shared" si="221"/>
        <v>0.72839794694929805</v>
      </c>
      <c r="FB46">
        <f t="shared" ca="1" si="329"/>
        <v>0</v>
      </c>
      <c r="FC46" s="17">
        <f>INDEX(MedicalSpend,MATCH($A46,'Budget Decisions'!$A$3:$A$160,0),MATCH(FC$2,MedicalSpendCol,0))</f>
        <v>339</v>
      </c>
      <c r="FD46" s="17">
        <f>IF(INDEX('Budget Decisions'!$E$4:$E$160,MATCH(Model!$A46,'Budget Decisions'!$A$4:$A$160,0))="CURED",1,0)</f>
        <v>1</v>
      </c>
      <c r="FE46">
        <f t="shared" si="292"/>
        <v>1</v>
      </c>
      <c r="FF46" s="42">
        <v>1</v>
      </c>
      <c r="FG46">
        <f>Assumptions!$D$49</f>
        <v>0.2</v>
      </c>
      <c r="FH46">
        <f t="shared" si="222"/>
        <v>339</v>
      </c>
      <c r="FI46">
        <f t="shared" ca="1" si="330"/>
        <v>0</v>
      </c>
      <c r="FK46">
        <f t="shared" ca="1" si="223"/>
        <v>35235521</v>
      </c>
      <c r="FL46">
        <f t="shared" ca="1" si="354"/>
        <v>0</v>
      </c>
      <c r="FM46">
        <f t="shared" ca="1" si="355"/>
        <v>35235521</v>
      </c>
      <c r="FN46">
        <f t="shared" ca="1" si="293"/>
        <v>0</v>
      </c>
      <c r="FO46">
        <f t="shared" ca="1" si="356"/>
        <v>0</v>
      </c>
      <c r="FP46">
        <f t="shared" ca="1" si="294"/>
        <v>0</v>
      </c>
      <c r="FQ46">
        <f t="shared" ca="1" si="152"/>
        <v>0</v>
      </c>
      <c r="FR46">
        <f t="shared" ca="1" si="153"/>
        <v>0</v>
      </c>
      <c r="FS46">
        <f t="shared" si="295"/>
        <v>0.36303408195741388</v>
      </c>
      <c r="FT46">
        <f>Assumptions!$E$34</f>
        <v>1.2</v>
      </c>
      <c r="FU46">
        <f ca="1">IF(AND(FO46&gt;1,FL46&gt;1),((LOG(FL46,FO46)^(1/EXP(1)))^(1/Assumptions!$D$30))-(1-Assumptions!$D$31),1)</f>
        <v>1</v>
      </c>
      <c r="FV46" s="42">
        <v>1</v>
      </c>
      <c r="FW46">
        <v>0.15</v>
      </c>
      <c r="FY46">
        <f t="shared" ca="1" si="227"/>
        <v>0.43564089834889663</v>
      </c>
      <c r="FZ46">
        <f t="shared" ca="1" si="228"/>
        <v>0</v>
      </c>
      <c r="GA46" s="42">
        <v>1</v>
      </c>
      <c r="GC46">
        <f t="shared" ca="1" si="229"/>
        <v>0</v>
      </c>
      <c r="GD46">
        <f t="shared" ca="1" si="230"/>
        <v>0</v>
      </c>
      <c r="GE46">
        <f t="shared" ca="1" si="154"/>
        <v>0</v>
      </c>
      <c r="GF46">
        <v>1</v>
      </c>
      <c r="GI46">
        <f t="shared" ca="1" si="155"/>
        <v>0</v>
      </c>
      <c r="GJ46" s="17">
        <f>INDEX(MilitarySpend,MATCH($A46,'Budget Decisions'!$A$3:$A$160,0),MATCH(GJ$2,MilitarySpendCol,0))</f>
        <v>185</v>
      </c>
      <c r="GK46">
        <f t="shared" si="296"/>
        <v>0.36303408195741388</v>
      </c>
      <c r="GL46">
        <f>IF($A46&gt;=Assumptions!$D$40,1,0)</f>
        <v>1</v>
      </c>
      <c r="GM46">
        <f>Assumptions!$D$41</f>
        <v>0.83299999999999996</v>
      </c>
      <c r="GN46" s="42">
        <v>1</v>
      </c>
      <c r="GO46">
        <f>Assumptions!$D$42</f>
        <v>0.2</v>
      </c>
      <c r="GP46">
        <f t="shared" si="231"/>
        <v>0.30240739027052577</v>
      </c>
      <c r="GQ46">
        <f t="shared" ca="1" si="331"/>
        <v>0</v>
      </c>
      <c r="GR46" s="17">
        <f>INDEX(MedicalSpend,MATCH($A46,'Budget Decisions'!$A$3:$A$160,0),MATCH(GR$2,MedicalSpendCol,0))</f>
        <v>322</v>
      </c>
      <c r="GS46" s="17">
        <f>IF(INDEX('Budget Decisions'!$E$4:$E$160,MATCH(Model!$A46,'Budget Decisions'!$A$4:$A$160,0))="CURED",1,0)</f>
        <v>1</v>
      </c>
      <c r="GT46">
        <f t="shared" si="297"/>
        <v>1</v>
      </c>
      <c r="GU46" s="42">
        <v>1</v>
      </c>
      <c r="GV46">
        <f>Assumptions!$D$49</f>
        <v>0.2</v>
      </c>
      <c r="GW46">
        <f t="shared" si="232"/>
        <v>322</v>
      </c>
      <c r="GX46">
        <f t="shared" ca="1" si="332"/>
        <v>0</v>
      </c>
      <c r="GZ46">
        <f t="shared" ca="1" si="233"/>
        <v>18084651</v>
      </c>
      <c r="HA46">
        <f t="shared" ca="1" si="357"/>
        <v>0</v>
      </c>
      <c r="HB46">
        <f t="shared" ca="1" si="358"/>
        <v>18084651</v>
      </c>
      <c r="HC46">
        <f t="shared" ca="1" si="298"/>
        <v>0</v>
      </c>
      <c r="HD46">
        <f t="shared" ca="1" si="359"/>
        <v>0</v>
      </c>
      <c r="HE46">
        <f t="shared" ca="1" si="299"/>
        <v>0</v>
      </c>
      <c r="HF46">
        <f t="shared" ca="1" si="158"/>
        <v>0</v>
      </c>
      <c r="HG46">
        <f t="shared" ca="1" si="159"/>
        <v>0</v>
      </c>
      <c r="HH46">
        <f t="shared" si="300"/>
        <v>0.464689620669401</v>
      </c>
      <c r="HI46">
        <f>Assumptions!$E$34</f>
        <v>1.2</v>
      </c>
      <c r="HJ46">
        <f ca="1">IF(AND(HD46&gt;1,HA46&gt;1),((LOG(HA46,HD46)^(1/EXP(1)))^(1/Assumptions!$D$30))-(1-Assumptions!$D$31),1)</f>
        <v>1</v>
      </c>
      <c r="HK46" s="42">
        <v>1</v>
      </c>
      <c r="HL46">
        <v>0.15</v>
      </c>
      <c r="HN46">
        <f t="shared" ca="1" si="237"/>
        <v>0.55762754480328114</v>
      </c>
      <c r="HO46">
        <f t="shared" ca="1" si="238"/>
        <v>0</v>
      </c>
      <c r="HP46" s="42">
        <v>1</v>
      </c>
      <c r="HR46">
        <f t="shared" ca="1" si="239"/>
        <v>0</v>
      </c>
      <c r="HS46">
        <f t="shared" ca="1" si="240"/>
        <v>0</v>
      </c>
      <c r="HT46">
        <f t="shared" ca="1" si="160"/>
        <v>0</v>
      </c>
      <c r="HU46">
        <v>1</v>
      </c>
      <c r="HX46">
        <f t="shared" ca="1" si="161"/>
        <v>0</v>
      </c>
      <c r="HY46" s="17">
        <f>INDEX(MilitarySpend,MATCH($A46,'Budget Decisions'!$A$3:$A$160,0),MATCH(HY$2,MilitarySpendCol,0))</f>
        <v>467</v>
      </c>
      <c r="HZ46">
        <f t="shared" si="301"/>
        <v>0.464689620669401</v>
      </c>
      <c r="IA46">
        <f>IF($A46&gt;=Assumptions!$D$40,1,0)</f>
        <v>1</v>
      </c>
      <c r="IB46">
        <f>Assumptions!$D$41</f>
        <v>0.83299999999999996</v>
      </c>
      <c r="IC46" s="42">
        <v>1</v>
      </c>
      <c r="ID46">
        <f>Assumptions!$D$42</f>
        <v>0.2</v>
      </c>
      <c r="IE46">
        <f t="shared" si="241"/>
        <v>0.38708645401761099</v>
      </c>
      <c r="IF46">
        <f t="shared" ca="1" si="333"/>
        <v>0</v>
      </c>
      <c r="IG46" s="17">
        <f>INDEX(MedicalSpend,MATCH($A46,'Budget Decisions'!$A$3:$A$160,0),MATCH(IG$2,MedicalSpendCol,0))</f>
        <v>271</v>
      </c>
      <c r="IH46" s="17">
        <f>IF(INDEX('Budget Decisions'!$E$4:$E$160,MATCH(Model!$A46,'Budget Decisions'!$A$4:$A$160,0))="CURED",1,0)</f>
        <v>1</v>
      </c>
      <c r="II46">
        <f t="shared" si="302"/>
        <v>1</v>
      </c>
      <c r="IJ46" s="42">
        <v>1</v>
      </c>
      <c r="IK46">
        <f>Assumptions!$D$49</f>
        <v>0.2</v>
      </c>
      <c r="IL46">
        <f t="shared" si="242"/>
        <v>271</v>
      </c>
      <c r="IM46">
        <f t="shared" ca="1" si="334"/>
        <v>0</v>
      </c>
      <c r="IO46">
        <f t="shared" ca="1" si="243"/>
        <v>57806544</v>
      </c>
      <c r="IP46">
        <f t="shared" ca="1" si="360"/>
        <v>0</v>
      </c>
      <c r="IQ46">
        <f t="shared" ca="1" si="361"/>
        <v>57806544</v>
      </c>
      <c r="IR46">
        <f t="shared" ca="1" si="303"/>
        <v>0</v>
      </c>
      <c r="IS46">
        <f t="shared" ca="1" si="362"/>
        <v>0</v>
      </c>
      <c r="IT46">
        <f t="shared" ca="1" si="304"/>
        <v>0</v>
      </c>
      <c r="IU46">
        <f t="shared" ca="1" si="164"/>
        <v>0</v>
      </c>
      <c r="IV46">
        <f t="shared" ca="1" si="165"/>
        <v>0</v>
      </c>
      <c r="IW46">
        <f t="shared" si="305"/>
        <v>1.1264233685228699</v>
      </c>
      <c r="IX46">
        <f>Assumptions!$E$34</f>
        <v>1.2</v>
      </c>
      <c r="IY46">
        <f ca="1">IF(AND(IS46&gt;1,IP46&gt;1),((LOG(IP46,IS46)^(1/EXP(1)))^(1/Assumptions!$D$30))-(1-Assumptions!$D$31),1)</f>
        <v>1</v>
      </c>
      <c r="IZ46" s="42">
        <v>1</v>
      </c>
      <c r="JA46">
        <v>0.15</v>
      </c>
      <c r="JC46">
        <f t="shared" ca="1" si="247"/>
        <v>1.3517080422274439</v>
      </c>
      <c r="JD46">
        <f t="shared" ca="1" si="248"/>
        <v>0</v>
      </c>
      <c r="JE46" s="42">
        <v>1</v>
      </c>
      <c r="JG46">
        <f t="shared" ca="1" si="249"/>
        <v>0</v>
      </c>
      <c r="JH46">
        <f t="shared" ca="1" si="250"/>
        <v>0</v>
      </c>
      <c r="JI46">
        <f t="shared" ca="1" si="166"/>
        <v>0</v>
      </c>
      <c r="JJ46">
        <v>1</v>
      </c>
      <c r="JM46">
        <f t="shared" ca="1" si="167"/>
        <v>0</v>
      </c>
      <c r="JN46" s="17">
        <f>INDEX(MilitarySpend,MATCH($A46,'Budget Decisions'!$A$3:$A$160,0),MATCH(JN$2,MilitarySpendCol,0))</f>
        <v>202</v>
      </c>
      <c r="JO46">
        <f t="shared" si="306"/>
        <v>1.1264233685228699</v>
      </c>
      <c r="JP46">
        <f>IF($A46&gt;=Assumptions!$D$40,1,0)</f>
        <v>1</v>
      </c>
      <c r="JQ46">
        <f>Assumptions!$D$41</f>
        <v>0.83299999999999996</v>
      </c>
      <c r="JR46" s="42">
        <v>1</v>
      </c>
      <c r="JS46">
        <f>Assumptions!$D$42</f>
        <v>0.2</v>
      </c>
      <c r="JT46">
        <f t="shared" si="251"/>
        <v>0.9383106659795506</v>
      </c>
      <c r="JU46">
        <f t="shared" ca="1" si="335"/>
        <v>0</v>
      </c>
      <c r="JV46" s="17">
        <f>INDEX(MedicalSpend,MATCH($A46,'Budget Decisions'!$A$3:$A$160,0),MATCH(JV$2,MedicalSpendCol,0))</f>
        <v>239</v>
      </c>
      <c r="JW46" s="17">
        <f>IF(INDEX('Budget Decisions'!$E$4:$E$160,MATCH(Model!$A46,'Budget Decisions'!$A$4:$A$160,0))="CURED",1,0)</f>
        <v>1</v>
      </c>
      <c r="JX46">
        <f t="shared" si="307"/>
        <v>1</v>
      </c>
      <c r="JY46" s="42">
        <v>1</v>
      </c>
      <c r="JZ46">
        <f>Assumptions!$D$49</f>
        <v>0.2</v>
      </c>
      <c r="KA46">
        <f t="shared" si="252"/>
        <v>239</v>
      </c>
      <c r="KB46">
        <f t="shared" ca="1" si="336"/>
        <v>0</v>
      </c>
      <c r="KD46">
        <f t="shared" ca="1" si="253"/>
        <v>40621237</v>
      </c>
      <c r="KE46">
        <f t="shared" ca="1" si="363"/>
        <v>0</v>
      </c>
      <c r="KF46">
        <f t="shared" ca="1" si="364"/>
        <v>40621237</v>
      </c>
      <c r="KG46">
        <f t="shared" ca="1" si="308"/>
        <v>0</v>
      </c>
      <c r="KH46">
        <f t="shared" ca="1" si="365"/>
        <v>0</v>
      </c>
      <c r="KI46">
        <f t="shared" ca="1" si="309"/>
        <v>0</v>
      </c>
      <c r="KJ46">
        <f t="shared" ca="1" si="170"/>
        <v>0</v>
      </c>
      <c r="KK46">
        <f t="shared" ca="1" si="171"/>
        <v>0</v>
      </c>
      <c r="KL46">
        <f t="shared" si="310"/>
        <v>2.2321095760416365</v>
      </c>
      <c r="KM46">
        <f>Assumptions!$E$34</f>
        <v>1.2</v>
      </c>
      <c r="KN46">
        <f ca="1">IF(AND(KH46&gt;1,KE46&gt;1),((LOG(KE46,KH46)^(1/EXP(1)))^(1/Assumptions!$D$30))-(1-Assumptions!$D$31),1)</f>
        <v>1</v>
      </c>
      <c r="KO46" s="42">
        <v>1</v>
      </c>
      <c r="KP46">
        <v>0.15</v>
      </c>
      <c r="KR46">
        <f t="shared" ca="1" si="257"/>
        <v>2.6785314912499638</v>
      </c>
      <c r="KS46">
        <f t="shared" ca="1" si="258"/>
        <v>0</v>
      </c>
      <c r="KT46" s="42">
        <v>1</v>
      </c>
      <c r="KV46">
        <f t="shared" ca="1" si="259"/>
        <v>0</v>
      </c>
      <c r="KW46">
        <f t="shared" ca="1" si="260"/>
        <v>0</v>
      </c>
      <c r="KX46">
        <f t="shared" ca="1" si="172"/>
        <v>0</v>
      </c>
      <c r="KY46">
        <v>1</v>
      </c>
      <c r="LB46">
        <f t="shared" ca="1" si="173"/>
        <v>0</v>
      </c>
      <c r="LC46" s="17">
        <f>INDEX(MilitarySpend,MATCH($A46,'Budget Decisions'!$A$3:$A$160,0),MATCH(LC$2,MilitarySpendCol,0))</f>
        <v>505</v>
      </c>
      <c r="LD46">
        <f t="shared" si="311"/>
        <v>2.2321095760416365</v>
      </c>
      <c r="LE46">
        <f>IF($A46&gt;=Assumptions!$D$40,1,0)</f>
        <v>1</v>
      </c>
      <c r="LF46">
        <f>Assumptions!$D$41</f>
        <v>0.83299999999999996</v>
      </c>
      <c r="LG46" s="42">
        <v>1</v>
      </c>
      <c r="LH46">
        <f>Assumptions!$D$42</f>
        <v>0.2</v>
      </c>
      <c r="LI46">
        <f t="shared" si="261"/>
        <v>1.8593472768426831</v>
      </c>
      <c r="LJ46">
        <f t="shared" ca="1" si="337"/>
        <v>0</v>
      </c>
      <c r="LK46" s="17">
        <f>INDEX(MedicalSpend,MATCH($A46,'Budget Decisions'!$A$3:$A$160,0),MATCH(LK$2,MedicalSpendCol,0))</f>
        <v>328</v>
      </c>
      <c r="LL46" s="17">
        <f>IF(INDEX('Budget Decisions'!$E$4:$E$160,MATCH(Model!$A46,'Budget Decisions'!$A$4:$A$160,0))="CURED",1,0)</f>
        <v>1</v>
      </c>
      <c r="LM46">
        <f t="shared" si="312"/>
        <v>1</v>
      </c>
      <c r="LN46" s="42">
        <v>1</v>
      </c>
      <c r="LO46">
        <f>Assumptions!$D$49</f>
        <v>0.2</v>
      </c>
      <c r="LP46">
        <f t="shared" si="262"/>
        <v>328</v>
      </c>
      <c r="LQ46">
        <f t="shared" ca="1" si="338"/>
        <v>0</v>
      </c>
      <c r="LS46">
        <f t="shared" ca="1" si="263"/>
        <v>14303542</v>
      </c>
      <c r="LT46">
        <f t="shared" ca="1" si="366"/>
        <v>0</v>
      </c>
      <c r="LU46">
        <f t="shared" ca="1" si="367"/>
        <v>14303542</v>
      </c>
      <c r="LV46">
        <f t="shared" ca="1" si="313"/>
        <v>0</v>
      </c>
      <c r="LW46">
        <f t="shared" ca="1" si="368"/>
        <v>0</v>
      </c>
      <c r="LX46">
        <f t="shared" ca="1" si="314"/>
        <v>0</v>
      </c>
      <c r="LY46">
        <f t="shared" ca="1" si="176"/>
        <v>0</v>
      </c>
      <c r="LZ46">
        <f t="shared" ca="1" si="177"/>
        <v>0</v>
      </c>
      <c r="MA46">
        <f t="shared" si="315"/>
        <v>2.7100766589378384</v>
      </c>
      <c r="MB46">
        <f>Assumptions!$E$34</f>
        <v>1.2</v>
      </c>
      <c r="MC46">
        <f ca="1">IF(AND(LW46&gt;1,LT46&gt;1),((LOG(LT46,LW46)^(1/EXP(1)))^(1/Assumptions!$D$30))-(1-Assumptions!$D$31),1)</f>
        <v>1</v>
      </c>
      <c r="MD46" s="42">
        <v>1</v>
      </c>
      <c r="ME46">
        <v>0.15</v>
      </c>
      <c r="MG46">
        <f t="shared" ca="1" si="267"/>
        <v>3.2520919907254062</v>
      </c>
      <c r="MH46">
        <f t="shared" ca="1" si="268"/>
        <v>0</v>
      </c>
      <c r="MI46" s="42">
        <v>1</v>
      </c>
      <c r="MK46">
        <f t="shared" ca="1" si="269"/>
        <v>0</v>
      </c>
      <c r="ML46">
        <f t="shared" ca="1" si="270"/>
        <v>0</v>
      </c>
      <c r="MM46">
        <f t="shared" ca="1" si="178"/>
        <v>0</v>
      </c>
      <c r="MN46">
        <v>1</v>
      </c>
      <c r="MQ46">
        <f t="shared" ca="1" si="179"/>
        <v>0</v>
      </c>
      <c r="MR46" s="17">
        <f>INDEX(MilitarySpend,MATCH($A46,'Budget Decisions'!$A$3:$A$160,0),MATCH(MR$2,MilitarySpendCol,0))</f>
        <v>453</v>
      </c>
      <c r="MS46">
        <f t="shared" si="316"/>
        <v>2.7100766589378384</v>
      </c>
      <c r="MT46">
        <f>IF($A46&gt;=Assumptions!$D$40,1,0)</f>
        <v>1</v>
      </c>
      <c r="MU46">
        <f>Assumptions!$D$41</f>
        <v>0.83299999999999996</v>
      </c>
      <c r="MV46" s="42">
        <v>1</v>
      </c>
      <c r="MW46">
        <f>Assumptions!$D$42</f>
        <v>0.2</v>
      </c>
      <c r="MX46">
        <f t="shared" si="271"/>
        <v>2.2574938568952194</v>
      </c>
      <c r="MY46">
        <f t="shared" ca="1" si="339"/>
        <v>0</v>
      </c>
      <c r="MZ46" s="17">
        <f>INDEX(MedicalSpend,MATCH($A46,'Budget Decisions'!$A$3:$A$160,0),MATCH(MZ$2,MedicalSpendCol,0))</f>
        <v>463</v>
      </c>
      <c r="NA46" s="17">
        <f>IF(INDEX('Budget Decisions'!$E$4:$E$160,MATCH(Model!$A46,'Budget Decisions'!$A$4:$A$160,0))="CURED",1,0)</f>
        <v>1</v>
      </c>
      <c r="NB46">
        <f t="shared" si="317"/>
        <v>1</v>
      </c>
      <c r="NC46" s="42">
        <v>1</v>
      </c>
      <c r="ND46">
        <f>Assumptions!$D$49</f>
        <v>0.2</v>
      </c>
      <c r="NE46">
        <f t="shared" si="272"/>
        <v>463</v>
      </c>
      <c r="NF46">
        <f t="shared" ca="1" si="340"/>
        <v>0</v>
      </c>
    </row>
    <row r="47" spans="1:370" x14ac:dyDescent="0.35">
      <c r="A47">
        <f t="shared" si="273"/>
        <v>44</v>
      </c>
      <c r="C47">
        <f t="shared" ca="1" si="182"/>
        <v>49070225</v>
      </c>
      <c r="D47">
        <f t="shared" ca="1" si="341"/>
        <v>0</v>
      </c>
      <c r="E47">
        <f t="shared" ca="1" si="342"/>
        <v>49070225</v>
      </c>
      <c r="F47">
        <f t="shared" ca="1" si="274"/>
        <v>0</v>
      </c>
      <c r="G47">
        <f t="shared" ca="1" si="343"/>
        <v>0</v>
      </c>
      <c r="H47">
        <f t="shared" ca="1" si="275"/>
        <v>0</v>
      </c>
      <c r="I47">
        <f t="shared" ca="1" si="318"/>
        <v>0</v>
      </c>
      <c r="J47">
        <f t="shared" ca="1" si="319"/>
        <v>0</v>
      </c>
      <c r="K47">
        <f t="shared" si="276"/>
        <v>0.82857634545527548</v>
      </c>
      <c r="L47">
        <f>Assumptions!$E$34</f>
        <v>1.2</v>
      </c>
      <c r="M47">
        <f ca="1">IF(AND(G47&gt;1,D47&gt;1),((LOG(D47,G47)^(1/EXP(1)))^(1/Assumptions!$D$30))-(1-Assumptions!$D$31),1)</f>
        <v>1</v>
      </c>
      <c r="N47" s="42">
        <v>1</v>
      </c>
      <c r="O47">
        <v>0.15</v>
      </c>
      <c r="Q47">
        <f t="shared" ca="1" si="186"/>
        <v>0.99429161454633053</v>
      </c>
      <c r="R47">
        <f t="shared" ca="1" si="187"/>
        <v>0</v>
      </c>
      <c r="S47" s="42">
        <v>1</v>
      </c>
      <c r="U47">
        <f t="shared" ca="1" si="188"/>
        <v>0</v>
      </c>
      <c r="V47">
        <f t="shared" ca="1" si="189"/>
        <v>0</v>
      </c>
      <c r="W47">
        <f t="shared" ca="1" si="320"/>
        <v>0</v>
      </c>
      <c r="X47">
        <v>1</v>
      </c>
      <c r="AA47">
        <f t="shared" ca="1" si="321"/>
        <v>0</v>
      </c>
      <c r="AB47" s="17">
        <f>INDEX(MilitarySpend,MATCH($A47,'Budget Decisions'!$A$3:$A$160,0),MATCH(AB$2,MilitarySpendCol,0))</f>
        <v>289</v>
      </c>
      <c r="AC47">
        <f t="shared" si="277"/>
        <v>0.82857634545527548</v>
      </c>
      <c r="AD47">
        <f>IF($A47&gt;=Assumptions!$D$40,1,0)</f>
        <v>1</v>
      </c>
      <c r="AE47">
        <f>Assumptions!$D$41</f>
        <v>0.83299999999999996</v>
      </c>
      <c r="AF47" s="42">
        <v>1</v>
      </c>
      <c r="AG47">
        <f>Assumptions!$D$42</f>
        <v>0.2</v>
      </c>
      <c r="AH47">
        <f t="shared" si="190"/>
        <v>0.69020409576424446</v>
      </c>
      <c r="AI47">
        <f t="shared" ca="1" si="322"/>
        <v>0</v>
      </c>
      <c r="AJ47" s="17">
        <f>INDEX(MedicalSpend,MATCH($A47,'Budget Decisions'!$A$3:$A$160,0),MATCH(AJ$2,MedicalSpendCol,0))</f>
        <v>333</v>
      </c>
      <c r="AK47" s="17">
        <f>IF(INDEX('Budget Decisions'!$E$4:$E$160,MATCH(Model!$A47,'Budget Decisions'!$A$4:$A$160,0))="CURED",1,0)</f>
        <v>1</v>
      </c>
      <c r="AL47">
        <f t="shared" si="278"/>
        <v>1</v>
      </c>
      <c r="AM47" s="42">
        <v>1</v>
      </c>
      <c r="AN47">
        <f>Assumptions!$D$49</f>
        <v>0.2</v>
      </c>
      <c r="AO47">
        <f t="shared" si="191"/>
        <v>333</v>
      </c>
      <c r="AP47">
        <f t="shared" ca="1" si="323"/>
        <v>0</v>
      </c>
      <c r="AR47">
        <f t="shared" ca="1" si="192"/>
        <v>21784507</v>
      </c>
      <c r="AS47">
        <f t="shared" ca="1" si="344"/>
        <v>0</v>
      </c>
      <c r="AT47">
        <f t="shared" ca="1" si="345"/>
        <v>21784507</v>
      </c>
      <c r="AU47">
        <f t="shared" ca="1" si="346"/>
        <v>0</v>
      </c>
      <c r="AV47">
        <f t="shared" ca="1" si="347"/>
        <v>0</v>
      </c>
      <c r="AW47">
        <f t="shared" ca="1" si="279"/>
        <v>0</v>
      </c>
      <c r="AX47">
        <f t="shared" ca="1" si="134"/>
        <v>0</v>
      </c>
      <c r="AY47">
        <f t="shared" ca="1" si="135"/>
        <v>0</v>
      </c>
      <c r="AZ47">
        <f t="shared" si="280"/>
        <v>0.15936301189359656</v>
      </c>
      <c r="BA47">
        <f>Assumptions!$E$34</f>
        <v>1.2</v>
      </c>
      <c r="BB47">
        <f ca="1">IF(AND(AV47&gt;1,AS47&gt;1),((LOG(AS47,AV47)^(1/EXP(1)))^(1/Assumptions!$D$30))-(1-Assumptions!$D$31),1)</f>
        <v>1</v>
      </c>
      <c r="BC47" s="42">
        <v>1</v>
      </c>
      <c r="BD47">
        <v>0.15</v>
      </c>
      <c r="BF47">
        <f t="shared" ca="1" si="197"/>
        <v>0.19123561427231586</v>
      </c>
      <c r="BG47">
        <f t="shared" ca="1" si="198"/>
        <v>0</v>
      </c>
      <c r="BH47" s="42">
        <v>1</v>
      </c>
      <c r="BJ47">
        <f t="shared" ca="1" si="199"/>
        <v>0</v>
      </c>
      <c r="BK47">
        <f t="shared" ca="1" si="200"/>
        <v>0</v>
      </c>
      <c r="BL47">
        <f t="shared" ca="1" si="136"/>
        <v>0</v>
      </c>
      <c r="BM47">
        <v>1</v>
      </c>
      <c r="BP47">
        <f t="shared" ca="1" si="324"/>
        <v>0</v>
      </c>
      <c r="BQ47" s="17">
        <f>INDEX(MilitarySpend,MATCH($A47,'Budget Decisions'!$A$3:$A$160,0),MATCH(BQ$2,MilitarySpendCol,0))</f>
        <v>445</v>
      </c>
      <c r="BR47">
        <f t="shared" si="281"/>
        <v>0.15936301189359656</v>
      </c>
      <c r="BS47">
        <f>IF($A47&gt;=Assumptions!$D$40,1,0)</f>
        <v>1</v>
      </c>
      <c r="BT47">
        <f>Assumptions!$D$41</f>
        <v>0.83299999999999996</v>
      </c>
      <c r="BU47" s="42">
        <v>1</v>
      </c>
      <c r="BV47">
        <f>Assumptions!$D$42</f>
        <v>0.2</v>
      </c>
      <c r="BW47">
        <f t="shared" si="201"/>
        <v>0.13274938890736593</v>
      </c>
      <c r="BX47">
        <f t="shared" ca="1" si="325"/>
        <v>0</v>
      </c>
      <c r="BY47" s="17">
        <f>INDEX(MedicalSpend,MATCH($A47,'Budget Decisions'!$A$3:$A$160,0),MATCH(BY$2,MedicalSpendCol,0))</f>
        <v>284</v>
      </c>
      <c r="BZ47" s="17">
        <f>IF(INDEX('Budget Decisions'!$E$4:$E$160,MATCH(Model!$A47,'Budget Decisions'!$A$4:$A$160,0))="CURED",1,0)</f>
        <v>1</v>
      </c>
      <c r="CA47">
        <f t="shared" si="282"/>
        <v>1</v>
      </c>
      <c r="CB47" s="42">
        <v>1</v>
      </c>
      <c r="CC47">
        <f>Assumptions!$D$49</f>
        <v>0.2</v>
      </c>
      <c r="CD47">
        <f t="shared" si="202"/>
        <v>284</v>
      </c>
      <c r="CE47">
        <f t="shared" ca="1" si="326"/>
        <v>0</v>
      </c>
      <c r="CG47">
        <f t="shared" ca="1" si="203"/>
        <v>20165794</v>
      </c>
      <c r="CH47">
        <f t="shared" ca="1" si="348"/>
        <v>0</v>
      </c>
      <c r="CI47">
        <f t="shared" ca="1" si="349"/>
        <v>20165794</v>
      </c>
      <c r="CJ47">
        <f t="shared" ca="1" si="283"/>
        <v>0</v>
      </c>
      <c r="CK47">
        <f t="shared" ca="1" si="350"/>
        <v>0</v>
      </c>
      <c r="CL47">
        <f t="shared" ca="1" si="284"/>
        <v>0</v>
      </c>
      <c r="CM47">
        <f t="shared" ca="1" si="140"/>
        <v>0</v>
      </c>
      <c r="CN47">
        <f t="shared" ca="1" si="141"/>
        <v>0</v>
      </c>
      <c r="CO47">
        <f t="shared" si="285"/>
        <v>0.24130002925990637</v>
      </c>
      <c r="CP47">
        <f>Assumptions!$E$34</f>
        <v>1.2</v>
      </c>
      <c r="CQ47">
        <f ca="1">IF(AND(CK47&gt;1,CH47&gt;1),((LOG(CH47,CK47)^(1/EXP(1)))^(1/Assumptions!$D$30))-(1-Assumptions!$D$31),1)</f>
        <v>1</v>
      </c>
      <c r="CR47" s="42">
        <v>1</v>
      </c>
      <c r="CS47">
        <v>0.15</v>
      </c>
      <c r="CU47">
        <f t="shared" ca="1" si="207"/>
        <v>0.28956003511188766</v>
      </c>
      <c r="CV47">
        <f t="shared" ca="1" si="208"/>
        <v>0</v>
      </c>
      <c r="CW47" s="42">
        <v>1</v>
      </c>
      <c r="CY47">
        <f t="shared" ca="1" si="209"/>
        <v>0</v>
      </c>
      <c r="CZ47">
        <f t="shared" ca="1" si="210"/>
        <v>0</v>
      </c>
      <c r="DA47">
        <f t="shared" ca="1" si="142"/>
        <v>0</v>
      </c>
      <c r="DB47">
        <v>1</v>
      </c>
      <c r="DE47">
        <f t="shared" ca="1" si="143"/>
        <v>0</v>
      </c>
      <c r="DF47" s="17">
        <f>INDEX(MilitarySpend,MATCH($A47,'Budget Decisions'!$A$3:$A$160,0),MATCH(DF$2,MilitarySpendCol,0))</f>
        <v>256</v>
      </c>
      <c r="DG47">
        <f t="shared" si="286"/>
        <v>0.24130002925990637</v>
      </c>
      <c r="DH47">
        <f>IF($A47&gt;=Assumptions!$D$40,1,0)</f>
        <v>1</v>
      </c>
      <c r="DI47">
        <f>Assumptions!$D$41</f>
        <v>0.83299999999999996</v>
      </c>
      <c r="DJ47" s="42">
        <v>1</v>
      </c>
      <c r="DK47">
        <f>Assumptions!$D$42</f>
        <v>0.2</v>
      </c>
      <c r="DL47">
        <f t="shared" si="211"/>
        <v>0.20100292437350201</v>
      </c>
      <c r="DM47">
        <f t="shared" ca="1" si="327"/>
        <v>0</v>
      </c>
      <c r="DN47" s="17">
        <f>INDEX(MedicalSpend,MATCH($A47,'Budget Decisions'!$A$3:$A$160,0),MATCH(DN$2,MedicalSpendCol,0))</f>
        <v>294</v>
      </c>
      <c r="DO47" s="17">
        <f>IF(INDEX('Budget Decisions'!$E$4:$E$160,MATCH(Model!$A47,'Budget Decisions'!$A$4:$A$160,0))="CURED",1,0)</f>
        <v>1</v>
      </c>
      <c r="DP47">
        <f t="shared" si="287"/>
        <v>1</v>
      </c>
      <c r="DQ47" s="42">
        <v>1</v>
      </c>
      <c r="DR47">
        <f>Assumptions!$D$49</f>
        <v>0.2</v>
      </c>
      <c r="DS47">
        <f t="shared" si="212"/>
        <v>294</v>
      </c>
      <c r="DT47">
        <f t="shared" ca="1" si="328"/>
        <v>0</v>
      </c>
      <c r="DV47">
        <f t="shared" ca="1" si="213"/>
        <v>46395654</v>
      </c>
      <c r="DW47">
        <f t="shared" ca="1" si="351"/>
        <v>0</v>
      </c>
      <c r="DX47">
        <f t="shared" ca="1" si="352"/>
        <v>46395654</v>
      </c>
      <c r="DY47">
        <f t="shared" ca="1" si="288"/>
        <v>0</v>
      </c>
      <c r="DZ47">
        <f t="shared" ca="1" si="353"/>
        <v>0</v>
      </c>
      <c r="EA47">
        <f t="shared" ca="1" si="289"/>
        <v>0</v>
      </c>
      <c r="EB47">
        <f t="shared" ca="1" si="146"/>
        <v>0</v>
      </c>
      <c r="EC47">
        <f t="shared" ca="1" si="147"/>
        <v>0</v>
      </c>
      <c r="ED47">
        <f t="shared" si="290"/>
        <v>0.87442730726206253</v>
      </c>
      <c r="EE47">
        <f>Assumptions!$E$34</f>
        <v>1.2</v>
      </c>
      <c r="EF47">
        <f ca="1">IF(AND(DZ47&gt;1,DW47&gt;1),((LOG(DW47,DZ47)^(1/EXP(1)))^(1/Assumptions!$D$30))-(1-Assumptions!$D$31),1)</f>
        <v>1</v>
      </c>
      <c r="EG47" s="42">
        <v>1</v>
      </c>
      <c r="EH47">
        <v>0.15</v>
      </c>
      <c r="EJ47">
        <f t="shared" ca="1" si="217"/>
        <v>1.049312768714475</v>
      </c>
      <c r="EK47">
        <f t="shared" ca="1" si="218"/>
        <v>0</v>
      </c>
      <c r="EL47" s="42">
        <v>1</v>
      </c>
      <c r="EN47">
        <f t="shared" ca="1" si="219"/>
        <v>0</v>
      </c>
      <c r="EO47">
        <f t="shared" ca="1" si="220"/>
        <v>0</v>
      </c>
      <c r="EP47">
        <f t="shared" ca="1" si="148"/>
        <v>0</v>
      </c>
      <c r="EQ47">
        <v>1</v>
      </c>
      <c r="ET47">
        <f t="shared" ca="1" si="149"/>
        <v>0</v>
      </c>
      <c r="EU47" s="17">
        <f>INDEX(MilitarySpend,MATCH($A47,'Budget Decisions'!$A$3:$A$160,0),MATCH(EU$2,MilitarySpendCol,0))</f>
        <v>268</v>
      </c>
      <c r="EV47">
        <f t="shared" si="291"/>
        <v>0.87442730726206253</v>
      </c>
      <c r="EW47">
        <f>IF($A47&gt;=Assumptions!$D$40,1,0)</f>
        <v>1</v>
      </c>
      <c r="EX47">
        <f>Assumptions!$D$41</f>
        <v>0.83299999999999996</v>
      </c>
      <c r="EY47" s="42">
        <v>1</v>
      </c>
      <c r="EZ47">
        <f>Assumptions!$D$42</f>
        <v>0.2</v>
      </c>
      <c r="FA47">
        <f t="shared" si="221"/>
        <v>0.72839794694929805</v>
      </c>
      <c r="FB47">
        <f t="shared" ca="1" si="329"/>
        <v>0</v>
      </c>
      <c r="FC47" s="17">
        <f>INDEX(MedicalSpend,MATCH($A47,'Budget Decisions'!$A$3:$A$160,0),MATCH(FC$2,MedicalSpendCol,0))</f>
        <v>339</v>
      </c>
      <c r="FD47" s="17">
        <f>IF(INDEX('Budget Decisions'!$E$4:$E$160,MATCH(Model!$A47,'Budget Decisions'!$A$4:$A$160,0))="CURED",1,0)</f>
        <v>1</v>
      </c>
      <c r="FE47">
        <f t="shared" si="292"/>
        <v>1</v>
      </c>
      <c r="FF47" s="42">
        <v>1</v>
      </c>
      <c r="FG47">
        <f>Assumptions!$D$49</f>
        <v>0.2</v>
      </c>
      <c r="FH47">
        <f t="shared" si="222"/>
        <v>339</v>
      </c>
      <c r="FI47">
        <f t="shared" ca="1" si="330"/>
        <v>0</v>
      </c>
      <c r="FK47">
        <f t="shared" ca="1" si="223"/>
        <v>35235521</v>
      </c>
      <c r="FL47">
        <f t="shared" ca="1" si="354"/>
        <v>0</v>
      </c>
      <c r="FM47">
        <f t="shared" ca="1" si="355"/>
        <v>35235521</v>
      </c>
      <c r="FN47">
        <f t="shared" ca="1" si="293"/>
        <v>0</v>
      </c>
      <c r="FO47">
        <f t="shared" ca="1" si="356"/>
        <v>0</v>
      </c>
      <c r="FP47">
        <f t="shared" ca="1" si="294"/>
        <v>0</v>
      </c>
      <c r="FQ47">
        <f t="shared" ca="1" si="152"/>
        <v>0</v>
      </c>
      <c r="FR47">
        <f t="shared" ca="1" si="153"/>
        <v>0</v>
      </c>
      <c r="FS47">
        <f t="shared" si="295"/>
        <v>0.36303408195741388</v>
      </c>
      <c r="FT47">
        <f>Assumptions!$E$34</f>
        <v>1.2</v>
      </c>
      <c r="FU47">
        <f ca="1">IF(AND(FO47&gt;1,FL47&gt;1),((LOG(FL47,FO47)^(1/EXP(1)))^(1/Assumptions!$D$30))-(1-Assumptions!$D$31),1)</f>
        <v>1</v>
      </c>
      <c r="FV47" s="42">
        <v>1</v>
      </c>
      <c r="FW47">
        <v>0.15</v>
      </c>
      <c r="FY47">
        <f t="shared" ca="1" si="227"/>
        <v>0.43564089834889663</v>
      </c>
      <c r="FZ47">
        <f t="shared" ca="1" si="228"/>
        <v>0</v>
      </c>
      <c r="GA47" s="42">
        <v>1</v>
      </c>
      <c r="GC47">
        <f t="shared" ca="1" si="229"/>
        <v>0</v>
      </c>
      <c r="GD47">
        <f t="shared" ca="1" si="230"/>
        <v>0</v>
      </c>
      <c r="GE47">
        <f t="shared" ca="1" si="154"/>
        <v>0</v>
      </c>
      <c r="GF47">
        <v>1</v>
      </c>
      <c r="GI47">
        <f t="shared" ca="1" si="155"/>
        <v>0</v>
      </c>
      <c r="GJ47" s="17">
        <f>INDEX(MilitarySpend,MATCH($A47,'Budget Decisions'!$A$3:$A$160,0),MATCH(GJ$2,MilitarySpendCol,0))</f>
        <v>185</v>
      </c>
      <c r="GK47">
        <f t="shared" si="296"/>
        <v>0.36303408195741388</v>
      </c>
      <c r="GL47">
        <f>IF($A47&gt;=Assumptions!$D$40,1,0)</f>
        <v>1</v>
      </c>
      <c r="GM47">
        <f>Assumptions!$D$41</f>
        <v>0.83299999999999996</v>
      </c>
      <c r="GN47" s="42">
        <v>1</v>
      </c>
      <c r="GO47">
        <f>Assumptions!$D$42</f>
        <v>0.2</v>
      </c>
      <c r="GP47">
        <f t="shared" si="231"/>
        <v>0.30240739027052577</v>
      </c>
      <c r="GQ47">
        <f t="shared" ca="1" si="331"/>
        <v>0</v>
      </c>
      <c r="GR47" s="17">
        <f>INDEX(MedicalSpend,MATCH($A47,'Budget Decisions'!$A$3:$A$160,0),MATCH(GR$2,MedicalSpendCol,0))</f>
        <v>322</v>
      </c>
      <c r="GS47" s="17">
        <f>IF(INDEX('Budget Decisions'!$E$4:$E$160,MATCH(Model!$A47,'Budget Decisions'!$A$4:$A$160,0))="CURED",1,0)</f>
        <v>1</v>
      </c>
      <c r="GT47">
        <f t="shared" si="297"/>
        <v>1</v>
      </c>
      <c r="GU47" s="42">
        <v>1</v>
      </c>
      <c r="GV47">
        <f>Assumptions!$D$49</f>
        <v>0.2</v>
      </c>
      <c r="GW47">
        <f t="shared" si="232"/>
        <v>322</v>
      </c>
      <c r="GX47">
        <f t="shared" ca="1" si="332"/>
        <v>0</v>
      </c>
      <c r="GZ47">
        <f t="shared" ca="1" si="233"/>
        <v>18084651</v>
      </c>
      <c r="HA47">
        <f t="shared" ca="1" si="357"/>
        <v>0</v>
      </c>
      <c r="HB47">
        <f t="shared" ca="1" si="358"/>
        <v>18084651</v>
      </c>
      <c r="HC47">
        <f t="shared" ca="1" si="298"/>
        <v>0</v>
      </c>
      <c r="HD47">
        <f t="shared" ca="1" si="359"/>
        <v>0</v>
      </c>
      <c r="HE47">
        <f t="shared" ca="1" si="299"/>
        <v>0</v>
      </c>
      <c r="HF47">
        <f t="shared" ca="1" si="158"/>
        <v>0</v>
      </c>
      <c r="HG47">
        <f t="shared" ca="1" si="159"/>
        <v>0</v>
      </c>
      <c r="HH47">
        <f t="shared" si="300"/>
        <v>0.464689620669401</v>
      </c>
      <c r="HI47">
        <f>Assumptions!$E$34</f>
        <v>1.2</v>
      </c>
      <c r="HJ47">
        <f ca="1">IF(AND(HD47&gt;1,HA47&gt;1),((LOG(HA47,HD47)^(1/EXP(1)))^(1/Assumptions!$D$30))-(1-Assumptions!$D$31),1)</f>
        <v>1</v>
      </c>
      <c r="HK47" s="42">
        <v>1</v>
      </c>
      <c r="HL47">
        <v>0.15</v>
      </c>
      <c r="HN47">
        <f t="shared" ca="1" si="237"/>
        <v>0.55762754480328114</v>
      </c>
      <c r="HO47">
        <f t="shared" ca="1" si="238"/>
        <v>0</v>
      </c>
      <c r="HP47" s="42">
        <v>1</v>
      </c>
      <c r="HR47">
        <f t="shared" ca="1" si="239"/>
        <v>0</v>
      </c>
      <c r="HS47">
        <f t="shared" ca="1" si="240"/>
        <v>0</v>
      </c>
      <c r="HT47">
        <f t="shared" ca="1" si="160"/>
        <v>0</v>
      </c>
      <c r="HU47">
        <v>1</v>
      </c>
      <c r="HX47">
        <f t="shared" ca="1" si="161"/>
        <v>0</v>
      </c>
      <c r="HY47" s="17">
        <f>INDEX(MilitarySpend,MATCH($A47,'Budget Decisions'!$A$3:$A$160,0),MATCH(HY$2,MilitarySpendCol,0))</f>
        <v>467</v>
      </c>
      <c r="HZ47">
        <f t="shared" si="301"/>
        <v>0.464689620669401</v>
      </c>
      <c r="IA47">
        <f>IF($A47&gt;=Assumptions!$D$40,1,0)</f>
        <v>1</v>
      </c>
      <c r="IB47">
        <f>Assumptions!$D$41</f>
        <v>0.83299999999999996</v>
      </c>
      <c r="IC47" s="42">
        <v>1</v>
      </c>
      <c r="ID47">
        <f>Assumptions!$D$42</f>
        <v>0.2</v>
      </c>
      <c r="IE47">
        <f t="shared" si="241"/>
        <v>0.38708645401761099</v>
      </c>
      <c r="IF47">
        <f t="shared" ca="1" si="333"/>
        <v>0</v>
      </c>
      <c r="IG47" s="17">
        <f>INDEX(MedicalSpend,MATCH($A47,'Budget Decisions'!$A$3:$A$160,0),MATCH(IG$2,MedicalSpendCol,0))</f>
        <v>271</v>
      </c>
      <c r="IH47" s="17">
        <f>IF(INDEX('Budget Decisions'!$E$4:$E$160,MATCH(Model!$A47,'Budget Decisions'!$A$4:$A$160,0))="CURED",1,0)</f>
        <v>1</v>
      </c>
      <c r="II47">
        <f t="shared" si="302"/>
        <v>1</v>
      </c>
      <c r="IJ47" s="42">
        <v>1</v>
      </c>
      <c r="IK47">
        <f>Assumptions!$D$49</f>
        <v>0.2</v>
      </c>
      <c r="IL47">
        <f t="shared" si="242"/>
        <v>271</v>
      </c>
      <c r="IM47">
        <f t="shared" ca="1" si="334"/>
        <v>0</v>
      </c>
      <c r="IO47">
        <f t="shared" ca="1" si="243"/>
        <v>57806544</v>
      </c>
      <c r="IP47">
        <f t="shared" ca="1" si="360"/>
        <v>0</v>
      </c>
      <c r="IQ47">
        <f t="shared" ca="1" si="361"/>
        <v>57806544</v>
      </c>
      <c r="IR47">
        <f t="shared" ca="1" si="303"/>
        <v>0</v>
      </c>
      <c r="IS47">
        <f t="shared" ca="1" si="362"/>
        <v>0</v>
      </c>
      <c r="IT47">
        <f t="shared" ca="1" si="304"/>
        <v>0</v>
      </c>
      <c r="IU47">
        <f t="shared" ca="1" si="164"/>
        <v>0</v>
      </c>
      <c r="IV47">
        <f t="shared" ca="1" si="165"/>
        <v>0</v>
      </c>
      <c r="IW47">
        <f t="shared" si="305"/>
        <v>1.1264233685228699</v>
      </c>
      <c r="IX47">
        <f>Assumptions!$E$34</f>
        <v>1.2</v>
      </c>
      <c r="IY47">
        <f ca="1">IF(AND(IS47&gt;1,IP47&gt;1),((LOG(IP47,IS47)^(1/EXP(1)))^(1/Assumptions!$D$30))-(1-Assumptions!$D$31),1)</f>
        <v>1</v>
      </c>
      <c r="IZ47" s="42">
        <v>1</v>
      </c>
      <c r="JA47">
        <v>0.15</v>
      </c>
      <c r="JC47">
        <f t="shared" ca="1" si="247"/>
        <v>1.3517080422274439</v>
      </c>
      <c r="JD47">
        <f t="shared" ca="1" si="248"/>
        <v>0</v>
      </c>
      <c r="JE47" s="42">
        <v>1</v>
      </c>
      <c r="JG47">
        <f t="shared" ca="1" si="249"/>
        <v>0</v>
      </c>
      <c r="JH47">
        <f t="shared" ca="1" si="250"/>
        <v>0</v>
      </c>
      <c r="JI47">
        <f t="shared" ca="1" si="166"/>
        <v>0</v>
      </c>
      <c r="JJ47">
        <v>1</v>
      </c>
      <c r="JM47">
        <f t="shared" ca="1" si="167"/>
        <v>0</v>
      </c>
      <c r="JN47" s="17">
        <f>INDEX(MilitarySpend,MATCH($A47,'Budget Decisions'!$A$3:$A$160,0),MATCH(JN$2,MilitarySpendCol,0))</f>
        <v>202</v>
      </c>
      <c r="JO47">
        <f t="shared" si="306"/>
        <v>1.1264233685228699</v>
      </c>
      <c r="JP47">
        <f>IF($A47&gt;=Assumptions!$D$40,1,0)</f>
        <v>1</v>
      </c>
      <c r="JQ47">
        <f>Assumptions!$D$41</f>
        <v>0.83299999999999996</v>
      </c>
      <c r="JR47" s="42">
        <v>1</v>
      </c>
      <c r="JS47">
        <f>Assumptions!$D$42</f>
        <v>0.2</v>
      </c>
      <c r="JT47">
        <f t="shared" si="251"/>
        <v>0.9383106659795506</v>
      </c>
      <c r="JU47">
        <f t="shared" ca="1" si="335"/>
        <v>0</v>
      </c>
      <c r="JV47" s="17">
        <f>INDEX(MedicalSpend,MATCH($A47,'Budget Decisions'!$A$3:$A$160,0),MATCH(JV$2,MedicalSpendCol,0))</f>
        <v>239</v>
      </c>
      <c r="JW47" s="17">
        <f>IF(INDEX('Budget Decisions'!$E$4:$E$160,MATCH(Model!$A47,'Budget Decisions'!$A$4:$A$160,0))="CURED",1,0)</f>
        <v>1</v>
      </c>
      <c r="JX47">
        <f t="shared" si="307"/>
        <v>1</v>
      </c>
      <c r="JY47" s="42">
        <v>1</v>
      </c>
      <c r="JZ47">
        <f>Assumptions!$D$49</f>
        <v>0.2</v>
      </c>
      <c r="KA47">
        <f t="shared" si="252"/>
        <v>239</v>
      </c>
      <c r="KB47">
        <f t="shared" ca="1" si="336"/>
        <v>0</v>
      </c>
      <c r="KD47">
        <f t="shared" ca="1" si="253"/>
        <v>40621237</v>
      </c>
      <c r="KE47">
        <f t="shared" ca="1" si="363"/>
        <v>0</v>
      </c>
      <c r="KF47">
        <f t="shared" ca="1" si="364"/>
        <v>40621237</v>
      </c>
      <c r="KG47">
        <f t="shared" ca="1" si="308"/>
        <v>0</v>
      </c>
      <c r="KH47">
        <f t="shared" ca="1" si="365"/>
        <v>0</v>
      </c>
      <c r="KI47">
        <f t="shared" ca="1" si="309"/>
        <v>0</v>
      </c>
      <c r="KJ47">
        <f t="shared" ca="1" si="170"/>
        <v>0</v>
      </c>
      <c r="KK47">
        <f t="shared" ca="1" si="171"/>
        <v>0</v>
      </c>
      <c r="KL47">
        <f t="shared" si="310"/>
        <v>2.2321095760416365</v>
      </c>
      <c r="KM47">
        <f>Assumptions!$E$34</f>
        <v>1.2</v>
      </c>
      <c r="KN47">
        <f ca="1">IF(AND(KH47&gt;1,KE47&gt;1),((LOG(KE47,KH47)^(1/EXP(1)))^(1/Assumptions!$D$30))-(1-Assumptions!$D$31),1)</f>
        <v>1</v>
      </c>
      <c r="KO47" s="42">
        <v>1</v>
      </c>
      <c r="KP47">
        <v>0.15</v>
      </c>
      <c r="KR47">
        <f t="shared" ca="1" si="257"/>
        <v>2.6785314912499638</v>
      </c>
      <c r="KS47">
        <f t="shared" ca="1" si="258"/>
        <v>0</v>
      </c>
      <c r="KT47" s="42">
        <v>1</v>
      </c>
      <c r="KV47">
        <f t="shared" ca="1" si="259"/>
        <v>0</v>
      </c>
      <c r="KW47">
        <f t="shared" ca="1" si="260"/>
        <v>0</v>
      </c>
      <c r="KX47">
        <f t="shared" ca="1" si="172"/>
        <v>0</v>
      </c>
      <c r="KY47">
        <v>1</v>
      </c>
      <c r="LB47">
        <f t="shared" ca="1" si="173"/>
        <v>0</v>
      </c>
      <c r="LC47" s="17">
        <f>INDEX(MilitarySpend,MATCH($A47,'Budget Decisions'!$A$3:$A$160,0),MATCH(LC$2,MilitarySpendCol,0))</f>
        <v>505</v>
      </c>
      <c r="LD47">
        <f t="shared" si="311"/>
        <v>2.2321095760416365</v>
      </c>
      <c r="LE47">
        <f>IF($A47&gt;=Assumptions!$D$40,1,0)</f>
        <v>1</v>
      </c>
      <c r="LF47">
        <f>Assumptions!$D$41</f>
        <v>0.83299999999999996</v>
      </c>
      <c r="LG47" s="42">
        <v>1</v>
      </c>
      <c r="LH47">
        <f>Assumptions!$D$42</f>
        <v>0.2</v>
      </c>
      <c r="LI47">
        <f t="shared" si="261"/>
        <v>1.8593472768426831</v>
      </c>
      <c r="LJ47">
        <f t="shared" ca="1" si="337"/>
        <v>0</v>
      </c>
      <c r="LK47" s="17">
        <f>INDEX(MedicalSpend,MATCH($A47,'Budget Decisions'!$A$3:$A$160,0),MATCH(LK$2,MedicalSpendCol,0))</f>
        <v>328</v>
      </c>
      <c r="LL47" s="17">
        <f>IF(INDEX('Budget Decisions'!$E$4:$E$160,MATCH(Model!$A47,'Budget Decisions'!$A$4:$A$160,0))="CURED",1,0)</f>
        <v>1</v>
      </c>
      <c r="LM47">
        <f t="shared" si="312"/>
        <v>1</v>
      </c>
      <c r="LN47" s="42">
        <v>1</v>
      </c>
      <c r="LO47">
        <f>Assumptions!$D$49</f>
        <v>0.2</v>
      </c>
      <c r="LP47">
        <f t="shared" si="262"/>
        <v>328</v>
      </c>
      <c r="LQ47">
        <f t="shared" ca="1" si="338"/>
        <v>0</v>
      </c>
      <c r="LS47">
        <f t="shared" ca="1" si="263"/>
        <v>14303542</v>
      </c>
      <c r="LT47">
        <f t="shared" ca="1" si="366"/>
        <v>0</v>
      </c>
      <c r="LU47">
        <f t="shared" ca="1" si="367"/>
        <v>14303542</v>
      </c>
      <c r="LV47">
        <f t="shared" ca="1" si="313"/>
        <v>0</v>
      </c>
      <c r="LW47">
        <f t="shared" ca="1" si="368"/>
        <v>0</v>
      </c>
      <c r="LX47">
        <f t="shared" ca="1" si="314"/>
        <v>0</v>
      </c>
      <c r="LY47">
        <f t="shared" ca="1" si="176"/>
        <v>0</v>
      </c>
      <c r="LZ47">
        <f t="shared" ca="1" si="177"/>
        <v>0</v>
      </c>
      <c r="MA47">
        <f t="shared" si="315"/>
        <v>2.7100766589378384</v>
      </c>
      <c r="MB47">
        <f>Assumptions!$E$34</f>
        <v>1.2</v>
      </c>
      <c r="MC47">
        <f ca="1">IF(AND(LW47&gt;1,LT47&gt;1),((LOG(LT47,LW47)^(1/EXP(1)))^(1/Assumptions!$D$30))-(1-Assumptions!$D$31),1)</f>
        <v>1</v>
      </c>
      <c r="MD47" s="42">
        <v>1</v>
      </c>
      <c r="ME47">
        <v>0.15</v>
      </c>
      <c r="MG47">
        <f t="shared" ca="1" si="267"/>
        <v>3.2520919907254062</v>
      </c>
      <c r="MH47">
        <f t="shared" ca="1" si="268"/>
        <v>0</v>
      </c>
      <c r="MI47" s="42">
        <v>1</v>
      </c>
      <c r="MK47">
        <f t="shared" ca="1" si="269"/>
        <v>0</v>
      </c>
      <c r="ML47">
        <f t="shared" ca="1" si="270"/>
        <v>0</v>
      </c>
      <c r="MM47">
        <f t="shared" ca="1" si="178"/>
        <v>0</v>
      </c>
      <c r="MN47">
        <v>1</v>
      </c>
      <c r="MQ47">
        <f t="shared" ca="1" si="179"/>
        <v>0</v>
      </c>
      <c r="MR47" s="17">
        <f>INDEX(MilitarySpend,MATCH($A47,'Budget Decisions'!$A$3:$A$160,0),MATCH(MR$2,MilitarySpendCol,0))</f>
        <v>453</v>
      </c>
      <c r="MS47">
        <f t="shared" si="316"/>
        <v>2.7100766589378384</v>
      </c>
      <c r="MT47">
        <f>IF($A47&gt;=Assumptions!$D$40,1,0)</f>
        <v>1</v>
      </c>
      <c r="MU47">
        <f>Assumptions!$D$41</f>
        <v>0.83299999999999996</v>
      </c>
      <c r="MV47" s="42">
        <v>1</v>
      </c>
      <c r="MW47">
        <f>Assumptions!$D$42</f>
        <v>0.2</v>
      </c>
      <c r="MX47">
        <f t="shared" si="271"/>
        <v>2.2574938568952194</v>
      </c>
      <c r="MY47">
        <f t="shared" ca="1" si="339"/>
        <v>0</v>
      </c>
      <c r="MZ47" s="17">
        <f>INDEX(MedicalSpend,MATCH($A47,'Budget Decisions'!$A$3:$A$160,0),MATCH(MZ$2,MedicalSpendCol,0))</f>
        <v>463</v>
      </c>
      <c r="NA47" s="17">
        <f>IF(INDEX('Budget Decisions'!$E$4:$E$160,MATCH(Model!$A47,'Budget Decisions'!$A$4:$A$160,0))="CURED",1,0)</f>
        <v>1</v>
      </c>
      <c r="NB47">
        <f t="shared" si="317"/>
        <v>1</v>
      </c>
      <c r="NC47" s="42">
        <v>1</v>
      </c>
      <c r="ND47">
        <f>Assumptions!$D$49</f>
        <v>0.2</v>
      </c>
      <c r="NE47">
        <f t="shared" si="272"/>
        <v>463</v>
      </c>
      <c r="NF47">
        <f t="shared" ca="1" si="340"/>
        <v>0</v>
      </c>
    </row>
    <row r="48" spans="1:370" x14ac:dyDescent="0.35">
      <c r="A48">
        <f t="shared" si="273"/>
        <v>45</v>
      </c>
      <c r="C48">
        <f t="shared" ca="1" si="182"/>
        <v>49070225</v>
      </c>
      <c r="D48">
        <f t="shared" ca="1" si="341"/>
        <v>0</v>
      </c>
      <c r="E48">
        <f t="shared" ca="1" si="342"/>
        <v>49070225</v>
      </c>
      <c r="F48">
        <f t="shared" ca="1" si="274"/>
        <v>0</v>
      </c>
      <c r="G48">
        <f t="shared" ca="1" si="343"/>
        <v>0</v>
      </c>
      <c r="H48">
        <f t="shared" ca="1" si="275"/>
        <v>0</v>
      </c>
      <c r="I48">
        <f t="shared" ca="1" si="318"/>
        <v>0</v>
      </c>
      <c r="J48">
        <f t="shared" ca="1" si="319"/>
        <v>0</v>
      </c>
      <c r="K48">
        <f t="shared" si="276"/>
        <v>0.82857634545527548</v>
      </c>
      <c r="L48">
        <f>Assumptions!$E$34</f>
        <v>1.2</v>
      </c>
      <c r="M48">
        <f ca="1">IF(AND(G48&gt;1,D48&gt;1),((LOG(D48,G48)^(1/EXP(1)))^(1/Assumptions!$D$30))-(1-Assumptions!$D$31),1)</f>
        <v>1</v>
      </c>
      <c r="N48" s="42">
        <v>1</v>
      </c>
      <c r="O48">
        <v>0.15</v>
      </c>
      <c r="Q48">
        <f t="shared" ca="1" si="186"/>
        <v>0.99429161454633053</v>
      </c>
      <c r="R48">
        <f t="shared" ca="1" si="187"/>
        <v>0</v>
      </c>
      <c r="S48" s="42">
        <v>1</v>
      </c>
      <c r="U48">
        <f t="shared" ca="1" si="188"/>
        <v>0</v>
      </c>
      <c r="V48">
        <f t="shared" ca="1" si="189"/>
        <v>0</v>
      </c>
      <c r="W48">
        <f t="shared" ca="1" si="320"/>
        <v>0</v>
      </c>
      <c r="X48">
        <v>1</v>
      </c>
      <c r="AA48">
        <f t="shared" ca="1" si="321"/>
        <v>0</v>
      </c>
      <c r="AB48" s="17">
        <f>INDEX(MilitarySpend,MATCH($A48,'Budget Decisions'!$A$3:$A$160,0),MATCH(AB$2,MilitarySpendCol,0))</f>
        <v>289</v>
      </c>
      <c r="AC48">
        <f t="shared" si="277"/>
        <v>0.82857634545527548</v>
      </c>
      <c r="AD48">
        <f>IF($A48&gt;=Assumptions!$D$40,1,0)</f>
        <v>1</v>
      </c>
      <c r="AE48">
        <f>Assumptions!$D$41</f>
        <v>0.83299999999999996</v>
      </c>
      <c r="AF48" s="42">
        <v>1</v>
      </c>
      <c r="AG48">
        <f>Assumptions!$D$42</f>
        <v>0.2</v>
      </c>
      <c r="AH48">
        <f t="shared" si="190"/>
        <v>0.69020409576424446</v>
      </c>
      <c r="AI48">
        <f t="shared" ca="1" si="322"/>
        <v>0</v>
      </c>
      <c r="AJ48" s="17">
        <f>INDEX(MedicalSpend,MATCH($A48,'Budget Decisions'!$A$3:$A$160,0),MATCH(AJ$2,MedicalSpendCol,0))</f>
        <v>333</v>
      </c>
      <c r="AK48" s="17">
        <f>IF(INDEX('Budget Decisions'!$E$4:$E$160,MATCH(Model!$A48,'Budget Decisions'!$A$4:$A$160,0))="CURED",1,0)</f>
        <v>1</v>
      </c>
      <c r="AL48">
        <f t="shared" si="278"/>
        <v>1</v>
      </c>
      <c r="AM48" s="42">
        <v>1</v>
      </c>
      <c r="AN48">
        <f>Assumptions!$D$49</f>
        <v>0.2</v>
      </c>
      <c r="AO48">
        <f t="shared" si="191"/>
        <v>333</v>
      </c>
      <c r="AP48">
        <f t="shared" ca="1" si="323"/>
        <v>0</v>
      </c>
      <c r="AR48">
        <f t="shared" ca="1" si="192"/>
        <v>21784507</v>
      </c>
      <c r="AS48">
        <f t="shared" ca="1" si="344"/>
        <v>0</v>
      </c>
      <c r="AT48">
        <f t="shared" ca="1" si="345"/>
        <v>21784507</v>
      </c>
      <c r="AU48">
        <f t="shared" ca="1" si="346"/>
        <v>0</v>
      </c>
      <c r="AV48">
        <f t="shared" ca="1" si="347"/>
        <v>0</v>
      </c>
      <c r="AW48">
        <f t="shared" ca="1" si="279"/>
        <v>0</v>
      </c>
      <c r="AX48">
        <f t="shared" ca="1" si="134"/>
        <v>0</v>
      </c>
      <c r="AY48">
        <f t="shared" ca="1" si="135"/>
        <v>0</v>
      </c>
      <c r="AZ48">
        <f t="shared" si="280"/>
        <v>0.15936301189359656</v>
      </c>
      <c r="BA48">
        <f>Assumptions!$E$34</f>
        <v>1.2</v>
      </c>
      <c r="BB48">
        <f ca="1">IF(AND(AV48&gt;1,AS48&gt;1),((LOG(AS48,AV48)^(1/EXP(1)))^(1/Assumptions!$D$30))-(1-Assumptions!$D$31),1)</f>
        <v>1</v>
      </c>
      <c r="BC48" s="42">
        <v>1</v>
      </c>
      <c r="BD48">
        <v>0.15</v>
      </c>
      <c r="BF48">
        <f t="shared" ca="1" si="197"/>
        <v>0.19123561427231586</v>
      </c>
      <c r="BG48">
        <f t="shared" ca="1" si="198"/>
        <v>0</v>
      </c>
      <c r="BH48" s="42">
        <v>1</v>
      </c>
      <c r="BJ48">
        <f t="shared" ca="1" si="199"/>
        <v>0</v>
      </c>
      <c r="BK48">
        <f t="shared" ca="1" si="200"/>
        <v>0</v>
      </c>
      <c r="BL48">
        <f t="shared" ca="1" si="136"/>
        <v>0</v>
      </c>
      <c r="BM48">
        <v>1</v>
      </c>
      <c r="BP48">
        <f t="shared" ca="1" si="324"/>
        <v>0</v>
      </c>
      <c r="BQ48" s="17">
        <f>INDEX(MilitarySpend,MATCH($A48,'Budget Decisions'!$A$3:$A$160,0),MATCH(BQ$2,MilitarySpendCol,0))</f>
        <v>445</v>
      </c>
      <c r="BR48">
        <f t="shared" si="281"/>
        <v>0.15936301189359656</v>
      </c>
      <c r="BS48">
        <f>IF($A48&gt;=Assumptions!$D$40,1,0)</f>
        <v>1</v>
      </c>
      <c r="BT48">
        <f>Assumptions!$D$41</f>
        <v>0.83299999999999996</v>
      </c>
      <c r="BU48" s="42">
        <v>1</v>
      </c>
      <c r="BV48">
        <f>Assumptions!$D$42</f>
        <v>0.2</v>
      </c>
      <c r="BW48">
        <f t="shared" si="201"/>
        <v>0.13274938890736593</v>
      </c>
      <c r="BX48">
        <f t="shared" ca="1" si="325"/>
        <v>0</v>
      </c>
      <c r="BY48" s="17">
        <f>INDEX(MedicalSpend,MATCH($A48,'Budget Decisions'!$A$3:$A$160,0),MATCH(BY$2,MedicalSpendCol,0))</f>
        <v>284</v>
      </c>
      <c r="BZ48" s="17">
        <f>IF(INDEX('Budget Decisions'!$E$4:$E$160,MATCH(Model!$A48,'Budget Decisions'!$A$4:$A$160,0))="CURED",1,0)</f>
        <v>1</v>
      </c>
      <c r="CA48">
        <f t="shared" si="282"/>
        <v>1</v>
      </c>
      <c r="CB48" s="42">
        <v>1</v>
      </c>
      <c r="CC48">
        <f>Assumptions!$D$49</f>
        <v>0.2</v>
      </c>
      <c r="CD48">
        <f t="shared" si="202"/>
        <v>284</v>
      </c>
      <c r="CE48">
        <f t="shared" ca="1" si="326"/>
        <v>0</v>
      </c>
      <c r="CG48">
        <f t="shared" ca="1" si="203"/>
        <v>20165794</v>
      </c>
      <c r="CH48">
        <f t="shared" ca="1" si="348"/>
        <v>0</v>
      </c>
      <c r="CI48">
        <f t="shared" ca="1" si="349"/>
        <v>20165794</v>
      </c>
      <c r="CJ48">
        <f t="shared" ca="1" si="283"/>
        <v>0</v>
      </c>
      <c r="CK48">
        <f t="shared" ca="1" si="350"/>
        <v>0</v>
      </c>
      <c r="CL48">
        <f t="shared" ca="1" si="284"/>
        <v>0</v>
      </c>
      <c r="CM48">
        <f t="shared" ca="1" si="140"/>
        <v>0</v>
      </c>
      <c r="CN48">
        <f t="shared" ca="1" si="141"/>
        <v>0</v>
      </c>
      <c r="CO48">
        <f t="shared" si="285"/>
        <v>0.24130002925990637</v>
      </c>
      <c r="CP48">
        <f>Assumptions!$E$34</f>
        <v>1.2</v>
      </c>
      <c r="CQ48">
        <f ca="1">IF(AND(CK48&gt;1,CH48&gt;1),((LOG(CH48,CK48)^(1/EXP(1)))^(1/Assumptions!$D$30))-(1-Assumptions!$D$31),1)</f>
        <v>1</v>
      </c>
      <c r="CR48" s="42">
        <v>1</v>
      </c>
      <c r="CS48">
        <v>0.15</v>
      </c>
      <c r="CU48">
        <f t="shared" ca="1" si="207"/>
        <v>0.28956003511188766</v>
      </c>
      <c r="CV48">
        <f t="shared" ca="1" si="208"/>
        <v>0</v>
      </c>
      <c r="CW48" s="42">
        <v>1</v>
      </c>
      <c r="CY48">
        <f t="shared" ca="1" si="209"/>
        <v>0</v>
      </c>
      <c r="CZ48">
        <f t="shared" ca="1" si="210"/>
        <v>0</v>
      </c>
      <c r="DA48">
        <f t="shared" ca="1" si="142"/>
        <v>0</v>
      </c>
      <c r="DB48">
        <v>1</v>
      </c>
      <c r="DE48">
        <f t="shared" ca="1" si="143"/>
        <v>0</v>
      </c>
      <c r="DF48" s="17">
        <f>INDEX(MilitarySpend,MATCH($A48,'Budget Decisions'!$A$3:$A$160,0),MATCH(DF$2,MilitarySpendCol,0))</f>
        <v>256</v>
      </c>
      <c r="DG48">
        <f t="shared" si="286"/>
        <v>0.24130002925990637</v>
      </c>
      <c r="DH48">
        <f>IF($A48&gt;=Assumptions!$D$40,1,0)</f>
        <v>1</v>
      </c>
      <c r="DI48">
        <f>Assumptions!$D$41</f>
        <v>0.83299999999999996</v>
      </c>
      <c r="DJ48" s="42">
        <v>1</v>
      </c>
      <c r="DK48">
        <f>Assumptions!$D$42</f>
        <v>0.2</v>
      </c>
      <c r="DL48">
        <f t="shared" si="211"/>
        <v>0.20100292437350201</v>
      </c>
      <c r="DM48">
        <f t="shared" ca="1" si="327"/>
        <v>0</v>
      </c>
      <c r="DN48" s="17">
        <f>INDEX(MedicalSpend,MATCH($A48,'Budget Decisions'!$A$3:$A$160,0),MATCH(DN$2,MedicalSpendCol,0))</f>
        <v>294</v>
      </c>
      <c r="DO48" s="17">
        <f>IF(INDEX('Budget Decisions'!$E$4:$E$160,MATCH(Model!$A48,'Budget Decisions'!$A$4:$A$160,0))="CURED",1,0)</f>
        <v>1</v>
      </c>
      <c r="DP48">
        <f t="shared" si="287"/>
        <v>1</v>
      </c>
      <c r="DQ48" s="42">
        <v>1</v>
      </c>
      <c r="DR48">
        <f>Assumptions!$D$49</f>
        <v>0.2</v>
      </c>
      <c r="DS48">
        <f t="shared" si="212"/>
        <v>294</v>
      </c>
      <c r="DT48">
        <f t="shared" ca="1" si="328"/>
        <v>0</v>
      </c>
      <c r="DV48">
        <f t="shared" ca="1" si="213"/>
        <v>46395654</v>
      </c>
      <c r="DW48">
        <f t="shared" ca="1" si="351"/>
        <v>0</v>
      </c>
      <c r="DX48">
        <f t="shared" ca="1" si="352"/>
        <v>46395654</v>
      </c>
      <c r="DY48">
        <f t="shared" ca="1" si="288"/>
        <v>0</v>
      </c>
      <c r="DZ48">
        <f t="shared" ca="1" si="353"/>
        <v>0</v>
      </c>
      <c r="EA48">
        <f t="shared" ca="1" si="289"/>
        <v>0</v>
      </c>
      <c r="EB48">
        <f t="shared" ca="1" si="146"/>
        <v>0</v>
      </c>
      <c r="EC48">
        <f t="shared" ca="1" si="147"/>
        <v>0</v>
      </c>
      <c r="ED48">
        <f t="shared" si="290"/>
        <v>0.87442730726206253</v>
      </c>
      <c r="EE48">
        <f>Assumptions!$E$34</f>
        <v>1.2</v>
      </c>
      <c r="EF48">
        <f ca="1">IF(AND(DZ48&gt;1,DW48&gt;1),((LOG(DW48,DZ48)^(1/EXP(1)))^(1/Assumptions!$D$30))-(1-Assumptions!$D$31),1)</f>
        <v>1</v>
      </c>
      <c r="EG48" s="42">
        <v>1</v>
      </c>
      <c r="EH48">
        <v>0.15</v>
      </c>
      <c r="EJ48">
        <f t="shared" ca="1" si="217"/>
        <v>1.049312768714475</v>
      </c>
      <c r="EK48">
        <f t="shared" ca="1" si="218"/>
        <v>0</v>
      </c>
      <c r="EL48" s="42">
        <v>1</v>
      </c>
      <c r="EN48">
        <f t="shared" ca="1" si="219"/>
        <v>0</v>
      </c>
      <c r="EO48">
        <f t="shared" ca="1" si="220"/>
        <v>0</v>
      </c>
      <c r="EP48">
        <f t="shared" ca="1" si="148"/>
        <v>0</v>
      </c>
      <c r="EQ48">
        <v>1</v>
      </c>
      <c r="ET48">
        <f t="shared" ca="1" si="149"/>
        <v>0</v>
      </c>
      <c r="EU48" s="17">
        <f>INDEX(MilitarySpend,MATCH($A48,'Budget Decisions'!$A$3:$A$160,0),MATCH(EU$2,MilitarySpendCol,0))</f>
        <v>268</v>
      </c>
      <c r="EV48">
        <f t="shared" si="291"/>
        <v>0.87442730726206253</v>
      </c>
      <c r="EW48">
        <f>IF($A48&gt;=Assumptions!$D$40,1,0)</f>
        <v>1</v>
      </c>
      <c r="EX48">
        <f>Assumptions!$D$41</f>
        <v>0.83299999999999996</v>
      </c>
      <c r="EY48" s="42">
        <v>1</v>
      </c>
      <c r="EZ48">
        <f>Assumptions!$D$42</f>
        <v>0.2</v>
      </c>
      <c r="FA48">
        <f t="shared" si="221"/>
        <v>0.72839794694929805</v>
      </c>
      <c r="FB48">
        <f t="shared" ca="1" si="329"/>
        <v>0</v>
      </c>
      <c r="FC48" s="17">
        <f>INDEX(MedicalSpend,MATCH($A48,'Budget Decisions'!$A$3:$A$160,0),MATCH(FC$2,MedicalSpendCol,0))</f>
        <v>339</v>
      </c>
      <c r="FD48" s="17">
        <f>IF(INDEX('Budget Decisions'!$E$4:$E$160,MATCH(Model!$A48,'Budget Decisions'!$A$4:$A$160,0))="CURED",1,0)</f>
        <v>1</v>
      </c>
      <c r="FE48">
        <f t="shared" si="292"/>
        <v>1</v>
      </c>
      <c r="FF48" s="42">
        <v>1</v>
      </c>
      <c r="FG48">
        <f>Assumptions!$D$49</f>
        <v>0.2</v>
      </c>
      <c r="FH48">
        <f t="shared" si="222"/>
        <v>339</v>
      </c>
      <c r="FI48">
        <f t="shared" ca="1" si="330"/>
        <v>0</v>
      </c>
      <c r="FK48">
        <f t="shared" ca="1" si="223"/>
        <v>35235521</v>
      </c>
      <c r="FL48">
        <f t="shared" ca="1" si="354"/>
        <v>0</v>
      </c>
      <c r="FM48">
        <f t="shared" ca="1" si="355"/>
        <v>35235521</v>
      </c>
      <c r="FN48">
        <f t="shared" ca="1" si="293"/>
        <v>0</v>
      </c>
      <c r="FO48">
        <f t="shared" ca="1" si="356"/>
        <v>0</v>
      </c>
      <c r="FP48">
        <f t="shared" ca="1" si="294"/>
        <v>0</v>
      </c>
      <c r="FQ48">
        <f t="shared" ca="1" si="152"/>
        <v>0</v>
      </c>
      <c r="FR48">
        <f t="shared" ca="1" si="153"/>
        <v>0</v>
      </c>
      <c r="FS48">
        <f t="shared" si="295"/>
        <v>0.36303408195741388</v>
      </c>
      <c r="FT48">
        <f>Assumptions!$E$34</f>
        <v>1.2</v>
      </c>
      <c r="FU48">
        <f ca="1">IF(AND(FO48&gt;1,FL48&gt;1),((LOG(FL48,FO48)^(1/EXP(1)))^(1/Assumptions!$D$30))-(1-Assumptions!$D$31),1)</f>
        <v>1</v>
      </c>
      <c r="FV48" s="42">
        <v>1</v>
      </c>
      <c r="FW48">
        <v>0.15</v>
      </c>
      <c r="FY48">
        <f t="shared" ca="1" si="227"/>
        <v>0.43564089834889663</v>
      </c>
      <c r="FZ48">
        <f t="shared" ca="1" si="228"/>
        <v>0</v>
      </c>
      <c r="GA48" s="42">
        <v>1</v>
      </c>
      <c r="GC48">
        <f t="shared" ca="1" si="229"/>
        <v>0</v>
      </c>
      <c r="GD48">
        <f t="shared" ca="1" si="230"/>
        <v>0</v>
      </c>
      <c r="GE48">
        <f t="shared" ca="1" si="154"/>
        <v>0</v>
      </c>
      <c r="GF48">
        <v>1</v>
      </c>
      <c r="GI48">
        <f t="shared" ca="1" si="155"/>
        <v>0</v>
      </c>
      <c r="GJ48" s="17">
        <f>INDEX(MilitarySpend,MATCH($A48,'Budget Decisions'!$A$3:$A$160,0),MATCH(GJ$2,MilitarySpendCol,0))</f>
        <v>185</v>
      </c>
      <c r="GK48">
        <f t="shared" si="296"/>
        <v>0.36303408195741388</v>
      </c>
      <c r="GL48">
        <f>IF($A48&gt;=Assumptions!$D$40,1,0)</f>
        <v>1</v>
      </c>
      <c r="GM48">
        <f>Assumptions!$D$41</f>
        <v>0.83299999999999996</v>
      </c>
      <c r="GN48" s="42">
        <v>1</v>
      </c>
      <c r="GO48">
        <f>Assumptions!$D$42</f>
        <v>0.2</v>
      </c>
      <c r="GP48">
        <f t="shared" si="231"/>
        <v>0.30240739027052577</v>
      </c>
      <c r="GQ48">
        <f t="shared" ca="1" si="331"/>
        <v>0</v>
      </c>
      <c r="GR48" s="17">
        <f>INDEX(MedicalSpend,MATCH($A48,'Budget Decisions'!$A$3:$A$160,0),MATCH(GR$2,MedicalSpendCol,0))</f>
        <v>322</v>
      </c>
      <c r="GS48" s="17">
        <f>IF(INDEX('Budget Decisions'!$E$4:$E$160,MATCH(Model!$A48,'Budget Decisions'!$A$4:$A$160,0))="CURED",1,0)</f>
        <v>1</v>
      </c>
      <c r="GT48">
        <f t="shared" si="297"/>
        <v>1</v>
      </c>
      <c r="GU48" s="42">
        <v>1</v>
      </c>
      <c r="GV48">
        <f>Assumptions!$D$49</f>
        <v>0.2</v>
      </c>
      <c r="GW48">
        <f t="shared" si="232"/>
        <v>322</v>
      </c>
      <c r="GX48">
        <f t="shared" ca="1" si="332"/>
        <v>0</v>
      </c>
      <c r="GZ48">
        <f t="shared" ca="1" si="233"/>
        <v>18084651</v>
      </c>
      <c r="HA48">
        <f t="shared" ca="1" si="357"/>
        <v>0</v>
      </c>
      <c r="HB48">
        <f t="shared" ca="1" si="358"/>
        <v>18084651</v>
      </c>
      <c r="HC48">
        <f t="shared" ca="1" si="298"/>
        <v>0</v>
      </c>
      <c r="HD48">
        <f t="shared" ca="1" si="359"/>
        <v>0</v>
      </c>
      <c r="HE48">
        <f t="shared" ca="1" si="299"/>
        <v>0</v>
      </c>
      <c r="HF48">
        <f t="shared" ca="1" si="158"/>
        <v>0</v>
      </c>
      <c r="HG48">
        <f t="shared" ca="1" si="159"/>
        <v>0</v>
      </c>
      <c r="HH48">
        <f t="shared" si="300"/>
        <v>0.464689620669401</v>
      </c>
      <c r="HI48">
        <f>Assumptions!$E$34</f>
        <v>1.2</v>
      </c>
      <c r="HJ48">
        <f ca="1">IF(AND(HD48&gt;1,HA48&gt;1),((LOG(HA48,HD48)^(1/EXP(1)))^(1/Assumptions!$D$30))-(1-Assumptions!$D$31),1)</f>
        <v>1</v>
      </c>
      <c r="HK48" s="42">
        <v>1</v>
      </c>
      <c r="HL48">
        <v>0.15</v>
      </c>
      <c r="HN48">
        <f t="shared" ca="1" si="237"/>
        <v>0.55762754480328114</v>
      </c>
      <c r="HO48">
        <f t="shared" ca="1" si="238"/>
        <v>0</v>
      </c>
      <c r="HP48" s="42">
        <v>1</v>
      </c>
      <c r="HR48">
        <f t="shared" ca="1" si="239"/>
        <v>0</v>
      </c>
      <c r="HS48">
        <f t="shared" ca="1" si="240"/>
        <v>0</v>
      </c>
      <c r="HT48">
        <f t="shared" ca="1" si="160"/>
        <v>0</v>
      </c>
      <c r="HU48">
        <v>1</v>
      </c>
      <c r="HX48">
        <f t="shared" ca="1" si="161"/>
        <v>0</v>
      </c>
      <c r="HY48" s="17">
        <f>INDEX(MilitarySpend,MATCH($A48,'Budget Decisions'!$A$3:$A$160,0),MATCH(HY$2,MilitarySpendCol,0))</f>
        <v>467</v>
      </c>
      <c r="HZ48">
        <f t="shared" si="301"/>
        <v>0.464689620669401</v>
      </c>
      <c r="IA48">
        <f>IF($A48&gt;=Assumptions!$D$40,1,0)</f>
        <v>1</v>
      </c>
      <c r="IB48">
        <f>Assumptions!$D$41</f>
        <v>0.83299999999999996</v>
      </c>
      <c r="IC48" s="42">
        <v>1</v>
      </c>
      <c r="ID48">
        <f>Assumptions!$D$42</f>
        <v>0.2</v>
      </c>
      <c r="IE48">
        <f t="shared" si="241"/>
        <v>0.38708645401761099</v>
      </c>
      <c r="IF48">
        <f t="shared" ca="1" si="333"/>
        <v>0</v>
      </c>
      <c r="IG48" s="17">
        <f>INDEX(MedicalSpend,MATCH($A48,'Budget Decisions'!$A$3:$A$160,0),MATCH(IG$2,MedicalSpendCol,0))</f>
        <v>271</v>
      </c>
      <c r="IH48" s="17">
        <f>IF(INDEX('Budget Decisions'!$E$4:$E$160,MATCH(Model!$A48,'Budget Decisions'!$A$4:$A$160,0))="CURED",1,0)</f>
        <v>1</v>
      </c>
      <c r="II48">
        <f t="shared" si="302"/>
        <v>1</v>
      </c>
      <c r="IJ48" s="42">
        <v>1</v>
      </c>
      <c r="IK48">
        <f>Assumptions!$D$49</f>
        <v>0.2</v>
      </c>
      <c r="IL48">
        <f t="shared" si="242"/>
        <v>271</v>
      </c>
      <c r="IM48">
        <f t="shared" ca="1" si="334"/>
        <v>0</v>
      </c>
      <c r="IO48">
        <f t="shared" ca="1" si="243"/>
        <v>57806544</v>
      </c>
      <c r="IP48">
        <f t="shared" ca="1" si="360"/>
        <v>0</v>
      </c>
      <c r="IQ48">
        <f t="shared" ca="1" si="361"/>
        <v>57806544</v>
      </c>
      <c r="IR48">
        <f t="shared" ca="1" si="303"/>
        <v>0</v>
      </c>
      <c r="IS48">
        <f t="shared" ca="1" si="362"/>
        <v>0</v>
      </c>
      <c r="IT48">
        <f t="shared" ca="1" si="304"/>
        <v>0</v>
      </c>
      <c r="IU48">
        <f t="shared" ca="1" si="164"/>
        <v>0</v>
      </c>
      <c r="IV48">
        <f t="shared" ca="1" si="165"/>
        <v>0</v>
      </c>
      <c r="IW48">
        <f t="shared" si="305"/>
        <v>1.1264233685228699</v>
      </c>
      <c r="IX48">
        <f>Assumptions!$E$34</f>
        <v>1.2</v>
      </c>
      <c r="IY48">
        <f ca="1">IF(AND(IS48&gt;1,IP48&gt;1),((LOG(IP48,IS48)^(1/EXP(1)))^(1/Assumptions!$D$30))-(1-Assumptions!$D$31),1)</f>
        <v>1</v>
      </c>
      <c r="IZ48" s="42">
        <v>1</v>
      </c>
      <c r="JA48">
        <v>0.15</v>
      </c>
      <c r="JC48">
        <f t="shared" ca="1" si="247"/>
        <v>1.3517080422274439</v>
      </c>
      <c r="JD48">
        <f t="shared" ca="1" si="248"/>
        <v>0</v>
      </c>
      <c r="JE48" s="42">
        <v>1</v>
      </c>
      <c r="JG48">
        <f t="shared" ca="1" si="249"/>
        <v>0</v>
      </c>
      <c r="JH48">
        <f t="shared" ca="1" si="250"/>
        <v>0</v>
      </c>
      <c r="JI48">
        <f t="shared" ca="1" si="166"/>
        <v>0</v>
      </c>
      <c r="JJ48">
        <v>1</v>
      </c>
      <c r="JM48">
        <f t="shared" ca="1" si="167"/>
        <v>0</v>
      </c>
      <c r="JN48" s="17">
        <f>INDEX(MilitarySpend,MATCH($A48,'Budget Decisions'!$A$3:$A$160,0),MATCH(JN$2,MilitarySpendCol,0))</f>
        <v>202</v>
      </c>
      <c r="JO48">
        <f t="shared" si="306"/>
        <v>1.1264233685228699</v>
      </c>
      <c r="JP48">
        <f>IF($A48&gt;=Assumptions!$D$40,1,0)</f>
        <v>1</v>
      </c>
      <c r="JQ48">
        <f>Assumptions!$D$41</f>
        <v>0.83299999999999996</v>
      </c>
      <c r="JR48" s="42">
        <v>1</v>
      </c>
      <c r="JS48">
        <f>Assumptions!$D$42</f>
        <v>0.2</v>
      </c>
      <c r="JT48">
        <f t="shared" si="251"/>
        <v>0.9383106659795506</v>
      </c>
      <c r="JU48">
        <f t="shared" ca="1" si="335"/>
        <v>0</v>
      </c>
      <c r="JV48" s="17">
        <f>INDEX(MedicalSpend,MATCH($A48,'Budget Decisions'!$A$3:$A$160,0),MATCH(JV$2,MedicalSpendCol,0))</f>
        <v>239</v>
      </c>
      <c r="JW48" s="17">
        <f>IF(INDEX('Budget Decisions'!$E$4:$E$160,MATCH(Model!$A48,'Budget Decisions'!$A$4:$A$160,0))="CURED",1,0)</f>
        <v>1</v>
      </c>
      <c r="JX48">
        <f t="shared" si="307"/>
        <v>1</v>
      </c>
      <c r="JY48" s="42">
        <v>1</v>
      </c>
      <c r="JZ48">
        <f>Assumptions!$D$49</f>
        <v>0.2</v>
      </c>
      <c r="KA48">
        <f t="shared" si="252"/>
        <v>239</v>
      </c>
      <c r="KB48">
        <f t="shared" ca="1" si="336"/>
        <v>0</v>
      </c>
      <c r="KD48">
        <f t="shared" ca="1" si="253"/>
        <v>40621237</v>
      </c>
      <c r="KE48">
        <f t="shared" ca="1" si="363"/>
        <v>0</v>
      </c>
      <c r="KF48">
        <f t="shared" ca="1" si="364"/>
        <v>40621237</v>
      </c>
      <c r="KG48">
        <f t="shared" ca="1" si="308"/>
        <v>0</v>
      </c>
      <c r="KH48">
        <f t="shared" ca="1" si="365"/>
        <v>0</v>
      </c>
      <c r="KI48">
        <f t="shared" ca="1" si="309"/>
        <v>0</v>
      </c>
      <c r="KJ48">
        <f t="shared" ca="1" si="170"/>
        <v>0</v>
      </c>
      <c r="KK48">
        <f t="shared" ca="1" si="171"/>
        <v>0</v>
      </c>
      <c r="KL48">
        <f t="shared" si="310"/>
        <v>2.2321095760416365</v>
      </c>
      <c r="KM48">
        <f>Assumptions!$E$34</f>
        <v>1.2</v>
      </c>
      <c r="KN48">
        <f ca="1">IF(AND(KH48&gt;1,KE48&gt;1),((LOG(KE48,KH48)^(1/EXP(1)))^(1/Assumptions!$D$30))-(1-Assumptions!$D$31),1)</f>
        <v>1</v>
      </c>
      <c r="KO48" s="42">
        <v>1</v>
      </c>
      <c r="KP48">
        <v>0.15</v>
      </c>
      <c r="KR48">
        <f t="shared" ca="1" si="257"/>
        <v>2.6785314912499638</v>
      </c>
      <c r="KS48">
        <f t="shared" ca="1" si="258"/>
        <v>0</v>
      </c>
      <c r="KT48" s="42">
        <v>1</v>
      </c>
      <c r="KV48">
        <f t="shared" ca="1" si="259"/>
        <v>0</v>
      </c>
      <c r="KW48">
        <f t="shared" ca="1" si="260"/>
        <v>0</v>
      </c>
      <c r="KX48">
        <f t="shared" ca="1" si="172"/>
        <v>0</v>
      </c>
      <c r="KY48">
        <v>1</v>
      </c>
      <c r="LB48">
        <f t="shared" ca="1" si="173"/>
        <v>0</v>
      </c>
      <c r="LC48" s="17">
        <f>INDEX(MilitarySpend,MATCH($A48,'Budget Decisions'!$A$3:$A$160,0),MATCH(LC$2,MilitarySpendCol,0))</f>
        <v>505</v>
      </c>
      <c r="LD48">
        <f t="shared" si="311"/>
        <v>2.2321095760416365</v>
      </c>
      <c r="LE48">
        <f>IF($A48&gt;=Assumptions!$D$40,1,0)</f>
        <v>1</v>
      </c>
      <c r="LF48">
        <f>Assumptions!$D$41</f>
        <v>0.83299999999999996</v>
      </c>
      <c r="LG48" s="42">
        <v>1</v>
      </c>
      <c r="LH48">
        <f>Assumptions!$D$42</f>
        <v>0.2</v>
      </c>
      <c r="LI48">
        <f t="shared" si="261"/>
        <v>1.8593472768426831</v>
      </c>
      <c r="LJ48">
        <f t="shared" ca="1" si="337"/>
        <v>0</v>
      </c>
      <c r="LK48" s="17">
        <f>INDEX(MedicalSpend,MATCH($A48,'Budget Decisions'!$A$3:$A$160,0),MATCH(LK$2,MedicalSpendCol,0))</f>
        <v>328</v>
      </c>
      <c r="LL48" s="17">
        <f>IF(INDEX('Budget Decisions'!$E$4:$E$160,MATCH(Model!$A48,'Budget Decisions'!$A$4:$A$160,0))="CURED",1,0)</f>
        <v>1</v>
      </c>
      <c r="LM48">
        <f t="shared" si="312"/>
        <v>1</v>
      </c>
      <c r="LN48" s="42">
        <v>1</v>
      </c>
      <c r="LO48">
        <f>Assumptions!$D$49</f>
        <v>0.2</v>
      </c>
      <c r="LP48">
        <f t="shared" si="262"/>
        <v>328</v>
      </c>
      <c r="LQ48">
        <f t="shared" ca="1" si="338"/>
        <v>0</v>
      </c>
      <c r="LS48">
        <f t="shared" ca="1" si="263"/>
        <v>14303542</v>
      </c>
      <c r="LT48">
        <f t="shared" ca="1" si="366"/>
        <v>0</v>
      </c>
      <c r="LU48">
        <f t="shared" ca="1" si="367"/>
        <v>14303542</v>
      </c>
      <c r="LV48">
        <f t="shared" ca="1" si="313"/>
        <v>0</v>
      </c>
      <c r="LW48">
        <f t="shared" ca="1" si="368"/>
        <v>0</v>
      </c>
      <c r="LX48">
        <f t="shared" ca="1" si="314"/>
        <v>0</v>
      </c>
      <c r="LY48">
        <f t="shared" ca="1" si="176"/>
        <v>0</v>
      </c>
      <c r="LZ48">
        <f t="shared" ca="1" si="177"/>
        <v>0</v>
      </c>
      <c r="MA48">
        <f t="shared" si="315"/>
        <v>2.7100766589378384</v>
      </c>
      <c r="MB48">
        <f>Assumptions!$E$34</f>
        <v>1.2</v>
      </c>
      <c r="MC48">
        <f ca="1">IF(AND(LW48&gt;1,LT48&gt;1),((LOG(LT48,LW48)^(1/EXP(1)))^(1/Assumptions!$D$30))-(1-Assumptions!$D$31),1)</f>
        <v>1</v>
      </c>
      <c r="MD48" s="42">
        <v>1</v>
      </c>
      <c r="ME48">
        <v>0.15</v>
      </c>
      <c r="MG48">
        <f t="shared" ca="1" si="267"/>
        <v>3.2520919907254062</v>
      </c>
      <c r="MH48">
        <f t="shared" ca="1" si="268"/>
        <v>0</v>
      </c>
      <c r="MI48" s="42">
        <v>1</v>
      </c>
      <c r="MK48">
        <f t="shared" ca="1" si="269"/>
        <v>0</v>
      </c>
      <c r="ML48">
        <f t="shared" ca="1" si="270"/>
        <v>0</v>
      </c>
      <c r="MM48">
        <f t="shared" ca="1" si="178"/>
        <v>0</v>
      </c>
      <c r="MN48">
        <v>1</v>
      </c>
      <c r="MQ48">
        <f t="shared" ca="1" si="179"/>
        <v>0</v>
      </c>
      <c r="MR48" s="17">
        <f>INDEX(MilitarySpend,MATCH($A48,'Budget Decisions'!$A$3:$A$160,0),MATCH(MR$2,MilitarySpendCol,0))</f>
        <v>453</v>
      </c>
      <c r="MS48">
        <f t="shared" si="316"/>
        <v>2.7100766589378384</v>
      </c>
      <c r="MT48">
        <f>IF($A48&gt;=Assumptions!$D$40,1,0)</f>
        <v>1</v>
      </c>
      <c r="MU48">
        <f>Assumptions!$D$41</f>
        <v>0.83299999999999996</v>
      </c>
      <c r="MV48" s="42">
        <v>1</v>
      </c>
      <c r="MW48">
        <f>Assumptions!$D$42</f>
        <v>0.2</v>
      </c>
      <c r="MX48">
        <f t="shared" si="271"/>
        <v>2.2574938568952194</v>
      </c>
      <c r="MY48">
        <f t="shared" ca="1" si="339"/>
        <v>0</v>
      </c>
      <c r="MZ48" s="17">
        <f>INDEX(MedicalSpend,MATCH($A48,'Budget Decisions'!$A$3:$A$160,0),MATCH(MZ$2,MedicalSpendCol,0))</f>
        <v>463</v>
      </c>
      <c r="NA48" s="17">
        <f>IF(INDEX('Budget Decisions'!$E$4:$E$160,MATCH(Model!$A48,'Budget Decisions'!$A$4:$A$160,0))="CURED",1,0)</f>
        <v>1</v>
      </c>
      <c r="NB48">
        <f t="shared" si="317"/>
        <v>1</v>
      </c>
      <c r="NC48" s="42">
        <v>1</v>
      </c>
      <c r="ND48">
        <f>Assumptions!$D$49</f>
        <v>0.2</v>
      </c>
      <c r="NE48">
        <f t="shared" si="272"/>
        <v>463</v>
      </c>
      <c r="NF48">
        <f t="shared" ca="1" si="340"/>
        <v>0</v>
      </c>
    </row>
    <row r="49" spans="1:370" x14ac:dyDescent="0.35">
      <c r="A49">
        <f t="shared" si="273"/>
        <v>46</v>
      </c>
      <c r="C49">
        <f t="shared" ca="1" si="182"/>
        <v>49070225</v>
      </c>
      <c r="D49">
        <f t="shared" ca="1" si="341"/>
        <v>0</v>
      </c>
      <c r="E49">
        <f t="shared" ca="1" si="342"/>
        <v>49070225</v>
      </c>
      <c r="F49">
        <f t="shared" ca="1" si="274"/>
        <v>0</v>
      </c>
      <c r="G49">
        <f t="shared" ca="1" si="343"/>
        <v>0</v>
      </c>
      <c r="H49">
        <f t="shared" ca="1" si="275"/>
        <v>0</v>
      </c>
      <c r="I49">
        <f t="shared" ca="1" si="318"/>
        <v>0</v>
      </c>
      <c r="J49">
        <f t="shared" ca="1" si="319"/>
        <v>0</v>
      </c>
      <c r="K49">
        <f t="shared" si="276"/>
        <v>0.82857634545527548</v>
      </c>
      <c r="L49">
        <f>Assumptions!$E$34</f>
        <v>1.2</v>
      </c>
      <c r="M49">
        <f ca="1">IF(AND(G49&gt;1,D49&gt;1),((LOG(D49,G49)^(1/EXP(1)))^(1/Assumptions!$D$30))-(1-Assumptions!$D$31),1)</f>
        <v>1</v>
      </c>
      <c r="N49" s="42">
        <v>1</v>
      </c>
      <c r="O49">
        <v>0.15</v>
      </c>
      <c r="Q49">
        <f t="shared" ca="1" si="186"/>
        <v>0.99429161454633053</v>
      </c>
      <c r="R49">
        <f t="shared" ca="1" si="187"/>
        <v>0</v>
      </c>
      <c r="S49" s="42">
        <v>1</v>
      </c>
      <c r="U49">
        <f t="shared" ca="1" si="188"/>
        <v>0</v>
      </c>
      <c r="V49">
        <f t="shared" ca="1" si="189"/>
        <v>0</v>
      </c>
      <c r="W49">
        <f t="shared" ca="1" si="320"/>
        <v>0</v>
      </c>
      <c r="X49">
        <v>1</v>
      </c>
      <c r="AA49">
        <f t="shared" ca="1" si="321"/>
        <v>0</v>
      </c>
      <c r="AB49" s="17">
        <f>INDEX(MilitarySpend,MATCH($A49,'Budget Decisions'!$A$3:$A$160,0),MATCH(AB$2,MilitarySpendCol,0))</f>
        <v>289</v>
      </c>
      <c r="AC49">
        <f t="shared" si="277"/>
        <v>0.82857634545527548</v>
      </c>
      <c r="AD49">
        <f>IF($A49&gt;=Assumptions!$D$40,1,0)</f>
        <v>1</v>
      </c>
      <c r="AE49">
        <f>Assumptions!$D$41</f>
        <v>0.83299999999999996</v>
      </c>
      <c r="AF49" s="42">
        <v>1</v>
      </c>
      <c r="AG49">
        <f>Assumptions!$D$42</f>
        <v>0.2</v>
      </c>
      <c r="AH49">
        <f t="shared" si="190"/>
        <v>0.69020409576424446</v>
      </c>
      <c r="AI49">
        <f t="shared" ca="1" si="322"/>
        <v>0</v>
      </c>
      <c r="AJ49" s="17">
        <f>INDEX(MedicalSpend,MATCH($A49,'Budget Decisions'!$A$3:$A$160,0),MATCH(AJ$2,MedicalSpendCol,0))</f>
        <v>333</v>
      </c>
      <c r="AK49" s="17">
        <f>IF(INDEX('Budget Decisions'!$E$4:$E$160,MATCH(Model!$A49,'Budget Decisions'!$A$4:$A$160,0))="CURED",1,0)</f>
        <v>1</v>
      </c>
      <c r="AL49">
        <f t="shared" si="278"/>
        <v>1</v>
      </c>
      <c r="AM49" s="42">
        <v>1</v>
      </c>
      <c r="AN49">
        <f>Assumptions!$D$49</f>
        <v>0.2</v>
      </c>
      <c r="AO49">
        <f t="shared" si="191"/>
        <v>333</v>
      </c>
      <c r="AP49">
        <f t="shared" ca="1" si="323"/>
        <v>0</v>
      </c>
      <c r="AR49">
        <f t="shared" ca="1" si="192"/>
        <v>21784507</v>
      </c>
      <c r="AS49">
        <f t="shared" ca="1" si="344"/>
        <v>0</v>
      </c>
      <c r="AT49">
        <f t="shared" ca="1" si="345"/>
        <v>21784507</v>
      </c>
      <c r="AU49">
        <f t="shared" ca="1" si="346"/>
        <v>0</v>
      </c>
      <c r="AV49">
        <f t="shared" ca="1" si="347"/>
        <v>0</v>
      </c>
      <c r="AW49">
        <f t="shared" ca="1" si="279"/>
        <v>0</v>
      </c>
      <c r="AX49">
        <f t="shared" ca="1" si="134"/>
        <v>0</v>
      </c>
      <c r="AY49">
        <f t="shared" ca="1" si="135"/>
        <v>0</v>
      </c>
      <c r="AZ49">
        <f t="shared" si="280"/>
        <v>0.15936301189359656</v>
      </c>
      <c r="BA49">
        <f>Assumptions!$E$34</f>
        <v>1.2</v>
      </c>
      <c r="BB49">
        <f ca="1">IF(AND(AV49&gt;1,AS49&gt;1),((LOG(AS49,AV49)^(1/EXP(1)))^(1/Assumptions!$D$30))-(1-Assumptions!$D$31),1)</f>
        <v>1</v>
      </c>
      <c r="BC49" s="42">
        <v>1</v>
      </c>
      <c r="BD49">
        <v>0.15</v>
      </c>
      <c r="BF49">
        <f t="shared" ca="1" si="197"/>
        <v>0.19123561427231586</v>
      </c>
      <c r="BG49">
        <f t="shared" ca="1" si="198"/>
        <v>0</v>
      </c>
      <c r="BH49" s="42">
        <v>1</v>
      </c>
      <c r="BJ49">
        <f t="shared" ca="1" si="199"/>
        <v>0</v>
      </c>
      <c r="BK49">
        <f t="shared" ca="1" si="200"/>
        <v>0</v>
      </c>
      <c r="BL49">
        <f t="shared" ca="1" si="136"/>
        <v>0</v>
      </c>
      <c r="BM49">
        <v>1</v>
      </c>
      <c r="BP49">
        <f t="shared" ca="1" si="324"/>
        <v>0</v>
      </c>
      <c r="BQ49" s="17">
        <f>INDEX(MilitarySpend,MATCH($A49,'Budget Decisions'!$A$3:$A$160,0),MATCH(BQ$2,MilitarySpendCol,0))</f>
        <v>445</v>
      </c>
      <c r="BR49">
        <f t="shared" si="281"/>
        <v>0.15936301189359656</v>
      </c>
      <c r="BS49">
        <f>IF($A49&gt;=Assumptions!$D$40,1,0)</f>
        <v>1</v>
      </c>
      <c r="BT49">
        <f>Assumptions!$D$41</f>
        <v>0.83299999999999996</v>
      </c>
      <c r="BU49" s="42">
        <v>1</v>
      </c>
      <c r="BV49">
        <f>Assumptions!$D$42</f>
        <v>0.2</v>
      </c>
      <c r="BW49">
        <f t="shared" si="201"/>
        <v>0.13274938890736593</v>
      </c>
      <c r="BX49">
        <f t="shared" ca="1" si="325"/>
        <v>0</v>
      </c>
      <c r="BY49" s="17">
        <f>INDEX(MedicalSpend,MATCH($A49,'Budget Decisions'!$A$3:$A$160,0),MATCH(BY$2,MedicalSpendCol,0))</f>
        <v>284</v>
      </c>
      <c r="BZ49" s="17">
        <f>IF(INDEX('Budget Decisions'!$E$4:$E$160,MATCH(Model!$A49,'Budget Decisions'!$A$4:$A$160,0))="CURED",1,0)</f>
        <v>1</v>
      </c>
      <c r="CA49">
        <f t="shared" si="282"/>
        <v>1</v>
      </c>
      <c r="CB49" s="42">
        <v>1</v>
      </c>
      <c r="CC49">
        <f>Assumptions!$D$49</f>
        <v>0.2</v>
      </c>
      <c r="CD49">
        <f t="shared" si="202"/>
        <v>284</v>
      </c>
      <c r="CE49">
        <f t="shared" ca="1" si="326"/>
        <v>0</v>
      </c>
      <c r="CG49">
        <f t="shared" ca="1" si="203"/>
        <v>20165794</v>
      </c>
      <c r="CH49">
        <f t="shared" ca="1" si="348"/>
        <v>0</v>
      </c>
      <c r="CI49">
        <f t="shared" ca="1" si="349"/>
        <v>20165794</v>
      </c>
      <c r="CJ49">
        <f t="shared" ca="1" si="283"/>
        <v>0</v>
      </c>
      <c r="CK49">
        <f t="shared" ca="1" si="350"/>
        <v>0</v>
      </c>
      <c r="CL49">
        <f t="shared" ca="1" si="284"/>
        <v>0</v>
      </c>
      <c r="CM49">
        <f t="shared" ca="1" si="140"/>
        <v>0</v>
      </c>
      <c r="CN49">
        <f t="shared" ca="1" si="141"/>
        <v>0</v>
      </c>
      <c r="CO49">
        <f t="shared" si="285"/>
        <v>0.24130002925990637</v>
      </c>
      <c r="CP49">
        <f>Assumptions!$E$34</f>
        <v>1.2</v>
      </c>
      <c r="CQ49">
        <f ca="1">IF(AND(CK49&gt;1,CH49&gt;1),((LOG(CH49,CK49)^(1/EXP(1)))^(1/Assumptions!$D$30))-(1-Assumptions!$D$31),1)</f>
        <v>1</v>
      </c>
      <c r="CR49" s="42">
        <v>1</v>
      </c>
      <c r="CS49">
        <v>0.15</v>
      </c>
      <c r="CU49">
        <f t="shared" ca="1" si="207"/>
        <v>0.28956003511188766</v>
      </c>
      <c r="CV49">
        <f t="shared" ca="1" si="208"/>
        <v>0</v>
      </c>
      <c r="CW49" s="42">
        <v>1</v>
      </c>
      <c r="CY49">
        <f t="shared" ca="1" si="209"/>
        <v>0</v>
      </c>
      <c r="CZ49">
        <f t="shared" ca="1" si="210"/>
        <v>0</v>
      </c>
      <c r="DA49">
        <f t="shared" ca="1" si="142"/>
        <v>0</v>
      </c>
      <c r="DB49">
        <v>1</v>
      </c>
      <c r="DE49">
        <f t="shared" ca="1" si="143"/>
        <v>0</v>
      </c>
      <c r="DF49" s="17">
        <f>INDEX(MilitarySpend,MATCH($A49,'Budget Decisions'!$A$3:$A$160,0),MATCH(DF$2,MilitarySpendCol,0))</f>
        <v>256</v>
      </c>
      <c r="DG49">
        <f t="shared" si="286"/>
        <v>0.24130002925990637</v>
      </c>
      <c r="DH49">
        <f>IF($A49&gt;=Assumptions!$D$40,1,0)</f>
        <v>1</v>
      </c>
      <c r="DI49">
        <f>Assumptions!$D$41</f>
        <v>0.83299999999999996</v>
      </c>
      <c r="DJ49" s="42">
        <v>1</v>
      </c>
      <c r="DK49">
        <f>Assumptions!$D$42</f>
        <v>0.2</v>
      </c>
      <c r="DL49">
        <f t="shared" si="211"/>
        <v>0.20100292437350201</v>
      </c>
      <c r="DM49">
        <f t="shared" ca="1" si="327"/>
        <v>0</v>
      </c>
      <c r="DN49" s="17">
        <f>INDEX(MedicalSpend,MATCH($A49,'Budget Decisions'!$A$3:$A$160,0),MATCH(DN$2,MedicalSpendCol,0))</f>
        <v>294</v>
      </c>
      <c r="DO49" s="17">
        <f>IF(INDEX('Budget Decisions'!$E$4:$E$160,MATCH(Model!$A49,'Budget Decisions'!$A$4:$A$160,0))="CURED",1,0)</f>
        <v>1</v>
      </c>
      <c r="DP49">
        <f t="shared" si="287"/>
        <v>1</v>
      </c>
      <c r="DQ49" s="42">
        <v>1</v>
      </c>
      <c r="DR49">
        <f>Assumptions!$D$49</f>
        <v>0.2</v>
      </c>
      <c r="DS49">
        <f t="shared" si="212"/>
        <v>294</v>
      </c>
      <c r="DT49">
        <f t="shared" ca="1" si="328"/>
        <v>0</v>
      </c>
      <c r="DV49">
        <f t="shared" ca="1" si="213"/>
        <v>46395654</v>
      </c>
      <c r="DW49">
        <f t="shared" ca="1" si="351"/>
        <v>0</v>
      </c>
      <c r="DX49">
        <f t="shared" ca="1" si="352"/>
        <v>46395654</v>
      </c>
      <c r="DY49">
        <f t="shared" ca="1" si="288"/>
        <v>0</v>
      </c>
      <c r="DZ49">
        <f t="shared" ca="1" si="353"/>
        <v>0</v>
      </c>
      <c r="EA49">
        <f t="shared" ca="1" si="289"/>
        <v>0</v>
      </c>
      <c r="EB49">
        <f t="shared" ca="1" si="146"/>
        <v>0</v>
      </c>
      <c r="EC49">
        <f t="shared" ca="1" si="147"/>
        <v>0</v>
      </c>
      <c r="ED49">
        <f t="shared" si="290"/>
        <v>0.87442730726206253</v>
      </c>
      <c r="EE49">
        <f>Assumptions!$E$34</f>
        <v>1.2</v>
      </c>
      <c r="EF49">
        <f ca="1">IF(AND(DZ49&gt;1,DW49&gt;1),((LOG(DW49,DZ49)^(1/EXP(1)))^(1/Assumptions!$D$30))-(1-Assumptions!$D$31),1)</f>
        <v>1</v>
      </c>
      <c r="EG49" s="42">
        <v>1</v>
      </c>
      <c r="EH49">
        <v>0.15</v>
      </c>
      <c r="EJ49">
        <f t="shared" ca="1" si="217"/>
        <v>1.049312768714475</v>
      </c>
      <c r="EK49">
        <f t="shared" ca="1" si="218"/>
        <v>0</v>
      </c>
      <c r="EL49" s="42">
        <v>1</v>
      </c>
      <c r="EN49">
        <f t="shared" ca="1" si="219"/>
        <v>0</v>
      </c>
      <c r="EO49">
        <f t="shared" ca="1" si="220"/>
        <v>0</v>
      </c>
      <c r="EP49">
        <f t="shared" ca="1" si="148"/>
        <v>0</v>
      </c>
      <c r="EQ49">
        <v>1</v>
      </c>
      <c r="ET49">
        <f t="shared" ca="1" si="149"/>
        <v>0</v>
      </c>
      <c r="EU49" s="17">
        <f>INDEX(MilitarySpend,MATCH($A49,'Budget Decisions'!$A$3:$A$160,0),MATCH(EU$2,MilitarySpendCol,0))</f>
        <v>268</v>
      </c>
      <c r="EV49">
        <f t="shared" si="291"/>
        <v>0.87442730726206253</v>
      </c>
      <c r="EW49">
        <f>IF($A49&gt;=Assumptions!$D$40,1,0)</f>
        <v>1</v>
      </c>
      <c r="EX49">
        <f>Assumptions!$D$41</f>
        <v>0.83299999999999996</v>
      </c>
      <c r="EY49" s="42">
        <v>1</v>
      </c>
      <c r="EZ49">
        <f>Assumptions!$D$42</f>
        <v>0.2</v>
      </c>
      <c r="FA49">
        <f t="shared" si="221"/>
        <v>0.72839794694929805</v>
      </c>
      <c r="FB49">
        <f t="shared" ca="1" si="329"/>
        <v>0</v>
      </c>
      <c r="FC49" s="17">
        <f>INDEX(MedicalSpend,MATCH($A49,'Budget Decisions'!$A$3:$A$160,0),MATCH(FC$2,MedicalSpendCol,0))</f>
        <v>339</v>
      </c>
      <c r="FD49" s="17">
        <f>IF(INDEX('Budget Decisions'!$E$4:$E$160,MATCH(Model!$A49,'Budget Decisions'!$A$4:$A$160,0))="CURED",1,0)</f>
        <v>1</v>
      </c>
      <c r="FE49">
        <f t="shared" si="292"/>
        <v>1</v>
      </c>
      <c r="FF49" s="42">
        <v>1</v>
      </c>
      <c r="FG49">
        <f>Assumptions!$D$49</f>
        <v>0.2</v>
      </c>
      <c r="FH49">
        <f t="shared" si="222"/>
        <v>339</v>
      </c>
      <c r="FI49">
        <f t="shared" ca="1" si="330"/>
        <v>0</v>
      </c>
      <c r="FK49">
        <f t="shared" ca="1" si="223"/>
        <v>35235521</v>
      </c>
      <c r="FL49">
        <f t="shared" ca="1" si="354"/>
        <v>0</v>
      </c>
      <c r="FM49">
        <f t="shared" ca="1" si="355"/>
        <v>35235521</v>
      </c>
      <c r="FN49">
        <f t="shared" ca="1" si="293"/>
        <v>0</v>
      </c>
      <c r="FO49">
        <f t="shared" ca="1" si="356"/>
        <v>0</v>
      </c>
      <c r="FP49">
        <f t="shared" ca="1" si="294"/>
        <v>0</v>
      </c>
      <c r="FQ49">
        <f t="shared" ca="1" si="152"/>
        <v>0</v>
      </c>
      <c r="FR49">
        <f t="shared" ca="1" si="153"/>
        <v>0</v>
      </c>
      <c r="FS49">
        <f t="shared" si="295"/>
        <v>0.36303408195741388</v>
      </c>
      <c r="FT49">
        <f>Assumptions!$E$34</f>
        <v>1.2</v>
      </c>
      <c r="FU49">
        <f ca="1">IF(AND(FO49&gt;1,FL49&gt;1),((LOG(FL49,FO49)^(1/EXP(1)))^(1/Assumptions!$D$30))-(1-Assumptions!$D$31),1)</f>
        <v>1</v>
      </c>
      <c r="FV49" s="42">
        <v>1</v>
      </c>
      <c r="FW49">
        <v>0.15</v>
      </c>
      <c r="FY49">
        <f t="shared" ca="1" si="227"/>
        <v>0.43564089834889663</v>
      </c>
      <c r="FZ49">
        <f t="shared" ca="1" si="228"/>
        <v>0</v>
      </c>
      <c r="GA49" s="42">
        <v>1</v>
      </c>
      <c r="GC49">
        <f t="shared" ca="1" si="229"/>
        <v>0</v>
      </c>
      <c r="GD49">
        <f t="shared" ca="1" si="230"/>
        <v>0</v>
      </c>
      <c r="GE49">
        <f t="shared" ca="1" si="154"/>
        <v>0</v>
      </c>
      <c r="GF49">
        <v>1</v>
      </c>
      <c r="GI49">
        <f t="shared" ca="1" si="155"/>
        <v>0</v>
      </c>
      <c r="GJ49" s="17">
        <f>INDEX(MilitarySpend,MATCH($A49,'Budget Decisions'!$A$3:$A$160,0),MATCH(GJ$2,MilitarySpendCol,0))</f>
        <v>185</v>
      </c>
      <c r="GK49">
        <f t="shared" si="296"/>
        <v>0.36303408195741388</v>
      </c>
      <c r="GL49">
        <f>IF($A49&gt;=Assumptions!$D$40,1,0)</f>
        <v>1</v>
      </c>
      <c r="GM49">
        <f>Assumptions!$D$41</f>
        <v>0.83299999999999996</v>
      </c>
      <c r="GN49" s="42">
        <v>1</v>
      </c>
      <c r="GO49">
        <f>Assumptions!$D$42</f>
        <v>0.2</v>
      </c>
      <c r="GP49">
        <f t="shared" si="231"/>
        <v>0.30240739027052577</v>
      </c>
      <c r="GQ49">
        <f t="shared" ca="1" si="331"/>
        <v>0</v>
      </c>
      <c r="GR49" s="17">
        <f>INDEX(MedicalSpend,MATCH($A49,'Budget Decisions'!$A$3:$A$160,0),MATCH(GR$2,MedicalSpendCol,0))</f>
        <v>322</v>
      </c>
      <c r="GS49" s="17">
        <f>IF(INDEX('Budget Decisions'!$E$4:$E$160,MATCH(Model!$A49,'Budget Decisions'!$A$4:$A$160,0))="CURED",1,0)</f>
        <v>1</v>
      </c>
      <c r="GT49">
        <f t="shared" si="297"/>
        <v>1</v>
      </c>
      <c r="GU49" s="42">
        <v>1</v>
      </c>
      <c r="GV49">
        <f>Assumptions!$D$49</f>
        <v>0.2</v>
      </c>
      <c r="GW49">
        <f t="shared" si="232"/>
        <v>322</v>
      </c>
      <c r="GX49">
        <f t="shared" ca="1" si="332"/>
        <v>0</v>
      </c>
      <c r="GZ49">
        <f t="shared" ca="1" si="233"/>
        <v>18084651</v>
      </c>
      <c r="HA49">
        <f t="shared" ca="1" si="357"/>
        <v>0</v>
      </c>
      <c r="HB49">
        <f t="shared" ca="1" si="358"/>
        <v>18084651</v>
      </c>
      <c r="HC49">
        <f t="shared" ca="1" si="298"/>
        <v>0</v>
      </c>
      <c r="HD49">
        <f t="shared" ca="1" si="359"/>
        <v>0</v>
      </c>
      <c r="HE49">
        <f t="shared" ca="1" si="299"/>
        <v>0</v>
      </c>
      <c r="HF49">
        <f t="shared" ca="1" si="158"/>
        <v>0</v>
      </c>
      <c r="HG49">
        <f t="shared" ca="1" si="159"/>
        <v>0</v>
      </c>
      <c r="HH49">
        <f t="shared" si="300"/>
        <v>0.464689620669401</v>
      </c>
      <c r="HI49">
        <f>Assumptions!$E$34</f>
        <v>1.2</v>
      </c>
      <c r="HJ49">
        <f ca="1">IF(AND(HD49&gt;1,HA49&gt;1),((LOG(HA49,HD49)^(1/EXP(1)))^(1/Assumptions!$D$30))-(1-Assumptions!$D$31),1)</f>
        <v>1</v>
      </c>
      <c r="HK49" s="42">
        <v>1</v>
      </c>
      <c r="HL49">
        <v>0.15</v>
      </c>
      <c r="HN49">
        <f t="shared" ca="1" si="237"/>
        <v>0.55762754480328114</v>
      </c>
      <c r="HO49">
        <f t="shared" ca="1" si="238"/>
        <v>0</v>
      </c>
      <c r="HP49" s="42">
        <v>1</v>
      </c>
      <c r="HR49">
        <f t="shared" ca="1" si="239"/>
        <v>0</v>
      </c>
      <c r="HS49">
        <f t="shared" ca="1" si="240"/>
        <v>0</v>
      </c>
      <c r="HT49">
        <f t="shared" ca="1" si="160"/>
        <v>0</v>
      </c>
      <c r="HU49">
        <v>1</v>
      </c>
      <c r="HX49">
        <f t="shared" ca="1" si="161"/>
        <v>0</v>
      </c>
      <c r="HY49" s="17">
        <f>INDEX(MilitarySpend,MATCH($A49,'Budget Decisions'!$A$3:$A$160,0),MATCH(HY$2,MilitarySpendCol,0))</f>
        <v>467</v>
      </c>
      <c r="HZ49">
        <f t="shared" si="301"/>
        <v>0.464689620669401</v>
      </c>
      <c r="IA49">
        <f>IF($A49&gt;=Assumptions!$D$40,1,0)</f>
        <v>1</v>
      </c>
      <c r="IB49">
        <f>Assumptions!$D$41</f>
        <v>0.83299999999999996</v>
      </c>
      <c r="IC49" s="42">
        <v>1</v>
      </c>
      <c r="ID49">
        <f>Assumptions!$D$42</f>
        <v>0.2</v>
      </c>
      <c r="IE49">
        <f t="shared" si="241"/>
        <v>0.38708645401761099</v>
      </c>
      <c r="IF49">
        <f t="shared" ca="1" si="333"/>
        <v>0</v>
      </c>
      <c r="IG49" s="17">
        <f>INDEX(MedicalSpend,MATCH($A49,'Budget Decisions'!$A$3:$A$160,0),MATCH(IG$2,MedicalSpendCol,0))</f>
        <v>271</v>
      </c>
      <c r="IH49" s="17">
        <f>IF(INDEX('Budget Decisions'!$E$4:$E$160,MATCH(Model!$A49,'Budget Decisions'!$A$4:$A$160,0))="CURED",1,0)</f>
        <v>1</v>
      </c>
      <c r="II49">
        <f t="shared" si="302"/>
        <v>1</v>
      </c>
      <c r="IJ49" s="42">
        <v>1</v>
      </c>
      <c r="IK49">
        <f>Assumptions!$D$49</f>
        <v>0.2</v>
      </c>
      <c r="IL49">
        <f t="shared" si="242"/>
        <v>271</v>
      </c>
      <c r="IM49">
        <f t="shared" ca="1" si="334"/>
        <v>0</v>
      </c>
      <c r="IO49">
        <f t="shared" ca="1" si="243"/>
        <v>57806544</v>
      </c>
      <c r="IP49">
        <f t="shared" ca="1" si="360"/>
        <v>0</v>
      </c>
      <c r="IQ49">
        <f t="shared" ca="1" si="361"/>
        <v>57806544</v>
      </c>
      <c r="IR49">
        <f t="shared" ca="1" si="303"/>
        <v>0</v>
      </c>
      <c r="IS49">
        <f t="shared" ca="1" si="362"/>
        <v>0</v>
      </c>
      <c r="IT49">
        <f t="shared" ca="1" si="304"/>
        <v>0</v>
      </c>
      <c r="IU49">
        <f t="shared" ca="1" si="164"/>
        <v>0</v>
      </c>
      <c r="IV49">
        <f t="shared" ca="1" si="165"/>
        <v>0</v>
      </c>
      <c r="IW49">
        <f t="shared" si="305"/>
        <v>1.1264233685228699</v>
      </c>
      <c r="IX49">
        <f>Assumptions!$E$34</f>
        <v>1.2</v>
      </c>
      <c r="IY49">
        <f ca="1">IF(AND(IS49&gt;1,IP49&gt;1),((LOG(IP49,IS49)^(1/EXP(1)))^(1/Assumptions!$D$30))-(1-Assumptions!$D$31),1)</f>
        <v>1</v>
      </c>
      <c r="IZ49" s="42">
        <v>1</v>
      </c>
      <c r="JA49">
        <v>0.15</v>
      </c>
      <c r="JC49">
        <f t="shared" ca="1" si="247"/>
        <v>1.3517080422274439</v>
      </c>
      <c r="JD49">
        <f t="shared" ca="1" si="248"/>
        <v>0</v>
      </c>
      <c r="JE49" s="42">
        <v>1</v>
      </c>
      <c r="JG49">
        <f t="shared" ca="1" si="249"/>
        <v>0</v>
      </c>
      <c r="JH49">
        <f t="shared" ca="1" si="250"/>
        <v>0</v>
      </c>
      <c r="JI49">
        <f t="shared" ca="1" si="166"/>
        <v>0</v>
      </c>
      <c r="JJ49">
        <v>1</v>
      </c>
      <c r="JM49">
        <f t="shared" ca="1" si="167"/>
        <v>0</v>
      </c>
      <c r="JN49" s="17">
        <f>INDEX(MilitarySpend,MATCH($A49,'Budget Decisions'!$A$3:$A$160,0),MATCH(JN$2,MilitarySpendCol,0))</f>
        <v>202</v>
      </c>
      <c r="JO49">
        <f t="shared" si="306"/>
        <v>1.1264233685228699</v>
      </c>
      <c r="JP49">
        <f>IF($A49&gt;=Assumptions!$D$40,1,0)</f>
        <v>1</v>
      </c>
      <c r="JQ49">
        <f>Assumptions!$D$41</f>
        <v>0.83299999999999996</v>
      </c>
      <c r="JR49" s="42">
        <v>1</v>
      </c>
      <c r="JS49">
        <f>Assumptions!$D$42</f>
        <v>0.2</v>
      </c>
      <c r="JT49">
        <f t="shared" si="251"/>
        <v>0.9383106659795506</v>
      </c>
      <c r="JU49">
        <f t="shared" ca="1" si="335"/>
        <v>0</v>
      </c>
      <c r="JV49" s="17">
        <f>INDEX(MedicalSpend,MATCH($A49,'Budget Decisions'!$A$3:$A$160,0),MATCH(JV$2,MedicalSpendCol,0))</f>
        <v>239</v>
      </c>
      <c r="JW49" s="17">
        <f>IF(INDEX('Budget Decisions'!$E$4:$E$160,MATCH(Model!$A49,'Budget Decisions'!$A$4:$A$160,0))="CURED",1,0)</f>
        <v>1</v>
      </c>
      <c r="JX49">
        <f t="shared" si="307"/>
        <v>1</v>
      </c>
      <c r="JY49" s="42">
        <v>1</v>
      </c>
      <c r="JZ49">
        <f>Assumptions!$D$49</f>
        <v>0.2</v>
      </c>
      <c r="KA49">
        <f t="shared" si="252"/>
        <v>239</v>
      </c>
      <c r="KB49">
        <f t="shared" ca="1" si="336"/>
        <v>0</v>
      </c>
      <c r="KD49">
        <f t="shared" ca="1" si="253"/>
        <v>40621237</v>
      </c>
      <c r="KE49">
        <f t="shared" ca="1" si="363"/>
        <v>0</v>
      </c>
      <c r="KF49">
        <f t="shared" ca="1" si="364"/>
        <v>40621237</v>
      </c>
      <c r="KG49">
        <f t="shared" ca="1" si="308"/>
        <v>0</v>
      </c>
      <c r="KH49">
        <f t="shared" ca="1" si="365"/>
        <v>0</v>
      </c>
      <c r="KI49">
        <f t="shared" ca="1" si="309"/>
        <v>0</v>
      </c>
      <c r="KJ49">
        <f t="shared" ca="1" si="170"/>
        <v>0</v>
      </c>
      <c r="KK49">
        <f t="shared" ca="1" si="171"/>
        <v>0</v>
      </c>
      <c r="KL49">
        <f t="shared" si="310"/>
        <v>2.2321095760416365</v>
      </c>
      <c r="KM49">
        <f>Assumptions!$E$34</f>
        <v>1.2</v>
      </c>
      <c r="KN49">
        <f ca="1">IF(AND(KH49&gt;1,KE49&gt;1),((LOG(KE49,KH49)^(1/EXP(1)))^(1/Assumptions!$D$30))-(1-Assumptions!$D$31),1)</f>
        <v>1</v>
      </c>
      <c r="KO49" s="42">
        <v>1</v>
      </c>
      <c r="KP49">
        <v>0.15</v>
      </c>
      <c r="KR49">
        <f t="shared" ca="1" si="257"/>
        <v>2.6785314912499638</v>
      </c>
      <c r="KS49">
        <f t="shared" ca="1" si="258"/>
        <v>0</v>
      </c>
      <c r="KT49" s="42">
        <v>1</v>
      </c>
      <c r="KV49">
        <f t="shared" ca="1" si="259"/>
        <v>0</v>
      </c>
      <c r="KW49">
        <f t="shared" ca="1" si="260"/>
        <v>0</v>
      </c>
      <c r="KX49">
        <f t="shared" ca="1" si="172"/>
        <v>0</v>
      </c>
      <c r="KY49">
        <v>1</v>
      </c>
      <c r="LB49">
        <f t="shared" ca="1" si="173"/>
        <v>0</v>
      </c>
      <c r="LC49" s="17">
        <f>INDEX(MilitarySpend,MATCH($A49,'Budget Decisions'!$A$3:$A$160,0),MATCH(LC$2,MilitarySpendCol,0))</f>
        <v>505</v>
      </c>
      <c r="LD49">
        <f t="shared" si="311"/>
        <v>2.2321095760416365</v>
      </c>
      <c r="LE49">
        <f>IF($A49&gt;=Assumptions!$D$40,1,0)</f>
        <v>1</v>
      </c>
      <c r="LF49">
        <f>Assumptions!$D$41</f>
        <v>0.83299999999999996</v>
      </c>
      <c r="LG49" s="42">
        <v>1</v>
      </c>
      <c r="LH49">
        <f>Assumptions!$D$42</f>
        <v>0.2</v>
      </c>
      <c r="LI49">
        <f t="shared" si="261"/>
        <v>1.8593472768426831</v>
      </c>
      <c r="LJ49">
        <f t="shared" ca="1" si="337"/>
        <v>0</v>
      </c>
      <c r="LK49" s="17">
        <f>INDEX(MedicalSpend,MATCH($A49,'Budget Decisions'!$A$3:$A$160,0),MATCH(LK$2,MedicalSpendCol,0))</f>
        <v>328</v>
      </c>
      <c r="LL49" s="17">
        <f>IF(INDEX('Budget Decisions'!$E$4:$E$160,MATCH(Model!$A49,'Budget Decisions'!$A$4:$A$160,0))="CURED",1,0)</f>
        <v>1</v>
      </c>
      <c r="LM49">
        <f t="shared" si="312"/>
        <v>1</v>
      </c>
      <c r="LN49" s="42">
        <v>1</v>
      </c>
      <c r="LO49">
        <f>Assumptions!$D$49</f>
        <v>0.2</v>
      </c>
      <c r="LP49">
        <f t="shared" si="262"/>
        <v>328</v>
      </c>
      <c r="LQ49">
        <f t="shared" ca="1" si="338"/>
        <v>0</v>
      </c>
      <c r="LS49">
        <f t="shared" ca="1" si="263"/>
        <v>14303542</v>
      </c>
      <c r="LT49">
        <f t="shared" ca="1" si="366"/>
        <v>0</v>
      </c>
      <c r="LU49">
        <f t="shared" ca="1" si="367"/>
        <v>14303542</v>
      </c>
      <c r="LV49">
        <f t="shared" ca="1" si="313"/>
        <v>0</v>
      </c>
      <c r="LW49">
        <f t="shared" ca="1" si="368"/>
        <v>0</v>
      </c>
      <c r="LX49">
        <f t="shared" ca="1" si="314"/>
        <v>0</v>
      </c>
      <c r="LY49">
        <f t="shared" ca="1" si="176"/>
        <v>0</v>
      </c>
      <c r="LZ49">
        <f t="shared" ca="1" si="177"/>
        <v>0</v>
      </c>
      <c r="MA49">
        <f t="shared" si="315"/>
        <v>2.7100766589378384</v>
      </c>
      <c r="MB49">
        <f>Assumptions!$E$34</f>
        <v>1.2</v>
      </c>
      <c r="MC49">
        <f ca="1">IF(AND(LW49&gt;1,LT49&gt;1),((LOG(LT49,LW49)^(1/EXP(1)))^(1/Assumptions!$D$30))-(1-Assumptions!$D$31),1)</f>
        <v>1</v>
      </c>
      <c r="MD49" s="42">
        <v>1</v>
      </c>
      <c r="ME49">
        <v>0.15</v>
      </c>
      <c r="MG49">
        <f t="shared" ca="1" si="267"/>
        <v>3.2520919907254062</v>
      </c>
      <c r="MH49">
        <f t="shared" ca="1" si="268"/>
        <v>0</v>
      </c>
      <c r="MI49" s="42">
        <v>1</v>
      </c>
      <c r="MK49">
        <f t="shared" ca="1" si="269"/>
        <v>0</v>
      </c>
      <c r="ML49">
        <f t="shared" ca="1" si="270"/>
        <v>0</v>
      </c>
      <c r="MM49">
        <f t="shared" ca="1" si="178"/>
        <v>0</v>
      </c>
      <c r="MN49">
        <v>1</v>
      </c>
      <c r="MQ49">
        <f t="shared" ca="1" si="179"/>
        <v>0</v>
      </c>
      <c r="MR49" s="17">
        <f>INDEX(MilitarySpend,MATCH($A49,'Budget Decisions'!$A$3:$A$160,0),MATCH(MR$2,MilitarySpendCol,0))</f>
        <v>453</v>
      </c>
      <c r="MS49">
        <f t="shared" si="316"/>
        <v>2.7100766589378384</v>
      </c>
      <c r="MT49">
        <f>IF($A49&gt;=Assumptions!$D$40,1,0)</f>
        <v>1</v>
      </c>
      <c r="MU49">
        <f>Assumptions!$D$41</f>
        <v>0.83299999999999996</v>
      </c>
      <c r="MV49" s="42">
        <v>1</v>
      </c>
      <c r="MW49">
        <f>Assumptions!$D$42</f>
        <v>0.2</v>
      </c>
      <c r="MX49">
        <f t="shared" si="271"/>
        <v>2.2574938568952194</v>
      </c>
      <c r="MY49">
        <f t="shared" ca="1" si="339"/>
        <v>0</v>
      </c>
      <c r="MZ49" s="17">
        <f>INDEX(MedicalSpend,MATCH($A49,'Budget Decisions'!$A$3:$A$160,0),MATCH(MZ$2,MedicalSpendCol,0))</f>
        <v>463</v>
      </c>
      <c r="NA49" s="17">
        <f>IF(INDEX('Budget Decisions'!$E$4:$E$160,MATCH(Model!$A49,'Budget Decisions'!$A$4:$A$160,0))="CURED",1,0)</f>
        <v>1</v>
      </c>
      <c r="NB49">
        <f t="shared" si="317"/>
        <v>1</v>
      </c>
      <c r="NC49" s="42">
        <v>1</v>
      </c>
      <c r="ND49">
        <f>Assumptions!$D$49</f>
        <v>0.2</v>
      </c>
      <c r="NE49">
        <f t="shared" si="272"/>
        <v>463</v>
      </c>
      <c r="NF49">
        <f t="shared" ca="1" si="340"/>
        <v>0</v>
      </c>
    </row>
    <row r="50" spans="1:370" x14ac:dyDescent="0.35">
      <c r="A50">
        <f t="shared" si="273"/>
        <v>47</v>
      </c>
      <c r="C50">
        <f t="shared" ca="1" si="182"/>
        <v>49070225</v>
      </c>
      <c r="D50">
        <f t="shared" ca="1" si="341"/>
        <v>0</v>
      </c>
      <c r="E50">
        <f t="shared" ca="1" si="342"/>
        <v>49070225</v>
      </c>
      <c r="F50">
        <f t="shared" ca="1" si="274"/>
        <v>0</v>
      </c>
      <c r="G50">
        <f t="shared" ca="1" si="343"/>
        <v>0</v>
      </c>
      <c r="H50">
        <f t="shared" ca="1" si="275"/>
        <v>0</v>
      </c>
      <c r="I50">
        <f t="shared" ca="1" si="318"/>
        <v>0</v>
      </c>
      <c r="J50">
        <f t="shared" ca="1" si="319"/>
        <v>0</v>
      </c>
      <c r="K50">
        <f t="shared" si="276"/>
        <v>0.82857634545527548</v>
      </c>
      <c r="L50">
        <f>Assumptions!$E$34</f>
        <v>1.2</v>
      </c>
      <c r="M50">
        <f ca="1">IF(AND(G50&gt;1,D50&gt;1),((LOG(D50,G50)^(1/EXP(1)))^(1/Assumptions!$D$30))-(1-Assumptions!$D$31),1)</f>
        <v>1</v>
      </c>
      <c r="N50" s="42">
        <v>1</v>
      </c>
      <c r="O50">
        <v>0.15</v>
      </c>
      <c r="Q50">
        <f t="shared" ca="1" si="186"/>
        <v>0.99429161454633053</v>
      </c>
      <c r="R50">
        <f t="shared" ca="1" si="187"/>
        <v>0</v>
      </c>
      <c r="S50" s="42">
        <v>1</v>
      </c>
      <c r="U50">
        <f t="shared" ca="1" si="188"/>
        <v>0</v>
      </c>
      <c r="V50">
        <f t="shared" ca="1" si="189"/>
        <v>0</v>
      </c>
      <c r="W50">
        <f t="shared" ca="1" si="320"/>
        <v>0</v>
      </c>
      <c r="X50">
        <v>1</v>
      </c>
      <c r="AA50">
        <f t="shared" ca="1" si="321"/>
        <v>0</v>
      </c>
      <c r="AB50" s="17">
        <f>INDEX(MilitarySpend,MATCH($A50,'Budget Decisions'!$A$3:$A$160,0),MATCH(AB$2,MilitarySpendCol,0))</f>
        <v>289</v>
      </c>
      <c r="AC50">
        <f t="shared" si="277"/>
        <v>0.82857634545527548</v>
      </c>
      <c r="AD50">
        <f>IF($A50&gt;=Assumptions!$D$40,1,0)</f>
        <v>1</v>
      </c>
      <c r="AE50">
        <f>Assumptions!$D$41</f>
        <v>0.83299999999999996</v>
      </c>
      <c r="AF50" s="42">
        <v>1</v>
      </c>
      <c r="AG50">
        <f>Assumptions!$D$42</f>
        <v>0.2</v>
      </c>
      <c r="AH50">
        <f t="shared" si="190"/>
        <v>0.69020409576424446</v>
      </c>
      <c r="AI50">
        <f t="shared" ca="1" si="322"/>
        <v>0</v>
      </c>
      <c r="AJ50" s="17">
        <f>INDEX(MedicalSpend,MATCH($A50,'Budget Decisions'!$A$3:$A$160,0),MATCH(AJ$2,MedicalSpendCol,0))</f>
        <v>333</v>
      </c>
      <c r="AK50" s="17">
        <f>IF(INDEX('Budget Decisions'!$E$4:$E$160,MATCH(Model!$A50,'Budget Decisions'!$A$4:$A$160,0))="CURED",1,0)</f>
        <v>1</v>
      </c>
      <c r="AL50">
        <f t="shared" si="278"/>
        <v>1</v>
      </c>
      <c r="AM50" s="42">
        <v>1</v>
      </c>
      <c r="AN50">
        <f>Assumptions!$D$49</f>
        <v>0.2</v>
      </c>
      <c r="AO50">
        <f t="shared" si="191"/>
        <v>333</v>
      </c>
      <c r="AP50">
        <f t="shared" ca="1" si="323"/>
        <v>0</v>
      </c>
      <c r="AR50">
        <f t="shared" ca="1" si="192"/>
        <v>21784507</v>
      </c>
      <c r="AS50">
        <f t="shared" ca="1" si="344"/>
        <v>0</v>
      </c>
      <c r="AT50">
        <f t="shared" ca="1" si="345"/>
        <v>21784507</v>
      </c>
      <c r="AU50">
        <f t="shared" ca="1" si="346"/>
        <v>0</v>
      </c>
      <c r="AV50">
        <f t="shared" ca="1" si="347"/>
        <v>0</v>
      </c>
      <c r="AW50">
        <f t="shared" ca="1" si="279"/>
        <v>0</v>
      </c>
      <c r="AX50">
        <f t="shared" ca="1" si="134"/>
        <v>0</v>
      </c>
      <c r="AY50">
        <f t="shared" ca="1" si="135"/>
        <v>0</v>
      </c>
      <c r="AZ50">
        <f t="shared" si="280"/>
        <v>0.15936301189359656</v>
      </c>
      <c r="BA50">
        <f>Assumptions!$E$34</f>
        <v>1.2</v>
      </c>
      <c r="BB50">
        <f ca="1">IF(AND(AV50&gt;1,AS50&gt;1),((LOG(AS50,AV50)^(1/EXP(1)))^(1/Assumptions!$D$30))-(1-Assumptions!$D$31),1)</f>
        <v>1</v>
      </c>
      <c r="BC50" s="42">
        <v>1</v>
      </c>
      <c r="BD50">
        <v>0.15</v>
      </c>
      <c r="BF50">
        <f t="shared" ca="1" si="197"/>
        <v>0.19123561427231586</v>
      </c>
      <c r="BG50">
        <f t="shared" ca="1" si="198"/>
        <v>0</v>
      </c>
      <c r="BH50" s="42">
        <v>1</v>
      </c>
      <c r="BJ50">
        <f t="shared" ca="1" si="199"/>
        <v>0</v>
      </c>
      <c r="BK50">
        <f t="shared" ca="1" si="200"/>
        <v>0</v>
      </c>
      <c r="BL50">
        <f t="shared" ca="1" si="136"/>
        <v>0</v>
      </c>
      <c r="BM50">
        <v>1</v>
      </c>
      <c r="BP50">
        <f t="shared" ca="1" si="324"/>
        <v>0</v>
      </c>
      <c r="BQ50" s="17">
        <f>INDEX(MilitarySpend,MATCH($A50,'Budget Decisions'!$A$3:$A$160,0),MATCH(BQ$2,MilitarySpendCol,0))</f>
        <v>445</v>
      </c>
      <c r="BR50">
        <f t="shared" si="281"/>
        <v>0.15936301189359656</v>
      </c>
      <c r="BS50">
        <f>IF($A50&gt;=Assumptions!$D$40,1,0)</f>
        <v>1</v>
      </c>
      <c r="BT50">
        <f>Assumptions!$D$41</f>
        <v>0.83299999999999996</v>
      </c>
      <c r="BU50" s="42">
        <v>1</v>
      </c>
      <c r="BV50">
        <f>Assumptions!$D$42</f>
        <v>0.2</v>
      </c>
      <c r="BW50">
        <f t="shared" si="201"/>
        <v>0.13274938890736593</v>
      </c>
      <c r="BX50">
        <f t="shared" ca="1" si="325"/>
        <v>0</v>
      </c>
      <c r="BY50" s="17">
        <f>INDEX(MedicalSpend,MATCH($A50,'Budget Decisions'!$A$3:$A$160,0),MATCH(BY$2,MedicalSpendCol,0))</f>
        <v>284</v>
      </c>
      <c r="BZ50" s="17">
        <f>IF(INDEX('Budget Decisions'!$E$4:$E$160,MATCH(Model!$A50,'Budget Decisions'!$A$4:$A$160,0))="CURED",1,0)</f>
        <v>1</v>
      </c>
      <c r="CA50">
        <f t="shared" si="282"/>
        <v>1</v>
      </c>
      <c r="CB50" s="42">
        <v>1</v>
      </c>
      <c r="CC50">
        <f>Assumptions!$D$49</f>
        <v>0.2</v>
      </c>
      <c r="CD50">
        <f t="shared" si="202"/>
        <v>284</v>
      </c>
      <c r="CE50">
        <f t="shared" ca="1" si="326"/>
        <v>0</v>
      </c>
      <c r="CG50">
        <f t="shared" ca="1" si="203"/>
        <v>20165794</v>
      </c>
      <c r="CH50">
        <f t="shared" ca="1" si="348"/>
        <v>0</v>
      </c>
      <c r="CI50">
        <f t="shared" ca="1" si="349"/>
        <v>20165794</v>
      </c>
      <c r="CJ50">
        <f t="shared" ca="1" si="283"/>
        <v>0</v>
      </c>
      <c r="CK50">
        <f t="shared" ca="1" si="350"/>
        <v>0</v>
      </c>
      <c r="CL50">
        <f t="shared" ca="1" si="284"/>
        <v>0</v>
      </c>
      <c r="CM50">
        <f t="shared" ca="1" si="140"/>
        <v>0</v>
      </c>
      <c r="CN50">
        <f t="shared" ca="1" si="141"/>
        <v>0</v>
      </c>
      <c r="CO50">
        <f t="shared" si="285"/>
        <v>0.24130002925990637</v>
      </c>
      <c r="CP50">
        <f>Assumptions!$E$34</f>
        <v>1.2</v>
      </c>
      <c r="CQ50">
        <f ca="1">IF(AND(CK50&gt;1,CH50&gt;1),((LOG(CH50,CK50)^(1/EXP(1)))^(1/Assumptions!$D$30))-(1-Assumptions!$D$31),1)</f>
        <v>1</v>
      </c>
      <c r="CR50" s="42">
        <v>1</v>
      </c>
      <c r="CS50">
        <v>0.15</v>
      </c>
      <c r="CU50">
        <f t="shared" ca="1" si="207"/>
        <v>0.28956003511188766</v>
      </c>
      <c r="CV50">
        <f t="shared" ca="1" si="208"/>
        <v>0</v>
      </c>
      <c r="CW50" s="42">
        <v>1</v>
      </c>
      <c r="CY50">
        <f t="shared" ca="1" si="209"/>
        <v>0</v>
      </c>
      <c r="CZ50">
        <f t="shared" ca="1" si="210"/>
        <v>0</v>
      </c>
      <c r="DA50">
        <f t="shared" ca="1" si="142"/>
        <v>0</v>
      </c>
      <c r="DB50">
        <v>1</v>
      </c>
      <c r="DE50">
        <f t="shared" ca="1" si="143"/>
        <v>0</v>
      </c>
      <c r="DF50" s="17">
        <f>INDEX(MilitarySpend,MATCH($A50,'Budget Decisions'!$A$3:$A$160,0),MATCH(DF$2,MilitarySpendCol,0))</f>
        <v>256</v>
      </c>
      <c r="DG50">
        <f t="shared" si="286"/>
        <v>0.24130002925990637</v>
      </c>
      <c r="DH50">
        <f>IF($A50&gt;=Assumptions!$D$40,1,0)</f>
        <v>1</v>
      </c>
      <c r="DI50">
        <f>Assumptions!$D$41</f>
        <v>0.83299999999999996</v>
      </c>
      <c r="DJ50" s="42">
        <v>1</v>
      </c>
      <c r="DK50">
        <f>Assumptions!$D$42</f>
        <v>0.2</v>
      </c>
      <c r="DL50">
        <f t="shared" si="211"/>
        <v>0.20100292437350201</v>
      </c>
      <c r="DM50">
        <f t="shared" ca="1" si="327"/>
        <v>0</v>
      </c>
      <c r="DN50" s="17">
        <f>INDEX(MedicalSpend,MATCH($A50,'Budget Decisions'!$A$3:$A$160,0),MATCH(DN$2,MedicalSpendCol,0))</f>
        <v>294</v>
      </c>
      <c r="DO50" s="17">
        <f>IF(INDEX('Budget Decisions'!$E$4:$E$160,MATCH(Model!$A50,'Budget Decisions'!$A$4:$A$160,0))="CURED",1,0)</f>
        <v>1</v>
      </c>
      <c r="DP50">
        <f t="shared" si="287"/>
        <v>1</v>
      </c>
      <c r="DQ50" s="42">
        <v>1</v>
      </c>
      <c r="DR50">
        <f>Assumptions!$D$49</f>
        <v>0.2</v>
      </c>
      <c r="DS50">
        <f t="shared" si="212"/>
        <v>294</v>
      </c>
      <c r="DT50">
        <f t="shared" ca="1" si="328"/>
        <v>0</v>
      </c>
      <c r="DV50">
        <f t="shared" ca="1" si="213"/>
        <v>46395654</v>
      </c>
      <c r="DW50">
        <f t="shared" ca="1" si="351"/>
        <v>0</v>
      </c>
      <c r="DX50">
        <f t="shared" ca="1" si="352"/>
        <v>46395654</v>
      </c>
      <c r="DY50">
        <f t="shared" ca="1" si="288"/>
        <v>0</v>
      </c>
      <c r="DZ50">
        <f t="shared" ca="1" si="353"/>
        <v>0</v>
      </c>
      <c r="EA50">
        <f t="shared" ca="1" si="289"/>
        <v>0</v>
      </c>
      <c r="EB50">
        <f t="shared" ca="1" si="146"/>
        <v>0</v>
      </c>
      <c r="EC50">
        <f t="shared" ca="1" si="147"/>
        <v>0</v>
      </c>
      <c r="ED50">
        <f t="shared" si="290"/>
        <v>0.87442730726206253</v>
      </c>
      <c r="EE50">
        <f>Assumptions!$E$34</f>
        <v>1.2</v>
      </c>
      <c r="EF50">
        <f ca="1">IF(AND(DZ50&gt;1,DW50&gt;1),((LOG(DW50,DZ50)^(1/EXP(1)))^(1/Assumptions!$D$30))-(1-Assumptions!$D$31),1)</f>
        <v>1</v>
      </c>
      <c r="EG50" s="42">
        <v>1</v>
      </c>
      <c r="EH50">
        <v>0.15</v>
      </c>
      <c r="EJ50">
        <f t="shared" ca="1" si="217"/>
        <v>1.049312768714475</v>
      </c>
      <c r="EK50">
        <f t="shared" ca="1" si="218"/>
        <v>0</v>
      </c>
      <c r="EL50" s="42">
        <v>1</v>
      </c>
      <c r="EN50">
        <f t="shared" ca="1" si="219"/>
        <v>0</v>
      </c>
      <c r="EO50">
        <f t="shared" ca="1" si="220"/>
        <v>0</v>
      </c>
      <c r="EP50">
        <f t="shared" ca="1" si="148"/>
        <v>0</v>
      </c>
      <c r="EQ50">
        <v>1</v>
      </c>
      <c r="ET50">
        <f t="shared" ca="1" si="149"/>
        <v>0</v>
      </c>
      <c r="EU50" s="17">
        <f>INDEX(MilitarySpend,MATCH($A50,'Budget Decisions'!$A$3:$A$160,0),MATCH(EU$2,MilitarySpendCol,0))</f>
        <v>268</v>
      </c>
      <c r="EV50">
        <f t="shared" si="291"/>
        <v>0.87442730726206253</v>
      </c>
      <c r="EW50">
        <f>IF($A50&gt;=Assumptions!$D$40,1,0)</f>
        <v>1</v>
      </c>
      <c r="EX50">
        <f>Assumptions!$D$41</f>
        <v>0.83299999999999996</v>
      </c>
      <c r="EY50" s="42">
        <v>1</v>
      </c>
      <c r="EZ50">
        <f>Assumptions!$D$42</f>
        <v>0.2</v>
      </c>
      <c r="FA50">
        <f t="shared" si="221"/>
        <v>0.72839794694929805</v>
      </c>
      <c r="FB50">
        <f t="shared" ca="1" si="329"/>
        <v>0</v>
      </c>
      <c r="FC50" s="17">
        <f>INDEX(MedicalSpend,MATCH($A50,'Budget Decisions'!$A$3:$A$160,0),MATCH(FC$2,MedicalSpendCol,0))</f>
        <v>339</v>
      </c>
      <c r="FD50" s="17">
        <f>IF(INDEX('Budget Decisions'!$E$4:$E$160,MATCH(Model!$A50,'Budget Decisions'!$A$4:$A$160,0))="CURED",1,0)</f>
        <v>1</v>
      </c>
      <c r="FE50">
        <f t="shared" si="292"/>
        <v>1</v>
      </c>
      <c r="FF50" s="42">
        <v>1</v>
      </c>
      <c r="FG50">
        <f>Assumptions!$D$49</f>
        <v>0.2</v>
      </c>
      <c r="FH50">
        <f t="shared" si="222"/>
        <v>339</v>
      </c>
      <c r="FI50">
        <f t="shared" ca="1" si="330"/>
        <v>0</v>
      </c>
      <c r="FK50">
        <f t="shared" ca="1" si="223"/>
        <v>35235521</v>
      </c>
      <c r="FL50">
        <f t="shared" ca="1" si="354"/>
        <v>0</v>
      </c>
      <c r="FM50">
        <f t="shared" ca="1" si="355"/>
        <v>35235521</v>
      </c>
      <c r="FN50">
        <f t="shared" ca="1" si="293"/>
        <v>0</v>
      </c>
      <c r="FO50">
        <f t="shared" ca="1" si="356"/>
        <v>0</v>
      </c>
      <c r="FP50">
        <f t="shared" ca="1" si="294"/>
        <v>0</v>
      </c>
      <c r="FQ50">
        <f t="shared" ca="1" si="152"/>
        <v>0</v>
      </c>
      <c r="FR50">
        <f t="shared" ca="1" si="153"/>
        <v>0</v>
      </c>
      <c r="FS50">
        <f t="shared" si="295"/>
        <v>0.36303408195741388</v>
      </c>
      <c r="FT50">
        <f>Assumptions!$E$34</f>
        <v>1.2</v>
      </c>
      <c r="FU50">
        <f ca="1">IF(AND(FO50&gt;1,FL50&gt;1),((LOG(FL50,FO50)^(1/EXP(1)))^(1/Assumptions!$D$30))-(1-Assumptions!$D$31),1)</f>
        <v>1</v>
      </c>
      <c r="FV50" s="42">
        <v>1</v>
      </c>
      <c r="FW50">
        <v>0.15</v>
      </c>
      <c r="FY50">
        <f t="shared" ca="1" si="227"/>
        <v>0.43564089834889663</v>
      </c>
      <c r="FZ50">
        <f t="shared" ca="1" si="228"/>
        <v>0</v>
      </c>
      <c r="GA50" s="42">
        <v>1</v>
      </c>
      <c r="GC50">
        <f t="shared" ca="1" si="229"/>
        <v>0</v>
      </c>
      <c r="GD50">
        <f t="shared" ca="1" si="230"/>
        <v>0</v>
      </c>
      <c r="GE50">
        <f t="shared" ca="1" si="154"/>
        <v>0</v>
      </c>
      <c r="GF50">
        <v>1</v>
      </c>
      <c r="GI50">
        <f t="shared" ca="1" si="155"/>
        <v>0</v>
      </c>
      <c r="GJ50" s="17">
        <f>INDEX(MilitarySpend,MATCH($A50,'Budget Decisions'!$A$3:$A$160,0),MATCH(GJ$2,MilitarySpendCol,0))</f>
        <v>185</v>
      </c>
      <c r="GK50">
        <f t="shared" si="296"/>
        <v>0.36303408195741388</v>
      </c>
      <c r="GL50">
        <f>IF($A50&gt;=Assumptions!$D$40,1,0)</f>
        <v>1</v>
      </c>
      <c r="GM50">
        <f>Assumptions!$D$41</f>
        <v>0.83299999999999996</v>
      </c>
      <c r="GN50" s="42">
        <v>1</v>
      </c>
      <c r="GO50">
        <f>Assumptions!$D$42</f>
        <v>0.2</v>
      </c>
      <c r="GP50">
        <f t="shared" si="231"/>
        <v>0.30240739027052577</v>
      </c>
      <c r="GQ50">
        <f t="shared" ca="1" si="331"/>
        <v>0</v>
      </c>
      <c r="GR50" s="17">
        <f>INDEX(MedicalSpend,MATCH($A50,'Budget Decisions'!$A$3:$A$160,0),MATCH(GR$2,MedicalSpendCol,0))</f>
        <v>322</v>
      </c>
      <c r="GS50" s="17">
        <f>IF(INDEX('Budget Decisions'!$E$4:$E$160,MATCH(Model!$A50,'Budget Decisions'!$A$4:$A$160,0))="CURED",1,0)</f>
        <v>1</v>
      </c>
      <c r="GT50">
        <f t="shared" si="297"/>
        <v>1</v>
      </c>
      <c r="GU50" s="42">
        <v>1</v>
      </c>
      <c r="GV50">
        <f>Assumptions!$D$49</f>
        <v>0.2</v>
      </c>
      <c r="GW50">
        <f t="shared" si="232"/>
        <v>322</v>
      </c>
      <c r="GX50">
        <f t="shared" ca="1" si="332"/>
        <v>0</v>
      </c>
      <c r="GZ50">
        <f t="shared" ca="1" si="233"/>
        <v>18084651</v>
      </c>
      <c r="HA50">
        <f t="shared" ca="1" si="357"/>
        <v>0</v>
      </c>
      <c r="HB50">
        <f t="shared" ca="1" si="358"/>
        <v>18084651</v>
      </c>
      <c r="HC50">
        <f t="shared" ca="1" si="298"/>
        <v>0</v>
      </c>
      <c r="HD50">
        <f t="shared" ca="1" si="359"/>
        <v>0</v>
      </c>
      <c r="HE50">
        <f t="shared" ca="1" si="299"/>
        <v>0</v>
      </c>
      <c r="HF50">
        <f t="shared" ca="1" si="158"/>
        <v>0</v>
      </c>
      <c r="HG50">
        <f t="shared" ca="1" si="159"/>
        <v>0</v>
      </c>
      <c r="HH50">
        <f t="shared" si="300"/>
        <v>0.464689620669401</v>
      </c>
      <c r="HI50">
        <f>Assumptions!$E$34</f>
        <v>1.2</v>
      </c>
      <c r="HJ50">
        <f ca="1">IF(AND(HD50&gt;1,HA50&gt;1),((LOG(HA50,HD50)^(1/EXP(1)))^(1/Assumptions!$D$30))-(1-Assumptions!$D$31),1)</f>
        <v>1</v>
      </c>
      <c r="HK50" s="42">
        <v>1</v>
      </c>
      <c r="HL50">
        <v>0.15</v>
      </c>
      <c r="HN50">
        <f t="shared" ca="1" si="237"/>
        <v>0.55762754480328114</v>
      </c>
      <c r="HO50">
        <f t="shared" ca="1" si="238"/>
        <v>0</v>
      </c>
      <c r="HP50" s="42">
        <v>1</v>
      </c>
      <c r="HR50">
        <f t="shared" ca="1" si="239"/>
        <v>0</v>
      </c>
      <c r="HS50">
        <f t="shared" ca="1" si="240"/>
        <v>0</v>
      </c>
      <c r="HT50">
        <f t="shared" ca="1" si="160"/>
        <v>0</v>
      </c>
      <c r="HU50">
        <v>1</v>
      </c>
      <c r="HX50">
        <f t="shared" ca="1" si="161"/>
        <v>0</v>
      </c>
      <c r="HY50" s="17">
        <f>INDEX(MilitarySpend,MATCH($A50,'Budget Decisions'!$A$3:$A$160,0),MATCH(HY$2,MilitarySpendCol,0))</f>
        <v>467</v>
      </c>
      <c r="HZ50">
        <f t="shared" si="301"/>
        <v>0.464689620669401</v>
      </c>
      <c r="IA50">
        <f>IF($A50&gt;=Assumptions!$D$40,1,0)</f>
        <v>1</v>
      </c>
      <c r="IB50">
        <f>Assumptions!$D$41</f>
        <v>0.83299999999999996</v>
      </c>
      <c r="IC50" s="42">
        <v>1</v>
      </c>
      <c r="ID50">
        <f>Assumptions!$D$42</f>
        <v>0.2</v>
      </c>
      <c r="IE50">
        <f t="shared" si="241"/>
        <v>0.38708645401761099</v>
      </c>
      <c r="IF50">
        <f t="shared" ca="1" si="333"/>
        <v>0</v>
      </c>
      <c r="IG50" s="17">
        <f>INDEX(MedicalSpend,MATCH($A50,'Budget Decisions'!$A$3:$A$160,0),MATCH(IG$2,MedicalSpendCol,0))</f>
        <v>271</v>
      </c>
      <c r="IH50" s="17">
        <f>IF(INDEX('Budget Decisions'!$E$4:$E$160,MATCH(Model!$A50,'Budget Decisions'!$A$4:$A$160,0))="CURED",1,0)</f>
        <v>1</v>
      </c>
      <c r="II50">
        <f t="shared" si="302"/>
        <v>1</v>
      </c>
      <c r="IJ50" s="42">
        <v>1</v>
      </c>
      <c r="IK50">
        <f>Assumptions!$D$49</f>
        <v>0.2</v>
      </c>
      <c r="IL50">
        <f t="shared" si="242"/>
        <v>271</v>
      </c>
      <c r="IM50">
        <f t="shared" ca="1" si="334"/>
        <v>0</v>
      </c>
      <c r="IO50">
        <f t="shared" ca="1" si="243"/>
        <v>57806544</v>
      </c>
      <c r="IP50">
        <f t="shared" ca="1" si="360"/>
        <v>0</v>
      </c>
      <c r="IQ50">
        <f t="shared" ca="1" si="361"/>
        <v>57806544</v>
      </c>
      <c r="IR50">
        <f t="shared" ca="1" si="303"/>
        <v>0</v>
      </c>
      <c r="IS50">
        <f t="shared" ca="1" si="362"/>
        <v>0</v>
      </c>
      <c r="IT50">
        <f t="shared" ca="1" si="304"/>
        <v>0</v>
      </c>
      <c r="IU50">
        <f t="shared" ca="1" si="164"/>
        <v>0</v>
      </c>
      <c r="IV50">
        <f t="shared" ca="1" si="165"/>
        <v>0</v>
      </c>
      <c r="IW50">
        <f t="shared" si="305"/>
        <v>1.1264233685228699</v>
      </c>
      <c r="IX50">
        <f>Assumptions!$E$34</f>
        <v>1.2</v>
      </c>
      <c r="IY50">
        <f ca="1">IF(AND(IS50&gt;1,IP50&gt;1),((LOG(IP50,IS50)^(1/EXP(1)))^(1/Assumptions!$D$30))-(1-Assumptions!$D$31),1)</f>
        <v>1</v>
      </c>
      <c r="IZ50" s="42">
        <v>1</v>
      </c>
      <c r="JA50">
        <v>0.15</v>
      </c>
      <c r="JC50">
        <f t="shared" ca="1" si="247"/>
        <v>1.3517080422274439</v>
      </c>
      <c r="JD50">
        <f t="shared" ca="1" si="248"/>
        <v>0</v>
      </c>
      <c r="JE50" s="42">
        <v>1</v>
      </c>
      <c r="JG50">
        <f t="shared" ca="1" si="249"/>
        <v>0</v>
      </c>
      <c r="JH50">
        <f t="shared" ca="1" si="250"/>
        <v>0</v>
      </c>
      <c r="JI50">
        <f t="shared" ca="1" si="166"/>
        <v>0</v>
      </c>
      <c r="JJ50">
        <v>1</v>
      </c>
      <c r="JM50">
        <f t="shared" ca="1" si="167"/>
        <v>0</v>
      </c>
      <c r="JN50" s="17">
        <f>INDEX(MilitarySpend,MATCH($A50,'Budget Decisions'!$A$3:$A$160,0),MATCH(JN$2,MilitarySpendCol,0))</f>
        <v>202</v>
      </c>
      <c r="JO50">
        <f t="shared" si="306"/>
        <v>1.1264233685228699</v>
      </c>
      <c r="JP50">
        <f>IF($A50&gt;=Assumptions!$D$40,1,0)</f>
        <v>1</v>
      </c>
      <c r="JQ50">
        <f>Assumptions!$D$41</f>
        <v>0.83299999999999996</v>
      </c>
      <c r="JR50" s="42">
        <v>1</v>
      </c>
      <c r="JS50">
        <f>Assumptions!$D$42</f>
        <v>0.2</v>
      </c>
      <c r="JT50">
        <f t="shared" si="251"/>
        <v>0.9383106659795506</v>
      </c>
      <c r="JU50">
        <f t="shared" ca="1" si="335"/>
        <v>0</v>
      </c>
      <c r="JV50" s="17">
        <f>INDEX(MedicalSpend,MATCH($A50,'Budget Decisions'!$A$3:$A$160,0),MATCH(JV$2,MedicalSpendCol,0))</f>
        <v>239</v>
      </c>
      <c r="JW50" s="17">
        <f>IF(INDEX('Budget Decisions'!$E$4:$E$160,MATCH(Model!$A50,'Budget Decisions'!$A$4:$A$160,0))="CURED",1,0)</f>
        <v>1</v>
      </c>
      <c r="JX50">
        <f t="shared" si="307"/>
        <v>1</v>
      </c>
      <c r="JY50" s="42">
        <v>1</v>
      </c>
      <c r="JZ50">
        <f>Assumptions!$D$49</f>
        <v>0.2</v>
      </c>
      <c r="KA50">
        <f t="shared" si="252"/>
        <v>239</v>
      </c>
      <c r="KB50">
        <f t="shared" ca="1" si="336"/>
        <v>0</v>
      </c>
      <c r="KD50">
        <f t="shared" ca="1" si="253"/>
        <v>40621237</v>
      </c>
      <c r="KE50">
        <f t="shared" ca="1" si="363"/>
        <v>0</v>
      </c>
      <c r="KF50">
        <f t="shared" ca="1" si="364"/>
        <v>40621237</v>
      </c>
      <c r="KG50">
        <f t="shared" ca="1" si="308"/>
        <v>0</v>
      </c>
      <c r="KH50">
        <f t="shared" ca="1" si="365"/>
        <v>0</v>
      </c>
      <c r="KI50">
        <f t="shared" ca="1" si="309"/>
        <v>0</v>
      </c>
      <c r="KJ50">
        <f t="shared" ca="1" si="170"/>
        <v>0</v>
      </c>
      <c r="KK50">
        <f t="shared" ca="1" si="171"/>
        <v>0</v>
      </c>
      <c r="KL50">
        <f t="shared" si="310"/>
        <v>2.2321095760416365</v>
      </c>
      <c r="KM50">
        <f>Assumptions!$E$34</f>
        <v>1.2</v>
      </c>
      <c r="KN50">
        <f ca="1">IF(AND(KH50&gt;1,KE50&gt;1),((LOG(KE50,KH50)^(1/EXP(1)))^(1/Assumptions!$D$30))-(1-Assumptions!$D$31),1)</f>
        <v>1</v>
      </c>
      <c r="KO50" s="42">
        <v>1</v>
      </c>
      <c r="KP50">
        <v>0.15</v>
      </c>
      <c r="KR50">
        <f t="shared" ca="1" si="257"/>
        <v>2.6785314912499638</v>
      </c>
      <c r="KS50">
        <f t="shared" ca="1" si="258"/>
        <v>0</v>
      </c>
      <c r="KT50" s="42">
        <v>1</v>
      </c>
      <c r="KV50">
        <f t="shared" ca="1" si="259"/>
        <v>0</v>
      </c>
      <c r="KW50">
        <f t="shared" ca="1" si="260"/>
        <v>0</v>
      </c>
      <c r="KX50">
        <f t="shared" ca="1" si="172"/>
        <v>0</v>
      </c>
      <c r="KY50">
        <v>1</v>
      </c>
      <c r="LB50">
        <f t="shared" ca="1" si="173"/>
        <v>0</v>
      </c>
      <c r="LC50" s="17">
        <f>INDEX(MilitarySpend,MATCH($A50,'Budget Decisions'!$A$3:$A$160,0),MATCH(LC$2,MilitarySpendCol,0))</f>
        <v>505</v>
      </c>
      <c r="LD50">
        <f t="shared" si="311"/>
        <v>2.2321095760416365</v>
      </c>
      <c r="LE50">
        <f>IF($A50&gt;=Assumptions!$D$40,1,0)</f>
        <v>1</v>
      </c>
      <c r="LF50">
        <f>Assumptions!$D$41</f>
        <v>0.83299999999999996</v>
      </c>
      <c r="LG50" s="42">
        <v>1</v>
      </c>
      <c r="LH50">
        <f>Assumptions!$D$42</f>
        <v>0.2</v>
      </c>
      <c r="LI50">
        <f t="shared" si="261"/>
        <v>1.8593472768426831</v>
      </c>
      <c r="LJ50">
        <f t="shared" ca="1" si="337"/>
        <v>0</v>
      </c>
      <c r="LK50" s="17">
        <f>INDEX(MedicalSpend,MATCH($A50,'Budget Decisions'!$A$3:$A$160,0),MATCH(LK$2,MedicalSpendCol,0))</f>
        <v>328</v>
      </c>
      <c r="LL50" s="17">
        <f>IF(INDEX('Budget Decisions'!$E$4:$E$160,MATCH(Model!$A50,'Budget Decisions'!$A$4:$A$160,0))="CURED",1,0)</f>
        <v>1</v>
      </c>
      <c r="LM50">
        <f t="shared" si="312"/>
        <v>1</v>
      </c>
      <c r="LN50" s="42">
        <v>1</v>
      </c>
      <c r="LO50">
        <f>Assumptions!$D$49</f>
        <v>0.2</v>
      </c>
      <c r="LP50">
        <f t="shared" si="262"/>
        <v>328</v>
      </c>
      <c r="LQ50">
        <f t="shared" ca="1" si="338"/>
        <v>0</v>
      </c>
      <c r="LS50">
        <f t="shared" ca="1" si="263"/>
        <v>14303542</v>
      </c>
      <c r="LT50">
        <f t="shared" ca="1" si="366"/>
        <v>0</v>
      </c>
      <c r="LU50">
        <f t="shared" ca="1" si="367"/>
        <v>14303542</v>
      </c>
      <c r="LV50">
        <f t="shared" ca="1" si="313"/>
        <v>0</v>
      </c>
      <c r="LW50">
        <f t="shared" ca="1" si="368"/>
        <v>0</v>
      </c>
      <c r="LX50">
        <f t="shared" ca="1" si="314"/>
        <v>0</v>
      </c>
      <c r="LY50">
        <f t="shared" ca="1" si="176"/>
        <v>0</v>
      </c>
      <c r="LZ50">
        <f t="shared" ca="1" si="177"/>
        <v>0</v>
      </c>
      <c r="MA50">
        <f t="shared" si="315"/>
        <v>2.7100766589378384</v>
      </c>
      <c r="MB50">
        <f>Assumptions!$E$34</f>
        <v>1.2</v>
      </c>
      <c r="MC50">
        <f ca="1">IF(AND(LW50&gt;1,LT50&gt;1),((LOG(LT50,LW50)^(1/EXP(1)))^(1/Assumptions!$D$30))-(1-Assumptions!$D$31),1)</f>
        <v>1</v>
      </c>
      <c r="MD50" s="42">
        <v>1</v>
      </c>
      <c r="ME50">
        <v>0.15</v>
      </c>
      <c r="MG50">
        <f t="shared" ca="1" si="267"/>
        <v>3.2520919907254062</v>
      </c>
      <c r="MH50">
        <f t="shared" ca="1" si="268"/>
        <v>0</v>
      </c>
      <c r="MI50" s="42">
        <v>1</v>
      </c>
      <c r="MK50">
        <f t="shared" ca="1" si="269"/>
        <v>0</v>
      </c>
      <c r="ML50">
        <f t="shared" ca="1" si="270"/>
        <v>0</v>
      </c>
      <c r="MM50">
        <f t="shared" ca="1" si="178"/>
        <v>0</v>
      </c>
      <c r="MN50">
        <v>1</v>
      </c>
      <c r="MQ50">
        <f t="shared" ca="1" si="179"/>
        <v>0</v>
      </c>
      <c r="MR50" s="17">
        <f>INDEX(MilitarySpend,MATCH($A50,'Budget Decisions'!$A$3:$A$160,0),MATCH(MR$2,MilitarySpendCol,0))</f>
        <v>453</v>
      </c>
      <c r="MS50">
        <f t="shared" si="316"/>
        <v>2.7100766589378384</v>
      </c>
      <c r="MT50">
        <f>IF($A50&gt;=Assumptions!$D$40,1,0)</f>
        <v>1</v>
      </c>
      <c r="MU50">
        <f>Assumptions!$D$41</f>
        <v>0.83299999999999996</v>
      </c>
      <c r="MV50" s="42">
        <v>1</v>
      </c>
      <c r="MW50">
        <f>Assumptions!$D$42</f>
        <v>0.2</v>
      </c>
      <c r="MX50">
        <f t="shared" si="271"/>
        <v>2.2574938568952194</v>
      </c>
      <c r="MY50">
        <f t="shared" ca="1" si="339"/>
        <v>0</v>
      </c>
      <c r="MZ50" s="17">
        <f>INDEX(MedicalSpend,MATCH($A50,'Budget Decisions'!$A$3:$A$160,0),MATCH(MZ$2,MedicalSpendCol,0))</f>
        <v>463</v>
      </c>
      <c r="NA50" s="17">
        <f>IF(INDEX('Budget Decisions'!$E$4:$E$160,MATCH(Model!$A50,'Budget Decisions'!$A$4:$A$160,0))="CURED",1,0)</f>
        <v>1</v>
      </c>
      <c r="NB50">
        <f t="shared" si="317"/>
        <v>1</v>
      </c>
      <c r="NC50" s="42">
        <v>1</v>
      </c>
      <c r="ND50">
        <f>Assumptions!$D$49</f>
        <v>0.2</v>
      </c>
      <c r="NE50">
        <f t="shared" si="272"/>
        <v>463</v>
      </c>
      <c r="NF50">
        <f t="shared" ca="1" si="340"/>
        <v>0</v>
      </c>
    </row>
    <row r="51" spans="1:370" x14ac:dyDescent="0.35">
      <c r="A51">
        <f t="shared" si="273"/>
        <v>48</v>
      </c>
      <c r="C51">
        <f t="shared" ca="1" si="182"/>
        <v>49070225</v>
      </c>
      <c r="D51">
        <f t="shared" ca="1" si="341"/>
        <v>0</v>
      </c>
      <c r="E51">
        <f t="shared" ca="1" si="342"/>
        <v>49070225</v>
      </c>
      <c r="F51">
        <f t="shared" ca="1" si="274"/>
        <v>0</v>
      </c>
      <c r="G51">
        <f t="shared" ca="1" si="343"/>
        <v>0</v>
      </c>
      <c r="H51">
        <f t="shared" ca="1" si="275"/>
        <v>0</v>
      </c>
      <c r="I51">
        <f t="shared" ca="1" si="318"/>
        <v>0</v>
      </c>
      <c r="J51">
        <f t="shared" ca="1" si="319"/>
        <v>0</v>
      </c>
      <c r="K51">
        <f t="shared" si="276"/>
        <v>0.82857634545527548</v>
      </c>
      <c r="L51">
        <f>Assumptions!$E$34</f>
        <v>1.2</v>
      </c>
      <c r="M51">
        <f ca="1">IF(AND(G51&gt;1,D51&gt;1),((LOG(D51,G51)^(1/EXP(1)))^(1/Assumptions!$D$30))-(1-Assumptions!$D$31),1)</f>
        <v>1</v>
      </c>
      <c r="N51" s="42">
        <v>1</v>
      </c>
      <c r="O51">
        <v>0.15</v>
      </c>
      <c r="Q51">
        <f t="shared" ca="1" si="186"/>
        <v>0.99429161454633053</v>
      </c>
      <c r="R51">
        <f t="shared" ca="1" si="187"/>
        <v>0</v>
      </c>
      <c r="S51" s="42">
        <v>1</v>
      </c>
      <c r="U51">
        <f t="shared" ca="1" si="188"/>
        <v>0</v>
      </c>
      <c r="V51">
        <f t="shared" ca="1" si="189"/>
        <v>0</v>
      </c>
      <c r="W51">
        <f t="shared" ca="1" si="320"/>
        <v>0</v>
      </c>
      <c r="X51">
        <v>1</v>
      </c>
      <c r="AA51">
        <f t="shared" ca="1" si="321"/>
        <v>0</v>
      </c>
      <c r="AB51" s="17">
        <f>INDEX(MilitarySpend,MATCH($A51,'Budget Decisions'!$A$3:$A$160,0),MATCH(AB$2,MilitarySpendCol,0))</f>
        <v>289</v>
      </c>
      <c r="AC51">
        <f t="shared" si="277"/>
        <v>0.82857634545527548</v>
      </c>
      <c r="AD51">
        <f>IF($A51&gt;=Assumptions!$D$40,1,0)</f>
        <v>1</v>
      </c>
      <c r="AE51">
        <f>Assumptions!$D$41</f>
        <v>0.83299999999999996</v>
      </c>
      <c r="AF51" s="42">
        <v>1</v>
      </c>
      <c r="AG51">
        <f>Assumptions!$D$42</f>
        <v>0.2</v>
      </c>
      <c r="AH51">
        <f t="shared" si="190"/>
        <v>0.69020409576424446</v>
      </c>
      <c r="AI51">
        <f t="shared" ca="1" si="322"/>
        <v>0</v>
      </c>
      <c r="AJ51" s="17">
        <f>INDEX(MedicalSpend,MATCH($A51,'Budget Decisions'!$A$3:$A$160,0),MATCH(AJ$2,MedicalSpendCol,0))</f>
        <v>333</v>
      </c>
      <c r="AK51" s="17">
        <f>IF(INDEX('Budget Decisions'!$E$4:$E$160,MATCH(Model!$A51,'Budget Decisions'!$A$4:$A$160,0))="CURED",1,0)</f>
        <v>1</v>
      </c>
      <c r="AL51">
        <f t="shared" si="278"/>
        <v>1</v>
      </c>
      <c r="AM51" s="42">
        <v>1</v>
      </c>
      <c r="AN51">
        <f>Assumptions!$D$49</f>
        <v>0.2</v>
      </c>
      <c r="AO51">
        <f t="shared" si="191"/>
        <v>333</v>
      </c>
      <c r="AP51">
        <f t="shared" ca="1" si="323"/>
        <v>0</v>
      </c>
      <c r="AR51">
        <f t="shared" ca="1" si="192"/>
        <v>21784507</v>
      </c>
      <c r="AS51">
        <f t="shared" ca="1" si="344"/>
        <v>0</v>
      </c>
      <c r="AT51">
        <f t="shared" ca="1" si="345"/>
        <v>21784507</v>
      </c>
      <c r="AU51">
        <f t="shared" ca="1" si="346"/>
        <v>0</v>
      </c>
      <c r="AV51">
        <f t="shared" ca="1" si="347"/>
        <v>0</v>
      </c>
      <c r="AW51">
        <f t="shared" ca="1" si="279"/>
        <v>0</v>
      </c>
      <c r="AX51">
        <f t="shared" ca="1" si="134"/>
        <v>0</v>
      </c>
      <c r="AY51">
        <f t="shared" ca="1" si="135"/>
        <v>0</v>
      </c>
      <c r="AZ51">
        <f t="shared" si="280"/>
        <v>0.15936301189359656</v>
      </c>
      <c r="BA51">
        <f>Assumptions!$E$34</f>
        <v>1.2</v>
      </c>
      <c r="BB51">
        <f ca="1">IF(AND(AV51&gt;1,AS51&gt;1),((LOG(AS51,AV51)^(1/EXP(1)))^(1/Assumptions!$D$30))-(1-Assumptions!$D$31),1)</f>
        <v>1</v>
      </c>
      <c r="BC51" s="42">
        <v>1</v>
      </c>
      <c r="BD51">
        <v>0.15</v>
      </c>
      <c r="BF51">
        <f t="shared" ca="1" si="197"/>
        <v>0.19123561427231586</v>
      </c>
      <c r="BG51">
        <f t="shared" ca="1" si="198"/>
        <v>0</v>
      </c>
      <c r="BH51" s="42">
        <v>1</v>
      </c>
      <c r="BJ51">
        <f t="shared" ca="1" si="199"/>
        <v>0</v>
      </c>
      <c r="BK51">
        <f t="shared" ca="1" si="200"/>
        <v>0</v>
      </c>
      <c r="BL51">
        <f t="shared" ca="1" si="136"/>
        <v>0</v>
      </c>
      <c r="BM51">
        <v>1</v>
      </c>
      <c r="BP51">
        <f t="shared" ca="1" si="324"/>
        <v>0</v>
      </c>
      <c r="BQ51" s="17">
        <f>INDEX(MilitarySpend,MATCH($A51,'Budget Decisions'!$A$3:$A$160,0),MATCH(BQ$2,MilitarySpendCol,0))</f>
        <v>445</v>
      </c>
      <c r="BR51">
        <f t="shared" si="281"/>
        <v>0.15936301189359656</v>
      </c>
      <c r="BS51">
        <f>IF($A51&gt;=Assumptions!$D$40,1,0)</f>
        <v>1</v>
      </c>
      <c r="BT51">
        <f>Assumptions!$D$41</f>
        <v>0.83299999999999996</v>
      </c>
      <c r="BU51" s="42">
        <v>1</v>
      </c>
      <c r="BV51">
        <f>Assumptions!$D$42</f>
        <v>0.2</v>
      </c>
      <c r="BW51">
        <f t="shared" si="201"/>
        <v>0.13274938890736593</v>
      </c>
      <c r="BX51">
        <f t="shared" ca="1" si="325"/>
        <v>0</v>
      </c>
      <c r="BY51" s="17">
        <f>INDEX(MedicalSpend,MATCH($A51,'Budget Decisions'!$A$3:$A$160,0),MATCH(BY$2,MedicalSpendCol,0))</f>
        <v>284</v>
      </c>
      <c r="BZ51" s="17">
        <f>IF(INDEX('Budget Decisions'!$E$4:$E$160,MATCH(Model!$A51,'Budget Decisions'!$A$4:$A$160,0))="CURED",1,0)</f>
        <v>1</v>
      </c>
      <c r="CA51">
        <f t="shared" si="282"/>
        <v>1</v>
      </c>
      <c r="CB51" s="42">
        <v>1</v>
      </c>
      <c r="CC51">
        <f>Assumptions!$D$49</f>
        <v>0.2</v>
      </c>
      <c r="CD51">
        <f t="shared" si="202"/>
        <v>284</v>
      </c>
      <c r="CE51">
        <f t="shared" ca="1" si="326"/>
        <v>0</v>
      </c>
      <c r="CG51">
        <f t="shared" ca="1" si="203"/>
        <v>20165794</v>
      </c>
      <c r="CH51">
        <f t="shared" ca="1" si="348"/>
        <v>0</v>
      </c>
      <c r="CI51">
        <f t="shared" ca="1" si="349"/>
        <v>20165794</v>
      </c>
      <c r="CJ51">
        <f t="shared" ca="1" si="283"/>
        <v>0</v>
      </c>
      <c r="CK51">
        <f t="shared" ca="1" si="350"/>
        <v>0</v>
      </c>
      <c r="CL51">
        <f t="shared" ca="1" si="284"/>
        <v>0</v>
      </c>
      <c r="CM51">
        <f t="shared" ca="1" si="140"/>
        <v>0</v>
      </c>
      <c r="CN51">
        <f t="shared" ca="1" si="141"/>
        <v>0</v>
      </c>
      <c r="CO51">
        <f t="shared" si="285"/>
        <v>0.24130002925990637</v>
      </c>
      <c r="CP51">
        <f>Assumptions!$E$34</f>
        <v>1.2</v>
      </c>
      <c r="CQ51">
        <f ca="1">IF(AND(CK51&gt;1,CH51&gt;1),((LOG(CH51,CK51)^(1/EXP(1)))^(1/Assumptions!$D$30))-(1-Assumptions!$D$31),1)</f>
        <v>1</v>
      </c>
      <c r="CR51" s="42">
        <v>1</v>
      </c>
      <c r="CS51">
        <v>0.15</v>
      </c>
      <c r="CU51">
        <f t="shared" ca="1" si="207"/>
        <v>0.28956003511188766</v>
      </c>
      <c r="CV51">
        <f t="shared" ca="1" si="208"/>
        <v>0</v>
      </c>
      <c r="CW51" s="42">
        <v>1</v>
      </c>
      <c r="CY51">
        <f t="shared" ca="1" si="209"/>
        <v>0</v>
      </c>
      <c r="CZ51">
        <f t="shared" ca="1" si="210"/>
        <v>0</v>
      </c>
      <c r="DA51">
        <f t="shared" ca="1" si="142"/>
        <v>0</v>
      </c>
      <c r="DB51">
        <v>1</v>
      </c>
      <c r="DE51">
        <f t="shared" ca="1" si="143"/>
        <v>0</v>
      </c>
      <c r="DF51" s="17">
        <f>INDEX(MilitarySpend,MATCH($A51,'Budget Decisions'!$A$3:$A$160,0),MATCH(DF$2,MilitarySpendCol,0))</f>
        <v>256</v>
      </c>
      <c r="DG51">
        <f t="shared" si="286"/>
        <v>0.24130002925990637</v>
      </c>
      <c r="DH51">
        <f>IF($A51&gt;=Assumptions!$D$40,1,0)</f>
        <v>1</v>
      </c>
      <c r="DI51">
        <f>Assumptions!$D$41</f>
        <v>0.83299999999999996</v>
      </c>
      <c r="DJ51" s="42">
        <v>1</v>
      </c>
      <c r="DK51">
        <f>Assumptions!$D$42</f>
        <v>0.2</v>
      </c>
      <c r="DL51">
        <f t="shared" si="211"/>
        <v>0.20100292437350201</v>
      </c>
      <c r="DM51">
        <f t="shared" ca="1" si="327"/>
        <v>0</v>
      </c>
      <c r="DN51" s="17">
        <f>INDEX(MedicalSpend,MATCH($A51,'Budget Decisions'!$A$3:$A$160,0),MATCH(DN$2,MedicalSpendCol,0))</f>
        <v>294</v>
      </c>
      <c r="DO51" s="17">
        <f>IF(INDEX('Budget Decisions'!$E$4:$E$160,MATCH(Model!$A51,'Budget Decisions'!$A$4:$A$160,0))="CURED",1,0)</f>
        <v>1</v>
      </c>
      <c r="DP51">
        <f t="shared" si="287"/>
        <v>1</v>
      </c>
      <c r="DQ51" s="42">
        <v>1</v>
      </c>
      <c r="DR51">
        <f>Assumptions!$D$49</f>
        <v>0.2</v>
      </c>
      <c r="DS51">
        <f t="shared" si="212"/>
        <v>294</v>
      </c>
      <c r="DT51">
        <f t="shared" ca="1" si="328"/>
        <v>0</v>
      </c>
      <c r="DV51">
        <f t="shared" ca="1" si="213"/>
        <v>46395654</v>
      </c>
      <c r="DW51">
        <f t="shared" ca="1" si="351"/>
        <v>0</v>
      </c>
      <c r="DX51">
        <f t="shared" ca="1" si="352"/>
        <v>46395654</v>
      </c>
      <c r="DY51">
        <f t="shared" ca="1" si="288"/>
        <v>0</v>
      </c>
      <c r="DZ51">
        <f t="shared" ca="1" si="353"/>
        <v>0</v>
      </c>
      <c r="EA51">
        <f t="shared" ca="1" si="289"/>
        <v>0</v>
      </c>
      <c r="EB51">
        <f t="shared" ca="1" si="146"/>
        <v>0</v>
      </c>
      <c r="EC51">
        <f t="shared" ca="1" si="147"/>
        <v>0</v>
      </c>
      <c r="ED51">
        <f t="shared" si="290"/>
        <v>0.87442730726206253</v>
      </c>
      <c r="EE51">
        <f>Assumptions!$E$34</f>
        <v>1.2</v>
      </c>
      <c r="EF51">
        <f ca="1">IF(AND(DZ51&gt;1,DW51&gt;1),((LOG(DW51,DZ51)^(1/EXP(1)))^(1/Assumptions!$D$30))-(1-Assumptions!$D$31),1)</f>
        <v>1</v>
      </c>
      <c r="EG51" s="42">
        <v>1</v>
      </c>
      <c r="EH51">
        <v>0.15</v>
      </c>
      <c r="EJ51">
        <f t="shared" ca="1" si="217"/>
        <v>1.049312768714475</v>
      </c>
      <c r="EK51">
        <f t="shared" ca="1" si="218"/>
        <v>0</v>
      </c>
      <c r="EL51" s="42">
        <v>1</v>
      </c>
      <c r="EN51">
        <f t="shared" ca="1" si="219"/>
        <v>0</v>
      </c>
      <c r="EO51">
        <f t="shared" ca="1" si="220"/>
        <v>0</v>
      </c>
      <c r="EP51">
        <f t="shared" ca="1" si="148"/>
        <v>0</v>
      </c>
      <c r="EQ51">
        <v>1</v>
      </c>
      <c r="ET51">
        <f t="shared" ca="1" si="149"/>
        <v>0</v>
      </c>
      <c r="EU51" s="17">
        <f>INDEX(MilitarySpend,MATCH($A51,'Budget Decisions'!$A$3:$A$160,0),MATCH(EU$2,MilitarySpendCol,0))</f>
        <v>268</v>
      </c>
      <c r="EV51">
        <f t="shared" si="291"/>
        <v>0.87442730726206253</v>
      </c>
      <c r="EW51">
        <f>IF($A51&gt;=Assumptions!$D$40,1,0)</f>
        <v>1</v>
      </c>
      <c r="EX51">
        <f>Assumptions!$D$41</f>
        <v>0.83299999999999996</v>
      </c>
      <c r="EY51" s="42">
        <v>1</v>
      </c>
      <c r="EZ51">
        <f>Assumptions!$D$42</f>
        <v>0.2</v>
      </c>
      <c r="FA51">
        <f t="shared" si="221"/>
        <v>0.72839794694929805</v>
      </c>
      <c r="FB51">
        <f t="shared" ca="1" si="329"/>
        <v>0</v>
      </c>
      <c r="FC51" s="17">
        <f>INDEX(MedicalSpend,MATCH($A51,'Budget Decisions'!$A$3:$A$160,0),MATCH(FC$2,MedicalSpendCol,0))</f>
        <v>339</v>
      </c>
      <c r="FD51" s="17">
        <f>IF(INDEX('Budget Decisions'!$E$4:$E$160,MATCH(Model!$A51,'Budget Decisions'!$A$4:$A$160,0))="CURED",1,0)</f>
        <v>1</v>
      </c>
      <c r="FE51">
        <f t="shared" si="292"/>
        <v>1</v>
      </c>
      <c r="FF51" s="42">
        <v>1</v>
      </c>
      <c r="FG51">
        <f>Assumptions!$D$49</f>
        <v>0.2</v>
      </c>
      <c r="FH51">
        <f t="shared" si="222"/>
        <v>339</v>
      </c>
      <c r="FI51">
        <f t="shared" ca="1" si="330"/>
        <v>0</v>
      </c>
      <c r="FK51">
        <f t="shared" ca="1" si="223"/>
        <v>35235521</v>
      </c>
      <c r="FL51">
        <f t="shared" ca="1" si="354"/>
        <v>0</v>
      </c>
      <c r="FM51">
        <f t="shared" ca="1" si="355"/>
        <v>35235521</v>
      </c>
      <c r="FN51">
        <f t="shared" ca="1" si="293"/>
        <v>0</v>
      </c>
      <c r="FO51">
        <f t="shared" ca="1" si="356"/>
        <v>0</v>
      </c>
      <c r="FP51">
        <f t="shared" ca="1" si="294"/>
        <v>0</v>
      </c>
      <c r="FQ51">
        <f t="shared" ca="1" si="152"/>
        <v>0</v>
      </c>
      <c r="FR51">
        <f t="shared" ca="1" si="153"/>
        <v>0</v>
      </c>
      <c r="FS51">
        <f t="shared" si="295"/>
        <v>0.36303408195741388</v>
      </c>
      <c r="FT51">
        <f>Assumptions!$E$34</f>
        <v>1.2</v>
      </c>
      <c r="FU51">
        <f ca="1">IF(AND(FO51&gt;1,FL51&gt;1),((LOG(FL51,FO51)^(1/EXP(1)))^(1/Assumptions!$D$30))-(1-Assumptions!$D$31),1)</f>
        <v>1</v>
      </c>
      <c r="FV51" s="42">
        <v>1</v>
      </c>
      <c r="FW51">
        <v>0.15</v>
      </c>
      <c r="FY51">
        <f t="shared" ca="1" si="227"/>
        <v>0.43564089834889663</v>
      </c>
      <c r="FZ51">
        <f t="shared" ca="1" si="228"/>
        <v>0</v>
      </c>
      <c r="GA51" s="42">
        <v>1</v>
      </c>
      <c r="GC51">
        <f t="shared" ca="1" si="229"/>
        <v>0</v>
      </c>
      <c r="GD51">
        <f t="shared" ca="1" si="230"/>
        <v>0</v>
      </c>
      <c r="GE51">
        <f t="shared" ca="1" si="154"/>
        <v>0</v>
      </c>
      <c r="GF51">
        <v>1</v>
      </c>
      <c r="GI51">
        <f t="shared" ca="1" si="155"/>
        <v>0</v>
      </c>
      <c r="GJ51" s="17">
        <f>INDEX(MilitarySpend,MATCH($A51,'Budget Decisions'!$A$3:$A$160,0),MATCH(GJ$2,MilitarySpendCol,0))</f>
        <v>185</v>
      </c>
      <c r="GK51">
        <f t="shared" si="296"/>
        <v>0.36303408195741388</v>
      </c>
      <c r="GL51">
        <f>IF($A51&gt;=Assumptions!$D$40,1,0)</f>
        <v>1</v>
      </c>
      <c r="GM51">
        <f>Assumptions!$D$41</f>
        <v>0.83299999999999996</v>
      </c>
      <c r="GN51" s="42">
        <v>1</v>
      </c>
      <c r="GO51">
        <f>Assumptions!$D$42</f>
        <v>0.2</v>
      </c>
      <c r="GP51">
        <f t="shared" si="231"/>
        <v>0.30240739027052577</v>
      </c>
      <c r="GQ51">
        <f t="shared" ca="1" si="331"/>
        <v>0</v>
      </c>
      <c r="GR51" s="17">
        <f>INDEX(MedicalSpend,MATCH($A51,'Budget Decisions'!$A$3:$A$160,0),MATCH(GR$2,MedicalSpendCol,0))</f>
        <v>322</v>
      </c>
      <c r="GS51" s="17">
        <f>IF(INDEX('Budget Decisions'!$E$4:$E$160,MATCH(Model!$A51,'Budget Decisions'!$A$4:$A$160,0))="CURED",1,0)</f>
        <v>1</v>
      </c>
      <c r="GT51">
        <f t="shared" si="297"/>
        <v>1</v>
      </c>
      <c r="GU51" s="42">
        <v>1</v>
      </c>
      <c r="GV51">
        <f>Assumptions!$D$49</f>
        <v>0.2</v>
      </c>
      <c r="GW51">
        <f t="shared" si="232"/>
        <v>322</v>
      </c>
      <c r="GX51">
        <f t="shared" ca="1" si="332"/>
        <v>0</v>
      </c>
      <c r="GZ51">
        <f t="shared" ca="1" si="233"/>
        <v>18084651</v>
      </c>
      <c r="HA51">
        <f t="shared" ca="1" si="357"/>
        <v>0</v>
      </c>
      <c r="HB51">
        <f t="shared" ca="1" si="358"/>
        <v>18084651</v>
      </c>
      <c r="HC51">
        <f t="shared" ca="1" si="298"/>
        <v>0</v>
      </c>
      <c r="HD51">
        <f t="shared" ca="1" si="359"/>
        <v>0</v>
      </c>
      <c r="HE51">
        <f t="shared" ca="1" si="299"/>
        <v>0</v>
      </c>
      <c r="HF51">
        <f t="shared" ca="1" si="158"/>
        <v>0</v>
      </c>
      <c r="HG51">
        <f t="shared" ca="1" si="159"/>
        <v>0</v>
      </c>
      <c r="HH51">
        <f t="shared" si="300"/>
        <v>0.464689620669401</v>
      </c>
      <c r="HI51">
        <f>Assumptions!$E$34</f>
        <v>1.2</v>
      </c>
      <c r="HJ51">
        <f ca="1">IF(AND(HD51&gt;1,HA51&gt;1),((LOG(HA51,HD51)^(1/EXP(1)))^(1/Assumptions!$D$30))-(1-Assumptions!$D$31),1)</f>
        <v>1</v>
      </c>
      <c r="HK51" s="42">
        <v>1</v>
      </c>
      <c r="HL51">
        <v>0.15</v>
      </c>
      <c r="HN51">
        <f t="shared" ca="1" si="237"/>
        <v>0.55762754480328114</v>
      </c>
      <c r="HO51">
        <f t="shared" ca="1" si="238"/>
        <v>0</v>
      </c>
      <c r="HP51" s="42">
        <v>1</v>
      </c>
      <c r="HR51">
        <f t="shared" ca="1" si="239"/>
        <v>0</v>
      </c>
      <c r="HS51">
        <f t="shared" ca="1" si="240"/>
        <v>0</v>
      </c>
      <c r="HT51">
        <f t="shared" ca="1" si="160"/>
        <v>0</v>
      </c>
      <c r="HU51">
        <v>1</v>
      </c>
      <c r="HX51">
        <f t="shared" ca="1" si="161"/>
        <v>0</v>
      </c>
      <c r="HY51" s="17">
        <f>INDEX(MilitarySpend,MATCH($A51,'Budget Decisions'!$A$3:$A$160,0),MATCH(HY$2,MilitarySpendCol,0))</f>
        <v>467</v>
      </c>
      <c r="HZ51">
        <f t="shared" si="301"/>
        <v>0.464689620669401</v>
      </c>
      <c r="IA51">
        <f>IF($A51&gt;=Assumptions!$D$40,1,0)</f>
        <v>1</v>
      </c>
      <c r="IB51">
        <f>Assumptions!$D$41</f>
        <v>0.83299999999999996</v>
      </c>
      <c r="IC51" s="42">
        <v>1</v>
      </c>
      <c r="ID51">
        <f>Assumptions!$D$42</f>
        <v>0.2</v>
      </c>
      <c r="IE51">
        <f t="shared" si="241"/>
        <v>0.38708645401761099</v>
      </c>
      <c r="IF51">
        <f t="shared" ca="1" si="333"/>
        <v>0</v>
      </c>
      <c r="IG51" s="17">
        <f>INDEX(MedicalSpend,MATCH($A51,'Budget Decisions'!$A$3:$A$160,0),MATCH(IG$2,MedicalSpendCol,0))</f>
        <v>271</v>
      </c>
      <c r="IH51" s="17">
        <f>IF(INDEX('Budget Decisions'!$E$4:$E$160,MATCH(Model!$A51,'Budget Decisions'!$A$4:$A$160,0))="CURED",1,0)</f>
        <v>1</v>
      </c>
      <c r="II51">
        <f t="shared" si="302"/>
        <v>1</v>
      </c>
      <c r="IJ51" s="42">
        <v>1</v>
      </c>
      <c r="IK51">
        <f>Assumptions!$D$49</f>
        <v>0.2</v>
      </c>
      <c r="IL51">
        <f t="shared" si="242"/>
        <v>271</v>
      </c>
      <c r="IM51">
        <f t="shared" ca="1" si="334"/>
        <v>0</v>
      </c>
      <c r="IO51">
        <f t="shared" ca="1" si="243"/>
        <v>57806544</v>
      </c>
      <c r="IP51">
        <f t="shared" ca="1" si="360"/>
        <v>0</v>
      </c>
      <c r="IQ51">
        <f t="shared" ca="1" si="361"/>
        <v>57806544</v>
      </c>
      <c r="IR51">
        <f t="shared" ca="1" si="303"/>
        <v>0</v>
      </c>
      <c r="IS51">
        <f t="shared" ca="1" si="362"/>
        <v>0</v>
      </c>
      <c r="IT51">
        <f t="shared" ca="1" si="304"/>
        <v>0</v>
      </c>
      <c r="IU51">
        <f t="shared" ca="1" si="164"/>
        <v>0</v>
      </c>
      <c r="IV51">
        <f t="shared" ca="1" si="165"/>
        <v>0</v>
      </c>
      <c r="IW51">
        <f t="shared" si="305"/>
        <v>1.1264233685228699</v>
      </c>
      <c r="IX51">
        <f>Assumptions!$E$34</f>
        <v>1.2</v>
      </c>
      <c r="IY51">
        <f ca="1">IF(AND(IS51&gt;1,IP51&gt;1),((LOG(IP51,IS51)^(1/EXP(1)))^(1/Assumptions!$D$30))-(1-Assumptions!$D$31),1)</f>
        <v>1</v>
      </c>
      <c r="IZ51" s="42">
        <v>1</v>
      </c>
      <c r="JA51">
        <v>0.15</v>
      </c>
      <c r="JC51">
        <f t="shared" ca="1" si="247"/>
        <v>1.3517080422274439</v>
      </c>
      <c r="JD51">
        <f t="shared" ca="1" si="248"/>
        <v>0</v>
      </c>
      <c r="JE51" s="42">
        <v>1</v>
      </c>
      <c r="JG51">
        <f t="shared" ca="1" si="249"/>
        <v>0</v>
      </c>
      <c r="JH51">
        <f t="shared" ca="1" si="250"/>
        <v>0</v>
      </c>
      <c r="JI51">
        <f t="shared" ca="1" si="166"/>
        <v>0</v>
      </c>
      <c r="JJ51">
        <v>1</v>
      </c>
      <c r="JM51">
        <f t="shared" ca="1" si="167"/>
        <v>0</v>
      </c>
      <c r="JN51" s="17">
        <f>INDEX(MilitarySpend,MATCH($A51,'Budget Decisions'!$A$3:$A$160,0),MATCH(JN$2,MilitarySpendCol,0))</f>
        <v>202</v>
      </c>
      <c r="JO51">
        <f t="shared" si="306"/>
        <v>1.1264233685228699</v>
      </c>
      <c r="JP51">
        <f>IF($A51&gt;=Assumptions!$D$40,1,0)</f>
        <v>1</v>
      </c>
      <c r="JQ51">
        <f>Assumptions!$D$41</f>
        <v>0.83299999999999996</v>
      </c>
      <c r="JR51" s="42">
        <v>1</v>
      </c>
      <c r="JS51">
        <f>Assumptions!$D$42</f>
        <v>0.2</v>
      </c>
      <c r="JT51">
        <f t="shared" si="251"/>
        <v>0.9383106659795506</v>
      </c>
      <c r="JU51">
        <f t="shared" ca="1" si="335"/>
        <v>0</v>
      </c>
      <c r="JV51" s="17">
        <f>INDEX(MedicalSpend,MATCH($A51,'Budget Decisions'!$A$3:$A$160,0),MATCH(JV$2,MedicalSpendCol,0))</f>
        <v>239</v>
      </c>
      <c r="JW51" s="17">
        <f>IF(INDEX('Budget Decisions'!$E$4:$E$160,MATCH(Model!$A51,'Budget Decisions'!$A$4:$A$160,0))="CURED",1,0)</f>
        <v>1</v>
      </c>
      <c r="JX51">
        <f t="shared" si="307"/>
        <v>1</v>
      </c>
      <c r="JY51" s="42">
        <v>1</v>
      </c>
      <c r="JZ51">
        <f>Assumptions!$D$49</f>
        <v>0.2</v>
      </c>
      <c r="KA51">
        <f t="shared" si="252"/>
        <v>239</v>
      </c>
      <c r="KB51">
        <f t="shared" ca="1" si="336"/>
        <v>0</v>
      </c>
      <c r="KD51">
        <f t="shared" ca="1" si="253"/>
        <v>40621237</v>
      </c>
      <c r="KE51">
        <f t="shared" ca="1" si="363"/>
        <v>0</v>
      </c>
      <c r="KF51">
        <f t="shared" ca="1" si="364"/>
        <v>40621237</v>
      </c>
      <c r="KG51">
        <f t="shared" ca="1" si="308"/>
        <v>0</v>
      </c>
      <c r="KH51">
        <f t="shared" ca="1" si="365"/>
        <v>0</v>
      </c>
      <c r="KI51">
        <f t="shared" ca="1" si="309"/>
        <v>0</v>
      </c>
      <c r="KJ51">
        <f t="shared" ca="1" si="170"/>
        <v>0</v>
      </c>
      <c r="KK51">
        <f t="shared" ca="1" si="171"/>
        <v>0</v>
      </c>
      <c r="KL51">
        <f t="shared" si="310"/>
        <v>2.2321095760416365</v>
      </c>
      <c r="KM51">
        <f>Assumptions!$E$34</f>
        <v>1.2</v>
      </c>
      <c r="KN51">
        <f ca="1">IF(AND(KH51&gt;1,KE51&gt;1),((LOG(KE51,KH51)^(1/EXP(1)))^(1/Assumptions!$D$30))-(1-Assumptions!$D$31),1)</f>
        <v>1</v>
      </c>
      <c r="KO51" s="42">
        <v>1</v>
      </c>
      <c r="KP51">
        <v>0.15</v>
      </c>
      <c r="KR51">
        <f t="shared" ca="1" si="257"/>
        <v>2.6785314912499638</v>
      </c>
      <c r="KS51">
        <f t="shared" ca="1" si="258"/>
        <v>0</v>
      </c>
      <c r="KT51" s="42">
        <v>1</v>
      </c>
      <c r="KV51">
        <f t="shared" ca="1" si="259"/>
        <v>0</v>
      </c>
      <c r="KW51">
        <f t="shared" ca="1" si="260"/>
        <v>0</v>
      </c>
      <c r="KX51">
        <f t="shared" ca="1" si="172"/>
        <v>0</v>
      </c>
      <c r="KY51">
        <v>1</v>
      </c>
      <c r="LB51">
        <f t="shared" ca="1" si="173"/>
        <v>0</v>
      </c>
      <c r="LC51" s="17">
        <f>INDEX(MilitarySpend,MATCH($A51,'Budget Decisions'!$A$3:$A$160,0),MATCH(LC$2,MilitarySpendCol,0))</f>
        <v>505</v>
      </c>
      <c r="LD51">
        <f t="shared" si="311"/>
        <v>2.2321095760416365</v>
      </c>
      <c r="LE51">
        <f>IF($A51&gt;=Assumptions!$D$40,1,0)</f>
        <v>1</v>
      </c>
      <c r="LF51">
        <f>Assumptions!$D$41</f>
        <v>0.83299999999999996</v>
      </c>
      <c r="LG51" s="42">
        <v>1</v>
      </c>
      <c r="LH51">
        <f>Assumptions!$D$42</f>
        <v>0.2</v>
      </c>
      <c r="LI51">
        <f t="shared" si="261"/>
        <v>1.8593472768426831</v>
      </c>
      <c r="LJ51">
        <f t="shared" ca="1" si="337"/>
        <v>0</v>
      </c>
      <c r="LK51" s="17">
        <f>INDEX(MedicalSpend,MATCH($A51,'Budget Decisions'!$A$3:$A$160,0),MATCH(LK$2,MedicalSpendCol,0))</f>
        <v>328</v>
      </c>
      <c r="LL51" s="17">
        <f>IF(INDEX('Budget Decisions'!$E$4:$E$160,MATCH(Model!$A51,'Budget Decisions'!$A$4:$A$160,0))="CURED",1,0)</f>
        <v>1</v>
      </c>
      <c r="LM51">
        <f t="shared" si="312"/>
        <v>1</v>
      </c>
      <c r="LN51" s="42">
        <v>1</v>
      </c>
      <c r="LO51">
        <f>Assumptions!$D$49</f>
        <v>0.2</v>
      </c>
      <c r="LP51">
        <f t="shared" si="262"/>
        <v>328</v>
      </c>
      <c r="LQ51">
        <f t="shared" ca="1" si="338"/>
        <v>0</v>
      </c>
      <c r="LS51">
        <f t="shared" ca="1" si="263"/>
        <v>14303542</v>
      </c>
      <c r="LT51">
        <f t="shared" ca="1" si="366"/>
        <v>0</v>
      </c>
      <c r="LU51">
        <f t="shared" ca="1" si="367"/>
        <v>14303542</v>
      </c>
      <c r="LV51">
        <f t="shared" ca="1" si="313"/>
        <v>0</v>
      </c>
      <c r="LW51">
        <f t="shared" ca="1" si="368"/>
        <v>0</v>
      </c>
      <c r="LX51">
        <f t="shared" ca="1" si="314"/>
        <v>0</v>
      </c>
      <c r="LY51">
        <f t="shared" ca="1" si="176"/>
        <v>0</v>
      </c>
      <c r="LZ51">
        <f t="shared" ca="1" si="177"/>
        <v>0</v>
      </c>
      <c r="MA51">
        <f t="shared" si="315"/>
        <v>2.7100766589378384</v>
      </c>
      <c r="MB51">
        <f>Assumptions!$E$34</f>
        <v>1.2</v>
      </c>
      <c r="MC51">
        <f ca="1">IF(AND(LW51&gt;1,LT51&gt;1),((LOG(LT51,LW51)^(1/EXP(1)))^(1/Assumptions!$D$30))-(1-Assumptions!$D$31),1)</f>
        <v>1</v>
      </c>
      <c r="MD51" s="42">
        <v>1</v>
      </c>
      <c r="ME51">
        <v>0.15</v>
      </c>
      <c r="MG51">
        <f t="shared" ca="1" si="267"/>
        <v>3.2520919907254062</v>
      </c>
      <c r="MH51">
        <f t="shared" ca="1" si="268"/>
        <v>0</v>
      </c>
      <c r="MI51" s="42">
        <v>1</v>
      </c>
      <c r="MK51">
        <f t="shared" ca="1" si="269"/>
        <v>0</v>
      </c>
      <c r="ML51">
        <f t="shared" ca="1" si="270"/>
        <v>0</v>
      </c>
      <c r="MM51">
        <f t="shared" ca="1" si="178"/>
        <v>0</v>
      </c>
      <c r="MN51">
        <v>1</v>
      </c>
      <c r="MQ51">
        <f t="shared" ca="1" si="179"/>
        <v>0</v>
      </c>
      <c r="MR51" s="17">
        <f>INDEX(MilitarySpend,MATCH($A51,'Budget Decisions'!$A$3:$A$160,0),MATCH(MR$2,MilitarySpendCol,0))</f>
        <v>453</v>
      </c>
      <c r="MS51">
        <f t="shared" si="316"/>
        <v>2.7100766589378384</v>
      </c>
      <c r="MT51">
        <f>IF($A51&gt;=Assumptions!$D$40,1,0)</f>
        <v>1</v>
      </c>
      <c r="MU51">
        <f>Assumptions!$D$41</f>
        <v>0.83299999999999996</v>
      </c>
      <c r="MV51" s="42">
        <v>1</v>
      </c>
      <c r="MW51">
        <f>Assumptions!$D$42</f>
        <v>0.2</v>
      </c>
      <c r="MX51">
        <f t="shared" si="271"/>
        <v>2.2574938568952194</v>
      </c>
      <c r="MY51">
        <f t="shared" ca="1" si="339"/>
        <v>0</v>
      </c>
      <c r="MZ51" s="17">
        <f>INDEX(MedicalSpend,MATCH($A51,'Budget Decisions'!$A$3:$A$160,0),MATCH(MZ$2,MedicalSpendCol,0))</f>
        <v>463</v>
      </c>
      <c r="NA51" s="17">
        <f>IF(INDEX('Budget Decisions'!$E$4:$E$160,MATCH(Model!$A51,'Budget Decisions'!$A$4:$A$160,0))="CURED",1,0)</f>
        <v>1</v>
      </c>
      <c r="NB51">
        <f t="shared" si="317"/>
        <v>1</v>
      </c>
      <c r="NC51" s="42">
        <v>1</v>
      </c>
      <c r="ND51">
        <f>Assumptions!$D$49</f>
        <v>0.2</v>
      </c>
      <c r="NE51">
        <f t="shared" si="272"/>
        <v>463</v>
      </c>
      <c r="NF51">
        <f t="shared" ca="1" si="340"/>
        <v>0</v>
      </c>
    </row>
    <row r="52" spans="1:370" x14ac:dyDescent="0.35">
      <c r="A52">
        <f t="shared" si="273"/>
        <v>49</v>
      </c>
      <c r="C52">
        <f t="shared" ca="1" si="182"/>
        <v>49070225</v>
      </c>
      <c r="D52">
        <f t="shared" ca="1" si="341"/>
        <v>0</v>
      </c>
      <c r="E52">
        <f t="shared" ca="1" si="342"/>
        <v>49070225</v>
      </c>
      <c r="F52">
        <f t="shared" ca="1" si="274"/>
        <v>0</v>
      </c>
      <c r="G52">
        <f t="shared" ca="1" si="343"/>
        <v>0</v>
      </c>
      <c r="H52">
        <f t="shared" ca="1" si="275"/>
        <v>0</v>
      </c>
      <c r="I52">
        <f t="shared" ca="1" si="318"/>
        <v>0</v>
      </c>
      <c r="J52">
        <f t="shared" ca="1" si="319"/>
        <v>0</v>
      </c>
      <c r="K52">
        <f t="shared" si="276"/>
        <v>0.82857634545527548</v>
      </c>
      <c r="L52">
        <f>Assumptions!$E$34</f>
        <v>1.2</v>
      </c>
      <c r="M52">
        <f ca="1">IF(AND(G52&gt;1,D52&gt;1),((LOG(D52,G52)^(1/EXP(1)))^(1/Assumptions!$D$30))-(1-Assumptions!$D$31),1)</f>
        <v>1</v>
      </c>
      <c r="N52" s="42">
        <v>1</v>
      </c>
      <c r="O52">
        <v>0.15</v>
      </c>
      <c r="Q52">
        <f t="shared" ca="1" si="186"/>
        <v>0.99429161454633053</v>
      </c>
      <c r="R52">
        <f t="shared" ca="1" si="187"/>
        <v>0</v>
      </c>
      <c r="S52" s="42">
        <v>1</v>
      </c>
      <c r="U52">
        <f t="shared" ca="1" si="188"/>
        <v>0</v>
      </c>
      <c r="V52">
        <f t="shared" ca="1" si="189"/>
        <v>0</v>
      </c>
      <c r="W52">
        <f t="shared" ca="1" si="320"/>
        <v>0</v>
      </c>
      <c r="X52">
        <v>1</v>
      </c>
      <c r="AA52">
        <f t="shared" ca="1" si="321"/>
        <v>0</v>
      </c>
      <c r="AB52" s="17">
        <f>INDEX(MilitarySpend,MATCH($A52,'Budget Decisions'!$A$3:$A$160,0),MATCH(AB$2,MilitarySpendCol,0))</f>
        <v>289</v>
      </c>
      <c r="AC52">
        <f t="shared" si="277"/>
        <v>0.82857634545527548</v>
      </c>
      <c r="AD52">
        <f>IF($A52&gt;=Assumptions!$D$40,1,0)</f>
        <v>1</v>
      </c>
      <c r="AE52">
        <f>Assumptions!$D$41</f>
        <v>0.83299999999999996</v>
      </c>
      <c r="AF52" s="42">
        <v>1</v>
      </c>
      <c r="AG52">
        <f>Assumptions!$D$42</f>
        <v>0.2</v>
      </c>
      <c r="AH52">
        <f t="shared" si="190"/>
        <v>0.69020409576424446</v>
      </c>
      <c r="AI52">
        <f t="shared" ca="1" si="322"/>
        <v>0</v>
      </c>
      <c r="AJ52" s="17">
        <f>INDEX(MedicalSpend,MATCH($A52,'Budget Decisions'!$A$3:$A$160,0),MATCH(AJ$2,MedicalSpendCol,0))</f>
        <v>333</v>
      </c>
      <c r="AK52" s="17">
        <f>IF(INDEX('Budget Decisions'!$E$4:$E$160,MATCH(Model!$A52,'Budget Decisions'!$A$4:$A$160,0))="CURED",1,0)</f>
        <v>1</v>
      </c>
      <c r="AL52">
        <f t="shared" si="278"/>
        <v>1</v>
      </c>
      <c r="AM52" s="42">
        <v>1</v>
      </c>
      <c r="AN52">
        <f>Assumptions!$D$49</f>
        <v>0.2</v>
      </c>
      <c r="AO52">
        <f t="shared" si="191"/>
        <v>333</v>
      </c>
      <c r="AP52">
        <f t="shared" ca="1" si="323"/>
        <v>0</v>
      </c>
      <c r="AR52">
        <f t="shared" ca="1" si="192"/>
        <v>21784507</v>
      </c>
      <c r="AS52">
        <f t="shared" ca="1" si="344"/>
        <v>0</v>
      </c>
      <c r="AT52">
        <f t="shared" ca="1" si="345"/>
        <v>21784507</v>
      </c>
      <c r="AU52">
        <f t="shared" ca="1" si="346"/>
        <v>0</v>
      </c>
      <c r="AV52">
        <f t="shared" ca="1" si="347"/>
        <v>0</v>
      </c>
      <c r="AW52">
        <f t="shared" ca="1" si="279"/>
        <v>0</v>
      </c>
      <c r="AX52">
        <f t="shared" ca="1" si="134"/>
        <v>0</v>
      </c>
      <c r="AY52">
        <f t="shared" ca="1" si="135"/>
        <v>0</v>
      </c>
      <c r="AZ52">
        <f t="shared" si="280"/>
        <v>0.15936301189359656</v>
      </c>
      <c r="BA52">
        <f>Assumptions!$E$34</f>
        <v>1.2</v>
      </c>
      <c r="BB52">
        <f ca="1">IF(AND(AV52&gt;1,AS52&gt;1),((LOG(AS52,AV52)^(1/EXP(1)))^(1/Assumptions!$D$30))-(1-Assumptions!$D$31),1)</f>
        <v>1</v>
      </c>
      <c r="BC52" s="42">
        <v>1</v>
      </c>
      <c r="BD52">
        <v>0.15</v>
      </c>
      <c r="BF52">
        <f t="shared" ca="1" si="197"/>
        <v>0.19123561427231586</v>
      </c>
      <c r="BG52">
        <f t="shared" ca="1" si="198"/>
        <v>0</v>
      </c>
      <c r="BH52" s="42">
        <v>1</v>
      </c>
      <c r="BJ52">
        <f t="shared" ca="1" si="199"/>
        <v>0</v>
      </c>
      <c r="BK52">
        <f t="shared" ca="1" si="200"/>
        <v>0</v>
      </c>
      <c r="BL52">
        <f t="shared" ca="1" si="136"/>
        <v>0</v>
      </c>
      <c r="BM52">
        <v>1</v>
      </c>
      <c r="BP52">
        <f t="shared" ca="1" si="324"/>
        <v>0</v>
      </c>
      <c r="BQ52" s="17">
        <f>INDEX(MilitarySpend,MATCH($A52,'Budget Decisions'!$A$3:$A$160,0),MATCH(BQ$2,MilitarySpendCol,0))</f>
        <v>445</v>
      </c>
      <c r="BR52">
        <f t="shared" si="281"/>
        <v>0.15936301189359656</v>
      </c>
      <c r="BS52">
        <f>IF($A52&gt;=Assumptions!$D$40,1,0)</f>
        <v>1</v>
      </c>
      <c r="BT52">
        <f>Assumptions!$D$41</f>
        <v>0.83299999999999996</v>
      </c>
      <c r="BU52" s="42">
        <v>1</v>
      </c>
      <c r="BV52">
        <f>Assumptions!$D$42</f>
        <v>0.2</v>
      </c>
      <c r="BW52">
        <f t="shared" si="201"/>
        <v>0.13274938890736593</v>
      </c>
      <c r="BX52">
        <f t="shared" ca="1" si="325"/>
        <v>0</v>
      </c>
      <c r="BY52" s="17">
        <f>INDEX(MedicalSpend,MATCH($A52,'Budget Decisions'!$A$3:$A$160,0),MATCH(BY$2,MedicalSpendCol,0))</f>
        <v>284</v>
      </c>
      <c r="BZ52" s="17">
        <f>IF(INDEX('Budget Decisions'!$E$4:$E$160,MATCH(Model!$A52,'Budget Decisions'!$A$4:$A$160,0))="CURED",1,0)</f>
        <v>1</v>
      </c>
      <c r="CA52">
        <f t="shared" si="282"/>
        <v>1</v>
      </c>
      <c r="CB52" s="42">
        <v>1</v>
      </c>
      <c r="CC52">
        <f>Assumptions!$D$49</f>
        <v>0.2</v>
      </c>
      <c r="CD52">
        <f t="shared" si="202"/>
        <v>284</v>
      </c>
      <c r="CE52">
        <f t="shared" ca="1" si="326"/>
        <v>0</v>
      </c>
      <c r="CG52">
        <f t="shared" ca="1" si="203"/>
        <v>20165794</v>
      </c>
      <c r="CH52">
        <f t="shared" ca="1" si="348"/>
        <v>0</v>
      </c>
      <c r="CI52">
        <f t="shared" ca="1" si="349"/>
        <v>20165794</v>
      </c>
      <c r="CJ52">
        <f t="shared" ca="1" si="283"/>
        <v>0</v>
      </c>
      <c r="CK52">
        <f t="shared" ca="1" si="350"/>
        <v>0</v>
      </c>
      <c r="CL52">
        <f t="shared" ca="1" si="284"/>
        <v>0</v>
      </c>
      <c r="CM52">
        <f t="shared" ca="1" si="140"/>
        <v>0</v>
      </c>
      <c r="CN52">
        <f t="shared" ca="1" si="141"/>
        <v>0</v>
      </c>
      <c r="CO52">
        <f t="shared" si="285"/>
        <v>0.24130002925990637</v>
      </c>
      <c r="CP52">
        <f>Assumptions!$E$34</f>
        <v>1.2</v>
      </c>
      <c r="CQ52">
        <f ca="1">IF(AND(CK52&gt;1,CH52&gt;1),((LOG(CH52,CK52)^(1/EXP(1)))^(1/Assumptions!$D$30))-(1-Assumptions!$D$31),1)</f>
        <v>1</v>
      </c>
      <c r="CR52" s="42">
        <v>1</v>
      </c>
      <c r="CS52">
        <v>0.15</v>
      </c>
      <c r="CU52">
        <f t="shared" ca="1" si="207"/>
        <v>0.28956003511188766</v>
      </c>
      <c r="CV52">
        <f t="shared" ca="1" si="208"/>
        <v>0</v>
      </c>
      <c r="CW52" s="42">
        <v>1</v>
      </c>
      <c r="CY52">
        <f t="shared" ca="1" si="209"/>
        <v>0</v>
      </c>
      <c r="CZ52">
        <f t="shared" ca="1" si="210"/>
        <v>0</v>
      </c>
      <c r="DA52">
        <f t="shared" ca="1" si="142"/>
        <v>0</v>
      </c>
      <c r="DB52">
        <v>1</v>
      </c>
      <c r="DE52">
        <f t="shared" ca="1" si="143"/>
        <v>0</v>
      </c>
      <c r="DF52" s="17">
        <f>INDEX(MilitarySpend,MATCH($A52,'Budget Decisions'!$A$3:$A$160,0),MATCH(DF$2,MilitarySpendCol,0))</f>
        <v>256</v>
      </c>
      <c r="DG52">
        <f t="shared" si="286"/>
        <v>0.24130002925990637</v>
      </c>
      <c r="DH52">
        <f>IF($A52&gt;=Assumptions!$D$40,1,0)</f>
        <v>1</v>
      </c>
      <c r="DI52">
        <f>Assumptions!$D$41</f>
        <v>0.83299999999999996</v>
      </c>
      <c r="DJ52" s="42">
        <v>1</v>
      </c>
      <c r="DK52">
        <f>Assumptions!$D$42</f>
        <v>0.2</v>
      </c>
      <c r="DL52">
        <f t="shared" si="211"/>
        <v>0.20100292437350201</v>
      </c>
      <c r="DM52">
        <f t="shared" ca="1" si="327"/>
        <v>0</v>
      </c>
      <c r="DN52" s="17">
        <f>INDEX(MedicalSpend,MATCH($A52,'Budget Decisions'!$A$3:$A$160,0),MATCH(DN$2,MedicalSpendCol,0))</f>
        <v>294</v>
      </c>
      <c r="DO52" s="17">
        <f>IF(INDEX('Budget Decisions'!$E$4:$E$160,MATCH(Model!$A52,'Budget Decisions'!$A$4:$A$160,0))="CURED",1,0)</f>
        <v>1</v>
      </c>
      <c r="DP52">
        <f t="shared" si="287"/>
        <v>1</v>
      </c>
      <c r="DQ52" s="42">
        <v>1</v>
      </c>
      <c r="DR52">
        <f>Assumptions!$D$49</f>
        <v>0.2</v>
      </c>
      <c r="DS52">
        <f t="shared" si="212"/>
        <v>294</v>
      </c>
      <c r="DT52">
        <f t="shared" ca="1" si="328"/>
        <v>0</v>
      </c>
      <c r="DV52">
        <f t="shared" ca="1" si="213"/>
        <v>46395654</v>
      </c>
      <c r="DW52">
        <f t="shared" ca="1" si="351"/>
        <v>0</v>
      </c>
      <c r="DX52">
        <f t="shared" ca="1" si="352"/>
        <v>46395654</v>
      </c>
      <c r="DY52">
        <f t="shared" ca="1" si="288"/>
        <v>0</v>
      </c>
      <c r="DZ52">
        <f t="shared" ca="1" si="353"/>
        <v>0</v>
      </c>
      <c r="EA52">
        <f t="shared" ca="1" si="289"/>
        <v>0</v>
      </c>
      <c r="EB52">
        <f t="shared" ca="1" si="146"/>
        <v>0</v>
      </c>
      <c r="EC52">
        <f t="shared" ca="1" si="147"/>
        <v>0</v>
      </c>
      <c r="ED52">
        <f t="shared" si="290"/>
        <v>0.87442730726206253</v>
      </c>
      <c r="EE52">
        <f>Assumptions!$E$34</f>
        <v>1.2</v>
      </c>
      <c r="EF52">
        <f ca="1">IF(AND(DZ52&gt;1,DW52&gt;1),((LOG(DW52,DZ52)^(1/EXP(1)))^(1/Assumptions!$D$30))-(1-Assumptions!$D$31),1)</f>
        <v>1</v>
      </c>
      <c r="EG52" s="42">
        <v>1</v>
      </c>
      <c r="EH52">
        <v>0.15</v>
      </c>
      <c r="EJ52">
        <f t="shared" ca="1" si="217"/>
        <v>1.049312768714475</v>
      </c>
      <c r="EK52">
        <f t="shared" ca="1" si="218"/>
        <v>0</v>
      </c>
      <c r="EL52" s="42">
        <v>1</v>
      </c>
      <c r="EN52">
        <f t="shared" ca="1" si="219"/>
        <v>0</v>
      </c>
      <c r="EO52">
        <f t="shared" ca="1" si="220"/>
        <v>0</v>
      </c>
      <c r="EP52">
        <f t="shared" ca="1" si="148"/>
        <v>0</v>
      </c>
      <c r="EQ52">
        <v>1</v>
      </c>
      <c r="ET52">
        <f t="shared" ca="1" si="149"/>
        <v>0</v>
      </c>
      <c r="EU52" s="17">
        <f>INDEX(MilitarySpend,MATCH($A52,'Budget Decisions'!$A$3:$A$160,0),MATCH(EU$2,MilitarySpendCol,0))</f>
        <v>268</v>
      </c>
      <c r="EV52">
        <f t="shared" si="291"/>
        <v>0.87442730726206253</v>
      </c>
      <c r="EW52">
        <f>IF($A52&gt;=Assumptions!$D$40,1,0)</f>
        <v>1</v>
      </c>
      <c r="EX52">
        <f>Assumptions!$D$41</f>
        <v>0.83299999999999996</v>
      </c>
      <c r="EY52" s="42">
        <v>1</v>
      </c>
      <c r="EZ52">
        <f>Assumptions!$D$42</f>
        <v>0.2</v>
      </c>
      <c r="FA52">
        <f t="shared" si="221"/>
        <v>0.72839794694929805</v>
      </c>
      <c r="FB52">
        <f t="shared" ca="1" si="329"/>
        <v>0</v>
      </c>
      <c r="FC52" s="17">
        <f>INDEX(MedicalSpend,MATCH($A52,'Budget Decisions'!$A$3:$A$160,0),MATCH(FC$2,MedicalSpendCol,0))</f>
        <v>339</v>
      </c>
      <c r="FD52" s="17">
        <f>IF(INDEX('Budget Decisions'!$E$4:$E$160,MATCH(Model!$A52,'Budget Decisions'!$A$4:$A$160,0))="CURED",1,0)</f>
        <v>1</v>
      </c>
      <c r="FE52">
        <f t="shared" si="292"/>
        <v>1</v>
      </c>
      <c r="FF52" s="42">
        <v>1</v>
      </c>
      <c r="FG52">
        <f>Assumptions!$D$49</f>
        <v>0.2</v>
      </c>
      <c r="FH52">
        <f t="shared" si="222"/>
        <v>339</v>
      </c>
      <c r="FI52">
        <f t="shared" ca="1" si="330"/>
        <v>0</v>
      </c>
      <c r="FK52">
        <f t="shared" ca="1" si="223"/>
        <v>35235521</v>
      </c>
      <c r="FL52">
        <f t="shared" ca="1" si="354"/>
        <v>0</v>
      </c>
      <c r="FM52">
        <f t="shared" ca="1" si="355"/>
        <v>35235521</v>
      </c>
      <c r="FN52">
        <f t="shared" ca="1" si="293"/>
        <v>0</v>
      </c>
      <c r="FO52">
        <f t="shared" ca="1" si="356"/>
        <v>0</v>
      </c>
      <c r="FP52">
        <f t="shared" ca="1" si="294"/>
        <v>0</v>
      </c>
      <c r="FQ52">
        <f t="shared" ca="1" si="152"/>
        <v>0</v>
      </c>
      <c r="FR52">
        <f t="shared" ca="1" si="153"/>
        <v>0</v>
      </c>
      <c r="FS52">
        <f t="shared" si="295"/>
        <v>0.36303408195741388</v>
      </c>
      <c r="FT52">
        <f>Assumptions!$E$34</f>
        <v>1.2</v>
      </c>
      <c r="FU52">
        <f ca="1">IF(AND(FO52&gt;1,FL52&gt;1),((LOG(FL52,FO52)^(1/EXP(1)))^(1/Assumptions!$D$30))-(1-Assumptions!$D$31),1)</f>
        <v>1</v>
      </c>
      <c r="FV52" s="42">
        <v>1</v>
      </c>
      <c r="FW52">
        <v>0.15</v>
      </c>
      <c r="FY52">
        <f t="shared" ca="1" si="227"/>
        <v>0.43564089834889663</v>
      </c>
      <c r="FZ52">
        <f t="shared" ca="1" si="228"/>
        <v>0</v>
      </c>
      <c r="GA52" s="42">
        <v>1</v>
      </c>
      <c r="GC52">
        <f t="shared" ca="1" si="229"/>
        <v>0</v>
      </c>
      <c r="GD52">
        <f t="shared" ca="1" si="230"/>
        <v>0</v>
      </c>
      <c r="GE52">
        <f t="shared" ca="1" si="154"/>
        <v>0</v>
      </c>
      <c r="GF52">
        <v>1</v>
      </c>
      <c r="GI52">
        <f t="shared" ca="1" si="155"/>
        <v>0</v>
      </c>
      <c r="GJ52" s="17">
        <f>INDEX(MilitarySpend,MATCH($A52,'Budget Decisions'!$A$3:$A$160,0),MATCH(GJ$2,MilitarySpendCol,0))</f>
        <v>185</v>
      </c>
      <c r="GK52">
        <f t="shared" si="296"/>
        <v>0.36303408195741388</v>
      </c>
      <c r="GL52">
        <f>IF($A52&gt;=Assumptions!$D$40,1,0)</f>
        <v>1</v>
      </c>
      <c r="GM52">
        <f>Assumptions!$D$41</f>
        <v>0.83299999999999996</v>
      </c>
      <c r="GN52" s="42">
        <v>1</v>
      </c>
      <c r="GO52">
        <f>Assumptions!$D$42</f>
        <v>0.2</v>
      </c>
      <c r="GP52">
        <f t="shared" si="231"/>
        <v>0.30240739027052577</v>
      </c>
      <c r="GQ52">
        <f t="shared" ca="1" si="331"/>
        <v>0</v>
      </c>
      <c r="GR52" s="17">
        <f>INDEX(MedicalSpend,MATCH($A52,'Budget Decisions'!$A$3:$A$160,0),MATCH(GR$2,MedicalSpendCol,0))</f>
        <v>322</v>
      </c>
      <c r="GS52" s="17">
        <f>IF(INDEX('Budget Decisions'!$E$4:$E$160,MATCH(Model!$A52,'Budget Decisions'!$A$4:$A$160,0))="CURED",1,0)</f>
        <v>1</v>
      </c>
      <c r="GT52">
        <f t="shared" si="297"/>
        <v>1</v>
      </c>
      <c r="GU52" s="42">
        <v>1</v>
      </c>
      <c r="GV52">
        <f>Assumptions!$D$49</f>
        <v>0.2</v>
      </c>
      <c r="GW52">
        <f t="shared" si="232"/>
        <v>322</v>
      </c>
      <c r="GX52">
        <f t="shared" ca="1" si="332"/>
        <v>0</v>
      </c>
      <c r="GZ52">
        <f t="shared" ca="1" si="233"/>
        <v>18084651</v>
      </c>
      <c r="HA52">
        <f t="shared" ca="1" si="357"/>
        <v>0</v>
      </c>
      <c r="HB52">
        <f t="shared" ca="1" si="358"/>
        <v>18084651</v>
      </c>
      <c r="HC52">
        <f t="shared" ca="1" si="298"/>
        <v>0</v>
      </c>
      <c r="HD52">
        <f t="shared" ca="1" si="359"/>
        <v>0</v>
      </c>
      <c r="HE52">
        <f t="shared" ca="1" si="299"/>
        <v>0</v>
      </c>
      <c r="HF52">
        <f t="shared" ca="1" si="158"/>
        <v>0</v>
      </c>
      <c r="HG52">
        <f t="shared" ca="1" si="159"/>
        <v>0</v>
      </c>
      <c r="HH52">
        <f t="shared" si="300"/>
        <v>0.464689620669401</v>
      </c>
      <c r="HI52">
        <f>Assumptions!$E$34</f>
        <v>1.2</v>
      </c>
      <c r="HJ52">
        <f ca="1">IF(AND(HD52&gt;1,HA52&gt;1),((LOG(HA52,HD52)^(1/EXP(1)))^(1/Assumptions!$D$30))-(1-Assumptions!$D$31),1)</f>
        <v>1</v>
      </c>
      <c r="HK52" s="42">
        <v>1</v>
      </c>
      <c r="HL52">
        <v>0.15</v>
      </c>
      <c r="HN52">
        <f t="shared" ca="1" si="237"/>
        <v>0.55762754480328114</v>
      </c>
      <c r="HO52">
        <f t="shared" ca="1" si="238"/>
        <v>0</v>
      </c>
      <c r="HP52" s="42">
        <v>1</v>
      </c>
      <c r="HR52">
        <f t="shared" ca="1" si="239"/>
        <v>0</v>
      </c>
      <c r="HS52">
        <f t="shared" ca="1" si="240"/>
        <v>0</v>
      </c>
      <c r="HT52">
        <f t="shared" ca="1" si="160"/>
        <v>0</v>
      </c>
      <c r="HU52">
        <v>1</v>
      </c>
      <c r="HX52">
        <f t="shared" ca="1" si="161"/>
        <v>0</v>
      </c>
      <c r="HY52" s="17">
        <f>INDEX(MilitarySpend,MATCH($A52,'Budget Decisions'!$A$3:$A$160,0),MATCH(HY$2,MilitarySpendCol,0))</f>
        <v>467</v>
      </c>
      <c r="HZ52">
        <f t="shared" si="301"/>
        <v>0.464689620669401</v>
      </c>
      <c r="IA52">
        <f>IF($A52&gt;=Assumptions!$D$40,1,0)</f>
        <v>1</v>
      </c>
      <c r="IB52">
        <f>Assumptions!$D$41</f>
        <v>0.83299999999999996</v>
      </c>
      <c r="IC52" s="42">
        <v>1</v>
      </c>
      <c r="ID52">
        <f>Assumptions!$D$42</f>
        <v>0.2</v>
      </c>
      <c r="IE52">
        <f t="shared" si="241"/>
        <v>0.38708645401761099</v>
      </c>
      <c r="IF52">
        <f t="shared" ca="1" si="333"/>
        <v>0</v>
      </c>
      <c r="IG52" s="17">
        <f>INDEX(MedicalSpend,MATCH($A52,'Budget Decisions'!$A$3:$A$160,0),MATCH(IG$2,MedicalSpendCol,0))</f>
        <v>271</v>
      </c>
      <c r="IH52" s="17">
        <f>IF(INDEX('Budget Decisions'!$E$4:$E$160,MATCH(Model!$A52,'Budget Decisions'!$A$4:$A$160,0))="CURED",1,0)</f>
        <v>1</v>
      </c>
      <c r="II52">
        <f t="shared" si="302"/>
        <v>1</v>
      </c>
      <c r="IJ52" s="42">
        <v>1</v>
      </c>
      <c r="IK52">
        <f>Assumptions!$D$49</f>
        <v>0.2</v>
      </c>
      <c r="IL52">
        <f t="shared" si="242"/>
        <v>271</v>
      </c>
      <c r="IM52">
        <f t="shared" ca="1" si="334"/>
        <v>0</v>
      </c>
      <c r="IO52">
        <f t="shared" ca="1" si="243"/>
        <v>57806544</v>
      </c>
      <c r="IP52">
        <f t="shared" ca="1" si="360"/>
        <v>0</v>
      </c>
      <c r="IQ52">
        <f t="shared" ca="1" si="361"/>
        <v>57806544</v>
      </c>
      <c r="IR52">
        <f t="shared" ca="1" si="303"/>
        <v>0</v>
      </c>
      <c r="IS52">
        <f t="shared" ca="1" si="362"/>
        <v>0</v>
      </c>
      <c r="IT52">
        <f t="shared" ca="1" si="304"/>
        <v>0</v>
      </c>
      <c r="IU52">
        <f t="shared" ca="1" si="164"/>
        <v>0</v>
      </c>
      <c r="IV52">
        <f t="shared" ca="1" si="165"/>
        <v>0</v>
      </c>
      <c r="IW52">
        <f t="shared" si="305"/>
        <v>1.1264233685228699</v>
      </c>
      <c r="IX52">
        <f>Assumptions!$E$34</f>
        <v>1.2</v>
      </c>
      <c r="IY52">
        <f ca="1">IF(AND(IS52&gt;1,IP52&gt;1),((LOG(IP52,IS52)^(1/EXP(1)))^(1/Assumptions!$D$30))-(1-Assumptions!$D$31),1)</f>
        <v>1</v>
      </c>
      <c r="IZ52" s="42">
        <v>1</v>
      </c>
      <c r="JA52">
        <v>0.15</v>
      </c>
      <c r="JC52">
        <f t="shared" ca="1" si="247"/>
        <v>1.3517080422274439</v>
      </c>
      <c r="JD52">
        <f t="shared" ca="1" si="248"/>
        <v>0</v>
      </c>
      <c r="JE52" s="42">
        <v>1</v>
      </c>
      <c r="JG52">
        <f t="shared" ca="1" si="249"/>
        <v>0</v>
      </c>
      <c r="JH52">
        <f t="shared" ca="1" si="250"/>
        <v>0</v>
      </c>
      <c r="JI52">
        <f t="shared" ca="1" si="166"/>
        <v>0</v>
      </c>
      <c r="JJ52">
        <v>1</v>
      </c>
      <c r="JM52">
        <f t="shared" ca="1" si="167"/>
        <v>0</v>
      </c>
      <c r="JN52" s="17">
        <f>INDEX(MilitarySpend,MATCH($A52,'Budget Decisions'!$A$3:$A$160,0),MATCH(JN$2,MilitarySpendCol,0))</f>
        <v>202</v>
      </c>
      <c r="JO52">
        <f t="shared" si="306"/>
        <v>1.1264233685228699</v>
      </c>
      <c r="JP52">
        <f>IF($A52&gt;=Assumptions!$D$40,1,0)</f>
        <v>1</v>
      </c>
      <c r="JQ52">
        <f>Assumptions!$D$41</f>
        <v>0.83299999999999996</v>
      </c>
      <c r="JR52" s="42">
        <v>1</v>
      </c>
      <c r="JS52">
        <f>Assumptions!$D$42</f>
        <v>0.2</v>
      </c>
      <c r="JT52">
        <f t="shared" si="251"/>
        <v>0.9383106659795506</v>
      </c>
      <c r="JU52">
        <f t="shared" ca="1" si="335"/>
        <v>0</v>
      </c>
      <c r="JV52" s="17">
        <f>INDEX(MedicalSpend,MATCH($A52,'Budget Decisions'!$A$3:$A$160,0),MATCH(JV$2,MedicalSpendCol,0))</f>
        <v>239</v>
      </c>
      <c r="JW52" s="17">
        <f>IF(INDEX('Budget Decisions'!$E$4:$E$160,MATCH(Model!$A52,'Budget Decisions'!$A$4:$A$160,0))="CURED",1,0)</f>
        <v>1</v>
      </c>
      <c r="JX52">
        <f t="shared" si="307"/>
        <v>1</v>
      </c>
      <c r="JY52" s="42">
        <v>1</v>
      </c>
      <c r="JZ52">
        <f>Assumptions!$D$49</f>
        <v>0.2</v>
      </c>
      <c r="KA52">
        <f t="shared" si="252"/>
        <v>239</v>
      </c>
      <c r="KB52">
        <f t="shared" ca="1" si="336"/>
        <v>0</v>
      </c>
      <c r="KD52">
        <f t="shared" ca="1" si="253"/>
        <v>40621237</v>
      </c>
      <c r="KE52">
        <f t="shared" ca="1" si="363"/>
        <v>0</v>
      </c>
      <c r="KF52">
        <f t="shared" ca="1" si="364"/>
        <v>40621237</v>
      </c>
      <c r="KG52">
        <f t="shared" ca="1" si="308"/>
        <v>0</v>
      </c>
      <c r="KH52">
        <f t="shared" ca="1" si="365"/>
        <v>0</v>
      </c>
      <c r="KI52">
        <f t="shared" ca="1" si="309"/>
        <v>0</v>
      </c>
      <c r="KJ52">
        <f t="shared" ca="1" si="170"/>
        <v>0</v>
      </c>
      <c r="KK52">
        <f t="shared" ca="1" si="171"/>
        <v>0</v>
      </c>
      <c r="KL52">
        <f t="shared" si="310"/>
        <v>2.2321095760416365</v>
      </c>
      <c r="KM52">
        <f>Assumptions!$E$34</f>
        <v>1.2</v>
      </c>
      <c r="KN52">
        <f ca="1">IF(AND(KH52&gt;1,KE52&gt;1),((LOG(KE52,KH52)^(1/EXP(1)))^(1/Assumptions!$D$30))-(1-Assumptions!$D$31),1)</f>
        <v>1</v>
      </c>
      <c r="KO52" s="42">
        <v>1</v>
      </c>
      <c r="KP52">
        <v>0.15</v>
      </c>
      <c r="KR52">
        <f t="shared" ca="1" si="257"/>
        <v>2.6785314912499638</v>
      </c>
      <c r="KS52">
        <f t="shared" ca="1" si="258"/>
        <v>0</v>
      </c>
      <c r="KT52" s="42">
        <v>1</v>
      </c>
      <c r="KV52">
        <f t="shared" ca="1" si="259"/>
        <v>0</v>
      </c>
      <c r="KW52">
        <f t="shared" ca="1" si="260"/>
        <v>0</v>
      </c>
      <c r="KX52">
        <f t="shared" ca="1" si="172"/>
        <v>0</v>
      </c>
      <c r="KY52">
        <v>1</v>
      </c>
      <c r="LB52">
        <f t="shared" ca="1" si="173"/>
        <v>0</v>
      </c>
      <c r="LC52" s="17">
        <f>INDEX(MilitarySpend,MATCH($A52,'Budget Decisions'!$A$3:$A$160,0),MATCH(LC$2,MilitarySpendCol,0))</f>
        <v>505</v>
      </c>
      <c r="LD52">
        <f t="shared" si="311"/>
        <v>2.2321095760416365</v>
      </c>
      <c r="LE52">
        <f>IF($A52&gt;=Assumptions!$D$40,1,0)</f>
        <v>1</v>
      </c>
      <c r="LF52">
        <f>Assumptions!$D$41</f>
        <v>0.83299999999999996</v>
      </c>
      <c r="LG52" s="42">
        <v>1</v>
      </c>
      <c r="LH52">
        <f>Assumptions!$D$42</f>
        <v>0.2</v>
      </c>
      <c r="LI52">
        <f t="shared" si="261"/>
        <v>1.8593472768426831</v>
      </c>
      <c r="LJ52">
        <f t="shared" ca="1" si="337"/>
        <v>0</v>
      </c>
      <c r="LK52" s="17">
        <f>INDEX(MedicalSpend,MATCH($A52,'Budget Decisions'!$A$3:$A$160,0),MATCH(LK$2,MedicalSpendCol,0))</f>
        <v>328</v>
      </c>
      <c r="LL52" s="17">
        <f>IF(INDEX('Budget Decisions'!$E$4:$E$160,MATCH(Model!$A52,'Budget Decisions'!$A$4:$A$160,0))="CURED",1,0)</f>
        <v>1</v>
      </c>
      <c r="LM52">
        <f t="shared" si="312"/>
        <v>1</v>
      </c>
      <c r="LN52" s="42">
        <v>1</v>
      </c>
      <c r="LO52">
        <f>Assumptions!$D$49</f>
        <v>0.2</v>
      </c>
      <c r="LP52">
        <f t="shared" si="262"/>
        <v>328</v>
      </c>
      <c r="LQ52">
        <f t="shared" ca="1" si="338"/>
        <v>0</v>
      </c>
      <c r="LS52">
        <f t="shared" ca="1" si="263"/>
        <v>14303542</v>
      </c>
      <c r="LT52">
        <f t="shared" ca="1" si="366"/>
        <v>0</v>
      </c>
      <c r="LU52">
        <f t="shared" ca="1" si="367"/>
        <v>14303542</v>
      </c>
      <c r="LV52">
        <f t="shared" ca="1" si="313"/>
        <v>0</v>
      </c>
      <c r="LW52">
        <f t="shared" ca="1" si="368"/>
        <v>0</v>
      </c>
      <c r="LX52">
        <f t="shared" ca="1" si="314"/>
        <v>0</v>
      </c>
      <c r="LY52">
        <f t="shared" ca="1" si="176"/>
        <v>0</v>
      </c>
      <c r="LZ52">
        <f t="shared" ca="1" si="177"/>
        <v>0</v>
      </c>
      <c r="MA52">
        <f t="shared" si="315"/>
        <v>2.7100766589378384</v>
      </c>
      <c r="MB52">
        <f>Assumptions!$E$34</f>
        <v>1.2</v>
      </c>
      <c r="MC52">
        <f ca="1">IF(AND(LW52&gt;1,LT52&gt;1),((LOG(LT52,LW52)^(1/EXP(1)))^(1/Assumptions!$D$30))-(1-Assumptions!$D$31),1)</f>
        <v>1</v>
      </c>
      <c r="MD52" s="42">
        <v>1</v>
      </c>
      <c r="ME52">
        <v>0.15</v>
      </c>
      <c r="MG52">
        <f t="shared" ca="1" si="267"/>
        <v>3.2520919907254062</v>
      </c>
      <c r="MH52">
        <f t="shared" ca="1" si="268"/>
        <v>0</v>
      </c>
      <c r="MI52" s="42">
        <v>1</v>
      </c>
      <c r="MK52">
        <f t="shared" ca="1" si="269"/>
        <v>0</v>
      </c>
      <c r="ML52">
        <f t="shared" ca="1" si="270"/>
        <v>0</v>
      </c>
      <c r="MM52">
        <f t="shared" ca="1" si="178"/>
        <v>0</v>
      </c>
      <c r="MN52">
        <v>1</v>
      </c>
      <c r="MQ52">
        <f t="shared" ca="1" si="179"/>
        <v>0</v>
      </c>
      <c r="MR52" s="17">
        <f>INDEX(MilitarySpend,MATCH($A52,'Budget Decisions'!$A$3:$A$160,0),MATCH(MR$2,MilitarySpendCol,0))</f>
        <v>453</v>
      </c>
      <c r="MS52">
        <f t="shared" si="316"/>
        <v>2.7100766589378384</v>
      </c>
      <c r="MT52">
        <f>IF($A52&gt;=Assumptions!$D$40,1,0)</f>
        <v>1</v>
      </c>
      <c r="MU52">
        <f>Assumptions!$D$41</f>
        <v>0.83299999999999996</v>
      </c>
      <c r="MV52" s="42">
        <v>1</v>
      </c>
      <c r="MW52">
        <f>Assumptions!$D$42</f>
        <v>0.2</v>
      </c>
      <c r="MX52">
        <f t="shared" si="271"/>
        <v>2.2574938568952194</v>
      </c>
      <c r="MY52">
        <f t="shared" ca="1" si="339"/>
        <v>0</v>
      </c>
      <c r="MZ52" s="17">
        <f>INDEX(MedicalSpend,MATCH($A52,'Budget Decisions'!$A$3:$A$160,0),MATCH(MZ$2,MedicalSpendCol,0))</f>
        <v>463</v>
      </c>
      <c r="NA52" s="17">
        <f>IF(INDEX('Budget Decisions'!$E$4:$E$160,MATCH(Model!$A52,'Budget Decisions'!$A$4:$A$160,0))="CURED",1,0)</f>
        <v>1</v>
      </c>
      <c r="NB52">
        <f t="shared" si="317"/>
        <v>1</v>
      </c>
      <c r="NC52" s="42">
        <v>1</v>
      </c>
      <c r="ND52">
        <f>Assumptions!$D$49</f>
        <v>0.2</v>
      </c>
      <c r="NE52">
        <f t="shared" si="272"/>
        <v>463</v>
      </c>
      <c r="NF52">
        <f t="shared" ca="1" si="340"/>
        <v>0</v>
      </c>
    </row>
    <row r="53" spans="1:370" x14ac:dyDescent="0.35">
      <c r="A53">
        <f t="shared" si="273"/>
        <v>50</v>
      </c>
      <c r="C53">
        <f t="shared" ca="1" si="182"/>
        <v>49070225</v>
      </c>
      <c r="D53">
        <f t="shared" ca="1" si="341"/>
        <v>0</v>
      </c>
      <c r="E53">
        <f t="shared" ca="1" si="342"/>
        <v>49070225</v>
      </c>
      <c r="F53">
        <f t="shared" ca="1" si="274"/>
        <v>0</v>
      </c>
      <c r="G53">
        <f t="shared" ca="1" si="343"/>
        <v>0</v>
      </c>
      <c r="H53">
        <f t="shared" ca="1" si="275"/>
        <v>0</v>
      </c>
      <c r="I53">
        <f t="shared" ca="1" si="318"/>
        <v>0</v>
      </c>
      <c r="J53">
        <f t="shared" ca="1" si="319"/>
        <v>0</v>
      </c>
      <c r="K53">
        <f t="shared" si="276"/>
        <v>0.82857634545527548</v>
      </c>
      <c r="L53">
        <f>Assumptions!$E$34</f>
        <v>1.2</v>
      </c>
      <c r="M53">
        <f ca="1">IF(AND(G53&gt;1,D53&gt;1),((LOG(D53,G53)^(1/EXP(1)))^(1/Assumptions!$D$30))-(1-Assumptions!$D$31),1)</f>
        <v>1</v>
      </c>
      <c r="N53" s="42">
        <v>1</v>
      </c>
      <c r="O53">
        <v>0.15</v>
      </c>
      <c r="Q53">
        <f t="shared" ca="1" si="186"/>
        <v>0.99429161454633053</v>
      </c>
      <c r="R53">
        <f t="shared" ca="1" si="187"/>
        <v>0</v>
      </c>
      <c r="S53" s="42">
        <v>1</v>
      </c>
      <c r="U53">
        <f t="shared" ca="1" si="188"/>
        <v>0</v>
      </c>
      <c r="V53">
        <f t="shared" ca="1" si="189"/>
        <v>0</v>
      </c>
      <c r="W53">
        <f t="shared" ca="1" si="320"/>
        <v>0</v>
      </c>
      <c r="X53">
        <v>1</v>
      </c>
      <c r="AA53">
        <f t="shared" ca="1" si="321"/>
        <v>0</v>
      </c>
      <c r="AB53" s="17">
        <f>INDEX(MilitarySpend,MATCH($A53,'Budget Decisions'!$A$3:$A$160,0),MATCH(AB$2,MilitarySpendCol,0))</f>
        <v>289</v>
      </c>
      <c r="AC53">
        <f t="shared" si="277"/>
        <v>0.82857634545527548</v>
      </c>
      <c r="AD53">
        <f>IF($A53&gt;=Assumptions!$D$40,1,0)</f>
        <v>1</v>
      </c>
      <c r="AE53">
        <f>Assumptions!$D$41</f>
        <v>0.83299999999999996</v>
      </c>
      <c r="AF53" s="42">
        <v>1</v>
      </c>
      <c r="AG53">
        <f>Assumptions!$D$42</f>
        <v>0.2</v>
      </c>
      <c r="AH53">
        <f t="shared" si="190"/>
        <v>0.69020409576424446</v>
      </c>
      <c r="AI53">
        <f t="shared" ca="1" si="322"/>
        <v>0</v>
      </c>
      <c r="AJ53" s="17">
        <f>INDEX(MedicalSpend,MATCH($A53,'Budget Decisions'!$A$3:$A$160,0),MATCH(AJ$2,MedicalSpendCol,0))</f>
        <v>333</v>
      </c>
      <c r="AK53" s="17">
        <f>IF(INDEX('Budget Decisions'!$E$4:$E$160,MATCH(Model!$A53,'Budget Decisions'!$A$4:$A$160,0))="CURED",1,0)</f>
        <v>1</v>
      </c>
      <c r="AL53">
        <f t="shared" si="278"/>
        <v>1</v>
      </c>
      <c r="AM53" s="42">
        <v>1</v>
      </c>
      <c r="AN53">
        <f>Assumptions!$D$49</f>
        <v>0.2</v>
      </c>
      <c r="AO53">
        <f t="shared" si="191"/>
        <v>333</v>
      </c>
      <c r="AP53">
        <f t="shared" ca="1" si="323"/>
        <v>0</v>
      </c>
      <c r="AR53">
        <f t="shared" ca="1" si="192"/>
        <v>21784507</v>
      </c>
      <c r="AS53">
        <f t="shared" ca="1" si="344"/>
        <v>0</v>
      </c>
      <c r="AT53">
        <f t="shared" ca="1" si="345"/>
        <v>21784507</v>
      </c>
      <c r="AU53">
        <f t="shared" ca="1" si="346"/>
        <v>0</v>
      </c>
      <c r="AV53">
        <f t="shared" ca="1" si="347"/>
        <v>0</v>
      </c>
      <c r="AW53">
        <f t="shared" ca="1" si="279"/>
        <v>0</v>
      </c>
      <c r="AX53">
        <f t="shared" ca="1" si="134"/>
        <v>0</v>
      </c>
      <c r="AY53">
        <f t="shared" ca="1" si="135"/>
        <v>0</v>
      </c>
      <c r="AZ53">
        <f t="shared" si="280"/>
        <v>0.15936301189359656</v>
      </c>
      <c r="BA53">
        <f>Assumptions!$E$34</f>
        <v>1.2</v>
      </c>
      <c r="BB53">
        <f ca="1">IF(AND(AV53&gt;1,AS53&gt;1),((LOG(AS53,AV53)^(1/EXP(1)))^(1/Assumptions!$D$30))-(1-Assumptions!$D$31),1)</f>
        <v>1</v>
      </c>
      <c r="BC53" s="42">
        <v>1</v>
      </c>
      <c r="BD53">
        <v>0.15</v>
      </c>
      <c r="BF53">
        <f t="shared" ca="1" si="197"/>
        <v>0.19123561427231586</v>
      </c>
      <c r="BG53">
        <f t="shared" ca="1" si="198"/>
        <v>0</v>
      </c>
      <c r="BH53" s="42">
        <v>1</v>
      </c>
      <c r="BJ53">
        <f t="shared" ca="1" si="199"/>
        <v>0</v>
      </c>
      <c r="BK53">
        <f t="shared" ca="1" si="200"/>
        <v>0</v>
      </c>
      <c r="BL53">
        <f t="shared" ca="1" si="136"/>
        <v>0</v>
      </c>
      <c r="BM53">
        <v>1</v>
      </c>
      <c r="BP53">
        <f t="shared" ca="1" si="324"/>
        <v>0</v>
      </c>
      <c r="BQ53" s="17">
        <f>INDEX(MilitarySpend,MATCH($A53,'Budget Decisions'!$A$3:$A$160,0),MATCH(BQ$2,MilitarySpendCol,0))</f>
        <v>445</v>
      </c>
      <c r="BR53">
        <f t="shared" si="281"/>
        <v>0.15936301189359656</v>
      </c>
      <c r="BS53">
        <f>IF($A53&gt;=Assumptions!$D$40,1,0)</f>
        <v>1</v>
      </c>
      <c r="BT53">
        <f>Assumptions!$D$41</f>
        <v>0.83299999999999996</v>
      </c>
      <c r="BU53" s="42">
        <v>1</v>
      </c>
      <c r="BV53">
        <f>Assumptions!$D$42</f>
        <v>0.2</v>
      </c>
      <c r="BW53">
        <f t="shared" si="201"/>
        <v>0.13274938890736593</v>
      </c>
      <c r="BX53">
        <f t="shared" ca="1" si="325"/>
        <v>0</v>
      </c>
      <c r="BY53" s="17">
        <f>INDEX(MedicalSpend,MATCH($A53,'Budget Decisions'!$A$3:$A$160,0),MATCH(BY$2,MedicalSpendCol,0))</f>
        <v>284</v>
      </c>
      <c r="BZ53" s="17">
        <f>IF(INDEX('Budget Decisions'!$E$4:$E$160,MATCH(Model!$A53,'Budget Decisions'!$A$4:$A$160,0))="CURED",1,0)</f>
        <v>1</v>
      </c>
      <c r="CA53">
        <f t="shared" si="282"/>
        <v>1</v>
      </c>
      <c r="CB53" s="42">
        <v>1</v>
      </c>
      <c r="CC53">
        <f>Assumptions!$D$49</f>
        <v>0.2</v>
      </c>
      <c r="CD53">
        <f t="shared" si="202"/>
        <v>284</v>
      </c>
      <c r="CE53">
        <f t="shared" ca="1" si="326"/>
        <v>0</v>
      </c>
      <c r="CG53">
        <f t="shared" ca="1" si="203"/>
        <v>20165794</v>
      </c>
      <c r="CH53">
        <f t="shared" ca="1" si="348"/>
        <v>0</v>
      </c>
      <c r="CI53">
        <f t="shared" ca="1" si="349"/>
        <v>20165794</v>
      </c>
      <c r="CJ53">
        <f t="shared" ca="1" si="283"/>
        <v>0</v>
      </c>
      <c r="CK53">
        <f t="shared" ca="1" si="350"/>
        <v>0</v>
      </c>
      <c r="CL53">
        <f t="shared" ca="1" si="284"/>
        <v>0</v>
      </c>
      <c r="CM53">
        <f t="shared" ca="1" si="140"/>
        <v>0</v>
      </c>
      <c r="CN53">
        <f t="shared" ca="1" si="141"/>
        <v>0</v>
      </c>
      <c r="CO53">
        <f t="shared" si="285"/>
        <v>0.24130002925990637</v>
      </c>
      <c r="CP53">
        <f>Assumptions!$E$34</f>
        <v>1.2</v>
      </c>
      <c r="CQ53">
        <f ca="1">IF(AND(CK53&gt;1,CH53&gt;1),((LOG(CH53,CK53)^(1/EXP(1)))^(1/Assumptions!$D$30))-(1-Assumptions!$D$31),1)</f>
        <v>1</v>
      </c>
      <c r="CR53" s="42">
        <v>1</v>
      </c>
      <c r="CS53">
        <v>0.15</v>
      </c>
      <c r="CU53">
        <f t="shared" ca="1" si="207"/>
        <v>0.28956003511188766</v>
      </c>
      <c r="CV53">
        <f t="shared" ca="1" si="208"/>
        <v>0</v>
      </c>
      <c r="CW53" s="42">
        <v>1</v>
      </c>
      <c r="CY53">
        <f t="shared" ca="1" si="209"/>
        <v>0</v>
      </c>
      <c r="CZ53">
        <f t="shared" ca="1" si="210"/>
        <v>0</v>
      </c>
      <c r="DA53">
        <f t="shared" ca="1" si="142"/>
        <v>0</v>
      </c>
      <c r="DB53">
        <v>1</v>
      </c>
      <c r="DE53">
        <f t="shared" ca="1" si="143"/>
        <v>0</v>
      </c>
      <c r="DF53" s="17">
        <f>INDEX(MilitarySpend,MATCH($A53,'Budget Decisions'!$A$3:$A$160,0),MATCH(DF$2,MilitarySpendCol,0))</f>
        <v>256</v>
      </c>
      <c r="DG53">
        <f t="shared" si="286"/>
        <v>0.24130002925990637</v>
      </c>
      <c r="DH53">
        <f>IF($A53&gt;=Assumptions!$D$40,1,0)</f>
        <v>1</v>
      </c>
      <c r="DI53">
        <f>Assumptions!$D$41</f>
        <v>0.83299999999999996</v>
      </c>
      <c r="DJ53" s="42">
        <v>1</v>
      </c>
      <c r="DK53">
        <f>Assumptions!$D$42</f>
        <v>0.2</v>
      </c>
      <c r="DL53">
        <f t="shared" si="211"/>
        <v>0.20100292437350201</v>
      </c>
      <c r="DM53">
        <f t="shared" ca="1" si="327"/>
        <v>0</v>
      </c>
      <c r="DN53" s="17">
        <f>INDEX(MedicalSpend,MATCH($A53,'Budget Decisions'!$A$3:$A$160,0),MATCH(DN$2,MedicalSpendCol,0))</f>
        <v>294</v>
      </c>
      <c r="DO53" s="17">
        <f>IF(INDEX('Budget Decisions'!$E$4:$E$160,MATCH(Model!$A53,'Budget Decisions'!$A$4:$A$160,0))="CURED",1,0)</f>
        <v>1</v>
      </c>
      <c r="DP53">
        <f t="shared" si="287"/>
        <v>1</v>
      </c>
      <c r="DQ53" s="42">
        <v>1</v>
      </c>
      <c r="DR53">
        <f>Assumptions!$D$49</f>
        <v>0.2</v>
      </c>
      <c r="DS53">
        <f t="shared" si="212"/>
        <v>294</v>
      </c>
      <c r="DT53">
        <f t="shared" ca="1" si="328"/>
        <v>0</v>
      </c>
      <c r="DV53">
        <f t="shared" ca="1" si="213"/>
        <v>46395654</v>
      </c>
      <c r="DW53">
        <f t="shared" ca="1" si="351"/>
        <v>0</v>
      </c>
      <c r="DX53">
        <f t="shared" ca="1" si="352"/>
        <v>46395654</v>
      </c>
      <c r="DY53">
        <f t="shared" ca="1" si="288"/>
        <v>0</v>
      </c>
      <c r="DZ53">
        <f t="shared" ca="1" si="353"/>
        <v>0</v>
      </c>
      <c r="EA53">
        <f t="shared" ca="1" si="289"/>
        <v>0</v>
      </c>
      <c r="EB53">
        <f t="shared" ca="1" si="146"/>
        <v>0</v>
      </c>
      <c r="EC53">
        <f t="shared" ca="1" si="147"/>
        <v>0</v>
      </c>
      <c r="ED53">
        <f t="shared" si="290"/>
        <v>0.87442730726206253</v>
      </c>
      <c r="EE53">
        <f>Assumptions!$E$34</f>
        <v>1.2</v>
      </c>
      <c r="EF53">
        <f ca="1">IF(AND(DZ53&gt;1,DW53&gt;1),((LOG(DW53,DZ53)^(1/EXP(1)))^(1/Assumptions!$D$30))-(1-Assumptions!$D$31),1)</f>
        <v>1</v>
      </c>
      <c r="EG53" s="42">
        <v>1</v>
      </c>
      <c r="EH53">
        <v>0.15</v>
      </c>
      <c r="EJ53">
        <f t="shared" ca="1" si="217"/>
        <v>1.049312768714475</v>
      </c>
      <c r="EK53">
        <f t="shared" ca="1" si="218"/>
        <v>0</v>
      </c>
      <c r="EL53" s="42">
        <v>1</v>
      </c>
      <c r="EN53">
        <f t="shared" ca="1" si="219"/>
        <v>0</v>
      </c>
      <c r="EO53">
        <f t="shared" ca="1" si="220"/>
        <v>0</v>
      </c>
      <c r="EP53">
        <f t="shared" ca="1" si="148"/>
        <v>0</v>
      </c>
      <c r="EQ53">
        <v>1</v>
      </c>
      <c r="ET53">
        <f t="shared" ca="1" si="149"/>
        <v>0</v>
      </c>
      <c r="EU53" s="17">
        <f>INDEX(MilitarySpend,MATCH($A53,'Budget Decisions'!$A$3:$A$160,0),MATCH(EU$2,MilitarySpendCol,0))</f>
        <v>268</v>
      </c>
      <c r="EV53">
        <f t="shared" si="291"/>
        <v>0.87442730726206253</v>
      </c>
      <c r="EW53">
        <f>IF($A53&gt;=Assumptions!$D$40,1,0)</f>
        <v>1</v>
      </c>
      <c r="EX53">
        <f>Assumptions!$D$41</f>
        <v>0.83299999999999996</v>
      </c>
      <c r="EY53" s="42">
        <v>1</v>
      </c>
      <c r="EZ53">
        <f>Assumptions!$D$42</f>
        <v>0.2</v>
      </c>
      <c r="FA53">
        <f t="shared" si="221"/>
        <v>0.72839794694929805</v>
      </c>
      <c r="FB53">
        <f t="shared" ca="1" si="329"/>
        <v>0</v>
      </c>
      <c r="FC53" s="17">
        <f>INDEX(MedicalSpend,MATCH($A53,'Budget Decisions'!$A$3:$A$160,0),MATCH(FC$2,MedicalSpendCol,0))</f>
        <v>339</v>
      </c>
      <c r="FD53" s="17">
        <f>IF(INDEX('Budget Decisions'!$E$4:$E$160,MATCH(Model!$A53,'Budget Decisions'!$A$4:$A$160,0))="CURED",1,0)</f>
        <v>1</v>
      </c>
      <c r="FE53">
        <f t="shared" si="292"/>
        <v>1</v>
      </c>
      <c r="FF53" s="42">
        <v>1</v>
      </c>
      <c r="FG53">
        <f>Assumptions!$D$49</f>
        <v>0.2</v>
      </c>
      <c r="FH53">
        <f t="shared" si="222"/>
        <v>339</v>
      </c>
      <c r="FI53">
        <f t="shared" ca="1" si="330"/>
        <v>0</v>
      </c>
      <c r="FK53">
        <f t="shared" ca="1" si="223"/>
        <v>35235521</v>
      </c>
      <c r="FL53">
        <f t="shared" ca="1" si="354"/>
        <v>0</v>
      </c>
      <c r="FM53">
        <f t="shared" ca="1" si="355"/>
        <v>35235521</v>
      </c>
      <c r="FN53">
        <f t="shared" ca="1" si="293"/>
        <v>0</v>
      </c>
      <c r="FO53">
        <f t="shared" ca="1" si="356"/>
        <v>0</v>
      </c>
      <c r="FP53">
        <f t="shared" ca="1" si="294"/>
        <v>0</v>
      </c>
      <c r="FQ53">
        <f t="shared" ca="1" si="152"/>
        <v>0</v>
      </c>
      <c r="FR53">
        <f t="shared" ca="1" si="153"/>
        <v>0</v>
      </c>
      <c r="FS53">
        <f t="shared" si="295"/>
        <v>0.36303408195741388</v>
      </c>
      <c r="FT53">
        <f>Assumptions!$E$34</f>
        <v>1.2</v>
      </c>
      <c r="FU53">
        <f ca="1">IF(AND(FO53&gt;1,FL53&gt;1),((LOG(FL53,FO53)^(1/EXP(1)))^(1/Assumptions!$D$30))-(1-Assumptions!$D$31),1)</f>
        <v>1</v>
      </c>
      <c r="FV53" s="42">
        <v>1</v>
      </c>
      <c r="FW53">
        <v>0.15</v>
      </c>
      <c r="FY53">
        <f t="shared" ca="1" si="227"/>
        <v>0.43564089834889663</v>
      </c>
      <c r="FZ53">
        <f t="shared" ca="1" si="228"/>
        <v>0</v>
      </c>
      <c r="GA53" s="42">
        <v>1</v>
      </c>
      <c r="GC53">
        <f t="shared" ca="1" si="229"/>
        <v>0</v>
      </c>
      <c r="GD53">
        <f t="shared" ca="1" si="230"/>
        <v>0</v>
      </c>
      <c r="GE53">
        <f t="shared" ca="1" si="154"/>
        <v>0</v>
      </c>
      <c r="GF53">
        <v>1</v>
      </c>
      <c r="GI53">
        <f t="shared" ca="1" si="155"/>
        <v>0</v>
      </c>
      <c r="GJ53" s="17">
        <f>INDEX(MilitarySpend,MATCH($A53,'Budget Decisions'!$A$3:$A$160,0),MATCH(GJ$2,MilitarySpendCol,0))</f>
        <v>185</v>
      </c>
      <c r="GK53">
        <f t="shared" si="296"/>
        <v>0.36303408195741388</v>
      </c>
      <c r="GL53">
        <f>IF($A53&gt;=Assumptions!$D$40,1,0)</f>
        <v>1</v>
      </c>
      <c r="GM53">
        <f>Assumptions!$D$41</f>
        <v>0.83299999999999996</v>
      </c>
      <c r="GN53" s="42">
        <v>1</v>
      </c>
      <c r="GO53">
        <f>Assumptions!$D$42</f>
        <v>0.2</v>
      </c>
      <c r="GP53">
        <f t="shared" si="231"/>
        <v>0.30240739027052577</v>
      </c>
      <c r="GQ53">
        <f t="shared" ca="1" si="331"/>
        <v>0</v>
      </c>
      <c r="GR53" s="17">
        <f>INDEX(MedicalSpend,MATCH($A53,'Budget Decisions'!$A$3:$A$160,0),MATCH(GR$2,MedicalSpendCol,0))</f>
        <v>322</v>
      </c>
      <c r="GS53" s="17">
        <f>IF(INDEX('Budget Decisions'!$E$4:$E$160,MATCH(Model!$A53,'Budget Decisions'!$A$4:$A$160,0))="CURED",1,0)</f>
        <v>1</v>
      </c>
      <c r="GT53">
        <f t="shared" si="297"/>
        <v>1</v>
      </c>
      <c r="GU53" s="42">
        <v>1</v>
      </c>
      <c r="GV53">
        <f>Assumptions!$D$49</f>
        <v>0.2</v>
      </c>
      <c r="GW53">
        <f t="shared" si="232"/>
        <v>322</v>
      </c>
      <c r="GX53">
        <f t="shared" ca="1" si="332"/>
        <v>0</v>
      </c>
      <c r="GZ53">
        <f t="shared" ca="1" si="233"/>
        <v>18084651</v>
      </c>
      <c r="HA53">
        <f t="shared" ca="1" si="357"/>
        <v>0</v>
      </c>
      <c r="HB53">
        <f t="shared" ca="1" si="358"/>
        <v>18084651</v>
      </c>
      <c r="HC53">
        <f t="shared" ca="1" si="298"/>
        <v>0</v>
      </c>
      <c r="HD53">
        <f t="shared" ca="1" si="359"/>
        <v>0</v>
      </c>
      <c r="HE53">
        <f t="shared" ca="1" si="299"/>
        <v>0</v>
      </c>
      <c r="HF53">
        <f t="shared" ca="1" si="158"/>
        <v>0</v>
      </c>
      <c r="HG53">
        <f t="shared" ca="1" si="159"/>
        <v>0</v>
      </c>
      <c r="HH53">
        <f t="shared" si="300"/>
        <v>0.464689620669401</v>
      </c>
      <c r="HI53">
        <f>Assumptions!$E$34</f>
        <v>1.2</v>
      </c>
      <c r="HJ53">
        <f ca="1">IF(AND(HD53&gt;1,HA53&gt;1),((LOG(HA53,HD53)^(1/EXP(1)))^(1/Assumptions!$D$30))-(1-Assumptions!$D$31),1)</f>
        <v>1</v>
      </c>
      <c r="HK53" s="42">
        <v>1</v>
      </c>
      <c r="HL53">
        <v>0.15</v>
      </c>
      <c r="HN53">
        <f t="shared" ca="1" si="237"/>
        <v>0.55762754480328114</v>
      </c>
      <c r="HO53">
        <f t="shared" ca="1" si="238"/>
        <v>0</v>
      </c>
      <c r="HP53" s="42">
        <v>1</v>
      </c>
      <c r="HR53">
        <f t="shared" ca="1" si="239"/>
        <v>0</v>
      </c>
      <c r="HS53">
        <f t="shared" ca="1" si="240"/>
        <v>0</v>
      </c>
      <c r="HT53">
        <f t="shared" ca="1" si="160"/>
        <v>0</v>
      </c>
      <c r="HU53">
        <v>1</v>
      </c>
      <c r="HX53">
        <f t="shared" ca="1" si="161"/>
        <v>0</v>
      </c>
      <c r="HY53" s="17">
        <f>INDEX(MilitarySpend,MATCH($A53,'Budget Decisions'!$A$3:$A$160,0),MATCH(HY$2,MilitarySpendCol,0))</f>
        <v>467</v>
      </c>
      <c r="HZ53">
        <f t="shared" si="301"/>
        <v>0.464689620669401</v>
      </c>
      <c r="IA53">
        <f>IF($A53&gt;=Assumptions!$D$40,1,0)</f>
        <v>1</v>
      </c>
      <c r="IB53">
        <f>Assumptions!$D$41</f>
        <v>0.83299999999999996</v>
      </c>
      <c r="IC53" s="42">
        <v>1</v>
      </c>
      <c r="ID53">
        <f>Assumptions!$D$42</f>
        <v>0.2</v>
      </c>
      <c r="IE53">
        <f t="shared" si="241"/>
        <v>0.38708645401761099</v>
      </c>
      <c r="IF53">
        <f t="shared" ca="1" si="333"/>
        <v>0</v>
      </c>
      <c r="IG53" s="17">
        <f>INDEX(MedicalSpend,MATCH($A53,'Budget Decisions'!$A$3:$A$160,0),MATCH(IG$2,MedicalSpendCol,0))</f>
        <v>271</v>
      </c>
      <c r="IH53" s="17">
        <f>IF(INDEX('Budget Decisions'!$E$4:$E$160,MATCH(Model!$A53,'Budget Decisions'!$A$4:$A$160,0))="CURED",1,0)</f>
        <v>1</v>
      </c>
      <c r="II53">
        <f t="shared" si="302"/>
        <v>1</v>
      </c>
      <c r="IJ53" s="42">
        <v>1</v>
      </c>
      <c r="IK53">
        <f>Assumptions!$D$49</f>
        <v>0.2</v>
      </c>
      <c r="IL53">
        <f t="shared" si="242"/>
        <v>271</v>
      </c>
      <c r="IM53">
        <f t="shared" ca="1" si="334"/>
        <v>0</v>
      </c>
      <c r="IO53">
        <f t="shared" ca="1" si="243"/>
        <v>57806544</v>
      </c>
      <c r="IP53">
        <f t="shared" ca="1" si="360"/>
        <v>0</v>
      </c>
      <c r="IQ53">
        <f t="shared" ca="1" si="361"/>
        <v>57806544</v>
      </c>
      <c r="IR53">
        <f t="shared" ca="1" si="303"/>
        <v>0</v>
      </c>
      <c r="IS53">
        <f t="shared" ca="1" si="362"/>
        <v>0</v>
      </c>
      <c r="IT53">
        <f t="shared" ca="1" si="304"/>
        <v>0</v>
      </c>
      <c r="IU53">
        <f t="shared" ca="1" si="164"/>
        <v>0</v>
      </c>
      <c r="IV53">
        <f t="shared" ca="1" si="165"/>
        <v>0</v>
      </c>
      <c r="IW53">
        <f t="shared" si="305"/>
        <v>1.1264233685228699</v>
      </c>
      <c r="IX53">
        <f>Assumptions!$E$34</f>
        <v>1.2</v>
      </c>
      <c r="IY53">
        <f ca="1">IF(AND(IS53&gt;1,IP53&gt;1),((LOG(IP53,IS53)^(1/EXP(1)))^(1/Assumptions!$D$30))-(1-Assumptions!$D$31),1)</f>
        <v>1</v>
      </c>
      <c r="IZ53" s="42">
        <v>1</v>
      </c>
      <c r="JA53">
        <v>0.15</v>
      </c>
      <c r="JC53">
        <f t="shared" ca="1" si="247"/>
        <v>1.3517080422274439</v>
      </c>
      <c r="JD53">
        <f t="shared" ca="1" si="248"/>
        <v>0</v>
      </c>
      <c r="JE53" s="42">
        <v>1</v>
      </c>
      <c r="JG53">
        <f t="shared" ca="1" si="249"/>
        <v>0</v>
      </c>
      <c r="JH53">
        <f t="shared" ca="1" si="250"/>
        <v>0</v>
      </c>
      <c r="JI53">
        <f t="shared" ca="1" si="166"/>
        <v>0</v>
      </c>
      <c r="JJ53">
        <v>1</v>
      </c>
      <c r="JM53">
        <f t="shared" ca="1" si="167"/>
        <v>0</v>
      </c>
      <c r="JN53" s="17">
        <f>INDEX(MilitarySpend,MATCH($A53,'Budget Decisions'!$A$3:$A$160,0),MATCH(JN$2,MilitarySpendCol,0))</f>
        <v>202</v>
      </c>
      <c r="JO53">
        <f t="shared" si="306"/>
        <v>1.1264233685228699</v>
      </c>
      <c r="JP53">
        <f>IF($A53&gt;=Assumptions!$D$40,1,0)</f>
        <v>1</v>
      </c>
      <c r="JQ53">
        <f>Assumptions!$D$41</f>
        <v>0.83299999999999996</v>
      </c>
      <c r="JR53" s="42">
        <v>1</v>
      </c>
      <c r="JS53">
        <f>Assumptions!$D$42</f>
        <v>0.2</v>
      </c>
      <c r="JT53">
        <f t="shared" si="251"/>
        <v>0.9383106659795506</v>
      </c>
      <c r="JU53">
        <f t="shared" ca="1" si="335"/>
        <v>0</v>
      </c>
      <c r="JV53" s="17">
        <f>INDEX(MedicalSpend,MATCH($A53,'Budget Decisions'!$A$3:$A$160,0),MATCH(JV$2,MedicalSpendCol,0))</f>
        <v>239</v>
      </c>
      <c r="JW53" s="17">
        <f>IF(INDEX('Budget Decisions'!$E$4:$E$160,MATCH(Model!$A53,'Budget Decisions'!$A$4:$A$160,0))="CURED",1,0)</f>
        <v>1</v>
      </c>
      <c r="JX53">
        <f t="shared" si="307"/>
        <v>1</v>
      </c>
      <c r="JY53" s="42">
        <v>1</v>
      </c>
      <c r="JZ53">
        <f>Assumptions!$D$49</f>
        <v>0.2</v>
      </c>
      <c r="KA53">
        <f t="shared" si="252"/>
        <v>239</v>
      </c>
      <c r="KB53">
        <f t="shared" ca="1" si="336"/>
        <v>0</v>
      </c>
      <c r="KD53">
        <f t="shared" ca="1" si="253"/>
        <v>40621237</v>
      </c>
      <c r="KE53">
        <f t="shared" ca="1" si="363"/>
        <v>0</v>
      </c>
      <c r="KF53">
        <f t="shared" ca="1" si="364"/>
        <v>40621237</v>
      </c>
      <c r="KG53">
        <f t="shared" ca="1" si="308"/>
        <v>0</v>
      </c>
      <c r="KH53">
        <f t="shared" ca="1" si="365"/>
        <v>0</v>
      </c>
      <c r="KI53">
        <f t="shared" ca="1" si="309"/>
        <v>0</v>
      </c>
      <c r="KJ53">
        <f t="shared" ca="1" si="170"/>
        <v>0</v>
      </c>
      <c r="KK53">
        <f t="shared" ca="1" si="171"/>
        <v>0</v>
      </c>
      <c r="KL53">
        <f t="shared" si="310"/>
        <v>2.2321095760416365</v>
      </c>
      <c r="KM53">
        <f>Assumptions!$E$34</f>
        <v>1.2</v>
      </c>
      <c r="KN53">
        <f ca="1">IF(AND(KH53&gt;1,KE53&gt;1),((LOG(KE53,KH53)^(1/EXP(1)))^(1/Assumptions!$D$30))-(1-Assumptions!$D$31),1)</f>
        <v>1</v>
      </c>
      <c r="KO53" s="42">
        <v>1</v>
      </c>
      <c r="KP53">
        <v>0.15</v>
      </c>
      <c r="KR53">
        <f t="shared" ca="1" si="257"/>
        <v>2.6785314912499638</v>
      </c>
      <c r="KS53">
        <f t="shared" ca="1" si="258"/>
        <v>0</v>
      </c>
      <c r="KT53" s="42">
        <v>1</v>
      </c>
      <c r="KV53">
        <f t="shared" ca="1" si="259"/>
        <v>0</v>
      </c>
      <c r="KW53">
        <f t="shared" ca="1" si="260"/>
        <v>0</v>
      </c>
      <c r="KX53">
        <f t="shared" ca="1" si="172"/>
        <v>0</v>
      </c>
      <c r="KY53">
        <v>1</v>
      </c>
      <c r="LB53">
        <f t="shared" ca="1" si="173"/>
        <v>0</v>
      </c>
      <c r="LC53" s="17">
        <f>INDEX(MilitarySpend,MATCH($A53,'Budget Decisions'!$A$3:$A$160,0),MATCH(LC$2,MilitarySpendCol,0))</f>
        <v>505</v>
      </c>
      <c r="LD53">
        <f t="shared" si="311"/>
        <v>2.2321095760416365</v>
      </c>
      <c r="LE53">
        <f>IF($A53&gt;=Assumptions!$D$40,1,0)</f>
        <v>1</v>
      </c>
      <c r="LF53">
        <f>Assumptions!$D$41</f>
        <v>0.83299999999999996</v>
      </c>
      <c r="LG53" s="42">
        <v>1</v>
      </c>
      <c r="LH53">
        <f>Assumptions!$D$42</f>
        <v>0.2</v>
      </c>
      <c r="LI53">
        <f t="shared" si="261"/>
        <v>1.8593472768426831</v>
      </c>
      <c r="LJ53">
        <f t="shared" ca="1" si="337"/>
        <v>0</v>
      </c>
      <c r="LK53" s="17">
        <f>INDEX(MedicalSpend,MATCH($A53,'Budget Decisions'!$A$3:$A$160,0),MATCH(LK$2,MedicalSpendCol,0))</f>
        <v>328</v>
      </c>
      <c r="LL53" s="17">
        <f>IF(INDEX('Budget Decisions'!$E$4:$E$160,MATCH(Model!$A53,'Budget Decisions'!$A$4:$A$160,0))="CURED",1,0)</f>
        <v>1</v>
      </c>
      <c r="LM53">
        <f t="shared" si="312"/>
        <v>1</v>
      </c>
      <c r="LN53" s="42">
        <v>1</v>
      </c>
      <c r="LO53">
        <f>Assumptions!$D$49</f>
        <v>0.2</v>
      </c>
      <c r="LP53">
        <f t="shared" si="262"/>
        <v>328</v>
      </c>
      <c r="LQ53">
        <f t="shared" ca="1" si="338"/>
        <v>0</v>
      </c>
      <c r="LS53">
        <f t="shared" ca="1" si="263"/>
        <v>14303542</v>
      </c>
      <c r="LT53">
        <f t="shared" ca="1" si="366"/>
        <v>0</v>
      </c>
      <c r="LU53">
        <f t="shared" ca="1" si="367"/>
        <v>14303542</v>
      </c>
      <c r="LV53">
        <f t="shared" ca="1" si="313"/>
        <v>0</v>
      </c>
      <c r="LW53">
        <f t="shared" ca="1" si="368"/>
        <v>0</v>
      </c>
      <c r="LX53">
        <f t="shared" ca="1" si="314"/>
        <v>0</v>
      </c>
      <c r="LY53">
        <f t="shared" ca="1" si="176"/>
        <v>0</v>
      </c>
      <c r="LZ53">
        <f t="shared" ca="1" si="177"/>
        <v>0</v>
      </c>
      <c r="MA53">
        <f t="shared" si="315"/>
        <v>2.7100766589378384</v>
      </c>
      <c r="MB53">
        <f>Assumptions!$E$34</f>
        <v>1.2</v>
      </c>
      <c r="MC53">
        <f ca="1">IF(AND(LW53&gt;1,LT53&gt;1),((LOG(LT53,LW53)^(1/EXP(1)))^(1/Assumptions!$D$30))-(1-Assumptions!$D$31),1)</f>
        <v>1</v>
      </c>
      <c r="MD53" s="42">
        <v>1</v>
      </c>
      <c r="ME53">
        <v>0.15</v>
      </c>
      <c r="MG53">
        <f t="shared" ca="1" si="267"/>
        <v>3.2520919907254062</v>
      </c>
      <c r="MH53">
        <f t="shared" ca="1" si="268"/>
        <v>0</v>
      </c>
      <c r="MI53" s="42">
        <v>1</v>
      </c>
      <c r="MK53">
        <f t="shared" ca="1" si="269"/>
        <v>0</v>
      </c>
      <c r="ML53">
        <f t="shared" ca="1" si="270"/>
        <v>0</v>
      </c>
      <c r="MM53">
        <f t="shared" ca="1" si="178"/>
        <v>0</v>
      </c>
      <c r="MN53">
        <v>1</v>
      </c>
      <c r="MQ53">
        <f t="shared" ca="1" si="179"/>
        <v>0</v>
      </c>
      <c r="MR53" s="17">
        <f>INDEX(MilitarySpend,MATCH($A53,'Budget Decisions'!$A$3:$A$160,0),MATCH(MR$2,MilitarySpendCol,0))</f>
        <v>453</v>
      </c>
      <c r="MS53">
        <f t="shared" si="316"/>
        <v>2.7100766589378384</v>
      </c>
      <c r="MT53">
        <f>IF($A53&gt;=Assumptions!$D$40,1,0)</f>
        <v>1</v>
      </c>
      <c r="MU53">
        <f>Assumptions!$D$41</f>
        <v>0.83299999999999996</v>
      </c>
      <c r="MV53" s="42">
        <v>1</v>
      </c>
      <c r="MW53">
        <f>Assumptions!$D$42</f>
        <v>0.2</v>
      </c>
      <c r="MX53">
        <f t="shared" si="271"/>
        <v>2.2574938568952194</v>
      </c>
      <c r="MY53">
        <f t="shared" ca="1" si="339"/>
        <v>0</v>
      </c>
      <c r="MZ53" s="17">
        <f>INDEX(MedicalSpend,MATCH($A53,'Budget Decisions'!$A$3:$A$160,0),MATCH(MZ$2,MedicalSpendCol,0))</f>
        <v>463</v>
      </c>
      <c r="NA53" s="17">
        <f>IF(INDEX('Budget Decisions'!$E$4:$E$160,MATCH(Model!$A53,'Budget Decisions'!$A$4:$A$160,0))="CURED",1,0)</f>
        <v>1</v>
      </c>
      <c r="NB53">
        <f t="shared" si="317"/>
        <v>1</v>
      </c>
      <c r="NC53" s="42">
        <v>1</v>
      </c>
      <c r="ND53">
        <f>Assumptions!$D$49</f>
        <v>0.2</v>
      </c>
      <c r="NE53">
        <f t="shared" si="272"/>
        <v>463</v>
      </c>
      <c r="NF53">
        <f t="shared" ca="1" si="340"/>
        <v>0</v>
      </c>
    </row>
    <row r="54" spans="1:370" x14ac:dyDescent="0.35">
      <c r="A54">
        <f t="shared" si="273"/>
        <v>51</v>
      </c>
      <c r="C54">
        <f t="shared" ca="1" si="182"/>
        <v>49070225</v>
      </c>
      <c r="D54">
        <f t="shared" ca="1" si="341"/>
        <v>0</v>
      </c>
      <c r="E54">
        <f t="shared" ca="1" si="342"/>
        <v>49070225</v>
      </c>
      <c r="F54">
        <f t="shared" ca="1" si="274"/>
        <v>0</v>
      </c>
      <c r="G54">
        <f t="shared" ca="1" si="343"/>
        <v>0</v>
      </c>
      <c r="H54">
        <f t="shared" ca="1" si="275"/>
        <v>0</v>
      </c>
      <c r="I54">
        <f t="shared" ca="1" si="318"/>
        <v>0</v>
      </c>
      <c r="J54">
        <f t="shared" ca="1" si="319"/>
        <v>0</v>
      </c>
      <c r="K54">
        <f t="shared" si="276"/>
        <v>0.82857634545527548</v>
      </c>
      <c r="L54">
        <f>Assumptions!$E$34</f>
        <v>1.2</v>
      </c>
      <c r="M54">
        <f ca="1">IF(AND(G54&gt;1,D54&gt;1),((LOG(D54,G54)^(1/EXP(1)))^(1/Assumptions!$D$30))-(1-Assumptions!$D$31),1)</f>
        <v>1</v>
      </c>
      <c r="N54" s="42">
        <v>1</v>
      </c>
      <c r="O54">
        <v>0.15</v>
      </c>
      <c r="Q54">
        <f t="shared" ca="1" si="186"/>
        <v>0.99429161454633053</v>
      </c>
      <c r="R54">
        <f t="shared" ca="1" si="187"/>
        <v>0</v>
      </c>
      <c r="S54" s="42">
        <v>1</v>
      </c>
      <c r="U54">
        <f t="shared" ca="1" si="188"/>
        <v>0</v>
      </c>
      <c r="V54">
        <f t="shared" ca="1" si="189"/>
        <v>0</v>
      </c>
      <c r="W54">
        <f t="shared" ca="1" si="320"/>
        <v>0</v>
      </c>
      <c r="X54">
        <v>1</v>
      </c>
      <c r="AA54">
        <f t="shared" ca="1" si="321"/>
        <v>0</v>
      </c>
      <c r="AB54" s="17">
        <f>INDEX(MilitarySpend,MATCH($A54,'Budget Decisions'!$A$3:$A$160,0),MATCH(AB$2,MilitarySpendCol,0))</f>
        <v>289</v>
      </c>
      <c r="AC54">
        <f t="shared" si="277"/>
        <v>0.82857634545527548</v>
      </c>
      <c r="AD54">
        <f>IF($A54&gt;=Assumptions!$D$40,1,0)</f>
        <v>1</v>
      </c>
      <c r="AE54">
        <f>Assumptions!$D$41</f>
        <v>0.83299999999999996</v>
      </c>
      <c r="AF54" s="42">
        <v>1</v>
      </c>
      <c r="AG54">
        <f>Assumptions!$D$42</f>
        <v>0.2</v>
      </c>
      <c r="AH54">
        <f t="shared" si="190"/>
        <v>0.69020409576424446</v>
      </c>
      <c r="AI54">
        <f t="shared" ca="1" si="322"/>
        <v>0</v>
      </c>
      <c r="AJ54" s="17">
        <f>INDEX(MedicalSpend,MATCH($A54,'Budget Decisions'!$A$3:$A$160,0),MATCH(AJ$2,MedicalSpendCol,0))</f>
        <v>333</v>
      </c>
      <c r="AK54" s="17">
        <f>IF(INDEX('Budget Decisions'!$E$4:$E$160,MATCH(Model!$A54,'Budget Decisions'!$A$4:$A$160,0))="CURED",1,0)</f>
        <v>1</v>
      </c>
      <c r="AL54">
        <f t="shared" si="278"/>
        <v>1</v>
      </c>
      <c r="AM54" s="42">
        <v>1</v>
      </c>
      <c r="AN54">
        <f>Assumptions!$D$49</f>
        <v>0.2</v>
      </c>
      <c r="AO54">
        <f t="shared" si="191"/>
        <v>333</v>
      </c>
      <c r="AP54">
        <f t="shared" ca="1" si="323"/>
        <v>0</v>
      </c>
      <c r="AR54">
        <f t="shared" ca="1" si="192"/>
        <v>21784507</v>
      </c>
      <c r="AS54">
        <f t="shared" ca="1" si="344"/>
        <v>0</v>
      </c>
      <c r="AT54">
        <f t="shared" ca="1" si="345"/>
        <v>21784507</v>
      </c>
      <c r="AU54">
        <f t="shared" ca="1" si="346"/>
        <v>0</v>
      </c>
      <c r="AV54">
        <f t="shared" ca="1" si="347"/>
        <v>0</v>
      </c>
      <c r="AW54">
        <f t="shared" ca="1" si="279"/>
        <v>0</v>
      </c>
      <c r="AX54">
        <f t="shared" ca="1" si="134"/>
        <v>0</v>
      </c>
      <c r="AY54">
        <f t="shared" ca="1" si="135"/>
        <v>0</v>
      </c>
      <c r="AZ54">
        <f t="shared" si="280"/>
        <v>0.15936301189359656</v>
      </c>
      <c r="BA54">
        <f>Assumptions!$E$34</f>
        <v>1.2</v>
      </c>
      <c r="BB54">
        <f ca="1">IF(AND(AV54&gt;1,AS54&gt;1),((LOG(AS54,AV54)^(1/EXP(1)))^(1/Assumptions!$D$30))-(1-Assumptions!$D$31),1)</f>
        <v>1</v>
      </c>
      <c r="BC54" s="42">
        <v>1</v>
      </c>
      <c r="BD54">
        <v>0.15</v>
      </c>
      <c r="BF54">
        <f t="shared" ca="1" si="197"/>
        <v>0.19123561427231586</v>
      </c>
      <c r="BG54">
        <f t="shared" ca="1" si="198"/>
        <v>0</v>
      </c>
      <c r="BH54" s="42">
        <v>1</v>
      </c>
      <c r="BJ54">
        <f t="shared" ca="1" si="199"/>
        <v>0</v>
      </c>
      <c r="BK54">
        <f t="shared" ca="1" si="200"/>
        <v>0</v>
      </c>
      <c r="BL54">
        <f t="shared" ca="1" si="136"/>
        <v>0</v>
      </c>
      <c r="BM54">
        <v>1</v>
      </c>
      <c r="BP54">
        <f t="shared" ca="1" si="324"/>
        <v>0</v>
      </c>
      <c r="BQ54" s="17">
        <f>INDEX(MilitarySpend,MATCH($A54,'Budget Decisions'!$A$3:$A$160,0),MATCH(BQ$2,MilitarySpendCol,0))</f>
        <v>445</v>
      </c>
      <c r="BR54">
        <f t="shared" si="281"/>
        <v>0.15936301189359656</v>
      </c>
      <c r="BS54">
        <f>IF($A54&gt;=Assumptions!$D$40,1,0)</f>
        <v>1</v>
      </c>
      <c r="BT54">
        <f>Assumptions!$D$41</f>
        <v>0.83299999999999996</v>
      </c>
      <c r="BU54" s="42">
        <v>1</v>
      </c>
      <c r="BV54">
        <f>Assumptions!$D$42</f>
        <v>0.2</v>
      </c>
      <c r="BW54">
        <f t="shared" si="201"/>
        <v>0.13274938890736593</v>
      </c>
      <c r="BX54">
        <f t="shared" ca="1" si="325"/>
        <v>0</v>
      </c>
      <c r="BY54" s="17">
        <f>INDEX(MedicalSpend,MATCH($A54,'Budget Decisions'!$A$3:$A$160,0),MATCH(BY$2,MedicalSpendCol,0))</f>
        <v>284</v>
      </c>
      <c r="BZ54" s="17">
        <f>IF(INDEX('Budget Decisions'!$E$4:$E$160,MATCH(Model!$A54,'Budget Decisions'!$A$4:$A$160,0))="CURED",1,0)</f>
        <v>1</v>
      </c>
      <c r="CA54">
        <f t="shared" si="282"/>
        <v>1</v>
      </c>
      <c r="CB54" s="42">
        <v>1</v>
      </c>
      <c r="CC54">
        <f>Assumptions!$D$49</f>
        <v>0.2</v>
      </c>
      <c r="CD54">
        <f t="shared" si="202"/>
        <v>284</v>
      </c>
      <c r="CE54">
        <f t="shared" ca="1" si="326"/>
        <v>0</v>
      </c>
      <c r="CG54">
        <f t="shared" ca="1" si="203"/>
        <v>20165794</v>
      </c>
      <c r="CH54">
        <f t="shared" ca="1" si="348"/>
        <v>0</v>
      </c>
      <c r="CI54">
        <f t="shared" ca="1" si="349"/>
        <v>20165794</v>
      </c>
      <c r="CJ54">
        <f t="shared" ca="1" si="283"/>
        <v>0</v>
      </c>
      <c r="CK54">
        <f t="shared" ca="1" si="350"/>
        <v>0</v>
      </c>
      <c r="CL54">
        <f t="shared" ca="1" si="284"/>
        <v>0</v>
      </c>
      <c r="CM54">
        <f t="shared" ca="1" si="140"/>
        <v>0</v>
      </c>
      <c r="CN54">
        <f t="shared" ca="1" si="141"/>
        <v>0</v>
      </c>
      <c r="CO54">
        <f t="shared" si="285"/>
        <v>0.24130002925990637</v>
      </c>
      <c r="CP54">
        <f>Assumptions!$E$34</f>
        <v>1.2</v>
      </c>
      <c r="CQ54">
        <f ca="1">IF(AND(CK54&gt;1,CH54&gt;1),((LOG(CH54,CK54)^(1/EXP(1)))^(1/Assumptions!$D$30))-(1-Assumptions!$D$31),1)</f>
        <v>1</v>
      </c>
      <c r="CR54" s="42">
        <v>1</v>
      </c>
      <c r="CS54">
        <v>0.15</v>
      </c>
      <c r="CU54">
        <f t="shared" ca="1" si="207"/>
        <v>0.28956003511188766</v>
      </c>
      <c r="CV54">
        <f t="shared" ca="1" si="208"/>
        <v>0</v>
      </c>
      <c r="CW54" s="42">
        <v>1</v>
      </c>
      <c r="CY54">
        <f t="shared" ca="1" si="209"/>
        <v>0</v>
      </c>
      <c r="CZ54">
        <f t="shared" ca="1" si="210"/>
        <v>0</v>
      </c>
      <c r="DA54">
        <f t="shared" ca="1" si="142"/>
        <v>0</v>
      </c>
      <c r="DB54">
        <v>1</v>
      </c>
      <c r="DE54">
        <f t="shared" ca="1" si="143"/>
        <v>0</v>
      </c>
      <c r="DF54" s="17">
        <f>INDEX(MilitarySpend,MATCH($A54,'Budget Decisions'!$A$3:$A$160,0),MATCH(DF$2,MilitarySpendCol,0))</f>
        <v>256</v>
      </c>
      <c r="DG54">
        <f t="shared" si="286"/>
        <v>0.24130002925990637</v>
      </c>
      <c r="DH54">
        <f>IF($A54&gt;=Assumptions!$D$40,1,0)</f>
        <v>1</v>
      </c>
      <c r="DI54">
        <f>Assumptions!$D$41</f>
        <v>0.83299999999999996</v>
      </c>
      <c r="DJ54" s="42">
        <v>1</v>
      </c>
      <c r="DK54">
        <f>Assumptions!$D$42</f>
        <v>0.2</v>
      </c>
      <c r="DL54">
        <f t="shared" si="211"/>
        <v>0.20100292437350201</v>
      </c>
      <c r="DM54">
        <f t="shared" ca="1" si="327"/>
        <v>0</v>
      </c>
      <c r="DN54" s="17">
        <f>INDEX(MedicalSpend,MATCH($A54,'Budget Decisions'!$A$3:$A$160,0),MATCH(DN$2,MedicalSpendCol,0))</f>
        <v>294</v>
      </c>
      <c r="DO54" s="17">
        <f>IF(INDEX('Budget Decisions'!$E$4:$E$160,MATCH(Model!$A54,'Budget Decisions'!$A$4:$A$160,0))="CURED",1,0)</f>
        <v>1</v>
      </c>
      <c r="DP54">
        <f t="shared" si="287"/>
        <v>1</v>
      </c>
      <c r="DQ54" s="42">
        <v>1</v>
      </c>
      <c r="DR54">
        <f>Assumptions!$D$49</f>
        <v>0.2</v>
      </c>
      <c r="DS54">
        <f t="shared" si="212"/>
        <v>294</v>
      </c>
      <c r="DT54">
        <f t="shared" ca="1" si="328"/>
        <v>0</v>
      </c>
      <c r="DV54">
        <f t="shared" ca="1" si="213"/>
        <v>46395654</v>
      </c>
      <c r="DW54">
        <f t="shared" ca="1" si="351"/>
        <v>0</v>
      </c>
      <c r="DX54">
        <f t="shared" ca="1" si="352"/>
        <v>46395654</v>
      </c>
      <c r="DY54">
        <f t="shared" ca="1" si="288"/>
        <v>0</v>
      </c>
      <c r="DZ54">
        <f t="shared" ca="1" si="353"/>
        <v>0</v>
      </c>
      <c r="EA54">
        <f t="shared" ca="1" si="289"/>
        <v>0</v>
      </c>
      <c r="EB54">
        <f t="shared" ca="1" si="146"/>
        <v>0</v>
      </c>
      <c r="EC54">
        <f t="shared" ca="1" si="147"/>
        <v>0</v>
      </c>
      <c r="ED54">
        <f t="shared" si="290"/>
        <v>0.87442730726206253</v>
      </c>
      <c r="EE54">
        <f>Assumptions!$E$34</f>
        <v>1.2</v>
      </c>
      <c r="EF54">
        <f ca="1">IF(AND(DZ54&gt;1,DW54&gt;1),((LOG(DW54,DZ54)^(1/EXP(1)))^(1/Assumptions!$D$30))-(1-Assumptions!$D$31),1)</f>
        <v>1</v>
      </c>
      <c r="EG54" s="42">
        <v>1</v>
      </c>
      <c r="EH54">
        <v>0.15</v>
      </c>
      <c r="EJ54">
        <f t="shared" ca="1" si="217"/>
        <v>1.049312768714475</v>
      </c>
      <c r="EK54">
        <f t="shared" ca="1" si="218"/>
        <v>0</v>
      </c>
      <c r="EL54" s="42">
        <v>1</v>
      </c>
      <c r="EN54">
        <f t="shared" ca="1" si="219"/>
        <v>0</v>
      </c>
      <c r="EO54">
        <f t="shared" ca="1" si="220"/>
        <v>0</v>
      </c>
      <c r="EP54">
        <f t="shared" ca="1" si="148"/>
        <v>0</v>
      </c>
      <c r="EQ54">
        <v>1</v>
      </c>
      <c r="ET54">
        <f t="shared" ca="1" si="149"/>
        <v>0</v>
      </c>
      <c r="EU54" s="17">
        <f>INDEX(MilitarySpend,MATCH($A54,'Budget Decisions'!$A$3:$A$160,0),MATCH(EU$2,MilitarySpendCol,0))</f>
        <v>268</v>
      </c>
      <c r="EV54">
        <f t="shared" si="291"/>
        <v>0.87442730726206253</v>
      </c>
      <c r="EW54">
        <f>IF($A54&gt;=Assumptions!$D$40,1,0)</f>
        <v>1</v>
      </c>
      <c r="EX54">
        <f>Assumptions!$D$41</f>
        <v>0.83299999999999996</v>
      </c>
      <c r="EY54" s="42">
        <v>1</v>
      </c>
      <c r="EZ54">
        <f>Assumptions!$D$42</f>
        <v>0.2</v>
      </c>
      <c r="FA54">
        <f t="shared" si="221"/>
        <v>0.72839794694929805</v>
      </c>
      <c r="FB54">
        <f t="shared" ca="1" si="329"/>
        <v>0</v>
      </c>
      <c r="FC54" s="17">
        <f>INDEX(MedicalSpend,MATCH($A54,'Budget Decisions'!$A$3:$A$160,0),MATCH(FC$2,MedicalSpendCol,0))</f>
        <v>339</v>
      </c>
      <c r="FD54" s="17">
        <f>IF(INDEX('Budget Decisions'!$E$4:$E$160,MATCH(Model!$A54,'Budget Decisions'!$A$4:$A$160,0))="CURED",1,0)</f>
        <v>1</v>
      </c>
      <c r="FE54">
        <f t="shared" si="292"/>
        <v>1</v>
      </c>
      <c r="FF54" s="42">
        <v>1</v>
      </c>
      <c r="FG54">
        <f>Assumptions!$D$49</f>
        <v>0.2</v>
      </c>
      <c r="FH54">
        <f t="shared" si="222"/>
        <v>339</v>
      </c>
      <c r="FI54">
        <f t="shared" ca="1" si="330"/>
        <v>0</v>
      </c>
      <c r="FK54">
        <f t="shared" ca="1" si="223"/>
        <v>35235521</v>
      </c>
      <c r="FL54">
        <f t="shared" ca="1" si="354"/>
        <v>0</v>
      </c>
      <c r="FM54">
        <f t="shared" ca="1" si="355"/>
        <v>35235521</v>
      </c>
      <c r="FN54">
        <f t="shared" ca="1" si="293"/>
        <v>0</v>
      </c>
      <c r="FO54">
        <f t="shared" ca="1" si="356"/>
        <v>0</v>
      </c>
      <c r="FP54">
        <f t="shared" ca="1" si="294"/>
        <v>0</v>
      </c>
      <c r="FQ54">
        <f t="shared" ca="1" si="152"/>
        <v>0</v>
      </c>
      <c r="FR54">
        <f t="shared" ca="1" si="153"/>
        <v>0</v>
      </c>
      <c r="FS54">
        <f t="shared" si="295"/>
        <v>0.36303408195741388</v>
      </c>
      <c r="FT54">
        <f>Assumptions!$E$34</f>
        <v>1.2</v>
      </c>
      <c r="FU54">
        <f ca="1">IF(AND(FO54&gt;1,FL54&gt;1),((LOG(FL54,FO54)^(1/EXP(1)))^(1/Assumptions!$D$30))-(1-Assumptions!$D$31),1)</f>
        <v>1</v>
      </c>
      <c r="FV54" s="42">
        <v>1</v>
      </c>
      <c r="FW54">
        <v>0.15</v>
      </c>
      <c r="FY54">
        <f t="shared" ca="1" si="227"/>
        <v>0.43564089834889663</v>
      </c>
      <c r="FZ54">
        <f t="shared" ca="1" si="228"/>
        <v>0</v>
      </c>
      <c r="GA54" s="42">
        <v>1</v>
      </c>
      <c r="GC54">
        <f t="shared" ca="1" si="229"/>
        <v>0</v>
      </c>
      <c r="GD54">
        <f t="shared" ca="1" si="230"/>
        <v>0</v>
      </c>
      <c r="GE54">
        <f t="shared" ca="1" si="154"/>
        <v>0</v>
      </c>
      <c r="GF54">
        <v>1</v>
      </c>
      <c r="GI54">
        <f t="shared" ca="1" si="155"/>
        <v>0</v>
      </c>
      <c r="GJ54" s="17">
        <f>INDEX(MilitarySpend,MATCH($A54,'Budget Decisions'!$A$3:$A$160,0),MATCH(GJ$2,MilitarySpendCol,0))</f>
        <v>185</v>
      </c>
      <c r="GK54">
        <f t="shared" si="296"/>
        <v>0.36303408195741388</v>
      </c>
      <c r="GL54">
        <f>IF($A54&gt;=Assumptions!$D$40,1,0)</f>
        <v>1</v>
      </c>
      <c r="GM54">
        <f>Assumptions!$D$41</f>
        <v>0.83299999999999996</v>
      </c>
      <c r="GN54" s="42">
        <v>1</v>
      </c>
      <c r="GO54">
        <f>Assumptions!$D$42</f>
        <v>0.2</v>
      </c>
      <c r="GP54">
        <f t="shared" si="231"/>
        <v>0.30240739027052577</v>
      </c>
      <c r="GQ54">
        <f t="shared" ca="1" si="331"/>
        <v>0</v>
      </c>
      <c r="GR54" s="17">
        <f>INDEX(MedicalSpend,MATCH($A54,'Budget Decisions'!$A$3:$A$160,0),MATCH(GR$2,MedicalSpendCol,0))</f>
        <v>322</v>
      </c>
      <c r="GS54" s="17">
        <f>IF(INDEX('Budget Decisions'!$E$4:$E$160,MATCH(Model!$A54,'Budget Decisions'!$A$4:$A$160,0))="CURED",1,0)</f>
        <v>1</v>
      </c>
      <c r="GT54">
        <f t="shared" si="297"/>
        <v>1</v>
      </c>
      <c r="GU54" s="42">
        <v>1</v>
      </c>
      <c r="GV54">
        <f>Assumptions!$D$49</f>
        <v>0.2</v>
      </c>
      <c r="GW54">
        <f t="shared" si="232"/>
        <v>322</v>
      </c>
      <c r="GX54">
        <f t="shared" ca="1" si="332"/>
        <v>0</v>
      </c>
      <c r="GZ54">
        <f t="shared" ca="1" si="233"/>
        <v>18084651</v>
      </c>
      <c r="HA54">
        <f t="shared" ca="1" si="357"/>
        <v>0</v>
      </c>
      <c r="HB54">
        <f t="shared" ca="1" si="358"/>
        <v>18084651</v>
      </c>
      <c r="HC54">
        <f t="shared" ca="1" si="298"/>
        <v>0</v>
      </c>
      <c r="HD54">
        <f t="shared" ca="1" si="359"/>
        <v>0</v>
      </c>
      <c r="HE54">
        <f t="shared" ca="1" si="299"/>
        <v>0</v>
      </c>
      <c r="HF54">
        <f t="shared" ca="1" si="158"/>
        <v>0</v>
      </c>
      <c r="HG54">
        <f t="shared" ca="1" si="159"/>
        <v>0</v>
      </c>
      <c r="HH54">
        <f t="shared" si="300"/>
        <v>0.464689620669401</v>
      </c>
      <c r="HI54">
        <f>Assumptions!$E$34</f>
        <v>1.2</v>
      </c>
      <c r="HJ54">
        <f ca="1">IF(AND(HD54&gt;1,HA54&gt;1),((LOG(HA54,HD54)^(1/EXP(1)))^(1/Assumptions!$D$30))-(1-Assumptions!$D$31),1)</f>
        <v>1</v>
      </c>
      <c r="HK54" s="42">
        <v>1</v>
      </c>
      <c r="HL54">
        <v>0.15</v>
      </c>
      <c r="HN54">
        <f t="shared" ca="1" si="237"/>
        <v>0.55762754480328114</v>
      </c>
      <c r="HO54">
        <f t="shared" ca="1" si="238"/>
        <v>0</v>
      </c>
      <c r="HP54" s="42">
        <v>1</v>
      </c>
      <c r="HR54">
        <f t="shared" ca="1" si="239"/>
        <v>0</v>
      </c>
      <c r="HS54">
        <f t="shared" ca="1" si="240"/>
        <v>0</v>
      </c>
      <c r="HT54">
        <f t="shared" ca="1" si="160"/>
        <v>0</v>
      </c>
      <c r="HU54">
        <v>1</v>
      </c>
      <c r="HX54">
        <f t="shared" ca="1" si="161"/>
        <v>0</v>
      </c>
      <c r="HY54" s="17">
        <f>INDEX(MilitarySpend,MATCH($A54,'Budget Decisions'!$A$3:$A$160,0),MATCH(HY$2,MilitarySpendCol,0))</f>
        <v>467</v>
      </c>
      <c r="HZ54">
        <f t="shared" si="301"/>
        <v>0.464689620669401</v>
      </c>
      <c r="IA54">
        <f>IF($A54&gt;=Assumptions!$D$40,1,0)</f>
        <v>1</v>
      </c>
      <c r="IB54">
        <f>Assumptions!$D$41</f>
        <v>0.83299999999999996</v>
      </c>
      <c r="IC54" s="42">
        <v>1</v>
      </c>
      <c r="ID54">
        <f>Assumptions!$D$42</f>
        <v>0.2</v>
      </c>
      <c r="IE54">
        <f t="shared" si="241"/>
        <v>0.38708645401761099</v>
      </c>
      <c r="IF54">
        <f t="shared" ca="1" si="333"/>
        <v>0</v>
      </c>
      <c r="IG54" s="17">
        <f>INDEX(MedicalSpend,MATCH($A54,'Budget Decisions'!$A$3:$A$160,0),MATCH(IG$2,MedicalSpendCol,0))</f>
        <v>271</v>
      </c>
      <c r="IH54" s="17">
        <f>IF(INDEX('Budget Decisions'!$E$4:$E$160,MATCH(Model!$A54,'Budget Decisions'!$A$4:$A$160,0))="CURED",1,0)</f>
        <v>1</v>
      </c>
      <c r="II54">
        <f t="shared" si="302"/>
        <v>1</v>
      </c>
      <c r="IJ54" s="42">
        <v>1</v>
      </c>
      <c r="IK54">
        <f>Assumptions!$D$49</f>
        <v>0.2</v>
      </c>
      <c r="IL54">
        <f t="shared" si="242"/>
        <v>271</v>
      </c>
      <c r="IM54">
        <f t="shared" ca="1" si="334"/>
        <v>0</v>
      </c>
      <c r="IO54">
        <f t="shared" ca="1" si="243"/>
        <v>57806544</v>
      </c>
      <c r="IP54">
        <f t="shared" ca="1" si="360"/>
        <v>0</v>
      </c>
      <c r="IQ54">
        <f t="shared" ca="1" si="361"/>
        <v>57806544</v>
      </c>
      <c r="IR54">
        <f t="shared" ca="1" si="303"/>
        <v>0</v>
      </c>
      <c r="IS54">
        <f t="shared" ca="1" si="362"/>
        <v>0</v>
      </c>
      <c r="IT54">
        <f t="shared" ca="1" si="304"/>
        <v>0</v>
      </c>
      <c r="IU54">
        <f t="shared" ca="1" si="164"/>
        <v>0</v>
      </c>
      <c r="IV54">
        <f t="shared" ca="1" si="165"/>
        <v>0</v>
      </c>
      <c r="IW54">
        <f t="shared" si="305"/>
        <v>1.1264233685228699</v>
      </c>
      <c r="IX54">
        <f>Assumptions!$E$34</f>
        <v>1.2</v>
      </c>
      <c r="IY54">
        <f ca="1">IF(AND(IS54&gt;1,IP54&gt;1),((LOG(IP54,IS54)^(1/EXP(1)))^(1/Assumptions!$D$30))-(1-Assumptions!$D$31),1)</f>
        <v>1</v>
      </c>
      <c r="IZ54" s="42">
        <v>1</v>
      </c>
      <c r="JA54">
        <v>0.15</v>
      </c>
      <c r="JC54">
        <f t="shared" ca="1" si="247"/>
        <v>1.3517080422274439</v>
      </c>
      <c r="JD54">
        <f t="shared" ca="1" si="248"/>
        <v>0</v>
      </c>
      <c r="JE54" s="42">
        <v>1</v>
      </c>
      <c r="JG54">
        <f t="shared" ca="1" si="249"/>
        <v>0</v>
      </c>
      <c r="JH54">
        <f t="shared" ca="1" si="250"/>
        <v>0</v>
      </c>
      <c r="JI54">
        <f t="shared" ca="1" si="166"/>
        <v>0</v>
      </c>
      <c r="JJ54">
        <v>1</v>
      </c>
      <c r="JM54">
        <f t="shared" ca="1" si="167"/>
        <v>0</v>
      </c>
      <c r="JN54" s="17">
        <f>INDEX(MilitarySpend,MATCH($A54,'Budget Decisions'!$A$3:$A$160,0),MATCH(JN$2,MilitarySpendCol,0))</f>
        <v>202</v>
      </c>
      <c r="JO54">
        <f t="shared" si="306"/>
        <v>1.1264233685228699</v>
      </c>
      <c r="JP54">
        <f>IF($A54&gt;=Assumptions!$D$40,1,0)</f>
        <v>1</v>
      </c>
      <c r="JQ54">
        <f>Assumptions!$D$41</f>
        <v>0.83299999999999996</v>
      </c>
      <c r="JR54" s="42">
        <v>1</v>
      </c>
      <c r="JS54">
        <f>Assumptions!$D$42</f>
        <v>0.2</v>
      </c>
      <c r="JT54">
        <f t="shared" si="251"/>
        <v>0.9383106659795506</v>
      </c>
      <c r="JU54">
        <f t="shared" ca="1" si="335"/>
        <v>0</v>
      </c>
      <c r="JV54" s="17">
        <f>INDEX(MedicalSpend,MATCH($A54,'Budget Decisions'!$A$3:$A$160,0),MATCH(JV$2,MedicalSpendCol,0))</f>
        <v>239</v>
      </c>
      <c r="JW54" s="17">
        <f>IF(INDEX('Budget Decisions'!$E$4:$E$160,MATCH(Model!$A54,'Budget Decisions'!$A$4:$A$160,0))="CURED",1,0)</f>
        <v>1</v>
      </c>
      <c r="JX54">
        <f t="shared" si="307"/>
        <v>1</v>
      </c>
      <c r="JY54" s="42">
        <v>1</v>
      </c>
      <c r="JZ54">
        <f>Assumptions!$D$49</f>
        <v>0.2</v>
      </c>
      <c r="KA54">
        <f t="shared" si="252"/>
        <v>239</v>
      </c>
      <c r="KB54">
        <f t="shared" ca="1" si="336"/>
        <v>0</v>
      </c>
      <c r="KD54">
        <f t="shared" ca="1" si="253"/>
        <v>40621237</v>
      </c>
      <c r="KE54">
        <f t="shared" ca="1" si="363"/>
        <v>0</v>
      </c>
      <c r="KF54">
        <f t="shared" ca="1" si="364"/>
        <v>40621237</v>
      </c>
      <c r="KG54">
        <f t="shared" ca="1" si="308"/>
        <v>0</v>
      </c>
      <c r="KH54">
        <f t="shared" ca="1" si="365"/>
        <v>0</v>
      </c>
      <c r="KI54">
        <f t="shared" ca="1" si="309"/>
        <v>0</v>
      </c>
      <c r="KJ54">
        <f t="shared" ca="1" si="170"/>
        <v>0</v>
      </c>
      <c r="KK54">
        <f t="shared" ca="1" si="171"/>
        <v>0</v>
      </c>
      <c r="KL54">
        <f t="shared" si="310"/>
        <v>2.2321095760416365</v>
      </c>
      <c r="KM54">
        <f>Assumptions!$E$34</f>
        <v>1.2</v>
      </c>
      <c r="KN54">
        <f ca="1">IF(AND(KH54&gt;1,KE54&gt;1),((LOG(KE54,KH54)^(1/EXP(1)))^(1/Assumptions!$D$30))-(1-Assumptions!$D$31),1)</f>
        <v>1</v>
      </c>
      <c r="KO54" s="42">
        <v>1</v>
      </c>
      <c r="KP54">
        <v>0.15</v>
      </c>
      <c r="KR54">
        <f t="shared" ca="1" si="257"/>
        <v>2.6785314912499638</v>
      </c>
      <c r="KS54">
        <f t="shared" ca="1" si="258"/>
        <v>0</v>
      </c>
      <c r="KT54" s="42">
        <v>1</v>
      </c>
      <c r="KV54">
        <f t="shared" ca="1" si="259"/>
        <v>0</v>
      </c>
      <c r="KW54">
        <f t="shared" ca="1" si="260"/>
        <v>0</v>
      </c>
      <c r="KX54">
        <f t="shared" ca="1" si="172"/>
        <v>0</v>
      </c>
      <c r="KY54">
        <v>1</v>
      </c>
      <c r="LB54">
        <f t="shared" ca="1" si="173"/>
        <v>0</v>
      </c>
      <c r="LC54" s="17">
        <f>INDEX(MilitarySpend,MATCH($A54,'Budget Decisions'!$A$3:$A$160,0),MATCH(LC$2,MilitarySpendCol,0))</f>
        <v>505</v>
      </c>
      <c r="LD54">
        <f t="shared" si="311"/>
        <v>2.2321095760416365</v>
      </c>
      <c r="LE54">
        <f>IF($A54&gt;=Assumptions!$D$40,1,0)</f>
        <v>1</v>
      </c>
      <c r="LF54">
        <f>Assumptions!$D$41</f>
        <v>0.83299999999999996</v>
      </c>
      <c r="LG54" s="42">
        <v>1</v>
      </c>
      <c r="LH54">
        <f>Assumptions!$D$42</f>
        <v>0.2</v>
      </c>
      <c r="LI54">
        <f t="shared" si="261"/>
        <v>1.8593472768426831</v>
      </c>
      <c r="LJ54">
        <f t="shared" ca="1" si="337"/>
        <v>0</v>
      </c>
      <c r="LK54" s="17">
        <f>INDEX(MedicalSpend,MATCH($A54,'Budget Decisions'!$A$3:$A$160,0),MATCH(LK$2,MedicalSpendCol,0))</f>
        <v>328</v>
      </c>
      <c r="LL54" s="17">
        <f>IF(INDEX('Budget Decisions'!$E$4:$E$160,MATCH(Model!$A54,'Budget Decisions'!$A$4:$A$160,0))="CURED",1,0)</f>
        <v>1</v>
      </c>
      <c r="LM54">
        <f t="shared" si="312"/>
        <v>1</v>
      </c>
      <c r="LN54" s="42">
        <v>1</v>
      </c>
      <c r="LO54">
        <f>Assumptions!$D$49</f>
        <v>0.2</v>
      </c>
      <c r="LP54">
        <f t="shared" si="262"/>
        <v>328</v>
      </c>
      <c r="LQ54">
        <f t="shared" ca="1" si="338"/>
        <v>0</v>
      </c>
      <c r="LS54">
        <f t="shared" ca="1" si="263"/>
        <v>14303542</v>
      </c>
      <c r="LT54">
        <f t="shared" ca="1" si="366"/>
        <v>0</v>
      </c>
      <c r="LU54">
        <f t="shared" ca="1" si="367"/>
        <v>14303542</v>
      </c>
      <c r="LV54">
        <f t="shared" ca="1" si="313"/>
        <v>0</v>
      </c>
      <c r="LW54">
        <f t="shared" ca="1" si="368"/>
        <v>0</v>
      </c>
      <c r="LX54">
        <f t="shared" ca="1" si="314"/>
        <v>0</v>
      </c>
      <c r="LY54">
        <f t="shared" ca="1" si="176"/>
        <v>0</v>
      </c>
      <c r="LZ54">
        <f t="shared" ca="1" si="177"/>
        <v>0</v>
      </c>
      <c r="MA54">
        <f t="shared" si="315"/>
        <v>2.7100766589378384</v>
      </c>
      <c r="MB54">
        <f>Assumptions!$E$34</f>
        <v>1.2</v>
      </c>
      <c r="MC54">
        <f ca="1">IF(AND(LW54&gt;1,LT54&gt;1),((LOG(LT54,LW54)^(1/EXP(1)))^(1/Assumptions!$D$30))-(1-Assumptions!$D$31),1)</f>
        <v>1</v>
      </c>
      <c r="MD54" s="42">
        <v>1</v>
      </c>
      <c r="ME54">
        <v>0.15</v>
      </c>
      <c r="MG54">
        <f t="shared" ca="1" si="267"/>
        <v>3.2520919907254062</v>
      </c>
      <c r="MH54">
        <f t="shared" ca="1" si="268"/>
        <v>0</v>
      </c>
      <c r="MI54" s="42">
        <v>1</v>
      </c>
      <c r="MK54">
        <f t="shared" ca="1" si="269"/>
        <v>0</v>
      </c>
      <c r="ML54">
        <f t="shared" ca="1" si="270"/>
        <v>0</v>
      </c>
      <c r="MM54">
        <f t="shared" ca="1" si="178"/>
        <v>0</v>
      </c>
      <c r="MN54">
        <v>1</v>
      </c>
      <c r="MQ54">
        <f t="shared" ca="1" si="179"/>
        <v>0</v>
      </c>
      <c r="MR54" s="17">
        <f>INDEX(MilitarySpend,MATCH($A54,'Budget Decisions'!$A$3:$A$160,0),MATCH(MR$2,MilitarySpendCol,0))</f>
        <v>453</v>
      </c>
      <c r="MS54">
        <f t="shared" si="316"/>
        <v>2.7100766589378384</v>
      </c>
      <c r="MT54">
        <f>IF($A54&gt;=Assumptions!$D$40,1,0)</f>
        <v>1</v>
      </c>
      <c r="MU54">
        <f>Assumptions!$D$41</f>
        <v>0.83299999999999996</v>
      </c>
      <c r="MV54" s="42">
        <v>1</v>
      </c>
      <c r="MW54">
        <f>Assumptions!$D$42</f>
        <v>0.2</v>
      </c>
      <c r="MX54">
        <f t="shared" si="271"/>
        <v>2.2574938568952194</v>
      </c>
      <c r="MY54">
        <f t="shared" ca="1" si="339"/>
        <v>0</v>
      </c>
      <c r="MZ54" s="17">
        <f>INDEX(MedicalSpend,MATCH($A54,'Budget Decisions'!$A$3:$A$160,0),MATCH(MZ$2,MedicalSpendCol,0))</f>
        <v>463</v>
      </c>
      <c r="NA54" s="17">
        <f>IF(INDEX('Budget Decisions'!$E$4:$E$160,MATCH(Model!$A54,'Budget Decisions'!$A$4:$A$160,0))="CURED",1,0)</f>
        <v>1</v>
      </c>
      <c r="NB54">
        <f t="shared" si="317"/>
        <v>1</v>
      </c>
      <c r="NC54" s="42">
        <v>1</v>
      </c>
      <c r="ND54">
        <f>Assumptions!$D$49</f>
        <v>0.2</v>
      </c>
      <c r="NE54">
        <f t="shared" si="272"/>
        <v>463</v>
      </c>
      <c r="NF54">
        <f t="shared" ca="1" si="340"/>
        <v>0</v>
      </c>
    </row>
    <row r="55" spans="1:370" x14ac:dyDescent="0.35">
      <c r="A55">
        <f t="shared" si="273"/>
        <v>52</v>
      </c>
      <c r="C55">
        <f t="shared" ca="1" si="182"/>
        <v>49070225</v>
      </c>
      <c r="D55">
        <f t="shared" ca="1" si="341"/>
        <v>0</v>
      </c>
      <c r="E55">
        <f t="shared" ca="1" si="342"/>
        <v>49070225</v>
      </c>
      <c r="F55">
        <f t="shared" ca="1" si="274"/>
        <v>0</v>
      </c>
      <c r="G55">
        <f t="shared" ca="1" si="343"/>
        <v>0</v>
      </c>
      <c r="H55">
        <f t="shared" ca="1" si="275"/>
        <v>0</v>
      </c>
      <c r="I55">
        <f t="shared" ca="1" si="318"/>
        <v>0</v>
      </c>
      <c r="J55">
        <f t="shared" ca="1" si="319"/>
        <v>0</v>
      </c>
      <c r="K55">
        <f t="shared" si="276"/>
        <v>0.82857634545527548</v>
      </c>
      <c r="L55">
        <f>Assumptions!$E$34</f>
        <v>1.2</v>
      </c>
      <c r="M55">
        <f ca="1">IF(AND(G55&gt;1,D55&gt;1),((LOG(D55,G55)^(1/EXP(1)))^(1/Assumptions!$D$30))-(1-Assumptions!$D$31),1)</f>
        <v>1</v>
      </c>
      <c r="N55" s="42">
        <v>1</v>
      </c>
      <c r="O55">
        <v>0.15</v>
      </c>
      <c r="Q55">
        <f t="shared" ca="1" si="186"/>
        <v>0.99429161454633053</v>
      </c>
      <c r="R55">
        <f t="shared" ca="1" si="187"/>
        <v>0</v>
      </c>
      <c r="S55" s="42">
        <v>1</v>
      </c>
      <c r="U55">
        <f t="shared" ca="1" si="188"/>
        <v>0</v>
      </c>
      <c r="V55">
        <f t="shared" ca="1" si="189"/>
        <v>0</v>
      </c>
      <c r="W55">
        <f t="shared" ca="1" si="320"/>
        <v>0</v>
      </c>
      <c r="X55">
        <v>1</v>
      </c>
      <c r="AA55">
        <f t="shared" ca="1" si="321"/>
        <v>0</v>
      </c>
      <c r="AB55" s="17">
        <f>INDEX(MilitarySpend,MATCH($A55,'Budget Decisions'!$A$3:$A$160,0),MATCH(AB$2,MilitarySpendCol,0))</f>
        <v>289</v>
      </c>
      <c r="AC55">
        <f t="shared" si="277"/>
        <v>0.82857634545527548</v>
      </c>
      <c r="AD55">
        <f>IF($A55&gt;=Assumptions!$D$40,1,0)</f>
        <v>1</v>
      </c>
      <c r="AE55">
        <f>Assumptions!$D$41</f>
        <v>0.83299999999999996</v>
      </c>
      <c r="AF55" s="42">
        <v>1</v>
      </c>
      <c r="AG55">
        <f>Assumptions!$D$42</f>
        <v>0.2</v>
      </c>
      <c r="AH55">
        <f t="shared" si="190"/>
        <v>0.69020409576424446</v>
      </c>
      <c r="AI55">
        <f t="shared" ca="1" si="322"/>
        <v>0</v>
      </c>
      <c r="AJ55" s="17">
        <f>INDEX(MedicalSpend,MATCH($A55,'Budget Decisions'!$A$3:$A$160,0),MATCH(AJ$2,MedicalSpendCol,0))</f>
        <v>333</v>
      </c>
      <c r="AK55" s="17">
        <f>IF(INDEX('Budget Decisions'!$E$4:$E$160,MATCH(Model!$A55,'Budget Decisions'!$A$4:$A$160,0))="CURED",1,0)</f>
        <v>1</v>
      </c>
      <c r="AL55">
        <f t="shared" si="278"/>
        <v>1</v>
      </c>
      <c r="AM55" s="42">
        <v>1</v>
      </c>
      <c r="AN55">
        <f>Assumptions!$D$49</f>
        <v>0.2</v>
      </c>
      <c r="AO55">
        <f t="shared" si="191"/>
        <v>333</v>
      </c>
      <c r="AP55">
        <f t="shared" ca="1" si="323"/>
        <v>0</v>
      </c>
      <c r="AR55">
        <f t="shared" ca="1" si="192"/>
        <v>21784507</v>
      </c>
      <c r="AS55">
        <f t="shared" ca="1" si="344"/>
        <v>0</v>
      </c>
      <c r="AT55">
        <f t="shared" ca="1" si="345"/>
        <v>21784507</v>
      </c>
      <c r="AU55">
        <f t="shared" ca="1" si="346"/>
        <v>0</v>
      </c>
      <c r="AV55">
        <f t="shared" ca="1" si="347"/>
        <v>0</v>
      </c>
      <c r="AW55">
        <f t="shared" ca="1" si="279"/>
        <v>0</v>
      </c>
      <c r="AX55">
        <f t="shared" ca="1" si="134"/>
        <v>0</v>
      </c>
      <c r="AY55">
        <f t="shared" ca="1" si="135"/>
        <v>0</v>
      </c>
      <c r="AZ55">
        <f t="shared" si="280"/>
        <v>0.15936301189359656</v>
      </c>
      <c r="BA55">
        <f>Assumptions!$E$34</f>
        <v>1.2</v>
      </c>
      <c r="BB55">
        <f ca="1">IF(AND(AV55&gt;1,AS55&gt;1),((LOG(AS55,AV55)^(1/EXP(1)))^(1/Assumptions!$D$30))-(1-Assumptions!$D$31),1)</f>
        <v>1</v>
      </c>
      <c r="BC55" s="42">
        <v>1</v>
      </c>
      <c r="BD55">
        <v>0.15</v>
      </c>
      <c r="BF55">
        <f t="shared" ca="1" si="197"/>
        <v>0.19123561427231586</v>
      </c>
      <c r="BG55">
        <f t="shared" ca="1" si="198"/>
        <v>0</v>
      </c>
      <c r="BH55" s="42">
        <v>1</v>
      </c>
      <c r="BJ55">
        <f t="shared" ca="1" si="199"/>
        <v>0</v>
      </c>
      <c r="BK55">
        <f t="shared" ca="1" si="200"/>
        <v>0</v>
      </c>
      <c r="BL55">
        <f t="shared" ca="1" si="136"/>
        <v>0</v>
      </c>
      <c r="BM55">
        <v>1</v>
      </c>
      <c r="BP55">
        <f t="shared" ca="1" si="324"/>
        <v>0</v>
      </c>
      <c r="BQ55" s="17">
        <f>INDEX(MilitarySpend,MATCH($A55,'Budget Decisions'!$A$3:$A$160,0),MATCH(BQ$2,MilitarySpendCol,0))</f>
        <v>445</v>
      </c>
      <c r="BR55">
        <f t="shared" si="281"/>
        <v>0.15936301189359656</v>
      </c>
      <c r="BS55">
        <f>IF($A55&gt;=Assumptions!$D$40,1,0)</f>
        <v>1</v>
      </c>
      <c r="BT55">
        <f>Assumptions!$D$41</f>
        <v>0.83299999999999996</v>
      </c>
      <c r="BU55" s="42">
        <v>1</v>
      </c>
      <c r="BV55">
        <f>Assumptions!$D$42</f>
        <v>0.2</v>
      </c>
      <c r="BW55">
        <f t="shared" si="201"/>
        <v>0.13274938890736593</v>
      </c>
      <c r="BX55">
        <f t="shared" ca="1" si="325"/>
        <v>0</v>
      </c>
      <c r="BY55" s="17">
        <f>INDEX(MedicalSpend,MATCH($A55,'Budget Decisions'!$A$3:$A$160,0),MATCH(BY$2,MedicalSpendCol,0))</f>
        <v>284</v>
      </c>
      <c r="BZ55" s="17">
        <f>IF(INDEX('Budget Decisions'!$E$4:$E$160,MATCH(Model!$A55,'Budget Decisions'!$A$4:$A$160,0))="CURED",1,0)</f>
        <v>1</v>
      </c>
      <c r="CA55">
        <f t="shared" si="282"/>
        <v>1</v>
      </c>
      <c r="CB55" s="42">
        <v>1</v>
      </c>
      <c r="CC55">
        <f>Assumptions!$D$49</f>
        <v>0.2</v>
      </c>
      <c r="CD55">
        <f t="shared" si="202"/>
        <v>284</v>
      </c>
      <c r="CE55">
        <f t="shared" ca="1" si="326"/>
        <v>0</v>
      </c>
      <c r="CG55">
        <f t="shared" ca="1" si="203"/>
        <v>20165794</v>
      </c>
      <c r="CH55">
        <f t="shared" ca="1" si="348"/>
        <v>0</v>
      </c>
      <c r="CI55">
        <f t="shared" ca="1" si="349"/>
        <v>20165794</v>
      </c>
      <c r="CJ55">
        <f t="shared" ca="1" si="283"/>
        <v>0</v>
      </c>
      <c r="CK55">
        <f t="shared" ca="1" si="350"/>
        <v>0</v>
      </c>
      <c r="CL55">
        <f t="shared" ca="1" si="284"/>
        <v>0</v>
      </c>
      <c r="CM55">
        <f t="shared" ca="1" si="140"/>
        <v>0</v>
      </c>
      <c r="CN55">
        <f t="shared" ca="1" si="141"/>
        <v>0</v>
      </c>
      <c r="CO55">
        <f t="shared" si="285"/>
        <v>0.24130002925990637</v>
      </c>
      <c r="CP55">
        <f>Assumptions!$E$34</f>
        <v>1.2</v>
      </c>
      <c r="CQ55">
        <f ca="1">IF(AND(CK55&gt;1,CH55&gt;1),((LOG(CH55,CK55)^(1/EXP(1)))^(1/Assumptions!$D$30))-(1-Assumptions!$D$31),1)</f>
        <v>1</v>
      </c>
      <c r="CR55" s="42">
        <v>1</v>
      </c>
      <c r="CS55">
        <v>0.15</v>
      </c>
      <c r="CU55">
        <f t="shared" ca="1" si="207"/>
        <v>0.28956003511188766</v>
      </c>
      <c r="CV55">
        <f t="shared" ca="1" si="208"/>
        <v>0</v>
      </c>
      <c r="CW55" s="42">
        <v>1</v>
      </c>
      <c r="CY55">
        <f t="shared" ca="1" si="209"/>
        <v>0</v>
      </c>
      <c r="CZ55">
        <f t="shared" ca="1" si="210"/>
        <v>0</v>
      </c>
      <c r="DA55">
        <f t="shared" ca="1" si="142"/>
        <v>0</v>
      </c>
      <c r="DB55">
        <v>1</v>
      </c>
      <c r="DE55">
        <f t="shared" ca="1" si="143"/>
        <v>0</v>
      </c>
      <c r="DF55" s="17">
        <f>INDEX(MilitarySpend,MATCH($A55,'Budget Decisions'!$A$3:$A$160,0),MATCH(DF$2,MilitarySpendCol,0))</f>
        <v>256</v>
      </c>
      <c r="DG55">
        <f t="shared" si="286"/>
        <v>0.24130002925990637</v>
      </c>
      <c r="DH55">
        <f>IF($A55&gt;=Assumptions!$D$40,1,0)</f>
        <v>1</v>
      </c>
      <c r="DI55">
        <f>Assumptions!$D$41</f>
        <v>0.83299999999999996</v>
      </c>
      <c r="DJ55" s="42">
        <v>1</v>
      </c>
      <c r="DK55">
        <f>Assumptions!$D$42</f>
        <v>0.2</v>
      </c>
      <c r="DL55">
        <f t="shared" si="211"/>
        <v>0.20100292437350201</v>
      </c>
      <c r="DM55">
        <f t="shared" ca="1" si="327"/>
        <v>0</v>
      </c>
      <c r="DN55" s="17">
        <f>INDEX(MedicalSpend,MATCH($A55,'Budget Decisions'!$A$3:$A$160,0),MATCH(DN$2,MedicalSpendCol,0))</f>
        <v>294</v>
      </c>
      <c r="DO55" s="17">
        <f>IF(INDEX('Budget Decisions'!$E$4:$E$160,MATCH(Model!$A55,'Budget Decisions'!$A$4:$A$160,0))="CURED",1,0)</f>
        <v>1</v>
      </c>
      <c r="DP55">
        <f t="shared" si="287"/>
        <v>1</v>
      </c>
      <c r="DQ55" s="42">
        <v>1</v>
      </c>
      <c r="DR55">
        <f>Assumptions!$D$49</f>
        <v>0.2</v>
      </c>
      <c r="DS55">
        <f t="shared" si="212"/>
        <v>294</v>
      </c>
      <c r="DT55">
        <f t="shared" ca="1" si="328"/>
        <v>0</v>
      </c>
      <c r="DV55">
        <f t="shared" ca="1" si="213"/>
        <v>46395654</v>
      </c>
      <c r="DW55">
        <f t="shared" ca="1" si="351"/>
        <v>0</v>
      </c>
      <c r="DX55">
        <f t="shared" ca="1" si="352"/>
        <v>46395654</v>
      </c>
      <c r="DY55">
        <f t="shared" ca="1" si="288"/>
        <v>0</v>
      </c>
      <c r="DZ55">
        <f t="shared" ca="1" si="353"/>
        <v>0</v>
      </c>
      <c r="EA55">
        <f t="shared" ca="1" si="289"/>
        <v>0</v>
      </c>
      <c r="EB55">
        <f t="shared" ca="1" si="146"/>
        <v>0</v>
      </c>
      <c r="EC55">
        <f t="shared" ca="1" si="147"/>
        <v>0</v>
      </c>
      <c r="ED55">
        <f t="shared" si="290"/>
        <v>0.87442730726206253</v>
      </c>
      <c r="EE55">
        <f>Assumptions!$E$34</f>
        <v>1.2</v>
      </c>
      <c r="EF55">
        <f ca="1">IF(AND(DZ55&gt;1,DW55&gt;1),((LOG(DW55,DZ55)^(1/EXP(1)))^(1/Assumptions!$D$30))-(1-Assumptions!$D$31),1)</f>
        <v>1</v>
      </c>
      <c r="EG55" s="42">
        <v>1</v>
      </c>
      <c r="EH55">
        <v>0.15</v>
      </c>
      <c r="EJ55">
        <f t="shared" ca="1" si="217"/>
        <v>1.049312768714475</v>
      </c>
      <c r="EK55">
        <f t="shared" ca="1" si="218"/>
        <v>0</v>
      </c>
      <c r="EL55" s="42">
        <v>1</v>
      </c>
      <c r="EN55">
        <f t="shared" ca="1" si="219"/>
        <v>0</v>
      </c>
      <c r="EO55">
        <f t="shared" ca="1" si="220"/>
        <v>0</v>
      </c>
      <c r="EP55">
        <f t="shared" ca="1" si="148"/>
        <v>0</v>
      </c>
      <c r="EQ55">
        <v>1</v>
      </c>
      <c r="ET55">
        <f t="shared" ca="1" si="149"/>
        <v>0</v>
      </c>
      <c r="EU55" s="17">
        <f>INDEX(MilitarySpend,MATCH($A55,'Budget Decisions'!$A$3:$A$160,0),MATCH(EU$2,MilitarySpendCol,0))</f>
        <v>268</v>
      </c>
      <c r="EV55">
        <f t="shared" si="291"/>
        <v>0.87442730726206253</v>
      </c>
      <c r="EW55">
        <f>IF($A55&gt;=Assumptions!$D$40,1,0)</f>
        <v>1</v>
      </c>
      <c r="EX55">
        <f>Assumptions!$D$41</f>
        <v>0.83299999999999996</v>
      </c>
      <c r="EY55" s="42">
        <v>1</v>
      </c>
      <c r="EZ55">
        <f>Assumptions!$D$42</f>
        <v>0.2</v>
      </c>
      <c r="FA55">
        <f t="shared" si="221"/>
        <v>0.72839794694929805</v>
      </c>
      <c r="FB55">
        <f t="shared" ca="1" si="329"/>
        <v>0</v>
      </c>
      <c r="FC55" s="17">
        <f>INDEX(MedicalSpend,MATCH($A55,'Budget Decisions'!$A$3:$A$160,0),MATCH(FC$2,MedicalSpendCol,0))</f>
        <v>339</v>
      </c>
      <c r="FD55" s="17">
        <f>IF(INDEX('Budget Decisions'!$E$4:$E$160,MATCH(Model!$A55,'Budget Decisions'!$A$4:$A$160,0))="CURED",1,0)</f>
        <v>1</v>
      </c>
      <c r="FE55">
        <f t="shared" si="292"/>
        <v>1</v>
      </c>
      <c r="FF55" s="42">
        <v>1</v>
      </c>
      <c r="FG55">
        <f>Assumptions!$D$49</f>
        <v>0.2</v>
      </c>
      <c r="FH55">
        <f t="shared" si="222"/>
        <v>339</v>
      </c>
      <c r="FI55">
        <f t="shared" ca="1" si="330"/>
        <v>0</v>
      </c>
      <c r="FK55">
        <f t="shared" ca="1" si="223"/>
        <v>35235521</v>
      </c>
      <c r="FL55">
        <f t="shared" ca="1" si="354"/>
        <v>0</v>
      </c>
      <c r="FM55">
        <f t="shared" ca="1" si="355"/>
        <v>35235521</v>
      </c>
      <c r="FN55">
        <f t="shared" ca="1" si="293"/>
        <v>0</v>
      </c>
      <c r="FO55">
        <f t="shared" ca="1" si="356"/>
        <v>0</v>
      </c>
      <c r="FP55">
        <f t="shared" ca="1" si="294"/>
        <v>0</v>
      </c>
      <c r="FQ55">
        <f t="shared" ca="1" si="152"/>
        <v>0</v>
      </c>
      <c r="FR55">
        <f t="shared" ca="1" si="153"/>
        <v>0</v>
      </c>
      <c r="FS55">
        <f t="shared" si="295"/>
        <v>0.36303408195741388</v>
      </c>
      <c r="FT55">
        <f>Assumptions!$E$34</f>
        <v>1.2</v>
      </c>
      <c r="FU55">
        <f ca="1">IF(AND(FO55&gt;1,FL55&gt;1),((LOG(FL55,FO55)^(1/EXP(1)))^(1/Assumptions!$D$30))-(1-Assumptions!$D$31),1)</f>
        <v>1</v>
      </c>
      <c r="FV55" s="42">
        <v>1</v>
      </c>
      <c r="FW55">
        <v>0.15</v>
      </c>
      <c r="FY55">
        <f t="shared" ca="1" si="227"/>
        <v>0.43564089834889663</v>
      </c>
      <c r="FZ55">
        <f t="shared" ca="1" si="228"/>
        <v>0</v>
      </c>
      <c r="GA55" s="42">
        <v>1</v>
      </c>
      <c r="GC55">
        <f t="shared" ca="1" si="229"/>
        <v>0</v>
      </c>
      <c r="GD55">
        <f t="shared" ca="1" si="230"/>
        <v>0</v>
      </c>
      <c r="GE55">
        <f t="shared" ca="1" si="154"/>
        <v>0</v>
      </c>
      <c r="GF55">
        <v>1</v>
      </c>
      <c r="GI55">
        <f t="shared" ca="1" si="155"/>
        <v>0</v>
      </c>
      <c r="GJ55" s="17">
        <f>INDEX(MilitarySpend,MATCH($A55,'Budget Decisions'!$A$3:$A$160,0),MATCH(GJ$2,MilitarySpendCol,0))</f>
        <v>185</v>
      </c>
      <c r="GK55">
        <f t="shared" si="296"/>
        <v>0.36303408195741388</v>
      </c>
      <c r="GL55">
        <f>IF($A55&gt;=Assumptions!$D$40,1,0)</f>
        <v>1</v>
      </c>
      <c r="GM55">
        <f>Assumptions!$D$41</f>
        <v>0.83299999999999996</v>
      </c>
      <c r="GN55" s="42">
        <v>1</v>
      </c>
      <c r="GO55">
        <f>Assumptions!$D$42</f>
        <v>0.2</v>
      </c>
      <c r="GP55">
        <f t="shared" si="231"/>
        <v>0.30240739027052577</v>
      </c>
      <c r="GQ55">
        <f t="shared" ca="1" si="331"/>
        <v>0</v>
      </c>
      <c r="GR55" s="17">
        <f>INDEX(MedicalSpend,MATCH($A55,'Budget Decisions'!$A$3:$A$160,0),MATCH(GR$2,MedicalSpendCol,0))</f>
        <v>322</v>
      </c>
      <c r="GS55" s="17">
        <f>IF(INDEX('Budget Decisions'!$E$4:$E$160,MATCH(Model!$A55,'Budget Decisions'!$A$4:$A$160,0))="CURED",1,0)</f>
        <v>1</v>
      </c>
      <c r="GT55">
        <f t="shared" si="297"/>
        <v>1</v>
      </c>
      <c r="GU55" s="42">
        <v>1</v>
      </c>
      <c r="GV55">
        <f>Assumptions!$D$49</f>
        <v>0.2</v>
      </c>
      <c r="GW55">
        <f t="shared" si="232"/>
        <v>322</v>
      </c>
      <c r="GX55">
        <f t="shared" ca="1" si="332"/>
        <v>0</v>
      </c>
      <c r="GZ55">
        <f t="shared" ca="1" si="233"/>
        <v>18084651</v>
      </c>
      <c r="HA55">
        <f t="shared" ca="1" si="357"/>
        <v>0</v>
      </c>
      <c r="HB55">
        <f t="shared" ca="1" si="358"/>
        <v>18084651</v>
      </c>
      <c r="HC55">
        <f t="shared" ca="1" si="298"/>
        <v>0</v>
      </c>
      <c r="HD55">
        <f t="shared" ca="1" si="359"/>
        <v>0</v>
      </c>
      <c r="HE55">
        <f t="shared" ca="1" si="299"/>
        <v>0</v>
      </c>
      <c r="HF55">
        <f t="shared" ca="1" si="158"/>
        <v>0</v>
      </c>
      <c r="HG55">
        <f t="shared" ca="1" si="159"/>
        <v>0</v>
      </c>
      <c r="HH55">
        <f t="shared" si="300"/>
        <v>0.464689620669401</v>
      </c>
      <c r="HI55">
        <f>Assumptions!$E$34</f>
        <v>1.2</v>
      </c>
      <c r="HJ55">
        <f ca="1">IF(AND(HD55&gt;1,HA55&gt;1),((LOG(HA55,HD55)^(1/EXP(1)))^(1/Assumptions!$D$30))-(1-Assumptions!$D$31),1)</f>
        <v>1</v>
      </c>
      <c r="HK55" s="42">
        <v>1</v>
      </c>
      <c r="HL55">
        <v>0.15</v>
      </c>
      <c r="HN55">
        <f t="shared" ca="1" si="237"/>
        <v>0.55762754480328114</v>
      </c>
      <c r="HO55">
        <f t="shared" ca="1" si="238"/>
        <v>0</v>
      </c>
      <c r="HP55" s="42">
        <v>1</v>
      </c>
      <c r="HR55">
        <f t="shared" ca="1" si="239"/>
        <v>0</v>
      </c>
      <c r="HS55">
        <f t="shared" ca="1" si="240"/>
        <v>0</v>
      </c>
      <c r="HT55">
        <f t="shared" ca="1" si="160"/>
        <v>0</v>
      </c>
      <c r="HU55">
        <v>1</v>
      </c>
      <c r="HX55">
        <f t="shared" ca="1" si="161"/>
        <v>0</v>
      </c>
      <c r="HY55" s="17">
        <f>INDEX(MilitarySpend,MATCH($A55,'Budget Decisions'!$A$3:$A$160,0),MATCH(HY$2,MilitarySpendCol,0))</f>
        <v>467</v>
      </c>
      <c r="HZ55">
        <f t="shared" si="301"/>
        <v>0.464689620669401</v>
      </c>
      <c r="IA55">
        <f>IF($A55&gt;=Assumptions!$D$40,1,0)</f>
        <v>1</v>
      </c>
      <c r="IB55">
        <f>Assumptions!$D$41</f>
        <v>0.83299999999999996</v>
      </c>
      <c r="IC55" s="42">
        <v>1</v>
      </c>
      <c r="ID55">
        <f>Assumptions!$D$42</f>
        <v>0.2</v>
      </c>
      <c r="IE55">
        <f t="shared" si="241"/>
        <v>0.38708645401761099</v>
      </c>
      <c r="IF55">
        <f t="shared" ca="1" si="333"/>
        <v>0</v>
      </c>
      <c r="IG55" s="17">
        <f>INDEX(MedicalSpend,MATCH($A55,'Budget Decisions'!$A$3:$A$160,0),MATCH(IG$2,MedicalSpendCol,0))</f>
        <v>271</v>
      </c>
      <c r="IH55" s="17">
        <f>IF(INDEX('Budget Decisions'!$E$4:$E$160,MATCH(Model!$A55,'Budget Decisions'!$A$4:$A$160,0))="CURED",1,0)</f>
        <v>1</v>
      </c>
      <c r="II55">
        <f t="shared" si="302"/>
        <v>1</v>
      </c>
      <c r="IJ55" s="42">
        <v>1</v>
      </c>
      <c r="IK55">
        <f>Assumptions!$D$49</f>
        <v>0.2</v>
      </c>
      <c r="IL55">
        <f t="shared" si="242"/>
        <v>271</v>
      </c>
      <c r="IM55">
        <f t="shared" ca="1" si="334"/>
        <v>0</v>
      </c>
      <c r="IO55">
        <f t="shared" ca="1" si="243"/>
        <v>57806544</v>
      </c>
      <c r="IP55">
        <f t="shared" ca="1" si="360"/>
        <v>0</v>
      </c>
      <c r="IQ55">
        <f t="shared" ca="1" si="361"/>
        <v>57806544</v>
      </c>
      <c r="IR55">
        <f t="shared" ca="1" si="303"/>
        <v>0</v>
      </c>
      <c r="IS55">
        <f t="shared" ca="1" si="362"/>
        <v>0</v>
      </c>
      <c r="IT55">
        <f t="shared" ca="1" si="304"/>
        <v>0</v>
      </c>
      <c r="IU55">
        <f t="shared" ca="1" si="164"/>
        <v>0</v>
      </c>
      <c r="IV55">
        <f t="shared" ca="1" si="165"/>
        <v>0</v>
      </c>
      <c r="IW55">
        <f t="shared" si="305"/>
        <v>1.1264233685228699</v>
      </c>
      <c r="IX55">
        <f>Assumptions!$E$34</f>
        <v>1.2</v>
      </c>
      <c r="IY55">
        <f ca="1">IF(AND(IS55&gt;1,IP55&gt;1),((LOG(IP55,IS55)^(1/EXP(1)))^(1/Assumptions!$D$30))-(1-Assumptions!$D$31),1)</f>
        <v>1</v>
      </c>
      <c r="IZ55" s="42">
        <v>1</v>
      </c>
      <c r="JA55">
        <v>0.15</v>
      </c>
      <c r="JC55">
        <f t="shared" ca="1" si="247"/>
        <v>1.3517080422274439</v>
      </c>
      <c r="JD55">
        <f t="shared" ca="1" si="248"/>
        <v>0</v>
      </c>
      <c r="JE55" s="42">
        <v>1</v>
      </c>
      <c r="JG55">
        <f t="shared" ca="1" si="249"/>
        <v>0</v>
      </c>
      <c r="JH55">
        <f t="shared" ca="1" si="250"/>
        <v>0</v>
      </c>
      <c r="JI55">
        <f t="shared" ca="1" si="166"/>
        <v>0</v>
      </c>
      <c r="JJ55">
        <v>1</v>
      </c>
      <c r="JM55">
        <f t="shared" ca="1" si="167"/>
        <v>0</v>
      </c>
      <c r="JN55" s="17">
        <f>INDEX(MilitarySpend,MATCH($A55,'Budget Decisions'!$A$3:$A$160,0),MATCH(JN$2,MilitarySpendCol,0))</f>
        <v>202</v>
      </c>
      <c r="JO55">
        <f t="shared" si="306"/>
        <v>1.1264233685228699</v>
      </c>
      <c r="JP55">
        <f>IF($A55&gt;=Assumptions!$D$40,1,0)</f>
        <v>1</v>
      </c>
      <c r="JQ55">
        <f>Assumptions!$D$41</f>
        <v>0.83299999999999996</v>
      </c>
      <c r="JR55" s="42">
        <v>1</v>
      </c>
      <c r="JS55">
        <f>Assumptions!$D$42</f>
        <v>0.2</v>
      </c>
      <c r="JT55">
        <f t="shared" si="251"/>
        <v>0.9383106659795506</v>
      </c>
      <c r="JU55">
        <f t="shared" ca="1" si="335"/>
        <v>0</v>
      </c>
      <c r="JV55" s="17">
        <f>INDEX(MedicalSpend,MATCH($A55,'Budget Decisions'!$A$3:$A$160,0),MATCH(JV$2,MedicalSpendCol,0))</f>
        <v>239</v>
      </c>
      <c r="JW55" s="17">
        <f>IF(INDEX('Budget Decisions'!$E$4:$E$160,MATCH(Model!$A55,'Budget Decisions'!$A$4:$A$160,0))="CURED",1,0)</f>
        <v>1</v>
      </c>
      <c r="JX55">
        <f t="shared" si="307"/>
        <v>1</v>
      </c>
      <c r="JY55" s="42">
        <v>1</v>
      </c>
      <c r="JZ55">
        <f>Assumptions!$D$49</f>
        <v>0.2</v>
      </c>
      <c r="KA55">
        <f t="shared" si="252"/>
        <v>239</v>
      </c>
      <c r="KB55">
        <f t="shared" ca="1" si="336"/>
        <v>0</v>
      </c>
      <c r="KD55">
        <f t="shared" ca="1" si="253"/>
        <v>40621237</v>
      </c>
      <c r="KE55">
        <f t="shared" ca="1" si="363"/>
        <v>0</v>
      </c>
      <c r="KF55">
        <f t="shared" ca="1" si="364"/>
        <v>40621237</v>
      </c>
      <c r="KG55">
        <f t="shared" ca="1" si="308"/>
        <v>0</v>
      </c>
      <c r="KH55">
        <f t="shared" ca="1" si="365"/>
        <v>0</v>
      </c>
      <c r="KI55">
        <f t="shared" ca="1" si="309"/>
        <v>0</v>
      </c>
      <c r="KJ55">
        <f t="shared" ca="1" si="170"/>
        <v>0</v>
      </c>
      <c r="KK55">
        <f t="shared" ca="1" si="171"/>
        <v>0</v>
      </c>
      <c r="KL55">
        <f t="shared" si="310"/>
        <v>2.2321095760416365</v>
      </c>
      <c r="KM55">
        <f>Assumptions!$E$34</f>
        <v>1.2</v>
      </c>
      <c r="KN55">
        <f ca="1">IF(AND(KH55&gt;1,KE55&gt;1),((LOG(KE55,KH55)^(1/EXP(1)))^(1/Assumptions!$D$30))-(1-Assumptions!$D$31),1)</f>
        <v>1</v>
      </c>
      <c r="KO55" s="42">
        <v>1</v>
      </c>
      <c r="KP55">
        <v>0.15</v>
      </c>
      <c r="KR55">
        <f t="shared" ca="1" si="257"/>
        <v>2.6785314912499638</v>
      </c>
      <c r="KS55">
        <f t="shared" ca="1" si="258"/>
        <v>0</v>
      </c>
      <c r="KT55" s="42">
        <v>1</v>
      </c>
      <c r="KV55">
        <f t="shared" ca="1" si="259"/>
        <v>0</v>
      </c>
      <c r="KW55">
        <f t="shared" ca="1" si="260"/>
        <v>0</v>
      </c>
      <c r="KX55">
        <f t="shared" ca="1" si="172"/>
        <v>0</v>
      </c>
      <c r="KY55">
        <v>1</v>
      </c>
      <c r="LB55">
        <f t="shared" ca="1" si="173"/>
        <v>0</v>
      </c>
      <c r="LC55" s="17">
        <f>INDEX(MilitarySpend,MATCH($A55,'Budget Decisions'!$A$3:$A$160,0),MATCH(LC$2,MilitarySpendCol,0))</f>
        <v>505</v>
      </c>
      <c r="LD55">
        <f t="shared" si="311"/>
        <v>2.2321095760416365</v>
      </c>
      <c r="LE55">
        <f>IF($A55&gt;=Assumptions!$D$40,1,0)</f>
        <v>1</v>
      </c>
      <c r="LF55">
        <f>Assumptions!$D$41</f>
        <v>0.83299999999999996</v>
      </c>
      <c r="LG55" s="42">
        <v>1</v>
      </c>
      <c r="LH55">
        <f>Assumptions!$D$42</f>
        <v>0.2</v>
      </c>
      <c r="LI55">
        <f t="shared" si="261"/>
        <v>1.8593472768426831</v>
      </c>
      <c r="LJ55">
        <f t="shared" ca="1" si="337"/>
        <v>0</v>
      </c>
      <c r="LK55" s="17">
        <f>INDEX(MedicalSpend,MATCH($A55,'Budget Decisions'!$A$3:$A$160,0),MATCH(LK$2,MedicalSpendCol,0))</f>
        <v>328</v>
      </c>
      <c r="LL55" s="17">
        <f>IF(INDEX('Budget Decisions'!$E$4:$E$160,MATCH(Model!$A55,'Budget Decisions'!$A$4:$A$160,0))="CURED",1,0)</f>
        <v>1</v>
      </c>
      <c r="LM55">
        <f t="shared" si="312"/>
        <v>1</v>
      </c>
      <c r="LN55" s="42">
        <v>1</v>
      </c>
      <c r="LO55">
        <f>Assumptions!$D$49</f>
        <v>0.2</v>
      </c>
      <c r="LP55">
        <f t="shared" si="262"/>
        <v>328</v>
      </c>
      <c r="LQ55">
        <f t="shared" ca="1" si="338"/>
        <v>0</v>
      </c>
      <c r="LS55">
        <f t="shared" ca="1" si="263"/>
        <v>14303542</v>
      </c>
      <c r="LT55">
        <f t="shared" ca="1" si="366"/>
        <v>0</v>
      </c>
      <c r="LU55">
        <f t="shared" ca="1" si="367"/>
        <v>14303542</v>
      </c>
      <c r="LV55">
        <f t="shared" ca="1" si="313"/>
        <v>0</v>
      </c>
      <c r="LW55">
        <f t="shared" ca="1" si="368"/>
        <v>0</v>
      </c>
      <c r="LX55">
        <f t="shared" ca="1" si="314"/>
        <v>0</v>
      </c>
      <c r="LY55">
        <f t="shared" ca="1" si="176"/>
        <v>0</v>
      </c>
      <c r="LZ55">
        <f t="shared" ca="1" si="177"/>
        <v>0</v>
      </c>
      <c r="MA55">
        <f t="shared" si="315"/>
        <v>2.7100766589378384</v>
      </c>
      <c r="MB55">
        <f>Assumptions!$E$34</f>
        <v>1.2</v>
      </c>
      <c r="MC55">
        <f ca="1">IF(AND(LW55&gt;1,LT55&gt;1),((LOG(LT55,LW55)^(1/EXP(1)))^(1/Assumptions!$D$30))-(1-Assumptions!$D$31),1)</f>
        <v>1</v>
      </c>
      <c r="MD55" s="42">
        <v>1</v>
      </c>
      <c r="ME55">
        <v>0.15</v>
      </c>
      <c r="MG55">
        <f t="shared" ca="1" si="267"/>
        <v>3.2520919907254062</v>
      </c>
      <c r="MH55">
        <f t="shared" ca="1" si="268"/>
        <v>0</v>
      </c>
      <c r="MI55" s="42">
        <v>1</v>
      </c>
      <c r="MK55">
        <f t="shared" ca="1" si="269"/>
        <v>0</v>
      </c>
      <c r="ML55">
        <f t="shared" ca="1" si="270"/>
        <v>0</v>
      </c>
      <c r="MM55">
        <f t="shared" ca="1" si="178"/>
        <v>0</v>
      </c>
      <c r="MN55">
        <v>1</v>
      </c>
      <c r="MQ55">
        <f t="shared" ca="1" si="179"/>
        <v>0</v>
      </c>
      <c r="MR55" s="17">
        <f>INDEX(MilitarySpend,MATCH($A55,'Budget Decisions'!$A$3:$A$160,0),MATCH(MR$2,MilitarySpendCol,0))</f>
        <v>453</v>
      </c>
      <c r="MS55">
        <f t="shared" si="316"/>
        <v>2.7100766589378384</v>
      </c>
      <c r="MT55">
        <f>IF($A55&gt;=Assumptions!$D$40,1,0)</f>
        <v>1</v>
      </c>
      <c r="MU55">
        <f>Assumptions!$D$41</f>
        <v>0.83299999999999996</v>
      </c>
      <c r="MV55" s="42">
        <v>1</v>
      </c>
      <c r="MW55">
        <f>Assumptions!$D$42</f>
        <v>0.2</v>
      </c>
      <c r="MX55">
        <f t="shared" si="271"/>
        <v>2.2574938568952194</v>
      </c>
      <c r="MY55">
        <f t="shared" ca="1" si="339"/>
        <v>0</v>
      </c>
      <c r="MZ55" s="17">
        <f>INDEX(MedicalSpend,MATCH($A55,'Budget Decisions'!$A$3:$A$160,0),MATCH(MZ$2,MedicalSpendCol,0))</f>
        <v>463</v>
      </c>
      <c r="NA55" s="17">
        <f>IF(INDEX('Budget Decisions'!$E$4:$E$160,MATCH(Model!$A55,'Budget Decisions'!$A$4:$A$160,0))="CURED",1,0)</f>
        <v>1</v>
      </c>
      <c r="NB55">
        <f t="shared" si="317"/>
        <v>1</v>
      </c>
      <c r="NC55" s="42">
        <v>1</v>
      </c>
      <c r="ND55">
        <f>Assumptions!$D$49</f>
        <v>0.2</v>
      </c>
      <c r="NE55">
        <f t="shared" si="272"/>
        <v>463</v>
      </c>
      <c r="NF55">
        <f t="shared" ca="1" si="340"/>
        <v>0</v>
      </c>
    </row>
    <row r="56" spans="1:370" x14ac:dyDescent="0.35">
      <c r="A56">
        <f t="shared" si="273"/>
        <v>53</v>
      </c>
      <c r="C56">
        <f t="shared" ca="1" si="182"/>
        <v>49070225</v>
      </c>
      <c r="D56">
        <f t="shared" ca="1" si="341"/>
        <v>0</v>
      </c>
      <c r="E56">
        <f t="shared" ca="1" si="342"/>
        <v>49070225</v>
      </c>
      <c r="F56">
        <f t="shared" ca="1" si="274"/>
        <v>0</v>
      </c>
      <c r="G56">
        <f t="shared" ca="1" si="343"/>
        <v>0</v>
      </c>
      <c r="H56">
        <f t="shared" ca="1" si="275"/>
        <v>0</v>
      </c>
      <c r="I56">
        <f t="shared" ca="1" si="318"/>
        <v>0</v>
      </c>
      <c r="J56">
        <f t="shared" ca="1" si="319"/>
        <v>0</v>
      </c>
      <c r="K56">
        <f t="shared" si="276"/>
        <v>0.82857634545527548</v>
      </c>
      <c r="L56">
        <f>Assumptions!$E$34</f>
        <v>1.2</v>
      </c>
      <c r="M56">
        <f ca="1">IF(AND(G56&gt;1,D56&gt;1),((LOG(D56,G56)^(1/EXP(1)))^(1/Assumptions!$D$30))-(1-Assumptions!$D$31),1)</f>
        <v>1</v>
      </c>
      <c r="N56" s="42">
        <v>1</v>
      </c>
      <c r="O56">
        <v>0.15</v>
      </c>
      <c r="Q56">
        <f t="shared" ca="1" si="186"/>
        <v>0.99429161454633053</v>
      </c>
      <c r="R56">
        <f t="shared" ca="1" si="187"/>
        <v>0</v>
      </c>
      <c r="S56" s="42">
        <v>1</v>
      </c>
      <c r="U56">
        <f t="shared" ca="1" si="188"/>
        <v>0</v>
      </c>
      <c r="V56">
        <f t="shared" ca="1" si="189"/>
        <v>0</v>
      </c>
      <c r="W56">
        <f t="shared" ca="1" si="320"/>
        <v>0</v>
      </c>
      <c r="X56">
        <v>1</v>
      </c>
      <c r="AA56">
        <f t="shared" ca="1" si="321"/>
        <v>0</v>
      </c>
      <c r="AB56" s="17">
        <f>INDEX(MilitarySpend,MATCH($A56,'Budget Decisions'!$A$3:$A$160,0),MATCH(AB$2,MilitarySpendCol,0))</f>
        <v>289</v>
      </c>
      <c r="AC56">
        <f t="shared" si="277"/>
        <v>0.82857634545527548</v>
      </c>
      <c r="AD56">
        <f>IF($A56&gt;=Assumptions!$D$40,1,0)</f>
        <v>1</v>
      </c>
      <c r="AE56">
        <f>Assumptions!$D$41</f>
        <v>0.83299999999999996</v>
      </c>
      <c r="AF56" s="42">
        <v>1</v>
      </c>
      <c r="AG56">
        <f>Assumptions!$D$42</f>
        <v>0.2</v>
      </c>
      <c r="AH56">
        <f t="shared" si="190"/>
        <v>0.69020409576424446</v>
      </c>
      <c r="AI56">
        <f t="shared" ca="1" si="322"/>
        <v>0</v>
      </c>
      <c r="AJ56" s="17">
        <f>INDEX(MedicalSpend,MATCH($A56,'Budget Decisions'!$A$3:$A$160,0),MATCH(AJ$2,MedicalSpendCol,0))</f>
        <v>333</v>
      </c>
      <c r="AK56" s="17">
        <f>IF(INDEX('Budget Decisions'!$E$4:$E$160,MATCH(Model!$A56,'Budget Decisions'!$A$4:$A$160,0))="CURED",1,0)</f>
        <v>1</v>
      </c>
      <c r="AL56">
        <f t="shared" si="278"/>
        <v>1</v>
      </c>
      <c r="AM56" s="42">
        <v>1</v>
      </c>
      <c r="AN56">
        <f>Assumptions!$D$49</f>
        <v>0.2</v>
      </c>
      <c r="AO56">
        <f t="shared" si="191"/>
        <v>333</v>
      </c>
      <c r="AP56">
        <f t="shared" ca="1" si="323"/>
        <v>0</v>
      </c>
      <c r="AR56">
        <f t="shared" ca="1" si="192"/>
        <v>21784507</v>
      </c>
      <c r="AS56">
        <f t="shared" ca="1" si="344"/>
        <v>0</v>
      </c>
      <c r="AT56">
        <f t="shared" ca="1" si="345"/>
        <v>21784507</v>
      </c>
      <c r="AU56">
        <f t="shared" ca="1" si="346"/>
        <v>0</v>
      </c>
      <c r="AV56">
        <f t="shared" ca="1" si="347"/>
        <v>0</v>
      </c>
      <c r="AW56">
        <f t="shared" ca="1" si="279"/>
        <v>0</v>
      </c>
      <c r="AX56">
        <f t="shared" ca="1" si="134"/>
        <v>0</v>
      </c>
      <c r="AY56">
        <f t="shared" ca="1" si="135"/>
        <v>0</v>
      </c>
      <c r="AZ56">
        <f t="shared" si="280"/>
        <v>0.15936301189359656</v>
      </c>
      <c r="BA56">
        <f>Assumptions!$E$34</f>
        <v>1.2</v>
      </c>
      <c r="BB56">
        <f ca="1">IF(AND(AV56&gt;1,AS56&gt;1),((LOG(AS56,AV56)^(1/EXP(1)))^(1/Assumptions!$D$30))-(1-Assumptions!$D$31),1)</f>
        <v>1</v>
      </c>
      <c r="BC56" s="42">
        <v>1</v>
      </c>
      <c r="BD56">
        <v>0.15</v>
      </c>
      <c r="BF56">
        <f t="shared" ca="1" si="197"/>
        <v>0.19123561427231586</v>
      </c>
      <c r="BG56">
        <f t="shared" ca="1" si="198"/>
        <v>0</v>
      </c>
      <c r="BH56" s="42">
        <v>1</v>
      </c>
      <c r="BJ56">
        <f t="shared" ca="1" si="199"/>
        <v>0</v>
      </c>
      <c r="BK56">
        <f t="shared" ca="1" si="200"/>
        <v>0</v>
      </c>
      <c r="BL56">
        <f t="shared" ca="1" si="136"/>
        <v>0</v>
      </c>
      <c r="BM56">
        <v>1</v>
      </c>
      <c r="BP56">
        <f t="shared" ca="1" si="324"/>
        <v>0</v>
      </c>
      <c r="BQ56" s="17">
        <f>INDEX(MilitarySpend,MATCH($A56,'Budget Decisions'!$A$3:$A$160,0),MATCH(BQ$2,MilitarySpendCol,0))</f>
        <v>445</v>
      </c>
      <c r="BR56">
        <f t="shared" si="281"/>
        <v>0.15936301189359656</v>
      </c>
      <c r="BS56">
        <f>IF($A56&gt;=Assumptions!$D$40,1,0)</f>
        <v>1</v>
      </c>
      <c r="BT56">
        <f>Assumptions!$D$41</f>
        <v>0.83299999999999996</v>
      </c>
      <c r="BU56" s="42">
        <v>1</v>
      </c>
      <c r="BV56">
        <f>Assumptions!$D$42</f>
        <v>0.2</v>
      </c>
      <c r="BW56">
        <f t="shared" si="201"/>
        <v>0.13274938890736593</v>
      </c>
      <c r="BX56">
        <f t="shared" ca="1" si="325"/>
        <v>0</v>
      </c>
      <c r="BY56" s="17">
        <f>INDEX(MedicalSpend,MATCH($A56,'Budget Decisions'!$A$3:$A$160,0),MATCH(BY$2,MedicalSpendCol,0))</f>
        <v>284</v>
      </c>
      <c r="BZ56" s="17">
        <f>IF(INDEX('Budget Decisions'!$E$4:$E$160,MATCH(Model!$A56,'Budget Decisions'!$A$4:$A$160,0))="CURED",1,0)</f>
        <v>1</v>
      </c>
      <c r="CA56">
        <f t="shared" si="282"/>
        <v>1</v>
      </c>
      <c r="CB56" s="42">
        <v>1</v>
      </c>
      <c r="CC56">
        <f>Assumptions!$D$49</f>
        <v>0.2</v>
      </c>
      <c r="CD56">
        <f t="shared" si="202"/>
        <v>284</v>
      </c>
      <c r="CE56">
        <f t="shared" ca="1" si="326"/>
        <v>0</v>
      </c>
      <c r="CG56">
        <f t="shared" ca="1" si="203"/>
        <v>20165794</v>
      </c>
      <c r="CH56">
        <f t="shared" ca="1" si="348"/>
        <v>0</v>
      </c>
      <c r="CI56">
        <f t="shared" ca="1" si="349"/>
        <v>20165794</v>
      </c>
      <c r="CJ56">
        <f t="shared" ca="1" si="283"/>
        <v>0</v>
      </c>
      <c r="CK56">
        <f t="shared" ca="1" si="350"/>
        <v>0</v>
      </c>
      <c r="CL56">
        <f t="shared" ca="1" si="284"/>
        <v>0</v>
      </c>
      <c r="CM56">
        <f t="shared" ca="1" si="140"/>
        <v>0</v>
      </c>
      <c r="CN56">
        <f t="shared" ca="1" si="141"/>
        <v>0</v>
      </c>
      <c r="CO56">
        <f t="shared" si="285"/>
        <v>0.24130002925990637</v>
      </c>
      <c r="CP56">
        <f>Assumptions!$E$34</f>
        <v>1.2</v>
      </c>
      <c r="CQ56">
        <f ca="1">IF(AND(CK56&gt;1,CH56&gt;1),((LOG(CH56,CK56)^(1/EXP(1)))^(1/Assumptions!$D$30))-(1-Assumptions!$D$31),1)</f>
        <v>1</v>
      </c>
      <c r="CR56" s="42">
        <v>1</v>
      </c>
      <c r="CS56">
        <v>0.15</v>
      </c>
      <c r="CU56">
        <f t="shared" ca="1" si="207"/>
        <v>0.28956003511188766</v>
      </c>
      <c r="CV56">
        <f t="shared" ca="1" si="208"/>
        <v>0</v>
      </c>
      <c r="CW56" s="42">
        <v>1</v>
      </c>
      <c r="CY56">
        <f t="shared" ca="1" si="209"/>
        <v>0</v>
      </c>
      <c r="CZ56">
        <f t="shared" ca="1" si="210"/>
        <v>0</v>
      </c>
      <c r="DA56">
        <f t="shared" ca="1" si="142"/>
        <v>0</v>
      </c>
      <c r="DB56">
        <v>1</v>
      </c>
      <c r="DE56">
        <f t="shared" ca="1" si="143"/>
        <v>0</v>
      </c>
      <c r="DF56" s="17">
        <f>INDEX(MilitarySpend,MATCH($A56,'Budget Decisions'!$A$3:$A$160,0),MATCH(DF$2,MilitarySpendCol,0))</f>
        <v>256</v>
      </c>
      <c r="DG56">
        <f t="shared" si="286"/>
        <v>0.24130002925990637</v>
      </c>
      <c r="DH56">
        <f>IF($A56&gt;=Assumptions!$D$40,1,0)</f>
        <v>1</v>
      </c>
      <c r="DI56">
        <f>Assumptions!$D$41</f>
        <v>0.83299999999999996</v>
      </c>
      <c r="DJ56" s="42">
        <v>1</v>
      </c>
      <c r="DK56">
        <f>Assumptions!$D$42</f>
        <v>0.2</v>
      </c>
      <c r="DL56">
        <f t="shared" si="211"/>
        <v>0.20100292437350201</v>
      </c>
      <c r="DM56">
        <f t="shared" ca="1" si="327"/>
        <v>0</v>
      </c>
      <c r="DN56" s="17">
        <f>INDEX(MedicalSpend,MATCH($A56,'Budget Decisions'!$A$3:$A$160,0),MATCH(DN$2,MedicalSpendCol,0))</f>
        <v>294</v>
      </c>
      <c r="DO56" s="17">
        <f>IF(INDEX('Budget Decisions'!$E$4:$E$160,MATCH(Model!$A56,'Budget Decisions'!$A$4:$A$160,0))="CURED",1,0)</f>
        <v>1</v>
      </c>
      <c r="DP56">
        <f t="shared" si="287"/>
        <v>1</v>
      </c>
      <c r="DQ56" s="42">
        <v>1</v>
      </c>
      <c r="DR56">
        <f>Assumptions!$D$49</f>
        <v>0.2</v>
      </c>
      <c r="DS56">
        <f t="shared" si="212"/>
        <v>294</v>
      </c>
      <c r="DT56">
        <f t="shared" ca="1" si="328"/>
        <v>0</v>
      </c>
      <c r="DV56">
        <f t="shared" ca="1" si="213"/>
        <v>46395654</v>
      </c>
      <c r="DW56">
        <f t="shared" ca="1" si="351"/>
        <v>0</v>
      </c>
      <c r="DX56">
        <f t="shared" ca="1" si="352"/>
        <v>46395654</v>
      </c>
      <c r="DY56">
        <f t="shared" ca="1" si="288"/>
        <v>0</v>
      </c>
      <c r="DZ56">
        <f t="shared" ca="1" si="353"/>
        <v>0</v>
      </c>
      <c r="EA56">
        <f t="shared" ca="1" si="289"/>
        <v>0</v>
      </c>
      <c r="EB56">
        <f t="shared" ca="1" si="146"/>
        <v>0</v>
      </c>
      <c r="EC56">
        <f t="shared" ca="1" si="147"/>
        <v>0</v>
      </c>
      <c r="ED56">
        <f t="shared" si="290"/>
        <v>0.87442730726206253</v>
      </c>
      <c r="EE56">
        <f>Assumptions!$E$34</f>
        <v>1.2</v>
      </c>
      <c r="EF56">
        <f ca="1">IF(AND(DZ56&gt;1,DW56&gt;1),((LOG(DW56,DZ56)^(1/EXP(1)))^(1/Assumptions!$D$30))-(1-Assumptions!$D$31),1)</f>
        <v>1</v>
      </c>
      <c r="EG56" s="42">
        <v>1</v>
      </c>
      <c r="EH56">
        <v>0.15</v>
      </c>
      <c r="EJ56">
        <f t="shared" ca="1" si="217"/>
        <v>1.049312768714475</v>
      </c>
      <c r="EK56">
        <f t="shared" ca="1" si="218"/>
        <v>0</v>
      </c>
      <c r="EL56" s="42">
        <v>1</v>
      </c>
      <c r="EN56">
        <f t="shared" ca="1" si="219"/>
        <v>0</v>
      </c>
      <c r="EO56">
        <f t="shared" ca="1" si="220"/>
        <v>0</v>
      </c>
      <c r="EP56">
        <f t="shared" ca="1" si="148"/>
        <v>0</v>
      </c>
      <c r="EQ56">
        <v>1</v>
      </c>
      <c r="ET56">
        <f t="shared" ca="1" si="149"/>
        <v>0</v>
      </c>
      <c r="EU56" s="17">
        <f>INDEX(MilitarySpend,MATCH($A56,'Budget Decisions'!$A$3:$A$160,0),MATCH(EU$2,MilitarySpendCol,0))</f>
        <v>268</v>
      </c>
      <c r="EV56">
        <f t="shared" si="291"/>
        <v>0.87442730726206253</v>
      </c>
      <c r="EW56">
        <f>IF($A56&gt;=Assumptions!$D$40,1,0)</f>
        <v>1</v>
      </c>
      <c r="EX56">
        <f>Assumptions!$D$41</f>
        <v>0.83299999999999996</v>
      </c>
      <c r="EY56" s="42">
        <v>1</v>
      </c>
      <c r="EZ56">
        <f>Assumptions!$D$42</f>
        <v>0.2</v>
      </c>
      <c r="FA56">
        <f t="shared" si="221"/>
        <v>0.72839794694929805</v>
      </c>
      <c r="FB56">
        <f t="shared" ca="1" si="329"/>
        <v>0</v>
      </c>
      <c r="FC56" s="17">
        <f>INDEX(MedicalSpend,MATCH($A56,'Budget Decisions'!$A$3:$A$160,0),MATCH(FC$2,MedicalSpendCol,0))</f>
        <v>339</v>
      </c>
      <c r="FD56" s="17">
        <f>IF(INDEX('Budget Decisions'!$E$4:$E$160,MATCH(Model!$A56,'Budget Decisions'!$A$4:$A$160,0))="CURED",1,0)</f>
        <v>1</v>
      </c>
      <c r="FE56">
        <f t="shared" si="292"/>
        <v>1</v>
      </c>
      <c r="FF56" s="42">
        <v>1</v>
      </c>
      <c r="FG56">
        <f>Assumptions!$D$49</f>
        <v>0.2</v>
      </c>
      <c r="FH56">
        <f t="shared" si="222"/>
        <v>339</v>
      </c>
      <c r="FI56">
        <f t="shared" ca="1" si="330"/>
        <v>0</v>
      </c>
      <c r="FK56">
        <f t="shared" ca="1" si="223"/>
        <v>35235521</v>
      </c>
      <c r="FL56">
        <f t="shared" ca="1" si="354"/>
        <v>0</v>
      </c>
      <c r="FM56">
        <f t="shared" ca="1" si="355"/>
        <v>35235521</v>
      </c>
      <c r="FN56">
        <f t="shared" ca="1" si="293"/>
        <v>0</v>
      </c>
      <c r="FO56">
        <f t="shared" ca="1" si="356"/>
        <v>0</v>
      </c>
      <c r="FP56">
        <f t="shared" ca="1" si="294"/>
        <v>0</v>
      </c>
      <c r="FQ56">
        <f t="shared" ca="1" si="152"/>
        <v>0</v>
      </c>
      <c r="FR56">
        <f t="shared" ca="1" si="153"/>
        <v>0</v>
      </c>
      <c r="FS56">
        <f t="shared" si="295"/>
        <v>0.36303408195741388</v>
      </c>
      <c r="FT56">
        <f>Assumptions!$E$34</f>
        <v>1.2</v>
      </c>
      <c r="FU56">
        <f ca="1">IF(AND(FO56&gt;1,FL56&gt;1),((LOG(FL56,FO56)^(1/EXP(1)))^(1/Assumptions!$D$30))-(1-Assumptions!$D$31),1)</f>
        <v>1</v>
      </c>
      <c r="FV56" s="42">
        <v>1</v>
      </c>
      <c r="FW56">
        <v>0.15</v>
      </c>
      <c r="FY56">
        <f t="shared" ca="1" si="227"/>
        <v>0.43564089834889663</v>
      </c>
      <c r="FZ56">
        <f t="shared" ca="1" si="228"/>
        <v>0</v>
      </c>
      <c r="GA56" s="42">
        <v>1</v>
      </c>
      <c r="GC56">
        <f t="shared" ca="1" si="229"/>
        <v>0</v>
      </c>
      <c r="GD56">
        <f t="shared" ca="1" si="230"/>
        <v>0</v>
      </c>
      <c r="GE56">
        <f t="shared" ca="1" si="154"/>
        <v>0</v>
      </c>
      <c r="GF56">
        <v>1</v>
      </c>
      <c r="GI56">
        <f t="shared" ca="1" si="155"/>
        <v>0</v>
      </c>
      <c r="GJ56" s="17">
        <f>INDEX(MilitarySpend,MATCH($A56,'Budget Decisions'!$A$3:$A$160,0),MATCH(GJ$2,MilitarySpendCol,0))</f>
        <v>185</v>
      </c>
      <c r="GK56">
        <f t="shared" si="296"/>
        <v>0.36303408195741388</v>
      </c>
      <c r="GL56">
        <f>IF($A56&gt;=Assumptions!$D$40,1,0)</f>
        <v>1</v>
      </c>
      <c r="GM56">
        <f>Assumptions!$D$41</f>
        <v>0.83299999999999996</v>
      </c>
      <c r="GN56" s="42">
        <v>1</v>
      </c>
      <c r="GO56">
        <f>Assumptions!$D$42</f>
        <v>0.2</v>
      </c>
      <c r="GP56">
        <f t="shared" si="231"/>
        <v>0.30240739027052577</v>
      </c>
      <c r="GQ56">
        <f t="shared" ca="1" si="331"/>
        <v>0</v>
      </c>
      <c r="GR56" s="17">
        <f>INDEX(MedicalSpend,MATCH($A56,'Budget Decisions'!$A$3:$A$160,0),MATCH(GR$2,MedicalSpendCol,0))</f>
        <v>322</v>
      </c>
      <c r="GS56" s="17">
        <f>IF(INDEX('Budget Decisions'!$E$4:$E$160,MATCH(Model!$A56,'Budget Decisions'!$A$4:$A$160,0))="CURED",1,0)</f>
        <v>1</v>
      </c>
      <c r="GT56">
        <f t="shared" si="297"/>
        <v>1</v>
      </c>
      <c r="GU56" s="42">
        <v>1</v>
      </c>
      <c r="GV56">
        <f>Assumptions!$D$49</f>
        <v>0.2</v>
      </c>
      <c r="GW56">
        <f t="shared" si="232"/>
        <v>322</v>
      </c>
      <c r="GX56">
        <f t="shared" ca="1" si="332"/>
        <v>0</v>
      </c>
      <c r="GZ56">
        <f t="shared" ca="1" si="233"/>
        <v>18084651</v>
      </c>
      <c r="HA56">
        <f t="shared" ca="1" si="357"/>
        <v>0</v>
      </c>
      <c r="HB56">
        <f t="shared" ca="1" si="358"/>
        <v>18084651</v>
      </c>
      <c r="HC56">
        <f t="shared" ca="1" si="298"/>
        <v>0</v>
      </c>
      <c r="HD56">
        <f t="shared" ca="1" si="359"/>
        <v>0</v>
      </c>
      <c r="HE56">
        <f t="shared" ca="1" si="299"/>
        <v>0</v>
      </c>
      <c r="HF56">
        <f t="shared" ca="1" si="158"/>
        <v>0</v>
      </c>
      <c r="HG56">
        <f t="shared" ca="1" si="159"/>
        <v>0</v>
      </c>
      <c r="HH56">
        <f t="shared" si="300"/>
        <v>0.464689620669401</v>
      </c>
      <c r="HI56">
        <f>Assumptions!$E$34</f>
        <v>1.2</v>
      </c>
      <c r="HJ56">
        <f ca="1">IF(AND(HD56&gt;1,HA56&gt;1),((LOG(HA56,HD56)^(1/EXP(1)))^(1/Assumptions!$D$30))-(1-Assumptions!$D$31),1)</f>
        <v>1</v>
      </c>
      <c r="HK56" s="42">
        <v>1</v>
      </c>
      <c r="HL56">
        <v>0.15</v>
      </c>
      <c r="HN56">
        <f t="shared" ca="1" si="237"/>
        <v>0.55762754480328114</v>
      </c>
      <c r="HO56">
        <f t="shared" ca="1" si="238"/>
        <v>0</v>
      </c>
      <c r="HP56" s="42">
        <v>1</v>
      </c>
      <c r="HR56">
        <f t="shared" ca="1" si="239"/>
        <v>0</v>
      </c>
      <c r="HS56">
        <f t="shared" ca="1" si="240"/>
        <v>0</v>
      </c>
      <c r="HT56">
        <f t="shared" ca="1" si="160"/>
        <v>0</v>
      </c>
      <c r="HU56">
        <v>1</v>
      </c>
      <c r="HX56">
        <f t="shared" ca="1" si="161"/>
        <v>0</v>
      </c>
      <c r="HY56" s="17">
        <f>INDEX(MilitarySpend,MATCH($A56,'Budget Decisions'!$A$3:$A$160,0),MATCH(HY$2,MilitarySpendCol,0))</f>
        <v>467</v>
      </c>
      <c r="HZ56">
        <f t="shared" si="301"/>
        <v>0.464689620669401</v>
      </c>
      <c r="IA56">
        <f>IF($A56&gt;=Assumptions!$D$40,1,0)</f>
        <v>1</v>
      </c>
      <c r="IB56">
        <f>Assumptions!$D$41</f>
        <v>0.83299999999999996</v>
      </c>
      <c r="IC56" s="42">
        <v>1</v>
      </c>
      <c r="ID56">
        <f>Assumptions!$D$42</f>
        <v>0.2</v>
      </c>
      <c r="IE56">
        <f t="shared" si="241"/>
        <v>0.38708645401761099</v>
      </c>
      <c r="IF56">
        <f t="shared" ca="1" si="333"/>
        <v>0</v>
      </c>
      <c r="IG56" s="17">
        <f>INDEX(MedicalSpend,MATCH($A56,'Budget Decisions'!$A$3:$A$160,0),MATCH(IG$2,MedicalSpendCol,0))</f>
        <v>271</v>
      </c>
      <c r="IH56" s="17">
        <f>IF(INDEX('Budget Decisions'!$E$4:$E$160,MATCH(Model!$A56,'Budget Decisions'!$A$4:$A$160,0))="CURED",1,0)</f>
        <v>1</v>
      </c>
      <c r="II56">
        <f t="shared" si="302"/>
        <v>1</v>
      </c>
      <c r="IJ56" s="42">
        <v>1</v>
      </c>
      <c r="IK56">
        <f>Assumptions!$D$49</f>
        <v>0.2</v>
      </c>
      <c r="IL56">
        <f t="shared" si="242"/>
        <v>271</v>
      </c>
      <c r="IM56">
        <f t="shared" ca="1" si="334"/>
        <v>0</v>
      </c>
      <c r="IO56">
        <f t="shared" ca="1" si="243"/>
        <v>57806544</v>
      </c>
      <c r="IP56">
        <f t="shared" ca="1" si="360"/>
        <v>0</v>
      </c>
      <c r="IQ56">
        <f t="shared" ca="1" si="361"/>
        <v>57806544</v>
      </c>
      <c r="IR56">
        <f t="shared" ca="1" si="303"/>
        <v>0</v>
      </c>
      <c r="IS56">
        <f t="shared" ca="1" si="362"/>
        <v>0</v>
      </c>
      <c r="IT56">
        <f t="shared" ca="1" si="304"/>
        <v>0</v>
      </c>
      <c r="IU56">
        <f t="shared" ca="1" si="164"/>
        <v>0</v>
      </c>
      <c r="IV56">
        <f t="shared" ca="1" si="165"/>
        <v>0</v>
      </c>
      <c r="IW56">
        <f t="shared" si="305"/>
        <v>1.1264233685228699</v>
      </c>
      <c r="IX56">
        <f>Assumptions!$E$34</f>
        <v>1.2</v>
      </c>
      <c r="IY56">
        <f ca="1">IF(AND(IS56&gt;1,IP56&gt;1),((LOG(IP56,IS56)^(1/EXP(1)))^(1/Assumptions!$D$30))-(1-Assumptions!$D$31),1)</f>
        <v>1</v>
      </c>
      <c r="IZ56" s="42">
        <v>1</v>
      </c>
      <c r="JA56">
        <v>0.15</v>
      </c>
      <c r="JC56">
        <f t="shared" ca="1" si="247"/>
        <v>1.3517080422274439</v>
      </c>
      <c r="JD56">
        <f t="shared" ca="1" si="248"/>
        <v>0</v>
      </c>
      <c r="JE56" s="42">
        <v>1</v>
      </c>
      <c r="JG56">
        <f t="shared" ca="1" si="249"/>
        <v>0</v>
      </c>
      <c r="JH56">
        <f t="shared" ca="1" si="250"/>
        <v>0</v>
      </c>
      <c r="JI56">
        <f t="shared" ca="1" si="166"/>
        <v>0</v>
      </c>
      <c r="JJ56">
        <v>1</v>
      </c>
      <c r="JM56">
        <f t="shared" ca="1" si="167"/>
        <v>0</v>
      </c>
      <c r="JN56" s="17">
        <f>INDEX(MilitarySpend,MATCH($A56,'Budget Decisions'!$A$3:$A$160,0),MATCH(JN$2,MilitarySpendCol,0))</f>
        <v>202</v>
      </c>
      <c r="JO56">
        <f t="shared" si="306"/>
        <v>1.1264233685228699</v>
      </c>
      <c r="JP56">
        <f>IF($A56&gt;=Assumptions!$D$40,1,0)</f>
        <v>1</v>
      </c>
      <c r="JQ56">
        <f>Assumptions!$D$41</f>
        <v>0.83299999999999996</v>
      </c>
      <c r="JR56" s="42">
        <v>1</v>
      </c>
      <c r="JS56">
        <f>Assumptions!$D$42</f>
        <v>0.2</v>
      </c>
      <c r="JT56">
        <f t="shared" si="251"/>
        <v>0.9383106659795506</v>
      </c>
      <c r="JU56">
        <f t="shared" ca="1" si="335"/>
        <v>0</v>
      </c>
      <c r="JV56" s="17">
        <f>INDEX(MedicalSpend,MATCH($A56,'Budget Decisions'!$A$3:$A$160,0),MATCH(JV$2,MedicalSpendCol,0))</f>
        <v>239</v>
      </c>
      <c r="JW56" s="17">
        <f>IF(INDEX('Budget Decisions'!$E$4:$E$160,MATCH(Model!$A56,'Budget Decisions'!$A$4:$A$160,0))="CURED",1,0)</f>
        <v>1</v>
      </c>
      <c r="JX56">
        <f t="shared" si="307"/>
        <v>1</v>
      </c>
      <c r="JY56" s="42">
        <v>1</v>
      </c>
      <c r="JZ56">
        <f>Assumptions!$D$49</f>
        <v>0.2</v>
      </c>
      <c r="KA56">
        <f t="shared" si="252"/>
        <v>239</v>
      </c>
      <c r="KB56">
        <f t="shared" ca="1" si="336"/>
        <v>0</v>
      </c>
      <c r="KD56">
        <f t="shared" ca="1" si="253"/>
        <v>40621237</v>
      </c>
      <c r="KE56">
        <f t="shared" ca="1" si="363"/>
        <v>0</v>
      </c>
      <c r="KF56">
        <f t="shared" ca="1" si="364"/>
        <v>40621237</v>
      </c>
      <c r="KG56">
        <f t="shared" ca="1" si="308"/>
        <v>0</v>
      </c>
      <c r="KH56">
        <f t="shared" ca="1" si="365"/>
        <v>0</v>
      </c>
      <c r="KI56">
        <f t="shared" ca="1" si="309"/>
        <v>0</v>
      </c>
      <c r="KJ56">
        <f t="shared" ca="1" si="170"/>
        <v>0</v>
      </c>
      <c r="KK56">
        <f t="shared" ca="1" si="171"/>
        <v>0</v>
      </c>
      <c r="KL56">
        <f t="shared" si="310"/>
        <v>2.2321095760416365</v>
      </c>
      <c r="KM56">
        <f>Assumptions!$E$34</f>
        <v>1.2</v>
      </c>
      <c r="KN56">
        <f ca="1">IF(AND(KH56&gt;1,KE56&gt;1),((LOG(KE56,KH56)^(1/EXP(1)))^(1/Assumptions!$D$30))-(1-Assumptions!$D$31),1)</f>
        <v>1</v>
      </c>
      <c r="KO56" s="42">
        <v>1</v>
      </c>
      <c r="KP56">
        <v>0.15</v>
      </c>
      <c r="KR56">
        <f t="shared" ca="1" si="257"/>
        <v>2.6785314912499638</v>
      </c>
      <c r="KS56">
        <f t="shared" ca="1" si="258"/>
        <v>0</v>
      </c>
      <c r="KT56" s="42">
        <v>1</v>
      </c>
      <c r="KV56">
        <f t="shared" ca="1" si="259"/>
        <v>0</v>
      </c>
      <c r="KW56">
        <f t="shared" ca="1" si="260"/>
        <v>0</v>
      </c>
      <c r="KX56">
        <f t="shared" ca="1" si="172"/>
        <v>0</v>
      </c>
      <c r="KY56">
        <v>1</v>
      </c>
      <c r="LB56">
        <f t="shared" ca="1" si="173"/>
        <v>0</v>
      </c>
      <c r="LC56" s="17">
        <f>INDEX(MilitarySpend,MATCH($A56,'Budget Decisions'!$A$3:$A$160,0),MATCH(LC$2,MilitarySpendCol,0))</f>
        <v>505</v>
      </c>
      <c r="LD56">
        <f t="shared" si="311"/>
        <v>2.2321095760416365</v>
      </c>
      <c r="LE56">
        <f>IF($A56&gt;=Assumptions!$D$40,1,0)</f>
        <v>1</v>
      </c>
      <c r="LF56">
        <f>Assumptions!$D$41</f>
        <v>0.83299999999999996</v>
      </c>
      <c r="LG56" s="42">
        <v>1</v>
      </c>
      <c r="LH56">
        <f>Assumptions!$D$42</f>
        <v>0.2</v>
      </c>
      <c r="LI56">
        <f t="shared" si="261"/>
        <v>1.8593472768426831</v>
      </c>
      <c r="LJ56">
        <f t="shared" ca="1" si="337"/>
        <v>0</v>
      </c>
      <c r="LK56" s="17">
        <f>INDEX(MedicalSpend,MATCH($A56,'Budget Decisions'!$A$3:$A$160,0),MATCH(LK$2,MedicalSpendCol,0))</f>
        <v>328</v>
      </c>
      <c r="LL56" s="17">
        <f>IF(INDEX('Budget Decisions'!$E$4:$E$160,MATCH(Model!$A56,'Budget Decisions'!$A$4:$A$160,0))="CURED",1,0)</f>
        <v>1</v>
      </c>
      <c r="LM56">
        <f t="shared" si="312"/>
        <v>1</v>
      </c>
      <c r="LN56" s="42">
        <v>1</v>
      </c>
      <c r="LO56">
        <f>Assumptions!$D$49</f>
        <v>0.2</v>
      </c>
      <c r="LP56">
        <f t="shared" si="262"/>
        <v>328</v>
      </c>
      <c r="LQ56">
        <f t="shared" ca="1" si="338"/>
        <v>0</v>
      </c>
      <c r="LS56">
        <f t="shared" ca="1" si="263"/>
        <v>14303542</v>
      </c>
      <c r="LT56">
        <f t="shared" ca="1" si="366"/>
        <v>0</v>
      </c>
      <c r="LU56">
        <f t="shared" ca="1" si="367"/>
        <v>14303542</v>
      </c>
      <c r="LV56">
        <f t="shared" ca="1" si="313"/>
        <v>0</v>
      </c>
      <c r="LW56">
        <f t="shared" ca="1" si="368"/>
        <v>0</v>
      </c>
      <c r="LX56">
        <f t="shared" ca="1" si="314"/>
        <v>0</v>
      </c>
      <c r="LY56">
        <f t="shared" ca="1" si="176"/>
        <v>0</v>
      </c>
      <c r="LZ56">
        <f t="shared" ca="1" si="177"/>
        <v>0</v>
      </c>
      <c r="MA56">
        <f t="shared" si="315"/>
        <v>2.7100766589378384</v>
      </c>
      <c r="MB56">
        <f>Assumptions!$E$34</f>
        <v>1.2</v>
      </c>
      <c r="MC56">
        <f ca="1">IF(AND(LW56&gt;1,LT56&gt;1),((LOG(LT56,LW56)^(1/EXP(1)))^(1/Assumptions!$D$30))-(1-Assumptions!$D$31),1)</f>
        <v>1</v>
      </c>
      <c r="MD56" s="42">
        <v>1</v>
      </c>
      <c r="ME56">
        <v>0.15</v>
      </c>
      <c r="MG56">
        <f t="shared" ca="1" si="267"/>
        <v>3.2520919907254062</v>
      </c>
      <c r="MH56">
        <f t="shared" ca="1" si="268"/>
        <v>0</v>
      </c>
      <c r="MI56" s="42">
        <v>1</v>
      </c>
      <c r="MK56">
        <f t="shared" ca="1" si="269"/>
        <v>0</v>
      </c>
      <c r="ML56">
        <f t="shared" ca="1" si="270"/>
        <v>0</v>
      </c>
      <c r="MM56">
        <f t="shared" ca="1" si="178"/>
        <v>0</v>
      </c>
      <c r="MN56">
        <v>1</v>
      </c>
      <c r="MQ56">
        <f t="shared" ca="1" si="179"/>
        <v>0</v>
      </c>
      <c r="MR56" s="17">
        <f>INDEX(MilitarySpend,MATCH($A56,'Budget Decisions'!$A$3:$A$160,0),MATCH(MR$2,MilitarySpendCol,0))</f>
        <v>453</v>
      </c>
      <c r="MS56">
        <f t="shared" si="316"/>
        <v>2.7100766589378384</v>
      </c>
      <c r="MT56">
        <f>IF($A56&gt;=Assumptions!$D$40,1,0)</f>
        <v>1</v>
      </c>
      <c r="MU56">
        <f>Assumptions!$D$41</f>
        <v>0.83299999999999996</v>
      </c>
      <c r="MV56" s="42">
        <v>1</v>
      </c>
      <c r="MW56">
        <f>Assumptions!$D$42</f>
        <v>0.2</v>
      </c>
      <c r="MX56">
        <f t="shared" si="271"/>
        <v>2.2574938568952194</v>
      </c>
      <c r="MY56">
        <f t="shared" ca="1" si="339"/>
        <v>0</v>
      </c>
      <c r="MZ56" s="17">
        <f>INDEX(MedicalSpend,MATCH($A56,'Budget Decisions'!$A$3:$A$160,0),MATCH(MZ$2,MedicalSpendCol,0))</f>
        <v>463</v>
      </c>
      <c r="NA56" s="17">
        <f>IF(INDEX('Budget Decisions'!$E$4:$E$160,MATCH(Model!$A56,'Budget Decisions'!$A$4:$A$160,0))="CURED",1,0)</f>
        <v>1</v>
      </c>
      <c r="NB56">
        <f t="shared" si="317"/>
        <v>1</v>
      </c>
      <c r="NC56" s="42">
        <v>1</v>
      </c>
      <c r="ND56">
        <f>Assumptions!$D$49</f>
        <v>0.2</v>
      </c>
      <c r="NE56">
        <f t="shared" si="272"/>
        <v>463</v>
      </c>
      <c r="NF56">
        <f t="shared" ca="1" si="340"/>
        <v>0</v>
      </c>
    </row>
    <row r="57" spans="1:370" x14ac:dyDescent="0.35">
      <c r="A57">
        <f t="shared" si="273"/>
        <v>54</v>
      </c>
      <c r="C57">
        <f t="shared" ca="1" si="182"/>
        <v>49070225</v>
      </c>
      <c r="D57">
        <f t="shared" ca="1" si="341"/>
        <v>0</v>
      </c>
      <c r="E57">
        <f t="shared" ca="1" si="342"/>
        <v>49070225</v>
      </c>
      <c r="F57">
        <f t="shared" ca="1" si="274"/>
        <v>0</v>
      </c>
      <c r="G57">
        <f t="shared" ca="1" si="343"/>
        <v>0</v>
      </c>
      <c r="H57">
        <f t="shared" ca="1" si="275"/>
        <v>0</v>
      </c>
      <c r="I57">
        <f t="shared" ca="1" si="318"/>
        <v>0</v>
      </c>
      <c r="J57">
        <f t="shared" ca="1" si="319"/>
        <v>0</v>
      </c>
      <c r="K57">
        <f t="shared" si="276"/>
        <v>0.82857634545527548</v>
      </c>
      <c r="L57">
        <f>Assumptions!$E$34</f>
        <v>1.2</v>
      </c>
      <c r="M57">
        <f ca="1">IF(AND(G57&gt;1,D57&gt;1),((LOG(D57,G57)^(1/EXP(1)))^(1/Assumptions!$D$30))-(1-Assumptions!$D$31),1)</f>
        <v>1</v>
      </c>
      <c r="N57" s="42">
        <v>1</v>
      </c>
      <c r="O57">
        <v>0.15</v>
      </c>
      <c r="Q57">
        <f t="shared" ca="1" si="186"/>
        <v>0.99429161454633053</v>
      </c>
      <c r="R57">
        <f t="shared" ca="1" si="187"/>
        <v>0</v>
      </c>
      <c r="S57" s="42">
        <v>1</v>
      </c>
      <c r="U57">
        <f t="shared" ca="1" si="188"/>
        <v>0</v>
      </c>
      <c r="V57">
        <f t="shared" ca="1" si="189"/>
        <v>0</v>
      </c>
      <c r="W57">
        <f t="shared" ca="1" si="320"/>
        <v>0</v>
      </c>
      <c r="X57">
        <v>1</v>
      </c>
      <c r="AA57">
        <f t="shared" ca="1" si="321"/>
        <v>0</v>
      </c>
      <c r="AB57" s="17">
        <f>INDEX(MilitarySpend,MATCH($A57,'Budget Decisions'!$A$3:$A$160,0),MATCH(AB$2,MilitarySpendCol,0))</f>
        <v>289</v>
      </c>
      <c r="AC57">
        <f t="shared" si="277"/>
        <v>0.82857634545527548</v>
      </c>
      <c r="AD57">
        <f>IF($A57&gt;=Assumptions!$D$40,1,0)</f>
        <v>1</v>
      </c>
      <c r="AE57">
        <f>Assumptions!$D$41</f>
        <v>0.83299999999999996</v>
      </c>
      <c r="AF57" s="42">
        <v>1</v>
      </c>
      <c r="AG57">
        <f>Assumptions!$D$42</f>
        <v>0.2</v>
      </c>
      <c r="AH57">
        <f t="shared" si="190"/>
        <v>0.69020409576424446</v>
      </c>
      <c r="AI57">
        <f t="shared" ca="1" si="322"/>
        <v>0</v>
      </c>
      <c r="AJ57" s="17">
        <f>INDEX(MedicalSpend,MATCH($A57,'Budget Decisions'!$A$3:$A$160,0),MATCH(AJ$2,MedicalSpendCol,0))</f>
        <v>333</v>
      </c>
      <c r="AK57" s="17">
        <f>IF(INDEX('Budget Decisions'!$E$4:$E$160,MATCH(Model!$A57,'Budget Decisions'!$A$4:$A$160,0))="CURED",1,0)</f>
        <v>1</v>
      </c>
      <c r="AL57">
        <f t="shared" si="278"/>
        <v>1</v>
      </c>
      <c r="AM57" s="42">
        <v>1</v>
      </c>
      <c r="AN57">
        <f>Assumptions!$D$49</f>
        <v>0.2</v>
      </c>
      <c r="AO57">
        <f t="shared" si="191"/>
        <v>333</v>
      </c>
      <c r="AP57">
        <f t="shared" ca="1" si="323"/>
        <v>0</v>
      </c>
      <c r="AR57">
        <f t="shared" ca="1" si="192"/>
        <v>21784507</v>
      </c>
      <c r="AS57">
        <f t="shared" ca="1" si="344"/>
        <v>0</v>
      </c>
      <c r="AT57">
        <f t="shared" ca="1" si="345"/>
        <v>21784507</v>
      </c>
      <c r="AU57">
        <f t="shared" ca="1" si="346"/>
        <v>0</v>
      </c>
      <c r="AV57">
        <f t="shared" ca="1" si="347"/>
        <v>0</v>
      </c>
      <c r="AW57">
        <f t="shared" ca="1" si="279"/>
        <v>0</v>
      </c>
      <c r="AX57">
        <f t="shared" ca="1" si="134"/>
        <v>0</v>
      </c>
      <c r="AY57">
        <f t="shared" ca="1" si="135"/>
        <v>0</v>
      </c>
      <c r="AZ57">
        <f t="shared" si="280"/>
        <v>0.15936301189359656</v>
      </c>
      <c r="BA57">
        <f>Assumptions!$E$34</f>
        <v>1.2</v>
      </c>
      <c r="BB57">
        <f ca="1">IF(AND(AV57&gt;1,AS57&gt;1),((LOG(AS57,AV57)^(1/EXP(1)))^(1/Assumptions!$D$30))-(1-Assumptions!$D$31),1)</f>
        <v>1</v>
      </c>
      <c r="BC57" s="42">
        <v>1</v>
      </c>
      <c r="BD57">
        <v>0.15</v>
      </c>
      <c r="BF57">
        <f t="shared" ca="1" si="197"/>
        <v>0.19123561427231586</v>
      </c>
      <c r="BG57">
        <f t="shared" ca="1" si="198"/>
        <v>0</v>
      </c>
      <c r="BH57" s="42">
        <v>1</v>
      </c>
      <c r="BJ57">
        <f t="shared" ca="1" si="199"/>
        <v>0</v>
      </c>
      <c r="BK57">
        <f t="shared" ca="1" si="200"/>
        <v>0</v>
      </c>
      <c r="BL57">
        <f t="shared" ca="1" si="136"/>
        <v>0</v>
      </c>
      <c r="BM57">
        <v>1</v>
      </c>
      <c r="BP57">
        <f t="shared" ca="1" si="324"/>
        <v>0</v>
      </c>
      <c r="BQ57" s="17">
        <f>INDEX(MilitarySpend,MATCH($A57,'Budget Decisions'!$A$3:$A$160,0),MATCH(BQ$2,MilitarySpendCol,0))</f>
        <v>445</v>
      </c>
      <c r="BR57">
        <f t="shared" si="281"/>
        <v>0.15936301189359656</v>
      </c>
      <c r="BS57">
        <f>IF($A57&gt;=Assumptions!$D$40,1,0)</f>
        <v>1</v>
      </c>
      <c r="BT57">
        <f>Assumptions!$D$41</f>
        <v>0.83299999999999996</v>
      </c>
      <c r="BU57" s="42">
        <v>1</v>
      </c>
      <c r="BV57">
        <f>Assumptions!$D$42</f>
        <v>0.2</v>
      </c>
      <c r="BW57">
        <f t="shared" si="201"/>
        <v>0.13274938890736593</v>
      </c>
      <c r="BX57">
        <f t="shared" ca="1" si="325"/>
        <v>0</v>
      </c>
      <c r="BY57" s="17">
        <f>INDEX(MedicalSpend,MATCH($A57,'Budget Decisions'!$A$3:$A$160,0),MATCH(BY$2,MedicalSpendCol,0))</f>
        <v>284</v>
      </c>
      <c r="BZ57" s="17">
        <f>IF(INDEX('Budget Decisions'!$E$4:$E$160,MATCH(Model!$A57,'Budget Decisions'!$A$4:$A$160,0))="CURED",1,0)</f>
        <v>1</v>
      </c>
      <c r="CA57">
        <f t="shared" si="282"/>
        <v>1</v>
      </c>
      <c r="CB57" s="42">
        <v>1</v>
      </c>
      <c r="CC57">
        <f>Assumptions!$D$49</f>
        <v>0.2</v>
      </c>
      <c r="CD57">
        <f t="shared" si="202"/>
        <v>284</v>
      </c>
      <c r="CE57">
        <f t="shared" ca="1" si="326"/>
        <v>0</v>
      </c>
      <c r="CG57">
        <f t="shared" ca="1" si="203"/>
        <v>20165794</v>
      </c>
      <c r="CH57">
        <f t="shared" ca="1" si="348"/>
        <v>0</v>
      </c>
      <c r="CI57">
        <f t="shared" ca="1" si="349"/>
        <v>20165794</v>
      </c>
      <c r="CJ57">
        <f t="shared" ca="1" si="283"/>
        <v>0</v>
      </c>
      <c r="CK57">
        <f t="shared" ca="1" si="350"/>
        <v>0</v>
      </c>
      <c r="CL57">
        <f t="shared" ca="1" si="284"/>
        <v>0</v>
      </c>
      <c r="CM57">
        <f t="shared" ca="1" si="140"/>
        <v>0</v>
      </c>
      <c r="CN57">
        <f t="shared" ca="1" si="141"/>
        <v>0</v>
      </c>
      <c r="CO57">
        <f t="shared" si="285"/>
        <v>0.24130002925990637</v>
      </c>
      <c r="CP57">
        <f>Assumptions!$E$34</f>
        <v>1.2</v>
      </c>
      <c r="CQ57">
        <f ca="1">IF(AND(CK57&gt;1,CH57&gt;1),((LOG(CH57,CK57)^(1/EXP(1)))^(1/Assumptions!$D$30))-(1-Assumptions!$D$31),1)</f>
        <v>1</v>
      </c>
      <c r="CR57" s="42">
        <v>1</v>
      </c>
      <c r="CS57">
        <v>0.15</v>
      </c>
      <c r="CU57">
        <f t="shared" ca="1" si="207"/>
        <v>0.28956003511188766</v>
      </c>
      <c r="CV57">
        <f t="shared" ca="1" si="208"/>
        <v>0</v>
      </c>
      <c r="CW57" s="42">
        <v>1</v>
      </c>
      <c r="CY57">
        <f t="shared" ca="1" si="209"/>
        <v>0</v>
      </c>
      <c r="CZ57">
        <f t="shared" ca="1" si="210"/>
        <v>0</v>
      </c>
      <c r="DA57">
        <f t="shared" ca="1" si="142"/>
        <v>0</v>
      </c>
      <c r="DB57">
        <v>1</v>
      </c>
      <c r="DE57">
        <f t="shared" ca="1" si="143"/>
        <v>0</v>
      </c>
      <c r="DF57" s="17">
        <f>INDEX(MilitarySpend,MATCH($A57,'Budget Decisions'!$A$3:$A$160,0),MATCH(DF$2,MilitarySpendCol,0))</f>
        <v>256</v>
      </c>
      <c r="DG57">
        <f t="shared" si="286"/>
        <v>0.24130002925990637</v>
      </c>
      <c r="DH57">
        <f>IF($A57&gt;=Assumptions!$D$40,1,0)</f>
        <v>1</v>
      </c>
      <c r="DI57">
        <f>Assumptions!$D$41</f>
        <v>0.83299999999999996</v>
      </c>
      <c r="DJ57" s="42">
        <v>1</v>
      </c>
      <c r="DK57">
        <f>Assumptions!$D$42</f>
        <v>0.2</v>
      </c>
      <c r="DL57">
        <f t="shared" si="211"/>
        <v>0.20100292437350201</v>
      </c>
      <c r="DM57">
        <f t="shared" ca="1" si="327"/>
        <v>0</v>
      </c>
      <c r="DN57" s="17">
        <f>INDEX(MedicalSpend,MATCH($A57,'Budget Decisions'!$A$3:$A$160,0),MATCH(DN$2,MedicalSpendCol,0))</f>
        <v>294</v>
      </c>
      <c r="DO57" s="17">
        <f>IF(INDEX('Budget Decisions'!$E$4:$E$160,MATCH(Model!$A57,'Budget Decisions'!$A$4:$A$160,0))="CURED",1,0)</f>
        <v>1</v>
      </c>
      <c r="DP57">
        <f t="shared" si="287"/>
        <v>1</v>
      </c>
      <c r="DQ57" s="42">
        <v>1</v>
      </c>
      <c r="DR57">
        <f>Assumptions!$D$49</f>
        <v>0.2</v>
      </c>
      <c r="DS57">
        <f t="shared" si="212"/>
        <v>294</v>
      </c>
      <c r="DT57">
        <f t="shared" ca="1" si="328"/>
        <v>0</v>
      </c>
      <c r="DV57">
        <f t="shared" ca="1" si="213"/>
        <v>46395654</v>
      </c>
      <c r="DW57">
        <f t="shared" ca="1" si="351"/>
        <v>0</v>
      </c>
      <c r="DX57">
        <f t="shared" ca="1" si="352"/>
        <v>46395654</v>
      </c>
      <c r="DY57">
        <f t="shared" ca="1" si="288"/>
        <v>0</v>
      </c>
      <c r="DZ57">
        <f t="shared" ca="1" si="353"/>
        <v>0</v>
      </c>
      <c r="EA57">
        <f t="shared" ca="1" si="289"/>
        <v>0</v>
      </c>
      <c r="EB57">
        <f t="shared" ca="1" si="146"/>
        <v>0</v>
      </c>
      <c r="EC57">
        <f t="shared" ca="1" si="147"/>
        <v>0</v>
      </c>
      <c r="ED57">
        <f t="shared" si="290"/>
        <v>0.87442730726206253</v>
      </c>
      <c r="EE57">
        <f>Assumptions!$E$34</f>
        <v>1.2</v>
      </c>
      <c r="EF57">
        <f ca="1">IF(AND(DZ57&gt;1,DW57&gt;1),((LOG(DW57,DZ57)^(1/EXP(1)))^(1/Assumptions!$D$30))-(1-Assumptions!$D$31),1)</f>
        <v>1</v>
      </c>
      <c r="EG57" s="42">
        <v>1</v>
      </c>
      <c r="EH57">
        <v>0.15</v>
      </c>
      <c r="EJ57">
        <f t="shared" ca="1" si="217"/>
        <v>1.049312768714475</v>
      </c>
      <c r="EK57">
        <f t="shared" ca="1" si="218"/>
        <v>0</v>
      </c>
      <c r="EL57" s="42">
        <v>1</v>
      </c>
      <c r="EN57">
        <f t="shared" ca="1" si="219"/>
        <v>0</v>
      </c>
      <c r="EO57">
        <f t="shared" ca="1" si="220"/>
        <v>0</v>
      </c>
      <c r="EP57">
        <f t="shared" ca="1" si="148"/>
        <v>0</v>
      </c>
      <c r="EQ57">
        <v>1</v>
      </c>
      <c r="ET57">
        <f t="shared" ca="1" si="149"/>
        <v>0</v>
      </c>
      <c r="EU57" s="17">
        <f>INDEX(MilitarySpend,MATCH($A57,'Budget Decisions'!$A$3:$A$160,0),MATCH(EU$2,MilitarySpendCol,0))</f>
        <v>268</v>
      </c>
      <c r="EV57">
        <f t="shared" si="291"/>
        <v>0.87442730726206253</v>
      </c>
      <c r="EW57">
        <f>IF($A57&gt;=Assumptions!$D$40,1,0)</f>
        <v>1</v>
      </c>
      <c r="EX57">
        <f>Assumptions!$D$41</f>
        <v>0.83299999999999996</v>
      </c>
      <c r="EY57" s="42">
        <v>1</v>
      </c>
      <c r="EZ57">
        <f>Assumptions!$D$42</f>
        <v>0.2</v>
      </c>
      <c r="FA57">
        <f t="shared" si="221"/>
        <v>0.72839794694929805</v>
      </c>
      <c r="FB57">
        <f t="shared" ca="1" si="329"/>
        <v>0</v>
      </c>
      <c r="FC57" s="17">
        <f>INDEX(MedicalSpend,MATCH($A57,'Budget Decisions'!$A$3:$A$160,0),MATCH(FC$2,MedicalSpendCol,0))</f>
        <v>339</v>
      </c>
      <c r="FD57" s="17">
        <f>IF(INDEX('Budget Decisions'!$E$4:$E$160,MATCH(Model!$A57,'Budget Decisions'!$A$4:$A$160,0))="CURED",1,0)</f>
        <v>1</v>
      </c>
      <c r="FE57">
        <f t="shared" si="292"/>
        <v>1</v>
      </c>
      <c r="FF57" s="42">
        <v>1</v>
      </c>
      <c r="FG57">
        <f>Assumptions!$D$49</f>
        <v>0.2</v>
      </c>
      <c r="FH57">
        <f t="shared" si="222"/>
        <v>339</v>
      </c>
      <c r="FI57">
        <f t="shared" ca="1" si="330"/>
        <v>0</v>
      </c>
      <c r="FK57">
        <f t="shared" ca="1" si="223"/>
        <v>35235521</v>
      </c>
      <c r="FL57">
        <f t="shared" ca="1" si="354"/>
        <v>0</v>
      </c>
      <c r="FM57">
        <f t="shared" ca="1" si="355"/>
        <v>35235521</v>
      </c>
      <c r="FN57">
        <f t="shared" ca="1" si="293"/>
        <v>0</v>
      </c>
      <c r="FO57">
        <f t="shared" ca="1" si="356"/>
        <v>0</v>
      </c>
      <c r="FP57">
        <f t="shared" ca="1" si="294"/>
        <v>0</v>
      </c>
      <c r="FQ57">
        <f t="shared" ca="1" si="152"/>
        <v>0</v>
      </c>
      <c r="FR57">
        <f t="shared" ca="1" si="153"/>
        <v>0</v>
      </c>
      <c r="FS57">
        <f t="shared" si="295"/>
        <v>0.36303408195741388</v>
      </c>
      <c r="FT57">
        <f>Assumptions!$E$34</f>
        <v>1.2</v>
      </c>
      <c r="FU57">
        <f ca="1">IF(AND(FO57&gt;1,FL57&gt;1),((LOG(FL57,FO57)^(1/EXP(1)))^(1/Assumptions!$D$30))-(1-Assumptions!$D$31),1)</f>
        <v>1</v>
      </c>
      <c r="FV57" s="42">
        <v>1</v>
      </c>
      <c r="FW57">
        <v>0.15</v>
      </c>
      <c r="FY57">
        <f t="shared" ca="1" si="227"/>
        <v>0.43564089834889663</v>
      </c>
      <c r="FZ57">
        <f t="shared" ca="1" si="228"/>
        <v>0</v>
      </c>
      <c r="GA57" s="42">
        <v>1</v>
      </c>
      <c r="GC57">
        <f t="shared" ca="1" si="229"/>
        <v>0</v>
      </c>
      <c r="GD57">
        <f t="shared" ca="1" si="230"/>
        <v>0</v>
      </c>
      <c r="GE57">
        <f t="shared" ca="1" si="154"/>
        <v>0</v>
      </c>
      <c r="GF57">
        <v>1</v>
      </c>
      <c r="GI57">
        <f t="shared" ca="1" si="155"/>
        <v>0</v>
      </c>
      <c r="GJ57" s="17">
        <f>INDEX(MilitarySpend,MATCH($A57,'Budget Decisions'!$A$3:$A$160,0),MATCH(GJ$2,MilitarySpendCol,0))</f>
        <v>185</v>
      </c>
      <c r="GK57">
        <f t="shared" si="296"/>
        <v>0.36303408195741388</v>
      </c>
      <c r="GL57">
        <f>IF($A57&gt;=Assumptions!$D$40,1,0)</f>
        <v>1</v>
      </c>
      <c r="GM57">
        <f>Assumptions!$D$41</f>
        <v>0.83299999999999996</v>
      </c>
      <c r="GN57" s="42">
        <v>1</v>
      </c>
      <c r="GO57">
        <f>Assumptions!$D$42</f>
        <v>0.2</v>
      </c>
      <c r="GP57">
        <f t="shared" si="231"/>
        <v>0.30240739027052577</v>
      </c>
      <c r="GQ57">
        <f t="shared" ca="1" si="331"/>
        <v>0</v>
      </c>
      <c r="GR57" s="17">
        <f>INDEX(MedicalSpend,MATCH($A57,'Budget Decisions'!$A$3:$A$160,0),MATCH(GR$2,MedicalSpendCol,0))</f>
        <v>322</v>
      </c>
      <c r="GS57" s="17">
        <f>IF(INDEX('Budget Decisions'!$E$4:$E$160,MATCH(Model!$A57,'Budget Decisions'!$A$4:$A$160,0))="CURED",1,0)</f>
        <v>1</v>
      </c>
      <c r="GT57">
        <f t="shared" si="297"/>
        <v>1</v>
      </c>
      <c r="GU57" s="42">
        <v>1</v>
      </c>
      <c r="GV57">
        <f>Assumptions!$D$49</f>
        <v>0.2</v>
      </c>
      <c r="GW57">
        <f t="shared" si="232"/>
        <v>322</v>
      </c>
      <c r="GX57">
        <f t="shared" ca="1" si="332"/>
        <v>0</v>
      </c>
      <c r="GZ57">
        <f t="shared" ca="1" si="233"/>
        <v>18084651</v>
      </c>
      <c r="HA57">
        <f t="shared" ca="1" si="357"/>
        <v>0</v>
      </c>
      <c r="HB57">
        <f t="shared" ca="1" si="358"/>
        <v>18084651</v>
      </c>
      <c r="HC57">
        <f t="shared" ca="1" si="298"/>
        <v>0</v>
      </c>
      <c r="HD57">
        <f t="shared" ca="1" si="359"/>
        <v>0</v>
      </c>
      <c r="HE57">
        <f t="shared" ca="1" si="299"/>
        <v>0</v>
      </c>
      <c r="HF57">
        <f t="shared" ca="1" si="158"/>
        <v>0</v>
      </c>
      <c r="HG57">
        <f t="shared" ca="1" si="159"/>
        <v>0</v>
      </c>
      <c r="HH57">
        <f t="shared" si="300"/>
        <v>0.464689620669401</v>
      </c>
      <c r="HI57">
        <f>Assumptions!$E$34</f>
        <v>1.2</v>
      </c>
      <c r="HJ57">
        <f ca="1">IF(AND(HD57&gt;1,HA57&gt;1),((LOG(HA57,HD57)^(1/EXP(1)))^(1/Assumptions!$D$30))-(1-Assumptions!$D$31),1)</f>
        <v>1</v>
      </c>
      <c r="HK57" s="42">
        <v>1</v>
      </c>
      <c r="HL57">
        <v>0.15</v>
      </c>
      <c r="HN57">
        <f t="shared" ca="1" si="237"/>
        <v>0.55762754480328114</v>
      </c>
      <c r="HO57">
        <f t="shared" ca="1" si="238"/>
        <v>0</v>
      </c>
      <c r="HP57" s="42">
        <v>1</v>
      </c>
      <c r="HR57">
        <f t="shared" ca="1" si="239"/>
        <v>0</v>
      </c>
      <c r="HS57">
        <f t="shared" ca="1" si="240"/>
        <v>0</v>
      </c>
      <c r="HT57">
        <f t="shared" ca="1" si="160"/>
        <v>0</v>
      </c>
      <c r="HU57">
        <v>1</v>
      </c>
      <c r="HX57">
        <f t="shared" ca="1" si="161"/>
        <v>0</v>
      </c>
      <c r="HY57" s="17">
        <f>INDEX(MilitarySpend,MATCH($A57,'Budget Decisions'!$A$3:$A$160,0),MATCH(HY$2,MilitarySpendCol,0))</f>
        <v>467</v>
      </c>
      <c r="HZ57">
        <f t="shared" si="301"/>
        <v>0.464689620669401</v>
      </c>
      <c r="IA57">
        <f>IF($A57&gt;=Assumptions!$D$40,1,0)</f>
        <v>1</v>
      </c>
      <c r="IB57">
        <f>Assumptions!$D$41</f>
        <v>0.83299999999999996</v>
      </c>
      <c r="IC57" s="42">
        <v>1</v>
      </c>
      <c r="ID57">
        <f>Assumptions!$D$42</f>
        <v>0.2</v>
      </c>
      <c r="IE57">
        <f t="shared" si="241"/>
        <v>0.38708645401761099</v>
      </c>
      <c r="IF57">
        <f t="shared" ca="1" si="333"/>
        <v>0</v>
      </c>
      <c r="IG57" s="17">
        <f>INDEX(MedicalSpend,MATCH($A57,'Budget Decisions'!$A$3:$A$160,0),MATCH(IG$2,MedicalSpendCol,0))</f>
        <v>271</v>
      </c>
      <c r="IH57" s="17">
        <f>IF(INDEX('Budget Decisions'!$E$4:$E$160,MATCH(Model!$A57,'Budget Decisions'!$A$4:$A$160,0))="CURED",1,0)</f>
        <v>1</v>
      </c>
      <c r="II57">
        <f t="shared" si="302"/>
        <v>1</v>
      </c>
      <c r="IJ57" s="42">
        <v>1</v>
      </c>
      <c r="IK57">
        <f>Assumptions!$D$49</f>
        <v>0.2</v>
      </c>
      <c r="IL57">
        <f t="shared" si="242"/>
        <v>271</v>
      </c>
      <c r="IM57">
        <f t="shared" ca="1" si="334"/>
        <v>0</v>
      </c>
      <c r="IO57">
        <f t="shared" ca="1" si="243"/>
        <v>57806544</v>
      </c>
      <c r="IP57">
        <f t="shared" ca="1" si="360"/>
        <v>0</v>
      </c>
      <c r="IQ57">
        <f t="shared" ca="1" si="361"/>
        <v>57806544</v>
      </c>
      <c r="IR57">
        <f t="shared" ca="1" si="303"/>
        <v>0</v>
      </c>
      <c r="IS57">
        <f t="shared" ca="1" si="362"/>
        <v>0</v>
      </c>
      <c r="IT57">
        <f t="shared" ca="1" si="304"/>
        <v>0</v>
      </c>
      <c r="IU57">
        <f t="shared" ca="1" si="164"/>
        <v>0</v>
      </c>
      <c r="IV57">
        <f t="shared" ca="1" si="165"/>
        <v>0</v>
      </c>
      <c r="IW57">
        <f t="shared" si="305"/>
        <v>1.1264233685228699</v>
      </c>
      <c r="IX57">
        <f>Assumptions!$E$34</f>
        <v>1.2</v>
      </c>
      <c r="IY57">
        <f ca="1">IF(AND(IS57&gt;1,IP57&gt;1),((LOG(IP57,IS57)^(1/EXP(1)))^(1/Assumptions!$D$30))-(1-Assumptions!$D$31),1)</f>
        <v>1</v>
      </c>
      <c r="IZ57" s="42">
        <v>1</v>
      </c>
      <c r="JA57">
        <v>0.15</v>
      </c>
      <c r="JC57">
        <f t="shared" ca="1" si="247"/>
        <v>1.3517080422274439</v>
      </c>
      <c r="JD57">
        <f t="shared" ca="1" si="248"/>
        <v>0</v>
      </c>
      <c r="JE57" s="42">
        <v>1</v>
      </c>
      <c r="JG57">
        <f t="shared" ca="1" si="249"/>
        <v>0</v>
      </c>
      <c r="JH57">
        <f t="shared" ca="1" si="250"/>
        <v>0</v>
      </c>
      <c r="JI57">
        <f t="shared" ca="1" si="166"/>
        <v>0</v>
      </c>
      <c r="JJ57">
        <v>1</v>
      </c>
      <c r="JM57">
        <f t="shared" ca="1" si="167"/>
        <v>0</v>
      </c>
      <c r="JN57" s="17">
        <f>INDEX(MilitarySpend,MATCH($A57,'Budget Decisions'!$A$3:$A$160,0),MATCH(JN$2,MilitarySpendCol,0))</f>
        <v>202</v>
      </c>
      <c r="JO57">
        <f t="shared" si="306"/>
        <v>1.1264233685228699</v>
      </c>
      <c r="JP57">
        <f>IF($A57&gt;=Assumptions!$D$40,1,0)</f>
        <v>1</v>
      </c>
      <c r="JQ57">
        <f>Assumptions!$D$41</f>
        <v>0.83299999999999996</v>
      </c>
      <c r="JR57" s="42">
        <v>1</v>
      </c>
      <c r="JS57">
        <f>Assumptions!$D$42</f>
        <v>0.2</v>
      </c>
      <c r="JT57">
        <f t="shared" si="251"/>
        <v>0.9383106659795506</v>
      </c>
      <c r="JU57">
        <f t="shared" ca="1" si="335"/>
        <v>0</v>
      </c>
      <c r="JV57" s="17">
        <f>INDEX(MedicalSpend,MATCH($A57,'Budget Decisions'!$A$3:$A$160,0),MATCH(JV$2,MedicalSpendCol,0))</f>
        <v>239</v>
      </c>
      <c r="JW57" s="17">
        <f>IF(INDEX('Budget Decisions'!$E$4:$E$160,MATCH(Model!$A57,'Budget Decisions'!$A$4:$A$160,0))="CURED",1,0)</f>
        <v>1</v>
      </c>
      <c r="JX57">
        <f t="shared" si="307"/>
        <v>1</v>
      </c>
      <c r="JY57" s="42">
        <v>1</v>
      </c>
      <c r="JZ57">
        <f>Assumptions!$D$49</f>
        <v>0.2</v>
      </c>
      <c r="KA57">
        <f t="shared" si="252"/>
        <v>239</v>
      </c>
      <c r="KB57">
        <f t="shared" ca="1" si="336"/>
        <v>0</v>
      </c>
      <c r="KD57">
        <f t="shared" ca="1" si="253"/>
        <v>40621237</v>
      </c>
      <c r="KE57">
        <f t="shared" ca="1" si="363"/>
        <v>0</v>
      </c>
      <c r="KF57">
        <f t="shared" ca="1" si="364"/>
        <v>40621237</v>
      </c>
      <c r="KG57">
        <f t="shared" ca="1" si="308"/>
        <v>0</v>
      </c>
      <c r="KH57">
        <f t="shared" ca="1" si="365"/>
        <v>0</v>
      </c>
      <c r="KI57">
        <f t="shared" ca="1" si="309"/>
        <v>0</v>
      </c>
      <c r="KJ57">
        <f t="shared" ca="1" si="170"/>
        <v>0</v>
      </c>
      <c r="KK57">
        <f t="shared" ca="1" si="171"/>
        <v>0</v>
      </c>
      <c r="KL57">
        <f t="shared" si="310"/>
        <v>2.2321095760416365</v>
      </c>
      <c r="KM57">
        <f>Assumptions!$E$34</f>
        <v>1.2</v>
      </c>
      <c r="KN57">
        <f ca="1">IF(AND(KH57&gt;1,KE57&gt;1),((LOG(KE57,KH57)^(1/EXP(1)))^(1/Assumptions!$D$30))-(1-Assumptions!$D$31),1)</f>
        <v>1</v>
      </c>
      <c r="KO57" s="42">
        <v>1</v>
      </c>
      <c r="KP57">
        <v>0.15</v>
      </c>
      <c r="KR57">
        <f t="shared" ca="1" si="257"/>
        <v>2.6785314912499638</v>
      </c>
      <c r="KS57">
        <f t="shared" ca="1" si="258"/>
        <v>0</v>
      </c>
      <c r="KT57" s="42">
        <v>1</v>
      </c>
      <c r="KV57">
        <f t="shared" ca="1" si="259"/>
        <v>0</v>
      </c>
      <c r="KW57">
        <f t="shared" ca="1" si="260"/>
        <v>0</v>
      </c>
      <c r="KX57">
        <f t="shared" ca="1" si="172"/>
        <v>0</v>
      </c>
      <c r="KY57">
        <v>1</v>
      </c>
      <c r="LB57">
        <f t="shared" ca="1" si="173"/>
        <v>0</v>
      </c>
      <c r="LC57" s="17">
        <f>INDEX(MilitarySpend,MATCH($A57,'Budget Decisions'!$A$3:$A$160,0),MATCH(LC$2,MilitarySpendCol,0))</f>
        <v>505</v>
      </c>
      <c r="LD57">
        <f t="shared" si="311"/>
        <v>2.2321095760416365</v>
      </c>
      <c r="LE57">
        <f>IF($A57&gt;=Assumptions!$D$40,1,0)</f>
        <v>1</v>
      </c>
      <c r="LF57">
        <f>Assumptions!$D$41</f>
        <v>0.83299999999999996</v>
      </c>
      <c r="LG57" s="42">
        <v>1</v>
      </c>
      <c r="LH57">
        <f>Assumptions!$D$42</f>
        <v>0.2</v>
      </c>
      <c r="LI57">
        <f t="shared" si="261"/>
        <v>1.8593472768426831</v>
      </c>
      <c r="LJ57">
        <f t="shared" ca="1" si="337"/>
        <v>0</v>
      </c>
      <c r="LK57" s="17">
        <f>INDEX(MedicalSpend,MATCH($A57,'Budget Decisions'!$A$3:$A$160,0),MATCH(LK$2,MedicalSpendCol,0))</f>
        <v>328</v>
      </c>
      <c r="LL57" s="17">
        <f>IF(INDEX('Budget Decisions'!$E$4:$E$160,MATCH(Model!$A57,'Budget Decisions'!$A$4:$A$160,0))="CURED",1,0)</f>
        <v>1</v>
      </c>
      <c r="LM57">
        <f t="shared" si="312"/>
        <v>1</v>
      </c>
      <c r="LN57" s="42">
        <v>1</v>
      </c>
      <c r="LO57">
        <f>Assumptions!$D$49</f>
        <v>0.2</v>
      </c>
      <c r="LP57">
        <f t="shared" si="262"/>
        <v>328</v>
      </c>
      <c r="LQ57">
        <f t="shared" ca="1" si="338"/>
        <v>0</v>
      </c>
      <c r="LS57">
        <f t="shared" ca="1" si="263"/>
        <v>14303542</v>
      </c>
      <c r="LT57">
        <f t="shared" ca="1" si="366"/>
        <v>0</v>
      </c>
      <c r="LU57">
        <f t="shared" ca="1" si="367"/>
        <v>14303542</v>
      </c>
      <c r="LV57">
        <f t="shared" ca="1" si="313"/>
        <v>0</v>
      </c>
      <c r="LW57">
        <f t="shared" ca="1" si="368"/>
        <v>0</v>
      </c>
      <c r="LX57">
        <f t="shared" ca="1" si="314"/>
        <v>0</v>
      </c>
      <c r="LY57">
        <f t="shared" ca="1" si="176"/>
        <v>0</v>
      </c>
      <c r="LZ57">
        <f t="shared" ca="1" si="177"/>
        <v>0</v>
      </c>
      <c r="MA57">
        <f t="shared" si="315"/>
        <v>2.7100766589378384</v>
      </c>
      <c r="MB57">
        <f>Assumptions!$E$34</f>
        <v>1.2</v>
      </c>
      <c r="MC57">
        <f ca="1">IF(AND(LW57&gt;1,LT57&gt;1),((LOG(LT57,LW57)^(1/EXP(1)))^(1/Assumptions!$D$30))-(1-Assumptions!$D$31),1)</f>
        <v>1</v>
      </c>
      <c r="MD57" s="42">
        <v>1</v>
      </c>
      <c r="ME57">
        <v>0.15</v>
      </c>
      <c r="MG57">
        <f t="shared" ca="1" si="267"/>
        <v>3.2520919907254062</v>
      </c>
      <c r="MH57">
        <f t="shared" ca="1" si="268"/>
        <v>0</v>
      </c>
      <c r="MI57" s="42">
        <v>1</v>
      </c>
      <c r="MK57">
        <f t="shared" ca="1" si="269"/>
        <v>0</v>
      </c>
      <c r="ML57">
        <f t="shared" ca="1" si="270"/>
        <v>0</v>
      </c>
      <c r="MM57">
        <f t="shared" ca="1" si="178"/>
        <v>0</v>
      </c>
      <c r="MN57">
        <v>1</v>
      </c>
      <c r="MQ57">
        <f t="shared" ca="1" si="179"/>
        <v>0</v>
      </c>
      <c r="MR57" s="17">
        <f>INDEX(MilitarySpend,MATCH($A57,'Budget Decisions'!$A$3:$A$160,0),MATCH(MR$2,MilitarySpendCol,0))</f>
        <v>453</v>
      </c>
      <c r="MS57">
        <f t="shared" si="316"/>
        <v>2.7100766589378384</v>
      </c>
      <c r="MT57">
        <f>IF($A57&gt;=Assumptions!$D$40,1,0)</f>
        <v>1</v>
      </c>
      <c r="MU57">
        <f>Assumptions!$D$41</f>
        <v>0.83299999999999996</v>
      </c>
      <c r="MV57" s="42">
        <v>1</v>
      </c>
      <c r="MW57">
        <f>Assumptions!$D$42</f>
        <v>0.2</v>
      </c>
      <c r="MX57">
        <f t="shared" si="271"/>
        <v>2.2574938568952194</v>
      </c>
      <c r="MY57">
        <f t="shared" ca="1" si="339"/>
        <v>0</v>
      </c>
      <c r="MZ57" s="17">
        <f>INDEX(MedicalSpend,MATCH($A57,'Budget Decisions'!$A$3:$A$160,0),MATCH(MZ$2,MedicalSpendCol,0))</f>
        <v>463</v>
      </c>
      <c r="NA57" s="17">
        <f>IF(INDEX('Budget Decisions'!$E$4:$E$160,MATCH(Model!$A57,'Budget Decisions'!$A$4:$A$160,0))="CURED",1,0)</f>
        <v>1</v>
      </c>
      <c r="NB57">
        <f t="shared" si="317"/>
        <v>1</v>
      </c>
      <c r="NC57" s="42">
        <v>1</v>
      </c>
      <c r="ND57">
        <f>Assumptions!$D$49</f>
        <v>0.2</v>
      </c>
      <c r="NE57">
        <f t="shared" si="272"/>
        <v>463</v>
      </c>
      <c r="NF57">
        <f t="shared" ca="1" si="340"/>
        <v>0</v>
      </c>
    </row>
    <row r="58" spans="1:370" x14ac:dyDescent="0.35">
      <c r="A58">
        <f t="shared" si="273"/>
        <v>55</v>
      </c>
      <c r="C58">
        <f t="shared" ca="1" si="182"/>
        <v>49070225</v>
      </c>
      <c r="D58">
        <f t="shared" ca="1" si="341"/>
        <v>0</v>
      </c>
      <c r="E58">
        <f t="shared" ca="1" si="342"/>
        <v>49070225</v>
      </c>
      <c r="F58">
        <f t="shared" ca="1" si="274"/>
        <v>0</v>
      </c>
      <c r="G58">
        <f t="shared" ca="1" si="343"/>
        <v>0</v>
      </c>
      <c r="H58">
        <f t="shared" ca="1" si="275"/>
        <v>0</v>
      </c>
      <c r="I58">
        <f t="shared" ca="1" si="318"/>
        <v>0</v>
      </c>
      <c r="J58">
        <f t="shared" ca="1" si="319"/>
        <v>0</v>
      </c>
      <c r="K58">
        <f t="shared" si="276"/>
        <v>0.82857634545527548</v>
      </c>
      <c r="L58">
        <f>Assumptions!$E$34</f>
        <v>1.2</v>
      </c>
      <c r="M58">
        <f ca="1">IF(AND(G58&gt;1,D58&gt;1),((LOG(D58,G58)^(1/EXP(1)))^(1/Assumptions!$D$30))-(1-Assumptions!$D$31),1)</f>
        <v>1</v>
      </c>
      <c r="N58" s="42">
        <v>1</v>
      </c>
      <c r="O58">
        <v>0.15</v>
      </c>
      <c r="Q58">
        <f t="shared" ca="1" si="186"/>
        <v>0.99429161454633053</v>
      </c>
      <c r="R58">
        <f t="shared" ca="1" si="187"/>
        <v>0</v>
      </c>
      <c r="S58" s="42">
        <v>1</v>
      </c>
      <c r="U58">
        <f t="shared" ca="1" si="188"/>
        <v>0</v>
      </c>
      <c r="V58">
        <f t="shared" ca="1" si="189"/>
        <v>0</v>
      </c>
      <c r="W58">
        <f t="shared" ca="1" si="320"/>
        <v>0</v>
      </c>
      <c r="X58">
        <v>1</v>
      </c>
      <c r="AA58">
        <f t="shared" ca="1" si="321"/>
        <v>0</v>
      </c>
      <c r="AB58" s="17">
        <f>INDEX(MilitarySpend,MATCH($A58,'Budget Decisions'!$A$3:$A$160,0),MATCH(AB$2,MilitarySpendCol,0))</f>
        <v>289</v>
      </c>
      <c r="AC58">
        <f t="shared" si="277"/>
        <v>0.82857634545527548</v>
      </c>
      <c r="AD58">
        <f>IF($A58&gt;=Assumptions!$D$40,1,0)</f>
        <v>1</v>
      </c>
      <c r="AE58">
        <f>Assumptions!$D$41</f>
        <v>0.83299999999999996</v>
      </c>
      <c r="AF58" s="42">
        <v>1</v>
      </c>
      <c r="AG58">
        <f>Assumptions!$D$42</f>
        <v>0.2</v>
      </c>
      <c r="AH58">
        <f t="shared" si="190"/>
        <v>0.69020409576424446</v>
      </c>
      <c r="AI58">
        <f t="shared" ca="1" si="322"/>
        <v>0</v>
      </c>
      <c r="AJ58" s="17">
        <f>INDEX(MedicalSpend,MATCH($A58,'Budget Decisions'!$A$3:$A$160,0),MATCH(AJ$2,MedicalSpendCol,0))</f>
        <v>333</v>
      </c>
      <c r="AK58" s="17">
        <f>IF(INDEX('Budget Decisions'!$E$4:$E$160,MATCH(Model!$A58,'Budget Decisions'!$A$4:$A$160,0))="CURED",1,0)</f>
        <v>1</v>
      </c>
      <c r="AL58">
        <f t="shared" si="278"/>
        <v>1</v>
      </c>
      <c r="AM58" s="42">
        <v>1</v>
      </c>
      <c r="AN58">
        <f>Assumptions!$D$49</f>
        <v>0.2</v>
      </c>
      <c r="AO58">
        <f t="shared" si="191"/>
        <v>333</v>
      </c>
      <c r="AP58">
        <f t="shared" ca="1" si="323"/>
        <v>0</v>
      </c>
      <c r="AR58">
        <f t="shared" ca="1" si="192"/>
        <v>21784507</v>
      </c>
      <c r="AS58">
        <f t="shared" ca="1" si="344"/>
        <v>0</v>
      </c>
      <c r="AT58">
        <f t="shared" ca="1" si="345"/>
        <v>21784507</v>
      </c>
      <c r="AU58">
        <f t="shared" ca="1" si="346"/>
        <v>0</v>
      </c>
      <c r="AV58">
        <f t="shared" ca="1" si="347"/>
        <v>0</v>
      </c>
      <c r="AW58">
        <f t="shared" ca="1" si="279"/>
        <v>0</v>
      </c>
      <c r="AX58">
        <f t="shared" ca="1" si="134"/>
        <v>0</v>
      </c>
      <c r="AY58">
        <f t="shared" ca="1" si="135"/>
        <v>0</v>
      </c>
      <c r="AZ58">
        <f t="shared" si="280"/>
        <v>0.15936301189359656</v>
      </c>
      <c r="BA58">
        <f>Assumptions!$E$34</f>
        <v>1.2</v>
      </c>
      <c r="BB58">
        <f ca="1">IF(AND(AV58&gt;1,AS58&gt;1),((LOG(AS58,AV58)^(1/EXP(1)))^(1/Assumptions!$D$30))-(1-Assumptions!$D$31),1)</f>
        <v>1</v>
      </c>
      <c r="BC58" s="42">
        <v>1</v>
      </c>
      <c r="BD58">
        <v>0.15</v>
      </c>
      <c r="BF58">
        <f t="shared" ca="1" si="197"/>
        <v>0.19123561427231586</v>
      </c>
      <c r="BG58">
        <f t="shared" ca="1" si="198"/>
        <v>0</v>
      </c>
      <c r="BH58" s="42">
        <v>1</v>
      </c>
      <c r="BJ58">
        <f t="shared" ca="1" si="199"/>
        <v>0</v>
      </c>
      <c r="BK58">
        <f t="shared" ca="1" si="200"/>
        <v>0</v>
      </c>
      <c r="BL58">
        <f t="shared" ca="1" si="136"/>
        <v>0</v>
      </c>
      <c r="BM58">
        <v>1</v>
      </c>
      <c r="BP58">
        <f t="shared" ca="1" si="324"/>
        <v>0</v>
      </c>
      <c r="BQ58" s="17">
        <f>INDEX(MilitarySpend,MATCH($A58,'Budget Decisions'!$A$3:$A$160,0),MATCH(BQ$2,MilitarySpendCol,0))</f>
        <v>445</v>
      </c>
      <c r="BR58">
        <f t="shared" si="281"/>
        <v>0.15936301189359656</v>
      </c>
      <c r="BS58">
        <f>IF($A58&gt;=Assumptions!$D$40,1,0)</f>
        <v>1</v>
      </c>
      <c r="BT58">
        <f>Assumptions!$D$41</f>
        <v>0.83299999999999996</v>
      </c>
      <c r="BU58" s="42">
        <v>1</v>
      </c>
      <c r="BV58">
        <f>Assumptions!$D$42</f>
        <v>0.2</v>
      </c>
      <c r="BW58">
        <f t="shared" si="201"/>
        <v>0.13274938890736593</v>
      </c>
      <c r="BX58">
        <f t="shared" ca="1" si="325"/>
        <v>0</v>
      </c>
      <c r="BY58" s="17">
        <f>INDEX(MedicalSpend,MATCH($A58,'Budget Decisions'!$A$3:$A$160,0),MATCH(BY$2,MedicalSpendCol,0))</f>
        <v>284</v>
      </c>
      <c r="BZ58" s="17">
        <f>IF(INDEX('Budget Decisions'!$E$4:$E$160,MATCH(Model!$A58,'Budget Decisions'!$A$4:$A$160,0))="CURED",1,0)</f>
        <v>1</v>
      </c>
      <c r="CA58">
        <f t="shared" si="282"/>
        <v>1</v>
      </c>
      <c r="CB58" s="42">
        <v>1</v>
      </c>
      <c r="CC58">
        <f>Assumptions!$D$49</f>
        <v>0.2</v>
      </c>
      <c r="CD58">
        <f t="shared" si="202"/>
        <v>284</v>
      </c>
      <c r="CE58">
        <f t="shared" ca="1" si="326"/>
        <v>0</v>
      </c>
      <c r="CG58">
        <f t="shared" ca="1" si="203"/>
        <v>20165794</v>
      </c>
      <c r="CH58">
        <f t="shared" ca="1" si="348"/>
        <v>0</v>
      </c>
      <c r="CI58">
        <f t="shared" ca="1" si="349"/>
        <v>20165794</v>
      </c>
      <c r="CJ58">
        <f t="shared" ca="1" si="283"/>
        <v>0</v>
      </c>
      <c r="CK58">
        <f t="shared" ca="1" si="350"/>
        <v>0</v>
      </c>
      <c r="CL58">
        <f t="shared" ca="1" si="284"/>
        <v>0</v>
      </c>
      <c r="CM58">
        <f t="shared" ca="1" si="140"/>
        <v>0</v>
      </c>
      <c r="CN58">
        <f t="shared" ca="1" si="141"/>
        <v>0</v>
      </c>
      <c r="CO58">
        <f t="shared" si="285"/>
        <v>0.24130002925990637</v>
      </c>
      <c r="CP58">
        <f>Assumptions!$E$34</f>
        <v>1.2</v>
      </c>
      <c r="CQ58">
        <f ca="1">IF(AND(CK58&gt;1,CH58&gt;1),((LOG(CH58,CK58)^(1/EXP(1)))^(1/Assumptions!$D$30))-(1-Assumptions!$D$31),1)</f>
        <v>1</v>
      </c>
      <c r="CR58" s="42">
        <v>1</v>
      </c>
      <c r="CS58">
        <v>0.15</v>
      </c>
      <c r="CU58">
        <f t="shared" ca="1" si="207"/>
        <v>0.28956003511188766</v>
      </c>
      <c r="CV58">
        <f t="shared" ca="1" si="208"/>
        <v>0</v>
      </c>
      <c r="CW58" s="42">
        <v>1</v>
      </c>
      <c r="CY58">
        <f t="shared" ca="1" si="209"/>
        <v>0</v>
      </c>
      <c r="CZ58">
        <f t="shared" ca="1" si="210"/>
        <v>0</v>
      </c>
      <c r="DA58">
        <f t="shared" ca="1" si="142"/>
        <v>0</v>
      </c>
      <c r="DB58">
        <v>1</v>
      </c>
      <c r="DE58">
        <f t="shared" ca="1" si="143"/>
        <v>0</v>
      </c>
      <c r="DF58" s="17">
        <f>INDEX(MilitarySpend,MATCH($A58,'Budget Decisions'!$A$3:$A$160,0),MATCH(DF$2,MilitarySpendCol,0))</f>
        <v>256</v>
      </c>
      <c r="DG58">
        <f t="shared" si="286"/>
        <v>0.24130002925990637</v>
      </c>
      <c r="DH58">
        <f>IF($A58&gt;=Assumptions!$D$40,1,0)</f>
        <v>1</v>
      </c>
      <c r="DI58">
        <f>Assumptions!$D$41</f>
        <v>0.83299999999999996</v>
      </c>
      <c r="DJ58" s="42">
        <v>1</v>
      </c>
      <c r="DK58">
        <f>Assumptions!$D$42</f>
        <v>0.2</v>
      </c>
      <c r="DL58">
        <f t="shared" si="211"/>
        <v>0.20100292437350201</v>
      </c>
      <c r="DM58">
        <f t="shared" ca="1" si="327"/>
        <v>0</v>
      </c>
      <c r="DN58" s="17">
        <f>INDEX(MedicalSpend,MATCH($A58,'Budget Decisions'!$A$3:$A$160,0),MATCH(DN$2,MedicalSpendCol,0))</f>
        <v>294</v>
      </c>
      <c r="DO58" s="17">
        <f>IF(INDEX('Budget Decisions'!$E$4:$E$160,MATCH(Model!$A58,'Budget Decisions'!$A$4:$A$160,0))="CURED",1,0)</f>
        <v>1</v>
      </c>
      <c r="DP58">
        <f t="shared" si="287"/>
        <v>1</v>
      </c>
      <c r="DQ58" s="42">
        <v>1</v>
      </c>
      <c r="DR58">
        <f>Assumptions!$D$49</f>
        <v>0.2</v>
      </c>
      <c r="DS58">
        <f t="shared" si="212"/>
        <v>294</v>
      </c>
      <c r="DT58">
        <f t="shared" ca="1" si="328"/>
        <v>0</v>
      </c>
      <c r="DV58">
        <f t="shared" ca="1" si="213"/>
        <v>46395654</v>
      </c>
      <c r="DW58">
        <f t="shared" ca="1" si="351"/>
        <v>0</v>
      </c>
      <c r="DX58">
        <f t="shared" ca="1" si="352"/>
        <v>46395654</v>
      </c>
      <c r="DY58">
        <f t="shared" ca="1" si="288"/>
        <v>0</v>
      </c>
      <c r="DZ58">
        <f t="shared" ca="1" si="353"/>
        <v>0</v>
      </c>
      <c r="EA58">
        <f t="shared" ca="1" si="289"/>
        <v>0</v>
      </c>
      <c r="EB58">
        <f t="shared" ca="1" si="146"/>
        <v>0</v>
      </c>
      <c r="EC58">
        <f t="shared" ca="1" si="147"/>
        <v>0</v>
      </c>
      <c r="ED58">
        <f t="shared" si="290"/>
        <v>0.87442730726206253</v>
      </c>
      <c r="EE58">
        <f>Assumptions!$E$34</f>
        <v>1.2</v>
      </c>
      <c r="EF58">
        <f ca="1">IF(AND(DZ58&gt;1,DW58&gt;1),((LOG(DW58,DZ58)^(1/EXP(1)))^(1/Assumptions!$D$30))-(1-Assumptions!$D$31),1)</f>
        <v>1</v>
      </c>
      <c r="EG58" s="42">
        <v>1</v>
      </c>
      <c r="EH58">
        <v>0.15</v>
      </c>
      <c r="EJ58">
        <f t="shared" ca="1" si="217"/>
        <v>1.049312768714475</v>
      </c>
      <c r="EK58">
        <f t="shared" ca="1" si="218"/>
        <v>0</v>
      </c>
      <c r="EL58" s="42">
        <v>1</v>
      </c>
      <c r="EN58">
        <f t="shared" ca="1" si="219"/>
        <v>0</v>
      </c>
      <c r="EO58">
        <f t="shared" ca="1" si="220"/>
        <v>0</v>
      </c>
      <c r="EP58">
        <f t="shared" ca="1" si="148"/>
        <v>0</v>
      </c>
      <c r="EQ58">
        <v>1</v>
      </c>
      <c r="ET58">
        <f t="shared" ca="1" si="149"/>
        <v>0</v>
      </c>
      <c r="EU58" s="17">
        <f>INDEX(MilitarySpend,MATCH($A58,'Budget Decisions'!$A$3:$A$160,0),MATCH(EU$2,MilitarySpendCol,0))</f>
        <v>268</v>
      </c>
      <c r="EV58">
        <f t="shared" si="291"/>
        <v>0.87442730726206253</v>
      </c>
      <c r="EW58">
        <f>IF($A58&gt;=Assumptions!$D$40,1,0)</f>
        <v>1</v>
      </c>
      <c r="EX58">
        <f>Assumptions!$D$41</f>
        <v>0.83299999999999996</v>
      </c>
      <c r="EY58" s="42">
        <v>1</v>
      </c>
      <c r="EZ58">
        <f>Assumptions!$D$42</f>
        <v>0.2</v>
      </c>
      <c r="FA58">
        <f t="shared" si="221"/>
        <v>0.72839794694929805</v>
      </c>
      <c r="FB58">
        <f t="shared" ca="1" si="329"/>
        <v>0</v>
      </c>
      <c r="FC58" s="17">
        <f>INDEX(MedicalSpend,MATCH($A58,'Budget Decisions'!$A$3:$A$160,0),MATCH(FC$2,MedicalSpendCol,0))</f>
        <v>339</v>
      </c>
      <c r="FD58" s="17">
        <f>IF(INDEX('Budget Decisions'!$E$4:$E$160,MATCH(Model!$A58,'Budget Decisions'!$A$4:$A$160,0))="CURED",1,0)</f>
        <v>1</v>
      </c>
      <c r="FE58">
        <f t="shared" si="292"/>
        <v>1</v>
      </c>
      <c r="FF58" s="42">
        <v>1</v>
      </c>
      <c r="FG58">
        <f>Assumptions!$D$49</f>
        <v>0.2</v>
      </c>
      <c r="FH58">
        <f t="shared" si="222"/>
        <v>339</v>
      </c>
      <c r="FI58">
        <f t="shared" ca="1" si="330"/>
        <v>0</v>
      </c>
      <c r="FK58">
        <f t="shared" ca="1" si="223"/>
        <v>35235521</v>
      </c>
      <c r="FL58">
        <f t="shared" ca="1" si="354"/>
        <v>0</v>
      </c>
      <c r="FM58">
        <f t="shared" ca="1" si="355"/>
        <v>35235521</v>
      </c>
      <c r="FN58">
        <f t="shared" ca="1" si="293"/>
        <v>0</v>
      </c>
      <c r="FO58">
        <f t="shared" ca="1" si="356"/>
        <v>0</v>
      </c>
      <c r="FP58">
        <f t="shared" ca="1" si="294"/>
        <v>0</v>
      </c>
      <c r="FQ58">
        <f t="shared" ca="1" si="152"/>
        <v>0</v>
      </c>
      <c r="FR58">
        <f t="shared" ca="1" si="153"/>
        <v>0</v>
      </c>
      <c r="FS58">
        <f t="shared" si="295"/>
        <v>0.36303408195741388</v>
      </c>
      <c r="FT58">
        <f>Assumptions!$E$34</f>
        <v>1.2</v>
      </c>
      <c r="FU58">
        <f ca="1">IF(AND(FO58&gt;1,FL58&gt;1),((LOG(FL58,FO58)^(1/EXP(1)))^(1/Assumptions!$D$30))-(1-Assumptions!$D$31),1)</f>
        <v>1</v>
      </c>
      <c r="FV58" s="42">
        <v>1</v>
      </c>
      <c r="FW58">
        <v>0.15</v>
      </c>
      <c r="FY58">
        <f t="shared" ca="1" si="227"/>
        <v>0.43564089834889663</v>
      </c>
      <c r="FZ58">
        <f t="shared" ca="1" si="228"/>
        <v>0</v>
      </c>
      <c r="GA58" s="42">
        <v>1</v>
      </c>
      <c r="GC58">
        <f t="shared" ca="1" si="229"/>
        <v>0</v>
      </c>
      <c r="GD58">
        <f t="shared" ca="1" si="230"/>
        <v>0</v>
      </c>
      <c r="GE58">
        <f t="shared" ca="1" si="154"/>
        <v>0</v>
      </c>
      <c r="GF58">
        <v>1</v>
      </c>
      <c r="GI58">
        <f t="shared" ca="1" si="155"/>
        <v>0</v>
      </c>
      <c r="GJ58" s="17">
        <f>INDEX(MilitarySpend,MATCH($A58,'Budget Decisions'!$A$3:$A$160,0),MATCH(GJ$2,MilitarySpendCol,0))</f>
        <v>185</v>
      </c>
      <c r="GK58">
        <f t="shared" si="296"/>
        <v>0.36303408195741388</v>
      </c>
      <c r="GL58">
        <f>IF($A58&gt;=Assumptions!$D$40,1,0)</f>
        <v>1</v>
      </c>
      <c r="GM58">
        <f>Assumptions!$D$41</f>
        <v>0.83299999999999996</v>
      </c>
      <c r="GN58" s="42">
        <v>1</v>
      </c>
      <c r="GO58">
        <f>Assumptions!$D$42</f>
        <v>0.2</v>
      </c>
      <c r="GP58">
        <f t="shared" si="231"/>
        <v>0.30240739027052577</v>
      </c>
      <c r="GQ58">
        <f t="shared" ca="1" si="331"/>
        <v>0</v>
      </c>
      <c r="GR58" s="17">
        <f>INDEX(MedicalSpend,MATCH($A58,'Budget Decisions'!$A$3:$A$160,0),MATCH(GR$2,MedicalSpendCol,0))</f>
        <v>322</v>
      </c>
      <c r="GS58" s="17">
        <f>IF(INDEX('Budget Decisions'!$E$4:$E$160,MATCH(Model!$A58,'Budget Decisions'!$A$4:$A$160,0))="CURED",1,0)</f>
        <v>1</v>
      </c>
      <c r="GT58">
        <f t="shared" si="297"/>
        <v>1</v>
      </c>
      <c r="GU58" s="42">
        <v>1</v>
      </c>
      <c r="GV58">
        <f>Assumptions!$D$49</f>
        <v>0.2</v>
      </c>
      <c r="GW58">
        <f t="shared" si="232"/>
        <v>322</v>
      </c>
      <c r="GX58">
        <f t="shared" ca="1" si="332"/>
        <v>0</v>
      </c>
      <c r="GZ58">
        <f t="shared" ca="1" si="233"/>
        <v>18084651</v>
      </c>
      <c r="HA58">
        <f t="shared" ca="1" si="357"/>
        <v>0</v>
      </c>
      <c r="HB58">
        <f t="shared" ca="1" si="358"/>
        <v>18084651</v>
      </c>
      <c r="HC58">
        <f t="shared" ca="1" si="298"/>
        <v>0</v>
      </c>
      <c r="HD58">
        <f t="shared" ca="1" si="359"/>
        <v>0</v>
      </c>
      <c r="HE58">
        <f t="shared" ca="1" si="299"/>
        <v>0</v>
      </c>
      <c r="HF58">
        <f t="shared" ca="1" si="158"/>
        <v>0</v>
      </c>
      <c r="HG58">
        <f t="shared" ca="1" si="159"/>
        <v>0</v>
      </c>
      <c r="HH58">
        <f t="shared" si="300"/>
        <v>0.464689620669401</v>
      </c>
      <c r="HI58">
        <f>Assumptions!$E$34</f>
        <v>1.2</v>
      </c>
      <c r="HJ58">
        <f ca="1">IF(AND(HD58&gt;1,HA58&gt;1),((LOG(HA58,HD58)^(1/EXP(1)))^(1/Assumptions!$D$30))-(1-Assumptions!$D$31),1)</f>
        <v>1</v>
      </c>
      <c r="HK58" s="42">
        <v>1</v>
      </c>
      <c r="HL58">
        <v>0.15</v>
      </c>
      <c r="HN58">
        <f t="shared" ca="1" si="237"/>
        <v>0.55762754480328114</v>
      </c>
      <c r="HO58">
        <f t="shared" ca="1" si="238"/>
        <v>0</v>
      </c>
      <c r="HP58" s="42">
        <v>1</v>
      </c>
      <c r="HR58">
        <f t="shared" ca="1" si="239"/>
        <v>0</v>
      </c>
      <c r="HS58">
        <f t="shared" ca="1" si="240"/>
        <v>0</v>
      </c>
      <c r="HT58">
        <f t="shared" ca="1" si="160"/>
        <v>0</v>
      </c>
      <c r="HU58">
        <v>1</v>
      </c>
      <c r="HX58">
        <f t="shared" ca="1" si="161"/>
        <v>0</v>
      </c>
      <c r="HY58" s="17">
        <f>INDEX(MilitarySpend,MATCH($A58,'Budget Decisions'!$A$3:$A$160,0),MATCH(HY$2,MilitarySpendCol,0))</f>
        <v>467</v>
      </c>
      <c r="HZ58">
        <f t="shared" si="301"/>
        <v>0.464689620669401</v>
      </c>
      <c r="IA58">
        <f>IF($A58&gt;=Assumptions!$D$40,1,0)</f>
        <v>1</v>
      </c>
      <c r="IB58">
        <f>Assumptions!$D$41</f>
        <v>0.83299999999999996</v>
      </c>
      <c r="IC58" s="42">
        <v>1</v>
      </c>
      <c r="ID58">
        <f>Assumptions!$D$42</f>
        <v>0.2</v>
      </c>
      <c r="IE58">
        <f t="shared" si="241"/>
        <v>0.38708645401761099</v>
      </c>
      <c r="IF58">
        <f t="shared" ca="1" si="333"/>
        <v>0</v>
      </c>
      <c r="IG58" s="17">
        <f>INDEX(MedicalSpend,MATCH($A58,'Budget Decisions'!$A$3:$A$160,0),MATCH(IG$2,MedicalSpendCol,0))</f>
        <v>271</v>
      </c>
      <c r="IH58" s="17">
        <f>IF(INDEX('Budget Decisions'!$E$4:$E$160,MATCH(Model!$A58,'Budget Decisions'!$A$4:$A$160,0))="CURED",1,0)</f>
        <v>1</v>
      </c>
      <c r="II58">
        <f t="shared" si="302"/>
        <v>1</v>
      </c>
      <c r="IJ58" s="42">
        <v>1</v>
      </c>
      <c r="IK58">
        <f>Assumptions!$D$49</f>
        <v>0.2</v>
      </c>
      <c r="IL58">
        <f t="shared" si="242"/>
        <v>271</v>
      </c>
      <c r="IM58">
        <f t="shared" ca="1" si="334"/>
        <v>0</v>
      </c>
      <c r="IO58">
        <f t="shared" ca="1" si="243"/>
        <v>57806544</v>
      </c>
      <c r="IP58">
        <f t="shared" ca="1" si="360"/>
        <v>0</v>
      </c>
      <c r="IQ58">
        <f t="shared" ca="1" si="361"/>
        <v>57806544</v>
      </c>
      <c r="IR58">
        <f t="shared" ca="1" si="303"/>
        <v>0</v>
      </c>
      <c r="IS58">
        <f t="shared" ca="1" si="362"/>
        <v>0</v>
      </c>
      <c r="IT58">
        <f t="shared" ca="1" si="304"/>
        <v>0</v>
      </c>
      <c r="IU58">
        <f t="shared" ca="1" si="164"/>
        <v>0</v>
      </c>
      <c r="IV58">
        <f t="shared" ca="1" si="165"/>
        <v>0</v>
      </c>
      <c r="IW58">
        <f t="shared" si="305"/>
        <v>1.1264233685228699</v>
      </c>
      <c r="IX58">
        <f>Assumptions!$E$34</f>
        <v>1.2</v>
      </c>
      <c r="IY58">
        <f ca="1">IF(AND(IS58&gt;1,IP58&gt;1),((LOG(IP58,IS58)^(1/EXP(1)))^(1/Assumptions!$D$30))-(1-Assumptions!$D$31),1)</f>
        <v>1</v>
      </c>
      <c r="IZ58" s="42">
        <v>1</v>
      </c>
      <c r="JA58">
        <v>0.15</v>
      </c>
      <c r="JC58">
        <f t="shared" ca="1" si="247"/>
        <v>1.3517080422274439</v>
      </c>
      <c r="JD58">
        <f t="shared" ca="1" si="248"/>
        <v>0</v>
      </c>
      <c r="JE58" s="42">
        <v>1</v>
      </c>
      <c r="JG58">
        <f t="shared" ca="1" si="249"/>
        <v>0</v>
      </c>
      <c r="JH58">
        <f t="shared" ca="1" si="250"/>
        <v>0</v>
      </c>
      <c r="JI58">
        <f t="shared" ca="1" si="166"/>
        <v>0</v>
      </c>
      <c r="JJ58">
        <v>1</v>
      </c>
      <c r="JM58">
        <f t="shared" ca="1" si="167"/>
        <v>0</v>
      </c>
      <c r="JN58" s="17">
        <f>INDEX(MilitarySpend,MATCH($A58,'Budget Decisions'!$A$3:$A$160,0),MATCH(JN$2,MilitarySpendCol,0))</f>
        <v>202</v>
      </c>
      <c r="JO58">
        <f t="shared" si="306"/>
        <v>1.1264233685228699</v>
      </c>
      <c r="JP58">
        <f>IF($A58&gt;=Assumptions!$D$40,1,0)</f>
        <v>1</v>
      </c>
      <c r="JQ58">
        <f>Assumptions!$D$41</f>
        <v>0.83299999999999996</v>
      </c>
      <c r="JR58" s="42">
        <v>1</v>
      </c>
      <c r="JS58">
        <f>Assumptions!$D$42</f>
        <v>0.2</v>
      </c>
      <c r="JT58">
        <f t="shared" si="251"/>
        <v>0.9383106659795506</v>
      </c>
      <c r="JU58">
        <f t="shared" ca="1" si="335"/>
        <v>0</v>
      </c>
      <c r="JV58" s="17">
        <f>INDEX(MedicalSpend,MATCH($A58,'Budget Decisions'!$A$3:$A$160,0),MATCH(JV$2,MedicalSpendCol,0))</f>
        <v>239</v>
      </c>
      <c r="JW58" s="17">
        <f>IF(INDEX('Budget Decisions'!$E$4:$E$160,MATCH(Model!$A58,'Budget Decisions'!$A$4:$A$160,0))="CURED",1,0)</f>
        <v>1</v>
      </c>
      <c r="JX58">
        <f t="shared" si="307"/>
        <v>1</v>
      </c>
      <c r="JY58" s="42">
        <v>1</v>
      </c>
      <c r="JZ58">
        <f>Assumptions!$D$49</f>
        <v>0.2</v>
      </c>
      <c r="KA58">
        <f t="shared" si="252"/>
        <v>239</v>
      </c>
      <c r="KB58">
        <f t="shared" ca="1" si="336"/>
        <v>0</v>
      </c>
      <c r="KD58">
        <f t="shared" ca="1" si="253"/>
        <v>40621237</v>
      </c>
      <c r="KE58">
        <f t="shared" ca="1" si="363"/>
        <v>0</v>
      </c>
      <c r="KF58">
        <f t="shared" ca="1" si="364"/>
        <v>40621237</v>
      </c>
      <c r="KG58">
        <f t="shared" ca="1" si="308"/>
        <v>0</v>
      </c>
      <c r="KH58">
        <f t="shared" ca="1" si="365"/>
        <v>0</v>
      </c>
      <c r="KI58">
        <f t="shared" ca="1" si="309"/>
        <v>0</v>
      </c>
      <c r="KJ58">
        <f t="shared" ca="1" si="170"/>
        <v>0</v>
      </c>
      <c r="KK58">
        <f t="shared" ca="1" si="171"/>
        <v>0</v>
      </c>
      <c r="KL58">
        <f t="shared" si="310"/>
        <v>2.2321095760416365</v>
      </c>
      <c r="KM58">
        <f>Assumptions!$E$34</f>
        <v>1.2</v>
      </c>
      <c r="KN58">
        <f ca="1">IF(AND(KH58&gt;1,KE58&gt;1),((LOG(KE58,KH58)^(1/EXP(1)))^(1/Assumptions!$D$30))-(1-Assumptions!$D$31),1)</f>
        <v>1</v>
      </c>
      <c r="KO58" s="42">
        <v>1</v>
      </c>
      <c r="KP58">
        <v>0.15</v>
      </c>
      <c r="KR58">
        <f t="shared" ca="1" si="257"/>
        <v>2.6785314912499638</v>
      </c>
      <c r="KS58">
        <f t="shared" ca="1" si="258"/>
        <v>0</v>
      </c>
      <c r="KT58" s="42">
        <v>1</v>
      </c>
      <c r="KV58">
        <f t="shared" ca="1" si="259"/>
        <v>0</v>
      </c>
      <c r="KW58">
        <f t="shared" ca="1" si="260"/>
        <v>0</v>
      </c>
      <c r="KX58">
        <f t="shared" ca="1" si="172"/>
        <v>0</v>
      </c>
      <c r="KY58">
        <v>1</v>
      </c>
      <c r="LB58">
        <f t="shared" ca="1" si="173"/>
        <v>0</v>
      </c>
      <c r="LC58" s="17">
        <f>INDEX(MilitarySpend,MATCH($A58,'Budget Decisions'!$A$3:$A$160,0),MATCH(LC$2,MilitarySpendCol,0))</f>
        <v>505</v>
      </c>
      <c r="LD58">
        <f t="shared" si="311"/>
        <v>2.2321095760416365</v>
      </c>
      <c r="LE58">
        <f>IF($A58&gt;=Assumptions!$D$40,1,0)</f>
        <v>1</v>
      </c>
      <c r="LF58">
        <f>Assumptions!$D$41</f>
        <v>0.83299999999999996</v>
      </c>
      <c r="LG58" s="42">
        <v>1</v>
      </c>
      <c r="LH58">
        <f>Assumptions!$D$42</f>
        <v>0.2</v>
      </c>
      <c r="LI58">
        <f t="shared" si="261"/>
        <v>1.8593472768426831</v>
      </c>
      <c r="LJ58">
        <f t="shared" ca="1" si="337"/>
        <v>0</v>
      </c>
      <c r="LK58" s="17">
        <f>INDEX(MedicalSpend,MATCH($A58,'Budget Decisions'!$A$3:$A$160,0),MATCH(LK$2,MedicalSpendCol,0))</f>
        <v>328</v>
      </c>
      <c r="LL58" s="17">
        <f>IF(INDEX('Budget Decisions'!$E$4:$E$160,MATCH(Model!$A58,'Budget Decisions'!$A$4:$A$160,0))="CURED",1,0)</f>
        <v>1</v>
      </c>
      <c r="LM58">
        <f t="shared" si="312"/>
        <v>1</v>
      </c>
      <c r="LN58" s="42">
        <v>1</v>
      </c>
      <c r="LO58">
        <f>Assumptions!$D$49</f>
        <v>0.2</v>
      </c>
      <c r="LP58">
        <f t="shared" si="262"/>
        <v>328</v>
      </c>
      <c r="LQ58">
        <f t="shared" ca="1" si="338"/>
        <v>0</v>
      </c>
      <c r="LS58">
        <f t="shared" ca="1" si="263"/>
        <v>14303542</v>
      </c>
      <c r="LT58">
        <f t="shared" ca="1" si="366"/>
        <v>0</v>
      </c>
      <c r="LU58">
        <f t="shared" ca="1" si="367"/>
        <v>14303542</v>
      </c>
      <c r="LV58">
        <f t="shared" ca="1" si="313"/>
        <v>0</v>
      </c>
      <c r="LW58">
        <f t="shared" ca="1" si="368"/>
        <v>0</v>
      </c>
      <c r="LX58">
        <f t="shared" ca="1" si="314"/>
        <v>0</v>
      </c>
      <c r="LY58">
        <f t="shared" ca="1" si="176"/>
        <v>0</v>
      </c>
      <c r="LZ58">
        <f t="shared" ca="1" si="177"/>
        <v>0</v>
      </c>
      <c r="MA58">
        <f t="shared" si="315"/>
        <v>2.7100766589378384</v>
      </c>
      <c r="MB58">
        <f>Assumptions!$E$34</f>
        <v>1.2</v>
      </c>
      <c r="MC58">
        <f ca="1">IF(AND(LW58&gt;1,LT58&gt;1),((LOG(LT58,LW58)^(1/EXP(1)))^(1/Assumptions!$D$30))-(1-Assumptions!$D$31),1)</f>
        <v>1</v>
      </c>
      <c r="MD58" s="42">
        <v>1</v>
      </c>
      <c r="ME58">
        <v>0.15</v>
      </c>
      <c r="MG58">
        <f t="shared" ca="1" si="267"/>
        <v>3.2520919907254062</v>
      </c>
      <c r="MH58">
        <f t="shared" ca="1" si="268"/>
        <v>0</v>
      </c>
      <c r="MI58" s="42">
        <v>1</v>
      </c>
      <c r="MK58">
        <f t="shared" ca="1" si="269"/>
        <v>0</v>
      </c>
      <c r="ML58">
        <f t="shared" ca="1" si="270"/>
        <v>0</v>
      </c>
      <c r="MM58">
        <f t="shared" ca="1" si="178"/>
        <v>0</v>
      </c>
      <c r="MN58">
        <v>1</v>
      </c>
      <c r="MQ58">
        <f t="shared" ca="1" si="179"/>
        <v>0</v>
      </c>
      <c r="MR58" s="17">
        <f>INDEX(MilitarySpend,MATCH($A58,'Budget Decisions'!$A$3:$A$160,0),MATCH(MR$2,MilitarySpendCol,0))</f>
        <v>453</v>
      </c>
      <c r="MS58">
        <f t="shared" si="316"/>
        <v>2.7100766589378384</v>
      </c>
      <c r="MT58">
        <f>IF($A58&gt;=Assumptions!$D$40,1,0)</f>
        <v>1</v>
      </c>
      <c r="MU58">
        <f>Assumptions!$D$41</f>
        <v>0.83299999999999996</v>
      </c>
      <c r="MV58" s="42">
        <v>1</v>
      </c>
      <c r="MW58">
        <f>Assumptions!$D$42</f>
        <v>0.2</v>
      </c>
      <c r="MX58">
        <f t="shared" si="271"/>
        <v>2.2574938568952194</v>
      </c>
      <c r="MY58">
        <f t="shared" ca="1" si="339"/>
        <v>0</v>
      </c>
      <c r="MZ58" s="17">
        <f>INDEX(MedicalSpend,MATCH($A58,'Budget Decisions'!$A$3:$A$160,0),MATCH(MZ$2,MedicalSpendCol,0))</f>
        <v>463</v>
      </c>
      <c r="NA58" s="17">
        <f>IF(INDEX('Budget Decisions'!$E$4:$E$160,MATCH(Model!$A58,'Budget Decisions'!$A$4:$A$160,0))="CURED",1,0)</f>
        <v>1</v>
      </c>
      <c r="NB58">
        <f t="shared" si="317"/>
        <v>1</v>
      </c>
      <c r="NC58" s="42">
        <v>1</v>
      </c>
      <c r="ND58">
        <f>Assumptions!$D$49</f>
        <v>0.2</v>
      </c>
      <c r="NE58">
        <f t="shared" si="272"/>
        <v>463</v>
      </c>
      <c r="NF58">
        <f t="shared" ca="1" si="340"/>
        <v>0</v>
      </c>
    </row>
    <row r="59" spans="1:370" x14ac:dyDescent="0.35">
      <c r="A59">
        <f t="shared" si="273"/>
        <v>56</v>
      </c>
      <c r="C59">
        <f t="shared" ca="1" si="182"/>
        <v>49070225</v>
      </c>
      <c r="D59">
        <f t="shared" ca="1" si="341"/>
        <v>0</v>
      </c>
      <c r="E59">
        <f t="shared" ca="1" si="342"/>
        <v>49070225</v>
      </c>
      <c r="F59">
        <f t="shared" ca="1" si="274"/>
        <v>0</v>
      </c>
      <c r="G59">
        <f t="shared" ca="1" si="343"/>
        <v>0</v>
      </c>
      <c r="H59">
        <f t="shared" ca="1" si="275"/>
        <v>0</v>
      </c>
      <c r="I59">
        <f t="shared" ca="1" si="318"/>
        <v>0</v>
      </c>
      <c r="J59">
        <f t="shared" ca="1" si="319"/>
        <v>0</v>
      </c>
      <c r="K59">
        <f t="shared" si="276"/>
        <v>0.82857634545527548</v>
      </c>
      <c r="L59">
        <f>Assumptions!$E$34</f>
        <v>1.2</v>
      </c>
      <c r="M59">
        <f ca="1">IF(AND(G59&gt;1,D59&gt;1),((LOG(D59,G59)^(1/EXP(1)))^(1/Assumptions!$D$30))-(1-Assumptions!$D$31),1)</f>
        <v>1</v>
      </c>
      <c r="N59" s="42">
        <v>1</v>
      </c>
      <c r="O59">
        <v>0.15</v>
      </c>
      <c r="Q59">
        <f t="shared" ca="1" si="186"/>
        <v>0.99429161454633053</v>
      </c>
      <c r="R59">
        <f t="shared" ca="1" si="187"/>
        <v>0</v>
      </c>
      <c r="S59" s="42">
        <v>1</v>
      </c>
      <c r="U59">
        <f t="shared" ca="1" si="188"/>
        <v>0</v>
      </c>
      <c r="V59">
        <f t="shared" ca="1" si="189"/>
        <v>0</v>
      </c>
      <c r="W59">
        <f t="shared" ca="1" si="320"/>
        <v>0</v>
      </c>
      <c r="X59">
        <v>1</v>
      </c>
      <c r="AA59">
        <f t="shared" ca="1" si="321"/>
        <v>0</v>
      </c>
      <c r="AB59" s="17">
        <f>INDEX(MilitarySpend,MATCH($A59,'Budget Decisions'!$A$3:$A$160,0),MATCH(AB$2,MilitarySpendCol,0))</f>
        <v>289</v>
      </c>
      <c r="AC59">
        <f t="shared" si="277"/>
        <v>0.82857634545527548</v>
      </c>
      <c r="AD59">
        <f>IF($A59&gt;=Assumptions!$D$40,1,0)</f>
        <v>1</v>
      </c>
      <c r="AE59">
        <f>Assumptions!$D$41</f>
        <v>0.83299999999999996</v>
      </c>
      <c r="AF59" s="42">
        <v>1</v>
      </c>
      <c r="AG59">
        <f>Assumptions!$D$42</f>
        <v>0.2</v>
      </c>
      <c r="AH59">
        <f t="shared" si="190"/>
        <v>0.69020409576424446</v>
      </c>
      <c r="AI59">
        <f t="shared" ca="1" si="322"/>
        <v>0</v>
      </c>
      <c r="AJ59" s="17">
        <f>INDEX(MedicalSpend,MATCH($A59,'Budget Decisions'!$A$3:$A$160,0),MATCH(AJ$2,MedicalSpendCol,0))</f>
        <v>333</v>
      </c>
      <c r="AK59" s="17">
        <f>IF(INDEX('Budget Decisions'!$E$4:$E$160,MATCH(Model!$A59,'Budget Decisions'!$A$4:$A$160,0))="CURED",1,0)</f>
        <v>1</v>
      </c>
      <c r="AL59">
        <f t="shared" si="278"/>
        <v>1</v>
      </c>
      <c r="AM59" s="42">
        <v>1</v>
      </c>
      <c r="AN59">
        <f>Assumptions!$D$49</f>
        <v>0.2</v>
      </c>
      <c r="AO59">
        <f t="shared" si="191"/>
        <v>333</v>
      </c>
      <c r="AP59">
        <f t="shared" ca="1" si="323"/>
        <v>0</v>
      </c>
      <c r="AR59">
        <f t="shared" ca="1" si="192"/>
        <v>21784507</v>
      </c>
      <c r="AS59">
        <f t="shared" ca="1" si="344"/>
        <v>0</v>
      </c>
      <c r="AT59">
        <f t="shared" ca="1" si="345"/>
        <v>21784507</v>
      </c>
      <c r="AU59">
        <f t="shared" ca="1" si="346"/>
        <v>0</v>
      </c>
      <c r="AV59">
        <f t="shared" ca="1" si="347"/>
        <v>0</v>
      </c>
      <c r="AW59">
        <f t="shared" ca="1" si="279"/>
        <v>0</v>
      </c>
      <c r="AX59">
        <f t="shared" ca="1" si="134"/>
        <v>0</v>
      </c>
      <c r="AY59">
        <f t="shared" ca="1" si="135"/>
        <v>0</v>
      </c>
      <c r="AZ59">
        <f t="shared" si="280"/>
        <v>0.15936301189359656</v>
      </c>
      <c r="BA59">
        <f>Assumptions!$E$34</f>
        <v>1.2</v>
      </c>
      <c r="BB59">
        <f ca="1">IF(AND(AV59&gt;1,AS59&gt;1),((LOG(AS59,AV59)^(1/EXP(1)))^(1/Assumptions!$D$30))-(1-Assumptions!$D$31),1)</f>
        <v>1</v>
      </c>
      <c r="BC59" s="42">
        <v>1</v>
      </c>
      <c r="BD59">
        <v>0.15</v>
      </c>
      <c r="BF59">
        <f t="shared" ca="1" si="197"/>
        <v>0.19123561427231586</v>
      </c>
      <c r="BG59">
        <f t="shared" ca="1" si="198"/>
        <v>0</v>
      </c>
      <c r="BH59" s="42">
        <v>1</v>
      </c>
      <c r="BJ59">
        <f t="shared" ca="1" si="199"/>
        <v>0</v>
      </c>
      <c r="BK59">
        <f t="shared" ca="1" si="200"/>
        <v>0</v>
      </c>
      <c r="BL59">
        <f t="shared" ca="1" si="136"/>
        <v>0</v>
      </c>
      <c r="BM59">
        <v>1</v>
      </c>
      <c r="BP59">
        <f t="shared" ca="1" si="324"/>
        <v>0</v>
      </c>
      <c r="BQ59" s="17">
        <f>INDEX(MilitarySpend,MATCH($A59,'Budget Decisions'!$A$3:$A$160,0),MATCH(BQ$2,MilitarySpendCol,0))</f>
        <v>445</v>
      </c>
      <c r="BR59">
        <f t="shared" si="281"/>
        <v>0.15936301189359656</v>
      </c>
      <c r="BS59">
        <f>IF($A59&gt;=Assumptions!$D$40,1,0)</f>
        <v>1</v>
      </c>
      <c r="BT59">
        <f>Assumptions!$D$41</f>
        <v>0.83299999999999996</v>
      </c>
      <c r="BU59" s="42">
        <v>1</v>
      </c>
      <c r="BV59">
        <f>Assumptions!$D$42</f>
        <v>0.2</v>
      </c>
      <c r="BW59">
        <f t="shared" si="201"/>
        <v>0.13274938890736593</v>
      </c>
      <c r="BX59">
        <f t="shared" ca="1" si="325"/>
        <v>0</v>
      </c>
      <c r="BY59" s="17">
        <f>INDEX(MedicalSpend,MATCH($A59,'Budget Decisions'!$A$3:$A$160,0),MATCH(BY$2,MedicalSpendCol,0))</f>
        <v>284</v>
      </c>
      <c r="BZ59" s="17">
        <f>IF(INDEX('Budget Decisions'!$E$4:$E$160,MATCH(Model!$A59,'Budget Decisions'!$A$4:$A$160,0))="CURED",1,0)</f>
        <v>1</v>
      </c>
      <c r="CA59">
        <f t="shared" si="282"/>
        <v>1</v>
      </c>
      <c r="CB59" s="42">
        <v>1</v>
      </c>
      <c r="CC59">
        <f>Assumptions!$D$49</f>
        <v>0.2</v>
      </c>
      <c r="CD59">
        <f t="shared" si="202"/>
        <v>284</v>
      </c>
      <c r="CE59">
        <f t="shared" ca="1" si="326"/>
        <v>0</v>
      </c>
      <c r="CG59">
        <f t="shared" ca="1" si="203"/>
        <v>20165794</v>
      </c>
      <c r="CH59">
        <f t="shared" ca="1" si="348"/>
        <v>0</v>
      </c>
      <c r="CI59">
        <f t="shared" ca="1" si="349"/>
        <v>20165794</v>
      </c>
      <c r="CJ59">
        <f t="shared" ca="1" si="283"/>
        <v>0</v>
      </c>
      <c r="CK59">
        <f t="shared" ca="1" si="350"/>
        <v>0</v>
      </c>
      <c r="CL59">
        <f t="shared" ca="1" si="284"/>
        <v>0</v>
      </c>
      <c r="CM59">
        <f t="shared" ca="1" si="140"/>
        <v>0</v>
      </c>
      <c r="CN59">
        <f t="shared" ca="1" si="141"/>
        <v>0</v>
      </c>
      <c r="CO59">
        <f t="shared" si="285"/>
        <v>0.24130002925990637</v>
      </c>
      <c r="CP59">
        <f>Assumptions!$E$34</f>
        <v>1.2</v>
      </c>
      <c r="CQ59">
        <f ca="1">IF(AND(CK59&gt;1,CH59&gt;1),((LOG(CH59,CK59)^(1/EXP(1)))^(1/Assumptions!$D$30))-(1-Assumptions!$D$31),1)</f>
        <v>1</v>
      </c>
      <c r="CR59" s="42">
        <v>1</v>
      </c>
      <c r="CS59">
        <v>0.15</v>
      </c>
      <c r="CU59">
        <f t="shared" ca="1" si="207"/>
        <v>0.28956003511188766</v>
      </c>
      <c r="CV59">
        <f t="shared" ca="1" si="208"/>
        <v>0</v>
      </c>
      <c r="CW59" s="42">
        <v>1</v>
      </c>
      <c r="CY59">
        <f t="shared" ca="1" si="209"/>
        <v>0</v>
      </c>
      <c r="CZ59">
        <f t="shared" ca="1" si="210"/>
        <v>0</v>
      </c>
      <c r="DA59">
        <f t="shared" ca="1" si="142"/>
        <v>0</v>
      </c>
      <c r="DB59">
        <v>1</v>
      </c>
      <c r="DE59">
        <f t="shared" ca="1" si="143"/>
        <v>0</v>
      </c>
      <c r="DF59" s="17">
        <f>INDEX(MilitarySpend,MATCH($A59,'Budget Decisions'!$A$3:$A$160,0),MATCH(DF$2,MilitarySpendCol,0))</f>
        <v>256</v>
      </c>
      <c r="DG59">
        <f t="shared" si="286"/>
        <v>0.24130002925990637</v>
      </c>
      <c r="DH59">
        <f>IF($A59&gt;=Assumptions!$D$40,1,0)</f>
        <v>1</v>
      </c>
      <c r="DI59">
        <f>Assumptions!$D$41</f>
        <v>0.83299999999999996</v>
      </c>
      <c r="DJ59" s="42">
        <v>1</v>
      </c>
      <c r="DK59">
        <f>Assumptions!$D$42</f>
        <v>0.2</v>
      </c>
      <c r="DL59">
        <f t="shared" si="211"/>
        <v>0.20100292437350201</v>
      </c>
      <c r="DM59">
        <f t="shared" ca="1" si="327"/>
        <v>0</v>
      </c>
      <c r="DN59" s="17">
        <f>INDEX(MedicalSpend,MATCH($A59,'Budget Decisions'!$A$3:$A$160,0),MATCH(DN$2,MedicalSpendCol,0))</f>
        <v>294</v>
      </c>
      <c r="DO59" s="17">
        <f>IF(INDEX('Budget Decisions'!$E$4:$E$160,MATCH(Model!$A59,'Budget Decisions'!$A$4:$A$160,0))="CURED",1,0)</f>
        <v>1</v>
      </c>
      <c r="DP59">
        <f t="shared" si="287"/>
        <v>1</v>
      </c>
      <c r="DQ59" s="42">
        <v>1</v>
      </c>
      <c r="DR59">
        <f>Assumptions!$D$49</f>
        <v>0.2</v>
      </c>
      <c r="DS59">
        <f t="shared" si="212"/>
        <v>294</v>
      </c>
      <c r="DT59">
        <f t="shared" ca="1" si="328"/>
        <v>0</v>
      </c>
      <c r="DV59">
        <f t="shared" ca="1" si="213"/>
        <v>46395654</v>
      </c>
      <c r="DW59">
        <f t="shared" ca="1" si="351"/>
        <v>0</v>
      </c>
      <c r="DX59">
        <f t="shared" ca="1" si="352"/>
        <v>46395654</v>
      </c>
      <c r="DY59">
        <f t="shared" ca="1" si="288"/>
        <v>0</v>
      </c>
      <c r="DZ59">
        <f t="shared" ca="1" si="353"/>
        <v>0</v>
      </c>
      <c r="EA59">
        <f t="shared" ca="1" si="289"/>
        <v>0</v>
      </c>
      <c r="EB59">
        <f t="shared" ca="1" si="146"/>
        <v>0</v>
      </c>
      <c r="EC59">
        <f t="shared" ca="1" si="147"/>
        <v>0</v>
      </c>
      <c r="ED59">
        <f t="shared" si="290"/>
        <v>0.87442730726206253</v>
      </c>
      <c r="EE59">
        <f>Assumptions!$E$34</f>
        <v>1.2</v>
      </c>
      <c r="EF59">
        <f ca="1">IF(AND(DZ59&gt;1,DW59&gt;1),((LOG(DW59,DZ59)^(1/EXP(1)))^(1/Assumptions!$D$30))-(1-Assumptions!$D$31),1)</f>
        <v>1</v>
      </c>
      <c r="EG59" s="42">
        <v>1</v>
      </c>
      <c r="EH59">
        <v>0.15</v>
      </c>
      <c r="EJ59">
        <f t="shared" ca="1" si="217"/>
        <v>1.049312768714475</v>
      </c>
      <c r="EK59">
        <f t="shared" ca="1" si="218"/>
        <v>0</v>
      </c>
      <c r="EL59" s="42">
        <v>1</v>
      </c>
      <c r="EN59">
        <f t="shared" ca="1" si="219"/>
        <v>0</v>
      </c>
      <c r="EO59">
        <f t="shared" ca="1" si="220"/>
        <v>0</v>
      </c>
      <c r="EP59">
        <f t="shared" ca="1" si="148"/>
        <v>0</v>
      </c>
      <c r="EQ59">
        <v>1</v>
      </c>
      <c r="ET59">
        <f t="shared" ca="1" si="149"/>
        <v>0</v>
      </c>
      <c r="EU59" s="17">
        <f>INDEX(MilitarySpend,MATCH($A59,'Budget Decisions'!$A$3:$A$160,0),MATCH(EU$2,MilitarySpendCol,0))</f>
        <v>268</v>
      </c>
      <c r="EV59">
        <f t="shared" si="291"/>
        <v>0.87442730726206253</v>
      </c>
      <c r="EW59">
        <f>IF($A59&gt;=Assumptions!$D$40,1,0)</f>
        <v>1</v>
      </c>
      <c r="EX59">
        <f>Assumptions!$D$41</f>
        <v>0.83299999999999996</v>
      </c>
      <c r="EY59" s="42">
        <v>1</v>
      </c>
      <c r="EZ59">
        <f>Assumptions!$D$42</f>
        <v>0.2</v>
      </c>
      <c r="FA59">
        <f t="shared" si="221"/>
        <v>0.72839794694929805</v>
      </c>
      <c r="FB59">
        <f t="shared" ca="1" si="329"/>
        <v>0</v>
      </c>
      <c r="FC59" s="17">
        <f>INDEX(MedicalSpend,MATCH($A59,'Budget Decisions'!$A$3:$A$160,0),MATCH(FC$2,MedicalSpendCol,0))</f>
        <v>339</v>
      </c>
      <c r="FD59" s="17">
        <f>IF(INDEX('Budget Decisions'!$E$4:$E$160,MATCH(Model!$A59,'Budget Decisions'!$A$4:$A$160,0))="CURED",1,0)</f>
        <v>1</v>
      </c>
      <c r="FE59">
        <f t="shared" si="292"/>
        <v>1</v>
      </c>
      <c r="FF59" s="42">
        <v>1</v>
      </c>
      <c r="FG59">
        <f>Assumptions!$D$49</f>
        <v>0.2</v>
      </c>
      <c r="FH59">
        <f t="shared" si="222"/>
        <v>339</v>
      </c>
      <c r="FI59">
        <f t="shared" ca="1" si="330"/>
        <v>0</v>
      </c>
      <c r="FK59">
        <f t="shared" ca="1" si="223"/>
        <v>35235521</v>
      </c>
      <c r="FL59">
        <f t="shared" ca="1" si="354"/>
        <v>0</v>
      </c>
      <c r="FM59">
        <f t="shared" ca="1" si="355"/>
        <v>35235521</v>
      </c>
      <c r="FN59">
        <f t="shared" ca="1" si="293"/>
        <v>0</v>
      </c>
      <c r="FO59">
        <f t="shared" ca="1" si="356"/>
        <v>0</v>
      </c>
      <c r="FP59">
        <f t="shared" ca="1" si="294"/>
        <v>0</v>
      </c>
      <c r="FQ59">
        <f t="shared" ca="1" si="152"/>
        <v>0</v>
      </c>
      <c r="FR59">
        <f t="shared" ca="1" si="153"/>
        <v>0</v>
      </c>
      <c r="FS59">
        <f t="shared" si="295"/>
        <v>0.36303408195741388</v>
      </c>
      <c r="FT59">
        <f>Assumptions!$E$34</f>
        <v>1.2</v>
      </c>
      <c r="FU59">
        <f ca="1">IF(AND(FO59&gt;1,FL59&gt;1),((LOG(FL59,FO59)^(1/EXP(1)))^(1/Assumptions!$D$30))-(1-Assumptions!$D$31),1)</f>
        <v>1</v>
      </c>
      <c r="FV59" s="42">
        <v>1</v>
      </c>
      <c r="FW59">
        <v>0.15</v>
      </c>
      <c r="FY59">
        <f t="shared" ca="1" si="227"/>
        <v>0.43564089834889663</v>
      </c>
      <c r="FZ59">
        <f t="shared" ca="1" si="228"/>
        <v>0</v>
      </c>
      <c r="GA59" s="42">
        <v>1</v>
      </c>
      <c r="GC59">
        <f t="shared" ca="1" si="229"/>
        <v>0</v>
      </c>
      <c r="GD59">
        <f t="shared" ca="1" si="230"/>
        <v>0</v>
      </c>
      <c r="GE59">
        <f t="shared" ca="1" si="154"/>
        <v>0</v>
      </c>
      <c r="GF59">
        <v>1</v>
      </c>
      <c r="GI59">
        <f t="shared" ca="1" si="155"/>
        <v>0</v>
      </c>
      <c r="GJ59" s="17">
        <f>INDEX(MilitarySpend,MATCH($A59,'Budget Decisions'!$A$3:$A$160,0),MATCH(GJ$2,MilitarySpendCol,0))</f>
        <v>185</v>
      </c>
      <c r="GK59">
        <f t="shared" si="296"/>
        <v>0.36303408195741388</v>
      </c>
      <c r="GL59">
        <f>IF($A59&gt;=Assumptions!$D$40,1,0)</f>
        <v>1</v>
      </c>
      <c r="GM59">
        <f>Assumptions!$D$41</f>
        <v>0.83299999999999996</v>
      </c>
      <c r="GN59" s="42">
        <v>1</v>
      </c>
      <c r="GO59">
        <f>Assumptions!$D$42</f>
        <v>0.2</v>
      </c>
      <c r="GP59">
        <f t="shared" si="231"/>
        <v>0.30240739027052577</v>
      </c>
      <c r="GQ59">
        <f t="shared" ca="1" si="331"/>
        <v>0</v>
      </c>
      <c r="GR59" s="17">
        <f>INDEX(MedicalSpend,MATCH($A59,'Budget Decisions'!$A$3:$A$160,0),MATCH(GR$2,MedicalSpendCol,0))</f>
        <v>322</v>
      </c>
      <c r="GS59" s="17">
        <f>IF(INDEX('Budget Decisions'!$E$4:$E$160,MATCH(Model!$A59,'Budget Decisions'!$A$4:$A$160,0))="CURED",1,0)</f>
        <v>1</v>
      </c>
      <c r="GT59">
        <f t="shared" si="297"/>
        <v>1</v>
      </c>
      <c r="GU59" s="42">
        <v>1</v>
      </c>
      <c r="GV59">
        <f>Assumptions!$D$49</f>
        <v>0.2</v>
      </c>
      <c r="GW59">
        <f t="shared" si="232"/>
        <v>322</v>
      </c>
      <c r="GX59">
        <f t="shared" ca="1" si="332"/>
        <v>0</v>
      </c>
      <c r="GZ59">
        <f t="shared" ca="1" si="233"/>
        <v>18084651</v>
      </c>
      <c r="HA59">
        <f t="shared" ca="1" si="357"/>
        <v>0</v>
      </c>
      <c r="HB59">
        <f t="shared" ca="1" si="358"/>
        <v>18084651</v>
      </c>
      <c r="HC59">
        <f t="shared" ca="1" si="298"/>
        <v>0</v>
      </c>
      <c r="HD59">
        <f t="shared" ca="1" si="359"/>
        <v>0</v>
      </c>
      <c r="HE59">
        <f t="shared" ca="1" si="299"/>
        <v>0</v>
      </c>
      <c r="HF59">
        <f t="shared" ca="1" si="158"/>
        <v>0</v>
      </c>
      <c r="HG59">
        <f t="shared" ca="1" si="159"/>
        <v>0</v>
      </c>
      <c r="HH59">
        <f t="shared" si="300"/>
        <v>0.464689620669401</v>
      </c>
      <c r="HI59">
        <f>Assumptions!$E$34</f>
        <v>1.2</v>
      </c>
      <c r="HJ59">
        <f ca="1">IF(AND(HD59&gt;1,HA59&gt;1),((LOG(HA59,HD59)^(1/EXP(1)))^(1/Assumptions!$D$30))-(1-Assumptions!$D$31),1)</f>
        <v>1</v>
      </c>
      <c r="HK59" s="42">
        <v>1</v>
      </c>
      <c r="HL59">
        <v>0.15</v>
      </c>
      <c r="HN59">
        <f t="shared" ca="1" si="237"/>
        <v>0.55762754480328114</v>
      </c>
      <c r="HO59">
        <f t="shared" ca="1" si="238"/>
        <v>0</v>
      </c>
      <c r="HP59" s="42">
        <v>1</v>
      </c>
      <c r="HR59">
        <f t="shared" ca="1" si="239"/>
        <v>0</v>
      </c>
      <c r="HS59">
        <f t="shared" ca="1" si="240"/>
        <v>0</v>
      </c>
      <c r="HT59">
        <f t="shared" ca="1" si="160"/>
        <v>0</v>
      </c>
      <c r="HU59">
        <v>1</v>
      </c>
      <c r="HX59">
        <f t="shared" ca="1" si="161"/>
        <v>0</v>
      </c>
      <c r="HY59" s="17">
        <f>INDEX(MilitarySpend,MATCH($A59,'Budget Decisions'!$A$3:$A$160,0),MATCH(HY$2,MilitarySpendCol,0))</f>
        <v>467</v>
      </c>
      <c r="HZ59">
        <f t="shared" si="301"/>
        <v>0.464689620669401</v>
      </c>
      <c r="IA59">
        <f>IF($A59&gt;=Assumptions!$D$40,1,0)</f>
        <v>1</v>
      </c>
      <c r="IB59">
        <f>Assumptions!$D$41</f>
        <v>0.83299999999999996</v>
      </c>
      <c r="IC59" s="42">
        <v>1</v>
      </c>
      <c r="ID59">
        <f>Assumptions!$D$42</f>
        <v>0.2</v>
      </c>
      <c r="IE59">
        <f t="shared" si="241"/>
        <v>0.38708645401761099</v>
      </c>
      <c r="IF59">
        <f t="shared" ca="1" si="333"/>
        <v>0</v>
      </c>
      <c r="IG59" s="17">
        <f>INDEX(MedicalSpend,MATCH($A59,'Budget Decisions'!$A$3:$A$160,0),MATCH(IG$2,MedicalSpendCol,0))</f>
        <v>271</v>
      </c>
      <c r="IH59" s="17">
        <f>IF(INDEX('Budget Decisions'!$E$4:$E$160,MATCH(Model!$A59,'Budget Decisions'!$A$4:$A$160,0))="CURED",1,0)</f>
        <v>1</v>
      </c>
      <c r="II59">
        <f t="shared" si="302"/>
        <v>1</v>
      </c>
      <c r="IJ59" s="42">
        <v>1</v>
      </c>
      <c r="IK59">
        <f>Assumptions!$D$49</f>
        <v>0.2</v>
      </c>
      <c r="IL59">
        <f t="shared" si="242"/>
        <v>271</v>
      </c>
      <c r="IM59">
        <f t="shared" ca="1" si="334"/>
        <v>0</v>
      </c>
      <c r="IO59">
        <f t="shared" ca="1" si="243"/>
        <v>57806544</v>
      </c>
      <c r="IP59">
        <f t="shared" ca="1" si="360"/>
        <v>0</v>
      </c>
      <c r="IQ59">
        <f t="shared" ca="1" si="361"/>
        <v>57806544</v>
      </c>
      <c r="IR59">
        <f t="shared" ca="1" si="303"/>
        <v>0</v>
      </c>
      <c r="IS59">
        <f t="shared" ca="1" si="362"/>
        <v>0</v>
      </c>
      <c r="IT59">
        <f t="shared" ca="1" si="304"/>
        <v>0</v>
      </c>
      <c r="IU59">
        <f t="shared" ca="1" si="164"/>
        <v>0</v>
      </c>
      <c r="IV59">
        <f t="shared" ca="1" si="165"/>
        <v>0</v>
      </c>
      <c r="IW59">
        <f t="shared" si="305"/>
        <v>1.1264233685228699</v>
      </c>
      <c r="IX59">
        <f>Assumptions!$E$34</f>
        <v>1.2</v>
      </c>
      <c r="IY59">
        <f ca="1">IF(AND(IS59&gt;1,IP59&gt;1),((LOG(IP59,IS59)^(1/EXP(1)))^(1/Assumptions!$D$30))-(1-Assumptions!$D$31),1)</f>
        <v>1</v>
      </c>
      <c r="IZ59" s="42">
        <v>1</v>
      </c>
      <c r="JA59">
        <v>0.15</v>
      </c>
      <c r="JC59">
        <f t="shared" ca="1" si="247"/>
        <v>1.3517080422274439</v>
      </c>
      <c r="JD59">
        <f t="shared" ca="1" si="248"/>
        <v>0</v>
      </c>
      <c r="JE59" s="42">
        <v>1</v>
      </c>
      <c r="JG59">
        <f t="shared" ca="1" si="249"/>
        <v>0</v>
      </c>
      <c r="JH59">
        <f t="shared" ca="1" si="250"/>
        <v>0</v>
      </c>
      <c r="JI59">
        <f t="shared" ca="1" si="166"/>
        <v>0</v>
      </c>
      <c r="JJ59">
        <v>1</v>
      </c>
      <c r="JM59">
        <f t="shared" ca="1" si="167"/>
        <v>0</v>
      </c>
      <c r="JN59" s="17">
        <f>INDEX(MilitarySpend,MATCH($A59,'Budget Decisions'!$A$3:$A$160,0),MATCH(JN$2,MilitarySpendCol,0))</f>
        <v>202</v>
      </c>
      <c r="JO59">
        <f t="shared" si="306"/>
        <v>1.1264233685228699</v>
      </c>
      <c r="JP59">
        <f>IF($A59&gt;=Assumptions!$D$40,1,0)</f>
        <v>1</v>
      </c>
      <c r="JQ59">
        <f>Assumptions!$D$41</f>
        <v>0.83299999999999996</v>
      </c>
      <c r="JR59" s="42">
        <v>1</v>
      </c>
      <c r="JS59">
        <f>Assumptions!$D$42</f>
        <v>0.2</v>
      </c>
      <c r="JT59">
        <f t="shared" si="251"/>
        <v>0.9383106659795506</v>
      </c>
      <c r="JU59">
        <f t="shared" ca="1" si="335"/>
        <v>0</v>
      </c>
      <c r="JV59" s="17">
        <f>INDEX(MedicalSpend,MATCH($A59,'Budget Decisions'!$A$3:$A$160,0),MATCH(JV$2,MedicalSpendCol,0))</f>
        <v>239</v>
      </c>
      <c r="JW59" s="17">
        <f>IF(INDEX('Budget Decisions'!$E$4:$E$160,MATCH(Model!$A59,'Budget Decisions'!$A$4:$A$160,0))="CURED",1,0)</f>
        <v>1</v>
      </c>
      <c r="JX59">
        <f t="shared" si="307"/>
        <v>1</v>
      </c>
      <c r="JY59" s="42">
        <v>1</v>
      </c>
      <c r="JZ59">
        <f>Assumptions!$D$49</f>
        <v>0.2</v>
      </c>
      <c r="KA59">
        <f t="shared" si="252"/>
        <v>239</v>
      </c>
      <c r="KB59">
        <f t="shared" ca="1" si="336"/>
        <v>0</v>
      </c>
      <c r="KD59">
        <f t="shared" ca="1" si="253"/>
        <v>40621237</v>
      </c>
      <c r="KE59">
        <f t="shared" ca="1" si="363"/>
        <v>0</v>
      </c>
      <c r="KF59">
        <f t="shared" ca="1" si="364"/>
        <v>40621237</v>
      </c>
      <c r="KG59">
        <f t="shared" ca="1" si="308"/>
        <v>0</v>
      </c>
      <c r="KH59">
        <f t="shared" ca="1" si="365"/>
        <v>0</v>
      </c>
      <c r="KI59">
        <f t="shared" ca="1" si="309"/>
        <v>0</v>
      </c>
      <c r="KJ59">
        <f t="shared" ca="1" si="170"/>
        <v>0</v>
      </c>
      <c r="KK59">
        <f t="shared" ca="1" si="171"/>
        <v>0</v>
      </c>
      <c r="KL59">
        <f t="shared" si="310"/>
        <v>2.2321095760416365</v>
      </c>
      <c r="KM59">
        <f>Assumptions!$E$34</f>
        <v>1.2</v>
      </c>
      <c r="KN59">
        <f ca="1">IF(AND(KH59&gt;1,KE59&gt;1),((LOG(KE59,KH59)^(1/EXP(1)))^(1/Assumptions!$D$30))-(1-Assumptions!$D$31),1)</f>
        <v>1</v>
      </c>
      <c r="KO59" s="42">
        <v>1</v>
      </c>
      <c r="KP59">
        <v>0.15</v>
      </c>
      <c r="KR59">
        <f t="shared" ca="1" si="257"/>
        <v>2.6785314912499638</v>
      </c>
      <c r="KS59">
        <f t="shared" ca="1" si="258"/>
        <v>0</v>
      </c>
      <c r="KT59" s="42">
        <v>1</v>
      </c>
      <c r="KV59">
        <f t="shared" ca="1" si="259"/>
        <v>0</v>
      </c>
      <c r="KW59">
        <f t="shared" ca="1" si="260"/>
        <v>0</v>
      </c>
      <c r="KX59">
        <f t="shared" ca="1" si="172"/>
        <v>0</v>
      </c>
      <c r="KY59">
        <v>1</v>
      </c>
      <c r="LB59">
        <f t="shared" ca="1" si="173"/>
        <v>0</v>
      </c>
      <c r="LC59" s="17">
        <f>INDEX(MilitarySpend,MATCH($A59,'Budget Decisions'!$A$3:$A$160,0),MATCH(LC$2,MilitarySpendCol,0))</f>
        <v>505</v>
      </c>
      <c r="LD59">
        <f t="shared" si="311"/>
        <v>2.2321095760416365</v>
      </c>
      <c r="LE59">
        <f>IF($A59&gt;=Assumptions!$D$40,1,0)</f>
        <v>1</v>
      </c>
      <c r="LF59">
        <f>Assumptions!$D$41</f>
        <v>0.83299999999999996</v>
      </c>
      <c r="LG59" s="42">
        <v>1</v>
      </c>
      <c r="LH59">
        <f>Assumptions!$D$42</f>
        <v>0.2</v>
      </c>
      <c r="LI59">
        <f t="shared" si="261"/>
        <v>1.8593472768426831</v>
      </c>
      <c r="LJ59">
        <f t="shared" ca="1" si="337"/>
        <v>0</v>
      </c>
      <c r="LK59" s="17">
        <f>INDEX(MedicalSpend,MATCH($A59,'Budget Decisions'!$A$3:$A$160,0),MATCH(LK$2,MedicalSpendCol,0))</f>
        <v>328</v>
      </c>
      <c r="LL59" s="17">
        <f>IF(INDEX('Budget Decisions'!$E$4:$E$160,MATCH(Model!$A59,'Budget Decisions'!$A$4:$A$160,0))="CURED",1,0)</f>
        <v>1</v>
      </c>
      <c r="LM59">
        <f t="shared" si="312"/>
        <v>1</v>
      </c>
      <c r="LN59" s="42">
        <v>1</v>
      </c>
      <c r="LO59">
        <f>Assumptions!$D$49</f>
        <v>0.2</v>
      </c>
      <c r="LP59">
        <f t="shared" si="262"/>
        <v>328</v>
      </c>
      <c r="LQ59">
        <f t="shared" ca="1" si="338"/>
        <v>0</v>
      </c>
      <c r="LS59">
        <f t="shared" ca="1" si="263"/>
        <v>14303542</v>
      </c>
      <c r="LT59">
        <f t="shared" ca="1" si="366"/>
        <v>0</v>
      </c>
      <c r="LU59">
        <f t="shared" ca="1" si="367"/>
        <v>14303542</v>
      </c>
      <c r="LV59">
        <f t="shared" ca="1" si="313"/>
        <v>0</v>
      </c>
      <c r="LW59">
        <f t="shared" ca="1" si="368"/>
        <v>0</v>
      </c>
      <c r="LX59">
        <f t="shared" ca="1" si="314"/>
        <v>0</v>
      </c>
      <c r="LY59">
        <f t="shared" ca="1" si="176"/>
        <v>0</v>
      </c>
      <c r="LZ59">
        <f t="shared" ca="1" si="177"/>
        <v>0</v>
      </c>
      <c r="MA59">
        <f t="shared" si="315"/>
        <v>2.7100766589378384</v>
      </c>
      <c r="MB59">
        <f>Assumptions!$E$34</f>
        <v>1.2</v>
      </c>
      <c r="MC59">
        <f ca="1">IF(AND(LW59&gt;1,LT59&gt;1),((LOG(LT59,LW59)^(1/EXP(1)))^(1/Assumptions!$D$30))-(1-Assumptions!$D$31),1)</f>
        <v>1</v>
      </c>
      <c r="MD59" s="42">
        <v>1</v>
      </c>
      <c r="ME59">
        <v>0.15</v>
      </c>
      <c r="MG59">
        <f t="shared" ca="1" si="267"/>
        <v>3.2520919907254062</v>
      </c>
      <c r="MH59">
        <f t="shared" ca="1" si="268"/>
        <v>0</v>
      </c>
      <c r="MI59" s="42">
        <v>1</v>
      </c>
      <c r="MK59">
        <f t="shared" ca="1" si="269"/>
        <v>0</v>
      </c>
      <c r="ML59">
        <f t="shared" ca="1" si="270"/>
        <v>0</v>
      </c>
      <c r="MM59">
        <f t="shared" ca="1" si="178"/>
        <v>0</v>
      </c>
      <c r="MN59">
        <v>1</v>
      </c>
      <c r="MQ59">
        <f t="shared" ca="1" si="179"/>
        <v>0</v>
      </c>
      <c r="MR59" s="17">
        <f>INDEX(MilitarySpend,MATCH($A59,'Budget Decisions'!$A$3:$A$160,0),MATCH(MR$2,MilitarySpendCol,0))</f>
        <v>453</v>
      </c>
      <c r="MS59">
        <f t="shared" si="316"/>
        <v>2.7100766589378384</v>
      </c>
      <c r="MT59">
        <f>IF($A59&gt;=Assumptions!$D$40,1,0)</f>
        <v>1</v>
      </c>
      <c r="MU59">
        <f>Assumptions!$D$41</f>
        <v>0.83299999999999996</v>
      </c>
      <c r="MV59" s="42">
        <v>1</v>
      </c>
      <c r="MW59">
        <f>Assumptions!$D$42</f>
        <v>0.2</v>
      </c>
      <c r="MX59">
        <f t="shared" si="271"/>
        <v>2.2574938568952194</v>
      </c>
      <c r="MY59">
        <f t="shared" ca="1" si="339"/>
        <v>0</v>
      </c>
      <c r="MZ59" s="17">
        <f>INDEX(MedicalSpend,MATCH($A59,'Budget Decisions'!$A$3:$A$160,0),MATCH(MZ$2,MedicalSpendCol,0))</f>
        <v>463</v>
      </c>
      <c r="NA59" s="17">
        <f>IF(INDEX('Budget Decisions'!$E$4:$E$160,MATCH(Model!$A59,'Budget Decisions'!$A$4:$A$160,0))="CURED",1,0)</f>
        <v>1</v>
      </c>
      <c r="NB59">
        <f t="shared" si="317"/>
        <v>1</v>
      </c>
      <c r="NC59" s="42">
        <v>1</v>
      </c>
      <c r="ND59">
        <f>Assumptions!$D$49</f>
        <v>0.2</v>
      </c>
      <c r="NE59">
        <f t="shared" si="272"/>
        <v>463</v>
      </c>
      <c r="NF59">
        <f t="shared" ca="1" si="340"/>
        <v>0</v>
      </c>
    </row>
    <row r="60" spans="1:370" x14ac:dyDescent="0.35">
      <c r="A60">
        <f t="shared" si="273"/>
        <v>57</v>
      </c>
      <c r="C60">
        <f t="shared" ca="1" si="182"/>
        <v>49070225</v>
      </c>
      <c r="D60">
        <f t="shared" ca="1" si="341"/>
        <v>0</v>
      </c>
      <c r="E60">
        <f t="shared" ca="1" si="342"/>
        <v>49070225</v>
      </c>
      <c r="F60">
        <f t="shared" ca="1" si="274"/>
        <v>0</v>
      </c>
      <c r="G60">
        <f t="shared" ca="1" si="343"/>
        <v>0</v>
      </c>
      <c r="H60">
        <f t="shared" ca="1" si="275"/>
        <v>0</v>
      </c>
      <c r="I60">
        <f t="shared" ca="1" si="318"/>
        <v>0</v>
      </c>
      <c r="J60">
        <f t="shared" ca="1" si="319"/>
        <v>0</v>
      </c>
      <c r="K60">
        <f t="shared" si="276"/>
        <v>0.82857634545527548</v>
      </c>
      <c r="L60">
        <f>Assumptions!$E$34</f>
        <v>1.2</v>
      </c>
      <c r="M60">
        <f ca="1">IF(AND(G60&gt;1,D60&gt;1),((LOG(D60,G60)^(1/EXP(1)))^(1/Assumptions!$D$30))-(1-Assumptions!$D$31),1)</f>
        <v>1</v>
      </c>
      <c r="N60" s="42">
        <v>1</v>
      </c>
      <c r="O60">
        <v>0.15</v>
      </c>
      <c r="Q60">
        <f t="shared" ca="1" si="186"/>
        <v>0.99429161454633053</v>
      </c>
      <c r="R60">
        <f t="shared" ca="1" si="187"/>
        <v>0</v>
      </c>
      <c r="S60" s="42">
        <v>1</v>
      </c>
      <c r="U60">
        <f t="shared" ca="1" si="188"/>
        <v>0</v>
      </c>
      <c r="V60">
        <f t="shared" ca="1" si="189"/>
        <v>0</v>
      </c>
      <c r="W60">
        <f t="shared" ca="1" si="320"/>
        <v>0</v>
      </c>
      <c r="X60">
        <v>1</v>
      </c>
      <c r="AA60">
        <f t="shared" ca="1" si="321"/>
        <v>0</v>
      </c>
      <c r="AB60" s="17">
        <f>INDEX(MilitarySpend,MATCH($A60,'Budget Decisions'!$A$3:$A$160,0),MATCH(AB$2,MilitarySpendCol,0))</f>
        <v>289</v>
      </c>
      <c r="AC60">
        <f t="shared" si="277"/>
        <v>0.82857634545527548</v>
      </c>
      <c r="AD60">
        <f>IF($A60&gt;=Assumptions!$D$40,1,0)</f>
        <v>1</v>
      </c>
      <c r="AE60">
        <f>Assumptions!$D$41</f>
        <v>0.83299999999999996</v>
      </c>
      <c r="AF60" s="42">
        <v>1</v>
      </c>
      <c r="AG60">
        <f>Assumptions!$D$42</f>
        <v>0.2</v>
      </c>
      <c r="AH60">
        <f t="shared" si="190"/>
        <v>0.69020409576424446</v>
      </c>
      <c r="AI60">
        <f t="shared" ca="1" si="322"/>
        <v>0</v>
      </c>
      <c r="AJ60" s="17">
        <f>INDEX(MedicalSpend,MATCH($A60,'Budget Decisions'!$A$3:$A$160,0),MATCH(AJ$2,MedicalSpendCol,0))</f>
        <v>333</v>
      </c>
      <c r="AK60" s="17">
        <f>IF(INDEX('Budget Decisions'!$E$4:$E$160,MATCH(Model!$A60,'Budget Decisions'!$A$4:$A$160,0))="CURED",1,0)</f>
        <v>1</v>
      </c>
      <c r="AL60">
        <f t="shared" si="278"/>
        <v>1</v>
      </c>
      <c r="AM60" s="42">
        <v>1</v>
      </c>
      <c r="AN60">
        <f>Assumptions!$D$49</f>
        <v>0.2</v>
      </c>
      <c r="AO60">
        <f t="shared" si="191"/>
        <v>333</v>
      </c>
      <c r="AP60">
        <f t="shared" ca="1" si="323"/>
        <v>0</v>
      </c>
      <c r="AR60">
        <f t="shared" ca="1" si="192"/>
        <v>21784507</v>
      </c>
      <c r="AS60">
        <f t="shared" ca="1" si="344"/>
        <v>0</v>
      </c>
      <c r="AT60">
        <f t="shared" ca="1" si="345"/>
        <v>21784507</v>
      </c>
      <c r="AU60">
        <f t="shared" ca="1" si="346"/>
        <v>0</v>
      </c>
      <c r="AV60">
        <f t="shared" ca="1" si="347"/>
        <v>0</v>
      </c>
      <c r="AW60">
        <f t="shared" ca="1" si="279"/>
        <v>0</v>
      </c>
      <c r="AX60">
        <f t="shared" ca="1" si="134"/>
        <v>0</v>
      </c>
      <c r="AY60">
        <f t="shared" ca="1" si="135"/>
        <v>0</v>
      </c>
      <c r="AZ60">
        <f t="shared" si="280"/>
        <v>0.15936301189359656</v>
      </c>
      <c r="BA60">
        <f>Assumptions!$E$34</f>
        <v>1.2</v>
      </c>
      <c r="BB60">
        <f ca="1">IF(AND(AV60&gt;1,AS60&gt;1),((LOG(AS60,AV60)^(1/EXP(1)))^(1/Assumptions!$D$30))-(1-Assumptions!$D$31),1)</f>
        <v>1</v>
      </c>
      <c r="BC60" s="42">
        <v>1</v>
      </c>
      <c r="BD60">
        <v>0.15</v>
      </c>
      <c r="BF60">
        <f t="shared" ca="1" si="197"/>
        <v>0.19123561427231586</v>
      </c>
      <c r="BG60">
        <f t="shared" ca="1" si="198"/>
        <v>0</v>
      </c>
      <c r="BH60" s="42">
        <v>1</v>
      </c>
      <c r="BJ60">
        <f t="shared" ca="1" si="199"/>
        <v>0</v>
      </c>
      <c r="BK60">
        <f t="shared" ca="1" si="200"/>
        <v>0</v>
      </c>
      <c r="BL60">
        <f t="shared" ca="1" si="136"/>
        <v>0</v>
      </c>
      <c r="BM60">
        <v>1</v>
      </c>
      <c r="BP60">
        <f t="shared" ca="1" si="324"/>
        <v>0</v>
      </c>
      <c r="BQ60" s="17">
        <f>INDEX(MilitarySpend,MATCH($A60,'Budget Decisions'!$A$3:$A$160,0),MATCH(BQ$2,MilitarySpendCol,0))</f>
        <v>445</v>
      </c>
      <c r="BR60">
        <f t="shared" si="281"/>
        <v>0.15936301189359656</v>
      </c>
      <c r="BS60">
        <f>IF($A60&gt;=Assumptions!$D$40,1,0)</f>
        <v>1</v>
      </c>
      <c r="BT60">
        <f>Assumptions!$D$41</f>
        <v>0.83299999999999996</v>
      </c>
      <c r="BU60" s="42">
        <v>1</v>
      </c>
      <c r="BV60">
        <f>Assumptions!$D$42</f>
        <v>0.2</v>
      </c>
      <c r="BW60">
        <f t="shared" si="201"/>
        <v>0.13274938890736593</v>
      </c>
      <c r="BX60">
        <f t="shared" ca="1" si="325"/>
        <v>0</v>
      </c>
      <c r="BY60" s="17">
        <f>INDEX(MedicalSpend,MATCH($A60,'Budget Decisions'!$A$3:$A$160,0),MATCH(BY$2,MedicalSpendCol,0))</f>
        <v>284</v>
      </c>
      <c r="BZ60" s="17">
        <f>IF(INDEX('Budget Decisions'!$E$4:$E$160,MATCH(Model!$A60,'Budget Decisions'!$A$4:$A$160,0))="CURED",1,0)</f>
        <v>1</v>
      </c>
      <c r="CA60">
        <f t="shared" si="282"/>
        <v>1</v>
      </c>
      <c r="CB60" s="42">
        <v>1</v>
      </c>
      <c r="CC60">
        <f>Assumptions!$D$49</f>
        <v>0.2</v>
      </c>
      <c r="CD60">
        <f t="shared" si="202"/>
        <v>284</v>
      </c>
      <c r="CE60">
        <f t="shared" ca="1" si="326"/>
        <v>0</v>
      </c>
      <c r="CG60">
        <f t="shared" ca="1" si="203"/>
        <v>20165794</v>
      </c>
      <c r="CH60">
        <f t="shared" ca="1" si="348"/>
        <v>0</v>
      </c>
      <c r="CI60">
        <f t="shared" ca="1" si="349"/>
        <v>20165794</v>
      </c>
      <c r="CJ60">
        <f t="shared" ca="1" si="283"/>
        <v>0</v>
      </c>
      <c r="CK60">
        <f t="shared" ca="1" si="350"/>
        <v>0</v>
      </c>
      <c r="CL60">
        <f t="shared" ca="1" si="284"/>
        <v>0</v>
      </c>
      <c r="CM60">
        <f t="shared" ca="1" si="140"/>
        <v>0</v>
      </c>
      <c r="CN60">
        <f t="shared" ca="1" si="141"/>
        <v>0</v>
      </c>
      <c r="CO60">
        <f t="shared" si="285"/>
        <v>0.24130002925990637</v>
      </c>
      <c r="CP60">
        <f>Assumptions!$E$34</f>
        <v>1.2</v>
      </c>
      <c r="CQ60">
        <f ca="1">IF(AND(CK60&gt;1,CH60&gt;1),((LOG(CH60,CK60)^(1/EXP(1)))^(1/Assumptions!$D$30))-(1-Assumptions!$D$31),1)</f>
        <v>1</v>
      </c>
      <c r="CR60" s="42">
        <v>1</v>
      </c>
      <c r="CS60">
        <v>0.15</v>
      </c>
      <c r="CU60">
        <f t="shared" ca="1" si="207"/>
        <v>0.28956003511188766</v>
      </c>
      <c r="CV60">
        <f t="shared" ca="1" si="208"/>
        <v>0</v>
      </c>
      <c r="CW60" s="42">
        <v>1</v>
      </c>
      <c r="CY60">
        <f t="shared" ca="1" si="209"/>
        <v>0</v>
      </c>
      <c r="CZ60">
        <f t="shared" ca="1" si="210"/>
        <v>0</v>
      </c>
      <c r="DA60">
        <f t="shared" ca="1" si="142"/>
        <v>0</v>
      </c>
      <c r="DB60">
        <v>1</v>
      </c>
      <c r="DE60">
        <f t="shared" ca="1" si="143"/>
        <v>0</v>
      </c>
      <c r="DF60" s="17">
        <f>INDEX(MilitarySpend,MATCH($A60,'Budget Decisions'!$A$3:$A$160,0),MATCH(DF$2,MilitarySpendCol,0))</f>
        <v>256</v>
      </c>
      <c r="DG60">
        <f t="shared" si="286"/>
        <v>0.24130002925990637</v>
      </c>
      <c r="DH60">
        <f>IF($A60&gt;=Assumptions!$D$40,1,0)</f>
        <v>1</v>
      </c>
      <c r="DI60">
        <f>Assumptions!$D$41</f>
        <v>0.83299999999999996</v>
      </c>
      <c r="DJ60" s="42">
        <v>1</v>
      </c>
      <c r="DK60">
        <f>Assumptions!$D$42</f>
        <v>0.2</v>
      </c>
      <c r="DL60">
        <f t="shared" si="211"/>
        <v>0.20100292437350201</v>
      </c>
      <c r="DM60">
        <f t="shared" ca="1" si="327"/>
        <v>0</v>
      </c>
      <c r="DN60" s="17">
        <f>INDEX(MedicalSpend,MATCH($A60,'Budget Decisions'!$A$3:$A$160,0),MATCH(DN$2,MedicalSpendCol,0))</f>
        <v>294</v>
      </c>
      <c r="DO60" s="17">
        <f>IF(INDEX('Budget Decisions'!$E$4:$E$160,MATCH(Model!$A60,'Budget Decisions'!$A$4:$A$160,0))="CURED",1,0)</f>
        <v>1</v>
      </c>
      <c r="DP60">
        <f t="shared" si="287"/>
        <v>1</v>
      </c>
      <c r="DQ60" s="42">
        <v>1</v>
      </c>
      <c r="DR60">
        <f>Assumptions!$D$49</f>
        <v>0.2</v>
      </c>
      <c r="DS60">
        <f t="shared" si="212"/>
        <v>294</v>
      </c>
      <c r="DT60">
        <f t="shared" ca="1" si="328"/>
        <v>0</v>
      </c>
      <c r="DV60">
        <f t="shared" ca="1" si="213"/>
        <v>46395654</v>
      </c>
      <c r="DW60">
        <f t="shared" ca="1" si="351"/>
        <v>0</v>
      </c>
      <c r="DX60">
        <f t="shared" ca="1" si="352"/>
        <v>46395654</v>
      </c>
      <c r="DY60">
        <f t="shared" ca="1" si="288"/>
        <v>0</v>
      </c>
      <c r="DZ60">
        <f t="shared" ca="1" si="353"/>
        <v>0</v>
      </c>
      <c r="EA60">
        <f t="shared" ca="1" si="289"/>
        <v>0</v>
      </c>
      <c r="EB60">
        <f t="shared" ca="1" si="146"/>
        <v>0</v>
      </c>
      <c r="EC60">
        <f t="shared" ca="1" si="147"/>
        <v>0</v>
      </c>
      <c r="ED60">
        <f t="shared" si="290"/>
        <v>0.87442730726206253</v>
      </c>
      <c r="EE60">
        <f>Assumptions!$E$34</f>
        <v>1.2</v>
      </c>
      <c r="EF60">
        <f ca="1">IF(AND(DZ60&gt;1,DW60&gt;1),((LOG(DW60,DZ60)^(1/EXP(1)))^(1/Assumptions!$D$30))-(1-Assumptions!$D$31),1)</f>
        <v>1</v>
      </c>
      <c r="EG60" s="42">
        <v>1</v>
      </c>
      <c r="EH60">
        <v>0.15</v>
      </c>
      <c r="EJ60">
        <f t="shared" ca="1" si="217"/>
        <v>1.049312768714475</v>
      </c>
      <c r="EK60">
        <f t="shared" ca="1" si="218"/>
        <v>0</v>
      </c>
      <c r="EL60" s="42">
        <v>1</v>
      </c>
      <c r="EN60">
        <f t="shared" ca="1" si="219"/>
        <v>0</v>
      </c>
      <c r="EO60">
        <f t="shared" ca="1" si="220"/>
        <v>0</v>
      </c>
      <c r="EP60">
        <f t="shared" ca="1" si="148"/>
        <v>0</v>
      </c>
      <c r="EQ60">
        <v>1</v>
      </c>
      <c r="ET60">
        <f t="shared" ca="1" si="149"/>
        <v>0</v>
      </c>
      <c r="EU60" s="17">
        <f>INDEX(MilitarySpend,MATCH($A60,'Budget Decisions'!$A$3:$A$160,0),MATCH(EU$2,MilitarySpendCol,0))</f>
        <v>268</v>
      </c>
      <c r="EV60">
        <f t="shared" si="291"/>
        <v>0.87442730726206253</v>
      </c>
      <c r="EW60">
        <f>IF($A60&gt;=Assumptions!$D$40,1,0)</f>
        <v>1</v>
      </c>
      <c r="EX60">
        <f>Assumptions!$D$41</f>
        <v>0.83299999999999996</v>
      </c>
      <c r="EY60" s="42">
        <v>1</v>
      </c>
      <c r="EZ60">
        <f>Assumptions!$D$42</f>
        <v>0.2</v>
      </c>
      <c r="FA60">
        <f t="shared" si="221"/>
        <v>0.72839794694929805</v>
      </c>
      <c r="FB60">
        <f t="shared" ca="1" si="329"/>
        <v>0</v>
      </c>
      <c r="FC60" s="17">
        <f>INDEX(MedicalSpend,MATCH($A60,'Budget Decisions'!$A$3:$A$160,0),MATCH(FC$2,MedicalSpendCol,0))</f>
        <v>339</v>
      </c>
      <c r="FD60" s="17">
        <f>IF(INDEX('Budget Decisions'!$E$4:$E$160,MATCH(Model!$A60,'Budget Decisions'!$A$4:$A$160,0))="CURED",1,0)</f>
        <v>1</v>
      </c>
      <c r="FE60">
        <f t="shared" si="292"/>
        <v>1</v>
      </c>
      <c r="FF60" s="42">
        <v>1</v>
      </c>
      <c r="FG60">
        <f>Assumptions!$D$49</f>
        <v>0.2</v>
      </c>
      <c r="FH60">
        <f t="shared" si="222"/>
        <v>339</v>
      </c>
      <c r="FI60">
        <f t="shared" ca="1" si="330"/>
        <v>0</v>
      </c>
      <c r="FK60">
        <f t="shared" ca="1" si="223"/>
        <v>35235521</v>
      </c>
      <c r="FL60">
        <f t="shared" ca="1" si="354"/>
        <v>0</v>
      </c>
      <c r="FM60">
        <f t="shared" ca="1" si="355"/>
        <v>35235521</v>
      </c>
      <c r="FN60">
        <f t="shared" ca="1" si="293"/>
        <v>0</v>
      </c>
      <c r="FO60">
        <f t="shared" ca="1" si="356"/>
        <v>0</v>
      </c>
      <c r="FP60">
        <f t="shared" ca="1" si="294"/>
        <v>0</v>
      </c>
      <c r="FQ60">
        <f t="shared" ca="1" si="152"/>
        <v>0</v>
      </c>
      <c r="FR60">
        <f t="shared" ca="1" si="153"/>
        <v>0</v>
      </c>
      <c r="FS60">
        <f t="shared" si="295"/>
        <v>0.36303408195741388</v>
      </c>
      <c r="FT60">
        <f>Assumptions!$E$34</f>
        <v>1.2</v>
      </c>
      <c r="FU60">
        <f ca="1">IF(AND(FO60&gt;1,FL60&gt;1),((LOG(FL60,FO60)^(1/EXP(1)))^(1/Assumptions!$D$30))-(1-Assumptions!$D$31),1)</f>
        <v>1</v>
      </c>
      <c r="FV60" s="42">
        <v>1</v>
      </c>
      <c r="FW60">
        <v>0.15</v>
      </c>
      <c r="FY60">
        <f t="shared" ca="1" si="227"/>
        <v>0.43564089834889663</v>
      </c>
      <c r="FZ60">
        <f t="shared" ca="1" si="228"/>
        <v>0</v>
      </c>
      <c r="GA60" s="42">
        <v>1</v>
      </c>
      <c r="GC60">
        <f t="shared" ca="1" si="229"/>
        <v>0</v>
      </c>
      <c r="GD60">
        <f t="shared" ca="1" si="230"/>
        <v>0</v>
      </c>
      <c r="GE60">
        <f t="shared" ca="1" si="154"/>
        <v>0</v>
      </c>
      <c r="GF60">
        <v>1</v>
      </c>
      <c r="GI60">
        <f t="shared" ca="1" si="155"/>
        <v>0</v>
      </c>
      <c r="GJ60" s="17">
        <f>INDEX(MilitarySpend,MATCH($A60,'Budget Decisions'!$A$3:$A$160,0),MATCH(GJ$2,MilitarySpendCol,0))</f>
        <v>185</v>
      </c>
      <c r="GK60">
        <f t="shared" si="296"/>
        <v>0.36303408195741388</v>
      </c>
      <c r="GL60">
        <f>IF($A60&gt;=Assumptions!$D$40,1,0)</f>
        <v>1</v>
      </c>
      <c r="GM60">
        <f>Assumptions!$D$41</f>
        <v>0.83299999999999996</v>
      </c>
      <c r="GN60" s="42">
        <v>1</v>
      </c>
      <c r="GO60">
        <f>Assumptions!$D$42</f>
        <v>0.2</v>
      </c>
      <c r="GP60">
        <f t="shared" si="231"/>
        <v>0.30240739027052577</v>
      </c>
      <c r="GQ60">
        <f t="shared" ca="1" si="331"/>
        <v>0</v>
      </c>
      <c r="GR60" s="17">
        <f>INDEX(MedicalSpend,MATCH($A60,'Budget Decisions'!$A$3:$A$160,0),MATCH(GR$2,MedicalSpendCol,0))</f>
        <v>322</v>
      </c>
      <c r="GS60" s="17">
        <f>IF(INDEX('Budget Decisions'!$E$4:$E$160,MATCH(Model!$A60,'Budget Decisions'!$A$4:$A$160,0))="CURED",1,0)</f>
        <v>1</v>
      </c>
      <c r="GT60">
        <f t="shared" si="297"/>
        <v>1</v>
      </c>
      <c r="GU60" s="42">
        <v>1</v>
      </c>
      <c r="GV60">
        <f>Assumptions!$D$49</f>
        <v>0.2</v>
      </c>
      <c r="GW60">
        <f t="shared" si="232"/>
        <v>322</v>
      </c>
      <c r="GX60">
        <f t="shared" ca="1" si="332"/>
        <v>0</v>
      </c>
      <c r="GZ60">
        <f t="shared" ca="1" si="233"/>
        <v>18084651</v>
      </c>
      <c r="HA60">
        <f t="shared" ca="1" si="357"/>
        <v>0</v>
      </c>
      <c r="HB60">
        <f t="shared" ca="1" si="358"/>
        <v>18084651</v>
      </c>
      <c r="HC60">
        <f t="shared" ca="1" si="298"/>
        <v>0</v>
      </c>
      <c r="HD60">
        <f t="shared" ca="1" si="359"/>
        <v>0</v>
      </c>
      <c r="HE60">
        <f t="shared" ca="1" si="299"/>
        <v>0</v>
      </c>
      <c r="HF60">
        <f t="shared" ca="1" si="158"/>
        <v>0</v>
      </c>
      <c r="HG60">
        <f t="shared" ca="1" si="159"/>
        <v>0</v>
      </c>
      <c r="HH60">
        <f t="shared" si="300"/>
        <v>0.464689620669401</v>
      </c>
      <c r="HI60">
        <f>Assumptions!$E$34</f>
        <v>1.2</v>
      </c>
      <c r="HJ60">
        <f ca="1">IF(AND(HD60&gt;1,HA60&gt;1),((LOG(HA60,HD60)^(1/EXP(1)))^(1/Assumptions!$D$30))-(1-Assumptions!$D$31),1)</f>
        <v>1</v>
      </c>
      <c r="HK60" s="42">
        <v>1</v>
      </c>
      <c r="HL60">
        <v>0.15</v>
      </c>
      <c r="HN60">
        <f t="shared" ca="1" si="237"/>
        <v>0.55762754480328114</v>
      </c>
      <c r="HO60">
        <f t="shared" ca="1" si="238"/>
        <v>0</v>
      </c>
      <c r="HP60" s="42">
        <v>1</v>
      </c>
      <c r="HR60">
        <f t="shared" ca="1" si="239"/>
        <v>0</v>
      </c>
      <c r="HS60">
        <f t="shared" ca="1" si="240"/>
        <v>0</v>
      </c>
      <c r="HT60">
        <f t="shared" ca="1" si="160"/>
        <v>0</v>
      </c>
      <c r="HU60">
        <v>1</v>
      </c>
      <c r="HX60">
        <f t="shared" ca="1" si="161"/>
        <v>0</v>
      </c>
      <c r="HY60" s="17">
        <f>INDEX(MilitarySpend,MATCH($A60,'Budget Decisions'!$A$3:$A$160,0),MATCH(HY$2,MilitarySpendCol,0))</f>
        <v>467</v>
      </c>
      <c r="HZ60">
        <f t="shared" si="301"/>
        <v>0.464689620669401</v>
      </c>
      <c r="IA60">
        <f>IF($A60&gt;=Assumptions!$D$40,1,0)</f>
        <v>1</v>
      </c>
      <c r="IB60">
        <f>Assumptions!$D$41</f>
        <v>0.83299999999999996</v>
      </c>
      <c r="IC60" s="42">
        <v>1</v>
      </c>
      <c r="ID60">
        <f>Assumptions!$D$42</f>
        <v>0.2</v>
      </c>
      <c r="IE60">
        <f t="shared" si="241"/>
        <v>0.38708645401761099</v>
      </c>
      <c r="IF60">
        <f t="shared" ca="1" si="333"/>
        <v>0</v>
      </c>
      <c r="IG60" s="17">
        <f>INDEX(MedicalSpend,MATCH($A60,'Budget Decisions'!$A$3:$A$160,0),MATCH(IG$2,MedicalSpendCol,0))</f>
        <v>271</v>
      </c>
      <c r="IH60" s="17">
        <f>IF(INDEX('Budget Decisions'!$E$4:$E$160,MATCH(Model!$A60,'Budget Decisions'!$A$4:$A$160,0))="CURED",1,0)</f>
        <v>1</v>
      </c>
      <c r="II60">
        <f t="shared" si="302"/>
        <v>1</v>
      </c>
      <c r="IJ60" s="42">
        <v>1</v>
      </c>
      <c r="IK60">
        <f>Assumptions!$D$49</f>
        <v>0.2</v>
      </c>
      <c r="IL60">
        <f t="shared" si="242"/>
        <v>271</v>
      </c>
      <c r="IM60">
        <f t="shared" ca="1" si="334"/>
        <v>0</v>
      </c>
      <c r="IO60">
        <f t="shared" ca="1" si="243"/>
        <v>57806544</v>
      </c>
      <c r="IP60">
        <f t="shared" ca="1" si="360"/>
        <v>0</v>
      </c>
      <c r="IQ60">
        <f t="shared" ca="1" si="361"/>
        <v>57806544</v>
      </c>
      <c r="IR60">
        <f t="shared" ca="1" si="303"/>
        <v>0</v>
      </c>
      <c r="IS60">
        <f t="shared" ca="1" si="362"/>
        <v>0</v>
      </c>
      <c r="IT60">
        <f t="shared" ca="1" si="304"/>
        <v>0</v>
      </c>
      <c r="IU60">
        <f t="shared" ca="1" si="164"/>
        <v>0</v>
      </c>
      <c r="IV60">
        <f t="shared" ca="1" si="165"/>
        <v>0</v>
      </c>
      <c r="IW60">
        <f t="shared" si="305"/>
        <v>1.1264233685228699</v>
      </c>
      <c r="IX60">
        <f>Assumptions!$E$34</f>
        <v>1.2</v>
      </c>
      <c r="IY60">
        <f ca="1">IF(AND(IS60&gt;1,IP60&gt;1),((LOG(IP60,IS60)^(1/EXP(1)))^(1/Assumptions!$D$30))-(1-Assumptions!$D$31),1)</f>
        <v>1</v>
      </c>
      <c r="IZ60" s="42">
        <v>1</v>
      </c>
      <c r="JA60">
        <v>0.15</v>
      </c>
      <c r="JC60">
        <f t="shared" ca="1" si="247"/>
        <v>1.3517080422274439</v>
      </c>
      <c r="JD60">
        <f t="shared" ca="1" si="248"/>
        <v>0</v>
      </c>
      <c r="JE60" s="42">
        <v>1</v>
      </c>
      <c r="JG60">
        <f t="shared" ca="1" si="249"/>
        <v>0</v>
      </c>
      <c r="JH60">
        <f t="shared" ca="1" si="250"/>
        <v>0</v>
      </c>
      <c r="JI60">
        <f t="shared" ca="1" si="166"/>
        <v>0</v>
      </c>
      <c r="JJ60">
        <v>1</v>
      </c>
      <c r="JM60">
        <f t="shared" ca="1" si="167"/>
        <v>0</v>
      </c>
      <c r="JN60" s="17">
        <f>INDEX(MilitarySpend,MATCH($A60,'Budget Decisions'!$A$3:$A$160,0),MATCH(JN$2,MilitarySpendCol,0))</f>
        <v>202</v>
      </c>
      <c r="JO60">
        <f t="shared" si="306"/>
        <v>1.1264233685228699</v>
      </c>
      <c r="JP60">
        <f>IF($A60&gt;=Assumptions!$D$40,1,0)</f>
        <v>1</v>
      </c>
      <c r="JQ60">
        <f>Assumptions!$D$41</f>
        <v>0.83299999999999996</v>
      </c>
      <c r="JR60" s="42">
        <v>1</v>
      </c>
      <c r="JS60">
        <f>Assumptions!$D$42</f>
        <v>0.2</v>
      </c>
      <c r="JT60">
        <f t="shared" si="251"/>
        <v>0.9383106659795506</v>
      </c>
      <c r="JU60">
        <f t="shared" ca="1" si="335"/>
        <v>0</v>
      </c>
      <c r="JV60" s="17">
        <f>INDEX(MedicalSpend,MATCH($A60,'Budget Decisions'!$A$3:$A$160,0),MATCH(JV$2,MedicalSpendCol,0))</f>
        <v>239</v>
      </c>
      <c r="JW60" s="17">
        <f>IF(INDEX('Budget Decisions'!$E$4:$E$160,MATCH(Model!$A60,'Budget Decisions'!$A$4:$A$160,0))="CURED",1,0)</f>
        <v>1</v>
      </c>
      <c r="JX60">
        <f t="shared" si="307"/>
        <v>1</v>
      </c>
      <c r="JY60" s="42">
        <v>1</v>
      </c>
      <c r="JZ60">
        <f>Assumptions!$D$49</f>
        <v>0.2</v>
      </c>
      <c r="KA60">
        <f t="shared" si="252"/>
        <v>239</v>
      </c>
      <c r="KB60">
        <f t="shared" ca="1" si="336"/>
        <v>0</v>
      </c>
      <c r="KD60">
        <f t="shared" ca="1" si="253"/>
        <v>40621237</v>
      </c>
      <c r="KE60">
        <f t="shared" ca="1" si="363"/>
        <v>0</v>
      </c>
      <c r="KF60">
        <f t="shared" ca="1" si="364"/>
        <v>40621237</v>
      </c>
      <c r="KG60">
        <f t="shared" ca="1" si="308"/>
        <v>0</v>
      </c>
      <c r="KH60">
        <f t="shared" ca="1" si="365"/>
        <v>0</v>
      </c>
      <c r="KI60">
        <f t="shared" ca="1" si="309"/>
        <v>0</v>
      </c>
      <c r="KJ60">
        <f t="shared" ca="1" si="170"/>
        <v>0</v>
      </c>
      <c r="KK60">
        <f t="shared" ca="1" si="171"/>
        <v>0</v>
      </c>
      <c r="KL60">
        <f t="shared" si="310"/>
        <v>2.2321095760416365</v>
      </c>
      <c r="KM60">
        <f>Assumptions!$E$34</f>
        <v>1.2</v>
      </c>
      <c r="KN60">
        <f ca="1">IF(AND(KH60&gt;1,KE60&gt;1),((LOG(KE60,KH60)^(1/EXP(1)))^(1/Assumptions!$D$30))-(1-Assumptions!$D$31),1)</f>
        <v>1</v>
      </c>
      <c r="KO60" s="42">
        <v>1</v>
      </c>
      <c r="KP60">
        <v>0.15</v>
      </c>
      <c r="KR60">
        <f t="shared" ca="1" si="257"/>
        <v>2.6785314912499638</v>
      </c>
      <c r="KS60">
        <f t="shared" ca="1" si="258"/>
        <v>0</v>
      </c>
      <c r="KT60" s="42">
        <v>1</v>
      </c>
      <c r="KV60">
        <f t="shared" ca="1" si="259"/>
        <v>0</v>
      </c>
      <c r="KW60">
        <f t="shared" ca="1" si="260"/>
        <v>0</v>
      </c>
      <c r="KX60">
        <f t="shared" ca="1" si="172"/>
        <v>0</v>
      </c>
      <c r="KY60">
        <v>1</v>
      </c>
      <c r="LB60">
        <f t="shared" ca="1" si="173"/>
        <v>0</v>
      </c>
      <c r="LC60" s="17">
        <f>INDEX(MilitarySpend,MATCH($A60,'Budget Decisions'!$A$3:$A$160,0),MATCH(LC$2,MilitarySpendCol,0))</f>
        <v>505</v>
      </c>
      <c r="LD60">
        <f t="shared" si="311"/>
        <v>2.2321095760416365</v>
      </c>
      <c r="LE60">
        <f>IF($A60&gt;=Assumptions!$D$40,1,0)</f>
        <v>1</v>
      </c>
      <c r="LF60">
        <f>Assumptions!$D$41</f>
        <v>0.83299999999999996</v>
      </c>
      <c r="LG60" s="42">
        <v>1</v>
      </c>
      <c r="LH60">
        <f>Assumptions!$D$42</f>
        <v>0.2</v>
      </c>
      <c r="LI60">
        <f t="shared" si="261"/>
        <v>1.8593472768426831</v>
      </c>
      <c r="LJ60">
        <f t="shared" ca="1" si="337"/>
        <v>0</v>
      </c>
      <c r="LK60" s="17">
        <f>INDEX(MedicalSpend,MATCH($A60,'Budget Decisions'!$A$3:$A$160,0),MATCH(LK$2,MedicalSpendCol,0))</f>
        <v>328</v>
      </c>
      <c r="LL60" s="17">
        <f>IF(INDEX('Budget Decisions'!$E$4:$E$160,MATCH(Model!$A60,'Budget Decisions'!$A$4:$A$160,0))="CURED",1,0)</f>
        <v>1</v>
      </c>
      <c r="LM60">
        <f t="shared" si="312"/>
        <v>1</v>
      </c>
      <c r="LN60" s="42">
        <v>1</v>
      </c>
      <c r="LO60">
        <f>Assumptions!$D$49</f>
        <v>0.2</v>
      </c>
      <c r="LP60">
        <f t="shared" si="262"/>
        <v>328</v>
      </c>
      <c r="LQ60">
        <f t="shared" ca="1" si="338"/>
        <v>0</v>
      </c>
      <c r="LS60">
        <f t="shared" ca="1" si="263"/>
        <v>14303542</v>
      </c>
      <c r="LT60">
        <f t="shared" ca="1" si="366"/>
        <v>0</v>
      </c>
      <c r="LU60">
        <f t="shared" ca="1" si="367"/>
        <v>14303542</v>
      </c>
      <c r="LV60">
        <f t="shared" ca="1" si="313"/>
        <v>0</v>
      </c>
      <c r="LW60">
        <f t="shared" ca="1" si="368"/>
        <v>0</v>
      </c>
      <c r="LX60">
        <f t="shared" ca="1" si="314"/>
        <v>0</v>
      </c>
      <c r="LY60">
        <f t="shared" ca="1" si="176"/>
        <v>0</v>
      </c>
      <c r="LZ60">
        <f t="shared" ca="1" si="177"/>
        <v>0</v>
      </c>
      <c r="MA60">
        <f t="shared" si="315"/>
        <v>2.7100766589378384</v>
      </c>
      <c r="MB60">
        <f>Assumptions!$E$34</f>
        <v>1.2</v>
      </c>
      <c r="MC60">
        <f ca="1">IF(AND(LW60&gt;1,LT60&gt;1),((LOG(LT60,LW60)^(1/EXP(1)))^(1/Assumptions!$D$30))-(1-Assumptions!$D$31),1)</f>
        <v>1</v>
      </c>
      <c r="MD60" s="42">
        <v>1</v>
      </c>
      <c r="ME60">
        <v>0.15</v>
      </c>
      <c r="MG60">
        <f t="shared" ca="1" si="267"/>
        <v>3.2520919907254062</v>
      </c>
      <c r="MH60">
        <f t="shared" ca="1" si="268"/>
        <v>0</v>
      </c>
      <c r="MI60" s="42">
        <v>1</v>
      </c>
      <c r="MK60">
        <f t="shared" ca="1" si="269"/>
        <v>0</v>
      </c>
      <c r="ML60">
        <f t="shared" ca="1" si="270"/>
        <v>0</v>
      </c>
      <c r="MM60">
        <f t="shared" ca="1" si="178"/>
        <v>0</v>
      </c>
      <c r="MN60">
        <v>1</v>
      </c>
      <c r="MQ60">
        <f t="shared" ca="1" si="179"/>
        <v>0</v>
      </c>
      <c r="MR60" s="17">
        <f>INDEX(MilitarySpend,MATCH($A60,'Budget Decisions'!$A$3:$A$160,0),MATCH(MR$2,MilitarySpendCol,0))</f>
        <v>453</v>
      </c>
      <c r="MS60">
        <f t="shared" si="316"/>
        <v>2.7100766589378384</v>
      </c>
      <c r="MT60">
        <f>IF($A60&gt;=Assumptions!$D$40,1,0)</f>
        <v>1</v>
      </c>
      <c r="MU60">
        <f>Assumptions!$D$41</f>
        <v>0.83299999999999996</v>
      </c>
      <c r="MV60" s="42">
        <v>1</v>
      </c>
      <c r="MW60">
        <f>Assumptions!$D$42</f>
        <v>0.2</v>
      </c>
      <c r="MX60">
        <f t="shared" si="271"/>
        <v>2.2574938568952194</v>
      </c>
      <c r="MY60">
        <f t="shared" ca="1" si="339"/>
        <v>0</v>
      </c>
      <c r="MZ60" s="17">
        <f>INDEX(MedicalSpend,MATCH($A60,'Budget Decisions'!$A$3:$A$160,0),MATCH(MZ$2,MedicalSpendCol,0))</f>
        <v>463</v>
      </c>
      <c r="NA60" s="17">
        <f>IF(INDEX('Budget Decisions'!$E$4:$E$160,MATCH(Model!$A60,'Budget Decisions'!$A$4:$A$160,0))="CURED",1,0)</f>
        <v>1</v>
      </c>
      <c r="NB60">
        <f t="shared" si="317"/>
        <v>1</v>
      </c>
      <c r="NC60" s="42">
        <v>1</v>
      </c>
      <c r="ND60">
        <f>Assumptions!$D$49</f>
        <v>0.2</v>
      </c>
      <c r="NE60">
        <f t="shared" si="272"/>
        <v>463</v>
      </c>
      <c r="NF60">
        <f t="shared" ca="1" si="340"/>
        <v>0</v>
      </c>
    </row>
    <row r="61" spans="1:370" x14ac:dyDescent="0.35">
      <c r="A61">
        <f t="shared" si="273"/>
        <v>58</v>
      </c>
      <c r="C61">
        <f t="shared" ca="1" si="182"/>
        <v>49070225</v>
      </c>
      <c r="D61">
        <f t="shared" ca="1" si="341"/>
        <v>0</v>
      </c>
      <c r="E61">
        <f t="shared" ca="1" si="342"/>
        <v>49070225</v>
      </c>
      <c r="F61">
        <f t="shared" ca="1" si="274"/>
        <v>0</v>
      </c>
      <c r="G61">
        <f t="shared" ca="1" si="343"/>
        <v>0</v>
      </c>
      <c r="H61">
        <f t="shared" ca="1" si="275"/>
        <v>0</v>
      </c>
      <c r="I61">
        <f t="shared" ca="1" si="318"/>
        <v>0</v>
      </c>
      <c r="J61">
        <f t="shared" ca="1" si="319"/>
        <v>0</v>
      </c>
      <c r="K61">
        <f t="shared" si="276"/>
        <v>0.82857634545527548</v>
      </c>
      <c r="L61">
        <f>Assumptions!$E$34</f>
        <v>1.2</v>
      </c>
      <c r="M61">
        <f ca="1">IF(AND(G61&gt;1,D61&gt;1),((LOG(D61,G61)^(1/EXP(1)))^(1/Assumptions!$D$30))-(1-Assumptions!$D$31),1)</f>
        <v>1</v>
      </c>
      <c r="N61" s="42">
        <v>1</v>
      </c>
      <c r="O61">
        <v>0.15</v>
      </c>
      <c r="Q61">
        <f t="shared" ca="1" si="186"/>
        <v>0.99429161454633053</v>
      </c>
      <c r="R61">
        <f t="shared" ca="1" si="187"/>
        <v>0</v>
      </c>
      <c r="S61" s="42">
        <v>1</v>
      </c>
      <c r="U61">
        <f t="shared" ca="1" si="188"/>
        <v>0</v>
      </c>
      <c r="V61">
        <f t="shared" ca="1" si="189"/>
        <v>0</v>
      </c>
      <c r="W61">
        <f t="shared" ca="1" si="320"/>
        <v>0</v>
      </c>
      <c r="X61">
        <v>1</v>
      </c>
      <c r="AA61">
        <f t="shared" ca="1" si="321"/>
        <v>0</v>
      </c>
      <c r="AB61" s="17">
        <f>INDEX(MilitarySpend,MATCH($A61,'Budget Decisions'!$A$3:$A$160,0),MATCH(AB$2,MilitarySpendCol,0))</f>
        <v>289</v>
      </c>
      <c r="AC61">
        <f t="shared" si="277"/>
        <v>0.82857634545527548</v>
      </c>
      <c r="AD61">
        <f>IF($A61&gt;=Assumptions!$D$40,1,0)</f>
        <v>1</v>
      </c>
      <c r="AE61">
        <f>Assumptions!$D$41</f>
        <v>0.83299999999999996</v>
      </c>
      <c r="AF61" s="42">
        <v>1</v>
      </c>
      <c r="AG61">
        <f>Assumptions!$D$42</f>
        <v>0.2</v>
      </c>
      <c r="AH61">
        <f t="shared" si="190"/>
        <v>0.69020409576424446</v>
      </c>
      <c r="AI61">
        <f t="shared" ca="1" si="322"/>
        <v>0</v>
      </c>
      <c r="AJ61" s="17">
        <f>INDEX(MedicalSpend,MATCH($A61,'Budget Decisions'!$A$3:$A$160,0),MATCH(AJ$2,MedicalSpendCol,0))</f>
        <v>333</v>
      </c>
      <c r="AK61" s="17">
        <f>IF(INDEX('Budget Decisions'!$E$4:$E$160,MATCH(Model!$A61,'Budget Decisions'!$A$4:$A$160,0))="CURED",1,0)</f>
        <v>1</v>
      </c>
      <c r="AL61">
        <f t="shared" si="278"/>
        <v>1</v>
      </c>
      <c r="AM61" s="42">
        <v>1</v>
      </c>
      <c r="AN61">
        <f>Assumptions!$D$49</f>
        <v>0.2</v>
      </c>
      <c r="AO61">
        <f t="shared" si="191"/>
        <v>333</v>
      </c>
      <c r="AP61">
        <f t="shared" ca="1" si="323"/>
        <v>0</v>
      </c>
      <c r="AR61">
        <f t="shared" ca="1" si="192"/>
        <v>21784507</v>
      </c>
      <c r="AS61">
        <f t="shared" ca="1" si="344"/>
        <v>0</v>
      </c>
      <c r="AT61">
        <f t="shared" ca="1" si="345"/>
        <v>21784507</v>
      </c>
      <c r="AU61">
        <f t="shared" ca="1" si="346"/>
        <v>0</v>
      </c>
      <c r="AV61">
        <f t="shared" ca="1" si="347"/>
        <v>0</v>
      </c>
      <c r="AW61">
        <f t="shared" ca="1" si="279"/>
        <v>0</v>
      </c>
      <c r="AX61">
        <f t="shared" ca="1" si="134"/>
        <v>0</v>
      </c>
      <c r="AY61">
        <f t="shared" ca="1" si="135"/>
        <v>0</v>
      </c>
      <c r="AZ61">
        <f t="shared" si="280"/>
        <v>0.15936301189359656</v>
      </c>
      <c r="BA61">
        <f>Assumptions!$E$34</f>
        <v>1.2</v>
      </c>
      <c r="BB61">
        <f ca="1">IF(AND(AV61&gt;1,AS61&gt;1),((LOG(AS61,AV61)^(1/EXP(1)))^(1/Assumptions!$D$30))-(1-Assumptions!$D$31),1)</f>
        <v>1</v>
      </c>
      <c r="BC61" s="42">
        <v>1</v>
      </c>
      <c r="BD61">
        <v>0.15</v>
      </c>
      <c r="BF61">
        <f t="shared" ca="1" si="197"/>
        <v>0.19123561427231586</v>
      </c>
      <c r="BG61">
        <f t="shared" ca="1" si="198"/>
        <v>0</v>
      </c>
      <c r="BH61" s="42">
        <v>1</v>
      </c>
      <c r="BJ61">
        <f t="shared" ca="1" si="199"/>
        <v>0</v>
      </c>
      <c r="BK61">
        <f t="shared" ca="1" si="200"/>
        <v>0</v>
      </c>
      <c r="BL61">
        <f t="shared" ca="1" si="136"/>
        <v>0</v>
      </c>
      <c r="BM61">
        <v>1</v>
      </c>
      <c r="BP61">
        <f t="shared" ca="1" si="324"/>
        <v>0</v>
      </c>
      <c r="BQ61" s="17">
        <f>INDEX(MilitarySpend,MATCH($A61,'Budget Decisions'!$A$3:$A$160,0),MATCH(BQ$2,MilitarySpendCol,0))</f>
        <v>445</v>
      </c>
      <c r="BR61">
        <f t="shared" si="281"/>
        <v>0.15936301189359656</v>
      </c>
      <c r="BS61">
        <f>IF($A61&gt;=Assumptions!$D$40,1,0)</f>
        <v>1</v>
      </c>
      <c r="BT61">
        <f>Assumptions!$D$41</f>
        <v>0.83299999999999996</v>
      </c>
      <c r="BU61" s="42">
        <v>1</v>
      </c>
      <c r="BV61">
        <f>Assumptions!$D$42</f>
        <v>0.2</v>
      </c>
      <c r="BW61">
        <f t="shared" si="201"/>
        <v>0.13274938890736593</v>
      </c>
      <c r="BX61">
        <f t="shared" ca="1" si="325"/>
        <v>0</v>
      </c>
      <c r="BY61" s="17">
        <f>INDEX(MedicalSpend,MATCH($A61,'Budget Decisions'!$A$3:$A$160,0),MATCH(BY$2,MedicalSpendCol,0))</f>
        <v>284</v>
      </c>
      <c r="BZ61" s="17">
        <f>IF(INDEX('Budget Decisions'!$E$4:$E$160,MATCH(Model!$A61,'Budget Decisions'!$A$4:$A$160,0))="CURED",1,0)</f>
        <v>1</v>
      </c>
      <c r="CA61">
        <f t="shared" si="282"/>
        <v>1</v>
      </c>
      <c r="CB61" s="42">
        <v>1</v>
      </c>
      <c r="CC61">
        <f>Assumptions!$D$49</f>
        <v>0.2</v>
      </c>
      <c r="CD61">
        <f t="shared" si="202"/>
        <v>284</v>
      </c>
      <c r="CE61">
        <f t="shared" ca="1" si="326"/>
        <v>0</v>
      </c>
      <c r="CG61">
        <f t="shared" ca="1" si="203"/>
        <v>20165794</v>
      </c>
      <c r="CH61">
        <f t="shared" ca="1" si="348"/>
        <v>0</v>
      </c>
      <c r="CI61">
        <f t="shared" ca="1" si="349"/>
        <v>20165794</v>
      </c>
      <c r="CJ61">
        <f t="shared" ca="1" si="283"/>
        <v>0</v>
      </c>
      <c r="CK61">
        <f t="shared" ca="1" si="350"/>
        <v>0</v>
      </c>
      <c r="CL61">
        <f t="shared" ca="1" si="284"/>
        <v>0</v>
      </c>
      <c r="CM61">
        <f t="shared" ca="1" si="140"/>
        <v>0</v>
      </c>
      <c r="CN61">
        <f t="shared" ca="1" si="141"/>
        <v>0</v>
      </c>
      <c r="CO61">
        <f t="shared" si="285"/>
        <v>0.24130002925990637</v>
      </c>
      <c r="CP61">
        <f>Assumptions!$E$34</f>
        <v>1.2</v>
      </c>
      <c r="CQ61">
        <f ca="1">IF(AND(CK61&gt;1,CH61&gt;1),((LOG(CH61,CK61)^(1/EXP(1)))^(1/Assumptions!$D$30))-(1-Assumptions!$D$31),1)</f>
        <v>1</v>
      </c>
      <c r="CR61" s="42">
        <v>1</v>
      </c>
      <c r="CS61">
        <v>0.15</v>
      </c>
      <c r="CU61">
        <f t="shared" ca="1" si="207"/>
        <v>0.28956003511188766</v>
      </c>
      <c r="CV61">
        <f t="shared" ca="1" si="208"/>
        <v>0</v>
      </c>
      <c r="CW61" s="42">
        <v>1</v>
      </c>
      <c r="CY61">
        <f t="shared" ca="1" si="209"/>
        <v>0</v>
      </c>
      <c r="CZ61">
        <f t="shared" ca="1" si="210"/>
        <v>0</v>
      </c>
      <c r="DA61">
        <f t="shared" ca="1" si="142"/>
        <v>0</v>
      </c>
      <c r="DB61">
        <v>1</v>
      </c>
      <c r="DE61">
        <f t="shared" ca="1" si="143"/>
        <v>0</v>
      </c>
      <c r="DF61" s="17">
        <f>INDEX(MilitarySpend,MATCH($A61,'Budget Decisions'!$A$3:$A$160,0),MATCH(DF$2,MilitarySpendCol,0))</f>
        <v>256</v>
      </c>
      <c r="DG61">
        <f t="shared" si="286"/>
        <v>0.24130002925990637</v>
      </c>
      <c r="DH61">
        <f>IF($A61&gt;=Assumptions!$D$40,1,0)</f>
        <v>1</v>
      </c>
      <c r="DI61">
        <f>Assumptions!$D$41</f>
        <v>0.83299999999999996</v>
      </c>
      <c r="DJ61" s="42">
        <v>1</v>
      </c>
      <c r="DK61">
        <f>Assumptions!$D$42</f>
        <v>0.2</v>
      </c>
      <c r="DL61">
        <f t="shared" si="211"/>
        <v>0.20100292437350201</v>
      </c>
      <c r="DM61">
        <f t="shared" ca="1" si="327"/>
        <v>0</v>
      </c>
      <c r="DN61" s="17">
        <f>INDEX(MedicalSpend,MATCH($A61,'Budget Decisions'!$A$3:$A$160,0),MATCH(DN$2,MedicalSpendCol,0))</f>
        <v>294</v>
      </c>
      <c r="DO61" s="17">
        <f>IF(INDEX('Budget Decisions'!$E$4:$E$160,MATCH(Model!$A61,'Budget Decisions'!$A$4:$A$160,0))="CURED",1,0)</f>
        <v>1</v>
      </c>
      <c r="DP61">
        <f t="shared" si="287"/>
        <v>1</v>
      </c>
      <c r="DQ61" s="42">
        <v>1</v>
      </c>
      <c r="DR61">
        <f>Assumptions!$D$49</f>
        <v>0.2</v>
      </c>
      <c r="DS61">
        <f t="shared" si="212"/>
        <v>294</v>
      </c>
      <c r="DT61">
        <f t="shared" ca="1" si="328"/>
        <v>0</v>
      </c>
      <c r="DV61">
        <f t="shared" ca="1" si="213"/>
        <v>46395654</v>
      </c>
      <c r="DW61">
        <f t="shared" ca="1" si="351"/>
        <v>0</v>
      </c>
      <c r="DX61">
        <f t="shared" ca="1" si="352"/>
        <v>46395654</v>
      </c>
      <c r="DY61">
        <f t="shared" ca="1" si="288"/>
        <v>0</v>
      </c>
      <c r="DZ61">
        <f t="shared" ca="1" si="353"/>
        <v>0</v>
      </c>
      <c r="EA61">
        <f t="shared" ca="1" si="289"/>
        <v>0</v>
      </c>
      <c r="EB61">
        <f t="shared" ca="1" si="146"/>
        <v>0</v>
      </c>
      <c r="EC61">
        <f t="shared" ca="1" si="147"/>
        <v>0</v>
      </c>
      <c r="ED61">
        <f t="shared" si="290"/>
        <v>0.87442730726206253</v>
      </c>
      <c r="EE61">
        <f>Assumptions!$E$34</f>
        <v>1.2</v>
      </c>
      <c r="EF61">
        <f ca="1">IF(AND(DZ61&gt;1,DW61&gt;1),((LOG(DW61,DZ61)^(1/EXP(1)))^(1/Assumptions!$D$30))-(1-Assumptions!$D$31),1)</f>
        <v>1</v>
      </c>
      <c r="EG61" s="42">
        <v>1</v>
      </c>
      <c r="EH61">
        <v>0.15</v>
      </c>
      <c r="EJ61">
        <f t="shared" ca="1" si="217"/>
        <v>1.049312768714475</v>
      </c>
      <c r="EK61">
        <f t="shared" ca="1" si="218"/>
        <v>0</v>
      </c>
      <c r="EL61" s="42">
        <v>1</v>
      </c>
      <c r="EN61">
        <f t="shared" ca="1" si="219"/>
        <v>0</v>
      </c>
      <c r="EO61">
        <f t="shared" ca="1" si="220"/>
        <v>0</v>
      </c>
      <c r="EP61">
        <f t="shared" ca="1" si="148"/>
        <v>0</v>
      </c>
      <c r="EQ61">
        <v>1</v>
      </c>
      <c r="ET61">
        <f t="shared" ca="1" si="149"/>
        <v>0</v>
      </c>
      <c r="EU61" s="17">
        <f>INDEX(MilitarySpend,MATCH($A61,'Budget Decisions'!$A$3:$A$160,0),MATCH(EU$2,MilitarySpendCol,0))</f>
        <v>268</v>
      </c>
      <c r="EV61">
        <f t="shared" si="291"/>
        <v>0.87442730726206253</v>
      </c>
      <c r="EW61">
        <f>IF($A61&gt;=Assumptions!$D$40,1,0)</f>
        <v>1</v>
      </c>
      <c r="EX61">
        <f>Assumptions!$D$41</f>
        <v>0.83299999999999996</v>
      </c>
      <c r="EY61" s="42">
        <v>1</v>
      </c>
      <c r="EZ61">
        <f>Assumptions!$D$42</f>
        <v>0.2</v>
      </c>
      <c r="FA61">
        <f t="shared" si="221"/>
        <v>0.72839794694929805</v>
      </c>
      <c r="FB61">
        <f t="shared" ca="1" si="329"/>
        <v>0</v>
      </c>
      <c r="FC61" s="17">
        <f>INDEX(MedicalSpend,MATCH($A61,'Budget Decisions'!$A$3:$A$160,0),MATCH(FC$2,MedicalSpendCol,0))</f>
        <v>339</v>
      </c>
      <c r="FD61" s="17">
        <f>IF(INDEX('Budget Decisions'!$E$4:$E$160,MATCH(Model!$A61,'Budget Decisions'!$A$4:$A$160,0))="CURED",1,0)</f>
        <v>1</v>
      </c>
      <c r="FE61">
        <f t="shared" si="292"/>
        <v>1</v>
      </c>
      <c r="FF61" s="42">
        <v>1</v>
      </c>
      <c r="FG61">
        <f>Assumptions!$D$49</f>
        <v>0.2</v>
      </c>
      <c r="FH61">
        <f t="shared" si="222"/>
        <v>339</v>
      </c>
      <c r="FI61">
        <f t="shared" ca="1" si="330"/>
        <v>0</v>
      </c>
      <c r="FK61">
        <f t="shared" ca="1" si="223"/>
        <v>35235521</v>
      </c>
      <c r="FL61">
        <f t="shared" ca="1" si="354"/>
        <v>0</v>
      </c>
      <c r="FM61">
        <f t="shared" ca="1" si="355"/>
        <v>35235521</v>
      </c>
      <c r="FN61">
        <f t="shared" ca="1" si="293"/>
        <v>0</v>
      </c>
      <c r="FO61">
        <f t="shared" ca="1" si="356"/>
        <v>0</v>
      </c>
      <c r="FP61">
        <f t="shared" ca="1" si="294"/>
        <v>0</v>
      </c>
      <c r="FQ61">
        <f t="shared" ca="1" si="152"/>
        <v>0</v>
      </c>
      <c r="FR61">
        <f t="shared" ca="1" si="153"/>
        <v>0</v>
      </c>
      <c r="FS61">
        <f t="shared" si="295"/>
        <v>0.36303408195741388</v>
      </c>
      <c r="FT61">
        <f>Assumptions!$E$34</f>
        <v>1.2</v>
      </c>
      <c r="FU61">
        <f ca="1">IF(AND(FO61&gt;1,FL61&gt;1),((LOG(FL61,FO61)^(1/EXP(1)))^(1/Assumptions!$D$30))-(1-Assumptions!$D$31),1)</f>
        <v>1</v>
      </c>
      <c r="FV61" s="42">
        <v>1</v>
      </c>
      <c r="FW61">
        <v>0.15</v>
      </c>
      <c r="FY61">
        <f t="shared" ca="1" si="227"/>
        <v>0.43564089834889663</v>
      </c>
      <c r="FZ61">
        <f t="shared" ca="1" si="228"/>
        <v>0</v>
      </c>
      <c r="GA61" s="42">
        <v>1</v>
      </c>
      <c r="GC61">
        <f t="shared" ca="1" si="229"/>
        <v>0</v>
      </c>
      <c r="GD61">
        <f t="shared" ca="1" si="230"/>
        <v>0</v>
      </c>
      <c r="GE61">
        <f t="shared" ca="1" si="154"/>
        <v>0</v>
      </c>
      <c r="GF61">
        <v>1</v>
      </c>
      <c r="GI61">
        <f t="shared" ca="1" si="155"/>
        <v>0</v>
      </c>
      <c r="GJ61" s="17">
        <f>INDEX(MilitarySpend,MATCH($A61,'Budget Decisions'!$A$3:$A$160,0),MATCH(GJ$2,MilitarySpendCol,0))</f>
        <v>185</v>
      </c>
      <c r="GK61">
        <f t="shared" si="296"/>
        <v>0.36303408195741388</v>
      </c>
      <c r="GL61">
        <f>IF($A61&gt;=Assumptions!$D$40,1,0)</f>
        <v>1</v>
      </c>
      <c r="GM61">
        <f>Assumptions!$D$41</f>
        <v>0.83299999999999996</v>
      </c>
      <c r="GN61" s="42">
        <v>1</v>
      </c>
      <c r="GO61">
        <f>Assumptions!$D$42</f>
        <v>0.2</v>
      </c>
      <c r="GP61">
        <f t="shared" si="231"/>
        <v>0.30240739027052577</v>
      </c>
      <c r="GQ61">
        <f t="shared" ca="1" si="331"/>
        <v>0</v>
      </c>
      <c r="GR61" s="17">
        <f>INDEX(MedicalSpend,MATCH($A61,'Budget Decisions'!$A$3:$A$160,0),MATCH(GR$2,MedicalSpendCol,0))</f>
        <v>322</v>
      </c>
      <c r="GS61" s="17">
        <f>IF(INDEX('Budget Decisions'!$E$4:$E$160,MATCH(Model!$A61,'Budget Decisions'!$A$4:$A$160,0))="CURED",1,0)</f>
        <v>1</v>
      </c>
      <c r="GT61">
        <f t="shared" si="297"/>
        <v>1</v>
      </c>
      <c r="GU61" s="42">
        <v>1</v>
      </c>
      <c r="GV61">
        <f>Assumptions!$D$49</f>
        <v>0.2</v>
      </c>
      <c r="GW61">
        <f t="shared" si="232"/>
        <v>322</v>
      </c>
      <c r="GX61">
        <f t="shared" ca="1" si="332"/>
        <v>0</v>
      </c>
      <c r="GZ61">
        <f t="shared" ca="1" si="233"/>
        <v>18084651</v>
      </c>
      <c r="HA61">
        <f t="shared" ca="1" si="357"/>
        <v>0</v>
      </c>
      <c r="HB61">
        <f t="shared" ca="1" si="358"/>
        <v>18084651</v>
      </c>
      <c r="HC61">
        <f t="shared" ca="1" si="298"/>
        <v>0</v>
      </c>
      <c r="HD61">
        <f t="shared" ca="1" si="359"/>
        <v>0</v>
      </c>
      <c r="HE61">
        <f t="shared" ca="1" si="299"/>
        <v>0</v>
      </c>
      <c r="HF61">
        <f t="shared" ca="1" si="158"/>
        <v>0</v>
      </c>
      <c r="HG61">
        <f t="shared" ca="1" si="159"/>
        <v>0</v>
      </c>
      <c r="HH61">
        <f t="shared" si="300"/>
        <v>0.464689620669401</v>
      </c>
      <c r="HI61">
        <f>Assumptions!$E$34</f>
        <v>1.2</v>
      </c>
      <c r="HJ61">
        <f ca="1">IF(AND(HD61&gt;1,HA61&gt;1),((LOG(HA61,HD61)^(1/EXP(1)))^(1/Assumptions!$D$30))-(1-Assumptions!$D$31),1)</f>
        <v>1</v>
      </c>
      <c r="HK61" s="42">
        <v>1</v>
      </c>
      <c r="HL61">
        <v>0.15</v>
      </c>
      <c r="HN61">
        <f t="shared" ca="1" si="237"/>
        <v>0.55762754480328114</v>
      </c>
      <c r="HO61">
        <f t="shared" ca="1" si="238"/>
        <v>0</v>
      </c>
      <c r="HP61" s="42">
        <v>1</v>
      </c>
      <c r="HR61">
        <f t="shared" ca="1" si="239"/>
        <v>0</v>
      </c>
      <c r="HS61">
        <f t="shared" ca="1" si="240"/>
        <v>0</v>
      </c>
      <c r="HT61">
        <f t="shared" ca="1" si="160"/>
        <v>0</v>
      </c>
      <c r="HU61">
        <v>1</v>
      </c>
      <c r="HX61">
        <f t="shared" ca="1" si="161"/>
        <v>0</v>
      </c>
      <c r="HY61" s="17">
        <f>INDEX(MilitarySpend,MATCH($A61,'Budget Decisions'!$A$3:$A$160,0),MATCH(HY$2,MilitarySpendCol,0))</f>
        <v>467</v>
      </c>
      <c r="HZ61">
        <f t="shared" si="301"/>
        <v>0.464689620669401</v>
      </c>
      <c r="IA61">
        <f>IF($A61&gt;=Assumptions!$D$40,1,0)</f>
        <v>1</v>
      </c>
      <c r="IB61">
        <f>Assumptions!$D$41</f>
        <v>0.83299999999999996</v>
      </c>
      <c r="IC61" s="42">
        <v>1</v>
      </c>
      <c r="ID61">
        <f>Assumptions!$D$42</f>
        <v>0.2</v>
      </c>
      <c r="IE61">
        <f t="shared" si="241"/>
        <v>0.38708645401761099</v>
      </c>
      <c r="IF61">
        <f t="shared" ca="1" si="333"/>
        <v>0</v>
      </c>
      <c r="IG61" s="17">
        <f>INDEX(MedicalSpend,MATCH($A61,'Budget Decisions'!$A$3:$A$160,0),MATCH(IG$2,MedicalSpendCol,0))</f>
        <v>271</v>
      </c>
      <c r="IH61" s="17">
        <f>IF(INDEX('Budget Decisions'!$E$4:$E$160,MATCH(Model!$A61,'Budget Decisions'!$A$4:$A$160,0))="CURED",1,0)</f>
        <v>1</v>
      </c>
      <c r="II61">
        <f t="shared" si="302"/>
        <v>1</v>
      </c>
      <c r="IJ61" s="42">
        <v>1</v>
      </c>
      <c r="IK61">
        <f>Assumptions!$D$49</f>
        <v>0.2</v>
      </c>
      <c r="IL61">
        <f t="shared" si="242"/>
        <v>271</v>
      </c>
      <c r="IM61">
        <f t="shared" ca="1" si="334"/>
        <v>0</v>
      </c>
      <c r="IO61">
        <f t="shared" ca="1" si="243"/>
        <v>57806544</v>
      </c>
      <c r="IP61">
        <f t="shared" ca="1" si="360"/>
        <v>0</v>
      </c>
      <c r="IQ61">
        <f t="shared" ca="1" si="361"/>
        <v>57806544</v>
      </c>
      <c r="IR61">
        <f t="shared" ca="1" si="303"/>
        <v>0</v>
      </c>
      <c r="IS61">
        <f t="shared" ca="1" si="362"/>
        <v>0</v>
      </c>
      <c r="IT61">
        <f t="shared" ca="1" si="304"/>
        <v>0</v>
      </c>
      <c r="IU61">
        <f t="shared" ca="1" si="164"/>
        <v>0</v>
      </c>
      <c r="IV61">
        <f t="shared" ca="1" si="165"/>
        <v>0</v>
      </c>
      <c r="IW61">
        <f t="shared" si="305"/>
        <v>1.1264233685228699</v>
      </c>
      <c r="IX61">
        <f>Assumptions!$E$34</f>
        <v>1.2</v>
      </c>
      <c r="IY61">
        <f ca="1">IF(AND(IS61&gt;1,IP61&gt;1),((LOG(IP61,IS61)^(1/EXP(1)))^(1/Assumptions!$D$30))-(1-Assumptions!$D$31),1)</f>
        <v>1</v>
      </c>
      <c r="IZ61" s="42">
        <v>1</v>
      </c>
      <c r="JA61">
        <v>0.15</v>
      </c>
      <c r="JC61">
        <f t="shared" ca="1" si="247"/>
        <v>1.3517080422274439</v>
      </c>
      <c r="JD61">
        <f t="shared" ca="1" si="248"/>
        <v>0</v>
      </c>
      <c r="JE61" s="42">
        <v>1</v>
      </c>
      <c r="JG61">
        <f t="shared" ca="1" si="249"/>
        <v>0</v>
      </c>
      <c r="JH61">
        <f t="shared" ca="1" si="250"/>
        <v>0</v>
      </c>
      <c r="JI61">
        <f t="shared" ca="1" si="166"/>
        <v>0</v>
      </c>
      <c r="JJ61">
        <v>1</v>
      </c>
      <c r="JM61">
        <f t="shared" ca="1" si="167"/>
        <v>0</v>
      </c>
      <c r="JN61" s="17">
        <f>INDEX(MilitarySpend,MATCH($A61,'Budget Decisions'!$A$3:$A$160,0),MATCH(JN$2,MilitarySpendCol,0))</f>
        <v>202</v>
      </c>
      <c r="JO61">
        <f t="shared" si="306"/>
        <v>1.1264233685228699</v>
      </c>
      <c r="JP61">
        <f>IF($A61&gt;=Assumptions!$D$40,1,0)</f>
        <v>1</v>
      </c>
      <c r="JQ61">
        <f>Assumptions!$D$41</f>
        <v>0.83299999999999996</v>
      </c>
      <c r="JR61" s="42">
        <v>1</v>
      </c>
      <c r="JS61">
        <f>Assumptions!$D$42</f>
        <v>0.2</v>
      </c>
      <c r="JT61">
        <f t="shared" si="251"/>
        <v>0.9383106659795506</v>
      </c>
      <c r="JU61">
        <f t="shared" ca="1" si="335"/>
        <v>0</v>
      </c>
      <c r="JV61" s="17">
        <f>INDEX(MedicalSpend,MATCH($A61,'Budget Decisions'!$A$3:$A$160,0),MATCH(JV$2,MedicalSpendCol,0))</f>
        <v>239</v>
      </c>
      <c r="JW61" s="17">
        <f>IF(INDEX('Budget Decisions'!$E$4:$E$160,MATCH(Model!$A61,'Budget Decisions'!$A$4:$A$160,0))="CURED",1,0)</f>
        <v>1</v>
      </c>
      <c r="JX61">
        <f t="shared" si="307"/>
        <v>1</v>
      </c>
      <c r="JY61" s="42">
        <v>1</v>
      </c>
      <c r="JZ61">
        <f>Assumptions!$D$49</f>
        <v>0.2</v>
      </c>
      <c r="KA61">
        <f t="shared" si="252"/>
        <v>239</v>
      </c>
      <c r="KB61">
        <f t="shared" ca="1" si="336"/>
        <v>0</v>
      </c>
      <c r="KD61">
        <f t="shared" ca="1" si="253"/>
        <v>40621237</v>
      </c>
      <c r="KE61">
        <f t="shared" ca="1" si="363"/>
        <v>0</v>
      </c>
      <c r="KF61">
        <f t="shared" ca="1" si="364"/>
        <v>40621237</v>
      </c>
      <c r="KG61">
        <f t="shared" ca="1" si="308"/>
        <v>0</v>
      </c>
      <c r="KH61">
        <f t="shared" ca="1" si="365"/>
        <v>0</v>
      </c>
      <c r="KI61">
        <f t="shared" ca="1" si="309"/>
        <v>0</v>
      </c>
      <c r="KJ61">
        <f t="shared" ca="1" si="170"/>
        <v>0</v>
      </c>
      <c r="KK61">
        <f t="shared" ca="1" si="171"/>
        <v>0</v>
      </c>
      <c r="KL61">
        <f t="shared" si="310"/>
        <v>2.2321095760416365</v>
      </c>
      <c r="KM61">
        <f>Assumptions!$E$34</f>
        <v>1.2</v>
      </c>
      <c r="KN61">
        <f ca="1">IF(AND(KH61&gt;1,KE61&gt;1),((LOG(KE61,KH61)^(1/EXP(1)))^(1/Assumptions!$D$30))-(1-Assumptions!$D$31),1)</f>
        <v>1</v>
      </c>
      <c r="KO61" s="42">
        <v>1</v>
      </c>
      <c r="KP61">
        <v>0.15</v>
      </c>
      <c r="KR61">
        <f t="shared" ca="1" si="257"/>
        <v>2.6785314912499638</v>
      </c>
      <c r="KS61">
        <f t="shared" ca="1" si="258"/>
        <v>0</v>
      </c>
      <c r="KT61" s="42">
        <v>1</v>
      </c>
      <c r="KV61">
        <f t="shared" ca="1" si="259"/>
        <v>0</v>
      </c>
      <c r="KW61">
        <f t="shared" ca="1" si="260"/>
        <v>0</v>
      </c>
      <c r="KX61">
        <f t="shared" ca="1" si="172"/>
        <v>0</v>
      </c>
      <c r="KY61">
        <v>1</v>
      </c>
      <c r="LB61">
        <f t="shared" ca="1" si="173"/>
        <v>0</v>
      </c>
      <c r="LC61" s="17">
        <f>INDEX(MilitarySpend,MATCH($A61,'Budget Decisions'!$A$3:$A$160,0),MATCH(LC$2,MilitarySpendCol,0))</f>
        <v>505</v>
      </c>
      <c r="LD61">
        <f t="shared" si="311"/>
        <v>2.2321095760416365</v>
      </c>
      <c r="LE61">
        <f>IF($A61&gt;=Assumptions!$D$40,1,0)</f>
        <v>1</v>
      </c>
      <c r="LF61">
        <f>Assumptions!$D$41</f>
        <v>0.83299999999999996</v>
      </c>
      <c r="LG61" s="42">
        <v>1</v>
      </c>
      <c r="LH61">
        <f>Assumptions!$D$42</f>
        <v>0.2</v>
      </c>
      <c r="LI61">
        <f t="shared" si="261"/>
        <v>1.8593472768426831</v>
      </c>
      <c r="LJ61">
        <f t="shared" ca="1" si="337"/>
        <v>0</v>
      </c>
      <c r="LK61" s="17">
        <f>INDEX(MedicalSpend,MATCH($A61,'Budget Decisions'!$A$3:$A$160,0),MATCH(LK$2,MedicalSpendCol,0))</f>
        <v>328</v>
      </c>
      <c r="LL61" s="17">
        <f>IF(INDEX('Budget Decisions'!$E$4:$E$160,MATCH(Model!$A61,'Budget Decisions'!$A$4:$A$160,0))="CURED",1,0)</f>
        <v>1</v>
      </c>
      <c r="LM61">
        <f t="shared" si="312"/>
        <v>1</v>
      </c>
      <c r="LN61" s="42">
        <v>1</v>
      </c>
      <c r="LO61">
        <f>Assumptions!$D$49</f>
        <v>0.2</v>
      </c>
      <c r="LP61">
        <f t="shared" si="262"/>
        <v>328</v>
      </c>
      <c r="LQ61">
        <f t="shared" ca="1" si="338"/>
        <v>0</v>
      </c>
      <c r="LS61">
        <f t="shared" ca="1" si="263"/>
        <v>14303542</v>
      </c>
      <c r="LT61">
        <f t="shared" ca="1" si="366"/>
        <v>0</v>
      </c>
      <c r="LU61">
        <f t="shared" ca="1" si="367"/>
        <v>14303542</v>
      </c>
      <c r="LV61">
        <f t="shared" ca="1" si="313"/>
        <v>0</v>
      </c>
      <c r="LW61">
        <f t="shared" ca="1" si="368"/>
        <v>0</v>
      </c>
      <c r="LX61">
        <f t="shared" ca="1" si="314"/>
        <v>0</v>
      </c>
      <c r="LY61">
        <f t="shared" ca="1" si="176"/>
        <v>0</v>
      </c>
      <c r="LZ61">
        <f t="shared" ca="1" si="177"/>
        <v>0</v>
      </c>
      <c r="MA61">
        <f t="shared" si="315"/>
        <v>2.7100766589378384</v>
      </c>
      <c r="MB61">
        <f>Assumptions!$E$34</f>
        <v>1.2</v>
      </c>
      <c r="MC61">
        <f ca="1">IF(AND(LW61&gt;1,LT61&gt;1),((LOG(LT61,LW61)^(1/EXP(1)))^(1/Assumptions!$D$30))-(1-Assumptions!$D$31),1)</f>
        <v>1</v>
      </c>
      <c r="MD61" s="42">
        <v>1</v>
      </c>
      <c r="ME61">
        <v>0.15</v>
      </c>
      <c r="MG61">
        <f t="shared" ca="1" si="267"/>
        <v>3.2520919907254062</v>
      </c>
      <c r="MH61">
        <f t="shared" ca="1" si="268"/>
        <v>0</v>
      </c>
      <c r="MI61" s="42">
        <v>1</v>
      </c>
      <c r="MK61">
        <f t="shared" ca="1" si="269"/>
        <v>0</v>
      </c>
      <c r="ML61">
        <f t="shared" ca="1" si="270"/>
        <v>0</v>
      </c>
      <c r="MM61">
        <f t="shared" ca="1" si="178"/>
        <v>0</v>
      </c>
      <c r="MN61">
        <v>1</v>
      </c>
      <c r="MQ61">
        <f t="shared" ca="1" si="179"/>
        <v>0</v>
      </c>
      <c r="MR61" s="17">
        <f>INDEX(MilitarySpend,MATCH($A61,'Budget Decisions'!$A$3:$A$160,0),MATCH(MR$2,MilitarySpendCol,0))</f>
        <v>453</v>
      </c>
      <c r="MS61">
        <f t="shared" si="316"/>
        <v>2.7100766589378384</v>
      </c>
      <c r="MT61">
        <f>IF($A61&gt;=Assumptions!$D$40,1,0)</f>
        <v>1</v>
      </c>
      <c r="MU61">
        <f>Assumptions!$D$41</f>
        <v>0.83299999999999996</v>
      </c>
      <c r="MV61" s="42">
        <v>1</v>
      </c>
      <c r="MW61">
        <f>Assumptions!$D$42</f>
        <v>0.2</v>
      </c>
      <c r="MX61">
        <f t="shared" si="271"/>
        <v>2.2574938568952194</v>
      </c>
      <c r="MY61">
        <f t="shared" ca="1" si="339"/>
        <v>0</v>
      </c>
      <c r="MZ61" s="17">
        <f>INDEX(MedicalSpend,MATCH($A61,'Budget Decisions'!$A$3:$A$160,0),MATCH(MZ$2,MedicalSpendCol,0))</f>
        <v>463</v>
      </c>
      <c r="NA61" s="17">
        <f>IF(INDEX('Budget Decisions'!$E$4:$E$160,MATCH(Model!$A61,'Budget Decisions'!$A$4:$A$160,0))="CURED",1,0)</f>
        <v>1</v>
      </c>
      <c r="NB61">
        <f t="shared" si="317"/>
        <v>1</v>
      </c>
      <c r="NC61" s="42">
        <v>1</v>
      </c>
      <c r="ND61">
        <f>Assumptions!$D$49</f>
        <v>0.2</v>
      </c>
      <c r="NE61">
        <f t="shared" si="272"/>
        <v>463</v>
      </c>
      <c r="NF61">
        <f t="shared" ca="1" si="340"/>
        <v>0</v>
      </c>
    </row>
    <row r="62" spans="1:370" x14ac:dyDescent="0.35">
      <c r="A62">
        <f t="shared" si="273"/>
        <v>59</v>
      </c>
      <c r="C62">
        <f t="shared" ca="1" si="182"/>
        <v>49070225</v>
      </c>
      <c r="D62">
        <f t="shared" ca="1" si="341"/>
        <v>0</v>
      </c>
      <c r="E62">
        <f t="shared" ca="1" si="342"/>
        <v>49070225</v>
      </c>
      <c r="F62">
        <f t="shared" ca="1" si="274"/>
        <v>0</v>
      </c>
      <c r="G62">
        <f t="shared" ca="1" si="343"/>
        <v>0</v>
      </c>
      <c r="H62">
        <f t="shared" ca="1" si="275"/>
        <v>0</v>
      </c>
      <c r="I62">
        <f t="shared" ca="1" si="318"/>
        <v>0</v>
      </c>
      <c r="J62">
        <f t="shared" ca="1" si="319"/>
        <v>0</v>
      </c>
      <c r="K62">
        <f t="shared" si="276"/>
        <v>0.82857634545527548</v>
      </c>
      <c r="L62">
        <f>Assumptions!$E$34</f>
        <v>1.2</v>
      </c>
      <c r="M62">
        <f ca="1">IF(AND(G62&gt;1,D62&gt;1),((LOG(D62,G62)^(1/EXP(1)))^(1/Assumptions!$D$30))-(1-Assumptions!$D$31),1)</f>
        <v>1</v>
      </c>
      <c r="N62" s="42">
        <v>1</v>
      </c>
      <c r="O62">
        <v>0.15</v>
      </c>
      <c r="Q62">
        <f t="shared" ca="1" si="186"/>
        <v>0.99429161454633053</v>
      </c>
      <c r="R62">
        <f t="shared" ca="1" si="187"/>
        <v>0</v>
      </c>
      <c r="S62" s="42">
        <v>1</v>
      </c>
      <c r="U62">
        <f t="shared" ca="1" si="188"/>
        <v>0</v>
      </c>
      <c r="V62">
        <f t="shared" ca="1" si="189"/>
        <v>0</v>
      </c>
      <c r="W62">
        <f t="shared" ca="1" si="320"/>
        <v>0</v>
      </c>
      <c r="X62">
        <v>1</v>
      </c>
      <c r="AA62">
        <f t="shared" ca="1" si="321"/>
        <v>0</v>
      </c>
      <c r="AB62" s="17">
        <f>INDEX(MilitarySpend,MATCH($A62,'Budget Decisions'!$A$3:$A$160,0),MATCH(AB$2,MilitarySpendCol,0))</f>
        <v>289</v>
      </c>
      <c r="AC62">
        <f t="shared" si="277"/>
        <v>0.82857634545527548</v>
      </c>
      <c r="AD62">
        <f>IF($A62&gt;=Assumptions!$D$40,1,0)</f>
        <v>1</v>
      </c>
      <c r="AE62">
        <f>Assumptions!$D$41</f>
        <v>0.83299999999999996</v>
      </c>
      <c r="AF62" s="42">
        <v>1</v>
      </c>
      <c r="AG62">
        <f>Assumptions!$D$42</f>
        <v>0.2</v>
      </c>
      <c r="AH62">
        <f t="shared" si="190"/>
        <v>0.69020409576424446</v>
      </c>
      <c r="AI62">
        <f t="shared" ca="1" si="322"/>
        <v>0</v>
      </c>
      <c r="AJ62" s="17">
        <f>INDEX(MedicalSpend,MATCH($A62,'Budget Decisions'!$A$3:$A$160,0),MATCH(AJ$2,MedicalSpendCol,0))</f>
        <v>333</v>
      </c>
      <c r="AK62" s="17">
        <f>IF(INDEX('Budget Decisions'!$E$4:$E$160,MATCH(Model!$A62,'Budget Decisions'!$A$4:$A$160,0))="CURED",1,0)</f>
        <v>1</v>
      </c>
      <c r="AL62">
        <f t="shared" si="278"/>
        <v>1</v>
      </c>
      <c r="AM62" s="42">
        <v>1</v>
      </c>
      <c r="AN62">
        <f>Assumptions!$D$49</f>
        <v>0.2</v>
      </c>
      <c r="AO62">
        <f t="shared" si="191"/>
        <v>333</v>
      </c>
      <c r="AP62">
        <f t="shared" ca="1" si="323"/>
        <v>0</v>
      </c>
      <c r="AR62">
        <f t="shared" ca="1" si="192"/>
        <v>21784507</v>
      </c>
      <c r="AS62">
        <f t="shared" ca="1" si="344"/>
        <v>0</v>
      </c>
      <c r="AT62">
        <f t="shared" ca="1" si="345"/>
        <v>21784507</v>
      </c>
      <c r="AU62">
        <f t="shared" ca="1" si="346"/>
        <v>0</v>
      </c>
      <c r="AV62">
        <f t="shared" ca="1" si="347"/>
        <v>0</v>
      </c>
      <c r="AW62">
        <f t="shared" ca="1" si="279"/>
        <v>0</v>
      </c>
      <c r="AX62">
        <f t="shared" ca="1" si="134"/>
        <v>0</v>
      </c>
      <c r="AY62">
        <f t="shared" ca="1" si="135"/>
        <v>0</v>
      </c>
      <c r="AZ62">
        <f t="shared" si="280"/>
        <v>0.15936301189359656</v>
      </c>
      <c r="BA62">
        <f>Assumptions!$E$34</f>
        <v>1.2</v>
      </c>
      <c r="BB62">
        <f ca="1">IF(AND(AV62&gt;1,AS62&gt;1),((LOG(AS62,AV62)^(1/EXP(1)))^(1/Assumptions!$D$30))-(1-Assumptions!$D$31),1)</f>
        <v>1</v>
      </c>
      <c r="BC62" s="42">
        <v>1</v>
      </c>
      <c r="BD62">
        <v>0.15</v>
      </c>
      <c r="BF62">
        <f t="shared" ca="1" si="197"/>
        <v>0.19123561427231586</v>
      </c>
      <c r="BG62">
        <f t="shared" ca="1" si="198"/>
        <v>0</v>
      </c>
      <c r="BH62" s="42">
        <v>1</v>
      </c>
      <c r="BJ62">
        <f t="shared" ca="1" si="199"/>
        <v>0</v>
      </c>
      <c r="BK62">
        <f t="shared" ca="1" si="200"/>
        <v>0</v>
      </c>
      <c r="BL62">
        <f t="shared" ca="1" si="136"/>
        <v>0</v>
      </c>
      <c r="BM62">
        <v>1</v>
      </c>
      <c r="BP62">
        <f t="shared" ca="1" si="324"/>
        <v>0</v>
      </c>
      <c r="BQ62" s="17">
        <f>INDEX(MilitarySpend,MATCH($A62,'Budget Decisions'!$A$3:$A$160,0),MATCH(BQ$2,MilitarySpendCol,0))</f>
        <v>445</v>
      </c>
      <c r="BR62">
        <f t="shared" si="281"/>
        <v>0.15936301189359656</v>
      </c>
      <c r="BS62">
        <f>IF($A62&gt;=Assumptions!$D$40,1,0)</f>
        <v>1</v>
      </c>
      <c r="BT62">
        <f>Assumptions!$D$41</f>
        <v>0.83299999999999996</v>
      </c>
      <c r="BU62" s="42">
        <v>1</v>
      </c>
      <c r="BV62">
        <f>Assumptions!$D$42</f>
        <v>0.2</v>
      </c>
      <c r="BW62">
        <f t="shared" si="201"/>
        <v>0.13274938890736593</v>
      </c>
      <c r="BX62">
        <f t="shared" ca="1" si="325"/>
        <v>0</v>
      </c>
      <c r="BY62" s="17">
        <f>INDEX(MedicalSpend,MATCH($A62,'Budget Decisions'!$A$3:$A$160,0),MATCH(BY$2,MedicalSpendCol,0))</f>
        <v>284</v>
      </c>
      <c r="BZ62" s="17">
        <f>IF(INDEX('Budget Decisions'!$E$4:$E$160,MATCH(Model!$A62,'Budget Decisions'!$A$4:$A$160,0))="CURED",1,0)</f>
        <v>1</v>
      </c>
      <c r="CA62">
        <f t="shared" si="282"/>
        <v>1</v>
      </c>
      <c r="CB62" s="42">
        <v>1</v>
      </c>
      <c r="CC62">
        <f>Assumptions!$D$49</f>
        <v>0.2</v>
      </c>
      <c r="CD62">
        <f t="shared" si="202"/>
        <v>284</v>
      </c>
      <c r="CE62">
        <f t="shared" ca="1" si="326"/>
        <v>0</v>
      </c>
      <c r="CG62">
        <f t="shared" ca="1" si="203"/>
        <v>20165794</v>
      </c>
      <c r="CH62">
        <f t="shared" ca="1" si="348"/>
        <v>0</v>
      </c>
      <c r="CI62">
        <f t="shared" ca="1" si="349"/>
        <v>20165794</v>
      </c>
      <c r="CJ62">
        <f t="shared" ca="1" si="283"/>
        <v>0</v>
      </c>
      <c r="CK62">
        <f t="shared" ca="1" si="350"/>
        <v>0</v>
      </c>
      <c r="CL62">
        <f t="shared" ca="1" si="284"/>
        <v>0</v>
      </c>
      <c r="CM62">
        <f t="shared" ca="1" si="140"/>
        <v>0</v>
      </c>
      <c r="CN62">
        <f t="shared" ca="1" si="141"/>
        <v>0</v>
      </c>
      <c r="CO62">
        <f t="shared" si="285"/>
        <v>0.24130002925990637</v>
      </c>
      <c r="CP62">
        <f>Assumptions!$E$34</f>
        <v>1.2</v>
      </c>
      <c r="CQ62">
        <f ca="1">IF(AND(CK62&gt;1,CH62&gt;1),((LOG(CH62,CK62)^(1/EXP(1)))^(1/Assumptions!$D$30))-(1-Assumptions!$D$31),1)</f>
        <v>1</v>
      </c>
      <c r="CR62" s="42">
        <v>1</v>
      </c>
      <c r="CS62">
        <v>0.15</v>
      </c>
      <c r="CU62">
        <f t="shared" ca="1" si="207"/>
        <v>0.28956003511188766</v>
      </c>
      <c r="CV62">
        <f t="shared" ca="1" si="208"/>
        <v>0</v>
      </c>
      <c r="CW62" s="42">
        <v>1</v>
      </c>
      <c r="CY62">
        <f t="shared" ca="1" si="209"/>
        <v>0</v>
      </c>
      <c r="CZ62">
        <f t="shared" ca="1" si="210"/>
        <v>0</v>
      </c>
      <c r="DA62">
        <f t="shared" ca="1" si="142"/>
        <v>0</v>
      </c>
      <c r="DB62">
        <v>1</v>
      </c>
      <c r="DE62">
        <f t="shared" ca="1" si="143"/>
        <v>0</v>
      </c>
      <c r="DF62" s="17">
        <f>INDEX(MilitarySpend,MATCH($A62,'Budget Decisions'!$A$3:$A$160,0),MATCH(DF$2,MilitarySpendCol,0))</f>
        <v>256</v>
      </c>
      <c r="DG62">
        <f t="shared" si="286"/>
        <v>0.24130002925990637</v>
      </c>
      <c r="DH62">
        <f>IF($A62&gt;=Assumptions!$D$40,1,0)</f>
        <v>1</v>
      </c>
      <c r="DI62">
        <f>Assumptions!$D$41</f>
        <v>0.83299999999999996</v>
      </c>
      <c r="DJ62" s="42">
        <v>1</v>
      </c>
      <c r="DK62">
        <f>Assumptions!$D$42</f>
        <v>0.2</v>
      </c>
      <c r="DL62">
        <f t="shared" si="211"/>
        <v>0.20100292437350201</v>
      </c>
      <c r="DM62">
        <f t="shared" ca="1" si="327"/>
        <v>0</v>
      </c>
      <c r="DN62" s="17">
        <f>INDEX(MedicalSpend,MATCH($A62,'Budget Decisions'!$A$3:$A$160,0),MATCH(DN$2,MedicalSpendCol,0))</f>
        <v>294</v>
      </c>
      <c r="DO62" s="17">
        <f>IF(INDEX('Budget Decisions'!$E$4:$E$160,MATCH(Model!$A62,'Budget Decisions'!$A$4:$A$160,0))="CURED",1,0)</f>
        <v>1</v>
      </c>
      <c r="DP62">
        <f t="shared" si="287"/>
        <v>1</v>
      </c>
      <c r="DQ62" s="42">
        <v>1</v>
      </c>
      <c r="DR62">
        <f>Assumptions!$D$49</f>
        <v>0.2</v>
      </c>
      <c r="DS62">
        <f t="shared" si="212"/>
        <v>294</v>
      </c>
      <c r="DT62">
        <f t="shared" ca="1" si="328"/>
        <v>0</v>
      </c>
      <c r="DV62">
        <f t="shared" ca="1" si="213"/>
        <v>46395654</v>
      </c>
      <c r="DW62">
        <f t="shared" ca="1" si="351"/>
        <v>0</v>
      </c>
      <c r="DX62">
        <f t="shared" ca="1" si="352"/>
        <v>46395654</v>
      </c>
      <c r="DY62">
        <f t="shared" ca="1" si="288"/>
        <v>0</v>
      </c>
      <c r="DZ62">
        <f t="shared" ca="1" si="353"/>
        <v>0</v>
      </c>
      <c r="EA62">
        <f t="shared" ca="1" si="289"/>
        <v>0</v>
      </c>
      <c r="EB62">
        <f t="shared" ca="1" si="146"/>
        <v>0</v>
      </c>
      <c r="EC62">
        <f t="shared" ca="1" si="147"/>
        <v>0</v>
      </c>
      <c r="ED62">
        <f t="shared" si="290"/>
        <v>0.87442730726206253</v>
      </c>
      <c r="EE62">
        <f>Assumptions!$E$34</f>
        <v>1.2</v>
      </c>
      <c r="EF62">
        <f ca="1">IF(AND(DZ62&gt;1,DW62&gt;1),((LOG(DW62,DZ62)^(1/EXP(1)))^(1/Assumptions!$D$30))-(1-Assumptions!$D$31),1)</f>
        <v>1</v>
      </c>
      <c r="EG62" s="42">
        <v>1</v>
      </c>
      <c r="EH62">
        <v>0.15</v>
      </c>
      <c r="EJ62">
        <f t="shared" ca="1" si="217"/>
        <v>1.049312768714475</v>
      </c>
      <c r="EK62">
        <f t="shared" ca="1" si="218"/>
        <v>0</v>
      </c>
      <c r="EL62" s="42">
        <v>1</v>
      </c>
      <c r="EN62">
        <f t="shared" ca="1" si="219"/>
        <v>0</v>
      </c>
      <c r="EO62">
        <f t="shared" ca="1" si="220"/>
        <v>0</v>
      </c>
      <c r="EP62">
        <f t="shared" ca="1" si="148"/>
        <v>0</v>
      </c>
      <c r="EQ62">
        <v>1</v>
      </c>
      <c r="ET62">
        <f t="shared" ca="1" si="149"/>
        <v>0</v>
      </c>
      <c r="EU62" s="17">
        <f>INDEX(MilitarySpend,MATCH($A62,'Budget Decisions'!$A$3:$A$160,0),MATCH(EU$2,MilitarySpendCol,0))</f>
        <v>268</v>
      </c>
      <c r="EV62">
        <f t="shared" si="291"/>
        <v>0.87442730726206253</v>
      </c>
      <c r="EW62">
        <f>IF($A62&gt;=Assumptions!$D$40,1,0)</f>
        <v>1</v>
      </c>
      <c r="EX62">
        <f>Assumptions!$D$41</f>
        <v>0.83299999999999996</v>
      </c>
      <c r="EY62" s="42">
        <v>1</v>
      </c>
      <c r="EZ62">
        <f>Assumptions!$D$42</f>
        <v>0.2</v>
      </c>
      <c r="FA62">
        <f t="shared" si="221"/>
        <v>0.72839794694929805</v>
      </c>
      <c r="FB62">
        <f t="shared" ca="1" si="329"/>
        <v>0</v>
      </c>
      <c r="FC62" s="17">
        <f>INDEX(MedicalSpend,MATCH($A62,'Budget Decisions'!$A$3:$A$160,0),MATCH(FC$2,MedicalSpendCol,0))</f>
        <v>339</v>
      </c>
      <c r="FD62" s="17">
        <f>IF(INDEX('Budget Decisions'!$E$4:$E$160,MATCH(Model!$A62,'Budget Decisions'!$A$4:$A$160,0))="CURED",1,0)</f>
        <v>1</v>
      </c>
      <c r="FE62">
        <f t="shared" si="292"/>
        <v>1</v>
      </c>
      <c r="FF62" s="42">
        <v>1</v>
      </c>
      <c r="FG62">
        <f>Assumptions!$D$49</f>
        <v>0.2</v>
      </c>
      <c r="FH62">
        <f t="shared" si="222"/>
        <v>339</v>
      </c>
      <c r="FI62">
        <f t="shared" ca="1" si="330"/>
        <v>0</v>
      </c>
      <c r="FK62">
        <f t="shared" ca="1" si="223"/>
        <v>35235521</v>
      </c>
      <c r="FL62">
        <f t="shared" ca="1" si="354"/>
        <v>0</v>
      </c>
      <c r="FM62">
        <f t="shared" ca="1" si="355"/>
        <v>35235521</v>
      </c>
      <c r="FN62">
        <f t="shared" ca="1" si="293"/>
        <v>0</v>
      </c>
      <c r="FO62">
        <f t="shared" ca="1" si="356"/>
        <v>0</v>
      </c>
      <c r="FP62">
        <f t="shared" ca="1" si="294"/>
        <v>0</v>
      </c>
      <c r="FQ62">
        <f t="shared" ca="1" si="152"/>
        <v>0</v>
      </c>
      <c r="FR62">
        <f t="shared" ca="1" si="153"/>
        <v>0</v>
      </c>
      <c r="FS62">
        <f t="shared" si="295"/>
        <v>0.36303408195741388</v>
      </c>
      <c r="FT62">
        <f>Assumptions!$E$34</f>
        <v>1.2</v>
      </c>
      <c r="FU62">
        <f ca="1">IF(AND(FO62&gt;1,FL62&gt;1),((LOG(FL62,FO62)^(1/EXP(1)))^(1/Assumptions!$D$30))-(1-Assumptions!$D$31),1)</f>
        <v>1</v>
      </c>
      <c r="FV62" s="42">
        <v>1</v>
      </c>
      <c r="FW62">
        <v>0.15</v>
      </c>
      <c r="FY62">
        <f t="shared" ca="1" si="227"/>
        <v>0.43564089834889663</v>
      </c>
      <c r="FZ62">
        <f t="shared" ca="1" si="228"/>
        <v>0</v>
      </c>
      <c r="GA62" s="42">
        <v>1</v>
      </c>
      <c r="GC62">
        <f t="shared" ca="1" si="229"/>
        <v>0</v>
      </c>
      <c r="GD62">
        <f t="shared" ca="1" si="230"/>
        <v>0</v>
      </c>
      <c r="GE62">
        <f t="shared" ca="1" si="154"/>
        <v>0</v>
      </c>
      <c r="GF62">
        <v>1</v>
      </c>
      <c r="GI62">
        <f t="shared" ca="1" si="155"/>
        <v>0</v>
      </c>
      <c r="GJ62" s="17">
        <f>INDEX(MilitarySpend,MATCH($A62,'Budget Decisions'!$A$3:$A$160,0),MATCH(GJ$2,MilitarySpendCol,0))</f>
        <v>185</v>
      </c>
      <c r="GK62">
        <f t="shared" si="296"/>
        <v>0.36303408195741388</v>
      </c>
      <c r="GL62">
        <f>IF($A62&gt;=Assumptions!$D$40,1,0)</f>
        <v>1</v>
      </c>
      <c r="GM62">
        <f>Assumptions!$D$41</f>
        <v>0.83299999999999996</v>
      </c>
      <c r="GN62" s="42">
        <v>1</v>
      </c>
      <c r="GO62">
        <f>Assumptions!$D$42</f>
        <v>0.2</v>
      </c>
      <c r="GP62">
        <f t="shared" si="231"/>
        <v>0.30240739027052577</v>
      </c>
      <c r="GQ62">
        <f t="shared" ca="1" si="331"/>
        <v>0</v>
      </c>
      <c r="GR62" s="17">
        <f>INDEX(MedicalSpend,MATCH($A62,'Budget Decisions'!$A$3:$A$160,0),MATCH(GR$2,MedicalSpendCol,0))</f>
        <v>322</v>
      </c>
      <c r="GS62" s="17">
        <f>IF(INDEX('Budget Decisions'!$E$4:$E$160,MATCH(Model!$A62,'Budget Decisions'!$A$4:$A$160,0))="CURED",1,0)</f>
        <v>1</v>
      </c>
      <c r="GT62">
        <f t="shared" si="297"/>
        <v>1</v>
      </c>
      <c r="GU62" s="42">
        <v>1</v>
      </c>
      <c r="GV62">
        <f>Assumptions!$D$49</f>
        <v>0.2</v>
      </c>
      <c r="GW62">
        <f t="shared" si="232"/>
        <v>322</v>
      </c>
      <c r="GX62">
        <f t="shared" ca="1" si="332"/>
        <v>0</v>
      </c>
      <c r="GZ62">
        <f t="shared" ca="1" si="233"/>
        <v>18084651</v>
      </c>
      <c r="HA62">
        <f t="shared" ca="1" si="357"/>
        <v>0</v>
      </c>
      <c r="HB62">
        <f t="shared" ca="1" si="358"/>
        <v>18084651</v>
      </c>
      <c r="HC62">
        <f t="shared" ca="1" si="298"/>
        <v>0</v>
      </c>
      <c r="HD62">
        <f t="shared" ca="1" si="359"/>
        <v>0</v>
      </c>
      <c r="HE62">
        <f t="shared" ca="1" si="299"/>
        <v>0</v>
      </c>
      <c r="HF62">
        <f t="shared" ca="1" si="158"/>
        <v>0</v>
      </c>
      <c r="HG62">
        <f t="shared" ca="1" si="159"/>
        <v>0</v>
      </c>
      <c r="HH62">
        <f t="shared" si="300"/>
        <v>0.464689620669401</v>
      </c>
      <c r="HI62">
        <f>Assumptions!$E$34</f>
        <v>1.2</v>
      </c>
      <c r="HJ62">
        <f ca="1">IF(AND(HD62&gt;1,HA62&gt;1),((LOG(HA62,HD62)^(1/EXP(1)))^(1/Assumptions!$D$30))-(1-Assumptions!$D$31),1)</f>
        <v>1</v>
      </c>
      <c r="HK62" s="42">
        <v>1</v>
      </c>
      <c r="HL62">
        <v>0.15</v>
      </c>
      <c r="HN62">
        <f t="shared" ca="1" si="237"/>
        <v>0.55762754480328114</v>
      </c>
      <c r="HO62">
        <f t="shared" ca="1" si="238"/>
        <v>0</v>
      </c>
      <c r="HP62" s="42">
        <v>1</v>
      </c>
      <c r="HR62">
        <f t="shared" ca="1" si="239"/>
        <v>0</v>
      </c>
      <c r="HS62">
        <f t="shared" ca="1" si="240"/>
        <v>0</v>
      </c>
      <c r="HT62">
        <f t="shared" ca="1" si="160"/>
        <v>0</v>
      </c>
      <c r="HU62">
        <v>1</v>
      </c>
      <c r="HX62">
        <f t="shared" ca="1" si="161"/>
        <v>0</v>
      </c>
      <c r="HY62" s="17">
        <f>INDEX(MilitarySpend,MATCH($A62,'Budget Decisions'!$A$3:$A$160,0),MATCH(HY$2,MilitarySpendCol,0))</f>
        <v>467</v>
      </c>
      <c r="HZ62">
        <f t="shared" si="301"/>
        <v>0.464689620669401</v>
      </c>
      <c r="IA62">
        <f>IF($A62&gt;=Assumptions!$D$40,1,0)</f>
        <v>1</v>
      </c>
      <c r="IB62">
        <f>Assumptions!$D$41</f>
        <v>0.83299999999999996</v>
      </c>
      <c r="IC62" s="42">
        <v>1</v>
      </c>
      <c r="ID62">
        <f>Assumptions!$D$42</f>
        <v>0.2</v>
      </c>
      <c r="IE62">
        <f t="shared" si="241"/>
        <v>0.38708645401761099</v>
      </c>
      <c r="IF62">
        <f t="shared" ca="1" si="333"/>
        <v>0</v>
      </c>
      <c r="IG62" s="17">
        <f>INDEX(MedicalSpend,MATCH($A62,'Budget Decisions'!$A$3:$A$160,0),MATCH(IG$2,MedicalSpendCol,0))</f>
        <v>271</v>
      </c>
      <c r="IH62" s="17">
        <f>IF(INDEX('Budget Decisions'!$E$4:$E$160,MATCH(Model!$A62,'Budget Decisions'!$A$4:$A$160,0))="CURED",1,0)</f>
        <v>1</v>
      </c>
      <c r="II62">
        <f t="shared" si="302"/>
        <v>1</v>
      </c>
      <c r="IJ62" s="42">
        <v>1</v>
      </c>
      <c r="IK62">
        <f>Assumptions!$D$49</f>
        <v>0.2</v>
      </c>
      <c r="IL62">
        <f t="shared" si="242"/>
        <v>271</v>
      </c>
      <c r="IM62">
        <f t="shared" ca="1" si="334"/>
        <v>0</v>
      </c>
      <c r="IO62">
        <f t="shared" ca="1" si="243"/>
        <v>57806544</v>
      </c>
      <c r="IP62">
        <f t="shared" ca="1" si="360"/>
        <v>0</v>
      </c>
      <c r="IQ62">
        <f t="shared" ca="1" si="361"/>
        <v>57806544</v>
      </c>
      <c r="IR62">
        <f t="shared" ca="1" si="303"/>
        <v>0</v>
      </c>
      <c r="IS62">
        <f t="shared" ca="1" si="362"/>
        <v>0</v>
      </c>
      <c r="IT62">
        <f t="shared" ca="1" si="304"/>
        <v>0</v>
      </c>
      <c r="IU62">
        <f t="shared" ca="1" si="164"/>
        <v>0</v>
      </c>
      <c r="IV62">
        <f t="shared" ca="1" si="165"/>
        <v>0</v>
      </c>
      <c r="IW62">
        <f t="shared" si="305"/>
        <v>1.1264233685228699</v>
      </c>
      <c r="IX62">
        <f>Assumptions!$E$34</f>
        <v>1.2</v>
      </c>
      <c r="IY62">
        <f ca="1">IF(AND(IS62&gt;1,IP62&gt;1),((LOG(IP62,IS62)^(1/EXP(1)))^(1/Assumptions!$D$30))-(1-Assumptions!$D$31),1)</f>
        <v>1</v>
      </c>
      <c r="IZ62" s="42">
        <v>1</v>
      </c>
      <c r="JA62">
        <v>0.15</v>
      </c>
      <c r="JC62">
        <f t="shared" ca="1" si="247"/>
        <v>1.3517080422274439</v>
      </c>
      <c r="JD62">
        <f t="shared" ca="1" si="248"/>
        <v>0</v>
      </c>
      <c r="JE62" s="42">
        <v>1</v>
      </c>
      <c r="JG62">
        <f t="shared" ca="1" si="249"/>
        <v>0</v>
      </c>
      <c r="JH62">
        <f t="shared" ca="1" si="250"/>
        <v>0</v>
      </c>
      <c r="JI62">
        <f t="shared" ca="1" si="166"/>
        <v>0</v>
      </c>
      <c r="JJ62">
        <v>1</v>
      </c>
      <c r="JM62">
        <f t="shared" ca="1" si="167"/>
        <v>0</v>
      </c>
      <c r="JN62" s="17">
        <f>INDEX(MilitarySpend,MATCH($A62,'Budget Decisions'!$A$3:$A$160,0),MATCH(JN$2,MilitarySpendCol,0))</f>
        <v>202</v>
      </c>
      <c r="JO62">
        <f t="shared" si="306"/>
        <v>1.1264233685228699</v>
      </c>
      <c r="JP62">
        <f>IF($A62&gt;=Assumptions!$D$40,1,0)</f>
        <v>1</v>
      </c>
      <c r="JQ62">
        <f>Assumptions!$D$41</f>
        <v>0.83299999999999996</v>
      </c>
      <c r="JR62" s="42">
        <v>1</v>
      </c>
      <c r="JS62">
        <f>Assumptions!$D$42</f>
        <v>0.2</v>
      </c>
      <c r="JT62">
        <f t="shared" si="251"/>
        <v>0.9383106659795506</v>
      </c>
      <c r="JU62">
        <f t="shared" ca="1" si="335"/>
        <v>0</v>
      </c>
      <c r="JV62" s="17">
        <f>INDEX(MedicalSpend,MATCH($A62,'Budget Decisions'!$A$3:$A$160,0),MATCH(JV$2,MedicalSpendCol,0))</f>
        <v>239</v>
      </c>
      <c r="JW62" s="17">
        <f>IF(INDEX('Budget Decisions'!$E$4:$E$160,MATCH(Model!$A62,'Budget Decisions'!$A$4:$A$160,0))="CURED",1,0)</f>
        <v>1</v>
      </c>
      <c r="JX62">
        <f t="shared" si="307"/>
        <v>1</v>
      </c>
      <c r="JY62" s="42">
        <v>1</v>
      </c>
      <c r="JZ62">
        <f>Assumptions!$D$49</f>
        <v>0.2</v>
      </c>
      <c r="KA62">
        <f t="shared" si="252"/>
        <v>239</v>
      </c>
      <c r="KB62">
        <f t="shared" ca="1" si="336"/>
        <v>0</v>
      </c>
      <c r="KD62">
        <f t="shared" ca="1" si="253"/>
        <v>40621237</v>
      </c>
      <c r="KE62">
        <f t="shared" ca="1" si="363"/>
        <v>0</v>
      </c>
      <c r="KF62">
        <f t="shared" ca="1" si="364"/>
        <v>40621237</v>
      </c>
      <c r="KG62">
        <f t="shared" ca="1" si="308"/>
        <v>0</v>
      </c>
      <c r="KH62">
        <f t="shared" ca="1" si="365"/>
        <v>0</v>
      </c>
      <c r="KI62">
        <f t="shared" ca="1" si="309"/>
        <v>0</v>
      </c>
      <c r="KJ62">
        <f t="shared" ca="1" si="170"/>
        <v>0</v>
      </c>
      <c r="KK62">
        <f t="shared" ca="1" si="171"/>
        <v>0</v>
      </c>
      <c r="KL62">
        <f t="shared" si="310"/>
        <v>2.2321095760416365</v>
      </c>
      <c r="KM62">
        <f>Assumptions!$E$34</f>
        <v>1.2</v>
      </c>
      <c r="KN62">
        <f ca="1">IF(AND(KH62&gt;1,KE62&gt;1),((LOG(KE62,KH62)^(1/EXP(1)))^(1/Assumptions!$D$30))-(1-Assumptions!$D$31),1)</f>
        <v>1</v>
      </c>
      <c r="KO62" s="42">
        <v>1</v>
      </c>
      <c r="KP62">
        <v>0.15</v>
      </c>
      <c r="KR62">
        <f t="shared" ca="1" si="257"/>
        <v>2.6785314912499638</v>
      </c>
      <c r="KS62">
        <f t="shared" ca="1" si="258"/>
        <v>0</v>
      </c>
      <c r="KT62" s="42">
        <v>1</v>
      </c>
      <c r="KV62">
        <f t="shared" ca="1" si="259"/>
        <v>0</v>
      </c>
      <c r="KW62">
        <f t="shared" ca="1" si="260"/>
        <v>0</v>
      </c>
      <c r="KX62">
        <f t="shared" ca="1" si="172"/>
        <v>0</v>
      </c>
      <c r="KY62">
        <v>1</v>
      </c>
      <c r="LB62">
        <f t="shared" ca="1" si="173"/>
        <v>0</v>
      </c>
      <c r="LC62" s="17">
        <f>INDEX(MilitarySpend,MATCH($A62,'Budget Decisions'!$A$3:$A$160,0),MATCH(LC$2,MilitarySpendCol,0))</f>
        <v>505</v>
      </c>
      <c r="LD62">
        <f t="shared" si="311"/>
        <v>2.2321095760416365</v>
      </c>
      <c r="LE62">
        <f>IF($A62&gt;=Assumptions!$D$40,1,0)</f>
        <v>1</v>
      </c>
      <c r="LF62">
        <f>Assumptions!$D$41</f>
        <v>0.83299999999999996</v>
      </c>
      <c r="LG62" s="42">
        <v>1</v>
      </c>
      <c r="LH62">
        <f>Assumptions!$D$42</f>
        <v>0.2</v>
      </c>
      <c r="LI62">
        <f t="shared" si="261"/>
        <v>1.8593472768426831</v>
      </c>
      <c r="LJ62">
        <f t="shared" ca="1" si="337"/>
        <v>0</v>
      </c>
      <c r="LK62" s="17">
        <f>INDEX(MedicalSpend,MATCH($A62,'Budget Decisions'!$A$3:$A$160,0),MATCH(LK$2,MedicalSpendCol,0))</f>
        <v>328</v>
      </c>
      <c r="LL62" s="17">
        <f>IF(INDEX('Budget Decisions'!$E$4:$E$160,MATCH(Model!$A62,'Budget Decisions'!$A$4:$A$160,0))="CURED",1,0)</f>
        <v>1</v>
      </c>
      <c r="LM62">
        <f t="shared" si="312"/>
        <v>1</v>
      </c>
      <c r="LN62" s="42">
        <v>1</v>
      </c>
      <c r="LO62">
        <f>Assumptions!$D$49</f>
        <v>0.2</v>
      </c>
      <c r="LP62">
        <f t="shared" si="262"/>
        <v>328</v>
      </c>
      <c r="LQ62">
        <f t="shared" ca="1" si="338"/>
        <v>0</v>
      </c>
      <c r="LS62">
        <f t="shared" ca="1" si="263"/>
        <v>14303542</v>
      </c>
      <c r="LT62">
        <f t="shared" ca="1" si="366"/>
        <v>0</v>
      </c>
      <c r="LU62">
        <f t="shared" ca="1" si="367"/>
        <v>14303542</v>
      </c>
      <c r="LV62">
        <f t="shared" ca="1" si="313"/>
        <v>0</v>
      </c>
      <c r="LW62">
        <f t="shared" ca="1" si="368"/>
        <v>0</v>
      </c>
      <c r="LX62">
        <f t="shared" ca="1" si="314"/>
        <v>0</v>
      </c>
      <c r="LY62">
        <f t="shared" ca="1" si="176"/>
        <v>0</v>
      </c>
      <c r="LZ62">
        <f t="shared" ca="1" si="177"/>
        <v>0</v>
      </c>
      <c r="MA62">
        <f t="shared" si="315"/>
        <v>2.7100766589378384</v>
      </c>
      <c r="MB62">
        <f>Assumptions!$E$34</f>
        <v>1.2</v>
      </c>
      <c r="MC62">
        <f ca="1">IF(AND(LW62&gt;1,LT62&gt;1),((LOG(LT62,LW62)^(1/EXP(1)))^(1/Assumptions!$D$30))-(1-Assumptions!$D$31),1)</f>
        <v>1</v>
      </c>
      <c r="MD62" s="42">
        <v>1</v>
      </c>
      <c r="ME62">
        <v>0.15</v>
      </c>
      <c r="MG62">
        <f t="shared" ca="1" si="267"/>
        <v>3.2520919907254062</v>
      </c>
      <c r="MH62">
        <f t="shared" ca="1" si="268"/>
        <v>0</v>
      </c>
      <c r="MI62" s="42">
        <v>1</v>
      </c>
      <c r="MK62">
        <f t="shared" ca="1" si="269"/>
        <v>0</v>
      </c>
      <c r="ML62">
        <f t="shared" ca="1" si="270"/>
        <v>0</v>
      </c>
      <c r="MM62">
        <f t="shared" ca="1" si="178"/>
        <v>0</v>
      </c>
      <c r="MN62">
        <v>1</v>
      </c>
      <c r="MQ62">
        <f t="shared" ca="1" si="179"/>
        <v>0</v>
      </c>
      <c r="MR62" s="17">
        <f>INDEX(MilitarySpend,MATCH($A62,'Budget Decisions'!$A$3:$A$160,0),MATCH(MR$2,MilitarySpendCol,0))</f>
        <v>453</v>
      </c>
      <c r="MS62">
        <f t="shared" si="316"/>
        <v>2.7100766589378384</v>
      </c>
      <c r="MT62">
        <f>IF($A62&gt;=Assumptions!$D$40,1,0)</f>
        <v>1</v>
      </c>
      <c r="MU62">
        <f>Assumptions!$D$41</f>
        <v>0.83299999999999996</v>
      </c>
      <c r="MV62" s="42">
        <v>1</v>
      </c>
      <c r="MW62">
        <f>Assumptions!$D$42</f>
        <v>0.2</v>
      </c>
      <c r="MX62">
        <f t="shared" si="271"/>
        <v>2.2574938568952194</v>
      </c>
      <c r="MY62">
        <f t="shared" ca="1" si="339"/>
        <v>0</v>
      </c>
      <c r="MZ62" s="17">
        <f>INDEX(MedicalSpend,MATCH($A62,'Budget Decisions'!$A$3:$A$160,0),MATCH(MZ$2,MedicalSpendCol,0))</f>
        <v>463</v>
      </c>
      <c r="NA62" s="17">
        <f>IF(INDEX('Budget Decisions'!$E$4:$E$160,MATCH(Model!$A62,'Budget Decisions'!$A$4:$A$160,0))="CURED",1,0)</f>
        <v>1</v>
      </c>
      <c r="NB62">
        <f t="shared" si="317"/>
        <v>1</v>
      </c>
      <c r="NC62" s="42">
        <v>1</v>
      </c>
      <c r="ND62">
        <f>Assumptions!$D$49</f>
        <v>0.2</v>
      </c>
      <c r="NE62">
        <f t="shared" si="272"/>
        <v>463</v>
      </c>
      <c r="NF62">
        <f t="shared" ca="1" si="340"/>
        <v>0</v>
      </c>
    </row>
    <row r="63" spans="1:370" x14ac:dyDescent="0.35">
      <c r="A63">
        <f t="shared" si="273"/>
        <v>60</v>
      </c>
      <c r="C63">
        <f t="shared" ca="1" si="182"/>
        <v>49070225</v>
      </c>
      <c r="D63">
        <f t="shared" ca="1" si="341"/>
        <v>0</v>
      </c>
      <c r="E63">
        <f t="shared" ca="1" si="342"/>
        <v>49070225</v>
      </c>
      <c r="F63">
        <f t="shared" ca="1" si="274"/>
        <v>0</v>
      </c>
      <c r="G63">
        <f t="shared" ca="1" si="343"/>
        <v>0</v>
      </c>
      <c r="H63">
        <f t="shared" ca="1" si="275"/>
        <v>0</v>
      </c>
      <c r="I63">
        <f t="shared" ca="1" si="318"/>
        <v>0</v>
      </c>
      <c r="J63">
        <f t="shared" ca="1" si="319"/>
        <v>0</v>
      </c>
      <c r="K63">
        <f t="shared" si="276"/>
        <v>0.82857634545527548</v>
      </c>
      <c r="L63">
        <f>Assumptions!$E$34</f>
        <v>1.2</v>
      </c>
      <c r="M63">
        <f ca="1">IF(AND(G63&gt;1,D63&gt;1),((LOG(D63,G63)^(1/EXP(1)))^(1/Assumptions!$D$30))-(1-Assumptions!$D$31),1)</f>
        <v>1</v>
      </c>
      <c r="N63" s="42">
        <v>1</v>
      </c>
      <c r="O63">
        <v>0.15</v>
      </c>
      <c r="Q63">
        <f t="shared" ca="1" si="186"/>
        <v>0.99429161454633053</v>
      </c>
      <c r="R63">
        <f t="shared" ca="1" si="187"/>
        <v>0</v>
      </c>
      <c r="S63" s="42">
        <v>1</v>
      </c>
      <c r="U63">
        <f t="shared" ca="1" si="188"/>
        <v>0</v>
      </c>
      <c r="V63">
        <f t="shared" ca="1" si="189"/>
        <v>0</v>
      </c>
      <c r="W63">
        <f t="shared" ca="1" si="320"/>
        <v>0</v>
      </c>
      <c r="X63">
        <v>1</v>
      </c>
      <c r="AA63">
        <f t="shared" ca="1" si="321"/>
        <v>0</v>
      </c>
      <c r="AB63" s="17">
        <f>INDEX(MilitarySpend,MATCH($A63,'Budget Decisions'!$A$3:$A$160,0),MATCH(AB$2,MilitarySpendCol,0))</f>
        <v>289</v>
      </c>
      <c r="AC63">
        <f t="shared" si="277"/>
        <v>0.82857634545527548</v>
      </c>
      <c r="AD63">
        <f>IF($A63&gt;=Assumptions!$D$40,1,0)</f>
        <v>1</v>
      </c>
      <c r="AE63">
        <f>Assumptions!$D$41</f>
        <v>0.83299999999999996</v>
      </c>
      <c r="AF63" s="42">
        <v>1</v>
      </c>
      <c r="AG63">
        <f>Assumptions!$D$42</f>
        <v>0.2</v>
      </c>
      <c r="AH63">
        <f t="shared" si="190"/>
        <v>0.69020409576424446</v>
      </c>
      <c r="AI63">
        <f t="shared" ca="1" si="322"/>
        <v>0</v>
      </c>
      <c r="AJ63" s="17">
        <f>INDEX(MedicalSpend,MATCH($A63,'Budget Decisions'!$A$3:$A$160,0),MATCH(AJ$2,MedicalSpendCol,0))</f>
        <v>333</v>
      </c>
      <c r="AK63" s="17">
        <f>IF(INDEX('Budget Decisions'!$E$4:$E$160,MATCH(Model!$A63,'Budget Decisions'!$A$4:$A$160,0))="CURED",1,0)</f>
        <v>1</v>
      </c>
      <c r="AL63">
        <f t="shared" si="278"/>
        <v>1</v>
      </c>
      <c r="AM63" s="42">
        <v>1</v>
      </c>
      <c r="AN63">
        <f>Assumptions!$D$49</f>
        <v>0.2</v>
      </c>
      <c r="AO63">
        <f t="shared" si="191"/>
        <v>333</v>
      </c>
      <c r="AP63">
        <f t="shared" ca="1" si="323"/>
        <v>0</v>
      </c>
      <c r="AR63">
        <f t="shared" ca="1" si="192"/>
        <v>21784507</v>
      </c>
      <c r="AS63">
        <f t="shared" ca="1" si="344"/>
        <v>0</v>
      </c>
      <c r="AT63">
        <f t="shared" ca="1" si="345"/>
        <v>21784507</v>
      </c>
      <c r="AU63">
        <f t="shared" ca="1" si="346"/>
        <v>0</v>
      </c>
      <c r="AV63">
        <f t="shared" ca="1" si="347"/>
        <v>0</v>
      </c>
      <c r="AW63">
        <f t="shared" ca="1" si="279"/>
        <v>0</v>
      </c>
      <c r="AX63">
        <f t="shared" ca="1" si="134"/>
        <v>0</v>
      </c>
      <c r="AY63">
        <f t="shared" ca="1" si="135"/>
        <v>0</v>
      </c>
      <c r="AZ63">
        <f t="shared" si="280"/>
        <v>0.15936301189359656</v>
      </c>
      <c r="BA63">
        <f>Assumptions!$E$34</f>
        <v>1.2</v>
      </c>
      <c r="BB63">
        <f ca="1">IF(AND(AV63&gt;1,AS63&gt;1),((LOG(AS63,AV63)^(1/EXP(1)))^(1/Assumptions!$D$30))-(1-Assumptions!$D$31),1)</f>
        <v>1</v>
      </c>
      <c r="BC63" s="42">
        <v>1</v>
      </c>
      <c r="BD63">
        <v>0.15</v>
      </c>
      <c r="BF63">
        <f t="shared" ca="1" si="197"/>
        <v>0.19123561427231586</v>
      </c>
      <c r="BG63">
        <f t="shared" ca="1" si="198"/>
        <v>0</v>
      </c>
      <c r="BH63" s="42">
        <v>1</v>
      </c>
      <c r="BJ63">
        <f t="shared" ca="1" si="199"/>
        <v>0</v>
      </c>
      <c r="BK63">
        <f t="shared" ca="1" si="200"/>
        <v>0</v>
      </c>
      <c r="BL63">
        <f t="shared" ca="1" si="136"/>
        <v>0</v>
      </c>
      <c r="BM63">
        <v>1</v>
      </c>
      <c r="BP63">
        <f t="shared" ca="1" si="324"/>
        <v>0</v>
      </c>
      <c r="BQ63" s="17">
        <f>INDEX(MilitarySpend,MATCH($A63,'Budget Decisions'!$A$3:$A$160,0),MATCH(BQ$2,MilitarySpendCol,0))</f>
        <v>445</v>
      </c>
      <c r="BR63">
        <f t="shared" si="281"/>
        <v>0.15936301189359656</v>
      </c>
      <c r="BS63">
        <f>IF($A63&gt;=Assumptions!$D$40,1,0)</f>
        <v>1</v>
      </c>
      <c r="BT63">
        <f>Assumptions!$D$41</f>
        <v>0.83299999999999996</v>
      </c>
      <c r="BU63" s="42">
        <v>1</v>
      </c>
      <c r="BV63">
        <f>Assumptions!$D$42</f>
        <v>0.2</v>
      </c>
      <c r="BW63">
        <f t="shared" si="201"/>
        <v>0.13274938890736593</v>
      </c>
      <c r="BX63">
        <f t="shared" ca="1" si="325"/>
        <v>0</v>
      </c>
      <c r="BY63" s="17">
        <f>INDEX(MedicalSpend,MATCH($A63,'Budget Decisions'!$A$3:$A$160,0),MATCH(BY$2,MedicalSpendCol,0))</f>
        <v>284</v>
      </c>
      <c r="BZ63" s="17">
        <f>IF(INDEX('Budget Decisions'!$E$4:$E$160,MATCH(Model!$A63,'Budget Decisions'!$A$4:$A$160,0))="CURED",1,0)</f>
        <v>1</v>
      </c>
      <c r="CA63">
        <f t="shared" si="282"/>
        <v>1</v>
      </c>
      <c r="CB63" s="42">
        <v>1</v>
      </c>
      <c r="CC63">
        <f>Assumptions!$D$49</f>
        <v>0.2</v>
      </c>
      <c r="CD63">
        <f t="shared" si="202"/>
        <v>284</v>
      </c>
      <c r="CE63">
        <f t="shared" ca="1" si="326"/>
        <v>0</v>
      </c>
      <c r="CG63">
        <f t="shared" ca="1" si="203"/>
        <v>20165794</v>
      </c>
      <c r="CH63">
        <f t="shared" ca="1" si="348"/>
        <v>0</v>
      </c>
      <c r="CI63">
        <f t="shared" ca="1" si="349"/>
        <v>20165794</v>
      </c>
      <c r="CJ63">
        <f t="shared" ca="1" si="283"/>
        <v>0</v>
      </c>
      <c r="CK63">
        <f t="shared" ca="1" si="350"/>
        <v>0</v>
      </c>
      <c r="CL63">
        <f t="shared" ca="1" si="284"/>
        <v>0</v>
      </c>
      <c r="CM63">
        <f t="shared" ca="1" si="140"/>
        <v>0</v>
      </c>
      <c r="CN63">
        <f t="shared" ca="1" si="141"/>
        <v>0</v>
      </c>
      <c r="CO63">
        <f t="shared" si="285"/>
        <v>0.24130002925990637</v>
      </c>
      <c r="CP63">
        <f>Assumptions!$E$34</f>
        <v>1.2</v>
      </c>
      <c r="CQ63">
        <f ca="1">IF(AND(CK63&gt;1,CH63&gt;1),((LOG(CH63,CK63)^(1/EXP(1)))^(1/Assumptions!$D$30))-(1-Assumptions!$D$31),1)</f>
        <v>1</v>
      </c>
      <c r="CR63" s="42">
        <v>1</v>
      </c>
      <c r="CS63">
        <v>0.15</v>
      </c>
      <c r="CU63">
        <f t="shared" ca="1" si="207"/>
        <v>0.28956003511188766</v>
      </c>
      <c r="CV63">
        <f t="shared" ca="1" si="208"/>
        <v>0</v>
      </c>
      <c r="CW63" s="42">
        <v>1</v>
      </c>
      <c r="CY63">
        <f t="shared" ca="1" si="209"/>
        <v>0</v>
      </c>
      <c r="CZ63">
        <f t="shared" ca="1" si="210"/>
        <v>0</v>
      </c>
      <c r="DA63">
        <f t="shared" ca="1" si="142"/>
        <v>0</v>
      </c>
      <c r="DB63">
        <v>1</v>
      </c>
      <c r="DE63">
        <f t="shared" ca="1" si="143"/>
        <v>0</v>
      </c>
      <c r="DF63" s="17">
        <f>INDEX(MilitarySpend,MATCH($A63,'Budget Decisions'!$A$3:$A$160,0),MATCH(DF$2,MilitarySpendCol,0))</f>
        <v>256</v>
      </c>
      <c r="DG63">
        <f t="shared" si="286"/>
        <v>0.24130002925990637</v>
      </c>
      <c r="DH63">
        <f>IF($A63&gt;=Assumptions!$D$40,1,0)</f>
        <v>1</v>
      </c>
      <c r="DI63">
        <f>Assumptions!$D$41</f>
        <v>0.83299999999999996</v>
      </c>
      <c r="DJ63" s="42">
        <v>1</v>
      </c>
      <c r="DK63">
        <f>Assumptions!$D$42</f>
        <v>0.2</v>
      </c>
      <c r="DL63">
        <f t="shared" si="211"/>
        <v>0.20100292437350201</v>
      </c>
      <c r="DM63">
        <f t="shared" ca="1" si="327"/>
        <v>0</v>
      </c>
      <c r="DN63" s="17">
        <f>INDEX(MedicalSpend,MATCH($A63,'Budget Decisions'!$A$3:$A$160,0),MATCH(DN$2,MedicalSpendCol,0))</f>
        <v>294</v>
      </c>
      <c r="DO63" s="17">
        <f>IF(INDEX('Budget Decisions'!$E$4:$E$160,MATCH(Model!$A63,'Budget Decisions'!$A$4:$A$160,0))="CURED",1,0)</f>
        <v>1</v>
      </c>
      <c r="DP63">
        <f t="shared" si="287"/>
        <v>1</v>
      </c>
      <c r="DQ63" s="42">
        <v>1</v>
      </c>
      <c r="DR63">
        <f>Assumptions!$D$49</f>
        <v>0.2</v>
      </c>
      <c r="DS63">
        <f t="shared" si="212"/>
        <v>294</v>
      </c>
      <c r="DT63">
        <f t="shared" ca="1" si="328"/>
        <v>0</v>
      </c>
      <c r="DV63">
        <f t="shared" ca="1" si="213"/>
        <v>46395654</v>
      </c>
      <c r="DW63">
        <f t="shared" ca="1" si="351"/>
        <v>0</v>
      </c>
      <c r="DX63">
        <f t="shared" ca="1" si="352"/>
        <v>46395654</v>
      </c>
      <c r="DY63">
        <f t="shared" ca="1" si="288"/>
        <v>0</v>
      </c>
      <c r="DZ63">
        <f t="shared" ca="1" si="353"/>
        <v>0</v>
      </c>
      <c r="EA63">
        <f t="shared" ca="1" si="289"/>
        <v>0</v>
      </c>
      <c r="EB63">
        <f t="shared" ca="1" si="146"/>
        <v>0</v>
      </c>
      <c r="EC63">
        <f t="shared" ca="1" si="147"/>
        <v>0</v>
      </c>
      <c r="ED63">
        <f t="shared" si="290"/>
        <v>0.87442730726206253</v>
      </c>
      <c r="EE63">
        <f>Assumptions!$E$34</f>
        <v>1.2</v>
      </c>
      <c r="EF63">
        <f ca="1">IF(AND(DZ63&gt;1,DW63&gt;1),((LOG(DW63,DZ63)^(1/EXP(1)))^(1/Assumptions!$D$30))-(1-Assumptions!$D$31),1)</f>
        <v>1</v>
      </c>
      <c r="EG63" s="42">
        <v>1</v>
      </c>
      <c r="EH63">
        <v>0.15</v>
      </c>
      <c r="EJ63">
        <f t="shared" ca="1" si="217"/>
        <v>1.049312768714475</v>
      </c>
      <c r="EK63">
        <f t="shared" ca="1" si="218"/>
        <v>0</v>
      </c>
      <c r="EL63" s="42">
        <v>1</v>
      </c>
      <c r="EN63">
        <f t="shared" ca="1" si="219"/>
        <v>0</v>
      </c>
      <c r="EO63">
        <f t="shared" ca="1" si="220"/>
        <v>0</v>
      </c>
      <c r="EP63">
        <f t="shared" ca="1" si="148"/>
        <v>0</v>
      </c>
      <c r="EQ63">
        <v>1</v>
      </c>
      <c r="ET63">
        <f t="shared" ca="1" si="149"/>
        <v>0</v>
      </c>
      <c r="EU63" s="17">
        <f>INDEX(MilitarySpend,MATCH($A63,'Budget Decisions'!$A$3:$A$160,0),MATCH(EU$2,MilitarySpendCol,0))</f>
        <v>268</v>
      </c>
      <c r="EV63">
        <f t="shared" si="291"/>
        <v>0.87442730726206253</v>
      </c>
      <c r="EW63">
        <f>IF($A63&gt;=Assumptions!$D$40,1,0)</f>
        <v>1</v>
      </c>
      <c r="EX63">
        <f>Assumptions!$D$41</f>
        <v>0.83299999999999996</v>
      </c>
      <c r="EY63" s="42">
        <v>1</v>
      </c>
      <c r="EZ63">
        <f>Assumptions!$D$42</f>
        <v>0.2</v>
      </c>
      <c r="FA63">
        <f t="shared" si="221"/>
        <v>0.72839794694929805</v>
      </c>
      <c r="FB63">
        <f t="shared" ca="1" si="329"/>
        <v>0</v>
      </c>
      <c r="FC63" s="17">
        <f>INDEX(MedicalSpend,MATCH($A63,'Budget Decisions'!$A$3:$A$160,0),MATCH(FC$2,MedicalSpendCol,0))</f>
        <v>339</v>
      </c>
      <c r="FD63" s="17">
        <f>IF(INDEX('Budget Decisions'!$E$4:$E$160,MATCH(Model!$A63,'Budget Decisions'!$A$4:$A$160,0))="CURED",1,0)</f>
        <v>1</v>
      </c>
      <c r="FE63">
        <f t="shared" si="292"/>
        <v>1</v>
      </c>
      <c r="FF63" s="42">
        <v>1</v>
      </c>
      <c r="FG63">
        <f>Assumptions!$D$49</f>
        <v>0.2</v>
      </c>
      <c r="FH63">
        <f t="shared" si="222"/>
        <v>339</v>
      </c>
      <c r="FI63">
        <f t="shared" ca="1" si="330"/>
        <v>0</v>
      </c>
      <c r="FK63">
        <f t="shared" ca="1" si="223"/>
        <v>35235521</v>
      </c>
      <c r="FL63">
        <f t="shared" ca="1" si="354"/>
        <v>0</v>
      </c>
      <c r="FM63">
        <f t="shared" ca="1" si="355"/>
        <v>35235521</v>
      </c>
      <c r="FN63">
        <f t="shared" ca="1" si="293"/>
        <v>0</v>
      </c>
      <c r="FO63">
        <f t="shared" ca="1" si="356"/>
        <v>0</v>
      </c>
      <c r="FP63">
        <f t="shared" ca="1" si="294"/>
        <v>0</v>
      </c>
      <c r="FQ63">
        <f t="shared" ca="1" si="152"/>
        <v>0</v>
      </c>
      <c r="FR63">
        <f t="shared" ca="1" si="153"/>
        <v>0</v>
      </c>
      <c r="FS63">
        <f t="shared" si="295"/>
        <v>0.36303408195741388</v>
      </c>
      <c r="FT63">
        <f>Assumptions!$E$34</f>
        <v>1.2</v>
      </c>
      <c r="FU63">
        <f ca="1">IF(AND(FO63&gt;1,FL63&gt;1),((LOG(FL63,FO63)^(1/EXP(1)))^(1/Assumptions!$D$30))-(1-Assumptions!$D$31),1)</f>
        <v>1</v>
      </c>
      <c r="FV63" s="42">
        <v>1</v>
      </c>
      <c r="FW63">
        <v>0.15</v>
      </c>
      <c r="FY63">
        <f t="shared" ca="1" si="227"/>
        <v>0.43564089834889663</v>
      </c>
      <c r="FZ63">
        <f t="shared" ca="1" si="228"/>
        <v>0</v>
      </c>
      <c r="GA63" s="42">
        <v>1</v>
      </c>
      <c r="GC63">
        <f t="shared" ca="1" si="229"/>
        <v>0</v>
      </c>
      <c r="GD63">
        <f t="shared" ca="1" si="230"/>
        <v>0</v>
      </c>
      <c r="GE63">
        <f t="shared" ca="1" si="154"/>
        <v>0</v>
      </c>
      <c r="GF63">
        <v>1</v>
      </c>
      <c r="GI63">
        <f t="shared" ca="1" si="155"/>
        <v>0</v>
      </c>
      <c r="GJ63" s="17">
        <f>INDEX(MilitarySpend,MATCH($A63,'Budget Decisions'!$A$3:$A$160,0),MATCH(GJ$2,MilitarySpendCol,0))</f>
        <v>185</v>
      </c>
      <c r="GK63">
        <f t="shared" si="296"/>
        <v>0.36303408195741388</v>
      </c>
      <c r="GL63">
        <f>IF($A63&gt;=Assumptions!$D$40,1,0)</f>
        <v>1</v>
      </c>
      <c r="GM63">
        <f>Assumptions!$D$41</f>
        <v>0.83299999999999996</v>
      </c>
      <c r="GN63" s="42">
        <v>1</v>
      </c>
      <c r="GO63">
        <f>Assumptions!$D$42</f>
        <v>0.2</v>
      </c>
      <c r="GP63">
        <f t="shared" si="231"/>
        <v>0.30240739027052577</v>
      </c>
      <c r="GQ63">
        <f t="shared" ca="1" si="331"/>
        <v>0</v>
      </c>
      <c r="GR63" s="17">
        <f>INDEX(MedicalSpend,MATCH($A63,'Budget Decisions'!$A$3:$A$160,0),MATCH(GR$2,MedicalSpendCol,0))</f>
        <v>322</v>
      </c>
      <c r="GS63" s="17">
        <f>IF(INDEX('Budget Decisions'!$E$4:$E$160,MATCH(Model!$A63,'Budget Decisions'!$A$4:$A$160,0))="CURED",1,0)</f>
        <v>1</v>
      </c>
      <c r="GT63">
        <f t="shared" si="297"/>
        <v>1</v>
      </c>
      <c r="GU63" s="42">
        <v>1</v>
      </c>
      <c r="GV63">
        <f>Assumptions!$D$49</f>
        <v>0.2</v>
      </c>
      <c r="GW63">
        <f t="shared" si="232"/>
        <v>322</v>
      </c>
      <c r="GX63">
        <f t="shared" ca="1" si="332"/>
        <v>0</v>
      </c>
      <c r="GZ63">
        <f t="shared" ca="1" si="233"/>
        <v>18084651</v>
      </c>
      <c r="HA63">
        <f t="shared" ca="1" si="357"/>
        <v>0</v>
      </c>
      <c r="HB63">
        <f t="shared" ca="1" si="358"/>
        <v>18084651</v>
      </c>
      <c r="HC63">
        <f t="shared" ca="1" si="298"/>
        <v>0</v>
      </c>
      <c r="HD63">
        <f t="shared" ca="1" si="359"/>
        <v>0</v>
      </c>
      <c r="HE63">
        <f t="shared" ca="1" si="299"/>
        <v>0</v>
      </c>
      <c r="HF63">
        <f t="shared" ca="1" si="158"/>
        <v>0</v>
      </c>
      <c r="HG63">
        <f t="shared" ca="1" si="159"/>
        <v>0</v>
      </c>
      <c r="HH63">
        <f t="shared" si="300"/>
        <v>0.464689620669401</v>
      </c>
      <c r="HI63">
        <f>Assumptions!$E$34</f>
        <v>1.2</v>
      </c>
      <c r="HJ63">
        <f ca="1">IF(AND(HD63&gt;1,HA63&gt;1),((LOG(HA63,HD63)^(1/EXP(1)))^(1/Assumptions!$D$30))-(1-Assumptions!$D$31),1)</f>
        <v>1</v>
      </c>
      <c r="HK63" s="42">
        <v>1</v>
      </c>
      <c r="HL63">
        <v>0.15</v>
      </c>
      <c r="HN63">
        <f t="shared" ca="1" si="237"/>
        <v>0.55762754480328114</v>
      </c>
      <c r="HO63">
        <f t="shared" ca="1" si="238"/>
        <v>0</v>
      </c>
      <c r="HP63" s="42">
        <v>1</v>
      </c>
      <c r="HR63">
        <f t="shared" ca="1" si="239"/>
        <v>0</v>
      </c>
      <c r="HS63">
        <f t="shared" ca="1" si="240"/>
        <v>0</v>
      </c>
      <c r="HT63">
        <f t="shared" ca="1" si="160"/>
        <v>0</v>
      </c>
      <c r="HU63">
        <v>1</v>
      </c>
      <c r="HX63">
        <f t="shared" ca="1" si="161"/>
        <v>0</v>
      </c>
      <c r="HY63" s="17">
        <f>INDEX(MilitarySpend,MATCH($A63,'Budget Decisions'!$A$3:$A$160,0),MATCH(HY$2,MilitarySpendCol,0))</f>
        <v>467</v>
      </c>
      <c r="HZ63">
        <f t="shared" si="301"/>
        <v>0.464689620669401</v>
      </c>
      <c r="IA63">
        <f>IF($A63&gt;=Assumptions!$D$40,1,0)</f>
        <v>1</v>
      </c>
      <c r="IB63">
        <f>Assumptions!$D$41</f>
        <v>0.83299999999999996</v>
      </c>
      <c r="IC63" s="42">
        <v>1</v>
      </c>
      <c r="ID63">
        <f>Assumptions!$D$42</f>
        <v>0.2</v>
      </c>
      <c r="IE63">
        <f t="shared" si="241"/>
        <v>0.38708645401761099</v>
      </c>
      <c r="IF63">
        <f t="shared" ca="1" si="333"/>
        <v>0</v>
      </c>
      <c r="IG63" s="17">
        <f>INDEX(MedicalSpend,MATCH($A63,'Budget Decisions'!$A$3:$A$160,0),MATCH(IG$2,MedicalSpendCol,0))</f>
        <v>271</v>
      </c>
      <c r="IH63" s="17">
        <f>IF(INDEX('Budget Decisions'!$E$4:$E$160,MATCH(Model!$A63,'Budget Decisions'!$A$4:$A$160,0))="CURED",1,0)</f>
        <v>1</v>
      </c>
      <c r="II63">
        <f t="shared" si="302"/>
        <v>1</v>
      </c>
      <c r="IJ63" s="42">
        <v>1</v>
      </c>
      <c r="IK63">
        <f>Assumptions!$D$49</f>
        <v>0.2</v>
      </c>
      <c r="IL63">
        <f t="shared" si="242"/>
        <v>271</v>
      </c>
      <c r="IM63">
        <f t="shared" ca="1" si="334"/>
        <v>0</v>
      </c>
      <c r="IO63">
        <f t="shared" ca="1" si="243"/>
        <v>57806544</v>
      </c>
      <c r="IP63">
        <f t="shared" ca="1" si="360"/>
        <v>0</v>
      </c>
      <c r="IQ63">
        <f t="shared" ca="1" si="361"/>
        <v>57806544</v>
      </c>
      <c r="IR63">
        <f t="shared" ca="1" si="303"/>
        <v>0</v>
      </c>
      <c r="IS63">
        <f t="shared" ca="1" si="362"/>
        <v>0</v>
      </c>
      <c r="IT63">
        <f t="shared" ca="1" si="304"/>
        <v>0</v>
      </c>
      <c r="IU63">
        <f t="shared" ca="1" si="164"/>
        <v>0</v>
      </c>
      <c r="IV63">
        <f t="shared" ca="1" si="165"/>
        <v>0</v>
      </c>
      <c r="IW63">
        <f t="shared" si="305"/>
        <v>1.1264233685228699</v>
      </c>
      <c r="IX63">
        <f>Assumptions!$E$34</f>
        <v>1.2</v>
      </c>
      <c r="IY63">
        <f ca="1">IF(AND(IS63&gt;1,IP63&gt;1),((LOG(IP63,IS63)^(1/EXP(1)))^(1/Assumptions!$D$30))-(1-Assumptions!$D$31),1)</f>
        <v>1</v>
      </c>
      <c r="IZ63" s="42">
        <v>1</v>
      </c>
      <c r="JA63">
        <v>0.15</v>
      </c>
      <c r="JC63">
        <f t="shared" ca="1" si="247"/>
        <v>1.3517080422274439</v>
      </c>
      <c r="JD63">
        <f t="shared" ca="1" si="248"/>
        <v>0</v>
      </c>
      <c r="JE63" s="42">
        <v>1</v>
      </c>
      <c r="JG63">
        <f t="shared" ca="1" si="249"/>
        <v>0</v>
      </c>
      <c r="JH63">
        <f t="shared" ca="1" si="250"/>
        <v>0</v>
      </c>
      <c r="JI63">
        <f t="shared" ca="1" si="166"/>
        <v>0</v>
      </c>
      <c r="JJ63">
        <v>1</v>
      </c>
      <c r="JM63">
        <f t="shared" ca="1" si="167"/>
        <v>0</v>
      </c>
      <c r="JN63" s="17">
        <f>INDEX(MilitarySpend,MATCH($A63,'Budget Decisions'!$A$3:$A$160,0),MATCH(JN$2,MilitarySpendCol,0))</f>
        <v>202</v>
      </c>
      <c r="JO63">
        <f t="shared" si="306"/>
        <v>1.1264233685228699</v>
      </c>
      <c r="JP63">
        <f>IF($A63&gt;=Assumptions!$D$40,1,0)</f>
        <v>1</v>
      </c>
      <c r="JQ63">
        <f>Assumptions!$D$41</f>
        <v>0.83299999999999996</v>
      </c>
      <c r="JR63" s="42">
        <v>1</v>
      </c>
      <c r="JS63">
        <f>Assumptions!$D$42</f>
        <v>0.2</v>
      </c>
      <c r="JT63">
        <f t="shared" si="251"/>
        <v>0.9383106659795506</v>
      </c>
      <c r="JU63">
        <f t="shared" ca="1" si="335"/>
        <v>0</v>
      </c>
      <c r="JV63" s="17">
        <f>INDEX(MedicalSpend,MATCH($A63,'Budget Decisions'!$A$3:$A$160,0),MATCH(JV$2,MedicalSpendCol,0))</f>
        <v>239</v>
      </c>
      <c r="JW63" s="17">
        <f>IF(INDEX('Budget Decisions'!$E$4:$E$160,MATCH(Model!$A63,'Budget Decisions'!$A$4:$A$160,0))="CURED",1,0)</f>
        <v>1</v>
      </c>
      <c r="JX63">
        <f t="shared" si="307"/>
        <v>1</v>
      </c>
      <c r="JY63" s="42">
        <v>1</v>
      </c>
      <c r="JZ63">
        <f>Assumptions!$D$49</f>
        <v>0.2</v>
      </c>
      <c r="KA63">
        <f t="shared" si="252"/>
        <v>239</v>
      </c>
      <c r="KB63">
        <f t="shared" ca="1" si="336"/>
        <v>0</v>
      </c>
      <c r="KD63">
        <f t="shared" ca="1" si="253"/>
        <v>40621237</v>
      </c>
      <c r="KE63">
        <f t="shared" ca="1" si="363"/>
        <v>0</v>
      </c>
      <c r="KF63">
        <f t="shared" ca="1" si="364"/>
        <v>40621237</v>
      </c>
      <c r="KG63">
        <f t="shared" ca="1" si="308"/>
        <v>0</v>
      </c>
      <c r="KH63">
        <f t="shared" ca="1" si="365"/>
        <v>0</v>
      </c>
      <c r="KI63">
        <f t="shared" ca="1" si="309"/>
        <v>0</v>
      </c>
      <c r="KJ63">
        <f t="shared" ca="1" si="170"/>
        <v>0</v>
      </c>
      <c r="KK63">
        <f t="shared" ca="1" si="171"/>
        <v>0</v>
      </c>
      <c r="KL63">
        <f t="shared" si="310"/>
        <v>2.2321095760416365</v>
      </c>
      <c r="KM63">
        <f>Assumptions!$E$34</f>
        <v>1.2</v>
      </c>
      <c r="KN63">
        <f ca="1">IF(AND(KH63&gt;1,KE63&gt;1),((LOG(KE63,KH63)^(1/EXP(1)))^(1/Assumptions!$D$30))-(1-Assumptions!$D$31),1)</f>
        <v>1</v>
      </c>
      <c r="KO63" s="42">
        <v>1</v>
      </c>
      <c r="KP63">
        <v>0.15</v>
      </c>
      <c r="KR63">
        <f t="shared" ca="1" si="257"/>
        <v>2.6785314912499638</v>
      </c>
      <c r="KS63">
        <f t="shared" ca="1" si="258"/>
        <v>0</v>
      </c>
      <c r="KT63" s="42">
        <v>1</v>
      </c>
      <c r="KV63">
        <f t="shared" ca="1" si="259"/>
        <v>0</v>
      </c>
      <c r="KW63">
        <f t="shared" ca="1" si="260"/>
        <v>0</v>
      </c>
      <c r="KX63">
        <f t="shared" ca="1" si="172"/>
        <v>0</v>
      </c>
      <c r="KY63">
        <v>1</v>
      </c>
      <c r="LB63">
        <f t="shared" ca="1" si="173"/>
        <v>0</v>
      </c>
      <c r="LC63" s="17">
        <f>INDEX(MilitarySpend,MATCH($A63,'Budget Decisions'!$A$3:$A$160,0),MATCH(LC$2,MilitarySpendCol,0))</f>
        <v>505</v>
      </c>
      <c r="LD63">
        <f t="shared" si="311"/>
        <v>2.2321095760416365</v>
      </c>
      <c r="LE63">
        <f>IF($A63&gt;=Assumptions!$D$40,1,0)</f>
        <v>1</v>
      </c>
      <c r="LF63">
        <f>Assumptions!$D$41</f>
        <v>0.83299999999999996</v>
      </c>
      <c r="LG63" s="42">
        <v>1</v>
      </c>
      <c r="LH63">
        <f>Assumptions!$D$42</f>
        <v>0.2</v>
      </c>
      <c r="LI63">
        <f t="shared" si="261"/>
        <v>1.8593472768426831</v>
      </c>
      <c r="LJ63">
        <f t="shared" ca="1" si="337"/>
        <v>0</v>
      </c>
      <c r="LK63" s="17">
        <f>INDEX(MedicalSpend,MATCH($A63,'Budget Decisions'!$A$3:$A$160,0),MATCH(LK$2,MedicalSpendCol,0))</f>
        <v>328</v>
      </c>
      <c r="LL63" s="17">
        <f>IF(INDEX('Budget Decisions'!$E$4:$E$160,MATCH(Model!$A63,'Budget Decisions'!$A$4:$A$160,0))="CURED",1,0)</f>
        <v>1</v>
      </c>
      <c r="LM63">
        <f t="shared" si="312"/>
        <v>1</v>
      </c>
      <c r="LN63" s="42">
        <v>1</v>
      </c>
      <c r="LO63">
        <f>Assumptions!$D$49</f>
        <v>0.2</v>
      </c>
      <c r="LP63">
        <f t="shared" si="262"/>
        <v>328</v>
      </c>
      <c r="LQ63">
        <f t="shared" ca="1" si="338"/>
        <v>0</v>
      </c>
      <c r="LS63">
        <f t="shared" ca="1" si="263"/>
        <v>14303542</v>
      </c>
      <c r="LT63">
        <f t="shared" ca="1" si="366"/>
        <v>0</v>
      </c>
      <c r="LU63">
        <f t="shared" ca="1" si="367"/>
        <v>14303542</v>
      </c>
      <c r="LV63">
        <f t="shared" ca="1" si="313"/>
        <v>0</v>
      </c>
      <c r="LW63">
        <f t="shared" ca="1" si="368"/>
        <v>0</v>
      </c>
      <c r="LX63">
        <f t="shared" ca="1" si="314"/>
        <v>0</v>
      </c>
      <c r="LY63">
        <f t="shared" ca="1" si="176"/>
        <v>0</v>
      </c>
      <c r="LZ63">
        <f t="shared" ca="1" si="177"/>
        <v>0</v>
      </c>
      <c r="MA63">
        <f t="shared" si="315"/>
        <v>2.7100766589378384</v>
      </c>
      <c r="MB63">
        <f>Assumptions!$E$34</f>
        <v>1.2</v>
      </c>
      <c r="MC63">
        <f ca="1">IF(AND(LW63&gt;1,LT63&gt;1),((LOG(LT63,LW63)^(1/EXP(1)))^(1/Assumptions!$D$30))-(1-Assumptions!$D$31),1)</f>
        <v>1</v>
      </c>
      <c r="MD63" s="42">
        <v>1</v>
      </c>
      <c r="ME63">
        <v>0.15</v>
      </c>
      <c r="MG63">
        <f t="shared" ca="1" si="267"/>
        <v>3.2520919907254062</v>
      </c>
      <c r="MH63">
        <f t="shared" ca="1" si="268"/>
        <v>0</v>
      </c>
      <c r="MI63" s="42">
        <v>1</v>
      </c>
      <c r="MK63">
        <f t="shared" ca="1" si="269"/>
        <v>0</v>
      </c>
      <c r="ML63">
        <f t="shared" ca="1" si="270"/>
        <v>0</v>
      </c>
      <c r="MM63">
        <f t="shared" ca="1" si="178"/>
        <v>0</v>
      </c>
      <c r="MN63">
        <v>1</v>
      </c>
      <c r="MQ63">
        <f t="shared" ca="1" si="179"/>
        <v>0</v>
      </c>
      <c r="MR63" s="17">
        <f>INDEX(MilitarySpend,MATCH($A63,'Budget Decisions'!$A$3:$A$160,0),MATCH(MR$2,MilitarySpendCol,0))</f>
        <v>453</v>
      </c>
      <c r="MS63">
        <f t="shared" si="316"/>
        <v>2.7100766589378384</v>
      </c>
      <c r="MT63">
        <f>IF($A63&gt;=Assumptions!$D$40,1,0)</f>
        <v>1</v>
      </c>
      <c r="MU63">
        <f>Assumptions!$D$41</f>
        <v>0.83299999999999996</v>
      </c>
      <c r="MV63" s="42">
        <v>1</v>
      </c>
      <c r="MW63">
        <f>Assumptions!$D$42</f>
        <v>0.2</v>
      </c>
      <c r="MX63">
        <f t="shared" si="271"/>
        <v>2.2574938568952194</v>
      </c>
      <c r="MY63">
        <f t="shared" ca="1" si="339"/>
        <v>0</v>
      </c>
      <c r="MZ63" s="17">
        <f>INDEX(MedicalSpend,MATCH($A63,'Budget Decisions'!$A$3:$A$160,0),MATCH(MZ$2,MedicalSpendCol,0))</f>
        <v>463</v>
      </c>
      <c r="NA63" s="17">
        <f>IF(INDEX('Budget Decisions'!$E$4:$E$160,MATCH(Model!$A63,'Budget Decisions'!$A$4:$A$160,0))="CURED",1,0)</f>
        <v>1</v>
      </c>
      <c r="NB63">
        <f t="shared" si="317"/>
        <v>1</v>
      </c>
      <c r="NC63" s="42">
        <v>1</v>
      </c>
      <c r="ND63">
        <f>Assumptions!$D$49</f>
        <v>0.2</v>
      </c>
      <c r="NE63">
        <f t="shared" si="272"/>
        <v>463</v>
      </c>
      <c r="NF63">
        <f t="shared" ca="1" si="340"/>
        <v>0</v>
      </c>
    </row>
    <row r="64" spans="1:370" x14ac:dyDescent="0.35">
      <c r="A64">
        <f t="shared" si="273"/>
        <v>61</v>
      </c>
      <c r="C64">
        <f t="shared" ca="1" si="182"/>
        <v>49070225</v>
      </c>
      <c r="D64">
        <f t="shared" ca="1" si="341"/>
        <v>0</v>
      </c>
      <c r="E64">
        <f t="shared" ca="1" si="342"/>
        <v>49070225</v>
      </c>
      <c r="F64">
        <f t="shared" ca="1" si="274"/>
        <v>0</v>
      </c>
      <c r="G64">
        <f t="shared" ca="1" si="343"/>
        <v>0</v>
      </c>
      <c r="H64">
        <f t="shared" ca="1" si="275"/>
        <v>0</v>
      </c>
      <c r="I64">
        <f t="shared" ca="1" si="318"/>
        <v>0</v>
      </c>
      <c r="J64">
        <f t="shared" ca="1" si="319"/>
        <v>0</v>
      </c>
      <c r="K64">
        <f t="shared" si="276"/>
        <v>0.82857634545527548</v>
      </c>
      <c r="L64">
        <f>Assumptions!$E$34</f>
        <v>1.2</v>
      </c>
      <c r="M64">
        <f ca="1">IF(AND(G64&gt;1,D64&gt;1),((LOG(D64,G64)^(1/EXP(1)))^(1/Assumptions!$D$30))-(1-Assumptions!$D$31),1)</f>
        <v>1</v>
      </c>
      <c r="N64" s="42">
        <v>1</v>
      </c>
      <c r="O64">
        <v>0.15</v>
      </c>
      <c r="Q64">
        <f t="shared" ca="1" si="186"/>
        <v>0.99429161454633053</v>
      </c>
      <c r="R64">
        <f t="shared" ca="1" si="187"/>
        <v>0</v>
      </c>
      <c r="S64" s="42">
        <v>1</v>
      </c>
      <c r="U64">
        <f t="shared" ca="1" si="188"/>
        <v>0</v>
      </c>
      <c r="V64">
        <f t="shared" ca="1" si="189"/>
        <v>0</v>
      </c>
      <c r="W64">
        <f t="shared" ca="1" si="320"/>
        <v>0</v>
      </c>
      <c r="X64">
        <v>1</v>
      </c>
      <c r="AA64">
        <f t="shared" ca="1" si="321"/>
        <v>0</v>
      </c>
      <c r="AB64" s="17">
        <f>INDEX(MilitarySpend,MATCH($A64,'Budget Decisions'!$A$3:$A$160,0),MATCH(AB$2,MilitarySpendCol,0))</f>
        <v>289</v>
      </c>
      <c r="AC64">
        <f t="shared" si="277"/>
        <v>0.82857634545527548</v>
      </c>
      <c r="AD64">
        <f>IF($A64&gt;=Assumptions!$D$40,1,0)</f>
        <v>1</v>
      </c>
      <c r="AE64">
        <f>Assumptions!$D$41</f>
        <v>0.83299999999999996</v>
      </c>
      <c r="AF64" s="42">
        <v>1</v>
      </c>
      <c r="AG64">
        <f>Assumptions!$D$42</f>
        <v>0.2</v>
      </c>
      <c r="AH64">
        <f t="shared" si="190"/>
        <v>0.69020409576424446</v>
      </c>
      <c r="AI64">
        <f t="shared" ca="1" si="322"/>
        <v>0</v>
      </c>
      <c r="AJ64" s="17">
        <f>INDEX(MedicalSpend,MATCH($A64,'Budget Decisions'!$A$3:$A$160,0),MATCH(AJ$2,MedicalSpendCol,0))</f>
        <v>333</v>
      </c>
      <c r="AK64" s="17">
        <f>IF(INDEX('Budget Decisions'!$E$4:$E$160,MATCH(Model!$A64,'Budget Decisions'!$A$4:$A$160,0))="CURED",1,0)</f>
        <v>1</v>
      </c>
      <c r="AL64">
        <f t="shared" si="278"/>
        <v>1</v>
      </c>
      <c r="AM64" s="42">
        <v>1</v>
      </c>
      <c r="AN64">
        <f>Assumptions!$D$49</f>
        <v>0.2</v>
      </c>
      <c r="AO64">
        <f t="shared" si="191"/>
        <v>333</v>
      </c>
      <c r="AP64">
        <f t="shared" ca="1" si="323"/>
        <v>0</v>
      </c>
      <c r="AR64">
        <f t="shared" ca="1" si="192"/>
        <v>21784507</v>
      </c>
      <c r="AS64">
        <f t="shared" ca="1" si="344"/>
        <v>0</v>
      </c>
      <c r="AT64">
        <f t="shared" ca="1" si="345"/>
        <v>21784507</v>
      </c>
      <c r="AU64">
        <f t="shared" ca="1" si="346"/>
        <v>0</v>
      </c>
      <c r="AV64">
        <f t="shared" ca="1" si="347"/>
        <v>0</v>
      </c>
      <c r="AW64">
        <f t="shared" ca="1" si="279"/>
        <v>0</v>
      </c>
      <c r="AX64">
        <f t="shared" ca="1" si="134"/>
        <v>0</v>
      </c>
      <c r="AY64">
        <f t="shared" ca="1" si="135"/>
        <v>0</v>
      </c>
      <c r="AZ64">
        <f t="shared" si="280"/>
        <v>0.15936301189359656</v>
      </c>
      <c r="BA64">
        <f>Assumptions!$E$34</f>
        <v>1.2</v>
      </c>
      <c r="BB64">
        <f ca="1">IF(AND(AV64&gt;1,AS64&gt;1),((LOG(AS64,AV64)^(1/EXP(1)))^(1/Assumptions!$D$30))-(1-Assumptions!$D$31),1)</f>
        <v>1</v>
      </c>
      <c r="BC64" s="42">
        <v>1</v>
      </c>
      <c r="BD64">
        <v>0.15</v>
      </c>
      <c r="BF64">
        <f t="shared" ca="1" si="197"/>
        <v>0.19123561427231586</v>
      </c>
      <c r="BG64">
        <f t="shared" ca="1" si="198"/>
        <v>0</v>
      </c>
      <c r="BH64" s="42">
        <v>1</v>
      </c>
      <c r="BJ64">
        <f t="shared" ca="1" si="199"/>
        <v>0</v>
      </c>
      <c r="BK64">
        <f t="shared" ca="1" si="200"/>
        <v>0</v>
      </c>
      <c r="BL64">
        <f t="shared" ca="1" si="136"/>
        <v>0</v>
      </c>
      <c r="BM64">
        <v>1</v>
      </c>
      <c r="BP64">
        <f t="shared" ca="1" si="324"/>
        <v>0</v>
      </c>
      <c r="BQ64" s="17">
        <f>INDEX(MilitarySpend,MATCH($A64,'Budget Decisions'!$A$3:$A$160,0),MATCH(BQ$2,MilitarySpendCol,0))</f>
        <v>445</v>
      </c>
      <c r="BR64">
        <f t="shared" si="281"/>
        <v>0.15936301189359656</v>
      </c>
      <c r="BS64">
        <f>IF($A64&gt;=Assumptions!$D$40,1,0)</f>
        <v>1</v>
      </c>
      <c r="BT64">
        <f>Assumptions!$D$41</f>
        <v>0.83299999999999996</v>
      </c>
      <c r="BU64" s="42">
        <v>1</v>
      </c>
      <c r="BV64">
        <f>Assumptions!$D$42</f>
        <v>0.2</v>
      </c>
      <c r="BW64">
        <f t="shared" si="201"/>
        <v>0.13274938890736593</v>
      </c>
      <c r="BX64">
        <f t="shared" ca="1" si="325"/>
        <v>0</v>
      </c>
      <c r="BY64" s="17">
        <f>INDEX(MedicalSpend,MATCH($A64,'Budget Decisions'!$A$3:$A$160,0),MATCH(BY$2,MedicalSpendCol,0))</f>
        <v>284</v>
      </c>
      <c r="BZ64" s="17">
        <f>IF(INDEX('Budget Decisions'!$E$4:$E$160,MATCH(Model!$A64,'Budget Decisions'!$A$4:$A$160,0))="CURED",1,0)</f>
        <v>1</v>
      </c>
      <c r="CA64">
        <f t="shared" si="282"/>
        <v>1</v>
      </c>
      <c r="CB64" s="42">
        <v>1</v>
      </c>
      <c r="CC64">
        <f>Assumptions!$D$49</f>
        <v>0.2</v>
      </c>
      <c r="CD64">
        <f t="shared" si="202"/>
        <v>284</v>
      </c>
      <c r="CE64">
        <f t="shared" ca="1" si="326"/>
        <v>0</v>
      </c>
      <c r="CG64">
        <f t="shared" ca="1" si="203"/>
        <v>20165794</v>
      </c>
      <c r="CH64">
        <f t="shared" ca="1" si="348"/>
        <v>0</v>
      </c>
      <c r="CI64">
        <f t="shared" ca="1" si="349"/>
        <v>20165794</v>
      </c>
      <c r="CJ64">
        <f t="shared" ca="1" si="283"/>
        <v>0</v>
      </c>
      <c r="CK64">
        <f t="shared" ca="1" si="350"/>
        <v>0</v>
      </c>
      <c r="CL64">
        <f t="shared" ca="1" si="284"/>
        <v>0</v>
      </c>
      <c r="CM64">
        <f t="shared" ca="1" si="140"/>
        <v>0</v>
      </c>
      <c r="CN64">
        <f t="shared" ca="1" si="141"/>
        <v>0</v>
      </c>
      <c r="CO64">
        <f t="shared" si="285"/>
        <v>0.24130002925990637</v>
      </c>
      <c r="CP64">
        <f>Assumptions!$E$34</f>
        <v>1.2</v>
      </c>
      <c r="CQ64">
        <f ca="1">IF(AND(CK64&gt;1,CH64&gt;1),((LOG(CH64,CK64)^(1/EXP(1)))^(1/Assumptions!$D$30))-(1-Assumptions!$D$31),1)</f>
        <v>1</v>
      </c>
      <c r="CR64" s="42">
        <v>1</v>
      </c>
      <c r="CS64">
        <v>0.15</v>
      </c>
      <c r="CU64">
        <f t="shared" ca="1" si="207"/>
        <v>0.28956003511188766</v>
      </c>
      <c r="CV64">
        <f t="shared" ca="1" si="208"/>
        <v>0</v>
      </c>
      <c r="CW64" s="42">
        <v>1</v>
      </c>
      <c r="CY64">
        <f t="shared" ca="1" si="209"/>
        <v>0</v>
      </c>
      <c r="CZ64">
        <f t="shared" ca="1" si="210"/>
        <v>0</v>
      </c>
      <c r="DA64">
        <f t="shared" ca="1" si="142"/>
        <v>0</v>
      </c>
      <c r="DB64">
        <v>1</v>
      </c>
      <c r="DE64">
        <f t="shared" ca="1" si="143"/>
        <v>0</v>
      </c>
      <c r="DF64" s="17">
        <f>INDEX(MilitarySpend,MATCH($A64,'Budget Decisions'!$A$3:$A$160,0),MATCH(DF$2,MilitarySpendCol,0))</f>
        <v>256</v>
      </c>
      <c r="DG64">
        <f t="shared" si="286"/>
        <v>0.24130002925990637</v>
      </c>
      <c r="DH64">
        <f>IF($A64&gt;=Assumptions!$D$40,1,0)</f>
        <v>1</v>
      </c>
      <c r="DI64">
        <f>Assumptions!$D$41</f>
        <v>0.83299999999999996</v>
      </c>
      <c r="DJ64" s="42">
        <v>1</v>
      </c>
      <c r="DK64">
        <f>Assumptions!$D$42</f>
        <v>0.2</v>
      </c>
      <c r="DL64">
        <f t="shared" si="211"/>
        <v>0.20100292437350201</v>
      </c>
      <c r="DM64">
        <f t="shared" ca="1" si="327"/>
        <v>0</v>
      </c>
      <c r="DN64" s="17">
        <f>INDEX(MedicalSpend,MATCH($A64,'Budget Decisions'!$A$3:$A$160,0),MATCH(DN$2,MedicalSpendCol,0))</f>
        <v>294</v>
      </c>
      <c r="DO64" s="17">
        <f>IF(INDEX('Budget Decisions'!$E$4:$E$160,MATCH(Model!$A64,'Budget Decisions'!$A$4:$A$160,0))="CURED",1,0)</f>
        <v>1</v>
      </c>
      <c r="DP64">
        <f t="shared" si="287"/>
        <v>1</v>
      </c>
      <c r="DQ64" s="42">
        <v>1</v>
      </c>
      <c r="DR64">
        <f>Assumptions!$D$49</f>
        <v>0.2</v>
      </c>
      <c r="DS64">
        <f t="shared" si="212"/>
        <v>294</v>
      </c>
      <c r="DT64">
        <f t="shared" ca="1" si="328"/>
        <v>0</v>
      </c>
      <c r="DV64">
        <f t="shared" ca="1" si="213"/>
        <v>46395654</v>
      </c>
      <c r="DW64">
        <f t="shared" ca="1" si="351"/>
        <v>0</v>
      </c>
      <c r="DX64">
        <f t="shared" ca="1" si="352"/>
        <v>46395654</v>
      </c>
      <c r="DY64">
        <f t="shared" ca="1" si="288"/>
        <v>0</v>
      </c>
      <c r="DZ64">
        <f t="shared" ca="1" si="353"/>
        <v>0</v>
      </c>
      <c r="EA64">
        <f t="shared" ca="1" si="289"/>
        <v>0</v>
      </c>
      <c r="EB64">
        <f t="shared" ca="1" si="146"/>
        <v>0</v>
      </c>
      <c r="EC64">
        <f t="shared" ca="1" si="147"/>
        <v>0</v>
      </c>
      <c r="ED64">
        <f t="shared" si="290"/>
        <v>0.87442730726206253</v>
      </c>
      <c r="EE64">
        <f>Assumptions!$E$34</f>
        <v>1.2</v>
      </c>
      <c r="EF64">
        <f ca="1">IF(AND(DZ64&gt;1,DW64&gt;1),((LOG(DW64,DZ64)^(1/EXP(1)))^(1/Assumptions!$D$30))-(1-Assumptions!$D$31),1)</f>
        <v>1</v>
      </c>
      <c r="EG64" s="42">
        <v>1</v>
      </c>
      <c r="EH64">
        <v>0.15</v>
      </c>
      <c r="EJ64">
        <f t="shared" ca="1" si="217"/>
        <v>1.049312768714475</v>
      </c>
      <c r="EK64">
        <f t="shared" ca="1" si="218"/>
        <v>0</v>
      </c>
      <c r="EL64" s="42">
        <v>1</v>
      </c>
      <c r="EN64">
        <f t="shared" ca="1" si="219"/>
        <v>0</v>
      </c>
      <c r="EO64">
        <f t="shared" ca="1" si="220"/>
        <v>0</v>
      </c>
      <c r="EP64">
        <f t="shared" ca="1" si="148"/>
        <v>0</v>
      </c>
      <c r="EQ64">
        <v>1</v>
      </c>
      <c r="ET64">
        <f t="shared" ca="1" si="149"/>
        <v>0</v>
      </c>
      <c r="EU64" s="17">
        <f>INDEX(MilitarySpend,MATCH($A64,'Budget Decisions'!$A$3:$A$160,0),MATCH(EU$2,MilitarySpendCol,0))</f>
        <v>268</v>
      </c>
      <c r="EV64">
        <f t="shared" si="291"/>
        <v>0.87442730726206253</v>
      </c>
      <c r="EW64">
        <f>IF($A64&gt;=Assumptions!$D$40,1,0)</f>
        <v>1</v>
      </c>
      <c r="EX64">
        <f>Assumptions!$D$41</f>
        <v>0.83299999999999996</v>
      </c>
      <c r="EY64" s="42">
        <v>1</v>
      </c>
      <c r="EZ64">
        <f>Assumptions!$D$42</f>
        <v>0.2</v>
      </c>
      <c r="FA64">
        <f t="shared" si="221"/>
        <v>0.72839794694929805</v>
      </c>
      <c r="FB64">
        <f t="shared" ca="1" si="329"/>
        <v>0</v>
      </c>
      <c r="FC64" s="17">
        <f>INDEX(MedicalSpend,MATCH($A64,'Budget Decisions'!$A$3:$A$160,0),MATCH(FC$2,MedicalSpendCol,0))</f>
        <v>339</v>
      </c>
      <c r="FD64" s="17">
        <f>IF(INDEX('Budget Decisions'!$E$4:$E$160,MATCH(Model!$A64,'Budget Decisions'!$A$4:$A$160,0))="CURED",1,0)</f>
        <v>1</v>
      </c>
      <c r="FE64">
        <f t="shared" si="292"/>
        <v>1</v>
      </c>
      <c r="FF64" s="42">
        <v>1</v>
      </c>
      <c r="FG64">
        <f>Assumptions!$D$49</f>
        <v>0.2</v>
      </c>
      <c r="FH64">
        <f t="shared" si="222"/>
        <v>339</v>
      </c>
      <c r="FI64">
        <f t="shared" ca="1" si="330"/>
        <v>0</v>
      </c>
      <c r="FK64">
        <f t="shared" ca="1" si="223"/>
        <v>35235521</v>
      </c>
      <c r="FL64">
        <f t="shared" ca="1" si="354"/>
        <v>0</v>
      </c>
      <c r="FM64">
        <f t="shared" ca="1" si="355"/>
        <v>35235521</v>
      </c>
      <c r="FN64">
        <f t="shared" ca="1" si="293"/>
        <v>0</v>
      </c>
      <c r="FO64">
        <f t="shared" ca="1" si="356"/>
        <v>0</v>
      </c>
      <c r="FP64">
        <f t="shared" ca="1" si="294"/>
        <v>0</v>
      </c>
      <c r="FQ64">
        <f t="shared" ca="1" si="152"/>
        <v>0</v>
      </c>
      <c r="FR64">
        <f t="shared" ca="1" si="153"/>
        <v>0</v>
      </c>
      <c r="FS64">
        <f t="shared" si="295"/>
        <v>0.36303408195741388</v>
      </c>
      <c r="FT64">
        <f>Assumptions!$E$34</f>
        <v>1.2</v>
      </c>
      <c r="FU64">
        <f ca="1">IF(AND(FO64&gt;1,FL64&gt;1),((LOG(FL64,FO64)^(1/EXP(1)))^(1/Assumptions!$D$30))-(1-Assumptions!$D$31),1)</f>
        <v>1</v>
      </c>
      <c r="FV64" s="42">
        <v>1</v>
      </c>
      <c r="FW64">
        <v>0.15</v>
      </c>
      <c r="FY64">
        <f t="shared" ca="1" si="227"/>
        <v>0.43564089834889663</v>
      </c>
      <c r="FZ64">
        <f t="shared" ca="1" si="228"/>
        <v>0</v>
      </c>
      <c r="GA64" s="42">
        <v>1</v>
      </c>
      <c r="GC64">
        <f t="shared" ca="1" si="229"/>
        <v>0</v>
      </c>
      <c r="GD64">
        <f t="shared" ca="1" si="230"/>
        <v>0</v>
      </c>
      <c r="GE64">
        <f t="shared" ca="1" si="154"/>
        <v>0</v>
      </c>
      <c r="GF64">
        <v>1</v>
      </c>
      <c r="GI64">
        <f t="shared" ca="1" si="155"/>
        <v>0</v>
      </c>
      <c r="GJ64" s="17">
        <f>INDEX(MilitarySpend,MATCH($A64,'Budget Decisions'!$A$3:$A$160,0),MATCH(GJ$2,MilitarySpendCol,0))</f>
        <v>185</v>
      </c>
      <c r="GK64">
        <f t="shared" si="296"/>
        <v>0.36303408195741388</v>
      </c>
      <c r="GL64">
        <f>IF($A64&gt;=Assumptions!$D$40,1,0)</f>
        <v>1</v>
      </c>
      <c r="GM64">
        <f>Assumptions!$D$41</f>
        <v>0.83299999999999996</v>
      </c>
      <c r="GN64" s="42">
        <v>1</v>
      </c>
      <c r="GO64">
        <f>Assumptions!$D$42</f>
        <v>0.2</v>
      </c>
      <c r="GP64">
        <f t="shared" si="231"/>
        <v>0.30240739027052577</v>
      </c>
      <c r="GQ64">
        <f t="shared" ca="1" si="331"/>
        <v>0</v>
      </c>
      <c r="GR64" s="17">
        <f>INDEX(MedicalSpend,MATCH($A64,'Budget Decisions'!$A$3:$A$160,0),MATCH(GR$2,MedicalSpendCol,0))</f>
        <v>322</v>
      </c>
      <c r="GS64" s="17">
        <f>IF(INDEX('Budget Decisions'!$E$4:$E$160,MATCH(Model!$A64,'Budget Decisions'!$A$4:$A$160,0))="CURED",1,0)</f>
        <v>1</v>
      </c>
      <c r="GT64">
        <f t="shared" si="297"/>
        <v>1</v>
      </c>
      <c r="GU64" s="42">
        <v>1</v>
      </c>
      <c r="GV64">
        <f>Assumptions!$D$49</f>
        <v>0.2</v>
      </c>
      <c r="GW64">
        <f t="shared" si="232"/>
        <v>322</v>
      </c>
      <c r="GX64">
        <f t="shared" ca="1" si="332"/>
        <v>0</v>
      </c>
      <c r="GZ64">
        <f t="shared" ca="1" si="233"/>
        <v>18084651</v>
      </c>
      <c r="HA64">
        <f t="shared" ca="1" si="357"/>
        <v>0</v>
      </c>
      <c r="HB64">
        <f t="shared" ca="1" si="358"/>
        <v>18084651</v>
      </c>
      <c r="HC64">
        <f t="shared" ca="1" si="298"/>
        <v>0</v>
      </c>
      <c r="HD64">
        <f t="shared" ca="1" si="359"/>
        <v>0</v>
      </c>
      <c r="HE64">
        <f t="shared" ca="1" si="299"/>
        <v>0</v>
      </c>
      <c r="HF64">
        <f t="shared" ca="1" si="158"/>
        <v>0</v>
      </c>
      <c r="HG64">
        <f t="shared" ca="1" si="159"/>
        <v>0</v>
      </c>
      <c r="HH64">
        <f t="shared" si="300"/>
        <v>0.464689620669401</v>
      </c>
      <c r="HI64">
        <f>Assumptions!$E$34</f>
        <v>1.2</v>
      </c>
      <c r="HJ64">
        <f ca="1">IF(AND(HD64&gt;1,HA64&gt;1),((LOG(HA64,HD64)^(1/EXP(1)))^(1/Assumptions!$D$30))-(1-Assumptions!$D$31),1)</f>
        <v>1</v>
      </c>
      <c r="HK64" s="42">
        <v>1</v>
      </c>
      <c r="HL64">
        <v>0.15</v>
      </c>
      <c r="HN64">
        <f t="shared" ca="1" si="237"/>
        <v>0.55762754480328114</v>
      </c>
      <c r="HO64">
        <f t="shared" ca="1" si="238"/>
        <v>0</v>
      </c>
      <c r="HP64" s="42">
        <v>1</v>
      </c>
      <c r="HR64">
        <f t="shared" ca="1" si="239"/>
        <v>0</v>
      </c>
      <c r="HS64">
        <f t="shared" ca="1" si="240"/>
        <v>0</v>
      </c>
      <c r="HT64">
        <f t="shared" ca="1" si="160"/>
        <v>0</v>
      </c>
      <c r="HU64">
        <v>1</v>
      </c>
      <c r="HX64">
        <f t="shared" ca="1" si="161"/>
        <v>0</v>
      </c>
      <c r="HY64" s="17">
        <f>INDEX(MilitarySpend,MATCH($A64,'Budget Decisions'!$A$3:$A$160,0),MATCH(HY$2,MilitarySpendCol,0))</f>
        <v>467</v>
      </c>
      <c r="HZ64">
        <f t="shared" si="301"/>
        <v>0.464689620669401</v>
      </c>
      <c r="IA64">
        <f>IF($A64&gt;=Assumptions!$D$40,1,0)</f>
        <v>1</v>
      </c>
      <c r="IB64">
        <f>Assumptions!$D$41</f>
        <v>0.83299999999999996</v>
      </c>
      <c r="IC64" s="42">
        <v>1</v>
      </c>
      <c r="ID64">
        <f>Assumptions!$D$42</f>
        <v>0.2</v>
      </c>
      <c r="IE64">
        <f t="shared" si="241"/>
        <v>0.38708645401761099</v>
      </c>
      <c r="IF64">
        <f t="shared" ca="1" si="333"/>
        <v>0</v>
      </c>
      <c r="IG64" s="17">
        <f>INDEX(MedicalSpend,MATCH($A64,'Budget Decisions'!$A$3:$A$160,0),MATCH(IG$2,MedicalSpendCol,0))</f>
        <v>271</v>
      </c>
      <c r="IH64" s="17">
        <f>IF(INDEX('Budget Decisions'!$E$4:$E$160,MATCH(Model!$A64,'Budget Decisions'!$A$4:$A$160,0))="CURED",1,0)</f>
        <v>1</v>
      </c>
      <c r="II64">
        <f t="shared" si="302"/>
        <v>1</v>
      </c>
      <c r="IJ64" s="42">
        <v>1</v>
      </c>
      <c r="IK64">
        <f>Assumptions!$D$49</f>
        <v>0.2</v>
      </c>
      <c r="IL64">
        <f t="shared" si="242"/>
        <v>271</v>
      </c>
      <c r="IM64">
        <f t="shared" ca="1" si="334"/>
        <v>0</v>
      </c>
      <c r="IO64">
        <f t="shared" ca="1" si="243"/>
        <v>57806544</v>
      </c>
      <c r="IP64">
        <f t="shared" ca="1" si="360"/>
        <v>0</v>
      </c>
      <c r="IQ64">
        <f t="shared" ca="1" si="361"/>
        <v>57806544</v>
      </c>
      <c r="IR64">
        <f t="shared" ca="1" si="303"/>
        <v>0</v>
      </c>
      <c r="IS64">
        <f t="shared" ca="1" si="362"/>
        <v>0</v>
      </c>
      <c r="IT64">
        <f t="shared" ca="1" si="304"/>
        <v>0</v>
      </c>
      <c r="IU64">
        <f t="shared" ca="1" si="164"/>
        <v>0</v>
      </c>
      <c r="IV64">
        <f t="shared" ca="1" si="165"/>
        <v>0</v>
      </c>
      <c r="IW64">
        <f t="shared" si="305"/>
        <v>1.1264233685228699</v>
      </c>
      <c r="IX64">
        <f>Assumptions!$E$34</f>
        <v>1.2</v>
      </c>
      <c r="IY64">
        <f ca="1">IF(AND(IS64&gt;1,IP64&gt;1),((LOG(IP64,IS64)^(1/EXP(1)))^(1/Assumptions!$D$30))-(1-Assumptions!$D$31),1)</f>
        <v>1</v>
      </c>
      <c r="IZ64" s="42">
        <v>1</v>
      </c>
      <c r="JA64">
        <v>0.15</v>
      </c>
      <c r="JC64">
        <f t="shared" ca="1" si="247"/>
        <v>1.3517080422274439</v>
      </c>
      <c r="JD64">
        <f t="shared" ca="1" si="248"/>
        <v>0</v>
      </c>
      <c r="JE64" s="42">
        <v>1</v>
      </c>
      <c r="JG64">
        <f t="shared" ca="1" si="249"/>
        <v>0</v>
      </c>
      <c r="JH64">
        <f t="shared" ca="1" si="250"/>
        <v>0</v>
      </c>
      <c r="JI64">
        <f t="shared" ca="1" si="166"/>
        <v>0</v>
      </c>
      <c r="JJ64">
        <v>1</v>
      </c>
      <c r="JM64">
        <f t="shared" ca="1" si="167"/>
        <v>0</v>
      </c>
      <c r="JN64" s="17">
        <f>INDEX(MilitarySpend,MATCH($A64,'Budget Decisions'!$A$3:$A$160,0),MATCH(JN$2,MilitarySpendCol,0))</f>
        <v>202</v>
      </c>
      <c r="JO64">
        <f t="shared" si="306"/>
        <v>1.1264233685228699</v>
      </c>
      <c r="JP64">
        <f>IF($A64&gt;=Assumptions!$D$40,1,0)</f>
        <v>1</v>
      </c>
      <c r="JQ64">
        <f>Assumptions!$D$41</f>
        <v>0.83299999999999996</v>
      </c>
      <c r="JR64" s="42">
        <v>1</v>
      </c>
      <c r="JS64">
        <f>Assumptions!$D$42</f>
        <v>0.2</v>
      </c>
      <c r="JT64">
        <f t="shared" si="251"/>
        <v>0.9383106659795506</v>
      </c>
      <c r="JU64">
        <f t="shared" ca="1" si="335"/>
        <v>0</v>
      </c>
      <c r="JV64" s="17">
        <f>INDEX(MedicalSpend,MATCH($A64,'Budget Decisions'!$A$3:$A$160,0),MATCH(JV$2,MedicalSpendCol,0))</f>
        <v>239</v>
      </c>
      <c r="JW64" s="17">
        <f>IF(INDEX('Budget Decisions'!$E$4:$E$160,MATCH(Model!$A64,'Budget Decisions'!$A$4:$A$160,0))="CURED",1,0)</f>
        <v>1</v>
      </c>
      <c r="JX64">
        <f t="shared" si="307"/>
        <v>1</v>
      </c>
      <c r="JY64" s="42">
        <v>1</v>
      </c>
      <c r="JZ64">
        <f>Assumptions!$D$49</f>
        <v>0.2</v>
      </c>
      <c r="KA64">
        <f t="shared" si="252"/>
        <v>239</v>
      </c>
      <c r="KB64">
        <f t="shared" ca="1" si="336"/>
        <v>0</v>
      </c>
      <c r="KD64">
        <f t="shared" ca="1" si="253"/>
        <v>40621237</v>
      </c>
      <c r="KE64">
        <f t="shared" ca="1" si="363"/>
        <v>0</v>
      </c>
      <c r="KF64">
        <f t="shared" ca="1" si="364"/>
        <v>40621237</v>
      </c>
      <c r="KG64">
        <f t="shared" ca="1" si="308"/>
        <v>0</v>
      </c>
      <c r="KH64">
        <f t="shared" ca="1" si="365"/>
        <v>0</v>
      </c>
      <c r="KI64">
        <f t="shared" ca="1" si="309"/>
        <v>0</v>
      </c>
      <c r="KJ64">
        <f t="shared" ca="1" si="170"/>
        <v>0</v>
      </c>
      <c r="KK64">
        <f t="shared" ca="1" si="171"/>
        <v>0</v>
      </c>
      <c r="KL64">
        <f t="shared" si="310"/>
        <v>2.2321095760416365</v>
      </c>
      <c r="KM64">
        <f>Assumptions!$E$34</f>
        <v>1.2</v>
      </c>
      <c r="KN64">
        <f ca="1">IF(AND(KH64&gt;1,KE64&gt;1),((LOG(KE64,KH64)^(1/EXP(1)))^(1/Assumptions!$D$30))-(1-Assumptions!$D$31),1)</f>
        <v>1</v>
      </c>
      <c r="KO64" s="42">
        <v>1</v>
      </c>
      <c r="KP64">
        <v>0.15</v>
      </c>
      <c r="KR64">
        <f t="shared" ca="1" si="257"/>
        <v>2.6785314912499638</v>
      </c>
      <c r="KS64">
        <f t="shared" ca="1" si="258"/>
        <v>0</v>
      </c>
      <c r="KT64" s="42">
        <v>1</v>
      </c>
      <c r="KV64">
        <f t="shared" ca="1" si="259"/>
        <v>0</v>
      </c>
      <c r="KW64">
        <f t="shared" ca="1" si="260"/>
        <v>0</v>
      </c>
      <c r="KX64">
        <f t="shared" ca="1" si="172"/>
        <v>0</v>
      </c>
      <c r="KY64">
        <v>1</v>
      </c>
      <c r="LB64">
        <f t="shared" ca="1" si="173"/>
        <v>0</v>
      </c>
      <c r="LC64" s="17">
        <f>INDEX(MilitarySpend,MATCH($A64,'Budget Decisions'!$A$3:$A$160,0),MATCH(LC$2,MilitarySpendCol,0))</f>
        <v>505</v>
      </c>
      <c r="LD64">
        <f t="shared" si="311"/>
        <v>2.2321095760416365</v>
      </c>
      <c r="LE64">
        <f>IF($A64&gt;=Assumptions!$D$40,1,0)</f>
        <v>1</v>
      </c>
      <c r="LF64">
        <f>Assumptions!$D$41</f>
        <v>0.83299999999999996</v>
      </c>
      <c r="LG64" s="42">
        <v>1</v>
      </c>
      <c r="LH64">
        <f>Assumptions!$D$42</f>
        <v>0.2</v>
      </c>
      <c r="LI64">
        <f t="shared" si="261"/>
        <v>1.8593472768426831</v>
      </c>
      <c r="LJ64">
        <f t="shared" ca="1" si="337"/>
        <v>0</v>
      </c>
      <c r="LK64" s="17">
        <f>INDEX(MedicalSpend,MATCH($A64,'Budget Decisions'!$A$3:$A$160,0),MATCH(LK$2,MedicalSpendCol,0))</f>
        <v>328</v>
      </c>
      <c r="LL64" s="17">
        <f>IF(INDEX('Budget Decisions'!$E$4:$E$160,MATCH(Model!$A64,'Budget Decisions'!$A$4:$A$160,0))="CURED",1,0)</f>
        <v>1</v>
      </c>
      <c r="LM64">
        <f t="shared" si="312"/>
        <v>1</v>
      </c>
      <c r="LN64" s="42">
        <v>1</v>
      </c>
      <c r="LO64">
        <f>Assumptions!$D$49</f>
        <v>0.2</v>
      </c>
      <c r="LP64">
        <f t="shared" si="262"/>
        <v>328</v>
      </c>
      <c r="LQ64">
        <f t="shared" ca="1" si="338"/>
        <v>0</v>
      </c>
      <c r="LS64">
        <f t="shared" ca="1" si="263"/>
        <v>14303542</v>
      </c>
      <c r="LT64">
        <f t="shared" ca="1" si="366"/>
        <v>0</v>
      </c>
      <c r="LU64">
        <f t="shared" ca="1" si="367"/>
        <v>14303542</v>
      </c>
      <c r="LV64">
        <f t="shared" ca="1" si="313"/>
        <v>0</v>
      </c>
      <c r="LW64">
        <f t="shared" ca="1" si="368"/>
        <v>0</v>
      </c>
      <c r="LX64">
        <f t="shared" ca="1" si="314"/>
        <v>0</v>
      </c>
      <c r="LY64">
        <f t="shared" ca="1" si="176"/>
        <v>0</v>
      </c>
      <c r="LZ64">
        <f t="shared" ca="1" si="177"/>
        <v>0</v>
      </c>
      <c r="MA64">
        <f t="shared" si="315"/>
        <v>2.7100766589378384</v>
      </c>
      <c r="MB64">
        <f>Assumptions!$E$34</f>
        <v>1.2</v>
      </c>
      <c r="MC64">
        <f ca="1">IF(AND(LW64&gt;1,LT64&gt;1),((LOG(LT64,LW64)^(1/EXP(1)))^(1/Assumptions!$D$30))-(1-Assumptions!$D$31),1)</f>
        <v>1</v>
      </c>
      <c r="MD64" s="42">
        <v>1</v>
      </c>
      <c r="ME64">
        <v>0.15</v>
      </c>
      <c r="MG64">
        <f t="shared" ca="1" si="267"/>
        <v>3.2520919907254062</v>
      </c>
      <c r="MH64">
        <f t="shared" ca="1" si="268"/>
        <v>0</v>
      </c>
      <c r="MI64" s="42">
        <v>1</v>
      </c>
      <c r="MK64">
        <f t="shared" ca="1" si="269"/>
        <v>0</v>
      </c>
      <c r="ML64">
        <f t="shared" ca="1" si="270"/>
        <v>0</v>
      </c>
      <c r="MM64">
        <f t="shared" ca="1" si="178"/>
        <v>0</v>
      </c>
      <c r="MN64">
        <v>1</v>
      </c>
      <c r="MQ64">
        <f t="shared" ca="1" si="179"/>
        <v>0</v>
      </c>
      <c r="MR64" s="17">
        <f>INDEX(MilitarySpend,MATCH($A64,'Budget Decisions'!$A$3:$A$160,0),MATCH(MR$2,MilitarySpendCol,0))</f>
        <v>453</v>
      </c>
      <c r="MS64">
        <f t="shared" si="316"/>
        <v>2.7100766589378384</v>
      </c>
      <c r="MT64">
        <f>IF($A64&gt;=Assumptions!$D$40,1,0)</f>
        <v>1</v>
      </c>
      <c r="MU64">
        <f>Assumptions!$D$41</f>
        <v>0.83299999999999996</v>
      </c>
      <c r="MV64" s="42">
        <v>1</v>
      </c>
      <c r="MW64">
        <f>Assumptions!$D$42</f>
        <v>0.2</v>
      </c>
      <c r="MX64">
        <f t="shared" si="271"/>
        <v>2.2574938568952194</v>
      </c>
      <c r="MY64">
        <f t="shared" ca="1" si="339"/>
        <v>0</v>
      </c>
      <c r="MZ64" s="17">
        <f>INDEX(MedicalSpend,MATCH($A64,'Budget Decisions'!$A$3:$A$160,0),MATCH(MZ$2,MedicalSpendCol,0))</f>
        <v>463</v>
      </c>
      <c r="NA64" s="17">
        <f>IF(INDEX('Budget Decisions'!$E$4:$E$160,MATCH(Model!$A64,'Budget Decisions'!$A$4:$A$160,0))="CURED",1,0)</f>
        <v>1</v>
      </c>
      <c r="NB64">
        <f t="shared" si="317"/>
        <v>1</v>
      </c>
      <c r="NC64" s="42">
        <v>1</v>
      </c>
      <c r="ND64">
        <f>Assumptions!$D$49</f>
        <v>0.2</v>
      </c>
      <c r="NE64">
        <f t="shared" si="272"/>
        <v>463</v>
      </c>
      <c r="NF64">
        <f t="shared" ca="1" si="340"/>
        <v>0</v>
      </c>
    </row>
    <row r="65" spans="1:370" x14ac:dyDescent="0.35">
      <c r="A65">
        <f t="shared" si="273"/>
        <v>62</v>
      </c>
      <c r="C65">
        <f t="shared" ca="1" si="182"/>
        <v>49070225</v>
      </c>
      <c r="D65">
        <f t="shared" ca="1" si="341"/>
        <v>0</v>
      </c>
      <c r="E65">
        <f t="shared" ca="1" si="342"/>
        <v>49070225</v>
      </c>
      <c r="F65">
        <f t="shared" ca="1" si="274"/>
        <v>0</v>
      </c>
      <c r="G65">
        <f t="shared" ca="1" si="343"/>
        <v>0</v>
      </c>
      <c r="H65">
        <f t="shared" ca="1" si="275"/>
        <v>0</v>
      </c>
      <c r="I65">
        <f t="shared" ca="1" si="318"/>
        <v>0</v>
      </c>
      <c r="J65">
        <f t="shared" ca="1" si="319"/>
        <v>0</v>
      </c>
      <c r="K65">
        <f t="shared" si="276"/>
        <v>0.82857634545527548</v>
      </c>
      <c r="L65">
        <f>Assumptions!$E$34</f>
        <v>1.2</v>
      </c>
      <c r="M65">
        <f ca="1">IF(AND(G65&gt;1,D65&gt;1),((LOG(D65,G65)^(1/EXP(1)))^(1/Assumptions!$D$30))-(1-Assumptions!$D$31),1)</f>
        <v>1</v>
      </c>
      <c r="N65" s="42">
        <v>1</v>
      </c>
      <c r="O65">
        <v>0.15</v>
      </c>
      <c r="Q65">
        <f t="shared" ca="1" si="186"/>
        <v>0.99429161454633053</v>
      </c>
      <c r="R65">
        <f t="shared" ca="1" si="187"/>
        <v>0</v>
      </c>
      <c r="S65" s="42">
        <v>1</v>
      </c>
      <c r="U65">
        <f t="shared" ca="1" si="188"/>
        <v>0</v>
      </c>
      <c r="V65">
        <f t="shared" ca="1" si="189"/>
        <v>0</v>
      </c>
      <c r="W65">
        <f t="shared" ca="1" si="320"/>
        <v>0</v>
      </c>
      <c r="X65">
        <v>1</v>
      </c>
      <c r="AA65">
        <f t="shared" ca="1" si="321"/>
        <v>0</v>
      </c>
      <c r="AB65" s="17">
        <f>INDEX(MilitarySpend,MATCH($A65,'Budget Decisions'!$A$3:$A$160,0),MATCH(AB$2,MilitarySpendCol,0))</f>
        <v>289</v>
      </c>
      <c r="AC65">
        <f t="shared" si="277"/>
        <v>0.82857634545527548</v>
      </c>
      <c r="AD65">
        <f>IF($A65&gt;=Assumptions!$D$40,1,0)</f>
        <v>1</v>
      </c>
      <c r="AE65">
        <f>Assumptions!$D$41</f>
        <v>0.83299999999999996</v>
      </c>
      <c r="AF65" s="42">
        <v>1</v>
      </c>
      <c r="AG65">
        <f>Assumptions!$D$42</f>
        <v>0.2</v>
      </c>
      <c r="AH65">
        <f t="shared" si="190"/>
        <v>0.69020409576424446</v>
      </c>
      <c r="AI65">
        <f t="shared" ca="1" si="322"/>
        <v>0</v>
      </c>
      <c r="AJ65" s="17">
        <f>INDEX(MedicalSpend,MATCH($A65,'Budget Decisions'!$A$3:$A$160,0),MATCH(AJ$2,MedicalSpendCol,0))</f>
        <v>333</v>
      </c>
      <c r="AK65" s="17">
        <f>IF(INDEX('Budget Decisions'!$E$4:$E$160,MATCH(Model!$A65,'Budget Decisions'!$A$4:$A$160,0))="CURED",1,0)</f>
        <v>1</v>
      </c>
      <c r="AL65">
        <f t="shared" si="278"/>
        <v>1</v>
      </c>
      <c r="AM65" s="42">
        <v>1</v>
      </c>
      <c r="AN65">
        <f>Assumptions!$D$49</f>
        <v>0.2</v>
      </c>
      <c r="AO65">
        <f t="shared" si="191"/>
        <v>333</v>
      </c>
      <c r="AP65">
        <f t="shared" ca="1" si="323"/>
        <v>0</v>
      </c>
      <c r="AR65">
        <f t="shared" ca="1" si="192"/>
        <v>21784507</v>
      </c>
      <c r="AS65">
        <f t="shared" ca="1" si="344"/>
        <v>0</v>
      </c>
      <c r="AT65">
        <f t="shared" ca="1" si="345"/>
        <v>21784507</v>
      </c>
      <c r="AU65">
        <f t="shared" ca="1" si="346"/>
        <v>0</v>
      </c>
      <c r="AV65">
        <f t="shared" ca="1" si="347"/>
        <v>0</v>
      </c>
      <c r="AW65">
        <f t="shared" ca="1" si="279"/>
        <v>0</v>
      </c>
      <c r="AX65">
        <f t="shared" ca="1" si="134"/>
        <v>0</v>
      </c>
      <c r="AY65">
        <f t="shared" ca="1" si="135"/>
        <v>0</v>
      </c>
      <c r="AZ65">
        <f t="shared" si="280"/>
        <v>0.15936301189359656</v>
      </c>
      <c r="BA65">
        <f>Assumptions!$E$34</f>
        <v>1.2</v>
      </c>
      <c r="BB65">
        <f ca="1">IF(AND(AV65&gt;1,AS65&gt;1),((LOG(AS65,AV65)^(1/EXP(1)))^(1/Assumptions!$D$30))-(1-Assumptions!$D$31),1)</f>
        <v>1</v>
      </c>
      <c r="BC65" s="42">
        <v>1</v>
      </c>
      <c r="BD65">
        <v>0.15</v>
      </c>
      <c r="BF65">
        <f t="shared" ca="1" si="197"/>
        <v>0.19123561427231586</v>
      </c>
      <c r="BG65">
        <f t="shared" ca="1" si="198"/>
        <v>0</v>
      </c>
      <c r="BH65" s="42">
        <v>1</v>
      </c>
      <c r="BJ65">
        <f t="shared" ca="1" si="199"/>
        <v>0</v>
      </c>
      <c r="BK65">
        <f t="shared" ca="1" si="200"/>
        <v>0</v>
      </c>
      <c r="BL65">
        <f t="shared" ca="1" si="136"/>
        <v>0</v>
      </c>
      <c r="BM65">
        <v>1</v>
      </c>
      <c r="BP65">
        <f t="shared" ca="1" si="324"/>
        <v>0</v>
      </c>
      <c r="BQ65" s="17">
        <f>INDEX(MilitarySpend,MATCH($A65,'Budget Decisions'!$A$3:$A$160,0),MATCH(BQ$2,MilitarySpendCol,0))</f>
        <v>445</v>
      </c>
      <c r="BR65">
        <f t="shared" si="281"/>
        <v>0.15936301189359656</v>
      </c>
      <c r="BS65">
        <f>IF($A65&gt;=Assumptions!$D$40,1,0)</f>
        <v>1</v>
      </c>
      <c r="BT65">
        <f>Assumptions!$D$41</f>
        <v>0.83299999999999996</v>
      </c>
      <c r="BU65" s="42">
        <v>1</v>
      </c>
      <c r="BV65">
        <f>Assumptions!$D$42</f>
        <v>0.2</v>
      </c>
      <c r="BW65">
        <f t="shared" si="201"/>
        <v>0.13274938890736593</v>
      </c>
      <c r="BX65">
        <f t="shared" ca="1" si="325"/>
        <v>0</v>
      </c>
      <c r="BY65" s="17">
        <f>INDEX(MedicalSpend,MATCH($A65,'Budget Decisions'!$A$3:$A$160,0),MATCH(BY$2,MedicalSpendCol,0))</f>
        <v>284</v>
      </c>
      <c r="BZ65" s="17">
        <f>IF(INDEX('Budget Decisions'!$E$4:$E$160,MATCH(Model!$A65,'Budget Decisions'!$A$4:$A$160,0))="CURED",1,0)</f>
        <v>1</v>
      </c>
      <c r="CA65">
        <f t="shared" si="282"/>
        <v>1</v>
      </c>
      <c r="CB65" s="42">
        <v>1</v>
      </c>
      <c r="CC65">
        <f>Assumptions!$D$49</f>
        <v>0.2</v>
      </c>
      <c r="CD65">
        <f t="shared" si="202"/>
        <v>284</v>
      </c>
      <c r="CE65">
        <f t="shared" ca="1" si="326"/>
        <v>0</v>
      </c>
      <c r="CG65">
        <f t="shared" ca="1" si="203"/>
        <v>20165794</v>
      </c>
      <c r="CH65">
        <f t="shared" ca="1" si="348"/>
        <v>0</v>
      </c>
      <c r="CI65">
        <f t="shared" ca="1" si="349"/>
        <v>20165794</v>
      </c>
      <c r="CJ65">
        <f t="shared" ca="1" si="283"/>
        <v>0</v>
      </c>
      <c r="CK65">
        <f t="shared" ca="1" si="350"/>
        <v>0</v>
      </c>
      <c r="CL65">
        <f t="shared" ca="1" si="284"/>
        <v>0</v>
      </c>
      <c r="CM65">
        <f t="shared" ca="1" si="140"/>
        <v>0</v>
      </c>
      <c r="CN65">
        <f t="shared" ca="1" si="141"/>
        <v>0</v>
      </c>
      <c r="CO65">
        <f t="shared" si="285"/>
        <v>0.24130002925990637</v>
      </c>
      <c r="CP65">
        <f>Assumptions!$E$34</f>
        <v>1.2</v>
      </c>
      <c r="CQ65">
        <f ca="1">IF(AND(CK65&gt;1,CH65&gt;1),((LOG(CH65,CK65)^(1/EXP(1)))^(1/Assumptions!$D$30))-(1-Assumptions!$D$31),1)</f>
        <v>1</v>
      </c>
      <c r="CR65" s="42">
        <v>1</v>
      </c>
      <c r="CS65">
        <v>0.15</v>
      </c>
      <c r="CU65">
        <f t="shared" ca="1" si="207"/>
        <v>0.28956003511188766</v>
      </c>
      <c r="CV65">
        <f t="shared" ca="1" si="208"/>
        <v>0</v>
      </c>
      <c r="CW65" s="42">
        <v>1</v>
      </c>
      <c r="CY65">
        <f t="shared" ca="1" si="209"/>
        <v>0</v>
      </c>
      <c r="CZ65">
        <f t="shared" ca="1" si="210"/>
        <v>0</v>
      </c>
      <c r="DA65">
        <f t="shared" ca="1" si="142"/>
        <v>0</v>
      </c>
      <c r="DB65">
        <v>1</v>
      </c>
      <c r="DE65">
        <f t="shared" ca="1" si="143"/>
        <v>0</v>
      </c>
      <c r="DF65" s="17">
        <f>INDEX(MilitarySpend,MATCH($A65,'Budget Decisions'!$A$3:$A$160,0),MATCH(DF$2,MilitarySpendCol,0))</f>
        <v>256</v>
      </c>
      <c r="DG65">
        <f t="shared" si="286"/>
        <v>0.24130002925990637</v>
      </c>
      <c r="DH65">
        <f>IF($A65&gt;=Assumptions!$D$40,1,0)</f>
        <v>1</v>
      </c>
      <c r="DI65">
        <f>Assumptions!$D$41</f>
        <v>0.83299999999999996</v>
      </c>
      <c r="DJ65" s="42">
        <v>1</v>
      </c>
      <c r="DK65">
        <f>Assumptions!$D$42</f>
        <v>0.2</v>
      </c>
      <c r="DL65">
        <f t="shared" si="211"/>
        <v>0.20100292437350201</v>
      </c>
      <c r="DM65">
        <f t="shared" ca="1" si="327"/>
        <v>0</v>
      </c>
      <c r="DN65" s="17">
        <f>INDEX(MedicalSpend,MATCH($A65,'Budget Decisions'!$A$3:$A$160,0),MATCH(DN$2,MedicalSpendCol,0))</f>
        <v>294</v>
      </c>
      <c r="DO65" s="17">
        <f>IF(INDEX('Budget Decisions'!$E$4:$E$160,MATCH(Model!$A65,'Budget Decisions'!$A$4:$A$160,0))="CURED",1,0)</f>
        <v>1</v>
      </c>
      <c r="DP65">
        <f t="shared" si="287"/>
        <v>1</v>
      </c>
      <c r="DQ65" s="42">
        <v>1</v>
      </c>
      <c r="DR65">
        <f>Assumptions!$D$49</f>
        <v>0.2</v>
      </c>
      <c r="DS65">
        <f t="shared" si="212"/>
        <v>294</v>
      </c>
      <c r="DT65">
        <f t="shared" ca="1" si="328"/>
        <v>0</v>
      </c>
      <c r="DV65">
        <f t="shared" ca="1" si="213"/>
        <v>46395654</v>
      </c>
      <c r="DW65">
        <f t="shared" ca="1" si="351"/>
        <v>0</v>
      </c>
      <c r="DX65">
        <f t="shared" ca="1" si="352"/>
        <v>46395654</v>
      </c>
      <c r="DY65">
        <f t="shared" ca="1" si="288"/>
        <v>0</v>
      </c>
      <c r="DZ65">
        <f t="shared" ca="1" si="353"/>
        <v>0</v>
      </c>
      <c r="EA65">
        <f t="shared" ca="1" si="289"/>
        <v>0</v>
      </c>
      <c r="EB65">
        <f t="shared" ca="1" si="146"/>
        <v>0</v>
      </c>
      <c r="EC65">
        <f t="shared" ca="1" si="147"/>
        <v>0</v>
      </c>
      <c r="ED65">
        <f t="shared" si="290"/>
        <v>0.87442730726206253</v>
      </c>
      <c r="EE65">
        <f>Assumptions!$E$34</f>
        <v>1.2</v>
      </c>
      <c r="EF65">
        <f ca="1">IF(AND(DZ65&gt;1,DW65&gt;1),((LOG(DW65,DZ65)^(1/EXP(1)))^(1/Assumptions!$D$30))-(1-Assumptions!$D$31),1)</f>
        <v>1</v>
      </c>
      <c r="EG65" s="42">
        <v>1</v>
      </c>
      <c r="EH65">
        <v>0.15</v>
      </c>
      <c r="EJ65">
        <f t="shared" ca="1" si="217"/>
        <v>1.049312768714475</v>
      </c>
      <c r="EK65">
        <f t="shared" ca="1" si="218"/>
        <v>0</v>
      </c>
      <c r="EL65" s="42">
        <v>1</v>
      </c>
      <c r="EN65">
        <f t="shared" ca="1" si="219"/>
        <v>0</v>
      </c>
      <c r="EO65">
        <f t="shared" ca="1" si="220"/>
        <v>0</v>
      </c>
      <c r="EP65">
        <f t="shared" ca="1" si="148"/>
        <v>0</v>
      </c>
      <c r="EQ65">
        <v>1</v>
      </c>
      <c r="ET65">
        <f t="shared" ca="1" si="149"/>
        <v>0</v>
      </c>
      <c r="EU65" s="17">
        <f>INDEX(MilitarySpend,MATCH($A65,'Budget Decisions'!$A$3:$A$160,0),MATCH(EU$2,MilitarySpendCol,0))</f>
        <v>268</v>
      </c>
      <c r="EV65">
        <f t="shared" si="291"/>
        <v>0.87442730726206253</v>
      </c>
      <c r="EW65">
        <f>IF($A65&gt;=Assumptions!$D$40,1,0)</f>
        <v>1</v>
      </c>
      <c r="EX65">
        <f>Assumptions!$D$41</f>
        <v>0.83299999999999996</v>
      </c>
      <c r="EY65" s="42">
        <v>1</v>
      </c>
      <c r="EZ65">
        <f>Assumptions!$D$42</f>
        <v>0.2</v>
      </c>
      <c r="FA65">
        <f t="shared" si="221"/>
        <v>0.72839794694929805</v>
      </c>
      <c r="FB65">
        <f t="shared" ca="1" si="329"/>
        <v>0</v>
      </c>
      <c r="FC65" s="17">
        <f>INDEX(MedicalSpend,MATCH($A65,'Budget Decisions'!$A$3:$A$160,0),MATCH(FC$2,MedicalSpendCol,0))</f>
        <v>339</v>
      </c>
      <c r="FD65" s="17">
        <f>IF(INDEX('Budget Decisions'!$E$4:$E$160,MATCH(Model!$A65,'Budget Decisions'!$A$4:$A$160,0))="CURED",1,0)</f>
        <v>1</v>
      </c>
      <c r="FE65">
        <f t="shared" si="292"/>
        <v>1</v>
      </c>
      <c r="FF65" s="42">
        <v>1</v>
      </c>
      <c r="FG65">
        <f>Assumptions!$D$49</f>
        <v>0.2</v>
      </c>
      <c r="FH65">
        <f t="shared" si="222"/>
        <v>339</v>
      </c>
      <c r="FI65">
        <f t="shared" ca="1" si="330"/>
        <v>0</v>
      </c>
      <c r="FK65">
        <f t="shared" ca="1" si="223"/>
        <v>35235521</v>
      </c>
      <c r="FL65">
        <f t="shared" ca="1" si="354"/>
        <v>0</v>
      </c>
      <c r="FM65">
        <f t="shared" ca="1" si="355"/>
        <v>35235521</v>
      </c>
      <c r="FN65">
        <f t="shared" ca="1" si="293"/>
        <v>0</v>
      </c>
      <c r="FO65">
        <f t="shared" ca="1" si="356"/>
        <v>0</v>
      </c>
      <c r="FP65">
        <f t="shared" ca="1" si="294"/>
        <v>0</v>
      </c>
      <c r="FQ65">
        <f t="shared" ca="1" si="152"/>
        <v>0</v>
      </c>
      <c r="FR65">
        <f t="shared" ca="1" si="153"/>
        <v>0</v>
      </c>
      <c r="FS65">
        <f t="shared" si="295"/>
        <v>0.36303408195741388</v>
      </c>
      <c r="FT65">
        <f>Assumptions!$E$34</f>
        <v>1.2</v>
      </c>
      <c r="FU65">
        <f ca="1">IF(AND(FO65&gt;1,FL65&gt;1),((LOG(FL65,FO65)^(1/EXP(1)))^(1/Assumptions!$D$30))-(1-Assumptions!$D$31),1)</f>
        <v>1</v>
      </c>
      <c r="FV65" s="42">
        <v>1</v>
      </c>
      <c r="FW65">
        <v>0.15</v>
      </c>
      <c r="FY65">
        <f t="shared" ca="1" si="227"/>
        <v>0.43564089834889663</v>
      </c>
      <c r="FZ65">
        <f t="shared" ca="1" si="228"/>
        <v>0</v>
      </c>
      <c r="GA65" s="42">
        <v>1</v>
      </c>
      <c r="GC65">
        <f t="shared" ca="1" si="229"/>
        <v>0</v>
      </c>
      <c r="GD65">
        <f t="shared" ca="1" si="230"/>
        <v>0</v>
      </c>
      <c r="GE65">
        <f t="shared" ca="1" si="154"/>
        <v>0</v>
      </c>
      <c r="GF65">
        <v>1</v>
      </c>
      <c r="GI65">
        <f t="shared" ca="1" si="155"/>
        <v>0</v>
      </c>
      <c r="GJ65" s="17">
        <f>INDEX(MilitarySpend,MATCH($A65,'Budget Decisions'!$A$3:$A$160,0),MATCH(GJ$2,MilitarySpendCol,0))</f>
        <v>185</v>
      </c>
      <c r="GK65">
        <f t="shared" si="296"/>
        <v>0.36303408195741388</v>
      </c>
      <c r="GL65">
        <f>IF($A65&gt;=Assumptions!$D$40,1,0)</f>
        <v>1</v>
      </c>
      <c r="GM65">
        <f>Assumptions!$D$41</f>
        <v>0.83299999999999996</v>
      </c>
      <c r="GN65" s="42">
        <v>1</v>
      </c>
      <c r="GO65">
        <f>Assumptions!$D$42</f>
        <v>0.2</v>
      </c>
      <c r="GP65">
        <f t="shared" si="231"/>
        <v>0.30240739027052577</v>
      </c>
      <c r="GQ65">
        <f t="shared" ca="1" si="331"/>
        <v>0</v>
      </c>
      <c r="GR65" s="17">
        <f>INDEX(MedicalSpend,MATCH($A65,'Budget Decisions'!$A$3:$A$160,0),MATCH(GR$2,MedicalSpendCol,0))</f>
        <v>322</v>
      </c>
      <c r="GS65" s="17">
        <f>IF(INDEX('Budget Decisions'!$E$4:$E$160,MATCH(Model!$A65,'Budget Decisions'!$A$4:$A$160,0))="CURED",1,0)</f>
        <v>1</v>
      </c>
      <c r="GT65">
        <f t="shared" si="297"/>
        <v>1</v>
      </c>
      <c r="GU65" s="42">
        <v>1</v>
      </c>
      <c r="GV65">
        <f>Assumptions!$D$49</f>
        <v>0.2</v>
      </c>
      <c r="GW65">
        <f t="shared" si="232"/>
        <v>322</v>
      </c>
      <c r="GX65">
        <f t="shared" ca="1" si="332"/>
        <v>0</v>
      </c>
      <c r="GZ65">
        <f t="shared" ca="1" si="233"/>
        <v>18084651</v>
      </c>
      <c r="HA65">
        <f t="shared" ca="1" si="357"/>
        <v>0</v>
      </c>
      <c r="HB65">
        <f t="shared" ca="1" si="358"/>
        <v>18084651</v>
      </c>
      <c r="HC65">
        <f t="shared" ca="1" si="298"/>
        <v>0</v>
      </c>
      <c r="HD65">
        <f t="shared" ca="1" si="359"/>
        <v>0</v>
      </c>
      <c r="HE65">
        <f t="shared" ca="1" si="299"/>
        <v>0</v>
      </c>
      <c r="HF65">
        <f t="shared" ca="1" si="158"/>
        <v>0</v>
      </c>
      <c r="HG65">
        <f t="shared" ca="1" si="159"/>
        <v>0</v>
      </c>
      <c r="HH65">
        <f t="shared" si="300"/>
        <v>0.464689620669401</v>
      </c>
      <c r="HI65">
        <f>Assumptions!$E$34</f>
        <v>1.2</v>
      </c>
      <c r="HJ65">
        <f ca="1">IF(AND(HD65&gt;1,HA65&gt;1),((LOG(HA65,HD65)^(1/EXP(1)))^(1/Assumptions!$D$30))-(1-Assumptions!$D$31),1)</f>
        <v>1</v>
      </c>
      <c r="HK65" s="42">
        <v>1</v>
      </c>
      <c r="HL65">
        <v>0.15</v>
      </c>
      <c r="HN65">
        <f t="shared" ca="1" si="237"/>
        <v>0.55762754480328114</v>
      </c>
      <c r="HO65">
        <f t="shared" ca="1" si="238"/>
        <v>0</v>
      </c>
      <c r="HP65" s="42">
        <v>1</v>
      </c>
      <c r="HR65">
        <f t="shared" ca="1" si="239"/>
        <v>0</v>
      </c>
      <c r="HS65">
        <f t="shared" ca="1" si="240"/>
        <v>0</v>
      </c>
      <c r="HT65">
        <f t="shared" ca="1" si="160"/>
        <v>0</v>
      </c>
      <c r="HU65">
        <v>1</v>
      </c>
      <c r="HX65">
        <f t="shared" ca="1" si="161"/>
        <v>0</v>
      </c>
      <c r="HY65" s="17">
        <f>INDEX(MilitarySpend,MATCH($A65,'Budget Decisions'!$A$3:$A$160,0),MATCH(HY$2,MilitarySpendCol,0))</f>
        <v>467</v>
      </c>
      <c r="HZ65">
        <f t="shared" si="301"/>
        <v>0.464689620669401</v>
      </c>
      <c r="IA65">
        <f>IF($A65&gt;=Assumptions!$D$40,1,0)</f>
        <v>1</v>
      </c>
      <c r="IB65">
        <f>Assumptions!$D$41</f>
        <v>0.83299999999999996</v>
      </c>
      <c r="IC65" s="42">
        <v>1</v>
      </c>
      <c r="ID65">
        <f>Assumptions!$D$42</f>
        <v>0.2</v>
      </c>
      <c r="IE65">
        <f t="shared" si="241"/>
        <v>0.38708645401761099</v>
      </c>
      <c r="IF65">
        <f t="shared" ca="1" si="333"/>
        <v>0</v>
      </c>
      <c r="IG65" s="17">
        <f>INDEX(MedicalSpend,MATCH($A65,'Budget Decisions'!$A$3:$A$160,0),MATCH(IG$2,MedicalSpendCol,0))</f>
        <v>271</v>
      </c>
      <c r="IH65" s="17">
        <f>IF(INDEX('Budget Decisions'!$E$4:$E$160,MATCH(Model!$A65,'Budget Decisions'!$A$4:$A$160,0))="CURED",1,0)</f>
        <v>1</v>
      </c>
      <c r="II65">
        <f t="shared" si="302"/>
        <v>1</v>
      </c>
      <c r="IJ65" s="42">
        <v>1</v>
      </c>
      <c r="IK65">
        <f>Assumptions!$D$49</f>
        <v>0.2</v>
      </c>
      <c r="IL65">
        <f t="shared" si="242"/>
        <v>271</v>
      </c>
      <c r="IM65">
        <f t="shared" ca="1" si="334"/>
        <v>0</v>
      </c>
      <c r="IO65">
        <f t="shared" ca="1" si="243"/>
        <v>57806544</v>
      </c>
      <c r="IP65">
        <f t="shared" ca="1" si="360"/>
        <v>0</v>
      </c>
      <c r="IQ65">
        <f t="shared" ca="1" si="361"/>
        <v>57806544</v>
      </c>
      <c r="IR65">
        <f t="shared" ca="1" si="303"/>
        <v>0</v>
      </c>
      <c r="IS65">
        <f t="shared" ca="1" si="362"/>
        <v>0</v>
      </c>
      <c r="IT65">
        <f t="shared" ca="1" si="304"/>
        <v>0</v>
      </c>
      <c r="IU65">
        <f t="shared" ca="1" si="164"/>
        <v>0</v>
      </c>
      <c r="IV65">
        <f t="shared" ca="1" si="165"/>
        <v>0</v>
      </c>
      <c r="IW65">
        <f t="shared" si="305"/>
        <v>1.1264233685228699</v>
      </c>
      <c r="IX65">
        <f>Assumptions!$E$34</f>
        <v>1.2</v>
      </c>
      <c r="IY65">
        <f ca="1">IF(AND(IS65&gt;1,IP65&gt;1),((LOG(IP65,IS65)^(1/EXP(1)))^(1/Assumptions!$D$30))-(1-Assumptions!$D$31),1)</f>
        <v>1</v>
      </c>
      <c r="IZ65" s="42">
        <v>1</v>
      </c>
      <c r="JA65">
        <v>0.15</v>
      </c>
      <c r="JC65">
        <f t="shared" ca="1" si="247"/>
        <v>1.3517080422274439</v>
      </c>
      <c r="JD65">
        <f t="shared" ca="1" si="248"/>
        <v>0</v>
      </c>
      <c r="JE65" s="42">
        <v>1</v>
      </c>
      <c r="JG65">
        <f t="shared" ca="1" si="249"/>
        <v>0</v>
      </c>
      <c r="JH65">
        <f t="shared" ca="1" si="250"/>
        <v>0</v>
      </c>
      <c r="JI65">
        <f t="shared" ca="1" si="166"/>
        <v>0</v>
      </c>
      <c r="JJ65">
        <v>1</v>
      </c>
      <c r="JM65">
        <f t="shared" ca="1" si="167"/>
        <v>0</v>
      </c>
      <c r="JN65" s="17">
        <f>INDEX(MilitarySpend,MATCH($A65,'Budget Decisions'!$A$3:$A$160,0),MATCH(JN$2,MilitarySpendCol,0))</f>
        <v>202</v>
      </c>
      <c r="JO65">
        <f t="shared" si="306"/>
        <v>1.1264233685228699</v>
      </c>
      <c r="JP65">
        <f>IF($A65&gt;=Assumptions!$D$40,1,0)</f>
        <v>1</v>
      </c>
      <c r="JQ65">
        <f>Assumptions!$D$41</f>
        <v>0.83299999999999996</v>
      </c>
      <c r="JR65" s="42">
        <v>1</v>
      </c>
      <c r="JS65">
        <f>Assumptions!$D$42</f>
        <v>0.2</v>
      </c>
      <c r="JT65">
        <f t="shared" si="251"/>
        <v>0.9383106659795506</v>
      </c>
      <c r="JU65">
        <f t="shared" ca="1" si="335"/>
        <v>0</v>
      </c>
      <c r="JV65" s="17">
        <f>INDEX(MedicalSpend,MATCH($A65,'Budget Decisions'!$A$3:$A$160,0),MATCH(JV$2,MedicalSpendCol,0))</f>
        <v>239</v>
      </c>
      <c r="JW65" s="17">
        <f>IF(INDEX('Budget Decisions'!$E$4:$E$160,MATCH(Model!$A65,'Budget Decisions'!$A$4:$A$160,0))="CURED",1,0)</f>
        <v>1</v>
      </c>
      <c r="JX65">
        <f t="shared" si="307"/>
        <v>1</v>
      </c>
      <c r="JY65" s="42">
        <v>1</v>
      </c>
      <c r="JZ65">
        <f>Assumptions!$D$49</f>
        <v>0.2</v>
      </c>
      <c r="KA65">
        <f t="shared" si="252"/>
        <v>239</v>
      </c>
      <c r="KB65">
        <f t="shared" ca="1" si="336"/>
        <v>0</v>
      </c>
      <c r="KD65">
        <f t="shared" ca="1" si="253"/>
        <v>40621237</v>
      </c>
      <c r="KE65">
        <f t="shared" ca="1" si="363"/>
        <v>0</v>
      </c>
      <c r="KF65">
        <f t="shared" ca="1" si="364"/>
        <v>40621237</v>
      </c>
      <c r="KG65">
        <f t="shared" ca="1" si="308"/>
        <v>0</v>
      </c>
      <c r="KH65">
        <f t="shared" ca="1" si="365"/>
        <v>0</v>
      </c>
      <c r="KI65">
        <f t="shared" ca="1" si="309"/>
        <v>0</v>
      </c>
      <c r="KJ65">
        <f t="shared" ca="1" si="170"/>
        <v>0</v>
      </c>
      <c r="KK65">
        <f t="shared" ca="1" si="171"/>
        <v>0</v>
      </c>
      <c r="KL65">
        <f t="shared" si="310"/>
        <v>2.2321095760416365</v>
      </c>
      <c r="KM65">
        <f>Assumptions!$E$34</f>
        <v>1.2</v>
      </c>
      <c r="KN65">
        <f ca="1">IF(AND(KH65&gt;1,KE65&gt;1),((LOG(KE65,KH65)^(1/EXP(1)))^(1/Assumptions!$D$30))-(1-Assumptions!$D$31),1)</f>
        <v>1</v>
      </c>
      <c r="KO65" s="42">
        <v>1</v>
      </c>
      <c r="KP65">
        <v>0.15</v>
      </c>
      <c r="KR65">
        <f t="shared" ca="1" si="257"/>
        <v>2.6785314912499638</v>
      </c>
      <c r="KS65">
        <f t="shared" ca="1" si="258"/>
        <v>0</v>
      </c>
      <c r="KT65" s="42">
        <v>1</v>
      </c>
      <c r="KV65">
        <f t="shared" ca="1" si="259"/>
        <v>0</v>
      </c>
      <c r="KW65">
        <f t="shared" ca="1" si="260"/>
        <v>0</v>
      </c>
      <c r="KX65">
        <f t="shared" ca="1" si="172"/>
        <v>0</v>
      </c>
      <c r="KY65">
        <v>1</v>
      </c>
      <c r="LB65">
        <f t="shared" ca="1" si="173"/>
        <v>0</v>
      </c>
      <c r="LC65" s="17">
        <f>INDEX(MilitarySpend,MATCH($A65,'Budget Decisions'!$A$3:$A$160,0),MATCH(LC$2,MilitarySpendCol,0))</f>
        <v>505</v>
      </c>
      <c r="LD65">
        <f t="shared" si="311"/>
        <v>2.2321095760416365</v>
      </c>
      <c r="LE65">
        <f>IF($A65&gt;=Assumptions!$D$40,1,0)</f>
        <v>1</v>
      </c>
      <c r="LF65">
        <f>Assumptions!$D$41</f>
        <v>0.83299999999999996</v>
      </c>
      <c r="LG65" s="42">
        <v>1</v>
      </c>
      <c r="LH65">
        <f>Assumptions!$D$42</f>
        <v>0.2</v>
      </c>
      <c r="LI65">
        <f t="shared" si="261"/>
        <v>1.8593472768426831</v>
      </c>
      <c r="LJ65">
        <f t="shared" ca="1" si="337"/>
        <v>0</v>
      </c>
      <c r="LK65" s="17">
        <f>INDEX(MedicalSpend,MATCH($A65,'Budget Decisions'!$A$3:$A$160,0),MATCH(LK$2,MedicalSpendCol,0))</f>
        <v>328</v>
      </c>
      <c r="LL65" s="17">
        <f>IF(INDEX('Budget Decisions'!$E$4:$E$160,MATCH(Model!$A65,'Budget Decisions'!$A$4:$A$160,0))="CURED",1,0)</f>
        <v>1</v>
      </c>
      <c r="LM65">
        <f t="shared" si="312"/>
        <v>1</v>
      </c>
      <c r="LN65" s="42">
        <v>1</v>
      </c>
      <c r="LO65">
        <f>Assumptions!$D$49</f>
        <v>0.2</v>
      </c>
      <c r="LP65">
        <f t="shared" si="262"/>
        <v>328</v>
      </c>
      <c r="LQ65">
        <f t="shared" ca="1" si="338"/>
        <v>0</v>
      </c>
      <c r="LS65">
        <f t="shared" ca="1" si="263"/>
        <v>14303542</v>
      </c>
      <c r="LT65">
        <f t="shared" ca="1" si="366"/>
        <v>0</v>
      </c>
      <c r="LU65">
        <f t="shared" ca="1" si="367"/>
        <v>14303542</v>
      </c>
      <c r="LV65">
        <f t="shared" ca="1" si="313"/>
        <v>0</v>
      </c>
      <c r="LW65">
        <f t="shared" ca="1" si="368"/>
        <v>0</v>
      </c>
      <c r="LX65">
        <f t="shared" ca="1" si="314"/>
        <v>0</v>
      </c>
      <c r="LY65">
        <f t="shared" ca="1" si="176"/>
        <v>0</v>
      </c>
      <c r="LZ65">
        <f t="shared" ca="1" si="177"/>
        <v>0</v>
      </c>
      <c r="MA65">
        <f t="shared" si="315"/>
        <v>2.7100766589378384</v>
      </c>
      <c r="MB65">
        <f>Assumptions!$E$34</f>
        <v>1.2</v>
      </c>
      <c r="MC65">
        <f ca="1">IF(AND(LW65&gt;1,LT65&gt;1),((LOG(LT65,LW65)^(1/EXP(1)))^(1/Assumptions!$D$30))-(1-Assumptions!$D$31),1)</f>
        <v>1</v>
      </c>
      <c r="MD65" s="42">
        <v>1</v>
      </c>
      <c r="ME65">
        <v>0.15</v>
      </c>
      <c r="MG65">
        <f t="shared" ca="1" si="267"/>
        <v>3.2520919907254062</v>
      </c>
      <c r="MH65">
        <f t="shared" ca="1" si="268"/>
        <v>0</v>
      </c>
      <c r="MI65" s="42">
        <v>1</v>
      </c>
      <c r="MK65">
        <f t="shared" ca="1" si="269"/>
        <v>0</v>
      </c>
      <c r="ML65">
        <f t="shared" ca="1" si="270"/>
        <v>0</v>
      </c>
      <c r="MM65">
        <f t="shared" ca="1" si="178"/>
        <v>0</v>
      </c>
      <c r="MN65">
        <v>1</v>
      </c>
      <c r="MQ65">
        <f t="shared" ca="1" si="179"/>
        <v>0</v>
      </c>
      <c r="MR65" s="17">
        <f>INDEX(MilitarySpend,MATCH($A65,'Budget Decisions'!$A$3:$A$160,0),MATCH(MR$2,MilitarySpendCol,0))</f>
        <v>453</v>
      </c>
      <c r="MS65">
        <f t="shared" si="316"/>
        <v>2.7100766589378384</v>
      </c>
      <c r="MT65">
        <f>IF($A65&gt;=Assumptions!$D$40,1,0)</f>
        <v>1</v>
      </c>
      <c r="MU65">
        <f>Assumptions!$D$41</f>
        <v>0.83299999999999996</v>
      </c>
      <c r="MV65" s="42">
        <v>1</v>
      </c>
      <c r="MW65">
        <f>Assumptions!$D$42</f>
        <v>0.2</v>
      </c>
      <c r="MX65">
        <f t="shared" si="271"/>
        <v>2.2574938568952194</v>
      </c>
      <c r="MY65">
        <f t="shared" ca="1" si="339"/>
        <v>0</v>
      </c>
      <c r="MZ65" s="17">
        <f>INDEX(MedicalSpend,MATCH($A65,'Budget Decisions'!$A$3:$A$160,0),MATCH(MZ$2,MedicalSpendCol,0))</f>
        <v>463</v>
      </c>
      <c r="NA65" s="17">
        <f>IF(INDEX('Budget Decisions'!$E$4:$E$160,MATCH(Model!$A65,'Budget Decisions'!$A$4:$A$160,0))="CURED",1,0)</f>
        <v>1</v>
      </c>
      <c r="NB65">
        <f t="shared" si="317"/>
        <v>1</v>
      </c>
      <c r="NC65" s="42">
        <v>1</v>
      </c>
      <c r="ND65">
        <f>Assumptions!$D$49</f>
        <v>0.2</v>
      </c>
      <c r="NE65">
        <f t="shared" si="272"/>
        <v>463</v>
      </c>
      <c r="NF65">
        <f t="shared" ca="1" si="340"/>
        <v>0</v>
      </c>
    </row>
    <row r="66" spans="1:370" x14ac:dyDescent="0.35">
      <c r="A66">
        <f t="shared" si="273"/>
        <v>63</v>
      </c>
      <c r="C66">
        <f t="shared" ca="1" si="182"/>
        <v>49070225</v>
      </c>
      <c r="D66">
        <f t="shared" ca="1" si="341"/>
        <v>0</v>
      </c>
      <c r="E66">
        <f t="shared" ca="1" si="342"/>
        <v>49070225</v>
      </c>
      <c r="F66">
        <f t="shared" ca="1" si="274"/>
        <v>0</v>
      </c>
      <c r="G66">
        <f t="shared" ca="1" si="343"/>
        <v>0</v>
      </c>
      <c r="H66">
        <f t="shared" ca="1" si="275"/>
        <v>0</v>
      </c>
      <c r="I66">
        <f t="shared" ca="1" si="318"/>
        <v>0</v>
      </c>
      <c r="J66">
        <f t="shared" ca="1" si="319"/>
        <v>0</v>
      </c>
      <c r="K66">
        <f t="shared" si="276"/>
        <v>0.82857634545527548</v>
      </c>
      <c r="L66">
        <f>Assumptions!$E$34</f>
        <v>1.2</v>
      </c>
      <c r="M66">
        <f ca="1">IF(AND(G66&gt;1,D66&gt;1),((LOG(D66,G66)^(1/EXP(1)))^(1/Assumptions!$D$30))-(1-Assumptions!$D$31),1)</f>
        <v>1</v>
      </c>
      <c r="N66" s="42">
        <v>1</v>
      </c>
      <c r="O66">
        <v>0.15</v>
      </c>
      <c r="Q66">
        <f t="shared" ca="1" si="186"/>
        <v>0.99429161454633053</v>
      </c>
      <c r="R66">
        <f t="shared" ca="1" si="187"/>
        <v>0</v>
      </c>
      <c r="S66" s="42">
        <v>1</v>
      </c>
      <c r="U66">
        <f t="shared" ca="1" si="188"/>
        <v>0</v>
      </c>
      <c r="V66">
        <f t="shared" ca="1" si="189"/>
        <v>0</v>
      </c>
      <c r="W66">
        <f t="shared" ca="1" si="320"/>
        <v>0</v>
      </c>
      <c r="X66">
        <v>1</v>
      </c>
      <c r="AA66">
        <f t="shared" ca="1" si="321"/>
        <v>0</v>
      </c>
      <c r="AB66" s="17">
        <f>INDEX(MilitarySpend,MATCH($A66,'Budget Decisions'!$A$3:$A$160,0),MATCH(AB$2,MilitarySpendCol,0))</f>
        <v>289</v>
      </c>
      <c r="AC66">
        <f t="shared" si="277"/>
        <v>0.82857634545527548</v>
      </c>
      <c r="AD66">
        <f>IF($A66&gt;=Assumptions!$D$40,1,0)</f>
        <v>1</v>
      </c>
      <c r="AE66">
        <f>Assumptions!$D$41</f>
        <v>0.83299999999999996</v>
      </c>
      <c r="AF66" s="42">
        <v>1</v>
      </c>
      <c r="AG66">
        <f>Assumptions!$D$42</f>
        <v>0.2</v>
      </c>
      <c r="AH66">
        <f t="shared" si="190"/>
        <v>0.69020409576424446</v>
      </c>
      <c r="AI66">
        <f t="shared" ca="1" si="322"/>
        <v>0</v>
      </c>
      <c r="AJ66" s="17">
        <f>INDEX(MedicalSpend,MATCH($A66,'Budget Decisions'!$A$3:$A$160,0),MATCH(AJ$2,MedicalSpendCol,0))</f>
        <v>333</v>
      </c>
      <c r="AK66" s="17">
        <f>IF(INDEX('Budget Decisions'!$E$4:$E$160,MATCH(Model!$A66,'Budget Decisions'!$A$4:$A$160,0))="CURED",1,0)</f>
        <v>1</v>
      </c>
      <c r="AL66">
        <f t="shared" si="278"/>
        <v>1</v>
      </c>
      <c r="AM66" s="42">
        <v>1</v>
      </c>
      <c r="AN66">
        <f>Assumptions!$D$49</f>
        <v>0.2</v>
      </c>
      <c r="AO66">
        <f t="shared" si="191"/>
        <v>333</v>
      </c>
      <c r="AP66">
        <f t="shared" ca="1" si="323"/>
        <v>0</v>
      </c>
      <c r="AR66">
        <f t="shared" ca="1" si="192"/>
        <v>21784507</v>
      </c>
      <c r="AS66">
        <f t="shared" ca="1" si="344"/>
        <v>0</v>
      </c>
      <c r="AT66">
        <f t="shared" ca="1" si="345"/>
        <v>21784507</v>
      </c>
      <c r="AU66">
        <f t="shared" ca="1" si="346"/>
        <v>0</v>
      </c>
      <c r="AV66">
        <f t="shared" ca="1" si="347"/>
        <v>0</v>
      </c>
      <c r="AW66">
        <f t="shared" ca="1" si="279"/>
        <v>0</v>
      </c>
      <c r="AX66">
        <f t="shared" ca="1" si="134"/>
        <v>0</v>
      </c>
      <c r="AY66">
        <f t="shared" ca="1" si="135"/>
        <v>0</v>
      </c>
      <c r="AZ66">
        <f t="shared" si="280"/>
        <v>0.15936301189359656</v>
      </c>
      <c r="BA66">
        <f>Assumptions!$E$34</f>
        <v>1.2</v>
      </c>
      <c r="BB66">
        <f ca="1">IF(AND(AV66&gt;1,AS66&gt;1),((LOG(AS66,AV66)^(1/EXP(1)))^(1/Assumptions!$D$30))-(1-Assumptions!$D$31),1)</f>
        <v>1</v>
      </c>
      <c r="BC66" s="42">
        <v>1</v>
      </c>
      <c r="BD66">
        <v>0.15</v>
      </c>
      <c r="BF66">
        <f t="shared" ca="1" si="197"/>
        <v>0.19123561427231586</v>
      </c>
      <c r="BG66">
        <f t="shared" ca="1" si="198"/>
        <v>0</v>
      </c>
      <c r="BH66" s="42">
        <v>1</v>
      </c>
      <c r="BJ66">
        <f t="shared" ca="1" si="199"/>
        <v>0</v>
      </c>
      <c r="BK66">
        <f t="shared" ca="1" si="200"/>
        <v>0</v>
      </c>
      <c r="BL66">
        <f t="shared" ca="1" si="136"/>
        <v>0</v>
      </c>
      <c r="BM66">
        <v>1</v>
      </c>
      <c r="BP66">
        <f t="shared" ca="1" si="324"/>
        <v>0</v>
      </c>
      <c r="BQ66" s="17">
        <f>INDEX(MilitarySpend,MATCH($A66,'Budget Decisions'!$A$3:$A$160,0),MATCH(BQ$2,MilitarySpendCol,0))</f>
        <v>445</v>
      </c>
      <c r="BR66">
        <f t="shared" si="281"/>
        <v>0.15936301189359656</v>
      </c>
      <c r="BS66">
        <f>IF($A66&gt;=Assumptions!$D$40,1,0)</f>
        <v>1</v>
      </c>
      <c r="BT66">
        <f>Assumptions!$D$41</f>
        <v>0.83299999999999996</v>
      </c>
      <c r="BU66" s="42">
        <v>1</v>
      </c>
      <c r="BV66">
        <f>Assumptions!$D$42</f>
        <v>0.2</v>
      </c>
      <c r="BW66">
        <f t="shared" si="201"/>
        <v>0.13274938890736593</v>
      </c>
      <c r="BX66">
        <f t="shared" ca="1" si="325"/>
        <v>0</v>
      </c>
      <c r="BY66" s="17">
        <f>INDEX(MedicalSpend,MATCH($A66,'Budget Decisions'!$A$3:$A$160,0),MATCH(BY$2,MedicalSpendCol,0))</f>
        <v>284</v>
      </c>
      <c r="BZ66" s="17">
        <f>IF(INDEX('Budget Decisions'!$E$4:$E$160,MATCH(Model!$A66,'Budget Decisions'!$A$4:$A$160,0))="CURED",1,0)</f>
        <v>1</v>
      </c>
      <c r="CA66">
        <f t="shared" si="282"/>
        <v>1</v>
      </c>
      <c r="CB66" s="42">
        <v>1</v>
      </c>
      <c r="CC66">
        <f>Assumptions!$D$49</f>
        <v>0.2</v>
      </c>
      <c r="CD66">
        <f t="shared" si="202"/>
        <v>284</v>
      </c>
      <c r="CE66">
        <f t="shared" ca="1" si="326"/>
        <v>0</v>
      </c>
      <c r="CG66">
        <f t="shared" ca="1" si="203"/>
        <v>20165794</v>
      </c>
      <c r="CH66">
        <f t="shared" ca="1" si="348"/>
        <v>0</v>
      </c>
      <c r="CI66">
        <f t="shared" ca="1" si="349"/>
        <v>20165794</v>
      </c>
      <c r="CJ66">
        <f t="shared" ca="1" si="283"/>
        <v>0</v>
      </c>
      <c r="CK66">
        <f t="shared" ca="1" si="350"/>
        <v>0</v>
      </c>
      <c r="CL66">
        <f t="shared" ca="1" si="284"/>
        <v>0</v>
      </c>
      <c r="CM66">
        <f t="shared" ca="1" si="140"/>
        <v>0</v>
      </c>
      <c r="CN66">
        <f t="shared" ca="1" si="141"/>
        <v>0</v>
      </c>
      <c r="CO66">
        <f t="shared" si="285"/>
        <v>0.24130002925990637</v>
      </c>
      <c r="CP66">
        <f>Assumptions!$E$34</f>
        <v>1.2</v>
      </c>
      <c r="CQ66">
        <f ca="1">IF(AND(CK66&gt;1,CH66&gt;1),((LOG(CH66,CK66)^(1/EXP(1)))^(1/Assumptions!$D$30))-(1-Assumptions!$D$31),1)</f>
        <v>1</v>
      </c>
      <c r="CR66" s="42">
        <v>1</v>
      </c>
      <c r="CS66">
        <v>0.15</v>
      </c>
      <c r="CU66">
        <f t="shared" ca="1" si="207"/>
        <v>0.28956003511188766</v>
      </c>
      <c r="CV66">
        <f t="shared" ca="1" si="208"/>
        <v>0</v>
      </c>
      <c r="CW66" s="42">
        <v>1</v>
      </c>
      <c r="CY66">
        <f t="shared" ca="1" si="209"/>
        <v>0</v>
      </c>
      <c r="CZ66">
        <f t="shared" ca="1" si="210"/>
        <v>0</v>
      </c>
      <c r="DA66">
        <f t="shared" ca="1" si="142"/>
        <v>0</v>
      </c>
      <c r="DB66">
        <v>1</v>
      </c>
      <c r="DE66">
        <f t="shared" ca="1" si="143"/>
        <v>0</v>
      </c>
      <c r="DF66" s="17">
        <f>INDEX(MilitarySpend,MATCH($A66,'Budget Decisions'!$A$3:$A$160,0),MATCH(DF$2,MilitarySpendCol,0))</f>
        <v>256</v>
      </c>
      <c r="DG66">
        <f t="shared" si="286"/>
        <v>0.24130002925990637</v>
      </c>
      <c r="DH66">
        <f>IF($A66&gt;=Assumptions!$D$40,1,0)</f>
        <v>1</v>
      </c>
      <c r="DI66">
        <f>Assumptions!$D$41</f>
        <v>0.83299999999999996</v>
      </c>
      <c r="DJ66" s="42">
        <v>1</v>
      </c>
      <c r="DK66">
        <f>Assumptions!$D$42</f>
        <v>0.2</v>
      </c>
      <c r="DL66">
        <f t="shared" si="211"/>
        <v>0.20100292437350201</v>
      </c>
      <c r="DM66">
        <f t="shared" ca="1" si="327"/>
        <v>0</v>
      </c>
      <c r="DN66" s="17">
        <f>INDEX(MedicalSpend,MATCH($A66,'Budget Decisions'!$A$3:$A$160,0),MATCH(DN$2,MedicalSpendCol,0))</f>
        <v>294</v>
      </c>
      <c r="DO66" s="17">
        <f>IF(INDEX('Budget Decisions'!$E$4:$E$160,MATCH(Model!$A66,'Budget Decisions'!$A$4:$A$160,0))="CURED",1,0)</f>
        <v>1</v>
      </c>
      <c r="DP66">
        <f t="shared" si="287"/>
        <v>1</v>
      </c>
      <c r="DQ66" s="42">
        <v>1</v>
      </c>
      <c r="DR66">
        <f>Assumptions!$D$49</f>
        <v>0.2</v>
      </c>
      <c r="DS66">
        <f t="shared" si="212"/>
        <v>294</v>
      </c>
      <c r="DT66">
        <f t="shared" ca="1" si="328"/>
        <v>0</v>
      </c>
      <c r="DV66">
        <f t="shared" ca="1" si="213"/>
        <v>46395654</v>
      </c>
      <c r="DW66">
        <f t="shared" ca="1" si="351"/>
        <v>0</v>
      </c>
      <c r="DX66">
        <f t="shared" ca="1" si="352"/>
        <v>46395654</v>
      </c>
      <c r="DY66">
        <f t="shared" ca="1" si="288"/>
        <v>0</v>
      </c>
      <c r="DZ66">
        <f t="shared" ca="1" si="353"/>
        <v>0</v>
      </c>
      <c r="EA66">
        <f t="shared" ca="1" si="289"/>
        <v>0</v>
      </c>
      <c r="EB66">
        <f t="shared" ca="1" si="146"/>
        <v>0</v>
      </c>
      <c r="EC66">
        <f t="shared" ca="1" si="147"/>
        <v>0</v>
      </c>
      <c r="ED66">
        <f t="shared" si="290"/>
        <v>0.87442730726206253</v>
      </c>
      <c r="EE66">
        <f>Assumptions!$E$34</f>
        <v>1.2</v>
      </c>
      <c r="EF66">
        <f ca="1">IF(AND(DZ66&gt;1,DW66&gt;1),((LOG(DW66,DZ66)^(1/EXP(1)))^(1/Assumptions!$D$30))-(1-Assumptions!$D$31),1)</f>
        <v>1</v>
      </c>
      <c r="EG66" s="42">
        <v>1</v>
      </c>
      <c r="EH66">
        <v>0.15</v>
      </c>
      <c r="EJ66">
        <f t="shared" ca="1" si="217"/>
        <v>1.049312768714475</v>
      </c>
      <c r="EK66">
        <f t="shared" ca="1" si="218"/>
        <v>0</v>
      </c>
      <c r="EL66" s="42">
        <v>1</v>
      </c>
      <c r="EN66">
        <f t="shared" ca="1" si="219"/>
        <v>0</v>
      </c>
      <c r="EO66">
        <f t="shared" ca="1" si="220"/>
        <v>0</v>
      </c>
      <c r="EP66">
        <f t="shared" ca="1" si="148"/>
        <v>0</v>
      </c>
      <c r="EQ66">
        <v>1</v>
      </c>
      <c r="ET66">
        <f t="shared" ca="1" si="149"/>
        <v>0</v>
      </c>
      <c r="EU66" s="17">
        <f>INDEX(MilitarySpend,MATCH($A66,'Budget Decisions'!$A$3:$A$160,0),MATCH(EU$2,MilitarySpendCol,0))</f>
        <v>268</v>
      </c>
      <c r="EV66">
        <f t="shared" si="291"/>
        <v>0.87442730726206253</v>
      </c>
      <c r="EW66">
        <f>IF($A66&gt;=Assumptions!$D$40,1,0)</f>
        <v>1</v>
      </c>
      <c r="EX66">
        <f>Assumptions!$D$41</f>
        <v>0.83299999999999996</v>
      </c>
      <c r="EY66" s="42">
        <v>1</v>
      </c>
      <c r="EZ66">
        <f>Assumptions!$D$42</f>
        <v>0.2</v>
      </c>
      <c r="FA66">
        <f t="shared" si="221"/>
        <v>0.72839794694929805</v>
      </c>
      <c r="FB66">
        <f t="shared" ca="1" si="329"/>
        <v>0</v>
      </c>
      <c r="FC66" s="17">
        <f>INDEX(MedicalSpend,MATCH($A66,'Budget Decisions'!$A$3:$A$160,0),MATCH(FC$2,MedicalSpendCol,0))</f>
        <v>339</v>
      </c>
      <c r="FD66" s="17">
        <f>IF(INDEX('Budget Decisions'!$E$4:$E$160,MATCH(Model!$A66,'Budget Decisions'!$A$4:$A$160,0))="CURED",1,0)</f>
        <v>1</v>
      </c>
      <c r="FE66">
        <f t="shared" si="292"/>
        <v>1</v>
      </c>
      <c r="FF66" s="42">
        <v>1</v>
      </c>
      <c r="FG66">
        <f>Assumptions!$D$49</f>
        <v>0.2</v>
      </c>
      <c r="FH66">
        <f t="shared" si="222"/>
        <v>339</v>
      </c>
      <c r="FI66">
        <f t="shared" ca="1" si="330"/>
        <v>0</v>
      </c>
      <c r="FK66">
        <f t="shared" ca="1" si="223"/>
        <v>35235521</v>
      </c>
      <c r="FL66">
        <f t="shared" ca="1" si="354"/>
        <v>0</v>
      </c>
      <c r="FM66">
        <f t="shared" ca="1" si="355"/>
        <v>35235521</v>
      </c>
      <c r="FN66">
        <f t="shared" ca="1" si="293"/>
        <v>0</v>
      </c>
      <c r="FO66">
        <f t="shared" ca="1" si="356"/>
        <v>0</v>
      </c>
      <c r="FP66">
        <f t="shared" ca="1" si="294"/>
        <v>0</v>
      </c>
      <c r="FQ66">
        <f t="shared" ca="1" si="152"/>
        <v>0</v>
      </c>
      <c r="FR66">
        <f t="shared" ca="1" si="153"/>
        <v>0</v>
      </c>
      <c r="FS66">
        <f t="shared" si="295"/>
        <v>0.36303408195741388</v>
      </c>
      <c r="FT66">
        <f>Assumptions!$E$34</f>
        <v>1.2</v>
      </c>
      <c r="FU66">
        <f ca="1">IF(AND(FO66&gt;1,FL66&gt;1),((LOG(FL66,FO66)^(1/EXP(1)))^(1/Assumptions!$D$30))-(1-Assumptions!$D$31),1)</f>
        <v>1</v>
      </c>
      <c r="FV66" s="42">
        <v>1</v>
      </c>
      <c r="FW66">
        <v>0.15</v>
      </c>
      <c r="FY66">
        <f t="shared" ca="1" si="227"/>
        <v>0.43564089834889663</v>
      </c>
      <c r="FZ66">
        <f t="shared" ca="1" si="228"/>
        <v>0</v>
      </c>
      <c r="GA66" s="42">
        <v>1</v>
      </c>
      <c r="GC66">
        <f t="shared" ca="1" si="229"/>
        <v>0</v>
      </c>
      <c r="GD66">
        <f t="shared" ca="1" si="230"/>
        <v>0</v>
      </c>
      <c r="GE66">
        <f t="shared" ca="1" si="154"/>
        <v>0</v>
      </c>
      <c r="GF66">
        <v>1</v>
      </c>
      <c r="GI66">
        <f t="shared" ca="1" si="155"/>
        <v>0</v>
      </c>
      <c r="GJ66" s="17">
        <f>INDEX(MilitarySpend,MATCH($A66,'Budget Decisions'!$A$3:$A$160,0),MATCH(GJ$2,MilitarySpendCol,0))</f>
        <v>185</v>
      </c>
      <c r="GK66">
        <f t="shared" si="296"/>
        <v>0.36303408195741388</v>
      </c>
      <c r="GL66">
        <f>IF($A66&gt;=Assumptions!$D$40,1,0)</f>
        <v>1</v>
      </c>
      <c r="GM66">
        <f>Assumptions!$D$41</f>
        <v>0.83299999999999996</v>
      </c>
      <c r="GN66" s="42">
        <v>1</v>
      </c>
      <c r="GO66">
        <f>Assumptions!$D$42</f>
        <v>0.2</v>
      </c>
      <c r="GP66">
        <f t="shared" si="231"/>
        <v>0.30240739027052577</v>
      </c>
      <c r="GQ66">
        <f t="shared" ca="1" si="331"/>
        <v>0</v>
      </c>
      <c r="GR66" s="17">
        <f>INDEX(MedicalSpend,MATCH($A66,'Budget Decisions'!$A$3:$A$160,0),MATCH(GR$2,MedicalSpendCol,0))</f>
        <v>322</v>
      </c>
      <c r="GS66" s="17">
        <f>IF(INDEX('Budget Decisions'!$E$4:$E$160,MATCH(Model!$A66,'Budget Decisions'!$A$4:$A$160,0))="CURED",1,0)</f>
        <v>1</v>
      </c>
      <c r="GT66">
        <f t="shared" si="297"/>
        <v>1</v>
      </c>
      <c r="GU66" s="42">
        <v>1</v>
      </c>
      <c r="GV66">
        <f>Assumptions!$D$49</f>
        <v>0.2</v>
      </c>
      <c r="GW66">
        <f t="shared" si="232"/>
        <v>322</v>
      </c>
      <c r="GX66">
        <f t="shared" ca="1" si="332"/>
        <v>0</v>
      </c>
      <c r="GZ66">
        <f t="shared" ca="1" si="233"/>
        <v>18084651</v>
      </c>
      <c r="HA66">
        <f t="shared" ca="1" si="357"/>
        <v>0</v>
      </c>
      <c r="HB66">
        <f t="shared" ca="1" si="358"/>
        <v>18084651</v>
      </c>
      <c r="HC66">
        <f t="shared" ca="1" si="298"/>
        <v>0</v>
      </c>
      <c r="HD66">
        <f t="shared" ca="1" si="359"/>
        <v>0</v>
      </c>
      <c r="HE66">
        <f t="shared" ca="1" si="299"/>
        <v>0</v>
      </c>
      <c r="HF66">
        <f t="shared" ca="1" si="158"/>
        <v>0</v>
      </c>
      <c r="HG66">
        <f t="shared" ca="1" si="159"/>
        <v>0</v>
      </c>
      <c r="HH66">
        <f t="shared" si="300"/>
        <v>0.464689620669401</v>
      </c>
      <c r="HI66">
        <f>Assumptions!$E$34</f>
        <v>1.2</v>
      </c>
      <c r="HJ66">
        <f ca="1">IF(AND(HD66&gt;1,HA66&gt;1),((LOG(HA66,HD66)^(1/EXP(1)))^(1/Assumptions!$D$30))-(1-Assumptions!$D$31),1)</f>
        <v>1</v>
      </c>
      <c r="HK66" s="42">
        <v>1</v>
      </c>
      <c r="HL66">
        <v>0.15</v>
      </c>
      <c r="HN66">
        <f t="shared" ca="1" si="237"/>
        <v>0.55762754480328114</v>
      </c>
      <c r="HO66">
        <f t="shared" ca="1" si="238"/>
        <v>0</v>
      </c>
      <c r="HP66" s="42">
        <v>1</v>
      </c>
      <c r="HR66">
        <f t="shared" ca="1" si="239"/>
        <v>0</v>
      </c>
      <c r="HS66">
        <f t="shared" ca="1" si="240"/>
        <v>0</v>
      </c>
      <c r="HT66">
        <f t="shared" ca="1" si="160"/>
        <v>0</v>
      </c>
      <c r="HU66">
        <v>1</v>
      </c>
      <c r="HX66">
        <f t="shared" ca="1" si="161"/>
        <v>0</v>
      </c>
      <c r="HY66" s="17">
        <f>INDEX(MilitarySpend,MATCH($A66,'Budget Decisions'!$A$3:$A$160,0),MATCH(HY$2,MilitarySpendCol,0))</f>
        <v>467</v>
      </c>
      <c r="HZ66">
        <f t="shared" si="301"/>
        <v>0.464689620669401</v>
      </c>
      <c r="IA66">
        <f>IF($A66&gt;=Assumptions!$D$40,1,0)</f>
        <v>1</v>
      </c>
      <c r="IB66">
        <f>Assumptions!$D$41</f>
        <v>0.83299999999999996</v>
      </c>
      <c r="IC66" s="42">
        <v>1</v>
      </c>
      <c r="ID66">
        <f>Assumptions!$D$42</f>
        <v>0.2</v>
      </c>
      <c r="IE66">
        <f t="shared" si="241"/>
        <v>0.38708645401761099</v>
      </c>
      <c r="IF66">
        <f t="shared" ca="1" si="333"/>
        <v>0</v>
      </c>
      <c r="IG66" s="17">
        <f>INDEX(MedicalSpend,MATCH($A66,'Budget Decisions'!$A$3:$A$160,0),MATCH(IG$2,MedicalSpendCol,0))</f>
        <v>271</v>
      </c>
      <c r="IH66" s="17">
        <f>IF(INDEX('Budget Decisions'!$E$4:$E$160,MATCH(Model!$A66,'Budget Decisions'!$A$4:$A$160,0))="CURED",1,0)</f>
        <v>1</v>
      </c>
      <c r="II66">
        <f t="shared" si="302"/>
        <v>1</v>
      </c>
      <c r="IJ66" s="42">
        <v>1</v>
      </c>
      <c r="IK66">
        <f>Assumptions!$D$49</f>
        <v>0.2</v>
      </c>
      <c r="IL66">
        <f t="shared" si="242"/>
        <v>271</v>
      </c>
      <c r="IM66">
        <f t="shared" ca="1" si="334"/>
        <v>0</v>
      </c>
      <c r="IO66">
        <f t="shared" ca="1" si="243"/>
        <v>57806544</v>
      </c>
      <c r="IP66">
        <f t="shared" ca="1" si="360"/>
        <v>0</v>
      </c>
      <c r="IQ66">
        <f t="shared" ca="1" si="361"/>
        <v>57806544</v>
      </c>
      <c r="IR66">
        <f t="shared" ca="1" si="303"/>
        <v>0</v>
      </c>
      <c r="IS66">
        <f t="shared" ca="1" si="362"/>
        <v>0</v>
      </c>
      <c r="IT66">
        <f t="shared" ca="1" si="304"/>
        <v>0</v>
      </c>
      <c r="IU66">
        <f t="shared" ca="1" si="164"/>
        <v>0</v>
      </c>
      <c r="IV66">
        <f t="shared" ca="1" si="165"/>
        <v>0</v>
      </c>
      <c r="IW66">
        <f t="shared" si="305"/>
        <v>1.1264233685228699</v>
      </c>
      <c r="IX66">
        <f>Assumptions!$E$34</f>
        <v>1.2</v>
      </c>
      <c r="IY66">
        <f ca="1">IF(AND(IS66&gt;1,IP66&gt;1),((LOG(IP66,IS66)^(1/EXP(1)))^(1/Assumptions!$D$30))-(1-Assumptions!$D$31),1)</f>
        <v>1</v>
      </c>
      <c r="IZ66" s="42">
        <v>1</v>
      </c>
      <c r="JA66">
        <v>0.15</v>
      </c>
      <c r="JC66">
        <f t="shared" ca="1" si="247"/>
        <v>1.3517080422274439</v>
      </c>
      <c r="JD66">
        <f t="shared" ca="1" si="248"/>
        <v>0</v>
      </c>
      <c r="JE66" s="42">
        <v>1</v>
      </c>
      <c r="JG66">
        <f t="shared" ca="1" si="249"/>
        <v>0</v>
      </c>
      <c r="JH66">
        <f t="shared" ca="1" si="250"/>
        <v>0</v>
      </c>
      <c r="JI66">
        <f t="shared" ca="1" si="166"/>
        <v>0</v>
      </c>
      <c r="JJ66">
        <v>1</v>
      </c>
      <c r="JM66">
        <f t="shared" ca="1" si="167"/>
        <v>0</v>
      </c>
      <c r="JN66" s="17">
        <f>INDEX(MilitarySpend,MATCH($A66,'Budget Decisions'!$A$3:$A$160,0),MATCH(JN$2,MilitarySpendCol,0))</f>
        <v>202</v>
      </c>
      <c r="JO66">
        <f t="shared" si="306"/>
        <v>1.1264233685228699</v>
      </c>
      <c r="JP66">
        <f>IF($A66&gt;=Assumptions!$D$40,1,0)</f>
        <v>1</v>
      </c>
      <c r="JQ66">
        <f>Assumptions!$D$41</f>
        <v>0.83299999999999996</v>
      </c>
      <c r="JR66" s="42">
        <v>1</v>
      </c>
      <c r="JS66">
        <f>Assumptions!$D$42</f>
        <v>0.2</v>
      </c>
      <c r="JT66">
        <f t="shared" si="251"/>
        <v>0.9383106659795506</v>
      </c>
      <c r="JU66">
        <f t="shared" ca="1" si="335"/>
        <v>0</v>
      </c>
      <c r="JV66" s="17">
        <f>INDEX(MedicalSpend,MATCH($A66,'Budget Decisions'!$A$3:$A$160,0),MATCH(JV$2,MedicalSpendCol,0))</f>
        <v>239</v>
      </c>
      <c r="JW66" s="17">
        <f>IF(INDEX('Budget Decisions'!$E$4:$E$160,MATCH(Model!$A66,'Budget Decisions'!$A$4:$A$160,0))="CURED",1,0)</f>
        <v>1</v>
      </c>
      <c r="JX66">
        <f t="shared" si="307"/>
        <v>1</v>
      </c>
      <c r="JY66" s="42">
        <v>1</v>
      </c>
      <c r="JZ66">
        <f>Assumptions!$D$49</f>
        <v>0.2</v>
      </c>
      <c r="KA66">
        <f t="shared" si="252"/>
        <v>239</v>
      </c>
      <c r="KB66">
        <f t="shared" ca="1" si="336"/>
        <v>0</v>
      </c>
      <c r="KD66">
        <f t="shared" ca="1" si="253"/>
        <v>40621237</v>
      </c>
      <c r="KE66">
        <f t="shared" ca="1" si="363"/>
        <v>0</v>
      </c>
      <c r="KF66">
        <f t="shared" ca="1" si="364"/>
        <v>40621237</v>
      </c>
      <c r="KG66">
        <f t="shared" ca="1" si="308"/>
        <v>0</v>
      </c>
      <c r="KH66">
        <f t="shared" ca="1" si="365"/>
        <v>0</v>
      </c>
      <c r="KI66">
        <f t="shared" ca="1" si="309"/>
        <v>0</v>
      </c>
      <c r="KJ66">
        <f t="shared" ca="1" si="170"/>
        <v>0</v>
      </c>
      <c r="KK66">
        <f t="shared" ca="1" si="171"/>
        <v>0</v>
      </c>
      <c r="KL66">
        <f t="shared" si="310"/>
        <v>2.2321095760416365</v>
      </c>
      <c r="KM66">
        <f>Assumptions!$E$34</f>
        <v>1.2</v>
      </c>
      <c r="KN66">
        <f ca="1">IF(AND(KH66&gt;1,KE66&gt;1),((LOG(KE66,KH66)^(1/EXP(1)))^(1/Assumptions!$D$30))-(1-Assumptions!$D$31),1)</f>
        <v>1</v>
      </c>
      <c r="KO66" s="42">
        <v>1</v>
      </c>
      <c r="KP66">
        <v>0.15</v>
      </c>
      <c r="KR66">
        <f t="shared" ca="1" si="257"/>
        <v>2.6785314912499638</v>
      </c>
      <c r="KS66">
        <f t="shared" ca="1" si="258"/>
        <v>0</v>
      </c>
      <c r="KT66" s="42">
        <v>1</v>
      </c>
      <c r="KV66">
        <f t="shared" ca="1" si="259"/>
        <v>0</v>
      </c>
      <c r="KW66">
        <f t="shared" ca="1" si="260"/>
        <v>0</v>
      </c>
      <c r="KX66">
        <f t="shared" ca="1" si="172"/>
        <v>0</v>
      </c>
      <c r="KY66">
        <v>1</v>
      </c>
      <c r="LB66">
        <f t="shared" ca="1" si="173"/>
        <v>0</v>
      </c>
      <c r="LC66" s="17">
        <f>INDEX(MilitarySpend,MATCH($A66,'Budget Decisions'!$A$3:$A$160,0),MATCH(LC$2,MilitarySpendCol,0))</f>
        <v>505</v>
      </c>
      <c r="LD66">
        <f t="shared" si="311"/>
        <v>2.2321095760416365</v>
      </c>
      <c r="LE66">
        <f>IF($A66&gt;=Assumptions!$D$40,1,0)</f>
        <v>1</v>
      </c>
      <c r="LF66">
        <f>Assumptions!$D$41</f>
        <v>0.83299999999999996</v>
      </c>
      <c r="LG66" s="42">
        <v>1</v>
      </c>
      <c r="LH66">
        <f>Assumptions!$D$42</f>
        <v>0.2</v>
      </c>
      <c r="LI66">
        <f t="shared" si="261"/>
        <v>1.8593472768426831</v>
      </c>
      <c r="LJ66">
        <f t="shared" ca="1" si="337"/>
        <v>0</v>
      </c>
      <c r="LK66" s="17">
        <f>INDEX(MedicalSpend,MATCH($A66,'Budget Decisions'!$A$3:$A$160,0),MATCH(LK$2,MedicalSpendCol,0))</f>
        <v>328</v>
      </c>
      <c r="LL66" s="17">
        <f>IF(INDEX('Budget Decisions'!$E$4:$E$160,MATCH(Model!$A66,'Budget Decisions'!$A$4:$A$160,0))="CURED",1,0)</f>
        <v>1</v>
      </c>
      <c r="LM66">
        <f t="shared" si="312"/>
        <v>1</v>
      </c>
      <c r="LN66" s="42">
        <v>1</v>
      </c>
      <c r="LO66">
        <f>Assumptions!$D$49</f>
        <v>0.2</v>
      </c>
      <c r="LP66">
        <f t="shared" si="262"/>
        <v>328</v>
      </c>
      <c r="LQ66">
        <f t="shared" ca="1" si="338"/>
        <v>0</v>
      </c>
      <c r="LS66">
        <f t="shared" ca="1" si="263"/>
        <v>14303542</v>
      </c>
      <c r="LT66">
        <f t="shared" ca="1" si="366"/>
        <v>0</v>
      </c>
      <c r="LU66">
        <f t="shared" ca="1" si="367"/>
        <v>14303542</v>
      </c>
      <c r="LV66">
        <f t="shared" ca="1" si="313"/>
        <v>0</v>
      </c>
      <c r="LW66">
        <f t="shared" ca="1" si="368"/>
        <v>0</v>
      </c>
      <c r="LX66">
        <f t="shared" ca="1" si="314"/>
        <v>0</v>
      </c>
      <c r="LY66">
        <f t="shared" ca="1" si="176"/>
        <v>0</v>
      </c>
      <c r="LZ66">
        <f t="shared" ca="1" si="177"/>
        <v>0</v>
      </c>
      <c r="MA66">
        <f t="shared" si="315"/>
        <v>2.7100766589378384</v>
      </c>
      <c r="MB66">
        <f>Assumptions!$E$34</f>
        <v>1.2</v>
      </c>
      <c r="MC66">
        <f ca="1">IF(AND(LW66&gt;1,LT66&gt;1),((LOG(LT66,LW66)^(1/EXP(1)))^(1/Assumptions!$D$30))-(1-Assumptions!$D$31),1)</f>
        <v>1</v>
      </c>
      <c r="MD66" s="42">
        <v>1</v>
      </c>
      <c r="ME66">
        <v>0.15</v>
      </c>
      <c r="MG66">
        <f t="shared" ca="1" si="267"/>
        <v>3.2520919907254062</v>
      </c>
      <c r="MH66">
        <f t="shared" ca="1" si="268"/>
        <v>0</v>
      </c>
      <c r="MI66" s="42">
        <v>1</v>
      </c>
      <c r="MK66">
        <f t="shared" ca="1" si="269"/>
        <v>0</v>
      </c>
      <c r="ML66">
        <f t="shared" ca="1" si="270"/>
        <v>0</v>
      </c>
      <c r="MM66">
        <f t="shared" ca="1" si="178"/>
        <v>0</v>
      </c>
      <c r="MN66">
        <v>1</v>
      </c>
      <c r="MQ66">
        <f t="shared" ca="1" si="179"/>
        <v>0</v>
      </c>
      <c r="MR66" s="17">
        <f>INDEX(MilitarySpend,MATCH($A66,'Budget Decisions'!$A$3:$A$160,0),MATCH(MR$2,MilitarySpendCol,0))</f>
        <v>453</v>
      </c>
      <c r="MS66">
        <f t="shared" si="316"/>
        <v>2.7100766589378384</v>
      </c>
      <c r="MT66">
        <f>IF($A66&gt;=Assumptions!$D$40,1,0)</f>
        <v>1</v>
      </c>
      <c r="MU66">
        <f>Assumptions!$D$41</f>
        <v>0.83299999999999996</v>
      </c>
      <c r="MV66" s="42">
        <v>1</v>
      </c>
      <c r="MW66">
        <f>Assumptions!$D$42</f>
        <v>0.2</v>
      </c>
      <c r="MX66">
        <f t="shared" si="271"/>
        <v>2.2574938568952194</v>
      </c>
      <c r="MY66">
        <f t="shared" ca="1" si="339"/>
        <v>0</v>
      </c>
      <c r="MZ66" s="17">
        <f>INDEX(MedicalSpend,MATCH($A66,'Budget Decisions'!$A$3:$A$160,0),MATCH(MZ$2,MedicalSpendCol,0))</f>
        <v>463</v>
      </c>
      <c r="NA66" s="17">
        <f>IF(INDEX('Budget Decisions'!$E$4:$E$160,MATCH(Model!$A66,'Budget Decisions'!$A$4:$A$160,0))="CURED",1,0)</f>
        <v>1</v>
      </c>
      <c r="NB66">
        <f t="shared" si="317"/>
        <v>1</v>
      </c>
      <c r="NC66" s="42">
        <v>1</v>
      </c>
      <c r="ND66">
        <f>Assumptions!$D$49</f>
        <v>0.2</v>
      </c>
      <c r="NE66">
        <f t="shared" si="272"/>
        <v>463</v>
      </c>
      <c r="NF66">
        <f t="shared" ca="1" si="340"/>
        <v>0</v>
      </c>
    </row>
    <row r="67" spans="1:370" x14ac:dyDescent="0.35">
      <c r="A67">
        <f t="shared" si="273"/>
        <v>64</v>
      </c>
      <c r="C67">
        <f t="shared" ca="1" si="182"/>
        <v>49070225</v>
      </c>
      <c r="D67">
        <f t="shared" ca="1" si="341"/>
        <v>0</v>
      </c>
      <c r="E67">
        <f t="shared" ca="1" si="342"/>
        <v>49070225</v>
      </c>
      <c r="F67">
        <f t="shared" ca="1" si="274"/>
        <v>0</v>
      </c>
      <c r="G67">
        <f t="shared" ca="1" si="343"/>
        <v>0</v>
      </c>
      <c r="H67">
        <f t="shared" ca="1" si="275"/>
        <v>0</v>
      </c>
      <c r="I67">
        <f t="shared" ca="1" si="318"/>
        <v>0</v>
      </c>
      <c r="J67">
        <f t="shared" ca="1" si="319"/>
        <v>0</v>
      </c>
      <c r="K67">
        <f t="shared" si="276"/>
        <v>0.82857634545527548</v>
      </c>
      <c r="L67">
        <f>Assumptions!$E$34</f>
        <v>1.2</v>
      </c>
      <c r="M67">
        <f ca="1">IF(AND(G67&gt;1,D67&gt;1),((LOG(D67,G67)^(1/EXP(1)))^(1/Assumptions!$D$30))-(1-Assumptions!$D$31),1)</f>
        <v>1</v>
      </c>
      <c r="N67" s="42">
        <v>1</v>
      </c>
      <c r="O67">
        <v>0.15</v>
      </c>
      <c r="Q67">
        <f t="shared" ca="1" si="186"/>
        <v>0.99429161454633053</v>
      </c>
      <c r="R67">
        <f t="shared" ca="1" si="187"/>
        <v>0</v>
      </c>
      <c r="S67" s="42">
        <v>1</v>
      </c>
      <c r="U67">
        <f t="shared" ca="1" si="188"/>
        <v>0</v>
      </c>
      <c r="V67">
        <f t="shared" ca="1" si="189"/>
        <v>0</v>
      </c>
      <c r="W67">
        <f t="shared" ca="1" si="320"/>
        <v>0</v>
      </c>
      <c r="X67">
        <v>1</v>
      </c>
      <c r="AA67">
        <f t="shared" ca="1" si="321"/>
        <v>0</v>
      </c>
      <c r="AB67" s="17">
        <f>INDEX(MilitarySpend,MATCH($A67,'Budget Decisions'!$A$3:$A$160,0),MATCH(AB$2,MilitarySpendCol,0))</f>
        <v>289</v>
      </c>
      <c r="AC67">
        <f t="shared" si="277"/>
        <v>0.82857634545527548</v>
      </c>
      <c r="AD67">
        <f>IF($A67&gt;=Assumptions!$D$40,1,0)</f>
        <v>1</v>
      </c>
      <c r="AE67">
        <f>Assumptions!$D$41</f>
        <v>0.83299999999999996</v>
      </c>
      <c r="AF67" s="42">
        <v>1</v>
      </c>
      <c r="AG67">
        <f>Assumptions!$D$42</f>
        <v>0.2</v>
      </c>
      <c r="AH67">
        <f t="shared" si="190"/>
        <v>0.69020409576424446</v>
      </c>
      <c r="AI67">
        <f t="shared" ca="1" si="322"/>
        <v>0</v>
      </c>
      <c r="AJ67" s="17">
        <f>INDEX(MedicalSpend,MATCH($A67,'Budget Decisions'!$A$3:$A$160,0),MATCH(AJ$2,MedicalSpendCol,0))</f>
        <v>333</v>
      </c>
      <c r="AK67" s="17">
        <f>IF(INDEX('Budget Decisions'!$E$4:$E$160,MATCH(Model!$A67,'Budget Decisions'!$A$4:$A$160,0))="CURED",1,0)</f>
        <v>1</v>
      </c>
      <c r="AL67">
        <f t="shared" si="278"/>
        <v>1</v>
      </c>
      <c r="AM67" s="42">
        <v>1</v>
      </c>
      <c r="AN67">
        <f>Assumptions!$D$49</f>
        <v>0.2</v>
      </c>
      <c r="AO67">
        <f t="shared" si="191"/>
        <v>333</v>
      </c>
      <c r="AP67">
        <f t="shared" ca="1" si="323"/>
        <v>0</v>
      </c>
      <c r="AR67">
        <f t="shared" ca="1" si="192"/>
        <v>21784507</v>
      </c>
      <c r="AS67">
        <f t="shared" ca="1" si="344"/>
        <v>0</v>
      </c>
      <c r="AT67">
        <f t="shared" ca="1" si="345"/>
        <v>21784507</v>
      </c>
      <c r="AU67">
        <f t="shared" ca="1" si="346"/>
        <v>0</v>
      </c>
      <c r="AV67">
        <f t="shared" ca="1" si="347"/>
        <v>0</v>
      </c>
      <c r="AW67">
        <f t="shared" ca="1" si="279"/>
        <v>0</v>
      </c>
      <c r="AX67">
        <f t="shared" ca="1" si="134"/>
        <v>0</v>
      </c>
      <c r="AY67">
        <f t="shared" ca="1" si="135"/>
        <v>0</v>
      </c>
      <c r="AZ67">
        <f t="shared" si="280"/>
        <v>0.15936301189359656</v>
      </c>
      <c r="BA67">
        <f>Assumptions!$E$34</f>
        <v>1.2</v>
      </c>
      <c r="BB67">
        <f ca="1">IF(AND(AV67&gt;1,AS67&gt;1),((LOG(AS67,AV67)^(1/EXP(1)))^(1/Assumptions!$D$30))-(1-Assumptions!$D$31),1)</f>
        <v>1</v>
      </c>
      <c r="BC67" s="42">
        <v>1</v>
      </c>
      <c r="BD67">
        <v>0.15</v>
      </c>
      <c r="BF67">
        <f t="shared" ca="1" si="197"/>
        <v>0.19123561427231586</v>
      </c>
      <c r="BG67">
        <f t="shared" ca="1" si="198"/>
        <v>0</v>
      </c>
      <c r="BH67" s="42">
        <v>1</v>
      </c>
      <c r="BJ67">
        <f t="shared" ca="1" si="199"/>
        <v>0</v>
      </c>
      <c r="BK67">
        <f t="shared" ca="1" si="200"/>
        <v>0</v>
      </c>
      <c r="BL67">
        <f t="shared" ca="1" si="136"/>
        <v>0</v>
      </c>
      <c r="BM67">
        <v>1</v>
      </c>
      <c r="BP67">
        <f t="shared" ca="1" si="324"/>
        <v>0</v>
      </c>
      <c r="BQ67" s="17">
        <f>INDEX(MilitarySpend,MATCH($A67,'Budget Decisions'!$A$3:$A$160,0),MATCH(BQ$2,MilitarySpendCol,0))</f>
        <v>445</v>
      </c>
      <c r="BR67">
        <f t="shared" si="281"/>
        <v>0.15936301189359656</v>
      </c>
      <c r="BS67">
        <f>IF($A67&gt;=Assumptions!$D$40,1,0)</f>
        <v>1</v>
      </c>
      <c r="BT67">
        <f>Assumptions!$D$41</f>
        <v>0.83299999999999996</v>
      </c>
      <c r="BU67" s="42">
        <v>1</v>
      </c>
      <c r="BV67">
        <f>Assumptions!$D$42</f>
        <v>0.2</v>
      </c>
      <c r="BW67">
        <f t="shared" si="201"/>
        <v>0.13274938890736593</v>
      </c>
      <c r="BX67">
        <f t="shared" ca="1" si="325"/>
        <v>0</v>
      </c>
      <c r="BY67" s="17">
        <f>INDEX(MedicalSpend,MATCH($A67,'Budget Decisions'!$A$3:$A$160,0),MATCH(BY$2,MedicalSpendCol,0))</f>
        <v>284</v>
      </c>
      <c r="BZ67" s="17">
        <f>IF(INDEX('Budget Decisions'!$E$4:$E$160,MATCH(Model!$A67,'Budget Decisions'!$A$4:$A$160,0))="CURED",1,0)</f>
        <v>1</v>
      </c>
      <c r="CA67">
        <f t="shared" si="282"/>
        <v>1</v>
      </c>
      <c r="CB67" s="42">
        <v>1</v>
      </c>
      <c r="CC67">
        <f>Assumptions!$D$49</f>
        <v>0.2</v>
      </c>
      <c r="CD67">
        <f t="shared" si="202"/>
        <v>284</v>
      </c>
      <c r="CE67">
        <f t="shared" ca="1" si="326"/>
        <v>0</v>
      </c>
      <c r="CG67">
        <f t="shared" ca="1" si="203"/>
        <v>20165794</v>
      </c>
      <c r="CH67">
        <f t="shared" ca="1" si="348"/>
        <v>0</v>
      </c>
      <c r="CI67">
        <f t="shared" ca="1" si="349"/>
        <v>20165794</v>
      </c>
      <c r="CJ67">
        <f t="shared" ca="1" si="283"/>
        <v>0</v>
      </c>
      <c r="CK67">
        <f t="shared" ca="1" si="350"/>
        <v>0</v>
      </c>
      <c r="CL67">
        <f t="shared" ca="1" si="284"/>
        <v>0</v>
      </c>
      <c r="CM67">
        <f t="shared" ca="1" si="140"/>
        <v>0</v>
      </c>
      <c r="CN67">
        <f t="shared" ca="1" si="141"/>
        <v>0</v>
      </c>
      <c r="CO67">
        <f t="shared" si="285"/>
        <v>0.24130002925990637</v>
      </c>
      <c r="CP67">
        <f>Assumptions!$E$34</f>
        <v>1.2</v>
      </c>
      <c r="CQ67">
        <f ca="1">IF(AND(CK67&gt;1,CH67&gt;1),((LOG(CH67,CK67)^(1/EXP(1)))^(1/Assumptions!$D$30))-(1-Assumptions!$D$31),1)</f>
        <v>1</v>
      </c>
      <c r="CR67" s="42">
        <v>1</v>
      </c>
      <c r="CS67">
        <v>0.15</v>
      </c>
      <c r="CU67">
        <f t="shared" ca="1" si="207"/>
        <v>0.28956003511188766</v>
      </c>
      <c r="CV67">
        <f t="shared" ca="1" si="208"/>
        <v>0</v>
      </c>
      <c r="CW67" s="42">
        <v>1</v>
      </c>
      <c r="CY67">
        <f t="shared" ca="1" si="209"/>
        <v>0</v>
      </c>
      <c r="CZ67">
        <f t="shared" ca="1" si="210"/>
        <v>0</v>
      </c>
      <c r="DA67">
        <f t="shared" ca="1" si="142"/>
        <v>0</v>
      </c>
      <c r="DB67">
        <v>1</v>
      </c>
      <c r="DE67">
        <f t="shared" ca="1" si="143"/>
        <v>0</v>
      </c>
      <c r="DF67" s="17">
        <f>INDEX(MilitarySpend,MATCH($A67,'Budget Decisions'!$A$3:$A$160,0),MATCH(DF$2,MilitarySpendCol,0))</f>
        <v>256</v>
      </c>
      <c r="DG67">
        <f t="shared" si="286"/>
        <v>0.24130002925990637</v>
      </c>
      <c r="DH67">
        <f>IF($A67&gt;=Assumptions!$D$40,1,0)</f>
        <v>1</v>
      </c>
      <c r="DI67">
        <f>Assumptions!$D$41</f>
        <v>0.83299999999999996</v>
      </c>
      <c r="DJ67" s="42">
        <v>1</v>
      </c>
      <c r="DK67">
        <f>Assumptions!$D$42</f>
        <v>0.2</v>
      </c>
      <c r="DL67">
        <f t="shared" si="211"/>
        <v>0.20100292437350201</v>
      </c>
      <c r="DM67">
        <f t="shared" ca="1" si="327"/>
        <v>0</v>
      </c>
      <c r="DN67" s="17">
        <f>INDEX(MedicalSpend,MATCH($A67,'Budget Decisions'!$A$3:$A$160,0),MATCH(DN$2,MedicalSpendCol,0))</f>
        <v>294</v>
      </c>
      <c r="DO67" s="17">
        <f>IF(INDEX('Budget Decisions'!$E$4:$E$160,MATCH(Model!$A67,'Budget Decisions'!$A$4:$A$160,0))="CURED",1,0)</f>
        <v>1</v>
      </c>
      <c r="DP67">
        <f t="shared" si="287"/>
        <v>1</v>
      </c>
      <c r="DQ67" s="42">
        <v>1</v>
      </c>
      <c r="DR67">
        <f>Assumptions!$D$49</f>
        <v>0.2</v>
      </c>
      <c r="DS67">
        <f t="shared" si="212"/>
        <v>294</v>
      </c>
      <c r="DT67">
        <f t="shared" ca="1" si="328"/>
        <v>0</v>
      </c>
      <c r="DV67">
        <f t="shared" ca="1" si="213"/>
        <v>46395654</v>
      </c>
      <c r="DW67">
        <f t="shared" ca="1" si="351"/>
        <v>0</v>
      </c>
      <c r="DX67">
        <f t="shared" ca="1" si="352"/>
        <v>46395654</v>
      </c>
      <c r="DY67">
        <f t="shared" ca="1" si="288"/>
        <v>0</v>
      </c>
      <c r="DZ67">
        <f t="shared" ca="1" si="353"/>
        <v>0</v>
      </c>
      <c r="EA67">
        <f t="shared" ca="1" si="289"/>
        <v>0</v>
      </c>
      <c r="EB67">
        <f t="shared" ca="1" si="146"/>
        <v>0</v>
      </c>
      <c r="EC67">
        <f t="shared" ca="1" si="147"/>
        <v>0</v>
      </c>
      <c r="ED67">
        <f t="shared" si="290"/>
        <v>0.87442730726206253</v>
      </c>
      <c r="EE67">
        <f>Assumptions!$E$34</f>
        <v>1.2</v>
      </c>
      <c r="EF67">
        <f ca="1">IF(AND(DZ67&gt;1,DW67&gt;1),((LOG(DW67,DZ67)^(1/EXP(1)))^(1/Assumptions!$D$30))-(1-Assumptions!$D$31),1)</f>
        <v>1</v>
      </c>
      <c r="EG67" s="42">
        <v>1</v>
      </c>
      <c r="EH67">
        <v>0.15</v>
      </c>
      <c r="EJ67">
        <f t="shared" ca="1" si="217"/>
        <v>1.049312768714475</v>
      </c>
      <c r="EK67">
        <f t="shared" ca="1" si="218"/>
        <v>0</v>
      </c>
      <c r="EL67" s="42">
        <v>1</v>
      </c>
      <c r="EN67">
        <f t="shared" ca="1" si="219"/>
        <v>0</v>
      </c>
      <c r="EO67">
        <f t="shared" ca="1" si="220"/>
        <v>0</v>
      </c>
      <c r="EP67">
        <f t="shared" ca="1" si="148"/>
        <v>0</v>
      </c>
      <c r="EQ67">
        <v>1</v>
      </c>
      <c r="ET67">
        <f t="shared" ca="1" si="149"/>
        <v>0</v>
      </c>
      <c r="EU67" s="17">
        <f>INDEX(MilitarySpend,MATCH($A67,'Budget Decisions'!$A$3:$A$160,0),MATCH(EU$2,MilitarySpendCol,0))</f>
        <v>268</v>
      </c>
      <c r="EV67">
        <f t="shared" si="291"/>
        <v>0.87442730726206253</v>
      </c>
      <c r="EW67">
        <f>IF($A67&gt;=Assumptions!$D$40,1,0)</f>
        <v>1</v>
      </c>
      <c r="EX67">
        <f>Assumptions!$D$41</f>
        <v>0.83299999999999996</v>
      </c>
      <c r="EY67" s="42">
        <v>1</v>
      </c>
      <c r="EZ67">
        <f>Assumptions!$D$42</f>
        <v>0.2</v>
      </c>
      <c r="FA67">
        <f t="shared" si="221"/>
        <v>0.72839794694929805</v>
      </c>
      <c r="FB67">
        <f t="shared" ca="1" si="329"/>
        <v>0</v>
      </c>
      <c r="FC67" s="17">
        <f>INDEX(MedicalSpend,MATCH($A67,'Budget Decisions'!$A$3:$A$160,0),MATCH(FC$2,MedicalSpendCol,0))</f>
        <v>339</v>
      </c>
      <c r="FD67" s="17">
        <f>IF(INDEX('Budget Decisions'!$E$4:$E$160,MATCH(Model!$A67,'Budget Decisions'!$A$4:$A$160,0))="CURED",1,0)</f>
        <v>1</v>
      </c>
      <c r="FE67">
        <f t="shared" si="292"/>
        <v>1</v>
      </c>
      <c r="FF67" s="42">
        <v>1</v>
      </c>
      <c r="FG67">
        <f>Assumptions!$D$49</f>
        <v>0.2</v>
      </c>
      <c r="FH67">
        <f t="shared" si="222"/>
        <v>339</v>
      </c>
      <c r="FI67">
        <f t="shared" ca="1" si="330"/>
        <v>0</v>
      </c>
      <c r="FK67">
        <f t="shared" ca="1" si="223"/>
        <v>35235521</v>
      </c>
      <c r="FL67">
        <f t="shared" ca="1" si="354"/>
        <v>0</v>
      </c>
      <c r="FM67">
        <f t="shared" ca="1" si="355"/>
        <v>35235521</v>
      </c>
      <c r="FN67">
        <f t="shared" ca="1" si="293"/>
        <v>0</v>
      </c>
      <c r="FO67">
        <f t="shared" ca="1" si="356"/>
        <v>0</v>
      </c>
      <c r="FP67">
        <f t="shared" ca="1" si="294"/>
        <v>0</v>
      </c>
      <c r="FQ67">
        <f t="shared" ca="1" si="152"/>
        <v>0</v>
      </c>
      <c r="FR67">
        <f t="shared" ca="1" si="153"/>
        <v>0</v>
      </c>
      <c r="FS67">
        <f t="shared" si="295"/>
        <v>0.36303408195741388</v>
      </c>
      <c r="FT67">
        <f>Assumptions!$E$34</f>
        <v>1.2</v>
      </c>
      <c r="FU67">
        <f ca="1">IF(AND(FO67&gt;1,FL67&gt;1),((LOG(FL67,FO67)^(1/EXP(1)))^(1/Assumptions!$D$30))-(1-Assumptions!$D$31),1)</f>
        <v>1</v>
      </c>
      <c r="FV67" s="42">
        <v>1</v>
      </c>
      <c r="FW67">
        <v>0.15</v>
      </c>
      <c r="FY67">
        <f t="shared" ca="1" si="227"/>
        <v>0.43564089834889663</v>
      </c>
      <c r="FZ67">
        <f t="shared" ca="1" si="228"/>
        <v>0</v>
      </c>
      <c r="GA67" s="42">
        <v>1</v>
      </c>
      <c r="GC67">
        <f t="shared" ca="1" si="229"/>
        <v>0</v>
      </c>
      <c r="GD67">
        <f t="shared" ca="1" si="230"/>
        <v>0</v>
      </c>
      <c r="GE67">
        <f t="shared" ca="1" si="154"/>
        <v>0</v>
      </c>
      <c r="GF67">
        <v>1</v>
      </c>
      <c r="GI67">
        <f t="shared" ca="1" si="155"/>
        <v>0</v>
      </c>
      <c r="GJ67" s="17">
        <f>INDEX(MilitarySpend,MATCH($A67,'Budget Decisions'!$A$3:$A$160,0),MATCH(GJ$2,MilitarySpendCol,0))</f>
        <v>185</v>
      </c>
      <c r="GK67">
        <f t="shared" si="296"/>
        <v>0.36303408195741388</v>
      </c>
      <c r="GL67">
        <f>IF($A67&gt;=Assumptions!$D$40,1,0)</f>
        <v>1</v>
      </c>
      <c r="GM67">
        <f>Assumptions!$D$41</f>
        <v>0.83299999999999996</v>
      </c>
      <c r="GN67" s="42">
        <v>1</v>
      </c>
      <c r="GO67">
        <f>Assumptions!$D$42</f>
        <v>0.2</v>
      </c>
      <c r="GP67">
        <f t="shared" si="231"/>
        <v>0.30240739027052577</v>
      </c>
      <c r="GQ67">
        <f t="shared" ca="1" si="331"/>
        <v>0</v>
      </c>
      <c r="GR67" s="17">
        <f>INDEX(MedicalSpend,MATCH($A67,'Budget Decisions'!$A$3:$A$160,0),MATCH(GR$2,MedicalSpendCol,0))</f>
        <v>322</v>
      </c>
      <c r="GS67" s="17">
        <f>IF(INDEX('Budget Decisions'!$E$4:$E$160,MATCH(Model!$A67,'Budget Decisions'!$A$4:$A$160,0))="CURED",1,0)</f>
        <v>1</v>
      </c>
      <c r="GT67">
        <f t="shared" si="297"/>
        <v>1</v>
      </c>
      <c r="GU67" s="42">
        <v>1</v>
      </c>
      <c r="GV67">
        <f>Assumptions!$D$49</f>
        <v>0.2</v>
      </c>
      <c r="GW67">
        <f t="shared" si="232"/>
        <v>322</v>
      </c>
      <c r="GX67">
        <f t="shared" ca="1" si="332"/>
        <v>0</v>
      </c>
      <c r="GZ67">
        <f t="shared" ca="1" si="233"/>
        <v>18084651</v>
      </c>
      <c r="HA67">
        <f t="shared" ca="1" si="357"/>
        <v>0</v>
      </c>
      <c r="HB67">
        <f t="shared" ca="1" si="358"/>
        <v>18084651</v>
      </c>
      <c r="HC67">
        <f t="shared" ca="1" si="298"/>
        <v>0</v>
      </c>
      <c r="HD67">
        <f t="shared" ca="1" si="359"/>
        <v>0</v>
      </c>
      <c r="HE67">
        <f t="shared" ca="1" si="299"/>
        <v>0</v>
      </c>
      <c r="HF67">
        <f t="shared" ca="1" si="158"/>
        <v>0</v>
      </c>
      <c r="HG67">
        <f t="shared" ca="1" si="159"/>
        <v>0</v>
      </c>
      <c r="HH67">
        <f t="shared" si="300"/>
        <v>0.464689620669401</v>
      </c>
      <c r="HI67">
        <f>Assumptions!$E$34</f>
        <v>1.2</v>
      </c>
      <c r="HJ67">
        <f ca="1">IF(AND(HD67&gt;1,HA67&gt;1),((LOG(HA67,HD67)^(1/EXP(1)))^(1/Assumptions!$D$30))-(1-Assumptions!$D$31),1)</f>
        <v>1</v>
      </c>
      <c r="HK67" s="42">
        <v>1</v>
      </c>
      <c r="HL67">
        <v>0.15</v>
      </c>
      <c r="HN67">
        <f t="shared" ca="1" si="237"/>
        <v>0.55762754480328114</v>
      </c>
      <c r="HO67">
        <f t="shared" ca="1" si="238"/>
        <v>0</v>
      </c>
      <c r="HP67" s="42">
        <v>1</v>
      </c>
      <c r="HR67">
        <f t="shared" ca="1" si="239"/>
        <v>0</v>
      </c>
      <c r="HS67">
        <f t="shared" ca="1" si="240"/>
        <v>0</v>
      </c>
      <c r="HT67">
        <f t="shared" ca="1" si="160"/>
        <v>0</v>
      </c>
      <c r="HU67">
        <v>1</v>
      </c>
      <c r="HX67">
        <f t="shared" ca="1" si="161"/>
        <v>0</v>
      </c>
      <c r="HY67" s="17">
        <f>INDEX(MilitarySpend,MATCH($A67,'Budget Decisions'!$A$3:$A$160,0),MATCH(HY$2,MilitarySpendCol,0))</f>
        <v>467</v>
      </c>
      <c r="HZ67">
        <f t="shared" si="301"/>
        <v>0.464689620669401</v>
      </c>
      <c r="IA67">
        <f>IF($A67&gt;=Assumptions!$D$40,1,0)</f>
        <v>1</v>
      </c>
      <c r="IB67">
        <f>Assumptions!$D$41</f>
        <v>0.83299999999999996</v>
      </c>
      <c r="IC67" s="42">
        <v>1</v>
      </c>
      <c r="ID67">
        <f>Assumptions!$D$42</f>
        <v>0.2</v>
      </c>
      <c r="IE67">
        <f t="shared" si="241"/>
        <v>0.38708645401761099</v>
      </c>
      <c r="IF67">
        <f t="shared" ca="1" si="333"/>
        <v>0</v>
      </c>
      <c r="IG67" s="17">
        <f>INDEX(MedicalSpend,MATCH($A67,'Budget Decisions'!$A$3:$A$160,0),MATCH(IG$2,MedicalSpendCol,0))</f>
        <v>271</v>
      </c>
      <c r="IH67" s="17">
        <f>IF(INDEX('Budget Decisions'!$E$4:$E$160,MATCH(Model!$A67,'Budget Decisions'!$A$4:$A$160,0))="CURED",1,0)</f>
        <v>1</v>
      </c>
      <c r="II67">
        <f t="shared" si="302"/>
        <v>1</v>
      </c>
      <c r="IJ67" s="42">
        <v>1</v>
      </c>
      <c r="IK67">
        <f>Assumptions!$D$49</f>
        <v>0.2</v>
      </c>
      <c r="IL67">
        <f t="shared" si="242"/>
        <v>271</v>
      </c>
      <c r="IM67">
        <f t="shared" ca="1" si="334"/>
        <v>0</v>
      </c>
      <c r="IO67">
        <f t="shared" ca="1" si="243"/>
        <v>57806544</v>
      </c>
      <c r="IP67">
        <f t="shared" ca="1" si="360"/>
        <v>0</v>
      </c>
      <c r="IQ67">
        <f t="shared" ca="1" si="361"/>
        <v>57806544</v>
      </c>
      <c r="IR67">
        <f t="shared" ca="1" si="303"/>
        <v>0</v>
      </c>
      <c r="IS67">
        <f t="shared" ca="1" si="362"/>
        <v>0</v>
      </c>
      <c r="IT67">
        <f t="shared" ca="1" si="304"/>
        <v>0</v>
      </c>
      <c r="IU67">
        <f t="shared" ca="1" si="164"/>
        <v>0</v>
      </c>
      <c r="IV67">
        <f t="shared" ca="1" si="165"/>
        <v>0</v>
      </c>
      <c r="IW67">
        <f t="shared" si="305"/>
        <v>1.1264233685228699</v>
      </c>
      <c r="IX67">
        <f>Assumptions!$E$34</f>
        <v>1.2</v>
      </c>
      <c r="IY67">
        <f ca="1">IF(AND(IS67&gt;1,IP67&gt;1),((LOG(IP67,IS67)^(1/EXP(1)))^(1/Assumptions!$D$30))-(1-Assumptions!$D$31),1)</f>
        <v>1</v>
      </c>
      <c r="IZ67" s="42">
        <v>1</v>
      </c>
      <c r="JA67">
        <v>0.15</v>
      </c>
      <c r="JC67">
        <f t="shared" ca="1" si="247"/>
        <v>1.3517080422274439</v>
      </c>
      <c r="JD67">
        <f t="shared" ca="1" si="248"/>
        <v>0</v>
      </c>
      <c r="JE67" s="42">
        <v>1</v>
      </c>
      <c r="JG67">
        <f t="shared" ca="1" si="249"/>
        <v>0</v>
      </c>
      <c r="JH67">
        <f t="shared" ca="1" si="250"/>
        <v>0</v>
      </c>
      <c r="JI67">
        <f t="shared" ca="1" si="166"/>
        <v>0</v>
      </c>
      <c r="JJ67">
        <v>1</v>
      </c>
      <c r="JM67">
        <f t="shared" ca="1" si="167"/>
        <v>0</v>
      </c>
      <c r="JN67" s="17">
        <f>INDEX(MilitarySpend,MATCH($A67,'Budget Decisions'!$A$3:$A$160,0),MATCH(JN$2,MilitarySpendCol,0))</f>
        <v>202</v>
      </c>
      <c r="JO67">
        <f t="shared" si="306"/>
        <v>1.1264233685228699</v>
      </c>
      <c r="JP67">
        <f>IF($A67&gt;=Assumptions!$D$40,1,0)</f>
        <v>1</v>
      </c>
      <c r="JQ67">
        <f>Assumptions!$D$41</f>
        <v>0.83299999999999996</v>
      </c>
      <c r="JR67" s="42">
        <v>1</v>
      </c>
      <c r="JS67">
        <f>Assumptions!$D$42</f>
        <v>0.2</v>
      </c>
      <c r="JT67">
        <f t="shared" si="251"/>
        <v>0.9383106659795506</v>
      </c>
      <c r="JU67">
        <f t="shared" ca="1" si="335"/>
        <v>0</v>
      </c>
      <c r="JV67" s="17">
        <f>INDEX(MedicalSpend,MATCH($A67,'Budget Decisions'!$A$3:$A$160,0),MATCH(JV$2,MedicalSpendCol,0))</f>
        <v>239</v>
      </c>
      <c r="JW67" s="17">
        <f>IF(INDEX('Budget Decisions'!$E$4:$E$160,MATCH(Model!$A67,'Budget Decisions'!$A$4:$A$160,0))="CURED",1,0)</f>
        <v>1</v>
      </c>
      <c r="JX67">
        <f t="shared" si="307"/>
        <v>1</v>
      </c>
      <c r="JY67" s="42">
        <v>1</v>
      </c>
      <c r="JZ67">
        <f>Assumptions!$D$49</f>
        <v>0.2</v>
      </c>
      <c r="KA67">
        <f t="shared" si="252"/>
        <v>239</v>
      </c>
      <c r="KB67">
        <f t="shared" ca="1" si="336"/>
        <v>0</v>
      </c>
      <c r="KD67">
        <f t="shared" ca="1" si="253"/>
        <v>40621237</v>
      </c>
      <c r="KE67">
        <f t="shared" ca="1" si="363"/>
        <v>0</v>
      </c>
      <c r="KF67">
        <f t="shared" ca="1" si="364"/>
        <v>40621237</v>
      </c>
      <c r="KG67">
        <f t="shared" ca="1" si="308"/>
        <v>0</v>
      </c>
      <c r="KH67">
        <f t="shared" ca="1" si="365"/>
        <v>0</v>
      </c>
      <c r="KI67">
        <f t="shared" ca="1" si="309"/>
        <v>0</v>
      </c>
      <c r="KJ67">
        <f t="shared" ca="1" si="170"/>
        <v>0</v>
      </c>
      <c r="KK67">
        <f t="shared" ca="1" si="171"/>
        <v>0</v>
      </c>
      <c r="KL67">
        <f t="shared" si="310"/>
        <v>2.2321095760416365</v>
      </c>
      <c r="KM67">
        <f>Assumptions!$E$34</f>
        <v>1.2</v>
      </c>
      <c r="KN67">
        <f ca="1">IF(AND(KH67&gt;1,KE67&gt;1),((LOG(KE67,KH67)^(1/EXP(1)))^(1/Assumptions!$D$30))-(1-Assumptions!$D$31),1)</f>
        <v>1</v>
      </c>
      <c r="KO67" s="42">
        <v>1</v>
      </c>
      <c r="KP67">
        <v>0.15</v>
      </c>
      <c r="KR67">
        <f t="shared" ca="1" si="257"/>
        <v>2.6785314912499638</v>
      </c>
      <c r="KS67">
        <f t="shared" ca="1" si="258"/>
        <v>0</v>
      </c>
      <c r="KT67" s="42">
        <v>1</v>
      </c>
      <c r="KV67">
        <f t="shared" ca="1" si="259"/>
        <v>0</v>
      </c>
      <c r="KW67">
        <f t="shared" ca="1" si="260"/>
        <v>0</v>
      </c>
      <c r="KX67">
        <f t="shared" ca="1" si="172"/>
        <v>0</v>
      </c>
      <c r="KY67">
        <v>1</v>
      </c>
      <c r="LB67">
        <f t="shared" ca="1" si="173"/>
        <v>0</v>
      </c>
      <c r="LC67" s="17">
        <f>INDEX(MilitarySpend,MATCH($A67,'Budget Decisions'!$A$3:$A$160,0),MATCH(LC$2,MilitarySpendCol,0))</f>
        <v>505</v>
      </c>
      <c r="LD67">
        <f t="shared" si="311"/>
        <v>2.2321095760416365</v>
      </c>
      <c r="LE67">
        <f>IF($A67&gt;=Assumptions!$D$40,1,0)</f>
        <v>1</v>
      </c>
      <c r="LF67">
        <f>Assumptions!$D$41</f>
        <v>0.83299999999999996</v>
      </c>
      <c r="LG67" s="42">
        <v>1</v>
      </c>
      <c r="LH67">
        <f>Assumptions!$D$42</f>
        <v>0.2</v>
      </c>
      <c r="LI67">
        <f t="shared" si="261"/>
        <v>1.8593472768426831</v>
      </c>
      <c r="LJ67">
        <f t="shared" ca="1" si="337"/>
        <v>0</v>
      </c>
      <c r="LK67" s="17">
        <f>INDEX(MedicalSpend,MATCH($A67,'Budget Decisions'!$A$3:$A$160,0),MATCH(LK$2,MedicalSpendCol,0))</f>
        <v>328</v>
      </c>
      <c r="LL67" s="17">
        <f>IF(INDEX('Budget Decisions'!$E$4:$E$160,MATCH(Model!$A67,'Budget Decisions'!$A$4:$A$160,0))="CURED",1,0)</f>
        <v>1</v>
      </c>
      <c r="LM67">
        <f t="shared" si="312"/>
        <v>1</v>
      </c>
      <c r="LN67" s="42">
        <v>1</v>
      </c>
      <c r="LO67">
        <f>Assumptions!$D$49</f>
        <v>0.2</v>
      </c>
      <c r="LP67">
        <f t="shared" si="262"/>
        <v>328</v>
      </c>
      <c r="LQ67">
        <f t="shared" ca="1" si="338"/>
        <v>0</v>
      </c>
      <c r="LS67">
        <f t="shared" ca="1" si="263"/>
        <v>14303542</v>
      </c>
      <c r="LT67">
        <f t="shared" ca="1" si="366"/>
        <v>0</v>
      </c>
      <c r="LU67">
        <f t="shared" ca="1" si="367"/>
        <v>14303542</v>
      </c>
      <c r="LV67">
        <f t="shared" ca="1" si="313"/>
        <v>0</v>
      </c>
      <c r="LW67">
        <f t="shared" ca="1" si="368"/>
        <v>0</v>
      </c>
      <c r="LX67">
        <f t="shared" ca="1" si="314"/>
        <v>0</v>
      </c>
      <c r="LY67">
        <f t="shared" ca="1" si="176"/>
        <v>0</v>
      </c>
      <c r="LZ67">
        <f t="shared" ca="1" si="177"/>
        <v>0</v>
      </c>
      <c r="MA67">
        <f t="shared" si="315"/>
        <v>2.7100766589378384</v>
      </c>
      <c r="MB67">
        <f>Assumptions!$E$34</f>
        <v>1.2</v>
      </c>
      <c r="MC67">
        <f ca="1">IF(AND(LW67&gt;1,LT67&gt;1),((LOG(LT67,LW67)^(1/EXP(1)))^(1/Assumptions!$D$30))-(1-Assumptions!$D$31),1)</f>
        <v>1</v>
      </c>
      <c r="MD67" s="42">
        <v>1</v>
      </c>
      <c r="ME67">
        <v>0.15</v>
      </c>
      <c r="MG67">
        <f t="shared" ca="1" si="267"/>
        <v>3.2520919907254062</v>
      </c>
      <c r="MH67">
        <f t="shared" ca="1" si="268"/>
        <v>0</v>
      </c>
      <c r="MI67" s="42">
        <v>1</v>
      </c>
      <c r="MK67">
        <f t="shared" ca="1" si="269"/>
        <v>0</v>
      </c>
      <c r="ML67">
        <f t="shared" ca="1" si="270"/>
        <v>0</v>
      </c>
      <c r="MM67">
        <f t="shared" ca="1" si="178"/>
        <v>0</v>
      </c>
      <c r="MN67">
        <v>1</v>
      </c>
      <c r="MQ67">
        <f t="shared" ca="1" si="179"/>
        <v>0</v>
      </c>
      <c r="MR67" s="17">
        <f>INDEX(MilitarySpend,MATCH($A67,'Budget Decisions'!$A$3:$A$160,0),MATCH(MR$2,MilitarySpendCol,0))</f>
        <v>453</v>
      </c>
      <c r="MS67">
        <f t="shared" si="316"/>
        <v>2.7100766589378384</v>
      </c>
      <c r="MT67">
        <f>IF($A67&gt;=Assumptions!$D$40,1,0)</f>
        <v>1</v>
      </c>
      <c r="MU67">
        <f>Assumptions!$D$41</f>
        <v>0.83299999999999996</v>
      </c>
      <c r="MV67" s="42">
        <v>1</v>
      </c>
      <c r="MW67">
        <f>Assumptions!$D$42</f>
        <v>0.2</v>
      </c>
      <c r="MX67">
        <f t="shared" si="271"/>
        <v>2.2574938568952194</v>
      </c>
      <c r="MY67">
        <f t="shared" ca="1" si="339"/>
        <v>0</v>
      </c>
      <c r="MZ67" s="17">
        <f>INDEX(MedicalSpend,MATCH($A67,'Budget Decisions'!$A$3:$A$160,0),MATCH(MZ$2,MedicalSpendCol,0))</f>
        <v>463</v>
      </c>
      <c r="NA67" s="17">
        <f>IF(INDEX('Budget Decisions'!$E$4:$E$160,MATCH(Model!$A67,'Budget Decisions'!$A$4:$A$160,0))="CURED",1,0)</f>
        <v>1</v>
      </c>
      <c r="NB67">
        <f t="shared" si="317"/>
        <v>1</v>
      </c>
      <c r="NC67" s="42">
        <v>1</v>
      </c>
      <c r="ND67">
        <f>Assumptions!$D$49</f>
        <v>0.2</v>
      </c>
      <c r="NE67">
        <f t="shared" si="272"/>
        <v>463</v>
      </c>
      <c r="NF67">
        <f t="shared" ca="1" si="340"/>
        <v>0</v>
      </c>
    </row>
    <row r="68" spans="1:370" x14ac:dyDescent="0.35">
      <c r="A68">
        <f t="shared" si="273"/>
        <v>65</v>
      </c>
      <c r="C68">
        <f t="shared" ca="1" si="182"/>
        <v>49070225</v>
      </c>
      <c r="D68">
        <f t="shared" ca="1" si="341"/>
        <v>0</v>
      </c>
      <c r="E68">
        <f t="shared" ca="1" si="342"/>
        <v>49070225</v>
      </c>
      <c r="F68">
        <f t="shared" ca="1" si="274"/>
        <v>0</v>
      </c>
      <c r="G68">
        <f t="shared" ca="1" si="343"/>
        <v>0</v>
      </c>
      <c r="H68">
        <f t="shared" ca="1" si="275"/>
        <v>0</v>
      </c>
      <c r="I68">
        <f t="shared" ref="I68:I99" ca="1" si="369">INDEX(InfectedOutgoing,$A68+1,MATCH(I$2,InfectedOutgoingCol,0))</f>
        <v>0</v>
      </c>
      <c r="J68">
        <f t="shared" ref="J68:J99" ca="1" si="370">INDEX(InfectedIncoming,$A68+1,MATCH(J$2,InfectedIncomingCol,0))</f>
        <v>0</v>
      </c>
      <c r="K68">
        <f t="shared" si="276"/>
        <v>0.82857634545527548</v>
      </c>
      <c r="L68">
        <f>Assumptions!$E$34</f>
        <v>1.2</v>
      </c>
      <c r="M68">
        <f ca="1">IF(AND(G68&gt;1,D68&gt;1),((LOG(D68,G68)^(1/EXP(1)))^(1/Assumptions!$D$30))-(1-Assumptions!$D$31),1)</f>
        <v>1</v>
      </c>
      <c r="N68" s="42">
        <v>1</v>
      </c>
      <c r="O68">
        <v>0.15</v>
      </c>
      <c r="Q68">
        <f t="shared" ca="1" si="186"/>
        <v>0.99429161454633053</v>
      </c>
      <c r="R68">
        <f t="shared" ca="1" si="187"/>
        <v>0</v>
      </c>
      <c r="S68" s="42">
        <v>1</v>
      </c>
      <c r="U68">
        <f t="shared" ca="1" si="188"/>
        <v>0</v>
      </c>
      <c r="V68">
        <f t="shared" ca="1" si="189"/>
        <v>0</v>
      </c>
      <c r="W68">
        <f t="shared" ref="W68:W99" ca="1" si="371">IF($A68&gt;Incubation,INDEX(F$4:F$159,$A68-Incubation)+INDEX(U$4:U$159,$A68-Incubation),0)</f>
        <v>0</v>
      </c>
      <c r="X68">
        <v>1</v>
      </c>
      <c r="AA68">
        <f t="shared" ref="AA68:AA99" ca="1" si="372">ROUNDDOWN(PRODUCT(W68:X68),0)</f>
        <v>0</v>
      </c>
      <c r="AB68" s="17">
        <f>INDEX(MilitarySpend,MATCH($A68,'Budget Decisions'!$A$3:$A$160,0),MATCH(AB$2,MilitarySpendCol,0))</f>
        <v>289</v>
      </c>
      <c r="AC68">
        <f t="shared" si="277"/>
        <v>0.82857634545527548</v>
      </c>
      <c r="AD68">
        <f>IF($A68&gt;=Assumptions!$D$40,1,0)</f>
        <v>1</v>
      </c>
      <c r="AE68">
        <f>Assumptions!$D$41</f>
        <v>0.83299999999999996</v>
      </c>
      <c r="AF68" s="42">
        <v>1</v>
      </c>
      <c r="AG68">
        <f>Assumptions!$D$42</f>
        <v>0.2</v>
      </c>
      <c r="AH68">
        <f t="shared" si="190"/>
        <v>0.69020409576424446</v>
      </c>
      <c r="AI68">
        <f t="shared" ref="AI68:AI99" ca="1" si="373">MAX(0,ROUNDDOWN(MIN(AB68*AH68,G68+J68+AA68),0))</f>
        <v>0</v>
      </c>
      <c r="AJ68" s="17">
        <f>INDEX(MedicalSpend,MATCH($A68,'Budget Decisions'!$A$3:$A$160,0),MATCH(AJ$2,MedicalSpendCol,0))</f>
        <v>333</v>
      </c>
      <c r="AK68" s="17">
        <f>IF(INDEX('Budget Decisions'!$E$4:$E$160,MATCH(Model!$A68,'Budget Decisions'!$A$4:$A$160,0))="CURED",1,0)</f>
        <v>1</v>
      </c>
      <c r="AL68">
        <f t="shared" si="278"/>
        <v>1</v>
      </c>
      <c r="AM68" s="42">
        <v>1</v>
      </c>
      <c r="AN68">
        <f>Assumptions!$D$49</f>
        <v>0.2</v>
      </c>
      <c r="AO68">
        <f t="shared" si="191"/>
        <v>333</v>
      </c>
      <c r="AP68">
        <f t="shared" ref="AP68:AP99" ca="1" si="374">MIN(D68-U68,AO68*TreatmentRate)</f>
        <v>0</v>
      </c>
      <c r="AR68">
        <f t="shared" ca="1" si="192"/>
        <v>21784507</v>
      </c>
      <c r="AS68">
        <f t="shared" ca="1" si="344"/>
        <v>0</v>
      </c>
      <c r="AT68">
        <f t="shared" ca="1" si="345"/>
        <v>21784507</v>
      </c>
      <c r="AU68">
        <f t="shared" ca="1" si="346"/>
        <v>0</v>
      </c>
      <c r="AV68">
        <f t="shared" ca="1" si="347"/>
        <v>0</v>
      </c>
      <c r="AW68">
        <f t="shared" ca="1" si="279"/>
        <v>0</v>
      </c>
      <c r="AX68">
        <f t="shared" ref="AX68:AX131" ca="1" si="375">INDEX(InfectedOutgoing,$A68+1,MATCH(AX$2,InfectedOutgoingCol,0))</f>
        <v>0</v>
      </c>
      <c r="AY68">
        <f t="shared" ref="AY68:AY131" ca="1" si="376">INDEX(InfectedIncoming,$A68+1,MATCH(AY$2,InfectedIncomingCol,0))</f>
        <v>0</v>
      </c>
      <c r="AZ68">
        <f t="shared" si="280"/>
        <v>0.15936301189359656</v>
      </c>
      <c r="BA68">
        <f>Assumptions!$E$34</f>
        <v>1.2</v>
      </c>
      <c r="BB68">
        <f ca="1">IF(AND(AV68&gt;1,AS68&gt;1),((LOG(AS68,AV68)^(1/EXP(1)))^(1/Assumptions!$D$30))-(1-Assumptions!$D$31),1)</f>
        <v>1</v>
      </c>
      <c r="BC68" s="42">
        <v>1</v>
      </c>
      <c r="BD68">
        <v>0.15</v>
      </c>
      <c r="BF68">
        <f t="shared" ca="1" si="197"/>
        <v>0.19123561427231586</v>
      </c>
      <c r="BG68">
        <f t="shared" ca="1" si="198"/>
        <v>0</v>
      </c>
      <c r="BH68" s="42">
        <v>1</v>
      </c>
      <c r="BJ68">
        <f t="shared" ca="1" si="199"/>
        <v>0</v>
      </c>
      <c r="BK68">
        <f t="shared" ca="1" si="200"/>
        <v>0</v>
      </c>
      <c r="BL68">
        <f t="shared" ref="BL68:BL131" ca="1" si="377">IF($A68&gt;Incubation,INDEX(AU$4:AU$159,$A68-Incubation)+INDEX(BJ$4:BJ$159,$A68-Incubation),0)</f>
        <v>0</v>
      </c>
      <c r="BM68">
        <v>1</v>
      </c>
      <c r="BP68">
        <f t="shared" ref="BP68:BP99" ca="1" si="378">ROUNDDOWN(PRODUCT(BL68:BM68),0)</f>
        <v>0</v>
      </c>
      <c r="BQ68" s="17">
        <f>INDEX(MilitarySpend,MATCH($A68,'Budget Decisions'!$A$3:$A$160,0),MATCH(BQ$2,MilitarySpendCol,0))</f>
        <v>445</v>
      </c>
      <c r="BR68">
        <f t="shared" si="281"/>
        <v>0.15936301189359656</v>
      </c>
      <c r="BS68">
        <f>IF($A68&gt;=Assumptions!$D$40,1,0)</f>
        <v>1</v>
      </c>
      <c r="BT68">
        <f>Assumptions!$D$41</f>
        <v>0.83299999999999996</v>
      </c>
      <c r="BU68" s="42">
        <v>1</v>
      </c>
      <c r="BV68">
        <f>Assumptions!$D$42</f>
        <v>0.2</v>
      </c>
      <c r="BW68">
        <f t="shared" si="201"/>
        <v>0.13274938890736593</v>
      </c>
      <c r="BX68">
        <f t="shared" ref="BX68:BX99" ca="1" si="379">MAX(0,ROUNDDOWN(MIN(BQ68*BW68,AV68+AY68+BP68),0))</f>
        <v>0</v>
      </c>
      <c r="BY68" s="17">
        <f>INDEX(MedicalSpend,MATCH($A68,'Budget Decisions'!$A$3:$A$160,0),MATCH(BY$2,MedicalSpendCol,0))</f>
        <v>284</v>
      </c>
      <c r="BZ68" s="17">
        <f>IF(INDEX('Budget Decisions'!$E$4:$E$160,MATCH(Model!$A68,'Budget Decisions'!$A$4:$A$160,0))="CURED",1,0)</f>
        <v>1</v>
      </c>
      <c r="CA68">
        <f t="shared" si="282"/>
        <v>1</v>
      </c>
      <c r="CB68" s="42">
        <v>1</v>
      </c>
      <c r="CC68">
        <f>Assumptions!$D$49</f>
        <v>0.2</v>
      </c>
      <c r="CD68">
        <f t="shared" si="202"/>
        <v>284</v>
      </c>
      <c r="CE68">
        <f t="shared" ref="CE68:CE99" ca="1" si="380">MIN(AS68-BJ68,CD68*TreatmentRate)</f>
        <v>0</v>
      </c>
      <c r="CG68">
        <f t="shared" ca="1" si="203"/>
        <v>20165794</v>
      </c>
      <c r="CH68">
        <f t="shared" ca="1" si="348"/>
        <v>0</v>
      </c>
      <c r="CI68">
        <f t="shared" ca="1" si="349"/>
        <v>20165794</v>
      </c>
      <c r="CJ68">
        <f t="shared" ca="1" si="283"/>
        <v>0</v>
      </c>
      <c r="CK68">
        <f t="shared" ca="1" si="350"/>
        <v>0</v>
      </c>
      <c r="CL68">
        <f t="shared" ca="1" si="284"/>
        <v>0</v>
      </c>
      <c r="CM68">
        <f t="shared" ref="CM68:CM131" ca="1" si="381">INDEX(InfectedOutgoing,$A68+1,MATCH(CM$2,InfectedOutgoingCol,0))</f>
        <v>0</v>
      </c>
      <c r="CN68">
        <f t="shared" ref="CN68:CN131" ca="1" si="382">INDEX(InfectedIncoming,$A68+1,MATCH(CN$2,InfectedIncomingCol,0))</f>
        <v>0</v>
      </c>
      <c r="CO68">
        <f t="shared" si="285"/>
        <v>0.24130002925990637</v>
      </c>
      <c r="CP68">
        <f>Assumptions!$E$34</f>
        <v>1.2</v>
      </c>
      <c r="CQ68">
        <f ca="1">IF(AND(CK68&gt;1,CH68&gt;1),((LOG(CH68,CK68)^(1/EXP(1)))^(1/Assumptions!$D$30))-(1-Assumptions!$D$31),1)</f>
        <v>1</v>
      </c>
      <c r="CR68" s="42">
        <v>1</v>
      </c>
      <c r="CS68">
        <v>0.15</v>
      </c>
      <c r="CU68">
        <f t="shared" ca="1" si="207"/>
        <v>0.28956003511188766</v>
      </c>
      <c r="CV68">
        <f t="shared" ca="1" si="208"/>
        <v>0</v>
      </c>
      <c r="CW68" s="42">
        <v>1</v>
      </c>
      <c r="CY68">
        <f t="shared" ca="1" si="209"/>
        <v>0</v>
      </c>
      <c r="CZ68">
        <f t="shared" ca="1" si="210"/>
        <v>0</v>
      </c>
      <c r="DA68">
        <f t="shared" ref="DA68:DA131" ca="1" si="383">IF($A68&gt;Incubation,INDEX(CJ$4:CJ$159,$A68-Incubation)+INDEX(CY$4:CY$159,$A68-Incubation),0)</f>
        <v>0</v>
      </c>
      <c r="DB68">
        <v>1</v>
      </c>
      <c r="DE68">
        <f t="shared" ref="DE68:DE131" ca="1" si="384">ROUNDDOWN(PRODUCT(DA68:DB68),0)</f>
        <v>0</v>
      </c>
      <c r="DF68" s="17">
        <f>INDEX(MilitarySpend,MATCH($A68,'Budget Decisions'!$A$3:$A$160,0),MATCH(DF$2,MilitarySpendCol,0))</f>
        <v>256</v>
      </c>
      <c r="DG68">
        <f t="shared" si="286"/>
        <v>0.24130002925990637</v>
      </c>
      <c r="DH68">
        <f>IF($A68&gt;=Assumptions!$D$40,1,0)</f>
        <v>1</v>
      </c>
      <c r="DI68">
        <f>Assumptions!$D$41</f>
        <v>0.83299999999999996</v>
      </c>
      <c r="DJ68" s="42">
        <v>1</v>
      </c>
      <c r="DK68">
        <f>Assumptions!$D$42</f>
        <v>0.2</v>
      </c>
      <c r="DL68">
        <f t="shared" si="211"/>
        <v>0.20100292437350201</v>
      </c>
      <c r="DM68">
        <f t="shared" ref="DM68:DM99" ca="1" si="385">MAX(0,ROUNDDOWN(MIN(DF68*DL68,CK68+CN68+DE68),0))</f>
        <v>0</v>
      </c>
      <c r="DN68" s="17">
        <f>INDEX(MedicalSpend,MATCH($A68,'Budget Decisions'!$A$3:$A$160,0),MATCH(DN$2,MedicalSpendCol,0))</f>
        <v>294</v>
      </c>
      <c r="DO68" s="17">
        <f>IF(INDEX('Budget Decisions'!$E$4:$E$160,MATCH(Model!$A68,'Budget Decisions'!$A$4:$A$160,0))="CURED",1,0)</f>
        <v>1</v>
      </c>
      <c r="DP68">
        <f t="shared" si="287"/>
        <v>1</v>
      </c>
      <c r="DQ68" s="42">
        <v>1</v>
      </c>
      <c r="DR68">
        <f>Assumptions!$D$49</f>
        <v>0.2</v>
      </c>
      <c r="DS68">
        <f t="shared" si="212"/>
        <v>294</v>
      </c>
      <c r="DT68">
        <f t="shared" ref="DT68:DT99" ca="1" si="386">MIN(CH68-CY68,DS68*TreatmentRate)</f>
        <v>0</v>
      </c>
      <c r="DV68">
        <f t="shared" ca="1" si="213"/>
        <v>46395654</v>
      </c>
      <c r="DW68">
        <f t="shared" ca="1" si="351"/>
        <v>0</v>
      </c>
      <c r="DX68">
        <f t="shared" ca="1" si="352"/>
        <v>46395654</v>
      </c>
      <c r="DY68">
        <f t="shared" ca="1" si="288"/>
        <v>0</v>
      </c>
      <c r="DZ68">
        <f t="shared" ca="1" si="353"/>
        <v>0</v>
      </c>
      <c r="EA68">
        <f t="shared" ca="1" si="289"/>
        <v>0</v>
      </c>
      <c r="EB68">
        <f t="shared" ref="EB68:EB131" ca="1" si="387">INDEX(InfectedOutgoing,$A68+1,MATCH(EB$2,InfectedOutgoingCol,0))</f>
        <v>0</v>
      </c>
      <c r="EC68">
        <f t="shared" ref="EC68:EC131" ca="1" si="388">INDEX(InfectedIncoming,$A68+1,MATCH(EC$2,InfectedIncomingCol,0))</f>
        <v>0</v>
      </c>
      <c r="ED68">
        <f t="shared" si="290"/>
        <v>0.87442730726206253</v>
      </c>
      <c r="EE68">
        <f>Assumptions!$E$34</f>
        <v>1.2</v>
      </c>
      <c r="EF68">
        <f ca="1">IF(AND(DZ68&gt;1,DW68&gt;1),((LOG(DW68,DZ68)^(1/EXP(1)))^(1/Assumptions!$D$30))-(1-Assumptions!$D$31),1)</f>
        <v>1</v>
      </c>
      <c r="EG68" s="42">
        <v>1</v>
      </c>
      <c r="EH68">
        <v>0.15</v>
      </c>
      <c r="EJ68">
        <f t="shared" ca="1" si="217"/>
        <v>1.049312768714475</v>
      </c>
      <c r="EK68">
        <f t="shared" ca="1" si="218"/>
        <v>0</v>
      </c>
      <c r="EL68" s="42">
        <v>1</v>
      </c>
      <c r="EN68">
        <f t="shared" ca="1" si="219"/>
        <v>0</v>
      </c>
      <c r="EO68">
        <f t="shared" ca="1" si="220"/>
        <v>0</v>
      </c>
      <c r="EP68">
        <f t="shared" ref="EP68:EP131" ca="1" si="389">IF($A68&gt;Incubation,INDEX(DY$4:DY$159,$A68-Incubation)+INDEX(EN$4:EN$159,$A68-Incubation),0)</f>
        <v>0</v>
      </c>
      <c r="EQ68">
        <v>1</v>
      </c>
      <c r="ET68">
        <f t="shared" ref="ET68:ET131" ca="1" si="390">ROUNDDOWN(PRODUCT(EP68:EQ68),0)</f>
        <v>0</v>
      </c>
      <c r="EU68" s="17">
        <f>INDEX(MilitarySpend,MATCH($A68,'Budget Decisions'!$A$3:$A$160,0),MATCH(EU$2,MilitarySpendCol,0))</f>
        <v>268</v>
      </c>
      <c r="EV68">
        <f t="shared" si="291"/>
        <v>0.87442730726206253</v>
      </c>
      <c r="EW68">
        <f>IF($A68&gt;=Assumptions!$D$40,1,0)</f>
        <v>1</v>
      </c>
      <c r="EX68">
        <f>Assumptions!$D$41</f>
        <v>0.83299999999999996</v>
      </c>
      <c r="EY68" s="42">
        <v>1</v>
      </c>
      <c r="EZ68">
        <f>Assumptions!$D$42</f>
        <v>0.2</v>
      </c>
      <c r="FA68">
        <f t="shared" si="221"/>
        <v>0.72839794694929805</v>
      </c>
      <c r="FB68">
        <f t="shared" ref="FB68:FB99" ca="1" si="391">MAX(0,ROUNDDOWN(MIN(EU68*FA68,DZ68+EC68+ET68),0))</f>
        <v>0</v>
      </c>
      <c r="FC68" s="17">
        <f>INDEX(MedicalSpend,MATCH($A68,'Budget Decisions'!$A$3:$A$160,0),MATCH(FC$2,MedicalSpendCol,0))</f>
        <v>339</v>
      </c>
      <c r="FD68" s="17">
        <f>IF(INDEX('Budget Decisions'!$E$4:$E$160,MATCH(Model!$A68,'Budget Decisions'!$A$4:$A$160,0))="CURED",1,0)</f>
        <v>1</v>
      </c>
      <c r="FE68">
        <f t="shared" si="292"/>
        <v>1</v>
      </c>
      <c r="FF68" s="42">
        <v>1</v>
      </c>
      <c r="FG68">
        <f>Assumptions!$D$49</f>
        <v>0.2</v>
      </c>
      <c r="FH68">
        <f t="shared" si="222"/>
        <v>339</v>
      </c>
      <c r="FI68">
        <f t="shared" ref="FI68:FI99" ca="1" si="392">MIN(DW68-EN68,FH68*TreatmentRate)</f>
        <v>0</v>
      </c>
      <c r="FK68">
        <f t="shared" ca="1" si="223"/>
        <v>35235521</v>
      </c>
      <c r="FL68">
        <f t="shared" ca="1" si="354"/>
        <v>0</v>
      </c>
      <c r="FM68">
        <f t="shared" ca="1" si="355"/>
        <v>35235521</v>
      </c>
      <c r="FN68">
        <f t="shared" ca="1" si="293"/>
        <v>0</v>
      </c>
      <c r="FO68">
        <f t="shared" ca="1" si="356"/>
        <v>0</v>
      </c>
      <c r="FP68">
        <f t="shared" ca="1" si="294"/>
        <v>0</v>
      </c>
      <c r="FQ68">
        <f t="shared" ref="FQ68:FQ131" ca="1" si="393">INDEX(InfectedOutgoing,$A68+1,MATCH(FQ$2,InfectedOutgoingCol,0))</f>
        <v>0</v>
      </c>
      <c r="FR68">
        <f t="shared" ref="FR68:FR131" ca="1" si="394">INDEX(InfectedIncoming,$A68+1,MATCH(FR$2,InfectedIncomingCol,0))</f>
        <v>0</v>
      </c>
      <c r="FS68">
        <f t="shared" si="295"/>
        <v>0.36303408195741388</v>
      </c>
      <c r="FT68">
        <f>Assumptions!$E$34</f>
        <v>1.2</v>
      </c>
      <c r="FU68">
        <f ca="1">IF(AND(FO68&gt;1,FL68&gt;1),((LOG(FL68,FO68)^(1/EXP(1)))^(1/Assumptions!$D$30))-(1-Assumptions!$D$31),1)</f>
        <v>1</v>
      </c>
      <c r="FV68" s="42">
        <v>1</v>
      </c>
      <c r="FW68">
        <v>0.15</v>
      </c>
      <c r="FY68">
        <f t="shared" ca="1" si="227"/>
        <v>0.43564089834889663</v>
      </c>
      <c r="FZ68">
        <f t="shared" ca="1" si="228"/>
        <v>0</v>
      </c>
      <c r="GA68" s="42">
        <v>1</v>
      </c>
      <c r="GC68">
        <f t="shared" ca="1" si="229"/>
        <v>0</v>
      </c>
      <c r="GD68">
        <f t="shared" ca="1" si="230"/>
        <v>0</v>
      </c>
      <c r="GE68">
        <f t="shared" ref="GE68:GE131" ca="1" si="395">IF($A68&gt;Incubation,INDEX(FN$4:FN$159,$A68-Incubation)+INDEX(GC$4:GC$159,$A68-Incubation),0)</f>
        <v>0</v>
      </c>
      <c r="GF68">
        <v>1</v>
      </c>
      <c r="GI68">
        <f t="shared" ref="GI68:GI131" ca="1" si="396">ROUNDDOWN(PRODUCT(GE68:GF68),0)</f>
        <v>0</v>
      </c>
      <c r="GJ68" s="17">
        <f>INDEX(MilitarySpend,MATCH($A68,'Budget Decisions'!$A$3:$A$160,0),MATCH(GJ$2,MilitarySpendCol,0))</f>
        <v>185</v>
      </c>
      <c r="GK68">
        <f t="shared" si="296"/>
        <v>0.36303408195741388</v>
      </c>
      <c r="GL68">
        <f>IF($A68&gt;=Assumptions!$D$40,1,0)</f>
        <v>1</v>
      </c>
      <c r="GM68">
        <f>Assumptions!$D$41</f>
        <v>0.83299999999999996</v>
      </c>
      <c r="GN68" s="42">
        <v>1</v>
      </c>
      <c r="GO68">
        <f>Assumptions!$D$42</f>
        <v>0.2</v>
      </c>
      <c r="GP68">
        <f t="shared" si="231"/>
        <v>0.30240739027052577</v>
      </c>
      <c r="GQ68">
        <f t="shared" ref="GQ68:GQ99" ca="1" si="397">MAX(0,ROUNDDOWN(MIN(GJ68*GP68,FO68+FR68+GI68),0))</f>
        <v>0</v>
      </c>
      <c r="GR68" s="17">
        <f>INDEX(MedicalSpend,MATCH($A68,'Budget Decisions'!$A$3:$A$160,0),MATCH(GR$2,MedicalSpendCol,0))</f>
        <v>322</v>
      </c>
      <c r="GS68" s="17">
        <f>IF(INDEX('Budget Decisions'!$E$4:$E$160,MATCH(Model!$A68,'Budget Decisions'!$A$4:$A$160,0))="CURED",1,0)</f>
        <v>1</v>
      </c>
      <c r="GT68">
        <f t="shared" si="297"/>
        <v>1</v>
      </c>
      <c r="GU68" s="42">
        <v>1</v>
      </c>
      <c r="GV68">
        <f>Assumptions!$D$49</f>
        <v>0.2</v>
      </c>
      <c r="GW68">
        <f t="shared" si="232"/>
        <v>322</v>
      </c>
      <c r="GX68">
        <f t="shared" ref="GX68:GX99" ca="1" si="398">MIN(FL68-GC68,GW68*TreatmentRate)</f>
        <v>0</v>
      </c>
      <c r="GZ68">
        <f t="shared" ca="1" si="233"/>
        <v>18084651</v>
      </c>
      <c r="HA68">
        <f t="shared" ca="1" si="357"/>
        <v>0</v>
      </c>
      <c r="HB68">
        <f t="shared" ca="1" si="358"/>
        <v>18084651</v>
      </c>
      <c r="HC68">
        <f t="shared" ca="1" si="298"/>
        <v>0</v>
      </c>
      <c r="HD68">
        <f t="shared" ca="1" si="359"/>
        <v>0</v>
      </c>
      <c r="HE68">
        <f t="shared" ca="1" si="299"/>
        <v>0</v>
      </c>
      <c r="HF68">
        <f t="shared" ref="HF68:HF131" ca="1" si="399">INDEX(InfectedOutgoing,$A68+1,MATCH(HF$2,InfectedOutgoingCol,0))</f>
        <v>0</v>
      </c>
      <c r="HG68">
        <f t="shared" ref="HG68:HG131" ca="1" si="400">INDEX(InfectedIncoming,$A68+1,MATCH(HG$2,InfectedIncomingCol,0))</f>
        <v>0</v>
      </c>
      <c r="HH68">
        <f t="shared" si="300"/>
        <v>0.464689620669401</v>
      </c>
      <c r="HI68">
        <f>Assumptions!$E$34</f>
        <v>1.2</v>
      </c>
      <c r="HJ68">
        <f ca="1">IF(AND(HD68&gt;1,HA68&gt;1),((LOG(HA68,HD68)^(1/EXP(1)))^(1/Assumptions!$D$30))-(1-Assumptions!$D$31),1)</f>
        <v>1</v>
      </c>
      <c r="HK68" s="42">
        <v>1</v>
      </c>
      <c r="HL68">
        <v>0.15</v>
      </c>
      <c r="HN68">
        <f t="shared" ca="1" si="237"/>
        <v>0.55762754480328114</v>
      </c>
      <c r="HO68">
        <f t="shared" ca="1" si="238"/>
        <v>0</v>
      </c>
      <c r="HP68" s="42">
        <v>1</v>
      </c>
      <c r="HR68">
        <f t="shared" ca="1" si="239"/>
        <v>0</v>
      </c>
      <c r="HS68">
        <f t="shared" ca="1" si="240"/>
        <v>0</v>
      </c>
      <c r="HT68">
        <f t="shared" ref="HT68:HT131" ca="1" si="401">IF($A68&gt;Incubation,INDEX(HC$4:HC$159,$A68-Incubation)+INDEX(HR$4:HR$159,$A68-Incubation),0)</f>
        <v>0</v>
      </c>
      <c r="HU68">
        <v>1</v>
      </c>
      <c r="HX68">
        <f t="shared" ref="HX68:HX131" ca="1" si="402">ROUNDDOWN(PRODUCT(HT68:HU68),0)</f>
        <v>0</v>
      </c>
      <c r="HY68" s="17">
        <f>INDEX(MilitarySpend,MATCH($A68,'Budget Decisions'!$A$3:$A$160,0),MATCH(HY$2,MilitarySpendCol,0))</f>
        <v>467</v>
      </c>
      <c r="HZ68">
        <f t="shared" si="301"/>
        <v>0.464689620669401</v>
      </c>
      <c r="IA68">
        <f>IF($A68&gt;=Assumptions!$D$40,1,0)</f>
        <v>1</v>
      </c>
      <c r="IB68">
        <f>Assumptions!$D$41</f>
        <v>0.83299999999999996</v>
      </c>
      <c r="IC68" s="42">
        <v>1</v>
      </c>
      <c r="ID68">
        <f>Assumptions!$D$42</f>
        <v>0.2</v>
      </c>
      <c r="IE68">
        <f t="shared" si="241"/>
        <v>0.38708645401761099</v>
      </c>
      <c r="IF68">
        <f t="shared" ref="IF68:IF99" ca="1" si="403">MAX(0,ROUNDDOWN(MIN(HY68*IE68,HD68+HG68+HX68),0))</f>
        <v>0</v>
      </c>
      <c r="IG68" s="17">
        <f>INDEX(MedicalSpend,MATCH($A68,'Budget Decisions'!$A$3:$A$160,0),MATCH(IG$2,MedicalSpendCol,0))</f>
        <v>271</v>
      </c>
      <c r="IH68" s="17">
        <f>IF(INDEX('Budget Decisions'!$E$4:$E$160,MATCH(Model!$A68,'Budget Decisions'!$A$4:$A$160,0))="CURED",1,0)</f>
        <v>1</v>
      </c>
      <c r="II68">
        <f t="shared" si="302"/>
        <v>1</v>
      </c>
      <c r="IJ68" s="42">
        <v>1</v>
      </c>
      <c r="IK68">
        <f>Assumptions!$D$49</f>
        <v>0.2</v>
      </c>
      <c r="IL68">
        <f t="shared" si="242"/>
        <v>271</v>
      </c>
      <c r="IM68">
        <f t="shared" ref="IM68:IM99" ca="1" si="404">MIN(HA68-HR68,IL68*TreatmentRate)</f>
        <v>0</v>
      </c>
      <c r="IO68">
        <f t="shared" ca="1" si="243"/>
        <v>57806544</v>
      </c>
      <c r="IP68">
        <f t="shared" ca="1" si="360"/>
        <v>0</v>
      </c>
      <c r="IQ68">
        <f t="shared" ca="1" si="361"/>
        <v>57806544</v>
      </c>
      <c r="IR68">
        <f t="shared" ca="1" si="303"/>
        <v>0</v>
      </c>
      <c r="IS68">
        <f t="shared" ca="1" si="362"/>
        <v>0</v>
      </c>
      <c r="IT68">
        <f t="shared" ca="1" si="304"/>
        <v>0</v>
      </c>
      <c r="IU68">
        <f t="shared" ref="IU68:IU131" ca="1" si="405">INDEX(InfectedOutgoing,$A68+1,MATCH(IU$2,InfectedOutgoingCol,0))</f>
        <v>0</v>
      </c>
      <c r="IV68">
        <f t="shared" ref="IV68:IV131" ca="1" si="406">INDEX(InfectedIncoming,$A68+1,MATCH(IV$2,InfectedIncomingCol,0))</f>
        <v>0</v>
      </c>
      <c r="IW68">
        <f t="shared" si="305"/>
        <v>1.1264233685228699</v>
      </c>
      <c r="IX68">
        <f>Assumptions!$E$34</f>
        <v>1.2</v>
      </c>
      <c r="IY68">
        <f ca="1">IF(AND(IS68&gt;1,IP68&gt;1),((LOG(IP68,IS68)^(1/EXP(1)))^(1/Assumptions!$D$30))-(1-Assumptions!$D$31),1)</f>
        <v>1</v>
      </c>
      <c r="IZ68" s="42">
        <v>1</v>
      </c>
      <c r="JA68">
        <v>0.15</v>
      </c>
      <c r="JC68">
        <f t="shared" ca="1" si="247"/>
        <v>1.3517080422274439</v>
      </c>
      <c r="JD68">
        <f t="shared" ca="1" si="248"/>
        <v>0</v>
      </c>
      <c r="JE68" s="42">
        <v>1</v>
      </c>
      <c r="JG68">
        <f t="shared" ca="1" si="249"/>
        <v>0</v>
      </c>
      <c r="JH68">
        <f t="shared" ca="1" si="250"/>
        <v>0</v>
      </c>
      <c r="JI68">
        <f t="shared" ref="JI68:JI131" ca="1" si="407">IF($A68&gt;Incubation,INDEX(IR$4:IR$159,$A68-Incubation)+INDEX(JG$4:JG$159,$A68-Incubation),0)</f>
        <v>0</v>
      </c>
      <c r="JJ68">
        <v>1</v>
      </c>
      <c r="JM68">
        <f t="shared" ref="JM68:JM131" ca="1" si="408">ROUNDDOWN(PRODUCT(JI68:JJ68),0)</f>
        <v>0</v>
      </c>
      <c r="JN68" s="17">
        <f>INDEX(MilitarySpend,MATCH($A68,'Budget Decisions'!$A$3:$A$160,0),MATCH(JN$2,MilitarySpendCol,0))</f>
        <v>202</v>
      </c>
      <c r="JO68">
        <f t="shared" si="306"/>
        <v>1.1264233685228699</v>
      </c>
      <c r="JP68">
        <f>IF($A68&gt;=Assumptions!$D$40,1,0)</f>
        <v>1</v>
      </c>
      <c r="JQ68">
        <f>Assumptions!$D$41</f>
        <v>0.83299999999999996</v>
      </c>
      <c r="JR68" s="42">
        <v>1</v>
      </c>
      <c r="JS68">
        <f>Assumptions!$D$42</f>
        <v>0.2</v>
      </c>
      <c r="JT68">
        <f t="shared" si="251"/>
        <v>0.9383106659795506</v>
      </c>
      <c r="JU68">
        <f t="shared" ref="JU68:JU99" ca="1" si="409">MAX(0,ROUNDDOWN(MIN(JN68*JT68,IS68+IV68+JM68),0))</f>
        <v>0</v>
      </c>
      <c r="JV68" s="17">
        <f>INDEX(MedicalSpend,MATCH($A68,'Budget Decisions'!$A$3:$A$160,0),MATCH(JV$2,MedicalSpendCol,0))</f>
        <v>239</v>
      </c>
      <c r="JW68" s="17">
        <f>IF(INDEX('Budget Decisions'!$E$4:$E$160,MATCH(Model!$A68,'Budget Decisions'!$A$4:$A$160,0))="CURED",1,0)</f>
        <v>1</v>
      </c>
      <c r="JX68">
        <f t="shared" si="307"/>
        <v>1</v>
      </c>
      <c r="JY68" s="42">
        <v>1</v>
      </c>
      <c r="JZ68">
        <f>Assumptions!$D$49</f>
        <v>0.2</v>
      </c>
      <c r="KA68">
        <f t="shared" si="252"/>
        <v>239</v>
      </c>
      <c r="KB68">
        <f t="shared" ref="KB68:KB99" ca="1" si="410">MIN(IP68-JG68,KA68*TreatmentRate)</f>
        <v>0</v>
      </c>
      <c r="KD68">
        <f t="shared" ca="1" si="253"/>
        <v>40621237</v>
      </c>
      <c r="KE68">
        <f t="shared" ca="1" si="363"/>
        <v>0</v>
      </c>
      <c r="KF68">
        <f t="shared" ca="1" si="364"/>
        <v>40621237</v>
      </c>
      <c r="KG68">
        <f t="shared" ca="1" si="308"/>
        <v>0</v>
      </c>
      <c r="KH68">
        <f t="shared" ca="1" si="365"/>
        <v>0</v>
      </c>
      <c r="KI68">
        <f t="shared" ca="1" si="309"/>
        <v>0</v>
      </c>
      <c r="KJ68">
        <f t="shared" ref="KJ68:KJ131" ca="1" si="411">INDEX(InfectedOutgoing,$A68+1,MATCH(KJ$2,InfectedOutgoingCol,0))</f>
        <v>0</v>
      </c>
      <c r="KK68">
        <f t="shared" ref="KK68:KK131" ca="1" si="412">INDEX(InfectedIncoming,$A68+1,MATCH(KK$2,InfectedIncomingCol,0))</f>
        <v>0</v>
      </c>
      <c r="KL68">
        <f t="shared" si="310"/>
        <v>2.2321095760416365</v>
      </c>
      <c r="KM68">
        <f>Assumptions!$E$34</f>
        <v>1.2</v>
      </c>
      <c r="KN68">
        <f ca="1">IF(AND(KH68&gt;1,KE68&gt;1),((LOG(KE68,KH68)^(1/EXP(1)))^(1/Assumptions!$D$30))-(1-Assumptions!$D$31),1)</f>
        <v>1</v>
      </c>
      <c r="KO68" s="42">
        <v>1</v>
      </c>
      <c r="KP68">
        <v>0.15</v>
      </c>
      <c r="KR68">
        <f t="shared" ca="1" si="257"/>
        <v>2.6785314912499638</v>
      </c>
      <c r="KS68">
        <f t="shared" ca="1" si="258"/>
        <v>0</v>
      </c>
      <c r="KT68" s="42">
        <v>1</v>
      </c>
      <c r="KV68">
        <f t="shared" ca="1" si="259"/>
        <v>0</v>
      </c>
      <c r="KW68">
        <f t="shared" ca="1" si="260"/>
        <v>0</v>
      </c>
      <c r="KX68">
        <f t="shared" ref="KX68:KX131" ca="1" si="413">IF($A68&gt;Incubation,INDEX(KG$4:KG$159,$A68-Incubation)+INDEX(KV$4:KV$159,$A68-Incubation),0)</f>
        <v>0</v>
      </c>
      <c r="KY68">
        <v>1</v>
      </c>
      <c r="LB68">
        <f t="shared" ref="LB68:LB131" ca="1" si="414">ROUNDDOWN(PRODUCT(KX68:KY68),0)</f>
        <v>0</v>
      </c>
      <c r="LC68" s="17">
        <f>INDEX(MilitarySpend,MATCH($A68,'Budget Decisions'!$A$3:$A$160,0),MATCH(LC$2,MilitarySpendCol,0))</f>
        <v>505</v>
      </c>
      <c r="LD68">
        <f t="shared" si="311"/>
        <v>2.2321095760416365</v>
      </c>
      <c r="LE68">
        <f>IF($A68&gt;=Assumptions!$D$40,1,0)</f>
        <v>1</v>
      </c>
      <c r="LF68">
        <f>Assumptions!$D$41</f>
        <v>0.83299999999999996</v>
      </c>
      <c r="LG68" s="42">
        <v>1</v>
      </c>
      <c r="LH68">
        <f>Assumptions!$D$42</f>
        <v>0.2</v>
      </c>
      <c r="LI68">
        <f t="shared" si="261"/>
        <v>1.8593472768426831</v>
      </c>
      <c r="LJ68">
        <f t="shared" ref="LJ68:LJ99" ca="1" si="415">MAX(0,ROUNDDOWN(MIN(LC68*LI68,KH68+KK68+LB68),0))</f>
        <v>0</v>
      </c>
      <c r="LK68" s="17">
        <f>INDEX(MedicalSpend,MATCH($A68,'Budget Decisions'!$A$3:$A$160,0),MATCH(LK$2,MedicalSpendCol,0))</f>
        <v>328</v>
      </c>
      <c r="LL68" s="17">
        <f>IF(INDEX('Budget Decisions'!$E$4:$E$160,MATCH(Model!$A68,'Budget Decisions'!$A$4:$A$160,0))="CURED",1,0)</f>
        <v>1</v>
      </c>
      <c r="LM68">
        <f t="shared" si="312"/>
        <v>1</v>
      </c>
      <c r="LN68" s="42">
        <v>1</v>
      </c>
      <c r="LO68">
        <f>Assumptions!$D$49</f>
        <v>0.2</v>
      </c>
      <c r="LP68">
        <f t="shared" si="262"/>
        <v>328</v>
      </c>
      <c r="LQ68">
        <f t="shared" ref="LQ68:LQ99" ca="1" si="416">MIN(KE68-KV68,LP68*TreatmentRate)</f>
        <v>0</v>
      </c>
      <c r="LS68">
        <f t="shared" ca="1" si="263"/>
        <v>14303542</v>
      </c>
      <c r="LT68">
        <f t="shared" ca="1" si="366"/>
        <v>0</v>
      </c>
      <c r="LU68">
        <f t="shared" ca="1" si="367"/>
        <v>14303542</v>
      </c>
      <c r="LV68">
        <f t="shared" ca="1" si="313"/>
        <v>0</v>
      </c>
      <c r="LW68">
        <f t="shared" ca="1" si="368"/>
        <v>0</v>
      </c>
      <c r="LX68">
        <f t="shared" ca="1" si="314"/>
        <v>0</v>
      </c>
      <c r="LY68">
        <f t="shared" ref="LY68:LY131" ca="1" si="417">INDEX(InfectedOutgoing,$A68+1,MATCH(LY$2,InfectedOutgoingCol,0))</f>
        <v>0</v>
      </c>
      <c r="LZ68">
        <f t="shared" ref="LZ68:LZ131" ca="1" si="418">INDEX(InfectedIncoming,$A68+1,MATCH(LZ$2,InfectedIncomingCol,0))</f>
        <v>0</v>
      </c>
      <c r="MA68">
        <f t="shared" si="315"/>
        <v>2.7100766589378384</v>
      </c>
      <c r="MB68">
        <f>Assumptions!$E$34</f>
        <v>1.2</v>
      </c>
      <c r="MC68">
        <f ca="1">IF(AND(LW68&gt;1,LT68&gt;1),((LOG(LT68,LW68)^(1/EXP(1)))^(1/Assumptions!$D$30))-(1-Assumptions!$D$31),1)</f>
        <v>1</v>
      </c>
      <c r="MD68" s="42">
        <v>1</v>
      </c>
      <c r="ME68">
        <v>0.15</v>
      </c>
      <c r="MG68">
        <f t="shared" ca="1" si="267"/>
        <v>3.2520919907254062</v>
      </c>
      <c r="MH68">
        <f t="shared" ca="1" si="268"/>
        <v>0</v>
      </c>
      <c r="MI68" s="42">
        <v>1</v>
      </c>
      <c r="MK68">
        <f t="shared" ca="1" si="269"/>
        <v>0</v>
      </c>
      <c r="ML68">
        <f t="shared" ca="1" si="270"/>
        <v>0</v>
      </c>
      <c r="MM68">
        <f t="shared" ref="MM68:MM131" ca="1" si="419">IF($A68&gt;Incubation,INDEX(LV$4:LV$159,$A68-Incubation)+INDEX(MK$4:MK$159,$A68-Incubation),0)</f>
        <v>0</v>
      </c>
      <c r="MN68">
        <v>1</v>
      </c>
      <c r="MQ68">
        <f t="shared" ref="MQ68:MQ131" ca="1" si="420">ROUNDDOWN(PRODUCT(MM68:MN68),0)</f>
        <v>0</v>
      </c>
      <c r="MR68" s="17">
        <f>INDEX(MilitarySpend,MATCH($A68,'Budget Decisions'!$A$3:$A$160,0),MATCH(MR$2,MilitarySpendCol,0))</f>
        <v>453</v>
      </c>
      <c r="MS68">
        <f t="shared" si="316"/>
        <v>2.7100766589378384</v>
      </c>
      <c r="MT68">
        <f>IF($A68&gt;=Assumptions!$D$40,1,0)</f>
        <v>1</v>
      </c>
      <c r="MU68">
        <f>Assumptions!$D$41</f>
        <v>0.83299999999999996</v>
      </c>
      <c r="MV68" s="42">
        <v>1</v>
      </c>
      <c r="MW68">
        <f>Assumptions!$D$42</f>
        <v>0.2</v>
      </c>
      <c r="MX68">
        <f t="shared" si="271"/>
        <v>2.2574938568952194</v>
      </c>
      <c r="MY68">
        <f t="shared" ref="MY68:MY99" ca="1" si="421">MAX(0,ROUNDDOWN(MIN(MR68*MX68,LW68+LZ68+MQ68),0))</f>
        <v>0</v>
      </c>
      <c r="MZ68" s="17">
        <f>INDEX(MedicalSpend,MATCH($A68,'Budget Decisions'!$A$3:$A$160,0),MATCH(MZ$2,MedicalSpendCol,0))</f>
        <v>463</v>
      </c>
      <c r="NA68" s="17">
        <f>IF(INDEX('Budget Decisions'!$E$4:$E$160,MATCH(Model!$A68,'Budget Decisions'!$A$4:$A$160,0))="CURED",1,0)</f>
        <v>1</v>
      </c>
      <c r="NB68">
        <f t="shared" si="317"/>
        <v>1</v>
      </c>
      <c r="NC68" s="42">
        <v>1</v>
      </c>
      <c r="ND68">
        <f>Assumptions!$D$49</f>
        <v>0.2</v>
      </c>
      <c r="NE68">
        <f t="shared" si="272"/>
        <v>463</v>
      </c>
      <c r="NF68">
        <f t="shared" ref="NF68:NF99" ca="1" si="422">MIN(LT68-MK68,NE68*TreatmentRate)</f>
        <v>0</v>
      </c>
    </row>
    <row r="69" spans="1:370" x14ac:dyDescent="0.35">
      <c r="A69">
        <f t="shared" si="273"/>
        <v>66</v>
      </c>
      <c r="C69">
        <f t="shared" ref="C69:C132" ca="1" si="423">SUM(D69:E69)</f>
        <v>49070225</v>
      </c>
      <c r="D69">
        <f t="shared" ref="D69:D100" ca="1" si="424">MAX(0,D68-U68-AP68)</f>
        <v>0</v>
      </c>
      <c r="E69">
        <f t="shared" ref="E69:E100" ca="1" si="425">MAX(0,E68-V68+AP68)</f>
        <v>49070225</v>
      </c>
      <c r="F69">
        <f t="shared" ca="1" si="274"/>
        <v>0</v>
      </c>
      <c r="G69">
        <f t="shared" ref="G69:G100" ca="1" si="426">MAX(0,G68-I68+J68+AA68-AI68)</f>
        <v>0</v>
      </c>
      <c r="H69">
        <f t="shared" ca="1" si="275"/>
        <v>0</v>
      </c>
      <c r="I69">
        <f t="shared" ca="1" si="369"/>
        <v>0</v>
      </c>
      <c r="J69">
        <f t="shared" ca="1" si="370"/>
        <v>0</v>
      </c>
      <c r="K69">
        <f t="shared" si="276"/>
        <v>0.82857634545527548</v>
      </c>
      <c r="L69">
        <f>Assumptions!$E$34</f>
        <v>1.2</v>
      </c>
      <c r="M69">
        <f ca="1">IF(AND(G69&gt;1,D69&gt;1),((LOG(D69,G69)^(1/EXP(1)))^(1/Assumptions!$D$30))-(1-Assumptions!$D$31),1)</f>
        <v>1</v>
      </c>
      <c r="N69" s="42">
        <v>1</v>
      </c>
      <c r="O69">
        <v>0.15</v>
      </c>
      <c r="Q69">
        <f t="shared" ref="Q69:Q132" ca="1" si="427">PRODUCT(K69:N69)</f>
        <v>0.99429161454633053</v>
      </c>
      <c r="R69">
        <f t="shared" ref="R69:R132" ca="1" si="428">MIN(D69+E69,ROUNDDOWN(G69*Q69,0))</f>
        <v>0</v>
      </c>
      <c r="S69" s="42">
        <v>1</v>
      </c>
      <c r="U69">
        <f t="shared" ref="U69:U132" ca="1" si="429">ROUNDDOWN(MIN((R69*S69)+(MAX(0,(R69*(1-S69))-E69)),D69),0)</f>
        <v>0</v>
      </c>
      <c r="V69">
        <f t="shared" ref="V69:V132" ca="1" si="430">ROUNDDOWN(MIN((R69*(1-S69))+(MAX(0,(R69*S69)-D69)),E69),0)</f>
        <v>0</v>
      </c>
      <c r="W69">
        <f t="shared" ca="1" si="371"/>
        <v>0</v>
      </c>
      <c r="X69">
        <v>1</v>
      </c>
      <c r="AA69">
        <f t="shared" ca="1" si="372"/>
        <v>0</v>
      </c>
      <c r="AB69" s="17">
        <f>INDEX(MilitarySpend,MATCH($A69,'Budget Decisions'!$A$3:$A$160,0),MATCH(AB$2,MilitarySpendCol,0))</f>
        <v>289</v>
      </c>
      <c r="AC69">
        <f t="shared" si="277"/>
        <v>0.82857634545527548</v>
      </c>
      <c r="AD69">
        <f>IF($A69&gt;=Assumptions!$D$40,1,0)</f>
        <v>1</v>
      </c>
      <c r="AE69">
        <f>Assumptions!$D$41</f>
        <v>0.83299999999999996</v>
      </c>
      <c r="AF69" s="42">
        <v>1</v>
      </c>
      <c r="AG69">
        <f>Assumptions!$D$42</f>
        <v>0.2</v>
      </c>
      <c r="AH69">
        <f t="shared" ref="AH69:AH132" si="431">PRODUCT(AC69:AF69)</f>
        <v>0.69020409576424446</v>
      </c>
      <c r="AI69">
        <f t="shared" ca="1" si="373"/>
        <v>0</v>
      </c>
      <c r="AJ69" s="17">
        <f>INDEX(MedicalSpend,MATCH($A69,'Budget Decisions'!$A$3:$A$160,0),MATCH(AJ$2,MedicalSpendCol,0))</f>
        <v>333</v>
      </c>
      <c r="AK69" s="17">
        <f>IF(INDEX('Budget Decisions'!$E$4:$E$160,MATCH(Model!$A69,'Budget Decisions'!$A$4:$A$160,0))="CURED",1,0)</f>
        <v>1</v>
      </c>
      <c r="AL69">
        <f t="shared" si="278"/>
        <v>1</v>
      </c>
      <c r="AM69" s="42">
        <v>1</v>
      </c>
      <c r="AN69">
        <f>Assumptions!$D$49</f>
        <v>0.2</v>
      </c>
      <c r="AO69">
        <f t="shared" ref="AO69:AO132" si="432">PRODUCT(AJ69:AL69)</f>
        <v>333</v>
      </c>
      <c r="AP69">
        <f t="shared" ca="1" si="374"/>
        <v>0</v>
      </c>
      <c r="AR69">
        <f t="shared" ref="AR69:AR132" ca="1" si="433">SUM(AS69:AT69)</f>
        <v>21784507</v>
      </c>
      <c r="AS69">
        <f t="shared" ref="AS69:AS100" ca="1" si="434">MAX(0,AS68-BJ68-CE68)</f>
        <v>0</v>
      </c>
      <c r="AT69">
        <f t="shared" ref="AT69:AT100" ca="1" si="435">MAX(0,AT68-BK68+CE68)</f>
        <v>21784507</v>
      </c>
      <c r="AU69">
        <f t="shared" ref="AU69:AU100" ca="1" si="436">MAX(0,AU68+BJ68-BP68)</f>
        <v>0</v>
      </c>
      <c r="AV69">
        <f t="shared" ref="AV69:AV100" ca="1" si="437">MAX(0,AV68-AX68+AY68+BP68-BX68)</f>
        <v>0</v>
      </c>
      <c r="AW69">
        <f t="shared" ca="1" si="279"/>
        <v>0</v>
      </c>
      <c r="AX69">
        <f t="shared" ca="1" si="375"/>
        <v>0</v>
      </c>
      <c r="AY69">
        <f t="shared" ca="1" si="376"/>
        <v>0</v>
      </c>
      <c r="AZ69">
        <f t="shared" si="280"/>
        <v>0.15936301189359656</v>
      </c>
      <c r="BA69">
        <f>Assumptions!$E$34</f>
        <v>1.2</v>
      </c>
      <c r="BB69">
        <f ca="1">IF(AND(AV69&gt;1,AS69&gt;1),((LOG(AS69,AV69)^(1/EXP(1)))^(1/Assumptions!$D$30))-(1-Assumptions!$D$31),1)</f>
        <v>1</v>
      </c>
      <c r="BC69" s="42">
        <v>1</v>
      </c>
      <c r="BD69">
        <v>0.15</v>
      </c>
      <c r="BF69">
        <f t="shared" ref="BF69:BF132" ca="1" si="438">PRODUCT(AZ69:BC69)</f>
        <v>0.19123561427231586</v>
      </c>
      <c r="BG69">
        <f t="shared" ref="BG69:BG132" ca="1" si="439">MIN(AS69+AT69,ROUNDDOWN(AV69*BF69,0))</f>
        <v>0</v>
      </c>
      <c r="BH69" s="42">
        <v>1</v>
      </c>
      <c r="BJ69">
        <f t="shared" ref="BJ69:BJ132" ca="1" si="440">ROUNDDOWN(MIN((BG69*BH69)+(MAX(0,(BG69*(1-BH69))-AT69)),AS69),0)</f>
        <v>0</v>
      </c>
      <c r="BK69">
        <f t="shared" ref="BK69:BK132" ca="1" si="441">ROUNDDOWN(MIN((BG69*(1-BH69))+(MAX(0,(BG69*BH69)-AS69)),AT69),0)</f>
        <v>0</v>
      </c>
      <c r="BL69">
        <f t="shared" ca="1" si="377"/>
        <v>0</v>
      </c>
      <c r="BM69">
        <v>1</v>
      </c>
      <c r="BP69">
        <f t="shared" ca="1" si="378"/>
        <v>0</v>
      </c>
      <c r="BQ69" s="17">
        <f>INDEX(MilitarySpend,MATCH($A69,'Budget Decisions'!$A$3:$A$160,0),MATCH(BQ$2,MilitarySpendCol,0))</f>
        <v>445</v>
      </c>
      <c r="BR69">
        <f t="shared" si="281"/>
        <v>0.15936301189359656</v>
      </c>
      <c r="BS69">
        <f>IF($A69&gt;=Assumptions!$D$40,1,0)</f>
        <v>1</v>
      </c>
      <c r="BT69">
        <f>Assumptions!$D$41</f>
        <v>0.83299999999999996</v>
      </c>
      <c r="BU69" s="42">
        <v>1</v>
      </c>
      <c r="BV69">
        <f>Assumptions!$D$42</f>
        <v>0.2</v>
      </c>
      <c r="BW69">
        <f t="shared" ref="BW69:BW132" si="442">PRODUCT(BR69:BU69)</f>
        <v>0.13274938890736593</v>
      </c>
      <c r="BX69">
        <f t="shared" ca="1" si="379"/>
        <v>0</v>
      </c>
      <c r="BY69" s="17">
        <f>INDEX(MedicalSpend,MATCH($A69,'Budget Decisions'!$A$3:$A$160,0),MATCH(BY$2,MedicalSpendCol,0))</f>
        <v>284</v>
      </c>
      <c r="BZ69" s="17">
        <f>IF(INDEX('Budget Decisions'!$E$4:$E$160,MATCH(Model!$A69,'Budget Decisions'!$A$4:$A$160,0))="CURED",1,0)</f>
        <v>1</v>
      </c>
      <c r="CA69">
        <f t="shared" si="282"/>
        <v>1</v>
      </c>
      <c r="CB69" s="42">
        <v>1</v>
      </c>
      <c r="CC69">
        <f>Assumptions!$D$49</f>
        <v>0.2</v>
      </c>
      <c r="CD69">
        <f t="shared" ref="CD69:CD132" si="443">PRODUCT(BY69:CA69)</f>
        <v>284</v>
      </c>
      <c r="CE69">
        <f t="shared" ca="1" si="380"/>
        <v>0</v>
      </c>
      <c r="CG69">
        <f t="shared" ref="CG69:CG132" ca="1" si="444">SUM(CH69:CI69)</f>
        <v>20165794</v>
      </c>
      <c r="CH69">
        <f t="shared" ref="CH69:CH100" ca="1" si="445">MAX(0,CH68-CY68-DT68)</f>
        <v>0</v>
      </c>
      <c r="CI69">
        <f t="shared" ref="CI69:CI100" ca="1" si="446">MAX(0,CI68-CZ68+DT68)</f>
        <v>20165794</v>
      </c>
      <c r="CJ69">
        <f t="shared" ca="1" si="283"/>
        <v>0</v>
      </c>
      <c r="CK69">
        <f t="shared" ref="CK69:CK100" ca="1" si="447">MAX(0,CK68-CM68+CN68+DE68-DM68)</f>
        <v>0</v>
      </c>
      <c r="CL69">
        <f t="shared" ca="1" si="284"/>
        <v>0</v>
      </c>
      <c r="CM69">
        <f t="shared" ca="1" si="381"/>
        <v>0</v>
      </c>
      <c r="CN69">
        <f t="shared" ca="1" si="382"/>
        <v>0</v>
      </c>
      <c r="CO69">
        <f t="shared" si="285"/>
        <v>0.24130002925990637</v>
      </c>
      <c r="CP69">
        <f>Assumptions!$E$34</f>
        <v>1.2</v>
      </c>
      <c r="CQ69">
        <f ca="1">IF(AND(CK69&gt;1,CH69&gt;1),((LOG(CH69,CK69)^(1/EXP(1)))^(1/Assumptions!$D$30))-(1-Assumptions!$D$31),1)</f>
        <v>1</v>
      </c>
      <c r="CR69" s="42">
        <v>1</v>
      </c>
      <c r="CS69">
        <v>0.15</v>
      </c>
      <c r="CU69">
        <f t="shared" ref="CU69:CU132" ca="1" si="448">PRODUCT(CO69:CR69)</f>
        <v>0.28956003511188766</v>
      </c>
      <c r="CV69">
        <f t="shared" ref="CV69:CV132" ca="1" si="449">MIN(CH69+CI69,ROUNDDOWN(CK69*CU69,0))</f>
        <v>0</v>
      </c>
      <c r="CW69" s="42">
        <v>1</v>
      </c>
      <c r="CY69">
        <f t="shared" ref="CY69:CY132" ca="1" si="450">ROUNDDOWN(MIN((CV69*CW69)+(MAX(0,(CV69*(1-CW69))-CI69)),CH69),0)</f>
        <v>0</v>
      </c>
      <c r="CZ69">
        <f t="shared" ref="CZ69:CZ132" ca="1" si="451">ROUNDDOWN(MIN((CV69*(1-CW69))+(MAX(0,(CV69*CW69)-CH69)),CI69),0)</f>
        <v>0</v>
      </c>
      <c r="DA69">
        <f t="shared" ca="1" si="383"/>
        <v>0</v>
      </c>
      <c r="DB69">
        <v>1</v>
      </c>
      <c r="DE69">
        <f t="shared" ca="1" si="384"/>
        <v>0</v>
      </c>
      <c r="DF69" s="17">
        <f>INDEX(MilitarySpend,MATCH($A69,'Budget Decisions'!$A$3:$A$160,0),MATCH(DF$2,MilitarySpendCol,0))</f>
        <v>256</v>
      </c>
      <c r="DG69">
        <f t="shared" si="286"/>
        <v>0.24130002925990637</v>
      </c>
      <c r="DH69">
        <f>IF($A69&gt;=Assumptions!$D$40,1,0)</f>
        <v>1</v>
      </c>
      <c r="DI69">
        <f>Assumptions!$D$41</f>
        <v>0.83299999999999996</v>
      </c>
      <c r="DJ69" s="42">
        <v>1</v>
      </c>
      <c r="DK69">
        <f>Assumptions!$D$42</f>
        <v>0.2</v>
      </c>
      <c r="DL69">
        <f t="shared" ref="DL69:DL132" si="452">PRODUCT(DG69:DJ69)</f>
        <v>0.20100292437350201</v>
      </c>
      <c r="DM69">
        <f t="shared" ca="1" si="385"/>
        <v>0</v>
      </c>
      <c r="DN69" s="17">
        <f>INDEX(MedicalSpend,MATCH($A69,'Budget Decisions'!$A$3:$A$160,0),MATCH(DN$2,MedicalSpendCol,0))</f>
        <v>294</v>
      </c>
      <c r="DO69" s="17">
        <f>IF(INDEX('Budget Decisions'!$E$4:$E$160,MATCH(Model!$A69,'Budget Decisions'!$A$4:$A$160,0))="CURED",1,0)</f>
        <v>1</v>
      </c>
      <c r="DP69">
        <f t="shared" si="287"/>
        <v>1</v>
      </c>
      <c r="DQ69" s="42">
        <v>1</v>
      </c>
      <c r="DR69">
        <f>Assumptions!$D$49</f>
        <v>0.2</v>
      </c>
      <c r="DS69">
        <f t="shared" ref="DS69:DS132" si="453">PRODUCT(DN69:DP69)</f>
        <v>294</v>
      </c>
      <c r="DT69">
        <f t="shared" ca="1" si="386"/>
        <v>0</v>
      </c>
      <c r="DV69">
        <f t="shared" ref="DV69:DV132" ca="1" si="454">SUM(DW69:DX69)</f>
        <v>46395654</v>
      </c>
      <c r="DW69">
        <f t="shared" ref="DW69:DW100" ca="1" si="455">MAX(0,DW68-EN68-FI68)</f>
        <v>0</v>
      </c>
      <c r="DX69">
        <f t="shared" ref="DX69:DX100" ca="1" si="456">MAX(0,DX68-EO68+FI68)</f>
        <v>46395654</v>
      </c>
      <c r="DY69">
        <f t="shared" ca="1" si="288"/>
        <v>0</v>
      </c>
      <c r="DZ69">
        <f t="shared" ref="DZ69:DZ100" ca="1" si="457">MAX(0,DZ68-EB68+EC68+ET68-FB68)</f>
        <v>0</v>
      </c>
      <c r="EA69">
        <f t="shared" ca="1" si="289"/>
        <v>0</v>
      </c>
      <c r="EB69">
        <f t="shared" ca="1" si="387"/>
        <v>0</v>
      </c>
      <c r="EC69">
        <f t="shared" ca="1" si="388"/>
        <v>0</v>
      </c>
      <c r="ED69">
        <f t="shared" si="290"/>
        <v>0.87442730726206253</v>
      </c>
      <c r="EE69">
        <f>Assumptions!$E$34</f>
        <v>1.2</v>
      </c>
      <c r="EF69">
        <f ca="1">IF(AND(DZ69&gt;1,DW69&gt;1),((LOG(DW69,DZ69)^(1/EXP(1)))^(1/Assumptions!$D$30))-(1-Assumptions!$D$31),1)</f>
        <v>1</v>
      </c>
      <c r="EG69" s="42">
        <v>1</v>
      </c>
      <c r="EH69">
        <v>0.15</v>
      </c>
      <c r="EJ69">
        <f t="shared" ref="EJ69:EJ132" ca="1" si="458">PRODUCT(ED69:EG69)</f>
        <v>1.049312768714475</v>
      </c>
      <c r="EK69">
        <f t="shared" ref="EK69:EK132" ca="1" si="459">MIN(DW69+DX69,ROUNDDOWN(DZ69*EJ69,0))</f>
        <v>0</v>
      </c>
      <c r="EL69" s="42">
        <v>1</v>
      </c>
      <c r="EN69">
        <f t="shared" ref="EN69:EN132" ca="1" si="460">ROUNDDOWN(MIN((EK69*EL69)+(MAX(0,(EK69*(1-EL69))-DX69)),DW69),0)</f>
        <v>0</v>
      </c>
      <c r="EO69">
        <f t="shared" ref="EO69:EO132" ca="1" si="461">ROUNDDOWN(MIN((EK69*(1-EL69))+(MAX(0,(EK69*EL69)-DW69)),DX69),0)</f>
        <v>0</v>
      </c>
      <c r="EP69">
        <f t="shared" ca="1" si="389"/>
        <v>0</v>
      </c>
      <c r="EQ69">
        <v>1</v>
      </c>
      <c r="ET69">
        <f t="shared" ca="1" si="390"/>
        <v>0</v>
      </c>
      <c r="EU69" s="17">
        <f>INDEX(MilitarySpend,MATCH($A69,'Budget Decisions'!$A$3:$A$160,0),MATCH(EU$2,MilitarySpendCol,0))</f>
        <v>268</v>
      </c>
      <c r="EV69">
        <f t="shared" si="291"/>
        <v>0.87442730726206253</v>
      </c>
      <c r="EW69">
        <f>IF($A69&gt;=Assumptions!$D$40,1,0)</f>
        <v>1</v>
      </c>
      <c r="EX69">
        <f>Assumptions!$D$41</f>
        <v>0.83299999999999996</v>
      </c>
      <c r="EY69" s="42">
        <v>1</v>
      </c>
      <c r="EZ69">
        <f>Assumptions!$D$42</f>
        <v>0.2</v>
      </c>
      <c r="FA69">
        <f t="shared" ref="FA69:FA132" si="462">PRODUCT(EV69:EY69)</f>
        <v>0.72839794694929805</v>
      </c>
      <c r="FB69">
        <f t="shared" ca="1" si="391"/>
        <v>0</v>
      </c>
      <c r="FC69" s="17">
        <f>INDEX(MedicalSpend,MATCH($A69,'Budget Decisions'!$A$3:$A$160,0),MATCH(FC$2,MedicalSpendCol,0))</f>
        <v>339</v>
      </c>
      <c r="FD69" s="17">
        <f>IF(INDEX('Budget Decisions'!$E$4:$E$160,MATCH(Model!$A69,'Budget Decisions'!$A$4:$A$160,0))="CURED",1,0)</f>
        <v>1</v>
      </c>
      <c r="FE69">
        <f t="shared" si="292"/>
        <v>1</v>
      </c>
      <c r="FF69" s="42">
        <v>1</v>
      </c>
      <c r="FG69">
        <f>Assumptions!$D$49</f>
        <v>0.2</v>
      </c>
      <c r="FH69">
        <f t="shared" ref="FH69:FH132" si="463">PRODUCT(FC69:FE69)</f>
        <v>339</v>
      </c>
      <c r="FI69">
        <f t="shared" ca="1" si="392"/>
        <v>0</v>
      </c>
      <c r="FK69">
        <f t="shared" ref="FK69:FK132" ca="1" si="464">SUM(FL69:FM69)</f>
        <v>35235521</v>
      </c>
      <c r="FL69">
        <f t="shared" ref="FL69:FL100" ca="1" si="465">MAX(0,FL68-GC68-GX68)</f>
        <v>0</v>
      </c>
      <c r="FM69">
        <f t="shared" ref="FM69:FM100" ca="1" si="466">MAX(0,FM68-GD68+GX68)</f>
        <v>35235521</v>
      </c>
      <c r="FN69">
        <f t="shared" ca="1" si="293"/>
        <v>0</v>
      </c>
      <c r="FO69">
        <f t="shared" ref="FO69:FO100" ca="1" si="467">MAX(0,FO68-FQ68+FR68+GI68-GQ68)</f>
        <v>0</v>
      </c>
      <c r="FP69">
        <f t="shared" ca="1" si="294"/>
        <v>0</v>
      </c>
      <c r="FQ69">
        <f t="shared" ca="1" si="393"/>
        <v>0</v>
      </c>
      <c r="FR69">
        <f t="shared" ca="1" si="394"/>
        <v>0</v>
      </c>
      <c r="FS69">
        <f t="shared" si="295"/>
        <v>0.36303408195741388</v>
      </c>
      <c r="FT69">
        <f>Assumptions!$E$34</f>
        <v>1.2</v>
      </c>
      <c r="FU69">
        <f ca="1">IF(AND(FO69&gt;1,FL69&gt;1),((LOG(FL69,FO69)^(1/EXP(1)))^(1/Assumptions!$D$30))-(1-Assumptions!$D$31),1)</f>
        <v>1</v>
      </c>
      <c r="FV69" s="42">
        <v>1</v>
      </c>
      <c r="FW69">
        <v>0.15</v>
      </c>
      <c r="FY69">
        <f t="shared" ref="FY69:FY132" ca="1" si="468">PRODUCT(FS69:FV69)</f>
        <v>0.43564089834889663</v>
      </c>
      <c r="FZ69">
        <f t="shared" ref="FZ69:FZ132" ca="1" si="469">MIN(FL69+FM69,ROUNDDOWN(FO69*FY69,0))</f>
        <v>0</v>
      </c>
      <c r="GA69" s="42">
        <v>1</v>
      </c>
      <c r="GC69">
        <f t="shared" ref="GC69:GC132" ca="1" si="470">ROUNDDOWN(MIN((FZ69*GA69)+(MAX(0,(FZ69*(1-GA69))-FM69)),FL69),0)</f>
        <v>0</v>
      </c>
      <c r="GD69">
        <f t="shared" ref="GD69:GD132" ca="1" si="471">ROUNDDOWN(MIN((FZ69*(1-GA69))+(MAX(0,(FZ69*GA69)-FL69)),FM69),0)</f>
        <v>0</v>
      </c>
      <c r="GE69">
        <f t="shared" ca="1" si="395"/>
        <v>0</v>
      </c>
      <c r="GF69">
        <v>1</v>
      </c>
      <c r="GI69">
        <f t="shared" ca="1" si="396"/>
        <v>0</v>
      </c>
      <c r="GJ69" s="17">
        <f>INDEX(MilitarySpend,MATCH($A69,'Budget Decisions'!$A$3:$A$160,0),MATCH(GJ$2,MilitarySpendCol,0))</f>
        <v>185</v>
      </c>
      <c r="GK69">
        <f t="shared" si="296"/>
        <v>0.36303408195741388</v>
      </c>
      <c r="GL69">
        <f>IF($A69&gt;=Assumptions!$D$40,1,0)</f>
        <v>1</v>
      </c>
      <c r="GM69">
        <f>Assumptions!$D$41</f>
        <v>0.83299999999999996</v>
      </c>
      <c r="GN69" s="42">
        <v>1</v>
      </c>
      <c r="GO69">
        <f>Assumptions!$D$42</f>
        <v>0.2</v>
      </c>
      <c r="GP69">
        <f t="shared" ref="GP69:GP132" si="472">PRODUCT(GK69:GN69)</f>
        <v>0.30240739027052577</v>
      </c>
      <c r="GQ69">
        <f t="shared" ca="1" si="397"/>
        <v>0</v>
      </c>
      <c r="GR69" s="17">
        <f>INDEX(MedicalSpend,MATCH($A69,'Budget Decisions'!$A$3:$A$160,0),MATCH(GR$2,MedicalSpendCol,0))</f>
        <v>322</v>
      </c>
      <c r="GS69" s="17">
        <f>IF(INDEX('Budget Decisions'!$E$4:$E$160,MATCH(Model!$A69,'Budget Decisions'!$A$4:$A$160,0))="CURED",1,0)</f>
        <v>1</v>
      </c>
      <c r="GT69">
        <f t="shared" si="297"/>
        <v>1</v>
      </c>
      <c r="GU69" s="42">
        <v>1</v>
      </c>
      <c r="GV69">
        <f>Assumptions!$D$49</f>
        <v>0.2</v>
      </c>
      <c r="GW69">
        <f t="shared" ref="GW69:GW132" si="473">PRODUCT(GR69:GT69)</f>
        <v>322</v>
      </c>
      <c r="GX69">
        <f t="shared" ca="1" si="398"/>
        <v>0</v>
      </c>
      <c r="GZ69">
        <f t="shared" ref="GZ69:GZ132" ca="1" si="474">SUM(HA69:HB69)</f>
        <v>18084651</v>
      </c>
      <c r="HA69">
        <f t="shared" ref="HA69:HA100" ca="1" si="475">MAX(0,HA68-HR68-IM68)</f>
        <v>0</v>
      </c>
      <c r="HB69">
        <f t="shared" ref="HB69:HB100" ca="1" si="476">MAX(0,HB68-HS68+IM68)</f>
        <v>18084651</v>
      </c>
      <c r="HC69">
        <f t="shared" ca="1" si="298"/>
        <v>0</v>
      </c>
      <c r="HD69">
        <f t="shared" ref="HD69:HD100" ca="1" si="477">MAX(0,HD68-HF68+HG68+HX68-IF68)</f>
        <v>0</v>
      </c>
      <c r="HE69">
        <f t="shared" ca="1" si="299"/>
        <v>0</v>
      </c>
      <c r="HF69">
        <f t="shared" ca="1" si="399"/>
        <v>0</v>
      </c>
      <c r="HG69">
        <f t="shared" ca="1" si="400"/>
        <v>0</v>
      </c>
      <c r="HH69">
        <f t="shared" si="300"/>
        <v>0.464689620669401</v>
      </c>
      <c r="HI69">
        <f>Assumptions!$E$34</f>
        <v>1.2</v>
      </c>
      <c r="HJ69">
        <f ca="1">IF(AND(HD69&gt;1,HA69&gt;1),((LOG(HA69,HD69)^(1/EXP(1)))^(1/Assumptions!$D$30))-(1-Assumptions!$D$31),1)</f>
        <v>1</v>
      </c>
      <c r="HK69" s="42">
        <v>1</v>
      </c>
      <c r="HL69">
        <v>0.15</v>
      </c>
      <c r="HN69">
        <f t="shared" ref="HN69:HN132" ca="1" si="478">PRODUCT(HH69:HK69)</f>
        <v>0.55762754480328114</v>
      </c>
      <c r="HO69">
        <f t="shared" ref="HO69:HO132" ca="1" si="479">MIN(HA69+HB69,ROUNDDOWN(HD69*HN69,0))</f>
        <v>0</v>
      </c>
      <c r="HP69" s="42">
        <v>1</v>
      </c>
      <c r="HR69">
        <f t="shared" ref="HR69:HR132" ca="1" si="480">ROUNDDOWN(MIN((HO69*HP69)+(MAX(0,(HO69*(1-HP69))-HB69)),HA69),0)</f>
        <v>0</v>
      </c>
      <c r="HS69">
        <f t="shared" ref="HS69:HS132" ca="1" si="481">ROUNDDOWN(MIN((HO69*(1-HP69))+(MAX(0,(HO69*HP69)-HA69)),HB69),0)</f>
        <v>0</v>
      </c>
      <c r="HT69">
        <f t="shared" ca="1" si="401"/>
        <v>0</v>
      </c>
      <c r="HU69">
        <v>1</v>
      </c>
      <c r="HX69">
        <f t="shared" ca="1" si="402"/>
        <v>0</v>
      </c>
      <c r="HY69" s="17">
        <f>INDEX(MilitarySpend,MATCH($A69,'Budget Decisions'!$A$3:$A$160,0),MATCH(HY$2,MilitarySpendCol,0))</f>
        <v>467</v>
      </c>
      <c r="HZ69">
        <f t="shared" si="301"/>
        <v>0.464689620669401</v>
      </c>
      <c r="IA69">
        <f>IF($A69&gt;=Assumptions!$D$40,1,0)</f>
        <v>1</v>
      </c>
      <c r="IB69">
        <f>Assumptions!$D$41</f>
        <v>0.83299999999999996</v>
      </c>
      <c r="IC69" s="42">
        <v>1</v>
      </c>
      <c r="ID69">
        <f>Assumptions!$D$42</f>
        <v>0.2</v>
      </c>
      <c r="IE69">
        <f t="shared" ref="IE69:IE132" si="482">PRODUCT(HZ69:IC69)</f>
        <v>0.38708645401761099</v>
      </c>
      <c r="IF69">
        <f t="shared" ca="1" si="403"/>
        <v>0</v>
      </c>
      <c r="IG69" s="17">
        <f>INDEX(MedicalSpend,MATCH($A69,'Budget Decisions'!$A$3:$A$160,0),MATCH(IG$2,MedicalSpendCol,0))</f>
        <v>271</v>
      </c>
      <c r="IH69" s="17">
        <f>IF(INDEX('Budget Decisions'!$E$4:$E$160,MATCH(Model!$A69,'Budget Decisions'!$A$4:$A$160,0))="CURED",1,0)</f>
        <v>1</v>
      </c>
      <c r="II69">
        <f t="shared" si="302"/>
        <v>1</v>
      </c>
      <c r="IJ69" s="42">
        <v>1</v>
      </c>
      <c r="IK69">
        <f>Assumptions!$D$49</f>
        <v>0.2</v>
      </c>
      <c r="IL69">
        <f t="shared" ref="IL69:IL132" si="483">PRODUCT(IG69:II69)</f>
        <v>271</v>
      </c>
      <c r="IM69">
        <f t="shared" ca="1" si="404"/>
        <v>0</v>
      </c>
      <c r="IO69">
        <f t="shared" ref="IO69:IO132" ca="1" si="484">SUM(IP69:IQ69)</f>
        <v>57806544</v>
      </c>
      <c r="IP69">
        <f t="shared" ref="IP69:IP100" ca="1" si="485">MAX(0,IP68-JG68-KB68)</f>
        <v>0</v>
      </c>
      <c r="IQ69">
        <f t="shared" ref="IQ69:IQ100" ca="1" si="486">MAX(0,IQ68-JH68+KB68)</f>
        <v>57806544</v>
      </c>
      <c r="IR69">
        <f t="shared" ca="1" si="303"/>
        <v>0</v>
      </c>
      <c r="IS69">
        <f t="shared" ref="IS69:IS100" ca="1" si="487">MAX(0,IS68-IU68+IV68+JM68-JU68)</f>
        <v>0</v>
      </c>
      <c r="IT69">
        <f t="shared" ca="1" si="304"/>
        <v>0</v>
      </c>
      <c r="IU69">
        <f t="shared" ca="1" si="405"/>
        <v>0</v>
      </c>
      <c r="IV69">
        <f t="shared" ca="1" si="406"/>
        <v>0</v>
      </c>
      <c r="IW69">
        <f t="shared" si="305"/>
        <v>1.1264233685228699</v>
      </c>
      <c r="IX69">
        <f>Assumptions!$E$34</f>
        <v>1.2</v>
      </c>
      <c r="IY69">
        <f ca="1">IF(AND(IS69&gt;1,IP69&gt;1),((LOG(IP69,IS69)^(1/EXP(1)))^(1/Assumptions!$D$30))-(1-Assumptions!$D$31),1)</f>
        <v>1</v>
      </c>
      <c r="IZ69" s="42">
        <v>1</v>
      </c>
      <c r="JA69">
        <v>0.15</v>
      </c>
      <c r="JC69">
        <f t="shared" ref="JC69:JC132" ca="1" si="488">PRODUCT(IW69:IZ69)</f>
        <v>1.3517080422274439</v>
      </c>
      <c r="JD69">
        <f t="shared" ref="JD69:JD132" ca="1" si="489">MIN(IP69+IQ69,ROUNDDOWN(IS69*JC69,0))</f>
        <v>0</v>
      </c>
      <c r="JE69" s="42">
        <v>1</v>
      </c>
      <c r="JG69">
        <f t="shared" ref="JG69:JG132" ca="1" si="490">ROUNDDOWN(MIN((JD69*JE69)+(MAX(0,(JD69*(1-JE69))-IQ69)),IP69),0)</f>
        <v>0</v>
      </c>
      <c r="JH69">
        <f t="shared" ref="JH69:JH132" ca="1" si="491">ROUNDDOWN(MIN((JD69*(1-JE69))+(MAX(0,(JD69*JE69)-IP69)),IQ69),0)</f>
        <v>0</v>
      </c>
      <c r="JI69">
        <f t="shared" ca="1" si="407"/>
        <v>0</v>
      </c>
      <c r="JJ69">
        <v>1</v>
      </c>
      <c r="JM69">
        <f t="shared" ca="1" si="408"/>
        <v>0</v>
      </c>
      <c r="JN69" s="17">
        <f>INDEX(MilitarySpend,MATCH($A69,'Budget Decisions'!$A$3:$A$160,0),MATCH(JN$2,MilitarySpendCol,0))</f>
        <v>202</v>
      </c>
      <c r="JO69">
        <f t="shared" si="306"/>
        <v>1.1264233685228699</v>
      </c>
      <c r="JP69">
        <f>IF($A69&gt;=Assumptions!$D$40,1,0)</f>
        <v>1</v>
      </c>
      <c r="JQ69">
        <f>Assumptions!$D$41</f>
        <v>0.83299999999999996</v>
      </c>
      <c r="JR69" s="42">
        <v>1</v>
      </c>
      <c r="JS69">
        <f>Assumptions!$D$42</f>
        <v>0.2</v>
      </c>
      <c r="JT69">
        <f t="shared" ref="JT69:JT132" si="492">PRODUCT(JO69:JR69)</f>
        <v>0.9383106659795506</v>
      </c>
      <c r="JU69">
        <f t="shared" ca="1" si="409"/>
        <v>0</v>
      </c>
      <c r="JV69" s="17">
        <f>INDEX(MedicalSpend,MATCH($A69,'Budget Decisions'!$A$3:$A$160,0),MATCH(JV$2,MedicalSpendCol,0))</f>
        <v>239</v>
      </c>
      <c r="JW69" s="17">
        <f>IF(INDEX('Budget Decisions'!$E$4:$E$160,MATCH(Model!$A69,'Budget Decisions'!$A$4:$A$160,0))="CURED",1,0)</f>
        <v>1</v>
      </c>
      <c r="JX69">
        <f t="shared" si="307"/>
        <v>1</v>
      </c>
      <c r="JY69" s="42">
        <v>1</v>
      </c>
      <c r="JZ69">
        <f>Assumptions!$D$49</f>
        <v>0.2</v>
      </c>
      <c r="KA69">
        <f t="shared" ref="KA69:KA132" si="493">PRODUCT(JV69:JX69)</f>
        <v>239</v>
      </c>
      <c r="KB69">
        <f t="shared" ca="1" si="410"/>
        <v>0</v>
      </c>
      <c r="KD69">
        <f t="shared" ref="KD69:KD132" ca="1" si="494">SUM(KE69:KF69)</f>
        <v>40621237</v>
      </c>
      <c r="KE69">
        <f t="shared" ref="KE69:KE100" ca="1" si="495">MAX(0,KE68-KV68-LQ68)</f>
        <v>0</v>
      </c>
      <c r="KF69">
        <f t="shared" ref="KF69:KF100" ca="1" si="496">MAX(0,KF68-KW68+LQ68)</f>
        <v>40621237</v>
      </c>
      <c r="KG69">
        <f t="shared" ca="1" si="308"/>
        <v>0</v>
      </c>
      <c r="KH69">
        <f t="shared" ref="KH69:KH100" ca="1" si="497">MAX(0,KH68-KJ68+KK68+LB68-LJ68)</f>
        <v>0</v>
      </c>
      <c r="KI69">
        <f t="shared" ca="1" si="309"/>
        <v>0</v>
      </c>
      <c r="KJ69">
        <f t="shared" ca="1" si="411"/>
        <v>0</v>
      </c>
      <c r="KK69">
        <f t="shared" ca="1" si="412"/>
        <v>0</v>
      </c>
      <c r="KL69">
        <f t="shared" si="310"/>
        <v>2.2321095760416365</v>
      </c>
      <c r="KM69">
        <f>Assumptions!$E$34</f>
        <v>1.2</v>
      </c>
      <c r="KN69">
        <f ca="1">IF(AND(KH69&gt;1,KE69&gt;1),((LOG(KE69,KH69)^(1/EXP(1)))^(1/Assumptions!$D$30))-(1-Assumptions!$D$31),1)</f>
        <v>1</v>
      </c>
      <c r="KO69" s="42">
        <v>1</v>
      </c>
      <c r="KP69">
        <v>0.15</v>
      </c>
      <c r="KR69">
        <f t="shared" ref="KR69:KR132" ca="1" si="498">PRODUCT(KL69:KO69)</f>
        <v>2.6785314912499638</v>
      </c>
      <c r="KS69">
        <f t="shared" ref="KS69:KS132" ca="1" si="499">MIN(KE69+KF69,ROUNDDOWN(KH69*KR69,0))</f>
        <v>0</v>
      </c>
      <c r="KT69" s="42">
        <v>1</v>
      </c>
      <c r="KV69">
        <f t="shared" ref="KV69:KV132" ca="1" si="500">ROUNDDOWN(MIN((KS69*KT69)+(MAX(0,(KS69*(1-KT69))-KF69)),KE69),0)</f>
        <v>0</v>
      </c>
      <c r="KW69">
        <f t="shared" ref="KW69:KW132" ca="1" si="501">ROUNDDOWN(MIN((KS69*(1-KT69))+(MAX(0,(KS69*KT69)-KE69)),KF69),0)</f>
        <v>0</v>
      </c>
      <c r="KX69">
        <f t="shared" ca="1" si="413"/>
        <v>0</v>
      </c>
      <c r="KY69">
        <v>1</v>
      </c>
      <c r="LB69">
        <f t="shared" ca="1" si="414"/>
        <v>0</v>
      </c>
      <c r="LC69" s="17">
        <f>INDEX(MilitarySpend,MATCH($A69,'Budget Decisions'!$A$3:$A$160,0),MATCH(LC$2,MilitarySpendCol,0))</f>
        <v>505</v>
      </c>
      <c r="LD69">
        <f t="shared" si="311"/>
        <v>2.2321095760416365</v>
      </c>
      <c r="LE69">
        <f>IF($A69&gt;=Assumptions!$D$40,1,0)</f>
        <v>1</v>
      </c>
      <c r="LF69">
        <f>Assumptions!$D$41</f>
        <v>0.83299999999999996</v>
      </c>
      <c r="LG69" s="42">
        <v>1</v>
      </c>
      <c r="LH69">
        <f>Assumptions!$D$42</f>
        <v>0.2</v>
      </c>
      <c r="LI69">
        <f t="shared" ref="LI69:LI132" si="502">PRODUCT(LD69:LG69)</f>
        <v>1.8593472768426831</v>
      </c>
      <c r="LJ69">
        <f t="shared" ca="1" si="415"/>
        <v>0</v>
      </c>
      <c r="LK69" s="17">
        <f>INDEX(MedicalSpend,MATCH($A69,'Budget Decisions'!$A$3:$A$160,0),MATCH(LK$2,MedicalSpendCol,0))</f>
        <v>328</v>
      </c>
      <c r="LL69" s="17">
        <f>IF(INDEX('Budget Decisions'!$E$4:$E$160,MATCH(Model!$A69,'Budget Decisions'!$A$4:$A$160,0))="CURED",1,0)</f>
        <v>1</v>
      </c>
      <c r="LM69">
        <f t="shared" si="312"/>
        <v>1</v>
      </c>
      <c r="LN69" s="42">
        <v>1</v>
      </c>
      <c r="LO69">
        <f>Assumptions!$D$49</f>
        <v>0.2</v>
      </c>
      <c r="LP69">
        <f t="shared" ref="LP69:LP132" si="503">PRODUCT(LK69:LM69)</f>
        <v>328</v>
      </c>
      <c r="LQ69">
        <f t="shared" ca="1" si="416"/>
        <v>0</v>
      </c>
      <c r="LS69">
        <f t="shared" ref="LS69:LS132" ca="1" si="504">SUM(LT69:LU69)</f>
        <v>14303542</v>
      </c>
      <c r="LT69">
        <f t="shared" ref="LT69:LT100" ca="1" si="505">MAX(0,LT68-MK68-NF68)</f>
        <v>0</v>
      </c>
      <c r="LU69">
        <f t="shared" ref="LU69:LU100" ca="1" si="506">MAX(0,LU68-ML68+NF68)</f>
        <v>14303542</v>
      </c>
      <c r="LV69">
        <f t="shared" ca="1" si="313"/>
        <v>0</v>
      </c>
      <c r="LW69">
        <f t="shared" ref="LW69:LW100" ca="1" si="507">MAX(0,LW68-LY68+LZ68+MQ68-MY68)</f>
        <v>0</v>
      </c>
      <c r="LX69">
        <f t="shared" ca="1" si="314"/>
        <v>0</v>
      </c>
      <c r="LY69">
        <f t="shared" ca="1" si="417"/>
        <v>0</v>
      </c>
      <c r="LZ69">
        <f t="shared" ca="1" si="418"/>
        <v>0</v>
      </c>
      <c r="MA69">
        <f t="shared" si="315"/>
        <v>2.7100766589378384</v>
      </c>
      <c r="MB69">
        <f>Assumptions!$E$34</f>
        <v>1.2</v>
      </c>
      <c r="MC69">
        <f ca="1">IF(AND(LW69&gt;1,LT69&gt;1),((LOG(LT69,LW69)^(1/EXP(1)))^(1/Assumptions!$D$30))-(1-Assumptions!$D$31),1)</f>
        <v>1</v>
      </c>
      <c r="MD69" s="42">
        <v>1</v>
      </c>
      <c r="ME69">
        <v>0.15</v>
      </c>
      <c r="MG69">
        <f t="shared" ref="MG69:MG132" ca="1" si="508">PRODUCT(MA69:MD69)</f>
        <v>3.2520919907254062</v>
      </c>
      <c r="MH69">
        <f t="shared" ref="MH69:MH132" ca="1" si="509">MIN(LT69+LU69,ROUNDDOWN(LW69*MG69,0))</f>
        <v>0</v>
      </c>
      <c r="MI69" s="42">
        <v>1</v>
      </c>
      <c r="MK69">
        <f t="shared" ref="MK69:MK132" ca="1" si="510">ROUNDDOWN(MIN((MH69*MI69)+(MAX(0,(MH69*(1-MI69))-LU69)),LT69),0)</f>
        <v>0</v>
      </c>
      <c r="ML69">
        <f t="shared" ref="ML69:ML132" ca="1" si="511">ROUNDDOWN(MIN((MH69*(1-MI69))+(MAX(0,(MH69*MI69)-LT69)),LU69),0)</f>
        <v>0</v>
      </c>
      <c r="MM69">
        <f t="shared" ca="1" si="419"/>
        <v>0</v>
      </c>
      <c r="MN69">
        <v>1</v>
      </c>
      <c r="MQ69">
        <f t="shared" ca="1" si="420"/>
        <v>0</v>
      </c>
      <c r="MR69" s="17">
        <f>INDEX(MilitarySpend,MATCH($A69,'Budget Decisions'!$A$3:$A$160,0),MATCH(MR$2,MilitarySpendCol,0))</f>
        <v>453</v>
      </c>
      <c r="MS69">
        <f t="shared" si="316"/>
        <v>2.7100766589378384</v>
      </c>
      <c r="MT69">
        <f>IF($A69&gt;=Assumptions!$D$40,1,0)</f>
        <v>1</v>
      </c>
      <c r="MU69">
        <f>Assumptions!$D$41</f>
        <v>0.83299999999999996</v>
      </c>
      <c r="MV69" s="42">
        <v>1</v>
      </c>
      <c r="MW69">
        <f>Assumptions!$D$42</f>
        <v>0.2</v>
      </c>
      <c r="MX69">
        <f t="shared" ref="MX69:MX132" si="512">PRODUCT(MS69:MV69)</f>
        <v>2.2574938568952194</v>
      </c>
      <c r="MY69">
        <f t="shared" ca="1" si="421"/>
        <v>0</v>
      </c>
      <c r="MZ69" s="17">
        <f>INDEX(MedicalSpend,MATCH($A69,'Budget Decisions'!$A$3:$A$160,0),MATCH(MZ$2,MedicalSpendCol,0))</f>
        <v>463</v>
      </c>
      <c r="NA69" s="17">
        <f>IF(INDEX('Budget Decisions'!$E$4:$E$160,MATCH(Model!$A69,'Budget Decisions'!$A$4:$A$160,0))="CURED",1,0)</f>
        <v>1</v>
      </c>
      <c r="NB69">
        <f t="shared" si="317"/>
        <v>1</v>
      </c>
      <c r="NC69" s="42">
        <v>1</v>
      </c>
      <c r="ND69">
        <f>Assumptions!$D$49</f>
        <v>0.2</v>
      </c>
      <c r="NE69">
        <f t="shared" ref="NE69:NE132" si="513">PRODUCT(MZ69:NB69)</f>
        <v>463</v>
      </c>
      <c r="NF69">
        <f t="shared" ca="1" si="422"/>
        <v>0</v>
      </c>
    </row>
    <row r="70" spans="1:370" x14ac:dyDescent="0.35">
      <c r="A70">
        <f t="shared" ref="A70:A133" si="514">A69+1</f>
        <v>67</v>
      </c>
      <c r="C70">
        <f t="shared" ca="1" si="423"/>
        <v>49070225</v>
      </c>
      <c r="D70">
        <f t="shared" ca="1" si="424"/>
        <v>0</v>
      </c>
      <c r="E70">
        <f t="shared" ca="1" si="425"/>
        <v>49070225</v>
      </c>
      <c r="F70">
        <f t="shared" ref="F70:F133" ca="1" si="515">MAX(0,F69+U69-AA69)</f>
        <v>0</v>
      </c>
      <c r="G70">
        <f t="shared" ca="1" si="426"/>
        <v>0</v>
      </c>
      <c r="H70">
        <f t="shared" ref="H70:H133" ca="1" si="516">H69+V69</f>
        <v>0</v>
      </c>
      <c r="I70">
        <f t="shared" ca="1" si="369"/>
        <v>0</v>
      </c>
      <c r="J70">
        <f t="shared" ca="1" si="370"/>
        <v>0</v>
      </c>
      <c r="K70">
        <f t="shared" ref="K70:K133" si="517">K69</f>
        <v>0.82857634545527548</v>
      </c>
      <c r="L70">
        <f>Assumptions!$E$34</f>
        <v>1.2</v>
      </c>
      <c r="M70">
        <f ca="1">IF(AND(G70&gt;1,D70&gt;1),((LOG(D70,G70)^(1/EXP(1)))^(1/Assumptions!$D$30))-(1-Assumptions!$D$31),1)</f>
        <v>1</v>
      </c>
      <c r="N70" s="42">
        <v>1</v>
      </c>
      <c r="O70">
        <v>0.15</v>
      </c>
      <c r="Q70">
        <f t="shared" ca="1" si="427"/>
        <v>0.99429161454633053</v>
      </c>
      <c r="R70">
        <f t="shared" ca="1" si="428"/>
        <v>0</v>
      </c>
      <c r="S70" s="42">
        <v>1</v>
      </c>
      <c r="U70">
        <f t="shared" ca="1" si="429"/>
        <v>0</v>
      </c>
      <c r="V70">
        <f t="shared" ca="1" si="430"/>
        <v>0</v>
      </c>
      <c r="W70">
        <f t="shared" ca="1" si="371"/>
        <v>0</v>
      </c>
      <c r="X70">
        <v>1</v>
      </c>
      <c r="AA70">
        <f t="shared" ca="1" si="372"/>
        <v>0</v>
      </c>
      <c r="AB70" s="17">
        <f>INDEX(MilitarySpend,MATCH($A70,'Budget Decisions'!$A$3:$A$160,0),MATCH(AB$2,MilitarySpendCol,0))</f>
        <v>289</v>
      </c>
      <c r="AC70">
        <f t="shared" ref="AC70:AC133" si="518">AC69</f>
        <v>0.82857634545527548</v>
      </c>
      <c r="AD70">
        <f>IF($A70&gt;=Assumptions!$D$40,1,0)</f>
        <v>1</v>
      </c>
      <c r="AE70">
        <f>Assumptions!$D$41</f>
        <v>0.83299999999999996</v>
      </c>
      <c r="AF70" s="42">
        <v>1</v>
      </c>
      <c r="AG70">
        <f>Assumptions!$D$42</f>
        <v>0.2</v>
      </c>
      <c r="AH70">
        <f t="shared" si="431"/>
        <v>0.69020409576424446</v>
      </c>
      <c r="AI70">
        <f t="shared" ca="1" si="373"/>
        <v>0</v>
      </c>
      <c r="AJ70" s="17">
        <f>INDEX(MedicalSpend,MATCH($A70,'Budget Decisions'!$A$3:$A$160,0),MATCH(AJ$2,MedicalSpendCol,0))</f>
        <v>333</v>
      </c>
      <c r="AK70" s="17">
        <f>IF(INDEX('Budget Decisions'!$E$4:$E$160,MATCH(Model!$A70,'Budget Decisions'!$A$4:$A$160,0))="CURED",1,0)</f>
        <v>1</v>
      </c>
      <c r="AL70">
        <f t="shared" ref="AL70:AL133" si="519">AL69</f>
        <v>1</v>
      </c>
      <c r="AM70" s="42">
        <v>1</v>
      </c>
      <c r="AN70">
        <f>Assumptions!$D$49</f>
        <v>0.2</v>
      </c>
      <c r="AO70">
        <f t="shared" si="432"/>
        <v>333</v>
      </c>
      <c r="AP70">
        <f t="shared" ca="1" si="374"/>
        <v>0</v>
      </c>
      <c r="AR70">
        <f t="shared" ca="1" si="433"/>
        <v>21784507</v>
      </c>
      <c r="AS70">
        <f t="shared" ca="1" si="434"/>
        <v>0</v>
      </c>
      <c r="AT70">
        <f t="shared" ca="1" si="435"/>
        <v>21784507</v>
      </c>
      <c r="AU70">
        <f t="shared" ca="1" si="436"/>
        <v>0</v>
      </c>
      <c r="AV70">
        <f t="shared" ca="1" si="437"/>
        <v>0</v>
      </c>
      <c r="AW70">
        <f t="shared" ref="AW70:AW133" ca="1" si="520">AW69+BK69</f>
        <v>0</v>
      </c>
      <c r="AX70">
        <f t="shared" ca="1" si="375"/>
        <v>0</v>
      </c>
      <c r="AY70">
        <f t="shared" ca="1" si="376"/>
        <v>0</v>
      </c>
      <c r="AZ70">
        <f t="shared" ref="AZ70:AZ133" si="521">AZ69</f>
        <v>0.15936301189359656</v>
      </c>
      <c r="BA70">
        <f>Assumptions!$E$34</f>
        <v>1.2</v>
      </c>
      <c r="BB70">
        <f ca="1">IF(AND(AV70&gt;1,AS70&gt;1),((LOG(AS70,AV70)^(1/EXP(1)))^(1/Assumptions!$D$30))-(1-Assumptions!$D$31),1)</f>
        <v>1</v>
      </c>
      <c r="BC70" s="42">
        <v>1</v>
      </c>
      <c r="BD70">
        <v>0.15</v>
      </c>
      <c r="BF70">
        <f t="shared" ca="1" si="438"/>
        <v>0.19123561427231586</v>
      </c>
      <c r="BG70">
        <f t="shared" ca="1" si="439"/>
        <v>0</v>
      </c>
      <c r="BH70" s="42">
        <v>1</v>
      </c>
      <c r="BJ70">
        <f t="shared" ca="1" si="440"/>
        <v>0</v>
      </c>
      <c r="BK70">
        <f t="shared" ca="1" si="441"/>
        <v>0</v>
      </c>
      <c r="BL70">
        <f t="shared" ca="1" si="377"/>
        <v>0</v>
      </c>
      <c r="BM70">
        <v>1</v>
      </c>
      <c r="BP70">
        <f t="shared" ca="1" si="378"/>
        <v>0</v>
      </c>
      <c r="BQ70" s="17">
        <f>INDEX(MilitarySpend,MATCH($A70,'Budget Decisions'!$A$3:$A$160,0),MATCH(BQ$2,MilitarySpendCol,0))</f>
        <v>445</v>
      </c>
      <c r="BR70">
        <f t="shared" ref="BR70:BR133" si="522">BR69</f>
        <v>0.15936301189359656</v>
      </c>
      <c r="BS70">
        <f>IF($A70&gt;=Assumptions!$D$40,1,0)</f>
        <v>1</v>
      </c>
      <c r="BT70">
        <f>Assumptions!$D$41</f>
        <v>0.83299999999999996</v>
      </c>
      <c r="BU70" s="42">
        <v>1</v>
      </c>
      <c r="BV70">
        <f>Assumptions!$D$42</f>
        <v>0.2</v>
      </c>
      <c r="BW70">
        <f t="shared" si="442"/>
        <v>0.13274938890736593</v>
      </c>
      <c r="BX70">
        <f t="shared" ca="1" si="379"/>
        <v>0</v>
      </c>
      <c r="BY70" s="17">
        <f>INDEX(MedicalSpend,MATCH($A70,'Budget Decisions'!$A$3:$A$160,0),MATCH(BY$2,MedicalSpendCol,0))</f>
        <v>284</v>
      </c>
      <c r="BZ70" s="17">
        <f>IF(INDEX('Budget Decisions'!$E$4:$E$160,MATCH(Model!$A70,'Budget Decisions'!$A$4:$A$160,0))="CURED",1,0)</f>
        <v>1</v>
      </c>
      <c r="CA70">
        <f t="shared" ref="CA70:CA133" si="523">CA69</f>
        <v>1</v>
      </c>
      <c r="CB70" s="42">
        <v>1</v>
      </c>
      <c r="CC70">
        <f>Assumptions!$D$49</f>
        <v>0.2</v>
      </c>
      <c r="CD70">
        <f t="shared" si="443"/>
        <v>284</v>
      </c>
      <c r="CE70">
        <f t="shared" ca="1" si="380"/>
        <v>0</v>
      </c>
      <c r="CG70">
        <f t="shared" ca="1" si="444"/>
        <v>20165794</v>
      </c>
      <c r="CH70">
        <f t="shared" ca="1" si="445"/>
        <v>0</v>
      </c>
      <c r="CI70">
        <f t="shared" ca="1" si="446"/>
        <v>20165794</v>
      </c>
      <c r="CJ70">
        <f t="shared" ref="CJ70:CJ133" ca="1" si="524">MAX(0,CJ69+CY69-DE69)</f>
        <v>0</v>
      </c>
      <c r="CK70">
        <f t="shared" ca="1" si="447"/>
        <v>0</v>
      </c>
      <c r="CL70">
        <f t="shared" ref="CL70:CL133" ca="1" si="525">CL69+CZ69</f>
        <v>0</v>
      </c>
      <c r="CM70">
        <f t="shared" ca="1" si="381"/>
        <v>0</v>
      </c>
      <c r="CN70">
        <f t="shared" ca="1" si="382"/>
        <v>0</v>
      </c>
      <c r="CO70">
        <f t="shared" ref="CO70:CO133" si="526">CO69</f>
        <v>0.24130002925990637</v>
      </c>
      <c r="CP70">
        <f>Assumptions!$E$34</f>
        <v>1.2</v>
      </c>
      <c r="CQ70">
        <f ca="1">IF(AND(CK70&gt;1,CH70&gt;1),((LOG(CH70,CK70)^(1/EXP(1)))^(1/Assumptions!$D$30))-(1-Assumptions!$D$31),1)</f>
        <v>1</v>
      </c>
      <c r="CR70" s="42">
        <v>1</v>
      </c>
      <c r="CS70">
        <v>0.15</v>
      </c>
      <c r="CU70">
        <f t="shared" ca="1" si="448"/>
        <v>0.28956003511188766</v>
      </c>
      <c r="CV70">
        <f t="shared" ca="1" si="449"/>
        <v>0</v>
      </c>
      <c r="CW70" s="42">
        <v>1</v>
      </c>
      <c r="CY70">
        <f t="shared" ca="1" si="450"/>
        <v>0</v>
      </c>
      <c r="CZ70">
        <f t="shared" ca="1" si="451"/>
        <v>0</v>
      </c>
      <c r="DA70">
        <f t="shared" ca="1" si="383"/>
        <v>0</v>
      </c>
      <c r="DB70">
        <v>1</v>
      </c>
      <c r="DE70">
        <f t="shared" ca="1" si="384"/>
        <v>0</v>
      </c>
      <c r="DF70" s="17">
        <f>INDEX(MilitarySpend,MATCH($A70,'Budget Decisions'!$A$3:$A$160,0),MATCH(DF$2,MilitarySpendCol,0))</f>
        <v>256</v>
      </c>
      <c r="DG70">
        <f t="shared" ref="DG70:DG133" si="527">DG69</f>
        <v>0.24130002925990637</v>
      </c>
      <c r="DH70">
        <f>IF($A70&gt;=Assumptions!$D$40,1,0)</f>
        <v>1</v>
      </c>
      <c r="DI70">
        <f>Assumptions!$D$41</f>
        <v>0.83299999999999996</v>
      </c>
      <c r="DJ70" s="42">
        <v>1</v>
      </c>
      <c r="DK70">
        <f>Assumptions!$D$42</f>
        <v>0.2</v>
      </c>
      <c r="DL70">
        <f t="shared" si="452"/>
        <v>0.20100292437350201</v>
      </c>
      <c r="DM70">
        <f t="shared" ca="1" si="385"/>
        <v>0</v>
      </c>
      <c r="DN70" s="17">
        <f>INDEX(MedicalSpend,MATCH($A70,'Budget Decisions'!$A$3:$A$160,0),MATCH(DN$2,MedicalSpendCol,0))</f>
        <v>294</v>
      </c>
      <c r="DO70" s="17">
        <f>IF(INDEX('Budget Decisions'!$E$4:$E$160,MATCH(Model!$A70,'Budget Decisions'!$A$4:$A$160,0))="CURED",1,0)</f>
        <v>1</v>
      </c>
      <c r="DP70">
        <f t="shared" ref="DP70:DP133" si="528">DP69</f>
        <v>1</v>
      </c>
      <c r="DQ70" s="42">
        <v>1</v>
      </c>
      <c r="DR70">
        <f>Assumptions!$D$49</f>
        <v>0.2</v>
      </c>
      <c r="DS70">
        <f t="shared" si="453"/>
        <v>294</v>
      </c>
      <c r="DT70">
        <f t="shared" ca="1" si="386"/>
        <v>0</v>
      </c>
      <c r="DV70">
        <f t="shared" ca="1" si="454"/>
        <v>46395654</v>
      </c>
      <c r="DW70">
        <f t="shared" ca="1" si="455"/>
        <v>0</v>
      </c>
      <c r="DX70">
        <f t="shared" ca="1" si="456"/>
        <v>46395654</v>
      </c>
      <c r="DY70">
        <f t="shared" ref="DY70:DY133" ca="1" si="529">MAX(0,DY69+EN69-ET69)</f>
        <v>0</v>
      </c>
      <c r="DZ70">
        <f t="shared" ca="1" si="457"/>
        <v>0</v>
      </c>
      <c r="EA70">
        <f t="shared" ref="EA70:EA133" ca="1" si="530">EA69+EO69</f>
        <v>0</v>
      </c>
      <c r="EB70">
        <f t="shared" ca="1" si="387"/>
        <v>0</v>
      </c>
      <c r="EC70">
        <f t="shared" ca="1" si="388"/>
        <v>0</v>
      </c>
      <c r="ED70">
        <f t="shared" ref="ED70:ED133" si="531">ED69</f>
        <v>0.87442730726206253</v>
      </c>
      <c r="EE70">
        <f>Assumptions!$E$34</f>
        <v>1.2</v>
      </c>
      <c r="EF70">
        <f ca="1">IF(AND(DZ70&gt;1,DW70&gt;1),((LOG(DW70,DZ70)^(1/EXP(1)))^(1/Assumptions!$D$30))-(1-Assumptions!$D$31),1)</f>
        <v>1</v>
      </c>
      <c r="EG70" s="42">
        <v>1</v>
      </c>
      <c r="EH70">
        <v>0.15</v>
      </c>
      <c r="EJ70">
        <f t="shared" ca="1" si="458"/>
        <v>1.049312768714475</v>
      </c>
      <c r="EK70">
        <f t="shared" ca="1" si="459"/>
        <v>0</v>
      </c>
      <c r="EL70" s="42">
        <v>1</v>
      </c>
      <c r="EN70">
        <f t="shared" ca="1" si="460"/>
        <v>0</v>
      </c>
      <c r="EO70">
        <f t="shared" ca="1" si="461"/>
        <v>0</v>
      </c>
      <c r="EP70">
        <f t="shared" ca="1" si="389"/>
        <v>0</v>
      </c>
      <c r="EQ70">
        <v>1</v>
      </c>
      <c r="ET70">
        <f t="shared" ca="1" si="390"/>
        <v>0</v>
      </c>
      <c r="EU70" s="17">
        <f>INDEX(MilitarySpend,MATCH($A70,'Budget Decisions'!$A$3:$A$160,0),MATCH(EU$2,MilitarySpendCol,0))</f>
        <v>268</v>
      </c>
      <c r="EV70">
        <f t="shared" ref="EV70:EV133" si="532">EV69</f>
        <v>0.87442730726206253</v>
      </c>
      <c r="EW70">
        <f>IF($A70&gt;=Assumptions!$D$40,1,0)</f>
        <v>1</v>
      </c>
      <c r="EX70">
        <f>Assumptions!$D$41</f>
        <v>0.83299999999999996</v>
      </c>
      <c r="EY70" s="42">
        <v>1</v>
      </c>
      <c r="EZ70">
        <f>Assumptions!$D$42</f>
        <v>0.2</v>
      </c>
      <c r="FA70">
        <f t="shared" si="462"/>
        <v>0.72839794694929805</v>
      </c>
      <c r="FB70">
        <f t="shared" ca="1" si="391"/>
        <v>0</v>
      </c>
      <c r="FC70" s="17">
        <f>INDEX(MedicalSpend,MATCH($A70,'Budget Decisions'!$A$3:$A$160,0),MATCH(FC$2,MedicalSpendCol,0))</f>
        <v>339</v>
      </c>
      <c r="FD70" s="17">
        <f>IF(INDEX('Budget Decisions'!$E$4:$E$160,MATCH(Model!$A70,'Budget Decisions'!$A$4:$A$160,0))="CURED",1,0)</f>
        <v>1</v>
      </c>
      <c r="FE70">
        <f t="shared" ref="FE70:FE133" si="533">FE69</f>
        <v>1</v>
      </c>
      <c r="FF70" s="42">
        <v>1</v>
      </c>
      <c r="FG70">
        <f>Assumptions!$D$49</f>
        <v>0.2</v>
      </c>
      <c r="FH70">
        <f t="shared" si="463"/>
        <v>339</v>
      </c>
      <c r="FI70">
        <f t="shared" ca="1" si="392"/>
        <v>0</v>
      </c>
      <c r="FK70">
        <f t="shared" ca="1" si="464"/>
        <v>35235521</v>
      </c>
      <c r="FL70">
        <f t="shared" ca="1" si="465"/>
        <v>0</v>
      </c>
      <c r="FM70">
        <f t="shared" ca="1" si="466"/>
        <v>35235521</v>
      </c>
      <c r="FN70">
        <f t="shared" ref="FN70:FN133" ca="1" si="534">MAX(0,FN69+GC69-GI69)</f>
        <v>0</v>
      </c>
      <c r="FO70">
        <f t="shared" ca="1" si="467"/>
        <v>0</v>
      </c>
      <c r="FP70">
        <f t="shared" ref="FP70:FP133" ca="1" si="535">FP69+GD69</f>
        <v>0</v>
      </c>
      <c r="FQ70">
        <f t="shared" ca="1" si="393"/>
        <v>0</v>
      </c>
      <c r="FR70">
        <f t="shared" ca="1" si="394"/>
        <v>0</v>
      </c>
      <c r="FS70">
        <f t="shared" ref="FS70:FS133" si="536">FS69</f>
        <v>0.36303408195741388</v>
      </c>
      <c r="FT70">
        <f>Assumptions!$E$34</f>
        <v>1.2</v>
      </c>
      <c r="FU70">
        <f ca="1">IF(AND(FO70&gt;1,FL70&gt;1),((LOG(FL70,FO70)^(1/EXP(1)))^(1/Assumptions!$D$30))-(1-Assumptions!$D$31),1)</f>
        <v>1</v>
      </c>
      <c r="FV70" s="42">
        <v>1</v>
      </c>
      <c r="FW70">
        <v>0.15</v>
      </c>
      <c r="FY70">
        <f t="shared" ca="1" si="468"/>
        <v>0.43564089834889663</v>
      </c>
      <c r="FZ70">
        <f t="shared" ca="1" si="469"/>
        <v>0</v>
      </c>
      <c r="GA70" s="42">
        <v>1</v>
      </c>
      <c r="GC70">
        <f t="shared" ca="1" si="470"/>
        <v>0</v>
      </c>
      <c r="GD70">
        <f t="shared" ca="1" si="471"/>
        <v>0</v>
      </c>
      <c r="GE70">
        <f t="shared" ca="1" si="395"/>
        <v>0</v>
      </c>
      <c r="GF70">
        <v>1</v>
      </c>
      <c r="GI70">
        <f t="shared" ca="1" si="396"/>
        <v>0</v>
      </c>
      <c r="GJ70" s="17">
        <f>INDEX(MilitarySpend,MATCH($A70,'Budget Decisions'!$A$3:$A$160,0),MATCH(GJ$2,MilitarySpendCol,0))</f>
        <v>185</v>
      </c>
      <c r="GK70">
        <f t="shared" ref="GK70:GK133" si="537">GK69</f>
        <v>0.36303408195741388</v>
      </c>
      <c r="GL70">
        <f>IF($A70&gt;=Assumptions!$D$40,1,0)</f>
        <v>1</v>
      </c>
      <c r="GM70">
        <f>Assumptions!$D$41</f>
        <v>0.83299999999999996</v>
      </c>
      <c r="GN70" s="42">
        <v>1</v>
      </c>
      <c r="GO70">
        <f>Assumptions!$D$42</f>
        <v>0.2</v>
      </c>
      <c r="GP70">
        <f t="shared" si="472"/>
        <v>0.30240739027052577</v>
      </c>
      <c r="GQ70">
        <f t="shared" ca="1" si="397"/>
        <v>0</v>
      </c>
      <c r="GR70" s="17">
        <f>INDEX(MedicalSpend,MATCH($A70,'Budget Decisions'!$A$3:$A$160,0),MATCH(GR$2,MedicalSpendCol,0))</f>
        <v>322</v>
      </c>
      <c r="GS70" s="17">
        <f>IF(INDEX('Budget Decisions'!$E$4:$E$160,MATCH(Model!$A70,'Budget Decisions'!$A$4:$A$160,0))="CURED",1,0)</f>
        <v>1</v>
      </c>
      <c r="GT70">
        <f t="shared" ref="GT70:GT133" si="538">GT69</f>
        <v>1</v>
      </c>
      <c r="GU70" s="42">
        <v>1</v>
      </c>
      <c r="GV70">
        <f>Assumptions!$D$49</f>
        <v>0.2</v>
      </c>
      <c r="GW70">
        <f t="shared" si="473"/>
        <v>322</v>
      </c>
      <c r="GX70">
        <f t="shared" ca="1" si="398"/>
        <v>0</v>
      </c>
      <c r="GZ70">
        <f t="shared" ca="1" si="474"/>
        <v>18084651</v>
      </c>
      <c r="HA70">
        <f t="shared" ca="1" si="475"/>
        <v>0</v>
      </c>
      <c r="HB70">
        <f t="shared" ca="1" si="476"/>
        <v>18084651</v>
      </c>
      <c r="HC70">
        <f t="shared" ref="HC70:HC133" ca="1" si="539">MAX(0,HC69+HR69-HX69)</f>
        <v>0</v>
      </c>
      <c r="HD70">
        <f t="shared" ca="1" si="477"/>
        <v>0</v>
      </c>
      <c r="HE70">
        <f t="shared" ref="HE70:HE133" ca="1" si="540">HE69+HS69</f>
        <v>0</v>
      </c>
      <c r="HF70">
        <f t="shared" ca="1" si="399"/>
        <v>0</v>
      </c>
      <c r="HG70">
        <f t="shared" ca="1" si="400"/>
        <v>0</v>
      </c>
      <c r="HH70">
        <f t="shared" ref="HH70:HH133" si="541">HH69</f>
        <v>0.464689620669401</v>
      </c>
      <c r="HI70">
        <f>Assumptions!$E$34</f>
        <v>1.2</v>
      </c>
      <c r="HJ70">
        <f ca="1">IF(AND(HD70&gt;1,HA70&gt;1),((LOG(HA70,HD70)^(1/EXP(1)))^(1/Assumptions!$D$30))-(1-Assumptions!$D$31),1)</f>
        <v>1</v>
      </c>
      <c r="HK70" s="42">
        <v>1</v>
      </c>
      <c r="HL70">
        <v>0.15</v>
      </c>
      <c r="HN70">
        <f t="shared" ca="1" si="478"/>
        <v>0.55762754480328114</v>
      </c>
      <c r="HO70">
        <f t="shared" ca="1" si="479"/>
        <v>0</v>
      </c>
      <c r="HP70" s="42">
        <v>1</v>
      </c>
      <c r="HR70">
        <f t="shared" ca="1" si="480"/>
        <v>0</v>
      </c>
      <c r="HS70">
        <f t="shared" ca="1" si="481"/>
        <v>0</v>
      </c>
      <c r="HT70">
        <f t="shared" ca="1" si="401"/>
        <v>0</v>
      </c>
      <c r="HU70">
        <v>1</v>
      </c>
      <c r="HX70">
        <f t="shared" ca="1" si="402"/>
        <v>0</v>
      </c>
      <c r="HY70" s="17">
        <f>INDEX(MilitarySpend,MATCH($A70,'Budget Decisions'!$A$3:$A$160,0),MATCH(HY$2,MilitarySpendCol,0))</f>
        <v>467</v>
      </c>
      <c r="HZ70">
        <f t="shared" ref="HZ70:HZ133" si="542">HZ69</f>
        <v>0.464689620669401</v>
      </c>
      <c r="IA70">
        <f>IF($A70&gt;=Assumptions!$D$40,1,0)</f>
        <v>1</v>
      </c>
      <c r="IB70">
        <f>Assumptions!$D$41</f>
        <v>0.83299999999999996</v>
      </c>
      <c r="IC70" s="42">
        <v>1</v>
      </c>
      <c r="ID70">
        <f>Assumptions!$D$42</f>
        <v>0.2</v>
      </c>
      <c r="IE70">
        <f t="shared" si="482"/>
        <v>0.38708645401761099</v>
      </c>
      <c r="IF70">
        <f t="shared" ca="1" si="403"/>
        <v>0</v>
      </c>
      <c r="IG70" s="17">
        <f>INDEX(MedicalSpend,MATCH($A70,'Budget Decisions'!$A$3:$A$160,0),MATCH(IG$2,MedicalSpendCol,0))</f>
        <v>271</v>
      </c>
      <c r="IH70" s="17">
        <f>IF(INDEX('Budget Decisions'!$E$4:$E$160,MATCH(Model!$A70,'Budget Decisions'!$A$4:$A$160,0))="CURED",1,0)</f>
        <v>1</v>
      </c>
      <c r="II70">
        <f t="shared" ref="II70:II133" si="543">II69</f>
        <v>1</v>
      </c>
      <c r="IJ70" s="42">
        <v>1</v>
      </c>
      <c r="IK70">
        <f>Assumptions!$D$49</f>
        <v>0.2</v>
      </c>
      <c r="IL70">
        <f t="shared" si="483"/>
        <v>271</v>
      </c>
      <c r="IM70">
        <f t="shared" ca="1" si="404"/>
        <v>0</v>
      </c>
      <c r="IO70">
        <f t="shared" ca="1" si="484"/>
        <v>57806544</v>
      </c>
      <c r="IP70">
        <f t="shared" ca="1" si="485"/>
        <v>0</v>
      </c>
      <c r="IQ70">
        <f t="shared" ca="1" si="486"/>
        <v>57806544</v>
      </c>
      <c r="IR70">
        <f t="shared" ref="IR70:IR133" ca="1" si="544">MAX(0,IR69+JG69-JM69)</f>
        <v>0</v>
      </c>
      <c r="IS70">
        <f t="shared" ca="1" si="487"/>
        <v>0</v>
      </c>
      <c r="IT70">
        <f t="shared" ref="IT70:IT133" ca="1" si="545">IT69+JH69</f>
        <v>0</v>
      </c>
      <c r="IU70">
        <f t="shared" ca="1" si="405"/>
        <v>0</v>
      </c>
      <c r="IV70">
        <f t="shared" ca="1" si="406"/>
        <v>0</v>
      </c>
      <c r="IW70">
        <f t="shared" ref="IW70:IW133" si="546">IW69</f>
        <v>1.1264233685228699</v>
      </c>
      <c r="IX70">
        <f>Assumptions!$E$34</f>
        <v>1.2</v>
      </c>
      <c r="IY70">
        <f ca="1">IF(AND(IS70&gt;1,IP70&gt;1),((LOG(IP70,IS70)^(1/EXP(1)))^(1/Assumptions!$D$30))-(1-Assumptions!$D$31),1)</f>
        <v>1</v>
      </c>
      <c r="IZ70" s="42">
        <v>1</v>
      </c>
      <c r="JA70">
        <v>0.15</v>
      </c>
      <c r="JC70">
        <f t="shared" ca="1" si="488"/>
        <v>1.3517080422274439</v>
      </c>
      <c r="JD70">
        <f t="shared" ca="1" si="489"/>
        <v>0</v>
      </c>
      <c r="JE70" s="42">
        <v>1</v>
      </c>
      <c r="JG70">
        <f t="shared" ca="1" si="490"/>
        <v>0</v>
      </c>
      <c r="JH70">
        <f t="shared" ca="1" si="491"/>
        <v>0</v>
      </c>
      <c r="JI70">
        <f t="shared" ca="1" si="407"/>
        <v>0</v>
      </c>
      <c r="JJ70">
        <v>1</v>
      </c>
      <c r="JM70">
        <f t="shared" ca="1" si="408"/>
        <v>0</v>
      </c>
      <c r="JN70" s="17">
        <f>INDEX(MilitarySpend,MATCH($A70,'Budget Decisions'!$A$3:$A$160,0),MATCH(JN$2,MilitarySpendCol,0))</f>
        <v>202</v>
      </c>
      <c r="JO70">
        <f t="shared" ref="JO70:JO133" si="547">JO69</f>
        <v>1.1264233685228699</v>
      </c>
      <c r="JP70">
        <f>IF($A70&gt;=Assumptions!$D$40,1,0)</f>
        <v>1</v>
      </c>
      <c r="JQ70">
        <f>Assumptions!$D$41</f>
        <v>0.83299999999999996</v>
      </c>
      <c r="JR70" s="42">
        <v>1</v>
      </c>
      <c r="JS70">
        <f>Assumptions!$D$42</f>
        <v>0.2</v>
      </c>
      <c r="JT70">
        <f t="shared" si="492"/>
        <v>0.9383106659795506</v>
      </c>
      <c r="JU70">
        <f t="shared" ca="1" si="409"/>
        <v>0</v>
      </c>
      <c r="JV70" s="17">
        <f>INDEX(MedicalSpend,MATCH($A70,'Budget Decisions'!$A$3:$A$160,0),MATCH(JV$2,MedicalSpendCol,0))</f>
        <v>239</v>
      </c>
      <c r="JW70" s="17">
        <f>IF(INDEX('Budget Decisions'!$E$4:$E$160,MATCH(Model!$A70,'Budget Decisions'!$A$4:$A$160,0))="CURED",1,0)</f>
        <v>1</v>
      </c>
      <c r="JX70">
        <f t="shared" ref="JX70:JX133" si="548">JX69</f>
        <v>1</v>
      </c>
      <c r="JY70" s="42">
        <v>1</v>
      </c>
      <c r="JZ70">
        <f>Assumptions!$D$49</f>
        <v>0.2</v>
      </c>
      <c r="KA70">
        <f t="shared" si="493"/>
        <v>239</v>
      </c>
      <c r="KB70">
        <f t="shared" ca="1" si="410"/>
        <v>0</v>
      </c>
      <c r="KD70">
        <f t="shared" ca="1" si="494"/>
        <v>40621237</v>
      </c>
      <c r="KE70">
        <f t="shared" ca="1" si="495"/>
        <v>0</v>
      </c>
      <c r="KF70">
        <f t="shared" ca="1" si="496"/>
        <v>40621237</v>
      </c>
      <c r="KG70">
        <f t="shared" ref="KG70:KG133" ca="1" si="549">MAX(0,KG69+KV69-LB69)</f>
        <v>0</v>
      </c>
      <c r="KH70">
        <f t="shared" ca="1" si="497"/>
        <v>0</v>
      </c>
      <c r="KI70">
        <f t="shared" ref="KI70:KI133" ca="1" si="550">KI69+KW69</f>
        <v>0</v>
      </c>
      <c r="KJ70">
        <f t="shared" ca="1" si="411"/>
        <v>0</v>
      </c>
      <c r="KK70">
        <f t="shared" ca="1" si="412"/>
        <v>0</v>
      </c>
      <c r="KL70">
        <f t="shared" ref="KL70:KL133" si="551">KL69</f>
        <v>2.2321095760416365</v>
      </c>
      <c r="KM70">
        <f>Assumptions!$E$34</f>
        <v>1.2</v>
      </c>
      <c r="KN70">
        <f ca="1">IF(AND(KH70&gt;1,KE70&gt;1),((LOG(KE70,KH70)^(1/EXP(1)))^(1/Assumptions!$D$30))-(1-Assumptions!$D$31),1)</f>
        <v>1</v>
      </c>
      <c r="KO70" s="42">
        <v>1</v>
      </c>
      <c r="KP70">
        <v>0.15</v>
      </c>
      <c r="KR70">
        <f t="shared" ca="1" si="498"/>
        <v>2.6785314912499638</v>
      </c>
      <c r="KS70">
        <f t="shared" ca="1" si="499"/>
        <v>0</v>
      </c>
      <c r="KT70" s="42">
        <v>1</v>
      </c>
      <c r="KV70">
        <f t="shared" ca="1" si="500"/>
        <v>0</v>
      </c>
      <c r="KW70">
        <f t="shared" ca="1" si="501"/>
        <v>0</v>
      </c>
      <c r="KX70">
        <f t="shared" ca="1" si="413"/>
        <v>0</v>
      </c>
      <c r="KY70">
        <v>1</v>
      </c>
      <c r="LB70">
        <f t="shared" ca="1" si="414"/>
        <v>0</v>
      </c>
      <c r="LC70" s="17">
        <f>INDEX(MilitarySpend,MATCH($A70,'Budget Decisions'!$A$3:$A$160,0),MATCH(LC$2,MilitarySpendCol,0))</f>
        <v>505</v>
      </c>
      <c r="LD70">
        <f t="shared" ref="LD70:LD133" si="552">LD69</f>
        <v>2.2321095760416365</v>
      </c>
      <c r="LE70">
        <f>IF($A70&gt;=Assumptions!$D$40,1,0)</f>
        <v>1</v>
      </c>
      <c r="LF70">
        <f>Assumptions!$D$41</f>
        <v>0.83299999999999996</v>
      </c>
      <c r="LG70" s="42">
        <v>1</v>
      </c>
      <c r="LH70">
        <f>Assumptions!$D$42</f>
        <v>0.2</v>
      </c>
      <c r="LI70">
        <f t="shared" si="502"/>
        <v>1.8593472768426831</v>
      </c>
      <c r="LJ70">
        <f t="shared" ca="1" si="415"/>
        <v>0</v>
      </c>
      <c r="LK70" s="17">
        <f>INDEX(MedicalSpend,MATCH($A70,'Budget Decisions'!$A$3:$A$160,0),MATCH(LK$2,MedicalSpendCol,0))</f>
        <v>328</v>
      </c>
      <c r="LL70" s="17">
        <f>IF(INDEX('Budget Decisions'!$E$4:$E$160,MATCH(Model!$A70,'Budget Decisions'!$A$4:$A$160,0))="CURED",1,0)</f>
        <v>1</v>
      </c>
      <c r="LM70">
        <f t="shared" ref="LM70:LM133" si="553">LM69</f>
        <v>1</v>
      </c>
      <c r="LN70" s="42">
        <v>1</v>
      </c>
      <c r="LO70">
        <f>Assumptions!$D$49</f>
        <v>0.2</v>
      </c>
      <c r="LP70">
        <f t="shared" si="503"/>
        <v>328</v>
      </c>
      <c r="LQ70">
        <f t="shared" ca="1" si="416"/>
        <v>0</v>
      </c>
      <c r="LS70">
        <f t="shared" ca="1" si="504"/>
        <v>14303542</v>
      </c>
      <c r="LT70">
        <f t="shared" ca="1" si="505"/>
        <v>0</v>
      </c>
      <c r="LU70">
        <f t="shared" ca="1" si="506"/>
        <v>14303542</v>
      </c>
      <c r="LV70">
        <f t="shared" ref="LV70:LV133" ca="1" si="554">MAX(0,LV69+MK69-MQ69)</f>
        <v>0</v>
      </c>
      <c r="LW70">
        <f t="shared" ca="1" si="507"/>
        <v>0</v>
      </c>
      <c r="LX70">
        <f t="shared" ref="LX70:LX133" ca="1" si="555">LX69+ML69</f>
        <v>0</v>
      </c>
      <c r="LY70">
        <f t="shared" ca="1" si="417"/>
        <v>0</v>
      </c>
      <c r="LZ70">
        <f t="shared" ca="1" si="418"/>
        <v>0</v>
      </c>
      <c r="MA70">
        <f t="shared" ref="MA70:MA133" si="556">MA69</f>
        <v>2.7100766589378384</v>
      </c>
      <c r="MB70">
        <f>Assumptions!$E$34</f>
        <v>1.2</v>
      </c>
      <c r="MC70">
        <f ca="1">IF(AND(LW70&gt;1,LT70&gt;1),((LOG(LT70,LW70)^(1/EXP(1)))^(1/Assumptions!$D$30))-(1-Assumptions!$D$31),1)</f>
        <v>1</v>
      </c>
      <c r="MD70" s="42">
        <v>1</v>
      </c>
      <c r="ME70">
        <v>0.15</v>
      </c>
      <c r="MG70">
        <f t="shared" ca="1" si="508"/>
        <v>3.2520919907254062</v>
      </c>
      <c r="MH70">
        <f t="shared" ca="1" si="509"/>
        <v>0</v>
      </c>
      <c r="MI70" s="42">
        <v>1</v>
      </c>
      <c r="MK70">
        <f t="shared" ca="1" si="510"/>
        <v>0</v>
      </c>
      <c r="ML70">
        <f t="shared" ca="1" si="511"/>
        <v>0</v>
      </c>
      <c r="MM70">
        <f t="shared" ca="1" si="419"/>
        <v>0</v>
      </c>
      <c r="MN70">
        <v>1</v>
      </c>
      <c r="MQ70">
        <f t="shared" ca="1" si="420"/>
        <v>0</v>
      </c>
      <c r="MR70" s="17">
        <f>INDEX(MilitarySpend,MATCH($A70,'Budget Decisions'!$A$3:$A$160,0),MATCH(MR$2,MilitarySpendCol,0))</f>
        <v>453</v>
      </c>
      <c r="MS70">
        <f t="shared" ref="MS70:MS133" si="557">MS69</f>
        <v>2.7100766589378384</v>
      </c>
      <c r="MT70">
        <f>IF($A70&gt;=Assumptions!$D$40,1,0)</f>
        <v>1</v>
      </c>
      <c r="MU70">
        <f>Assumptions!$D$41</f>
        <v>0.83299999999999996</v>
      </c>
      <c r="MV70" s="42">
        <v>1</v>
      </c>
      <c r="MW70">
        <f>Assumptions!$D$42</f>
        <v>0.2</v>
      </c>
      <c r="MX70">
        <f t="shared" si="512"/>
        <v>2.2574938568952194</v>
      </c>
      <c r="MY70">
        <f t="shared" ca="1" si="421"/>
        <v>0</v>
      </c>
      <c r="MZ70" s="17">
        <f>INDEX(MedicalSpend,MATCH($A70,'Budget Decisions'!$A$3:$A$160,0),MATCH(MZ$2,MedicalSpendCol,0))</f>
        <v>463</v>
      </c>
      <c r="NA70" s="17">
        <f>IF(INDEX('Budget Decisions'!$E$4:$E$160,MATCH(Model!$A70,'Budget Decisions'!$A$4:$A$160,0))="CURED",1,0)</f>
        <v>1</v>
      </c>
      <c r="NB70">
        <f t="shared" ref="NB70:NB133" si="558">NB69</f>
        <v>1</v>
      </c>
      <c r="NC70" s="42">
        <v>1</v>
      </c>
      <c r="ND70">
        <f>Assumptions!$D$49</f>
        <v>0.2</v>
      </c>
      <c r="NE70">
        <f t="shared" si="513"/>
        <v>463</v>
      </c>
      <c r="NF70">
        <f t="shared" ca="1" si="422"/>
        <v>0</v>
      </c>
    </row>
    <row r="71" spans="1:370" x14ac:dyDescent="0.35">
      <c r="A71">
        <f t="shared" si="514"/>
        <v>68</v>
      </c>
      <c r="C71">
        <f t="shared" ca="1" si="423"/>
        <v>49070225</v>
      </c>
      <c r="D71">
        <f t="shared" ca="1" si="424"/>
        <v>0</v>
      </c>
      <c r="E71">
        <f t="shared" ca="1" si="425"/>
        <v>49070225</v>
      </c>
      <c r="F71">
        <f t="shared" ca="1" si="515"/>
        <v>0</v>
      </c>
      <c r="G71">
        <f t="shared" ca="1" si="426"/>
        <v>0</v>
      </c>
      <c r="H71">
        <f t="shared" ca="1" si="516"/>
        <v>0</v>
      </c>
      <c r="I71">
        <f t="shared" ca="1" si="369"/>
        <v>0</v>
      </c>
      <c r="J71">
        <f t="shared" ca="1" si="370"/>
        <v>0</v>
      </c>
      <c r="K71">
        <f t="shared" si="517"/>
        <v>0.82857634545527548</v>
      </c>
      <c r="L71">
        <f>Assumptions!$E$34</f>
        <v>1.2</v>
      </c>
      <c r="M71">
        <f ca="1">IF(AND(G71&gt;1,D71&gt;1),((LOG(D71,G71)^(1/EXP(1)))^(1/Assumptions!$D$30))-(1-Assumptions!$D$31),1)</f>
        <v>1</v>
      </c>
      <c r="N71" s="42">
        <v>1</v>
      </c>
      <c r="O71">
        <v>0.15</v>
      </c>
      <c r="Q71">
        <f t="shared" ca="1" si="427"/>
        <v>0.99429161454633053</v>
      </c>
      <c r="R71">
        <f t="shared" ca="1" si="428"/>
        <v>0</v>
      </c>
      <c r="S71" s="42">
        <v>1</v>
      </c>
      <c r="U71">
        <f t="shared" ca="1" si="429"/>
        <v>0</v>
      </c>
      <c r="V71">
        <f t="shared" ca="1" si="430"/>
        <v>0</v>
      </c>
      <c r="W71">
        <f t="shared" ca="1" si="371"/>
        <v>0</v>
      </c>
      <c r="X71">
        <v>1</v>
      </c>
      <c r="AA71">
        <f t="shared" ca="1" si="372"/>
        <v>0</v>
      </c>
      <c r="AB71" s="17">
        <f>INDEX(MilitarySpend,MATCH($A71,'Budget Decisions'!$A$3:$A$160,0),MATCH(AB$2,MilitarySpendCol,0))</f>
        <v>289</v>
      </c>
      <c r="AC71">
        <f t="shared" si="518"/>
        <v>0.82857634545527548</v>
      </c>
      <c r="AD71">
        <f>IF($A71&gt;=Assumptions!$D$40,1,0)</f>
        <v>1</v>
      </c>
      <c r="AE71">
        <f>Assumptions!$D$41</f>
        <v>0.83299999999999996</v>
      </c>
      <c r="AF71" s="42">
        <v>1</v>
      </c>
      <c r="AG71">
        <f>Assumptions!$D$42</f>
        <v>0.2</v>
      </c>
      <c r="AH71">
        <f t="shared" si="431"/>
        <v>0.69020409576424446</v>
      </c>
      <c r="AI71">
        <f t="shared" ca="1" si="373"/>
        <v>0</v>
      </c>
      <c r="AJ71" s="17">
        <f>INDEX(MedicalSpend,MATCH($A71,'Budget Decisions'!$A$3:$A$160,0),MATCH(AJ$2,MedicalSpendCol,0))</f>
        <v>333</v>
      </c>
      <c r="AK71" s="17">
        <f>IF(INDEX('Budget Decisions'!$E$4:$E$160,MATCH(Model!$A71,'Budget Decisions'!$A$4:$A$160,0))="CURED",1,0)</f>
        <v>1</v>
      </c>
      <c r="AL71">
        <f t="shared" si="519"/>
        <v>1</v>
      </c>
      <c r="AM71" s="42">
        <v>1</v>
      </c>
      <c r="AN71">
        <f>Assumptions!$D$49</f>
        <v>0.2</v>
      </c>
      <c r="AO71">
        <f t="shared" si="432"/>
        <v>333</v>
      </c>
      <c r="AP71">
        <f t="shared" ca="1" si="374"/>
        <v>0</v>
      </c>
      <c r="AR71">
        <f t="shared" ca="1" si="433"/>
        <v>21784507</v>
      </c>
      <c r="AS71">
        <f t="shared" ca="1" si="434"/>
        <v>0</v>
      </c>
      <c r="AT71">
        <f t="shared" ca="1" si="435"/>
        <v>21784507</v>
      </c>
      <c r="AU71">
        <f t="shared" ca="1" si="436"/>
        <v>0</v>
      </c>
      <c r="AV71">
        <f t="shared" ca="1" si="437"/>
        <v>0</v>
      </c>
      <c r="AW71">
        <f t="shared" ca="1" si="520"/>
        <v>0</v>
      </c>
      <c r="AX71">
        <f t="shared" ca="1" si="375"/>
        <v>0</v>
      </c>
      <c r="AY71">
        <f t="shared" ca="1" si="376"/>
        <v>0</v>
      </c>
      <c r="AZ71">
        <f t="shared" si="521"/>
        <v>0.15936301189359656</v>
      </c>
      <c r="BA71">
        <f>Assumptions!$E$34</f>
        <v>1.2</v>
      </c>
      <c r="BB71">
        <f ca="1">IF(AND(AV71&gt;1,AS71&gt;1),((LOG(AS71,AV71)^(1/EXP(1)))^(1/Assumptions!$D$30))-(1-Assumptions!$D$31),1)</f>
        <v>1</v>
      </c>
      <c r="BC71" s="42">
        <v>1</v>
      </c>
      <c r="BD71">
        <v>0.15</v>
      </c>
      <c r="BF71">
        <f t="shared" ca="1" si="438"/>
        <v>0.19123561427231586</v>
      </c>
      <c r="BG71">
        <f t="shared" ca="1" si="439"/>
        <v>0</v>
      </c>
      <c r="BH71" s="42">
        <v>1</v>
      </c>
      <c r="BJ71">
        <f t="shared" ca="1" si="440"/>
        <v>0</v>
      </c>
      <c r="BK71">
        <f t="shared" ca="1" si="441"/>
        <v>0</v>
      </c>
      <c r="BL71">
        <f t="shared" ca="1" si="377"/>
        <v>0</v>
      </c>
      <c r="BM71">
        <v>1</v>
      </c>
      <c r="BP71">
        <f t="shared" ca="1" si="378"/>
        <v>0</v>
      </c>
      <c r="BQ71" s="17">
        <f>INDEX(MilitarySpend,MATCH($A71,'Budget Decisions'!$A$3:$A$160,0),MATCH(BQ$2,MilitarySpendCol,0))</f>
        <v>445</v>
      </c>
      <c r="BR71">
        <f t="shared" si="522"/>
        <v>0.15936301189359656</v>
      </c>
      <c r="BS71">
        <f>IF($A71&gt;=Assumptions!$D$40,1,0)</f>
        <v>1</v>
      </c>
      <c r="BT71">
        <f>Assumptions!$D$41</f>
        <v>0.83299999999999996</v>
      </c>
      <c r="BU71" s="42">
        <v>1</v>
      </c>
      <c r="BV71">
        <f>Assumptions!$D$42</f>
        <v>0.2</v>
      </c>
      <c r="BW71">
        <f t="shared" si="442"/>
        <v>0.13274938890736593</v>
      </c>
      <c r="BX71">
        <f t="shared" ca="1" si="379"/>
        <v>0</v>
      </c>
      <c r="BY71" s="17">
        <f>INDEX(MedicalSpend,MATCH($A71,'Budget Decisions'!$A$3:$A$160,0),MATCH(BY$2,MedicalSpendCol,0))</f>
        <v>284</v>
      </c>
      <c r="BZ71" s="17">
        <f>IF(INDEX('Budget Decisions'!$E$4:$E$160,MATCH(Model!$A71,'Budget Decisions'!$A$4:$A$160,0))="CURED",1,0)</f>
        <v>1</v>
      </c>
      <c r="CA71">
        <f t="shared" si="523"/>
        <v>1</v>
      </c>
      <c r="CB71" s="42">
        <v>1</v>
      </c>
      <c r="CC71">
        <f>Assumptions!$D$49</f>
        <v>0.2</v>
      </c>
      <c r="CD71">
        <f t="shared" si="443"/>
        <v>284</v>
      </c>
      <c r="CE71">
        <f t="shared" ca="1" si="380"/>
        <v>0</v>
      </c>
      <c r="CG71">
        <f t="shared" ca="1" si="444"/>
        <v>20165794</v>
      </c>
      <c r="CH71">
        <f t="shared" ca="1" si="445"/>
        <v>0</v>
      </c>
      <c r="CI71">
        <f t="shared" ca="1" si="446"/>
        <v>20165794</v>
      </c>
      <c r="CJ71">
        <f t="shared" ca="1" si="524"/>
        <v>0</v>
      </c>
      <c r="CK71">
        <f t="shared" ca="1" si="447"/>
        <v>0</v>
      </c>
      <c r="CL71">
        <f t="shared" ca="1" si="525"/>
        <v>0</v>
      </c>
      <c r="CM71">
        <f t="shared" ca="1" si="381"/>
        <v>0</v>
      </c>
      <c r="CN71">
        <f t="shared" ca="1" si="382"/>
        <v>0</v>
      </c>
      <c r="CO71">
        <f t="shared" si="526"/>
        <v>0.24130002925990637</v>
      </c>
      <c r="CP71">
        <f>Assumptions!$E$34</f>
        <v>1.2</v>
      </c>
      <c r="CQ71">
        <f ca="1">IF(AND(CK71&gt;1,CH71&gt;1),((LOG(CH71,CK71)^(1/EXP(1)))^(1/Assumptions!$D$30))-(1-Assumptions!$D$31),1)</f>
        <v>1</v>
      </c>
      <c r="CR71" s="42">
        <v>1</v>
      </c>
      <c r="CS71">
        <v>0.15</v>
      </c>
      <c r="CU71">
        <f t="shared" ca="1" si="448"/>
        <v>0.28956003511188766</v>
      </c>
      <c r="CV71">
        <f t="shared" ca="1" si="449"/>
        <v>0</v>
      </c>
      <c r="CW71" s="42">
        <v>1</v>
      </c>
      <c r="CY71">
        <f t="shared" ca="1" si="450"/>
        <v>0</v>
      </c>
      <c r="CZ71">
        <f t="shared" ca="1" si="451"/>
        <v>0</v>
      </c>
      <c r="DA71">
        <f t="shared" ca="1" si="383"/>
        <v>0</v>
      </c>
      <c r="DB71">
        <v>1</v>
      </c>
      <c r="DE71">
        <f t="shared" ca="1" si="384"/>
        <v>0</v>
      </c>
      <c r="DF71" s="17">
        <f>INDEX(MilitarySpend,MATCH($A71,'Budget Decisions'!$A$3:$A$160,0),MATCH(DF$2,MilitarySpendCol,0))</f>
        <v>256</v>
      </c>
      <c r="DG71">
        <f t="shared" si="527"/>
        <v>0.24130002925990637</v>
      </c>
      <c r="DH71">
        <f>IF($A71&gt;=Assumptions!$D$40,1,0)</f>
        <v>1</v>
      </c>
      <c r="DI71">
        <f>Assumptions!$D$41</f>
        <v>0.83299999999999996</v>
      </c>
      <c r="DJ71" s="42">
        <v>1</v>
      </c>
      <c r="DK71">
        <f>Assumptions!$D$42</f>
        <v>0.2</v>
      </c>
      <c r="DL71">
        <f t="shared" si="452"/>
        <v>0.20100292437350201</v>
      </c>
      <c r="DM71">
        <f t="shared" ca="1" si="385"/>
        <v>0</v>
      </c>
      <c r="DN71" s="17">
        <f>INDEX(MedicalSpend,MATCH($A71,'Budget Decisions'!$A$3:$A$160,0),MATCH(DN$2,MedicalSpendCol,0))</f>
        <v>294</v>
      </c>
      <c r="DO71" s="17">
        <f>IF(INDEX('Budget Decisions'!$E$4:$E$160,MATCH(Model!$A71,'Budget Decisions'!$A$4:$A$160,0))="CURED",1,0)</f>
        <v>1</v>
      </c>
      <c r="DP71">
        <f t="shared" si="528"/>
        <v>1</v>
      </c>
      <c r="DQ71" s="42">
        <v>1</v>
      </c>
      <c r="DR71">
        <f>Assumptions!$D$49</f>
        <v>0.2</v>
      </c>
      <c r="DS71">
        <f t="shared" si="453"/>
        <v>294</v>
      </c>
      <c r="DT71">
        <f t="shared" ca="1" si="386"/>
        <v>0</v>
      </c>
      <c r="DV71">
        <f t="shared" ca="1" si="454"/>
        <v>46395654</v>
      </c>
      <c r="DW71">
        <f t="shared" ca="1" si="455"/>
        <v>0</v>
      </c>
      <c r="DX71">
        <f t="shared" ca="1" si="456"/>
        <v>46395654</v>
      </c>
      <c r="DY71">
        <f t="shared" ca="1" si="529"/>
        <v>0</v>
      </c>
      <c r="DZ71">
        <f t="shared" ca="1" si="457"/>
        <v>0</v>
      </c>
      <c r="EA71">
        <f t="shared" ca="1" si="530"/>
        <v>0</v>
      </c>
      <c r="EB71">
        <f t="shared" ca="1" si="387"/>
        <v>0</v>
      </c>
      <c r="EC71">
        <f t="shared" ca="1" si="388"/>
        <v>0</v>
      </c>
      <c r="ED71">
        <f t="shared" si="531"/>
        <v>0.87442730726206253</v>
      </c>
      <c r="EE71">
        <f>Assumptions!$E$34</f>
        <v>1.2</v>
      </c>
      <c r="EF71">
        <f ca="1">IF(AND(DZ71&gt;1,DW71&gt;1),((LOG(DW71,DZ71)^(1/EXP(1)))^(1/Assumptions!$D$30))-(1-Assumptions!$D$31),1)</f>
        <v>1</v>
      </c>
      <c r="EG71" s="42">
        <v>1</v>
      </c>
      <c r="EH71">
        <v>0.15</v>
      </c>
      <c r="EJ71">
        <f t="shared" ca="1" si="458"/>
        <v>1.049312768714475</v>
      </c>
      <c r="EK71">
        <f t="shared" ca="1" si="459"/>
        <v>0</v>
      </c>
      <c r="EL71" s="42">
        <v>1</v>
      </c>
      <c r="EN71">
        <f t="shared" ca="1" si="460"/>
        <v>0</v>
      </c>
      <c r="EO71">
        <f t="shared" ca="1" si="461"/>
        <v>0</v>
      </c>
      <c r="EP71">
        <f t="shared" ca="1" si="389"/>
        <v>0</v>
      </c>
      <c r="EQ71">
        <v>1</v>
      </c>
      <c r="ET71">
        <f t="shared" ca="1" si="390"/>
        <v>0</v>
      </c>
      <c r="EU71" s="17">
        <f>INDEX(MilitarySpend,MATCH($A71,'Budget Decisions'!$A$3:$A$160,0),MATCH(EU$2,MilitarySpendCol,0))</f>
        <v>268</v>
      </c>
      <c r="EV71">
        <f t="shared" si="532"/>
        <v>0.87442730726206253</v>
      </c>
      <c r="EW71">
        <f>IF($A71&gt;=Assumptions!$D$40,1,0)</f>
        <v>1</v>
      </c>
      <c r="EX71">
        <f>Assumptions!$D$41</f>
        <v>0.83299999999999996</v>
      </c>
      <c r="EY71" s="42">
        <v>1</v>
      </c>
      <c r="EZ71">
        <f>Assumptions!$D$42</f>
        <v>0.2</v>
      </c>
      <c r="FA71">
        <f t="shared" si="462"/>
        <v>0.72839794694929805</v>
      </c>
      <c r="FB71">
        <f t="shared" ca="1" si="391"/>
        <v>0</v>
      </c>
      <c r="FC71" s="17">
        <f>INDEX(MedicalSpend,MATCH($A71,'Budget Decisions'!$A$3:$A$160,0),MATCH(FC$2,MedicalSpendCol,0))</f>
        <v>339</v>
      </c>
      <c r="FD71" s="17">
        <f>IF(INDEX('Budget Decisions'!$E$4:$E$160,MATCH(Model!$A71,'Budget Decisions'!$A$4:$A$160,0))="CURED",1,0)</f>
        <v>1</v>
      </c>
      <c r="FE71">
        <f t="shared" si="533"/>
        <v>1</v>
      </c>
      <c r="FF71" s="42">
        <v>1</v>
      </c>
      <c r="FG71">
        <f>Assumptions!$D$49</f>
        <v>0.2</v>
      </c>
      <c r="FH71">
        <f t="shared" si="463"/>
        <v>339</v>
      </c>
      <c r="FI71">
        <f t="shared" ca="1" si="392"/>
        <v>0</v>
      </c>
      <c r="FK71">
        <f t="shared" ca="1" si="464"/>
        <v>35235521</v>
      </c>
      <c r="FL71">
        <f t="shared" ca="1" si="465"/>
        <v>0</v>
      </c>
      <c r="FM71">
        <f t="shared" ca="1" si="466"/>
        <v>35235521</v>
      </c>
      <c r="FN71">
        <f t="shared" ca="1" si="534"/>
        <v>0</v>
      </c>
      <c r="FO71">
        <f t="shared" ca="1" si="467"/>
        <v>0</v>
      </c>
      <c r="FP71">
        <f t="shared" ca="1" si="535"/>
        <v>0</v>
      </c>
      <c r="FQ71">
        <f t="shared" ca="1" si="393"/>
        <v>0</v>
      </c>
      <c r="FR71">
        <f t="shared" ca="1" si="394"/>
        <v>0</v>
      </c>
      <c r="FS71">
        <f t="shared" si="536"/>
        <v>0.36303408195741388</v>
      </c>
      <c r="FT71">
        <f>Assumptions!$E$34</f>
        <v>1.2</v>
      </c>
      <c r="FU71">
        <f ca="1">IF(AND(FO71&gt;1,FL71&gt;1),((LOG(FL71,FO71)^(1/EXP(1)))^(1/Assumptions!$D$30))-(1-Assumptions!$D$31),1)</f>
        <v>1</v>
      </c>
      <c r="FV71" s="42">
        <v>1</v>
      </c>
      <c r="FW71">
        <v>0.15</v>
      </c>
      <c r="FY71">
        <f t="shared" ca="1" si="468"/>
        <v>0.43564089834889663</v>
      </c>
      <c r="FZ71">
        <f t="shared" ca="1" si="469"/>
        <v>0</v>
      </c>
      <c r="GA71" s="42">
        <v>1</v>
      </c>
      <c r="GC71">
        <f t="shared" ca="1" si="470"/>
        <v>0</v>
      </c>
      <c r="GD71">
        <f t="shared" ca="1" si="471"/>
        <v>0</v>
      </c>
      <c r="GE71">
        <f t="shared" ca="1" si="395"/>
        <v>0</v>
      </c>
      <c r="GF71">
        <v>1</v>
      </c>
      <c r="GI71">
        <f t="shared" ca="1" si="396"/>
        <v>0</v>
      </c>
      <c r="GJ71" s="17">
        <f>INDEX(MilitarySpend,MATCH($A71,'Budget Decisions'!$A$3:$A$160,0),MATCH(GJ$2,MilitarySpendCol,0))</f>
        <v>185</v>
      </c>
      <c r="GK71">
        <f t="shared" si="537"/>
        <v>0.36303408195741388</v>
      </c>
      <c r="GL71">
        <f>IF($A71&gt;=Assumptions!$D$40,1,0)</f>
        <v>1</v>
      </c>
      <c r="GM71">
        <f>Assumptions!$D$41</f>
        <v>0.83299999999999996</v>
      </c>
      <c r="GN71" s="42">
        <v>1</v>
      </c>
      <c r="GO71">
        <f>Assumptions!$D$42</f>
        <v>0.2</v>
      </c>
      <c r="GP71">
        <f t="shared" si="472"/>
        <v>0.30240739027052577</v>
      </c>
      <c r="GQ71">
        <f t="shared" ca="1" si="397"/>
        <v>0</v>
      </c>
      <c r="GR71" s="17">
        <f>INDEX(MedicalSpend,MATCH($A71,'Budget Decisions'!$A$3:$A$160,0),MATCH(GR$2,MedicalSpendCol,0))</f>
        <v>322</v>
      </c>
      <c r="GS71" s="17">
        <f>IF(INDEX('Budget Decisions'!$E$4:$E$160,MATCH(Model!$A71,'Budget Decisions'!$A$4:$A$160,0))="CURED",1,0)</f>
        <v>1</v>
      </c>
      <c r="GT71">
        <f t="shared" si="538"/>
        <v>1</v>
      </c>
      <c r="GU71" s="42">
        <v>1</v>
      </c>
      <c r="GV71">
        <f>Assumptions!$D$49</f>
        <v>0.2</v>
      </c>
      <c r="GW71">
        <f t="shared" si="473"/>
        <v>322</v>
      </c>
      <c r="GX71">
        <f t="shared" ca="1" si="398"/>
        <v>0</v>
      </c>
      <c r="GZ71">
        <f t="shared" ca="1" si="474"/>
        <v>18084651</v>
      </c>
      <c r="HA71">
        <f t="shared" ca="1" si="475"/>
        <v>0</v>
      </c>
      <c r="HB71">
        <f t="shared" ca="1" si="476"/>
        <v>18084651</v>
      </c>
      <c r="HC71">
        <f t="shared" ca="1" si="539"/>
        <v>0</v>
      </c>
      <c r="HD71">
        <f t="shared" ca="1" si="477"/>
        <v>0</v>
      </c>
      <c r="HE71">
        <f t="shared" ca="1" si="540"/>
        <v>0</v>
      </c>
      <c r="HF71">
        <f t="shared" ca="1" si="399"/>
        <v>0</v>
      </c>
      <c r="HG71">
        <f t="shared" ca="1" si="400"/>
        <v>0</v>
      </c>
      <c r="HH71">
        <f t="shared" si="541"/>
        <v>0.464689620669401</v>
      </c>
      <c r="HI71">
        <f>Assumptions!$E$34</f>
        <v>1.2</v>
      </c>
      <c r="HJ71">
        <f ca="1">IF(AND(HD71&gt;1,HA71&gt;1),((LOG(HA71,HD71)^(1/EXP(1)))^(1/Assumptions!$D$30))-(1-Assumptions!$D$31),1)</f>
        <v>1</v>
      </c>
      <c r="HK71" s="42">
        <v>1</v>
      </c>
      <c r="HL71">
        <v>0.15</v>
      </c>
      <c r="HN71">
        <f t="shared" ca="1" si="478"/>
        <v>0.55762754480328114</v>
      </c>
      <c r="HO71">
        <f t="shared" ca="1" si="479"/>
        <v>0</v>
      </c>
      <c r="HP71" s="42">
        <v>1</v>
      </c>
      <c r="HR71">
        <f t="shared" ca="1" si="480"/>
        <v>0</v>
      </c>
      <c r="HS71">
        <f t="shared" ca="1" si="481"/>
        <v>0</v>
      </c>
      <c r="HT71">
        <f t="shared" ca="1" si="401"/>
        <v>0</v>
      </c>
      <c r="HU71">
        <v>1</v>
      </c>
      <c r="HX71">
        <f t="shared" ca="1" si="402"/>
        <v>0</v>
      </c>
      <c r="HY71" s="17">
        <f>INDEX(MilitarySpend,MATCH($A71,'Budget Decisions'!$A$3:$A$160,0),MATCH(HY$2,MilitarySpendCol,0))</f>
        <v>467</v>
      </c>
      <c r="HZ71">
        <f t="shared" si="542"/>
        <v>0.464689620669401</v>
      </c>
      <c r="IA71">
        <f>IF($A71&gt;=Assumptions!$D$40,1,0)</f>
        <v>1</v>
      </c>
      <c r="IB71">
        <f>Assumptions!$D$41</f>
        <v>0.83299999999999996</v>
      </c>
      <c r="IC71" s="42">
        <v>1</v>
      </c>
      <c r="ID71">
        <f>Assumptions!$D$42</f>
        <v>0.2</v>
      </c>
      <c r="IE71">
        <f t="shared" si="482"/>
        <v>0.38708645401761099</v>
      </c>
      <c r="IF71">
        <f t="shared" ca="1" si="403"/>
        <v>0</v>
      </c>
      <c r="IG71" s="17">
        <f>INDEX(MedicalSpend,MATCH($A71,'Budget Decisions'!$A$3:$A$160,0),MATCH(IG$2,MedicalSpendCol,0))</f>
        <v>271</v>
      </c>
      <c r="IH71" s="17">
        <f>IF(INDEX('Budget Decisions'!$E$4:$E$160,MATCH(Model!$A71,'Budget Decisions'!$A$4:$A$160,0))="CURED",1,0)</f>
        <v>1</v>
      </c>
      <c r="II71">
        <f t="shared" si="543"/>
        <v>1</v>
      </c>
      <c r="IJ71" s="42">
        <v>1</v>
      </c>
      <c r="IK71">
        <f>Assumptions!$D$49</f>
        <v>0.2</v>
      </c>
      <c r="IL71">
        <f t="shared" si="483"/>
        <v>271</v>
      </c>
      <c r="IM71">
        <f t="shared" ca="1" si="404"/>
        <v>0</v>
      </c>
      <c r="IO71">
        <f t="shared" ca="1" si="484"/>
        <v>57806544</v>
      </c>
      <c r="IP71">
        <f t="shared" ca="1" si="485"/>
        <v>0</v>
      </c>
      <c r="IQ71">
        <f t="shared" ca="1" si="486"/>
        <v>57806544</v>
      </c>
      <c r="IR71">
        <f t="shared" ca="1" si="544"/>
        <v>0</v>
      </c>
      <c r="IS71">
        <f t="shared" ca="1" si="487"/>
        <v>0</v>
      </c>
      <c r="IT71">
        <f t="shared" ca="1" si="545"/>
        <v>0</v>
      </c>
      <c r="IU71">
        <f t="shared" ca="1" si="405"/>
        <v>0</v>
      </c>
      <c r="IV71">
        <f t="shared" ca="1" si="406"/>
        <v>0</v>
      </c>
      <c r="IW71">
        <f t="shared" si="546"/>
        <v>1.1264233685228699</v>
      </c>
      <c r="IX71">
        <f>Assumptions!$E$34</f>
        <v>1.2</v>
      </c>
      <c r="IY71">
        <f ca="1">IF(AND(IS71&gt;1,IP71&gt;1),((LOG(IP71,IS71)^(1/EXP(1)))^(1/Assumptions!$D$30))-(1-Assumptions!$D$31),1)</f>
        <v>1</v>
      </c>
      <c r="IZ71" s="42">
        <v>1</v>
      </c>
      <c r="JA71">
        <v>0.15</v>
      </c>
      <c r="JC71">
        <f t="shared" ca="1" si="488"/>
        <v>1.3517080422274439</v>
      </c>
      <c r="JD71">
        <f t="shared" ca="1" si="489"/>
        <v>0</v>
      </c>
      <c r="JE71" s="42">
        <v>1</v>
      </c>
      <c r="JG71">
        <f t="shared" ca="1" si="490"/>
        <v>0</v>
      </c>
      <c r="JH71">
        <f t="shared" ca="1" si="491"/>
        <v>0</v>
      </c>
      <c r="JI71">
        <f t="shared" ca="1" si="407"/>
        <v>0</v>
      </c>
      <c r="JJ71">
        <v>1</v>
      </c>
      <c r="JM71">
        <f t="shared" ca="1" si="408"/>
        <v>0</v>
      </c>
      <c r="JN71" s="17">
        <f>INDEX(MilitarySpend,MATCH($A71,'Budget Decisions'!$A$3:$A$160,0),MATCH(JN$2,MilitarySpendCol,0))</f>
        <v>202</v>
      </c>
      <c r="JO71">
        <f t="shared" si="547"/>
        <v>1.1264233685228699</v>
      </c>
      <c r="JP71">
        <f>IF($A71&gt;=Assumptions!$D$40,1,0)</f>
        <v>1</v>
      </c>
      <c r="JQ71">
        <f>Assumptions!$D$41</f>
        <v>0.83299999999999996</v>
      </c>
      <c r="JR71" s="42">
        <v>1</v>
      </c>
      <c r="JS71">
        <f>Assumptions!$D$42</f>
        <v>0.2</v>
      </c>
      <c r="JT71">
        <f t="shared" si="492"/>
        <v>0.9383106659795506</v>
      </c>
      <c r="JU71">
        <f t="shared" ca="1" si="409"/>
        <v>0</v>
      </c>
      <c r="JV71" s="17">
        <f>INDEX(MedicalSpend,MATCH($A71,'Budget Decisions'!$A$3:$A$160,0),MATCH(JV$2,MedicalSpendCol,0))</f>
        <v>239</v>
      </c>
      <c r="JW71" s="17">
        <f>IF(INDEX('Budget Decisions'!$E$4:$E$160,MATCH(Model!$A71,'Budget Decisions'!$A$4:$A$160,0))="CURED",1,0)</f>
        <v>1</v>
      </c>
      <c r="JX71">
        <f t="shared" si="548"/>
        <v>1</v>
      </c>
      <c r="JY71" s="42">
        <v>1</v>
      </c>
      <c r="JZ71">
        <f>Assumptions!$D$49</f>
        <v>0.2</v>
      </c>
      <c r="KA71">
        <f t="shared" si="493"/>
        <v>239</v>
      </c>
      <c r="KB71">
        <f t="shared" ca="1" si="410"/>
        <v>0</v>
      </c>
      <c r="KD71">
        <f t="shared" ca="1" si="494"/>
        <v>40621237</v>
      </c>
      <c r="KE71">
        <f t="shared" ca="1" si="495"/>
        <v>0</v>
      </c>
      <c r="KF71">
        <f t="shared" ca="1" si="496"/>
        <v>40621237</v>
      </c>
      <c r="KG71">
        <f t="shared" ca="1" si="549"/>
        <v>0</v>
      </c>
      <c r="KH71">
        <f t="shared" ca="1" si="497"/>
        <v>0</v>
      </c>
      <c r="KI71">
        <f t="shared" ca="1" si="550"/>
        <v>0</v>
      </c>
      <c r="KJ71">
        <f t="shared" ca="1" si="411"/>
        <v>0</v>
      </c>
      <c r="KK71">
        <f t="shared" ca="1" si="412"/>
        <v>0</v>
      </c>
      <c r="KL71">
        <f t="shared" si="551"/>
        <v>2.2321095760416365</v>
      </c>
      <c r="KM71">
        <f>Assumptions!$E$34</f>
        <v>1.2</v>
      </c>
      <c r="KN71">
        <f ca="1">IF(AND(KH71&gt;1,KE71&gt;1),((LOG(KE71,KH71)^(1/EXP(1)))^(1/Assumptions!$D$30))-(1-Assumptions!$D$31),1)</f>
        <v>1</v>
      </c>
      <c r="KO71" s="42">
        <v>1</v>
      </c>
      <c r="KP71">
        <v>0.15</v>
      </c>
      <c r="KR71">
        <f t="shared" ca="1" si="498"/>
        <v>2.6785314912499638</v>
      </c>
      <c r="KS71">
        <f t="shared" ca="1" si="499"/>
        <v>0</v>
      </c>
      <c r="KT71" s="42">
        <v>1</v>
      </c>
      <c r="KV71">
        <f t="shared" ca="1" si="500"/>
        <v>0</v>
      </c>
      <c r="KW71">
        <f t="shared" ca="1" si="501"/>
        <v>0</v>
      </c>
      <c r="KX71">
        <f t="shared" ca="1" si="413"/>
        <v>0</v>
      </c>
      <c r="KY71">
        <v>1</v>
      </c>
      <c r="LB71">
        <f t="shared" ca="1" si="414"/>
        <v>0</v>
      </c>
      <c r="LC71" s="17">
        <f>INDEX(MilitarySpend,MATCH($A71,'Budget Decisions'!$A$3:$A$160,0),MATCH(LC$2,MilitarySpendCol,0))</f>
        <v>505</v>
      </c>
      <c r="LD71">
        <f t="shared" si="552"/>
        <v>2.2321095760416365</v>
      </c>
      <c r="LE71">
        <f>IF($A71&gt;=Assumptions!$D$40,1,0)</f>
        <v>1</v>
      </c>
      <c r="LF71">
        <f>Assumptions!$D$41</f>
        <v>0.83299999999999996</v>
      </c>
      <c r="LG71" s="42">
        <v>1</v>
      </c>
      <c r="LH71">
        <f>Assumptions!$D$42</f>
        <v>0.2</v>
      </c>
      <c r="LI71">
        <f t="shared" si="502"/>
        <v>1.8593472768426831</v>
      </c>
      <c r="LJ71">
        <f t="shared" ca="1" si="415"/>
        <v>0</v>
      </c>
      <c r="LK71" s="17">
        <f>INDEX(MedicalSpend,MATCH($A71,'Budget Decisions'!$A$3:$A$160,0),MATCH(LK$2,MedicalSpendCol,0))</f>
        <v>328</v>
      </c>
      <c r="LL71" s="17">
        <f>IF(INDEX('Budget Decisions'!$E$4:$E$160,MATCH(Model!$A71,'Budget Decisions'!$A$4:$A$160,0))="CURED",1,0)</f>
        <v>1</v>
      </c>
      <c r="LM71">
        <f t="shared" si="553"/>
        <v>1</v>
      </c>
      <c r="LN71" s="42">
        <v>1</v>
      </c>
      <c r="LO71">
        <f>Assumptions!$D$49</f>
        <v>0.2</v>
      </c>
      <c r="LP71">
        <f t="shared" si="503"/>
        <v>328</v>
      </c>
      <c r="LQ71">
        <f t="shared" ca="1" si="416"/>
        <v>0</v>
      </c>
      <c r="LS71">
        <f t="shared" ca="1" si="504"/>
        <v>14303542</v>
      </c>
      <c r="LT71">
        <f t="shared" ca="1" si="505"/>
        <v>0</v>
      </c>
      <c r="LU71">
        <f t="shared" ca="1" si="506"/>
        <v>14303542</v>
      </c>
      <c r="LV71">
        <f t="shared" ca="1" si="554"/>
        <v>0</v>
      </c>
      <c r="LW71">
        <f t="shared" ca="1" si="507"/>
        <v>0</v>
      </c>
      <c r="LX71">
        <f t="shared" ca="1" si="555"/>
        <v>0</v>
      </c>
      <c r="LY71">
        <f t="shared" ca="1" si="417"/>
        <v>0</v>
      </c>
      <c r="LZ71">
        <f t="shared" ca="1" si="418"/>
        <v>0</v>
      </c>
      <c r="MA71">
        <f t="shared" si="556"/>
        <v>2.7100766589378384</v>
      </c>
      <c r="MB71">
        <f>Assumptions!$E$34</f>
        <v>1.2</v>
      </c>
      <c r="MC71">
        <f ca="1">IF(AND(LW71&gt;1,LT71&gt;1),((LOG(LT71,LW71)^(1/EXP(1)))^(1/Assumptions!$D$30))-(1-Assumptions!$D$31),1)</f>
        <v>1</v>
      </c>
      <c r="MD71" s="42">
        <v>1</v>
      </c>
      <c r="ME71">
        <v>0.15</v>
      </c>
      <c r="MG71">
        <f t="shared" ca="1" si="508"/>
        <v>3.2520919907254062</v>
      </c>
      <c r="MH71">
        <f t="shared" ca="1" si="509"/>
        <v>0</v>
      </c>
      <c r="MI71" s="42">
        <v>1</v>
      </c>
      <c r="MK71">
        <f t="shared" ca="1" si="510"/>
        <v>0</v>
      </c>
      <c r="ML71">
        <f t="shared" ca="1" si="511"/>
        <v>0</v>
      </c>
      <c r="MM71">
        <f t="shared" ca="1" si="419"/>
        <v>0</v>
      </c>
      <c r="MN71">
        <v>1</v>
      </c>
      <c r="MQ71">
        <f t="shared" ca="1" si="420"/>
        <v>0</v>
      </c>
      <c r="MR71" s="17">
        <f>INDEX(MilitarySpend,MATCH($A71,'Budget Decisions'!$A$3:$A$160,0),MATCH(MR$2,MilitarySpendCol,0))</f>
        <v>453</v>
      </c>
      <c r="MS71">
        <f t="shared" si="557"/>
        <v>2.7100766589378384</v>
      </c>
      <c r="MT71">
        <f>IF($A71&gt;=Assumptions!$D$40,1,0)</f>
        <v>1</v>
      </c>
      <c r="MU71">
        <f>Assumptions!$D$41</f>
        <v>0.83299999999999996</v>
      </c>
      <c r="MV71" s="42">
        <v>1</v>
      </c>
      <c r="MW71">
        <f>Assumptions!$D$42</f>
        <v>0.2</v>
      </c>
      <c r="MX71">
        <f t="shared" si="512"/>
        <v>2.2574938568952194</v>
      </c>
      <c r="MY71">
        <f t="shared" ca="1" si="421"/>
        <v>0</v>
      </c>
      <c r="MZ71" s="17">
        <f>INDEX(MedicalSpend,MATCH($A71,'Budget Decisions'!$A$3:$A$160,0),MATCH(MZ$2,MedicalSpendCol,0))</f>
        <v>463</v>
      </c>
      <c r="NA71" s="17">
        <f>IF(INDEX('Budget Decisions'!$E$4:$E$160,MATCH(Model!$A71,'Budget Decisions'!$A$4:$A$160,0))="CURED",1,0)</f>
        <v>1</v>
      </c>
      <c r="NB71">
        <f t="shared" si="558"/>
        <v>1</v>
      </c>
      <c r="NC71" s="42">
        <v>1</v>
      </c>
      <c r="ND71">
        <f>Assumptions!$D$49</f>
        <v>0.2</v>
      </c>
      <c r="NE71">
        <f t="shared" si="513"/>
        <v>463</v>
      </c>
      <c r="NF71">
        <f t="shared" ca="1" si="422"/>
        <v>0</v>
      </c>
    </row>
    <row r="72" spans="1:370" x14ac:dyDescent="0.35">
      <c r="A72">
        <f t="shared" si="514"/>
        <v>69</v>
      </c>
      <c r="C72">
        <f t="shared" ca="1" si="423"/>
        <v>49070225</v>
      </c>
      <c r="D72">
        <f t="shared" ca="1" si="424"/>
        <v>0</v>
      </c>
      <c r="E72">
        <f t="shared" ca="1" si="425"/>
        <v>49070225</v>
      </c>
      <c r="F72">
        <f t="shared" ca="1" si="515"/>
        <v>0</v>
      </c>
      <c r="G72">
        <f t="shared" ca="1" si="426"/>
        <v>0</v>
      </c>
      <c r="H72">
        <f t="shared" ca="1" si="516"/>
        <v>0</v>
      </c>
      <c r="I72">
        <f t="shared" ca="1" si="369"/>
        <v>0</v>
      </c>
      <c r="J72">
        <f t="shared" ca="1" si="370"/>
        <v>0</v>
      </c>
      <c r="K72">
        <f t="shared" si="517"/>
        <v>0.82857634545527548</v>
      </c>
      <c r="L72">
        <f>Assumptions!$E$34</f>
        <v>1.2</v>
      </c>
      <c r="M72">
        <f ca="1">IF(AND(G72&gt;1,D72&gt;1),((LOG(D72,G72)^(1/EXP(1)))^(1/Assumptions!$D$30))-(1-Assumptions!$D$31),1)</f>
        <v>1</v>
      </c>
      <c r="N72" s="42">
        <v>1</v>
      </c>
      <c r="O72">
        <v>0.15</v>
      </c>
      <c r="Q72">
        <f t="shared" ca="1" si="427"/>
        <v>0.99429161454633053</v>
      </c>
      <c r="R72">
        <f t="shared" ca="1" si="428"/>
        <v>0</v>
      </c>
      <c r="S72" s="42">
        <v>1</v>
      </c>
      <c r="U72">
        <f t="shared" ca="1" si="429"/>
        <v>0</v>
      </c>
      <c r="V72">
        <f t="shared" ca="1" si="430"/>
        <v>0</v>
      </c>
      <c r="W72">
        <f t="shared" ca="1" si="371"/>
        <v>0</v>
      </c>
      <c r="X72">
        <v>1</v>
      </c>
      <c r="AA72">
        <f t="shared" ca="1" si="372"/>
        <v>0</v>
      </c>
      <c r="AB72" s="17">
        <f>INDEX(MilitarySpend,MATCH($A72,'Budget Decisions'!$A$3:$A$160,0),MATCH(AB$2,MilitarySpendCol,0))</f>
        <v>289</v>
      </c>
      <c r="AC72">
        <f t="shared" si="518"/>
        <v>0.82857634545527548</v>
      </c>
      <c r="AD72">
        <f>IF($A72&gt;=Assumptions!$D$40,1,0)</f>
        <v>1</v>
      </c>
      <c r="AE72">
        <f>Assumptions!$D$41</f>
        <v>0.83299999999999996</v>
      </c>
      <c r="AF72" s="42">
        <v>1</v>
      </c>
      <c r="AG72">
        <f>Assumptions!$D$42</f>
        <v>0.2</v>
      </c>
      <c r="AH72">
        <f t="shared" si="431"/>
        <v>0.69020409576424446</v>
      </c>
      <c r="AI72">
        <f t="shared" ca="1" si="373"/>
        <v>0</v>
      </c>
      <c r="AJ72" s="17">
        <f>INDEX(MedicalSpend,MATCH($A72,'Budget Decisions'!$A$3:$A$160,0),MATCH(AJ$2,MedicalSpendCol,0))</f>
        <v>333</v>
      </c>
      <c r="AK72" s="17">
        <f>IF(INDEX('Budget Decisions'!$E$4:$E$160,MATCH(Model!$A72,'Budget Decisions'!$A$4:$A$160,0))="CURED",1,0)</f>
        <v>1</v>
      </c>
      <c r="AL72">
        <f t="shared" si="519"/>
        <v>1</v>
      </c>
      <c r="AM72" s="42">
        <v>1</v>
      </c>
      <c r="AN72">
        <f>Assumptions!$D$49</f>
        <v>0.2</v>
      </c>
      <c r="AO72">
        <f t="shared" si="432"/>
        <v>333</v>
      </c>
      <c r="AP72">
        <f t="shared" ca="1" si="374"/>
        <v>0</v>
      </c>
      <c r="AR72">
        <f t="shared" ca="1" si="433"/>
        <v>21784507</v>
      </c>
      <c r="AS72">
        <f t="shared" ca="1" si="434"/>
        <v>0</v>
      </c>
      <c r="AT72">
        <f t="shared" ca="1" si="435"/>
        <v>21784507</v>
      </c>
      <c r="AU72">
        <f t="shared" ca="1" si="436"/>
        <v>0</v>
      </c>
      <c r="AV72">
        <f t="shared" ca="1" si="437"/>
        <v>0</v>
      </c>
      <c r="AW72">
        <f t="shared" ca="1" si="520"/>
        <v>0</v>
      </c>
      <c r="AX72">
        <f t="shared" ca="1" si="375"/>
        <v>0</v>
      </c>
      <c r="AY72">
        <f t="shared" ca="1" si="376"/>
        <v>0</v>
      </c>
      <c r="AZ72">
        <f t="shared" si="521"/>
        <v>0.15936301189359656</v>
      </c>
      <c r="BA72">
        <f>Assumptions!$E$34</f>
        <v>1.2</v>
      </c>
      <c r="BB72">
        <f ca="1">IF(AND(AV72&gt;1,AS72&gt;1),((LOG(AS72,AV72)^(1/EXP(1)))^(1/Assumptions!$D$30))-(1-Assumptions!$D$31),1)</f>
        <v>1</v>
      </c>
      <c r="BC72" s="42">
        <v>1</v>
      </c>
      <c r="BD72">
        <v>0.15</v>
      </c>
      <c r="BF72">
        <f t="shared" ca="1" si="438"/>
        <v>0.19123561427231586</v>
      </c>
      <c r="BG72">
        <f t="shared" ca="1" si="439"/>
        <v>0</v>
      </c>
      <c r="BH72" s="42">
        <v>1</v>
      </c>
      <c r="BJ72">
        <f t="shared" ca="1" si="440"/>
        <v>0</v>
      </c>
      <c r="BK72">
        <f t="shared" ca="1" si="441"/>
        <v>0</v>
      </c>
      <c r="BL72">
        <f t="shared" ca="1" si="377"/>
        <v>0</v>
      </c>
      <c r="BM72">
        <v>1</v>
      </c>
      <c r="BP72">
        <f t="shared" ca="1" si="378"/>
        <v>0</v>
      </c>
      <c r="BQ72" s="17">
        <f>INDEX(MilitarySpend,MATCH($A72,'Budget Decisions'!$A$3:$A$160,0),MATCH(BQ$2,MilitarySpendCol,0))</f>
        <v>445</v>
      </c>
      <c r="BR72">
        <f t="shared" si="522"/>
        <v>0.15936301189359656</v>
      </c>
      <c r="BS72">
        <f>IF($A72&gt;=Assumptions!$D$40,1,0)</f>
        <v>1</v>
      </c>
      <c r="BT72">
        <f>Assumptions!$D$41</f>
        <v>0.83299999999999996</v>
      </c>
      <c r="BU72" s="42">
        <v>1</v>
      </c>
      <c r="BV72">
        <f>Assumptions!$D$42</f>
        <v>0.2</v>
      </c>
      <c r="BW72">
        <f t="shared" si="442"/>
        <v>0.13274938890736593</v>
      </c>
      <c r="BX72">
        <f t="shared" ca="1" si="379"/>
        <v>0</v>
      </c>
      <c r="BY72" s="17">
        <f>INDEX(MedicalSpend,MATCH($A72,'Budget Decisions'!$A$3:$A$160,0),MATCH(BY$2,MedicalSpendCol,0))</f>
        <v>284</v>
      </c>
      <c r="BZ72" s="17">
        <f>IF(INDEX('Budget Decisions'!$E$4:$E$160,MATCH(Model!$A72,'Budget Decisions'!$A$4:$A$160,0))="CURED",1,0)</f>
        <v>1</v>
      </c>
      <c r="CA72">
        <f t="shared" si="523"/>
        <v>1</v>
      </c>
      <c r="CB72" s="42">
        <v>1</v>
      </c>
      <c r="CC72">
        <f>Assumptions!$D$49</f>
        <v>0.2</v>
      </c>
      <c r="CD72">
        <f t="shared" si="443"/>
        <v>284</v>
      </c>
      <c r="CE72">
        <f t="shared" ca="1" si="380"/>
        <v>0</v>
      </c>
      <c r="CG72">
        <f t="shared" ca="1" si="444"/>
        <v>20165794</v>
      </c>
      <c r="CH72">
        <f t="shared" ca="1" si="445"/>
        <v>0</v>
      </c>
      <c r="CI72">
        <f t="shared" ca="1" si="446"/>
        <v>20165794</v>
      </c>
      <c r="CJ72">
        <f t="shared" ca="1" si="524"/>
        <v>0</v>
      </c>
      <c r="CK72">
        <f t="shared" ca="1" si="447"/>
        <v>0</v>
      </c>
      <c r="CL72">
        <f t="shared" ca="1" si="525"/>
        <v>0</v>
      </c>
      <c r="CM72">
        <f t="shared" ca="1" si="381"/>
        <v>0</v>
      </c>
      <c r="CN72">
        <f t="shared" ca="1" si="382"/>
        <v>0</v>
      </c>
      <c r="CO72">
        <f t="shared" si="526"/>
        <v>0.24130002925990637</v>
      </c>
      <c r="CP72">
        <f>Assumptions!$E$34</f>
        <v>1.2</v>
      </c>
      <c r="CQ72">
        <f ca="1">IF(AND(CK72&gt;1,CH72&gt;1),((LOG(CH72,CK72)^(1/EXP(1)))^(1/Assumptions!$D$30))-(1-Assumptions!$D$31),1)</f>
        <v>1</v>
      </c>
      <c r="CR72" s="42">
        <v>1</v>
      </c>
      <c r="CS72">
        <v>0.15</v>
      </c>
      <c r="CU72">
        <f t="shared" ca="1" si="448"/>
        <v>0.28956003511188766</v>
      </c>
      <c r="CV72">
        <f t="shared" ca="1" si="449"/>
        <v>0</v>
      </c>
      <c r="CW72" s="42">
        <v>1</v>
      </c>
      <c r="CY72">
        <f t="shared" ca="1" si="450"/>
        <v>0</v>
      </c>
      <c r="CZ72">
        <f t="shared" ca="1" si="451"/>
        <v>0</v>
      </c>
      <c r="DA72">
        <f t="shared" ca="1" si="383"/>
        <v>0</v>
      </c>
      <c r="DB72">
        <v>1</v>
      </c>
      <c r="DE72">
        <f t="shared" ca="1" si="384"/>
        <v>0</v>
      </c>
      <c r="DF72" s="17">
        <f>INDEX(MilitarySpend,MATCH($A72,'Budget Decisions'!$A$3:$A$160,0),MATCH(DF$2,MilitarySpendCol,0))</f>
        <v>256</v>
      </c>
      <c r="DG72">
        <f t="shared" si="527"/>
        <v>0.24130002925990637</v>
      </c>
      <c r="DH72">
        <f>IF($A72&gt;=Assumptions!$D$40,1,0)</f>
        <v>1</v>
      </c>
      <c r="DI72">
        <f>Assumptions!$D$41</f>
        <v>0.83299999999999996</v>
      </c>
      <c r="DJ72" s="42">
        <v>1</v>
      </c>
      <c r="DK72">
        <f>Assumptions!$D$42</f>
        <v>0.2</v>
      </c>
      <c r="DL72">
        <f t="shared" si="452"/>
        <v>0.20100292437350201</v>
      </c>
      <c r="DM72">
        <f t="shared" ca="1" si="385"/>
        <v>0</v>
      </c>
      <c r="DN72" s="17">
        <f>INDEX(MedicalSpend,MATCH($A72,'Budget Decisions'!$A$3:$A$160,0),MATCH(DN$2,MedicalSpendCol,0))</f>
        <v>294</v>
      </c>
      <c r="DO72" s="17">
        <f>IF(INDEX('Budget Decisions'!$E$4:$E$160,MATCH(Model!$A72,'Budget Decisions'!$A$4:$A$160,0))="CURED",1,0)</f>
        <v>1</v>
      </c>
      <c r="DP72">
        <f t="shared" si="528"/>
        <v>1</v>
      </c>
      <c r="DQ72" s="42">
        <v>1</v>
      </c>
      <c r="DR72">
        <f>Assumptions!$D$49</f>
        <v>0.2</v>
      </c>
      <c r="DS72">
        <f t="shared" si="453"/>
        <v>294</v>
      </c>
      <c r="DT72">
        <f t="shared" ca="1" si="386"/>
        <v>0</v>
      </c>
      <c r="DV72">
        <f t="shared" ca="1" si="454"/>
        <v>46395654</v>
      </c>
      <c r="DW72">
        <f t="shared" ca="1" si="455"/>
        <v>0</v>
      </c>
      <c r="DX72">
        <f t="shared" ca="1" si="456"/>
        <v>46395654</v>
      </c>
      <c r="DY72">
        <f t="shared" ca="1" si="529"/>
        <v>0</v>
      </c>
      <c r="DZ72">
        <f t="shared" ca="1" si="457"/>
        <v>0</v>
      </c>
      <c r="EA72">
        <f t="shared" ca="1" si="530"/>
        <v>0</v>
      </c>
      <c r="EB72">
        <f t="shared" ca="1" si="387"/>
        <v>0</v>
      </c>
      <c r="EC72">
        <f t="shared" ca="1" si="388"/>
        <v>0</v>
      </c>
      <c r="ED72">
        <f t="shared" si="531"/>
        <v>0.87442730726206253</v>
      </c>
      <c r="EE72">
        <f>Assumptions!$E$34</f>
        <v>1.2</v>
      </c>
      <c r="EF72">
        <f ca="1">IF(AND(DZ72&gt;1,DW72&gt;1),((LOG(DW72,DZ72)^(1/EXP(1)))^(1/Assumptions!$D$30))-(1-Assumptions!$D$31),1)</f>
        <v>1</v>
      </c>
      <c r="EG72" s="42">
        <v>1</v>
      </c>
      <c r="EH72">
        <v>0.15</v>
      </c>
      <c r="EJ72">
        <f t="shared" ca="1" si="458"/>
        <v>1.049312768714475</v>
      </c>
      <c r="EK72">
        <f t="shared" ca="1" si="459"/>
        <v>0</v>
      </c>
      <c r="EL72" s="42">
        <v>1</v>
      </c>
      <c r="EN72">
        <f t="shared" ca="1" si="460"/>
        <v>0</v>
      </c>
      <c r="EO72">
        <f t="shared" ca="1" si="461"/>
        <v>0</v>
      </c>
      <c r="EP72">
        <f t="shared" ca="1" si="389"/>
        <v>0</v>
      </c>
      <c r="EQ72">
        <v>1</v>
      </c>
      <c r="ET72">
        <f t="shared" ca="1" si="390"/>
        <v>0</v>
      </c>
      <c r="EU72" s="17">
        <f>INDEX(MilitarySpend,MATCH($A72,'Budget Decisions'!$A$3:$A$160,0),MATCH(EU$2,MilitarySpendCol,0))</f>
        <v>268</v>
      </c>
      <c r="EV72">
        <f t="shared" si="532"/>
        <v>0.87442730726206253</v>
      </c>
      <c r="EW72">
        <f>IF($A72&gt;=Assumptions!$D$40,1,0)</f>
        <v>1</v>
      </c>
      <c r="EX72">
        <f>Assumptions!$D$41</f>
        <v>0.83299999999999996</v>
      </c>
      <c r="EY72" s="42">
        <v>1</v>
      </c>
      <c r="EZ72">
        <f>Assumptions!$D$42</f>
        <v>0.2</v>
      </c>
      <c r="FA72">
        <f t="shared" si="462"/>
        <v>0.72839794694929805</v>
      </c>
      <c r="FB72">
        <f t="shared" ca="1" si="391"/>
        <v>0</v>
      </c>
      <c r="FC72" s="17">
        <f>INDEX(MedicalSpend,MATCH($A72,'Budget Decisions'!$A$3:$A$160,0),MATCH(FC$2,MedicalSpendCol,0))</f>
        <v>339</v>
      </c>
      <c r="FD72" s="17">
        <f>IF(INDEX('Budget Decisions'!$E$4:$E$160,MATCH(Model!$A72,'Budget Decisions'!$A$4:$A$160,0))="CURED",1,0)</f>
        <v>1</v>
      </c>
      <c r="FE72">
        <f t="shared" si="533"/>
        <v>1</v>
      </c>
      <c r="FF72" s="42">
        <v>1</v>
      </c>
      <c r="FG72">
        <f>Assumptions!$D$49</f>
        <v>0.2</v>
      </c>
      <c r="FH72">
        <f t="shared" si="463"/>
        <v>339</v>
      </c>
      <c r="FI72">
        <f t="shared" ca="1" si="392"/>
        <v>0</v>
      </c>
      <c r="FK72">
        <f t="shared" ca="1" si="464"/>
        <v>35235521</v>
      </c>
      <c r="FL72">
        <f t="shared" ca="1" si="465"/>
        <v>0</v>
      </c>
      <c r="FM72">
        <f t="shared" ca="1" si="466"/>
        <v>35235521</v>
      </c>
      <c r="FN72">
        <f t="shared" ca="1" si="534"/>
        <v>0</v>
      </c>
      <c r="FO72">
        <f t="shared" ca="1" si="467"/>
        <v>0</v>
      </c>
      <c r="FP72">
        <f t="shared" ca="1" si="535"/>
        <v>0</v>
      </c>
      <c r="FQ72">
        <f t="shared" ca="1" si="393"/>
        <v>0</v>
      </c>
      <c r="FR72">
        <f t="shared" ca="1" si="394"/>
        <v>0</v>
      </c>
      <c r="FS72">
        <f t="shared" si="536"/>
        <v>0.36303408195741388</v>
      </c>
      <c r="FT72">
        <f>Assumptions!$E$34</f>
        <v>1.2</v>
      </c>
      <c r="FU72">
        <f ca="1">IF(AND(FO72&gt;1,FL72&gt;1),((LOG(FL72,FO72)^(1/EXP(1)))^(1/Assumptions!$D$30))-(1-Assumptions!$D$31),1)</f>
        <v>1</v>
      </c>
      <c r="FV72" s="42">
        <v>1</v>
      </c>
      <c r="FW72">
        <v>0.15</v>
      </c>
      <c r="FY72">
        <f t="shared" ca="1" si="468"/>
        <v>0.43564089834889663</v>
      </c>
      <c r="FZ72">
        <f t="shared" ca="1" si="469"/>
        <v>0</v>
      </c>
      <c r="GA72" s="42">
        <v>1</v>
      </c>
      <c r="GC72">
        <f t="shared" ca="1" si="470"/>
        <v>0</v>
      </c>
      <c r="GD72">
        <f t="shared" ca="1" si="471"/>
        <v>0</v>
      </c>
      <c r="GE72">
        <f t="shared" ca="1" si="395"/>
        <v>0</v>
      </c>
      <c r="GF72">
        <v>1</v>
      </c>
      <c r="GI72">
        <f t="shared" ca="1" si="396"/>
        <v>0</v>
      </c>
      <c r="GJ72" s="17">
        <f>INDEX(MilitarySpend,MATCH($A72,'Budget Decisions'!$A$3:$A$160,0),MATCH(GJ$2,MilitarySpendCol,0))</f>
        <v>185</v>
      </c>
      <c r="GK72">
        <f t="shared" si="537"/>
        <v>0.36303408195741388</v>
      </c>
      <c r="GL72">
        <f>IF($A72&gt;=Assumptions!$D$40,1,0)</f>
        <v>1</v>
      </c>
      <c r="GM72">
        <f>Assumptions!$D$41</f>
        <v>0.83299999999999996</v>
      </c>
      <c r="GN72" s="42">
        <v>1</v>
      </c>
      <c r="GO72">
        <f>Assumptions!$D$42</f>
        <v>0.2</v>
      </c>
      <c r="GP72">
        <f t="shared" si="472"/>
        <v>0.30240739027052577</v>
      </c>
      <c r="GQ72">
        <f t="shared" ca="1" si="397"/>
        <v>0</v>
      </c>
      <c r="GR72" s="17">
        <f>INDEX(MedicalSpend,MATCH($A72,'Budget Decisions'!$A$3:$A$160,0),MATCH(GR$2,MedicalSpendCol,0))</f>
        <v>322</v>
      </c>
      <c r="GS72" s="17">
        <f>IF(INDEX('Budget Decisions'!$E$4:$E$160,MATCH(Model!$A72,'Budget Decisions'!$A$4:$A$160,0))="CURED",1,0)</f>
        <v>1</v>
      </c>
      <c r="GT72">
        <f t="shared" si="538"/>
        <v>1</v>
      </c>
      <c r="GU72" s="42">
        <v>1</v>
      </c>
      <c r="GV72">
        <f>Assumptions!$D$49</f>
        <v>0.2</v>
      </c>
      <c r="GW72">
        <f t="shared" si="473"/>
        <v>322</v>
      </c>
      <c r="GX72">
        <f t="shared" ca="1" si="398"/>
        <v>0</v>
      </c>
      <c r="GZ72">
        <f t="shared" ca="1" si="474"/>
        <v>18084651</v>
      </c>
      <c r="HA72">
        <f t="shared" ca="1" si="475"/>
        <v>0</v>
      </c>
      <c r="HB72">
        <f t="shared" ca="1" si="476"/>
        <v>18084651</v>
      </c>
      <c r="HC72">
        <f t="shared" ca="1" si="539"/>
        <v>0</v>
      </c>
      <c r="HD72">
        <f t="shared" ca="1" si="477"/>
        <v>0</v>
      </c>
      <c r="HE72">
        <f t="shared" ca="1" si="540"/>
        <v>0</v>
      </c>
      <c r="HF72">
        <f t="shared" ca="1" si="399"/>
        <v>0</v>
      </c>
      <c r="HG72">
        <f t="shared" ca="1" si="400"/>
        <v>0</v>
      </c>
      <c r="HH72">
        <f t="shared" si="541"/>
        <v>0.464689620669401</v>
      </c>
      <c r="HI72">
        <f>Assumptions!$E$34</f>
        <v>1.2</v>
      </c>
      <c r="HJ72">
        <f ca="1">IF(AND(HD72&gt;1,HA72&gt;1),((LOG(HA72,HD72)^(1/EXP(1)))^(1/Assumptions!$D$30))-(1-Assumptions!$D$31),1)</f>
        <v>1</v>
      </c>
      <c r="HK72" s="42">
        <v>1</v>
      </c>
      <c r="HL72">
        <v>0.15</v>
      </c>
      <c r="HN72">
        <f t="shared" ca="1" si="478"/>
        <v>0.55762754480328114</v>
      </c>
      <c r="HO72">
        <f t="shared" ca="1" si="479"/>
        <v>0</v>
      </c>
      <c r="HP72" s="42">
        <v>1</v>
      </c>
      <c r="HR72">
        <f t="shared" ca="1" si="480"/>
        <v>0</v>
      </c>
      <c r="HS72">
        <f t="shared" ca="1" si="481"/>
        <v>0</v>
      </c>
      <c r="HT72">
        <f t="shared" ca="1" si="401"/>
        <v>0</v>
      </c>
      <c r="HU72">
        <v>1</v>
      </c>
      <c r="HX72">
        <f t="shared" ca="1" si="402"/>
        <v>0</v>
      </c>
      <c r="HY72" s="17">
        <f>INDEX(MilitarySpend,MATCH($A72,'Budget Decisions'!$A$3:$A$160,0),MATCH(HY$2,MilitarySpendCol,0))</f>
        <v>467</v>
      </c>
      <c r="HZ72">
        <f t="shared" si="542"/>
        <v>0.464689620669401</v>
      </c>
      <c r="IA72">
        <f>IF($A72&gt;=Assumptions!$D$40,1,0)</f>
        <v>1</v>
      </c>
      <c r="IB72">
        <f>Assumptions!$D$41</f>
        <v>0.83299999999999996</v>
      </c>
      <c r="IC72" s="42">
        <v>1</v>
      </c>
      <c r="ID72">
        <f>Assumptions!$D$42</f>
        <v>0.2</v>
      </c>
      <c r="IE72">
        <f t="shared" si="482"/>
        <v>0.38708645401761099</v>
      </c>
      <c r="IF72">
        <f t="shared" ca="1" si="403"/>
        <v>0</v>
      </c>
      <c r="IG72" s="17">
        <f>INDEX(MedicalSpend,MATCH($A72,'Budget Decisions'!$A$3:$A$160,0),MATCH(IG$2,MedicalSpendCol,0))</f>
        <v>271</v>
      </c>
      <c r="IH72" s="17">
        <f>IF(INDEX('Budget Decisions'!$E$4:$E$160,MATCH(Model!$A72,'Budget Decisions'!$A$4:$A$160,0))="CURED",1,0)</f>
        <v>1</v>
      </c>
      <c r="II72">
        <f t="shared" si="543"/>
        <v>1</v>
      </c>
      <c r="IJ72" s="42">
        <v>1</v>
      </c>
      <c r="IK72">
        <f>Assumptions!$D$49</f>
        <v>0.2</v>
      </c>
      <c r="IL72">
        <f t="shared" si="483"/>
        <v>271</v>
      </c>
      <c r="IM72">
        <f t="shared" ca="1" si="404"/>
        <v>0</v>
      </c>
      <c r="IO72">
        <f t="shared" ca="1" si="484"/>
        <v>57806544</v>
      </c>
      <c r="IP72">
        <f t="shared" ca="1" si="485"/>
        <v>0</v>
      </c>
      <c r="IQ72">
        <f t="shared" ca="1" si="486"/>
        <v>57806544</v>
      </c>
      <c r="IR72">
        <f t="shared" ca="1" si="544"/>
        <v>0</v>
      </c>
      <c r="IS72">
        <f t="shared" ca="1" si="487"/>
        <v>0</v>
      </c>
      <c r="IT72">
        <f t="shared" ca="1" si="545"/>
        <v>0</v>
      </c>
      <c r="IU72">
        <f t="shared" ca="1" si="405"/>
        <v>0</v>
      </c>
      <c r="IV72">
        <f t="shared" ca="1" si="406"/>
        <v>0</v>
      </c>
      <c r="IW72">
        <f t="shared" si="546"/>
        <v>1.1264233685228699</v>
      </c>
      <c r="IX72">
        <f>Assumptions!$E$34</f>
        <v>1.2</v>
      </c>
      <c r="IY72">
        <f ca="1">IF(AND(IS72&gt;1,IP72&gt;1),((LOG(IP72,IS72)^(1/EXP(1)))^(1/Assumptions!$D$30))-(1-Assumptions!$D$31),1)</f>
        <v>1</v>
      </c>
      <c r="IZ72" s="42">
        <v>1</v>
      </c>
      <c r="JA72">
        <v>0.15</v>
      </c>
      <c r="JC72">
        <f t="shared" ca="1" si="488"/>
        <v>1.3517080422274439</v>
      </c>
      <c r="JD72">
        <f t="shared" ca="1" si="489"/>
        <v>0</v>
      </c>
      <c r="JE72" s="42">
        <v>1</v>
      </c>
      <c r="JG72">
        <f t="shared" ca="1" si="490"/>
        <v>0</v>
      </c>
      <c r="JH72">
        <f t="shared" ca="1" si="491"/>
        <v>0</v>
      </c>
      <c r="JI72">
        <f t="shared" ca="1" si="407"/>
        <v>0</v>
      </c>
      <c r="JJ72">
        <v>1</v>
      </c>
      <c r="JM72">
        <f t="shared" ca="1" si="408"/>
        <v>0</v>
      </c>
      <c r="JN72" s="17">
        <f>INDEX(MilitarySpend,MATCH($A72,'Budget Decisions'!$A$3:$A$160,0),MATCH(JN$2,MilitarySpendCol,0))</f>
        <v>202</v>
      </c>
      <c r="JO72">
        <f t="shared" si="547"/>
        <v>1.1264233685228699</v>
      </c>
      <c r="JP72">
        <f>IF($A72&gt;=Assumptions!$D$40,1,0)</f>
        <v>1</v>
      </c>
      <c r="JQ72">
        <f>Assumptions!$D$41</f>
        <v>0.83299999999999996</v>
      </c>
      <c r="JR72" s="42">
        <v>1</v>
      </c>
      <c r="JS72">
        <f>Assumptions!$D$42</f>
        <v>0.2</v>
      </c>
      <c r="JT72">
        <f t="shared" si="492"/>
        <v>0.9383106659795506</v>
      </c>
      <c r="JU72">
        <f t="shared" ca="1" si="409"/>
        <v>0</v>
      </c>
      <c r="JV72" s="17">
        <f>INDEX(MedicalSpend,MATCH($A72,'Budget Decisions'!$A$3:$A$160,0),MATCH(JV$2,MedicalSpendCol,0))</f>
        <v>239</v>
      </c>
      <c r="JW72" s="17">
        <f>IF(INDEX('Budget Decisions'!$E$4:$E$160,MATCH(Model!$A72,'Budget Decisions'!$A$4:$A$160,0))="CURED",1,0)</f>
        <v>1</v>
      </c>
      <c r="JX72">
        <f t="shared" si="548"/>
        <v>1</v>
      </c>
      <c r="JY72" s="42">
        <v>1</v>
      </c>
      <c r="JZ72">
        <f>Assumptions!$D$49</f>
        <v>0.2</v>
      </c>
      <c r="KA72">
        <f t="shared" si="493"/>
        <v>239</v>
      </c>
      <c r="KB72">
        <f t="shared" ca="1" si="410"/>
        <v>0</v>
      </c>
      <c r="KD72">
        <f t="shared" ca="1" si="494"/>
        <v>40621237</v>
      </c>
      <c r="KE72">
        <f t="shared" ca="1" si="495"/>
        <v>0</v>
      </c>
      <c r="KF72">
        <f t="shared" ca="1" si="496"/>
        <v>40621237</v>
      </c>
      <c r="KG72">
        <f t="shared" ca="1" si="549"/>
        <v>0</v>
      </c>
      <c r="KH72">
        <f t="shared" ca="1" si="497"/>
        <v>0</v>
      </c>
      <c r="KI72">
        <f t="shared" ca="1" si="550"/>
        <v>0</v>
      </c>
      <c r="KJ72">
        <f t="shared" ca="1" si="411"/>
        <v>0</v>
      </c>
      <c r="KK72">
        <f t="shared" ca="1" si="412"/>
        <v>0</v>
      </c>
      <c r="KL72">
        <f t="shared" si="551"/>
        <v>2.2321095760416365</v>
      </c>
      <c r="KM72">
        <f>Assumptions!$E$34</f>
        <v>1.2</v>
      </c>
      <c r="KN72">
        <f ca="1">IF(AND(KH72&gt;1,KE72&gt;1),((LOG(KE72,KH72)^(1/EXP(1)))^(1/Assumptions!$D$30))-(1-Assumptions!$D$31),1)</f>
        <v>1</v>
      </c>
      <c r="KO72" s="42">
        <v>1</v>
      </c>
      <c r="KP72">
        <v>0.15</v>
      </c>
      <c r="KR72">
        <f t="shared" ca="1" si="498"/>
        <v>2.6785314912499638</v>
      </c>
      <c r="KS72">
        <f t="shared" ca="1" si="499"/>
        <v>0</v>
      </c>
      <c r="KT72" s="42">
        <v>1</v>
      </c>
      <c r="KV72">
        <f t="shared" ca="1" si="500"/>
        <v>0</v>
      </c>
      <c r="KW72">
        <f t="shared" ca="1" si="501"/>
        <v>0</v>
      </c>
      <c r="KX72">
        <f t="shared" ca="1" si="413"/>
        <v>0</v>
      </c>
      <c r="KY72">
        <v>1</v>
      </c>
      <c r="LB72">
        <f t="shared" ca="1" si="414"/>
        <v>0</v>
      </c>
      <c r="LC72" s="17">
        <f>INDEX(MilitarySpend,MATCH($A72,'Budget Decisions'!$A$3:$A$160,0),MATCH(LC$2,MilitarySpendCol,0))</f>
        <v>505</v>
      </c>
      <c r="LD72">
        <f t="shared" si="552"/>
        <v>2.2321095760416365</v>
      </c>
      <c r="LE72">
        <f>IF($A72&gt;=Assumptions!$D$40,1,0)</f>
        <v>1</v>
      </c>
      <c r="LF72">
        <f>Assumptions!$D$41</f>
        <v>0.83299999999999996</v>
      </c>
      <c r="LG72" s="42">
        <v>1</v>
      </c>
      <c r="LH72">
        <f>Assumptions!$D$42</f>
        <v>0.2</v>
      </c>
      <c r="LI72">
        <f t="shared" si="502"/>
        <v>1.8593472768426831</v>
      </c>
      <c r="LJ72">
        <f t="shared" ca="1" si="415"/>
        <v>0</v>
      </c>
      <c r="LK72" s="17">
        <f>INDEX(MedicalSpend,MATCH($A72,'Budget Decisions'!$A$3:$A$160,0),MATCH(LK$2,MedicalSpendCol,0))</f>
        <v>328</v>
      </c>
      <c r="LL72" s="17">
        <f>IF(INDEX('Budget Decisions'!$E$4:$E$160,MATCH(Model!$A72,'Budget Decisions'!$A$4:$A$160,0))="CURED",1,0)</f>
        <v>1</v>
      </c>
      <c r="LM72">
        <f t="shared" si="553"/>
        <v>1</v>
      </c>
      <c r="LN72" s="42">
        <v>1</v>
      </c>
      <c r="LO72">
        <f>Assumptions!$D$49</f>
        <v>0.2</v>
      </c>
      <c r="LP72">
        <f t="shared" si="503"/>
        <v>328</v>
      </c>
      <c r="LQ72">
        <f t="shared" ca="1" si="416"/>
        <v>0</v>
      </c>
      <c r="LS72">
        <f t="shared" ca="1" si="504"/>
        <v>14303542</v>
      </c>
      <c r="LT72">
        <f t="shared" ca="1" si="505"/>
        <v>0</v>
      </c>
      <c r="LU72">
        <f t="shared" ca="1" si="506"/>
        <v>14303542</v>
      </c>
      <c r="LV72">
        <f t="shared" ca="1" si="554"/>
        <v>0</v>
      </c>
      <c r="LW72">
        <f t="shared" ca="1" si="507"/>
        <v>0</v>
      </c>
      <c r="LX72">
        <f t="shared" ca="1" si="555"/>
        <v>0</v>
      </c>
      <c r="LY72">
        <f t="shared" ca="1" si="417"/>
        <v>0</v>
      </c>
      <c r="LZ72">
        <f t="shared" ca="1" si="418"/>
        <v>0</v>
      </c>
      <c r="MA72">
        <f t="shared" si="556"/>
        <v>2.7100766589378384</v>
      </c>
      <c r="MB72">
        <f>Assumptions!$E$34</f>
        <v>1.2</v>
      </c>
      <c r="MC72">
        <f ca="1">IF(AND(LW72&gt;1,LT72&gt;1),((LOG(LT72,LW72)^(1/EXP(1)))^(1/Assumptions!$D$30))-(1-Assumptions!$D$31),1)</f>
        <v>1</v>
      </c>
      <c r="MD72" s="42">
        <v>1</v>
      </c>
      <c r="ME72">
        <v>0.15</v>
      </c>
      <c r="MG72">
        <f t="shared" ca="1" si="508"/>
        <v>3.2520919907254062</v>
      </c>
      <c r="MH72">
        <f t="shared" ca="1" si="509"/>
        <v>0</v>
      </c>
      <c r="MI72" s="42">
        <v>1</v>
      </c>
      <c r="MK72">
        <f t="shared" ca="1" si="510"/>
        <v>0</v>
      </c>
      <c r="ML72">
        <f t="shared" ca="1" si="511"/>
        <v>0</v>
      </c>
      <c r="MM72">
        <f t="shared" ca="1" si="419"/>
        <v>0</v>
      </c>
      <c r="MN72">
        <v>1</v>
      </c>
      <c r="MQ72">
        <f t="shared" ca="1" si="420"/>
        <v>0</v>
      </c>
      <c r="MR72" s="17">
        <f>INDEX(MilitarySpend,MATCH($A72,'Budget Decisions'!$A$3:$A$160,0),MATCH(MR$2,MilitarySpendCol,0))</f>
        <v>453</v>
      </c>
      <c r="MS72">
        <f t="shared" si="557"/>
        <v>2.7100766589378384</v>
      </c>
      <c r="MT72">
        <f>IF($A72&gt;=Assumptions!$D$40,1,0)</f>
        <v>1</v>
      </c>
      <c r="MU72">
        <f>Assumptions!$D$41</f>
        <v>0.83299999999999996</v>
      </c>
      <c r="MV72" s="42">
        <v>1</v>
      </c>
      <c r="MW72">
        <f>Assumptions!$D$42</f>
        <v>0.2</v>
      </c>
      <c r="MX72">
        <f t="shared" si="512"/>
        <v>2.2574938568952194</v>
      </c>
      <c r="MY72">
        <f t="shared" ca="1" si="421"/>
        <v>0</v>
      </c>
      <c r="MZ72" s="17">
        <f>INDEX(MedicalSpend,MATCH($A72,'Budget Decisions'!$A$3:$A$160,0),MATCH(MZ$2,MedicalSpendCol,0))</f>
        <v>463</v>
      </c>
      <c r="NA72" s="17">
        <f>IF(INDEX('Budget Decisions'!$E$4:$E$160,MATCH(Model!$A72,'Budget Decisions'!$A$4:$A$160,0))="CURED",1,0)</f>
        <v>1</v>
      </c>
      <c r="NB72">
        <f t="shared" si="558"/>
        <v>1</v>
      </c>
      <c r="NC72" s="42">
        <v>1</v>
      </c>
      <c r="ND72">
        <f>Assumptions!$D$49</f>
        <v>0.2</v>
      </c>
      <c r="NE72">
        <f t="shared" si="513"/>
        <v>463</v>
      </c>
      <c r="NF72">
        <f t="shared" ca="1" si="422"/>
        <v>0</v>
      </c>
    </row>
    <row r="73" spans="1:370" x14ac:dyDescent="0.35">
      <c r="A73">
        <f t="shared" si="514"/>
        <v>70</v>
      </c>
      <c r="C73">
        <f t="shared" ca="1" si="423"/>
        <v>49070225</v>
      </c>
      <c r="D73">
        <f t="shared" ca="1" si="424"/>
        <v>0</v>
      </c>
      <c r="E73">
        <f t="shared" ca="1" si="425"/>
        <v>49070225</v>
      </c>
      <c r="F73">
        <f t="shared" ca="1" si="515"/>
        <v>0</v>
      </c>
      <c r="G73">
        <f t="shared" ca="1" si="426"/>
        <v>0</v>
      </c>
      <c r="H73">
        <f t="shared" ca="1" si="516"/>
        <v>0</v>
      </c>
      <c r="I73">
        <f t="shared" ca="1" si="369"/>
        <v>0</v>
      </c>
      <c r="J73">
        <f t="shared" ca="1" si="370"/>
        <v>0</v>
      </c>
      <c r="K73">
        <f t="shared" si="517"/>
        <v>0.82857634545527548</v>
      </c>
      <c r="L73">
        <f>Assumptions!$E$34</f>
        <v>1.2</v>
      </c>
      <c r="M73">
        <f ca="1">IF(AND(G73&gt;1,D73&gt;1),((LOG(D73,G73)^(1/EXP(1)))^(1/Assumptions!$D$30))-(1-Assumptions!$D$31),1)</f>
        <v>1</v>
      </c>
      <c r="N73" s="42">
        <v>1</v>
      </c>
      <c r="O73">
        <v>0.15</v>
      </c>
      <c r="Q73">
        <f t="shared" ca="1" si="427"/>
        <v>0.99429161454633053</v>
      </c>
      <c r="R73">
        <f t="shared" ca="1" si="428"/>
        <v>0</v>
      </c>
      <c r="S73" s="42">
        <v>1</v>
      </c>
      <c r="U73">
        <f t="shared" ca="1" si="429"/>
        <v>0</v>
      </c>
      <c r="V73">
        <f t="shared" ca="1" si="430"/>
        <v>0</v>
      </c>
      <c r="W73">
        <f t="shared" ca="1" si="371"/>
        <v>0</v>
      </c>
      <c r="X73">
        <v>1</v>
      </c>
      <c r="AA73">
        <f t="shared" ca="1" si="372"/>
        <v>0</v>
      </c>
      <c r="AB73" s="17">
        <f>INDEX(MilitarySpend,MATCH($A73,'Budget Decisions'!$A$3:$A$160,0),MATCH(AB$2,MilitarySpendCol,0))</f>
        <v>289</v>
      </c>
      <c r="AC73">
        <f t="shared" si="518"/>
        <v>0.82857634545527548</v>
      </c>
      <c r="AD73">
        <f>IF($A73&gt;=Assumptions!$D$40,1,0)</f>
        <v>1</v>
      </c>
      <c r="AE73">
        <f>Assumptions!$D$41</f>
        <v>0.83299999999999996</v>
      </c>
      <c r="AF73" s="42">
        <v>1</v>
      </c>
      <c r="AG73">
        <f>Assumptions!$D$42</f>
        <v>0.2</v>
      </c>
      <c r="AH73">
        <f t="shared" si="431"/>
        <v>0.69020409576424446</v>
      </c>
      <c r="AI73">
        <f t="shared" ca="1" si="373"/>
        <v>0</v>
      </c>
      <c r="AJ73" s="17">
        <f>INDEX(MedicalSpend,MATCH($A73,'Budget Decisions'!$A$3:$A$160,0),MATCH(AJ$2,MedicalSpendCol,0))</f>
        <v>333</v>
      </c>
      <c r="AK73" s="17">
        <f>IF(INDEX('Budget Decisions'!$E$4:$E$160,MATCH(Model!$A73,'Budget Decisions'!$A$4:$A$160,0))="CURED",1,0)</f>
        <v>1</v>
      </c>
      <c r="AL73">
        <f t="shared" si="519"/>
        <v>1</v>
      </c>
      <c r="AM73" s="42">
        <v>1</v>
      </c>
      <c r="AN73">
        <f>Assumptions!$D$49</f>
        <v>0.2</v>
      </c>
      <c r="AO73">
        <f t="shared" si="432"/>
        <v>333</v>
      </c>
      <c r="AP73">
        <f t="shared" ca="1" si="374"/>
        <v>0</v>
      </c>
      <c r="AR73">
        <f t="shared" ca="1" si="433"/>
        <v>21784507</v>
      </c>
      <c r="AS73">
        <f t="shared" ca="1" si="434"/>
        <v>0</v>
      </c>
      <c r="AT73">
        <f t="shared" ca="1" si="435"/>
        <v>21784507</v>
      </c>
      <c r="AU73">
        <f t="shared" ca="1" si="436"/>
        <v>0</v>
      </c>
      <c r="AV73">
        <f t="shared" ca="1" si="437"/>
        <v>0</v>
      </c>
      <c r="AW73">
        <f t="shared" ca="1" si="520"/>
        <v>0</v>
      </c>
      <c r="AX73">
        <f t="shared" ca="1" si="375"/>
        <v>0</v>
      </c>
      <c r="AY73">
        <f t="shared" ca="1" si="376"/>
        <v>0</v>
      </c>
      <c r="AZ73">
        <f t="shared" si="521"/>
        <v>0.15936301189359656</v>
      </c>
      <c r="BA73">
        <f>Assumptions!$E$34</f>
        <v>1.2</v>
      </c>
      <c r="BB73">
        <f ca="1">IF(AND(AV73&gt;1,AS73&gt;1),((LOG(AS73,AV73)^(1/EXP(1)))^(1/Assumptions!$D$30))-(1-Assumptions!$D$31),1)</f>
        <v>1</v>
      </c>
      <c r="BC73" s="42">
        <v>1</v>
      </c>
      <c r="BD73">
        <v>0.15</v>
      </c>
      <c r="BF73">
        <f t="shared" ca="1" si="438"/>
        <v>0.19123561427231586</v>
      </c>
      <c r="BG73">
        <f t="shared" ca="1" si="439"/>
        <v>0</v>
      </c>
      <c r="BH73" s="42">
        <v>1</v>
      </c>
      <c r="BJ73">
        <f t="shared" ca="1" si="440"/>
        <v>0</v>
      </c>
      <c r="BK73">
        <f t="shared" ca="1" si="441"/>
        <v>0</v>
      </c>
      <c r="BL73">
        <f t="shared" ca="1" si="377"/>
        <v>0</v>
      </c>
      <c r="BM73">
        <v>1</v>
      </c>
      <c r="BP73">
        <f t="shared" ca="1" si="378"/>
        <v>0</v>
      </c>
      <c r="BQ73" s="17">
        <f>INDEX(MilitarySpend,MATCH($A73,'Budget Decisions'!$A$3:$A$160,0),MATCH(BQ$2,MilitarySpendCol,0))</f>
        <v>445</v>
      </c>
      <c r="BR73">
        <f t="shared" si="522"/>
        <v>0.15936301189359656</v>
      </c>
      <c r="BS73">
        <f>IF($A73&gt;=Assumptions!$D$40,1,0)</f>
        <v>1</v>
      </c>
      <c r="BT73">
        <f>Assumptions!$D$41</f>
        <v>0.83299999999999996</v>
      </c>
      <c r="BU73" s="42">
        <v>1</v>
      </c>
      <c r="BV73">
        <f>Assumptions!$D$42</f>
        <v>0.2</v>
      </c>
      <c r="BW73">
        <f t="shared" si="442"/>
        <v>0.13274938890736593</v>
      </c>
      <c r="BX73">
        <f t="shared" ca="1" si="379"/>
        <v>0</v>
      </c>
      <c r="BY73" s="17">
        <f>INDEX(MedicalSpend,MATCH($A73,'Budget Decisions'!$A$3:$A$160,0),MATCH(BY$2,MedicalSpendCol,0))</f>
        <v>284</v>
      </c>
      <c r="BZ73" s="17">
        <f>IF(INDEX('Budget Decisions'!$E$4:$E$160,MATCH(Model!$A73,'Budget Decisions'!$A$4:$A$160,0))="CURED",1,0)</f>
        <v>1</v>
      </c>
      <c r="CA73">
        <f t="shared" si="523"/>
        <v>1</v>
      </c>
      <c r="CB73" s="42">
        <v>1</v>
      </c>
      <c r="CC73">
        <f>Assumptions!$D$49</f>
        <v>0.2</v>
      </c>
      <c r="CD73">
        <f t="shared" si="443"/>
        <v>284</v>
      </c>
      <c r="CE73">
        <f t="shared" ca="1" si="380"/>
        <v>0</v>
      </c>
      <c r="CG73">
        <f t="shared" ca="1" si="444"/>
        <v>20165794</v>
      </c>
      <c r="CH73">
        <f t="shared" ca="1" si="445"/>
        <v>0</v>
      </c>
      <c r="CI73">
        <f t="shared" ca="1" si="446"/>
        <v>20165794</v>
      </c>
      <c r="CJ73">
        <f t="shared" ca="1" si="524"/>
        <v>0</v>
      </c>
      <c r="CK73">
        <f t="shared" ca="1" si="447"/>
        <v>0</v>
      </c>
      <c r="CL73">
        <f t="shared" ca="1" si="525"/>
        <v>0</v>
      </c>
      <c r="CM73">
        <f t="shared" ca="1" si="381"/>
        <v>0</v>
      </c>
      <c r="CN73">
        <f t="shared" ca="1" si="382"/>
        <v>0</v>
      </c>
      <c r="CO73">
        <f t="shared" si="526"/>
        <v>0.24130002925990637</v>
      </c>
      <c r="CP73">
        <f>Assumptions!$E$34</f>
        <v>1.2</v>
      </c>
      <c r="CQ73">
        <f ca="1">IF(AND(CK73&gt;1,CH73&gt;1),((LOG(CH73,CK73)^(1/EXP(1)))^(1/Assumptions!$D$30))-(1-Assumptions!$D$31),1)</f>
        <v>1</v>
      </c>
      <c r="CR73" s="42">
        <v>1</v>
      </c>
      <c r="CS73">
        <v>0.15</v>
      </c>
      <c r="CU73">
        <f t="shared" ca="1" si="448"/>
        <v>0.28956003511188766</v>
      </c>
      <c r="CV73">
        <f t="shared" ca="1" si="449"/>
        <v>0</v>
      </c>
      <c r="CW73" s="42">
        <v>1</v>
      </c>
      <c r="CY73">
        <f t="shared" ca="1" si="450"/>
        <v>0</v>
      </c>
      <c r="CZ73">
        <f t="shared" ca="1" si="451"/>
        <v>0</v>
      </c>
      <c r="DA73">
        <f t="shared" ca="1" si="383"/>
        <v>0</v>
      </c>
      <c r="DB73">
        <v>1</v>
      </c>
      <c r="DE73">
        <f t="shared" ca="1" si="384"/>
        <v>0</v>
      </c>
      <c r="DF73" s="17">
        <f>INDEX(MilitarySpend,MATCH($A73,'Budget Decisions'!$A$3:$A$160,0),MATCH(DF$2,MilitarySpendCol,0))</f>
        <v>256</v>
      </c>
      <c r="DG73">
        <f t="shared" si="527"/>
        <v>0.24130002925990637</v>
      </c>
      <c r="DH73">
        <f>IF($A73&gt;=Assumptions!$D$40,1,0)</f>
        <v>1</v>
      </c>
      <c r="DI73">
        <f>Assumptions!$D$41</f>
        <v>0.83299999999999996</v>
      </c>
      <c r="DJ73" s="42">
        <v>1</v>
      </c>
      <c r="DK73">
        <f>Assumptions!$D$42</f>
        <v>0.2</v>
      </c>
      <c r="DL73">
        <f t="shared" si="452"/>
        <v>0.20100292437350201</v>
      </c>
      <c r="DM73">
        <f t="shared" ca="1" si="385"/>
        <v>0</v>
      </c>
      <c r="DN73" s="17">
        <f>INDEX(MedicalSpend,MATCH($A73,'Budget Decisions'!$A$3:$A$160,0),MATCH(DN$2,MedicalSpendCol,0))</f>
        <v>294</v>
      </c>
      <c r="DO73" s="17">
        <f>IF(INDEX('Budget Decisions'!$E$4:$E$160,MATCH(Model!$A73,'Budget Decisions'!$A$4:$A$160,0))="CURED",1,0)</f>
        <v>1</v>
      </c>
      <c r="DP73">
        <f t="shared" si="528"/>
        <v>1</v>
      </c>
      <c r="DQ73" s="42">
        <v>1</v>
      </c>
      <c r="DR73">
        <f>Assumptions!$D$49</f>
        <v>0.2</v>
      </c>
      <c r="DS73">
        <f t="shared" si="453"/>
        <v>294</v>
      </c>
      <c r="DT73">
        <f t="shared" ca="1" si="386"/>
        <v>0</v>
      </c>
      <c r="DV73">
        <f t="shared" ca="1" si="454"/>
        <v>46395654</v>
      </c>
      <c r="DW73">
        <f t="shared" ca="1" si="455"/>
        <v>0</v>
      </c>
      <c r="DX73">
        <f t="shared" ca="1" si="456"/>
        <v>46395654</v>
      </c>
      <c r="DY73">
        <f t="shared" ca="1" si="529"/>
        <v>0</v>
      </c>
      <c r="DZ73">
        <f t="shared" ca="1" si="457"/>
        <v>0</v>
      </c>
      <c r="EA73">
        <f t="shared" ca="1" si="530"/>
        <v>0</v>
      </c>
      <c r="EB73">
        <f t="shared" ca="1" si="387"/>
        <v>0</v>
      </c>
      <c r="EC73">
        <f t="shared" ca="1" si="388"/>
        <v>0</v>
      </c>
      <c r="ED73">
        <f t="shared" si="531"/>
        <v>0.87442730726206253</v>
      </c>
      <c r="EE73">
        <f>Assumptions!$E$34</f>
        <v>1.2</v>
      </c>
      <c r="EF73">
        <f ca="1">IF(AND(DZ73&gt;1,DW73&gt;1),((LOG(DW73,DZ73)^(1/EXP(1)))^(1/Assumptions!$D$30))-(1-Assumptions!$D$31),1)</f>
        <v>1</v>
      </c>
      <c r="EG73" s="42">
        <v>1</v>
      </c>
      <c r="EH73">
        <v>0.15</v>
      </c>
      <c r="EJ73">
        <f t="shared" ca="1" si="458"/>
        <v>1.049312768714475</v>
      </c>
      <c r="EK73">
        <f t="shared" ca="1" si="459"/>
        <v>0</v>
      </c>
      <c r="EL73" s="42">
        <v>1</v>
      </c>
      <c r="EN73">
        <f t="shared" ca="1" si="460"/>
        <v>0</v>
      </c>
      <c r="EO73">
        <f t="shared" ca="1" si="461"/>
        <v>0</v>
      </c>
      <c r="EP73">
        <f t="shared" ca="1" si="389"/>
        <v>0</v>
      </c>
      <c r="EQ73">
        <v>1</v>
      </c>
      <c r="ET73">
        <f t="shared" ca="1" si="390"/>
        <v>0</v>
      </c>
      <c r="EU73" s="17">
        <f>INDEX(MilitarySpend,MATCH($A73,'Budget Decisions'!$A$3:$A$160,0),MATCH(EU$2,MilitarySpendCol,0))</f>
        <v>268</v>
      </c>
      <c r="EV73">
        <f t="shared" si="532"/>
        <v>0.87442730726206253</v>
      </c>
      <c r="EW73">
        <f>IF($A73&gt;=Assumptions!$D$40,1,0)</f>
        <v>1</v>
      </c>
      <c r="EX73">
        <f>Assumptions!$D$41</f>
        <v>0.83299999999999996</v>
      </c>
      <c r="EY73" s="42">
        <v>1</v>
      </c>
      <c r="EZ73">
        <f>Assumptions!$D$42</f>
        <v>0.2</v>
      </c>
      <c r="FA73">
        <f t="shared" si="462"/>
        <v>0.72839794694929805</v>
      </c>
      <c r="FB73">
        <f t="shared" ca="1" si="391"/>
        <v>0</v>
      </c>
      <c r="FC73" s="17">
        <f>INDEX(MedicalSpend,MATCH($A73,'Budget Decisions'!$A$3:$A$160,0),MATCH(FC$2,MedicalSpendCol,0))</f>
        <v>339</v>
      </c>
      <c r="FD73" s="17">
        <f>IF(INDEX('Budget Decisions'!$E$4:$E$160,MATCH(Model!$A73,'Budget Decisions'!$A$4:$A$160,0))="CURED",1,0)</f>
        <v>1</v>
      </c>
      <c r="FE73">
        <f t="shared" si="533"/>
        <v>1</v>
      </c>
      <c r="FF73" s="42">
        <v>1</v>
      </c>
      <c r="FG73">
        <f>Assumptions!$D$49</f>
        <v>0.2</v>
      </c>
      <c r="FH73">
        <f t="shared" si="463"/>
        <v>339</v>
      </c>
      <c r="FI73">
        <f t="shared" ca="1" si="392"/>
        <v>0</v>
      </c>
      <c r="FK73">
        <f t="shared" ca="1" si="464"/>
        <v>35235521</v>
      </c>
      <c r="FL73">
        <f t="shared" ca="1" si="465"/>
        <v>0</v>
      </c>
      <c r="FM73">
        <f t="shared" ca="1" si="466"/>
        <v>35235521</v>
      </c>
      <c r="FN73">
        <f t="shared" ca="1" si="534"/>
        <v>0</v>
      </c>
      <c r="FO73">
        <f t="shared" ca="1" si="467"/>
        <v>0</v>
      </c>
      <c r="FP73">
        <f t="shared" ca="1" si="535"/>
        <v>0</v>
      </c>
      <c r="FQ73">
        <f t="shared" ca="1" si="393"/>
        <v>0</v>
      </c>
      <c r="FR73">
        <f t="shared" ca="1" si="394"/>
        <v>0</v>
      </c>
      <c r="FS73">
        <f t="shared" si="536"/>
        <v>0.36303408195741388</v>
      </c>
      <c r="FT73">
        <f>Assumptions!$E$34</f>
        <v>1.2</v>
      </c>
      <c r="FU73">
        <f ca="1">IF(AND(FO73&gt;1,FL73&gt;1),((LOG(FL73,FO73)^(1/EXP(1)))^(1/Assumptions!$D$30))-(1-Assumptions!$D$31),1)</f>
        <v>1</v>
      </c>
      <c r="FV73" s="42">
        <v>1</v>
      </c>
      <c r="FW73">
        <v>0.15</v>
      </c>
      <c r="FY73">
        <f t="shared" ca="1" si="468"/>
        <v>0.43564089834889663</v>
      </c>
      <c r="FZ73">
        <f t="shared" ca="1" si="469"/>
        <v>0</v>
      </c>
      <c r="GA73" s="42">
        <v>1</v>
      </c>
      <c r="GC73">
        <f t="shared" ca="1" si="470"/>
        <v>0</v>
      </c>
      <c r="GD73">
        <f t="shared" ca="1" si="471"/>
        <v>0</v>
      </c>
      <c r="GE73">
        <f t="shared" ca="1" si="395"/>
        <v>0</v>
      </c>
      <c r="GF73">
        <v>1</v>
      </c>
      <c r="GI73">
        <f t="shared" ca="1" si="396"/>
        <v>0</v>
      </c>
      <c r="GJ73" s="17">
        <f>INDEX(MilitarySpend,MATCH($A73,'Budget Decisions'!$A$3:$A$160,0),MATCH(GJ$2,MilitarySpendCol,0))</f>
        <v>185</v>
      </c>
      <c r="GK73">
        <f t="shared" si="537"/>
        <v>0.36303408195741388</v>
      </c>
      <c r="GL73">
        <f>IF($A73&gt;=Assumptions!$D$40,1,0)</f>
        <v>1</v>
      </c>
      <c r="GM73">
        <f>Assumptions!$D$41</f>
        <v>0.83299999999999996</v>
      </c>
      <c r="GN73" s="42">
        <v>1</v>
      </c>
      <c r="GO73">
        <f>Assumptions!$D$42</f>
        <v>0.2</v>
      </c>
      <c r="GP73">
        <f t="shared" si="472"/>
        <v>0.30240739027052577</v>
      </c>
      <c r="GQ73">
        <f t="shared" ca="1" si="397"/>
        <v>0</v>
      </c>
      <c r="GR73" s="17">
        <f>INDEX(MedicalSpend,MATCH($A73,'Budget Decisions'!$A$3:$A$160,0),MATCH(GR$2,MedicalSpendCol,0))</f>
        <v>322</v>
      </c>
      <c r="GS73" s="17">
        <f>IF(INDEX('Budget Decisions'!$E$4:$E$160,MATCH(Model!$A73,'Budget Decisions'!$A$4:$A$160,0))="CURED",1,0)</f>
        <v>1</v>
      </c>
      <c r="GT73">
        <f t="shared" si="538"/>
        <v>1</v>
      </c>
      <c r="GU73" s="42">
        <v>1</v>
      </c>
      <c r="GV73">
        <f>Assumptions!$D$49</f>
        <v>0.2</v>
      </c>
      <c r="GW73">
        <f t="shared" si="473"/>
        <v>322</v>
      </c>
      <c r="GX73">
        <f t="shared" ca="1" si="398"/>
        <v>0</v>
      </c>
      <c r="GZ73">
        <f t="shared" ca="1" si="474"/>
        <v>18084651</v>
      </c>
      <c r="HA73">
        <f t="shared" ca="1" si="475"/>
        <v>0</v>
      </c>
      <c r="HB73">
        <f t="shared" ca="1" si="476"/>
        <v>18084651</v>
      </c>
      <c r="HC73">
        <f t="shared" ca="1" si="539"/>
        <v>0</v>
      </c>
      <c r="HD73">
        <f t="shared" ca="1" si="477"/>
        <v>0</v>
      </c>
      <c r="HE73">
        <f t="shared" ca="1" si="540"/>
        <v>0</v>
      </c>
      <c r="HF73">
        <f t="shared" ca="1" si="399"/>
        <v>0</v>
      </c>
      <c r="HG73">
        <f t="shared" ca="1" si="400"/>
        <v>0</v>
      </c>
      <c r="HH73">
        <f t="shared" si="541"/>
        <v>0.464689620669401</v>
      </c>
      <c r="HI73">
        <f>Assumptions!$E$34</f>
        <v>1.2</v>
      </c>
      <c r="HJ73">
        <f ca="1">IF(AND(HD73&gt;1,HA73&gt;1),((LOG(HA73,HD73)^(1/EXP(1)))^(1/Assumptions!$D$30))-(1-Assumptions!$D$31),1)</f>
        <v>1</v>
      </c>
      <c r="HK73" s="42">
        <v>1</v>
      </c>
      <c r="HL73">
        <v>0.15</v>
      </c>
      <c r="HN73">
        <f t="shared" ca="1" si="478"/>
        <v>0.55762754480328114</v>
      </c>
      <c r="HO73">
        <f t="shared" ca="1" si="479"/>
        <v>0</v>
      </c>
      <c r="HP73" s="42">
        <v>1</v>
      </c>
      <c r="HR73">
        <f t="shared" ca="1" si="480"/>
        <v>0</v>
      </c>
      <c r="HS73">
        <f t="shared" ca="1" si="481"/>
        <v>0</v>
      </c>
      <c r="HT73">
        <f t="shared" ca="1" si="401"/>
        <v>0</v>
      </c>
      <c r="HU73">
        <v>1</v>
      </c>
      <c r="HX73">
        <f t="shared" ca="1" si="402"/>
        <v>0</v>
      </c>
      <c r="HY73" s="17">
        <f>INDEX(MilitarySpend,MATCH($A73,'Budget Decisions'!$A$3:$A$160,0),MATCH(HY$2,MilitarySpendCol,0))</f>
        <v>467</v>
      </c>
      <c r="HZ73">
        <f t="shared" si="542"/>
        <v>0.464689620669401</v>
      </c>
      <c r="IA73">
        <f>IF($A73&gt;=Assumptions!$D$40,1,0)</f>
        <v>1</v>
      </c>
      <c r="IB73">
        <f>Assumptions!$D$41</f>
        <v>0.83299999999999996</v>
      </c>
      <c r="IC73" s="42">
        <v>1</v>
      </c>
      <c r="ID73">
        <f>Assumptions!$D$42</f>
        <v>0.2</v>
      </c>
      <c r="IE73">
        <f t="shared" si="482"/>
        <v>0.38708645401761099</v>
      </c>
      <c r="IF73">
        <f t="shared" ca="1" si="403"/>
        <v>0</v>
      </c>
      <c r="IG73" s="17">
        <f>INDEX(MedicalSpend,MATCH($A73,'Budget Decisions'!$A$3:$A$160,0),MATCH(IG$2,MedicalSpendCol,0))</f>
        <v>271</v>
      </c>
      <c r="IH73" s="17">
        <f>IF(INDEX('Budget Decisions'!$E$4:$E$160,MATCH(Model!$A73,'Budget Decisions'!$A$4:$A$160,0))="CURED",1,0)</f>
        <v>1</v>
      </c>
      <c r="II73">
        <f t="shared" si="543"/>
        <v>1</v>
      </c>
      <c r="IJ73" s="42">
        <v>1</v>
      </c>
      <c r="IK73">
        <f>Assumptions!$D$49</f>
        <v>0.2</v>
      </c>
      <c r="IL73">
        <f t="shared" si="483"/>
        <v>271</v>
      </c>
      <c r="IM73">
        <f t="shared" ca="1" si="404"/>
        <v>0</v>
      </c>
      <c r="IO73">
        <f t="shared" ca="1" si="484"/>
        <v>57806544</v>
      </c>
      <c r="IP73">
        <f t="shared" ca="1" si="485"/>
        <v>0</v>
      </c>
      <c r="IQ73">
        <f t="shared" ca="1" si="486"/>
        <v>57806544</v>
      </c>
      <c r="IR73">
        <f t="shared" ca="1" si="544"/>
        <v>0</v>
      </c>
      <c r="IS73">
        <f t="shared" ca="1" si="487"/>
        <v>0</v>
      </c>
      <c r="IT73">
        <f t="shared" ca="1" si="545"/>
        <v>0</v>
      </c>
      <c r="IU73">
        <f t="shared" ca="1" si="405"/>
        <v>0</v>
      </c>
      <c r="IV73">
        <f t="shared" ca="1" si="406"/>
        <v>0</v>
      </c>
      <c r="IW73">
        <f t="shared" si="546"/>
        <v>1.1264233685228699</v>
      </c>
      <c r="IX73">
        <f>Assumptions!$E$34</f>
        <v>1.2</v>
      </c>
      <c r="IY73">
        <f ca="1">IF(AND(IS73&gt;1,IP73&gt;1),((LOG(IP73,IS73)^(1/EXP(1)))^(1/Assumptions!$D$30))-(1-Assumptions!$D$31),1)</f>
        <v>1</v>
      </c>
      <c r="IZ73" s="42">
        <v>1</v>
      </c>
      <c r="JA73">
        <v>0.15</v>
      </c>
      <c r="JC73">
        <f t="shared" ca="1" si="488"/>
        <v>1.3517080422274439</v>
      </c>
      <c r="JD73">
        <f t="shared" ca="1" si="489"/>
        <v>0</v>
      </c>
      <c r="JE73" s="42">
        <v>1</v>
      </c>
      <c r="JG73">
        <f t="shared" ca="1" si="490"/>
        <v>0</v>
      </c>
      <c r="JH73">
        <f t="shared" ca="1" si="491"/>
        <v>0</v>
      </c>
      <c r="JI73">
        <f t="shared" ca="1" si="407"/>
        <v>0</v>
      </c>
      <c r="JJ73">
        <v>1</v>
      </c>
      <c r="JM73">
        <f t="shared" ca="1" si="408"/>
        <v>0</v>
      </c>
      <c r="JN73" s="17">
        <f>INDEX(MilitarySpend,MATCH($A73,'Budget Decisions'!$A$3:$A$160,0),MATCH(JN$2,MilitarySpendCol,0))</f>
        <v>202</v>
      </c>
      <c r="JO73">
        <f t="shared" si="547"/>
        <v>1.1264233685228699</v>
      </c>
      <c r="JP73">
        <f>IF($A73&gt;=Assumptions!$D$40,1,0)</f>
        <v>1</v>
      </c>
      <c r="JQ73">
        <f>Assumptions!$D$41</f>
        <v>0.83299999999999996</v>
      </c>
      <c r="JR73" s="42">
        <v>1</v>
      </c>
      <c r="JS73">
        <f>Assumptions!$D$42</f>
        <v>0.2</v>
      </c>
      <c r="JT73">
        <f t="shared" si="492"/>
        <v>0.9383106659795506</v>
      </c>
      <c r="JU73">
        <f t="shared" ca="1" si="409"/>
        <v>0</v>
      </c>
      <c r="JV73" s="17">
        <f>INDEX(MedicalSpend,MATCH($A73,'Budget Decisions'!$A$3:$A$160,0),MATCH(JV$2,MedicalSpendCol,0))</f>
        <v>239</v>
      </c>
      <c r="JW73" s="17">
        <f>IF(INDEX('Budget Decisions'!$E$4:$E$160,MATCH(Model!$A73,'Budget Decisions'!$A$4:$A$160,0))="CURED",1,0)</f>
        <v>1</v>
      </c>
      <c r="JX73">
        <f t="shared" si="548"/>
        <v>1</v>
      </c>
      <c r="JY73" s="42">
        <v>1</v>
      </c>
      <c r="JZ73">
        <f>Assumptions!$D$49</f>
        <v>0.2</v>
      </c>
      <c r="KA73">
        <f t="shared" si="493"/>
        <v>239</v>
      </c>
      <c r="KB73">
        <f t="shared" ca="1" si="410"/>
        <v>0</v>
      </c>
      <c r="KD73">
        <f t="shared" ca="1" si="494"/>
        <v>40621237</v>
      </c>
      <c r="KE73">
        <f t="shared" ca="1" si="495"/>
        <v>0</v>
      </c>
      <c r="KF73">
        <f t="shared" ca="1" si="496"/>
        <v>40621237</v>
      </c>
      <c r="KG73">
        <f t="shared" ca="1" si="549"/>
        <v>0</v>
      </c>
      <c r="KH73">
        <f t="shared" ca="1" si="497"/>
        <v>0</v>
      </c>
      <c r="KI73">
        <f t="shared" ca="1" si="550"/>
        <v>0</v>
      </c>
      <c r="KJ73">
        <f t="shared" ca="1" si="411"/>
        <v>0</v>
      </c>
      <c r="KK73">
        <f t="shared" ca="1" si="412"/>
        <v>0</v>
      </c>
      <c r="KL73">
        <f t="shared" si="551"/>
        <v>2.2321095760416365</v>
      </c>
      <c r="KM73">
        <f>Assumptions!$E$34</f>
        <v>1.2</v>
      </c>
      <c r="KN73">
        <f ca="1">IF(AND(KH73&gt;1,KE73&gt;1),((LOG(KE73,KH73)^(1/EXP(1)))^(1/Assumptions!$D$30))-(1-Assumptions!$D$31),1)</f>
        <v>1</v>
      </c>
      <c r="KO73" s="42">
        <v>1</v>
      </c>
      <c r="KP73">
        <v>0.15</v>
      </c>
      <c r="KR73">
        <f t="shared" ca="1" si="498"/>
        <v>2.6785314912499638</v>
      </c>
      <c r="KS73">
        <f t="shared" ca="1" si="499"/>
        <v>0</v>
      </c>
      <c r="KT73" s="42">
        <v>1</v>
      </c>
      <c r="KV73">
        <f t="shared" ca="1" si="500"/>
        <v>0</v>
      </c>
      <c r="KW73">
        <f t="shared" ca="1" si="501"/>
        <v>0</v>
      </c>
      <c r="KX73">
        <f t="shared" ca="1" si="413"/>
        <v>0</v>
      </c>
      <c r="KY73">
        <v>1</v>
      </c>
      <c r="LB73">
        <f t="shared" ca="1" si="414"/>
        <v>0</v>
      </c>
      <c r="LC73" s="17">
        <f>INDEX(MilitarySpend,MATCH($A73,'Budget Decisions'!$A$3:$A$160,0),MATCH(LC$2,MilitarySpendCol,0))</f>
        <v>505</v>
      </c>
      <c r="LD73">
        <f t="shared" si="552"/>
        <v>2.2321095760416365</v>
      </c>
      <c r="LE73">
        <f>IF($A73&gt;=Assumptions!$D$40,1,0)</f>
        <v>1</v>
      </c>
      <c r="LF73">
        <f>Assumptions!$D$41</f>
        <v>0.83299999999999996</v>
      </c>
      <c r="LG73" s="42">
        <v>1</v>
      </c>
      <c r="LH73">
        <f>Assumptions!$D$42</f>
        <v>0.2</v>
      </c>
      <c r="LI73">
        <f t="shared" si="502"/>
        <v>1.8593472768426831</v>
      </c>
      <c r="LJ73">
        <f t="shared" ca="1" si="415"/>
        <v>0</v>
      </c>
      <c r="LK73" s="17">
        <f>INDEX(MedicalSpend,MATCH($A73,'Budget Decisions'!$A$3:$A$160,0),MATCH(LK$2,MedicalSpendCol,0))</f>
        <v>328</v>
      </c>
      <c r="LL73" s="17">
        <f>IF(INDEX('Budget Decisions'!$E$4:$E$160,MATCH(Model!$A73,'Budget Decisions'!$A$4:$A$160,0))="CURED",1,0)</f>
        <v>1</v>
      </c>
      <c r="LM73">
        <f t="shared" si="553"/>
        <v>1</v>
      </c>
      <c r="LN73" s="42">
        <v>1</v>
      </c>
      <c r="LO73">
        <f>Assumptions!$D$49</f>
        <v>0.2</v>
      </c>
      <c r="LP73">
        <f t="shared" si="503"/>
        <v>328</v>
      </c>
      <c r="LQ73">
        <f t="shared" ca="1" si="416"/>
        <v>0</v>
      </c>
      <c r="LS73">
        <f t="shared" ca="1" si="504"/>
        <v>14303542</v>
      </c>
      <c r="LT73">
        <f t="shared" ca="1" si="505"/>
        <v>0</v>
      </c>
      <c r="LU73">
        <f t="shared" ca="1" si="506"/>
        <v>14303542</v>
      </c>
      <c r="LV73">
        <f t="shared" ca="1" si="554"/>
        <v>0</v>
      </c>
      <c r="LW73">
        <f t="shared" ca="1" si="507"/>
        <v>0</v>
      </c>
      <c r="LX73">
        <f t="shared" ca="1" si="555"/>
        <v>0</v>
      </c>
      <c r="LY73">
        <f t="shared" ca="1" si="417"/>
        <v>0</v>
      </c>
      <c r="LZ73">
        <f t="shared" ca="1" si="418"/>
        <v>0</v>
      </c>
      <c r="MA73">
        <f t="shared" si="556"/>
        <v>2.7100766589378384</v>
      </c>
      <c r="MB73">
        <f>Assumptions!$E$34</f>
        <v>1.2</v>
      </c>
      <c r="MC73">
        <f ca="1">IF(AND(LW73&gt;1,LT73&gt;1),((LOG(LT73,LW73)^(1/EXP(1)))^(1/Assumptions!$D$30))-(1-Assumptions!$D$31),1)</f>
        <v>1</v>
      </c>
      <c r="MD73" s="42">
        <v>1</v>
      </c>
      <c r="ME73">
        <v>0.15</v>
      </c>
      <c r="MG73">
        <f t="shared" ca="1" si="508"/>
        <v>3.2520919907254062</v>
      </c>
      <c r="MH73">
        <f t="shared" ca="1" si="509"/>
        <v>0</v>
      </c>
      <c r="MI73" s="42">
        <v>1</v>
      </c>
      <c r="MK73">
        <f t="shared" ca="1" si="510"/>
        <v>0</v>
      </c>
      <c r="ML73">
        <f t="shared" ca="1" si="511"/>
        <v>0</v>
      </c>
      <c r="MM73">
        <f t="shared" ca="1" si="419"/>
        <v>0</v>
      </c>
      <c r="MN73">
        <v>1</v>
      </c>
      <c r="MQ73">
        <f t="shared" ca="1" si="420"/>
        <v>0</v>
      </c>
      <c r="MR73" s="17">
        <f>INDEX(MilitarySpend,MATCH($A73,'Budget Decisions'!$A$3:$A$160,0),MATCH(MR$2,MilitarySpendCol,0))</f>
        <v>453</v>
      </c>
      <c r="MS73">
        <f t="shared" si="557"/>
        <v>2.7100766589378384</v>
      </c>
      <c r="MT73">
        <f>IF($A73&gt;=Assumptions!$D$40,1,0)</f>
        <v>1</v>
      </c>
      <c r="MU73">
        <f>Assumptions!$D$41</f>
        <v>0.83299999999999996</v>
      </c>
      <c r="MV73" s="42">
        <v>1</v>
      </c>
      <c r="MW73">
        <f>Assumptions!$D$42</f>
        <v>0.2</v>
      </c>
      <c r="MX73">
        <f t="shared" si="512"/>
        <v>2.2574938568952194</v>
      </c>
      <c r="MY73">
        <f t="shared" ca="1" si="421"/>
        <v>0</v>
      </c>
      <c r="MZ73" s="17">
        <f>INDEX(MedicalSpend,MATCH($A73,'Budget Decisions'!$A$3:$A$160,0),MATCH(MZ$2,MedicalSpendCol,0))</f>
        <v>463</v>
      </c>
      <c r="NA73" s="17">
        <f>IF(INDEX('Budget Decisions'!$E$4:$E$160,MATCH(Model!$A73,'Budget Decisions'!$A$4:$A$160,0))="CURED",1,0)</f>
        <v>1</v>
      </c>
      <c r="NB73">
        <f t="shared" si="558"/>
        <v>1</v>
      </c>
      <c r="NC73" s="42">
        <v>1</v>
      </c>
      <c r="ND73">
        <f>Assumptions!$D$49</f>
        <v>0.2</v>
      </c>
      <c r="NE73">
        <f t="shared" si="513"/>
        <v>463</v>
      </c>
      <c r="NF73">
        <f t="shared" ca="1" si="422"/>
        <v>0</v>
      </c>
    </row>
    <row r="74" spans="1:370" x14ac:dyDescent="0.35">
      <c r="A74">
        <f t="shared" si="514"/>
        <v>71</v>
      </c>
      <c r="C74">
        <f t="shared" ca="1" si="423"/>
        <v>49070225</v>
      </c>
      <c r="D74">
        <f t="shared" ca="1" si="424"/>
        <v>0</v>
      </c>
      <c r="E74">
        <f t="shared" ca="1" si="425"/>
        <v>49070225</v>
      </c>
      <c r="F74">
        <f t="shared" ca="1" si="515"/>
        <v>0</v>
      </c>
      <c r="G74">
        <f t="shared" ca="1" si="426"/>
        <v>0</v>
      </c>
      <c r="H74">
        <f t="shared" ca="1" si="516"/>
        <v>0</v>
      </c>
      <c r="I74">
        <f t="shared" ca="1" si="369"/>
        <v>0</v>
      </c>
      <c r="J74">
        <f t="shared" ca="1" si="370"/>
        <v>0</v>
      </c>
      <c r="K74">
        <f t="shared" si="517"/>
        <v>0.82857634545527548</v>
      </c>
      <c r="L74">
        <f>Assumptions!$E$34</f>
        <v>1.2</v>
      </c>
      <c r="M74">
        <f ca="1">IF(AND(G74&gt;1,D74&gt;1),((LOG(D74,G74)^(1/EXP(1)))^(1/Assumptions!$D$30))-(1-Assumptions!$D$31),1)</f>
        <v>1</v>
      </c>
      <c r="N74" s="42">
        <v>1</v>
      </c>
      <c r="O74">
        <v>0.15</v>
      </c>
      <c r="Q74">
        <f t="shared" ca="1" si="427"/>
        <v>0.99429161454633053</v>
      </c>
      <c r="R74">
        <f t="shared" ca="1" si="428"/>
        <v>0</v>
      </c>
      <c r="S74" s="42">
        <v>1</v>
      </c>
      <c r="U74">
        <f t="shared" ca="1" si="429"/>
        <v>0</v>
      </c>
      <c r="V74">
        <f t="shared" ca="1" si="430"/>
        <v>0</v>
      </c>
      <c r="W74">
        <f t="shared" ca="1" si="371"/>
        <v>0</v>
      </c>
      <c r="X74">
        <v>1</v>
      </c>
      <c r="AA74">
        <f t="shared" ca="1" si="372"/>
        <v>0</v>
      </c>
      <c r="AB74" s="17">
        <f>INDEX(MilitarySpend,MATCH($A74,'Budget Decisions'!$A$3:$A$160,0),MATCH(AB$2,MilitarySpendCol,0))</f>
        <v>289</v>
      </c>
      <c r="AC74">
        <f t="shared" si="518"/>
        <v>0.82857634545527548</v>
      </c>
      <c r="AD74">
        <f>IF($A74&gt;=Assumptions!$D$40,1,0)</f>
        <v>1</v>
      </c>
      <c r="AE74">
        <f>Assumptions!$D$41</f>
        <v>0.83299999999999996</v>
      </c>
      <c r="AF74" s="42">
        <v>1</v>
      </c>
      <c r="AG74">
        <f>Assumptions!$D$42</f>
        <v>0.2</v>
      </c>
      <c r="AH74">
        <f t="shared" si="431"/>
        <v>0.69020409576424446</v>
      </c>
      <c r="AI74">
        <f t="shared" ca="1" si="373"/>
        <v>0</v>
      </c>
      <c r="AJ74" s="17">
        <f>INDEX(MedicalSpend,MATCH($A74,'Budget Decisions'!$A$3:$A$160,0),MATCH(AJ$2,MedicalSpendCol,0))</f>
        <v>333</v>
      </c>
      <c r="AK74" s="17">
        <f>IF(INDEX('Budget Decisions'!$E$4:$E$160,MATCH(Model!$A74,'Budget Decisions'!$A$4:$A$160,0))="CURED",1,0)</f>
        <v>1</v>
      </c>
      <c r="AL74">
        <f t="shared" si="519"/>
        <v>1</v>
      </c>
      <c r="AM74" s="42">
        <v>1</v>
      </c>
      <c r="AN74">
        <f>Assumptions!$D$49</f>
        <v>0.2</v>
      </c>
      <c r="AO74">
        <f t="shared" si="432"/>
        <v>333</v>
      </c>
      <c r="AP74">
        <f t="shared" ca="1" si="374"/>
        <v>0</v>
      </c>
      <c r="AR74">
        <f t="shared" ca="1" si="433"/>
        <v>21784507</v>
      </c>
      <c r="AS74">
        <f t="shared" ca="1" si="434"/>
        <v>0</v>
      </c>
      <c r="AT74">
        <f t="shared" ca="1" si="435"/>
        <v>21784507</v>
      </c>
      <c r="AU74">
        <f t="shared" ca="1" si="436"/>
        <v>0</v>
      </c>
      <c r="AV74">
        <f t="shared" ca="1" si="437"/>
        <v>0</v>
      </c>
      <c r="AW74">
        <f t="shared" ca="1" si="520"/>
        <v>0</v>
      </c>
      <c r="AX74">
        <f t="shared" ca="1" si="375"/>
        <v>0</v>
      </c>
      <c r="AY74">
        <f t="shared" ca="1" si="376"/>
        <v>0</v>
      </c>
      <c r="AZ74">
        <f t="shared" si="521"/>
        <v>0.15936301189359656</v>
      </c>
      <c r="BA74">
        <f>Assumptions!$E$34</f>
        <v>1.2</v>
      </c>
      <c r="BB74">
        <f ca="1">IF(AND(AV74&gt;1,AS74&gt;1),((LOG(AS74,AV74)^(1/EXP(1)))^(1/Assumptions!$D$30))-(1-Assumptions!$D$31),1)</f>
        <v>1</v>
      </c>
      <c r="BC74" s="42">
        <v>1</v>
      </c>
      <c r="BD74">
        <v>0.15</v>
      </c>
      <c r="BF74">
        <f t="shared" ca="1" si="438"/>
        <v>0.19123561427231586</v>
      </c>
      <c r="BG74">
        <f t="shared" ca="1" si="439"/>
        <v>0</v>
      </c>
      <c r="BH74" s="42">
        <v>1</v>
      </c>
      <c r="BJ74">
        <f t="shared" ca="1" si="440"/>
        <v>0</v>
      </c>
      <c r="BK74">
        <f t="shared" ca="1" si="441"/>
        <v>0</v>
      </c>
      <c r="BL74">
        <f t="shared" ca="1" si="377"/>
        <v>0</v>
      </c>
      <c r="BM74">
        <v>1</v>
      </c>
      <c r="BP74">
        <f t="shared" ca="1" si="378"/>
        <v>0</v>
      </c>
      <c r="BQ74" s="17">
        <f>INDEX(MilitarySpend,MATCH($A74,'Budget Decisions'!$A$3:$A$160,0),MATCH(BQ$2,MilitarySpendCol,0))</f>
        <v>445</v>
      </c>
      <c r="BR74">
        <f t="shared" si="522"/>
        <v>0.15936301189359656</v>
      </c>
      <c r="BS74">
        <f>IF($A74&gt;=Assumptions!$D$40,1,0)</f>
        <v>1</v>
      </c>
      <c r="BT74">
        <f>Assumptions!$D$41</f>
        <v>0.83299999999999996</v>
      </c>
      <c r="BU74" s="42">
        <v>1</v>
      </c>
      <c r="BV74">
        <f>Assumptions!$D$42</f>
        <v>0.2</v>
      </c>
      <c r="BW74">
        <f t="shared" si="442"/>
        <v>0.13274938890736593</v>
      </c>
      <c r="BX74">
        <f t="shared" ca="1" si="379"/>
        <v>0</v>
      </c>
      <c r="BY74" s="17">
        <f>INDEX(MedicalSpend,MATCH($A74,'Budget Decisions'!$A$3:$A$160,0),MATCH(BY$2,MedicalSpendCol,0))</f>
        <v>284</v>
      </c>
      <c r="BZ74" s="17">
        <f>IF(INDEX('Budget Decisions'!$E$4:$E$160,MATCH(Model!$A74,'Budget Decisions'!$A$4:$A$160,0))="CURED",1,0)</f>
        <v>1</v>
      </c>
      <c r="CA74">
        <f t="shared" si="523"/>
        <v>1</v>
      </c>
      <c r="CB74" s="42">
        <v>1</v>
      </c>
      <c r="CC74">
        <f>Assumptions!$D$49</f>
        <v>0.2</v>
      </c>
      <c r="CD74">
        <f t="shared" si="443"/>
        <v>284</v>
      </c>
      <c r="CE74">
        <f t="shared" ca="1" si="380"/>
        <v>0</v>
      </c>
      <c r="CG74">
        <f t="shared" ca="1" si="444"/>
        <v>20165794</v>
      </c>
      <c r="CH74">
        <f t="shared" ca="1" si="445"/>
        <v>0</v>
      </c>
      <c r="CI74">
        <f t="shared" ca="1" si="446"/>
        <v>20165794</v>
      </c>
      <c r="CJ74">
        <f t="shared" ca="1" si="524"/>
        <v>0</v>
      </c>
      <c r="CK74">
        <f t="shared" ca="1" si="447"/>
        <v>0</v>
      </c>
      <c r="CL74">
        <f t="shared" ca="1" si="525"/>
        <v>0</v>
      </c>
      <c r="CM74">
        <f t="shared" ca="1" si="381"/>
        <v>0</v>
      </c>
      <c r="CN74">
        <f t="shared" ca="1" si="382"/>
        <v>0</v>
      </c>
      <c r="CO74">
        <f t="shared" si="526"/>
        <v>0.24130002925990637</v>
      </c>
      <c r="CP74">
        <f>Assumptions!$E$34</f>
        <v>1.2</v>
      </c>
      <c r="CQ74">
        <f ca="1">IF(AND(CK74&gt;1,CH74&gt;1),((LOG(CH74,CK74)^(1/EXP(1)))^(1/Assumptions!$D$30))-(1-Assumptions!$D$31),1)</f>
        <v>1</v>
      </c>
      <c r="CR74" s="42">
        <v>1</v>
      </c>
      <c r="CS74">
        <v>0.15</v>
      </c>
      <c r="CU74">
        <f t="shared" ca="1" si="448"/>
        <v>0.28956003511188766</v>
      </c>
      <c r="CV74">
        <f t="shared" ca="1" si="449"/>
        <v>0</v>
      </c>
      <c r="CW74" s="42">
        <v>1</v>
      </c>
      <c r="CY74">
        <f t="shared" ca="1" si="450"/>
        <v>0</v>
      </c>
      <c r="CZ74">
        <f t="shared" ca="1" si="451"/>
        <v>0</v>
      </c>
      <c r="DA74">
        <f t="shared" ca="1" si="383"/>
        <v>0</v>
      </c>
      <c r="DB74">
        <v>1</v>
      </c>
      <c r="DE74">
        <f t="shared" ca="1" si="384"/>
        <v>0</v>
      </c>
      <c r="DF74" s="17">
        <f>INDEX(MilitarySpend,MATCH($A74,'Budget Decisions'!$A$3:$A$160,0),MATCH(DF$2,MilitarySpendCol,0))</f>
        <v>256</v>
      </c>
      <c r="DG74">
        <f t="shared" si="527"/>
        <v>0.24130002925990637</v>
      </c>
      <c r="DH74">
        <f>IF($A74&gt;=Assumptions!$D$40,1,0)</f>
        <v>1</v>
      </c>
      <c r="DI74">
        <f>Assumptions!$D$41</f>
        <v>0.83299999999999996</v>
      </c>
      <c r="DJ74" s="42">
        <v>1</v>
      </c>
      <c r="DK74">
        <f>Assumptions!$D$42</f>
        <v>0.2</v>
      </c>
      <c r="DL74">
        <f t="shared" si="452"/>
        <v>0.20100292437350201</v>
      </c>
      <c r="DM74">
        <f t="shared" ca="1" si="385"/>
        <v>0</v>
      </c>
      <c r="DN74" s="17">
        <f>INDEX(MedicalSpend,MATCH($A74,'Budget Decisions'!$A$3:$A$160,0),MATCH(DN$2,MedicalSpendCol,0))</f>
        <v>294</v>
      </c>
      <c r="DO74" s="17">
        <f>IF(INDEX('Budget Decisions'!$E$4:$E$160,MATCH(Model!$A74,'Budget Decisions'!$A$4:$A$160,0))="CURED",1,0)</f>
        <v>1</v>
      </c>
      <c r="DP74">
        <f t="shared" si="528"/>
        <v>1</v>
      </c>
      <c r="DQ74" s="42">
        <v>1</v>
      </c>
      <c r="DR74">
        <f>Assumptions!$D$49</f>
        <v>0.2</v>
      </c>
      <c r="DS74">
        <f t="shared" si="453"/>
        <v>294</v>
      </c>
      <c r="DT74">
        <f t="shared" ca="1" si="386"/>
        <v>0</v>
      </c>
      <c r="DV74">
        <f t="shared" ca="1" si="454"/>
        <v>46395654</v>
      </c>
      <c r="DW74">
        <f t="shared" ca="1" si="455"/>
        <v>0</v>
      </c>
      <c r="DX74">
        <f t="shared" ca="1" si="456"/>
        <v>46395654</v>
      </c>
      <c r="DY74">
        <f t="shared" ca="1" si="529"/>
        <v>0</v>
      </c>
      <c r="DZ74">
        <f t="shared" ca="1" si="457"/>
        <v>0</v>
      </c>
      <c r="EA74">
        <f t="shared" ca="1" si="530"/>
        <v>0</v>
      </c>
      <c r="EB74">
        <f t="shared" ca="1" si="387"/>
        <v>0</v>
      </c>
      <c r="EC74">
        <f t="shared" ca="1" si="388"/>
        <v>0</v>
      </c>
      <c r="ED74">
        <f t="shared" si="531"/>
        <v>0.87442730726206253</v>
      </c>
      <c r="EE74">
        <f>Assumptions!$E$34</f>
        <v>1.2</v>
      </c>
      <c r="EF74">
        <f ca="1">IF(AND(DZ74&gt;1,DW74&gt;1),((LOG(DW74,DZ74)^(1/EXP(1)))^(1/Assumptions!$D$30))-(1-Assumptions!$D$31),1)</f>
        <v>1</v>
      </c>
      <c r="EG74" s="42">
        <v>1</v>
      </c>
      <c r="EH74">
        <v>0.15</v>
      </c>
      <c r="EJ74">
        <f t="shared" ca="1" si="458"/>
        <v>1.049312768714475</v>
      </c>
      <c r="EK74">
        <f t="shared" ca="1" si="459"/>
        <v>0</v>
      </c>
      <c r="EL74" s="42">
        <v>1</v>
      </c>
      <c r="EN74">
        <f t="shared" ca="1" si="460"/>
        <v>0</v>
      </c>
      <c r="EO74">
        <f t="shared" ca="1" si="461"/>
        <v>0</v>
      </c>
      <c r="EP74">
        <f t="shared" ca="1" si="389"/>
        <v>0</v>
      </c>
      <c r="EQ74">
        <v>1</v>
      </c>
      <c r="ET74">
        <f t="shared" ca="1" si="390"/>
        <v>0</v>
      </c>
      <c r="EU74" s="17">
        <f>INDEX(MilitarySpend,MATCH($A74,'Budget Decisions'!$A$3:$A$160,0),MATCH(EU$2,MilitarySpendCol,0))</f>
        <v>268</v>
      </c>
      <c r="EV74">
        <f t="shared" si="532"/>
        <v>0.87442730726206253</v>
      </c>
      <c r="EW74">
        <f>IF($A74&gt;=Assumptions!$D$40,1,0)</f>
        <v>1</v>
      </c>
      <c r="EX74">
        <f>Assumptions!$D$41</f>
        <v>0.83299999999999996</v>
      </c>
      <c r="EY74" s="42">
        <v>1</v>
      </c>
      <c r="EZ74">
        <f>Assumptions!$D$42</f>
        <v>0.2</v>
      </c>
      <c r="FA74">
        <f t="shared" si="462"/>
        <v>0.72839794694929805</v>
      </c>
      <c r="FB74">
        <f t="shared" ca="1" si="391"/>
        <v>0</v>
      </c>
      <c r="FC74" s="17">
        <f>INDEX(MedicalSpend,MATCH($A74,'Budget Decisions'!$A$3:$A$160,0),MATCH(FC$2,MedicalSpendCol,0))</f>
        <v>339</v>
      </c>
      <c r="FD74" s="17">
        <f>IF(INDEX('Budget Decisions'!$E$4:$E$160,MATCH(Model!$A74,'Budget Decisions'!$A$4:$A$160,0))="CURED",1,0)</f>
        <v>1</v>
      </c>
      <c r="FE74">
        <f t="shared" si="533"/>
        <v>1</v>
      </c>
      <c r="FF74" s="42">
        <v>1</v>
      </c>
      <c r="FG74">
        <f>Assumptions!$D$49</f>
        <v>0.2</v>
      </c>
      <c r="FH74">
        <f t="shared" si="463"/>
        <v>339</v>
      </c>
      <c r="FI74">
        <f t="shared" ca="1" si="392"/>
        <v>0</v>
      </c>
      <c r="FK74">
        <f t="shared" ca="1" si="464"/>
        <v>35235521</v>
      </c>
      <c r="FL74">
        <f t="shared" ca="1" si="465"/>
        <v>0</v>
      </c>
      <c r="FM74">
        <f t="shared" ca="1" si="466"/>
        <v>35235521</v>
      </c>
      <c r="FN74">
        <f t="shared" ca="1" si="534"/>
        <v>0</v>
      </c>
      <c r="FO74">
        <f t="shared" ca="1" si="467"/>
        <v>0</v>
      </c>
      <c r="FP74">
        <f t="shared" ca="1" si="535"/>
        <v>0</v>
      </c>
      <c r="FQ74">
        <f t="shared" ca="1" si="393"/>
        <v>0</v>
      </c>
      <c r="FR74">
        <f t="shared" ca="1" si="394"/>
        <v>0</v>
      </c>
      <c r="FS74">
        <f t="shared" si="536"/>
        <v>0.36303408195741388</v>
      </c>
      <c r="FT74">
        <f>Assumptions!$E$34</f>
        <v>1.2</v>
      </c>
      <c r="FU74">
        <f ca="1">IF(AND(FO74&gt;1,FL74&gt;1),((LOG(FL74,FO74)^(1/EXP(1)))^(1/Assumptions!$D$30))-(1-Assumptions!$D$31),1)</f>
        <v>1</v>
      </c>
      <c r="FV74" s="42">
        <v>1</v>
      </c>
      <c r="FW74">
        <v>0.15</v>
      </c>
      <c r="FY74">
        <f t="shared" ca="1" si="468"/>
        <v>0.43564089834889663</v>
      </c>
      <c r="FZ74">
        <f t="shared" ca="1" si="469"/>
        <v>0</v>
      </c>
      <c r="GA74" s="42">
        <v>1</v>
      </c>
      <c r="GC74">
        <f t="shared" ca="1" si="470"/>
        <v>0</v>
      </c>
      <c r="GD74">
        <f t="shared" ca="1" si="471"/>
        <v>0</v>
      </c>
      <c r="GE74">
        <f t="shared" ca="1" si="395"/>
        <v>0</v>
      </c>
      <c r="GF74">
        <v>1</v>
      </c>
      <c r="GI74">
        <f t="shared" ca="1" si="396"/>
        <v>0</v>
      </c>
      <c r="GJ74" s="17">
        <f>INDEX(MilitarySpend,MATCH($A74,'Budget Decisions'!$A$3:$A$160,0),MATCH(GJ$2,MilitarySpendCol,0))</f>
        <v>185</v>
      </c>
      <c r="GK74">
        <f t="shared" si="537"/>
        <v>0.36303408195741388</v>
      </c>
      <c r="GL74">
        <f>IF($A74&gt;=Assumptions!$D$40,1,0)</f>
        <v>1</v>
      </c>
      <c r="GM74">
        <f>Assumptions!$D$41</f>
        <v>0.83299999999999996</v>
      </c>
      <c r="GN74" s="42">
        <v>1</v>
      </c>
      <c r="GO74">
        <f>Assumptions!$D$42</f>
        <v>0.2</v>
      </c>
      <c r="GP74">
        <f t="shared" si="472"/>
        <v>0.30240739027052577</v>
      </c>
      <c r="GQ74">
        <f t="shared" ca="1" si="397"/>
        <v>0</v>
      </c>
      <c r="GR74" s="17">
        <f>INDEX(MedicalSpend,MATCH($A74,'Budget Decisions'!$A$3:$A$160,0),MATCH(GR$2,MedicalSpendCol,0))</f>
        <v>322</v>
      </c>
      <c r="GS74" s="17">
        <f>IF(INDEX('Budget Decisions'!$E$4:$E$160,MATCH(Model!$A74,'Budget Decisions'!$A$4:$A$160,0))="CURED",1,0)</f>
        <v>1</v>
      </c>
      <c r="GT74">
        <f t="shared" si="538"/>
        <v>1</v>
      </c>
      <c r="GU74" s="42">
        <v>1</v>
      </c>
      <c r="GV74">
        <f>Assumptions!$D$49</f>
        <v>0.2</v>
      </c>
      <c r="GW74">
        <f t="shared" si="473"/>
        <v>322</v>
      </c>
      <c r="GX74">
        <f t="shared" ca="1" si="398"/>
        <v>0</v>
      </c>
      <c r="GZ74">
        <f t="shared" ca="1" si="474"/>
        <v>18084651</v>
      </c>
      <c r="HA74">
        <f t="shared" ca="1" si="475"/>
        <v>0</v>
      </c>
      <c r="HB74">
        <f t="shared" ca="1" si="476"/>
        <v>18084651</v>
      </c>
      <c r="HC74">
        <f t="shared" ca="1" si="539"/>
        <v>0</v>
      </c>
      <c r="HD74">
        <f t="shared" ca="1" si="477"/>
        <v>0</v>
      </c>
      <c r="HE74">
        <f t="shared" ca="1" si="540"/>
        <v>0</v>
      </c>
      <c r="HF74">
        <f t="shared" ca="1" si="399"/>
        <v>0</v>
      </c>
      <c r="HG74">
        <f t="shared" ca="1" si="400"/>
        <v>0</v>
      </c>
      <c r="HH74">
        <f t="shared" si="541"/>
        <v>0.464689620669401</v>
      </c>
      <c r="HI74">
        <f>Assumptions!$E$34</f>
        <v>1.2</v>
      </c>
      <c r="HJ74">
        <f ca="1">IF(AND(HD74&gt;1,HA74&gt;1),((LOG(HA74,HD74)^(1/EXP(1)))^(1/Assumptions!$D$30))-(1-Assumptions!$D$31),1)</f>
        <v>1</v>
      </c>
      <c r="HK74" s="42">
        <v>1</v>
      </c>
      <c r="HL74">
        <v>0.15</v>
      </c>
      <c r="HN74">
        <f t="shared" ca="1" si="478"/>
        <v>0.55762754480328114</v>
      </c>
      <c r="HO74">
        <f t="shared" ca="1" si="479"/>
        <v>0</v>
      </c>
      <c r="HP74" s="42">
        <v>1</v>
      </c>
      <c r="HR74">
        <f t="shared" ca="1" si="480"/>
        <v>0</v>
      </c>
      <c r="HS74">
        <f t="shared" ca="1" si="481"/>
        <v>0</v>
      </c>
      <c r="HT74">
        <f t="shared" ca="1" si="401"/>
        <v>0</v>
      </c>
      <c r="HU74">
        <v>1</v>
      </c>
      <c r="HX74">
        <f t="shared" ca="1" si="402"/>
        <v>0</v>
      </c>
      <c r="HY74" s="17">
        <f>INDEX(MilitarySpend,MATCH($A74,'Budget Decisions'!$A$3:$A$160,0),MATCH(HY$2,MilitarySpendCol,0))</f>
        <v>467</v>
      </c>
      <c r="HZ74">
        <f t="shared" si="542"/>
        <v>0.464689620669401</v>
      </c>
      <c r="IA74">
        <f>IF($A74&gt;=Assumptions!$D$40,1,0)</f>
        <v>1</v>
      </c>
      <c r="IB74">
        <f>Assumptions!$D$41</f>
        <v>0.83299999999999996</v>
      </c>
      <c r="IC74" s="42">
        <v>1</v>
      </c>
      <c r="ID74">
        <f>Assumptions!$D$42</f>
        <v>0.2</v>
      </c>
      <c r="IE74">
        <f t="shared" si="482"/>
        <v>0.38708645401761099</v>
      </c>
      <c r="IF74">
        <f t="shared" ca="1" si="403"/>
        <v>0</v>
      </c>
      <c r="IG74" s="17">
        <f>INDEX(MedicalSpend,MATCH($A74,'Budget Decisions'!$A$3:$A$160,0),MATCH(IG$2,MedicalSpendCol,0))</f>
        <v>271</v>
      </c>
      <c r="IH74" s="17">
        <f>IF(INDEX('Budget Decisions'!$E$4:$E$160,MATCH(Model!$A74,'Budget Decisions'!$A$4:$A$160,0))="CURED",1,0)</f>
        <v>1</v>
      </c>
      <c r="II74">
        <f t="shared" si="543"/>
        <v>1</v>
      </c>
      <c r="IJ74" s="42">
        <v>1</v>
      </c>
      <c r="IK74">
        <f>Assumptions!$D$49</f>
        <v>0.2</v>
      </c>
      <c r="IL74">
        <f t="shared" si="483"/>
        <v>271</v>
      </c>
      <c r="IM74">
        <f t="shared" ca="1" si="404"/>
        <v>0</v>
      </c>
      <c r="IO74">
        <f t="shared" ca="1" si="484"/>
        <v>57806544</v>
      </c>
      <c r="IP74">
        <f t="shared" ca="1" si="485"/>
        <v>0</v>
      </c>
      <c r="IQ74">
        <f t="shared" ca="1" si="486"/>
        <v>57806544</v>
      </c>
      <c r="IR74">
        <f t="shared" ca="1" si="544"/>
        <v>0</v>
      </c>
      <c r="IS74">
        <f t="shared" ca="1" si="487"/>
        <v>0</v>
      </c>
      <c r="IT74">
        <f t="shared" ca="1" si="545"/>
        <v>0</v>
      </c>
      <c r="IU74">
        <f t="shared" ca="1" si="405"/>
        <v>0</v>
      </c>
      <c r="IV74">
        <f t="shared" ca="1" si="406"/>
        <v>0</v>
      </c>
      <c r="IW74">
        <f t="shared" si="546"/>
        <v>1.1264233685228699</v>
      </c>
      <c r="IX74">
        <f>Assumptions!$E$34</f>
        <v>1.2</v>
      </c>
      <c r="IY74">
        <f ca="1">IF(AND(IS74&gt;1,IP74&gt;1),((LOG(IP74,IS74)^(1/EXP(1)))^(1/Assumptions!$D$30))-(1-Assumptions!$D$31),1)</f>
        <v>1</v>
      </c>
      <c r="IZ74" s="42">
        <v>1</v>
      </c>
      <c r="JA74">
        <v>0.15</v>
      </c>
      <c r="JC74">
        <f t="shared" ca="1" si="488"/>
        <v>1.3517080422274439</v>
      </c>
      <c r="JD74">
        <f t="shared" ca="1" si="489"/>
        <v>0</v>
      </c>
      <c r="JE74" s="42">
        <v>1</v>
      </c>
      <c r="JG74">
        <f t="shared" ca="1" si="490"/>
        <v>0</v>
      </c>
      <c r="JH74">
        <f t="shared" ca="1" si="491"/>
        <v>0</v>
      </c>
      <c r="JI74">
        <f t="shared" ca="1" si="407"/>
        <v>0</v>
      </c>
      <c r="JJ74">
        <v>1</v>
      </c>
      <c r="JM74">
        <f t="shared" ca="1" si="408"/>
        <v>0</v>
      </c>
      <c r="JN74" s="17">
        <f>INDEX(MilitarySpend,MATCH($A74,'Budget Decisions'!$A$3:$A$160,0),MATCH(JN$2,MilitarySpendCol,0))</f>
        <v>202</v>
      </c>
      <c r="JO74">
        <f t="shared" si="547"/>
        <v>1.1264233685228699</v>
      </c>
      <c r="JP74">
        <f>IF($A74&gt;=Assumptions!$D$40,1,0)</f>
        <v>1</v>
      </c>
      <c r="JQ74">
        <f>Assumptions!$D$41</f>
        <v>0.83299999999999996</v>
      </c>
      <c r="JR74" s="42">
        <v>1</v>
      </c>
      <c r="JS74">
        <f>Assumptions!$D$42</f>
        <v>0.2</v>
      </c>
      <c r="JT74">
        <f t="shared" si="492"/>
        <v>0.9383106659795506</v>
      </c>
      <c r="JU74">
        <f t="shared" ca="1" si="409"/>
        <v>0</v>
      </c>
      <c r="JV74" s="17">
        <f>INDEX(MedicalSpend,MATCH($A74,'Budget Decisions'!$A$3:$A$160,0),MATCH(JV$2,MedicalSpendCol,0))</f>
        <v>239</v>
      </c>
      <c r="JW74" s="17">
        <f>IF(INDEX('Budget Decisions'!$E$4:$E$160,MATCH(Model!$A74,'Budget Decisions'!$A$4:$A$160,0))="CURED",1,0)</f>
        <v>1</v>
      </c>
      <c r="JX74">
        <f t="shared" si="548"/>
        <v>1</v>
      </c>
      <c r="JY74" s="42">
        <v>1</v>
      </c>
      <c r="JZ74">
        <f>Assumptions!$D$49</f>
        <v>0.2</v>
      </c>
      <c r="KA74">
        <f t="shared" si="493"/>
        <v>239</v>
      </c>
      <c r="KB74">
        <f t="shared" ca="1" si="410"/>
        <v>0</v>
      </c>
      <c r="KD74">
        <f t="shared" ca="1" si="494"/>
        <v>40621237</v>
      </c>
      <c r="KE74">
        <f t="shared" ca="1" si="495"/>
        <v>0</v>
      </c>
      <c r="KF74">
        <f t="shared" ca="1" si="496"/>
        <v>40621237</v>
      </c>
      <c r="KG74">
        <f t="shared" ca="1" si="549"/>
        <v>0</v>
      </c>
      <c r="KH74">
        <f t="shared" ca="1" si="497"/>
        <v>0</v>
      </c>
      <c r="KI74">
        <f t="shared" ca="1" si="550"/>
        <v>0</v>
      </c>
      <c r="KJ74">
        <f t="shared" ca="1" si="411"/>
        <v>0</v>
      </c>
      <c r="KK74">
        <f t="shared" ca="1" si="412"/>
        <v>0</v>
      </c>
      <c r="KL74">
        <f t="shared" si="551"/>
        <v>2.2321095760416365</v>
      </c>
      <c r="KM74">
        <f>Assumptions!$E$34</f>
        <v>1.2</v>
      </c>
      <c r="KN74">
        <f ca="1">IF(AND(KH74&gt;1,KE74&gt;1),((LOG(KE74,KH74)^(1/EXP(1)))^(1/Assumptions!$D$30))-(1-Assumptions!$D$31),1)</f>
        <v>1</v>
      </c>
      <c r="KO74" s="42">
        <v>1</v>
      </c>
      <c r="KP74">
        <v>0.15</v>
      </c>
      <c r="KR74">
        <f t="shared" ca="1" si="498"/>
        <v>2.6785314912499638</v>
      </c>
      <c r="KS74">
        <f t="shared" ca="1" si="499"/>
        <v>0</v>
      </c>
      <c r="KT74" s="42">
        <v>1</v>
      </c>
      <c r="KV74">
        <f t="shared" ca="1" si="500"/>
        <v>0</v>
      </c>
      <c r="KW74">
        <f t="shared" ca="1" si="501"/>
        <v>0</v>
      </c>
      <c r="KX74">
        <f t="shared" ca="1" si="413"/>
        <v>0</v>
      </c>
      <c r="KY74">
        <v>1</v>
      </c>
      <c r="LB74">
        <f t="shared" ca="1" si="414"/>
        <v>0</v>
      </c>
      <c r="LC74" s="17">
        <f>INDEX(MilitarySpend,MATCH($A74,'Budget Decisions'!$A$3:$A$160,0),MATCH(LC$2,MilitarySpendCol,0))</f>
        <v>505</v>
      </c>
      <c r="LD74">
        <f t="shared" si="552"/>
        <v>2.2321095760416365</v>
      </c>
      <c r="LE74">
        <f>IF($A74&gt;=Assumptions!$D$40,1,0)</f>
        <v>1</v>
      </c>
      <c r="LF74">
        <f>Assumptions!$D$41</f>
        <v>0.83299999999999996</v>
      </c>
      <c r="LG74" s="42">
        <v>1</v>
      </c>
      <c r="LH74">
        <f>Assumptions!$D$42</f>
        <v>0.2</v>
      </c>
      <c r="LI74">
        <f t="shared" si="502"/>
        <v>1.8593472768426831</v>
      </c>
      <c r="LJ74">
        <f t="shared" ca="1" si="415"/>
        <v>0</v>
      </c>
      <c r="LK74" s="17">
        <f>INDEX(MedicalSpend,MATCH($A74,'Budget Decisions'!$A$3:$A$160,0),MATCH(LK$2,MedicalSpendCol,0))</f>
        <v>328</v>
      </c>
      <c r="LL74" s="17">
        <f>IF(INDEX('Budget Decisions'!$E$4:$E$160,MATCH(Model!$A74,'Budget Decisions'!$A$4:$A$160,0))="CURED",1,0)</f>
        <v>1</v>
      </c>
      <c r="LM74">
        <f t="shared" si="553"/>
        <v>1</v>
      </c>
      <c r="LN74" s="42">
        <v>1</v>
      </c>
      <c r="LO74">
        <f>Assumptions!$D$49</f>
        <v>0.2</v>
      </c>
      <c r="LP74">
        <f t="shared" si="503"/>
        <v>328</v>
      </c>
      <c r="LQ74">
        <f t="shared" ca="1" si="416"/>
        <v>0</v>
      </c>
      <c r="LS74">
        <f t="shared" ca="1" si="504"/>
        <v>14303542</v>
      </c>
      <c r="LT74">
        <f t="shared" ca="1" si="505"/>
        <v>0</v>
      </c>
      <c r="LU74">
        <f t="shared" ca="1" si="506"/>
        <v>14303542</v>
      </c>
      <c r="LV74">
        <f t="shared" ca="1" si="554"/>
        <v>0</v>
      </c>
      <c r="LW74">
        <f t="shared" ca="1" si="507"/>
        <v>0</v>
      </c>
      <c r="LX74">
        <f t="shared" ca="1" si="555"/>
        <v>0</v>
      </c>
      <c r="LY74">
        <f t="shared" ca="1" si="417"/>
        <v>0</v>
      </c>
      <c r="LZ74">
        <f t="shared" ca="1" si="418"/>
        <v>0</v>
      </c>
      <c r="MA74">
        <f t="shared" si="556"/>
        <v>2.7100766589378384</v>
      </c>
      <c r="MB74">
        <f>Assumptions!$E$34</f>
        <v>1.2</v>
      </c>
      <c r="MC74">
        <f ca="1">IF(AND(LW74&gt;1,LT74&gt;1),((LOG(LT74,LW74)^(1/EXP(1)))^(1/Assumptions!$D$30))-(1-Assumptions!$D$31),1)</f>
        <v>1</v>
      </c>
      <c r="MD74" s="42">
        <v>1</v>
      </c>
      <c r="ME74">
        <v>0.15</v>
      </c>
      <c r="MG74">
        <f t="shared" ca="1" si="508"/>
        <v>3.2520919907254062</v>
      </c>
      <c r="MH74">
        <f t="shared" ca="1" si="509"/>
        <v>0</v>
      </c>
      <c r="MI74" s="42">
        <v>1</v>
      </c>
      <c r="MK74">
        <f t="shared" ca="1" si="510"/>
        <v>0</v>
      </c>
      <c r="ML74">
        <f t="shared" ca="1" si="511"/>
        <v>0</v>
      </c>
      <c r="MM74">
        <f t="shared" ca="1" si="419"/>
        <v>0</v>
      </c>
      <c r="MN74">
        <v>1</v>
      </c>
      <c r="MQ74">
        <f t="shared" ca="1" si="420"/>
        <v>0</v>
      </c>
      <c r="MR74" s="17">
        <f>INDEX(MilitarySpend,MATCH($A74,'Budget Decisions'!$A$3:$A$160,0),MATCH(MR$2,MilitarySpendCol,0))</f>
        <v>453</v>
      </c>
      <c r="MS74">
        <f t="shared" si="557"/>
        <v>2.7100766589378384</v>
      </c>
      <c r="MT74">
        <f>IF($A74&gt;=Assumptions!$D$40,1,0)</f>
        <v>1</v>
      </c>
      <c r="MU74">
        <f>Assumptions!$D$41</f>
        <v>0.83299999999999996</v>
      </c>
      <c r="MV74" s="42">
        <v>1</v>
      </c>
      <c r="MW74">
        <f>Assumptions!$D$42</f>
        <v>0.2</v>
      </c>
      <c r="MX74">
        <f t="shared" si="512"/>
        <v>2.2574938568952194</v>
      </c>
      <c r="MY74">
        <f t="shared" ca="1" si="421"/>
        <v>0</v>
      </c>
      <c r="MZ74" s="17">
        <f>INDEX(MedicalSpend,MATCH($A74,'Budget Decisions'!$A$3:$A$160,0),MATCH(MZ$2,MedicalSpendCol,0))</f>
        <v>463</v>
      </c>
      <c r="NA74" s="17">
        <f>IF(INDEX('Budget Decisions'!$E$4:$E$160,MATCH(Model!$A74,'Budget Decisions'!$A$4:$A$160,0))="CURED",1,0)</f>
        <v>1</v>
      </c>
      <c r="NB74">
        <f t="shared" si="558"/>
        <v>1</v>
      </c>
      <c r="NC74" s="42">
        <v>1</v>
      </c>
      <c r="ND74">
        <f>Assumptions!$D$49</f>
        <v>0.2</v>
      </c>
      <c r="NE74">
        <f t="shared" si="513"/>
        <v>463</v>
      </c>
      <c r="NF74">
        <f t="shared" ca="1" si="422"/>
        <v>0</v>
      </c>
    </row>
    <row r="75" spans="1:370" x14ac:dyDescent="0.35">
      <c r="A75">
        <f t="shared" si="514"/>
        <v>72</v>
      </c>
      <c r="C75">
        <f t="shared" ca="1" si="423"/>
        <v>49070225</v>
      </c>
      <c r="D75">
        <f t="shared" ca="1" si="424"/>
        <v>0</v>
      </c>
      <c r="E75">
        <f t="shared" ca="1" si="425"/>
        <v>49070225</v>
      </c>
      <c r="F75">
        <f t="shared" ca="1" si="515"/>
        <v>0</v>
      </c>
      <c r="G75">
        <f t="shared" ca="1" si="426"/>
        <v>0</v>
      </c>
      <c r="H75">
        <f t="shared" ca="1" si="516"/>
        <v>0</v>
      </c>
      <c r="I75">
        <f t="shared" ca="1" si="369"/>
        <v>0</v>
      </c>
      <c r="J75">
        <f t="shared" ca="1" si="370"/>
        <v>0</v>
      </c>
      <c r="K75">
        <f t="shared" si="517"/>
        <v>0.82857634545527548</v>
      </c>
      <c r="L75">
        <f>Assumptions!$E$34</f>
        <v>1.2</v>
      </c>
      <c r="M75">
        <f ca="1">IF(AND(G75&gt;1,D75&gt;1),((LOG(D75,G75)^(1/EXP(1)))^(1/Assumptions!$D$30))-(1-Assumptions!$D$31),1)</f>
        <v>1</v>
      </c>
      <c r="N75" s="42">
        <v>1</v>
      </c>
      <c r="O75">
        <v>0.15</v>
      </c>
      <c r="Q75">
        <f t="shared" ca="1" si="427"/>
        <v>0.99429161454633053</v>
      </c>
      <c r="R75">
        <f t="shared" ca="1" si="428"/>
        <v>0</v>
      </c>
      <c r="S75" s="42">
        <v>1</v>
      </c>
      <c r="U75">
        <f t="shared" ca="1" si="429"/>
        <v>0</v>
      </c>
      <c r="V75">
        <f t="shared" ca="1" si="430"/>
        <v>0</v>
      </c>
      <c r="W75">
        <f t="shared" ca="1" si="371"/>
        <v>0</v>
      </c>
      <c r="X75">
        <v>1</v>
      </c>
      <c r="AA75">
        <f t="shared" ca="1" si="372"/>
        <v>0</v>
      </c>
      <c r="AB75" s="17">
        <f>INDEX(MilitarySpend,MATCH($A75,'Budget Decisions'!$A$3:$A$160,0),MATCH(AB$2,MilitarySpendCol,0))</f>
        <v>289</v>
      </c>
      <c r="AC75">
        <f t="shared" si="518"/>
        <v>0.82857634545527548</v>
      </c>
      <c r="AD75">
        <f>IF($A75&gt;=Assumptions!$D$40,1,0)</f>
        <v>1</v>
      </c>
      <c r="AE75">
        <f>Assumptions!$D$41</f>
        <v>0.83299999999999996</v>
      </c>
      <c r="AF75" s="42">
        <v>1</v>
      </c>
      <c r="AG75">
        <f>Assumptions!$D$42</f>
        <v>0.2</v>
      </c>
      <c r="AH75">
        <f t="shared" si="431"/>
        <v>0.69020409576424446</v>
      </c>
      <c r="AI75">
        <f t="shared" ca="1" si="373"/>
        <v>0</v>
      </c>
      <c r="AJ75" s="17">
        <f>INDEX(MedicalSpend,MATCH($A75,'Budget Decisions'!$A$3:$A$160,0),MATCH(AJ$2,MedicalSpendCol,0))</f>
        <v>333</v>
      </c>
      <c r="AK75" s="17">
        <f>IF(INDEX('Budget Decisions'!$E$4:$E$160,MATCH(Model!$A75,'Budget Decisions'!$A$4:$A$160,0))="CURED",1,0)</f>
        <v>1</v>
      </c>
      <c r="AL75">
        <f t="shared" si="519"/>
        <v>1</v>
      </c>
      <c r="AM75" s="42">
        <v>1</v>
      </c>
      <c r="AN75">
        <f>Assumptions!$D$49</f>
        <v>0.2</v>
      </c>
      <c r="AO75">
        <f t="shared" si="432"/>
        <v>333</v>
      </c>
      <c r="AP75">
        <f t="shared" ca="1" si="374"/>
        <v>0</v>
      </c>
      <c r="AR75">
        <f t="shared" ca="1" si="433"/>
        <v>21784507</v>
      </c>
      <c r="AS75">
        <f t="shared" ca="1" si="434"/>
        <v>0</v>
      </c>
      <c r="AT75">
        <f t="shared" ca="1" si="435"/>
        <v>21784507</v>
      </c>
      <c r="AU75">
        <f t="shared" ca="1" si="436"/>
        <v>0</v>
      </c>
      <c r="AV75">
        <f t="shared" ca="1" si="437"/>
        <v>0</v>
      </c>
      <c r="AW75">
        <f t="shared" ca="1" si="520"/>
        <v>0</v>
      </c>
      <c r="AX75">
        <f t="shared" ca="1" si="375"/>
        <v>0</v>
      </c>
      <c r="AY75">
        <f t="shared" ca="1" si="376"/>
        <v>0</v>
      </c>
      <c r="AZ75">
        <f t="shared" si="521"/>
        <v>0.15936301189359656</v>
      </c>
      <c r="BA75">
        <f>Assumptions!$E$34</f>
        <v>1.2</v>
      </c>
      <c r="BB75">
        <f ca="1">IF(AND(AV75&gt;1,AS75&gt;1),((LOG(AS75,AV75)^(1/EXP(1)))^(1/Assumptions!$D$30))-(1-Assumptions!$D$31),1)</f>
        <v>1</v>
      </c>
      <c r="BC75" s="42">
        <v>1</v>
      </c>
      <c r="BD75">
        <v>0.15</v>
      </c>
      <c r="BF75">
        <f t="shared" ca="1" si="438"/>
        <v>0.19123561427231586</v>
      </c>
      <c r="BG75">
        <f t="shared" ca="1" si="439"/>
        <v>0</v>
      </c>
      <c r="BH75" s="42">
        <v>1</v>
      </c>
      <c r="BJ75">
        <f t="shared" ca="1" si="440"/>
        <v>0</v>
      </c>
      <c r="BK75">
        <f t="shared" ca="1" si="441"/>
        <v>0</v>
      </c>
      <c r="BL75">
        <f t="shared" ca="1" si="377"/>
        <v>0</v>
      </c>
      <c r="BM75">
        <v>1</v>
      </c>
      <c r="BP75">
        <f t="shared" ca="1" si="378"/>
        <v>0</v>
      </c>
      <c r="BQ75" s="17">
        <f>INDEX(MilitarySpend,MATCH($A75,'Budget Decisions'!$A$3:$A$160,0),MATCH(BQ$2,MilitarySpendCol,0))</f>
        <v>445</v>
      </c>
      <c r="BR75">
        <f t="shared" si="522"/>
        <v>0.15936301189359656</v>
      </c>
      <c r="BS75">
        <f>IF($A75&gt;=Assumptions!$D$40,1,0)</f>
        <v>1</v>
      </c>
      <c r="BT75">
        <f>Assumptions!$D$41</f>
        <v>0.83299999999999996</v>
      </c>
      <c r="BU75" s="42">
        <v>1</v>
      </c>
      <c r="BV75">
        <f>Assumptions!$D$42</f>
        <v>0.2</v>
      </c>
      <c r="BW75">
        <f t="shared" si="442"/>
        <v>0.13274938890736593</v>
      </c>
      <c r="BX75">
        <f t="shared" ca="1" si="379"/>
        <v>0</v>
      </c>
      <c r="BY75" s="17">
        <f>INDEX(MedicalSpend,MATCH($A75,'Budget Decisions'!$A$3:$A$160,0),MATCH(BY$2,MedicalSpendCol,0))</f>
        <v>284</v>
      </c>
      <c r="BZ75" s="17">
        <f>IF(INDEX('Budget Decisions'!$E$4:$E$160,MATCH(Model!$A75,'Budget Decisions'!$A$4:$A$160,0))="CURED",1,0)</f>
        <v>1</v>
      </c>
      <c r="CA75">
        <f t="shared" si="523"/>
        <v>1</v>
      </c>
      <c r="CB75" s="42">
        <v>1</v>
      </c>
      <c r="CC75">
        <f>Assumptions!$D$49</f>
        <v>0.2</v>
      </c>
      <c r="CD75">
        <f t="shared" si="443"/>
        <v>284</v>
      </c>
      <c r="CE75">
        <f t="shared" ca="1" si="380"/>
        <v>0</v>
      </c>
      <c r="CG75">
        <f t="shared" ca="1" si="444"/>
        <v>20165794</v>
      </c>
      <c r="CH75">
        <f t="shared" ca="1" si="445"/>
        <v>0</v>
      </c>
      <c r="CI75">
        <f t="shared" ca="1" si="446"/>
        <v>20165794</v>
      </c>
      <c r="CJ75">
        <f t="shared" ca="1" si="524"/>
        <v>0</v>
      </c>
      <c r="CK75">
        <f t="shared" ca="1" si="447"/>
        <v>0</v>
      </c>
      <c r="CL75">
        <f t="shared" ca="1" si="525"/>
        <v>0</v>
      </c>
      <c r="CM75">
        <f t="shared" ca="1" si="381"/>
        <v>0</v>
      </c>
      <c r="CN75">
        <f t="shared" ca="1" si="382"/>
        <v>0</v>
      </c>
      <c r="CO75">
        <f t="shared" si="526"/>
        <v>0.24130002925990637</v>
      </c>
      <c r="CP75">
        <f>Assumptions!$E$34</f>
        <v>1.2</v>
      </c>
      <c r="CQ75">
        <f ca="1">IF(AND(CK75&gt;1,CH75&gt;1),((LOG(CH75,CK75)^(1/EXP(1)))^(1/Assumptions!$D$30))-(1-Assumptions!$D$31),1)</f>
        <v>1</v>
      </c>
      <c r="CR75" s="42">
        <v>1</v>
      </c>
      <c r="CS75">
        <v>0.15</v>
      </c>
      <c r="CU75">
        <f t="shared" ca="1" si="448"/>
        <v>0.28956003511188766</v>
      </c>
      <c r="CV75">
        <f t="shared" ca="1" si="449"/>
        <v>0</v>
      </c>
      <c r="CW75" s="42">
        <v>1</v>
      </c>
      <c r="CY75">
        <f t="shared" ca="1" si="450"/>
        <v>0</v>
      </c>
      <c r="CZ75">
        <f t="shared" ca="1" si="451"/>
        <v>0</v>
      </c>
      <c r="DA75">
        <f t="shared" ca="1" si="383"/>
        <v>0</v>
      </c>
      <c r="DB75">
        <v>1</v>
      </c>
      <c r="DE75">
        <f t="shared" ca="1" si="384"/>
        <v>0</v>
      </c>
      <c r="DF75" s="17">
        <f>INDEX(MilitarySpend,MATCH($A75,'Budget Decisions'!$A$3:$A$160,0),MATCH(DF$2,MilitarySpendCol,0))</f>
        <v>256</v>
      </c>
      <c r="DG75">
        <f t="shared" si="527"/>
        <v>0.24130002925990637</v>
      </c>
      <c r="DH75">
        <f>IF($A75&gt;=Assumptions!$D$40,1,0)</f>
        <v>1</v>
      </c>
      <c r="DI75">
        <f>Assumptions!$D$41</f>
        <v>0.83299999999999996</v>
      </c>
      <c r="DJ75" s="42">
        <v>1</v>
      </c>
      <c r="DK75">
        <f>Assumptions!$D$42</f>
        <v>0.2</v>
      </c>
      <c r="DL75">
        <f t="shared" si="452"/>
        <v>0.20100292437350201</v>
      </c>
      <c r="DM75">
        <f t="shared" ca="1" si="385"/>
        <v>0</v>
      </c>
      <c r="DN75" s="17">
        <f>INDEX(MedicalSpend,MATCH($A75,'Budget Decisions'!$A$3:$A$160,0),MATCH(DN$2,MedicalSpendCol,0))</f>
        <v>294</v>
      </c>
      <c r="DO75" s="17">
        <f>IF(INDEX('Budget Decisions'!$E$4:$E$160,MATCH(Model!$A75,'Budget Decisions'!$A$4:$A$160,0))="CURED",1,0)</f>
        <v>1</v>
      </c>
      <c r="DP75">
        <f t="shared" si="528"/>
        <v>1</v>
      </c>
      <c r="DQ75" s="42">
        <v>1</v>
      </c>
      <c r="DR75">
        <f>Assumptions!$D$49</f>
        <v>0.2</v>
      </c>
      <c r="DS75">
        <f t="shared" si="453"/>
        <v>294</v>
      </c>
      <c r="DT75">
        <f t="shared" ca="1" si="386"/>
        <v>0</v>
      </c>
      <c r="DV75">
        <f t="shared" ca="1" si="454"/>
        <v>46395654</v>
      </c>
      <c r="DW75">
        <f t="shared" ca="1" si="455"/>
        <v>0</v>
      </c>
      <c r="DX75">
        <f t="shared" ca="1" si="456"/>
        <v>46395654</v>
      </c>
      <c r="DY75">
        <f t="shared" ca="1" si="529"/>
        <v>0</v>
      </c>
      <c r="DZ75">
        <f t="shared" ca="1" si="457"/>
        <v>0</v>
      </c>
      <c r="EA75">
        <f t="shared" ca="1" si="530"/>
        <v>0</v>
      </c>
      <c r="EB75">
        <f t="shared" ca="1" si="387"/>
        <v>0</v>
      </c>
      <c r="EC75">
        <f t="shared" ca="1" si="388"/>
        <v>0</v>
      </c>
      <c r="ED75">
        <f t="shared" si="531"/>
        <v>0.87442730726206253</v>
      </c>
      <c r="EE75">
        <f>Assumptions!$E$34</f>
        <v>1.2</v>
      </c>
      <c r="EF75">
        <f ca="1">IF(AND(DZ75&gt;1,DW75&gt;1),((LOG(DW75,DZ75)^(1/EXP(1)))^(1/Assumptions!$D$30))-(1-Assumptions!$D$31),1)</f>
        <v>1</v>
      </c>
      <c r="EG75" s="42">
        <v>1</v>
      </c>
      <c r="EH75">
        <v>0.15</v>
      </c>
      <c r="EJ75">
        <f t="shared" ca="1" si="458"/>
        <v>1.049312768714475</v>
      </c>
      <c r="EK75">
        <f t="shared" ca="1" si="459"/>
        <v>0</v>
      </c>
      <c r="EL75" s="42">
        <v>1</v>
      </c>
      <c r="EN75">
        <f t="shared" ca="1" si="460"/>
        <v>0</v>
      </c>
      <c r="EO75">
        <f t="shared" ca="1" si="461"/>
        <v>0</v>
      </c>
      <c r="EP75">
        <f t="shared" ca="1" si="389"/>
        <v>0</v>
      </c>
      <c r="EQ75">
        <v>1</v>
      </c>
      <c r="ET75">
        <f t="shared" ca="1" si="390"/>
        <v>0</v>
      </c>
      <c r="EU75" s="17">
        <f>INDEX(MilitarySpend,MATCH($A75,'Budget Decisions'!$A$3:$A$160,0),MATCH(EU$2,MilitarySpendCol,0))</f>
        <v>268</v>
      </c>
      <c r="EV75">
        <f t="shared" si="532"/>
        <v>0.87442730726206253</v>
      </c>
      <c r="EW75">
        <f>IF($A75&gt;=Assumptions!$D$40,1,0)</f>
        <v>1</v>
      </c>
      <c r="EX75">
        <f>Assumptions!$D$41</f>
        <v>0.83299999999999996</v>
      </c>
      <c r="EY75" s="42">
        <v>1</v>
      </c>
      <c r="EZ75">
        <f>Assumptions!$D$42</f>
        <v>0.2</v>
      </c>
      <c r="FA75">
        <f t="shared" si="462"/>
        <v>0.72839794694929805</v>
      </c>
      <c r="FB75">
        <f t="shared" ca="1" si="391"/>
        <v>0</v>
      </c>
      <c r="FC75" s="17">
        <f>INDEX(MedicalSpend,MATCH($A75,'Budget Decisions'!$A$3:$A$160,0),MATCH(FC$2,MedicalSpendCol,0))</f>
        <v>339</v>
      </c>
      <c r="FD75" s="17">
        <f>IF(INDEX('Budget Decisions'!$E$4:$E$160,MATCH(Model!$A75,'Budget Decisions'!$A$4:$A$160,0))="CURED",1,0)</f>
        <v>1</v>
      </c>
      <c r="FE75">
        <f t="shared" si="533"/>
        <v>1</v>
      </c>
      <c r="FF75" s="42">
        <v>1</v>
      </c>
      <c r="FG75">
        <f>Assumptions!$D$49</f>
        <v>0.2</v>
      </c>
      <c r="FH75">
        <f t="shared" si="463"/>
        <v>339</v>
      </c>
      <c r="FI75">
        <f t="shared" ca="1" si="392"/>
        <v>0</v>
      </c>
      <c r="FK75">
        <f t="shared" ca="1" si="464"/>
        <v>35235521</v>
      </c>
      <c r="FL75">
        <f t="shared" ca="1" si="465"/>
        <v>0</v>
      </c>
      <c r="FM75">
        <f t="shared" ca="1" si="466"/>
        <v>35235521</v>
      </c>
      <c r="FN75">
        <f t="shared" ca="1" si="534"/>
        <v>0</v>
      </c>
      <c r="FO75">
        <f t="shared" ca="1" si="467"/>
        <v>0</v>
      </c>
      <c r="FP75">
        <f t="shared" ca="1" si="535"/>
        <v>0</v>
      </c>
      <c r="FQ75">
        <f t="shared" ca="1" si="393"/>
        <v>0</v>
      </c>
      <c r="FR75">
        <f t="shared" ca="1" si="394"/>
        <v>0</v>
      </c>
      <c r="FS75">
        <f t="shared" si="536"/>
        <v>0.36303408195741388</v>
      </c>
      <c r="FT75">
        <f>Assumptions!$E$34</f>
        <v>1.2</v>
      </c>
      <c r="FU75">
        <f ca="1">IF(AND(FO75&gt;1,FL75&gt;1),((LOG(FL75,FO75)^(1/EXP(1)))^(1/Assumptions!$D$30))-(1-Assumptions!$D$31),1)</f>
        <v>1</v>
      </c>
      <c r="FV75" s="42">
        <v>1</v>
      </c>
      <c r="FW75">
        <v>0.15</v>
      </c>
      <c r="FY75">
        <f t="shared" ca="1" si="468"/>
        <v>0.43564089834889663</v>
      </c>
      <c r="FZ75">
        <f t="shared" ca="1" si="469"/>
        <v>0</v>
      </c>
      <c r="GA75" s="42">
        <v>1</v>
      </c>
      <c r="GC75">
        <f t="shared" ca="1" si="470"/>
        <v>0</v>
      </c>
      <c r="GD75">
        <f t="shared" ca="1" si="471"/>
        <v>0</v>
      </c>
      <c r="GE75">
        <f t="shared" ca="1" si="395"/>
        <v>0</v>
      </c>
      <c r="GF75">
        <v>1</v>
      </c>
      <c r="GI75">
        <f t="shared" ca="1" si="396"/>
        <v>0</v>
      </c>
      <c r="GJ75" s="17">
        <f>INDEX(MilitarySpend,MATCH($A75,'Budget Decisions'!$A$3:$A$160,0),MATCH(GJ$2,MilitarySpendCol,0))</f>
        <v>185</v>
      </c>
      <c r="GK75">
        <f t="shared" si="537"/>
        <v>0.36303408195741388</v>
      </c>
      <c r="GL75">
        <f>IF($A75&gt;=Assumptions!$D$40,1,0)</f>
        <v>1</v>
      </c>
      <c r="GM75">
        <f>Assumptions!$D$41</f>
        <v>0.83299999999999996</v>
      </c>
      <c r="GN75" s="42">
        <v>1</v>
      </c>
      <c r="GO75">
        <f>Assumptions!$D$42</f>
        <v>0.2</v>
      </c>
      <c r="GP75">
        <f t="shared" si="472"/>
        <v>0.30240739027052577</v>
      </c>
      <c r="GQ75">
        <f t="shared" ca="1" si="397"/>
        <v>0</v>
      </c>
      <c r="GR75" s="17">
        <f>INDEX(MedicalSpend,MATCH($A75,'Budget Decisions'!$A$3:$A$160,0),MATCH(GR$2,MedicalSpendCol,0))</f>
        <v>322</v>
      </c>
      <c r="GS75" s="17">
        <f>IF(INDEX('Budget Decisions'!$E$4:$E$160,MATCH(Model!$A75,'Budget Decisions'!$A$4:$A$160,0))="CURED",1,0)</f>
        <v>1</v>
      </c>
      <c r="GT75">
        <f t="shared" si="538"/>
        <v>1</v>
      </c>
      <c r="GU75" s="42">
        <v>1</v>
      </c>
      <c r="GV75">
        <f>Assumptions!$D$49</f>
        <v>0.2</v>
      </c>
      <c r="GW75">
        <f t="shared" si="473"/>
        <v>322</v>
      </c>
      <c r="GX75">
        <f t="shared" ca="1" si="398"/>
        <v>0</v>
      </c>
      <c r="GZ75">
        <f t="shared" ca="1" si="474"/>
        <v>18084651</v>
      </c>
      <c r="HA75">
        <f t="shared" ca="1" si="475"/>
        <v>0</v>
      </c>
      <c r="HB75">
        <f t="shared" ca="1" si="476"/>
        <v>18084651</v>
      </c>
      <c r="HC75">
        <f t="shared" ca="1" si="539"/>
        <v>0</v>
      </c>
      <c r="HD75">
        <f t="shared" ca="1" si="477"/>
        <v>0</v>
      </c>
      <c r="HE75">
        <f t="shared" ca="1" si="540"/>
        <v>0</v>
      </c>
      <c r="HF75">
        <f t="shared" ca="1" si="399"/>
        <v>0</v>
      </c>
      <c r="HG75">
        <f t="shared" ca="1" si="400"/>
        <v>0</v>
      </c>
      <c r="HH75">
        <f t="shared" si="541"/>
        <v>0.464689620669401</v>
      </c>
      <c r="HI75">
        <f>Assumptions!$E$34</f>
        <v>1.2</v>
      </c>
      <c r="HJ75">
        <f ca="1">IF(AND(HD75&gt;1,HA75&gt;1),((LOG(HA75,HD75)^(1/EXP(1)))^(1/Assumptions!$D$30))-(1-Assumptions!$D$31),1)</f>
        <v>1</v>
      </c>
      <c r="HK75" s="42">
        <v>1</v>
      </c>
      <c r="HL75">
        <v>0.15</v>
      </c>
      <c r="HN75">
        <f t="shared" ca="1" si="478"/>
        <v>0.55762754480328114</v>
      </c>
      <c r="HO75">
        <f t="shared" ca="1" si="479"/>
        <v>0</v>
      </c>
      <c r="HP75" s="42">
        <v>1</v>
      </c>
      <c r="HR75">
        <f t="shared" ca="1" si="480"/>
        <v>0</v>
      </c>
      <c r="HS75">
        <f t="shared" ca="1" si="481"/>
        <v>0</v>
      </c>
      <c r="HT75">
        <f t="shared" ca="1" si="401"/>
        <v>0</v>
      </c>
      <c r="HU75">
        <v>1</v>
      </c>
      <c r="HX75">
        <f t="shared" ca="1" si="402"/>
        <v>0</v>
      </c>
      <c r="HY75" s="17">
        <f>INDEX(MilitarySpend,MATCH($A75,'Budget Decisions'!$A$3:$A$160,0),MATCH(HY$2,MilitarySpendCol,0))</f>
        <v>467</v>
      </c>
      <c r="HZ75">
        <f t="shared" si="542"/>
        <v>0.464689620669401</v>
      </c>
      <c r="IA75">
        <f>IF($A75&gt;=Assumptions!$D$40,1,0)</f>
        <v>1</v>
      </c>
      <c r="IB75">
        <f>Assumptions!$D$41</f>
        <v>0.83299999999999996</v>
      </c>
      <c r="IC75" s="42">
        <v>1</v>
      </c>
      <c r="ID75">
        <f>Assumptions!$D$42</f>
        <v>0.2</v>
      </c>
      <c r="IE75">
        <f t="shared" si="482"/>
        <v>0.38708645401761099</v>
      </c>
      <c r="IF75">
        <f t="shared" ca="1" si="403"/>
        <v>0</v>
      </c>
      <c r="IG75" s="17">
        <f>INDEX(MedicalSpend,MATCH($A75,'Budget Decisions'!$A$3:$A$160,0),MATCH(IG$2,MedicalSpendCol,0))</f>
        <v>271</v>
      </c>
      <c r="IH75" s="17">
        <f>IF(INDEX('Budget Decisions'!$E$4:$E$160,MATCH(Model!$A75,'Budget Decisions'!$A$4:$A$160,0))="CURED",1,0)</f>
        <v>1</v>
      </c>
      <c r="II75">
        <f t="shared" si="543"/>
        <v>1</v>
      </c>
      <c r="IJ75" s="42">
        <v>1</v>
      </c>
      <c r="IK75">
        <f>Assumptions!$D$49</f>
        <v>0.2</v>
      </c>
      <c r="IL75">
        <f t="shared" si="483"/>
        <v>271</v>
      </c>
      <c r="IM75">
        <f t="shared" ca="1" si="404"/>
        <v>0</v>
      </c>
      <c r="IO75">
        <f t="shared" ca="1" si="484"/>
        <v>57806544</v>
      </c>
      <c r="IP75">
        <f t="shared" ca="1" si="485"/>
        <v>0</v>
      </c>
      <c r="IQ75">
        <f t="shared" ca="1" si="486"/>
        <v>57806544</v>
      </c>
      <c r="IR75">
        <f t="shared" ca="1" si="544"/>
        <v>0</v>
      </c>
      <c r="IS75">
        <f t="shared" ca="1" si="487"/>
        <v>0</v>
      </c>
      <c r="IT75">
        <f t="shared" ca="1" si="545"/>
        <v>0</v>
      </c>
      <c r="IU75">
        <f t="shared" ca="1" si="405"/>
        <v>0</v>
      </c>
      <c r="IV75">
        <f t="shared" ca="1" si="406"/>
        <v>0</v>
      </c>
      <c r="IW75">
        <f t="shared" si="546"/>
        <v>1.1264233685228699</v>
      </c>
      <c r="IX75">
        <f>Assumptions!$E$34</f>
        <v>1.2</v>
      </c>
      <c r="IY75">
        <f ca="1">IF(AND(IS75&gt;1,IP75&gt;1),((LOG(IP75,IS75)^(1/EXP(1)))^(1/Assumptions!$D$30))-(1-Assumptions!$D$31),1)</f>
        <v>1</v>
      </c>
      <c r="IZ75" s="42">
        <v>1</v>
      </c>
      <c r="JA75">
        <v>0.15</v>
      </c>
      <c r="JC75">
        <f t="shared" ca="1" si="488"/>
        <v>1.3517080422274439</v>
      </c>
      <c r="JD75">
        <f t="shared" ca="1" si="489"/>
        <v>0</v>
      </c>
      <c r="JE75" s="42">
        <v>1</v>
      </c>
      <c r="JG75">
        <f t="shared" ca="1" si="490"/>
        <v>0</v>
      </c>
      <c r="JH75">
        <f t="shared" ca="1" si="491"/>
        <v>0</v>
      </c>
      <c r="JI75">
        <f t="shared" ca="1" si="407"/>
        <v>0</v>
      </c>
      <c r="JJ75">
        <v>1</v>
      </c>
      <c r="JM75">
        <f t="shared" ca="1" si="408"/>
        <v>0</v>
      </c>
      <c r="JN75" s="17">
        <f>INDEX(MilitarySpend,MATCH($A75,'Budget Decisions'!$A$3:$A$160,0),MATCH(JN$2,MilitarySpendCol,0))</f>
        <v>202</v>
      </c>
      <c r="JO75">
        <f t="shared" si="547"/>
        <v>1.1264233685228699</v>
      </c>
      <c r="JP75">
        <f>IF($A75&gt;=Assumptions!$D$40,1,0)</f>
        <v>1</v>
      </c>
      <c r="JQ75">
        <f>Assumptions!$D$41</f>
        <v>0.83299999999999996</v>
      </c>
      <c r="JR75" s="42">
        <v>1</v>
      </c>
      <c r="JS75">
        <f>Assumptions!$D$42</f>
        <v>0.2</v>
      </c>
      <c r="JT75">
        <f t="shared" si="492"/>
        <v>0.9383106659795506</v>
      </c>
      <c r="JU75">
        <f t="shared" ca="1" si="409"/>
        <v>0</v>
      </c>
      <c r="JV75" s="17">
        <f>INDEX(MedicalSpend,MATCH($A75,'Budget Decisions'!$A$3:$A$160,0),MATCH(JV$2,MedicalSpendCol,0))</f>
        <v>239</v>
      </c>
      <c r="JW75" s="17">
        <f>IF(INDEX('Budget Decisions'!$E$4:$E$160,MATCH(Model!$A75,'Budget Decisions'!$A$4:$A$160,0))="CURED",1,0)</f>
        <v>1</v>
      </c>
      <c r="JX75">
        <f t="shared" si="548"/>
        <v>1</v>
      </c>
      <c r="JY75" s="42">
        <v>1</v>
      </c>
      <c r="JZ75">
        <f>Assumptions!$D$49</f>
        <v>0.2</v>
      </c>
      <c r="KA75">
        <f t="shared" si="493"/>
        <v>239</v>
      </c>
      <c r="KB75">
        <f t="shared" ca="1" si="410"/>
        <v>0</v>
      </c>
      <c r="KD75">
        <f t="shared" ca="1" si="494"/>
        <v>40621237</v>
      </c>
      <c r="KE75">
        <f t="shared" ca="1" si="495"/>
        <v>0</v>
      </c>
      <c r="KF75">
        <f t="shared" ca="1" si="496"/>
        <v>40621237</v>
      </c>
      <c r="KG75">
        <f t="shared" ca="1" si="549"/>
        <v>0</v>
      </c>
      <c r="KH75">
        <f t="shared" ca="1" si="497"/>
        <v>0</v>
      </c>
      <c r="KI75">
        <f t="shared" ca="1" si="550"/>
        <v>0</v>
      </c>
      <c r="KJ75">
        <f t="shared" ca="1" si="411"/>
        <v>0</v>
      </c>
      <c r="KK75">
        <f t="shared" ca="1" si="412"/>
        <v>0</v>
      </c>
      <c r="KL75">
        <f t="shared" si="551"/>
        <v>2.2321095760416365</v>
      </c>
      <c r="KM75">
        <f>Assumptions!$E$34</f>
        <v>1.2</v>
      </c>
      <c r="KN75">
        <f ca="1">IF(AND(KH75&gt;1,KE75&gt;1),((LOG(KE75,KH75)^(1/EXP(1)))^(1/Assumptions!$D$30))-(1-Assumptions!$D$31),1)</f>
        <v>1</v>
      </c>
      <c r="KO75" s="42">
        <v>1</v>
      </c>
      <c r="KP75">
        <v>0.15</v>
      </c>
      <c r="KR75">
        <f t="shared" ca="1" si="498"/>
        <v>2.6785314912499638</v>
      </c>
      <c r="KS75">
        <f t="shared" ca="1" si="499"/>
        <v>0</v>
      </c>
      <c r="KT75" s="42">
        <v>1</v>
      </c>
      <c r="KV75">
        <f t="shared" ca="1" si="500"/>
        <v>0</v>
      </c>
      <c r="KW75">
        <f t="shared" ca="1" si="501"/>
        <v>0</v>
      </c>
      <c r="KX75">
        <f t="shared" ca="1" si="413"/>
        <v>0</v>
      </c>
      <c r="KY75">
        <v>1</v>
      </c>
      <c r="LB75">
        <f t="shared" ca="1" si="414"/>
        <v>0</v>
      </c>
      <c r="LC75" s="17">
        <f>INDEX(MilitarySpend,MATCH($A75,'Budget Decisions'!$A$3:$A$160,0),MATCH(LC$2,MilitarySpendCol,0))</f>
        <v>505</v>
      </c>
      <c r="LD75">
        <f t="shared" si="552"/>
        <v>2.2321095760416365</v>
      </c>
      <c r="LE75">
        <f>IF($A75&gt;=Assumptions!$D$40,1,0)</f>
        <v>1</v>
      </c>
      <c r="LF75">
        <f>Assumptions!$D$41</f>
        <v>0.83299999999999996</v>
      </c>
      <c r="LG75" s="42">
        <v>1</v>
      </c>
      <c r="LH75">
        <f>Assumptions!$D$42</f>
        <v>0.2</v>
      </c>
      <c r="LI75">
        <f t="shared" si="502"/>
        <v>1.8593472768426831</v>
      </c>
      <c r="LJ75">
        <f t="shared" ca="1" si="415"/>
        <v>0</v>
      </c>
      <c r="LK75" s="17">
        <f>INDEX(MedicalSpend,MATCH($A75,'Budget Decisions'!$A$3:$A$160,0),MATCH(LK$2,MedicalSpendCol,0))</f>
        <v>328</v>
      </c>
      <c r="LL75" s="17">
        <f>IF(INDEX('Budget Decisions'!$E$4:$E$160,MATCH(Model!$A75,'Budget Decisions'!$A$4:$A$160,0))="CURED",1,0)</f>
        <v>1</v>
      </c>
      <c r="LM75">
        <f t="shared" si="553"/>
        <v>1</v>
      </c>
      <c r="LN75" s="42">
        <v>1</v>
      </c>
      <c r="LO75">
        <f>Assumptions!$D$49</f>
        <v>0.2</v>
      </c>
      <c r="LP75">
        <f t="shared" si="503"/>
        <v>328</v>
      </c>
      <c r="LQ75">
        <f t="shared" ca="1" si="416"/>
        <v>0</v>
      </c>
      <c r="LS75">
        <f t="shared" ca="1" si="504"/>
        <v>14303542</v>
      </c>
      <c r="LT75">
        <f t="shared" ca="1" si="505"/>
        <v>0</v>
      </c>
      <c r="LU75">
        <f t="shared" ca="1" si="506"/>
        <v>14303542</v>
      </c>
      <c r="LV75">
        <f t="shared" ca="1" si="554"/>
        <v>0</v>
      </c>
      <c r="LW75">
        <f t="shared" ca="1" si="507"/>
        <v>0</v>
      </c>
      <c r="LX75">
        <f t="shared" ca="1" si="555"/>
        <v>0</v>
      </c>
      <c r="LY75">
        <f t="shared" ca="1" si="417"/>
        <v>0</v>
      </c>
      <c r="LZ75">
        <f t="shared" ca="1" si="418"/>
        <v>0</v>
      </c>
      <c r="MA75">
        <f t="shared" si="556"/>
        <v>2.7100766589378384</v>
      </c>
      <c r="MB75">
        <f>Assumptions!$E$34</f>
        <v>1.2</v>
      </c>
      <c r="MC75">
        <f ca="1">IF(AND(LW75&gt;1,LT75&gt;1),((LOG(LT75,LW75)^(1/EXP(1)))^(1/Assumptions!$D$30))-(1-Assumptions!$D$31),1)</f>
        <v>1</v>
      </c>
      <c r="MD75" s="42">
        <v>1</v>
      </c>
      <c r="ME75">
        <v>0.15</v>
      </c>
      <c r="MG75">
        <f t="shared" ca="1" si="508"/>
        <v>3.2520919907254062</v>
      </c>
      <c r="MH75">
        <f t="shared" ca="1" si="509"/>
        <v>0</v>
      </c>
      <c r="MI75" s="42">
        <v>1</v>
      </c>
      <c r="MK75">
        <f t="shared" ca="1" si="510"/>
        <v>0</v>
      </c>
      <c r="ML75">
        <f t="shared" ca="1" si="511"/>
        <v>0</v>
      </c>
      <c r="MM75">
        <f t="shared" ca="1" si="419"/>
        <v>0</v>
      </c>
      <c r="MN75">
        <v>1</v>
      </c>
      <c r="MQ75">
        <f t="shared" ca="1" si="420"/>
        <v>0</v>
      </c>
      <c r="MR75" s="17">
        <f>INDEX(MilitarySpend,MATCH($A75,'Budget Decisions'!$A$3:$A$160,0),MATCH(MR$2,MilitarySpendCol,0))</f>
        <v>453</v>
      </c>
      <c r="MS75">
        <f t="shared" si="557"/>
        <v>2.7100766589378384</v>
      </c>
      <c r="MT75">
        <f>IF($A75&gt;=Assumptions!$D$40,1,0)</f>
        <v>1</v>
      </c>
      <c r="MU75">
        <f>Assumptions!$D$41</f>
        <v>0.83299999999999996</v>
      </c>
      <c r="MV75" s="42">
        <v>1</v>
      </c>
      <c r="MW75">
        <f>Assumptions!$D$42</f>
        <v>0.2</v>
      </c>
      <c r="MX75">
        <f t="shared" si="512"/>
        <v>2.2574938568952194</v>
      </c>
      <c r="MY75">
        <f t="shared" ca="1" si="421"/>
        <v>0</v>
      </c>
      <c r="MZ75" s="17">
        <f>INDEX(MedicalSpend,MATCH($A75,'Budget Decisions'!$A$3:$A$160,0),MATCH(MZ$2,MedicalSpendCol,0))</f>
        <v>463</v>
      </c>
      <c r="NA75" s="17">
        <f>IF(INDEX('Budget Decisions'!$E$4:$E$160,MATCH(Model!$A75,'Budget Decisions'!$A$4:$A$160,0))="CURED",1,0)</f>
        <v>1</v>
      </c>
      <c r="NB75">
        <f t="shared" si="558"/>
        <v>1</v>
      </c>
      <c r="NC75" s="42">
        <v>1</v>
      </c>
      <c r="ND75">
        <f>Assumptions!$D$49</f>
        <v>0.2</v>
      </c>
      <c r="NE75">
        <f t="shared" si="513"/>
        <v>463</v>
      </c>
      <c r="NF75">
        <f t="shared" ca="1" si="422"/>
        <v>0</v>
      </c>
    </row>
    <row r="76" spans="1:370" x14ac:dyDescent="0.35">
      <c r="A76">
        <f t="shared" si="514"/>
        <v>73</v>
      </c>
      <c r="C76">
        <f t="shared" ca="1" si="423"/>
        <v>49070225</v>
      </c>
      <c r="D76">
        <f t="shared" ca="1" si="424"/>
        <v>0</v>
      </c>
      <c r="E76">
        <f t="shared" ca="1" si="425"/>
        <v>49070225</v>
      </c>
      <c r="F76">
        <f t="shared" ca="1" si="515"/>
        <v>0</v>
      </c>
      <c r="G76">
        <f t="shared" ca="1" si="426"/>
        <v>0</v>
      </c>
      <c r="H76">
        <f t="shared" ca="1" si="516"/>
        <v>0</v>
      </c>
      <c r="I76">
        <f t="shared" ca="1" si="369"/>
        <v>0</v>
      </c>
      <c r="J76">
        <f t="shared" ca="1" si="370"/>
        <v>0</v>
      </c>
      <c r="K76">
        <f t="shared" si="517"/>
        <v>0.82857634545527548</v>
      </c>
      <c r="L76">
        <f>Assumptions!$E$34</f>
        <v>1.2</v>
      </c>
      <c r="M76">
        <f ca="1">IF(AND(G76&gt;1,D76&gt;1),((LOG(D76,G76)^(1/EXP(1)))^(1/Assumptions!$D$30))-(1-Assumptions!$D$31),1)</f>
        <v>1</v>
      </c>
      <c r="N76" s="42">
        <v>1</v>
      </c>
      <c r="O76">
        <v>0.15</v>
      </c>
      <c r="Q76">
        <f t="shared" ca="1" si="427"/>
        <v>0.99429161454633053</v>
      </c>
      <c r="R76">
        <f t="shared" ca="1" si="428"/>
        <v>0</v>
      </c>
      <c r="S76" s="42">
        <v>1</v>
      </c>
      <c r="U76">
        <f t="shared" ca="1" si="429"/>
        <v>0</v>
      </c>
      <c r="V76">
        <f t="shared" ca="1" si="430"/>
        <v>0</v>
      </c>
      <c r="W76">
        <f t="shared" ca="1" si="371"/>
        <v>0</v>
      </c>
      <c r="X76">
        <v>1</v>
      </c>
      <c r="AA76">
        <f t="shared" ca="1" si="372"/>
        <v>0</v>
      </c>
      <c r="AB76" s="17">
        <f>INDEX(MilitarySpend,MATCH($A76,'Budget Decisions'!$A$3:$A$160,0),MATCH(AB$2,MilitarySpendCol,0))</f>
        <v>289</v>
      </c>
      <c r="AC76">
        <f t="shared" si="518"/>
        <v>0.82857634545527548</v>
      </c>
      <c r="AD76">
        <f>IF($A76&gt;=Assumptions!$D$40,1,0)</f>
        <v>1</v>
      </c>
      <c r="AE76">
        <f>Assumptions!$D$41</f>
        <v>0.83299999999999996</v>
      </c>
      <c r="AF76" s="42">
        <v>1</v>
      </c>
      <c r="AG76">
        <f>Assumptions!$D$42</f>
        <v>0.2</v>
      </c>
      <c r="AH76">
        <f t="shared" si="431"/>
        <v>0.69020409576424446</v>
      </c>
      <c r="AI76">
        <f t="shared" ca="1" si="373"/>
        <v>0</v>
      </c>
      <c r="AJ76" s="17">
        <f>INDEX(MedicalSpend,MATCH($A76,'Budget Decisions'!$A$3:$A$160,0),MATCH(AJ$2,MedicalSpendCol,0))</f>
        <v>333</v>
      </c>
      <c r="AK76" s="17">
        <f>IF(INDEX('Budget Decisions'!$E$4:$E$160,MATCH(Model!$A76,'Budget Decisions'!$A$4:$A$160,0))="CURED",1,0)</f>
        <v>1</v>
      </c>
      <c r="AL76">
        <f t="shared" si="519"/>
        <v>1</v>
      </c>
      <c r="AM76" s="42">
        <v>1</v>
      </c>
      <c r="AN76">
        <f>Assumptions!$D$49</f>
        <v>0.2</v>
      </c>
      <c r="AO76">
        <f t="shared" si="432"/>
        <v>333</v>
      </c>
      <c r="AP76">
        <f t="shared" ca="1" si="374"/>
        <v>0</v>
      </c>
      <c r="AR76">
        <f t="shared" ca="1" si="433"/>
        <v>21784507</v>
      </c>
      <c r="AS76">
        <f t="shared" ca="1" si="434"/>
        <v>0</v>
      </c>
      <c r="AT76">
        <f t="shared" ca="1" si="435"/>
        <v>21784507</v>
      </c>
      <c r="AU76">
        <f t="shared" ca="1" si="436"/>
        <v>0</v>
      </c>
      <c r="AV76">
        <f t="shared" ca="1" si="437"/>
        <v>0</v>
      </c>
      <c r="AW76">
        <f t="shared" ca="1" si="520"/>
        <v>0</v>
      </c>
      <c r="AX76">
        <f t="shared" ca="1" si="375"/>
        <v>0</v>
      </c>
      <c r="AY76">
        <f t="shared" ca="1" si="376"/>
        <v>0</v>
      </c>
      <c r="AZ76">
        <f t="shared" si="521"/>
        <v>0.15936301189359656</v>
      </c>
      <c r="BA76">
        <f>Assumptions!$E$34</f>
        <v>1.2</v>
      </c>
      <c r="BB76">
        <f ca="1">IF(AND(AV76&gt;1,AS76&gt;1),((LOG(AS76,AV76)^(1/EXP(1)))^(1/Assumptions!$D$30))-(1-Assumptions!$D$31),1)</f>
        <v>1</v>
      </c>
      <c r="BC76" s="42">
        <v>1</v>
      </c>
      <c r="BD76">
        <v>0.15</v>
      </c>
      <c r="BF76">
        <f t="shared" ca="1" si="438"/>
        <v>0.19123561427231586</v>
      </c>
      <c r="BG76">
        <f t="shared" ca="1" si="439"/>
        <v>0</v>
      </c>
      <c r="BH76" s="42">
        <v>1</v>
      </c>
      <c r="BJ76">
        <f t="shared" ca="1" si="440"/>
        <v>0</v>
      </c>
      <c r="BK76">
        <f t="shared" ca="1" si="441"/>
        <v>0</v>
      </c>
      <c r="BL76">
        <f t="shared" ca="1" si="377"/>
        <v>0</v>
      </c>
      <c r="BM76">
        <v>1</v>
      </c>
      <c r="BP76">
        <f t="shared" ca="1" si="378"/>
        <v>0</v>
      </c>
      <c r="BQ76" s="17">
        <f>INDEX(MilitarySpend,MATCH($A76,'Budget Decisions'!$A$3:$A$160,0),MATCH(BQ$2,MilitarySpendCol,0))</f>
        <v>445</v>
      </c>
      <c r="BR76">
        <f t="shared" si="522"/>
        <v>0.15936301189359656</v>
      </c>
      <c r="BS76">
        <f>IF($A76&gt;=Assumptions!$D$40,1,0)</f>
        <v>1</v>
      </c>
      <c r="BT76">
        <f>Assumptions!$D$41</f>
        <v>0.83299999999999996</v>
      </c>
      <c r="BU76" s="42">
        <v>1</v>
      </c>
      <c r="BV76">
        <f>Assumptions!$D$42</f>
        <v>0.2</v>
      </c>
      <c r="BW76">
        <f t="shared" si="442"/>
        <v>0.13274938890736593</v>
      </c>
      <c r="BX76">
        <f t="shared" ca="1" si="379"/>
        <v>0</v>
      </c>
      <c r="BY76" s="17">
        <f>INDEX(MedicalSpend,MATCH($A76,'Budget Decisions'!$A$3:$A$160,0),MATCH(BY$2,MedicalSpendCol,0))</f>
        <v>284</v>
      </c>
      <c r="BZ76" s="17">
        <f>IF(INDEX('Budget Decisions'!$E$4:$E$160,MATCH(Model!$A76,'Budget Decisions'!$A$4:$A$160,0))="CURED",1,0)</f>
        <v>1</v>
      </c>
      <c r="CA76">
        <f t="shared" si="523"/>
        <v>1</v>
      </c>
      <c r="CB76" s="42">
        <v>1</v>
      </c>
      <c r="CC76">
        <f>Assumptions!$D$49</f>
        <v>0.2</v>
      </c>
      <c r="CD76">
        <f t="shared" si="443"/>
        <v>284</v>
      </c>
      <c r="CE76">
        <f t="shared" ca="1" si="380"/>
        <v>0</v>
      </c>
      <c r="CG76">
        <f t="shared" ca="1" si="444"/>
        <v>20165794</v>
      </c>
      <c r="CH76">
        <f t="shared" ca="1" si="445"/>
        <v>0</v>
      </c>
      <c r="CI76">
        <f t="shared" ca="1" si="446"/>
        <v>20165794</v>
      </c>
      <c r="CJ76">
        <f t="shared" ca="1" si="524"/>
        <v>0</v>
      </c>
      <c r="CK76">
        <f t="shared" ca="1" si="447"/>
        <v>0</v>
      </c>
      <c r="CL76">
        <f t="shared" ca="1" si="525"/>
        <v>0</v>
      </c>
      <c r="CM76">
        <f t="shared" ca="1" si="381"/>
        <v>0</v>
      </c>
      <c r="CN76">
        <f t="shared" ca="1" si="382"/>
        <v>0</v>
      </c>
      <c r="CO76">
        <f t="shared" si="526"/>
        <v>0.24130002925990637</v>
      </c>
      <c r="CP76">
        <f>Assumptions!$E$34</f>
        <v>1.2</v>
      </c>
      <c r="CQ76">
        <f ca="1">IF(AND(CK76&gt;1,CH76&gt;1),((LOG(CH76,CK76)^(1/EXP(1)))^(1/Assumptions!$D$30))-(1-Assumptions!$D$31),1)</f>
        <v>1</v>
      </c>
      <c r="CR76" s="42">
        <v>1</v>
      </c>
      <c r="CS76">
        <v>0.15</v>
      </c>
      <c r="CU76">
        <f t="shared" ca="1" si="448"/>
        <v>0.28956003511188766</v>
      </c>
      <c r="CV76">
        <f t="shared" ca="1" si="449"/>
        <v>0</v>
      </c>
      <c r="CW76" s="42">
        <v>1</v>
      </c>
      <c r="CY76">
        <f t="shared" ca="1" si="450"/>
        <v>0</v>
      </c>
      <c r="CZ76">
        <f t="shared" ca="1" si="451"/>
        <v>0</v>
      </c>
      <c r="DA76">
        <f t="shared" ca="1" si="383"/>
        <v>0</v>
      </c>
      <c r="DB76">
        <v>1</v>
      </c>
      <c r="DE76">
        <f t="shared" ca="1" si="384"/>
        <v>0</v>
      </c>
      <c r="DF76" s="17">
        <f>INDEX(MilitarySpend,MATCH($A76,'Budget Decisions'!$A$3:$A$160,0),MATCH(DF$2,MilitarySpendCol,0))</f>
        <v>256</v>
      </c>
      <c r="DG76">
        <f t="shared" si="527"/>
        <v>0.24130002925990637</v>
      </c>
      <c r="DH76">
        <f>IF($A76&gt;=Assumptions!$D$40,1,0)</f>
        <v>1</v>
      </c>
      <c r="DI76">
        <f>Assumptions!$D$41</f>
        <v>0.83299999999999996</v>
      </c>
      <c r="DJ76" s="42">
        <v>1</v>
      </c>
      <c r="DK76">
        <f>Assumptions!$D$42</f>
        <v>0.2</v>
      </c>
      <c r="DL76">
        <f t="shared" si="452"/>
        <v>0.20100292437350201</v>
      </c>
      <c r="DM76">
        <f t="shared" ca="1" si="385"/>
        <v>0</v>
      </c>
      <c r="DN76" s="17">
        <f>INDEX(MedicalSpend,MATCH($A76,'Budget Decisions'!$A$3:$A$160,0),MATCH(DN$2,MedicalSpendCol,0))</f>
        <v>294</v>
      </c>
      <c r="DO76" s="17">
        <f>IF(INDEX('Budget Decisions'!$E$4:$E$160,MATCH(Model!$A76,'Budget Decisions'!$A$4:$A$160,0))="CURED",1,0)</f>
        <v>1</v>
      </c>
      <c r="DP76">
        <f t="shared" si="528"/>
        <v>1</v>
      </c>
      <c r="DQ76" s="42">
        <v>1</v>
      </c>
      <c r="DR76">
        <f>Assumptions!$D$49</f>
        <v>0.2</v>
      </c>
      <c r="DS76">
        <f t="shared" si="453"/>
        <v>294</v>
      </c>
      <c r="DT76">
        <f t="shared" ca="1" si="386"/>
        <v>0</v>
      </c>
      <c r="DV76">
        <f t="shared" ca="1" si="454"/>
        <v>46395654</v>
      </c>
      <c r="DW76">
        <f t="shared" ca="1" si="455"/>
        <v>0</v>
      </c>
      <c r="DX76">
        <f t="shared" ca="1" si="456"/>
        <v>46395654</v>
      </c>
      <c r="DY76">
        <f t="shared" ca="1" si="529"/>
        <v>0</v>
      </c>
      <c r="DZ76">
        <f t="shared" ca="1" si="457"/>
        <v>0</v>
      </c>
      <c r="EA76">
        <f t="shared" ca="1" si="530"/>
        <v>0</v>
      </c>
      <c r="EB76">
        <f t="shared" ca="1" si="387"/>
        <v>0</v>
      </c>
      <c r="EC76">
        <f t="shared" ca="1" si="388"/>
        <v>0</v>
      </c>
      <c r="ED76">
        <f t="shared" si="531"/>
        <v>0.87442730726206253</v>
      </c>
      <c r="EE76">
        <f>Assumptions!$E$34</f>
        <v>1.2</v>
      </c>
      <c r="EF76">
        <f ca="1">IF(AND(DZ76&gt;1,DW76&gt;1),((LOG(DW76,DZ76)^(1/EXP(1)))^(1/Assumptions!$D$30))-(1-Assumptions!$D$31),1)</f>
        <v>1</v>
      </c>
      <c r="EG76" s="42">
        <v>1</v>
      </c>
      <c r="EH76">
        <v>0.15</v>
      </c>
      <c r="EJ76">
        <f t="shared" ca="1" si="458"/>
        <v>1.049312768714475</v>
      </c>
      <c r="EK76">
        <f t="shared" ca="1" si="459"/>
        <v>0</v>
      </c>
      <c r="EL76" s="42">
        <v>1</v>
      </c>
      <c r="EN76">
        <f t="shared" ca="1" si="460"/>
        <v>0</v>
      </c>
      <c r="EO76">
        <f t="shared" ca="1" si="461"/>
        <v>0</v>
      </c>
      <c r="EP76">
        <f t="shared" ca="1" si="389"/>
        <v>0</v>
      </c>
      <c r="EQ76">
        <v>1</v>
      </c>
      <c r="ET76">
        <f t="shared" ca="1" si="390"/>
        <v>0</v>
      </c>
      <c r="EU76" s="17">
        <f>INDEX(MilitarySpend,MATCH($A76,'Budget Decisions'!$A$3:$A$160,0),MATCH(EU$2,MilitarySpendCol,0))</f>
        <v>268</v>
      </c>
      <c r="EV76">
        <f t="shared" si="532"/>
        <v>0.87442730726206253</v>
      </c>
      <c r="EW76">
        <f>IF($A76&gt;=Assumptions!$D$40,1,0)</f>
        <v>1</v>
      </c>
      <c r="EX76">
        <f>Assumptions!$D$41</f>
        <v>0.83299999999999996</v>
      </c>
      <c r="EY76" s="42">
        <v>1</v>
      </c>
      <c r="EZ76">
        <f>Assumptions!$D$42</f>
        <v>0.2</v>
      </c>
      <c r="FA76">
        <f t="shared" si="462"/>
        <v>0.72839794694929805</v>
      </c>
      <c r="FB76">
        <f t="shared" ca="1" si="391"/>
        <v>0</v>
      </c>
      <c r="FC76" s="17">
        <f>INDEX(MedicalSpend,MATCH($A76,'Budget Decisions'!$A$3:$A$160,0),MATCH(FC$2,MedicalSpendCol,0))</f>
        <v>339</v>
      </c>
      <c r="FD76" s="17">
        <f>IF(INDEX('Budget Decisions'!$E$4:$E$160,MATCH(Model!$A76,'Budget Decisions'!$A$4:$A$160,0))="CURED",1,0)</f>
        <v>1</v>
      </c>
      <c r="FE76">
        <f t="shared" si="533"/>
        <v>1</v>
      </c>
      <c r="FF76" s="42">
        <v>1</v>
      </c>
      <c r="FG76">
        <f>Assumptions!$D$49</f>
        <v>0.2</v>
      </c>
      <c r="FH76">
        <f t="shared" si="463"/>
        <v>339</v>
      </c>
      <c r="FI76">
        <f t="shared" ca="1" si="392"/>
        <v>0</v>
      </c>
      <c r="FK76">
        <f t="shared" ca="1" si="464"/>
        <v>35235521</v>
      </c>
      <c r="FL76">
        <f t="shared" ca="1" si="465"/>
        <v>0</v>
      </c>
      <c r="FM76">
        <f t="shared" ca="1" si="466"/>
        <v>35235521</v>
      </c>
      <c r="FN76">
        <f t="shared" ca="1" si="534"/>
        <v>0</v>
      </c>
      <c r="FO76">
        <f t="shared" ca="1" si="467"/>
        <v>0</v>
      </c>
      <c r="FP76">
        <f t="shared" ca="1" si="535"/>
        <v>0</v>
      </c>
      <c r="FQ76">
        <f t="shared" ca="1" si="393"/>
        <v>0</v>
      </c>
      <c r="FR76">
        <f t="shared" ca="1" si="394"/>
        <v>0</v>
      </c>
      <c r="FS76">
        <f t="shared" si="536"/>
        <v>0.36303408195741388</v>
      </c>
      <c r="FT76">
        <f>Assumptions!$E$34</f>
        <v>1.2</v>
      </c>
      <c r="FU76">
        <f ca="1">IF(AND(FO76&gt;1,FL76&gt;1),((LOG(FL76,FO76)^(1/EXP(1)))^(1/Assumptions!$D$30))-(1-Assumptions!$D$31),1)</f>
        <v>1</v>
      </c>
      <c r="FV76" s="42">
        <v>1</v>
      </c>
      <c r="FW76">
        <v>0.15</v>
      </c>
      <c r="FY76">
        <f t="shared" ca="1" si="468"/>
        <v>0.43564089834889663</v>
      </c>
      <c r="FZ76">
        <f t="shared" ca="1" si="469"/>
        <v>0</v>
      </c>
      <c r="GA76" s="42">
        <v>1</v>
      </c>
      <c r="GC76">
        <f t="shared" ca="1" si="470"/>
        <v>0</v>
      </c>
      <c r="GD76">
        <f t="shared" ca="1" si="471"/>
        <v>0</v>
      </c>
      <c r="GE76">
        <f t="shared" ca="1" si="395"/>
        <v>0</v>
      </c>
      <c r="GF76">
        <v>1</v>
      </c>
      <c r="GI76">
        <f t="shared" ca="1" si="396"/>
        <v>0</v>
      </c>
      <c r="GJ76" s="17">
        <f>INDEX(MilitarySpend,MATCH($A76,'Budget Decisions'!$A$3:$A$160,0),MATCH(GJ$2,MilitarySpendCol,0))</f>
        <v>185</v>
      </c>
      <c r="GK76">
        <f t="shared" si="537"/>
        <v>0.36303408195741388</v>
      </c>
      <c r="GL76">
        <f>IF($A76&gt;=Assumptions!$D$40,1,0)</f>
        <v>1</v>
      </c>
      <c r="GM76">
        <f>Assumptions!$D$41</f>
        <v>0.83299999999999996</v>
      </c>
      <c r="GN76" s="42">
        <v>1</v>
      </c>
      <c r="GO76">
        <f>Assumptions!$D$42</f>
        <v>0.2</v>
      </c>
      <c r="GP76">
        <f t="shared" si="472"/>
        <v>0.30240739027052577</v>
      </c>
      <c r="GQ76">
        <f t="shared" ca="1" si="397"/>
        <v>0</v>
      </c>
      <c r="GR76" s="17">
        <f>INDEX(MedicalSpend,MATCH($A76,'Budget Decisions'!$A$3:$A$160,0),MATCH(GR$2,MedicalSpendCol,0))</f>
        <v>322</v>
      </c>
      <c r="GS76" s="17">
        <f>IF(INDEX('Budget Decisions'!$E$4:$E$160,MATCH(Model!$A76,'Budget Decisions'!$A$4:$A$160,0))="CURED",1,0)</f>
        <v>1</v>
      </c>
      <c r="GT76">
        <f t="shared" si="538"/>
        <v>1</v>
      </c>
      <c r="GU76" s="42">
        <v>1</v>
      </c>
      <c r="GV76">
        <f>Assumptions!$D$49</f>
        <v>0.2</v>
      </c>
      <c r="GW76">
        <f t="shared" si="473"/>
        <v>322</v>
      </c>
      <c r="GX76">
        <f t="shared" ca="1" si="398"/>
        <v>0</v>
      </c>
      <c r="GZ76">
        <f t="shared" ca="1" si="474"/>
        <v>18084651</v>
      </c>
      <c r="HA76">
        <f t="shared" ca="1" si="475"/>
        <v>0</v>
      </c>
      <c r="HB76">
        <f t="shared" ca="1" si="476"/>
        <v>18084651</v>
      </c>
      <c r="HC76">
        <f t="shared" ca="1" si="539"/>
        <v>0</v>
      </c>
      <c r="HD76">
        <f t="shared" ca="1" si="477"/>
        <v>0</v>
      </c>
      <c r="HE76">
        <f t="shared" ca="1" si="540"/>
        <v>0</v>
      </c>
      <c r="HF76">
        <f t="shared" ca="1" si="399"/>
        <v>0</v>
      </c>
      <c r="HG76">
        <f t="shared" ca="1" si="400"/>
        <v>0</v>
      </c>
      <c r="HH76">
        <f t="shared" si="541"/>
        <v>0.464689620669401</v>
      </c>
      <c r="HI76">
        <f>Assumptions!$E$34</f>
        <v>1.2</v>
      </c>
      <c r="HJ76">
        <f ca="1">IF(AND(HD76&gt;1,HA76&gt;1),((LOG(HA76,HD76)^(1/EXP(1)))^(1/Assumptions!$D$30))-(1-Assumptions!$D$31),1)</f>
        <v>1</v>
      </c>
      <c r="HK76" s="42">
        <v>1</v>
      </c>
      <c r="HL76">
        <v>0.15</v>
      </c>
      <c r="HN76">
        <f t="shared" ca="1" si="478"/>
        <v>0.55762754480328114</v>
      </c>
      <c r="HO76">
        <f t="shared" ca="1" si="479"/>
        <v>0</v>
      </c>
      <c r="HP76" s="42">
        <v>1</v>
      </c>
      <c r="HR76">
        <f t="shared" ca="1" si="480"/>
        <v>0</v>
      </c>
      <c r="HS76">
        <f t="shared" ca="1" si="481"/>
        <v>0</v>
      </c>
      <c r="HT76">
        <f t="shared" ca="1" si="401"/>
        <v>0</v>
      </c>
      <c r="HU76">
        <v>1</v>
      </c>
      <c r="HX76">
        <f t="shared" ca="1" si="402"/>
        <v>0</v>
      </c>
      <c r="HY76" s="17">
        <f>INDEX(MilitarySpend,MATCH($A76,'Budget Decisions'!$A$3:$A$160,0),MATCH(HY$2,MilitarySpendCol,0))</f>
        <v>467</v>
      </c>
      <c r="HZ76">
        <f t="shared" si="542"/>
        <v>0.464689620669401</v>
      </c>
      <c r="IA76">
        <f>IF($A76&gt;=Assumptions!$D$40,1,0)</f>
        <v>1</v>
      </c>
      <c r="IB76">
        <f>Assumptions!$D$41</f>
        <v>0.83299999999999996</v>
      </c>
      <c r="IC76" s="42">
        <v>1</v>
      </c>
      <c r="ID76">
        <f>Assumptions!$D$42</f>
        <v>0.2</v>
      </c>
      <c r="IE76">
        <f t="shared" si="482"/>
        <v>0.38708645401761099</v>
      </c>
      <c r="IF76">
        <f t="shared" ca="1" si="403"/>
        <v>0</v>
      </c>
      <c r="IG76" s="17">
        <f>INDEX(MedicalSpend,MATCH($A76,'Budget Decisions'!$A$3:$A$160,0),MATCH(IG$2,MedicalSpendCol,0))</f>
        <v>271</v>
      </c>
      <c r="IH76" s="17">
        <f>IF(INDEX('Budget Decisions'!$E$4:$E$160,MATCH(Model!$A76,'Budget Decisions'!$A$4:$A$160,0))="CURED",1,0)</f>
        <v>1</v>
      </c>
      <c r="II76">
        <f t="shared" si="543"/>
        <v>1</v>
      </c>
      <c r="IJ76" s="42">
        <v>1</v>
      </c>
      <c r="IK76">
        <f>Assumptions!$D$49</f>
        <v>0.2</v>
      </c>
      <c r="IL76">
        <f t="shared" si="483"/>
        <v>271</v>
      </c>
      <c r="IM76">
        <f t="shared" ca="1" si="404"/>
        <v>0</v>
      </c>
      <c r="IO76">
        <f t="shared" ca="1" si="484"/>
        <v>57806544</v>
      </c>
      <c r="IP76">
        <f t="shared" ca="1" si="485"/>
        <v>0</v>
      </c>
      <c r="IQ76">
        <f t="shared" ca="1" si="486"/>
        <v>57806544</v>
      </c>
      <c r="IR76">
        <f t="shared" ca="1" si="544"/>
        <v>0</v>
      </c>
      <c r="IS76">
        <f t="shared" ca="1" si="487"/>
        <v>0</v>
      </c>
      <c r="IT76">
        <f t="shared" ca="1" si="545"/>
        <v>0</v>
      </c>
      <c r="IU76">
        <f t="shared" ca="1" si="405"/>
        <v>0</v>
      </c>
      <c r="IV76">
        <f t="shared" ca="1" si="406"/>
        <v>0</v>
      </c>
      <c r="IW76">
        <f t="shared" si="546"/>
        <v>1.1264233685228699</v>
      </c>
      <c r="IX76">
        <f>Assumptions!$E$34</f>
        <v>1.2</v>
      </c>
      <c r="IY76">
        <f ca="1">IF(AND(IS76&gt;1,IP76&gt;1),((LOG(IP76,IS76)^(1/EXP(1)))^(1/Assumptions!$D$30))-(1-Assumptions!$D$31),1)</f>
        <v>1</v>
      </c>
      <c r="IZ76" s="42">
        <v>1</v>
      </c>
      <c r="JA76">
        <v>0.15</v>
      </c>
      <c r="JC76">
        <f t="shared" ca="1" si="488"/>
        <v>1.3517080422274439</v>
      </c>
      <c r="JD76">
        <f t="shared" ca="1" si="489"/>
        <v>0</v>
      </c>
      <c r="JE76" s="42">
        <v>1</v>
      </c>
      <c r="JG76">
        <f t="shared" ca="1" si="490"/>
        <v>0</v>
      </c>
      <c r="JH76">
        <f t="shared" ca="1" si="491"/>
        <v>0</v>
      </c>
      <c r="JI76">
        <f t="shared" ca="1" si="407"/>
        <v>0</v>
      </c>
      <c r="JJ76">
        <v>1</v>
      </c>
      <c r="JM76">
        <f t="shared" ca="1" si="408"/>
        <v>0</v>
      </c>
      <c r="JN76" s="17">
        <f>INDEX(MilitarySpend,MATCH($A76,'Budget Decisions'!$A$3:$A$160,0),MATCH(JN$2,MilitarySpendCol,0))</f>
        <v>202</v>
      </c>
      <c r="JO76">
        <f t="shared" si="547"/>
        <v>1.1264233685228699</v>
      </c>
      <c r="JP76">
        <f>IF($A76&gt;=Assumptions!$D$40,1,0)</f>
        <v>1</v>
      </c>
      <c r="JQ76">
        <f>Assumptions!$D$41</f>
        <v>0.83299999999999996</v>
      </c>
      <c r="JR76" s="42">
        <v>1</v>
      </c>
      <c r="JS76">
        <f>Assumptions!$D$42</f>
        <v>0.2</v>
      </c>
      <c r="JT76">
        <f t="shared" si="492"/>
        <v>0.9383106659795506</v>
      </c>
      <c r="JU76">
        <f t="shared" ca="1" si="409"/>
        <v>0</v>
      </c>
      <c r="JV76" s="17">
        <f>INDEX(MedicalSpend,MATCH($A76,'Budget Decisions'!$A$3:$A$160,0),MATCH(JV$2,MedicalSpendCol,0))</f>
        <v>239</v>
      </c>
      <c r="JW76" s="17">
        <f>IF(INDEX('Budget Decisions'!$E$4:$E$160,MATCH(Model!$A76,'Budget Decisions'!$A$4:$A$160,0))="CURED",1,0)</f>
        <v>1</v>
      </c>
      <c r="JX76">
        <f t="shared" si="548"/>
        <v>1</v>
      </c>
      <c r="JY76" s="42">
        <v>1</v>
      </c>
      <c r="JZ76">
        <f>Assumptions!$D$49</f>
        <v>0.2</v>
      </c>
      <c r="KA76">
        <f t="shared" si="493"/>
        <v>239</v>
      </c>
      <c r="KB76">
        <f t="shared" ca="1" si="410"/>
        <v>0</v>
      </c>
      <c r="KD76">
        <f t="shared" ca="1" si="494"/>
        <v>40621237</v>
      </c>
      <c r="KE76">
        <f t="shared" ca="1" si="495"/>
        <v>0</v>
      </c>
      <c r="KF76">
        <f t="shared" ca="1" si="496"/>
        <v>40621237</v>
      </c>
      <c r="KG76">
        <f t="shared" ca="1" si="549"/>
        <v>0</v>
      </c>
      <c r="KH76">
        <f t="shared" ca="1" si="497"/>
        <v>0</v>
      </c>
      <c r="KI76">
        <f t="shared" ca="1" si="550"/>
        <v>0</v>
      </c>
      <c r="KJ76">
        <f t="shared" ca="1" si="411"/>
        <v>0</v>
      </c>
      <c r="KK76">
        <f t="shared" ca="1" si="412"/>
        <v>0</v>
      </c>
      <c r="KL76">
        <f t="shared" si="551"/>
        <v>2.2321095760416365</v>
      </c>
      <c r="KM76">
        <f>Assumptions!$E$34</f>
        <v>1.2</v>
      </c>
      <c r="KN76">
        <f ca="1">IF(AND(KH76&gt;1,KE76&gt;1),((LOG(KE76,KH76)^(1/EXP(1)))^(1/Assumptions!$D$30))-(1-Assumptions!$D$31),1)</f>
        <v>1</v>
      </c>
      <c r="KO76" s="42">
        <v>1</v>
      </c>
      <c r="KP76">
        <v>0.15</v>
      </c>
      <c r="KR76">
        <f t="shared" ca="1" si="498"/>
        <v>2.6785314912499638</v>
      </c>
      <c r="KS76">
        <f t="shared" ca="1" si="499"/>
        <v>0</v>
      </c>
      <c r="KT76" s="42">
        <v>1</v>
      </c>
      <c r="KV76">
        <f t="shared" ca="1" si="500"/>
        <v>0</v>
      </c>
      <c r="KW76">
        <f t="shared" ca="1" si="501"/>
        <v>0</v>
      </c>
      <c r="KX76">
        <f t="shared" ca="1" si="413"/>
        <v>0</v>
      </c>
      <c r="KY76">
        <v>1</v>
      </c>
      <c r="LB76">
        <f t="shared" ca="1" si="414"/>
        <v>0</v>
      </c>
      <c r="LC76" s="17">
        <f>INDEX(MilitarySpend,MATCH($A76,'Budget Decisions'!$A$3:$A$160,0),MATCH(LC$2,MilitarySpendCol,0))</f>
        <v>505</v>
      </c>
      <c r="LD76">
        <f t="shared" si="552"/>
        <v>2.2321095760416365</v>
      </c>
      <c r="LE76">
        <f>IF($A76&gt;=Assumptions!$D$40,1,0)</f>
        <v>1</v>
      </c>
      <c r="LF76">
        <f>Assumptions!$D$41</f>
        <v>0.83299999999999996</v>
      </c>
      <c r="LG76" s="42">
        <v>1</v>
      </c>
      <c r="LH76">
        <f>Assumptions!$D$42</f>
        <v>0.2</v>
      </c>
      <c r="LI76">
        <f t="shared" si="502"/>
        <v>1.8593472768426831</v>
      </c>
      <c r="LJ76">
        <f t="shared" ca="1" si="415"/>
        <v>0</v>
      </c>
      <c r="LK76" s="17">
        <f>INDEX(MedicalSpend,MATCH($A76,'Budget Decisions'!$A$3:$A$160,0),MATCH(LK$2,MedicalSpendCol,0))</f>
        <v>328</v>
      </c>
      <c r="LL76" s="17">
        <f>IF(INDEX('Budget Decisions'!$E$4:$E$160,MATCH(Model!$A76,'Budget Decisions'!$A$4:$A$160,0))="CURED",1,0)</f>
        <v>1</v>
      </c>
      <c r="LM76">
        <f t="shared" si="553"/>
        <v>1</v>
      </c>
      <c r="LN76" s="42">
        <v>1</v>
      </c>
      <c r="LO76">
        <f>Assumptions!$D$49</f>
        <v>0.2</v>
      </c>
      <c r="LP76">
        <f t="shared" si="503"/>
        <v>328</v>
      </c>
      <c r="LQ76">
        <f t="shared" ca="1" si="416"/>
        <v>0</v>
      </c>
      <c r="LS76">
        <f t="shared" ca="1" si="504"/>
        <v>14303542</v>
      </c>
      <c r="LT76">
        <f t="shared" ca="1" si="505"/>
        <v>0</v>
      </c>
      <c r="LU76">
        <f t="shared" ca="1" si="506"/>
        <v>14303542</v>
      </c>
      <c r="LV76">
        <f t="shared" ca="1" si="554"/>
        <v>0</v>
      </c>
      <c r="LW76">
        <f t="shared" ca="1" si="507"/>
        <v>0</v>
      </c>
      <c r="LX76">
        <f t="shared" ca="1" si="555"/>
        <v>0</v>
      </c>
      <c r="LY76">
        <f t="shared" ca="1" si="417"/>
        <v>0</v>
      </c>
      <c r="LZ76">
        <f t="shared" ca="1" si="418"/>
        <v>0</v>
      </c>
      <c r="MA76">
        <f t="shared" si="556"/>
        <v>2.7100766589378384</v>
      </c>
      <c r="MB76">
        <f>Assumptions!$E$34</f>
        <v>1.2</v>
      </c>
      <c r="MC76">
        <f ca="1">IF(AND(LW76&gt;1,LT76&gt;1),((LOG(LT76,LW76)^(1/EXP(1)))^(1/Assumptions!$D$30))-(1-Assumptions!$D$31),1)</f>
        <v>1</v>
      </c>
      <c r="MD76" s="42">
        <v>1</v>
      </c>
      <c r="ME76">
        <v>0.15</v>
      </c>
      <c r="MG76">
        <f t="shared" ca="1" si="508"/>
        <v>3.2520919907254062</v>
      </c>
      <c r="MH76">
        <f t="shared" ca="1" si="509"/>
        <v>0</v>
      </c>
      <c r="MI76" s="42">
        <v>1</v>
      </c>
      <c r="MK76">
        <f t="shared" ca="1" si="510"/>
        <v>0</v>
      </c>
      <c r="ML76">
        <f t="shared" ca="1" si="511"/>
        <v>0</v>
      </c>
      <c r="MM76">
        <f t="shared" ca="1" si="419"/>
        <v>0</v>
      </c>
      <c r="MN76">
        <v>1</v>
      </c>
      <c r="MQ76">
        <f t="shared" ca="1" si="420"/>
        <v>0</v>
      </c>
      <c r="MR76" s="17">
        <f>INDEX(MilitarySpend,MATCH($A76,'Budget Decisions'!$A$3:$A$160,0),MATCH(MR$2,MilitarySpendCol,0))</f>
        <v>453</v>
      </c>
      <c r="MS76">
        <f t="shared" si="557"/>
        <v>2.7100766589378384</v>
      </c>
      <c r="MT76">
        <f>IF($A76&gt;=Assumptions!$D$40,1,0)</f>
        <v>1</v>
      </c>
      <c r="MU76">
        <f>Assumptions!$D$41</f>
        <v>0.83299999999999996</v>
      </c>
      <c r="MV76" s="42">
        <v>1</v>
      </c>
      <c r="MW76">
        <f>Assumptions!$D$42</f>
        <v>0.2</v>
      </c>
      <c r="MX76">
        <f t="shared" si="512"/>
        <v>2.2574938568952194</v>
      </c>
      <c r="MY76">
        <f t="shared" ca="1" si="421"/>
        <v>0</v>
      </c>
      <c r="MZ76" s="17">
        <f>INDEX(MedicalSpend,MATCH($A76,'Budget Decisions'!$A$3:$A$160,0),MATCH(MZ$2,MedicalSpendCol,0))</f>
        <v>463</v>
      </c>
      <c r="NA76" s="17">
        <f>IF(INDEX('Budget Decisions'!$E$4:$E$160,MATCH(Model!$A76,'Budget Decisions'!$A$4:$A$160,0))="CURED",1,0)</f>
        <v>1</v>
      </c>
      <c r="NB76">
        <f t="shared" si="558"/>
        <v>1</v>
      </c>
      <c r="NC76" s="42">
        <v>1</v>
      </c>
      <c r="ND76">
        <f>Assumptions!$D$49</f>
        <v>0.2</v>
      </c>
      <c r="NE76">
        <f t="shared" si="513"/>
        <v>463</v>
      </c>
      <c r="NF76">
        <f t="shared" ca="1" si="422"/>
        <v>0</v>
      </c>
    </row>
    <row r="77" spans="1:370" x14ac:dyDescent="0.35">
      <c r="A77">
        <f t="shared" si="514"/>
        <v>74</v>
      </c>
      <c r="C77">
        <f t="shared" ca="1" si="423"/>
        <v>49070225</v>
      </c>
      <c r="D77">
        <f t="shared" ca="1" si="424"/>
        <v>0</v>
      </c>
      <c r="E77">
        <f t="shared" ca="1" si="425"/>
        <v>49070225</v>
      </c>
      <c r="F77">
        <f t="shared" ca="1" si="515"/>
        <v>0</v>
      </c>
      <c r="G77">
        <f t="shared" ca="1" si="426"/>
        <v>0</v>
      </c>
      <c r="H77">
        <f t="shared" ca="1" si="516"/>
        <v>0</v>
      </c>
      <c r="I77">
        <f t="shared" ca="1" si="369"/>
        <v>0</v>
      </c>
      <c r="J77">
        <f t="shared" ca="1" si="370"/>
        <v>0</v>
      </c>
      <c r="K77">
        <f t="shared" si="517"/>
        <v>0.82857634545527548</v>
      </c>
      <c r="L77">
        <f>Assumptions!$E$34</f>
        <v>1.2</v>
      </c>
      <c r="M77">
        <f ca="1">IF(AND(G77&gt;1,D77&gt;1),((LOG(D77,G77)^(1/EXP(1)))^(1/Assumptions!$D$30))-(1-Assumptions!$D$31),1)</f>
        <v>1</v>
      </c>
      <c r="N77" s="42">
        <v>1</v>
      </c>
      <c r="O77">
        <v>0.15</v>
      </c>
      <c r="Q77">
        <f t="shared" ca="1" si="427"/>
        <v>0.99429161454633053</v>
      </c>
      <c r="R77">
        <f t="shared" ca="1" si="428"/>
        <v>0</v>
      </c>
      <c r="S77" s="42">
        <v>1</v>
      </c>
      <c r="U77">
        <f t="shared" ca="1" si="429"/>
        <v>0</v>
      </c>
      <c r="V77">
        <f t="shared" ca="1" si="430"/>
        <v>0</v>
      </c>
      <c r="W77">
        <f t="shared" ca="1" si="371"/>
        <v>0</v>
      </c>
      <c r="X77">
        <v>1</v>
      </c>
      <c r="AA77">
        <f t="shared" ca="1" si="372"/>
        <v>0</v>
      </c>
      <c r="AB77" s="17">
        <f>INDEX(MilitarySpend,MATCH($A77,'Budget Decisions'!$A$3:$A$160,0),MATCH(AB$2,MilitarySpendCol,0))</f>
        <v>289</v>
      </c>
      <c r="AC77">
        <f t="shared" si="518"/>
        <v>0.82857634545527548</v>
      </c>
      <c r="AD77">
        <f>IF($A77&gt;=Assumptions!$D$40,1,0)</f>
        <v>1</v>
      </c>
      <c r="AE77">
        <f>Assumptions!$D$41</f>
        <v>0.83299999999999996</v>
      </c>
      <c r="AF77" s="42">
        <v>1</v>
      </c>
      <c r="AG77">
        <f>Assumptions!$D$42</f>
        <v>0.2</v>
      </c>
      <c r="AH77">
        <f t="shared" si="431"/>
        <v>0.69020409576424446</v>
      </c>
      <c r="AI77">
        <f t="shared" ca="1" si="373"/>
        <v>0</v>
      </c>
      <c r="AJ77" s="17">
        <f>INDEX(MedicalSpend,MATCH($A77,'Budget Decisions'!$A$3:$A$160,0),MATCH(AJ$2,MedicalSpendCol,0))</f>
        <v>333</v>
      </c>
      <c r="AK77" s="17">
        <f>IF(INDEX('Budget Decisions'!$E$4:$E$160,MATCH(Model!$A77,'Budget Decisions'!$A$4:$A$160,0))="CURED",1,0)</f>
        <v>1</v>
      </c>
      <c r="AL77">
        <f t="shared" si="519"/>
        <v>1</v>
      </c>
      <c r="AM77" s="42">
        <v>1</v>
      </c>
      <c r="AN77">
        <f>Assumptions!$D$49</f>
        <v>0.2</v>
      </c>
      <c r="AO77">
        <f t="shared" si="432"/>
        <v>333</v>
      </c>
      <c r="AP77">
        <f t="shared" ca="1" si="374"/>
        <v>0</v>
      </c>
      <c r="AR77">
        <f t="shared" ca="1" si="433"/>
        <v>21784507</v>
      </c>
      <c r="AS77">
        <f t="shared" ca="1" si="434"/>
        <v>0</v>
      </c>
      <c r="AT77">
        <f t="shared" ca="1" si="435"/>
        <v>21784507</v>
      </c>
      <c r="AU77">
        <f t="shared" ca="1" si="436"/>
        <v>0</v>
      </c>
      <c r="AV77">
        <f t="shared" ca="1" si="437"/>
        <v>0</v>
      </c>
      <c r="AW77">
        <f t="shared" ca="1" si="520"/>
        <v>0</v>
      </c>
      <c r="AX77">
        <f t="shared" ca="1" si="375"/>
        <v>0</v>
      </c>
      <c r="AY77">
        <f t="shared" ca="1" si="376"/>
        <v>0</v>
      </c>
      <c r="AZ77">
        <f t="shared" si="521"/>
        <v>0.15936301189359656</v>
      </c>
      <c r="BA77">
        <f>Assumptions!$E$34</f>
        <v>1.2</v>
      </c>
      <c r="BB77">
        <f ca="1">IF(AND(AV77&gt;1,AS77&gt;1),((LOG(AS77,AV77)^(1/EXP(1)))^(1/Assumptions!$D$30))-(1-Assumptions!$D$31),1)</f>
        <v>1</v>
      </c>
      <c r="BC77" s="42">
        <v>1</v>
      </c>
      <c r="BD77">
        <v>0.15</v>
      </c>
      <c r="BF77">
        <f t="shared" ca="1" si="438"/>
        <v>0.19123561427231586</v>
      </c>
      <c r="BG77">
        <f t="shared" ca="1" si="439"/>
        <v>0</v>
      </c>
      <c r="BH77" s="42">
        <v>1</v>
      </c>
      <c r="BJ77">
        <f t="shared" ca="1" si="440"/>
        <v>0</v>
      </c>
      <c r="BK77">
        <f t="shared" ca="1" si="441"/>
        <v>0</v>
      </c>
      <c r="BL77">
        <f t="shared" ca="1" si="377"/>
        <v>0</v>
      </c>
      <c r="BM77">
        <v>1</v>
      </c>
      <c r="BP77">
        <f t="shared" ca="1" si="378"/>
        <v>0</v>
      </c>
      <c r="BQ77" s="17">
        <f>INDEX(MilitarySpend,MATCH($A77,'Budget Decisions'!$A$3:$A$160,0),MATCH(BQ$2,MilitarySpendCol,0))</f>
        <v>445</v>
      </c>
      <c r="BR77">
        <f t="shared" si="522"/>
        <v>0.15936301189359656</v>
      </c>
      <c r="BS77">
        <f>IF($A77&gt;=Assumptions!$D$40,1,0)</f>
        <v>1</v>
      </c>
      <c r="BT77">
        <f>Assumptions!$D$41</f>
        <v>0.83299999999999996</v>
      </c>
      <c r="BU77" s="42">
        <v>1</v>
      </c>
      <c r="BV77">
        <f>Assumptions!$D$42</f>
        <v>0.2</v>
      </c>
      <c r="BW77">
        <f t="shared" si="442"/>
        <v>0.13274938890736593</v>
      </c>
      <c r="BX77">
        <f t="shared" ca="1" si="379"/>
        <v>0</v>
      </c>
      <c r="BY77" s="17">
        <f>INDEX(MedicalSpend,MATCH($A77,'Budget Decisions'!$A$3:$A$160,0),MATCH(BY$2,MedicalSpendCol,0))</f>
        <v>284</v>
      </c>
      <c r="BZ77" s="17">
        <f>IF(INDEX('Budget Decisions'!$E$4:$E$160,MATCH(Model!$A77,'Budget Decisions'!$A$4:$A$160,0))="CURED",1,0)</f>
        <v>1</v>
      </c>
      <c r="CA77">
        <f t="shared" si="523"/>
        <v>1</v>
      </c>
      <c r="CB77" s="42">
        <v>1</v>
      </c>
      <c r="CC77">
        <f>Assumptions!$D$49</f>
        <v>0.2</v>
      </c>
      <c r="CD77">
        <f t="shared" si="443"/>
        <v>284</v>
      </c>
      <c r="CE77">
        <f t="shared" ca="1" si="380"/>
        <v>0</v>
      </c>
      <c r="CG77">
        <f t="shared" ca="1" si="444"/>
        <v>20165794</v>
      </c>
      <c r="CH77">
        <f t="shared" ca="1" si="445"/>
        <v>0</v>
      </c>
      <c r="CI77">
        <f t="shared" ca="1" si="446"/>
        <v>20165794</v>
      </c>
      <c r="CJ77">
        <f t="shared" ca="1" si="524"/>
        <v>0</v>
      </c>
      <c r="CK77">
        <f t="shared" ca="1" si="447"/>
        <v>0</v>
      </c>
      <c r="CL77">
        <f t="shared" ca="1" si="525"/>
        <v>0</v>
      </c>
      <c r="CM77">
        <f t="shared" ca="1" si="381"/>
        <v>0</v>
      </c>
      <c r="CN77">
        <f t="shared" ca="1" si="382"/>
        <v>0</v>
      </c>
      <c r="CO77">
        <f t="shared" si="526"/>
        <v>0.24130002925990637</v>
      </c>
      <c r="CP77">
        <f>Assumptions!$E$34</f>
        <v>1.2</v>
      </c>
      <c r="CQ77">
        <f ca="1">IF(AND(CK77&gt;1,CH77&gt;1),((LOG(CH77,CK77)^(1/EXP(1)))^(1/Assumptions!$D$30))-(1-Assumptions!$D$31),1)</f>
        <v>1</v>
      </c>
      <c r="CR77" s="42">
        <v>1</v>
      </c>
      <c r="CS77">
        <v>0.15</v>
      </c>
      <c r="CU77">
        <f t="shared" ca="1" si="448"/>
        <v>0.28956003511188766</v>
      </c>
      <c r="CV77">
        <f t="shared" ca="1" si="449"/>
        <v>0</v>
      </c>
      <c r="CW77" s="42">
        <v>1</v>
      </c>
      <c r="CY77">
        <f t="shared" ca="1" si="450"/>
        <v>0</v>
      </c>
      <c r="CZ77">
        <f t="shared" ca="1" si="451"/>
        <v>0</v>
      </c>
      <c r="DA77">
        <f t="shared" ca="1" si="383"/>
        <v>0</v>
      </c>
      <c r="DB77">
        <v>1</v>
      </c>
      <c r="DE77">
        <f t="shared" ca="1" si="384"/>
        <v>0</v>
      </c>
      <c r="DF77" s="17">
        <f>INDEX(MilitarySpend,MATCH($A77,'Budget Decisions'!$A$3:$A$160,0),MATCH(DF$2,MilitarySpendCol,0))</f>
        <v>256</v>
      </c>
      <c r="DG77">
        <f t="shared" si="527"/>
        <v>0.24130002925990637</v>
      </c>
      <c r="DH77">
        <f>IF($A77&gt;=Assumptions!$D$40,1,0)</f>
        <v>1</v>
      </c>
      <c r="DI77">
        <f>Assumptions!$D$41</f>
        <v>0.83299999999999996</v>
      </c>
      <c r="DJ77" s="42">
        <v>1</v>
      </c>
      <c r="DK77">
        <f>Assumptions!$D$42</f>
        <v>0.2</v>
      </c>
      <c r="DL77">
        <f t="shared" si="452"/>
        <v>0.20100292437350201</v>
      </c>
      <c r="DM77">
        <f t="shared" ca="1" si="385"/>
        <v>0</v>
      </c>
      <c r="DN77" s="17">
        <f>INDEX(MedicalSpend,MATCH($A77,'Budget Decisions'!$A$3:$A$160,0),MATCH(DN$2,MedicalSpendCol,0))</f>
        <v>294</v>
      </c>
      <c r="DO77" s="17">
        <f>IF(INDEX('Budget Decisions'!$E$4:$E$160,MATCH(Model!$A77,'Budget Decisions'!$A$4:$A$160,0))="CURED",1,0)</f>
        <v>1</v>
      </c>
      <c r="DP77">
        <f t="shared" si="528"/>
        <v>1</v>
      </c>
      <c r="DQ77" s="42">
        <v>1</v>
      </c>
      <c r="DR77">
        <f>Assumptions!$D$49</f>
        <v>0.2</v>
      </c>
      <c r="DS77">
        <f t="shared" si="453"/>
        <v>294</v>
      </c>
      <c r="DT77">
        <f t="shared" ca="1" si="386"/>
        <v>0</v>
      </c>
      <c r="DV77">
        <f t="shared" ca="1" si="454"/>
        <v>46395654</v>
      </c>
      <c r="DW77">
        <f t="shared" ca="1" si="455"/>
        <v>0</v>
      </c>
      <c r="DX77">
        <f t="shared" ca="1" si="456"/>
        <v>46395654</v>
      </c>
      <c r="DY77">
        <f t="shared" ca="1" si="529"/>
        <v>0</v>
      </c>
      <c r="DZ77">
        <f t="shared" ca="1" si="457"/>
        <v>0</v>
      </c>
      <c r="EA77">
        <f t="shared" ca="1" si="530"/>
        <v>0</v>
      </c>
      <c r="EB77">
        <f t="shared" ca="1" si="387"/>
        <v>0</v>
      </c>
      <c r="EC77">
        <f t="shared" ca="1" si="388"/>
        <v>0</v>
      </c>
      <c r="ED77">
        <f t="shared" si="531"/>
        <v>0.87442730726206253</v>
      </c>
      <c r="EE77">
        <f>Assumptions!$E$34</f>
        <v>1.2</v>
      </c>
      <c r="EF77">
        <f ca="1">IF(AND(DZ77&gt;1,DW77&gt;1),((LOG(DW77,DZ77)^(1/EXP(1)))^(1/Assumptions!$D$30))-(1-Assumptions!$D$31),1)</f>
        <v>1</v>
      </c>
      <c r="EG77" s="42">
        <v>1</v>
      </c>
      <c r="EH77">
        <v>0.15</v>
      </c>
      <c r="EJ77">
        <f t="shared" ca="1" si="458"/>
        <v>1.049312768714475</v>
      </c>
      <c r="EK77">
        <f t="shared" ca="1" si="459"/>
        <v>0</v>
      </c>
      <c r="EL77" s="42">
        <v>1</v>
      </c>
      <c r="EN77">
        <f t="shared" ca="1" si="460"/>
        <v>0</v>
      </c>
      <c r="EO77">
        <f t="shared" ca="1" si="461"/>
        <v>0</v>
      </c>
      <c r="EP77">
        <f t="shared" ca="1" si="389"/>
        <v>0</v>
      </c>
      <c r="EQ77">
        <v>1</v>
      </c>
      <c r="ET77">
        <f t="shared" ca="1" si="390"/>
        <v>0</v>
      </c>
      <c r="EU77" s="17">
        <f>INDEX(MilitarySpend,MATCH($A77,'Budget Decisions'!$A$3:$A$160,0),MATCH(EU$2,MilitarySpendCol,0))</f>
        <v>268</v>
      </c>
      <c r="EV77">
        <f t="shared" si="532"/>
        <v>0.87442730726206253</v>
      </c>
      <c r="EW77">
        <f>IF($A77&gt;=Assumptions!$D$40,1,0)</f>
        <v>1</v>
      </c>
      <c r="EX77">
        <f>Assumptions!$D$41</f>
        <v>0.83299999999999996</v>
      </c>
      <c r="EY77" s="42">
        <v>1</v>
      </c>
      <c r="EZ77">
        <f>Assumptions!$D$42</f>
        <v>0.2</v>
      </c>
      <c r="FA77">
        <f t="shared" si="462"/>
        <v>0.72839794694929805</v>
      </c>
      <c r="FB77">
        <f t="shared" ca="1" si="391"/>
        <v>0</v>
      </c>
      <c r="FC77" s="17">
        <f>INDEX(MedicalSpend,MATCH($A77,'Budget Decisions'!$A$3:$A$160,0),MATCH(FC$2,MedicalSpendCol,0))</f>
        <v>339</v>
      </c>
      <c r="FD77" s="17">
        <f>IF(INDEX('Budget Decisions'!$E$4:$E$160,MATCH(Model!$A77,'Budget Decisions'!$A$4:$A$160,0))="CURED",1,0)</f>
        <v>1</v>
      </c>
      <c r="FE77">
        <f t="shared" si="533"/>
        <v>1</v>
      </c>
      <c r="FF77" s="42">
        <v>1</v>
      </c>
      <c r="FG77">
        <f>Assumptions!$D$49</f>
        <v>0.2</v>
      </c>
      <c r="FH77">
        <f t="shared" si="463"/>
        <v>339</v>
      </c>
      <c r="FI77">
        <f t="shared" ca="1" si="392"/>
        <v>0</v>
      </c>
      <c r="FK77">
        <f t="shared" ca="1" si="464"/>
        <v>35235521</v>
      </c>
      <c r="FL77">
        <f t="shared" ca="1" si="465"/>
        <v>0</v>
      </c>
      <c r="FM77">
        <f t="shared" ca="1" si="466"/>
        <v>35235521</v>
      </c>
      <c r="FN77">
        <f t="shared" ca="1" si="534"/>
        <v>0</v>
      </c>
      <c r="FO77">
        <f t="shared" ca="1" si="467"/>
        <v>0</v>
      </c>
      <c r="FP77">
        <f t="shared" ca="1" si="535"/>
        <v>0</v>
      </c>
      <c r="FQ77">
        <f t="shared" ca="1" si="393"/>
        <v>0</v>
      </c>
      <c r="FR77">
        <f t="shared" ca="1" si="394"/>
        <v>0</v>
      </c>
      <c r="FS77">
        <f t="shared" si="536"/>
        <v>0.36303408195741388</v>
      </c>
      <c r="FT77">
        <f>Assumptions!$E$34</f>
        <v>1.2</v>
      </c>
      <c r="FU77">
        <f ca="1">IF(AND(FO77&gt;1,FL77&gt;1),((LOG(FL77,FO77)^(1/EXP(1)))^(1/Assumptions!$D$30))-(1-Assumptions!$D$31),1)</f>
        <v>1</v>
      </c>
      <c r="FV77" s="42">
        <v>1</v>
      </c>
      <c r="FW77">
        <v>0.15</v>
      </c>
      <c r="FY77">
        <f t="shared" ca="1" si="468"/>
        <v>0.43564089834889663</v>
      </c>
      <c r="FZ77">
        <f t="shared" ca="1" si="469"/>
        <v>0</v>
      </c>
      <c r="GA77" s="42">
        <v>1</v>
      </c>
      <c r="GC77">
        <f t="shared" ca="1" si="470"/>
        <v>0</v>
      </c>
      <c r="GD77">
        <f t="shared" ca="1" si="471"/>
        <v>0</v>
      </c>
      <c r="GE77">
        <f t="shared" ca="1" si="395"/>
        <v>0</v>
      </c>
      <c r="GF77">
        <v>1</v>
      </c>
      <c r="GI77">
        <f t="shared" ca="1" si="396"/>
        <v>0</v>
      </c>
      <c r="GJ77" s="17">
        <f>INDEX(MilitarySpend,MATCH($A77,'Budget Decisions'!$A$3:$A$160,0),MATCH(GJ$2,MilitarySpendCol,0))</f>
        <v>185</v>
      </c>
      <c r="GK77">
        <f t="shared" si="537"/>
        <v>0.36303408195741388</v>
      </c>
      <c r="GL77">
        <f>IF($A77&gt;=Assumptions!$D$40,1,0)</f>
        <v>1</v>
      </c>
      <c r="GM77">
        <f>Assumptions!$D$41</f>
        <v>0.83299999999999996</v>
      </c>
      <c r="GN77" s="42">
        <v>1</v>
      </c>
      <c r="GO77">
        <f>Assumptions!$D$42</f>
        <v>0.2</v>
      </c>
      <c r="GP77">
        <f t="shared" si="472"/>
        <v>0.30240739027052577</v>
      </c>
      <c r="GQ77">
        <f t="shared" ca="1" si="397"/>
        <v>0</v>
      </c>
      <c r="GR77" s="17">
        <f>INDEX(MedicalSpend,MATCH($A77,'Budget Decisions'!$A$3:$A$160,0),MATCH(GR$2,MedicalSpendCol,0))</f>
        <v>322</v>
      </c>
      <c r="GS77" s="17">
        <f>IF(INDEX('Budget Decisions'!$E$4:$E$160,MATCH(Model!$A77,'Budget Decisions'!$A$4:$A$160,0))="CURED",1,0)</f>
        <v>1</v>
      </c>
      <c r="GT77">
        <f t="shared" si="538"/>
        <v>1</v>
      </c>
      <c r="GU77" s="42">
        <v>1</v>
      </c>
      <c r="GV77">
        <f>Assumptions!$D$49</f>
        <v>0.2</v>
      </c>
      <c r="GW77">
        <f t="shared" si="473"/>
        <v>322</v>
      </c>
      <c r="GX77">
        <f t="shared" ca="1" si="398"/>
        <v>0</v>
      </c>
      <c r="GZ77">
        <f t="shared" ca="1" si="474"/>
        <v>18084651</v>
      </c>
      <c r="HA77">
        <f t="shared" ca="1" si="475"/>
        <v>0</v>
      </c>
      <c r="HB77">
        <f t="shared" ca="1" si="476"/>
        <v>18084651</v>
      </c>
      <c r="HC77">
        <f t="shared" ca="1" si="539"/>
        <v>0</v>
      </c>
      <c r="HD77">
        <f t="shared" ca="1" si="477"/>
        <v>0</v>
      </c>
      <c r="HE77">
        <f t="shared" ca="1" si="540"/>
        <v>0</v>
      </c>
      <c r="HF77">
        <f t="shared" ca="1" si="399"/>
        <v>0</v>
      </c>
      <c r="HG77">
        <f t="shared" ca="1" si="400"/>
        <v>0</v>
      </c>
      <c r="HH77">
        <f t="shared" si="541"/>
        <v>0.464689620669401</v>
      </c>
      <c r="HI77">
        <f>Assumptions!$E$34</f>
        <v>1.2</v>
      </c>
      <c r="HJ77">
        <f ca="1">IF(AND(HD77&gt;1,HA77&gt;1),((LOG(HA77,HD77)^(1/EXP(1)))^(1/Assumptions!$D$30))-(1-Assumptions!$D$31),1)</f>
        <v>1</v>
      </c>
      <c r="HK77" s="42">
        <v>1</v>
      </c>
      <c r="HL77">
        <v>0.15</v>
      </c>
      <c r="HN77">
        <f t="shared" ca="1" si="478"/>
        <v>0.55762754480328114</v>
      </c>
      <c r="HO77">
        <f t="shared" ca="1" si="479"/>
        <v>0</v>
      </c>
      <c r="HP77" s="42">
        <v>1</v>
      </c>
      <c r="HR77">
        <f t="shared" ca="1" si="480"/>
        <v>0</v>
      </c>
      <c r="HS77">
        <f t="shared" ca="1" si="481"/>
        <v>0</v>
      </c>
      <c r="HT77">
        <f t="shared" ca="1" si="401"/>
        <v>0</v>
      </c>
      <c r="HU77">
        <v>1</v>
      </c>
      <c r="HX77">
        <f t="shared" ca="1" si="402"/>
        <v>0</v>
      </c>
      <c r="HY77" s="17">
        <f>INDEX(MilitarySpend,MATCH($A77,'Budget Decisions'!$A$3:$A$160,0),MATCH(HY$2,MilitarySpendCol,0))</f>
        <v>467</v>
      </c>
      <c r="HZ77">
        <f t="shared" si="542"/>
        <v>0.464689620669401</v>
      </c>
      <c r="IA77">
        <f>IF($A77&gt;=Assumptions!$D$40,1,0)</f>
        <v>1</v>
      </c>
      <c r="IB77">
        <f>Assumptions!$D$41</f>
        <v>0.83299999999999996</v>
      </c>
      <c r="IC77" s="42">
        <v>1</v>
      </c>
      <c r="ID77">
        <f>Assumptions!$D$42</f>
        <v>0.2</v>
      </c>
      <c r="IE77">
        <f t="shared" si="482"/>
        <v>0.38708645401761099</v>
      </c>
      <c r="IF77">
        <f t="shared" ca="1" si="403"/>
        <v>0</v>
      </c>
      <c r="IG77" s="17">
        <f>INDEX(MedicalSpend,MATCH($A77,'Budget Decisions'!$A$3:$A$160,0),MATCH(IG$2,MedicalSpendCol,0))</f>
        <v>271</v>
      </c>
      <c r="IH77" s="17">
        <f>IF(INDEX('Budget Decisions'!$E$4:$E$160,MATCH(Model!$A77,'Budget Decisions'!$A$4:$A$160,0))="CURED",1,0)</f>
        <v>1</v>
      </c>
      <c r="II77">
        <f t="shared" si="543"/>
        <v>1</v>
      </c>
      <c r="IJ77" s="42">
        <v>1</v>
      </c>
      <c r="IK77">
        <f>Assumptions!$D$49</f>
        <v>0.2</v>
      </c>
      <c r="IL77">
        <f t="shared" si="483"/>
        <v>271</v>
      </c>
      <c r="IM77">
        <f t="shared" ca="1" si="404"/>
        <v>0</v>
      </c>
      <c r="IO77">
        <f t="shared" ca="1" si="484"/>
        <v>57806544</v>
      </c>
      <c r="IP77">
        <f t="shared" ca="1" si="485"/>
        <v>0</v>
      </c>
      <c r="IQ77">
        <f t="shared" ca="1" si="486"/>
        <v>57806544</v>
      </c>
      <c r="IR77">
        <f t="shared" ca="1" si="544"/>
        <v>0</v>
      </c>
      <c r="IS77">
        <f t="shared" ca="1" si="487"/>
        <v>0</v>
      </c>
      <c r="IT77">
        <f t="shared" ca="1" si="545"/>
        <v>0</v>
      </c>
      <c r="IU77">
        <f t="shared" ca="1" si="405"/>
        <v>0</v>
      </c>
      <c r="IV77">
        <f t="shared" ca="1" si="406"/>
        <v>0</v>
      </c>
      <c r="IW77">
        <f t="shared" si="546"/>
        <v>1.1264233685228699</v>
      </c>
      <c r="IX77">
        <f>Assumptions!$E$34</f>
        <v>1.2</v>
      </c>
      <c r="IY77">
        <f ca="1">IF(AND(IS77&gt;1,IP77&gt;1),((LOG(IP77,IS77)^(1/EXP(1)))^(1/Assumptions!$D$30))-(1-Assumptions!$D$31),1)</f>
        <v>1</v>
      </c>
      <c r="IZ77" s="42">
        <v>1</v>
      </c>
      <c r="JA77">
        <v>0.15</v>
      </c>
      <c r="JC77">
        <f t="shared" ca="1" si="488"/>
        <v>1.3517080422274439</v>
      </c>
      <c r="JD77">
        <f t="shared" ca="1" si="489"/>
        <v>0</v>
      </c>
      <c r="JE77" s="42">
        <v>1</v>
      </c>
      <c r="JG77">
        <f t="shared" ca="1" si="490"/>
        <v>0</v>
      </c>
      <c r="JH77">
        <f t="shared" ca="1" si="491"/>
        <v>0</v>
      </c>
      <c r="JI77">
        <f t="shared" ca="1" si="407"/>
        <v>0</v>
      </c>
      <c r="JJ77">
        <v>1</v>
      </c>
      <c r="JM77">
        <f t="shared" ca="1" si="408"/>
        <v>0</v>
      </c>
      <c r="JN77" s="17">
        <f>INDEX(MilitarySpend,MATCH($A77,'Budget Decisions'!$A$3:$A$160,0),MATCH(JN$2,MilitarySpendCol,0))</f>
        <v>202</v>
      </c>
      <c r="JO77">
        <f t="shared" si="547"/>
        <v>1.1264233685228699</v>
      </c>
      <c r="JP77">
        <f>IF($A77&gt;=Assumptions!$D$40,1,0)</f>
        <v>1</v>
      </c>
      <c r="JQ77">
        <f>Assumptions!$D$41</f>
        <v>0.83299999999999996</v>
      </c>
      <c r="JR77" s="42">
        <v>1</v>
      </c>
      <c r="JS77">
        <f>Assumptions!$D$42</f>
        <v>0.2</v>
      </c>
      <c r="JT77">
        <f t="shared" si="492"/>
        <v>0.9383106659795506</v>
      </c>
      <c r="JU77">
        <f t="shared" ca="1" si="409"/>
        <v>0</v>
      </c>
      <c r="JV77" s="17">
        <f>INDEX(MedicalSpend,MATCH($A77,'Budget Decisions'!$A$3:$A$160,0),MATCH(JV$2,MedicalSpendCol,0))</f>
        <v>239</v>
      </c>
      <c r="JW77" s="17">
        <f>IF(INDEX('Budget Decisions'!$E$4:$E$160,MATCH(Model!$A77,'Budget Decisions'!$A$4:$A$160,0))="CURED",1,0)</f>
        <v>1</v>
      </c>
      <c r="JX77">
        <f t="shared" si="548"/>
        <v>1</v>
      </c>
      <c r="JY77" s="42">
        <v>1</v>
      </c>
      <c r="JZ77">
        <f>Assumptions!$D$49</f>
        <v>0.2</v>
      </c>
      <c r="KA77">
        <f t="shared" si="493"/>
        <v>239</v>
      </c>
      <c r="KB77">
        <f t="shared" ca="1" si="410"/>
        <v>0</v>
      </c>
      <c r="KD77">
        <f t="shared" ca="1" si="494"/>
        <v>40621237</v>
      </c>
      <c r="KE77">
        <f t="shared" ca="1" si="495"/>
        <v>0</v>
      </c>
      <c r="KF77">
        <f t="shared" ca="1" si="496"/>
        <v>40621237</v>
      </c>
      <c r="KG77">
        <f t="shared" ca="1" si="549"/>
        <v>0</v>
      </c>
      <c r="KH77">
        <f t="shared" ca="1" si="497"/>
        <v>0</v>
      </c>
      <c r="KI77">
        <f t="shared" ca="1" si="550"/>
        <v>0</v>
      </c>
      <c r="KJ77">
        <f t="shared" ca="1" si="411"/>
        <v>0</v>
      </c>
      <c r="KK77">
        <f t="shared" ca="1" si="412"/>
        <v>0</v>
      </c>
      <c r="KL77">
        <f t="shared" si="551"/>
        <v>2.2321095760416365</v>
      </c>
      <c r="KM77">
        <f>Assumptions!$E$34</f>
        <v>1.2</v>
      </c>
      <c r="KN77">
        <f ca="1">IF(AND(KH77&gt;1,KE77&gt;1),((LOG(KE77,KH77)^(1/EXP(1)))^(1/Assumptions!$D$30))-(1-Assumptions!$D$31),1)</f>
        <v>1</v>
      </c>
      <c r="KO77" s="42">
        <v>1</v>
      </c>
      <c r="KP77">
        <v>0.15</v>
      </c>
      <c r="KR77">
        <f t="shared" ca="1" si="498"/>
        <v>2.6785314912499638</v>
      </c>
      <c r="KS77">
        <f t="shared" ca="1" si="499"/>
        <v>0</v>
      </c>
      <c r="KT77" s="42">
        <v>1</v>
      </c>
      <c r="KV77">
        <f t="shared" ca="1" si="500"/>
        <v>0</v>
      </c>
      <c r="KW77">
        <f t="shared" ca="1" si="501"/>
        <v>0</v>
      </c>
      <c r="KX77">
        <f t="shared" ca="1" si="413"/>
        <v>0</v>
      </c>
      <c r="KY77">
        <v>1</v>
      </c>
      <c r="LB77">
        <f t="shared" ca="1" si="414"/>
        <v>0</v>
      </c>
      <c r="LC77" s="17">
        <f>INDEX(MilitarySpend,MATCH($A77,'Budget Decisions'!$A$3:$A$160,0),MATCH(LC$2,MilitarySpendCol,0))</f>
        <v>505</v>
      </c>
      <c r="LD77">
        <f t="shared" si="552"/>
        <v>2.2321095760416365</v>
      </c>
      <c r="LE77">
        <f>IF($A77&gt;=Assumptions!$D$40,1,0)</f>
        <v>1</v>
      </c>
      <c r="LF77">
        <f>Assumptions!$D$41</f>
        <v>0.83299999999999996</v>
      </c>
      <c r="LG77" s="42">
        <v>1</v>
      </c>
      <c r="LH77">
        <f>Assumptions!$D$42</f>
        <v>0.2</v>
      </c>
      <c r="LI77">
        <f t="shared" si="502"/>
        <v>1.8593472768426831</v>
      </c>
      <c r="LJ77">
        <f t="shared" ca="1" si="415"/>
        <v>0</v>
      </c>
      <c r="LK77" s="17">
        <f>INDEX(MedicalSpend,MATCH($A77,'Budget Decisions'!$A$3:$A$160,0),MATCH(LK$2,MedicalSpendCol,0))</f>
        <v>328</v>
      </c>
      <c r="LL77" s="17">
        <f>IF(INDEX('Budget Decisions'!$E$4:$E$160,MATCH(Model!$A77,'Budget Decisions'!$A$4:$A$160,0))="CURED",1,0)</f>
        <v>1</v>
      </c>
      <c r="LM77">
        <f t="shared" si="553"/>
        <v>1</v>
      </c>
      <c r="LN77" s="42">
        <v>1</v>
      </c>
      <c r="LO77">
        <f>Assumptions!$D$49</f>
        <v>0.2</v>
      </c>
      <c r="LP77">
        <f t="shared" si="503"/>
        <v>328</v>
      </c>
      <c r="LQ77">
        <f t="shared" ca="1" si="416"/>
        <v>0</v>
      </c>
      <c r="LS77">
        <f t="shared" ca="1" si="504"/>
        <v>14303542</v>
      </c>
      <c r="LT77">
        <f t="shared" ca="1" si="505"/>
        <v>0</v>
      </c>
      <c r="LU77">
        <f t="shared" ca="1" si="506"/>
        <v>14303542</v>
      </c>
      <c r="LV77">
        <f t="shared" ca="1" si="554"/>
        <v>0</v>
      </c>
      <c r="LW77">
        <f t="shared" ca="1" si="507"/>
        <v>0</v>
      </c>
      <c r="LX77">
        <f t="shared" ca="1" si="555"/>
        <v>0</v>
      </c>
      <c r="LY77">
        <f t="shared" ca="1" si="417"/>
        <v>0</v>
      </c>
      <c r="LZ77">
        <f t="shared" ca="1" si="418"/>
        <v>0</v>
      </c>
      <c r="MA77">
        <f t="shared" si="556"/>
        <v>2.7100766589378384</v>
      </c>
      <c r="MB77">
        <f>Assumptions!$E$34</f>
        <v>1.2</v>
      </c>
      <c r="MC77">
        <f ca="1">IF(AND(LW77&gt;1,LT77&gt;1),((LOG(LT77,LW77)^(1/EXP(1)))^(1/Assumptions!$D$30))-(1-Assumptions!$D$31),1)</f>
        <v>1</v>
      </c>
      <c r="MD77" s="42">
        <v>1</v>
      </c>
      <c r="ME77">
        <v>0.15</v>
      </c>
      <c r="MG77">
        <f t="shared" ca="1" si="508"/>
        <v>3.2520919907254062</v>
      </c>
      <c r="MH77">
        <f t="shared" ca="1" si="509"/>
        <v>0</v>
      </c>
      <c r="MI77" s="42">
        <v>1</v>
      </c>
      <c r="MK77">
        <f t="shared" ca="1" si="510"/>
        <v>0</v>
      </c>
      <c r="ML77">
        <f t="shared" ca="1" si="511"/>
        <v>0</v>
      </c>
      <c r="MM77">
        <f t="shared" ca="1" si="419"/>
        <v>0</v>
      </c>
      <c r="MN77">
        <v>1</v>
      </c>
      <c r="MQ77">
        <f t="shared" ca="1" si="420"/>
        <v>0</v>
      </c>
      <c r="MR77" s="17">
        <f>INDEX(MilitarySpend,MATCH($A77,'Budget Decisions'!$A$3:$A$160,0),MATCH(MR$2,MilitarySpendCol,0))</f>
        <v>453</v>
      </c>
      <c r="MS77">
        <f t="shared" si="557"/>
        <v>2.7100766589378384</v>
      </c>
      <c r="MT77">
        <f>IF($A77&gt;=Assumptions!$D$40,1,0)</f>
        <v>1</v>
      </c>
      <c r="MU77">
        <f>Assumptions!$D$41</f>
        <v>0.83299999999999996</v>
      </c>
      <c r="MV77" s="42">
        <v>1</v>
      </c>
      <c r="MW77">
        <f>Assumptions!$D$42</f>
        <v>0.2</v>
      </c>
      <c r="MX77">
        <f t="shared" si="512"/>
        <v>2.2574938568952194</v>
      </c>
      <c r="MY77">
        <f t="shared" ca="1" si="421"/>
        <v>0</v>
      </c>
      <c r="MZ77" s="17">
        <f>INDEX(MedicalSpend,MATCH($A77,'Budget Decisions'!$A$3:$A$160,0),MATCH(MZ$2,MedicalSpendCol,0))</f>
        <v>463</v>
      </c>
      <c r="NA77" s="17">
        <f>IF(INDEX('Budget Decisions'!$E$4:$E$160,MATCH(Model!$A77,'Budget Decisions'!$A$4:$A$160,0))="CURED",1,0)</f>
        <v>1</v>
      </c>
      <c r="NB77">
        <f t="shared" si="558"/>
        <v>1</v>
      </c>
      <c r="NC77" s="42">
        <v>1</v>
      </c>
      <c r="ND77">
        <f>Assumptions!$D$49</f>
        <v>0.2</v>
      </c>
      <c r="NE77">
        <f t="shared" si="513"/>
        <v>463</v>
      </c>
      <c r="NF77">
        <f t="shared" ca="1" si="422"/>
        <v>0</v>
      </c>
    </row>
    <row r="78" spans="1:370" x14ac:dyDescent="0.35">
      <c r="A78">
        <f t="shared" si="514"/>
        <v>75</v>
      </c>
      <c r="C78">
        <f t="shared" ca="1" si="423"/>
        <v>49070225</v>
      </c>
      <c r="D78">
        <f t="shared" ca="1" si="424"/>
        <v>0</v>
      </c>
      <c r="E78">
        <f t="shared" ca="1" si="425"/>
        <v>49070225</v>
      </c>
      <c r="F78">
        <f t="shared" ca="1" si="515"/>
        <v>0</v>
      </c>
      <c r="G78">
        <f t="shared" ca="1" si="426"/>
        <v>0</v>
      </c>
      <c r="H78">
        <f t="shared" ca="1" si="516"/>
        <v>0</v>
      </c>
      <c r="I78">
        <f t="shared" ca="1" si="369"/>
        <v>0</v>
      </c>
      <c r="J78">
        <f t="shared" ca="1" si="370"/>
        <v>0</v>
      </c>
      <c r="K78">
        <f t="shared" si="517"/>
        <v>0.82857634545527548</v>
      </c>
      <c r="L78">
        <f>Assumptions!$E$34</f>
        <v>1.2</v>
      </c>
      <c r="M78">
        <f ca="1">IF(AND(G78&gt;1,D78&gt;1),((LOG(D78,G78)^(1/EXP(1)))^(1/Assumptions!$D$30))-(1-Assumptions!$D$31),1)</f>
        <v>1</v>
      </c>
      <c r="N78" s="42">
        <v>1</v>
      </c>
      <c r="O78">
        <v>0.15</v>
      </c>
      <c r="Q78">
        <f t="shared" ca="1" si="427"/>
        <v>0.99429161454633053</v>
      </c>
      <c r="R78">
        <f t="shared" ca="1" si="428"/>
        <v>0</v>
      </c>
      <c r="S78" s="42">
        <v>1</v>
      </c>
      <c r="U78">
        <f t="shared" ca="1" si="429"/>
        <v>0</v>
      </c>
      <c r="V78">
        <f t="shared" ca="1" si="430"/>
        <v>0</v>
      </c>
      <c r="W78">
        <f t="shared" ca="1" si="371"/>
        <v>0</v>
      </c>
      <c r="X78">
        <v>1</v>
      </c>
      <c r="AA78">
        <f t="shared" ca="1" si="372"/>
        <v>0</v>
      </c>
      <c r="AB78" s="17">
        <f>INDEX(MilitarySpend,MATCH($A78,'Budget Decisions'!$A$3:$A$160,0),MATCH(AB$2,MilitarySpendCol,0))</f>
        <v>289</v>
      </c>
      <c r="AC78">
        <f t="shared" si="518"/>
        <v>0.82857634545527548</v>
      </c>
      <c r="AD78">
        <f>IF($A78&gt;=Assumptions!$D$40,1,0)</f>
        <v>1</v>
      </c>
      <c r="AE78">
        <f>Assumptions!$D$41</f>
        <v>0.83299999999999996</v>
      </c>
      <c r="AF78" s="42">
        <v>1</v>
      </c>
      <c r="AG78">
        <f>Assumptions!$D$42</f>
        <v>0.2</v>
      </c>
      <c r="AH78">
        <f t="shared" si="431"/>
        <v>0.69020409576424446</v>
      </c>
      <c r="AI78">
        <f t="shared" ca="1" si="373"/>
        <v>0</v>
      </c>
      <c r="AJ78" s="17">
        <f>INDEX(MedicalSpend,MATCH($A78,'Budget Decisions'!$A$3:$A$160,0),MATCH(AJ$2,MedicalSpendCol,0))</f>
        <v>333</v>
      </c>
      <c r="AK78" s="17">
        <f>IF(INDEX('Budget Decisions'!$E$4:$E$160,MATCH(Model!$A78,'Budget Decisions'!$A$4:$A$160,0))="CURED",1,0)</f>
        <v>1</v>
      </c>
      <c r="AL78">
        <f t="shared" si="519"/>
        <v>1</v>
      </c>
      <c r="AM78" s="42">
        <v>1</v>
      </c>
      <c r="AN78">
        <f>Assumptions!$D$49</f>
        <v>0.2</v>
      </c>
      <c r="AO78">
        <f t="shared" si="432"/>
        <v>333</v>
      </c>
      <c r="AP78">
        <f t="shared" ca="1" si="374"/>
        <v>0</v>
      </c>
      <c r="AR78">
        <f t="shared" ca="1" si="433"/>
        <v>21784507</v>
      </c>
      <c r="AS78">
        <f t="shared" ca="1" si="434"/>
        <v>0</v>
      </c>
      <c r="AT78">
        <f t="shared" ca="1" si="435"/>
        <v>21784507</v>
      </c>
      <c r="AU78">
        <f t="shared" ca="1" si="436"/>
        <v>0</v>
      </c>
      <c r="AV78">
        <f t="shared" ca="1" si="437"/>
        <v>0</v>
      </c>
      <c r="AW78">
        <f t="shared" ca="1" si="520"/>
        <v>0</v>
      </c>
      <c r="AX78">
        <f t="shared" ca="1" si="375"/>
        <v>0</v>
      </c>
      <c r="AY78">
        <f t="shared" ca="1" si="376"/>
        <v>0</v>
      </c>
      <c r="AZ78">
        <f t="shared" si="521"/>
        <v>0.15936301189359656</v>
      </c>
      <c r="BA78">
        <f>Assumptions!$E$34</f>
        <v>1.2</v>
      </c>
      <c r="BB78">
        <f ca="1">IF(AND(AV78&gt;1,AS78&gt;1),((LOG(AS78,AV78)^(1/EXP(1)))^(1/Assumptions!$D$30))-(1-Assumptions!$D$31),1)</f>
        <v>1</v>
      </c>
      <c r="BC78" s="42">
        <v>1</v>
      </c>
      <c r="BD78">
        <v>0.15</v>
      </c>
      <c r="BF78">
        <f t="shared" ca="1" si="438"/>
        <v>0.19123561427231586</v>
      </c>
      <c r="BG78">
        <f t="shared" ca="1" si="439"/>
        <v>0</v>
      </c>
      <c r="BH78" s="42">
        <v>1</v>
      </c>
      <c r="BJ78">
        <f t="shared" ca="1" si="440"/>
        <v>0</v>
      </c>
      <c r="BK78">
        <f t="shared" ca="1" si="441"/>
        <v>0</v>
      </c>
      <c r="BL78">
        <f t="shared" ca="1" si="377"/>
        <v>0</v>
      </c>
      <c r="BM78">
        <v>1</v>
      </c>
      <c r="BP78">
        <f t="shared" ca="1" si="378"/>
        <v>0</v>
      </c>
      <c r="BQ78" s="17">
        <f>INDEX(MilitarySpend,MATCH($A78,'Budget Decisions'!$A$3:$A$160,0),MATCH(BQ$2,MilitarySpendCol,0))</f>
        <v>445</v>
      </c>
      <c r="BR78">
        <f t="shared" si="522"/>
        <v>0.15936301189359656</v>
      </c>
      <c r="BS78">
        <f>IF($A78&gt;=Assumptions!$D$40,1,0)</f>
        <v>1</v>
      </c>
      <c r="BT78">
        <f>Assumptions!$D$41</f>
        <v>0.83299999999999996</v>
      </c>
      <c r="BU78" s="42">
        <v>1</v>
      </c>
      <c r="BV78">
        <f>Assumptions!$D$42</f>
        <v>0.2</v>
      </c>
      <c r="BW78">
        <f t="shared" si="442"/>
        <v>0.13274938890736593</v>
      </c>
      <c r="BX78">
        <f t="shared" ca="1" si="379"/>
        <v>0</v>
      </c>
      <c r="BY78" s="17">
        <f>INDEX(MedicalSpend,MATCH($A78,'Budget Decisions'!$A$3:$A$160,0),MATCH(BY$2,MedicalSpendCol,0))</f>
        <v>284</v>
      </c>
      <c r="BZ78" s="17">
        <f>IF(INDEX('Budget Decisions'!$E$4:$E$160,MATCH(Model!$A78,'Budget Decisions'!$A$4:$A$160,0))="CURED",1,0)</f>
        <v>1</v>
      </c>
      <c r="CA78">
        <f t="shared" si="523"/>
        <v>1</v>
      </c>
      <c r="CB78" s="42">
        <v>1</v>
      </c>
      <c r="CC78">
        <f>Assumptions!$D$49</f>
        <v>0.2</v>
      </c>
      <c r="CD78">
        <f t="shared" si="443"/>
        <v>284</v>
      </c>
      <c r="CE78">
        <f t="shared" ca="1" si="380"/>
        <v>0</v>
      </c>
      <c r="CG78">
        <f t="shared" ca="1" si="444"/>
        <v>20165794</v>
      </c>
      <c r="CH78">
        <f t="shared" ca="1" si="445"/>
        <v>0</v>
      </c>
      <c r="CI78">
        <f t="shared" ca="1" si="446"/>
        <v>20165794</v>
      </c>
      <c r="CJ78">
        <f t="shared" ca="1" si="524"/>
        <v>0</v>
      </c>
      <c r="CK78">
        <f t="shared" ca="1" si="447"/>
        <v>0</v>
      </c>
      <c r="CL78">
        <f t="shared" ca="1" si="525"/>
        <v>0</v>
      </c>
      <c r="CM78">
        <f t="shared" ca="1" si="381"/>
        <v>0</v>
      </c>
      <c r="CN78">
        <f t="shared" ca="1" si="382"/>
        <v>0</v>
      </c>
      <c r="CO78">
        <f t="shared" si="526"/>
        <v>0.24130002925990637</v>
      </c>
      <c r="CP78">
        <f>Assumptions!$E$34</f>
        <v>1.2</v>
      </c>
      <c r="CQ78">
        <f ca="1">IF(AND(CK78&gt;1,CH78&gt;1),((LOG(CH78,CK78)^(1/EXP(1)))^(1/Assumptions!$D$30))-(1-Assumptions!$D$31),1)</f>
        <v>1</v>
      </c>
      <c r="CR78" s="42">
        <v>1</v>
      </c>
      <c r="CS78">
        <v>0.15</v>
      </c>
      <c r="CU78">
        <f t="shared" ca="1" si="448"/>
        <v>0.28956003511188766</v>
      </c>
      <c r="CV78">
        <f t="shared" ca="1" si="449"/>
        <v>0</v>
      </c>
      <c r="CW78" s="42">
        <v>1</v>
      </c>
      <c r="CY78">
        <f t="shared" ca="1" si="450"/>
        <v>0</v>
      </c>
      <c r="CZ78">
        <f t="shared" ca="1" si="451"/>
        <v>0</v>
      </c>
      <c r="DA78">
        <f t="shared" ca="1" si="383"/>
        <v>0</v>
      </c>
      <c r="DB78">
        <v>1</v>
      </c>
      <c r="DE78">
        <f t="shared" ca="1" si="384"/>
        <v>0</v>
      </c>
      <c r="DF78" s="17">
        <f>INDEX(MilitarySpend,MATCH($A78,'Budget Decisions'!$A$3:$A$160,0),MATCH(DF$2,MilitarySpendCol,0))</f>
        <v>256</v>
      </c>
      <c r="DG78">
        <f t="shared" si="527"/>
        <v>0.24130002925990637</v>
      </c>
      <c r="DH78">
        <f>IF($A78&gt;=Assumptions!$D$40,1,0)</f>
        <v>1</v>
      </c>
      <c r="DI78">
        <f>Assumptions!$D$41</f>
        <v>0.83299999999999996</v>
      </c>
      <c r="DJ78" s="42">
        <v>1</v>
      </c>
      <c r="DK78">
        <f>Assumptions!$D$42</f>
        <v>0.2</v>
      </c>
      <c r="DL78">
        <f t="shared" si="452"/>
        <v>0.20100292437350201</v>
      </c>
      <c r="DM78">
        <f t="shared" ca="1" si="385"/>
        <v>0</v>
      </c>
      <c r="DN78" s="17">
        <f>INDEX(MedicalSpend,MATCH($A78,'Budget Decisions'!$A$3:$A$160,0),MATCH(DN$2,MedicalSpendCol,0))</f>
        <v>294</v>
      </c>
      <c r="DO78" s="17">
        <f>IF(INDEX('Budget Decisions'!$E$4:$E$160,MATCH(Model!$A78,'Budget Decisions'!$A$4:$A$160,0))="CURED",1,0)</f>
        <v>1</v>
      </c>
      <c r="DP78">
        <f t="shared" si="528"/>
        <v>1</v>
      </c>
      <c r="DQ78" s="42">
        <v>1</v>
      </c>
      <c r="DR78">
        <f>Assumptions!$D$49</f>
        <v>0.2</v>
      </c>
      <c r="DS78">
        <f t="shared" si="453"/>
        <v>294</v>
      </c>
      <c r="DT78">
        <f t="shared" ca="1" si="386"/>
        <v>0</v>
      </c>
      <c r="DV78">
        <f t="shared" ca="1" si="454"/>
        <v>46395654</v>
      </c>
      <c r="DW78">
        <f t="shared" ca="1" si="455"/>
        <v>0</v>
      </c>
      <c r="DX78">
        <f t="shared" ca="1" si="456"/>
        <v>46395654</v>
      </c>
      <c r="DY78">
        <f t="shared" ca="1" si="529"/>
        <v>0</v>
      </c>
      <c r="DZ78">
        <f t="shared" ca="1" si="457"/>
        <v>0</v>
      </c>
      <c r="EA78">
        <f t="shared" ca="1" si="530"/>
        <v>0</v>
      </c>
      <c r="EB78">
        <f t="shared" ca="1" si="387"/>
        <v>0</v>
      </c>
      <c r="EC78">
        <f t="shared" ca="1" si="388"/>
        <v>0</v>
      </c>
      <c r="ED78">
        <f t="shared" si="531"/>
        <v>0.87442730726206253</v>
      </c>
      <c r="EE78">
        <f>Assumptions!$E$34</f>
        <v>1.2</v>
      </c>
      <c r="EF78">
        <f ca="1">IF(AND(DZ78&gt;1,DW78&gt;1),((LOG(DW78,DZ78)^(1/EXP(1)))^(1/Assumptions!$D$30))-(1-Assumptions!$D$31),1)</f>
        <v>1</v>
      </c>
      <c r="EG78" s="42">
        <v>1</v>
      </c>
      <c r="EH78">
        <v>0.15</v>
      </c>
      <c r="EJ78">
        <f t="shared" ca="1" si="458"/>
        <v>1.049312768714475</v>
      </c>
      <c r="EK78">
        <f t="shared" ca="1" si="459"/>
        <v>0</v>
      </c>
      <c r="EL78" s="42">
        <v>1</v>
      </c>
      <c r="EN78">
        <f t="shared" ca="1" si="460"/>
        <v>0</v>
      </c>
      <c r="EO78">
        <f t="shared" ca="1" si="461"/>
        <v>0</v>
      </c>
      <c r="EP78">
        <f t="shared" ca="1" si="389"/>
        <v>0</v>
      </c>
      <c r="EQ78">
        <v>1</v>
      </c>
      <c r="ET78">
        <f t="shared" ca="1" si="390"/>
        <v>0</v>
      </c>
      <c r="EU78" s="17">
        <f>INDEX(MilitarySpend,MATCH($A78,'Budget Decisions'!$A$3:$A$160,0),MATCH(EU$2,MilitarySpendCol,0))</f>
        <v>268</v>
      </c>
      <c r="EV78">
        <f t="shared" si="532"/>
        <v>0.87442730726206253</v>
      </c>
      <c r="EW78">
        <f>IF($A78&gt;=Assumptions!$D$40,1,0)</f>
        <v>1</v>
      </c>
      <c r="EX78">
        <f>Assumptions!$D$41</f>
        <v>0.83299999999999996</v>
      </c>
      <c r="EY78" s="42">
        <v>1</v>
      </c>
      <c r="EZ78">
        <f>Assumptions!$D$42</f>
        <v>0.2</v>
      </c>
      <c r="FA78">
        <f t="shared" si="462"/>
        <v>0.72839794694929805</v>
      </c>
      <c r="FB78">
        <f t="shared" ca="1" si="391"/>
        <v>0</v>
      </c>
      <c r="FC78" s="17">
        <f>INDEX(MedicalSpend,MATCH($A78,'Budget Decisions'!$A$3:$A$160,0),MATCH(FC$2,MedicalSpendCol,0))</f>
        <v>339</v>
      </c>
      <c r="FD78" s="17">
        <f>IF(INDEX('Budget Decisions'!$E$4:$E$160,MATCH(Model!$A78,'Budget Decisions'!$A$4:$A$160,0))="CURED",1,0)</f>
        <v>1</v>
      </c>
      <c r="FE78">
        <f t="shared" si="533"/>
        <v>1</v>
      </c>
      <c r="FF78" s="42">
        <v>1</v>
      </c>
      <c r="FG78">
        <f>Assumptions!$D$49</f>
        <v>0.2</v>
      </c>
      <c r="FH78">
        <f t="shared" si="463"/>
        <v>339</v>
      </c>
      <c r="FI78">
        <f t="shared" ca="1" si="392"/>
        <v>0</v>
      </c>
      <c r="FK78">
        <f t="shared" ca="1" si="464"/>
        <v>35235521</v>
      </c>
      <c r="FL78">
        <f t="shared" ca="1" si="465"/>
        <v>0</v>
      </c>
      <c r="FM78">
        <f t="shared" ca="1" si="466"/>
        <v>35235521</v>
      </c>
      <c r="FN78">
        <f t="shared" ca="1" si="534"/>
        <v>0</v>
      </c>
      <c r="FO78">
        <f t="shared" ca="1" si="467"/>
        <v>0</v>
      </c>
      <c r="FP78">
        <f t="shared" ca="1" si="535"/>
        <v>0</v>
      </c>
      <c r="FQ78">
        <f t="shared" ca="1" si="393"/>
        <v>0</v>
      </c>
      <c r="FR78">
        <f t="shared" ca="1" si="394"/>
        <v>0</v>
      </c>
      <c r="FS78">
        <f t="shared" si="536"/>
        <v>0.36303408195741388</v>
      </c>
      <c r="FT78">
        <f>Assumptions!$E$34</f>
        <v>1.2</v>
      </c>
      <c r="FU78">
        <f ca="1">IF(AND(FO78&gt;1,FL78&gt;1),((LOG(FL78,FO78)^(1/EXP(1)))^(1/Assumptions!$D$30))-(1-Assumptions!$D$31),1)</f>
        <v>1</v>
      </c>
      <c r="FV78" s="42">
        <v>1</v>
      </c>
      <c r="FW78">
        <v>0.15</v>
      </c>
      <c r="FY78">
        <f t="shared" ca="1" si="468"/>
        <v>0.43564089834889663</v>
      </c>
      <c r="FZ78">
        <f t="shared" ca="1" si="469"/>
        <v>0</v>
      </c>
      <c r="GA78" s="42">
        <v>1</v>
      </c>
      <c r="GC78">
        <f t="shared" ca="1" si="470"/>
        <v>0</v>
      </c>
      <c r="GD78">
        <f t="shared" ca="1" si="471"/>
        <v>0</v>
      </c>
      <c r="GE78">
        <f t="shared" ca="1" si="395"/>
        <v>0</v>
      </c>
      <c r="GF78">
        <v>1</v>
      </c>
      <c r="GI78">
        <f t="shared" ca="1" si="396"/>
        <v>0</v>
      </c>
      <c r="GJ78" s="17">
        <f>INDEX(MilitarySpend,MATCH($A78,'Budget Decisions'!$A$3:$A$160,0),MATCH(GJ$2,MilitarySpendCol,0))</f>
        <v>185</v>
      </c>
      <c r="GK78">
        <f t="shared" si="537"/>
        <v>0.36303408195741388</v>
      </c>
      <c r="GL78">
        <f>IF($A78&gt;=Assumptions!$D$40,1,0)</f>
        <v>1</v>
      </c>
      <c r="GM78">
        <f>Assumptions!$D$41</f>
        <v>0.83299999999999996</v>
      </c>
      <c r="GN78" s="42">
        <v>1</v>
      </c>
      <c r="GO78">
        <f>Assumptions!$D$42</f>
        <v>0.2</v>
      </c>
      <c r="GP78">
        <f t="shared" si="472"/>
        <v>0.30240739027052577</v>
      </c>
      <c r="GQ78">
        <f t="shared" ca="1" si="397"/>
        <v>0</v>
      </c>
      <c r="GR78" s="17">
        <f>INDEX(MedicalSpend,MATCH($A78,'Budget Decisions'!$A$3:$A$160,0),MATCH(GR$2,MedicalSpendCol,0))</f>
        <v>322</v>
      </c>
      <c r="GS78" s="17">
        <f>IF(INDEX('Budget Decisions'!$E$4:$E$160,MATCH(Model!$A78,'Budget Decisions'!$A$4:$A$160,0))="CURED",1,0)</f>
        <v>1</v>
      </c>
      <c r="GT78">
        <f t="shared" si="538"/>
        <v>1</v>
      </c>
      <c r="GU78" s="42">
        <v>1</v>
      </c>
      <c r="GV78">
        <f>Assumptions!$D$49</f>
        <v>0.2</v>
      </c>
      <c r="GW78">
        <f t="shared" si="473"/>
        <v>322</v>
      </c>
      <c r="GX78">
        <f t="shared" ca="1" si="398"/>
        <v>0</v>
      </c>
      <c r="GZ78">
        <f t="shared" ca="1" si="474"/>
        <v>18084651</v>
      </c>
      <c r="HA78">
        <f t="shared" ca="1" si="475"/>
        <v>0</v>
      </c>
      <c r="HB78">
        <f t="shared" ca="1" si="476"/>
        <v>18084651</v>
      </c>
      <c r="HC78">
        <f t="shared" ca="1" si="539"/>
        <v>0</v>
      </c>
      <c r="HD78">
        <f t="shared" ca="1" si="477"/>
        <v>0</v>
      </c>
      <c r="HE78">
        <f t="shared" ca="1" si="540"/>
        <v>0</v>
      </c>
      <c r="HF78">
        <f t="shared" ca="1" si="399"/>
        <v>0</v>
      </c>
      <c r="HG78">
        <f t="shared" ca="1" si="400"/>
        <v>0</v>
      </c>
      <c r="HH78">
        <f t="shared" si="541"/>
        <v>0.464689620669401</v>
      </c>
      <c r="HI78">
        <f>Assumptions!$E$34</f>
        <v>1.2</v>
      </c>
      <c r="HJ78">
        <f ca="1">IF(AND(HD78&gt;1,HA78&gt;1),((LOG(HA78,HD78)^(1/EXP(1)))^(1/Assumptions!$D$30))-(1-Assumptions!$D$31),1)</f>
        <v>1</v>
      </c>
      <c r="HK78" s="42">
        <v>1</v>
      </c>
      <c r="HL78">
        <v>0.15</v>
      </c>
      <c r="HN78">
        <f t="shared" ca="1" si="478"/>
        <v>0.55762754480328114</v>
      </c>
      <c r="HO78">
        <f t="shared" ca="1" si="479"/>
        <v>0</v>
      </c>
      <c r="HP78" s="42">
        <v>1</v>
      </c>
      <c r="HR78">
        <f t="shared" ca="1" si="480"/>
        <v>0</v>
      </c>
      <c r="HS78">
        <f t="shared" ca="1" si="481"/>
        <v>0</v>
      </c>
      <c r="HT78">
        <f t="shared" ca="1" si="401"/>
        <v>0</v>
      </c>
      <c r="HU78">
        <v>1</v>
      </c>
      <c r="HX78">
        <f t="shared" ca="1" si="402"/>
        <v>0</v>
      </c>
      <c r="HY78" s="17">
        <f>INDEX(MilitarySpend,MATCH($A78,'Budget Decisions'!$A$3:$A$160,0),MATCH(HY$2,MilitarySpendCol,0))</f>
        <v>467</v>
      </c>
      <c r="HZ78">
        <f t="shared" si="542"/>
        <v>0.464689620669401</v>
      </c>
      <c r="IA78">
        <f>IF($A78&gt;=Assumptions!$D$40,1,0)</f>
        <v>1</v>
      </c>
      <c r="IB78">
        <f>Assumptions!$D$41</f>
        <v>0.83299999999999996</v>
      </c>
      <c r="IC78" s="42">
        <v>1</v>
      </c>
      <c r="ID78">
        <f>Assumptions!$D$42</f>
        <v>0.2</v>
      </c>
      <c r="IE78">
        <f t="shared" si="482"/>
        <v>0.38708645401761099</v>
      </c>
      <c r="IF78">
        <f t="shared" ca="1" si="403"/>
        <v>0</v>
      </c>
      <c r="IG78" s="17">
        <f>INDEX(MedicalSpend,MATCH($A78,'Budget Decisions'!$A$3:$A$160,0),MATCH(IG$2,MedicalSpendCol,0))</f>
        <v>271</v>
      </c>
      <c r="IH78" s="17">
        <f>IF(INDEX('Budget Decisions'!$E$4:$E$160,MATCH(Model!$A78,'Budget Decisions'!$A$4:$A$160,0))="CURED",1,0)</f>
        <v>1</v>
      </c>
      <c r="II78">
        <f t="shared" si="543"/>
        <v>1</v>
      </c>
      <c r="IJ78" s="42">
        <v>1</v>
      </c>
      <c r="IK78">
        <f>Assumptions!$D$49</f>
        <v>0.2</v>
      </c>
      <c r="IL78">
        <f t="shared" si="483"/>
        <v>271</v>
      </c>
      <c r="IM78">
        <f t="shared" ca="1" si="404"/>
        <v>0</v>
      </c>
      <c r="IO78">
        <f t="shared" ca="1" si="484"/>
        <v>57806544</v>
      </c>
      <c r="IP78">
        <f t="shared" ca="1" si="485"/>
        <v>0</v>
      </c>
      <c r="IQ78">
        <f t="shared" ca="1" si="486"/>
        <v>57806544</v>
      </c>
      <c r="IR78">
        <f t="shared" ca="1" si="544"/>
        <v>0</v>
      </c>
      <c r="IS78">
        <f t="shared" ca="1" si="487"/>
        <v>0</v>
      </c>
      <c r="IT78">
        <f t="shared" ca="1" si="545"/>
        <v>0</v>
      </c>
      <c r="IU78">
        <f t="shared" ca="1" si="405"/>
        <v>0</v>
      </c>
      <c r="IV78">
        <f t="shared" ca="1" si="406"/>
        <v>0</v>
      </c>
      <c r="IW78">
        <f t="shared" si="546"/>
        <v>1.1264233685228699</v>
      </c>
      <c r="IX78">
        <f>Assumptions!$E$34</f>
        <v>1.2</v>
      </c>
      <c r="IY78">
        <f ca="1">IF(AND(IS78&gt;1,IP78&gt;1),((LOG(IP78,IS78)^(1/EXP(1)))^(1/Assumptions!$D$30))-(1-Assumptions!$D$31),1)</f>
        <v>1</v>
      </c>
      <c r="IZ78" s="42">
        <v>1</v>
      </c>
      <c r="JA78">
        <v>0.15</v>
      </c>
      <c r="JC78">
        <f t="shared" ca="1" si="488"/>
        <v>1.3517080422274439</v>
      </c>
      <c r="JD78">
        <f t="shared" ca="1" si="489"/>
        <v>0</v>
      </c>
      <c r="JE78" s="42">
        <v>1</v>
      </c>
      <c r="JG78">
        <f t="shared" ca="1" si="490"/>
        <v>0</v>
      </c>
      <c r="JH78">
        <f t="shared" ca="1" si="491"/>
        <v>0</v>
      </c>
      <c r="JI78">
        <f t="shared" ca="1" si="407"/>
        <v>0</v>
      </c>
      <c r="JJ78">
        <v>1</v>
      </c>
      <c r="JM78">
        <f t="shared" ca="1" si="408"/>
        <v>0</v>
      </c>
      <c r="JN78" s="17">
        <f>INDEX(MilitarySpend,MATCH($A78,'Budget Decisions'!$A$3:$A$160,0),MATCH(JN$2,MilitarySpendCol,0))</f>
        <v>202</v>
      </c>
      <c r="JO78">
        <f t="shared" si="547"/>
        <v>1.1264233685228699</v>
      </c>
      <c r="JP78">
        <f>IF($A78&gt;=Assumptions!$D$40,1,0)</f>
        <v>1</v>
      </c>
      <c r="JQ78">
        <f>Assumptions!$D$41</f>
        <v>0.83299999999999996</v>
      </c>
      <c r="JR78" s="42">
        <v>1</v>
      </c>
      <c r="JS78">
        <f>Assumptions!$D$42</f>
        <v>0.2</v>
      </c>
      <c r="JT78">
        <f t="shared" si="492"/>
        <v>0.9383106659795506</v>
      </c>
      <c r="JU78">
        <f t="shared" ca="1" si="409"/>
        <v>0</v>
      </c>
      <c r="JV78" s="17">
        <f>INDEX(MedicalSpend,MATCH($A78,'Budget Decisions'!$A$3:$A$160,0),MATCH(JV$2,MedicalSpendCol,0))</f>
        <v>239</v>
      </c>
      <c r="JW78" s="17">
        <f>IF(INDEX('Budget Decisions'!$E$4:$E$160,MATCH(Model!$A78,'Budget Decisions'!$A$4:$A$160,0))="CURED",1,0)</f>
        <v>1</v>
      </c>
      <c r="JX78">
        <f t="shared" si="548"/>
        <v>1</v>
      </c>
      <c r="JY78" s="42">
        <v>1</v>
      </c>
      <c r="JZ78">
        <f>Assumptions!$D$49</f>
        <v>0.2</v>
      </c>
      <c r="KA78">
        <f t="shared" si="493"/>
        <v>239</v>
      </c>
      <c r="KB78">
        <f t="shared" ca="1" si="410"/>
        <v>0</v>
      </c>
      <c r="KD78">
        <f t="shared" ca="1" si="494"/>
        <v>40621237</v>
      </c>
      <c r="KE78">
        <f t="shared" ca="1" si="495"/>
        <v>0</v>
      </c>
      <c r="KF78">
        <f t="shared" ca="1" si="496"/>
        <v>40621237</v>
      </c>
      <c r="KG78">
        <f t="shared" ca="1" si="549"/>
        <v>0</v>
      </c>
      <c r="KH78">
        <f t="shared" ca="1" si="497"/>
        <v>0</v>
      </c>
      <c r="KI78">
        <f t="shared" ca="1" si="550"/>
        <v>0</v>
      </c>
      <c r="KJ78">
        <f t="shared" ca="1" si="411"/>
        <v>0</v>
      </c>
      <c r="KK78">
        <f t="shared" ca="1" si="412"/>
        <v>0</v>
      </c>
      <c r="KL78">
        <f t="shared" si="551"/>
        <v>2.2321095760416365</v>
      </c>
      <c r="KM78">
        <f>Assumptions!$E$34</f>
        <v>1.2</v>
      </c>
      <c r="KN78">
        <f ca="1">IF(AND(KH78&gt;1,KE78&gt;1),((LOG(KE78,KH78)^(1/EXP(1)))^(1/Assumptions!$D$30))-(1-Assumptions!$D$31),1)</f>
        <v>1</v>
      </c>
      <c r="KO78" s="42">
        <v>1</v>
      </c>
      <c r="KP78">
        <v>0.15</v>
      </c>
      <c r="KR78">
        <f t="shared" ca="1" si="498"/>
        <v>2.6785314912499638</v>
      </c>
      <c r="KS78">
        <f t="shared" ca="1" si="499"/>
        <v>0</v>
      </c>
      <c r="KT78" s="42">
        <v>1</v>
      </c>
      <c r="KV78">
        <f t="shared" ca="1" si="500"/>
        <v>0</v>
      </c>
      <c r="KW78">
        <f t="shared" ca="1" si="501"/>
        <v>0</v>
      </c>
      <c r="KX78">
        <f t="shared" ca="1" si="413"/>
        <v>0</v>
      </c>
      <c r="KY78">
        <v>1</v>
      </c>
      <c r="LB78">
        <f t="shared" ca="1" si="414"/>
        <v>0</v>
      </c>
      <c r="LC78" s="17">
        <f>INDEX(MilitarySpend,MATCH($A78,'Budget Decisions'!$A$3:$A$160,0),MATCH(LC$2,MilitarySpendCol,0))</f>
        <v>505</v>
      </c>
      <c r="LD78">
        <f t="shared" si="552"/>
        <v>2.2321095760416365</v>
      </c>
      <c r="LE78">
        <f>IF($A78&gt;=Assumptions!$D$40,1,0)</f>
        <v>1</v>
      </c>
      <c r="LF78">
        <f>Assumptions!$D$41</f>
        <v>0.83299999999999996</v>
      </c>
      <c r="LG78" s="42">
        <v>1</v>
      </c>
      <c r="LH78">
        <f>Assumptions!$D$42</f>
        <v>0.2</v>
      </c>
      <c r="LI78">
        <f t="shared" si="502"/>
        <v>1.8593472768426831</v>
      </c>
      <c r="LJ78">
        <f t="shared" ca="1" si="415"/>
        <v>0</v>
      </c>
      <c r="LK78" s="17">
        <f>INDEX(MedicalSpend,MATCH($A78,'Budget Decisions'!$A$3:$A$160,0),MATCH(LK$2,MedicalSpendCol,0))</f>
        <v>328</v>
      </c>
      <c r="LL78" s="17">
        <f>IF(INDEX('Budget Decisions'!$E$4:$E$160,MATCH(Model!$A78,'Budget Decisions'!$A$4:$A$160,0))="CURED",1,0)</f>
        <v>1</v>
      </c>
      <c r="LM78">
        <f t="shared" si="553"/>
        <v>1</v>
      </c>
      <c r="LN78" s="42">
        <v>1</v>
      </c>
      <c r="LO78">
        <f>Assumptions!$D$49</f>
        <v>0.2</v>
      </c>
      <c r="LP78">
        <f t="shared" si="503"/>
        <v>328</v>
      </c>
      <c r="LQ78">
        <f t="shared" ca="1" si="416"/>
        <v>0</v>
      </c>
      <c r="LS78">
        <f t="shared" ca="1" si="504"/>
        <v>14303542</v>
      </c>
      <c r="LT78">
        <f t="shared" ca="1" si="505"/>
        <v>0</v>
      </c>
      <c r="LU78">
        <f t="shared" ca="1" si="506"/>
        <v>14303542</v>
      </c>
      <c r="LV78">
        <f t="shared" ca="1" si="554"/>
        <v>0</v>
      </c>
      <c r="LW78">
        <f t="shared" ca="1" si="507"/>
        <v>0</v>
      </c>
      <c r="LX78">
        <f t="shared" ca="1" si="555"/>
        <v>0</v>
      </c>
      <c r="LY78">
        <f t="shared" ca="1" si="417"/>
        <v>0</v>
      </c>
      <c r="LZ78">
        <f t="shared" ca="1" si="418"/>
        <v>0</v>
      </c>
      <c r="MA78">
        <f t="shared" si="556"/>
        <v>2.7100766589378384</v>
      </c>
      <c r="MB78">
        <f>Assumptions!$E$34</f>
        <v>1.2</v>
      </c>
      <c r="MC78">
        <f ca="1">IF(AND(LW78&gt;1,LT78&gt;1),((LOG(LT78,LW78)^(1/EXP(1)))^(1/Assumptions!$D$30))-(1-Assumptions!$D$31),1)</f>
        <v>1</v>
      </c>
      <c r="MD78" s="42">
        <v>1</v>
      </c>
      <c r="ME78">
        <v>0.15</v>
      </c>
      <c r="MG78">
        <f t="shared" ca="1" si="508"/>
        <v>3.2520919907254062</v>
      </c>
      <c r="MH78">
        <f t="shared" ca="1" si="509"/>
        <v>0</v>
      </c>
      <c r="MI78" s="42">
        <v>1</v>
      </c>
      <c r="MK78">
        <f t="shared" ca="1" si="510"/>
        <v>0</v>
      </c>
      <c r="ML78">
        <f t="shared" ca="1" si="511"/>
        <v>0</v>
      </c>
      <c r="MM78">
        <f t="shared" ca="1" si="419"/>
        <v>0</v>
      </c>
      <c r="MN78">
        <v>1</v>
      </c>
      <c r="MQ78">
        <f t="shared" ca="1" si="420"/>
        <v>0</v>
      </c>
      <c r="MR78" s="17">
        <f>INDEX(MilitarySpend,MATCH($A78,'Budget Decisions'!$A$3:$A$160,0),MATCH(MR$2,MilitarySpendCol,0))</f>
        <v>453</v>
      </c>
      <c r="MS78">
        <f t="shared" si="557"/>
        <v>2.7100766589378384</v>
      </c>
      <c r="MT78">
        <f>IF($A78&gt;=Assumptions!$D$40,1,0)</f>
        <v>1</v>
      </c>
      <c r="MU78">
        <f>Assumptions!$D$41</f>
        <v>0.83299999999999996</v>
      </c>
      <c r="MV78" s="42">
        <v>1</v>
      </c>
      <c r="MW78">
        <f>Assumptions!$D$42</f>
        <v>0.2</v>
      </c>
      <c r="MX78">
        <f t="shared" si="512"/>
        <v>2.2574938568952194</v>
      </c>
      <c r="MY78">
        <f t="shared" ca="1" si="421"/>
        <v>0</v>
      </c>
      <c r="MZ78" s="17">
        <f>INDEX(MedicalSpend,MATCH($A78,'Budget Decisions'!$A$3:$A$160,0),MATCH(MZ$2,MedicalSpendCol,0))</f>
        <v>463</v>
      </c>
      <c r="NA78" s="17">
        <f>IF(INDEX('Budget Decisions'!$E$4:$E$160,MATCH(Model!$A78,'Budget Decisions'!$A$4:$A$160,0))="CURED",1,0)</f>
        <v>1</v>
      </c>
      <c r="NB78">
        <f t="shared" si="558"/>
        <v>1</v>
      </c>
      <c r="NC78" s="42">
        <v>1</v>
      </c>
      <c r="ND78">
        <f>Assumptions!$D$49</f>
        <v>0.2</v>
      </c>
      <c r="NE78">
        <f t="shared" si="513"/>
        <v>463</v>
      </c>
      <c r="NF78">
        <f t="shared" ca="1" si="422"/>
        <v>0</v>
      </c>
    </row>
    <row r="79" spans="1:370" x14ac:dyDescent="0.35">
      <c r="A79">
        <f t="shared" si="514"/>
        <v>76</v>
      </c>
      <c r="C79">
        <f t="shared" ca="1" si="423"/>
        <v>49070225</v>
      </c>
      <c r="D79">
        <f t="shared" ca="1" si="424"/>
        <v>0</v>
      </c>
      <c r="E79">
        <f t="shared" ca="1" si="425"/>
        <v>49070225</v>
      </c>
      <c r="F79">
        <f t="shared" ca="1" si="515"/>
        <v>0</v>
      </c>
      <c r="G79">
        <f t="shared" ca="1" si="426"/>
        <v>0</v>
      </c>
      <c r="H79">
        <f t="shared" ca="1" si="516"/>
        <v>0</v>
      </c>
      <c r="I79">
        <f t="shared" ca="1" si="369"/>
        <v>0</v>
      </c>
      <c r="J79">
        <f t="shared" ca="1" si="370"/>
        <v>0</v>
      </c>
      <c r="K79">
        <f t="shared" si="517"/>
        <v>0.82857634545527548</v>
      </c>
      <c r="L79">
        <f>Assumptions!$E$34</f>
        <v>1.2</v>
      </c>
      <c r="M79">
        <f ca="1">IF(AND(G79&gt;1,D79&gt;1),((LOG(D79,G79)^(1/EXP(1)))^(1/Assumptions!$D$30))-(1-Assumptions!$D$31),1)</f>
        <v>1</v>
      </c>
      <c r="N79" s="42">
        <v>1</v>
      </c>
      <c r="O79">
        <v>0.15</v>
      </c>
      <c r="Q79">
        <f t="shared" ca="1" si="427"/>
        <v>0.99429161454633053</v>
      </c>
      <c r="R79">
        <f t="shared" ca="1" si="428"/>
        <v>0</v>
      </c>
      <c r="S79" s="42">
        <v>1</v>
      </c>
      <c r="U79">
        <f t="shared" ca="1" si="429"/>
        <v>0</v>
      </c>
      <c r="V79">
        <f t="shared" ca="1" si="430"/>
        <v>0</v>
      </c>
      <c r="W79">
        <f t="shared" ca="1" si="371"/>
        <v>0</v>
      </c>
      <c r="X79">
        <v>1</v>
      </c>
      <c r="AA79">
        <f t="shared" ca="1" si="372"/>
        <v>0</v>
      </c>
      <c r="AB79" s="17">
        <f>INDEX(MilitarySpend,MATCH($A79,'Budget Decisions'!$A$3:$A$160,0),MATCH(AB$2,MilitarySpendCol,0))</f>
        <v>289</v>
      </c>
      <c r="AC79">
        <f t="shared" si="518"/>
        <v>0.82857634545527548</v>
      </c>
      <c r="AD79">
        <f>IF($A79&gt;=Assumptions!$D$40,1,0)</f>
        <v>1</v>
      </c>
      <c r="AE79">
        <f>Assumptions!$D$41</f>
        <v>0.83299999999999996</v>
      </c>
      <c r="AF79" s="42">
        <v>1</v>
      </c>
      <c r="AG79">
        <f>Assumptions!$D$42</f>
        <v>0.2</v>
      </c>
      <c r="AH79">
        <f t="shared" si="431"/>
        <v>0.69020409576424446</v>
      </c>
      <c r="AI79">
        <f t="shared" ca="1" si="373"/>
        <v>0</v>
      </c>
      <c r="AJ79" s="17">
        <f>INDEX(MedicalSpend,MATCH($A79,'Budget Decisions'!$A$3:$A$160,0),MATCH(AJ$2,MedicalSpendCol,0))</f>
        <v>333</v>
      </c>
      <c r="AK79" s="17">
        <f>IF(INDEX('Budget Decisions'!$E$4:$E$160,MATCH(Model!$A79,'Budget Decisions'!$A$4:$A$160,0))="CURED",1,0)</f>
        <v>1</v>
      </c>
      <c r="AL79">
        <f t="shared" si="519"/>
        <v>1</v>
      </c>
      <c r="AM79" s="42">
        <v>1</v>
      </c>
      <c r="AN79">
        <f>Assumptions!$D$49</f>
        <v>0.2</v>
      </c>
      <c r="AO79">
        <f t="shared" si="432"/>
        <v>333</v>
      </c>
      <c r="AP79">
        <f t="shared" ca="1" si="374"/>
        <v>0</v>
      </c>
      <c r="AR79">
        <f t="shared" ca="1" si="433"/>
        <v>21784507</v>
      </c>
      <c r="AS79">
        <f t="shared" ca="1" si="434"/>
        <v>0</v>
      </c>
      <c r="AT79">
        <f t="shared" ca="1" si="435"/>
        <v>21784507</v>
      </c>
      <c r="AU79">
        <f t="shared" ca="1" si="436"/>
        <v>0</v>
      </c>
      <c r="AV79">
        <f t="shared" ca="1" si="437"/>
        <v>0</v>
      </c>
      <c r="AW79">
        <f t="shared" ca="1" si="520"/>
        <v>0</v>
      </c>
      <c r="AX79">
        <f t="shared" ca="1" si="375"/>
        <v>0</v>
      </c>
      <c r="AY79">
        <f t="shared" ca="1" si="376"/>
        <v>0</v>
      </c>
      <c r="AZ79">
        <f t="shared" si="521"/>
        <v>0.15936301189359656</v>
      </c>
      <c r="BA79">
        <f>Assumptions!$E$34</f>
        <v>1.2</v>
      </c>
      <c r="BB79">
        <f ca="1">IF(AND(AV79&gt;1,AS79&gt;1),((LOG(AS79,AV79)^(1/EXP(1)))^(1/Assumptions!$D$30))-(1-Assumptions!$D$31),1)</f>
        <v>1</v>
      </c>
      <c r="BC79" s="42">
        <v>1</v>
      </c>
      <c r="BD79">
        <v>0.15</v>
      </c>
      <c r="BF79">
        <f t="shared" ca="1" si="438"/>
        <v>0.19123561427231586</v>
      </c>
      <c r="BG79">
        <f t="shared" ca="1" si="439"/>
        <v>0</v>
      </c>
      <c r="BH79" s="42">
        <v>1</v>
      </c>
      <c r="BJ79">
        <f t="shared" ca="1" si="440"/>
        <v>0</v>
      </c>
      <c r="BK79">
        <f t="shared" ca="1" si="441"/>
        <v>0</v>
      </c>
      <c r="BL79">
        <f t="shared" ca="1" si="377"/>
        <v>0</v>
      </c>
      <c r="BM79">
        <v>1</v>
      </c>
      <c r="BP79">
        <f t="shared" ca="1" si="378"/>
        <v>0</v>
      </c>
      <c r="BQ79" s="17">
        <f>INDEX(MilitarySpend,MATCH($A79,'Budget Decisions'!$A$3:$A$160,0),MATCH(BQ$2,MilitarySpendCol,0))</f>
        <v>445</v>
      </c>
      <c r="BR79">
        <f t="shared" si="522"/>
        <v>0.15936301189359656</v>
      </c>
      <c r="BS79">
        <f>IF($A79&gt;=Assumptions!$D$40,1,0)</f>
        <v>1</v>
      </c>
      <c r="BT79">
        <f>Assumptions!$D$41</f>
        <v>0.83299999999999996</v>
      </c>
      <c r="BU79" s="42">
        <v>1</v>
      </c>
      <c r="BV79">
        <f>Assumptions!$D$42</f>
        <v>0.2</v>
      </c>
      <c r="BW79">
        <f t="shared" si="442"/>
        <v>0.13274938890736593</v>
      </c>
      <c r="BX79">
        <f t="shared" ca="1" si="379"/>
        <v>0</v>
      </c>
      <c r="BY79" s="17">
        <f>INDEX(MedicalSpend,MATCH($A79,'Budget Decisions'!$A$3:$A$160,0),MATCH(BY$2,MedicalSpendCol,0))</f>
        <v>284</v>
      </c>
      <c r="BZ79" s="17">
        <f>IF(INDEX('Budget Decisions'!$E$4:$E$160,MATCH(Model!$A79,'Budget Decisions'!$A$4:$A$160,0))="CURED",1,0)</f>
        <v>1</v>
      </c>
      <c r="CA79">
        <f t="shared" si="523"/>
        <v>1</v>
      </c>
      <c r="CB79" s="42">
        <v>1</v>
      </c>
      <c r="CC79">
        <f>Assumptions!$D$49</f>
        <v>0.2</v>
      </c>
      <c r="CD79">
        <f t="shared" si="443"/>
        <v>284</v>
      </c>
      <c r="CE79">
        <f t="shared" ca="1" si="380"/>
        <v>0</v>
      </c>
      <c r="CG79">
        <f t="shared" ca="1" si="444"/>
        <v>20165794</v>
      </c>
      <c r="CH79">
        <f t="shared" ca="1" si="445"/>
        <v>0</v>
      </c>
      <c r="CI79">
        <f t="shared" ca="1" si="446"/>
        <v>20165794</v>
      </c>
      <c r="CJ79">
        <f t="shared" ca="1" si="524"/>
        <v>0</v>
      </c>
      <c r="CK79">
        <f t="shared" ca="1" si="447"/>
        <v>0</v>
      </c>
      <c r="CL79">
        <f t="shared" ca="1" si="525"/>
        <v>0</v>
      </c>
      <c r="CM79">
        <f t="shared" ca="1" si="381"/>
        <v>0</v>
      </c>
      <c r="CN79">
        <f t="shared" ca="1" si="382"/>
        <v>0</v>
      </c>
      <c r="CO79">
        <f t="shared" si="526"/>
        <v>0.24130002925990637</v>
      </c>
      <c r="CP79">
        <f>Assumptions!$E$34</f>
        <v>1.2</v>
      </c>
      <c r="CQ79">
        <f ca="1">IF(AND(CK79&gt;1,CH79&gt;1),((LOG(CH79,CK79)^(1/EXP(1)))^(1/Assumptions!$D$30))-(1-Assumptions!$D$31),1)</f>
        <v>1</v>
      </c>
      <c r="CR79" s="42">
        <v>1</v>
      </c>
      <c r="CS79">
        <v>0.15</v>
      </c>
      <c r="CU79">
        <f t="shared" ca="1" si="448"/>
        <v>0.28956003511188766</v>
      </c>
      <c r="CV79">
        <f t="shared" ca="1" si="449"/>
        <v>0</v>
      </c>
      <c r="CW79" s="42">
        <v>1</v>
      </c>
      <c r="CY79">
        <f t="shared" ca="1" si="450"/>
        <v>0</v>
      </c>
      <c r="CZ79">
        <f t="shared" ca="1" si="451"/>
        <v>0</v>
      </c>
      <c r="DA79">
        <f t="shared" ca="1" si="383"/>
        <v>0</v>
      </c>
      <c r="DB79">
        <v>1</v>
      </c>
      <c r="DE79">
        <f t="shared" ca="1" si="384"/>
        <v>0</v>
      </c>
      <c r="DF79" s="17">
        <f>INDEX(MilitarySpend,MATCH($A79,'Budget Decisions'!$A$3:$A$160,0),MATCH(DF$2,MilitarySpendCol,0))</f>
        <v>256</v>
      </c>
      <c r="DG79">
        <f t="shared" si="527"/>
        <v>0.24130002925990637</v>
      </c>
      <c r="DH79">
        <f>IF($A79&gt;=Assumptions!$D$40,1,0)</f>
        <v>1</v>
      </c>
      <c r="DI79">
        <f>Assumptions!$D$41</f>
        <v>0.83299999999999996</v>
      </c>
      <c r="DJ79" s="42">
        <v>1</v>
      </c>
      <c r="DK79">
        <f>Assumptions!$D$42</f>
        <v>0.2</v>
      </c>
      <c r="DL79">
        <f t="shared" si="452"/>
        <v>0.20100292437350201</v>
      </c>
      <c r="DM79">
        <f t="shared" ca="1" si="385"/>
        <v>0</v>
      </c>
      <c r="DN79" s="17">
        <f>INDEX(MedicalSpend,MATCH($A79,'Budget Decisions'!$A$3:$A$160,0),MATCH(DN$2,MedicalSpendCol,0))</f>
        <v>294</v>
      </c>
      <c r="DO79" s="17">
        <f>IF(INDEX('Budget Decisions'!$E$4:$E$160,MATCH(Model!$A79,'Budget Decisions'!$A$4:$A$160,0))="CURED",1,0)</f>
        <v>1</v>
      </c>
      <c r="DP79">
        <f t="shared" si="528"/>
        <v>1</v>
      </c>
      <c r="DQ79" s="42">
        <v>1</v>
      </c>
      <c r="DR79">
        <f>Assumptions!$D$49</f>
        <v>0.2</v>
      </c>
      <c r="DS79">
        <f t="shared" si="453"/>
        <v>294</v>
      </c>
      <c r="DT79">
        <f t="shared" ca="1" si="386"/>
        <v>0</v>
      </c>
      <c r="DV79">
        <f t="shared" ca="1" si="454"/>
        <v>46395654</v>
      </c>
      <c r="DW79">
        <f t="shared" ca="1" si="455"/>
        <v>0</v>
      </c>
      <c r="DX79">
        <f t="shared" ca="1" si="456"/>
        <v>46395654</v>
      </c>
      <c r="DY79">
        <f t="shared" ca="1" si="529"/>
        <v>0</v>
      </c>
      <c r="DZ79">
        <f t="shared" ca="1" si="457"/>
        <v>0</v>
      </c>
      <c r="EA79">
        <f t="shared" ca="1" si="530"/>
        <v>0</v>
      </c>
      <c r="EB79">
        <f t="shared" ca="1" si="387"/>
        <v>0</v>
      </c>
      <c r="EC79">
        <f t="shared" ca="1" si="388"/>
        <v>0</v>
      </c>
      <c r="ED79">
        <f t="shared" si="531"/>
        <v>0.87442730726206253</v>
      </c>
      <c r="EE79">
        <f>Assumptions!$E$34</f>
        <v>1.2</v>
      </c>
      <c r="EF79">
        <f ca="1">IF(AND(DZ79&gt;1,DW79&gt;1),((LOG(DW79,DZ79)^(1/EXP(1)))^(1/Assumptions!$D$30))-(1-Assumptions!$D$31),1)</f>
        <v>1</v>
      </c>
      <c r="EG79" s="42">
        <v>1</v>
      </c>
      <c r="EH79">
        <v>0.15</v>
      </c>
      <c r="EJ79">
        <f t="shared" ca="1" si="458"/>
        <v>1.049312768714475</v>
      </c>
      <c r="EK79">
        <f t="shared" ca="1" si="459"/>
        <v>0</v>
      </c>
      <c r="EL79" s="42">
        <v>1</v>
      </c>
      <c r="EN79">
        <f t="shared" ca="1" si="460"/>
        <v>0</v>
      </c>
      <c r="EO79">
        <f t="shared" ca="1" si="461"/>
        <v>0</v>
      </c>
      <c r="EP79">
        <f t="shared" ca="1" si="389"/>
        <v>0</v>
      </c>
      <c r="EQ79">
        <v>1</v>
      </c>
      <c r="ET79">
        <f t="shared" ca="1" si="390"/>
        <v>0</v>
      </c>
      <c r="EU79" s="17">
        <f>INDEX(MilitarySpend,MATCH($A79,'Budget Decisions'!$A$3:$A$160,0),MATCH(EU$2,MilitarySpendCol,0))</f>
        <v>268</v>
      </c>
      <c r="EV79">
        <f t="shared" si="532"/>
        <v>0.87442730726206253</v>
      </c>
      <c r="EW79">
        <f>IF($A79&gt;=Assumptions!$D$40,1,0)</f>
        <v>1</v>
      </c>
      <c r="EX79">
        <f>Assumptions!$D$41</f>
        <v>0.83299999999999996</v>
      </c>
      <c r="EY79" s="42">
        <v>1</v>
      </c>
      <c r="EZ79">
        <f>Assumptions!$D$42</f>
        <v>0.2</v>
      </c>
      <c r="FA79">
        <f t="shared" si="462"/>
        <v>0.72839794694929805</v>
      </c>
      <c r="FB79">
        <f t="shared" ca="1" si="391"/>
        <v>0</v>
      </c>
      <c r="FC79" s="17">
        <f>INDEX(MedicalSpend,MATCH($A79,'Budget Decisions'!$A$3:$A$160,0),MATCH(FC$2,MedicalSpendCol,0))</f>
        <v>339</v>
      </c>
      <c r="FD79" s="17">
        <f>IF(INDEX('Budget Decisions'!$E$4:$E$160,MATCH(Model!$A79,'Budget Decisions'!$A$4:$A$160,0))="CURED",1,0)</f>
        <v>1</v>
      </c>
      <c r="FE79">
        <f t="shared" si="533"/>
        <v>1</v>
      </c>
      <c r="FF79" s="42">
        <v>1</v>
      </c>
      <c r="FG79">
        <f>Assumptions!$D$49</f>
        <v>0.2</v>
      </c>
      <c r="FH79">
        <f t="shared" si="463"/>
        <v>339</v>
      </c>
      <c r="FI79">
        <f t="shared" ca="1" si="392"/>
        <v>0</v>
      </c>
      <c r="FK79">
        <f t="shared" ca="1" si="464"/>
        <v>35235521</v>
      </c>
      <c r="FL79">
        <f t="shared" ca="1" si="465"/>
        <v>0</v>
      </c>
      <c r="FM79">
        <f t="shared" ca="1" si="466"/>
        <v>35235521</v>
      </c>
      <c r="FN79">
        <f t="shared" ca="1" si="534"/>
        <v>0</v>
      </c>
      <c r="FO79">
        <f t="shared" ca="1" si="467"/>
        <v>0</v>
      </c>
      <c r="FP79">
        <f t="shared" ca="1" si="535"/>
        <v>0</v>
      </c>
      <c r="FQ79">
        <f t="shared" ca="1" si="393"/>
        <v>0</v>
      </c>
      <c r="FR79">
        <f t="shared" ca="1" si="394"/>
        <v>0</v>
      </c>
      <c r="FS79">
        <f t="shared" si="536"/>
        <v>0.36303408195741388</v>
      </c>
      <c r="FT79">
        <f>Assumptions!$E$34</f>
        <v>1.2</v>
      </c>
      <c r="FU79">
        <f ca="1">IF(AND(FO79&gt;1,FL79&gt;1),((LOG(FL79,FO79)^(1/EXP(1)))^(1/Assumptions!$D$30))-(1-Assumptions!$D$31),1)</f>
        <v>1</v>
      </c>
      <c r="FV79" s="42">
        <v>1</v>
      </c>
      <c r="FW79">
        <v>0.15</v>
      </c>
      <c r="FY79">
        <f t="shared" ca="1" si="468"/>
        <v>0.43564089834889663</v>
      </c>
      <c r="FZ79">
        <f t="shared" ca="1" si="469"/>
        <v>0</v>
      </c>
      <c r="GA79" s="42">
        <v>1</v>
      </c>
      <c r="GC79">
        <f t="shared" ca="1" si="470"/>
        <v>0</v>
      </c>
      <c r="GD79">
        <f t="shared" ca="1" si="471"/>
        <v>0</v>
      </c>
      <c r="GE79">
        <f t="shared" ca="1" si="395"/>
        <v>0</v>
      </c>
      <c r="GF79">
        <v>1</v>
      </c>
      <c r="GI79">
        <f t="shared" ca="1" si="396"/>
        <v>0</v>
      </c>
      <c r="GJ79" s="17">
        <f>INDEX(MilitarySpend,MATCH($A79,'Budget Decisions'!$A$3:$A$160,0),MATCH(GJ$2,MilitarySpendCol,0))</f>
        <v>185</v>
      </c>
      <c r="GK79">
        <f t="shared" si="537"/>
        <v>0.36303408195741388</v>
      </c>
      <c r="GL79">
        <f>IF($A79&gt;=Assumptions!$D$40,1,0)</f>
        <v>1</v>
      </c>
      <c r="GM79">
        <f>Assumptions!$D$41</f>
        <v>0.83299999999999996</v>
      </c>
      <c r="GN79" s="42">
        <v>1</v>
      </c>
      <c r="GO79">
        <f>Assumptions!$D$42</f>
        <v>0.2</v>
      </c>
      <c r="GP79">
        <f t="shared" si="472"/>
        <v>0.30240739027052577</v>
      </c>
      <c r="GQ79">
        <f t="shared" ca="1" si="397"/>
        <v>0</v>
      </c>
      <c r="GR79" s="17">
        <f>INDEX(MedicalSpend,MATCH($A79,'Budget Decisions'!$A$3:$A$160,0),MATCH(GR$2,MedicalSpendCol,0))</f>
        <v>322</v>
      </c>
      <c r="GS79" s="17">
        <f>IF(INDEX('Budget Decisions'!$E$4:$E$160,MATCH(Model!$A79,'Budget Decisions'!$A$4:$A$160,0))="CURED",1,0)</f>
        <v>1</v>
      </c>
      <c r="GT79">
        <f t="shared" si="538"/>
        <v>1</v>
      </c>
      <c r="GU79" s="42">
        <v>1</v>
      </c>
      <c r="GV79">
        <f>Assumptions!$D$49</f>
        <v>0.2</v>
      </c>
      <c r="GW79">
        <f t="shared" si="473"/>
        <v>322</v>
      </c>
      <c r="GX79">
        <f t="shared" ca="1" si="398"/>
        <v>0</v>
      </c>
      <c r="GZ79">
        <f t="shared" ca="1" si="474"/>
        <v>18084651</v>
      </c>
      <c r="HA79">
        <f t="shared" ca="1" si="475"/>
        <v>0</v>
      </c>
      <c r="HB79">
        <f t="shared" ca="1" si="476"/>
        <v>18084651</v>
      </c>
      <c r="HC79">
        <f t="shared" ca="1" si="539"/>
        <v>0</v>
      </c>
      <c r="HD79">
        <f t="shared" ca="1" si="477"/>
        <v>0</v>
      </c>
      <c r="HE79">
        <f t="shared" ca="1" si="540"/>
        <v>0</v>
      </c>
      <c r="HF79">
        <f t="shared" ca="1" si="399"/>
        <v>0</v>
      </c>
      <c r="HG79">
        <f t="shared" ca="1" si="400"/>
        <v>0</v>
      </c>
      <c r="HH79">
        <f t="shared" si="541"/>
        <v>0.464689620669401</v>
      </c>
      <c r="HI79">
        <f>Assumptions!$E$34</f>
        <v>1.2</v>
      </c>
      <c r="HJ79">
        <f ca="1">IF(AND(HD79&gt;1,HA79&gt;1),((LOG(HA79,HD79)^(1/EXP(1)))^(1/Assumptions!$D$30))-(1-Assumptions!$D$31),1)</f>
        <v>1</v>
      </c>
      <c r="HK79" s="42">
        <v>1</v>
      </c>
      <c r="HL79">
        <v>0.15</v>
      </c>
      <c r="HN79">
        <f t="shared" ca="1" si="478"/>
        <v>0.55762754480328114</v>
      </c>
      <c r="HO79">
        <f t="shared" ca="1" si="479"/>
        <v>0</v>
      </c>
      <c r="HP79" s="42">
        <v>1</v>
      </c>
      <c r="HR79">
        <f t="shared" ca="1" si="480"/>
        <v>0</v>
      </c>
      <c r="HS79">
        <f t="shared" ca="1" si="481"/>
        <v>0</v>
      </c>
      <c r="HT79">
        <f t="shared" ca="1" si="401"/>
        <v>0</v>
      </c>
      <c r="HU79">
        <v>1</v>
      </c>
      <c r="HX79">
        <f t="shared" ca="1" si="402"/>
        <v>0</v>
      </c>
      <c r="HY79" s="17">
        <f>INDEX(MilitarySpend,MATCH($A79,'Budget Decisions'!$A$3:$A$160,0),MATCH(HY$2,MilitarySpendCol,0))</f>
        <v>467</v>
      </c>
      <c r="HZ79">
        <f t="shared" si="542"/>
        <v>0.464689620669401</v>
      </c>
      <c r="IA79">
        <f>IF($A79&gt;=Assumptions!$D$40,1,0)</f>
        <v>1</v>
      </c>
      <c r="IB79">
        <f>Assumptions!$D$41</f>
        <v>0.83299999999999996</v>
      </c>
      <c r="IC79" s="42">
        <v>1</v>
      </c>
      <c r="ID79">
        <f>Assumptions!$D$42</f>
        <v>0.2</v>
      </c>
      <c r="IE79">
        <f t="shared" si="482"/>
        <v>0.38708645401761099</v>
      </c>
      <c r="IF79">
        <f t="shared" ca="1" si="403"/>
        <v>0</v>
      </c>
      <c r="IG79" s="17">
        <f>INDEX(MedicalSpend,MATCH($A79,'Budget Decisions'!$A$3:$A$160,0),MATCH(IG$2,MedicalSpendCol,0))</f>
        <v>271</v>
      </c>
      <c r="IH79" s="17">
        <f>IF(INDEX('Budget Decisions'!$E$4:$E$160,MATCH(Model!$A79,'Budget Decisions'!$A$4:$A$160,0))="CURED",1,0)</f>
        <v>1</v>
      </c>
      <c r="II79">
        <f t="shared" si="543"/>
        <v>1</v>
      </c>
      <c r="IJ79" s="42">
        <v>1</v>
      </c>
      <c r="IK79">
        <f>Assumptions!$D$49</f>
        <v>0.2</v>
      </c>
      <c r="IL79">
        <f t="shared" si="483"/>
        <v>271</v>
      </c>
      <c r="IM79">
        <f t="shared" ca="1" si="404"/>
        <v>0</v>
      </c>
      <c r="IO79">
        <f t="shared" ca="1" si="484"/>
        <v>57806544</v>
      </c>
      <c r="IP79">
        <f t="shared" ca="1" si="485"/>
        <v>0</v>
      </c>
      <c r="IQ79">
        <f t="shared" ca="1" si="486"/>
        <v>57806544</v>
      </c>
      <c r="IR79">
        <f t="shared" ca="1" si="544"/>
        <v>0</v>
      </c>
      <c r="IS79">
        <f t="shared" ca="1" si="487"/>
        <v>0</v>
      </c>
      <c r="IT79">
        <f t="shared" ca="1" si="545"/>
        <v>0</v>
      </c>
      <c r="IU79">
        <f t="shared" ca="1" si="405"/>
        <v>0</v>
      </c>
      <c r="IV79">
        <f t="shared" ca="1" si="406"/>
        <v>0</v>
      </c>
      <c r="IW79">
        <f t="shared" si="546"/>
        <v>1.1264233685228699</v>
      </c>
      <c r="IX79">
        <f>Assumptions!$E$34</f>
        <v>1.2</v>
      </c>
      <c r="IY79">
        <f ca="1">IF(AND(IS79&gt;1,IP79&gt;1),((LOG(IP79,IS79)^(1/EXP(1)))^(1/Assumptions!$D$30))-(1-Assumptions!$D$31),1)</f>
        <v>1</v>
      </c>
      <c r="IZ79" s="42">
        <v>1</v>
      </c>
      <c r="JA79">
        <v>0.15</v>
      </c>
      <c r="JC79">
        <f t="shared" ca="1" si="488"/>
        <v>1.3517080422274439</v>
      </c>
      <c r="JD79">
        <f t="shared" ca="1" si="489"/>
        <v>0</v>
      </c>
      <c r="JE79" s="42">
        <v>1</v>
      </c>
      <c r="JG79">
        <f t="shared" ca="1" si="490"/>
        <v>0</v>
      </c>
      <c r="JH79">
        <f t="shared" ca="1" si="491"/>
        <v>0</v>
      </c>
      <c r="JI79">
        <f t="shared" ca="1" si="407"/>
        <v>0</v>
      </c>
      <c r="JJ79">
        <v>1</v>
      </c>
      <c r="JM79">
        <f t="shared" ca="1" si="408"/>
        <v>0</v>
      </c>
      <c r="JN79" s="17">
        <f>INDEX(MilitarySpend,MATCH($A79,'Budget Decisions'!$A$3:$A$160,0),MATCH(JN$2,MilitarySpendCol,0))</f>
        <v>202</v>
      </c>
      <c r="JO79">
        <f t="shared" si="547"/>
        <v>1.1264233685228699</v>
      </c>
      <c r="JP79">
        <f>IF($A79&gt;=Assumptions!$D$40,1,0)</f>
        <v>1</v>
      </c>
      <c r="JQ79">
        <f>Assumptions!$D$41</f>
        <v>0.83299999999999996</v>
      </c>
      <c r="JR79" s="42">
        <v>1</v>
      </c>
      <c r="JS79">
        <f>Assumptions!$D$42</f>
        <v>0.2</v>
      </c>
      <c r="JT79">
        <f t="shared" si="492"/>
        <v>0.9383106659795506</v>
      </c>
      <c r="JU79">
        <f t="shared" ca="1" si="409"/>
        <v>0</v>
      </c>
      <c r="JV79" s="17">
        <f>INDEX(MedicalSpend,MATCH($A79,'Budget Decisions'!$A$3:$A$160,0),MATCH(JV$2,MedicalSpendCol,0))</f>
        <v>239</v>
      </c>
      <c r="JW79" s="17">
        <f>IF(INDEX('Budget Decisions'!$E$4:$E$160,MATCH(Model!$A79,'Budget Decisions'!$A$4:$A$160,0))="CURED",1,0)</f>
        <v>1</v>
      </c>
      <c r="JX79">
        <f t="shared" si="548"/>
        <v>1</v>
      </c>
      <c r="JY79" s="42">
        <v>1</v>
      </c>
      <c r="JZ79">
        <f>Assumptions!$D$49</f>
        <v>0.2</v>
      </c>
      <c r="KA79">
        <f t="shared" si="493"/>
        <v>239</v>
      </c>
      <c r="KB79">
        <f t="shared" ca="1" si="410"/>
        <v>0</v>
      </c>
      <c r="KD79">
        <f t="shared" ca="1" si="494"/>
        <v>40621237</v>
      </c>
      <c r="KE79">
        <f t="shared" ca="1" si="495"/>
        <v>0</v>
      </c>
      <c r="KF79">
        <f t="shared" ca="1" si="496"/>
        <v>40621237</v>
      </c>
      <c r="KG79">
        <f t="shared" ca="1" si="549"/>
        <v>0</v>
      </c>
      <c r="KH79">
        <f t="shared" ca="1" si="497"/>
        <v>0</v>
      </c>
      <c r="KI79">
        <f t="shared" ca="1" si="550"/>
        <v>0</v>
      </c>
      <c r="KJ79">
        <f t="shared" ca="1" si="411"/>
        <v>0</v>
      </c>
      <c r="KK79">
        <f t="shared" ca="1" si="412"/>
        <v>0</v>
      </c>
      <c r="KL79">
        <f t="shared" si="551"/>
        <v>2.2321095760416365</v>
      </c>
      <c r="KM79">
        <f>Assumptions!$E$34</f>
        <v>1.2</v>
      </c>
      <c r="KN79">
        <f ca="1">IF(AND(KH79&gt;1,KE79&gt;1),((LOG(KE79,KH79)^(1/EXP(1)))^(1/Assumptions!$D$30))-(1-Assumptions!$D$31),1)</f>
        <v>1</v>
      </c>
      <c r="KO79" s="42">
        <v>1</v>
      </c>
      <c r="KP79">
        <v>0.15</v>
      </c>
      <c r="KR79">
        <f t="shared" ca="1" si="498"/>
        <v>2.6785314912499638</v>
      </c>
      <c r="KS79">
        <f t="shared" ca="1" si="499"/>
        <v>0</v>
      </c>
      <c r="KT79" s="42">
        <v>1</v>
      </c>
      <c r="KV79">
        <f t="shared" ca="1" si="500"/>
        <v>0</v>
      </c>
      <c r="KW79">
        <f t="shared" ca="1" si="501"/>
        <v>0</v>
      </c>
      <c r="KX79">
        <f t="shared" ca="1" si="413"/>
        <v>0</v>
      </c>
      <c r="KY79">
        <v>1</v>
      </c>
      <c r="LB79">
        <f t="shared" ca="1" si="414"/>
        <v>0</v>
      </c>
      <c r="LC79" s="17">
        <f>INDEX(MilitarySpend,MATCH($A79,'Budget Decisions'!$A$3:$A$160,0),MATCH(LC$2,MilitarySpendCol,0))</f>
        <v>505</v>
      </c>
      <c r="LD79">
        <f t="shared" si="552"/>
        <v>2.2321095760416365</v>
      </c>
      <c r="LE79">
        <f>IF($A79&gt;=Assumptions!$D$40,1,0)</f>
        <v>1</v>
      </c>
      <c r="LF79">
        <f>Assumptions!$D$41</f>
        <v>0.83299999999999996</v>
      </c>
      <c r="LG79" s="42">
        <v>1</v>
      </c>
      <c r="LH79">
        <f>Assumptions!$D$42</f>
        <v>0.2</v>
      </c>
      <c r="LI79">
        <f t="shared" si="502"/>
        <v>1.8593472768426831</v>
      </c>
      <c r="LJ79">
        <f t="shared" ca="1" si="415"/>
        <v>0</v>
      </c>
      <c r="LK79" s="17">
        <f>INDEX(MedicalSpend,MATCH($A79,'Budget Decisions'!$A$3:$A$160,0),MATCH(LK$2,MedicalSpendCol,0))</f>
        <v>328</v>
      </c>
      <c r="LL79" s="17">
        <f>IF(INDEX('Budget Decisions'!$E$4:$E$160,MATCH(Model!$A79,'Budget Decisions'!$A$4:$A$160,0))="CURED",1,0)</f>
        <v>1</v>
      </c>
      <c r="LM79">
        <f t="shared" si="553"/>
        <v>1</v>
      </c>
      <c r="LN79" s="42">
        <v>1</v>
      </c>
      <c r="LO79">
        <f>Assumptions!$D$49</f>
        <v>0.2</v>
      </c>
      <c r="LP79">
        <f t="shared" si="503"/>
        <v>328</v>
      </c>
      <c r="LQ79">
        <f t="shared" ca="1" si="416"/>
        <v>0</v>
      </c>
      <c r="LS79">
        <f t="shared" ca="1" si="504"/>
        <v>14303542</v>
      </c>
      <c r="LT79">
        <f t="shared" ca="1" si="505"/>
        <v>0</v>
      </c>
      <c r="LU79">
        <f t="shared" ca="1" si="506"/>
        <v>14303542</v>
      </c>
      <c r="LV79">
        <f t="shared" ca="1" si="554"/>
        <v>0</v>
      </c>
      <c r="LW79">
        <f t="shared" ca="1" si="507"/>
        <v>0</v>
      </c>
      <c r="LX79">
        <f t="shared" ca="1" si="555"/>
        <v>0</v>
      </c>
      <c r="LY79">
        <f t="shared" ca="1" si="417"/>
        <v>0</v>
      </c>
      <c r="LZ79">
        <f t="shared" ca="1" si="418"/>
        <v>0</v>
      </c>
      <c r="MA79">
        <f t="shared" si="556"/>
        <v>2.7100766589378384</v>
      </c>
      <c r="MB79">
        <f>Assumptions!$E$34</f>
        <v>1.2</v>
      </c>
      <c r="MC79">
        <f ca="1">IF(AND(LW79&gt;1,LT79&gt;1),((LOG(LT79,LW79)^(1/EXP(1)))^(1/Assumptions!$D$30))-(1-Assumptions!$D$31),1)</f>
        <v>1</v>
      </c>
      <c r="MD79" s="42">
        <v>1</v>
      </c>
      <c r="ME79">
        <v>0.15</v>
      </c>
      <c r="MG79">
        <f t="shared" ca="1" si="508"/>
        <v>3.2520919907254062</v>
      </c>
      <c r="MH79">
        <f t="shared" ca="1" si="509"/>
        <v>0</v>
      </c>
      <c r="MI79" s="42">
        <v>1</v>
      </c>
      <c r="MK79">
        <f t="shared" ca="1" si="510"/>
        <v>0</v>
      </c>
      <c r="ML79">
        <f t="shared" ca="1" si="511"/>
        <v>0</v>
      </c>
      <c r="MM79">
        <f t="shared" ca="1" si="419"/>
        <v>0</v>
      </c>
      <c r="MN79">
        <v>1</v>
      </c>
      <c r="MQ79">
        <f t="shared" ca="1" si="420"/>
        <v>0</v>
      </c>
      <c r="MR79" s="17">
        <f>INDEX(MilitarySpend,MATCH($A79,'Budget Decisions'!$A$3:$A$160,0),MATCH(MR$2,MilitarySpendCol,0))</f>
        <v>453</v>
      </c>
      <c r="MS79">
        <f t="shared" si="557"/>
        <v>2.7100766589378384</v>
      </c>
      <c r="MT79">
        <f>IF($A79&gt;=Assumptions!$D$40,1,0)</f>
        <v>1</v>
      </c>
      <c r="MU79">
        <f>Assumptions!$D$41</f>
        <v>0.83299999999999996</v>
      </c>
      <c r="MV79" s="42">
        <v>1</v>
      </c>
      <c r="MW79">
        <f>Assumptions!$D$42</f>
        <v>0.2</v>
      </c>
      <c r="MX79">
        <f t="shared" si="512"/>
        <v>2.2574938568952194</v>
      </c>
      <c r="MY79">
        <f t="shared" ca="1" si="421"/>
        <v>0</v>
      </c>
      <c r="MZ79" s="17">
        <f>INDEX(MedicalSpend,MATCH($A79,'Budget Decisions'!$A$3:$A$160,0),MATCH(MZ$2,MedicalSpendCol,0))</f>
        <v>463</v>
      </c>
      <c r="NA79" s="17">
        <f>IF(INDEX('Budget Decisions'!$E$4:$E$160,MATCH(Model!$A79,'Budget Decisions'!$A$4:$A$160,0))="CURED",1,0)</f>
        <v>1</v>
      </c>
      <c r="NB79">
        <f t="shared" si="558"/>
        <v>1</v>
      </c>
      <c r="NC79" s="42">
        <v>1</v>
      </c>
      <c r="ND79">
        <f>Assumptions!$D$49</f>
        <v>0.2</v>
      </c>
      <c r="NE79">
        <f t="shared" si="513"/>
        <v>463</v>
      </c>
      <c r="NF79">
        <f t="shared" ca="1" si="422"/>
        <v>0</v>
      </c>
    </row>
    <row r="80" spans="1:370" x14ac:dyDescent="0.35">
      <c r="A80">
        <f t="shared" si="514"/>
        <v>77</v>
      </c>
      <c r="C80">
        <f t="shared" ca="1" si="423"/>
        <v>49070225</v>
      </c>
      <c r="D80">
        <f t="shared" ca="1" si="424"/>
        <v>0</v>
      </c>
      <c r="E80">
        <f t="shared" ca="1" si="425"/>
        <v>49070225</v>
      </c>
      <c r="F80">
        <f t="shared" ca="1" si="515"/>
        <v>0</v>
      </c>
      <c r="G80">
        <f t="shared" ca="1" si="426"/>
        <v>0</v>
      </c>
      <c r="H80">
        <f t="shared" ca="1" si="516"/>
        <v>0</v>
      </c>
      <c r="I80">
        <f t="shared" ca="1" si="369"/>
        <v>0</v>
      </c>
      <c r="J80">
        <f t="shared" ca="1" si="370"/>
        <v>0</v>
      </c>
      <c r="K80">
        <f t="shared" si="517"/>
        <v>0.82857634545527548</v>
      </c>
      <c r="L80">
        <f>Assumptions!$E$34</f>
        <v>1.2</v>
      </c>
      <c r="M80">
        <f ca="1">IF(AND(G80&gt;1,D80&gt;1),((LOG(D80,G80)^(1/EXP(1)))^(1/Assumptions!$D$30))-(1-Assumptions!$D$31),1)</f>
        <v>1</v>
      </c>
      <c r="N80" s="42">
        <v>1</v>
      </c>
      <c r="O80">
        <v>0.15</v>
      </c>
      <c r="Q80">
        <f t="shared" ca="1" si="427"/>
        <v>0.99429161454633053</v>
      </c>
      <c r="R80">
        <f t="shared" ca="1" si="428"/>
        <v>0</v>
      </c>
      <c r="S80" s="42">
        <v>1</v>
      </c>
      <c r="U80">
        <f t="shared" ca="1" si="429"/>
        <v>0</v>
      </c>
      <c r="V80">
        <f t="shared" ca="1" si="430"/>
        <v>0</v>
      </c>
      <c r="W80">
        <f t="shared" ca="1" si="371"/>
        <v>0</v>
      </c>
      <c r="X80">
        <v>1</v>
      </c>
      <c r="AA80">
        <f t="shared" ca="1" si="372"/>
        <v>0</v>
      </c>
      <c r="AB80" s="17">
        <f>INDEX(MilitarySpend,MATCH($A80,'Budget Decisions'!$A$3:$A$160,0),MATCH(AB$2,MilitarySpendCol,0))</f>
        <v>289</v>
      </c>
      <c r="AC80">
        <f t="shared" si="518"/>
        <v>0.82857634545527548</v>
      </c>
      <c r="AD80">
        <f>IF($A80&gt;=Assumptions!$D$40,1,0)</f>
        <v>1</v>
      </c>
      <c r="AE80">
        <f>Assumptions!$D$41</f>
        <v>0.83299999999999996</v>
      </c>
      <c r="AF80" s="42">
        <v>1</v>
      </c>
      <c r="AG80">
        <f>Assumptions!$D$42</f>
        <v>0.2</v>
      </c>
      <c r="AH80">
        <f t="shared" si="431"/>
        <v>0.69020409576424446</v>
      </c>
      <c r="AI80">
        <f t="shared" ca="1" si="373"/>
        <v>0</v>
      </c>
      <c r="AJ80" s="17">
        <f>INDEX(MedicalSpend,MATCH($A80,'Budget Decisions'!$A$3:$A$160,0),MATCH(AJ$2,MedicalSpendCol,0))</f>
        <v>333</v>
      </c>
      <c r="AK80" s="17">
        <f>IF(INDEX('Budget Decisions'!$E$4:$E$160,MATCH(Model!$A80,'Budget Decisions'!$A$4:$A$160,0))="CURED",1,0)</f>
        <v>1</v>
      </c>
      <c r="AL80">
        <f t="shared" si="519"/>
        <v>1</v>
      </c>
      <c r="AM80" s="42">
        <v>1</v>
      </c>
      <c r="AN80">
        <f>Assumptions!$D$49</f>
        <v>0.2</v>
      </c>
      <c r="AO80">
        <f t="shared" si="432"/>
        <v>333</v>
      </c>
      <c r="AP80">
        <f t="shared" ca="1" si="374"/>
        <v>0</v>
      </c>
      <c r="AR80">
        <f t="shared" ca="1" si="433"/>
        <v>21784507</v>
      </c>
      <c r="AS80">
        <f t="shared" ca="1" si="434"/>
        <v>0</v>
      </c>
      <c r="AT80">
        <f t="shared" ca="1" si="435"/>
        <v>21784507</v>
      </c>
      <c r="AU80">
        <f t="shared" ca="1" si="436"/>
        <v>0</v>
      </c>
      <c r="AV80">
        <f t="shared" ca="1" si="437"/>
        <v>0</v>
      </c>
      <c r="AW80">
        <f t="shared" ca="1" si="520"/>
        <v>0</v>
      </c>
      <c r="AX80">
        <f t="shared" ca="1" si="375"/>
        <v>0</v>
      </c>
      <c r="AY80">
        <f t="shared" ca="1" si="376"/>
        <v>0</v>
      </c>
      <c r="AZ80">
        <f t="shared" si="521"/>
        <v>0.15936301189359656</v>
      </c>
      <c r="BA80">
        <f>Assumptions!$E$34</f>
        <v>1.2</v>
      </c>
      <c r="BB80">
        <f ca="1">IF(AND(AV80&gt;1,AS80&gt;1),((LOG(AS80,AV80)^(1/EXP(1)))^(1/Assumptions!$D$30))-(1-Assumptions!$D$31),1)</f>
        <v>1</v>
      </c>
      <c r="BC80" s="42">
        <v>1</v>
      </c>
      <c r="BD80">
        <v>0.15</v>
      </c>
      <c r="BF80">
        <f t="shared" ca="1" si="438"/>
        <v>0.19123561427231586</v>
      </c>
      <c r="BG80">
        <f t="shared" ca="1" si="439"/>
        <v>0</v>
      </c>
      <c r="BH80" s="42">
        <v>1</v>
      </c>
      <c r="BJ80">
        <f t="shared" ca="1" si="440"/>
        <v>0</v>
      </c>
      <c r="BK80">
        <f t="shared" ca="1" si="441"/>
        <v>0</v>
      </c>
      <c r="BL80">
        <f t="shared" ca="1" si="377"/>
        <v>0</v>
      </c>
      <c r="BM80">
        <v>1</v>
      </c>
      <c r="BP80">
        <f t="shared" ca="1" si="378"/>
        <v>0</v>
      </c>
      <c r="BQ80" s="17">
        <f>INDEX(MilitarySpend,MATCH($A80,'Budget Decisions'!$A$3:$A$160,0),MATCH(BQ$2,MilitarySpendCol,0))</f>
        <v>445</v>
      </c>
      <c r="BR80">
        <f t="shared" si="522"/>
        <v>0.15936301189359656</v>
      </c>
      <c r="BS80">
        <f>IF($A80&gt;=Assumptions!$D$40,1,0)</f>
        <v>1</v>
      </c>
      <c r="BT80">
        <f>Assumptions!$D$41</f>
        <v>0.83299999999999996</v>
      </c>
      <c r="BU80" s="42">
        <v>1</v>
      </c>
      <c r="BV80">
        <f>Assumptions!$D$42</f>
        <v>0.2</v>
      </c>
      <c r="BW80">
        <f t="shared" si="442"/>
        <v>0.13274938890736593</v>
      </c>
      <c r="BX80">
        <f t="shared" ca="1" si="379"/>
        <v>0</v>
      </c>
      <c r="BY80" s="17">
        <f>INDEX(MedicalSpend,MATCH($A80,'Budget Decisions'!$A$3:$A$160,0),MATCH(BY$2,MedicalSpendCol,0))</f>
        <v>284</v>
      </c>
      <c r="BZ80" s="17">
        <f>IF(INDEX('Budget Decisions'!$E$4:$E$160,MATCH(Model!$A80,'Budget Decisions'!$A$4:$A$160,0))="CURED",1,0)</f>
        <v>1</v>
      </c>
      <c r="CA80">
        <f t="shared" si="523"/>
        <v>1</v>
      </c>
      <c r="CB80" s="42">
        <v>1</v>
      </c>
      <c r="CC80">
        <f>Assumptions!$D$49</f>
        <v>0.2</v>
      </c>
      <c r="CD80">
        <f t="shared" si="443"/>
        <v>284</v>
      </c>
      <c r="CE80">
        <f t="shared" ca="1" si="380"/>
        <v>0</v>
      </c>
      <c r="CG80">
        <f t="shared" ca="1" si="444"/>
        <v>20165794</v>
      </c>
      <c r="CH80">
        <f t="shared" ca="1" si="445"/>
        <v>0</v>
      </c>
      <c r="CI80">
        <f t="shared" ca="1" si="446"/>
        <v>20165794</v>
      </c>
      <c r="CJ80">
        <f t="shared" ca="1" si="524"/>
        <v>0</v>
      </c>
      <c r="CK80">
        <f t="shared" ca="1" si="447"/>
        <v>0</v>
      </c>
      <c r="CL80">
        <f t="shared" ca="1" si="525"/>
        <v>0</v>
      </c>
      <c r="CM80">
        <f t="shared" ca="1" si="381"/>
        <v>0</v>
      </c>
      <c r="CN80">
        <f t="shared" ca="1" si="382"/>
        <v>0</v>
      </c>
      <c r="CO80">
        <f t="shared" si="526"/>
        <v>0.24130002925990637</v>
      </c>
      <c r="CP80">
        <f>Assumptions!$E$34</f>
        <v>1.2</v>
      </c>
      <c r="CQ80">
        <f ca="1">IF(AND(CK80&gt;1,CH80&gt;1),((LOG(CH80,CK80)^(1/EXP(1)))^(1/Assumptions!$D$30))-(1-Assumptions!$D$31),1)</f>
        <v>1</v>
      </c>
      <c r="CR80" s="42">
        <v>1</v>
      </c>
      <c r="CS80">
        <v>0.15</v>
      </c>
      <c r="CU80">
        <f t="shared" ca="1" si="448"/>
        <v>0.28956003511188766</v>
      </c>
      <c r="CV80">
        <f t="shared" ca="1" si="449"/>
        <v>0</v>
      </c>
      <c r="CW80" s="42">
        <v>1</v>
      </c>
      <c r="CY80">
        <f t="shared" ca="1" si="450"/>
        <v>0</v>
      </c>
      <c r="CZ80">
        <f t="shared" ca="1" si="451"/>
        <v>0</v>
      </c>
      <c r="DA80">
        <f t="shared" ca="1" si="383"/>
        <v>0</v>
      </c>
      <c r="DB80">
        <v>1</v>
      </c>
      <c r="DE80">
        <f t="shared" ca="1" si="384"/>
        <v>0</v>
      </c>
      <c r="DF80" s="17">
        <f>INDEX(MilitarySpend,MATCH($A80,'Budget Decisions'!$A$3:$A$160,0),MATCH(DF$2,MilitarySpendCol,0))</f>
        <v>256</v>
      </c>
      <c r="DG80">
        <f t="shared" si="527"/>
        <v>0.24130002925990637</v>
      </c>
      <c r="DH80">
        <f>IF($A80&gt;=Assumptions!$D$40,1,0)</f>
        <v>1</v>
      </c>
      <c r="DI80">
        <f>Assumptions!$D$41</f>
        <v>0.83299999999999996</v>
      </c>
      <c r="DJ80" s="42">
        <v>1</v>
      </c>
      <c r="DK80">
        <f>Assumptions!$D$42</f>
        <v>0.2</v>
      </c>
      <c r="DL80">
        <f t="shared" si="452"/>
        <v>0.20100292437350201</v>
      </c>
      <c r="DM80">
        <f t="shared" ca="1" si="385"/>
        <v>0</v>
      </c>
      <c r="DN80" s="17">
        <f>INDEX(MedicalSpend,MATCH($A80,'Budget Decisions'!$A$3:$A$160,0),MATCH(DN$2,MedicalSpendCol,0))</f>
        <v>294</v>
      </c>
      <c r="DO80" s="17">
        <f>IF(INDEX('Budget Decisions'!$E$4:$E$160,MATCH(Model!$A80,'Budget Decisions'!$A$4:$A$160,0))="CURED",1,0)</f>
        <v>1</v>
      </c>
      <c r="DP80">
        <f t="shared" si="528"/>
        <v>1</v>
      </c>
      <c r="DQ80" s="42">
        <v>1</v>
      </c>
      <c r="DR80">
        <f>Assumptions!$D$49</f>
        <v>0.2</v>
      </c>
      <c r="DS80">
        <f t="shared" si="453"/>
        <v>294</v>
      </c>
      <c r="DT80">
        <f t="shared" ca="1" si="386"/>
        <v>0</v>
      </c>
      <c r="DV80">
        <f t="shared" ca="1" si="454"/>
        <v>46395654</v>
      </c>
      <c r="DW80">
        <f t="shared" ca="1" si="455"/>
        <v>0</v>
      </c>
      <c r="DX80">
        <f t="shared" ca="1" si="456"/>
        <v>46395654</v>
      </c>
      <c r="DY80">
        <f t="shared" ca="1" si="529"/>
        <v>0</v>
      </c>
      <c r="DZ80">
        <f t="shared" ca="1" si="457"/>
        <v>0</v>
      </c>
      <c r="EA80">
        <f t="shared" ca="1" si="530"/>
        <v>0</v>
      </c>
      <c r="EB80">
        <f t="shared" ca="1" si="387"/>
        <v>0</v>
      </c>
      <c r="EC80">
        <f t="shared" ca="1" si="388"/>
        <v>0</v>
      </c>
      <c r="ED80">
        <f t="shared" si="531"/>
        <v>0.87442730726206253</v>
      </c>
      <c r="EE80">
        <f>Assumptions!$E$34</f>
        <v>1.2</v>
      </c>
      <c r="EF80">
        <f ca="1">IF(AND(DZ80&gt;1,DW80&gt;1),((LOG(DW80,DZ80)^(1/EXP(1)))^(1/Assumptions!$D$30))-(1-Assumptions!$D$31),1)</f>
        <v>1</v>
      </c>
      <c r="EG80" s="42">
        <v>1</v>
      </c>
      <c r="EH80">
        <v>0.15</v>
      </c>
      <c r="EJ80">
        <f t="shared" ca="1" si="458"/>
        <v>1.049312768714475</v>
      </c>
      <c r="EK80">
        <f t="shared" ca="1" si="459"/>
        <v>0</v>
      </c>
      <c r="EL80" s="42">
        <v>1</v>
      </c>
      <c r="EN80">
        <f t="shared" ca="1" si="460"/>
        <v>0</v>
      </c>
      <c r="EO80">
        <f t="shared" ca="1" si="461"/>
        <v>0</v>
      </c>
      <c r="EP80">
        <f t="shared" ca="1" si="389"/>
        <v>0</v>
      </c>
      <c r="EQ80">
        <v>1</v>
      </c>
      <c r="ET80">
        <f t="shared" ca="1" si="390"/>
        <v>0</v>
      </c>
      <c r="EU80" s="17">
        <f>INDEX(MilitarySpend,MATCH($A80,'Budget Decisions'!$A$3:$A$160,0),MATCH(EU$2,MilitarySpendCol,0))</f>
        <v>268</v>
      </c>
      <c r="EV80">
        <f t="shared" si="532"/>
        <v>0.87442730726206253</v>
      </c>
      <c r="EW80">
        <f>IF($A80&gt;=Assumptions!$D$40,1,0)</f>
        <v>1</v>
      </c>
      <c r="EX80">
        <f>Assumptions!$D$41</f>
        <v>0.83299999999999996</v>
      </c>
      <c r="EY80" s="42">
        <v>1</v>
      </c>
      <c r="EZ80">
        <f>Assumptions!$D$42</f>
        <v>0.2</v>
      </c>
      <c r="FA80">
        <f t="shared" si="462"/>
        <v>0.72839794694929805</v>
      </c>
      <c r="FB80">
        <f t="shared" ca="1" si="391"/>
        <v>0</v>
      </c>
      <c r="FC80" s="17">
        <f>INDEX(MedicalSpend,MATCH($A80,'Budget Decisions'!$A$3:$A$160,0),MATCH(FC$2,MedicalSpendCol,0))</f>
        <v>339</v>
      </c>
      <c r="FD80" s="17">
        <f>IF(INDEX('Budget Decisions'!$E$4:$E$160,MATCH(Model!$A80,'Budget Decisions'!$A$4:$A$160,0))="CURED",1,0)</f>
        <v>1</v>
      </c>
      <c r="FE80">
        <f t="shared" si="533"/>
        <v>1</v>
      </c>
      <c r="FF80" s="42">
        <v>1</v>
      </c>
      <c r="FG80">
        <f>Assumptions!$D$49</f>
        <v>0.2</v>
      </c>
      <c r="FH80">
        <f t="shared" si="463"/>
        <v>339</v>
      </c>
      <c r="FI80">
        <f t="shared" ca="1" si="392"/>
        <v>0</v>
      </c>
      <c r="FK80">
        <f t="shared" ca="1" si="464"/>
        <v>35235521</v>
      </c>
      <c r="FL80">
        <f t="shared" ca="1" si="465"/>
        <v>0</v>
      </c>
      <c r="FM80">
        <f t="shared" ca="1" si="466"/>
        <v>35235521</v>
      </c>
      <c r="FN80">
        <f t="shared" ca="1" si="534"/>
        <v>0</v>
      </c>
      <c r="FO80">
        <f t="shared" ca="1" si="467"/>
        <v>0</v>
      </c>
      <c r="FP80">
        <f t="shared" ca="1" si="535"/>
        <v>0</v>
      </c>
      <c r="FQ80">
        <f t="shared" ca="1" si="393"/>
        <v>0</v>
      </c>
      <c r="FR80">
        <f t="shared" ca="1" si="394"/>
        <v>0</v>
      </c>
      <c r="FS80">
        <f t="shared" si="536"/>
        <v>0.36303408195741388</v>
      </c>
      <c r="FT80">
        <f>Assumptions!$E$34</f>
        <v>1.2</v>
      </c>
      <c r="FU80">
        <f ca="1">IF(AND(FO80&gt;1,FL80&gt;1),((LOG(FL80,FO80)^(1/EXP(1)))^(1/Assumptions!$D$30))-(1-Assumptions!$D$31),1)</f>
        <v>1</v>
      </c>
      <c r="FV80" s="42">
        <v>1</v>
      </c>
      <c r="FW80">
        <v>0.15</v>
      </c>
      <c r="FY80">
        <f t="shared" ca="1" si="468"/>
        <v>0.43564089834889663</v>
      </c>
      <c r="FZ80">
        <f t="shared" ca="1" si="469"/>
        <v>0</v>
      </c>
      <c r="GA80" s="42">
        <v>1</v>
      </c>
      <c r="GC80">
        <f t="shared" ca="1" si="470"/>
        <v>0</v>
      </c>
      <c r="GD80">
        <f t="shared" ca="1" si="471"/>
        <v>0</v>
      </c>
      <c r="GE80">
        <f t="shared" ca="1" si="395"/>
        <v>0</v>
      </c>
      <c r="GF80">
        <v>1</v>
      </c>
      <c r="GI80">
        <f t="shared" ca="1" si="396"/>
        <v>0</v>
      </c>
      <c r="GJ80" s="17">
        <f>INDEX(MilitarySpend,MATCH($A80,'Budget Decisions'!$A$3:$A$160,0),MATCH(GJ$2,MilitarySpendCol,0))</f>
        <v>185</v>
      </c>
      <c r="GK80">
        <f t="shared" si="537"/>
        <v>0.36303408195741388</v>
      </c>
      <c r="GL80">
        <f>IF($A80&gt;=Assumptions!$D$40,1,0)</f>
        <v>1</v>
      </c>
      <c r="GM80">
        <f>Assumptions!$D$41</f>
        <v>0.83299999999999996</v>
      </c>
      <c r="GN80" s="42">
        <v>1</v>
      </c>
      <c r="GO80">
        <f>Assumptions!$D$42</f>
        <v>0.2</v>
      </c>
      <c r="GP80">
        <f t="shared" si="472"/>
        <v>0.30240739027052577</v>
      </c>
      <c r="GQ80">
        <f t="shared" ca="1" si="397"/>
        <v>0</v>
      </c>
      <c r="GR80" s="17">
        <f>INDEX(MedicalSpend,MATCH($A80,'Budget Decisions'!$A$3:$A$160,0),MATCH(GR$2,MedicalSpendCol,0))</f>
        <v>322</v>
      </c>
      <c r="GS80" s="17">
        <f>IF(INDEX('Budget Decisions'!$E$4:$E$160,MATCH(Model!$A80,'Budget Decisions'!$A$4:$A$160,0))="CURED",1,0)</f>
        <v>1</v>
      </c>
      <c r="GT80">
        <f t="shared" si="538"/>
        <v>1</v>
      </c>
      <c r="GU80" s="42">
        <v>1</v>
      </c>
      <c r="GV80">
        <f>Assumptions!$D$49</f>
        <v>0.2</v>
      </c>
      <c r="GW80">
        <f t="shared" si="473"/>
        <v>322</v>
      </c>
      <c r="GX80">
        <f t="shared" ca="1" si="398"/>
        <v>0</v>
      </c>
      <c r="GZ80">
        <f t="shared" ca="1" si="474"/>
        <v>18084651</v>
      </c>
      <c r="HA80">
        <f t="shared" ca="1" si="475"/>
        <v>0</v>
      </c>
      <c r="HB80">
        <f t="shared" ca="1" si="476"/>
        <v>18084651</v>
      </c>
      <c r="HC80">
        <f t="shared" ca="1" si="539"/>
        <v>0</v>
      </c>
      <c r="HD80">
        <f t="shared" ca="1" si="477"/>
        <v>0</v>
      </c>
      <c r="HE80">
        <f t="shared" ca="1" si="540"/>
        <v>0</v>
      </c>
      <c r="HF80">
        <f t="shared" ca="1" si="399"/>
        <v>0</v>
      </c>
      <c r="HG80">
        <f t="shared" ca="1" si="400"/>
        <v>0</v>
      </c>
      <c r="HH80">
        <f t="shared" si="541"/>
        <v>0.464689620669401</v>
      </c>
      <c r="HI80">
        <f>Assumptions!$E$34</f>
        <v>1.2</v>
      </c>
      <c r="HJ80">
        <f ca="1">IF(AND(HD80&gt;1,HA80&gt;1),((LOG(HA80,HD80)^(1/EXP(1)))^(1/Assumptions!$D$30))-(1-Assumptions!$D$31),1)</f>
        <v>1</v>
      </c>
      <c r="HK80" s="42">
        <v>1</v>
      </c>
      <c r="HL80">
        <v>0.15</v>
      </c>
      <c r="HN80">
        <f t="shared" ca="1" si="478"/>
        <v>0.55762754480328114</v>
      </c>
      <c r="HO80">
        <f t="shared" ca="1" si="479"/>
        <v>0</v>
      </c>
      <c r="HP80" s="42">
        <v>1</v>
      </c>
      <c r="HR80">
        <f t="shared" ca="1" si="480"/>
        <v>0</v>
      </c>
      <c r="HS80">
        <f t="shared" ca="1" si="481"/>
        <v>0</v>
      </c>
      <c r="HT80">
        <f t="shared" ca="1" si="401"/>
        <v>0</v>
      </c>
      <c r="HU80">
        <v>1</v>
      </c>
      <c r="HX80">
        <f t="shared" ca="1" si="402"/>
        <v>0</v>
      </c>
      <c r="HY80" s="17">
        <f>INDEX(MilitarySpend,MATCH($A80,'Budget Decisions'!$A$3:$A$160,0),MATCH(HY$2,MilitarySpendCol,0))</f>
        <v>467</v>
      </c>
      <c r="HZ80">
        <f t="shared" si="542"/>
        <v>0.464689620669401</v>
      </c>
      <c r="IA80">
        <f>IF($A80&gt;=Assumptions!$D$40,1,0)</f>
        <v>1</v>
      </c>
      <c r="IB80">
        <f>Assumptions!$D$41</f>
        <v>0.83299999999999996</v>
      </c>
      <c r="IC80" s="42">
        <v>1</v>
      </c>
      <c r="ID80">
        <f>Assumptions!$D$42</f>
        <v>0.2</v>
      </c>
      <c r="IE80">
        <f t="shared" si="482"/>
        <v>0.38708645401761099</v>
      </c>
      <c r="IF80">
        <f t="shared" ca="1" si="403"/>
        <v>0</v>
      </c>
      <c r="IG80" s="17">
        <f>INDEX(MedicalSpend,MATCH($A80,'Budget Decisions'!$A$3:$A$160,0),MATCH(IG$2,MedicalSpendCol,0))</f>
        <v>271</v>
      </c>
      <c r="IH80" s="17">
        <f>IF(INDEX('Budget Decisions'!$E$4:$E$160,MATCH(Model!$A80,'Budget Decisions'!$A$4:$A$160,0))="CURED",1,0)</f>
        <v>1</v>
      </c>
      <c r="II80">
        <f t="shared" si="543"/>
        <v>1</v>
      </c>
      <c r="IJ80" s="42">
        <v>1</v>
      </c>
      <c r="IK80">
        <f>Assumptions!$D$49</f>
        <v>0.2</v>
      </c>
      <c r="IL80">
        <f t="shared" si="483"/>
        <v>271</v>
      </c>
      <c r="IM80">
        <f t="shared" ca="1" si="404"/>
        <v>0</v>
      </c>
      <c r="IO80">
        <f t="shared" ca="1" si="484"/>
        <v>57806544</v>
      </c>
      <c r="IP80">
        <f t="shared" ca="1" si="485"/>
        <v>0</v>
      </c>
      <c r="IQ80">
        <f t="shared" ca="1" si="486"/>
        <v>57806544</v>
      </c>
      <c r="IR80">
        <f t="shared" ca="1" si="544"/>
        <v>0</v>
      </c>
      <c r="IS80">
        <f t="shared" ca="1" si="487"/>
        <v>0</v>
      </c>
      <c r="IT80">
        <f t="shared" ca="1" si="545"/>
        <v>0</v>
      </c>
      <c r="IU80">
        <f t="shared" ca="1" si="405"/>
        <v>0</v>
      </c>
      <c r="IV80">
        <f t="shared" ca="1" si="406"/>
        <v>0</v>
      </c>
      <c r="IW80">
        <f t="shared" si="546"/>
        <v>1.1264233685228699</v>
      </c>
      <c r="IX80">
        <f>Assumptions!$E$34</f>
        <v>1.2</v>
      </c>
      <c r="IY80">
        <f ca="1">IF(AND(IS80&gt;1,IP80&gt;1),((LOG(IP80,IS80)^(1/EXP(1)))^(1/Assumptions!$D$30))-(1-Assumptions!$D$31),1)</f>
        <v>1</v>
      </c>
      <c r="IZ80" s="42">
        <v>1</v>
      </c>
      <c r="JA80">
        <v>0.15</v>
      </c>
      <c r="JC80">
        <f t="shared" ca="1" si="488"/>
        <v>1.3517080422274439</v>
      </c>
      <c r="JD80">
        <f t="shared" ca="1" si="489"/>
        <v>0</v>
      </c>
      <c r="JE80" s="42">
        <v>1</v>
      </c>
      <c r="JG80">
        <f t="shared" ca="1" si="490"/>
        <v>0</v>
      </c>
      <c r="JH80">
        <f t="shared" ca="1" si="491"/>
        <v>0</v>
      </c>
      <c r="JI80">
        <f t="shared" ca="1" si="407"/>
        <v>0</v>
      </c>
      <c r="JJ80">
        <v>1</v>
      </c>
      <c r="JM80">
        <f t="shared" ca="1" si="408"/>
        <v>0</v>
      </c>
      <c r="JN80" s="17">
        <f>INDEX(MilitarySpend,MATCH($A80,'Budget Decisions'!$A$3:$A$160,0),MATCH(JN$2,MilitarySpendCol,0))</f>
        <v>202</v>
      </c>
      <c r="JO80">
        <f t="shared" si="547"/>
        <v>1.1264233685228699</v>
      </c>
      <c r="JP80">
        <f>IF($A80&gt;=Assumptions!$D$40,1,0)</f>
        <v>1</v>
      </c>
      <c r="JQ80">
        <f>Assumptions!$D$41</f>
        <v>0.83299999999999996</v>
      </c>
      <c r="JR80" s="42">
        <v>1</v>
      </c>
      <c r="JS80">
        <f>Assumptions!$D$42</f>
        <v>0.2</v>
      </c>
      <c r="JT80">
        <f t="shared" si="492"/>
        <v>0.9383106659795506</v>
      </c>
      <c r="JU80">
        <f t="shared" ca="1" si="409"/>
        <v>0</v>
      </c>
      <c r="JV80" s="17">
        <f>INDEX(MedicalSpend,MATCH($A80,'Budget Decisions'!$A$3:$A$160,0),MATCH(JV$2,MedicalSpendCol,0))</f>
        <v>239</v>
      </c>
      <c r="JW80" s="17">
        <f>IF(INDEX('Budget Decisions'!$E$4:$E$160,MATCH(Model!$A80,'Budget Decisions'!$A$4:$A$160,0))="CURED",1,0)</f>
        <v>1</v>
      </c>
      <c r="JX80">
        <f t="shared" si="548"/>
        <v>1</v>
      </c>
      <c r="JY80" s="42">
        <v>1</v>
      </c>
      <c r="JZ80">
        <f>Assumptions!$D$49</f>
        <v>0.2</v>
      </c>
      <c r="KA80">
        <f t="shared" si="493"/>
        <v>239</v>
      </c>
      <c r="KB80">
        <f t="shared" ca="1" si="410"/>
        <v>0</v>
      </c>
      <c r="KD80">
        <f t="shared" ca="1" si="494"/>
        <v>40621237</v>
      </c>
      <c r="KE80">
        <f t="shared" ca="1" si="495"/>
        <v>0</v>
      </c>
      <c r="KF80">
        <f t="shared" ca="1" si="496"/>
        <v>40621237</v>
      </c>
      <c r="KG80">
        <f t="shared" ca="1" si="549"/>
        <v>0</v>
      </c>
      <c r="KH80">
        <f t="shared" ca="1" si="497"/>
        <v>0</v>
      </c>
      <c r="KI80">
        <f t="shared" ca="1" si="550"/>
        <v>0</v>
      </c>
      <c r="KJ80">
        <f t="shared" ca="1" si="411"/>
        <v>0</v>
      </c>
      <c r="KK80">
        <f t="shared" ca="1" si="412"/>
        <v>0</v>
      </c>
      <c r="KL80">
        <f t="shared" si="551"/>
        <v>2.2321095760416365</v>
      </c>
      <c r="KM80">
        <f>Assumptions!$E$34</f>
        <v>1.2</v>
      </c>
      <c r="KN80">
        <f ca="1">IF(AND(KH80&gt;1,KE80&gt;1),((LOG(KE80,KH80)^(1/EXP(1)))^(1/Assumptions!$D$30))-(1-Assumptions!$D$31),1)</f>
        <v>1</v>
      </c>
      <c r="KO80" s="42">
        <v>1</v>
      </c>
      <c r="KP80">
        <v>0.15</v>
      </c>
      <c r="KR80">
        <f t="shared" ca="1" si="498"/>
        <v>2.6785314912499638</v>
      </c>
      <c r="KS80">
        <f t="shared" ca="1" si="499"/>
        <v>0</v>
      </c>
      <c r="KT80" s="42">
        <v>1</v>
      </c>
      <c r="KV80">
        <f t="shared" ca="1" si="500"/>
        <v>0</v>
      </c>
      <c r="KW80">
        <f t="shared" ca="1" si="501"/>
        <v>0</v>
      </c>
      <c r="KX80">
        <f t="shared" ca="1" si="413"/>
        <v>0</v>
      </c>
      <c r="KY80">
        <v>1</v>
      </c>
      <c r="LB80">
        <f t="shared" ca="1" si="414"/>
        <v>0</v>
      </c>
      <c r="LC80" s="17">
        <f>INDEX(MilitarySpend,MATCH($A80,'Budget Decisions'!$A$3:$A$160,0),MATCH(LC$2,MilitarySpendCol,0))</f>
        <v>505</v>
      </c>
      <c r="LD80">
        <f t="shared" si="552"/>
        <v>2.2321095760416365</v>
      </c>
      <c r="LE80">
        <f>IF($A80&gt;=Assumptions!$D$40,1,0)</f>
        <v>1</v>
      </c>
      <c r="LF80">
        <f>Assumptions!$D$41</f>
        <v>0.83299999999999996</v>
      </c>
      <c r="LG80" s="42">
        <v>1</v>
      </c>
      <c r="LH80">
        <f>Assumptions!$D$42</f>
        <v>0.2</v>
      </c>
      <c r="LI80">
        <f t="shared" si="502"/>
        <v>1.8593472768426831</v>
      </c>
      <c r="LJ80">
        <f t="shared" ca="1" si="415"/>
        <v>0</v>
      </c>
      <c r="LK80" s="17">
        <f>INDEX(MedicalSpend,MATCH($A80,'Budget Decisions'!$A$3:$A$160,0),MATCH(LK$2,MedicalSpendCol,0))</f>
        <v>328</v>
      </c>
      <c r="LL80" s="17">
        <f>IF(INDEX('Budget Decisions'!$E$4:$E$160,MATCH(Model!$A80,'Budget Decisions'!$A$4:$A$160,0))="CURED",1,0)</f>
        <v>1</v>
      </c>
      <c r="LM80">
        <f t="shared" si="553"/>
        <v>1</v>
      </c>
      <c r="LN80" s="42">
        <v>1</v>
      </c>
      <c r="LO80">
        <f>Assumptions!$D$49</f>
        <v>0.2</v>
      </c>
      <c r="LP80">
        <f t="shared" si="503"/>
        <v>328</v>
      </c>
      <c r="LQ80">
        <f t="shared" ca="1" si="416"/>
        <v>0</v>
      </c>
      <c r="LS80">
        <f t="shared" ca="1" si="504"/>
        <v>14303542</v>
      </c>
      <c r="LT80">
        <f t="shared" ca="1" si="505"/>
        <v>0</v>
      </c>
      <c r="LU80">
        <f t="shared" ca="1" si="506"/>
        <v>14303542</v>
      </c>
      <c r="LV80">
        <f t="shared" ca="1" si="554"/>
        <v>0</v>
      </c>
      <c r="LW80">
        <f t="shared" ca="1" si="507"/>
        <v>0</v>
      </c>
      <c r="LX80">
        <f t="shared" ca="1" si="555"/>
        <v>0</v>
      </c>
      <c r="LY80">
        <f t="shared" ca="1" si="417"/>
        <v>0</v>
      </c>
      <c r="LZ80">
        <f t="shared" ca="1" si="418"/>
        <v>0</v>
      </c>
      <c r="MA80">
        <f t="shared" si="556"/>
        <v>2.7100766589378384</v>
      </c>
      <c r="MB80">
        <f>Assumptions!$E$34</f>
        <v>1.2</v>
      </c>
      <c r="MC80">
        <f ca="1">IF(AND(LW80&gt;1,LT80&gt;1),((LOG(LT80,LW80)^(1/EXP(1)))^(1/Assumptions!$D$30))-(1-Assumptions!$D$31),1)</f>
        <v>1</v>
      </c>
      <c r="MD80" s="42">
        <v>1</v>
      </c>
      <c r="ME80">
        <v>0.15</v>
      </c>
      <c r="MG80">
        <f t="shared" ca="1" si="508"/>
        <v>3.2520919907254062</v>
      </c>
      <c r="MH80">
        <f t="shared" ca="1" si="509"/>
        <v>0</v>
      </c>
      <c r="MI80" s="42">
        <v>1</v>
      </c>
      <c r="MK80">
        <f t="shared" ca="1" si="510"/>
        <v>0</v>
      </c>
      <c r="ML80">
        <f t="shared" ca="1" si="511"/>
        <v>0</v>
      </c>
      <c r="MM80">
        <f t="shared" ca="1" si="419"/>
        <v>0</v>
      </c>
      <c r="MN80">
        <v>1</v>
      </c>
      <c r="MQ80">
        <f t="shared" ca="1" si="420"/>
        <v>0</v>
      </c>
      <c r="MR80" s="17">
        <f>INDEX(MilitarySpend,MATCH($A80,'Budget Decisions'!$A$3:$A$160,0),MATCH(MR$2,MilitarySpendCol,0))</f>
        <v>453</v>
      </c>
      <c r="MS80">
        <f t="shared" si="557"/>
        <v>2.7100766589378384</v>
      </c>
      <c r="MT80">
        <f>IF($A80&gt;=Assumptions!$D$40,1,0)</f>
        <v>1</v>
      </c>
      <c r="MU80">
        <f>Assumptions!$D$41</f>
        <v>0.83299999999999996</v>
      </c>
      <c r="MV80" s="42">
        <v>1</v>
      </c>
      <c r="MW80">
        <f>Assumptions!$D$42</f>
        <v>0.2</v>
      </c>
      <c r="MX80">
        <f t="shared" si="512"/>
        <v>2.2574938568952194</v>
      </c>
      <c r="MY80">
        <f t="shared" ca="1" si="421"/>
        <v>0</v>
      </c>
      <c r="MZ80" s="17">
        <f>INDEX(MedicalSpend,MATCH($A80,'Budget Decisions'!$A$3:$A$160,0),MATCH(MZ$2,MedicalSpendCol,0))</f>
        <v>463</v>
      </c>
      <c r="NA80" s="17">
        <f>IF(INDEX('Budget Decisions'!$E$4:$E$160,MATCH(Model!$A80,'Budget Decisions'!$A$4:$A$160,0))="CURED",1,0)</f>
        <v>1</v>
      </c>
      <c r="NB80">
        <f t="shared" si="558"/>
        <v>1</v>
      </c>
      <c r="NC80" s="42">
        <v>1</v>
      </c>
      <c r="ND80">
        <f>Assumptions!$D$49</f>
        <v>0.2</v>
      </c>
      <c r="NE80">
        <f t="shared" si="513"/>
        <v>463</v>
      </c>
      <c r="NF80">
        <f t="shared" ca="1" si="422"/>
        <v>0</v>
      </c>
    </row>
    <row r="81" spans="1:370" x14ac:dyDescent="0.35">
      <c r="A81">
        <f t="shared" si="514"/>
        <v>78</v>
      </c>
      <c r="C81">
        <f t="shared" ca="1" si="423"/>
        <v>49070225</v>
      </c>
      <c r="D81">
        <f t="shared" ca="1" si="424"/>
        <v>0</v>
      </c>
      <c r="E81">
        <f t="shared" ca="1" si="425"/>
        <v>49070225</v>
      </c>
      <c r="F81">
        <f t="shared" ca="1" si="515"/>
        <v>0</v>
      </c>
      <c r="G81">
        <f t="shared" ca="1" si="426"/>
        <v>0</v>
      </c>
      <c r="H81">
        <f t="shared" ca="1" si="516"/>
        <v>0</v>
      </c>
      <c r="I81">
        <f t="shared" ca="1" si="369"/>
        <v>0</v>
      </c>
      <c r="J81">
        <f t="shared" ca="1" si="370"/>
        <v>0</v>
      </c>
      <c r="K81">
        <f t="shared" si="517"/>
        <v>0.82857634545527548</v>
      </c>
      <c r="L81">
        <f>Assumptions!$E$34</f>
        <v>1.2</v>
      </c>
      <c r="M81">
        <f ca="1">IF(AND(G81&gt;1,D81&gt;1),((LOG(D81,G81)^(1/EXP(1)))^(1/Assumptions!$D$30))-(1-Assumptions!$D$31),1)</f>
        <v>1</v>
      </c>
      <c r="N81" s="42">
        <v>1</v>
      </c>
      <c r="O81">
        <v>0.15</v>
      </c>
      <c r="Q81">
        <f t="shared" ca="1" si="427"/>
        <v>0.99429161454633053</v>
      </c>
      <c r="R81">
        <f t="shared" ca="1" si="428"/>
        <v>0</v>
      </c>
      <c r="S81" s="42">
        <v>1</v>
      </c>
      <c r="U81">
        <f t="shared" ca="1" si="429"/>
        <v>0</v>
      </c>
      <c r="V81">
        <f t="shared" ca="1" si="430"/>
        <v>0</v>
      </c>
      <c r="W81">
        <f t="shared" ca="1" si="371"/>
        <v>0</v>
      </c>
      <c r="X81">
        <v>1</v>
      </c>
      <c r="AA81">
        <f t="shared" ca="1" si="372"/>
        <v>0</v>
      </c>
      <c r="AB81" s="17">
        <f>INDEX(MilitarySpend,MATCH($A81,'Budget Decisions'!$A$3:$A$160,0),MATCH(AB$2,MilitarySpendCol,0))</f>
        <v>289</v>
      </c>
      <c r="AC81">
        <f t="shared" si="518"/>
        <v>0.82857634545527548</v>
      </c>
      <c r="AD81">
        <f>IF($A81&gt;=Assumptions!$D$40,1,0)</f>
        <v>1</v>
      </c>
      <c r="AE81">
        <f>Assumptions!$D$41</f>
        <v>0.83299999999999996</v>
      </c>
      <c r="AF81" s="42">
        <v>1</v>
      </c>
      <c r="AG81">
        <f>Assumptions!$D$42</f>
        <v>0.2</v>
      </c>
      <c r="AH81">
        <f t="shared" si="431"/>
        <v>0.69020409576424446</v>
      </c>
      <c r="AI81">
        <f t="shared" ca="1" si="373"/>
        <v>0</v>
      </c>
      <c r="AJ81" s="17">
        <f>INDEX(MedicalSpend,MATCH($A81,'Budget Decisions'!$A$3:$A$160,0),MATCH(AJ$2,MedicalSpendCol,0))</f>
        <v>333</v>
      </c>
      <c r="AK81" s="17">
        <f>IF(INDEX('Budget Decisions'!$E$4:$E$160,MATCH(Model!$A81,'Budget Decisions'!$A$4:$A$160,0))="CURED",1,0)</f>
        <v>1</v>
      </c>
      <c r="AL81">
        <f t="shared" si="519"/>
        <v>1</v>
      </c>
      <c r="AM81" s="42">
        <v>1</v>
      </c>
      <c r="AN81">
        <f>Assumptions!$D$49</f>
        <v>0.2</v>
      </c>
      <c r="AO81">
        <f t="shared" si="432"/>
        <v>333</v>
      </c>
      <c r="AP81">
        <f t="shared" ca="1" si="374"/>
        <v>0</v>
      </c>
      <c r="AR81">
        <f t="shared" ca="1" si="433"/>
        <v>21784507</v>
      </c>
      <c r="AS81">
        <f t="shared" ca="1" si="434"/>
        <v>0</v>
      </c>
      <c r="AT81">
        <f t="shared" ca="1" si="435"/>
        <v>21784507</v>
      </c>
      <c r="AU81">
        <f t="shared" ca="1" si="436"/>
        <v>0</v>
      </c>
      <c r="AV81">
        <f t="shared" ca="1" si="437"/>
        <v>0</v>
      </c>
      <c r="AW81">
        <f t="shared" ca="1" si="520"/>
        <v>0</v>
      </c>
      <c r="AX81">
        <f t="shared" ca="1" si="375"/>
        <v>0</v>
      </c>
      <c r="AY81">
        <f t="shared" ca="1" si="376"/>
        <v>0</v>
      </c>
      <c r="AZ81">
        <f t="shared" si="521"/>
        <v>0.15936301189359656</v>
      </c>
      <c r="BA81">
        <f>Assumptions!$E$34</f>
        <v>1.2</v>
      </c>
      <c r="BB81">
        <f ca="1">IF(AND(AV81&gt;1,AS81&gt;1),((LOG(AS81,AV81)^(1/EXP(1)))^(1/Assumptions!$D$30))-(1-Assumptions!$D$31),1)</f>
        <v>1</v>
      </c>
      <c r="BC81" s="42">
        <v>1</v>
      </c>
      <c r="BD81">
        <v>0.15</v>
      </c>
      <c r="BF81">
        <f t="shared" ca="1" si="438"/>
        <v>0.19123561427231586</v>
      </c>
      <c r="BG81">
        <f t="shared" ca="1" si="439"/>
        <v>0</v>
      </c>
      <c r="BH81" s="42">
        <v>1</v>
      </c>
      <c r="BJ81">
        <f t="shared" ca="1" si="440"/>
        <v>0</v>
      </c>
      <c r="BK81">
        <f t="shared" ca="1" si="441"/>
        <v>0</v>
      </c>
      <c r="BL81">
        <f t="shared" ca="1" si="377"/>
        <v>0</v>
      </c>
      <c r="BM81">
        <v>1</v>
      </c>
      <c r="BP81">
        <f t="shared" ca="1" si="378"/>
        <v>0</v>
      </c>
      <c r="BQ81" s="17">
        <f>INDEX(MilitarySpend,MATCH($A81,'Budget Decisions'!$A$3:$A$160,0),MATCH(BQ$2,MilitarySpendCol,0))</f>
        <v>445</v>
      </c>
      <c r="BR81">
        <f t="shared" si="522"/>
        <v>0.15936301189359656</v>
      </c>
      <c r="BS81">
        <f>IF($A81&gt;=Assumptions!$D$40,1,0)</f>
        <v>1</v>
      </c>
      <c r="BT81">
        <f>Assumptions!$D$41</f>
        <v>0.83299999999999996</v>
      </c>
      <c r="BU81" s="42">
        <v>1</v>
      </c>
      <c r="BV81">
        <f>Assumptions!$D$42</f>
        <v>0.2</v>
      </c>
      <c r="BW81">
        <f t="shared" si="442"/>
        <v>0.13274938890736593</v>
      </c>
      <c r="BX81">
        <f t="shared" ca="1" si="379"/>
        <v>0</v>
      </c>
      <c r="BY81" s="17">
        <f>INDEX(MedicalSpend,MATCH($A81,'Budget Decisions'!$A$3:$A$160,0),MATCH(BY$2,MedicalSpendCol,0))</f>
        <v>284</v>
      </c>
      <c r="BZ81" s="17">
        <f>IF(INDEX('Budget Decisions'!$E$4:$E$160,MATCH(Model!$A81,'Budget Decisions'!$A$4:$A$160,0))="CURED",1,0)</f>
        <v>1</v>
      </c>
      <c r="CA81">
        <f t="shared" si="523"/>
        <v>1</v>
      </c>
      <c r="CB81" s="42">
        <v>1</v>
      </c>
      <c r="CC81">
        <f>Assumptions!$D$49</f>
        <v>0.2</v>
      </c>
      <c r="CD81">
        <f t="shared" si="443"/>
        <v>284</v>
      </c>
      <c r="CE81">
        <f t="shared" ca="1" si="380"/>
        <v>0</v>
      </c>
      <c r="CG81">
        <f t="shared" ca="1" si="444"/>
        <v>20165794</v>
      </c>
      <c r="CH81">
        <f t="shared" ca="1" si="445"/>
        <v>0</v>
      </c>
      <c r="CI81">
        <f t="shared" ca="1" si="446"/>
        <v>20165794</v>
      </c>
      <c r="CJ81">
        <f t="shared" ca="1" si="524"/>
        <v>0</v>
      </c>
      <c r="CK81">
        <f t="shared" ca="1" si="447"/>
        <v>0</v>
      </c>
      <c r="CL81">
        <f t="shared" ca="1" si="525"/>
        <v>0</v>
      </c>
      <c r="CM81">
        <f t="shared" ca="1" si="381"/>
        <v>0</v>
      </c>
      <c r="CN81">
        <f t="shared" ca="1" si="382"/>
        <v>0</v>
      </c>
      <c r="CO81">
        <f t="shared" si="526"/>
        <v>0.24130002925990637</v>
      </c>
      <c r="CP81">
        <f>Assumptions!$E$34</f>
        <v>1.2</v>
      </c>
      <c r="CQ81">
        <f ca="1">IF(AND(CK81&gt;1,CH81&gt;1),((LOG(CH81,CK81)^(1/EXP(1)))^(1/Assumptions!$D$30))-(1-Assumptions!$D$31),1)</f>
        <v>1</v>
      </c>
      <c r="CR81" s="42">
        <v>1</v>
      </c>
      <c r="CS81">
        <v>0.15</v>
      </c>
      <c r="CU81">
        <f t="shared" ca="1" si="448"/>
        <v>0.28956003511188766</v>
      </c>
      <c r="CV81">
        <f t="shared" ca="1" si="449"/>
        <v>0</v>
      </c>
      <c r="CW81" s="42">
        <v>1</v>
      </c>
      <c r="CY81">
        <f t="shared" ca="1" si="450"/>
        <v>0</v>
      </c>
      <c r="CZ81">
        <f t="shared" ca="1" si="451"/>
        <v>0</v>
      </c>
      <c r="DA81">
        <f t="shared" ca="1" si="383"/>
        <v>0</v>
      </c>
      <c r="DB81">
        <v>1</v>
      </c>
      <c r="DE81">
        <f t="shared" ca="1" si="384"/>
        <v>0</v>
      </c>
      <c r="DF81" s="17">
        <f>INDEX(MilitarySpend,MATCH($A81,'Budget Decisions'!$A$3:$A$160,0),MATCH(DF$2,MilitarySpendCol,0))</f>
        <v>256</v>
      </c>
      <c r="DG81">
        <f t="shared" si="527"/>
        <v>0.24130002925990637</v>
      </c>
      <c r="DH81">
        <f>IF($A81&gt;=Assumptions!$D$40,1,0)</f>
        <v>1</v>
      </c>
      <c r="DI81">
        <f>Assumptions!$D$41</f>
        <v>0.83299999999999996</v>
      </c>
      <c r="DJ81" s="42">
        <v>1</v>
      </c>
      <c r="DK81">
        <f>Assumptions!$D$42</f>
        <v>0.2</v>
      </c>
      <c r="DL81">
        <f t="shared" si="452"/>
        <v>0.20100292437350201</v>
      </c>
      <c r="DM81">
        <f t="shared" ca="1" si="385"/>
        <v>0</v>
      </c>
      <c r="DN81" s="17">
        <f>INDEX(MedicalSpend,MATCH($A81,'Budget Decisions'!$A$3:$A$160,0),MATCH(DN$2,MedicalSpendCol,0))</f>
        <v>294</v>
      </c>
      <c r="DO81" s="17">
        <f>IF(INDEX('Budget Decisions'!$E$4:$E$160,MATCH(Model!$A81,'Budget Decisions'!$A$4:$A$160,0))="CURED",1,0)</f>
        <v>1</v>
      </c>
      <c r="DP81">
        <f t="shared" si="528"/>
        <v>1</v>
      </c>
      <c r="DQ81" s="42">
        <v>1</v>
      </c>
      <c r="DR81">
        <f>Assumptions!$D$49</f>
        <v>0.2</v>
      </c>
      <c r="DS81">
        <f t="shared" si="453"/>
        <v>294</v>
      </c>
      <c r="DT81">
        <f t="shared" ca="1" si="386"/>
        <v>0</v>
      </c>
      <c r="DV81">
        <f t="shared" ca="1" si="454"/>
        <v>46395654</v>
      </c>
      <c r="DW81">
        <f t="shared" ca="1" si="455"/>
        <v>0</v>
      </c>
      <c r="DX81">
        <f t="shared" ca="1" si="456"/>
        <v>46395654</v>
      </c>
      <c r="DY81">
        <f t="shared" ca="1" si="529"/>
        <v>0</v>
      </c>
      <c r="DZ81">
        <f t="shared" ca="1" si="457"/>
        <v>0</v>
      </c>
      <c r="EA81">
        <f t="shared" ca="1" si="530"/>
        <v>0</v>
      </c>
      <c r="EB81">
        <f t="shared" ca="1" si="387"/>
        <v>0</v>
      </c>
      <c r="EC81">
        <f t="shared" ca="1" si="388"/>
        <v>0</v>
      </c>
      <c r="ED81">
        <f t="shared" si="531"/>
        <v>0.87442730726206253</v>
      </c>
      <c r="EE81">
        <f>Assumptions!$E$34</f>
        <v>1.2</v>
      </c>
      <c r="EF81">
        <f ca="1">IF(AND(DZ81&gt;1,DW81&gt;1),((LOG(DW81,DZ81)^(1/EXP(1)))^(1/Assumptions!$D$30))-(1-Assumptions!$D$31),1)</f>
        <v>1</v>
      </c>
      <c r="EG81" s="42">
        <v>1</v>
      </c>
      <c r="EH81">
        <v>0.15</v>
      </c>
      <c r="EJ81">
        <f t="shared" ca="1" si="458"/>
        <v>1.049312768714475</v>
      </c>
      <c r="EK81">
        <f t="shared" ca="1" si="459"/>
        <v>0</v>
      </c>
      <c r="EL81" s="42">
        <v>1</v>
      </c>
      <c r="EN81">
        <f t="shared" ca="1" si="460"/>
        <v>0</v>
      </c>
      <c r="EO81">
        <f t="shared" ca="1" si="461"/>
        <v>0</v>
      </c>
      <c r="EP81">
        <f t="shared" ca="1" si="389"/>
        <v>0</v>
      </c>
      <c r="EQ81">
        <v>1</v>
      </c>
      <c r="ET81">
        <f t="shared" ca="1" si="390"/>
        <v>0</v>
      </c>
      <c r="EU81" s="17">
        <f>INDEX(MilitarySpend,MATCH($A81,'Budget Decisions'!$A$3:$A$160,0),MATCH(EU$2,MilitarySpendCol,0))</f>
        <v>268</v>
      </c>
      <c r="EV81">
        <f t="shared" si="532"/>
        <v>0.87442730726206253</v>
      </c>
      <c r="EW81">
        <f>IF($A81&gt;=Assumptions!$D$40,1,0)</f>
        <v>1</v>
      </c>
      <c r="EX81">
        <f>Assumptions!$D$41</f>
        <v>0.83299999999999996</v>
      </c>
      <c r="EY81" s="42">
        <v>1</v>
      </c>
      <c r="EZ81">
        <f>Assumptions!$D$42</f>
        <v>0.2</v>
      </c>
      <c r="FA81">
        <f t="shared" si="462"/>
        <v>0.72839794694929805</v>
      </c>
      <c r="FB81">
        <f t="shared" ca="1" si="391"/>
        <v>0</v>
      </c>
      <c r="FC81" s="17">
        <f>INDEX(MedicalSpend,MATCH($A81,'Budget Decisions'!$A$3:$A$160,0),MATCH(FC$2,MedicalSpendCol,0))</f>
        <v>339</v>
      </c>
      <c r="FD81" s="17">
        <f>IF(INDEX('Budget Decisions'!$E$4:$E$160,MATCH(Model!$A81,'Budget Decisions'!$A$4:$A$160,0))="CURED",1,0)</f>
        <v>1</v>
      </c>
      <c r="FE81">
        <f t="shared" si="533"/>
        <v>1</v>
      </c>
      <c r="FF81" s="42">
        <v>1</v>
      </c>
      <c r="FG81">
        <f>Assumptions!$D$49</f>
        <v>0.2</v>
      </c>
      <c r="FH81">
        <f t="shared" si="463"/>
        <v>339</v>
      </c>
      <c r="FI81">
        <f t="shared" ca="1" si="392"/>
        <v>0</v>
      </c>
      <c r="FK81">
        <f t="shared" ca="1" si="464"/>
        <v>35235521</v>
      </c>
      <c r="FL81">
        <f t="shared" ca="1" si="465"/>
        <v>0</v>
      </c>
      <c r="FM81">
        <f t="shared" ca="1" si="466"/>
        <v>35235521</v>
      </c>
      <c r="FN81">
        <f t="shared" ca="1" si="534"/>
        <v>0</v>
      </c>
      <c r="FO81">
        <f t="shared" ca="1" si="467"/>
        <v>0</v>
      </c>
      <c r="FP81">
        <f t="shared" ca="1" si="535"/>
        <v>0</v>
      </c>
      <c r="FQ81">
        <f t="shared" ca="1" si="393"/>
        <v>0</v>
      </c>
      <c r="FR81">
        <f t="shared" ca="1" si="394"/>
        <v>0</v>
      </c>
      <c r="FS81">
        <f t="shared" si="536"/>
        <v>0.36303408195741388</v>
      </c>
      <c r="FT81">
        <f>Assumptions!$E$34</f>
        <v>1.2</v>
      </c>
      <c r="FU81">
        <f ca="1">IF(AND(FO81&gt;1,FL81&gt;1),((LOG(FL81,FO81)^(1/EXP(1)))^(1/Assumptions!$D$30))-(1-Assumptions!$D$31),1)</f>
        <v>1</v>
      </c>
      <c r="FV81" s="42">
        <v>1</v>
      </c>
      <c r="FW81">
        <v>0.15</v>
      </c>
      <c r="FY81">
        <f t="shared" ca="1" si="468"/>
        <v>0.43564089834889663</v>
      </c>
      <c r="FZ81">
        <f t="shared" ca="1" si="469"/>
        <v>0</v>
      </c>
      <c r="GA81" s="42">
        <v>1</v>
      </c>
      <c r="GC81">
        <f t="shared" ca="1" si="470"/>
        <v>0</v>
      </c>
      <c r="GD81">
        <f t="shared" ca="1" si="471"/>
        <v>0</v>
      </c>
      <c r="GE81">
        <f t="shared" ca="1" si="395"/>
        <v>0</v>
      </c>
      <c r="GF81">
        <v>1</v>
      </c>
      <c r="GI81">
        <f t="shared" ca="1" si="396"/>
        <v>0</v>
      </c>
      <c r="GJ81" s="17">
        <f>INDEX(MilitarySpend,MATCH($A81,'Budget Decisions'!$A$3:$A$160,0),MATCH(GJ$2,MilitarySpendCol,0))</f>
        <v>185</v>
      </c>
      <c r="GK81">
        <f t="shared" si="537"/>
        <v>0.36303408195741388</v>
      </c>
      <c r="GL81">
        <f>IF($A81&gt;=Assumptions!$D$40,1,0)</f>
        <v>1</v>
      </c>
      <c r="GM81">
        <f>Assumptions!$D$41</f>
        <v>0.83299999999999996</v>
      </c>
      <c r="GN81" s="42">
        <v>1</v>
      </c>
      <c r="GO81">
        <f>Assumptions!$D$42</f>
        <v>0.2</v>
      </c>
      <c r="GP81">
        <f t="shared" si="472"/>
        <v>0.30240739027052577</v>
      </c>
      <c r="GQ81">
        <f t="shared" ca="1" si="397"/>
        <v>0</v>
      </c>
      <c r="GR81" s="17">
        <f>INDEX(MedicalSpend,MATCH($A81,'Budget Decisions'!$A$3:$A$160,0),MATCH(GR$2,MedicalSpendCol,0))</f>
        <v>322</v>
      </c>
      <c r="GS81" s="17">
        <f>IF(INDEX('Budget Decisions'!$E$4:$E$160,MATCH(Model!$A81,'Budget Decisions'!$A$4:$A$160,0))="CURED",1,0)</f>
        <v>1</v>
      </c>
      <c r="GT81">
        <f t="shared" si="538"/>
        <v>1</v>
      </c>
      <c r="GU81" s="42">
        <v>1</v>
      </c>
      <c r="GV81">
        <f>Assumptions!$D$49</f>
        <v>0.2</v>
      </c>
      <c r="GW81">
        <f t="shared" si="473"/>
        <v>322</v>
      </c>
      <c r="GX81">
        <f t="shared" ca="1" si="398"/>
        <v>0</v>
      </c>
      <c r="GZ81">
        <f t="shared" ca="1" si="474"/>
        <v>18084651</v>
      </c>
      <c r="HA81">
        <f t="shared" ca="1" si="475"/>
        <v>0</v>
      </c>
      <c r="HB81">
        <f t="shared" ca="1" si="476"/>
        <v>18084651</v>
      </c>
      <c r="HC81">
        <f t="shared" ca="1" si="539"/>
        <v>0</v>
      </c>
      <c r="HD81">
        <f t="shared" ca="1" si="477"/>
        <v>0</v>
      </c>
      <c r="HE81">
        <f t="shared" ca="1" si="540"/>
        <v>0</v>
      </c>
      <c r="HF81">
        <f t="shared" ca="1" si="399"/>
        <v>0</v>
      </c>
      <c r="HG81">
        <f t="shared" ca="1" si="400"/>
        <v>0</v>
      </c>
      <c r="HH81">
        <f t="shared" si="541"/>
        <v>0.464689620669401</v>
      </c>
      <c r="HI81">
        <f>Assumptions!$E$34</f>
        <v>1.2</v>
      </c>
      <c r="HJ81">
        <f ca="1">IF(AND(HD81&gt;1,HA81&gt;1),((LOG(HA81,HD81)^(1/EXP(1)))^(1/Assumptions!$D$30))-(1-Assumptions!$D$31),1)</f>
        <v>1</v>
      </c>
      <c r="HK81" s="42">
        <v>1</v>
      </c>
      <c r="HL81">
        <v>0.15</v>
      </c>
      <c r="HN81">
        <f t="shared" ca="1" si="478"/>
        <v>0.55762754480328114</v>
      </c>
      <c r="HO81">
        <f t="shared" ca="1" si="479"/>
        <v>0</v>
      </c>
      <c r="HP81" s="42">
        <v>1</v>
      </c>
      <c r="HR81">
        <f t="shared" ca="1" si="480"/>
        <v>0</v>
      </c>
      <c r="HS81">
        <f t="shared" ca="1" si="481"/>
        <v>0</v>
      </c>
      <c r="HT81">
        <f t="shared" ca="1" si="401"/>
        <v>0</v>
      </c>
      <c r="HU81">
        <v>1</v>
      </c>
      <c r="HX81">
        <f t="shared" ca="1" si="402"/>
        <v>0</v>
      </c>
      <c r="HY81" s="17">
        <f>INDEX(MilitarySpend,MATCH($A81,'Budget Decisions'!$A$3:$A$160,0),MATCH(HY$2,MilitarySpendCol,0))</f>
        <v>467</v>
      </c>
      <c r="HZ81">
        <f t="shared" si="542"/>
        <v>0.464689620669401</v>
      </c>
      <c r="IA81">
        <f>IF($A81&gt;=Assumptions!$D$40,1,0)</f>
        <v>1</v>
      </c>
      <c r="IB81">
        <f>Assumptions!$D$41</f>
        <v>0.83299999999999996</v>
      </c>
      <c r="IC81" s="42">
        <v>1</v>
      </c>
      <c r="ID81">
        <f>Assumptions!$D$42</f>
        <v>0.2</v>
      </c>
      <c r="IE81">
        <f t="shared" si="482"/>
        <v>0.38708645401761099</v>
      </c>
      <c r="IF81">
        <f t="shared" ca="1" si="403"/>
        <v>0</v>
      </c>
      <c r="IG81" s="17">
        <f>INDEX(MedicalSpend,MATCH($A81,'Budget Decisions'!$A$3:$A$160,0),MATCH(IG$2,MedicalSpendCol,0))</f>
        <v>271</v>
      </c>
      <c r="IH81" s="17">
        <f>IF(INDEX('Budget Decisions'!$E$4:$E$160,MATCH(Model!$A81,'Budget Decisions'!$A$4:$A$160,0))="CURED",1,0)</f>
        <v>1</v>
      </c>
      <c r="II81">
        <f t="shared" si="543"/>
        <v>1</v>
      </c>
      <c r="IJ81" s="42">
        <v>1</v>
      </c>
      <c r="IK81">
        <f>Assumptions!$D$49</f>
        <v>0.2</v>
      </c>
      <c r="IL81">
        <f t="shared" si="483"/>
        <v>271</v>
      </c>
      <c r="IM81">
        <f t="shared" ca="1" si="404"/>
        <v>0</v>
      </c>
      <c r="IO81">
        <f t="shared" ca="1" si="484"/>
        <v>57806544</v>
      </c>
      <c r="IP81">
        <f t="shared" ca="1" si="485"/>
        <v>0</v>
      </c>
      <c r="IQ81">
        <f t="shared" ca="1" si="486"/>
        <v>57806544</v>
      </c>
      <c r="IR81">
        <f t="shared" ca="1" si="544"/>
        <v>0</v>
      </c>
      <c r="IS81">
        <f t="shared" ca="1" si="487"/>
        <v>0</v>
      </c>
      <c r="IT81">
        <f t="shared" ca="1" si="545"/>
        <v>0</v>
      </c>
      <c r="IU81">
        <f t="shared" ca="1" si="405"/>
        <v>0</v>
      </c>
      <c r="IV81">
        <f t="shared" ca="1" si="406"/>
        <v>0</v>
      </c>
      <c r="IW81">
        <f t="shared" si="546"/>
        <v>1.1264233685228699</v>
      </c>
      <c r="IX81">
        <f>Assumptions!$E$34</f>
        <v>1.2</v>
      </c>
      <c r="IY81">
        <f ca="1">IF(AND(IS81&gt;1,IP81&gt;1),((LOG(IP81,IS81)^(1/EXP(1)))^(1/Assumptions!$D$30))-(1-Assumptions!$D$31),1)</f>
        <v>1</v>
      </c>
      <c r="IZ81" s="42">
        <v>1</v>
      </c>
      <c r="JA81">
        <v>0.15</v>
      </c>
      <c r="JC81">
        <f t="shared" ca="1" si="488"/>
        <v>1.3517080422274439</v>
      </c>
      <c r="JD81">
        <f t="shared" ca="1" si="489"/>
        <v>0</v>
      </c>
      <c r="JE81" s="42">
        <v>1</v>
      </c>
      <c r="JG81">
        <f t="shared" ca="1" si="490"/>
        <v>0</v>
      </c>
      <c r="JH81">
        <f t="shared" ca="1" si="491"/>
        <v>0</v>
      </c>
      <c r="JI81">
        <f t="shared" ca="1" si="407"/>
        <v>0</v>
      </c>
      <c r="JJ81">
        <v>1</v>
      </c>
      <c r="JM81">
        <f t="shared" ca="1" si="408"/>
        <v>0</v>
      </c>
      <c r="JN81" s="17">
        <f>INDEX(MilitarySpend,MATCH($A81,'Budget Decisions'!$A$3:$A$160,0),MATCH(JN$2,MilitarySpendCol,0))</f>
        <v>202</v>
      </c>
      <c r="JO81">
        <f t="shared" si="547"/>
        <v>1.1264233685228699</v>
      </c>
      <c r="JP81">
        <f>IF($A81&gt;=Assumptions!$D$40,1,0)</f>
        <v>1</v>
      </c>
      <c r="JQ81">
        <f>Assumptions!$D$41</f>
        <v>0.83299999999999996</v>
      </c>
      <c r="JR81" s="42">
        <v>1</v>
      </c>
      <c r="JS81">
        <f>Assumptions!$D$42</f>
        <v>0.2</v>
      </c>
      <c r="JT81">
        <f t="shared" si="492"/>
        <v>0.9383106659795506</v>
      </c>
      <c r="JU81">
        <f t="shared" ca="1" si="409"/>
        <v>0</v>
      </c>
      <c r="JV81" s="17">
        <f>INDEX(MedicalSpend,MATCH($A81,'Budget Decisions'!$A$3:$A$160,0),MATCH(JV$2,MedicalSpendCol,0))</f>
        <v>239</v>
      </c>
      <c r="JW81" s="17">
        <f>IF(INDEX('Budget Decisions'!$E$4:$E$160,MATCH(Model!$A81,'Budget Decisions'!$A$4:$A$160,0))="CURED",1,0)</f>
        <v>1</v>
      </c>
      <c r="JX81">
        <f t="shared" si="548"/>
        <v>1</v>
      </c>
      <c r="JY81" s="42">
        <v>1</v>
      </c>
      <c r="JZ81">
        <f>Assumptions!$D$49</f>
        <v>0.2</v>
      </c>
      <c r="KA81">
        <f t="shared" si="493"/>
        <v>239</v>
      </c>
      <c r="KB81">
        <f t="shared" ca="1" si="410"/>
        <v>0</v>
      </c>
      <c r="KD81">
        <f t="shared" ca="1" si="494"/>
        <v>40621237</v>
      </c>
      <c r="KE81">
        <f t="shared" ca="1" si="495"/>
        <v>0</v>
      </c>
      <c r="KF81">
        <f t="shared" ca="1" si="496"/>
        <v>40621237</v>
      </c>
      <c r="KG81">
        <f t="shared" ca="1" si="549"/>
        <v>0</v>
      </c>
      <c r="KH81">
        <f t="shared" ca="1" si="497"/>
        <v>0</v>
      </c>
      <c r="KI81">
        <f t="shared" ca="1" si="550"/>
        <v>0</v>
      </c>
      <c r="KJ81">
        <f t="shared" ca="1" si="411"/>
        <v>0</v>
      </c>
      <c r="KK81">
        <f t="shared" ca="1" si="412"/>
        <v>0</v>
      </c>
      <c r="KL81">
        <f t="shared" si="551"/>
        <v>2.2321095760416365</v>
      </c>
      <c r="KM81">
        <f>Assumptions!$E$34</f>
        <v>1.2</v>
      </c>
      <c r="KN81">
        <f ca="1">IF(AND(KH81&gt;1,KE81&gt;1),((LOG(KE81,KH81)^(1/EXP(1)))^(1/Assumptions!$D$30))-(1-Assumptions!$D$31),1)</f>
        <v>1</v>
      </c>
      <c r="KO81" s="42">
        <v>1</v>
      </c>
      <c r="KP81">
        <v>0.15</v>
      </c>
      <c r="KR81">
        <f t="shared" ca="1" si="498"/>
        <v>2.6785314912499638</v>
      </c>
      <c r="KS81">
        <f t="shared" ca="1" si="499"/>
        <v>0</v>
      </c>
      <c r="KT81" s="42">
        <v>1</v>
      </c>
      <c r="KV81">
        <f t="shared" ca="1" si="500"/>
        <v>0</v>
      </c>
      <c r="KW81">
        <f t="shared" ca="1" si="501"/>
        <v>0</v>
      </c>
      <c r="KX81">
        <f t="shared" ca="1" si="413"/>
        <v>0</v>
      </c>
      <c r="KY81">
        <v>1</v>
      </c>
      <c r="LB81">
        <f t="shared" ca="1" si="414"/>
        <v>0</v>
      </c>
      <c r="LC81" s="17">
        <f>INDEX(MilitarySpend,MATCH($A81,'Budget Decisions'!$A$3:$A$160,0),MATCH(LC$2,MilitarySpendCol,0))</f>
        <v>505</v>
      </c>
      <c r="LD81">
        <f t="shared" si="552"/>
        <v>2.2321095760416365</v>
      </c>
      <c r="LE81">
        <f>IF($A81&gt;=Assumptions!$D$40,1,0)</f>
        <v>1</v>
      </c>
      <c r="LF81">
        <f>Assumptions!$D$41</f>
        <v>0.83299999999999996</v>
      </c>
      <c r="LG81" s="42">
        <v>1</v>
      </c>
      <c r="LH81">
        <f>Assumptions!$D$42</f>
        <v>0.2</v>
      </c>
      <c r="LI81">
        <f t="shared" si="502"/>
        <v>1.8593472768426831</v>
      </c>
      <c r="LJ81">
        <f t="shared" ca="1" si="415"/>
        <v>0</v>
      </c>
      <c r="LK81" s="17">
        <f>INDEX(MedicalSpend,MATCH($A81,'Budget Decisions'!$A$3:$A$160,0),MATCH(LK$2,MedicalSpendCol,0))</f>
        <v>328</v>
      </c>
      <c r="LL81" s="17">
        <f>IF(INDEX('Budget Decisions'!$E$4:$E$160,MATCH(Model!$A81,'Budget Decisions'!$A$4:$A$160,0))="CURED",1,0)</f>
        <v>1</v>
      </c>
      <c r="LM81">
        <f t="shared" si="553"/>
        <v>1</v>
      </c>
      <c r="LN81" s="42">
        <v>1</v>
      </c>
      <c r="LO81">
        <f>Assumptions!$D$49</f>
        <v>0.2</v>
      </c>
      <c r="LP81">
        <f t="shared" si="503"/>
        <v>328</v>
      </c>
      <c r="LQ81">
        <f t="shared" ca="1" si="416"/>
        <v>0</v>
      </c>
      <c r="LS81">
        <f t="shared" ca="1" si="504"/>
        <v>14303542</v>
      </c>
      <c r="LT81">
        <f t="shared" ca="1" si="505"/>
        <v>0</v>
      </c>
      <c r="LU81">
        <f t="shared" ca="1" si="506"/>
        <v>14303542</v>
      </c>
      <c r="LV81">
        <f t="shared" ca="1" si="554"/>
        <v>0</v>
      </c>
      <c r="LW81">
        <f t="shared" ca="1" si="507"/>
        <v>0</v>
      </c>
      <c r="LX81">
        <f t="shared" ca="1" si="555"/>
        <v>0</v>
      </c>
      <c r="LY81">
        <f t="shared" ca="1" si="417"/>
        <v>0</v>
      </c>
      <c r="LZ81">
        <f t="shared" ca="1" si="418"/>
        <v>0</v>
      </c>
      <c r="MA81">
        <f t="shared" si="556"/>
        <v>2.7100766589378384</v>
      </c>
      <c r="MB81">
        <f>Assumptions!$E$34</f>
        <v>1.2</v>
      </c>
      <c r="MC81">
        <f ca="1">IF(AND(LW81&gt;1,LT81&gt;1),((LOG(LT81,LW81)^(1/EXP(1)))^(1/Assumptions!$D$30))-(1-Assumptions!$D$31),1)</f>
        <v>1</v>
      </c>
      <c r="MD81" s="42">
        <v>1</v>
      </c>
      <c r="ME81">
        <v>0.15</v>
      </c>
      <c r="MG81">
        <f t="shared" ca="1" si="508"/>
        <v>3.2520919907254062</v>
      </c>
      <c r="MH81">
        <f t="shared" ca="1" si="509"/>
        <v>0</v>
      </c>
      <c r="MI81" s="42">
        <v>1</v>
      </c>
      <c r="MK81">
        <f t="shared" ca="1" si="510"/>
        <v>0</v>
      </c>
      <c r="ML81">
        <f t="shared" ca="1" si="511"/>
        <v>0</v>
      </c>
      <c r="MM81">
        <f t="shared" ca="1" si="419"/>
        <v>0</v>
      </c>
      <c r="MN81">
        <v>1</v>
      </c>
      <c r="MQ81">
        <f t="shared" ca="1" si="420"/>
        <v>0</v>
      </c>
      <c r="MR81" s="17">
        <f>INDEX(MilitarySpend,MATCH($A81,'Budget Decisions'!$A$3:$A$160,0),MATCH(MR$2,MilitarySpendCol,0))</f>
        <v>453</v>
      </c>
      <c r="MS81">
        <f t="shared" si="557"/>
        <v>2.7100766589378384</v>
      </c>
      <c r="MT81">
        <f>IF($A81&gt;=Assumptions!$D$40,1,0)</f>
        <v>1</v>
      </c>
      <c r="MU81">
        <f>Assumptions!$D$41</f>
        <v>0.83299999999999996</v>
      </c>
      <c r="MV81" s="42">
        <v>1</v>
      </c>
      <c r="MW81">
        <f>Assumptions!$D$42</f>
        <v>0.2</v>
      </c>
      <c r="MX81">
        <f t="shared" si="512"/>
        <v>2.2574938568952194</v>
      </c>
      <c r="MY81">
        <f t="shared" ca="1" si="421"/>
        <v>0</v>
      </c>
      <c r="MZ81" s="17">
        <f>INDEX(MedicalSpend,MATCH($A81,'Budget Decisions'!$A$3:$A$160,0),MATCH(MZ$2,MedicalSpendCol,0))</f>
        <v>463</v>
      </c>
      <c r="NA81" s="17">
        <f>IF(INDEX('Budget Decisions'!$E$4:$E$160,MATCH(Model!$A81,'Budget Decisions'!$A$4:$A$160,0))="CURED",1,0)</f>
        <v>1</v>
      </c>
      <c r="NB81">
        <f t="shared" si="558"/>
        <v>1</v>
      </c>
      <c r="NC81" s="42">
        <v>1</v>
      </c>
      <c r="ND81">
        <f>Assumptions!$D$49</f>
        <v>0.2</v>
      </c>
      <c r="NE81">
        <f t="shared" si="513"/>
        <v>463</v>
      </c>
      <c r="NF81">
        <f t="shared" ca="1" si="422"/>
        <v>0</v>
      </c>
    </row>
    <row r="82" spans="1:370" x14ac:dyDescent="0.35">
      <c r="A82">
        <f t="shared" si="514"/>
        <v>79</v>
      </c>
      <c r="C82">
        <f t="shared" ca="1" si="423"/>
        <v>49070225</v>
      </c>
      <c r="D82">
        <f t="shared" ca="1" si="424"/>
        <v>0</v>
      </c>
      <c r="E82">
        <f t="shared" ca="1" si="425"/>
        <v>49070225</v>
      </c>
      <c r="F82">
        <f t="shared" ca="1" si="515"/>
        <v>0</v>
      </c>
      <c r="G82">
        <f t="shared" ca="1" si="426"/>
        <v>0</v>
      </c>
      <c r="H82">
        <f t="shared" ca="1" si="516"/>
        <v>0</v>
      </c>
      <c r="I82">
        <f t="shared" ca="1" si="369"/>
        <v>0</v>
      </c>
      <c r="J82">
        <f t="shared" ca="1" si="370"/>
        <v>0</v>
      </c>
      <c r="K82">
        <f t="shared" si="517"/>
        <v>0.82857634545527548</v>
      </c>
      <c r="L82">
        <f>Assumptions!$E$34</f>
        <v>1.2</v>
      </c>
      <c r="M82">
        <f ca="1">IF(AND(G82&gt;1,D82&gt;1),((LOG(D82,G82)^(1/EXP(1)))^(1/Assumptions!$D$30))-(1-Assumptions!$D$31),1)</f>
        <v>1</v>
      </c>
      <c r="N82" s="42">
        <v>1</v>
      </c>
      <c r="O82">
        <v>0.15</v>
      </c>
      <c r="Q82">
        <f t="shared" ca="1" si="427"/>
        <v>0.99429161454633053</v>
      </c>
      <c r="R82">
        <f t="shared" ca="1" si="428"/>
        <v>0</v>
      </c>
      <c r="S82" s="42">
        <v>1</v>
      </c>
      <c r="U82">
        <f t="shared" ca="1" si="429"/>
        <v>0</v>
      </c>
      <c r="V82">
        <f t="shared" ca="1" si="430"/>
        <v>0</v>
      </c>
      <c r="W82">
        <f t="shared" ca="1" si="371"/>
        <v>0</v>
      </c>
      <c r="X82">
        <v>1</v>
      </c>
      <c r="AA82">
        <f t="shared" ca="1" si="372"/>
        <v>0</v>
      </c>
      <c r="AB82" s="17">
        <f>INDEX(MilitarySpend,MATCH($A82,'Budget Decisions'!$A$3:$A$160,0),MATCH(AB$2,MilitarySpendCol,0))</f>
        <v>289</v>
      </c>
      <c r="AC82">
        <f t="shared" si="518"/>
        <v>0.82857634545527548</v>
      </c>
      <c r="AD82">
        <f>IF($A82&gt;=Assumptions!$D$40,1,0)</f>
        <v>1</v>
      </c>
      <c r="AE82">
        <f>Assumptions!$D$41</f>
        <v>0.83299999999999996</v>
      </c>
      <c r="AF82" s="42">
        <v>1</v>
      </c>
      <c r="AG82">
        <f>Assumptions!$D$42</f>
        <v>0.2</v>
      </c>
      <c r="AH82">
        <f t="shared" si="431"/>
        <v>0.69020409576424446</v>
      </c>
      <c r="AI82">
        <f t="shared" ca="1" si="373"/>
        <v>0</v>
      </c>
      <c r="AJ82" s="17">
        <f>INDEX(MedicalSpend,MATCH($A82,'Budget Decisions'!$A$3:$A$160,0),MATCH(AJ$2,MedicalSpendCol,0))</f>
        <v>333</v>
      </c>
      <c r="AK82" s="17">
        <f>IF(INDEX('Budget Decisions'!$E$4:$E$160,MATCH(Model!$A82,'Budget Decisions'!$A$4:$A$160,0))="CURED",1,0)</f>
        <v>1</v>
      </c>
      <c r="AL82">
        <f t="shared" si="519"/>
        <v>1</v>
      </c>
      <c r="AM82" s="42">
        <v>1</v>
      </c>
      <c r="AN82">
        <f>Assumptions!$D$49</f>
        <v>0.2</v>
      </c>
      <c r="AO82">
        <f t="shared" si="432"/>
        <v>333</v>
      </c>
      <c r="AP82">
        <f t="shared" ca="1" si="374"/>
        <v>0</v>
      </c>
      <c r="AR82">
        <f t="shared" ca="1" si="433"/>
        <v>21784507</v>
      </c>
      <c r="AS82">
        <f t="shared" ca="1" si="434"/>
        <v>0</v>
      </c>
      <c r="AT82">
        <f t="shared" ca="1" si="435"/>
        <v>21784507</v>
      </c>
      <c r="AU82">
        <f t="shared" ca="1" si="436"/>
        <v>0</v>
      </c>
      <c r="AV82">
        <f t="shared" ca="1" si="437"/>
        <v>0</v>
      </c>
      <c r="AW82">
        <f t="shared" ca="1" si="520"/>
        <v>0</v>
      </c>
      <c r="AX82">
        <f t="shared" ca="1" si="375"/>
        <v>0</v>
      </c>
      <c r="AY82">
        <f t="shared" ca="1" si="376"/>
        <v>0</v>
      </c>
      <c r="AZ82">
        <f t="shared" si="521"/>
        <v>0.15936301189359656</v>
      </c>
      <c r="BA82">
        <f>Assumptions!$E$34</f>
        <v>1.2</v>
      </c>
      <c r="BB82">
        <f ca="1">IF(AND(AV82&gt;1,AS82&gt;1),((LOG(AS82,AV82)^(1/EXP(1)))^(1/Assumptions!$D$30))-(1-Assumptions!$D$31),1)</f>
        <v>1</v>
      </c>
      <c r="BC82" s="42">
        <v>1</v>
      </c>
      <c r="BD82">
        <v>0.15</v>
      </c>
      <c r="BF82">
        <f t="shared" ca="1" si="438"/>
        <v>0.19123561427231586</v>
      </c>
      <c r="BG82">
        <f t="shared" ca="1" si="439"/>
        <v>0</v>
      </c>
      <c r="BH82" s="42">
        <v>1</v>
      </c>
      <c r="BJ82">
        <f t="shared" ca="1" si="440"/>
        <v>0</v>
      </c>
      <c r="BK82">
        <f t="shared" ca="1" si="441"/>
        <v>0</v>
      </c>
      <c r="BL82">
        <f t="shared" ca="1" si="377"/>
        <v>0</v>
      </c>
      <c r="BM82">
        <v>1</v>
      </c>
      <c r="BP82">
        <f t="shared" ca="1" si="378"/>
        <v>0</v>
      </c>
      <c r="BQ82" s="17">
        <f>INDEX(MilitarySpend,MATCH($A82,'Budget Decisions'!$A$3:$A$160,0),MATCH(BQ$2,MilitarySpendCol,0))</f>
        <v>445</v>
      </c>
      <c r="BR82">
        <f t="shared" si="522"/>
        <v>0.15936301189359656</v>
      </c>
      <c r="BS82">
        <f>IF($A82&gt;=Assumptions!$D$40,1,0)</f>
        <v>1</v>
      </c>
      <c r="BT82">
        <f>Assumptions!$D$41</f>
        <v>0.83299999999999996</v>
      </c>
      <c r="BU82" s="42">
        <v>1</v>
      </c>
      <c r="BV82">
        <f>Assumptions!$D$42</f>
        <v>0.2</v>
      </c>
      <c r="BW82">
        <f t="shared" si="442"/>
        <v>0.13274938890736593</v>
      </c>
      <c r="BX82">
        <f t="shared" ca="1" si="379"/>
        <v>0</v>
      </c>
      <c r="BY82" s="17">
        <f>INDEX(MedicalSpend,MATCH($A82,'Budget Decisions'!$A$3:$A$160,0),MATCH(BY$2,MedicalSpendCol,0))</f>
        <v>284</v>
      </c>
      <c r="BZ82" s="17">
        <f>IF(INDEX('Budget Decisions'!$E$4:$E$160,MATCH(Model!$A82,'Budget Decisions'!$A$4:$A$160,0))="CURED",1,0)</f>
        <v>1</v>
      </c>
      <c r="CA82">
        <f t="shared" si="523"/>
        <v>1</v>
      </c>
      <c r="CB82" s="42">
        <v>1</v>
      </c>
      <c r="CC82">
        <f>Assumptions!$D$49</f>
        <v>0.2</v>
      </c>
      <c r="CD82">
        <f t="shared" si="443"/>
        <v>284</v>
      </c>
      <c r="CE82">
        <f t="shared" ca="1" si="380"/>
        <v>0</v>
      </c>
      <c r="CG82">
        <f t="shared" ca="1" si="444"/>
        <v>20165794</v>
      </c>
      <c r="CH82">
        <f t="shared" ca="1" si="445"/>
        <v>0</v>
      </c>
      <c r="CI82">
        <f t="shared" ca="1" si="446"/>
        <v>20165794</v>
      </c>
      <c r="CJ82">
        <f t="shared" ca="1" si="524"/>
        <v>0</v>
      </c>
      <c r="CK82">
        <f t="shared" ca="1" si="447"/>
        <v>0</v>
      </c>
      <c r="CL82">
        <f t="shared" ca="1" si="525"/>
        <v>0</v>
      </c>
      <c r="CM82">
        <f t="shared" ca="1" si="381"/>
        <v>0</v>
      </c>
      <c r="CN82">
        <f t="shared" ca="1" si="382"/>
        <v>0</v>
      </c>
      <c r="CO82">
        <f t="shared" si="526"/>
        <v>0.24130002925990637</v>
      </c>
      <c r="CP82">
        <f>Assumptions!$E$34</f>
        <v>1.2</v>
      </c>
      <c r="CQ82">
        <f ca="1">IF(AND(CK82&gt;1,CH82&gt;1),((LOG(CH82,CK82)^(1/EXP(1)))^(1/Assumptions!$D$30))-(1-Assumptions!$D$31),1)</f>
        <v>1</v>
      </c>
      <c r="CR82" s="42">
        <v>1</v>
      </c>
      <c r="CS82">
        <v>0.15</v>
      </c>
      <c r="CU82">
        <f t="shared" ca="1" si="448"/>
        <v>0.28956003511188766</v>
      </c>
      <c r="CV82">
        <f t="shared" ca="1" si="449"/>
        <v>0</v>
      </c>
      <c r="CW82" s="42">
        <v>1</v>
      </c>
      <c r="CY82">
        <f t="shared" ca="1" si="450"/>
        <v>0</v>
      </c>
      <c r="CZ82">
        <f t="shared" ca="1" si="451"/>
        <v>0</v>
      </c>
      <c r="DA82">
        <f t="shared" ca="1" si="383"/>
        <v>0</v>
      </c>
      <c r="DB82">
        <v>1</v>
      </c>
      <c r="DE82">
        <f t="shared" ca="1" si="384"/>
        <v>0</v>
      </c>
      <c r="DF82" s="17">
        <f>INDEX(MilitarySpend,MATCH($A82,'Budget Decisions'!$A$3:$A$160,0),MATCH(DF$2,MilitarySpendCol,0))</f>
        <v>256</v>
      </c>
      <c r="DG82">
        <f t="shared" si="527"/>
        <v>0.24130002925990637</v>
      </c>
      <c r="DH82">
        <f>IF($A82&gt;=Assumptions!$D$40,1,0)</f>
        <v>1</v>
      </c>
      <c r="DI82">
        <f>Assumptions!$D$41</f>
        <v>0.83299999999999996</v>
      </c>
      <c r="DJ82" s="42">
        <v>1</v>
      </c>
      <c r="DK82">
        <f>Assumptions!$D$42</f>
        <v>0.2</v>
      </c>
      <c r="DL82">
        <f t="shared" si="452"/>
        <v>0.20100292437350201</v>
      </c>
      <c r="DM82">
        <f t="shared" ca="1" si="385"/>
        <v>0</v>
      </c>
      <c r="DN82" s="17">
        <f>INDEX(MedicalSpend,MATCH($A82,'Budget Decisions'!$A$3:$A$160,0),MATCH(DN$2,MedicalSpendCol,0))</f>
        <v>294</v>
      </c>
      <c r="DO82" s="17">
        <f>IF(INDEX('Budget Decisions'!$E$4:$E$160,MATCH(Model!$A82,'Budget Decisions'!$A$4:$A$160,0))="CURED",1,0)</f>
        <v>1</v>
      </c>
      <c r="DP82">
        <f t="shared" si="528"/>
        <v>1</v>
      </c>
      <c r="DQ82" s="42">
        <v>1</v>
      </c>
      <c r="DR82">
        <f>Assumptions!$D$49</f>
        <v>0.2</v>
      </c>
      <c r="DS82">
        <f t="shared" si="453"/>
        <v>294</v>
      </c>
      <c r="DT82">
        <f t="shared" ca="1" si="386"/>
        <v>0</v>
      </c>
      <c r="DV82">
        <f t="shared" ca="1" si="454"/>
        <v>46395654</v>
      </c>
      <c r="DW82">
        <f t="shared" ca="1" si="455"/>
        <v>0</v>
      </c>
      <c r="DX82">
        <f t="shared" ca="1" si="456"/>
        <v>46395654</v>
      </c>
      <c r="DY82">
        <f t="shared" ca="1" si="529"/>
        <v>0</v>
      </c>
      <c r="DZ82">
        <f t="shared" ca="1" si="457"/>
        <v>0</v>
      </c>
      <c r="EA82">
        <f t="shared" ca="1" si="530"/>
        <v>0</v>
      </c>
      <c r="EB82">
        <f t="shared" ca="1" si="387"/>
        <v>0</v>
      </c>
      <c r="EC82">
        <f t="shared" ca="1" si="388"/>
        <v>0</v>
      </c>
      <c r="ED82">
        <f t="shared" si="531"/>
        <v>0.87442730726206253</v>
      </c>
      <c r="EE82">
        <f>Assumptions!$E$34</f>
        <v>1.2</v>
      </c>
      <c r="EF82">
        <f ca="1">IF(AND(DZ82&gt;1,DW82&gt;1),((LOG(DW82,DZ82)^(1/EXP(1)))^(1/Assumptions!$D$30))-(1-Assumptions!$D$31),1)</f>
        <v>1</v>
      </c>
      <c r="EG82" s="42">
        <v>1</v>
      </c>
      <c r="EH82">
        <v>0.15</v>
      </c>
      <c r="EJ82">
        <f t="shared" ca="1" si="458"/>
        <v>1.049312768714475</v>
      </c>
      <c r="EK82">
        <f t="shared" ca="1" si="459"/>
        <v>0</v>
      </c>
      <c r="EL82" s="42">
        <v>1</v>
      </c>
      <c r="EN82">
        <f t="shared" ca="1" si="460"/>
        <v>0</v>
      </c>
      <c r="EO82">
        <f t="shared" ca="1" si="461"/>
        <v>0</v>
      </c>
      <c r="EP82">
        <f t="shared" ca="1" si="389"/>
        <v>0</v>
      </c>
      <c r="EQ82">
        <v>1</v>
      </c>
      <c r="ET82">
        <f t="shared" ca="1" si="390"/>
        <v>0</v>
      </c>
      <c r="EU82" s="17">
        <f>INDEX(MilitarySpend,MATCH($A82,'Budget Decisions'!$A$3:$A$160,0),MATCH(EU$2,MilitarySpendCol,0))</f>
        <v>268</v>
      </c>
      <c r="EV82">
        <f t="shared" si="532"/>
        <v>0.87442730726206253</v>
      </c>
      <c r="EW82">
        <f>IF($A82&gt;=Assumptions!$D$40,1,0)</f>
        <v>1</v>
      </c>
      <c r="EX82">
        <f>Assumptions!$D$41</f>
        <v>0.83299999999999996</v>
      </c>
      <c r="EY82" s="42">
        <v>1</v>
      </c>
      <c r="EZ82">
        <f>Assumptions!$D$42</f>
        <v>0.2</v>
      </c>
      <c r="FA82">
        <f t="shared" si="462"/>
        <v>0.72839794694929805</v>
      </c>
      <c r="FB82">
        <f t="shared" ca="1" si="391"/>
        <v>0</v>
      </c>
      <c r="FC82" s="17">
        <f>INDEX(MedicalSpend,MATCH($A82,'Budget Decisions'!$A$3:$A$160,0),MATCH(FC$2,MedicalSpendCol,0))</f>
        <v>339</v>
      </c>
      <c r="FD82" s="17">
        <f>IF(INDEX('Budget Decisions'!$E$4:$E$160,MATCH(Model!$A82,'Budget Decisions'!$A$4:$A$160,0))="CURED",1,0)</f>
        <v>1</v>
      </c>
      <c r="FE82">
        <f t="shared" si="533"/>
        <v>1</v>
      </c>
      <c r="FF82" s="42">
        <v>1</v>
      </c>
      <c r="FG82">
        <f>Assumptions!$D$49</f>
        <v>0.2</v>
      </c>
      <c r="FH82">
        <f t="shared" si="463"/>
        <v>339</v>
      </c>
      <c r="FI82">
        <f t="shared" ca="1" si="392"/>
        <v>0</v>
      </c>
      <c r="FK82">
        <f t="shared" ca="1" si="464"/>
        <v>35235521</v>
      </c>
      <c r="FL82">
        <f t="shared" ca="1" si="465"/>
        <v>0</v>
      </c>
      <c r="FM82">
        <f t="shared" ca="1" si="466"/>
        <v>35235521</v>
      </c>
      <c r="FN82">
        <f t="shared" ca="1" si="534"/>
        <v>0</v>
      </c>
      <c r="FO82">
        <f t="shared" ca="1" si="467"/>
        <v>0</v>
      </c>
      <c r="FP82">
        <f t="shared" ca="1" si="535"/>
        <v>0</v>
      </c>
      <c r="FQ82">
        <f t="shared" ca="1" si="393"/>
        <v>0</v>
      </c>
      <c r="FR82">
        <f t="shared" ca="1" si="394"/>
        <v>0</v>
      </c>
      <c r="FS82">
        <f t="shared" si="536"/>
        <v>0.36303408195741388</v>
      </c>
      <c r="FT82">
        <f>Assumptions!$E$34</f>
        <v>1.2</v>
      </c>
      <c r="FU82">
        <f ca="1">IF(AND(FO82&gt;1,FL82&gt;1),((LOG(FL82,FO82)^(1/EXP(1)))^(1/Assumptions!$D$30))-(1-Assumptions!$D$31),1)</f>
        <v>1</v>
      </c>
      <c r="FV82" s="42">
        <v>1</v>
      </c>
      <c r="FW82">
        <v>0.15</v>
      </c>
      <c r="FY82">
        <f t="shared" ca="1" si="468"/>
        <v>0.43564089834889663</v>
      </c>
      <c r="FZ82">
        <f t="shared" ca="1" si="469"/>
        <v>0</v>
      </c>
      <c r="GA82" s="42">
        <v>1</v>
      </c>
      <c r="GC82">
        <f t="shared" ca="1" si="470"/>
        <v>0</v>
      </c>
      <c r="GD82">
        <f t="shared" ca="1" si="471"/>
        <v>0</v>
      </c>
      <c r="GE82">
        <f t="shared" ca="1" si="395"/>
        <v>0</v>
      </c>
      <c r="GF82">
        <v>1</v>
      </c>
      <c r="GI82">
        <f t="shared" ca="1" si="396"/>
        <v>0</v>
      </c>
      <c r="GJ82" s="17">
        <f>INDEX(MilitarySpend,MATCH($A82,'Budget Decisions'!$A$3:$A$160,0),MATCH(GJ$2,MilitarySpendCol,0))</f>
        <v>185</v>
      </c>
      <c r="GK82">
        <f t="shared" si="537"/>
        <v>0.36303408195741388</v>
      </c>
      <c r="GL82">
        <f>IF($A82&gt;=Assumptions!$D$40,1,0)</f>
        <v>1</v>
      </c>
      <c r="GM82">
        <f>Assumptions!$D$41</f>
        <v>0.83299999999999996</v>
      </c>
      <c r="GN82" s="42">
        <v>1</v>
      </c>
      <c r="GO82">
        <f>Assumptions!$D$42</f>
        <v>0.2</v>
      </c>
      <c r="GP82">
        <f t="shared" si="472"/>
        <v>0.30240739027052577</v>
      </c>
      <c r="GQ82">
        <f t="shared" ca="1" si="397"/>
        <v>0</v>
      </c>
      <c r="GR82" s="17">
        <f>INDEX(MedicalSpend,MATCH($A82,'Budget Decisions'!$A$3:$A$160,0),MATCH(GR$2,MedicalSpendCol,0))</f>
        <v>322</v>
      </c>
      <c r="GS82" s="17">
        <f>IF(INDEX('Budget Decisions'!$E$4:$E$160,MATCH(Model!$A82,'Budget Decisions'!$A$4:$A$160,0))="CURED",1,0)</f>
        <v>1</v>
      </c>
      <c r="GT82">
        <f t="shared" si="538"/>
        <v>1</v>
      </c>
      <c r="GU82" s="42">
        <v>1</v>
      </c>
      <c r="GV82">
        <f>Assumptions!$D$49</f>
        <v>0.2</v>
      </c>
      <c r="GW82">
        <f t="shared" si="473"/>
        <v>322</v>
      </c>
      <c r="GX82">
        <f t="shared" ca="1" si="398"/>
        <v>0</v>
      </c>
      <c r="GZ82">
        <f t="shared" ca="1" si="474"/>
        <v>18084651</v>
      </c>
      <c r="HA82">
        <f t="shared" ca="1" si="475"/>
        <v>0</v>
      </c>
      <c r="HB82">
        <f t="shared" ca="1" si="476"/>
        <v>18084651</v>
      </c>
      <c r="HC82">
        <f t="shared" ca="1" si="539"/>
        <v>0</v>
      </c>
      <c r="HD82">
        <f t="shared" ca="1" si="477"/>
        <v>0</v>
      </c>
      <c r="HE82">
        <f t="shared" ca="1" si="540"/>
        <v>0</v>
      </c>
      <c r="HF82">
        <f t="shared" ca="1" si="399"/>
        <v>0</v>
      </c>
      <c r="HG82">
        <f t="shared" ca="1" si="400"/>
        <v>0</v>
      </c>
      <c r="HH82">
        <f t="shared" si="541"/>
        <v>0.464689620669401</v>
      </c>
      <c r="HI82">
        <f>Assumptions!$E$34</f>
        <v>1.2</v>
      </c>
      <c r="HJ82">
        <f ca="1">IF(AND(HD82&gt;1,HA82&gt;1),((LOG(HA82,HD82)^(1/EXP(1)))^(1/Assumptions!$D$30))-(1-Assumptions!$D$31),1)</f>
        <v>1</v>
      </c>
      <c r="HK82" s="42">
        <v>1</v>
      </c>
      <c r="HL82">
        <v>0.15</v>
      </c>
      <c r="HN82">
        <f t="shared" ca="1" si="478"/>
        <v>0.55762754480328114</v>
      </c>
      <c r="HO82">
        <f t="shared" ca="1" si="479"/>
        <v>0</v>
      </c>
      <c r="HP82" s="42">
        <v>1</v>
      </c>
      <c r="HR82">
        <f t="shared" ca="1" si="480"/>
        <v>0</v>
      </c>
      <c r="HS82">
        <f t="shared" ca="1" si="481"/>
        <v>0</v>
      </c>
      <c r="HT82">
        <f t="shared" ca="1" si="401"/>
        <v>0</v>
      </c>
      <c r="HU82">
        <v>1</v>
      </c>
      <c r="HX82">
        <f t="shared" ca="1" si="402"/>
        <v>0</v>
      </c>
      <c r="HY82" s="17">
        <f>INDEX(MilitarySpend,MATCH($A82,'Budget Decisions'!$A$3:$A$160,0),MATCH(HY$2,MilitarySpendCol,0))</f>
        <v>467</v>
      </c>
      <c r="HZ82">
        <f t="shared" si="542"/>
        <v>0.464689620669401</v>
      </c>
      <c r="IA82">
        <f>IF($A82&gt;=Assumptions!$D$40,1,0)</f>
        <v>1</v>
      </c>
      <c r="IB82">
        <f>Assumptions!$D$41</f>
        <v>0.83299999999999996</v>
      </c>
      <c r="IC82" s="42">
        <v>1</v>
      </c>
      <c r="ID82">
        <f>Assumptions!$D$42</f>
        <v>0.2</v>
      </c>
      <c r="IE82">
        <f t="shared" si="482"/>
        <v>0.38708645401761099</v>
      </c>
      <c r="IF82">
        <f t="shared" ca="1" si="403"/>
        <v>0</v>
      </c>
      <c r="IG82" s="17">
        <f>INDEX(MedicalSpend,MATCH($A82,'Budget Decisions'!$A$3:$A$160,0),MATCH(IG$2,MedicalSpendCol,0))</f>
        <v>271</v>
      </c>
      <c r="IH82" s="17">
        <f>IF(INDEX('Budget Decisions'!$E$4:$E$160,MATCH(Model!$A82,'Budget Decisions'!$A$4:$A$160,0))="CURED",1,0)</f>
        <v>1</v>
      </c>
      <c r="II82">
        <f t="shared" si="543"/>
        <v>1</v>
      </c>
      <c r="IJ82" s="42">
        <v>1</v>
      </c>
      <c r="IK82">
        <f>Assumptions!$D$49</f>
        <v>0.2</v>
      </c>
      <c r="IL82">
        <f t="shared" si="483"/>
        <v>271</v>
      </c>
      <c r="IM82">
        <f t="shared" ca="1" si="404"/>
        <v>0</v>
      </c>
      <c r="IO82">
        <f t="shared" ca="1" si="484"/>
        <v>57806544</v>
      </c>
      <c r="IP82">
        <f t="shared" ca="1" si="485"/>
        <v>0</v>
      </c>
      <c r="IQ82">
        <f t="shared" ca="1" si="486"/>
        <v>57806544</v>
      </c>
      <c r="IR82">
        <f t="shared" ca="1" si="544"/>
        <v>0</v>
      </c>
      <c r="IS82">
        <f t="shared" ca="1" si="487"/>
        <v>0</v>
      </c>
      <c r="IT82">
        <f t="shared" ca="1" si="545"/>
        <v>0</v>
      </c>
      <c r="IU82">
        <f t="shared" ca="1" si="405"/>
        <v>0</v>
      </c>
      <c r="IV82">
        <f t="shared" ca="1" si="406"/>
        <v>0</v>
      </c>
      <c r="IW82">
        <f t="shared" si="546"/>
        <v>1.1264233685228699</v>
      </c>
      <c r="IX82">
        <f>Assumptions!$E$34</f>
        <v>1.2</v>
      </c>
      <c r="IY82">
        <f ca="1">IF(AND(IS82&gt;1,IP82&gt;1),((LOG(IP82,IS82)^(1/EXP(1)))^(1/Assumptions!$D$30))-(1-Assumptions!$D$31),1)</f>
        <v>1</v>
      </c>
      <c r="IZ82" s="42">
        <v>1</v>
      </c>
      <c r="JA82">
        <v>0.15</v>
      </c>
      <c r="JC82">
        <f t="shared" ca="1" si="488"/>
        <v>1.3517080422274439</v>
      </c>
      <c r="JD82">
        <f t="shared" ca="1" si="489"/>
        <v>0</v>
      </c>
      <c r="JE82" s="42">
        <v>1</v>
      </c>
      <c r="JG82">
        <f t="shared" ca="1" si="490"/>
        <v>0</v>
      </c>
      <c r="JH82">
        <f t="shared" ca="1" si="491"/>
        <v>0</v>
      </c>
      <c r="JI82">
        <f t="shared" ca="1" si="407"/>
        <v>0</v>
      </c>
      <c r="JJ82">
        <v>1</v>
      </c>
      <c r="JM82">
        <f t="shared" ca="1" si="408"/>
        <v>0</v>
      </c>
      <c r="JN82" s="17">
        <f>INDEX(MilitarySpend,MATCH($A82,'Budget Decisions'!$A$3:$A$160,0),MATCH(JN$2,MilitarySpendCol,0))</f>
        <v>202</v>
      </c>
      <c r="JO82">
        <f t="shared" si="547"/>
        <v>1.1264233685228699</v>
      </c>
      <c r="JP82">
        <f>IF($A82&gt;=Assumptions!$D$40,1,0)</f>
        <v>1</v>
      </c>
      <c r="JQ82">
        <f>Assumptions!$D$41</f>
        <v>0.83299999999999996</v>
      </c>
      <c r="JR82" s="42">
        <v>1</v>
      </c>
      <c r="JS82">
        <f>Assumptions!$D$42</f>
        <v>0.2</v>
      </c>
      <c r="JT82">
        <f t="shared" si="492"/>
        <v>0.9383106659795506</v>
      </c>
      <c r="JU82">
        <f t="shared" ca="1" si="409"/>
        <v>0</v>
      </c>
      <c r="JV82" s="17">
        <f>INDEX(MedicalSpend,MATCH($A82,'Budget Decisions'!$A$3:$A$160,0),MATCH(JV$2,MedicalSpendCol,0))</f>
        <v>239</v>
      </c>
      <c r="JW82" s="17">
        <f>IF(INDEX('Budget Decisions'!$E$4:$E$160,MATCH(Model!$A82,'Budget Decisions'!$A$4:$A$160,0))="CURED",1,0)</f>
        <v>1</v>
      </c>
      <c r="JX82">
        <f t="shared" si="548"/>
        <v>1</v>
      </c>
      <c r="JY82" s="42">
        <v>1</v>
      </c>
      <c r="JZ82">
        <f>Assumptions!$D$49</f>
        <v>0.2</v>
      </c>
      <c r="KA82">
        <f t="shared" si="493"/>
        <v>239</v>
      </c>
      <c r="KB82">
        <f t="shared" ca="1" si="410"/>
        <v>0</v>
      </c>
      <c r="KD82">
        <f t="shared" ca="1" si="494"/>
        <v>40621237</v>
      </c>
      <c r="KE82">
        <f t="shared" ca="1" si="495"/>
        <v>0</v>
      </c>
      <c r="KF82">
        <f t="shared" ca="1" si="496"/>
        <v>40621237</v>
      </c>
      <c r="KG82">
        <f t="shared" ca="1" si="549"/>
        <v>0</v>
      </c>
      <c r="KH82">
        <f t="shared" ca="1" si="497"/>
        <v>0</v>
      </c>
      <c r="KI82">
        <f t="shared" ca="1" si="550"/>
        <v>0</v>
      </c>
      <c r="KJ82">
        <f t="shared" ca="1" si="411"/>
        <v>0</v>
      </c>
      <c r="KK82">
        <f t="shared" ca="1" si="412"/>
        <v>0</v>
      </c>
      <c r="KL82">
        <f t="shared" si="551"/>
        <v>2.2321095760416365</v>
      </c>
      <c r="KM82">
        <f>Assumptions!$E$34</f>
        <v>1.2</v>
      </c>
      <c r="KN82">
        <f ca="1">IF(AND(KH82&gt;1,KE82&gt;1),((LOG(KE82,KH82)^(1/EXP(1)))^(1/Assumptions!$D$30))-(1-Assumptions!$D$31),1)</f>
        <v>1</v>
      </c>
      <c r="KO82" s="42">
        <v>1</v>
      </c>
      <c r="KP82">
        <v>0.15</v>
      </c>
      <c r="KR82">
        <f t="shared" ca="1" si="498"/>
        <v>2.6785314912499638</v>
      </c>
      <c r="KS82">
        <f t="shared" ca="1" si="499"/>
        <v>0</v>
      </c>
      <c r="KT82" s="42">
        <v>1</v>
      </c>
      <c r="KV82">
        <f t="shared" ca="1" si="500"/>
        <v>0</v>
      </c>
      <c r="KW82">
        <f t="shared" ca="1" si="501"/>
        <v>0</v>
      </c>
      <c r="KX82">
        <f t="shared" ca="1" si="413"/>
        <v>0</v>
      </c>
      <c r="KY82">
        <v>1</v>
      </c>
      <c r="LB82">
        <f t="shared" ca="1" si="414"/>
        <v>0</v>
      </c>
      <c r="LC82" s="17">
        <f>INDEX(MilitarySpend,MATCH($A82,'Budget Decisions'!$A$3:$A$160,0),MATCH(LC$2,MilitarySpendCol,0))</f>
        <v>505</v>
      </c>
      <c r="LD82">
        <f t="shared" si="552"/>
        <v>2.2321095760416365</v>
      </c>
      <c r="LE82">
        <f>IF($A82&gt;=Assumptions!$D$40,1,0)</f>
        <v>1</v>
      </c>
      <c r="LF82">
        <f>Assumptions!$D$41</f>
        <v>0.83299999999999996</v>
      </c>
      <c r="LG82" s="42">
        <v>1</v>
      </c>
      <c r="LH82">
        <f>Assumptions!$D$42</f>
        <v>0.2</v>
      </c>
      <c r="LI82">
        <f t="shared" si="502"/>
        <v>1.8593472768426831</v>
      </c>
      <c r="LJ82">
        <f t="shared" ca="1" si="415"/>
        <v>0</v>
      </c>
      <c r="LK82" s="17">
        <f>INDEX(MedicalSpend,MATCH($A82,'Budget Decisions'!$A$3:$A$160,0),MATCH(LK$2,MedicalSpendCol,0))</f>
        <v>328</v>
      </c>
      <c r="LL82" s="17">
        <f>IF(INDEX('Budget Decisions'!$E$4:$E$160,MATCH(Model!$A82,'Budget Decisions'!$A$4:$A$160,0))="CURED",1,0)</f>
        <v>1</v>
      </c>
      <c r="LM82">
        <f t="shared" si="553"/>
        <v>1</v>
      </c>
      <c r="LN82" s="42">
        <v>1</v>
      </c>
      <c r="LO82">
        <f>Assumptions!$D$49</f>
        <v>0.2</v>
      </c>
      <c r="LP82">
        <f t="shared" si="503"/>
        <v>328</v>
      </c>
      <c r="LQ82">
        <f t="shared" ca="1" si="416"/>
        <v>0</v>
      </c>
      <c r="LS82">
        <f t="shared" ca="1" si="504"/>
        <v>14303542</v>
      </c>
      <c r="LT82">
        <f t="shared" ca="1" si="505"/>
        <v>0</v>
      </c>
      <c r="LU82">
        <f t="shared" ca="1" si="506"/>
        <v>14303542</v>
      </c>
      <c r="LV82">
        <f t="shared" ca="1" si="554"/>
        <v>0</v>
      </c>
      <c r="LW82">
        <f t="shared" ca="1" si="507"/>
        <v>0</v>
      </c>
      <c r="LX82">
        <f t="shared" ca="1" si="555"/>
        <v>0</v>
      </c>
      <c r="LY82">
        <f t="shared" ca="1" si="417"/>
        <v>0</v>
      </c>
      <c r="LZ82">
        <f t="shared" ca="1" si="418"/>
        <v>0</v>
      </c>
      <c r="MA82">
        <f t="shared" si="556"/>
        <v>2.7100766589378384</v>
      </c>
      <c r="MB82">
        <f>Assumptions!$E$34</f>
        <v>1.2</v>
      </c>
      <c r="MC82">
        <f ca="1">IF(AND(LW82&gt;1,LT82&gt;1),((LOG(LT82,LW82)^(1/EXP(1)))^(1/Assumptions!$D$30))-(1-Assumptions!$D$31),1)</f>
        <v>1</v>
      </c>
      <c r="MD82" s="42">
        <v>1</v>
      </c>
      <c r="ME82">
        <v>0.15</v>
      </c>
      <c r="MG82">
        <f t="shared" ca="1" si="508"/>
        <v>3.2520919907254062</v>
      </c>
      <c r="MH82">
        <f t="shared" ca="1" si="509"/>
        <v>0</v>
      </c>
      <c r="MI82" s="42">
        <v>1</v>
      </c>
      <c r="MK82">
        <f t="shared" ca="1" si="510"/>
        <v>0</v>
      </c>
      <c r="ML82">
        <f t="shared" ca="1" si="511"/>
        <v>0</v>
      </c>
      <c r="MM82">
        <f t="shared" ca="1" si="419"/>
        <v>0</v>
      </c>
      <c r="MN82">
        <v>1</v>
      </c>
      <c r="MQ82">
        <f t="shared" ca="1" si="420"/>
        <v>0</v>
      </c>
      <c r="MR82" s="17">
        <f>INDEX(MilitarySpend,MATCH($A82,'Budget Decisions'!$A$3:$A$160,0),MATCH(MR$2,MilitarySpendCol,0))</f>
        <v>453</v>
      </c>
      <c r="MS82">
        <f t="shared" si="557"/>
        <v>2.7100766589378384</v>
      </c>
      <c r="MT82">
        <f>IF($A82&gt;=Assumptions!$D$40,1,0)</f>
        <v>1</v>
      </c>
      <c r="MU82">
        <f>Assumptions!$D$41</f>
        <v>0.83299999999999996</v>
      </c>
      <c r="MV82" s="42">
        <v>1</v>
      </c>
      <c r="MW82">
        <f>Assumptions!$D$42</f>
        <v>0.2</v>
      </c>
      <c r="MX82">
        <f t="shared" si="512"/>
        <v>2.2574938568952194</v>
      </c>
      <c r="MY82">
        <f t="shared" ca="1" si="421"/>
        <v>0</v>
      </c>
      <c r="MZ82" s="17">
        <f>INDEX(MedicalSpend,MATCH($A82,'Budget Decisions'!$A$3:$A$160,0),MATCH(MZ$2,MedicalSpendCol,0))</f>
        <v>463</v>
      </c>
      <c r="NA82" s="17">
        <f>IF(INDEX('Budget Decisions'!$E$4:$E$160,MATCH(Model!$A82,'Budget Decisions'!$A$4:$A$160,0))="CURED",1,0)</f>
        <v>1</v>
      </c>
      <c r="NB82">
        <f t="shared" si="558"/>
        <v>1</v>
      </c>
      <c r="NC82" s="42">
        <v>1</v>
      </c>
      <c r="ND82">
        <f>Assumptions!$D$49</f>
        <v>0.2</v>
      </c>
      <c r="NE82">
        <f t="shared" si="513"/>
        <v>463</v>
      </c>
      <c r="NF82">
        <f t="shared" ca="1" si="422"/>
        <v>0</v>
      </c>
    </row>
    <row r="83" spans="1:370" x14ac:dyDescent="0.35">
      <c r="A83">
        <f t="shared" si="514"/>
        <v>80</v>
      </c>
      <c r="C83">
        <f t="shared" ca="1" si="423"/>
        <v>49070225</v>
      </c>
      <c r="D83">
        <f t="shared" ca="1" si="424"/>
        <v>0</v>
      </c>
      <c r="E83">
        <f t="shared" ca="1" si="425"/>
        <v>49070225</v>
      </c>
      <c r="F83">
        <f t="shared" ca="1" si="515"/>
        <v>0</v>
      </c>
      <c r="G83">
        <f t="shared" ca="1" si="426"/>
        <v>0</v>
      </c>
      <c r="H83">
        <f t="shared" ca="1" si="516"/>
        <v>0</v>
      </c>
      <c r="I83">
        <f t="shared" ca="1" si="369"/>
        <v>0</v>
      </c>
      <c r="J83">
        <f t="shared" ca="1" si="370"/>
        <v>0</v>
      </c>
      <c r="K83">
        <f t="shared" si="517"/>
        <v>0.82857634545527548</v>
      </c>
      <c r="L83">
        <f>Assumptions!$E$34</f>
        <v>1.2</v>
      </c>
      <c r="M83">
        <f ca="1">IF(AND(G83&gt;1,D83&gt;1),((LOG(D83,G83)^(1/EXP(1)))^(1/Assumptions!$D$30))-(1-Assumptions!$D$31),1)</f>
        <v>1</v>
      </c>
      <c r="N83" s="42">
        <v>1</v>
      </c>
      <c r="O83">
        <v>0.15</v>
      </c>
      <c r="Q83">
        <f t="shared" ca="1" si="427"/>
        <v>0.99429161454633053</v>
      </c>
      <c r="R83">
        <f t="shared" ca="1" si="428"/>
        <v>0</v>
      </c>
      <c r="S83" s="42">
        <v>1</v>
      </c>
      <c r="U83">
        <f t="shared" ca="1" si="429"/>
        <v>0</v>
      </c>
      <c r="V83">
        <f t="shared" ca="1" si="430"/>
        <v>0</v>
      </c>
      <c r="W83">
        <f t="shared" ca="1" si="371"/>
        <v>0</v>
      </c>
      <c r="X83">
        <v>1</v>
      </c>
      <c r="AA83">
        <f t="shared" ca="1" si="372"/>
        <v>0</v>
      </c>
      <c r="AB83" s="17">
        <f>INDEX(MilitarySpend,MATCH($A83,'Budget Decisions'!$A$3:$A$160,0),MATCH(AB$2,MilitarySpendCol,0))</f>
        <v>289</v>
      </c>
      <c r="AC83">
        <f t="shared" si="518"/>
        <v>0.82857634545527548</v>
      </c>
      <c r="AD83">
        <f>IF($A83&gt;=Assumptions!$D$40,1,0)</f>
        <v>1</v>
      </c>
      <c r="AE83">
        <f>Assumptions!$D$41</f>
        <v>0.83299999999999996</v>
      </c>
      <c r="AF83" s="42">
        <v>1</v>
      </c>
      <c r="AG83">
        <f>Assumptions!$D$42</f>
        <v>0.2</v>
      </c>
      <c r="AH83">
        <f t="shared" si="431"/>
        <v>0.69020409576424446</v>
      </c>
      <c r="AI83">
        <f t="shared" ca="1" si="373"/>
        <v>0</v>
      </c>
      <c r="AJ83" s="17">
        <f>INDEX(MedicalSpend,MATCH($A83,'Budget Decisions'!$A$3:$A$160,0),MATCH(AJ$2,MedicalSpendCol,0))</f>
        <v>333</v>
      </c>
      <c r="AK83" s="17">
        <f>IF(INDEX('Budget Decisions'!$E$4:$E$160,MATCH(Model!$A83,'Budget Decisions'!$A$4:$A$160,0))="CURED",1,0)</f>
        <v>1</v>
      </c>
      <c r="AL83">
        <f t="shared" si="519"/>
        <v>1</v>
      </c>
      <c r="AM83" s="42">
        <v>1</v>
      </c>
      <c r="AN83">
        <f>Assumptions!$D$49</f>
        <v>0.2</v>
      </c>
      <c r="AO83">
        <f t="shared" si="432"/>
        <v>333</v>
      </c>
      <c r="AP83">
        <f t="shared" ca="1" si="374"/>
        <v>0</v>
      </c>
      <c r="AR83">
        <f t="shared" ca="1" si="433"/>
        <v>21784507</v>
      </c>
      <c r="AS83">
        <f t="shared" ca="1" si="434"/>
        <v>0</v>
      </c>
      <c r="AT83">
        <f t="shared" ca="1" si="435"/>
        <v>21784507</v>
      </c>
      <c r="AU83">
        <f t="shared" ca="1" si="436"/>
        <v>0</v>
      </c>
      <c r="AV83">
        <f t="shared" ca="1" si="437"/>
        <v>0</v>
      </c>
      <c r="AW83">
        <f t="shared" ca="1" si="520"/>
        <v>0</v>
      </c>
      <c r="AX83">
        <f t="shared" ca="1" si="375"/>
        <v>0</v>
      </c>
      <c r="AY83">
        <f t="shared" ca="1" si="376"/>
        <v>0</v>
      </c>
      <c r="AZ83">
        <f t="shared" si="521"/>
        <v>0.15936301189359656</v>
      </c>
      <c r="BA83">
        <f>Assumptions!$E$34</f>
        <v>1.2</v>
      </c>
      <c r="BB83">
        <f ca="1">IF(AND(AV83&gt;1,AS83&gt;1),((LOG(AS83,AV83)^(1/EXP(1)))^(1/Assumptions!$D$30))-(1-Assumptions!$D$31),1)</f>
        <v>1</v>
      </c>
      <c r="BC83" s="42">
        <v>1</v>
      </c>
      <c r="BD83">
        <v>0.15</v>
      </c>
      <c r="BF83">
        <f t="shared" ca="1" si="438"/>
        <v>0.19123561427231586</v>
      </c>
      <c r="BG83">
        <f t="shared" ca="1" si="439"/>
        <v>0</v>
      </c>
      <c r="BH83" s="42">
        <v>1</v>
      </c>
      <c r="BJ83">
        <f t="shared" ca="1" si="440"/>
        <v>0</v>
      </c>
      <c r="BK83">
        <f t="shared" ca="1" si="441"/>
        <v>0</v>
      </c>
      <c r="BL83">
        <f t="shared" ca="1" si="377"/>
        <v>0</v>
      </c>
      <c r="BM83">
        <v>1</v>
      </c>
      <c r="BP83">
        <f t="shared" ca="1" si="378"/>
        <v>0</v>
      </c>
      <c r="BQ83" s="17">
        <f>INDEX(MilitarySpend,MATCH($A83,'Budget Decisions'!$A$3:$A$160,0),MATCH(BQ$2,MilitarySpendCol,0))</f>
        <v>445</v>
      </c>
      <c r="BR83">
        <f t="shared" si="522"/>
        <v>0.15936301189359656</v>
      </c>
      <c r="BS83">
        <f>IF($A83&gt;=Assumptions!$D$40,1,0)</f>
        <v>1</v>
      </c>
      <c r="BT83">
        <f>Assumptions!$D$41</f>
        <v>0.83299999999999996</v>
      </c>
      <c r="BU83" s="42">
        <v>1</v>
      </c>
      <c r="BV83">
        <f>Assumptions!$D$42</f>
        <v>0.2</v>
      </c>
      <c r="BW83">
        <f t="shared" si="442"/>
        <v>0.13274938890736593</v>
      </c>
      <c r="BX83">
        <f t="shared" ca="1" si="379"/>
        <v>0</v>
      </c>
      <c r="BY83" s="17">
        <f>INDEX(MedicalSpend,MATCH($A83,'Budget Decisions'!$A$3:$A$160,0),MATCH(BY$2,MedicalSpendCol,0))</f>
        <v>284</v>
      </c>
      <c r="BZ83" s="17">
        <f>IF(INDEX('Budget Decisions'!$E$4:$E$160,MATCH(Model!$A83,'Budget Decisions'!$A$4:$A$160,0))="CURED",1,0)</f>
        <v>1</v>
      </c>
      <c r="CA83">
        <f t="shared" si="523"/>
        <v>1</v>
      </c>
      <c r="CB83" s="42">
        <v>1</v>
      </c>
      <c r="CC83">
        <f>Assumptions!$D$49</f>
        <v>0.2</v>
      </c>
      <c r="CD83">
        <f t="shared" si="443"/>
        <v>284</v>
      </c>
      <c r="CE83">
        <f t="shared" ca="1" si="380"/>
        <v>0</v>
      </c>
      <c r="CG83">
        <f t="shared" ca="1" si="444"/>
        <v>20165794</v>
      </c>
      <c r="CH83">
        <f t="shared" ca="1" si="445"/>
        <v>0</v>
      </c>
      <c r="CI83">
        <f t="shared" ca="1" si="446"/>
        <v>20165794</v>
      </c>
      <c r="CJ83">
        <f t="shared" ca="1" si="524"/>
        <v>0</v>
      </c>
      <c r="CK83">
        <f t="shared" ca="1" si="447"/>
        <v>0</v>
      </c>
      <c r="CL83">
        <f t="shared" ca="1" si="525"/>
        <v>0</v>
      </c>
      <c r="CM83">
        <f t="shared" ca="1" si="381"/>
        <v>0</v>
      </c>
      <c r="CN83">
        <f t="shared" ca="1" si="382"/>
        <v>0</v>
      </c>
      <c r="CO83">
        <f t="shared" si="526"/>
        <v>0.24130002925990637</v>
      </c>
      <c r="CP83">
        <f>Assumptions!$E$34</f>
        <v>1.2</v>
      </c>
      <c r="CQ83">
        <f ca="1">IF(AND(CK83&gt;1,CH83&gt;1),((LOG(CH83,CK83)^(1/EXP(1)))^(1/Assumptions!$D$30))-(1-Assumptions!$D$31),1)</f>
        <v>1</v>
      </c>
      <c r="CR83" s="42">
        <v>1</v>
      </c>
      <c r="CS83">
        <v>0.15</v>
      </c>
      <c r="CU83">
        <f t="shared" ca="1" si="448"/>
        <v>0.28956003511188766</v>
      </c>
      <c r="CV83">
        <f t="shared" ca="1" si="449"/>
        <v>0</v>
      </c>
      <c r="CW83" s="42">
        <v>1</v>
      </c>
      <c r="CY83">
        <f t="shared" ca="1" si="450"/>
        <v>0</v>
      </c>
      <c r="CZ83">
        <f t="shared" ca="1" si="451"/>
        <v>0</v>
      </c>
      <c r="DA83">
        <f t="shared" ca="1" si="383"/>
        <v>0</v>
      </c>
      <c r="DB83">
        <v>1</v>
      </c>
      <c r="DE83">
        <f t="shared" ca="1" si="384"/>
        <v>0</v>
      </c>
      <c r="DF83" s="17">
        <f>INDEX(MilitarySpend,MATCH($A83,'Budget Decisions'!$A$3:$A$160,0),MATCH(DF$2,MilitarySpendCol,0))</f>
        <v>256</v>
      </c>
      <c r="DG83">
        <f t="shared" si="527"/>
        <v>0.24130002925990637</v>
      </c>
      <c r="DH83">
        <f>IF($A83&gt;=Assumptions!$D$40,1,0)</f>
        <v>1</v>
      </c>
      <c r="DI83">
        <f>Assumptions!$D$41</f>
        <v>0.83299999999999996</v>
      </c>
      <c r="DJ83" s="42">
        <v>1</v>
      </c>
      <c r="DK83">
        <f>Assumptions!$D$42</f>
        <v>0.2</v>
      </c>
      <c r="DL83">
        <f t="shared" si="452"/>
        <v>0.20100292437350201</v>
      </c>
      <c r="DM83">
        <f t="shared" ca="1" si="385"/>
        <v>0</v>
      </c>
      <c r="DN83" s="17">
        <f>INDEX(MedicalSpend,MATCH($A83,'Budget Decisions'!$A$3:$A$160,0),MATCH(DN$2,MedicalSpendCol,0))</f>
        <v>294</v>
      </c>
      <c r="DO83" s="17">
        <f>IF(INDEX('Budget Decisions'!$E$4:$E$160,MATCH(Model!$A83,'Budget Decisions'!$A$4:$A$160,0))="CURED",1,0)</f>
        <v>1</v>
      </c>
      <c r="DP83">
        <f t="shared" si="528"/>
        <v>1</v>
      </c>
      <c r="DQ83" s="42">
        <v>1</v>
      </c>
      <c r="DR83">
        <f>Assumptions!$D$49</f>
        <v>0.2</v>
      </c>
      <c r="DS83">
        <f t="shared" si="453"/>
        <v>294</v>
      </c>
      <c r="DT83">
        <f t="shared" ca="1" si="386"/>
        <v>0</v>
      </c>
      <c r="DV83">
        <f t="shared" ca="1" si="454"/>
        <v>46395654</v>
      </c>
      <c r="DW83">
        <f t="shared" ca="1" si="455"/>
        <v>0</v>
      </c>
      <c r="DX83">
        <f t="shared" ca="1" si="456"/>
        <v>46395654</v>
      </c>
      <c r="DY83">
        <f t="shared" ca="1" si="529"/>
        <v>0</v>
      </c>
      <c r="DZ83">
        <f t="shared" ca="1" si="457"/>
        <v>0</v>
      </c>
      <c r="EA83">
        <f t="shared" ca="1" si="530"/>
        <v>0</v>
      </c>
      <c r="EB83">
        <f t="shared" ca="1" si="387"/>
        <v>0</v>
      </c>
      <c r="EC83">
        <f t="shared" ca="1" si="388"/>
        <v>0</v>
      </c>
      <c r="ED83">
        <f t="shared" si="531"/>
        <v>0.87442730726206253</v>
      </c>
      <c r="EE83">
        <f>Assumptions!$E$34</f>
        <v>1.2</v>
      </c>
      <c r="EF83">
        <f ca="1">IF(AND(DZ83&gt;1,DW83&gt;1),((LOG(DW83,DZ83)^(1/EXP(1)))^(1/Assumptions!$D$30))-(1-Assumptions!$D$31),1)</f>
        <v>1</v>
      </c>
      <c r="EG83" s="42">
        <v>1</v>
      </c>
      <c r="EH83">
        <v>0.15</v>
      </c>
      <c r="EJ83">
        <f t="shared" ca="1" si="458"/>
        <v>1.049312768714475</v>
      </c>
      <c r="EK83">
        <f t="shared" ca="1" si="459"/>
        <v>0</v>
      </c>
      <c r="EL83" s="42">
        <v>1</v>
      </c>
      <c r="EN83">
        <f t="shared" ca="1" si="460"/>
        <v>0</v>
      </c>
      <c r="EO83">
        <f t="shared" ca="1" si="461"/>
        <v>0</v>
      </c>
      <c r="EP83">
        <f t="shared" ca="1" si="389"/>
        <v>0</v>
      </c>
      <c r="EQ83">
        <v>1</v>
      </c>
      <c r="ET83">
        <f t="shared" ca="1" si="390"/>
        <v>0</v>
      </c>
      <c r="EU83" s="17">
        <f>INDEX(MilitarySpend,MATCH($A83,'Budget Decisions'!$A$3:$A$160,0),MATCH(EU$2,MilitarySpendCol,0))</f>
        <v>268</v>
      </c>
      <c r="EV83">
        <f t="shared" si="532"/>
        <v>0.87442730726206253</v>
      </c>
      <c r="EW83">
        <f>IF($A83&gt;=Assumptions!$D$40,1,0)</f>
        <v>1</v>
      </c>
      <c r="EX83">
        <f>Assumptions!$D$41</f>
        <v>0.83299999999999996</v>
      </c>
      <c r="EY83" s="42">
        <v>1</v>
      </c>
      <c r="EZ83">
        <f>Assumptions!$D$42</f>
        <v>0.2</v>
      </c>
      <c r="FA83">
        <f t="shared" si="462"/>
        <v>0.72839794694929805</v>
      </c>
      <c r="FB83">
        <f t="shared" ca="1" si="391"/>
        <v>0</v>
      </c>
      <c r="FC83" s="17">
        <f>INDEX(MedicalSpend,MATCH($A83,'Budget Decisions'!$A$3:$A$160,0),MATCH(FC$2,MedicalSpendCol,0))</f>
        <v>339</v>
      </c>
      <c r="FD83" s="17">
        <f>IF(INDEX('Budget Decisions'!$E$4:$E$160,MATCH(Model!$A83,'Budget Decisions'!$A$4:$A$160,0))="CURED",1,0)</f>
        <v>1</v>
      </c>
      <c r="FE83">
        <f t="shared" si="533"/>
        <v>1</v>
      </c>
      <c r="FF83" s="42">
        <v>1</v>
      </c>
      <c r="FG83">
        <f>Assumptions!$D$49</f>
        <v>0.2</v>
      </c>
      <c r="FH83">
        <f t="shared" si="463"/>
        <v>339</v>
      </c>
      <c r="FI83">
        <f t="shared" ca="1" si="392"/>
        <v>0</v>
      </c>
      <c r="FK83">
        <f t="shared" ca="1" si="464"/>
        <v>35235521</v>
      </c>
      <c r="FL83">
        <f t="shared" ca="1" si="465"/>
        <v>0</v>
      </c>
      <c r="FM83">
        <f t="shared" ca="1" si="466"/>
        <v>35235521</v>
      </c>
      <c r="FN83">
        <f t="shared" ca="1" si="534"/>
        <v>0</v>
      </c>
      <c r="FO83">
        <f t="shared" ca="1" si="467"/>
        <v>0</v>
      </c>
      <c r="FP83">
        <f t="shared" ca="1" si="535"/>
        <v>0</v>
      </c>
      <c r="FQ83">
        <f t="shared" ca="1" si="393"/>
        <v>0</v>
      </c>
      <c r="FR83">
        <f t="shared" ca="1" si="394"/>
        <v>0</v>
      </c>
      <c r="FS83">
        <f t="shared" si="536"/>
        <v>0.36303408195741388</v>
      </c>
      <c r="FT83">
        <f>Assumptions!$E$34</f>
        <v>1.2</v>
      </c>
      <c r="FU83">
        <f ca="1">IF(AND(FO83&gt;1,FL83&gt;1),((LOG(FL83,FO83)^(1/EXP(1)))^(1/Assumptions!$D$30))-(1-Assumptions!$D$31),1)</f>
        <v>1</v>
      </c>
      <c r="FV83" s="42">
        <v>1</v>
      </c>
      <c r="FW83">
        <v>0.15</v>
      </c>
      <c r="FY83">
        <f t="shared" ca="1" si="468"/>
        <v>0.43564089834889663</v>
      </c>
      <c r="FZ83">
        <f t="shared" ca="1" si="469"/>
        <v>0</v>
      </c>
      <c r="GA83" s="42">
        <v>1</v>
      </c>
      <c r="GC83">
        <f t="shared" ca="1" si="470"/>
        <v>0</v>
      </c>
      <c r="GD83">
        <f t="shared" ca="1" si="471"/>
        <v>0</v>
      </c>
      <c r="GE83">
        <f t="shared" ca="1" si="395"/>
        <v>0</v>
      </c>
      <c r="GF83">
        <v>1</v>
      </c>
      <c r="GI83">
        <f t="shared" ca="1" si="396"/>
        <v>0</v>
      </c>
      <c r="GJ83" s="17">
        <f>INDEX(MilitarySpend,MATCH($A83,'Budget Decisions'!$A$3:$A$160,0),MATCH(GJ$2,MilitarySpendCol,0))</f>
        <v>185</v>
      </c>
      <c r="GK83">
        <f t="shared" si="537"/>
        <v>0.36303408195741388</v>
      </c>
      <c r="GL83">
        <f>IF($A83&gt;=Assumptions!$D$40,1,0)</f>
        <v>1</v>
      </c>
      <c r="GM83">
        <f>Assumptions!$D$41</f>
        <v>0.83299999999999996</v>
      </c>
      <c r="GN83" s="42">
        <v>1</v>
      </c>
      <c r="GO83">
        <f>Assumptions!$D$42</f>
        <v>0.2</v>
      </c>
      <c r="GP83">
        <f t="shared" si="472"/>
        <v>0.30240739027052577</v>
      </c>
      <c r="GQ83">
        <f t="shared" ca="1" si="397"/>
        <v>0</v>
      </c>
      <c r="GR83" s="17">
        <f>INDEX(MedicalSpend,MATCH($A83,'Budget Decisions'!$A$3:$A$160,0),MATCH(GR$2,MedicalSpendCol,0))</f>
        <v>322</v>
      </c>
      <c r="GS83" s="17">
        <f>IF(INDEX('Budget Decisions'!$E$4:$E$160,MATCH(Model!$A83,'Budget Decisions'!$A$4:$A$160,0))="CURED",1,0)</f>
        <v>1</v>
      </c>
      <c r="GT83">
        <f t="shared" si="538"/>
        <v>1</v>
      </c>
      <c r="GU83" s="42">
        <v>1</v>
      </c>
      <c r="GV83">
        <f>Assumptions!$D$49</f>
        <v>0.2</v>
      </c>
      <c r="GW83">
        <f t="shared" si="473"/>
        <v>322</v>
      </c>
      <c r="GX83">
        <f t="shared" ca="1" si="398"/>
        <v>0</v>
      </c>
      <c r="GZ83">
        <f t="shared" ca="1" si="474"/>
        <v>18084651</v>
      </c>
      <c r="HA83">
        <f t="shared" ca="1" si="475"/>
        <v>0</v>
      </c>
      <c r="HB83">
        <f t="shared" ca="1" si="476"/>
        <v>18084651</v>
      </c>
      <c r="HC83">
        <f t="shared" ca="1" si="539"/>
        <v>0</v>
      </c>
      <c r="HD83">
        <f t="shared" ca="1" si="477"/>
        <v>0</v>
      </c>
      <c r="HE83">
        <f t="shared" ca="1" si="540"/>
        <v>0</v>
      </c>
      <c r="HF83">
        <f t="shared" ca="1" si="399"/>
        <v>0</v>
      </c>
      <c r="HG83">
        <f t="shared" ca="1" si="400"/>
        <v>0</v>
      </c>
      <c r="HH83">
        <f t="shared" si="541"/>
        <v>0.464689620669401</v>
      </c>
      <c r="HI83">
        <f>Assumptions!$E$34</f>
        <v>1.2</v>
      </c>
      <c r="HJ83">
        <f ca="1">IF(AND(HD83&gt;1,HA83&gt;1),((LOG(HA83,HD83)^(1/EXP(1)))^(1/Assumptions!$D$30))-(1-Assumptions!$D$31),1)</f>
        <v>1</v>
      </c>
      <c r="HK83" s="42">
        <v>1</v>
      </c>
      <c r="HL83">
        <v>0.15</v>
      </c>
      <c r="HN83">
        <f t="shared" ca="1" si="478"/>
        <v>0.55762754480328114</v>
      </c>
      <c r="HO83">
        <f t="shared" ca="1" si="479"/>
        <v>0</v>
      </c>
      <c r="HP83" s="42">
        <v>1</v>
      </c>
      <c r="HR83">
        <f t="shared" ca="1" si="480"/>
        <v>0</v>
      </c>
      <c r="HS83">
        <f t="shared" ca="1" si="481"/>
        <v>0</v>
      </c>
      <c r="HT83">
        <f t="shared" ca="1" si="401"/>
        <v>0</v>
      </c>
      <c r="HU83">
        <v>1</v>
      </c>
      <c r="HX83">
        <f t="shared" ca="1" si="402"/>
        <v>0</v>
      </c>
      <c r="HY83" s="17">
        <f>INDEX(MilitarySpend,MATCH($A83,'Budget Decisions'!$A$3:$A$160,0),MATCH(HY$2,MilitarySpendCol,0))</f>
        <v>467</v>
      </c>
      <c r="HZ83">
        <f t="shared" si="542"/>
        <v>0.464689620669401</v>
      </c>
      <c r="IA83">
        <f>IF($A83&gt;=Assumptions!$D$40,1,0)</f>
        <v>1</v>
      </c>
      <c r="IB83">
        <f>Assumptions!$D$41</f>
        <v>0.83299999999999996</v>
      </c>
      <c r="IC83" s="42">
        <v>1</v>
      </c>
      <c r="ID83">
        <f>Assumptions!$D$42</f>
        <v>0.2</v>
      </c>
      <c r="IE83">
        <f t="shared" si="482"/>
        <v>0.38708645401761099</v>
      </c>
      <c r="IF83">
        <f t="shared" ca="1" si="403"/>
        <v>0</v>
      </c>
      <c r="IG83" s="17">
        <f>INDEX(MedicalSpend,MATCH($A83,'Budget Decisions'!$A$3:$A$160,0),MATCH(IG$2,MedicalSpendCol,0))</f>
        <v>271</v>
      </c>
      <c r="IH83" s="17">
        <f>IF(INDEX('Budget Decisions'!$E$4:$E$160,MATCH(Model!$A83,'Budget Decisions'!$A$4:$A$160,0))="CURED",1,0)</f>
        <v>1</v>
      </c>
      <c r="II83">
        <f t="shared" si="543"/>
        <v>1</v>
      </c>
      <c r="IJ83" s="42">
        <v>1</v>
      </c>
      <c r="IK83">
        <f>Assumptions!$D$49</f>
        <v>0.2</v>
      </c>
      <c r="IL83">
        <f t="shared" si="483"/>
        <v>271</v>
      </c>
      <c r="IM83">
        <f t="shared" ca="1" si="404"/>
        <v>0</v>
      </c>
      <c r="IO83">
        <f t="shared" ca="1" si="484"/>
        <v>57806544</v>
      </c>
      <c r="IP83">
        <f t="shared" ca="1" si="485"/>
        <v>0</v>
      </c>
      <c r="IQ83">
        <f t="shared" ca="1" si="486"/>
        <v>57806544</v>
      </c>
      <c r="IR83">
        <f t="shared" ca="1" si="544"/>
        <v>0</v>
      </c>
      <c r="IS83">
        <f t="shared" ca="1" si="487"/>
        <v>0</v>
      </c>
      <c r="IT83">
        <f t="shared" ca="1" si="545"/>
        <v>0</v>
      </c>
      <c r="IU83">
        <f t="shared" ca="1" si="405"/>
        <v>0</v>
      </c>
      <c r="IV83">
        <f t="shared" ca="1" si="406"/>
        <v>0</v>
      </c>
      <c r="IW83">
        <f t="shared" si="546"/>
        <v>1.1264233685228699</v>
      </c>
      <c r="IX83">
        <f>Assumptions!$E$34</f>
        <v>1.2</v>
      </c>
      <c r="IY83">
        <f ca="1">IF(AND(IS83&gt;1,IP83&gt;1),((LOG(IP83,IS83)^(1/EXP(1)))^(1/Assumptions!$D$30))-(1-Assumptions!$D$31),1)</f>
        <v>1</v>
      </c>
      <c r="IZ83" s="42">
        <v>1</v>
      </c>
      <c r="JA83">
        <v>0.15</v>
      </c>
      <c r="JC83">
        <f t="shared" ca="1" si="488"/>
        <v>1.3517080422274439</v>
      </c>
      <c r="JD83">
        <f t="shared" ca="1" si="489"/>
        <v>0</v>
      </c>
      <c r="JE83" s="42">
        <v>1</v>
      </c>
      <c r="JG83">
        <f t="shared" ca="1" si="490"/>
        <v>0</v>
      </c>
      <c r="JH83">
        <f t="shared" ca="1" si="491"/>
        <v>0</v>
      </c>
      <c r="JI83">
        <f t="shared" ca="1" si="407"/>
        <v>0</v>
      </c>
      <c r="JJ83">
        <v>1</v>
      </c>
      <c r="JM83">
        <f t="shared" ca="1" si="408"/>
        <v>0</v>
      </c>
      <c r="JN83" s="17">
        <f>INDEX(MilitarySpend,MATCH($A83,'Budget Decisions'!$A$3:$A$160,0),MATCH(JN$2,MilitarySpendCol,0))</f>
        <v>202</v>
      </c>
      <c r="JO83">
        <f t="shared" si="547"/>
        <v>1.1264233685228699</v>
      </c>
      <c r="JP83">
        <f>IF($A83&gt;=Assumptions!$D$40,1,0)</f>
        <v>1</v>
      </c>
      <c r="JQ83">
        <f>Assumptions!$D$41</f>
        <v>0.83299999999999996</v>
      </c>
      <c r="JR83" s="42">
        <v>1</v>
      </c>
      <c r="JS83">
        <f>Assumptions!$D$42</f>
        <v>0.2</v>
      </c>
      <c r="JT83">
        <f t="shared" si="492"/>
        <v>0.9383106659795506</v>
      </c>
      <c r="JU83">
        <f t="shared" ca="1" si="409"/>
        <v>0</v>
      </c>
      <c r="JV83" s="17">
        <f>INDEX(MedicalSpend,MATCH($A83,'Budget Decisions'!$A$3:$A$160,0),MATCH(JV$2,MedicalSpendCol,0))</f>
        <v>239</v>
      </c>
      <c r="JW83" s="17">
        <f>IF(INDEX('Budget Decisions'!$E$4:$E$160,MATCH(Model!$A83,'Budget Decisions'!$A$4:$A$160,0))="CURED",1,0)</f>
        <v>1</v>
      </c>
      <c r="JX83">
        <f t="shared" si="548"/>
        <v>1</v>
      </c>
      <c r="JY83" s="42">
        <v>1</v>
      </c>
      <c r="JZ83">
        <f>Assumptions!$D$49</f>
        <v>0.2</v>
      </c>
      <c r="KA83">
        <f t="shared" si="493"/>
        <v>239</v>
      </c>
      <c r="KB83">
        <f t="shared" ca="1" si="410"/>
        <v>0</v>
      </c>
      <c r="KD83">
        <f t="shared" ca="1" si="494"/>
        <v>40621237</v>
      </c>
      <c r="KE83">
        <f t="shared" ca="1" si="495"/>
        <v>0</v>
      </c>
      <c r="KF83">
        <f t="shared" ca="1" si="496"/>
        <v>40621237</v>
      </c>
      <c r="KG83">
        <f t="shared" ca="1" si="549"/>
        <v>0</v>
      </c>
      <c r="KH83">
        <f t="shared" ca="1" si="497"/>
        <v>0</v>
      </c>
      <c r="KI83">
        <f t="shared" ca="1" si="550"/>
        <v>0</v>
      </c>
      <c r="KJ83">
        <f t="shared" ca="1" si="411"/>
        <v>0</v>
      </c>
      <c r="KK83">
        <f t="shared" ca="1" si="412"/>
        <v>0</v>
      </c>
      <c r="KL83">
        <f t="shared" si="551"/>
        <v>2.2321095760416365</v>
      </c>
      <c r="KM83">
        <f>Assumptions!$E$34</f>
        <v>1.2</v>
      </c>
      <c r="KN83">
        <f ca="1">IF(AND(KH83&gt;1,KE83&gt;1),((LOG(KE83,KH83)^(1/EXP(1)))^(1/Assumptions!$D$30))-(1-Assumptions!$D$31),1)</f>
        <v>1</v>
      </c>
      <c r="KO83" s="42">
        <v>1</v>
      </c>
      <c r="KP83">
        <v>0.15</v>
      </c>
      <c r="KR83">
        <f t="shared" ca="1" si="498"/>
        <v>2.6785314912499638</v>
      </c>
      <c r="KS83">
        <f t="shared" ca="1" si="499"/>
        <v>0</v>
      </c>
      <c r="KT83" s="42">
        <v>1</v>
      </c>
      <c r="KV83">
        <f t="shared" ca="1" si="500"/>
        <v>0</v>
      </c>
      <c r="KW83">
        <f t="shared" ca="1" si="501"/>
        <v>0</v>
      </c>
      <c r="KX83">
        <f t="shared" ca="1" si="413"/>
        <v>0</v>
      </c>
      <c r="KY83">
        <v>1</v>
      </c>
      <c r="LB83">
        <f t="shared" ca="1" si="414"/>
        <v>0</v>
      </c>
      <c r="LC83" s="17">
        <f>INDEX(MilitarySpend,MATCH($A83,'Budget Decisions'!$A$3:$A$160,0),MATCH(LC$2,MilitarySpendCol,0))</f>
        <v>505</v>
      </c>
      <c r="LD83">
        <f t="shared" si="552"/>
        <v>2.2321095760416365</v>
      </c>
      <c r="LE83">
        <f>IF($A83&gt;=Assumptions!$D$40,1,0)</f>
        <v>1</v>
      </c>
      <c r="LF83">
        <f>Assumptions!$D$41</f>
        <v>0.83299999999999996</v>
      </c>
      <c r="LG83" s="42">
        <v>1</v>
      </c>
      <c r="LH83">
        <f>Assumptions!$D$42</f>
        <v>0.2</v>
      </c>
      <c r="LI83">
        <f t="shared" si="502"/>
        <v>1.8593472768426831</v>
      </c>
      <c r="LJ83">
        <f t="shared" ca="1" si="415"/>
        <v>0</v>
      </c>
      <c r="LK83" s="17">
        <f>INDEX(MedicalSpend,MATCH($A83,'Budget Decisions'!$A$3:$A$160,0),MATCH(LK$2,MedicalSpendCol,0))</f>
        <v>328</v>
      </c>
      <c r="LL83" s="17">
        <f>IF(INDEX('Budget Decisions'!$E$4:$E$160,MATCH(Model!$A83,'Budget Decisions'!$A$4:$A$160,0))="CURED",1,0)</f>
        <v>1</v>
      </c>
      <c r="LM83">
        <f t="shared" si="553"/>
        <v>1</v>
      </c>
      <c r="LN83" s="42">
        <v>1</v>
      </c>
      <c r="LO83">
        <f>Assumptions!$D$49</f>
        <v>0.2</v>
      </c>
      <c r="LP83">
        <f t="shared" si="503"/>
        <v>328</v>
      </c>
      <c r="LQ83">
        <f t="shared" ca="1" si="416"/>
        <v>0</v>
      </c>
      <c r="LS83">
        <f t="shared" ca="1" si="504"/>
        <v>14303542</v>
      </c>
      <c r="LT83">
        <f t="shared" ca="1" si="505"/>
        <v>0</v>
      </c>
      <c r="LU83">
        <f t="shared" ca="1" si="506"/>
        <v>14303542</v>
      </c>
      <c r="LV83">
        <f t="shared" ca="1" si="554"/>
        <v>0</v>
      </c>
      <c r="LW83">
        <f t="shared" ca="1" si="507"/>
        <v>0</v>
      </c>
      <c r="LX83">
        <f t="shared" ca="1" si="555"/>
        <v>0</v>
      </c>
      <c r="LY83">
        <f t="shared" ca="1" si="417"/>
        <v>0</v>
      </c>
      <c r="LZ83">
        <f t="shared" ca="1" si="418"/>
        <v>0</v>
      </c>
      <c r="MA83">
        <f t="shared" si="556"/>
        <v>2.7100766589378384</v>
      </c>
      <c r="MB83">
        <f>Assumptions!$E$34</f>
        <v>1.2</v>
      </c>
      <c r="MC83">
        <f ca="1">IF(AND(LW83&gt;1,LT83&gt;1),((LOG(LT83,LW83)^(1/EXP(1)))^(1/Assumptions!$D$30))-(1-Assumptions!$D$31),1)</f>
        <v>1</v>
      </c>
      <c r="MD83" s="42">
        <v>1</v>
      </c>
      <c r="ME83">
        <v>0.15</v>
      </c>
      <c r="MG83">
        <f t="shared" ca="1" si="508"/>
        <v>3.2520919907254062</v>
      </c>
      <c r="MH83">
        <f t="shared" ca="1" si="509"/>
        <v>0</v>
      </c>
      <c r="MI83" s="42">
        <v>1</v>
      </c>
      <c r="MK83">
        <f t="shared" ca="1" si="510"/>
        <v>0</v>
      </c>
      <c r="ML83">
        <f t="shared" ca="1" si="511"/>
        <v>0</v>
      </c>
      <c r="MM83">
        <f t="shared" ca="1" si="419"/>
        <v>0</v>
      </c>
      <c r="MN83">
        <v>1</v>
      </c>
      <c r="MQ83">
        <f t="shared" ca="1" si="420"/>
        <v>0</v>
      </c>
      <c r="MR83" s="17">
        <f>INDEX(MilitarySpend,MATCH($A83,'Budget Decisions'!$A$3:$A$160,0),MATCH(MR$2,MilitarySpendCol,0))</f>
        <v>453</v>
      </c>
      <c r="MS83">
        <f t="shared" si="557"/>
        <v>2.7100766589378384</v>
      </c>
      <c r="MT83">
        <f>IF($A83&gt;=Assumptions!$D$40,1,0)</f>
        <v>1</v>
      </c>
      <c r="MU83">
        <f>Assumptions!$D$41</f>
        <v>0.83299999999999996</v>
      </c>
      <c r="MV83" s="42">
        <v>1</v>
      </c>
      <c r="MW83">
        <f>Assumptions!$D$42</f>
        <v>0.2</v>
      </c>
      <c r="MX83">
        <f t="shared" si="512"/>
        <v>2.2574938568952194</v>
      </c>
      <c r="MY83">
        <f t="shared" ca="1" si="421"/>
        <v>0</v>
      </c>
      <c r="MZ83" s="17">
        <f>INDEX(MedicalSpend,MATCH($A83,'Budget Decisions'!$A$3:$A$160,0),MATCH(MZ$2,MedicalSpendCol,0))</f>
        <v>463</v>
      </c>
      <c r="NA83" s="17">
        <f>IF(INDEX('Budget Decisions'!$E$4:$E$160,MATCH(Model!$A83,'Budget Decisions'!$A$4:$A$160,0))="CURED",1,0)</f>
        <v>1</v>
      </c>
      <c r="NB83">
        <f t="shared" si="558"/>
        <v>1</v>
      </c>
      <c r="NC83" s="42">
        <v>1</v>
      </c>
      <c r="ND83">
        <f>Assumptions!$D$49</f>
        <v>0.2</v>
      </c>
      <c r="NE83">
        <f t="shared" si="513"/>
        <v>463</v>
      </c>
      <c r="NF83">
        <f t="shared" ca="1" si="422"/>
        <v>0</v>
      </c>
    </row>
    <row r="84" spans="1:370" x14ac:dyDescent="0.35">
      <c r="A84">
        <f t="shared" si="514"/>
        <v>81</v>
      </c>
      <c r="C84">
        <f t="shared" ca="1" si="423"/>
        <v>49070225</v>
      </c>
      <c r="D84">
        <f t="shared" ca="1" si="424"/>
        <v>0</v>
      </c>
      <c r="E84">
        <f t="shared" ca="1" si="425"/>
        <v>49070225</v>
      </c>
      <c r="F84">
        <f t="shared" ca="1" si="515"/>
        <v>0</v>
      </c>
      <c r="G84">
        <f t="shared" ca="1" si="426"/>
        <v>0</v>
      </c>
      <c r="H84">
        <f t="shared" ca="1" si="516"/>
        <v>0</v>
      </c>
      <c r="I84">
        <f t="shared" ca="1" si="369"/>
        <v>0</v>
      </c>
      <c r="J84">
        <f t="shared" ca="1" si="370"/>
        <v>0</v>
      </c>
      <c r="K84">
        <f t="shared" si="517"/>
        <v>0.82857634545527548</v>
      </c>
      <c r="L84">
        <f>Assumptions!$E$34</f>
        <v>1.2</v>
      </c>
      <c r="M84">
        <f ca="1">IF(AND(G84&gt;1,D84&gt;1),((LOG(D84,G84)^(1/EXP(1)))^(1/Assumptions!$D$30))-(1-Assumptions!$D$31),1)</f>
        <v>1</v>
      </c>
      <c r="N84" s="42">
        <v>1</v>
      </c>
      <c r="O84">
        <v>0.15</v>
      </c>
      <c r="Q84">
        <f t="shared" ca="1" si="427"/>
        <v>0.99429161454633053</v>
      </c>
      <c r="R84">
        <f t="shared" ca="1" si="428"/>
        <v>0</v>
      </c>
      <c r="S84" s="42">
        <v>1</v>
      </c>
      <c r="U84">
        <f t="shared" ca="1" si="429"/>
        <v>0</v>
      </c>
      <c r="V84">
        <f t="shared" ca="1" si="430"/>
        <v>0</v>
      </c>
      <c r="W84">
        <f t="shared" ca="1" si="371"/>
        <v>0</v>
      </c>
      <c r="X84">
        <v>1</v>
      </c>
      <c r="AA84">
        <f t="shared" ca="1" si="372"/>
        <v>0</v>
      </c>
      <c r="AB84" s="17">
        <f>INDEX(MilitarySpend,MATCH($A84,'Budget Decisions'!$A$3:$A$160,0),MATCH(AB$2,MilitarySpendCol,0))</f>
        <v>289</v>
      </c>
      <c r="AC84">
        <f t="shared" si="518"/>
        <v>0.82857634545527548</v>
      </c>
      <c r="AD84">
        <f>IF($A84&gt;=Assumptions!$D$40,1,0)</f>
        <v>1</v>
      </c>
      <c r="AE84">
        <f>Assumptions!$D$41</f>
        <v>0.83299999999999996</v>
      </c>
      <c r="AF84" s="42">
        <v>1</v>
      </c>
      <c r="AG84">
        <f>Assumptions!$D$42</f>
        <v>0.2</v>
      </c>
      <c r="AH84">
        <f t="shared" si="431"/>
        <v>0.69020409576424446</v>
      </c>
      <c r="AI84">
        <f t="shared" ca="1" si="373"/>
        <v>0</v>
      </c>
      <c r="AJ84" s="17">
        <f>INDEX(MedicalSpend,MATCH($A84,'Budget Decisions'!$A$3:$A$160,0),MATCH(AJ$2,MedicalSpendCol,0))</f>
        <v>333</v>
      </c>
      <c r="AK84" s="17">
        <f>IF(INDEX('Budget Decisions'!$E$4:$E$160,MATCH(Model!$A84,'Budget Decisions'!$A$4:$A$160,0))="CURED",1,0)</f>
        <v>1</v>
      </c>
      <c r="AL84">
        <f t="shared" si="519"/>
        <v>1</v>
      </c>
      <c r="AM84" s="42">
        <v>1</v>
      </c>
      <c r="AN84">
        <f>Assumptions!$D$49</f>
        <v>0.2</v>
      </c>
      <c r="AO84">
        <f t="shared" si="432"/>
        <v>333</v>
      </c>
      <c r="AP84">
        <f t="shared" ca="1" si="374"/>
        <v>0</v>
      </c>
      <c r="AR84">
        <f t="shared" ca="1" si="433"/>
        <v>21784507</v>
      </c>
      <c r="AS84">
        <f t="shared" ca="1" si="434"/>
        <v>0</v>
      </c>
      <c r="AT84">
        <f t="shared" ca="1" si="435"/>
        <v>21784507</v>
      </c>
      <c r="AU84">
        <f t="shared" ca="1" si="436"/>
        <v>0</v>
      </c>
      <c r="AV84">
        <f t="shared" ca="1" si="437"/>
        <v>0</v>
      </c>
      <c r="AW84">
        <f t="shared" ca="1" si="520"/>
        <v>0</v>
      </c>
      <c r="AX84">
        <f t="shared" ca="1" si="375"/>
        <v>0</v>
      </c>
      <c r="AY84">
        <f t="shared" ca="1" si="376"/>
        <v>0</v>
      </c>
      <c r="AZ84">
        <f t="shared" si="521"/>
        <v>0.15936301189359656</v>
      </c>
      <c r="BA84">
        <f>Assumptions!$E$34</f>
        <v>1.2</v>
      </c>
      <c r="BB84">
        <f ca="1">IF(AND(AV84&gt;1,AS84&gt;1),((LOG(AS84,AV84)^(1/EXP(1)))^(1/Assumptions!$D$30))-(1-Assumptions!$D$31),1)</f>
        <v>1</v>
      </c>
      <c r="BC84" s="42">
        <v>1</v>
      </c>
      <c r="BD84">
        <v>0.15</v>
      </c>
      <c r="BF84">
        <f t="shared" ca="1" si="438"/>
        <v>0.19123561427231586</v>
      </c>
      <c r="BG84">
        <f t="shared" ca="1" si="439"/>
        <v>0</v>
      </c>
      <c r="BH84" s="42">
        <v>1</v>
      </c>
      <c r="BJ84">
        <f t="shared" ca="1" si="440"/>
        <v>0</v>
      </c>
      <c r="BK84">
        <f t="shared" ca="1" si="441"/>
        <v>0</v>
      </c>
      <c r="BL84">
        <f t="shared" ca="1" si="377"/>
        <v>0</v>
      </c>
      <c r="BM84">
        <v>1</v>
      </c>
      <c r="BP84">
        <f t="shared" ca="1" si="378"/>
        <v>0</v>
      </c>
      <c r="BQ84" s="17">
        <f>INDEX(MilitarySpend,MATCH($A84,'Budget Decisions'!$A$3:$A$160,0),MATCH(BQ$2,MilitarySpendCol,0))</f>
        <v>445</v>
      </c>
      <c r="BR84">
        <f t="shared" si="522"/>
        <v>0.15936301189359656</v>
      </c>
      <c r="BS84">
        <f>IF($A84&gt;=Assumptions!$D$40,1,0)</f>
        <v>1</v>
      </c>
      <c r="BT84">
        <f>Assumptions!$D$41</f>
        <v>0.83299999999999996</v>
      </c>
      <c r="BU84" s="42">
        <v>1</v>
      </c>
      <c r="BV84">
        <f>Assumptions!$D$42</f>
        <v>0.2</v>
      </c>
      <c r="BW84">
        <f t="shared" si="442"/>
        <v>0.13274938890736593</v>
      </c>
      <c r="BX84">
        <f t="shared" ca="1" si="379"/>
        <v>0</v>
      </c>
      <c r="BY84" s="17">
        <f>INDEX(MedicalSpend,MATCH($A84,'Budget Decisions'!$A$3:$A$160,0),MATCH(BY$2,MedicalSpendCol,0))</f>
        <v>284</v>
      </c>
      <c r="BZ84" s="17">
        <f>IF(INDEX('Budget Decisions'!$E$4:$E$160,MATCH(Model!$A84,'Budget Decisions'!$A$4:$A$160,0))="CURED",1,0)</f>
        <v>1</v>
      </c>
      <c r="CA84">
        <f t="shared" si="523"/>
        <v>1</v>
      </c>
      <c r="CB84" s="42">
        <v>1</v>
      </c>
      <c r="CC84">
        <f>Assumptions!$D$49</f>
        <v>0.2</v>
      </c>
      <c r="CD84">
        <f t="shared" si="443"/>
        <v>284</v>
      </c>
      <c r="CE84">
        <f t="shared" ca="1" si="380"/>
        <v>0</v>
      </c>
      <c r="CG84">
        <f t="shared" ca="1" si="444"/>
        <v>20165794</v>
      </c>
      <c r="CH84">
        <f t="shared" ca="1" si="445"/>
        <v>0</v>
      </c>
      <c r="CI84">
        <f t="shared" ca="1" si="446"/>
        <v>20165794</v>
      </c>
      <c r="CJ84">
        <f t="shared" ca="1" si="524"/>
        <v>0</v>
      </c>
      <c r="CK84">
        <f t="shared" ca="1" si="447"/>
        <v>0</v>
      </c>
      <c r="CL84">
        <f t="shared" ca="1" si="525"/>
        <v>0</v>
      </c>
      <c r="CM84">
        <f t="shared" ca="1" si="381"/>
        <v>0</v>
      </c>
      <c r="CN84">
        <f t="shared" ca="1" si="382"/>
        <v>0</v>
      </c>
      <c r="CO84">
        <f t="shared" si="526"/>
        <v>0.24130002925990637</v>
      </c>
      <c r="CP84">
        <f>Assumptions!$E$34</f>
        <v>1.2</v>
      </c>
      <c r="CQ84">
        <f ca="1">IF(AND(CK84&gt;1,CH84&gt;1),((LOG(CH84,CK84)^(1/EXP(1)))^(1/Assumptions!$D$30))-(1-Assumptions!$D$31),1)</f>
        <v>1</v>
      </c>
      <c r="CR84" s="42">
        <v>1</v>
      </c>
      <c r="CS84">
        <v>0.15</v>
      </c>
      <c r="CU84">
        <f t="shared" ca="1" si="448"/>
        <v>0.28956003511188766</v>
      </c>
      <c r="CV84">
        <f t="shared" ca="1" si="449"/>
        <v>0</v>
      </c>
      <c r="CW84" s="42">
        <v>1</v>
      </c>
      <c r="CY84">
        <f t="shared" ca="1" si="450"/>
        <v>0</v>
      </c>
      <c r="CZ84">
        <f t="shared" ca="1" si="451"/>
        <v>0</v>
      </c>
      <c r="DA84">
        <f t="shared" ca="1" si="383"/>
        <v>0</v>
      </c>
      <c r="DB84">
        <v>1</v>
      </c>
      <c r="DE84">
        <f t="shared" ca="1" si="384"/>
        <v>0</v>
      </c>
      <c r="DF84" s="17">
        <f>INDEX(MilitarySpend,MATCH($A84,'Budget Decisions'!$A$3:$A$160,0),MATCH(DF$2,MilitarySpendCol,0))</f>
        <v>256</v>
      </c>
      <c r="DG84">
        <f t="shared" si="527"/>
        <v>0.24130002925990637</v>
      </c>
      <c r="DH84">
        <f>IF($A84&gt;=Assumptions!$D$40,1,0)</f>
        <v>1</v>
      </c>
      <c r="DI84">
        <f>Assumptions!$D$41</f>
        <v>0.83299999999999996</v>
      </c>
      <c r="DJ84" s="42">
        <v>1</v>
      </c>
      <c r="DK84">
        <f>Assumptions!$D$42</f>
        <v>0.2</v>
      </c>
      <c r="DL84">
        <f t="shared" si="452"/>
        <v>0.20100292437350201</v>
      </c>
      <c r="DM84">
        <f t="shared" ca="1" si="385"/>
        <v>0</v>
      </c>
      <c r="DN84" s="17">
        <f>INDEX(MedicalSpend,MATCH($A84,'Budget Decisions'!$A$3:$A$160,0),MATCH(DN$2,MedicalSpendCol,0))</f>
        <v>294</v>
      </c>
      <c r="DO84" s="17">
        <f>IF(INDEX('Budget Decisions'!$E$4:$E$160,MATCH(Model!$A84,'Budget Decisions'!$A$4:$A$160,0))="CURED",1,0)</f>
        <v>1</v>
      </c>
      <c r="DP84">
        <f t="shared" si="528"/>
        <v>1</v>
      </c>
      <c r="DQ84" s="42">
        <v>1</v>
      </c>
      <c r="DR84">
        <f>Assumptions!$D$49</f>
        <v>0.2</v>
      </c>
      <c r="DS84">
        <f t="shared" si="453"/>
        <v>294</v>
      </c>
      <c r="DT84">
        <f t="shared" ca="1" si="386"/>
        <v>0</v>
      </c>
      <c r="DV84">
        <f t="shared" ca="1" si="454"/>
        <v>46395654</v>
      </c>
      <c r="DW84">
        <f t="shared" ca="1" si="455"/>
        <v>0</v>
      </c>
      <c r="DX84">
        <f t="shared" ca="1" si="456"/>
        <v>46395654</v>
      </c>
      <c r="DY84">
        <f t="shared" ca="1" si="529"/>
        <v>0</v>
      </c>
      <c r="DZ84">
        <f t="shared" ca="1" si="457"/>
        <v>0</v>
      </c>
      <c r="EA84">
        <f t="shared" ca="1" si="530"/>
        <v>0</v>
      </c>
      <c r="EB84">
        <f t="shared" ca="1" si="387"/>
        <v>0</v>
      </c>
      <c r="EC84">
        <f t="shared" ca="1" si="388"/>
        <v>0</v>
      </c>
      <c r="ED84">
        <f t="shared" si="531"/>
        <v>0.87442730726206253</v>
      </c>
      <c r="EE84">
        <f>Assumptions!$E$34</f>
        <v>1.2</v>
      </c>
      <c r="EF84">
        <f ca="1">IF(AND(DZ84&gt;1,DW84&gt;1),((LOG(DW84,DZ84)^(1/EXP(1)))^(1/Assumptions!$D$30))-(1-Assumptions!$D$31),1)</f>
        <v>1</v>
      </c>
      <c r="EG84" s="42">
        <v>1</v>
      </c>
      <c r="EH84">
        <v>0.15</v>
      </c>
      <c r="EJ84">
        <f t="shared" ca="1" si="458"/>
        <v>1.049312768714475</v>
      </c>
      <c r="EK84">
        <f t="shared" ca="1" si="459"/>
        <v>0</v>
      </c>
      <c r="EL84" s="42">
        <v>1</v>
      </c>
      <c r="EN84">
        <f t="shared" ca="1" si="460"/>
        <v>0</v>
      </c>
      <c r="EO84">
        <f t="shared" ca="1" si="461"/>
        <v>0</v>
      </c>
      <c r="EP84">
        <f t="shared" ca="1" si="389"/>
        <v>0</v>
      </c>
      <c r="EQ84">
        <v>1</v>
      </c>
      <c r="ET84">
        <f t="shared" ca="1" si="390"/>
        <v>0</v>
      </c>
      <c r="EU84" s="17">
        <f>INDEX(MilitarySpend,MATCH($A84,'Budget Decisions'!$A$3:$A$160,0),MATCH(EU$2,MilitarySpendCol,0))</f>
        <v>268</v>
      </c>
      <c r="EV84">
        <f t="shared" si="532"/>
        <v>0.87442730726206253</v>
      </c>
      <c r="EW84">
        <f>IF($A84&gt;=Assumptions!$D$40,1,0)</f>
        <v>1</v>
      </c>
      <c r="EX84">
        <f>Assumptions!$D$41</f>
        <v>0.83299999999999996</v>
      </c>
      <c r="EY84" s="42">
        <v>1</v>
      </c>
      <c r="EZ84">
        <f>Assumptions!$D$42</f>
        <v>0.2</v>
      </c>
      <c r="FA84">
        <f t="shared" si="462"/>
        <v>0.72839794694929805</v>
      </c>
      <c r="FB84">
        <f t="shared" ca="1" si="391"/>
        <v>0</v>
      </c>
      <c r="FC84" s="17">
        <f>INDEX(MedicalSpend,MATCH($A84,'Budget Decisions'!$A$3:$A$160,0),MATCH(FC$2,MedicalSpendCol,0))</f>
        <v>339</v>
      </c>
      <c r="FD84" s="17">
        <f>IF(INDEX('Budget Decisions'!$E$4:$E$160,MATCH(Model!$A84,'Budget Decisions'!$A$4:$A$160,0))="CURED",1,0)</f>
        <v>1</v>
      </c>
      <c r="FE84">
        <f t="shared" si="533"/>
        <v>1</v>
      </c>
      <c r="FF84" s="42">
        <v>1</v>
      </c>
      <c r="FG84">
        <f>Assumptions!$D$49</f>
        <v>0.2</v>
      </c>
      <c r="FH84">
        <f t="shared" si="463"/>
        <v>339</v>
      </c>
      <c r="FI84">
        <f t="shared" ca="1" si="392"/>
        <v>0</v>
      </c>
      <c r="FK84">
        <f t="shared" ca="1" si="464"/>
        <v>35235521</v>
      </c>
      <c r="FL84">
        <f t="shared" ca="1" si="465"/>
        <v>0</v>
      </c>
      <c r="FM84">
        <f t="shared" ca="1" si="466"/>
        <v>35235521</v>
      </c>
      <c r="FN84">
        <f t="shared" ca="1" si="534"/>
        <v>0</v>
      </c>
      <c r="FO84">
        <f t="shared" ca="1" si="467"/>
        <v>0</v>
      </c>
      <c r="FP84">
        <f t="shared" ca="1" si="535"/>
        <v>0</v>
      </c>
      <c r="FQ84">
        <f t="shared" ca="1" si="393"/>
        <v>0</v>
      </c>
      <c r="FR84">
        <f t="shared" ca="1" si="394"/>
        <v>0</v>
      </c>
      <c r="FS84">
        <f t="shared" si="536"/>
        <v>0.36303408195741388</v>
      </c>
      <c r="FT84">
        <f>Assumptions!$E$34</f>
        <v>1.2</v>
      </c>
      <c r="FU84">
        <f ca="1">IF(AND(FO84&gt;1,FL84&gt;1),((LOG(FL84,FO84)^(1/EXP(1)))^(1/Assumptions!$D$30))-(1-Assumptions!$D$31),1)</f>
        <v>1</v>
      </c>
      <c r="FV84" s="42">
        <v>1</v>
      </c>
      <c r="FW84">
        <v>0.15</v>
      </c>
      <c r="FY84">
        <f t="shared" ca="1" si="468"/>
        <v>0.43564089834889663</v>
      </c>
      <c r="FZ84">
        <f t="shared" ca="1" si="469"/>
        <v>0</v>
      </c>
      <c r="GA84" s="42">
        <v>1</v>
      </c>
      <c r="GC84">
        <f t="shared" ca="1" si="470"/>
        <v>0</v>
      </c>
      <c r="GD84">
        <f t="shared" ca="1" si="471"/>
        <v>0</v>
      </c>
      <c r="GE84">
        <f t="shared" ca="1" si="395"/>
        <v>0</v>
      </c>
      <c r="GF84">
        <v>1</v>
      </c>
      <c r="GI84">
        <f t="shared" ca="1" si="396"/>
        <v>0</v>
      </c>
      <c r="GJ84" s="17">
        <f>INDEX(MilitarySpend,MATCH($A84,'Budget Decisions'!$A$3:$A$160,0),MATCH(GJ$2,MilitarySpendCol,0))</f>
        <v>185</v>
      </c>
      <c r="GK84">
        <f t="shared" si="537"/>
        <v>0.36303408195741388</v>
      </c>
      <c r="GL84">
        <f>IF($A84&gt;=Assumptions!$D$40,1,0)</f>
        <v>1</v>
      </c>
      <c r="GM84">
        <f>Assumptions!$D$41</f>
        <v>0.83299999999999996</v>
      </c>
      <c r="GN84" s="42">
        <v>1</v>
      </c>
      <c r="GO84">
        <f>Assumptions!$D$42</f>
        <v>0.2</v>
      </c>
      <c r="GP84">
        <f t="shared" si="472"/>
        <v>0.30240739027052577</v>
      </c>
      <c r="GQ84">
        <f t="shared" ca="1" si="397"/>
        <v>0</v>
      </c>
      <c r="GR84" s="17">
        <f>INDEX(MedicalSpend,MATCH($A84,'Budget Decisions'!$A$3:$A$160,0),MATCH(GR$2,MedicalSpendCol,0))</f>
        <v>322</v>
      </c>
      <c r="GS84" s="17">
        <f>IF(INDEX('Budget Decisions'!$E$4:$E$160,MATCH(Model!$A84,'Budget Decisions'!$A$4:$A$160,0))="CURED",1,0)</f>
        <v>1</v>
      </c>
      <c r="GT84">
        <f t="shared" si="538"/>
        <v>1</v>
      </c>
      <c r="GU84" s="42">
        <v>1</v>
      </c>
      <c r="GV84">
        <f>Assumptions!$D$49</f>
        <v>0.2</v>
      </c>
      <c r="GW84">
        <f t="shared" si="473"/>
        <v>322</v>
      </c>
      <c r="GX84">
        <f t="shared" ca="1" si="398"/>
        <v>0</v>
      </c>
      <c r="GZ84">
        <f t="shared" ca="1" si="474"/>
        <v>18084651</v>
      </c>
      <c r="HA84">
        <f t="shared" ca="1" si="475"/>
        <v>0</v>
      </c>
      <c r="HB84">
        <f t="shared" ca="1" si="476"/>
        <v>18084651</v>
      </c>
      <c r="HC84">
        <f t="shared" ca="1" si="539"/>
        <v>0</v>
      </c>
      <c r="HD84">
        <f t="shared" ca="1" si="477"/>
        <v>0</v>
      </c>
      <c r="HE84">
        <f t="shared" ca="1" si="540"/>
        <v>0</v>
      </c>
      <c r="HF84">
        <f t="shared" ca="1" si="399"/>
        <v>0</v>
      </c>
      <c r="HG84">
        <f t="shared" ca="1" si="400"/>
        <v>0</v>
      </c>
      <c r="HH84">
        <f t="shared" si="541"/>
        <v>0.464689620669401</v>
      </c>
      <c r="HI84">
        <f>Assumptions!$E$34</f>
        <v>1.2</v>
      </c>
      <c r="HJ84">
        <f ca="1">IF(AND(HD84&gt;1,HA84&gt;1),((LOG(HA84,HD84)^(1/EXP(1)))^(1/Assumptions!$D$30))-(1-Assumptions!$D$31),1)</f>
        <v>1</v>
      </c>
      <c r="HK84" s="42">
        <v>1</v>
      </c>
      <c r="HL84">
        <v>0.15</v>
      </c>
      <c r="HN84">
        <f t="shared" ca="1" si="478"/>
        <v>0.55762754480328114</v>
      </c>
      <c r="HO84">
        <f t="shared" ca="1" si="479"/>
        <v>0</v>
      </c>
      <c r="HP84" s="42">
        <v>1</v>
      </c>
      <c r="HR84">
        <f t="shared" ca="1" si="480"/>
        <v>0</v>
      </c>
      <c r="HS84">
        <f t="shared" ca="1" si="481"/>
        <v>0</v>
      </c>
      <c r="HT84">
        <f t="shared" ca="1" si="401"/>
        <v>0</v>
      </c>
      <c r="HU84">
        <v>1</v>
      </c>
      <c r="HX84">
        <f t="shared" ca="1" si="402"/>
        <v>0</v>
      </c>
      <c r="HY84" s="17">
        <f>INDEX(MilitarySpend,MATCH($A84,'Budget Decisions'!$A$3:$A$160,0),MATCH(HY$2,MilitarySpendCol,0))</f>
        <v>467</v>
      </c>
      <c r="HZ84">
        <f t="shared" si="542"/>
        <v>0.464689620669401</v>
      </c>
      <c r="IA84">
        <f>IF($A84&gt;=Assumptions!$D$40,1,0)</f>
        <v>1</v>
      </c>
      <c r="IB84">
        <f>Assumptions!$D$41</f>
        <v>0.83299999999999996</v>
      </c>
      <c r="IC84" s="42">
        <v>1</v>
      </c>
      <c r="ID84">
        <f>Assumptions!$D$42</f>
        <v>0.2</v>
      </c>
      <c r="IE84">
        <f t="shared" si="482"/>
        <v>0.38708645401761099</v>
      </c>
      <c r="IF84">
        <f t="shared" ca="1" si="403"/>
        <v>0</v>
      </c>
      <c r="IG84" s="17">
        <f>INDEX(MedicalSpend,MATCH($A84,'Budget Decisions'!$A$3:$A$160,0),MATCH(IG$2,MedicalSpendCol,0))</f>
        <v>271</v>
      </c>
      <c r="IH84" s="17">
        <f>IF(INDEX('Budget Decisions'!$E$4:$E$160,MATCH(Model!$A84,'Budget Decisions'!$A$4:$A$160,0))="CURED",1,0)</f>
        <v>1</v>
      </c>
      <c r="II84">
        <f t="shared" si="543"/>
        <v>1</v>
      </c>
      <c r="IJ84" s="42">
        <v>1</v>
      </c>
      <c r="IK84">
        <f>Assumptions!$D$49</f>
        <v>0.2</v>
      </c>
      <c r="IL84">
        <f t="shared" si="483"/>
        <v>271</v>
      </c>
      <c r="IM84">
        <f t="shared" ca="1" si="404"/>
        <v>0</v>
      </c>
      <c r="IO84">
        <f t="shared" ca="1" si="484"/>
        <v>57806544</v>
      </c>
      <c r="IP84">
        <f t="shared" ca="1" si="485"/>
        <v>0</v>
      </c>
      <c r="IQ84">
        <f t="shared" ca="1" si="486"/>
        <v>57806544</v>
      </c>
      <c r="IR84">
        <f t="shared" ca="1" si="544"/>
        <v>0</v>
      </c>
      <c r="IS84">
        <f t="shared" ca="1" si="487"/>
        <v>0</v>
      </c>
      <c r="IT84">
        <f t="shared" ca="1" si="545"/>
        <v>0</v>
      </c>
      <c r="IU84">
        <f t="shared" ca="1" si="405"/>
        <v>0</v>
      </c>
      <c r="IV84">
        <f t="shared" ca="1" si="406"/>
        <v>0</v>
      </c>
      <c r="IW84">
        <f t="shared" si="546"/>
        <v>1.1264233685228699</v>
      </c>
      <c r="IX84">
        <f>Assumptions!$E$34</f>
        <v>1.2</v>
      </c>
      <c r="IY84">
        <f ca="1">IF(AND(IS84&gt;1,IP84&gt;1),((LOG(IP84,IS84)^(1/EXP(1)))^(1/Assumptions!$D$30))-(1-Assumptions!$D$31),1)</f>
        <v>1</v>
      </c>
      <c r="IZ84" s="42">
        <v>1</v>
      </c>
      <c r="JA84">
        <v>0.15</v>
      </c>
      <c r="JC84">
        <f t="shared" ca="1" si="488"/>
        <v>1.3517080422274439</v>
      </c>
      <c r="JD84">
        <f t="shared" ca="1" si="489"/>
        <v>0</v>
      </c>
      <c r="JE84" s="42">
        <v>1</v>
      </c>
      <c r="JG84">
        <f t="shared" ca="1" si="490"/>
        <v>0</v>
      </c>
      <c r="JH84">
        <f t="shared" ca="1" si="491"/>
        <v>0</v>
      </c>
      <c r="JI84">
        <f t="shared" ca="1" si="407"/>
        <v>0</v>
      </c>
      <c r="JJ84">
        <v>1</v>
      </c>
      <c r="JM84">
        <f t="shared" ca="1" si="408"/>
        <v>0</v>
      </c>
      <c r="JN84" s="17">
        <f>INDEX(MilitarySpend,MATCH($A84,'Budget Decisions'!$A$3:$A$160,0),MATCH(JN$2,MilitarySpendCol,0))</f>
        <v>202</v>
      </c>
      <c r="JO84">
        <f t="shared" si="547"/>
        <v>1.1264233685228699</v>
      </c>
      <c r="JP84">
        <f>IF($A84&gt;=Assumptions!$D$40,1,0)</f>
        <v>1</v>
      </c>
      <c r="JQ84">
        <f>Assumptions!$D$41</f>
        <v>0.83299999999999996</v>
      </c>
      <c r="JR84" s="42">
        <v>1</v>
      </c>
      <c r="JS84">
        <f>Assumptions!$D$42</f>
        <v>0.2</v>
      </c>
      <c r="JT84">
        <f t="shared" si="492"/>
        <v>0.9383106659795506</v>
      </c>
      <c r="JU84">
        <f t="shared" ca="1" si="409"/>
        <v>0</v>
      </c>
      <c r="JV84" s="17">
        <f>INDEX(MedicalSpend,MATCH($A84,'Budget Decisions'!$A$3:$A$160,0),MATCH(JV$2,MedicalSpendCol,0))</f>
        <v>239</v>
      </c>
      <c r="JW84" s="17">
        <f>IF(INDEX('Budget Decisions'!$E$4:$E$160,MATCH(Model!$A84,'Budget Decisions'!$A$4:$A$160,0))="CURED",1,0)</f>
        <v>1</v>
      </c>
      <c r="JX84">
        <f t="shared" si="548"/>
        <v>1</v>
      </c>
      <c r="JY84" s="42">
        <v>1</v>
      </c>
      <c r="JZ84">
        <f>Assumptions!$D$49</f>
        <v>0.2</v>
      </c>
      <c r="KA84">
        <f t="shared" si="493"/>
        <v>239</v>
      </c>
      <c r="KB84">
        <f t="shared" ca="1" si="410"/>
        <v>0</v>
      </c>
      <c r="KD84">
        <f t="shared" ca="1" si="494"/>
        <v>40621237</v>
      </c>
      <c r="KE84">
        <f t="shared" ca="1" si="495"/>
        <v>0</v>
      </c>
      <c r="KF84">
        <f t="shared" ca="1" si="496"/>
        <v>40621237</v>
      </c>
      <c r="KG84">
        <f t="shared" ca="1" si="549"/>
        <v>0</v>
      </c>
      <c r="KH84">
        <f t="shared" ca="1" si="497"/>
        <v>0</v>
      </c>
      <c r="KI84">
        <f t="shared" ca="1" si="550"/>
        <v>0</v>
      </c>
      <c r="KJ84">
        <f t="shared" ca="1" si="411"/>
        <v>0</v>
      </c>
      <c r="KK84">
        <f t="shared" ca="1" si="412"/>
        <v>0</v>
      </c>
      <c r="KL84">
        <f t="shared" si="551"/>
        <v>2.2321095760416365</v>
      </c>
      <c r="KM84">
        <f>Assumptions!$E$34</f>
        <v>1.2</v>
      </c>
      <c r="KN84">
        <f ca="1">IF(AND(KH84&gt;1,KE84&gt;1),((LOG(KE84,KH84)^(1/EXP(1)))^(1/Assumptions!$D$30))-(1-Assumptions!$D$31),1)</f>
        <v>1</v>
      </c>
      <c r="KO84" s="42">
        <v>1</v>
      </c>
      <c r="KP84">
        <v>0.15</v>
      </c>
      <c r="KR84">
        <f t="shared" ca="1" si="498"/>
        <v>2.6785314912499638</v>
      </c>
      <c r="KS84">
        <f t="shared" ca="1" si="499"/>
        <v>0</v>
      </c>
      <c r="KT84" s="42">
        <v>1</v>
      </c>
      <c r="KV84">
        <f t="shared" ca="1" si="500"/>
        <v>0</v>
      </c>
      <c r="KW84">
        <f t="shared" ca="1" si="501"/>
        <v>0</v>
      </c>
      <c r="KX84">
        <f t="shared" ca="1" si="413"/>
        <v>0</v>
      </c>
      <c r="KY84">
        <v>1</v>
      </c>
      <c r="LB84">
        <f t="shared" ca="1" si="414"/>
        <v>0</v>
      </c>
      <c r="LC84" s="17">
        <f>INDEX(MilitarySpend,MATCH($A84,'Budget Decisions'!$A$3:$A$160,0),MATCH(LC$2,MilitarySpendCol,0))</f>
        <v>505</v>
      </c>
      <c r="LD84">
        <f t="shared" si="552"/>
        <v>2.2321095760416365</v>
      </c>
      <c r="LE84">
        <f>IF($A84&gt;=Assumptions!$D$40,1,0)</f>
        <v>1</v>
      </c>
      <c r="LF84">
        <f>Assumptions!$D$41</f>
        <v>0.83299999999999996</v>
      </c>
      <c r="LG84" s="42">
        <v>1</v>
      </c>
      <c r="LH84">
        <f>Assumptions!$D$42</f>
        <v>0.2</v>
      </c>
      <c r="LI84">
        <f t="shared" si="502"/>
        <v>1.8593472768426831</v>
      </c>
      <c r="LJ84">
        <f t="shared" ca="1" si="415"/>
        <v>0</v>
      </c>
      <c r="LK84" s="17">
        <f>INDEX(MedicalSpend,MATCH($A84,'Budget Decisions'!$A$3:$A$160,0),MATCH(LK$2,MedicalSpendCol,0))</f>
        <v>328</v>
      </c>
      <c r="LL84" s="17">
        <f>IF(INDEX('Budget Decisions'!$E$4:$E$160,MATCH(Model!$A84,'Budget Decisions'!$A$4:$A$160,0))="CURED",1,0)</f>
        <v>1</v>
      </c>
      <c r="LM84">
        <f t="shared" si="553"/>
        <v>1</v>
      </c>
      <c r="LN84" s="42">
        <v>1</v>
      </c>
      <c r="LO84">
        <f>Assumptions!$D$49</f>
        <v>0.2</v>
      </c>
      <c r="LP84">
        <f t="shared" si="503"/>
        <v>328</v>
      </c>
      <c r="LQ84">
        <f t="shared" ca="1" si="416"/>
        <v>0</v>
      </c>
      <c r="LS84">
        <f t="shared" ca="1" si="504"/>
        <v>14303542</v>
      </c>
      <c r="LT84">
        <f t="shared" ca="1" si="505"/>
        <v>0</v>
      </c>
      <c r="LU84">
        <f t="shared" ca="1" si="506"/>
        <v>14303542</v>
      </c>
      <c r="LV84">
        <f t="shared" ca="1" si="554"/>
        <v>0</v>
      </c>
      <c r="LW84">
        <f t="shared" ca="1" si="507"/>
        <v>0</v>
      </c>
      <c r="LX84">
        <f t="shared" ca="1" si="555"/>
        <v>0</v>
      </c>
      <c r="LY84">
        <f t="shared" ca="1" si="417"/>
        <v>0</v>
      </c>
      <c r="LZ84">
        <f t="shared" ca="1" si="418"/>
        <v>0</v>
      </c>
      <c r="MA84">
        <f t="shared" si="556"/>
        <v>2.7100766589378384</v>
      </c>
      <c r="MB84">
        <f>Assumptions!$E$34</f>
        <v>1.2</v>
      </c>
      <c r="MC84">
        <f ca="1">IF(AND(LW84&gt;1,LT84&gt;1),((LOG(LT84,LW84)^(1/EXP(1)))^(1/Assumptions!$D$30))-(1-Assumptions!$D$31),1)</f>
        <v>1</v>
      </c>
      <c r="MD84" s="42">
        <v>1</v>
      </c>
      <c r="ME84">
        <v>0.15</v>
      </c>
      <c r="MG84">
        <f t="shared" ca="1" si="508"/>
        <v>3.2520919907254062</v>
      </c>
      <c r="MH84">
        <f t="shared" ca="1" si="509"/>
        <v>0</v>
      </c>
      <c r="MI84" s="42">
        <v>1</v>
      </c>
      <c r="MK84">
        <f t="shared" ca="1" si="510"/>
        <v>0</v>
      </c>
      <c r="ML84">
        <f t="shared" ca="1" si="511"/>
        <v>0</v>
      </c>
      <c r="MM84">
        <f t="shared" ca="1" si="419"/>
        <v>0</v>
      </c>
      <c r="MN84">
        <v>1</v>
      </c>
      <c r="MQ84">
        <f t="shared" ca="1" si="420"/>
        <v>0</v>
      </c>
      <c r="MR84" s="17">
        <f>INDEX(MilitarySpend,MATCH($A84,'Budget Decisions'!$A$3:$A$160,0),MATCH(MR$2,MilitarySpendCol,0))</f>
        <v>453</v>
      </c>
      <c r="MS84">
        <f t="shared" si="557"/>
        <v>2.7100766589378384</v>
      </c>
      <c r="MT84">
        <f>IF($A84&gt;=Assumptions!$D$40,1,0)</f>
        <v>1</v>
      </c>
      <c r="MU84">
        <f>Assumptions!$D$41</f>
        <v>0.83299999999999996</v>
      </c>
      <c r="MV84" s="42">
        <v>1</v>
      </c>
      <c r="MW84">
        <f>Assumptions!$D$42</f>
        <v>0.2</v>
      </c>
      <c r="MX84">
        <f t="shared" si="512"/>
        <v>2.2574938568952194</v>
      </c>
      <c r="MY84">
        <f t="shared" ca="1" si="421"/>
        <v>0</v>
      </c>
      <c r="MZ84" s="17">
        <f>INDEX(MedicalSpend,MATCH($A84,'Budget Decisions'!$A$3:$A$160,0),MATCH(MZ$2,MedicalSpendCol,0))</f>
        <v>463</v>
      </c>
      <c r="NA84" s="17">
        <f>IF(INDEX('Budget Decisions'!$E$4:$E$160,MATCH(Model!$A84,'Budget Decisions'!$A$4:$A$160,0))="CURED",1,0)</f>
        <v>1</v>
      </c>
      <c r="NB84">
        <f t="shared" si="558"/>
        <v>1</v>
      </c>
      <c r="NC84" s="42">
        <v>1</v>
      </c>
      <c r="ND84">
        <f>Assumptions!$D$49</f>
        <v>0.2</v>
      </c>
      <c r="NE84">
        <f t="shared" si="513"/>
        <v>463</v>
      </c>
      <c r="NF84">
        <f t="shared" ca="1" si="422"/>
        <v>0</v>
      </c>
    </row>
    <row r="85" spans="1:370" x14ac:dyDescent="0.35">
      <c r="A85">
        <f t="shared" si="514"/>
        <v>82</v>
      </c>
      <c r="C85">
        <f t="shared" ca="1" si="423"/>
        <v>49070225</v>
      </c>
      <c r="D85">
        <f t="shared" ca="1" si="424"/>
        <v>0</v>
      </c>
      <c r="E85">
        <f t="shared" ca="1" si="425"/>
        <v>49070225</v>
      </c>
      <c r="F85">
        <f t="shared" ca="1" si="515"/>
        <v>0</v>
      </c>
      <c r="G85">
        <f t="shared" ca="1" si="426"/>
        <v>0</v>
      </c>
      <c r="H85">
        <f t="shared" ca="1" si="516"/>
        <v>0</v>
      </c>
      <c r="I85">
        <f t="shared" ca="1" si="369"/>
        <v>0</v>
      </c>
      <c r="J85">
        <f t="shared" ca="1" si="370"/>
        <v>0</v>
      </c>
      <c r="K85">
        <f t="shared" si="517"/>
        <v>0.82857634545527548</v>
      </c>
      <c r="L85">
        <f>Assumptions!$E$34</f>
        <v>1.2</v>
      </c>
      <c r="M85">
        <f ca="1">IF(AND(G85&gt;1,D85&gt;1),((LOG(D85,G85)^(1/EXP(1)))^(1/Assumptions!$D$30))-(1-Assumptions!$D$31),1)</f>
        <v>1</v>
      </c>
      <c r="N85" s="42">
        <v>1</v>
      </c>
      <c r="O85">
        <v>0.15</v>
      </c>
      <c r="Q85">
        <f t="shared" ca="1" si="427"/>
        <v>0.99429161454633053</v>
      </c>
      <c r="R85">
        <f t="shared" ca="1" si="428"/>
        <v>0</v>
      </c>
      <c r="S85" s="42">
        <v>1</v>
      </c>
      <c r="U85">
        <f t="shared" ca="1" si="429"/>
        <v>0</v>
      </c>
      <c r="V85">
        <f t="shared" ca="1" si="430"/>
        <v>0</v>
      </c>
      <c r="W85">
        <f t="shared" ca="1" si="371"/>
        <v>0</v>
      </c>
      <c r="X85">
        <v>1</v>
      </c>
      <c r="AA85">
        <f t="shared" ca="1" si="372"/>
        <v>0</v>
      </c>
      <c r="AB85" s="17">
        <f>INDEX(MilitarySpend,MATCH($A85,'Budget Decisions'!$A$3:$A$160,0),MATCH(AB$2,MilitarySpendCol,0))</f>
        <v>289</v>
      </c>
      <c r="AC85">
        <f t="shared" si="518"/>
        <v>0.82857634545527548</v>
      </c>
      <c r="AD85">
        <f>IF($A85&gt;=Assumptions!$D$40,1,0)</f>
        <v>1</v>
      </c>
      <c r="AE85">
        <f>Assumptions!$D$41</f>
        <v>0.83299999999999996</v>
      </c>
      <c r="AF85" s="42">
        <v>1</v>
      </c>
      <c r="AG85">
        <f>Assumptions!$D$42</f>
        <v>0.2</v>
      </c>
      <c r="AH85">
        <f t="shared" si="431"/>
        <v>0.69020409576424446</v>
      </c>
      <c r="AI85">
        <f t="shared" ca="1" si="373"/>
        <v>0</v>
      </c>
      <c r="AJ85" s="17">
        <f>INDEX(MedicalSpend,MATCH($A85,'Budget Decisions'!$A$3:$A$160,0),MATCH(AJ$2,MedicalSpendCol,0))</f>
        <v>333</v>
      </c>
      <c r="AK85" s="17">
        <f>IF(INDEX('Budget Decisions'!$E$4:$E$160,MATCH(Model!$A85,'Budget Decisions'!$A$4:$A$160,0))="CURED",1,0)</f>
        <v>1</v>
      </c>
      <c r="AL85">
        <f t="shared" si="519"/>
        <v>1</v>
      </c>
      <c r="AM85" s="42">
        <v>1</v>
      </c>
      <c r="AN85">
        <f>Assumptions!$D$49</f>
        <v>0.2</v>
      </c>
      <c r="AO85">
        <f t="shared" si="432"/>
        <v>333</v>
      </c>
      <c r="AP85">
        <f t="shared" ca="1" si="374"/>
        <v>0</v>
      </c>
      <c r="AR85">
        <f t="shared" ca="1" si="433"/>
        <v>21784507</v>
      </c>
      <c r="AS85">
        <f t="shared" ca="1" si="434"/>
        <v>0</v>
      </c>
      <c r="AT85">
        <f t="shared" ca="1" si="435"/>
        <v>21784507</v>
      </c>
      <c r="AU85">
        <f t="shared" ca="1" si="436"/>
        <v>0</v>
      </c>
      <c r="AV85">
        <f t="shared" ca="1" si="437"/>
        <v>0</v>
      </c>
      <c r="AW85">
        <f t="shared" ca="1" si="520"/>
        <v>0</v>
      </c>
      <c r="AX85">
        <f t="shared" ca="1" si="375"/>
        <v>0</v>
      </c>
      <c r="AY85">
        <f t="shared" ca="1" si="376"/>
        <v>0</v>
      </c>
      <c r="AZ85">
        <f t="shared" si="521"/>
        <v>0.15936301189359656</v>
      </c>
      <c r="BA85">
        <f>Assumptions!$E$34</f>
        <v>1.2</v>
      </c>
      <c r="BB85">
        <f ca="1">IF(AND(AV85&gt;1,AS85&gt;1),((LOG(AS85,AV85)^(1/EXP(1)))^(1/Assumptions!$D$30))-(1-Assumptions!$D$31),1)</f>
        <v>1</v>
      </c>
      <c r="BC85" s="42">
        <v>1</v>
      </c>
      <c r="BD85">
        <v>0.15</v>
      </c>
      <c r="BF85">
        <f t="shared" ca="1" si="438"/>
        <v>0.19123561427231586</v>
      </c>
      <c r="BG85">
        <f t="shared" ca="1" si="439"/>
        <v>0</v>
      </c>
      <c r="BH85" s="42">
        <v>1</v>
      </c>
      <c r="BJ85">
        <f t="shared" ca="1" si="440"/>
        <v>0</v>
      </c>
      <c r="BK85">
        <f t="shared" ca="1" si="441"/>
        <v>0</v>
      </c>
      <c r="BL85">
        <f t="shared" ca="1" si="377"/>
        <v>0</v>
      </c>
      <c r="BM85">
        <v>1</v>
      </c>
      <c r="BP85">
        <f t="shared" ca="1" si="378"/>
        <v>0</v>
      </c>
      <c r="BQ85" s="17">
        <f>INDEX(MilitarySpend,MATCH($A85,'Budget Decisions'!$A$3:$A$160,0),MATCH(BQ$2,MilitarySpendCol,0))</f>
        <v>445</v>
      </c>
      <c r="BR85">
        <f t="shared" si="522"/>
        <v>0.15936301189359656</v>
      </c>
      <c r="BS85">
        <f>IF($A85&gt;=Assumptions!$D$40,1,0)</f>
        <v>1</v>
      </c>
      <c r="BT85">
        <f>Assumptions!$D$41</f>
        <v>0.83299999999999996</v>
      </c>
      <c r="BU85" s="42">
        <v>1</v>
      </c>
      <c r="BV85">
        <f>Assumptions!$D$42</f>
        <v>0.2</v>
      </c>
      <c r="BW85">
        <f t="shared" si="442"/>
        <v>0.13274938890736593</v>
      </c>
      <c r="BX85">
        <f t="shared" ca="1" si="379"/>
        <v>0</v>
      </c>
      <c r="BY85" s="17">
        <f>INDEX(MedicalSpend,MATCH($A85,'Budget Decisions'!$A$3:$A$160,0),MATCH(BY$2,MedicalSpendCol,0))</f>
        <v>284</v>
      </c>
      <c r="BZ85" s="17">
        <f>IF(INDEX('Budget Decisions'!$E$4:$E$160,MATCH(Model!$A85,'Budget Decisions'!$A$4:$A$160,0))="CURED",1,0)</f>
        <v>1</v>
      </c>
      <c r="CA85">
        <f t="shared" si="523"/>
        <v>1</v>
      </c>
      <c r="CB85" s="42">
        <v>1</v>
      </c>
      <c r="CC85">
        <f>Assumptions!$D$49</f>
        <v>0.2</v>
      </c>
      <c r="CD85">
        <f t="shared" si="443"/>
        <v>284</v>
      </c>
      <c r="CE85">
        <f t="shared" ca="1" si="380"/>
        <v>0</v>
      </c>
      <c r="CG85">
        <f t="shared" ca="1" si="444"/>
        <v>20165794</v>
      </c>
      <c r="CH85">
        <f t="shared" ca="1" si="445"/>
        <v>0</v>
      </c>
      <c r="CI85">
        <f t="shared" ca="1" si="446"/>
        <v>20165794</v>
      </c>
      <c r="CJ85">
        <f t="shared" ca="1" si="524"/>
        <v>0</v>
      </c>
      <c r="CK85">
        <f t="shared" ca="1" si="447"/>
        <v>0</v>
      </c>
      <c r="CL85">
        <f t="shared" ca="1" si="525"/>
        <v>0</v>
      </c>
      <c r="CM85">
        <f t="shared" ca="1" si="381"/>
        <v>0</v>
      </c>
      <c r="CN85">
        <f t="shared" ca="1" si="382"/>
        <v>0</v>
      </c>
      <c r="CO85">
        <f t="shared" si="526"/>
        <v>0.24130002925990637</v>
      </c>
      <c r="CP85">
        <f>Assumptions!$E$34</f>
        <v>1.2</v>
      </c>
      <c r="CQ85">
        <f ca="1">IF(AND(CK85&gt;1,CH85&gt;1),((LOG(CH85,CK85)^(1/EXP(1)))^(1/Assumptions!$D$30))-(1-Assumptions!$D$31),1)</f>
        <v>1</v>
      </c>
      <c r="CR85" s="42">
        <v>1</v>
      </c>
      <c r="CS85">
        <v>0.15</v>
      </c>
      <c r="CU85">
        <f t="shared" ca="1" si="448"/>
        <v>0.28956003511188766</v>
      </c>
      <c r="CV85">
        <f t="shared" ca="1" si="449"/>
        <v>0</v>
      </c>
      <c r="CW85" s="42">
        <v>1</v>
      </c>
      <c r="CY85">
        <f t="shared" ca="1" si="450"/>
        <v>0</v>
      </c>
      <c r="CZ85">
        <f t="shared" ca="1" si="451"/>
        <v>0</v>
      </c>
      <c r="DA85">
        <f t="shared" ca="1" si="383"/>
        <v>0</v>
      </c>
      <c r="DB85">
        <v>1</v>
      </c>
      <c r="DE85">
        <f t="shared" ca="1" si="384"/>
        <v>0</v>
      </c>
      <c r="DF85" s="17">
        <f>INDEX(MilitarySpend,MATCH($A85,'Budget Decisions'!$A$3:$A$160,0),MATCH(DF$2,MilitarySpendCol,0))</f>
        <v>256</v>
      </c>
      <c r="DG85">
        <f t="shared" si="527"/>
        <v>0.24130002925990637</v>
      </c>
      <c r="DH85">
        <f>IF($A85&gt;=Assumptions!$D$40,1,0)</f>
        <v>1</v>
      </c>
      <c r="DI85">
        <f>Assumptions!$D$41</f>
        <v>0.83299999999999996</v>
      </c>
      <c r="DJ85" s="42">
        <v>1</v>
      </c>
      <c r="DK85">
        <f>Assumptions!$D$42</f>
        <v>0.2</v>
      </c>
      <c r="DL85">
        <f t="shared" si="452"/>
        <v>0.20100292437350201</v>
      </c>
      <c r="DM85">
        <f t="shared" ca="1" si="385"/>
        <v>0</v>
      </c>
      <c r="DN85" s="17">
        <f>INDEX(MedicalSpend,MATCH($A85,'Budget Decisions'!$A$3:$A$160,0),MATCH(DN$2,MedicalSpendCol,0))</f>
        <v>294</v>
      </c>
      <c r="DO85" s="17">
        <f>IF(INDEX('Budget Decisions'!$E$4:$E$160,MATCH(Model!$A85,'Budget Decisions'!$A$4:$A$160,0))="CURED",1,0)</f>
        <v>1</v>
      </c>
      <c r="DP85">
        <f t="shared" si="528"/>
        <v>1</v>
      </c>
      <c r="DQ85" s="42">
        <v>1</v>
      </c>
      <c r="DR85">
        <f>Assumptions!$D$49</f>
        <v>0.2</v>
      </c>
      <c r="DS85">
        <f t="shared" si="453"/>
        <v>294</v>
      </c>
      <c r="DT85">
        <f t="shared" ca="1" si="386"/>
        <v>0</v>
      </c>
      <c r="DV85">
        <f t="shared" ca="1" si="454"/>
        <v>46395654</v>
      </c>
      <c r="DW85">
        <f t="shared" ca="1" si="455"/>
        <v>0</v>
      </c>
      <c r="DX85">
        <f t="shared" ca="1" si="456"/>
        <v>46395654</v>
      </c>
      <c r="DY85">
        <f t="shared" ca="1" si="529"/>
        <v>0</v>
      </c>
      <c r="DZ85">
        <f t="shared" ca="1" si="457"/>
        <v>0</v>
      </c>
      <c r="EA85">
        <f t="shared" ca="1" si="530"/>
        <v>0</v>
      </c>
      <c r="EB85">
        <f t="shared" ca="1" si="387"/>
        <v>0</v>
      </c>
      <c r="EC85">
        <f t="shared" ca="1" si="388"/>
        <v>0</v>
      </c>
      <c r="ED85">
        <f t="shared" si="531"/>
        <v>0.87442730726206253</v>
      </c>
      <c r="EE85">
        <f>Assumptions!$E$34</f>
        <v>1.2</v>
      </c>
      <c r="EF85">
        <f ca="1">IF(AND(DZ85&gt;1,DW85&gt;1),((LOG(DW85,DZ85)^(1/EXP(1)))^(1/Assumptions!$D$30))-(1-Assumptions!$D$31),1)</f>
        <v>1</v>
      </c>
      <c r="EG85" s="42">
        <v>1</v>
      </c>
      <c r="EH85">
        <v>0.15</v>
      </c>
      <c r="EJ85">
        <f t="shared" ca="1" si="458"/>
        <v>1.049312768714475</v>
      </c>
      <c r="EK85">
        <f t="shared" ca="1" si="459"/>
        <v>0</v>
      </c>
      <c r="EL85" s="42">
        <v>1</v>
      </c>
      <c r="EN85">
        <f t="shared" ca="1" si="460"/>
        <v>0</v>
      </c>
      <c r="EO85">
        <f t="shared" ca="1" si="461"/>
        <v>0</v>
      </c>
      <c r="EP85">
        <f t="shared" ca="1" si="389"/>
        <v>0</v>
      </c>
      <c r="EQ85">
        <v>1</v>
      </c>
      <c r="ET85">
        <f t="shared" ca="1" si="390"/>
        <v>0</v>
      </c>
      <c r="EU85" s="17">
        <f>INDEX(MilitarySpend,MATCH($A85,'Budget Decisions'!$A$3:$A$160,0),MATCH(EU$2,MilitarySpendCol,0))</f>
        <v>268</v>
      </c>
      <c r="EV85">
        <f t="shared" si="532"/>
        <v>0.87442730726206253</v>
      </c>
      <c r="EW85">
        <f>IF($A85&gt;=Assumptions!$D$40,1,0)</f>
        <v>1</v>
      </c>
      <c r="EX85">
        <f>Assumptions!$D$41</f>
        <v>0.83299999999999996</v>
      </c>
      <c r="EY85" s="42">
        <v>1</v>
      </c>
      <c r="EZ85">
        <f>Assumptions!$D$42</f>
        <v>0.2</v>
      </c>
      <c r="FA85">
        <f t="shared" si="462"/>
        <v>0.72839794694929805</v>
      </c>
      <c r="FB85">
        <f t="shared" ca="1" si="391"/>
        <v>0</v>
      </c>
      <c r="FC85" s="17">
        <f>INDEX(MedicalSpend,MATCH($A85,'Budget Decisions'!$A$3:$A$160,0),MATCH(FC$2,MedicalSpendCol,0))</f>
        <v>339</v>
      </c>
      <c r="FD85" s="17">
        <f>IF(INDEX('Budget Decisions'!$E$4:$E$160,MATCH(Model!$A85,'Budget Decisions'!$A$4:$A$160,0))="CURED",1,0)</f>
        <v>1</v>
      </c>
      <c r="FE85">
        <f t="shared" si="533"/>
        <v>1</v>
      </c>
      <c r="FF85" s="42">
        <v>1</v>
      </c>
      <c r="FG85">
        <f>Assumptions!$D$49</f>
        <v>0.2</v>
      </c>
      <c r="FH85">
        <f t="shared" si="463"/>
        <v>339</v>
      </c>
      <c r="FI85">
        <f t="shared" ca="1" si="392"/>
        <v>0</v>
      </c>
      <c r="FK85">
        <f t="shared" ca="1" si="464"/>
        <v>35235521</v>
      </c>
      <c r="FL85">
        <f t="shared" ca="1" si="465"/>
        <v>0</v>
      </c>
      <c r="FM85">
        <f t="shared" ca="1" si="466"/>
        <v>35235521</v>
      </c>
      <c r="FN85">
        <f t="shared" ca="1" si="534"/>
        <v>0</v>
      </c>
      <c r="FO85">
        <f t="shared" ca="1" si="467"/>
        <v>0</v>
      </c>
      <c r="FP85">
        <f t="shared" ca="1" si="535"/>
        <v>0</v>
      </c>
      <c r="FQ85">
        <f t="shared" ca="1" si="393"/>
        <v>0</v>
      </c>
      <c r="FR85">
        <f t="shared" ca="1" si="394"/>
        <v>0</v>
      </c>
      <c r="FS85">
        <f t="shared" si="536"/>
        <v>0.36303408195741388</v>
      </c>
      <c r="FT85">
        <f>Assumptions!$E$34</f>
        <v>1.2</v>
      </c>
      <c r="FU85">
        <f ca="1">IF(AND(FO85&gt;1,FL85&gt;1),((LOG(FL85,FO85)^(1/EXP(1)))^(1/Assumptions!$D$30))-(1-Assumptions!$D$31),1)</f>
        <v>1</v>
      </c>
      <c r="FV85" s="42">
        <v>1</v>
      </c>
      <c r="FW85">
        <v>0.15</v>
      </c>
      <c r="FY85">
        <f t="shared" ca="1" si="468"/>
        <v>0.43564089834889663</v>
      </c>
      <c r="FZ85">
        <f t="shared" ca="1" si="469"/>
        <v>0</v>
      </c>
      <c r="GA85" s="42">
        <v>1</v>
      </c>
      <c r="GC85">
        <f t="shared" ca="1" si="470"/>
        <v>0</v>
      </c>
      <c r="GD85">
        <f t="shared" ca="1" si="471"/>
        <v>0</v>
      </c>
      <c r="GE85">
        <f t="shared" ca="1" si="395"/>
        <v>0</v>
      </c>
      <c r="GF85">
        <v>1</v>
      </c>
      <c r="GI85">
        <f t="shared" ca="1" si="396"/>
        <v>0</v>
      </c>
      <c r="GJ85" s="17">
        <f>INDEX(MilitarySpend,MATCH($A85,'Budget Decisions'!$A$3:$A$160,0),MATCH(GJ$2,MilitarySpendCol,0))</f>
        <v>185</v>
      </c>
      <c r="GK85">
        <f t="shared" si="537"/>
        <v>0.36303408195741388</v>
      </c>
      <c r="GL85">
        <f>IF($A85&gt;=Assumptions!$D$40,1,0)</f>
        <v>1</v>
      </c>
      <c r="GM85">
        <f>Assumptions!$D$41</f>
        <v>0.83299999999999996</v>
      </c>
      <c r="GN85" s="42">
        <v>1</v>
      </c>
      <c r="GO85">
        <f>Assumptions!$D$42</f>
        <v>0.2</v>
      </c>
      <c r="GP85">
        <f t="shared" si="472"/>
        <v>0.30240739027052577</v>
      </c>
      <c r="GQ85">
        <f t="shared" ca="1" si="397"/>
        <v>0</v>
      </c>
      <c r="GR85" s="17">
        <f>INDEX(MedicalSpend,MATCH($A85,'Budget Decisions'!$A$3:$A$160,0),MATCH(GR$2,MedicalSpendCol,0))</f>
        <v>322</v>
      </c>
      <c r="GS85" s="17">
        <f>IF(INDEX('Budget Decisions'!$E$4:$E$160,MATCH(Model!$A85,'Budget Decisions'!$A$4:$A$160,0))="CURED",1,0)</f>
        <v>1</v>
      </c>
      <c r="GT85">
        <f t="shared" si="538"/>
        <v>1</v>
      </c>
      <c r="GU85" s="42">
        <v>1</v>
      </c>
      <c r="GV85">
        <f>Assumptions!$D$49</f>
        <v>0.2</v>
      </c>
      <c r="GW85">
        <f t="shared" si="473"/>
        <v>322</v>
      </c>
      <c r="GX85">
        <f t="shared" ca="1" si="398"/>
        <v>0</v>
      </c>
      <c r="GZ85">
        <f t="shared" ca="1" si="474"/>
        <v>18084651</v>
      </c>
      <c r="HA85">
        <f t="shared" ca="1" si="475"/>
        <v>0</v>
      </c>
      <c r="HB85">
        <f t="shared" ca="1" si="476"/>
        <v>18084651</v>
      </c>
      <c r="HC85">
        <f t="shared" ca="1" si="539"/>
        <v>0</v>
      </c>
      <c r="HD85">
        <f t="shared" ca="1" si="477"/>
        <v>0</v>
      </c>
      <c r="HE85">
        <f t="shared" ca="1" si="540"/>
        <v>0</v>
      </c>
      <c r="HF85">
        <f t="shared" ca="1" si="399"/>
        <v>0</v>
      </c>
      <c r="HG85">
        <f t="shared" ca="1" si="400"/>
        <v>0</v>
      </c>
      <c r="HH85">
        <f t="shared" si="541"/>
        <v>0.464689620669401</v>
      </c>
      <c r="HI85">
        <f>Assumptions!$E$34</f>
        <v>1.2</v>
      </c>
      <c r="HJ85">
        <f ca="1">IF(AND(HD85&gt;1,HA85&gt;1),((LOG(HA85,HD85)^(1/EXP(1)))^(1/Assumptions!$D$30))-(1-Assumptions!$D$31),1)</f>
        <v>1</v>
      </c>
      <c r="HK85" s="42">
        <v>1</v>
      </c>
      <c r="HL85">
        <v>0.15</v>
      </c>
      <c r="HN85">
        <f t="shared" ca="1" si="478"/>
        <v>0.55762754480328114</v>
      </c>
      <c r="HO85">
        <f t="shared" ca="1" si="479"/>
        <v>0</v>
      </c>
      <c r="HP85" s="42">
        <v>1</v>
      </c>
      <c r="HR85">
        <f t="shared" ca="1" si="480"/>
        <v>0</v>
      </c>
      <c r="HS85">
        <f t="shared" ca="1" si="481"/>
        <v>0</v>
      </c>
      <c r="HT85">
        <f t="shared" ca="1" si="401"/>
        <v>0</v>
      </c>
      <c r="HU85">
        <v>1</v>
      </c>
      <c r="HX85">
        <f t="shared" ca="1" si="402"/>
        <v>0</v>
      </c>
      <c r="HY85" s="17">
        <f>INDEX(MilitarySpend,MATCH($A85,'Budget Decisions'!$A$3:$A$160,0),MATCH(HY$2,MilitarySpendCol,0))</f>
        <v>467</v>
      </c>
      <c r="HZ85">
        <f t="shared" si="542"/>
        <v>0.464689620669401</v>
      </c>
      <c r="IA85">
        <f>IF($A85&gt;=Assumptions!$D$40,1,0)</f>
        <v>1</v>
      </c>
      <c r="IB85">
        <f>Assumptions!$D$41</f>
        <v>0.83299999999999996</v>
      </c>
      <c r="IC85" s="42">
        <v>1</v>
      </c>
      <c r="ID85">
        <f>Assumptions!$D$42</f>
        <v>0.2</v>
      </c>
      <c r="IE85">
        <f t="shared" si="482"/>
        <v>0.38708645401761099</v>
      </c>
      <c r="IF85">
        <f t="shared" ca="1" si="403"/>
        <v>0</v>
      </c>
      <c r="IG85" s="17">
        <f>INDEX(MedicalSpend,MATCH($A85,'Budget Decisions'!$A$3:$A$160,0),MATCH(IG$2,MedicalSpendCol,0))</f>
        <v>271</v>
      </c>
      <c r="IH85" s="17">
        <f>IF(INDEX('Budget Decisions'!$E$4:$E$160,MATCH(Model!$A85,'Budget Decisions'!$A$4:$A$160,0))="CURED",1,0)</f>
        <v>1</v>
      </c>
      <c r="II85">
        <f t="shared" si="543"/>
        <v>1</v>
      </c>
      <c r="IJ85" s="42">
        <v>1</v>
      </c>
      <c r="IK85">
        <f>Assumptions!$D$49</f>
        <v>0.2</v>
      </c>
      <c r="IL85">
        <f t="shared" si="483"/>
        <v>271</v>
      </c>
      <c r="IM85">
        <f t="shared" ca="1" si="404"/>
        <v>0</v>
      </c>
      <c r="IO85">
        <f t="shared" ca="1" si="484"/>
        <v>57806544</v>
      </c>
      <c r="IP85">
        <f t="shared" ca="1" si="485"/>
        <v>0</v>
      </c>
      <c r="IQ85">
        <f t="shared" ca="1" si="486"/>
        <v>57806544</v>
      </c>
      <c r="IR85">
        <f t="shared" ca="1" si="544"/>
        <v>0</v>
      </c>
      <c r="IS85">
        <f t="shared" ca="1" si="487"/>
        <v>0</v>
      </c>
      <c r="IT85">
        <f t="shared" ca="1" si="545"/>
        <v>0</v>
      </c>
      <c r="IU85">
        <f t="shared" ca="1" si="405"/>
        <v>0</v>
      </c>
      <c r="IV85">
        <f t="shared" ca="1" si="406"/>
        <v>0</v>
      </c>
      <c r="IW85">
        <f t="shared" si="546"/>
        <v>1.1264233685228699</v>
      </c>
      <c r="IX85">
        <f>Assumptions!$E$34</f>
        <v>1.2</v>
      </c>
      <c r="IY85">
        <f ca="1">IF(AND(IS85&gt;1,IP85&gt;1),((LOG(IP85,IS85)^(1/EXP(1)))^(1/Assumptions!$D$30))-(1-Assumptions!$D$31),1)</f>
        <v>1</v>
      </c>
      <c r="IZ85" s="42">
        <v>1</v>
      </c>
      <c r="JA85">
        <v>0.15</v>
      </c>
      <c r="JC85">
        <f t="shared" ca="1" si="488"/>
        <v>1.3517080422274439</v>
      </c>
      <c r="JD85">
        <f t="shared" ca="1" si="489"/>
        <v>0</v>
      </c>
      <c r="JE85" s="42">
        <v>1</v>
      </c>
      <c r="JG85">
        <f t="shared" ca="1" si="490"/>
        <v>0</v>
      </c>
      <c r="JH85">
        <f t="shared" ca="1" si="491"/>
        <v>0</v>
      </c>
      <c r="JI85">
        <f t="shared" ca="1" si="407"/>
        <v>0</v>
      </c>
      <c r="JJ85">
        <v>1</v>
      </c>
      <c r="JM85">
        <f t="shared" ca="1" si="408"/>
        <v>0</v>
      </c>
      <c r="JN85" s="17">
        <f>INDEX(MilitarySpend,MATCH($A85,'Budget Decisions'!$A$3:$A$160,0),MATCH(JN$2,MilitarySpendCol,0))</f>
        <v>202</v>
      </c>
      <c r="JO85">
        <f t="shared" si="547"/>
        <v>1.1264233685228699</v>
      </c>
      <c r="JP85">
        <f>IF($A85&gt;=Assumptions!$D$40,1,0)</f>
        <v>1</v>
      </c>
      <c r="JQ85">
        <f>Assumptions!$D$41</f>
        <v>0.83299999999999996</v>
      </c>
      <c r="JR85" s="42">
        <v>1</v>
      </c>
      <c r="JS85">
        <f>Assumptions!$D$42</f>
        <v>0.2</v>
      </c>
      <c r="JT85">
        <f t="shared" si="492"/>
        <v>0.9383106659795506</v>
      </c>
      <c r="JU85">
        <f t="shared" ca="1" si="409"/>
        <v>0</v>
      </c>
      <c r="JV85" s="17">
        <f>INDEX(MedicalSpend,MATCH($A85,'Budget Decisions'!$A$3:$A$160,0),MATCH(JV$2,MedicalSpendCol,0))</f>
        <v>239</v>
      </c>
      <c r="JW85" s="17">
        <f>IF(INDEX('Budget Decisions'!$E$4:$E$160,MATCH(Model!$A85,'Budget Decisions'!$A$4:$A$160,0))="CURED",1,0)</f>
        <v>1</v>
      </c>
      <c r="JX85">
        <f t="shared" si="548"/>
        <v>1</v>
      </c>
      <c r="JY85" s="42">
        <v>1</v>
      </c>
      <c r="JZ85">
        <f>Assumptions!$D$49</f>
        <v>0.2</v>
      </c>
      <c r="KA85">
        <f t="shared" si="493"/>
        <v>239</v>
      </c>
      <c r="KB85">
        <f t="shared" ca="1" si="410"/>
        <v>0</v>
      </c>
      <c r="KD85">
        <f t="shared" ca="1" si="494"/>
        <v>40621237</v>
      </c>
      <c r="KE85">
        <f t="shared" ca="1" si="495"/>
        <v>0</v>
      </c>
      <c r="KF85">
        <f t="shared" ca="1" si="496"/>
        <v>40621237</v>
      </c>
      <c r="KG85">
        <f t="shared" ca="1" si="549"/>
        <v>0</v>
      </c>
      <c r="KH85">
        <f t="shared" ca="1" si="497"/>
        <v>0</v>
      </c>
      <c r="KI85">
        <f t="shared" ca="1" si="550"/>
        <v>0</v>
      </c>
      <c r="KJ85">
        <f t="shared" ca="1" si="411"/>
        <v>0</v>
      </c>
      <c r="KK85">
        <f t="shared" ca="1" si="412"/>
        <v>0</v>
      </c>
      <c r="KL85">
        <f t="shared" si="551"/>
        <v>2.2321095760416365</v>
      </c>
      <c r="KM85">
        <f>Assumptions!$E$34</f>
        <v>1.2</v>
      </c>
      <c r="KN85">
        <f ca="1">IF(AND(KH85&gt;1,KE85&gt;1),((LOG(KE85,KH85)^(1/EXP(1)))^(1/Assumptions!$D$30))-(1-Assumptions!$D$31),1)</f>
        <v>1</v>
      </c>
      <c r="KO85" s="42">
        <v>1</v>
      </c>
      <c r="KP85">
        <v>0.15</v>
      </c>
      <c r="KR85">
        <f t="shared" ca="1" si="498"/>
        <v>2.6785314912499638</v>
      </c>
      <c r="KS85">
        <f t="shared" ca="1" si="499"/>
        <v>0</v>
      </c>
      <c r="KT85" s="42">
        <v>1</v>
      </c>
      <c r="KV85">
        <f t="shared" ca="1" si="500"/>
        <v>0</v>
      </c>
      <c r="KW85">
        <f t="shared" ca="1" si="501"/>
        <v>0</v>
      </c>
      <c r="KX85">
        <f t="shared" ca="1" si="413"/>
        <v>0</v>
      </c>
      <c r="KY85">
        <v>1</v>
      </c>
      <c r="LB85">
        <f t="shared" ca="1" si="414"/>
        <v>0</v>
      </c>
      <c r="LC85" s="17">
        <f>INDEX(MilitarySpend,MATCH($A85,'Budget Decisions'!$A$3:$A$160,0),MATCH(LC$2,MilitarySpendCol,0))</f>
        <v>505</v>
      </c>
      <c r="LD85">
        <f t="shared" si="552"/>
        <v>2.2321095760416365</v>
      </c>
      <c r="LE85">
        <f>IF($A85&gt;=Assumptions!$D$40,1,0)</f>
        <v>1</v>
      </c>
      <c r="LF85">
        <f>Assumptions!$D$41</f>
        <v>0.83299999999999996</v>
      </c>
      <c r="LG85" s="42">
        <v>1</v>
      </c>
      <c r="LH85">
        <f>Assumptions!$D$42</f>
        <v>0.2</v>
      </c>
      <c r="LI85">
        <f t="shared" si="502"/>
        <v>1.8593472768426831</v>
      </c>
      <c r="LJ85">
        <f t="shared" ca="1" si="415"/>
        <v>0</v>
      </c>
      <c r="LK85" s="17">
        <f>INDEX(MedicalSpend,MATCH($A85,'Budget Decisions'!$A$3:$A$160,0),MATCH(LK$2,MedicalSpendCol,0))</f>
        <v>328</v>
      </c>
      <c r="LL85" s="17">
        <f>IF(INDEX('Budget Decisions'!$E$4:$E$160,MATCH(Model!$A85,'Budget Decisions'!$A$4:$A$160,0))="CURED",1,0)</f>
        <v>1</v>
      </c>
      <c r="LM85">
        <f t="shared" si="553"/>
        <v>1</v>
      </c>
      <c r="LN85" s="42">
        <v>1</v>
      </c>
      <c r="LO85">
        <f>Assumptions!$D$49</f>
        <v>0.2</v>
      </c>
      <c r="LP85">
        <f t="shared" si="503"/>
        <v>328</v>
      </c>
      <c r="LQ85">
        <f t="shared" ca="1" si="416"/>
        <v>0</v>
      </c>
      <c r="LS85">
        <f t="shared" ca="1" si="504"/>
        <v>14303542</v>
      </c>
      <c r="LT85">
        <f t="shared" ca="1" si="505"/>
        <v>0</v>
      </c>
      <c r="LU85">
        <f t="shared" ca="1" si="506"/>
        <v>14303542</v>
      </c>
      <c r="LV85">
        <f t="shared" ca="1" si="554"/>
        <v>0</v>
      </c>
      <c r="LW85">
        <f t="shared" ca="1" si="507"/>
        <v>0</v>
      </c>
      <c r="LX85">
        <f t="shared" ca="1" si="555"/>
        <v>0</v>
      </c>
      <c r="LY85">
        <f t="shared" ca="1" si="417"/>
        <v>0</v>
      </c>
      <c r="LZ85">
        <f t="shared" ca="1" si="418"/>
        <v>0</v>
      </c>
      <c r="MA85">
        <f t="shared" si="556"/>
        <v>2.7100766589378384</v>
      </c>
      <c r="MB85">
        <f>Assumptions!$E$34</f>
        <v>1.2</v>
      </c>
      <c r="MC85">
        <f ca="1">IF(AND(LW85&gt;1,LT85&gt;1),((LOG(LT85,LW85)^(1/EXP(1)))^(1/Assumptions!$D$30))-(1-Assumptions!$D$31),1)</f>
        <v>1</v>
      </c>
      <c r="MD85" s="42">
        <v>1</v>
      </c>
      <c r="ME85">
        <v>0.15</v>
      </c>
      <c r="MG85">
        <f t="shared" ca="1" si="508"/>
        <v>3.2520919907254062</v>
      </c>
      <c r="MH85">
        <f t="shared" ca="1" si="509"/>
        <v>0</v>
      </c>
      <c r="MI85" s="42">
        <v>1</v>
      </c>
      <c r="MK85">
        <f t="shared" ca="1" si="510"/>
        <v>0</v>
      </c>
      <c r="ML85">
        <f t="shared" ca="1" si="511"/>
        <v>0</v>
      </c>
      <c r="MM85">
        <f t="shared" ca="1" si="419"/>
        <v>0</v>
      </c>
      <c r="MN85">
        <v>1</v>
      </c>
      <c r="MQ85">
        <f t="shared" ca="1" si="420"/>
        <v>0</v>
      </c>
      <c r="MR85" s="17">
        <f>INDEX(MilitarySpend,MATCH($A85,'Budget Decisions'!$A$3:$A$160,0),MATCH(MR$2,MilitarySpendCol,0))</f>
        <v>453</v>
      </c>
      <c r="MS85">
        <f t="shared" si="557"/>
        <v>2.7100766589378384</v>
      </c>
      <c r="MT85">
        <f>IF($A85&gt;=Assumptions!$D$40,1,0)</f>
        <v>1</v>
      </c>
      <c r="MU85">
        <f>Assumptions!$D$41</f>
        <v>0.83299999999999996</v>
      </c>
      <c r="MV85" s="42">
        <v>1</v>
      </c>
      <c r="MW85">
        <f>Assumptions!$D$42</f>
        <v>0.2</v>
      </c>
      <c r="MX85">
        <f t="shared" si="512"/>
        <v>2.2574938568952194</v>
      </c>
      <c r="MY85">
        <f t="shared" ca="1" si="421"/>
        <v>0</v>
      </c>
      <c r="MZ85" s="17">
        <f>INDEX(MedicalSpend,MATCH($A85,'Budget Decisions'!$A$3:$A$160,0),MATCH(MZ$2,MedicalSpendCol,0))</f>
        <v>463</v>
      </c>
      <c r="NA85" s="17">
        <f>IF(INDEX('Budget Decisions'!$E$4:$E$160,MATCH(Model!$A85,'Budget Decisions'!$A$4:$A$160,0))="CURED",1,0)</f>
        <v>1</v>
      </c>
      <c r="NB85">
        <f t="shared" si="558"/>
        <v>1</v>
      </c>
      <c r="NC85" s="42">
        <v>1</v>
      </c>
      <c r="ND85">
        <f>Assumptions!$D$49</f>
        <v>0.2</v>
      </c>
      <c r="NE85">
        <f t="shared" si="513"/>
        <v>463</v>
      </c>
      <c r="NF85">
        <f t="shared" ca="1" si="422"/>
        <v>0</v>
      </c>
    </row>
    <row r="86" spans="1:370" x14ac:dyDescent="0.35">
      <c r="A86">
        <f t="shared" si="514"/>
        <v>83</v>
      </c>
      <c r="C86">
        <f t="shared" ca="1" si="423"/>
        <v>49070225</v>
      </c>
      <c r="D86">
        <f t="shared" ca="1" si="424"/>
        <v>0</v>
      </c>
      <c r="E86">
        <f t="shared" ca="1" si="425"/>
        <v>49070225</v>
      </c>
      <c r="F86">
        <f t="shared" ca="1" si="515"/>
        <v>0</v>
      </c>
      <c r="G86">
        <f t="shared" ca="1" si="426"/>
        <v>0</v>
      </c>
      <c r="H86">
        <f t="shared" ca="1" si="516"/>
        <v>0</v>
      </c>
      <c r="I86">
        <f t="shared" ca="1" si="369"/>
        <v>0</v>
      </c>
      <c r="J86">
        <f t="shared" ca="1" si="370"/>
        <v>0</v>
      </c>
      <c r="K86">
        <f t="shared" si="517"/>
        <v>0.82857634545527548</v>
      </c>
      <c r="L86">
        <f>Assumptions!$E$34</f>
        <v>1.2</v>
      </c>
      <c r="M86">
        <f ca="1">IF(AND(G86&gt;1,D86&gt;1),((LOG(D86,G86)^(1/EXP(1)))^(1/Assumptions!$D$30))-(1-Assumptions!$D$31),1)</f>
        <v>1</v>
      </c>
      <c r="N86" s="42">
        <v>1</v>
      </c>
      <c r="O86">
        <v>0.15</v>
      </c>
      <c r="Q86">
        <f t="shared" ca="1" si="427"/>
        <v>0.99429161454633053</v>
      </c>
      <c r="R86">
        <f t="shared" ca="1" si="428"/>
        <v>0</v>
      </c>
      <c r="S86" s="42">
        <v>1</v>
      </c>
      <c r="U86">
        <f t="shared" ca="1" si="429"/>
        <v>0</v>
      </c>
      <c r="V86">
        <f t="shared" ca="1" si="430"/>
        <v>0</v>
      </c>
      <c r="W86">
        <f t="shared" ca="1" si="371"/>
        <v>0</v>
      </c>
      <c r="X86">
        <v>1</v>
      </c>
      <c r="AA86">
        <f t="shared" ca="1" si="372"/>
        <v>0</v>
      </c>
      <c r="AB86" s="17">
        <f>INDEX(MilitarySpend,MATCH($A86,'Budget Decisions'!$A$3:$A$160,0),MATCH(AB$2,MilitarySpendCol,0))</f>
        <v>289</v>
      </c>
      <c r="AC86">
        <f t="shared" si="518"/>
        <v>0.82857634545527548</v>
      </c>
      <c r="AD86">
        <f>IF($A86&gt;=Assumptions!$D$40,1,0)</f>
        <v>1</v>
      </c>
      <c r="AE86">
        <f>Assumptions!$D$41</f>
        <v>0.83299999999999996</v>
      </c>
      <c r="AF86" s="42">
        <v>1</v>
      </c>
      <c r="AG86">
        <f>Assumptions!$D$42</f>
        <v>0.2</v>
      </c>
      <c r="AH86">
        <f t="shared" si="431"/>
        <v>0.69020409576424446</v>
      </c>
      <c r="AI86">
        <f t="shared" ca="1" si="373"/>
        <v>0</v>
      </c>
      <c r="AJ86" s="17">
        <f>INDEX(MedicalSpend,MATCH($A86,'Budget Decisions'!$A$3:$A$160,0),MATCH(AJ$2,MedicalSpendCol,0))</f>
        <v>333</v>
      </c>
      <c r="AK86" s="17">
        <f>IF(INDEX('Budget Decisions'!$E$4:$E$160,MATCH(Model!$A86,'Budget Decisions'!$A$4:$A$160,0))="CURED",1,0)</f>
        <v>1</v>
      </c>
      <c r="AL86">
        <f t="shared" si="519"/>
        <v>1</v>
      </c>
      <c r="AM86" s="42">
        <v>1</v>
      </c>
      <c r="AN86">
        <f>Assumptions!$D$49</f>
        <v>0.2</v>
      </c>
      <c r="AO86">
        <f t="shared" si="432"/>
        <v>333</v>
      </c>
      <c r="AP86">
        <f t="shared" ca="1" si="374"/>
        <v>0</v>
      </c>
      <c r="AR86">
        <f t="shared" ca="1" si="433"/>
        <v>21784507</v>
      </c>
      <c r="AS86">
        <f t="shared" ca="1" si="434"/>
        <v>0</v>
      </c>
      <c r="AT86">
        <f t="shared" ca="1" si="435"/>
        <v>21784507</v>
      </c>
      <c r="AU86">
        <f t="shared" ca="1" si="436"/>
        <v>0</v>
      </c>
      <c r="AV86">
        <f t="shared" ca="1" si="437"/>
        <v>0</v>
      </c>
      <c r="AW86">
        <f t="shared" ca="1" si="520"/>
        <v>0</v>
      </c>
      <c r="AX86">
        <f t="shared" ca="1" si="375"/>
        <v>0</v>
      </c>
      <c r="AY86">
        <f t="shared" ca="1" si="376"/>
        <v>0</v>
      </c>
      <c r="AZ86">
        <f t="shared" si="521"/>
        <v>0.15936301189359656</v>
      </c>
      <c r="BA86">
        <f>Assumptions!$E$34</f>
        <v>1.2</v>
      </c>
      <c r="BB86">
        <f ca="1">IF(AND(AV86&gt;1,AS86&gt;1),((LOG(AS86,AV86)^(1/EXP(1)))^(1/Assumptions!$D$30))-(1-Assumptions!$D$31),1)</f>
        <v>1</v>
      </c>
      <c r="BC86" s="42">
        <v>1</v>
      </c>
      <c r="BD86">
        <v>0.15</v>
      </c>
      <c r="BF86">
        <f t="shared" ca="1" si="438"/>
        <v>0.19123561427231586</v>
      </c>
      <c r="BG86">
        <f t="shared" ca="1" si="439"/>
        <v>0</v>
      </c>
      <c r="BH86" s="42">
        <v>1</v>
      </c>
      <c r="BJ86">
        <f t="shared" ca="1" si="440"/>
        <v>0</v>
      </c>
      <c r="BK86">
        <f t="shared" ca="1" si="441"/>
        <v>0</v>
      </c>
      <c r="BL86">
        <f t="shared" ca="1" si="377"/>
        <v>0</v>
      </c>
      <c r="BM86">
        <v>1</v>
      </c>
      <c r="BP86">
        <f t="shared" ca="1" si="378"/>
        <v>0</v>
      </c>
      <c r="BQ86" s="17">
        <f>INDEX(MilitarySpend,MATCH($A86,'Budget Decisions'!$A$3:$A$160,0),MATCH(BQ$2,MilitarySpendCol,0))</f>
        <v>445</v>
      </c>
      <c r="BR86">
        <f t="shared" si="522"/>
        <v>0.15936301189359656</v>
      </c>
      <c r="BS86">
        <f>IF($A86&gt;=Assumptions!$D$40,1,0)</f>
        <v>1</v>
      </c>
      <c r="BT86">
        <f>Assumptions!$D$41</f>
        <v>0.83299999999999996</v>
      </c>
      <c r="BU86" s="42">
        <v>1</v>
      </c>
      <c r="BV86">
        <f>Assumptions!$D$42</f>
        <v>0.2</v>
      </c>
      <c r="BW86">
        <f t="shared" si="442"/>
        <v>0.13274938890736593</v>
      </c>
      <c r="BX86">
        <f t="shared" ca="1" si="379"/>
        <v>0</v>
      </c>
      <c r="BY86" s="17">
        <f>INDEX(MedicalSpend,MATCH($A86,'Budget Decisions'!$A$3:$A$160,0),MATCH(BY$2,MedicalSpendCol,0))</f>
        <v>284</v>
      </c>
      <c r="BZ86" s="17">
        <f>IF(INDEX('Budget Decisions'!$E$4:$E$160,MATCH(Model!$A86,'Budget Decisions'!$A$4:$A$160,0))="CURED",1,0)</f>
        <v>1</v>
      </c>
      <c r="CA86">
        <f t="shared" si="523"/>
        <v>1</v>
      </c>
      <c r="CB86" s="42">
        <v>1</v>
      </c>
      <c r="CC86">
        <f>Assumptions!$D$49</f>
        <v>0.2</v>
      </c>
      <c r="CD86">
        <f t="shared" si="443"/>
        <v>284</v>
      </c>
      <c r="CE86">
        <f t="shared" ca="1" si="380"/>
        <v>0</v>
      </c>
      <c r="CG86">
        <f t="shared" ca="1" si="444"/>
        <v>20165794</v>
      </c>
      <c r="CH86">
        <f t="shared" ca="1" si="445"/>
        <v>0</v>
      </c>
      <c r="CI86">
        <f t="shared" ca="1" si="446"/>
        <v>20165794</v>
      </c>
      <c r="CJ86">
        <f t="shared" ca="1" si="524"/>
        <v>0</v>
      </c>
      <c r="CK86">
        <f t="shared" ca="1" si="447"/>
        <v>0</v>
      </c>
      <c r="CL86">
        <f t="shared" ca="1" si="525"/>
        <v>0</v>
      </c>
      <c r="CM86">
        <f t="shared" ca="1" si="381"/>
        <v>0</v>
      </c>
      <c r="CN86">
        <f t="shared" ca="1" si="382"/>
        <v>0</v>
      </c>
      <c r="CO86">
        <f t="shared" si="526"/>
        <v>0.24130002925990637</v>
      </c>
      <c r="CP86">
        <f>Assumptions!$E$34</f>
        <v>1.2</v>
      </c>
      <c r="CQ86">
        <f ca="1">IF(AND(CK86&gt;1,CH86&gt;1),((LOG(CH86,CK86)^(1/EXP(1)))^(1/Assumptions!$D$30))-(1-Assumptions!$D$31),1)</f>
        <v>1</v>
      </c>
      <c r="CR86" s="42">
        <v>1</v>
      </c>
      <c r="CS86">
        <v>0.15</v>
      </c>
      <c r="CU86">
        <f t="shared" ca="1" si="448"/>
        <v>0.28956003511188766</v>
      </c>
      <c r="CV86">
        <f t="shared" ca="1" si="449"/>
        <v>0</v>
      </c>
      <c r="CW86" s="42">
        <v>1</v>
      </c>
      <c r="CY86">
        <f t="shared" ca="1" si="450"/>
        <v>0</v>
      </c>
      <c r="CZ86">
        <f t="shared" ca="1" si="451"/>
        <v>0</v>
      </c>
      <c r="DA86">
        <f t="shared" ca="1" si="383"/>
        <v>0</v>
      </c>
      <c r="DB86">
        <v>1</v>
      </c>
      <c r="DE86">
        <f t="shared" ca="1" si="384"/>
        <v>0</v>
      </c>
      <c r="DF86" s="17">
        <f>INDEX(MilitarySpend,MATCH($A86,'Budget Decisions'!$A$3:$A$160,0),MATCH(DF$2,MilitarySpendCol,0))</f>
        <v>256</v>
      </c>
      <c r="DG86">
        <f t="shared" si="527"/>
        <v>0.24130002925990637</v>
      </c>
      <c r="DH86">
        <f>IF($A86&gt;=Assumptions!$D$40,1,0)</f>
        <v>1</v>
      </c>
      <c r="DI86">
        <f>Assumptions!$D$41</f>
        <v>0.83299999999999996</v>
      </c>
      <c r="DJ86" s="42">
        <v>1</v>
      </c>
      <c r="DK86">
        <f>Assumptions!$D$42</f>
        <v>0.2</v>
      </c>
      <c r="DL86">
        <f t="shared" si="452"/>
        <v>0.20100292437350201</v>
      </c>
      <c r="DM86">
        <f t="shared" ca="1" si="385"/>
        <v>0</v>
      </c>
      <c r="DN86" s="17">
        <f>INDEX(MedicalSpend,MATCH($A86,'Budget Decisions'!$A$3:$A$160,0),MATCH(DN$2,MedicalSpendCol,0))</f>
        <v>294</v>
      </c>
      <c r="DO86" s="17">
        <f>IF(INDEX('Budget Decisions'!$E$4:$E$160,MATCH(Model!$A86,'Budget Decisions'!$A$4:$A$160,0))="CURED",1,0)</f>
        <v>1</v>
      </c>
      <c r="DP86">
        <f t="shared" si="528"/>
        <v>1</v>
      </c>
      <c r="DQ86" s="42">
        <v>1</v>
      </c>
      <c r="DR86">
        <f>Assumptions!$D$49</f>
        <v>0.2</v>
      </c>
      <c r="DS86">
        <f t="shared" si="453"/>
        <v>294</v>
      </c>
      <c r="DT86">
        <f t="shared" ca="1" si="386"/>
        <v>0</v>
      </c>
      <c r="DV86">
        <f t="shared" ca="1" si="454"/>
        <v>46395654</v>
      </c>
      <c r="DW86">
        <f t="shared" ca="1" si="455"/>
        <v>0</v>
      </c>
      <c r="DX86">
        <f t="shared" ca="1" si="456"/>
        <v>46395654</v>
      </c>
      <c r="DY86">
        <f t="shared" ca="1" si="529"/>
        <v>0</v>
      </c>
      <c r="DZ86">
        <f t="shared" ca="1" si="457"/>
        <v>0</v>
      </c>
      <c r="EA86">
        <f t="shared" ca="1" si="530"/>
        <v>0</v>
      </c>
      <c r="EB86">
        <f t="shared" ca="1" si="387"/>
        <v>0</v>
      </c>
      <c r="EC86">
        <f t="shared" ca="1" si="388"/>
        <v>0</v>
      </c>
      <c r="ED86">
        <f t="shared" si="531"/>
        <v>0.87442730726206253</v>
      </c>
      <c r="EE86">
        <f>Assumptions!$E$34</f>
        <v>1.2</v>
      </c>
      <c r="EF86">
        <f ca="1">IF(AND(DZ86&gt;1,DW86&gt;1),((LOG(DW86,DZ86)^(1/EXP(1)))^(1/Assumptions!$D$30))-(1-Assumptions!$D$31),1)</f>
        <v>1</v>
      </c>
      <c r="EG86" s="42">
        <v>1</v>
      </c>
      <c r="EH86">
        <v>0.15</v>
      </c>
      <c r="EJ86">
        <f t="shared" ca="1" si="458"/>
        <v>1.049312768714475</v>
      </c>
      <c r="EK86">
        <f t="shared" ca="1" si="459"/>
        <v>0</v>
      </c>
      <c r="EL86" s="42">
        <v>1</v>
      </c>
      <c r="EN86">
        <f t="shared" ca="1" si="460"/>
        <v>0</v>
      </c>
      <c r="EO86">
        <f t="shared" ca="1" si="461"/>
        <v>0</v>
      </c>
      <c r="EP86">
        <f t="shared" ca="1" si="389"/>
        <v>0</v>
      </c>
      <c r="EQ86">
        <v>1</v>
      </c>
      <c r="ET86">
        <f t="shared" ca="1" si="390"/>
        <v>0</v>
      </c>
      <c r="EU86" s="17">
        <f>INDEX(MilitarySpend,MATCH($A86,'Budget Decisions'!$A$3:$A$160,0),MATCH(EU$2,MilitarySpendCol,0))</f>
        <v>268</v>
      </c>
      <c r="EV86">
        <f t="shared" si="532"/>
        <v>0.87442730726206253</v>
      </c>
      <c r="EW86">
        <f>IF($A86&gt;=Assumptions!$D$40,1,0)</f>
        <v>1</v>
      </c>
      <c r="EX86">
        <f>Assumptions!$D$41</f>
        <v>0.83299999999999996</v>
      </c>
      <c r="EY86" s="42">
        <v>1</v>
      </c>
      <c r="EZ86">
        <f>Assumptions!$D$42</f>
        <v>0.2</v>
      </c>
      <c r="FA86">
        <f t="shared" si="462"/>
        <v>0.72839794694929805</v>
      </c>
      <c r="FB86">
        <f t="shared" ca="1" si="391"/>
        <v>0</v>
      </c>
      <c r="FC86" s="17">
        <f>INDEX(MedicalSpend,MATCH($A86,'Budget Decisions'!$A$3:$A$160,0),MATCH(FC$2,MedicalSpendCol,0))</f>
        <v>339</v>
      </c>
      <c r="FD86" s="17">
        <f>IF(INDEX('Budget Decisions'!$E$4:$E$160,MATCH(Model!$A86,'Budget Decisions'!$A$4:$A$160,0))="CURED",1,0)</f>
        <v>1</v>
      </c>
      <c r="FE86">
        <f t="shared" si="533"/>
        <v>1</v>
      </c>
      <c r="FF86" s="42">
        <v>1</v>
      </c>
      <c r="FG86">
        <f>Assumptions!$D$49</f>
        <v>0.2</v>
      </c>
      <c r="FH86">
        <f t="shared" si="463"/>
        <v>339</v>
      </c>
      <c r="FI86">
        <f t="shared" ca="1" si="392"/>
        <v>0</v>
      </c>
      <c r="FK86">
        <f t="shared" ca="1" si="464"/>
        <v>35235521</v>
      </c>
      <c r="FL86">
        <f t="shared" ca="1" si="465"/>
        <v>0</v>
      </c>
      <c r="FM86">
        <f t="shared" ca="1" si="466"/>
        <v>35235521</v>
      </c>
      <c r="FN86">
        <f t="shared" ca="1" si="534"/>
        <v>0</v>
      </c>
      <c r="FO86">
        <f t="shared" ca="1" si="467"/>
        <v>0</v>
      </c>
      <c r="FP86">
        <f t="shared" ca="1" si="535"/>
        <v>0</v>
      </c>
      <c r="FQ86">
        <f t="shared" ca="1" si="393"/>
        <v>0</v>
      </c>
      <c r="FR86">
        <f t="shared" ca="1" si="394"/>
        <v>0</v>
      </c>
      <c r="FS86">
        <f t="shared" si="536"/>
        <v>0.36303408195741388</v>
      </c>
      <c r="FT86">
        <f>Assumptions!$E$34</f>
        <v>1.2</v>
      </c>
      <c r="FU86">
        <f ca="1">IF(AND(FO86&gt;1,FL86&gt;1),((LOG(FL86,FO86)^(1/EXP(1)))^(1/Assumptions!$D$30))-(1-Assumptions!$D$31),1)</f>
        <v>1</v>
      </c>
      <c r="FV86" s="42">
        <v>1</v>
      </c>
      <c r="FW86">
        <v>0.15</v>
      </c>
      <c r="FY86">
        <f t="shared" ca="1" si="468"/>
        <v>0.43564089834889663</v>
      </c>
      <c r="FZ86">
        <f t="shared" ca="1" si="469"/>
        <v>0</v>
      </c>
      <c r="GA86" s="42">
        <v>1</v>
      </c>
      <c r="GC86">
        <f t="shared" ca="1" si="470"/>
        <v>0</v>
      </c>
      <c r="GD86">
        <f t="shared" ca="1" si="471"/>
        <v>0</v>
      </c>
      <c r="GE86">
        <f t="shared" ca="1" si="395"/>
        <v>0</v>
      </c>
      <c r="GF86">
        <v>1</v>
      </c>
      <c r="GI86">
        <f t="shared" ca="1" si="396"/>
        <v>0</v>
      </c>
      <c r="GJ86" s="17">
        <f>INDEX(MilitarySpend,MATCH($A86,'Budget Decisions'!$A$3:$A$160,0),MATCH(GJ$2,MilitarySpendCol,0))</f>
        <v>185</v>
      </c>
      <c r="GK86">
        <f t="shared" si="537"/>
        <v>0.36303408195741388</v>
      </c>
      <c r="GL86">
        <f>IF($A86&gt;=Assumptions!$D$40,1,0)</f>
        <v>1</v>
      </c>
      <c r="GM86">
        <f>Assumptions!$D$41</f>
        <v>0.83299999999999996</v>
      </c>
      <c r="GN86" s="42">
        <v>1</v>
      </c>
      <c r="GO86">
        <f>Assumptions!$D$42</f>
        <v>0.2</v>
      </c>
      <c r="GP86">
        <f t="shared" si="472"/>
        <v>0.30240739027052577</v>
      </c>
      <c r="GQ86">
        <f t="shared" ca="1" si="397"/>
        <v>0</v>
      </c>
      <c r="GR86" s="17">
        <f>INDEX(MedicalSpend,MATCH($A86,'Budget Decisions'!$A$3:$A$160,0),MATCH(GR$2,MedicalSpendCol,0))</f>
        <v>322</v>
      </c>
      <c r="GS86" s="17">
        <f>IF(INDEX('Budget Decisions'!$E$4:$E$160,MATCH(Model!$A86,'Budget Decisions'!$A$4:$A$160,0))="CURED",1,0)</f>
        <v>1</v>
      </c>
      <c r="GT86">
        <f t="shared" si="538"/>
        <v>1</v>
      </c>
      <c r="GU86" s="42">
        <v>1</v>
      </c>
      <c r="GV86">
        <f>Assumptions!$D$49</f>
        <v>0.2</v>
      </c>
      <c r="GW86">
        <f t="shared" si="473"/>
        <v>322</v>
      </c>
      <c r="GX86">
        <f t="shared" ca="1" si="398"/>
        <v>0</v>
      </c>
      <c r="GZ86">
        <f t="shared" ca="1" si="474"/>
        <v>18084651</v>
      </c>
      <c r="HA86">
        <f t="shared" ca="1" si="475"/>
        <v>0</v>
      </c>
      <c r="HB86">
        <f t="shared" ca="1" si="476"/>
        <v>18084651</v>
      </c>
      <c r="HC86">
        <f t="shared" ca="1" si="539"/>
        <v>0</v>
      </c>
      <c r="HD86">
        <f t="shared" ca="1" si="477"/>
        <v>0</v>
      </c>
      <c r="HE86">
        <f t="shared" ca="1" si="540"/>
        <v>0</v>
      </c>
      <c r="HF86">
        <f t="shared" ca="1" si="399"/>
        <v>0</v>
      </c>
      <c r="HG86">
        <f t="shared" ca="1" si="400"/>
        <v>0</v>
      </c>
      <c r="HH86">
        <f t="shared" si="541"/>
        <v>0.464689620669401</v>
      </c>
      <c r="HI86">
        <f>Assumptions!$E$34</f>
        <v>1.2</v>
      </c>
      <c r="HJ86">
        <f ca="1">IF(AND(HD86&gt;1,HA86&gt;1),((LOG(HA86,HD86)^(1/EXP(1)))^(1/Assumptions!$D$30))-(1-Assumptions!$D$31),1)</f>
        <v>1</v>
      </c>
      <c r="HK86" s="42">
        <v>1</v>
      </c>
      <c r="HL86">
        <v>0.15</v>
      </c>
      <c r="HN86">
        <f t="shared" ca="1" si="478"/>
        <v>0.55762754480328114</v>
      </c>
      <c r="HO86">
        <f t="shared" ca="1" si="479"/>
        <v>0</v>
      </c>
      <c r="HP86" s="42">
        <v>1</v>
      </c>
      <c r="HR86">
        <f t="shared" ca="1" si="480"/>
        <v>0</v>
      </c>
      <c r="HS86">
        <f t="shared" ca="1" si="481"/>
        <v>0</v>
      </c>
      <c r="HT86">
        <f t="shared" ca="1" si="401"/>
        <v>0</v>
      </c>
      <c r="HU86">
        <v>1</v>
      </c>
      <c r="HX86">
        <f t="shared" ca="1" si="402"/>
        <v>0</v>
      </c>
      <c r="HY86" s="17">
        <f>INDEX(MilitarySpend,MATCH($A86,'Budget Decisions'!$A$3:$A$160,0),MATCH(HY$2,MilitarySpendCol,0))</f>
        <v>467</v>
      </c>
      <c r="HZ86">
        <f t="shared" si="542"/>
        <v>0.464689620669401</v>
      </c>
      <c r="IA86">
        <f>IF($A86&gt;=Assumptions!$D$40,1,0)</f>
        <v>1</v>
      </c>
      <c r="IB86">
        <f>Assumptions!$D$41</f>
        <v>0.83299999999999996</v>
      </c>
      <c r="IC86" s="42">
        <v>1</v>
      </c>
      <c r="ID86">
        <f>Assumptions!$D$42</f>
        <v>0.2</v>
      </c>
      <c r="IE86">
        <f t="shared" si="482"/>
        <v>0.38708645401761099</v>
      </c>
      <c r="IF86">
        <f t="shared" ca="1" si="403"/>
        <v>0</v>
      </c>
      <c r="IG86" s="17">
        <f>INDEX(MedicalSpend,MATCH($A86,'Budget Decisions'!$A$3:$A$160,0),MATCH(IG$2,MedicalSpendCol,0))</f>
        <v>271</v>
      </c>
      <c r="IH86" s="17">
        <f>IF(INDEX('Budget Decisions'!$E$4:$E$160,MATCH(Model!$A86,'Budget Decisions'!$A$4:$A$160,0))="CURED",1,0)</f>
        <v>1</v>
      </c>
      <c r="II86">
        <f t="shared" si="543"/>
        <v>1</v>
      </c>
      <c r="IJ86" s="42">
        <v>1</v>
      </c>
      <c r="IK86">
        <f>Assumptions!$D$49</f>
        <v>0.2</v>
      </c>
      <c r="IL86">
        <f t="shared" si="483"/>
        <v>271</v>
      </c>
      <c r="IM86">
        <f t="shared" ca="1" si="404"/>
        <v>0</v>
      </c>
      <c r="IO86">
        <f t="shared" ca="1" si="484"/>
        <v>57806544</v>
      </c>
      <c r="IP86">
        <f t="shared" ca="1" si="485"/>
        <v>0</v>
      </c>
      <c r="IQ86">
        <f t="shared" ca="1" si="486"/>
        <v>57806544</v>
      </c>
      <c r="IR86">
        <f t="shared" ca="1" si="544"/>
        <v>0</v>
      </c>
      <c r="IS86">
        <f t="shared" ca="1" si="487"/>
        <v>0</v>
      </c>
      <c r="IT86">
        <f t="shared" ca="1" si="545"/>
        <v>0</v>
      </c>
      <c r="IU86">
        <f t="shared" ca="1" si="405"/>
        <v>0</v>
      </c>
      <c r="IV86">
        <f t="shared" ca="1" si="406"/>
        <v>0</v>
      </c>
      <c r="IW86">
        <f t="shared" si="546"/>
        <v>1.1264233685228699</v>
      </c>
      <c r="IX86">
        <f>Assumptions!$E$34</f>
        <v>1.2</v>
      </c>
      <c r="IY86">
        <f ca="1">IF(AND(IS86&gt;1,IP86&gt;1),((LOG(IP86,IS86)^(1/EXP(1)))^(1/Assumptions!$D$30))-(1-Assumptions!$D$31),1)</f>
        <v>1</v>
      </c>
      <c r="IZ86" s="42">
        <v>1</v>
      </c>
      <c r="JA86">
        <v>0.15</v>
      </c>
      <c r="JC86">
        <f t="shared" ca="1" si="488"/>
        <v>1.3517080422274439</v>
      </c>
      <c r="JD86">
        <f t="shared" ca="1" si="489"/>
        <v>0</v>
      </c>
      <c r="JE86" s="42">
        <v>1</v>
      </c>
      <c r="JG86">
        <f t="shared" ca="1" si="490"/>
        <v>0</v>
      </c>
      <c r="JH86">
        <f t="shared" ca="1" si="491"/>
        <v>0</v>
      </c>
      <c r="JI86">
        <f t="shared" ca="1" si="407"/>
        <v>0</v>
      </c>
      <c r="JJ86">
        <v>1</v>
      </c>
      <c r="JM86">
        <f t="shared" ca="1" si="408"/>
        <v>0</v>
      </c>
      <c r="JN86" s="17">
        <f>INDEX(MilitarySpend,MATCH($A86,'Budget Decisions'!$A$3:$A$160,0),MATCH(JN$2,MilitarySpendCol,0))</f>
        <v>202</v>
      </c>
      <c r="JO86">
        <f t="shared" si="547"/>
        <v>1.1264233685228699</v>
      </c>
      <c r="JP86">
        <f>IF($A86&gt;=Assumptions!$D$40,1,0)</f>
        <v>1</v>
      </c>
      <c r="JQ86">
        <f>Assumptions!$D$41</f>
        <v>0.83299999999999996</v>
      </c>
      <c r="JR86" s="42">
        <v>1</v>
      </c>
      <c r="JS86">
        <f>Assumptions!$D$42</f>
        <v>0.2</v>
      </c>
      <c r="JT86">
        <f t="shared" si="492"/>
        <v>0.9383106659795506</v>
      </c>
      <c r="JU86">
        <f t="shared" ca="1" si="409"/>
        <v>0</v>
      </c>
      <c r="JV86" s="17">
        <f>INDEX(MedicalSpend,MATCH($A86,'Budget Decisions'!$A$3:$A$160,0),MATCH(JV$2,MedicalSpendCol,0))</f>
        <v>239</v>
      </c>
      <c r="JW86" s="17">
        <f>IF(INDEX('Budget Decisions'!$E$4:$E$160,MATCH(Model!$A86,'Budget Decisions'!$A$4:$A$160,0))="CURED",1,0)</f>
        <v>1</v>
      </c>
      <c r="JX86">
        <f t="shared" si="548"/>
        <v>1</v>
      </c>
      <c r="JY86" s="42">
        <v>1</v>
      </c>
      <c r="JZ86">
        <f>Assumptions!$D$49</f>
        <v>0.2</v>
      </c>
      <c r="KA86">
        <f t="shared" si="493"/>
        <v>239</v>
      </c>
      <c r="KB86">
        <f t="shared" ca="1" si="410"/>
        <v>0</v>
      </c>
      <c r="KD86">
        <f t="shared" ca="1" si="494"/>
        <v>40621237</v>
      </c>
      <c r="KE86">
        <f t="shared" ca="1" si="495"/>
        <v>0</v>
      </c>
      <c r="KF86">
        <f t="shared" ca="1" si="496"/>
        <v>40621237</v>
      </c>
      <c r="KG86">
        <f t="shared" ca="1" si="549"/>
        <v>0</v>
      </c>
      <c r="KH86">
        <f t="shared" ca="1" si="497"/>
        <v>0</v>
      </c>
      <c r="KI86">
        <f t="shared" ca="1" si="550"/>
        <v>0</v>
      </c>
      <c r="KJ86">
        <f t="shared" ca="1" si="411"/>
        <v>0</v>
      </c>
      <c r="KK86">
        <f t="shared" ca="1" si="412"/>
        <v>0</v>
      </c>
      <c r="KL86">
        <f t="shared" si="551"/>
        <v>2.2321095760416365</v>
      </c>
      <c r="KM86">
        <f>Assumptions!$E$34</f>
        <v>1.2</v>
      </c>
      <c r="KN86">
        <f ca="1">IF(AND(KH86&gt;1,KE86&gt;1),((LOG(KE86,KH86)^(1/EXP(1)))^(1/Assumptions!$D$30))-(1-Assumptions!$D$31),1)</f>
        <v>1</v>
      </c>
      <c r="KO86" s="42">
        <v>1</v>
      </c>
      <c r="KP86">
        <v>0.15</v>
      </c>
      <c r="KR86">
        <f t="shared" ca="1" si="498"/>
        <v>2.6785314912499638</v>
      </c>
      <c r="KS86">
        <f t="shared" ca="1" si="499"/>
        <v>0</v>
      </c>
      <c r="KT86" s="42">
        <v>1</v>
      </c>
      <c r="KV86">
        <f t="shared" ca="1" si="500"/>
        <v>0</v>
      </c>
      <c r="KW86">
        <f t="shared" ca="1" si="501"/>
        <v>0</v>
      </c>
      <c r="KX86">
        <f t="shared" ca="1" si="413"/>
        <v>0</v>
      </c>
      <c r="KY86">
        <v>1</v>
      </c>
      <c r="LB86">
        <f t="shared" ca="1" si="414"/>
        <v>0</v>
      </c>
      <c r="LC86" s="17">
        <f>INDEX(MilitarySpend,MATCH($A86,'Budget Decisions'!$A$3:$A$160,0),MATCH(LC$2,MilitarySpendCol,0))</f>
        <v>505</v>
      </c>
      <c r="LD86">
        <f t="shared" si="552"/>
        <v>2.2321095760416365</v>
      </c>
      <c r="LE86">
        <f>IF($A86&gt;=Assumptions!$D$40,1,0)</f>
        <v>1</v>
      </c>
      <c r="LF86">
        <f>Assumptions!$D$41</f>
        <v>0.83299999999999996</v>
      </c>
      <c r="LG86" s="42">
        <v>1</v>
      </c>
      <c r="LH86">
        <f>Assumptions!$D$42</f>
        <v>0.2</v>
      </c>
      <c r="LI86">
        <f t="shared" si="502"/>
        <v>1.8593472768426831</v>
      </c>
      <c r="LJ86">
        <f t="shared" ca="1" si="415"/>
        <v>0</v>
      </c>
      <c r="LK86" s="17">
        <f>INDEX(MedicalSpend,MATCH($A86,'Budget Decisions'!$A$3:$A$160,0),MATCH(LK$2,MedicalSpendCol,0))</f>
        <v>328</v>
      </c>
      <c r="LL86" s="17">
        <f>IF(INDEX('Budget Decisions'!$E$4:$E$160,MATCH(Model!$A86,'Budget Decisions'!$A$4:$A$160,0))="CURED",1,0)</f>
        <v>1</v>
      </c>
      <c r="LM86">
        <f t="shared" si="553"/>
        <v>1</v>
      </c>
      <c r="LN86" s="42">
        <v>1</v>
      </c>
      <c r="LO86">
        <f>Assumptions!$D$49</f>
        <v>0.2</v>
      </c>
      <c r="LP86">
        <f t="shared" si="503"/>
        <v>328</v>
      </c>
      <c r="LQ86">
        <f t="shared" ca="1" si="416"/>
        <v>0</v>
      </c>
      <c r="LS86">
        <f t="shared" ca="1" si="504"/>
        <v>14303542</v>
      </c>
      <c r="LT86">
        <f t="shared" ca="1" si="505"/>
        <v>0</v>
      </c>
      <c r="LU86">
        <f t="shared" ca="1" si="506"/>
        <v>14303542</v>
      </c>
      <c r="LV86">
        <f t="shared" ca="1" si="554"/>
        <v>0</v>
      </c>
      <c r="LW86">
        <f t="shared" ca="1" si="507"/>
        <v>0</v>
      </c>
      <c r="LX86">
        <f t="shared" ca="1" si="555"/>
        <v>0</v>
      </c>
      <c r="LY86">
        <f t="shared" ca="1" si="417"/>
        <v>0</v>
      </c>
      <c r="LZ86">
        <f t="shared" ca="1" si="418"/>
        <v>0</v>
      </c>
      <c r="MA86">
        <f t="shared" si="556"/>
        <v>2.7100766589378384</v>
      </c>
      <c r="MB86">
        <f>Assumptions!$E$34</f>
        <v>1.2</v>
      </c>
      <c r="MC86">
        <f ca="1">IF(AND(LW86&gt;1,LT86&gt;1),((LOG(LT86,LW86)^(1/EXP(1)))^(1/Assumptions!$D$30))-(1-Assumptions!$D$31),1)</f>
        <v>1</v>
      </c>
      <c r="MD86" s="42">
        <v>1</v>
      </c>
      <c r="ME86">
        <v>0.15</v>
      </c>
      <c r="MG86">
        <f t="shared" ca="1" si="508"/>
        <v>3.2520919907254062</v>
      </c>
      <c r="MH86">
        <f t="shared" ca="1" si="509"/>
        <v>0</v>
      </c>
      <c r="MI86" s="42">
        <v>1</v>
      </c>
      <c r="MK86">
        <f t="shared" ca="1" si="510"/>
        <v>0</v>
      </c>
      <c r="ML86">
        <f t="shared" ca="1" si="511"/>
        <v>0</v>
      </c>
      <c r="MM86">
        <f t="shared" ca="1" si="419"/>
        <v>0</v>
      </c>
      <c r="MN86">
        <v>1</v>
      </c>
      <c r="MQ86">
        <f t="shared" ca="1" si="420"/>
        <v>0</v>
      </c>
      <c r="MR86" s="17">
        <f>INDEX(MilitarySpend,MATCH($A86,'Budget Decisions'!$A$3:$A$160,0),MATCH(MR$2,MilitarySpendCol,0))</f>
        <v>453</v>
      </c>
      <c r="MS86">
        <f t="shared" si="557"/>
        <v>2.7100766589378384</v>
      </c>
      <c r="MT86">
        <f>IF($A86&gt;=Assumptions!$D$40,1,0)</f>
        <v>1</v>
      </c>
      <c r="MU86">
        <f>Assumptions!$D$41</f>
        <v>0.83299999999999996</v>
      </c>
      <c r="MV86" s="42">
        <v>1</v>
      </c>
      <c r="MW86">
        <f>Assumptions!$D$42</f>
        <v>0.2</v>
      </c>
      <c r="MX86">
        <f t="shared" si="512"/>
        <v>2.2574938568952194</v>
      </c>
      <c r="MY86">
        <f t="shared" ca="1" si="421"/>
        <v>0</v>
      </c>
      <c r="MZ86" s="17">
        <f>INDEX(MedicalSpend,MATCH($A86,'Budget Decisions'!$A$3:$A$160,0),MATCH(MZ$2,MedicalSpendCol,0))</f>
        <v>463</v>
      </c>
      <c r="NA86" s="17">
        <f>IF(INDEX('Budget Decisions'!$E$4:$E$160,MATCH(Model!$A86,'Budget Decisions'!$A$4:$A$160,0))="CURED",1,0)</f>
        <v>1</v>
      </c>
      <c r="NB86">
        <f t="shared" si="558"/>
        <v>1</v>
      </c>
      <c r="NC86" s="42">
        <v>1</v>
      </c>
      <c r="ND86">
        <f>Assumptions!$D$49</f>
        <v>0.2</v>
      </c>
      <c r="NE86">
        <f t="shared" si="513"/>
        <v>463</v>
      </c>
      <c r="NF86">
        <f t="shared" ca="1" si="422"/>
        <v>0</v>
      </c>
    </row>
    <row r="87" spans="1:370" x14ac:dyDescent="0.35">
      <c r="A87">
        <f t="shared" si="514"/>
        <v>84</v>
      </c>
      <c r="C87">
        <f t="shared" ca="1" si="423"/>
        <v>49070225</v>
      </c>
      <c r="D87">
        <f t="shared" ca="1" si="424"/>
        <v>0</v>
      </c>
      <c r="E87">
        <f t="shared" ca="1" si="425"/>
        <v>49070225</v>
      </c>
      <c r="F87">
        <f t="shared" ca="1" si="515"/>
        <v>0</v>
      </c>
      <c r="G87">
        <f t="shared" ca="1" si="426"/>
        <v>0</v>
      </c>
      <c r="H87">
        <f t="shared" ca="1" si="516"/>
        <v>0</v>
      </c>
      <c r="I87">
        <f t="shared" ca="1" si="369"/>
        <v>0</v>
      </c>
      <c r="J87">
        <f t="shared" ca="1" si="370"/>
        <v>0</v>
      </c>
      <c r="K87">
        <f t="shared" si="517"/>
        <v>0.82857634545527548</v>
      </c>
      <c r="L87">
        <f>Assumptions!$E$34</f>
        <v>1.2</v>
      </c>
      <c r="M87">
        <f ca="1">IF(AND(G87&gt;1,D87&gt;1),((LOG(D87,G87)^(1/EXP(1)))^(1/Assumptions!$D$30))-(1-Assumptions!$D$31),1)</f>
        <v>1</v>
      </c>
      <c r="N87" s="42">
        <v>1</v>
      </c>
      <c r="O87">
        <v>0.15</v>
      </c>
      <c r="Q87">
        <f t="shared" ca="1" si="427"/>
        <v>0.99429161454633053</v>
      </c>
      <c r="R87">
        <f t="shared" ca="1" si="428"/>
        <v>0</v>
      </c>
      <c r="S87" s="42">
        <v>1</v>
      </c>
      <c r="U87">
        <f t="shared" ca="1" si="429"/>
        <v>0</v>
      </c>
      <c r="V87">
        <f t="shared" ca="1" si="430"/>
        <v>0</v>
      </c>
      <c r="W87">
        <f t="shared" ca="1" si="371"/>
        <v>0</v>
      </c>
      <c r="X87">
        <v>1</v>
      </c>
      <c r="AA87">
        <f t="shared" ca="1" si="372"/>
        <v>0</v>
      </c>
      <c r="AB87" s="17">
        <f>INDEX(MilitarySpend,MATCH($A87,'Budget Decisions'!$A$3:$A$160,0),MATCH(AB$2,MilitarySpendCol,0))</f>
        <v>289</v>
      </c>
      <c r="AC87">
        <f t="shared" si="518"/>
        <v>0.82857634545527548</v>
      </c>
      <c r="AD87">
        <f>IF($A87&gt;=Assumptions!$D$40,1,0)</f>
        <v>1</v>
      </c>
      <c r="AE87">
        <f>Assumptions!$D$41</f>
        <v>0.83299999999999996</v>
      </c>
      <c r="AF87" s="42">
        <v>1</v>
      </c>
      <c r="AG87">
        <f>Assumptions!$D$42</f>
        <v>0.2</v>
      </c>
      <c r="AH87">
        <f t="shared" si="431"/>
        <v>0.69020409576424446</v>
      </c>
      <c r="AI87">
        <f t="shared" ca="1" si="373"/>
        <v>0</v>
      </c>
      <c r="AJ87" s="17">
        <f>INDEX(MedicalSpend,MATCH($A87,'Budget Decisions'!$A$3:$A$160,0),MATCH(AJ$2,MedicalSpendCol,0))</f>
        <v>333</v>
      </c>
      <c r="AK87" s="17">
        <f>IF(INDEX('Budget Decisions'!$E$4:$E$160,MATCH(Model!$A87,'Budget Decisions'!$A$4:$A$160,0))="CURED",1,0)</f>
        <v>1</v>
      </c>
      <c r="AL87">
        <f t="shared" si="519"/>
        <v>1</v>
      </c>
      <c r="AM87" s="42">
        <v>1</v>
      </c>
      <c r="AN87">
        <f>Assumptions!$D$49</f>
        <v>0.2</v>
      </c>
      <c r="AO87">
        <f t="shared" si="432"/>
        <v>333</v>
      </c>
      <c r="AP87">
        <f t="shared" ca="1" si="374"/>
        <v>0</v>
      </c>
      <c r="AR87">
        <f t="shared" ca="1" si="433"/>
        <v>21784507</v>
      </c>
      <c r="AS87">
        <f t="shared" ca="1" si="434"/>
        <v>0</v>
      </c>
      <c r="AT87">
        <f t="shared" ca="1" si="435"/>
        <v>21784507</v>
      </c>
      <c r="AU87">
        <f t="shared" ca="1" si="436"/>
        <v>0</v>
      </c>
      <c r="AV87">
        <f t="shared" ca="1" si="437"/>
        <v>0</v>
      </c>
      <c r="AW87">
        <f t="shared" ca="1" si="520"/>
        <v>0</v>
      </c>
      <c r="AX87">
        <f t="shared" ca="1" si="375"/>
        <v>0</v>
      </c>
      <c r="AY87">
        <f t="shared" ca="1" si="376"/>
        <v>0</v>
      </c>
      <c r="AZ87">
        <f t="shared" si="521"/>
        <v>0.15936301189359656</v>
      </c>
      <c r="BA87">
        <f>Assumptions!$E$34</f>
        <v>1.2</v>
      </c>
      <c r="BB87">
        <f ca="1">IF(AND(AV87&gt;1,AS87&gt;1),((LOG(AS87,AV87)^(1/EXP(1)))^(1/Assumptions!$D$30))-(1-Assumptions!$D$31),1)</f>
        <v>1</v>
      </c>
      <c r="BC87" s="42">
        <v>1</v>
      </c>
      <c r="BD87">
        <v>0.15</v>
      </c>
      <c r="BF87">
        <f t="shared" ca="1" si="438"/>
        <v>0.19123561427231586</v>
      </c>
      <c r="BG87">
        <f t="shared" ca="1" si="439"/>
        <v>0</v>
      </c>
      <c r="BH87" s="42">
        <v>1</v>
      </c>
      <c r="BJ87">
        <f t="shared" ca="1" si="440"/>
        <v>0</v>
      </c>
      <c r="BK87">
        <f t="shared" ca="1" si="441"/>
        <v>0</v>
      </c>
      <c r="BL87">
        <f t="shared" ca="1" si="377"/>
        <v>0</v>
      </c>
      <c r="BM87">
        <v>1</v>
      </c>
      <c r="BP87">
        <f t="shared" ca="1" si="378"/>
        <v>0</v>
      </c>
      <c r="BQ87" s="17">
        <f>INDEX(MilitarySpend,MATCH($A87,'Budget Decisions'!$A$3:$A$160,0),MATCH(BQ$2,MilitarySpendCol,0))</f>
        <v>445</v>
      </c>
      <c r="BR87">
        <f t="shared" si="522"/>
        <v>0.15936301189359656</v>
      </c>
      <c r="BS87">
        <f>IF($A87&gt;=Assumptions!$D$40,1,0)</f>
        <v>1</v>
      </c>
      <c r="BT87">
        <f>Assumptions!$D$41</f>
        <v>0.83299999999999996</v>
      </c>
      <c r="BU87" s="42">
        <v>1</v>
      </c>
      <c r="BV87">
        <f>Assumptions!$D$42</f>
        <v>0.2</v>
      </c>
      <c r="BW87">
        <f t="shared" si="442"/>
        <v>0.13274938890736593</v>
      </c>
      <c r="BX87">
        <f t="shared" ca="1" si="379"/>
        <v>0</v>
      </c>
      <c r="BY87" s="17">
        <f>INDEX(MedicalSpend,MATCH($A87,'Budget Decisions'!$A$3:$A$160,0),MATCH(BY$2,MedicalSpendCol,0))</f>
        <v>284</v>
      </c>
      <c r="BZ87" s="17">
        <f>IF(INDEX('Budget Decisions'!$E$4:$E$160,MATCH(Model!$A87,'Budget Decisions'!$A$4:$A$160,0))="CURED",1,0)</f>
        <v>1</v>
      </c>
      <c r="CA87">
        <f t="shared" si="523"/>
        <v>1</v>
      </c>
      <c r="CB87" s="42">
        <v>1</v>
      </c>
      <c r="CC87">
        <f>Assumptions!$D$49</f>
        <v>0.2</v>
      </c>
      <c r="CD87">
        <f t="shared" si="443"/>
        <v>284</v>
      </c>
      <c r="CE87">
        <f t="shared" ca="1" si="380"/>
        <v>0</v>
      </c>
      <c r="CG87">
        <f t="shared" ca="1" si="444"/>
        <v>20165794</v>
      </c>
      <c r="CH87">
        <f t="shared" ca="1" si="445"/>
        <v>0</v>
      </c>
      <c r="CI87">
        <f t="shared" ca="1" si="446"/>
        <v>20165794</v>
      </c>
      <c r="CJ87">
        <f t="shared" ca="1" si="524"/>
        <v>0</v>
      </c>
      <c r="CK87">
        <f t="shared" ca="1" si="447"/>
        <v>0</v>
      </c>
      <c r="CL87">
        <f t="shared" ca="1" si="525"/>
        <v>0</v>
      </c>
      <c r="CM87">
        <f t="shared" ca="1" si="381"/>
        <v>0</v>
      </c>
      <c r="CN87">
        <f t="shared" ca="1" si="382"/>
        <v>0</v>
      </c>
      <c r="CO87">
        <f t="shared" si="526"/>
        <v>0.24130002925990637</v>
      </c>
      <c r="CP87">
        <f>Assumptions!$E$34</f>
        <v>1.2</v>
      </c>
      <c r="CQ87">
        <f ca="1">IF(AND(CK87&gt;1,CH87&gt;1),((LOG(CH87,CK87)^(1/EXP(1)))^(1/Assumptions!$D$30))-(1-Assumptions!$D$31),1)</f>
        <v>1</v>
      </c>
      <c r="CR87" s="42">
        <v>1</v>
      </c>
      <c r="CS87">
        <v>0.15</v>
      </c>
      <c r="CU87">
        <f t="shared" ca="1" si="448"/>
        <v>0.28956003511188766</v>
      </c>
      <c r="CV87">
        <f t="shared" ca="1" si="449"/>
        <v>0</v>
      </c>
      <c r="CW87" s="42">
        <v>1</v>
      </c>
      <c r="CY87">
        <f t="shared" ca="1" si="450"/>
        <v>0</v>
      </c>
      <c r="CZ87">
        <f t="shared" ca="1" si="451"/>
        <v>0</v>
      </c>
      <c r="DA87">
        <f t="shared" ca="1" si="383"/>
        <v>0</v>
      </c>
      <c r="DB87">
        <v>1</v>
      </c>
      <c r="DE87">
        <f t="shared" ca="1" si="384"/>
        <v>0</v>
      </c>
      <c r="DF87" s="17">
        <f>INDEX(MilitarySpend,MATCH($A87,'Budget Decisions'!$A$3:$A$160,0),MATCH(DF$2,MilitarySpendCol,0))</f>
        <v>256</v>
      </c>
      <c r="DG87">
        <f t="shared" si="527"/>
        <v>0.24130002925990637</v>
      </c>
      <c r="DH87">
        <f>IF($A87&gt;=Assumptions!$D$40,1,0)</f>
        <v>1</v>
      </c>
      <c r="DI87">
        <f>Assumptions!$D$41</f>
        <v>0.83299999999999996</v>
      </c>
      <c r="DJ87" s="42">
        <v>1</v>
      </c>
      <c r="DK87">
        <f>Assumptions!$D$42</f>
        <v>0.2</v>
      </c>
      <c r="DL87">
        <f t="shared" si="452"/>
        <v>0.20100292437350201</v>
      </c>
      <c r="DM87">
        <f t="shared" ca="1" si="385"/>
        <v>0</v>
      </c>
      <c r="DN87" s="17">
        <f>INDEX(MedicalSpend,MATCH($A87,'Budget Decisions'!$A$3:$A$160,0),MATCH(DN$2,MedicalSpendCol,0))</f>
        <v>294</v>
      </c>
      <c r="DO87" s="17">
        <f>IF(INDEX('Budget Decisions'!$E$4:$E$160,MATCH(Model!$A87,'Budget Decisions'!$A$4:$A$160,0))="CURED",1,0)</f>
        <v>1</v>
      </c>
      <c r="DP87">
        <f t="shared" si="528"/>
        <v>1</v>
      </c>
      <c r="DQ87" s="42">
        <v>1</v>
      </c>
      <c r="DR87">
        <f>Assumptions!$D$49</f>
        <v>0.2</v>
      </c>
      <c r="DS87">
        <f t="shared" si="453"/>
        <v>294</v>
      </c>
      <c r="DT87">
        <f t="shared" ca="1" si="386"/>
        <v>0</v>
      </c>
      <c r="DV87">
        <f t="shared" ca="1" si="454"/>
        <v>46395654</v>
      </c>
      <c r="DW87">
        <f t="shared" ca="1" si="455"/>
        <v>0</v>
      </c>
      <c r="DX87">
        <f t="shared" ca="1" si="456"/>
        <v>46395654</v>
      </c>
      <c r="DY87">
        <f t="shared" ca="1" si="529"/>
        <v>0</v>
      </c>
      <c r="DZ87">
        <f t="shared" ca="1" si="457"/>
        <v>0</v>
      </c>
      <c r="EA87">
        <f t="shared" ca="1" si="530"/>
        <v>0</v>
      </c>
      <c r="EB87">
        <f t="shared" ca="1" si="387"/>
        <v>0</v>
      </c>
      <c r="EC87">
        <f t="shared" ca="1" si="388"/>
        <v>0</v>
      </c>
      <c r="ED87">
        <f t="shared" si="531"/>
        <v>0.87442730726206253</v>
      </c>
      <c r="EE87">
        <f>Assumptions!$E$34</f>
        <v>1.2</v>
      </c>
      <c r="EF87">
        <f ca="1">IF(AND(DZ87&gt;1,DW87&gt;1),((LOG(DW87,DZ87)^(1/EXP(1)))^(1/Assumptions!$D$30))-(1-Assumptions!$D$31),1)</f>
        <v>1</v>
      </c>
      <c r="EG87" s="42">
        <v>1</v>
      </c>
      <c r="EH87">
        <v>0.15</v>
      </c>
      <c r="EJ87">
        <f t="shared" ca="1" si="458"/>
        <v>1.049312768714475</v>
      </c>
      <c r="EK87">
        <f t="shared" ca="1" si="459"/>
        <v>0</v>
      </c>
      <c r="EL87" s="42">
        <v>1</v>
      </c>
      <c r="EN87">
        <f t="shared" ca="1" si="460"/>
        <v>0</v>
      </c>
      <c r="EO87">
        <f t="shared" ca="1" si="461"/>
        <v>0</v>
      </c>
      <c r="EP87">
        <f t="shared" ca="1" si="389"/>
        <v>0</v>
      </c>
      <c r="EQ87">
        <v>1</v>
      </c>
      <c r="ET87">
        <f t="shared" ca="1" si="390"/>
        <v>0</v>
      </c>
      <c r="EU87" s="17">
        <f>INDEX(MilitarySpend,MATCH($A87,'Budget Decisions'!$A$3:$A$160,0),MATCH(EU$2,MilitarySpendCol,0))</f>
        <v>268</v>
      </c>
      <c r="EV87">
        <f t="shared" si="532"/>
        <v>0.87442730726206253</v>
      </c>
      <c r="EW87">
        <f>IF($A87&gt;=Assumptions!$D$40,1,0)</f>
        <v>1</v>
      </c>
      <c r="EX87">
        <f>Assumptions!$D$41</f>
        <v>0.83299999999999996</v>
      </c>
      <c r="EY87" s="42">
        <v>1</v>
      </c>
      <c r="EZ87">
        <f>Assumptions!$D$42</f>
        <v>0.2</v>
      </c>
      <c r="FA87">
        <f t="shared" si="462"/>
        <v>0.72839794694929805</v>
      </c>
      <c r="FB87">
        <f t="shared" ca="1" si="391"/>
        <v>0</v>
      </c>
      <c r="FC87" s="17">
        <f>INDEX(MedicalSpend,MATCH($A87,'Budget Decisions'!$A$3:$A$160,0),MATCH(FC$2,MedicalSpendCol,0))</f>
        <v>339</v>
      </c>
      <c r="FD87" s="17">
        <f>IF(INDEX('Budget Decisions'!$E$4:$E$160,MATCH(Model!$A87,'Budget Decisions'!$A$4:$A$160,0))="CURED",1,0)</f>
        <v>1</v>
      </c>
      <c r="FE87">
        <f t="shared" si="533"/>
        <v>1</v>
      </c>
      <c r="FF87" s="42">
        <v>1</v>
      </c>
      <c r="FG87">
        <f>Assumptions!$D$49</f>
        <v>0.2</v>
      </c>
      <c r="FH87">
        <f t="shared" si="463"/>
        <v>339</v>
      </c>
      <c r="FI87">
        <f t="shared" ca="1" si="392"/>
        <v>0</v>
      </c>
      <c r="FK87">
        <f t="shared" ca="1" si="464"/>
        <v>35235521</v>
      </c>
      <c r="FL87">
        <f t="shared" ca="1" si="465"/>
        <v>0</v>
      </c>
      <c r="FM87">
        <f t="shared" ca="1" si="466"/>
        <v>35235521</v>
      </c>
      <c r="FN87">
        <f t="shared" ca="1" si="534"/>
        <v>0</v>
      </c>
      <c r="FO87">
        <f t="shared" ca="1" si="467"/>
        <v>0</v>
      </c>
      <c r="FP87">
        <f t="shared" ca="1" si="535"/>
        <v>0</v>
      </c>
      <c r="FQ87">
        <f t="shared" ca="1" si="393"/>
        <v>0</v>
      </c>
      <c r="FR87">
        <f t="shared" ca="1" si="394"/>
        <v>0</v>
      </c>
      <c r="FS87">
        <f t="shared" si="536"/>
        <v>0.36303408195741388</v>
      </c>
      <c r="FT87">
        <f>Assumptions!$E$34</f>
        <v>1.2</v>
      </c>
      <c r="FU87">
        <f ca="1">IF(AND(FO87&gt;1,FL87&gt;1),((LOG(FL87,FO87)^(1/EXP(1)))^(1/Assumptions!$D$30))-(1-Assumptions!$D$31),1)</f>
        <v>1</v>
      </c>
      <c r="FV87" s="42">
        <v>1</v>
      </c>
      <c r="FW87">
        <v>0.15</v>
      </c>
      <c r="FY87">
        <f t="shared" ca="1" si="468"/>
        <v>0.43564089834889663</v>
      </c>
      <c r="FZ87">
        <f t="shared" ca="1" si="469"/>
        <v>0</v>
      </c>
      <c r="GA87" s="42">
        <v>1</v>
      </c>
      <c r="GC87">
        <f t="shared" ca="1" si="470"/>
        <v>0</v>
      </c>
      <c r="GD87">
        <f t="shared" ca="1" si="471"/>
        <v>0</v>
      </c>
      <c r="GE87">
        <f t="shared" ca="1" si="395"/>
        <v>0</v>
      </c>
      <c r="GF87">
        <v>1</v>
      </c>
      <c r="GI87">
        <f t="shared" ca="1" si="396"/>
        <v>0</v>
      </c>
      <c r="GJ87" s="17">
        <f>INDEX(MilitarySpend,MATCH($A87,'Budget Decisions'!$A$3:$A$160,0),MATCH(GJ$2,MilitarySpendCol,0))</f>
        <v>185</v>
      </c>
      <c r="GK87">
        <f t="shared" si="537"/>
        <v>0.36303408195741388</v>
      </c>
      <c r="GL87">
        <f>IF($A87&gt;=Assumptions!$D$40,1,0)</f>
        <v>1</v>
      </c>
      <c r="GM87">
        <f>Assumptions!$D$41</f>
        <v>0.83299999999999996</v>
      </c>
      <c r="GN87" s="42">
        <v>1</v>
      </c>
      <c r="GO87">
        <f>Assumptions!$D$42</f>
        <v>0.2</v>
      </c>
      <c r="GP87">
        <f t="shared" si="472"/>
        <v>0.30240739027052577</v>
      </c>
      <c r="GQ87">
        <f t="shared" ca="1" si="397"/>
        <v>0</v>
      </c>
      <c r="GR87" s="17">
        <f>INDEX(MedicalSpend,MATCH($A87,'Budget Decisions'!$A$3:$A$160,0),MATCH(GR$2,MedicalSpendCol,0))</f>
        <v>322</v>
      </c>
      <c r="GS87" s="17">
        <f>IF(INDEX('Budget Decisions'!$E$4:$E$160,MATCH(Model!$A87,'Budget Decisions'!$A$4:$A$160,0))="CURED",1,0)</f>
        <v>1</v>
      </c>
      <c r="GT87">
        <f t="shared" si="538"/>
        <v>1</v>
      </c>
      <c r="GU87" s="42">
        <v>1</v>
      </c>
      <c r="GV87">
        <f>Assumptions!$D$49</f>
        <v>0.2</v>
      </c>
      <c r="GW87">
        <f t="shared" si="473"/>
        <v>322</v>
      </c>
      <c r="GX87">
        <f t="shared" ca="1" si="398"/>
        <v>0</v>
      </c>
      <c r="GZ87">
        <f t="shared" ca="1" si="474"/>
        <v>18084651</v>
      </c>
      <c r="HA87">
        <f t="shared" ca="1" si="475"/>
        <v>0</v>
      </c>
      <c r="HB87">
        <f t="shared" ca="1" si="476"/>
        <v>18084651</v>
      </c>
      <c r="HC87">
        <f t="shared" ca="1" si="539"/>
        <v>0</v>
      </c>
      <c r="HD87">
        <f t="shared" ca="1" si="477"/>
        <v>0</v>
      </c>
      <c r="HE87">
        <f t="shared" ca="1" si="540"/>
        <v>0</v>
      </c>
      <c r="HF87">
        <f t="shared" ca="1" si="399"/>
        <v>0</v>
      </c>
      <c r="HG87">
        <f t="shared" ca="1" si="400"/>
        <v>0</v>
      </c>
      <c r="HH87">
        <f t="shared" si="541"/>
        <v>0.464689620669401</v>
      </c>
      <c r="HI87">
        <f>Assumptions!$E$34</f>
        <v>1.2</v>
      </c>
      <c r="HJ87">
        <f ca="1">IF(AND(HD87&gt;1,HA87&gt;1),((LOG(HA87,HD87)^(1/EXP(1)))^(1/Assumptions!$D$30))-(1-Assumptions!$D$31),1)</f>
        <v>1</v>
      </c>
      <c r="HK87" s="42">
        <v>1</v>
      </c>
      <c r="HL87">
        <v>0.15</v>
      </c>
      <c r="HN87">
        <f t="shared" ca="1" si="478"/>
        <v>0.55762754480328114</v>
      </c>
      <c r="HO87">
        <f t="shared" ca="1" si="479"/>
        <v>0</v>
      </c>
      <c r="HP87" s="42">
        <v>1</v>
      </c>
      <c r="HR87">
        <f t="shared" ca="1" si="480"/>
        <v>0</v>
      </c>
      <c r="HS87">
        <f t="shared" ca="1" si="481"/>
        <v>0</v>
      </c>
      <c r="HT87">
        <f t="shared" ca="1" si="401"/>
        <v>0</v>
      </c>
      <c r="HU87">
        <v>1</v>
      </c>
      <c r="HX87">
        <f t="shared" ca="1" si="402"/>
        <v>0</v>
      </c>
      <c r="HY87" s="17">
        <f>INDEX(MilitarySpend,MATCH($A87,'Budget Decisions'!$A$3:$A$160,0),MATCH(HY$2,MilitarySpendCol,0))</f>
        <v>467</v>
      </c>
      <c r="HZ87">
        <f t="shared" si="542"/>
        <v>0.464689620669401</v>
      </c>
      <c r="IA87">
        <f>IF($A87&gt;=Assumptions!$D$40,1,0)</f>
        <v>1</v>
      </c>
      <c r="IB87">
        <f>Assumptions!$D$41</f>
        <v>0.83299999999999996</v>
      </c>
      <c r="IC87" s="42">
        <v>1</v>
      </c>
      <c r="ID87">
        <f>Assumptions!$D$42</f>
        <v>0.2</v>
      </c>
      <c r="IE87">
        <f t="shared" si="482"/>
        <v>0.38708645401761099</v>
      </c>
      <c r="IF87">
        <f t="shared" ca="1" si="403"/>
        <v>0</v>
      </c>
      <c r="IG87" s="17">
        <f>INDEX(MedicalSpend,MATCH($A87,'Budget Decisions'!$A$3:$A$160,0),MATCH(IG$2,MedicalSpendCol,0))</f>
        <v>271</v>
      </c>
      <c r="IH87" s="17">
        <f>IF(INDEX('Budget Decisions'!$E$4:$E$160,MATCH(Model!$A87,'Budget Decisions'!$A$4:$A$160,0))="CURED",1,0)</f>
        <v>1</v>
      </c>
      <c r="II87">
        <f t="shared" si="543"/>
        <v>1</v>
      </c>
      <c r="IJ87" s="42">
        <v>1</v>
      </c>
      <c r="IK87">
        <f>Assumptions!$D$49</f>
        <v>0.2</v>
      </c>
      <c r="IL87">
        <f t="shared" si="483"/>
        <v>271</v>
      </c>
      <c r="IM87">
        <f t="shared" ca="1" si="404"/>
        <v>0</v>
      </c>
      <c r="IO87">
        <f t="shared" ca="1" si="484"/>
        <v>57806544</v>
      </c>
      <c r="IP87">
        <f t="shared" ca="1" si="485"/>
        <v>0</v>
      </c>
      <c r="IQ87">
        <f t="shared" ca="1" si="486"/>
        <v>57806544</v>
      </c>
      <c r="IR87">
        <f t="shared" ca="1" si="544"/>
        <v>0</v>
      </c>
      <c r="IS87">
        <f t="shared" ca="1" si="487"/>
        <v>0</v>
      </c>
      <c r="IT87">
        <f t="shared" ca="1" si="545"/>
        <v>0</v>
      </c>
      <c r="IU87">
        <f t="shared" ca="1" si="405"/>
        <v>0</v>
      </c>
      <c r="IV87">
        <f t="shared" ca="1" si="406"/>
        <v>0</v>
      </c>
      <c r="IW87">
        <f t="shared" si="546"/>
        <v>1.1264233685228699</v>
      </c>
      <c r="IX87">
        <f>Assumptions!$E$34</f>
        <v>1.2</v>
      </c>
      <c r="IY87">
        <f ca="1">IF(AND(IS87&gt;1,IP87&gt;1),((LOG(IP87,IS87)^(1/EXP(1)))^(1/Assumptions!$D$30))-(1-Assumptions!$D$31),1)</f>
        <v>1</v>
      </c>
      <c r="IZ87" s="42">
        <v>1</v>
      </c>
      <c r="JA87">
        <v>0.15</v>
      </c>
      <c r="JC87">
        <f t="shared" ca="1" si="488"/>
        <v>1.3517080422274439</v>
      </c>
      <c r="JD87">
        <f t="shared" ca="1" si="489"/>
        <v>0</v>
      </c>
      <c r="JE87" s="42">
        <v>1</v>
      </c>
      <c r="JG87">
        <f t="shared" ca="1" si="490"/>
        <v>0</v>
      </c>
      <c r="JH87">
        <f t="shared" ca="1" si="491"/>
        <v>0</v>
      </c>
      <c r="JI87">
        <f t="shared" ca="1" si="407"/>
        <v>0</v>
      </c>
      <c r="JJ87">
        <v>1</v>
      </c>
      <c r="JM87">
        <f t="shared" ca="1" si="408"/>
        <v>0</v>
      </c>
      <c r="JN87" s="17">
        <f>INDEX(MilitarySpend,MATCH($A87,'Budget Decisions'!$A$3:$A$160,0),MATCH(JN$2,MilitarySpendCol,0))</f>
        <v>202</v>
      </c>
      <c r="JO87">
        <f t="shared" si="547"/>
        <v>1.1264233685228699</v>
      </c>
      <c r="JP87">
        <f>IF($A87&gt;=Assumptions!$D$40,1,0)</f>
        <v>1</v>
      </c>
      <c r="JQ87">
        <f>Assumptions!$D$41</f>
        <v>0.83299999999999996</v>
      </c>
      <c r="JR87" s="42">
        <v>1</v>
      </c>
      <c r="JS87">
        <f>Assumptions!$D$42</f>
        <v>0.2</v>
      </c>
      <c r="JT87">
        <f t="shared" si="492"/>
        <v>0.9383106659795506</v>
      </c>
      <c r="JU87">
        <f t="shared" ca="1" si="409"/>
        <v>0</v>
      </c>
      <c r="JV87" s="17">
        <f>INDEX(MedicalSpend,MATCH($A87,'Budget Decisions'!$A$3:$A$160,0),MATCH(JV$2,MedicalSpendCol,0))</f>
        <v>239</v>
      </c>
      <c r="JW87" s="17">
        <f>IF(INDEX('Budget Decisions'!$E$4:$E$160,MATCH(Model!$A87,'Budget Decisions'!$A$4:$A$160,0))="CURED",1,0)</f>
        <v>1</v>
      </c>
      <c r="JX87">
        <f t="shared" si="548"/>
        <v>1</v>
      </c>
      <c r="JY87" s="42">
        <v>1</v>
      </c>
      <c r="JZ87">
        <f>Assumptions!$D$49</f>
        <v>0.2</v>
      </c>
      <c r="KA87">
        <f t="shared" si="493"/>
        <v>239</v>
      </c>
      <c r="KB87">
        <f t="shared" ca="1" si="410"/>
        <v>0</v>
      </c>
      <c r="KD87">
        <f t="shared" ca="1" si="494"/>
        <v>40621237</v>
      </c>
      <c r="KE87">
        <f t="shared" ca="1" si="495"/>
        <v>0</v>
      </c>
      <c r="KF87">
        <f t="shared" ca="1" si="496"/>
        <v>40621237</v>
      </c>
      <c r="KG87">
        <f t="shared" ca="1" si="549"/>
        <v>0</v>
      </c>
      <c r="KH87">
        <f t="shared" ca="1" si="497"/>
        <v>0</v>
      </c>
      <c r="KI87">
        <f t="shared" ca="1" si="550"/>
        <v>0</v>
      </c>
      <c r="KJ87">
        <f t="shared" ca="1" si="411"/>
        <v>0</v>
      </c>
      <c r="KK87">
        <f t="shared" ca="1" si="412"/>
        <v>0</v>
      </c>
      <c r="KL87">
        <f t="shared" si="551"/>
        <v>2.2321095760416365</v>
      </c>
      <c r="KM87">
        <f>Assumptions!$E$34</f>
        <v>1.2</v>
      </c>
      <c r="KN87">
        <f ca="1">IF(AND(KH87&gt;1,KE87&gt;1),((LOG(KE87,KH87)^(1/EXP(1)))^(1/Assumptions!$D$30))-(1-Assumptions!$D$31),1)</f>
        <v>1</v>
      </c>
      <c r="KO87" s="42">
        <v>1</v>
      </c>
      <c r="KP87">
        <v>0.15</v>
      </c>
      <c r="KR87">
        <f t="shared" ca="1" si="498"/>
        <v>2.6785314912499638</v>
      </c>
      <c r="KS87">
        <f t="shared" ca="1" si="499"/>
        <v>0</v>
      </c>
      <c r="KT87" s="42">
        <v>1</v>
      </c>
      <c r="KV87">
        <f t="shared" ca="1" si="500"/>
        <v>0</v>
      </c>
      <c r="KW87">
        <f t="shared" ca="1" si="501"/>
        <v>0</v>
      </c>
      <c r="KX87">
        <f t="shared" ca="1" si="413"/>
        <v>0</v>
      </c>
      <c r="KY87">
        <v>1</v>
      </c>
      <c r="LB87">
        <f t="shared" ca="1" si="414"/>
        <v>0</v>
      </c>
      <c r="LC87" s="17">
        <f>INDEX(MilitarySpend,MATCH($A87,'Budget Decisions'!$A$3:$A$160,0),MATCH(LC$2,MilitarySpendCol,0))</f>
        <v>505</v>
      </c>
      <c r="LD87">
        <f t="shared" si="552"/>
        <v>2.2321095760416365</v>
      </c>
      <c r="LE87">
        <f>IF($A87&gt;=Assumptions!$D$40,1,0)</f>
        <v>1</v>
      </c>
      <c r="LF87">
        <f>Assumptions!$D$41</f>
        <v>0.83299999999999996</v>
      </c>
      <c r="LG87" s="42">
        <v>1</v>
      </c>
      <c r="LH87">
        <f>Assumptions!$D$42</f>
        <v>0.2</v>
      </c>
      <c r="LI87">
        <f t="shared" si="502"/>
        <v>1.8593472768426831</v>
      </c>
      <c r="LJ87">
        <f t="shared" ca="1" si="415"/>
        <v>0</v>
      </c>
      <c r="LK87" s="17">
        <f>INDEX(MedicalSpend,MATCH($A87,'Budget Decisions'!$A$3:$A$160,0),MATCH(LK$2,MedicalSpendCol,0))</f>
        <v>328</v>
      </c>
      <c r="LL87" s="17">
        <f>IF(INDEX('Budget Decisions'!$E$4:$E$160,MATCH(Model!$A87,'Budget Decisions'!$A$4:$A$160,0))="CURED",1,0)</f>
        <v>1</v>
      </c>
      <c r="LM87">
        <f t="shared" si="553"/>
        <v>1</v>
      </c>
      <c r="LN87" s="42">
        <v>1</v>
      </c>
      <c r="LO87">
        <f>Assumptions!$D$49</f>
        <v>0.2</v>
      </c>
      <c r="LP87">
        <f t="shared" si="503"/>
        <v>328</v>
      </c>
      <c r="LQ87">
        <f t="shared" ca="1" si="416"/>
        <v>0</v>
      </c>
      <c r="LS87">
        <f t="shared" ca="1" si="504"/>
        <v>14303542</v>
      </c>
      <c r="LT87">
        <f t="shared" ca="1" si="505"/>
        <v>0</v>
      </c>
      <c r="LU87">
        <f t="shared" ca="1" si="506"/>
        <v>14303542</v>
      </c>
      <c r="LV87">
        <f t="shared" ca="1" si="554"/>
        <v>0</v>
      </c>
      <c r="LW87">
        <f t="shared" ca="1" si="507"/>
        <v>0</v>
      </c>
      <c r="LX87">
        <f t="shared" ca="1" si="555"/>
        <v>0</v>
      </c>
      <c r="LY87">
        <f t="shared" ca="1" si="417"/>
        <v>0</v>
      </c>
      <c r="LZ87">
        <f t="shared" ca="1" si="418"/>
        <v>0</v>
      </c>
      <c r="MA87">
        <f t="shared" si="556"/>
        <v>2.7100766589378384</v>
      </c>
      <c r="MB87">
        <f>Assumptions!$E$34</f>
        <v>1.2</v>
      </c>
      <c r="MC87">
        <f ca="1">IF(AND(LW87&gt;1,LT87&gt;1),((LOG(LT87,LW87)^(1/EXP(1)))^(1/Assumptions!$D$30))-(1-Assumptions!$D$31),1)</f>
        <v>1</v>
      </c>
      <c r="MD87" s="42">
        <v>1</v>
      </c>
      <c r="ME87">
        <v>0.15</v>
      </c>
      <c r="MG87">
        <f t="shared" ca="1" si="508"/>
        <v>3.2520919907254062</v>
      </c>
      <c r="MH87">
        <f t="shared" ca="1" si="509"/>
        <v>0</v>
      </c>
      <c r="MI87" s="42">
        <v>1</v>
      </c>
      <c r="MK87">
        <f t="shared" ca="1" si="510"/>
        <v>0</v>
      </c>
      <c r="ML87">
        <f t="shared" ca="1" si="511"/>
        <v>0</v>
      </c>
      <c r="MM87">
        <f t="shared" ca="1" si="419"/>
        <v>0</v>
      </c>
      <c r="MN87">
        <v>1</v>
      </c>
      <c r="MQ87">
        <f t="shared" ca="1" si="420"/>
        <v>0</v>
      </c>
      <c r="MR87" s="17">
        <f>INDEX(MilitarySpend,MATCH($A87,'Budget Decisions'!$A$3:$A$160,0),MATCH(MR$2,MilitarySpendCol,0))</f>
        <v>453</v>
      </c>
      <c r="MS87">
        <f t="shared" si="557"/>
        <v>2.7100766589378384</v>
      </c>
      <c r="MT87">
        <f>IF($A87&gt;=Assumptions!$D$40,1,0)</f>
        <v>1</v>
      </c>
      <c r="MU87">
        <f>Assumptions!$D$41</f>
        <v>0.83299999999999996</v>
      </c>
      <c r="MV87" s="42">
        <v>1</v>
      </c>
      <c r="MW87">
        <f>Assumptions!$D$42</f>
        <v>0.2</v>
      </c>
      <c r="MX87">
        <f t="shared" si="512"/>
        <v>2.2574938568952194</v>
      </c>
      <c r="MY87">
        <f t="shared" ca="1" si="421"/>
        <v>0</v>
      </c>
      <c r="MZ87" s="17">
        <f>INDEX(MedicalSpend,MATCH($A87,'Budget Decisions'!$A$3:$A$160,0),MATCH(MZ$2,MedicalSpendCol,0))</f>
        <v>463</v>
      </c>
      <c r="NA87" s="17">
        <f>IF(INDEX('Budget Decisions'!$E$4:$E$160,MATCH(Model!$A87,'Budget Decisions'!$A$4:$A$160,0))="CURED",1,0)</f>
        <v>1</v>
      </c>
      <c r="NB87">
        <f t="shared" si="558"/>
        <v>1</v>
      </c>
      <c r="NC87" s="42">
        <v>1</v>
      </c>
      <c r="ND87">
        <f>Assumptions!$D$49</f>
        <v>0.2</v>
      </c>
      <c r="NE87">
        <f t="shared" si="513"/>
        <v>463</v>
      </c>
      <c r="NF87">
        <f t="shared" ca="1" si="422"/>
        <v>0</v>
      </c>
    </row>
    <row r="88" spans="1:370" x14ac:dyDescent="0.35">
      <c r="A88">
        <f t="shared" si="514"/>
        <v>85</v>
      </c>
      <c r="C88">
        <f t="shared" ca="1" si="423"/>
        <v>49070225</v>
      </c>
      <c r="D88">
        <f t="shared" ca="1" si="424"/>
        <v>0</v>
      </c>
      <c r="E88">
        <f t="shared" ca="1" si="425"/>
        <v>49070225</v>
      </c>
      <c r="F88">
        <f t="shared" ca="1" si="515"/>
        <v>0</v>
      </c>
      <c r="G88">
        <f t="shared" ca="1" si="426"/>
        <v>0</v>
      </c>
      <c r="H88">
        <f t="shared" ca="1" si="516"/>
        <v>0</v>
      </c>
      <c r="I88">
        <f t="shared" ca="1" si="369"/>
        <v>0</v>
      </c>
      <c r="J88">
        <f t="shared" ca="1" si="370"/>
        <v>0</v>
      </c>
      <c r="K88">
        <f t="shared" si="517"/>
        <v>0.82857634545527548</v>
      </c>
      <c r="L88">
        <f>Assumptions!$E$34</f>
        <v>1.2</v>
      </c>
      <c r="M88">
        <f ca="1">IF(AND(G88&gt;1,D88&gt;1),((LOG(D88,G88)^(1/EXP(1)))^(1/Assumptions!$D$30))-(1-Assumptions!$D$31),1)</f>
        <v>1</v>
      </c>
      <c r="N88" s="42">
        <v>1</v>
      </c>
      <c r="O88">
        <v>0.15</v>
      </c>
      <c r="Q88">
        <f t="shared" ca="1" si="427"/>
        <v>0.99429161454633053</v>
      </c>
      <c r="R88">
        <f t="shared" ca="1" si="428"/>
        <v>0</v>
      </c>
      <c r="S88" s="42">
        <v>1</v>
      </c>
      <c r="U88">
        <f t="shared" ca="1" si="429"/>
        <v>0</v>
      </c>
      <c r="V88">
        <f t="shared" ca="1" si="430"/>
        <v>0</v>
      </c>
      <c r="W88">
        <f t="shared" ca="1" si="371"/>
        <v>0</v>
      </c>
      <c r="X88">
        <v>1</v>
      </c>
      <c r="AA88">
        <f t="shared" ca="1" si="372"/>
        <v>0</v>
      </c>
      <c r="AB88" s="17">
        <f>INDEX(MilitarySpend,MATCH($A88,'Budget Decisions'!$A$3:$A$160,0),MATCH(AB$2,MilitarySpendCol,0))</f>
        <v>289</v>
      </c>
      <c r="AC88">
        <f t="shared" si="518"/>
        <v>0.82857634545527548</v>
      </c>
      <c r="AD88">
        <f>IF($A88&gt;=Assumptions!$D$40,1,0)</f>
        <v>1</v>
      </c>
      <c r="AE88">
        <f>Assumptions!$D$41</f>
        <v>0.83299999999999996</v>
      </c>
      <c r="AF88" s="42">
        <v>1</v>
      </c>
      <c r="AG88">
        <f>Assumptions!$D$42</f>
        <v>0.2</v>
      </c>
      <c r="AH88">
        <f t="shared" si="431"/>
        <v>0.69020409576424446</v>
      </c>
      <c r="AI88">
        <f t="shared" ca="1" si="373"/>
        <v>0</v>
      </c>
      <c r="AJ88" s="17">
        <f>INDEX(MedicalSpend,MATCH($A88,'Budget Decisions'!$A$3:$A$160,0),MATCH(AJ$2,MedicalSpendCol,0))</f>
        <v>333</v>
      </c>
      <c r="AK88" s="17">
        <f>IF(INDEX('Budget Decisions'!$E$4:$E$160,MATCH(Model!$A88,'Budget Decisions'!$A$4:$A$160,0))="CURED",1,0)</f>
        <v>1</v>
      </c>
      <c r="AL88">
        <f t="shared" si="519"/>
        <v>1</v>
      </c>
      <c r="AM88" s="42">
        <v>1</v>
      </c>
      <c r="AN88">
        <f>Assumptions!$D$49</f>
        <v>0.2</v>
      </c>
      <c r="AO88">
        <f t="shared" si="432"/>
        <v>333</v>
      </c>
      <c r="AP88">
        <f t="shared" ca="1" si="374"/>
        <v>0</v>
      </c>
      <c r="AR88">
        <f t="shared" ca="1" si="433"/>
        <v>21784507</v>
      </c>
      <c r="AS88">
        <f t="shared" ca="1" si="434"/>
        <v>0</v>
      </c>
      <c r="AT88">
        <f t="shared" ca="1" si="435"/>
        <v>21784507</v>
      </c>
      <c r="AU88">
        <f t="shared" ca="1" si="436"/>
        <v>0</v>
      </c>
      <c r="AV88">
        <f t="shared" ca="1" si="437"/>
        <v>0</v>
      </c>
      <c r="AW88">
        <f t="shared" ca="1" si="520"/>
        <v>0</v>
      </c>
      <c r="AX88">
        <f t="shared" ca="1" si="375"/>
        <v>0</v>
      </c>
      <c r="AY88">
        <f t="shared" ca="1" si="376"/>
        <v>0</v>
      </c>
      <c r="AZ88">
        <f t="shared" si="521"/>
        <v>0.15936301189359656</v>
      </c>
      <c r="BA88">
        <f>Assumptions!$E$34</f>
        <v>1.2</v>
      </c>
      <c r="BB88">
        <f ca="1">IF(AND(AV88&gt;1,AS88&gt;1),((LOG(AS88,AV88)^(1/EXP(1)))^(1/Assumptions!$D$30))-(1-Assumptions!$D$31),1)</f>
        <v>1</v>
      </c>
      <c r="BC88" s="42">
        <v>1</v>
      </c>
      <c r="BD88">
        <v>0.15</v>
      </c>
      <c r="BF88">
        <f t="shared" ca="1" si="438"/>
        <v>0.19123561427231586</v>
      </c>
      <c r="BG88">
        <f t="shared" ca="1" si="439"/>
        <v>0</v>
      </c>
      <c r="BH88" s="42">
        <v>1</v>
      </c>
      <c r="BJ88">
        <f t="shared" ca="1" si="440"/>
        <v>0</v>
      </c>
      <c r="BK88">
        <f t="shared" ca="1" si="441"/>
        <v>0</v>
      </c>
      <c r="BL88">
        <f t="shared" ca="1" si="377"/>
        <v>0</v>
      </c>
      <c r="BM88">
        <v>1</v>
      </c>
      <c r="BP88">
        <f t="shared" ca="1" si="378"/>
        <v>0</v>
      </c>
      <c r="BQ88" s="17">
        <f>INDEX(MilitarySpend,MATCH($A88,'Budget Decisions'!$A$3:$A$160,0),MATCH(BQ$2,MilitarySpendCol,0))</f>
        <v>445</v>
      </c>
      <c r="BR88">
        <f t="shared" si="522"/>
        <v>0.15936301189359656</v>
      </c>
      <c r="BS88">
        <f>IF($A88&gt;=Assumptions!$D$40,1,0)</f>
        <v>1</v>
      </c>
      <c r="BT88">
        <f>Assumptions!$D$41</f>
        <v>0.83299999999999996</v>
      </c>
      <c r="BU88" s="42">
        <v>1</v>
      </c>
      <c r="BV88">
        <f>Assumptions!$D$42</f>
        <v>0.2</v>
      </c>
      <c r="BW88">
        <f t="shared" si="442"/>
        <v>0.13274938890736593</v>
      </c>
      <c r="BX88">
        <f t="shared" ca="1" si="379"/>
        <v>0</v>
      </c>
      <c r="BY88" s="17">
        <f>INDEX(MedicalSpend,MATCH($A88,'Budget Decisions'!$A$3:$A$160,0),MATCH(BY$2,MedicalSpendCol,0))</f>
        <v>284</v>
      </c>
      <c r="BZ88" s="17">
        <f>IF(INDEX('Budget Decisions'!$E$4:$E$160,MATCH(Model!$A88,'Budget Decisions'!$A$4:$A$160,0))="CURED",1,0)</f>
        <v>1</v>
      </c>
      <c r="CA88">
        <f t="shared" si="523"/>
        <v>1</v>
      </c>
      <c r="CB88" s="42">
        <v>1</v>
      </c>
      <c r="CC88">
        <f>Assumptions!$D$49</f>
        <v>0.2</v>
      </c>
      <c r="CD88">
        <f t="shared" si="443"/>
        <v>284</v>
      </c>
      <c r="CE88">
        <f t="shared" ca="1" si="380"/>
        <v>0</v>
      </c>
      <c r="CG88">
        <f t="shared" ca="1" si="444"/>
        <v>20165794</v>
      </c>
      <c r="CH88">
        <f t="shared" ca="1" si="445"/>
        <v>0</v>
      </c>
      <c r="CI88">
        <f t="shared" ca="1" si="446"/>
        <v>20165794</v>
      </c>
      <c r="CJ88">
        <f t="shared" ca="1" si="524"/>
        <v>0</v>
      </c>
      <c r="CK88">
        <f t="shared" ca="1" si="447"/>
        <v>0</v>
      </c>
      <c r="CL88">
        <f t="shared" ca="1" si="525"/>
        <v>0</v>
      </c>
      <c r="CM88">
        <f t="shared" ca="1" si="381"/>
        <v>0</v>
      </c>
      <c r="CN88">
        <f t="shared" ca="1" si="382"/>
        <v>0</v>
      </c>
      <c r="CO88">
        <f t="shared" si="526"/>
        <v>0.24130002925990637</v>
      </c>
      <c r="CP88">
        <f>Assumptions!$E$34</f>
        <v>1.2</v>
      </c>
      <c r="CQ88">
        <f ca="1">IF(AND(CK88&gt;1,CH88&gt;1),((LOG(CH88,CK88)^(1/EXP(1)))^(1/Assumptions!$D$30))-(1-Assumptions!$D$31),1)</f>
        <v>1</v>
      </c>
      <c r="CR88" s="42">
        <v>1</v>
      </c>
      <c r="CS88">
        <v>0.15</v>
      </c>
      <c r="CU88">
        <f t="shared" ca="1" si="448"/>
        <v>0.28956003511188766</v>
      </c>
      <c r="CV88">
        <f t="shared" ca="1" si="449"/>
        <v>0</v>
      </c>
      <c r="CW88" s="42">
        <v>1</v>
      </c>
      <c r="CY88">
        <f t="shared" ca="1" si="450"/>
        <v>0</v>
      </c>
      <c r="CZ88">
        <f t="shared" ca="1" si="451"/>
        <v>0</v>
      </c>
      <c r="DA88">
        <f t="shared" ca="1" si="383"/>
        <v>0</v>
      </c>
      <c r="DB88">
        <v>1</v>
      </c>
      <c r="DE88">
        <f t="shared" ca="1" si="384"/>
        <v>0</v>
      </c>
      <c r="DF88" s="17">
        <f>INDEX(MilitarySpend,MATCH($A88,'Budget Decisions'!$A$3:$A$160,0),MATCH(DF$2,MilitarySpendCol,0))</f>
        <v>256</v>
      </c>
      <c r="DG88">
        <f t="shared" si="527"/>
        <v>0.24130002925990637</v>
      </c>
      <c r="DH88">
        <f>IF($A88&gt;=Assumptions!$D$40,1,0)</f>
        <v>1</v>
      </c>
      <c r="DI88">
        <f>Assumptions!$D$41</f>
        <v>0.83299999999999996</v>
      </c>
      <c r="DJ88" s="42">
        <v>1</v>
      </c>
      <c r="DK88">
        <f>Assumptions!$D$42</f>
        <v>0.2</v>
      </c>
      <c r="DL88">
        <f t="shared" si="452"/>
        <v>0.20100292437350201</v>
      </c>
      <c r="DM88">
        <f t="shared" ca="1" si="385"/>
        <v>0</v>
      </c>
      <c r="DN88" s="17">
        <f>INDEX(MedicalSpend,MATCH($A88,'Budget Decisions'!$A$3:$A$160,0),MATCH(DN$2,MedicalSpendCol,0))</f>
        <v>294</v>
      </c>
      <c r="DO88" s="17">
        <f>IF(INDEX('Budget Decisions'!$E$4:$E$160,MATCH(Model!$A88,'Budget Decisions'!$A$4:$A$160,0))="CURED",1,0)</f>
        <v>1</v>
      </c>
      <c r="DP88">
        <f t="shared" si="528"/>
        <v>1</v>
      </c>
      <c r="DQ88" s="42">
        <v>1</v>
      </c>
      <c r="DR88">
        <f>Assumptions!$D$49</f>
        <v>0.2</v>
      </c>
      <c r="DS88">
        <f t="shared" si="453"/>
        <v>294</v>
      </c>
      <c r="DT88">
        <f t="shared" ca="1" si="386"/>
        <v>0</v>
      </c>
      <c r="DV88">
        <f t="shared" ca="1" si="454"/>
        <v>46395654</v>
      </c>
      <c r="DW88">
        <f t="shared" ca="1" si="455"/>
        <v>0</v>
      </c>
      <c r="DX88">
        <f t="shared" ca="1" si="456"/>
        <v>46395654</v>
      </c>
      <c r="DY88">
        <f t="shared" ca="1" si="529"/>
        <v>0</v>
      </c>
      <c r="DZ88">
        <f t="shared" ca="1" si="457"/>
        <v>0</v>
      </c>
      <c r="EA88">
        <f t="shared" ca="1" si="530"/>
        <v>0</v>
      </c>
      <c r="EB88">
        <f t="shared" ca="1" si="387"/>
        <v>0</v>
      </c>
      <c r="EC88">
        <f t="shared" ca="1" si="388"/>
        <v>0</v>
      </c>
      <c r="ED88">
        <f t="shared" si="531"/>
        <v>0.87442730726206253</v>
      </c>
      <c r="EE88">
        <f>Assumptions!$E$34</f>
        <v>1.2</v>
      </c>
      <c r="EF88">
        <f ca="1">IF(AND(DZ88&gt;1,DW88&gt;1),((LOG(DW88,DZ88)^(1/EXP(1)))^(1/Assumptions!$D$30))-(1-Assumptions!$D$31),1)</f>
        <v>1</v>
      </c>
      <c r="EG88" s="42">
        <v>1</v>
      </c>
      <c r="EH88">
        <v>0.15</v>
      </c>
      <c r="EJ88">
        <f t="shared" ca="1" si="458"/>
        <v>1.049312768714475</v>
      </c>
      <c r="EK88">
        <f t="shared" ca="1" si="459"/>
        <v>0</v>
      </c>
      <c r="EL88" s="42">
        <v>1</v>
      </c>
      <c r="EN88">
        <f t="shared" ca="1" si="460"/>
        <v>0</v>
      </c>
      <c r="EO88">
        <f t="shared" ca="1" si="461"/>
        <v>0</v>
      </c>
      <c r="EP88">
        <f t="shared" ca="1" si="389"/>
        <v>0</v>
      </c>
      <c r="EQ88">
        <v>1</v>
      </c>
      <c r="ET88">
        <f t="shared" ca="1" si="390"/>
        <v>0</v>
      </c>
      <c r="EU88" s="17">
        <f>INDEX(MilitarySpend,MATCH($A88,'Budget Decisions'!$A$3:$A$160,0),MATCH(EU$2,MilitarySpendCol,0))</f>
        <v>268</v>
      </c>
      <c r="EV88">
        <f t="shared" si="532"/>
        <v>0.87442730726206253</v>
      </c>
      <c r="EW88">
        <f>IF($A88&gt;=Assumptions!$D$40,1,0)</f>
        <v>1</v>
      </c>
      <c r="EX88">
        <f>Assumptions!$D$41</f>
        <v>0.83299999999999996</v>
      </c>
      <c r="EY88" s="42">
        <v>1</v>
      </c>
      <c r="EZ88">
        <f>Assumptions!$D$42</f>
        <v>0.2</v>
      </c>
      <c r="FA88">
        <f t="shared" si="462"/>
        <v>0.72839794694929805</v>
      </c>
      <c r="FB88">
        <f t="shared" ca="1" si="391"/>
        <v>0</v>
      </c>
      <c r="FC88" s="17">
        <f>INDEX(MedicalSpend,MATCH($A88,'Budget Decisions'!$A$3:$A$160,0),MATCH(FC$2,MedicalSpendCol,0))</f>
        <v>339</v>
      </c>
      <c r="FD88" s="17">
        <f>IF(INDEX('Budget Decisions'!$E$4:$E$160,MATCH(Model!$A88,'Budget Decisions'!$A$4:$A$160,0))="CURED",1,0)</f>
        <v>1</v>
      </c>
      <c r="FE88">
        <f t="shared" si="533"/>
        <v>1</v>
      </c>
      <c r="FF88" s="42">
        <v>1</v>
      </c>
      <c r="FG88">
        <f>Assumptions!$D$49</f>
        <v>0.2</v>
      </c>
      <c r="FH88">
        <f t="shared" si="463"/>
        <v>339</v>
      </c>
      <c r="FI88">
        <f t="shared" ca="1" si="392"/>
        <v>0</v>
      </c>
      <c r="FK88">
        <f t="shared" ca="1" si="464"/>
        <v>35235521</v>
      </c>
      <c r="FL88">
        <f t="shared" ca="1" si="465"/>
        <v>0</v>
      </c>
      <c r="FM88">
        <f t="shared" ca="1" si="466"/>
        <v>35235521</v>
      </c>
      <c r="FN88">
        <f t="shared" ca="1" si="534"/>
        <v>0</v>
      </c>
      <c r="FO88">
        <f t="shared" ca="1" si="467"/>
        <v>0</v>
      </c>
      <c r="FP88">
        <f t="shared" ca="1" si="535"/>
        <v>0</v>
      </c>
      <c r="FQ88">
        <f t="shared" ca="1" si="393"/>
        <v>0</v>
      </c>
      <c r="FR88">
        <f t="shared" ca="1" si="394"/>
        <v>0</v>
      </c>
      <c r="FS88">
        <f t="shared" si="536"/>
        <v>0.36303408195741388</v>
      </c>
      <c r="FT88">
        <f>Assumptions!$E$34</f>
        <v>1.2</v>
      </c>
      <c r="FU88">
        <f ca="1">IF(AND(FO88&gt;1,FL88&gt;1),((LOG(FL88,FO88)^(1/EXP(1)))^(1/Assumptions!$D$30))-(1-Assumptions!$D$31),1)</f>
        <v>1</v>
      </c>
      <c r="FV88" s="42">
        <v>1</v>
      </c>
      <c r="FW88">
        <v>0.15</v>
      </c>
      <c r="FY88">
        <f t="shared" ca="1" si="468"/>
        <v>0.43564089834889663</v>
      </c>
      <c r="FZ88">
        <f t="shared" ca="1" si="469"/>
        <v>0</v>
      </c>
      <c r="GA88" s="42">
        <v>1</v>
      </c>
      <c r="GC88">
        <f t="shared" ca="1" si="470"/>
        <v>0</v>
      </c>
      <c r="GD88">
        <f t="shared" ca="1" si="471"/>
        <v>0</v>
      </c>
      <c r="GE88">
        <f t="shared" ca="1" si="395"/>
        <v>0</v>
      </c>
      <c r="GF88">
        <v>1</v>
      </c>
      <c r="GI88">
        <f t="shared" ca="1" si="396"/>
        <v>0</v>
      </c>
      <c r="GJ88" s="17">
        <f>INDEX(MilitarySpend,MATCH($A88,'Budget Decisions'!$A$3:$A$160,0),MATCH(GJ$2,MilitarySpendCol,0))</f>
        <v>185</v>
      </c>
      <c r="GK88">
        <f t="shared" si="537"/>
        <v>0.36303408195741388</v>
      </c>
      <c r="GL88">
        <f>IF($A88&gt;=Assumptions!$D$40,1,0)</f>
        <v>1</v>
      </c>
      <c r="GM88">
        <f>Assumptions!$D$41</f>
        <v>0.83299999999999996</v>
      </c>
      <c r="GN88" s="42">
        <v>1</v>
      </c>
      <c r="GO88">
        <f>Assumptions!$D$42</f>
        <v>0.2</v>
      </c>
      <c r="GP88">
        <f t="shared" si="472"/>
        <v>0.30240739027052577</v>
      </c>
      <c r="GQ88">
        <f t="shared" ca="1" si="397"/>
        <v>0</v>
      </c>
      <c r="GR88" s="17">
        <f>INDEX(MedicalSpend,MATCH($A88,'Budget Decisions'!$A$3:$A$160,0),MATCH(GR$2,MedicalSpendCol,0))</f>
        <v>322</v>
      </c>
      <c r="GS88" s="17">
        <f>IF(INDEX('Budget Decisions'!$E$4:$E$160,MATCH(Model!$A88,'Budget Decisions'!$A$4:$A$160,0))="CURED",1,0)</f>
        <v>1</v>
      </c>
      <c r="GT88">
        <f t="shared" si="538"/>
        <v>1</v>
      </c>
      <c r="GU88" s="42">
        <v>1</v>
      </c>
      <c r="GV88">
        <f>Assumptions!$D$49</f>
        <v>0.2</v>
      </c>
      <c r="GW88">
        <f t="shared" si="473"/>
        <v>322</v>
      </c>
      <c r="GX88">
        <f t="shared" ca="1" si="398"/>
        <v>0</v>
      </c>
      <c r="GZ88">
        <f t="shared" ca="1" si="474"/>
        <v>18084651</v>
      </c>
      <c r="HA88">
        <f t="shared" ca="1" si="475"/>
        <v>0</v>
      </c>
      <c r="HB88">
        <f t="shared" ca="1" si="476"/>
        <v>18084651</v>
      </c>
      <c r="HC88">
        <f t="shared" ca="1" si="539"/>
        <v>0</v>
      </c>
      <c r="HD88">
        <f t="shared" ca="1" si="477"/>
        <v>0</v>
      </c>
      <c r="HE88">
        <f t="shared" ca="1" si="540"/>
        <v>0</v>
      </c>
      <c r="HF88">
        <f t="shared" ca="1" si="399"/>
        <v>0</v>
      </c>
      <c r="HG88">
        <f t="shared" ca="1" si="400"/>
        <v>0</v>
      </c>
      <c r="HH88">
        <f t="shared" si="541"/>
        <v>0.464689620669401</v>
      </c>
      <c r="HI88">
        <f>Assumptions!$E$34</f>
        <v>1.2</v>
      </c>
      <c r="HJ88">
        <f ca="1">IF(AND(HD88&gt;1,HA88&gt;1),((LOG(HA88,HD88)^(1/EXP(1)))^(1/Assumptions!$D$30))-(1-Assumptions!$D$31),1)</f>
        <v>1</v>
      </c>
      <c r="HK88" s="42">
        <v>1</v>
      </c>
      <c r="HL88">
        <v>0.15</v>
      </c>
      <c r="HN88">
        <f t="shared" ca="1" si="478"/>
        <v>0.55762754480328114</v>
      </c>
      <c r="HO88">
        <f t="shared" ca="1" si="479"/>
        <v>0</v>
      </c>
      <c r="HP88" s="42">
        <v>1</v>
      </c>
      <c r="HR88">
        <f t="shared" ca="1" si="480"/>
        <v>0</v>
      </c>
      <c r="HS88">
        <f t="shared" ca="1" si="481"/>
        <v>0</v>
      </c>
      <c r="HT88">
        <f t="shared" ca="1" si="401"/>
        <v>0</v>
      </c>
      <c r="HU88">
        <v>1</v>
      </c>
      <c r="HX88">
        <f t="shared" ca="1" si="402"/>
        <v>0</v>
      </c>
      <c r="HY88" s="17">
        <f>INDEX(MilitarySpend,MATCH($A88,'Budget Decisions'!$A$3:$A$160,0),MATCH(HY$2,MilitarySpendCol,0))</f>
        <v>467</v>
      </c>
      <c r="HZ88">
        <f t="shared" si="542"/>
        <v>0.464689620669401</v>
      </c>
      <c r="IA88">
        <f>IF($A88&gt;=Assumptions!$D$40,1,0)</f>
        <v>1</v>
      </c>
      <c r="IB88">
        <f>Assumptions!$D$41</f>
        <v>0.83299999999999996</v>
      </c>
      <c r="IC88" s="42">
        <v>1</v>
      </c>
      <c r="ID88">
        <f>Assumptions!$D$42</f>
        <v>0.2</v>
      </c>
      <c r="IE88">
        <f t="shared" si="482"/>
        <v>0.38708645401761099</v>
      </c>
      <c r="IF88">
        <f t="shared" ca="1" si="403"/>
        <v>0</v>
      </c>
      <c r="IG88" s="17">
        <f>INDEX(MedicalSpend,MATCH($A88,'Budget Decisions'!$A$3:$A$160,0),MATCH(IG$2,MedicalSpendCol,0))</f>
        <v>271</v>
      </c>
      <c r="IH88" s="17">
        <f>IF(INDEX('Budget Decisions'!$E$4:$E$160,MATCH(Model!$A88,'Budget Decisions'!$A$4:$A$160,0))="CURED",1,0)</f>
        <v>1</v>
      </c>
      <c r="II88">
        <f t="shared" si="543"/>
        <v>1</v>
      </c>
      <c r="IJ88" s="42">
        <v>1</v>
      </c>
      <c r="IK88">
        <f>Assumptions!$D$49</f>
        <v>0.2</v>
      </c>
      <c r="IL88">
        <f t="shared" si="483"/>
        <v>271</v>
      </c>
      <c r="IM88">
        <f t="shared" ca="1" si="404"/>
        <v>0</v>
      </c>
      <c r="IO88">
        <f t="shared" ca="1" si="484"/>
        <v>57806544</v>
      </c>
      <c r="IP88">
        <f t="shared" ca="1" si="485"/>
        <v>0</v>
      </c>
      <c r="IQ88">
        <f t="shared" ca="1" si="486"/>
        <v>57806544</v>
      </c>
      <c r="IR88">
        <f t="shared" ca="1" si="544"/>
        <v>0</v>
      </c>
      <c r="IS88">
        <f t="shared" ca="1" si="487"/>
        <v>0</v>
      </c>
      <c r="IT88">
        <f t="shared" ca="1" si="545"/>
        <v>0</v>
      </c>
      <c r="IU88">
        <f t="shared" ca="1" si="405"/>
        <v>0</v>
      </c>
      <c r="IV88">
        <f t="shared" ca="1" si="406"/>
        <v>0</v>
      </c>
      <c r="IW88">
        <f t="shared" si="546"/>
        <v>1.1264233685228699</v>
      </c>
      <c r="IX88">
        <f>Assumptions!$E$34</f>
        <v>1.2</v>
      </c>
      <c r="IY88">
        <f ca="1">IF(AND(IS88&gt;1,IP88&gt;1),((LOG(IP88,IS88)^(1/EXP(1)))^(1/Assumptions!$D$30))-(1-Assumptions!$D$31),1)</f>
        <v>1</v>
      </c>
      <c r="IZ88" s="42">
        <v>1</v>
      </c>
      <c r="JA88">
        <v>0.15</v>
      </c>
      <c r="JC88">
        <f t="shared" ca="1" si="488"/>
        <v>1.3517080422274439</v>
      </c>
      <c r="JD88">
        <f t="shared" ca="1" si="489"/>
        <v>0</v>
      </c>
      <c r="JE88" s="42">
        <v>1</v>
      </c>
      <c r="JG88">
        <f t="shared" ca="1" si="490"/>
        <v>0</v>
      </c>
      <c r="JH88">
        <f t="shared" ca="1" si="491"/>
        <v>0</v>
      </c>
      <c r="JI88">
        <f t="shared" ca="1" si="407"/>
        <v>0</v>
      </c>
      <c r="JJ88">
        <v>1</v>
      </c>
      <c r="JM88">
        <f t="shared" ca="1" si="408"/>
        <v>0</v>
      </c>
      <c r="JN88" s="17">
        <f>INDEX(MilitarySpend,MATCH($A88,'Budget Decisions'!$A$3:$A$160,0),MATCH(JN$2,MilitarySpendCol,0))</f>
        <v>202</v>
      </c>
      <c r="JO88">
        <f t="shared" si="547"/>
        <v>1.1264233685228699</v>
      </c>
      <c r="JP88">
        <f>IF($A88&gt;=Assumptions!$D$40,1,0)</f>
        <v>1</v>
      </c>
      <c r="JQ88">
        <f>Assumptions!$D$41</f>
        <v>0.83299999999999996</v>
      </c>
      <c r="JR88" s="42">
        <v>1</v>
      </c>
      <c r="JS88">
        <f>Assumptions!$D$42</f>
        <v>0.2</v>
      </c>
      <c r="JT88">
        <f t="shared" si="492"/>
        <v>0.9383106659795506</v>
      </c>
      <c r="JU88">
        <f t="shared" ca="1" si="409"/>
        <v>0</v>
      </c>
      <c r="JV88" s="17">
        <f>INDEX(MedicalSpend,MATCH($A88,'Budget Decisions'!$A$3:$A$160,0),MATCH(JV$2,MedicalSpendCol,0))</f>
        <v>239</v>
      </c>
      <c r="JW88" s="17">
        <f>IF(INDEX('Budget Decisions'!$E$4:$E$160,MATCH(Model!$A88,'Budget Decisions'!$A$4:$A$160,0))="CURED",1,0)</f>
        <v>1</v>
      </c>
      <c r="JX88">
        <f t="shared" si="548"/>
        <v>1</v>
      </c>
      <c r="JY88" s="42">
        <v>1</v>
      </c>
      <c r="JZ88">
        <f>Assumptions!$D$49</f>
        <v>0.2</v>
      </c>
      <c r="KA88">
        <f t="shared" si="493"/>
        <v>239</v>
      </c>
      <c r="KB88">
        <f t="shared" ca="1" si="410"/>
        <v>0</v>
      </c>
      <c r="KD88">
        <f t="shared" ca="1" si="494"/>
        <v>40621237</v>
      </c>
      <c r="KE88">
        <f t="shared" ca="1" si="495"/>
        <v>0</v>
      </c>
      <c r="KF88">
        <f t="shared" ca="1" si="496"/>
        <v>40621237</v>
      </c>
      <c r="KG88">
        <f t="shared" ca="1" si="549"/>
        <v>0</v>
      </c>
      <c r="KH88">
        <f t="shared" ca="1" si="497"/>
        <v>0</v>
      </c>
      <c r="KI88">
        <f t="shared" ca="1" si="550"/>
        <v>0</v>
      </c>
      <c r="KJ88">
        <f t="shared" ca="1" si="411"/>
        <v>0</v>
      </c>
      <c r="KK88">
        <f t="shared" ca="1" si="412"/>
        <v>0</v>
      </c>
      <c r="KL88">
        <f t="shared" si="551"/>
        <v>2.2321095760416365</v>
      </c>
      <c r="KM88">
        <f>Assumptions!$E$34</f>
        <v>1.2</v>
      </c>
      <c r="KN88">
        <f ca="1">IF(AND(KH88&gt;1,KE88&gt;1),((LOG(KE88,KH88)^(1/EXP(1)))^(1/Assumptions!$D$30))-(1-Assumptions!$D$31),1)</f>
        <v>1</v>
      </c>
      <c r="KO88" s="42">
        <v>1</v>
      </c>
      <c r="KP88">
        <v>0.15</v>
      </c>
      <c r="KR88">
        <f t="shared" ca="1" si="498"/>
        <v>2.6785314912499638</v>
      </c>
      <c r="KS88">
        <f t="shared" ca="1" si="499"/>
        <v>0</v>
      </c>
      <c r="KT88" s="42">
        <v>1</v>
      </c>
      <c r="KV88">
        <f t="shared" ca="1" si="500"/>
        <v>0</v>
      </c>
      <c r="KW88">
        <f t="shared" ca="1" si="501"/>
        <v>0</v>
      </c>
      <c r="KX88">
        <f t="shared" ca="1" si="413"/>
        <v>0</v>
      </c>
      <c r="KY88">
        <v>1</v>
      </c>
      <c r="LB88">
        <f t="shared" ca="1" si="414"/>
        <v>0</v>
      </c>
      <c r="LC88" s="17">
        <f>INDEX(MilitarySpend,MATCH($A88,'Budget Decisions'!$A$3:$A$160,0),MATCH(LC$2,MilitarySpendCol,0))</f>
        <v>505</v>
      </c>
      <c r="LD88">
        <f t="shared" si="552"/>
        <v>2.2321095760416365</v>
      </c>
      <c r="LE88">
        <f>IF($A88&gt;=Assumptions!$D$40,1,0)</f>
        <v>1</v>
      </c>
      <c r="LF88">
        <f>Assumptions!$D$41</f>
        <v>0.83299999999999996</v>
      </c>
      <c r="LG88" s="42">
        <v>1</v>
      </c>
      <c r="LH88">
        <f>Assumptions!$D$42</f>
        <v>0.2</v>
      </c>
      <c r="LI88">
        <f t="shared" si="502"/>
        <v>1.8593472768426831</v>
      </c>
      <c r="LJ88">
        <f t="shared" ca="1" si="415"/>
        <v>0</v>
      </c>
      <c r="LK88" s="17">
        <f>INDEX(MedicalSpend,MATCH($A88,'Budget Decisions'!$A$3:$A$160,0),MATCH(LK$2,MedicalSpendCol,0))</f>
        <v>328</v>
      </c>
      <c r="LL88" s="17">
        <f>IF(INDEX('Budget Decisions'!$E$4:$E$160,MATCH(Model!$A88,'Budget Decisions'!$A$4:$A$160,0))="CURED",1,0)</f>
        <v>1</v>
      </c>
      <c r="LM88">
        <f t="shared" si="553"/>
        <v>1</v>
      </c>
      <c r="LN88" s="42">
        <v>1</v>
      </c>
      <c r="LO88">
        <f>Assumptions!$D$49</f>
        <v>0.2</v>
      </c>
      <c r="LP88">
        <f t="shared" si="503"/>
        <v>328</v>
      </c>
      <c r="LQ88">
        <f t="shared" ca="1" si="416"/>
        <v>0</v>
      </c>
      <c r="LS88">
        <f t="shared" ca="1" si="504"/>
        <v>14303542</v>
      </c>
      <c r="LT88">
        <f t="shared" ca="1" si="505"/>
        <v>0</v>
      </c>
      <c r="LU88">
        <f t="shared" ca="1" si="506"/>
        <v>14303542</v>
      </c>
      <c r="LV88">
        <f t="shared" ca="1" si="554"/>
        <v>0</v>
      </c>
      <c r="LW88">
        <f t="shared" ca="1" si="507"/>
        <v>0</v>
      </c>
      <c r="LX88">
        <f t="shared" ca="1" si="555"/>
        <v>0</v>
      </c>
      <c r="LY88">
        <f t="shared" ca="1" si="417"/>
        <v>0</v>
      </c>
      <c r="LZ88">
        <f t="shared" ca="1" si="418"/>
        <v>0</v>
      </c>
      <c r="MA88">
        <f t="shared" si="556"/>
        <v>2.7100766589378384</v>
      </c>
      <c r="MB88">
        <f>Assumptions!$E$34</f>
        <v>1.2</v>
      </c>
      <c r="MC88">
        <f ca="1">IF(AND(LW88&gt;1,LT88&gt;1),((LOG(LT88,LW88)^(1/EXP(1)))^(1/Assumptions!$D$30))-(1-Assumptions!$D$31),1)</f>
        <v>1</v>
      </c>
      <c r="MD88" s="42">
        <v>1</v>
      </c>
      <c r="ME88">
        <v>0.15</v>
      </c>
      <c r="MG88">
        <f t="shared" ca="1" si="508"/>
        <v>3.2520919907254062</v>
      </c>
      <c r="MH88">
        <f t="shared" ca="1" si="509"/>
        <v>0</v>
      </c>
      <c r="MI88" s="42">
        <v>1</v>
      </c>
      <c r="MK88">
        <f t="shared" ca="1" si="510"/>
        <v>0</v>
      </c>
      <c r="ML88">
        <f t="shared" ca="1" si="511"/>
        <v>0</v>
      </c>
      <c r="MM88">
        <f t="shared" ca="1" si="419"/>
        <v>0</v>
      </c>
      <c r="MN88">
        <v>1</v>
      </c>
      <c r="MQ88">
        <f t="shared" ca="1" si="420"/>
        <v>0</v>
      </c>
      <c r="MR88" s="17">
        <f>INDEX(MilitarySpend,MATCH($A88,'Budget Decisions'!$A$3:$A$160,0),MATCH(MR$2,MilitarySpendCol,0))</f>
        <v>453</v>
      </c>
      <c r="MS88">
        <f t="shared" si="557"/>
        <v>2.7100766589378384</v>
      </c>
      <c r="MT88">
        <f>IF($A88&gt;=Assumptions!$D$40,1,0)</f>
        <v>1</v>
      </c>
      <c r="MU88">
        <f>Assumptions!$D$41</f>
        <v>0.83299999999999996</v>
      </c>
      <c r="MV88" s="42">
        <v>1</v>
      </c>
      <c r="MW88">
        <f>Assumptions!$D$42</f>
        <v>0.2</v>
      </c>
      <c r="MX88">
        <f t="shared" si="512"/>
        <v>2.2574938568952194</v>
      </c>
      <c r="MY88">
        <f t="shared" ca="1" si="421"/>
        <v>0</v>
      </c>
      <c r="MZ88" s="17">
        <f>INDEX(MedicalSpend,MATCH($A88,'Budget Decisions'!$A$3:$A$160,0),MATCH(MZ$2,MedicalSpendCol,0))</f>
        <v>463</v>
      </c>
      <c r="NA88" s="17">
        <f>IF(INDEX('Budget Decisions'!$E$4:$E$160,MATCH(Model!$A88,'Budget Decisions'!$A$4:$A$160,0))="CURED",1,0)</f>
        <v>1</v>
      </c>
      <c r="NB88">
        <f t="shared" si="558"/>
        <v>1</v>
      </c>
      <c r="NC88" s="42">
        <v>1</v>
      </c>
      <c r="ND88">
        <f>Assumptions!$D$49</f>
        <v>0.2</v>
      </c>
      <c r="NE88">
        <f t="shared" si="513"/>
        <v>463</v>
      </c>
      <c r="NF88">
        <f t="shared" ca="1" si="422"/>
        <v>0</v>
      </c>
    </row>
    <row r="89" spans="1:370" x14ac:dyDescent="0.35">
      <c r="A89">
        <f t="shared" si="514"/>
        <v>86</v>
      </c>
      <c r="C89">
        <f t="shared" ca="1" si="423"/>
        <v>49070225</v>
      </c>
      <c r="D89">
        <f t="shared" ca="1" si="424"/>
        <v>0</v>
      </c>
      <c r="E89">
        <f t="shared" ca="1" si="425"/>
        <v>49070225</v>
      </c>
      <c r="F89">
        <f t="shared" ca="1" si="515"/>
        <v>0</v>
      </c>
      <c r="G89">
        <f t="shared" ca="1" si="426"/>
        <v>0</v>
      </c>
      <c r="H89">
        <f t="shared" ca="1" si="516"/>
        <v>0</v>
      </c>
      <c r="I89">
        <f t="shared" ca="1" si="369"/>
        <v>0</v>
      </c>
      <c r="J89">
        <f t="shared" ca="1" si="370"/>
        <v>0</v>
      </c>
      <c r="K89">
        <f t="shared" si="517"/>
        <v>0.82857634545527548</v>
      </c>
      <c r="L89">
        <f>Assumptions!$E$34</f>
        <v>1.2</v>
      </c>
      <c r="M89">
        <f ca="1">IF(AND(G89&gt;1,D89&gt;1),((LOG(D89,G89)^(1/EXP(1)))^(1/Assumptions!$D$30))-(1-Assumptions!$D$31),1)</f>
        <v>1</v>
      </c>
      <c r="N89" s="42">
        <v>1</v>
      </c>
      <c r="O89">
        <v>0.15</v>
      </c>
      <c r="Q89">
        <f t="shared" ca="1" si="427"/>
        <v>0.99429161454633053</v>
      </c>
      <c r="R89">
        <f t="shared" ca="1" si="428"/>
        <v>0</v>
      </c>
      <c r="S89" s="42">
        <v>1</v>
      </c>
      <c r="U89">
        <f t="shared" ca="1" si="429"/>
        <v>0</v>
      </c>
      <c r="V89">
        <f t="shared" ca="1" si="430"/>
        <v>0</v>
      </c>
      <c r="W89">
        <f t="shared" ca="1" si="371"/>
        <v>0</v>
      </c>
      <c r="X89">
        <v>1</v>
      </c>
      <c r="AA89">
        <f t="shared" ca="1" si="372"/>
        <v>0</v>
      </c>
      <c r="AB89" s="17">
        <f>INDEX(MilitarySpend,MATCH($A89,'Budget Decisions'!$A$3:$A$160,0),MATCH(AB$2,MilitarySpendCol,0))</f>
        <v>289</v>
      </c>
      <c r="AC89">
        <f t="shared" si="518"/>
        <v>0.82857634545527548</v>
      </c>
      <c r="AD89">
        <f>IF($A89&gt;=Assumptions!$D$40,1,0)</f>
        <v>1</v>
      </c>
      <c r="AE89">
        <f>Assumptions!$D$41</f>
        <v>0.83299999999999996</v>
      </c>
      <c r="AF89" s="42">
        <v>1</v>
      </c>
      <c r="AG89">
        <f>Assumptions!$D$42</f>
        <v>0.2</v>
      </c>
      <c r="AH89">
        <f t="shared" si="431"/>
        <v>0.69020409576424446</v>
      </c>
      <c r="AI89">
        <f t="shared" ca="1" si="373"/>
        <v>0</v>
      </c>
      <c r="AJ89" s="17">
        <f>INDEX(MedicalSpend,MATCH($A89,'Budget Decisions'!$A$3:$A$160,0),MATCH(AJ$2,MedicalSpendCol,0))</f>
        <v>333</v>
      </c>
      <c r="AK89" s="17">
        <f>IF(INDEX('Budget Decisions'!$E$4:$E$160,MATCH(Model!$A89,'Budget Decisions'!$A$4:$A$160,0))="CURED",1,0)</f>
        <v>1</v>
      </c>
      <c r="AL89">
        <f t="shared" si="519"/>
        <v>1</v>
      </c>
      <c r="AM89" s="42">
        <v>1</v>
      </c>
      <c r="AN89">
        <f>Assumptions!$D$49</f>
        <v>0.2</v>
      </c>
      <c r="AO89">
        <f t="shared" si="432"/>
        <v>333</v>
      </c>
      <c r="AP89">
        <f t="shared" ca="1" si="374"/>
        <v>0</v>
      </c>
      <c r="AR89">
        <f t="shared" ca="1" si="433"/>
        <v>21784507</v>
      </c>
      <c r="AS89">
        <f t="shared" ca="1" si="434"/>
        <v>0</v>
      </c>
      <c r="AT89">
        <f t="shared" ca="1" si="435"/>
        <v>21784507</v>
      </c>
      <c r="AU89">
        <f t="shared" ca="1" si="436"/>
        <v>0</v>
      </c>
      <c r="AV89">
        <f t="shared" ca="1" si="437"/>
        <v>0</v>
      </c>
      <c r="AW89">
        <f t="shared" ca="1" si="520"/>
        <v>0</v>
      </c>
      <c r="AX89">
        <f t="shared" ca="1" si="375"/>
        <v>0</v>
      </c>
      <c r="AY89">
        <f t="shared" ca="1" si="376"/>
        <v>0</v>
      </c>
      <c r="AZ89">
        <f t="shared" si="521"/>
        <v>0.15936301189359656</v>
      </c>
      <c r="BA89">
        <f>Assumptions!$E$34</f>
        <v>1.2</v>
      </c>
      <c r="BB89">
        <f ca="1">IF(AND(AV89&gt;1,AS89&gt;1),((LOG(AS89,AV89)^(1/EXP(1)))^(1/Assumptions!$D$30))-(1-Assumptions!$D$31),1)</f>
        <v>1</v>
      </c>
      <c r="BC89" s="42">
        <v>1</v>
      </c>
      <c r="BD89">
        <v>0.15</v>
      </c>
      <c r="BF89">
        <f t="shared" ca="1" si="438"/>
        <v>0.19123561427231586</v>
      </c>
      <c r="BG89">
        <f t="shared" ca="1" si="439"/>
        <v>0</v>
      </c>
      <c r="BH89" s="42">
        <v>1</v>
      </c>
      <c r="BJ89">
        <f t="shared" ca="1" si="440"/>
        <v>0</v>
      </c>
      <c r="BK89">
        <f t="shared" ca="1" si="441"/>
        <v>0</v>
      </c>
      <c r="BL89">
        <f t="shared" ca="1" si="377"/>
        <v>0</v>
      </c>
      <c r="BM89">
        <v>1</v>
      </c>
      <c r="BP89">
        <f t="shared" ca="1" si="378"/>
        <v>0</v>
      </c>
      <c r="BQ89" s="17">
        <f>INDEX(MilitarySpend,MATCH($A89,'Budget Decisions'!$A$3:$A$160,0),MATCH(BQ$2,MilitarySpendCol,0))</f>
        <v>445</v>
      </c>
      <c r="BR89">
        <f t="shared" si="522"/>
        <v>0.15936301189359656</v>
      </c>
      <c r="BS89">
        <f>IF($A89&gt;=Assumptions!$D$40,1,0)</f>
        <v>1</v>
      </c>
      <c r="BT89">
        <f>Assumptions!$D$41</f>
        <v>0.83299999999999996</v>
      </c>
      <c r="BU89" s="42">
        <v>1</v>
      </c>
      <c r="BV89">
        <f>Assumptions!$D$42</f>
        <v>0.2</v>
      </c>
      <c r="BW89">
        <f t="shared" si="442"/>
        <v>0.13274938890736593</v>
      </c>
      <c r="BX89">
        <f t="shared" ca="1" si="379"/>
        <v>0</v>
      </c>
      <c r="BY89" s="17">
        <f>INDEX(MedicalSpend,MATCH($A89,'Budget Decisions'!$A$3:$A$160,0),MATCH(BY$2,MedicalSpendCol,0))</f>
        <v>284</v>
      </c>
      <c r="BZ89" s="17">
        <f>IF(INDEX('Budget Decisions'!$E$4:$E$160,MATCH(Model!$A89,'Budget Decisions'!$A$4:$A$160,0))="CURED",1,0)</f>
        <v>1</v>
      </c>
      <c r="CA89">
        <f t="shared" si="523"/>
        <v>1</v>
      </c>
      <c r="CB89" s="42">
        <v>1</v>
      </c>
      <c r="CC89">
        <f>Assumptions!$D$49</f>
        <v>0.2</v>
      </c>
      <c r="CD89">
        <f t="shared" si="443"/>
        <v>284</v>
      </c>
      <c r="CE89">
        <f t="shared" ca="1" si="380"/>
        <v>0</v>
      </c>
      <c r="CG89">
        <f t="shared" ca="1" si="444"/>
        <v>20165794</v>
      </c>
      <c r="CH89">
        <f t="shared" ca="1" si="445"/>
        <v>0</v>
      </c>
      <c r="CI89">
        <f t="shared" ca="1" si="446"/>
        <v>20165794</v>
      </c>
      <c r="CJ89">
        <f t="shared" ca="1" si="524"/>
        <v>0</v>
      </c>
      <c r="CK89">
        <f t="shared" ca="1" si="447"/>
        <v>0</v>
      </c>
      <c r="CL89">
        <f t="shared" ca="1" si="525"/>
        <v>0</v>
      </c>
      <c r="CM89">
        <f t="shared" ca="1" si="381"/>
        <v>0</v>
      </c>
      <c r="CN89">
        <f t="shared" ca="1" si="382"/>
        <v>0</v>
      </c>
      <c r="CO89">
        <f t="shared" si="526"/>
        <v>0.24130002925990637</v>
      </c>
      <c r="CP89">
        <f>Assumptions!$E$34</f>
        <v>1.2</v>
      </c>
      <c r="CQ89">
        <f ca="1">IF(AND(CK89&gt;1,CH89&gt;1),((LOG(CH89,CK89)^(1/EXP(1)))^(1/Assumptions!$D$30))-(1-Assumptions!$D$31),1)</f>
        <v>1</v>
      </c>
      <c r="CR89" s="42">
        <v>1</v>
      </c>
      <c r="CS89">
        <v>0.15</v>
      </c>
      <c r="CU89">
        <f t="shared" ca="1" si="448"/>
        <v>0.28956003511188766</v>
      </c>
      <c r="CV89">
        <f t="shared" ca="1" si="449"/>
        <v>0</v>
      </c>
      <c r="CW89" s="42">
        <v>1</v>
      </c>
      <c r="CY89">
        <f t="shared" ca="1" si="450"/>
        <v>0</v>
      </c>
      <c r="CZ89">
        <f t="shared" ca="1" si="451"/>
        <v>0</v>
      </c>
      <c r="DA89">
        <f t="shared" ca="1" si="383"/>
        <v>0</v>
      </c>
      <c r="DB89">
        <v>1</v>
      </c>
      <c r="DE89">
        <f t="shared" ca="1" si="384"/>
        <v>0</v>
      </c>
      <c r="DF89" s="17">
        <f>INDEX(MilitarySpend,MATCH($A89,'Budget Decisions'!$A$3:$A$160,0),MATCH(DF$2,MilitarySpendCol,0))</f>
        <v>256</v>
      </c>
      <c r="DG89">
        <f t="shared" si="527"/>
        <v>0.24130002925990637</v>
      </c>
      <c r="DH89">
        <f>IF($A89&gt;=Assumptions!$D$40,1,0)</f>
        <v>1</v>
      </c>
      <c r="DI89">
        <f>Assumptions!$D$41</f>
        <v>0.83299999999999996</v>
      </c>
      <c r="DJ89" s="42">
        <v>1</v>
      </c>
      <c r="DK89">
        <f>Assumptions!$D$42</f>
        <v>0.2</v>
      </c>
      <c r="DL89">
        <f t="shared" si="452"/>
        <v>0.20100292437350201</v>
      </c>
      <c r="DM89">
        <f t="shared" ca="1" si="385"/>
        <v>0</v>
      </c>
      <c r="DN89" s="17">
        <f>INDEX(MedicalSpend,MATCH($A89,'Budget Decisions'!$A$3:$A$160,0),MATCH(DN$2,MedicalSpendCol,0))</f>
        <v>294</v>
      </c>
      <c r="DO89" s="17">
        <f>IF(INDEX('Budget Decisions'!$E$4:$E$160,MATCH(Model!$A89,'Budget Decisions'!$A$4:$A$160,0))="CURED",1,0)</f>
        <v>1</v>
      </c>
      <c r="DP89">
        <f t="shared" si="528"/>
        <v>1</v>
      </c>
      <c r="DQ89" s="42">
        <v>1</v>
      </c>
      <c r="DR89">
        <f>Assumptions!$D$49</f>
        <v>0.2</v>
      </c>
      <c r="DS89">
        <f t="shared" si="453"/>
        <v>294</v>
      </c>
      <c r="DT89">
        <f t="shared" ca="1" si="386"/>
        <v>0</v>
      </c>
      <c r="DV89">
        <f t="shared" ca="1" si="454"/>
        <v>46395654</v>
      </c>
      <c r="DW89">
        <f t="shared" ca="1" si="455"/>
        <v>0</v>
      </c>
      <c r="DX89">
        <f t="shared" ca="1" si="456"/>
        <v>46395654</v>
      </c>
      <c r="DY89">
        <f t="shared" ca="1" si="529"/>
        <v>0</v>
      </c>
      <c r="DZ89">
        <f t="shared" ca="1" si="457"/>
        <v>0</v>
      </c>
      <c r="EA89">
        <f t="shared" ca="1" si="530"/>
        <v>0</v>
      </c>
      <c r="EB89">
        <f t="shared" ca="1" si="387"/>
        <v>0</v>
      </c>
      <c r="EC89">
        <f t="shared" ca="1" si="388"/>
        <v>0</v>
      </c>
      <c r="ED89">
        <f t="shared" si="531"/>
        <v>0.87442730726206253</v>
      </c>
      <c r="EE89">
        <f>Assumptions!$E$34</f>
        <v>1.2</v>
      </c>
      <c r="EF89">
        <f ca="1">IF(AND(DZ89&gt;1,DW89&gt;1),((LOG(DW89,DZ89)^(1/EXP(1)))^(1/Assumptions!$D$30))-(1-Assumptions!$D$31),1)</f>
        <v>1</v>
      </c>
      <c r="EG89" s="42">
        <v>1</v>
      </c>
      <c r="EH89">
        <v>0.15</v>
      </c>
      <c r="EJ89">
        <f t="shared" ca="1" si="458"/>
        <v>1.049312768714475</v>
      </c>
      <c r="EK89">
        <f t="shared" ca="1" si="459"/>
        <v>0</v>
      </c>
      <c r="EL89" s="42">
        <v>1</v>
      </c>
      <c r="EN89">
        <f t="shared" ca="1" si="460"/>
        <v>0</v>
      </c>
      <c r="EO89">
        <f t="shared" ca="1" si="461"/>
        <v>0</v>
      </c>
      <c r="EP89">
        <f t="shared" ca="1" si="389"/>
        <v>0</v>
      </c>
      <c r="EQ89">
        <v>1</v>
      </c>
      <c r="ET89">
        <f t="shared" ca="1" si="390"/>
        <v>0</v>
      </c>
      <c r="EU89" s="17">
        <f>INDEX(MilitarySpend,MATCH($A89,'Budget Decisions'!$A$3:$A$160,0),MATCH(EU$2,MilitarySpendCol,0))</f>
        <v>268</v>
      </c>
      <c r="EV89">
        <f t="shared" si="532"/>
        <v>0.87442730726206253</v>
      </c>
      <c r="EW89">
        <f>IF($A89&gt;=Assumptions!$D$40,1,0)</f>
        <v>1</v>
      </c>
      <c r="EX89">
        <f>Assumptions!$D$41</f>
        <v>0.83299999999999996</v>
      </c>
      <c r="EY89" s="42">
        <v>1</v>
      </c>
      <c r="EZ89">
        <f>Assumptions!$D$42</f>
        <v>0.2</v>
      </c>
      <c r="FA89">
        <f t="shared" si="462"/>
        <v>0.72839794694929805</v>
      </c>
      <c r="FB89">
        <f t="shared" ca="1" si="391"/>
        <v>0</v>
      </c>
      <c r="FC89" s="17">
        <f>INDEX(MedicalSpend,MATCH($A89,'Budget Decisions'!$A$3:$A$160,0),MATCH(FC$2,MedicalSpendCol,0))</f>
        <v>339</v>
      </c>
      <c r="FD89" s="17">
        <f>IF(INDEX('Budget Decisions'!$E$4:$E$160,MATCH(Model!$A89,'Budget Decisions'!$A$4:$A$160,0))="CURED",1,0)</f>
        <v>1</v>
      </c>
      <c r="FE89">
        <f t="shared" si="533"/>
        <v>1</v>
      </c>
      <c r="FF89" s="42">
        <v>1</v>
      </c>
      <c r="FG89">
        <f>Assumptions!$D$49</f>
        <v>0.2</v>
      </c>
      <c r="FH89">
        <f t="shared" si="463"/>
        <v>339</v>
      </c>
      <c r="FI89">
        <f t="shared" ca="1" si="392"/>
        <v>0</v>
      </c>
      <c r="FK89">
        <f t="shared" ca="1" si="464"/>
        <v>35235521</v>
      </c>
      <c r="FL89">
        <f t="shared" ca="1" si="465"/>
        <v>0</v>
      </c>
      <c r="FM89">
        <f t="shared" ca="1" si="466"/>
        <v>35235521</v>
      </c>
      <c r="FN89">
        <f t="shared" ca="1" si="534"/>
        <v>0</v>
      </c>
      <c r="FO89">
        <f t="shared" ca="1" si="467"/>
        <v>0</v>
      </c>
      <c r="FP89">
        <f t="shared" ca="1" si="535"/>
        <v>0</v>
      </c>
      <c r="FQ89">
        <f t="shared" ca="1" si="393"/>
        <v>0</v>
      </c>
      <c r="FR89">
        <f t="shared" ca="1" si="394"/>
        <v>0</v>
      </c>
      <c r="FS89">
        <f t="shared" si="536"/>
        <v>0.36303408195741388</v>
      </c>
      <c r="FT89">
        <f>Assumptions!$E$34</f>
        <v>1.2</v>
      </c>
      <c r="FU89">
        <f ca="1">IF(AND(FO89&gt;1,FL89&gt;1),((LOG(FL89,FO89)^(1/EXP(1)))^(1/Assumptions!$D$30))-(1-Assumptions!$D$31),1)</f>
        <v>1</v>
      </c>
      <c r="FV89" s="42">
        <v>1</v>
      </c>
      <c r="FW89">
        <v>0.15</v>
      </c>
      <c r="FY89">
        <f t="shared" ca="1" si="468"/>
        <v>0.43564089834889663</v>
      </c>
      <c r="FZ89">
        <f t="shared" ca="1" si="469"/>
        <v>0</v>
      </c>
      <c r="GA89" s="42">
        <v>1</v>
      </c>
      <c r="GC89">
        <f t="shared" ca="1" si="470"/>
        <v>0</v>
      </c>
      <c r="GD89">
        <f t="shared" ca="1" si="471"/>
        <v>0</v>
      </c>
      <c r="GE89">
        <f t="shared" ca="1" si="395"/>
        <v>0</v>
      </c>
      <c r="GF89">
        <v>1</v>
      </c>
      <c r="GI89">
        <f t="shared" ca="1" si="396"/>
        <v>0</v>
      </c>
      <c r="GJ89" s="17">
        <f>INDEX(MilitarySpend,MATCH($A89,'Budget Decisions'!$A$3:$A$160,0),MATCH(GJ$2,MilitarySpendCol,0))</f>
        <v>185</v>
      </c>
      <c r="GK89">
        <f t="shared" si="537"/>
        <v>0.36303408195741388</v>
      </c>
      <c r="GL89">
        <f>IF($A89&gt;=Assumptions!$D$40,1,0)</f>
        <v>1</v>
      </c>
      <c r="GM89">
        <f>Assumptions!$D$41</f>
        <v>0.83299999999999996</v>
      </c>
      <c r="GN89" s="42">
        <v>1</v>
      </c>
      <c r="GO89">
        <f>Assumptions!$D$42</f>
        <v>0.2</v>
      </c>
      <c r="GP89">
        <f t="shared" si="472"/>
        <v>0.30240739027052577</v>
      </c>
      <c r="GQ89">
        <f t="shared" ca="1" si="397"/>
        <v>0</v>
      </c>
      <c r="GR89" s="17">
        <f>INDEX(MedicalSpend,MATCH($A89,'Budget Decisions'!$A$3:$A$160,0),MATCH(GR$2,MedicalSpendCol,0))</f>
        <v>322</v>
      </c>
      <c r="GS89" s="17">
        <f>IF(INDEX('Budget Decisions'!$E$4:$E$160,MATCH(Model!$A89,'Budget Decisions'!$A$4:$A$160,0))="CURED",1,0)</f>
        <v>1</v>
      </c>
      <c r="GT89">
        <f t="shared" si="538"/>
        <v>1</v>
      </c>
      <c r="GU89" s="42">
        <v>1</v>
      </c>
      <c r="GV89">
        <f>Assumptions!$D$49</f>
        <v>0.2</v>
      </c>
      <c r="GW89">
        <f t="shared" si="473"/>
        <v>322</v>
      </c>
      <c r="GX89">
        <f t="shared" ca="1" si="398"/>
        <v>0</v>
      </c>
      <c r="GZ89">
        <f t="shared" ca="1" si="474"/>
        <v>18084651</v>
      </c>
      <c r="HA89">
        <f t="shared" ca="1" si="475"/>
        <v>0</v>
      </c>
      <c r="HB89">
        <f t="shared" ca="1" si="476"/>
        <v>18084651</v>
      </c>
      <c r="HC89">
        <f t="shared" ca="1" si="539"/>
        <v>0</v>
      </c>
      <c r="HD89">
        <f t="shared" ca="1" si="477"/>
        <v>0</v>
      </c>
      <c r="HE89">
        <f t="shared" ca="1" si="540"/>
        <v>0</v>
      </c>
      <c r="HF89">
        <f t="shared" ca="1" si="399"/>
        <v>0</v>
      </c>
      <c r="HG89">
        <f t="shared" ca="1" si="400"/>
        <v>0</v>
      </c>
      <c r="HH89">
        <f t="shared" si="541"/>
        <v>0.464689620669401</v>
      </c>
      <c r="HI89">
        <f>Assumptions!$E$34</f>
        <v>1.2</v>
      </c>
      <c r="HJ89">
        <f ca="1">IF(AND(HD89&gt;1,HA89&gt;1),((LOG(HA89,HD89)^(1/EXP(1)))^(1/Assumptions!$D$30))-(1-Assumptions!$D$31),1)</f>
        <v>1</v>
      </c>
      <c r="HK89" s="42">
        <v>1</v>
      </c>
      <c r="HL89">
        <v>0.15</v>
      </c>
      <c r="HN89">
        <f t="shared" ca="1" si="478"/>
        <v>0.55762754480328114</v>
      </c>
      <c r="HO89">
        <f t="shared" ca="1" si="479"/>
        <v>0</v>
      </c>
      <c r="HP89" s="42">
        <v>1</v>
      </c>
      <c r="HR89">
        <f t="shared" ca="1" si="480"/>
        <v>0</v>
      </c>
      <c r="HS89">
        <f t="shared" ca="1" si="481"/>
        <v>0</v>
      </c>
      <c r="HT89">
        <f t="shared" ca="1" si="401"/>
        <v>0</v>
      </c>
      <c r="HU89">
        <v>1</v>
      </c>
      <c r="HX89">
        <f t="shared" ca="1" si="402"/>
        <v>0</v>
      </c>
      <c r="HY89" s="17">
        <f>INDEX(MilitarySpend,MATCH($A89,'Budget Decisions'!$A$3:$A$160,0),MATCH(HY$2,MilitarySpendCol,0))</f>
        <v>467</v>
      </c>
      <c r="HZ89">
        <f t="shared" si="542"/>
        <v>0.464689620669401</v>
      </c>
      <c r="IA89">
        <f>IF($A89&gt;=Assumptions!$D$40,1,0)</f>
        <v>1</v>
      </c>
      <c r="IB89">
        <f>Assumptions!$D$41</f>
        <v>0.83299999999999996</v>
      </c>
      <c r="IC89" s="42">
        <v>1</v>
      </c>
      <c r="ID89">
        <f>Assumptions!$D$42</f>
        <v>0.2</v>
      </c>
      <c r="IE89">
        <f t="shared" si="482"/>
        <v>0.38708645401761099</v>
      </c>
      <c r="IF89">
        <f t="shared" ca="1" si="403"/>
        <v>0</v>
      </c>
      <c r="IG89" s="17">
        <f>INDEX(MedicalSpend,MATCH($A89,'Budget Decisions'!$A$3:$A$160,0),MATCH(IG$2,MedicalSpendCol,0))</f>
        <v>271</v>
      </c>
      <c r="IH89" s="17">
        <f>IF(INDEX('Budget Decisions'!$E$4:$E$160,MATCH(Model!$A89,'Budget Decisions'!$A$4:$A$160,0))="CURED",1,0)</f>
        <v>1</v>
      </c>
      <c r="II89">
        <f t="shared" si="543"/>
        <v>1</v>
      </c>
      <c r="IJ89" s="42">
        <v>1</v>
      </c>
      <c r="IK89">
        <f>Assumptions!$D$49</f>
        <v>0.2</v>
      </c>
      <c r="IL89">
        <f t="shared" si="483"/>
        <v>271</v>
      </c>
      <c r="IM89">
        <f t="shared" ca="1" si="404"/>
        <v>0</v>
      </c>
      <c r="IO89">
        <f t="shared" ca="1" si="484"/>
        <v>57806544</v>
      </c>
      <c r="IP89">
        <f t="shared" ca="1" si="485"/>
        <v>0</v>
      </c>
      <c r="IQ89">
        <f t="shared" ca="1" si="486"/>
        <v>57806544</v>
      </c>
      <c r="IR89">
        <f t="shared" ca="1" si="544"/>
        <v>0</v>
      </c>
      <c r="IS89">
        <f t="shared" ca="1" si="487"/>
        <v>0</v>
      </c>
      <c r="IT89">
        <f t="shared" ca="1" si="545"/>
        <v>0</v>
      </c>
      <c r="IU89">
        <f t="shared" ca="1" si="405"/>
        <v>0</v>
      </c>
      <c r="IV89">
        <f t="shared" ca="1" si="406"/>
        <v>0</v>
      </c>
      <c r="IW89">
        <f t="shared" si="546"/>
        <v>1.1264233685228699</v>
      </c>
      <c r="IX89">
        <f>Assumptions!$E$34</f>
        <v>1.2</v>
      </c>
      <c r="IY89">
        <f ca="1">IF(AND(IS89&gt;1,IP89&gt;1),((LOG(IP89,IS89)^(1/EXP(1)))^(1/Assumptions!$D$30))-(1-Assumptions!$D$31),1)</f>
        <v>1</v>
      </c>
      <c r="IZ89" s="42">
        <v>1</v>
      </c>
      <c r="JA89">
        <v>0.15</v>
      </c>
      <c r="JC89">
        <f t="shared" ca="1" si="488"/>
        <v>1.3517080422274439</v>
      </c>
      <c r="JD89">
        <f t="shared" ca="1" si="489"/>
        <v>0</v>
      </c>
      <c r="JE89" s="42">
        <v>1</v>
      </c>
      <c r="JG89">
        <f t="shared" ca="1" si="490"/>
        <v>0</v>
      </c>
      <c r="JH89">
        <f t="shared" ca="1" si="491"/>
        <v>0</v>
      </c>
      <c r="JI89">
        <f t="shared" ca="1" si="407"/>
        <v>0</v>
      </c>
      <c r="JJ89">
        <v>1</v>
      </c>
      <c r="JM89">
        <f t="shared" ca="1" si="408"/>
        <v>0</v>
      </c>
      <c r="JN89" s="17">
        <f>INDEX(MilitarySpend,MATCH($A89,'Budget Decisions'!$A$3:$A$160,0),MATCH(JN$2,MilitarySpendCol,0))</f>
        <v>202</v>
      </c>
      <c r="JO89">
        <f t="shared" si="547"/>
        <v>1.1264233685228699</v>
      </c>
      <c r="JP89">
        <f>IF($A89&gt;=Assumptions!$D$40,1,0)</f>
        <v>1</v>
      </c>
      <c r="JQ89">
        <f>Assumptions!$D$41</f>
        <v>0.83299999999999996</v>
      </c>
      <c r="JR89" s="42">
        <v>1</v>
      </c>
      <c r="JS89">
        <f>Assumptions!$D$42</f>
        <v>0.2</v>
      </c>
      <c r="JT89">
        <f t="shared" si="492"/>
        <v>0.9383106659795506</v>
      </c>
      <c r="JU89">
        <f t="shared" ca="1" si="409"/>
        <v>0</v>
      </c>
      <c r="JV89" s="17">
        <f>INDEX(MedicalSpend,MATCH($A89,'Budget Decisions'!$A$3:$A$160,0),MATCH(JV$2,MedicalSpendCol,0))</f>
        <v>239</v>
      </c>
      <c r="JW89" s="17">
        <f>IF(INDEX('Budget Decisions'!$E$4:$E$160,MATCH(Model!$A89,'Budget Decisions'!$A$4:$A$160,0))="CURED",1,0)</f>
        <v>1</v>
      </c>
      <c r="JX89">
        <f t="shared" si="548"/>
        <v>1</v>
      </c>
      <c r="JY89" s="42">
        <v>1</v>
      </c>
      <c r="JZ89">
        <f>Assumptions!$D$49</f>
        <v>0.2</v>
      </c>
      <c r="KA89">
        <f t="shared" si="493"/>
        <v>239</v>
      </c>
      <c r="KB89">
        <f t="shared" ca="1" si="410"/>
        <v>0</v>
      </c>
      <c r="KD89">
        <f t="shared" ca="1" si="494"/>
        <v>40621237</v>
      </c>
      <c r="KE89">
        <f t="shared" ca="1" si="495"/>
        <v>0</v>
      </c>
      <c r="KF89">
        <f t="shared" ca="1" si="496"/>
        <v>40621237</v>
      </c>
      <c r="KG89">
        <f t="shared" ca="1" si="549"/>
        <v>0</v>
      </c>
      <c r="KH89">
        <f t="shared" ca="1" si="497"/>
        <v>0</v>
      </c>
      <c r="KI89">
        <f t="shared" ca="1" si="550"/>
        <v>0</v>
      </c>
      <c r="KJ89">
        <f t="shared" ca="1" si="411"/>
        <v>0</v>
      </c>
      <c r="KK89">
        <f t="shared" ca="1" si="412"/>
        <v>0</v>
      </c>
      <c r="KL89">
        <f t="shared" si="551"/>
        <v>2.2321095760416365</v>
      </c>
      <c r="KM89">
        <f>Assumptions!$E$34</f>
        <v>1.2</v>
      </c>
      <c r="KN89">
        <f ca="1">IF(AND(KH89&gt;1,KE89&gt;1),((LOG(KE89,KH89)^(1/EXP(1)))^(1/Assumptions!$D$30))-(1-Assumptions!$D$31),1)</f>
        <v>1</v>
      </c>
      <c r="KO89" s="42">
        <v>1</v>
      </c>
      <c r="KP89">
        <v>0.15</v>
      </c>
      <c r="KR89">
        <f t="shared" ca="1" si="498"/>
        <v>2.6785314912499638</v>
      </c>
      <c r="KS89">
        <f t="shared" ca="1" si="499"/>
        <v>0</v>
      </c>
      <c r="KT89" s="42">
        <v>1</v>
      </c>
      <c r="KV89">
        <f t="shared" ca="1" si="500"/>
        <v>0</v>
      </c>
      <c r="KW89">
        <f t="shared" ca="1" si="501"/>
        <v>0</v>
      </c>
      <c r="KX89">
        <f t="shared" ca="1" si="413"/>
        <v>0</v>
      </c>
      <c r="KY89">
        <v>1</v>
      </c>
      <c r="LB89">
        <f t="shared" ca="1" si="414"/>
        <v>0</v>
      </c>
      <c r="LC89" s="17">
        <f>INDEX(MilitarySpend,MATCH($A89,'Budget Decisions'!$A$3:$A$160,0),MATCH(LC$2,MilitarySpendCol,0))</f>
        <v>505</v>
      </c>
      <c r="LD89">
        <f t="shared" si="552"/>
        <v>2.2321095760416365</v>
      </c>
      <c r="LE89">
        <f>IF($A89&gt;=Assumptions!$D$40,1,0)</f>
        <v>1</v>
      </c>
      <c r="LF89">
        <f>Assumptions!$D$41</f>
        <v>0.83299999999999996</v>
      </c>
      <c r="LG89" s="42">
        <v>1</v>
      </c>
      <c r="LH89">
        <f>Assumptions!$D$42</f>
        <v>0.2</v>
      </c>
      <c r="LI89">
        <f t="shared" si="502"/>
        <v>1.8593472768426831</v>
      </c>
      <c r="LJ89">
        <f t="shared" ca="1" si="415"/>
        <v>0</v>
      </c>
      <c r="LK89" s="17">
        <f>INDEX(MedicalSpend,MATCH($A89,'Budget Decisions'!$A$3:$A$160,0),MATCH(LK$2,MedicalSpendCol,0))</f>
        <v>328</v>
      </c>
      <c r="LL89" s="17">
        <f>IF(INDEX('Budget Decisions'!$E$4:$E$160,MATCH(Model!$A89,'Budget Decisions'!$A$4:$A$160,0))="CURED",1,0)</f>
        <v>1</v>
      </c>
      <c r="LM89">
        <f t="shared" si="553"/>
        <v>1</v>
      </c>
      <c r="LN89" s="42">
        <v>1</v>
      </c>
      <c r="LO89">
        <f>Assumptions!$D$49</f>
        <v>0.2</v>
      </c>
      <c r="LP89">
        <f t="shared" si="503"/>
        <v>328</v>
      </c>
      <c r="LQ89">
        <f t="shared" ca="1" si="416"/>
        <v>0</v>
      </c>
      <c r="LS89">
        <f t="shared" ca="1" si="504"/>
        <v>14303542</v>
      </c>
      <c r="LT89">
        <f t="shared" ca="1" si="505"/>
        <v>0</v>
      </c>
      <c r="LU89">
        <f t="shared" ca="1" si="506"/>
        <v>14303542</v>
      </c>
      <c r="LV89">
        <f t="shared" ca="1" si="554"/>
        <v>0</v>
      </c>
      <c r="LW89">
        <f t="shared" ca="1" si="507"/>
        <v>0</v>
      </c>
      <c r="LX89">
        <f t="shared" ca="1" si="555"/>
        <v>0</v>
      </c>
      <c r="LY89">
        <f t="shared" ca="1" si="417"/>
        <v>0</v>
      </c>
      <c r="LZ89">
        <f t="shared" ca="1" si="418"/>
        <v>0</v>
      </c>
      <c r="MA89">
        <f t="shared" si="556"/>
        <v>2.7100766589378384</v>
      </c>
      <c r="MB89">
        <f>Assumptions!$E$34</f>
        <v>1.2</v>
      </c>
      <c r="MC89">
        <f ca="1">IF(AND(LW89&gt;1,LT89&gt;1),((LOG(LT89,LW89)^(1/EXP(1)))^(1/Assumptions!$D$30))-(1-Assumptions!$D$31),1)</f>
        <v>1</v>
      </c>
      <c r="MD89" s="42">
        <v>1</v>
      </c>
      <c r="ME89">
        <v>0.15</v>
      </c>
      <c r="MG89">
        <f t="shared" ca="1" si="508"/>
        <v>3.2520919907254062</v>
      </c>
      <c r="MH89">
        <f t="shared" ca="1" si="509"/>
        <v>0</v>
      </c>
      <c r="MI89" s="42">
        <v>1</v>
      </c>
      <c r="MK89">
        <f t="shared" ca="1" si="510"/>
        <v>0</v>
      </c>
      <c r="ML89">
        <f t="shared" ca="1" si="511"/>
        <v>0</v>
      </c>
      <c r="MM89">
        <f t="shared" ca="1" si="419"/>
        <v>0</v>
      </c>
      <c r="MN89">
        <v>1</v>
      </c>
      <c r="MQ89">
        <f t="shared" ca="1" si="420"/>
        <v>0</v>
      </c>
      <c r="MR89" s="17">
        <f>INDEX(MilitarySpend,MATCH($A89,'Budget Decisions'!$A$3:$A$160,0),MATCH(MR$2,MilitarySpendCol,0))</f>
        <v>453</v>
      </c>
      <c r="MS89">
        <f t="shared" si="557"/>
        <v>2.7100766589378384</v>
      </c>
      <c r="MT89">
        <f>IF($A89&gt;=Assumptions!$D$40,1,0)</f>
        <v>1</v>
      </c>
      <c r="MU89">
        <f>Assumptions!$D$41</f>
        <v>0.83299999999999996</v>
      </c>
      <c r="MV89" s="42">
        <v>1</v>
      </c>
      <c r="MW89">
        <f>Assumptions!$D$42</f>
        <v>0.2</v>
      </c>
      <c r="MX89">
        <f t="shared" si="512"/>
        <v>2.2574938568952194</v>
      </c>
      <c r="MY89">
        <f t="shared" ca="1" si="421"/>
        <v>0</v>
      </c>
      <c r="MZ89" s="17">
        <f>INDEX(MedicalSpend,MATCH($A89,'Budget Decisions'!$A$3:$A$160,0),MATCH(MZ$2,MedicalSpendCol,0))</f>
        <v>463</v>
      </c>
      <c r="NA89" s="17">
        <f>IF(INDEX('Budget Decisions'!$E$4:$E$160,MATCH(Model!$A89,'Budget Decisions'!$A$4:$A$160,0))="CURED",1,0)</f>
        <v>1</v>
      </c>
      <c r="NB89">
        <f t="shared" si="558"/>
        <v>1</v>
      </c>
      <c r="NC89" s="42">
        <v>1</v>
      </c>
      <c r="ND89">
        <f>Assumptions!$D$49</f>
        <v>0.2</v>
      </c>
      <c r="NE89">
        <f t="shared" si="513"/>
        <v>463</v>
      </c>
      <c r="NF89">
        <f t="shared" ca="1" si="422"/>
        <v>0</v>
      </c>
    </row>
    <row r="90" spans="1:370" x14ac:dyDescent="0.35">
      <c r="A90">
        <f t="shared" si="514"/>
        <v>87</v>
      </c>
      <c r="C90">
        <f t="shared" ca="1" si="423"/>
        <v>49070225</v>
      </c>
      <c r="D90">
        <f t="shared" ca="1" si="424"/>
        <v>0</v>
      </c>
      <c r="E90">
        <f t="shared" ca="1" si="425"/>
        <v>49070225</v>
      </c>
      <c r="F90">
        <f t="shared" ca="1" si="515"/>
        <v>0</v>
      </c>
      <c r="G90">
        <f t="shared" ca="1" si="426"/>
        <v>0</v>
      </c>
      <c r="H90">
        <f t="shared" ca="1" si="516"/>
        <v>0</v>
      </c>
      <c r="I90">
        <f t="shared" ca="1" si="369"/>
        <v>0</v>
      </c>
      <c r="J90">
        <f t="shared" ca="1" si="370"/>
        <v>0</v>
      </c>
      <c r="K90">
        <f t="shared" si="517"/>
        <v>0.82857634545527548</v>
      </c>
      <c r="L90">
        <f>Assumptions!$E$34</f>
        <v>1.2</v>
      </c>
      <c r="M90">
        <f ca="1">IF(AND(G90&gt;1,D90&gt;1),((LOG(D90,G90)^(1/EXP(1)))^(1/Assumptions!$D$30))-(1-Assumptions!$D$31),1)</f>
        <v>1</v>
      </c>
      <c r="N90" s="42">
        <v>1</v>
      </c>
      <c r="O90">
        <v>0.15</v>
      </c>
      <c r="Q90">
        <f t="shared" ca="1" si="427"/>
        <v>0.99429161454633053</v>
      </c>
      <c r="R90">
        <f t="shared" ca="1" si="428"/>
        <v>0</v>
      </c>
      <c r="S90" s="42">
        <v>1</v>
      </c>
      <c r="U90">
        <f t="shared" ca="1" si="429"/>
        <v>0</v>
      </c>
      <c r="V90">
        <f t="shared" ca="1" si="430"/>
        <v>0</v>
      </c>
      <c r="W90">
        <f t="shared" ca="1" si="371"/>
        <v>0</v>
      </c>
      <c r="X90">
        <v>1</v>
      </c>
      <c r="AA90">
        <f t="shared" ca="1" si="372"/>
        <v>0</v>
      </c>
      <c r="AB90" s="17">
        <f>INDEX(MilitarySpend,MATCH($A90,'Budget Decisions'!$A$3:$A$160,0),MATCH(AB$2,MilitarySpendCol,0))</f>
        <v>289</v>
      </c>
      <c r="AC90">
        <f t="shared" si="518"/>
        <v>0.82857634545527548</v>
      </c>
      <c r="AD90">
        <f>IF($A90&gt;=Assumptions!$D$40,1,0)</f>
        <v>1</v>
      </c>
      <c r="AE90">
        <f>Assumptions!$D$41</f>
        <v>0.83299999999999996</v>
      </c>
      <c r="AF90" s="42">
        <v>1</v>
      </c>
      <c r="AG90">
        <f>Assumptions!$D$42</f>
        <v>0.2</v>
      </c>
      <c r="AH90">
        <f t="shared" si="431"/>
        <v>0.69020409576424446</v>
      </c>
      <c r="AI90">
        <f t="shared" ca="1" si="373"/>
        <v>0</v>
      </c>
      <c r="AJ90" s="17">
        <f>INDEX(MedicalSpend,MATCH($A90,'Budget Decisions'!$A$3:$A$160,0),MATCH(AJ$2,MedicalSpendCol,0))</f>
        <v>333</v>
      </c>
      <c r="AK90" s="17">
        <f>IF(INDEX('Budget Decisions'!$E$4:$E$160,MATCH(Model!$A90,'Budget Decisions'!$A$4:$A$160,0))="CURED",1,0)</f>
        <v>1</v>
      </c>
      <c r="AL90">
        <f t="shared" si="519"/>
        <v>1</v>
      </c>
      <c r="AM90" s="42">
        <v>1</v>
      </c>
      <c r="AN90">
        <f>Assumptions!$D$49</f>
        <v>0.2</v>
      </c>
      <c r="AO90">
        <f t="shared" si="432"/>
        <v>333</v>
      </c>
      <c r="AP90">
        <f t="shared" ca="1" si="374"/>
        <v>0</v>
      </c>
      <c r="AR90">
        <f t="shared" ca="1" si="433"/>
        <v>21784507</v>
      </c>
      <c r="AS90">
        <f t="shared" ca="1" si="434"/>
        <v>0</v>
      </c>
      <c r="AT90">
        <f t="shared" ca="1" si="435"/>
        <v>21784507</v>
      </c>
      <c r="AU90">
        <f t="shared" ca="1" si="436"/>
        <v>0</v>
      </c>
      <c r="AV90">
        <f t="shared" ca="1" si="437"/>
        <v>0</v>
      </c>
      <c r="AW90">
        <f t="shared" ca="1" si="520"/>
        <v>0</v>
      </c>
      <c r="AX90">
        <f t="shared" ca="1" si="375"/>
        <v>0</v>
      </c>
      <c r="AY90">
        <f t="shared" ca="1" si="376"/>
        <v>0</v>
      </c>
      <c r="AZ90">
        <f t="shared" si="521"/>
        <v>0.15936301189359656</v>
      </c>
      <c r="BA90">
        <f>Assumptions!$E$34</f>
        <v>1.2</v>
      </c>
      <c r="BB90">
        <f ca="1">IF(AND(AV90&gt;1,AS90&gt;1),((LOG(AS90,AV90)^(1/EXP(1)))^(1/Assumptions!$D$30))-(1-Assumptions!$D$31),1)</f>
        <v>1</v>
      </c>
      <c r="BC90" s="42">
        <v>1</v>
      </c>
      <c r="BD90">
        <v>0.15</v>
      </c>
      <c r="BF90">
        <f t="shared" ca="1" si="438"/>
        <v>0.19123561427231586</v>
      </c>
      <c r="BG90">
        <f t="shared" ca="1" si="439"/>
        <v>0</v>
      </c>
      <c r="BH90" s="42">
        <v>1</v>
      </c>
      <c r="BJ90">
        <f t="shared" ca="1" si="440"/>
        <v>0</v>
      </c>
      <c r="BK90">
        <f t="shared" ca="1" si="441"/>
        <v>0</v>
      </c>
      <c r="BL90">
        <f t="shared" ca="1" si="377"/>
        <v>0</v>
      </c>
      <c r="BM90">
        <v>1</v>
      </c>
      <c r="BP90">
        <f t="shared" ca="1" si="378"/>
        <v>0</v>
      </c>
      <c r="BQ90" s="17">
        <f>INDEX(MilitarySpend,MATCH($A90,'Budget Decisions'!$A$3:$A$160,0),MATCH(BQ$2,MilitarySpendCol,0))</f>
        <v>445</v>
      </c>
      <c r="BR90">
        <f t="shared" si="522"/>
        <v>0.15936301189359656</v>
      </c>
      <c r="BS90">
        <f>IF($A90&gt;=Assumptions!$D$40,1,0)</f>
        <v>1</v>
      </c>
      <c r="BT90">
        <f>Assumptions!$D$41</f>
        <v>0.83299999999999996</v>
      </c>
      <c r="BU90" s="42">
        <v>1</v>
      </c>
      <c r="BV90">
        <f>Assumptions!$D$42</f>
        <v>0.2</v>
      </c>
      <c r="BW90">
        <f t="shared" si="442"/>
        <v>0.13274938890736593</v>
      </c>
      <c r="BX90">
        <f t="shared" ca="1" si="379"/>
        <v>0</v>
      </c>
      <c r="BY90" s="17">
        <f>INDEX(MedicalSpend,MATCH($A90,'Budget Decisions'!$A$3:$A$160,0),MATCH(BY$2,MedicalSpendCol,0))</f>
        <v>284</v>
      </c>
      <c r="BZ90" s="17">
        <f>IF(INDEX('Budget Decisions'!$E$4:$E$160,MATCH(Model!$A90,'Budget Decisions'!$A$4:$A$160,0))="CURED",1,0)</f>
        <v>1</v>
      </c>
      <c r="CA90">
        <f t="shared" si="523"/>
        <v>1</v>
      </c>
      <c r="CB90" s="42">
        <v>1</v>
      </c>
      <c r="CC90">
        <f>Assumptions!$D$49</f>
        <v>0.2</v>
      </c>
      <c r="CD90">
        <f t="shared" si="443"/>
        <v>284</v>
      </c>
      <c r="CE90">
        <f t="shared" ca="1" si="380"/>
        <v>0</v>
      </c>
      <c r="CG90">
        <f t="shared" ca="1" si="444"/>
        <v>20165794</v>
      </c>
      <c r="CH90">
        <f t="shared" ca="1" si="445"/>
        <v>0</v>
      </c>
      <c r="CI90">
        <f t="shared" ca="1" si="446"/>
        <v>20165794</v>
      </c>
      <c r="CJ90">
        <f t="shared" ca="1" si="524"/>
        <v>0</v>
      </c>
      <c r="CK90">
        <f t="shared" ca="1" si="447"/>
        <v>0</v>
      </c>
      <c r="CL90">
        <f t="shared" ca="1" si="525"/>
        <v>0</v>
      </c>
      <c r="CM90">
        <f t="shared" ca="1" si="381"/>
        <v>0</v>
      </c>
      <c r="CN90">
        <f t="shared" ca="1" si="382"/>
        <v>0</v>
      </c>
      <c r="CO90">
        <f t="shared" si="526"/>
        <v>0.24130002925990637</v>
      </c>
      <c r="CP90">
        <f>Assumptions!$E$34</f>
        <v>1.2</v>
      </c>
      <c r="CQ90">
        <f ca="1">IF(AND(CK90&gt;1,CH90&gt;1),((LOG(CH90,CK90)^(1/EXP(1)))^(1/Assumptions!$D$30))-(1-Assumptions!$D$31),1)</f>
        <v>1</v>
      </c>
      <c r="CR90" s="42">
        <v>1</v>
      </c>
      <c r="CS90">
        <v>0.15</v>
      </c>
      <c r="CU90">
        <f t="shared" ca="1" si="448"/>
        <v>0.28956003511188766</v>
      </c>
      <c r="CV90">
        <f t="shared" ca="1" si="449"/>
        <v>0</v>
      </c>
      <c r="CW90" s="42">
        <v>1</v>
      </c>
      <c r="CY90">
        <f t="shared" ca="1" si="450"/>
        <v>0</v>
      </c>
      <c r="CZ90">
        <f t="shared" ca="1" si="451"/>
        <v>0</v>
      </c>
      <c r="DA90">
        <f t="shared" ca="1" si="383"/>
        <v>0</v>
      </c>
      <c r="DB90">
        <v>1</v>
      </c>
      <c r="DE90">
        <f t="shared" ca="1" si="384"/>
        <v>0</v>
      </c>
      <c r="DF90" s="17">
        <f>INDEX(MilitarySpend,MATCH($A90,'Budget Decisions'!$A$3:$A$160,0),MATCH(DF$2,MilitarySpendCol,0))</f>
        <v>256</v>
      </c>
      <c r="DG90">
        <f t="shared" si="527"/>
        <v>0.24130002925990637</v>
      </c>
      <c r="DH90">
        <f>IF($A90&gt;=Assumptions!$D$40,1,0)</f>
        <v>1</v>
      </c>
      <c r="DI90">
        <f>Assumptions!$D$41</f>
        <v>0.83299999999999996</v>
      </c>
      <c r="DJ90" s="42">
        <v>1</v>
      </c>
      <c r="DK90">
        <f>Assumptions!$D$42</f>
        <v>0.2</v>
      </c>
      <c r="DL90">
        <f t="shared" si="452"/>
        <v>0.20100292437350201</v>
      </c>
      <c r="DM90">
        <f t="shared" ca="1" si="385"/>
        <v>0</v>
      </c>
      <c r="DN90" s="17">
        <f>INDEX(MedicalSpend,MATCH($A90,'Budget Decisions'!$A$3:$A$160,0),MATCH(DN$2,MedicalSpendCol,0))</f>
        <v>294</v>
      </c>
      <c r="DO90" s="17">
        <f>IF(INDEX('Budget Decisions'!$E$4:$E$160,MATCH(Model!$A90,'Budget Decisions'!$A$4:$A$160,0))="CURED",1,0)</f>
        <v>1</v>
      </c>
      <c r="DP90">
        <f t="shared" si="528"/>
        <v>1</v>
      </c>
      <c r="DQ90" s="42">
        <v>1</v>
      </c>
      <c r="DR90">
        <f>Assumptions!$D$49</f>
        <v>0.2</v>
      </c>
      <c r="DS90">
        <f t="shared" si="453"/>
        <v>294</v>
      </c>
      <c r="DT90">
        <f t="shared" ca="1" si="386"/>
        <v>0</v>
      </c>
      <c r="DV90">
        <f t="shared" ca="1" si="454"/>
        <v>46395654</v>
      </c>
      <c r="DW90">
        <f t="shared" ca="1" si="455"/>
        <v>0</v>
      </c>
      <c r="DX90">
        <f t="shared" ca="1" si="456"/>
        <v>46395654</v>
      </c>
      <c r="DY90">
        <f t="shared" ca="1" si="529"/>
        <v>0</v>
      </c>
      <c r="DZ90">
        <f t="shared" ca="1" si="457"/>
        <v>0</v>
      </c>
      <c r="EA90">
        <f t="shared" ca="1" si="530"/>
        <v>0</v>
      </c>
      <c r="EB90">
        <f t="shared" ca="1" si="387"/>
        <v>0</v>
      </c>
      <c r="EC90">
        <f t="shared" ca="1" si="388"/>
        <v>0</v>
      </c>
      <c r="ED90">
        <f t="shared" si="531"/>
        <v>0.87442730726206253</v>
      </c>
      <c r="EE90">
        <f>Assumptions!$E$34</f>
        <v>1.2</v>
      </c>
      <c r="EF90">
        <f ca="1">IF(AND(DZ90&gt;1,DW90&gt;1),((LOG(DW90,DZ90)^(1/EXP(1)))^(1/Assumptions!$D$30))-(1-Assumptions!$D$31),1)</f>
        <v>1</v>
      </c>
      <c r="EG90" s="42">
        <v>1</v>
      </c>
      <c r="EH90">
        <v>0.15</v>
      </c>
      <c r="EJ90">
        <f t="shared" ca="1" si="458"/>
        <v>1.049312768714475</v>
      </c>
      <c r="EK90">
        <f t="shared" ca="1" si="459"/>
        <v>0</v>
      </c>
      <c r="EL90" s="42">
        <v>1</v>
      </c>
      <c r="EN90">
        <f t="shared" ca="1" si="460"/>
        <v>0</v>
      </c>
      <c r="EO90">
        <f t="shared" ca="1" si="461"/>
        <v>0</v>
      </c>
      <c r="EP90">
        <f t="shared" ca="1" si="389"/>
        <v>0</v>
      </c>
      <c r="EQ90">
        <v>1</v>
      </c>
      <c r="ET90">
        <f t="shared" ca="1" si="390"/>
        <v>0</v>
      </c>
      <c r="EU90" s="17">
        <f>INDEX(MilitarySpend,MATCH($A90,'Budget Decisions'!$A$3:$A$160,0),MATCH(EU$2,MilitarySpendCol,0))</f>
        <v>268</v>
      </c>
      <c r="EV90">
        <f t="shared" si="532"/>
        <v>0.87442730726206253</v>
      </c>
      <c r="EW90">
        <f>IF($A90&gt;=Assumptions!$D$40,1,0)</f>
        <v>1</v>
      </c>
      <c r="EX90">
        <f>Assumptions!$D$41</f>
        <v>0.83299999999999996</v>
      </c>
      <c r="EY90" s="42">
        <v>1</v>
      </c>
      <c r="EZ90">
        <f>Assumptions!$D$42</f>
        <v>0.2</v>
      </c>
      <c r="FA90">
        <f t="shared" si="462"/>
        <v>0.72839794694929805</v>
      </c>
      <c r="FB90">
        <f t="shared" ca="1" si="391"/>
        <v>0</v>
      </c>
      <c r="FC90" s="17">
        <f>INDEX(MedicalSpend,MATCH($A90,'Budget Decisions'!$A$3:$A$160,0),MATCH(FC$2,MedicalSpendCol,0))</f>
        <v>339</v>
      </c>
      <c r="FD90" s="17">
        <f>IF(INDEX('Budget Decisions'!$E$4:$E$160,MATCH(Model!$A90,'Budget Decisions'!$A$4:$A$160,0))="CURED",1,0)</f>
        <v>1</v>
      </c>
      <c r="FE90">
        <f t="shared" si="533"/>
        <v>1</v>
      </c>
      <c r="FF90" s="42">
        <v>1</v>
      </c>
      <c r="FG90">
        <f>Assumptions!$D$49</f>
        <v>0.2</v>
      </c>
      <c r="FH90">
        <f t="shared" si="463"/>
        <v>339</v>
      </c>
      <c r="FI90">
        <f t="shared" ca="1" si="392"/>
        <v>0</v>
      </c>
      <c r="FK90">
        <f t="shared" ca="1" si="464"/>
        <v>35235521</v>
      </c>
      <c r="FL90">
        <f t="shared" ca="1" si="465"/>
        <v>0</v>
      </c>
      <c r="FM90">
        <f t="shared" ca="1" si="466"/>
        <v>35235521</v>
      </c>
      <c r="FN90">
        <f t="shared" ca="1" si="534"/>
        <v>0</v>
      </c>
      <c r="FO90">
        <f t="shared" ca="1" si="467"/>
        <v>0</v>
      </c>
      <c r="FP90">
        <f t="shared" ca="1" si="535"/>
        <v>0</v>
      </c>
      <c r="FQ90">
        <f t="shared" ca="1" si="393"/>
        <v>0</v>
      </c>
      <c r="FR90">
        <f t="shared" ca="1" si="394"/>
        <v>0</v>
      </c>
      <c r="FS90">
        <f t="shared" si="536"/>
        <v>0.36303408195741388</v>
      </c>
      <c r="FT90">
        <f>Assumptions!$E$34</f>
        <v>1.2</v>
      </c>
      <c r="FU90">
        <f ca="1">IF(AND(FO90&gt;1,FL90&gt;1),((LOG(FL90,FO90)^(1/EXP(1)))^(1/Assumptions!$D$30))-(1-Assumptions!$D$31),1)</f>
        <v>1</v>
      </c>
      <c r="FV90" s="42">
        <v>1</v>
      </c>
      <c r="FW90">
        <v>0.15</v>
      </c>
      <c r="FY90">
        <f t="shared" ca="1" si="468"/>
        <v>0.43564089834889663</v>
      </c>
      <c r="FZ90">
        <f t="shared" ca="1" si="469"/>
        <v>0</v>
      </c>
      <c r="GA90" s="42">
        <v>1</v>
      </c>
      <c r="GC90">
        <f t="shared" ca="1" si="470"/>
        <v>0</v>
      </c>
      <c r="GD90">
        <f t="shared" ca="1" si="471"/>
        <v>0</v>
      </c>
      <c r="GE90">
        <f t="shared" ca="1" si="395"/>
        <v>0</v>
      </c>
      <c r="GF90">
        <v>1</v>
      </c>
      <c r="GI90">
        <f t="shared" ca="1" si="396"/>
        <v>0</v>
      </c>
      <c r="GJ90" s="17">
        <f>INDEX(MilitarySpend,MATCH($A90,'Budget Decisions'!$A$3:$A$160,0),MATCH(GJ$2,MilitarySpendCol,0))</f>
        <v>185</v>
      </c>
      <c r="GK90">
        <f t="shared" si="537"/>
        <v>0.36303408195741388</v>
      </c>
      <c r="GL90">
        <f>IF($A90&gt;=Assumptions!$D$40,1,0)</f>
        <v>1</v>
      </c>
      <c r="GM90">
        <f>Assumptions!$D$41</f>
        <v>0.83299999999999996</v>
      </c>
      <c r="GN90" s="42">
        <v>1</v>
      </c>
      <c r="GO90">
        <f>Assumptions!$D$42</f>
        <v>0.2</v>
      </c>
      <c r="GP90">
        <f t="shared" si="472"/>
        <v>0.30240739027052577</v>
      </c>
      <c r="GQ90">
        <f t="shared" ca="1" si="397"/>
        <v>0</v>
      </c>
      <c r="GR90" s="17">
        <f>INDEX(MedicalSpend,MATCH($A90,'Budget Decisions'!$A$3:$A$160,0),MATCH(GR$2,MedicalSpendCol,0))</f>
        <v>322</v>
      </c>
      <c r="GS90" s="17">
        <f>IF(INDEX('Budget Decisions'!$E$4:$E$160,MATCH(Model!$A90,'Budget Decisions'!$A$4:$A$160,0))="CURED",1,0)</f>
        <v>1</v>
      </c>
      <c r="GT90">
        <f t="shared" si="538"/>
        <v>1</v>
      </c>
      <c r="GU90" s="42">
        <v>1</v>
      </c>
      <c r="GV90">
        <f>Assumptions!$D$49</f>
        <v>0.2</v>
      </c>
      <c r="GW90">
        <f t="shared" si="473"/>
        <v>322</v>
      </c>
      <c r="GX90">
        <f t="shared" ca="1" si="398"/>
        <v>0</v>
      </c>
      <c r="GZ90">
        <f t="shared" ca="1" si="474"/>
        <v>18084651</v>
      </c>
      <c r="HA90">
        <f t="shared" ca="1" si="475"/>
        <v>0</v>
      </c>
      <c r="HB90">
        <f t="shared" ca="1" si="476"/>
        <v>18084651</v>
      </c>
      <c r="HC90">
        <f t="shared" ca="1" si="539"/>
        <v>0</v>
      </c>
      <c r="HD90">
        <f t="shared" ca="1" si="477"/>
        <v>0</v>
      </c>
      <c r="HE90">
        <f t="shared" ca="1" si="540"/>
        <v>0</v>
      </c>
      <c r="HF90">
        <f t="shared" ca="1" si="399"/>
        <v>0</v>
      </c>
      <c r="HG90">
        <f t="shared" ca="1" si="400"/>
        <v>0</v>
      </c>
      <c r="HH90">
        <f t="shared" si="541"/>
        <v>0.464689620669401</v>
      </c>
      <c r="HI90">
        <f>Assumptions!$E$34</f>
        <v>1.2</v>
      </c>
      <c r="HJ90">
        <f ca="1">IF(AND(HD90&gt;1,HA90&gt;1),((LOG(HA90,HD90)^(1/EXP(1)))^(1/Assumptions!$D$30))-(1-Assumptions!$D$31),1)</f>
        <v>1</v>
      </c>
      <c r="HK90" s="42">
        <v>1</v>
      </c>
      <c r="HL90">
        <v>0.15</v>
      </c>
      <c r="HN90">
        <f t="shared" ca="1" si="478"/>
        <v>0.55762754480328114</v>
      </c>
      <c r="HO90">
        <f t="shared" ca="1" si="479"/>
        <v>0</v>
      </c>
      <c r="HP90" s="42">
        <v>1</v>
      </c>
      <c r="HR90">
        <f t="shared" ca="1" si="480"/>
        <v>0</v>
      </c>
      <c r="HS90">
        <f t="shared" ca="1" si="481"/>
        <v>0</v>
      </c>
      <c r="HT90">
        <f t="shared" ca="1" si="401"/>
        <v>0</v>
      </c>
      <c r="HU90">
        <v>1</v>
      </c>
      <c r="HX90">
        <f t="shared" ca="1" si="402"/>
        <v>0</v>
      </c>
      <c r="HY90" s="17">
        <f>INDEX(MilitarySpend,MATCH($A90,'Budget Decisions'!$A$3:$A$160,0),MATCH(HY$2,MilitarySpendCol,0))</f>
        <v>467</v>
      </c>
      <c r="HZ90">
        <f t="shared" si="542"/>
        <v>0.464689620669401</v>
      </c>
      <c r="IA90">
        <f>IF($A90&gt;=Assumptions!$D$40,1,0)</f>
        <v>1</v>
      </c>
      <c r="IB90">
        <f>Assumptions!$D$41</f>
        <v>0.83299999999999996</v>
      </c>
      <c r="IC90" s="42">
        <v>1</v>
      </c>
      <c r="ID90">
        <f>Assumptions!$D$42</f>
        <v>0.2</v>
      </c>
      <c r="IE90">
        <f t="shared" si="482"/>
        <v>0.38708645401761099</v>
      </c>
      <c r="IF90">
        <f t="shared" ca="1" si="403"/>
        <v>0</v>
      </c>
      <c r="IG90" s="17">
        <f>INDEX(MedicalSpend,MATCH($A90,'Budget Decisions'!$A$3:$A$160,0),MATCH(IG$2,MedicalSpendCol,0))</f>
        <v>271</v>
      </c>
      <c r="IH90" s="17">
        <f>IF(INDEX('Budget Decisions'!$E$4:$E$160,MATCH(Model!$A90,'Budget Decisions'!$A$4:$A$160,0))="CURED",1,0)</f>
        <v>1</v>
      </c>
      <c r="II90">
        <f t="shared" si="543"/>
        <v>1</v>
      </c>
      <c r="IJ90" s="42">
        <v>1</v>
      </c>
      <c r="IK90">
        <f>Assumptions!$D$49</f>
        <v>0.2</v>
      </c>
      <c r="IL90">
        <f t="shared" si="483"/>
        <v>271</v>
      </c>
      <c r="IM90">
        <f t="shared" ca="1" si="404"/>
        <v>0</v>
      </c>
      <c r="IO90">
        <f t="shared" ca="1" si="484"/>
        <v>57806544</v>
      </c>
      <c r="IP90">
        <f t="shared" ca="1" si="485"/>
        <v>0</v>
      </c>
      <c r="IQ90">
        <f t="shared" ca="1" si="486"/>
        <v>57806544</v>
      </c>
      <c r="IR90">
        <f t="shared" ca="1" si="544"/>
        <v>0</v>
      </c>
      <c r="IS90">
        <f t="shared" ca="1" si="487"/>
        <v>0</v>
      </c>
      <c r="IT90">
        <f t="shared" ca="1" si="545"/>
        <v>0</v>
      </c>
      <c r="IU90">
        <f t="shared" ca="1" si="405"/>
        <v>0</v>
      </c>
      <c r="IV90">
        <f t="shared" ca="1" si="406"/>
        <v>0</v>
      </c>
      <c r="IW90">
        <f t="shared" si="546"/>
        <v>1.1264233685228699</v>
      </c>
      <c r="IX90">
        <f>Assumptions!$E$34</f>
        <v>1.2</v>
      </c>
      <c r="IY90">
        <f ca="1">IF(AND(IS90&gt;1,IP90&gt;1),((LOG(IP90,IS90)^(1/EXP(1)))^(1/Assumptions!$D$30))-(1-Assumptions!$D$31),1)</f>
        <v>1</v>
      </c>
      <c r="IZ90" s="42">
        <v>1</v>
      </c>
      <c r="JA90">
        <v>0.15</v>
      </c>
      <c r="JC90">
        <f t="shared" ca="1" si="488"/>
        <v>1.3517080422274439</v>
      </c>
      <c r="JD90">
        <f t="shared" ca="1" si="489"/>
        <v>0</v>
      </c>
      <c r="JE90" s="42">
        <v>1</v>
      </c>
      <c r="JG90">
        <f t="shared" ca="1" si="490"/>
        <v>0</v>
      </c>
      <c r="JH90">
        <f t="shared" ca="1" si="491"/>
        <v>0</v>
      </c>
      <c r="JI90">
        <f t="shared" ca="1" si="407"/>
        <v>0</v>
      </c>
      <c r="JJ90">
        <v>1</v>
      </c>
      <c r="JM90">
        <f t="shared" ca="1" si="408"/>
        <v>0</v>
      </c>
      <c r="JN90" s="17">
        <f>INDEX(MilitarySpend,MATCH($A90,'Budget Decisions'!$A$3:$A$160,0),MATCH(JN$2,MilitarySpendCol,0))</f>
        <v>202</v>
      </c>
      <c r="JO90">
        <f t="shared" si="547"/>
        <v>1.1264233685228699</v>
      </c>
      <c r="JP90">
        <f>IF($A90&gt;=Assumptions!$D$40,1,0)</f>
        <v>1</v>
      </c>
      <c r="JQ90">
        <f>Assumptions!$D$41</f>
        <v>0.83299999999999996</v>
      </c>
      <c r="JR90" s="42">
        <v>1</v>
      </c>
      <c r="JS90">
        <f>Assumptions!$D$42</f>
        <v>0.2</v>
      </c>
      <c r="JT90">
        <f t="shared" si="492"/>
        <v>0.9383106659795506</v>
      </c>
      <c r="JU90">
        <f t="shared" ca="1" si="409"/>
        <v>0</v>
      </c>
      <c r="JV90" s="17">
        <f>INDEX(MedicalSpend,MATCH($A90,'Budget Decisions'!$A$3:$A$160,0),MATCH(JV$2,MedicalSpendCol,0))</f>
        <v>239</v>
      </c>
      <c r="JW90" s="17">
        <f>IF(INDEX('Budget Decisions'!$E$4:$E$160,MATCH(Model!$A90,'Budget Decisions'!$A$4:$A$160,0))="CURED",1,0)</f>
        <v>1</v>
      </c>
      <c r="JX90">
        <f t="shared" si="548"/>
        <v>1</v>
      </c>
      <c r="JY90" s="42">
        <v>1</v>
      </c>
      <c r="JZ90">
        <f>Assumptions!$D$49</f>
        <v>0.2</v>
      </c>
      <c r="KA90">
        <f t="shared" si="493"/>
        <v>239</v>
      </c>
      <c r="KB90">
        <f t="shared" ca="1" si="410"/>
        <v>0</v>
      </c>
      <c r="KD90">
        <f t="shared" ca="1" si="494"/>
        <v>40621237</v>
      </c>
      <c r="KE90">
        <f t="shared" ca="1" si="495"/>
        <v>0</v>
      </c>
      <c r="KF90">
        <f t="shared" ca="1" si="496"/>
        <v>40621237</v>
      </c>
      <c r="KG90">
        <f t="shared" ca="1" si="549"/>
        <v>0</v>
      </c>
      <c r="KH90">
        <f t="shared" ca="1" si="497"/>
        <v>0</v>
      </c>
      <c r="KI90">
        <f t="shared" ca="1" si="550"/>
        <v>0</v>
      </c>
      <c r="KJ90">
        <f t="shared" ca="1" si="411"/>
        <v>0</v>
      </c>
      <c r="KK90">
        <f t="shared" ca="1" si="412"/>
        <v>0</v>
      </c>
      <c r="KL90">
        <f t="shared" si="551"/>
        <v>2.2321095760416365</v>
      </c>
      <c r="KM90">
        <f>Assumptions!$E$34</f>
        <v>1.2</v>
      </c>
      <c r="KN90">
        <f ca="1">IF(AND(KH90&gt;1,KE90&gt;1),((LOG(KE90,KH90)^(1/EXP(1)))^(1/Assumptions!$D$30))-(1-Assumptions!$D$31),1)</f>
        <v>1</v>
      </c>
      <c r="KO90" s="42">
        <v>1</v>
      </c>
      <c r="KP90">
        <v>0.15</v>
      </c>
      <c r="KR90">
        <f t="shared" ca="1" si="498"/>
        <v>2.6785314912499638</v>
      </c>
      <c r="KS90">
        <f t="shared" ca="1" si="499"/>
        <v>0</v>
      </c>
      <c r="KT90" s="42">
        <v>1</v>
      </c>
      <c r="KV90">
        <f t="shared" ca="1" si="500"/>
        <v>0</v>
      </c>
      <c r="KW90">
        <f t="shared" ca="1" si="501"/>
        <v>0</v>
      </c>
      <c r="KX90">
        <f t="shared" ca="1" si="413"/>
        <v>0</v>
      </c>
      <c r="KY90">
        <v>1</v>
      </c>
      <c r="LB90">
        <f t="shared" ca="1" si="414"/>
        <v>0</v>
      </c>
      <c r="LC90" s="17">
        <f>INDEX(MilitarySpend,MATCH($A90,'Budget Decisions'!$A$3:$A$160,0),MATCH(LC$2,MilitarySpendCol,0))</f>
        <v>505</v>
      </c>
      <c r="LD90">
        <f t="shared" si="552"/>
        <v>2.2321095760416365</v>
      </c>
      <c r="LE90">
        <f>IF($A90&gt;=Assumptions!$D$40,1,0)</f>
        <v>1</v>
      </c>
      <c r="LF90">
        <f>Assumptions!$D$41</f>
        <v>0.83299999999999996</v>
      </c>
      <c r="LG90" s="42">
        <v>1</v>
      </c>
      <c r="LH90">
        <f>Assumptions!$D$42</f>
        <v>0.2</v>
      </c>
      <c r="LI90">
        <f t="shared" si="502"/>
        <v>1.8593472768426831</v>
      </c>
      <c r="LJ90">
        <f t="shared" ca="1" si="415"/>
        <v>0</v>
      </c>
      <c r="LK90" s="17">
        <f>INDEX(MedicalSpend,MATCH($A90,'Budget Decisions'!$A$3:$A$160,0),MATCH(LK$2,MedicalSpendCol,0))</f>
        <v>328</v>
      </c>
      <c r="LL90" s="17">
        <f>IF(INDEX('Budget Decisions'!$E$4:$E$160,MATCH(Model!$A90,'Budget Decisions'!$A$4:$A$160,0))="CURED",1,0)</f>
        <v>1</v>
      </c>
      <c r="LM90">
        <f t="shared" si="553"/>
        <v>1</v>
      </c>
      <c r="LN90" s="42">
        <v>1</v>
      </c>
      <c r="LO90">
        <f>Assumptions!$D$49</f>
        <v>0.2</v>
      </c>
      <c r="LP90">
        <f t="shared" si="503"/>
        <v>328</v>
      </c>
      <c r="LQ90">
        <f t="shared" ca="1" si="416"/>
        <v>0</v>
      </c>
      <c r="LS90">
        <f t="shared" ca="1" si="504"/>
        <v>14303542</v>
      </c>
      <c r="LT90">
        <f t="shared" ca="1" si="505"/>
        <v>0</v>
      </c>
      <c r="LU90">
        <f t="shared" ca="1" si="506"/>
        <v>14303542</v>
      </c>
      <c r="LV90">
        <f t="shared" ca="1" si="554"/>
        <v>0</v>
      </c>
      <c r="LW90">
        <f t="shared" ca="1" si="507"/>
        <v>0</v>
      </c>
      <c r="LX90">
        <f t="shared" ca="1" si="555"/>
        <v>0</v>
      </c>
      <c r="LY90">
        <f t="shared" ca="1" si="417"/>
        <v>0</v>
      </c>
      <c r="LZ90">
        <f t="shared" ca="1" si="418"/>
        <v>0</v>
      </c>
      <c r="MA90">
        <f t="shared" si="556"/>
        <v>2.7100766589378384</v>
      </c>
      <c r="MB90">
        <f>Assumptions!$E$34</f>
        <v>1.2</v>
      </c>
      <c r="MC90">
        <f ca="1">IF(AND(LW90&gt;1,LT90&gt;1),((LOG(LT90,LW90)^(1/EXP(1)))^(1/Assumptions!$D$30))-(1-Assumptions!$D$31),1)</f>
        <v>1</v>
      </c>
      <c r="MD90" s="42">
        <v>1</v>
      </c>
      <c r="ME90">
        <v>0.15</v>
      </c>
      <c r="MG90">
        <f t="shared" ca="1" si="508"/>
        <v>3.2520919907254062</v>
      </c>
      <c r="MH90">
        <f t="shared" ca="1" si="509"/>
        <v>0</v>
      </c>
      <c r="MI90" s="42">
        <v>1</v>
      </c>
      <c r="MK90">
        <f t="shared" ca="1" si="510"/>
        <v>0</v>
      </c>
      <c r="ML90">
        <f t="shared" ca="1" si="511"/>
        <v>0</v>
      </c>
      <c r="MM90">
        <f t="shared" ca="1" si="419"/>
        <v>0</v>
      </c>
      <c r="MN90">
        <v>1</v>
      </c>
      <c r="MQ90">
        <f t="shared" ca="1" si="420"/>
        <v>0</v>
      </c>
      <c r="MR90" s="17">
        <f>INDEX(MilitarySpend,MATCH($A90,'Budget Decisions'!$A$3:$A$160,0),MATCH(MR$2,MilitarySpendCol,0))</f>
        <v>453</v>
      </c>
      <c r="MS90">
        <f t="shared" si="557"/>
        <v>2.7100766589378384</v>
      </c>
      <c r="MT90">
        <f>IF($A90&gt;=Assumptions!$D$40,1,0)</f>
        <v>1</v>
      </c>
      <c r="MU90">
        <f>Assumptions!$D$41</f>
        <v>0.83299999999999996</v>
      </c>
      <c r="MV90" s="42">
        <v>1</v>
      </c>
      <c r="MW90">
        <f>Assumptions!$D$42</f>
        <v>0.2</v>
      </c>
      <c r="MX90">
        <f t="shared" si="512"/>
        <v>2.2574938568952194</v>
      </c>
      <c r="MY90">
        <f t="shared" ca="1" si="421"/>
        <v>0</v>
      </c>
      <c r="MZ90" s="17">
        <f>INDEX(MedicalSpend,MATCH($A90,'Budget Decisions'!$A$3:$A$160,0),MATCH(MZ$2,MedicalSpendCol,0))</f>
        <v>463</v>
      </c>
      <c r="NA90" s="17">
        <f>IF(INDEX('Budget Decisions'!$E$4:$E$160,MATCH(Model!$A90,'Budget Decisions'!$A$4:$A$160,0))="CURED",1,0)</f>
        <v>1</v>
      </c>
      <c r="NB90">
        <f t="shared" si="558"/>
        <v>1</v>
      </c>
      <c r="NC90" s="42">
        <v>1</v>
      </c>
      <c r="ND90">
        <f>Assumptions!$D$49</f>
        <v>0.2</v>
      </c>
      <c r="NE90">
        <f t="shared" si="513"/>
        <v>463</v>
      </c>
      <c r="NF90">
        <f t="shared" ca="1" si="422"/>
        <v>0</v>
      </c>
    </row>
    <row r="91" spans="1:370" x14ac:dyDescent="0.35">
      <c r="A91">
        <f t="shared" si="514"/>
        <v>88</v>
      </c>
      <c r="C91">
        <f t="shared" ca="1" si="423"/>
        <v>49070225</v>
      </c>
      <c r="D91">
        <f t="shared" ca="1" si="424"/>
        <v>0</v>
      </c>
      <c r="E91">
        <f t="shared" ca="1" si="425"/>
        <v>49070225</v>
      </c>
      <c r="F91">
        <f t="shared" ca="1" si="515"/>
        <v>0</v>
      </c>
      <c r="G91">
        <f t="shared" ca="1" si="426"/>
        <v>0</v>
      </c>
      <c r="H91">
        <f t="shared" ca="1" si="516"/>
        <v>0</v>
      </c>
      <c r="I91">
        <f t="shared" ca="1" si="369"/>
        <v>0</v>
      </c>
      <c r="J91">
        <f t="shared" ca="1" si="370"/>
        <v>0</v>
      </c>
      <c r="K91">
        <f t="shared" si="517"/>
        <v>0.82857634545527548</v>
      </c>
      <c r="L91">
        <f>Assumptions!$E$34</f>
        <v>1.2</v>
      </c>
      <c r="M91">
        <f ca="1">IF(AND(G91&gt;1,D91&gt;1),((LOG(D91,G91)^(1/EXP(1)))^(1/Assumptions!$D$30))-(1-Assumptions!$D$31),1)</f>
        <v>1</v>
      </c>
      <c r="N91" s="42">
        <v>1</v>
      </c>
      <c r="O91">
        <v>0.15</v>
      </c>
      <c r="Q91">
        <f t="shared" ca="1" si="427"/>
        <v>0.99429161454633053</v>
      </c>
      <c r="R91">
        <f t="shared" ca="1" si="428"/>
        <v>0</v>
      </c>
      <c r="S91" s="42">
        <v>1</v>
      </c>
      <c r="U91">
        <f t="shared" ca="1" si="429"/>
        <v>0</v>
      </c>
      <c r="V91">
        <f t="shared" ca="1" si="430"/>
        <v>0</v>
      </c>
      <c r="W91">
        <f t="shared" ca="1" si="371"/>
        <v>0</v>
      </c>
      <c r="X91">
        <v>1</v>
      </c>
      <c r="AA91">
        <f t="shared" ca="1" si="372"/>
        <v>0</v>
      </c>
      <c r="AB91" s="17">
        <f>INDEX(MilitarySpend,MATCH($A91,'Budget Decisions'!$A$3:$A$160,0),MATCH(AB$2,MilitarySpendCol,0))</f>
        <v>289</v>
      </c>
      <c r="AC91">
        <f t="shared" si="518"/>
        <v>0.82857634545527548</v>
      </c>
      <c r="AD91">
        <f>IF($A91&gt;=Assumptions!$D$40,1,0)</f>
        <v>1</v>
      </c>
      <c r="AE91">
        <f>Assumptions!$D$41</f>
        <v>0.83299999999999996</v>
      </c>
      <c r="AF91" s="42">
        <v>1</v>
      </c>
      <c r="AG91">
        <f>Assumptions!$D$42</f>
        <v>0.2</v>
      </c>
      <c r="AH91">
        <f t="shared" si="431"/>
        <v>0.69020409576424446</v>
      </c>
      <c r="AI91">
        <f t="shared" ca="1" si="373"/>
        <v>0</v>
      </c>
      <c r="AJ91" s="17">
        <f>INDEX(MedicalSpend,MATCH($A91,'Budget Decisions'!$A$3:$A$160,0),MATCH(AJ$2,MedicalSpendCol,0))</f>
        <v>333</v>
      </c>
      <c r="AK91" s="17">
        <f>IF(INDEX('Budget Decisions'!$E$4:$E$160,MATCH(Model!$A91,'Budget Decisions'!$A$4:$A$160,0))="CURED",1,0)</f>
        <v>1</v>
      </c>
      <c r="AL91">
        <f t="shared" si="519"/>
        <v>1</v>
      </c>
      <c r="AM91" s="42">
        <v>1</v>
      </c>
      <c r="AN91">
        <f>Assumptions!$D$49</f>
        <v>0.2</v>
      </c>
      <c r="AO91">
        <f t="shared" si="432"/>
        <v>333</v>
      </c>
      <c r="AP91">
        <f t="shared" ca="1" si="374"/>
        <v>0</v>
      </c>
      <c r="AR91">
        <f t="shared" ca="1" si="433"/>
        <v>21784507</v>
      </c>
      <c r="AS91">
        <f t="shared" ca="1" si="434"/>
        <v>0</v>
      </c>
      <c r="AT91">
        <f t="shared" ca="1" si="435"/>
        <v>21784507</v>
      </c>
      <c r="AU91">
        <f t="shared" ca="1" si="436"/>
        <v>0</v>
      </c>
      <c r="AV91">
        <f t="shared" ca="1" si="437"/>
        <v>0</v>
      </c>
      <c r="AW91">
        <f t="shared" ca="1" si="520"/>
        <v>0</v>
      </c>
      <c r="AX91">
        <f t="shared" ca="1" si="375"/>
        <v>0</v>
      </c>
      <c r="AY91">
        <f t="shared" ca="1" si="376"/>
        <v>0</v>
      </c>
      <c r="AZ91">
        <f t="shared" si="521"/>
        <v>0.15936301189359656</v>
      </c>
      <c r="BA91">
        <f>Assumptions!$E$34</f>
        <v>1.2</v>
      </c>
      <c r="BB91">
        <f ca="1">IF(AND(AV91&gt;1,AS91&gt;1),((LOG(AS91,AV91)^(1/EXP(1)))^(1/Assumptions!$D$30))-(1-Assumptions!$D$31),1)</f>
        <v>1</v>
      </c>
      <c r="BC91" s="42">
        <v>1</v>
      </c>
      <c r="BD91">
        <v>0.15</v>
      </c>
      <c r="BF91">
        <f t="shared" ca="1" si="438"/>
        <v>0.19123561427231586</v>
      </c>
      <c r="BG91">
        <f t="shared" ca="1" si="439"/>
        <v>0</v>
      </c>
      <c r="BH91" s="42">
        <v>1</v>
      </c>
      <c r="BJ91">
        <f t="shared" ca="1" si="440"/>
        <v>0</v>
      </c>
      <c r="BK91">
        <f t="shared" ca="1" si="441"/>
        <v>0</v>
      </c>
      <c r="BL91">
        <f t="shared" ca="1" si="377"/>
        <v>0</v>
      </c>
      <c r="BM91">
        <v>1</v>
      </c>
      <c r="BP91">
        <f t="shared" ca="1" si="378"/>
        <v>0</v>
      </c>
      <c r="BQ91" s="17">
        <f>INDEX(MilitarySpend,MATCH($A91,'Budget Decisions'!$A$3:$A$160,0),MATCH(BQ$2,MilitarySpendCol,0))</f>
        <v>445</v>
      </c>
      <c r="BR91">
        <f t="shared" si="522"/>
        <v>0.15936301189359656</v>
      </c>
      <c r="BS91">
        <f>IF($A91&gt;=Assumptions!$D$40,1,0)</f>
        <v>1</v>
      </c>
      <c r="BT91">
        <f>Assumptions!$D$41</f>
        <v>0.83299999999999996</v>
      </c>
      <c r="BU91" s="42">
        <v>1</v>
      </c>
      <c r="BV91">
        <f>Assumptions!$D$42</f>
        <v>0.2</v>
      </c>
      <c r="BW91">
        <f t="shared" si="442"/>
        <v>0.13274938890736593</v>
      </c>
      <c r="BX91">
        <f t="shared" ca="1" si="379"/>
        <v>0</v>
      </c>
      <c r="BY91" s="17">
        <f>INDEX(MedicalSpend,MATCH($A91,'Budget Decisions'!$A$3:$A$160,0),MATCH(BY$2,MedicalSpendCol,0))</f>
        <v>284</v>
      </c>
      <c r="BZ91" s="17">
        <f>IF(INDEX('Budget Decisions'!$E$4:$E$160,MATCH(Model!$A91,'Budget Decisions'!$A$4:$A$160,0))="CURED",1,0)</f>
        <v>1</v>
      </c>
      <c r="CA91">
        <f t="shared" si="523"/>
        <v>1</v>
      </c>
      <c r="CB91" s="42">
        <v>1</v>
      </c>
      <c r="CC91">
        <f>Assumptions!$D$49</f>
        <v>0.2</v>
      </c>
      <c r="CD91">
        <f t="shared" si="443"/>
        <v>284</v>
      </c>
      <c r="CE91">
        <f t="shared" ca="1" si="380"/>
        <v>0</v>
      </c>
      <c r="CG91">
        <f t="shared" ca="1" si="444"/>
        <v>20165794</v>
      </c>
      <c r="CH91">
        <f t="shared" ca="1" si="445"/>
        <v>0</v>
      </c>
      <c r="CI91">
        <f t="shared" ca="1" si="446"/>
        <v>20165794</v>
      </c>
      <c r="CJ91">
        <f t="shared" ca="1" si="524"/>
        <v>0</v>
      </c>
      <c r="CK91">
        <f t="shared" ca="1" si="447"/>
        <v>0</v>
      </c>
      <c r="CL91">
        <f t="shared" ca="1" si="525"/>
        <v>0</v>
      </c>
      <c r="CM91">
        <f t="shared" ca="1" si="381"/>
        <v>0</v>
      </c>
      <c r="CN91">
        <f t="shared" ca="1" si="382"/>
        <v>0</v>
      </c>
      <c r="CO91">
        <f t="shared" si="526"/>
        <v>0.24130002925990637</v>
      </c>
      <c r="CP91">
        <f>Assumptions!$E$34</f>
        <v>1.2</v>
      </c>
      <c r="CQ91">
        <f ca="1">IF(AND(CK91&gt;1,CH91&gt;1),((LOG(CH91,CK91)^(1/EXP(1)))^(1/Assumptions!$D$30))-(1-Assumptions!$D$31),1)</f>
        <v>1</v>
      </c>
      <c r="CR91" s="42">
        <v>1</v>
      </c>
      <c r="CS91">
        <v>0.15</v>
      </c>
      <c r="CU91">
        <f t="shared" ca="1" si="448"/>
        <v>0.28956003511188766</v>
      </c>
      <c r="CV91">
        <f t="shared" ca="1" si="449"/>
        <v>0</v>
      </c>
      <c r="CW91" s="42">
        <v>1</v>
      </c>
      <c r="CY91">
        <f t="shared" ca="1" si="450"/>
        <v>0</v>
      </c>
      <c r="CZ91">
        <f t="shared" ca="1" si="451"/>
        <v>0</v>
      </c>
      <c r="DA91">
        <f t="shared" ca="1" si="383"/>
        <v>0</v>
      </c>
      <c r="DB91">
        <v>1</v>
      </c>
      <c r="DE91">
        <f t="shared" ca="1" si="384"/>
        <v>0</v>
      </c>
      <c r="DF91" s="17">
        <f>INDEX(MilitarySpend,MATCH($A91,'Budget Decisions'!$A$3:$A$160,0),MATCH(DF$2,MilitarySpendCol,0))</f>
        <v>256</v>
      </c>
      <c r="DG91">
        <f t="shared" si="527"/>
        <v>0.24130002925990637</v>
      </c>
      <c r="DH91">
        <f>IF($A91&gt;=Assumptions!$D$40,1,0)</f>
        <v>1</v>
      </c>
      <c r="DI91">
        <f>Assumptions!$D$41</f>
        <v>0.83299999999999996</v>
      </c>
      <c r="DJ91" s="42">
        <v>1</v>
      </c>
      <c r="DK91">
        <f>Assumptions!$D$42</f>
        <v>0.2</v>
      </c>
      <c r="DL91">
        <f t="shared" si="452"/>
        <v>0.20100292437350201</v>
      </c>
      <c r="DM91">
        <f t="shared" ca="1" si="385"/>
        <v>0</v>
      </c>
      <c r="DN91" s="17">
        <f>INDEX(MedicalSpend,MATCH($A91,'Budget Decisions'!$A$3:$A$160,0),MATCH(DN$2,MedicalSpendCol,0))</f>
        <v>294</v>
      </c>
      <c r="DO91" s="17">
        <f>IF(INDEX('Budget Decisions'!$E$4:$E$160,MATCH(Model!$A91,'Budget Decisions'!$A$4:$A$160,0))="CURED",1,0)</f>
        <v>1</v>
      </c>
      <c r="DP91">
        <f t="shared" si="528"/>
        <v>1</v>
      </c>
      <c r="DQ91" s="42">
        <v>1</v>
      </c>
      <c r="DR91">
        <f>Assumptions!$D$49</f>
        <v>0.2</v>
      </c>
      <c r="DS91">
        <f t="shared" si="453"/>
        <v>294</v>
      </c>
      <c r="DT91">
        <f t="shared" ca="1" si="386"/>
        <v>0</v>
      </c>
      <c r="DV91">
        <f t="shared" ca="1" si="454"/>
        <v>46395654</v>
      </c>
      <c r="DW91">
        <f t="shared" ca="1" si="455"/>
        <v>0</v>
      </c>
      <c r="DX91">
        <f t="shared" ca="1" si="456"/>
        <v>46395654</v>
      </c>
      <c r="DY91">
        <f t="shared" ca="1" si="529"/>
        <v>0</v>
      </c>
      <c r="DZ91">
        <f t="shared" ca="1" si="457"/>
        <v>0</v>
      </c>
      <c r="EA91">
        <f t="shared" ca="1" si="530"/>
        <v>0</v>
      </c>
      <c r="EB91">
        <f t="shared" ca="1" si="387"/>
        <v>0</v>
      </c>
      <c r="EC91">
        <f t="shared" ca="1" si="388"/>
        <v>0</v>
      </c>
      <c r="ED91">
        <f t="shared" si="531"/>
        <v>0.87442730726206253</v>
      </c>
      <c r="EE91">
        <f>Assumptions!$E$34</f>
        <v>1.2</v>
      </c>
      <c r="EF91">
        <f ca="1">IF(AND(DZ91&gt;1,DW91&gt;1),((LOG(DW91,DZ91)^(1/EXP(1)))^(1/Assumptions!$D$30))-(1-Assumptions!$D$31),1)</f>
        <v>1</v>
      </c>
      <c r="EG91" s="42">
        <v>1</v>
      </c>
      <c r="EH91">
        <v>0.15</v>
      </c>
      <c r="EJ91">
        <f t="shared" ca="1" si="458"/>
        <v>1.049312768714475</v>
      </c>
      <c r="EK91">
        <f t="shared" ca="1" si="459"/>
        <v>0</v>
      </c>
      <c r="EL91" s="42">
        <v>1</v>
      </c>
      <c r="EN91">
        <f t="shared" ca="1" si="460"/>
        <v>0</v>
      </c>
      <c r="EO91">
        <f t="shared" ca="1" si="461"/>
        <v>0</v>
      </c>
      <c r="EP91">
        <f t="shared" ca="1" si="389"/>
        <v>0</v>
      </c>
      <c r="EQ91">
        <v>1</v>
      </c>
      <c r="ET91">
        <f t="shared" ca="1" si="390"/>
        <v>0</v>
      </c>
      <c r="EU91" s="17">
        <f>INDEX(MilitarySpend,MATCH($A91,'Budget Decisions'!$A$3:$A$160,0),MATCH(EU$2,MilitarySpendCol,0))</f>
        <v>268</v>
      </c>
      <c r="EV91">
        <f t="shared" si="532"/>
        <v>0.87442730726206253</v>
      </c>
      <c r="EW91">
        <f>IF($A91&gt;=Assumptions!$D$40,1,0)</f>
        <v>1</v>
      </c>
      <c r="EX91">
        <f>Assumptions!$D$41</f>
        <v>0.83299999999999996</v>
      </c>
      <c r="EY91" s="42">
        <v>1</v>
      </c>
      <c r="EZ91">
        <f>Assumptions!$D$42</f>
        <v>0.2</v>
      </c>
      <c r="FA91">
        <f t="shared" si="462"/>
        <v>0.72839794694929805</v>
      </c>
      <c r="FB91">
        <f t="shared" ca="1" si="391"/>
        <v>0</v>
      </c>
      <c r="FC91" s="17">
        <f>INDEX(MedicalSpend,MATCH($A91,'Budget Decisions'!$A$3:$A$160,0),MATCH(FC$2,MedicalSpendCol,0))</f>
        <v>339</v>
      </c>
      <c r="FD91" s="17">
        <f>IF(INDEX('Budget Decisions'!$E$4:$E$160,MATCH(Model!$A91,'Budget Decisions'!$A$4:$A$160,0))="CURED",1,0)</f>
        <v>1</v>
      </c>
      <c r="FE91">
        <f t="shared" si="533"/>
        <v>1</v>
      </c>
      <c r="FF91" s="42">
        <v>1</v>
      </c>
      <c r="FG91">
        <f>Assumptions!$D$49</f>
        <v>0.2</v>
      </c>
      <c r="FH91">
        <f t="shared" si="463"/>
        <v>339</v>
      </c>
      <c r="FI91">
        <f t="shared" ca="1" si="392"/>
        <v>0</v>
      </c>
      <c r="FK91">
        <f t="shared" ca="1" si="464"/>
        <v>35235521</v>
      </c>
      <c r="FL91">
        <f t="shared" ca="1" si="465"/>
        <v>0</v>
      </c>
      <c r="FM91">
        <f t="shared" ca="1" si="466"/>
        <v>35235521</v>
      </c>
      <c r="FN91">
        <f t="shared" ca="1" si="534"/>
        <v>0</v>
      </c>
      <c r="FO91">
        <f t="shared" ca="1" si="467"/>
        <v>0</v>
      </c>
      <c r="FP91">
        <f t="shared" ca="1" si="535"/>
        <v>0</v>
      </c>
      <c r="FQ91">
        <f t="shared" ca="1" si="393"/>
        <v>0</v>
      </c>
      <c r="FR91">
        <f t="shared" ca="1" si="394"/>
        <v>0</v>
      </c>
      <c r="FS91">
        <f t="shared" si="536"/>
        <v>0.36303408195741388</v>
      </c>
      <c r="FT91">
        <f>Assumptions!$E$34</f>
        <v>1.2</v>
      </c>
      <c r="FU91">
        <f ca="1">IF(AND(FO91&gt;1,FL91&gt;1),((LOG(FL91,FO91)^(1/EXP(1)))^(1/Assumptions!$D$30))-(1-Assumptions!$D$31),1)</f>
        <v>1</v>
      </c>
      <c r="FV91" s="42">
        <v>1</v>
      </c>
      <c r="FW91">
        <v>0.15</v>
      </c>
      <c r="FY91">
        <f t="shared" ca="1" si="468"/>
        <v>0.43564089834889663</v>
      </c>
      <c r="FZ91">
        <f t="shared" ca="1" si="469"/>
        <v>0</v>
      </c>
      <c r="GA91" s="42">
        <v>1</v>
      </c>
      <c r="GC91">
        <f t="shared" ca="1" si="470"/>
        <v>0</v>
      </c>
      <c r="GD91">
        <f t="shared" ca="1" si="471"/>
        <v>0</v>
      </c>
      <c r="GE91">
        <f t="shared" ca="1" si="395"/>
        <v>0</v>
      </c>
      <c r="GF91">
        <v>1</v>
      </c>
      <c r="GI91">
        <f t="shared" ca="1" si="396"/>
        <v>0</v>
      </c>
      <c r="GJ91" s="17">
        <f>INDEX(MilitarySpend,MATCH($A91,'Budget Decisions'!$A$3:$A$160,0),MATCH(GJ$2,MilitarySpendCol,0))</f>
        <v>185</v>
      </c>
      <c r="GK91">
        <f t="shared" si="537"/>
        <v>0.36303408195741388</v>
      </c>
      <c r="GL91">
        <f>IF($A91&gt;=Assumptions!$D$40,1,0)</f>
        <v>1</v>
      </c>
      <c r="GM91">
        <f>Assumptions!$D$41</f>
        <v>0.83299999999999996</v>
      </c>
      <c r="GN91" s="42">
        <v>1</v>
      </c>
      <c r="GO91">
        <f>Assumptions!$D$42</f>
        <v>0.2</v>
      </c>
      <c r="GP91">
        <f t="shared" si="472"/>
        <v>0.30240739027052577</v>
      </c>
      <c r="GQ91">
        <f t="shared" ca="1" si="397"/>
        <v>0</v>
      </c>
      <c r="GR91" s="17">
        <f>INDEX(MedicalSpend,MATCH($A91,'Budget Decisions'!$A$3:$A$160,0),MATCH(GR$2,MedicalSpendCol,0))</f>
        <v>322</v>
      </c>
      <c r="GS91" s="17">
        <f>IF(INDEX('Budget Decisions'!$E$4:$E$160,MATCH(Model!$A91,'Budget Decisions'!$A$4:$A$160,0))="CURED",1,0)</f>
        <v>1</v>
      </c>
      <c r="GT91">
        <f t="shared" si="538"/>
        <v>1</v>
      </c>
      <c r="GU91" s="42">
        <v>1</v>
      </c>
      <c r="GV91">
        <f>Assumptions!$D$49</f>
        <v>0.2</v>
      </c>
      <c r="GW91">
        <f t="shared" si="473"/>
        <v>322</v>
      </c>
      <c r="GX91">
        <f t="shared" ca="1" si="398"/>
        <v>0</v>
      </c>
      <c r="GZ91">
        <f t="shared" ca="1" si="474"/>
        <v>18084651</v>
      </c>
      <c r="HA91">
        <f t="shared" ca="1" si="475"/>
        <v>0</v>
      </c>
      <c r="HB91">
        <f t="shared" ca="1" si="476"/>
        <v>18084651</v>
      </c>
      <c r="HC91">
        <f t="shared" ca="1" si="539"/>
        <v>0</v>
      </c>
      <c r="HD91">
        <f t="shared" ca="1" si="477"/>
        <v>0</v>
      </c>
      <c r="HE91">
        <f t="shared" ca="1" si="540"/>
        <v>0</v>
      </c>
      <c r="HF91">
        <f t="shared" ca="1" si="399"/>
        <v>0</v>
      </c>
      <c r="HG91">
        <f t="shared" ca="1" si="400"/>
        <v>0</v>
      </c>
      <c r="HH91">
        <f t="shared" si="541"/>
        <v>0.464689620669401</v>
      </c>
      <c r="HI91">
        <f>Assumptions!$E$34</f>
        <v>1.2</v>
      </c>
      <c r="HJ91">
        <f ca="1">IF(AND(HD91&gt;1,HA91&gt;1),((LOG(HA91,HD91)^(1/EXP(1)))^(1/Assumptions!$D$30))-(1-Assumptions!$D$31),1)</f>
        <v>1</v>
      </c>
      <c r="HK91" s="42">
        <v>1</v>
      </c>
      <c r="HL91">
        <v>0.15</v>
      </c>
      <c r="HN91">
        <f t="shared" ca="1" si="478"/>
        <v>0.55762754480328114</v>
      </c>
      <c r="HO91">
        <f t="shared" ca="1" si="479"/>
        <v>0</v>
      </c>
      <c r="HP91" s="42">
        <v>1</v>
      </c>
      <c r="HR91">
        <f t="shared" ca="1" si="480"/>
        <v>0</v>
      </c>
      <c r="HS91">
        <f t="shared" ca="1" si="481"/>
        <v>0</v>
      </c>
      <c r="HT91">
        <f t="shared" ca="1" si="401"/>
        <v>0</v>
      </c>
      <c r="HU91">
        <v>1</v>
      </c>
      <c r="HX91">
        <f t="shared" ca="1" si="402"/>
        <v>0</v>
      </c>
      <c r="HY91" s="17">
        <f>INDEX(MilitarySpend,MATCH($A91,'Budget Decisions'!$A$3:$A$160,0),MATCH(HY$2,MilitarySpendCol,0))</f>
        <v>467</v>
      </c>
      <c r="HZ91">
        <f t="shared" si="542"/>
        <v>0.464689620669401</v>
      </c>
      <c r="IA91">
        <f>IF($A91&gt;=Assumptions!$D$40,1,0)</f>
        <v>1</v>
      </c>
      <c r="IB91">
        <f>Assumptions!$D$41</f>
        <v>0.83299999999999996</v>
      </c>
      <c r="IC91" s="42">
        <v>1</v>
      </c>
      <c r="ID91">
        <f>Assumptions!$D$42</f>
        <v>0.2</v>
      </c>
      <c r="IE91">
        <f t="shared" si="482"/>
        <v>0.38708645401761099</v>
      </c>
      <c r="IF91">
        <f t="shared" ca="1" si="403"/>
        <v>0</v>
      </c>
      <c r="IG91" s="17">
        <f>INDEX(MedicalSpend,MATCH($A91,'Budget Decisions'!$A$3:$A$160,0),MATCH(IG$2,MedicalSpendCol,0))</f>
        <v>271</v>
      </c>
      <c r="IH91" s="17">
        <f>IF(INDEX('Budget Decisions'!$E$4:$E$160,MATCH(Model!$A91,'Budget Decisions'!$A$4:$A$160,0))="CURED",1,0)</f>
        <v>1</v>
      </c>
      <c r="II91">
        <f t="shared" si="543"/>
        <v>1</v>
      </c>
      <c r="IJ91" s="42">
        <v>1</v>
      </c>
      <c r="IK91">
        <f>Assumptions!$D$49</f>
        <v>0.2</v>
      </c>
      <c r="IL91">
        <f t="shared" si="483"/>
        <v>271</v>
      </c>
      <c r="IM91">
        <f t="shared" ca="1" si="404"/>
        <v>0</v>
      </c>
      <c r="IO91">
        <f t="shared" ca="1" si="484"/>
        <v>57806544</v>
      </c>
      <c r="IP91">
        <f t="shared" ca="1" si="485"/>
        <v>0</v>
      </c>
      <c r="IQ91">
        <f t="shared" ca="1" si="486"/>
        <v>57806544</v>
      </c>
      <c r="IR91">
        <f t="shared" ca="1" si="544"/>
        <v>0</v>
      </c>
      <c r="IS91">
        <f t="shared" ca="1" si="487"/>
        <v>0</v>
      </c>
      <c r="IT91">
        <f t="shared" ca="1" si="545"/>
        <v>0</v>
      </c>
      <c r="IU91">
        <f t="shared" ca="1" si="405"/>
        <v>0</v>
      </c>
      <c r="IV91">
        <f t="shared" ca="1" si="406"/>
        <v>0</v>
      </c>
      <c r="IW91">
        <f t="shared" si="546"/>
        <v>1.1264233685228699</v>
      </c>
      <c r="IX91">
        <f>Assumptions!$E$34</f>
        <v>1.2</v>
      </c>
      <c r="IY91">
        <f ca="1">IF(AND(IS91&gt;1,IP91&gt;1),((LOG(IP91,IS91)^(1/EXP(1)))^(1/Assumptions!$D$30))-(1-Assumptions!$D$31),1)</f>
        <v>1</v>
      </c>
      <c r="IZ91" s="42">
        <v>1</v>
      </c>
      <c r="JA91">
        <v>0.15</v>
      </c>
      <c r="JC91">
        <f t="shared" ca="1" si="488"/>
        <v>1.3517080422274439</v>
      </c>
      <c r="JD91">
        <f t="shared" ca="1" si="489"/>
        <v>0</v>
      </c>
      <c r="JE91" s="42">
        <v>1</v>
      </c>
      <c r="JG91">
        <f t="shared" ca="1" si="490"/>
        <v>0</v>
      </c>
      <c r="JH91">
        <f t="shared" ca="1" si="491"/>
        <v>0</v>
      </c>
      <c r="JI91">
        <f t="shared" ca="1" si="407"/>
        <v>0</v>
      </c>
      <c r="JJ91">
        <v>1</v>
      </c>
      <c r="JM91">
        <f t="shared" ca="1" si="408"/>
        <v>0</v>
      </c>
      <c r="JN91" s="17">
        <f>INDEX(MilitarySpend,MATCH($A91,'Budget Decisions'!$A$3:$A$160,0),MATCH(JN$2,MilitarySpendCol,0))</f>
        <v>202</v>
      </c>
      <c r="JO91">
        <f t="shared" si="547"/>
        <v>1.1264233685228699</v>
      </c>
      <c r="JP91">
        <f>IF($A91&gt;=Assumptions!$D$40,1,0)</f>
        <v>1</v>
      </c>
      <c r="JQ91">
        <f>Assumptions!$D$41</f>
        <v>0.83299999999999996</v>
      </c>
      <c r="JR91" s="42">
        <v>1</v>
      </c>
      <c r="JS91">
        <f>Assumptions!$D$42</f>
        <v>0.2</v>
      </c>
      <c r="JT91">
        <f t="shared" si="492"/>
        <v>0.9383106659795506</v>
      </c>
      <c r="JU91">
        <f t="shared" ca="1" si="409"/>
        <v>0</v>
      </c>
      <c r="JV91" s="17">
        <f>INDEX(MedicalSpend,MATCH($A91,'Budget Decisions'!$A$3:$A$160,0),MATCH(JV$2,MedicalSpendCol,0))</f>
        <v>239</v>
      </c>
      <c r="JW91" s="17">
        <f>IF(INDEX('Budget Decisions'!$E$4:$E$160,MATCH(Model!$A91,'Budget Decisions'!$A$4:$A$160,0))="CURED",1,0)</f>
        <v>1</v>
      </c>
      <c r="JX91">
        <f t="shared" si="548"/>
        <v>1</v>
      </c>
      <c r="JY91" s="42">
        <v>1</v>
      </c>
      <c r="JZ91">
        <f>Assumptions!$D$49</f>
        <v>0.2</v>
      </c>
      <c r="KA91">
        <f t="shared" si="493"/>
        <v>239</v>
      </c>
      <c r="KB91">
        <f t="shared" ca="1" si="410"/>
        <v>0</v>
      </c>
      <c r="KD91">
        <f t="shared" ca="1" si="494"/>
        <v>40621237</v>
      </c>
      <c r="KE91">
        <f t="shared" ca="1" si="495"/>
        <v>0</v>
      </c>
      <c r="KF91">
        <f t="shared" ca="1" si="496"/>
        <v>40621237</v>
      </c>
      <c r="KG91">
        <f t="shared" ca="1" si="549"/>
        <v>0</v>
      </c>
      <c r="KH91">
        <f t="shared" ca="1" si="497"/>
        <v>0</v>
      </c>
      <c r="KI91">
        <f t="shared" ca="1" si="550"/>
        <v>0</v>
      </c>
      <c r="KJ91">
        <f t="shared" ca="1" si="411"/>
        <v>0</v>
      </c>
      <c r="KK91">
        <f t="shared" ca="1" si="412"/>
        <v>0</v>
      </c>
      <c r="KL91">
        <f t="shared" si="551"/>
        <v>2.2321095760416365</v>
      </c>
      <c r="KM91">
        <f>Assumptions!$E$34</f>
        <v>1.2</v>
      </c>
      <c r="KN91">
        <f ca="1">IF(AND(KH91&gt;1,KE91&gt;1),((LOG(KE91,KH91)^(1/EXP(1)))^(1/Assumptions!$D$30))-(1-Assumptions!$D$31),1)</f>
        <v>1</v>
      </c>
      <c r="KO91" s="42">
        <v>1</v>
      </c>
      <c r="KP91">
        <v>0.15</v>
      </c>
      <c r="KR91">
        <f t="shared" ca="1" si="498"/>
        <v>2.6785314912499638</v>
      </c>
      <c r="KS91">
        <f t="shared" ca="1" si="499"/>
        <v>0</v>
      </c>
      <c r="KT91" s="42">
        <v>1</v>
      </c>
      <c r="KV91">
        <f t="shared" ca="1" si="500"/>
        <v>0</v>
      </c>
      <c r="KW91">
        <f t="shared" ca="1" si="501"/>
        <v>0</v>
      </c>
      <c r="KX91">
        <f t="shared" ca="1" si="413"/>
        <v>0</v>
      </c>
      <c r="KY91">
        <v>1</v>
      </c>
      <c r="LB91">
        <f t="shared" ca="1" si="414"/>
        <v>0</v>
      </c>
      <c r="LC91" s="17">
        <f>INDEX(MilitarySpend,MATCH($A91,'Budget Decisions'!$A$3:$A$160,0),MATCH(LC$2,MilitarySpendCol,0))</f>
        <v>505</v>
      </c>
      <c r="LD91">
        <f t="shared" si="552"/>
        <v>2.2321095760416365</v>
      </c>
      <c r="LE91">
        <f>IF($A91&gt;=Assumptions!$D$40,1,0)</f>
        <v>1</v>
      </c>
      <c r="LF91">
        <f>Assumptions!$D$41</f>
        <v>0.83299999999999996</v>
      </c>
      <c r="LG91" s="42">
        <v>1</v>
      </c>
      <c r="LH91">
        <f>Assumptions!$D$42</f>
        <v>0.2</v>
      </c>
      <c r="LI91">
        <f t="shared" si="502"/>
        <v>1.8593472768426831</v>
      </c>
      <c r="LJ91">
        <f t="shared" ca="1" si="415"/>
        <v>0</v>
      </c>
      <c r="LK91" s="17">
        <f>INDEX(MedicalSpend,MATCH($A91,'Budget Decisions'!$A$3:$A$160,0),MATCH(LK$2,MedicalSpendCol,0))</f>
        <v>328</v>
      </c>
      <c r="LL91" s="17">
        <f>IF(INDEX('Budget Decisions'!$E$4:$E$160,MATCH(Model!$A91,'Budget Decisions'!$A$4:$A$160,0))="CURED",1,0)</f>
        <v>1</v>
      </c>
      <c r="LM91">
        <f t="shared" si="553"/>
        <v>1</v>
      </c>
      <c r="LN91" s="42">
        <v>1</v>
      </c>
      <c r="LO91">
        <f>Assumptions!$D$49</f>
        <v>0.2</v>
      </c>
      <c r="LP91">
        <f t="shared" si="503"/>
        <v>328</v>
      </c>
      <c r="LQ91">
        <f t="shared" ca="1" si="416"/>
        <v>0</v>
      </c>
      <c r="LS91">
        <f t="shared" ca="1" si="504"/>
        <v>14303542</v>
      </c>
      <c r="LT91">
        <f t="shared" ca="1" si="505"/>
        <v>0</v>
      </c>
      <c r="LU91">
        <f t="shared" ca="1" si="506"/>
        <v>14303542</v>
      </c>
      <c r="LV91">
        <f t="shared" ca="1" si="554"/>
        <v>0</v>
      </c>
      <c r="LW91">
        <f t="shared" ca="1" si="507"/>
        <v>0</v>
      </c>
      <c r="LX91">
        <f t="shared" ca="1" si="555"/>
        <v>0</v>
      </c>
      <c r="LY91">
        <f t="shared" ca="1" si="417"/>
        <v>0</v>
      </c>
      <c r="LZ91">
        <f t="shared" ca="1" si="418"/>
        <v>0</v>
      </c>
      <c r="MA91">
        <f t="shared" si="556"/>
        <v>2.7100766589378384</v>
      </c>
      <c r="MB91">
        <f>Assumptions!$E$34</f>
        <v>1.2</v>
      </c>
      <c r="MC91">
        <f ca="1">IF(AND(LW91&gt;1,LT91&gt;1),((LOG(LT91,LW91)^(1/EXP(1)))^(1/Assumptions!$D$30))-(1-Assumptions!$D$31),1)</f>
        <v>1</v>
      </c>
      <c r="MD91" s="42">
        <v>1</v>
      </c>
      <c r="ME91">
        <v>0.15</v>
      </c>
      <c r="MG91">
        <f t="shared" ca="1" si="508"/>
        <v>3.2520919907254062</v>
      </c>
      <c r="MH91">
        <f t="shared" ca="1" si="509"/>
        <v>0</v>
      </c>
      <c r="MI91" s="42">
        <v>1</v>
      </c>
      <c r="MK91">
        <f t="shared" ca="1" si="510"/>
        <v>0</v>
      </c>
      <c r="ML91">
        <f t="shared" ca="1" si="511"/>
        <v>0</v>
      </c>
      <c r="MM91">
        <f t="shared" ca="1" si="419"/>
        <v>0</v>
      </c>
      <c r="MN91">
        <v>1</v>
      </c>
      <c r="MQ91">
        <f t="shared" ca="1" si="420"/>
        <v>0</v>
      </c>
      <c r="MR91" s="17">
        <f>INDEX(MilitarySpend,MATCH($A91,'Budget Decisions'!$A$3:$A$160,0),MATCH(MR$2,MilitarySpendCol,0))</f>
        <v>453</v>
      </c>
      <c r="MS91">
        <f t="shared" si="557"/>
        <v>2.7100766589378384</v>
      </c>
      <c r="MT91">
        <f>IF($A91&gt;=Assumptions!$D$40,1,0)</f>
        <v>1</v>
      </c>
      <c r="MU91">
        <f>Assumptions!$D$41</f>
        <v>0.83299999999999996</v>
      </c>
      <c r="MV91" s="42">
        <v>1</v>
      </c>
      <c r="MW91">
        <f>Assumptions!$D$42</f>
        <v>0.2</v>
      </c>
      <c r="MX91">
        <f t="shared" si="512"/>
        <v>2.2574938568952194</v>
      </c>
      <c r="MY91">
        <f t="shared" ca="1" si="421"/>
        <v>0</v>
      </c>
      <c r="MZ91" s="17">
        <f>INDEX(MedicalSpend,MATCH($A91,'Budget Decisions'!$A$3:$A$160,0),MATCH(MZ$2,MedicalSpendCol,0))</f>
        <v>463</v>
      </c>
      <c r="NA91" s="17">
        <f>IF(INDEX('Budget Decisions'!$E$4:$E$160,MATCH(Model!$A91,'Budget Decisions'!$A$4:$A$160,0))="CURED",1,0)</f>
        <v>1</v>
      </c>
      <c r="NB91">
        <f t="shared" si="558"/>
        <v>1</v>
      </c>
      <c r="NC91" s="42">
        <v>1</v>
      </c>
      <c r="ND91">
        <f>Assumptions!$D$49</f>
        <v>0.2</v>
      </c>
      <c r="NE91">
        <f t="shared" si="513"/>
        <v>463</v>
      </c>
      <c r="NF91">
        <f t="shared" ca="1" si="422"/>
        <v>0</v>
      </c>
    </row>
    <row r="92" spans="1:370" x14ac:dyDescent="0.35">
      <c r="A92">
        <f t="shared" si="514"/>
        <v>89</v>
      </c>
      <c r="C92">
        <f t="shared" ca="1" si="423"/>
        <v>49070225</v>
      </c>
      <c r="D92">
        <f t="shared" ca="1" si="424"/>
        <v>0</v>
      </c>
      <c r="E92">
        <f t="shared" ca="1" si="425"/>
        <v>49070225</v>
      </c>
      <c r="F92">
        <f t="shared" ca="1" si="515"/>
        <v>0</v>
      </c>
      <c r="G92">
        <f t="shared" ca="1" si="426"/>
        <v>0</v>
      </c>
      <c r="H92">
        <f t="shared" ca="1" si="516"/>
        <v>0</v>
      </c>
      <c r="I92">
        <f t="shared" ca="1" si="369"/>
        <v>0</v>
      </c>
      <c r="J92">
        <f t="shared" ca="1" si="370"/>
        <v>0</v>
      </c>
      <c r="K92">
        <f t="shared" si="517"/>
        <v>0.82857634545527548</v>
      </c>
      <c r="L92">
        <f>Assumptions!$E$34</f>
        <v>1.2</v>
      </c>
      <c r="M92">
        <f ca="1">IF(AND(G92&gt;1,D92&gt;1),((LOG(D92,G92)^(1/EXP(1)))^(1/Assumptions!$D$30))-(1-Assumptions!$D$31),1)</f>
        <v>1</v>
      </c>
      <c r="N92" s="42">
        <v>1</v>
      </c>
      <c r="O92">
        <v>0.15</v>
      </c>
      <c r="Q92">
        <f t="shared" ca="1" si="427"/>
        <v>0.99429161454633053</v>
      </c>
      <c r="R92">
        <f t="shared" ca="1" si="428"/>
        <v>0</v>
      </c>
      <c r="S92" s="42">
        <v>1</v>
      </c>
      <c r="U92">
        <f t="shared" ca="1" si="429"/>
        <v>0</v>
      </c>
      <c r="V92">
        <f t="shared" ca="1" si="430"/>
        <v>0</v>
      </c>
      <c r="W92">
        <f t="shared" ca="1" si="371"/>
        <v>0</v>
      </c>
      <c r="X92">
        <v>1</v>
      </c>
      <c r="AA92">
        <f t="shared" ca="1" si="372"/>
        <v>0</v>
      </c>
      <c r="AB92" s="17">
        <f>INDEX(MilitarySpend,MATCH($A92,'Budget Decisions'!$A$3:$A$160,0),MATCH(AB$2,MilitarySpendCol,0))</f>
        <v>289</v>
      </c>
      <c r="AC92">
        <f t="shared" si="518"/>
        <v>0.82857634545527548</v>
      </c>
      <c r="AD92">
        <f>IF($A92&gt;=Assumptions!$D$40,1,0)</f>
        <v>1</v>
      </c>
      <c r="AE92">
        <f>Assumptions!$D$41</f>
        <v>0.83299999999999996</v>
      </c>
      <c r="AF92" s="42">
        <v>1</v>
      </c>
      <c r="AG92">
        <f>Assumptions!$D$42</f>
        <v>0.2</v>
      </c>
      <c r="AH92">
        <f t="shared" si="431"/>
        <v>0.69020409576424446</v>
      </c>
      <c r="AI92">
        <f t="shared" ca="1" si="373"/>
        <v>0</v>
      </c>
      <c r="AJ92" s="17">
        <f>INDEX(MedicalSpend,MATCH($A92,'Budget Decisions'!$A$3:$A$160,0),MATCH(AJ$2,MedicalSpendCol,0))</f>
        <v>333</v>
      </c>
      <c r="AK92" s="17">
        <f>IF(INDEX('Budget Decisions'!$E$4:$E$160,MATCH(Model!$A92,'Budget Decisions'!$A$4:$A$160,0))="CURED",1,0)</f>
        <v>1</v>
      </c>
      <c r="AL92">
        <f t="shared" si="519"/>
        <v>1</v>
      </c>
      <c r="AM92" s="42">
        <v>1</v>
      </c>
      <c r="AN92">
        <f>Assumptions!$D$49</f>
        <v>0.2</v>
      </c>
      <c r="AO92">
        <f t="shared" si="432"/>
        <v>333</v>
      </c>
      <c r="AP92">
        <f t="shared" ca="1" si="374"/>
        <v>0</v>
      </c>
      <c r="AR92">
        <f t="shared" ca="1" si="433"/>
        <v>21784507</v>
      </c>
      <c r="AS92">
        <f t="shared" ca="1" si="434"/>
        <v>0</v>
      </c>
      <c r="AT92">
        <f t="shared" ca="1" si="435"/>
        <v>21784507</v>
      </c>
      <c r="AU92">
        <f t="shared" ca="1" si="436"/>
        <v>0</v>
      </c>
      <c r="AV92">
        <f t="shared" ca="1" si="437"/>
        <v>0</v>
      </c>
      <c r="AW92">
        <f t="shared" ca="1" si="520"/>
        <v>0</v>
      </c>
      <c r="AX92">
        <f t="shared" ca="1" si="375"/>
        <v>0</v>
      </c>
      <c r="AY92">
        <f t="shared" ca="1" si="376"/>
        <v>0</v>
      </c>
      <c r="AZ92">
        <f t="shared" si="521"/>
        <v>0.15936301189359656</v>
      </c>
      <c r="BA92">
        <f>Assumptions!$E$34</f>
        <v>1.2</v>
      </c>
      <c r="BB92">
        <f ca="1">IF(AND(AV92&gt;1,AS92&gt;1),((LOG(AS92,AV92)^(1/EXP(1)))^(1/Assumptions!$D$30))-(1-Assumptions!$D$31),1)</f>
        <v>1</v>
      </c>
      <c r="BC92" s="42">
        <v>1</v>
      </c>
      <c r="BD92">
        <v>0.15</v>
      </c>
      <c r="BF92">
        <f t="shared" ca="1" si="438"/>
        <v>0.19123561427231586</v>
      </c>
      <c r="BG92">
        <f t="shared" ca="1" si="439"/>
        <v>0</v>
      </c>
      <c r="BH92" s="42">
        <v>1</v>
      </c>
      <c r="BJ92">
        <f t="shared" ca="1" si="440"/>
        <v>0</v>
      </c>
      <c r="BK92">
        <f t="shared" ca="1" si="441"/>
        <v>0</v>
      </c>
      <c r="BL92">
        <f t="shared" ca="1" si="377"/>
        <v>0</v>
      </c>
      <c r="BM92">
        <v>1</v>
      </c>
      <c r="BP92">
        <f t="shared" ca="1" si="378"/>
        <v>0</v>
      </c>
      <c r="BQ92" s="17">
        <f>INDEX(MilitarySpend,MATCH($A92,'Budget Decisions'!$A$3:$A$160,0),MATCH(BQ$2,MilitarySpendCol,0))</f>
        <v>445</v>
      </c>
      <c r="BR92">
        <f t="shared" si="522"/>
        <v>0.15936301189359656</v>
      </c>
      <c r="BS92">
        <f>IF($A92&gt;=Assumptions!$D$40,1,0)</f>
        <v>1</v>
      </c>
      <c r="BT92">
        <f>Assumptions!$D$41</f>
        <v>0.83299999999999996</v>
      </c>
      <c r="BU92" s="42">
        <v>1</v>
      </c>
      <c r="BV92">
        <f>Assumptions!$D$42</f>
        <v>0.2</v>
      </c>
      <c r="BW92">
        <f t="shared" si="442"/>
        <v>0.13274938890736593</v>
      </c>
      <c r="BX92">
        <f t="shared" ca="1" si="379"/>
        <v>0</v>
      </c>
      <c r="BY92" s="17">
        <f>INDEX(MedicalSpend,MATCH($A92,'Budget Decisions'!$A$3:$A$160,0),MATCH(BY$2,MedicalSpendCol,0))</f>
        <v>284</v>
      </c>
      <c r="BZ92" s="17">
        <f>IF(INDEX('Budget Decisions'!$E$4:$E$160,MATCH(Model!$A92,'Budget Decisions'!$A$4:$A$160,0))="CURED",1,0)</f>
        <v>1</v>
      </c>
      <c r="CA92">
        <f t="shared" si="523"/>
        <v>1</v>
      </c>
      <c r="CB92" s="42">
        <v>1</v>
      </c>
      <c r="CC92">
        <f>Assumptions!$D$49</f>
        <v>0.2</v>
      </c>
      <c r="CD92">
        <f t="shared" si="443"/>
        <v>284</v>
      </c>
      <c r="CE92">
        <f t="shared" ca="1" si="380"/>
        <v>0</v>
      </c>
      <c r="CG92">
        <f t="shared" ca="1" si="444"/>
        <v>20165794</v>
      </c>
      <c r="CH92">
        <f t="shared" ca="1" si="445"/>
        <v>0</v>
      </c>
      <c r="CI92">
        <f t="shared" ca="1" si="446"/>
        <v>20165794</v>
      </c>
      <c r="CJ92">
        <f t="shared" ca="1" si="524"/>
        <v>0</v>
      </c>
      <c r="CK92">
        <f t="shared" ca="1" si="447"/>
        <v>0</v>
      </c>
      <c r="CL92">
        <f t="shared" ca="1" si="525"/>
        <v>0</v>
      </c>
      <c r="CM92">
        <f t="shared" ca="1" si="381"/>
        <v>0</v>
      </c>
      <c r="CN92">
        <f t="shared" ca="1" si="382"/>
        <v>0</v>
      </c>
      <c r="CO92">
        <f t="shared" si="526"/>
        <v>0.24130002925990637</v>
      </c>
      <c r="CP92">
        <f>Assumptions!$E$34</f>
        <v>1.2</v>
      </c>
      <c r="CQ92">
        <f ca="1">IF(AND(CK92&gt;1,CH92&gt;1),((LOG(CH92,CK92)^(1/EXP(1)))^(1/Assumptions!$D$30))-(1-Assumptions!$D$31),1)</f>
        <v>1</v>
      </c>
      <c r="CR92" s="42">
        <v>1</v>
      </c>
      <c r="CS92">
        <v>0.15</v>
      </c>
      <c r="CU92">
        <f t="shared" ca="1" si="448"/>
        <v>0.28956003511188766</v>
      </c>
      <c r="CV92">
        <f t="shared" ca="1" si="449"/>
        <v>0</v>
      </c>
      <c r="CW92" s="42">
        <v>1</v>
      </c>
      <c r="CY92">
        <f t="shared" ca="1" si="450"/>
        <v>0</v>
      </c>
      <c r="CZ92">
        <f t="shared" ca="1" si="451"/>
        <v>0</v>
      </c>
      <c r="DA92">
        <f t="shared" ca="1" si="383"/>
        <v>0</v>
      </c>
      <c r="DB92">
        <v>1</v>
      </c>
      <c r="DE92">
        <f t="shared" ca="1" si="384"/>
        <v>0</v>
      </c>
      <c r="DF92" s="17">
        <f>INDEX(MilitarySpend,MATCH($A92,'Budget Decisions'!$A$3:$A$160,0),MATCH(DF$2,MilitarySpendCol,0))</f>
        <v>256</v>
      </c>
      <c r="DG92">
        <f t="shared" si="527"/>
        <v>0.24130002925990637</v>
      </c>
      <c r="DH92">
        <f>IF($A92&gt;=Assumptions!$D$40,1,0)</f>
        <v>1</v>
      </c>
      <c r="DI92">
        <f>Assumptions!$D$41</f>
        <v>0.83299999999999996</v>
      </c>
      <c r="DJ92" s="42">
        <v>1</v>
      </c>
      <c r="DK92">
        <f>Assumptions!$D$42</f>
        <v>0.2</v>
      </c>
      <c r="DL92">
        <f t="shared" si="452"/>
        <v>0.20100292437350201</v>
      </c>
      <c r="DM92">
        <f t="shared" ca="1" si="385"/>
        <v>0</v>
      </c>
      <c r="DN92" s="17">
        <f>INDEX(MedicalSpend,MATCH($A92,'Budget Decisions'!$A$3:$A$160,0),MATCH(DN$2,MedicalSpendCol,0))</f>
        <v>294</v>
      </c>
      <c r="DO92" s="17">
        <f>IF(INDEX('Budget Decisions'!$E$4:$E$160,MATCH(Model!$A92,'Budget Decisions'!$A$4:$A$160,0))="CURED",1,0)</f>
        <v>1</v>
      </c>
      <c r="DP92">
        <f t="shared" si="528"/>
        <v>1</v>
      </c>
      <c r="DQ92" s="42">
        <v>1</v>
      </c>
      <c r="DR92">
        <f>Assumptions!$D$49</f>
        <v>0.2</v>
      </c>
      <c r="DS92">
        <f t="shared" si="453"/>
        <v>294</v>
      </c>
      <c r="DT92">
        <f t="shared" ca="1" si="386"/>
        <v>0</v>
      </c>
      <c r="DV92">
        <f t="shared" ca="1" si="454"/>
        <v>46395654</v>
      </c>
      <c r="DW92">
        <f t="shared" ca="1" si="455"/>
        <v>0</v>
      </c>
      <c r="DX92">
        <f t="shared" ca="1" si="456"/>
        <v>46395654</v>
      </c>
      <c r="DY92">
        <f t="shared" ca="1" si="529"/>
        <v>0</v>
      </c>
      <c r="DZ92">
        <f t="shared" ca="1" si="457"/>
        <v>0</v>
      </c>
      <c r="EA92">
        <f t="shared" ca="1" si="530"/>
        <v>0</v>
      </c>
      <c r="EB92">
        <f t="shared" ca="1" si="387"/>
        <v>0</v>
      </c>
      <c r="EC92">
        <f t="shared" ca="1" si="388"/>
        <v>0</v>
      </c>
      <c r="ED92">
        <f t="shared" si="531"/>
        <v>0.87442730726206253</v>
      </c>
      <c r="EE92">
        <f>Assumptions!$E$34</f>
        <v>1.2</v>
      </c>
      <c r="EF92">
        <f ca="1">IF(AND(DZ92&gt;1,DW92&gt;1),((LOG(DW92,DZ92)^(1/EXP(1)))^(1/Assumptions!$D$30))-(1-Assumptions!$D$31),1)</f>
        <v>1</v>
      </c>
      <c r="EG92" s="42">
        <v>1</v>
      </c>
      <c r="EH92">
        <v>0.15</v>
      </c>
      <c r="EJ92">
        <f t="shared" ca="1" si="458"/>
        <v>1.049312768714475</v>
      </c>
      <c r="EK92">
        <f t="shared" ca="1" si="459"/>
        <v>0</v>
      </c>
      <c r="EL92" s="42">
        <v>1</v>
      </c>
      <c r="EN92">
        <f t="shared" ca="1" si="460"/>
        <v>0</v>
      </c>
      <c r="EO92">
        <f t="shared" ca="1" si="461"/>
        <v>0</v>
      </c>
      <c r="EP92">
        <f t="shared" ca="1" si="389"/>
        <v>0</v>
      </c>
      <c r="EQ92">
        <v>1</v>
      </c>
      <c r="ET92">
        <f t="shared" ca="1" si="390"/>
        <v>0</v>
      </c>
      <c r="EU92" s="17">
        <f>INDEX(MilitarySpend,MATCH($A92,'Budget Decisions'!$A$3:$A$160,0),MATCH(EU$2,MilitarySpendCol,0))</f>
        <v>268</v>
      </c>
      <c r="EV92">
        <f t="shared" si="532"/>
        <v>0.87442730726206253</v>
      </c>
      <c r="EW92">
        <f>IF($A92&gt;=Assumptions!$D$40,1,0)</f>
        <v>1</v>
      </c>
      <c r="EX92">
        <f>Assumptions!$D$41</f>
        <v>0.83299999999999996</v>
      </c>
      <c r="EY92" s="42">
        <v>1</v>
      </c>
      <c r="EZ92">
        <f>Assumptions!$D$42</f>
        <v>0.2</v>
      </c>
      <c r="FA92">
        <f t="shared" si="462"/>
        <v>0.72839794694929805</v>
      </c>
      <c r="FB92">
        <f t="shared" ca="1" si="391"/>
        <v>0</v>
      </c>
      <c r="FC92" s="17">
        <f>INDEX(MedicalSpend,MATCH($A92,'Budget Decisions'!$A$3:$A$160,0),MATCH(FC$2,MedicalSpendCol,0))</f>
        <v>339</v>
      </c>
      <c r="FD92" s="17">
        <f>IF(INDEX('Budget Decisions'!$E$4:$E$160,MATCH(Model!$A92,'Budget Decisions'!$A$4:$A$160,0))="CURED",1,0)</f>
        <v>1</v>
      </c>
      <c r="FE92">
        <f t="shared" si="533"/>
        <v>1</v>
      </c>
      <c r="FF92" s="42">
        <v>1</v>
      </c>
      <c r="FG92">
        <f>Assumptions!$D$49</f>
        <v>0.2</v>
      </c>
      <c r="FH92">
        <f t="shared" si="463"/>
        <v>339</v>
      </c>
      <c r="FI92">
        <f t="shared" ca="1" si="392"/>
        <v>0</v>
      </c>
      <c r="FK92">
        <f t="shared" ca="1" si="464"/>
        <v>35235521</v>
      </c>
      <c r="FL92">
        <f t="shared" ca="1" si="465"/>
        <v>0</v>
      </c>
      <c r="FM92">
        <f t="shared" ca="1" si="466"/>
        <v>35235521</v>
      </c>
      <c r="FN92">
        <f t="shared" ca="1" si="534"/>
        <v>0</v>
      </c>
      <c r="FO92">
        <f t="shared" ca="1" si="467"/>
        <v>0</v>
      </c>
      <c r="FP92">
        <f t="shared" ca="1" si="535"/>
        <v>0</v>
      </c>
      <c r="FQ92">
        <f t="shared" ca="1" si="393"/>
        <v>0</v>
      </c>
      <c r="FR92">
        <f t="shared" ca="1" si="394"/>
        <v>0</v>
      </c>
      <c r="FS92">
        <f t="shared" si="536"/>
        <v>0.36303408195741388</v>
      </c>
      <c r="FT92">
        <f>Assumptions!$E$34</f>
        <v>1.2</v>
      </c>
      <c r="FU92">
        <f ca="1">IF(AND(FO92&gt;1,FL92&gt;1),((LOG(FL92,FO92)^(1/EXP(1)))^(1/Assumptions!$D$30))-(1-Assumptions!$D$31),1)</f>
        <v>1</v>
      </c>
      <c r="FV92" s="42">
        <v>1</v>
      </c>
      <c r="FW92">
        <v>0.15</v>
      </c>
      <c r="FY92">
        <f t="shared" ca="1" si="468"/>
        <v>0.43564089834889663</v>
      </c>
      <c r="FZ92">
        <f t="shared" ca="1" si="469"/>
        <v>0</v>
      </c>
      <c r="GA92" s="42">
        <v>1</v>
      </c>
      <c r="GC92">
        <f t="shared" ca="1" si="470"/>
        <v>0</v>
      </c>
      <c r="GD92">
        <f t="shared" ca="1" si="471"/>
        <v>0</v>
      </c>
      <c r="GE92">
        <f t="shared" ca="1" si="395"/>
        <v>0</v>
      </c>
      <c r="GF92">
        <v>1</v>
      </c>
      <c r="GI92">
        <f t="shared" ca="1" si="396"/>
        <v>0</v>
      </c>
      <c r="GJ92" s="17">
        <f>INDEX(MilitarySpend,MATCH($A92,'Budget Decisions'!$A$3:$A$160,0),MATCH(GJ$2,MilitarySpendCol,0))</f>
        <v>185</v>
      </c>
      <c r="GK92">
        <f t="shared" si="537"/>
        <v>0.36303408195741388</v>
      </c>
      <c r="GL92">
        <f>IF($A92&gt;=Assumptions!$D$40,1,0)</f>
        <v>1</v>
      </c>
      <c r="GM92">
        <f>Assumptions!$D$41</f>
        <v>0.83299999999999996</v>
      </c>
      <c r="GN92" s="42">
        <v>1</v>
      </c>
      <c r="GO92">
        <f>Assumptions!$D$42</f>
        <v>0.2</v>
      </c>
      <c r="GP92">
        <f t="shared" si="472"/>
        <v>0.30240739027052577</v>
      </c>
      <c r="GQ92">
        <f t="shared" ca="1" si="397"/>
        <v>0</v>
      </c>
      <c r="GR92" s="17">
        <f>INDEX(MedicalSpend,MATCH($A92,'Budget Decisions'!$A$3:$A$160,0),MATCH(GR$2,MedicalSpendCol,0))</f>
        <v>322</v>
      </c>
      <c r="GS92" s="17">
        <f>IF(INDEX('Budget Decisions'!$E$4:$E$160,MATCH(Model!$A92,'Budget Decisions'!$A$4:$A$160,0))="CURED",1,0)</f>
        <v>1</v>
      </c>
      <c r="GT92">
        <f t="shared" si="538"/>
        <v>1</v>
      </c>
      <c r="GU92" s="42">
        <v>1</v>
      </c>
      <c r="GV92">
        <f>Assumptions!$D$49</f>
        <v>0.2</v>
      </c>
      <c r="GW92">
        <f t="shared" si="473"/>
        <v>322</v>
      </c>
      <c r="GX92">
        <f t="shared" ca="1" si="398"/>
        <v>0</v>
      </c>
      <c r="GZ92">
        <f t="shared" ca="1" si="474"/>
        <v>18084651</v>
      </c>
      <c r="HA92">
        <f t="shared" ca="1" si="475"/>
        <v>0</v>
      </c>
      <c r="HB92">
        <f t="shared" ca="1" si="476"/>
        <v>18084651</v>
      </c>
      <c r="HC92">
        <f t="shared" ca="1" si="539"/>
        <v>0</v>
      </c>
      <c r="HD92">
        <f t="shared" ca="1" si="477"/>
        <v>0</v>
      </c>
      <c r="HE92">
        <f t="shared" ca="1" si="540"/>
        <v>0</v>
      </c>
      <c r="HF92">
        <f t="shared" ca="1" si="399"/>
        <v>0</v>
      </c>
      <c r="HG92">
        <f t="shared" ca="1" si="400"/>
        <v>0</v>
      </c>
      <c r="HH92">
        <f t="shared" si="541"/>
        <v>0.464689620669401</v>
      </c>
      <c r="HI92">
        <f>Assumptions!$E$34</f>
        <v>1.2</v>
      </c>
      <c r="HJ92">
        <f ca="1">IF(AND(HD92&gt;1,HA92&gt;1),((LOG(HA92,HD92)^(1/EXP(1)))^(1/Assumptions!$D$30))-(1-Assumptions!$D$31),1)</f>
        <v>1</v>
      </c>
      <c r="HK92" s="42">
        <v>1</v>
      </c>
      <c r="HL92">
        <v>0.15</v>
      </c>
      <c r="HN92">
        <f t="shared" ca="1" si="478"/>
        <v>0.55762754480328114</v>
      </c>
      <c r="HO92">
        <f t="shared" ca="1" si="479"/>
        <v>0</v>
      </c>
      <c r="HP92" s="42">
        <v>1</v>
      </c>
      <c r="HR92">
        <f t="shared" ca="1" si="480"/>
        <v>0</v>
      </c>
      <c r="HS92">
        <f t="shared" ca="1" si="481"/>
        <v>0</v>
      </c>
      <c r="HT92">
        <f t="shared" ca="1" si="401"/>
        <v>0</v>
      </c>
      <c r="HU92">
        <v>1</v>
      </c>
      <c r="HX92">
        <f t="shared" ca="1" si="402"/>
        <v>0</v>
      </c>
      <c r="HY92" s="17">
        <f>INDEX(MilitarySpend,MATCH($A92,'Budget Decisions'!$A$3:$A$160,0),MATCH(HY$2,MilitarySpendCol,0))</f>
        <v>467</v>
      </c>
      <c r="HZ92">
        <f t="shared" si="542"/>
        <v>0.464689620669401</v>
      </c>
      <c r="IA92">
        <f>IF($A92&gt;=Assumptions!$D$40,1,0)</f>
        <v>1</v>
      </c>
      <c r="IB92">
        <f>Assumptions!$D$41</f>
        <v>0.83299999999999996</v>
      </c>
      <c r="IC92" s="42">
        <v>1</v>
      </c>
      <c r="ID92">
        <f>Assumptions!$D$42</f>
        <v>0.2</v>
      </c>
      <c r="IE92">
        <f t="shared" si="482"/>
        <v>0.38708645401761099</v>
      </c>
      <c r="IF92">
        <f t="shared" ca="1" si="403"/>
        <v>0</v>
      </c>
      <c r="IG92" s="17">
        <f>INDEX(MedicalSpend,MATCH($A92,'Budget Decisions'!$A$3:$A$160,0),MATCH(IG$2,MedicalSpendCol,0))</f>
        <v>271</v>
      </c>
      <c r="IH92" s="17">
        <f>IF(INDEX('Budget Decisions'!$E$4:$E$160,MATCH(Model!$A92,'Budget Decisions'!$A$4:$A$160,0))="CURED",1,0)</f>
        <v>1</v>
      </c>
      <c r="II92">
        <f t="shared" si="543"/>
        <v>1</v>
      </c>
      <c r="IJ92" s="42">
        <v>1</v>
      </c>
      <c r="IK92">
        <f>Assumptions!$D$49</f>
        <v>0.2</v>
      </c>
      <c r="IL92">
        <f t="shared" si="483"/>
        <v>271</v>
      </c>
      <c r="IM92">
        <f t="shared" ca="1" si="404"/>
        <v>0</v>
      </c>
      <c r="IO92">
        <f t="shared" ca="1" si="484"/>
        <v>57806544</v>
      </c>
      <c r="IP92">
        <f t="shared" ca="1" si="485"/>
        <v>0</v>
      </c>
      <c r="IQ92">
        <f t="shared" ca="1" si="486"/>
        <v>57806544</v>
      </c>
      <c r="IR92">
        <f t="shared" ca="1" si="544"/>
        <v>0</v>
      </c>
      <c r="IS92">
        <f t="shared" ca="1" si="487"/>
        <v>0</v>
      </c>
      <c r="IT92">
        <f t="shared" ca="1" si="545"/>
        <v>0</v>
      </c>
      <c r="IU92">
        <f t="shared" ca="1" si="405"/>
        <v>0</v>
      </c>
      <c r="IV92">
        <f t="shared" ca="1" si="406"/>
        <v>0</v>
      </c>
      <c r="IW92">
        <f t="shared" si="546"/>
        <v>1.1264233685228699</v>
      </c>
      <c r="IX92">
        <f>Assumptions!$E$34</f>
        <v>1.2</v>
      </c>
      <c r="IY92">
        <f ca="1">IF(AND(IS92&gt;1,IP92&gt;1),((LOG(IP92,IS92)^(1/EXP(1)))^(1/Assumptions!$D$30))-(1-Assumptions!$D$31),1)</f>
        <v>1</v>
      </c>
      <c r="IZ92" s="42">
        <v>1</v>
      </c>
      <c r="JA92">
        <v>0.15</v>
      </c>
      <c r="JC92">
        <f t="shared" ca="1" si="488"/>
        <v>1.3517080422274439</v>
      </c>
      <c r="JD92">
        <f t="shared" ca="1" si="489"/>
        <v>0</v>
      </c>
      <c r="JE92" s="42">
        <v>1</v>
      </c>
      <c r="JG92">
        <f t="shared" ca="1" si="490"/>
        <v>0</v>
      </c>
      <c r="JH92">
        <f t="shared" ca="1" si="491"/>
        <v>0</v>
      </c>
      <c r="JI92">
        <f t="shared" ca="1" si="407"/>
        <v>0</v>
      </c>
      <c r="JJ92">
        <v>1</v>
      </c>
      <c r="JM92">
        <f t="shared" ca="1" si="408"/>
        <v>0</v>
      </c>
      <c r="JN92" s="17">
        <f>INDEX(MilitarySpend,MATCH($A92,'Budget Decisions'!$A$3:$A$160,0),MATCH(JN$2,MilitarySpendCol,0))</f>
        <v>202</v>
      </c>
      <c r="JO92">
        <f t="shared" si="547"/>
        <v>1.1264233685228699</v>
      </c>
      <c r="JP92">
        <f>IF($A92&gt;=Assumptions!$D$40,1,0)</f>
        <v>1</v>
      </c>
      <c r="JQ92">
        <f>Assumptions!$D$41</f>
        <v>0.83299999999999996</v>
      </c>
      <c r="JR92" s="42">
        <v>1</v>
      </c>
      <c r="JS92">
        <f>Assumptions!$D$42</f>
        <v>0.2</v>
      </c>
      <c r="JT92">
        <f t="shared" si="492"/>
        <v>0.9383106659795506</v>
      </c>
      <c r="JU92">
        <f t="shared" ca="1" si="409"/>
        <v>0</v>
      </c>
      <c r="JV92" s="17">
        <f>INDEX(MedicalSpend,MATCH($A92,'Budget Decisions'!$A$3:$A$160,0),MATCH(JV$2,MedicalSpendCol,0))</f>
        <v>239</v>
      </c>
      <c r="JW92" s="17">
        <f>IF(INDEX('Budget Decisions'!$E$4:$E$160,MATCH(Model!$A92,'Budget Decisions'!$A$4:$A$160,0))="CURED",1,0)</f>
        <v>1</v>
      </c>
      <c r="JX92">
        <f t="shared" si="548"/>
        <v>1</v>
      </c>
      <c r="JY92" s="42">
        <v>1</v>
      </c>
      <c r="JZ92">
        <f>Assumptions!$D$49</f>
        <v>0.2</v>
      </c>
      <c r="KA92">
        <f t="shared" si="493"/>
        <v>239</v>
      </c>
      <c r="KB92">
        <f t="shared" ca="1" si="410"/>
        <v>0</v>
      </c>
      <c r="KD92">
        <f t="shared" ca="1" si="494"/>
        <v>40621237</v>
      </c>
      <c r="KE92">
        <f t="shared" ca="1" si="495"/>
        <v>0</v>
      </c>
      <c r="KF92">
        <f t="shared" ca="1" si="496"/>
        <v>40621237</v>
      </c>
      <c r="KG92">
        <f t="shared" ca="1" si="549"/>
        <v>0</v>
      </c>
      <c r="KH92">
        <f t="shared" ca="1" si="497"/>
        <v>0</v>
      </c>
      <c r="KI92">
        <f t="shared" ca="1" si="550"/>
        <v>0</v>
      </c>
      <c r="KJ92">
        <f t="shared" ca="1" si="411"/>
        <v>0</v>
      </c>
      <c r="KK92">
        <f t="shared" ca="1" si="412"/>
        <v>0</v>
      </c>
      <c r="KL92">
        <f t="shared" si="551"/>
        <v>2.2321095760416365</v>
      </c>
      <c r="KM92">
        <f>Assumptions!$E$34</f>
        <v>1.2</v>
      </c>
      <c r="KN92">
        <f ca="1">IF(AND(KH92&gt;1,KE92&gt;1),((LOG(KE92,KH92)^(1/EXP(1)))^(1/Assumptions!$D$30))-(1-Assumptions!$D$31),1)</f>
        <v>1</v>
      </c>
      <c r="KO92" s="42">
        <v>1</v>
      </c>
      <c r="KP92">
        <v>0.15</v>
      </c>
      <c r="KR92">
        <f t="shared" ca="1" si="498"/>
        <v>2.6785314912499638</v>
      </c>
      <c r="KS92">
        <f t="shared" ca="1" si="499"/>
        <v>0</v>
      </c>
      <c r="KT92" s="42">
        <v>1</v>
      </c>
      <c r="KV92">
        <f t="shared" ca="1" si="500"/>
        <v>0</v>
      </c>
      <c r="KW92">
        <f t="shared" ca="1" si="501"/>
        <v>0</v>
      </c>
      <c r="KX92">
        <f t="shared" ca="1" si="413"/>
        <v>0</v>
      </c>
      <c r="KY92">
        <v>1</v>
      </c>
      <c r="LB92">
        <f t="shared" ca="1" si="414"/>
        <v>0</v>
      </c>
      <c r="LC92" s="17">
        <f>INDEX(MilitarySpend,MATCH($A92,'Budget Decisions'!$A$3:$A$160,0),MATCH(LC$2,MilitarySpendCol,0))</f>
        <v>505</v>
      </c>
      <c r="LD92">
        <f t="shared" si="552"/>
        <v>2.2321095760416365</v>
      </c>
      <c r="LE92">
        <f>IF($A92&gt;=Assumptions!$D$40,1,0)</f>
        <v>1</v>
      </c>
      <c r="LF92">
        <f>Assumptions!$D$41</f>
        <v>0.83299999999999996</v>
      </c>
      <c r="LG92" s="42">
        <v>1</v>
      </c>
      <c r="LH92">
        <f>Assumptions!$D$42</f>
        <v>0.2</v>
      </c>
      <c r="LI92">
        <f t="shared" si="502"/>
        <v>1.8593472768426831</v>
      </c>
      <c r="LJ92">
        <f t="shared" ca="1" si="415"/>
        <v>0</v>
      </c>
      <c r="LK92" s="17">
        <f>INDEX(MedicalSpend,MATCH($A92,'Budget Decisions'!$A$3:$A$160,0),MATCH(LK$2,MedicalSpendCol,0))</f>
        <v>328</v>
      </c>
      <c r="LL92" s="17">
        <f>IF(INDEX('Budget Decisions'!$E$4:$E$160,MATCH(Model!$A92,'Budget Decisions'!$A$4:$A$160,0))="CURED",1,0)</f>
        <v>1</v>
      </c>
      <c r="LM92">
        <f t="shared" si="553"/>
        <v>1</v>
      </c>
      <c r="LN92" s="42">
        <v>1</v>
      </c>
      <c r="LO92">
        <f>Assumptions!$D$49</f>
        <v>0.2</v>
      </c>
      <c r="LP92">
        <f t="shared" si="503"/>
        <v>328</v>
      </c>
      <c r="LQ92">
        <f t="shared" ca="1" si="416"/>
        <v>0</v>
      </c>
      <c r="LS92">
        <f t="shared" ca="1" si="504"/>
        <v>14303542</v>
      </c>
      <c r="LT92">
        <f t="shared" ca="1" si="505"/>
        <v>0</v>
      </c>
      <c r="LU92">
        <f t="shared" ca="1" si="506"/>
        <v>14303542</v>
      </c>
      <c r="LV92">
        <f t="shared" ca="1" si="554"/>
        <v>0</v>
      </c>
      <c r="LW92">
        <f t="shared" ca="1" si="507"/>
        <v>0</v>
      </c>
      <c r="LX92">
        <f t="shared" ca="1" si="555"/>
        <v>0</v>
      </c>
      <c r="LY92">
        <f t="shared" ca="1" si="417"/>
        <v>0</v>
      </c>
      <c r="LZ92">
        <f t="shared" ca="1" si="418"/>
        <v>0</v>
      </c>
      <c r="MA92">
        <f t="shared" si="556"/>
        <v>2.7100766589378384</v>
      </c>
      <c r="MB92">
        <f>Assumptions!$E$34</f>
        <v>1.2</v>
      </c>
      <c r="MC92">
        <f ca="1">IF(AND(LW92&gt;1,LT92&gt;1),((LOG(LT92,LW92)^(1/EXP(1)))^(1/Assumptions!$D$30))-(1-Assumptions!$D$31),1)</f>
        <v>1</v>
      </c>
      <c r="MD92" s="42">
        <v>1</v>
      </c>
      <c r="ME92">
        <v>0.15</v>
      </c>
      <c r="MG92">
        <f t="shared" ca="1" si="508"/>
        <v>3.2520919907254062</v>
      </c>
      <c r="MH92">
        <f t="shared" ca="1" si="509"/>
        <v>0</v>
      </c>
      <c r="MI92" s="42">
        <v>1</v>
      </c>
      <c r="MK92">
        <f t="shared" ca="1" si="510"/>
        <v>0</v>
      </c>
      <c r="ML92">
        <f t="shared" ca="1" si="511"/>
        <v>0</v>
      </c>
      <c r="MM92">
        <f t="shared" ca="1" si="419"/>
        <v>0</v>
      </c>
      <c r="MN92">
        <v>1</v>
      </c>
      <c r="MQ92">
        <f t="shared" ca="1" si="420"/>
        <v>0</v>
      </c>
      <c r="MR92" s="17">
        <f>INDEX(MilitarySpend,MATCH($A92,'Budget Decisions'!$A$3:$A$160,0),MATCH(MR$2,MilitarySpendCol,0))</f>
        <v>453</v>
      </c>
      <c r="MS92">
        <f t="shared" si="557"/>
        <v>2.7100766589378384</v>
      </c>
      <c r="MT92">
        <f>IF($A92&gt;=Assumptions!$D$40,1,0)</f>
        <v>1</v>
      </c>
      <c r="MU92">
        <f>Assumptions!$D$41</f>
        <v>0.83299999999999996</v>
      </c>
      <c r="MV92" s="42">
        <v>1</v>
      </c>
      <c r="MW92">
        <f>Assumptions!$D$42</f>
        <v>0.2</v>
      </c>
      <c r="MX92">
        <f t="shared" si="512"/>
        <v>2.2574938568952194</v>
      </c>
      <c r="MY92">
        <f t="shared" ca="1" si="421"/>
        <v>0</v>
      </c>
      <c r="MZ92" s="17">
        <f>INDEX(MedicalSpend,MATCH($A92,'Budget Decisions'!$A$3:$A$160,0),MATCH(MZ$2,MedicalSpendCol,0))</f>
        <v>463</v>
      </c>
      <c r="NA92" s="17">
        <f>IF(INDEX('Budget Decisions'!$E$4:$E$160,MATCH(Model!$A92,'Budget Decisions'!$A$4:$A$160,0))="CURED",1,0)</f>
        <v>1</v>
      </c>
      <c r="NB92">
        <f t="shared" si="558"/>
        <v>1</v>
      </c>
      <c r="NC92" s="42">
        <v>1</v>
      </c>
      <c r="ND92">
        <f>Assumptions!$D$49</f>
        <v>0.2</v>
      </c>
      <c r="NE92">
        <f t="shared" si="513"/>
        <v>463</v>
      </c>
      <c r="NF92">
        <f t="shared" ca="1" si="422"/>
        <v>0</v>
      </c>
    </row>
    <row r="93" spans="1:370" x14ac:dyDescent="0.35">
      <c r="A93">
        <f t="shared" si="514"/>
        <v>90</v>
      </c>
      <c r="C93">
        <f t="shared" ca="1" si="423"/>
        <v>49070225</v>
      </c>
      <c r="D93">
        <f t="shared" ca="1" si="424"/>
        <v>0</v>
      </c>
      <c r="E93">
        <f t="shared" ca="1" si="425"/>
        <v>49070225</v>
      </c>
      <c r="F93">
        <f t="shared" ca="1" si="515"/>
        <v>0</v>
      </c>
      <c r="G93">
        <f t="shared" ca="1" si="426"/>
        <v>0</v>
      </c>
      <c r="H93">
        <f t="shared" ca="1" si="516"/>
        <v>0</v>
      </c>
      <c r="I93">
        <f t="shared" ca="1" si="369"/>
        <v>0</v>
      </c>
      <c r="J93">
        <f t="shared" ca="1" si="370"/>
        <v>0</v>
      </c>
      <c r="K93">
        <f t="shared" si="517"/>
        <v>0.82857634545527548</v>
      </c>
      <c r="L93">
        <f>Assumptions!$E$34</f>
        <v>1.2</v>
      </c>
      <c r="M93">
        <f ca="1">IF(AND(G93&gt;1,D93&gt;1),((LOG(D93,G93)^(1/EXP(1)))^(1/Assumptions!$D$30))-(1-Assumptions!$D$31),1)</f>
        <v>1</v>
      </c>
      <c r="N93" s="42">
        <v>1</v>
      </c>
      <c r="O93">
        <v>0.15</v>
      </c>
      <c r="Q93">
        <f t="shared" ca="1" si="427"/>
        <v>0.99429161454633053</v>
      </c>
      <c r="R93">
        <f t="shared" ca="1" si="428"/>
        <v>0</v>
      </c>
      <c r="S93" s="42">
        <v>1</v>
      </c>
      <c r="U93">
        <f t="shared" ca="1" si="429"/>
        <v>0</v>
      </c>
      <c r="V93">
        <f t="shared" ca="1" si="430"/>
        <v>0</v>
      </c>
      <c r="W93">
        <f t="shared" ca="1" si="371"/>
        <v>0</v>
      </c>
      <c r="X93">
        <v>1</v>
      </c>
      <c r="AA93">
        <f t="shared" ca="1" si="372"/>
        <v>0</v>
      </c>
      <c r="AB93" s="17">
        <f>INDEX(MilitarySpend,MATCH($A93,'Budget Decisions'!$A$3:$A$160,0),MATCH(AB$2,MilitarySpendCol,0))</f>
        <v>289</v>
      </c>
      <c r="AC93">
        <f t="shared" si="518"/>
        <v>0.82857634545527548</v>
      </c>
      <c r="AD93">
        <f>IF($A93&gt;=Assumptions!$D$40,1,0)</f>
        <v>1</v>
      </c>
      <c r="AE93">
        <f>Assumptions!$D$41</f>
        <v>0.83299999999999996</v>
      </c>
      <c r="AF93" s="42">
        <v>1</v>
      </c>
      <c r="AG93">
        <f>Assumptions!$D$42</f>
        <v>0.2</v>
      </c>
      <c r="AH93">
        <f t="shared" si="431"/>
        <v>0.69020409576424446</v>
      </c>
      <c r="AI93">
        <f t="shared" ca="1" si="373"/>
        <v>0</v>
      </c>
      <c r="AJ93" s="17">
        <f>INDEX(MedicalSpend,MATCH($A93,'Budget Decisions'!$A$3:$A$160,0),MATCH(AJ$2,MedicalSpendCol,0))</f>
        <v>333</v>
      </c>
      <c r="AK93" s="17">
        <f>IF(INDEX('Budget Decisions'!$E$4:$E$160,MATCH(Model!$A93,'Budget Decisions'!$A$4:$A$160,0))="CURED",1,0)</f>
        <v>1</v>
      </c>
      <c r="AL93">
        <f t="shared" si="519"/>
        <v>1</v>
      </c>
      <c r="AM93" s="42">
        <v>1</v>
      </c>
      <c r="AN93">
        <f>Assumptions!$D$49</f>
        <v>0.2</v>
      </c>
      <c r="AO93">
        <f t="shared" si="432"/>
        <v>333</v>
      </c>
      <c r="AP93">
        <f t="shared" ca="1" si="374"/>
        <v>0</v>
      </c>
      <c r="AR93">
        <f t="shared" ca="1" si="433"/>
        <v>21784507</v>
      </c>
      <c r="AS93">
        <f t="shared" ca="1" si="434"/>
        <v>0</v>
      </c>
      <c r="AT93">
        <f t="shared" ca="1" si="435"/>
        <v>21784507</v>
      </c>
      <c r="AU93">
        <f t="shared" ca="1" si="436"/>
        <v>0</v>
      </c>
      <c r="AV93">
        <f t="shared" ca="1" si="437"/>
        <v>0</v>
      </c>
      <c r="AW93">
        <f t="shared" ca="1" si="520"/>
        <v>0</v>
      </c>
      <c r="AX93">
        <f t="shared" ca="1" si="375"/>
        <v>0</v>
      </c>
      <c r="AY93">
        <f t="shared" ca="1" si="376"/>
        <v>0</v>
      </c>
      <c r="AZ93">
        <f t="shared" si="521"/>
        <v>0.15936301189359656</v>
      </c>
      <c r="BA93">
        <f>Assumptions!$E$34</f>
        <v>1.2</v>
      </c>
      <c r="BB93">
        <f ca="1">IF(AND(AV93&gt;1,AS93&gt;1),((LOG(AS93,AV93)^(1/EXP(1)))^(1/Assumptions!$D$30))-(1-Assumptions!$D$31),1)</f>
        <v>1</v>
      </c>
      <c r="BC93" s="42">
        <v>1</v>
      </c>
      <c r="BD93">
        <v>0.15</v>
      </c>
      <c r="BF93">
        <f t="shared" ca="1" si="438"/>
        <v>0.19123561427231586</v>
      </c>
      <c r="BG93">
        <f t="shared" ca="1" si="439"/>
        <v>0</v>
      </c>
      <c r="BH93" s="42">
        <v>1</v>
      </c>
      <c r="BJ93">
        <f t="shared" ca="1" si="440"/>
        <v>0</v>
      </c>
      <c r="BK93">
        <f t="shared" ca="1" si="441"/>
        <v>0</v>
      </c>
      <c r="BL93">
        <f t="shared" ca="1" si="377"/>
        <v>0</v>
      </c>
      <c r="BM93">
        <v>1</v>
      </c>
      <c r="BP93">
        <f t="shared" ca="1" si="378"/>
        <v>0</v>
      </c>
      <c r="BQ93" s="17">
        <f>INDEX(MilitarySpend,MATCH($A93,'Budget Decisions'!$A$3:$A$160,0),MATCH(BQ$2,MilitarySpendCol,0))</f>
        <v>445</v>
      </c>
      <c r="BR93">
        <f t="shared" si="522"/>
        <v>0.15936301189359656</v>
      </c>
      <c r="BS93">
        <f>IF($A93&gt;=Assumptions!$D$40,1,0)</f>
        <v>1</v>
      </c>
      <c r="BT93">
        <f>Assumptions!$D$41</f>
        <v>0.83299999999999996</v>
      </c>
      <c r="BU93" s="42">
        <v>1</v>
      </c>
      <c r="BV93">
        <f>Assumptions!$D$42</f>
        <v>0.2</v>
      </c>
      <c r="BW93">
        <f t="shared" si="442"/>
        <v>0.13274938890736593</v>
      </c>
      <c r="BX93">
        <f t="shared" ca="1" si="379"/>
        <v>0</v>
      </c>
      <c r="BY93" s="17">
        <f>INDEX(MedicalSpend,MATCH($A93,'Budget Decisions'!$A$3:$A$160,0),MATCH(BY$2,MedicalSpendCol,0))</f>
        <v>284</v>
      </c>
      <c r="BZ93" s="17">
        <f>IF(INDEX('Budget Decisions'!$E$4:$E$160,MATCH(Model!$A93,'Budget Decisions'!$A$4:$A$160,0))="CURED",1,0)</f>
        <v>1</v>
      </c>
      <c r="CA93">
        <f t="shared" si="523"/>
        <v>1</v>
      </c>
      <c r="CB93" s="42">
        <v>1</v>
      </c>
      <c r="CC93">
        <f>Assumptions!$D$49</f>
        <v>0.2</v>
      </c>
      <c r="CD93">
        <f t="shared" si="443"/>
        <v>284</v>
      </c>
      <c r="CE93">
        <f t="shared" ca="1" si="380"/>
        <v>0</v>
      </c>
      <c r="CG93">
        <f t="shared" ca="1" si="444"/>
        <v>20165794</v>
      </c>
      <c r="CH93">
        <f t="shared" ca="1" si="445"/>
        <v>0</v>
      </c>
      <c r="CI93">
        <f t="shared" ca="1" si="446"/>
        <v>20165794</v>
      </c>
      <c r="CJ93">
        <f t="shared" ca="1" si="524"/>
        <v>0</v>
      </c>
      <c r="CK93">
        <f t="shared" ca="1" si="447"/>
        <v>0</v>
      </c>
      <c r="CL93">
        <f t="shared" ca="1" si="525"/>
        <v>0</v>
      </c>
      <c r="CM93">
        <f t="shared" ca="1" si="381"/>
        <v>0</v>
      </c>
      <c r="CN93">
        <f t="shared" ca="1" si="382"/>
        <v>0</v>
      </c>
      <c r="CO93">
        <f t="shared" si="526"/>
        <v>0.24130002925990637</v>
      </c>
      <c r="CP93">
        <f>Assumptions!$E$34</f>
        <v>1.2</v>
      </c>
      <c r="CQ93">
        <f ca="1">IF(AND(CK93&gt;1,CH93&gt;1),((LOG(CH93,CK93)^(1/EXP(1)))^(1/Assumptions!$D$30))-(1-Assumptions!$D$31),1)</f>
        <v>1</v>
      </c>
      <c r="CR93" s="42">
        <v>1</v>
      </c>
      <c r="CS93">
        <v>0.15</v>
      </c>
      <c r="CU93">
        <f t="shared" ca="1" si="448"/>
        <v>0.28956003511188766</v>
      </c>
      <c r="CV93">
        <f t="shared" ca="1" si="449"/>
        <v>0</v>
      </c>
      <c r="CW93" s="42">
        <v>1</v>
      </c>
      <c r="CY93">
        <f t="shared" ca="1" si="450"/>
        <v>0</v>
      </c>
      <c r="CZ93">
        <f t="shared" ca="1" si="451"/>
        <v>0</v>
      </c>
      <c r="DA93">
        <f t="shared" ca="1" si="383"/>
        <v>0</v>
      </c>
      <c r="DB93">
        <v>1</v>
      </c>
      <c r="DE93">
        <f t="shared" ca="1" si="384"/>
        <v>0</v>
      </c>
      <c r="DF93" s="17">
        <f>INDEX(MilitarySpend,MATCH($A93,'Budget Decisions'!$A$3:$A$160,0),MATCH(DF$2,MilitarySpendCol,0))</f>
        <v>256</v>
      </c>
      <c r="DG93">
        <f t="shared" si="527"/>
        <v>0.24130002925990637</v>
      </c>
      <c r="DH93">
        <f>IF($A93&gt;=Assumptions!$D$40,1,0)</f>
        <v>1</v>
      </c>
      <c r="DI93">
        <f>Assumptions!$D$41</f>
        <v>0.83299999999999996</v>
      </c>
      <c r="DJ93" s="42">
        <v>1</v>
      </c>
      <c r="DK93">
        <f>Assumptions!$D$42</f>
        <v>0.2</v>
      </c>
      <c r="DL93">
        <f t="shared" si="452"/>
        <v>0.20100292437350201</v>
      </c>
      <c r="DM93">
        <f t="shared" ca="1" si="385"/>
        <v>0</v>
      </c>
      <c r="DN93" s="17">
        <f>INDEX(MedicalSpend,MATCH($A93,'Budget Decisions'!$A$3:$A$160,0),MATCH(DN$2,MedicalSpendCol,0))</f>
        <v>294</v>
      </c>
      <c r="DO93" s="17">
        <f>IF(INDEX('Budget Decisions'!$E$4:$E$160,MATCH(Model!$A93,'Budget Decisions'!$A$4:$A$160,0))="CURED",1,0)</f>
        <v>1</v>
      </c>
      <c r="DP93">
        <f t="shared" si="528"/>
        <v>1</v>
      </c>
      <c r="DQ93" s="42">
        <v>1</v>
      </c>
      <c r="DR93">
        <f>Assumptions!$D$49</f>
        <v>0.2</v>
      </c>
      <c r="DS93">
        <f t="shared" si="453"/>
        <v>294</v>
      </c>
      <c r="DT93">
        <f t="shared" ca="1" si="386"/>
        <v>0</v>
      </c>
      <c r="DV93">
        <f t="shared" ca="1" si="454"/>
        <v>46395654</v>
      </c>
      <c r="DW93">
        <f t="shared" ca="1" si="455"/>
        <v>0</v>
      </c>
      <c r="DX93">
        <f t="shared" ca="1" si="456"/>
        <v>46395654</v>
      </c>
      <c r="DY93">
        <f t="shared" ca="1" si="529"/>
        <v>0</v>
      </c>
      <c r="DZ93">
        <f t="shared" ca="1" si="457"/>
        <v>0</v>
      </c>
      <c r="EA93">
        <f t="shared" ca="1" si="530"/>
        <v>0</v>
      </c>
      <c r="EB93">
        <f t="shared" ca="1" si="387"/>
        <v>0</v>
      </c>
      <c r="EC93">
        <f t="shared" ca="1" si="388"/>
        <v>0</v>
      </c>
      <c r="ED93">
        <f t="shared" si="531"/>
        <v>0.87442730726206253</v>
      </c>
      <c r="EE93">
        <f>Assumptions!$E$34</f>
        <v>1.2</v>
      </c>
      <c r="EF93">
        <f ca="1">IF(AND(DZ93&gt;1,DW93&gt;1),((LOG(DW93,DZ93)^(1/EXP(1)))^(1/Assumptions!$D$30))-(1-Assumptions!$D$31),1)</f>
        <v>1</v>
      </c>
      <c r="EG93" s="42">
        <v>1</v>
      </c>
      <c r="EH93">
        <v>0.15</v>
      </c>
      <c r="EJ93">
        <f t="shared" ca="1" si="458"/>
        <v>1.049312768714475</v>
      </c>
      <c r="EK93">
        <f t="shared" ca="1" si="459"/>
        <v>0</v>
      </c>
      <c r="EL93" s="42">
        <v>1</v>
      </c>
      <c r="EN93">
        <f t="shared" ca="1" si="460"/>
        <v>0</v>
      </c>
      <c r="EO93">
        <f t="shared" ca="1" si="461"/>
        <v>0</v>
      </c>
      <c r="EP93">
        <f t="shared" ca="1" si="389"/>
        <v>0</v>
      </c>
      <c r="EQ93">
        <v>1</v>
      </c>
      <c r="ET93">
        <f t="shared" ca="1" si="390"/>
        <v>0</v>
      </c>
      <c r="EU93" s="17">
        <f>INDEX(MilitarySpend,MATCH($A93,'Budget Decisions'!$A$3:$A$160,0),MATCH(EU$2,MilitarySpendCol,0))</f>
        <v>268</v>
      </c>
      <c r="EV93">
        <f t="shared" si="532"/>
        <v>0.87442730726206253</v>
      </c>
      <c r="EW93">
        <f>IF($A93&gt;=Assumptions!$D$40,1,0)</f>
        <v>1</v>
      </c>
      <c r="EX93">
        <f>Assumptions!$D$41</f>
        <v>0.83299999999999996</v>
      </c>
      <c r="EY93" s="42">
        <v>1</v>
      </c>
      <c r="EZ93">
        <f>Assumptions!$D$42</f>
        <v>0.2</v>
      </c>
      <c r="FA93">
        <f t="shared" si="462"/>
        <v>0.72839794694929805</v>
      </c>
      <c r="FB93">
        <f t="shared" ca="1" si="391"/>
        <v>0</v>
      </c>
      <c r="FC93" s="17">
        <f>INDEX(MedicalSpend,MATCH($A93,'Budget Decisions'!$A$3:$A$160,0),MATCH(FC$2,MedicalSpendCol,0))</f>
        <v>339</v>
      </c>
      <c r="FD93" s="17">
        <f>IF(INDEX('Budget Decisions'!$E$4:$E$160,MATCH(Model!$A93,'Budget Decisions'!$A$4:$A$160,0))="CURED",1,0)</f>
        <v>1</v>
      </c>
      <c r="FE93">
        <f t="shared" si="533"/>
        <v>1</v>
      </c>
      <c r="FF93" s="42">
        <v>1</v>
      </c>
      <c r="FG93">
        <f>Assumptions!$D$49</f>
        <v>0.2</v>
      </c>
      <c r="FH93">
        <f t="shared" si="463"/>
        <v>339</v>
      </c>
      <c r="FI93">
        <f t="shared" ca="1" si="392"/>
        <v>0</v>
      </c>
      <c r="FK93">
        <f t="shared" ca="1" si="464"/>
        <v>35235521</v>
      </c>
      <c r="FL93">
        <f t="shared" ca="1" si="465"/>
        <v>0</v>
      </c>
      <c r="FM93">
        <f t="shared" ca="1" si="466"/>
        <v>35235521</v>
      </c>
      <c r="FN93">
        <f t="shared" ca="1" si="534"/>
        <v>0</v>
      </c>
      <c r="FO93">
        <f t="shared" ca="1" si="467"/>
        <v>0</v>
      </c>
      <c r="FP93">
        <f t="shared" ca="1" si="535"/>
        <v>0</v>
      </c>
      <c r="FQ93">
        <f t="shared" ca="1" si="393"/>
        <v>0</v>
      </c>
      <c r="FR93">
        <f t="shared" ca="1" si="394"/>
        <v>0</v>
      </c>
      <c r="FS93">
        <f t="shared" si="536"/>
        <v>0.36303408195741388</v>
      </c>
      <c r="FT93">
        <f>Assumptions!$E$34</f>
        <v>1.2</v>
      </c>
      <c r="FU93">
        <f ca="1">IF(AND(FO93&gt;1,FL93&gt;1),((LOG(FL93,FO93)^(1/EXP(1)))^(1/Assumptions!$D$30))-(1-Assumptions!$D$31),1)</f>
        <v>1</v>
      </c>
      <c r="FV93" s="42">
        <v>1</v>
      </c>
      <c r="FW93">
        <v>0.15</v>
      </c>
      <c r="FY93">
        <f t="shared" ca="1" si="468"/>
        <v>0.43564089834889663</v>
      </c>
      <c r="FZ93">
        <f t="shared" ca="1" si="469"/>
        <v>0</v>
      </c>
      <c r="GA93" s="42">
        <v>1</v>
      </c>
      <c r="GC93">
        <f t="shared" ca="1" si="470"/>
        <v>0</v>
      </c>
      <c r="GD93">
        <f t="shared" ca="1" si="471"/>
        <v>0</v>
      </c>
      <c r="GE93">
        <f t="shared" ca="1" si="395"/>
        <v>0</v>
      </c>
      <c r="GF93">
        <v>1</v>
      </c>
      <c r="GI93">
        <f t="shared" ca="1" si="396"/>
        <v>0</v>
      </c>
      <c r="GJ93" s="17">
        <f>INDEX(MilitarySpend,MATCH($A93,'Budget Decisions'!$A$3:$A$160,0),MATCH(GJ$2,MilitarySpendCol,0))</f>
        <v>185</v>
      </c>
      <c r="GK93">
        <f t="shared" si="537"/>
        <v>0.36303408195741388</v>
      </c>
      <c r="GL93">
        <f>IF($A93&gt;=Assumptions!$D$40,1,0)</f>
        <v>1</v>
      </c>
      <c r="GM93">
        <f>Assumptions!$D$41</f>
        <v>0.83299999999999996</v>
      </c>
      <c r="GN93" s="42">
        <v>1</v>
      </c>
      <c r="GO93">
        <f>Assumptions!$D$42</f>
        <v>0.2</v>
      </c>
      <c r="GP93">
        <f t="shared" si="472"/>
        <v>0.30240739027052577</v>
      </c>
      <c r="GQ93">
        <f t="shared" ca="1" si="397"/>
        <v>0</v>
      </c>
      <c r="GR93" s="17">
        <f>INDEX(MedicalSpend,MATCH($A93,'Budget Decisions'!$A$3:$A$160,0),MATCH(GR$2,MedicalSpendCol,0))</f>
        <v>322</v>
      </c>
      <c r="GS93" s="17">
        <f>IF(INDEX('Budget Decisions'!$E$4:$E$160,MATCH(Model!$A93,'Budget Decisions'!$A$4:$A$160,0))="CURED",1,0)</f>
        <v>1</v>
      </c>
      <c r="GT93">
        <f t="shared" si="538"/>
        <v>1</v>
      </c>
      <c r="GU93" s="42">
        <v>1</v>
      </c>
      <c r="GV93">
        <f>Assumptions!$D$49</f>
        <v>0.2</v>
      </c>
      <c r="GW93">
        <f t="shared" si="473"/>
        <v>322</v>
      </c>
      <c r="GX93">
        <f t="shared" ca="1" si="398"/>
        <v>0</v>
      </c>
      <c r="GZ93">
        <f t="shared" ca="1" si="474"/>
        <v>18084651</v>
      </c>
      <c r="HA93">
        <f t="shared" ca="1" si="475"/>
        <v>0</v>
      </c>
      <c r="HB93">
        <f t="shared" ca="1" si="476"/>
        <v>18084651</v>
      </c>
      <c r="HC93">
        <f t="shared" ca="1" si="539"/>
        <v>0</v>
      </c>
      <c r="HD93">
        <f t="shared" ca="1" si="477"/>
        <v>0</v>
      </c>
      <c r="HE93">
        <f t="shared" ca="1" si="540"/>
        <v>0</v>
      </c>
      <c r="HF93">
        <f t="shared" ca="1" si="399"/>
        <v>0</v>
      </c>
      <c r="HG93">
        <f t="shared" ca="1" si="400"/>
        <v>0</v>
      </c>
      <c r="HH93">
        <f t="shared" si="541"/>
        <v>0.464689620669401</v>
      </c>
      <c r="HI93">
        <f>Assumptions!$E$34</f>
        <v>1.2</v>
      </c>
      <c r="HJ93">
        <f ca="1">IF(AND(HD93&gt;1,HA93&gt;1),((LOG(HA93,HD93)^(1/EXP(1)))^(1/Assumptions!$D$30))-(1-Assumptions!$D$31),1)</f>
        <v>1</v>
      </c>
      <c r="HK93" s="42">
        <v>1</v>
      </c>
      <c r="HL93">
        <v>0.15</v>
      </c>
      <c r="HN93">
        <f t="shared" ca="1" si="478"/>
        <v>0.55762754480328114</v>
      </c>
      <c r="HO93">
        <f t="shared" ca="1" si="479"/>
        <v>0</v>
      </c>
      <c r="HP93" s="42">
        <v>1</v>
      </c>
      <c r="HR93">
        <f t="shared" ca="1" si="480"/>
        <v>0</v>
      </c>
      <c r="HS93">
        <f t="shared" ca="1" si="481"/>
        <v>0</v>
      </c>
      <c r="HT93">
        <f t="shared" ca="1" si="401"/>
        <v>0</v>
      </c>
      <c r="HU93">
        <v>1</v>
      </c>
      <c r="HX93">
        <f t="shared" ca="1" si="402"/>
        <v>0</v>
      </c>
      <c r="HY93" s="17">
        <f>INDEX(MilitarySpend,MATCH($A93,'Budget Decisions'!$A$3:$A$160,0),MATCH(HY$2,MilitarySpendCol,0))</f>
        <v>467</v>
      </c>
      <c r="HZ93">
        <f t="shared" si="542"/>
        <v>0.464689620669401</v>
      </c>
      <c r="IA93">
        <f>IF($A93&gt;=Assumptions!$D$40,1,0)</f>
        <v>1</v>
      </c>
      <c r="IB93">
        <f>Assumptions!$D$41</f>
        <v>0.83299999999999996</v>
      </c>
      <c r="IC93" s="42">
        <v>1</v>
      </c>
      <c r="ID93">
        <f>Assumptions!$D$42</f>
        <v>0.2</v>
      </c>
      <c r="IE93">
        <f t="shared" si="482"/>
        <v>0.38708645401761099</v>
      </c>
      <c r="IF93">
        <f t="shared" ca="1" si="403"/>
        <v>0</v>
      </c>
      <c r="IG93" s="17">
        <f>INDEX(MedicalSpend,MATCH($A93,'Budget Decisions'!$A$3:$A$160,0),MATCH(IG$2,MedicalSpendCol,0))</f>
        <v>271</v>
      </c>
      <c r="IH93" s="17">
        <f>IF(INDEX('Budget Decisions'!$E$4:$E$160,MATCH(Model!$A93,'Budget Decisions'!$A$4:$A$160,0))="CURED",1,0)</f>
        <v>1</v>
      </c>
      <c r="II93">
        <f t="shared" si="543"/>
        <v>1</v>
      </c>
      <c r="IJ93" s="42">
        <v>1</v>
      </c>
      <c r="IK93">
        <f>Assumptions!$D$49</f>
        <v>0.2</v>
      </c>
      <c r="IL93">
        <f t="shared" si="483"/>
        <v>271</v>
      </c>
      <c r="IM93">
        <f t="shared" ca="1" si="404"/>
        <v>0</v>
      </c>
      <c r="IO93">
        <f t="shared" ca="1" si="484"/>
        <v>57806544</v>
      </c>
      <c r="IP93">
        <f t="shared" ca="1" si="485"/>
        <v>0</v>
      </c>
      <c r="IQ93">
        <f t="shared" ca="1" si="486"/>
        <v>57806544</v>
      </c>
      <c r="IR93">
        <f t="shared" ca="1" si="544"/>
        <v>0</v>
      </c>
      <c r="IS93">
        <f t="shared" ca="1" si="487"/>
        <v>0</v>
      </c>
      <c r="IT93">
        <f t="shared" ca="1" si="545"/>
        <v>0</v>
      </c>
      <c r="IU93">
        <f t="shared" ca="1" si="405"/>
        <v>0</v>
      </c>
      <c r="IV93">
        <f t="shared" ca="1" si="406"/>
        <v>0</v>
      </c>
      <c r="IW93">
        <f t="shared" si="546"/>
        <v>1.1264233685228699</v>
      </c>
      <c r="IX93">
        <f>Assumptions!$E$34</f>
        <v>1.2</v>
      </c>
      <c r="IY93">
        <f ca="1">IF(AND(IS93&gt;1,IP93&gt;1),((LOG(IP93,IS93)^(1/EXP(1)))^(1/Assumptions!$D$30))-(1-Assumptions!$D$31),1)</f>
        <v>1</v>
      </c>
      <c r="IZ93" s="42">
        <v>1</v>
      </c>
      <c r="JA93">
        <v>0.15</v>
      </c>
      <c r="JC93">
        <f t="shared" ca="1" si="488"/>
        <v>1.3517080422274439</v>
      </c>
      <c r="JD93">
        <f t="shared" ca="1" si="489"/>
        <v>0</v>
      </c>
      <c r="JE93" s="42">
        <v>1</v>
      </c>
      <c r="JG93">
        <f t="shared" ca="1" si="490"/>
        <v>0</v>
      </c>
      <c r="JH93">
        <f t="shared" ca="1" si="491"/>
        <v>0</v>
      </c>
      <c r="JI93">
        <f t="shared" ca="1" si="407"/>
        <v>0</v>
      </c>
      <c r="JJ93">
        <v>1</v>
      </c>
      <c r="JM93">
        <f t="shared" ca="1" si="408"/>
        <v>0</v>
      </c>
      <c r="JN93" s="17">
        <f>INDEX(MilitarySpend,MATCH($A93,'Budget Decisions'!$A$3:$A$160,0),MATCH(JN$2,MilitarySpendCol,0))</f>
        <v>202</v>
      </c>
      <c r="JO93">
        <f t="shared" si="547"/>
        <v>1.1264233685228699</v>
      </c>
      <c r="JP93">
        <f>IF($A93&gt;=Assumptions!$D$40,1,0)</f>
        <v>1</v>
      </c>
      <c r="JQ93">
        <f>Assumptions!$D$41</f>
        <v>0.83299999999999996</v>
      </c>
      <c r="JR93" s="42">
        <v>1</v>
      </c>
      <c r="JS93">
        <f>Assumptions!$D$42</f>
        <v>0.2</v>
      </c>
      <c r="JT93">
        <f t="shared" si="492"/>
        <v>0.9383106659795506</v>
      </c>
      <c r="JU93">
        <f t="shared" ca="1" si="409"/>
        <v>0</v>
      </c>
      <c r="JV93" s="17">
        <f>INDEX(MedicalSpend,MATCH($A93,'Budget Decisions'!$A$3:$A$160,0),MATCH(JV$2,MedicalSpendCol,0))</f>
        <v>239</v>
      </c>
      <c r="JW93" s="17">
        <f>IF(INDEX('Budget Decisions'!$E$4:$E$160,MATCH(Model!$A93,'Budget Decisions'!$A$4:$A$160,0))="CURED",1,0)</f>
        <v>1</v>
      </c>
      <c r="JX93">
        <f t="shared" si="548"/>
        <v>1</v>
      </c>
      <c r="JY93" s="42">
        <v>1</v>
      </c>
      <c r="JZ93">
        <f>Assumptions!$D$49</f>
        <v>0.2</v>
      </c>
      <c r="KA93">
        <f t="shared" si="493"/>
        <v>239</v>
      </c>
      <c r="KB93">
        <f t="shared" ca="1" si="410"/>
        <v>0</v>
      </c>
      <c r="KD93">
        <f t="shared" ca="1" si="494"/>
        <v>40621237</v>
      </c>
      <c r="KE93">
        <f t="shared" ca="1" si="495"/>
        <v>0</v>
      </c>
      <c r="KF93">
        <f t="shared" ca="1" si="496"/>
        <v>40621237</v>
      </c>
      <c r="KG93">
        <f t="shared" ca="1" si="549"/>
        <v>0</v>
      </c>
      <c r="KH93">
        <f t="shared" ca="1" si="497"/>
        <v>0</v>
      </c>
      <c r="KI93">
        <f t="shared" ca="1" si="550"/>
        <v>0</v>
      </c>
      <c r="KJ93">
        <f t="shared" ca="1" si="411"/>
        <v>0</v>
      </c>
      <c r="KK93">
        <f t="shared" ca="1" si="412"/>
        <v>0</v>
      </c>
      <c r="KL93">
        <f t="shared" si="551"/>
        <v>2.2321095760416365</v>
      </c>
      <c r="KM93">
        <f>Assumptions!$E$34</f>
        <v>1.2</v>
      </c>
      <c r="KN93">
        <f ca="1">IF(AND(KH93&gt;1,KE93&gt;1),((LOG(KE93,KH93)^(1/EXP(1)))^(1/Assumptions!$D$30))-(1-Assumptions!$D$31),1)</f>
        <v>1</v>
      </c>
      <c r="KO93" s="42">
        <v>1</v>
      </c>
      <c r="KP93">
        <v>0.15</v>
      </c>
      <c r="KR93">
        <f t="shared" ca="1" si="498"/>
        <v>2.6785314912499638</v>
      </c>
      <c r="KS93">
        <f t="shared" ca="1" si="499"/>
        <v>0</v>
      </c>
      <c r="KT93" s="42">
        <v>1</v>
      </c>
      <c r="KV93">
        <f t="shared" ca="1" si="500"/>
        <v>0</v>
      </c>
      <c r="KW93">
        <f t="shared" ca="1" si="501"/>
        <v>0</v>
      </c>
      <c r="KX93">
        <f t="shared" ca="1" si="413"/>
        <v>0</v>
      </c>
      <c r="KY93">
        <v>1</v>
      </c>
      <c r="LB93">
        <f t="shared" ca="1" si="414"/>
        <v>0</v>
      </c>
      <c r="LC93" s="17">
        <f>INDEX(MilitarySpend,MATCH($A93,'Budget Decisions'!$A$3:$A$160,0),MATCH(LC$2,MilitarySpendCol,0))</f>
        <v>505</v>
      </c>
      <c r="LD93">
        <f t="shared" si="552"/>
        <v>2.2321095760416365</v>
      </c>
      <c r="LE93">
        <f>IF($A93&gt;=Assumptions!$D$40,1,0)</f>
        <v>1</v>
      </c>
      <c r="LF93">
        <f>Assumptions!$D$41</f>
        <v>0.83299999999999996</v>
      </c>
      <c r="LG93" s="42">
        <v>1</v>
      </c>
      <c r="LH93">
        <f>Assumptions!$D$42</f>
        <v>0.2</v>
      </c>
      <c r="LI93">
        <f t="shared" si="502"/>
        <v>1.8593472768426831</v>
      </c>
      <c r="LJ93">
        <f t="shared" ca="1" si="415"/>
        <v>0</v>
      </c>
      <c r="LK93" s="17">
        <f>INDEX(MedicalSpend,MATCH($A93,'Budget Decisions'!$A$3:$A$160,0),MATCH(LK$2,MedicalSpendCol,0))</f>
        <v>328</v>
      </c>
      <c r="LL93" s="17">
        <f>IF(INDEX('Budget Decisions'!$E$4:$E$160,MATCH(Model!$A93,'Budget Decisions'!$A$4:$A$160,0))="CURED",1,0)</f>
        <v>1</v>
      </c>
      <c r="LM93">
        <f t="shared" si="553"/>
        <v>1</v>
      </c>
      <c r="LN93" s="42">
        <v>1</v>
      </c>
      <c r="LO93">
        <f>Assumptions!$D$49</f>
        <v>0.2</v>
      </c>
      <c r="LP93">
        <f t="shared" si="503"/>
        <v>328</v>
      </c>
      <c r="LQ93">
        <f t="shared" ca="1" si="416"/>
        <v>0</v>
      </c>
      <c r="LS93">
        <f t="shared" ca="1" si="504"/>
        <v>14303542</v>
      </c>
      <c r="LT93">
        <f t="shared" ca="1" si="505"/>
        <v>0</v>
      </c>
      <c r="LU93">
        <f t="shared" ca="1" si="506"/>
        <v>14303542</v>
      </c>
      <c r="LV93">
        <f t="shared" ca="1" si="554"/>
        <v>0</v>
      </c>
      <c r="LW93">
        <f t="shared" ca="1" si="507"/>
        <v>0</v>
      </c>
      <c r="LX93">
        <f t="shared" ca="1" si="555"/>
        <v>0</v>
      </c>
      <c r="LY93">
        <f t="shared" ca="1" si="417"/>
        <v>0</v>
      </c>
      <c r="LZ93">
        <f t="shared" ca="1" si="418"/>
        <v>0</v>
      </c>
      <c r="MA93">
        <f t="shared" si="556"/>
        <v>2.7100766589378384</v>
      </c>
      <c r="MB93">
        <f>Assumptions!$E$34</f>
        <v>1.2</v>
      </c>
      <c r="MC93">
        <f ca="1">IF(AND(LW93&gt;1,LT93&gt;1),((LOG(LT93,LW93)^(1/EXP(1)))^(1/Assumptions!$D$30))-(1-Assumptions!$D$31),1)</f>
        <v>1</v>
      </c>
      <c r="MD93" s="42">
        <v>1</v>
      </c>
      <c r="ME93">
        <v>0.15</v>
      </c>
      <c r="MG93">
        <f t="shared" ca="1" si="508"/>
        <v>3.2520919907254062</v>
      </c>
      <c r="MH93">
        <f t="shared" ca="1" si="509"/>
        <v>0</v>
      </c>
      <c r="MI93" s="42">
        <v>1</v>
      </c>
      <c r="MK93">
        <f t="shared" ca="1" si="510"/>
        <v>0</v>
      </c>
      <c r="ML93">
        <f t="shared" ca="1" si="511"/>
        <v>0</v>
      </c>
      <c r="MM93">
        <f t="shared" ca="1" si="419"/>
        <v>0</v>
      </c>
      <c r="MN93">
        <v>1</v>
      </c>
      <c r="MQ93">
        <f t="shared" ca="1" si="420"/>
        <v>0</v>
      </c>
      <c r="MR93" s="17">
        <f>INDEX(MilitarySpend,MATCH($A93,'Budget Decisions'!$A$3:$A$160,0),MATCH(MR$2,MilitarySpendCol,0))</f>
        <v>453</v>
      </c>
      <c r="MS93">
        <f t="shared" si="557"/>
        <v>2.7100766589378384</v>
      </c>
      <c r="MT93">
        <f>IF($A93&gt;=Assumptions!$D$40,1,0)</f>
        <v>1</v>
      </c>
      <c r="MU93">
        <f>Assumptions!$D$41</f>
        <v>0.83299999999999996</v>
      </c>
      <c r="MV93" s="42">
        <v>1</v>
      </c>
      <c r="MW93">
        <f>Assumptions!$D$42</f>
        <v>0.2</v>
      </c>
      <c r="MX93">
        <f t="shared" si="512"/>
        <v>2.2574938568952194</v>
      </c>
      <c r="MY93">
        <f t="shared" ca="1" si="421"/>
        <v>0</v>
      </c>
      <c r="MZ93" s="17">
        <f>INDEX(MedicalSpend,MATCH($A93,'Budget Decisions'!$A$3:$A$160,0),MATCH(MZ$2,MedicalSpendCol,0))</f>
        <v>463</v>
      </c>
      <c r="NA93" s="17">
        <f>IF(INDEX('Budget Decisions'!$E$4:$E$160,MATCH(Model!$A93,'Budget Decisions'!$A$4:$A$160,0))="CURED",1,0)</f>
        <v>1</v>
      </c>
      <c r="NB93">
        <f t="shared" si="558"/>
        <v>1</v>
      </c>
      <c r="NC93" s="42">
        <v>1</v>
      </c>
      <c r="ND93">
        <f>Assumptions!$D$49</f>
        <v>0.2</v>
      </c>
      <c r="NE93">
        <f t="shared" si="513"/>
        <v>463</v>
      </c>
      <c r="NF93">
        <f t="shared" ca="1" si="422"/>
        <v>0</v>
      </c>
    </row>
    <row r="94" spans="1:370" x14ac:dyDescent="0.35">
      <c r="A94">
        <f t="shared" si="514"/>
        <v>91</v>
      </c>
      <c r="C94">
        <f t="shared" ca="1" si="423"/>
        <v>49070225</v>
      </c>
      <c r="D94">
        <f t="shared" ca="1" si="424"/>
        <v>0</v>
      </c>
      <c r="E94">
        <f t="shared" ca="1" si="425"/>
        <v>49070225</v>
      </c>
      <c r="F94">
        <f t="shared" ca="1" si="515"/>
        <v>0</v>
      </c>
      <c r="G94">
        <f t="shared" ca="1" si="426"/>
        <v>0</v>
      </c>
      <c r="H94">
        <f t="shared" ca="1" si="516"/>
        <v>0</v>
      </c>
      <c r="I94">
        <f t="shared" ca="1" si="369"/>
        <v>0</v>
      </c>
      <c r="J94">
        <f t="shared" ca="1" si="370"/>
        <v>0</v>
      </c>
      <c r="K94">
        <f t="shared" si="517"/>
        <v>0.82857634545527548</v>
      </c>
      <c r="L94">
        <f>Assumptions!$E$34</f>
        <v>1.2</v>
      </c>
      <c r="M94">
        <f ca="1">IF(AND(G94&gt;1,D94&gt;1),((LOG(D94,G94)^(1/EXP(1)))^(1/Assumptions!$D$30))-(1-Assumptions!$D$31),1)</f>
        <v>1</v>
      </c>
      <c r="N94" s="42">
        <v>1</v>
      </c>
      <c r="O94">
        <v>0.15</v>
      </c>
      <c r="Q94">
        <f t="shared" ca="1" si="427"/>
        <v>0.99429161454633053</v>
      </c>
      <c r="R94">
        <f t="shared" ca="1" si="428"/>
        <v>0</v>
      </c>
      <c r="S94" s="42">
        <v>1</v>
      </c>
      <c r="U94">
        <f t="shared" ca="1" si="429"/>
        <v>0</v>
      </c>
      <c r="V94">
        <f t="shared" ca="1" si="430"/>
        <v>0</v>
      </c>
      <c r="W94">
        <f t="shared" ca="1" si="371"/>
        <v>0</v>
      </c>
      <c r="X94">
        <v>1</v>
      </c>
      <c r="AA94">
        <f t="shared" ca="1" si="372"/>
        <v>0</v>
      </c>
      <c r="AB94" s="17">
        <f>INDEX(MilitarySpend,MATCH($A94,'Budget Decisions'!$A$3:$A$160,0),MATCH(AB$2,MilitarySpendCol,0))</f>
        <v>289</v>
      </c>
      <c r="AC94">
        <f t="shared" si="518"/>
        <v>0.82857634545527548</v>
      </c>
      <c r="AD94">
        <f>IF($A94&gt;=Assumptions!$D$40,1,0)</f>
        <v>1</v>
      </c>
      <c r="AE94">
        <f>Assumptions!$D$41</f>
        <v>0.83299999999999996</v>
      </c>
      <c r="AF94" s="42">
        <v>1</v>
      </c>
      <c r="AG94">
        <f>Assumptions!$D$42</f>
        <v>0.2</v>
      </c>
      <c r="AH94">
        <f t="shared" si="431"/>
        <v>0.69020409576424446</v>
      </c>
      <c r="AI94">
        <f t="shared" ca="1" si="373"/>
        <v>0</v>
      </c>
      <c r="AJ94" s="17">
        <f>INDEX(MedicalSpend,MATCH($A94,'Budget Decisions'!$A$3:$A$160,0),MATCH(AJ$2,MedicalSpendCol,0))</f>
        <v>333</v>
      </c>
      <c r="AK94" s="17">
        <f>IF(INDEX('Budget Decisions'!$E$4:$E$160,MATCH(Model!$A94,'Budget Decisions'!$A$4:$A$160,0))="CURED",1,0)</f>
        <v>1</v>
      </c>
      <c r="AL94">
        <f t="shared" si="519"/>
        <v>1</v>
      </c>
      <c r="AM94" s="42">
        <v>1</v>
      </c>
      <c r="AN94">
        <f>Assumptions!$D$49</f>
        <v>0.2</v>
      </c>
      <c r="AO94">
        <f t="shared" si="432"/>
        <v>333</v>
      </c>
      <c r="AP94">
        <f t="shared" ca="1" si="374"/>
        <v>0</v>
      </c>
      <c r="AR94">
        <f t="shared" ca="1" si="433"/>
        <v>21784507</v>
      </c>
      <c r="AS94">
        <f t="shared" ca="1" si="434"/>
        <v>0</v>
      </c>
      <c r="AT94">
        <f t="shared" ca="1" si="435"/>
        <v>21784507</v>
      </c>
      <c r="AU94">
        <f t="shared" ca="1" si="436"/>
        <v>0</v>
      </c>
      <c r="AV94">
        <f t="shared" ca="1" si="437"/>
        <v>0</v>
      </c>
      <c r="AW94">
        <f t="shared" ca="1" si="520"/>
        <v>0</v>
      </c>
      <c r="AX94">
        <f t="shared" ca="1" si="375"/>
        <v>0</v>
      </c>
      <c r="AY94">
        <f t="shared" ca="1" si="376"/>
        <v>0</v>
      </c>
      <c r="AZ94">
        <f t="shared" si="521"/>
        <v>0.15936301189359656</v>
      </c>
      <c r="BA94">
        <f>Assumptions!$E$34</f>
        <v>1.2</v>
      </c>
      <c r="BB94">
        <f ca="1">IF(AND(AV94&gt;1,AS94&gt;1),((LOG(AS94,AV94)^(1/EXP(1)))^(1/Assumptions!$D$30))-(1-Assumptions!$D$31),1)</f>
        <v>1</v>
      </c>
      <c r="BC94" s="42">
        <v>1</v>
      </c>
      <c r="BD94">
        <v>0.15</v>
      </c>
      <c r="BF94">
        <f t="shared" ca="1" si="438"/>
        <v>0.19123561427231586</v>
      </c>
      <c r="BG94">
        <f t="shared" ca="1" si="439"/>
        <v>0</v>
      </c>
      <c r="BH94" s="42">
        <v>1</v>
      </c>
      <c r="BJ94">
        <f t="shared" ca="1" si="440"/>
        <v>0</v>
      </c>
      <c r="BK94">
        <f t="shared" ca="1" si="441"/>
        <v>0</v>
      </c>
      <c r="BL94">
        <f t="shared" ca="1" si="377"/>
        <v>0</v>
      </c>
      <c r="BM94">
        <v>1</v>
      </c>
      <c r="BP94">
        <f t="shared" ca="1" si="378"/>
        <v>0</v>
      </c>
      <c r="BQ94" s="17">
        <f>INDEX(MilitarySpend,MATCH($A94,'Budget Decisions'!$A$3:$A$160,0),MATCH(BQ$2,MilitarySpendCol,0))</f>
        <v>445</v>
      </c>
      <c r="BR94">
        <f t="shared" si="522"/>
        <v>0.15936301189359656</v>
      </c>
      <c r="BS94">
        <f>IF($A94&gt;=Assumptions!$D$40,1,0)</f>
        <v>1</v>
      </c>
      <c r="BT94">
        <f>Assumptions!$D$41</f>
        <v>0.83299999999999996</v>
      </c>
      <c r="BU94" s="42">
        <v>1</v>
      </c>
      <c r="BV94">
        <f>Assumptions!$D$42</f>
        <v>0.2</v>
      </c>
      <c r="BW94">
        <f t="shared" si="442"/>
        <v>0.13274938890736593</v>
      </c>
      <c r="BX94">
        <f t="shared" ca="1" si="379"/>
        <v>0</v>
      </c>
      <c r="BY94" s="17">
        <f>INDEX(MedicalSpend,MATCH($A94,'Budget Decisions'!$A$3:$A$160,0),MATCH(BY$2,MedicalSpendCol,0))</f>
        <v>284</v>
      </c>
      <c r="BZ94" s="17">
        <f>IF(INDEX('Budget Decisions'!$E$4:$E$160,MATCH(Model!$A94,'Budget Decisions'!$A$4:$A$160,0))="CURED",1,0)</f>
        <v>1</v>
      </c>
      <c r="CA94">
        <f t="shared" si="523"/>
        <v>1</v>
      </c>
      <c r="CB94" s="42">
        <v>1</v>
      </c>
      <c r="CC94">
        <f>Assumptions!$D$49</f>
        <v>0.2</v>
      </c>
      <c r="CD94">
        <f t="shared" si="443"/>
        <v>284</v>
      </c>
      <c r="CE94">
        <f t="shared" ca="1" si="380"/>
        <v>0</v>
      </c>
      <c r="CG94">
        <f t="shared" ca="1" si="444"/>
        <v>20165794</v>
      </c>
      <c r="CH94">
        <f t="shared" ca="1" si="445"/>
        <v>0</v>
      </c>
      <c r="CI94">
        <f t="shared" ca="1" si="446"/>
        <v>20165794</v>
      </c>
      <c r="CJ94">
        <f t="shared" ca="1" si="524"/>
        <v>0</v>
      </c>
      <c r="CK94">
        <f t="shared" ca="1" si="447"/>
        <v>0</v>
      </c>
      <c r="CL94">
        <f t="shared" ca="1" si="525"/>
        <v>0</v>
      </c>
      <c r="CM94">
        <f t="shared" ca="1" si="381"/>
        <v>0</v>
      </c>
      <c r="CN94">
        <f t="shared" ca="1" si="382"/>
        <v>0</v>
      </c>
      <c r="CO94">
        <f t="shared" si="526"/>
        <v>0.24130002925990637</v>
      </c>
      <c r="CP94">
        <f>Assumptions!$E$34</f>
        <v>1.2</v>
      </c>
      <c r="CQ94">
        <f ca="1">IF(AND(CK94&gt;1,CH94&gt;1),((LOG(CH94,CK94)^(1/EXP(1)))^(1/Assumptions!$D$30))-(1-Assumptions!$D$31),1)</f>
        <v>1</v>
      </c>
      <c r="CR94" s="42">
        <v>1</v>
      </c>
      <c r="CS94">
        <v>0.15</v>
      </c>
      <c r="CU94">
        <f t="shared" ca="1" si="448"/>
        <v>0.28956003511188766</v>
      </c>
      <c r="CV94">
        <f t="shared" ca="1" si="449"/>
        <v>0</v>
      </c>
      <c r="CW94" s="42">
        <v>1</v>
      </c>
      <c r="CY94">
        <f t="shared" ca="1" si="450"/>
        <v>0</v>
      </c>
      <c r="CZ94">
        <f t="shared" ca="1" si="451"/>
        <v>0</v>
      </c>
      <c r="DA94">
        <f t="shared" ca="1" si="383"/>
        <v>0</v>
      </c>
      <c r="DB94">
        <v>1</v>
      </c>
      <c r="DE94">
        <f t="shared" ca="1" si="384"/>
        <v>0</v>
      </c>
      <c r="DF94" s="17">
        <f>INDEX(MilitarySpend,MATCH($A94,'Budget Decisions'!$A$3:$A$160,0),MATCH(DF$2,MilitarySpendCol,0))</f>
        <v>256</v>
      </c>
      <c r="DG94">
        <f t="shared" si="527"/>
        <v>0.24130002925990637</v>
      </c>
      <c r="DH94">
        <f>IF($A94&gt;=Assumptions!$D$40,1,0)</f>
        <v>1</v>
      </c>
      <c r="DI94">
        <f>Assumptions!$D$41</f>
        <v>0.83299999999999996</v>
      </c>
      <c r="DJ94" s="42">
        <v>1</v>
      </c>
      <c r="DK94">
        <f>Assumptions!$D$42</f>
        <v>0.2</v>
      </c>
      <c r="DL94">
        <f t="shared" si="452"/>
        <v>0.20100292437350201</v>
      </c>
      <c r="DM94">
        <f t="shared" ca="1" si="385"/>
        <v>0</v>
      </c>
      <c r="DN94" s="17">
        <f>INDEX(MedicalSpend,MATCH($A94,'Budget Decisions'!$A$3:$A$160,0),MATCH(DN$2,MedicalSpendCol,0))</f>
        <v>294</v>
      </c>
      <c r="DO94" s="17">
        <f>IF(INDEX('Budget Decisions'!$E$4:$E$160,MATCH(Model!$A94,'Budget Decisions'!$A$4:$A$160,0))="CURED",1,0)</f>
        <v>1</v>
      </c>
      <c r="DP94">
        <f t="shared" si="528"/>
        <v>1</v>
      </c>
      <c r="DQ94" s="42">
        <v>1</v>
      </c>
      <c r="DR94">
        <f>Assumptions!$D$49</f>
        <v>0.2</v>
      </c>
      <c r="DS94">
        <f t="shared" si="453"/>
        <v>294</v>
      </c>
      <c r="DT94">
        <f t="shared" ca="1" si="386"/>
        <v>0</v>
      </c>
      <c r="DV94">
        <f t="shared" ca="1" si="454"/>
        <v>46395654</v>
      </c>
      <c r="DW94">
        <f t="shared" ca="1" si="455"/>
        <v>0</v>
      </c>
      <c r="DX94">
        <f t="shared" ca="1" si="456"/>
        <v>46395654</v>
      </c>
      <c r="DY94">
        <f t="shared" ca="1" si="529"/>
        <v>0</v>
      </c>
      <c r="DZ94">
        <f t="shared" ca="1" si="457"/>
        <v>0</v>
      </c>
      <c r="EA94">
        <f t="shared" ca="1" si="530"/>
        <v>0</v>
      </c>
      <c r="EB94">
        <f t="shared" ca="1" si="387"/>
        <v>0</v>
      </c>
      <c r="EC94">
        <f t="shared" ca="1" si="388"/>
        <v>0</v>
      </c>
      <c r="ED94">
        <f t="shared" si="531"/>
        <v>0.87442730726206253</v>
      </c>
      <c r="EE94">
        <f>Assumptions!$E$34</f>
        <v>1.2</v>
      </c>
      <c r="EF94">
        <f ca="1">IF(AND(DZ94&gt;1,DW94&gt;1),((LOG(DW94,DZ94)^(1/EXP(1)))^(1/Assumptions!$D$30))-(1-Assumptions!$D$31),1)</f>
        <v>1</v>
      </c>
      <c r="EG94" s="42">
        <v>1</v>
      </c>
      <c r="EH94">
        <v>0.15</v>
      </c>
      <c r="EJ94">
        <f t="shared" ca="1" si="458"/>
        <v>1.049312768714475</v>
      </c>
      <c r="EK94">
        <f t="shared" ca="1" si="459"/>
        <v>0</v>
      </c>
      <c r="EL94" s="42">
        <v>1</v>
      </c>
      <c r="EN94">
        <f t="shared" ca="1" si="460"/>
        <v>0</v>
      </c>
      <c r="EO94">
        <f t="shared" ca="1" si="461"/>
        <v>0</v>
      </c>
      <c r="EP94">
        <f t="shared" ca="1" si="389"/>
        <v>0</v>
      </c>
      <c r="EQ94">
        <v>1</v>
      </c>
      <c r="ET94">
        <f t="shared" ca="1" si="390"/>
        <v>0</v>
      </c>
      <c r="EU94" s="17">
        <f>INDEX(MilitarySpend,MATCH($A94,'Budget Decisions'!$A$3:$A$160,0),MATCH(EU$2,MilitarySpendCol,0))</f>
        <v>268</v>
      </c>
      <c r="EV94">
        <f t="shared" si="532"/>
        <v>0.87442730726206253</v>
      </c>
      <c r="EW94">
        <f>IF($A94&gt;=Assumptions!$D$40,1,0)</f>
        <v>1</v>
      </c>
      <c r="EX94">
        <f>Assumptions!$D$41</f>
        <v>0.83299999999999996</v>
      </c>
      <c r="EY94" s="42">
        <v>1</v>
      </c>
      <c r="EZ94">
        <f>Assumptions!$D$42</f>
        <v>0.2</v>
      </c>
      <c r="FA94">
        <f t="shared" si="462"/>
        <v>0.72839794694929805</v>
      </c>
      <c r="FB94">
        <f t="shared" ca="1" si="391"/>
        <v>0</v>
      </c>
      <c r="FC94" s="17">
        <f>INDEX(MedicalSpend,MATCH($A94,'Budget Decisions'!$A$3:$A$160,0),MATCH(FC$2,MedicalSpendCol,0))</f>
        <v>339</v>
      </c>
      <c r="FD94" s="17">
        <f>IF(INDEX('Budget Decisions'!$E$4:$E$160,MATCH(Model!$A94,'Budget Decisions'!$A$4:$A$160,0))="CURED",1,0)</f>
        <v>1</v>
      </c>
      <c r="FE94">
        <f t="shared" si="533"/>
        <v>1</v>
      </c>
      <c r="FF94" s="42">
        <v>1</v>
      </c>
      <c r="FG94">
        <f>Assumptions!$D$49</f>
        <v>0.2</v>
      </c>
      <c r="FH94">
        <f t="shared" si="463"/>
        <v>339</v>
      </c>
      <c r="FI94">
        <f t="shared" ca="1" si="392"/>
        <v>0</v>
      </c>
      <c r="FK94">
        <f t="shared" ca="1" si="464"/>
        <v>35235521</v>
      </c>
      <c r="FL94">
        <f t="shared" ca="1" si="465"/>
        <v>0</v>
      </c>
      <c r="FM94">
        <f t="shared" ca="1" si="466"/>
        <v>35235521</v>
      </c>
      <c r="FN94">
        <f t="shared" ca="1" si="534"/>
        <v>0</v>
      </c>
      <c r="FO94">
        <f t="shared" ca="1" si="467"/>
        <v>0</v>
      </c>
      <c r="FP94">
        <f t="shared" ca="1" si="535"/>
        <v>0</v>
      </c>
      <c r="FQ94">
        <f t="shared" ca="1" si="393"/>
        <v>0</v>
      </c>
      <c r="FR94">
        <f t="shared" ca="1" si="394"/>
        <v>0</v>
      </c>
      <c r="FS94">
        <f t="shared" si="536"/>
        <v>0.36303408195741388</v>
      </c>
      <c r="FT94">
        <f>Assumptions!$E$34</f>
        <v>1.2</v>
      </c>
      <c r="FU94">
        <f ca="1">IF(AND(FO94&gt;1,FL94&gt;1),((LOG(FL94,FO94)^(1/EXP(1)))^(1/Assumptions!$D$30))-(1-Assumptions!$D$31),1)</f>
        <v>1</v>
      </c>
      <c r="FV94" s="42">
        <v>1</v>
      </c>
      <c r="FW94">
        <v>0.15</v>
      </c>
      <c r="FY94">
        <f t="shared" ca="1" si="468"/>
        <v>0.43564089834889663</v>
      </c>
      <c r="FZ94">
        <f t="shared" ca="1" si="469"/>
        <v>0</v>
      </c>
      <c r="GA94" s="42">
        <v>1</v>
      </c>
      <c r="GC94">
        <f t="shared" ca="1" si="470"/>
        <v>0</v>
      </c>
      <c r="GD94">
        <f t="shared" ca="1" si="471"/>
        <v>0</v>
      </c>
      <c r="GE94">
        <f t="shared" ca="1" si="395"/>
        <v>0</v>
      </c>
      <c r="GF94">
        <v>1</v>
      </c>
      <c r="GI94">
        <f t="shared" ca="1" si="396"/>
        <v>0</v>
      </c>
      <c r="GJ94" s="17">
        <f>INDEX(MilitarySpend,MATCH($A94,'Budget Decisions'!$A$3:$A$160,0),MATCH(GJ$2,MilitarySpendCol,0))</f>
        <v>185</v>
      </c>
      <c r="GK94">
        <f t="shared" si="537"/>
        <v>0.36303408195741388</v>
      </c>
      <c r="GL94">
        <f>IF($A94&gt;=Assumptions!$D$40,1,0)</f>
        <v>1</v>
      </c>
      <c r="GM94">
        <f>Assumptions!$D$41</f>
        <v>0.83299999999999996</v>
      </c>
      <c r="GN94" s="42">
        <v>1</v>
      </c>
      <c r="GO94">
        <f>Assumptions!$D$42</f>
        <v>0.2</v>
      </c>
      <c r="GP94">
        <f t="shared" si="472"/>
        <v>0.30240739027052577</v>
      </c>
      <c r="GQ94">
        <f t="shared" ca="1" si="397"/>
        <v>0</v>
      </c>
      <c r="GR94" s="17">
        <f>INDEX(MedicalSpend,MATCH($A94,'Budget Decisions'!$A$3:$A$160,0),MATCH(GR$2,MedicalSpendCol,0))</f>
        <v>322</v>
      </c>
      <c r="GS94" s="17">
        <f>IF(INDEX('Budget Decisions'!$E$4:$E$160,MATCH(Model!$A94,'Budget Decisions'!$A$4:$A$160,0))="CURED",1,0)</f>
        <v>1</v>
      </c>
      <c r="GT94">
        <f t="shared" si="538"/>
        <v>1</v>
      </c>
      <c r="GU94" s="42">
        <v>1</v>
      </c>
      <c r="GV94">
        <f>Assumptions!$D$49</f>
        <v>0.2</v>
      </c>
      <c r="GW94">
        <f t="shared" si="473"/>
        <v>322</v>
      </c>
      <c r="GX94">
        <f t="shared" ca="1" si="398"/>
        <v>0</v>
      </c>
      <c r="GZ94">
        <f t="shared" ca="1" si="474"/>
        <v>18084651</v>
      </c>
      <c r="HA94">
        <f t="shared" ca="1" si="475"/>
        <v>0</v>
      </c>
      <c r="HB94">
        <f t="shared" ca="1" si="476"/>
        <v>18084651</v>
      </c>
      <c r="HC94">
        <f t="shared" ca="1" si="539"/>
        <v>0</v>
      </c>
      <c r="HD94">
        <f t="shared" ca="1" si="477"/>
        <v>0</v>
      </c>
      <c r="HE94">
        <f t="shared" ca="1" si="540"/>
        <v>0</v>
      </c>
      <c r="HF94">
        <f t="shared" ca="1" si="399"/>
        <v>0</v>
      </c>
      <c r="HG94">
        <f t="shared" ca="1" si="400"/>
        <v>0</v>
      </c>
      <c r="HH94">
        <f t="shared" si="541"/>
        <v>0.464689620669401</v>
      </c>
      <c r="HI94">
        <f>Assumptions!$E$34</f>
        <v>1.2</v>
      </c>
      <c r="HJ94">
        <f ca="1">IF(AND(HD94&gt;1,HA94&gt;1),((LOG(HA94,HD94)^(1/EXP(1)))^(1/Assumptions!$D$30))-(1-Assumptions!$D$31),1)</f>
        <v>1</v>
      </c>
      <c r="HK94" s="42">
        <v>1</v>
      </c>
      <c r="HL94">
        <v>0.15</v>
      </c>
      <c r="HN94">
        <f t="shared" ca="1" si="478"/>
        <v>0.55762754480328114</v>
      </c>
      <c r="HO94">
        <f t="shared" ca="1" si="479"/>
        <v>0</v>
      </c>
      <c r="HP94" s="42">
        <v>1</v>
      </c>
      <c r="HR94">
        <f t="shared" ca="1" si="480"/>
        <v>0</v>
      </c>
      <c r="HS94">
        <f t="shared" ca="1" si="481"/>
        <v>0</v>
      </c>
      <c r="HT94">
        <f t="shared" ca="1" si="401"/>
        <v>0</v>
      </c>
      <c r="HU94">
        <v>1</v>
      </c>
      <c r="HX94">
        <f t="shared" ca="1" si="402"/>
        <v>0</v>
      </c>
      <c r="HY94" s="17">
        <f>INDEX(MilitarySpend,MATCH($A94,'Budget Decisions'!$A$3:$A$160,0),MATCH(HY$2,MilitarySpendCol,0))</f>
        <v>467</v>
      </c>
      <c r="HZ94">
        <f t="shared" si="542"/>
        <v>0.464689620669401</v>
      </c>
      <c r="IA94">
        <f>IF($A94&gt;=Assumptions!$D$40,1,0)</f>
        <v>1</v>
      </c>
      <c r="IB94">
        <f>Assumptions!$D$41</f>
        <v>0.83299999999999996</v>
      </c>
      <c r="IC94" s="42">
        <v>1</v>
      </c>
      <c r="ID94">
        <f>Assumptions!$D$42</f>
        <v>0.2</v>
      </c>
      <c r="IE94">
        <f t="shared" si="482"/>
        <v>0.38708645401761099</v>
      </c>
      <c r="IF94">
        <f t="shared" ca="1" si="403"/>
        <v>0</v>
      </c>
      <c r="IG94" s="17">
        <f>INDEX(MedicalSpend,MATCH($A94,'Budget Decisions'!$A$3:$A$160,0),MATCH(IG$2,MedicalSpendCol,0))</f>
        <v>271</v>
      </c>
      <c r="IH94" s="17">
        <f>IF(INDEX('Budget Decisions'!$E$4:$E$160,MATCH(Model!$A94,'Budget Decisions'!$A$4:$A$160,0))="CURED",1,0)</f>
        <v>1</v>
      </c>
      <c r="II94">
        <f t="shared" si="543"/>
        <v>1</v>
      </c>
      <c r="IJ94" s="42">
        <v>1</v>
      </c>
      <c r="IK94">
        <f>Assumptions!$D$49</f>
        <v>0.2</v>
      </c>
      <c r="IL94">
        <f t="shared" si="483"/>
        <v>271</v>
      </c>
      <c r="IM94">
        <f t="shared" ca="1" si="404"/>
        <v>0</v>
      </c>
      <c r="IO94">
        <f t="shared" ca="1" si="484"/>
        <v>57806544</v>
      </c>
      <c r="IP94">
        <f t="shared" ca="1" si="485"/>
        <v>0</v>
      </c>
      <c r="IQ94">
        <f t="shared" ca="1" si="486"/>
        <v>57806544</v>
      </c>
      <c r="IR94">
        <f t="shared" ca="1" si="544"/>
        <v>0</v>
      </c>
      <c r="IS94">
        <f t="shared" ca="1" si="487"/>
        <v>0</v>
      </c>
      <c r="IT94">
        <f t="shared" ca="1" si="545"/>
        <v>0</v>
      </c>
      <c r="IU94">
        <f t="shared" ca="1" si="405"/>
        <v>0</v>
      </c>
      <c r="IV94">
        <f t="shared" ca="1" si="406"/>
        <v>0</v>
      </c>
      <c r="IW94">
        <f t="shared" si="546"/>
        <v>1.1264233685228699</v>
      </c>
      <c r="IX94">
        <f>Assumptions!$E$34</f>
        <v>1.2</v>
      </c>
      <c r="IY94">
        <f ca="1">IF(AND(IS94&gt;1,IP94&gt;1),((LOG(IP94,IS94)^(1/EXP(1)))^(1/Assumptions!$D$30))-(1-Assumptions!$D$31),1)</f>
        <v>1</v>
      </c>
      <c r="IZ94" s="42">
        <v>1</v>
      </c>
      <c r="JA94">
        <v>0.15</v>
      </c>
      <c r="JC94">
        <f t="shared" ca="1" si="488"/>
        <v>1.3517080422274439</v>
      </c>
      <c r="JD94">
        <f t="shared" ca="1" si="489"/>
        <v>0</v>
      </c>
      <c r="JE94" s="42">
        <v>1</v>
      </c>
      <c r="JG94">
        <f t="shared" ca="1" si="490"/>
        <v>0</v>
      </c>
      <c r="JH94">
        <f t="shared" ca="1" si="491"/>
        <v>0</v>
      </c>
      <c r="JI94">
        <f t="shared" ca="1" si="407"/>
        <v>0</v>
      </c>
      <c r="JJ94">
        <v>1</v>
      </c>
      <c r="JM94">
        <f t="shared" ca="1" si="408"/>
        <v>0</v>
      </c>
      <c r="JN94" s="17">
        <f>INDEX(MilitarySpend,MATCH($A94,'Budget Decisions'!$A$3:$A$160,0),MATCH(JN$2,MilitarySpendCol,0))</f>
        <v>202</v>
      </c>
      <c r="JO94">
        <f t="shared" si="547"/>
        <v>1.1264233685228699</v>
      </c>
      <c r="JP94">
        <f>IF($A94&gt;=Assumptions!$D$40,1,0)</f>
        <v>1</v>
      </c>
      <c r="JQ94">
        <f>Assumptions!$D$41</f>
        <v>0.83299999999999996</v>
      </c>
      <c r="JR94" s="42">
        <v>1</v>
      </c>
      <c r="JS94">
        <f>Assumptions!$D$42</f>
        <v>0.2</v>
      </c>
      <c r="JT94">
        <f t="shared" si="492"/>
        <v>0.9383106659795506</v>
      </c>
      <c r="JU94">
        <f t="shared" ca="1" si="409"/>
        <v>0</v>
      </c>
      <c r="JV94" s="17">
        <f>INDEX(MedicalSpend,MATCH($A94,'Budget Decisions'!$A$3:$A$160,0),MATCH(JV$2,MedicalSpendCol,0))</f>
        <v>239</v>
      </c>
      <c r="JW94" s="17">
        <f>IF(INDEX('Budget Decisions'!$E$4:$E$160,MATCH(Model!$A94,'Budget Decisions'!$A$4:$A$160,0))="CURED",1,0)</f>
        <v>1</v>
      </c>
      <c r="JX94">
        <f t="shared" si="548"/>
        <v>1</v>
      </c>
      <c r="JY94" s="42">
        <v>1</v>
      </c>
      <c r="JZ94">
        <f>Assumptions!$D$49</f>
        <v>0.2</v>
      </c>
      <c r="KA94">
        <f t="shared" si="493"/>
        <v>239</v>
      </c>
      <c r="KB94">
        <f t="shared" ca="1" si="410"/>
        <v>0</v>
      </c>
      <c r="KD94">
        <f t="shared" ca="1" si="494"/>
        <v>40621237</v>
      </c>
      <c r="KE94">
        <f t="shared" ca="1" si="495"/>
        <v>0</v>
      </c>
      <c r="KF94">
        <f t="shared" ca="1" si="496"/>
        <v>40621237</v>
      </c>
      <c r="KG94">
        <f t="shared" ca="1" si="549"/>
        <v>0</v>
      </c>
      <c r="KH94">
        <f t="shared" ca="1" si="497"/>
        <v>0</v>
      </c>
      <c r="KI94">
        <f t="shared" ca="1" si="550"/>
        <v>0</v>
      </c>
      <c r="KJ94">
        <f t="shared" ca="1" si="411"/>
        <v>0</v>
      </c>
      <c r="KK94">
        <f t="shared" ca="1" si="412"/>
        <v>0</v>
      </c>
      <c r="KL94">
        <f t="shared" si="551"/>
        <v>2.2321095760416365</v>
      </c>
      <c r="KM94">
        <f>Assumptions!$E$34</f>
        <v>1.2</v>
      </c>
      <c r="KN94">
        <f ca="1">IF(AND(KH94&gt;1,KE94&gt;1),((LOG(KE94,KH94)^(1/EXP(1)))^(1/Assumptions!$D$30))-(1-Assumptions!$D$31),1)</f>
        <v>1</v>
      </c>
      <c r="KO94" s="42">
        <v>1</v>
      </c>
      <c r="KP94">
        <v>0.15</v>
      </c>
      <c r="KR94">
        <f t="shared" ca="1" si="498"/>
        <v>2.6785314912499638</v>
      </c>
      <c r="KS94">
        <f t="shared" ca="1" si="499"/>
        <v>0</v>
      </c>
      <c r="KT94" s="42">
        <v>1</v>
      </c>
      <c r="KV94">
        <f t="shared" ca="1" si="500"/>
        <v>0</v>
      </c>
      <c r="KW94">
        <f t="shared" ca="1" si="501"/>
        <v>0</v>
      </c>
      <c r="KX94">
        <f t="shared" ca="1" si="413"/>
        <v>0</v>
      </c>
      <c r="KY94">
        <v>1</v>
      </c>
      <c r="LB94">
        <f t="shared" ca="1" si="414"/>
        <v>0</v>
      </c>
      <c r="LC94" s="17">
        <f>INDEX(MilitarySpend,MATCH($A94,'Budget Decisions'!$A$3:$A$160,0),MATCH(LC$2,MilitarySpendCol,0))</f>
        <v>505</v>
      </c>
      <c r="LD94">
        <f t="shared" si="552"/>
        <v>2.2321095760416365</v>
      </c>
      <c r="LE94">
        <f>IF($A94&gt;=Assumptions!$D$40,1,0)</f>
        <v>1</v>
      </c>
      <c r="LF94">
        <f>Assumptions!$D$41</f>
        <v>0.83299999999999996</v>
      </c>
      <c r="LG94" s="42">
        <v>1</v>
      </c>
      <c r="LH94">
        <f>Assumptions!$D$42</f>
        <v>0.2</v>
      </c>
      <c r="LI94">
        <f t="shared" si="502"/>
        <v>1.8593472768426831</v>
      </c>
      <c r="LJ94">
        <f t="shared" ca="1" si="415"/>
        <v>0</v>
      </c>
      <c r="LK94" s="17">
        <f>INDEX(MedicalSpend,MATCH($A94,'Budget Decisions'!$A$3:$A$160,0),MATCH(LK$2,MedicalSpendCol,0))</f>
        <v>328</v>
      </c>
      <c r="LL94" s="17">
        <f>IF(INDEX('Budget Decisions'!$E$4:$E$160,MATCH(Model!$A94,'Budget Decisions'!$A$4:$A$160,0))="CURED",1,0)</f>
        <v>1</v>
      </c>
      <c r="LM94">
        <f t="shared" si="553"/>
        <v>1</v>
      </c>
      <c r="LN94" s="42">
        <v>1</v>
      </c>
      <c r="LO94">
        <f>Assumptions!$D$49</f>
        <v>0.2</v>
      </c>
      <c r="LP94">
        <f t="shared" si="503"/>
        <v>328</v>
      </c>
      <c r="LQ94">
        <f t="shared" ca="1" si="416"/>
        <v>0</v>
      </c>
      <c r="LS94">
        <f t="shared" ca="1" si="504"/>
        <v>14303542</v>
      </c>
      <c r="LT94">
        <f t="shared" ca="1" si="505"/>
        <v>0</v>
      </c>
      <c r="LU94">
        <f t="shared" ca="1" si="506"/>
        <v>14303542</v>
      </c>
      <c r="LV94">
        <f t="shared" ca="1" si="554"/>
        <v>0</v>
      </c>
      <c r="LW94">
        <f t="shared" ca="1" si="507"/>
        <v>0</v>
      </c>
      <c r="LX94">
        <f t="shared" ca="1" si="555"/>
        <v>0</v>
      </c>
      <c r="LY94">
        <f t="shared" ca="1" si="417"/>
        <v>0</v>
      </c>
      <c r="LZ94">
        <f t="shared" ca="1" si="418"/>
        <v>0</v>
      </c>
      <c r="MA94">
        <f t="shared" si="556"/>
        <v>2.7100766589378384</v>
      </c>
      <c r="MB94">
        <f>Assumptions!$E$34</f>
        <v>1.2</v>
      </c>
      <c r="MC94">
        <f ca="1">IF(AND(LW94&gt;1,LT94&gt;1),((LOG(LT94,LW94)^(1/EXP(1)))^(1/Assumptions!$D$30))-(1-Assumptions!$D$31),1)</f>
        <v>1</v>
      </c>
      <c r="MD94" s="42">
        <v>1</v>
      </c>
      <c r="ME94">
        <v>0.15</v>
      </c>
      <c r="MG94">
        <f t="shared" ca="1" si="508"/>
        <v>3.2520919907254062</v>
      </c>
      <c r="MH94">
        <f t="shared" ca="1" si="509"/>
        <v>0</v>
      </c>
      <c r="MI94" s="42">
        <v>1</v>
      </c>
      <c r="MK94">
        <f t="shared" ca="1" si="510"/>
        <v>0</v>
      </c>
      <c r="ML94">
        <f t="shared" ca="1" si="511"/>
        <v>0</v>
      </c>
      <c r="MM94">
        <f t="shared" ca="1" si="419"/>
        <v>0</v>
      </c>
      <c r="MN94">
        <v>1</v>
      </c>
      <c r="MQ94">
        <f t="shared" ca="1" si="420"/>
        <v>0</v>
      </c>
      <c r="MR94" s="17">
        <f>INDEX(MilitarySpend,MATCH($A94,'Budget Decisions'!$A$3:$A$160,0),MATCH(MR$2,MilitarySpendCol,0))</f>
        <v>453</v>
      </c>
      <c r="MS94">
        <f t="shared" si="557"/>
        <v>2.7100766589378384</v>
      </c>
      <c r="MT94">
        <f>IF($A94&gt;=Assumptions!$D$40,1,0)</f>
        <v>1</v>
      </c>
      <c r="MU94">
        <f>Assumptions!$D$41</f>
        <v>0.83299999999999996</v>
      </c>
      <c r="MV94" s="42">
        <v>1</v>
      </c>
      <c r="MW94">
        <f>Assumptions!$D$42</f>
        <v>0.2</v>
      </c>
      <c r="MX94">
        <f t="shared" si="512"/>
        <v>2.2574938568952194</v>
      </c>
      <c r="MY94">
        <f t="shared" ca="1" si="421"/>
        <v>0</v>
      </c>
      <c r="MZ94" s="17">
        <f>INDEX(MedicalSpend,MATCH($A94,'Budget Decisions'!$A$3:$A$160,0),MATCH(MZ$2,MedicalSpendCol,0))</f>
        <v>463</v>
      </c>
      <c r="NA94" s="17">
        <f>IF(INDEX('Budget Decisions'!$E$4:$E$160,MATCH(Model!$A94,'Budget Decisions'!$A$4:$A$160,0))="CURED",1,0)</f>
        <v>1</v>
      </c>
      <c r="NB94">
        <f t="shared" si="558"/>
        <v>1</v>
      </c>
      <c r="NC94" s="42">
        <v>1</v>
      </c>
      <c r="ND94">
        <f>Assumptions!$D$49</f>
        <v>0.2</v>
      </c>
      <c r="NE94">
        <f t="shared" si="513"/>
        <v>463</v>
      </c>
      <c r="NF94">
        <f t="shared" ca="1" si="422"/>
        <v>0</v>
      </c>
    </row>
    <row r="95" spans="1:370" x14ac:dyDescent="0.35">
      <c r="A95">
        <f t="shared" si="514"/>
        <v>92</v>
      </c>
      <c r="C95">
        <f t="shared" ca="1" si="423"/>
        <v>49070225</v>
      </c>
      <c r="D95">
        <f t="shared" ca="1" si="424"/>
        <v>0</v>
      </c>
      <c r="E95">
        <f t="shared" ca="1" si="425"/>
        <v>49070225</v>
      </c>
      <c r="F95">
        <f t="shared" ca="1" si="515"/>
        <v>0</v>
      </c>
      <c r="G95">
        <f t="shared" ca="1" si="426"/>
        <v>0</v>
      </c>
      <c r="H95">
        <f t="shared" ca="1" si="516"/>
        <v>0</v>
      </c>
      <c r="I95">
        <f t="shared" ca="1" si="369"/>
        <v>0</v>
      </c>
      <c r="J95">
        <f t="shared" ca="1" si="370"/>
        <v>0</v>
      </c>
      <c r="K95">
        <f t="shared" si="517"/>
        <v>0.82857634545527548</v>
      </c>
      <c r="L95">
        <f>Assumptions!$E$34</f>
        <v>1.2</v>
      </c>
      <c r="M95">
        <f ca="1">IF(AND(G95&gt;1,D95&gt;1),((LOG(D95,G95)^(1/EXP(1)))^(1/Assumptions!$D$30))-(1-Assumptions!$D$31),1)</f>
        <v>1</v>
      </c>
      <c r="N95" s="42">
        <v>1</v>
      </c>
      <c r="O95">
        <v>0.15</v>
      </c>
      <c r="Q95">
        <f t="shared" ca="1" si="427"/>
        <v>0.99429161454633053</v>
      </c>
      <c r="R95">
        <f t="shared" ca="1" si="428"/>
        <v>0</v>
      </c>
      <c r="S95" s="42">
        <v>1</v>
      </c>
      <c r="U95">
        <f t="shared" ca="1" si="429"/>
        <v>0</v>
      </c>
      <c r="V95">
        <f t="shared" ca="1" si="430"/>
        <v>0</v>
      </c>
      <c r="W95">
        <f t="shared" ca="1" si="371"/>
        <v>0</v>
      </c>
      <c r="X95">
        <v>1</v>
      </c>
      <c r="AA95">
        <f t="shared" ca="1" si="372"/>
        <v>0</v>
      </c>
      <c r="AB95" s="17">
        <f>INDEX(MilitarySpend,MATCH($A95,'Budget Decisions'!$A$3:$A$160,0),MATCH(AB$2,MilitarySpendCol,0))</f>
        <v>289</v>
      </c>
      <c r="AC95">
        <f t="shared" si="518"/>
        <v>0.82857634545527548</v>
      </c>
      <c r="AD95">
        <f>IF($A95&gt;=Assumptions!$D$40,1,0)</f>
        <v>1</v>
      </c>
      <c r="AE95">
        <f>Assumptions!$D$41</f>
        <v>0.83299999999999996</v>
      </c>
      <c r="AF95" s="42">
        <v>1</v>
      </c>
      <c r="AG95">
        <f>Assumptions!$D$42</f>
        <v>0.2</v>
      </c>
      <c r="AH95">
        <f t="shared" si="431"/>
        <v>0.69020409576424446</v>
      </c>
      <c r="AI95">
        <f t="shared" ca="1" si="373"/>
        <v>0</v>
      </c>
      <c r="AJ95" s="17">
        <f>INDEX(MedicalSpend,MATCH($A95,'Budget Decisions'!$A$3:$A$160,0),MATCH(AJ$2,MedicalSpendCol,0))</f>
        <v>333</v>
      </c>
      <c r="AK95" s="17">
        <f>IF(INDEX('Budget Decisions'!$E$4:$E$160,MATCH(Model!$A95,'Budget Decisions'!$A$4:$A$160,0))="CURED",1,0)</f>
        <v>1</v>
      </c>
      <c r="AL95">
        <f t="shared" si="519"/>
        <v>1</v>
      </c>
      <c r="AM95" s="42">
        <v>1</v>
      </c>
      <c r="AN95">
        <f>Assumptions!$D$49</f>
        <v>0.2</v>
      </c>
      <c r="AO95">
        <f t="shared" si="432"/>
        <v>333</v>
      </c>
      <c r="AP95">
        <f t="shared" ca="1" si="374"/>
        <v>0</v>
      </c>
      <c r="AR95">
        <f t="shared" ca="1" si="433"/>
        <v>21784507</v>
      </c>
      <c r="AS95">
        <f t="shared" ca="1" si="434"/>
        <v>0</v>
      </c>
      <c r="AT95">
        <f t="shared" ca="1" si="435"/>
        <v>21784507</v>
      </c>
      <c r="AU95">
        <f t="shared" ca="1" si="436"/>
        <v>0</v>
      </c>
      <c r="AV95">
        <f t="shared" ca="1" si="437"/>
        <v>0</v>
      </c>
      <c r="AW95">
        <f t="shared" ca="1" si="520"/>
        <v>0</v>
      </c>
      <c r="AX95">
        <f t="shared" ca="1" si="375"/>
        <v>0</v>
      </c>
      <c r="AY95">
        <f t="shared" ca="1" si="376"/>
        <v>0</v>
      </c>
      <c r="AZ95">
        <f t="shared" si="521"/>
        <v>0.15936301189359656</v>
      </c>
      <c r="BA95">
        <f>Assumptions!$E$34</f>
        <v>1.2</v>
      </c>
      <c r="BB95">
        <f ca="1">IF(AND(AV95&gt;1,AS95&gt;1),((LOG(AS95,AV95)^(1/EXP(1)))^(1/Assumptions!$D$30))-(1-Assumptions!$D$31),1)</f>
        <v>1</v>
      </c>
      <c r="BC95" s="42">
        <v>1</v>
      </c>
      <c r="BD95">
        <v>0.15</v>
      </c>
      <c r="BF95">
        <f t="shared" ca="1" si="438"/>
        <v>0.19123561427231586</v>
      </c>
      <c r="BG95">
        <f t="shared" ca="1" si="439"/>
        <v>0</v>
      </c>
      <c r="BH95" s="42">
        <v>1</v>
      </c>
      <c r="BJ95">
        <f t="shared" ca="1" si="440"/>
        <v>0</v>
      </c>
      <c r="BK95">
        <f t="shared" ca="1" si="441"/>
        <v>0</v>
      </c>
      <c r="BL95">
        <f t="shared" ca="1" si="377"/>
        <v>0</v>
      </c>
      <c r="BM95">
        <v>1</v>
      </c>
      <c r="BP95">
        <f t="shared" ca="1" si="378"/>
        <v>0</v>
      </c>
      <c r="BQ95" s="17">
        <f>INDEX(MilitarySpend,MATCH($A95,'Budget Decisions'!$A$3:$A$160,0),MATCH(BQ$2,MilitarySpendCol,0))</f>
        <v>445</v>
      </c>
      <c r="BR95">
        <f t="shared" si="522"/>
        <v>0.15936301189359656</v>
      </c>
      <c r="BS95">
        <f>IF($A95&gt;=Assumptions!$D$40,1,0)</f>
        <v>1</v>
      </c>
      <c r="BT95">
        <f>Assumptions!$D$41</f>
        <v>0.83299999999999996</v>
      </c>
      <c r="BU95" s="42">
        <v>1</v>
      </c>
      <c r="BV95">
        <f>Assumptions!$D$42</f>
        <v>0.2</v>
      </c>
      <c r="BW95">
        <f t="shared" si="442"/>
        <v>0.13274938890736593</v>
      </c>
      <c r="BX95">
        <f t="shared" ca="1" si="379"/>
        <v>0</v>
      </c>
      <c r="BY95" s="17">
        <f>INDEX(MedicalSpend,MATCH($A95,'Budget Decisions'!$A$3:$A$160,0),MATCH(BY$2,MedicalSpendCol,0))</f>
        <v>284</v>
      </c>
      <c r="BZ95" s="17">
        <f>IF(INDEX('Budget Decisions'!$E$4:$E$160,MATCH(Model!$A95,'Budget Decisions'!$A$4:$A$160,0))="CURED",1,0)</f>
        <v>1</v>
      </c>
      <c r="CA95">
        <f t="shared" si="523"/>
        <v>1</v>
      </c>
      <c r="CB95" s="42">
        <v>1</v>
      </c>
      <c r="CC95">
        <f>Assumptions!$D$49</f>
        <v>0.2</v>
      </c>
      <c r="CD95">
        <f t="shared" si="443"/>
        <v>284</v>
      </c>
      <c r="CE95">
        <f t="shared" ca="1" si="380"/>
        <v>0</v>
      </c>
      <c r="CG95">
        <f t="shared" ca="1" si="444"/>
        <v>20165794</v>
      </c>
      <c r="CH95">
        <f t="shared" ca="1" si="445"/>
        <v>0</v>
      </c>
      <c r="CI95">
        <f t="shared" ca="1" si="446"/>
        <v>20165794</v>
      </c>
      <c r="CJ95">
        <f t="shared" ca="1" si="524"/>
        <v>0</v>
      </c>
      <c r="CK95">
        <f t="shared" ca="1" si="447"/>
        <v>0</v>
      </c>
      <c r="CL95">
        <f t="shared" ca="1" si="525"/>
        <v>0</v>
      </c>
      <c r="CM95">
        <f t="shared" ca="1" si="381"/>
        <v>0</v>
      </c>
      <c r="CN95">
        <f t="shared" ca="1" si="382"/>
        <v>0</v>
      </c>
      <c r="CO95">
        <f t="shared" si="526"/>
        <v>0.24130002925990637</v>
      </c>
      <c r="CP95">
        <f>Assumptions!$E$34</f>
        <v>1.2</v>
      </c>
      <c r="CQ95">
        <f ca="1">IF(AND(CK95&gt;1,CH95&gt;1),((LOG(CH95,CK95)^(1/EXP(1)))^(1/Assumptions!$D$30))-(1-Assumptions!$D$31),1)</f>
        <v>1</v>
      </c>
      <c r="CR95" s="42">
        <v>1</v>
      </c>
      <c r="CS95">
        <v>0.15</v>
      </c>
      <c r="CU95">
        <f t="shared" ca="1" si="448"/>
        <v>0.28956003511188766</v>
      </c>
      <c r="CV95">
        <f t="shared" ca="1" si="449"/>
        <v>0</v>
      </c>
      <c r="CW95" s="42">
        <v>1</v>
      </c>
      <c r="CY95">
        <f t="shared" ca="1" si="450"/>
        <v>0</v>
      </c>
      <c r="CZ95">
        <f t="shared" ca="1" si="451"/>
        <v>0</v>
      </c>
      <c r="DA95">
        <f t="shared" ca="1" si="383"/>
        <v>0</v>
      </c>
      <c r="DB95">
        <v>1</v>
      </c>
      <c r="DE95">
        <f t="shared" ca="1" si="384"/>
        <v>0</v>
      </c>
      <c r="DF95" s="17">
        <f>INDEX(MilitarySpend,MATCH($A95,'Budget Decisions'!$A$3:$A$160,0),MATCH(DF$2,MilitarySpendCol,0))</f>
        <v>256</v>
      </c>
      <c r="DG95">
        <f t="shared" si="527"/>
        <v>0.24130002925990637</v>
      </c>
      <c r="DH95">
        <f>IF($A95&gt;=Assumptions!$D$40,1,0)</f>
        <v>1</v>
      </c>
      <c r="DI95">
        <f>Assumptions!$D$41</f>
        <v>0.83299999999999996</v>
      </c>
      <c r="DJ95" s="42">
        <v>1</v>
      </c>
      <c r="DK95">
        <f>Assumptions!$D$42</f>
        <v>0.2</v>
      </c>
      <c r="DL95">
        <f t="shared" si="452"/>
        <v>0.20100292437350201</v>
      </c>
      <c r="DM95">
        <f t="shared" ca="1" si="385"/>
        <v>0</v>
      </c>
      <c r="DN95" s="17">
        <f>INDEX(MedicalSpend,MATCH($A95,'Budget Decisions'!$A$3:$A$160,0),MATCH(DN$2,MedicalSpendCol,0))</f>
        <v>294</v>
      </c>
      <c r="DO95" s="17">
        <f>IF(INDEX('Budget Decisions'!$E$4:$E$160,MATCH(Model!$A95,'Budget Decisions'!$A$4:$A$160,0))="CURED",1,0)</f>
        <v>1</v>
      </c>
      <c r="DP95">
        <f t="shared" si="528"/>
        <v>1</v>
      </c>
      <c r="DQ95" s="42">
        <v>1</v>
      </c>
      <c r="DR95">
        <f>Assumptions!$D$49</f>
        <v>0.2</v>
      </c>
      <c r="DS95">
        <f t="shared" si="453"/>
        <v>294</v>
      </c>
      <c r="DT95">
        <f t="shared" ca="1" si="386"/>
        <v>0</v>
      </c>
      <c r="DV95">
        <f t="shared" ca="1" si="454"/>
        <v>46395654</v>
      </c>
      <c r="DW95">
        <f t="shared" ca="1" si="455"/>
        <v>0</v>
      </c>
      <c r="DX95">
        <f t="shared" ca="1" si="456"/>
        <v>46395654</v>
      </c>
      <c r="DY95">
        <f t="shared" ca="1" si="529"/>
        <v>0</v>
      </c>
      <c r="DZ95">
        <f t="shared" ca="1" si="457"/>
        <v>0</v>
      </c>
      <c r="EA95">
        <f t="shared" ca="1" si="530"/>
        <v>0</v>
      </c>
      <c r="EB95">
        <f t="shared" ca="1" si="387"/>
        <v>0</v>
      </c>
      <c r="EC95">
        <f t="shared" ca="1" si="388"/>
        <v>0</v>
      </c>
      <c r="ED95">
        <f t="shared" si="531"/>
        <v>0.87442730726206253</v>
      </c>
      <c r="EE95">
        <f>Assumptions!$E$34</f>
        <v>1.2</v>
      </c>
      <c r="EF95">
        <f ca="1">IF(AND(DZ95&gt;1,DW95&gt;1),((LOG(DW95,DZ95)^(1/EXP(1)))^(1/Assumptions!$D$30))-(1-Assumptions!$D$31),1)</f>
        <v>1</v>
      </c>
      <c r="EG95" s="42">
        <v>1</v>
      </c>
      <c r="EH95">
        <v>0.15</v>
      </c>
      <c r="EJ95">
        <f t="shared" ca="1" si="458"/>
        <v>1.049312768714475</v>
      </c>
      <c r="EK95">
        <f t="shared" ca="1" si="459"/>
        <v>0</v>
      </c>
      <c r="EL95" s="42">
        <v>1</v>
      </c>
      <c r="EN95">
        <f t="shared" ca="1" si="460"/>
        <v>0</v>
      </c>
      <c r="EO95">
        <f t="shared" ca="1" si="461"/>
        <v>0</v>
      </c>
      <c r="EP95">
        <f t="shared" ca="1" si="389"/>
        <v>0</v>
      </c>
      <c r="EQ95">
        <v>1</v>
      </c>
      <c r="ET95">
        <f t="shared" ca="1" si="390"/>
        <v>0</v>
      </c>
      <c r="EU95" s="17">
        <f>INDEX(MilitarySpend,MATCH($A95,'Budget Decisions'!$A$3:$A$160,0),MATCH(EU$2,MilitarySpendCol,0))</f>
        <v>268</v>
      </c>
      <c r="EV95">
        <f t="shared" si="532"/>
        <v>0.87442730726206253</v>
      </c>
      <c r="EW95">
        <f>IF($A95&gt;=Assumptions!$D$40,1,0)</f>
        <v>1</v>
      </c>
      <c r="EX95">
        <f>Assumptions!$D$41</f>
        <v>0.83299999999999996</v>
      </c>
      <c r="EY95" s="42">
        <v>1</v>
      </c>
      <c r="EZ95">
        <f>Assumptions!$D$42</f>
        <v>0.2</v>
      </c>
      <c r="FA95">
        <f t="shared" si="462"/>
        <v>0.72839794694929805</v>
      </c>
      <c r="FB95">
        <f t="shared" ca="1" si="391"/>
        <v>0</v>
      </c>
      <c r="FC95" s="17">
        <f>INDEX(MedicalSpend,MATCH($A95,'Budget Decisions'!$A$3:$A$160,0),MATCH(FC$2,MedicalSpendCol,0))</f>
        <v>339</v>
      </c>
      <c r="FD95" s="17">
        <f>IF(INDEX('Budget Decisions'!$E$4:$E$160,MATCH(Model!$A95,'Budget Decisions'!$A$4:$A$160,0))="CURED",1,0)</f>
        <v>1</v>
      </c>
      <c r="FE95">
        <f t="shared" si="533"/>
        <v>1</v>
      </c>
      <c r="FF95" s="42">
        <v>1</v>
      </c>
      <c r="FG95">
        <f>Assumptions!$D$49</f>
        <v>0.2</v>
      </c>
      <c r="FH95">
        <f t="shared" si="463"/>
        <v>339</v>
      </c>
      <c r="FI95">
        <f t="shared" ca="1" si="392"/>
        <v>0</v>
      </c>
      <c r="FK95">
        <f t="shared" ca="1" si="464"/>
        <v>35235521</v>
      </c>
      <c r="FL95">
        <f t="shared" ca="1" si="465"/>
        <v>0</v>
      </c>
      <c r="FM95">
        <f t="shared" ca="1" si="466"/>
        <v>35235521</v>
      </c>
      <c r="FN95">
        <f t="shared" ca="1" si="534"/>
        <v>0</v>
      </c>
      <c r="FO95">
        <f t="shared" ca="1" si="467"/>
        <v>0</v>
      </c>
      <c r="FP95">
        <f t="shared" ca="1" si="535"/>
        <v>0</v>
      </c>
      <c r="FQ95">
        <f t="shared" ca="1" si="393"/>
        <v>0</v>
      </c>
      <c r="FR95">
        <f t="shared" ca="1" si="394"/>
        <v>0</v>
      </c>
      <c r="FS95">
        <f t="shared" si="536"/>
        <v>0.36303408195741388</v>
      </c>
      <c r="FT95">
        <f>Assumptions!$E$34</f>
        <v>1.2</v>
      </c>
      <c r="FU95">
        <f ca="1">IF(AND(FO95&gt;1,FL95&gt;1),((LOG(FL95,FO95)^(1/EXP(1)))^(1/Assumptions!$D$30))-(1-Assumptions!$D$31),1)</f>
        <v>1</v>
      </c>
      <c r="FV95" s="42">
        <v>1</v>
      </c>
      <c r="FW95">
        <v>0.15</v>
      </c>
      <c r="FY95">
        <f t="shared" ca="1" si="468"/>
        <v>0.43564089834889663</v>
      </c>
      <c r="FZ95">
        <f t="shared" ca="1" si="469"/>
        <v>0</v>
      </c>
      <c r="GA95" s="42">
        <v>1</v>
      </c>
      <c r="GC95">
        <f t="shared" ca="1" si="470"/>
        <v>0</v>
      </c>
      <c r="GD95">
        <f t="shared" ca="1" si="471"/>
        <v>0</v>
      </c>
      <c r="GE95">
        <f t="shared" ca="1" si="395"/>
        <v>0</v>
      </c>
      <c r="GF95">
        <v>1</v>
      </c>
      <c r="GI95">
        <f t="shared" ca="1" si="396"/>
        <v>0</v>
      </c>
      <c r="GJ95" s="17">
        <f>INDEX(MilitarySpend,MATCH($A95,'Budget Decisions'!$A$3:$A$160,0),MATCH(GJ$2,MilitarySpendCol,0))</f>
        <v>185</v>
      </c>
      <c r="GK95">
        <f t="shared" si="537"/>
        <v>0.36303408195741388</v>
      </c>
      <c r="GL95">
        <f>IF($A95&gt;=Assumptions!$D$40,1,0)</f>
        <v>1</v>
      </c>
      <c r="GM95">
        <f>Assumptions!$D$41</f>
        <v>0.83299999999999996</v>
      </c>
      <c r="GN95" s="42">
        <v>1</v>
      </c>
      <c r="GO95">
        <f>Assumptions!$D$42</f>
        <v>0.2</v>
      </c>
      <c r="GP95">
        <f t="shared" si="472"/>
        <v>0.30240739027052577</v>
      </c>
      <c r="GQ95">
        <f t="shared" ca="1" si="397"/>
        <v>0</v>
      </c>
      <c r="GR95" s="17">
        <f>INDEX(MedicalSpend,MATCH($A95,'Budget Decisions'!$A$3:$A$160,0),MATCH(GR$2,MedicalSpendCol,0))</f>
        <v>322</v>
      </c>
      <c r="GS95" s="17">
        <f>IF(INDEX('Budget Decisions'!$E$4:$E$160,MATCH(Model!$A95,'Budget Decisions'!$A$4:$A$160,0))="CURED",1,0)</f>
        <v>1</v>
      </c>
      <c r="GT95">
        <f t="shared" si="538"/>
        <v>1</v>
      </c>
      <c r="GU95" s="42">
        <v>1</v>
      </c>
      <c r="GV95">
        <f>Assumptions!$D$49</f>
        <v>0.2</v>
      </c>
      <c r="GW95">
        <f t="shared" si="473"/>
        <v>322</v>
      </c>
      <c r="GX95">
        <f t="shared" ca="1" si="398"/>
        <v>0</v>
      </c>
      <c r="GZ95">
        <f t="shared" ca="1" si="474"/>
        <v>18084651</v>
      </c>
      <c r="HA95">
        <f t="shared" ca="1" si="475"/>
        <v>0</v>
      </c>
      <c r="HB95">
        <f t="shared" ca="1" si="476"/>
        <v>18084651</v>
      </c>
      <c r="HC95">
        <f t="shared" ca="1" si="539"/>
        <v>0</v>
      </c>
      <c r="HD95">
        <f t="shared" ca="1" si="477"/>
        <v>0</v>
      </c>
      <c r="HE95">
        <f t="shared" ca="1" si="540"/>
        <v>0</v>
      </c>
      <c r="HF95">
        <f t="shared" ca="1" si="399"/>
        <v>0</v>
      </c>
      <c r="HG95">
        <f t="shared" ca="1" si="400"/>
        <v>0</v>
      </c>
      <c r="HH95">
        <f t="shared" si="541"/>
        <v>0.464689620669401</v>
      </c>
      <c r="HI95">
        <f>Assumptions!$E$34</f>
        <v>1.2</v>
      </c>
      <c r="HJ95">
        <f ca="1">IF(AND(HD95&gt;1,HA95&gt;1),((LOG(HA95,HD95)^(1/EXP(1)))^(1/Assumptions!$D$30))-(1-Assumptions!$D$31),1)</f>
        <v>1</v>
      </c>
      <c r="HK95" s="42">
        <v>1</v>
      </c>
      <c r="HL95">
        <v>0.15</v>
      </c>
      <c r="HN95">
        <f t="shared" ca="1" si="478"/>
        <v>0.55762754480328114</v>
      </c>
      <c r="HO95">
        <f t="shared" ca="1" si="479"/>
        <v>0</v>
      </c>
      <c r="HP95" s="42">
        <v>1</v>
      </c>
      <c r="HR95">
        <f t="shared" ca="1" si="480"/>
        <v>0</v>
      </c>
      <c r="HS95">
        <f t="shared" ca="1" si="481"/>
        <v>0</v>
      </c>
      <c r="HT95">
        <f t="shared" ca="1" si="401"/>
        <v>0</v>
      </c>
      <c r="HU95">
        <v>1</v>
      </c>
      <c r="HX95">
        <f t="shared" ca="1" si="402"/>
        <v>0</v>
      </c>
      <c r="HY95" s="17">
        <f>INDEX(MilitarySpend,MATCH($A95,'Budget Decisions'!$A$3:$A$160,0),MATCH(HY$2,MilitarySpendCol,0))</f>
        <v>467</v>
      </c>
      <c r="HZ95">
        <f t="shared" si="542"/>
        <v>0.464689620669401</v>
      </c>
      <c r="IA95">
        <f>IF($A95&gt;=Assumptions!$D$40,1,0)</f>
        <v>1</v>
      </c>
      <c r="IB95">
        <f>Assumptions!$D$41</f>
        <v>0.83299999999999996</v>
      </c>
      <c r="IC95" s="42">
        <v>1</v>
      </c>
      <c r="ID95">
        <f>Assumptions!$D$42</f>
        <v>0.2</v>
      </c>
      <c r="IE95">
        <f t="shared" si="482"/>
        <v>0.38708645401761099</v>
      </c>
      <c r="IF95">
        <f t="shared" ca="1" si="403"/>
        <v>0</v>
      </c>
      <c r="IG95" s="17">
        <f>INDEX(MedicalSpend,MATCH($A95,'Budget Decisions'!$A$3:$A$160,0),MATCH(IG$2,MedicalSpendCol,0))</f>
        <v>271</v>
      </c>
      <c r="IH95" s="17">
        <f>IF(INDEX('Budget Decisions'!$E$4:$E$160,MATCH(Model!$A95,'Budget Decisions'!$A$4:$A$160,0))="CURED",1,0)</f>
        <v>1</v>
      </c>
      <c r="II95">
        <f t="shared" si="543"/>
        <v>1</v>
      </c>
      <c r="IJ95" s="42">
        <v>1</v>
      </c>
      <c r="IK95">
        <f>Assumptions!$D$49</f>
        <v>0.2</v>
      </c>
      <c r="IL95">
        <f t="shared" si="483"/>
        <v>271</v>
      </c>
      <c r="IM95">
        <f t="shared" ca="1" si="404"/>
        <v>0</v>
      </c>
      <c r="IO95">
        <f t="shared" ca="1" si="484"/>
        <v>57806544</v>
      </c>
      <c r="IP95">
        <f t="shared" ca="1" si="485"/>
        <v>0</v>
      </c>
      <c r="IQ95">
        <f t="shared" ca="1" si="486"/>
        <v>57806544</v>
      </c>
      <c r="IR95">
        <f t="shared" ca="1" si="544"/>
        <v>0</v>
      </c>
      <c r="IS95">
        <f t="shared" ca="1" si="487"/>
        <v>0</v>
      </c>
      <c r="IT95">
        <f t="shared" ca="1" si="545"/>
        <v>0</v>
      </c>
      <c r="IU95">
        <f t="shared" ca="1" si="405"/>
        <v>0</v>
      </c>
      <c r="IV95">
        <f t="shared" ca="1" si="406"/>
        <v>0</v>
      </c>
      <c r="IW95">
        <f t="shared" si="546"/>
        <v>1.1264233685228699</v>
      </c>
      <c r="IX95">
        <f>Assumptions!$E$34</f>
        <v>1.2</v>
      </c>
      <c r="IY95">
        <f ca="1">IF(AND(IS95&gt;1,IP95&gt;1),((LOG(IP95,IS95)^(1/EXP(1)))^(1/Assumptions!$D$30))-(1-Assumptions!$D$31),1)</f>
        <v>1</v>
      </c>
      <c r="IZ95" s="42">
        <v>1</v>
      </c>
      <c r="JA95">
        <v>0.15</v>
      </c>
      <c r="JC95">
        <f t="shared" ca="1" si="488"/>
        <v>1.3517080422274439</v>
      </c>
      <c r="JD95">
        <f t="shared" ca="1" si="489"/>
        <v>0</v>
      </c>
      <c r="JE95" s="42">
        <v>1</v>
      </c>
      <c r="JG95">
        <f t="shared" ca="1" si="490"/>
        <v>0</v>
      </c>
      <c r="JH95">
        <f t="shared" ca="1" si="491"/>
        <v>0</v>
      </c>
      <c r="JI95">
        <f t="shared" ca="1" si="407"/>
        <v>0</v>
      </c>
      <c r="JJ95">
        <v>1</v>
      </c>
      <c r="JM95">
        <f t="shared" ca="1" si="408"/>
        <v>0</v>
      </c>
      <c r="JN95" s="17">
        <f>INDEX(MilitarySpend,MATCH($A95,'Budget Decisions'!$A$3:$A$160,0),MATCH(JN$2,MilitarySpendCol,0))</f>
        <v>202</v>
      </c>
      <c r="JO95">
        <f t="shared" si="547"/>
        <v>1.1264233685228699</v>
      </c>
      <c r="JP95">
        <f>IF($A95&gt;=Assumptions!$D$40,1,0)</f>
        <v>1</v>
      </c>
      <c r="JQ95">
        <f>Assumptions!$D$41</f>
        <v>0.83299999999999996</v>
      </c>
      <c r="JR95" s="42">
        <v>1</v>
      </c>
      <c r="JS95">
        <f>Assumptions!$D$42</f>
        <v>0.2</v>
      </c>
      <c r="JT95">
        <f t="shared" si="492"/>
        <v>0.9383106659795506</v>
      </c>
      <c r="JU95">
        <f t="shared" ca="1" si="409"/>
        <v>0</v>
      </c>
      <c r="JV95" s="17">
        <f>INDEX(MedicalSpend,MATCH($A95,'Budget Decisions'!$A$3:$A$160,0),MATCH(JV$2,MedicalSpendCol,0))</f>
        <v>239</v>
      </c>
      <c r="JW95" s="17">
        <f>IF(INDEX('Budget Decisions'!$E$4:$E$160,MATCH(Model!$A95,'Budget Decisions'!$A$4:$A$160,0))="CURED",1,0)</f>
        <v>1</v>
      </c>
      <c r="JX95">
        <f t="shared" si="548"/>
        <v>1</v>
      </c>
      <c r="JY95" s="42">
        <v>1</v>
      </c>
      <c r="JZ95">
        <f>Assumptions!$D$49</f>
        <v>0.2</v>
      </c>
      <c r="KA95">
        <f t="shared" si="493"/>
        <v>239</v>
      </c>
      <c r="KB95">
        <f t="shared" ca="1" si="410"/>
        <v>0</v>
      </c>
      <c r="KD95">
        <f t="shared" ca="1" si="494"/>
        <v>40621237</v>
      </c>
      <c r="KE95">
        <f t="shared" ca="1" si="495"/>
        <v>0</v>
      </c>
      <c r="KF95">
        <f t="shared" ca="1" si="496"/>
        <v>40621237</v>
      </c>
      <c r="KG95">
        <f t="shared" ca="1" si="549"/>
        <v>0</v>
      </c>
      <c r="KH95">
        <f t="shared" ca="1" si="497"/>
        <v>0</v>
      </c>
      <c r="KI95">
        <f t="shared" ca="1" si="550"/>
        <v>0</v>
      </c>
      <c r="KJ95">
        <f t="shared" ca="1" si="411"/>
        <v>0</v>
      </c>
      <c r="KK95">
        <f t="shared" ca="1" si="412"/>
        <v>0</v>
      </c>
      <c r="KL95">
        <f t="shared" si="551"/>
        <v>2.2321095760416365</v>
      </c>
      <c r="KM95">
        <f>Assumptions!$E$34</f>
        <v>1.2</v>
      </c>
      <c r="KN95">
        <f ca="1">IF(AND(KH95&gt;1,KE95&gt;1),((LOG(KE95,KH95)^(1/EXP(1)))^(1/Assumptions!$D$30))-(1-Assumptions!$D$31),1)</f>
        <v>1</v>
      </c>
      <c r="KO95" s="42">
        <v>1</v>
      </c>
      <c r="KP95">
        <v>0.15</v>
      </c>
      <c r="KR95">
        <f t="shared" ca="1" si="498"/>
        <v>2.6785314912499638</v>
      </c>
      <c r="KS95">
        <f t="shared" ca="1" si="499"/>
        <v>0</v>
      </c>
      <c r="KT95" s="42">
        <v>1</v>
      </c>
      <c r="KV95">
        <f t="shared" ca="1" si="500"/>
        <v>0</v>
      </c>
      <c r="KW95">
        <f t="shared" ca="1" si="501"/>
        <v>0</v>
      </c>
      <c r="KX95">
        <f t="shared" ca="1" si="413"/>
        <v>0</v>
      </c>
      <c r="KY95">
        <v>1</v>
      </c>
      <c r="LB95">
        <f t="shared" ca="1" si="414"/>
        <v>0</v>
      </c>
      <c r="LC95" s="17">
        <f>INDEX(MilitarySpend,MATCH($A95,'Budget Decisions'!$A$3:$A$160,0),MATCH(LC$2,MilitarySpendCol,0))</f>
        <v>505</v>
      </c>
      <c r="LD95">
        <f t="shared" si="552"/>
        <v>2.2321095760416365</v>
      </c>
      <c r="LE95">
        <f>IF($A95&gt;=Assumptions!$D$40,1,0)</f>
        <v>1</v>
      </c>
      <c r="LF95">
        <f>Assumptions!$D$41</f>
        <v>0.83299999999999996</v>
      </c>
      <c r="LG95" s="42">
        <v>1</v>
      </c>
      <c r="LH95">
        <f>Assumptions!$D$42</f>
        <v>0.2</v>
      </c>
      <c r="LI95">
        <f t="shared" si="502"/>
        <v>1.8593472768426831</v>
      </c>
      <c r="LJ95">
        <f t="shared" ca="1" si="415"/>
        <v>0</v>
      </c>
      <c r="LK95" s="17">
        <f>INDEX(MedicalSpend,MATCH($A95,'Budget Decisions'!$A$3:$A$160,0),MATCH(LK$2,MedicalSpendCol,0))</f>
        <v>328</v>
      </c>
      <c r="LL95" s="17">
        <f>IF(INDEX('Budget Decisions'!$E$4:$E$160,MATCH(Model!$A95,'Budget Decisions'!$A$4:$A$160,0))="CURED",1,0)</f>
        <v>1</v>
      </c>
      <c r="LM95">
        <f t="shared" si="553"/>
        <v>1</v>
      </c>
      <c r="LN95" s="42">
        <v>1</v>
      </c>
      <c r="LO95">
        <f>Assumptions!$D$49</f>
        <v>0.2</v>
      </c>
      <c r="LP95">
        <f t="shared" si="503"/>
        <v>328</v>
      </c>
      <c r="LQ95">
        <f t="shared" ca="1" si="416"/>
        <v>0</v>
      </c>
      <c r="LS95">
        <f t="shared" ca="1" si="504"/>
        <v>14303542</v>
      </c>
      <c r="LT95">
        <f t="shared" ca="1" si="505"/>
        <v>0</v>
      </c>
      <c r="LU95">
        <f t="shared" ca="1" si="506"/>
        <v>14303542</v>
      </c>
      <c r="LV95">
        <f t="shared" ca="1" si="554"/>
        <v>0</v>
      </c>
      <c r="LW95">
        <f t="shared" ca="1" si="507"/>
        <v>0</v>
      </c>
      <c r="LX95">
        <f t="shared" ca="1" si="555"/>
        <v>0</v>
      </c>
      <c r="LY95">
        <f t="shared" ca="1" si="417"/>
        <v>0</v>
      </c>
      <c r="LZ95">
        <f t="shared" ca="1" si="418"/>
        <v>0</v>
      </c>
      <c r="MA95">
        <f t="shared" si="556"/>
        <v>2.7100766589378384</v>
      </c>
      <c r="MB95">
        <f>Assumptions!$E$34</f>
        <v>1.2</v>
      </c>
      <c r="MC95">
        <f ca="1">IF(AND(LW95&gt;1,LT95&gt;1),((LOG(LT95,LW95)^(1/EXP(1)))^(1/Assumptions!$D$30))-(1-Assumptions!$D$31),1)</f>
        <v>1</v>
      </c>
      <c r="MD95" s="42">
        <v>1</v>
      </c>
      <c r="ME95">
        <v>0.15</v>
      </c>
      <c r="MG95">
        <f t="shared" ca="1" si="508"/>
        <v>3.2520919907254062</v>
      </c>
      <c r="MH95">
        <f t="shared" ca="1" si="509"/>
        <v>0</v>
      </c>
      <c r="MI95" s="42">
        <v>1</v>
      </c>
      <c r="MK95">
        <f t="shared" ca="1" si="510"/>
        <v>0</v>
      </c>
      <c r="ML95">
        <f t="shared" ca="1" si="511"/>
        <v>0</v>
      </c>
      <c r="MM95">
        <f t="shared" ca="1" si="419"/>
        <v>0</v>
      </c>
      <c r="MN95">
        <v>1</v>
      </c>
      <c r="MQ95">
        <f t="shared" ca="1" si="420"/>
        <v>0</v>
      </c>
      <c r="MR95" s="17">
        <f>INDEX(MilitarySpend,MATCH($A95,'Budget Decisions'!$A$3:$A$160,0),MATCH(MR$2,MilitarySpendCol,0))</f>
        <v>453</v>
      </c>
      <c r="MS95">
        <f t="shared" si="557"/>
        <v>2.7100766589378384</v>
      </c>
      <c r="MT95">
        <f>IF($A95&gt;=Assumptions!$D$40,1,0)</f>
        <v>1</v>
      </c>
      <c r="MU95">
        <f>Assumptions!$D$41</f>
        <v>0.83299999999999996</v>
      </c>
      <c r="MV95" s="42">
        <v>1</v>
      </c>
      <c r="MW95">
        <f>Assumptions!$D$42</f>
        <v>0.2</v>
      </c>
      <c r="MX95">
        <f t="shared" si="512"/>
        <v>2.2574938568952194</v>
      </c>
      <c r="MY95">
        <f t="shared" ca="1" si="421"/>
        <v>0</v>
      </c>
      <c r="MZ95" s="17">
        <f>INDEX(MedicalSpend,MATCH($A95,'Budget Decisions'!$A$3:$A$160,0),MATCH(MZ$2,MedicalSpendCol,0))</f>
        <v>463</v>
      </c>
      <c r="NA95" s="17">
        <f>IF(INDEX('Budget Decisions'!$E$4:$E$160,MATCH(Model!$A95,'Budget Decisions'!$A$4:$A$160,0))="CURED",1,0)</f>
        <v>1</v>
      </c>
      <c r="NB95">
        <f t="shared" si="558"/>
        <v>1</v>
      </c>
      <c r="NC95" s="42">
        <v>1</v>
      </c>
      <c r="ND95">
        <f>Assumptions!$D$49</f>
        <v>0.2</v>
      </c>
      <c r="NE95">
        <f t="shared" si="513"/>
        <v>463</v>
      </c>
      <c r="NF95">
        <f t="shared" ca="1" si="422"/>
        <v>0</v>
      </c>
    </row>
    <row r="96" spans="1:370" x14ac:dyDescent="0.35">
      <c r="A96">
        <f t="shared" si="514"/>
        <v>93</v>
      </c>
      <c r="C96">
        <f t="shared" ca="1" si="423"/>
        <v>49070225</v>
      </c>
      <c r="D96">
        <f t="shared" ca="1" si="424"/>
        <v>0</v>
      </c>
      <c r="E96">
        <f t="shared" ca="1" si="425"/>
        <v>49070225</v>
      </c>
      <c r="F96">
        <f t="shared" ca="1" si="515"/>
        <v>0</v>
      </c>
      <c r="G96">
        <f t="shared" ca="1" si="426"/>
        <v>0</v>
      </c>
      <c r="H96">
        <f t="shared" ca="1" si="516"/>
        <v>0</v>
      </c>
      <c r="I96">
        <f t="shared" ca="1" si="369"/>
        <v>0</v>
      </c>
      <c r="J96">
        <f t="shared" ca="1" si="370"/>
        <v>0</v>
      </c>
      <c r="K96">
        <f t="shared" si="517"/>
        <v>0.82857634545527548</v>
      </c>
      <c r="L96">
        <f>Assumptions!$E$34</f>
        <v>1.2</v>
      </c>
      <c r="M96">
        <f ca="1">IF(AND(G96&gt;1,D96&gt;1),((LOG(D96,G96)^(1/EXP(1)))^(1/Assumptions!$D$30))-(1-Assumptions!$D$31),1)</f>
        <v>1</v>
      </c>
      <c r="N96" s="42">
        <v>1</v>
      </c>
      <c r="O96">
        <v>0.15</v>
      </c>
      <c r="Q96">
        <f t="shared" ca="1" si="427"/>
        <v>0.99429161454633053</v>
      </c>
      <c r="R96">
        <f t="shared" ca="1" si="428"/>
        <v>0</v>
      </c>
      <c r="S96" s="42">
        <v>1</v>
      </c>
      <c r="U96">
        <f t="shared" ca="1" si="429"/>
        <v>0</v>
      </c>
      <c r="V96">
        <f t="shared" ca="1" si="430"/>
        <v>0</v>
      </c>
      <c r="W96">
        <f t="shared" ca="1" si="371"/>
        <v>0</v>
      </c>
      <c r="X96">
        <v>1</v>
      </c>
      <c r="AA96">
        <f t="shared" ca="1" si="372"/>
        <v>0</v>
      </c>
      <c r="AB96" s="17">
        <f>INDEX(MilitarySpend,MATCH($A96,'Budget Decisions'!$A$3:$A$160,0),MATCH(AB$2,MilitarySpendCol,0))</f>
        <v>289</v>
      </c>
      <c r="AC96">
        <f t="shared" si="518"/>
        <v>0.82857634545527548</v>
      </c>
      <c r="AD96">
        <f>IF($A96&gt;=Assumptions!$D$40,1,0)</f>
        <v>1</v>
      </c>
      <c r="AE96">
        <f>Assumptions!$D$41</f>
        <v>0.83299999999999996</v>
      </c>
      <c r="AF96" s="42">
        <v>1</v>
      </c>
      <c r="AG96">
        <f>Assumptions!$D$42</f>
        <v>0.2</v>
      </c>
      <c r="AH96">
        <f t="shared" si="431"/>
        <v>0.69020409576424446</v>
      </c>
      <c r="AI96">
        <f t="shared" ca="1" si="373"/>
        <v>0</v>
      </c>
      <c r="AJ96" s="17">
        <f>INDEX(MedicalSpend,MATCH($A96,'Budget Decisions'!$A$3:$A$160,0),MATCH(AJ$2,MedicalSpendCol,0))</f>
        <v>333</v>
      </c>
      <c r="AK96" s="17">
        <f>IF(INDEX('Budget Decisions'!$E$4:$E$160,MATCH(Model!$A96,'Budget Decisions'!$A$4:$A$160,0))="CURED",1,0)</f>
        <v>1</v>
      </c>
      <c r="AL96">
        <f t="shared" si="519"/>
        <v>1</v>
      </c>
      <c r="AM96" s="42">
        <v>1</v>
      </c>
      <c r="AN96">
        <f>Assumptions!$D$49</f>
        <v>0.2</v>
      </c>
      <c r="AO96">
        <f t="shared" si="432"/>
        <v>333</v>
      </c>
      <c r="AP96">
        <f t="shared" ca="1" si="374"/>
        <v>0</v>
      </c>
      <c r="AR96">
        <f t="shared" ca="1" si="433"/>
        <v>21784507</v>
      </c>
      <c r="AS96">
        <f t="shared" ca="1" si="434"/>
        <v>0</v>
      </c>
      <c r="AT96">
        <f t="shared" ca="1" si="435"/>
        <v>21784507</v>
      </c>
      <c r="AU96">
        <f t="shared" ca="1" si="436"/>
        <v>0</v>
      </c>
      <c r="AV96">
        <f t="shared" ca="1" si="437"/>
        <v>0</v>
      </c>
      <c r="AW96">
        <f t="shared" ca="1" si="520"/>
        <v>0</v>
      </c>
      <c r="AX96">
        <f t="shared" ca="1" si="375"/>
        <v>0</v>
      </c>
      <c r="AY96">
        <f t="shared" ca="1" si="376"/>
        <v>0</v>
      </c>
      <c r="AZ96">
        <f t="shared" si="521"/>
        <v>0.15936301189359656</v>
      </c>
      <c r="BA96">
        <f>Assumptions!$E$34</f>
        <v>1.2</v>
      </c>
      <c r="BB96">
        <f ca="1">IF(AND(AV96&gt;1,AS96&gt;1),((LOG(AS96,AV96)^(1/EXP(1)))^(1/Assumptions!$D$30))-(1-Assumptions!$D$31),1)</f>
        <v>1</v>
      </c>
      <c r="BC96" s="42">
        <v>1</v>
      </c>
      <c r="BD96">
        <v>0.15</v>
      </c>
      <c r="BF96">
        <f t="shared" ca="1" si="438"/>
        <v>0.19123561427231586</v>
      </c>
      <c r="BG96">
        <f t="shared" ca="1" si="439"/>
        <v>0</v>
      </c>
      <c r="BH96" s="42">
        <v>1</v>
      </c>
      <c r="BJ96">
        <f t="shared" ca="1" si="440"/>
        <v>0</v>
      </c>
      <c r="BK96">
        <f t="shared" ca="1" si="441"/>
        <v>0</v>
      </c>
      <c r="BL96">
        <f t="shared" ca="1" si="377"/>
        <v>0</v>
      </c>
      <c r="BM96">
        <v>1</v>
      </c>
      <c r="BP96">
        <f t="shared" ca="1" si="378"/>
        <v>0</v>
      </c>
      <c r="BQ96" s="17">
        <f>INDEX(MilitarySpend,MATCH($A96,'Budget Decisions'!$A$3:$A$160,0),MATCH(BQ$2,MilitarySpendCol,0))</f>
        <v>445</v>
      </c>
      <c r="BR96">
        <f t="shared" si="522"/>
        <v>0.15936301189359656</v>
      </c>
      <c r="BS96">
        <f>IF($A96&gt;=Assumptions!$D$40,1,0)</f>
        <v>1</v>
      </c>
      <c r="BT96">
        <f>Assumptions!$D$41</f>
        <v>0.83299999999999996</v>
      </c>
      <c r="BU96" s="42">
        <v>1</v>
      </c>
      <c r="BV96">
        <f>Assumptions!$D$42</f>
        <v>0.2</v>
      </c>
      <c r="BW96">
        <f t="shared" si="442"/>
        <v>0.13274938890736593</v>
      </c>
      <c r="BX96">
        <f t="shared" ca="1" si="379"/>
        <v>0</v>
      </c>
      <c r="BY96" s="17">
        <f>INDEX(MedicalSpend,MATCH($A96,'Budget Decisions'!$A$3:$A$160,0),MATCH(BY$2,MedicalSpendCol,0))</f>
        <v>284</v>
      </c>
      <c r="BZ96" s="17">
        <f>IF(INDEX('Budget Decisions'!$E$4:$E$160,MATCH(Model!$A96,'Budget Decisions'!$A$4:$A$160,0))="CURED",1,0)</f>
        <v>1</v>
      </c>
      <c r="CA96">
        <f t="shared" si="523"/>
        <v>1</v>
      </c>
      <c r="CB96" s="42">
        <v>1</v>
      </c>
      <c r="CC96">
        <f>Assumptions!$D$49</f>
        <v>0.2</v>
      </c>
      <c r="CD96">
        <f t="shared" si="443"/>
        <v>284</v>
      </c>
      <c r="CE96">
        <f t="shared" ca="1" si="380"/>
        <v>0</v>
      </c>
      <c r="CG96">
        <f t="shared" ca="1" si="444"/>
        <v>20165794</v>
      </c>
      <c r="CH96">
        <f t="shared" ca="1" si="445"/>
        <v>0</v>
      </c>
      <c r="CI96">
        <f t="shared" ca="1" si="446"/>
        <v>20165794</v>
      </c>
      <c r="CJ96">
        <f t="shared" ca="1" si="524"/>
        <v>0</v>
      </c>
      <c r="CK96">
        <f t="shared" ca="1" si="447"/>
        <v>0</v>
      </c>
      <c r="CL96">
        <f t="shared" ca="1" si="525"/>
        <v>0</v>
      </c>
      <c r="CM96">
        <f t="shared" ca="1" si="381"/>
        <v>0</v>
      </c>
      <c r="CN96">
        <f t="shared" ca="1" si="382"/>
        <v>0</v>
      </c>
      <c r="CO96">
        <f t="shared" si="526"/>
        <v>0.24130002925990637</v>
      </c>
      <c r="CP96">
        <f>Assumptions!$E$34</f>
        <v>1.2</v>
      </c>
      <c r="CQ96">
        <f ca="1">IF(AND(CK96&gt;1,CH96&gt;1),((LOG(CH96,CK96)^(1/EXP(1)))^(1/Assumptions!$D$30))-(1-Assumptions!$D$31),1)</f>
        <v>1</v>
      </c>
      <c r="CR96" s="42">
        <v>1</v>
      </c>
      <c r="CS96">
        <v>0.15</v>
      </c>
      <c r="CU96">
        <f t="shared" ca="1" si="448"/>
        <v>0.28956003511188766</v>
      </c>
      <c r="CV96">
        <f t="shared" ca="1" si="449"/>
        <v>0</v>
      </c>
      <c r="CW96" s="42">
        <v>1</v>
      </c>
      <c r="CY96">
        <f t="shared" ca="1" si="450"/>
        <v>0</v>
      </c>
      <c r="CZ96">
        <f t="shared" ca="1" si="451"/>
        <v>0</v>
      </c>
      <c r="DA96">
        <f t="shared" ca="1" si="383"/>
        <v>0</v>
      </c>
      <c r="DB96">
        <v>1</v>
      </c>
      <c r="DE96">
        <f t="shared" ca="1" si="384"/>
        <v>0</v>
      </c>
      <c r="DF96" s="17">
        <f>INDEX(MilitarySpend,MATCH($A96,'Budget Decisions'!$A$3:$A$160,0),MATCH(DF$2,MilitarySpendCol,0))</f>
        <v>256</v>
      </c>
      <c r="DG96">
        <f t="shared" si="527"/>
        <v>0.24130002925990637</v>
      </c>
      <c r="DH96">
        <f>IF($A96&gt;=Assumptions!$D$40,1,0)</f>
        <v>1</v>
      </c>
      <c r="DI96">
        <f>Assumptions!$D$41</f>
        <v>0.83299999999999996</v>
      </c>
      <c r="DJ96" s="42">
        <v>1</v>
      </c>
      <c r="DK96">
        <f>Assumptions!$D$42</f>
        <v>0.2</v>
      </c>
      <c r="DL96">
        <f t="shared" si="452"/>
        <v>0.20100292437350201</v>
      </c>
      <c r="DM96">
        <f t="shared" ca="1" si="385"/>
        <v>0</v>
      </c>
      <c r="DN96" s="17">
        <f>INDEX(MedicalSpend,MATCH($A96,'Budget Decisions'!$A$3:$A$160,0),MATCH(DN$2,MedicalSpendCol,0))</f>
        <v>294</v>
      </c>
      <c r="DO96" s="17">
        <f>IF(INDEX('Budget Decisions'!$E$4:$E$160,MATCH(Model!$A96,'Budget Decisions'!$A$4:$A$160,0))="CURED",1,0)</f>
        <v>1</v>
      </c>
      <c r="DP96">
        <f t="shared" si="528"/>
        <v>1</v>
      </c>
      <c r="DQ96" s="42">
        <v>1</v>
      </c>
      <c r="DR96">
        <f>Assumptions!$D$49</f>
        <v>0.2</v>
      </c>
      <c r="DS96">
        <f t="shared" si="453"/>
        <v>294</v>
      </c>
      <c r="DT96">
        <f t="shared" ca="1" si="386"/>
        <v>0</v>
      </c>
      <c r="DV96">
        <f t="shared" ca="1" si="454"/>
        <v>46395654</v>
      </c>
      <c r="DW96">
        <f t="shared" ca="1" si="455"/>
        <v>0</v>
      </c>
      <c r="DX96">
        <f t="shared" ca="1" si="456"/>
        <v>46395654</v>
      </c>
      <c r="DY96">
        <f t="shared" ca="1" si="529"/>
        <v>0</v>
      </c>
      <c r="DZ96">
        <f t="shared" ca="1" si="457"/>
        <v>0</v>
      </c>
      <c r="EA96">
        <f t="shared" ca="1" si="530"/>
        <v>0</v>
      </c>
      <c r="EB96">
        <f t="shared" ca="1" si="387"/>
        <v>0</v>
      </c>
      <c r="EC96">
        <f t="shared" ca="1" si="388"/>
        <v>0</v>
      </c>
      <c r="ED96">
        <f t="shared" si="531"/>
        <v>0.87442730726206253</v>
      </c>
      <c r="EE96">
        <f>Assumptions!$E$34</f>
        <v>1.2</v>
      </c>
      <c r="EF96">
        <f ca="1">IF(AND(DZ96&gt;1,DW96&gt;1),((LOG(DW96,DZ96)^(1/EXP(1)))^(1/Assumptions!$D$30))-(1-Assumptions!$D$31),1)</f>
        <v>1</v>
      </c>
      <c r="EG96" s="42">
        <v>1</v>
      </c>
      <c r="EH96">
        <v>0.15</v>
      </c>
      <c r="EJ96">
        <f t="shared" ca="1" si="458"/>
        <v>1.049312768714475</v>
      </c>
      <c r="EK96">
        <f t="shared" ca="1" si="459"/>
        <v>0</v>
      </c>
      <c r="EL96" s="42">
        <v>1</v>
      </c>
      <c r="EN96">
        <f t="shared" ca="1" si="460"/>
        <v>0</v>
      </c>
      <c r="EO96">
        <f t="shared" ca="1" si="461"/>
        <v>0</v>
      </c>
      <c r="EP96">
        <f t="shared" ca="1" si="389"/>
        <v>0</v>
      </c>
      <c r="EQ96">
        <v>1</v>
      </c>
      <c r="ET96">
        <f t="shared" ca="1" si="390"/>
        <v>0</v>
      </c>
      <c r="EU96" s="17">
        <f>INDEX(MilitarySpend,MATCH($A96,'Budget Decisions'!$A$3:$A$160,0),MATCH(EU$2,MilitarySpendCol,0))</f>
        <v>268</v>
      </c>
      <c r="EV96">
        <f t="shared" si="532"/>
        <v>0.87442730726206253</v>
      </c>
      <c r="EW96">
        <f>IF($A96&gt;=Assumptions!$D$40,1,0)</f>
        <v>1</v>
      </c>
      <c r="EX96">
        <f>Assumptions!$D$41</f>
        <v>0.83299999999999996</v>
      </c>
      <c r="EY96" s="42">
        <v>1</v>
      </c>
      <c r="EZ96">
        <f>Assumptions!$D$42</f>
        <v>0.2</v>
      </c>
      <c r="FA96">
        <f t="shared" si="462"/>
        <v>0.72839794694929805</v>
      </c>
      <c r="FB96">
        <f t="shared" ca="1" si="391"/>
        <v>0</v>
      </c>
      <c r="FC96" s="17">
        <f>INDEX(MedicalSpend,MATCH($A96,'Budget Decisions'!$A$3:$A$160,0),MATCH(FC$2,MedicalSpendCol,0))</f>
        <v>339</v>
      </c>
      <c r="FD96" s="17">
        <f>IF(INDEX('Budget Decisions'!$E$4:$E$160,MATCH(Model!$A96,'Budget Decisions'!$A$4:$A$160,0))="CURED",1,0)</f>
        <v>1</v>
      </c>
      <c r="FE96">
        <f t="shared" si="533"/>
        <v>1</v>
      </c>
      <c r="FF96" s="42">
        <v>1</v>
      </c>
      <c r="FG96">
        <f>Assumptions!$D$49</f>
        <v>0.2</v>
      </c>
      <c r="FH96">
        <f t="shared" si="463"/>
        <v>339</v>
      </c>
      <c r="FI96">
        <f t="shared" ca="1" si="392"/>
        <v>0</v>
      </c>
      <c r="FK96">
        <f t="shared" ca="1" si="464"/>
        <v>35235521</v>
      </c>
      <c r="FL96">
        <f t="shared" ca="1" si="465"/>
        <v>0</v>
      </c>
      <c r="FM96">
        <f t="shared" ca="1" si="466"/>
        <v>35235521</v>
      </c>
      <c r="FN96">
        <f t="shared" ca="1" si="534"/>
        <v>0</v>
      </c>
      <c r="FO96">
        <f t="shared" ca="1" si="467"/>
        <v>0</v>
      </c>
      <c r="FP96">
        <f t="shared" ca="1" si="535"/>
        <v>0</v>
      </c>
      <c r="FQ96">
        <f t="shared" ca="1" si="393"/>
        <v>0</v>
      </c>
      <c r="FR96">
        <f t="shared" ca="1" si="394"/>
        <v>0</v>
      </c>
      <c r="FS96">
        <f t="shared" si="536"/>
        <v>0.36303408195741388</v>
      </c>
      <c r="FT96">
        <f>Assumptions!$E$34</f>
        <v>1.2</v>
      </c>
      <c r="FU96">
        <f ca="1">IF(AND(FO96&gt;1,FL96&gt;1),((LOG(FL96,FO96)^(1/EXP(1)))^(1/Assumptions!$D$30))-(1-Assumptions!$D$31),1)</f>
        <v>1</v>
      </c>
      <c r="FV96" s="42">
        <v>1</v>
      </c>
      <c r="FW96">
        <v>0.15</v>
      </c>
      <c r="FY96">
        <f t="shared" ca="1" si="468"/>
        <v>0.43564089834889663</v>
      </c>
      <c r="FZ96">
        <f t="shared" ca="1" si="469"/>
        <v>0</v>
      </c>
      <c r="GA96" s="42">
        <v>1</v>
      </c>
      <c r="GC96">
        <f t="shared" ca="1" si="470"/>
        <v>0</v>
      </c>
      <c r="GD96">
        <f t="shared" ca="1" si="471"/>
        <v>0</v>
      </c>
      <c r="GE96">
        <f t="shared" ca="1" si="395"/>
        <v>0</v>
      </c>
      <c r="GF96">
        <v>1</v>
      </c>
      <c r="GI96">
        <f t="shared" ca="1" si="396"/>
        <v>0</v>
      </c>
      <c r="GJ96" s="17">
        <f>INDEX(MilitarySpend,MATCH($A96,'Budget Decisions'!$A$3:$A$160,0),MATCH(GJ$2,MilitarySpendCol,0))</f>
        <v>185</v>
      </c>
      <c r="GK96">
        <f t="shared" si="537"/>
        <v>0.36303408195741388</v>
      </c>
      <c r="GL96">
        <f>IF($A96&gt;=Assumptions!$D$40,1,0)</f>
        <v>1</v>
      </c>
      <c r="GM96">
        <f>Assumptions!$D$41</f>
        <v>0.83299999999999996</v>
      </c>
      <c r="GN96" s="42">
        <v>1</v>
      </c>
      <c r="GO96">
        <f>Assumptions!$D$42</f>
        <v>0.2</v>
      </c>
      <c r="GP96">
        <f t="shared" si="472"/>
        <v>0.30240739027052577</v>
      </c>
      <c r="GQ96">
        <f t="shared" ca="1" si="397"/>
        <v>0</v>
      </c>
      <c r="GR96" s="17">
        <f>INDEX(MedicalSpend,MATCH($A96,'Budget Decisions'!$A$3:$A$160,0),MATCH(GR$2,MedicalSpendCol,0))</f>
        <v>322</v>
      </c>
      <c r="GS96" s="17">
        <f>IF(INDEX('Budget Decisions'!$E$4:$E$160,MATCH(Model!$A96,'Budget Decisions'!$A$4:$A$160,0))="CURED",1,0)</f>
        <v>1</v>
      </c>
      <c r="GT96">
        <f t="shared" si="538"/>
        <v>1</v>
      </c>
      <c r="GU96" s="42">
        <v>1</v>
      </c>
      <c r="GV96">
        <f>Assumptions!$D$49</f>
        <v>0.2</v>
      </c>
      <c r="GW96">
        <f t="shared" si="473"/>
        <v>322</v>
      </c>
      <c r="GX96">
        <f t="shared" ca="1" si="398"/>
        <v>0</v>
      </c>
      <c r="GZ96">
        <f t="shared" ca="1" si="474"/>
        <v>18084651</v>
      </c>
      <c r="HA96">
        <f t="shared" ca="1" si="475"/>
        <v>0</v>
      </c>
      <c r="HB96">
        <f t="shared" ca="1" si="476"/>
        <v>18084651</v>
      </c>
      <c r="HC96">
        <f t="shared" ca="1" si="539"/>
        <v>0</v>
      </c>
      <c r="HD96">
        <f t="shared" ca="1" si="477"/>
        <v>0</v>
      </c>
      <c r="HE96">
        <f t="shared" ca="1" si="540"/>
        <v>0</v>
      </c>
      <c r="HF96">
        <f t="shared" ca="1" si="399"/>
        <v>0</v>
      </c>
      <c r="HG96">
        <f t="shared" ca="1" si="400"/>
        <v>0</v>
      </c>
      <c r="HH96">
        <f t="shared" si="541"/>
        <v>0.464689620669401</v>
      </c>
      <c r="HI96">
        <f>Assumptions!$E$34</f>
        <v>1.2</v>
      </c>
      <c r="HJ96">
        <f ca="1">IF(AND(HD96&gt;1,HA96&gt;1),((LOG(HA96,HD96)^(1/EXP(1)))^(1/Assumptions!$D$30))-(1-Assumptions!$D$31),1)</f>
        <v>1</v>
      </c>
      <c r="HK96" s="42">
        <v>1</v>
      </c>
      <c r="HL96">
        <v>0.15</v>
      </c>
      <c r="HN96">
        <f t="shared" ca="1" si="478"/>
        <v>0.55762754480328114</v>
      </c>
      <c r="HO96">
        <f t="shared" ca="1" si="479"/>
        <v>0</v>
      </c>
      <c r="HP96" s="42">
        <v>1</v>
      </c>
      <c r="HR96">
        <f t="shared" ca="1" si="480"/>
        <v>0</v>
      </c>
      <c r="HS96">
        <f t="shared" ca="1" si="481"/>
        <v>0</v>
      </c>
      <c r="HT96">
        <f t="shared" ca="1" si="401"/>
        <v>0</v>
      </c>
      <c r="HU96">
        <v>1</v>
      </c>
      <c r="HX96">
        <f t="shared" ca="1" si="402"/>
        <v>0</v>
      </c>
      <c r="HY96" s="17">
        <f>INDEX(MilitarySpend,MATCH($A96,'Budget Decisions'!$A$3:$A$160,0),MATCH(HY$2,MilitarySpendCol,0))</f>
        <v>467</v>
      </c>
      <c r="HZ96">
        <f t="shared" si="542"/>
        <v>0.464689620669401</v>
      </c>
      <c r="IA96">
        <f>IF($A96&gt;=Assumptions!$D$40,1,0)</f>
        <v>1</v>
      </c>
      <c r="IB96">
        <f>Assumptions!$D$41</f>
        <v>0.83299999999999996</v>
      </c>
      <c r="IC96" s="42">
        <v>1</v>
      </c>
      <c r="ID96">
        <f>Assumptions!$D$42</f>
        <v>0.2</v>
      </c>
      <c r="IE96">
        <f t="shared" si="482"/>
        <v>0.38708645401761099</v>
      </c>
      <c r="IF96">
        <f t="shared" ca="1" si="403"/>
        <v>0</v>
      </c>
      <c r="IG96" s="17">
        <f>INDEX(MedicalSpend,MATCH($A96,'Budget Decisions'!$A$3:$A$160,0),MATCH(IG$2,MedicalSpendCol,0))</f>
        <v>271</v>
      </c>
      <c r="IH96" s="17">
        <f>IF(INDEX('Budget Decisions'!$E$4:$E$160,MATCH(Model!$A96,'Budget Decisions'!$A$4:$A$160,0))="CURED",1,0)</f>
        <v>1</v>
      </c>
      <c r="II96">
        <f t="shared" si="543"/>
        <v>1</v>
      </c>
      <c r="IJ96" s="42">
        <v>1</v>
      </c>
      <c r="IK96">
        <f>Assumptions!$D$49</f>
        <v>0.2</v>
      </c>
      <c r="IL96">
        <f t="shared" si="483"/>
        <v>271</v>
      </c>
      <c r="IM96">
        <f t="shared" ca="1" si="404"/>
        <v>0</v>
      </c>
      <c r="IO96">
        <f t="shared" ca="1" si="484"/>
        <v>57806544</v>
      </c>
      <c r="IP96">
        <f t="shared" ca="1" si="485"/>
        <v>0</v>
      </c>
      <c r="IQ96">
        <f t="shared" ca="1" si="486"/>
        <v>57806544</v>
      </c>
      <c r="IR96">
        <f t="shared" ca="1" si="544"/>
        <v>0</v>
      </c>
      <c r="IS96">
        <f t="shared" ca="1" si="487"/>
        <v>0</v>
      </c>
      <c r="IT96">
        <f t="shared" ca="1" si="545"/>
        <v>0</v>
      </c>
      <c r="IU96">
        <f t="shared" ca="1" si="405"/>
        <v>0</v>
      </c>
      <c r="IV96">
        <f t="shared" ca="1" si="406"/>
        <v>0</v>
      </c>
      <c r="IW96">
        <f t="shared" si="546"/>
        <v>1.1264233685228699</v>
      </c>
      <c r="IX96">
        <f>Assumptions!$E$34</f>
        <v>1.2</v>
      </c>
      <c r="IY96">
        <f ca="1">IF(AND(IS96&gt;1,IP96&gt;1),((LOG(IP96,IS96)^(1/EXP(1)))^(1/Assumptions!$D$30))-(1-Assumptions!$D$31),1)</f>
        <v>1</v>
      </c>
      <c r="IZ96" s="42">
        <v>1</v>
      </c>
      <c r="JA96">
        <v>0.15</v>
      </c>
      <c r="JC96">
        <f t="shared" ca="1" si="488"/>
        <v>1.3517080422274439</v>
      </c>
      <c r="JD96">
        <f t="shared" ca="1" si="489"/>
        <v>0</v>
      </c>
      <c r="JE96" s="42">
        <v>1</v>
      </c>
      <c r="JG96">
        <f t="shared" ca="1" si="490"/>
        <v>0</v>
      </c>
      <c r="JH96">
        <f t="shared" ca="1" si="491"/>
        <v>0</v>
      </c>
      <c r="JI96">
        <f t="shared" ca="1" si="407"/>
        <v>0</v>
      </c>
      <c r="JJ96">
        <v>1</v>
      </c>
      <c r="JM96">
        <f t="shared" ca="1" si="408"/>
        <v>0</v>
      </c>
      <c r="JN96" s="17">
        <f>INDEX(MilitarySpend,MATCH($A96,'Budget Decisions'!$A$3:$A$160,0),MATCH(JN$2,MilitarySpendCol,0))</f>
        <v>202</v>
      </c>
      <c r="JO96">
        <f t="shared" si="547"/>
        <v>1.1264233685228699</v>
      </c>
      <c r="JP96">
        <f>IF($A96&gt;=Assumptions!$D$40,1,0)</f>
        <v>1</v>
      </c>
      <c r="JQ96">
        <f>Assumptions!$D$41</f>
        <v>0.83299999999999996</v>
      </c>
      <c r="JR96" s="42">
        <v>1</v>
      </c>
      <c r="JS96">
        <f>Assumptions!$D$42</f>
        <v>0.2</v>
      </c>
      <c r="JT96">
        <f t="shared" si="492"/>
        <v>0.9383106659795506</v>
      </c>
      <c r="JU96">
        <f t="shared" ca="1" si="409"/>
        <v>0</v>
      </c>
      <c r="JV96" s="17">
        <f>INDEX(MedicalSpend,MATCH($A96,'Budget Decisions'!$A$3:$A$160,0),MATCH(JV$2,MedicalSpendCol,0))</f>
        <v>239</v>
      </c>
      <c r="JW96" s="17">
        <f>IF(INDEX('Budget Decisions'!$E$4:$E$160,MATCH(Model!$A96,'Budget Decisions'!$A$4:$A$160,0))="CURED",1,0)</f>
        <v>1</v>
      </c>
      <c r="JX96">
        <f t="shared" si="548"/>
        <v>1</v>
      </c>
      <c r="JY96" s="42">
        <v>1</v>
      </c>
      <c r="JZ96">
        <f>Assumptions!$D$49</f>
        <v>0.2</v>
      </c>
      <c r="KA96">
        <f t="shared" si="493"/>
        <v>239</v>
      </c>
      <c r="KB96">
        <f t="shared" ca="1" si="410"/>
        <v>0</v>
      </c>
      <c r="KD96">
        <f t="shared" ca="1" si="494"/>
        <v>40621237</v>
      </c>
      <c r="KE96">
        <f t="shared" ca="1" si="495"/>
        <v>0</v>
      </c>
      <c r="KF96">
        <f t="shared" ca="1" si="496"/>
        <v>40621237</v>
      </c>
      <c r="KG96">
        <f t="shared" ca="1" si="549"/>
        <v>0</v>
      </c>
      <c r="KH96">
        <f t="shared" ca="1" si="497"/>
        <v>0</v>
      </c>
      <c r="KI96">
        <f t="shared" ca="1" si="550"/>
        <v>0</v>
      </c>
      <c r="KJ96">
        <f t="shared" ca="1" si="411"/>
        <v>0</v>
      </c>
      <c r="KK96">
        <f t="shared" ca="1" si="412"/>
        <v>0</v>
      </c>
      <c r="KL96">
        <f t="shared" si="551"/>
        <v>2.2321095760416365</v>
      </c>
      <c r="KM96">
        <f>Assumptions!$E$34</f>
        <v>1.2</v>
      </c>
      <c r="KN96">
        <f ca="1">IF(AND(KH96&gt;1,KE96&gt;1),((LOG(KE96,KH96)^(1/EXP(1)))^(1/Assumptions!$D$30))-(1-Assumptions!$D$31),1)</f>
        <v>1</v>
      </c>
      <c r="KO96" s="42">
        <v>1</v>
      </c>
      <c r="KP96">
        <v>0.15</v>
      </c>
      <c r="KR96">
        <f t="shared" ca="1" si="498"/>
        <v>2.6785314912499638</v>
      </c>
      <c r="KS96">
        <f t="shared" ca="1" si="499"/>
        <v>0</v>
      </c>
      <c r="KT96" s="42">
        <v>1</v>
      </c>
      <c r="KV96">
        <f t="shared" ca="1" si="500"/>
        <v>0</v>
      </c>
      <c r="KW96">
        <f t="shared" ca="1" si="501"/>
        <v>0</v>
      </c>
      <c r="KX96">
        <f t="shared" ca="1" si="413"/>
        <v>0</v>
      </c>
      <c r="KY96">
        <v>1</v>
      </c>
      <c r="LB96">
        <f t="shared" ca="1" si="414"/>
        <v>0</v>
      </c>
      <c r="LC96" s="17">
        <f>INDEX(MilitarySpend,MATCH($A96,'Budget Decisions'!$A$3:$A$160,0),MATCH(LC$2,MilitarySpendCol,0))</f>
        <v>505</v>
      </c>
      <c r="LD96">
        <f t="shared" si="552"/>
        <v>2.2321095760416365</v>
      </c>
      <c r="LE96">
        <f>IF($A96&gt;=Assumptions!$D$40,1,0)</f>
        <v>1</v>
      </c>
      <c r="LF96">
        <f>Assumptions!$D$41</f>
        <v>0.83299999999999996</v>
      </c>
      <c r="LG96" s="42">
        <v>1</v>
      </c>
      <c r="LH96">
        <f>Assumptions!$D$42</f>
        <v>0.2</v>
      </c>
      <c r="LI96">
        <f t="shared" si="502"/>
        <v>1.8593472768426831</v>
      </c>
      <c r="LJ96">
        <f t="shared" ca="1" si="415"/>
        <v>0</v>
      </c>
      <c r="LK96" s="17">
        <f>INDEX(MedicalSpend,MATCH($A96,'Budget Decisions'!$A$3:$A$160,0),MATCH(LK$2,MedicalSpendCol,0))</f>
        <v>328</v>
      </c>
      <c r="LL96" s="17">
        <f>IF(INDEX('Budget Decisions'!$E$4:$E$160,MATCH(Model!$A96,'Budget Decisions'!$A$4:$A$160,0))="CURED",1,0)</f>
        <v>1</v>
      </c>
      <c r="LM96">
        <f t="shared" si="553"/>
        <v>1</v>
      </c>
      <c r="LN96" s="42">
        <v>1</v>
      </c>
      <c r="LO96">
        <f>Assumptions!$D$49</f>
        <v>0.2</v>
      </c>
      <c r="LP96">
        <f t="shared" si="503"/>
        <v>328</v>
      </c>
      <c r="LQ96">
        <f t="shared" ca="1" si="416"/>
        <v>0</v>
      </c>
      <c r="LS96">
        <f t="shared" ca="1" si="504"/>
        <v>14303542</v>
      </c>
      <c r="LT96">
        <f t="shared" ca="1" si="505"/>
        <v>0</v>
      </c>
      <c r="LU96">
        <f t="shared" ca="1" si="506"/>
        <v>14303542</v>
      </c>
      <c r="LV96">
        <f t="shared" ca="1" si="554"/>
        <v>0</v>
      </c>
      <c r="LW96">
        <f t="shared" ca="1" si="507"/>
        <v>0</v>
      </c>
      <c r="LX96">
        <f t="shared" ca="1" si="555"/>
        <v>0</v>
      </c>
      <c r="LY96">
        <f t="shared" ca="1" si="417"/>
        <v>0</v>
      </c>
      <c r="LZ96">
        <f t="shared" ca="1" si="418"/>
        <v>0</v>
      </c>
      <c r="MA96">
        <f t="shared" si="556"/>
        <v>2.7100766589378384</v>
      </c>
      <c r="MB96">
        <f>Assumptions!$E$34</f>
        <v>1.2</v>
      </c>
      <c r="MC96">
        <f ca="1">IF(AND(LW96&gt;1,LT96&gt;1),((LOG(LT96,LW96)^(1/EXP(1)))^(1/Assumptions!$D$30))-(1-Assumptions!$D$31),1)</f>
        <v>1</v>
      </c>
      <c r="MD96" s="42">
        <v>1</v>
      </c>
      <c r="ME96">
        <v>0.15</v>
      </c>
      <c r="MG96">
        <f t="shared" ca="1" si="508"/>
        <v>3.2520919907254062</v>
      </c>
      <c r="MH96">
        <f t="shared" ca="1" si="509"/>
        <v>0</v>
      </c>
      <c r="MI96" s="42">
        <v>1</v>
      </c>
      <c r="MK96">
        <f t="shared" ca="1" si="510"/>
        <v>0</v>
      </c>
      <c r="ML96">
        <f t="shared" ca="1" si="511"/>
        <v>0</v>
      </c>
      <c r="MM96">
        <f t="shared" ca="1" si="419"/>
        <v>0</v>
      </c>
      <c r="MN96">
        <v>1</v>
      </c>
      <c r="MQ96">
        <f t="shared" ca="1" si="420"/>
        <v>0</v>
      </c>
      <c r="MR96" s="17">
        <f>INDEX(MilitarySpend,MATCH($A96,'Budget Decisions'!$A$3:$A$160,0),MATCH(MR$2,MilitarySpendCol,0))</f>
        <v>453</v>
      </c>
      <c r="MS96">
        <f t="shared" si="557"/>
        <v>2.7100766589378384</v>
      </c>
      <c r="MT96">
        <f>IF($A96&gt;=Assumptions!$D$40,1,0)</f>
        <v>1</v>
      </c>
      <c r="MU96">
        <f>Assumptions!$D$41</f>
        <v>0.83299999999999996</v>
      </c>
      <c r="MV96" s="42">
        <v>1</v>
      </c>
      <c r="MW96">
        <f>Assumptions!$D$42</f>
        <v>0.2</v>
      </c>
      <c r="MX96">
        <f t="shared" si="512"/>
        <v>2.2574938568952194</v>
      </c>
      <c r="MY96">
        <f t="shared" ca="1" si="421"/>
        <v>0</v>
      </c>
      <c r="MZ96" s="17">
        <f>INDEX(MedicalSpend,MATCH($A96,'Budget Decisions'!$A$3:$A$160,0),MATCH(MZ$2,MedicalSpendCol,0))</f>
        <v>463</v>
      </c>
      <c r="NA96" s="17">
        <f>IF(INDEX('Budget Decisions'!$E$4:$E$160,MATCH(Model!$A96,'Budget Decisions'!$A$4:$A$160,0))="CURED",1,0)</f>
        <v>1</v>
      </c>
      <c r="NB96">
        <f t="shared" si="558"/>
        <v>1</v>
      </c>
      <c r="NC96" s="42">
        <v>1</v>
      </c>
      <c r="ND96">
        <f>Assumptions!$D$49</f>
        <v>0.2</v>
      </c>
      <c r="NE96">
        <f t="shared" si="513"/>
        <v>463</v>
      </c>
      <c r="NF96">
        <f t="shared" ca="1" si="422"/>
        <v>0</v>
      </c>
    </row>
    <row r="97" spans="1:370" x14ac:dyDescent="0.35">
      <c r="A97">
        <f t="shared" si="514"/>
        <v>94</v>
      </c>
      <c r="C97">
        <f t="shared" ca="1" si="423"/>
        <v>49070225</v>
      </c>
      <c r="D97">
        <f t="shared" ca="1" si="424"/>
        <v>0</v>
      </c>
      <c r="E97">
        <f t="shared" ca="1" si="425"/>
        <v>49070225</v>
      </c>
      <c r="F97">
        <f t="shared" ca="1" si="515"/>
        <v>0</v>
      </c>
      <c r="G97">
        <f t="shared" ca="1" si="426"/>
        <v>0</v>
      </c>
      <c r="H97">
        <f t="shared" ca="1" si="516"/>
        <v>0</v>
      </c>
      <c r="I97">
        <f t="shared" ca="1" si="369"/>
        <v>0</v>
      </c>
      <c r="J97">
        <f t="shared" ca="1" si="370"/>
        <v>0</v>
      </c>
      <c r="K97">
        <f t="shared" si="517"/>
        <v>0.82857634545527548</v>
      </c>
      <c r="L97">
        <f>Assumptions!$E$34</f>
        <v>1.2</v>
      </c>
      <c r="M97">
        <f ca="1">IF(AND(G97&gt;1,D97&gt;1),((LOG(D97,G97)^(1/EXP(1)))^(1/Assumptions!$D$30))-(1-Assumptions!$D$31),1)</f>
        <v>1</v>
      </c>
      <c r="N97" s="42">
        <v>1</v>
      </c>
      <c r="O97">
        <v>0.15</v>
      </c>
      <c r="Q97">
        <f t="shared" ca="1" si="427"/>
        <v>0.99429161454633053</v>
      </c>
      <c r="R97">
        <f t="shared" ca="1" si="428"/>
        <v>0</v>
      </c>
      <c r="S97" s="42">
        <v>1</v>
      </c>
      <c r="U97">
        <f t="shared" ca="1" si="429"/>
        <v>0</v>
      </c>
      <c r="V97">
        <f t="shared" ca="1" si="430"/>
        <v>0</v>
      </c>
      <c r="W97">
        <f t="shared" ca="1" si="371"/>
        <v>0</v>
      </c>
      <c r="X97">
        <v>1</v>
      </c>
      <c r="AA97">
        <f t="shared" ca="1" si="372"/>
        <v>0</v>
      </c>
      <c r="AB97" s="17">
        <f>INDEX(MilitarySpend,MATCH($A97,'Budget Decisions'!$A$3:$A$160,0),MATCH(AB$2,MilitarySpendCol,0))</f>
        <v>289</v>
      </c>
      <c r="AC97">
        <f t="shared" si="518"/>
        <v>0.82857634545527548</v>
      </c>
      <c r="AD97">
        <f>IF($A97&gt;=Assumptions!$D$40,1,0)</f>
        <v>1</v>
      </c>
      <c r="AE97">
        <f>Assumptions!$D$41</f>
        <v>0.83299999999999996</v>
      </c>
      <c r="AF97" s="42">
        <v>1</v>
      </c>
      <c r="AG97">
        <f>Assumptions!$D$42</f>
        <v>0.2</v>
      </c>
      <c r="AH97">
        <f t="shared" si="431"/>
        <v>0.69020409576424446</v>
      </c>
      <c r="AI97">
        <f t="shared" ca="1" si="373"/>
        <v>0</v>
      </c>
      <c r="AJ97" s="17">
        <f>INDEX(MedicalSpend,MATCH($A97,'Budget Decisions'!$A$3:$A$160,0),MATCH(AJ$2,MedicalSpendCol,0))</f>
        <v>333</v>
      </c>
      <c r="AK97" s="17">
        <f>IF(INDEX('Budget Decisions'!$E$4:$E$160,MATCH(Model!$A97,'Budget Decisions'!$A$4:$A$160,0))="CURED",1,0)</f>
        <v>1</v>
      </c>
      <c r="AL97">
        <f t="shared" si="519"/>
        <v>1</v>
      </c>
      <c r="AM97" s="42">
        <v>1</v>
      </c>
      <c r="AN97">
        <f>Assumptions!$D$49</f>
        <v>0.2</v>
      </c>
      <c r="AO97">
        <f t="shared" si="432"/>
        <v>333</v>
      </c>
      <c r="AP97">
        <f t="shared" ca="1" si="374"/>
        <v>0</v>
      </c>
      <c r="AR97">
        <f t="shared" ca="1" si="433"/>
        <v>21784507</v>
      </c>
      <c r="AS97">
        <f t="shared" ca="1" si="434"/>
        <v>0</v>
      </c>
      <c r="AT97">
        <f t="shared" ca="1" si="435"/>
        <v>21784507</v>
      </c>
      <c r="AU97">
        <f t="shared" ca="1" si="436"/>
        <v>0</v>
      </c>
      <c r="AV97">
        <f t="shared" ca="1" si="437"/>
        <v>0</v>
      </c>
      <c r="AW97">
        <f t="shared" ca="1" si="520"/>
        <v>0</v>
      </c>
      <c r="AX97">
        <f t="shared" ca="1" si="375"/>
        <v>0</v>
      </c>
      <c r="AY97">
        <f t="shared" ca="1" si="376"/>
        <v>0</v>
      </c>
      <c r="AZ97">
        <f t="shared" si="521"/>
        <v>0.15936301189359656</v>
      </c>
      <c r="BA97">
        <f>Assumptions!$E$34</f>
        <v>1.2</v>
      </c>
      <c r="BB97">
        <f ca="1">IF(AND(AV97&gt;1,AS97&gt;1),((LOG(AS97,AV97)^(1/EXP(1)))^(1/Assumptions!$D$30))-(1-Assumptions!$D$31),1)</f>
        <v>1</v>
      </c>
      <c r="BC97" s="42">
        <v>1</v>
      </c>
      <c r="BD97">
        <v>0.15</v>
      </c>
      <c r="BF97">
        <f t="shared" ca="1" si="438"/>
        <v>0.19123561427231586</v>
      </c>
      <c r="BG97">
        <f t="shared" ca="1" si="439"/>
        <v>0</v>
      </c>
      <c r="BH97" s="42">
        <v>1</v>
      </c>
      <c r="BJ97">
        <f t="shared" ca="1" si="440"/>
        <v>0</v>
      </c>
      <c r="BK97">
        <f t="shared" ca="1" si="441"/>
        <v>0</v>
      </c>
      <c r="BL97">
        <f t="shared" ca="1" si="377"/>
        <v>0</v>
      </c>
      <c r="BM97">
        <v>1</v>
      </c>
      <c r="BP97">
        <f t="shared" ca="1" si="378"/>
        <v>0</v>
      </c>
      <c r="BQ97" s="17">
        <f>INDEX(MilitarySpend,MATCH($A97,'Budget Decisions'!$A$3:$A$160,0),MATCH(BQ$2,MilitarySpendCol,0))</f>
        <v>445</v>
      </c>
      <c r="BR97">
        <f t="shared" si="522"/>
        <v>0.15936301189359656</v>
      </c>
      <c r="BS97">
        <f>IF($A97&gt;=Assumptions!$D$40,1,0)</f>
        <v>1</v>
      </c>
      <c r="BT97">
        <f>Assumptions!$D$41</f>
        <v>0.83299999999999996</v>
      </c>
      <c r="BU97" s="42">
        <v>1</v>
      </c>
      <c r="BV97">
        <f>Assumptions!$D$42</f>
        <v>0.2</v>
      </c>
      <c r="BW97">
        <f t="shared" si="442"/>
        <v>0.13274938890736593</v>
      </c>
      <c r="BX97">
        <f t="shared" ca="1" si="379"/>
        <v>0</v>
      </c>
      <c r="BY97" s="17">
        <f>INDEX(MedicalSpend,MATCH($A97,'Budget Decisions'!$A$3:$A$160,0),MATCH(BY$2,MedicalSpendCol,0))</f>
        <v>284</v>
      </c>
      <c r="BZ97" s="17">
        <f>IF(INDEX('Budget Decisions'!$E$4:$E$160,MATCH(Model!$A97,'Budget Decisions'!$A$4:$A$160,0))="CURED",1,0)</f>
        <v>1</v>
      </c>
      <c r="CA97">
        <f t="shared" si="523"/>
        <v>1</v>
      </c>
      <c r="CB97" s="42">
        <v>1</v>
      </c>
      <c r="CC97">
        <f>Assumptions!$D$49</f>
        <v>0.2</v>
      </c>
      <c r="CD97">
        <f t="shared" si="443"/>
        <v>284</v>
      </c>
      <c r="CE97">
        <f t="shared" ca="1" si="380"/>
        <v>0</v>
      </c>
      <c r="CG97">
        <f t="shared" ca="1" si="444"/>
        <v>20165794</v>
      </c>
      <c r="CH97">
        <f t="shared" ca="1" si="445"/>
        <v>0</v>
      </c>
      <c r="CI97">
        <f t="shared" ca="1" si="446"/>
        <v>20165794</v>
      </c>
      <c r="CJ97">
        <f t="shared" ca="1" si="524"/>
        <v>0</v>
      </c>
      <c r="CK97">
        <f t="shared" ca="1" si="447"/>
        <v>0</v>
      </c>
      <c r="CL97">
        <f t="shared" ca="1" si="525"/>
        <v>0</v>
      </c>
      <c r="CM97">
        <f t="shared" ca="1" si="381"/>
        <v>0</v>
      </c>
      <c r="CN97">
        <f t="shared" ca="1" si="382"/>
        <v>0</v>
      </c>
      <c r="CO97">
        <f t="shared" si="526"/>
        <v>0.24130002925990637</v>
      </c>
      <c r="CP97">
        <f>Assumptions!$E$34</f>
        <v>1.2</v>
      </c>
      <c r="CQ97">
        <f ca="1">IF(AND(CK97&gt;1,CH97&gt;1),((LOG(CH97,CK97)^(1/EXP(1)))^(1/Assumptions!$D$30))-(1-Assumptions!$D$31),1)</f>
        <v>1</v>
      </c>
      <c r="CR97" s="42">
        <v>1</v>
      </c>
      <c r="CS97">
        <v>0.15</v>
      </c>
      <c r="CU97">
        <f t="shared" ca="1" si="448"/>
        <v>0.28956003511188766</v>
      </c>
      <c r="CV97">
        <f t="shared" ca="1" si="449"/>
        <v>0</v>
      </c>
      <c r="CW97" s="42">
        <v>1</v>
      </c>
      <c r="CY97">
        <f t="shared" ca="1" si="450"/>
        <v>0</v>
      </c>
      <c r="CZ97">
        <f t="shared" ca="1" si="451"/>
        <v>0</v>
      </c>
      <c r="DA97">
        <f t="shared" ca="1" si="383"/>
        <v>0</v>
      </c>
      <c r="DB97">
        <v>1</v>
      </c>
      <c r="DE97">
        <f t="shared" ca="1" si="384"/>
        <v>0</v>
      </c>
      <c r="DF97" s="17">
        <f>INDEX(MilitarySpend,MATCH($A97,'Budget Decisions'!$A$3:$A$160,0),MATCH(DF$2,MilitarySpendCol,0))</f>
        <v>256</v>
      </c>
      <c r="DG97">
        <f t="shared" si="527"/>
        <v>0.24130002925990637</v>
      </c>
      <c r="DH97">
        <f>IF($A97&gt;=Assumptions!$D$40,1,0)</f>
        <v>1</v>
      </c>
      <c r="DI97">
        <f>Assumptions!$D$41</f>
        <v>0.83299999999999996</v>
      </c>
      <c r="DJ97" s="42">
        <v>1</v>
      </c>
      <c r="DK97">
        <f>Assumptions!$D$42</f>
        <v>0.2</v>
      </c>
      <c r="DL97">
        <f t="shared" si="452"/>
        <v>0.20100292437350201</v>
      </c>
      <c r="DM97">
        <f t="shared" ca="1" si="385"/>
        <v>0</v>
      </c>
      <c r="DN97" s="17">
        <f>INDEX(MedicalSpend,MATCH($A97,'Budget Decisions'!$A$3:$A$160,0),MATCH(DN$2,MedicalSpendCol,0))</f>
        <v>294</v>
      </c>
      <c r="DO97" s="17">
        <f>IF(INDEX('Budget Decisions'!$E$4:$E$160,MATCH(Model!$A97,'Budget Decisions'!$A$4:$A$160,0))="CURED",1,0)</f>
        <v>1</v>
      </c>
      <c r="DP97">
        <f t="shared" si="528"/>
        <v>1</v>
      </c>
      <c r="DQ97" s="42">
        <v>1</v>
      </c>
      <c r="DR97">
        <f>Assumptions!$D$49</f>
        <v>0.2</v>
      </c>
      <c r="DS97">
        <f t="shared" si="453"/>
        <v>294</v>
      </c>
      <c r="DT97">
        <f t="shared" ca="1" si="386"/>
        <v>0</v>
      </c>
      <c r="DV97">
        <f t="shared" ca="1" si="454"/>
        <v>46395654</v>
      </c>
      <c r="DW97">
        <f t="shared" ca="1" si="455"/>
        <v>0</v>
      </c>
      <c r="DX97">
        <f t="shared" ca="1" si="456"/>
        <v>46395654</v>
      </c>
      <c r="DY97">
        <f t="shared" ca="1" si="529"/>
        <v>0</v>
      </c>
      <c r="DZ97">
        <f t="shared" ca="1" si="457"/>
        <v>0</v>
      </c>
      <c r="EA97">
        <f t="shared" ca="1" si="530"/>
        <v>0</v>
      </c>
      <c r="EB97">
        <f t="shared" ca="1" si="387"/>
        <v>0</v>
      </c>
      <c r="EC97">
        <f t="shared" ca="1" si="388"/>
        <v>0</v>
      </c>
      <c r="ED97">
        <f t="shared" si="531"/>
        <v>0.87442730726206253</v>
      </c>
      <c r="EE97">
        <f>Assumptions!$E$34</f>
        <v>1.2</v>
      </c>
      <c r="EF97">
        <f ca="1">IF(AND(DZ97&gt;1,DW97&gt;1),((LOG(DW97,DZ97)^(1/EXP(1)))^(1/Assumptions!$D$30))-(1-Assumptions!$D$31),1)</f>
        <v>1</v>
      </c>
      <c r="EG97" s="42">
        <v>1</v>
      </c>
      <c r="EH97">
        <v>0.15</v>
      </c>
      <c r="EJ97">
        <f t="shared" ca="1" si="458"/>
        <v>1.049312768714475</v>
      </c>
      <c r="EK97">
        <f t="shared" ca="1" si="459"/>
        <v>0</v>
      </c>
      <c r="EL97" s="42">
        <v>1</v>
      </c>
      <c r="EN97">
        <f t="shared" ca="1" si="460"/>
        <v>0</v>
      </c>
      <c r="EO97">
        <f t="shared" ca="1" si="461"/>
        <v>0</v>
      </c>
      <c r="EP97">
        <f t="shared" ca="1" si="389"/>
        <v>0</v>
      </c>
      <c r="EQ97">
        <v>1</v>
      </c>
      <c r="ET97">
        <f t="shared" ca="1" si="390"/>
        <v>0</v>
      </c>
      <c r="EU97" s="17">
        <f>INDEX(MilitarySpend,MATCH($A97,'Budget Decisions'!$A$3:$A$160,0),MATCH(EU$2,MilitarySpendCol,0))</f>
        <v>268</v>
      </c>
      <c r="EV97">
        <f t="shared" si="532"/>
        <v>0.87442730726206253</v>
      </c>
      <c r="EW97">
        <f>IF($A97&gt;=Assumptions!$D$40,1,0)</f>
        <v>1</v>
      </c>
      <c r="EX97">
        <f>Assumptions!$D$41</f>
        <v>0.83299999999999996</v>
      </c>
      <c r="EY97" s="42">
        <v>1</v>
      </c>
      <c r="EZ97">
        <f>Assumptions!$D$42</f>
        <v>0.2</v>
      </c>
      <c r="FA97">
        <f t="shared" si="462"/>
        <v>0.72839794694929805</v>
      </c>
      <c r="FB97">
        <f t="shared" ca="1" si="391"/>
        <v>0</v>
      </c>
      <c r="FC97" s="17">
        <f>INDEX(MedicalSpend,MATCH($A97,'Budget Decisions'!$A$3:$A$160,0),MATCH(FC$2,MedicalSpendCol,0))</f>
        <v>339</v>
      </c>
      <c r="FD97" s="17">
        <f>IF(INDEX('Budget Decisions'!$E$4:$E$160,MATCH(Model!$A97,'Budget Decisions'!$A$4:$A$160,0))="CURED",1,0)</f>
        <v>1</v>
      </c>
      <c r="FE97">
        <f t="shared" si="533"/>
        <v>1</v>
      </c>
      <c r="FF97" s="42">
        <v>1</v>
      </c>
      <c r="FG97">
        <f>Assumptions!$D$49</f>
        <v>0.2</v>
      </c>
      <c r="FH97">
        <f t="shared" si="463"/>
        <v>339</v>
      </c>
      <c r="FI97">
        <f t="shared" ca="1" si="392"/>
        <v>0</v>
      </c>
      <c r="FK97">
        <f t="shared" ca="1" si="464"/>
        <v>35235521</v>
      </c>
      <c r="FL97">
        <f t="shared" ca="1" si="465"/>
        <v>0</v>
      </c>
      <c r="FM97">
        <f t="shared" ca="1" si="466"/>
        <v>35235521</v>
      </c>
      <c r="FN97">
        <f t="shared" ca="1" si="534"/>
        <v>0</v>
      </c>
      <c r="FO97">
        <f t="shared" ca="1" si="467"/>
        <v>0</v>
      </c>
      <c r="FP97">
        <f t="shared" ca="1" si="535"/>
        <v>0</v>
      </c>
      <c r="FQ97">
        <f t="shared" ca="1" si="393"/>
        <v>0</v>
      </c>
      <c r="FR97">
        <f t="shared" ca="1" si="394"/>
        <v>0</v>
      </c>
      <c r="FS97">
        <f t="shared" si="536"/>
        <v>0.36303408195741388</v>
      </c>
      <c r="FT97">
        <f>Assumptions!$E$34</f>
        <v>1.2</v>
      </c>
      <c r="FU97">
        <f ca="1">IF(AND(FO97&gt;1,FL97&gt;1),((LOG(FL97,FO97)^(1/EXP(1)))^(1/Assumptions!$D$30))-(1-Assumptions!$D$31),1)</f>
        <v>1</v>
      </c>
      <c r="FV97" s="42">
        <v>1</v>
      </c>
      <c r="FW97">
        <v>0.15</v>
      </c>
      <c r="FY97">
        <f t="shared" ca="1" si="468"/>
        <v>0.43564089834889663</v>
      </c>
      <c r="FZ97">
        <f t="shared" ca="1" si="469"/>
        <v>0</v>
      </c>
      <c r="GA97" s="42">
        <v>1</v>
      </c>
      <c r="GC97">
        <f t="shared" ca="1" si="470"/>
        <v>0</v>
      </c>
      <c r="GD97">
        <f t="shared" ca="1" si="471"/>
        <v>0</v>
      </c>
      <c r="GE97">
        <f t="shared" ca="1" si="395"/>
        <v>0</v>
      </c>
      <c r="GF97">
        <v>1</v>
      </c>
      <c r="GI97">
        <f t="shared" ca="1" si="396"/>
        <v>0</v>
      </c>
      <c r="GJ97" s="17">
        <f>INDEX(MilitarySpend,MATCH($A97,'Budget Decisions'!$A$3:$A$160,0),MATCH(GJ$2,MilitarySpendCol,0))</f>
        <v>185</v>
      </c>
      <c r="GK97">
        <f t="shared" si="537"/>
        <v>0.36303408195741388</v>
      </c>
      <c r="GL97">
        <f>IF($A97&gt;=Assumptions!$D$40,1,0)</f>
        <v>1</v>
      </c>
      <c r="GM97">
        <f>Assumptions!$D$41</f>
        <v>0.83299999999999996</v>
      </c>
      <c r="GN97" s="42">
        <v>1</v>
      </c>
      <c r="GO97">
        <f>Assumptions!$D$42</f>
        <v>0.2</v>
      </c>
      <c r="GP97">
        <f t="shared" si="472"/>
        <v>0.30240739027052577</v>
      </c>
      <c r="GQ97">
        <f t="shared" ca="1" si="397"/>
        <v>0</v>
      </c>
      <c r="GR97" s="17">
        <f>INDEX(MedicalSpend,MATCH($A97,'Budget Decisions'!$A$3:$A$160,0),MATCH(GR$2,MedicalSpendCol,0))</f>
        <v>322</v>
      </c>
      <c r="GS97" s="17">
        <f>IF(INDEX('Budget Decisions'!$E$4:$E$160,MATCH(Model!$A97,'Budget Decisions'!$A$4:$A$160,0))="CURED",1,0)</f>
        <v>1</v>
      </c>
      <c r="GT97">
        <f t="shared" si="538"/>
        <v>1</v>
      </c>
      <c r="GU97" s="42">
        <v>1</v>
      </c>
      <c r="GV97">
        <f>Assumptions!$D$49</f>
        <v>0.2</v>
      </c>
      <c r="GW97">
        <f t="shared" si="473"/>
        <v>322</v>
      </c>
      <c r="GX97">
        <f t="shared" ca="1" si="398"/>
        <v>0</v>
      </c>
      <c r="GZ97">
        <f t="shared" ca="1" si="474"/>
        <v>18084651</v>
      </c>
      <c r="HA97">
        <f t="shared" ca="1" si="475"/>
        <v>0</v>
      </c>
      <c r="HB97">
        <f t="shared" ca="1" si="476"/>
        <v>18084651</v>
      </c>
      <c r="HC97">
        <f t="shared" ca="1" si="539"/>
        <v>0</v>
      </c>
      <c r="HD97">
        <f t="shared" ca="1" si="477"/>
        <v>0</v>
      </c>
      <c r="HE97">
        <f t="shared" ca="1" si="540"/>
        <v>0</v>
      </c>
      <c r="HF97">
        <f t="shared" ca="1" si="399"/>
        <v>0</v>
      </c>
      <c r="HG97">
        <f t="shared" ca="1" si="400"/>
        <v>0</v>
      </c>
      <c r="HH97">
        <f t="shared" si="541"/>
        <v>0.464689620669401</v>
      </c>
      <c r="HI97">
        <f>Assumptions!$E$34</f>
        <v>1.2</v>
      </c>
      <c r="HJ97">
        <f ca="1">IF(AND(HD97&gt;1,HA97&gt;1),((LOG(HA97,HD97)^(1/EXP(1)))^(1/Assumptions!$D$30))-(1-Assumptions!$D$31),1)</f>
        <v>1</v>
      </c>
      <c r="HK97" s="42">
        <v>1</v>
      </c>
      <c r="HL97">
        <v>0.15</v>
      </c>
      <c r="HN97">
        <f t="shared" ca="1" si="478"/>
        <v>0.55762754480328114</v>
      </c>
      <c r="HO97">
        <f t="shared" ca="1" si="479"/>
        <v>0</v>
      </c>
      <c r="HP97" s="42">
        <v>1</v>
      </c>
      <c r="HR97">
        <f t="shared" ca="1" si="480"/>
        <v>0</v>
      </c>
      <c r="HS97">
        <f t="shared" ca="1" si="481"/>
        <v>0</v>
      </c>
      <c r="HT97">
        <f t="shared" ca="1" si="401"/>
        <v>0</v>
      </c>
      <c r="HU97">
        <v>1</v>
      </c>
      <c r="HX97">
        <f t="shared" ca="1" si="402"/>
        <v>0</v>
      </c>
      <c r="HY97" s="17">
        <f>INDEX(MilitarySpend,MATCH($A97,'Budget Decisions'!$A$3:$A$160,0),MATCH(HY$2,MilitarySpendCol,0))</f>
        <v>467</v>
      </c>
      <c r="HZ97">
        <f t="shared" si="542"/>
        <v>0.464689620669401</v>
      </c>
      <c r="IA97">
        <f>IF($A97&gt;=Assumptions!$D$40,1,0)</f>
        <v>1</v>
      </c>
      <c r="IB97">
        <f>Assumptions!$D$41</f>
        <v>0.83299999999999996</v>
      </c>
      <c r="IC97" s="42">
        <v>1</v>
      </c>
      <c r="ID97">
        <f>Assumptions!$D$42</f>
        <v>0.2</v>
      </c>
      <c r="IE97">
        <f t="shared" si="482"/>
        <v>0.38708645401761099</v>
      </c>
      <c r="IF97">
        <f t="shared" ca="1" si="403"/>
        <v>0</v>
      </c>
      <c r="IG97" s="17">
        <f>INDEX(MedicalSpend,MATCH($A97,'Budget Decisions'!$A$3:$A$160,0),MATCH(IG$2,MedicalSpendCol,0))</f>
        <v>271</v>
      </c>
      <c r="IH97" s="17">
        <f>IF(INDEX('Budget Decisions'!$E$4:$E$160,MATCH(Model!$A97,'Budget Decisions'!$A$4:$A$160,0))="CURED",1,0)</f>
        <v>1</v>
      </c>
      <c r="II97">
        <f t="shared" si="543"/>
        <v>1</v>
      </c>
      <c r="IJ97" s="42">
        <v>1</v>
      </c>
      <c r="IK97">
        <f>Assumptions!$D$49</f>
        <v>0.2</v>
      </c>
      <c r="IL97">
        <f t="shared" si="483"/>
        <v>271</v>
      </c>
      <c r="IM97">
        <f t="shared" ca="1" si="404"/>
        <v>0</v>
      </c>
      <c r="IO97">
        <f t="shared" ca="1" si="484"/>
        <v>57806544</v>
      </c>
      <c r="IP97">
        <f t="shared" ca="1" si="485"/>
        <v>0</v>
      </c>
      <c r="IQ97">
        <f t="shared" ca="1" si="486"/>
        <v>57806544</v>
      </c>
      <c r="IR97">
        <f t="shared" ca="1" si="544"/>
        <v>0</v>
      </c>
      <c r="IS97">
        <f t="shared" ca="1" si="487"/>
        <v>0</v>
      </c>
      <c r="IT97">
        <f t="shared" ca="1" si="545"/>
        <v>0</v>
      </c>
      <c r="IU97">
        <f t="shared" ca="1" si="405"/>
        <v>0</v>
      </c>
      <c r="IV97">
        <f t="shared" ca="1" si="406"/>
        <v>0</v>
      </c>
      <c r="IW97">
        <f t="shared" si="546"/>
        <v>1.1264233685228699</v>
      </c>
      <c r="IX97">
        <f>Assumptions!$E$34</f>
        <v>1.2</v>
      </c>
      <c r="IY97">
        <f ca="1">IF(AND(IS97&gt;1,IP97&gt;1),((LOG(IP97,IS97)^(1/EXP(1)))^(1/Assumptions!$D$30))-(1-Assumptions!$D$31),1)</f>
        <v>1</v>
      </c>
      <c r="IZ97" s="42">
        <v>1</v>
      </c>
      <c r="JA97">
        <v>0.15</v>
      </c>
      <c r="JC97">
        <f t="shared" ca="1" si="488"/>
        <v>1.3517080422274439</v>
      </c>
      <c r="JD97">
        <f t="shared" ca="1" si="489"/>
        <v>0</v>
      </c>
      <c r="JE97" s="42">
        <v>1</v>
      </c>
      <c r="JG97">
        <f t="shared" ca="1" si="490"/>
        <v>0</v>
      </c>
      <c r="JH97">
        <f t="shared" ca="1" si="491"/>
        <v>0</v>
      </c>
      <c r="JI97">
        <f t="shared" ca="1" si="407"/>
        <v>0</v>
      </c>
      <c r="JJ97">
        <v>1</v>
      </c>
      <c r="JM97">
        <f t="shared" ca="1" si="408"/>
        <v>0</v>
      </c>
      <c r="JN97" s="17">
        <f>INDEX(MilitarySpend,MATCH($A97,'Budget Decisions'!$A$3:$A$160,0),MATCH(JN$2,MilitarySpendCol,0))</f>
        <v>202</v>
      </c>
      <c r="JO97">
        <f t="shared" si="547"/>
        <v>1.1264233685228699</v>
      </c>
      <c r="JP97">
        <f>IF($A97&gt;=Assumptions!$D$40,1,0)</f>
        <v>1</v>
      </c>
      <c r="JQ97">
        <f>Assumptions!$D$41</f>
        <v>0.83299999999999996</v>
      </c>
      <c r="JR97" s="42">
        <v>1</v>
      </c>
      <c r="JS97">
        <f>Assumptions!$D$42</f>
        <v>0.2</v>
      </c>
      <c r="JT97">
        <f t="shared" si="492"/>
        <v>0.9383106659795506</v>
      </c>
      <c r="JU97">
        <f t="shared" ca="1" si="409"/>
        <v>0</v>
      </c>
      <c r="JV97" s="17">
        <f>INDEX(MedicalSpend,MATCH($A97,'Budget Decisions'!$A$3:$A$160,0),MATCH(JV$2,MedicalSpendCol,0))</f>
        <v>239</v>
      </c>
      <c r="JW97" s="17">
        <f>IF(INDEX('Budget Decisions'!$E$4:$E$160,MATCH(Model!$A97,'Budget Decisions'!$A$4:$A$160,0))="CURED",1,0)</f>
        <v>1</v>
      </c>
      <c r="JX97">
        <f t="shared" si="548"/>
        <v>1</v>
      </c>
      <c r="JY97" s="42">
        <v>1</v>
      </c>
      <c r="JZ97">
        <f>Assumptions!$D$49</f>
        <v>0.2</v>
      </c>
      <c r="KA97">
        <f t="shared" si="493"/>
        <v>239</v>
      </c>
      <c r="KB97">
        <f t="shared" ca="1" si="410"/>
        <v>0</v>
      </c>
      <c r="KD97">
        <f t="shared" ca="1" si="494"/>
        <v>40621237</v>
      </c>
      <c r="KE97">
        <f t="shared" ca="1" si="495"/>
        <v>0</v>
      </c>
      <c r="KF97">
        <f t="shared" ca="1" si="496"/>
        <v>40621237</v>
      </c>
      <c r="KG97">
        <f t="shared" ca="1" si="549"/>
        <v>0</v>
      </c>
      <c r="KH97">
        <f t="shared" ca="1" si="497"/>
        <v>0</v>
      </c>
      <c r="KI97">
        <f t="shared" ca="1" si="550"/>
        <v>0</v>
      </c>
      <c r="KJ97">
        <f t="shared" ca="1" si="411"/>
        <v>0</v>
      </c>
      <c r="KK97">
        <f t="shared" ca="1" si="412"/>
        <v>0</v>
      </c>
      <c r="KL97">
        <f t="shared" si="551"/>
        <v>2.2321095760416365</v>
      </c>
      <c r="KM97">
        <f>Assumptions!$E$34</f>
        <v>1.2</v>
      </c>
      <c r="KN97">
        <f ca="1">IF(AND(KH97&gt;1,KE97&gt;1),((LOG(KE97,KH97)^(1/EXP(1)))^(1/Assumptions!$D$30))-(1-Assumptions!$D$31),1)</f>
        <v>1</v>
      </c>
      <c r="KO97" s="42">
        <v>1</v>
      </c>
      <c r="KP97">
        <v>0.15</v>
      </c>
      <c r="KR97">
        <f t="shared" ca="1" si="498"/>
        <v>2.6785314912499638</v>
      </c>
      <c r="KS97">
        <f t="shared" ca="1" si="499"/>
        <v>0</v>
      </c>
      <c r="KT97" s="42">
        <v>1</v>
      </c>
      <c r="KV97">
        <f t="shared" ca="1" si="500"/>
        <v>0</v>
      </c>
      <c r="KW97">
        <f t="shared" ca="1" si="501"/>
        <v>0</v>
      </c>
      <c r="KX97">
        <f t="shared" ca="1" si="413"/>
        <v>0</v>
      </c>
      <c r="KY97">
        <v>1</v>
      </c>
      <c r="LB97">
        <f t="shared" ca="1" si="414"/>
        <v>0</v>
      </c>
      <c r="LC97" s="17">
        <f>INDEX(MilitarySpend,MATCH($A97,'Budget Decisions'!$A$3:$A$160,0),MATCH(LC$2,MilitarySpendCol,0))</f>
        <v>505</v>
      </c>
      <c r="LD97">
        <f t="shared" si="552"/>
        <v>2.2321095760416365</v>
      </c>
      <c r="LE97">
        <f>IF($A97&gt;=Assumptions!$D$40,1,0)</f>
        <v>1</v>
      </c>
      <c r="LF97">
        <f>Assumptions!$D$41</f>
        <v>0.83299999999999996</v>
      </c>
      <c r="LG97" s="42">
        <v>1</v>
      </c>
      <c r="LH97">
        <f>Assumptions!$D$42</f>
        <v>0.2</v>
      </c>
      <c r="LI97">
        <f t="shared" si="502"/>
        <v>1.8593472768426831</v>
      </c>
      <c r="LJ97">
        <f t="shared" ca="1" si="415"/>
        <v>0</v>
      </c>
      <c r="LK97" s="17">
        <f>INDEX(MedicalSpend,MATCH($A97,'Budget Decisions'!$A$3:$A$160,0),MATCH(LK$2,MedicalSpendCol,0))</f>
        <v>328</v>
      </c>
      <c r="LL97" s="17">
        <f>IF(INDEX('Budget Decisions'!$E$4:$E$160,MATCH(Model!$A97,'Budget Decisions'!$A$4:$A$160,0))="CURED",1,0)</f>
        <v>1</v>
      </c>
      <c r="LM97">
        <f t="shared" si="553"/>
        <v>1</v>
      </c>
      <c r="LN97" s="42">
        <v>1</v>
      </c>
      <c r="LO97">
        <f>Assumptions!$D$49</f>
        <v>0.2</v>
      </c>
      <c r="LP97">
        <f t="shared" si="503"/>
        <v>328</v>
      </c>
      <c r="LQ97">
        <f t="shared" ca="1" si="416"/>
        <v>0</v>
      </c>
      <c r="LS97">
        <f t="shared" ca="1" si="504"/>
        <v>14303542</v>
      </c>
      <c r="LT97">
        <f t="shared" ca="1" si="505"/>
        <v>0</v>
      </c>
      <c r="LU97">
        <f t="shared" ca="1" si="506"/>
        <v>14303542</v>
      </c>
      <c r="LV97">
        <f t="shared" ca="1" si="554"/>
        <v>0</v>
      </c>
      <c r="LW97">
        <f t="shared" ca="1" si="507"/>
        <v>0</v>
      </c>
      <c r="LX97">
        <f t="shared" ca="1" si="555"/>
        <v>0</v>
      </c>
      <c r="LY97">
        <f t="shared" ca="1" si="417"/>
        <v>0</v>
      </c>
      <c r="LZ97">
        <f t="shared" ca="1" si="418"/>
        <v>0</v>
      </c>
      <c r="MA97">
        <f t="shared" si="556"/>
        <v>2.7100766589378384</v>
      </c>
      <c r="MB97">
        <f>Assumptions!$E$34</f>
        <v>1.2</v>
      </c>
      <c r="MC97">
        <f ca="1">IF(AND(LW97&gt;1,LT97&gt;1),((LOG(LT97,LW97)^(1/EXP(1)))^(1/Assumptions!$D$30))-(1-Assumptions!$D$31),1)</f>
        <v>1</v>
      </c>
      <c r="MD97" s="42">
        <v>1</v>
      </c>
      <c r="ME97">
        <v>0.15</v>
      </c>
      <c r="MG97">
        <f t="shared" ca="1" si="508"/>
        <v>3.2520919907254062</v>
      </c>
      <c r="MH97">
        <f t="shared" ca="1" si="509"/>
        <v>0</v>
      </c>
      <c r="MI97" s="42">
        <v>1</v>
      </c>
      <c r="MK97">
        <f t="shared" ca="1" si="510"/>
        <v>0</v>
      </c>
      <c r="ML97">
        <f t="shared" ca="1" si="511"/>
        <v>0</v>
      </c>
      <c r="MM97">
        <f t="shared" ca="1" si="419"/>
        <v>0</v>
      </c>
      <c r="MN97">
        <v>1</v>
      </c>
      <c r="MQ97">
        <f t="shared" ca="1" si="420"/>
        <v>0</v>
      </c>
      <c r="MR97" s="17">
        <f>INDEX(MilitarySpend,MATCH($A97,'Budget Decisions'!$A$3:$A$160,0),MATCH(MR$2,MilitarySpendCol,0))</f>
        <v>453</v>
      </c>
      <c r="MS97">
        <f t="shared" si="557"/>
        <v>2.7100766589378384</v>
      </c>
      <c r="MT97">
        <f>IF($A97&gt;=Assumptions!$D$40,1,0)</f>
        <v>1</v>
      </c>
      <c r="MU97">
        <f>Assumptions!$D$41</f>
        <v>0.83299999999999996</v>
      </c>
      <c r="MV97" s="42">
        <v>1</v>
      </c>
      <c r="MW97">
        <f>Assumptions!$D$42</f>
        <v>0.2</v>
      </c>
      <c r="MX97">
        <f t="shared" si="512"/>
        <v>2.2574938568952194</v>
      </c>
      <c r="MY97">
        <f t="shared" ca="1" si="421"/>
        <v>0</v>
      </c>
      <c r="MZ97" s="17">
        <f>INDEX(MedicalSpend,MATCH($A97,'Budget Decisions'!$A$3:$A$160,0),MATCH(MZ$2,MedicalSpendCol,0))</f>
        <v>463</v>
      </c>
      <c r="NA97" s="17">
        <f>IF(INDEX('Budget Decisions'!$E$4:$E$160,MATCH(Model!$A97,'Budget Decisions'!$A$4:$A$160,0))="CURED",1,0)</f>
        <v>1</v>
      </c>
      <c r="NB97">
        <f t="shared" si="558"/>
        <v>1</v>
      </c>
      <c r="NC97" s="42">
        <v>1</v>
      </c>
      <c r="ND97">
        <f>Assumptions!$D$49</f>
        <v>0.2</v>
      </c>
      <c r="NE97">
        <f t="shared" si="513"/>
        <v>463</v>
      </c>
      <c r="NF97">
        <f t="shared" ca="1" si="422"/>
        <v>0</v>
      </c>
    </row>
    <row r="98" spans="1:370" x14ac:dyDescent="0.35">
      <c r="A98">
        <f t="shared" si="514"/>
        <v>95</v>
      </c>
      <c r="C98">
        <f t="shared" ca="1" si="423"/>
        <v>49070225</v>
      </c>
      <c r="D98">
        <f t="shared" ca="1" si="424"/>
        <v>0</v>
      </c>
      <c r="E98">
        <f t="shared" ca="1" si="425"/>
        <v>49070225</v>
      </c>
      <c r="F98">
        <f t="shared" ca="1" si="515"/>
        <v>0</v>
      </c>
      <c r="G98">
        <f t="shared" ca="1" si="426"/>
        <v>0</v>
      </c>
      <c r="H98">
        <f t="shared" ca="1" si="516"/>
        <v>0</v>
      </c>
      <c r="I98">
        <f t="shared" ca="1" si="369"/>
        <v>0</v>
      </c>
      <c r="J98">
        <f t="shared" ca="1" si="370"/>
        <v>0</v>
      </c>
      <c r="K98">
        <f t="shared" si="517"/>
        <v>0.82857634545527548</v>
      </c>
      <c r="L98">
        <f>Assumptions!$E$34</f>
        <v>1.2</v>
      </c>
      <c r="M98">
        <f ca="1">IF(AND(G98&gt;1,D98&gt;1),((LOG(D98,G98)^(1/EXP(1)))^(1/Assumptions!$D$30))-(1-Assumptions!$D$31),1)</f>
        <v>1</v>
      </c>
      <c r="N98" s="42">
        <v>1</v>
      </c>
      <c r="O98">
        <v>0.15</v>
      </c>
      <c r="Q98">
        <f t="shared" ca="1" si="427"/>
        <v>0.99429161454633053</v>
      </c>
      <c r="R98">
        <f t="shared" ca="1" si="428"/>
        <v>0</v>
      </c>
      <c r="S98" s="42">
        <v>1</v>
      </c>
      <c r="U98">
        <f t="shared" ca="1" si="429"/>
        <v>0</v>
      </c>
      <c r="V98">
        <f t="shared" ca="1" si="430"/>
        <v>0</v>
      </c>
      <c r="W98">
        <f t="shared" ca="1" si="371"/>
        <v>0</v>
      </c>
      <c r="X98">
        <v>1</v>
      </c>
      <c r="AA98">
        <f t="shared" ca="1" si="372"/>
        <v>0</v>
      </c>
      <c r="AB98" s="17">
        <f>INDEX(MilitarySpend,MATCH($A98,'Budget Decisions'!$A$3:$A$160,0),MATCH(AB$2,MilitarySpendCol,0))</f>
        <v>289</v>
      </c>
      <c r="AC98">
        <f t="shared" si="518"/>
        <v>0.82857634545527548</v>
      </c>
      <c r="AD98">
        <f>IF($A98&gt;=Assumptions!$D$40,1,0)</f>
        <v>1</v>
      </c>
      <c r="AE98">
        <f>Assumptions!$D$41</f>
        <v>0.83299999999999996</v>
      </c>
      <c r="AF98" s="42">
        <v>1</v>
      </c>
      <c r="AG98">
        <f>Assumptions!$D$42</f>
        <v>0.2</v>
      </c>
      <c r="AH98">
        <f t="shared" si="431"/>
        <v>0.69020409576424446</v>
      </c>
      <c r="AI98">
        <f t="shared" ca="1" si="373"/>
        <v>0</v>
      </c>
      <c r="AJ98" s="17">
        <f>INDEX(MedicalSpend,MATCH($A98,'Budget Decisions'!$A$3:$A$160,0),MATCH(AJ$2,MedicalSpendCol,0))</f>
        <v>333</v>
      </c>
      <c r="AK98" s="17">
        <f>IF(INDEX('Budget Decisions'!$E$4:$E$160,MATCH(Model!$A98,'Budget Decisions'!$A$4:$A$160,0))="CURED",1,0)</f>
        <v>1</v>
      </c>
      <c r="AL98">
        <f t="shared" si="519"/>
        <v>1</v>
      </c>
      <c r="AM98" s="42">
        <v>1</v>
      </c>
      <c r="AN98">
        <f>Assumptions!$D$49</f>
        <v>0.2</v>
      </c>
      <c r="AO98">
        <f t="shared" si="432"/>
        <v>333</v>
      </c>
      <c r="AP98">
        <f t="shared" ca="1" si="374"/>
        <v>0</v>
      </c>
      <c r="AR98">
        <f t="shared" ca="1" si="433"/>
        <v>21784507</v>
      </c>
      <c r="AS98">
        <f t="shared" ca="1" si="434"/>
        <v>0</v>
      </c>
      <c r="AT98">
        <f t="shared" ca="1" si="435"/>
        <v>21784507</v>
      </c>
      <c r="AU98">
        <f t="shared" ca="1" si="436"/>
        <v>0</v>
      </c>
      <c r="AV98">
        <f t="shared" ca="1" si="437"/>
        <v>0</v>
      </c>
      <c r="AW98">
        <f t="shared" ca="1" si="520"/>
        <v>0</v>
      </c>
      <c r="AX98">
        <f t="shared" ca="1" si="375"/>
        <v>0</v>
      </c>
      <c r="AY98">
        <f t="shared" ca="1" si="376"/>
        <v>0</v>
      </c>
      <c r="AZ98">
        <f t="shared" si="521"/>
        <v>0.15936301189359656</v>
      </c>
      <c r="BA98">
        <f>Assumptions!$E$34</f>
        <v>1.2</v>
      </c>
      <c r="BB98">
        <f ca="1">IF(AND(AV98&gt;1,AS98&gt;1),((LOG(AS98,AV98)^(1/EXP(1)))^(1/Assumptions!$D$30))-(1-Assumptions!$D$31),1)</f>
        <v>1</v>
      </c>
      <c r="BC98" s="42">
        <v>1</v>
      </c>
      <c r="BD98">
        <v>0.15</v>
      </c>
      <c r="BF98">
        <f t="shared" ca="1" si="438"/>
        <v>0.19123561427231586</v>
      </c>
      <c r="BG98">
        <f t="shared" ca="1" si="439"/>
        <v>0</v>
      </c>
      <c r="BH98" s="42">
        <v>1</v>
      </c>
      <c r="BJ98">
        <f t="shared" ca="1" si="440"/>
        <v>0</v>
      </c>
      <c r="BK98">
        <f t="shared" ca="1" si="441"/>
        <v>0</v>
      </c>
      <c r="BL98">
        <f t="shared" ca="1" si="377"/>
        <v>0</v>
      </c>
      <c r="BM98">
        <v>1</v>
      </c>
      <c r="BP98">
        <f t="shared" ca="1" si="378"/>
        <v>0</v>
      </c>
      <c r="BQ98" s="17">
        <f>INDEX(MilitarySpend,MATCH($A98,'Budget Decisions'!$A$3:$A$160,0),MATCH(BQ$2,MilitarySpendCol,0))</f>
        <v>445</v>
      </c>
      <c r="BR98">
        <f t="shared" si="522"/>
        <v>0.15936301189359656</v>
      </c>
      <c r="BS98">
        <f>IF($A98&gt;=Assumptions!$D$40,1,0)</f>
        <v>1</v>
      </c>
      <c r="BT98">
        <f>Assumptions!$D$41</f>
        <v>0.83299999999999996</v>
      </c>
      <c r="BU98" s="42">
        <v>1</v>
      </c>
      <c r="BV98">
        <f>Assumptions!$D$42</f>
        <v>0.2</v>
      </c>
      <c r="BW98">
        <f t="shared" si="442"/>
        <v>0.13274938890736593</v>
      </c>
      <c r="BX98">
        <f t="shared" ca="1" si="379"/>
        <v>0</v>
      </c>
      <c r="BY98" s="17">
        <f>INDEX(MedicalSpend,MATCH($A98,'Budget Decisions'!$A$3:$A$160,0),MATCH(BY$2,MedicalSpendCol,0))</f>
        <v>284</v>
      </c>
      <c r="BZ98" s="17">
        <f>IF(INDEX('Budget Decisions'!$E$4:$E$160,MATCH(Model!$A98,'Budget Decisions'!$A$4:$A$160,0))="CURED",1,0)</f>
        <v>1</v>
      </c>
      <c r="CA98">
        <f t="shared" si="523"/>
        <v>1</v>
      </c>
      <c r="CB98" s="42">
        <v>1</v>
      </c>
      <c r="CC98">
        <f>Assumptions!$D$49</f>
        <v>0.2</v>
      </c>
      <c r="CD98">
        <f t="shared" si="443"/>
        <v>284</v>
      </c>
      <c r="CE98">
        <f t="shared" ca="1" si="380"/>
        <v>0</v>
      </c>
      <c r="CG98">
        <f t="shared" ca="1" si="444"/>
        <v>20165794</v>
      </c>
      <c r="CH98">
        <f t="shared" ca="1" si="445"/>
        <v>0</v>
      </c>
      <c r="CI98">
        <f t="shared" ca="1" si="446"/>
        <v>20165794</v>
      </c>
      <c r="CJ98">
        <f t="shared" ca="1" si="524"/>
        <v>0</v>
      </c>
      <c r="CK98">
        <f t="shared" ca="1" si="447"/>
        <v>0</v>
      </c>
      <c r="CL98">
        <f t="shared" ca="1" si="525"/>
        <v>0</v>
      </c>
      <c r="CM98">
        <f t="shared" ca="1" si="381"/>
        <v>0</v>
      </c>
      <c r="CN98">
        <f t="shared" ca="1" si="382"/>
        <v>0</v>
      </c>
      <c r="CO98">
        <f t="shared" si="526"/>
        <v>0.24130002925990637</v>
      </c>
      <c r="CP98">
        <f>Assumptions!$E$34</f>
        <v>1.2</v>
      </c>
      <c r="CQ98">
        <f ca="1">IF(AND(CK98&gt;1,CH98&gt;1),((LOG(CH98,CK98)^(1/EXP(1)))^(1/Assumptions!$D$30))-(1-Assumptions!$D$31),1)</f>
        <v>1</v>
      </c>
      <c r="CR98" s="42">
        <v>1</v>
      </c>
      <c r="CS98">
        <v>0.15</v>
      </c>
      <c r="CU98">
        <f t="shared" ca="1" si="448"/>
        <v>0.28956003511188766</v>
      </c>
      <c r="CV98">
        <f t="shared" ca="1" si="449"/>
        <v>0</v>
      </c>
      <c r="CW98" s="42">
        <v>1</v>
      </c>
      <c r="CY98">
        <f t="shared" ca="1" si="450"/>
        <v>0</v>
      </c>
      <c r="CZ98">
        <f t="shared" ca="1" si="451"/>
        <v>0</v>
      </c>
      <c r="DA98">
        <f t="shared" ca="1" si="383"/>
        <v>0</v>
      </c>
      <c r="DB98">
        <v>1</v>
      </c>
      <c r="DE98">
        <f t="shared" ca="1" si="384"/>
        <v>0</v>
      </c>
      <c r="DF98" s="17">
        <f>INDEX(MilitarySpend,MATCH($A98,'Budget Decisions'!$A$3:$A$160,0),MATCH(DF$2,MilitarySpendCol,0))</f>
        <v>256</v>
      </c>
      <c r="DG98">
        <f t="shared" si="527"/>
        <v>0.24130002925990637</v>
      </c>
      <c r="DH98">
        <f>IF($A98&gt;=Assumptions!$D$40,1,0)</f>
        <v>1</v>
      </c>
      <c r="DI98">
        <f>Assumptions!$D$41</f>
        <v>0.83299999999999996</v>
      </c>
      <c r="DJ98" s="42">
        <v>1</v>
      </c>
      <c r="DK98">
        <f>Assumptions!$D$42</f>
        <v>0.2</v>
      </c>
      <c r="DL98">
        <f t="shared" si="452"/>
        <v>0.20100292437350201</v>
      </c>
      <c r="DM98">
        <f t="shared" ca="1" si="385"/>
        <v>0</v>
      </c>
      <c r="DN98" s="17">
        <f>INDEX(MedicalSpend,MATCH($A98,'Budget Decisions'!$A$3:$A$160,0),MATCH(DN$2,MedicalSpendCol,0))</f>
        <v>294</v>
      </c>
      <c r="DO98" s="17">
        <f>IF(INDEX('Budget Decisions'!$E$4:$E$160,MATCH(Model!$A98,'Budget Decisions'!$A$4:$A$160,0))="CURED",1,0)</f>
        <v>1</v>
      </c>
      <c r="DP98">
        <f t="shared" si="528"/>
        <v>1</v>
      </c>
      <c r="DQ98" s="42">
        <v>1</v>
      </c>
      <c r="DR98">
        <f>Assumptions!$D$49</f>
        <v>0.2</v>
      </c>
      <c r="DS98">
        <f t="shared" si="453"/>
        <v>294</v>
      </c>
      <c r="DT98">
        <f t="shared" ca="1" si="386"/>
        <v>0</v>
      </c>
      <c r="DV98">
        <f t="shared" ca="1" si="454"/>
        <v>46395654</v>
      </c>
      <c r="DW98">
        <f t="shared" ca="1" si="455"/>
        <v>0</v>
      </c>
      <c r="DX98">
        <f t="shared" ca="1" si="456"/>
        <v>46395654</v>
      </c>
      <c r="DY98">
        <f t="shared" ca="1" si="529"/>
        <v>0</v>
      </c>
      <c r="DZ98">
        <f t="shared" ca="1" si="457"/>
        <v>0</v>
      </c>
      <c r="EA98">
        <f t="shared" ca="1" si="530"/>
        <v>0</v>
      </c>
      <c r="EB98">
        <f t="shared" ca="1" si="387"/>
        <v>0</v>
      </c>
      <c r="EC98">
        <f t="shared" ca="1" si="388"/>
        <v>0</v>
      </c>
      <c r="ED98">
        <f t="shared" si="531"/>
        <v>0.87442730726206253</v>
      </c>
      <c r="EE98">
        <f>Assumptions!$E$34</f>
        <v>1.2</v>
      </c>
      <c r="EF98">
        <f ca="1">IF(AND(DZ98&gt;1,DW98&gt;1),((LOG(DW98,DZ98)^(1/EXP(1)))^(1/Assumptions!$D$30))-(1-Assumptions!$D$31),1)</f>
        <v>1</v>
      </c>
      <c r="EG98" s="42">
        <v>1</v>
      </c>
      <c r="EH98">
        <v>0.15</v>
      </c>
      <c r="EJ98">
        <f t="shared" ca="1" si="458"/>
        <v>1.049312768714475</v>
      </c>
      <c r="EK98">
        <f t="shared" ca="1" si="459"/>
        <v>0</v>
      </c>
      <c r="EL98" s="42">
        <v>1</v>
      </c>
      <c r="EN98">
        <f t="shared" ca="1" si="460"/>
        <v>0</v>
      </c>
      <c r="EO98">
        <f t="shared" ca="1" si="461"/>
        <v>0</v>
      </c>
      <c r="EP98">
        <f t="shared" ca="1" si="389"/>
        <v>0</v>
      </c>
      <c r="EQ98">
        <v>1</v>
      </c>
      <c r="ET98">
        <f t="shared" ca="1" si="390"/>
        <v>0</v>
      </c>
      <c r="EU98" s="17">
        <f>INDEX(MilitarySpend,MATCH($A98,'Budget Decisions'!$A$3:$A$160,0),MATCH(EU$2,MilitarySpendCol,0))</f>
        <v>268</v>
      </c>
      <c r="EV98">
        <f t="shared" si="532"/>
        <v>0.87442730726206253</v>
      </c>
      <c r="EW98">
        <f>IF($A98&gt;=Assumptions!$D$40,1,0)</f>
        <v>1</v>
      </c>
      <c r="EX98">
        <f>Assumptions!$D$41</f>
        <v>0.83299999999999996</v>
      </c>
      <c r="EY98" s="42">
        <v>1</v>
      </c>
      <c r="EZ98">
        <f>Assumptions!$D$42</f>
        <v>0.2</v>
      </c>
      <c r="FA98">
        <f t="shared" si="462"/>
        <v>0.72839794694929805</v>
      </c>
      <c r="FB98">
        <f t="shared" ca="1" si="391"/>
        <v>0</v>
      </c>
      <c r="FC98" s="17">
        <f>INDEX(MedicalSpend,MATCH($A98,'Budget Decisions'!$A$3:$A$160,0),MATCH(FC$2,MedicalSpendCol,0))</f>
        <v>339</v>
      </c>
      <c r="FD98" s="17">
        <f>IF(INDEX('Budget Decisions'!$E$4:$E$160,MATCH(Model!$A98,'Budget Decisions'!$A$4:$A$160,0))="CURED",1,0)</f>
        <v>1</v>
      </c>
      <c r="FE98">
        <f t="shared" si="533"/>
        <v>1</v>
      </c>
      <c r="FF98" s="42">
        <v>1</v>
      </c>
      <c r="FG98">
        <f>Assumptions!$D$49</f>
        <v>0.2</v>
      </c>
      <c r="FH98">
        <f t="shared" si="463"/>
        <v>339</v>
      </c>
      <c r="FI98">
        <f t="shared" ca="1" si="392"/>
        <v>0</v>
      </c>
      <c r="FK98">
        <f t="shared" ca="1" si="464"/>
        <v>35235521</v>
      </c>
      <c r="FL98">
        <f t="shared" ca="1" si="465"/>
        <v>0</v>
      </c>
      <c r="FM98">
        <f t="shared" ca="1" si="466"/>
        <v>35235521</v>
      </c>
      <c r="FN98">
        <f t="shared" ca="1" si="534"/>
        <v>0</v>
      </c>
      <c r="FO98">
        <f t="shared" ca="1" si="467"/>
        <v>0</v>
      </c>
      <c r="FP98">
        <f t="shared" ca="1" si="535"/>
        <v>0</v>
      </c>
      <c r="FQ98">
        <f t="shared" ca="1" si="393"/>
        <v>0</v>
      </c>
      <c r="FR98">
        <f t="shared" ca="1" si="394"/>
        <v>0</v>
      </c>
      <c r="FS98">
        <f t="shared" si="536"/>
        <v>0.36303408195741388</v>
      </c>
      <c r="FT98">
        <f>Assumptions!$E$34</f>
        <v>1.2</v>
      </c>
      <c r="FU98">
        <f ca="1">IF(AND(FO98&gt;1,FL98&gt;1),((LOG(FL98,FO98)^(1/EXP(1)))^(1/Assumptions!$D$30))-(1-Assumptions!$D$31),1)</f>
        <v>1</v>
      </c>
      <c r="FV98" s="42">
        <v>1</v>
      </c>
      <c r="FW98">
        <v>0.15</v>
      </c>
      <c r="FY98">
        <f t="shared" ca="1" si="468"/>
        <v>0.43564089834889663</v>
      </c>
      <c r="FZ98">
        <f t="shared" ca="1" si="469"/>
        <v>0</v>
      </c>
      <c r="GA98" s="42">
        <v>1</v>
      </c>
      <c r="GC98">
        <f t="shared" ca="1" si="470"/>
        <v>0</v>
      </c>
      <c r="GD98">
        <f t="shared" ca="1" si="471"/>
        <v>0</v>
      </c>
      <c r="GE98">
        <f t="shared" ca="1" si="395"/>
        <v>0</v>
      </c>
      <c r="GF98">
        <v>1</v>
      </c>
      <c r="GI98">
        <f t="shared" ca="1" si="396"/>
        <v>0</v>
      </c>
      <c r="GJ98" s="17">
        <f>INDEX(MilitarySpend,MATCH($A98,'Budget Decisions'!$A$3:$A$160,0),MATCH(GJ$2,MilitarySpendCol,0))</f>
        <v>185</v>
      </c>
      <c r="GK98">
        <f t="shared" si="537"/>
        <v>0.36303408195741388</v>
      </c>
      <c r="GL98">
        <f>IF($A98&gt;=Assumptions!$D$40,1,0)</f>
        <v>1</v>
      </c>
      <c r="GM98">
        <f>Assumptions!$D$41</f>
        <v>0.83299999999999996</v>
      </c>
      <c r="GN98" s="42">
        <v>1</v>
      </c>
      <c r="GO98">
        <f>Assumptions!$D$42</f>
        <v>0.2</v>
      </c>
      <c r="GP98">
        <f t="shared" si="472"/>
        <v>0.30240739027052577</v>
      </c>
      <c r="GQ98">
        <f t="shared" ca="1" si="397"/>
        <v>0</v>
      </c>
      <c r="GR98" s="17">
        <f>INDEX(MedicalSpend,MATCH($A98,'Budget Decisions'!$A$3:$A$160,0),MATCH(GR$2,MedicalSpendCol,0))</f>
        <v>322</v>
      </c>
      <c r="GS98" s="17">
        <f>IF(INDEX('Budget Decisions'!$E$4:$E$160,MATCH(Model!$A98,'Budget Decisions'!$A$4:$A$160,0))="CURED",1,0)</f>
        <v>1</v>
      </c>
      <c r="GT98">
        <f t="shared" si="538"/>
        <v>1</v>
      </c>
      <c r="GU98" s="42">
        <v>1</v>
      </c>
      <c r="GV98">
        <f>Assumptions!$D$49</f>
        <v>0.2</v>
      </c>
      <c r="GW98">
        <f t="shared" si="473"/>
        <v>322</v>
      </c>
      <c r="GX98">
        <f t="shared" ca="1" si="398"/>
        <v>0</v>
      </c>
      <c r="GZ98">
        <f t="shared" ca="1" si="474"/>
        <v>18084651</v>
      </c>
      <c r="HA98">
        <f t="shared" ca="1" si="475"/>
        <v>0</v>
      </c>
      <c r="HB98">
        <f t="shared" ca="1" si="476"/>
        <v>18084651</v>
      </c>
      <c r="HC98">
        <f t="shared" ca="1" si="539"/>
        <v>0</v>
      </c>
      <c r="HD98">
        <f t="shared" ca="1" si="477"/>
        <v>0</v>
      </c>
      <c r="HE98">
        <f t="shared" ca="1" si="540"/>
        <v>0</v>
      </c>
      <c r="HF98">
        <f t="shared" ca="1" si="399"/>
        <v>0</v>
      </c>
      <c r="HG98">
        <f t="shared" ca="1" si="400"/>
        <v>0</v>
      </c>
      <c r="HH98">
        <f t="shared" si="541"/>
        <v>0.464689620669401</v>
      </c>
      <c r="HI98">
        <f>Assumptions!$E$34</f>
        <v>1.2</v>
      </c>
      <c r="HJ98">
        <f ca="1">IF(AND(HD98&gt;1,HA98&gt;1),((LOG(HA98,HD98)^(1/EXP(1)))^(1/Assumptions!$D$30))-(1-Assumptions!$D$31),1)</f>
        <v>1</v>
      </c>
      <c r="HK98" s="42">
        <v>1</v>
      </c>
      <c r="HL98">
        <v>0.15</v>
      </c>
      <c r="HN98">
        <f t="shared" ca="1" si="478"/>
        <v>0.55762754480328114</v>
      </c>
      <c r="HO98">
        <f t="shared" ca="1" si="479"/>
        <v>0</v>
      </c>
      <c r="HP98" s="42">
        <v>1</v>
      </c>
      <c r="HR98">
        <f t="shared" ca="1" si="480"/>
        <v>0</v>
      </c>
      <c r="HS98">
        <f t="shared" ca="1" si="481"/>
        <v>0</v>
      </c>
      <c r="HT98">
        <f t="shared" ca="1" si="401"/>
        <v>0</v>
      </c>
      <c r="HU98">
        <v>1</v>
      </c>
      <c r="HX98">
        <f t="shared" ca="1" si="402"/>
        <v>0</v>
      </c>
      <c r="HY98" s="17">
        <f>INDEX(MilitarySpend,MATCH($A98,'Budget Decisions'!$A$3:$A$160,0),MATCH(HY$2,MilitarySpendCol,0))</f>
        <v>467</v>
      </c>
      <c r="HZ98">
        <f t="shared" si="542"/>
        <v>0.464689620669401</v>
      </c>
      <c r="IA98">
        <f>IF($A98&gt;=Assumptions!$D$40,1,0)</f>
        <v>1</v>
      </c>
      <c r="IB98">
        <f>Assumptions!$D$41</f>
        <v>0.83299999999999996</v>
      </c>
      <c r="IC98" s="42">
        <v>1</v>
      </c>
      <c r="ID98">
        <f>Assumptions!$D$42</f>
        <v>0.2</v>
      </c>
      <c r="IE98">
        <f t="shared" si="482"/>
        <v>0.38708645401761099</v>
      </c>
      <c r="IF98">
        <f t="shared" ca="1" si="403"/>
        <v>0</v>
      </c>
      <c r="IG98" s="17">
        <f>INDEX(MedicalSpend,MATCH($A98,'Budget Decisions'!$A$3:$A$160,0),MATCH(IG$2,MedicalSpendCol,0))</f>
        <v>271</v>
      </c>
      <c r="IH98" s="17">
        <f>IF(INDEX('Budget Decisions'!$E$4:$E$160,MATCH(Model!$A98,'Budget Decisions'!$A$4:$A$160,0))="CURED",1,0)</f>
        <v>1</v>
      </c>
      <c r="II98">
        <f t="shared" si="543"/>
        <v>1</v>
      </c>
      <c r="IJ98" s="42">
        <v>1</v>
      </c>
      <c r="IK98">
        <f>Assumptions!$D$49</f>
        <v>0.2</v>
      </c>
      <c r="IL98">
        <f t="shared" si="483"/>
        <v>271</v>
      </c>
      <c r="IM98">
        <f t="shared" ca="1" si="404"/>
        <v>0</v>
      </c>
      <c r="IO98">
        <f t="shared" ca="1" si="484"/>
        <v>57806544</v>
      </c>
      <c r="IP98">
        <f t="shared" ca="1" si="485"/>
        <v>0</v>
      </c>
      <c r="IQ98">
        <f t="shared" ca="1" si="486"/>
        <v>57806544</v>
      </c>
      <c r="IR98">
        <f t="shared" ca="1" si="544"/>
        <v>0</v>
      </c>
      <c r="IS98">
        <f t="shared" ca="1" si="487"/>
        <v>0</v>
      </c>
      <c r="IT98">
        <f t="shared" ca="1" si="545"/>
        <v>0</v>
      </c>
      <c r="IU98">
        <f t="shared" ca="1" si="405"/>
        <v>0</v>
      </c>
      <c r="IV98">
        <f t="shared" ca="1" si="406"/>
        <v>0</v>
      </c>
      <c r="IW98">
        <f t="shared" si="546"/>
        <v>1.1264233685228699</v>
      </c>
      <c r="IX98">
        <f>Assumptions!$E$34</f>
        <v>1.2</v>
      </c>
      <c r="IY98">
        <f ca="1">IF(AND(IS98&gt;1,IP98&gt;1),((LOG(IP98,IS98)^(1/EXP(1)))^(1/Assumptions!$D$30))-(1-Assumptions!$D$31),1)</f>
        <v>1</v>
      </c>
      <c r="IZ98" s="42">
        <v>1</v>
      </c>
      <c r="JA98">
        <v>0.15</v>
      </c>
      <c r="JC98">
        <f t="shared" ca="1" si="488"/>
        <v>1.3517080422274439</v>
      </c>
      <c r="JD98">
        <f t="shared" ca="1" si="489"/>
        <v>0</v>
      </c>
      <c r="JE98" s="42">
        <v>1</v>
      </c>
      <c r="JG98">
        <f t="shared" ca="1" si="490"/>
        <v>0</v>
      </c>
      <c r="JH98">
        <f t="shared" ca="1" si="491"/>
        <v>0</v>
      </c>
      <c r="JI98">
        <f t="shared" ca="1" si="407"/>
        <v>0</v>
      </c>
      <c r="JJ98">
        <v>1</v>
      </c>
      <c r="JM98">
        <f t="shared" ca="1" si="408"/>
        <v>0</v>
      </c>
      <c r="JN98" s="17">
        <f>INDEX(MilitarySpend,MATCH($A98,'Budget Decisions'!$A$3:$A$160,0),MATCH(JN$2,MilitarySpendCol,0))</f>
        <v>202</v>
      </c>
      <c r="JO98">
        <f t="shared" si="547"/>
        <v>1.1264233685228699</v>
      </c>
      <c r="JP98">
        <f>IF($A98&gt;=Assumptions!$D$40,1,0)</f>
        <v>1</v>
      </c>
      <c r="JQ98">
        <f>Assumptions!$D$41</f>
        <v>0.83299999999999996</v>
      </c>
      <c r="JR98" s="42">
        <v>1</v>
      </c>
      <c r="JS98">
        <f>Assumptions!$D$42</f>
        <v>0.2</v>
      </c>
      <c r="JT98">
        <f t="shared" si="492"/>
        <v>0.9383106659795506</v>
      </c>
      <c r="JU98">
        <f t="shared" ca="1" si="409"/>
        <v>0</v>
      </c>
      <c r="JV98" s="17">
        <f>INDEX(MedicalSpend,MATCH($A98,'Budget Decisions'!$A$3:$A$160,0),MATCH(JV$2,MedicalSpendCol,0))</f>
        <v>239</v>
      </c>
      <c r="JW98" s="17">
        <f>IF(INDEX('Budget Decisions'!$E$4:$E$160,MATCH(Model!$A98,'Budget Decisions'!$A$4:$A$160,0))="CURED",1,0)</f>
        <v>1</v>
      </c>
      <c r="JX98">
        <f t="shared" si="548"/>
        <v>1</v>
      </c>
      <c r="JY98" s="42">
        <v>1</v>
      </c>
      <c r="JZ98">
        <f>Assumptions!$D$49</f>
        <v>0.2</v>
      </c>
      <c r="KA98">
        <f t="shared" si="493"/>
        <v>239</v>
      </c>
      <c r="KB98">
        <f t="shared" ca="1" si="410"/>
        <v>0</v>
      </c>
      <c r="KD98">
        <f t="shared" ca="1" si="494"/>
        <v>40621237</v>
      </c>
      <c r="KE98">
        <f t="shared" ca="1" si="495"/>
        <v>0</v>
      </c>
      <c r="KF98">
        <f t="shared" ca="1" si="496"/>
        <v>40621237</v>
      </c>
      <c r="KG98">
        <f t="shared" ca="1" si="549"/>
        <v>0</v>
      </c>
      <c r="KH98">
        <f t="shared" ca="1" si="497"/>
        <v>0</v>
      </c>
      <c r="KI98">
        <f t="shared" ca="1" si="550"/>
        <v>0</v>
      </c>
      <c r="KJ98">
        <f t="shared" ca="1" si="411"/>
        <v>0</v>
      </c>
      <c r="KK98">
        <f t="shared" ca="1" si="412"/>
        <v>0</v>
      </c>
      <c r="KL98">
        <f t="shared" si="551"/>
        <v>2.2321095760416365</v>
      </c>
      <c r="KM98">
        <f>Assumptions!$E$34</f>
        <v>1.2</v>
      </c>
      <c r="KN98">
        <f ca="1">IF(AND(KH98&gt;1,KE98&gt;1),((LOG(KE98,KH98)^(1/EXP(1)))^(1/Assumptions!$D$30))-(1-Assumptions!$D$31),1)</f>
        <v>1</v>
      </c>
      <c r="KO98" s="42">
        <v>1</v>
      </c>
      <c r="KP98">
        <v>0.15</v>
      </c>
      <c r="KR98">
        <f t="shared" ca="1" si="498"/>
        <v>2.6785314912499638</v>
      </c>
      <c r="KS98">
        <f t="shared" ca="1" si="499"/>
        <v>0</v>
      </c>
      <c r="KT98" s="42">
        <v>1</v>
      </c>
      <c r="KV98">
        <f t="shared" ca="1" si="500"/>
        <v>0</v>
      </c>
      <c r="KW98">
        <f t="shared" ca="1" si="501"/>
        <v>0</v>
      </c>
      <c r="KX98">
        <f t="shared" ca="1" si="413"/>
        <v>0</v>
      </c>
      <c r="KY98">
        <v>1</v>
      </c>
      <c r="LB98">
        <f t="shared" ca="1" si="414"/>
        <v>0</v>
      </c>
      <c r="LC98" s="17">
        <f>INDEX(MilitarySpend,MATCH($A98,'Budget Decisions'!$A$3:$A$160,0),MATCH(LC$2,MilitarySpendCol,0))</f>
        <v>505</v>
      </c>
      <c r="LD98">
        <f t="shared" si="552"/>
        <v>2.2321095760416365</v>
      </c>
      <c r="LE98">
        <f>IF($A98&gt;=Assumptions!$D$40,1,0)</f>
        <v>1</v>
      </c>
      <c r="LF98">
        <f>Assumptions!$D$41</f>
        <v>0.83299999999999996</v>
      </c>
      <c r="LG98" s="42">
        <v>1</v>
      </c>
      <c r="LH98">
        <f>Assumptions!$D$42</f>
        <v>0.2</v>
      </c>
      <c r="LI98">
        <f t="shared" si="502"/>
        <v>1.8593472768426831</v>
      </c>
      <c r="LJ98">
        <f t="shared" ca="1" si="415"/>
        <v>0</v>
      </c>
      <c r="LK98" s="17">
        <f>INDEX(MedicalSpend,MATCH($A98,'Budget Decisions'!$A$3:$A$160,0),MATCH(LK$2,MedicalSpendCol,0))</f>
        <v>328</v>
      </c>
      <c r="LL98" s="17">
        <f>IF(INDEX('Budget Decisions'!$E$4:$E$160,MATCH(Model!$A98,'Budget Decisions'!$A$4:$A$160,0))="CURED",1,0)</f>
        <v>1</v>
      </c>
      <c r="LM98">
        <f t="shared" si="553"/>
        <v>1</v>
      </c>
      <c r="LN98" s="42">
        <v>1</v>
      </c>
      <c r="LO98">
        <f>Assumptions!$D$49</f>
        <v>0.2</v>
      </c>
      <c r="LP98">
        <f t="shared" si="503"/>
        <v>328</v>
      </c>
      <c r="LQ98">
        <f t="shared" ca="1" si="416"/>
        <v>0</v>
      </c>
      <c r="LS98">
        <f t="shared" ca="1" si="504"/>
        <v>14303542</v>
      </c>
      <c r="LT98">
        <f t="shared" ca="1" si="505"/>
        <v>0</v>
      </c>
      <c r="LU98">
        <f t="shared" ca="1" si="506"/>
        <v>14303542</v>
      </c>
      <c r="LV98">
        <f t="shared" ca="1" si="554"/>
        <v>0</v>
      </c>
      <c r="LW98">
        <f t="shared" ca="1" si="507"/>
        <v>0</v>
      </c>
      <c r="LX98">
        <f t="shared" ca="1" si="555"/>
        <v>0</v>
      </c>
      <c r="LY98">
        <f t="shared" ca="1" si="417"/>
        <v>0</v>
      </c>
      <c r="LZ98">
        <f t="shared" ca="1" si="418"/>
        <v>0</v>
      </c>
      <c r="MA98">
        <f t="shared" si="556"/>
        <v>2.7100766589378384</v>
      </c>
      <c r="MB98">
        <f>Assumptions!$E$34</f>
        <v>1.2</v>
      </c>
      <c r="MC98">
        <f ca="1">IF(AND(LW98&gt;1,LT98&gt;1),((LOG(LT98,LW98)^(1/EXP(1)))^(1/Assumptions!$D$30))-(1-Assumptions!$D$31),1)</f>
        <v>1</v>
      </c>
      <c r="MD98" s="42">
        <v>1</v>
      </c>
      <c r="ME98">
        <v>0.15</v>
      </c>
      <c r="MG98">
        <f t="shared" ca="1" si="508"/>
        <v>3.2520919907254062</v>
      </c>
      <c r="MH98">
        <f t="shared" ca="1" si="509"/>
        <v>0</v>
      </c>
      <c r="MI98" s="42">
        <v>1</v>
      </c>
      <c r="MK98">
        <f t="shared" ca="1" si="510"/>
        <v>0</v>
      </c>
      <c r="ML98">
        <f t="shared" ca="1" si="511"/>
        <v>0</v>
      </c>
      <c r="MM98">
        <f t="shared" ca="1" si="419"/>
        <v>0</v>
      </c>
      <c r="MN98">
        <v>1</v>
      </c>
      <c r="MQ98">
        <f t="shared" ca="1" si="420"/>
        <v>0</v>
      </c>
      <c r="MR98" s="17">
        <f>INDEX(MilitarySpend,MATCH($A98,'Budget Decisions'!$A$3:$A$160,0),MATCH(MR$2,MilitarySpendCol,0))</f>
        <v>453</v>
      </c>
      <c r="MS98">
        <f t="shared" si="557"/>
        <v>2.7100766589378384</v>
      </c>
      <c r="MT98">
        <f>IF($A98&gt;=Assumptions!$D$40,1,0)</f>
        <v>1</v>
      </c>
      <c r="MU98">
        <f>Assumptions!$D$41</f>
        <v>0.83299999999999996</v>
      </c>
      <c r="MV98" s="42">
        <v>1</v>
      </c>
      <c r="MW98">
        <f>Assumptions!$D$42</f>
        <v>0.2</v>
      </c>
      <c r="MX98">
        <f t="shared" si="512"/>
        <v>2.2574938568952194</v>
      </c>
      <c r="MY98">
        <f t="shared" ca="1" si="421"/>
        <v>0</v>
      </c>
      <c r="MZ98" s="17">
        <f>INDEX(MedicalSpend,MATCH($A98,'Budget Decisions'!$A$3:$A$160,0),MATCH(MZ$2,MedicalSpendCol,0))</f>
        <v>463</v>
      </c>
      <c r="NA98" s="17">
        <f>IF(INDEX('Budget Decisions'!$E$4:$E$160,MATCH(Model!$A98,'Budget Decisions'!$A$4:$A$160,0))="CURED",1,0)</f>
        <v>1</v>
      </c>
      <c r="NB98">
        <f t="shared" si="558"/>
        <v>1</v>
      </c>
      <c r="NC98" s="42">
        <v>1</v>
      </c>
      <c r="ND98">
        <f>Assumptions!$D$49</f>
        <v>0.2</v>
      </c>
      <c r="NE98">
        <f t="shared" si="513"/>
        <v>463</v>
      </c>
      <c r="NF98">
        <f t="shared" ca="1" si="422"/>
        <v>0</v>
      </c>
    </row>
    <row r="99" spans="1:370" x14ac:dyDescent="0.35">
      <c r="A99">
        <f t="shared" si="514"/>
        <v>96</v>
      </c>
      <c r="C99">
        <f t="shared" ca="1" si="423"/>
        <v>49070225</v>
      </c>
      <c r="D99">
        <f t="shared" ca="1" si="424"/>
        <v>0</v>
      </c>
      <c r="E99">
        <f t="shared" ca="1" si="425"/>
        <v>49070225</v>
      </c>
      <c r="F99">
        <f t="shared" ca="1" si="515"/>
        <v>0</v>
      </c>
      <c r="G99">
        <f t="shared" ca="1" si="426"/>
        <v>0</v>
      </c>
      <c r="H99">
        <f t="shared" ca="1" si="516"/>
        <v>0</v>
      </c>
      <c r="I99">
        <f t="shared" ca="1" si="369"/>
        <v>0</v>
      </c>
      <c r="J99">
        <f t="shared" ca="1" si="370"/>
        <v>0</v>
      </c>
      <c r="K99">
        <f t="shared" si="517"/>
        <v>0.82857634545527548</v>
      </c>
      <c r="L99">
        <f>Assumptions!$E$34</f>
        <v>1.2</v>
      </c>
      <c r="M99">
        <f ca="1">IF(AND(G99&gt;1,D99&gt;1),((LOG(D99,G99)^(1/EXP(1)))^(1/Assumptions!$D$30))-(1-Assumptions!$D$31),1)</f>
        <v>1</v>
      </c>
      <c r="N99" s="42">
        <v>1</v>
      </c>
      <c r="O99">
        <v>0.15</v>
      </c>
      <c r="Q99">
        <f t="shared" ca="1" si="427"/>
        <v>0.99429161454633053</v>
      </c>
      <c r="R99">
        <f t="shared" ca="1" si="428"/>
        <v>0</v>
      </c>
      <c r="S99" s="42">
        <v>1</v>
      </c>
      <c r="U99">
        <f t="shared" ca="1" si="429"/>
        <v>0</v>
      </c>
      <c r="V99">
        <f t="shared" ca="1" si="430"/>
        <v>0</v>
      </c>
      <c r="W99">
        <f t="shared" ca="1" si="371"/>
        <v>0</v>
      </c>
      <c r="X99">
        <v>1</v>
      </c>
      <c r="AA99">
        <f t="shared" ca="1" si="372"/>
        <v>0</v>
      </c>
      <c r="AB99" s="17">
        <f>INDEX(MilitarySpend,MATCH($A99,'Budget Decisions'!$A$3:$A$160,0),MATCH(AB$2,MilitarySpendCol,0))</f>
        <v>289</v>
      </c>
      <c r="AC99">
        <f t="shared" si="518"/>
        <v>0.82857634545527548</v>
      </c>
      <c r="AD99">
        <f>IF($A99&gt;=Assumptions!$D$40,1,0)</f>
        <v>1</v>
      </c>
      <c r="AE99">
        <f>Assumptions!$D$41</f>
        <v>0.83299999999999996</v>
      </c>
      <c r="AF99" s="42">
        <v>1</v>
      </c>
      <c r="AG99">
        <f>Assumptions!$D$42</f>
        <v>0.2</v>
      </c>
      <c r="AH99">
        <f t="shared" si="431"/>
        <v>0.69020409576424446</v>
      </c>
      <c r="AI99">
        <f t="shared" ca="1" si="373"/>
        <v>0</v>
      </c>
      <c r="AJ99" s="17">
        <f>INDEX(MedicalSpend,MATCH($A99,'Budget Decisions'!$A$3:$A$160,0),MATCH(AJ$2,MedicalSpendCol,0))</f>
        <v>333</v>
      </c>
      <c r="AK99" s="17">
        <f>IF(INDEX('Budget Decisions'!$E$4:$E$160,MATCH(Model!$A99,'Budget Decisions'!$A$4:$A$160,0))="CURED",1,0)</f>
        <v>1</v>
      </c>
      <c r="AL99">
        <f t="shared" si="519"/>
        <v>1</v>
      </c>
      <c r="AM99" s="42">
        <v>1</v>
      </c>
      <c r="AN99">
        <f>Assumptions!$D$49</f>
        <v>0.2</v>
      </c>
      <c r="AO99">
        <f t="shared" si="432"/>
        <v>333</v>
      </c>
      <c r="AP99">
        <f t="shared" ca="1" si="374"/>
        <v>0</v>
      </c>
      <c r="AR99">
        <f t="shared" ca="1" si="433"/>
        <v>21784507</v>
      </c>
      <c r="AS99">
        <f t="shared" ca="1" si="434"/>
        <v>0</v>
      </c>
      <c r="AT99">
        <f t="shared" ca="1" si="435"/>
        <v>21784507</v>
      </c>
      <c r="AU99">
        <f t="shared" ca="1" si="436"/>
        <v>0</v>
      </c>
      <c r="AV99">
        <f t="shared" ca="1" si="437"/>
        <v>0</v>
      </c>
      <c r="AW99">
        <f t="shared" ca="1" si="520"/>
        <v>0</v>
      </c>
      <c r="AX99">
        <f t="shared" ca="1" si="375"/>
        <v>0</v>
      </c>
      <c r="AY99">
        <f t="shared" ca="1" si="376"/>
        <v>0</v>
      </c>
      <c r="AZ99">
        <f t="shared" si="521"/>
        <v>0.15936301189359656</v>
      </c>
      <c r="BA99">
        <f>Assumptions!$E$34</f>
        <v>1.2</v>
      </c>
      <c r="BB99">
        <f ca="1">IF(AND(AV99&gt;1,AS99&gt;1),((LOG(AS99,AV99)^(1/EXP(1)))^(1/Assumptions!$D$30))-(1-Assumptions!$D$31),1)</f>
        <v>1</v>
      </c>
      <c r="BC99" s="42">
        <v>1</v>
      </c>
      <c r="BD99">
        <v>0.15</v>
      </c>
      <c r="BF99">
        <f t="shared" ca="1" si="438"/>
        <v>0.19123561427231586</v>
      </c>
      <c r="BG99">
        <f t="shared" ca="1" si="439"/>
        <v>0</v>
      </c>
      <c r="BH99" s="42">
        <v>1</v>
      </c>
      <c r="BJ99">
        <f t="shared" ca="1" si="440"/>
        <v>0</v>
      </c>
      <c r="BK99">
        <f t="shared" ca="1" si="441"/>
        <v>0</v>
      </c>
      <c r="BL99">
        <f t="shared" ca="1" si="377"/>
        <v>0</v>
      </c>
      <c r="BM99">
        <v>1</v>
      </c>
      <c r="BP99">
        <f t="shared" ca="1" si="378"/>
        <v>0</v>
      </c>
      <c r="BQ99" s="17">
        <f>INDEX(MilitarySpend,MATCH($A99,'Budget Decisions'!$A$3:$A$160,0),MATCH(BQ$2,MilitarySpendCol,0))</f>
        <v>445</v>
      </c>
      <c r="BR99">
        <f t="shared" si="522"/>
        <v>0.15936301189359656</v>
      </c>
      <c r="BS99">
        <f>IF($A99&gt;=Assumptions!$D$40,1,0)</f>
        <v>1</v>
      </c>
      <c r="BT99">
        <f>Assumptions!$D$41</f>
        <v>0.83299999999999996</v>
      </c>
      <c r="BU99" s="42">
        <v>1</v>
      </c>
      <c r="BV99">
        <f>Assumptions!$D$42</f>
        <v>0.2</v>
      </c>
      <c r="BW99">
        <f t="shared" si="442"/>
        <v>0.13274938890736593</v>
      </c>
      <c r="BX99">
        <f t="shared" ca="1" si="379"/>
        <v>0</v>
      </c>
      <c r="BY99" s="17">
        <f>INDEX(MedicalSpend,MATCH($A99,'Budget Decisions'!$A$3:$A$160,0),MATCH(BY$2,MedicalSpendCol,0))</f>
        <v>284</v>
      </c>
      <c r="BZ99" s="17">
        <f>IF(INDEX('Budget Decisions'!$E$4:$E$160,MATCH(Model!$A99,'Budget Decisions'!$A$4:$A$160,0))="CURED",1,0)</f>
        <v>1</v>
      </c>
      <c r="CA99">
        <f t="shared" si="523"/>
        <v>1</v>
      </c>
      <c r="CB99" s="42">
        <v>1</v>
      </c>
      <c r="CC99">
        <f>Assumptions!$D$49</f>
        <v>0.2</v>
      </c>
      <c r="CD99">
        <f t="shared" si="443"/>
        <v>284</v>
      </c>
      <c r="CE99">
        <f t="shared" ca="1" si="380"/>
        <v>0</v>
      </c>
      <c r="CG99">
        <f t="shared" ca="1" si="444"/>
        <v>20165794</v>
      </c>
      <c r="CH99">
        <f t="shared" ca="1" si="445"/>
        <v>0</v>
      </c>
      <c r="CI99">
        <f t="shared" ca="1" si="446"/>
        <v>20165794</v>
      </c>
      <c r="CJ99">
        <f t="shared" ca="1" si="524"/>
        <v>0</v>
      </c>
      <c r="CK99">
        <f t="shared" ca="1" si="447"/>
        <v>0</v>
      </c>
      <c r="CL99">
        <f t="shared" ca="1" si="525"/>
        <v>0</v>
      </c>
      <c r="CM99">
        <f t="shared" ca="1" si="381"/>
        <v>0</v>
      </c>
      <c r="CN99">
        <f t="shared" ca="1" si="382"/>
        <v>0</v>
      </c>
      <c r="CO99">
        <f t="shared" si="526"/>
        <v>0.24130002925990637</v>
      </c>
      <c r="CP99">
        <f>Assumptions!$E$34</f>
        <v>1.2</v>
      </c>
      <c r="CQ99">
        <f ca="1">IF(AND(CK99&gt;1,CH99&gt;1),((LOG(CH99,CK99)^(1/EXP(1)))^(1/Assumptions!$D$30))-(1-Assumptions!$D$31),1)</f>
        <v>1</v>
      </c>
      <c r="CR99" s="42">
        <v>1</v>
      </c>
      <c r="CS99">
        <v>0.15</v>
      </c>
      <c r="CU99">
        <f t="shared" ca="1" si="448"/>
        <v>0.28956003511188766</v>
      </c>
      <c r="CV99">
        <f t="shared" ca="1" si="449"/>
        <v>0</v>
      </c>
      <c r="CW99" s="42">
        <v>1</v>
      </c>
      <c r="CY99">
        <f t="shared" ca="1" si="450"/>
        <v>0</v>
      </c>
      <c r="CZ99">
        <f t="shared" ca="1" si="451"/>
        <v>0</v>
      </c>
      <c r="DA99">
        <f t="shared" ca="1" si="383"/>
        <v>0</v>
      </c>
      <c r="DB99">
        <v>1</v>
      </c>
      <c r="DE99">
        <f t="shared" ca="1" si="384"/>
        <v>0</v>
      </c>
      <c r="DF99" s="17">
        <f>INDEX(MilitarySpend,MATCH($A99,'Budget Decisions'!$A$3:$A$160,0),MATCH(DF$2,MilitarySpendCol,0))</f>
        <v>256</v>
      </c>
      <c r="DG99">
        <f t="shared" si="527"/>
        <v>0.24130002925990637</v>
      </c>
      <c r="DH99">
        <f>IF($A99&gt;=Assumptions!$D$40,1,0)</f>
        <v>1</v>
      </c>
      <c r="DI99">
        <f>Assumptions!$D$41</f>
        <v>0.83299999999999996</v>
      </c>
      <c r="DJ99" s="42">
        <v>1</v>
      </c>
      <c r="DK99">
        <f>Assumptions!$D$42</f>
        <v>0.2</v>
      </c>
      <c r="DL99">
        <f t="shared" si="452"/>
        <v>0.20100292437350201</v>
      </c>
      <c r="DM99">
        <f t="shared" ca="1" si="385"/>
        <v>0</v>
      </c>
      <c r="DN99" s="17">
        <f>INDEX(MedicalSpend,MATCH($A99,'Budget Decisions'!$A$3:$A$160,0),MATCH(DN$2,MedicalSpendCol,0))</f>
        <v>294</v>
      </c>
      <c r="DO99" s="17">
        <f>IF(INDEX('Budget Decisions'!$E$4:$E$160,MATCH(Model!$A99,'Budget Decisions'!$A$4:$A$160,0))="CURED",1,0)</f>
        <v>1</v>
      </c>
      <c r="DP99">
        <f t="shared" si="528"/>
        <v>1</v>
      </c>
      <c r="DQ99" s="42">
        <v>1</v>
      </c>
      <c r="DR99">
        <f>Assumptions!$D$49</f>
        <v>0.2</v>
      </c>
      <c r="DS99">
        <f t="shared" si="453"/>
        <v>294</v>
      </c>
      <c r="DT99">
        <f t="shared" ca="1" si="386"/>
        <v>0</v>
      </c>
      <c r="DV99">
        <f t="shared" ca="1" si="454"/>
        <v>46395654</v>
      </c>
      <c r="DW99">
        <f t="shared" ca="1" si="455"/>
        <v>0</v>
      </c>
      <c r="DX99">
        <f t="shared" ca="1" si="456"/>
        <v>46395654</v>
      </c>
      <c r="DY99">
        <f t="shared" ca="1" si="529"/>
        <v>0</v>
      </c>
      <c r="DZ99">
        <f t="shared" ca="1" si="457"/>
        <v>0</v>
      </c>
      <c r="EA99">
        <f t="shared" ca="1" si="530"/>
        <v>0</v>
      </c>
      <c r="EB99">
        <f t="shared" ca="1" si="387"/>
        <v>0</v>
      </c>
      <c r="EC99">
        <f t="shared" ca="1" si="388"/>
        <v>0</v>
      </c>
      <c r="ED99">
        <f t="shared" si="531"/>
        <v>0.87442730726206253</v>
      </c>
      <c r="EE99">
        <f>Assumptions!$E$34</f>
        <v>1.2</v>
      </c>
      <c r="EF99">
        <f ca="1">IF(AND(DZ99&gt;1,DW99&gt;1),((LOG(DW99,DZ99)^(1/EXP(1)))^(1/Assumptions!$D$30))-(1-Assumptions!$D$31),1)</f>
        <v>1</v>
      </c>
      <c r="EG99" s="42">
        <v>1</v>
      </c>
      <c r="EH99">
        <v>0.15</v>
      </c>
      <c r="EJ99">
        <f t="shared" ca="1" si="458"/>
        <v>1.049312768714475</v>
      </c>
      <c r="EK99">
        <f t="shared" ca="1" si="459"/>
        <v>0</v>
      </c>
      <c r="EL99" s="42">
        <v>1</v>
      </c>
      <c r="EN99">
        <f t="shared" ca="1" si="460"/>
        <v>0</v>
      </c>
      <c r="EO99">
        <f t="shared" ca="1" si="461"/>
        <v>0</v>
      </c>
      <c r="EP99">
        <f t="shared" ca="1" si="389"/>
        <v>0</v>
      </c>
      <c r="EQ99">
        <v>1</v>
      </c>
      <c r="ET99">
        <f t="shared" ca="1" si="390"/>
        <v>0</v>
      </c>
      <c r="EU99" s="17">
        <f>INDEX(MilitarySpend,MATCH($A99,'Budget Decisions'!$A$3:$A$160,0),MATCH(EU$2,MilitarySpendCol,0))</f>
        <v>268</v>
      </c>
      <c r="EV99">
        <f t="shared" si="532"/>
        <v>0.87442730726206253</v>
      </c>
      <c r="EW99">
        <f>IF($A99&gt;=Assumptions!$D$40,1,0)</f>
        <v>1</v>
      </c>
      <c r="EX99">
        <f>Assumptions!$D$41</f>
        <v>0.83299999999999996</v>
      </c>
      <c r="EY99" s="42">
        <v>1</v>
      </c>
      <c r="EZ99">
        <f>Assumptions!$D$42</f>
        <v>0.2</v>
      </c>
      <c r="FA99">
        <f t="shared" si="462"/>
        <v>0.72839794694929805</v>
      </c>
      <c r="FB99">
        <f t="shared" ca="1" si="391"/>
        <v>0</v>
      </c>
      <c r="FC99" s="17">
        <f>INDEX(MedicalSpend,MATCH($A99,'Budget Decisions'!$A$3:$A$160,0),MATCH(FC$2,MedicalSpendCol,0))</f>
        <v>339</v>
      </c>
      <c r="FD99" s="17">
        <f>IF(INDEX('Budget Decisions'!$E$4:$E$160,MATCH(Model!$A99,'Budget Decisions'!$A$4:$A$160,0))="CURED",1,0)</f>
        <v>1</v>
      </c>
      <c r="FE99">
        <f t="shared" si="533"/>
        <v>1</v>
      </c>
      <c r="FF99" s="42">
        <v>1</v>
      </c>
      <c r="FG99">
        <f>Assumptions!$D$49</f>
        <v>0.2</v>
      </c>
      <c r="FH99">
        <f t="shared" si="463"/>
        <v>339</v>
      </c>
      <c r="FI99">
        <f t="shared" ca="1" si="392"/>
        <v>0</v>
      </c>
      <c r="FK99">
        <f t="shared" ca="1" si="464"/>
        <v>35235521</v>
      </c>
      <c r="FL99">
        <f t="shared" ca="1" si="465"/>
        <v>0</v>
      </c>
      <c r="FM99">
        <f t="shared" ca="1" si="466"/>
        <v>35235521</v>
      </c>
      <c r="FN99">
        <f t="shared" ca="1" si="534"/>
        <v>0</v>
      </c>
      <c r="FO99">
        <f t="shared" ca="1" si="467"/>
        <v>0</v>
      </c>
      <c r="FP99">
        <f t="shared" ca="1" si="535"/>
        <v>0</v>
      </c>
      <c r="FQ99">
        <f t="shared" ca="1" si="393"/>
        <v>0</v>
      </c>
      <c r="FR99">
        <f t="shared" ca="1" si="394"/>
        <v>0</v>
      </c>
      <c r="FS99">
        <f t="shared" si="536"/>
        <v>0.36303408195741388</v>
      </c>
      <c r="FT99">
        <f>Assumptions!$E$34</f>
        <v>1.2</v>
      </c>
      <c r="FU99">
        <f ca="1">IF(AND(FO99&gt;1,FL99&gt;1),((LOG(FL99,FO99)^(1/EXP(1)))^(1/Assumptions!$D$30))-(1-Assumptions!$D$31),1)</f>
        <v>1</v>
      </c>
      <c r="FV99" s="42">
        <v>1</v>
      </c>
      <c r="FW99">
        <v>0.15</v>
      </c>
      <c r="FY99">
        <f t="shared" ca="1" si="468"/>
        <v>0.43564089834889663</v>
      </c>
      <c r="FZ99">
        <f t="shared" ca="1" si="469"/>
        <v>0</v>
      </c>
      <c r="GA99" s="42">
        <v>1</v>
      </c>
      <c r="GC99">
        <f t="shared" ca="1" si="470"/>
        <v>0</v>
      </c>
      <c r="GD99">
        <f t="shared" ca="1" si="471"/>
        <v>0</v>
      </c>
      <c r="GE99">
        <f t="shared" ca="1" si="395"/>
        <v>0</v>
      </c>
      <c r="GF99">
        <v>1</v>
      </c>
      <c r="GI99">
        <f t="shared" ca="1" si="396"/>
        <v>0</v>
      </c>
      <c r="GJ99" s="17">
        <f>INDEX(MilitarySpend,MATCH($A99,'Budget Decisions'!$A$3:$A$160,0),MATCH(GJ$2,MilitarySpendCol,0))</f>
        <v>185</v>
      </c>
      <c r="GK99">
        <f t="shared" si="537"/>
        <v>0.36303408195741388</v>
      </c>
      <c r="GL99">
        <f>IF($A99&gt;=Assumptions!$D$40,1,0)</f>
        <v>1</v>
      </c>
      <c r="GM99">
        <f>Assumptions!$D$41</f>
        <v>0.83299999999999996</v>
      </c>
      <c r="GN99" s="42">
        <v>1</v>
      </c>
      <c r="GO99">
        <f>Assumptions!$D$42</f>
        <v>0.2</v>
      </c>
      <c r="GP99">
        <f t="shared" si="472"/>
        <v>0.30240739027052577</v>
      </c>
      <c r="GQ99">
        <f t="shared" ca="1" si="397"/>
        <v>0</v>
      </c>
      <c r="GR99" s="17">
        <f>INDEX(MedicalSpend,MATCH($A99,'Budget Decisions'!$A$3:$A$160,0),MATCH(GR$2,MedicalSpendCol,0))</f>
        <v>322</v>
      </c>
      <c r="GS99" s="17">
        <f>IF(INDEX('Budget Decisions'!$E$4:$E$160,MATCH(Model!$A99,'Budget Decisions'!$A$4:$A$160,0))="CURED",1,0)</f>
        <v>1</v>
      </c>
      <c r="GT99">
        <f t="shared" si="538"/>
        <v>1</v>
      </c>
      <c r="GU99" s="42">
        <v>1</v>
      </c>
      <c r="GV99">
        <f>Assumptions!$D$49</f>
        <v>0.2</v>
      </c>
      <c r="GW99">
        <f t="shared" si="473"/>
        <v>322</v>
      </c>
      <c r="GX99">
        <f t="shared" ca="1" si="398"/>
        <v>0</v>
      </c>
      <c r="GZ99">
        <f t="shared" ca="1" si="474"/>
        <v>18084651</v>
      </c>
      <c r="HA99">
        <f t="shared" ca="1" si="475"/>
        <v>0</v>
      </c>
      <c r="HB99">
        <f t="shared" ca="1" si="476"/>
        <v>18084651</v>
      </c>
      <c r="HC99">
        <f t="shared" ca="1" si="539"/>
        <v>0</v>
      </c>
      <c r="HD99">
        <f t="shared" ca="1" si="477"/>
        <v>0</v>
      </c>
      <c r="HE99">
        <f t="shared" ca="1" si="540"/>
        <v>0</v>
      </c>
      <c r="HF99">
        <f t="shared" ca="1" si="399"/>
        <v>0</v>
      </c>
      <c r="HG99">
        <f t="shared" ca="1" si="400"/>
        <v>0</v>
      </c>
      <c r="HH99">
        <f t="shared" si="541"/>
        <v>0.464689620669401</v>
      </c>
      <c r="HI99">
        <f>Assumptions!$E$34</f>
        <v>1.2</v>
      </c>
      <c r="HJ99">
        <f ca="1">IF(AND(HD99&gt;1,HA99&gt;1),((LOG(HA99,HD99)^(1/EXP(1)))^(1/Assumptions!$D$30))-(1-Assumptions!$D$31),1)</f>
        <v>1</v>
      </c>
      <c r="HK99" s="42">
        <v>1</v>
      </c>
      <c r="HL99">
        <v>0.15</v>
      </c>
      <c r="HN99">
        <f t="shared" ca="1" si="478"/>
        <v>0.55762754480328114</v>
      </c>
      <c r="HO99">
        <f t="shared" ca="1" si="479"/>
        <v>0</v>
      </c>
      <c r="HP99" s="42">
        <v>1</v>
      </c>
      <c r="HR99">
        <f t="shared" ca="1" si="480"/>
        <v>0</v>
      </c>
      <c r="HS99">
        <f t="shared" ca="1" si="481"/>
        <v>0</v>
      </c>
      <c r="HT99">
        <f t="shared" ca="1" si="401"/>
        <v>0</v>
      </c>
      <c r="HU99">
        <v>1</v>
      </c>
      <c r="HX99">
        <f t="shared" ca="1" si="402"/>
        <v>0</v>
      </c>
      <c r="HY99" s="17">
        <f>INDEX(MilitarySpend,MATCH($A99,'Budget Decisions'!$A$3:$A$160,0),MATCH(HY$2,MilitarySpendCol,0))</f>
        <v>467</v>
      </c>
      <c r="HZ99">
        <f t="shared" si="542"/>
        <v>0.464689620669401</v>
      </c>
      <c r="IA99">
        <f>IF($A99&gt;=Assumptions!$D$40,1,0)</f>
        <v>1</v>
      </c>
      <c r="IB99">
        <f>Assumptions!$D$41</f>
        <v>0.83299999999999996</v>
      </c>
      <c r="IC99" s="42">
        <v>1</v>
      </c>
      <c r="ID99">
        <f>Assumptions!$D$42</f>
        <v>0.2</v>
      </c>
      <c r="IE99">
        <f t="shared" si="482"/>
        <v>0.38708645401761099</v>
      </c>
      <c r="IF99">
        <f t="shared" ca="1" si="403"/>
        <v>0</v>
      </c>
      <c r="IG99" s="17">
        <f>INDEX(MedicalSpend,MATCH($A99,'Budget Decisions'!$A$3:$A$160,0),MATCH(IG$2,MedicalSpendCol,0))</f>
        <v>271</v>
      </c>
      <c r="IH99" s="17">
        <f>IF(INDEX('Budget Decisions'!$E$4:$E$160,MATCH(Model!$A99,'Budget Decisions'!$A$4:$A$160,0))="CURED",1,0)</f>
        <v>1</v>
      </c>
      <c r="II99">
        <f t="shared" si="543"/>
        <v>1</v>
      </c>
      <c r="IJ99" s="42">
        <v>1</v>
      </c>
      <c r="IK99">
        <f>Assumptions!$D$49</f>
        <v>0.2</v>
      </c>
      <c r="IL99">
        <f t="shared" si="483"/>
        <v>271</v>
      </c>
      <c r="IM99">
        <f t="shared" ca="1" si="404"/>
        <v>0</v>
      </c>
      <c r="IO99">
        <f t="shared" ca="1" si="484"/>
        <v>57806544</v>
      </c>
      <c r="IP99">
        <f t="shared" ca="1" si="485"/>
        <v>0</v>
      </c>
      <c r="IQ99">
        <f t="shared" ca="1" si="486"/>
        <v>57806544</v>
      </c>
      <c r="IR99">
        <f t="shared" ca="1" si="544"/>
        <v>0</v>
      </c>
      <c r="IS99">
        <f t="shared" ca="1" si="487"/>
        <v>0</v>
      </c>
      <c r="IT99">
        <f t="shared" ca="1" si="545"/>
        <v>0</v>
      </c>
      <c r="IU99">
        <f t="shared" ca="1" si="405"/>
        <v>0</v>
      </c>
      <c r="IV99">
        <f t="shared" ca="1" si="406"/>
        <v>0</v>
      </c>
      <c r="IW99">
        <f t="shared" si="546"/>
        <v>1.1264233685228699</v>
      </c>
      <c r="IX99">
        <f>Assumptions!$E$34</f>
        <v>1.2</v>
      </c>
      <c r="IY99">
        <f ca="1">IF(AND(IS99&gt;1,IP99&gt;1),((LOG(IP99,IS99)^(1/EXP(1)))^(1/Assumptions!$D$30))-(1-Assumptions!$D$31),1)</f>
        <v>1</v>
      </c>
      <c r="IZ99" s="42">
        <v>1</v>
      </c>
      <c r="JA99">
        <v>0.15</v>
      </c>
      <c r="JC99">
        <f t="shared" ca="1" si="488"/>
        <v>1.3517080422274439</v>
      </c>
      <c r="JD99">
        <f t="shared" ca="1" si="489"/>
        <v>0</v>
      </c>
      <c r="JE99" s="42">
        <v>1</v>
      </c>
      <c r="JG99">
        <f t="shared" ca="1" si="490"/>
        <v>0</v>
      </c>
      <c r="JH99">
        <f t="shared" ca="1" si="491"/>
        <v>0</v>
      </c>
      <c r="JI99">
        <f t="shared" ca="1" si="407"/>
        <v>0</v>
      </c>
      <c r="JJ99">
        <v>1</v>
      </c>
      <c r="JM99">
        <f t="shared" ca="1" si="408"/>
        <v>0</v>
      </c>
      <c r="JN99" s="17">
        <f>INDEX(MilitarySpend,MATCH($A99,'Budget Decisions'!$A$3:$A$160,0),MATCH(JN$2,MilitarySpendCol,0))</f>
        <v>202</v>
      </c>
      <c r="JO99">
        <f t="shared" si="547"/>
        <v>1.1264233685228699</v>
      </c>
      <c r="JP99">
        <f>IF($A99&gt;=Assumptions!$D$40,1,0)</f>
        <v>1</v>
      </c>
      <c r="JQ99">
        <f>Assumptions!$D$41</f>
        <v>0.83299999999999996</v>
      </c>
      <c r="JR99" s="42">
        <v>1</v>
      </c>
      <c r="JS99">
        <f>Assumptions!$D$42</f>
        <v>0.2</v>
      </c>
      <c r="JT99">
        <f t="shared" si="492"/>
        <v>0.9383106659795506</v>
      </c>
      <c r="JU99">
        <f t="shared" ca="1" si="409"/>
        <v>0</v>
      </c>
      <c r="JV99" s="17">
        <f>INDEX(MedicalSpend,MATCH($A99,'Budget Decisions'!$A$3:$A$160,0),MATCH(JV$2,MedicalSpendCol,0))</f>
        <v>239</v>
      </c>
      <c r="JW99" s="17">
        <f>IF(INDEX('Budget Decisions'!$E$4:$E$160,MATCH(Model!$A99,'Budget Decisions'!$A$4:$A$160,0))="CURED",1,0)</f>
        <v>1</v>
      </c>
      <c r="JX99">
        <f t="shared" si="548"/>
        <v>1</v>
      </c>
      <c r="JY99" s="42">
        <v>1</v>
      </c>
      <c r="JZ99">
        <f>Assumptions!$D$49</f>
        <v>0.2</v>
      </c>
      <c r="KA99">
        <f t="shared" si="493"/>
        <v>239</v>
      </c>
      <c r="KB99">
        <f t="shared" ca="1" si="410"/>
        <v>0</v>
      </c>
      <c r="KD99">
        <f t="shared" ca="1" si="494"/>
        <v>40621237</v>
      </c>
      <c r="KE99">
        <f t="shared" ca="1" si="495"/>
        <v>0</v>
      </c>
      <c r="KF99">
        <f t="shared" ca="1" si="496"/>
        <v>40621237</v>
      </c>
      <c r="KG99">
        <f t="shared" ca="1" si="549"/>
        <v>0</v>
      </c>
      <c r="KH99">
        <f t="shared" ca="1" si="497"/>
        <v>0</v>
      </c>
      <c r="KI99">
        <f t="shared" ca="1" si="550"/>
        <v>0</v>
      </c>
      <c r="KJ99">
        <f t="shared" ca="1" si="411"/>
        <v>0</v>
      </c>
      <c r="KK99">
        <f t="shared" ca="1" si="412"/>
        <v>0</v>
      </c>
      <c r="KL99">
        <f t="shared" si="551"/>
        <v>2.2321095760416365</v>
      </c>
      <c r="KM99">
        <f>Assumptions!$E$34</f>
        <v>1.2</v>
      </c>
      <c r="KN99">
        <f ca="1">IF(AND(KH99&gt;1,KE99&gt;1),((LOG(KE99,KH99)^(1/EXP(1)))^(1/Assumptions!$D$30))-(1-Assumptions!$D$31),1)</f>
        <v>1</v>
      </c>
      <c r="KO99" s="42">
        <v>1</v>
      </c>
      <c r="KP99">
        <v>0.15</v>
      </c>
      <c r="KR99">
        <f t="shared" ca="1" si="498"/>
        <v>2.6785314912499638</v>
      </c>
      <c r="KS99">
        <f t="shared" ca="1" si="499"/>
        <v>0</v>
      </c>
      <c r="KT99" s="42">
        <v>1</v>
      </c>
      <c r="KV99">
        <f t="shared" ca="1" si="500"/>
        <v>0</v>
      </c>
      <c r="KW99">
        <f t="shared" ca="1" si="501"/>
        <v>0</v>
      </c>
      <c r="KX99">
        <f t="shared" ca="1" si="413"/>
        <v>0</v>
      </c>
      <c r="KY99">
        <v>1</v>
      </c>
      <c r="LB99">
        <f t="shared" ca="1" si="414"/>
        <v>0</v>
      </c>
      <c r="LC99" s="17">
        <f>INDEX(MilitarySpend,MATCH($A99,'Budget Decisions'!$A$3:$A$160,0),MATCH(LC$2,MilitarySpendCol,0))</f>
        <v>505</v>
      </c>
      <c r="LD99">
        <f t="shared" si="552"/>
        <v>2.2321095760416365</v>
      </c>
      <c r="LE99">
        <f>IF($A99&gt;=Assumptions!$D$40,1,0)</f>
        <v>1</v>
      </c>
      <c r="LF99">
        <f>Assumptions!$D$41</f>
        <v>0.83299999999999996</v>
      </c>
      <c r="LG99" s="42">
        <v>1</v>
      </c>
      <c r="LH99">
        <f>Assumptions!$D$42</f>
        <v>0.2</v>
      </c>
      <c r="LI99">
        <f t="shared" si="502"/>
        <v>1.8593472768426831</v>
      </c>
      <c r="LJ99">
        <f t="shared" ca="1" si="415"/>
        <v>0</v>
      </c>
      <c r="LK99" s="17">
        <f>INDEX(MedicalSpend,MATCH($A99,'Budget Decisions'!$A$3:$A$160,0),MATCH(LK$2,MedicalSpendCol,0))</f>
        <v>328</v>
      </c>
      <c r="LL99" s="17">
        <f>IF(INDEX('Budget Decisions'!$E$4:$E$160,MATCH(Model!$A99,'Budget Decisions'!$A$4:$A$160,0))="CURED",1,0)</f>
        <v>1</v>
      </c>
      <c r="LM99">
        <f t="shared" si="553"/>
        <v>1</v>
      </c>
      <c r="LN99" s="42">
        <v>1</v>
      </c>
      <c r="LO99">
        <f>Assumptions!$D$49</f>
        <v>0.2</v>
      </c>
      <c r="LP99">
        <f t="shared" si="503"/>
        <v>328</v>
      </c>
      <c r="LQ99">
        <f t="shared" ca="1" si="416"/>
        <v>0</v>
      </c>
      <c r="LS99">
        <f t="shared" ca="1" si="504"/>
        <v>14303542</v>
      </c>
      <c r="LT99">
        <f t="shared" ca="1" si="505"/>
        <v>0</v>
      </c>
      <c r="LU99">
        <f t="shared" ca="1" si="506"/>
        <v>14303542</v>
      </c>
      <c r="LV99">
        <f t="shared" ca="1" si="554"/>
        <v>0</v>
      </c>
      <c r="LW99">
        <f t="shared" ca="1" si="507"/>
        <v>0</v>
      </c>
      <c r="LX99">
        <f t="shared" ca="1" si="555"/>
        <v>0</v>
      </c>
      <c r="LY99">
        <f t="shared" ca="1" si="417"/>
        <v>0</v>
      </c>
      <c r="LZ99">
        <f t="shared" ca="1" si="418"/>
        <v>0</v>
      </c>
      <c r="MA99">
        <f t="shared" si="556"/>
        <v>2.7100766589378384</v>
      </c>
      <c r="MB99">
        <f>Assumptions!$E$34</f>
        <v>1.2</v>
      </c>
      <c r="MC99">
        <f ca="1">IF(AND(LW99&gt;1,LT99&gt;1),((LOG(LT99,LW99)^(1/EXP(1)))^(1/Assumptions!$D$30))-(1-Assumptions!$D$31),1)</f>
        <v>1</v>
      </c>
      <c r="MD99" s="42">
        <v>1</v>
      </c>
      <c r="ME99">
        <v>0.15</v>
      </c>
      <c r="MG99">
        <f t="shared" ca="1" si="508"/>
        <v>3.2520919907254062</v>
      </c>
      <c r="MH99">
        <f t="shared" ca="1" si="509"/>
        <v>0</v>
      </c>
      <c r="MI99" s="42">
        <v>1</v>
      </c>
      <c r="MK99">
        <f t="shared" ca="1" si="510"/>
        <v>0</v>
      </c>
      <c r="ML99">
        <f t="shared" ca="1" si="511"/>
        <v>0</v>
      </c>
      <c r="MM99">
        <f t="shared" ca="1" si="419"/>
        <v>0</v>
      </c>
      <c r="MN99">
        <v>1</v>
      </c>
      <c r="MQ99">
        <f t="shared" ca="1" si="420"/>
        <v>0</v>
      </c>
      <c r="MR99" s="17">
        <f>INDEX(MilitarySpend,MATCH($A99,'Budget Decisions'!$A$3:$A$160,0),MATCH(MR$2,MilitarySpendCol,0))</f>
        <v>453</v>
      </c>
      <c r="MS99">
        <f t="shared" si="557"/>
        <v>2.7100766589378384</v>
      </c>
      <c r="MT99">
        <f>IF($A99&gt;=Assumptions!$D$40,1,0)</f>
        <v>1</v>
      </c>
      <c r="MU99">
        <f>Assumptions!$D$41</f>
        <v>0.83299999999999996</v>
      </c>
      <c r="MV99" s="42">
        <v>1</v>
      </c>
      <c r="MW99">
        <f>Assumptions!$D$42</f>
        <v>0.2</v>
      </c>
      <c r="MX99">
        <f t="shared" si="512"/>
        <v>2.2574938568952194</v>
      </c>
      <c r="MY99">
        <f t="shared" ca="1" si="421"/>
        <v>0</v>
      </c>
      <c r="MZ99" s="17">
        <f>INDEX(MedicalSpend,MATCH($A99,'Budget Decisions'!$A$3:$A$160,0),MATCH(MZ$2,MedicalSpendCol,0))</f>
        <v>463</v>
      </c>
      <c r="NA99" s="17">
        <f>IF(INDEX('Budget Decisions'!$E$4:$E$160,MATCH(Model!$A99,'Budget Decisions'!$A$4:$A$160,0))="CURED",1,0)</f>
        <v>1</v>
      </c>
      <c r="NB99">
        <f t="shared" si="558"/>
        <v>1</v>
      </c>
      <c r="NC99" s="42">
        <v>1</v>
      </c>
      <c r="ND99">
        <f>Assumptions!$D$49</f>
        <v>0.2</v>
      </c>
      <c r="NE99">
        <f t="shared" si="513"/>
        <v>463</v>
      </c>
      <c r="NF99">
        <f t="shared" ca="1" si="422"/>
        <v>0</v>
      </c>
    </row>
    <row r="100" spans="1:370" x14ac:dyDescent="0.35">
      <c r="A100">
        <f t="shared" si="514"/>
        <v>97</v>
      </c>
      <c r="C100">
        <f t="shared" ca="1" si="423"/>
        <v>49070225</v>
      </c>
      <c r="D100">
        <f t="shared" ca="1" si="424"/>
        <v>0</v>
      </c>
      <c r="E100">
        <f t="shared" ca="1" si="425"/>
        <v>49070225</v>
      </c>
      <c r="F100">
        <f t="shared" ca="1" si="515"/>
        <v>0</v>
      </c>
      <c r="G100">
        <f t="shared" ca="1" si="426"/>
        <v>0</v>
      </c>
      <c r="H100">
        <f t="shared" ca="1" si="516"/>
        <v>0</v>
      </c>
      <c r="I100">
        <f t="shared" ref="I100:I131" ca="1" si="559">INDEX(InfectedOutgoing,$A100+1,MATCH(I$2,InfectedOutgoingCol,0))</f>
        <v>0</v>
      </c>
      <c r="J100">
        <f t="shared" ref="J100:J131" ca="1" si="560">INDEX(InfectedIncoming,$A100+1,MATCH(J$2,InfectedIncomingCol,0))</f>
        <v>0</v>
      </c>
      <c r="K100">
        <f t="shared" si="517"/>
        <v>0.82857634545527548</v>
      </c>
      <c r="L100">
        <f>Assumptions!$E$34</f>
        <v>1.2</v>
      </c>
      <c r="M100">
        <f ca="1">IF(AND(G100&gt;1,D100&gt;1),((LOG(D100,G100)^(1/EXP(1)))^(1/Assumptions!$D$30))-(1-Assumptions!$D$31),1)</f>
        <v>1</v>
      </c>
      <c r="N100" s="42">
        <v>1</v>
      </c>
      <c r="O100">
        <v>0.15</v>
      </c>
      <c r="Q100">
        <f t="shared" ca="1" si="427"/>
        <v>0.99429161454633053</v>
      </c>
      <c r="R100">
        <f t="shared" ca="1" si="428"/>
        <v>0</v>
      </c>
      <c r="S100" s="42">
        <v>1</v>
      </c>
      <c r="U100">
        <f t="shared" ca="1" si="429"/>
        <v>0</v>
      </c>
      <c r="V100">
        <f t="shared" ca="1" si="430"/>
        <v>0</v>
      </c>
      <c r="W100">
        <f t="shared" ref="W100:W131" ca="1" si="561">IF($A100&gt;Incubation,INDEX(F$4:F$159,$A100-Incubation)+INDEX(U$4:U$159,$A100-Incubation),0)</f>
        <v>0</v>
      </c>
      <c r="X100">
        <v>1</v>
      </c>
      <c r="AA100">
        <f t="shared" ref="AA100:AA131" ca="1" si="562">ROUNDDOWN(PRODUCT(W100:X100),0)</f>
        <v>0</v>
      </c>
      <c r="AB100" s="17">
        <f>INDEX(MilitarySpend,MATCH($A100,'Budget Decisions'!$A$3:$A$160,0),MATCH(AB$2,MilitarySpendCol,0))</f>
        <v>289</v>
      </c>
      <c r="AC100">
        <f t="shared" si="518"/>
        <v>0.82857634545527548</v>
      </c>
      <c r="AD100">
        <f>IF($A100&gt;=Assumptions!$D$40,1,0)</f>
        <v>1</v>
      </c>
      <c r="AE100">
        <f>Assumptions!$D$41</f>
        <v>0.83299999999999996</v>
      </c>
      <c r="AF100" s="42">
        <v>1</v>
      </c>
      <c r="AG100">
        <f>Assumptions!$D$42</f>
        <v>0.2</v>
      </c>
      <c r="AH100">
        <f t="shared" si="431"/>
        <v>0.69020409576424446</v>
      </c>
      <c r="AI100">
        <f t="shared" ref="AI100:AI131" ca="1" si="563">MAX(0,ROUNDDOWN(MIN(AB100*AH100,G100+J100+AA100),0))</f>
        <v>0</v>
      </c>
      <c r="AJ100" s="17">
        <f>INDEX(MedicalSpend,MATCH($A100,'Budget Decisions'!$A$3:$A$160,0),MATCH(AJ$2,MedicalSpendCol,0))</f>
        <v>333</v>
      </c>
      <c r="AK100" s="17">
        <f>IF(INDEX('Budget Decisions'!$E$4:$E$160,MATCH(Model!$A100,'Budget Decisions'!$A$4:$A$160,0))="CURED",1,0)</f>
        <v>1</v>
      </c>
      <c r="AL100">
        <f t="shared" si="519"/>
        <v>1</v>
      </c>
      <c r="AM100" s="42">
        <v>1</v>
      </c>
      <c r="AN100">
        <f>Assumptions!$D$49</f>
        <v>0.2</v>
      </c>
      <c r="AO100">
        <f t="shared" si="432"/>
        <v>333</v>
      </c>
      <c r="AP100">
        <f t="shared" ref="AP100:AP131" ca="1" si="564">MIN(D100-U100,AO100*TreatmentRate)</f>
        <v>0</v>
      </c>
      <c r="AR100">
        <f t="shared" ca="1" si="433"/>
        <v>21784507</v>
      </c>
      <c r="AS100">
        <f t="shared" ca="1" si="434"/>
        <v>0</v>
      </c>
      <c r="AT100">
        <f t="shared" ca="1" si="435"/>
        <v>21784507</v>
      </c>
      <c r="AU100">
        <f t="shared" ca="1" si="436"/>
        <v>0</v>
      </c>
      <c r="AV100">
        <f t="shared" ca="1" si="437"/>
        <v>0</v>
      </c>
      <c r="AW100">
        <f t="shared" ca="1" si="520"/>
        <v>0</v>
      </c>
      <c r="AX100">
        <f t="shared" ca="1" si="375"/>
        <v>0</v>
      </c>
      <c r="AY100">
        <f t="shared" ca="1" si="376"/>
        <v>0</v>
      </c>
      <c r="AZ100">
        <f t="shared" si="521"/>
        <v>0.15936301189359656</v>
      </c>
      <c r="BA100">
        <f>Assumptions!$E$34</f>
        <v>1.2</v>
      </c>
      <c r="BB100">
        <f ca="1">IF(AND(AV100&gt;1,AS100&gt;1),((LOG(AS100,AV100)^(1/EXP(1)))^(1/Assumptions!$D$30))-(1-Assumptions!$D$31),1)</f>
        <v>1</v>
      </c>
      <c r="BC100" s="42">
        <v>1</v>
      </c>
      <c r="BD100">
        <v>0.15</v>
      </c>
      <c r="BF100">
        <f t="shared" ca="1" si="438"/>
        <v>0.19123561427231586</v>
      </c>
      <c r="BG100">
        <f t="shared" ca="1" si="439"/>
        <v>0</v>
      </c>
      <c r="BH100" s="42">
        <v>1</v>
      </c>
      <c r="BJ100">
        <f t="shared" ca="1" si="440"/>
        <v>0</v>
      </c>
      <c r="BK100">
        <f t="shared" ca="1" si="441"/>
        <v>0</v>
      </c>
      <c r="BL100">
        <f t="shared" ca="1" si="377"/>
        <v>0</v>
      </c>
      <c r="BM100">
        <v>1</v>
      </c>
      <c r="BP100">
        <f t="shared" ref="BP100:BP131" ca="1" si="565">ROUNDDOWN(PRODUCT(BL100:BM100),0)</f>
        <v>0</v>
      </c>
      <c r="BQ100" s="17">
        <f>INDEX(MilitarySpend,MATCH($A100,'Budget Decisions'!$A$3:$A$160,0),MATCH(BQ$2,MilitarySpendCol,0))</f>
        <v>445</v>
      </c>
      <c r="BR100">
        <f t="shared" si="522"/>
        <v>0.15936301189359656</v>
      </c>
      <c r="BS100">
        <f>IF($A100&gt;=Assumptions!$D$40,1,0)</f>
        <v>1</v>
      </c>
      <c r="BT100">
        <f>Assumptions!$D$41</f>
        <v>0.83299999999999996</v>
      </c>
      <c r="BU100" s="42">
        <v>1</v>
      </c>
      <c r="BV100">
        <f>Assumptions!$D$42</f>
        <v>0.2</v>
      </c>
      <c r="BW100">
        <f t="shared" si="442"/>
        <v>0.13274938890736593</v>
      </c>
      <c r="BX100">
        <f t="shared" ref="BX100:BX131" ca="1" si="566">MAX(0,ROUNDDOWN(MIN(BQ100*BW100,AV100+AY100+BP100),0))</f>
        <v>0</v>
      </c>
      <c r="BY100" s="17">
        <f>INDEX(MedicalSpend,MATCH($A100,'Budget Decisions'!$A$3:$A$160,0),MATCH(BY$2,MedicalSpendCol,0))</f>
        <v>284</v>
      </c>
      <c r="BZ100" s="17">
        <f>IF(INDEX('Budget Decisions'!$E$4:$E$160,MATCH(Model!$A100,'Budget Decisions'!$A$4:$A$160,0))="CURED",1,0)</f>
        <v>1</v>
      </c>
      <c r="CA100">
        <f t="shared" si="523"/>
        <v>1</v>
      </c>
      <c r="CB100" s="42">
        <v>1</v>
      </c>
      <c r="CC100">
        <f>Assumptions!$D$49</f>
        <v>0.2</v>
      </c>
      <c r="CD100">
        <f t="shared" si="443"/>
        <v>284</v>
      </c>
      <c r="CE100">
        <f t="shared" ref="CE100:CE131" ca="1" si="567">MIN(AS100-BJ100,CD100*TreatmentRate)</f>
        <v>0</v>
      </c>
      <c r="CG100">
        <f t="shared" ca="1" si="444"/>
        <v>20165794</v>
      </c>
      <c r="CH100">
        <f t="shared" ca="1" si="445"/>
        <v>0</v>
      </c>
      <c r="CI100">
        <f t="shared" ca="1" si="446"/>
        <v>20165794</v>
      </c>
      <c r="CJ100">
        <f t="shared" ca="1" si="524"/>
        <v>0</v>
      </c>
      <c r="CK100">
        <f t="shared" ca="1" si="447"/>
        <v>0</v>
      </c>
      <c r="CL100">
        <f t="shared" ca="1" si="525"/>
        <v>0</v>
      </c>
      <c r="CM100">
        <f t="shared" ca="1" si="381"/>
        <v>0</v>
      </c>
      <c r="CN100">
        <f t="shared" ca="1" si="382"/>
        <v>0</v>
      </c>
      <c r="CO100">
        <f t="shared" si="526"/>
        <v>0.24130002925990637</v>
      </c>
      <c r="CP100">
        <f>Assumptions!$E$34</f>
        <v>1.2</v>
      </c>
      <c r="CQ100">
        <f ca="1">IF(AND(CK100&gt;1,CH100&gt;1),((LOG(CH100,CK100)^(1/EXP(1)))^(1/Assumptions!$D$30))-(1-Assumptions!$D$31),1)</f>
        <v>1</v>
      </c>
      <c r="CR100" s="42">
        <v>1</v>
      </c>
      <c r="CS100">
        <v>0.15</v>
      </c>
      <c r="CU100">
        <f t="shared" ca="1" si="448"/>
        <v>0.28956003511188766</v>
      </c>
      <c r="CV100">
        <f t="shared" ca="1" si="449"/>
        <v>0</v>
      </c>
      <c r="CW100" s="42">
        <v>1</v>
      </c>
      <c r="CY100">
        <f t="shared" ca="1" si="450"/>
        <v>0</v>
      </c>
      <c r="CZ100">
        <f t="shared" ca="1" si="451"/>
        <v>0</v>
      </c>
      <c r="DA100">
        <f t="shared" ca="1" si="383"/>
        <v>0</v>
      </c>
      <c r="DB100">
        <v>1</v>
      </c>
      <c r="DE100">
        <f t="shared" ca="1" si="384"/>
        <v>0</v>
      </c>
      <c r="DF100" s="17">
        <f>INDEX(MilitarySpend,MATCH($A100,'Budget Decisions'!$A$3:$A$160,0),MATCH(DF$2,MilitarySpendCol,0))</f>
        <v>256</v>
      </c>
      <c r="DG100">
        <f t="shared" si="527"/>
        <v>0.24130002925990637</v>
      </c>
      <c r="DH100">
        <f>IF($A100&gt;=Assumptions!$D$40,1,0)</f>
        <v>1</v>
      </c>
      <c r="DI100">
        <f>Assumptions!$D$41</f>
        <v>0.83299999999999996</v>
      </c>
      <c r="DJ100" s="42">
        <v>1</v>
      </c>
      <c r="DK100">
        <f>Assumptions!$D$42</f>
        <v>0.2</v>
      </c>
      <c r="DL100">
        <f t="shared" si="452"/>
        <v>0.20100292437350201</v>
      </c>
      <c r="DM100">
        <f t="shared" ref="DM100:DM131" ca="1" si="568">MAX(0,ROUNDDOWN(MIN(DF100*DL100,CK100+CN100+DE100),0))</f>
        <v>0</v>
      </c>
      <c r="DN100" s="17">
        <f>INDEX(MedicalSpend,MATCH($A100,'Budget Decisions'!$A$3:$A$160,0),MATCH(DN$2,MedicalSpendCol,0))</f>
        <v>294</v>
      </c>
      <c r="DO100" s="17">
        <f>IF(INDEX('Budget Decisions'!$E$4:$E$160,MATCH(Model!$A100,'Budget Decisions'!$A$4:$A$160,0))="CURED",1,0)</f>
        <v>1</v>
      </c>
      <c r="DP100">
        <f t="shared" si="528"/>
        <v>1</v>
      </c>
      <c r="DQ100" s="42">
        <v>1</v>
      </c>
      <c r="DR100">
        <f>Assumptions!$D$49</f>
        <v>0.2</v>
      </c>
      <c r="DS100">
        <f t="shared" si="453"/>
        <v>294</v>
      </c>
      <c r="DT100">
        <f t="shared" ref="DT100:DT131" ca="1" si="569">MIN(CH100-CY100,DS100*TreatmentRate)</f>
        <v>0</v>
      </c>
      <c r="DV100">
        <f t="shared" ca="1" si="454"/>
        <v>46395654</v>
      </c>
      <c r="DW100">
        <f t="shared" ca="1" si="455"/>
        <v>0</v>
      </c>
      <c r="DX100">
        <f t="shared" ca="1" si="456"/>
        <v>46395654</v>
      </c>
      <c r="DY100">
        <f t="shared" ca="1" si="529"/>
        <v>0</v>
      </c>
      <c r="DZ100">
        <f t="shared" ca="1" si="457"/>
        <v>0</v>
      </c>
      <c r="EA100">
        <f t="shared" ca="1" si="530"/>
        <v>0</v>
      </c>
      <c r="EB100">
        <f t="shared" ca="1" si="387"/>
        <v>0</v>
      </c>
      <c r="EC100">
        <f t="shared" ca="1" si="388"/>
        <v>0</v>
      </c>
      <c r="ED100">
        <f t="shared" si="531"/>
        <v>0.87442730726206253</v>
      </c>
      <c r="EE100">
        <f>Assumptions!$E$34</f>
        <v>1.2</v>
      </c>
      <c r="EF100">
        <f ca="1">IF(AND(DZ100&gt;1,DW100&gt;1),((LOG(DW100,DZ100)^(1/EXP(1)))^(1/Assumptions!$D$30))-(1-Assumptions!$D$31),1)</f>
        <v>1</v>
      </c>
      <c r="EG100" s="42">
        <v>1</v>
      </c>
      <c r="EH100">
        <v>0.15</v>
      </c>
      <c r="EJ100">
        <f t="shared" ca="1" si="458"/>
        <v>1.049312768714475</v>
      </c>
      <c r="EK100">
        <f t="shared" ca="1" si="459"/>
        <v>0</v>
      </c>
      <c r="EL100" s="42">
        <v>1</v>
      </c>
      <c r="EN100">
        <f t="shared" ca="1" si="460"/>
        <v>0</v>
      </c>
      <c r="EO100">
        <f t="shared" ca="1" si="461"/>
        <v>0</v>
      </c>
      <c r="EP100">
        <f t="shared" ca="1" si="389"/>
        <v>0</v>
      </c>
      <c r="EQ100">
        <v>1</v>
      </c>
      <c r="ET100">
        <f t="shared" ca="1" si="390"/>
        <v>0</v>
      </c>
      <c r="EU100" s="17">
        <f>INDEX(MilitarySpend,MATCH($A100,'Budget Decisions'!$A$3:$A$160,0),MATCH(EU$2,MilitarySpendCol,0))</f>
        <v>268</v>
      </c>
      <c r="EV100">
        <f t="shared" si="532"/>
        <v>0.87442730726206253</v>
      </c>
      <c r="EW100">
        <f>IF($A100&gt;=Assumptions!$D$40,1,0)</f>
        <v>1</v>
      </c>
      <c r="EX100">
        <f>Assumptions!$D$41</f>
        <v>0.83299999999999996</v>
      </c>
      <c r="EY100" s="42">
        <v>1</v>
      </c>
      <c r="EZ100">
        <f>Assumptions!$D$42</f>
        <v>0.2</v>
      </c>
      <c r="FA100">
        <f t="shared" si="462"/>
        <v>0.72839794694929805</v>
      </c>
      <c r="FB100">
        <f t="shared" ref="FB100:FB131" ca="1" si="570">MAX(0,ROUNDDOWN(MIN(EU100*FA100,DZ100+EC100+ET100),0))</f>
        <v>0</v>
      </c>
      <c r="FC100" s="17">
        <f>INDEX(MedicalSpend,MATCH($A100,'Budget Decisions'!$A$3:$A$160,0),MATCH(FC$2,MedicalSpendCol,0))</f>
        <v>339</v>
      </c>
      <c r="FD100" s="17">
        <f>IF(INDEX('Budget Decisions'!$E$4:$E$160,MATCH(Model!$A100,'Budget Decisions'!$A$4:$A$160,0))="CURED",1,0)</f>
        <v>1</v>
      </c>
      <c r="FE100">
        <f t="shared" si="533"/>
        <v>1</v>
      </c>
      <c r="FF100" s="42">
        <v>1</v>
      </c>
      <c r="FG100">
        <f>Assumptions!$D$49</f>
        <v>0.2</v>
      </c>
      <c r="FH100">
        <f t="shared" si="463"/>
        <v>339</v>
      </c>
      <c r="FI100">
        <f t="shared" ref="FI100:FI131" ca="1" si="571">MIN(DW100-EN100,FH100*TreatmentRate)</f>
        <v>0</v>
      </c>
      <c r="FK100">
        <f t="shared" ca="1" si="464"/>
        <v>35235521</v>
      </c>
      <c r="FL100">
        <f t="shared" ca="1" si="465"/>
        <v>0</v>
      </c>
      <c r="FM100">
        <f t="shared" ca="1" si="466"/>
        <v>35235521</v>
      </c>
      <c r="FN100">
        <f t="shared" ca="1" si="534"/>
        <v>0</v>
      </c>
      <c r="FO100">
        <f t="shared" ca="1" si="467"/>
        <v>0</v>
      </c>
      <c r="FP100">
        <f t="shared" ca="1" si="535"/>
        <v>0</v>
      </c>
      <c r="FQ100">
        <f t="shared" ca="1" si="393"/>
        <v>0</v>
      </c>
      <c r="FR100">
        <f t="shared" ca="1" si="394"/>
        <v>0</v>
      </c>
      <c r="FS100">
        <f t="shared" si="536"/>
        <v>0.36303408195741388</v>
      </c>
      <c r="FT100">
        <f>Assumptions!$E$34</f>
        <v>1.2</v>
      </c>
      <c r="FU100">
        <f ca="1">IF(AND(FO100&gt;1,FL100&gt;1),((LOG(FL100,FO100)^(1/EXP(1)))^(1/Assumptions!$D$30))-(1-Assumptions!$D$31),1)</f>
        <v>1</v>
      </c>
      <c r="FV100" s="42">
        <v>1</v>
      </c>
      <c r="FW100">
        <v>0.15</v>
      </c>
      <c r="FY100">
        <f t="shared" ca="1" si="468"/>
        <v>0.43564089834889663</v>
      </c>
      <c r="FZ100">
        <f t="shared" ca="1" si="469"/>
        <v>0</v>
      </c>
      <c r="GA100" s="42">
        <v>1</v>
      </c>
      <c r="GC100">
        <f t="shared" ca="1" si="470"/>
        <v>0</v>
      </c>
      <c r="GD100">
        <f t="shared" ca="1" si="471"/>
        <v>0</v>
      </c>
      <c r="GE100">
        <f t="shared" ca="1" si="395"/>
        <v>0</v>
      </c>
      <c r="GF100">
        <v>1</v>
      </c>
      <c r="GI100">
        <f t="shared" ca="1" si="396"/>
        <v>0</v>
      </c>
      <c r="GJ100" s="17">
        <f>INDEX(MilitarySpend,MATCH($A100,'Budget Decisions'!$A$3:$A$160,0),MATCH(GJ$2,MilitarySpendCol,0))</f>
        <v>185</v>
      </c>
      <c r="GK100">
        <f t="shared" si="537"/>
        <v>0.36303408195741388</v>
      </c>
      <c r="GL100">
        <f>IF($A100&gt;=Assumptions!$D$40,1,0)</f>
        <v>1</v>
      </c>
      <c r="GM100">
        <f>Assumptions!$D$41</f>
        <v>0.83299999999999996</v>
      </c>
      <c r="GN100" s="42">
        <v>1</v>
      </c>
      <c r="GO100">
        <f>Assumptions!$D$42</f>
        <v>0.2</v>
      </c>
      <c r="GP100">
        <f t="shared" si="472"/>
        <v>0.30240739027052577</v>
      </c>
      <c r="GQ100">
        <f t="shared" ref="GQ100:GQ131" ca="1" si="572">MAX(0,ROUNDDOWN(MIN(GJ100*GP100,FO100+FR100+GI100),0))</f>
        <v>0</v>
      </c>
      <c r="GR100" s="17">
        <f>INDEX(MedicalSpend,MATCH($A100,'Budget Decisions'!$A$3:$A$160,0),MATCH(GR$2,MedicalSpendCol,0))</f>
        <v>322</v>
      </c>
      <c r="GS100" s="17">
        <f>IF(INDEX('Budget Decisions'!$E$4:$E$160,MATCH(Model!$A100,'Budget Decisions'!$A$4:$A$160,0))="CURED",1,0)</f>
        <v>1</v>
      </c>
      <c r="GT100">
        <f t="shared" si="538"/>
        <v>1</v>
      </c>
      <c r="GU100" s="42">
        <v>1</v>
      </c>
      <c r="GV100">
        <f>Assumptions!$D$49</f>
        <v>0.2</v>
      </c>
      <c r="GW100">
        <f t="shared" si="473"/>
        <v>322</v>
      </c>
      <c r="GX100">
        <f t="shared" ref="GX100:GX131" ca="1" si="573">MIN(FL100-GC100,GW100*TreatmentRate)</f>
        <v>0</v>
      </c>
      <c r="GZ100">
        <f t="shared" ca="1" si="474"/>
        <v>18084651</v>
      </c>
      <c r="HA100">
        <f t="shared" ca="1" si="475"/>
        <v>0</v>
      </c>
      <c r="HB100">
        <f t="shared" ca="1" si="476"/>
        <v>18084651</v>
      </c>
      <c r="HC100">
        <f t="shared" ca="1" si="539"/>
        <v>0</v>
      </c>
      <c r="HD100">
        <f t="shared" ca="1" si="477"/>
        <v>0</v>
      </c>
      <c r="HE100">
        <f t="shared" ca="1" si="540"/>
        <v>0</v>
      </c>
      <c r="HF100">
        <f t="shared" ca="1" si="399"/>
        <v>0</v>
      </c>
      <c r="HG100">
        <f t="shared" ca="1" si="400"/>
        <v>0</v>
      </c>
      <c r="HH100">
        <f t="shared" si="541"/>
        <v>0.464689620669401</v>
      </c>
      <c r="HI100">
        <f>Assumptions!$E$34</f>
        <v>1.2</v>
      </c>
      <c r="HJ100">
        <f ca="1">IF(AND(HD100&gt;1,HA100&gt;1),((LOG(HA100,HD100)^(1/EXP(1)))^(1/Assumptions!$D$30))-(1-Assumptions!$D$31),1)</f>
        <v>1</v>
      </c>
      <c r="HK100" s="42">
        <v>1</v>
      </c>
      <c r="HL100">
        <v>0.15</v>
      </c>
      <c r="HN100">
        <f t="shared" ca="1" si="478"/>
        <v>0.55762754480328114</v>
      </c>
      <c r="HO100">
        <f t="shared" ca="1" si="479"/>
        <v>0</v>
      </c>
      <c r="HP100" s="42">
        <v>1</v>
      </c>
      <c r="HR100">
        <f t="shared" ca="1" si="480"/>
        <v>0</v>
      </c>
      <c r="HS100">
        <f t="shared" ca="1" si="481"/>
        <v>0</v>
      </c>
      <c r="HT100">
        <f t="shared" ca="1" si="401"/>
        <v>0</v>
      </c>
      <c r="HU100">
        <v>1</v>
      </c>
      <c r="HX100">
        <f t="shared" ca="1" si="402"/>
        <v>0</v>
      </c>
      <c r="HY100" s="17">
        <f>INDEX(MilitarySpend,MATCH($A100,'Budget Decisions'!$A$3:$A$160,0),MATCH(HY$2,MilitarySpendCol,0))</f>
        <v>467</v>
      </c>
      <c r="HZ100">
        <f t="shared" si="542"/>
        <v>0.464689620669401</v>
      </c>
      <c r="IA100">
        <f>IF($A100&gt;=Assumptions!$D$40,1,0)</f>
        <v>1</v>
      </c>
      <c r="IB100">
        <f>Assumptions!$D$41</f>
        <v>0.83299999999999996</v>
      </c>
      <c r="IC100" s="42">
        <v>1</v>
      </c>
      <c r="ID100">
        <f>Assumptions!$D$42</f>
        <v>0.2</v>
      </c>
      <c r="IE100">
        <f t="shared" si="482"/>
        <v>0.38708645401761099</v>
      </c>
      <c r="IF100">
        <f t="shared" ref="IF100:IF131" ca="1" si="574">MAX(0,ROUNDDOWN(MIN(HY100*IE100,HD100+HG100+HX100),0))</f>
        <v>0</v>
      </c>
      <c r="IG100" s="17">
        <f>INDEX(MedicalSpend,MATCH($A100,'Budget Decisions'!$A$3:$A$160,0),MATCH(IG$2,MedicalSpendCol,0))</f>
        <v>271</v>
      </c>
      <c r="IH100" s="17">
        <f>IF(INDEX('Budget Decisions'!$E$4:$E$160,MATCH(Model!$A100,'Budget Decisions'!$A$4:$A$160,0))="CURED",1,0)</f>
        <v>1</v>
      </c>
      <c r="II100">
        <f t="shared" si="543"/>
        <v>1</v>
      </c>
      <c r="IJ100" s="42">
        <v>1</v>
      </c>
      <c r="IK100">
        <f>Assumptions!$D$49</f>
        <v>0.2</v>
      </c>
      <c r="IL100">
        <f t="shared" si="483"/>
        <v>271</v>
      </c>
      <c r="IM100">
        <f t="shared" ref="IM100:IM131" ca="1" si="575">MIN(HA100-HR100,IL100*TreatmentRate)</f>
        <v>0</v>
      </c>
      <c r="IO100">
        <f t="shared" ca="1" si="484"/>
        <v>57806544</v>
      </c>
      <c r="IP100">
        <f t="shared" ca="1" si="485"/>
        <v>0</v>
      </c>
      <c r="IQ100">
        <f t="shared" ca="1" si="486"/>
        <v>57806544</v>
      </c>
      <c r="IR100">
        <f t="shared" ca="1" si="544"/>
        <v>0</v>
      </c>
      <c r="IS100">
        <f t="shared" ca="1" si="487"/>
        <v>0</v>
      </c>
      <c r="IT100">
        <f t="shared" ca="1" si="545"/>
        <v>0</v>
      </c>
      <c r="IU100">
        <f t="shared" ca="1" si="405"/>
        <v>0</v>
      </c>
      <c r="IV100">
        <f t="shared" ca="1" si="406"/>
        <v>0</v>
      </c>
      <c r="IW100">
        <f t="shared" si="546"/>
        <v>1.1264233685228699</v>
      </c>
      <c r="IX100">
        <f>Assumptions!$E$34</f>
        <v>1.2</v>
      </c>
      <c r="IY100">
        <f ca="1">IF(AND(IS100&gt;1,IP100&gt;1),((LOG(IP100,IS100)^(1/EXP(1)))^(1/Assumptions!$D$30))-(1-Assumptions!$D$31),1)</f>
        <v>1</v>
      </c>
      <c r="IZ100" s="42">
        <v>1</v>
      </c>
      <c r="JA100">
        <v>0.15</v>
      </c>
      <c r="JC100">
        <f t="shared" ca="1" si="488"/>
        <v>1.3517080422274439</v>
      </c>
      <c r="JD100">
        <f t="shared" ca="1" si="489"/>
        <v>0</v>
      </c>
      <c r="JE100" s="42">
        <v>1</v>
      </c>
      <c r="JG100">
        <f t="shared" ca="1" si="490"/>
        <v>0</v>
      </c>
      <c r="JH100">
        <f t="shared" ca="1" si="491"/>
        <v>0</v>
      </c>
      <c r="JI100">
        <f t="shared" ca="1" si="407"/>
        <v>0</v>
      </c>
      <c r="JJ100">
        <v>1</v>
      </c>
      <c r="JM100">
        <f t="shared" ca="1" si="408"/>
        <v>0</v>
      </c>
      <c r="JN100" s="17">
        <f>INDEX(MilitarySpend,MATCH($A100,'Budget Decisions'!$A$3:$A$160,0),MATCH(JN$2,MilitarySpendCol,0))</f>
        <v>202</v>
      </c>
      <c r="JO100">
        <f t="shared" si="547"/>
        <v>1.1264233685228699</v>
      </c>
      <c r="JP100">
        <f>IF($A100&gt;=Assumptions!$D$40,1,0)</f>
        <v>1</v>
      </c>
      <c r="JQ100">
        <f>Assumptions!$D$41</f>
        <v>0.83299999999999996</v>
      </c>
      <c r="JR100" s="42">
        <v>1</v>
      </c>
      <c r="JS100">
        <f>Assumptions!$D$42</f>
        <v>0.2</v>
      </c>
      <c r="JT100">
        <f t="shared" si="492"/>
        <v>0.9383106659795506</v>
      </c>
      <c r="JU100">
        <f t="shared" ref="JU100:JU131" ca="1" si="576">MAX(0,ROUNDDOWN(MIN(JN100*JT100,IS100+IV100+JM100),0))</f>
        <v>0</v>
      </c>
      <c r="JV100" s="17">
        <f>INDEX(MedicalSpend,MATCH($A100,'Budget Decisions'!$A$3:$A$160,0),MATCH(JV$2,MedicalSpendCol,0))</f>
        <v>239</v>
      </c>
      <c r="JW100" s="17">
        <f>IF(INDEX('Budget Decisions'!$E$4:$E$160,MATCH(Model!$A100,'Budget Decisions'!$A$4:$A$160,0))="CURED",1,0)</f>
        <v>1</v>
      </c>
      <c r="JX100">
        <f t="shared" si="548"/>
        <v>1</v>
      </c>
      <c r="JY100" s="42">
        <v>1</v>
      </c>
      <c r="JZ100">
        <f>Assumptions!$D$49</f>
        <v>0.2</v>
      </c>
      <c r="KA100">
        <f t="shared" si="493"/>
        <v>239</v>
      </c>
      <c r="KB100">
        <f t="shared" ref="KB100:KB131" ca="1" si="577">MIN(IP100-JG100,KA100*TreatmentRate)</f>
        <v>0</v>
      </c>
      <c r="KD100">
        <f t="shared" ca="1" si="494"/>
        <v>40621237</v>
      </c>
      <c r="KE100">
        <f t="shared" ca="1" si="495"/>
        <v>0</v>
      </c>
      <c r="KF100">
        <f t="shared" ca="1" si="496"/>
        <v>40621237</v>
      </c>
      <c r="KG100">
        <f t="shared" ca="1" si="549"/>
        <v>0</v>
      </c>
      <c r="KH100">
        <f t="shared" ca="1" si="497"/>
        <v>0</v>
      </c>
      <c r="KI100">
        <f t="shared" ca="1" si="550"/>
        <v>0</v>
      </c>
      <c r="KJ100">
        <f t="shared" ca="1" si="411"/>
        <v>0</v>
      </c>
      <c r="KK100">
        <f t="shared" ca="1" si="412"/>
        <v>0</v>
      </c>
      <c r="KL100">
        <f t="shared" si="551"/>
        <v>2.2321095760416365</v>
      </c>
      <c r="KM100">
        <f>Assumptions!$E$34</f>
        <v>1.2</v>
      </c>
      <c r="KN100">
        <f ca="1">IF(AND(KH100&gt;1,KE100&gt;1),((LOG(KE100,KH100)^(1/EXP(1)))^(1/Assumptions!$D$30))-(1-Assumptions!$D$31),1)</f>
        <v>1</v>
      </c>
      <c r="KO100" s="42">
        <v>1</v>
      </c>
      <c r="KP100">
        <v>0.15</v>
      </c>
      <c r="KR100">
        <f t="shared" ca="1" si="498"/>
        <v>2.6785314912499638</v>
      </c>
      <c r="KS100">
        <f t="shared" ca="1" si="499"/>
        <v>0</v>
      </c>
      <c r="KT100" s="42">
        <v>1</v>
      </c>
      <c r="KV100">
        <f t="shared" ca="1" si="500"/>
        <v>0</v>
      </c>
      <c r="KW100">
        <f t="shared" ca="1" si="501"/>
        <v>0</v>
      </c>
      <c r="KX100">
        <f t="shared" ca="1" si="413"/>
        <v>0</v>
      </c>
      <c r="KY100">
        <v>1</v>
      </c>
      <c r="LB100">
        <f t="shared" ca="1" si="414"/>
        <v>0</v>
      </c>
      <c r="LC100" s="17">
        <f>INDEX(MilitarySpend,MATCH($A100,'Budget Decisions'!$A$3:$A$160,0),MATCH(LC$2,MilitarySpendCol,0))</f>
        <v>505</v>
      </c>
      <c r="LD100">
        <f t="shared" si="552"/>
        <v>2.2321095760416365</v>
      </c>
      <c r="LE100">
        <f>IF($A100&gt;=Assumptions!$D$40,1,0)</f>
        <v>1</v>
      </c>
      <c r="LF100">
        <f>Assumptions!$D$41</f>
        <v>0.83299999999999996</v>
      </c>
      <c r="LG100" s="42">
        <v>1</v>
      </c>
      <c r="LH100">
        <f>Assumptions!$D$42</f>
        <v>0.2</v>
      </c>
      <c r="LI100">
        <f t="shared" si="502"/>
        <v>1.8593472768426831</v>
      </c>
      <c r="LJ100">
        <f t="shared" ref="LJ100:LJ131" ca="1" si="578">MAX(0,ROUNDDOWN(MIN(LC100*LI100,KH100+KK100+LB100),0))</f>
        <v>0</v>
      </c>
      <c r="LK100" s="17">
        <f>INDEX(MedicalSpend,MATCH($A100,'Budget Decisions'!$A$3:$A$160,0),MATCH(LK$2,MedicalSpendCol,0))</f>
        <v>328</v>
      </c>
      <c r="LL100" s="17">
        <f>IF(INDEX('Budget Decisions'!$E$4:$E$160,MATCH(Model!$A100,'Budget Decisions'!$A$4:$A$160,0))="CURED",1,0)</f>
        <v>1</v>
      </c>
      <c r="LM100">
        <f t="shared" si="553"/>
        <v>1</v>
      </c>
      <c r="LN100" s="42">
        <v>1</v>
      </c>
      <c r="LO100">
        <f>Assumptions!$D$49</f>
        <v>0.2</v>
      </c>
      <c r="LP100">
        <f t="shared" si="503"/>
        <v>328</v>
      </c>
      <c r="LQ100">
        <f t="shared" ref="LQ100:LQ131" ca="1" si="579">MIN(KE100-KV100,LP100*TreatmentRate)</f>
        <v>0</v>
      </c>
      <c r="LS100">
        <f t="shared" ca="1" si="504"/>
        <v>14303542</v>
      </c>
      <c r="LT100">
        <f t="shared" ca="1" si="505"/>
        <v>0</v>
      </c>
      <c r="LU100">
        <f t="shared" ca="1" si="506"/>
        <v>14303542</v>
      </c>
      <c r="LV100">
        <f t="shared" ca="1" si="554"/>
        <v>0</v>
      </c>
      <c r="LW100">
        <f t="shared" ca="1" si="507"/>
        <v>0</v>
      </c>
      <c r="LX100">
        <f t="shared" ca="1" si="555"/>
        <v>0</v>
      </c>
      <c r="LY100">
        <f t="shared" ca="1" si="417"/>
        <v>0</v>
      </c>
      <c r="LZ100">
        <f t="shared" ca="1" si="418"/>
        <v>0</v>
      </c>
      <c r="MA100">
        <f t="shared" si="556"/>
        <v>2.7100766589378384</v>
      </c>
      <c r="MB100">
        <f>Assumptions!$E$34</f>
        <v>1.2</v>
      </c>
      <c r="MC100">
        <f ca="1">IF(AND(LW100&gt;1,LT100&gt;1),((LOG(LT100,LW100)^(1/EXP(1)))^(1/Assumptions!$D$30))-(1-Assumptions!$D$31),1)</f>
        <v>1</v>
      </c>
      <c r="MD100" s="42">
        <v>1</v>
      </c>
      <c r="ME100">
        <v>0.15</v>
      </c>
      <c r="MG100">
        <f t="shared" ca="1" si="508"/>
        <v>3.2520919907254062</v>
      </c>
      <c r="MH100">
        <f t="shared" ca="1" si="509"/>
        <v>0</v>
      </c>
      <c r="MI100" s="42">
        <v>1</v>
      </c>
      <c r="MK100">
        <f t="shared" ca="1" si="510"/>
        <v>0</v>
      </c>
      <c r="ML100">
        <f t="shared" ca="1" si="511"/>
        <v>0</v>
      </c>
      <c r="MM100">
        <f t="shared" ca="1" si="419"/>
        <v>0</v>
      </c>
      <c r="MN100">
        <v>1</v>
      </c>
      <c r="MQ100">
        <f t="shared" ca="1" si="420"/>
        <v>0</v>
      </c>
      <c r="MR100" s="17">
        <f>INDEX(MilitarySpend,MATCH($A100,'Budget Decisions'!$A$3:$A$160,0),MATCH(MR$2,MilitarySpendCol,0))</f>
        <v>453</v>
      </c>
      <c r="MS100">
        <f t="shared" si="557"/>
        <v>2.7100766589378384</v>
      </c>
      <c r="MT100">
        <f>IF($A100&gt;=Assumptions!$D$40,1,0)</f>
        <v>1</v>
      </c>
      <c r="MU100">
        <f>Assumptions!$D$41</f>
        <v>0.83299999999999996</v>
      </c>
      <c r="MV100" s="42">
        <v>1</v>
      </c>
      <c r="MW100">
        <f>Assumptions!$D$42</f>
        <v>0.2</v>
      </c>
      <c r="MX100">
        <f t="shared" si="512"/>
        <v>2.2574938568952194</v>
      </c>
      <c r="MY100">
        <f t="shared" ref="MY100:MY131" ca="1" si="580">MAX(0,ROUNDDOWN(MIN(MR100*MX100,LW100+LZ100+MQ100),0))</f>
        <v>0</v>
      </c>
      <c r="MZ100" s="17">
        <f>INDEX(MedicalSpend,MATCH($A100,'Budget Decisions'!$A$3:$A$160,0),MATCH(MZ$2,MedicalSpendCol,0))</f>
        <v>463</v>
      </c>
      <c r="NA100" s="17">
        <f>IF(INDEX('Budget Decisions'!$E$4:$E$160,MATCH(Model!$A100,'Budget Decisions'!$A$4:$A$160,0))="CURED",1,0)</f>
        <v>1</v>
      </c>
      <c r="NB100">
        <f t="shared" si="558"/>
        <v>1</v>
      </c>
      <c r="NC100" s="42">
        <v>1</v>
      </c>
      <c r="ND100">
        <f>Assumptions!$D$49</f>
        <v>0.2</v>
      </c>
      <c r="NE100">
        <f t="shared" si="513"/>
        <v>463</v>
      </c>
      <c r="NF100">
        <f t="shared" ref="NF100:NF131" ca="1" si="581">MIN(LT100-MK100,NE100*TreatmentRate)</f>
        <v>0</v>
      </c>
    </row>
    <row r="101" spans="1:370" x14ac:dyDescent="0.35">
      <c r="A101">
        <f t="shared" si="514"/>
        <v>98</v>
      </c>
      <c r="C101">
        <f t="shared" ca="1" si="423"/>
        <v>49070225</v>
      </c>
      <c r="D101">
        <f t="shared" ref="D101:D132" ca="1" si="582">MAX(0,D100-U100-AP100)</f>
        <v>0</v>
      </c>
      <c r="E101">
        <f t="shared" ref="E101:E132" ca="1" si="583">MAX(0,E100-V100+AP100)</f>
        <v>49070225</v>
      </c>
      <c r="F101">
        <f t="shared" ca="1" si="515"/>
        <v>0</v>
      </c>
      <c r="G101">
        <f t="shared" ref="G101:G132" ca="1" si="584">MAX(0,G100-I100+J100+AA100-AI100)</f>
        <v>0</v>
      </c>
      <c r="H101">
        <f t="shared" ca="1" si="516"/>
        <v>0</v>
      </c>
      <c r="I101">
        <f t="shared" ca="1" si="559"/>
        <v>0</v>
      </c>
      <c r="J101">
        <f t="shared" ca="1" si="560"/>
        <v>0</v>
      </c>
      <c r="K101">
        <f t="shared" si="517"/>
        <v>0.82857634545527548</v>
      </c>
      <c r="L101">
        <f>Assumptions!$E$34</f>
        <v>1.2</v>
      </c>
      <c r="M101">
        <f ca="1">IF(AND(G101&gt;1,D101&gt;1),((LOG(D101,G101)^(1/EXP(1)))^(1/Assumptions!$D$30))-(1-Assumptions!$D$31),1)</f>
        <v>1</v>
      </c>
      <c r="N101" s="42">
        <v>1</v>
      </c>
      <c r="O101">
        <v>0.15</v>
      </c>
      <c r="Q101">
        <f t="shared" ca="1" si="427"/>
        <v>0.99429161454633053</v>
      </c>
      <c r="R101">
        <f t="shared" ca="1" si="428"/>
        <v>0</v>
      </c>
      <c r="S101" s="42">
        <v>1</v>
      </c>
      <c r="U101">
        <f t="shared" ca="1" si="429"/>
        <v>0</v>
      </c>
      <c r="V101">
        <f t="shared" ca="1" si="430"/>
        <v>0</v>
      </c>
      <c r="W101">
        <f t="shared" ca="1" si="561"/>
        <v>0</v>
      </c>
      <c r="X101">
        <v>1</v>
      </c>
      <c r="AA101">
        <f t="shared" ca="1" si="562"/>
        <v>0</v>
      </c>
      <c r="AB101" s="17">
        <f>INDEX(MilitarySpend,MATCH($A101,'Budget Decisions'!$A$3:$A$160,0),MATCH(AB$2,MilitarySpendCol,0))</f>
        <v>289</v>
      </c>
      <c r="AC101">
        <f t="shared" si="518"/>
        <v>0.82857634545527548</v>
      </c>
      <c r="AD101">
        <f>IF($A101&gt;=Assumptions!$D$40,1,0)</f>
        <v>1</v>
      </c>
      <c r="AE101">
        <f>Assumptions!$D$41</f>
        <v>0.83299999999999996</v>
      </c>
      <c r="AF101" s="42">
        <v>1</v>
      </c>
      <c r="AG101">
        <f>Assumptions!$D$42</f>
        <v>0.2</v>
      </c>
      <c r="AH101">
        <f t="shared" si="431"/>
        <v>0.69020409576424446</v>
      </c>
      <c r="AI101">
        <f t="shared" ca="1" si="563"/>
        <v>0</v>
      </c>
      <c r="AJ101" s="17">
        <f>INDEX(MedicalSpend,MATCH($A101,'Budget Decisions'!$A$3:$A$160,0),MATCH(AJ$2,MedicalSpendCol,0))</f>
        <v>333</v>
      </c>
      <c r="AK101" s="17">
        <f>IF(INDEX('Budget Decisions'!$E$4:$E$160,MATCH(Model!$A101,'Budget Decisions'!$A$4:$A$160,0))="CURED",1,0)</f>
        <v>1</v>
      </c>
      <c r="AL101">
        <f t="shared" si="519"/>
        <v>1</v>
      </c>
      <c r="AM101" s="42">
        <v>1</v>
      </c>
      <c r="AN101">
        <f>Assumptions!$D$49</f>
        <v>0.2</v>
      </c>
      <c r="AO101">
        <f t="shared" si="432"/>
        <v>333</v>
      </c>
      <c r="AP101">
        <f t="shared" ca="1" si="564"/>
        <v>0</v>
      </c>
      <c r="AR101">
        <f t="shared" ca="1" si="433"/>
        <v>21784507</v>
      </c>
      <c r="AS101">
        <f t="shared" ref="AS101:AS132" ca="1" si="585">MAX(0,AS100-BJ100-CE100)</f>
        <v>0</v>
      </c>
      <c r="AT101">
        <f t="shared" ref="AT101:AT132" ca="1" si="586">MAX(0,AT100-BK100+CE100)</f>
        <v>21784507</v>
      </c>
      <c r="AU101">
        <f t="shared" ref="AU101:AU132" ca="1" si="587">MAX(0,AU100+BJ100-BP100)</f>
        <v>0</v>
      </c>
      <c r="AV101">
        <f t="shared" ref="AV101:AV132" ca="1" si="588">MAX(0,AV100-AX100+AY100+BP100-BX100)</f>
        <v>0</v>
      </c>
      <c r="AW101">
        <f t="shared" ca="1" si="520"/>
        <v>0</v>
      </c>
      <c r="AX101">
        <f t="shared" ca="1" si="375"/>
        <v>0</v>
      </c>
      <c r="AY101">
        <f t="shared" ca="1" si="376"/>
        <v>0</v>
      </c>
      <c r="AZ101">
        <f t="shared" si="521"/>
        <v>0.15936301189359656</v>
      </c>
      <c r="BA101">
        <f>Assumptions!$E$34</f>
        <v>1.2</v>
      </c>
      <c r="BB101">
        <f ca="1">IF(AND(AV101&gt;1,AS101&gt;1),((LOG(AS101,AV101)^(1/EXP(1)))^(1/Assumptions!$D$30))-(1-Assumptions!$D$31),1)</f>
        <v>1</v>
      </c>
      <c r="BC101" s="42">
        <v>1</v>
      </c>
      <c r="BD101">
        <v>0.15</v>
      </c>
      <c r="BF101">
        <f t="shared" ca="1" si="438"/>
        <v>0.19123561427231586</v>
      </c>
      <c r="BG101">
        <f t="shared" ca="1" si="439"/>
        <v>0</v>
      </c>
      <c r="BH101" s="42">
        <v>1</v>
      </c>
      <c r="BJ101">
        <f t="shared" ca="1" si="440"/>
        <v>0</v>
      </c>
      <c r="BK101">
        <f t="shared" ca="1" si="441"/>
        <v>0</v>
      </c>
      <c r="BL101">
        <f t="shared" ca="1" si="377"/>
        <v>0</v>
      </c>
      <c r="BM101">
        <v>1</v>
      </c>
      <c r="BP101">
        <f t="shared" ca="1" si="565"/>
        <v>0</v>
      </c>
      <c r="BQ101" s="17">
        <f>INDEX(MilitarySpend,MATCH($A101,'Budget Decisions'!$A$3:$A$160,0),MATCH(BQ$2,MilitarySpendCol,0))</f>
        <v>445</v>
      </c>
      <c r="BR101">
        <f t="shared" si="522"/>
        <v>0.15936301189359656</v>
      </c>
      <c r="BS101">
        <f>IF($A101&gt;=Assumptions!$D$40,1,0)</f>
        <v>1</v>
      </c>
      <c r="BT101">
        <f>Assumptions!$D$41</f>
        <v>0.83299999999999996</v>
      </c>
      <c r="BU101" s="42">
        <v>1</v>
      </c>
      <c r="BV101">
        <f>Assumptions!$D$42</f>
        <v>0.2</v>
      </c>
      <c r="BW101">
        <f t="shared" si="442"/>
        <v>0.13274938890736593</v>
      </c>
      <c r="BX101">
        <f t="shared" ca="1" si="566"/>
        <v>0</v>
      </c>
      <c r="BY101" s="17">
        <f>INDEX(MedicalSpend,MATCH($A101,'Budget Decisions'!$A$3:$A$160,0),MATCH(BY$2,MedicalSpendCol,0))</f>
        <v>284</v>
      </c>
      <c r="BZ101" s="17">
        <f>IF(INDEX('Budget Decisions'!$E$4:$E$160,MATCH(Model!$A101,'Budget Decisions'!$A$4:$A$160,0))="CURED",1,0)</f>
        <v>1</v>
      </c>
      <c r="CA101">
        <f t="shared" si="523"/>
        <v>1</v>
      </c>
      <c r="CB101" s="42">
        <v>1</v>
      </c>
      <c r="CC101">
        <f>Assumptions!$D$49</f>
        <v>0.2</v>
      </c>
      <c r="CD101">
        <f t="shared" si="443"/>
        <v>284</v>
      </c>
      <c r="CE101">
        <f t="shared" ca="1" si="567"/>
        <v>0</v>
      </c>
      <c r="CG101">
        <f t="shared" ca="1" si="444"/>
        <v>20165794</v>
      </c>
      <c r="CH101">
        <f t="shared" ref="CH101:CH132" ca="1" si="589">MAX(0,CH100-CY100-DT100)</f>
        <v>0</v>
      </c>
      <c r="CI101">
        <f t="shared" ref="CI101:CI132" ca="1" si="590">MAX(0,CI100-CZ100+DT100)</f>
        <v>20165794</v>
      </c>
      <c r="CJ101">
        <f t="shared" ca="1" si="524"/>
        <v>0</v>
      </c>
      <c r="CK101">
        <f t="shared" ref="CK101:CK132" ca="1" si="591">MAX(0,CK100-CM100+CN100+DE100-DM100)</f>
        <v>0</v>
      </c>
      <c r="CL101">
        <f t="shared" ca="1" si="525"/>
        <v>0</v>
      </c>
      <c r="CM101">
        <f t="shared" ca="1" si="381"/>
        <v>0</v>
      </c>
      <c r="CN101">
        <f t="shared" ca="1" si="382"/>
        <v>0</v>
      </c>
      <c r="CO101">
        <f t="shared" si="526"/>
        <v>0.24130002925990637</v>
      </c>
      <c r="CP101">
        <f>Assumptions!$E$34</f>
        <v>1.2</v>
      </c>
      <c r="CQ101">
        <f ca="1">IF(AND(CK101&gt;1,CH101&gt;1),((LOG(CH101,CK101)^(1/EXP(1)))^(1/Assumptions!$D$30))-(1-Assumptions!$D$31),1)</f>
        <v>1</v>
      </c>
      <c r="CR101" s="42">
        <v>1</v>
      </c>
      <c r="CS101">
        <v>0.15</v>
      </c>
      <c r="CU101">
        <f t="shared" ca="1" si="448"/>
        <v>0.28956003511188766</v>
      </c>
      <c r="CV101">
        <f t="shared" ca="1" si="449"/>
        <v>0</v>
      </c>
      <c r="CW101" s="42">
        <v>1</v>
      </c>
      <c r="CY101">
        <f t="shared" ca="1" si="450"/>
        <v>0</v>
      </c>
      <c r="CZ101">
        <f t="shared" ca="1" si="451"/>
        <v>0</v>
      </c>
      <c r="DA101">
        <f t="shared" ca="1" si="383"/>
        <v>0</v>
      </c>
      <c r="DB101">
        <v>1</v>
      </c>
      <c r="DE101">
        <f t="shared" ca="1" si="384"/>
        <v>0</v>
      </c>
      <c r="DF101" s="17">
        <f>INDEX(MilitarySpend,MATCH($A101,'Budget Decisions'!$A$3:$A$160,0),MATCH(DF$2,MilitarySpendCol,0))</f>
        <v>256</v>
      </c>
      <c r="DG101">
        <f t="shared" si="527"/>
        <v>0.24130002925990637</v>
      </c>
      <c r="DH101">
        <f>IF($A101&gt;=Assumptions!$D$40,1,0)</f>
        <v>1</v>
      </c>
      <c r="DI101">
        <f>Assumptions!$D$41</f>
        <v>0.83299999999999996</v>
      </c>
      <c r="DJ101" s="42">
        <v>1</v>
      </c>
      <c r="DK101">
        <f>Assumptions!$D$42</f>
        <v>0.2</v>
      </c>
      <c r="DL101">
        <f t="shared" si="452"/>
        <v>0.20100292437350201</v>
      </c>
      <c r="DM101">
        <f t="shared" ca="1" si="568"/>
        <v>0</v>
      </c>
      <c r="DN101" s="17">
        <f>INDEX(MedicalSpend,MATCH($A101,'Budget Decisions'!$A$3:$A$160,0),MATCH(DN$2,MedicalSpendCol,0))</f>
        <v>294</v>
      </c>
      <c r="DO101" s="17">
        <f>IF(INDEX('Budget Decisions'!$E$4:$E$160,MATCH(Model!$A101,'Budget Decisions'!$A$4:$A$160,0))="CURED",1,0)</f>
        <v>1</v>
      </c>
      <c r="DP101">
        <f t="shared" si="528"/>
        <v>1</v>
      </c>
      <c r="DQ101" s="42">
        <v>1</v>
      </c>
      <c r="DR101">
        <f>Assumptions!$D$49</f>
        <v>0.2</v>
      </c>
      <c r="DS101">
        <f t="shared" si="453"/>
        <v>294</v>
      </c>
      <c r="DT101">
        <f t="shared" ca="1" si="569"/>
        <v>0</v>
      </c>
      <c r="DV101">
        <f t="shared" ca="1" si="454"/>
        <v>46395654</v>
      </c>
      <c r="DW101">
        <f t="shared" ref="DW101:DW132" ca="1" si="592">MAX(0,DW100-EN100-FI100)</f>
        <v>0</v>
      </c>
      <c r="DX101">
        <f t="shared" ref="DX101:DX132" ca="1" si="593">MAX(0,DX100-EO100+FI100)</f>
        <v>46395654</v>
      </c>
      <c r="DY101">
        <f t="shared" ca="1" si="529"/>
        <v>0</v>
      </c>
      <c r="DZ101">
        <f t="shared" ref="DZ101:DZ132" ca="1" si="594">MAX(0,DZ100-EB100+EC100+ET100-FB100)</f>
        <v>0</v>
      </c>
      <c r="EA101">
        <f t="shared" ca="1" si="530"/>
        <v>0</v>
      </c>
      <c r="EB101">
        <f t="shared" ca="1" si="387"/>
        <v>0</v>
      </c>
      <c r="EC101">
        <f t="shared" ca="1" si="388"/>
        <v>0</v>
      </c>
      <c r="ED101">
        <f t="shared" si="531"/>
        <v>0.87442730726206253</v>
      </c>
      <c r="EE101">
        <f>Assumptions!$E$34</f>
        <v>1.2</v>
      </c>
      <c r="EF101">
        <f ca="1">IF(AND(DZ101&gt;1,DW101&gt;1),((LOG(DW101,DZ101)^(1/EXP(1)))^(1/Assumptions!$D$30))-(1-Assumptions!$D$31),1)</f>
        <v>1</v>
      </c>
      <c r="EG101" s="42">
        <v>1</v>
      </c>
      <c r="EH101">
        <v>0.15</v>
      </c>
      <c r="EJ101">
        <f t="shared" ca="1" si="458"/>
        <v>1.049312768714475</v>
      </c>
      <c r="EK101">
        <f t="shared" ca="1" si="459"/>
        <v>0</v>
      </c>
      <c r="EL101" s="42">
        <v>1</v>
      </c>
      <c r="EN101">
        <f t="shared" ca="1" si="460"/>
        <v>0</v>
      </c>
      <c r="EO101">
        <f t="shared" ca="1" si="461"/>
        <v>0</v>
      </c>
      <c r="EP101">
        <f t="shared" ca="1" si="389"/>
        <v>0</v>
      </c>
      <c r="EQ101">
        <v>1</v>
      </c>
      <c r="ET101">
        <f t="shared" ca="1" si="390"/>
        <v>0</v>
      </c>
      <c r="EU101" s="17">
        <f>INDEX(MilitarySpend,MATCH($A101,'Budget Decisions'!$A$3:$A$160,0),MATCH(EU$2,MilitarySpendCol,0))</f>
        <v>268</v>
      </c>
      <c r="EV101">
        <f t="shared" si="532"/>
        <v>0.87442730726206253</v>
      </c>
      <c r="EW101">
        <f>IF($A101&gt;=Assumptions!$D$40,1,0)</f>
        <v>1</v>
      </c>
      <c r="EX101">
        <f>Assumptions!$D$41</f>
        <v>0.83299999999999996</v>
      </c>
      <c r="EY101" s="42">
        <v>1</v>
      </c>
      <c r="EZ101">
        <f>Assumptions!$D$42</f>
        <v>0.2</v>
      </c>
      <c r="FA101">
        <f t="shared" si="462"/>
        <v>0.72839794694929805</v>
      </c>
      <c r="FB101">
        <f t="shared" ca="1" si="570"/>
        <v>0</v>
      </c>
      <c r="FC101" s="17">
        <f>INDEX(MedicalSpend,MATCH($A101,'Budget Decisions'!$A$3:$A$160,0),MATCH(FC$2,MedicalSpendCol,0))</f>
        <v>339</v>
      </c>
      <c r="FD101" s="17">
        <f>IF(INDEX('Budget Decisions'!$E$4:$E$160,MATCH(Model!$A101,'Budget Decisions'!$A$4:$A$160,0))="CURED",1,0)</f>
        <v>1</v>
      </c>
      <c r="FE101">
        <f t="shared" si="533"/>
        <v>1</v>
      </c>
      <c r="FF101" s="42">
        <v>1</v>
      </c>
      <c r="FG101">
        <f>Assumptions!$D$49</f>
        <v>0.2</v>
      </c>
      <c r="FH101">
        <f t="shared" si="463"/>
        <v>339</v>
      </c>
      <c r="FI101">
        <f t="shared" ca="1" si="571"/>
        <v>0</v>
      </c>
      <c r="FK101">
        <f t="shared" ca="1" si="464"/>
        <v>35235521</v>
      </c>
      <c r="FL101">
        <f t="shared" ref="FL101:FL132" ca="1" si="595">MAX(0,FL100-GC100-GX100)</f>
        <v>0</v>
      </c>
      <c r="FM101">
        <f t="shared" ref="FM101:FM132" ca="1" si="596">MAX(0,FM100-GD100+GX100)</f>
        <v>35235521</v>
      </c>
      <c r="FN101">
        <f t="shared" ca="1" si="534"/>
        <v>0</v>
      </c>
      <c r="FO101">
        <f t="shared" ref="FO101:FO132" ca="1" si="597">MAX(0,FO100-FQ100+FR100+GI100-GQ100)</f>
        <v>0</v>
      </c>
      <c r="FP101">
        <f t="shared" ca="1" si="535"/>
        <v>0</v>
      </c>
      <c r="FQ101">
        <f t="shared" ca="1" si="393"/>
        <v>0</v>
      </c>
      <c r="FR101">
        <f t="shared" ca="1" si="394"/>
        <v>0</v>
      </c>
      <c r="FS101">
        <f t="shared" si="536"/>
        <v>0.36303408195741388</v>
      </c>
      <c r="FT101">
        <f>Assumptions!$E$34</f>
        <v>1.2</v>
      </c>
      <c r="FU101">
        <f ca="1">IF(AND(FO101&gt;1,FL101&gt;1),((LOG(FL101,FO101)^(1/EXP(1)))^(1/Assumptions!$D$30))-(1-Assumptions!$D$31),1)</f>
        <v>1</v>
      </c>
      <c r="FV101" s="42">
        <v>1</v>
      </c>
      <c r="FW101">
        <v>0.15</v>
      </c>
      <c r="FY101">
        <f t="shared" ca="1" si="468"/>
        <v>0.43564089834889663</v>
      </c>
      <c r="FZ101">
        <f t="shared" ca="1" si="469"/>
        <v>0</v>
      </c>
      <c r="GA101" s="42">
        <v>1</v>
      </c>
      <c r="GC101">
        <f t="shared" ca="1" si="470"/>
        <v>0</v>
      </c>
      <c r="GD101">
        <f t="shared" ca="1" si="471"/>
        <v>0</v>
      </c>
      <c r="GE101">
        <f t="shared" ca="1" si="395"/>
        <v>0</v>
      </c>
      <c r="GF101">
        <v>1</v>
      </c>
      <c r="GI101">
        <f t="shared" ca="1" si="396"/>
        <v>0</v>
      </c>
      <c r="GJ101" s="17">
        <f>INDEX(MilitarySpend,MATCH($A101,'Budget Decisions'!$A$3:$A$160,0),MATCH(GJ$2,MilitarySpendCol,0))</f>
        <v>185</v>
      </c>
      <c r="GK101">
        <f t="shared" si="537"/>
        <v>0.36303408195741388</v>
      </c>
      <c r="GL101">
        <f>IF($A101&gt;=Assumptions!$D$40,1,0)</f>
        <v>1</v>
      </c>
      <c r="GM101">
        <f>Assumptions!$D$41</f>
        <v>0.83299999999999996</v>
      </c>
      <c r="GN101" s="42">
        <v>1</v>
      </c>
      <c r="GO101">
        <f>Assumptions!$D$42</f>
        <v>0.2</v>
      </c>
      <c r="GP101">
        <f t="shared" si="472"/>
        <v>0.30240739027052577</v>
      </c>
      <c r="GQ101">
        <f t="shared" ca="1" si="572"/>
        <v>0</v>
      </c>
      <c r="GR101" s="17">
        <f>INDEX(MedicalSpend,MATCH($A101,'Budget Decisions'!$A$3:$A$160,0),MATCH(GR$2,MedicalSpendCol,0))</f>
        <v>322</v>
      </c>
      <c r="GS101" s="17">
        <f>IF(INDEX('Budget Decisions'!$E$4:$E$160,MATCH(Model!$A101,'Budget Decisions'!$A$4:$A$160,0))="CURED",1,0)</f>
        <v>1</v>
      </c>
      <c r="GT101">
        <f t="shared" si="538"/>
        <v>1</v>
      </c>
      <c r="GU101" s="42">
        <v>1</v>
      </c>
      <c r="GV101">
        <f>Assumptions!$D$49</f>
        <v>0.2</v>
      </c>
      <c r="GW101">
        <f t="shared" si="473"/>
        <v>322</v>
      </c>
      <c r="GX101">
        <f t="shared" ca="1" si="573"/>
        <v>0</v>
      </c>
      <c r="GZ101">
        <f t="shared" ca="1" si="474"/>
        <v>18084651</v>
      </c>
      <c r="HA101">
        <f t="shared" ref="HA101:HA132" ca="1" si="598">MAX(0,HA100-HR100-IM100)</f>
        <v>0</v>
      </c>
      <c r="HB101">
        <f t="shared" ref="HB101:HB132" ca="1" si="599">MAX(0,HB100-HS100+IM100)</f>
        <v>18084651</v>
      </c>
      <c r="HC101">
        <f t="shared" ca="1" si="539"/>
        <v>0</v>
      </c>
      <c r="HD101">
        <f t="shared" ref="HD101:HD132" ca="1" si="600">MAX(0,HD100-HF100+HG100+HX100-IF100)</f>
        <v>0</v>
      </c>
      <c r="HE101">
        <f t="shared" ca="1" si="540"/>
        <v>0</v>
      </c>
      <c r="HF101">
        <f t="shared" ca="1" si="399"/>
        <v>0</v>
      </c>
      <c r="HG101">
        <f t="shared" ca="1" si="400"/>
        <v>0</v>
      </c>
      <c r="HH101">
        <f t="shared" si="541"/>
        <v>0.464689620669401</v>
      </c>
      <c r="HI101">
        <f>Assumptions!$E$34</f>
        <v>1.2</v>
      </c>
      <c r="HJ101">
        <f ca="1">IF(AND(HD101&gt;1,HA101&gt;1),((LOG(HA101,HD101)^(1/EXP(1)))^(1/Assumptions!$D$30))-(1-Assumptions!$D$31),1)</f>
        <v>1</v>
      </c>
      <c r="HK101" s="42">
        <v>1</v>
      </c>
      <c r="HL101">
        <v>0.15</v>
      </c>
      <c r="HN101">
        <f t="shared" ca="1" si="478"/>
        <v>0.55762754480328114</v>
      </c>
      <c r="HO101">
        <f t="shared" ca="1" si="479"/>
        <v>0</v>
      </c>
      <c r="HP101" s="42">
        <v>1</v>
      </c>
      <c r="HR101">
        <f t="shared" ca="1" si="480"/>
        <v>0</v>
      </c>
      <c r="HS101">
        <f t="shared" ca="1" si="481"/>
        <v>0</v>
      </c>
      <c r="HT101">
        <f t="shared" ca="1" si="401"/>
        <v>0</v>
      </c>
      <c r="HU101">
        <v>1</v>
      </c>
      <c r="HX101">
        <f t="shared" ca="1" si="402"/>
        <v>0</v>
      </c>
      <c r="HY101" s="17">
        <f>INDEX(MilitarySpend,MATCH($A101,'Budget Decisions'!$A$3:$A$160,0),MATCH(HY$2,MilitarySpendCol,0))</f>
        <v>467</v>
      </c>
      <c r="HZ101">
        <f t="shared" si="542"/>
        <v>0.464689620669401</v>
      </c>
      <c r="IA101">
        <f>IF($A101&gt;=Assumptions!$D$40,1,0)</f>
        <v>1</v>
      </c>
      <c r="IB101">
        <f>Assumptions!$D$41</f>
        <v>0.83299999999999996</v>
      </c>
      <c r="IC101" s="42">
        <v>1</v>
      </c>
      <c r="ID101">
        <f>Assumptions!$D$42</f>
        <v>0.2</v>
      </c>
      <c r="IE101">
        <f t="shared" si="482"/>
        <v>0.38708645401761099</v>
      </c>
      <c r="IF101">
        <f t="shared" ca="1" si="574"/>
        <v>0</v>
      </c>
      <c r="IG101" s="17">
        <f>INDEX(MedicalSpend,MATCH($A101,'Budget Decisions'!$A$3:$A$160,0),MATCH(IG$2,MedicalSpendCol,0))</f>
        <v>271</v>
      </c>
      <c r="IH101" s="17">
        <f>IF(INDEX('Budget Decisions'!$E$4:$E$160,MATCH(Model!$A101,'Budget Decisions'!$A$4:$A$160,0))="CURED",1,0)</f>
        <v>1</v>
      </c>
      <c r="II101">
        <f t="shared" si="543"/>
        <v>1</v>
      </c>
      <c r="IJ101" s="42">
        <v>1</v>
      </c>
      <c r="IK101">
        <f>Assumptions!$D$49</f>
        <v>0.2</v>
      </c>
      <c r="IL101">
        <f t="shared" si="483"/>
        <v>271</v>
      </c>
      <c r="IM101">
        <f t="shared" ca="1" si="575"/>
        <v>0</v>
      </c>
      <c r="IO101">
        <f t="shared" ca="1" si="484"/>
        <v>57806544</v>
      </c>
      <c r="IP101">
        <f t="shared" ref="IP101:IP132" ca="1" si="601">MAX(0,IP100-JG100-KB100)</f>
        <v>0</v>
      </c>
      <c r="IQ101">
        <f t="shared" ref="IQ101:IQ132" ca="1" si="602">MAX(0,IQ100-JH100+KB100)</f>
        <v>57806544</v>
      </c>
      <c r="IR101">
        <f t="shared" ca="1" si="544"/>
        <v>0</v>
      </c>
      <c r="IS101">
        <f t="shared" ref="IS101:IS132" ca="1" si="603">MAX(0,IS100-IU100+IV100+JM100-JU100)</f>
        <v>0</v>
      </c>
      <c r="IT101">
        <f t="shared" ca="1" si="545"/>
        <v>0</v>
      </c>
      <c r="IU101">
        <f t="shared" ca="1" si="405"/>
        <v>0</v>
      </c>
      <c r="IV101">
        <f t="shared" ca="1" si="406"/>
        <v>0</v>
      </c>
      <c r="IW101">
        <f t="shared" si="546"/>
        <v>1.1264233685228699</v>
      </c>
      <c r="IX101">
        <f>Assumptions!$E$34</f>
        <v>1.2</v>
      </c>
      <c r="IY101">
        <f ca="1">IF(AND(IS101&gt;1,IP101&gt;1),((LOG(IP101,IS101)^(1/EXP(1)))^(1/Assumptions!$D$30))-(1-Assumptions!$D$31),1)</f>
        <v>1</v>
      </c>
      <c r="IZ101" s="42">
        <v>1</v>
      </c>
      <c r="JA101">
        <v>0.15</v>
      </c>
      <c r="JC101">
        <f t="shared" ca="1" si="488"/>
        <v>1.3517080422274439</v>
      </c>
      <c r="JD101">
        <f t="shared" ca="1" si="489"/>
        <v>0</v>
      </c>
      <c r="JE101" s="42">
        <v>1</v>
      </c>
      <c r="JG101">
        <f t="shared" ca="1" si="490"/>
        <v>0</v>
      </c>
      <c r="JH101">
        <f t="shared" ca="1" si="491"/>
        <v>0</v>
      </c>
      <c r="JI101">
        <f t="shared" ca="1" si="407"/>
        <v>0</v>
      </c>
      <c r="JJ101">
        <v>1</v>
      </c>
      <c r="JM101">
        <f t="shared" ca="1" si="408"/>
        <v>0</v>
      </c>
      <c r="JN101" s="17">
        <f>INDEX(MilitarySpend,MATCH($A101,'Budget Decisions'!$A$3:$A$160,0),MATCH(JN$2,MilitarySpendCol,0))</f>
        <v>202</v>
      </c>
      <c r="JO101">
        <f t="shared" si="547"/>
        <v>1.1264233685228699</v>
      </c>
      <c r="JP101">
        <f>IF($A101&gt;=Assumptions!$D$40,1,0)</f>
        <v>1</v>
      </c>
      <c r="JQ101">
        <f>Assumptions!$D$41</f>
        <v>0.83299999999999996</v>
      </c>
      <c r="JR101" s="42">
        <v>1</v>
      </c>
      <c r="JS101">
        <f>Assumptions!$D$42</f>
        <v>0.2</v>
      </c>
      <c r="JT101">
        <f t="shared" si="492"/>
        <v>0.9383106659795506</v>
      </c>
      <c r="JU101">
        <f t="shared" ca="1" si="576"/>
        <v>0</v>
      </c>
      <c r="JV101" s="17">
        <f>INDEX(MedicalSpend,MATCH($A101,'Budget Decisions'!$A$3:$A$160,0),MATCH(JV$2,MedicalSpendCol,0))</f>
        <v>239</v>
      </c>
      <c r="JW101" s="17">
        <f>IF(INDEX('Budget Decisions'!$E$4:$E$160,MATCH(Model!$A101,'Budget Decisions'!$A$4:$A$160,0))="CURED",1,0)</f>
        <v>1</v>
      </c>
      <c r="JX101">
        <f t="shared" si="548"/>
        <v>1</v>
      </c>
      <c r="JY101" s="42">
        <v>1</v>
      </c>
      <c r="JZ101">
        <f>Assumptions!$D$49</f>
        <v>0.2</v>
      </c>
      <c r="KA101">
        <f t="shared" si="493"/>
        <v>239</v>
      </c>
      <c r="KB101">
        <f t="shared" ca="1" si="577"/>
        <v>0</v>
      </c>
      <c r="KD101">
        <f t="shared" ca="1" si="494"/>
        <v>40621237</v>
      </c>
      <c r="KE101">
        <f t="shared" ref="KE101:KE132" ca="1" si="604">MAX(0,KE100-KV100-LQ100)</f>
        <v>0</v>
      </c>
      <c r="KF101">
        <f t="shared" ref="KF101:KF132" ca="1" si="605">MAX(0,KF100-KW100+LQ100)</f>
        <v>40621237</v>
      </c>
      <c r="KG101">
        <f t="shared" ca="1" si="549"/>
        <v>0</v>
      </c>
      <c r="KH101">
        <f t="shared" ref="KH101:KH132" ca="1" si="606">MAX(0,KH100-KJ100+KK100+LB100-LJ100)</f>
        <v>0</v>
      </c>
      <c r="KI101">
        <f t="shared" ca="1" si="550"/>
        <v>0</v>
      </c>
      <c r="KJ101">
        <f t="shared" ca="1" si="411"/>
        <v>0</v>
      </c>
      <c r="KK101">
        <f t="shared" ca="1" si="412"/>
        <v>0</v>
      </c>
      <c r="KL101">
        <f t="shared" si="551"/>
        <v>2.2321095760416365</v>
      </c>
      <c r="KM101">
        <f>Assumptions!$E$34</f>
        <v>1.2</v>
      </c>
      <c r="KN101">
        <f ca="1">IF(AND(KH101&gt;1,KE101&gt;1),((LOG(KE101,KH101)^(1/EXP(1)))^(1/Assumptions!$D$30))-(1-Assumptions!$D$31),1)</f>
        <v>1</v>
      </c>
      <c r="KO101" s="42">
        <v>1</v>
      </c>
      <c r="KP101">
        <v>0.15</v>
      </c>
      <c r="KR101">
        <f t="shared" ca="1" si="498"/>
        <v>2.6785314912499638</v>
      </c>
      <c r="KS101">
        <f t="shared" ca="1" si="499"/>
        <v>0</v>
      </c>
      <c r="KT101" s="42">
        <v>1</v>
      </c>
      <c r="KV101">
        <f t="shared" ca="1" si="500"/>
        <v>0</v>
      </c>
      <c r="KW101">
        <f t="shared" ca="1" si="501"/>
        <v>0</v>
      </c>
      <c r="KX101">
        <f t="shared" ca="1" si="413"/>
        <v>0</v>
      </c>
      <c r="KY101">
        <v>1</v>
      </c>
      <c r="LB101">
        <f t="shared" ca="1" si="414"/>
        <v>0</v>
      </c>
      <c r="LC101" s="17">
        <f>INDEX(MilitarySpend,MATCH($A101,'Budget Decisions'!$A$3:$A$160,0),MATCH(LC$2,MilitarySpendCol,0))</f>
        <v>505</v>
      </c>
      <c r="LD101">
        <f t="shared" si="552"/>
        <v>2.2321095760416365</v>
      </c>
      <c r="LE101">
        <f>IF($A101&gt;=Assumptions!$D$40,1,0)</f>
        <v>1</v>
      </c>
      <c r="LF101">
        <f>Assumptions!$D$41</f>
        <v>0.83299999999999996</v>
      </c>
      <c r="LG101" s="42">
        <v>1</v>
      </c>
      <c r="LH101">
        <f>Assumptions!$D$42</f>
        <v>0.2</v>
      </c>
      <c r="LI101">
        <f t="shared" si="502"/>
        <v>1.8593472768426831</v>
      </c>
      <c r="LJ101">
        <f t="shared" ca="1" si="578"/>
        <v>0</v>
      </c>
      <c r="LK101" s="17">
        <f>INDEX(MedicalSpend,MATCH($A101,'Budget Decisions'!$A$3:$A$160,0),MATCH(LK$2,MedicalSpendCol,0))</f>
        <v>328</v>
      </c>
      <c r="LL101" s="17">
        <f>IF(INDEX('Budget Decisions'!$E$4:$E$160,MATCH(Model!$A101,'Budget Decisions'!$A$4:$A$160,0))="CURED",1,0)</f>
        <v>1</v>
      </c>
      <c r="LM101">
        <f t="shared" si="553"/>
        <v>1</v>
      </c>
      <c r="LN101" s="42">
        <v>1</v>
      </c>
      <c r="LO101">
        <f>Assumptions!$D$49</f>
        <v>0.2</v>
      </c>
      <c r="LP101">
        <f t="shared" si="503"/>
        <v>328</v>
      </c>
      <c r="LQ101">
        <f t="shared" ca="1" si="579"/>
        <v>0</v>
      </c>
      <c r="LS101">
        <f t="shared" ca="1" si="504"/>
        <v>14303542</v>
      </c>
      <c r="LT101">
        <f t="shared" ref="LT101:LT132" ca="1" si="607">MAX(0,LT100-MK100-NF100)</f>
        <v>0</v>
      </c>
      <c r="LU101">
        <f t="shared" ref="LU101:LU132" ca="1" si="608">MAX(0,LU100-ML100+NF100)</f>
        <v>14303542</v>
      </c>
      <c r="LV101">
        <f t="shared" ca="1" si="554"/>
        <v>0</v>
      </c>
      <c r="LW101">
        <f t="shared" ref="LW101:LW132" ca="1" si="609">MAX(0,LW100-LY100+LZ100+MQ100-MY100)</f>
        <v>0</v>
      </c>
      <c r="LX101">
        <f t="shared" ca="1" si="555"/>
        <v>0</v>
      </c>
      <c r="LY101">
        <f t="shared" ca="1" si="417"/>
        <v>0</v>
      </c>
      <c r="LZ101">
        <f t="shared" ca="1" si="418"/>
        <v>0</v>
      </c>
      <c r="MA101">
        <f t="shared" si="556"/>
        <v>2.7100766589378384</v>
      </c>
      <c r="MB101">
        <f>Assumptions!$E$34</f>
        <v>1.2</v>
      </c>
      <c r="MC101">
        <f ca="1">IF(AND(LW101&gt;1,LT101&gt;1),((LOG(LT101,LW101)^(1/EXP(1)))^(1/Assumptions!$D$30))-(1-Assumptions!$D$31),1)</f>
        <v>1</v>
      </c>
      <c r="MD101" s="42">
        <v>1</v>
      </c>
      <c r="ME101">
        <v>0.15</v>
      </c>
      <c r="MG101">
        <f t="shared" ca="1" si="508"/>
        <v>3.2520919907254062</v>
      </c>
      <c r="MH101">
        <f t="shared" ca="1" si="509"/>
        <v>0</v>
      </c>
      <c r="MI101" s="42">
        <v>1</v>
      </c>
      <c r="MK101">
        <f t="shared" ca="1" si="510"/>
        <v>0</v>
      </c>
      <c r="ML101">
        <f t="shared" ca="1" si="511"/>
        <v>0</v>
      </c>
      <c r="MM101">
        <f t="shared" ca="1" si="419"/>
        <v>0</v>
      </c>
      <c r="MN101">
        <v>1</v>
      </c>
      <c r="MQ101">
        <f t="shared" ca="1" si="420"/>
        <v>0</v>
      </c>
      <c r="MR101" s="17">
        <f>INDEX(MilitarySpend,MATCH($A101,'Budget Decisions'!$A$3:$A$160,0),MATCH(MR$2,MilitarySpendCol,0))</f>
        <v>453</v>
      </c>
      <c r="MS101">
        <f t="shared" si="557"/>
        <v>2.7100766589378384</v>
      </c>
      <c r="MT101">
        <f>IF($A101&gt;=Assumptions!$D$40,1,0)</f>
        <v>1</v>
      </c>
      <c r="MU101">
        <f>Assumptions!$D$41</f>
        <v>0.83299999999999996</v>
      </c>
      <c r="MV101" s="42">
        <v>1</v>
      </c>
      <c r="MW101">
        <f>Assumptions!$D$42</f>
        <v>0.2</v>
      </c>
      <c r="MX101">
        <f t="shared" si="512"/>
        <v>2.2574938568952194</v>
      </c>
      <c r="MY101">
        <f t="shared" ca="1" si="580"/>
        <v>0</v>
      </c>
      <c r="MZ101" s="17">
        <f>INDEX(MedicalSpend,MATCH($A101,'Budget Decisions'!$A$3:$A$160,0),MATCH(MZ$2,MedicalSpendCol,0))</f>
        <v>463</v>
      </c>
      <c r="NA101" s="17">
        <f>IF(INDEX('Budget Decisions'!$E$4:$E$160,MATCH(Model!$A101,'Budget Decisions'!$A$4:$A$160,0))="CURED",1,0)</f>
        <v>1</v>
      </c>
      <c r="NB101">
        <f t="shared" si="558"/>
        <v>1</v>
      </c>
      <c r="NC101" s="42">
        <v>1</v>
      </c>
      <c r="ND101">
        <f>Assumptions!$D$49</f>
        <v>0.2</v>
      </c>
      <c r="NE101">
        <f t="shared" si="513"/>
        <v>463</v>
      </c>
      <c r="NF101">
        <f t="shared" ca="1" si="581"/>
        <v>0</v>
      </c>
    </row>
    <row r="102" spans="1:370" x14ac:dyDescent="0.35">
      <c r="A102">
        <f t="shared" si="514"/>
        <v>99</v>
      </c>
      <c r="C102">
        <f t="shared" ca="1" si="423"/>
        <v>49070225</v>
      </c>
      <c r="D102">
        <f t="shared" ca="1" si="582"/>
        <v>0</v>
      </c>
      <c r="E102">
        <f t="shared" ca="1" si="583"/>
        <v>49070225</v>
      </c>
      <c r="F102">
        <f t="shared" ca="1" si="515"/>
        <v>0</v>
      </c>
      <c r="G102">
        <f t="shared" ca="1" si="584"/>
        <v>0</v>
      </c>
      <c r="H102">
        <f t="shared" ca="1" si="516"/>
        <v>0</v>
      </c>
      <c r="I102">
        <f t="shared" ca="1" si="559"/>
        <v>0</v>
      </c>
      <c r="J102">
        <f t="shared" ca="1" si="560"/>
        <v>0</v>
      </c>
      <c r="K102">
        <f t="shared" si="517"/>
        <v>0.82857634545527548</v>
      </c>
      <c r="L102">
        <f>Assumptions!$E$34</f>
        <v>1.2</v>
      </c>
      <c r="M102">
        <f ca="1">IF(AND(G102&gt;1,D102&gt;1),((LOG(D102,G102)^(1/EXP(1)))^(1/Assumptions!$D$30))-(1-Assumptions!$D$31),1)</f>
        <v>1</v>
      </c>
      <c r="N102" s="42">
        <v>1</v>
      </c>
      <c r="O102">
        <v>0.15</v>
      </c>
      <c r="Q102">
        <f t="shared" ca="1" si="427"/>
        <v>0.99429161454633053</v>
      </c>
      <c r="R102">
        <f t="shared" ca="1" si="428"/>
        <v>0</v>
      </c>
      <c r="S102" s="42">
        <v>1</v>
      </c>
      <c r="U102">
        <f t="shared" ca="1" si="429"/>
        <v>0</v>
      </c>
      <c r="V102">
        <f t="shared" ca="1" si="430"/>
        <v>0</v>
      </c>
      <c r="W102">
        <f t="shared" ca="1" si="561"/>
        <v>0</v>
      </c>
      <c r="X102">
        <v>1</v>
      </c>
      <c r="AA102">
        <f t="shared" ca="1" si="562"/>
        <v>0</v>
      </c>
      <c r="AB102" s="17">
        <f>INDEX(MilitarySpend,MATCH($A102,'Budget Decisions'!$A$3:$A$160,0),MATCH(AB$2,MilitarySpendCol,0))</f>
        <v>289</v>
      </c>
      <c r="AC102">
        <f t="shared" si="518"/>
        <v>0.82857634545527548</v>
      </c>
      <c r="AD102">
        <f>IF($A102&gt;=Assumptions!$D$40,1,0)</f>
        <v>1</v>
      </c>
      <c r="AE102">
        <f>Assumptions!$D$41</f>
        <v>0.83299999999999996</v>
      </c>
      <c r="AF102" s="42">
        <v>1</v>
      </c>
      <c r="AG102">
        <f>Assumptions!$D$42</f>
        <v>0.2</v>
      </c>
      <c r="AH102">
        <f t="shared" si="431"/>
        <v>0.69020409576424446</v>
      </c>
      <c r="AI102">
        <f t="shared" ca="1" si="563"/>
        <v>0</v>
      </c>
      <c r="AJ102" s="17">
        <f>INDEX(MedicalSpend,MATCH($A102,'Budget Decisions'!$A$3:$A$160,0),MATCH(AJ$2,MedicalSpendCol,0))</f>
        <v>333</v>
      </c>
      <c r="AK102" s="17">
        <f>IF(INDEX('Budget Decisions'!$E$4:$E$160,MATCH(Model!$A102,'Budget Decisions'!$A$4:$A$160,0))="CURED",1,0)</f>
        <v>1</v>
      </c>
      <c r="AL102">
        <f t="shared" si="519"/>
        <v>1</v>
      </c>
      <c r="AM102" s="42">
        <v>1</v>
      </c>
      <c r="AN102">
        <f>Assumptions!$D$49</f>
        <v>0.2</v>
      </c>
      <c r="AO102">
        <f t="shared" si="432"/>
        <v>333</v>
      </c>
      <c r="AP102">
        <f t="shared" ca="1" si="564"/>
        <v>0</v>
      </c>
      <c r="AR102">
        <f t="shared" ca="1" si="433"/>
        <v>21784507</v>
      </c>
      <c r="AS102">
        <f t="shared" ca="1" si="585"/>
        <v>0</v>
      </c>
      <c r="AT102">
        <f t="shared" ca="1" si="586"/>
        <v>21784507</v>
      </c>
      <c r="AU102">
        <f t="shared" ca="1" si="587"/>
        <v>0</v>
      </c>
      <c r="AV102">
        <f t="shared" ca="1" si="588"/>
        <v>0</v>
      </c>
      <c r="AW102">
        <f t="shared" ca="1" si="520"/>
        <v>0</v>
      </c>
      <c r="AX102">
        <f t="shared" ca="1" si="375"/>
        <v>0</v>
      </c>
      <c r="AY102">
        <f t="shared" ca="1" si="376"/>
        <v>0</v>
      </c>
      <c r="AZ102">
        <f t="shared" si="521"/>
        <v>0.15936301189359656</v>
      </c>
      <c r="BA102">
        <f>Assumptions!$E$34</f>
        <v>1.2</v>
      </c>
      <c r="BB102">
        <f ca="1">IF(AND(AV102&gt;1,AS102&gt;1),((LOG(AS102,AV102)^(1/EXP(1)))^(1/Assumptions!$D$30))-(1-Assumptions!$D$31),1)</f>
        <v>1</v>
      </c>
      <c r="BC102" s="42">
        <v>1</v>
      </c>
      <c r="BD102">
        <v>0.15</v>
      </c>
      <c r="BF102">
        <f t="shared" ca="1" si="438"/>
        <v>0.19123561427231586</v>
      </c>
      <c r="BG102">
        <f t="shared" ca="1" si="439"/>
        <v>0</v>
      </c>
      <c r="BH102" s="42">
        <v>1</v>
      </c>
      <c r="BJ102">
        <f t="shared" ca="1" si="440"/>
        <v>0</v>
      </c>
      <c r="BK102">
        <f t="shared" ca="1" si="441"/>
        <v>0</v>
      </c>
      <c r="BL102">
        <f t="shared" ca="1" si="377"/>
        <v>0</v>
      </c>
      <c r="BM102">
        <v>1</v>
      </c>
      <c r="BP102">
        <f t="shared" ca="1" si="565"/>
        <v>0</v>
      </c>
      <c r="BQ102" s="17">
        <f>INDEX(MilitarySpend,MATCH($A102,'Budget Decisions'!$A$3:$A$160,0),MATCH(BQ$2,MilitarySpendCol,0))</f>
        <v>445</v>
      </c>
      <c r="BR102">
        <f t="shared" si="522"/>
        <v>0.15936301189359656</v>
      </c>
      <c r="BS102">
        <f>IF($A102&gt;=Assumptions!$D$40,1,0)</f>
        <v>1</v>
      </c>
      <c r="BT102">
        <f>Assumptions!$D$41</f>
        <v>0.83299999999999996</v>
      </c>
      <c r="BU102" s="42">
        <v>1</v>
      </c>
      <c r="BV102">
        <f>Assumptions!$D$42</f>
        <v>0.2</v>
      </c>
      <c r="BW102">
        <f t="shared" si="442"/>
        <v>0.13274938890736593</v>
      </c>
      <c r="BX102">
        <f t="shared" ca="1" si="566"/>
        <v>0</v>
      </c>
      <c r="BY102" s="17">
        <f>INDEX(MedicalSpend,MATCH($A102,'Budget Decisions'!$A$3:$A$160,0),MATCH(BY$2,MedicalSpendCol,0))</f>
        <v>284</v>
      </c>
      <c r="BZ102" s="17">
        <f>IF(INDEX('Budget Decisions'!$E$4:$E$160,MATCH(Model!$A102,'Budget Decisions'!$A$4:$A$160,0))="CURED",1,0)</f>
        <v>1</v>
      </c>
      <c r="CA102">
        <f t="shared" si="523"/>
        <v>1</v>
      </c>
      <c r="CB102" s="42">
        <v>1</v>
      </c>
      <c r="CC102">
        <f>Assumptions!$D$49</f>
        <v>0.2</v>
      </c>
      <c r="CD102">
        <f t="shared" si="443"/>
        <v>284</v>
      </c>
      <c r="CE102">
        <f t="shared" ca="1" si="567"/>
        <v>0</v>
      </c>
      <c r="CG102">
        <f t="shared" ca="1" si="444"/>
        <v>20165794</v>
      </c>
      <c r="CH102">
        <f t="shared" ca="1" si="589"/>
        <v>0</v>
      </c>
      <c r="CI102">
        <f t="shared" ca="1" si="590"/>
        <v>20165794</v>
      </c>
      <c r="CJ102">
        <f t="shared" ca="1" si="524"/>
        <v>0</v>
      </c>
      <c r="CK102">
        <f t="shared" ca="1" si="591"/>
        <v>0</v>
      </c>
      <c r="CL102">
        <f t="shared" ca="1" si="525"/>
        <v>0</v>
      </c>
      <c r="CM102">
        <f t="shared" ca="1" si="381"/>
        <v>0</v>
      </c>
      <c r="CN102">
        <f t="shared" ca="1" si="382"/>
        <v>0</v>
      </c>
      <c r="CO102">
        <f t="shared" si="526"/>
        <v>0.24130002925990637</v>
      </c>
      <c r="CP102">
        <f>Assumptions!$E$34</f>
        <v>1.2</v>
      </c>
      <c r="CQ102">
        <f ca="1">IF(AND(CK102&gt;1,CH102&gt;1),((LOG(CH102,CK102)^(1/EXP(1)))^(1/Assumptions!$D$30))-(1-Assumptions!$D$31),1)</f>
        <v>1</v>
      </c>
      <c r="CR102" s="42">
        <v>1</v>
      </c>
      <c r="CS102">
        <v>0.15</v>
      </c>
      <c r="CU102">
        <f t="shared" ca="1" si="448"/>
        <v>0.28956003511188766</v>
      </c>
      <c r="CV102">
        <f t="shared" ca="1" si="449"/>
        <v>0</v>
      </c>
      <c r="CW102" s="42">
        <v>1</v>
      </c>
      <c r="CY102">
        <f t="shared" ca="1" si="450"/>
        <v>0</v>
      </c>
      <c r="CZ102">
        <f t="shared" ca="1" si="451"/>
        <v>0</v>
      </c>
      <c r="DA102">
        <f t="shared" ca="1" si="383"/>
        <v>0</v>
      </c>
      <c r="DB102">
        <v>1</v>
      </c>
      <c r="DE102">
        <f t="shared" ca="1" si="384"/>
        <v>0</v>
      </c>
      <c r="DF102" s="17">
        <f>INDEX(MilitarySpend,MATCH($A102,'Budget Decisions'!$A$3:$A$160,0),MATCH(DF$2,MilitarySpendCol,0))</f>
        <v>256</v>
      </c>
      <c r="DG102">
        <f t="shared" si="527"/>
        <v>0.24130002925990637</v>
      </c>
      <c r="DH102">
        <f>IF($A102&gt;=Assumptions!$D$40,1,0)</f>
        <v>1</v>
      </c>
      <c r="DI102">
        <f>Assumptions!$D$41</f>
        <v>0.83299999999999996</v>
      </c>
      <c r="DJ102" s="42">
        <v>1</v>
      </c>
      <c r="DK102">
        <f>Assumptions!$D$42</f>
        <v>0.2</v>
      </c>
      <c r="DL102">
        <f t="shared" si="452"/>
        <v>0.20100292437350201</v>
      </c>
      <c r="DM102">
        <f t="shared" ca="1" si="568"/>
        <v>0</v>
      </c>
      <c r="DN102" s="17">
        <f>INDEX(MedicalSpend,MATCH($A102,'Budget Decisions'!$A$3:$A$160,0),MATCH(DN$2,MedicalSpendCol,0))</f>
        <v>294</v>
      </c>
      <c r="DO102" s="17">
        <f>IF(INDEX('Budget Decisions'!$E$4:$E$160,MATCH(Model!$A102,'Budget Decisions'!$A$4:$A$160,0))="CURED",1,0)</f>
        <v>1</v>
      </c>
      <c r="DP102">
        <f t="shared" si="528"/>
        <v>1</v>
      </c>
      <c r="DQ102" s="42">
        <v>1</v>
      </c>
      <c r="DR102">
        <f>Assumptions!$D$49</f>
        <v>0.2</v>
      </c>
      <c r="DS102">
        <f t="shared" si="453"/>
        <v>294</v>
      </c>
      <c r="DT102">
        <f t="shared" ca="1" si="569"/>
        <v>0</v>
      </c>
      <c r="DV102">
        <f t="shared" ca="1" si="454"/>
        <v>46395654</v>
      </c>
      <c r="DW102">
        <f t="shared" ca="1" si="592"/>
        <v>0</v>
      </c>
      <c r="DX102">
        <f t="shared" ca="1" si="593"/>
        <v>46395654</v>
      </c>
      <c r="DY102">
        <f t="shared" ca="1" si="529"/>
        <v>0</v>
      </c>
      <c r="DZ102">
        <f t="shared" ca="1" si="594"/>
        <v>0</v>
      </c>
      <c r="EA102">
        <f t="shared" ca="1" si="530"/>
        <v>0</v>
      </c>
      <c r="EB102">
        <f t="shared" ca="1" si="387"/>
        <v>0</v>
      </c>
      <c r="EC102">
        <f t="shared" ca="1" si="388"/>
        <v>0</v>
      </c>
      <c r="ED102">
        <f t="shared" si="531"/>
        <v>0.87442730726206253</v>
      </c>
      <c r="EE102">
        <f>Assumptions!$E$34</f>
        <v>1.2</v>
      </c>
      <c r="EF102">
        <f ca="1">IF(AND(DZ102&gt;1,DW102&gt;1),((LOG(DW102,DZ102)^(1/EXP(1)))^(1/Assumptions!$D$30))-(1-Assumptions!$D$31),1)</f>
        <v>1</v>
      </c>
      <c r="EG102" s="42">
        <v>1</v>
      </c>
      <c r="EH102">
        <v>0.15</v>
      </c>
      <c r="EJ102">
        <f t="shared" ca="1" si="458"/>
        <v>1.049312768714475</v>
      </c>
      <c r="EK102">
        <f t="shared" ca="1" si="459"/>
        <v>0</v>
      </c>
      <c r="EL102" s="42">
        <v>1</v>
      </c>
      <c r="EN102">
        <f t="shared" ca="1" si="460"/>
        <v>0</v>
      </c>
      <c r="EO102">
        <f t="shared" ca="1" si="461"/>
        <v>0</v>
      </c>
      <c r="EP102">
        <f t="shared" ca="1" si="389"/>
        <v>0</v>
      </c>
      <c r="EQ102">
        <v>1</v>
      </c>
      <c r="ET102">
        <f t="shared" ca="1" si="390"/>
        <v>0</v>
      </c>
      <c r="EU102" s="17">
        <f>INDEX(MilitarySpend,MATCH($A102,'Budget Decisions'!$A$3:$A$160,0),MATCH(EU$2,MilitarySpendCol,0))</f>
        <v>268</v>
      </c>
      <c r="EV102">
        <f t="shared" si="532"/>
        <v>0.87442730726206253</v>
      </c>
      <c r="EW102">
        <f>IF($A102&gt;=Assumptions!$D$40,1,0)</f>
        <v>1</v>
      </c>
      <c r="EX102">
        <f>Assumptions!$D$41</f>
        <v>0.83299999999999996</v>
      </c>
      <c r="EY102" s="42">
        <v>1</v>
      </c>
      <c r="EZ102">
        <f>Assumptions!$D$42</f>
        <v>0.2</v>
      </c>
      <c r="FA102">
        <f t="shared" si="462"/>
        <v>0.72839794694929805</v>
      </c>
      <c r="FB102">
        <f t="shared" ca="1" si="570"/>
        <v>0</v>
      </c>
      <c r="FC102" s="17">
        <f>INDEX(MedicalSpend,MATCH($A102,'Budget Decisions'!$A$3:$A$160,0),MATCH(FC$2,MedicalSpendCol,0))</f>
        <v>339</v>
      </c>
      <c r="FD102" s="17">
        <f>IF(INDEX('Budget Decisions'!$E$4:$E$160,MATCH(Model!$A102,'Budget Decisions'!$A$4:$A$160,0))="CURED",1,0)</f>
        <v>1</v>
      </c>
      <c r="FE102">
        <f t="shared" si="533"/>
        <v>1</v>
      </c>
      <c r="FF102" s="42">
        <v>1</v>
      </c>
      <c r="FG102">
        <f>Assumptions!$D$49</f>
        <v>0.2</v>
      </c>
      <c r="FH102">
        <f t="shared" si="463"/>
        <v>339</v>
      </c>
      <c r="FI102">
        <f t="shared" ca="1" si="571"/>
        <v>0</v>
      </c>
      <c r="FK102">
        <f t="shared" ca="1" si="464"/>
        <v>35235521</v>
      </c>
      <c r="FL102">
        <f t="shared" ca="1" si="595"/>
        <v>0</v>
      </c>
      <c r="FM102">
        <f t="shared" ca="1" si="596"/>
        <v>35235521</v>
      </c>
      <c r="FN102">
        <f t="shared" ca="1" si="534"/>
        <v>0</v>
      </c>
      <c r="FO102">
        <f t="shared" ca="1" si="597"/>
        <v>0</v>
      </c>
      <c r="FP102">
        <f t="shared" ca="1" si="535"/>
        <v>0</v>
      </c>
      <c r="FQ102">
        <f t="shared" ca="1" si="393"/>
        <v>0</v>
      </c>
      <c r="FR102">
        <f t="shared" ca="1" si="394"/>
        <v>0</v>
      </c>
      <c r="FS102">
        <f t="shared" si="536"/>
        <v>0.36303408195741388</v>
      </c>
      <c r="FT102">
        <f>Assumptions!$E$34</f>
        <v>1.2</v>
      </c>
      <c r="FU102">
        <f ca="1">IF(AND(FO102&gt;1,FL102&gt;1),((LOG(FL102,FO102)^(1/EXP(1)))^(1/Assumptions!$D$30))-(1-Assumptions!$D$31),1)</f>
        <v>1</v>
      </c>
      <c r="FV102" s="42">
        <v>1</v>
      </c>
      <c r="FW102">
        <v>0.15</v>
      </c>
      <c r="FY102">
        <f t="shared" ca="1" si="468"/>
        <v>0.43564089834889663</v>
      </c>
      <c r="FZ102">
        <f t="shared" ca="1" si="469"/>
        <v>0</v>
      </c>
      <c r="GA102" s="42">
        <v>1</v>
      </c>
      <c r="GC102">
        <f t="shared" ca="1" si="470"/>
        <v>0</v>
      </c>
      <c r="GD102">
        <f t="shared" ca="1" si="471"/>
        <v>0</v>
      </c>
      <c r="GE102">
        <f t="shared" ca="1" si="395"/>
        <v>0</v>
      </c>
      <c r="GF102">
        <v>1</v>
      </c>
      <c r="GI102">
        <f t="shared" ca="1" si="396"/>
        <v>0</v>
      </c>
      <c r="GJ102" s="17">
        <f>INDEX(MilitarySpend,MATCH($A102,'Budget Decisions'!$A$3:$A$160,0),MATCH(GJ$2,MilitarySpendCol,0))</f>
        <v>185</v>
      </c>
      <c r="GK102">
        <f t="shared" si="537"/>
        <v>0.36303408195741388</v>
      </c>
      <c r="GL102">
        <f>IF($A102&gt;=Assumptions!$D$40,1,0)</f>
        <v>1</v>
      </c>
      <c r="GM102">
        <f>Assumptions!$D$41</f>
        <v>0.83299999999999996</v>
      </c>
      <c r="GN102" s="42">
        <v>1</v>
      </c>
      <c r="GO102">
        <f>Assumptions!$D$42</f>
        <v>0.2</v>
      </c>
      <c r="GP102">
        <f t="shared" si="472"/>
        <v>0.30240739027052577</v>
      </c>
      <c r="GQ102">
        <f t="shared" ca="1" si="572"/>
        <v>0</v>
      </c>
      <c r="GR102" s="17">
        <f>INDEX(MedicalSpend,MATCH($A102,'Budget Decisions'!$A$3:$A$160,0),MATCH(GR$2,MedicalSpendCol,0))</f>
        <v>322</v>
      </c>
      <c r="GS102" s="17">
        <f>IF(INDEX('Budget Decisions'!$E$4:$E$160,MATCH(Model!$A102,'Budget Decisions'!$A$4:$A$160,0))="CURED",1,0)</f>
        <v>1</v>
      </c>
      <c r="GT102">
        <f t="shared" si="538"/>
        <v>1</v>
      </c>
      <c r="GU102" s="42">
        <v>1</v>
      </c>
      <c r="GV102">
        <f>Assumptions!$D$49</f>
        <v>0.2</v>
      </c>
      <c r="GW102">
        <f t="shared" si="473"/>
        <v>322</v>
      </c>
      <c r="GX102">
        <f t="shared" ca="1" si="573"/>
        <v>0</v>
      </c>
      <c r="GZ102">
        <f t="shared" ca="1" si="474"/>
        <v>18084651</v>
      </c>
      <c r="HA102">
        <f t="shared" ca="1" si="598"/>
        <v>0</v>
      </c>
      <c r="HB102">
        <f t="shared" ca="1" si="599"/>
        <v>18084651</v>
      </c>
      <c r="HC102">
        <f t="shared" ca="1" si="539"/>
        <v>0</v>
      </c>
      <c r="HD102">
        <f t="shared" ca="1" si="600"/>
        <v>0</v>
      </c>
      <c r="HE102">
        <f t="shared" ca="1" si="540"/>
        <v>0</v>
      </c>
      <c r="HF102">
        <f t="shared" ca="1" si="399"/>
        <v>0</v>
      </c>
      <c r="HG102">
        <f t="shared" ca="1" si="400"/>
        <v>0</v>
      </c>
      <c r="HH102">
        <f t="shared" si="541"/>
        <v>0.464689620669401</v>
      </c>
      <c r="HI102">
        <f>Assumptions!$E$34</f>
        <v>1.2</v>
      </c>
      <c r="HJ102">
        <f ca="1">IF(AND(HD102&gt;1,HA102&gt;1),((LOG(HA102,HD102)^(1/EXP(1)))^(1/Assumptions!$D$30))-(1-Assumptions!$D$31),1)</f>
        <v>1</v>
      </c>
      <c r="HK102" s="42">
        <v>1</v>
      </c>
      <c r="HL102">
        <v>0.15</v>
      </c>
      <c r="HN102">
        <f t="shared" ca="1" si="478"/>
        <v>0.55762754480328114</v>
      </c>
      <c r="HO102">
        <f t="shared" ca="1" si="479"/>
        <v>0</v>
      </c>
      <c r="HP102" s="42">
        <v>1</v>
      </c>
      <c r="HR102">
        <f t="shared" ca="1" si="480"/>
        <v>0</v>
      </c>
      <c r="HS102">
        <f t="shared" ca="1" si="481"/>
        <v>0</v>
      </c>
      <c r="HT102">
        <f t="shared" ca="1" si="401"/>
        <v>0</v>
      </c>
      <c r="HU102">
        <v>1</v>
      </c>
      <c r="HX102">
        <f t="shared" ca="1" si="402"/>
        <v>0</v>
      </c>
      <c r="HY102" s="17">
        <f>INDEX(MilitarySpend,MATCH($A102,'Budget Decisions'!$A$3:$A$160,0),MATCH(HY$2,MilitarySpendCol,0))</f>
        <v>467</v>
      </c>
      <c r="HZ102">
        <f t="shared" si="542"/>
        <v>0.464689620669401</v>
      </c>
      <c r="IA102">
        <f>IF($A102&gt;=Assumptions!$D$40,1,0)</f>
        <v>1</v>
      </c>
      <c r="IB102">
        <f>Assumptions!$D$41</f>
        <v>0.83299999999999996</v>
      </c>
      <c r="IC102" s="42">
        <v>1</v>
      </c>
      <c r="ID102">
        <f>Assumptions!$D$42</f>
        <v>0.2</v>
      </c>
      <c r="IE102">
        <f t="shared" si="482"/>
        <v>0.38708645401761099</v>
      </c>
      <c r="IF102">
        <f t="shared" ca="1" si="574"/>
        <v>0</v>
      </c>
      <c r="IG102" s="17">
        <f>INDEX(MedicalSpend,MATCH($A102,'Budget Decisions'!$A$3:$A$160,0),MATCH(IG$2,MedicalSpendCol,0))</f>
        <v>271</v>
      </c>
      <c r="IH102" s="17">
        <f>IF(INDEX('Budget Decisions'!$E$4:$E$160,MATCH(Model!$A102,'Budget Decisions'!$A$4:$A$160,0))="CURED",1,0)</f>
        <v>1</v>
      </c>
      <c r="II102">
        <f t="shared" si="543"/>
        <v>1</v>
      </c>
      <c r="IJ102" s="42">
        <v>1</v>
      </c>
      <c r="IK102">
        <f>Assumptions!$D$49</f>
        <v>0.2</v>
      </c>
      <c r="IL102">
        <f t="shared" si="483"/>
        <v>271</v>
      </c>
      <c r="IM102">
        <f t="shared" ca="1" si="575"/>
        <v>0</v>
      </c>
      <c r="IO102">
        <f t="shared" ca="1" si="484"/>
        <v>57806544</v>
      </c>
      <c r="IP102">
        <f t="shared" ca="1" si="601"/>
        <v>0</v>
      </c>
      <c r="IQ102">
        <f t="shared" ca="1" si="602"/>
        <v>57806544</v>
      </c>
      <c r="IR102">
        <f t="shared" ca="1" si="544"/>
        <v>0</v>
      </c>
      <c r="IS102">
        <f t="shared" ca="1" si="603"/>
        <v>0</v>
      </c>
      <c r="IT102">
        <f t="shared" ca="1" si="545"/>
        <v>0</v>
      </c>
      <c r="IU102">
        <f t="shared" ca="1" si="405"/>
        <v>0</v>
      </c>
      <c r="IV102">
        <f t="shared" ca="1" si="406"/>
        <v>0</v>
      </c>
      <c r="IW102">
        <f t="shared" si="546"/>
        <v>1.1264233685228699</v>
      </c>
      <c r="IX102">
        <f>Assumptions!$E$34</f>
        <v>1.2</v>
      </c>
      <c r="IY102">
        <f ca="1">IF(AND(IS102&gt;1,IP102&gt;1),((LOG(IP102,IS102)^(1/EXP(1)))^(1/Assumptions!$D$30))-(1-Assumptions!$D$31),1)</f>
        <v>1</v>
      </c>
      <c r="IZ102" s="42">
        <v>1</v>
      </c>
      <c r="JA102">
        <v>0.15</v>
      </c>
      <c r="JC102">
        <f t="shared" ca="1" si="488"/>
        <v>1.3517080422274439</v>
      </c>
      <c r="JD102">
        <f t="shared" ca="1" si="489"/>
        <v>0</v>
      </c>
      <c r="JE102" s="42">
        <v>1</v>
      </c>
      <c r="JG102">
        <f t="shared" ca="1" si="490"/>
        <v>0</v>
      </c>
      <c r="JH102">
        <f t="shared" ca="1" si="491"/>
        <v>0</v>
      </c>
      <c r="JI102">
        <f t="shared" ca="1" si="407"/>
        <v>0</v>
      </c>
      <c r="JJ102">
        <v>1</v>
      </c>
      <c r="JM102">
        <f t="shared" ca="1" si="408"/>
        <v>0</v>
      </c>
      <c r="JN102" s="17">
        <f>INDEX(MilitarySpend,MATCH($A102,'Budget Decisions'!$A$3:$A$160,0),MATCH(JN$2,MilitarySpendCol,0))</f>
        <v>202</v>
      </c>
      <c r="JO102">
        <f t="shared" si="547"/>
        <v>1.1264233685228699</v>
      </c>
      <c r="JP102">
        <f>IF($A102&gt;=Assumptions!$D$40,1,0)</f>
        <v>1</v>
      </c>
      <c r="JQ102">
        <f>Assumptions!$D$41</f>
        <v>0.83299999999999996</v>
      </c>
      <c r="JR102" s="42">
        <v>1</v>
      </c>
      <c r="JS102">
        <f>Assumptions!$D$42</f>
        <v>0.2</v>
      </c>
      <c r="JT102">
        <f t="shared" si="492"/>
        <v>0.9383106659795506</v>
      </c>
      <c r="JU102">
        <f t="shared" ca="1" si="576"/>
        <v>0</v>
      </c>
      <c r="JV102" s="17">
        <f>INDEX(MedicalSpend,MATCH($A102,'Budget Decisions'!$A$3:$A$160,0),MATCH(JV$2,MedicalSpendCol,0))</f>
        <v>239</v>
      </c>
      <c r="JW102" s="17">
        <f>IF(INDEX('Budget Decisions'!$E$4:$E$160,MATCH(Model!$A102,'Budget Decisions'!$A$4:$A$160,0))="CURED",1,0)</f>
        <v>1</v>
      </c>
      <c r="JX102">
        <f t="shared" si="548"/>
        <v>1</v>
      </c>
      <c r="JY102" s="42">
        <v>1</v>
      </c>
      <c r="JZ102">
        <f>Assumptions!$D$49</f>
        <v>0.2</v>
      </c>
      <c r="KA102">
        <f t="shared" si="493"/>
        <v>239</v>
      </c>
      <c r="KB102">
        <f t="shared" ca="1" si="577"/>
        <v>0</v>
      </c>
      <c r="KD102">
        <f t="shared" ca="1" si="494"/>
        <v>40621237</v>
      </c>
      <c r="KE102">
        <f t="shared" ca="1" si="604"/>
        <v>0</v>
      </c>
      <c r="KF102">
        <f t="shared" ca="1" si="605"/>
        <v>40621237</v>
      </c>
      <c r="KG102">
        <f t="shared" ca="1" si="549"/>
        <v>0</v>
      </c>
      <c r="KH102">
        <f t="shared" ca="1" si="606"/>
        <v>0</v>
      </c>
      <c r="KI102">
        <f t="shared" ca="1" si="550"/>
        <v>0</v>
      </c>
      <c r="KJ102">
        <f t="shared" ca="1" si="411"/>
        <v>0</v>
      </c>
      <c r="KK102">
        <f t="shared" ca="1" si="412"/>
        <v>0</v>
      </c>
      <c r="KL102">
        <f t="shared" si="551"/>
        <v>2.2321095760416365</v>
      </c>
      <c r="KM102">
        <f>Assumptions!$E$34</f>
        <v>1.2</v>
      </c>
      <c r="KN102">
        <f ca="1">IF(AND(KH102&gt;1,KE102&gt;1),((LOG(KE102,KH102)^(1/EXP(1)))^(1/Assumptions!$D$30))-(1-Assumptions!$D$31),1)</f>
        <v>1</v>
      </c>
      <c r="KO102" s="42">
        <v>1</v>
      </c>
      <c r="KP102">
        <v>0.15</v>
      </c>
      <c r="KR102">
        <f t="shared" ca="1" si="498"/>
        <v>2.6785314912499638</v>
      </c>
      <c r="KS102">
        <f t="shared" ca="1" si="499"/>
        <v>0</v>
      </c>
      <c r="KT102" s="42">
        <v>1</v>
      </c>
      <c r="KV102">
        <f t="shared" ca="1" si="500"/>
        <v>0</v>
      </c>
      <c r="KW102">
        <f t="shared" ca="1" si="501"/>
        <v>0</v>
      </c>
      <c r="KX102">
        <f t="shared" ca="1" si="413"/>
        <v>0</v>
      </c>
      <c r="KY102">
        <v>1</v>
      </c>
      <c r="LB102">
        <f t="shared" ca="1" si="414"/>
        <v>0</v>
      </c>
      <c r="LC102" s="17">
        <f>INDEX(MilitarySpend,MATCH($A102,'Budget Decisions'!$A$3:$A$160,0),MATCH(LC$2,MilitarySpendCol,0))</f>
        <v>505</v>
      </c>
      <c r="LD102">
        <f t="shared" si="552"/>
        <v>2.2321095760416365</v>
      </c>
      <c r="LE102">
        <f>IF($A102&gt;=Assumptions!$D$40,1,0)</f>
        <v>1</v>
      </c>
      <c r="LF102">
        <f>Assumptions!$D$41</f>
        <v>0.83299999999999996</v>
      </c>
      <c r="LG102" s="42">
        <v>1</v>
      </c>
      <c r="LH102">
        <f>Assumptions!$D$42</f>
        <v>0.2</v>
      </c>
      <c r="LI102">
        <f t="shared" si="502"/>
        <v>1.8593472768426831</v>
      </c>
      <c r="LJ102">
        <f t="shared" ca="1" si="578"/>
        <v>0</v>
      </c>
      <c r="LK102" s="17">
        <f>INDEX(MedicalSpend,MATCH($A102,'Budget Decisions'!$A$3:$A$160,0),MATCH(LK$2,MedicalSpendCol,0))</f>
        <v>328</v>
      </c>
      <c r="LL102" s="17">
        <f>IF(INDEX('Budget Decisions'!$E$4:$E$160,MATCH(Model!$A102,'Budget Decisions'!$A$4:$A$160,0))="CURED",1,0)</f>
        <v>1</v>
      </c>
      <c r="LM102">
        <f t="shared" si="553"/>
        <v>1</v>
      </c>
      <c r="LN102" s="42">
        <v>1</v>
      </c>
      <c r="LO102">
        <f>Assumptions!$D$49</f>
        <v>0.2</v>
      </c>
      <c r="LP102">
        <f t="shared" si="503"/>
        <v>328</v>
      </c>
      <c r="LQ102">
        <f t="shared" ca="1" si="579"/>
        <v>0</v>
      </c>
      <c r="LS102">
        <f t="shared" ca="1" si="504"/>
        <v>14303542</v>
      </c>
      <c r="LT102">
        <f t="shared" ca="1" si="607"/>
        <v>0</v>
      </c>
      <c r="LU102">
        <f t="shared" ca="1" si="608"/>
        <v>14303542</v>
      </c>
      <c r="LV102">
        <f t="shared" ca="1" si="554"/>
        <v>0</v>
      </c>
      <c r="LW102">
        <f t="shared" ca="1" si="609"/>
        <v>0</v>
      </c>
      <c r="LX102">
        <f t="shared" ca="1" si="555"/>
        <v>0</v>
      </c>
      <c r="LY102">
        <f t="shared" ca="1" si="417"/>
        <v>0</v>
      </c>
      <c r="LZ102">
        <f t="shared" ca="1" si="418"/>
        <v>0</v>
      </c>
      <c r="MA102">
        <f t="shared" si="556"/>
        <v>2.7100766589378384</v>
      </c>
      <c r="MB102">
        <f>Assumptions!$E$34</f>
        <v>1.2</v>
      </c>
      <c r="MC102">
        <f ca="1">IF(AND(LW102&gt;1,LT102&gt;1),((LOG(LT102,LW102)^(1/EXP(1)))^(1/Assumptions!$D$30))-(1-Assumptions!$D$31),1)</f>
        <v>1</v>
      </c>
      <c r="MD102" s="42">
        <v>1</v>
      </c>
      <c r="ME102">
        <v>0.15</v>
      </c>
      <c r="MG102">
        <f t="shared" ca="1" si="508"/>
        <v>3.2520919907254062</v>
      </c>
      <c r="MH102">
        <f t="shared" ca="1" si="509"/>
        <v>0</v>
      </c>
      <c r="MI102" s="42">
        <v>1</v>
      </c>
      <c r="MK102">
        <f t="shared" ca="1" si="510"/>
        <v>0</v>
      </c>
      <c r="ML102">
        <f t="shared" ca="1" si="511"/>
        <v>0</v>
      </c>
      <c r="MM102">
        <f t="shared" ca="1" si="419"/>
        <v>0</v>
      </c>
      <c r="MN102">
        <v>1</v>
      </c>
      <c r="MQ102">
        <f t="shared" ca="1" si="420"/>
        <v>0</v>
      </c>
      <c r="MR102" s="17">
        <f>INDEX(MilitarySpend,MATCH($A102,'Budget Decisions'!$A$3:$A$160,0),MATCH(MR$2,MilitarySpendCol,0))</f>
        <v>453</v>
      </c>
      <c r="MS102">
        <f t="shared" si="557"/>
        <v>2.7100766589378384</v>
      </c>
      <c r="MT102">
        <f>IF($A102&gt;=Assumptions!$D$40,1,0)</f>
        <v>1</v>
      </c>
      <c r="MU102">
        <f>Assumptions!$D$41</f>
        <v>0.83299999999999996</v>
      </c>
      <c r="MV102" s="42">
        <v>1</v>
      </c>
      <c r="MW102">
        <f>Assumptions!$D$42</f>
        <v>0.2</v>
      </c>
      <c r="MX102">
        <f t="shared" si="512"/>
        <v>2.2574938568952194</v>
      </c>
      <c r="MY102">
        <f t="shared" ca="1" si="580"/>
        <v>0</v>
      </c>
      <c r="MZ102" s="17">
        <f>INDEX(MedicalSpend,MATCH($A102,'Budget Decisions'!$A$3:$A$160,0),MATCH(MZ$2,MedicalSpendCol,0))</f>
        <v>463</v>
      </c>
      <c r="NA102" s="17">
        <f>IF(INDEX('Budget Decisions'!$E$4:$E$160,MATCH(Model!$A102,'Budget Decisions'!$A$4:$A$160,0))="CURED",1,0)</f>
        <v>1</v>
      </c>
      <c r="NB102">
        <f t="shared" si="558"/>
        <v>1</v>
      </c>
      <c r="NC102" s="42">
        <v>1</v>
      </c>
      <c r="ND102">
        <f>Assumptions!$D$49</f>
        <v>0.2</v>
      </c>
      <c r="NE102">
        <f t="shared" si="513"/>
        <v>463</v>
      </c>
      <c r="NF102">
        <f t="shared" ca="1" si="581"/>
        <v>0</v>
      </c>
    </row>
    <row r="103" spans="1:370" x14ac:dyDescent="0.35">
      <c r="A103">
        <f t="shared" si="514"/>
        <v>100</v>
      </c>
      <c r="C103">
        <f t="shared" ca="1" si="423"/>
        <v>49070225</v>
      </c>
      <c r="D103">
        <f t="shared" ca="1" si="582"/>
        <v>0</v>
      </c>
      <c r="E103">
        <f t="shared" ca="1" si="583"/>
        <v>49070225</v>
      </c>
      <c r="F103">
        <f t="shared" ca="1" si="515"/>
        <v>0</v>
      </c>
      <c r="G103">
        <f t="shared" ca="1" si="584"/>
        <v>0</v>
      </c>
      <c r="H103">
        <f t="shared" ca="1" si="516"/>
        <v>0</v>
      </c>
      <c r="I103">
        <f t="shared" ca="1" si="559"/>
        <v>0</v>
      </c>
      <c r="J103">
        <f t="shared" ca="1" si="560"/>
        <v>0</v>
      </c>
      <c r="K103">
        <f t="shared" si="517"/>
        <v>0.82857634545527548</v>
      </c>
      <c r="L103">
        <f>Assumptions!$E$34</f>
        <v>1.2</v>
      </c>
      <c r="M103">
        <f ca="1">IF(AND(G103&gt;1,D103&gt;1),((LOG(D103,G103)^(1/EXP(1)))^(1/Assumptions!$D$30))-(1-Assumptions!$D$31),1)</f>
        <v>1</v>
      </c>
      <c r="N103" s="42">
        <v>1</v>
      </c>
      <c r="O103">
        <v>0.15</v>
      </c>
      <c r="Q103">
        <f t="shared" ca="1" si="427"/>
        <v>0.99429161454633053</v>
      </c>
      <c r="R103">
        <f t="shared" ca="1" si="428"/>
        <v>0</v>
      </c>
      <c r="S103" s="42">
        <v>1</v>
      </c>
      <c r="U103">
        <f t="shared" ca="1" si="429"/>
        <v>0</v>
      </c>
      <c r="V103">
        <f t="shared" ca="1" si="430"/>
        <v>0</v>
      </c>
      <c r="W103">
        <f t="shared" ca="1" si="561"/>
        <v>0</v>
      </c>
      <c r="X103">
        <v>1</v>
      </c>
      <c r="AA103">
        <f t="shared" ca="1" si="562"/>
        <v>0</v>
      </c>
      <c r="AB103" s="17">
        <f>INDEX(MilitarySpend,MATCH($A103,'Budget Decisions'!$A$3:$A$160,0),MATCH(AB$2,MilitarySpendCol,0))</f>
        <v>289</v>
      </c>
      <c r="AC103">
        <f t="shared" si="518"/>
        <v>0.82857634545527548</v>
      </c>
      <c r="AD103">
        <f>IF($A103&gt;=Assumptions!$D$40,1,0)</f>
        <v>1</v>
      </c>
      <c r="AE103">
        <f>Assumptions!$D$41</f>
        <v>0.83299999999999996</v>
      </c>
      <c r="AF103" s="42">
        <v>1</v>
      </c>
      <c r="AG103">
        <f>Assumptions!$D$42</f>
        <v>0.2</v>
      </c>
      <c r="AH103">
        <f t="shared" si="431"/>
        <v>0.69020409576424446</v>
      </c>
      <c r="AI103">
        <f t="shared" ca="1" si="563"/>
        <v>0</v>
      </c>
      <c r="AJ103" s="17">
        <f>INDEX(MedicalSpend,MATCH($A103,'Budget Decisions'!$A$3:$A$160,0),MATCH(AJ$2,MedicalSpendCol,0))</f>
        <v>333</v>
      </c>
      <c r="AK103" s="17">
        <f>IF(INDEX('Budget Decisions'!$E$4:$E$160,MATCH(Model!$A103,'Budget Decisions'!$A$4:$A$160,0))="CURED",1,0)</f>
        <v>1</v>
      </c>
      <c r="AL103">
        <f t="shared" si="519"/>
        <v>1</v>
      </c>
      <c r="AM103" s="42">
        <v>1</v>
      </c>
      <c r="AN103">
        <f>Assumptions!$D$49</f>
        <v>0.2</v>
      </c>
      <c r="AO103">
        <f t="shared" si="432"/>
        <v>333</v>
      </c>
      <c r="AP103">
        <f t="shared" ca="1" si="564"/>
        <v>0</v>
      </c>
      <c r="AR103">
        <f t="shared" ca="1" si="433"/>
        <v>21784507</v>
      </c>
      <c r="AS103">
        <f t="shared" ca="1" si="585"/>
        <v>0</v>
      </c>
      <c r="AT103">
        <f t="shared" ca="1" si="586"/>
        <v>21784507</v>
      </c>
      <c r="AU103">
        <f t="shared" ca="1" si="587"/>
        <v>0</v>
      </c>
      <c r="AV103">
        <f t="shared" ca="1" si="588"/>
        <v>0</v>
      </c>
      <c r="AW103">
        <f t="shared" ca="1" si="520"/>
        <v>0</v>
      </c>
      <c r="AX103">
        <f t="shared" ca="1" si="375"/>
        <v>0</v>
      </c>
      <c r="AY103">
        <f t="shared" ca="1" si="376"/>
        <v>0</v>
      </c>
      <c r="AZ103">
        <f t="shared" si="521"/>
        <v>0.15936301189359656</v>
      </c>
      <c r="BA103">
        <f>Assumptions!$E$34</f>
        <v>1.2</v>
      </c>
      <c r="BB103">
        <f ca="1">IF(AND(AV103&gt;1,AS103&gt;1),((LOG(AS103,AV103)^(1/EXP(1)))^(1/Assumptions!$D$30))-(1-Assumptions!$D$31),1)</f>
        <v>1</v>
      </c>
      <c r="BC103" s="42">
        <v>1</v>
      </c>
      <c r="BD103">
        <v>0.15</v>
      </c>
      <c r="BF103">
        <f t="shared" ca="1" si="438"/>
        <v>0.19123561427231586</v>
      </c>
      <c r="BG103">
        <f t="shared" ca="1" si="439"/>
        <v>0</v>
      </c>
      <c r="BH103" s="42">
        <v>1</v>
      </c>
      <c r="BJ103">
        <f t="shared" ca="1" si="440"/>
        <v>0</v>
      </c>
      <c r="BK103">
        <f t="shared" ca="1" si="441"/>
        <v>0</v>
      </c>
      <c r="BL103">
        <f t="shared" ca="1" si="377"/>
        <v>0</v>
      </c>
      <c r="BM103">
        <v>1</v>
      </c>
      <c r="BP103">
        <f t="shared" ca="1" si="565"/>
        <v>0</v>
      </c>
      <c r="BQ103" s="17">
        <f>INDEX(MilitarySpend,MATCH($A103,'Budget Decisions'!$A$3:$A$160,0),MATCH(BQ$2,MilitarySpendCol,0))</f>
        <v>445</v>
      </c>
      <c r="BR103">
        <f t="shared" si="522"/>
        <v>0.15936301189359656</v>
      </c>
      <c r="BS103">
        <f>IF($A103&gt;=Assumptions!$D$40,1,0)</f>
        <v>1</v>
      </c>
      <c r="BT103">
        <f>Assumptions!$D$41</f>
        <v>0.83299999999999996</v>
      </c>
      <c r="BU103" s="42">
        <v>1</v>
      </c>
      <c r="BV103">
        <f>Assumptions!$D$42</f>
        <v>0.2</v>
      </c>
      <c r="BW103">
        <f t="shared" si="442"/>
        <v>0.13274938890736593</v>
      </c>
      <c r="BX103">
        <f t="shared" ca="1" si="566"/>
        <v>0</v>
      </c>
      <c r="BY103" s="17">
        <f>INDEX(MedicalSpend,MATCH($A103,'Budget Decisions'!$A$3:$A$160,0),MATCH(BY$2,MedicalSpendCol,0))</f>
        <v>284</v>
      </c>
      <c r="BZ103" s="17">
        <f>IF(INDEX('Budget Decisions'!$E$4:$E$160,MATCH(Model!$A103,'Budget Decisions'!$A$4:$A$160,0))="CURED",1,0)</f>
        <v>1</v>
      </c>
      <c r="CA103">
        <f t="shared" si="523"/>
        <v>1</v>
      </c>
      <c r="CB103" s="42">
        <v>1</v>
      </c>
      <c r="CC103">
        <f>Assumptions!$D$49</f>
        <v>0.2</v>
      </c>
      <c r="CD103">
        <f t="shared" si="443"/>
        <v>284</v>
      </c>
      <c r="CE103">
        <f t="shared" ca="1" si="567"/>
        <v>0</v>
      </c>
      <c r="CG103">
        <f t="shared" ca="1" si="444"/>
        <v>20165794</v>
      </c>
      <c r="CH103">
        <f t="shared" ca="1" si="589"/>
        <v>0</v>
      </c>
      <c r="CI103">
        <f t="shared" ca="1" si="590"/>
        <v>20165794</v>
      </c>
      <c r="CJ103">
        <f t="shared" ca="1" si="524"/>
        <v>0</v>
      </c>
      <c r="CK103">
        <f t="shared" ca="1" si="591"/>
        <v>0</v>
      </c>
      <c r="CL103">
        <f t="shared" ca="1" si="525"/>
        <v>0</v>
      </c>
      <c r="CM103">
        <f t="shared" ca="1" si="381"/>
        <v>0</v>
      </c>
      <c r="CN103">
        <f t="shared" ca="1" si="382"/>
        <v>0</v>
      </c>
      <c r="CO103">
        <f t="shared" si="526"/>
        <v>0.24130002925990637</v>
      </c>
      <c r="CP103">
        <f>Assumptions!$E$34</f>
        <v>1.2</v>
      </c>
      <c r="CQ103">
        <f ca="1">IF(AND(CK103&gt;1,CH103&gt;1),((LOG(CH103,CK103)^(1/EXP(1)))^(1/Assumptions!$D$30))-(1-Assumptions!$D$31),1)</f>
        <v>1</v>
      </c>
      <c r="CR103" s="42">
        <v>1</v>
      </c>
      <c r="CS103">
        <v>0.15</v>
      </c>
      <c r="CU103">
        <f t="shared" ca="1" si="448"/>
        <v>0.28956003511188766</v>
      </c>
      <c r="CV103">
        <f t="shared" ca="1" si="449"/>
        <v>0</v>
      </c>
      <c r="CW103" s="42">
        <v>1</v>
      </c>
      <c r="CY103">
        <f t="shared" ca="1" si="450"/>
        <v>0</v>
      </c>
      <c r="CZ103">
        <f t="shared" ca="1" si="451"/>
        <v>0</v>
      </c>
      <c r="DA103">
        <f t="shared" ca="1" si="383"/>
        <v>0</v>
      </c>
      <c r="DB103">
        <v>1</v>
      </c>
      <c r="DE103">
        <f t="shared" ca="1" si="384"/>
        <v>0</v>
      </c>
      <c r="DF103" s="17">
        <f>INDEX(MilitarySpend,MATCH($A103,'Budget Decisions'!$A$3:$A$160,0),MATCH(DF$2,MilitarySpendCol,0))</f>
        <v>256</v>
      </c>
      <c r="DG103">
        <f t="shared" si="527"/>
        <v>0.24130002925990637</v>
      </c>
      <c r="DH103">
        <f>IF($A103&gt;=Assumptions!$D$40,1,0)</f>
        <v>1</v>
      </c>
      <c r="DI103">
        <f>Assumptions!$D$41</f>
        <v>0.83299999999999996</v>
      </c>
      <c r="DJ103" s="42">
        <v>1</v>
      </c>
      <c r="DK103">
        <f>Assumptions!$D$42</f>
        <v>0.2</v>
      </c>
      <c r="DL103">
        <f t="shared" si="452"/>
        <v>0.20100292437350201</v>
      </c>
      <c r="DM103">
        <f t="shared" ca="1" si="568"/>
        <v>0</v>
      </c>
      <c r="DN103" s="17">
        <f>INDEX(MedicalSpend,MATCH($A103,'Budget Decisions'!$A$3:$A$160,0),MATCH(DN$2,MedicalSpendCol,0))</f>
        <v>294</v>
      </c>
      <c r="DO103" s="17">
        <f>IF(INDEX('Budget Decisions'!$E$4:$E$160,MATCH(Model!$A103,'Budget Decisions'!$A$4:$A$160,0))="CURED",1,0)</f>
        <v>1</v>
      </c>
      <c r="DP103">
        <f t="shared" si="528"/>
        <v>1</v>
      </c>
      <c r="DQ103" s="42">
        <v>1</v>
      </c>
      <c r="DR103">
        <f>Assumptions!$D$49</f>
        <v>0.2</v>
      </c>
      <c r="DS103">
        <f t="shared" si="453"/>
        <v>294</v>
      </c>
      <c r="DT103">
        <f t="shared" ca="1" si="569"/>
        <v>0</v>
      </c>
      <c r="DV103">
        <f t="shared" ca="1" si="454"/>
        <v>46395654</v>
      </c>
      <c r="DW103">
        <f t="shared" ca="1" si="592"/>
        <v>0</v>
      </c>
      <c r="DX103">
        <f t="shared" ca="1" si="593"/>
        <v>46395654</v>
      </c>
      <c r="DY103">
        <f t="shared" ca="1" si="529"/>
        <v>0</v>
      </c>
      <c r="DZ103">
        <f t="shared" ca="1" si="594"/>
        <v>0</v>
      </c>
      <c r="EA103">
        <f t="shared" ca="1" si="530"/>
        <v>0</v>
      </c>
      <c r="EB103">
        <f t="shared" ca="1" si="387"/>
        <v>0</v>
      </c>
      <c r="EC103">
        <f t="shared" ca="1" si="388"/>
        <v>0</v>
      </c>
      <c r="ED103">
        <f t="shared" si="531"/>
        <v>0.87442730726206253</v>
      </c>
      <c r="EE103">
        <f>Assumptions!$E$34</f>
        <v>1.2</v>
      </c>
      <c r="EF103">
        <f ca="1">IF(AND(DZ103&gt;1,DW103&gt;1),((LOG(DW103,DZ103)^(1/EXP(1)))^(1/Assumptions!$D$30))-(1-Assumptions!$D$31),1)</f>
        <v>1</v>
      </c>
      <c r="EG103" s="42">
        <v>1</v>
      </c>
      <c r="EH103">
        <v>0.15</v>
      </c>
      <c r="EJ103">
        <f t="shared" ca="1" si="458"/>
        <v>1.049312768714475</v>
      </c>
      <c r="EK103">
        <f t="shared" ca="1" si="459"/>
        <v>0</v>
      </c>
      <c r="EL103" s="42">
        <v>1</v>
      </c>
      <c r="EN103">
        <f t="shared" ca="1" si="460"/>
        <v>0</v>
      </c>
      <c r="EO103">
        <f t="shared" ca="1" si="461"/>
        <v>0</v>
      </c>
      <c r="EP103">
        <f t="shared" ca="1" si="389"/>
        <v>0</v>
      </c>
      <c r="EQ103">
        <v>1</v>
      </c>
      <c r="ET103">
        <f t="shared" ca="1" si="390"/>
        <v>0</v>
      </c>
      <c r="EU103" s="17">
        <f>INDEX(MilitarySpend,MATCH($A103,'Budget Decisions'!$A$3:$A$160,0),MATCH(EU$2,MilitarySpendCol,0))</f>
        <v>268</v>
      </c>
      <c r="EV103">
        <f t="shared" si="532"/>
        <v>0.87442730726206253</v>
      </c>
      <c r="EW103">
        <f>IF($A103&gt;=Assumptions!$D$40,1,0)</f>
        <v>1</v>
      </c>
      <c r="EX103">
        <f>Assumptions!$D$41</f>
        <v>0.83299999999999996</v>
      </c>
      <c r="EY103" s="42">
        <v>1</v>
      </c>
      <c r="EZ103">
        <f>Assumptions!$D$42</f>
        <v>0.2</v>
      </c>
      <c r="FA103">
        <f t="shared" si="462"/>
        <v>0.72839794694929805</v>
      </c>
      <c r="FB103">
        <f t="shared" ca="1" si="570"/>
        <v>0</v>
      </c>
      <c r="FC103" s="17">
        <f>INDEX(MedicalSpend,MATCH($A103,'Budget Decisions'!$A$3:$A$160,0),MATCH(FC$2,MedicalSpendCol,0))</f>
        <v>339</v>
      </c>
      <c r="FD103" s="17">
        <f>IF(INDEX('Budget Decisions'!$E$4:$E$160,MATCH(Model!$A103,'Budget Decisions'!$A$4:$A$160,0))="CURED",1,0)</f>
        <v>1</v>
      </c>
      <c r="FE103">
        <f t="shared" si="533"/>
        <v>1</v>
      </c>
      <c r="FF103" s="42">
        <v>1</v>
      </c>
      <c r="FG103">
        <f>Assumptions!$D$49</f>
        <v>0.2</v>
      </c>
      <c r="FH103">
        <f t="shared" si="463"/>
        <v>339</v>
      </c>
      <c r="FI103">
        <f t="shared" ca="1" si="571"/>
        <v>0</v>
      </c>
      <c r="FK103">
        <f t="shared" ca="1" si="464"/>
        <v>35235521</v>
      </c>
      <c r="FL103">
        <f t="shared" ca="1" si="595"/>
        <v>0</v>
      </c>
      <c r="FM103">
        <f t="shared" ca="1" si="596"/>
        <v>35235521</v>
      </c>
      <c r="FN103">
        <f t="shared" ca="1" si="534"/>
        <v>0</v>
      </c>
      <c r="FO103">
        <f t="shared" ca="1" si="597"/>
        <v>0</v>
      </c>
      <c r="FP103">
        <f t="shared" ca="1" si="535"/>
        <v>0</v>
      </c>
      <c r="FQ103">
        <f t="shared" ca="1" si="393"/>
        <v>0</v>
      </c>
      <c r="FR103">
        <f t="shared" ca="1" si="394"/>
        <v>0</v>
      </c>
      <c r="FS103">
        <f t="shared" si="536"/>
        <v>0.36303408195741388</v>
      </c>
      <c r="FT103">
        <f>Assumptions!$E$34</f>
        <v>1.2</v>
      </c>
      <c r="FU103">
        <f ca="1">IF(AND(FO103&gt;1,FL103&gt;1),((LOG(FL103,FO103)^(1/EXP(1)))^(1/Assumptions!$D$30))-(1-Assumptions!$D$31),1)</f>
        <v>1</v>
      </c>
      <c r="FV103" s="42">
        <v>1</v>
      </c>
      <c r="FW103">
        <v>0.15</v>
      </c>
      <c r="FY103">
        <f t="shared" ca="1" si="468"/>
        <v>0.43564089834889663</v>
      </c>
      <c r="FZ103">
        <f t="shared" ca="1" si="469"/>
        <v>0</v>
      </c>
      <c r="GA103" s="42">
        <v>1</v>
      </c>
      <c r="GC103">
        <f t="shared" ca="1" si="470"/>
        <v>0</v>
      </c>
      <c r="GD103">
        <f t="shared" ca="1" si="471"/>
        <v>0</v>
      </c>
      <c r="GE103">
        <f t="shared" ca="1" si="395"/>
        <v>0</v>
      </c>
      <c r="GF103">
        <v>1</v>
      </c>
      <c r="GI103">
        <f t="shared" ca="1" si="396"/>
        <v>0</v>
      </c>
      <c r="GJ103" s="17">
        <f>INDEX(MilitarySpend,MATCH($A103,'Budget Decisions'!$A$3:$A$160,0),MATCH(GJ$2,MilitarySpendCol,0))</f>
        <v>185</v>
      </c>
      <c r="GK103">
        <f t="shared" si="537"/>
        <v>0.36303408195741388</v>
      </c>
      <c r="GL103">
        <f>IF($A103&gt;=Assumptions!$D$40,1,0)</f>
        <v>1</v>
      </c>
      <c r="GM103">
        <f>Assumptions!$D$41</f>
        <v>0.83299999999999996</v>
      </c>
      <c r="GN103" s="42">
        <v>1</v>
      </c>
      <c r="GO103">
        <f>Assumptions!$D$42</f>
        <v>0.2</v>
      </c>
      <c r="GP103">
        <f t="shared" si="472"/>
        <v>0.30240739027052577</v>
      </c>
      <c r="GQ103">
        <f t="shared" ca="1" si="572"/>
        <v>0</v>
      </c>
      <c r="GR103" s="17">
        <f>INDEX(MedicalSpend,MATCH($A103,'Budget Decisions'!$A$3:$A$160,0),MATCH(GR$2,MedicalSpendCol,0))</f>
        <v>322</v>
      </c>
      <c r="GS103" s="17">
        <f>IF(INDEX('Budget Decisions'!$E$4:$E$160,MATCH(Model!$A103,'Budget Decisions'!$A$4:$A$160,0))="CURED",1,0)</f>
        <v>1</v>
      </c>
      <c r="GT103">
        <f t="shared" si="538"/>
        <v>1</v>
      </c>
      <c r="GU103" s="42">
        <v>1</v>
      </c>
      <c r="GV103">
        <f>Assumptions!$D$49</f>
        <v>0.2</v>
      </c>
      <c r="GW103">
        <f t="shared" si="473"/>
        <v>322</v>
      </c>
      <c r="GX103">
        <f t="shared" ca="1" si="573"/>
        <v>0</v>
      </c>
      <c r="GZ103">
        <f t="shared" ca="1" si="474"/>
        <v>18084651</v>
      </c>
      <c r="HA103">
        <f t="shared" ca="1" si="598"/>
        <v>0</v>
      </c>
      <c r="HB103">
        <f t="shared" ca="1" si="599"/>
        <v>18084651</v>
      </c>
      <c r="HC103">
        <f t="shared" ca="1" si="539"/>
        <v>0</v>
      </c>
      <c r="HD103">
        <f t="shared" ca="1" si="600"/>
        <v>0</v>
      </c>
      <c r="HE103">
        <f t="shared" ca="1" si="540"/>
        <v>0</v>
      </c>
      <c r="HF103">
        <f t="shared" ca="1" si="399"/>
        <v>0</v>
      </c>
      <c r="HG103">
        <f t="shared" ca="1" si="400"/>
        <v>0</v>
      </c>
      <c r="HH103">
        <f t="shared" si="541"/>
        <v>0.464689620669401</v>
      </c>
      <c r="HI103">
        <f>Assumptions!$E$34</f>
        <v>1.2</v>
      </c>
      <c r="HJ103">
        <f ca="1">IF(AND(HD103&gt;1,HA103&gt;1),((LOG(HA103,HD103)^(1/EXP(1)))^(1/Assumptions!$D$30))-(1-Assumptions!$D$31),1)</f>
        <v>1</v>
      </c>
      <c r="HK103" s="42">
        <v>1</v>
      </c>
      <c r="HL103">
        <v>0.15</v>
      </c>
      <c r="HN103">
        <f t="shared" ca="1" si="478"/>
        <v>0.55762754480328114</v>
      </c>
      <c r="HO103">
        <f t="shared" ca="1" si="479"/>
        <v>0</v>
      </c>
      <c r="HP103" s="42">
        <v>1</v>
      </c>
      <c r="HR103">
        <f t="shared" ca="1" si="480"/>
        <v>0</v>
      </c>
      <c r="HS103">
        <f t="shared" ca="1" si="481"/>
        <v>0</v>
      </c>
      <c r="HT103">
        <f t="shared" ca="1" si="401"/>
        <v>0</v>
      </c>
      <c r="HU103">
        <v>1</v>
      </c>
      <c r="HX103">
        <f t="shared" ca="1" si="402"/>
        <v>0</v>
      </c>
      <c r="HY103" s="17">
        <f>INDEX(MilitarySpend,MATCH($A103,'Budget Decisions'!$A$3:$A$160,0),MATCH(HY$2,MilitarySpendCol,0))</f>
        <v>467</v>
      </c>
      <c r="HZ103">
        <f t="shared" si="542"/>
        <v>0.464689620669401</v>
      </c>
      <c r="IA103">
        <f>IF($A103&gt;=Assumptions!$D$40,1,0)</f>
        <v>1</v>
      </c>
      <c r="IB103">
        <f>Assumptions!$D$41</f>
        <v>0.83299999999999996</v>
      </c>
      <c r="IC103" s="42">
        <v>1</v>
      </c>
      <c r="ID103">
        <f>Assumptions!$D$42</f>
        <v>0.2</v>
      </c>
      <c r="IE103">
        <f t="shared" si="482"/>
        <v>0.38708645401761099</v>
      </c>
      <c r="IF103">
        <f t="shared" ca="1" si="574"/>
        <v>0</v>
      </c>
      <c r="IG103" s="17">
        <f>INDEX(MedicalSpend,MATCH($A103,'Budget Decisions'!$A$3:$A$160,0),MATCH(IG$2,MedicalSpendCol,0))</f>
        <v>271</v>
      </c>
      <c r="IH103" s="17">
        <f>IF(INDEX('Budget Decisions'!$E$4:$E$160,MATCH(Model!$A103,'Budget Decisions'!$A$4:$A$160,0))="CURED",1,0)</f>
        <v>1</v>
      </c>
      <c r="II103">
        <f t="shared" si="543"/>
        <v>1</v>
      </c>
      <c r="IJ103" s="42">
        <v>1</v>
      </c>
      <c r="IK103">
        <f>Assumptions!$D$49</f>
        <v>0.2</v>
      </c>
      <c r="IL103">
        <f t="shared" si="483"/>
        <v>271</v>
      </c>
      <c r="IM103">
        <f t="shared" ca="1" si="575"/>
        <v>0</v>
      </c>
      <c r="IO103">
        <f t="shared" ca="1" si="484"/>
        <v>57806544</v>
      </c>
      <c r="IP103">
        <f t="shared" ca="1" si="601"/>
        <v>0</v>
      </c>
      <c r="IQ103">
        <f t="shared" ca="1" si="602"/>
        <v>57806544</v>
      </c>
      <c r="IR103">
        <f t="shared" ca="1" si="544"/>
        <v>0</v>
      </c>
      <c r="IS103">
        <f t="shared" ca="1" si="603"/>
        <v>0</v>
      </c>
      <c r="IT103">
        <f t="shared" ca="1" si="545"/>
        <v>0</v>
      </c>
      <c r="IU103">
        <f t="shared" ca="1" si="405"/>
        <v>0</v>
      </c>
      <c r="IV103">
        <f t="shared" ca="1" si="406"/>
        <v>0</v>
      </c>
      <c r="IW103">
        <f t="shared" si="546"/>
        <v>1.1264233685228699</v>
      </c>
      <c r="IX103">
        <f>Assumptions!$E$34</f>
        <v>1.2</v>
      </c>
      <c r="IY103">
        <f ca="1">IF(AND(IS103&gt;1,IP103&gt;1),((LOG(IP103,IS103)^(1/EXP(1)))^(1/Assumptions!$D$30))-(1-Assumptions!$D$31),1)</f>
        <v>1</v>
      </c>
      <c r="IZ103" s="42">
        <v>1</v>
      </c>
      <c r="JA103">
        <v>0.15</v>
      </c>
      <c r="JC103">
        <f t="shared" ca="1" si="488"/>
        <v>1.3517080422274439</v>
      </c>
      <c r="JD103">
        <f t="shared" ca="1" si="489"/>
        <v>0</v>
      </c>
      <c r="JE103" s="42">
        <v>1</v>
      </c>
      <c r="JG103">
        <f t="shared" ca="1" si="490"/>
        <v>0</v>
      </c>
      <c r="JH103">
        <f t="shared" ca="1" si="491"/>
        <v>0</v>
      </c>
      <c r="JI103">
        <f t="shared" ca="1" si="407"/>
        <v>0</v>
      </c>
      <c r="JJ103">
        <v>1</v>
      </c>
      <c r="JM103">
        <f t="shared" ca="1" si="408"/>
        <v>0</v>
      </c>
      <c r="JN103" s="17">
        <f>INDEX(MilitarySpend,MATCH($A103,'Budget Decisions'!$A$3:$A$160,0),MATCH(JN$2,MilitarySpendCol,0))</f>
        <v>202</v>
      </c>
      <c r="JO103">
        <f t="shared" si="547"/>
        <v>1.1264233685228699</v>
      </c>
      <c r="JP103">
        <f>IF($A103&gt;=Assumptions!$D$40,1,0)</f>
        <v>1</v>
      </c>
      <c r="JQ103">
        <f>Assumptions!$D$41</f>
        <v>0.83299999999999996</v>
      </c>
      <c r="JR103" s="42">
        <v>1</v>
      </c>
      <c r="JS103">
        <f>Assumptions!$D$42</f>
        <v>0.2</v>
      </c>
      <c r="JT103">
        <f t="shared" si="492"/>
        <v>0.9383106659795506</v>
      </c>
      <c r="JU103">
        <f t="shared" ca="1" si="576"/>
        <v>0</v>
      </c>
      <c r="JV103" s="17">
        <f>INDEX(MedicalSpend,MATCH($A103,'Budget Decisions'!$A$3:$A$160,0),MATCH(JV$2,MedicalSpendCol,0))</f>
        <v>239</v>
      </c>
      <c r="JW103" s="17">
        <f>IF(INDEX('Budget Decisions'!$E$4:$E$160,MATCH(Model!$A103,'Budget Decisions'!$A$4:$A$160,0))="CURED",1,0)</f>
        <v>1</v>
      </c>
      <c r="JX103">
        <f t="shared" si="548"/>
        <v>1</v>
      </c>
      <c r="JY103" s="42">
        <v>1</v>
      </c>
      <c r="JZ103">
        <f>Assumptions!$D$49</f>
        <v>0.2</v>
      </c>
      <c r="KA103">
        <f t="shared" si="493"/>
        <v>239</v>
      </c>
      <c r="KB103">
        <f t="shared" ca="1" si="577"/>
        <v>0</v>
      </c>
      <c r="KD103">
        <f t="shared" ca="1" si="494"/>
        <v>40621237</v>
      </c>
      <c r="KE103">
        <f t="shared" ca="1" si="604"/>
        <v>0</v>
      </c>
      <c r="KF103">
        <f t="shared" ca="1" si="605"/>
        <v>40621237</v>
      </c>
      <c r="KG103">
        <f t="shared" ca="1" si="549"/>
        <v>0</v>
      </c>
      <c r="KH103">
        <f t="shared" ca="1" si="606"/>
        <v>0</v>
      </c>
      <c r="KI103">
        <f t="shared" ca="1" si="550"/>
        <v>0</v>
      </c>
      <c r="KJ103">
        <f t="shared" ca="1" si="411"/>
        <v>0</v>
      </c>
      <c r="KK103">
        <f t="shared" ca="1" si="412"/>
        <v>0</v>
      </c>
      <c r="KL103">
        <f t="shared" si="551"/>
        <v>2.2321095760416365</v>
      </c>
      <c r="KM103">
        <f>Assumptions!$E$34</f>
        <v>1.2</v>
      </c>
      <c r="KN103">
        <f ca="1">IF(AND(KH103&gt;1,KE103&gt;1),((LOG(KE103,KH103)^(1/EXP(1)))^(1/Assumptions!$D$30))-(1-Assumptions!$D$31),1)</f>
        <v>1</v>
      </c>
      <c r="KO103" s="42">
        <v>1</v>
      </c>
      <c r="KP103">
        <v>0.15</v>
      </c>
      <c r="KR103">
        <f t="shared" ca="1" si="498"/>
        <v>2.6785314912499638</v>
      </c>
      <c r="KS103">
        <f t="shared" ca="1" si="499"/>
        <v>0</v>
      </c>
      <c r="KT103" s="42">
        <v>1</v>
      </c>
      <c r="KV103">
        <f t="shared" ca="1" si="500"/>
        <v>0</v>
      </c>
      <c r="KW103">
        <f t="shared" ca="1" si="501"/>
        <v>0</v>
      </c>
      <c r="KX103">
        <f t="shared" ca="1" si="413"/>
        <v>0</v>
      </c>
      <c r="KY103">
        <v>1</v>
      </c>
      <c r="LB103">
        <f t="shared" ca="1" si="414"/>
        <v>0</v>
      </c>
      <c r="LC103" s="17">
        <f>INDEX(MilitarySpend,MATCH($A103,'Budget Decisions'!$A$3:$A$160,0),MATCH(LC$2,MilitarySpendCol,0))</f>
        <v>505</v>
      </c>
      <c r="LD103">
        <f t="shared" si="552"/>
        <v>2.2321095760416365</v>
      </c>
      <c r="LE103">
        <f>IF($A103&gt;=Assumptions!$D$40,1,0)</f>
        <v>1</v>
      </c>
      <c r="LF103">
        <f>Assumptions!$D$41</f>
        <v>0.83299999999999996</v>
      </c>
      <c r="LG103" s="42">
        <v>1</v>
      </c>
      <c r="LH103">
        <f>Assumptions!$D$42</f>
        <v>0.2</v>
      </c>
      <c r="LI103">
        <f t="shared" si="502"/>
        <v>1.8593472768426831</v>
      </c>
      <c r="LJ103">
        <f t="shared" ca="1" si="578"/>
        <v>0</v>
      </c>
      <c r="LK103" s="17">
        <f>INDEX(MedicalSpend,MATCH($A103,'Budget Decisions'!$A$3:$A$160,0),MATCH(LK$2,MedicalSpendCol,0))</f>
        <v>328</v>
      </c>
      <c r="LL103" s="17">
        <f>IF(INDEX('Budget Decisions'!$E$4:$E$160,MATCH(Model!$A103,'Budget Decisions'!$A$4:$A$160,0))="CURED",1,0)</f>
        <v>1</v>
      </c>
      <c r="LM103">
        <f t="shared" si="553"/>
        <v>1</v>
      </c>
      <c r="LN103" s="42">
        <v>1</v>
      </c>
      <c r="LO103">
        <f>Assumptions!$D$49</f>
        <v>0.2</v>
      </c>
      <c r="LP103">
        <f t="shared" si="503"/>
        <v>328</v>
      </c>
      <c r="LQ103">
        <f t="shared" ca="1" si="579"/>
        <v>0</v>
      </c>
      <c r="LS103">
        <f t="shared" ca="1" si="504"/>
        <v>14303542</v>
      </c>
      <c r="LT103">
        <f t="shared" ca="1" si="607"/>
        <v>0</v>
      </c>
      <c r="LU103">
        <f t="shared" ca="1" si="608"/>
        <v>14303542</v>
      </c>
      <c r="LV103">
        <f t="shared" ca="1" si="554"/>
        <v>0</v>
      </c>
      <c r="LW103">
        <f t="shared" ca="1" si="609"/>
        <v>0</v>
      </c>
      <c r="LX103">
        <f t="shared" ca="1" si="555"/>
        <v>0</v>
      </c>
      <c r="LY103">
        <f t="shared" ca="1" si="417"/>
        <v>0</v>
      </c>
      <c r="LZ103">
        <f t="shared" ca="1" si="418"/>
        <v>0</v>
      </c>
      <c r="MA103">
        <f t="shared" si="556"/>
        <v>2.7100766589378384</v>
      </c>
      <c r="MB103">
        <f>Assumptions!$E$34</f>
        <v>1.2</v>
      </c>
      <c r="MC103">
        <f ca="1">IF(AND(LW103&gt;1,LT103&gt;1),((LOG(LT103,LW103)^(1/EXP(1)))^(1/Assumptions!$D$30))-(1-Assumptions!$D$31),1)</f>
        <v>1</v>
      </c>
      <c r="MD103" s="42">
        <v>1</v>
      </c>
      <c r="ME103">
        <v>0.15</v>
      </c>
      <c r="MG103">
        <f t="shared" ca="1" si="508"/>
        <v>3.2520919907254062</v>
      </c>
      <c r="MH103">
        <f t="shared" ca="1" si="509"/>
        <v>0</v>
      </c>
      <c r="MI103" s="42">
        <v>1</v>
      </c>
      <c r="MK103">
        <f t="shared" ca="1" si="510"/>
        <v>0</v>
      </c>
      <c r="ML103">
        <f t="shared" ca="1" si="511"/>
        <v>0</v>
      </c>
      <c r="MM103">
        <f t="shared" ca="1" si="419"/>
        <v>0</v>
      </c>
      <c r="MN103">
        <v>1</v>
      </c>
      <c r="MQ103">
        <f t="shared" ca="1" si="420"/>
        <v>0</v>
      </c>
      <c r="MR103" s="17">
        <f>INDEX(MilitarySpend,MATCH($A103,'Budget Decisions'!$A$3:$A$160,0),MATCH(MR$2,MilitarySpendCol,0))</f>
        <v>453</v>
      </c>
      <c r="MS103">
        <f t="shared" si="557"/>
        <v>2.7100766589378384</v>
      </c>
      <c r="MT103">
        <f>IF($A103&gt;=Assumptions!$D$40,1,0)</f>
        <v>1</v>
      </c>
      <c r="MU103">
        <f>Assumptions!$D$41</f>
        <v>0.83299999999999996</v>
      </c>
      <c r="MV103" s="42">
        <v>1</v>
      </c>
      <c r="MW103">
        <f>Assumptions!$D$42</f>
        <v>0.2</v>
      </c>
      <c r="MX103">
        <f t="shared" si="512"/>
        <v>2.2574938568952194</v>
      </c>
      <c r="MY103">
        <f t="shared" ca="1" si="580"/>
        <v>0</v>
      </c>
      <c r="MZ103" s="17">
        <f>INDEX(MedicalSpend,MATCH($A103,'Budget Decisions'!$A$3:$A$160,0),MATCH(MZ$2,MedicalSpendCol,0))</f>
        <v>463</v>
      </c>
      <c r="NA103" s="17">
        <f>IF(INDEX('Budget Decisions'!$E$4:$E$160,MATCH(Model!$A103,'Budget Decisions'!$A$4:$A$160,0))="CURED",1,0)</f>
        <v>1</v>
      </c>
      <c r="NB103">
        <f t="shared" si="558"/>
        <v>1</v>
      </c>
      <c r="NC103" s="42">
        <v>1</v>
      </c>
      <c r="ND103">
        <f>Assumptions!$D$49</f>
        <v>0.2</v>
      </c>
      <c r="NE103">
        <f t="shared" si="513"/>
        <v>463</v>
      </c>
      <c r="NF103">
        <f t="shared" ca="1" si="581"/>
        <v>0</v>
      </c>
    </row>
    <row r="104" spans="1:370" x14ac:dyDescent="0.35">
      <c r="A104">
        <f t="shared" si="514"/>
        <v>101</v>
      </c>
      <c r="C104">
        <f t="shared" ca="1" si="423"/>
        <v>49070225</v>
      </c>
      <c r="D104">
        <f t="shared" ca="1" si="582"/>
        <v>0</v>
      </c>
      <c r="E104">
        <f t="shared" ca="1" si="583"/>
        <v>49070225</v>
      </c>
      <c r="F104">
        <f t="shared" ca="1" si="515"/>
        <v>0</v>
      </c>
      <c r="G104">
        <f t="shared" ca="1" si="584"/>
        <v>0</v>
      </c>
      <c r="H104">
        <f t="shared" ca="1" si="516"/>
        <v>0</v>
      </c>
      <c r="I104">
        <f t="shared" ca="1" si="559"/>
        <v>0</v>
      </c>
      <c r="J104">
        <f t="shared" ca="1" si="560"/>
        <v>0</v>
      </c>
      <c r="K104">
        <f t="shared" si="517"/>
        <v>0.82857634545527548</v>
      </c>
      <c r="L104">
        <f>Assumptions!$E$34</f>
        <v>1.2</v>
      </c>
      <c r="M104">
        <f ca="1">IF(AND(G104&gt;1,D104&gt;1),((LOG(D104,G104)^(1/EXP(1)))^(1/Assumptions!$D$30))-(1-Assumptions!$D$31),1)</f>
        <v>1</v>
      </c>
      <c r="N104" s="42">
        <v>1</v>
      </c>
      <c r="O104">
        <v>0.15</v>
      </c>
      <c r="Q104">
        <f t="shared" ca="1" si="427"/>
        <v>0.99429161454633053</v>
      </c>
      <c r="R104">
        <f t="shared" ca="1" si="428"/>
        <v>0</v>
      </c>
      <c r="S104" s="42">
        <v>1</v>
      </c>
      <c r="U104">
        <f t="shared" ca="1" si="429"/>
        <v>0</v>
      </c>
      <c r="V104">
        <f t="shared" ca="1" si="430"/>
        <v>0</v>
      </c>
      <c r="W104">
        <f t="shared" ca="1" si="561"/>
        <v>0</v>
      </c>
      <c r="X104">
        <v>1</v>
      </c>
      <c r="AA104">
        <f t="shared" ca="1" si="562"/>
        <v>0</v>
      </c>
      <c r="AB104" s="17">
        <f>INDEX(MilitarySpend,MATCH($A104,'Budget Decisions'!$A$3:$A$160,0),MATCH(AB$2,MilitarySpendCol,0))</f>
        <v>289</v>
      </c>
      <c r="AC104">
        <f t="shared" si="518"/>
        <v>0.82857634545527548</v>
      </c>
      <c r="AD104">
        <f>IF($A104&gt;=Assumptions!$D$40,1,0)</f>
        <v>1</v>
      </c>
      <c r="AE104">
        <f>Assumptions!$D$41</f>
        <v>0.83299999999999996</v>
      </c>
      <c r="AF104" s="42">
        <v>1</v>
      </c>
      <c r="AG104">
        <f>Assumptions!$D$42</f>
        <v>0.2</v>
      </c>
      <c r="AH104">
        <f t="shared" si="431"/>
        <v>0.69020409576424446</v>
      </c>
      <c r="AI104">
        <f t="shared" ca="1" si="563"/>
        <v>0</v>
      </c>
      <c r="AJ104" s="17">
        <f>INDEX(MedicalSpend,MATCH($A104,'Budget Decisions'!$A$3:$A$160,0),MATCH(AJ$2,MedicalSpendCol,0))</f>
        <v>333</v>
      </c>
      <c r="AK104" s="17">
        <f>IF(INDEX('Budget Decisions'!$E$4:$E$160,MATCH(Model!$A104,'Budget Decisions'!$A$4:$A$160,0))="CURED",1,0)</f>
        <v>1</v>
      </c>
      <c r="AL104">
        <f t="shared" si="519"/>
        <v>1</v>
      </c>
      <c r="AM104" s="42">
        <v>1</v>
      </c>
      <c r="AN104">
        <f>Assumptions!$D$49</f>
        <v>0.2</v>
      </c>
      <c r="AO104">
        <f t="shared" si="432"/>
        <v>333</v>
      </c>
      <c r="AP104">
        <f t="shared" ca="1" si="564"/>
        <v>0</v>
      </c>
      <c r="AR104">
        <f t="shared" ca="1" si="433"/>
        <v>21784507</v>
      </c>
      <c r="AS104">
        <f t="shared" ca="1" si="585"/>
        <v>0</v>
      </c>
      <c r="AT104">
        <f t="shared" ca="1" si="586"/>
        <v>21784507</v>
      </c>
      <c r="AU104">
        <f t="shared" ca="1" si="587"/>
        <v>0</v>
      </c>
      <c r="AV104">
        <f t="shared" ca="1" si="588"/>
        <v>0</v>
      </c>
      <c r="AW104">
        <f t="shared" ca="1" si="520"/>
        <v>0</v>
      </c>
      <c r="AX104">
        <f t="shared" ca="1" si="375"/>
        <v>0</v>
      </c>
      <c r="AY104">
        <f t="shared" ca="1" si="376"/>
        <v>0</v>
      </c>
      <c r="AZ104">
        <f t="shared" si="521"/>
        <v>0.15936301189359656</v>
      </c>
      <c r="BA104">
        <f>Assumptions!$E$34</f>
        <v>1.2</v>
      </c>
      <c r="BB104">
        <f ca="1">IF(AND(AV104&gt;1,AS104&gt;1),((LOG(AS104,AV104)^(1/EXP(1)))^(1/Assumptions!$D$30))-(1-Assumptions!$D$31),1)</f>
        <v>1</v>
      </c>
      <c r="BC104" s="42">
        <v>1</v>
      </c>
      <c r="BD104">
        <v>0.15</v>
      </c>
      <c r="BF104">
        <f t="shared" ca="1" si="438"/>
        <v>0.19123561427231586</v>
      </c>
      <c r="BG104">
        <f t="shared" ca="1" si="439"/>
        <v>0</v>
      </c>
      <c r="BH104" s="42">
        <v>1</v>
      </c>
      <c r="BJ104">
        <f t="shared" ca="1" si="440"/>
        <v>0</v>
      </c>
      <c r="BK104">
        <f t="shared" ca="1" si="441"/>
        <v>0</v>
      </c>
      <c r="BL104">
        <f t="shared" ca="1" si="377"/>
        <v>0</v>
      </c>
      <c r="BM104">
        <v>1</v>
      </c>
      <c r="BP104">
        <f t="shared" ca="1" si="565"/>
        <v>0</v>
      </c>
      <c r="BQ104" s="17">
        <f>INDEX(MilitarySpend,MATCH($A104,'Budget Decisions'!$A$3:$A$160,0),MATCH(BQ$2,MilitarySpendCol,0))</f>
        <v>445</v>
      </c>
      <c r="BR104">
        <f t="shared" si="522"/>
        <v>0.15936301189359656</v>
      </c>
      <c r="BS104">
        <f>IF($A104&gt;=Assumptions!$D$40,1,0)</f>
        <v>1</v>
      </c>
      <c r="BT104">
        <f>Assumptions!$D$41</f>
        <v>0.83299999999999996</v>
      </c>
      <c r="BU104" s="42">
        <v>1</v>
      </c>
      <c r="BV104">
        <f>Assumptions!$D$42</f>
        <v>0.2</v>
      </c>
      <c r="BW104">
        <f t="shared" si="442"/>
        <v>0.13274938890736593</v>
      </c>
      <c r="BX104">
        <f t="shared" ca="1" si="566"/>
        <v>0</v>
      </c>
      <c r="BY104" s="17">
        <f>INDEX(MedicalSpend,MATCH($A104,'Budget Decisions'!$A$3:$A$160,0),MATCH(BY$2,MedicalSpendCol,0))</f>
        <v>284</v>
      </c>
      <c r="BZ104" s="17">
        <f>IF(INDEX('Budget Decisions'!$E$4:$E$160,MATCH(Model!$A104,'Budget Decisions'!$A$4:$A$160,0))="CURED",1,0)</f>
        <v>1</v>
      </c>
      <c r="CA104">
        <f t="shared" si="523"/>
        <v>1</v>
      </c>
      <c r="CB104" s="42">
        <v>1</v>
      </c>
      <c r="CC104">
        <f>Assumptions!$D$49</f>
        <v>0.2</v>
      </c>
      <c r="CD104">
        <f t="shared" si="443"/>
        <v>284</v>
      </c>
      <c r="CE104">
        <f t="shared" ca="1" si="567"/>
        <v>0</v>
      </c>
      <c r="CG104">
        <f t="shared" ca="1" si="444"/>
        <v>20165794</v>
      </c>
      <c r="CH104">
        <f t="shared" ca="1" si="589"/>
        <v>0</v>
      </c>
      <c r="CI104">
        <f t="shared" ca="1" si="590"/>
        <v>20165794</v>
      </c>
      <c r="CJ104">
        <f t="shared" ca="1" si="524"/>
        <v>0</v>
      </c>
      <c r="CK104">
        <f t="shared" ca="1" si="591"/>
        <v>0</v>
      </c>
      <c r="CL104">
        <f t="shared" ca="1" si="525"/>
        <v>0</v>
      </c>
      <c r="CM104">
        <f t="shared" ca="1" si="381"/>
        <v>0</v>
      </c>
      <c r="CN104">
        <f t="shared" ca="1" si="382"/>
        <v>0</v>
      </c>
      <c r="CO104">
        <f t="shared" si="526"/>
        <v>0.24130002925990637</v>
      </c>
      <c r="CP104">
        <f>Assumptions!$E$34</f>
        <v>1.2</v>
      </c>
      <c r="CQ104">
        <f ca="1">IF(AND(CK104&gt;1,CH104&gt;1),((LOG(CH104,CK104)^(1/EXP(1)))^(1/Assumptions!$D$30))-(1-Assumptions!$D$31),1)</f>
        <v>1</v>
      </c>
      <c r="CR104" s="42">
        <v>1</v>
      </c>
      <c r="CS104">
        <v>0.15</v>
      </c>
      <c r="CU104">
        <f t="shared" ca="1" si="448"/>
        <v>0.28956003511188766</v>
      </c>
      <c r="CV104">
        <f t="shared" ca="1" si="449"/>
        <v>0</v>
      </c>
      <c r="CW104" s="42">
        <v>1</v>
      </c>
      <c r="CY104">
        <f t="shared" ca="1" si="450"/>
        <v>0</v>
      </c>
      <c r="CZ104">
        <f t="shared" ca="1" si="451"/>
        <v>0</v>
      </c>
      <c r="DA104">
        <f t="shared" ca="1" si="383"/>
        <v>0</v>
      </c>
      <c r="DB104">
        <v>1</v>
      </c>
      <c r="DE104">
        <f t="shared" ca="1" si="384"/>
        <v>0</v>
      </c>
      <c r="DF104" s="17">
        <f>INDEX(MilitarySpend,MATCH($A104,'Budget Decisions'!$A$3:$A$160,0),MATCH(DF$2,MilitarySpendCol,0))</f>
        <v>256</v>
      </c>
      <c r="DG104">
        <f t="shared" si="527"/>
        <v>0.24130002925990637</v>
      </c>
      <c r="DH104">
        <f>IF($A104&gt;=Assumptions!$D$40,1,0)</f>
        <v>1</v>
      </c>
      <c r="DI104">
        <f>Assumptions!$D$41</f>
        <v>0.83299999999999996</v>
      </c>
      <c r="DJ104" s="42">
        <v>1</v>
      </c>
      <c r="DK104">
        <f>Assumptions!$D$42</f>
        <v>0.2</v>
      </c>
      <c r="DL104">
        <f t="shared" si="452"/>
        <v>0.20100292437350201</v>
      </c>
      <c r="DM104">
        <f t="shared" ca="1" si="568"/>
        <v>0</v>
      </c>
      <c r="DN104" s="17">
        <f>INDEX(MedicalSpend,MATCH($A104,'Budget Decisions'!$A$3:$A$160,0),MATCH(DN$2,MedicalSpendCol,0))</f>
        <v>294</v>
      </c>
      <c r="DO104" s="17">
        <f>IF(INDEX('Budget Decisions'!$E$4:$E$160,MATCH(Model!$A104,'Budget Decisions'!$A$4:$A$160,0))="CURED",1,0)</f>
        <v>1</v>
      </c>
      <c r="DP104">
        <f t="shared" si="528"/>
        <v>1</v>
      </c>
      <c r="DQ104" s="42">
        <v>1</v>
      </c>
      <c r="DR104">
        <f>Assumptions!$D$49</f>
        <v>0.2</v>
      </c>
      <c r="DS104">
        <f t="shared" si="453"/>
        <v>294</v>
      </c>
      <c r="DT104">
        <f t="shared" ca="1" si="569"/>
        <v>0</v>
      </c>
      <c r="DV104">
        <f t="shared" ca="1" si="454"/>
        <v>46395654</v>
      </c>
      <c r="DW104">
        <f t="shared" ca="1" si="592"/>
        <v>0</v>
      </c>
      <c r="DX104">
        <f t="shared" ca="1" si="593"/>
        <v>46395654</v>
      </c>
      <c r="DY104">
        <f t="shared" ca="1" si="529"/>
        <v>0</v>
      </c>
      <c r="DZ104">
        <f t="shared" ca="1" si="594"/>
        <v>0</v>
      </c>
      <c r="EA104">
        <f t="shared" ca="1" si="530"/>
        <v>0</v>
      </c>
      <c r="EB104">
        <f t="shared" ca="1" si="387"/>
        <v>0</v>
      </c>
      <c r="EC104">
        <f t="shared" ca="1" si="388"/>
        <v>0</v>
      </c>
      <c r="ED104">
        <f t="shared" si="531"/>
        <v>0.87442730726206253</v>
      </c>
      <c r="EE104">
        <f>Assumptions!$E$34</f>
        <v>1.2</v>
      </c>
      <c r="EF104">
        <f ca="1">IF(AND(DZ104&gt;1,DW104&gt;1),((LOG(DW104,DZ104)^(1/EXP(1)))^(1/Assumptions!$D$30))-(1-Assumptions!$D$31),1)</f>
        <v>1</v>
      </c>
      <c r="EG104" s="42">
        <v>1</v>
      </c>
      <c r="EH104">
        <v>0.15</v>
      </c>
      <c r="EJ104">
        <f t="shared" ca="1" si="458"/>
        <v>1.049312768714475</v>
      </c>
      <c r="EK104">
        <f t="shared" ca="1" si="459"/>
        <v>0</v>
      </c>
      <c r="EL104" s="42">
        <v>1</v>
      </c>
      <c r="EN104">
        <f t="shared" ca="1" si="460"/>
        <v>0</v>
      </c>
      <c r="EO104">
        <f t="shared" ca="1" si="461"/>
        <v>0</v>
      </c>
      <c r="EP104">
        <f t="shared" ca="1" si="389"/>
        <v>0</v>
      </c>
      <c r="EQ104">
        <v>1</v>
      </c>
      <c r="ET104">
        <f t="shared" ca="1" si="390"/>
        <v>0</v>
      </c>
      <c r="EU104" s="17">
        <f>INDEX(MilitarySpend,MATCH($A104,'Budget Decisions'!$A$3:$A$160,0),MATCH(EU$2,MilitarySpendCol,0))</f>
        <v>268</v>
      </c>
      <c r="EV104">
        <f t="shared" si="532"/>
        <v>0.87442730726206253</v>
      </c>
      <c r="EW104">
        <f>IF($A104&gt;=Assumptions!$D$40,1,0)</f>
        <v>1</v>
      </c>
      <c r="EX104">
        <f>Assumptions!$D$41</f>
        <v>0.83299999999999996</v>
      </c>
      <c r="EY104" s="42">
        <v>1</v>
      </c>
      <c r="EZ104">
        <f>Assumptions!$D$42</f>
        <v>0.2</v>
      </c>
      <c r="FA104">
        <f t="shared" si="462"/>
        <v>0.72839794694929805</v>
      </c>
      <c r="FB104">
        <f t="shared" ca="1" si="570"/>
        <v>0</v>
      </c>
      <c r="FC104" s="17">
        <f>INDEX(MedicalSpend,MATCH($A104,'Budget Decisions'!$A$3:$A$160,0),MATCH(FC$2,MedicalSpendCol,0))</f>
        <v>339</v>
      </c>
      <c r="FD104" s="17">
        <f>IF(INDEX('Budget Decisions'!$E$4:$E$160,MATCH(Model!$A104,'Budget Decisions'!$A$4:$A$160,0))="CURED",1,0)</f>
        <v>1</v>
      </c>
      <c r="FE104">
        <f t="shared" si="533"/>
        <v>1</v>
      </c>
      <c r="FF104" s="42">
        <v>1</v>
      </c>
      <c r="FG104">
        <f>Assumptions!$D$49</f>
        <v>0.2</v>
      </c>
      <c r="FH104">
        <f t="shared" si="463"/>
        <v>339</v>
      </c>
      <c r="FI104">
        <f t="shared" ca="1" si="571"/>
        <v>0</v>
      </c>
      <c r="FK104">
        <f t="shared" ca="1" si="464"/>
        <v>35235521</v>
      </c>
      <c r="FL104">
        <f t="shared" ca="1" si="595"/>
        <v>0</v>
      </c>
      <c r="FM104">
        <f t="shared" ca="1" si="596"/>
        <v>35235521</v>
      </c>
      <c r="FN104">
        <f t="shared" ca="1" si="534"/>
        <v>0</v>
      </c>
      <c r="FO104">
        <f t="shared" ca="1" si="597"/>
        <v>0</v>
      </c>
      <c r="FP104">
        <f t="shared" ca="1" si="535"/>
        <v>0</v>
      </c>
      <c r="FQ104">
        <f t="shared" ca="1" si="393"/>
        <v>0</v>
      </c>
      <c r="FR104">
        <f t="shared" ca="1" si="394"/>
        <v>0</v>
      </c>
      <c r="FS104">
        <f t="shared" si="536"/>
        <v>0.36303408195741388</v>
      </c>
      <c r="FT104">
        <f>Assumptions!$E$34</f>
        <v>1.2</v>
      </c>
      <c r="FU104">
        <f ca="1">IF(AND(FO104&gt;1,FL104&gt;1),((LOG(FL104,FO104)^(1/EXP(1)))^(1/Assumptions!$D$30))-(1-Assumptions!$D$31),1)</f>
        <v>1</v>
      </c>
      <c r="FV104" s="42">
        <v>1</v>
      </c>
      <c r="FW104">
        <v>0.15</v>
      </c>
      <c r="FY104">
        <f t="shared" ca="1" si="468"/>
        <v>0.43564089834889663</v>
      </c>
      <c r="FZ104">
        <f t="shared" ca="1" si="469"/>
        <v>0</v>
      </c>
      <c r="GA104" s="42">
        <v>1</v>
      </c>
      <c r="GC104">
        <f t="shared" ca="1" si="470"/>
        <v>0</v>
      </c>
      <c r="GD104">
        <f t="shared" ca="1" si="471"/>
        <v>0</v>
      </c>
      <c r="GE104">
        <f t="shared" ca="1" si="395"/>
        <v>0</v>
      </c>
      <c r="GF104">
        <v>1</v>
      </c>
      <c r="GI104">
        <f t="shared" ca="1" si="396"/>
        <v>0</v>
      </c>
      <c r="GJ104" s="17">
        <f>INDEX(MilitarySpend,MATCH($A104,'Budget Decisions'!$A$3:$A$160,0),MATCH(GJ$2,MilitarySpendCol,0))</f>
        <v>185</v>
      </c>
      <c r="GK104">
        <f t="shared" si="537"/>
        <v>0.36303408195741388</v>
      </c>
      <c r="GL104">
        <f>IF($A104&gt;=Assumptions!$D$40,1,0)</f>
        <v>1</v>
      </c>
      <c r="GM104">
        <f>Assumptions!$D$41</f>
        <v>0.83299999999999996</v>
      </c>
      <c r="GN104" s="42">
        <v>1</v>
      </c>
      <c r="GO104">
        <f>Assumptions!$D$42</f>
        <v>0.2</v>
      </c>
      <c r="GP104">
        <f t="shared" si="472"/>
        <v>0.30240739027052577</v>
      </c>
      <c r="GQ104">
        <f t="shared" ca="1" si="572"/>
        <v>0</v>
      </c>
      <c r="GR104" s="17">
        <f>INDEX(MedicalSpend,MATCH($A104,'Budget Decisions'!$A$3:$A$160,0),MATCH(GR$2,MedicalSpendCol,0))</f>
        <v>322</v>
      </c>
      <c r="GS104" s="17">
        <f>IF(INDEX('Budget Decisions'!$E$4:$E$160,MATCH(Model!$A104,'Budget Decisions'!$A$4:$A$160,0))="CURED",1,0)</f>
        <v>1</v>
      </c>
      <c r="GT104">
        <f t="shared" si="538"/>
        <v>1</v>
      </c>
      <c r="GU104" s="42">
        <v>1</v>
      </c>
      <c r="GV104">
        <f>Assumptions!$D$49</f>
        <v>0.2</v>
      </c>
      <c r="GW104">
        <f t="shared" si="473"/>
        <v>322</v>
      </c>
      <c r="GX104">
        <f t="shared" ca="1" si="573"/>
        <v>0</v>
      </c>
      <c r="GZ104">
        <f t="shared" ca="1" si="474"/>
        <v>18084651</v>
      </c>
      <c r="HA104">
        <f t="shared" ca="1" si="598"/>
        <v>0</v>
      </c>
      <c r="HB104">
        <f t="shared" ca="1" si="599"/>
        <v>18084651</v>
      </c>
      <c r="HC104">
        <f t="shared" ca="1" si="539"/>
        <v>0</v>
      </c>
      <c r="HD104">
        <f t="shared" ca="1" si="600"/>
        <v>0</v>
      </c>
      <c r="HE104">
        <f t="shared" ca="1" si="540"/>
        <v>0</v>
      </c>
      <c r="HF104">
        <f t="shared" ca="1" si="399"/>
        <v>0</v>
      </c>
      <c r="HG104">
        <f t="shared" ca="1" si="400"/>
        <v>0</v>
      </c>
      <c r="HH104">
        <f t="shared" si="541"/>
        <v>0.464689620669401</v>
      </c>
      <c r="HI104">
        <f>Assumptions!$E$34</f>
        <v>1.2</v>
      </c>
      <c r="HJ104">
        <f ca="1">IF(AND(HD104&gt;1,HA104&gt;1),((LOG(HA104,HD104)^(1/EXP(1)))^(1/Assumptions!$D$30))-(1-Assumptions!$D$31),1)</f>
        <v>1</v>
      </c>
      <c r="HK104" s="42">
        <v>1</v>
      </c>
      <c r="HL104">
        <v>0.15</v>
      </c>
      <c r="HN104">
        <f t="shared" ca="1" si="478"/>
        <v>0.55762754480328114</v>
      </c>
      <c r="HO104">
        <f t="shared" ca="1" si="479"/>
        <v>0</v>
      </c>
      <c r="HP104" s="42">
        <v>1</v>
      </c>
      <c r="HR104">
        <f t="shared" ca="1" si="480"/>
        <v>0</v>
      </c>
      <c r="HS104">
        <f t="shared" ca="1" si="481"/>
        <v>0</v>
      </c>
      <c r="HT104">
        <f t="shared" ca="1" si="401"/>
        <v>0</v>
      </c>
      <c r="HU104">
        <v>1</v>
      </c>
      <c r="HX104">
        <f t="shared" ca="1" si="402"/>
        <v>0</v>
      </c>
      <c r="HY104" s="17">
        <f>INDEX(MilitarySpend,MATCH($A104,'Budget Decisions'!$A$3:$A$160,0),MATCH(HY$2,MilitarySpendCol,0))</f>
        <v>467</v>
      </c>
      <c r="HZ104">
        <f t="shared" si="542"/>
        <v>0.464689620669401</v>
      </c>
      <c r="IA104">
        <f>IF($A104&gt;=Assumptions!$D$40,1,0)</f>
        <v>1</v>
      </c>
      <c r="IB104">
        <f>Assumptions!$D$41</f>
        <v>0.83299999999999996</v>
      </c>
      <c r="IC104" s="42">
        <v>1</v>
      </c>
      <c r="ID104">
        <f>Assumptions!$D$42</f>
        <v>0.2</v>
      </c>
      <c r="IE104">
        <f t="shared" si="482"/>
        <v>0.38708645401761099</v>
      </c>
      <c r="IF104">
        <f t="shared" ca="1" si="574"/>
        <v>0</v>
      </c>
      <c r="IG104" s="17">
        <f>INDEX(MedicalSpend,MATCH($A104,'Budget Decisions'!$A$3:$A$160,0),MATCH(IG$2,MedicalSpendCol,0))</f>
        <v>271</v>
      </c>
      <c r="IH104" s="17">
        <f>IF(INDEX('Budget Decisions'!$E$4:$E$160,MATCH(Model!$A104,'Budget Decisions'!$A$4:$A$160,0))="CURED",1,0)</f>
        <v>1</v>
      </c>
      <c r="II104">
        <f t="shared" si="543"/>
        <v>1</v>
      </c>
      <c r="IJ104" s="42">
        <v>1</v>
      </c>
      <c r="IK104">
        <f>Assumptions!$D$49</f>
        <v>0.2</v>
      </c>
      <c r="IL104">
        <f t="shared" si="483"/>
        <v>271</v>
      </c>
      <c r="IM104">
        <f t="shared" ca="1" si="575"/>
        <v>0</v>
      </c>
      <c r="IO104">
        <f t="shared" ca="1" si="484"/>
        <v>57806544</v>
      </c>
      <c r="IP104">
        <f t="shared" ca="1" si="601"/>
        <v>0</v>
      </c>
      <c r="IQ104">
        <f t="shared" ca="1" si="602"/>
        <v>57806544</v>
      </c>
      <c r="IR104">
        <f t="shared" ca="1" si="544"/>
        <v>0</v>
      </c>
      <c r="IS104">
        <f t="shared" ca="1" si="603"/>
        <v>0</v>
      </c>
      <c r="IT104">
        <f t="shared" ca="1" si="545"/>
        <v>0</v>
      </c>
      <c r="IU104">
        <f t="shared" ca="1" si="405"/>
        <v>0</v>
      </c>
      <c r="IV104">
        <f t="shared" ca="1" si="406"/>
        <v>0</v>
      </c>
      <c r="IW104">
        <f t="shared" si="546"/>
        <v>1.1264233685228699</v>
      </c>
      <c r="IX104">
        <f>Assumptions!$E$34</f>
        <v>1.2</v>
      </c>
      <c r="IY104">
        <f ca="1">IF(AND(IS104&gt;1,IP104&gt;1),((LOG(IP104,IS104)^(1/EXP(1)))^(1/Assumptions!$D$30))-(1-Assumptions!$D$31),1)</f>
        <v>1</v>
      </c>
      <c r="IZ104" s="42">
        <v>1</v>
      </c>
      <c r="JA104">
        <v>0.15</v>
      </c>
      <c r="JC104">
        <f t="shared" ca="1" si="488"/>
        <v>1.3517080422274439</v>
      </c>
      <c r="JD104">
        <f t="shared" ca="1" si="489"/>
        <v>0</v>
      </c>
      <c r="JE104" s="42">
        <v>1</v>
      </c>
      <c r="JG104">
        <f t="shared" ca="1" si="490"/>
        <v>0</v>
      </c>
      <c r="JH104">
        <f t="shared" ca="1" si="491"/>
        <v>0</v>
      </c>
      <c r="JI104">
        <f t="shared" ca="1" si="407"/>
        <v>0</v>
      </c>
      <c r="JJ104">
        <v>1</v>
      </c>
      <c r="JM104">
        <f t="shared" ca="1" si="408"/>
        <v>0</v>
      </c>
      <c r="JN104" s="17">
        <f>INDEX(MilitarySpend,MATCH($A104,'Budget Decisions'!$A$3:$A$160,0),MATCH(JN$2,MilitarySpendCol,0))</f>
        <v>202</v>
      </c>
      <c r="JO104">
        <f t="shared" si="547"/>
        <v>1.1264233685228699</v>
      </c>
      <c r="JP104">
        <f>IF($A104&gt;=Assumptions!$D$40,1,0)</f>
        <v>1</v>
      </c>
      <c r="JQ104">
        <f>Assumptions!$D$41</f>
        <v>0.83299999999999996</v>
      </c>
      <c r="JR104" s="42">
        <v>1</v>
      </c>
      <c r="JS104">
        <f>Assumptions!$D$42</f>
        <v>0.2</v>
      </c>
      <c r="JT104">
        <f t="shared" si="492"/>
        <v>0.9383106659795506</v>
      </c>
      <c r="JU104">
        <f t="shared" ca="1" si="576"/>
        <v>0</v>
      </c>
      <c r="JV104" s="17">
        <f>INDEX(MedicalSpend,MATCH($A104,'Budget Decisions'!$A$3:$A$160,0),MATCH(JV$2,MedicalSpendCol,0))</f>
        <v>239</v>
      </c>
      <c r="JW104" s="17">
        <f>IF(INDEX('Budget Decisions'!$E$4:$E$160,MATCH(Model!$A104,'Budget Decisions'!$A$4:$A$160,0))="CURED",1,0)</f>
        <v>1</v>
      </c>
      <c r="JX104">
        <f t="shared" si="548"/>
        <v>1</v>
      </c>
      <c r="JY104" s="42">
        <v>1</v>
      </c>
      <c r="JZ104">
        <f>Assumptions!$D$49</f>
        <v>0.2</v>
      </c>
      <c r="KA104">
        <f t="shared" si="493"/>
        <v>239</v>
      </c>
      <c r="KB104">
        <f t="shared" ca="1" si="577"/>
        <v>0</v>
      </c>
      <c r="KD104">
        <f t="shared" ca="1" si="494"/>
        <v>40621237</v>
      </c>
      <c r="KE104">
        <f t="shared" ca="1" si="604"/>
        <v>0</v>
      </c>
      <c r="KF104">
        <f t="shared" ca="1" si="605"/>
        <v>40621237</v>
      </c>
      <c r="KG104">
        <f t="shared" ca="1" si="549"/>
        <v>0</v>
      </c>
      <c r="KH104">
        <f t="shared" ca="1" si="606"/>
        <v>0</v>
      </c>
      <c r="KI104">
        <f t="shared" ca="1" si="550"/>
        <v>0</v>
      </c>
      <c r="KJ104">
        <f t="shared" ca="1" si="411"/>
        <v>0</v>
      </c>
      <c r="KK104">
        <f t="shared" ca="1" si="412"/>
        <v>0</v>
      </c>
      <c r="KL104">
        <f t="shared" si="551"/>
        <v>2.2321095760416365</v>
      </c>
      <c r="KM104">
        <f>Assumptions!$E$34</f>
        <v>1.2</v>
      </c>
      <c r="KN104">
        <f ca="1">IF(AND(KH104&gt;1,KE104&gt;1),((LOG(KE104,KH104)^(1/EXP(1)))^(1/Assumptions!$D$30))-(1-Assumptions!$D$31),1)</f>
        <v>1</v>
      </c>
      <c r="KO104" s="42">
        <v>1</v>
      </c>
      <c r="KP104">
        <v>0.15</v>
      </c>
      <c r="KR104">
        <f t="shared" ca="1" si="498"/>
        <v>2.6785314912499638</v>
      </c>
      <c r="KS104">
        <f t="shared" ca="1" si="499"/>
        <v>0</v>
      </c>
      <c r="KT104" s="42">
        <v>1</v>
      </c>
      <c r="KV104">
        <f t="shared" ca="1" si="500"/>
        <v>0</v>
      </c>
      <c r="KW104">
        <f t="shared" ca="1" si="501"/>
        <v>0</v>
      </c>
      <c r="KX104">
        <f t="shared" ca="1" si="413"/>
        <v>0</v>
      </c>
      <c r="KY104">
        <v>1</v>
      </c>
      <c r="LB104">
        <f t="shared" ca="1" si="414"/>
        <v>0</v>
      </c>
      <c r="LC104" s="17">
        <f>INDEX(MilitarySpend,MATCH($A104,'Budget Decisions'!$A$3:$A$160,0),MATCH(LC$2,MilitarySpendCol,0))</f>
        <v>505</v>
      </c>
      <c r="LD104">
        <f t="shared" si="552"/>
        <v>2.2321095760416365</v>
      </c>
      <c r="LE104">
        <f>IF($A104&gt;=Assumptions!$D$40,1,0)</f>
        <v>1</v>
      </c>
      <c r="LF104">
        <f>Assumptions!$D$41</f>
        <v>0.83299999999999996</v>
      </c>
      <c r="LG104" s="42">
        <v>1</v>
      </c>
      <c r="LH104">
        <f>Assumptions!$D$42</f>
        <v>0.2</v>
      </c>
      <c r="LI104">
        <f t="shared" si="502"/>
        <v>1.8593472768426831</v>
      </c>
      <c r="LJ104">
        <f t="shared" ca="1" si="578"/>
        <v>0</v>
      </c>
      <c r="LK104" s="17">
        <f>INDEX(MedicalSpend,MATCH($A104,'Budget Decisions'!$A$3:$A$160,0),MATCH(LK$2,MedicalSpendCol,0))</f>
        <v>328</v>
      </c>
      <c r="LL104" s="17">
        <f>IF(INDEX('Budget Decisions'!$E$4:$E$160,MATCH(Model!$A104,'Budget Decisions'!$A$4:$A$160,0))="CURED",1,0)</f>
        <v>1</v>
      </c>
      <c r="LM104">
        <f t="shared" si="553"/>
        <v>1</v>
      </c>
      <c r="LN104" s="42">
        <v>1</v>
      </c>
      <c r="LO104">
        <f>Assumptions!$D$49</f>
        <v>0.2</v>
      </c>
      <c r="LP104">
        <f t="shared" si="503"/>
        <v>328</v>
      </c>
      <c r="LQ104">
        <f t="shared" ca="1" si="579"/>
        <v>0</v>
      </c>
      <c r="LS104">
        <f t="shared" ca="1" si="504"/>
        <v>14303542</v>
      </c>
      <c r="LT104">
        <f t="shared" ca="1" si="607"/>
        <v>0</v>
      </c>
      <c r="LU104">
        <f t="shared" ca="1" si="608"/>
        <v>14303542</v>
      </c>
      <c r="LV104">
        <f t="shared" ca="1" si="554"/>
        <v>0</v>
      </c>
      <c r="LW104">
        <f t="shared" ca="1" si="609"/>
        <v>0</v>
      </c>
      <c r="LX104">
        <f t="shared" ca="1" si="555"/>
        <v>0</v>
      </c>
      <c r="LY104">
        <f t="shared" ca="1" si="417"/>
        <v>0</v>
      </c>
      <c r="LZ104">
        <f t="shared" ca="1" si="418"/>
        <v>0</v>
      </c>
      <c r="MA104">
        <f t="shared" si="556"/>
        <v>2.7100766589378384</v>
      </c>
      <c r="MB104">
        <f>Assumptions!$E$34</f>
        <v>1.2</v>
      </c>
      <c r="MC104">
        <f ca="1">IF(AND(LW104&gt;1,LT104&gt;1),((LOG(LT104,LW104)^(1/EXP(1)))^(1/Assumptions!$D$30))-(1-Assumptions!$D$31),1)</f>
        <v>1</v>
      </c>
      <c r="MD104" s="42">
        <v>1</v>
      </c>
      <c r="ME104">
        <v>0.15</v>
      </c>
      <c r="MG104">
        <f t="shared" ca="1" si="508"/>
        <v>3.2520919907254062</v>
      </c>
      <c r="MH104">
        <f t="shared" ca="1" si="509"/>
        <v>0</v>
      </c>
      <c r="MI104" s="42">
        <v>1</v>
      </c>
      <c r="MK104">
        <f t="shared" ca="1" si="510"/>
        <v>0</v>
      </c>
      <c r="ML104">
        <f t="shared" ca="1" si="511"/>
        <v>0</v>
      </c>
      <c r="MM104">
        <f t="shared" ca="1" si="419"/>
        <v>0</v>
      </c>
      <c r="MN104">
        <v>1</v>
      </c>
      <c r="MQ104">
        <f t="shared" ca="1" si="420"/>
        <v>0</v>
      </c>
      <c r="MR104" s="17">
        <f>INDEX(MilitarySpend,MATCH($A104,'Budget Decisions'!$A$3:$A$160,0),MATCH(MR$2,MilitarySpendCol,0))</f>
        <v>453</v>
      </c>
      <c r="MS104">
        <f t="shared" si="557"/>
        <v>2.7100766589378384</v>
      </c>
      <c r="MT104">
        <f>IF($A104&gt;=Assumptions!$D$40,1,0)</f>
        <v>1</v>
      </c>
      <c r="MU104">
        <f>Assumptions!$D$41</f>
        <v>0.83299999999999996</v>
      </c>
      <c r="MV104" s="42">
        <v>1</v>
      </c>
      <c r="MW104">
        <f>Assumptions!$D$42</f>
        <v>0.2</v>
      </c>
      <c r="MX104">
        <f t="shared" si="512"/>
        <v>2.2574938568952194</v>
      </c>
      <c r="MY104">
        <f t="shared" ca="1" si="580"/>
        <v>0</v>
      </c>
      <c r="MZ104" s="17">
        <f>INDEX(MedicalSpend,MATCH($A104,'Budget Decisions'!$A$3:$A$160,0),MATCH(MZ$2,MedicalSpendCol,0))</f>
        <v>463</v>
      </c>
      <c r="NA104" s="17">
        <f>IF(INDEX('Budget Decisions'!$E$4:$E$160,MATCH(Model!$A104,'Budget Decisions'!$A$4:$A$160,0))="CURED",1,0)</f>
        <v>1</v>
      </c>
      <c r="NB104">
        <f t="shared" si="558"/>
        <v>1</v>
      </c>
      <c r="NC104" s="42">
        <v>1</v>
      </c>
      <c r="ND104">
        <f>Assumptions!$D$49</f>
        <v>0.2</v>
      </c>
      <c r="NE104">
        <f t="shared" si="513"/>
        <v>463</v>
      </c>
      <c r="NF104">
        <f t="shared" ca="1" si="581"/>
        <v>0</v>
      </c>
    </row>
    <row r="105" spans="1:370" x14ac:dyDescent="0.35">
      <c r="A105">
        <f t="shared" si="514"/>
        <v>102</v>
      </c>
      <c r="C105">
        <f t="shared" ca="1" si="423"/>
        <v>49070225</v>
      </c>
      <c r="D105">
        <f t="shared" ca="1" si="582"/>
        <v>0</v>
      </c>
      <c r="E105">
        <f t="shared" ca="1" si="583"/>
        <v>49070225</v>
      </c>
      <c r="F105">
        <f t="shared" ca="1" si="515"/>
        <v>0</v>
      </c>
      <c r="G105">
        <f t="shared" ca="1" si="584"/>
        <v>0</v>
      </c>
      <c r="H105">
        <f t="shared" ca="1" si="516"/>
        <v>0</v>
      </c>
      <c r="I105">
        <f t="shared" ca="1" si="559"/>
        <v>0</v>
      </c>
      <c r="J105">
        <f t="shared" ca="1" si="560"/>
        <v>0</v>
      </c>
      <c r="K105">
        <f t="shared" si="517"/>
        <v>0.82857634545527548</v>
      </c>
      <c r="L105">
        <f>Assumptions!$E$34</f>
        <v>1.2</v>
      </c>
      <c r="M105">
        <f ca="1">IF(AND(G105&gt;1,D105&gt;1),((LOG(D105,G105)^(1/EXP(1)))^(1/Assumptions!$D$30))-(1-Assumptions!$D$31),1)</f>
        <v>1</v>
      </c>
      <c r="N105" s="42">
        <v>1</v>
      </c>
      <c r="O105">
        <v>0.15</v>
      </c>
      <c r="Q105">
        <f t="shared" ca="1" si="427"/>
        <v>0.99429161454633053</v>
      </c>
      <c r="R105">
        <f t="shared" ca="1" si="428"/>
        <v>0</v>
      </c>
      <c r="S105" s="42">
        <v>1</v>
      </c>
      <c r="U105">
        <f t="shared" ca="1" si="429"/>
        <v>0</v>
      </c>
      <c r="V105">
        <f t="shared" ca="1" si="430"/>
        <v>0</v>
      </c>
      <c r="W105">
        <f t="shared" ca="1" si="561"/>
        <v>0</v>
      </c>
      <c r="X105">
        <v>1</v>
      </c>
      <c r="AA105">
        <f t="shared" ca="1" si="562"/>
        <v>0</v>
      </c>
      <c r="AB105" s="17">
        <f>INDEX(MilitarySpend,MATCH($A105,'Budget Decisions'!$A$3:$A$160,0),MATCH(AB$2,MilitarySpendCol,0))</f>
        <v>289</v>
      </c>
      <c r="AC105">
        <f t="shared" si="518"/>
        <v>0.82857634545527548</v>
      </c>
      <c r="AD105">
        <f>IF($A105&gt;=Assumptions!$D$40,1,0)</f>
        <v>1</v>
      </c>
      <c r="AE105">
        <f>Assumptions!$D$41</f>
        <v>0.83299999999999996</v>
      </c>
      <c r="AF105" s="42">
        <v>1</v>
      </c>
      <c r="AG105">
        <f>Assumptions!$D$42</f>
        <v>0.2</v>
      </c>
      <c r="AH105">
        <f t="shared" si="431"/>
        <v>0.69020409576424446</v>
      </c>
      <c r="AI105">
        <f t="shared" ca="1" si="563"/>
        <v>0</v>
      </c>
      <c r="AJ105" s="17">
        <f>INDEX(MedicalSpend,MATCH($A105,'Budget Decisions'!$A$3:$A$160,0),MATCH(AJ$2,MedicalSpendCol,0))</f>
        <v>333</v>
      </c>
      <c r="AK105" s="17">
        <f>IF(INDEX('Budget Decisions'!$E$4:$E$160,MATCH(Model!$A105,'Budget Decisions'!$A$4:$A$160,0))="CURED",1,0)</f>
        <v>1</v>
      </c>
      <c r="AL105">
        <f t="shared" si="519"/>
        <v>1</v>
      </c>
      <c r="AM105" s="42">
        <v>1</v>
      </c>
      <c r="AN105">
        <f>Assumptions!$D$49</f>
        <v>0.2</v>
      </c>
      <c r="AO105">
        <f t="shared" si="432"/>
        <v>333</v>
      </c>
      <c r="AP105">
        <f t="shared" ca="1" si="564"/>
        <v>0</v>
      </c>
      <c r="AR105">
        <f t="shared" ca="1" si="433"/>
        <v>21784507</v>
      </c>
      <c r="AS105">
        <f t="shared" ca="1" si="585"/>
        <v>0</v>
      </c>
      <c r="AT105">
        <f t="shared" ca="1" si="586"/>
        <v>21784507</v>
      </c>
      <c r="AU105">
        <f t="shared" ca="1" si="587"/>
        <v>0</v>
      </c>
      <c r="AV105">
        <f t="shared" ca="1" si="588"/>
        <v>0</v>
      </c>
      <c r="AW105">
        <f t="shared" ca="1" si="520"/>
        <v>0</v>
      </c>
      <c r="AX105">
        <f t="shared" ca="1" si="375"/>
        <v>0</v>
      </c>
      <c r="AY105">
        <f t="shared" ca="1" si="376"/>
        <v>0</v>
      </c>
      <c r="AZ105">
        <f t="shared" si="521"/>
        <v>0.15936301189359656</v>
      </c>
      <c r="BA105">
        <f>Assumptions!$E$34</f>
        <v>1.2</v>
      </c>
      <c r="BB105">
        <f ca="1">IF(AND(AV105&gt;1,AS105&gt;1),((LOG(AS105,AV105)^(1/EXP(1)))^(1/Assumptions!$D$30))-(1-Assumptions!$D$31),1)</f>
        <v>1</v>
      </c>
      <c r="BC105" s="42">
        <v>1</v>
      </c>
      <c r="BD105">
        <v>0.15</v>
      </c>
      <c r="BF105">
        <f t="shared" ca="1" si="438"/>
        <v>0.19123561427231586</v>
      </c>
      <c r="BG105">
        <f t="shared" ca="1" si="439"/>
        <v>0</v>
      </c>
      <c r="BH105" s="42">
        <v>1</v>
      </c>
      <c r="BJ105">
        <f t="shared" ca="1" si="440"/>
        <v>0</v>
      </c>
      <c r="BK105">
        <f t="shared" ca="1" si="441"/>
        <v>0</v>
      </c>
      <c r="BL105">
        <f t="shared" ca="1" si="377"/>
        <v>0</v>
      </c>
      <c r="BM105">
        <v>1</v>
      </c>
      <c r="BP105">
        <f t="shared" ca="1" si="565"/>
        <v>0</v>
      </c>
      <c r="BQ105" s="17">
        <f>INDEX(MilitarySpend,MATCH($A105,'Budget Decisions'!$A$3:$A$160,0),MATCH(BQ$2,MilitarySpendCol,0))</f>
        <v>445</v>
      </c>
      <c r="BR105">
        <f t="shared" si="522"/>
        <v>0.15936301189359656</v>
      </c>
      <c r="BS105">
        <f>IF($A105&gt;=Assumptions!$D$40,1,0)</f>
        <v>1</v>
      </c>
      <c r="BT105">
        <f>Assumptions!$D$41</f>
        <v>0.83299999999999996</v>
      </c>
      <c r="BU105" s="42">
        <v>1</v>
      </c>
      <c r="BV105">
        <f>Assumptions!$D$42</f>
        <v>0.2</v>
      </c>
      <c r="BW105">
        <f t="shared" si="442"/>
        <v>0.13274938890736593</v>
      </c>
      <c r="BX105">
        <f t="shared" ca="1" si="566"/>
        <v>0</v>
      </c>
      <c r="BY105" s="17">
        <f>INDEX(MedicalSpend,MATCH($A105,'Budget Decisions'!$A$3:$A$160,0),MATCH(BY$2,MedicalSpendCol,0))</f>
        <v>284</v>
      </c>
      <c r="BZ105" s="17">
        <f>IF(INDEX('Budget Decisions'!$E$4:$E$160,MATCH(Model!$A105,'Budget Decisions'!$A$4:$A$160,0))="CURED",1,0)</f>
        <v>1</v>
      </c>
      <c r="CA105">
        <f t="shared" si="523"/>
        <v>1</v>
      </c>
      <c r="CB105" s="42">
        <v>1</v>
      </c>
      <c r="CC105">
        <f>Assumptions!$D$49</f>
        <v>0.2</v>
      </c>
      <c r="CD105">
        <f t="shared" si="443"/>
        <v>284</v>
      </c>
      <c r="CE105">
        <f t="shared" ca="1" si="567"/>
        <v>0</v>
      </c>
      <c r="CG105">
        <f t="shared" ca="1" si="444"/>
        <v>20165794</v>
      </c>
      <c r="CH105">
        <f t="shared" ca="1" si="589"/>
        <v>0</v>
      </c>
      <c r="CI105">
        <f t="shared" ca="1" si="590"/>
        <v>20165794</v>
      </c>
      <c r="CJ105">
        <f t="shared" ca="1" si="524"/>
        <v>0</v>
      </c>
      <c r="CK105">
        <f t="shared" ca="1" si="591"/>
        <v>0</v>
      </c>
      <c r="CL105">
        <f t="shared" ca="1" si="525"/>
        <v>0</v>
      </c>
      <c r="CM105">
        <f t="shared" ca="1" si="381"/>
        <v>0</v>
      </c>
      <c r="CN105">
        <f t="shared" ca="1" si="382"/>
        <v>0</v>
      </c>
      <c r="CO105">
        <f t="shared" si="526"/>
        <v>0.24130002925990637</v>
      </c>
      <c r="CP105">
        <f>Assumptions!$E$34</f>
        <v>1.2</v>
      </c>
      <c r="CQ105">
        <f ca="1">IF(AND(CK105&gt;1,CH105&gt;1),((LOG(CH105,CK105)^(1/EXP(1)))^(1/Assumptions!$D$30))-(1-Assumptions!$D$31),1)</f>
        <v>1</v>
      </c>
      <c r="CR105" s="42">
        <v>1</v>
      </c>
      <c r="CS105">
        <v>0.15</v>
      </c>
      <c r="CU105">
        <f t="shared" ca="1" si="448"/>
        <v>0.28956003511188766</v>
      </c>
      <c r="CV105">
        <f t="shared" ca="1" si="449"/>
        <v>0</v>
      </c>
      <c r="CW105" s="42">
        <v>1</v>
      </c>
      <c r="CY105">
        <f t="shared" ca="1" si="450"/>
        <v>0</v>
      </c>
      <c r="CZ105">
        <f t="shared" ca="1" si="451"/>
        <v>0</v>
      </c>
      <c r="DA105">
        <f t="shared" ca="1" si="383"/>
        <v>0</v>
      </c>
      <c r="DB105">
        <v>1</v>
      </c>
      <c r="DE105">
        <f t="shared" ca="1" si="384"/>
        <v>0</v>
      </c>
      <c r="DF105" s="17">
        <f>INDEX(MilitarySpend,MATCH($A105,'Budget Decisions'!$A$3:$A$160,0),MATCH(DF$2,MilitarySpendCol,0))</f>
        <v>256</v>
      </c>
      <c r="DG105">
        <f t="shared" si="527"/>
        <v>0.24130002925990637</v>
      </c>
      <c r="DH105">
        <f>IF($A105&gt;=Assumptions!$D$40,1,0)</f>
        <v>1</v>
      </c>
      <c r="DI105">
        <f>Assumptions!$D$41</f>
        <v>0.83299999999999996</v>
      </c>
      <c r="DJ105" s="42">
        <v>1</v>
      </c>
      <c r="DK105">
        <f>Assumptions!$D$42</f>
        <v>0.2</v>
      </c>
      <c r="DL105">
        <f t="shared" si="452"/>
        <v>0.20100292437350201</v>
      </c>
      <c r="DM105">
        <f t="shared" ca="1" si="568"/>
        <v>0</v>
      </c>
      <c r="DN105" s="17">
        <f>INDEX(MedicalSpend,MATCH($A105,'Budget Decisions'!$A$3:$A$160,0),MATCH(DN$2,MedicalSpendCol,0))</f>
        <v>294</v>
      </c>
      <c r="DO105" s="17">
        <f>IF(INDEX('Budget Decisions'!$E$4:$E$160,MATCH(Model!$A105,'Budget Decisions'!$A$4:$A$160,0))="CURED",1,0)</f>
        <v>1</v>
      </c>
      <c r="DP105">
        <f t="shared" si="528"/>
        <v>1</v>
      </c>
      <c r="DQ105" s="42">
        <v>1</v>
      </c>
      <c r="DR105">
        <f>Assumptions!$D$49</f>
        <v>0.2</v>
      </c>
      <c r="DS105">
        <f t="shared" si="453"/>
        <v>294</v>
      </c>
      <c r="DT105">
        <f t="shared" ca="1" si="569"/>
        <v>0</v>
      </c>
      <c r="DV105">
        <f t="shared" ca="1" si="454"/>
        <v>46395654</v>
      </c>
      <c r="DW105">
        <f t="shared" ca="1" si="592"/>
        <v>0</v>
      </c>
      <c r="DX105">
        <f t="shared" ca="1" si="593"/>
        <v>46395654</v>
      </c>
      <c r="DY105">
        <f t="shared" ca="1" si="529"/>
        <v>0</v>
      </c>
      <c r="DZ105">
        <f t="shared" ca="1" si="594"/>
        <v>0</v>
      </c>
      <c r="EA105">
        <f t="shared" ca="1" si="530"/>
        <v>0</v>
      </c>
      <c r="EB105">
        <f t="shared" ca="1" si="387"/>
        <v>0</v>
      </c>
      <c r="EC105">
        <f t="shared" ca="1" si="388"/>
        <v>0</v>
      </c>
      <c r="ED105">
        <f t="shared" si="531"/>
        <v>0.87442730726206253</v>
      </c>
      <c r="EE105">
        <f>Assumptions!$E$34</f>
        <v>1.2</v>
      </c>
      <c r="EF105">
        <f ca="1">IF(AND(DZ105&gt;1,DW105&gt;1),((LOG(DW105,DZ105)^(1/EXP(1)))^(1/Assumptions!$D$30))-(1-Assumptions!$D$31),1)</f>
        <v>1</v>
      </c>
      <c r="EG105" s="42">
        <v>1</v>
      </c>
      <c r="EH105">
        <v>0.15</v>
      </c>
      <c r="EJ105">
        <f t="shared" ca="1" si="458"/>
        <v>1.049312768714475</v>
      </c>
      <c r="EK105">
        <f t="shared" ca="1" si="459"/>
        <v>0</v>
      </c>
      <c r="EL105" s="42">
        <v>1</v>
      </c>
      <c r="EN105">
        <f t="shared" ca="1" si="460"/>
        <v>0</v>
      </c>
      <c r="EO105">
        <f t="shared" ca="1" si="461"/>
        <v>0</v>
      </c>
      <c r="EP105">
        <f t="shared" ca="1" si="389"/>
        <v>0</v>
      </c>
      <c r="EQ105">
        <v>1</v>
      </c>
      <c r="ET105">
        <f t="shared" ca="1" si="390"/>
        <v>0</v>
      </c>
      <c r="EU105" s="17">
        <f>INDEX(MilitarySpend,MATCH($A105,'Budget Decisions'!$A$3:$A$160,0),MATCH(EU$2,MilitarySpendCol,0))</f>
        <v>268</v>
      </c>
      <c r="EV105">
        <f t="shared" si="532"/>
        <v>0.87442730726206253</v>
      </c>
      <c r="EW105">
        <f>IF($A105&gt;=Assumptions!$D$40,1,0)</f>
        <v>1</v>
      </c>
      <c r="EX105">
        <f>Assumptions!$D$41</f>
        <v>0.83299999999999996</v>
      </c>
      <c r="EY105" s="42">
        <v>1</v>
      </c>
      <c r="EZ105">
        <f>Assumptions!$D$42</f>
        <v>0.2</v>
      </c>
      <c r="FA105">
        <f t="shared" si="462"/>
        <v>0.72839794694929805</v>
      </c>
      <c r="FB105">
        <f t="shared" ca="1" si="570"/>
        <v>0</v>
      </c>
      <c r="FC105" s="17">
        <f>INDEX(MedicalSpend,MATCH($A105,'Budget Decisions'!$A$3:$A$160,0),MATCH(FC$2,MedicalSpendCol,0))</f>
        <v>339</v>
      </c>
      <c r="FD105" s="17">
        <f>IF(INDEX('Budget Decisions'!$E$4:$E$160,MATCH(Model!$A105,'Budget Decisions'!$A$4:$A$160,0))="CURED",1,0)</f>
        <v>1</v>
      </c>
      <c r="FE105">
        <f t="shared" si="533"/>
        <v>1</v>
      </c>
      <c r="FF105" s="42">
        <v>1</v>
      </c>
      <c r="FG105">
        <f>Assumptions!$D$49</f>
        <v>0.2</v>
      </c>
      <c r="FH105">
        <f t="shared" si="463"/>
        <v>339</v>
      </c>
      <c r="FI105">
        <f t="shared" ca="1" si="571"/>
        <v>0</v>
      </c>
      <c r="FK105">
        <f t="shared" ca="1" si="464"/>
        <v>35235521</v>
      </c>
      <c r="FL105">
        <f t="shared" ca="1" si="595"/>
        <v>0</v>
      </c>
      <c r="FM105">
        <f t="shared" ca="1" si="596"/>
        <v>35235521</v>
      </c>
      <c r="FN105">
        <f t="shared" ca="1" si="534"/>
        <v>0</v>
      </c>
      <c r="FO105">
        <f t="shared" ca="1" si="597"/>
        <v>0</v>
      </c>
      <c r="FP105">
        <f t="shared" ca="1" si="535"/>
        <v>0</v>
      </c>
      <c r="FQ105">
        <f t="shared" ca="1" si="393"/>
        <v>0</v>
      </c>
      <c r="FR105">
        <f t="shared" ca="1" si="394"/>
        <v>0</v>
      </c>
      <c r="FS105">
        <f t="shared" si="536"/>
        <v>0.36303408195741388</v>
      </c>
      <c r="FT105">
        <f>Assumptions!$E$34</f>
        <v>1.2</v>
      </c>
      <c r="FU105">
        <f ca="1">IF(AND(FO105&gt;1,FL105&gt;1),((LOG(FL105,FO105)^(1/EXP(1)))^(1/Assumptions!$D$30))-(1-Assumptions!$D$31),1)</f>
        <v>1</v>
      </c>
      <c r="FV105" s="42">
        <v>1</v>
      </c>
      <c r="FW105">
        <v>0.15</v>
      </c>
      <c r="FY105">
        <f t="shared" ca="1" si="468"/>
        <v>0.43564089834889663</v>
      </c>
      <c r="FZ105">
        <f t="shared" ca="1" si="469"/>
        <v>0</v>
      </c>
      <c r="GA105" s="42">
        <v>1</v>
      </c>
      <c r="GC105">
        <f t="shared" ca="1" si="470"/>
        <v>0</v>
      </c>
      <c r="GD105">
        <f t="shared" ca="1" si="471"/>
        <v>0</v>
      </c>
      <c r="GE105">
        <f t="shared" ca="1" si="395"/>
        <v>0</v>
      </c>
      <c r="GF105">
        <v>1</v>
      </c>
      <c r="GI105">
        <f t="shared" ca="1" si="396"/>
        <v>0</v>
      </c>
      <c r="GJ105" s="17">
        <f>INDEX(MilitarySpend,MATCH($A105,'Budget Decisions'!$A$3:$A$160,0),MATCH(GJ$2,MilitarySpendCol,0))</f>
        <v>185</v>
      </c>
      <c r="GK105">
        <f t="shared" si="537"/>
        <v>0.36303408195741388</v>
      </c>
      <c r="GL105">
        <f>IF($A105&gt;=Assumptions!$D$40,1,0)</f>
        <v>1</v>
      </c>
      <c r="GM105">
        <f>Assumptions!$D$41</f>
        <v>0.83299999999999996</v>
      </c>
      <c r="GN105" s="42">
        <v>1</v>
      </c>
      <c r="GO105">
        <f>Assumptions!$D$42</f>
        <v>0.2</v>
      </c>
      <c r="GP105">
        <f t="shared" si="472"/>
        <v>0.30240739027052577</v>
      </c>
      <c r="GQ105">
        <f t="shared" ca="1" si="572"/>
        <v>0</v>
      </c>
      <c r="GR105" s="17">
        <f>INDEX(MedicalSpend,MATCH($A105,'Budget Decisions'!$A$3:$A$160,0),MATCH(GR$2,MedicalSpendCol,0))</f>
        <v>322</v>
      </c>
      <c r="GS105" s="17">
        <f>IF(INDEX('Budget Decisions'!$E$4:$E$160,MATCH(Model!$A105,'Budget Decisions'!$A$4:$A$160,0))="CURED",1,0)</f>
        <v>1</v>
      </c>
      <c r="GT105">
        <f t="shared" si="538"/>
        <v>1</v>
      </c>
      <c r="GU105" s="42">
        <v>1</v>
      </c>
      <c r="GV105">
        <f>Assumptions!$D$49</f>
        <v>0.2</v>
      </c>
      <c r="GW105">
        <f t="shared" si="473"/>
        <v>322</v>
      </c>
      <c r="GX105">
        <f t="shared" ca="1" si="573"/>
        <v>0</v>
      </c>
      <c r="GZ105">
        <f t="shared" ca="1" si="474"/>
        <v>18084651</v>
      </c>
      <c r="HA105">
        <f t="shared" ca="1" si="598"/>
        <v>0</v>
      </c>
      <c r="HB105">
        <f t="shared" ca="1" si="599"/>
        <v>18084651</v>
      </c>
      <c r="HC105">
        <f t="shared" ca="1" si="539"/>
        <v>0</v>
      </c>
      <c r="HD105">
        <f t="shared" ca="1" si="600"/>
        <v>0</v>
      </c>
      <c r="HE105">
        <f t="shared" ca="1" si="540"/>
        <v>0</v>
      </c>
      <c r="HF105">
        <f t="shared" ca="1" si="399"/>
        <v>0</v>
      </c>
      <c r="HG105">
        <f t="shared" ca="1" si="400"/>
        <v>0</v>
      </c>
      <c r="HH105">
        <f t="shared" si="541"/>
        <v>0.464689620669401</v>
      </c>
      <c r="HI105">
        <f>Assumptions!$E$34</f>
        <v>1.2</v>
      </c>
      <c r="HJ105">
        <f ca="1">IF(AND(HD105&gt;1,HA105&gt;1),((LOG(HA105,HD105)^(1/EXP(1)))^(1/Assumptions!$D$30))-(1-Assumptions!$D$31),1)</f>
        <v>1</v>
      </c>
      <c r="HK105" s="42">
        <v>1</v>
      </c>
      <c r="HL105">
        <v>0.15</v>
      </c>
      <c r="HN105">
        <f t="shared" ca="1" si="478"/>
        <v>0.55762754480328114</v>
      </c>
      <c r="HO105">
        <f t="shared" ca="1" si="479"/>
        <v>0</v>
      </c>
      <c r="HP105" s="42">
        <v>1</v>
      </c>
      <c r="HR105">
        <f t="shared" ca="1" si="480"/>
        <v>0</v>
      </c>
      <c r="HS105">
        <f t="shared" ca="1" si="481"/>
        <v>0</v>
      </c>
      <c r="HT105">
        <f t="shared" ca="1" si="401"/>
        <v>0</v>
      </c>
      <c r="HU105">
        <v>1</v>
      </c>
      <c r="HX105">
        <f t="shared" ca="1" si="402"/>
        <v>0</v>
      </c>
      <c r="HY105" s="17">
        <f>INDEX(MilitarySpend,MATCH($A105,'Budget Decisions'!$A$3:$A$160,0),MATCH(HY$2,MilitarySpendCol,0))</f>
        <v>467</v>
      </c>
      <c r="HZ105">
        <f t="shared" si="542"/>
        <v>0.464689620669401</v>
      </c>
      <c r="IA105">
        <f>IF($A105&gt;=Assumptions!$D$40,1,0)</f>
        <v>1</v>
      </c>
      <c r="IB105">
        <f>Assumptions!$D$41</f>
        <v>0.83299999999999996</v>
      </c>
      <c r="IC105" s="42">
        <v>1</v>
      </c>
      <c r="ID105">
        <f>Assumptions!$D$42</f>
        <v>0.2</v>
      </c>
      <c r="IE105">
        <f t="shared" si="482"/>
        <v>0.38708645401761099</v>
      </c>
      <c r="IF105">
        <f t="shared" ca="1" si="574"/>
        <v>0</v>
      </c>
      <c r="IG105" s="17">
        <f>INDEX(MedicalSpend,MATCH($A105,'Budget Decisions'!$A$3:$A$160,0),MATCH(IG$2,MedicalSpendCol,0))</f>
        <v>271</v>
      </c>
      <c r="IH105" s="17">
        <f>IF(INDEX('Budget Decisions'!$E$4:$E$160,MATCH(Model!$A105,'Budget Decisions'!$A$4:$A$160,0))="CURED",1,0)</f>
        <v>1</v>
      </c>
      <c r="II105">
        <f t="shared" si="543"/>
        <v>1</v>
      </c>
      <c r="IJ105" s="42">
        <v>1</v>
      </c>
      <c r="IK105">
        <f>Assumptions!$D$49</f>
        <v>0.2</v>
      </c>
      <c r="IL105">
        <f t="shared" si="483"/>
        <v>271</v>
      </c>
      <c r="IM105">
        <f t="shared" ca="1" si="575"/>
        <v>0</v>
      </c>
      <c r="IO105">
        <f t="shared" ca="1" si="484"/>
        <v>57806544</v>
      </c>
      <c r="IP105">
        <f t="shared" ca="1" si="601"/>
        <v>0</v>
      </c>
      <c r="IQ105">
        <f t="shared" ca="1" si="602"/>
        <v>57806544</v>
      </c>
      <c r="IR105">
        <f t="shared" ca="1" si="544"/>
        <v>0</v>
      </c>
      <c r="IS105">
        <f t="shared" ca="1" si="603"/>
        <v>0</v>
      </c>
      <c r="IT105">
        <f t="shared" ca="1" si="545"/>
        <v>0</v>
      </c>
      <c r="IU105">
        <f t="shared" ca="1" si="405"/>
        <v>0</v>
      </c>
      <c r="IV105">
        <f t="shared" ca="1" si="406"/>
        <v>0</v>
      </c>
      <c r="IW105">
        <f t="shared" si="546"/>
        <v>1.1264233685228699</v>
      </c>
      <c r="IX105">
        <f>Assumptions!$E$34</f>
        <v>1.2</v>
      </c>
      <c r="IY105">
        <f ca="1">IF(AND(IS105&gt;1,IP105&gt;1),((LOG(IP105,IS105)^(1/EXP(1)))^(1/Assumptions!$D$30))-(1-Assumptions!$D$31),1)</f>
        <v>1</v>
      </c>
      <c r="IZ105" s="42">
        <v>1</v>
      </c>
      <c r="JA105">
        <v>0.15</v>
      </c>
      <c r="JC105">
        <f t="shared" ca="1" si="488"/>
        <v>1.3517080422274439</v>
      </c>
      <c r="JD105">
        <f t="shared" ca="1" si="489"/>
        <v>0</v>
      </c>
      <c r="JE105" s="42">
        <v>1</v>
      </c>
      <c r="JG105">
        <f t="shared" ca="1" si="490"/>
        <v>0</v>
      </c>
      <c r="JH105">
        <f t="shared" ca="1" si="491"/>
        <v>0</v>
      </c>
      <c r="JI105">
        <f t="shared" ca="1" si="407"/>
        <v>0</v>
      </c>
      <c r="JJ105">
        <v>1</v>
      </c>
      <c r="JM105">
        <f t="shared" ca="1" si="408"/>
        <v>0</v>
      </c>
      <c r="JN105" s="17">
        <f>INDEX(MilitarySpend,MATCH($A105,'Budget Decisions'!$A$3:$A$160,0),MATCH(JN$2,MilitarySpendCol,0))</f>
        <v>202</v>
      </c>
      <c r="JO105">
        <f t="shared" si="547"/>
        <v>1.1264233685228699</v>
      </c>
      <c r="JP105">
        <f>IF($A105&gt;=Assumptions!$D$40,1,0)</f>
        <v>1</v>
      </c>
      <c r="JQ105">
        <f>Assumptions!$D$41</f>
        <v>0.83299999999999996</v>
      </c>
      <c r="JR105" s="42">
        <v>1</v>
      </c>
      <c r="JS105">
        <f>Assumptions!$D$42</f>
        <v>0.2</v>
      </c>
      <c r="JT105">
        <f t="shared" si="492"/>
        <v>0.9383106659795506</v>
      </c>
      <c r="JU105">
        <f t="shared" ca="1" si="576"/>
        <v>0</v>
      </c>
      <c r="JV105" s="17">
        <f>INDEX(MedicalSpend,MATCH($A105,'Budget Decisions'!$A$3:$A$160,0),MATCH(JV$2,MedicalSpendCol,0))</f>
        <v>239</v>
      </c>
      <c r="JW105" s="17">
        <f>IF(INDEX('Budget Decisions'!$E$4:$E$160,MATCH(Model!$A105,'Budget Decisions'!$A$4:$A$160,0))="CURED",1,0)</f>
        <v>1</v>
      </c>
      <c r="JX105">
        <f t="shared" si="548"/>
        <v>1</v>
      </c>
      <c r="JY105" s="42">
        <v>1</v>
      </c>
      <c r="JZ105">
        <f>Assumptions!$D$49</f>
        <v>0.2</v>
      </c>
      <c r="KA105">
        <f t="shared" si="493"/>
        <v>239</v>
      </c>
      <c r="KB105">
        <f t="shared" ca="1" si="577"/>
        <v>0</v>
      </c>
      <c r="KD105">
        <f t="shared" ca="1" si="494"/>
        <v>40621237</v>
      </c>
      <c r="KE105">
        <f t="shared" ca="1" si="604"/>
        <v>0</v>
      </c>
      <c r="KF105">
        <f t="shared" ca="1" si="605"/>
        <v>40621237</v>
      </c>
      <c r="KG105">
        <f t="shared" ca="1" si="549"/>
        <v>0</v>
      </c>
      <c r="KH105">
        <f t="shared" ca="1" si="606"/>
        <v>0</v>
      </c>
      <c r="KI105">
        <f t="shared" ca="1" si="550"/>
        <v>0</v>
      </c>
      <c r="KJ105">
        <f t="shared" ca="1" si="411"/>
        <v>0</v>
      </c>
      <c r="KK105">
        <f t="shared" ca="1" si="412"/>
        <v>0</v>
      </c>
      <c r="KL105">
        <f t="shared" si="551"/>
        <v>2.2321095760416365</v>
      </c>
      <c r="KM105">
        <f>Assumptions!$E$34</f>
        <v>1.2</v>
      </c>
      <c r="KN105">
        <f ca="1">IF(AND(KH105&gt;1,KE105&gt;1),((LOG(KE105,KH105)^(1/EXP(1)))^(1/Assumptions!$D$30))-(1-Assumptions!$D$31),1)</f>
        <v>1</v>
      </c>
      <c r="KO105" s="42">
        <v>1</v>
      </c>
      <c r="KP105">
        <v>0.15</v>
      </c>
      <c r="KR105">
        <f t="shared" ca="1" si="498"/>
        <v>2.6785314912499638</v>
      </c>
      <c r="KS105">
        <f t="shared" ca="1" si="499"/>
        <v>0</v>
      </c>
      <c r="KT105" s="42">
        <v>1</v>
      </c>
      <c r="KV105">
        <f t="shared" ca="1" si="500"/>
        <v>0</v>
      </c>
      <c r="KW105">
        <f t="shared" ca="1" si="501"/>
        <v>0</v>
      </c>
      <c r="KX105">
        <f t="shared" ca="1" si="413"/>
        <v>0</v>
      </c>
      <c r="KY105">
        <v>1</v>
      </c>
      <c r="LB105">
        <f t="shared" ca="1" si="414"/>
        <v>0</v>
      </c>
      <c r="LC105" s="17">
        <f>INDEX(MilitarySpend,MATCH($A105,'Budget Decisions'!$A$3:$A$160,0),MATCH(LC$2,MilitarySpendCol,0))</f>
        <v>505</v>
      </c>
      <c r="LD105">
        <f t="shared" si="552"/>
        <v>2.2321095760416365</v>
      </c>
      <c r="LE105">
        <f>IF($A105&gt;=Assumptions!$D$40,1,0)</f>
        <v>1</v>
      </c>
      <c r="LF105">
        <f>Assumptions!$D$41</f>
        <v>0.83299999999999996</v>
      </c>
      <c r="LG105" s="42">
        <v>1</v>
      </c>
      <c r="LH105">
        <f>Assumptions!$D$42</f>
        <v>0.2</v>
      </c>
      <c r="LI105">
        <f t="shared" si="502"/>
        <v>1.8593472768426831</v>
      </c>
      <c r="LJ105">
        <f t="shared" ca="1" si="578"/>
        <v>0</v>
      </c>
      <c r="LK105" s="17">
        <f>INDEX(MedicalSpend,MATCH($A105,'Budget Decisions'!$A$3:$A$160,0),MATCH(LK$2,MedicalSpendCol,0))</f>
        <v>328</v>
      </c>
      <c r="LL105" s="17">
        <f>IF(INDEX('Budget Decisions'!$E$4:$E$160,MATCH(Model!$A105,'Budget Decisions'!$A$4:$A$160,0))="CURED",1,0)</f>
        <v>1</v>
      </c>
      <c r="LM105">
        <f t="shared" si="553"/>
        <v>1</v>
      </c>
      <c r="LN105" s="42">
        <v>1</v>
      </c>
      <c r="LO105">
        <f>Assumptions!$D$49</f>
        <v>0.2</v>
      </c>
      <c r="LP105">
        <f t="shared" si="503"/>
        <v>328</v>
      </c>
      <c r="LQ105">
        <f t="shared" ca="1" si="579"/>
        <v>0</v>
      </c>
      <c r="LS105">
        <f t="shared" ca="1" si="504"/>
        <v>14303542</v>
      </c>
      <c r="LT105">
        <f t="shared" ca="1" si="607"/>
        <v>0</v>
      </c>
      <c r="LU105">
        <f t="shared" ca="1" si="608"/>
        <v>14303542</v>
      </c>
      <c r="LV105">
        <f t="shared" ca="1" si="554"/>
        <v>0</v>
      </c>
      <c r="LW105">
        <f t="shared" ca="1" si="609"/>
        <v>0</v>
      </c>
      <c r="LX105">
        <f t="shared" ca="1" si="555"/>
        <v>0</v>
      </c>
      <c r="LY105">
        <f t="shared" ca="1" si="417"/>
        <v>0</v>
      </c>
      <c r="LZ105">
        <f t="shared" ca="1" si="418"/>
        <v>0</v>
      </c>
      <c r="MA105">
        <f t="shared" si="556"/>
        <v>2.7100766589378384</v>
      </c>
      <c r="MB105">
        <f>Assumptions!$E$34</f>
        <v>1.2</v>
      </c>
      <c r="MC105">
        <f ca="1">IF(AND(LW105&gt;1,LT105&gt;1),((LOG(LT105,LW105)^(1/EXP(1)))^(1/Assumptions!$D$30))-(1-Assumptions!$D$31),1)</f>
        <v>1</v>
      </c>
      <c r="MD105" s="42">
        <v>1</v>
      </c>
      <c r="ME105">
        <v>0.15</v>
      </c>
      <c r="MG105">
        <f t="shared" ca="1" si="508"/>
        <v>3.2520919907254062</v>
      </c>
      <c r="MH105">
        <f t="shared" ca="1" si="509"/>
        <v>0</v>
      </c>
      <c r="MI105" s="42">
        <v>1</v>
      </c>
      <c r="MK105">
        <f t="shared" ca="1" si="510"/>
        <v>0</v>
      </c>
      <c r="ML105">
        <f t="shared" ca="1" si="511"/>
        <v>0</v>
      </c>
      <c r="MM105">
        <f t="shared" ca="1" si="419"/>
        <v>0</v>
      </c>
      <c r="MN105">
        <v>1</v>
      </c>
      <c r="MQ105">
        <f t="shared" ca="1" si="420"/>
        <v>0</v>
      </c>
      <c r="MR105" s="17">
        <f>INDEX(MilitarySpend,MATCH($A105,'Budget Decisions'!$A$3:$A$160,0),MATCH(MR$2,MilitarySpendCol,0))</f>
        <v>453</v>
      </c>
      <c r="MS105">
        <f t="shared" si="557"/>
        <v>2.7100766589378384</v>
      </c>
      <c r="MT105">
        <f>IF($A105&gt;=Assumptions!$D$40,1,0)</f>
        <v>1</v>
      </c>
      <c r="MU105">
        <f>Assumptions!$D$41</f>
        <v>0.83299999999999996</v>
      </c>
      <c r="MV105" s="42">
        <v>1</v>
      </c>
      <c r="MW105">
        <f>Assumptions!$D$42</f>
        <v>0.2</v>
      </c>
      <c r="MX105">
        <f t="shared" si="512"/>
        <v>2.2574938568952194</v>
      </c>
      <c r="MY105">
        <f t="shared" ca="1" si="580"/>
        <v>0</v>
      </c>
      <c r="MZ105" s="17">
        <f>INDEX(MedicalSpend,MATCH($A105,'Budget Decisions'!$A$3:$A$160,0),MATCH(MZ$2,MedicalSpendCol,0))</f>
        <v>463</v>
      </c>
      <c r="NA105" s="17">
        <f>IF(INDEX('Budget Decisions'!$E$4:$E$160,MATCH(Model!$A105,'Budget Decisions'!$A$4:$A$160,0))="CURED",1,0)</f>
        <v>1</v>
      </c>
      <c r="NB105">
        <f t="shared" si="558"/>
        <v>1</v>
      </c>
      <c r="NC105" s="42">
        <v>1</v>
      </c>
      <c r="ND105">
        <f>Assumptions!$D$49</f>
        <v>0.2</v>
      </c>
      <c r="NE105">
        <f t="shared" si="513"/>
        <v>463</v>
      </c>
      <c r="NF105">
        <f t="shared" ca="1" si="581"/>
        <v>0</v>
      </c>
    </row>
    <row r="106" spans="1:370" x14ac:dyDescent="0.35">
      <c r="A106">
        <f t="shared" si="514"/>
        <v>103</v>
      </c>
      <c r="C106">
        <f t="shared" ca="1" si="423"/>
        <v>49070225</v>
      </c>
      <c r="D106">
        <f t="shared" ca="1" si="582"/>
        <v>0</v>
      </c>
      <c r="E106">
        <f t="shared" ca="1" si="583"/>
        <v>49070225</v>
      </c>
      <c r="F106">
        <f t="shared" ca="1" si="515"/>
        <v>0</v>
      </c>
      <c r="G106">
        <f t="shared" ca="1" si="584"/>
        <v>0</v>
      </c>
      <c r="H106">
        <f t="shared" ca="1" si="516"/>
        <v>0</v>
      </c>
      <c r="I106">
        <f t="shared" ca="1" si="559"/>
        <v>0</v>
      </c>
      <c r="J106">
        <f t="shared" ca="1" si="560"/>
        <v>0</v>
      </c>
      <c r="K106">
        <f t="shared" si="517"/>
        <v>0.82857634545527548</v>
      </c>
      <c r="L106">
        <f>Assumptions!$E$34</f>
        <v>1.2</v>
      </c>
      <c r="M106">
        <f ca="1">IF(AND(G106&gt;1,D106&gt;1),((LOG(D106,G106)^(1/EXP(1)))^(1/Assumptions!$D$30))-(1-Assumptions!$D$31),1)</f>
        <v>1</v>
      </c>
      <c r="N106" s="42">
        <v>1</v>
      </c>
      <c r="O106">
        <v>0.15</v>
      </c>
      <c r="Q106">
        <f t="shared" ca="1" si="427"/>
        <v>0.99429161454633053</v>
      </c>
      <c r="R106">
        <f t="shared" ca="1" si="428"/>
        <v>0</v>
      </c>
      <c r="S106" s="42">
        <v>1</v>
      </c>
      <c r="U106">
        <f t="shared" ca="1" si="429"/>
        <v>0</v>
      </c>
      <c r="V106">
        <f t="shared" ca="1" si="430"/>
        <v>0</v>
      </c>
      <c r="W106">
        <f t="shared" ca="1" si="561"/>
        <v>0</v>
      </c>
      <c r="X106">
        <v>1</v>
      </c>
      <c r="AA106">
        <f t="shared" ca="1" si="562"/>
        <v>0</v>
      </c>
      <c r="AB106" s="17">
        <f>INDEX(MilitarySpend,MATCH($A106,'Budget Decisions'!$A$3:$A$160,0),MATCH(AB$2,MilitarySpendCol,0))</f>
        <v>289</v>
      </c>
      <c r="AC106">
        <f t="shared" si="518"/>
        <v>0.82857634545527548</v>
      </c>
      <c r="AD106">
        <f>IF($A106&gt;=Assumptions!$D$40,1,0)</f>
        <v>1</v>
      </c>
      <c r="AE106">
        <f>Assumptions!$D$41</f>
        <v>0.83299999999999996</v>
      </c>
      <c r="AF106" s="42">
        <v>1</v>
      </c>
      <c r="AG106">
        <f>Assumptions!$D$42</f>
        <v>0.2</v>
      </c>
      <c r="AH106">
        <f t="shared" si="431"/>
        <v>0.69020409576424446</v>
      </c>
      <c r="AI106">
        <f t="shared" ca="1" si="563"/>
        <v>0</v>
      </c>
      <c r="AJ106" s="17">
        <f>INDEX(MedicalSpend,MATCH($A106,'Budget Decisions'!$A$3:$A$160,0),MATCH(AJ$2,MedicalSpendCol,0))</f>
        <v>333</v>
      </c>
      <c r="AK106" s="17">
        <f>IF(INDEX('Budget Decisions'!$E$4:$E$160,MATCH(Model!$A106,'Budget Decisions'!$A$4:$A$160,0))="CURED",1,0)</f>
        <v>1</v>
      </c>
      <c r="AL106">
        <f t="shared" si="519"/>
        <v>1</v>
      </c>
      <c r="AM106" s="42">
        <v>1</v>
      </c>
      <c r="AN106">
        <f>Assumptions!$D$49</f>
        <v>0.2</v>
      </c>
      <c r="AO106">
        <f t="shared" si="432"/>
        <v>333</v>
      </c>
      <c r="AP106">
        <f t="shared" ca="1" si="564"/>
        <v>0</v>
      </c>
      <c r="AR106">
        <f t="shared" ca="1" si="433"/>
        <v>21784507</v>
      </c>
      <c r="AS106">
        <f t="shared" ca="1" si="585"/>
        <v>0</v>
      </c>
      <c r="AT106">
        <f t="shared" ca="1" si="586"/>
        <v>21784507</v>
      </c>
      <c r="AU106">
        <f t="shared" ca="1" si="587"/>
        <v>0</v>
      </c>
      <c r="AV106">
        <f t="shared" ca="1" si="588"/>
        <v>0</v>
      </c>
      <c r="AW106">
        <f t="shared" ca="1" si="520"/>
        <v>0</v>
      </c>
      <c r="AX106">
        <f t="shared" ca="1" si="375"/>
        <v>0</v>
      </c>
      <c r="AY106">
        <f t="shared" ca="1" si="376"/>
        <v>0</v>
      </c>
      <c r="AZ106">
        <f t="shared" si="521"/>
        <v>0.15936301189359656</v>
      </c>
      <c r="BA106">
        <f>Assumptions!$E$34</f>
        <v>1.2</v>
      </c>
      <c r="BB106">
        <f ca="1">IF(AND(AV106&gt;1,AS106&gt;1),((LOG(AS106,AV106)^(1/EXP(1)))^(1/Assumptions!$D$30))-(1-Assumptions!$D$31),1)</f>
        <v>1</v>
      </c>
      <c r="BC106" s="42">
        <v>1</v>
      </c>
      <c r="BD106">
        <v>0.15</v>
      </c>
      <c r="BF106">
        <f t="shared" ca="1" si="438"/>
        <v>0.19123561427231586</v>
      </c>
      <c r="BG106">
        <f t="shared" ca="1" si="439"/>
        <v>0</v>
      </c>
      <c r="BH106" s="42">
        <v>1</v>
      </c>
      <c r="BJ106">
        <f t="shared" ca="1" si="440"/>
        <v>0</v>
      </c>
      <c r="BK106">
        <f t="shared" ca="1" si="441"/>
        <v>0</v>
      </c>
      <c r="BL106">
        <f t="shared" ca="1" si="377"/>
        <v>0</v>
      </c>
      <c r="BM106">
        <v>1</v>
      </c>
      <c r="BP106">
        <f t="shared" ca="1" si="565"/>
        <v>0</v>
      </c>
      <c r="BQ106" s="17">
        <f>INDEX(MilitarySpend,MATCH($A106,'Budget Decisions'!$A$3:$A$160,0),MATCH(BQ$2,MilitarySpendCol,0))</f>
        <v>445</v>
      </c>
      <c r="BR106">
        <f t="shared" si="522"/>
        <v>0.15936301189359656</v>
      </c>
      <c r="BS106">
        <f>IF($A106&gt;=Assumptions!$D$40,1,0)</f>
        <v>1</v>
      </c>
      <c r="BT106">
        <f>Assumptions!$D$41</f>
        <v>0.83299999999999996</v>
      </c>
      <c r="BU106" s="42">
        <v>1</v>
      </c>
      <c r="BV106">
        <f>Assumptions!$D$42</f>
        <v>0.2</v>
      </c>
      <c r="BW106">
        <f t="shared" si="442"/>
        <v>0.13274938890736593</v>
      </c>
      <c r="BX106">
        <f t="shared" ca="1" si="566"/>
        <v>0</v>
      </c>
      <c r="BY106" s="17">
        <f>INDEX(MedicalSpend,MATCH($A106,'Budget Decisions'!$A$3:$A$160,0),MATCH(BY$2,MedicalSpendCol,0))</f>
        <v>284</v>
      </c>
      <c r="BZ106" s="17">
        <f>IF(INDEX('Budget Decisions'!$E$4:$E$160,MATCH(Model!$A106,'Budget Decisions'!$A$4:$A$160,0))="CURED",1,0)</f>
        <v>1</v>
      </c>
      <c r="CA106">
        <f t="shared" si="523"/>
        <v>1</v>
      </c>
      <c r="CB106" s="42">
        <v>1</v>
      </c>
      <c r="CC106">
        <f>Assumptions!$D$49</f>
        <v>0.2</v>
      </c>
      <c r="CD106">
        <f t="shared" si="443"/>
        <v>284</v>
      </c>
      <c r="CE106">
        <f t="shared" ca="1" si="567"/>
        <v>0</v>
      </c>
      <c r="CG106">
        <f t="shared" ca="1" si="444"/>
        <v>20165794</v>
      </c>
      <c r="CH106">
        <f t="shared" ca="1" si="589"/>
        <v>0</v>
      </c>
      <c r="CI106">
        <f t="shared" ca="1" si="590"/>
        <v>20165794</v>
      </c>
      <c r="CJ106">
        <f t="shared" ca="1" si="524"/>
        <v>0</v>
      </c>
      <c r="CK106">
        <f t="shared" ca="1" si="591"/>
        <v>0</v>
      </c>
      <c r="CL106">
        <f t="shared" ca="1" si="525"/>
        <v>0</v>
      </c>
      <c r="CM106">
        <f t="shared" ca="1" si="381"/>
        <v>0</v>
      </c>
      <c r="CN106">
        <f t="shared" ca="1" si="382"/>
        <v>0</v>
      </c>
      <c r="CO106">
        <f t="shared" si="526"/>
        <v>0.24130002925990637</v>
      </c>
      <c r="CP106">
        <f>Assumptions!$E$34</f>
        <v>1.2</v>
      </c>
      <c r="CQ106">
        <f ca="1">IF(AND(CK106&gt;1,CH106&gt;1),((LOG(CH106,CK106)^(1/EXP(1)))^(1/Assumptions!$D$30))-(1-Assumptions!$D$31),1)</f>
        <v>1</v>
      </c>
      <c r="CR106" s="42">
        <v>1</v>
      </c>
      <c r="CS106">
        <v>0.15</v>
      </c>
      <c r="CU106">
        <f t="shared" ca="1" si="448"/>
        <v>0.28956003511188766</v>
      </c>
      <c r="CV106">
        <f t="shared" ca="1" si="449"/>
        <v>0</v>
      </c>
      <c r="CW106" s="42">
        <v>1</v>
      </c>
      <c r="CY106">
        <f t="shared" ca="1" si="450"/>
        <v>0</v>
      </c>
      <c r="CZ106">
        <f t="shared" ca="1" si="451"/>
        <v>0</v>
      </c>
      <c r="DA106">
        <f t="shared" ca="1" si="383"/>
        <v>0</v>
      </c>
      <c r="DB106">
        <v>1</v>
      </c>
      <c r="DE106">
        <f t="shared" ca="1" si="384"/>
        <v>0</v>
      </c>
      <c r="DF106" s="17">
        <f>INDEX(MilitarySpend,MATCH($A106,'Budget Decisions'!$A$3:$A$160,0),MATCH(DF$2,MilitarySpendCol,0))</f>
        <v>256</v>
      </c>
      <c r="DG106">
        <f t="shared" si="527"/>
        <v>0.24130002925990637</v>
      </c>
      <c r="DH106">
        <f>IF($A106&gt;=Assumptions!$D$40,1,0)</f>
        <v>1</v>
      </c>
      <c r="DI106">
        <f>Assumptions!$D$41</f>
        <v>0.83299999999999996</v>
      </c>
      <c r="DJ106" s="42">
        <v>1</v>
      </c>
      <c r="DK106">
        <f>Assumptions!$D$42</f>
        <v>0.2</v>
      </c>
      <c r="DL106">
        <f t="shared" si="452"/>
        <v>0.20100292437350201</v>
      </c>
      <c r="DM106">
        <f t="shared" ca="1" si="568"/>
        <v>0</v>
      </c>
      <c r="DN106" s="17">
        <f>INDEX(MedicalSpend,MATCH($A106,'Budget Decisions'!$A$3:$A$160,0),MATCH(DN$2,MedicalSpendCol,0))</f>
        <v>294</v>
      </c>
      <c r="DO106" s="17">
        <f>IF(INDEX('Budget Decisions'!$E$4:$E$160,MATCH(Model!$A106,'Budget Decisions'!$A$4:$A$160,0))="CURED",1,0)</f>
        <v>1</v>
      </c>
      <c r="DP106">
        <f t="shared" si="528"/>
        <v>1</v>
      </c>
      <c r="DQ106" s="42">
        <v>1</v>
      </c>
      <c r="DR106">
        <f>Assumptions!$D$49</f>
        <v>0.2</v>
      </c>
      <c r="DS106">
        <f t="shared" si="453"/>
        <v>294</v>
      </c>
      <c r="DT106">
        <f t="shared" ca="1" si="569"/>
        <v>0</v>
      </c>
      <c r="DV106">
        <f t="shared" ca="1" si="454"/>
        <v>46395654</v>
      </c>
      <c r="DW106">
        <f t="shared" ca="1" si="592"/>
        <v>0</v>
      </c>
      <c r="DX106">
        <f t="shared" ca="1" si="593"/>
        <v>46395654</v>
      </c>
      <c r="DY106">
        <f t="shared" ca="1" si="529"/>
        <v>0</v>
      </c>
      <c r="DZ106">
        <f t="shared" ca="1" si="594"/>
        <v>0</v>
      </c>
      <c r="EA106">
        <f t="shared" ca="1" si="530"/>
        <v>0</v>
      </c>
      <c r="EB106">
        <f t="shared" ca="1" si="387"/>
        <v>0</v>
      </c>
      <c r="EC106">
        <f t="shared" ca="1" si="388"/>
        <v>0</v>
      </c>
      <c r="ED106">
        <f t="shared" si="531"/>
        <v>0.87442730726206253</v>
      </c>
      <c r="EE106">
        <f>Assumptions!$E$34</f>
        <v>1.2</v>
      </c>
      <c r="EF106">
        <f ca="1">IF(AND(DZ106&gt;1,DW106&gt;1),((LOG(DW106,DZ106)^(1/EXP(1)))^(1/Assumptions!$D$30))-(1-Assumptions!$D$31),1)</f>
        <v>1</v>
      </c>
      <c r="EG106" s="42">
        <v>1</v>
      </c>
      <c r="EH106">
        <v>0.15</v>
      </c>
      <c r="EJ106">
        <f t="shared" ca="1" si="458"/>
        <v>1.049312768714475</v>
      </c>
      <c r="EK106">
        <f t="shared" ca="1" si="459"/>
        <v>0</v>
      </c>
      <c r="EL106" s="42">
        <v>1</v>
      </c>
      <c r="EN106">
        <f t="shared" ca="1" si="460"/>
        <v>0</v>
      </c>
      <c r="EO106">
        <f t="shared" ca="1" si="461"/>
        <v>0</v>
      </c>
      <c r="EP106">
        <f t="shared" ca="1" si="389"/>
        <v>0</v>
      </c>
      <c r="EQ106">
        <v>1</v>
      </c>
      <c r="ET106">
        <f t="shared" ca="1" si="390"/>
        <v>0</v>
      </c>
      <c r="EU106" s="17">
        <f>INDEX(MilitarySpend,MATCH($A106,'Budget Decisions'!$A$3:$A$160,0),MATCH(EU$2,MilitarySpendCol,0))</f>
        <v>268</v>
      </c>
      <c r="EV106">
        <f t="shared" si="532"/>
        <v>0.87442730726206253</v>
      </c>
      <c r="EW106">
        <f>IF($A106&gt;=Assumptions!$D$40,1,0)</f>
        <v>1</v>
      </c>
      <c r="EX106">
        <f>Assumptions!$D$41</f>
        <v>0.83299999999999996</v>
      </c>
      <c r="EY106" s="42">
        <v>1</v>
      </c>
      <c r="EZ106">
        <f>Assumptions!$D$42</f>
        <v>0.2</v>
      </c>
      <c r="FA106">
        <f t="shared" si="462"/>
        <v>0.72839794694929805</v>
      </c>
      <c r="FB106">
        <f t="shared" ca="1" si="570"/>
        <v>0</v>
      </c>
      <c r="FC106" s="17">
        <f>INDEX(MedicalSpend,MATCH($A106,'Budget Decisions'!$A$3:$A$160,0),MATCH(FC$2,MedicalSpendCol,0))</f>
        <v>339</v>
      </c>
      <c r="FD106" s="17">
        <f>IF(INDEX('Budget Decisions'!$E$4:$E$160,MATCH(Model!$A106,'Budget Decisions'!$A$4:$A$160,0))="CURED",1,0)</f>
        <v>1</v>
      </c>
      <c r="FE106">
        <f t="shared" si="533"/>
        <v>1</v>
      </c>
      <c r="FF106" s="42">
        <v>1</v>
      </c>
      <c r="FG106">
        <f>Assumptions!$D$49</f>
        <v>0.2</v>
      </c>
      <c r="FH106">
        <f t="shared" si="463"/>
        <v>339</v>
      </c>
      <c r="FI106">
        <f t="shared" ca="1" si="571"/>
        <v>0</v>
      </c>
      <c r="FK106">
        <f t="shared" ca="1" si="464"/>
        <v>35235521</v>
      </c>
      <c r="FL106">
        <f t="shared" ca="1" si="595"/>
        <v>0</v>
      </c>
      <c r="FM106">
        <f t="shared" ca="1" si="596"/>
        <v>35235521</v>
      </c>
      <c r="FN106">
        <f t="shared" ca="1" si="534"/>
        <v>0</v>
      </c>
      <c r="FO106">
        <f t="shared" ca="1" si="597"/>
        <v>0</v>
      </c>
      <c r="FP106">
        <f t="shared" ca="1" si="535"/>
        <v>0</v>
      </c>
      <c r="FQ106">
        <f t="shared" ca="1" si="393"/>
        <v>0</v>
      </c>
      <c r="FR106">
        <f t="shared" ca="1" si="394"/>
        <v>0</v>
      </c>
      <c r="FS106">
        <f t="shared" si="536"/>
        <v>0.36303408195741388</v>
      </c>
      <c r="FT106">
        <f>Assumptions!$E$34</f>
        <v>1.2</v>
      </c>
      <c r="FU106">
        <f ca="1">IF(AND(FO106&gt;1,FL106&gt;1),((LOG(FL106,FO106)^(1/EXP(1)))^(1/Assumptions!$D$30))-(1-Assumptions!$D$31),1)</f>
        <v>1</v>
      </c>
      <c r="FV106" s="42">
        <v>1</v>
      </c>
      <c r="FW106">
        <v>0.15</v>
      </c>
      <c r="FY106">
        <f t="shared" ca="1" si="468"/>
        <v>0.43564089834889663</v>
      </c>
      <c r="FZ106">
        <f t="shared" ca="1" si="469"/>
        <v>0</v>
      </c>
      <c r="GA106" s="42">
        <v>1</v>
      </c>
      <c r="GC106">
        <f t="shared" ca="1" si="470"/>
        <v>0</v>
      </c>
      <c r="GD106">
        <f t="shared" ca="1" si="471"/>
        <v>0</v>
      </c>
      <c r="GE106">
        <f t="shared" ca="1" si="395"/>
        <v>0</v>
      </c>
      <c r="GF106">
        <v>1</v>
      </c>
      <c r="GI106">
        <f t="shared" ca="1" si="396"/>
        <v>0</v>
      </c>
      <c r="GJ106" s="17">
        <f>INDEX(MilitarySpend,MATCH($A106,'Budget Decisions'!$A$3:$A$160,0),MATCH(GJ$2,MilitarySpendCol,0))</f>
        <v>185</v>
      </c>
      <c r="GK106">
        <f t="shared" si="537"/>
        <v>0.36303408195741388</v>
      </c>
      <c r="GL106">
        <f>IF($A106&gt;=Assumptions!$D$40,1,0)</f>
        <v>1</v>
      </c>
      <c r="GM106">
        <f>Assumptions!$D$41</f>
        <v>0.83299999999999996</v>
      </c>
      <c r="GN106" s="42">
        <v>1</v>
      </c>
      <c r="GO106">
        <f>Assumptions!$D$42</f>
        <v>0.2</v>
      </c>
      <c r="GP106">
        <f t="shared" si="472"/>
        <v>0.30240739027052577</v>
      </c>
      <c r="GQ106">
        <f t="shared" ca="1" si="572"/>
        <v>0</v>
      </c>
      <c r="GR106" s="17">
        <f>INDEX(MedicalSpend,MATCH($A106,'Budget Decisions'!$A$3:$A$160,0),MATCH(GR$2,MedicalSpendCol,0))</f>
        <v>322</v>
      </c>
      <c r="GS106" s="17">
        <f>IF(INDEX('Budget Decisions'!$E$4:$E$160,MATCH(Model!$A106,'Budget Decisions'!$A$4:$A$160,0))="CURED",1,0)</f>
        <v>1</v>
      </c>
      <c r="GT106">
        <f t="shared" si="538"/>
        <v>1</v>
      </c>
      <c r="GU106" s="42">
        <v>1</v>
      </c>
      <c r="GV106">
        <f>Assumptions!$D$49</f>
        <v>0.2</v>
      </c>
      <c r="GW106">
        <f t="shared" si="473"/>
        <v>322</v>
      </c>
      <c r="GX106">
        <f t="shared" ca="1" si="573"/>
        <v>0</v>
      </c>
      <c r="GZ106">
        <f t="shared" ca="1" si="474"/>
        <v>18084651</v>
      </c>
      <c r="HA106">
        <f t="shared" ca="1" si="598"/>
        <v>0</v>
      </c>
      <c r="HB106">
        <f t="shared" ca="1" si="599"/>
        <v>18084651</v>
      </c>
      <c r="HC106">
        <f t="shared" ca="1" si="539"/>
        <v>0</v>
      </c>
      <c r="HD106">
        <f t="shared" ca="1" si="600"/>
        <v>0</v>
      </c>
      <c r="HE106">
        <f t="shared" ca="1" si="540"/>
        <v>0</v>
      </c>
      <c r="HF106">
        <f t="shared" ca="1" si="399"/>
        <v>0</v>
      </c>
      <c r="HG106">
        <f t="shared" ca="1" si="400"/>
        <v>0</v>
      </c>
      <c r="HH106">
        <f t="shared" si="541"/>
        <v>0.464689620669401</v>
      </c>
      <c r="HI106">
        <f>Assumptions!$E$34</f>
        <v>1.2</v>
      </c>
      <c r="HJ106">
        <f ca="1">IF(AND(HD106&gt;1,HA106&gt;1),((LOG(HA106,HD106)^(1/EXP(1)))^(1/Assumptions!$D$30))-(1-Assumptions!$D$31),1)</f>
        <v>1</v>
      </c>
      <c r="HK106" s="42">
        <v>1</v>
      </c>
      <c r="HL106">
        <v>0.15</v>
      </c>
      <c r="HN106">
        <f t="shared" ca="1" si="478"/>
        <v>0.55762754480328114</v>
      </c>
      <c r="HO106">
        <f t="shared" ca="1" si="479"/>
        <v>0</v>
      </c>
      <c r="HP106" s="42">
        <v>1</v>
      </c>
      <c r="HR106">
        <f t="shared" ca="1" si="480"/>
        <v>0</v>
      </c>
      <c r="HS106">
        <f t="shared" ca="1" si="481"/>
        <v>0</v>
      </c>
      <c r="HT106">
        <f t="shared" ca="1" si="401"/>
        <v>0</v>
      </c>
      <c r="HU106">
        <v>1</v>
      </c>
      <c r="HX106">
        <f t="shared" ca="1" si="402"/>
        <v>0</v>
      </c>
      <c r="HY106" s="17">
        <f>INDEX(MilitarySpend,MATCH($A106,'Budget Decisions'!$A$3:$A$160,0),MATCH(HY$2,MilitarySpendCol,0))</f>
        <v>467</v>
      </c>
      <c r="HZ106">
        <f t="shared" si="542"/>
        <v>0.464689620669401</v>
      </c>
      <c r="IA106">
        <f>IF($A106&gt;=Assumptions!$D$40,1,0)</f>
        <v>1</v>
      </c>
      <c r="IB106">
        <f>Assumptions!$D$41</f>
        <v>0.83299999999999996</v>
      </c>
      <c r="IC106" s="42">
        <v>1</v>
      </c>
      <c r="ID106">
        <f>Assumptions!$D$42</f>
        <v>0.2</v>
      </c>
      <c r="IE106">
        <f t="shared" si="482"/>
        <v>0.38708645401761099</v>
      </c>
      <c r="IF106">
        <f t="shared" ca="1" si="574"/>
        <v>0</v>
      </c>
      <c r="IG106" s="17">
        <f>INDEX(MedicalSpend,MATCH($A106,'Budget Decisions'!$A$3:$A$160,0),MATCH(IG$2,MedicalSpendCol,0))</f>
        <v>271</v>
      </c>
      <c r="IH106" s="17">
        <f>IF(INDEX('Budget Decisions'!$E$4:$E$160,MATCH(Model!$A106,'Budget Decisions'!$A$4:$A$160,0))="CURED",1,0)</f>
        <v>1</v>
      </c>
      <c r="II106">
        <f t="shared" si="543"/>
        <v>1</v>
      </c>
      <c r="IJ106" s="42">
        <v>1</v>
      </c>
      <c r="IK106">
        <f>Assumptions!$D$49</f>
        <v>0.2</v>
      </c>
      <c r="IL106">
        <f t="shared" si="483"/>
        <v>271</v>
      </c>
      <c r="IM106">
        <f t="shared" ca="1" si="575"/>
        <v>0</v>
      </c>
      <c r="IO106">
        <f t="shared" ca="1" si="484"/>
        <v>57806544</v>
      </c>
      <c r="IP106">
        <f t="shared" ca="1" si="601"/>
        <v>0</v>
      </c>
      <c r="IQ106">
        <f t="shared" ca="1" si="602"/>
        <v>57806544</v>
      </c>
      <c r="IR106">
        <f t="shared" ca="1" si="544"/>
        <v>0</v>
      </c>
      <c r="IS106">
        <f t="shared" ca="1" si="603"/>
        <v>0</v>
      </c>
      <c r="IT106">
        <f t="shared" ca="1" si="545"/>
        <v>0</v>
      </c>
      <c r="IU106">
        <f t="shared" ca="1" si="405"/>
        <v>0</v>
      </c>
      <c r="IV106">
        <f t="shared" ca="1" si="406"/>
        <v>0</v>
      </c>
      <c r="IW106">
        <f t="shared" si="546"/>
        <v>1.1264233685228699</v>
      </c>
      <c r="IX106">
        <f>Assumptions!$E$34</f>
        <v>1.2</v>
      </c>
      <c r="IY106">
        <f ca="1">IF(AND(IS106&gt;1,IP106&gt;1),((LOG(IP106,IS106)^(1/EXP(1)))^(1/Assumptions!$D$30))-(1-Assumptions!$D$31),1)</f>
        <v>1</v>
      </c>
      <c r="IZ106" s="42">
        <v>1</v>
      </c>
      <c r="JA106">
        <v>0.15</v>
      </c>
      <c r="JC106">
        <f t="shared" ca="1" si="488"/>
        <v>1.3517080422274439</v>
      </c>
      <c r="JD106">
        <f t="shared" ca="1" si="489"/>
        <v>0</v>
      </c>
      <c r="JE106" s="42">
        <v>1</v>
      </c>
      <c r="JG106">
        <f t="shared" ca="1" si="490"/>
        <v>0</v>
      </c>
      <c r="JH106">
        <f t="shared" ca="1" si="491"/>
        <v>0</v>
      </c>
      <c r="JI106">
        <f t="shared" ca="1" si="407"/>
        <v>0</v>
      </c>
      <c r="JJ106">
        <v>1</v>
      </c>
      <c r="JM106">
        <f t="shared" ca="1" si="408"/>
        <v>0</v>
      </c>
      <c r="JN106" s="17">
        <f>INDEX(MilitarySpend,MATCH($A106,'Budget Decisions'!$A$3:$A$160,0),MATCH(JN$2,MilitarySpendCol,0))</f>
        <v>202</v>
      </c>
      <c r="JO106">
        <f t="shared" si="547"/>
        <v>1.1264233685228699</v>
      </c>
      <c r="JP106">
        <f>IF($A106&gt;=Assumptions!$D$40,1,0)</f>
        <v>1</v>
      </c>
      <c r="JQ106">
        <f>Assumptions!$D$41</f>
        <v>0.83299999999999996</v>
      </c>
      <c r="JR106" s="42">
        <v>1</v>
      </c>
      <c r="JS106">
        <f>Assumptions!$D$42</f>
        <v>0.2</v>
      </c>
      <c r="JT106">
        <f t="shared" si="492"/>
        <v>0.9383106659795506</v>
      </c>
      <c r="JU106">
        <f t="shared" ca="1" si="576"/>
        <v>0</v>
      </c>
      <c r="JV106" s="17">
        <f>INDEX(MedicalSpend,MATCH($A106,'Budget Decisions'!$A$3:$A$160,0),MATCH(JV$2,MedicalSpendCol,0))</f>
        <v>239</v>
      </c>
      <c r="JW106" s="17">
        <f>IF(INDEX('Budget Decisions'!$E$4:$E$160,MATCH(Model!$A106,'Budget Decisions'!$A$4:$A$160,0))="CURED",1,0)</f>
        <v>1</v>
      </c>
      <c r="JX106">
        <f t="shared" si="548"/>
        <v>1</v>
      </c>
      <c r="JY106" s="42">
        <v>1</v>
      </c>
      <c r="JZ106">
        <f>Assumptions!$D$49</f>
        <v>0.2</v>
      </c>
      <c r="KA106">
        <f t="shared" si="493"/>
        <v>239</v>
      </c>
      <c r="KB106">
        <f t="shared" ca="1" si="577"/>
        <v>0</v>
      </c>
      <c r="KD106">
        <f t="shared" ca="1" si="494"/>
        <v>40621237</v>
      </c>
      <c r="KE106">
        <f t="shared" ca="1" si="604"/>
        <v>0</v>
      </c>
      <c r="KF106">
        <f t="shared" ca="1" si="605"/>
        <v>40621237</v>
      </c>
      <c r="KG106">
        <f t="shared" ca="1" si="549"/>
        <v>0</v>
      </c>
      <c r="KH106">
        <f t="shared" ca="1" si="606"/>
        <v>0</v>
      </c>
      <c r="KI106">
        <f t="shared" ca="1" si="550"/>
        <v>0</v>
      </c>
      <c r="KJ106">
        <f t="shared" ca="1" si="411"/>
        <v>0</v>
      </c>
      <c r="KK106">
        <f t="shared" ca="1" si="412"/>
        <v>0</v>
      </c>
      <c r="KL106">
        <f t="shared" si="551"/>
        <v>2.2321095760416365</v>
      </c>
      <c r="KM106">
        <f>Assumptions!$E$34</f>
        <v>1.2</v>
      </c>
      <c r="KN106">
        <f ca="1">IF(AND(KH106&gt;1,KE106&gt;1),((LOG(KE106,KH106)^(1/EXP(1)))^(1/Assumptions!$D$30))-(1-Assumptions!$D$31),1)</f>
        <v>1</v>
      </c>
      <c r="KO106" s="42">
        <v>1</v>
      </c>
      <c r="KP106">
        <v>0.15</v>
      </c>
      <c r="KR106">
        <f t="shared" ca="1" si="498"/>
        <v>2.6785314912499638</v>
      </c>
      <c r="KS106">
        <f t="shared" ca="1" si="499"/>
        <v>0</v>
      </c>
      <c r="KT106" s="42">
        <v>1</v>
      </c>
      <c r="KV106">
        <f t="shared" ca="1" si="500"/>
        <v>0</v>
      </c>
      <c r="KW106">
        <f t="shared" ca="1" si="501"/>
        <v>0</v>
      </c>
      <c r="KX106">
        <f t="shared" ca="1" si="413"/>
        <v>0</v>
      </c>
      <c r="KY106">
        <v>1</v>
      </c>
      <c r="LB106">
        <f t="shared" ca="1" si="414"/>
        <v>0</v>
      </c>
      <c r="LC106" s="17">
        <f>INDEX(MilitarySpend,MATCH($A106,'Budget Decisions'!$A$3:$A$160,0),MATCH(LC$2,MilitarySpendCol,0))</f>
        <v>505</v>
      </c>
      <c r="LD106">
        <f t="shared" si="552"/>
        <v>2.2321095760416365</v>
      </c>
      <c r="LE106">
        <f>IF($A106&gt;=Assumptions!$D$40,1,0)</f>
        <v>1</v>
      </c>
      <c r="LF106">
        <f>Assumptions!$D$41</f>
        <v>0.83299999999999996</v>
      </c>
      <c r="LG106" s="42">
        <v>1</v>
      </c>
      <c r="LH106">
        <f>Assumptions!$D$42</f>
        <v>0.2</v>
      </c>
      <c r="LI106">
        <f t="shared" si="502"/>
        <v>1.8593472768426831</v>
      </c>
      <c r="LJ106">
        <f t="shared" ca="1" si="578"/>
        <v>0</v>
      </c>
      <c r="LK106" s="17">
        <f>INDEX(MedicalSpend,MATCH($A106,'Budget Decisions'!$A$3:$A$160,0),MATCH(LK$2,MedicalSpendCol,0))</f>
        <v>328</v>
      </c>
      <c r="LL106" s="17">
        <f>IF(INDEX('Budget Decisions'!$E$4:$E$160,MATCH(Model!$A106,'Budget Decisions'!$A$4:$A$160,0))="CURED",1,0)</f>
        <v>1</v>
      </c>
      <c r="LM106">
        <f t="shared" si="553"/>
        <v>1</v>
      </c>
      <c r="LN106" s="42">
        <v>1</v>
      </c>
      <c r="LO106">
        <f>Assumptions!$D$49</f>
        <v>0.2</v>
      </c>
      <c r="LP106">
        <f t="shared" si="503"/>
        <v>328</v>
      </c>
      <c r="LQ106">
        <f t="shared" ca="1" si="579"/>
        <v>0</v>
      </c>
      <c r="LS106">
        <f t="shared" ca="1" si="504"/>
        <v>14303542</v>
      </c>
      <c r="LT106">
        <f t="shared" ca="1" si="607"/>
        <v>0</v>
      </c>
      <c r="LU106">
        <f t="shared" ca="1" si="608"/>
        <v>14303542</v>
      </c>
      <c r="LV106">
        <f t="shared" ca="1" si="554"/>
        <v>0</v>
      </c>
      <c r="LW106">
        <f t="shared" ca="1" si="609"/>
        <v>0</v>
      </c>
      <c r="LX106">
        <f t="shared" ca="1" si="555"/>
        <v>0</v>
      </c>
      <c r="LY106">
        <f t="shared" ca="1" si="417"/>
        <v>0</v>
      </c>
      <c r="LZ106">
        <f t="shared" ca="1" si="418"/>
        <v>0</v>
      </c>
      <c r="MA106">
        <f t="shared" si="556"/>
        <v>2.7100766589378384</v>
      </c>
      <c r="MB106">
        <f>Assumptions!$E$34</f>
        <v>1.2</v>
      </c>
      <c r="MC106">
        <f ca="1">IF(AND(LW106&gt;1,LT106&gt;1),((LOG(LT106,LW106)^(1/EXP(1)))^(1/Assumptions!$D$30))-(1-Assumptions!$D$31),1)</f>
        <v>1</v>
      </c>
      <c r="MD106" s="42">
        <v>1</v>
      </c>
      <c r="ME106">
        <v>0.15</v>
      </c>
      <c r="MG106">
        <f t="shared" ca="1" si="508"/>
        <v>3.2520919907254062</v>
      </c>
      <c r="MH106">
        <f t="shared" ca="1" si="509"/>
        <v>0</v>
      </c>
      <c r="MI106" s="42">
        <v>1</v>
      </c>
      <c r="MK106">
        <f t="shared" ca="1" si="510"/>
        <v>0</v>
      </c>
      <c r="ML106">
        <f t="shared" ca="1" si="511"/>
        <v>0</v>
      </c>
      <c r="MM106">
        <f t="shared" ca="1" si="419"/>
        <v>0</v>
      </c>
      <c r="MN106">
        <v>1</v>
      </c>
      <c r="MQ106">
        <f t="shared" ca="1" si="420"/>
        <v>0</v>
      </c>
      <c r="MR106" s="17">
        <f>INDEX(MilitarySpend,MATCH($A106,'Budget Decisions'!$A$3:$A$160,0),MATCH(MR$2,MilitarySpendCol,0))</f>
        <v>453</v>
      </c>
      <c r="MS106">
        <f t="shared" si="557"/>
        <v>2.7100766589378384</v>
      </c>
      <c r="MT106">
        <f>IF($A106&gt;=Assumptions!$D$40,1,0)</f>
        <v>1</v>
      </c>
      <c r="MU106">
        <f>Assumptions!$D$41</f>
        <v>0.83299999999999996</v>
      </c>
      <c r="MV106" s="42">
        <v>1</v>
      </c>
      <c r="MW106">
        <f>Assumptions!$D$42</f>
        <v>0.2</v>
      </c>
      <c r="MX106">
        <f t="shared" si="512"/>
        <v>2.2574938568952194</v>
      </c>
      <c r="MY106">
        <f t="shared" ca="1" si="580"/>
        <v>0</v>
      </c>
      <c r="MZ106" s="17">
        <f>INDEX(MedicalSpend,MATCH($A106,'Budget Decisions'!$A$3:$A$160,0),MATCH(MZ$2,MedicalSpendCol,0))</f>
        <v>463</v>
      </c>
      <c r="NA106" s="17">
        <f>IF(INDEX('Budget Decisions'!$E$4:$E$160,MATCH(Model!$A106,'Budget Decisions'!$A$4:$A$160,0))="CURED",1,0)</f>
        <v>1</v>
      </c>
      <c r="NB106">
        <f t="shared" si="558"/>
        <v>1</v>
      </c>
      <c r="NC106" s="42">
        <v>1</v>
      </c>
      <c r="ND106">
        <f>Assumptions!$D$49</f>
        <v>0.2</v>
      </c>
      <c r="NE106">
        <f t="shared" si="513"/>
        <v>463</v>
      </c>
      <c r="NF106">
        <f t="shared" ca="1" si="581"/>
        <v>0</v>
      </c>
    </row>
    <row r="107" spans="1:370" x14ac:dyDescent="0.35">
      <c r="A107">
        <f t="shared" si="514"/>
        <v>104</v>
      </c>
      <c r="C107">
        <f t="shared" ca="1" si="423"/>
        <v>49070225</v>
      </c>
      <c r="D107">
        <f t="shared" ca="1" si="582"/>
        <v>0</v>
      </c>
      <c r="E107">
        <f t="shared" ca="1" si="583"/>
        <v>49070225</v>
      </c>
      <c r="F107">
        <f t="shared" ca="1" si="515"/>
        <v>0</v>
      </c>
      <c r="G107">
        <f t="shared" ca="1" si="584"/>
        <v>0</v>
      </c>
      <c r="H107">
        <f t="shared" ca="1" si="516"/>
        <v>0</v>
      </c>
      <c r="I107">
        <f t="shared" ca="1" si="559"/>
        <v>0</v>
      </c>
      <c r="J107">
        <f t="shared" ca="1" si="560"/>
        <v>0</v>
      </c>
      <c r="K107">
        <f t="shared" si="517"/>
        <v>0.82857634545527548</v>
      </c>
      <c r="L107">
        <f>Assumptions!$E$34</f>
        <v>1.2</v>
      </c>
      <c r="M107">
        <f ca="1">IF(AND(G107&gt;1,D107&gt;1),((LOG(D107,G107)^(1/EXP(1)))^(1/Assumptions!$D$30))-(1-Assumptions!$D$31),1)</f>
        <v>1</v>
      </c>
      <c r="N107" s="42">
        <v>1</v>
      </c>
      <c r="O107">
        <v>0.15</v>
      </c>
      <c r="Q107">
        <f t="shared" ca="1" si="427"/>
        <v>0.99429161454633053</v>
      </c>
      <c r="R107">
        <f t="shared" ca="1" si="428"/>
        <v>0</v>
      </c>
      <c r="S107" s="42">
        <v>1</v>
      </c>
      <c r="U107">
        <f t="shared" ca="1" si="429"/>
        <v>0</v>
      </c>
      <c r="V107">
        <f t="shared" ca="1" si="430"/>
        <v>0</v>
      </c>
      <c r="W107">
        <f t="shared" ca="1" si="561"/>
        <v>0</v>
      </c>
      <c r="X107">
        <v>1</v>
      </c>
      <c r="AA107">
        <f t="shared" ca="1" si="562"/>
        <v>0</v>
      </c>
      <c r="AB107" s="17">
        <f>INDEX(MilitarySpend,MATCH($A107,'Budget Decisions'!$A$3:$A$160,0),MATCH(AB$2,MilitarySpendCol,0))</f>
        <v>289</v>
      </c>
      <c r="AC107">
        <f t="shared" si="518"/>
        <v>0.82857634545527548</v>
      </c>
      <c r="AD107">
        <f>IF($A107&gt;=Assumptions!$D$40,1,0)</f>
        <v>1</v>
      </c>
      <c r="AE107">
        <f>Assumptions!$D$41</f>
        <v>0.83299999999999996</v>
      </c>
      <c r="AF107" s="42">
        <v>1</v>
      </c>
      <c r="AG107">
        <f>Assumptions!$D$42</f>
        <v>0.2</v>
      </c>
      <c r="AH107">
        <f t="shared" si="431"/>
        <v>0.69020409576424446</v>
      </c>
      <c r="AI107">
        <f t="shared" ca="1" si="563"/>
        <v>0</v>
      </c>
      <c r="AJ107" s="17">
        <f>INDEX(MedicalSpend,MATCH($A107,'Budget Decisions'!$A$3:$A$160,0),MATCH(AJ$2,MedicalSpendCol,0))</f>
        <v>333</v>
      </c>
      <c r="AK107" s="17">
        <f>IF(INDEX('Budget Decisions'!$E$4:$E$160,MATCH(Model!$A107,'Budget Decisions'!$A$4:$A$160,0))="CURED",1,0)</f>
        <v>1</v>
      </c>
      <c r="AL107">
        <f t="shared" si="519"/>
        <v>1</v>
      </c>
      <c r="AM107" s="42">
        <v>1</v>
      </c>
      <c r="AN107">
        <f>Assumptions!$D$49</f>
        <v>0.2</v>
      </c>
      <c r="AO107">
        <f t="shared" si="432"/>
        <v>333</v>
      </c>
      <c r="AP107">
        <f t="shared" ca="1" si="564"/>
        <v>0</v>
      </c>
      <c r="AR107">
        <f t="shared" ca="1" si="433"/>
        <v>21784507</v>
      </c>
      <c r="AS107">
        <f t="shared" ca="1" si="585"/>
        <v>0</v>
      </c>
      <c r="AT107">
        <f t="shared" ca="1" si="586"/>
        <v>21784507</v>
      </c>
      <c r="AU107">
        <f t="shared" ca="1" si="587"/>
        <v>0</v>
      </c>
      <c r="AV107">
        <f t="shared" ca="1" si="588"/>
        <v>0</v>
      </c>
      <c r="AW107">
        <f t="shared" ca="1" si="520"/>
        <v>0</v>
      </c>
      <c r="AX107">
        <f t="shared" ca="1" si="375"/>
        <v>0</v>
      </c>
      <c r="AY107">
        <f t="shared" ca="1" si="376"/>
        <v>0</v>
      </c>
      <c r="AZ107">
        <f t="shared" si="521"/>
        <v>0.15936301189359656</v>
      </c>
      <c r="BA107">
        <f>Assumptions!$E$34</f>
        <v>1.2</v>
      </c>
      <c r="BB107">
        <f ca="1">IF(AND(AV107&gt;1,AS107&gt;1),((LOG(AS107,AV107)^(1/EXP(1)))^(1/Assumptions!$D$30))-(1-Assumptions!$D$31),1)</f>
        <v>1</v>
      </c>
      <c r="BC107" s="42">
        <v>1</v>
      </c>
      <c r="BD107">
        <v>0.15</v>
      </c>
      <c r="BF107">
        <f t="shared" ca="1" si="438"/>
        <v>0.19123561427231586</v>
      </c>
      <c r="BG107">
        <f t="shared" ca="1" si="439"/>
        <v>0</v>
      </c>
      <c r="BH107" s="42">
        <v>1</v>
      </c>
      <c r="BJ107">
        <f t="shared" ca="1" si="440"/>
        <v>0</v>
      </c>
      <c r="BK107">
        <f t="shared" ca="1" si="441"/>
        <v>0</v>
      </c>
      <c r="BL107">
        <f t="shared" ca="1" si="377"/>
        <v>0</v>
      </c>
      <c r="BM107">
        <v>1</v>
      </c>
      <c r="BP107">
        <f t="shared" ca="1" si="565"/>
        <v>0</v>
      </c>
      <c r="BQ107" s="17">
        <f>INDEX(MilitarySpend,MATCH($A107,'Budget Decisions'!$A$3:$A$160,0),MATCH(BQ$2,MilitarySpendCol,0))</f>
        <v>445</v>
      </c>
      <c r="BR107">
        <f t="shared" si="522"/>
        <v>0.15936301189359656</v>
      </c>
      <c r="BS107">
        <f>IF($A107&gt;=Assumptions!$D$40,1,0)</f>
        <v>1</v>
      </c>
      <c r="BT107">
        <f>Assumptions!$D$41</f>
        <v>0.83299999999999996</v>
      </c>
      <c r="BU107" s="42">
        <v>1</v>
      </c>
      <c r="BV107">
        <f>Assumptions!$D$42</f>
        <v>0.2</v>
      </c>
      <c r="BW107">
        <f t="shared" si="442"/>
        <v>0.13274938890736593</v>
      </c>
      <c r="BX107">
        <f t="shared" ca="1" si="566"/>
        <v>0</v>
      </c>
      <c r="BY107" s="17">
        <f>INDEX(MedicalSpend,MATCH($A107,'Budget Decisions'!$A$3:$A$160,0),MATCH(BY$2,MedicalSpendCol,0))</f>
        <v>284</v>
      </c>
      <c r="BZ107" s="17">
        <f>IF(INDEX('Budget Decisions'!$E$4:$E$160,MATCH(Model!$A107,'Budget Decisions'!$A$4:$A$160,0))="CURED",1,0)</f>
        <v>1</v>
      </c>
      <c r="CA107">
        <f t="shared" si="523"/>
        <v>1</v>
      </c>
      <c r="CB107" s="42">
        <v>1</v>
      </c>
      <c r="CC107">
        <f>Assumptions!$D$49</f>
        <v>0.2</v>
      </c>
      <c r="CD107">
        <f t="shared" si="443"/>
        <v>284</v>
      </c>
      <c r="CE107">
        <f t="shared" ca="1" si="567"/>
        <v>0</v>
      </c>
      <c r="CG107">
        <f t="shared" ca="1" si="444"/>
        <v>20165794</v>
      </c>
      <c r="CH107">
        <f t="shared" ca="1" si="589"/>
        <v>0</v>
      </c>
      <c r="CI107">
        <f t="shared" ca="1" si="590"/>
        <v>20165794</v>
      </c>
      <c r="CJ107">
        <f t="shared" ca="1" si="524"/>
        <v>0</v>
      </c>
      <c r="CK107">
        <f t="shared" ca="1" si="591"/>
        <v>0</v>
      </c>
      <c r="CL107">
        <f t="shared" ca="1" si="525"/>
        <v>0</v>
      </c>
      <c r="CM107">
        <f t="shared" ca="1" si="381"/>
        <v>0</v>
      </c>
      <c r="CN107">
        <f t="shared" ca="1" si="382"/>
        <v>0</v>
      </c>
      <c r="CO107">
        <f t="shared" si="526"/>
        <v>0.24130002925990637</v>
      </c>
      <c r="CP107">
        <f>Assumptions!$E$34</f>
        <v>1.2</v>
      </c>
      <c r="CQ107">
        <f ca="1">IF(AND(CK107&gt;1,CH107&gt;1),((LOG(CH107,CK107)^(1/EXP(1)))^(1/Assumptions!$D$30))-(1-Assumptions!$D$31),1)</f>
        <v>1</v>
      </c>
      <c r="CR107" s="42">
        <v>1</v>
      </c>
      <c r="CS107">
        <v>0.15</v>
      </c>
      <c r="CU107">
        <f t="shared" ca="1" si="448"/>
        <v>0.28956003511188766</v>
      </c>
      <c r="CV107">
        <f t="shared" ca="1" si="449"/>
        <v>0</v>
      </c>
      <c r="CW107" s="42">
        <v>1</v>
      </c>
      <c r="CY107">
        <f t="shared" ca="1" si="450"/>
        <v>0</v>
      </c>
      <c r="CZ107">
        <f t="shared" ca="1" si="451"/>
        <v>0</v>
      </c>
      <c r="DA107">
        <f t="shared" ca="1" si="383"/>
        <v>0</v>
      </c>
      <c r="DB107">
        <v>1</v>
      </c>
      <c r="DE107">
        <f t="shared" ca="1" si="384"/>
        <v>0</v>
      </c>
      <c r="DF107" s="17">
        <f>INDEX(MilitarySpend,MATCH($A107,'Budget Decisions'!$A$3:$A$160,0),MATCH(DF$2,MilitarySpendCol,0))</f>
        <v>256</v>
      </c>
      <c r="DG107">
        <f t="shared" si="527"/>
        <v>0.24130002925990637</v>
      </c>
      <c r="DH107">
        <f>IF($A107&gt;=Assumptions!$D$40,1,0)</f>
        <v>1</v>
      </c>
      <c r="DI107">
        <f>Assumptions!$D$41</f>
        <v>0.83299999999999996</v>
      </c>
      <c r="DJ107" s="42">
        <v>1</v>
      </c>
      <c r="DK107">
        <f>Assumptions!$D$42</f>
        <v>0.2</v>
      </c>
      <c r="DL107">
        <f t="shared" si="452"/>
        <v>0.20100292437350201</v>
      </c>
      <c r="DM107">
        <f t="shared" ca="1" si="568"/>
        <v>0</v>
      </c>
      <c r="DN107" s="17">
        <f>INDEX(MedicalSpend,MATCH($A107,'Budget Decisions'!$A$3:$A$160,0),MATCH(DN$2,MedicalSpendCol,0))</f>
        <v>294</v>
      </c>
      <c r="DO107" s="17">
        <f>IF(INDEX('Budget Decisions'!$E$4:$E$160,MATCH(Model!$A107,'Budget Decisions'!$A$4:$A$160,0))="CURED",1,0)</f>
        <v>1</v>
      </c>
      <c r="DP107">
        <f t="shared" si="528"/>
        <v>1</v>
      </c>
      <c r="DQ107" s="42">
        <v>1</v>
      </c>
      <c r="DR107">
        <f>Assumptions!$D$49</f>
        <v>0.2</v>
      </c>
      <c r="DS107">
        <f t="shared" si="453"/>
        <v>294</v>
      </c>
      <c r="DT107">
        <f t="shared" ca="1" si="569"/>
        <v>0</v>
      </c>
      <c r="DV107">
        <f t="shared" ca="1" si="454"/>
        <v>46395654</v>
      </c>
      <c r="DW107">
        <f t="shared" ca="1" si="592"/>
        <v>0</v>
      </c>
      <c r="DX107">
        <f t="shared" ca="1" si="593"/>
        <v>46395654</v>
      </c>
      <c r="DY107">
        <f t="shared" ca="1" si="529"/>
        <v>0</v>
      </c>
      <c r="DZ107">
        <f t="shared" ca="1" si="594"/>
        <v>0</v>
      </c>
      <c r="EA107">
        <f t="shared" ca="1" si="530"/>
        <v>0</v>
      </c>
      <c r="EB107">
        <f t="shared" ca="1" si="387"/>
        <v>0</v>
      </c>
      <c r="EC107">
        <f t="shared" ca="1" si="388"/>
        <v>0</v>
      </c>
      <c r="ED107">
        <f t="shared" si="531"/>
        <v>0.87442730726206253</v>
      </c>
      <c r="EE107">
        <f>Assumptions!$E$34</f>
        <v>1.2</v>
      </c>
      <c r="EF107">
        <f ca="1">IF(AND(DZ107&gt;1,DW107&gt;1),((LOG(DW107,DZ107)^(1/EXP(1)))^(1/Assumptions!$D$30))-(1-Assumptions!$D$31),1)</f>
        <v>1</v>
      </c>
      <c r="EG107" s="42">
        <v>1</v>
      </c>
      <c r="EH107">
        <v>0.15</v>
      </c>
      <c r="EJ107">
        <f t="shared" ca="1" si="458"/>
        <v>1.049312768714475</v>
      </c>
      <c r="EK107">
        <f t="shared" ca="1" si="459"/>
        <v>0</v>
      </c>
      <c r="EL107" s="42">
        <v>1</v>
      </c>
      <c r="EN107">
        <f t="shared" ca="1" si="460"/>
        <v>0</v>
      </c>
      <c r="EO107">
        <f t="shared" ca="1" si="461"/>
        <v>0</v>
      </c>
      <c r="EP107">
        <f t="shared" ca="1" si="389"/>
        <v>0</v>
      </c>
      <c r="EQ107">
        <v>1</v>
      </c>
      <c r="ET107">
        <f t="shared" ca="1" si="390"/>
        <v>0</v>
      </c>
      <c r="EU107" s="17">
        <f>INDEX(MilitarySpend,MATCH($A107,'Budget Decisions'!$A$3:$A$160,0),MATCH(EU$2,MilitarySpendCol,0))</f>
        <v>268</v>
      </c>
      <c r="EV107">
        <f t="shared" si="532"/>
        <v>0.87442730726206253</v>
      </c>
      <c r="EW107">
        <f>IF($A107&gt;=Assumptions!$D$40,1,0)</f>
        <v>1</v>
      </c>
      <c r="EX107">
        <f>Assumptions!$D$41</f>
        <v>0.83299999999999996</v>
      </c>
      <c r="EY107" s="42">
        <v>1</v>
      </c>
      <c r="EZ107">
        <f>Assumptions!$D$42</f>
        <v>0.2</v>
      </c>
      <c r="FA107">
        <f t="shared" si="462"/>
        <v>0.72839794694929805</v>
      </c>
      <c r="FB107">
        <f t="shared" ca="1" si="570"/>
        <v>0</v>
      </c>
      <c r="FC107" s="17">
        <f>INDEX(MedicalSpend,MATCH($A107,'Budget Decisions'!$A$3:$A$160,0),MATCH(FC$2,MedicalSpendCol,0))</f>
        <v>339</v>
      </c>
      <c r="FD107" s="17">
        <f>IF(INDEX('Budget Decisions'!$E$4:$E$160,MATCH(Model!$A107,'Budget Decisions'!$A$4:$A$160,0))="CURED",1,0)</f>
        <v>1</v>
      </c>
      <c r="FE107">
        <f t="shared" si="533"/>
        <v>1</v>
      </c>
      <c r="FF107" s="42">
        <v>1</v>
      </c>
      <c r="FG107">
        <f>Assumptions!$D$49</f>
        <v>0.2</v>
      </c>
      <c r="FH107">
        <f t="shared" si="463"/>
        <v>339</v>
      </c>
      <c r="FI107">
        <f t="shared" ca="1" si="571"/>
        <v>0</v>
      </c>
      <c r="FK107">
        <f t="shared" ca="1" si="464"/>
        <v>35235521</v>
      </c>
      <c r="FL107">
        <f t="shared" ca="1" si="595"/>
        <v>0</v>
      </c>
      <c r="FM107">
        <f t="shared" ca="1" si="596"/>
        <v>35235521</v>
      </c>
      <c r="FN107">
        <f t="shared" ca="1" si="534"/>
        <v>0</v>
      </c>
      <c r="FO107">
        <f t="shared" ca="1" si="597"/>
        <v>0</v>
      </c>
      <c r="FP107">
        <f t="shared" ca="1" si="535"/>
        <v>0</v>
      </c>
      <c r="FQ107">
        <f t="shared" ca="1" si="393"/>
        <v>0</v>
      </c>
      <c r="FR107">
        <f t="shared" ca="1" si="394"/>
        <v>0</v>
      </c>
      <c r="FS107">
        <f t="shared" si="536"/>
        <v>0.36303408195741388</v>
      </c>
      <c r="FT107">
        <f>Assumptions!$E$34</f>
        <v>1.2</v>
      </c>
      <c r="FU107">
        <f ca="1">IF(AND(FO107&gt;1,FL107&gt;1),((LOG(FL107,FO107)^(1/EXP(1)))^(1/Assumptions!$D$30))-(1-Assumptions!$D$31),1)</f>
        <v>1</v>
      </c>
      <c r="FV107" s="42">
        <v>1</v>
      </c>
      <c r="FW107">
        <v>0.15</v>
      </c>
      <c r="FY107">
        <f t="shared" ca="1" si="468"/>
        <v>0.43564089834889663</v>
      </c>
      <c r="FZ107">
        <f t="shared" ca="1" si="469"/>
        <v>0</v>
      </c>
      <c r="GA107" s="42">
        <v>1</v>
      </c>
      <c r="GC107">
        <f t="shared" ca="1" si="470"/>
        <v>0</v>
      </c>
      <c r="GD107">
        <f t="shared" ca="1" si="471"/>
        <v>0</v>
      </c>
      <c r="GE107">
        <f t="shared" ca="1" si="395"/>
        <v>0</v>
      </c>
      <c r="GF107">
        <v>1</v>
      </c>
      <c r="GI107">
        <f t="shared" ca="1" si="396"/>
        <v>0</v>
      </c>
      <c r="GJ107" s="17">
        <f>INDEX(MilitarySpend,MATCH($A107,'Budget Decisions'!$A$3:$A$160,0),MATCH(GJ$2,MilitarySpendCol,0))</f>
        <v>185</v>
      </c>
      <c r="GK107">
        <f t="shared" si="537"/>
        <v>0.36303408195741388</v>
      </c>
      <c r="GL107">
        <f>IF($A107&gt;=Assumptions!$D$40,1,0)</f>
        <v>1</v>
      </c>
      <c r="GM107">
        <f>Assumptions!$D$41</f>
        <v>0.83299999999999996</v>
      </c>
      <c r="GN107" s="42">
        <v>1</v>
      </c>
      <c r="GO107">
        <f>Assumptions!$D$42</f>
        <v>0.2</v>
      </c>
      <c r="GP107">
        <f t="shared" si="472"/>
        <v>0.30240739027052577</v>
      </c>
      <c r="GQ107">
        <f t="shared" ca="1" si="572"/>
        <v>0</v>
      </c>
      <c r="GR107" s="17">
        <f>INDEX(MedicalSpend,MATCH($A107,'Budget Decisions'!$A$3:$A$160,0),MATCH(GR$2,MedicalSpendCol,0))</f>
        <v>322</v>
      </c>
      <c r="GS107" s="17">
        <f>IF(INDEX('Budget Decisions'!$E$4:$E$160,MATCH(Model!$A107,'Budget Decisions'!$A$4:$A$160,0))="CURED",1,0)</f>
        <v>1</v>
      </c>
      <c r="GT107">
        <f t="shared" si="538"/>
        <v>1</v>
      </c>
      <c r="GU107" s="42">
        <v>1</v>
      </c>
      <c r="GV107">
        <f>Assumptions!$D$49</f>
        <v>0.2</v>
      </c>
      <c r="GW107">
        <f t="shared" si="473"/>
        <v>322</v>
      </c>
      <c r="GX107">
        <f t="shared" ca="1" si="573"/>
        <v>0</v>
      </c>
      <c r="GZ107">
        <f t="shared" ca="1" si="474"/>
        <v>18084651</v>
      </c>
      <c r="HA107">
        <f t="shared" ca="1" si="598"/>
        <v>0</v>
      </c>
      <c r="HB107">
        <f t="shared" ca="1" si="599"/>
        <v>18084651</v>
      </c>
      <c r="HC107">
        <f t="shared" ca="1" si="539"/>
        <v>0</v>
      </c>
      <c r="HD107">
        <f t="shared" ca="1" si="600"/>
        <v>0</v>
      </c>
      <c r="HE107">
        <f t="shared" ca="1" si="540"/>
        <v>0</v>
      </c>
      <c r="HF107">
        <f t="shared" ca="1" si="399"/>
        <v>0</v>
      </c>
      <c r="HG107">
        <f t="shared" ca="1" si="400"/>
        <v>0</v>
      </c>
      <c r="HH107">
        <f t="shared" si="541"/>
        <v>0.464689620669401</v>
      </c>
      <c r="HI107">
        <f>Assumptions!$E$34</f>
        <v>1.2</v>
      </c>
      <c r="HJ107">
        <f ca="1">IF(AND(HD107&gt;1,HA107&gt;1),((LOG(HA107,HD107)^(1/EXP(1)))^(1/Assumptions!$D$30))-(1-Assumptions!$D$31),1)</f>
        <v>1</v>
      </c>
      <c r="HK107" s="42">
        <v>1</v>
      </c>
      <c r="HL107">
        <v>0.15</v>
      </c>
      <c r="HN107">
        <f t="shared" ca="1" si="478"/>
        <v>0.55762754480328114</v>
      </c>
      <c r="HO107">
        <f t="shared" ca="1" si="479"/>
        <v>0</v>
      </c>
      <c r="HP107" s="42">
        <v>1</v>
      </c>
      <c r="HR107">
        <f t="shared" ca="1" si="480"/>
        <v>0</v>
      </c>
      <c r="HS107">
        <f t="shared" ca="1" si="481"/>
        <v>0</v>
      </c>
      <c r="HT107">
        <f t="shared" ca="1" si="401"/>
        <v>0</v>
      </c>
      <c r="HU107">
        <v>1</v>
      </c>
      <c r="HX107">
        <f t="shared" ca="1" si="402"/>
        <v>0</v>
      </c>
      <c r="HY107" s="17">
        <f>INDEX(MilitarySpend,MATCH($A107,'Budget Decisions'!$A$3:$A$160,0),MATCH(HY$2,MilitarySpendCol,0))</f>
        <v>467</v>
      </c>
      <c r="HZ107">
        <f t="shared" si="542"/>
        <v>0.464689620669401</v>
      </c>
      <c r="IA107">
        <f>IF($A107&gt;=Assumptions!$D$40,1,0)</f>
        <v>1</v>
      </c>
      <c r="IB107">
        <f>Assumptions!$D$41</f>
        <v>0.83299999999999996</v>
      </c>
      <c r="IC107" s="42">
        <v>1</v>
      </c>
      <c r="ID107">
        <f>Assumptions!$D$42</f>
        <v>0.2</v>
      </c>
      <c r="IE107">
        <f t="shared" si="482"/>
        <v>0.38708645401761099</v>
      </c>
      <c r="IF107">
        <f t="shared" ca="1" si="574"/>
        <v>0</v>
      </c>
      <c r="IG107" s="17">
        <f>INDEX(MedicalSpend,MATCH($A107,'Budget Decisions'!$A$3:$A$160,0),MATCH(IG$2,MedicalSpendCol,0))</f>
        <v>271</v>
      </c>
      <c r="IH107" s="17">
        <f>IF(INDEX('Budget Decisions'!$E$4:$E$160,MATCH(Model!$A107,'Budget Decisions'!$A$4:$A$160,0))="CURED",1,0)</f>
        <v>1</v>
      </c>
      <c r="II107">
        <f t="shared" si="543"/>
        <v>1</v>
      </c>
      <c r="IJ107" s="42">
        <v>1</v>
      </c>
      <c r="IK107">
        <f>Assumptions!$D$49</f>
        <v>0.2</v>
      </c>
      <c r="IL107">
        <f t="shared" si="483"/>
        <v>271</v>
      </c>
      <c r="IM107">
        <f t="shared" ca="1" si="575"/>
        <v>0</v>
      </c>
      <c r="IO107">
        <f t="shared" ca="1" si="484"/>
        <v>57806544</v>
      </c>
      <c r="IP107">
        <f t="shared" ca="1" si="601"/>
        <v>0</v>
      </c>
      <c r="IQ107">
        <f t="shared" ca="1" si="602"/>
        <v>57806544</v>
      </c>
      <c r="IR107">
        <f t="shared" ca="1" si="544"/>
        <v>0</v>
      </c>
      <c r="IS107">
        <f t="shared" ca="1" si="603"/>
        <v>0</v>
      </c>
      <c r="IT107">
        <f t="shared" ca="1" si="545"/>
        <v>0</v>
      </c>
      <c r="IU107">
        <f t="shared" ca="1" si="405"/>
        <v>0</v>
      </c>
      <c r="IV107">
        <f t="shared" ca="1" si="406"/>
        <v>0</v>
      </c>
      <c r="IW107">
        <f t="shared" si="546"/>
        <v>1.1264233685228699</v>
      </c>
      <c r="IX107">
        <f>Assumptions!$E$34</f>
        <v>1.2</v>
      </c>
      <c r="IY107">
        <f ca="1">IF(AND(IS107&gt;1,IP107&gt;1),((LOG(IP107,IS107)^(1/EXP(1)))^(1/Assumptions!$D$30))-(1-Assumptions!$D$31),1)</f>
        <v>1</v>
      </c>
      <c r="IZ107" s="42">
        <v>1</v>
      </c>
      <c r="JA107">
        <v>0.15</v>
      </c>
      <c r="JC107">
        <f t="shared" ca="1" si="488"/>
        <v>1.3517080422274439</v>
      </c>
      <c r="JD107">
        <f t="shared" ca="1" si="489"/>
        <v>0</v>
      </c>
      <c r="JE107" s="42">
        <v>1</v>
      </c>
      <c r="JG107">
        <f t="shared" ca="1" si="490"/>
        <v>0</v>
      </c>
      <c r="JH107">
        <f t="shared" ca="1" si="491"/>
        <v>0</v>
      </c>
      <c r="JI107">
        <f t="shared" ca="1" si="407"/>
        <v>0</v>
      </c>
      <c r="JJ107">
        <v>1</v>
      </c>
      <c r="JM107">
        <f t="shared" ca="1" si="408"/>
        <v>0</v>
      </c>
      <c r="JN107" s="17">
        <f>INDEX(MilitarySpend,MATCH($A107,'Budget Decisions'!$A$3:$A$160,0),MATCH(JN$2,MilitarySpendCol,0))</f>
        <v>202</v>
      </c>
      <c r="JO107">
        <f t="shared" si="547"/>
        <v>1.1264233685228699</v>
      </c>
      <c r="JP107">
        <f>IF($A107&gt;=Assumptions!$D$40,1,0)</f>
        <v>1</v>
      </c>
      <c r="JQ107">
        <f>Assumptions!$D$41</f>
        <v>0.83299999999999996</v>
      </c>
      <c r="JR107" s="42">
        <v>1</v>
      </c>
      <c r="JS107">
        <f>Assumptions!$D$42</f>
        <v>0.2</v>
      </c>
      <c r="JT107">
        <f t="shared" si="492"/>
        <v>0.9383106659795506</v>
      </c>
      <c r="JU107">
        <f t="shared" ca="1" si="576"/>
        <v>0</v>
      </c>
      <c r="JV107" s="17">
        <f>INDEX(MedicalSpend,MATCH($A107,'Budget Decisions'!$A$3:$A$160,0),MATCH(JV$2,MedicalSpendCol,0))</f>
        <v>239</v>
      </c>
      <c r="JW107" s="17">
        <f>IF(INDEX('Budget Decisions'!$E$4:$E$160,MATCH(Model!$A107,'Budget Decisions'!$A$4:$A$160,0))="CURED",1,0)</f>
        <v>1</v>
      </c>
      <c r="JX107">
        <f t="shared" si="548"/>
        <v>1</v>
      </c>
      <c r="JY107" s="42">
        <v>1</v>
      </c>
      <c r="JZ107">
        <f>Assumptions!$D$49</f>
        <v>0.2</v>
      </c>
      <c r="KA107">
        <f t="shared" si="493"/>
        <v>239</v>
      </c>
      <c r="KB107">
        <f t="shared" ca="1" si="577"/>
        <v>0</v>
      </c>
      <c r="KD107">
        <f t="shared" ca="1" si="494"/>
        <v>40621237</v>
      </c>
      <c r="KE107">
        <f t="shared" ca="1" si="604"/>
        <v>0</v>
      </c>
      <c r="KF107">
        <f t="shared" ca="1" si="605"/>
        <v>40621237</v>
      </c>
      <c r="KG107">
        <f t="shared" ca="1" si="549"/>
        <v>0</v>
      </c>
      <c r="KH107">
        <f t="shared" ca="1" si="606"/>
        <v>0</v>
      </c>
      <c r="KI107">
        <f t="shared" ca="1" si="550"/>
        <v>0</v>
      </c>
      <c r="KJ107">
        <f t="shared" ca="1" si="411"/>
        <v>0</v>
      </c>
      <c r="KK107">
        <f t="shared" ca="1" si="412"/>
        <v>0</v>
      </c>
      <c r="KL107">
        <f t="shared" si="551"/>
        <v>2.2321095760416365</v>
      </c>
      <c r="KM107">
        <f>Assumptions!$E$34</f>
        <v>1.2</v>
      </c>
      <c r="KN107">
        <f ca="1">IF(AND(KH107&gt;1,KE107&gt;1),((LOG(KE107,KH107)^(1/EXP(1)))^(1/Assumptions!$D$30))-(1-Assumptions!$D$31),1)</f>
        <v>1</v>
      </c>
      <c r="KO107" s="42">
        <v>1</v>
      </c>
      <c r="KP107">
        <v>0.15</v>
      </c>
      <c r="KR107">
        <f t="shared" ca="1" si="498"/>
        <v>2.6785314912499638</v>
      </c>
      <c r="KS107">
        <f t="shared" ca="1" si="499"/>
        <v>0</v>
      </c>
      <c r="KT107" s="42">
        <v>1</v>
      </c>
      <c r="KV107">
        <f t="shared" ca="1" si="500"/>
        <v>0</v>
      </c>
      <c r="KW107">
        <f t="shared" ca="1" si="501"/>
        <v>0</v>
      </c>
      <c r="KX107">
        <f t="shared" ca="1" si="413"/>
        <v>0</v>
      </c>
      <c r="KY107">
        <v>1</v>
      </c>
      <c r="LB107">
        <f t="shared" ca="1" si="414"/>
        <v>0</v>
      </c>
      <c r="LC107" s="17">
        <f>INDEX(MilitarySpend,MATCH($A107,'Budget Decisions'!$A$3:$A$160,0),MATCH(LC$2,MilitarySpendCol,0))</f>
        <v>505</v>
      </c>
      <c r="LD107">
        <f t="shared" si="552"/>
        <v>2.2321095760416365</v>
      </c>
      <c r="LE107">
        <f>IF($A107&gt;=Assumptions!$D$40,1,0)</f>
        <v>1</v>
      </c>
      <c r="LF107">
        <f>Assumptions!$D$41</f>
        <v>0.83299999999999996</v>
      </c>
      <c r="LG107" s="42">
        <v>1</v>
      </c>
      <c r="LH107">
        <f>Assumptions!$D$42</f>
        <v>0.2</v>
      </c>
      <c r="LI107">
        <f t="shared" si="502"/>
        <v>1.8593472768426831</v>
      </c>
      <c r="LJ107">
        <f t="shared" ca="1" si="578"/>
        <v>0</v>
      </c>
      <c r="LK107" s="17">
        <f>INDEX(MedicalSpend,MATCH($A107,'Budget Decisions'!$A$3:$A$160,0),MATCH(LK$2,MedicalSpendCol,0))</f>
        <v>328</v>
      </c>
      <c r="LL107" s="17">
        <f>IF(INDEX('Budget Decisions'!$E$4:$E$160,MATCH(Model!$A107,'Budget Decisions'!$A$4:$A$160,0))="CURED",1,0)</f>
        <v>1</v>
      </c>
      <c r="LM107">
        <f t="shared" si="553"/>
        <v>1</v>
      </c>
      <c r="LN107" s="42">
        <v>1</v>
      </c>
      <c r="LO107">
        <f>Assumptions!$D$49</f>
        <v>0.2</v>
      </c>
      <c r="LP107">
        <f t="shared" si="503"/>
        <v>328</v>
      </c>
      <c r="LQ107">
        <f t="shared" ca="1" si="579"/>
        <v>0</v>
      </c>
      <c r="LS107">
        <f t="shared" ca="1" si="504"/>
        <v>14303542</v>
      </c>
      <c r="LT107">
        <f t="shared" ca="1" si="607"/>
        <v>0</v>
      </c>
      <c r="LU107">
        <f t="shared" ca="1" si="608"/>
        <v>14303542</v>
      </c>
      <c r="LV107">
        <f t="shared" ca="1" si="554"/>
        <v>0</v>
      </c>
      <c r="LW107">
        <f t="shared" ca="1" si="609"/>
        <v>0</v>
      </c>
      <c r="LX107">
        <f t="shared" ca="1" si="555"/>
        <v>0</v>
      </c>
      <c r="LY107">
        <f t="shared" ca="1" si="417"/>
        <v>0</v>
      </c>
      <c r="LZ107">
        <f t="shared" ca="1" si="418"/>
        <v>0</v>
      </c>
      <c r="MA107">
        <f t="shared" si="556"/>
        <v>2.7100766589378384</v>
      </c>
      <c r="MB107">
        <f>Assumptions!$E$34</f>
        <v>1.2</v>
      </c>
      <c r="MC107">
        <f ca="1">IF(AND(LW107&gt;1,LT107&gt;1),((LOG(LT107,LW107)^(1/EXP(1)))^(1/Assumptions!$D$30))-(1-Assumptions!$D$31),1)</f>
        <v>1</v>
      </c>
      <c r="MD107" s="42">
        <v>1</v>
      </c>
      <c r="ME107">
        <v>0.15</v>
      </c>
      <c r="MG107">
        <f t="shared" ca="1" si="508"/>
        <v>3.2520919907254062</v>
      </c>
      <c r="MH107">
        <f t="shared" ca="1" si="509"/>
        <v>0</v>
      </c>
      <c r="MI107" s="42">
        <v>1</v>
      </c>
      <c r="MK107">
        <f t="shared" ca="1" si="510"/>
        <v>0</v>
      </c>
      <c r="ML107">
        <f t="shared" ca="1" si="511"/>
        <v>0</v>
      </c>
      <c r="MM107">
        <f t="shared" ca="1" si="419"/>
        <v>0</v>
      </c>
      <c r="MN107">
        <v>1</v>
      </c>
      <c r="MQ107">
        <f t="shared" ca="1" si="420"/>
        <v>0</v>
      </c>
      <c r="MR107" s="17">
        <f>INDEX(MilitarySpend,MATCH($A107,'Budget Decisions'!$A$3:$A$160,0),MATCH(MR$2,MilitarySpendCol,0))</f>
        <v>453</v>
      </c>
      <c r="MS107">
        <f t="shared" si="557"/>
        <v>2.7100766589378384</v>
      </c>
      <c r="MT107">
        <f>IF($A107&gt;=Assumptions!$D$40,1,0)</f>
        <v>1</v>
      </c>
      <c r="MU107">
        <f>Assumptions!$D$41</f>
        <v>0.83299999999999996</v>
      </c>
      <c r="MV107" s="42">
        <v>1</v>
      </c>
      <c r="MW107">
        <f>Assumptions!$D$42</f>
        <v>0.2</v>
      </c>
      <c r="MX107">
        <f t="shared" si="512"/>
        <v>2.2574938568952194</v>
      </c>
      <c r="MY107">
        <f t="shared" ca="1" si="580"/>
        <v>0</v>
      </c>
      <c r="MZ107" s="17">
        <f>INDEX(MedicalSpend,MATCH($A107,'Budget Decisions'!$A$3:$A$160,0),MATCH(MZ$2,MedicalSpendCol,0))</f>
        <v>463</v>
      </c>
      <c r="NA107" s="17">
        <f>IF(INDEX('Budget Decisions'!$E$4:$E$160,MATCH(Model!$A107,'Budget Decisions'!$A$4:$A$160,0))="CURED",1,0)</f>
        <v>1</v>
      </c>
      <c r="NB107">
        <f t="shared" si="558"/>
        <v>1</v>
      </c>
      <c r="NC107" s="42">
        <v>1</v>
      </c>
      <c r="ND107">
        <f>Assumptions!$D$49</f>
        <v>0.2</v>
      </c>
      <c r="NE107">
        <f t="shared" si="513"/>
        <v>463</v>
      </c>
      <c r="NF107">
        <f t="shared" ca="1" si="581"/>
        <v>0</v>
      </c>
    </row>
    <row r="108" spans="1:370" x14ac:dyDescent="0.35">
      <c r="A108">
        <f t="shared" si="514"/>
        <v>105</v>
      </c>
      <c r="C108">
        <f t="shared" ca="1" si="423"/>
        <v>49070225</v>
      </c>
      <c r="D108">
        <f t="shared" ca="1" si="582"/>
        <v>0</v>
      </c>
      <c r="E108">
        <f t="shared" ca="1" si="583"/>
        <v>49070225</v>
      </c>
      <c r="F108">
        <f t="shared" ca="1" si="515"/>
        <v>0</v>
      </c>
      <c r="G108">
        <f t="shared" ca="1" si="584"/>
        <v>0</v>
      </c>
      <c r="H108">
        <f t="shared" ca="1" si="516"/>
        <v>0</v>
      </c>
      <c r="I108">
        <f t="shared" ca="1" si="559"/>
        <v>0</v>
      </c>
      <c r="J108">
        <f t="shared" ca="1" si="560"/>
        <v>0</v>
      </c>
      <c r="K108">
        <f t="shared" si="517"/>
        <v>0.82857634545527548</v>
      </c>
      <c r="L108">
        <f>Assumptions!$E$34</f>
        <v>1.2</v>
      </c>
      <c r="M108">
        <f ca="1">IF(AND(G108&gt;1,D108&gt;1),((LOG(D108,G108)^(1/EXP(1)))^(1/Assumptions!$D$30))-(1-Assumptions!$D$31),1)</f>
        <v>1</v>
      </c>
      <c r="N108" s="42">
        <v>1</v>
      </c>
      <c r="O108">
        <v>0.15</v>
      </c>
      <c r="Q108">
        <f t="shared" ca="1" si="427"/>
        <v>0.99429161454633053</v>
      </c>
      <c r="R108">
        <f t="shared" ca="1" si="428"/>
        <v>0</v>
      </c>
      <c r="S108" s="42">
        <v>1</v>
      </c>
      <c r="U108">
        <f t="shared" ca="1" si="429"/>
        <v>0</v>
      </c>
      <c r="V108">
        <f t="shared" ca="1" si="430"/>
        <v>0</v>
      </c>
      <c r="W108">
        <f t="shared" ca="1" si="561"/>
        <v>0</v>
      </c>
      <c r="X108">
        <v>1</v>
      </c>
      <c r="AA108">
        <f t="shared" ca="1" si="562"/>
        <v>0</v>
      </c>
      <c r="AB108" s="17">
        <f>INDEX(MilitarySpend,MATCH($A108,'Budget Decisions'!$A$3:$A$160,0),MATCH(AB$2,MilitarySpendCol,0))</f>
        <v>289</v>
      </c>
      <c r="AC108">
        <f t="shared" si="518"/>
        <v>0.82857634545527548</v>
      </c>
      <c r="AD108">
        <f>IF($A108&gt;=Assumptions!$D$40,1,0)</f>
        <v>1</v>
      </c>
      <c r="AE108">
        <f>Assumptions!$D$41</f>
        <v>0.83299999999999996</v>
      </c>
      <c r="AF108" s="42">
        <v>1</v>
      </c>
      <c r="AG108">
        <f>Assumptions!$D$42</f>
        <v>0.2</v>
      </c>
      <c r="AH108">
        <f t="shared" si="431"/>
        <v>0.69020409576424446</v>
      </c>
      <c r="AI108">
        <f t="shared" ca="1" si="563"/>
        <v>0</v>
      </c>
      <c r="AJ108" s="17">
        <f>INDEX(MedicalSpend,MATCH($A108,'Budget Decisions'!$A$3:$A$160,0),MATCH(AJ$2,MedicalSpendCol,0))</f>
        <v>333</v>
      </c>
      <c r="AK108" s="17">
        <f>IF(INDEX('Budget Decisions'!$E$4:$E$160,MATCH(Model!$A108,'Budget Decisions'!$A$4:$A$160,0))="CURED",1,0)</f>
        <v>1</v>
      </c>
      <c r="AL108">
        <f t="shared" si="519"/>
        <v>1</v>
      </c>
      <c r="AM108" s="42">
        <v>1</v>
      </c>
      <c r="AN108">
        <f>Assumptions!$D$49</f>
        <v>0.2</v>
      </c>
      <c r="AO108">
        <f t="shared" si="432"/>
        <v>333</v>
      </c>
      <c r="AP108">
        <f t="shared" ca="1" si="564"/>
        <v>0</v>
      </c>
      <c r="AR108">
        <f t="shared" ca="1" si="433"/>
        <v>21784507</v>
      </c>
      <c r="AS108">
        <f t="shared" ca="1" si="585"/>
        <v>0</v>
      </c>
      <c r="AT108">
        <f t="shared" ca="1" si="586"/>
        <v>21784507</v>
      </c>
      <c r="AU108">
        <f t="shared" ca="1" si="587"/>
        <v>0</v>
      </c>
      <c r="AV108">
        <f t="shared" ca="1" si="588"/>
        <v>0</v>
      </c>
      <c r="AW108">
        <f t="shared" ca="1" si="520"/>
        <v>0</v>
      </c>
      <c r="AX108">
        <f t="shared" ca="1" si="375"/>
        <v>0</v>
      </c>
      <c r="AY108">
        <f t="shared" ca="1" si="376"/>
        <v>0</v>
      </c>
      <c r="AZ108">
        <f t="shared" si="521"/>
        <v>0.15936301189359656</v>
      </c>
      <c r="BA108">
        <f>Assumptions!$E$34</f>
        <v>1.2</v>
      </c>
      <c r="BB108">
        <f ca="1">IF(AND(AV108&gt;1,AS108&gt;1),((LOG(AS108,AV108)^(1/EXP(1)))^(1/Assumptions!$D$30))-(1-Assumptions!$D$31),1)</f>
        <v>1</v>
      </c>
      <c r="BC108" s="42">
        <v>1</v>
      </c>
      <c r="BD108">
        <v>0.15</v>
      </c>
      <c r="BF108">
        <f t="shared" ca="1" si="438"/>
        <v>0.19123561427231586</v>
      </c>
      <c r="BG108">
        <f t="shared" ca="1" si="439"/>
        <v>0</v>
      </c>
      <c r="BH108" s="42">
        <v>1</v>
      </c>
      <c r="BJ108">
        <f t="shared" ca="1" si="440"/>
        <v>0</v>
      </c>
      <c r="BK108">
        <f t="shared" ca="1" si="441"/>
        <v>0</v>
      </c>
      <c r="BL108">
        <f t="shared" ca="1" si="377"/>
        <v>0</v>
      </c>
      <c r="BM108">
        <v>1</v>
      </c>
      <c r="BP108">
        <f t="shared" ca="1" si="565"/>
        <v>0</v>
      </c>
      <c r="BQ108" s="17">
        <f>INDEX(MilitarySpend,MATCH($A108,'Budget Decisions'!$A$3:$A$160,0),MATCH(BQ$2,MilitarySpendCol,0))</f>
        <v>445</v>
      </c>
      <c r="BR108">
        <f t="shared" si="522"/>
        <v>0.15936301189359656</v>
      </c>
      <c r="BS108">
        <f>IF($A108&gt;=Assumptions!$D$40,1,0)</f>
        <v>1</v>
      </c>
      <c r="BT108">
        <f>Assumptions!$D$41</f>
        <v>0.83299999999999996</v>
      </c>
      <c r="BU108" s="42">
        <v>1</v>
      </c>
      <c r="BV108">
        <f>Assumptions!$D$42</f>
        <v>0.2</v>
      </c>
      <c r="BW108">
        <f t="shared" si="442"/>
        <v>0.13274938890736593</v>
      </c>
      <c r="BX108">
        <f t="shared" ca="1" si="566"/>
        <v>0</v>
      </c>
      <c r="BY108" s="17">
        <f>INDEX(MedicalSpend,MATCH($A108,'Budget Decisions'!$A$3:$A$160,0),MATCH(BY$2,MedicalSpendCol,0))</f>
        <v>284</v>
      </c>
      <c r="BZ108" s="17">
        <f>IF(INDEX('Budget Decisions'!$E$4:$E$160,MATCH(Model!$A108,'Budget Decisions'!$A$4:$A$160,0))="CURED",1,0)</f>
        <v>1</v>
      </c>
      <c r="CA108">
        <f t="shared" si="523"/>
        <v>1</v>
      </c>
      <c r="CB108" s="42">
        <v>1</v>
      </c>
      <c r="CC108">
        <f>Assumptions!$D$49</f>
        <v>0.2</v>
      </c>
      <c r="CD108">
        <f t="shared" si="443"/>
        <v>284</v>
      </c>
      <c r="CE108">
        <f t="shared" ca="1" si="567"/>
        <v>0</v>
      </c>
      <c r="CG108">
        <f t="shared" ca="1" si="444"/>
        <v>20165794</v>
      </c>
      <c r="CH108">
        <f t="shared" ca="1" si="589"/>
        <v>0</v>
      </c>
      <c r="CI108">
        <f t="shared" ca="1" si="590"/>
        <v>20165794</v>
      </c>
      <c r="CJ108">
        <f t="shared" ca="1" si="524"/>
        <v>0</v>
      </c>
      <c r="CK108">
        <f t="shared" ca="1" si="591"/>
        <v>0</v>
      </c>
      <c r="CL108">
        <f t="shared" ca="1" si="525"/>
        <v>0</v>
      </c>
      <c r="CM108">
        <f t="shared" ca="1" si="381"/>
        <v>0</v>
      </c>
      <c r="CN108">
        <f t="shared" ca="1" si="382"/>
        <v>0</v>
      </c>
      <c r="CO108">
        <f t="shared" si="526"/>
        <v>0.24130002925990637</v>
      </c>
      <c r="CP108">
        <f>Assumptions!$E$34</f>
        <v>1.2</v>
      </c>
      <c r="CQ108">
        <f ca="1">IF(AND(CK108&gt;1,CH108&gt;1),((LOG(CH108,CK108)^(1/EXP(1)))^(1/Assumptions!$D$30))-(1-Assumptions!$D$31),1)</f>
        <v>1</v>
      </c>
      <c r="CR108" s="42">
        <v>1</v>
      </c>
      <c r="CS108">
        <v>0.15</v>
      </c>
      <c r="CU108">
        <f t="shared" ca="1" si="448"/>
        <v>0.28956003511188766</v>
      </c>
      <c r="CV108">
        <f t="shared" ca="1" si="449"/>
        <v>0</v>
      </c>
      <c r="CW108" s="42">
        <v>1</v>
      </c>
      <c r="CY108">
        <f t="shared" ca="1" si="450"/>
        <v>0</v>
      </c>
      <c r="CZ108">
        <f t="shared" ca="1" si="451"/>
        <v>0</v>
      </c>
      <c r="DA108">
        <f t="shared" ca="1" si="383"/>
        <v>0</v>
      </c>
      <c r="DB108">
        <v>1</v>
      </c>
      <c r="DE108">
        <f t="shared" ca="1" si="384"/>
        <v>0</v>
      </c>
      <c r="DF108" s="17">
        <f>INDEX(MilitarySpend,MATCH($A108,'Budget Decisions'!$A$3:$A$160,0),MATCH(DF$2,MilitarySpendCol,0))</f>
        <v>256</v>
      </c>
      <c r="DG108">
        <f t="shared" si="527"/>
        <v>0.24130002925990637</v>
      </c>
      <c r="DH108">
        <f>IF($A108&gt;=Assumptions!$D$40,1,0)</f>
        <v>1</v>
      </c>
      <c r="DI108">
        <f>Assumptions!$D$41</f>
        <v>0.83299999999999996</v>
      </c>
      <c r="DJ108" s="42">
        <v>1</v>
      </c>
      <c r="DK108">
        <f>Assumptions!$D$42</f>
        <v>0.2</v>
      </c>
      <c r="DL108">
        <f t="shared" si="452"/>
        <v>0.20100292437350201</v>
      </c>
      <c r="DM108">
        <f t="shared" ca="1" si="568"/>
        <v>0</v>
      </c>
      <c r="DN108" s="17">
        <f>INDEX(MedicalSpend,MATCH($A108,'Budget Decisions'!$A$3:$A$160,0),MATCH(DN$2,MedicalSpendCol,0))</f>
        <v>294</v>
      </c>
      <c r="DO108" s="17">
        <f>IF(INDEX('Budget Decisions'!$E$4:$E$160,MATCH(Model!$A108,'Budget Decisions'!$A$4:$A$160,0))="CURED",1,0)</f>
        <v>1</v>
      </c>
      <c r="DP108">
        <f t="shared" si="528"/>
        <v>1</v>
      </c>
      <c r="DQ108" s="42">
        <v>1</v>
      </c>
      <c r="DR108">
        <f>Assumptions!$D$49</f>
        <v>0.2</v>
      </c>
      <c r="DS108">
        <f t="shared" si="453"/>
        <v>294</v>
      </c>
      <c r="DT108">
        <f t="shared" ca="1" si="569"/>
        <v>0</v>
      </c>
      <c r="DV108">
        <f t="shared" ca="1" si="454"/>
        <v>46395654</v>
      </c>
      <c r="DW108">
        <f t="shared" ca="1" si="592"/>
        <v>0</v>
      </c>
      <c r="DX108">
        <f t="shared" ca="1" si="593"/>
        <v>46395654</v>
      </c>
      <c r="DY108">
        <f t="shared" ca="1" si="529"/>
        <v>0</v>
      </c>
      <c r="DZ108">
        <f t="shared" ca="1" si="594"/>
        <v>0</v>
      </c>
      <c r="EA108">
        <f t="shared" ca="1" si="530"/>
        <v>0</v>
      </c>
      <c r="EB108">
        <f t="shared" ca="1" si="387"/>
        <v>0</v>
      </c>
      <c r="EC108">
        <f t="shared" ca="1" si="388"/>
        <v>0</v>
      </c>
      <c r="ED108">
        <f t="shared" si="531"/>
        <v>0.87442730726206253</v>
      </c>
      <c r="EE108">
        <f>Assumptions!$E$34</f>
        <v>1.2</v>
      </c>
      <c r="EF108">
        <f ca="1">IF(AND(DZ108&gt;1,DW108&gt;1),((LOG(DW108,DZ108)^(1/EXP(1)))^(1/Assumptions!$D$30))-(1-Assumptions!$D$31),1)</f>
        <v>1</v>
      </c>
      <c r="EG108" s="42">
        <v>1</v>
      </c>
      <c r="EH108">
        <v>0.15</v>
      </c>
      <c r="EJ108">
        <f t="shared" ca="1" si="458"/>
        <v>1.049312768714475</v>
      </c>
      <c r="EK108">
        <f t="shared" ca="1" si="459"/>
        <v>0</v>
      </c>
      <c r="EL108" s="42">
        <v>1</v>
      </c>
      <c r="EN108">
        <f t="shared" ca="1" si="460"/>
        <v>0</v>
      </c>
      <c r="EO108">
        <f t="shared" ca="1" si="461"/>
        <v>0</v>
      </c>
      <c r="EP108">
        <f t="shared" ca="1" si="389"/>
        <v>0</v>
      </c>
      <c r="EQ108">
        <v>1</v>
      </c>
      <c r="ET108">
        <f t="shared" ca="1" si="390"/>
        <v>0</v>
      </c>
      <c r="EU108" s="17">
        <f>INDEX(MilitarySpend,MATCH($A108,'Budget Decisions'!$A$3:$A$160,0),MATCH(EU$2,MilitarySpendCol,0))</f>
        <v>268</v>
      </c>
      <c r="EV108">
        <f t="shared" si="532"/>
        <v>0.87442730726206253</v>
      </c>
      <c r="EW108">
        <f>IF($A108&gt;=Assumptions!$D$40,1,0)</f>
        <v>1</v>
      </c>
      <c r="EX108">
        <f>Assumptions!$D$41</f>
        <v>0.83299999999999996</v>
      </c>
      <c r="EY108" s="42">
        <v>1</v>
      </c>
      <c r="EZ108">
        <f>Assumptions!$D$42</f>
        <v>0.2</v>
      </c>
      <c r="FA108">
        <f t="shared" si="462"/>
        <v>0.72839794694929805</v>
      </c>
      <c r="FB108">
        <f t="shared" ca="1" si="570"/>
        <v>0</v>
      </c>
      <c r="FC108" s="17">
        <f>INDEX(MedicalSpend,MATCH($A108,'Budget Decisions'!$A$3:$A$160,0),MATCH(FC$2,MedicalSpendCol,0))</f>
        <v>339</v>
      </c>
      <c r="FD108" s="17">
        <f>IF(INDEX('Budget Decisions'!$E$4:$E$160,MATCH(Model!$A108,'Budget Decisions'!$A$4:$A$160,0))="CURED",1,0)</f>
        <v>1</v>
      </c>
      <c r="FE108">
        <f t="shared" si="533"/>
        <v>1</v>
      </c>
      <c r="FF108" s="42">
        <v>1</v>
      </c>
      <c r="FG108">
        <f>Assumptions!$D$49</f>
        <v>0.2</v>
      </c>
      <c r="FH108">
        <f t="shared" si="463"/>
        <v>339</v>
      </c>
      <c r="FI108">
        <f t="shared" ca="1" si="571"/>
        <v>0</v>
      </c>
      <c r="FK108">
        <f t="shared" ca="1" si="464"/>
        <v>35235521</v>
      </c>
      <c r="FL108">
        <f t="shared" ca="1" si="595"/>
        <v>0</v>
      </c>
      <c r="FM108">
        <f t="shared" ca="1" si="596"/>
        <v>35235521</v>
      </c>
      <c r="FN108">
        <f t="shared" ca="1" si="534"/>
        <v>0</v>
      </c>
      <c r="FO108">
        <f t="shared" ca="1" si="597"/>
        <v>0</v>
      </c>
      <c r="FP108">
        <f t="shared" ca="1" si="535"/>
        <v>0</v>
      </c>
      <c r="FQ108">
        <f t="shared" ca="1" si="393"/>
        <v>0</v>
      </c>
      <c r="FR108">
        <f t="shared" ca="1" si="394"/>
        <v>0</v>
      </c>
      <c r="FS108">
        <f t="shared" si="536"/>
        <v>0.36303408195741388</v>
      </c>
      <c r="FT108">
        <f>Assumptions!$E$34</f>
        <v>1.2</v>
      </c>
      <c r="FU108">
        <f ca="1">IF(AND(FO108&gt;1,FL108&gt;1),((LOG(FL108,FO108)^(1/EXP(1)))^(1/Assumptions!$D$30))-(1-Assumptions!$D$31),1)</f>
        <v>1</v>
      </c>
      <c r="FV108" s="42">
        <v>1</v>
      </c>
      <c r="FW108">
        <v>0.15</v>
      </c>
      <c r="FY108">
        <f t="shared" ca="1" si="468"/>
        <v>0.43564089834889663</v>
      </c>
      <c r="FZ108">
        <f t="shared" ca="1" si="469"/>
        <v>0</v>
      </c>
      <c r="GA108" s="42">
        <v>1</v>
      </c>
      <c r="GC108">
        <f t="shared" ca="1" si="470"/>
        <v>0</v>
      </c>
      <c r="GD108">
        <f t="shared" ca="1" si="471"/>
        <v>0</v>
      </c>
      <c r="GE108">
        <f t="shared" ca="1" si="395"/>
        <v>0</v>
      </c>
      <c r="GF108">
        <v>1</v>
      </c>
      <c r="GI108">
        <f t="shared" ca="1" si="396"/>
        <v>0</v>
      </c>
      <c r="GJ108" s="17">
        <f>INDEX(MilitarySpend,MATCH($A108,'Budget Decisions'!$A$3:$A$160,0),MATCH(GJ$2,MilitarySpendCol,0))</f>
        <v>185</v>
      </c>
      <c r="GK108">
        <f t="shared" si="537"/>
        <v>0.36303408195741388</v>
      </c>
      <c r="GL108">
        <f>IF($A108&gt;=Assumptions!$D$40,1,0)</f>
        <v>1</v>
      </c>
      <c r="GM108">
        <f>Assumptions!$D$41</f>
        <v>0.83299999999999996</v>
      </c>
      <c r="GN108" s="42">
        <v>1</v>
      </c>
      <c r="GO108">
        <f>Assumptions!$D$42</f>
        <v>0.2</v>
      </c>
      <c r="GP108">
        <f t="shared" si="472"/>
        <v>0.30240739027052577</v>
      </c>
      <c r="GQ108">
        <f t="shared" ca="1" si="572"/>
        <v>0</v>
      </c>
      <c r="GR108" s="17">
        <f>INDEX(MedicalSpend,MATCH($A108,'Budget Decisions'!$A$3:$A$160,0),MATCH(GR$2,MedicalSpendCol,0))</f>
        <v>322</v>
      </c>
      <c r="GS108" s="17">
        <f>IF(INDEX('Budget Decisions'!$E$4:$E$160,MATCH(Model!$A108,'Budget Decisions'!$A$4:$A$160,0))="CURED",1,0)</f>
        <v>1</v>
      </c>
      <c r="GT108">
        <f t="shared" si="538"/>
        <v>1</v>
      </c>
      <c r="GU108" s="42">
        <v>1</v>
      </c>
      <c r="GV108">
        <f>Assumptions!$D$49</f>
        <v>0.2</v>
      </c>
      <c r="GW108">
        <f t="shared" si="473"/>
        <v>322</v>
      </c>
      <c r="GX108">
        <f t="shared" ca="1" si="573"/>
        <v>0</v>
      </c>
      <c r="GZ108">
        <f t="shared" ca="1" si="474"/>
        <v>18084651</v>
      </c>
      <c r="HA108">
        <f t="shared" ca="1" si="598"/>
        <v>0</v>
      </c>
      <c r="HB108">
        <f t="shared" ca="1" si="599"/>
        <v>18084651</v>
      </c>
      <c r="HC108">
        <f t="shared" ca="1" si="539"/>
        <v>0</v>
      </c>
      <c r="HD108">
        <f t="shared" ca="1" si="600"/>
        <v>0</v>
      </c>
      <c r="HE108">
        <f t="shared" ca="1" si="540"/>
        <v>0</v>
      </c>
      <c r="HF108">
        <f t="shared" ca="1" si="399"/>
        <v>0</v>
      </c>
      <c r="HG108">
        <f t="shared" ca="1" si="400"/>
        <v>0</v>
      </c>
      <c r="HH108">
        <f t="shared" si="541"/>
        <v>0.464689620669401</v>
      </c>
      <c r="HI108">
        <f>Assumptions!$E$34</f>
        <v>1.2</v>
      </c>
      <c r="HJ108">
        <f ca="1">IF(AND(HD108&gt;1,HA108&gt;1),((LOG(HA108,HD108)^(1/EXP(1)))^(1/Assumptions!$D$30))-(1-Assumptions!$D$31),1)</f>
        <v>1</v>
      </c>
      <c r="HK108" s="42">
        <v>1</v>
      </c>
      <c r="HL108">
        <v>0.15</v>
      </c>
      <c r="HN108">
        <f t="shared" ca="1" si="478"/>
        <v>0.55762754480328114</v>
      </c>
      <c r="HO108">
        <f t="shared" ca="1" si="479"/>
        <v>0</v>
      </c>
      <c r="HP108" s="42">
        <v>1</v>
      </c>
      <c r="HR108">
        <f t="shared" ca="1" si="480"/>
        <v>0</v>
      </c>
      <c r="HS108">
        <f t="shared" ca="1" si="481"/>
        <v>0</v>
      </c>
      <c r="HT108">
        <f t="shared" ca="1" si="401"/>
        <v>0</v>
      </c>
      <c r="HU108">
        <v>1</v>
      </c>
      <c r="HX108">
        <f t="shared" ca="1" si="402"/>
        <v>0</v>
      </c>
      <c r="HY108" s="17">
        <f>INDEX(MilitarySpend,MATCH($A108,'Budget Decisions'!$A$3:$A$160,0),MATCH(HY$2,MilitarySpendCol,0))</f>
        <v>467</v>
      </c>
      <c r="HZ108">
        <f t="shared" si="542"/>
        <v>0.464689620669401</v>
      </c>
      <c r="IA108">
        <f>IF($A108&gt;=Assumptions!$D$40,1,0)</f>
        <v>1</v>
      </c>
      <c r="IB108">
        <f>Assumptions!$D$41</f>
        <v>0.83299999999999996</v>
      </c>
      <c r="IC108" s="42">
        <v>1</v>
      </c>
      <c r="ID108">
        <f>Assumptions!$D$42</f>
        <v>0.2</v>
      </c>
      <c r="IE108">
        <f t="shared" si="482"/>
        <v>0.38708645401761099</v>
      </c>
      <c r="IF108">
        <f t="shared" ca="1" si="574"/>
        <v>0</v>
      </c>
      <c r="IG108" s="17">
        <f>INDEX(MedicalSpend,MATCH($A108,'Budget Decisions'!$A$3:$A$160,0),MATCH(IG$2,MedicalSpendCol,0))</f>
        <v>271</v>
      </c>
      <c r="IH108" s="17">
        <f>IF(INDEX('Budget Decisions'!$E$4:$E$160,MATCH(Model!$A108,'Budget Decisions'!$A$4:$A$160,0))="CURED",1,0)</f>
        <v>1</v>
      </c>
      <c r="II108">
        <f t="shared" si="543"/>
        <v>1</v>
      </c>
      <c r="IJ108" s="42">
        <v>1</v>
      </c>
      <c r="IK108">
        <f>Assumptions!$D$49</f>
        <v>0.2</v>
      </c>
      <c r="IL108">
        <f t="shared" si="483"/>
        <v>271</v>
      </c>
      <c r="IM108">
        <f t="shared" ca="1" si="575"/>
        <v>0</v>
      </c>
      <c r="IO108">
        <f t="shared" ca="1" si="484"/>
        <v>57806544</v>
      </c>
      <c r="IP108">
        <f t="shared" ca="1" si="601"/>
        <v>0</v>
      </c>
      <c r="IQ108">
        <f t="shared" ca="1" si="602"/>
        <v>57806544</v>
      </c>
      <c r="IR108">
        <f t="shared" ca="1" si="544"/>
        <v>0</v>
      </c>
      <c r="IS108">
        <f t="shared" ca="1" si="603"/>
        <v>0</v>
      </c>
      <c r="IT108">
        <f t="shared" ca="1" si="545"/>
        <v>0</v>
      </c>
      <c r="IU108">
        <f t="shared" ca="1" si="405"/>
        <v>0</v>
      </c>
      <c r="IV108">
        <f t="shared" ca="1" si="406"/>
        <v>0</v>
      </c>
      <c r="IW108">
        <f t="shared" si="546"/>
        <v>1.1264233685228699</v>
      </c>
      <c r="IX108">
        <f>Assumptions!$E$34</f>
        <v>1.2</v>
      </c>
      <c r="IY108">
        <f ca="1">IF(AND(IS108&gt;1,IP108&gt;1),((LOG(IP108,IS108)^(1/EXP(1)))^(1/Assumptions!$D$30))-(1-Assumptions!$D$31),1)</f>
        <v>1</v>
      </c>
      <c r="IZ108" s="42">
        <v>1</v>
      </c>
      <c r="JA108">
        <v>0.15</v>
      </c>
      <c r="JC108">
        <f t="shared" ca="1" si="488"/>
        <v>1.3517080422274439</v>
      </c>
      <c r="JD108">
        <f t="shared" ca="1" si="489"/>
        <v>0</v>
      </c>
      <c r="JE108" s="42">
        <v>1</v>
      </c>
      <c r="JG108">
        <f t="shared" ca="1" si="490"/>
        <v>0</v>
      </c>
      <c r="JH108">
        <f t="shared" ca="1" si="491"/>
        <v>0</v>
      </c>
      <c r="JI108">
        <f t="shared" ca="1" si="407"/>
        <v>0</v>
      </c>
      <c r="JJ108">
        <v>1</v>
      </c>
      <c r="JM108">
        <f t="shared" ca="1" si="408"/>
        <v>0</v>
      </c>
      <c r="JN108" s="17">
        <f>INDEX(MilitarySpend,MATCH($A108,'Budget Decisions'!$A$3:$A$160,0),MATCH(JN$2,MilitarySpendCol,0))</f>
        <v>202</v>
      </c>
      <c r="JO108">
        <f t="shared" si="547"/>
        <v>1.1264233685228699</v>
      </c>
      <c r="JP108">
        <f>IF($A108&gt;=Assumptions!$D$40,1,0)</f>
        <v>1</v>
      </c>
      <c r="JQ108">
        <f>Assumptions!$D$41</f>
        <v>0.83299999999999996</v>
      </c>
      <c r="JR108" s="42">
        <v>1</v>
      </c>
      <c r="JS108">
        <f>Assumptions!$D$42</f>
        <v>0.2</v>
      </c>
      <c r="JT108">
        <f t="shared" si="492"/>
        <v>0.9383106659795506</v>
      </c>
      <c r="JU108">
        <f t="shared" ca="1" si="576"/>
        <v>0</v>
      </c>
      <c r="JV108" s="17">
        <f>INDEX(MedicalSpend,MATCH($A108,'Budget Decisions'!$A$3:$A$160,0),MATCH(JV$2,MedicalSpendCol,0))</f>
        <v>239</v>
      </c>
      <c r="JW108" s="17">
        <f>IF(INDEX('Budget Decisions'!$E$4:$E$160,MATCH(Model!$A108,'Budget Decisions'!$A$4:$A$160,0))="CURED",1,0)</f>
        <v>1</v>
      </c>
      <c r="JX108">
        <f t="shared" si="548"/>
        <v>1</v>
      </c>
      <c r="JY108" s="42">
        <v>1</v>
      </c>
      <c r="JZ108">
        <f>Assumptions!$D$49</f>
        <v>0.2</v>
      </c>
      <c r="KA108">
        <f t="shared" si="493"/>
        <v>239</v>
      </c>
      <c r="KB108">
        <f t="shared" ca="1" si="577"/>
        <v>0</v>
      </c>
      <c r="KD108">
        <f t="shared" ca="1" si="494"/>
        <v>40621237</v>
      </c>
      <c r="KE108">
        <f t="shared" ca="1" si="604"/>
        <v>0</v>
      </c>
      <c r="KF108">
        <f t="shared" ca="1" si="605"/>
        <v>40621237</v>
      </c>
      <c r="KG108">
        <f t="shared" ca="1" si="549"/>
        <v>0</v>
      </c>
      <c r="KH108">
        <f t="shared" ca="1" si="606"/>
        <v>0</v>
      </c>
      <c r="KI108">
        <f t="shared" ca="1" si="550"/>
        <v>0</v>
      </c>
      <c r="KJ108">
        <f t="shared" ca="1" si="411"/>
        <v>0</v>
      </c>
      <c r="KK108">
        <f t="shared" ca="1" si="412"/>
        <v>0</v>
      </c>
      <c r="KL108">
        <f t="shared" si="551"/>
        <v>2.2321095760416365</v>
      </c>
      <c r="KM108">
        <f>Assumptions!$E$34</f>
        <v>1.2</v>
      </c>
      <c r="KN108">
        <f ca="1">IF(AND(KH108&gt;1,KE108&gt;1),((LOG(KE108,KH108)^(1/EXP(1)))^(1/Assumptions!$D$30))-(1-Assumptions!$D$31),1)</f>
        <v>1</v>
      </c>
      <c r="KO108" s="42">
        <v>1</v>
      </c>
      <c r="KP108">
        <v>0.15</v>
      </c>
      <c r="KR108">
        <f t="shared" ca="1" si="498"/>
        <v>2.6785314912499638</v>
      </c>
      <c r="KS108">
        <f t="shared" ca="1" si="499"/>
        <v>0</v>
      </c>
      <c r="KT108" s="42">
        <v>1</v>
      </c>
      <c r="KV108">
        <f t="shared" ca="1" si="500"/>
        <v>0</v>
      </c>
      <c r="KW108">
        <f t="shared" ca="1" si="501"/>
        <v>0</v>
      </c>
      <c r="KX108">
        <f t="shared" ca="1" si="413"/>
        <v>0</v>
      </c>
      <c r="KY108">
        <v>1</v>
      </c>
      <c r="LB108">
        <f t="shared" ca="1" si="414"/>
        <v>0</v>
      </c>
      <c r="LC108" s="17">
        <f>INDEX(MilitarySpend,MATCH($A108,'Budget Decisions'!$A$3:$A$160,0),MATCH(LC$2,MilitarySpendCol,0))</f>
        <v>505</v>
      </c>
      <c r="LD108">
        <f t="shared" si="552"/>
        <v>2.2321095760416365</v>
      </c>
      <c r="LE108">
        <f>IF($A108&gt;=Assumptions!$D$40,1,0)</f>
        <v>1</v>
      </c>
      <c r="LF108">
        <f>Assumptions!$D$41</f>
        <v>0.83299999999999996</v>
      </c>
      <c r="LG108" s="42">
        <v>1</v>
      </c>
      <c r="LH108">
        <f>Assumptions!$D$42</f>
        <v>0.2</v>
      </c>
      <c r="LI108">
        <f t="shared" si="502"/>
        <v>1.8593472768426831</v>
      </c>
      <c r="LJ108">
        <f t="shared" ca="1" si="578"/>
        <v>0</v>
      </c>
      <c r="LK108" s="17">
        <f>INDEX(MedicalSpend,MATCH($A108,'Budget Decisions'!$A$3:$A$160,0),MATCH(LK$2,MedicalSpendCol,0))</f>
        <v>328</v>
      </c>
      <c r="LL108" s="17">
        <f>IF(INDEX('Budget Decisions'!$E$4:$E$160,MATCH(Model!$A108,'Budget Decisions'!$A$4:$A$160,0))="CURED",1,0)</f>
        <v>1</v>
      </c>
      <c r="LM108">
        <f t="shared" si="553"/>
        <v>1</v>
      </c>
      <c r="LN108" s="42">
        <v>1</v>
      </c>
      <c r="LO108">
        <f>Assumptions!$D$49</f>
        <v>0.2</v>
      </c>
      <c r="LP108">
        <f t="shared" si="503"/>
        <v>328</v>
      </c>
      <c r="LQ108">
        <f t="shared" ca="1" si="579"/>
        <v>0</v>
      </c>
      <c r="LS108">
        <f t="shared" ca="1" si="504"/>
        <v>14303542</v>
      </c>
      <c r="LT108">
        <f t="shared" ca="1" si="607"/>
        <v>0</v>
      </c>
      <c r="LU108">
        <f t="shared" ca="1" si="608"/>
        <v>14303542</v>
      </c>
      <c r="LV108">
        <f t="shared" ca="1" si="554"/>
        <v>0</v>
      </c>
      <c r="LW108">
        <f t="shared" ca="1" si="609"/>
        <v>0</v>
      </c>
      <c r="LX108">
        <f t="shared" ca="1" si="555"/>
        <v>0</v>
      </c>
      <c r="LY108">
        <f t="shared" ca="1" si="417"/>
        <v>0</v>
      </c>
      <c r="LZ108">
        <f t="shared" ca="1" si="418"/>
        <v>0</v>
      </c>
      <c r="MA108">
        <f t="shared" si="556"/>
        <v>2.7100766589378384</v>
      </c>
      <c r="MB108">
        <f>Assumptions!$E$34</f>
        <v>1.2</v>
      </c>
      <c r="MC108">
        <f ca="1">IF(AND(LW108&gt;1,LT108&gt;1),((LOG(LT108,LW108)^(1/EXP(1)))^(1/Assumptions!$D$30))-(1-Assumptions!$D$31),1)</f>
        <v>1</v>
      </c>
      <c r="MD108" s="42">
        <v>1</v>
      </c>
      <c r="ME108">
        <v>0.15</v>
      </c>
      <c r="MG108">
        <f t="shared" ca="1" si="508"/>
        <v>3.2520919907254062</v>
      </c>
      <c r="MH108">
        <f t="shared" ca="1" si="509"/>
        <v>0</v>
      </c>
      <c r="MI108" s="42">
        <v>1</v>
      </c>
      <c r="MK108">
        <f t="shared" ca="1" si="510"/>
        <v>0</v>
      </c>
      <c r="ML108">
        <f t="shared" ca="1" si="511"/>
        <v>0</v>
      </c>
      <c r="MM108">
        <f t="shared" ca="1" si="419"/>
        <v>0</v>
      </c>
      <c r="MN108">
        <v>1</v>
      </c>
      <c r="MQ108">
        <f t="shared" ca="1" si="420"/>
        <v>0</v>
      </c>
      <c r="MR108" s="17">
        <f>INDEX(MilitarySpend,MATCH($A108,'Budget Decisions'!$A$3:$A$160,0),MATCH(MR$2,MilitarySpendCol,0))</f>
        <v>453</v>
      </c>
      <c r="MS108">
        <f t="shared" si="557"/>
        <v>2.7100766589378384</v>
      </c>
      <c r="MT108">
        <f>IF($A108&gt;=Assumptions!$D$40,1,0)</f>
        <v>1</v>
      </c>
      <c r="MU108">
        <f>Assumptions!$D$41</f>
        <v>0.83299999999999996</v>
      </c>
      <c r="MV108" s="42">
        <v>1</v>
      </c>
      <c r="MW108">
        <f>Assumptions!$D$42</f>
        <v>0.2</v>
      </c>
      <c r="MX108">
        <f t="shared" si="512"/>
        <v>2.2574938568952194</v>
      </c>
      <c r="MY108">
        <f t="shared" ca="1" si="580"/>
        <v>0</v>
      </c>
      <c r="MZ108" s="17">
        <f>INDEX(MedicalSpend,MATCH($A108,'Budget Decisions'!$A$3:$A$160,0),MATCH(MZ$2,MedicalSpendCol,0))</f>
        <v>463</v>
      </c>
      <c r="NA108" s="17">
        <f>IF(INDEX('Budget Decisions'!$E$4:$E$160,MATCH(Model!$A108,'Budget Decisions'!$A$4:$A$160,0))="CURED",1,0)</f>
        <v>1</v>
      </c>
      <c r="NB108">
        <f t="shared" si="558"/>
        <v>1</v>
      </c>
      <c r="NC108" s="42">
        <v>1</v>
      </c>
      <c r="ND108">
        <f>Assumptions!$D$49</f>
        <v>0.2</v>
      </c>
      <c r="NE108">
        <f t="shared" si="513"/>
        <v>463</v>
      </c>
      <c r="NF108">
        <f t="shared" ca="1" si="581"/>
        <v>0</v>
      </c>
    </row>
    <row r="109" spans="1:370" x14ac:dyDescent="0.35">
      <c r="A109">
        <f t="shared" si="514"/>
        <v>106</v>
      </c>
      <c r="C109">
        <f t="shared" ca="1" si="423"/>
        <v>49070225</v>
      </c>
      <c r="D109">
        <f t="shared" ca="1" si="582"/>
        <v>0</v>
      </c>
      <c r="E109">
        <f t="shared" ca="1" si="583"/>
        <v>49070225</v>
      </c>
      <c r="F109">
        <f t="shared" ca="1" si="515"/>
        <v>0</v>
      </c>
      <c r="G109">
        <f t="shared" ca="1" si="584"/>
        <v>0</v>
      </c>
      <c r="H109">
        <f t="shared" ca="1" si="516"/>
        <v>0</v>
      </c>
      <c r="I109">
        <f t="shared" ca="1" si="559"/>
        <v>0</v>
      </c>
      <c r="J109">
        <f t="shared" ca="1" si="560"/>
        <v>0</v>
      </c>
      <c r="K109">
        <f t="shared" si="517"/>
        <v>0.82857634545527548</v>
      </c>
      <c r="L109">
        <f>Assumptions!$E$34</f>
        <v>1.2</v>
      </c>
      <c r="M109">
        <f ca="1">IF(AND(G109&gt;1,D109&gt;1),((LOG(D109,G109)^(1/EXP(1)))^(1/Assumptions!$D$30))-(1-Assumptions!$D$31),1)</f>
        <v>1</v>
      </c>
      <c r="N109" s="42">
        <v>1</v>
      </c>
      <c r="O109">
        <v>0.15</v>
      </c>
      <c r="Q109">
        <f t="shared" ca="1" si="427"/>
        <v>0.99429161454633053</v>
      </c>
      <c r="R109">
        <f t="shared" ca="1" si="428"/>
        <v>0</v>
      </c>
      <c r="S109" s="42">
        <v>1</v>
      </c>
      <c r="U109">
        <f t="shared" ca="1" si="429"/>
        <v>0</v>
      </c>
      <c r="V109">
        <f t="shared" ca="1" si="430"/>
        <v>0</v>
      </c>
      <c r="W109">
        <f t="shared" ca="1" si="561"/>
        <v>0</v>
      </c>
      <c r="X109">
        <v>1</v>
      </c>
      <c r="AA109">
        <f t="shared" ca="1" si="562"/>
        <v>0</v>
      </c>
      <c r="AB109" s="17">
        <f>INDEX(MilitarySpend,MATCH($A109,'Budget Decisions'!$A$3:$A$160,0),MATCH(AB$2,MilitarySpendCol,0))</f>
        <v>289</v>
      </c>
      <c r="AC109">
        <f t="shared" si="518"/>
        <v>0.82857634545527548</v>
      </c>
      <c r="AD109">
        <f>IF($A109&gt;=Assumptions!$D$40,1,0)</f>
        <v>1</v>
      </c>
      <c r="AE109">
        <f>Assumptions!$D$41</f>
        <v>0.83299999999999996</v>
      </c>
      <c r="AF109" s="42">
        <v>1</v>
      </c>
      <c r="AG109">
        <f>Assumptions!$D$42</f>
        <v>0.2</v>
      </c>
      <c r="AH109">
        <f t="shared" si="431"/>
        <v>0.69020409576424446</v>
      </c>
      <c r="AI109">
        <f t="shared" ca="1" si="563"/>
        <v>0</v>
      </c>
      <c r="AJ109" s="17">
        <f>INDEX(MedicalSpend,MATCH($A109,'Budget Decisions'!$A$3:$A$160,0),MATCH(AJ$2,MedicalSpendCol,0))</f>
        <v>333</v>
      </c>
      <c r="AK109" s="17">
        <f>IF(INDEX('Budget Decisions'!$E$4:$E$160,MATCH(Model!$A109,'Budget Decisions'!$A$4:$A$160,0))="CURED",1,0)</f>
        <v>1</v>
      </c>
      <c r="AL109">
        <f t="shared" si="519"/>
        <v>1</v>
      </c>
      <c r="AM109" s="42">
        <v>1</v>
      </c>
      <c r="AN109">
        <f>Assumptions!$D$49</f>
        <v>0.2</v>
      </c>
      <c r="AO109">
        <f t="shared" si="432"/>
        <v>333</v>
      </c>
      <c r="AP109">
        <f t="shared" ca="1" si="564"/>
        <v>0</v>
      </c>
      <c r="AR109">
        <f t="shared" ca="1" si="433"/>
        <v>21784507</v>
      </c>
      <c r="AS109">
        <f t="shared" ca="1" si="585"/>
        <v>0</v>
      </c>
      <c r="AT109">
        <f t="shared" ca="1" si="586"/>
        <v>21784507</v>
      </c>
      <c r="AU109">
        <f t="shared" ca="1" si="587"/>
        <v>0</v>
      </c>
      <c r="AV109">
        <f t="shared" ca="1" si="588"/>
        <v>0</v>
      </c>
      <c r="AW109">
        <f t="shared" ca="1" si="520"/>
        <v>0</v>
      </c>
      <c r="AX109">
        <f t="shared" ca="1" si="375"/>
        <v>0</v>
      </c>
      <c r="AY109">
        <f t="shared" ca="1" si="376"/>
        <v>0</v>
      </c>
      <c r="AZ109">
        <f t="shared" si="521"/>
        <v>0.15936301189359656</v>
      </c>
      <c r="BA109">
        <f>Assumptions!$E$34</f>
        <v>1.2</v>
      </c>
      <c r="BB109">
        <f ca="1">IF(AND(AV109&gt;1,AS109&gt;1),((LOG(AS109,AV109)^(1/EXP(1)))^(1/Assumptions!$D$30))-(1-Assumptions!$D$31),1)</f>
        <v>1</v>
      </c>
      <c r="BC109" s="42">
        <v>1</v>
      </c>
      <c r="BD109">
        <v>0.15</v>
      </c>
      <c r="BF109">
        <f t="shared" ca="1" si="438"/>
        <v>0.19123561427231586</v>
      </c>
      <c r="BG109">
        <f t="shared" ca="1" si="439"/>
        <v>0</v>
      </c>
      <c r="BH109" s="42">
        <v>1</v>
      </c>
      <c r="BJ109">
        <f t="shared" ca="1" si="440"/>
        <v>0</v>
      </c>
      <c r="BK109">
        <f t="shared" ca="1" si="441"/>
        <v>0</v>
      </c>
      <c r="BL109">
        <f t="shared" ca="1" si="377"/>
        <v>0</v>
      </c>
      <c r="BM109">
        <v>1</v>
      </c>
      <c r="BP109">
        <f t="shared" ca="1" si="565"/>
        <v>0</v>
      </c>
      <c r="BQ109" s="17">
        <f>INDEX(MilitarySpend,MATCH($A109,'Budget Decisions'!$A$3:$A$160,0),MATCH(BQ$2,MilitarySpendCol,0))</f>
        <v>445</v>
      </c>
      <c r="BR109">
        <f t="shared" si="522"/>
        <v>0.15936301189359656</v>
      </c>
      <c r="BS109">
        <f>IF($A109&gt;=Assumptions!$D$40,1,0)</f>
        <v>1</v>
      </c>
      <c r="BT109">
        <f>Assumptions!$D$41</f>
        <v>0.83299999999999996</v>
      </c>
      <c r="BU109" s="42">
        <v>1</v>
      </c>
      <c r="BV109">
        <f>Assumptions!$D$42</f>
        <v>0.2</v>
      </c>
      <c r="BW109">
        <f t="shared" si="442"/>
        <v>0.13274938890736593</v>
      </c>
      <c r="BX109">
        <f t="shared" ca="1" si="566"/>
        <v>0</v>
      </c>
      <c r="BY109" s="17">
        <f>INDEX(MedicalSpend,MATCH($A109,'Budget Decisions'!$A$3:$A$160,0),MATCH(BY$2,MedicalSpendCol,0))</f>
        <v>284</v>
      </c>
      <c r="BZ109" s="17">
        <f>IF(INDEX('Budget Decisions'!$E$4:$E$160,MATCH(Model!$A109,'Budget Decisions'!$A$4:$A$160,0))="CURED",1,0)</f>
        <v>1</v>
      </c>
      <c r="CA109">
        <f t="shared" si="523"/>
        <v>1</v>
      </c>
      <c r="CB109" s="42">
        <v>1</v>
      </c>
      <c r="CC109">
        <f>Assumptions!$D$49</f>
        <v>0.2</v>
      </c>
      <c r="CD109">
        <f t="shared" si="443"/>
        <v>284</v>
      </c>
      <c r="CE109">
        <f t="shared" ca="1" si="567"/>
        <v>0</v>
      </c>
      <c r="CG109">
        <f t="shared" ca="1" si="444"/>
        <v>20165794</v>
      </c>
      <c r="CH109">
        <f t="shared" ca="1" si="589"/>
        <v>0</v>
      </c>
      <c r="CI109">
        <f t="shared" ca="1" si="590"/>
        <v>20165794</v>
      </c>
      <c r="CJ109">
        <f t="shared" ca="1" si="524"/>
        <v>0</v>
      </c>
      <c r="CK109">
        <f t="shared" ca="1" si="591"/>
        <v>0</v>
      </c>
      <c r="CL109">
        <f t="shared" ca="1" si="525"/>
        <v>0</v>
      </c>
      <c r="CM109">
        <f t="shared" ca="1" si="381"/>
        <v>0</v>
      </c>
      <c r="CN109">
        <f t="shared" ca="1" si="382"/>
        <v>0</v>
      </c>
      <c r="CO109">
        <f t="shared" si="526"/>
        <v>0.24130002925990637</v>
      </c>
      <c r="CP109">
        <f>Assumptions!$E$34</f>
        <v>1.2</v>
      </c>
      <c r="CQ109">
        <f ca="1">IF(AND(CK109&gt;1,CH109&gt;1),((LOG(CH109,CK109)^(1/EXP(1)))^(1/Assumptions!$D$30))-(1-Assumptions!$D$31),1)</f>
        <v>1</v>
      </c>
      <c r="CR109" s="42">
        <v>1</v>
      </c>
      <c r="CS109">
        <v>0.15</v>
      </c>
      <c r="CU109">
        <f t="shared" ca="1" si="448"/>
        <v>0.28956003511188766</v>
      </c>
      <c r="CV109">
        <f t="shared" ca="1" si="449"/>
        <v>0</v>
      </c>
      <c r="CW109" s="42">
        <v>1</v>
      </c>
      <c r="CY109">
        <f t="shared" ca="1" si="450"/>
        <v>0</v>
      </c>
      <c r="CZ109">
        <f t="shared" ca="1" si="451"/>
        <v>0</v>
      </c>
      <c r="DA109">
        <f t="shared" ca="1" si="383"/>
        <v>0</v>
      </c>
      <c r="DB109">
        <v>1</v>
      </c>
      <c r="DE109">
        <f t="shared" ca="1" si="384"/>
        <v>0</v>
      </c>
      <c r="DF109" s="17">
        <f>INDEX(MilitarySpend,MATCH($A109,'Budget Decisions'!$A$3:$A$160,0),MATCH(DF$2,MilitarySpendCol,0))</f>
        <v>256</v>
      </c>
      <c r="DG109">
        <f t="shared" si="527"/>
        <v>0.24130002925990637</v>
      </c>
      <c r="DH109">
        <f>IF($A109&gt;=Assumptions!$D$40,1,0)</f>
        <v>1</v>
      </c>
      <c r="DI109">
        <f>Assumptions!$D$41</f>
        <v>0.83299999999999996</v>
      </c>
      <c r="DJ109" s="42">
        <v>1</v>
      </c>
      <c r="DK109">
        <f>Assumptions!$D$42</f>
        <v>0.2</v>
      </c>
      <c r="DL109">
        <f t="shared" si="452"/>
        <v>0.20100292437350201</v>
      </c>
      <c r="DM109">
        <f t="shared" ca="1" si="568"/>
        <v>0</v>
      </c>
      <c r="DN109" s="17">
        <f>INDEX(MedicalSpend,MATCH($A109,'Budget Decisions'!$A$3:$A$160,0),MATCH(DN$2,MedicalSpendCol,0))</f>
        <v>294</v>
      </c>
      <c r="DO109" s="17">
        <f>IF(INDEX('Budget Decisions'!$E$4:$E$160,MATCH(Model!$A109,'Budget Decisions'!$A$4:$A$160,0))="CURED",1,0)</f>
        <v>1</v>
      </c>
      <c r="DP109">
        <f t="shared" si="528"/>
        <v>1</v>
      </c>
      <c r="DQ109" s="42">
        <v>1</v>
      </c>
      <c r="DR109">
        <f>Assumptions!$D$49</f>
        <v>0.2</v>
      </c>
      <c r="DS109">
        <f t="shared" si="453"/>
        <v>294</v>
      </c>
      <c r="DT109">
        <f t="shared" ca="1" si="569"/>
        <v>0</v>
      </c>
      <c r="DV109">
        <f t="shared" ca="1" si="454"/>
        <v>46395654</v>
      </c>
      <c r="DW109">
        <f t="shared" ca="1" si="592"/>
        <v>0</v>
      </c>
      <c r="DX109">
        <f t="shared" ca="1" si="593"/>
        <v>46395654</v>
      </c>
      <c r="DY109">
        <f t="shared" ca="1" si="529"/>
        <v>0</v>
      </c>
      <c r="DZ109">
        <f t="shared" ca="1" si="594"/>
        <v>0</v>
      </c>
      <c r="EA109">
        <f t="shared" ca="1" si="530"/>
        <v>0</v>
      </c>
      <c r="EB109">
        <f t="shared" ca="1" si="387"/>
        <v>0</v>
      </c>
      <c r="EC109">
        <f t="shared" ca="1" si="388"/>
        <v>0</v>
      </c>
      <c r="ED109">
        <f t="shared" si="531"/>
        <v>0.87442730726206253</v>
      </c>
      <c r="EE109">
        <f>Assumptions!$E$34</f>
        <v>1.2</v>
      </c>
      <c r="EF109">
        <f ca="1">IF(AND(DZ109&gt;1,DW109&gt;1),((LOG(DW109,DZ109)^(1/EXP(1)))^(1/Assumptions!$D$30))-(1-Assumptions!$D$31),1)</f>
        <v>1</v>
      </c>
      <c r="EG109" s="42">
        <v>1</v>
      </c>
      <c r="EH109">
        <v>0.15</v>
      </c>
      <c r="EJ109">
        <f t="shared" ca="1" si="458"/>
        <v>1.049312768714475</v>
      </c>
      <c r="EK109">
        <f t="shared" ca="1" si="459"/>
        <v>0</v>
      </c>
      <c r="EL109" s="42">
        <v>1</v>
      </c>
      <c r="EN109">
        <f t="shared" ca="1" si="460"/>
        <v>0</v>
      </c>
      <c r="EO109">
        <f t="shared" ca="1" si="461"/>
        <v>0</v>
      </c>
      <c r="EP109">
        <f t="shared" ca="1" si="389"/>
        <v>0</v>
      </c>
      <c r="EQ109">
        <v>1</v>
      </c>
      <c r="ET109">
        <f t="shared" ca="1" si="390"/>
        <v>0</v>
      </c>
      <c r="EU109" s="17">
        <f>INDEX(MilitarySpend,MATCH($A109,'Budget Decisions'!$A$3:$A$160,0),MATCH(EU$2,MilitarySpendCol,0))</f>
        <v>268</v>
      </c>
      <c r="EV109">
        <f t="shared" si="532"/>
        <v>0.87442730726206253</v>
      </c>
      <c r="EW109">
        <f>IF($A109&gt;=Assumptions!$D$40,1,0)</f>
        <v>1</v>
      </c>
      <c r="EX109">
        <f>Assumptions!$D$41</f>
        <v>0.83299999999999996</v>
      </c>
      <c r="EY109" s="42">
        <v>1</v>
      </c>
      <c r="EZ109">
        <f>Assumptions!$D$42</f>
        <v>0.2</v>
      </c>
      <c r="FA109">
        <f t="shared" si="462"/>
        <v>0.72839794694929805</v>
      </c>
      <c r="FB109">
        <f t="shared" ca="1" si="570"/>
        <v>0</v>
      </c>
      <c r="FC109" s="17">
        <f>INDEX(MedicalSpend,MATCH($A109,'Budget Decisions'!$A$3:$A$160,0),MATCH(FC$2,MedicalSpendCol,0))</f>
        <v>339</v>
      </c>
      <c r="FD109" s="17">
        <f>IF(INDEX('Budget Decisions'!$E$4:$E$160,MATCH(Model!$A109,'Budget Decisions'!$A$4:$A$160,0))="CURED",1,0)</f>
        <v>1</v>
      </c>
      <c r="FE109">
        <f t="shared" si="533"/>
        <v>1</v>
      </c>
      <c r="FF109" s="42">
        <v>1</v>
      </c>
      <c r="FG109">
        <f>Assumptions!$D$49</f>
        <v>0.2</v>
      </c>
      <c r="FH109">
        <f t="shared" si="463"/>
        <v>339</v>
      </c>
      <c r="FI109">
        <f t="shared" ca="1" si="571"/>
        <v>0</v>
      </c>
      <c r="FK109">
        <f t="shared" ca="1" si="464"/>
        <v>35235521</v>
      </c>
      <c r="FL109">
        <f t="shared" ca="1" si="595"/>
        <v>0</v>
      </c>
      <c r="FM109">
        <f t="shared" ca="1" si="596"/>
        <v>35235521</v>
      </c>
      <c r="FN109">
        <f t="shared" ca="1" si="534"/>
        <v>0</v>
      </c>
      <c r="FO109">
        <f t="shared" ca="1" si="597"/>
        <v>0</v>
      </c>
      <c r="FP109">
        <f t="shared" ca="1" si="535"/>
        <v>0</v>
      </c>
      <c r="FQ109">
        <f t="shared" ca="1" si="393"/>
        <v>0</v>
      </c>
      <c r="FR109">
        <f t="shared" ca="1" si="394"/>
        <v>0</v>
      </c>
      <c r="FS109">
        <f t="shared" si="536"/>
        <v>0.36303408195741388</v>
      </c>
      <c r="FT109">
        <f>Assumptions!$E$34</f>
        <v>1.2</v>
      </c>
      <c r="FU109">
        <f ca="1">IF(AND(FO109&gt;1,FL109&gt;1),((LOG(FL109,FO109)^(1/EXP(1)))^(1/Assumptions!$D$30))-(1-Assumptions!$D$31),1)</f>
        <v>1</v>
      </c>
      <c r="FV109" s="42">
        <v>1</v>
      </c>
      <c r="FW109">
        <v>0.15</v>
      </c>
      <c r="FY109">
        <f t="shared" ca="1" si="468"/>
        <v>0.43564089834889663</v>
      </c>
      <c r="FZ109">
        <f t="shared" ca="1" si="469"/>
        <v>0</v>
      </c>
      <c r="GA109" s="42">
        <v>1</v>
      </c>
      <c r="GC109">
        <f t="shared" ca="1" si="470"/>
        <v>0</v>
      </c>
      <c r="GD109">
        <f t="shared" ca="1" si="471"/>
        <v>0</v>
      </c>
      <c r="GE109">
        <f t="shared" ca="1" si="395"/>
        <v>0</v>
      </c>
      <c r="GF109">
        <v>1</v>
      </c>
      <c r="GI109">
        <f t="shared" ca="1" si="396"/>
        <v>0</v>
      </c>
      <c r="GJ109" s="17">
        <f>INDEX(MilitarySpend,MATCH($A109,'Budget Decisions'!$A$3:$A$160,0),MATCH(GJ$2,MilitarySpendCol,0))</f>
        <v>185</v>
      </c>
      <c r="GK109">
        <f t="shared" si="537"/>
        <v>0.36303408195741388</v>
      </c>
      <c r="GL109">
        <f>IF($A109&gt;=Assumptions!$D$40,1,0)</f>
        <v>1</v>
      </c>
      <c r="GM109">
        <f>Assumptions!$D$41</f>
        <v>0.83299999999999996</v>
      </c>
      <c r="GN109" s="42">
        <v>1</v>
      </c>
      <c r="GO109">
        <f>Assumptions!$D$42</f>
        <v>0.2</v>
      </c>
      <c r="GP109">
        <f t="shared" si="472"/>
        <v>0.30240739027052577</v>
      </c>
      <c r="GQ109">
        <f t="shared" ca="1" si="572"/>
        <v>0</v>
      </c>
      <c r="GR109" s="17">
        <f>INDEX(MedicalSpend,MATCH($A109,'Budget Decisions'!$A$3:$A$160,0),MATCH(GR$2,MedicalSpendCol,0))</f>
        <v>322</v>
      </c>
      <c r="GS109" s="17">
        <f>IF(INDEX('Budget Decisions'!$E$4:$E$160,MATCH(Model!$A109,'Budget Decisions'!$A$4:$A$160,0))="CURED",1,0)</f>
        <v>1</v>
      </c>
      <c r="GT109">
        <f t="shared" si="538"/>
        <v>1</v>
      </c>
      <c r="GU109" s="42">
        <v>1</v>
      </c>
      <c r="GV109">
        <f>Assumptions!$D$49</f>
        <v>0.2</v>
      </c>
      <c r="GW109">
        <f t="shared" si="473"/>
        <v>322</v>
      </c>
      <c r="GX109">
        <f t="shared" ca="1" si="573"/>
        <v>0</v>
      </c>
      <c r="GZ109">
        <f t="shared" ca="1" si="474"/>
        <v>18084651</v>
      </c>
      <c r="HA109">
        <f t="shared" ca="1" si="598"/>
        <v>0</v>
      </c>
      <c r="HB109">
        <f t="shared" ca="1" si="599"/>
        <v>18084651</v>
      </c>
      <c r="HC109">
        <f t="shared" ca="1" si="539"/>
        <v>0</v>
      </c>
      <c r="HD109">
        <f t="shared" ca="1" si="600"/>
        <v>0</v>
      </c>
      <c r="HE109">
        <f t="shared" ca="1" si="540"/>
        <v>0</v>
      </c>
      <c r="HF109">
        <f t="shared" ca="1" si="399"/>
        <v>0</v>
      </c>
      <c r="HG109">
        <f t="shared" ca="1" si="400"/>
        <v>0</v>
      </c>
      <c r="HH109">
        <f t="shared" si="541"/>
        <v>0.464689620669401</v>
      </c>
      <c r="HI109">
        <f>Assumptions!$E$34</f>
        <v>1.2</v>
      </c>
      <c r="HJ109">
        <f ca="1">IF(AND(HD109&gt;1,HA109&gt;1),((LOG(HA109,HD109)^(1/EXP(1)))^(1/Assumptions!$D$30))-(1-Assumptions!$D$31),1)</f>
        <v>1</v>
      </c>
      <c r="HK109" s="42">
        <v>1</v>
      </c>
      <c r="HL109">
        <v>0.15</v>
      </c>
      <c r="HN109">
        <f t="shared" ca="1" si="478"/>
        <v>0.55762754480328114</v>
      </c>
      <c r="HO109">
        <f t="shared" ca="1" si="479"/>
        <v>0</v>
      </c>
      <c r="HP109" s="42">
        <v>1</v>
      </c>
      <c r="HR109">
        <f t="shared" ca="1" si="480"/>
        <v>0</v>
      </c>
      <c r="HS109">
        <f t="shared" ca="1" si="481"/>
        <v>0</v>
      </c>
      <c r="HT109">
        <f t="shared" ca="1" si="401"/>
        <v>0</v>
      </c>
      <c r="HU109">
        <v>1</v>
      </c>
      <c r="HX109">
        <f t="shared" ca="1" si="402"/>
        <v>0</v>
      </c>
      <c r="HY109" s="17">
        <f>INDEX(MilitarySpend,MATCH($A109,'Budget Decisions'!$A$3:$A$160,0),MATCH(HY$2,MilitarySpendCol,0))</f>
        <v>467</v>
      </c>
      <c r="HZ109">
        <f t="shared" si="542"/>
        <v>0.464689620669401</v>
      </c>
      <c r="IA109">
        <f>IF($A109&gt;=Assumptions!$D$40,1,0)</f>
        <v>1</v>
      </c>
      <c r="IB109">
        <f>Assumptions!$D$41</f>
        <v>0.83299999999999996</v>
      </c>
      <c r="IC109" s="42">
        <v>1</v>
      </c>
      <c r="ID109">
        <f>Assumptions!$D$42</f>
        <v>0.2</v>
      </c>
      <c r="IE109">
        <f t="shared" si="482"/>
        <v>0.38708645401761099</v>
      </c>
      <c r="IF109">
        <f t="shared" ca="1" si="574"/>
        <v>0</v>
      </c>
      <c r="IG109" s="17">
        <f>INDEX(MedicalSpend,MATCH($A109,'Budget Decisions'!$A$3:$A$160,0),MATCH(IG$2,MedicalSpendCol,0))</f>
        <v>271</v>
      </c>
      <c r="IH109" s="17">
        <f>IF(INDEX('Budget Decisions'!$E$4:$E$160,MATCH(Model!$A109,'Budget Decisions'!$A$4:$A$160,0))="CURED",1,0)</f>
        <v>1</v>
      </c>
      <c r="II109">
        <f t="shared" si="543"/>
        <v>1</v>
      </c>
      <c r="IJ109" s="42">
        <v>1</v>
      </c>
      <c r="IK109">
        <f>Assumptions!$D$49</f>
        <v>0.2</v>
      </c>
      <c r="IL109">
        <f t="shared" si="483"/>
        <v>271</v>
      </c>
      <c r="IM109">
        <f t="shared" ca="1" si="575"/>
        <v>0</v>
      </c>
      <c r="IO109">
        <f t="shared" ca="1" si="484"/>
        <v>57806544</v>
      </c>
      <c r="IP109">
        <f t="shared" ca="1" si="601"/>
        <v>0</v>
      </c>
      <c r="IQ109">
        <f t="shared" ca="1" si="602"/>
        <v>57806544</v>
      </c>
      <c r="IR109">
        <f t="shared" ca="1" si="544"/>
        <v>0</v>
      </c>
      <c r="IS109">
        <f t="shared" ca="1" si="603"/>
        <v>0</v>
      </c>
      <c r="IT109">
        <f t="shared" ca="1" si="545"/>
        <v>0</v>
      </c>
      <c r="IU109">
        <f t="shared" ca="1" si="405"/>
        <v>0</v>
      </c>
      <c r="IV109">
        <f t="shared" ca="1" si="406"/>
        <v>0</v>
      </c>
      <c r="IW109">
        <f t="shared" si="546"/>
        <v>1.1264233685228699</v>
      </c>
      <c r="IX109">
        <f>Assumptions!$E$34</f>
        <v>1.2</v>
      </c>
      <c r="IY109">
        <f ca="1">IF(AND(IS109&gt;1,IP109&gt;1),((LOG(IP109,IS109)^(1/EXP(1)))^(1/Assumptions!$D$30))-(1-Assumptions!$D$31),1)</f>
        <v>1</v>
      </c>
      <c r="IZ109" s="42">
        <v>1</v>
      </c>
      <c r="JA109">
        <v>0.15</v>
      </c>
      <c r="JC109">
        <f t="shared" ca="1" si="488"/>
        <v>1.3517080422274439</v>
      </c>
      <c r="JD109">
        <f t="shared" ca="1" si="489"/>
        <v>0</v>
      </c>
      <c r="JE109" s="42">
        <v>1</v>
      </c>
      <c r="JG109">
        <f t="shared" ca="1" si="490"/>
        <v>0</v>
      </c>
      <c r="JH109">
        <f t="shared" ca="1" si="491"/>
        <v>0</v>
      </c>
      <c r="JI109">
        <f t="shared" ca="1" si="407"/>
        <v>0</v>
      </c>
      <c r="JJ109">
        <v>1</v>
      </c>
      <c r="JM109">
        <f t="shared" ca="1" si="408"/>
        <v>0</v>
      </c>
      <c r="JN109" s="17">
        <f>INDEX(MilitarySpend,MATCH($A109,'Budget Decisions'!$A$3:$A$160,0),MATCH(JN$2,MilitarySpendCol,0))</f>
        <v>202</v>
      </c>
      <c r="JO109">
        <f t="shared" si="547"/>
        <v>1.1264233685228699</v>
      </c>
      <c r="JP109">
        <f>IF($A109&gt;=Assumptions!$D$40,1,0)</f>
        <v>1</v>
      </c>
      <c r="JQ109">
        <f>Assumptions!$D$41</f>
        <v>0.83299999999999996</v>
      </c>
      <c r="JR109" s="42">
        <v>1</v>
      </c>
      <c r="JS109">
        <f>Assumptions!$D$42</f>
        <v>0.2</v>
      </c>
      <c r="JT109">
        <f t="shared" si="492"/>
        <v>0.9383106659795506</v>
      </c>
      <c r="JU109">
        <f t="shared" ca="1" si="576"/>
        <v>0</v>
      </c>
      <c r="JV109" s="17">
        <f>INDEX(MedicalSpend,MATCH($A109,'Budget Decisions'!$A$3:$A$160,0),MATCH(JV$2,MedicalSpendCol,0))</f>
        <v>239</v>
      </c>
      <c r="JW109" s="17">
        <f>IF(INDEX('Budget Decisions'!$E$4:$E$160,MATCH(Model!$A109,'Budget Decisions'!$A$4:$A$160,0))="CURED",1,0)</f>
        <v>1</v>
      </c>
      <c r="JX109">
        <f t="shared" si="548"/>
        <v>1</v>
      </c>
      <c r="JY109" s="42">
        <v>1</v>
      </c>
      <c r="JZ109">
        <f>Assumptions!$D$49</f>
        <v>0.2</v>
      </c>
      <c r="KA109">
        <f t="shared" si="493"/>
        <v>239</v>
      </c>
      <c r="KB109">
        <f t="shared" ca="1" si="577"/>
        <v>0</v>
      </c>
      <c r="KD109">
        <f t="shared" ca="1" si="494"/>
        <v>40621237</v>
      </c>
      <c r="KE109">
        <f t="shared" ca="1" si="604"/>
        <v>0</v>
      </c>
      <c r="KF109">
        <f t="shared" ca="1" si="605"/>
        <v>40621237</v>
      </c>
      <c r="KG109">
        <f t="shared" ca="1" si="549"/>
        <v>0</v>
      </c>
      <c r="KH109">
        <f t="shared" ca="1" si="606"/>
        <v>0</v>
      </c>
      <c r="KI109">
        <f t="shared" ca="1" si="550"/>
        <v>0</v>
      </c>
      <c r="KJ109">
        <f t="shared" ca="1" si="411"/>
        <v>0</v>
      </c>
      <c r="KK109">
        <f t="shared" ca="1" si="412"/>
        <v>0</v>
      </c>
      <c r="KL109">
        <f t="shared" si="551"/>
        <v>2.2321095760416365</v>
      </c>
      <c r="KM109">
        <f>Assumptions!$E$34</f>
        <v>1.2</v>
      </c>
      <c r="KN109">
        <f ca="1">IF(AND(KH109&gt;1,KE109&gt;1),((LOG(KE109,KH109)^(1/EXP(1)))^(1/Assumptions!$D$30))-(1-Assumptions!$D$31),1)</f>
        <v>1</v>
      </c>
      <c r="KO109" s="42">
        <v>1</v>
      </c>
      <c r="KP109">
        <v>0.15</v>
      </c>
      <c r="KR109">
        <f t="shared" ca="1" si="498"/>
        <v>2.6785314912499638</v>
      </c>
      <c r="KS109">
        <f t="shared" ca="1" si="499"/>
        <v>0</v>
      </c>
      <c r="KT109" s="42">
        <v>1</v>
      </c>
      <c r="KV109">
        <f t="shared" ca="1" si="500"/>
        <v>0</v>
      </c>
      <c r="KW109">
        <f t="shared" ca="1" si="501"/>
        <v>0</v>
      </c>
      <c r="KX109">
        <f t="shared" ca="1" si="413"/>
        <v>0</v>
      </c>
      <c r="KY109">
        <v>1</v>
      </c>
      <c r="LB109">
        <f t="shared" ca="1" si="414"/>
        <v>0</v>
      </c>
      <c r="LC109" s="17">
        <f>INDEX(MilitarySpend,MATCH($A109,'Budget Decisions'!$A$3:$A$160,0),MATCH(LC$2,MilitarySpendCol,0))</f>
        <v>505</v>
      </c>
      <c r="LD109">
        <f t="shared" si="552"/>
        <v>2.2321095760416365</v>
      </c>
      <c r="LE109">
        <f>IF($A109&gt;=Assumptions!$D$40,1,0)</f>
        <v>1</v>
      </c>
      <c r="LF109">
        <f>Assumptions!$D$41</f>
        <v>0.83299999999999996</v>
      </c>
      <c r="LG109" s="42">
        <v>1</v>
      </c>
      <c r="LH109">
        <f>Assumptions!$D$42</f>
        <v>0.2</v>
      </c>
      <c r="LI109">
        <f t="shared" si="502"/>
        <v>1.8593472768426831</v>
      </c>
      <c r="LJ109">
        <f t="shared" ca="1" si="578"/>
        <v>0</v>
      </c>
      <c r="LK109" s="17">
        <f>INDEX(MedicalSpend,MATCH($A109,'Budget Decisions'!$A$3:$A$160,0),MATCH(LK$2,MedicalSpendCol,0))</f>
        <v>328</v>
      </c>
      <c r="LL109" s="17">
        <f>IF(INDEX('Budget Decisions'!$E$4:$E$160,MATCH(Model!$A109,'Budget Decisions'!$A$4:$A$160,0))="CURED",1,0)</f>
        <v>1</v>
      </c>
      <c r="LM109">
        <f t="shared" si="553"/>
        <v>1</v>
      </c>
      <c r="LN109" s="42">
        <v>1</v>
      </c>
      <c r="LO109">
        <f>Assumptions!$D$49</f>
        <v>0.2</v>
      </c>
      <c r="LP109">
        <f t="shared" si="503"/>
        <v>328</v>
      </c>
      <c r="LQ109">
        <f t="shared" ca="1" si="579"/>
        <v>0</v>
      </c>
      <c r="LS109">
        <f t="shared" ca="1" si="504"/>
        <v>14303542</v>
      </c>
      <c r="LT109">
        <f t="shared" ca="1" si="607"/>
        <v>0</v>
      </c>
      <c r="LU109">
        <f t="shared" ca="1" si="608"/>
        <v>14303542</v>
      </c>
      <c r="LV109">
        <f t="shared" ca="1" si="554"/>
        <v>0</v>
      </c>
      <c r="LW109">
        <f t="shared" ca="1" si="609"/>
        <v>0</v>
      </c>
      <c r="LX109">
        <f t="shared" ca="1" si="555"/>
        <v>0</v>
      </c>
      <c r="LY109">
        <f t="shared" ca="1" si="417"/>
        <v>0</v>
      </c>
      <c r="LZ109">
        <f t="shared" ca="1" si="418"/>
        <v>0</v>
      </c>
      <c r="MA109">
        <f t="shared" si="556"/>
        <v>2.7100766589378384</v>
      </c>
      <c r="MB109">
        <f>Assumptions!$E$34</f>
        <v>1.2</v>
      </c>
      <c r="MC109">
        <f ca="1">IF(AND(LW109&gt;1,LT109&gt;1),((LOG(LT109,LW109)^(1/EXP(1)))^(1/Assumptions!$D$30))-(1-Assumptions!$D$31),1)</f>
        <v>1</v>
      </c>
      <c r="MD109" s="42">
        <v>1</v>
      </c>
      <c r="ME109">
        <v>0.15</v>
      </c>
      <c r="MG109">
        <f t="shared" ca="1" si="508"/>
        <v>3.2520919907254062</v>
      </c>
      <c r="MH109">
        <f t="shared" ca="1" si="509"/>
        <v>0</v>
      </c>
      <c r="MI109" s="42">
        <v>1</v>
      </c>
      <c r="MK109">
        <f t="shared" ca="1" si="510"/>
        <v>0</v>
      </c>
      <c r="ML109">
        <f t="shared" ca="1" si="511"/>
        <v>0</v>
      </c>
      <c r="MM109">
        <f t="shared" ca="1" si="419"/>
        <v>0</v>
      </c>
      <c r="MN109">
        <v>1</v>
      </c>
      <c r="MQ109">
        <f t="shared" ca="1" si="420"/>
        <v>0</v>
      </c>
      <c r="MR109" s="17">
        <f>INDEX(MilitarySpend,MATCH($A109,'Budget Decisions'!$A$3:$A$160,0),MATCH(MR$2,MilitarySpendCol,0))</f>
        <v>453</v>
      </c>
      <c r="MS109">
        <f t="shared" si="557"/>
        <v>2.7100766589378384</v>
      </c>
      <c r="MT109">
        <f>IF($A109&gt;=Assumptions!$D$40,1,0)</f>
        <v>1</v>
      </c>
      <c r="MU109">
        <f>Assumptions!$D$41</f>
        <v>0.83299999999999996</v>
      </c>
      <c r="MV109" s="42">
        <v>1</v>
      </c>
      <c r="MW109">
        <f>Assumptions!$D$42</f>
        <v>0.2</v>
      </c>
      <c r="MX109">
        <f t="shared" si="512"/>
        <v>2.2574938568952194</v>
      </c>
      <c r="MY109">
        <f t="shared" ca="1" si="580"/>
        <v>0</v>
      </c>
      <c r="MZ109" s="17">
        <f>INDEX(MedicalSpend,MATCH($A109,'Budget Decisions'!$A$3:$A$160,0),MATCH(MZ$2,MedicalSpendCol,0))</f>
        <v>463</v>
      </c>
      <c r="NA109" s="17">
        <f>IF(INDEX('Budget Decisions'!$E$4:$E$160,MATCH(Model!$A109,'Budget Decisions'!$A$4:$A$160,0))="CURED",1,0)</f>
        <v>1</v>
      </c>
      <c r="NB109">
        <f t="shared" si="558"/>
        <v>1</v>
      </c>
      <c r="NC109" s="42">
        <v>1</v>
      </c>
      <c r="ND109">
        <f>Assumptions!$D$49</f>
        <v>0.2</v>
      </c>
      <c r="NE109">
        <f t="shared" si="513"/>
        <v>463</v>
      </c>
      <c r="NF109">
        <f t="shared" ca="1" si="581"/>
        <v>0</v>
      </c>
    </row>
    <row r="110" spans="1:370" x14ac:dyDescent="0.35">
      <c r="A110">
        <f t="shared" si="514"/>
        <v>107</v>
      </c>
      <c r="C110">
        <f t="shared" ca="1" si="423"/>
        <v>49070225</v>
      </c>
      <c r="D110">
        <f t="shared" ca="1" si="582"/>
        <v>0</v>
      </c>
      <c r="E110">
        <f t="shared" ca="1" si="583"/>
        <v>49070225</v>
      </c>
      <c r="F110">
        <f t="shared" ca="1" si="515"/>
        <v>0</v>
      </c>
      <c r="G110">
        <f t="shared" ca="1" si="584"/>
        <v>0</v>
      </c>
      <c r="H110">
        <f t="shared" ca="1" si="516"/>
        <v>0</v>
      </c>
      <c r="I110">
        <f t="shared" ca="1" si="559"/>
        <v>0</v>
      </c>
      <c r="J110">
        <f t="shared" ca="1" si="560"/>
        <v>0</v>
      </c>
      <c r="K110">
        <f t="shared" si="517"/>
        <v>0.82857634545527548</v>
      </c>
      <c r="L110">
        <f>Assumptions!$E$34</f>
        <v>1.2</v>
      </c>
      <c r="M110">
        <f ca="1">IF(AND(G110&gt;1,D110&gt;1),((LOG(D110,G110)^(1/EXP(1)))^(1/Assumptions!$D$30))-(1-Assumptions!$D$31),1)</f>
        <v>1</v>
      </c>
      <c r="N110" s="42">
        <v>1</v>
      </c>
      <c r="O110">
        <v>0.15</v>
      </c>
      <c r="Q110">
        <f t="shared" ca="1" si="427"/>
        <v>0.99429161454633053</v>
      </c>
      <c r="R110">
        <f t="shared" ca="1" si="428"/>
        <v>0</v>
      </c>
      <c r="S110" s="42">
        <v>1</v>
      </c>
      <c r="U110">
        <f t="shared" ca="1" si="429"/>
        <v>0</v>
      </c>
      <c r="V110">
        <f t="shared" ca="1" si="430"/>
        <v>0</v>
      </c>
      <c r="W110">
        <f t="shared" ca="1" si="561"/>
        <v>0</v>
      </c>
      <c r="X110">
        <v>1</v>
      </c>
      <c r="AA110">
        <f t="shared" ca="1" si="562"/>
        <v>0</v>
      </c>
      <c r="AB110" s="17">
        <f>INDEX(MilitarySpend,MATCH($A110,'Budget Decisions'!$A$3:$A$160,0),MATCH(AB$2,MilitarySpendCol,0))</f>
        <v>289</v>
      </c>
      <c r="AC110">
        <f t="shared" si="518"/>
        <v>0.82857634545527548</v>
      </c>
      <c r="AD110">
        <f>IF($A110&gt;=Assumptions!$D$40,1,0)</f>
        <v>1</v>
      </c>
      <c r="AE110">
        <f>Assumptions!$D$41</f>
        <v>0.83299999999999996</v>
      </c>
      <c r="AF110" s="42">
        <v>1</v>
      </c>
      <c r="AG110">
        <f>Assumptions!$D$42</f>
        <v>0.2</v>
      </c>
      <c r="AH110">
        <f t="shared" si="431"/>
        <v>0.69020409576424446</v>
      </c>
      <c r="AI110">
        <f t="shared" ca="1" si="563"/>
        <v>0</v>
      </c>
      <c r="AJ110" s="17">
        <f>INDEX(MedicalSpend,MATCH($A110,'Budget Decisions'!$A$3:$A$160,0),MATCH(AJ$2,MedicalSpendCol,0))</f>
        <v>333</v>
      </c>
      <c r="AK110" s="17">
        <f>IF(INDEX('Budget Decisions'!$E$4:$E$160,MATCH(Model!$A110,'Budget Decisions'!$A$4:$A$160,0))="CURED",1,0)</f>
        <v>1</v>
      </c>
      <c r="AL110">
        <f t="shared" si="519"/>
        <v>1</v>
      </c>
      <c r="AM110" s="42">
        <v>1</v>
      </c>
      <c r="AN110">
        <f>Assumptions!$D$49</f>
        <v>0.2</v>
      </c>
      <c r="AO110">
        <f t="shared" si="432"/>
        <v>333</v>
      </c>
      <c r="AP110">
        <f t="shared" ca="1" si="564"/>
        <v>0</v>
      </c>
      <c r="AR110">
        <f t="shared" ca="1" si="433"/>
        <v>21784507</v>
      </c>
      <c r="AS110">
        <f t="shared" ca="1" si="585"/>
        <v>0</v>
      </c>
      <c r="AT110">
        <f t="shared" ca="1" si="586"/>
        <v>21784507</v>
      </c>
      <c r="AU110">
        <f t="shared" ca="1" si="587"/>
        <v>0</v>
      </c>
      <c r="AV110">
        <f t="shared" ca="1" si="588"/>
        <v>0</v>
      </c>
      <c r="AW110">
        <f t="shared" ca="1" si="520"/>
        <v>0</v>
      </c>
      <c r="AX110">
        <f t="shared" ca="1" si="375"/>
        <v>0</v>
      </c>
      <c r="AY110">
        <f t="shared" ca="1" si="376"/>
        <v>0</v>
      </c>
      <c r="AZ110">
        <f t="shared" si="521"/>
        <v>0.15936301189359656</v>
      </c>
      <c r="BA110">
        <f>Assumptions!$E$34</f>
        <v>1.2</v>
      </c>
      <c r="BB110">
        <f ca="1">IF(AND(AV110&gt;1,AS110&gt;1),((LOG(AS110,AV110)^(1/EXP(1)))^(1/Assumptions!$D$30))-(1-Assumptions!$D$31),1)</f>
        <v>1</v>
      </c>
      <c r="BC110" s="42">
        <v>1</v>
      </c>
      <c r="BD110">
        <v>0.15</v>
      </c>
      <c r="BF110">
        <f t="shared" ca="1" si="438"/>
        <v>0.19123561427231586</v>
      </c>
      <c r="BG110">
        <f t="shared" ca="1" si="439"/>
        <v>0</v>
      </c>
      <c r="BH110" s="42">
        <v>1</v>
      </c>
      <c r="BJ110">
        <f t="shared" ca="1" si="440"/>
        <v>0</v>
      </c>
      <c r="BK110">
        <f t="shared" ca="1" si="441"/>
        <v>0</v>
      </c>
      <c r="BL110">
        <f t="shared" ca="1" si="377"/>
        <v>0</v>
      </c>
      <c r="BM110">
        <v>1</v>
      </c>
      <c r="BP110">
        <f t="shared" ca="1" si="565"/>
        <v>0</v>
      </c>
      <c r="BQ110" s="17">
        <f>INDEX(MilitarySpend,MATCH($A110,'Budget Decisions'!$A$3:$A$160,0),MATCH(BQ$2,MilitarySpendCol,0))</f>
        <v>445</v>
      </c>
      <c r="BR110">
        <f t="shared" si="522"/>
        <v>0.15936301189359656</v>
      </c>
      <c r="BS110">
        <f>IF($A110&gt;=Assumptions!$D$40,1,0)</f>
        <v>1</v>
      </c>
      <c r="BT110">
        <f>Assumptions!$D$41</f>
        <v>0.83299999999999996</v>
      </c>
      <c r="BU110" s="42">
        <v>1</v>
      </c>
      <c r="BV110">
        <f>Assumptions!$D$42</f>
        <v>0.2</v>
      </c>
      <c r="BW110">
        <f t="shared" si="442"/>
        <v>0.13274938890736593</v>
      </c>
      <c r="BX110">
        <f t="shared" ca="1" si="566"/>
        <v>0</v>
      </c>
      <c r="BY110" s="17">
        <f>INDEX(MedicalSpend,MATCH($A110,'Budget Decisions'!$A$3:$A$160,0),MATCH(BY$2,MedicalSpendCol,0))</f>
        <v>284</v>
      </c>
      <c r="BZ110" s="17">
        <f>IF(INDEX('Budget Decisions'!$E$4:$E$160,MATCH(Model!$A110,'Budget Decisions'!$A$4:$A$160,0))="CURED",1,0)</f>
        <v>1</v>
      </c>
      <c r="CA110">
        <f t="shared" si="523"/>
        <v>1</v>
      </c>
      <c r="CB110" s="42">
        <v>1</v>
      </c>
      <c r="CC110">
        <f>Assumptions!$D$49</f>
        <v>0.2</v>
      </c>
      <c r="CD110">
        <f t="shared" si="443"/>
        <v>284</v>
      </c>
      <c r="CE110">
        <f t="shared" ca="1" si="567"/>
        <v>0</v>
      </c>
      <c r="CG110">
        <f t="shared" ca="1" si="444"/>
        <v>20165794</v>
      </c>
      <c r="CH110">
        <f t="shared" ca="1" si="589"/>
        <v>0</v>
      </c>
      <c r="CI110">
        <f t="shared" ca="1" si="590"/>
        <v>20165794</v>
      </c>
      <c r="CJ110">
        <f t="shared" ca="1" si="524"/>
        <v>0</v>
      </c>
      <c r="CK110">
        <f t="shared" ca="1" si="591"/>
        <v>0</v>
      </c>
      <c r="CL110">
        <f t="shared" ca="1" si="525"/>
        <v>0</v>
      </c>
      <c r="CM110">
        <f t="shared" ca="1" si="381"/>
        <v>0</v>
      </c>
      <c r="CN110">
        <f t="shared" ca="1" si="382"/>
        <v>0</v>
      </c>
      <c r="CO110">
        <f t="shared" si="526"/>
        <v>0.24130002925990637</v>
      </c>
      <c r="CP110">
        <f>Assumptions!$E$34</f>
        <v>1.2</v>
      </c>
      <c r="CQ110">
        <f ca="1">IF(AND(CK110&gt;1,CH110&gt;1),((LOG(CH110,CK110)^(1/EXP(1)))^(1/Assumptions!$D$30))-(1-Assumptions!$D$31),1)</f>
        <v>1</v>
      </c>
      <c r="CR110" s="42">
        <v>1</v>
      </c>
      <c r="CS110">
        <v>0.15</v>
      </c>
      <c r="CU110">
        <f t="shared" ca="1" si="448"/>
        <v>0.28956003511188766</v>
      </c>
      <c r="CV110">
        <f t="shared" ca="1" si="449"/>
        <v>0</v>
      </c>
      <c r="CW110" s="42">
        <v>1</v>
      </c>
      <c r="CY110">
        <f t="shared" ca="1" si="450"/>
        <v>0</v>
      </c>
      <c r="CZ110">
        <f t="shared" ca="1" si="451"/>
        <v>0</v>
      </c>
      <c r="DA110">
        <f t="shared" ca="1" si="383"/>
        <v>0</v>
      </c>
      <c r="DB110">
        <v>1</v>
      </c>
      <c r="DE110">
        <f t="shared" ca="1" si="384"/>
        <v>0</v>
      </c>
      <c r="DF110" s="17">
        <f>INDEX(MilitarySpend,MATCH($A110,'Budget Decisions'!$A$3:$A$160,0),MATCH(DF$2,MilitarySpendCol,0))</f>
        <v>256</v>
      </c>
      <c r="DG110">
        <f t="shared" si="527"/>
        <v>0.24130002925990637</v>
      </c>
      <c r="DH110">
        <f>IF($A110&gt;=Assumptions!$D$40,1,0)</f>
        <v>1</v>
      </c>
      <c r="DI110">
        <f>Assumptions!$D$41</f>
        <v>0.83299999999999996</v>
      </c>
      <c r="DJ110" s="42">
        <v>1</v>
      </c>
      <c r="DK110">
        <f>Assumptions!$D$42</f>
        <v>0.2</v>
      </c>
      <c r="DL110">
        <f t="shared" si="452"/>
        <v>0.20100292437350201</v>
      </c>
      <c r="DM110">
        <f t="shared" ca="1" si="568"/>
        <v>0</v>
      </c>
      <c r="DN110" s="17">
        <f>INDEX(MedicalSpend,MATCH($A110,'Budget Decisions'!$A$3:$A$160,0),MATCH(DN$2,MedicalSpendCol,0))</f>
        <v>294</v>
      </c>
      <c r="DO110" s="17">
        <f>IF(INDEX('Budget Decisions'!$E$4:$E$160,MATCH(Model!$A110,'Budget Decisions'!$A$4:$A$160,0))="CURED",1,0)</f>
        <v>1</v>
      </c>
      <c r="DP110">
        <f t="shared" si="528"/>
        <v>1</v>
      </c>
      <c r="DQ110" s="42">
        <v>1</v>
      </c>
      <c r="DR110">
        <f>Assumptions!$D$49</f>
        <v>0.2</v>
      </c>
      <c r="DS110">
        <f t="shared" si="453"/>
        <v>294</v>
      </c>
      <c r="DT110">
        <f t="shared" ca="1" si="569"/>
        <v>0</v>
      </c>
      <c r="DV110">
        <f t="shared" ca="1" si="454"/>
        <v>46395654</v>
      </c>
      <c r="DW110">
        <f t="shared" ca="1" si="592"/>
        <v>0</v>
      </c>
      <c r="DX110">
        <f t="shared" ca="1" si="593"/>
        <v>46395654</v>
      </c>
      <c r="DY110">
        <f t="shared" ca="1" si="529"/>
        <v>0</v>
      </c>
      <c r="DZ110">
        <f t="shared" ca="1" si="594"/>
        <v>0</v>
      </c>
      <c r="EA110">
        <f t="shared" ca="1" si="530"/>
        <v>0</v>
      </c>
      <c r="EB110">
        <f t="shared" ca="1" si="387"/>
        <v>0</v>
      </c>
      <c r="EC110">
        <f t="shared" ca="1" si="388"/>
        <v>0</v>
      </c>
      <c r="ED110">
        <f t="shared" si="531"/>
        <v>0.87442730726206253</v>
      </c>
      <c r="EE110">
        <f>Assumptions!$E$34</f>
        <v>1.2</v>
      </c>
      <c r="EF110">
        <f ca="1">IF(AND(DZ110&gt;1,DW110&gt;1),((LOG(DW110,DZ110)^(1/EXP(1)))^(1/Assumptions!$D$30))-(1-Assumptions!$D$31),1)</f>
        <v>1</v>
      </c>
      <c r="EG110" s="42">
        <v>1</v>
      </c>
      <c r="EH110">
        <v>0.15</v>
      </c>
      <c r="EJ110">
        <f t="shared" ca="1" si="458"/>
        <v>1.049312768714475</v>
      </c>
      <c r="EK110">
        <f t="shared" ca="1" si="459"/>
        <v>0</v>
      </c>
      <c r="EL110" s="42">
        <v>1</v>
      </c>
      <c r="EN110">
        <f t="shared" ca="1" si="460"/>
        <v>0</v>
      </c>
      <c r="EO110">
        <f t="shared" ca="1" si="461"/>
        <v>0</v>
      </c>
      <c r="EP110">
        <f t="shared" ca="1" si="389"/>
        <v>0</v>
      </c>
      <c r="EQ110">
        <v>1</v>
      </c>
      <c r="ET110">
        <f t="shared" ca="1" si="390"/>
        <v>0</v>
      </c>
      <c r="EU110" s="17">
        <f>INDEX(MilitarySpend,MATCH($A110,'Budget Decisions'!$A$3:$A$160,0),MATCH(EU$2,MilitarySpendCol,0))</f>
        <v>268</v>
      </c>
      <c r="EV110">
        <f t="shared" si="532"/>
        <v>0.87442730726206253</v>
      </c>
      <c r="EW110">
        <f>IF($A110&gt;=Assumptions!$D$40,1,0)</f>
        <v>1</v>
      </c>
      <c r="EX110">
        <f>Assumptions!$D$41</f>
        <v>0.83299999999999996</v>
      </c>
      <c r="EY110" s="42">
        <v>1</v>
      </c>
      <c r="EZ110">
        <f>Assumptions!$D$42</f>
        <v>0.2</v>
      </c>
      <c r="FA110">
        <f t="shared" si="462"/>
        <v>0.72839794694929805</v>
      </c>
      <c r="FB110">
        <f t="shared" ca="1" si="570"/>
        <v>0</v>
      </c>
      <c r="FC110" s="17">
        <f>INDEX(MedicalSpend,MATCH($A110,'Budget Decisions'!$A$3:$A$160,0),MATCH(FC$2,MedicalSpendCol,0))</f>
        <v>339</v>
      </c>
      <c r="FD110" s="17">
        <f>IF(INDEX('Budget Decisions'!$E$4:$E$160,MATCH(Model!$A110,'Budget Decisions'!$A$4:$A$160,0))="CURED",1,0)</f>
        <v>1</v>
      </c>
      <c r="FE110">
        <f t="shared" si="533"/>
        <v>1</v>
      </c>
      <c r="FF110" s="42">
        <v>1</v>
      </c>
      <c r="FG110">
        <f>Assumptions!$D$49</f>
        <v>0.2</v>
      </c>
      <c r="FH110">
        <f t="shared" si="463"/>
        <v>339</v>
      </c>
      <c r="FI110">
        <f t="shared" ca="1" si="571"/>
        <v>0</v>
      </c>
      <c r="FK110">
        <f t="shared" ca="1" si="464"/>
        <v>35235521</v>
      </c>
      <c r="FL110">
        <f t="shared" ca="1" si="595"/>
        <v>0</v>
      </c>
      <c r="FM110">
        <f t="shared" ca="1" si="596"/>
        <v>35235521</v>
      </c>
      <c r="FN110">
        <f t="shared" ca="1" si="534"/>
        <v>0</v>
      </c>
      <c r="FO110">
        <f t="shared" ca="1" si="597"/>
        <v>0</v>
      </c>
      <c r="FP110">
        <f t="shared" ca="1" si="535"/>
        <v>0</v>
      </c>
      <c r="FQ110">
        <f t="shared" ca="1" si="393"/>
        <v>0</v>
      </c>
      <c r="FR110">
        <f t="shared" ca="1" si="394"/>
        <v>0</v>
      </c>
      <c r="FS110">
        <f t="shared" si="536"/>
        <v>0.36303408195741388</v>
      </c>
      <c r="FT110">
        <f>Assumptions!$E$34</f>
        <v>1.2</v>
      </c>
      <c r="FU110">
        <f ca="1">IF(AND(FO110&gt;1,FL110&gt;1),((LOG(FL110,FO110)^(1/EXP(1)))^(1/Assumptions!$D$30))-(1-Assumptions!$D$31),1)</f>
        <v>1</v>
      </c>
      <c r="FV110" s="42">
        <v>1</v>
      </c>
      <c r="FW110">
        <v>0.15</v>
      </c>
      <c r="FY110">
        <f t="shared" ca="1" si="468"/>
        <v>0.43564089834889663</v>
      </c>
      <c r="FZ110">
        <f t="shared" ca="1" si="469"/>
        <v>0</v>
      </c>
      <c r="GA110" s="42">
        <v>1</v>
      </c>
      <c r="GC110">
        <f t="shared" ca="1" si="470"/>
        <v>0</v>
      </c>
      <c r="GD110">
        <f t="shared" ca="1" si="471"/>
        <v>0</v>
      </c>
      <c r="GE110">
        <f t="shared" ca="1" si="395"/>
        <v>0</v>
      </c>
      <c r="GF110">
        <v>1</v>
      </c>
      <c r="GI110">
        <f t="shared" ca="1" si="396"/>
        <v>0</v>
      </c>
      <c r="GJ110" s="17">
        <f>INDEX(MilitarySpend,MATCH($A110,'Budget Decisions'!$A$3:$A$160,0),MATCH(GJ$2,MilitarySpendCol,0))</f>
        <v>185</v>
      </c>
      <c r="GK110">
        <f t="shared" si="537"/>
        <v>0.36303408195741388</v>
      </c>
      <c r="GL110">
        <f>IF($A110&gt;=Assumptions!$D$40,1,0)</f>
        <v>1</v>
      </c>
      <c r="GM110">
        <f>Assumptions!$D$41</f>
        <v>0.83299999999999996</v>
      </c>
      <c r="GN110" s="42">
        <v>1</v>
      </c>
      <c r="GO110">
        <f>Assumptions!$D$42</f>
        <v>0.2</v>
      </c>
      <c r="GP110">
        <f t="shared" si="472"/>
        <v>0.30240739027052577</v>
      </c>
      <c r="GQ110">
        <f t="shared" ca="1" si="572"/>
        <v>0</v>
      </c>
      <c r="GR110" s="17">
        <f>INDEX(MedicalSpend,MATCH($A110,'Budget Decisions'!$A$3:$A$160,0),MATCH(GR$2,MedicalSpendCol,0))</f>
        <v>322</v>
      </c>
      <c r="GS110" s="17">
        <f>IF(INDEX('Budget Decisions'!$E$4:$E$160,MATCH(Model!$A110,'Budget Decisions'!$A$4:$A$160,0))="CURED",1,0)</f>
        <v>1</v>
      </c>
      <c r="GT110">
        <f t="shared" si="538"/>
        <v>1</v>
      </c>
      <c r="GU110" s="42">
        <v>1</v>
      </c>
      <c r="GV110">
        <f>Assumptions!$D$49</f>
        <v>0.2</v>
      </c>
      <c r="GW110">
        <f t="shared" si="473"/>
        <v>322</v>
      </c>
      <c r="GX110">
        <f t="shared" ca="1" si="573"/>
        <v>0</v>
      </c>
      <c r="GZ110">
        <f t="shared" ca="1" si="474"/>
        <v>18084651</v>
      </c>
      <c r="HA110">
        <f t="shared" ca="1" si="598"/>
        <v>0</v>
      </c>
      <c r="HB110">
        <f t="shared" ca="1" si="599"/>
        <v>18084651</v>
      </c>
      <c r="HC110">
        <f t="shared" ca="1" si="539"/>
        <v>0</v>
      </c>
      <c r="HD110">
        <f t="shared" ca="1" si="600"/>
        <v>0</v>
      </c>
      <c r="HE110">
        <f t="shared" ca="1" si="540"/>
        <v>0</v>
      </c>
      <c r="HF110">
        <f t="shared" ca="1" si="399"/>
        <v>0</v>
      </c>
      <c r="HG110">
        <f t="shared" ca="1" si="400"/>
        <v>0</v>
      </c>
      <c r="HH110">
        <f t="shared" si="541"/>
        <v>0.464689620669401</v>
      </c>
      <c r="HI110">
        <f>Assumptions!$E$34</f>
        <v>1.2</v>
      </c>
      <c r="HJ110">
        <f ca="1">IF(AND(HD110&gt;1,HA110&gt;1),((LOG(HA110,HD110)^(1/EXP(1)))^(1/Assumptions!$D$30))-(1-Assumptions!$D$31),1)</f>
        <v>1</v>
      </c>
      <c r="HK110" s="42">
        <v>1</v>
      </c>
      <c r="HL110">
        <v>0.15</v>
      </c>
      <c r="HN110">
        <f t="shared" ca="1" si="478"/>
        <v>0.55762754480328114</v>
      </c>
      <c r="HO110">
        <f t="shared" ca="1" si="479"/>
        <v>0</v>
      </c>
      <c r="HP110" s="42">
        <v>1</v>
      </c>
      <c r="HR110">
        <f t="shared" ca="1" si="480"/>
        <v>0</v>
      </c>
      <c r="HS110">
        <f t="shared" ca="1" si="481"/>
        <v>0</v>
      </c>
      <c r="HT110">
        <f t="shared" ca="1" si="401"/>
        <v>0</v>
      </c>
      <c r="HU110">
        <v>1</v>
      </c>
      <c r="HX110">
        <f t="shared" ca="1" si="402"/>
        <v>0</v>
      </c>
      <c r="HY110" s="17">
        <f>INDEX(MilitarySpend,MATCH($A110,'Budget Decisions'!$A$3:$A$160,0),MATCH(HY$2,MilitarySpendCol,0))</f>
        <v>467</v>
      </c>
      <c r="HZ110">
        <f t="shared" si="542"/>
        <v>0.464689620669401</v>
      </c>
      <c r="IA110">
        <f>IF($A110&gt;=Assumptions!$D$40,1,0)</f>
        <v>1</v>
      </c>
      <c r="IB110">
        <f>Assumptions!$D$41</f>
        <v>0.83299999999999996</v>
      </c>
      <c r="IC110" s="42">
        <v>1</v>
      </c>
      <c r="ID110">
        <f>Assumptions!$D$42</f>
        <v>0.2</v>
      </c>
      <c r="IE110">
        <f t="shared" si="482"/>
        <v>0.38708645401761099</v>
      </c>
      <c r="IF110">
        <f t="shared" ca="1" si="574"/>
        <v>0</v>
      </c>
      <c r="IG110" s="17">
        <f>INDEX(MedicalSpend,MATCH($A110,'Budget Decisions'!$A$3:$A$160,0),MATCH(IG$2,MedicalSpendCol,0))</f>
        <v>271</v>
      </c>
      <c r="IH110" s="17">
        <f>IF(INDEX('Budget Decisions'!$E$4:$E$160,MATCH(Model!$A110,'Budget Decisions'!$A$4:$A$160,0))="CURED",1,0)</f>
        <v>1</v>
      </c>
      <c r="II110">
        <f t="shared" si="543"/>
        <v>1</v>
      </c>
      <c r="IJ110" s="42">
        <v>1</v>
      </c>
      <c r="IK110">
        <f>Assumptions!$D$49</f>
        <v>0.2</v>
      </c>
      <c r="IL110">
        <f t="shared" si="483"/>
        <v>271</v>
      </c>
      <c r="IM110">
        <f t="shared" ca="1" si="575"/>
        <v>0</v>
      </c>
      <c r="IO110">
        <f t="shared" ca="1" si="484"/>
        <v>57806544</v>
      </c>
      <c r="IP110">
        <f t="shared" ca="1" si="601"/>
        <v>0</v>
      </c>
      <c r="IQ110">
        <f t="shared" ca="1" si="602"/>
        <v>57806544</v>
      </c>
      <c r="IR110">
        <f t="shared" ca="1" si="544"/>
        <v>0</v>
      </c>
      <c r="IS110">
        <f t="shared" ca="1" si="603"/>
        <v>0</v>
      </c>
      <c r="IT110">
        <f t="shared" ca="1" si="545"/>
        <v>0</v>
      </c>
      <c r="IU110">
        <f t="shared" ca="1" si="405"/>
        <v>0</v>
      </c>
      <c r="IV110">
        <f t="shared" ca="1" si="406"/>
        <v>0</v>
      </c>
      <c r="IW110">
        <f t="shared" si="546"/>
        <v>1.1264233685228699</v>
      </c>
      <c r="IX110">
        <f>Assumptions!$E$34</f>
        <v>1.2</v>
      </c>
      <c r="IY110">
        <f ca="1">IF(AND(IS110&gt;1,IP110&gt;1),((LOG(IP110,IS110)^(1/EXP(1)))^(1/Assumptions!$D$30))-(1-Assumptions!$D$31),1)</f>
        <v>1</v>
      </c>
      <c r="IZ110" s="42">
        <v>1</v>
      </c>
      <c r="JA110">
        <v>0.15</v>
      </c>
      <c r="JC110">
        <f t="shared" ca="1" si="488"/>
        <v>1.3517080422274439</v>
      </c>
      <c r="JD110">
        <f t="shared" ca="1" si="489"/>
        <v>0</v>
      </c>
      <c r="JE110" s="42">
        <v>1</v>
      </c>
      <c r="JG110">
        <f t="shared" ca="1" si="490"/>
        <v>0</v>
      </c>
      <c r="JH110">
        <f t="shared" ca="1" si="491"/>
        <v>0</v>
      </c>
      <c r="JI110">
        <f t="shared" ca="1" si="407"/>
        <v>0</v>
      </c>
      <c r="JJ110">
        <v>1</v>
      </c>
      <c r="JM110">
        <f t="shared" ca="1" si="408"/>
        <v>0</v>
      </c>
      <c r="JN110" s="17">
        <f>INDEX(MilitarySpend,MATCH($A110,'Budget Decisions'!$A$3:$A$160,0),MATCH(JN$2,MilitarySpendCol,0))</f>
        <v>202</v>
      </c>
      <c r="JO110">
        <f t="shared" si="547"/>
        <v>1.1264233685228699</v>
      </c>
      <c r="JP110">
        <f>IF($A110&gt;=Assumptions!$D$40,1,0)</f>
        <v>1</v>
      </c>
      <c r="JQ110">
        <f>Assumptions!$D$41</f>
        <v>0.83299999999999996</v>
      </c>
      <c r="JR110" s="42">
        <v>1</v>
      </c>
      <c r="JS110">
        <f>Assumptions!$D$42</f>
        <v>0.2</v>
      </c>
      <c r="JT110">
        <f t="shared" si="492"/>
        <v>0.9383106659795506</v>
      </c>
      <c r="JU110">
        <f t="shared" ca="1" si="576"/>
        <v>0</v>
      </c>
      <c r="JV110" s="17">
        <f>INDEX(MedicalSpend,MATCH($A110,'Budget Decisions'!$A$3:$A$160,0),MATCH(JV$2,MedicalSpendCol,0))</f>
        <v>239</v>
      </c>
      <c r="JW110" s="17">
        <f>IF(INDEX('Budget Decisions'!$E$4:$E$160,MATCH(Model!$A110,'Budget Decisions'!$A$4:$A$160,0))="CURED",1,0)</f>
        <v>1</v>
      </c>
      <c r="JX110">
        <f t="shared" si="548"/>
        <v>1</v>
      </c>
      <c r="JY110" s="42">
        <v>1</v>
      </c>
      <c r="JZ110">
        <f>Assumptions!$D$49</f>
        <v>0.2</v>
      </c>
      <c r="KA110">
        <f t="shared" si="493"/>
        <v>239</v>
      </c>
      <c r="KB110">
        <f t="shared" ca="1" si="577"/>
        <v>0</v>
      </c>
      <c r="KD110">
        <f t="shared" ca="1" si="494"/>
        <v>40621237</v>
      </c>
      <c r="KE110">
        <f t="shared" ca="1" si="604"/>
        <v>0</v>
      </c>
      <c r="KF110">
        <f t="shared" ca="1" si="605"/>
        <v>40621237</v>
      </c>
      <c r="KG110">
        <f t="shared" ca="1" si="549"/>
        <v>0</v>
      </c>
      <c r="KH110">
        <f t="shared" ca="1" si="606"/>
        <v>0</v>
      </c>
      <c r="KI110">
        <f t="shared" ca="1" si="550"/>
        <v>0</v>
      </c>
      <c r="KJ110">
        <f t="shared" ca="1" si="411"/>
        <v>0</v>
      </c>
      <c r="KK110">
        <f t="shared" ca="1" si="412"/>
        <v>0</v>
      </c>
      <c r="KL110">
        <f t="shared" si="551"/>
        <v>2.2321095760416365</v>
      </c>
      <c r="KM110">
        <f>Assumptions!$E$34</f>
        <v>1.2</v>
      </c>
      <c r="KN110">
        <f ca="1">IF(AND(KH110&gt;1,KE110&gt;1),((LOG(KE110,KH110)^(1/EXP(1)))^(1/Assumptions!$D$30))-(1-Assumptions!$D$31),1)</f>
        <v>1</v>
      </c>
      <c r="KO110" s="42">
        <v>1</v>
      </c>
      <c r="KP110">
        <v>0.15</v>
      </c>
      <c r="KR110">
        <f t="shared" ca="1" si="498"/>
        <v>2.6785314912499638</v>
      </c>
      <c r="KS110">
        <f t="shared" ca="1" si="499"/>
        <v>0</v>
      </c>
      <c r="KT110" s="42">
        <v>1</v>
      </c>
      <c r="KV110">
        <f t="shared" ca="1" si="500"/>
        <v>0</v>
      </c>
      <c r="KW110">
        <f t="shared" ca="1" si="501"/>
        <v>0</v>
      </c>
      <c r="KX110">
        <f t="shared" ca="1" si="413"/>
        <v>0</v>
      </c>
      <c r="KY110">
        <v>1</v>
      </c>
      <c r="LB110">
        <f t="shared" ca="1" si="414"/>
        <v>0</v>
      </c>
      <c r="LC110" s="17">
        <f>INDEX(MilitarySpend,MATCH($A110,'Budget Decisions'!$A$3:$A$160,0),MATCH(LC$2,MilitarySpendCol,0))</f>
        <v>505</v>
      </c>
      <c r="LD110">
        <f t="shared" si="552"/>
        <v>2.2321095760416365</v>
      </c>
      <c r="LE110">
        <f>IF($A110&gt;=Assumptions!$D$40,1,0)</f>
        <v>1</v>
      </c>
      <c r="LF110">
        <f>Assumptions!$D$41</f>
        <v>0.83299999999999996</v>
      </c>
      <c r="LG110" s="42">
        <v>1</v>
      </c>
      <c r="LH110">
        <f>Assumptions!$D$42</f>
        <v>0.2</v>
      </c>
      <c r="LI110">
        <f t="shared" si="502"/>
        <v>1.8593472768426831</v>
      </c>
      <c r="LJ110">
        <f t="shared" ca="1" si="578"/>
        <v>0</v>
      </c>
      <c r="LK110" s="17">
        <f>INDEX(MedicalSpend,MATCH($A110,'Budget Decisions'!$A$3:$A$160,0),MATCH(LK$2,MedicalSpendCol,0))</f>
        <v>328</v>
      </c>
      <c r="LL110" s="17">
        <f>IF(INDEX('Budget Decisions'!$E$4:$E$160,MATCH(Model!$A110,'Budget Decisions'!$A$4:$A$160,0))="CURED",1,0)</f>
        <v>1</v>
      </c>
      <c r="LM110">
        <f t="shared" si="553"/>
        <v>1</v>
      </c>
      <c r="LN110" s="42">
        <v>1</v>
      </c>
      <c r="LO110">
        <f>Assumptions!$D$49</f>
        <v>0.2</v>
      </c>
      <c r="LP110">
        <f t="shared" si="503"/>
        <v>328</v>
      </c>
      <c r="LQ110">
        <f t="shared" ca="1" si="579"/>
        <v>0</v>
      </c>
      <c r="LS110">
        <f t="shared" ca="1" si="504"/>
        <v>14303542</v>
      </c>
      <c r="LT110">
        <f t="shared" ca="1" si="607"/>
        <v>0</v>
      </c>
      <c r="LU110">
        <f t="shared" ca="1" si="608"/>
        <v>14303542</v>
      </c>
      <c r="LV110">
        <f t="shared" ca="1" si="554"/>
        <v>0</v>
      </c>
      <c r="LW110">
        <f t="shared" ca="1" si="609"/>
        <v>0</v>
      </c>
      <c r="LX110">
        <f t="shared" ca="1" si="555"/>
        <v>0</v>
      </c>
      <c r="LY110">
        <f t="shared" ca="1" si="417"/>
        <v>0</v>
      </c>
      <c r="LZ110">
        <f t="shared" ca="1" si="418"/>
        <v>0</v>
      </c>
      <c r="MA110">
        <f t="shared" si="556"/>
        <v>2.7100766589378384</v>
      </c>
      <c r="MB110">
        <f>Assumptions!$E$34</f>
        <v>1.2</v>
      </c>
      <c r="MC110">
        <f ca="1">IF(AND(LW110&gt;1,LT110&gt;1),((LOG(LT110,LW110)^(1/EXP(1)))^(1/Assumptions!$D$30))-(1-Assumptions!$D$31),1)</f>
        <v>1</v>
      </c>
      <c r="MD110" s="42">
        <v>1</v>
      </c>
      <c r="ME110">
        <v>0.15</v>
      </c>
      <c r="MG110">
        <f t="shared" ca="1" si="508"/>
        <v>3.2520919907254062</v>
      </c>
      <c r="MH110">
        <f t="shared" ca="1" si="509"/>
        <v>0</v>
      </c>
      <c r="MI110" s="42">
        <v>1</v>
      </c>
      <c r="MK110">
        <f t="shared" ca="1" si="510"/>
        <v>0</v>
      </c>
      <c r="ML110">
        <f t="shared" ca="1" si="511"/>
        <v>0</v>
      </c>
      <c r="MM110">
        <f t="shared" ca="1" si="419"/>
        <v>0</v>
      </c>
      <c r="MN110">
        <v>1</v>
      </c>
      <c r="MQ110">
        <f t="shared" ca="1" si="420"/>
        <v>0</v>
      </c>
      <c r="MR110" s="17">
        <f>INDEX(MilitarySpend,MATCH($A110,'Budget Decisions'!$A$3:$A$160,0),MATCH(MR$2,MilitarySpendCol,0))</f>
        <v>453</v>
      </c>
      <c r="MS110">
        <f t="shared" si="557"/>
        <v>2.7100766589378384</v>
      </c>
      <c r="MT110">
        <f>IF($A110&gt;=Assumptions!$D$40,1,0)</f>
        <v>1</v>
      </c>
      <c r="MU110">
        <f>Assumptions!$D$41</f>
        <v>0.83299999999999996</v>
      </c>
      <c r="MV110" s="42">
        <v>1</v>
      </c>
      <c r="MW110">
        <f>Assumptions!$D$42</f>
        <v>0.2</v>
      </c>
      <c r="MX110">
        <f t="shared" si="512"/>
        <v>2.2574938568952194</v>
      </c>
      <c r="MY110">
        <f t="shared" ca="1" si="580"/>
        <v>0</v>
      </c>
      <c r="MZ110" s="17">
        <f>INDEX(MedicalSpend,MATCH($A110,'Budget Decisions'!$A$3:$A$160,0),MATCH(MZ$2,MedicalSpendCol,0))</f>
        <v>463</v>
      </c>
      <c r="NA110" s="17">
        <f>IF(INDEX('Budget Decisions'!$E$4:$E$160,MATCH(Model!$A110,'Budget Decisions'!$A$4:$A$160,0))="CURED",1,0)</f>
        <v>1</v>
      </c>
      <c r="NB110">
        <f t="shared" si="558"/>
        <v>1</v>
      </c>
      <c r="NC110" s="42">
        <v>1</v>
      </c>
      <c r="ND110">
        <f>Assumptions!$D$49</f>
        <v>0.2</v>
      </c>
      <c r="NE110">
        <f t="shared" si="513"/>
        <v>463</v>
      </c>
      <c r="NF110">
        <f t="shared" ca="1" si="581"/>
        <v>0</v>
      </c>
    </row>
    <row r="111" spans="1:370" x14ac:dyDescent="0.35">
      <c r="A111">
        <f t="shared" si="514"/>
        <v>108</v>
      </c>
      <c r="C111">
        <f t="shared" ca="1" si="423"/>
        <v>49070225</v>
      </c>
      <c r="D111">
        <f t="shared" ca="1" si="582"/>
        <v>0</v>
      </c>
      <c r="E111">
        <f t="shared" ca="1" si="583"/>
        <v>49070225</v>
      </c>
      <c r="F111">
        <f t="shared" ca="1" si="515"/>
        <v>0</v>
      </c>
      <c r="G111">
        <f t="shared" ca="1" si="584"/>
        <v>0</v>
      </c>
      <c r="H111">
        <f t="shared" ca="1" si="516"/>
        <v>0</v>
      </c>
      <c r="I111">
        <f t="shared" ca="1" si="559"/>
        <v>0</v>
      </c>
      <c r="J111">
        <f t="shared" ca="1" si="560"/>
        <v>0</v>
      </c>
      <c r="K111">
        <f t="shared" si="517"/>
        <v>0.82857634545527548</v>
      </c>
      <c r="L111">
        <f>Assumptions!$E$34</f>
        <v>1.2</v>
      </c>
      <c r="M111">
        <f ca="1">IF(AND(G111&gt;1,D111&gt;1),((LOG(D111,G111)^(1/EXP(1)))^(1/Assumptions!$D$30))-(1-Assumptions!$D$31),1)</f>
        <v>1</v>
      </c>
      <c r="N111" s="42">
        <v>1</v>
      </c>
      <c r="O111">
        <v>0.15</v>
      </c>
      <c r="Q111">
        <f t="shared" ca="1" si="427"/>
        <v>0.99429161454633053</v>
      </c>
      <c r="R111">
        <f t="shared" ca="1" si="428"/>
        <v>0</v>
      </c>
      <c r="S111" s="42">
        <v>1</v>
      </c>
      <c r="U111">
        <f t="shared" ca="1" si="429"/>
        <v>0</v>
      </c>
      <c r="V111">
        <f t="shared" ca="1" si="430"/>
        <v>0</v>
      </c>
      <c r="W111">
        <f t="shared" ca="1" si="561"/>
        <v>0</v>
      </c>
      <c r="X111">
        <v>1</v>
      </c>
      <c r="AA111">
        <f t="shared" ca="1" si="562"/>
        <v>0</v>
      </c>
      <c r="AB111" s="17">
        <f>INDEX(MilitarySpend,MATCH($A111,'Budget Decisions'!$A$3:$A$160,0),MATCH(AB$2,MilitarySpendCol,0))</f>
        <v>289</v>
      </c>
      <c r="AC111">
        <f t="shared" si="518"/>
        <v>0.82857634545527548</v>
      </c>
      <c r="AD111">
        <f>IF($A111&gt;=Assumptions!$D$40,1,0)</f>
        <v>1</v>
      </c>
      <c r="AE111">
        <f>Assumptions!$D$41</f>
        <v>0.83299999999999996</v>
      </c>
      <c r="AF111" s="42">
        <v>1</v>
      </c>
      <c r="AG111">
        <f>Assumptions!$D$42</f>
        <v>0.2</v>
      </c>
      <c r="AH111">
        <f t="shared" si="431"/>
        <v>0.69020409576424446</v>
      </c>
      <c r="AI111">
        <f t="shared" ca="1" si="563"/>
        <v>0</v>
      </c>
      <c r="AJ111" s="17">
        <f>INDEX(MedicalSpend,MATCH($A111,'Budget Decisions'!$A$3:$A$160,0),MATCH(AJ$2,MedicalSpendCol,0))</f>
        <v>333</v>
      </c>
      <c r="AK111" s="17">
        <f>IF(INDEX('Budget Decisions'!$E$4:$E$160,MATCH(Model!$A111,'Budget Decisions'!$A$4:$A$160,0))="CURED",1,0)</f>
        <v>1</v>
      </c>
      <c r="AL111">
        <f t="shared" si="519"/>
        <v>1</v>
      </c>
      <c r="AM111" s="42">
        <v>1</v>
      </c>
      <c r="AN111">
        <f>Assumptions!$D$49</f>
        <v>0.2</v>
      </c>
      <c r="AO111">
        <f t="shared" si="432"/>
        <v>333</v>
      </c>
      <c r="AP111">
        <f t="shared" ca="1" si="564"/>
        <v>0</v>
      </c>
      <c r="AR111">
        <f t="shared" ca="1" si="433"/>
        <v>21784507</v>
      </c>
      <c r="AS111">
        <f t="shared" ca="1" si="585"/>
        <v>0</v>
      </c>
      <c r="AT111">
        <f t="shared" ca="1" si="586"/>
        <v>21784507</v>
      </c>
      <c r="AU111">
        <f t="shared" ca="1" si="587"/>
        <v>0</v>
      </c>
      <c r="AV111">
        <f t="shared" ca="1" si="588"/>
        <v>0</v>
      </c>
      <c r="AW111">
        <f t="shared" ca="1" si="520"/>
        <v>0</v>
      </c>
      <c r="AX111">
        <f t="shared" ca="1" si="375"/>
        <v>0</v>
      </c>
      <c r="AY111">
        <f t="shared" ca="1" si="376"/>
        <v>0</v>
      </c>
      <c r="AZ111">
        <f t="shared" si="521"/>
        <v>0.15936301189359656</v>
      </c>
      <c r="BA111">
        <f>Assumptions!$E$34</f>
        <v>1.2</v>
      </c>
      <c r="BB111">
        <f ca="1">IF(AND(AV111&gt;1,AS111&gt;1),((LOG(AS111,AV111)^(1/EXP(1)))^(1/Assumptions!$D$30))-(1-Assumptions!$D$31),1)</f>
        <v>1</v>
      </c>
      <c r="BC111" s="42">
        <v>1</v>
      </c>
      <c r="BD111">
        <v>0.15</v>
      </c>
      <c r="BF111">
        <f t="shared" ca="1" si="438"/>
        <v>0.19123561427231586</v>
      </c>
      <c r="BG111">
        <f t="shared" ca="1" si="439"/>
        <v>0</v>
      </c>
      <c r="BH111" s="42">
        <v>1</v>
      </c>
      <c r="BJ111">
        <f t="shared" ca="1" si="440"/>
        <v>0</v>
      </c>
      <c r="BK111">
        <f t="shared" ca="1" si="441"/>
        <v>0</v>
      </c>
      <c r="BL111">
        <f t="shared" ca="1" si="377"/>
        <v>0</v>
      </c>
      <c r="BM111">
        <v>1</v>
      </c>
      <c r="BP111">
        <f t="shared" ca="1" si="565"/>
        <v>0</v>
      </c>
      <c r="BQ111" s="17">
        <f>INDEX(MilitarySpend,MATCH($A111,'Budget Decisions'!$A$3:$A$160,0),MATCH(BQ$2,MilitarySpendCol,0))</f>
        <v>445</v>
      </c>
      <c r="BR111">
        <f t="shared" si="522"/>
        <v>0.15936301189359656</v>
      </c>
      <c r="BS111">
        <f>IF($A111&gt;=Assumptions!$D$40,1,0)</f>
        <v>1</v>
      </c>
      <c r="BT111">
        <f>Assumptions!$D$41</f>
        <v>0.83299999999999996</v>
      </c>
      <c r="BU111" s="42">
        <v>1</v>
      </c>
      <c r="BV111">
        <f>Assumptions!$D$42</f>
        <v>0.2</v>
      </c>
      <c r="BW111">
        <f t="shared" si="442"/>
        <v>0.13274938890736593</v>
      </c>
      <c r="BX111">
        <f t="shared" ca="1" si="566"/>
        <v>0</v>
      </c>
      <c r="BY111" s="17">
        <f>INDEX(MedicalSpend,MATCH($A111,'Budget Decisions'!$A$3:$A$160,0),MATCH(BY$2,MedicalSpendCol,0))</f>
        <v>284</v>
      </c>
      <c r="BZ111" s="17">
        <f>IF(INDEX('Budget Decisions'!$E$4:$E$160,MATCH(Model!$A111,'Budget Decisions'!$A$4:$A$160,0))="CURED",1,0)</f>
        <v>1</v>
      </c>
      <c r="CA111">
        <f t="shared" si="523"/>
        <v>1</v>
      </c>
      <c r="CB111" s="42">
        <v>1</v>
      </c>
      <c r="CC111">
        <f>Assumptions!$D$49</f>
        <v>0.2</v>
      </c>
      <c r="CD111">
        <f t="shared" si="443"/>
        <v>284</v>
      </c>
      <c r="CE111">
        <f t="shared" ca="1" si="567"/>
        <v>0</v>
      </c>
      <c r="CG111">
        <f t="shared" ca="1" si="444"/>
        <v>20165794</v>
      </c>
      <c r="CH111">
        <f t="shared" ca="1" si="589"/>
        <v>0</v>
      </c>
      <c r="CI111">
        <f t="shared" ca="1" si="590"/>
        <v>20165794</v>
      </c>
      <c r="CJ111">
        <f t="shared" ca="1" si="524"/>
        <v>0</v>
      </c>
      <c r="CK111">
        <f t="shared" ca="1" si="591"/>
        <v>0</v>
      </c>
      <c r="CL111">
        <f t="shared" ca="1" si="525"/>
        <v>0</v>
      </c>
      <c r="CM111">
        <f t="shared" ca="1" si="381"/>
        <v>0</v>
      </c>
      <c r="CN111">
        <f t="shared" ca="1" si="382"/>
        <v>0</v>
      </c>
      <c r="CO111">
        <f t="shared" si="526"/>
        <v>0.24130002925990637</v>
      </c>
      <c r="CP111">
        <f>Assumptions!$E$34</f>
        <v>1.2</v>
      </c>
      <c r="CQ111">
        <f ca="1">IF(AND(CK111&gt;1,CH111&gt;1),((LOG(CH111,CK111)^(1/EXP(1)))^(1/Assumptions!$D$30))-(1-Assumptions!$D$31),1)</f>
        <v>1</v>
      </c>
      <c r="CR111" s="42">
        <v>1</v>
      </c>
      <c r="CS111">
        <v>0.15</v>
      </c>
      <c r="CU111">
        <f t="shared" ca="1" si="448"/>
        <v>0.28956003511188766</v>
      </c>
      <c r="CV111">
        <f t="shared" ca="1" si="449"/>
        <v>0</v>
      </c>
      <c r="CW111" s="42">
        <v>1</v>
      </c>
      <c r="CY111">
        <f t="shared" ca="1" si="450"/>
        <v>0</v>
      </c>
      <c r="CZ111">
        <f t="shared" ca="1" si="451"/>
        <v>0</v>
      </c>
      <c r="DA111">
        <f t="shared" ca="1" si="383"/>
        <v>0</v>
      </c>
      <c r="DB111">
        <v>1</v>
      </c>
      <c r="DE111">
        <f t="shared" ca="1" si="384"/>
        <v>0</v>
      </c>
      <c r="DF111" s="17">
        <f>INDEX(MilitarySpend,MATCH($A111,'Budget Decisions'!$A$3:$A$160,0),MATCH(DF$2,MilitarySpendCol,0))</f>
        <v>256</v>
      </c>
      <c r="DG111">
        <f t="shared" si="527"/>
        <v>0.24130002925990637</v>
      </c>
      <c r="DH111">
        <f>IF($A111&gt;=Assumptions!$D$40,1,0)</f>
        <v>1</v>
      </c>
      <c r="DI111">
        <f>Assumptions!$D$41</f>
        <v>0.83299999999999996</v>
      </c>
      <c r="DJ111" s="42">
        <v>1</v>
      </c>
      <c r="DK111">
        <f>Assumptions!$D$42</f>
        <v>0.2</v>
      </c>
      <c r="DL111">
        <f t="shared" si="452"/>
        <v>0.20100292437350201</v>
      </c>
      <c r="DM111">
        <f t="shared" ca="1" si="568"/>
        <v>0</v>
      </c>
      <c r="DN111" s="17">
        <f>INDEX(MedicalSpend,MATCH($A111,'Budget Decisions'!$A$3:$A$160,0),MATCH(DN$2,MedicalSpendCol,0))</f>
        <v>294</v>
      </c>
      <c r="DO111" s="17">
        <f>IF(INDEX('Budget Decisions'!$E$4:$E$160,MATCH(Model!$A111,'Budget Decisions'!$A$4:$A$160,0))="CURED",1,0)</f>
        <v>1</v>
      </c>
      <c r="DP111">
        <f t="shared" si="528"/>
        <v>1</v>
      </c>
      <c r="DQ111" s="42">
        <v>1</v>
      </c>
      <c r="DR111">
        <f>Assumptions!$D$49</f>
        <v>0.2</v>
      </c>
      <c r="DS111">
        <f t="shared" si="453"/>
        <v>294</v>
      </c>
      <c r="DT111">
        <f t="shared" ca="1" si="569"/>
        <v>0</v>
      </c>
      <c r="DV111">
        <f t="shared" ca="1" si="454"/>
        <v>46395654</v>
      </c>
      <c r="DW111">
        <f t="shared" ca="1" si="592"/>
        <v>0</v>
      </c>
      <c r="DX111">
        <f t="shared" ca="1" si="593"/>
        <v>46395654</v>
      </c>
      <c r="DY111">
        <f t="shared" ca="1" si="529"/>
        <v>0</v>
      </c>
      <c r="DZ111">
        <f t="shared" ca="1" si="594"/>
        <v>0</v>
      </c>
      <c r="EA111">
        <f t="shared" ca="1" si="530"/>
        <v>0</v>
      </c>
      <c r="EB111">
        <f t="shared" ca="1" si="387"/>
        <v>0</v>
      </c>
      <c r="EC111">
        <f t="shared" ca="1" si="388"/>
        <v>0</v>
      </c>
      <c r="ED111">
        <f t="shared" si="531"/>
        <v>0.87442730726206253</v>
      </c>
      <c r="EE111">
        <f>Assumptions!$E$34</f>
        <v>1.2</v>
      </c>
      <c r="EF111">
        <f ca="1">IF(AND(DZ111&gt;1,DW111&gt;1),((LOG(DW111,DZ111)^(1/EXP(1)))^(1/Assumptions!$D$30))-(1-Assumptions!$D$31),1)</f>
        <v>1</v>
      </c>
      <c r="EG111" s="42">
        <v>1</v>
      </c>
      <c r="EH111">
        <v>0.15</v>
      </c>
      <c r="EJ111">
        <f t="shared" ca="1" si="458"/>
        <v>1.049312768714475</v>
      </c>
      <c r="EK111">
        <f t="shared" ca="1" si="459"/>
        <v>0</v>
      </c>
      <c r="EL111" s="42">
        <v>1</v>
      </c>
      <c r="EN111">
        <f t="shared" ca="1" si="460"/>
        <v>0</v>
      </c>
      <c r="EO111">
        <f t="shared" ca="1" si="461"/>
        <v>0</v>
      </c>
      <c r="EP111">
        <f t="shared" ca="1" si="389"/>
        <v>0</v>
      </c>
      <c r="EQ111">
        <v>1</v>
      </c>
      <c r="ET111">
        <f t="shared" ca="1" si="390"/>
        <v>0</v>
      </c>
      <c r="EU111" s="17">
        <f>INDEX(MilitarySpend,MATCH($A111,'Budget Decisions'!$A$3:$A$160,0),MATCH(EU$2,MilitarySpendCol,0))</f>
        <v>268</v>
      </c>
      <c r="EV111">
        <f t="shared" si="532"/>
        <v>0.87442730726206253</v>
      </c>
      <c r="EW111">
        <f>IF($A111&gt;=Assumptions!$D$40,1,0)</f>
        <v>1</v>
      </c>
      <c r="EX111">
        <f>Assumptions!$D$41</f>
        <v>0.83299999999999996</v>
      </c>
      <c r="EY111" s="42">
        <v>1</v>
      </c>
      <c r="EZ111">
        <f>Assumptions!$D$42</f>
        <v>0.2</v>
      </c>
      <c r="FA111">
        <f t="shared" si="462"/>
        <v>0.72839794694929805</v>
      </c>
      <c r="FB111">
        <f t="shared" ca="1" si="570"/>
        <v>0</v>
      </c>
      <c r="FC111" s="17">
        <f>INDEX(MedicalSpend,MATCH($A111,'Budget Decisions'!$A$3:$A$160,0),MATCH(FC$2,MedicalSpendCol,0))</f>
        <v>339</v>
      </c>
      <c r="FD111" s="17">
        <f>IF(INDEX('Budget Decisions'!$E$4:$E$160,MATCH(Model!$A111,'Budget Decisions'!$A$4:$A$160,0))="CURED",1,0)</f>
        <v>1</v>
      </c>
      <c r="FE111">
        <f t="shared" si="533"/>
        <v>1</v>
      </c>
      <c r="FF111" s="42">
        <v>1</v>
      </c>
      <c r="FG111">
        <f>Assumptions!$D$49</f>
        <v>0.2</v>
      </c>
      <c r="FH111">
        <f t="shared" si="463"/>
        <v>339</v>
      </c>
      <c r="FI111">
        <f t="shared" ca="1" si="571"/>
        <v>0</v>
      </c>
      <c r="FK111">
        <f t="shared" ca="1" si="464"/>
        <v>35235521</v>
      </c>
      <c r="FL111">
        <f t="shared" ca="1" si="595"/>
        <v>0</v>
      </c>
      <c r="FM111">
        <f t="shared" ca="1" si="596"/>
        <v>35235521</v>
      </c>
      <c r="FN111">
        <f t="shared" ca="1" si="534"/>
        <v>0</v>
      </c>
      <c r="FO111">
        <f t="shared" ca="1" si="597"/>
        <v>0</v>
      </c>
      <c r="FP111">
        <f t="shared" ca="1" si="535"/>
        <v>0</v>
      </c>
      <c r="FQ111">
        <f t="shared" ca="1" si="393"/>
        <v>0</v>
      </c>
      <c r="FR111">
        <f t="shared" ca="1" si="394"/>
        <v>0</v>
      </c>
      <c r="FS111">
        <f t="shared" si="536"/>
        <v>0.36303408195741388</v>
      </c>
      <c r="FT111">
        <f>Assumptions!$E$34</f>
        <v>1.2</v>
      </c>
      <c r="FU111">
        <f ca="1">IF(AND(FO111&gt;1,FL111&gt;1),((LOG(FL111,FO111)^(1/EXP(1)))^(1/Assumptions!$D$30))-(1-Assumptions!$D$31),1)</f>
        <v>1</v>
      </c>
      <c r="FV111" s="42">
        <v>1</v>
      </c>
      <c r="FW111">
        <v>0.15</v>
      </c>
      <c r="FY111">
        <f t="shared" ca="1" si="468"/>
        <v>0.43564089834889663</v>
      </c>
      <c r="FZ111">
        <f t="shared" ca="1" si="469"/>
        <v>0</v>
      </c>
      <c r="GA111" s="42">
        <v>1</v>
      </c>
      <c r="GC111">
        <f t="shared" ca="1" si="470"/>
        <v>0</v>
      </c>
      <c r="GD111">
        <f t="shared" ca="1" si="471"/>
        <v>0</v>
      </c>
      <c r="GE111">
        <f t="shared" ca="1" si="395"/>
        <v>0</v>
      </c>
      <c r="GF111">
        <v>1</v>
      </c>
      <c r="GI111">
        <f t="shared" ca="1" si="396"/>
        <v>0</v>
      </c>
      <c r="GJ111" s="17">
        <f>INDEX(MilitarySpend,MATCH($A111,'Budget Decisions'!$A$3:$A$160,0),MATCH(GJ$2,MilitarySpendCol,0))</f>
        <v>185</v>
      </c>
      <c r="GK111">
        <f t="shared" si="537"/>
        <v>0.36303408195741388</v>
      </c>
      <c r="GL111">
        <f>IF($A111&gt;=Assumptions!$D$40,1,0)</f>
        <v>1</v>
      </c>
      <c r="GM111">
        <f>Assumptions!$D$41</f>
        <v>0.83299999999999996</v>
      </c>
      <c r="GN111" s="42">
        <v>1</v>
      </c>
      <c r="GO111">
        <f>Assumptions!$D$42</f>
        <v>0.2</v>
      </c>
      <c r="GP111">
        <f t="shared" si="472"/>
        <v>0.30240739027052577</v>
      </c>
      <c r="GQ111">
        <f t="shared" ca="1" si="572"/>
        <v>0</v>
      </c>
      <c r="GR111" s="17">
        <f>INDEX(MedicalSpend,MATCH($A111,'Budget Decisions'!$A$3:$A$160,0),MATCH(GR$2,MedicalSpendCol,0))</f>
        <v>322</v>
      </c>
      <c r="GS111" s="17">
        <f>IF(INDEX('Budget Decisions'!$E$4:$E$160,MATCH(Model!$A111,'Budget Decisions'!$A$4:$A$160,0))="CURED",1,0)</f>
        <v>1</v>
      </c>
      <c r="GT111">
        <f t="shared" si="538"/>
        <v>1</v>
      </c>
      <c r="GU111" s="42">
        <v>1</v>
      </c>
      <c r="GV111">
        <f>Assumptions!$D$49</f>
        <v>0.2</v>
      </c>
      <c r="GW111">
        <f t="shared" si="473"/>
        <v>322</v>
      </c>
      <c r="GX111">
        <f t="shared" ca="1" si="573"/>
        <v>0</v>
      </c>
      <c r="GZ111">
        <f t="shared" ca="1" si="474"/>
        <v>18084651</v>
      </c>
      <c r="HA111">
        <f t="shared" ca="1" si="598"/>
        <v>0</v>
      </c>
      <c r="HB111">
        <f t="shared" ca="1" si="599"/>
        <v>18084651</v>
      </c>
      <c r="HC111">
        <f t="shared" ca="1" si="539"/>
        <v>0</v>
      </c>
      <c r="HD111">
        <f t="shared" ca="1" si="600"/>
        <v>0</v>
      </c>
      <c r="HE111">
        <f t="shared" ca="1" si="540"/>
        <v>0</v>
      </c>
      <c r="HF111">
        <f t="shared" ca="1" si="399"/>
        <v>0</v>
      </c>
      <c r="HG111">
        <f t="shared" ca="1" si="400"/>
        <v>0</v>
      </c>
      <c r="HH111">
        <f t="shared" si="541"/>
        <v>0.464689620669401</v>
      </c>
      <c r="HI111">
        <f>Assumptions!$E$34</f>
        <v>1.2</v>
      </c>
      <c r="HJ111">
        <f ca="1">IF(AND(HD111&gt;1,HA111&gt;1),((LOG(HA111,HD111)^(1/EXP(1)))^(1/Assumptions!$D$30))-(1-Assumptions!$D$31),1)</f>
        <v>1</v>
      </c>
      <c r="HK111" s="42">
        <v>1</v>
      </c>
      <c r="HL111">
        <v>0.15</v>
      </c>
      <c r="HN111">
        <f t="shared" ca="1" si="478"/>
        <v>0.55762754480328114</v>
      </c>
      <c r="HO111">
        <f t="shared" ca="1" si="479"/>
        <v>0</v>
      </c>
      <c r="HP111" s="42">
        <v>1</v>
      </c>
      <c r="HR111">
        <f t="shared" ca="1" si="480"/>
        <v>0</v>
      </c>
      <c r="HS111">
        <f t="shared" ca="1" si="481"/>
        <v>0</v>
      </c>
      <c r="HT111">
        <f t="shared" ca="1" si="401"/>
        <v>0</v>
      </c>
      <c r="HU111">
        <v>1</v>
      </c>
      <c r="HX111">
        <f t="shared" ca="1" si="402"/>
        <v>0</v>
      </c>
      <c r="HY111" s="17">
        <f>INDEX(MilitarySpend,MATCH($A111,'Budget Decisions'!$A$3:$A$160,0),MATCH(HY$2,MilitarySpendCol,0))</f>
        <v>467</v>
      </c>
      <c r="HZ111">
        <f t="shared" si="542"/>
        <v>0.464689620669401</v>
      </c>
      <c r="IA111">
        <f>IF($A111&gt;=Assumptions!$D$40,1,0)</f>
        <v>1</v>
      </c>
      <c r="IB111">
        <f>Assumptions!$D$41</f>
        <v>0.83299999999999996</v>
      </c>
      <c r="IC111" s="42">
        <v>1</v>
      </c>
      <c r="ID111">
        <f>Assumptions!$D$42</f>
        <v>0.2</v>
      </c>
      <c r="IE111">
        <f t="shared" si="482"/>
        <v>0.38708645401761099</v>
      </c>
      <c r="IF111">
        <f t="shared" ca="1" si="574"/>
        <v>0</v>
      </c>
      <c r="IG111" s="17">
        <f>INDEX(MedicalSpend,MATCH($A111,'Budget Decisions'!$A$3:$A$160,0),MATCH(IG$2,MedicalSpendCol,0))</f>
        <v>271</v>
      </c>
      <c r="IH111" s="17">
        <f>IF(INDEX('Budget Decisions'!$E$4:$E$160,MATCH(Model!$A111,'Budget Decisions'!$A$4:$A$160,0))="CURED",1,0)</f>
        <v>1</v>
      </c>
      <c r="II111">
        <f t="shared" si="543"/>
        <v>1</v>
      </c>
      <c r="IJ111" s="42">
        <v>1</v>
      </c>
      <c r="IK111">
        <f>Assumptions!$D$49</f>
        <v>0.2</v>
      </c>
      <c r="IL111">
        <f t="shared" si="483"/>
        <v>271</v>
      </c>
      <c r="IM111">
        <f t="shared" ca="1" si="575"/>
        <v>0</v>
      </c>
      <c r="IO111">
        <f t="shared" ca="1" si="484"/>
        <v>57806544</v>
      </c>
      <c r="IP111">
        <f t="shared" ca="1" si="601"/>
        <v>0</v>
      </c>
      <c r="IQ111">
        <f t="shared" ca="1" si="602"/>
        <v>57806544</v>
      </c>
      <c r="IR111">
        <f t="shared" ca="1" si="544"/>
        <v>0</v>
      </c>
      <c r="IS111">
        <f t="shared" ca="1" si="603"/>
        <v>0</v>
      </c>
      <c r="IT111">
        <f t="shared" ca="1" si="545"/>
        <v>0</v>
      </c>
      <c r="IU111">
        <f t="shared" ca="1" si="405"/>
        <v>0</v>
      </c>
      <c r="IV111">
        <f t="shared" ca="1" si="406"/>
        <v>0</v>
      </c>
      <c r="IW111">
        <f t="shared" si="546"/>
        <v>1.1264233685228699</v>
      </c>
      <c r="IX111">
        <f>Assumptions!$E$34</f>
        <v>1.2</v>
      </c>
      <c r="IY111">
        <f ca="1">IF(AND(IS111&gt;1,IP111&gt;1),((LOG(IP111,IS111)^(1/EXP(1)))^(1/Assumptions!$D$30))-(1-Assumptions!$D$31),1)</f>
        <v>1</v>
      </c>
      <c r="IZ111" s="42">
        <v>1</v>
      </c>
      <c r="JA111">
        <v>0.15</v>
      </c>
      <c r="JC111">
        <f t="shared" ca="1" si="488"/>
        <v>1.3517080422274439</v>
      </c>
      <c r="JD111">
        <f t="shared" ca="1" si="489"/>
        <v>0</v>
      </c>
      <c r="JE111" s="42">
        <v>1</v>
      </c>
      <c r="JG111">
        <f t="shared" ca="1" si="490"/>
        <v>0</v>
      </c>
      <c r="JH111">
        <f t="shared" ca="1" si="491"/>
        <v>0</v>
      </c>
      <c r="JI111">
        <f t="shared" ca="1" si="407"/>
        <v>0</v>
      </c>
      <c r="JJ111">
        <v>1</v>
      </c>
      <c r="JM111">
        <f t="shared" ca="1" si="408"/>
        <v>0</v>
      </c>
      <c r="JN111" s="17">
        <f>INDEX(MilitarySpend,MATCH($A111,'Budget Decisions'!$A$3:$A$160,0),MATCH(JN$2,MilitarySpendCol,0))</f>
        <v>202</v>
      </c>
      <c r="JO111">
        <f t="shared" si="547"/>
        <v>1.1264233685228699</v>
      </c>
      <c r="JP111">
        <f>IF($A111&gt;=Assumptions!$D$40,1,0)</f>
        <v>1</v>
      </c>
      <c r="JQ111">
        <f>Assumptions!$D$41</f>
        <v>0.83299999999999996</v>
      </c>
      <c r="JR111" s="42">
        <v>1</v>
      </c>
      <c r="JS111">
        <f>Assumptions!$D$42</f>
        <v>0.2</v>
      </c>
      <c r="JT111">
        <f t="shared" si="492"/>
        <v>0.9383106659795506</v>
      </c>
      <c r="JU111">
        <f t="shared" ca="1" si="576"/>
        <v>0</v>
      </c>
      <c r="JV111" s="17">
        <f>INDEX(MedicalSpend,MATCH($A111,'Budget Decisions'!$A$3:$A$160,0),MATCH(JV$2,MedicalSpendCol,0))</f>
        <v>239</v>
      </c>
      <c r="JW111" s="17">
        <f>IF(INDEX('Budget Decisions'!$E$4:$E$160,MATCH(Model!$A111,'Budget Decisions'!$A$4:$A$160,0))="CURED",1,0)</f>
        <v>1</v>
      </c>
      <c r="JX111">
        <f t="shared" si="548"/>
        <v>1</v>
      </c>
      <c r="JY111" s="42">
        <v>1</v>
      </c>
      <c r="JZ111">
        <f>Assumptions!$D$49</f>
        <v>0.2</v>
      </c>
      <c r="KA111">
        <f t="shared" si="493"/>
        <v>239</v>
      </c>
      <c r="KB111">
        <f t="shared" ca="1" si="577"/>
        <v>0</v>
      </c>
      <c r="KD111">
        <f t="shared" ca="1" si="494"/>
        <v>40621237</v>
      </c>
      <c r="KE111">
        <f t="shared" ca="1" si="604"/>
        <v>0</v>
      </c>
      <c r="KF111">
        <f t="shared" ca="1" si="605"/>
        <v>40621237</v>
      </c>
      <c r="KG111">
        <f t="shared" ca="1" si="549"/>
        <v>0</v>
      </c>
      <c r="KH111">
        <f t="shared" ca="1" si="606"/>
        <v>0</v>
      </c>
      <c r="KI111">
        <f t="shared" ca="1" si="550"/>
        <v>0</v>
      </c>
      <c r="KJ111">
        <f t="shared" ca="1" si="411"/>
        <v>0</v>
      </c>
      <c r="KK111">
        <f t="shared" ca="1" si="412"/>
        <v>0</v>
      </c>
      <c r="KL111">
        <f t="shared" si="551"/>
        <v>2.2321095760416365</v>
      </c>
      <c r="KM111">
        <f>Assumptions!$E$34</f>
        <v>1.2</v>
      </c>
      <c r="KN111">
        <f ca="1">IF(AND(KH111&gt;1,KE111&gt;1),((LOG(KE111,KH111)^(1/EXP(1)))^(1/Assumptions!$D$30))-(1-Assumptions!$D$31),1)</f>
        <v>1</v>
      </c>
      <c r="KO111" s="42">
        <v>1</v>
      </c>
      <c r="KP111">
        <v>0.15</v>
      </c>
      <c r="KR111">
        <f t="shared" ca="1" si="498"/>
        <v>2.6785314912499638</v>
      </c>
      <c r="KS111">
        <f t="shared" ca="1" si="499"/>
        <v>0</v>
      </c>
      <c r="KT111" s="42">
        <v>1</v>
      </c>
      <c r="KV111">
        <f t="shared" ca="1" si="500"/>
        <v>0</v>
      </c>
      <c r="KW111">
        <f t="shared" ca="1" si="501"/>
        <v>0</v>
      </c>
      <c r="KX111">
        <f t="shared" ca="1" si="413"/>
        <v>0</v>
      </c>
      <c r="KY111">
        <v>1</v>
      </c>
      <c r="LB111">
        <f t="shared" ca="1" si="414"/>
        <v>0</v>
      </c>
      <c r="LC111" s="17">
        <f>INDEX(MilitarySpend,MATCH($A111,'Budget Decisions'!$A$3:$A$160,0),MATCH(LC$2,MilitarySpendCol,0))</f>
        <v>505</v>
      </c>
      <c r="LD111">
        <f t="shared" si="552"/>
        <v>2.2321095760416365</v>
      </c>
      <c r="LE111">
        <f>IF($A111&gt;=Assumptions!$D$40,1,0)</f>
        <v>1</v>
      </c>
      <c r="LF111">
        <f>Assumptions!$D$41</f>
        <v>0.83299999999999996</v>
      </c>
      <c r="LG111" s="42">
        <v>1</v>
      </c>
      <c r="LH111">
        <f>Assumptions!$D$42</f>
        <v>0.2</v>
      </c>
      <c r="LI111">
        <f t="shared" si="502"/>
        <v>1.8593472768426831</v>
      </c>
      <c r="LJ111">
        <f t="shared" ca="1" si="578"/>
        <v>0</v>
      </c>
      <c r="LK111" s="17">
        <f>INDEX(MedicalSpend,MATCH($A111,'Budget Decisions'!$A$3:$A$160,0),MATCH(LK$2,MedicalSpendCol,0))</f>
        <v>328</v>
      </c>
      <c r="LL111" s="17">
        <f>IF(INDEX('Budget Decisions'!$E$4:$E$160,MATCH(Model!$A111,'Budget Decisions'!$A$4:$A$160,0))="CURED",1,0)</f>
        <v>1</v>
      </c>
      <c r="LM111">
        <f t="shared" si="553"/>
        <v>1</v>
      </c>
      <c r="LN111" s="42">
        <v>1</v>
      </c>
      <c r="LO111">
        <f>Assumptions!$D$49</f>
        <v>0.2</v>
      </c>
      <c r="LP111">
        <f t="shared" si="503"/>
        <v>328</v>
      </c>
      <c r="LQ111">
        <f t="shared" ca="1" si="579"/>
        <v>0</v>
      </c>
      <c r="LS111">
        <f t="shared" ca="1" si="504"/>
        <v>14303542</v>
      </c>
      <c r="LT111">
        <f t="shared" ca="1" si="607"/>
        <v>0</v>
      </c>
      <c r="LU111">
        <f t="shared" ca="1" si="608"/>
        <v>14303542</v>
      </c>
      <c r="LV111">
        <f t="shared" ca="1" si="554"/>
        <v>0</v>
      </c>
      <c r="LW111">
        <f t="shared" ca="1" si="609"/>
        <v>0</v>
      </c>
      <c r="LX111">
        <f t="shared" ca="1" si="555"/>
        <v>0</v>
      </c>
      <c r="LY111">
        <f t="shared" ca="1" si="417"/>
        <v>0</v>
      </c>
      <c r="LZ111">
        <f t="shared" ca="1" si="418"/>
        <v>0</v>
      </c>
      <c r="MA111">
        <f t="shared" si="556"/>
        <v>2.7100766589378384</v>
      </c>
      <c r="MB111">
        <f>Assumptions!$E$34</f>
        <v>1.2</v>
      </c>
      <c r="MC111">
        <f ca="1">IF(AND(LW111&gt;1,LT111&gt;1),((LOG(LT111,LW111)^(1/EXP(1)))^(1/Assumptions!$D$30))-(1-Assumptions!$D$31),1)</f>
        <v>1</v>
      </c>
      <c r="MD111" s="42">
        <v>1</v>
      </c>
      <c r="ME111">
        <v>0.15</v>
      </c>
      <c r="MG111">
        <f t="shared" ca="1" si="508"/>
        <v>3.2520919907254062</v>
      </c>
      <c r="MH111">
        <f t="shared" ca="1" si="509"/>
        <v>0</v>
      </c>
      <c r="MI111" s="42">
        <v>1</v>
      </c>
      <c r="MK111">
        <f t="shared" ca="1" si="510"/>
        <v>0</v>
      </c>
      <c r="ML111">
        <f t="shared" ca="1" si="511"/>
        <v>0</v>
      </c>
      <c r="MM111">
        <f t="shared" ca="1" si="419"/>
        <v>0</v>
      </c>
      <c r="MN111">
        <v>1</v>
      </c>
      <c r="MQ111">
        <f t="shared" ca="1" si="420"/>
        <v>0</v>
      </c>
      <c r="MR111" s="17">
        <f>INDEX(MilitarySpend,MATCH($A111,'Budget Decisions'!$A$3:$A$160,0),MATCH(MR$2,MilitarySpendCol,0))</f>
        <v>453</v>
      </c>
      <c r="MS111">
        <f t="shared" si="557"/>
        <v>2.7100766589378384</v>
      </c>
      <c r="MT111">
        <f>IF($A111&gt;=Assumptions!$D$40,1,0)</f>
        <v>1</v>
      </c>
      <c r="MU111">
        <f>Assumptions!$D$41</f>
        <v>0.83299999999999996</v>
      </c>
      <c r="MV111" s="42">
        <v>1</v>
      </c>
      <c r="MW111">
        <f>Assumptions!$D$42</f>
        <v>0.2</v>
      </c>
      <c r="MX111">
        <f t="shared" si="512"/>
        <v>2.2574938568952194</v>
      </c>
      <c r="MY111">
        <f t="shared" ca="1" si="580"/>
        <v>0</v>
      </c>
      <c r="MZ111" s="17">
        <f>INDEX(MedicalSpend,MATCH($A111,'Budget Decisions'!$A$3:$A$160,0),MATCH(MZ$2,MedicalSpendCol,0))</f>
        <v>463</v>
      </c>
      <c r="NA111" s="17">
        <f>IF(INDEX('Budget Decisions'!$E$4:$E$160,MATCH(Model!$A111,'Budget Decisions'!$A$4:$A$160,0))="CURED",1,0)</f>
        <v>1</v>
      </c>
      <c r="NB111">
        <f t="shared" si="558"/>
        <v>1</v>
      </c>
      <c r="NC111" s="42">
        <v>1</v>
      </c>
      <c r="ND111">
        <f>Assumptions!$D$49</f>
        <v>0.2</v>
      </c>
      <c r="NE111">
        <f t="shared" si="513"/>
        <v>463</v>
      </c>
      <c r="NF111">
        <f t="shared" ca="1" si="581"/>
        <v>0</v>
      </c>
    </row>
    <row r="112" spans="1:370" x14ac:dyDescent="0.35">
      <c r="A112">
        <f t="shared" si="514"/>
        <v>109</v>
      </c>
      <c r="C112">
        <f t="shared" ca="1" si="423"/>
        <v>49070225</v>
      </c>
      <c r="D112">
        <f t="shared" ca="1" si="582"/>
        <v>0</v>
      </c>
      <c r="E112">
        <f t="shared" ca="1" si="583"/>
        <v>49070225</v>
      </c>
      <c r="F112">
        <f t="shared" ca="1" si="515"/>
        <v>0</v>
      </c>
      <c r="G112">
        <f t="shared" ca="1" si="584"/>
        <v>0</v>
      </c>
      <c r="H112">
        <f t="shared" ca="1" si="516"/>
        <v>0</v>
      </c>
      <c r="I112">
        <f t="shared" ca="1" si="559"/>
        <v>0</v>
      </c>
      <c r="J112">
        <f t="shared" ca="1" si="560"/>
        <v>0</v>
      </c>
      <c r="K112">
        <f t="shared" si="517"/>
        <v>0.82857634545527548</v>
      </c>
      <c r="L112">
        <f>Assumptions!$E$34</f>
        <v>1.2</v>
      </c>
      <c r="M112">
        <f ca="1">IF(AND(G112&gt;1,D112&gt;1),((LOG(D112,G112)^(1/EXP(1)))^(1/Assumptions!$D$30))-(1-Assumptions!$D$31),1)</f>
        <v>1</v>
      </c>
      <c r="N112" s="42">
        <v>1</v>
      </c>
      <c r="O112">
        <v>0.15</v>
      </c>
      <c r="Q112">
        <f t="shared" ca="1" si="427"/>
        <v>0.99429161454633053</v>
      </c>
      <c r="R112">
        <f t="shared" ca="1" si="428"/>
        <v>0</v>
      </c>
      <c r="S112" s="42">
        <v>1</v>
      </c>
      <c r="U112">
        <f t="shared" ca="1" si="429"/>
        <v>0</v>
      </c>
      <c r="V112">
        <f t="shared" ca="1" si="430"/>
        <v>0</v>
      </c>
      <c r="W112">
        <f t="shared" ca="1" si="561"/>
        <v>0</v>
      </c>
      <c r="X112">
        <v>1</v>
      </c>
      <c r="AA112">
        <f t="shared" ca="1" si="562"/>
        <v>0</v>
      </c>
      <c r="AB112" s="17">
        <f>INDEX(MilitarySpend,MATCH($A112,'Budget Decisions'!$A$3:$A$160,0),MATCH(AB$2,MilitarySpendCol,0))</f>
        <v>289</v>
      </c>
      <c r="AC112">
        <f t="shared" si="518"/>
        <v>0.82857634545527548</v>
      </c>
      <c r="AD112">
        <f>IF($A112&gt;=Assumptions!$D$40,1,0)</f>
        <v>1</v>
      </c>
      <c r="AE112">
        <f>Assumptions!$D$41</f>
        <v>0.83299999999999996</v>
      </c>
      <c r="AF112" s="42">
        <v>1</v>
      </c>
      <c r="AG112">
        <f>Assumptions!$D$42</f>
        <v>0.2</v>
      </c>
      <c r="AH112">
        <f t="shared" si="431"/>
        <v>0.69020409576424446</v>
      </c>
      <c r="AI112">
        <f t="shared" ca="1" si="563"/>
        <v>0</v>
      </c>
      <c r="AJ112" s="17">
        <f>INDEX(MedicalSpend,MATCH($A112,'Budget Decisions'!$A$3:$A$160,0),MATCH(AJ$2,MedicalSpendCol,0))</f>
        <v>333</v>
      </c>
      <c r="AK112" s="17">
        <f>IF(INDEX('Budget Decisions'!$E$4:$E$160,MATCH(Model!$A112,'Budget Decisions'!$A$4:$A$160,0))="CURED",1,0)</f>
        <v>1</v>
      </c>
      <c r="AL112">
        <f t="shared" si="519"/>
        <v>1</v>
      </c>
      <c r="AM112" s="42">
        <v>1</v>
      </c>
      <c r="AN112">
        <f>Assumptions!$D$49</f>
        <v>0.2</v>
      </c>
      <c r="AO112">
        <f t="shared" si="432"/>
        <v>333</v>
      </c>
      <c r="AP112">
        <f t="shared" ca="1" si="564"/>
        <v>0</v>
      </c>
      <c r="AR112">
        <f t="shared" ca="1" si="433"/>
        <v>21784507</v>
      </c>
      <c r="AS112">
        <f t="shared" ca="1" si="585"/>
        <v>0</v>
      </c>
      <c r="AT112">
        <f t="shared" ca="1" si="586"/>
        <v>21784507</v>
      </c>
      <c r="AU112">
        <f t="shared" ca="1" si="587"/>
        <v>0</v>
      </c>
      <c r="AV112">
        <f t="shared" ca="1" si="588"/>
        <v>0</v>
      </c>
      <c r="AW112">
        <f t="shared" ca="1" si="520"/>
        <v>0</v>
      </c>
      <c r="AX112">
        <f t="shared" ca="1" si="375"/>
        <v>0</v>
      </c>
      <c r="AY112">
        <f t="shared" ca="1" si="376"/>
        <v>0</v>
      </c>
      <c r="AZ112">
        <f t="shared" si="521"/>
        <v>0.15936301189359656</v>
      </c>
      <c r="BA112">
        <f>Assumptions!$E$34</f>
        <v>1.2</v>
      </c>
      <c r="BB112">
        <f ca="1">IF(AND(AV112&gt;1,AS112&gt;1),((LOG(AS112,AV112)^(1/EXP(1)))^(1/Assumptions!$D$30))-(1-Assumptions!$D$31),1)</f>
        <v>1</v>
      </c>
      <c r="BC112" s="42">
        <v>1</v>
      </c>
      <c r="BD112">
        <v>0.15</v>
      </c>
      <c r="BF112">
        <f t="shared" ca="1" si="438"/>
        <v>0.19123561427231586</v>
      </c>
      <c r="BG112">
        <f t="shared" ca="1" si="439"/>
        <v>0</v>
      </c>
      <c r="BH112" s="42">
        <v>1</v>
      </c>
      <c r="BJ112">
        <f t="shared" ca="1" si="440"/>
        <v>0</v>
      </c>
      <c r="BK112">
        <f t="shared" ca="1" si="441"/>
        <v>0</v>
      </c>
      <c r="BL112">
        <f t="shared" ca="1" si="377"/>
        <v>0</v>
      </c>
      <c r="BM112">
        <v>1</v>
      </c>
      <c r="BP112">
        <f t="shared" ca="1" si="565"/>
        <v>0</v>
      </c>
      <c r="BQ112" s="17">
        <f>INDEX(MilitarySpend,MATCH($A112,'Budget Decisions'!$A$3:$A$160,0),MATCH(BQ$2,MilitarySpendCol,0))</f>
        <v>445</v>
      </c>
      <c r="BR112">
        <f t="shared" si="522"/>
        <v>0.15936301189359656</v>
      </c>
      <c r="BS112">
        <f>IF($A112&gt;=Assumptions!$D$40,1,0)</f>
        <v>1</v>
      </c>
      <c r="BT112">
        <f>Assumptions!$D$41</f>
        <v>0.83299999999999996</v>
      </c>
      <c r="BU112" s="42">
        <v>1</v>
      </c>
      <c r="BV112">
        <f>Assumptions!$D$42</f>
        <v>0.2</v>
      </c>
      <c r="BW112">
        <f t="shared" si="442"/>
        <v>0.13274938890736593</v>
      </c>
      <c r="BX112">
        <f t="shared" ca="1" si="566"/>
        <v>0</v>
      </c>
      <c r="BY112" s="17">
        <f>INDEX(MedicalSpend,MATCH($A112,'Budget Decisions'!$A$3:$A$160,0),MATCH(BY$2,MedicalSpendCol,0))</f>
        <v>284</v>
      </c>
      <c r="BZ112" s="17">
        <f>IF(INDEX('Budget Decisions'!$E$4:$E$160,MATCH(Model!$A112,'Budget Decisions'!$A$4:$A$160,0))="CURED",1,0)</f>
        <v>1</v>
      </c>
      <c r="CA112">
        <f t="shared" si="523"/>
        <v>1</v>
      </c>
      <c r="CB112" s="42">
        <v>1</v>
      </c>
      <c r="CC112">
        <f>Assumptions!$D$49</f>
        <v>0.2</v>
      </c>
      <c r="CD112">
        <f t="shared" si="443"/>
        <v>284</v>
      </c>
      <c r="CE112">
        <f t="shared" ca="1" si="567"/>
        <v>0</v>
      </c>
      <c r="CG112">
        <f t="shared" ca="1" si="444"/>
        <v>20165794</v>
      </c>
      <c r="CH112">
        <f t="shared" ca="1" si="589"/>
        <v>0</v>
      </c>
      <c r="CI112">
        <f t="shared" ca="1" si="590"/>
        <v>20165794</v>
      </c>
      <c r="CJ112">
        <f t="shared" ca="1" si="524"/>
        <v>0</v>
      </c>
      <c r="CK112">
        <f t="shared" ca="1" si="591"/>
        <v>0</v>
      </c>
      <c r="CL112">
        <f t="shared" ca="1" si="525"/>
        <v>0</v>
      </c>
      <c r="CM112">
        <f t="shared" ca="1" si="381"/>
        <v>0</v>
      </c>
      <c r="CN112">
        <f t="shared" ca="1" si="382"/>
        <v>0</v>
      </c>
      <c r="CO112">
        <f t="shared" si="526"/>
        <v>0.24130002925990637</v>
      </c>
      <c r="CP112">
        <f>Assumptions!$E$34</f>
        <v>1.2</v>
      </c>
      <c r="CQ112">
        <f ca="1">IF(AND(CK112&gt;1,CH112&gt;1),((LOG(CH112,CK112)^(1/EXP(1)))^(1/Assumptions!$D$30))-(1-Assumptions!$D$31),1)</f>
        <v>1</v>
      </c>
      <c r="CR112" s="42">
        <v>1</v>
      </c>
      <c r="CS112">
        <v>0.15</v>
      </c>
      <c r="CU112">
        <f t="shared" ca="1" si="448"/>
        <v>0.28956003511188766</v>
      </c>
      <c r="CV112">
        <f t="shared" ca="1" si="449"/>
        <v>0</v>
      </c>
      <c r="CW112" s="42">
        <v>1</v>
      </c>
      <c r="CY112">
        <f t="shared" ca="1" si="450"/>
        <v>0</v>
      </c>
      <c r="CZ112">
        <f t="shared" ca="1" si="451"/>
        <v>0</v>
      </c>
      <c r="DA112">
        <f t="shared" ca="1" si="383"/>
        <v>0</v>
      </c>
      <c r="DB112">
        <v>1</v>
      </c>
      <c r="DE112">
        <f t="shared" ca="1" si="384"/>
        <v>0</v>
      </c>
      <c r="DF112" s="17">
        <f>INDEX(MilitarySpend,MATCH($A112,'Budget Decisions'!$A$3:$A$160,0),MATCH(DF$2,MilitarySpendCol,0))</f>
        <v>256</v>
      </c>
      <c r="DG112">
        <f t="shared" si="527"/>
        <v>0.24130002925990637</v>
      </c>
      <c r="DH112">
        <f>IF($A112&gt;=Assumptions!$D$40,1,0)</f>
        <v>1</v>
      </c>
      <c r="DI112">
        <f>Assumptions!$D$41</f>
        <v>0.83299999999999996</v>
      </c>
      <c r="DJ112" s="42">
        <v>1</v>
      </c>
      <c r="DK112">
        <f>Assumptions!$D$42</f>
        <v>0.2</v>
      </c>
      <c r="DL112">
        <f t="shared" si="452"/>
        <v>0.20100292437350201</v>
      </c>
      <c r="DM112">
        <f t="shared" ca="1" si="568"/>
        <v>0</v>
      </c>
      <c r="DN112" s="17">
        <f>INDEX(MedicalSpend,MATCH($A112,'Budget Decisions'!$A$3:$A$160,0),MATCH(DN$2,MedicalSpendCol,0))</f>
        <v>294</v>
      </c>
      <c r="DO112" s="17">
        <f>IF(INDEX('Budget Decisions'!$E$4:$E$160,MATCH(Model!$A112,'Budget Decisions'!$A$4:$A$160,0))="CURED",1,0)</f>
        <v>1</v>
      </c>
      <c r="DP112">
        <f t="shared" si="528"/>
        <v>1</v>
      </c>
      <c r="DQ112" s="42">
        <v>1</v>
      </c>
      <c r="DR112">
        <f>Assumptions!$D$49</f>
        <v>0.2</v>
      </c>
      <c r="DS112">
        <f t="shared" si="453"/>
        <v>294</v>
      </c>
      <c r="DT112">
        <f t="shared" ca="1" si="569"/>
        <v>0</v>
      </c>
      <c r="DV112">
        <f t="shared" ca="1" si="454"/>
        <v>46395654</v>
      </c>
      <c r="DW112">
        <f t="shared" ca="1" si="592"/>
        <v>0</v>
      </c>
      <c r="DX112">
        <f t="shared" ca="1" si="593"/>
        <v>46395654</v>
      </c>
      <c r="DY112">
        <f t="shared" ca="1" si="529"/>
        <v>0</v>
      </c>
      <c r="DZ112">
        <f t="shared" ca="1" si="594"/>
        <v>0</v>
      </c>
      <c r="EA112">
        <f t="shared" ca="1" si="530"/>
        <v>0</v>
      </c>
      <c r="EB112">
        <f t="shared" ca="1" si="387"/>
        <v>0</v>
      </c>
      <c r="EC112">
        <f t="shared" ca="1" si="388"/>
        <v>0</v>
      </c>
      <c r="ED112">
        <f t="shared" si="531"/>
        <v>0.87442730726206253</v>
      </c>
      <c r="EE112">
        <f>Assumptions!$E$34</f>
        <v>1.2</v>
      </c>
      <c r="EF112">
        <f ca="1">IF(AND(DZ112&gt;1,DW112&gt;1),((LOG(DW112,DZ112)^(1/EXP(1)))^(1/Assumptions!$D$30))-(1-Assumptions!$D$31),1)</f>
        <v>1</v>
      </c>
      <c r="EG112" s="42">
        <v>1</v>
      </c>
      <c r="EH112">
        <v>0.15</v>
      </c>
      <c r="EJ112">
        <f t="shared" ca="1" si="458"/>
        <v>1.049312768714475</v>
      </c>
      <c r="EK112">
        <f t="shared" ca="1" si="459"/>
        <v>0</v>
      </c>
      <c r="EL112" s="42">
        <v>1</v>
      </c>
      <c r="EN112">
        <f t="shared" ca="1" si="460"/>
        <v>0</v>
      </c>
      <c r="EO112">
        <f t="shared" ca="1" si="461"/>
        <v>0</v>
      </c>
      <c r="EP112">
        <f t="shared" ca="1" si="389"/>
        <v>0</v>
      </c>
      <c r="EQ112">
        <v>1</v>
      </c>
      <c r="ET112">
        <f t="shared" ca="1" si="390"/>
        <v>0</v>
      </c>
      <c r="EU112" s="17">
        <f>INDEX(MilitarySpend,MATCH($A112,'Budget Decisions'!$A$3:$A$160,0),MATCH(EU$2,MilitarySpendCol,0))</f>
        <v>268</v>
      </c>
      <c r="EV112">
        <f t="shared" si="532"/>
        <v>0.87442730726206253</v>
      </c>
      <c r="EW112">
        <f>IF($A112&gt;=Assumptions!$D$40,1,0)</f>
        <v>1</v>
      </c>
      <c r="EX112">
        <f>Assumptions!$D$41</f>
        <v>0.83299999999999996</v>
      </c>
      <c r="EY112" s="42">
        <v>1</v>
      </c>
      <c r="EZ112">
        <f>Assumptions!$D$42</f>
        <v>0.2</v>
      </c>
      <c r="FA112">
        <f t="shared" si="462"/>
        <v>0.72839794694929805</v>
      </c>
      <c r="FB112">
        <f t="shared" ca="1" si="570"/>
        <v>0</v>
      </c>
      <c r="FC112" s="17">
        <f>INDEX(MedicalSpend,MATCH($A112,'Budget Decisions'!$A$3:$A$160,0),MATCH(FC$2,MedicalSpendCol,0))</f>
        <v>339</v>
      </c>
      <c r="FD112" s="17">
        <f>IF(INDEX('Budget Decisions'!$E$4:$E$160,MATCH(Model!$A112,'Budget Decisions'!$A$4:$A$160,0))="CURED",1,0)</f>
        <v>1</v>
      </c>
      <c r="FE112">
        <f t="shared" si="533"/>
        <v>1</v>
      </c>
      <c r="FF112" s="42">
        <v>1</v>
      </c>
      <c r="FG112">
        <f>Assumptions!$D$49</f>
        <v>0.2</v>
      </c>
      <c r="FH112">
        <f t="shared" si="463"/>
        <v>339</v>
      </c>
      <c r="FI112">
        <f t="shared" ca="1" si="571"/>
        <v>0</v>
      </c>
      <c r="FK112">
        <f t="shared" ca="1" si="464"/>
        <v>35235521</v>
      </c>
      <c r="FL112">
        <f t="shared" ca="1" si="595"/>
        <v>0</v>
      </c>
      <c r="FM112">
        <f t="shared" ca="1" si="596"/>
        <v>35235521</v>
      </c>
      <c r="FN112">
        <f t="shared" ca="1" si="534"/>
        <v>0</v>
      </c>
      <c r="FO112">
        <f t="shared" ca="1" si="597"/>
        <v>0</v>
      </c>
      <c r="FP112">
        <f t="shared" ca="1" si="535"/>
        <v>0</v>
      </c>
      <c r="FQ112">
        <f t="shared" ca="1" si="393"/>
        <v>0</v>
      </c>
      <c r="FR112">
        <f t="shared" ca="1" si="394"/>
        <v>0</v>
      </c>
      <c r="FS112">
        <f t="shared" si="536"/>
        <v>0.36303408195741388</v>
      </c>
      <c r="FT112">
        <f>Assumptions!$E$34</f>
        <v>1.2</v>
      </c>
      <c r="FU112">
        <f ca="1">IF(AND(FO112&gt;1,FL112&gt;1),((LOG(FL112,FO112)^(1/EXP(1)))^(1/Assumptions!$D$30))-(1-Assumptions!$D$31),1)</f>
        <v>1</v>
      </c>
      <c r="FV112" s="42">
        <v>1</v>
      </c>
      <c r="FW112">
        <v>0.15</v>
      </c>
      <c r="FY112">
        <f t="shared" ca="1" si="468"/>
        <v>0.43564089834889663</v>
      </c>
      <c r="FZ112">
        <f t="shared" ca="1" si="469"/>
        <v>0</v>
      </c>
      <c r="GA112" s="42">
        <v>1</v>
      </c>
      <c r="GC112">
        <f t="shared" ca="1" si="470"/>
        <v>0</v>
      </c>
      <c r="GD112">
        <f t="shared" ca="1" si="471"/>
        <v>0</v>
      </c>
      <c r="GE112">
        <f t="shared" ca="1" si="395"/>
        <v>0</v>
      </c>
      <c r="GF112">
        <v>1</v>
      </c>
      <c r="GI112">
        <f t="shared" ca="1" si="396"/>
        <v>0</v>
      </c>
      <c r="GJ112" s="17">
        <f>INDEX(MilitarySpend,MATCH($A112,'Budget Decisions'!$A$3:$A$160,0),MATCH(GJ$2,MilitarySpendCol,0))</f>
        <v>185</v>
      </c>
      <c r="GK112">
        <f t="shared" si="537"/>
        <v>0.36303408195741388</v>
      </c>
      <c r="GL112">
        <f>IF($A112&gt;=Assumptions!$D$40,1,0)</f>
        <v>1</v>
      </c>
      <c r="GM112">
        <f>Assumptions!$D$41</f>
        <v>0.83299999999999996</v>
      </c>
      <c r="GN112" s="42">
        <v>1</v>
      </c>
      <c r="GO112">
        <f>Assumptions!$D$42</f>
        <v>0.2</v>
      </c>
      <c r="GP112">
        <f t="shared" si="472"/>
        <v>0.30240739027052577</v>
      </c>
      <c r="GQ112">
        <f t="shared" ca="1" si="572"/>
        <v>0</v>
      </c>
      <c r="GR112" s="17">
        <f>INDEX(MedicalSpend,MATCH($A112,'Budget Decisions'!$A$3:$A$160,0),MATCH(GR$2,MedicalSpendCol,0))</f>
        <v>322</v>
      </c>
      <c r="GS112" s="17">
        <f>IF(INDEX('Budget Decisions'!$E$4:$E$160,MATCH(Model!$A112,'Budget Decisions'!$A$4:$A$160,0))="CURED",1,0)</f>
        <v>1</v>
      </c>
      <c r="GT112">
        <f t="shared" si="538"/>
        <v>1</v>
      </c>
      <c r="GU112" s="42">
        <v>1</v>
      </c>
      <c r="GV112">
        <f>Assumptions!$D$49</f>
        <v>0.2</v>
      </c>
      <c r="GW112">
        <f t="shared" si="473"/>
        <v>322</v>
      </c>
      <c r="GX112">
        <f t="shared" ca="1" si="573"/>
        <v>0</v>
      </c>
      <c r="GZ112">
        <f t="shared" ca="1" si="474"/>
        <v>18084651</v>
      </c>
      <c r="HA112">
        <f t="shared" ca="1" si="598"/>
        <v>0</v>
      </c>
      <c r="HB112">
        <f t="shared" ca="1" si="599"/>
        <v>18084651</v>
      </c>
      <c r="HC112">
        <f t="shared" ca="1" si="539"/>
        <v>0</v>
      </c>
      <c r="HD112">
        <f t="shared" ca="1" si="600"/>
        <v>0</v>
      </c>
      <c r="HE112">
        <f t="shared" ca="1" si="540"/>
        <v>0</v>
      </c>
      <c r="HF112">
        <f t="shared" ca="1" si="399"/>
        <v>0</v>
      </c>
      <c r="HG112">
        <f t="shared" ca="1" si="400"/>
        <v>0</v>
      </c>
      <c r="HH112">
        <f t="shared" si="541"/>
        <v>0.464689620669401</v>
      </c>
      <c r="HI112">
        <f>Assumptions!$E$34</f>
        <v>1.2</v>
      </c>
      <c r="HJ112">
        <f ca="1">IF(AND(HD112&gt;1,HA112&gt;1),((LOG(HA112,HD112)^(1/EXP(1)))^(1/Assumptions!$D$30))-(1-Assumptions!$D$31),1)</f>
        <v>1</v>
      </c>
      <c r="HK112" s="42">
        <v>1</v>
      </c>
      <c r="HL112">
        <v>0.15</v>
      </c>
      <c r="HN112">
        <f t="shared" ca="1" si="478"/>
        <v>0.55762754480328114</v>
      </c>
      <c r="HO112">
        <f t="shared" ca="1" si="479"/>
        <v>0</v>
      </c>
      <c r="HP112" s="42">
        <v>1</v>
      </c>
      <c r="HR112">
        <f t="shared" ca="1" si="480"/>
        <v>0</v>
      </c>
      <c r="HS112">
        <f t="shared" ca="1" si="481"/>
        <v>0</v>
      </c>
      <c r="HT112">
        <f t="shared" ca="1" si="401"/>
        <v>0</v>
      </c>
      <c r="HU112">
        <v>1</v>
      </c>
      <c r="HX112">
        <f t="shared" ca="1" si="402"/>
        <v>0</v>
      </c>
      <c r="HY112" s="17">
        <f>INDEX(MilitarySpend,MATCH($A112,'Budget Decisions'!$A$3:$A$160,0),MATCH(HY$2,MilitarySpendCol,0))</f>
        <v>467</v>
      </c>
      <c r="HZ112">
        <f t="shared" si="542"/>
        <v>0.464689620669401</v>
      </c>
      <c r="IA112">
        <f>IF($A112&gt;=Assumptions!$D$40,1,0)</f>
        <v>1</v>
      </c>
      <c r="IB112">
        <f>Assumptions!$D$41</f>
        <v>0.83299999999999996</v>
      </c>
      <c r="IC112" s="42">
        <v>1</v>
      </c>
      <c r="ID112">
        <f>Assumptions!$D$42</f>
        <v>0.2</v>
      </c>
      <c r="IE112">
        <f t="shared" si="482"/>
        <v>0.38708645401761099</v>
      </c>
      <c r="IF112">
        <f t="shared" ca="1" si="574"/>
        <v>0</v>
      </c>
      <c r="IG112" s="17">
        <f>INDEX(MedicalSpend,MATCH($A112,'Budget Decisions'!$A$3:$A$160,0),MATCH(IG$2,MedicalSpendCol,0))</f>
        <v>271</v>
      </c>
      <c r="IH112" s="17">
        <f>IF(INDEX('Budget Decisions'!$E$4:$E$160,MATCH(Model!$A112,'Budget Decisions'!$A$4:$A$160,0))="CURED",1,0)</f>
        <v>1</v>
      </c>
      <c r="II112">
        <f t="shared" si="543"/>
        <v>1</v>
      </c>
      <c r="IJ112" s="42">
        <v>1</v>
      </c>
      <c r="IK112">
        <f>Assumptions!$D$49</f>
        <v>0.2</v>
      </c>
      <c r="IL112">
        <f t="shared" si="483"/>
        <v>271</v>
      </c>
      <c r="IM112">
        <f t="shared" ca="1" si="575"/>
        <v>0</v>
      </c>
      <c r="IO112">
        <f t="shared" ca="1" si="484"/>
        <v>57806544</v>
      </c>
      <c r="IP112">
        <f t="shared" ca="1" si="601"/>
        <v>0</v>
      </c>
      <c r="IQ112">
        <f t="shared" ca="1" si="602"/>
        <v>57806544</v>
      </c>
      <c r="IR112">
        <f t="shared" ca="1" si="544"/>
        <v>0</v>
      </c>
      <c r="IS112">
        <f t="shared" ca="1" si="603"/>
        <v>0</v>
      </c>
      <c r="IT112">
        <f t="shared" ca="1" si="545"/>
        <v>0</v>
      </c>
      <c r="IU112">
        <f t="shared" ca="1" si="405"/>
        <v>0</v>
      </c>
      <c r="IV112">
        <f t="shared" ca="1" si="406"/>
        <v>0</v>
      </c>
      <c r="IW112">
        <f t="shared" si="546"/>
        <v>1.1264233685228699</v>
      </c>
      <c r="IX112">
        <f>Assumptions!$E$34</f>
        <v>1.2</v>
      </c>
      <c r="IY112">
        <f ca="1">IF(AND(IS112&gt;1,IP112&gt;1),((LOG(IP112,IS112)^(1/EXP(1)))^(1/Assumptions!$D$30))-(1-Assumptions!$D$31),1)</f>
        <v>1</v>
      </c>
      <c r="IZ112" s="42">
        <v>1</v>
      </c>
      <c r="JA112">
        <v>0.15</v>
      </c>
      <c r="JC112">
        <f t="shared" ca="1" si="488"/>
        <v>1.3517080422274439</v>
      </c>
      <c r="JD112">
        <f t="shared" ca="1" si="489"/>
        <v>0</v>
      </c>
      <c r="JE112" s="42">
        <v>1</v>
      </c>
      <c r="JG112">
        <f t="shared" ca="1" si="490"/>
        <v>0</v>
      </c>
      <c r="JH112">
        <f t="shared" ca="1" si="491"/>
        <v>0</v>
      </c>
      <c r="JI112">
        <f t="shared" ca="1" si="407"/>
        <v>0</v>
      </c>
      <c r="JJ112">
        <v>1</v>
      </c>
      <c r="JM112">
        <f t="shared" ca="1" si="408"/>
        <v>0</v>
      </c>
      <c r="JN112" s="17">
        <f>INDEX(MilitarySpend,MATCH($A112,'Budget Decisions'!$A$3:$A$160,0),MATCH(JN$2,MilitarySpendCol,0))</f>
        <v>202</v>
      </c>
      <c r="JO112">
        <f t="shared" si="547"/>
        <v>1.1264233685228699</v>
      </c>
      <c r="JP112">
        <f>IF($A112&gt;=Assumptions!$D$40,1,0)</f>
        <v>1</v>
      </c>
      <c r="JQ112">
        <f>Assumptions!$D$41</f>
        <v>0.83299999999999996</v>
      </c>
      <c r="JR112" s="42">
        <v>1</v>
      </c>
      <c r="JS112">
        <f>Assumptions!$D$42</f>
        <v>0.2</v>
      </c>
      <c r="JT112">
        <f t="shared" si="492"/>
        <v>0.9383106659795506</v>
      </c>
      <c r="JU112">
        <f t="shared" ca="1" si="576"/>
        <v>0</v>
      </c>
      <c r="JV112" s="17">
        <f>INDEX(MedicalSpend,MATCH($A112,'Budget Decisions'!$A$3:$A$160,0),MATCH(JV$2,MedicalSpendCol,0))</f>
        <v>239</v>
      </c>
      <c r="JW112" s="17">
        <f>IF(INDEX('Budget Decisions'!$E$4:$E$160,MATCH(Model!$A112,'Budget Decisions'!$A$4:$A$160,0))="CURED",1,0)</f>
        <v>1</v>
      </c>
      <c r="JX112">
        <f t="shared" si="548"/>
        <v>1</v>
      </c>
      <c r="JY112" s="42">
        <v>1</v>
      </c>
      <c r="JZ112">
        <f>Assumptions!$D$49</f>
        <v>0.2</v>
      </c>
      <c r="KA112">
        <f t="shared" si="493"/>
        <v>239</v>
      </c>
      <c r="KB112">
        <f t="shared" ca="1" si="577"/>
        <v>0</v>
      </c>
      <c r="KD112">
        <f t="shared" ca="1" si="494"/>
        <v>40621237</v>
      </c>
      <c r="KE112">
        <f t="shared" ca="1" si="604"/>
        <v>0</v>
      </c>
      <c r="KF112">
        <f t="shared" ca="1" si="605"/>
        <v>40621237</v>
      </c>
      <c r="KG112">
        <f t="shared" ca="1" si="549"/>
        <v>0</v>
      </c>
      <c r="KH112">
        <f t="shared" ca="1" si="606"/>
        <v>0</v>
      </c>
      <c r="KI112">
        <f t="shared" ca="1" si="550"/>
        <v>0</v>
      </c>
      <c r="KJ112">
        <f t="shared" ca="1" si="411"/>
        <v>0</v>
      </c>
      <c r="KK112">
        <f t="shared" ca="1" si="412"/>
        <v>0</v>
      </c>
      <c r="KL112">
        <f t="shared" si="551"/>
        <v>2.2321095760416365</v>
      </c>
      <c r="KM112">
        <f>Assumptions!$E$34</f>
        <v>1.2</v>
      </c>
      <c r="KN112">
        <f ca="1">IF(AND(KH112&gt;1,KE112&gt;1),((LOG(KE112,KH112)^(1/EXP(1)))^(1/Assumptions!$D$30))-(1-Assumptions!$D$31),1)</f>
        <v>1</v>
      </c>
      <c r="KO112" s="42">
        <v>1</v>
      </c>
      <c r="KP112">
        <v>0.15</v>
      </c>
      <c r="KR112">
        <f t="shared" ca="1" si="498"/>
        <v>2.6785314912499638</v>
      </c>
      <c r="KS112">
        <f t="shared" ca="1" si="499"/>
        <v>0</v>
      </c>
      <c r="KT112" s="42">
        <v>1</v>
      </c>
      <c r="KV112">
        <f t="shared" ca="1" si="500"/>
        <v>0</v>
      </c>
      <c r="KW112">
        <f t="shared" ca="1" si="501"/>
        <v>0</v>
      </c>
      <c r="KX112">
        <f t="shared" ca="1" si="413"/>
        <v>0</v>
      </c>
      <c r="KY112">
        <v>1</v>
      </c>
      <c r="LB112">
        <f t="shared" ca="1" si="414"/>
        <v>0</v>
      </c>
      <c r="LC112" s="17">
        <f>INDEX(MilitarySpend,MATCH($A112,'Budget Decisions'!$A$3:$A$160,0),MATCH(LC$2,MilitarySpendCol,0))</f>
        <v>505</v>
      </c>
      <c r="LD112">
        <f t="shared" si="552"/>
        <v>2.2321095760416365</v>
      </c>
      <c r="LE112">
        <f>IF($A112&gt;=Assumptions!$D$40,1,0)</f>
        <v>1</v>
      </c>
      <c r="LF112">
        <f>Assumptions!$D$41</f>
        <v>0.83299999999999996</v>
      </c>
      <c r="LG112" s="42">
        <v>1</v>
      </c>
      <c r="LH112">
        <f>Assumptions!$D$42</f>
        <v>0.2</v>
      </c>
      <c r="LI112">
        <f t="shared" si="502"/>
        <v>1.8593472768426831</v>
      </c>
      <c r="LJ112">
        <f t="shared" ca="1" si="578"/>
        <v>0</v>
      </c>
      <c r="LK112" s="17">
        <f>INDEX(MedicalSpend,MATCH($A112,'Budget Decisions'!$A$3:$A$160,0),MATCH(LK$2,MedicalSpendCol,0))</f>
        <v>328</v>
      </c>
      <c r="LL112" s="17">
        <f>IF(INDEX('Budget Decisions'!$E$4:$E$160,MATCH(Model!$A112,'Budget Decisions'!$A$4:$A$160,0))="CURED",1,0)</f>
        <v>1</v>
      </c>
      <c r="LM112">
        <f t="shared" si="553"/>
        <v>1</v>
      </c>
      <c r="LN112" s="42">
        <v>1</v>
      </c>
      <c r="LO112">
        <f>Assumptions!$D$49</f>
        <v>0.2</v>
      </c>
      <c r="LP112">
        <f t="shared" si="503"/>
        <v>328</v>
      </c>
      <c r="LQ112">
        <f t="shared" ca="1" si="579"/>
        <v>0</v>
      </c>
      <c r="LS112">
        <f t="shared" ca="1" si="504"/>
        <v>14303542</v>
      </c>
      <c r="LT112">
        <f t="shared" ca="1" si="607"/>
        <v>0</v>
      </c>
      <c r="LU112">
        <f t="shared" ca="1" si="608"/>
        <v>14303542</v>
      </c>
      <c r="LV112">
        <f t="shared" ca="1" si="554"/>
        <v>0</v>
      </c>
      <c r="LW112">
        <f t="shared" ca="1" si="609"/>
        <v>0</v>
      </c>
      <c r="LX112">
        <f t="shared" ca="1" si="555"/>
        <v>0</v>
      </c>
      <c r="LY112">
        <f t="shared" ca="1" si="417"/>
        <v>0</v>
      </c>
      <c r="LZ112">
        <f t="shared" ca="1" si="418"/>
        <v>0</v>
      </c>
      <c r="MA112">
        <f t="shared" si="556"/>
        <v>2.7100766589378384</v>
      </c>
      <c r="MB112">
        <f>Assumptions!$E$34</f>
        <v>1.2</v>
      </c>
      <c r="MC112">
        <f ca="1">IF(AND(LW112&gt;1,LT112&gt;1),((LOG(LT112,LW112)^(1/EXP(1)))^(1/Assumptions!$D$30))-(1-Assumptions!$D$31),1)</f>
        <v>1</v>
      </c>
      <c r="MD112" s="42">
        <v>1</v>
      </c>
      <c r="ME112">
        <v>0.15</v>
      </c>
      <c r="MG112">
        <f t="shared" ca="1" si="508"/>
        <v>3.2520919907254062</v>
      </c>
      <c r="MH112">
        <f t="shared" ca="1" si="509"/>
        <v>0</v>
      </c>
      <c r="MI112" s="42">
        <v>1</v>
      </c>
      <c r="MK112">
        <f t="shared" ca="1" si="510"/>
        <v>0</v>
      </c>
      <c r="ML112">
        <f t="shared" ca="1" si="511"/>
        <v>0</v>
      </c>
      <c r="MM112">
        <f t="shared" ca="1" si="419"/>
        <v>0</v>
      </c>
      <c r="MN112">
        <v>1</v>
      </c>
      <c r="MQ112">
        <f t="shared" ca="1" si="420"/>
        <v>0</v>
      </c>
      <c r="MR112" s="17">
        <f>INDEX(MilitarySpend,MATCH($A112,'Budget Decisions'!$A$3:$A$160,0),MATCH(MR$2,MilitarySpendCol,0))</f>
        <v>453</v>
      </c>
      <c r="MS112">
        <f t="shared" si="557"/>
        <v>2.7100766589378384</v>
      </c>
      <c r="MT112">
        <f>IF($A112&gt;=Assumptions!$D$40,1,0)</f>
        <v>1</v>
      </c>
      <c r="MU112">
        <f>Assumptions!$D$41</f>
        <v>0.83299999999999996</v>
      </c>
      <c r="MV112" s="42">
        <v>1</v>
      </c>
      <c r="MW112">
        <f>Assumptions!$D$42</f>
        <v>0.2</v>
      </c>
      <c r="MX112">
        <f t="shared" si="512"/>
        <v>2.2574938568952194</v>
      </c>
      <c r="MY112">
        <f t="shared" ca="1" si="580"/>
        <v>0</v>
      </c>
      <c r="MZ112" s="17">
        <f>INDEX(MedicalSpend,MATCH($A112,'Budget Decisions'!$A$3:$A$160,0),MATCH(MZ$2,MedicalSpendCol,0))</f>
        <v>463</v>
      </c>
      <c r="NA112" s="17">
        <f>IF(INDEX('Budget Decisions'!$E$4:$E$160,MATCH(Model!$A112,'Budget Decisions'!$A$4:$A$160,0))="CURED",1,0)</f>
        <v>1</v>
      </c>
      <c r="NB112">
        <f t="shared" si="558"/>
        <v>1</v>
      </c>
      <c r="NC112" s="42">
        <v>1</v>
      </c>
      <c r="ND112">
        <f>Assumptions!$D$49</f>
        <v>0.2</v>
      </c>
      <c r="NE112">
        <f t="shared" si="513"/>
        <v>463</v>
      </c>
      <c r="NF112">
        <f t="shared" ca="1" si="581"/>
        <v>0</v>
      </c>
    </row>
    <row r="113" spans="1:370" x14ac:dyDescent="0.35">
      <c r="A113">
        <f t="shared" si="514"/>
        <v>110</v>
      </c>
      <c r="C113">
        <f t="shared" ca="1" si="423"/>
        <v>49070225</v>
      </c>
      <c r="D113">
        <f t="shared" ca="1" si="582"/>
        <v>0</v>
      </c>
      <c r="E113">
        <f t="shared" ca="1" si="583"/>
        <v>49070225</v>
      </c>
      <c r="F113">
        <f t="shared" ca="1" si="515"/>
        <v>0</v>
      </c>
      <c r="G113">
        <f t="shared" ca="1" si="584"/>
        <v>0</v>
      </c>
      <c r="H113">
        <f t="shared" ca="1" si="516"/>
        <v>0</v>
      </c>
      <c r="I113">
        <f t="shared" ca="1" si="559"/>
        <v>0</v>
      </c>
      <c r="J113">
        <f t="shared" ca="1" si="560"/>
        <v>0</v>
      </c>
      <c r="K113">
        <f t="shared" si="517"/>
        <v>0.82857634545527548</v>
      </c>
      <c r="L113">
        <f>Assumptions!$E$34</f>
        <v>1.2</v>
      </c>
      <c r="M113">
        <f ca="1">IF(AND(G113&gt;1,D113&gt;1),((LOG(D113,G113)^(1/EXP(1)))^(1/Assumptions!$D$30))-(1-Assumptions!$D$31),1)</f>
        <v>1</v>
      </c>
      <c r="N113" s="42">
        <v>1</v>
      </c>
      <c r="O113">
        <v>0.15</v>
      </c>
      <c r="Q113">
        <f t="shared" ca="1" si="427"/>
        <v>0.99429161454633053</v>
      </c>
      <c r="R113">
        <f t="shared" ca="1" si="428"/>
        <v>0</v>
      </c>
      <c r="S113" s="42">
        <v>1</v>
      </c>
      <c r="U113">
        <f t="shared" ca="1" si="429"/>
        <v>0</v>
      </c>
      <c r="V113">
        <f t="shared" ca="1" si="430"/>
        <v>0</v>
      </c>
      <c r="W113">
        <f t="shared" ca="1" si="561"/>
        <v>0</v>
      </c>
      <c r="X113">
        <v>1</v>
      </c>
      <c r="AA113">
        <f t="shared" ca="1" si="562"/>
        <v>0</v>
      </c>
      <c r="AB113" s="17">
        <f>INDEX(MilitarySpend,MATCH($A113,'Budget Decisions'!$A$3:$A$160,0),MATCH(AB$2,MilitarySpendCol,0))</f>
        <v>289</v>
      </c>
      <c r="AC113">
        <f t="shared" si="518"/>
        <v>0.82857634545527548</v>
      </c>
      <c r="AD113">
        <f>IF($A113&gt;=Assumptions!$D$40,1,0)</f>
        <v>1</v>
      </c>
      <c r="AE113">
        <f>Assumptions!$D$41</f>
        <v>0.83299999999999996</v>
      </c>
      <c r="AF113" s="42">
        <v>1</v>
      </c>
      <c r="AG113">
        <f>Assumptions!$D$42</f>
        <v>0.2</v>
      </c>
      <c r="AH113">
        <f t="shared" si="431"/>
        <v>0.69020409576424446</v>
      </c>
      <c r="AI113">
        <f t="shared" ca="1" si="563"/>
        <v>0</v>
      </c>
      <c r="AJ113" s="17">
        <f>INDEX(MedicalSpend,MATCH($A113,'Budget Decisions'!$A$3:$A$160,0),MATCH(AJ$2,MedicalSpendCol,0))</f>
        <v>333</v>
      </c>
      <c r="AK113" s="17">
        <f>IF(INDEX('Budget Decisions'!$E$4:$E$160,MATCH(Model!$A113,'Budget Decisions'!$A$4:$A$160,0))="CURED",1,0)</f>
        <v>1</v>
      </c>
      <c r="AL113">
        <f t="shared" si="519"/>
        <v>1</v>
      </c>
      <c r="AM113" s="42">
        <v>1</v>
      </c>
      <c r="AN113">
        <f>Assumptions!$D$49</f>
        <v>0.2</v>
      </c>
      <c r="AO113">
        <f t="shared" si="432"/>
        <v>333</v>
      </c>
      <c r="AP113">
        <f t="shared" ca="1" si="564"/>
        <v>0</v>
      </c>
      <c r="AR113">
        <f t="shared" ca="1" si="433"/>
        <v>21784507</v>
      </c>
      <c r="AS113">
        <f t="shared" ca="1" si="585"/>
        <v>0</v>
      </c>
      <c r="AT113">
        <f t="shared" ca="1" si="586"/>
        <v>21784507</v>
      </c>
      <c r="AU113">
        <f t="shared" ca="1" si="587"/>
        <v>0</v>
      </c>
      <c r="AV113">
        <f t="shared" ca="1" si="588"/>
        <v>0</v>
      </c>
      <c r="AW113">
        <f t="shared" ca="1" si="520"/>
        <v>0</v>
      </c>
      <c r="AX113">
        <f t="shared" ca="1" si="375"/>
        <v>0</v>
      </c>
      <c r="AY113">
        <f t="shared" ca="1" si="376"/>
        <v>0</v>
      </c>
      <c r="AZ113">
        <f t="shared" si="521"/>
        <v>0.15936301189359656</v>
      </c>
      <c r="BA113">
        <f>Assumptions!$E$34</f>
        <v>1.2</v>
      </c>
      <c r="BB113">
        <f ca="1">IF(AND(AV113&gt;1,AS113&gt;1),((LOG(AS113,AV113)^(1/EXP(1)))^(1/Assumptions!$D$30))-(1-Assumptions!$D$31),1)</f>
        <v>1</v>
      </c>
      <c r="BC113" s="42">
        <v>1</v>
      </c>
      <c r="BD113">
        <v>0.15</v>
      </c>
      <c r="BF113">
        <f t="shared" ca="1" si="438"/>
        <v>0.19123561427231586</v>
      </c>
      <c r="BG113">
        <f t="shared" ca="1" si="439"/>
        <v>0</v>
      </c>
      <c r="BH113" s="42">
        <v>1</v>
      </c>
      <c r="BJ113">
        <f t="shared" ca="1" si="440"/>
        <v>0</v>
      </c>
      <c r="BK113">
        <f t="shared" ca="1" si="441"/>
        <v>0</v>
      </c>
      <c r="BL113">
        <f t="shared" ca="1" si="377"/>
        <v>0</v>
      </c>
      <c r="BM113">
        <v>1</v>
      </c>
      <c r="BP113">
        <f t="shared" ca="1" si="565"/>
        <v>0</v>
      </c>
      <c r="BQ113" s="17">
        <f>INDEX(MilitarySpend,MATCH($A113,'Budget Decisions'!$A$3:$A$160,0),MATCH(BQ$2,MilitarySpendCol,0))</f>
        <v>445</v>
      </c>
      <c r="BR113">
        <f t="shared" si="522"/>
        <v>0.15936301189359656</v>
      </c>
      <c r="BS113">
        <f>IF($A113&gt;=Assumptions!$D$40,1,0)</f>
        <v>1</v>
      </c>
      <c r="BT113">
        <f>Assumptions!$D$41</f>
        <v>0.83299999999999996</v>
      </c>
      <c r="BU113" s="42">
        <v>1</v>
      </c>
      <c r="BV113">
        <f>Assumptions!$D$42</f>
        <v>0.2</v>
      </c>
      <c r="BW113">
        <f t="shared" si="442"/>
        <v>0.13274938890736593</v>
      </c>
      <c r="BX113">
        <f t="shared" ca="1" si="566"/>
        <v>0</v>
      </c>
      <c r="BY113" s="17">
        <f>INDEX(MedicalSpend,MATCH($A113,'Budget Decisions'!$A$3:$A$160,0),MATCH(BY$2,MedicalSpendCol,0))</f>
        <v>284</v>
      </c>
      <c r="BZ113" s="17">
        <f>IF(INDEX('Budget Decisions'!$E$4:$E$160,MATCH(Model!$A113,'Budget Decisions'!$A$4:$A$160,0))="CURED",1,0)</f>
        <v>1</v>
      </c>
      <c r="CA113">
        <f t="shared" si="523"/>
        <v>1</v>
      </c>
      <c r="CB113" s="42">
        <v>1</v>
      </c>
      <c r="CC113">
        <f>Assumptions!$D$49</f>
        <v>0.2</v>
      </c>
      <c r="CD113">
        <f t="shared" si="443"/>
        <v>284</v>
      </c>
      <c r="CE113">
        <f t="shared" ca="1" si="567"/>
        <v>0</v>
      </c>
      <c r="CG113">
        <f t="shared" ca="1" si="444"/>
        <v>20165794</v>
      </c>
      <c r="CH113">
        <f t="shared" ca="1" si="589"/>
        <v>0</v>
      </c>
      <c r="CI113">
        <f t="shared" ca="1" si="590"/>
        <v>20165794</v>
      </c>
      <c r="CJ113">
        <f t="shared" ca="1" si="524"/>
        <v>0</v>
      </c>
      <c r="CK113">
        <f t="shared" ca="1" si="591"/>
        <v>0</v>
      </c>
      <c r="CL113">
        <f t="shared" ca="1" si="525"/>
        <v>0</v>
      </c>
      <c r="CM113">
        <f t="shared" ca="1" si="381"/>
        <v>0</v>
      </c>
      <c r="CN113">
        <f t="shared" ca="1" si="382"/>
        <v>0</v>
      </c>
      <c r="CO113">
        <f t="shared" si="526"/>
        <v>0.24130002925990637</v>
      </c>
      <c r="CP113">
        <f>Assumptions!$E$34</f>
        <v>1.2</v>
      </c>
      <c r="CQ113">
        <f ca="1">IF(AND(CK113&gt;1,CH113&gt;1),((LOG(CH113,CK113)^(1/EXP(1)))^(1/Assumptions!$D$30))-(1-Assumptions!$D$31),1)</f>
        <v>1</v>
      </c>
      <c r="CR113" s="42">
        <v>1</v>
      </c>
      <c r="CS113">
        <v>0.15</v>
      </c>
      <c r="CU113">
        <f t="shared" ca="1" si="448"/>
        <v>0.28956003511188766</v>
      </c>
      <c r="CV113">
        <f t="shared" ca="1" si="449"/>
        <v>0</v>
      </c>
      <c r="CW113" s="42">
        <v>1</v>
      </c>
      <c r="CY113">
        <f t="shared" ca="1" si="450"/>
        <v>0</v>
      </c>
      <c r="CZ113">
        <f t="shared" ca="1" si="451"/>
        <v>0</v>
      </c>
      <c r="DA113">
        <f t="shared" ca="1" si="383"/>
        <v>0</v>
      </c>
      <c r="DB113">
        <v>1</v>
      </c>
      <c r="DE113">
        <f t="shared" ca="1" si="384"/>
        <v>0</v>
      </c>
      <c r="DF113" s="17">
        <f>INDEX(MilitarySpend,MATCH($A113,'Budget Decisions'!$A$3:$A$160,0),MATCH(DF$2,MilitarySpendCol,0))</f>
        <v>256</v>
      </c>
      <c r="DG113">
        <f t="shared" si="527"/>
        <v>0.24130002925990637</v>
      </c>
      <c r="DH113">
        <f>IF($A113&gt;=Assumptions!$D$40,1,0)</f>
        <v>1</v>
      </c>
      <c r="DI113">
        <f>Assumptions!$D$41</f>
        <v>0.83299999999999996</v>
      </c>
      <c r="DJ113" s="42">
        <v>1</v>
      </c>
      <c r="DK113">
        <f>Assumptions!$D$42</f>
        <v>0.2</v>
      </c>
      <c r="DL113">
        <f t="shared" si="452"/>
        <v>0.20100292437350201</v>
      </c>
      <c r="DM113">
        <f t="shared" ca="1" si="568"/>
        <v>0</v>
      </c>
      <c r="DN113" s="17">
        <f>INDEX(MedicalSpend,MATCH($A113,'Budget Decisions'!$A$3:$A$160,0),MATCH(DN$2,MedicalSpendCol,0))</f>
        <v>294</v>
      </c>
      <c r="DO113" s="17">
        <f>IF(INDEX('Budget Decisions'!$E$4:$E$160,MATCH(Model!$A113,'Budget Decisions'!$A$4:$A$160,0))="CURED",1,0)</f>
        <v>1</v>
      </c>
      <c r="DP113">
        <f t="shared" si="528"/>
        <v>1</v>
      </c>
      <c r="DQ113" s="42">
        <v>1</v>
      </c>
      <c r="DR113">
        <f>Assumptions!$D$49</f>
        <v>0.2</v>
      </c>
      <c r="DS113">
        <f t="shared" si="453"/>
        <v>294</v>
      </c>
      <c r="DT113">
        <f t="shared" ca="1" si="569"/>
        <v>0</v>
      </c>
      <c r="DV113">
        <f t="shared" ca="1" si="454"/>
        <v>46395654</v>
      </c>
      <c r="DW113">
        <f t="shared" ca="1" si="592"/>
        <v>0</v>
      </c>
      <c r="DX113">
        <f t="shared" ca="1" si="593"/>
        <v>46395654</v>
      </c>
      <c r="DY113">
        <f t="shared" ca="1" si="529"/>
        <v>0</v>
      </c>
      <c r="DZ113">
        <f t="shared" ca="1" si="594"/>
        <v>0</v>
      </c>
      <c r="EA113">
        <f t="shared" ca="1" si="530"/>
        <v>0</v>
      </c>
      <c r="EB113">
        <f t="shared" ca="1" si="387"/>
        <v>0</v>
      </c>
      <c r="EC113">
        <f t="shared" ca="1" si="388"/>
        <v>0</v>
      </c>
      <c r="ED113">
        <f t="shared" si="531"/>
        <v>0.87442730726206253</v>
      </c>
      <c r="EE113">
        <f>Assumptions!$E$34</f>
        <v>1.2</v>
      </c>
      <c r="EF113">
        <f ca="1">IF(AND(DZ113&gt;1,DW113&gt;1),((LOG(DW113,DZ113)^(1/EXP(1)))^(1/Assumptions!$D$30))-(1-Assumptions!$D$31),1)</f>
        <v>1</v>
      </c>
      <c r="EG113" s="42">
        <v>1</v>
      </c>
      <c r="EH113">
        <v>0.15</v>
      </c>
      <c r="EJ113">
        <f t="shared" ca="1" si="458"/>
        <v>1.049312768714475</v>
      </c>
      <c r="EK113">
        <f t="shared" ca="1" si="459"/>
        <v>0</v>
      </c>
      <c r="EL113" s="42">
        <v>1</v>
      </c>
      <c r="EN113">
        <f t="shared" ca="1" si="460"/>
        <v>0</v>
      </c>
      <c r="EO113">
        <f t="shared" ca="1" si="461"/>
        <v>0</v>
      </c>
      <c r="EP113">
        <f t="shared" ca="1" si="389"/>
        <v>0</v>
      </c>
      <c r="EQ113">
        <v>1</v>
      </c>
      <c r="ET113">
        <f t="shared" ca="1" si="390"/>
        <v>0</v>
      </c>
      <c r="EU113" s="17">
        <f>INDEX(MilitarySpend,MATCH($A113,'Budget Decisions'!$A$3:$A$160,0),MATCH(EU$2,MilitarySpendCol,0))</f>
        <v>268</v>
      </c>
      <c r="EV113">
        <f t="shared" si="532"/>
        <v>0.87442730726206253</v>
      </c>
      <c r="EW113">
        <f>IF($A113&gt;=Assumptions!$D$40,1,0)</f>
        <v>1</v>
      </c>
      <c r="EX113">
        <f>Assumptions!$D$41</f>
        <v>0.83299999999999996</v>
      </c>
      <c r="EY113" s="42">
        <v>1</v>
      </c>
      <c r="EZ113">
        <f>Assumptions!$D$42</f>
        <v>0.2</v>
      </c>
      <c r="FA113">
        <f t="shared" si="462"/>
        <v>0.72839794694929805</v>
      </c>
      <c r="FB113">
        <f t="shared" ca="1" si="570"/>
        <v>0</v>
      </c>
      <c r="FC113" s="17">
        <f>INDEX(MedicalSpend,MATCH($A113,'Budget Decisions'!$A$3:$A$160,0),MATCH(FC$2,MedicalSpendCol,0))</f>
        <v>339</v>
      </c>
      <c r="FD113" s="17">
        <f>IF(INDEX('Budget Decisions'!$E$4:$E$160,MATCH(Model!$A113,'Budget Decisions'!$A$4:$A$160,0))="CURED",1,0)</f>
        <v>1</v>
      </c>
      <c r="FE113">
        <f t="shared" si="533"/>
        <v>1</v>
      </c>
      <c r="FF113" s="42">
        <v>1</v>
      </c>
      <c r="FG113">
        <f>Assumptions!$D$49</f>
        <v>0.2</v>
      </c>
      <c r="FH113">
        <f t="shared" si="463"/>
        <v>339</v>
      </c>
      <c r="FI113">
        <f t="shared" ca="1" si="571"/>
        <v>0</v>
      </c>
      <c r="FK113">
        <f t="shared" ca="1" si="464"/>
        <v>35235521</v>
      </c>
      <c r="FL113">
        <f t="shared" ca="1" si="595"/>
        <v>0</v>
      </c>
      <c r="FM113">
        <f t="shared" ca="1" si="596"/>
        <v>35235521</v>
      </c>
      <c r="FN113">
        <f t="shared" ca="1" si="534"/>
        <v>0</v>
      </c>
      <c r="FO113">
        <f t="shared" ca="1" si="597"/>
        <v>0</v>
      </c>
      <c r="FP113">
        <f t="shared" ca="1" si="535"/>
        <v>0</v>
      </c>
      <c r="FQ113">
        <f t="shared" ca="1" si="393"/>
        <v>0</v>
      </c>
      <c r="FR113">
        <f t="shared" ca="1" si="394"/>
        <v>0</v>
      </c>
      <c r="FS113">
        <f t="shared" si="536"/>
        <v>0.36303408195741388</v>
      </c>
      <c r="FT113">
        <f>Assumptions!$E$34</f>
        <v>1.2</v>
      </c>
      <c r="FU113">
        <f ca="1">IF(AND(FO113&gt;1,FL113&gt;1),((LOG(FL113,FO113)^(1/EXP(1)))^(1/Assumptions!$D$30))-(1-Assumptions!$D$31),1)</f>
        <v>1</v>
      </c>
      <c r="FV113" s="42">
        <v>1</v>
      </c>
      <c r="FW113">
        <v>0.15</v>
      </c>
      <c r="FY113">
        <f t="shared" ca="1" si="468"/>
        <v>0.43564089834889663</v>
      </c>
      <c r="FZ113">
        <f t="shared" ca="1" si="469"/>
        <v>0</v>
      </c>
      <c r="GA113" s="42">
        <v>1</v>
      </c>
      <c r="GC113">
        <f t="shared" ca="1" si="470"/>
        <v>0</v>
      </c>
      <c r="GD113">
        <f t="shared" ca="1" si="471"/>
        <v>0</v>
      </c>
      <c r="GE113">
        <f t="shared" ca="1" si="395"/>
        <v>0</v>
      </c>
      <c r="GF113">
        <v>1</v>
      </c>
      <c r="GI113">
        <f t="shared" ca="1" si="396"/>
        <v>0</v>
      </c>
      <c r="GJ113" s="17">
        <f>INDEX(MilitarySpend,MATCH($A113,'Budget Decisions'!$A$3:$A$160,0),MATCH(GJ$2,MilitarySpendCol,0))</f>
        <v>185</v>
      </c>
      <c r="GK113">
        <f t="shared" si="537"/>
        <v>0.36303408195741388</v>
      </c>
      <c r="GL113">
        <f>IF($A113&gt;=Assumptions!$D$40,1,0)</f>
        <v>1</v>
      </c>
      <c r="GM113">
        <f>Assumptions!$D$41</f>
        <v>0.83299999999999996</v>
      </c>
      <c r="GN113" s="42">
        <v>1</v>
      </c>
      <c r="GO113">
        <f>Assumptions!$D$42</f>
        <v>0.2</v>
      </c>
      <c r="GP113">
        <f t="shared" si="472"/>
        <v>0.30240739027052577</v>
      </c>
      <c r="GQ113">
        <f t="shared" ca="1" si="572"/>
        <v>0</v>
      </c>
      <c r="GR113" s="17">
        <f>INDEX(MedicalSpend,MATCH($A113,'Budget Decisions'!$A$3:$A$160,0),MATCH(GR$2,MedicalSpendCol,0))</f>
        <v>322</v>
      </c>
      <c r="GS113" s="17">
        <f>IF(INDEX('Budget Decisions'!$E$4:$E$160,MATCH(Model!$A113,'Budget Decisions'!$A$4:$A$160,0))="CURED",1,0)</f>
        <v>1</v>
      </c>
      <c r="GT113">
        <f t="shared" si="538"/>
        <v>1</v>
      </c>
      <c r="GU113" s="42">
        <v>1</v>
      </c>
      <c r="GV113">
        <f>Assumptions!$D$49</f>
        <v>0.2</v>
      </c>
      <c r="GW113">
        <f t="shared" si="473"/>
        <v>322</v>
      </c>
      <c r="GX113">
        <f t="shared" ca="1" si="573"/>
        <v>0</v>
      </c>
      <c r="GZ113">
        <f t="shared" ca="1" si="474"/>
        <v>18084651</v>
      </c>
      <c r="HA113">
        <f t="shared" ca="1" si="598"/>
        <v>0</v>
      </c>
      <c r="HB113">
        <f t="shared" ca="1" si="599"/>
        <v>18084651</v>
      </c>
      <c r="HC113">
        <f t="shared" ca="1" si="539"/>
        <v>0</v>
      </c>
      <c r="HD113">
        <f t="shared" ca="1" si="600"/>
        <v>0</v>
      </c>
      <c r="HE113">
        <f t="shared" ca="1" si="540"/>
        <v>0</v>
      </c>
      <c r="HF113">
        <f t="shared" ca="1" si="399"/>
        <v>0</v>
      </c>
      <c r="HG113">
        <f t="shared" ca="1" si="400"/>
        <v>0</v>
      </c>
      <c r="HH113">
        <f t="shared" si="541"/>
        <v>0.464689620669401</v>
      </c>
      <c r="HI113">
        <f>Assumptions!$E$34</f>
        <v>1.2</v>
      </c>
      <c r="HJ113">
        <f ca="1">IF(AND(HD113&gt;1,HA113&gt;1),((LOG(HA113,HD113)^(1/EXP(1)))^(1/Assumptions!$D$30))-(1-Assumptions!$D$31),1)</f>
        <v>1</v>
      </c>
      <c r="HK113" s="42">
        <v>1</v>
      </c>
      <c r="HL113">
        <v>0.15</v>
      </c>
      <c r="HN113">
        <f t="shared" ca="1" si="478"/>
        <v>0.55762754480328114</v>
      </c>
      <c r="HO113">
        <f t="shared" ca="1" si="479"/>
        <v>0</v>
      </c>
      <c r="HP113" s="42">
        <v>1</v>
      </c>
      <c r="HR113">
        <f t="shared" ca="1" si="480"/>
        <v>0</v>
      </c>
      <c r="HS113">
        <f t="shared" ca="1" si="481"/>
        <v>0</v>
      </c>
      <c r="HT113">
        <f t="shared" ca="1" si="401"/>
        <v>0</v>
      </c>
      <c r="HU113">
        <v>1</v>
      </c>
      <c r="HX113">
        <f t="shared" ca="1" si="402"/>
        <v>0</v>
      </c>
      <c r="HY113" s="17">
        <f>INDEX(MilitarySpend,MATCH($A113,'Budget Decisions'!$A$3:$A$160,0),MATCH(HY$2,MilitarySpendCol,0))</f>
        <v>467</v>
      </c>
      <c r="HZ113">
        <f t="shared" si="542"/>
        <v>0.464689620669401</v>
      </c>
      <c r="IA113">
        <f>IF($A113&gt;=Assumptions!$D$40,1,0)</f>
        <v>1</v>
      </c>
      <c r="IB113">
        <f>Assumptions!$D$41</f>
        <v>0.83299999999999996</v>
      </c>
      <c r="IC113" s="42">
        <v>1</v>
      </c>
      <c r="ID113">
        <f>Assumptions!$D$42</f>
        <v>0.2</v>
      </c>
      <c r="IE113">
        <f t="shared" si="482"/>
        <v>0.38708645401761099</v>
      </c>
      <c r="IF113">
        <f t="shared" ca="1" si="574"/>
        <v>0</v>
      </c>
      <c r="IG113" s="17">
        <f>INDEX(MedicalSpend,MATCH($A113,'Budget Decisions'!$A$3:$A$160,0),MATCH(IG$2,MedicalSpendCol,0))</f>
        <v>271</v>
      </c>
      <c r="IH113" s="17">
        <f>IF(INDEX('Budget Decisions'!$E$4:$E$160,MATCH(Model!$A113,'Budget Decisions'!$A$4:$A$160,0))="CURED",1,0)</f>
        <v>1</v>
      </c>
      <c r="II113">
        <f t="shared" si="543"/>
        <v>1</v>
      </c>
      <c r="IJ113" s="42">
        <v>1</v>
      </c>
      <c r="IK113">
        <f>Assumptions!$D$49</f>
        <v>0.2</v>
      </c>
      <c r="IL113">
        <f t="shared" si="483"/>
        <v>271</v>
      </c>
      <c r="IM113">
        <f t="shared" ca="1" si="575"/>
        <v>0</v>
      </c>
      <c r="IO113">
        <f t="shared" ca="1" si="484"/>
        <v>57806544</v>
      </c>
      <c r="IP113">
        <f t="shared" ca="1" si="601"/>
        <v>0</v>
      </c>
      <c r="IQ113">
        <f t="shared" ca="1" si="602"/>
        <v>57806544</v>
      </c>
      <c r="IR113">
        <f t="shared" ca="1" si="544"/>
        <v>0</v>
      </c>
      <c r="IS113">
        <f t="shared" ca="1" si="603"/>
        <v>0</v>
      </c>
      <c r="IT113">
        <f t="shared" ca="1" si="545"/>
        <v>0</v>
      </c>
      <c r="IU113">
        <f t="shared" ca="1" si="405"/>
        <v>0</v>
      </c>
      <c r="IV113">
        <f t="shared" ca="1" si="406"/>
        <v>0</v>
      </c>
      <c r="IW113">
        <f t="shared" si="546"/>
        <v>1.1264233685228699</v>
      </c>
      <c r="IX113">
        <f>Assumptions!$E$34</f>
        <v>1.2</v>
      </c>
      <c r="IY113">
        <f ca="1">IF(AND(IS113&gt;1,IP113&gt;1),((LOG(IP113,IS113)^(1/EXP(1)))^(1/Assumptions!$D$30))-(1-Assumptions!$D$31),1)</f>
        <v>1</v>
      </c>
      <c r="IZ113" s="42">
        <v>1</v>
      </c>
      <c r="JA113">
        <v>0.15</v>
      </c>
      <c r="JC113">
        <f t="shared" ca="1" si="488"/>
        <v>1.3517080422274439</v>
      </c>
      <c r="JD113">
        <f t="shared" ca="1" si="489"/>
        <v>0</v>
      </c>
      <c r="JE113" s="42">
        <v>1</v>
      </c>
      <c r="JG113">
        <f t="shared" ca="1" si="490"/>
        <v>0</v>
      </c>
      <c r="JH113">
        <f t="shared" ca="1" si="491"/>
        <v>0</v>
      </c>
      <c r="JI113">
        <f t="shared" ca="1" si="407"/>
        <v>0</v>
      </c>
      <c r="JJ113">
        <v>1</v>
      </c>
      <c r="JM113">
        <f t="shared" ca="1" si="408"/>
        <v>0</v>
      </c>
      <c r="JN113" s="17">
        <f>INDEX(MilitarySpend,MATCH($A113,'Budget Decisions'!$A$3:$A$160,0),MATCH(JN$2,MilitarySpendCol,0))</f>
        <v>202</v>
      </c>
      <c r="JO113">
        <f t="shared" si="547"/>
        <v>1.1264233685228699</v>
      </c>
      <c r="JP113">
        <f>IF($A113&gt;=Assumptions!$D$40,1,0)</f>
        <v>1</v>
      </c>
      <c r="JQ113">
        <f>Assumptions!$D$41</f>
        <v>0.83299999999999996</v>
      </c>
      <c r="JR113" s="42">
        <v>1</v>
      </c>
      <c r="JS113">
        <f>Assumptions!$D$42</f>
        <v>0.2</v>
      </c>
      <c r="JT113">
        <f t="shared" si="492"/>
        <v>0.9383106659795506</v>
      </c>
      <c r="JU113">
        <f t="shared" ca="1" si="576"/>
        <v>0</v>
      </c>
      <c r="JV113" s="17">
        <f>INDEX(MedicalSpend,MATCH($A113,'Budget Decisions'!$A$3:$A$160,0),MATCH(JV$2,MedicalSpendCol,0))</f>
        <v>239</v>
      </c>
      <c r="JW113" s="17">
        <f>IF(INDEX('Budget Decisions'!$E$4:$E$160,MATCH(Model!$A113,'Budget Decisions'!$A$4:$A$160,0))="CURED",1,0)</f>
        <v>1</v>
      </c>
      <c r="JX113">
        <f t="shared" si="548"/>
        <v>1</v>
      </c>
      <c r="JY113" s="42">
        <v>1</v>
      </c>
      <c r="JZ113">
        <f>Assumptions!$D$49</f>
        <v>0.2</v>
      </c>
      <c r="KA113">
        <f t="shared" si="493"/>
        <v>239</v>
      </c>
      <c r="KB113">
        <f t="shared" ca="1" si="577"/>
        <v>0</v>
      </c>
      <c r="KD113">
        <f t="shared" ca="1" si="494"/>
        <v>40621237</v>
      </c>
      <c r="KE113">
        <f t="shared" ca="1" si="604"/>
        <v>0</v>
      </c>
      <c r="KF113">
        <f t="shared" ca="1" si="605"/>
        <v>40621237</v>
      </c>
      <c r="KG113">
        <f t="shared" ca="1" si="549"/>
        <v>0</v>
      </c>
      <c r="KH113">
        <f t="shared" ca="1" si="606"/>
        <v>0</v>
      </c>
      <c r="KI113">
        <f t="shared" ca="1" si="550"/>
        <v>0</v>
      </c>
      <c r="KJ113">
        <f t="shared" ca="1" si="411"/>
        <v>0</v>
      </c>
      <c r="KK113">
        <f t="shared" ca="1" si="412"/>
        <v>0</v>
      </c>
      <c r="KL113">
        <f t="shared" si="551"/>
        <v>2.2321095760416365</v>
      </c>
      <c r="KM113">
        <f>Assumptions!$E$34</f>
        <v>1.2</v>
      </c>
      <c r="KN113">
        <f ca="1">IF(AND(KH113&gt;1,KE113&gt;1),((LOG(KE113,KH113)^(1/EXP(1)))^(1/Assumptions!$D$30))-(1-Assumptions!$D$31),1)</f>
        <v>1</v>
      </c>
      <c r="KO113" s="42">
        <v>1</v>
      </c>
      <c r="KP113">
        <v>0.15</v>
      </c>
      <c r="KR113">
        <f t="shared" ca="1" si="498"/>
        <v>2.6785314912499638</v>
      </c>
      <c r="KS113">
        <f t="shared" ca="1" si="499"/>
        <v>0</v>
      </c>
      <c r="KT113" s="42">
        <v>1</v>
      </c>
      <c r="KV113">
        <f t="shared" ca="1" si="500"/>
        <v>0</v>
      </c>
      <c r="KW113">
        <f t="shared" ca="1" si="501"/>
        <v>0</v>
      </c>
      <c r="KX113">
        <f t="shared" ca="1" si="413"/>
        <v>0</v>
      </c>
      <c r="KY113">
        <v>1</v>
      </c>
      <c r="LB113">
        <f t="shared" ca="1" si="414"/>
        <v>0</v>
      </c>
      <c r="LC113" s="17">
        <f>INDEX(MilitarySpend,MATCH($A113,'Budget Decisions'!$A$3:$A$160,0),MATCH(LC$2,MilitarySpendCol,0))</f>
        <v>505</v>
      </c>
      <c r="LD113">
        <f t="shared" si="552"/>
        <v>2.2321095760416365</v>
      </c>
      <c r="LE113">
        <f>IF($A113&gt;=Assumptions!$D$40,1,0)</f>
        <v>1</v>
      </c>
      <c r="LF113">
        <f>Assumptions!$D$41</f>
        <v>0.83299999999999996</v>
      </c>
      <c r="LG113" s="42">
        <v>1</v>
      </c>
      <c r="LH113">
        <f>Assumptions!$D$42</f>
        <v>0.2</v>
      </c>
      <c r="LI113">
        <f t="shared" si="502"/>
        <v>1.8593472768426831</v>
      </c>
      <c r="LJ113">
        <f t="shared" ca="1" si="578"/>
        <v>0</v>
      </c>
      <c r="LK113" s="17">
        <f>INDEX(MedicalSpend,MATCH($A113,'Budget Decisions'!$A$3:$A$160,0),MATCH(LK$2,MedicalSpendCol,0))</f>
        <v>328</v>
      </c>
      <c r="LL113" s="17">
        <f>IF(INDEX('Budget Decisions'!$E$4:$E$160,MATCH(Model!$A113,'Budget Decisions'!$A$4:$A$160,0))="CURED",1,0)</f>
        <v>1</v>
      </c>
      <c r="LM113">
        <f t="shared" si="553"/>
        <v>1</v>
      </c>
      <c r="LN113" s="42">
        <v>1</v>
      </c>
      <c r="LO113">
        <f>Assumptions!$D$49</f>
        <v>0.2</v>
      </c>
      <c r="LP113">
        <f t="shared" si="503"/>
        <v>328</v>
      </c>
      <c r="LQ113">
        <f t="shared" ca="1" si="579"/>
        <v>0</v>
      </c>
      <c r="LS113">
        <f t="shared" ca="1" si="504"/>
        <v>14303542</v>
      </c>
      <c r="LT113">
        <f t="shared" ca="1" si="607"/>
        <v>0</v>
      </c>
      <c r="LU113">
        <f t="shared" ca="1" si="608"/>
        <v>14303542</v>
      </c>
      <c r="LV113">
        <f t="shared" ca="1" si="554"/>
        <v>0</v>
      </c>
      <c r="LW113">
        <f t="shared" ca="1" si="609"/>
        <v>0</v>
      </c>
      <c r="LX113">
        <f t="shared" ca="1" si="555"/>
        <v>0</v>
      </c>
      <c r="LY113">
        <f t="shared" ca="1" si="417"/>
        <v>0</v>
      </c>
      <c r="LZ113">
        <f t="shared" ca="1" si="418"/>
        <v>0</v>
      </c>
      <c r="MA113">
        <f t="shared" si="556"/>
        <v>2.7100766589378384</v>
      </c>
      <c r="MB113">
        <f>Assumptions!$E$34</f>
        <v>1.2</v>
      </c>
      <c r="MC113">
        <f ca="1">IF(AND(LW113&gt;1,LT113&gt;1),((LOG(LT113,LW113)^(1/EXP(1)))^(1/Assumptions!$D$30))-(1-Assumptions!$D$31),1)</f>
        <v>1</v>
      </c>
      <c r="MD113" s="42">
        <v>1</v>
      </c>
      <c r="ME113">
        <v>0.15</v>
      </c>
      <c r="MG113">
        <f t="shared" ca="1" si="508"/>
        <v>3.2520919907254062</v>
      </c>
      <c r="MH113">
        <f t="shared" ca="1" si="509"/>
        <v>0</v>
      </c>
      <c r="MI113" s="42">
        <v>1</v>
      </c>
      <c r="MK113">
        <f t="shared" ca="1" si="510"/>
        <v>0</v>
      </c>
      <c r="ML113">
        <f t="shared" ca="1" si="511"/>
        <v>0</v>
      </c>
      <c r="MM113">
        <f t="shared" ca="1" si="419"/>
        <v>0</v>
      </c>
      <c r="MN113">
        <v>1</v>
      </c>
      <c r="MQ113">
        <f t="shared" ca="1" si="420"/>
        <v>0</v>
      </c>
      <c r="MR113" s="17">
        <f>INDEX(MilitarySpend,MATCH($A113,'Budget Decisions'!$A$3:$A$160,0),MATCH(MR$2,MilitarySpendCol,0))</f>
        <v>453</v>
      </c>
      <c r="MS113">
        <f t="shared" si="557"/>
        <v>2.7100766589378384</v>
      </c>
      <c r="MT113">
        <f>IF($A113&gt;=Assumptions!$D$40,1,0)</f>
        <v>1</v>
      </c>
      <c r="MU113">
        <f>Assumptions!$D$41</f>
        <v>0.83299999999999996</v>
      </c>
      <c r="MV113" s="42">
        <v>1</v>
      </c>
      <c r="MW113">
        <f>Assumptions!$D$42</f>
        <v>0.2</v>
      </c>
      <c r="MX113">
        <f t="shared" si="512"/>
        <v>2.2574938568952194</v>
      </c>
      <c r="MY113">
        <f t="shared" ca="1" si="580"/>
        <v>0</v>
      </c>
      <c r="MZ113" s="17">
        <f>INDEX(MedicalSpend,MATCH($A113,'Budget Decisions'!$A$3:$A$160,0),MATCH(MZ$2,MedicalSpendCol,0))</f>
        <v>463</v>
      </c>
      <c r="NA113" s="17">
        <f>IF(INDEX('Budget Decisions'!$E$4:$E$160,MATCH(Model!$A113,'Budget Decisions'!$A$4:$A$160,0))="CURED",1,0)</f>
        <v>1</v>
      </c>
      <c r="NB113">
        <f t="shared" si="558"/>
        <v>1</v>
      </c>
      <c r="NC113" s="42">
        <v>1</v>
      </c>
      <c r="ND113">
        <f>Assumptions!$D$49</f>
        <v>0.2</v>
      </c>
      <c r="NE113">
        <f t="shared" si="513"/>
        <v>463</v>
      </c>
      <c r="NF113">
        <f t="shared" ca="1" si="581"/>
        <v>0</v>
      </c>
    </row>
    <row r="114" spans="1:370" x14ac:dyDescent="0.35">
      <c r="A114">
        <f t="shared" si="514"/>
        <v>111</v>
      </c>
      <c r="C114">
        <f t="shared" ca="1" si="423"/>
        <v>49070225</v>
      </c>
      <c r="D114">
        <f t="shared" ca="1" si="582"/>
        <v>0</v>
      </c>
      <c r="E114">
        <f t="shared" ca="1" si="583"/>
        <v>49070225</v>
      </c>
      <c r="F114">
        <f t="shared" ca="1" si="515"/>
        <v>0</v>
      </c>
      <c r="G114">
        <f t="shared" ca="1" si="584"/>
        <v>0</v>
      </c>
      <c r="H114">
        <f t="shared" ca="1" si="516"/>
        <v>0</v>
      </c>
      <c r="I114">
        <f t="shared" ca="1" si="559"/>
        <v>0</v>
      </c>
      <c r="J114">
        <f t="shared" ca="1" si="560"/>
        <v>0</v>
      </c>
      <c r="K114">
        <f t="shared" si="517"/>
        <v>0.82857634545527548</v>
      </c>
      <c r="L114">
        <f>Assumptions!$E$34</f>
        <v>1.2</v>
      </c>
      <c r="M114">
        <f ca="1">IF(AND(G114&gt;1,D114&gt;1),((LOG(D114,G114)^(1/EXP(1)))^(1/Assumptions!$D$30))-(1-Assumptions!$D$31),1)</f>
        <v>1</v>
      </c>
      <c r="N114" s="42">
        <v>1</v>
      </c>
      <c r="O114">
        <v>0.15</v>
      </c>
      <c r="Q114">
        <f t="shared" ca="1" si="427"/>
        <v>0.99429161454633053</v>
      </c>
      <c r="R114">
        <f t="shared" ca="1" si="428"/>
        <v>0</v>
      </c>
      <c r="S114" s="42">
        <v>1</v>
      </c>
      <c r="U114">
        <f t="shared" ca="1" si="429"/>
        <v>0</v>
      </c>
      <c r="V114">
        <f t="shared" ca="1" si="430"/>
        <v>0</v>
      </c>
      <c r="W114">
        <f t="shared" ca="1" si="561"/>
        <v>0</v>
      </c>
      <c r="X114">
        <v>1</v>
      </c>
      <c r="AA114">
        <f t="shared" ca="1" si="562"/>
        <v>0</v>
      </c>
      <c r="AB114" s="17">
        <f>INDEX(MilitarySpend,MATCH($A114,'Budget Decisions'!$A$3:$A$160,0),MATCH(AB$2,MilitarySpendCol,0))</f>
        <v>289</v>
      </c>
      <c r="AC114">
        <f t="shared" si="518"/>
        <v>0.82857634545527548</v>
      </c>
      <c r="AD114">
        <f>IF($A114&gt;=Assumptions!$D$40,1,0)</f>
        <v>1</v>
      </c>
      <c r="AE114">
        <f>Assumptions!$D$41</f>
        <v>0.83299999999999996</v>
      </c>
      <c r="AF114" s="42">
        <v>1</v>
      </c>
      <c r="AG114">
        <f>Assumptions!$D$42</f>
        <v>0.2</v>
      </c>
      <c r="AH114">
        <f t="shared" si="431"/>
        <v>0.69020409576424446</v>
      </c>
      <c r="AI114">
        <f t="shared" ca="1" si="563"/>
        <v>0</v>
      </c>
      <c r="AJ114" s="17">
        <f>INDEX(MedicalSpend,MATCH($A114,'Budget Decisions'!$A$3:$A$160,0),MATCH(AJ$2,MedicalSpendCol,0))</f>
        <v>333</v>
      </c>
      <c r="AK114" s="17">
        <f>IF(INDEX('Budget Decisions'!$E$4:$E$160,MATCH(Model!$A114,'Budget Decisions'!$A$4:$A$160,0))="CURED",1,0)</f>
        <v>1</v>
      </c>
      <c r="AL114">
        <f t="shared" si="519"/>
        <v>1</v>
      </c>
      <c r="AM114" s="42">
        <v>1</v>
      </c>
      <c r="AN114">
        <f>Assumptions!$D$49</f>
        <v>0.2</v>
      </c>
      <c r="AO114">
        <f t="shared" si="432"/>
        <v>333</v>
      </c>
      <c r="AP114">
        <f t="shared" ca="1" si="564"/>
        <v>0</v>
      </c>
      <c r="AR114">
        <f t="shared" ca="1" si="433"/>
        <v>21784507</v>
      </c>
      <c r="AS114">
        <f t="shared" ca="1" si="585"/>
        <v>0</v>
      </c>
      <c r="AT114">
        <f t="shared" ca="1" si="586"/>
        <v>21784507</v>
      </c>
      <c r="AU114">
        <f t="shared" ca="1" si="587"/>
        <v>0</v>
      </c>
      <c r="AV114">
        <f t="shared" ca="1" si="588"/>
        <v>0</v>
      </c>
      <c r="AW114">
        <f t="shared" ca="1" si="520"/>
        <v>0</v>
      </c>
      <c r="AX114">
        <f t="shared" ca="1" si="375"/>
        <v>0</v>
      </c>
      <c r="AY114">
        <f t="shared" ca="1" si="376"/>
        <v>0</v>
      </c>
      <c r="AZ114">
        <f t="shared" si="521"/>
        <v>0.15936301189359656</v>
      </c>
      <c r="BA114">
        <f>Assumptions!$E$34</f>
        <v>1.2</v>
      </c>
      <c r="BB114">
        <f ca="1">IF(AND(AV114&gt;1,AS114&gt;1),((LOG(AS114,AV114)^(1/EXP(1)))^(1/Assumptions!$D$30))-(1-Assumptions!$D$31),1)</f>
        <v>1</v>
      </c>
      <c r="BC114" s="42">
        <v>1</v>
      </c>
      <c r="BD114">
        <v>0.15</v>
      </c>
      <c r="BF114">
        <f t="shared" ca="1" si="438"/>
        <v>0.19123561427231586</v>
      </c>
      <c r="BG114">
        <f t="shared" ca="1" si="439"/>
        <v>0</v>
      </c>
      <c r="BH114" s="42">
        <v>1</v>
      </c>
      <c r="BJ114">
        <f t="shared" ca="1" si="440"/>
        <v>0</v>
      </c>
      <c r="BK114">
        <f t="shared" ca="1" si="441"/>
        <v>0</v>
      </c>
      <c r="BL114">
        <f t="shared" ca="1" si="377"/>
        <v>0</v>
      </c>
      <c r="BM114">
        <v>1</v>
      </c>
      <c r="BP114">
        <f t="shared" ca="1" si="565"/>
        <v>0</v>
      </c>
      <c r="BQ114" s="17">
        <f>INDEX(MilitarySpend,MATCH($A114,'Budget Decisions'!$A$3:$A$160,0),MATCH(BQ$2,MilitarySpendCol,0))</f>
        <v>445</v>
      </c>
      <c r="BR114">
        <f t="shared" si="522"/>
        <v>0.15936301189359656</v>
      </c>
      <c r="BS114">
        <f>IF($A114&gt;=Assumptions!$D$40,1,0)</f>
        <v>1</v>
      </c>
      <c r="BT114">
        <f>Assumptions!$D$41</f>
        <v>0.83299999999999996</v>
      </c>
      <c r="BU114" s="42">
        <v>1</v>
      </c>
      <c r="BV114">
        <f>Assumptions!$D$42</f>
        <v>0.2</v>
      </c>
      <c r="BW114">
        <f t="shared" si="442"/>
        <v>0.13274938890736593</v>
      </c>
      <c r="BX114">
        <f t="shared" ca="1" si="566"/>
        <v>0</v>
      </c>
      <c r="BY114" s="17">
        <f>INDEX(MedicalSpend,MATCH($A114,'Budget Decisions'!$A$3:$A$160,0),MATCH(BY$2,MedicalSpendCol,0))</f>
        <v>284</v>
      </c>
      <c r="BZ114" s="17">
        <f>IF(INDEX('Budget Decisions'!$E$4:$E$160,MATCH(Model!$A114,'Budget Decisions'!$A$4:$A$160,0))="CURED",1,0)</f>
        <v>1</v>
      </c>
      <c r="CA114">
        <f t="shared" si="523"/>
        <v>1</v>
      </c>
      <c r="CB114" s="42">
        <v>1</v>
      </c>
      <c r="CC114">
        <f>Assumptions!$D$49</f>
        <v>0.2</v>
      </c>
      <c r="CD114">
        <f t="shared" si="443"/>
        <v>284</v>
      </c>
      <c r="CE114">
        <f t="shared" ca="1" si="567"/>
        <v>0</v>
      </c>
      <c r="CG114">
        <f t="shared" ca="1" si="444"/>
        <v>20165794</v>
      </c>
      <c r="CH114">
        <f t="shared" ca="1" si="589"/>
        <v>0</v>
      </c>
      <c r="CI114">
        <f t="shared" ca="1" si="590"/>
        <v>20165794</v>
      </c>
      <c r="CJ114">
        <f t="shared" ca="1" si="524"/>
        <v>0</v>
      </c>
      <c r="CK114">
        <f t="shared" ca="1" si="591"/>
        <v>0</v>
      </c>
      <c r="CL114">
        <f t="shared" ca="1" si="525"/>
        <v>0</v>
      </c>
      <c r="CM114">
        <f t="shared" ca="1" si="381"/>
        <v>0</v>
      </c>
      <c r="CN114">
        <f t="shared" ca="1" si="382"/>
        <v>0</v>
      </c>
      <c r="CO114">
        <f t="shared" si="526"/>
        <v>0.24130002925990637</v>
      </c>
      <c r="CP114">
        <f>Assumptions!$E$34</f>
        <v>1.2</v>
      </c>
      <c r="CQ114">
        <f ca="1">IF(AND(CK114&gt;1,CH114&gt;1),((LOG(CH114,CK114)^(1/EXP(1)))^(1/Assumptions!$D$30))-(1-Assumptions!$D$31),1)</f>
        <v>1</v>
      </c>
      <c r="CR114" s="42">
        <v>1</v>
      </c>
      <c r="CS114">
        <v>0.15</v>
      </c>
      <c r="CU114">
        <f t="shared" ca="1" si="448"/>
        <v>0.28956003511188766</v>
      </c>
      <c r="CV114">
        <f t="shared" ca="1" si="449"/>
        <v>0</v>
      </c>
      <c r="CW114" s="42">
        <v>1</v>
      </c>
      <c r="CY114">
        <f t="shared" ca="1" si="450"/>
        <v>0</v>
      </c>
      <c r="CZ114">
        <f t="shared" ca="1" si="451"/>
        <v>0</v>
      </c>
      <c r="DA114">
        <f t="shared" ca="1" si="383"/>
        <v>0</v>
      </c>
      <c r="DB114">
        <v>1</v>
      </c>
      <c r="DE114">
        <f t="shared" ca="1" si="384"/>
        <v>0</v>
      </c>
      <c r="DF114" s="17">
        <f>INDEX(MilitarySpend,MATCH($A114,'Budget Decisions'!$A$3:$A$160,0),MATCH(DF$2,MilitarySpendCol,0))</f>
        <v>256</v>
      </c>
      <c r="DG114">
        <f t="shared" si="527"/>
        <v>0.24130002925990637</v>
      </c>
      <c r="DH114">
        <f>IF($A114&gt;=Assumptions!$D$40,1,0)</f>
        <v>1</v>
      </c>
      <c r="DI114">
        <f>Assumptions!$D$41</f>
        <v>0.83299999999999996</v>
      </c>
      <c r="DJ114" s="42">
        <v>1</v>
      </c>
      <c r="DK114">
        <f>Assumptions!$D$42</f>
        <v>0.2</v>
      </c>
      <c r="DL114">
        <f t="shared" si="452"/>
        <v>0.20100292437350201</v>
      </c>
      <c r="DM114">
        <f t="shared" ca="1" si="568"/>
        <v>0</v>
      </c>
      <c r="DN114" s="17">
        <f>INDEX(MedicalSpend,MATCH($A114,'Budget Decisions'!$A$3:$A$160,0),MATCH(DN$2,MedicalSpendCol,0))</f>
        <v>294</v>
      </c>
      <c r="DO114" s="17">
        <f>IF(INDEX('Budget Decisions'!$E$4:$E$160,MATCH(Model!$A114,'Budget Decisions'!$A$4:$A$160,0))="CURED",1,0)</f>
        <v>1</v>
      </c>
      <c r="DP114">
        <f t="shared" si="528"/>
        <v>1</v>
      </c>
      <c r="DQ114" s="42">
        <v>1</v>
      </c>
      <c r="DR114">
        <f>Assumptions!$D$49</f>
        <v>0.2</v>
      </c>
      <c r="DS114">
        <f t="shared" si="453"/>
        <v>294</v>
      </c>
      <c r="DT114">
        <f t="shared" ca="1" si="569"/>
        <v>0</v>
      </c>
      <c r="DV114">
        <f t="shared" ca="1" si="454"/>
        <v>46395654</v>
      </c>
      <c r="DW114">
        <f t="shared" ca="1" si="592"/>
        <v>0</v>
      </c>
      <c r="DX114">
        <f t="shared" ca="1" si="593"/>
        <v>46395654</v>
      </c>
      <c r="DY114">
        <f t="shared" ca="1" si="529"/>
        <v>0</v>
      </c>
      <c r="DZ114">
        <f t="shared" ca="1" si="594"/>
        <v>0</v>
      </c>
      <c r="EA114">
        <f t="shared" ca="1" si="530"/>
        <v>0</v>
      </c>
      <c r="EB114">
        <f t="shared" ca="1" si="387"/>
        <v>0</v>
      </c>
      <c r="EC114">
        <f t="shared" ca="1" si="388"/>
        <v>0</v>
      </c>
      <c r="ED114">
        <f t="shared" si="531"/>
        <v>0.87442730726206253</v>
      </c>
      <c r="EE114">
        <f>Assumptions!$E$34</f>
        <v>1.2</v>
      </c>
      <c r="EF114">
        <f ca="1">IF(AND(DZ114&gt;1,DW114&gt;1),((LOG(DW114,DZ114)^(1/EXP(1)))^(1/Assumptions!$D$30))-(1-Assumptions!$D$31),1)</f>
        <v>1</v>
      </c>
      <c r="EG114" s="42">
        <v>1</v>
      </c>
      <c r="EH114">
        <v>0.15</v>
      </c>
      <c r="EJ114">
        <f t="shared" ca="1" si="458"/>
        <v>1.049312768714475</v>
      </c>
      <c r="EK114">
        <f t="shared" ca="1" si="459"/>
        <v>0</v>
      </c>
      <c r="EL114" s="42">
        <v>1</v>
      </c>
      <c r="EN114">
        <f t="shared" ca="1" si="460"/>
        <v>0</v>
      </c>
      <c r="EO114">
        <f t="shared" ca="1" si="461"/>
        <v>0</v>
      </c>
      <c r="EP114">
        <f t="shared" ca="1" si="389"/>
        <v>0</v>
      </c>
      <c r="EQ114">
        <v>1</v>
      </c>
      <c r="ET114">
        <f t="shared" ca="1" si="390"/>
        <v>0</v>
      </c>
      <c r="EU114" s="17">
        <f>INDEX(MilitarySpend,MATCH($A114,'Budget Decisions'!$A$3:$A$160,0),MATCH(EU$2,MilitarySpendCol,0))</f>
        <v>268</v>
      </c>
      <c r="EV114">
        <f t="shared" si="532"/>
        <v>0.87442730726206253</v>
      </c>
      <c r="EW114">
        <f>IF($A114&gt;=Assumptions!$D$40,1,0)</f>
        <v>1</v>
      </c>
      <c r="EX114">
        <f>Assumptions!$D$41</f>
        <v>0.83299999999999996</v>
      </c>
      <c r="EY114" s="42">
        <v>1</v>
      </c>
      <c r="EZ114">
        <f>Assumptions!$D$42</f>
        <v>0.2</v>
      </c>
      <c r="FA114">
        <f t="shared" si="462"/>
        <v>0.72839794694929805</v>
      </c>
      <c r="FB114">
        <f t="shared" ca="1" si="570"/>
        <v>0</v>
      </c>
      <c r="FC114" s="17">
        <f>INDEX(MedicalSpend,MATCH($A114,'Budget Decisions'!$A$3:$A$160,0),MATCH(FC$2,MedicalSpendCol,0))</f>
        <v>339</v>
      </c>
      <c r="FD114" s="17">
        <f>IF(INDEX('Budget Decisions'!$E$4:$E$160,MATCH(Model!$A114,'Budget Decisions'!$A$4:$A$160,0))="CURED",1,0)</f>
        <v>1</v>
      </c>
      <c r="FE114">
        <f t="shared" si="533"/>
        <v>1</v>
      </c>
      <c r="FF114" s="42">
        <v>1</v>
      </c>
      <c r="FG114">
        <f>Assumptions!$D$49</f>
        <v>0.2</v>
      </c>
      <c r="FH114">
        <f t="shared" si="463"/>
        <v>339</v>
      </c>
      <c r="FI114">
        <f t="shared" ca="1" si="571"/>
        <v>0</v>
      </c>
      <c r="FK114">
        <f t="shared" ca="1" si="464"/>
        <v>35235521</v>
      </c>
      <c r="FL114">
        <f t="shared" ca="1" si="595"/>
        <v>0</v>
      </c>
      <c r="FM114">
        <f t="shared" ca="1" si="596"/>
        <v>35235521</v>
      </c>
      <c r="FN114">
        <f t="shared" ca="1" si="534"/>
        <v>0</v>
      </c>
      <c r="FO114">
        <f t="shared" ca="1" si="597"/>
        <v>0</v>
      </c>
      <c r="FP114">
        <f t="shared" ca="1" si="535"/>
        <v>0</v>
      </c>
      <c r="FQ114">
        <f t="shared" ca="1" si="393"/>
        <v>0</v>
      </c>
      <c r="FR114">
        <f t="shared" ca="1" si="394"/>
        <v>0</v>
      </c>
      <c r="FS114">
        <f t="shared" si="536"/>
        <v>0.36303408195741388</v>
      </c>
      <c r="FT114">
        <f>Assumptions!$E$34</f>
        <v>1.2</v>
      </c>
      <c r="FU114">
        <f ca="1">IF(AND(FO114&gt;1,FL114&gt;1),((LOG(FL114,FO114)^(1/EXP(1)))^(1/Assumptions!$D$30))-(1-Assumptions!$D$31),1)</f>
        <v>1</v>
      </c>
      <c r="FV114" s="42">
        <v>1</v>
      </c>
      <c r="FW114">
        <v>0.15</v>
      </c>
      <c r="FY114">
        <f t="shared" ca="1" si="468"/>
        <v>0.43564089834889663</v>
      </c>
      <c r="FZ114">
        <f t="shared" ca="1" si="469"/>
        <v>0</v>
      </c>
      <c r="GA114" s="42">
        <v>1</v>
      </c>
      <c r="GC114">
        <f t="shared" ca="1" si="470"/>
        <v>0</v>
      </c>
      <c r="GD114">
        <f t="shared" ca="1" si="471"/>
        <v>0</v>
      </c>
      <c r="GE114">
        <f t="shared" ca="1" si="395"/>
        <v>0</v>
      </c>
      <c r="GF114">
        <v>1</v>
      </c>
      <c r="GI114">
        <f t="shared" ca="1" si="396"/>
        <v>0</v>
      </c>
      <c r="GJ114" s="17">
        <f>INDEX(MilitarySpend,MATCH($A114,'Budget Decisions'!$A$3:$A$160,0),MATCH(GJ$2,MilitarySpendCol,0))</f>
        <v>185</v>
      </c>
      <c r="GK114">
        <f t="shared" si="537"/>
        <v>0.36303408195741388</v>
      </c>
      <c r="GL114">
        <f>IF($A114&gt;=Assumptions!$D$40,1,0)</f>
        <v>1</v>
      </c>
      <c r="GM114">
        <f>Assumptions!$D$41</f>
        <v>0.83299999999999996</v>
      </c>
      <c r="GN114" s="42">
        <v>1</v>
      </c>
      <c r="GO114">
        <f>Assumptions!$D$42</f>
        <v>0.2</v>
      </c>
      <c r="GP114">
        <f t="shared" si="472"/>
        <v>0.30240739027052577</v>
      </c>
      <c r="GQ114">
        <f t="shared" ca="1" si="572"/>
        <v>0</v>
      </c>
      <c r="GR114" s="17">
        <f>INDEX(MedicalSpend,MATCH($A114,'Budget Decisions'!$A$3:$A$160,0),MATCH(GR$2,MedicalSpendCol,0))</f>
        <v>322</v>
      </c>
      <c r="GS114" s="17">
        <f>IF(INDEX('Budget Decisions'!$E$4:$E$160,MATCH(Model!$A114,'Budget Decisions'!$A$4:$A$160,0))="CURED",1,0)</f>
        <v>1</v>
      </c>
      <c r="GT114">
        <f t="shared" si="538"/>
        <v>1</v>
      </c>
      <c r="GU114" s="42">
        <v>1</v>
      </c>
      <c r="GV114">
        <f>Assumptions!$D$49</f>
        <v>0.2</v>
      </c>
      <c r="GW114">
        <f t="shared" si="473"/>
        <v>322</v>
      </c>
      <c r="GX114">
        <f t="shared" ca="1" si="573"/>
        <v>0</v>
      </c>
      <c r="GZ114">
        <f t="shared" ca="1" si="474"/>
        <v>18084651</v>
      </c>
      <c r="HA114">
        <f t="shared" ca="1" si="598"/>
        <v>0</v>
      </c>
      <c r="HB114">
        <f t="shared" ca="1" si="599"/>
        <v>18084651</v>
      </c>
      <c r="HC114">
        <f t="shared" ca="1" si="539"/>
        <v>0</v>
      </c>
      <c r="HD114">
        <f t="shared" ca="1" si="600"/>
        <v>0</v>
      </c>
      <c r="HE114">
        <f t="shared" ca="1" si="540"/>
        <v>0</v>
      </c>
      <c r="HF114">
        <f t="shared" ca="1" si="399"/>
        <v>0</v>
      </c>
      <c r="HG114">
        <f t="shared" ca="1" si="400"/>
        <v>0</v>
      </c>
      <c r="HH114">
        <f t="shared" si="541"/>
        <v>0.464689620669401</v>
      </c>
      <c r="HI114">
        <f>Assumptions!$E$34</f>
        <v>1.2</v>
      </c>
      <c r="HJ114">
        <f ca="1">IF(AND(HD114&gt;1,HA114&gt;1),((LOG(HA114,HD114)^(1/EXP(1)))^(1/Assumptions!$D$30))-(1-Assumptions!$D$31),1)</f>
        <v>1</v>
      </c>
      <c r="HK114" s="42">
        <v>1</v>
      </c>
      <c r="HL114">
        <v>0.15</v>
      </c>
      <c r="HN114">
        <f t="shared" ca="1" si="478"/>
        <v>0.55762754480328114</v>
      </c>
      <c r="HO114">
        <f t="shared" ca="1" si="479"/>
        <v>0</v>
      </c>
      <c r="HP114" s="42">
        <v>1</v>
      </c>
      <c r="HR114">
        <f t="shared" ca="1" si="480"/>
        <v>0</v>
      </c>
      <c r="HS114">
        <f t="shared" ca="1" si="481"/>
        <v>0</v>
      </c>
      <c r="HT114">
        <f t="shared" ca="1" si="401"/>
        <v>0</v>
      </c>
      <c r="HU114">
        <v>1</v>
      </c>
      <c r="HX114">
        <f t="shared" ca="1" si="402"/>
        <v>0</v>
      </c>
      <c r="HY114" s="17">
        <f>INDEX(MilitarySpend,MATCH($A114,'Budget Decisions'!$A$3:$A$160,0),MATCH(HY$2,MilitarySpendCol,0))</f>
        <v>467</v>
      </c>
      <c r="HZ114">
        <f t="shared" si="542"/>
        <v>0.464689620669401</v>
      </c>
      <c r="IA114">
        <f>IF($A114&gt;=Assumptions!$D$40,1,0)</f>
        <v>1</v>
      </c>
      <c r="IB114">
        <f>Assumptions!$D$41</f>
        <v>0.83299999999999996</v>
      </c>
      <c r="IC114" s="42">
        <v>1</v>
      </c>
      <c r="ID114">
        <f>Assumptions!$D$42</f>
        <v>0.2</v>
      </c>
      <c r="IE114">
        <f t="shared" si="482"/>
        <v>0.38708645401761099</v>
      </c>
      <c r="IF114">
        <f t="shared" ca="1" si="574"/>
        <v>0</v>
      </c>
      <c r="IG114" s="17">
        <f>INDEX(MedicalSpend,MATCH($A114,'Budget Decisions'!$A$3:$A$160,0),MATCH(IG$2,MedicalSpendCol,0))</f>
        <v>271</v>
      </c>
      <c r="IH114" s="17">
        <f>IF(INDEX('Budget Decisions'!$E$4:$E$160,MATCH(Model!$A114,'Budget Decisions'!$A$4:$A$160,0))="CURED",1,0)</f>
        <v>1</v>
      </c>
      <c r="II114">
        <f t="shared" si="543"/>
        <v>1</v>
      </c>
      <c r="IJ114" s="42">
        <v>1</v>
      </c>
      <c r="IK114">
        <f>Assumptions!$D$49</f>
        <v>0.2</v>
      </c>
      <c r="IL114">
        <f t="shared" si="483"/>
        <v>271</v>
      </c>
      <c r="IM114">
        <f t="shared" ca="1" si="575"/>
        <v>0</v>
      </c>
      <c r="IO114">
        <f t="shared" ca="1" si="484"/>
        <v>57806544</v>
      </c>
      <c r="IP114">
        <f t="shared" ca="1" si="601"/>
        <v>0</v>
      </c>
      <c r="IQ114">
        <f t="shared" ca="1" si="602"/>
        <v>57806544</v>
      </c>
      <c r="IR114">
        <f t="shared" ca="1" si="544"/>
        <v>0</v>
      </c>
      <c r="IS114">
        <f t="shared" ca="1" si="603"/>
        <v>0</v>
      </c>
      <c r="IT114">
        <f t="shared" ca="1" si="545"/>
        <v>0</v>
      </c>
      <c r="IU114">
        <f t="shared" ca="1" si="405"/>
        <v>0</v>
      </c>
      <c r="IV114">
        <f t="shared" ca="1" si="406"/>
        <v>0</v>
      </c>
      <c r="IW114">
        <f t="shared" si="546"/>
        <v>1.1264233685228699</v>
      </c>
      <c r="IX114">
        <f>Assumptions!$E$34</f>
        <v>1.2</v>
      </c>
      <c r="IY114">
        <f ca="1">IF(AND(IS114&gt;1,IP114&gt;1),((LOG(IP114,IS114)^(1/EXP(1)))^(1/Assumptions!$D$30))-(1-Assumptions!$D$31),1)</f>
        <v>1</v>
      </c>
      <c r="IZ114" s="42">
        <v>1</v>
      </c>
      <c r="JA114">
        <v>0.15</v>
      </c>
      <c r="JC114">
        <f t="shared" ca="1" si="488"/>
        <v>1.3517080422274439</v>
      </c>
      <c r="JD114">
        <f t="shared" ca="1" si="489"/>
        <v>0</v>
      </c>
      <c r="JE114" s="42">
        <v>1</v>
      </c>
      <c r="JG114">
        <f t="shared" ca="1" si="490"/>
        <v>0</v>
      </c>
      <c r="JH114">
        <f t="shared" ca="1" si="491"/>
        <v>0</v>
      </c>
      <c r="JI114">
        <f t="shared" ca="1" si="407"/>
        <v>0</v>
      </c>
      <c r="JJ114">
        <v>1</v>
      </c>
      <c r="JM114">
        <f t="shared" ca="1" si="408"/>
        <v>0</v>
      </c>
      <c r="JN114" s="17">
        <f>INDEX(MilitarySpend,MATCH($A114,'Budget Decisions'!$A$3:$A$160,0),MATCH(JN$2,MilitarySpendCol,0))</f>
        <v>202</v>
      </c>
      <c r="JO114">
        <f t="shared" si="547"/>
        <v>1.1264233685228699</v>
      </c>
      <c r="JP114">
        <f>IF($A114&gt;=Assumptions!$D$40,1,0)</f>
        <v>1</v>
      </c>
      <c r="JQ114">
        <f>Assumptions!$D$41</f>
        <v>0.83299999999999996</v>
      </c>
      <c r="JR114" s="42">
        <v>1</v>
      </c>
      <c r="JS114">
        <f>Assumptions!$D$42</f>
        <v>0.2</v>
      </c>
      <c r="JT114">
        <f t="shared" si="492"/>
        <v>0.9383106659795506</v>
      </c>
      <c r="JU114">
        <f t="shared" ca="1" si="576"/>
        <v>0</v>
      </c>
      <c r="JV114" s="17">
        <f>INDEX(MedicalSpend,MATCH($A114,'Budget Decisions'!$A$3:$A$160,0),MATCH(JV$2,MedicalSpendCol,0))</f>
        <v>239</v>
      </c>
      <c r="JW114" s="17">
        <f>IF(INDEX('Budget Decisions'!$E$4:$E$160,MATCH(Model!$A114,'Budget Decisions'!$A$4:$A$160,0))="CURED",1,0)</f>
        <v>1</v>
      </c>
      <c r="JX114">
        <f t="shared" si="548"/>
        <v>1</v>
      </c>
      <c r="JY114" s="42">
        <v>1</v>
      </c>
      <c r="JZ114">
        <f>Assumptions!$D$49</f>
        <v>0.2</v>
      </c>
      <c r="KA114">
        <f t="shared" si="493"/>
        <v>239</v>
      </c>
      <c r="KB114">
        <f t="shared" ca="1" si="577"/>
        <v>0</v>
      </c>
      <c r="KD114">
        <f t="shared" ca="1" si="494"/>
        <v>40621237</v>
      </c>
      <c r="KE114">
        <f t="shared" ca="1" si="604"/>
        <v>0</v>
      </c>
      <c r="KF114">
        <f t="shared" ca="1" si="605"/>
        <v>40621237</v>
      </c>
      <c r="KG114">
        <f t="shared" ca="1" si="549"/>
        <v>0</v>
      </c>
      <c r="KH114">
        <f t="shared" ca="1" si="606"/>
        <v>0</v>
      </c>
      <c r="KI114">
        <f t="shared" ca="1" si="550"/>
        <v>0</v>
      </c>
      <c r="KJ114">
        <f t="shared" ca="1" si="411"/>
        <v>0</v>
      </c>
      <c r="KK114">
        <f t="shared" ca="1" si="412"/>
        <v>0</v>
      </c>
      <c r="KL114">
        <f t="shared" si="551"/>
        <v>2.2321095760416365</v>
      </c>
      <c r="KM114">
        <f>Assumptions!$E$34</f>
        <v>1.2</v>
      </c>
      <c r="KN114">
        <f ca="1">IF(AND(KH114&gt;1,KE114&gt;1),((LOG(KE114,KH114)^(1/EXP(1)))^(1/Assumptions!$D$30))-(1-Assumptions!$D$31),1)</f>
        <v>1</v>
      </c>
      <c r="KO114" s="42">
        <v>1</v>
      </c>
      <c r="KP114">
        <v>0.15</v>
      </c>
      <c r="KR114">
        <f t="shared" ca="1" si="498"/>
        <v>2.6785314912499638</v>
      </c>
      <c r="KS114">
        <f t="shared" ca="1" si="499"/>
        <v>0</v>
      </c>
      <c r="KT114" s="42">
        <v>1</v>
      </c>
      <c r="KV114">
        <f t="shared" ca="1" si="500"/>
        <v>0</v>
      </c>
      <c r="KW114">
        <f t="shared" ca="1" si="501"/>
        <v>0</v>
      </c>
      <c r="KX114">
        <f t="shared" ca="1" si="413"/>
        <v>0</v>
      </c>
      <c r="KY114">
        <v>1</v>
      </c>
      <c r="LB114">
        <f t="shared" ca="1" si="414"/>
        <v>0</v>
      </c>
      <c r="LC114" s="17">
        <f>INDEX(MilitarySpend,MATCH($A114,'Budget Decisions'!$A$3:$A$160,0),MATCH(LC$2,MilitarySpendCol,0))</f>
        <v>505</v>
      </c>
      <c r="LD114">
        <f t="shared" si="552"/>
        <v>2.2321095760416365</v>
      </c>
      <c r="LE114">
        <f>IF($A114&gt;=Assumptions!$D$40,1,0)</f>
        <v>1</v>
      </c>
      <c r="LF114">
        <f>Assumptions!$D$41</f>
        <v>0.83299999999999996</v>
      </c>
      <c r="LG114" s="42">
        <v>1</v>
      </c>
      <c r="LH114">
        <f>Assumptions!$D$42</f>
        <v>0.2</v>
      </c>
      <c r="LI114">
        <f t="shared" si="502"/>
        <v>1.8593472768426831</v>
      </c>
      <c r="LJ114">
        <f t="shared" ca="1" si="578"/>
        <v>0</v>
      </c>
      <c r="LK114" s="17">
        <f>INDEX(MedicalSpend,MATCH($A114,'Budget Decisions'!$A$3:$A$160,0),MATCH(LK$2,MedicalSpendCol,0))</f>
        <v>328</v>
      </c>
      <c r="LL114" s="17">
        <f>IF(INDEX('Budget Decisions'!$E$4:$E$160,MATCH(Model!$A114,'Budget Decisions'!$A$4:$A$160,0))="CURED",1,0)</f>
        <v>1</v>
      </c>
      <c r="LM114">
        <f t="shared" si="553"/>
        <v>1</v>
      </c>
      <c r="LN114" s="42">
        <v>1</v>
      </c>
      <c r="LO114">
        <f>Assumptions!$D$49</f>
        <v>0.2</v>
      </c>
      <c r="LP114">
        <f t="shared" si="503"/>
        <v>328</v>
      </c>
      <c r="LQ114">
        <f t="shared" ca="1" si="579"/>
        <v>0</v>
      </c>
      <c r="LS114">
        <f t="shared" ca="1" si="504"/>
        <v>14303542</v>
      </c>
      <c r="LT114">
        <f t="shared" ca="1" si="607"/>
        <v>0</v>
      </c>
      <c r="LU114">
        <f t="shared" ca="1" si="608"/>
        <v>14303542</v>
      </c>
      <c r="LV114">
        <f t="shared" ca="1" si="554"/>
        <v>0</v>
      </c>
      <c r="LW114">
        <f t="shared" ca="1" si="609"/>
        <v>0</v>
      </c>
      <c r="LX114">
        <f t="shared" ca="1" si="555"/>
        <v>0</v>
      </c>
      <c r="LY114">
        <f t="shared" ca="1" si="417"/>
        <v>0</v>
      </c>
      <c r="LZ114">
        <f t="shared" ca="1" si="418"/>
        <v>0</v>
      </c>
      <c r="MA114">
        <f t="shared" si="556"/>
        <v>2.7100766589378384</v>
      </c>
      <c r="MB114">
        <f>Assumptions!$E$34</f>
        <v>1.2</v>
      </c>
      <c r="MC114">
        <f ca="1">IF(AND(LW114&gt;1,LT114&gt;1),((LOG(LT114,LW114)^(1/EXP(1)))^(1/Assumptions!$D$30))-(1-Assumptions!$D$31),1)</f>
        <v>1</v>
      </c>
      <c r="MD114" s="42">
        <v>1</v>
      </c>
      <c r="ME114">
        <v>0.15</v>
      </c>
      <c r="MG114">
        <f t="shared" ca="1" si="508"/>
        <v>3.2520919907254062</v>
      </c>
      <c r="MH114">
        <f t="shared" ca="1" si="509"/>
        <v>0</v>
      </c>
      <c r="MI114" s="42">
        <v>1</v>
      </c>
      <c r="MK114">
        <f t="shared" ca="1" si="510"/>
        <v>0</v>
      </c>
      <c r="ML114">
        <f t="shared" ca="1" si="511"/>
        <v>0</v>
      </c>
      <c r="MM114">
        <f t="shared" ca="1" si="419"/>
        <v>0</v>
      </c>
      <c r="MN114">
        <v>1</v>
      </c>
      <c r="MQ114">
        <f t="shared" ca="1" si="420"/>
        <v>0</v>
      </c>
      <c r="MR114" s="17">
        <f>INDEX(MilitarySpend,MATCH($A114,'Budget Decisions'!$A$3:$A$160,0),MATCH(MR$2,MilitarySpendCol,0))</f>
        <v>453</v>
      </c>
      <c r="MS114">
        <f t="shared" si="557"/>
        <v>2.7100766589378384</v>
      </c>
      <c r="MT114">
        <f>IF($A114&gt;=Assumptions!$D$40,1,0)</f>
        <v>1</v>
      </c>
      <c r="MU114">
        <f>Assumptions!$D$41</f>
        <v>0.83299999999999996</v>
      </c>
      <c r="MV114" s="42">
        <v>1</v>
      </c>
      <c r="MW114">
        <f>Assumptions!$D$42</f>
        <v>0.2</v>
      </c>
      <c r="MX114">
        <f t="shared" si="512"/>
        <v>2.2574938568952194</v>
      </c>
      <c r="MY114">
        <f t="shared" ca="1" si="580"/>
        <v>0</v>
      </c>
      <c r="MZ114" s="17">
        <f>INDEX(MedicalSpend,MATCH($A114,'Budget Decisions'!$A$3:$A$160,0),MATCH(MZ$2,MedicalSpendCol,0))</f>
        <v>463</v>
      </c>
      <c r="NA114" s="17">
        <f>IF(INDEX('Budget Decisions'!$E$4:$E$160,MATCH(Model!$A114,'Budget Decisions'!$A$4:$A$160,0))="CURED",1,0)</f>
        <v>1</v>
      </c>
      <c r="NB114">
        <f t="shared" si="558"/>
        <v>1</v>
      </c>
      <c r="NC114" s="42">
        <v>1</v>
      </c>
      <c r="ND114">
        <f>Assumptions!$D$49</f>
        <v>0.2</v>
      </c>
      <c r="NE114">
        <f t="shared" si="513"/>
        <v>463</v>
      </c>
      <c r="NF114">
        <f t="shared" ca="1" si="581"/>
        <v>0</v>
      </c>
    </row>
    <row r="115" spans="1:370" x14ac:dyDescent="0.35">
      <c r="A115">
        <f t="shared" si="514"/>
        <v>112</v>
      </c>
      <c r="C115">
        <f t="shared" ca="1" si="423"/>
        <v>49070225</v>
      </c>
      <c r="D115">
        <f t="shared" ca="1" si="582"/>
        <v>0</v>
      </c>
      <c r="E115">
        <f t="shared" ca="1" si="583"/>
        <v>49070225</v>
      </c>
      <c r="F115">
        <f t="shared" ca="1" si="515"/>
        <v>0</v>
      </c>
      <c r="G115">
        <f t="shared" ca="1" si="584"/>
        <v>0</v>
      </c>
      <c r="H115">
        <f t="shared" ca="1" si="516"/>
        <v>0</v>
      </c>
      <c r="I115">
        <f t="shared" ca="1" si="559"/>
        <v>0</v>
      </c>
      <c r="J115">
        <f t="shared" ca="1" si="560"/>
        <v>0</v>
      </c>
      <c r="K115">
        <f t="shared" si="517"/>
        <v>0.82857634545527548</v>
      </c>
      <c r="L115">
        <f>Assumptions!$E$34</f>
        <v>1.2</v>
      </c>
      <c r="M115">
        <f ca="1">IF(AND(G115&gt;1,D115&gt;1),((LOG(D115,G115)^(1/EXP(1)))^(1/Assumptions!$D$30))-(1-Assumptions!$D$31),1)</f>
        <v>1</v>
      </c>
      <c r="N115" s="42">
        <v>1</v>
      </c>
      <c r="O115">
        <v>0.15</v>
      </c>
      <c r="Q115">
        <f t="shared" ca="1" si="427"/>
        <v>0.99429161454633053</v>
      </c>
      <c r="R115">
        <f t="shared" ca="1" si="428"/>
        <v>0</v>
      </c>
      <c r="S115" s="42">
        <v>1</v>
      </c>
      <c r="U115">
        <f t="shared" ca="1" si="429"/>
        <v>0</v>
      </c>
      <c r="V115">
        <f t="shared" ca="1" si="430"/>
        <v>0</v>
      </c>
      <c r="W115">
        <f t="shared" ca="1" si="561"/>
        <v>0</v>
      </c>
      <c r="X115">
        <v>1</v>
      </c>
      <c r="AA115">
        <f t="shared" ca="1" si="562"/>
        <v>0</v>
      </c>
      <c r="AB115" s="17">
        <f>INDEX(MilitarySpend,MATCH($A115,'Budget Decisions'!$A$3:$A$160,0),MATCH(AB$2,MilitarySpendCol,0))</f>
        <v>289</v>
      </c>
      <c r="AC115">
        <f t="shared" si="518"/>
        <v>0.82857634545527548</v>
      </c>
      <c r="AD115">
        <f>IF($A115&gt;=Assumptions!$D$40,1,0)</f>
        <v>1</v>
      </c>
      <c r="AE115">
        <f>Assumptions!$D$41</f>
        <v>0.83299999999999996</v>
      </c>
      <c r="AF115" s="42">
        <v>1</v>
      </c>
      <c r="AG115">
        <f>Assumptions!$D$42</f>
        <v>0.2</v>
      </c>
      <c r="AH115">
        <f t="shared" si="431"/>
        <v>0.69020409576424446</v>
      </c>
      <c r="AI115">
        <f t="shared" ca="1" si="563"/>
        <v>0</v>
      </c>
      <c r="AJ115" s="17">
        <f>INDEX(MedicalSpend,MATCH($A115,'Budget Decisions'!$A$3:$A$160,0),MATCH(AJ$2,MedicalSpendCol,0))</f>
        <v>333</v>
      </c>
      <c r="AK115" s="17">
        <f>IF(INDEX('Budget Decisions'!$E$4:$E$160,MATCH(Model!$A115,'Budget Decisions'!$A$4:$A$160,0))="CURED",1,0)</f>
        <v>1</v>
      </c>
      <c r="AL115">
        <f t="shared" si="519"/>
        <v>1</v>
      </c>
      <c r="AM115" s="42">
        <v>1</v>
      </c>
      <c r="AN115">
        <f>Assumptions!$D$49</f>
        <v>0.2</v>
      </c>
      <c r="AO115">
        <f t="shared" si="432"/>
        <v>333</v>
      </c>
      <c r="AP115">
        <f t="shared" ca="1" si="564"/>
        <v>0</v>
      </c>
      <c r="AR115">
        <f t="shared" ca="1" si="433"/>
        <v>21784507</v>
      </c>
      <c r="AS115">
        <f t="shared" ca="1" si="585"/>
        <v>0</v>
      </c>
      <c r="AT115">
        <f t="shared" ca="1" si="586"/>
        <v>21784507</v>
      </c>
      <c r="AU115">
        <f t="shared" ca="1" si="587"/>
        <v>0</v>
      </c>
      <c r="AV115">
        <f t="shared" ca="1" si="588"/>
        <v>0</v>
      </c>
      <c r="AW115">
        <f t="shared" ca="1" si="520"/>
        <v>0</v>
      </c>
      <c r="AX115">
        <f t="shared" ca="1" si="375"/>
        <v>0</v>
      </c>
      <c r="AY115">
        <f t="shared" ca="1" si="376"/>
        <v>0</v>
      </c>
      <c r="AZ115">
        <f t="shared" si="521"/>
        <v>0.15936301189359656</v>
      </c>
      <c r="BA115">
        <f>Assumptions!$E$34</f>
        <v>1.2</v>
      </c>
      <c r="BB115">
        <f ca="1">IF(AND(AV115&gt;1,AS115&gt;1),((LOG(AS115,AV115)^(1/EXP(1)))^(1/Assumptions!$D$30))-(1-Assumptions!$D$31),1)</f>
        <v>1</v>
      </c>
      <c r="BC115" s="42">
        <v>1</v>
      </c>
      <c r="BD115">
        <v>0.15</v>
      </c>
      <c r="BF115">
        <f t="shared" ca="1" si="438"/>
        <v>0.19123561427231586</v>
      </c>
      <c r="BG115">
        <f t="shared" ca="1" si="439"/>
        <v>0</v>
      </c>
      <c r="BH115" s="42">
        <v>1</v>
      </c>
      <c r="BJ115">
        <f t="shared" ca="1" si="440"/>
        <v>0</v>
      </c>
      <c r="BK115">
        <f t="shared" ca="1" si="441"/>
        <v>0</v>
      </c>
      <c r="BL115">
        <f t="shared" ca="1" si="377"/>
        <v>0</v>
      </c>
      <c r="BM115">
        <v>1</v>
      </c>
      <c r="BP115">
        <f t="shared" ca="1" si="565"/>
        <v>0</v>
      </c>
      <c r="BQ115" s="17">
        <f>INDEX(MilitarySpend,MATCH($A115,'Budget Decisions'!$A$3:$A$160,0),MATCH(BQ$2,MilitarySpendCol,0))</f>
        <v>445</v>
      </c>
      <c r="BR115">
        <f t="shared" si="522"/>
        <v>0.15936301189359656</v>
      </c>
      <c r="BS115">
        <f>IF($A115&gt;=Assumptions!$D$40,1,0)</f>
        <v>1</v>
      </c>
      <c r="BT115">
        <f>Assumptions!$D$41</f>
        <v>0.83299999999999996</v>
      </c>
      <c r="BU115" s="42">
        <v>1</v>
      </c>
      <c r="BV115">
        <f>Assumptions!$D$42</f>
        <v>0.2</v>
      </c>
      <c r="BW115">
        <f t="shared" si="442"/>
        <v>0.13274938890736593</v>
      </c>
      <c r="BX115">
        <f t="shared" ca="1" si="566"/>
        <v>0</v>
      </c>
      <c r="BY115" s="17">
        <f>INDEX(MedicalSpend,MATCH($A115,'Budget Decisions'!$A$3:$A$160,0),MATCH(BY$2,MedicalSpendCol,0))</f>
        <v>284</v>
      </c>
      <c r="BZ115" s="17">
        <f>IF(INDEX('Budget Decisions'!$E$4:$E$160,MATCH(Model!$A115,'Budget Decisions'!$A$4:$A$160,0))="CURED",1,0)</f>
        <v>1</v>
      </c>
      <c r="CA115">
        <f t="shared" si="523"/>
        <v>1</v>
      </c>
      <c r="CB115" s="42">
        <v>1</v>
      </c>
      <c r="CC115">
        <f>Assumptions!$D$49</f>
        <v>0.2</v>
      </c>
      <c r="CD115">
        <f t="shared" si="443"/>
        <v>284</v>
      </c>
      <c r="CE115">
        <f t="shared" ca="1" si="567"/>
        <v>0</v>
      </c>
      <c r="CG115">
        <f t="shared" ca="1" si="444"/>
        <v>20165794</v>
      </c>
      <c r="CH115">
        <f t="shared" ca="1" si="589"/>
        <v>0</v>
      </c>
      <c r="CI115">
        <f t="shared" ca="1" si="590"/>
        <v>20165794</v>
      </c>
      <c r="CJ115">
        <f t="shared" ca="1" si="524"/>
        <v>0</v>
      </c>
      <c r="CK115">
        <f t="shared" ca="1" si="591"/>
        <v>0</v>
      </c>
      <c r="CL115">
        <f t="shared" ca="1" si="525"/>
        <v>0</v>
      </c>
      <c r="CM115">
        <f t="shared" ca="1" si="381"/>
        <v>0</v>
      </c>
      <c r="CN115">
        <f t="shared" ca="1" si="382"/>
        <v>0</v>
      </c>
      <c r="CO115">
        <f t="shared" si="526"/>
        <v>0.24130002925990637</v>
      </c>
      <c r="CP115">
        <f>Assumptions!$E$34</f>
        <v>1.2</v>
      </c>
      <c r="CQ115">
        <f ca="1">IF(AND(CK115&gt;1,CH115&gt;1),((LOG(CH115,CK115)^(1/EXP(1)))^(1/Assumptions!$D$30))-(1-Assumptions!$D$31),1)</f>
        <v>1</v>
      </c>
      <c r="CR115" s="42">
        <v>1</v>
      </c>
      <c r="CS115">
        <v>0.15</v>
      </c>
      <c r="CU115">
        <f t="shared" ca="1" si="448"/>
        <v>0.28956003511188766</v>
      </c>
      <c r="CV115">
        <f t="shared" ca="1" si="449"/>
        <v>0</v>
      </c>
      <c r="CW115" s="42">
        <v>1</v>
      </c>
      <c r="CY115">
        <f t="shared" ca="1" si="450"/>
        <v>0</v>
      </c>
      <c r="CZ115">
        <f t="shared" ca="1" si="451"/>
        <v>0</v>
      </c>
      <c r="DA115">
        <f t="shared" ca="1" si="383"/>
        <v>0</v>
      </c>
      <c r="DB115">
        <v>1</v>
      </c>
      <c r="DE115">
        <f t="shared" ca="1" si="384"/>
        <v>0</v>
      </c>
      <c r="DF115" s="17">
        <f>INDEX(MilitarySpend,MATCH($A115,'Budget Decisions'!$A$3:$A$160,0),MATCH(DF$2,MilitarySpendCol,0))</f>
        <v>256</v>
      </c>
      <c r="DG115">
        <f t="shared" si="527"/>
        <v>0.24130002925990637</v>
      </c>
      <c r="DH115">
        <f>IF($A115&gt;=Assumptions!$D$40,1,0)</f>
        <v>1</v>
      </c>
      <c r="DI115">
        <f>Assumptions!$D$41</f>
        <v>0.83299999999999996</v>
      </c>
      <c r="DJ115" s="42">
        <v>1</v>
      </c>
      <c r="DK115">
        <f>Assumptions!$D$42</f>
        <v>0.2</v>
      </c>
      <c r="DL115">
        <f t="shared" si="452"/>
        <v>0.20100292437350201</v>
      </c>
      <c r="DM115">
        <f t="shared" ca="1" si="568"/>
        <v>0</v>
      </c>
      <c r="DN115" s="17">
        <f>INDEX(MedicalSpend,MATCH($A115,'Budget Decisions'!$A$3:$A$160,0),MATCH(DN$2,MedicalSpendCol,0))</f>
        <v>294</v>
      </c>
      <c r="DO115" s="17">
        <f>IF(INDEX('Budget Decisions'!$E$4:$E$160,MATCH(Model!$A115,'Budget Decisions'!$A$4:$A$160,0))="CURED",1,0)</f>
        <v>1</v>
      </c>
      <c r="DP115">
        <f t="shared" si="528"/>
        <v>1</v>
      </c>
      <c r="DQ115" s="42">
        <v>1</v>
      </c>
      <c r="DR115">
        <f>Assumptions!$D$49</f>
        <v>0.2</v>
      </c>
      <c r="DS115">
        <f t="shared" si="453"/>
        <v>294</v>
      </c>
      <c r="DT115">
        <f t="shared" ca="1" si="569"/>
        <v>0</v>
      </c>
      <c r="DV115">
        <f t="shared" ca="1" si="454"/>
        <v>46395654</v>
      </c>
      <c r="DW115">
        <f t="shared" ca="1" si="592"/>
        <v>0</v>
      </c>
      <c r="DX115">
        <f t="shared" ca="1" si="593"/>
        <v>46395654</v>
      </c>
      <c r="DY115">
        <f t="shared" ca="1" si="529"/>
        <v>0</v>
      </c>
      <c r="DZ115">
        <f t="shared" ca="1" si="594"/>
        <v>0</v>
      </c>
      <c r="EA115">
        <f t="shared" ca="1" si="530"/>
        <v>0</v>
      </c>
      <c r="EB115">
        <f t="shared" ca="1" si="387"/>
        <v>0</v>
      </c>
      <c r="EC115">
        <f t="shared" ca="1" si="388"/>
        <v>0</v>
      </c>
      <c r="ED115">
        <f t="shared" si="531"/>
        <v>0.87442730726206253</v>
      </c>
      <c r="EE115">
        <f>Assumptions!$E$34</f>
        <v>1.2</v>
      </c>
      <c r="EF115">
        <f ca="1">IF(AND(DZ115&gt;1,DW115&gt;1),((LOG(DW115,DZ115)^(1/EXP(1)))^(1/Assumptions!$D$30))-(1-Assumptions!$D$31),1)</f>
        <v>1</v>
      </c>
      <c r="EG115" s="42">
        <v>1</v>
      </c>
      <c r="EH115">
        <v>0.15</v>
      </c>
      <c r="EJ115">
        <f t="shared" ca="1" si="458"/>
        <v>1.049312768714475</v>
      </c>
      <c r="EK115">
        <f t="shared" ca="1" si="459"/>
        <v>0</v>
      </c>
      <c r="EL115" s="42">
        <v>1</v>
      </c>
      <c r="EN115">
        <f t="shared" ca="1" si="460"/>
        <v>0</v>
      </c>
      <c r="EO115">
        <f t="shared" ca="1" si="461"/>
        <v>0</v>
      </c>
      <c r="EP115">
        <f t="shared" ca="1" si="389"/>
        <v>0</v>
      </c>
      <c r="EQ115">
        <v>1</v>
      </c>
      <c r="ET115">
        <f t="shared" ca="1" si="390"/>
        <v>0</v>
      </c>
      <c r="EU115" s="17">
        <f>INDEX(MilitarySpend,MATCH($A115,'Budget Decisions'!$A$3:$A$160,0),MATCH(EU$2,MilitarySpendCol,0))</f>
        <v>268</v>
      </c>
      <c r="EV115">
        <f t="shared" si="532"/>
        <v>0.87442730726206253</v>
      </c>
      <c r="EW115">
        <f>IF($A115&gt;=Assumptions!$D$40,1,0)</f>
        <v>1</v>
      </c>
      <c r="EX115">
        <f>Assumptions!$D$41</f>
        <v>0.83299999999999996</v>
      </c>
      <c r="EY115" s="42">
        <v>1</v>
      </c>
      <c r="EZ115">
        <f>Assumptions!$D$42</f>
        <v>0.2</v>
      </c>
      <c r="FA115">
        <f t="shared" si="462"/>
        <v>0.72839794694929805</v>
      </c>
      <c r="FB115">
        <f t="shared" ca="1" si="570"/>
        <v>0</v>
      </c>
      <c r="FC115" s="17">
        <f>INDEX(MedicalSpend,MATCH($A115,'Budget Decisions'!$A$3:$A$160,0),MATCH(FC$2,MedicalSpendCol,0))</f>
        <v>339</v>
      </c>
      <c r="FD115" s="17">
        <f>IF(INDEX('Budget Decisions'!$E$4:$E$160,MATCH(Model!$A115,'Budget Decisions'!$A$4:$A$160,0))="CURED",1,0)</f>
        <v>1</v>
      </c>
      <c r="FE115">
        <f t="shared" si="533"/>
        <v>1</v>
      </c>
      <c r="FF115" s="42">
        <v>1</v>
      </c>
      <c r="FG115">
        <f>Assumptions!$D$49</f>
        <v>0.2</v>
      </c>
      <c r="FH115">
        <f t="shared" si="463"/>
        <v>339</v>
      </c>
      <c r="FI115">
        <f t="shared" ca="1" si="571"/>
        <v>0</v>
      </c>
      <c r="FK115">
        <f t="shared" ca="1" si="464"/>
        <v>35235521</v>
      </c>
      <c r="FL115">
        <f t="shared" ca="1" si="595"/>
        <v>0</v>
      </c>
      <c r="FM115">
        <f t="shared" ca="1" si="596"/>
        <v>35235521</v>
      </c>
      <c r="FN115">
        <f t="shared" ca="1" si="534"/>
        <v>0</v>
      </c>
      <c r="FO115">
        <f t="shared" ca="1" si="597"/>
        <v>0</v>
      </c>
      <c r="FP115">
        <f t="shared" ca="1" si="535"/>
        <v>0</v>
      </c>
      <c r="FQ115">
        <f t="shared" ca="1" si="393"/>
        <v>0</v>
      </c>
      <c r="FR115">
        <f t="shared" ca="1" si="394"/>
        <v>0</v>
      </c>
      <c r="FS115">
        <f t="shared" si="536"/>
        <v>0.36303408195741388</v>
      </c>
      <c r="FT115">
        <f>Assumptions!$E$34</f>
        <v>1.2</v>
      </c>
      <c r="FU115">
        <f ca="1">IF(AND(FO115&gt;1,FL115&gt;1),((LOG(FL115,FO115)^(1/EXP(1)))^(1/Assumptions!$D$30))-(1-Assumptions!$D$31),1)</f>
        <v>1</v>
      </c>
      <c r="FV115" s="42">
        <v>1</v>
      </c>
      <c r="FW115">
        <v>0.15</v>
      </c>
      <c r="FY115">
        <f t="shared" ca="1" si="468"/>
        <v>0.43564089834889663</v>
      </c>
      <c r="FZ115">
        <f t="shared" ca="1" si="469"/>
        <v>0</v>
      </c>
      <c r="GA115" s="42">
        <v>1</v>
      </c>
      <c r="GC115">
        <f t="shared" ca="1" si="470"/>
        <v>0</v>
      </c>
      <c r="GD115">
        <f t="shared" ca="1" si="471"/>
        <v>0</v>
      </c>
      <c r="GE115">
        <f t="shared" ca="1" si="395"/>
        <v>0</v>
      </c>
      <c r="GF115">
        <v>1</v>
      </c>
      <c r="GI115">
        <f t="shared" ca="1" si="396"/>
        <v>0</v>
      </c>
      <c r="GJ115" s="17">
        <f>INDEX(MilitarySpend,MATCH($A115,'Budget Decisions'!$A$3:$A$160,0),MATCH(GJ$2,MilitarySpendCol,0))</f>
        <v>185</v>
      </c>
      <c r="GK115">
        <f t="shared" si="537"/>
        <v>0.36303408195741388</v>
      </c>
      <c r="GL115">
        <f>IF($A115&gt;=Assumptions!$D$40,1,0)</f>
        <v>1</v>
      </c>
      <c r="GM115">
        <f>Assumptions!$D$41</f>
        <v>0.83299999999999996</v>
      </c>
      <c r="GN115" s="42">
        <v>1</v>
      </c>
      <c r="GO115">
        <f>Assumptions!$D$42</f>
        <v>0.2</v>
      </c>
      <c r="GP115">
        <f t="shared" si="472"/>
        <v>0.30240739027052577</v>
      </c>
      <c r="GQ115">
        <f t="shared" ca="1" si="572"/>
        <v>0</v>
      </c>
      <c r="GR115" s="17">
        <f>INDEX(MedicalSpend,MATCH($A115,'Budget Decisions'!$A$3:$A$160,0),MATCH(GR$2,MedicalSpendCol,0))</f>
        <v>322</v>
      </c>
      <c r="GS115" s="17">
        <f>IF(INDEX('Budget Decisions'!$E$4:$E$160,MATCH(Model!$A115,'Budget Decisions'!$A$4:$A$160,0))="CURED",1,0)</f>
        <v>1</v>
      </c>
      <c r="GT115">
        <f t="shared" si="538"/>
        <v>1</v>
      </c>
      <c r="GU115" s="42">
        <v>1</v>
      </c>
      <c r="GV115">
        <f>Assumptions!$D$49</f>
        <v>0.2</v>
      </c>
      <c r="GW115">
        <f t="shared" si="473"/>
        <v>322</v>
      </c>
      <c r="GX115">
        <f t="shared" ca="1" si="573"/>
        <v>0</v>
      </c>
      <c r="GZ115">
        <f t="shared" ca="1" si="474"/>
        <v>18084651</v>
      </c>
      <c r="HA115">
        <f t="shared" ca="1" si="598"/>
        <v>0</v>
      </c>
      <c r="HB115">
        <f t="shared" ca="1" si="599"/>
        <v>18084651</v>
      </c>
      <c r="HC115">
        <f t="shared" ca="1" si="539"/>
        <v>0</v>
      </c>
      <c r="HD115">
        <f t="shared" ca="1" si="600"/>
        <v>0</v>
      </c>
      <c r="HE115">
        <f t="shared" ca="1" si="540"/>
        <v>0</v>
      </c>
      <c r="HF115">
        <f t="shared" ca="1" si="399"/>
        <v>0</v>
      </c>
      <c r="HG115">
        <f t="shared" ca="1" si="400"/>
        <v>0</v>
      </c>
      <c r="HH115">
        <f t="shared" si="541"/>
        <v>0.464689620669401</v>
      </c>
      <c r="HI115">
        <f>Assumptions!$E$34</f>
        <v>1.2</v>
      </c>
      <c r="HJ115">
        <f ca="1">IF(AND(HD115&gt;1,HA115&gt;1),((LOG(HA115,HD115)^(1/EXP(1)))^(1/Assumptions!$D$30))-(1-Assumptions!$D$31),1)</f>
        <v>1</v>
      </c>
      <c r="HK115" s="42">
        <v>1</v>
      </c>
      <c r="HL115">
        <v>0.15</v>
      </c>
      <c r="HN115">
        <f t="shared" ca="1" si="478"/>
        <v>0.55762754480328114</v>
      </c>
      <c r="HO115">
        <f t="shared" ca="1" si="479"/>
        <v>0</v>
      </c>
      <c r="HP115" s="42">
        <v>1</v>
      </c>
      <c r="HR115">
        <f t="shared" ca="1" si="480"/>
        <v>0</v>
      </c>
      <c r="HS115">
        <f t="shared" ca="1" si="481"/>
        <v>0</v>
      </c>
      <c r="HT115">
        <f t="shared" ca="1" si="401"/>
        <v>0</v>
      </c>
      <c r="HU115">
        <v>1</v>
      </c>
      <c r="HX115">
        <f t="shared" ca="1" si="402"/>
        <v>0</v>
      </c>
      <c r="HY115" s="17">
        <f>INDEX(MilitarySpend,MATCH($A115,'Budget Decisions'!$A$3:$A$160,0),MATCH(HY$2,MilitarySpendCol,0))</f>
        <v>467</v>
      </c>
      <c r="HZ115">
        <f t="shared" si="542"/>
        <v>0.464689620669401</v>
      </c>
      <c r="IA115">
        <f>IF($A115&gt;=Assumptions!$D$40,1,0)</f>
        <v>1</v>
      </c>
      <c r="IB115">
        <f>Assumptions!$D$41</f>
        <v>0.83299999999999996</v>
      </c>
      <c r="IC115" s="42">
        <v>1</v>
      </c>
      <c r="ID115">
        <f>Assumptions!$D$42</f>
        <v>0.2</v>
      </c>
      <c r="IE115">
        <f t="shared" si="482"/>
        <v>0.38708645401761099</v>
      </c>
      <c r="IF115">
        <f t="shared" ca="1" si="574"/>
        <v>0</v>
      </c>
      <c r="IG115" s="17">
        <f>INDEX(MedicalSpend,MATCH($A115,'Budget Decisions'!$A$3:$A$160,0),MATCH(IG$2,MedicalSpendCol,0))</f>
        <v>271</v>
      </c>
      <c r="IH115" s="17">
        <f>IF(INDEX('Budget Decisions'!$E$4:$E$160,MATCH(Model!$A115,'Budget Decisions'!$A$4:$A$160,0))="CURED",1,0)</f>
        <v>1</v>
      </c>
      <c r="II115">
        <f t="shared" si="543"/>
        <v>1</v>
      </c>
      <c r="IJ115" s="42">
        <v>1</v>
      </c>
      <c r="IK115">
        <f>Assumptions!$D$49</f>
        <v>0.2</v>
      </c>
      <c r="IL115">
        <f t="shared" si="483"/>
        <v>271</v>
      </c>
      <c r="IM115">
        <f t="shared" ca="1" si="575"/>
        <v>0</v>
      </c>
      <c r="IO115">
        <f t="shared" ca="1" si="484"/>
        <v>57806544</v>
      </c>
      <c r="IP115">
        <f t="shared" ca="1" si="601"/>
        <v>0</v>
      </c>
      <c r="IQ115">
        <f t="shared" ca="1" si="602"/>
        <v>57806544</v>
      </c>
      <c r="IR115">
        <f t="shared" ca="1" si="544"/>
        <v>0</v>
      </c>
      <c r="IS115">
        <f t="shared" ca="1" si="603"/>
        <v>0</v>
      </c>
      <c r="IT115">
        <f t="shared" ca="1" si="545"/>
        <v>0</v>
      </c>
      <c r="IU115">
        <f t="shared" ca="1" si="405"/>
        <v>0</v>
      </c>
      <c r="IV115">
        <f t="shared" ca="1" si="406"/>
        <v>0</v>
      </c>
      <c r="IW115">
        <f t="shared" si="546"/>
        <v>1.1264233685228699</v>
      </c>
      <c r="IX115">
        <f>Assumptions!$E$34</f>
        <v>1.2</v>
      </c>
      <c r="IY115">
        <f ca="1">IF(AND(IS115&gt;1,IP115&gt;1),((LOG(IP115,IS115)^(1/EXP(1)))^(1/Assumptions!$D$30))-(1-Assumptions!$D$31),1)</f>
        <v>1</v>
      </c>
      <c r="IZ115" s="42">
        <v>1</v>
      </c>
      <c r="JA115">
        <v>0.15</v>
      </c>
      <c r="JC115">
        <f t="shared" ca="1" si="488"/>
        <v>1.3517080422274439</v>
      </c>
      <c r="JD115">
        <f t="shared" ca="1" si="489"/>
        <v>0</v>
      </c>
      <c r="JE115" s="42">
        <v>1</v>
      </c>
      <c r="JG115">
        <f t="shared" ca="1" si="490"/>
        <v>0</v>
      </c>
      <c r="JH115">
        <f t="shared" ca="1" si="491"/>
        <v>0</v>
      </c>
      <c r="JI115">
        <f t="shared" ca="1" si="407"/>
        <v>0</v>
      </c>
      <c r="JJ115">
        <v>1</v>
      </c>
      <c r="JM115">
        <f t="shared" ca="1" si="408"/>
        <v>0</v>
      </c>
      <c r="JN115" s="17">
        <f>INDEX(MilitarySpend,MATCH($A115,'Budget Decisions'!$A$3:$A$160,0),MATCH(JN$2,MilitarySpendCol,0))</f>
        <v>202</v>
      </c>
      <c r="JO115">
        <f t="shared" si="547"/>
        <v>1.1264233685228699</v>
      </c>
      <c r="JP115">
        <f>IF($A115&gt;=Assumptions!$D$40,1,0)</f>
        <v>1</v>
      </c>
      <c r="JQ115">
        <f>Assumptions!$D$41</f>
        <v>0.83299999999999996</v>
      </c>
      <c r="JR115" s="42">
        <v>1</v>
      </c>
      <c r="JS115">
        <f>Assumptions!$D$42</f>
        <v>0.2</v>
      </c>
      <c r="JT115">
        <f t="shared" si="492"/>
        <v>0.9383106659795506</v>
      </c>
      <c r="JU115">
        <f t="shared" ca="1" si="576"/>
        <v>0</v>
      </c>
      <c r="JV115" s="17">
        <f>INDEX(MedicalSpend,MATCH($A115,'Budget Decisions'!$A$3:$A$160,0),MATCH(JV$2,MedicalSpendCol,0))</f>
        <v>239</v>
      </c>
      <c r="JW115" s="17">
        <f>IF(INDEX('Budget Decisions'!$E$4:$E$160,MATCH(Model!$A115,'Budget Decisions'!$A$4:$A$160,0))="CURED",1,0)</f>
        <v>1</v>
      </c>
      <c r="JX115">
        <f t="shared" si="548"/>
        <v>1</v>
      </c>
      <c r="JY115" s="42">
        <v>1</v>
      </c>
      <c r="JZ115">
        <f>Assumptions!$D$49</f>
        <v>0.2</v>
      </c>
      <c r="KA115">
        <f t="shared" si="493"/>
        <v>239</v>
      </c>
      <c r="KB115">
        <f t="shared" ca="1" si="577"/>
        <v>0</v>
      </c>
      <c r="KD115">
        <f t="shared" ca="1" si="494"/>
        <v>40621237</v>
      </c>
      <c r="KE115">
        <f t="shared" ca="1" si="604"/>
        <v>0</v>
      </c>
      <c r="KF115">
        <f t="shared" ca="1" si="605"/>
        <v>40621237</v>
      </c>
      <c r="KG115">
        <f t="shared" ca="1" si="549"/>
        <v>0</v>
      </c>
      <c r="KH115">
        <f t="shared" ca="1" si="606"/>
        <v>0</v>
      </c>
      <c r="KI115">
        <f t="shared" ca="1" si="550"/>
        <v>0</v>
      </c>
      <c r="KJ115">
        <f t="shared" ca="1" si="411"/>
        <v>0</v>
      </c>
      <c r="KK115">
        <f t="shared" ca="1" si="412"/>
        <v>0</v>
      </c>
      <c r="KL115">
        <f t="shared" si="551"/>
        <v>2.2321095760416365</v>
      </c>
      <c r="KM115">
        <f>Assumptions!$E$34</f>
        <v>1.2</v>
      </c>
      <c r="KN115">
        <f ca="1">IF(AND(KH115&gt;1,KE115&gt;1),((LOG(KE115,KH115)^(1/EXP(1)))^(1/Assumptions!$D$30))-(1-Assumptions!$D$31),1)</f>
        <v>1</v>
      </c>
      <c r="KO115" s="42">
        <v>1</v>
      </c>
      <c r="KP115">
        <v>0.15</v>
      </c>
      <c r="KR115">
        <f t="shared" ca="1" si="498"/>
        <v>2.6785314912499638</v>
      </c>
      <c r="KS115">
        <f t="shared" ca="1" si="499"/>
        <v>0</v>
      </c>
      <c r="KT115" s="42">
        <v>1</v>
      </c>
      <c r="KV115">
        <f t="shared" ca="1" si="500"/>
        <v>0</v>
      </c>
      <c r="KW115">
        <f t="shared" ca="1" si="501"/>
        <v>0</v>
      </c>
      <c r="KX115">
        <f t="shared" ca="1" si="413"/>
        <v>0</v>
      </c>
      <c r="KY115">
        <v>1</v>
      </c>
      <c r="LB115">
        <f t="shared" ca="1" si="414"/>
        <v>0</v>
      </c>
      <c r="LC115" s="17">
        <f>INDEX(MilitarySpend,MATCH($A115,'Budget Decisions'!$A$3:$A$160,0),MATCH(LC$2,MilitarySpendCol,0))</f>
        <v>505</v>
      </c>
      <c r="LD115">
        <f t="shared" si="552"/>
        <v>2.2321095760416365</v>
      </c>
      <c r="LE115">
        <f>IF($A115&gt;=Assumptions!$D$40,1,0)</f>
        <v>1</v>
      </c>
      <c r="LF115">
        <f>Assumptions!$D$41</f>
        <v>0.83299999999999996</v>
      </c>
      <c r="LG115" s="42">
        <v>1</v>
      </c>
      <c r="LH115">
        <f>Assumptions!$D$42</f>
        <v>0.2</v>
      </c>
      <c r="LI115">
        <f t="shared" si="502"/>
        <v>1.8593472768426831</v>
      </c>
      <c r="LJ115">
        <f t="shared" ca="1" si="578"/>
        <v>0</v>
      </c>
      <c r="LK115" s="17">
        <f>INDEX(MedicalSpend,MATCH($A115,'Budget Decisions'!$A$3:$A$160,0),MATCH(LK$2,MedicalSpendCol,0))</f>
        <v>328</v>
      </c>
      <c r="LL115" s="17">
        <f>IF(INDEX('Budget Decisions'!$E$4:$E$160,MATCH(Model!$A115,'Budget Decisions'!$A$4:$A$160,0))="CURED",1,0)</f>
        <v>1</v>
      </c>
      <c r="LM115">
        <f t="shared" si="553"/>
        <v>1</v>
      </c>
      <c r="LN115" s="42">
        <v>1</v>
      </c>
      <c r="LO115">
        <f>Assumptions!$D$49</f>
        <v>0.2</v>
      </c>
      <c r="LP115">
        <f t="shared" si="503"/>
        <v>328</v>
      </c>
      <c r="LQ115">
        <f t="shared" ca="1" si="579"/>
        <v>0</v>
      </c>
      <c r="LS115">
        <f t="shared" ca="1" si="504"/>
        <v>14303542</v>
      </c>
      <c r="LT115">
        <f t="shared" ca="1" si="607"/>
        <v>0</v>
      </c>
      <c r="LU115">
        <f t="shared" ca="1" si="608"/>
        <v>14303542</v>
      </c>
      <c r="LV115">
        <f t="shared" ca="1" si="554"/>
        <v>0</v>
      </c>
      <c r="LW115">
        <f t="shared" ca="1" si="609"/>
        <v>0</v>
      </c>
      <c r="LX115">
        <f t="shared" ca="1" si="555"/>
        <v>0</v>
      </c>
      <c r="LY115">
        <f t="shared" ca="1" si="417"/>
        <v>0</v>
      </c>
      <c r="LZ115">
        <f t="shared" ca="1" si="418"/>
        <v>0</v>
      </c>
      <c r="MA115">
        <f t="shared" si="556"/>
        <v>2.7100766589378384</v>
      </c>
      <c r="MB115">
        <f>Assumptions!$E$34</f>
        <v>1.2</v>
      </c>
      <c r="MC115">
        <f ca="1">IF(AND(LW115&gt;1,LT115&gt;1),((LOG(LT115,LW115)^(1/EXP(1)))^(1/Assumptions!$D$30))-(1-Assumptions!$D$31),1)</f>
        <v>1</v>
      </c>
      <c r="MD115" s="42">
        <v>1</v>
      </c>
      <c r="ME115">
        <v>0.15</v>
      </c>
      <c r="MG115">
        <f t="shared" ca="1" si="508"/>
        <v>3.2520919907254062</v>
      </c>
      <c r="MH115">
        <f t="shared" ca="1" si="509"/>
        <v>0</v>
      </c>
      <c r="MI115" s="42">
        <v>1</v>
      </c>
      <c r="MK115">
        <f t="shared" ca="1" si="510"/>
        <v>0</v>
      </c>
      <c r="ML115">
        <f t="shared" ca="1" si="511"/>
        <v>0</v>
      </c>
      <c r="MM115">
        <f t="shared" ca="1" si="419"/>
        <v>0</v>
      </c>
      <c r="MN115">
        <v>1</v>
      </c>
      <c r="MQ115">
        <f t="shared" ca="1" si="420"/>
        <v>0</v>
      </c>
      <c r="MR115" s="17">
        <f>INDEX(MilitarySpend,MATCH($A115,'Budget Decisions'!$A$3:$A$160,0),MATCH(MR$2,MilitarySpendCol,0))</f>
        <v>453</v>
      </c>
      <c r="MS115">
        <f t="shared" si="557"/>
        <v>2.7100766589378384</v>
      </c>
      <c r="MT115">
        <f>IF($A115&gt;=Assumptions!$D$40,1,0)</f>
        <v>1</v>
      </c>
      <c r="MU115">
        <f>Assumptions!$D$41</f>
        <v>0.83299999999999996</v>
      </c>
      <c r="MV115" s="42">
        <v>1</v>
      </c>
      <c r="MW115">
        <f>Assumptions!$D$42</f>
        <v>0.2</v>
      </c>
      <c r="MX115">
        <f t="shared" si="512"/>
        <v>2.2574938568952194</v>
      </c>
      <c r="MY115">
        <f t="shared" ca="1" si="580"/>
        <v>0</v>
      </c>
      <c r="MZ115" s="17">
        <f>INDEX(MedicalSpend,MATCH($A115,'Budget Decisions'!$A$3:$A$160,0),MATCH(MZ$2,MedicalSpendCol,0))</f>
        <v>463</v>
      </c>
      <c r="NA115" s="17">
        <f>IF(INDEX('Budget Decisions'!$E$4:$E$160,MATCH(Model!$A115,'Budget Decisions'!$A$4:$A$160,0))="CURED",1,0)</f>
        <v>1</v>
      </c>
      <c r="NB115">
        <f t="shared" si="558"/>
        <v>1</v>
      </c>
      <c r="NC115" s="42">
        <v>1</v>
      </c>
      <c r="ND115">
        <f>Assumptions!$D$49</f>
        <v>0.2</v>
      </c>
      <c r="NE115">
        <f t="shared" si="513"/>
        <v>463</v>
      </c>
      <c r="NF115">
        <f t="shared" ca="1" si="581"/>
        <v>0</v>
      </c>
    </row>
    <row r="116" spans="1:370" x14ac:dyDescent="0.35">
      <c r="A116">
        <f t="shared" si="514"/>
        <v>113</v>
      </c>
      <c r="C116">
        <f t="shared" ca="1" si="423"/>
        <v>49070225</v>
      </c>
      <c r="D116">
        <f t="shared" ca="1" si="582"/>
        <v>0</v>
      </c>
      <c r="E116">
        <f t="shared" ca="1" si="583"/>
        <v>49070225</v>
      </c>
      <c r="F116">
        <f t="shared" ca="1" si="515"/>
        <v>0</v>
      </c>
      <c r="G116">
        <f t="shared" ca="1" si="584"/>
        <v>0</v>
      </c>
      <c r="H116">
        <f t="shared" ca="1" si="516"/>
        <v>0</v>
      </c>
      <c r="I116">
        <f t="shared" ca="1" si="559"/>
        <v>0</v>
      </c>
      <c r="J116">
        <f t="shared" ca="1" si="560"/>
        <v>0</v>
      </c>
      <c r="K116">
        <f t="shared" si="517"/>
        <v>0.82857634545527548</v>
      </c>
      <c r="L116">
        <f>Assumptions!$E$34</f>
        <v>1.2</v>
      </c>
      <c r="M116">
        <f ca="1">IF(AND(G116&gt;1,D116&gt;1),((LOG(D116,G116)^(1/EXP(1)))^(1/Assumptions!$D$30))-(1-Assumptions!$D$31),1)</f>
        <v>1</v>
      </c>
      <c r="N116" s="42">
        <v>1</v>
      </c>
      <c r="O116">
        <v>0.15</v>
      </c>
      <c r="Q116">
        <f t="shared" ca="1" si="427"/>
        <v>0.99429161454633053</v>
      </c>
      <c r="R116">
        <f t="shared" ca="1" si="428"/>
        <v>0</v>
      </c>
      <c r="S116" s="42">
        <v>1</v>
      </c>
      <c r="U116">
        <f t="shared" ca="1" si="429"/>
        <v>0</v>
      </c>
      <c r="V116">
        <f t="shared" ca="1" si="430"/>
        <v>0</v>
      </c>
      <c r="W116">
        <f t="shared" ca="1" si="561"/>
        <v>0</v>
      </c>
      <c r="X116">
        <v>1</v>
      </c>
      <c r="AA116">
        <f t="shared" ca="1" si="562"/>
        <v>0</v>
      </c>
      <c r="AB116" s="17">
        <f>INDEX(MilitarySpend,MATCH($A116,'Budget Decisions'!$A$3:$A$160,0),MATCH(AB$2,MilitarySpendCol,0))</f>
        <v>289</v>
      </c>
      <c r="AC116">
        <f t="shared" si="518"/>
        <v>0.82857634545527548</v>
      </c>
      <c r="AD116">
        <f>IF($A116&gt;=Assumptions!$D$40,1,0)</f>
        <v>1</v>
      </c>
      <c r="AE116">
        <f>Assumptions!$D$41</f>
        <v>0.83299999999999996</v>
      </c>
      <c r="AF116" s="42">
        <v>1</v>
      </c>
      <c r="AG116">
        <f>Assumptions!$D$42</f>
        <v>0.2</v>
      </c>
      <c r="AH116">
        <f t="shared" si="431"/>
        <v>0.69020409576424446</v>
      </c>
      <c r="AI116">
        <f t="shared" ca="1" si="563"/>
        <v>0</v>
      </c>
      <c r="AJ116" s="17">
        <f>INDEX(MedicalSpend,MATCH($A116,'Budget Decisions'!$A$3:$A$160,0),MATCH(AJ$2,MedicalSpendCol,0))</f>
        <v>333</v>
      </c>
      <c r="AK116" s="17">
        <f>IF(INDEX('Budget Decisions'!$E$4:$E$160,MATCH(Model!$A116,'Budget Decisions'!$A$4:$A$160,0))="CURED",1,0)</f>
        <v>1</v>
      </c>
      <c r="AL116">
        <f t="shared" si="519"/>
        <v>1</v>
      </c>
      <c r="AM116" s="42">
        <v>1</v>
      </c>
      <c r="AN116">
        <f>Assumptions!$D$49</f>
        <v>0.2</v>
      </c>
      <c r="AO116">
        <f t="shared" si="432"/>
        <v>333</v>
      </c>
      <c r="AP116">
        <f t="shared" ca="1" si="564"/>
        <v>0</v>
      </c>
      <c r="AR116">
        <f t="shared" ca="1" si="433"/>
        <v>21784507</v>
      </c>
      <c r="AS116">
        <f t="shared" ca="1" si="585"/>
        <v>0</v>
      </c>
      <c r="AT116">
        <f t="shared" ca="1" si="586"/>
        <v>21784507</v>
      </c>
      <c r="AU116">
        <f t="shared" ca="1" si="587"/>
        <v>0</v>
      </c>
      <c r="AV116">
        <f t="shared" ca="1" si="588"/>
        <v>0</v>
      </c>
      <c r="AW116">
        <f t="shared" ca="1" si="520"/>
        <v>0</v>
      </c>
      <c r="AX116">
        <f t="shared" ca="1" si="375"/>
        <v>0</v>
      </c>
      <c r="AY116">
        <f t="shared" ca="1" si="376"/>
        <v>0</v>
      </c>
      <c r="AZ116">
        <f t="shared" si="521"/>
        <v>0.15936301189359656</v>
      </c>
      <c r="BA116">
        <f>Assumptions!$E$34</f>
        <v>1.2</v>
      </c>
      <c r="BB116">
        <f ca="1">IF(AND(AV116&gt;1,AS116&gt;1),((LOG(AS116,AV116)^(1/EXP(1)))^(1/Assumptions!$D$30))-(1-Assumptions!$D$31),1)</f>
        <v>1</v>
      </c>
      <c r="BC116" s="42">
        <v>1</v>
      </c>
      <c r="BD116">
        <v>0.15</v>
      </c>
      <c r="BF116">
        <f t="shared" ca="1" si="438"/>
        <v>0.19123561427231586</v>
      </c>
      <c r="BG116">
        <f t="shared" ca="1" si="439"/>
        <v>0</v>
      </c>
      <c r="BH116" s="42">
        <v>1</v>
      </c>
      <c r="BJ116">
        <f t="shared" ca="1" si="440"/>
        <v>0</v>
      </c>
      <c r="BK116">
        <f t="shared" ca="1" si="441"/>
        <v>0</v>
      </c>
      <c r="BL116">
        <f t="shared" ca="1" si="377"/>
        <v>0</v>
      </c>
      <c r="BM116">
        <v>1</v>
      </c>
      <c r="BP116">
        <f t="shared" ca="1" si="565"/>
        <v>0</v>
      </c>
      <c r="BQ116" s="17">
        <f>INDEX(MilitarySpend,MATCH($A116,'Budget Decisions'!$A$3:$A$160,0),MATCH(BQ$2,MilitarySpendCol,0))</f>
        <v>445</v>
      </c>
      <c r="BR116">
        <f t="shared" si="522"/>
        <v>0.15936301189359656</v>
      </c>
      <c r="BS116">
        <f>IF($A116&gt;=Assumptions!$D$40,1,0)</f>
        <v>1</v>
      </c>
      <c r="BT116">
        <f>Assumptions!$D$41</f>
        <v>0.83299999999999996</v>
      </c>
      <c r="BU116" s="42">
        <v>1</v>
      </c>
      <c r="BV116">
        <f>Assumptions!$D$42</f>
        <v>0.2</v>
      </c>
      <c r="BW116">
        <f t="shared" si="442"/>
        <v>0.13274938890736593</v>
      </c>
      <c r="BX116">
        <f t="shared" ca="1" si="566"/>
        <v>0</v>
      </c>
      <c r="BY116" s="17">
        <f>INDEX(MedicalSpend,MATCH($A116,'Budget Decisions'!$A$3:$A$160,0),MATCH(BY$2,MedicalSpendCol,0))</f>
        <v>284</v>
      </c>
      <c r="BZ116" s="17">
        <f>IF(INDEX('Budget Decisions'!$E$4:$E$160,MATCH(Model!$A116,'Budget Decisions'!$A$4:$A$160,0))="CURED",1,0)</f>
        <v>1</v>
      </c>
      <c r="CA116">
        <f t="shared" si="523"/>
        <v>1</v>
      </c>
      <c r="CB116" s="42">
        <v>1</v>
      </c>
      <c r="CC116">
        <f>Assumptions!$D$49</f>
        <v>0.2</v>
      </c>
      <c r="CD116">
        <f t="shared" si="443"/>
        <v>284</v>
      </c>
      <c r="CE116">
        <f t="shared" ca="1" si="567"/>
        <v>0</v>
      </c>
      <c r="CG116">
        <f t="shared" ca="1" si="444"/>
        <v>20165794</v>
      </c>
      <c r="CH116">
        <f t="shared" ca="1" si="589"/>
        <v>0</v>
      </c>
      <c r="CI116">
        <f t="shared" ca="1" si="590"/>
        <v>20165794</v>
      </c>
      <c r="CJ116">
        <f t="shared" ca="1" si="524"/>
        <v>0</v>
      </c>
      <c r="CK116">
        <f t="shared" ca="1" si="591"/>
        <v>0</v>
      </c>
      <c r="CL116">
        <f t="shared" ca="1" si="525"/>
        <v>0</v>
      </c>
      <c r="CM116">
        <f t="shared" ca="1" si="381"/>
        <v>0</v>
      </c>
      <c r="CN116">
        <f t="shared" ca="1" si="382"/>
        <v>0</v>
      </c>
      <c r="CO116">
        <f t="shared" si="526"/>
        <v>0.24130002925990637</v>
      </c>
      <c r="CP116">
        <f>Assumptions!$E$34</f>
        <v>1.2</v>
      </c>
      <c r="CQ116">
        <f ca="1">IF(AND(CK116&gt;1,CH116&gt;1),((LOG(CH116,CK116)^(1/EXP(1)))^(1/Assumptions!$D$30))-(1-Assumptions!$D$31),1)</f>
        <v>1</v>
      </c>
      <c r="CR116" s="42">
        <v>1</v>
      </c>
      <c r="CS116">
        <v>0.15</v>
      </c>
      <c r="CU116">
        <f t="shared" ca="1" si="448"/>
        <v>0.28956003511188766</v>
      </c>
      <c r="CV116">
        <f t="shared" ca="1" si="449"/>
        <v>0</v>
      </c>
      <c r="CW116" s="42">
        <v>1</v>
      </c>
      <c r="CY116">
        <f t="shared" ca="1" si="450"/>
        <v>0</v>
      </c>
      <c r="CZ116">
        <f t="shared" ca="1" si="451"/>
        <v>0</v>
      </c>
      <c r="DA116">
        <f t="shared" ca="1" si="383"/>
        <v>0</v>
      </c>
      <c r="DB116">
        <v>1</v>
      </c>
      <c r="DE116">
        <f t="shared" ca="1" si="384"/>
        <v>0</v>
      </c>
      <c r="DF116" s="17">
        <f>INDEX(MilitarySpend,MATCH($A116,'Budget Decisions'!$A$3:$A$160,0),MATCH(DF$2,MilitarySpendCol,0))</f>
        <v>256</v>
      </c>
      <c r="DG116">
        <f t="shared" si="527"/>
        <v>0.24130002925990637</v>
      </c>
      <c r="DH116">
        <f>IF($A116&gt;=Assumptions!$D$40,1,0)</f>
        <v>1</v>
      </c>
      <c r="DI116">
        <f>Assumptions!$D$41</f>
        <v>0.83299999999999996</v>
      </c>
      <c r="DJ116" s="42">
        <v>1</v>
      </c>
      <c r="DK116">
        <f>Assumptions!$D$42</f>
        <v>0.2</v>
      </c>
      <c r="DL116">
        <f t="shared" si="452"/>
        <v>0.20100292437350201</v>
      </c>
      <c r="DM116">
        <f t="shared" ca="1" si="568"/>
        <v>0</v>
      </c>
      <c r="DN116" s="17">
        <f>INDEX(MedicalSpend,MATCH($A116,'Budget Decisions'!$A$3:$A$160,0),MATCH(DN$2,MedicalSpendCol,0))</f>
        <v>294</v>
      </c>
      <c r="DO116" s="17">
        <f>IF(INDEX('Budget Decisions'!$E$4:$E$160,MATCH(Model!$A116,'Budget Decisions'!$A$4:$A$160,0))="CURED",1,0)</f>
        <v>1</v>
      </c>
      <c r="DP116">
        <f t="shared" si="528"/>
        <v>1</v>
      </c>
      <c r="DQ116" s="42">
        <v>1</v>
      </c>
      <c r="DR116">
        <f>Assumptions!$D$49</f>
        <v>0.2</v>
      </c>
      <c r="DS116">
        <f t="shared" si="453"/>
        <v>294</v>
      </c>
      <c r="DT116">
        <f t="shared" ca="1" si="569"/>
        <v>0</v>
      </c>
      <c r="DV116">
        <f t="shared" ca="1" si="454"/>
        <v>46395654</v>
      </c>
      <c r="DW116">
        <f t="shared" ca="1" si="592"/>
        <v>0</v>
      </c>
      <c r="DX116">
        <f t="shared" ca="1" si="593"/>
        <v>46395654</v>
      </c>
      <c r="DY116">
        <f t="shared" ca="1" si="529"/>
        <v>0</v>
      </c>
      <c r="DZ116">
        <f t="shared" ca="1" si="594"/>
        <v>0</v>
      </c>
      <c r="EA116">
        <f t="shared" ca="1" si="530"/>
        <v>0</v>
      </c>
      <c r="EB116">
        <f t="shared" ca="1" si="387"/>
        <v>0</v>
      </c>
      <c r="EC116">
        <f t="shared" ca="1" si="388"/>
        <v>0</v>
      </c>
      <c r="ED116">
        <f t="shared" si="531"/>
        <v>0.87442730726206253</v>
      </c>
      <c r="EE116">
        <f>Assumptions!$E$34</f>
        <v>1.2</v>
      </c>
      <c r="EF116">
        <f ca="1">IF(AND(DZ116&gt;1,DW116&gt;1),((LOG(DW116,DZ116)^(1/EXP(1)))^(1/Assumptions!$D$30))-(1-Assumptions!$D$31),1)</f>
        <v>1</v>
      </c>
      <c r="EG116" s="42">
        <v>1</v>
      </c>
      <c r="EH116">
        <v>0.15</v>
      </c>
      <c r="EJ116">
        <f t="shared" ca="1" si="458"/>
        <v>1.049312768714475</v>
      </c>
      <c r="EK116">
        <f t="shared" ca="1" si="459"/>
        <v>0</v>
      </c>
      <c r="EL116" s="42">
        <v>1</v>
      </c>
      <c r="EN116">
        <f t="shared" ca="1" si="460"/>
        <v>0</v>
      </c>
      <c r="EO116">
        <f t="shared" ca="1" si="461"/>
        <v>0</v>
      </c>
      <c r="EP116">
        <f t="shared" ca="1" si="389"/>
        <v>0</v>
      </c>
      <c r="EQ116">
        <v>1</v>
      </c>
      <c r="ET116">
        <f t="shared" ca="1" si="390"/>
        <v>0</v>
      </c>
      <c r="EU116" s="17">
        <f>INDEX(MilitarySpend,MATCH($A116,'Budget Decisions'!$A$3:$A$160,0),MATCH(EU$2,MilitarySpendCol,0))</f>
        <v>268</v>
      </c>
      <c r="EV116">
        <f t="shared" si="532"/>
        <v>0.87442730726206253</v>
      </c>
      <c r="EW116">
        <f>IF($A116&gt;=Assumptions!$D$40,1,0)</f>
        <v>1</v>
      </c>
      <c r="EX116">
        <f>Assumptions!$D$41</f>
        <v>0.83299999999999996</v>
      </c>
      <c r="EY116" s="42">
        <v>1</v>
      </c>
      <c r="EZ116">
        <f>Assumptions!$D$42</f>
        <v>0.2</v>
      </c>
      <c r="FA116">
        <f t="shared" si="462"/>
        <v>0.72839794694929805</v>
      </c>
      <c r="FB116">
        <f t="shared" ca="1" si="570"/>
        <v>0</v>
      </c>
      <c r="FC116" s="17">
        <f>INDEX(MedicalSpend,MATCH($A116,'Budget Decisions'!$A$3:$A$160,0),MATCH(FC$2,MedicalSpendCol,0))</f>
        <v>339</v>
      </c>
      <c r="FD116" s="17">
        <f>IF(INDEX('Budget Decisions'!$E$4:$E$160,MATCH(Model!$A116,'Budget Decisions'!$A$4:$A$160,0))="CURED",1,0)</f>
        <v>1</v>
      </c>
      <c r="FE116">
        <f t="shared" si="533"/>
        <v>1</v>
      </c>
      <c r="FF116" s="42">
        <v>1</v>
      </c>
      <c r="FG116">
        <f>Assumptions!$D$49</f>
        <v>0.2</v>
      </c>
      <c r="FH116">
        <f t="shared" si="463"/>
        <v>339</v>
      </c>
      <c r="FI116">
        <f t="shared" ca="1" si="571"/>
        <v>0</v>
      </c>
      <c r="FK116">
        <f t="shared" ca="1" si="464"/>
        <v>35235521</v>
      </c>
      <c r="FL116">
        <f t="shared" ca="1" si="595"/>
        <v>0</v>
      </c>
      <c r="FM116">
        <f t="shared" ca="1" si="596"/>
        <v>35235521</v>
      </c>
      <c r="FN116">
        <f t="shared" ca="1" si="534"/>
        <v>0</v>
      </c>
      <c r="FO116">
        <f t="shared" ca="1" si="597"/>
        <v>0</v>
      </c>
      <c r="FP116">
        <f t="shared" ca="1" si="535"/>
        <v>0</v>
      </c>
      <c r="FQ116">
        <f t="shared" ca="1" si="393"/>
        <v>0</v>
      </c>
      <c r="FR116">
        <f t="shared" ca="1" si="394"/>
        <v>0</v>
      </c>
      <c r="FS116">
        <f t="shared" si="536"/>
        <v>0.36303408195741388</v>
      </c>
      <c r="FT116">
        <f>Assumptions!$E$34</f>
        <v>1.2</v>
      </c>
      <c r="FU116">
        <f ca="1">IF(AND(FO116&gt;1,FL116&gt;1),((LOG(FL116,FO116)^(1/EXP(1)))^(1/Assumptions!$D$30))-(1-Assumptions!$D$31),1)</f>
        <v>1</v>
      </c>
      <c r="FV116" s="42">
        <v>1</v>
      </c>
      <c r="FW116">
        <v>0.15</v>
      </c>
      <c r="FY116">
        <f t="shared" ca="1" si="468"/>
        <v>0.43564089834889663</v>
      </c>
      <c r="FZ116">
        <f t="shared" ca="1" si="469"/>
        <v>0</v>
      </c>
      <c r="GA116" s="42">
        <v>1</v>
      </c>
      <c r="GC116">
        <f t="shared" ca="1" si="470"/>
        <v>0</v>
      </c>
      <c r="GD116">
        <f t="shared" ca="1" si="471"/>
        <v>0</v>
      </c>
      <c r="GE116">
        <f t="shared" ca="1" si="395"/>
        <v>0</v>
      </c>
      <c r="GF116">
        <v>1</v>
      </c>
      <c r="GI116">
        <f t="shared" ca="1" si="396"/>
        <v>0</v>
      </c>
      <c r="GJ116" s="17">
        <f>INDEX(MilitarySpend,MATCH($A116,'Budget Decisions'!$A$3:$A$160,0),MATCH(GJ$2,MilitarySpendCol,0))</f>
        <v>185</v>
      </c>
      <c r="GK116">
        <f t="shared" si="537"/>
        <v>0.36303408195741388</v>
      </c>
      <c r="GL116">
        <f>IF($A116&gt;=Assumptions!$D$40,1,0)</f>
        <v>1</v>
      </c>
      <c r="GM116">
        <f>Assumptions!$D$41</f>
        <v>0.83299999999999996</v>
      </c>
      <c r="GN116" s="42">
        <v>1</v>
      </c>
      <c r="GO116">
        <f>Assumptions!$D$42</f>
        <v>0.2</v>
      </c>
      <c r="GP116">
        <f t="shared" si="472"/>
        <v>0.30240739027052577</v>
      </c>
      <c r="GQ116">
        <f t="shared" ca="1" si="572"/>
        <v>0</v>
      </c>
      <c r="GR116" s="17">
        <f>INDEX(MedicalSpend,MATCH($A116,'Budget Decisions'!$A$3:$A$160,0),MATCH(GR$2,MedicalSpendCol,0))</f>
        <v>322</v>
      </c>
      <c r="GS116" s="17">
        <f>IF(INDEX('Budget Decisions'!$E$4:$E$160,MATCH(Model!$A116,'Budget Decisions'!$A$4:$A$160,0))="CURED",1,0)</f>
        <v>1</v>
      </c>
      <c r="GT116">
        <f t="shared" si="538"/>
        <v>1</v>
      </c>
      <c r="GU116" s="42">
        <v>1</v>
      </c>
      <c r="GV116">
        <f>Assumptions!$D$49</f>
        <v>0.2</v>
      </c>
      <c r="GW116">
        <f t="shared" si="473"/>
        <v>322</v>
      </c>
      <c r="GX116">
        <f t="shared" ca="1" si="573"/>
        <v>0</v>
      </c>
      <c r="GZ116">
        <f t="shared" ca="1" si="474"/>
        <v>18084651</v>
      </c>
      <c r="HA116">
        <f t="shared" ca="1" si="598"/>
        <v>0</v>
      </c>
      <c r="HB116">
        <f t="shared" ca="1" si="599"/>
        <v>18084651</v>
      </c>
      <c r="HC116">
        <f t="shared" ca="1" si="539"/>
        <v>0</v>
      </c>
      <c r="HD116">
        <f t="shared" ca="1" si="600"/>
        <v>0</v>
      </c>
      <c r="HE116">
        <f t="shared" ca="1" si="540"/>
        <v>0</v>
      </c>
      <c r="HF116">
        <f t="shared" ca="1" si="399"/>
        <v>0</v>
      </c>
      <c r="HG116">
        <f t="shared" ca="1" si="400"/>
        <v>0</v>
      </c>
      <c r="HH116">
        <f t="shared" si="541"/>
        <v>0.464689620669401</v>
      </c>
      <c r="HI116">
        <f>Assumptions!$E$34</f>
        <v>1.2</v>
      </c>
      <c r="HJ116">
        <f ca="1">IF(AND(HD116&gt;1,HA116&gt;1),((LOG(HA116,HD116)^(1/EXP(1)))^(1/Assumptions!$D$30))-(1-Assumptions!$D$31),1)</f>
        <v>1</v>
      </c>
      <c r="HK116" s="42">
        <v>1</v>
      </c>
      <c r="HL116">
        <v>0.15</v>
      </c>
      <c r="HN116">
        <f t="shared" ca="1" si="478"/>
        <v>0.55762754480328114</v>
      </c>
      <c r="HO116">
        <f t="shared" ca="1" si="479"/>
        <v>0</v>
      </c>
      <c r="HP116" s="42">
        <v>1</v>
      </c>
      <c r="HR116">
        <f t="shared" ca="1" si="480"/>
        <v>0</v>
      </c>
      <c r="HS116">
        <f t="shared" ca="1" si="481"/>
        <v>0</v>
      </c>
      <c r="HT116">
        <f t="shared" ca="1" si="401"/>
        <v>0</v>
      </c>
      <c r="HU116">
        <v>1</v>
      </c>
      <c r="HX116">
        <f t="shared" ca="1" si="402"/>
        <v>0</v>
      </c>
      <c r="HY116" s="17">
        <f>INDEX(MilitarySpend,MATCH($A116,'Budget Decisions'!$A$3:$A$160,0),MATCH(HY$2,MilitarySpendCol,0))</f>
        <v>467</v>
      </c>
      <c r="HZ116">
        <f t="shared" si="542"/>
        <v>0.464689620669401</v>
      </c>
      <c r="IA116">
        <f>IF($A116&gt;=Assumptions!$D$40,1,0)</f>
        <v>1</v>
      </c>
      <c r="IB116">
        <f>Assumptions!$D$41</f>
        <v>0.83299999999999996</v>
      </c>
      <c r="IC116" s="42">
        <v>1</v>
      </c>
      <c r="ID116">
        <f>Assumptions!$D$42</f>
        <v>0.2</v>
      </c>
      <c r="IE116">
        <f t="shared" si="482"/>
        <v>0.38708645401761099</v>
      </c>
      <c r="IF116">
        <f t="shared" ca="1" si="574"/>
        <v>0</v>
      </c>
      <c r="IG116" s="17">
        <f>INDEX(MedicalSpend,MATCH($A116,'Budget Decisions'!$A$3:$A$160,0),MATCH(IG$2,MedicalSpendCol,0))</f>
        <v>271</v>
      </c>
      <c r="IH116" s="17">
        <f>IF(INDEX('Budget Decisions'!$E$4:$E$160,MATCH(Model!$A116,'Budget Decisions'!$A$4:$A$160,0))="CURED",1,0)</f>
        <v>1</v>
      </c>
      <c r="II116">
        <f t="shared" si="543"/>
        <v>1</v>
      </c>
      <c r="IJ116" s="42">
        <v>1</v>
      </c>
      <c r="IK116">
        <f>Assumptions!$D$49</f>
        <v>0.2</v>
      </c>
      <c r="IL116">
        <f t="shared" si="483"/>
        <v>271</v>
      </c>
      <c r="IM116">
        <f t="shared" ca="1" si="575"/>
        <v>0</v>
      </c>
      <c r="IO116">
        <f t="shared" ca="1" si="484"/>
        <v>57806544</v>
      </c>
      <c r="IP116">
        <f t="shared" ca="1" si="601"/>
        <v>0</v>
      </c>
      <c r="IQ116">
        <f t="shared" ca="1" si="602"/>
        <v>57806544</v>
      </c>
      <c r="IR116">
        <f t="shared" ca="1" si="544"/>
        <v>0</v>
      </c>
      <c r="IS116">
        <f t="shared" ca="1" si="603"/>
        <v>0</v>
      </c>
      <c r="IT116">
        <f t="shared" ca="1" si="545"/>
        <v>0</v>
      </c>
      <c r="IU116">
        <f t="shared" ca="1" si="405"/>
        <v>0</v>
      </c>
      <c r="IV116">
        <f t="shared" ca="1" si="406"/>
        <v>0</v>
      </c>
      <c r="IW116">
        <f t="shared" si="546"/>
        <v>1.1264233685228699</v>
      </c>
      <c r="IX116">
        <f>Assumptions!$E$34</f>
        <v>1.2</v>
      </c>
      <c r="IY116">
        <f ca="1">IF(AND(IS116&gt;1,IP116&gt;1),((LOG(IP116,IS116)^(1/EXP(1)))^(1/Assumptions!$D$30))-(1-Assumptions!$D$31),1)</f>
        <v>1</v>
      </c>
      <c r="IZ116" s="42">
        <v>1</v>
      </c>
      <c r="JA116">
        <v>0.15</v>
      </c>
      <c r="JC116">
        <f t="shared" ca="1" si="488"/>
        <v>1.3517080422274439</v>
      </c>
      <c r="JD116">
        <f t="shared" ca="1" si="489"/>
        <v>0</v>
      </c>
      <c r="JE116" s="42">
        <v>1</v>
      </c>
      <c r="JG116">
        <f t="shared" ca="1" si="490"/>
        <v>0</v>
      </c>
      <c r="JH116">
        <f t="shared" ca="1" si="491"/>
        <v>0</v>
      </c>
      <c r="JI116">
        <f t="shared" ca="1" si="407"/>
        <v>0</v>
      </c>
      <c r="JJ116">
        <v>1</v>
      </c>
      <c r="JM116">
        <f t="shared" ca="1" si="408"/>
        <v>0</v>
      </c>
      <c r="JN116" s="17">
        <f>INDEX(MilitarySpend,MATCH($A116,'Budget Decisions'!$A$3:$A$160,0),MATCH(JN$2,MilitarySpendCol,0))</f>
        <v>202</v>
      </c>
      <c r="JO116">
        <f t="shared" si="547"/>
        <v>1.1264233685228699</v>
      </c>
      <c r="JP116">
        <f>IF($A116&gt;=Assumptions!$D$40,1,0)</f>
        <v>1</v>
      </c>
      <c r="JQ116">
        <f>Assumptions!$D$41</f>
        <v>0.83299999999999996</v>
      </c>
      <c r="JR116" s="42">
        <v>1</v>
      </c>
      <c r="JS116">
        <f>Assumptions!$D$42</f>
        <v>0.2</v>
      </c>
      <c r="JT116">
        <f t="shared" si="492"/>
        <v>0.9383106659795506</v>
      </c>
      <c r="JU116">
        <f t="shared" ca="1" si="576"/>
        <v>0</v>
      </c>
      <c r="JV116" s="17">
        <f>INDEX(MedicalSpend,MATCH($A116,'Budget Decisions'!$A$3:$A$160,0),MATCH(JV$2,MedicalSpendCol,0))</f>
        <v>239</v>
      </c>
      <c r="JW116" s="17">
        <f>IF(INDEX('Budget Decisions'!$E$4:$E$160,MATCH(Model!$A116,'Budget Decisions'!$A$4:$A$160,0))="CURED",1,0)</f>
        <v>1</v>
      </c>
      <c r="JX116">
        <f t="shared" si="548"/>
        <v>1</v>
      </c>
      <c r="JY116" s="42">
        <v>1</v>
      </c>
      <c r="JZ116">
        <f>Assumptions!$D$49</f>
        <v>0.2</v>
      </c>
      <c r="KA116">
        <f t="shared" si="493"/>
        <v>239</v>
      </c>
      <c r="KB116">
        <f t="shared" ca="1" si="577"/>
        <v>0</v>
      </c>
      <c r="KD116">
        <f t="shared" ca="1" si="494"/>
        <v>40621237</v>
      </c>
      <c r="KE116">
        <f t="shared" ca="1" si="604"/>
        <v>0</v>
      </c>
      <c r="KF116">
        <f t="shared" ca="1" si="605"/>
        <v>40621237</v>
      </c>
      <c r="KG116">
        <f t="shared" ca="1" si="549"/>
        <v>0</v>
      </c>
      <c r="KH116">
        <f t="shared" ca="1" si="606"/>
        <v>0</v>
      </c>
      <c r="KI116">
        <f t="shared" ca="1" si="550"/>
        <v>0</v>
      </c>
      <c r="KJ116">
        <f t="shared" ca="1" si="411"/>
        <v>0</v>
      </c>
      <c r="KK116">
        <f t="shared" ca="1" si="412"/>
        <v>0</v>
      </c>
      <c r="KL116">
        <f t="shared" si="551"/>
        <v>2.2321095760416365</v>
      </c>
      <c r="KM116">
        <f>Assumptions!$E$34</f>
        <v>1.2</v>
      </c>
      <c r="KN116">
        <f ca="1">IF(AND(KH116&gt;1,KE116&gt;1),((LOG(KE116,KH116)^(1/EXP(1)))^(1/Assumptions!$D$30))-(1-Assumptions!$D$31),1)</f>
        <v>1</v>
      </c>
      <c r="KO116" s="42">
        <v>1</v>
      </c>
      <c r="KP116">
        <v>0.15</v>
      </c>
      <c r="KR116">
        <f t="shared" ca="1" si="498"/>
        <v>2.6785314912499638</v>
      </c>
      <c r="KS116">
        <f t="shared" ca="1" si="499"/>
        <v>0</v>
      </c>
      <c r="KT116" s="42">
        <v>1</v>
      </c>
      <c r="KV116">
        <f t="shared" ca="1" si="500"/>
        <v>0</v>
      </c>
      <c r="KW116">
        <f t="shared" ca="1" si="501"/>
        <v>0</v>
      </c>
      <c r="KX116">
        <f t="shared" ca="1" si="413"/>
        <v>0</v>
      </c>
      <c r="KY116">
        <v>1</v>
      </c>
      <c r="LB116">
        <f t="shared" ca="1" si="414"/>
        <v>0</v>
      </c>
      <c r="LC116" s="17">
        <f>INDEX(MilitarySpend,MATCH($A116,'Budget Decisions'!$A$3:$A$160,0),MATCH(LC$2,MilitarySpendCol,0))</f>
        <v>505</v>
      </c>
      <c r="LD116">
        <f t="shared" si="552"/>
        <v>2.2321095760416365</v>
      </c>
      <c r="LE116">
        <f>IF($A116&gt;=Assumptions!$D$40,1,0)</f>
        <v>1</v>
      </c>
      <c r="LF116">
        <f>Assumptions!$D$41</f>
        <v>0.83299999999999996</v>
      </c>
      <c r="LG116" s="42">
        <v>1</v>
      </c>
      <c r="LH116">
        <f>Assumptions!$D$42</f>
        <v>0.2</v>
      </c>
      <c r="LI116">
        <f t="shared" si="502"/>
        <v>1.8593472768426831</v>
      </c>
      <c r="LJ116">
        <f t="shared" ca="1" si="578"/>
        <v>0</v>
      </c>
      <c r="LK116" s="17">
        <f>INDEX(MedicalSpend,MATCH($A116,'Budget Decisions'!$A$3:$A$160,0),MATCH(LK$2,MedicalSpendCol,0))</f>
        <v>328</v>
      </c>
      <c r="LL116" s="17">
        <f>IF(INDEX('Budget Decisions'!$E$4:$E$160,MATCH(Model!$A116,'Budget Decisions'!$A$4:$A$160,0))="CURED",1,0)</f>
        <v>1</v>
      </c>
      <c r="LM116">
        <f t="shared" si="553"/>
        <v>1</v>
      </c>
      <c r="LN116" s="42">
        <v>1</v>
      </c>
      <c r="LO116">
        <f>Assumptions!$D$49</f>
        <v>0.2</v>
      </c>
      <c r="LP116">
        <f t="shared" si="503"/>
        <v>328</v>
      </c>
      <c r="LQ116">
        <f t="shared" ca="1" si="579"/>
        <v>0</v>
      </c>
      <c r="LS116">
        <f t="shared" ca="1" si="504"/>
        <v>14303542</v>
      </c>
      <c r="LT116">
        <f t="shared" ca="1" si="607"/>
        <v>0</v>
      </c>
      <c r="LU116">
        <f t="shared" ca="1" si="608"/>
        <v>14303542</v>
      </c>
      <c r="LV116">
        <f t="shared" ca="1" si="554"/>
        <v>0</v>
      </c>
      <c r="LW116">
        <f t="shared" ca="1" si="609"/>
        <v>0</v>
      </c>
      <c r="LX116">
        <f t="shared" ca="1" si="555"/>
        <v>0</v>
      </c>
      <c r="LY116">
        <f t="shared" ca="1" si="417"/>
        <v>0</v>
      </c>
      <c r="LZ116">
        <f t="shared" ca="1" si="418"/>
        <v>0</v>
      </c>
      <c r="MA116">
        <f t="shared" si="556"/>
        <v>2.7100766589378384</v>
      </c>
      <c r="MB116">
        <f>Assumptions!$E$34</f>
        <v>1.2</v>
      </c>
      <c r="MC116">
        <f ca="1">IF(AND(LW116&gt;1,LT116&gt;1),((LOG(LT116,LW116)^(1/EXP(1)))^(1/Assumptions!$D$30))-(1-Assumptions!$D$31),1)</f>
        <v>1</v>
      </c>
      <c r="MD116" s="42">
        <v>1</v>
      </c>
      <c r="ME116">
        <v>0.15</v>
      </c>
      <c r="MG116">
        <f t="shared" ca="1" si="508"/>
        <v>3.2520919907254062</v>
      </c>
      <c r="MH116">
        <f t="shared" ca="1" si="509"/>
        <v>0</v>
      </c>
      <c r="MI116" s="42">
        <v>1</v>
      </c>
      <c r="MK116">
        <f t="shared" ca="1" si="510"/>
        <v>0</v>
      </c>
      <c r="ML116">
        <f t="shared" ca="1" si="511"/>
        <v>0</v>
      </c>
      <c r="MM116">
        <f t="shared" ca="1" si="419"/>
        <v>0</v>
      </c>
      <c r="MN116">
        <v>1</v>
      </c>
      <c r="MQ116">
        <f t="shared" ca="1" si="420"/>
        <v>0</v>
      </c>
      <c r="MR116" s="17">
        <f>INDEX(MilitarySpend,MATCH($A116,'Budget Decisions'!$A$3:$A$160,0),MATCH(MR$2,MilitarySpendCol,0))</f>
        <v>453</v>
      </c>
      <c r="MS116">
        <f t="shared" si="557"/>
        <v>2.7100766589378384</v>
      </c>
      <c r="MT116">
        <f>IF($A116&gt;=Assumptions!$D$40,1,0)</f>
        <v>1</v>
      </c>
      <c r="MU116">
        <f>Assumptions!$D$41</f>
        <v>0.83299999999999996</v>
      </c>
      <c r="MV116" s="42">
        <v>1</v>
      </c>
      <c r="MW116">
        <f>Assumptions!$D$42</f>
        <v>0.2</v>
      </c>
      <c r="MX116">
        <f t="shared" si="512"/>
        <v>2.2574938568952194</v>
      </c>
      <c r="MY116">
        <f t="shared" ca="1" si="580"/>
        <v>0</v>
      </c>
      <c r="MZ116" s="17">
        <f>INDEX(MedicalSpend,MATCH($A116,'Budget Decisions'!$A$3:$A$160,0),MATCH(MZ$2,MedicalSpendCol,0))</f>
        <v>463</v>
      </c>
      <c r="NA116" s="17">
        <f>IF(INDEX('Budget Decisions'!$E$4:$E$160,MATCH(Model!$A116,'Budget Decisions'!$A$4:$A$160,0))="CURED",1,0)</f>
        <v>1</v>
      </c>
      <c r="NB116">
        <f t="shared" si="558"/>
        <v>1</v>
      </c>
      <c r="NC116" s="42">
        <v>1</v>
      </c>
      <c r="ND116">
        <f>Assumptions!$D$49</f>
        <v>0.2</v>
      </c>
      <c r="NE116">
        <f t="shared" si="513"/>
        <v>463</v>
      </c>
      <c r="NF116">
        <f t="shared" ca="1" si="581"/>
        <v>0</v>
      </c>
    </row>
    <row r="117" spans="1:370" x14ac:dyDescent="0.35">
      <c r="A117">
        <f t="shared" si="514"/>
        <v>114</v>
      </c>
      <c r="C117">
        <f t="shared" ca="1" si="423"/>
        <v>49070225</v>
      </c>
      <c r="D117">
        <f t="shared" ca="1" si="582"/>
        <v>0</v>
      </c>
      <c r="E117">
        <f t="shared" ca="1" si="583"/>
        <v>49070225</v>
      </c>
      <c r="F117">
        <f t="shared" ca="1" si="515"/>
        <v>0</v>
      </c>
      <c r="G117">
        <f t="shared" ca="1" si="584"/>
        <v>0</v>
      </c>
      <c r="H117">
        <f t="shared" ca="1" si="516"/>
        <v>0</v>
      </c>
      <c r="I117">
        <f t="shared" ca="1" si="559"/>
        <v>0</v>
      </c>
      <c r="J117">
        <f t="shared" ca="1" si="560"/>
        <v>0</v>
      </c>
      <c r="K117">
        <f t="shared" si="517"/>
        <v>0.82857634545527548</v>
      </c>
      <c r="L117">
        <f>Assumptions!$E$34</f>
        <v>1.2</v>
      </c>
      <c r="M117">
        <f ca="1">IF(AND(G117&gt;1,D117&gt;1),((LOG(D117,G117)^(1/EXP(1)))^(1/Assumptions!$D$30))-(1-Assumptions!$D$31),1)</f>
        <v>1</v>
      </c>
      <c r="N117" s="42">
        <v>1</v>
      </c>
      <c r="O117">
        <v>0.15</v>
      </c>
      <c r="Q117">
        <f t="shared" ca="1" si="427"/>
        <v>0.99429161454633053</v>
      </c>
      <c r="R117">
        <f t="shared" ca="1" si="428"/>
        <v>0</v>
      </c>
      <c r="S117" s="42">
        <v>1</v>
      </c>
      <c r="U117">
        <f t="shared" ca="1" si="429"/>
        <v>0</v>
      </c>
      <c r="V117">
        <f t="shared" ca="1" si="430"/>
        <v>0</v>
      </c>
      <c r="W117">
        <f t="shared" ca="1" si="561"/>
        <v>0</v>
      </c>
      <c r="X117">
        <v>1</v>
      </c>
      <c r="AA117">
        <f t="shared" ca="1" si="562"/>
        <v>0</v>
      </c>
      <c r="AB117" s="17">
        <f>INDEX(MilitarySpend,MATCH($A117,'Budget Decisions'!$A$3:$A$160,0),MATCH(AB$2,MilitarySpendCol,0))</f>
        <v>289</v>
      </c>
      <c r="AC117">
        <f t="shared" si="518"/>
        <v>0.82857634545527548</v>
      </c>
      <c r="AD117">
        <f>IF($A117&gt;=Assumptions!$D$40,1,0)</f>
        <v>1</v>
      </c>
      <c r="AE117">
        <f>Assumptions!$D$41</f>
        <v>0.83299999999999996</v>
      </c>
      <c r="AF117" s="42">
        <v>1</v>
      </c>
      <c r="AG117">
        <f>Assumptions!$D$42</f>
        <v>0.2</v>
      </c>
      <c r="AH117">
        <f t="shared" si="431"/>
        <v>0.69020409576424446</v>
      </c>
      <c r="AI117">
        <f t="shared" ca="1" si="563"/>
        <v>0</v>
      </c>
      <c r="AJ117" s="17">
        <f>INDEX(MedicalSpend,MATCH($A117,'Budget Decisions'!$A$3:$A$160,0),MATCH(AJ$2,MedicalSpendCol,0))</f>
        <v>333</v>
      </c>
      <c r="AK117" s="17">
        <f>IF(INDEX('Budget Decisions'!$E$4:$E$160,MATCH(Model!$A117,'Budget Decisions'!$A$4:$A$160,0))="CURED",1,0)</f>
        <v>1</v>
      </c>
      <c r="AL117">
        <f t="shared" si="519"/>
        <v>1</v>
      </c>
      <c r="AM117" s="42">
        <v>1</v>
      </c>
      <c r="AN117">
        <f>Assumptions!$D$49</f>
        <v>0.2</v>
      </c>
      <c r="AO117">
        <f t="shared" si="432"/>
        <v>333</v>
      </c>
      <c r="AP117">
        <f t="shared" ca="1" si="564"/>
        <v>0</v>
      </c>
      <c r="AR117">
        <f t="shared" ca="1" si="433"/>
        <v>21784507</v>
      </c>
      <c r="AS117">
        <f t="shared" ca="1" si="585"/>
        <v>0</v>
      </c>
      <c r="AT117">
        <f t="shared" ca="1" si="586"/>
        <v>21784507</v>
      </c>
      <c r="AU117">
        <f t="shared" ca="1" si="587"/>
        <v>0</v>
      </c>
      <c r="AV117">
        <f t="shared" ca="1" si="588"/>
        <v>0</v>
      </c>
      <c r="AW117">
        <f t="shared" ca="1" si="520"/>
        <v>0</v>
      </c>
      <c r="AX117">
        <f t="shared" ca="1" si="375"/>
        <v>0</v>
      </c>
      <c r="AY117">
        <f t="shared" ca="1" si="376"/>
        <v>0</v>
      </c>
      <c r="AZ117">
        <f t="shared" si="521"/>
        <v>0.15936301189359656</v>
      </c>
      <c r="BA117">
        <f>Assumptions!$E$34</f>
        <v>1.2</v>
      </c>
      <c r="BB117">
        <f ca="1">IF(AND(AV117&gt;1,AS117&gt;1),((LOG(AS117,AV117)^(1/EXP(1)))^(1/Assumptions!$D$30))-(1-Assumptions!$D$31),1)</f>
        <v>1</v>
      </c>
      <c r="BC117" s="42">
        <v>1</v>
      </c>
      <c r="BD117">
        <v>0.15</v>
      </c>
      <c r="BF117">
        <f t="shared" ca="1" si="438"/>
        <v>0.19123561427231586</v>
      </c>
      <c r="BG117">
        <f t="shared" ca="1" si="439"/>
        <v>0</v>
      </c>
      <c r="BH117" s="42">
        <v>1</v>
      </c>
      <c r="BJ117">
        <f t="shared" ca="1" si="440"/>
        <v>0</v>
      </c>
      <c r="BK117">
        <f t="shared" ca="1" si="441"/>
        <v>0</v>
      </c>
      <c r="BL117">
        <f t="shared" ca="1" si="377"/>
        <v>0</v>
      </c>
      <c r="BM117">
        <v>1</v>
      </c>
      <c r="BP117">
        <f t="shared" ca="1" si="565"/>
        <v>0</v>
      </c>
      <c r="BQ117" s="17">
        <f>INDEX(MilitarySpend,MATCH($A117,'Budget Decisions'!$A$3:$A$160,0),MATCH(BQ$2,MilitarySpendCol,0))</f>
        <v>445</v>
      </c>
      <c r="BR117">
        <f t="shared" si="522"/>
        <v>0.15936301189359656</v>
      </c>
      <c r="BS117">
        <f>IF($A117&gt;=Assumptions!$D$40,1,0)</f>
        <v>1</v>
      </c>
      <c r="BT117">
        <f>Assumptions!$D$41</f>
        <v>0.83299999999999996</v>
      </c>
      <c r="BU117" s="42">
        <v>1</v>
      </c>
      <c r="BV117">
        <f>Assumptions!$D$42</f>
        <v>0.2</v>
      </c>
      <c r="BW117">
        <f t="shared" si="442"/>
        <v>0.13274938890736593</v>
      </c>
      <c r="BX117">
        <f t="shared" ca="1" si="566"/>
        <v>0</v>
      </c>
      <c r="BY117" s="17">
        <f>INDEX(MedicalSpend,MATCH($A117,'Budget Decisions'!$A$3:$A$160,0),MATCH(BY$2,MedicalSpendCol,0))</f>
        <v>284</v>
      </c>
      <c r="BZ117" s="17">
        <f>IF(INDEX('Budget Decisions'!$E$4:$E$160,MATCH(Model!$A117,'Budget Decisions'!$A$4:$A$160,0))="CURED",1,0)</f>
        <v>1</v>
      </c>
      <c r="CA117">
        <f t="shared" si="523"/>
        <v>1</v>
      </c>
      <c r="CB117" s="42">
        <v>1</v>
      </c>
      <c r="CC117">
        <f>Assumptions!$D$49</f>
        <v>0.2</v>
      </c>
      <c r="CD117">
        <f t="shared" si="443"/>
        <v>284</v>
      </c>
      <c r="CE117">
        <f t="shared" ca="1" si="567"/>
        <v>0</v>
      </c>
      <c r="CG117">
        <f t="shared" ca="1" si="444"/>
        <v>20165794</v>
      </c>
      <c r="CH117">
        <f t="shared" ca="1" si="589"/>
        <v>0</v>
      </c>
      <c r="CI117">
        <f t="shared" ca="1" si="590"/>
        <v>20165794</v>
      </c>
      <c r="CJ117">
        <f t="shared" ca="1" si="524"/>
        <v>0</v>
      </c>
      <c r="CK117">
        <f t="shared" ca="1" si="591"/>
        <v>0</v>
      </c>
      <c r="CL117">
        <f t="shared" ca="1" si="525"/>
        <v>0</v>
      </c>
      <c r="CM117">
        <f t="shared" ca="1" si="381"/>
        <v>0</v>
      </c>
      <c r="CN117">
        <f t="shared" ca="1" si="382"/>
        <v>0</v>
      </c>
      <c r="CO117">
        <f t="shared" si="526"/>
        <v>0.24130002925990637</v>
      </c>
      <c r="CP117">
        <f>Assumptions!$E$34</f>
        <v>1.2</v>
      </c>
      <c r="CQ117">
        <f ca="1">IF(AND(CK117&gt;1,CH117&gt;1),((LOG(CH117,CK117)^(1/EXP(1)))^(1/Assumptions!$D$30))-(1-Assumptions!$D$31),1)</f>
        <v>1</v>
      </c>
      <c r="CR117" s="42">
        <v>1</v>
      </c>
      <c r="CS117">
        <v>0.15</v>
      </c>
      <c r="CU117">
        <f t="shared" ca="1" si="448"/>
        <v>0.28956003511188766</v>
      </c>
      <c r="CV117">
        <f t="shared" ca="1" si="449"/>
        <v>0</v>
      </c>
      <c r="CW117" s="42">
        <v>1</v>
      </c>
      <c r="CY117">
        <f t="shared" ca="1" si="450"/>
        <v>0</v>
      </c>
      <c r="CZ117">
        <f t="shared" ca="1" si="451"/>
        <v>0</v>
      </c>
      <c r="DA117">
        <f t="shared" ca="1" si="383"/>
        <v>0</v>
      </c>
      <c r="DB117">
        <v>1</v>
      </c>
      <c r="DE117">
        <f t="shared" ca="1" si="384"/>
        <v>0</v>
      </c>
      <c r="DF117" s="17">
        <f>INDEX(MilitarySpend,MATCH($A117,'Budget Decisions'!$A$3:$A$160,0),MATCH(DF$2,MilitarySpendCol,0))</f>
        <v>256</v>
      </c>
      <c r="DG117">
        <f t="shared" si="527"/>
        <v>0.24130002925990637</v>
      </c>
      <c r="DH117">
        <f>IF($A117&gt;=Assumptions!$D$40,1,0)</f>
        <v>1</v>
      </c>
      <c r="DI117">
        <f>Assumptions!$D$41</f>
        <v>0.83299999999999996</v>
      </c>
      <c r="DJ117" s="42">
        <v>1</v>
      </c>
      <c r="DK117">
        <f>Assumptions!$D$42</f>
        <v>0.2</v>
      </c>
      <c r="DL117">
        <f t="shared" si="452"/>
        <v>0.20100292437350201</v>
      </c>
      <c r="DM117">
        <f t="shared" ca="1" si="568"/>
        <v>0</v>
      </c>
      <c r="DN117" s="17">
        <f>INDEX(MedicalSpend,MATCH($A117,'Budget Decisions'!$A$3:$A$160,0),MATCH(DN$2,MedicalSpendCol,0))</f>
        <v>294</v>
      </c>
      <c r="DO117" s="17">
        <f>IF(INDEX('Budget Decisions'!$E$4:$E$160,MATCH(Model!$A117,'Budget Decisions'!$A$4:$A$160,0))="CURED",1,0)</f>
        <v>1</v>
      </c>
      <c r="DP117">
        <f t="shared" si="528"/>
        <v>1</v>
      </c>
      <c r="DQ117" s="42">
        <v>1</v>
      </c>
      <c r="DR117">
        <f>Assumptions!$D$49</f>
        <v>0.2</v>
      </c>
      <c r="DS117">
        <f t="shared" si="453"/>
        <v>294</v>
      </c>
      <c r="DT117">
        <f t="shared" ca="1" si="569"/>
        <v>0</v>
      </c>
      <c r="DV117">
        <f t="shared" ca="1" si="454"/>
        <v>46395654</v>
      </c>
      <c r="DW117">
        <f t="shared" ca="1" si="592"/>
        <v>0</v>
      </c>
      <c r="DX117">
        <f t="shared" ca="1" si="593"/>
        <v>46395654</v>
      </c>
      <c r="DY117">
        <f t="shared" ca="1" si="529"/>
        <v>0</v>
      </c>
      <c r="DZ117">
        <f t="shared" ca="1" si="594"/>
        <v>0</v>
      </c>
      <c r="EA117">
        <f t="shared" ca="1" si="530"/>
        <v>0</v>
      </c>
      <c r="EB117">
        <f t="shared" ca="1" si="387"/>
        <v>0</v>
      </c>
      <c r="EC117">
        <f t="shared" ca="1" si="388"/>
        <v>0</v>
      </c>
      <c r="ED117">
        <f t="shared" si="531"/>
        <v>0.87442730726206253</v>
      </c>
      <c r="EE117">
        <f>Assumptions!$E$34</f>
        <v>1.2</v>
      </c>
      <c r="EF117">
        <f ca="1">IF(AND(DZ117&gt;1,DW117&gt;1),((LOG(DW117,DZ117)^(1/EXP(1)))^(1/Assumptions!$D$30))-(1-Assumptions!$D$31),1)</f>
        <v>1</v>
      </c>
      <c r="EG117" s="42">
        <v>1</v>
      </c>
      <c r="EH117">
        <v>0.15</v>
      </c>
      <c r="EJ117">
        <f t="shared" ca="1" si="458"/>
        <v>1.049312768714475</v>
      </c>
      <c r="EK117">
        <f t="shared" ca="1" si="459"/>
        <v>0</v>
      </c>
      <c r="EL117" s="42">
        <v>1</v>
      </c>
      <c r="EN117">
        <f t="shared" ca="1" si="460"/>
        <v>0</v>
      </c>
      <c r="EO117">
        <f t="shared" ca="1" si="461"/>
        <v>0</v>
      </c>
      <c r="EP117">
        <f t="shared" ca="1" si="389"/>
        <v>0</v>
      </c>
      <c r="EQ117">
        <v>1</v>
      </c>
      <c r="ET117">
        <f t="shared" ca="1" si="390"/>
        <v>0</v>
      </c>
      <c r="EU117" s="17">
        <f>INDEX(MilitarySpend,MATCH($A117,'Budget Decisions'!$A$3:$A$160,0),MATCH(EU$2,MilitarySpendCol,0))</f>
        <v>268</v>
      </c>
      <c r="EV117">
        <f t="shared" si="532"/>
        <v>0.87442730726206253</v>
      </c>
      <c r="EW117">
        <f>IF($A117&gt;=Assumptions!$D$40,1,0)</f>
        <v>1</v>
      </c>
      <c r="EX117">
        <f>Assumptions!$D$41</f>
        <v>0.83299999999999996</v>
      </c>
      <c r="EY117" s="42">
        <v>1</v>
      </c>
      <c r="EZ117">
        <f>Assumptions!$D$42</f>
        <v>0.2</v>
      </c>
      <c r="FA117">
        <f t="shared" si="462"/>
        <v>0.72839794694929805</v>
      </c>
      <c r="FB117">
        <f t="shared" ca="1" si="570"/>
        <v>0</v>
      </c>
      <c r="FC117" s="17">
        <f>INDEX(MedicalSpend,MATCH($A117,'Budget Decisions'!$A$3:$A$160,0),MATCH(FC$2,MedicalSpendCol,0))</f>
        <v>339</v>
      </c>
      <c r="FD117" s="17">
        <f>IF(INDEX('Budget Decisions'!$E$4:$E$160,MATCH(Model!$A117,'Budget Decisions'!$A$4:$A$160,0))="CURED",1,0)</f>
        <v>1</v>
      </c>
      <c r="FE117">
        <f t="shared" si="533"/>
        <v>1</v>
      </c>
      <c r="FF117" s="42">
        <v>1</v>
      </c>
      <c r="FG117">
        <f>Assumptions!$D$49</f>
        <v>0.2</v>
      </c>
      <c r="FH117">
        <f t="shared" si="463"/>
        <v>339</v>
      </c>
      <c r="FI117">
        <f t="shared" ca="1" si="571"/>
        <v>0</v>
      </c>
      <c r="FK117">
        <f t="shared" ca="1" si="464"/>
        <v>35235521</v>
      </c>
      <c r="FL117">
        <f t="shared" ca="1" si="595"/>
        <v>0</v>
      </c>
      <c r="FM117">
        <f t="shared" ca="1" si="596"/>
        <v>35235521</v>
      </c>
      <c r="FN117">
        <f t="shared" ca="1" si="534"/>
        <v>0</v>
      </c>
      <c r="FO117">
        <f t="shared" ca="1" si="597"/>
        <v>0</v>
      </c>
      <c r="FP117">
        <f t="shared" ca="1" si="535"/>
        <v>0</v>
      </c>
      <c r="FQ117">
        <f t="shared" ca="1" si="393"/>
        <v>0</v>
      </c>
      <c r="FR117">
        <f t="shared" ca="1" si="394"/>
        <v>0</v>
      </c>
      <c r="FS117">
        <f t="shared" si="536"/>
        <v>0.36303408195741388</v>
      </c>
      <c r="FT117">
        <f>Assumptions!$E$34</f>
        <v>1.2</v>
      </c>
      <c r="FU117">
        <f ca="1">IF(AND(FO117&gt;1,FL117&gt;1),((LOG(FL117,FO117)^(1/EXP(1)))^(1/Assumptions!$D$30))-(1-Assumptions!$D$31),1)</f>
        <v>1</v>
      </c>
      <c r="FV117" s="42">
        <v>1</v>
      </c>
      <c r="FW117">
        <v>0.15</v>
      </c>
      <c r="FY117">
        <f t="shared" ca="1" si="468"/>
        <v>0.43564089834889663</v>
      </c>
      <c r="FZ117">
        <f t="shared" ca="1" si="469"/>
        <v>0</v>
      </c>
      <c r="GA117" s="42">
        <v>1</v>
      </c>
      <c r="GC117">
        <f t="shared" ca="1" si="470"/>
        <v>0</v>
      </c>
      <c r="GD117">
        <f t="shared" ca="1" si="471"/>
        <v>0</v>
      </c>
      <c r="GE117">
        <f t="shared" ca="1" si="395"/>
        <v>0</v>
      </c>
      <c r="GF117">
        <v>1</v>
      </c>
      <c r="GI117">
        <f t="shared" ca="1" si="396"/>
        <v>0</v>
      </c>
      <c r="GJ117" s="17">
        <f>INDEX(MilitarySpend,MATCH($A117,'Budget Decisions'!$A$3:$A$160,0),MATCH(GJ$2,MilitarySpendCol,0))</f>
        <v>185</v>
      </c>
      <c r="GK117">
        <f t="shared" si="537"/>
        <v>0.36303408195741388</v>
      </c>
      <c r="GL117">
        <f>IF($A117&gt;=Assumptions!$D$40,1,0)</f>
        <v>1</v>
      </c>
      <c r="GM117">
        <f>Assumptions!$D$41</f>
        <v>0.83299999999999996</v>
      </c>
      <c r="GN117" s="42">
        <v>1</v>
      </c>
      <c r="GO117">
        <f>Assumptions!$D$42</f>
        <v>0.2</v>
      </c>
      <c r="GP117">
        <f t="shared" si="472"/>
        <v>0.30240739027052577</v>
      </c>
      <c r="GQ117">
        <f t="shared" ca="1" si="572"/>
        <v>0</v>
      </c>
      <c r="GR117" s="17">
        <f>INDEX(MedicalSpend,MATCH($A117,'Budget Decisions'!$A$3:$A$160,0),MATCH(GR$2,MedicalSpendCol,0))</f>
        <v>322</v>
      </c>
      <c r="GS117" s="17">
        <f>IF(INDEX('Budget Decisions'!$E$4:$E$160,MATCH(Model!$A117,'Budget Decisions'!$A$4:$A$160,0))="CURED",1,0)</f>
        <v>1</v>
      </c>
      <c r="GT117">
        <f t="shared" si="538"/>
        <v>1</v>
      </c>
      <c r="GU117" s="42">
        <v>1</v>
      </c>
      <c r="GV117">
        <f>Assumptions!$D$49</f>
        <v>0.2</v>
      </c>
      <c r="GW117">
        <f t="shared" si="473"/>
        <v>322</v>
      </c>
      <c r="GX117">
        <f t="shared" ca="1" si="573"/>
        <v>0</v>
      </c>
      <c r="GZ117">
        <f t="shared" ca="1" si="474"/>
        <v>18084651</v>
      </c>
      <c r="HA117">
        <f t="shared" ca="1" si="598"/>
        <v>0</v>
      </c>
      <c r="HB117">
        <f t="shared" ca="1" si="599"/>
        <v>18084651</v>
      </c>
      <c r="HC117">
        <f t="shared" ca="1" si="539"/>
        <v>0</v>
      </c>
      <c r="HD117">
        <f t="shared" ca="1" si="600"/>
        <v>0</v>
      </c>
      <c r="HE117">
        <f t="shared" ca="1" si="540"/>
        <v>0</v>
      </c>
      <c r="HF117">
        <f t="shared" ca="1" si="399"/>
        <v>0</v>
      </c>
      <c r="HG117">
        <f t="shared" ca="1" si="400"/>
        <v>0</v>
      </c>
      <c r="HH117">
        <f t="shared" si="541"/>
        <v>0.464689620669401</v>
      </c>
      <c r="HI117">
        <f>Assumptions!$E$34</f>
        <v>1.2</v>
      </c>
      <c r="HJ117">
        <f ca="1">IF(AND(HD117&gt;1,HA117&gt;1),((LOG(HA117,HD117)^(1/EXP(1)))^(1/Assumptions!$D$30))-(1-Assumptions!$D$31),1)</f>
        <v>1</v>
      </c>
      <c r="HK117" s="42">
        <v>1</v>
      </c>
      <c r="HL117">
        <v>0.15</v>
      </c>
      <c r="HN117">
        <f t="shared" ca="1" si="478"/>
        <v>0.55762754480328114</v>
      </c>
      <c r="HO117">
        <f t="shared" ca="1" si="479"/>
        <v>0</v>
      </c>
      <c r="HP117" s="42">
        <v>1</v>
      </c>
      <c r="HR117">
        <f t="shared" ca="1" si="480"/>
        <v>0</v>
      </c>
      <c r="HS117">
        <f t="shared" ca="1" si="481"/>
        <v>0</v>
      </c>
      <c r="HT117">
        <f t="shared" ca="1" si="401"/>
        <v>0</v>
      </c>
      <c r="HU117">
        <v>1</v>
      </c>
      <c r="HX117">
        <f t="shared" ca="1" si="402"/>
        <v>0</v>
      </c>
      <c r="HY117" s="17">
        <f>INDEX(MilitarySpend,MATCH($A117,'Budget Decisions'!$A$3:$A$160,0),MATCH(HY$2,MilitarySpendCol,0))</f>
        <v>467</v>
      </c>
      <c r="HZ117">
        <f t="shared" si="542"/>
        <v>0.464689620669401</v>
      </c>
      <c r="IA117">
        <f>IF($A117&gt;=Assumptions!$D$40,1,0)</f>
        <v>1</v>
      </c>
      <c r="IB117">
        <f>Assumptions!$D$41</f>
        <v>0.83299999999999996</v>
      </c>
      <c r="IC117" s="42">
        <v>1</v>
      </c>
      <c r="ID117">
        <f>Assumptions!$D$42</f>
        <v>0.2</v>
      </c>
      <c r="IE117">
        <f t="shared" si="482"/>
        <v>0.38708645401761099</v>
      </c>
      <c r="IF117">
        <f t="shared" ca="1" si="574"/>
        <v>0</v>
      </c>
      <c r="IG117" s="17">
        <f>INDEX(MedicalSpend,MATCH($A117,'Budget Decisions'!$A$3:$A$160,0),MATCH(IG$2,MedicalSpendCol,0))</f>
        <v>271</v>
      </c>
      <c r="IH117" s="17">
        <f>IF(INDEX('Budget Decisions'!$E$4:$E$160,MATCH(Model!$A117,'Budget Decisions'!$A$4:$A$160,0))="CURED",1,0)</f>
        <v>1</v>
      </c>
      <c r="II117">
        <f t="shared" si="543"/>
        <v>1</v>
      </c>
      <c r="IJ117" s="42">
        <v>1</v>
      </c>
      <c r="IK117">
        <f>Assumptions!$D$49</f>
        <v>0.2</v>
      </c>
      <c r="IL117">
        <f t="shared" si="483"/>
        <v>271</v>
      </c>
      <c r="IM117">
        <f t="shared" ca="1" si="575"/>
        <v>0</v>
      </c>
      <c r="IO117">
        <f t="shared" ca="1" si="484"/>
        <v>57806544</v>
      </c>
      <c r="IP117">
        <f t="shared" ca="1" si="601"/>
        <v>0</v>
      </c>
      <c r="IQ117">
        <f t="shared" ca="1" si="602"/>
        <v>57806544</v>
      </c>
      <c r="IR117">
        <f t="shared" ca="1" si="544"/>
        <v>0</v>
      </c>
      <c r="IS117">
        <f t="shared" ca="1" si="603"/>
        <v>0</v>
      </c>
      <c r="IT117">
        <f t="shared" ca="1" si="545"/>
        <v>0</v>
      </c>
      <c r="IU117">
        <f t="shared" ca="1" si="405"/>
        <v>0</v>
      </c>
      <c r="IV117">
        <f t="shared" ca="1" si="406"/>
        <v>0</v>
      </c>
      <c r="IW117">
        <f t="shared" si="546"/>
        <v>1.1264233685228699</v>
      </c>
      <c r="IX117">
        <f>Assumptions!$E$34</f>
        <v>1.2</v>
      </c>
      <c r="IY117">
        <f ca="1">IF(AND(IS117&gt;1,IP117&gt;1),((LOG(IP117,IS117)^(1/EXP(1)))^(1/Assumptions!$D$30))-(1-Assumptions!$D$31),1)</f>
        <v>1</v>
      </c>
      <c r="IZ117" s="42">
        <v>1</v>
      </c>
      <c r="JA117">
        <v>0.15</v>
      </c>
      <c r="JC117">
        <f t="shared" ca="1" si="488"/>
        <v>1.3517080422274439</v>
      </c>
      <c r="JD117">
        <f t="shared" ca="1" si="489"/>
        <v>0</v>
      </c>
      <c r="JE117" s="42">
        <v>1</v>
      </c>
      <c r="JG117">
        <f t="shared" ca="1" si="490"/>
        <v>0</v>
      </c>
      <c r="JH117">
        <f t="shared" ca="1" si="491"/>
        <v>0</v>
      </c>
      <c r="JI117">
        <f t="shared" ca="1" si="407"/>
        <v>0</v>
      </c>
      <c r="JJ117">
        <v>1</v>
      </c>
      <c r="JM117">
        <f t="shared" ca="1" si="408"/>
        <v>0</v>
      </c>
      <c r="JN117" s="17">
        <f>INDEX(MilitarySpend,MATCH($A117,'Budget Decisions'!$A$3:$A$160,0),MATCH(JN$2,MilitarySpendCol,0))</f>
        <v>202</v>
      </c>
      <c r="JO117">
        <f t="shared" si="547"/>
        <v>1.1264233685228699</v>
      </c>
      <c r="JP117">
        <f>IF($A117&gt;=Assumptions!$D$40,1,0)</f>
        <v>1</v>
      </c>
      <c r="JQ117">
        <f>Assumptions!$D$41</f>
        <v>0.83299999999999996</v>
      </c>
      <c r="JR117" s="42">
        <v>1</v>
      </c>
      <c r="JS117">
        <f>Assumptions!$D$42</f>
        <v>0.2</v>
      </c>
      <c r="JT117">
        <f t="shared" si="492"/>
        <v>0.9383106659795506</v>
      </c>
      <c r="JU117">
        <f t="shared" ca="1" si="576"/>
        <v>0</v>
      </c>
      <c r="JV117" s="17">
        <f>INDEX(MedicalSpend,MATCH($A117,'Budget Decisions'!$A$3:$A$160,0),MATCH(JV$2,MedicalSpendCol,0))</f>
        <v>239</v>
      </c>
      <c r="JW117" s="17">
        <f>IF(INDEX('Budget Decisions'!$E$4:$E$160,MATCH(Model!$A117,'Budget Decisions'!$A$4:$A$160,0))="CURED",1,0)</f>
        <v>1</v>
      </c>
      <c r="JX117">
        <f t="shared" si="548"/>
        <v>1</v>
      </c>
      <c r="JY117" s="42">
        <v>1</v>
      </c>
      <c r="JZ117">
        <f>Assumptions!$D$49</f>
        <v>0.2</v>
      </c>
      <c r="KA117">
        <f t="shared" si="493"/>
        <v>239</v>
      </c>
      <c r="KB117">
        <f t="shared" ca="1" si="577"/>
        <v>0</v>
      </c>
      <c r="KD117">
        <f t="shared" ca="1" si="494"/>
        <v>40621237</v>
      </c>
      <c r="KE117">
        <f t="shared" ca="1" si="604"/>
        <v>0</v>
      </c>
      <c r="KF117">
        <f t="shared" ca="1" si="605"/>
        <v>40621237</v>
      </c>
      <c r="KG117">
        <f t="shared" ca="1" si="549"/>
        <v>0</v>
      </c>
      <c r="KH117">
        <f t="shared" ca="1" si="606"/>
        <v>0</v>
      </c>
      <c r="KI117">
        <f t="shared" ca="1" si="550"/>
        <v>0</v>
      </c>
      <c r="KJ117">
        <f t="shared" ca="1" si="411"/>
        <v>0</v>
      </c>
      <c r="KK117">
        <f t="shared" ca="1" si="412"/>
        <v>0</v>
      </c>
      <c r="KL117">
        <f t="shared" si="551"/>
        <v>2.2321095760416365</v>
      </c>
      <c r="KM117">
        <f>Assumptions!$E$34</f>
        <v>1.2</v>
      </c>
      <c r="KN117">
        <f ca="1">IF(AND(KH117&gt;1,KE117&gt;1),((LOG(KE117,KH117)^(1/EXP(1)))^(1/Assumptions!$D$30))-(1-Assumptions!$D$31),1)</f>
        <v>1</v>
      </c>
      <c r="KO117" s="42">
        <v>1</v>
      </c>
      <c r="KP117">
        <v>0.15</v>
      </c>
      <c r="KR117">
        <f t="shared" ca="1" si="498"/>
        <v>2.6785314912499638</v>
      </c>
      <c r="KS117">
        <f t="shared" ca="1" si="499"/>
        <v>0</v>
      </c>
      <c r="KT117" s="42">
        <v>1</v>
      </c>
      <c r="KV117">
        <f t="shared" ca="1" si="500"/>
        <v>0</v>
      </c>
      <c r="KW117">
        <f t="shared" ca="1" si="501"/>
        <v>0</v>
      </c>
      <c r="KX117">
        <f t="shared" ca="1" si="413"/>
        <v>0</v>
      </c>
      <c r="KY117">
        <v>1</v>
      </c>
      <c r="LB117">
        <f t="shared" ca="1" si="414"/>
        <v>0</v>
      </c>
      <c r="LC117" s="17">
        <f>INDEX(MilitarySpend,MATCH($A117,'Budget Decisions'!$A$3:$A$160,0),MATCH(LC$2,MilitarySpendCol,0))</f>
        <v>505</v>
      </c>
      <c r="LD117">
        <f t="shared" si="552"/>
        <v>2.2321095760416365</v>
      </c>
      <c r="LE117">
        <f>IF($A117&gt;=Assumptions!$D$40,1,0)</f>
        <v>1</v>
      </c>
      <c r="LF117">
        <f>Assumptions!$D$41</f>
        <v>0.83299999999999996</v>
      </c>
      <c r="LG117" s="42">
        <v>1</v>
      </c>
      <c r="LH117">
        <f>Assumptions!$D$42</f>
        <v>0.2</v>
      </c>
      <c r="LI117">
        <f t="shared" si="502"/>
        <v>1.8593472768426831</v>
      </c>
      <c r="LJ117">
        <f t="shared" ca="1" si="578"/>
        <v>0</v>
      </c>
      <c r="LK117" s="17">
        <f>INDEX(MedicalSpend,MATCH($A117,'Budget Decisions'!$A$3:$A$160,0),MATCH(LK$2,MedicalSpendCol,0))</f>
        <v>328</v>
      </c>
      <c r="LL117" s="17">
        <f>IF(INDEX('Budget Decisions'!$E$4:$E$160,MATCH(Model!$A117,'Budget Decisions'!$A$4:$A$160,0))="CURED",1,0)</f>
        <v>1</v>
      </c>
      <c r="LM117">
        <f t="shared" si="553"/>
        <v>1</v>
      </c>
      <c r="LN117" s="42">
        <v>1</v>
      </c>
      <c r="LO117">
        <f>Assumptions!$D$49</f>
        <v>0.2</v>
      </c>
      <c r="LP117">
        <f t="shared" si="503"/>
        <v>328</v>
      </c>
      <c r="LQ117">
        <f t="shared" ca="1" si="579"/>
        <v>0</v>
      </c>
      <c r="LS117">
        <f t="shared" ca="1" si="504"/>
        <v>14303542</v>
      </c>
      <c r="LT117">
        <f t="shared" ca="1" si="607"/>
        <v>0</v>
      </c>
      <c r="LU117">
        <f t="shared" ca="1" si="608"/>
        <v>14303542</v>
      </c>
      <c r="LV117">
        <f t="shared" ca="1" si="554"/>
        <v>0</v>
      </c>
      <c r="LW117">
        <f t="shared" ca="1" si="609"/>
        <v>0</v>
      </c>
      <c r="LX117">
        <f t="shared" ca="1" si="555"/>
        <v>0</v>
      </c>
      <c r="LY117">
        <f t="shared" ca="1" si="417"/>
        <v>0</v>
      </c>
      <c r="LZ117">
        <f t="shared" ca="1" si="418"/>
        <v>0</v>
      </c>
      <c r="MA117">
        <f t="shared" si="556"/>
        <v>2.7100766589378384</v>
      </c>
      <c r="MB117">
        <f>Assumptions!$E$34</f>
        <v>1.2</v>
      </c>
      <c r="MC117">
        <f ca="1">IF(AND(LW117&gt;1,LT117&gt;1),((LOG(LT117,LW117)^(1/EXP(1)))^(1/Assumptions!$D$30))-(1-Assumptions!$D$31),1)</f>
        <v>1</v>
      </c>
      <c r="MD117" s="42">
        <v>1</v>
      </c>
      <c r="ME117">
        <v>0.15</v>
      </c>
      <c r="MG117">
        <f t="shared" ca="1" si="508"/>
        <v>3.2520919907254062</v>
      </c>
      <c r="MH117">
        <f t="shared" ca="1" si="509"/>
        <v>0</v>
      </c>
      <c r="MI117" s="42">
        <v>1</v>
      </c>
      <c r="MK117">
        <f t="shared" ca="1" si="510"/>
        <v>0</v>
      </c>
      <c r="ML117">
        <f t="shared" ca="1" si="511"/>
        <v>0</v>
      </c>
      <c r="MM117">
        <f t="shared" ca="1" si="419"/>
        <v>0</v>
      </c>
      <c r="MN117">
        <v>1</v>
      </c>
      <c r="MQ117">
        <f t="shared" ca="1" si="420"/>
        <v>0</v>
      </c>
      <c r="MR117" s="17">
        <f>INDEX(MilitarySpend,MATCH($A117,'Budget Decisions'!$A$3:$A$160,0),MATCH(MR$2,MilitarySpendCol,0))</f>
        <v>453</v>
      </c>
      <c r="MS117">
        <f t="shared" si="557"/>
        <v>2.7100766589378384</v>
      </c>
      <c r="MT117">
        <f>IF($A117&gt;=Assumptions!$D$40,1,0)</f>
        <v>1</v>
      </c>
      <c r="MU117">
        <f>Assumptions!$D$41</f>
        <v>0.83299999999999996</v>
      </c>
      <c r="MV117" s="42">
        <v>1</v>
      </c>
      <c r="MW117">
        <f>Assumptions!$D$42</f>
        <v>0.2</v>
      </c>
      <c r="MX117">
        <f t="shared" si="512"/>
        <v>2.2574938568952194</v>
      </c>
      <c r="MY117">
        <f t="shared" ca="1" si="580"/>
        <v>0</v>
      </c>
      <c r="MZ117" s="17">
        <f>INDEX(MedicalSpend,MATCH($A117,'Budget Decisions'!$A$3:$A$160,0),MATCH(MZ$2,MedicalSpendCol,0))</f>
        <v>463</v>
      </c>
      <c r="NA117" s="17">
        <f>IF(INDEX('Budget Decisions'!$E$4:$E$160,MATCH(Model!$A117,'Budget Decisions'!$A$4:$A$160,0))="CURED",1,0)</f>
        <v>1</v>
      </c>
      <c r="NB117">
        <f t="shared" si="558"/>
        <v>1</v>
      </c>
      <c r="NC117" s="42">
        <v>1</v>
      </c>
      <c r="ND117">
        <f>Assumptions!$D$49</f>
        <v>0.2</v>
      </c>
      <c r="NE117">
        <f t="shared" si="513"/>
        <v>463</v>
      </c>
      <c r="NF117">
        <f t="shared" ca="1" si="581"/>
        <v>0</v>
      </c>
    </row>
    <row r="118" spans="1:370" x14ac:dyDescent="0.35">
      <c r="A118">
        <f t="shared" si="514"/>
        <v>115</v>
      </c>
      <c r="C118">
        <f t="shared" ca="1" si="423"/>
        <v>49070225</v>
      </c>
      <c r="D118">
        <f t="shared" ca="1" si="582"/>
        <v>0</v>
      </c>
      <c r="E118">
        <f t="shared" ca="1" si="583"/>
        <v>49070225</v>
      </c>
      <c r="F118">
        <f t="shared" ca="1" si="515"/>
        <v>0</v>
      </c>
      <c r="G118">
        <f t="shared" ca="1" si="584"/>
        <v>0</v>
      </c>
      <c r="H118">
        <f t="shared" ca="1" si="516"/>
        <v>0</v>
      </c>
      <c r="I118">
        <f t="shared" ca="1" si="559"/>
        <v>0</v>
      </c>
      <c r="J118">
        <f t="shared" ca="1" si="560"/>
        <v>0</v>
      </c>
      <c r="K118">
        <f t="shared" si="517"/>
        <v>0.82857634545527548</v>
      </c>
      <c r="L118">
        <f>Assumptions!$E$34</f>
        <v>1.2</v>
      </c>
      <c r="M118">
        <f ca="1">IF(AND(G118&gt;1,D118&gt;1),((LOG(D118,G118)^(1/EXP(1)))^(1/Assumptions!$D$30))-(1-Assumptions!$D$31),1)</f>
        <v>1</v>
      </c>
      <c r="N118" s="42">
        <v>1</v>
      </c>
      <c r="O118">
        <v>0.15</v>
      </c>
      <c r="Q118">
        <f t="shared" ca="1" si="427"/>
        <v>0.99429161454633053</v>
      </c>
      <c r="R118">
        <f t="shared" ca="1" si="428"/>
        <v>0</v>
      </c>
      <c r="S118" s="42">
        <v>1</v>
      </c>
      <c r="U118">
        <f t="shared" ca="1" si="429"/>
        <v>0</v>
      </c>
      <c r="V118">
        <f t="shared" ca="1" si="430"/>
        <v>0</v>
      </c>
      <c r="W118">
        <f t="shared" ca="1" si="561"/>
        <v>0</v>
      </c>
      <c r="X118">
        <v>1</v>
      </c>
      <c r="AA118">
        <f t="shared" ca="1" si="562"/>
        <v>0</v>
      </c>
      <c r="AB118" s="17">
        <f>INDEX(MilitarySpend,MATCH($A118,'Budget Decisions'!$A$3:$A$160,0),MATCH(AB$2,MilitarySpendCol,0))</f>
        <v>289</v>
      </c>
      <c r="AC118">
        <f t="shared" si="518"/>
        <v>0.82857634545527548</v>
      </c>
      <c r="AD118">
        <f>IF($A118&gt;=Assumptions!$D$40,1,0)</f>
        <v>1</v>
      </c>
      <c r="AE118">
        <f>Assumptions!$D$41</f>
        <v>0.83299999999999996</v>
      </c>
      <c r="AF118" s="42">
        <v>1</v>
      </c>
      <c r="AG118">
        <f>Assumptions!$D$42</f>
        <v>0.2</v>
      </c>
      <c r="AH118">
        <f t="shared" si="431"/>
        <v>0.69020409576424446</v>
      </c>
      <c r="AI118">
        <f t="shared" ca="1" si="563"/>
        <v>0</v>
      </c>
      <c r="AJ118" s="17">
        <f>INDEX(MedicalSpend,MATCH($A118,'Budget Decisions'!$A$3:$A$160,0),MATCH(AJ$2,MedicalSpendCol,0))</f>
        <v>333</v>
      </c>
      <c r="AK118" s="17">
        <f>IF(INDEX('Budget Decisions'!$E$4:$E$160,MATCH(Model!$A118,'Budget Decisions'!$A$4:$A$160,0))="CURED",1,0)</f>
        <v>1</v>
      </c>
      <c r="AL118">
        <f t="shared" si="519"/>
        <v>1</v>
      </c>
      <c r="AM118" s="42">
        <v>1</v>
      </c>
      <c r="AN118">
        <f>Assumptions!$D$49</f>
        <v>0.2</v>
      </c>
      <c r="AO118">
        <f t="shared" si="432"/>
        <v>333</v>
      </c>
      <c r="AP118">
        <f t="shared" ca="1" si="564"/>
        <v>0</v>
      </c>
      <c r="AR118">
        <f t="shared" ca="1" si="433"/>
        <v>21784507</v>
      </c>
      <c r="AS118">
        <f t="shared" ca="1" si="585"/>
        <v>0</v>
      </c>
      <c r="AT118">
        <f t="shared" ca="1" si="586"/>
        <v>21784507</v>
      </c>
      <c r="AU118">
        <f t="shared" ca="1" si="587"/>
        <v>0</v>
      </c>
      <c r="AV118">
        <f t="shared" ca="1" si="588"/>
        <v>0</v>
      </c>
      <c r="AW118">
        <f t="shared" ca="1" si="520"/>
        <v>0</v>
      </c>
      <c r="AX118">
        <f t="shared" ca="1" si="375"/>
        <v>0</v>
      </c>
      <c r="AY118">
        <f t="shared" ca="1" si="376"/>
        <v>0</v>
      </c>
      <c r="AZ118">
        <f t="shared" si="521"/>
        <v>0.15936301189359656</v>
      </c>
      <c r="BA118">
        <f>Assumptions!$E$34</f>
        <v>1.2</v>
      </c>
      <c r="BB118">
        <f ca="1">IF(AND(AV118&gt;1,AS118&gt;1),((LOG(AS118,AV118)^(1/EXP(1)))^(1/Assumptions!$D$30))-(1-Assumptions!$D$31),1)</f>
        <v>1</v>
      </c>
      <c r="BC118" s="42">
        <v>1</v>
      </c>
      <c r="BD118">
        <v>0.15</v>
      </c>
      <c r="BF118">
        <f t="shared" ca="1" si="438"/>
        <v>0.19123561427231586</v>
      </c>
      <c r="BG118">
        <f t="shared" ca="1" si="439"/>
        <v>0</v>
      </c>
      <c r="BH118" s="42">
        <v>1</v>
      </c>
      <c r="BJ118">
        <f t="shared" ca="1" si="440"/>
        <v>0</v>
      </c>
      <c r="BK118">
        <f t="shared" ca="1" si="441"/>
        <v>0</v>
      </c>
      <c r="BL118">
        <f t="shared" ca="1" si="377"/>
        <v>0</v>
      </c>
      <c r="BM118">
        <v>1</v>
      </c>
      <c r="BP118">
        <f t="shared" ca="1" si="565"/>
        <v>0</v>
      </c>
      <c r="BQ118" s="17">
        <f>INDEX(MilitarySpend,MATCH($A118,'Budget Decisions'!$A$3:$A$160,0),MATCH(BQ$2,MilitarySpendCol,0))</f>
        <v>445</v>
      </c>
      <c r="BR118">
        <f t="shared" si="522"/>
        <v>0.15936301189359656</v>
      </c>
      <c r="BS118">
        <f>IF($A118&gt;=Assumptions!$D$40,1,0)</f>
        <v>1</v>
      </c>
      <c r="BT118">
        <f>Assumptions!$D$41</f>
        <v>0.83299999999999996</v>
      </c>
      <c r="BU118" s="42">
        <v>1</v>
      </c>
      <c r="BV118">
        <f>Assumptions!$D$42</f>
        <v>0.2</v>
      </c>
      <c r="BW118">
        <f t="shared" si="442"/>
        <v>0.13274938890736593</v>
      </c>
      <c r="BX118">
        <f t="shared" ca="1" si="566"/>
        <v>0</v>
      </c>
      <c r="BY118" s="17">
        <f>INDEX(MedicalSpend,MATCH($A118,'Budget Decisions'!$A$3:$A$160,0),MATCH(BY$2,MedicalSpendCol,0))</f>
        <v>284</v>
      </c>
      <c r="BZ118" s="17">
        <f>IF(INDEX('Budget Decisions'!$E$4:$E$160,MATCH(Model!$A118,'Budget Decisions'!$A$4:$A$160,0))="CURED",1,0)</f>
        <v>1</v>
      </c>
      <c r="CA118">
        <f t="shared" si="523"/>
        <v>1</v>
      </c>
      <c r="CB118" s="42">
        <v>1</v>
      </c>
      <c r="CC118">
        <f>Assumptions!$D$49</f>
        <v>0.2</v>
      </c>
      <c r="CD118">
        <f t="shared" si="443"/>
        <v>284</v>
      </c>
      <c r="CE118">
        <f t="shared" ca="1" si="567"/>
        <v>0</v>
      </c>
      <c r="CG118">
        <f t="shared" ca="1" si="444"/>
        <v>20165794</v>
      </c>
      <c r="CH118">
        <f t="shared" ca="1" si="589"/>
        <v>0</v>
      </c>
      <c r="CI118">
        <f t="shared" ca="1" si="590"/>
        <v>20165794</v>
      </c>
      <c r="CJ118">
        <f t="shared" ca="1" si="524"/>
        <v>0</v>
      </c>
      <c r="CK118">
        <f t="shared" ca="1" si="591"/>
        <v>0</v>
      </c>
      <c r="CL118">
        <f t="shared" ca="1" si="525"/>
        <v>0</v>
      </c>
      <c r="CM118">
        <f t="shared" ca="1" si="381"/>
        <v>0</v>
      </c>
      <c r="CN118">
        <f t="shared" ca="1" si="382"/>
        <v>0</v>
      </c>
      <c r="CO118">
        <f t="shared" si="526"/>
        <v>0.24130002925990637</v>
      </c>
      <c r="CP118">
        <f>Assumptions!$E$34</f>
        <v>1.2</v>
      </c>
      <c r="CQ118">
        <f ca="1">IF(AND(CK118&gt;1,CH118&gt;1),((LOG(CH118,CK118)^(1/EXP(1)))^(1/Assumptions!$D$30))-(1-Assumptions!$D$31),1)</f>
        <v>1</v>
      </c>
      <c r="CR118" s="42">
        <v>1</v>
      </c>
      <c r="CS118">
        <v>0.15</v>
      </c>
      <c r="CU118">
        <f t="shared" ca="1" si="448"/>
        <v>0.28956003511188766</v>
      </c>
      <c r="CV118">
        <f t="shared" ca="1" si="449"/>
        <v>0</v>
      </c>
      <c r="CW118" s="42">
        <v>1</v>
      </c>
      <c r="CY118">
        <f t="shared" ca="1" si="450"/>
        <v>0</v>
      </c>
      <c r="CZ118">
        <f t="shared" ca="1" si="451"/>
        <v>0</v>
      </c>
      <c r="DA118">
        <f t="shared" ca="1" si="383"/>
        <v>0</v>
      </c>
      <c r="DB118">
        <v>1</v>
      </c>
      <c r="DE118">
        <f t="shared" ca="1" si="384"/>
        <v>0</v>
      </c>
      <c r="DF118" s="17">
        <f>INDEX(MilitarySpend,MATCH($A118,'Budget Decisions'!$A$3:$A$160,0),MATCH(DF$2,MilitarySpendCol,0))</f>
        <v>256</v>
      </c>
      <c r="DG118">
        <f t="shared" si="527"/>
        <v>0.24130002925990637</v>
      </c>
      <c r="DH118">
        <f>IF($A118&gt;=Assumptions!$D$40,1,0)</f>
        <v>1</v>
      </c>
      <c r="DI118">
        <f>Assumptions!$D$41</f>
        <v>0.83299999999999996</v>
      </c>
      <c r="DJ118" s="42">
        <v>1</v>
      </c>
      <c r="DK118">
        <f>Assumptions!$D$42</f>
        <v>0.2</v>
      </c>
      <c r="DL118">
        <f t="shared" si="452"/>
        <v>0.20100292437350201</v>
      </c>
      <c r="DM118">
        <f t="shared" ca="1" si="568"/>
        <v>0</v>
      </c>
      <c r="DN118" s="17">
        <f>INDEX(MedicalSpend,MATCH($A118,'Budget Decisions'!$A$3:$A$160,0),MATCH(DN$2,MedicalSpendCol,0))</f>
        <v>294</v>
      </c>
      <c r="DO118" s="17">
        <f>IF(INDEX('Budget Decisions'!$E$4:$E$160,MATCH(Model!$A118,'Budget Decisions'!$A$4:$A$160,0))="CURED",1,0)</f>
        <v>1</v>
      </c>
      <c r="DP118">
        <f t="shared" si="528"/>
        <v>1</v>
      </c>
      <c r="DQ118" s="42">
        <v>1</v>
      </c>
      <c r="DR118">
        <f>Assumptions!$D$49</f>
        <v>0.2</v>
      </c>
      <c r="DS118">
        <f t="shared" si="453"/>
        <v>294</v>
      </c>
      <c r="DT118">
        <f t="shared" ca="1" si="569"/>
        <v>0</v>
      </c>
      <c r="DV118">
        <f t="shared" ca="1" si="454"/>
        <v>46395654</v>
      </c>
      <c r="DW118">
        <f t="shared" ca="1" si="592"/>
        <v>0</v>
      </c>
      <c r="DX118">
        <f t="shared" ca="1" si="593"/>
        <v>46395654</v>
      </c>
      <c r="DY118">
        <f t="shared" ca="1" si="529"/>
        <v>0</v>
      </c>
      <c r="DZ118">
        <f t="shared" ca="1" si="594"/>
        <v>0</v>
      </c>
      <c r="EA118">
        <f t="shared" ca="1" si="530"/>
        <v>0</v>
      </c>
      <c r="EB118">
        <f t="shared" ca="1" si="387"/>
        <v>0</v>
      </c>
      <c r="EC118">
        <f t="shared" ca="1" si="388"/>
        <v>0</v>
      </c>
      <c r="ED118">
        <f t="shared" si="531"/>
        <v>0.87442730726206253</v>
      </c>
      <c r="EE118">
        <f>Assumptions!$E$34</f>
        <v>1.2</v>
      </c>
      <c r="EF118">
        <f ca="1">IF(AND(DZ118&gt;1,DW118&gt;1),((LOG(DW118,DZ118)^(1/EXP(1)))^(1/Assumptions!$D$30))-(1-Assumptions!$D$31),1)</f>
        <v>1</v>
      </c>
      <c r="EG118" s="42">
        <v>1</v>
      </c>
      <c r="EH118">
        <v>0.15</v>
      </c>
      <c r="EJ118">
        <f t="shared" ca="1" si="458"/>
        <v>1.049312768714475</v>
      </c>
      <c r="EK118">
        <f t="shared" ca="1" si="459"/>
        <v>0</v>
      </c>
      <c r="EL118" s="42">
        <v>1</v>
      </c>
      <c r="EN118">
        <f t="shared" ca="1" si="460"/>
        <v>0</v>
      </c>
      <c r="EO118">
        <f t="shared" ca="1" si="461"/>
        <v>0</v>
      </c>
      <c r="EP118">
        <f t="shared" ca="1" si="389"/>
        <v>0</v>
      </c>
      <c r="EQ118">
        <v>1</v>
      </c>
      <c r="ET118">
        <f t="shared" ca="1" si="390"/>
        <v>0</v>
      </c>
      <c r="EU118" s="17">
        <f>INDEX(MilitarySpend,MATCH($A118,'Budget Decisions'!$A$3:$A$160,0),MATCH(EU$2,MilitarySpendCol,0))</f>
        <v>268</v>
      </c>
      <c r="EV118">
        <f t="shared" si="532"/>
        <v>0.87442730726206253</v>
      </c>
      <c r="EW118">
        <f>IF($A118&gt;=Assumptions!$D$40,1,0)</f>
        <v>1</v>
      </c>
      <c r="EX118">
        <f>Assumptions!$D$41</f>
        <v>0.83299999999999996</v>
      </c>
      <c r="EY118" s="42">
        <v>1</v>
      </c>
      <c r="EZ118">
        <f>Assumptions!$D$42</f>
        <v>0.2</v>
      </c>
      <c r="FA118">
        <f t="shared" si="462"/>
        <v>0.72839794694929805</v>
      </c>
      <c r="FB118">
        <f t="shared" ca="1" si="570"/>
        <v>0</v>
      </c>
      <c r="FC118" s="17">
        <f>INDEX(MedicalSpend,MATCH($A118,'Budget Decisions'!$A$3:$A$160,0),MATCH(FC$2,MedicalSpendCol,0))</f>
        <v>339</v>
      </c>
      <c r="FD118" s="17">
        <f>IF(INDEX('Budget Decisions'!$E$4:$E$160,MATCH(Model!$A118,'Budget Decisions'!$A$4:$A$160,0))="CURED",1,0)</f>
        <v>1</v>
      </c>
      <c r="FE118">
        <f t="shared" si="533"/>
        <v>1</v>
      </c>
      <c r="FF118" s="42">
        <v>1</v>
      </c>
      <c r="FG118">
        <f>Assumptions!$D$49</f>
        <v>0.2</v>
      </c>
      <c r="FH118">
        <f t="shared" si="463"/>
        <v>339</v>
      </c>
      <c r="FI118">
        <f t="shared" ca="1" si="571"/>
        <v>0</v>
      </c>
      <c r="FK118">
        <f t="shared" ca="1" si="464"/>
        <v>35235521</v>
      </c>
      <c r="FL118">
        <f t="shared" ca="1" si="595"/>
        <v>0</v>
      </c>
      <c r="FM118">
        <f t="shared" ca="1" si="596"/>
        <v>35235521</v>
      </c>
      <c r="FN118">
        <f t="shared" ca="1" si="534"/>
        <v>0</v>
      </c>
      <c r="FO118">
        <f t="shared" ca="1" si="597"/>
        <v>0</v>
      </c>
      <c r="FP118">
        <f t="shared" ca="1" si="535"/>
        <v>0</v>
      </c>
      <c r="FQ118">
        <f t="shared" ca="1" si="393"/>
        <v>0</v>
      </c>
      <c r="FR118">
        <f t="shared" ca="1" si="394"/>
        <v>0</v>
      </c>
      <c r="FS118">
        <f t="shared" si="536"/>
        <v>0.36303408195741388</v>
      </c>
      <c r="FT118">
        <f>Assumptions!$E$34</f>
        <v>1.2</v>
      </c>
      <c r="FU118">
        <f ca="1">IF(AND(FO118&gt;1,FL118&gt;1),((LOG(FL118,FO118)^(1/EXP(1)))^(1/Assumptions!$D$30))-(1-Assumptions!$D$31),1)</f>
        <v>1</v>
      </c>
      <c r="FV118" s="42">
        <v>1</v>
      </c>
      <c r="FW118">
        <v>0.15</v>
      </c>
      <c r="FY118">
        <f t="shared" ca="1" si="468"/>
        <v>0.43564089834889663</v>
      </c>
      <c r="FZ118">
        <f t="shared" ca="1" si="469"/>
        <v>0</v>
      </c>
      <c r="GA118" s="42">
        <v>1</v>
      </c>
      <c r="GC118">
        <f t="shared" ca="1" si="470"/>
        <v>0</v>
      </c>
      <c r="GD118">
        <f t="shared" ca="1" si="471"/>
        <v>0</v>
      </c>
      <c r="GE118">
        <f t="shared" ca="1" si="395"/>
        <v>0</v>
      </c>
      <c r="GF118">
        <v>1</v>
      </c>
      <c r="GI118">
        <f t="shared" ca="1" si="396"/>
        <v>0</v>
      </c>
      <c r="GJ118" s="17">
        <f>INDEX(MilitarySpend,MATCH($A118,'Budget Decisions'!$A$3:$A$160,0),MATCH(GJ$2,MilitarySpendCol,0))</f>
        <v>185</v>
      </c>
      <c r="GK118">
        <f t="shared" si="537"/>
        <v>0.36303408195741388</v>
      </c>
      <c r="GL118">
        <f>IF($A118&gt;=Assumptions!$D$40,1,0)</f>
        <v>1</v>
      </c>
      <c r="GM118">
        <f>Assumptions!$D$41</f>
        <v>0.83299999999999996</v>
      </c>
      <c r="GN118" s="42">
        <v>1</v>
      </c>
      <c r="GO118">
        <f>Assumptions!$D$42</f>
        <v>0.2</v>
      </c>
      <c r="GP118">
        <f t="shared" si="472"/>
        <v>0.30240739027052577</v>
      </c>
      <c r="GQ118">
        <f t="shared" ca="1" si="572"/>
        <v>0</v>
      </c>
      <c r="GR118" s="17">
        <f>INDEX(MedicalSpend,MATCH($A118,'Budget Decisions'!$A$3:$A$160,0),MATCH(GR$2,MedicalSpendCol,0))</f>
        <v>322</v>
      </c>
      <c r="GS118" s="17">
        <f>IF(INDEX('Budget Decisions'!$E$4:$E$160,MATCH(Model!$A118,'Budget Decisions'!$A$4:$A$160,0))="CURED",1,0)</f>
        <v>1</v>
      </c>
      <c r="GT118">
        <f t="shared" si="538"/>
        <v>1</v>
      </c>
      <c r="GU118" s="42">
        <v>1</v>
      </c>
      <c r="GV118">
        <f>Assumptions!$D$49</f>
        <v>0.2</v>
      </c>
      <c r="GW118">
        <f t="shared" si="473"/>
        <v>322</v>
      </c>
      <c r="GX118">
        <f t="shared" ca="1" si="573"/>
        <v>0</v>
      </c>
      <c r="GZ118">
        <f t="shared" ca="1" si="474"/>
        <v>18084651</v>
      </c>
      <c r="HA118">
        <f t="shared" ca="1" si="598"/>
        <v>0</v>
      </c>
      <c r="HB118">
        <f t="shared" ca="1" si="599"/>
        <v>18084651</v>
      </c>
      <c r="HC118">
        <f t="shared" ca="1" si="539"/>
        <v>0</v>
      </c>
      <c r="HD118">
        <f t="shared" ca="1" si="600"/>
        <v>0</v>
      </c>
      <c r="HE118">
        <f t="shared" ca="1" si="540"/>
        <v>0</v>
      </c>
      <c r="HF118">
        <f t="shared" ca="1" si="399"/>
        <v>0</v>
      </c>
      <c r="HG118">
        <f t="shared" ca="1" si="400"/>
        <v>0</v>
      </c>
      <c r="HH118">
        <f t="shared" si="541"/>
        <v>0.464689620669401</v>
      </c>
      <c r="HI118">
        <f>Assumptions!$E$34</f>
        <v>1.2</v>
      </c>
      <c r="HJ118">
        <f ca="1">IF(AND(HD118&gt;1,HA118&gt;1),((LOG(HA118,HD118)^(1/EXP(1)))^(1/Assumptions!$D$30))-(1-Assumptions!$D$31),1)</f>
        <v>1</v>
      </c>
      <c r="HK118" s="42">
        <v>1</v>
      </c>
      <c r="HL118">
        <v>0.15</v>
      </c>
      <c r="HN118">
        <f t="shared" ca="1" si="478"/>
        <v>0.55762754480328114</v>
      </c>
      <c r="HO118">
        <f t="shared" ca="1" si="479"/>
        <v>0</v>
      </c>
      <c r="HP118" s="42">
        <v>1</v>
      </c>
      <c r="HR118">
        <f t="shared" ca="1" si="480"/>
        <v>0</v>
      </c>
      <c r="HS118">
        <f t="shared" ca="1" si="481"/>
        <v>0</v>
      </c>
      <c r="HT118">
        <f t="shared" ca="1" si="401"/>
        <v>0</v>
      </c>
      <c r="HU118">
        <v>1</v>
      </c>
      <c r="HX118">
        <f t="shared" ca="1" si="402"/>
        <v>0</v>
      </c>
      <c r="HY118" s="17">
        <f>INDEX(MilitarySpend,MATCH($A118,'Budget Decisions'!$A$3:$A$160,0),MATCH(HY$2,MilitarySpendCol,0))</f>
        <v>467</v>
      </c>
      <c r="HZ118">
        <f t="shared" si="542"/>
        <v>0.464689620669401</v>
      </c>
      <c r="IA118">
        <f>IF($A118&gt;=Assumptions!$D$40,1,0)</f>
        <v>1</v>
      </c>
      <c r="IB118">
        <f>Assumptions!$D$41</f>
        <v>0.83299999999999996</v>
      </c>
      <c r="IC118" s="42">
        <v>1</v>
      </c>
      <c r="ID118">
        <f>Assumptions!$D$42</f>
        <v>0.2</v>
      </c>
      <c r="IE118">
        <f t="shared" si="482"/>
        <v>0.38708645401761099</v>
      </c>
      <c r="IF118">
        <f t="shared" ca="1" si="574"/>
        <v>0</v>
      </c>
      <c r="IG118" s="17">
        <f>INDEX(MedicalSpend,MATCH($A118,'Budget Decisions'!$A$3:$A$160,0),MATCH(IG$2,MedicalSpendCol,0))</f>
        <v>271</v>
      </c>
      <c r="IH118" s="17">
        <f>IF(INDEX('Budget Decisions'!$E$4:$E$160,MATCH(Model!$A118,'Budget Decisions'!$A$4:$A$160,0))="CURED",1,0)</f>
        <v>1</v>
      </c>
      <c r="II118">
        <f t="shared" si="543"/>
        <v>1</v>
      </c>
      <c r="IJ118" s="42">
        <v>1</v>
      </c>
      <c r="IK118">
        <f>Assumptions!$D$49</f>
        <v>0.2</v>
      </c>
      <c r="IL118">
        <f t="shared" si="483"/>
        <v>271</v>
      </c>
      <c r="IM118">
        <f t="shared" ca="1" si="575"/>
        <v>0</v>
      </c>
      <c r="IO118">
        <f t="shared" ca="1" si="484"/>
        <v>57806544</v>
      </c>
      <c r="IP118">
        <f t="shared" ca="1" si="601"/>
        <v>0</v>
      </c>
      <c r="IQ118">
        <f t="shared" ca="1" si="602"/>
        <v>57806544</v>
      </c>
      <c r="IR118">
        <f t="shared" ca="1" si="544"/>
        <v>0</v>
      </c>
      <c r="IS118">
        <f t="shared" ca="1" si="603"/>
        <v>0</v>
      </c>
      <c r="IT118">
        <f t="shared" ca="1" si="545"/>
        <v>0</v>
      </c>
      <c r="IU118">
        <f t="shared" ca="1" si="405"/>
        <v>0</v>
      </c>
      <c r="IV118">
        <f t="shared" ca="1" si="406"/>
        <v>0</v>
      </c>
      <c r="IW118">
        <f t="shared" si="546"/>
        <v>1.1264233685228699</v>
      </c>
      <c r="IX118">
        <f>Assumptions!$E$34</f>
        <v>1.2</v>
      </c>
      <c r="IY118">
        <f ca="1">IF(AND(IS118&gt;1,IP118&gt;1),((LOG(IP118,IS118)^(1/EXP(1)))^(1/Assumptions!$D$30))-(1-Assumptions!$D$31),1)</f>
        <v>1</v>
      </c>
      <c r="IZ118" s="42">
        <v>1</v>
      </c>
      <c r="JA118">
        <v>0.15</v>
      </c>
      <c r="JC118">
        <f t="shared" ca="1" si="488"/>
        <v>1.3517080422274439</v>
      </c>
      <c r="JD118">
        <f t="shared" ca="1" si="489"/>
        <v>0</v>
      </c>
      <c r="JE118" s="42">
        <v>1</v>
      </c>
      <c r="JG118">
        <f t="shared" ca="1" si="490"/>
        <v>0</v>
      </c>
      <c r="JH118">
        <f t="shared" ca="1" si="491"/>
        <v>0</v>
      </c>
      <c r="JI118">
        <f t="shared" ca="1" si="407"/>
        <v>0</v>
      </c>
      <c r="JJ118">
        <v>1</v>
      </c>
      <c r="JM118">
        <f t="shared" ca="1" si="408"/>
        <v>0</v>
      </c>
      <c r="JN118" s="17">
        <f>INDEX(MilitarySpend,MATCH($A118,'Budget Decisions'!$A$3:$A$160,0),MATCH(JN$2,MilitarySpendCol,0))</f>
        <v>202</v>
      </c>
      <c r="JO118">
        <f t="shared" si="547"/>
        <v>1.1264233685228699</v>
      </c>
      <c r="JP118">
        <f>IF($A118&gt;=Assumptions!$D$40,1,0)</f>
        <v>1</v>
      </c>
      <c r="JQ118">
        <f>Assumptions!$D$41</f>
        <v>0.83299999999999996</v>
      </c>
      <c r="JR118" s="42">
        <v>1</v>
      </c>
      <c r="JS118">
        <f>Assumptions!$D$42</f>
        <v>0.2</v>
      </c>
      <c r="JT118">
        <f t="shared" si="492"/>
        <v>0.9383106659795506</v>
      </c>
      <c r="JU118">
        <f t="shared" ca="1" si="576"/>
        <v>0</v>
      </c>
      <c r="JV118" s="17">
        <f>INDEX(MedicalSpend,MATCH($A118,'Budget Decisions'!$A$3:$A$160,0),MATCH(JV$2,MedicalSpendCol,0))</f>
        <v>239</v>
      </c>
      <c r="JW118" s="17">
        <f>IF(INDEX('Budget Decisions'!$E$4:$E$160,MATCH(Model!$A118,'Budget Decisions'!$A$4:$A$160,0))="CURED",1,0)</f>
        <v>1</v>
      </c>
      <c r="JX118">
        <f t="shared" si="548"/>
        <v>1</v>
      </c>
      <c r="JY118" s="42">
        <v>1</v>
      </c>
      <c r="JZ118">
        <f>Assumptions!$D$49</f>
        <v>0.2</v>
      </c>
      <c r="KA118">
        <f t="shared" si="493"/>
        <v>239</v>
      </c>
      <c r="KB118">
        <f t="shared" ca="1" si="577"/>
        <v>0</v>
      </c>
      <c r="KD118">
        <f t="shared" ca="1" si="494"/>
        <v>40621237</v>
      </c>
      <c r="KE118">
        <f t="shared" ca="1" si="604"/>
        <v>0</v>
      </c>
      <c r="KF118">
        <f t="shared" ca="1" si="605"/>
        <v>40621237</v>
      </c>
      <c r="KG118">
        <f t="shared" ca="1" si="549"/>
        <v>0</v>
      </c>
      <c r="KH118">
        <f t="shared" ca="1" si="606"/>
        <v>0</v>
      </c>
      <c r="KI118">
        <f t="shared" ca="1" si="550"/>
        <v>0</v>
      </c>
      <c r="KJ118">
        <f t="shared" ca="1" si="411"/>
        <v>0</v>
      </c>
      <c r="KK118">
        <f t="shared" ca="1" si="412"/>
        <v>0</v>
      </c>
      <c r="KL118">
        <f t="shared" si="551"/>
        <v>2.2321095760416365</v>
      </c>
      <c r="KM118">
        <f>Assumptions!$E$34</f>
        <v>1.2</v>
      </c>
      <c r="KN118">
        <f ca="1">IF(AND(KH118&gt;1,KE118&gt;1),((LOG(KE118,KH118)^(1/EXP(1)))^(1/Assumptions!$D$30))-(1-Assumptions!$D$31),1)</f>
        <v>1</v>
      </c>
      <c r="KO118" s="42">
        <v>1</v>
      </c>
      <c r="KP118">
        <v>0.15</v>
      </c>
      <c r="KR118">
        <f t="shared" ca="1" si="498"/>
        <v>2.6785314912499638</v>
      </c>
      <c r="KS118">
        <f t="shared" ca="1" si="499"/>
        <v>0</v>
      </c>
      <c r="KT118" s="42">
        <v>1</v>
      </c>
      <c r="KV118">
        <f t="shared" ca="1" si="500"/>
        <v>0</v>
      </c>
      <c r="KW118">
        <f t="shared" ca="1" si="501"/>
        <v>0</v>
      </c>
      <c r="KX118">
        <f t="shared" ca="1" si="413"/>
        <v>0</v>
      </c>
      <c r="KY118">
        <v>1</v>
      </c>
      <c r="LB118">
        <f t="shared" ca="1" si="414"/>
        <v>0</v>
      </c>
      <c r="LC118" s="17">
        <f>INDEX(MilitarySpend,MATCH($A118,'Budget Decisions'!$A$3:$A$160,0),MATCH(LC$2,MilitarySpendCol,0))</f>
        <v>505</v>
      </c>
      <c r="LD118">
        <f t="shared" si="552"/>
        <v>2.2321095760416365</v>
      </c>
      <c r="LE118">
        <f>IF($A118&gt;=Assumptions!$D$40,1,0)</f>
        <v>1</v>
      </c>
      <c r="LF118">
        <f>Assumptions!$D$41</f>
        <v>0.83299999999999996</v>
      </c>
      <c r="LG118" s="42">
        <v>1</v>
      </c>
      <c r="LH118">
        <f>Assumptions!$D$42</f>
        <v>0.2</v>
      </c>
      <c r="LI118">
        <f t="shared" si="502"/>
        <v>1.8593472768426831</v>
      </c>
      <c r="LJ118">
        <f t="shared" ca="1" si="578"/>
        <v>0</v>
      </c>
      <c r="LK118" s="17">
        <f>INDEX(MedicalSpend,MATCH($A118,'Budget Decisions'!$A$3:$A$160,0),MATCH(LK$2,MedicalSpendCol,0))</f>
        <v>328</v>
      </c>
      <c r="LL118" s="17">
        <f>IF(INDEX('Budget Decisions'!$E$4:$E$160,MATCH(Model!$A118,'Budget Decisions'!$A$4:$A$160,0))="CURED",1,0)</f>
        <v>1</v>
      </c>
      <c r="LM118">
        <f t="shared" si="553"/>
        <v>1</v>
      </c>
      <c r="LN118" s="42">
        <v>1</v>
      </c>
      <c r="LO118">
        <f>Assumptions!$D$49</f>
        <v>0.2</v>
      </c>
      <c r="LP118">
        <f t="shared" si="503"/>
        <v>328</v>
      </c>
      <c r="LQ118">
        <f t="shared" ca="1" si="579"/>
        <v>0</v>
      </c>
      <c r="LS118">
        <f t="shared" ca="1" si="504"/>
        <v>14303542</v>
      </c>
      <c r="LT118">
        <f t="shared" ca="1" si="607"/>
        <v>0</v>
      </c>
      <c r="LU118">
        <f t="shared" ca="1" si="608"/>
        <v>14303542</v>
      </c>
      <c r="LV118">
        <f t="shared" ca="1" si="554"/>
        <v>0</v>
      </c>
      <c r="LW118">
        <f t="shared" ca="1" si="609"/>
        <v>0</v>
      </c>
      <c r="LX118">
        <f t="shared" ca="1" si="555"/>
        <v>0</v>
      </c>
      <c r="LY118">
        <f t="shared" ca="1" si="417"/>
        <v>0</v>
      </c>
      <c r="LZ118">
        <f t="shared" ca="1" si="418"/>
        <v>0</v>
      </c>
      <c r="MA118">
        <f t="shared" si="556"/>
        <v>2.7100766589378384</v>
      </c>
      <c r="MB118">
        <f>Assumptions!$E$34</f>
        <v>1.2</v>
      </c>
      <c r="MC118">
        <f ca="1">IF(AND(LW118&gt;1,LT118&gt;1),((LOG(LT118,LW118)^(1/EXP(1)))^(1/Assumptions!$D$30))-(1-Assumptions!$D$31),1)</f>
        <v>1</v>
      </c>
      <c r="MD118" s="42">
        <v>1</v>
      </c>
      <c r="ME118">
        <v>0.15</v>
      </c>
      <c r="MG118">
        <f t="shared" ca="1" si="508"/>
        <v>3.2520919907254062</v>
      </c>
      <c r="MH118">
        <f t="shared" ca="1" si="509"/>
        <v>0</v>
      </c>
      <c r="MI118" s="42">
        <v>1</v>
      </c>
      <c r="MK118">
        <f t="shared" ca="1" si="510"/>
        <v>0</v>
      </c>
      <c r="ML118">
        <f t="shared" ca="1" si="511"/>
        <v>0</v>
      </c>
      <c r="MM118">
        <f t="shared" ca="1" si="419"/>
        <v>0</v>
      </c>
      <c r="MN118">
        <v>1</v>
      </c>
      <c r="MQ118">
        <f t="shared" ca="1" si="420"/>
        <v>0</v>
      </c>
      <c r="MR118" s="17">
        <f>INDEX(MilitarySpend,MATCH($A118,'Budget Decisions'!$A$3:$A$160,0),MATCH(MR$2,MilitarySpendCol,0))</f>
        <v>453</v>
      </c>
      <c r="MS118">
        <f t="shared" si="557"/>
        <v>2.7100766589378384</v>
      </c>
      <c r="MT118">
        <f>IF($A118&gt;=Assumptions!$D$40,1,0)</f>
        <v>1</v>
      </c>
      <c r="MU118">
        <f>Assumptions!$D$41</f>
        <v>0.83299999999999996</v>
      </c>
      <c r="MV118" s="42">
        <v>1</v>
      </c>
      <c r="MW118">
        <f>Assumptions!$D$42</f>
        <v>0.2</v>
      </c>
      <c r="MX118">
        <f t="shared" si="512"/>
        <v>2.2574938568952194</v>
      </c>
      <c r="MY118">
        <f t="shared" ca="1" si="580"/>
        <v>0</v>
      </c>
      <c r="MZ118" s="17">
        <f>INDEX(MedicalSpend,MATCH($A118,'Budget Decisions'!$A$3:$A$160,0),MATCH(MZ$2,MedicalSpendCol,0))</f>
        <v>463</v>
      </c>
      <c r="NA118" s="17">
        <f>IF(INDEX('Budget Decisions'!$E$4:$E$160,MATCH(Model!$A118,'Budget Decisions'!$A$4:$A$160,0))="CURED",1,0)</f>
        <v>1</v>
      </c>
      <c r="NB118">
        <f t="shared" si="558"/>
        <v>1</v>
      </c>
      <c r="NC118" s="42">
        <v>1</v>
      </c>
      <c r="ND118">
        <f>Assumptions!$D$49</f>
        <v>0.2</v>
      </c>
      <c r="NE118">
        <f t="shared" si="513"/>
        <v>463</v>
      </c>
      <c r="NF118">
        <f t="shared" ca="1" si="581"/>
        <v>0</v>
      </c>
    </row>
    <row r="119" spans="1:370" x14ac:dyDescent="0.35">
      <c r="A119">
        <f t="shared" si="514"/>
        <v>116</v>
      </c>
      <c r="C119">
        <f t="shared" ca="1" si="423"/>
        <v>49070225</v>
      </c>
      <c r="D119">
        <f t="shared" ca="1" si="582"/>
        <v>0</v>
      </c>
      <c r="E119">
        <f t="shared" ca="1" si="583"/>
        <v>49070225</v>
      </c>
      <c r="F119">
        <f t="shared" ca="1" si="515"/>
        <v>0</v>
      </c>
      <c r="G119">
        <f t="shared" ca="1" si="584"/>
        <v>0</v>
      </c>
      <c r="H119">
        <f t="shared" ca="1" si="516"/>
        <v>0</v>
      </c>
      <c r="I119">
        <f t="shared" ca="1" si="559"/>
        <v>0</v>
      </c>
      <c r="J119">
        <f t="shared" ca="1" si="560"/>
        <v>0</v>
      </c>
      <c r="K119">
        <f t="shared" si="517"/>
        <v>0.82857634545527548</v>
      </c>
      <c r="L119">
        <f>Assumptions!$E$34</f>
        <v>1.2</v>
      </c>
      <c r="M119">
        <f ca="1">IF(AND(G119&gt;1,D119&gt;1),((LOG(D119,G119)^(1/EXP(1)))^(1/Assumptions!$D$30))-(1-Assumptions!$D$31),1)</f>
        <v>1</v>
      </c>
      <c r="N119" s="42">
        <v>1</v>
      </c>
      <c r="O119">
        <v>0.15</v>
      </c>
      <c r="Q119">
        <f t="shared" ca="1" si="427"/>
        <v>0.99429161454633053</v>
      </c>
      <c r="R119">
        <f t="shared" ca="1" si="428"/>
        <v>0</v>
      </c>
      <c r="S119" s="42">
        <v>1</v>
      </c>
      <c r="U119">
        <f t="shared" ca="1" si="429"/>
        <v>0</v>
      </c>
      <c r="V119">
        <f t="shared" ca="1" si="430"/>
        <v>0</v>
      </c>
      <c r="W119">
        <f t="shared" ca="1" si="561"/>
        <v>0</v>
      </c>
      <c r="X119">
        <v>1</v>
      </c>
      <c r="AA119">
        <f t="shared" ca="1" si="562"/>
        <v>0</v>
      </c>
      <c r="AB119" s="17">
        <f>INDEX(MilitarySpend,MATCH($A119,'Budget Decisions'!$A$3:$A$160,0),MATCH(AB$2,MilitarySpendCol,0))</f>
        <v>289</v>
      </c>
      <c r="AC119">
        <f t="shared" si="518"/>
        <v>0.82857634545527548</v>
      </c>
      <c r="AD119">
        <f>IF($A119&gt;=Assumptions!$D$40,1,0)</f>
        <v>1</v>
      </c>
      <c r="AE119">
        <f>Assumptions!$D$41</f>
        <v>0.83299999999999996</v>
      </c>
      <c r="AF119" s="42">
        <v>1</v>
      </c>
      <c r="AG119">
        <f>Assumptions!$D$42</f>
        <v>0.2</v>
      </c>
      <c r="AH119">
        <f t="shared" si="431"/>
        <v>0.69020409576424446</v>
      </c>
      <c r="AI119">
        <f t="shared" ca="1" si="563"/>
        <v>0</v>
      </c>
      <c r="AJ119" s="17">
        <f>INDEX(MedicalSpend,MATCH($A119,'Budget Decisions'!$A$3:$A$160,0),MATCH(AJ$2,MedicalSpendCol,0))</f>
        <v>333</v>
      </c>
      <c r="AK119" s="17">
        <f>IF(INDEX('Budget Decisions'!$E$4:$E$160,MATCH(Model!$A119,'Budget Decisions'!$A$4:$A$160,0))="CURED",1,0)</f>
        <v>1</v>
      </c>
      <c r="AL119">
        <f t="shared" si="519"/>
        <v>1</v>
      </c>
      <c r="AM119" s="42">
        <v>1</v>
      </c>
      <c r="AN119">
        <f>Assumptions!$D$49</f>
        <v>0.2</v>
      </c>
      <c r="AO119">
        <f t="shared" si="432"/>
        <v>333</v>
      </c>
      <c r="AP119">
        <f t="shared" ca="1" si="564"/>
        <v>0</v>
      </c>
      <c r="AR119">
        <f t="shared" ca="1" si="433"/>
        <v>21784507</v>
      </c>
      <c r="AS119">
        <f t="shared" ca="1" si="585"/>
        <v>0</v>
      </c>
      <c r="AT119">
        <f t="shared" ca="1" si="586"/>
        <v>21784507</v>
      </c>
      <c r="AU119">
        <f t="shared" ca="1" si="587"/>
        <v>0</v>
      </c>
      <c r="AV119">
        <f t="shared" ca="1" si="588"/>
        <v>0</v>
      </c>
      <c r="AW119">
        <f t="shared" ca="1" si="520"/>
        <v>0</v>
      </c>
      <c r="AX119">
        <f t="shared" ca="1" si="375"/>
        <v>0</v>
      </c>
      <c r="AY119">
        <f t="shared" ca="1" si="376"/>
        <v>0</v>
      </c>
      <c r="AZ119">
        <f t="shared" si="521"/>
        <v>0.15936301189359656</v>
      </c>
      <c r="BA119">
        <f>Assumptions!$E$34</f>
        <v>1.2</v>
      </c>
      <c r="BB119">
        <f ca="1">IF(AND(AV119&gt;1,AS119&gt;1),((LOG(AS119,AV119)^(1/EXP(1)))^(1/Assumptions!$D$30))-(1-Assumptions!$D$31),1)</f>
        <v>1</v>
      </c>
      <c r="BC119" s="42">
        <v>1</v>
      </c>
      <c r="BD119">
        <v>0.15</v>
      </c>
      <c r="BF119">
        <f t="shared" ca="1" si="438"/>
        <v>0.19123561427231586</v>
      </c>
      <c r="BG119">
        <f t="shared" ca="1" si="439"/>
        <v>0</v>
      </c>
      <c r="BH119" s="42">
        <v>1</v>
      </c>
      <c r="BJ119">
        <f t="shared" ca="1" si="440"/>
        <v>0</v>
      </c>
      <c r="BK119">
        <f t="shared" ca="1" si="441"/>
        <v>0</v>
      </c>
      <c r="BL119">
        <f t="shared" ca="1" si="377"/>
        <v>0</v>
      </c>
      <c r="BM119">
        <v>1</v>
      </c>
      <c r="BP119">
        <f t="shared" ca="1" si="565"/>
        <v>0</v>
      </c>
      <c r="BQ119" s="17">
        <f>INDEX(MilitarySpend,MATCH($A119,'Budget Decisions'!$A$3:$A$160,0),MATCH(BQ$2,MilitarySpendCol,0))</f>
        <v>445</v>
      </c>
      <c r="BR119">
        <f t="shared" si="522"/>
        <v>0.15936301189359656</v>
      </c>
      <c r="BS119">
        <f>IF($A119&gt;=Assumptions!$D$40,1,0)</f>
        <v>1</v>
      </c>
      <c r="BT119">
        <f>Assumptions!$D$41</f>
        <v>0.83299999999999996</v>
      </c>
      <c r="BU119" s="42">
        <v>1</v>
      </c>
      <c r="BV119">
        <f>Assumptions!$D$42</f>
        <v>0.2</v>
      </c>
      <c r="BW119">
        <f t="shared" si="442"/>
        <v>0.13274938890736593</v>
      </c>
      <c r="BX119">
        <f t="shared" ca="1" si="566"/>
        <v>0</v>
      </c>
      <c r="BY119" s="17">
        <f>INDEX(MedicalSpend,MATCH($A119,'Budget Decisions'!$A$3:$A$160,0),MATCH(BY$2,MedicalSpendCol,0))</f>
        <v>284</v>
      </c>
      <c r="BZ119" s="17">
        <f>IF(INDEX('Budget Decisions'!$E$4:$E$160,MATCH(Model!$A119,'Budget Decisions'!$A$4:$A$160,0))="CURED",1,0)</f>
        <v>1</v>
      </c>
      <c r="CA119">
        <f t="shared" si="523"/>
        <v>1</v>
      </c>
      <c r="CB119" s="42">
        <v>1</v>
      </c>
      <c r="CC119">
        <f>Assumptions!$D$49</f>
        <v>0.2</v>
      </c>
      <c r="CD119">
        <f t="shared" si="443"/>
        <v>284</v>
      </c>
      <c r="CE119">
        <f t="shared" ca="1" si="567"/>
        <v>0</v>
      </c>
      <c r="CG119">
        <f t="shared" ca="1" si="444"/>
        <v>20165794</v>
      </c>
      <c r="CH119">
        <f t="shared" ca="1" si="589"/>
        <v>0</v>
      </c>
      <c r="CI119">
        <f t="shared" ca="1" si="590"/>
        <v>20165794</v>
      </c>
      <c r="CJ119">
        <f t="shared" ca="1" si="524"/>
        <v>0</v>
      </c>
      <c r="CK119">
        <f t="shared" ca="1" si="591"/>
        <v>0</v>
      </c>
      <c r="CL119">
        <f t="shared" ca="1" si="525"/>
        <v>0</v>
      </c>
      <c r="CM119">
        <f t="shared" ca="1" si="381"/>
        <v>0</v>
      </c>
      <c r="CN119">
        <f t="shared" ca="1" si="382"/>
        <v>0</v>
      </c>
      <c r="CO119">
        <f t="shared" si="526"/>
        <v>0.24130002925990637</v>
      </c>
      <c r="CP119">
        <f>Assumptions!$E$34</f>
        <v>1.2</v>
      </c>
      <c r="CQ119">
        <f ca="1">IF(AND(CK119&gt;1,CH119&gt;1),((LOG(CH119,CK119)^(1/EXP(1)))^(1/Assumptions!$D$30))-(1-Assumptions!$D$31),1)</f>
        <v>1</v>
      </c>
      <c r="CR119" s="42">
        <v>1</v>
      </c>
      <c r="CS119">
        <v>0.15</v>
      </c>
      <c r="CU119">
        <f t="shared" ca="1" si="448"/>
        <v>0.28956003511188766</v>
      </c>
      <c r="CV119">
        <f t="shared" ca="1" si="449"/>
        <v>0</v>
      </c>
      <c r="CW119" s="42">
        <v>1</v>
      </c>
      <c r="CY119">
        <f t="shared" ca="1" si="450"/>
        <v>0</v>
      </c>
      <c r="CZ119">
        <f t="shared" ca="1" si="451"/>
        <v>0</v>
      </c>
      <c r="DA119">
        <f t="shared" ca="1" si="383"/>
        <v>0</v>
      </c>
      <c r="DB119">
        <v>1</v>
      </c>
      <c r="DE119">
        <f t="shared" ca="1" si="384"/>
        <v>0</v>
      </c>
      <c r="DF119" s="17">
        <f>INDEX(MilitarySpend,MATCH($A119,'Budget Decisions'!$A$3:$A$160,0),MATCH(DF$2,MilitarySpendCol,0))</f>
        <v>256</v>
      </c>
      <c r="DG119">
        <f t="shared" si="527"/>
        <v>0.24130002925990637</v>
      </c>
      <c r="DH119">
        <f>IF($A119&gt;=Assumptions!$D$40,1,0)</f>
        <v>1</v>
      </c>
      <c r="DI119">
        <f>Assumptions!$D$41</f>
        <v>0.83299999999999996</v>
      </c>
      <c r="DJ119" s="42">
        <v>1</v>
      </c>
      <c r="DK119">
        <f>Assumptions!$D$42</f>
        <v>0.2</v>
      </c>
      <c r="DL119">
        <f t="shared" si="452"/>
        <v>0.20100292437350201</v>
      </c>
      <c r="DM119">
        <f t="shared" ca="1" si="568"/>
        <v>0</v>
      </c>
      <c r="DN119" s="17">
        <f>INDEX(MedicalSpend,MATCH($A119,'Budget Decisions'!$A$3:$A$160,0),MATCH(DN$2,MedicalSpendCol,0))</f>
        <v>294</v>
      </c>
      <c r="DO119" s="17">
        <f>IF(INDEX('Budget Decisions'!$E$4:$E$160,MATCH(Model!$A119,'Budget Decisions'!$A$4:$A$160,0))="CURED",1,0)</f>
        <v>1</v>
      </c>
      <c r="DP119">
        <f t="shared" si="528"/>
        <v>1</v>
      </c>
      <c r="DQ119" s="42">
        <v>1</v>
      </c>
      <c r="DR119">
        <f>Assumptions!$D$49</f>
        <v>0.2</v>
      </c>
      <c r="DS119">
        <f t="shared" si="453"/>
        <v>294</v>
      </c>
      <c r="DT119">
        <f t="shared" ca="1" si="569"/>
        <v>0</v>
      </c>
      <c r="DV119">
        <f t="shared" ca="1" si="454"/>
        <v>46395654</v>
      </c>
      <c r="DW119">
        <f t="shared" ca="1" si="592"/>
        <v>0</v>
      </c>
      <c r="DX119">
        <f t="shared" ca="1" si="593"/>
        <v>46395654</v>
      </c>
      <c r="DY119">
        <f t="shared" ca="1" si="529"/>
        <v>0</v>
      </c>
      <c r="DZ119">
        <f t="shared" ca="1" si="594"/>
        <v>0</v>
      </c>
      <c r="EA119">
        <f t="shared" ca="1" si="530"/>
        <v>0</v>
      </c>
      <c r="EB119">
        <f t="shared" ca="1" si="387"/>
        <v>0</v>
      </c>
      <c r="EC119">
        <f t="shared" ca="1" si="388"/>
        <v>0</v>
      </c>
      <c r="ED119">
        <f t="shared" si="531"/>
        <v>0.87442730726206253</v>
      </c>
      <c r="EE119">
        <f>Assumptions!$E$34</f>
        <v>1.2</v>
      </c>
      <c r="EF119">
        <f ca="1">IF(AND(DZ119&gt;1,DW119&gt;1),((LOG(DW119,DZ119)^(1/EXP(1)))^(1/Assumptions!$D$30))-(1-Assumptions!$D$31),1)</f>
        <v>1</v>
      </c>
      <c r="EG119" s="42">
        <v>1</v>
      </c>
      <c r="EH119">
        <v>0.15</v>
      </c>
      <c r="EJ119">
        <f t="shared" ca="1" si="458"/>
        <v>1.049312768714475</v>
      </c>
      <c r="EK119">
        <f t="shared" ca="1" si="459"/>
        <v>0</v>
      </c>
      <c r="EL119" s="42">
        <v>1</v>
      </c>
      <c r="EN119">
        <f t="shared" ca="1" si="460"/>
        <v>0</v>
      </c>
      <c r="EO119">
        <f t="shared" ca="1" si="461"/>
        <v>0</v>
      </c>
      <c r="EP119">
        <f t="shared" ca="1" si="389"/>
        <v>0</v>
      </c>
      <c r="EQ119">
        <v>1</v>
      </c>
      <c r="ET119">
        <f t="shared" ca="1" si="390"/>
        <v>0</v>
      </c>
      <c r="EU119" s="17">
        <f>INDEX(MilitarySpend,MATCH($A119,'Budget Decisions'!$A$3:$A$160,0),MATCH(EU$2,MilitarySpendCol,0))</f>
        <v>268</v>
      </c>
      <c r="EV119">
        <f t="shared" si="532"/>
        <v>0.87442730726206253</v>
      </c>
      <c r="EW119">
        <f>IF($A119&gt;=Assumptions!$D$40,1,0)</f>
        <v>1</v>
      </c>
      <c r="EX119">
        <f>Assumptions!$D$41</f>
        <v>0.83299999999999996</v>
      </c>
      <c r="EY119" s="42">
        <v>1</v>
      </c>
      <c r="EZ119">
        <f>Assumptions!$D$42</f>
        <v>0.2</v>
      </c>
      <c r="FA119">
        <f t="shared" si="462"/>
        <v>0.72839794694929805</v>
      </c>
      <c r="FB119">
        <f t="shared" ca="1" si="570"/>
        <v>0</v>
      </c>
      <c r="FC119" s="17">
        <f>INDEX(MedicalSpend,MATCH($A119,'Budget Decisions'!$A$3:$A$160,0),MATCH(FC$2,MedicalSpendCol,0))</f>
        <v>339</v>
      </c>
      <c r="FD119" s="17">
        <f>IF(INDEX('Budget Decisions'!$E$4:$E$160,MATCH(Model!$A119,'Budget Decisions'!$A$4:$A$160,0))="CURED",1,0)</f>
        <v>1</v>
      </c>
      <c r="FE119">
        <f t="shared" si="533"/>
        <v>1</v>
      </c>
      <c r="FF119" s="42">
        <v>1</v>
      </c>
      <c r="FG119">
        <f>Assumptions!$D$49</f>
        <v>0.2</v>
      </c>
      <c r="FH119">
        <f t="shared" si="463"/>
        <v>339</v>
      </c>
      <c r="FI119">
        <f t="shared" ca="1" si="571"/>
        <v>0</v>
      </c>
      <c r="FK119">
        <f t="shared" ca="1" si="464"/>
        <v>35235521</v>
      </c>
      <c r="FL119">
        <f t="shared" ca="1" si="595"/>
        <v>0</v>
      </c>
      <c r="FM119">
        <f t="shared" ca="1" si="596"/>
        <v>35235521</v>
      </c>
      <c r="FN119">
        <f t="shared" ca="1" si="534"/>
        <v>0</v>
      </c>
      <c r="FO119">
        <f t="shared" ca="1" si="597"/>
        <v>0</v>
      </c>
      <c r="FP119">
        <f t="shared" ca="1" si="535"/>
        <v>0</v>
      </c>
      <c r="FQ119">
        <f t="shared" ca="1" si="393"/>
        <v>0</v>
      </c>
      <c r="FR119">
        <f t="shared" ca="1" si="394"/>
        <v>0</v>
      </c>
      <c r="FS119">
        <f t="shared" si="536"/>
        <v>0.36303408195741388</v>
      </c>
      <c r="FT119">
        <f>Assumptions!$E$34</f>
        <v>1.2</v>
      </c>
      <c r="FU119">
        <f ca="1">IF(AND(FO119&gt;1,FL119&gt;1),((LOG(FL119,FO119)^(1/EXP(1)))^(1/Assumptions!$D$30))-(1-Assumptions!$D$31),1)</f>
        <v>1</v>
      </c>
      <c r="FV119" s="42">
        <v>1</v>
      </c>
      <c r="FW119">
        <v>0.15</v>
      </c>
      <c r="FY119">
        <f t="shared" ca="1" si="468"/>
        <v>0.43564089834889663</v>
      </c>
      <c r="FZ119">
        <f t="shared" ca="1" si="469"/>
        <v>0</v>
      </c>
      <c r="GA119" s="42">
        <v>1</v>
      </c>
      <c r="GC119">
        <f t="shared" ca="1" si="470"/>
        <v>0</v>
      </c>
      <c r="GD119">
        <f t="shared" ca="1" si="471"/>
        <v>0</v>
      </c>
      <c r="GE119">
        <f t="shared" ca="1" si="395"/>
        <v>0</v>
      </c>
      <c r="GF119">
        <v>1</v>
      </c>
      <c r="GI119">
        <f t="shared" ca="1" si="396"/>
        <v>0</v>
      </c>
      <c r="GJ119" s="17">
        <f>INDEX(MilitarySpend,MATCH($A119,'Budget Decisions'!$A$3:$A$160,0),MATCH(GJ$2,MilitarySpendCol,0))</f>
        <v>185</v>
      </c>
      <c r="GK119">
        <f t="shared" si="537"/>
        <v>0.36303408195741388</v>
      </c>
      <c r="GL119">
        <f>IF($A119&gt;=Assumptions!$D$40,1,0)</f>
        <v>1</v>
      </c>
      <c r="GM119">
        <f>Assumptions!$D$41</f>
        <v>0.83299999999999996</v>
      </c>
      <c r="GN119" s="42">
        <v>1</v>
      </c>
      <c r="GO119">
        <f>Assumptions!$D$42</f>
        <v>0.2</v>
      </c>
      <c r="GP119">
        <f t="shared" si="472"/>
        <v>0.30240739027052577</v>
      </c>
      <c r="GQ119">
        <f t="shared" ca="1" si="572"/>
        <v>0</v>
      </c>
      <c r="GR119" s="17">
        <f>INDEX(MedicalSpend,MATCH($A119,'Budget Decisions'!$A$3:$A$160,0),MATCH(GR$2,MedicalSpendCol,0))</f>
        <v>322</v>
      </c>
      <c r="GS119" s="17">
        <f>IF(INDEX('Budget Decisions'!$E$4:$E$160,MATCH(Model!$A119,'Budget Decisions'!$A$4:$A$160,0))="CURED",1,0)</f>
        <v>1</v>
      </c>
      <c r="GT119">
        <f t="shared" si="538"/>
        <v>1</v>
      </c>
      <c r="GU119" s="42">
        <v>1</v>
      </c>
      <c r="GV119">
        <f>Assumptions!$D$49</f>
        <v>0.2</v>
      </c>
      <c r="GW119">
        <f t="shared" si="473"/>
        <v>322</v>
      </c>
      <c r="GX119">
        <f t="shared" ca="1" si="573"/>
        <v>0</v>
      </c>
      <c r="GZ119">
        <f t="shared" ca="1" si="474"/>
        <v>18084651</v>
      </c>
      <c r="HA119">
        <f t="shared" ca="1" si="598"/>
        <v>0</v>
      </c>
      <c r="HB119">
        <f t="shared" ca="1" si="599"/>
        <v>18084651</v>
      </c>
      <c r="HC119">
        <f t="shared" ca="1" si="539"/>
        <v>0</v>
      </c>
      <c r="HD119">
        <f t="shared" ca="1" si="600"/>
        <v>0</v>
      </c>
      <c r="HE119">
        <f t="shared" ca="1" si="540"/>
        <v>0</v>
      </c>
      <c r="HF119">
        <f t="shared" ca="1" si="399"/>
        <v>0</v>
      </c>
      <c r="HG119">
        <f t="shared" ca="1" si="400"/>
        <v>0</v>
      </c>
      <c r="HH119">
        <f t="shared" si="541"/>
        <v>0.464689620669401</v>
      </c>
      <c r="HI119">
        <f>Assumptions!$E$34</f>
        <v>1.2</v>
      </c>
      <c r="HJ119">
        <f ca="1">IF(AND(HD119&gt;1,HA119&gt;1),((LOG(HA119,HD119)^(1/EXP(1)))^(1/Assumptions!$D$30))-(1-Assumptions!$D$31),1)</f>
        <v>1</v>
      </c>
      <c r="HK119" s="42">
        <v>1</v>
      </c>
      <c r="HL119">
        <v>0.15</v>
      </c>
      <c r="HN119">
        <f t="shared" ca="1" si="478"/>
        <v>0.55762754480328114</v>
      </c>
      <c r="HO119">
        <f t="shared" ca="1" si="479"/>
        <v>0</v>
      </c>
      <c r="HP119" s="42">
        <v>1</v>
      </c>
      <c r="HR119">
        <f t="shared" ca="1" si="480"/>
        <v>0</v>
      </c>
      <c r="HS119">
        <f t="shared" ca="1" si="481"/>
        <v>0</v>
      </c>
      <c r="HT119">
        <f t="shared" ca="1" si="401"/>
        <v>0</v>
      </c>
      <c r="HU119">
        <v>1</v>
      </c>
      <c r="HX119">
        <f t="shared" ca="1" si="402"/>
        <v>0</v>
      </c>
      <c r="HY119" s="17">
        <f>INDEX(MilitarySpend,MATCH($A119,'Budget Decisions'!$A$3:$A$160,0),MATCH(HY$2,MilitarySpendCol,0))</f>
        <v>467</v>
      </c>
      <c r="HZ119">
        <f t="shared" si="542"/>
        <v>0.464689620669401</v>
      </c>
      <c r="IA119">
        <f>IF($A119&gt;=Assumptions!$D$40,1,0)</f>
        <v>1</v>
      </c>
      <c r="IB119">
        <f>Assumptions!$D$41</f>
        <v>0.83299999999999996</v>
      </c>
      <c r="IC119" s="42">
        <v>1</v>
      </c>
      <c r="ID119">
        <f>Assumptions!$D$42</f>
        <v>0.2</v>
      </c>
      <c r="IE119">
        <f t="shared" si="482"/>
        <v>0.38708645401761099</v>
      </c>
      <c r="IF119">
        <f t="shared" ca="1" si="574"/>
        <v>0</v>
      </c>
      <c r="IG119" s="17">
        <f>INDEX(MedicalSpend,MATCH($A119,'Budget Decisions'!$A$3:$A$160,0),MATCH(IG$2,MedicalSpendCol,0))</f>
        <v>271</v>
      </c>
      <c r="IH119" s="17">
        <f>IF(INDEX('Budget Decisions'!$E$4:$E$160,MATCH(Model!$A119,'Budget Decisions'!$A$4:$A$160,0))="CURED",1,0)</f>
        <v>1</v>
      </c>
      <c r="II119">
        <f t="shared" si="543"/>
        <v>1</v>
      </c>
      <c r="IJ119" s="42">
        <v>1</v>
      </c>
      <c r="IK119">
        <f>Assumptions!$D$49</f>
        <v>0.2</v>
      </c>
      <c r="IL119">
        <f t="shared" si="483"/>
        <v>271</v>
      </c>
      <c r="IM119">
        <f t="shared" ca="1" si="575"/>
        <v>0</v>
      </c>
      <c r="IO119">
        <f t="shared" ca="1" si="484"/>
        <v>57806544</v>
      </c>
      <c r="IP119">
        <f t="shared" ca="1" si="601"/>
        <v>0</v>
      </c>
      <c r="IQ119">
        <f t="shared" ca="1" si="602"/>
        <v>57806544</v>
      </c>
      <c r="IR119">
        <f t="shared" ca="1" si="544"/>
        <v>0</v>
      </c>
      <c r="IS119">
        <f t="shared" ca="1" si="603"/>
        <v>0</v>
      </c>
      <c r="IT119">
        <f t="shared" ca="1" si="545"/>
        <v>0</v>
      </c>
      <c r="IU119">
        <f t="shared" ca="1" si="405"/>
        <v>0</v>
      </c>
      <c r="IV119">
        <f t="shared" ca="1" si="406"/>
        <v>0</v>
      </c>
      <c r="IW119">
        <f t="shared" si="546"/>
        <v>1.1264233685228699</v>
      </c>
      <c r="IX119">
        <f>Assumptions!$E$34</f>
        <v>1.2</v>
      </c>
      <c r="IY119">
        <f ca="1">IF(AND(IS119&gt;1,IP119&gt;1),((LOG(IP119,IS119)^(1/EXP(1)))^(1/Assumptions!$D$30))-(1-Assumptions!$D$31),1)</f>
        <v>1</v>
      </c>
      <c r="IZ119" s="42">
        <v>1</v>
      </c>
      <c r="JA119">
        <v>0.15</v>
      </c>
      <c r="JC119">
        <f t="shared" ca="1" si="488"/>
        <v>1.3517080422274439</v>
      </c>
      <c r="JD119">
        <f t="shared" ca="1" si="489"/>
        <v>0</v>
      </c>
      <c r="JE119" s="42">
        <v>1</v>
      </c>
      <c r="JG119">
        <f t="shared" ca="1" si="490"/>
        <v>0</v>
      </c>
      <c r="JH119">
        <f t="shared" ca="1" si="491"/>
        <v>0</v>
      </c>
      <c r="JI119">
        <f t="shared" ca="1" si="407"/>
        <v>0</v>
      </c>
      <c r="JJ119">
        <v>1</v>
      </c>
      <c r="JM119">
        <f t="shared" ca="1" si="408"/>
        <v>0</v>
      </c>
      <c r="JN119" s="17">
        <f>INDEX(MilitarySpend,MATCH($A119,'Budget Decisions'!$A$3:$A$160,0),MATCH(JN$2,MilitarySpendCol,0))</f>
        <v>202</v>
      </c>
      <c r="JO119">
        <f t="shared" si="547"/>
        <v>1.1264233685228699</v>
      </c>
      <c r="JP119">
        <f>IF($A119&gt;=Assumptions!$D$40,1,0)</f>
        <v>1</v>
      </c>
      <c r="JQ119">
        <f>Assumptions!$D$41</f>
        <v>0.83299999999999996</v>
      </c>
      <c r="JR119" s="42">
        <v>1</v>
      </c>
      <c r="JS119">
        <f>Assumptions!$D$42</f>
        <v>0.2</v>
      </c>
      <c r="JT119">
        <f t="shared" si="492"/>
        <v>0.9383106659795506</v>
      </c>
      <c r="JU119">
        <f t="shared" ca="1" si="576"/>
        <v>0</v>
      </c>
      <c r="JV119" s="17">
        <f>INDEX(MedicalSpend,MATCH($A119,'Budget Decisions'!$A$3:$A$160,0),MATCH(JV$2,MedicalSpendCol,0))</f>
        <v>239</v>
      </c>
      <c r="JW119" s="17">
        <f>IF(INDEX('Budget Decisions'!$E$4:$E$160,MATCH(Model!$A119,'Budget Decisions'!$A$4:$A$160,0))="CURED",1,0)</f>
        <v>1</v>
      </c>
      <c r="JX119">
        <f t="shared" si="548"/>
        <v>1</v>
      </c>
      <c r="JY119" s="42">
        <v>1</v>
      </c>
      <c r="JZ119">
        <f>Assumptions!$D$49</f>
        <v>0.2</v>
      </c>
      <c r="KA119">
        <f t="shared" si="493"/>
        <v>239</v>
      </c>
      <c r="KB119">
        <f t="shared" ca="1" si="577"/>
        <v>0</v>
      </c>
      <c r="KD119">
        <f t="shared" ca="1" si="494"/>
        <v>40621237</v>
      </c>
      <c r="KE119">
        <f t="shared" ca="1" si="604"/>
        <v>0</v>
      </c>
      <c r="KF119">
        <f t="shared" ca="1" si="605"/>
        <v>40621237</v>
      </c>
      <c r="KG119">
        <f t="shared" ca="1" si="549"/>
        <v>0</v>
      </c>
      <c r="KH119">
        <f t="shared" ca="1" si="606"/>
        <v>0</v>
      </c>
      <c r="KI119">
        <f t="shared" ca="1" si="550"/>
        <v>0</v>
      </c>
      <c r="KJ119">
        <f t="shared" ca="1" si="411"/>
        <v>0</v>
      </c>
      <c r="KK119">
        <f t="shared" ca="1" si="412"/>
        <v>0</v>
      </c>
      <c r="KL119">
        <f t="shared" si="551"/>
        <v>2.2321095760416365</v>
      </c>
      <c r="KM119">
        <f>Assumptions!$E$34</f>
        <v>1.2</v>
      </c>
      <c r="KN119">
        <f ca="1">IF(AND(KH119&gt;1,KE119&gt;1),((LOG(KE119,KH119)^(1/EXP(1)))^(1/Assumptions!$D$30))-(1-Assumptions!$D$31),1)</f>
        <v>1</v>
      </c>
      <c r="KO119" s="42">
        <v>1</v>
      </c>
      <c r="KP119">
        <v>0.15</v>
      </c>
      <c r="KR119">
        <f t="shared" ca="1" si="498"/>
        <v>2.6785314912499638</v>
      </c>
      <c r="KS119">
        <f t="shared" ca="1" si="499"/>
        <v>0</v>
      </c>
      <c r="KT119" s="42">
        <v>1</v>
      </c>
      <c r="KV119">
        <f t="shared" ca="1" si="500"/>
        <v>0</v>
      </c>
      <c r="KW119">
        <f t="shared" ca="1" si="501"/>
        <v>0</v>
      </c>
      <c r="KX119">
        <f t="shared" ca="1" si="413"/>
        <v>0</v>
      </c>
      <c r="KY119">
        <v>1</v>
      </c>
      <c r="LB119">
        <f t="shared" ca="1" si="414"/>
        <v>0</v>
      </c>
      <c r="LC119" s="17">
        <f>INDEX(MilitarySpend,MATCH($A119,'Budget Decisions'!$A$3:$A$160,0),MATCH(LC$2,MilitarySpendCol,0))</f>
        <v>505</v>
      </c>
      <c r="LD119">
        <f t="shared" si="552"/>
        <v>2.2321095760416365</v>
      </c>
      <c r="LE119">
        <f>IF($A119&gt;=Assumptions!$D$40,1,0)</f>
        <v>1</v>
      </c>
      <c r="LF119">
        <f>Assumptions!$D$41</f>
        <v>0.83299999999999996</v>
      </c>
      <c r="LG119" s="42">
        <v>1</v>
      </c>
      <c r="LH119">
        <f>Assumptions!$D$42</f>
        <v>0.2</v>
      </c>
      <c r="LI119">
        <f t="shared" si="502"/>
        <v>1.8593472768426831</v>
      </c>
      <c r="LJ119">
        <f t="shared" ca="1" si="578"/>
        <v>0</v>
      </c>
      <c r="LK119" s="17">
        <f>INDEX(MedicalSpend,MATCH($A119,'Budget Decisions'!$A$3:$A$160,0),MATCH(LK$2,MedicalSpendCol,0))</f>
        <v>328</v>
      </c>
      <c r="LL119" s="17">
        <f>IF(INDEX('Budget Decisions'!$E$4:$E$160,MATCH(Model!$A119,'Budget Decisions'!$A$4:$A$160,0))="CURED",1,0)</f>
        <v>1</v>
      </c>
      <c r="LM119">
        <f t="shared" si="553"/>
        <v>1</v>
      </c>
      <c r="LN119" s="42">
        <v>1</v>
      </c>
      <c r="LO119">
        <f>Assumptions!$D$49</f>
        <v>0.2</v>
      </c>
      <c r="LP119">
        <f t="shared" si="503"/>
        <v>328</v>
      </c>
      <c r="LQ119">
        <f t="shared" ca="1" si="579"/>
        <v>0</v>
      </c>
      <c r="LS119">
        <f t="shared" ca="1" si="504"/>
        <v>14303542</v>
      </c>
      <c r="LT119">
        <f t="shared" ca="1" si="607"/>
        <v>0</v>
      </c>
      <c r="LU119">
        <f t="shared" ca="1" si="608"/>
        <v>14303542</v>
      </c>
      <c r="LV119">
        <f t="shared" ca="1" si="554"/>
        <v>0</v>
      </c>
      <c r="LW119">
        <f t="shared" ca="1" si="609"/>
        <v>0</v>
      </c>
      <c r="LX119">
        <f t="shared" ca="1" si="555"/>
        <v>0</v>
      </c>
      <c r="LY119">
        <f t="shared" ca="1" si="417"/>
        <v>0</v>
      </c>
      <c r="LZ119">
        <f t="shared" ca="1" si="418"/>
        <v>0</v>
      </c>
      <c r="MA119">
        <f t="shared" si="556"/>
        <v>2.7100766589378384</v>
      </c>
      <c r="MB119">
        <f>Assumptions!$E$34</f>
        <v>1.2</v>
      </c>
      <c r="MC119">
        <f ca="1">IF(AND(LW119&gt;1,LT119&gt;1),((LOG(LT119,LW119)^(1/EXP(1)))^(1/Assumptions!$D$30))-(1-Assumptions!$D$31),1)</f>
        <v>1</v>
      </c>
      <c r="MD119" s="42">
        <v>1</v>
      </c>
      <c r="ME119">
        <v>0.15</v>
      </c>
      <c r="MG119">
        <f t="shared" ca="1" si="508"/>
        <v>3.2520919907254062</v>
      </c>
      <c r="MH119">
        <f t="shared" ca="1" si="509"/>
        <v>0</v>
      </c>
      <c r="MI119" s="42">
        <v>1</v>
      </c>
      <c r="MK119">
        <f t="shared" ca="1" si="510"/>
        <v>0</v>
      </c>
      <c r="ML119">
        <f t="shared" ca="1" si="511"/>
        <v>0</v>
      </c>
      <c r="MM119">
        <f t="shared" ca="1" si="419"/>
        <v>0</v>
      </c>
      <c r="MN119">
        <v>1</v>
      </c>
      <c r="MQ119">
        <f t="shared" ca="1" si="420"/>
        <v>0</v>
      </c>
      <c r="MR119" s="17">
        <f>INDEX(MilitarySpend,MATCH($A119,'Budget Decisions'!$A$3:$A$160,0),MATCH(MR$2,MilitarySpendCol,0))</f>
        <v>453</v>
      </c>
      <c r="MS119">
        <f t="shared" si="557"/>
        <v>2.7100766589378384</v>
      </c>
      <c r="MT119">
        <f>IF($A119&gt;=Assumptions!$D$40,1,0)</f>
        <v>1</v>
      </c>
      <c r="MU119">
        <f>Assumptions!$D$41</f>
        <v>0.83299999999999996</v>
      </c>
      <c r="MV119" s="42">
        <v>1</v>
      </c>
      <c r="MW119">
        <f>Assumptions!$D$42</f>
        <v>0.2</v>
      </c>
      <c r="MX119">
        <f t="shared" si="512"/>
        <v>2.2574938568952194</v>
      </c>
      <c r="MY119">
        <f t="shared" ca="1" si="580"/>
        <v>0</v>
      </c>
      <c r="MZ119" s="17">
        <f>INDEX(MedicalSpend,MATCH($A119,'Budget Decisions'!$A$3:$A$160,0),MATCH(MZ$2,MedicalSpendCol,0))</f>
        <v>463</v>
      </c>
      <c r="NA119" s="17">
        <f>IF(INDEX('Budget Decisions'!$E$4:$E$160,MATCH(Model!$A119,'Budget Decisions'!$A$4:$A$160,0))="CURED",1,0)</f>
        <v>1</v>
      </c>
      <c r="NB119">
        <f t="shared" si="558"/>
        <v>1</v>
      </c>
      <c r="NC119" s="42">
        <v>1</v>
      </c>
      <c r="ND119">
        <f>Assumptions!$D$49</f>
        <v>0.2</v>
      </c>
      <c r="NE119">
        <f t="shared" si="513"/>
        <v>463</v>
      </c>
      <c r="NF119">
        <f t="shared" ca="1" si="581"/>
        <v>0</v>
      </c>
    </row>
    <row r="120" spans="1:370" x14ac:dyDescent="0.35">
      <c r="A120">
        <f t="shared" si="514"/>
        <v>117</v>
      </c>
      <c r="C120">
        <f t="shared" ca="1" si="423"/>
        <v>49070225</v>
      </c>
      <c r="D120">
        <f t="shared" ca="1" si="582"/>
        <v>0</v>
      </c>
      <c r="E120">
        <f t="shared" ca="1" si="583"/>
        <v>49070225</v>
      </c>
      <c r="F120">
        <f t="shared" ca="1" si="515"/>
        <v>0</v>
      </c>
      <c r="G120">
        <f t="shared" ca="1" si="584"/>
        <v>0</v>
      </c>
      <c r="H120">
        <f t="shared" ca="1" si="516"/>
        <v>0</v>
      </c>
      <c r="I120">
        <f t="shared" ca="1" si="559"/>
        <v>0</v>
      </c>
      <c r="J120">
        <f t="shared" ca="1" si="560"/>
        <v>0</v>
      </c>
      <c r="K120">
        <f t="shared" si="517"/>
        <v>0.82857634545527548</v>
      </c>
      <c r="L120">
        <f>Assumptions!$E$34</f>
        <v>1.2</v>
      </c>
      <c r="M120">
        <f ca="1">IF(AND(G120&gt;1,D120&gt;1),((LOG(D120,G120)^(1/EXP(1)))^(1/Assumptions!$D$30))-(1-Assumptions!$D$31),1)</f>
        <v>1</v>
      </c>
      <c r="N120" s="42">
        <v>1</v>
      </c>
      <c r="O120">
        <v>0.15</v>
      </c>
      <c r="Q120">
        <f t="shared" ca="1" si="427"/>
        <v>0.99429161454633053</v>
      </c>
      <c r="R120">
        <f t="shared" ca="1" si="428"/>
        <v>0</v>
      </c>
      <c r="S120" s="42">
        <v>1</v>
      </c>
      <c r="U120">
        <f t="shared" ca="1" si="429"/>
        <v>0</v>
      </c>
      <c r="V120">
        <f t="shared" ca="1" si="430"/>
        <v>0</v>
      </c>
      <c r="W120">
        <f t="shared" ca="1" si="561"/>
        <v>0</v>
      </c>
      <c r="X120">
        <v>1</v>
      </c>
      <c r="AA120">
        <f t="shared" ca="1" si="562"/>
        <v>0</v>
      </c>
      <c r="AB120" s="17">
        <f>INDEX(MilitarySpend,MATCH($A120,'Budget Decisions'!$A$3:$A$160,0),MATCH(AB$2,MilitarySpendCol,0))</f>
        <v>289</v>
      </c>
      <c r="AC120">
        <f t="shared" si="518"/>
        <v>0.82857634545527548</v>
      </c>
      <c r="AD120">
        <f>IF($A120&gt;=Assumptions!$D$40,1,0)</f>
        <v>1</v>
      </c>
      <c r="AE120">
        <f>Assumptions!$D$41</f>
        <v>0.83299999999999996</v>
      </c>
      <c r="AF120" s="42">
        <v>1</v>
      </c>
      <c r="AG120">
        <f>Assumptions!$D$42</f>
        <v>0.2</v>
      </c>
      <c r="AH120">
        <f t="shared" si="431"/>
        <v>0.69020409576424446</v>
      </c>
      <c r="AI120">
        <f t="shared" ca="1" si="563"/>
        <v>0</v>
      </c>
      <c r="AJ120" s="17">
        <f>INDEX(MedicalSpend,MATCH($A120,'Budget Decisions'!$A$3:$A$160,0),MATCH(AJ$2,MedicalSpendCol,0))</f>
        <v>333</v>
      </c>
      <c r="AK120" s="17">
        <f>IF(INDEX('Budget Decisions'!$E$4:$E$160,MATCH(Model!$A120,'Budget Decisions'!$A$4:$A$160,0))="CURED",1,0)</f>
        <v>1</v>
      </c>
      <c r="AL120">
        <f t="shared" si="519"/>
        <v>1</v>
      </c>
      <c r="AM120" s="42">
        <v>1</v>
      </c>
      <c r="AN120">
        <f>Assumptions!$D$49</f>
        <v>0.2</v>
      </c>
      <c r="AO120">
        <f t="shared" si="432"/>
        <v>333</v>
      </c>
      <c r="AP120">
        <f t="shared" ca="1" si="564"/>
        <v>0</v>
      </c>
      <c r="AR120">
        <f t="shared" ca="1" si="433"/>
        <v>21784507</v>
      </c>
      <c r="AS120">
        <f t="shared" ca="1" si="585"/>
        <v>0</v>
      </c>
      <c r="AT120">
        <f t="shared" ca="1" si="586"/>
        <v>21784507</v>
      </c>
      <c r="AU120">
        <f t="shared" ca="1" si="587"/>
        <v>0</v>
      </c>
      <c r="AV120">
        <f t="shared" ca="1" si="588"/>
        <v>0</v>
      </c>
      <c r="AW120">
        <f t="shared" ca="1" si="520"/>
        <v>0</v>
      </c>
      <c r="AX120">
        <f t="shared" ca="1" si="375"/>
        <v>0</v>
      </c>
      <c r="AY120">
        <f t="shared" ca="1" si="376"/>
        <v>0</v>
      </c>
      <c r="AZ120">
        <f t="shared" si="521"/>
        <v>0.15936301189359656</v>
      </c>
      <c r="BA120">
        <f>Assumptions!$E$34</f>
        <v>1.2</v>
      </c>
      <c r="BB120">
        <f ca="1">IF(AND(AV120&gt;1,AS120&gt;1),((LOG(AS120,AV120)^(1/EXP(1)))^(1/Assumptions!$D$30))-(1-Assumptions!$D$31),1)</f>
        <v>1</v>
      </c>
      <c r="BC120" s="42">
        <v>1</v>
      </c>
      <c r="BD120">
        <v>0.15</v>
      </c>
      <c r="BF120">
        <f t="shared" ca="1" si="438"/>
        <v>0.19123561427231586</v>
      </c>
      <c r="BG120">
        <f t="shared" ca="1" si="439"/>
        <v>0</v>
      </c>
      <c r="BH120" s="42">
        <v>1</v>
      </c>
      <c r="BJ120">
        <f t="shared" ca="1" si="440"/>
        <v>0</v>
      </c>
      <c r="BK120">
        <f t="shared" ca="1" si="441"/>
        <v>0</v>
      </c>
      <c r="BL120">
        <f t="shared" ca="1" si="377"/>
        <v>0</v>
      </c>
      <c r="BM120">
        <v>1</v>
      </c>
      <c r="BP120">
        <f t="shared" ca="1" si="565"/>
        <v>0</v>
      </c>
      <c r="BQ120" s="17">
        <f>INDEX(MilitarySpend,MATCH($A120,'Budget Decisions'!$A$3:$A$160,0),MATCH(BQ$2,MilitarySpendCol,0))</f>
        <v>445</v>
      </c>
      <c r="BR120">
        <f t="shared" si="522"/>
        <v>0.15936301189359656</v>
      </c>
      <c r="BS120">
        <f>IF($A120&gt;=Assumptions!$D$40,1,0)</f>
        <v>1</v>
      </c>
      <c r="BT120">
        <f>Assumptions!$D$41</f>
        <v>0.83299999999999996</v>
      </c>
      <c r="BU120" s="42">
        <v>1</v>
      </c>
      <c r="BV120">
        <f>Assumptions!$D$42</f>
        <v>0.2</v>
      </c>
      <c r="BW120">
        <f t="shared" si="442"/>
        <v>0.13274938890736593</v>
      </c>
      <c r="BX120">
        <f t="shared" ca="1" si="566"/>
        <v>0</v>
      </c>
      <c r="BY120" s="17">
        <f>INDEX(MedicalSpend,MATCH($A120,'Budget Decisions'!$A$3:$A$160,0),MATCH(BY$2,MedicalSpendCol,0))</f>
        <v>284</v>
      </c>
      <c r="BZ120" s="17">
        <f>IF(INDEX('Budget Decisions'!$E$4:$E$160,MATCH(Model!$A120,'Budget Decisions'!$A$4:$A$160,0))="CURED",1,0)</f>
        <v>1</v>
      </c>
      <c r="CA120">
        <f t="shared" si="523"/>
        <v>1</v>
      </c>
      <c r="CB120" s="42">
        <v>1</v>
      </c>
      <c r="CC120">
        <f>Assumptions!$D$49</f>
        <v>0.2</v>
      </c>
      <c r="CD120">
        <f t="shared" si="443"/>
        <v>284</v>
      </c>
      <c r="CE120">
        <f t="shared" ca="1" si="567"/>
        <v>0</v>
      </c>
      <c r="CG120">
        <f t="shared" ca="1" si="444"/>
        <v>20165794</v>
      </c>
      <c r="CH120">
        <f t="shared" ca="1" si="589"/>
        <v>0</v>
      </c>
      <c r="CI120">
        <f t="shared" ca="1" si="590"/>
        <v>20165794</v>
      </c>
      <c r="CJ120">
        <f t="shared" ca="1" si="524"/>
        <v>0</v>
      </c>
      <c r="CK120">
        <f t="shared" ca="1" si="591"/>
        <v>0</v>
      </c>
      <c r="CL120">
        <f t="shared" ca="1" si="525"/>
        <v>0</v>
      </c>
      <c r="CM120">
        <f t="shared" ca="1" si="381"/>
        <v>0</v>
      </c>
      <c r="CN120">
        <f t="shared" ca="1" si="382"/>
        <v>0</v>
      </c>
      <c r="CO120">
        <f t="shared" si="526"/>
        <v>0.24130002925990637</v>
      </c>
      <c r="CP120">
        <f>Assumptions!$E$34</f>
        <v>1.2</v>
      </c>
      <c r="CQ120">
        <f ca="1">IF(AND(CK120&gt;1,CH120&gt;1),((LOG(CH120,CK120)^(1/EXP(1)))^(1/Assumptions!$D$30))-(1-Assumptions!$D$31),1)</f>
        <v>1</v>
      </c>
      <c r="CR120" s="42">
        <v>1</v>
      </c>
      <c r="CS120">
        <v>0.15</v>
      </c>
      <c r="CU120">
        <f t="shared" ca="1" si="448"/>
        <v>0.28956003511188766</v>
      </c>
      <c r="CV120">
        <f t="shared" ca="1" si="449"/>
        <v>0</v>
      </c>
      <c r="CW120" s="42">
        <v>1</v>
      </c>
      <c r="CY120">
        <f t="shared" ca="1" si="450"/>
        <v>0</v>
      </c>
      <c r="CZ120">
        <f t="shared" ca="1" si="451"/>
        <v>0</v>
      </c>
      <c r="DA120">
        <f t="shared" ca="1" si="383"/>
        <v>0</v>
      </c>
      <c r="DB120">
        <v>1</v>
      </c>
      <c r="DE120">
        <f t="shared" ca="1" si="384"/>
        <v>0</v>
      </c>
      <c r="DF120" s="17">
        <f>INDEX(MilitarySpend,MATCH($A120,'Budget Decisions'!$A$3:$A$160,0),MATCH(DF$2,MilitarySpendCol,0))</f>
        <v>256</v>
      </c>
      <c r="DG120">
        <f t="shared" si="527"/>
        <v>0.24130002925990637</v>
      </c>
      <c r="DH120">
        <f>IF($A120&gt;=Assumptions!$D$40,1,0)</f>
        <v>1</v>
      </c>
      <c r="DI120">
        <f>Assumptions!$D$41</f>
        <v>0.83299999999999996</v>
      </c>
      <c r="DJ120" s="42">
        <v>1</v>
      </c>
      <c r="DK120">
        <f>Assumptions!$D$42</f>
        <v>0.2</v>
      </c>
      <c r="DL120">
        <f t="shared" si="452"/>
        <v>0.20100292437350201</v>
      </c>
      <c r="DM120">
        <f t="shared" ca="1" si="568"/>
        <v>0</v>
      </c>
      <c r="DN120" s="17">
        <f>INDEX(MedicalSpend,MATCH($A120,'Budget Decisions'!$A$3:$A$160,0),MATCH(DN$2,MedicalSpendCol,0))</f>
        <v>294</v>
      </c>
      <c r="DO120" s="17">
        <f>IF(INDEX('Budget Decisions'!$E$4:$E$160,MATCH(Model!$A120,'Budget Decisions'!$A$4:$A$160,0))="CURED",1,0)</f>
        <v>1</v>
      </c>
      <c r="DP120">
        <f t="shared" si="528"/>
        <v>1</v>
      </c>
      <c r="DQ120" s="42">
        <v>1</v>
      </c>
      <c r="DR120">
        <f>Assumptions!$D$49</f>
        <v>0.2</v>
      </c>
      <c r="DS120">
        <f t="shared" si="453"/>
        <v>294</v>
      </c>
      <c r="DT120">
        <f t="shared" ca="1" si="569"/>
        <v>0</v>
      </c>
      <c r="DV120">
        <f t="shared" ca="1" si="454"/>
        <v>46395654</v>
      </c>
      <c r="DW120">
        <f t="shared" ca="1" si="592"/>
        <v>0</v>
      </c>
      <c r="DX120">
        <f t="shared" ca="1" si="593"/>
        <v>46395654</v>
      </c>
      <c r="DY120">
        <f t="shared" ca="1" si="529"/>
        <v>0</v>
      </c>
      <c r="DZ120">
        <f t="shared" ca="1" si="594"/>
        <v>0</v>
      </c>
      <c r="EA120">
        <f t="shared" ca="1" si="530"/>
        <v>0</v>
      </c>
      <c r="EB120">
        <f t="shared" ca="1" si="387"/>
        <v>0</v>
      </c>
      <c r="EC120">
        <f t="shared" ca="1" si="388"/>
        <v>0</v>
      </c>
      <c r="ED120">
        <f t="shared" si="531"/>
        <v>0.87442730726206253</v>
      </c>
      <c r="EE120">
        <f>Assumptions!$E$34</f>
        <v>1.2</v>
      </c>
      <c r="EF120">
        <f ca="1">IF(AND(DZ120&gt;1,DW120&gt;1),((LOG(DW120,DZ120)^(1/EXP(1)))^(1/Assumptions!$D$30))-(1-Assumptions!$D$31),1)</f>
        <v>1</v>
      </c>
      <c r="EG120" s="42">
        <v>1</v>
      </c>
      <c r="EH120">
        <v>0.15</v>
      </c>
      <c r="EJ120">
        <f t="shared" ca="1" si="458"/>
        <v>1.049312768714475</v>
      </c>
      <c r="EK120">
        <f t="shared" ca="1" si="459"/>
        <v>0</v>
      </c>
      <c r="EL120" s="42">
        <v>1</v>
      </c>
      <c r="EN120">
        <f t="shared" ca="1" si="460"/>
        <v>0</v>
      </c>
      <c r="EO120">
        <f t="shared" ca="1" si="461"/>
        <v>0</v>
      </c>
      <c r="EP120">
        <f t="shared" ca="1" si="389"/>
        <v>0</v>
      </c>
      <c r="EQ120">
        <v>1</v>
      </c>
      <c r="ET120">
        <f t="shared" ca="1" si="390"/>
        <v>0</v>
      </c>
      <c r="EU120" s="17">
        <f>INDEX(MilitarySpend,MATCH($A120,'Budget Decisions'!$A$3:$A$160,0),MATCH(EU$2,MilitarySpendCol,0))</f>
        <v>268</v>
      </c>
      <c r="EV120">
        <f t="shared" si="532"/>
        <v>0.87442730726206253</v>
      </c>
      <c r="EW120">
        <f>IF($A120&gt;=Assumptions!$D$40,1,0)</f>
        <v>1</v>
      </c>
      <c r="EX120">
        <f>Assumptions!$D$41</f>
        <v>0.83299999999999996</v>
      </c>
      <c r="EY120" s="42">
        <v>1</v>
      </c>
      <c r="EZ120">
        <f>Assumptions!$D$42</f>
        <v>0.2</v>
      </c>
      <c r="FA120">
        <f t="shared" si="462"/>
        <v>0.72839794694929805</v>
      </c>
      <c r="FB120">
        <f t="shared" ca="1" si="570"/>
        <v>0</v>
      </c>
      <c r="FC120" s="17">
        <f>INDEX(MedicalSpend,MATCH($A120,'Budget Decisions'!$A$3:$A$160,0),MATCH(FC$2,MedicalSpendCol,0))</f>
        <v>339</v>
      </c>
      <c r="FD120" s="17">
        <f>IF(INDEX('Budget Decisions'!$E$4:$E$160,MATCH(Model!$A120,'Budget Decisions'!$A$4:$A$160,0))="CURED",1,0)</f>
        <v>1</v>
      </c>
      <c r="FE120">
        <f t="shared" si="533"/>
        <v>1</v>
      </c>
      <c r="FF120" s="42">
        <v>1</v>
      </c>
      <c r="FG120">
        <f>Assumptions!$D$49</f>
        <v>0.2</v>
      </c>
      <c r="FH120">
        <f t="shared" si="463"/>
        <v>339</v>
      </c>
      <c r="FI120">
        <f t="shared" ca="1" si="571"/>
        <v>0</v>
      </c>
      <c r="FK120">
        <f t="shared" ca="1" si="464"/>
        <v>35235521</v>
      </c>
      <c r="FL120">
        <f t="shared" ca="1" si="595"/>
        <v>0</v>
      </c>
      <c r="FM120">
        <f t="shared" ca="1" si="596"/>
        <v>35235521</v>
      </c>
      <c r="FN120">
        <f t="shared" ca="1" si="534"/>
        <v>0</v>
      </c>
      <c r="FO120">
        <f t="shared" ca="1" si="597"/>
        <v>0</v>
      </c>
      <c r="FP120">
        <f t="shared" ca="1" si="535"/>
        <v>0</v>
      </c>
      <c r="FQ120">
        <f t="shared" ca="1" si="393"/>
        <v>0</v>
      </c>
      <c r="FR120">
        <f t="shared" ca="1" si="394"/>
        <v>0</v>
      </c>
      <c r="FS120">
        <f t="shared" si="536"/>
        <v>0.36303408195741388</v>
      </c>
      <c r="FT120">
        <f>Assumptions!$E$34</f>
        <v>1.2</v>
      </c>
      <c r="FU120">
        <f ca="1">IF(AND(FO120&gt;1,FL120&gt;1),((LOG(FL120,FO120)^(1/EXP(1)))^(1/Assumptions!$D$30))-(1-Assumptions!$D$31),1)</f>
        <v>1</v>
      </c>
      <c r="FV120" s="42">
        <v>1</v>
      </c>
      <c r="FW120">
        <v>0.15</v>
      </c>
      <c r="FY120">
        <f t="shared" ca="1" si="468"/>
        <v>0.43564089834889663</v>
      </c>
      <c r="FZ120">
        <f t="shared" ca="1" si="469"/>
        <v>0</v>
      </c>
      <c r="GA120" s="42">
        <v>1</v>
      </c>
      <c r="GC120">
        <f t="shared" ca="1" si="470"/>
        <v>0</v>
      </c>
      <c r="GD120">
        <f t="shared" ca="1" si="471"/>
        <v>0</v>
      </c>
      <c r="GE120">
        <f t="shared" ca="1" si="395"/>
        <v>0</v>
      </c>
      <c r="GF120">
        <v>1</v>
      </c>
      <c r="GI120">
        <f t="shared" ca="1" si="396"/>
        <v>0</v>
      </c>
      <c r="GJ120" s="17">
        <f>INDEX(MilitarySpend,MATCH($A120,'Budget Decisions'!$A$3:$A$160,0),MATCH(GJ$2,MilitarySpendCol,0))</f>
        <v>185</v>
      </c>
      <c r="GK120">
        <f t="shared" si="537"/>
        <v>0.36303408195741388</v>
      </c>
      <c r="GL120">
        <f>IF($A120&gt;=Assumptions!$D$40,1,0)</f>
        <v>1</v>
      </c>
      <c r="GM120">
        <f>Assumptions!$D$41</f>
        <v>0.83299999999999996</v>
      </c>
      <c r="GN120" s="42">
        <v>1</v>
      </c>
      <c r="GO120">
        <f>Assumptions!$D$42</f>
        <v>0.2</v>
      </c>
      <c r="GP120">
        <f t="shared" si="472"/>
        <v>0.30240739027052577</v>
      </c>
      <c r="GQ120">
        <f t="shared" ca="1" si="572"/>
        <v>0</v>
      </c>
      <c r="GR120" s="17">
        <f>INDEX(MedicalSpend,MATCH($A120,'Budget Decisions'!$A$3:$A$160,0),MATCH(GR$2,MedicalSpendCol,0))</f>
        <v>322</v>
      </c>
      <c r="GS120" s="17">
        <f>IF(INDEX('Budget Decisions'!$E$4:$E$160,MATCH(Model!$A120,'Budget Decisions'!$A$4:$A$160,0))="CURED",1,0)</f>
        <v>1</v>
      </c>
      <c r="GT120">
        <f t="shared" si="538"/>
        <v>1</v>
      </c>
      <c r="GU120" s="42">
        <v>1</v>
      </c>
      <c r="GV120">
        <f>Assumptions!$D$49</f>
        <v>0.2</v>
      </c>
      <c r="GW120">
        <f t="shared" si="473"/>
        <v>322</v>
      </c>
      <c r="GX120">
        <f t="shared" ca="1" si="573"/>
        <v>0</v>
      </c>
      <c r="GZ120">
        <f t="shared" ca="1" si="474"/>
        <v>18084651</v>
      </c>
      <c r="HA120">
        <f t="shared" ca="1" si="598"/>
        <v>0</v>
      </c>
      <c r="HB120">
        <f t="shared" ca="1" si="599"/>
        <v>18084651</v>
      </c>
      <c r="HC120">
        <f t="shared" ca="1" si="539"/>
        <v>0</v>
      </c>
      <c r="HD120">
        <f t="shared" ca="1" si="600"/>
        <v>0</v>
      </c>
      <c r="HE120">
        <f t="shared" ca="1" si="540"/>
        <v>0</v>
      </c>
      <c r="HF120">
        <f t="shared" ca="1" si="399"/>
        <v>0</v>
      </c>
      <c r="HG120">
        <f t="shared" ca="1" si="400"/>
        <v>0</v>
      </c>
      <c r="HH120">
        <f t="shared" si="541"/>
        <v>0.464689620669401</v>
      </c>
      <c r="HI120">
        <f>Assumptions!$E$34</f>
        <v>1.2</v>
      </c>
      <c r="HJ120">
        <f ca="1">IF(AND(HD120&gt;1,HA120&gt;1),((LOG(HA120,HD120)^(1/EXP(1)))^(1/Assumptions!$D$30))-(1-Assumptions!$D$31),1)</f>
        <v>1</v>
      </c>
      <c r="HK120" s="42">
        <v>1</v>
      </c>
      <c r="HL120">
        <v>0.15</v>
      </c>
      <c r="HN120">
        <f t="shared" ca="1" si="478"/>
        <v>0.55762754480328114</v>
      </c>
      <c r="HO120">
        <f t="shared" ca="1" si="479"/>
        <v>0</v>
      </c>
      <c r="HP120" s="42">
        <v>1</v>
      </c>
      <c r="HR120">
        <f t="shared" ca="1" si="480"/>
        <v>0</v>
      </c>
      <c r="HS120">
        <f t="shared" ca="1" si="481"/>
        <v>0</v>
      </c>
      <c r="HT120">
        <f t="shared" ca="1" si="401"/>
        <v>0</v>
      </c>
      <c r="HU120">
        <v>1</v>
      </c>
      <c r="HX120">
        <f t="shared" ca="1" si="402"/>
        <v>0</v>
      </c>
      <c r="HY120" s="17">
        <f>INDEX(MilitarySpend,MATCH($A120,'Budget Decisions'!$A$3:$A$160,0),MATCH(HY$2,MilitarySpendCol,0))</f>
        <v>467</v>
      </c>
      <c r="HZ120">
        <f t="shared" si="542"/>
        <v>0.464689620669401</v>
      </c>
      <c r="IA120">
        <f>IF($A120&gt;=Assumptions!$D$40,1,0)</f>
        <v>1</v>
      </c>
      <c r="IB120">
        <f>Assumptions!$D$41</f>
        <v>0.83299999999999996</v>
      </c>
      <c r="IC120" s="42">
        <v>1</v>
      </c>
      <c r="ID120">
        <f>Assumptions!$D$42</f>
        <v>0.2</v>
      </c>
      <c r="IE120">
        <f t="shared" si="482"/>
        <v>0.38708645401761099</v>
      </c>
      <c r="IF120">
        <f t="shared" ca="1" si="574"/>
        <v>0</v>
      </c>
      <c r="IG120" s="17">
        <f>INDEX(MedicalSpend,MATCH($A120,'Budget Decisions'!$A$3:$A$160,0),MATCH(IG$2,MedicalSpendCol,0))</f>
        <v>271</v>
      </c>
      <c r="IH120" s="17">
        <f>IF(INDEX('Budget Decisions'!$E$4:$E$160,MATCH(Model!$A120,'Budget Decisions'!$A$4:$A$160,0))="CURED",1,0)</f>
        <v>1</v>
      </c>
      <c r="II120">
        <f t="shared" si="543"/>
        <v>1</v>
      </c>
      <c r="IJ120" s="42">
        <v>1</v>
      </c>
      <c r="IK120">
        <f>Assumptions!$D$49</f>
        <v>0.2</v>
      </c>
      <c r="IL120">
        <f t="shared" si="483"/>
        <v>271</v>
      </c>
      <c r="IM120">
        <f t="shared" ca="1" si="575"/>
        <v>0</v>
      </c>
      <c r="IO120">
        <f t="shared" ca="1" si="484"/>
        <v>57806544</v>
      </c>
      <c r="IP120">
        <f t="shared" ca="1" si="601"/>
        <v>0</v>
      </c>
      <c r="IQ120">
        <f t="shared" ca="1" si="602"/>
        <v>57806544</v>
      </c>
      <c r="IR120">
        <f t="shared" ca="1" si="544"/>
        <v>0</v>
      </c>
      <c r="IS120">
        <f t="shared" ca="1" si="603"/>
        <v>0</v>
      </c>
      <c r="IT120">
        <f t="shared" ca="1" si="545"/>
        <v>0</v>
      </c>
      <c r="IU120">
        <f t="shared" ca="1" si="405"/>
        <v>0</v>
      </c>
      <c r="IV120">
        <f t="shared" ca="1" si="406"/>
        <v>0</v>
      </c>
      <c r="IW120">
        <f t="shared" si="546"/>
        <v>1.1264233685228699</v>
      </c>
      <c r="IX120">
        <f>Assumptions!$E$34</f>
        <v>1.2</v>
      </c>
      <c r="IY120">
        <f ca="1">IF(AND(IS120&gt;1,IP120&gt;1),((LOG(IP120,IS120)^(1/EXP(1)))^(1/Assumptions!$D$30))-(1-Assumptions!$D$31),1)</f>
        <v>1</v>
      </c>
      <c r="IZ120" s="42">
        <v>1</v>
      </c>
      <c r="JA120">
        <v>0.15</v>
      </c>
      <c r="JC120">
        <f t="shared" ca="1" si="488"/>
        <v>1.3517080422274439</v>
      </c>
      <c r="JD120">
        <f t="shared" ca="1" si="489"/>
        <v>0</v>
      </c>
      <c r="JE120" s="42">
        <v>1</v>
      </c>
      <c r="JG120">
        <f t="shared" ca="1" si="490"/>
        <v>0</v>
      </c>
      <c r="JH120">
        <f t="shared" ca="1" si="491"/>
        <v>0</v>
      </c>
      <c r="JI120">
        <f t="shared" ca="1" si="407"/>
        <v>0</v>
      </c>
      <c r="JJ120">
        <v>1</v>
      </c>
      <c r="JM120">
        <f t="shared" ca="1" si="408"/>
        <v>0</v>
      </c>
      <c r="JN120" s="17">
        <f>INDEX(MilitarySpend,MATCH($A120,'Budget Decisions'!$A$3:$A$160,0),MATCH(JN$2,MilitarySpendCol,0))</f>
        <v>202</v>
      </c>
      <c r="JO120">
        <f t="shared" si="547"/>
        <v>1.1264233685228699</v>
      </c>
      <c r="JP120">
        <f>IF($A120&gt;=Assumptions!$D$40,1,0)</f>
        <v>1</v>
      </c>
      <c r="JQ120">
        <f>Assumptions!$D$41</f>
        <v>0.83299999999999996</v>
      </c>
      <c r="JR120" s="42">
        <v>1</v>
      </c>
      <c r="JS120">
        <f>Assumptions!$D$42</f>
        <v>0.2</v>
      </c>
      <c r="JT120">
        <f t="shared" si="492"/>
        <v>0.9383106659795506</v>
      </c>
      <c r="JU120">
        <f t="shared" ca="1" si="576"/>
        <v>0</v>
      </c>
      <c r="JV120" s="17">
        <f>INDEX(MedicalSpend,MATCH($A120,'Budget Decisions'!$A$3:$A$160,0),MATCH(JV$2,MedicalSpendCol,0))</f>
        <v>239</v>
      </c>
      <c r="JW120" s="17">
        <f>IF(INDEX('Budget Decisions'!$E$4:$E$160,MATCH(Model!$A120,'Budget Decisions'!$A$4:$A$160,0))="CURED",1,0)</f>
        <v>1</v>
      </c>
      <c r="JX120">
        <f t="shared" si="548"/>
        <v>1</v>
      </c>
      <c r="JY120" s="42">
        <v>1</v>
      </c>
      <c r="JZ120">
        <f>Assumptions!$D$49</f>
        <v>0.2</v>
      </c>
      <c r="KA120">
        <f t="shared" si="493"/>
        <v>239</v>
      </c>
      <c r="KB120">
        <f t="shared" ca="1" si="577"/>
        <v>0</v>
      </c>
      <c r="KD120">
        <f t="shared" ca="1" si="494"/>
        <v>40621237</v>
      </c>
      <c r="KE120">
        <f t="shared" ca="1" si="604"/>
        <v>0</v>
      </c>
      <c r="KF120">
        <f t="shared" ca="1" si="605"/>
        <v>40621237</v>
      </c>
      <c r="KG120">
        <f t="shared" ca="1" si="549"/>
        <v>0</v>
      </c>
      <c r="KH120">
        <f t="shared" ca="1" si="606"/>
        <v>0</v>
      </c>
      <c r="KI120">
        <f t="shared" ca="1" si="550"/>
        <v>0</v>
      </c>
      <c r="KJ120">
        <f t="shared" ca="1" si="411"/>
        <v>0</v>
      </c>
      <c r="KK120">
        <f t="shared" ca="1" si="412"/>
        <v>0</v>
      </c>
      <c r="KL120">
        <f t="shared" si="551"/>
        <v>2.2321095760416365</v>
      </c>
      <c r="KM120">
        <f>Assumptions!$E$34</f>
        <v>1.2</v>
      </c>
      <c r="KN120">
        <f ca="1">IF(AND(KH120&gt;1,KE120&gt;1),((LOG(KE120,KH120)^(1/EXP(1)))^(1/Assumptions!$D$30))-(1-Assumptions!$D$31),1)</f>
        <v>1</v>
      </c>
      <c r="KO120" s="42">
        <v>1</v>
      </c>
      <c r="KP120">
        <v>0.15</v>
      </c>
      <c r="KR120">
        <f t="shared" ca="1" si="498"/>
        <v>2.6785314912499638</v>
      </c>
      <c r="KS120">
        <f t="shared" ca="1" si="499"/>
        <v>0</v>
      </c>
      <c r="KT120" s="42">
        <v>1</v>
      </c>
      <c r="KV120">
        <f t="shared" ca="1" si="500"/>
        <v>0</v>
      </c>
      <c r="KW120">
        <f t="shared" ca="1" si="501"/>
        <v>0</v>
      </c>
      <c r="KX120">
        <f t="shared" ca="1" si="413"/>
        <v>0</v>
      </c>
      <c r="KY120">
        <v>1</v>
      </c>
      <c r="LB120">
        <f t="shared" ca="1" si="414"/>
        <v>0</v>
      </c>
      <c r="LC120" s="17">
        <f>INDEX(MilitarySpend,MATCH($A120,'Budget Decisions'!$A$3:$A$160,0),MATCH(LC$2,MilitarySpendCol,0))</f>
        <v>505</v>
      </c>
      <c r="LD120">
        <f t="shared" si="552"/>
        <v>2.2321095760416365</v>
      </c>
      <c r="LE120">
        <f>IF($A120&gt;=Assumptions!$D$40,1,0)</f>
        <v>1</v>
      </c>
      <c r="LF120">
        <f>Assumptions!$D$41</f>
        <v>0.83299999999999996</v>
      </c>
      <c r="LG120" s="42">
        <v>1</v>
      </c>
      <c r="LH120">
        <f>Assumptions!$D$42</f>
        <v>0.2</v>
      </c>
      <c r="LI120">
        <f t="shared" si="502"/>
        <v>1.8593472768426831</v>
      </c>
      <c r="LJ120">
        <f t="shared" ca="1" si="578"/>
        <v>0</v>
      </c>
      <c r="LK120" s="17">
        <f>INDEX(MedicalSpend,MATCH($A120,'Budget Decisions'!$A$3:$A$160,0),MATCH(LK$2,MedicalSpendCol,0))</f>
        <v>328</v>
      </c>
      <c r="LL120" s="17">
        <f>IF(INDEX('Budget Decisions'!$E$4:$E$160,MATCH(Model!$A120,'Budget Decisions'!$A$4:$A$160,0))="CURED",1,0)</f>
        <v>1</v>
      </c>
      <c r="LM120">
        <f t="shared" si="553"/>
        <v>1</v>
      </c>
      <c r="LN120" s="42">
        <v>1</v>
      </c>
      <c r="LO120">
        <f>Assumptions!$D$49</f>
        <v>0.2</v>
      </c>
      <c r="LP120">
        <f t="shared" si="503"/>
        <v>328</v>
      </c>
      <c r="LQ120">
        <f t="shared" ca="1" si="579"/>
        <v>0</v>
      </c>
      <c r="LS120">
        <f t="shared" ca="1" si="504"/>
        <v>14303542</v>
      </c>
      <c r="LT120">
        <f t="shared" ca="1" si="607"/>
        <v>0</v>
      </c>
      <c r="LU120">
        <f t="shared" ca="1" si="608"/>
        <v>14303542</v>
      </c>
      <c r="LV120">
        <f t="shared" ca="1" si="554"/>
        <v>0</v>
      </c>
      <c r="LW120">
        <f t="shared" ca="1" si="609"/>
        <v>0</v>
      </c>
      <c r="LX120">
        <f t="shared" ca="1" si="555"/>
        <v>0</v>
      </c>
      <c r="LY120">
        <f t="shared" ca="1" si="417"/>
        <v>0</v>
      </c>
      <c r="LZ120">
        <f t="shared" ca="1" si="418"/>
        <v>0</v>
      </c>
      <c r="MA120">
        <f t="shared" si="556"/>
        <v>2.7100766589378384</v>
      </c>
      <c r="MB120">
        <f>Assumptions!$E$34</f>
        <v>1.2</v>
      </c>
      <c r="MC120">
        <f ca="1">IF(AND(LW120&gt;1,LT120&gt;1),((LOG(LT120,LW120)^(1/EXP(1)))^(1/Assumptions!$D$30))-(1-Assumptions!$D$31),1)</f>
        <v>1</v>
      </c>
      <c r="MD120" s="42">
        <v>1</v>
      </c>
      <c r="ME120">
        <v>0.15</v>
      </c>
      <c r="MG120">
        <f t="shared" ca="1" si="508"/>
        <v>3.2520919907254062</v>
      </c>
      <c r="MH120">
        <f t="shared" ca="1" si="509"/>
        <v>0</v>
      </c>
      <c r="MI120" s="42">
        <v>1</v>
      </c>
      <c r="MK120">
        <f t="shared" ca="1" si="510"/>
        <v>0</v>
      </c>
      <c r="ML120">
        <f t="shared" ca="1" si="511"/>
        <v>0</v>
      </c>
      <c r="MM120">
        <f t="shared" ca="1" si="419"/>
        <v>0</v>
      </c>
      <c r="MN120">
        <v>1</v>
      </c>
      <c r="MQ120">
        <f t="shared" ca="1" si="420"/>
        <v>0</v>
      </c>
      <c r="MR120" s="17">
        <f>INDEX(MilitarySpend,MATCH($A120,'Budget Decisions'!$A$3:$A$160,0),MATCH(MR$2,MilitarySpendCol,0))</f>
        <v>453</v>
      </c>
      <c r="MS120">
        <f t="shared" si="557"/>
        <v>2.7100766589378384</v>
      </c>
      <c r="MT120">
        <f>IF($A120&gt;=Assumptions!$D$40,1,0)</f>
        <v>1</v>
      </c>
      <c r="MU120">
        <f>Assumptions!$D$41</f>
        <v>0.83299999999999996</v>
      </c>
      <c r="MV120" s="42">
        <v>1</v>
      </c>
      <c r="MW120">
        <f>Assumptions!$D$42</f>
        <v>0.2</v>
      </c>
      <c r="MX120">
        <f t="shared" si="512"/>
        <v>2.2574938568952194</v>
      </c>
      <c r="MY120">
        <f t="shared" ca="1" si="580"/>
        <v>0</v>
      </c>
      <c r="MZ120" s="17">
        <f>INDEX(MedicalSpend,MATCH($A120,'Budget Decisions'!$A$3:$A$160,0),MATCH(MZ$2,MedicalSpendCol,0))</f>
        <v>463</v>
      </c>
      <c r="NA120" s="17">
        <f>IF(INDEX('Budget Decisions'!$E$4:$E$160,MATCH(Model!$A120,'Budget Decisions'!$A$4:$A$160,0))="CURED",1,0)</f>
        <v>1</v>
      </c>
      <c r="NB120">
        <f t="shared" si="558"/>
        <v>1</v>
      </c>
      <c r="NC120" s="42">
        <v>1</v>
      </c>
      <c r="ND120">
        <f>Assumptions!$D$49</f>
        <v>0.2</v>
      </c>
      <c r="NE120">
        <f t="shared" si="513"/>
        <v>463</v>
      </c>
      <c r="NF120">
        <f t="shared" ca="1" si="581"/>
        <v>0</v>
      </c>
    </row>
    <row r="121" spans="1:370" x14ac:dyDescent="0.35">
      <c r="A121">
        <f t="shared" si="514"/>
        <v>118</v>
      </c>
      <c r="C121">
        <f t="shared" ca="1" si="423"/>
        <v>49070225</v>
      </c>
      <c r="D121">
        <f t="shared" ca="1" si="582"/>
        <v>0</v>
      </c>
      <c r="E121">
        <f t="shared" ca="1" si="583"/>
        <v>49070225</v>
      </c>
      <c r="F121">
        <f t="shared" ca="1" si="515"/>
        <v>0</v>
      </c>
      <c r="G121">
        <f t="shared" ca="1" si="584"/>
        <v>0</v>
      </c>
      <c r="H121">
        <f t="shared" ca="1" si="516"/>
        <v>0</v>
      </c>
      <c r="I121">
        <f t="shared" ca="1" si="559"/>
        <v>0</v>
      </c>
      <c r="J121">
        <f t="shared" ca="1" si="560"/>
        <v>0</v>
      </c>
      <c r="K121">
        <f t="shared" si="517"/>
        <v>0.82857634545527548</v>
      </c>
      <c r="L121">
        <f>Assumptions!$E$34</f>
        <v>1.2</v>
      </c>
      <c r="M121">
        <f ca="1">IF(AND(G121&gt;1,D121&gt;1),((LOG(D121,G121)^(1/EXP(1)))^(1/Assumptions!$D$30))-(1-Assumptions!$D$31),1)</f>
        <v>1</v>
      </c>
      <c r="N121" s="42">
        <v>1</v>
      </c>
      <c r="O121">
        <v>0.15</v>
      </c>
      <c r="Q121">
        <f t="shared" ca="1" si="427"/>
        <v>0.99429161454633053</v>
      </c>
      <c r="R121">
        <f t="shared" ca="1" si="428"/>
        <v>0</v>
      </c>
      <c r="S121" s="42">
        <v>1</v>
      </c>
      <c r="U121">
        <f t="shared" ca="1" si="429"/>
        <v>0</v>
      </c>
      <c r="V121">
        <f t="shared" ca="1" si="430"/>
        <v>0</v>
      </c>
      <c r="W121">
        <f t="shared" ca="1" si="561"/>
        <v>0</v>
      </c>
      <c r="X121">
        <v>1</v>
      </c>
      <c r="AA121">
        <f t="shared" ca="1" si="562"/>
        <v>0</v>
      </c>
      <c r="AB121" s="17">
        <f>INDEX(MilitarySpend,MATCH($A121,'Budget Decisions'!$A$3:$A$160,0),MATCH(AB$2,MilitarySpendCol,0))</f>
        <v>289</v>
      </c>
      <c r="AC121">
        <f t="shared" si="518"/>
        <v>0.82857634545527548</v>
      </c>
      <c r="AD121">
        <f>IF($A121&gt;=Assumptions!$D$40,1,0)</f>
        <v>1</v>
      </c>
      <c r="AE121">
        <f>Assumptions!$D$41</f>
        <v>0.83299999999999996</v>
      </c>
      <c r="AF121" s="42">
        <v>1</v>
      </c>
      <c r="AG121">
        <f>Assumptions!$D$42</f>
        <v>0.2</v>
      </c>
      <c r="AH121">
        <f t="shared" si="431"/>
        <v>0.69020409576424446</v>
      </c>
      <c r="AI121">
        <f t="shared" ca="1" si="563"/>
        <v>0</v>
      </c>
      <c r="AJ121" s="17">
        <f>INDEX(MedicalSpend,MATCH($A121,'Budget Decisions'!$A$3:$A$160,0),MATCH(AJ$2,MedicalSpendCol,0))</f>
        <v>333</v>
      </c>
      <c r="AK121" s="17">
        <f>IF(INDEX('Budget Decisions'!$E$4:$E$160,MATCH(Model!$A121,'Budget Decisions'!$A$4:$A$160,0))="CURED",1,0)</f>
        <v>1</v>
      </c>
      <c r="AL121">
        <f t="shared" si="519"/>
        <v>1</v>
      </c>
      <c r="AM121" s="42">
        <v>1</v>
      </c>
      <c r="AN121">
        <f>Assumptions!$D$49</f>
        <v>0.2</v>
      </c>
      <c r="AO121">
        <f t="shared" si="432"/>
        <v>333</v>
      </c>
      <c r="AP121">
        <f t="shared" ca="1" si="564"/>
        <v>0</v>
      </c>
      <c r="AR121">
        <f t="shared" ca="1" si="433"/>
        <v>21784507</v>
      </c>
      <c r="AS121">
        <f t="shared" ca="1" si="585"/>
        <v>0</v>
      </c>
      <c r="AT121">
        <f t="shared" ca="1" si="586"/>
        <v>21784507</v>
      </c>
      <c r="AU121">
        <f t="shared" ca="1" si="587"/>
        <v>0</v>
      </c>
      <c r="AV121">
        <f t="shared" ca="1" si="588"/>
        <v>0</v>
      </c>
      <c r="AW121">
        <f t="shared" ca="1" si="520"/>
        <v>0</v>
      </c>
      <c r="AX121">
        <f t="shared" ca="1" si="375"/>
        <v>0</v>
      </c>
      <c r="AY121">
        <f t="shared" ca="1" si="376"/>
        <v>0</v>
      </c>
      <c r="AZ121">
        <f t="shared" si="521"/>
        <v>0.15936301189359656</v>
      </c>
      <c r="BA121">
        <f>Assumptions!$E$34</f>
        <v>1.2</v>
      </c>
      <c r="BB121">
        <f ca="1">IF(AND(AV121&gt;1,AS121&gt;1),((LOG(AS121,AV121)^(1/EXP(1)))^(1/Assumptions!$D$30))-(1-Assumptions!$D$31),1)</f>
        <v>1</v>
      </c>
      <c r="BC121" s="42">
        <v>1</v>
      </c>
      <c r="BD121">
        <v>0.15</v>
      </c>
      <c r="BF121">
        <f t="shared" ca="1" si="438"/>
        <v>0.19123561427231586</v>
      </c>
      <c r="BG121">
        <f t="shared" ca="1" si="439"/>
        <v>0</v>
      </c>
      <c r="BH121" s="42">
        <v>1</v>
      </c>
      <c r="BJ121">
        <f t="shared" ca="1" si="440"/>
        <v>0</v>
      </c>
      <c r="BK121">
        <f t="shared" ca="1" si="441"/>
        <v>0</v>
      </c>
      <c r="BL121">
        <f t="shared" ca="1" si="377"/>
        <v>0</v>
      </c>
      <c r="BM121">
        <v>1</v>
      </c>
      <c r="BP121">
        <f t="shared" ca="1" si="565"/>
        <v>0</v>
      </c>
      <c r="BQ121" s="17">
        <f>INDEX(MilitarySpend,MATCH($A121,'Budget Decisions'!$A$3:$A$160,0),MATCH(BQ$2,MilitarySpendCol,0))</f>
        <v>445</v>
      </c>
      <c r="BR121">
        <f t="shared" si="522"/>
        <v>0.15936301189359656</v>
      </c>
      <c r="BS121">
        <f>IF($A121&gt;=Assumptions!$D$40,1,0)</f>
        <v>1</v>
      </c>
      <c r="BT121">
        <f>Assumptions!$D$41</f>
        <v>0.83299999999999996</v>
      </c>
      <c r="BU121" s="42">
        <v>1</v>
      </c>
      <c r="BV121">
        <f>Assumptions!$D$42</f>
        <v>0.2</v>
      </c>
      <c r="BW121">
        <f t="shared" si="442"/>
        <v>0.13274938890736593</v>
      </c>
      <c r="BX121">
        <f t="shared" ca="1" si="566"/>
        <v>0</v>
      </c>
      <c r="BY121" s="17">
        <f>INDEX(MedicalSpend,MATCH($A121,'Budget Decisions'!$A$3:$A$160,0),MATCH(BY$2,MedicalSpendCol,0))</f>
        <v>284</v>
      </c>
      <c r="BZ121" s="17">
        <f>IF(INDEX('Budget Decisions'!$E$4:$E$160,MATCH(Model!$A121,'Budget Decisions'!$A$4:$A$160,0))="CURED",1,0)</f>
        <v>1</v>
      </c>
      <c r="CA121">
        <f t="shared" si="523"/>
        <v>1</v>
      </c>
      <c r="CB121" s="42">
        <v>1</v>
      </c>
      <c r="CC121">
        <f>Assumptions!$D$49</f>
        <v>0.2</v>
      </c>
      <c r="CD121">
        <f t="shared" si="443"/>
        <v>284</v>
      </c>
      <c r="CE121">
        <f t="shared" ca="1" si="567"/>
        <v>0</v>
      </c>
      <c r="CG121">
        <f t="shared" ca="1" si="444"/>
        <v>20165794</v>
      </c>
      <c r="CH121">
        <f t="shared" ca="1" si="589"/>
        <v>0</v>
      </c>
      <c r="CI121">
        <f t="shared" ca="1" si="590"/>
        <v>20165794</v>
      </c>
      <c r="CJ121">
        <f t="shared" ca="1" si="524"/>
        <v>0</v>
      </c>
      <c r="CK121">
        <f t="shared" ca="1" si="591"/>
        <v>0</v>
      </c>
      <c r="CL121">
        <f t="shared" ca="1" si="525"/>
        <v>0</v>
      </c>
      <c r="CM121">
        <f t="shared" ca="1" si="381"/>
        <v>0</v>
      </c>
      <c r="CN121">
        <f t="shared" ca="1" si="382"/>
        <v>0</v>
      </c>
      <c r="CO121">
        <f t="shared" si="526"/>
        <v>0.24130002925990637</v>
      </c>
      <c r="CP121">
        <f>Assumptions!$E$34</f>
        <v>1.2</v>
      </c>
      <c r="CQ121">
        <f ca="1">IF(AND(CK121&gt;1,CH121&gt;1),((LOG(CH121,CK121)^(1/EXP(1)))^(1/Assumptions!$D$30))-(1-Assumptions!$D$31),1)</f>
        <v>1</v>
      </c>
      <c r="CR121" s="42">
        <v>1</v>
      </c>
      <c r="CS121">
        <v>0.15</v>
      </c>
      <c r="CU121">
        <f t="shared" ca="1" si="448"/>
        <v>0.28956003511188766</v>
      </c>
      <c r="CV121">
        <f t="shared" ca="1" si="449"/>
        <v>0</v>
      </c>
      <c r="CW121" s="42">
        <v>1</v>
      </c>
      <c r="CY121">
        <f t="shared" ca="1" si="450"/>
        <v>0</v>
      </c>
      <c r="CZ121">
        <f t="shared" ca="1" si="451"/>
        <v>0</v>
      </c>
      <c r="DA121">
        <f t="shared" ca="1" si="383"/>
        <v>0</v>
      </c>
      <c r="DB121">
        <v>1</v>
      </c>
      <c r="DE121">
        <f t="shared" ca="1" si="384"/>
        <v>0</v>
      </c>
      <c r="DF121" s="17">
        <f>INDEX(MilitarySpend,MATCH($A121,'Budget Decisions'!$A$3:$A$160,0),MATCH(DF$2,MilitarySpendCol,0))</f>
        <v>256</v>
      </c>
      <c r="DG121">
        <f t="shared" si="527"/>
        <v>0.24130002925990637</v>
      </c>
      <c r="DH121">
        <f>IF($A121&gt;=Assumptions!$D$40,1,0)</f>
        <v>1</v>
      </c>
      <c r="DI121">
        <f>Assumptions!$D$41</f>
        <v>0.83299999999999996</v>
      </c>
      <c r="DJ121" s="42">
        <v>1</v>
      </c>
      <c r="DK121">
        <f>Assumptions!$D$42</f>
        <v>0.2</v>
      </c>
      <c r="DL121">
        <f t="shared" si="452"/>
        <v>0.20100292437350201</v>
      </c>
      <c r="DM121">
        <f t="shared" ca="1" si="568"/>
        <v>0</v>
      </c>
      <c r="DN121" s="17">
        <f>INDEX(MedicalSpend,MATCH($A121,'Budget Decisions'!$A$3:$A$160,0),MATCH(DN$2,MedicalSpendCol,0))</f>
        <v>294</v>
      </c>
      <c r="DO121" s="17">
        <f>IF(INDEX('Budget Decisions'!$E$4:$E$160,MATCH(Model!$A121,'Budget Decisions'!$A$4:$A$160,0))="CURED",1,0)</f>
        <v>1</v>
      </c>
      <c r="DP121">
        <f t="shared" si="528"/>
        <v>1</v>
      </c>
      <c r="DQ121" s="42">
        <v>1</v>
      </c>
      <c r="DR121">
        <f>Assumptions!$D$49</f>
        <v>0.2</v>
      </c>
      <c r="DS121">
        <f t="shared" si="453"/>
        <v>294</v>
      </c>
      <c r="DT121">
        <f t="shared" ca="1" si="569"/>
        <v>0</v>
      </c>
      <c r="DV121">
        <f t="shared" ca="1" si="454"/>
        <v>46395654</v>
      </c>
      <c r="DW121">
        <f t="shared" ca="1" si="592"/>
        <v>0</v>
      </c>
      <c r="DX121">
        <f t="shared" ca="1" si="593"/>
        <v>46395654</v>
      </c>
      <c r="DY121">
        <f t="shared" ca="1" si="529"/>
        <v>0</v>
      </c>
      <c r="DZ121">
        <f t="shared" ca="1" si="594"/>
        <v>0</v>
      </c>
      <c r="EA121">
        <f t="shared" ca="1" si="530"/>
        <v>0</v>
      </c>
      <c r="EB121">
        <f t="shared" ca="1" si="387"/>
        <v>0</v>
      </c>
      <c r="EC121">
        <f t="shared" ca="1" si="388"/>
        <v>0</v>
      </c>
      <c r="ED121">
        <f t="shared" si="531"/>
        <v>0.87442730726206253</v>
      </c>
      <c r="EE121">
        <f>Assumptions!$E$34</f>
        <v>1.2</v>
      </c>
      <c r="EF121">
        <f ca="1">IF(AND(DZ121&gt;1,DW121&gt;1),((LOG(DW121,DZ121)^(1/EXP(1)))^(1/Assumptions!$D$30))-(1-Assumptions!$D$31),1)</f>
        <v>1</v>
      </c>
      <c r="EG121" s="42">
        <v>1</v>
      </c>
      <c r="EH121">
        <v>0.15</v>
      </c>
      <c r="EJ121">
        <f t="shared" ca="1" si="458"/>
        <v>1.049312768714475</v>
      </c>
      <c r="EK121">
        <f t="shared" ca="1" si="459"/>
        <v>0</v>
      </c>
      <c r="EL121" s="42">
        <v>1</v>
      </c>
      <c r="EN121">
        <f t="shared" ca="1" si="460"/>
        <v>0</v>
      </c>
      <c r="EO121">
        <f t="shared" ca="1" si="461"/>
        <v>0</v>
      </c>
      <c r="EP121">
        <f t="shared" ca="1" si="389"/>
        <v>0</v>
      </c>
      <c r="EQ121">
        <v>1</v>
      </c>
      <c r="ET121">
        <f t="shared" ca="1" si="390"/>
        <v>0</v>
      </c>
      <c r="EU121" s="17">
        <f>INDEX(MilitarySpend,MATCH($A121,'Budget Decisions'!$A$3:$A$160,0),MATCH(EU$2,MilitarySpendCol,0))</f>
        <v>268</v>
      </c>
      <c r="EV121">
        <f t="shared" si="532"/>
        <v>0.87442730726206253</v>
      </c>
      <c r="EW121">
        <f>IF($A121&gt;=Assumptions!$D$40,1,0)</f>
        <v>1</v>
      </c>
      <c r="EX121">
        <f>Assumptions!$D$41</f>
        <v>0.83299999999999996</v>
      </c>
      <c r="EY121" s="42">
        <v>1</v>
      </c>
      <c r="EZ121">
        <f>Assumptions!$D$42</f>
        <v>0.2</v>
      </c>
      <c r="FA121">
        <f t="shared" si="462"/>
        <v>0.72839794694929805</v>
      </c>
      <c r="FB121">
        <f t="shared" ca="1" si="570"/>
        <v>0</v>
      </c>
      <c r="FC121" s="17">
        <f>INDEX(MedicalSpend,MATCH($A121,'Budget Decisions'!$A$3:$A$160,0),MATCH(FC$2,MedicalSpendCol,0))</f>
        <v>339</v>
      </c>
      <c r="FD121" s="17">
        <f>IF(INDEX('Budget Decisions'!$E$4:$E$160,MATCH(Model!$A121,'Budget Decisions'!$A$4:$A$160,0))="CURED",1,0)</f>
        <v>1</v>
      </c>
      <c r="FE121">
        <f t="shared" si="533"/>
        <v>1</v>
      </c>
      <c r="FF121" s="42">
        <v>1</v>
      </c>
      <c r="FG121">
        <f>Assumptions!$D$49</f>
        <v>0.2</v>
      </c>
      <c r="FH121">
        <f t="shared" si="463"/>
        <v>339</v>
      </c>
      <c r="FI121">
        <f t="shared" ca="1" si="571"/>
        <v>0</v>
      </c>
      <c r="FK121">
        <f t="shared" ca="1" si="464"/>
        <v>35235521</v>
      </c>
      <c r="FL121">
        <f t="shared" ca="1" si="595"/>
        <v>0</v>
      </c>
      <c r="FM121">
        <f t="shared" ca="1" si="596"/>
        <v>35235521</v>
      </c>
      <c r="FN121">
        <f t="shared" ca="1" si="534"/>
        <v>0</v>
      </c>
      <c r="FO121">
        <f t="shared" ca="1" si="597"/>
        <v>0</v>
      </c>
      <c r="FP121">
        <f t="shared" ca="1" si="535"/>
        <v>0</v>
      </c>
      <c r="FQ121">
        <f t="shared" ca="1" si="393"/>
        <v>0</v>
      </c>
      <c r="FR121">
        <f t="shared" ca="1" si="394"/>
        <v>0</v>
      </c>
      <c r="FS121">
        <f t="shared" si="536"/>
        <v>0.36303408195741388</v>
      </c>
      <c r="FT121">
        <f>Assumptions!$E$34</f>
        <v>1.2</v>
      </c>
      <c r="FU121">
        <f ca="1">IF(AND(FO121&gt;1,FL121&gt;1),((LOG(FL121,FO121)^(1/EXP(1)))^(1/Assumptions!$D$30))-(1-Assumptions!$D$31),1)</f>
        <v>1</v>
      </c>
      <c r="FV121" s="42">
        <v>1</v>
      </c>
      <c r="FW121">
        <v>0.15</v>
      </c>
      <c r="FY121">
        <f t="shared" ca="1" si="468"/>
        <v>0.43564089834889663</v>
      </c>
      <c r="FZ121">
        <f t="shared" ca="1" si="469"/>
        <v>0</v>
      </c>
      <c r="GA121" s="42">
        <v>1</v>
      </c>
      <c r="GC121">
        <f t="shared" ca="1" si="470"/>
        <v>0</v>
      </c>
      <c r="GD121">
        <f t="shared" ca="1" si="471"/>
        <v>0</v>
      </c>
      <c r="GE121">
        <f t="shared" ca="1" si="395"/>
        <v>0</v>
      </c>
      <c r="GF121">
        <v>1</v>
      </c>
      <c r="GI121">
        <f t="shared" ca="1" si="396"/>
        <v>0</v>
      </c>
      <c r="GJ121" s="17">
        <f>INDEX(MilitarySpend,MATCH($A121,'Budget Decisions'!$A$3:$A$160,0),MATCH(GJ$2,MilitarySpendCol,0))</f>
        <v>185</v>
      </c>
      <c r="GK121">
        <f t="shared" si="537"/>
        <v>0.36303408195741388</v>
      </c>
      <c r="GL121">
        <f>IF($A121&gt;=Assumptions!$D$40,1,0)</f>
        <v>1</v>
      </c>
      <c r="GM121">
        <f>Assumptions!$D$41</f>
        <v>0.83299999999999996</v>
      </c>
      <c r="GN121" s="42">
        <v>1</v>
      </c>
      <c r="GO121">
        <f>Assumptions!$D$42</f>
        <v>0.2</v>
      </c>
      <c r="GP121">
        <f t="shared" si="472"/>
        <v>0.30240739027052577</v>
      </c>
      <c r="GQ121">
        <f t="shared" ca="1" si="572"/>
        <v>0</v>
      </c>
      <c r="GR121" s="17">
        <f>INDEX(MedicalSpend,MATCH($A121,'Budget Decisions'!$A$3:$A$160,0),MATCH(GR$2,MedicalSpendCol,0))</f>
        <v>322</v>
      </c>
      <c r="GS121" s="17">
        <f>IF(INDEX('Budget Decisions'!$E$4:$E$160,MATCH(Model!$A121,'Budget Decisions'!$A$4:$A$160,0))="CURED",1,0)</f>
        <v>1</v>
      </c>
      <c r="GT121">
        <f t="shared" si="538"/>
        <v>1</v>
      </c>
      <c r="GU121" s="42">
        <v>1</v>
      </c>
      <c r="GV121">
        <f>Assumptions!$D$49</f>
        <v>0.2</v>
      </c>
      <c r="GW121">
        <f t="shared" si="473"/>
        <v>322</v>
      </c>
      <c r="GX121">
        <f t="shared" ca="1" si="573"/>
        <v>0</v>
      </c>
      <c r="GZ121">
        <f t="shared" ca="1" si="474"/>
        <v>18084651</v>
      </c>
      <c r="HA121">
        <f t="shared" ca="1" si="598"/>
        <v>0</v>
      </c>
      <c r="HB121">
        <f t="shared" ca="1" si="599"/>
        <v>18084651</v>
      </c>
      <c r="HC121">
        <f t="shared" ca="1" si="539"/>
        <v>0</v>
      </c>
      <c r="HD121">
        <f t="shared" ca="1" si="600"/>
        <v>0</v>
      </c>
      <c r="HE121">
        <f t="shared" ca="1" si="540"/>
        <v>0</v>
      </c>
      <c r="HF121">
        <f t="shared" ca="1" si="399"/>
        <v>0</v>
      </c>
      <c r="HG121">
        <f t="shared" ca="1" si="400"/>
        <v>0</v>
      </c>
      <c r="HH121">
        <f t="shared" si="541"/>
        <v>0.464689620669401</v>
      </c>
      <c r="HI121">
        <f>Assumptions!$E$34</f>
        <v>1.2</v>
      </c>
      <c r="HJ121">
        <f ca="1">IF(AND(HD121&gt;1,HA121&gt;1),((LOG(HA121,HD121)^(1/EXP(1)))^(1/Assumptions!$D$30))-(1-Assumptions!$D$31),1)</f>
        <v>1</v>
      </c>
      <c r="HK121" s="42">
        <v>1</v>
      </c>
      <c r="HL121">
        <v>0.15</v>
      </c>
      <c r="HN121">
        <f t="shared" ca="1" si="478"/>
        <v>0.55762754480328114</v>
      </c>
      <c r="HO121">
        <f t="shared" ca="1" si="479"/>
        <v>0</v>
      </c>
      <c r="HP121" s="42">
        <v>1</v>
      </c>
      <c r="HR121">
        <f t="shared" ca="1" si="480"/>
        <v>0</v>
      </c>
      <c r="HS121">
        <f t="shared" ca="1" si="481"/>
        <v>0</v>
      </c>
      <c r="HT121">
        <f t="shared" ca="1" si="401"/>
        <v>0</v>
      </c>
      <c r="HU121">
        <v>1</v>
      </c>
      <c r="HX121">
        <f t="shared" ca="1" si="402"/>
        <v>0</v>
      </c>
      <c r="HY121" s="17">
        <f>INDEX(MilitarySpend,MATCH($A121,'Budget Decisions'!$A$3:$A$160,0),MATCH(HY$2,MilitarySpendCol,0))</f>
        <v>467</v>
      </c>
      <c r="HZ121">
        <f t="shared" si="542"/>
        <v>0.464689620669401</v>
      </c>
      <c r="IA121">
        <f>IF($A121&gt;=Assumptions!$D$40,1,0)</f>
        <v>1</v>
      </c>
      <c r="IB121">
        <f>Assumptions!$D$41</f>
        <v>0.83299999999999996</v>
      </c>
      <c r="IC121" s="42">
        <v>1</v>
      </c>
      <c r="ID121">
        <f>Assumptions!$D$42</f>
        <v>0.2</v>
      </c>
      <c r="IE121">
        <f t="shared" si="482"/>
        <v>0.38708645401761099</v>
      </c>
      <c r="IF121">
        <f t="shared" ca="1" si="574"/>
        <v>0</v>
      </c>
      <c r="IG121" s="17">
        <f>INDEX(MedicalSpend,MATCH($A121,'Budget Decisions'!$A$3:$A$160,0),MATCH(IG$2,MedicalSpendCol,0))</f>
        <v>271</v>
      </c>
      <c r="IH121" s="17">
        <f>IF(INDEX('Budget Decisions'!$E$4:$E$160,MATCH(Model!$A121,'Budget Decisions'!$A$4:$A$160,0))="CURED",1,0)</f>
        <v>1</v>
      </c>
      <c r="II121">
        <f t="shared" si="543"/>
        <v>1</v>
      </c>
      <c r="IJ121" s="42">
        <v>1</v>
      </c>
      <c r="IK121">
        <f>Assumptions!$D$49</f>
        <v>0.2</v>
      </c>
      <c r="IL121">
        <f t="shared" si="483"/>
        <v>271</v>
      </c>
      <c r="IM121">
        <f t="shared" ca="1" si="575"/>
        <v>0</v>
      </c>
      <c r="IO121">
        <f t="shared" ca="1" si="484"/>
        <v>57806544</v>
      </c>
      <c r="IP121">
        <f t="shared" ca="1" si="601"/>
        <v>0</v>
      </c>
      <c r="IQ121">
        <f t="shared" ca="1" si="602"/>
        <v>57806544</v>
      </c>
      <c r="IR121">
        <f t="shared" ca="1" si="544"/>
        <v>0</v>
      </c>
      <c r="IS121">
        <f t="shared" ca="1" si="603"/>
        <v>0</v>
      </c>
      <c r="IT121">
        <f t="shared" ca="1" si="545"/>
        <v>0</v>
      </c>
      <c r="IU121">
        <f t="shared" ca="1" si="405"/>
        <v>0</v>
      </c>
      <c r="IV121">
        <f t="shared" ca="1" si="406"/>
        <v>0</v>
      </c>
      <c r="IW121">
        <f t="shared" si="546"/>
        <v>1.1264233685228699</v>
      </c>
      <c r="IX121">
        <f>Assumptions!$E$34</f>
        <v>1.2</v>
      </c>
      <c r="IY121">
        <f ca="1">IF(AND(IS121&gt;1,IP121&gt;1),((LOG(IP121,IS121)^(1/EXP(1)))^(1/Assumptions!$D$30))-(1-Assumptions!$D$31),1)</f>
        <v>1</v>
      </c>
      <c r="IZ121" s="42">
        <v>1</v>
      </c>
      <c r="JA121">
        <v>0.15</v>
      </c>
      <c r="JC121">
        <f t="shared" ca="1" si="488"/>
        <v>1.3517080422274439</v>
      </c>
      <c r="JD121">
        <f t="shared" ca="1" si="489"/>
        <v>0</v>
      </c>
      <c r="JE121" s="42">
        <v>1</v>
      </c>
      <c r="JG121">
        <f t="shared" ca="1" si="490"/>
        <v>0</v>
      </c>
      <c r="JH121">
        <f t="shared" ca="1" si="491"/>
        <v>0</v>
      </c>
      <c r="JI121">
        <f t="shared" ca="1" si="407"/>
        <v>0</v>
      </c>
      <c r="JJ121">
        <v>1</v>
      </c>
      <c r="JM121">
        <f t="shared" ca="1" si="408"/>
        <v>0</v>
      </c>
      <c r="JN121" s="17">
        <f>INDEX(MilitarySpend,MATCH($A121,'Budget Decisions'!$A$3:$A$160,0),MATCH(JN$2,MilitarySpendCol,0))</f>
        <v>202</v>
      </c>
      <c r="JO121">
        <f t="shared" si="547"/>
        <v>1.1264233685228699</v>
      </c>
      <c r="JP121">
        <f>IF($A121&gt;=Assumptions!$D$40,1,0)</f>
        <v>1</v>
      </c>
      <c r="JQ121">
        <f>Assumptions!$D$41</f>
        <v>0.83299999999999996</v>
      </c>
      <c r="JR121" s="42">
        <v>1</v>
      </c>
      <c r="JS121">
        <f>Assumptions!$D$42</f>
        <v>0.2</v>
      </c>
      <c r="JT121">
        <f t="shared" si="492"/>
        <v>0.9383106659795506</v>
      </c>
      <c r="JU121">
        <f t="shared" ca="1" si="576"/>
        <v>0</v>
      </c>
      <c r="JV121" s="17">
        <f>INDEX(MedicalSpend,MATCH($A121,'Budget Decisions'!$A$3:$A$160,0),MATCH(JV$2,MedicalSpendCol,0))</f>
        <v>239</v>
      </c>
      <c r="JW121" s="17">
        <f>IF(INDEX('Budget Decisions'!$E$4:$E$160,MATCH(Model!$A121,'Budget Decisions'!$A$4:$A$160,0))="CURED",1,0)</f>
        <v>1</v>
      </c>
      <c r="JX121">
        <f t="shared" si="548"/>
        <v>1</v>
      </c>
      <c r="JY121" s="42">
        <v>1</v>
      </c>
      <c r="JZ121">
        <f>Assumptions!$D$49</f>
        <v>0.2</v>
      </c>
      <c r="KA121">
        <f t="shared" si="493"/>
        <v>239</v>
      </c>
      <c r="KB121">
        <f t="shared" ca="1" si="577"/>
        <v>0</v>
      </c>
      <c r="KD121">
        <f t="shared" ca="1" si="494"/>
        <v>40621237</v>
      </c>
      <c r="KE121">
        <f t="shared" ca="1" si="604"/>
        <v>0</v>
      </c>
      <c r="KF121">
        <f t="shared" ca="1" si="605"/>
        <v>40621237</v>
      </c>
      <c r="KG121">
        <f t="shared" ca="1" si="549"/>
        <v>0</v>
      </c>
      <c r="KH121">
        <f t="shared" ca="1" si="606"/>
        <v>0</v>
      </c>
      <c r="KI121">
        <f t="shared" ca="1" si="550"/>
        <v>0</v>
      </c>
      <c r="KJ121">
        <f t="shared" ca="1" si="411"/>
        <v>0</v>
      </c>
      <c r="KK121">
        <f t="shared" ca="1" si="412"/>
        <v>0</v>
      </c>
      <c r="KL121">
        <f t="shared" si="551"/>
        <v>2.2321095760416365</v>
      </c>
      <c r="KM121">
        <f>Assumptions!$E$34</f>
        <v>1.2</v>
      </c>
      <c r="KN121">
        <f ca="1">IF(AND(KH121&gt;1,KE121&gt;1),((LOG(KE121,KH121)^(1/EXP(1)))^(1/Assumptions!$D$30))-(1-Assumptions!$D$31),1)</f>
        <v>1</v>
      </c>
      <c r="KO121" s="42">
        <v>1</v>
      </c>
      <c r="KP121">
        <v>0.15</v>
      </c>
      <c r="KR121">
        <f t="shared" ca="1" si="498"/>
        <v>2.6785314912499638</v>
      </c>
      <c r="KS121">
        <f t="shared" ca="1" si="499"/>
        <v>0</v>
      </c>
      <c r="KT121" s="42">
        <v>1</v>
      </c>
      <c r="KV121">
        <f t="shared" ca="1" si="500"/>
        <v>0</v>
      </c>
      <c r="KW121">
        <f t="shared" ca="1" si="501"/>
        <v>0</v>
      </c>
      <c r="KX121">
        <f t="shared" ca="1" si="413"/>
        <v>0</v>
      </c>
      <c r="KY121">
        <v>1</v>
      </c>
      <c r="LB121">
        <f t="shared" ca="1" si="414"/>
        <v>0</v>
      </c>
      <c r="LC121" s="17">
        <f>INDEX(MilitarySpend,MATCH($A121,'Budget Decisions'!$A$3:$A$160,0),MATCH(LC$2,MilitarySpendCol,0))</f>
        <v>505</v>
      </c>
      <c r="LD121">
        <f t="shared" si="552"/>
        <v>2.2321095760416365</v>
      </c>
      <c r="LE121">
        <f>IF($A121&gt;=Assumptions!$D$40,1,0)</f>
        <v>1</v>
      </c>
      <c r="LF121">
        <f>Assumptions!$D$41</f>
        <v>0.83299999999999996</v>
      </c>
      <c r="LG121" s="42">
        <v>1</v>
      </c>
      <c r="LH121">
        <f>Assumptions!$D$42</f>
        <v>0.2</v>
      </c>
      <c r="LI121">
        <f t="shared" si="502"/>
        <v>1.8593472768426831</v>
      </c>
      <c r="LJ121">
        <f t="shared" ca="1" si="578"/>
        <v>0</v>
      </c>
      <c r="LK121" s="17">
        <f>INDEX(MedicalSpend,MATCH($A121,'Budget Decisions'!$A$3:$A$160,0),MATCH(LK$2,MedicalSpendCol,0))</f>
        <v>328</v>
      </c>
      <c r="LL121" s="17">
        <f>IF(INDEX('Budget Decisions'!$E$4:$E$160,MATCH(Model!$A121,'Budget Decisions'!$A$4:$A$160,0))="CURED",1,0)</f>
        <v>1</v>
      </c>
      <c r="LM121">
        <f t="shared" si="553"/>
        <v>1</v>
      </c>
      <c r="LN121" s="42">
        <v>1</v>
      </c>
      <c r="LO121">
        <f>Assumptions!$D$49</f>
        <v>0.2</v>
      </c>
      <c r="LP121">
        <f t="shared" si="503"/>
        <v>328</v>
      </c>
      <c r="LQ121">
        <f t="shared" ca="1" si="579"/>
        <v>0</v>
      </c>
      <c r="LS121">
        <f t="shared" ca="1" si="504"/>
        <v>14303542</v>
      </c>
      <c r="LT121">
        <f t="shared" ca="1" si="607"/>
        <v>0</v>
      </c>
      <c r="LU121">
        <f t="shared" ca="1" si="608"/>
        <v>14303542</v>
      </c>
      <c r="LV121">
        <f t="shared" ca="1" si="554"/>
        <v>0</v>
      </c>
      <c r="LW121">
        <f t="shared" ca="1" si="609"/>
        <v>0</v>
      </c>
      <c r="LX121">
        <f t="shared" ca="1" si="555"/>
        <v>0</v>
      </c>
      <c r="LY121">
        <f t="shared" ca="1" si="417"/>
        <v>0</v>
      </c>
      <c r="LZ121">
        <f t="shared" ca="1" si="418"/>
        <v>0</v>
      </c>
      <c r="MA121">
        <f t="shared" si="556"/>
        <v>2.7100766589378384</v>
      </c>
      <c r="MB121">
        <f>Assumptions!$E$34</f>
        <v>1.2</v>
      </c>
      <c r="MC121">
        <f ca="1">IF(AND(LW121&gt;1,LT121&gt;1),((LOG(LT121,LW121)^(1/EXP(1)))^(1/Assumptions!$D$30))-(1-Assumptions!$D$31),1)</f>
        <v>1</v>
      </c>
      <c r="MD121" s="42">
        <v>1</v>
      </c>
      <c r="ME121">
        <v>0.15</v>
      </c>
      <c r="MG121">
        <f t="shared" ca="1" si="508"/>
        <v>3.2520919907254062</v>
      </c>
      <c r="MH121">
        <f t="shared" ca="1" si="509"/>
        <v>0</v>
      </c>
      <c r="MI121" s="42">
        <v>1</v>
      </c>
      <c r="MK121">
        <f t="shared" ca="1" si="510"/>
        <v>0</v>
      </c>
      <c r="ML121">
        <f t="shared" ca="1" si="511"/>
        <v>0</v>
      </c>
      <c r="MM121">
        <f t="shared" ca="1" si="419"/>
        <v>0</v>
      </c>
      <c r="MN121">
        <v>1</v>
      </c>
      <c r="MQ121">
        <f t="shared" ca="1" si="420"/>
        <v>0</v>
      </c>
      <c r="MR121" s="17">
        <f>INDEX(MilitarySpend,MATCH($A121,'Budget Decisions'!$A$3:$A$160,0),MATCH(MR$2,MilitarySpendCol,0))</f>
        <v>453</v>
      </c>
      <c r="MS121">
        <f t="shared" si="557"/>
        <v>2.7100766589378384</v>
      </c>
      <c r="MT121">
        <f>IF($A121&gt;=Assumptions!$D$40,1,0)</f>
        <v>1</v>
      </c>
      <c r="MU121">
        <f>Assumptions!$D$41</f>
        <v>0.83299999999999996</v>
      </c>
      <c r="MV121" s="42">
        <v>1</v>
      </c>
      <c r="MW121">
        <f>Assumptions!$D$42</f>
        <v>0.2</v>
      </c>
      <c r="MX121">
        <f t="shared" si="512"/>
        <v>2.2574938568952194</v>
      </c>
      <c r="MY121">
        <f t="shared" ca="1" si="580"/>
        <v>0</v>
      </c>
      <c r="MZ121" s="17">
        <f>INDEX(MedicalSpend,MATCH($A121,'Budget Decisions'!$A$3:$A$160,0),MATCH(MZ$2,MedicalSpendCol,0))</f>
        <v>463</v>
      </c>
      <c r="NA121" s="17">
        <f>IF(INDEX('Budget Decisions'!$E$4:$E$160,MATCH(Model!$A121,'Budget Decisions'!$A$4:$A$160,0))="CURED",1,0)</f>
        <v>1</v>
      </c>
      <c r="NB121">
        <f t="shared" si="558"/>
        <v>1</v>
      </c>
      <c r="NC121" s="42">
        <v>1</v>
      </c>
      <c r="ND121">
        <f>Assumptions!$D$49</f>
        <v>0.2</v>
      </c>
      <c r="NE121">
        <f t="shared" si="513"/>
        <v>463</v>
      </c>
      <c r="NF121">
        <f t="shared" ca="1" si="581"/>
        <v>0</v>
      </c>
    </row>
    <row r="122" spans="1:370" x14ac:dyDescent="0.35">
      <c r="A122">
        <f t="shared" si="514"/>
        <v>119</v>
      </c>
      <c r="C122">
        <f t="shared" ca="1" si="423"/>
        <v>49070225</v>
      </c>
      <c r="D122">
        <f t="shared" ca="1" si="582"/>
        <v>0</v>
      </c>
      <c r="E122">
        <f t="shared" ca="1" si="583"/>
        <v>49070225</v>
      </c>
      <c r="F122">
        <f t="shared" ca="1" si="515"/>
        <v>0</v>
      </c>
      <c r="G122">
        <f t="shared" ca="1" si="584"/>
        <v>0</v>
      </c>
      <c r="H122">
        <f t="shared" ca="1" si="516"/>
        <v>0</v>
      </c>
      <c r="I122">
        <f t="shared" ca="1" si="559"/>
        <v>0</v>
      </c>
      <c r="J122">
        <f t="shared" ca="1" si="560"/>
        <v>0</v>
      </c>
      <c r="K122">
        <f t="shared" si="517"/>
        <v>0.82857634545527548</v>
      </c>
      <c r="L122">
        <f>Assumptions!$E$34</f>
        <v>1.2</v>
      </c>
      <c r="M122">
        <f ca="1">IF(AND(G122&gt;1,D122&gt;1),((LOG(D122,G122)^(1/EXP(1)))^(1/Assumptions!$D$30))-(1-Assumptions!$D$31),1)</f>
        <v>1</v>
      </c>
      <c r="N122" s="42">
        <v>1</v>
      </c>
      <c r="O122">
        <v>0.15</v>
      </c>
      <c r="Q122">
        <f t="shared" ca="1" si="427"/>
        <v>0.99429161454633053</v>
      </c>
      <c r="R122">
        <f t="shared" ca="1" si="428"/>
        <v>0</v>
      </c>
      <c r="S122" s="42">
        <v>1</v>
      </c>
      <c r="U122">
        <f t="shared" ca="1" si="429"/>
        <v>0</v>
      </c>
      <c r="V122">
        <f t="shared" ca="1" si="430"/>
        <v>0</v>
      </c>
      <c r="W122">
        <f t="shared" ca="1" si="561"/>
        <v>0</v>
      </c>
      <c r="X122">
        <v>1</v>
      </c>
      <c r="AA122">
        <f t="shared" ca="1" si="562"/>
        <v>0</v>
      </c>
      <c r="AB122" s="17">
        <f>INDEX(MilitarySpend,MATCH($A122,'Budget Decisions'!$A$3:$A$160,0),MATCH(AB$2,MilitarySpendCol,0))</f>
        <v>289</v>
      </c>
      <c r="AC122">
        <f t="shared" si="518"/>
        <v>0.82857634545527548</v>
      </c>
      <c r="AD122">
        <f>IF($A122&gt;=Assumptions!$D$40,1,0)</f>
        <v>1</v>
      </c>
      <c r="AE122">
        <f>Assumptions!$D$41</f>
        <v>0.83299999999999996</v>
      </c>
      <c r="AF122" s="42">
        <v>1</v>
      </c>
      <c r="AG122">
        <f>Assumptions!$D$42</f>
        <v>0.2</v>
      </c>
      <c r="AH122">
        <f t="shared" si="431"/>
        <v>0.69020409576424446</v>
      </c>
      <c r="AI122">
        <f t="shared" ca="1" si="563"/>
        <v>0</v>
      </c>
      <c r="AJ122" s="17">
        <f>INDEX(MedicalSpend,MATCH($A122,'Budget Decisions'!$A$3:$A$160,0),MATCH(AJ$2,MedicalSpendCol,0))</f>
        <v>333</v>
      </c>
      <c r="AK122" s="17">
        <f>IF(INDEX('Budget Decisions'!$E$4:$E$160,MATCH(Model!$A122,'Budget Decisions'!$A$4:$A$160,0))="CURED",1,0)</f>
        <v>1</v>
      </c>
      <c r="AL122">
        <f t="shared" si="519"/>
        <v>1</v>
      </c>
      <c r="AM122" s="42">
        <v>1</v>
      </c>
      <c r="AN122">
        <f>Assumptions!$D$49</f>
        <v>0.2</v>
      </c>
      <c r="AO122">
        <f t="shared" si="432"/>
        <v>333</v>
      </c>
      <c r="AP122">
        <f t="shared" ca="1" si="564"/>
        <v>0</v>
      </c>
      <c r="AR122">
        <f t="shared" ca="1" si="433"/>
        <v>21784507</v>
      </c>
      <c r="AS122">
        <f t="shared" ca="1" si="585"/>
        <v>0</v>
      </c>
      <c r="AT122">
        <f t="shared" ca="1" si="586"/>
        <v>21784507</v>
      </c>
      <c r="AU122">
        <f t="shared" ca="1" si="587"/>
        <v>0</v>
      </c>
      <c r="AV122">
        <f t="shared" ca="1" si="588"/>
        <v>0</v>
      </c>
      <c r="AW122">
        <f t="shared" ca="1" si="520"/>
        <v>0</v>
      </c>
      <c r="AX122">
        <f t="shared" ca="1" si="375"/>
        <v>0</v>
      </c>
      <c r="AY122">
        <f t="shared" ca="1" si="376"/>
        <v>0</v>
      </c>
      <c r="AZ122">
        <f t="shared" si="521"/>
        <v>0.15936301189359656</v>
      </c>
      <c r="BA122">
        <f>Assumptions!$E$34</f>
        <v>1.2</v>
      </c>
      <c r="BB122">
        <f ca="1">IF(AND(AV122&gt;1,AS122&gt;1),((LOG(AS122,AV122)^(1/EXP(1)))^(1/Assumptions!$D$30))-(1-Assumptions!$D$31),1)</f>
        <v>1</v>
      </c>
      <c r="BC122" s="42">
        <v>1</v>
      </c>
      <c r="BD122">
        <v>0.15</v>
      </c>
      <c r="BF122">
        <f t="shared" ca="1" si="438"/>
        <v>0.19123561427231586</v>
      </c>
      <c r="BG122">
        <f t="shared" ca="1" si="439"/>
        <v>0</v>
      </c>
      <c r="BH122" s="42">
        <v>1</v>
      </c>
      <c r="BJ122">
        <f t="shared" ca="1" si="440"/>
        <v>0</v>
      </c>
      <c r="BK122">
        <f t="shared" ca="1" si="441"/>
        <v>0</v>
      </c>
      <c r="BL122">
        <f t="shared" ca="1" si="377"/>
        <v>0</v>
      </c>
      <c r="BM122">
        <v>1</v>
      </c>
      <c r="BP122">
        <f t="shared" ca="1" si="565"/>
        <v>0</v>
      </c>
      <c r="BQ122" s="17">
        <f>INDEX(MilitarySpend,MATCH($A122,'Budget Decisions'!$A$3:$A$160,0),MATCH(BQ$2,MilitarySpendCol,0))</f>
        <v>445</v>
      </c>
      <c r="BR122">
        <f t="shared" si="522"/>
        <v>0.15936301189359656</v>
      </c>
      <c r="BS122">
        <f>IF($A122&gt;=Assumptions!$D$40,1,0)</f>
        <v>1</v>
      </c>
      <c r="BT122">
        <f>Assumptions!$D$41</f>
        <v>0.83299999999999996</v>
      </c>
      <c r="BU122" s="42">
        <v>1</v>
      </c>
      <c r="BV122">
        <f>Assumptions!$D$42</f>
        <v>0.2</v>
      </c>
      <c r="BW122">
        <f t="shared" si="442"/>
        <v>0.13274938890736593</v>
      </c>
      <c r="BX122">
        <f t="shared" ca="1" si="566"/>
        <v>0</v>
      </c>
      <c r="BY122" s="17">
        <f>INDEX(MedicalSpend,MATCH($A122,'Budget Decisions'!$A$3:$A$160,0),MATCH(BY$2,MedicalSpendCol,0))</f>
        <v>284</v>
      </c>
      <c r="BZ122" s="17">
        <f>IF(INDEX('Budget Decisions'!$E$4:$E$160,MATCH(Model!$A122,'Budget Decisions'!$A$4:$A$160,0))="CURED",1,0)</f>
        <v>1</v>
      </c>
      <c r="CA122">
        <f t="shared" si="523"/>
        <v>1</v>
      </c>
      <c r="CB122" s="42">
        <v>1</v>
      </c>
      <c r="CC122">
        <f>Assumptions!$D$49</f>
        <v>0.2</v>
      </c>
      <c r="CD122">
        <f t="shared" si="443"/>
        <v>284</v>
      </c>
      <c r="CE122">
        <f t="shared" ca="1" si="567"/>
        <v>0</v>
      </c>
      <c r="CG122">
        <f t="shared" ca="1" si="444"/>
        <v>20165794</v>
      </c>
      <c r="CH122">
        <f t="shared" ca="1" si="589"/>
        <v>0</v>
      </c>
      <c r="CI122">
        <f t="shared" ca="1" si="590"/>
        <v>20165794</v>
      </c>
      <c r="CJ122">
        <f t="shared" ca="1" si="524"/>
        <v>0</v>
      </c>
      <c r="CK122">
        <f t="shared" ca="1" si="591"/>
        <v>0</v>
      </c>
      <c r="CL122">
        <f t="shared" ca="1" si="525"/>
        <v>0</v>
      </c>
      <c r="CM122">
        <f t="shared" ca="1" si="381"/>
        <v>0</v>
      </c>
      <c r="CN122">
        <f t="shared" ca="1" si="382"/>
        <v>0</v>
      </c>
      <c r="CO122">
        <f t="shared" si="526"/>
        <v>0.24130002925990637</v>
      </c>
      <c r="CP122">
        <f>Assumptions!$E$34</f>
        <v>1.2</v>
      </c>
      <c r="CQ122">
        <f ca="1">IF(AND(CK122&gt;1,CH122&gt;1),((LOG(CH122,CK122)^(1/EXP(1)))^(1/Assumptions!$D$30))-(1-Assumptions!$D$31),1)</f>
        <v>1</v>
      </c>
      <c r="CR122" s="42">
        <v>1</v>
      </c>
      <c r="CS122">
        <v>0.15</v>
      </c>
      <c r="CU122">
        <f t="shared" ca="1" si="448"/>
        <v>0.28956003511188766</v>
      </c>
      <c r="CV122">
        <f t="shared" ca="1" si="449"/>
        <v>0</v>
      </c>
      <c r="CW122" s="42">
        <v>1</v>
      </c>
      <c r="CY122">
        <f t="shared" ca="1" si="450"/>
        <v>0</v>
      </c>
      <c r="CZ122">
        <f t="shared" ca="1" si="451"/>
        <v>0</v>
      </c>
      <c r="DA122">
        <f t="shared" ca="1" si="383"/>
        <v>0</v>
      </c>
      <c r="DB122">
        <v>1</v>
      </c>
      <c r="DE122">
        <f t="shared" ca="1" si="384"/>
        <v>0</v>
      </c>
      <c r="DF122" s="17">
        <f>INDEX(MilitarySpend,MATCH($A122,'Budget Decisions'!$A$3:$A$160,0),MATCH(DF$2,MilitarySpendCol,0))</f>
        <v>256</v>
      </c>
      <c r="DG122">
        <f t="shared" si="527"/>
        <v>0.24130002925990637</v>
      </c>
      <c r="DH122">
        <f>IF($A122&gt;=Assumptions!$D$40,1,0)</f>
        <v>1</v>
      </c>
      <c r="DI122">
        <f>Assumptions!$D$41</f>
        <v>0.83299999999999996</v>
      </c>
      <c r="DJ122" s="42">
        <v>1</v>
      </c>
      <c r="DK122">
        <f>Assumptions!$D$42</f>
        <v>0.2</v>
      </c>
      <c r="DL122">
        <f t="shared" si="452"/>
        <v>0.20100292437350201</v>
      </c>
      <c r="DM122">
        <f t="shared" ca="1" si="568"/>
        <v>0</v>
      </c>
      <c r="DN122" s="17">
        <f>INDEX(MedicalSpend,MATCH($A122,'Budget Decisions'!$A$3:$A$160,0),MATCH(DN$2,MedicalSpendCol,0))</f>
        <v>294</v>
      </c>
      <c r="DO122" s="17">
        <f>IF(INDEX('Budget Decisions'!$E$4:$E$160,MATCH(Model!$A122,'Budget Decisions'!$A$4:$A$160,0))="CURED",1,0)</f>
        <v>1</v>
      </c>
      <c r="DP122">
        <f t="shared" si="528"/>
        <v>1</v>
      </c>
      <c r="DQ122" s="42">
        <v>1</v>
      </c>
      <c r="DR122">
        <f>Assumptions!$D$49</f>
        <v>0.2</v>
      </c>
      <c r="DS122">
        <f t="shared" si="453"/>
        <v>294</v>
      </c>
      <c r="DT122">
        <f t="shared" ca="1" si="569"/>
        <v>0</v>
      </c>
      <c r="DV122">
        <f t="shared" ca="1" si="454"/>
        <v>46395654</v>
      </c>
      <c r="DW122">
        <f t="shared" ca="1" si="592"/>
        <v>0</v>
      </c>
      <c r="DX122">
        <f t="shared" ca="1" si="593"/>
        <v>46395654</v>
      </c>
      <c r="DY122">
        <f t="shared" ca="1" si="529"/>
        <v>0</v>
      </c>
      <c r="DZ122">
        <f t="shared" ca="1" si="594"/>
        <v>0</v>
      </c>
      <c r="EA122">
        <f t="shared" ca="1" si="530"/>
        <v>0</v>
      </c>
      <c r="EB122">
        <f t="shared" ca="1" si="387"/>
        <v>0</v>
      </c>
      <c r="EC122">
        <f t="shared" ca="1" si="388"/>
        <v>0</v>
      </c>
      <c r="ED122">
        <f t="shared" si="531"/>
        <v>0.87442730726206253</v>
      </c>
      <c r="EE122">
        <f>Assumptions!$E$34</f>
        <v>1.2</v>
      </c>
      <c r="EF122">
        <f ca="1">IF(AND(DZ122&gt;1,DW122&gt;1),((LOG(DW122,DZ122)^(1/EXP(1)))^(1/Assumptions!$D$30))-(1-Assumptions!$D$31),1)</f>
        <v>1</v>
      </c>
      <c r="EG122" s="42">
        <v>1</v>
      </c>
      <c r="EH122">
        <v>0.15</v>
      </c>
      <c r="EJ122">
        <f t="shared" ca="1" si="458"/>
        <v>1.049312768714475</v>
      </c>
      <c r="EK122">
        <f t="shared" ca="1" si="459"/>
        <v>0</v>
      </c>
      <c r="EL122" s="42">
        <v>1</v>
      </c>
      <c r="EN122">
        <f t="shared" ca="1" si="460"/>
        <v>0</v>
      </c>
      <c r="EO122">
        <f t="shared" ca="1" si="461"/>
        <v>0</v>
      </c>
      <c r="EP122">
        <f t="shared" ca="1" si="389"/>
        <v>0</v>
      </c>
      <c r="EQ122">
        <v>1</v>
      </c>
      <c r="ET122">
        <f t="shared" ca="1" si="390"/>
        <v>0</v>
      </c>
      <c r="EU122" s="17">
        <f>INDEX(MilitarySpend,MATCH($A122,'Budget Decisions'!$A$3:$A$160,0),MATCH(EU$2,MilitarySpendCol,0))</f>
        <v>268</v>
      </c>
      <c r="EV122">
        <f t="shared" si="532"/>
        <v>0.87442730726206253</v>
      </c>
      <c r="EW122">
        <f>IF($A122&gt;=Assumptions!$D$40,1,0)</f>
        <v>1</v>
      </c>
      <c r="EX122">
        <f>Assumptions!$D$41</f>
        <v>0.83299999999999996</v>
      </c>
      <c r="EY122" s="42">
        <v>1</v>
      </c>
      <c r="EZ122">
        <f>Assumptions!$D$42</f>
        <v>0.2</v>
      </c>
      <c r="FA122">
        <f t="shared" si="462"/>
        <v>0.72839794694929805</v>
      </c>
      <c r="FB122">
        <f t="shared" ca="1" si="570"/>
        <v>0</v>
      </c>
      <c r="FC122" s="17">
        <f>INDEX(MedicalSpend,MATCH($A122,'Budget Decisions'!$A$3:$A$160,0),MATCH(FC$2,MedicalSpendCol,0))</f>
        <v>339</v>
      </c>
      <c r="FD122" s="17">
        <f>IF(INDEX('Budget Decisions'!$E$4:$E$160,MATCH(Model!$A122,'Budget Decisions'!$A$4:$A$160,0))="CURED",1,0)</f>
        <v>1</v>
      </c>
      <c r="FE122">
        <f t="shared" si="533"/>
        <v>1</v>
      </c>
      <c r="FF122" s="42">
        <v>1</v>
      </c>
      <c r="FG122">
        <f>Assumptions!$D$49</f>
        <v>0.2</v>
      </c>
      <c r="FH122">
        <f t="shared" si="463"/>
        <v>339</v>
      </c>
      <c r="FI122">
        <f t="shared" ca="1" si="571"/>
        <v>0</v>
      </c>
      <c r="FK122">
        <f t="shared" ca="1" si="464"/>
        <v>35235521</v>
      </c>
      <c r="FL122">
        <f t="shared" ca="1" si="595"/>
        <v>0</v>
      </c>
      <c r="FM122">
        <f t="shared" ca="1" si="596"/>
        <v>35235521</v>
      </c>
      <c r="FN122">
        <f t="shared" ca="1" si="534"/>
        <v>0</v>
      </c>
      <c r="FO122">
        <f t="shared" ca="1" si="597"/>
        <v>0</v>
      </c>
      <c r="FP122">
        <f t="shared" ca="1" si="535"/>
        <v>0</v>
      </c>
      <c r="FQ122">
        <f t="shared" ca="1" si="393"/>
        <v>0</v>
      </c>
      <c r="FR122">
        <f t="shared" ca="1" si="394"/>
        <v>0</v>
      </c>
      <c r="FS122">
        <f t="shared" si="536"/>
        <v>0.36303408195741388</v>
      </c>
      <c r="FT122">
        <f>Assumptions!$E$34</f>
        <v>1.2</v>
      </c>
      <c r="FU122">
        <f ca="1">IF(AND(FO122&gt;1,FL122&gt;1),((LOG(FL122,FO122)^(1/EXP(1)))^(1/Assumptions!$D$30))-(1-Assumptions!$D$31),1)</f>
        <v>1</v>
      </c>
      <c r="FV122" s="42">
        <v>1</v>
      </c>
      <c r="FW122">
        <v>0.15</v>
      </c>
      <c r="FY122">
        <f t="shared" ca="1" si="468"/>
        <v>0.43564089834889663</v>
      </c>
      <c r="FZ122">
        <f t="shared" ca="1" si="469"/>
        <v>0</v>
      </c>
      <c r="GA122" s="42">
        <v>1</v>
      </c>
      <c r="GC122">
        <f t="shared" ca="1" si="470"/>
        <v>0</v>
      </c>
      <c r="GD122">
        <f t="shared" ca="1" si="471"/>
        <v>0</v>
      </c>
      <c r="GE122">
        <f t="shared" ca="1" si="395"/>
        <v>0</v>
      </c>
      <c r="GF122">
        <v>1</v>
      </c>
      <c r="GI122">
        <f t="shared" ca="1" si="396"/>
        <v>0</v>
      </c>
      <c r="GJ122" s="17">
        <f>INDEX(MilitarySpend,MATCH($A122,'Budget Decisions'!$A$3:$A$160,0),MATCH(GJ$2,MilitarySpendCol,0))</f>
        <v>185</v>
      </c>
      <c r="GK122">
        <f t="shared" si="537"/>
        <v>0.36303408195741388</v>
      </c>
      <c r="GL122">
        <f>IF($A122&gt;=Assumptions!$D$40,1,0)</f>
        <v>1</v>
      </c>
      <c r="GM122">
        <f>Assumptions!$D$41</f>
        <v>0.83299999999999996</v>
      </c>
      <c r="GN122" s="42">
        <v>1</v>
      </c>
      <c r="GO122">
        <f>Assumptions!$D$42</f>
        <v>0.2</v>
      </c>
      <c r="GP122">
        <f t="shared" si="472"/>
        <v>0.30240739027052577</v>
      </c>
      <c r="GQ122">
        <f t="shared" ca="1" si="572"/>
        <v>0</v>
      </c>
      <c r="GR122" s="17">
        <f>INDEX(MedicalSpend,MATCH($A122,'Budget Decisions'!$A$3:$A$160,0),MATCH(GR$2,MedicalSpendCol,0))</f>
        <v>322</v>
      </c>
      <c r="GS122" s="17">
        <f>IF(INDEX('Budget Decisions'!$E$4:$E$160,MATCH(Model!$A122,'Budget Decisions'!$A$4:$A$160,0))="CURED",1,0)</f>
        <v>1</v>
      </c>
      <c r="GT122">
        <f t="shared" si="538"/>
        <v>1</v>
      </c>
      <c r="GU122" s="42">
        <v>1</v>
      </c>
      <c r="GV122">
        <f>Assumptions!$D$49</f>
        <v>0.2</v>
      </c>
      <c r="GW122">
        <f t="shared" si="473"/>
        <v>322</v>
      </c>
      <c r="GX122">
        <f t="shared" ca="1" si="573"/>
        <v>0</v>
      </c>
      <c r="GZ122">
        <f t="shared" ca="1" si="474"/>
        <v>18084651</v>
      </c>
      <c r="HA122">
        <f t="shared" ca="1" si="598"/>
        <v>0</v>
      </c>
      <c r="HB122">
        <f t="shared" ca="1" si="599"/>
        <v>18084651</v>
      </c>
      <c r="HC122">
        <f t="shared" ca="1" si="539"/>
        <v>0</v>
      </c>
      <c r="HD122">
        <f t="shared" ca="1" si="600"/>
        <v>0</v>
      </c>
      <c r="HE122">
        <f t="shared" ca="1" si="540"/>
        <v>0</v>
      </c>
      <c r="HF122">
        <f t="shared" ca="1" si="399"/>
        <v>0</v>
      </c>
      <c r="HG122">
        <f t="shared" ca="1" si="400"/>
        <v>0</v>
      </c>
      <c r="HH122">
        <f t="shared" si="541"/>
        <v>0.464689620669401</v>
      </c>
      <c r="HI122">
        <f>Assumptions!$E$34</f>
        <v>1.2</v>
      </c>
      <c r="HJ122">
        <f ca="1">IF(AND(HD122&gt;1,HA122&gt;1),((LOG(HA122,HD122)^(1/EXP(1)))^(1/Assumptions!$D$30))-(1-Assumptions!$D$31),1)</f>
        <v>1</v>
      </c>
      <c r="HK122" s="42">
        <v>1</v>
      </c>
      <c r="HL122">
        <v>0.15</v>
      </c>
      <c r="HN122">
        <f t="shared" ca="1" si="478"/>
        <v>0.55762754480328114</v>
      </c>
      <c r="HO122">
        <f t="shared" ca="1" si="479"/>
        <v>0</v>
      </c>
      <c r="HP122" s="42">
        <v>1</v>
      </c>
      <c r="HR122">
        <f t="shared" ca="1" si="480"/>
        <v>0</v>
      </c>
      <c r="HS122">
        <f t="shared" ca="1" si="481"/>
        <v>0</v>
      </c>
      <c r="HT122">
        <f t="shared" ca="1" si="401"/>
        <v>0</v>
      </c>
      <c r="HU122">
        <v>1</v>
      </c>
      <c r="HX122">
        <f t="shared" ca="1" si="402"/>
        <v>0</v>
      </c>
      <c r="HY122" s="17">
        <f>INDEX(MilitarySpend,MATCH($A122,'Budget Decisions'!$A$3:$A$160,0),MATCH(HY$2,MilitarySpendCol,0))</f>
        <v>467</v>
      </c>
      <c r="HZ122">
        <f t="shared" si="542"/>
        <v>0.464689620669401</v>
      </c>
      <c r="IA122">
        <f>IF($A122&gt;=Assumptions!$D$40,1,0)</f>
        <v>1</v>
      </c>
      <c r="IB122">
        <f>Assumptions!$D$41</f>
        <v>0.83299999999999996</v>
      </c>
      <c r="IC122" s="42">
        <v>1</v>
      </c>
      <c r="ID122">
        <f>Assumptions!$D$42</f>
        <v>0.2</v>
      </c>
      <c r="IE122">
        <f t="shared" si="482"/>
        <v>0.38708645401761099</v>
      </c>
      <c r="IF122">
        <f t="shared" ca="1" si="574"/>
        <v>0</v>
      </c>
      <c r="IG122" s="17">
        <f>INDEX(MedicalSpend,MATCH($A122,'Budget Decisions'!$A$3:$A$160,0),MATCH(IG$2,MedicalSpendCol,0))</f>
        <v>271</v>
      </c>
      <c r="IH122" s="17">
        <f>IF(INDEX('Budget Decisions'!$E$4:$E$160,MATCH(Model!$A122,'Budget Decisions'!$A$4:$A$160,0))="CURED",1,0)</f>
        <v>1</v>
      </c>
      <c r="II122">
        <f t="shared" si="543"/>
        <v>1</v>
      </c>
      <c r="IJ122" s="42">
        <v>1</v>
      </c>
      <c r="IK122">
        <f>Assumptions!$D$49</f>
        <v>0.2</v>
      </c>
      <c r="IL122">
        <f t="shared" si="483"/>
        <v>271</v>
      </c>
      <c r="IM122">
        <f t="shared" ca="1" si="575"/>
        <v>0</v>
      </c>
      <c r="IO122">
        <f t="shared" ca="1" si="484"/>
        <v>57806544</v>
      </c>
      <c r="IP122">
        <f t="shared" ca="1" si="601"/>
        <v>0</v>
      </c>
      <c r="IQ122">
        <f t="shared" ca="1" si="602"/>
        <v>57806544</v>
      </c>
      <c r="IR122">
        <f t="shared" ca="1" si="544"/>
        <v>0</v>
      </c>
      <c r="IS122">
        <f t="shared" ca="1" si="603"/>
        <v>0</v>
      </c>
      <c r="IT122">
        <f t="shared" ca="1" si="545"/>
        <v>0</v>
      </c>
      <c r="IU122">
        <f t="shared" ca="1" si="405"/>
        <v>0</v>
      </c>
      <c r="IV122">
        <f t="shared" ca="1" si="406"/>
        <v>0</v>
      </c>
      <c r="IW122">
        <f t="shared" si="546"/>
        <v>1.1264233685228699</v>
      </c>
      <c r="IX122">
        <f>Assumptions!$E$34</f>
        <v>1.2</v>
      </c>
      <c r="IY122">
        <f ca="1">IF(AND(IS122&gt;1,IP122&gt;1),((LOG(IP122,IS122)^(1/EXP(1)))^(1/Assumptions!$D$30))-(1-Assumptions!$D$31),1)</f>
        <v>1</v>
      </c>
      <c r="IZ122" s="42">
        <v>1</v>
      </c>
      <c r="JA122">
        <v>0.15</v>
      </c>
      <c r="JC122">
        <f t="shared" ca="1" si="488"/>
        <v>1.3517080422274439</v>
      </c>
      <c r="JD122">
        <f t="shared" ca="1" si="489"/>
        <v>0</v>
      </c>
      <c r="JE122" s="42">
        <v>1</v>
      </c>
      <c r="JG122">
        <f t="shared" ca="1" si="490"/>
        <v>0</v>
      </c>
      <c r="JH122">
        <f t="shared" ca="1" si="491"/>
        <v>0</v>
      </c>
      <c r="JI122">
        <f t="shared" ca="1" si="407"/>
        <v>0</v>
      </c>
      <c r="JJ122">
        <v>1</v>
      </c>
      <c r="JM122">
        <f t="shared" ca="1" si="408"/>
        <v>0</v>
      </c>
      <c r="JN122" s="17">
        <f>INDEX(MilitarySpend,MATCH($A122,'Budget Decisions'!$A$3:$A$160,0),MATCH(JN$2,MilitarySpendCol,0))</f>
        <v>202</v>
      </c>
      <c r="JO122">
        <f t="shared" si="547"/>
        <v>1.1264233685228699</v>
      </c>
      <c r="JP122">
        <f>IF($A122&gt;=Assumptions!$D$40,1,0)</f>
        <v>1</v>
      </c>
      <c r="JQ122">
        <f>Assumptions!$D$41</f>
        <v>0.83299999999999996</v>
      </c>
      <c r="JR122" s="42">
        <v>1</v>
      </c>
      <c r="JS122">
        <f>Assumptions!$D$42</f>
        <v>0.2</v>
      </c>
      <c r="JT122">
        <f t="shared" si="492"/>
        <v>0.9383106659795506</v>
      </c>
      <c r="JU122">
        <f t="shared" ca="1" si="576"/>
        <v>0</v>
      </c>
      <c r="JV122" s="17">
        <f>INDEX(MedicalSpend,MATCH($A122,'Budget Decisions'!$A$3:$A$160,0),MATCH(JV$2,MedicalSpendCol,0))</f>
        <v>239</v>
      </c>
      <c r="JW122" s="17">
        <f>IF(INDEX('Budget Decisions'!$E$4:$E$160,MATCH(Model!$A122,'Budget Decisions'!$A$4:$A$160,0))="CURED",1,0)</f>
        <v>1</v>
      </c>
      <c r="JX122">
        <f t="shared" si="548"/>
        <v>1</v>
      </c>
      <c r="JY122" s="42">
        <v>1</v>
      </c>
      <c r="JZ122">
        <f>Assumptions!$D$49</f>
        <v>0.2</v>
      </c>
      <c r="KA122">
        <f t="shared" si="493"/>
        <v>239</v>
      </c>
      <c r="KB122">
        <f t="shared" ca="1" si="577"/>
        <v>0</v>
      </c>
      <c r="KD122">
        <f t="shared" ca="1" si="494"/>
        <v>40621237</v>
      </c>
      <c r="KE122">
        <f t="shared" ca="1" si="604"/>
        <v>0</v>
      </c>
      <c r="KF122">
        <f t="shared" ca="1" si="605"/>
        <v>40621237</v>
      </c>
      <c r="KG122">
        <f t="shared" ca="1" si="549"/>
        <v>0</v>
      </c>
      <c r="KH122">
        <f t="shared" ca="1" si="606"/>
        <v>0</v>
      </c>
      <c r="KI122">
        <f t="shared" ca="1" si="550"/>
        <v>0</v>
      </c>
      <c r="KJ122">
        <f t="shared" ca="1" si="411"/>
        <v>0</v>
      </c>
      <c r="KK122">
        <f t="shared" ca="1" si="412"/>
        <v>0</v>
      </c>
      <c r="KL122">
        <f t="shared" si="551"/>
        <v>2.2321095760416365</v>
      </c>
      <c r="KM122">
        <f>Assumptions!$E$34</f>
        <v>1.2</v>
      </c>
      <c r="KN122">
        <f ca="1">IF(AND(KH122&gt;1,KE122&gt;1),((LOG(KE122,KH122)^(1/EXP(1)))^(1/Assumptions!$D$30))-(1-Assumptions!$D$31),1)</f>
        <v>1</v>
      </c>
      <c r="KO122" s="42">
        <v>1</v>
      </c>
      <c r="KP122">
        <v>0.15</v>
      </c>
      <c r="KR122">
        <f t="shared" ca="1" si="498"/>
        <v>2.6785314912499638</v>
      </c>
      <c r="KS122">
        <f t="shared" ca="1" si="499"/>
        <v>0</v>
      </c>
      <c r="KT122" s="42">
        <v>1</v>
      </c>
      <c r="KV122">
        <f t="shared" ca="1" si="500"/>
        <v>0</v>
      </c>
      <c r="KW122">
        <f t="shared" ca="1" si="501"/>
        <v>0</v>
      </c>
      <c r="KX122">
        <f t="shared" ca="1" si="413"/>
        <v>0</v>
      </c>
      <c r="KY122">
        <v>1</v>
      </c>
      <c r="LB122">
        <f t="shared" ca="1" si="414"/>
        <v>0</v>
      </c>
      <c r="LC122" s="17">
        <f>INDEX(MilitarySpend,MATCH($A122,'Budget Decisions'!$A$3:$A$160,0),MATCH(LC$2,MilitarySpendCol,0))</f>
        <v>505</v>
      </c>
      <c r="LD122">
        <f t="shared" si="552"/>
        <v>2.2321095760416365</v>
      </c>
      <c r="LE122">
        <f>IF($A122&gt;=Assumptions!$D$40,1,0)</f>
        <v>1</v>
      </c>
      <c r="LF122">
        <f>Assumptions!$D$41</f>
        <v>0.83299999999999996</v>
      </c>
      <c r="LG122" s="42">
        <v>1</v>
      </c>
      <c r="LH122">
        <f>Assumptions!$D$42</f>
        <v>0.2</v>
      </c>
      <c r="LI122">
        <f t="shared" si="502"/>
        <v>1.8593472768426831</v>
      </c>
      <c r="LJ122">
        <f t="shared" ca="1" si="578"/>
        <v>0</v>
      </c>
      <c r="LK122" s="17">
        <f>INDEX(MedicalSpend,MATCH($A122,'Budget Decisions'!$A$3:$A$160,0),MATCH(LK$2,MedicalSpendCol,0))</f>
        <v>328</v>
      </c>
      <c r="LL122" s="17">
        <f>IF(INDEX('Budget Decisions'!$E$4:$E$160,MATCH(Model!$A122,'Budget Decisions'!$A$4:$A$160,0))="CURED",1,0)</f>
        <v>1</v>
      </c>
      <c r="LM122">
        <f t="shared" si="553"/>
        <v>1</v>
      </c>
      <c r="LN122" s="42">
        <v>1</v>
      </c>
      <c r="LO122">
        <f>Assumptions!$D$49</f>
        <v>0.2</v>
      </c>
      <c r="LP122">
        <f t="shared" si="503"/>
        <v>328</v>
      </c>
      <c r="LQ122">
        <f t="shared" ca="1" si="579"/>
        <v>0</v>
      </c>
      <c r="LS122">
        <f t="shared" ca="1" si="504"/>
        <v>14303542</v>
      </c>
      <c r="LT122">
        <f t="shared" ca="1" si="607"/>
        <v>0</v>
      </c>
      <c r="LU122">
        <f t="shared" ca="1" si="608"/>
        <v>14303542</v>
      </c>
      <c r="LV122">
        <f t="shared" ca="1" si="554"/>
        <v>0</v>
      </c>
      <c r="LW122">
        <f t="shared" ca="1" si="609"/>
        <v>0</v>
      </c>
      <c r="LX122">
        <f t="shared" ca="1" si="555"/>
        <v>0</v>
      </c>
      <c r="LY122">
        <f t="shared" ca="1" si="417"/>
        <v>0</v>
      </c>
      <c r="LZ122">
        <f t="shared" ca="1" si="418"/>
        <v>0</v>
      </c>
      <c r="MA122">
        <f t="shared" si="556"/>
        <v>2.7100766589378384</v>
      </c>
      <c r="MB122">
        <f>Assumptions!$E$34</f>
        <v>1.2</v>
      </c>
      <c r="MC122">
        <f ca="1">IF(AND(LW122&gt;1,LT122&gt;1),((LOG(LT122,LW122)^(1/EXP(1)))^(1/Assumptions!$D$30))-(1-Assumptions!$D$31),1)</f>
        <v>1</v>
      </c>
      <c r="MD122" s="42">
        <v>1</v>
      </c>
      <c r="ME122">
        <v>0.15</v>
      </c>
      <c r="MG122">
        <f t="shared" ca="1" si="508"/>
        <v>3.2520919907254062</v>
      </c>
      <c r="MH122">
        <f t="shared" ca="1" si="509"/>
        <v>0</v>
      </c>
      <c r="MI122" s="42">
        <v>1</v>
      </c>
      <c r="MK122">
        <f t="shared" ca="1" si="510"/>
        <v>0</v>
      </c>
      <c r="ML122">
        <f t="shared" ca="1" si="511"/>
        <v>0</v>
      </c>
      <c r="MM122">
        <f t="shared" ca="1" si="419"/>
        <v>0</v>
      </c>
      <c r="MN122">
        <v>1</v>
      </c>
      <c r="MQ122">
        <f t="shared" ca="1" si="420"/>
        <v>0</v>
      </c>
      <c r="MR122" s="17">
        <f>INDEX(MilitarySpend,MATCH($A122,'Budget Decisions'!$A$3:$A$160,0),MATCH(MR$2,MilitarySpendCol,0))</f>
        <v>453</v>
      </c>
      <c r="MS122">
        <f t="shared" si="557"/>
        <v>2.7100766589378384</v>
      </c>
      <c r="MT122">
        <f>IF($A122&gt;=Assumptions!$D$40,1,0)</f>
        <v>1</v>
      </c>
      <c r="MU122">
        <f>Assumptions!$D$41</f>
        <v>0.83299999999999996</v>
      </c>
      <c r="MV122" s="42">
        <v>1</v>
      </c>
      <c r="MW122">
        <f>Assumptions!$D$42</f>
        <v>0.2</v>
      </c>
      <c r="MX122">
        <f t="shared" si="512"/>
        <v>2.2574938568952194</v>
      </c>
      <c r="MY122">
        <f t="shared" ca="1" si="580"/>
        <v>0</v>
      </c>
      <c r="MZ122" s="17">
        <f>INDEX(MedicalSpend,MATCH($A122,'Budget Decisions'!$A$3:$A$160,0),MATCH(MZ$2,MedicalSpendCol,0))</f>
        <v>463</v>
      </c>
      <c r="NA122" s="17">
        <f>IF(INDEX('Budget Decisions'!$E$4:$E$160,MATCH(Model!$A122,'Budget Decisions'!$A$4:$A$160,0))="CURED",1,0)</f>
        <v>1</v>
      </c>
      <c r="NB122">
        <f t="shared" si="558"/>
        <v>1</v>
      </c>
      <c r="NC122" s="42">
        <v>1</v>
      </c>
      <c r="ND122">
        <f>Assumptions!$D$49</f>
        <v>0.2</v>
      </c>
      <c r="NE122">
        <f t="shared" si="513"/>
        <v>463</v>
      </c>
      <c r="NF122">
        <f t="shared" ca="1" si="581"/>
        <v>0</v>
      </c>
    </row>
    <row r="123" spans="1:370" x14ac:dyDescent="0.35">
      <c r="A123">
        <f t="shared" si="514"/>
        <v>120</v>
      </c>
      <c r="C123">
        <f t="shared" ca="1" si="423"/>
        <v>49070225</v>
      </c>
      <c r="D123">
        <f t="shared" ca="1" si="582"/>
        <v>0</v>
      </c>
      <c r="E123">
        <f t="shared" ca="1" si="583"/>
        <v>49070225</v>
      </c>
      <c r="F123">
        <f t="shared" ca="1" si="515"/>
        <v>0</v>
      </c>
      <c r="G123">
        <f t="shared" ca="1" si="584"/>
        <v>0</v>
      </c>
      <c r="H123">
        <f t="shared" ca="1" si="516"/>
        <v>0</v>
      </c>
      <c r="I123">
        <f t="shared" ca="1" si="559"/>
        <v>0</v>
      </c>
      <c r="J123">
        <f t="shared" ca="1" si="560"/>
        <v>0</v>
      </c>
      <c r="K123">
        <f t="shared" si="517"/>
        <v>0.82857634545527548</v>
      </c>
      <c r="L123">
        <f>Assumptions!$E$34</f>
        <v>1.2</v>
      </c>
      <c r="M123">
        <f ca="1">IF(AND(G123&gt;1,D123&gt;1),((LOG(D123,G123)^(1/EXP(1)))^(1/Assumptions!$D$30))-(1-Assumptions!$D$31),1)</f>
        <v>1</v>
      </c>
      <c r="N123" s="42">
        <v>1</v>
      </c>
      <c r="O123">
        <v>0.15</v>
      </c>
      <c r="Q123">
        <f t="shared" ca="1" si="427"/>
        <v>0.99429161454633053</v>
      </c>
      <c r="R123">
        <f t="shared" ca="1" si="428"/>
        <v>0</v>
      </c>
      <c r="S123" s="42">
        <v>1</v>
      </c>
      <c r="U123">
        <f t="shared" ca="1" si="429"/>
        <v>0</v>
      </c>
      <c r="V123">
        <f t="shared" ca="1" si="430"/>
        <v>0</v>
      </c>
      <c r="W123">
        <f t="shared" ca="1" si="561"/>
        <v>0</v>
      </c>
      <c r="X123">
        <v>1</v>
      </c>
      <c r="AA123">
        <f t="shared" ca="1" si="562"/>
        <v>0</v>
      </c>
      <c r="AB123" s="17">
        <f>INDEX(MilitarySpend,MATCH($A123,'Budget Decisions'!$A$3:$A$160,0),MATCH(AB$2,MilitarySpendCol,0))</f>
        <v>289</v>
      </c>
      <c r="AC123">
        <f t="shared" si="518"/>
        <v>0.82857634545527548</v>
      </c>
      <c r="AD123">
        <f>IF($A123&gt;=Assumptions!$D$40,1,0)</f>
        <v>1</v>
      </c>
      <c r="AE123">
        <f>Assumptions!$D$41</f>
        <v>0.83299999999999996</v>
      </c>
      <c r="AF123" s="42">
        <v>1</v>
      </c>
      <c r="AG123">
        <f>Assumptions!$D$42</f>
        <v>0.2</v>
      </c>
      <c r="AH123">
        <f t="shared" si="431"/>
        <v>0.69020409576424446</v>
      </c>
      <c r="AI123">
        <f t="shared" ca="1" si="563"/>
        <v>0</v>
      </c>
      <c r="AJ123" s="17">
        <f>INDEX(MedicalSpend,MATCH($A123,'Budget Decisions'!$A$3:$A$160,0),MATCH(AJ$2,MedicalSpendCol,0))</f>
        <v>333</v>
      </c>
      <c r="AK123" s="17">
        <f>IF(INDEX('Budget Decisions'!$E$4:$E$160,MATCH(Model!$A123,'Budget Decisions'!$A$4:$A$160,0))="CURED",1,0)</f>
        <v>1</v>
      </c>
      <c r="AL123">
        <f t="shared" si="519"/>
        <v>1</v>
      </c>
      <c r="AM123" s="42">
        <v>1</v>
      </c>
      <c r="AN123">
        <f>Assumptions!$D$49</f>
        <v>0.2</v>
      </c>
      <c r="AO123">
        <f t="shared" si="432"/>
        <v>333</v>
      </c>
      <c r="AP123">
        <f t="shared" ca="1" si="564"/>
        <v>0</v>
      </c>
      <c r="AR123">
        <f t="shared" ca="1" si="433"/>
        <v>21784507</v>
      </c>
      <c r="AS123">
        <f t="shared" ca="1" si="585"/>
        <v>0</v>
      </c>
      <c r="AT123">
        <f t="shared" ca="1" si="586"/>
        <v>21784507</v>
      </c>
      <c r="AU123">
        <f t="shared" ca="1" si="587"/>
        <v>0</v>
      </c>
      <c r="AV123">
        <f t="shared" ca="1" si="588"/>
        <v>0</v>
      </c>
      <c r="AW123">
        <f t="shared" ca="1" si="520"/>
        <v>0</v>
      </c>
      <c r="AX123">
        <f t="shared" ca="1" si="375"/>
        <v>0</v>
      </c>
      <c r="AY123">
        <f t="shared" ca="1" si="376"/>
        <v>0</v>
      </c>
      <c r="AZ123">
        <f t="shared" si="521"/>
        <v>0.15936301189359656</v>
      </c>
      <c r="BA123">
        <f>Assumptions!$E$34</f>
        <v>1.2</v>
      </c>
      <c r="BB123">
        <f ca="1">IF(AND(AV123&gt;1,AS123&gt;1),((LOG(AS123,AV123)^(1/EXP(1)))^(1/Assumptions!$D$30))-(1-Assumptions!$D$31),1)</f>
        <v>1</v>
      </c>
      <c r="BC123" s="42">
        <v>1</v>
      </c>
      <c r="BD123">
        <v>0.15</v>
      </c>
      <c r="BF123">
        <f t="shared" ca="1" si="438"/>
        <v>0.19123561427231586</v>
      </c>
      <c r="BG123">
        <f t="shared" ca="1" si="439"/>
        <v>0</v>
      </c>
      <c r="BH123" s="42">
        <v>1</v>
      </c>
      <c r="BJ123">
        <f t="shared" ca="1" si="440"/>
        <v>0</v>
      </c>
      <c r="BK123">
        <f t="shared" ca="1" si="441"/>
        <v>0</v>
      </c>
      <c r="BL123">
        <f t="shared" ca="1" si="377"/>
        <v>0</v>
      </c>
      <c r="BM123">
        <v>1</v>
      </c>
      <c r="BP123">
        <f t="shared" ca="1" si="565"/>
        <v>0</v>
      </c>
      <c r="BQ123" s="17">
        <f>INDEX(MilitarySpend,MATCH($A123,'Budget Decisions'!$A$3:$A$160,0),MATCH(BQ$2,MilitarySpendCol,0))</f>
        <v>445</v>
      </c>
      <c r="BR123">
        <f t="shared" si="522"/>
        <v>0.15936301189359656</v>
      </c>
      <c r="BS123">
        <f>IF($A123&gt;=Assumptions!$D$40,1,0)</f>
        <v>1</v>
      </c>
      <c r="BT123">
        <f>Assumptions!$D$41</f>
        <v>0.83299999999999996</v>
      </c>
      <c r="BU123" s="42">
        <v>1</v>
      </c>
      <c r="BV123">
        <f>Assumptions!$D$42</f>
        <v>0.2</v>
      </c>
      <c r="BW123">
        <f t="shared" si="442"/>
        <v>0.13274938890736593</v>
      </c>
      <c r="BX123">
        <f t="shared" ca="1" si="566"/>
        <v>0</v>
      </c>
      <c r="BY123" s="17">
        <f>INDEX(MedicalSpend,MATCH($A123,'Budget Decisions'!$A$3:$A$160,0),MATCH(BY$2,MedicalSpendCol,0))</f>
        <v>284</v>
      </c>
      <c r="BZ123" s="17">
        <f>IF(INDEX('Budget Decisions'!$E$4:$E$160,MATCH(Model!$A123,'Budget Decisions'!$A$4:$A$160,0))="CURED",1,0)</f>
        <v>1</v>
      </c>
      <c r="CA123">
        <f t="shared" si="523"/>
        <v>1</v>
      </c>
      <c r="CB123" s="42">
        <v>1</v>
      </c>
      <c r="CC123">
        <f>Assumptions!$D$49</f>
        <v>0.2</v>
      </c>
      <c r="CD123">
        <f t="shared" si="443"/>
        <v>284</v>
      </c>
      <c r="CE123">
        <f t="shared" ca="1" si="567"/>
        <v>0</v>
      </c>
      <c r="CG123">
        <f t="shared" ca="1" si="444"/>
        <v>20165794</v>
      </c>
      <c r="CH123">
        <f t="shared" ca="1" si="589"/>
        <v>0</v>
      </c>
      <c r="CI123">
        <f t="shared" ca="1" si="590"/>
        <v>20165794</v>
      </c>
      <c r="CJ123">
        <f t="shared" ca="1" si="524"/>
        <v>0</v>
      </c>
      <c r="CK123">
        <f t="shared" ca="1" si="591"/>
        <v>0</v>
      </c>
      <c r="CL123">
        <f t="shared" ca="1" si="525"/>
        <v>0</v>
      </c>
      <c r="CM123">
        <f t="shared" ca="1" si="381"/>
        <v>0</v>
      </c>
      <c r="CN123">
        <f t="shared" ca="1" si="382"/>
        <v>0</v>
      </c>
      <c r="CO123">
        <f t="shared" si="526"/>
        <v>0.24130002925990637</v>
      </c>
      <c r="CP123">
        <f>Assumptions!$E$34</f>
        <v>1.2</v>
      </c>
      <c r="CQ123">
        <f ca="1">IF(AND(CK123&gt;1,CH123&gt;1),((LOG(CH123,CK123)^(1/EXP(1)))^(1/Assumptions!$D$30))-(1-Assumptions!$D$31),1)</f>
        <v>1</v>
      </c>
      <c r="CR123" s="42">
        <v>1</v>
      </c>
      <c r="CS123">
        <v>0.15</v>
      </c>
      <c r="CU123">
        <f t="shared" ca="1" si="448"/>
        <v>0.28956003511188766</v>
      </c>
      <c r="CV123">
        <f t="shared" ca="1" si="449"/>
        <v>0</v>
      </c>
      <c r="CW123" s="42">
        <v>1</v>
      </c>
      <c r="CY123">
        <f t="shared" ca="1" si="450"/>
        <v>0</v>
      </c>
      <c r="CZ123">
        <f t="shared" ca="1" si="451"/>
        <v>0</v>
      </c>
      <c r="DA123">
        <f t="shared" ca="1" si="383"/>
        <v>0</v>
      </c>
      <c r="DB123">
        <v>1</v>
      </c>
      <c r="DE123">
        <f t="shared" ca="1" si="384"/>
        <v>0</v>
      </c>
      <c r="DF123" s="17">
        <f>INDEX(MilitarySpend,MATCH($A123,'Budget Decisions'!$A$3:$A$160,0),MATCH(DF$2,MilitarySpendCol,0))</f>
        <v>256</v>
      </c>
      <c r="DG123">
        <f t="shared" si="527"/>
        <v>0.24130002925990637</v>
      </c>
      <c r="DH123">
        <f>IF($A123&gt;=Assumptions!$D$40,1,0)</f>
        <v>1</v>
      </c>
      <c r="DI123">
        <f>Assumptions!$D$41</f>
        <v>0.83299999999999996</v>
      </c>
      <c r="DJ123" s="42">
        <v>1</v>
      </c>
      <c r="DK123">
        <f>Assumptions!$D$42</f>
        <v>0.2</v>
      </c>
      <c r="DL123">
        <f t="shared" si="452"/>
        <v>0.20100292437350201</v>
      </c>
      <c r="DM123">
        <f t="shared" ca="1" si="568"/>
        <v>0</v>
      </c>
      <c r="DN123" s="17">
        <f>INDEX(MedicalSpend,MATCH($A123,'Budget Decisions'!$A$3:$A$160,0),MATCH(DN$2,MedicalSpendCol,0))</f>
        <v>294</v>
      </c>
      <c r="DO123" s="17">
        <f>IF(INDEX('Budget Decisions'!$E$4:$E$160,MATCH(Model!$A123,'Budget Decisions'!$A$4:$A$160,0))="CURED",1,0)</f>
        <v>1</v>
      </c>
      <c r="DP123">
        <f t="shared" si="528"/>
        <v>1</v>
      </c>
      <c r="DQ123" s="42">
        <v>1</v>
      </c>
      <c r="DR123">
        <f>Assumptions!$D$49</f>
        <v>0.2</v>
      </c>
      <c r="DS123">
        <f t="shared" si="453"/>
        <v>294</v>
      </c>
      <c r="DT123">
        <f t="shared" ca="1" si="569"/>
        <v>0</v>
      </c>
      <c r="DV123">
        <f t="shared" ca="1" si="454"/>
        <v>46395654</v>
      </c>
      <c r="DW123">
        <f t="shared" ca="1" si="592"/>
        <v>0</v>
      </c>
      <c r="DX123">
        <f t="shared" ca="1" si="593"/>
        <v>46395654</v>
      </c>
      <c r="DY123">
        <f t="shared" ca="1" si="529"/>
        <v>0</v>
      </c>
      <c r="DZ123">
        <f t="shared" ca="1" si="594"/>
        <v>0</v>
      </c>
      <c r="EA123">
        <f t="shared" ca="1" si="530"/>
        <v>0</v>
      </c>
      <c r="EB123">
        <f t="shared" ca="1" si="387"/>
        <v>0</v>
      </c>
      <c r="EC123">
        <f t="shared" ca="1" si="388"/>
        <v>0</v>
      </c>
      <c r="ED123">
        <f t="shared" si="531"/>
        <v>0.87442730726206253</v>
      </c>
      <c r="EE123">
        <f>Assumptions!$E$34</f>
        <v>1.2</v>
      </c>
      <c r="EF123">
        <f ca="1">IF(AND(DZ123&gt;1,DW123&gt;1),((LOG(DW123,DZ123)^(1/EXP(1)))^(1/Assumptions!$D$30))-(1-Assumptions!$D$31),1)</f>
        <v>1</v>
      </c>
      <c r="EG123" s="42">
        <v>1</v>
      </c>
      <c r="EH123">
        <v>0.15</v>
      </c>
      <c r="EJ123">
        <f t="shared" ca="1" si="458"/>
        <v>1.049312768714475</v>
      </c>
      <c r="EK123">
        <f t="shared" ca="1" si="459"/>
        <v>0</v>
      </c>
      <c r="EL123" s="42">
        <v>1</v>
      </c>
      <c r="EN123">
        <f t="shared" ca="1" si="460"/>
        <v>0</v>
      </c>
      <c r="EO123">
        <f t="shared" ca="1" si="461"/>
        <v>0</v>
      </c>
      <c r="EP123">
        <f t="shared" ca="1" si="389"/>
        <v>0</v>
      </c>
      <c r="EQ123">
        <v>1</v>
      </c>
      <c r="ET123">
        <f t="shared" ca="1" si="390"/>
        <v>0</v>
      </c>
      <c r="EU123" s="17">
        <f>INDEX(MilitarySpend,MATCH($A123,'Budget Decisions'!$A$3:$A$160,0),MATCH(EU$2,MilitarySpendCol,0))</f>
        <v>268</v>
      </c>
      <c r="EV123">
        <f t="shared" si="532"/>
        <v>0.87442730726206253</v>
      </c>
      <c r="EW123">
        <f>IF($A123&gt;=Assumptions!$D$40,1,0)</f>
        <v>1</v>
      </c>
      <c r="EX123">
        <f>Assumptions!$D$41</f>
        <v>0.83299999999999996</v>
      </c>
      <c r="EY123" s="42">
        <v>1</v>
      </c>
      <c r="EZ123">
        <f>Assumptions!$D$42</f>
        <v>0.2</v>
      </c>
      <c r="FA123">
        <f t="shared" si="462"/>
        <v>0.72839794694929805</v>
      </c>
      <c r="FB123">
        <f t="shared" ca="1" si="570"/>
        <v>0</v>
      </c>
      <c r="FC123" s="17">
        <f>INDEX(MedicalSpend,MATCH($A123,'Budget Decisions'!$A$3:$A$160,0),MATCH(FC$2,MedicalSpendCol,0))</f>
        <v>339</v>
      </c>
      <c r="FD123" s="17">
        <f>IF(INDEX('Budget Decisions'!$E$4:$E$160,MATCH(Model!$A123,'Budget Decisions'!$A$4:$A$160,0))="CURED",1,0)</f>
        <v>1</v>
      </c>
      <c r="FE123">
        <f t="shared" si="533"/>
        <v>1</v>
      </c>
      <c r="FF123" s="42">
        <v>1</v>
      </c>
      <c r="FG123">
        <f>Assumptions!$D$49</f>
        <v>0.2</v>
      </c>
      <c r="FH123">
        <f t="shared" si="463"/>
        <v>339</v>
      </c>
      <c r="FI123">
        <f t="shared" ca="1" si="571"/>
        <v>0</v>
      </c>
      <c r="FK123">
        <f t="shared" ca="1" si="464"/>
        <v>35235521</v>
      </c>
      <c r="FL123">
        <f t="shared" ca="1" si="595"/>
        <v>0</v>
      </c>
      <c r="FM123">
        <f t="shared" ca="1" si="596"/>
        <v>35235521</v>
      </c>
      <c r="FN123">
        <f t="shared" ca="1" si="534"/>
        <v>0</v>
      </c>
      <c r="FO123">
        <f t="shared" ca="1" si="597"/>
        <v>0</v>
      </c>
      <c r="FP123">
        <f t="shared" ca="1" si="535"/>
        <v>0</v>
      </c>
      <c r="FQ123">
        <f t="shared" ca="1" si="393"/>
        <v>0</v>
      </c>
      <c r="FR123">
        <f t="shared" ca="1" si="394"/>
        <v>0</v>
      </c>
      <c r="FS123">
        <f t="shared" si="536"/>
        <v>0.36303408195741388</v>
      </c>
      <c r="FT123">
        <f>Assumptions!$E$34</f>
        <v>1.2</v>
      </c>
      <c r="FU123">
        <f ca="1">IF(AND(FO123&gt;1,FL123&gt;1),((LOG(FL123,FO123)^(1/EXP(1)))^(1/Assumptions!$D$30))-(1-Assumptions!$D$31),1)</f>
        <v>1</v>
      </c>
      <c r="FV123" s="42">
        <v>1</v>
      </c>
      <c r="FW123">
        <v>0.15</v>
      </c>
      <c r="FY123">
        <f t="shared" ca="1" si="468"/>
        <v>0.43564089834889663</v>
      </c>
      <c r="FZ123">
        <f t="shared" ca="1" si="469"/>
        <v>0</v>
      </c>
      <c r="GA123" s="42">
        <v>1</v>
      </c>
      <c r="GC123">
        <f t="shared" ca="1" si="470"/>
        <v>0</v>
      </c>
      <c r="GD123">
        <f t="shared" ca="1" si="471"/>
        <v>0</v>
      </c>
      <c r="GE123">
        <f t="shared" ca="1" si="395"/>
        <v>0</v>
      </c>
      <c r="GF123">
        <v>1</v>
      </c>
      <c r="GI123">
        <f t="shared" ca="1" si="396"/>
        <v>0</v>
      </c>
      <c r="GJ123" s="17">
        <f>INDEX(MilitarySpend,MATCH($A123,'Budget Decisions'!$A$3:$A$160,0),MATCH(GJ$2,MilitarySpendCol,0))</f>
        <v>185</v>
      </c>
      <c r="GK123">
        <f t="shared" si="537"/>
        <v>0.36303408195741388</v>
      </c>
      <c r="GL123">
        <f>IF($A123&gt;=Assumptions!$D$40,1,0)</f>
        <v>1</v>
      </c>
      <c r="GM123">
        <f>Assumptions!$D$41</f>
        <v>0.83299999999999996</v>
      </c>
      <c r="GN123" s="42">
        <v>1</v>
      </c>
      <c r="GO123">
        <f>Assumptions!$D$42</f>
        <v>0.2</v>
      </c>
      <c r="GP123">
        <f t="shared" si="472"/>
        <v>0.30240739027052577</v>
      </c>
      <c r="GQ123">
        <f t="shared" ca="1" si="572"/>
        <v>0</v>
      </c>
      <c r="GR123" s="17">
        <f>INDEX(MedicalSpend,MATCH($A123,'Budget Decisions'!$A$3:$A$160,0),MATCH(GR$2,MedicalSpendCol,0))</f>
        <v>322</v>
      </c>
      <c r="GS123" s="17">
        <f>IF(INDEX('Budget Decisions'!$E$4:$E$160,MATCH(Model!$A123,'Budget Decisions'!$A$4:$A$160,0))="CURED",1,0)</f>
        <v>1</v>
      </c>
      <c r="GT123">
        <f t="shared" si="538"/>
        <v>1</v>
      </c>
      <c r="GU123" s="42">
        <v>1</v>
      </c>
      <c r="GV123">
        <f>Assumptions!$D$49</f>
        <v>0.2</v>
      </c>
      <c r="GW123">
        <f t="shared" si="473"/>
        <v>322</v>
      </c>
      <c r="GX123">
        <f t="shared" ca="1" si="573"/>
        <v>0</v>
      </c>
      <c r="GZ123">
        <f t="shared" ca="1" si="474"/>
        <v>18084651</v>
      </c>
      <c r="HA123">
        <f t="shared" ca="1" si="598"/>
        <v>0</v>
      </c>
      <c r="HB123">
        <f t="shared" ca="1" si="599"/>
        <v>18084651</v>
      </c>
      <c r="HC123">
        <f t="shared" ca="1" si="539"/>
        <v>0</v>
      </c>
      <c r="HD123">
        <f t="shared" ca="1" si="600"/>
        <v>0</v>
      </c>
      <c r="HE123">
        <f t="shared" ca="1" si="540"/>
        <v>0</v>
      </c>
      <c r="HF123">
        <f t="shared" ca="1" si="399"/>
        <v>0</v>
      </c>
      <c r="HG123">
        <f t="shared" ca="1" si="400"/>
        <v>0</v>
      </c>
      <c r="HH123">
        <f t="shared" si="541"/>
        <v>0.464689620669401</v>
      </c>
      <c r="HI123">
        <f>Assumptions!$E$34</f>
        <v>1.2</v>
      </c>
      <c r="HJ123">
        <f ca="1">IF(AND(HD123&gt;1,HA123&gt;1),((LOG(HA123,HD123)^(1/EXP(1)))^(1/Assumptions!$D$30))-(1-Assumptions!$D$31),1)</f>
        <v>1</v>
      </c>
      <c r="HK123" s="42">
        <v>1</v>
      </c>
      <c r="HL123">
        <v>0.15</v>
      </c>
      <c r="HN123">
        <f t="shared" ca="1" si="478"/>
        <v>0.55762754480328114</v>
      </c>
      <c r="HO123">
        <f t="shared" ca="1" si="479"/>
        <v>0</v>
      </c>
      <c r="HP123" s="42">
        <v>1</v>
      </c>
      <c r="HR123">
        <f t="shared" ca="1" si="480"/>
        <v>0</v>
      </c>
      <c r="HS123">
        <f t="shared" ca="1" si="481"/>
        <v>0</v>
      </c>
      <c r="HT123">
        <f t="shared" ca="1" si="401"/>
        <v>0</v>
      </c>
      <c r="HU123">
        <v>1</v>
      </c>
      <c r="HX123">
        <f t="shared" ca="1" si="402"/>
        <v>0</v>
      </c>
      <c r="HY123" s="17">
        <f>INDEX(MilitarySpend,MATCH($A123,'Budget Decisions'!$A$3:$A$160,0),MATCH(HY$2,MilitarySpendCol,0))</f>
        <v>467</v>
      </c>
      <c r="HZ123">
        <f t="shared" si="542"/>
        <v>0.464689620669401</v>
      </c>
      <c r="IA123">
        <f>IF($A123&gt;=Assumptions!$D$40,1,0)</f>
        <v>1</v>
      </c>
      <c r="IB123">
        <f>Assumptions!$D$41</f>
        <v>0.83299999999999996</v>
      </c>
      <c r="IC123" s="42">
        <v>1</v>
      </c>
      <c r="ID123">
        <f>Assumptions!$D$42</f>
        <v>0.2</v>
      </c>
      <c r="IE123">
        <f t="shared" si="482"/>
        <v>0.38708645401761099</v>
      </c>
      <c r="IF123">
        <f t="shared" ca="1" si="574"/>
        <v>0</v>
      </c>
      <c r="IG123" s="17">
        <f>INDEX(MedicalSpend,MATCH($A123,'Budget Decisions'!$A$3:$A$160,0),MATCH(IG$2,MedicalSpendCol,0))</f>
        <v>271</v>
      </c>
      <c r="IH123" s="17">
        <f>IF(INDEX('Budget Decisions'!$E$4:$E$160,MATCH(Model!$A123,'Budget Decisions'!$A$4:$A$160,0))="CURED",1,0)</f>
        <v>1</v>
      </c>
      <c r="II123">
        <f t="shared" si="543"/>
        <v>1</v>
      </c>
      <c r="IJ123" s="42">
        <v>1</v>
      </c>
      <c r="IK123">
        <f>Assumptions!$D$49</f>
        <v>0.2</v>
      </c>
      <c r="IL123">
        <f t="shared" si="483"/>
        <v>271</v>
      </c>
      <c r="IM123">
        <f t="shared" ca="1" si="575"/>
        <v>0</v>
      </c>
      <c r="IO123">
        <f t="shared" ca="1" si="484"/>
        <v>57806544</v>
      </c>
      <c r="IP123">
        <f t="shared" ca="1" si="601"/>
        <v>0</v>
      </c>
      <c r="IQ123">
        <f t="shared" ca="1" si="602"/>
        <v>57806544</v>
      </c>
      <c r="IR123">
        <f t="shared" ca="1" si="544"/>
        <v>0</v>
      </c>
      <c r="IS123">
        <f t="shared" ca="1" si="603"/>
        <v>0</v>
      </c>
      <c r="IT123">
        <f t="shared" ca="1" si="545"/>
        <v>0</v>
      </c>
      <c r="IU123">
        <f t="shared" ca="1" si="405"/>
        <v>0</v>
      </c>
      <c r="IV123">
        <f t="shared" ca="1" si="406"/>
        <v>0</v>
      </c>
      <c r="IW123">
        <f t="shared" si="546"/>
        <v>1.1264233685228699</v>
      </c>
      <c r="IX123">
        <f>Assumptions!$E$34</f>
        <v>1.2</v>
      </c>
      <c r="IY123">
        <f ca="1">IF(AND(IS123&gt;1,IP123&gt;1),((LOG(IP123,IS123)^(1/EXP(1)))^(1/Assumptions!$D$30))-(1-Assumptions!$D$31),1)</f>
        <v>1</v>
      </c>
      <c r="IZ123" s="42">
        <v>1</v>
      </c>
      <c r="JA123">
        <v>0.15</v>
      </c>
      <c r="JC123">
        <f t="shared" ca="1" si="488"/>
        <v>1.3517080422274439</v>
      </c>
      <c r="JD123">
        <f t="shared" ca="1" si="489"/>
        <v>0</v>
      </c>
      <c r="JE123" s="42">
        <v>1</v>
      </c>
      <c r="JG123">
        <f t="shared" ca="1" si="490"/>
        <v>0</v>
      </c>
      <c r="JH123">
        <f t="shared" ca="1" si="491"/>
        <v>0</v>
      </c>
      <c r="JI123">
        <f t="shared" ca="1" si="407"/>
        <v>0</v>
      </c>
      <c r="JJ123">
        <v>1</v>
      </c>
      <c r="JM123">
        <f t="shared" ca="1" si="408"/>
        <v>0</v>
      </c>
      <c r="JN123" s="17">
        <f>INDEX(MilitarySpend,MATCH($A123,'Budget Decisions'!$A$3:$A$160,0),MATCH(JN$2,MilitarySpendCol,0))</f>
        <v>202</v>
      </c>
      <c r="JO123">
        <f t="shared" si="547"/>
        <v>1.1264233685228699</v>
      </c>
      <c r="JP123">
        <f>IF($A123&gt;=Assumptions!$D$40,1,0)</f>
        <v>1</v>
      </c>
      <c r="JQ123">
        <f>Assumptions!$D$41</f>
        <v>0.83299999999999996</v>
      </c>
      <c r="JR123" s="42">
        <v>1</v>
      </c>
      <c r="JS123">
        <f>Assumptions!$D$42</f>
        <v>0.2</v>
      </c>
      <c r="JT123">
        <f t="shared" si="492"/>
        <v>0.9383106659795506</v>
      </c>
      <c r="JU123">
        <f t="shared" ca="1" si="576"/>
        <v>0</v>
      </c>
      <c r="JV123" s="17">
        <f>INDEX(MedicalSpend,MATCH($A123,'Budget Decisions'!$A$3:$A$160,0),MATCH(JV$2,MedicalSpendCol,0))</f>
        <v>239</v>
      </c>
      <c r="JW123" s="17">
        <f>IF(INDEX('Budget Decisions'!$E$4:$E$160,MATCH(Model!$A123,'Budget Decisions'!$A$4:$A$160,0))="CURED",1,0)</f>
        <v>1</v>
      </c>
      <c r="JX123">
        <f t="shared" si="548"/>
        <v>1</v>
      </c>
      <c r="JY123" s="42">
        <v>1</v>
      </c>
      <c r="JZ123">
        <f>Assumptions!$D$49</f>
        <v>0.2</v>
      </c>
      <c r="KA123">
        <f t="shared" si="493"/>
        <v>239</v>
      </c>
      <c r="KB123">
        <f t="shared" ca="1" si="577"/>
        <v>0</v>
      </c>
      <c r="KD123">
        <f t="shared" ca="1" si="494"/>
        <v>40621237</v>
      </c>
      <c r="KE123">
        <f t="shared" ca="1" si="604"/>
        <v>0</v>
      </c>
      <c r="KF123">
        <f t="shared" ca="1" si="605"/>
        <v>40621237</v>
      </c>
      <c r="KG123">
        <f t="shared" ca="1" si="549"/>
        <v>0</v>
      </c>
      <c r="KH123">
        <f t="shared" ca="1" si="606"/>
        <v>0</v>
      </c>
      <c r="KI123">
        <f t="shared" ca="1" si="550"/>
        <v>0</v>
      </c>
      <c r="KJ123">
        <f t="shared" ca="1" si="411"/>
        <v>0</v>
      </c>
      <c r="KK123">
        <f t="shared" ca="1" si="412"/>
        <v>0</v>
      </c>
      <c r="KL123">
        <f t="shared" si="551"/>
        <v>2.2321095760416365</v>
      </c>
      <c r="KM123">
        <f>Assumptions!$E$34</f>
        <v>1.2</v>
      </c>
      <c r="KN123">
        <f ca="1">IF(AND(KH123&gt;1,KE123&gt;1),((LOG(KE123,KH123)^(1/EXP(1)))^(1/Assumptions!$D$30))-(1-Assumptions!$D$31),1)</f>
        <v>1</v>
      </c>
      <c r="KO123" s="42">
        <v>1</v>
      </c>
      <c r="KP123">
        <v>0.15</v>
      </c>
      <c r="KR123">
        <f t="shared" ca="1" si="498"/>
        <v>2.6785314912499638</v>
      </c>
      <c r="KS123">
        <f t="shared" ca="1" si="499"/>
        <v>0</v>
      </c>
      <c r="KT123" s="42">
        <v>1</v>
      </c>
      <c r="KV123">
        <f t="shared" ca="1" si="500"/>
        <v>0</v>
      </c>
      <c r="KW123">
        <f t="shared" ca="1" si="501"/>
        <v>0</v>
      </c>
      <c r="KX123">
        <f t="shared" ca="1" si="413"/>
        <v>0</v>
      </c>
      <c r="KY123">
        <v>1</v>
      </c>
      <c r="LB123">
        <f t="shared" ca="1" si="414"/>
        <v>0</v>
      </c>
      <c r="LC123" s="17">
        <f>INDEX(MilitarySpend,MATCH($A123,'Budget Decisions'!$A$3:$A$160,0),MATCH(LC$2,MilitarySpendCol,0))</f>
        <v>505</v>
      </c>
      <c r="LD123">
        <f t="shared" si="552"/>
        <v>2.2321095760416365</v>
      </c>
      <c r="LE123">
        <f>IF($A123&gt;=Assumptions!$D$40,1,0)</f>
        <v>1</v>
      </c>
      <c r="LF123">
        <f>Assumptions!$D$41</f>
        <v>0.83299999999999996</v>
      </c>
      <c r="LG123" s="42">
        <v>1</v>
      </c>
      <c r="LH123">
        <f>Assumptions!$D$42</f>
        <v>0.2</v>
      </c>
      <c r="LI123">
        <f t="shared" si="502"/>
        <v>1.8593472768426831</v>
      </c>
      <c r="LJ123">
        <f t="shared" ca="1" si="578"/>
        <v>0</v>
      </c>
      <c r="LK123" s="17">
        <f>INDEX(MedicalSpend,MATCH($A123,'Budget Decisions'!$A$3:$A$160,0),MATCH(LK$2,MedicalSpendCol,0))</f>
        <v>328</v>
      </c>
      <c r="LL123" s="17">
        <f>IF(INDEX('Budget Decisions'!$E$4:$E$160,MATCH(Model!$A123,'Budget Decisions'!$A$4:$A$160,0))="CURED",1,0)</f>
        <v>1</v>
      </c>
      <c r="LM123">
        <f t="shared" si="553"/>
        <v>1</v>
      </c>
      <c r="LN123" s="42">
        <v>1</v>
      </c>
      <c r="LO123">
        <f>Assumptions!$D$49</f>
        <v>0.2</v>
      </c>
      <c r="LP123">
        <f t="shared" si="503"/>
        <v>328</v>
      </c>
      <c r="LQ123">
        <f t="shared" ca="1" si="579"/>
        <v>0</v>
      </c>
      <c r="LS123">
        <f t="shared" ca="1" si="504"/>
        <v>14303542</v>
      </c>
      <c r="LT123">
        <f t="shared" ca="1" si="607"/>
        <v>0</v>
      </c>
      <c r="LU123">
        <f t="shared" ca="1" si="608"/>
        <v>14303542</v>
      </c>
      <c r="LV123">
        <f t="shared" ca="1" si="554"/>
        <v>0</v>
      </c>
      <c r="LW123">
        <f t="shared" ca="1" si="609"/>
        <v>0</v>
      </c>
      <c r="LX123">
        <f t="shared" ca="1" si="555"/>
        <v>0</v>
      </c>
      <c r="LY123">
        <f t="shared" ca="1" si="417"/>
        <v>0</v>
      </c>
      <c r="LZ123">
        <f t="shared" ca="1" si="418"/>
        <v>0</v>
      </c>
      <c r="MA123">
        <f t="shared" si="556"/>
        <v>2.7100766589378384</v>
      </c>
      <c r="MB123">
        <f>Assumptions!$E$34</f>
        <v>1.2</v>
      </c>
      <c r="MC123">
        <f ca="1">IF(AND(LW123&gt;1,LT123&gt;1),((LOG(LT123,LW123)^(1/EXP(1)))^(1/Assumptions!$D$30))-(1-Assumptions!$D$31),1)</f>
        <v>1</v>
      </c>
      <c r="MD123" s="42">
        <v>1</v>
      </c>
      <c r="ME123">
        <v>0.15</v>
      </c>
      <c r="MG123">
        <f t="shared" ca="1" si="508"/>
        <v>3.2520919907254062</v>
      </c>
      <c r="MH123">
        <f t="shared" ca="1" si="509"/>
        <v>0</v>
      </c>
      <c r="MI123" s="42">
        <v>1</v>
      </c>
      <c r="MK123">
        <f t="shared" ca="1" si="510"/>
        <v>0</v>
      </c>
      <c r="ML123">
        <f t="shared" ca="1" si="511"/>
        <v>0</v>
      </c>
      <c r="MM123">
        <f t="shared" ca="1" si="419"/>
        <v>0</v>
      </c>
      <c r="MN123">
        <v>1</v>
      </c>
      <c r="MQ123">
        <f t="shared" ca="1" si="420"/>
        <v>0</v>
      </c>
      <c r="MR123" s="17">
        <f>INDEX(MilitarySpend,MATCH($A123,'Budget Decisions'!$A$3:$A$160,0),MATCH(MR$2,MilitarySpendCol,0))</f>
        <v>453</v>
      </c>
      <c r="MS123">
        <f t="shared" si="557"/>
        <v>2.7100766589378384</v>
      </c>
      <c r="MT123">
        <f>IF($A123&gt;=Assumptions!$D$40,1,0)</f>
        <v>1</v>
      </c>
      <c r="MU123">
        <f>Assumptions!$D$41</f>
        <v>0.83299999999999996</v>
      </c>
      <c r="MV123" s="42">
        <v>1</v>
      </c>
      <c r="MW123">
        <f>Assumptions!$D$42</f>
        <v>0.2</v>
      </c>
      <c r="MX123">
        <f t="shared" si="512"/>
        <v>2.2574938568952194</v>
      </c>
      <c r="MY123">
        <f t="shared" ca="1" si="580"/>
        <v>0</v>
      </c>
      <c r="MZ123" s="17">
        <f>INDEX(MedicalSpend,MATCH($A123,'Budget Decisions'!$A$3:$A$160,0),MATCH(MZ$2,MedicalSpendCol,0))</f>
        <v>463</v>
      </c>
      <c r="NA123" s="17">
        <f>IF(INDEX('Budget Decisions'!$E$4:$E$160,MATCH(Model!$A123,'Budget Decisions'!$A$4:$A$160,0))="CURED",1,0)</f>
        <v>1</v>
      </c>
      <c r="NB123">
        <f t="shared" si="558"/>
        <v>1</v>
      </c>
      <c r="NC123" s="42">
        <v>1</v>
      </c>
      <c r="ND123">
        <f>Assumptions!$D$49</f>
        <v>0.2</v>
      </c>
      <c r="NE123">
        <f t="shared" si="513"/>
        <v>463</v>
      </c>
      <c r="NF123">
        <f t="shared" ca="1" si="581"/>
        <v>0</v>
      </c>
    </row>
    <row r="124" spans="1:370" x14ac:dyDescent="0.35">
      <c r="A124">
        <f t="shared" si="514"/>
        <v>121</v>
      </c>
      <c r="C124">
        <f t="shared" ca="1" si="423"/>
        <v>49070225</v>
      </c>
      <c r="D124">
        <f t="shared" ca="1" si="582"/>
        <v>0</v>
      </c>
      <c r="E124">
        <f t="shared" ca="1" si="583"/>
        <v>49070225</v>
      </c>
      <c r="F124">
        <f t="shared" ca="1" si="515"/>
        <v>0</v>
      </c>
      <c r="G124">
        <f t="shared" ca="1" si="584"/>
        <v>0</v>
      </c>
      <c r="H124">
        <f t="shared" ca="1" si="516"/>
        <v>0</v>
      </c>
      <c r="I124">
        <f t="shared" ca="1" si="559"/>
        <v>0</v>
      </c>
      <c r="J124">
        <f t="shared" ca="1" si="560"/>
        <v>0</v>
      </c>
      <c r="K124">
        <f t="shared" si="517"/>
        <v>0.82857634545527548</v>
      </c>
      <c r="L124">
        <f>Assumptions!$E$34</f>
        <v>1.2</v>
      </c>
      <c r="M124">
        <f ca="1">IF(AND(G124&gt;1,D124&gt;1),((LOG(D124,G124)^(1/EXP(1)))^(1/Assumptions!$D$30))-(1-Assumptions!$D$31),1)</f>
        <v>1</v>
      </c>
      <c r="N124" s="42">
        <v>1</v>
      </c>
      <c r="O124">
        <v>0.15</v>
      </c>
      <c r="Q124">
        <f t="shared" ca="1" si="427"/>
        <v>0.99429161454633053</v>
      </c>
      <c r="R124">
        <f t="shared" ca="1" si="428"/>
        <v>0</v>
      </c>
      <c r="S124" s="42">
        <v>1</v>
      </c>
      <c r="U124">
        <f t="shared" ca="1" si="429"/>
        <v>0</v>
      </c>
      <c r="V124">
        <f t="shared" ca="1" si="430"/>
        <v>0</v>
      </c>
      <c r="W124">
        <f t="shared" ca="1" si="561"/>
        <v>0</v>
      </c>
      <c r="X124">
        <v>1</v>
      </c>
      <c r="AA124">
        <f t="shared" ca="1" si="562"/>
        <v>0</v>
      </c>
      <c r="AB124" s="17">
        <f>INDEX(MilitarySpend,MATCH($A124,'Budget Decisions'!$A$3:$A$160,0),MATCH(AB$2,MilitarySpendCol,0))</f>
        <v>289</v>
      </c>
      <c r="AC124">
        <f t="shared" si="518"/>
        <v>0.82857634545527548</v>
      </c>
      <c r="AD124">
        <f>IF($A124&gt;=Assumptions!$D$40,1,0)</f>
        <v>1</v>
      </c>
      <c r="AE124">
        <f>Assumptions!$D$41</f>
        <v>0.83299999999999996</v>
      </c>
      <c r="AF124" s="42">
        <v>1</v>
      </c>
      <c r="AG124">
        <f>Assumptions!$D$42</f>
        <v>0.2</v>
      </c>
      <c r="AH124">
        <f t="shared" si="431"/>
        <v>0.69020409576424446</v>
      </c>
      <c r="AI124">
        <f t="shared" ca="1" si="563"/>
        <v>0</v>
      </c>
      <c r="AJ124" s="17">
        <f>INDEX(MedicalSpend,MATCH($A124,'Budget Decisions'!$A$3:$A$160,0),MATCH(AJ$2,MedicalSpendCol,0))</f>
        <v>333</v>
      </c>
      <c r="AK124" s="17">
        <f>IF(INDEX('Budget Decisions'!$E$4:$E$160,MATCH(Model!$A124,'Budget Decisions'!$A$4:$A$160,0))="CURED",1,0)</f>
        <v>1</v>
      </c>
      <c r="AL124">
        <f t="shared" si="519"/>
        <v>1</v>
      </c>
      <c r="AM124" s="42">
        <v>1</v>
      </c>
      <c r="AN124">
        <f>Assumptions!$D$49</f>
        <v>0.2</v>
      </c>
      <c r="AO124">
        <f t="shared" si="432"/>
        <v>333</v>
      </c>
      <c r="AP124">
        <f t="shared" ca="1" si="564"/>
        <v>0</v>
      </c>
      <c r="AR124">
        <f t="shared" ca="1" si="433"/>
        <v>21784507</v>
      </c>
      <c r="AS124">
        <f t="shared" ca="1" si="585"/>
        <v>0</v>
      </c>
      <c r="AT124">
        <f t="shared" ca="1" si="586"/>
        <v>21784507</v>
      </c>
      <c r="AU124">
        <f t="shared" ca="1" si="587"/>
        <v>0</v>
      </c>
      <c r="AV124">
        <f t="shared" ca="1" si="588"/>
        <v>0</v>
      </c>
      <c r="AW124">
        <f t="shared" ca="1" si="520"/>
        <v>0</v>
      </c>
      <c r="AX124">
        <f t="shared" ca="1" si="375"/>
        <v>0</v>
      </c>
      <c r="AY124">
        <f t="shared" ca="1" si="376"/>
        <v>0</v>
      </c>
      <c r="AZ124">
        <f t="shared" si="521"/>
        <v>0.15936301189359656</v>
      </c>
      <c r="BA124">
        <f>Assumptions!$E$34</f>
        <v>1.2</v>
      </c>
      <c r="BB124">
        <f ca="1">IF(AND(AV124&gt;1,AS124&gt;1),((LOG(AS124,AV124)^(1/EXP(1)))^(1/Assumptions!$D$30))-(1-Assumptions!$D$31),1)</f>
        <v>1</v>
      </c>
      <c r="BC124" s="42">
        <v>1</v>
      </c>
      <c r="BD124">
        <v>0.15</v>
      </c>
      <c r="BF124">
        <f t="shared" ca="1" si="438"/>
        <v>0.19123561427231586</v>
      </c>
      <c r="BG124">
        <f t="shared" ca="1" si="439"/>
        <v>0</v>
      </c>
      <c r="BH124" s="42">
        <v>1</v>
      </c>
      <c r="BJ124">
        <f t="shared" ca="1" si="440"/>
        <v>0</v>
      </c>
      <c r="BK124">
        <f t="shared" ca="1" si="441"/>
        <v>0</v>
      </c>
      <c r="BL124">
        <f t="shared" ca="1" si="377"/>
        <v>0</v>
      </c>
      <c r="BM124">
        <v>1</v>
      </c>
      <c r="BP124">
        <f t="shared" ca="1" si="565"/>
        <v>0</v>
      </c>
      <c r="BQ124" s="17">
        <f>INDEX(MilitarySpend,MATCH($A124,'Budget Decisions'!$A$3:$A$160,0),MATCH(BQ$2,MilitarySpendCol,0))</f>
        <v>445</v>
      </c>
      <c r="BR124">
        <f t="shared" si="522"/>
        <v>0.15936301189359656</v>
      </c>
      <c r="BS124">
        <f>IF($A124&gt;=Assumptions!$D$40,1,0)</f>
        <v>1</v>
      </c>
      <c r="BT124">
        <f>Assumptions!$D$41</f>
        <v>0.83299999999999996</v>
      </c>
      <c r="BU124" s="42">
        <v>1</v>
      </c>
      <c r="BV124">
        <f>Assumptions!$D$42</f>
        <v>0.2</v>
      </c>
      <c r="BW124">
        <f t="shared" si="442"/>
        <v>0.13274938890736593</v>
      </c>
      <c r="BX124">
        <f t="shared" ca="1" si="566"/>
        <v>0</v>
      </c>
      <c r="BY124" s="17">
        <f>INDEX(MedicalSpend,MATCH($A124,'Budget Decisions'!$A$3:$A$160,0),MATCH(BY$2,MedicalSpendCol,0))</f>
        <v>284</v>
      </c>
      <c r="BZ124" s="17">
        <f>IF(INDEX('Budget Decisions'!$E$4:$E$160,MATCH(Model!$A124,'Budget Decisions'!$A$4:$A$160,0))="CURED",1,0)</f>
        <v>1</v>
      </c>
      <c r="CA124">
        <f t="shared" si="523"/>
        <v>1</v>
      </c>
      <c r="CB124" s="42">
        <v>1</v>
      </c>
      <c r="CC124">
        <f>Assumptions!$D$49</f>
        <v>0.2</v>
      </c>
      <c r="CD124">
        <f t="shared" si="443"/>
        <v>284</v>
      </c>
      <c r="CE124">
        <f t="shared" ca="1" si="567"/>
        <v>0</v>
      </c>
      <c r="CG124">
        <f t="shared" ca="1" si="444"/>
        <v>20165794</v>
      </c>
      <c r="CH124">
        <f t="shared" ca="1" si="589"/>
        <v>0</v>
      </c>
      <c r="CI124">
        <f t="shared" ca="1" si="590"/>
        <v>20165794</v>
      </c>
      <c r="CJ124">
        <f t="shared" ca="1" si="524"/>
        <v>0</v>
      </c>
      <c r="CK124">
        <f t="shared" ca="1" si="591"/>
        <v>0</v>
      </c>
      <c r="CL124">
        <f t="shared" ca="1" si="525"/>
        <v>0</v>
      </c>
      <c r="CM124">
        <f t="shared" ca="1" si="381"/>
        <v>0</v>
      </c>
      <c r="CN124">
        <f t="shared" ca="1" si="382"/>
        <v>0</v>
      </c>
      <c r="CO124">
        <f t="shared" si="526"/>
        <v>0.24130002925990637</v>
      </c>
      <c r="CP124">
        <f>Assumptions!$E$34</f>
        <v>1.2</v>
      </c>
      <c r="CQ124">
        <f ca="1">IF(AND(CK124&gt;1,CH124&gt;1),((LOG(CH124,CK124)^(1/EXP(1)))^(1/Assumptions!$D$30))-(1-Assumptions!$D$31),1)</f>
        <v>1</v>
      </c>
      <c r="CR124" s="42">
        <v>1</v>
      </c>
      <c r="CS124">
        <v>0.15</v>
      </c>
      <c r="CU124">
        <f t="shared" ca="1" si="448"/>
        <v>0.28956003511188766</v>
      </c>
      <c r="CV124">
        <f t="shared" ca="1" si="449"/>
        <v>0</v>
      </c>
      <c r="CW124" s="42">
        <v>1</v>
      </c>
      <c r="CY124">
        <f t="shared" ca="1" si="450"/>
        <v>0</v>
      </c>
      <c r="CZ124">
        <f t="shared" ca="1" si="451"/>
        <v>0</v>
      </c>
      <c r="DA124">
        <f t="shared" ca="1" si="383"/>
        <v>0</v>
      </c>
      <c r="DB124">
        <v>1</v>
      </c>
      <c r="DE124">
        <f t="shared" ca="1" si="384"/>
        <v>0</v>
      </c>
      <c r="DF124" s="17">
        <f>INDEX(MilitarySpend,MATCH($A124,'Budget Decisions'!$A$3:$A$160,0),MATCH(DF$2,MilitarySpendCol,0))</f>
        <v>256</v>
      </c>
      <c r="DG124">
        <f t="shared" si="527"/>
        <v>0.24130002925990637</v>
      </c>
      <c r="DH124">
        <f>IF($A124&gt;=Assumptions!$D$40,1,0)</f>
        <v>1</v>
      </c>
      <c r="DI124">
        <f>Assumptions!$D$41</f>
        <v>0.83299999999999996</v>
      </c>
      <c r="DJ124" s="42">
        <v>1</v>
      </c>
      <c r="DK124">
        <f>Assumptions!$D$42</f>
        <v>0.2</v>
      </c>
      <c r="DL124">
        <f t="shared" si="452"/>
        <v>0.20100292437350201</v>
      </c>
      <c r="DM124">
        <f t="shared" ca="1" si="568"/>
        <v>0</v>
      </c>
      <c r="DN124" s="17">
        <f>INDEX(MedicalSpend,MATCH($A124,'Budget Decisions'!$A$3:$A$160,0),MATCH(DN$2,MedicalSpendCol,0))</f>
        <v>294</v>
      </c>
      <c r="DO124" s="17">
        <f>IF(INDEX('Budget Decisions'!$E$4:$E$160,MATCH(Model!$A124,'Budget Decisions'!$A$4:$A$160,0))="CURED",1,0)</f>
        <v>1</v>
      </c>
      <c r="DP124">
        <f t="shared" si="528"/>
        <v>1</v>
      </c>
      <c r="DQ124" s="42">
        <v>1</v>
      </c>
      <c r="DR124">
        <f>Assumptions!$D$49</f>
        <v>0.2</v>
      </c>
      <c r="DS124">
        <f t="shared" si="453"/>
        <v>294</v>
      </c>
      <c r="DT124">
        <f t="shared" ca="1" si="569"/>
        <v>0</v>
      </c>
      <c r="DV124">
        <f t="shared" ca="1" si="454"/>
        <v>46395654</v>
      </c>
      <c r="DW124">
        <f t="shared" ca="1" si="592"/>
        <v>0</v>
      </c>
      <c r="DX124">
        <f t="shared" ca="1" si="593"/>
        <v>46395654</v>
      </c>
      <c r="DY124">
        <f t="shared" ca="1" si="529"/>
        <v>0</v>
      </c>
      <c r="DZ124">
        <f t="shared" ca="1" si="594"/>
        <v>0</v>
      </c>
      <c r="EA124">
        <f t="shared" ca="1" si="530"/>
        <v>0</v>
      </c>
      <c r="EB124">
        <f t="shared" ca="1" si="387"/>
        <v>0</v>
      </c>
      <c r="EC124">
        <f t="shared" ca="1" si="388"/>
        <v>0</v>
      </c>
      <c r="ED124">
        <f t="shared" si="531"/>
        <v>0.87442730726206253</v>
      </c>
      <c r="EE124">
        <f>Assumptions!$E$34</f>
        <v>1.2</v>
      </c>
      <c r="EF124">
        <f ca="1">IF(AND(DZ124&gt;1,DW124&gt;1),((LOG(DW124,DZ124)^(1/EXP(1)))^(1/Assumptions!$D$30))-(1-Assumptions!$D$31),1)</f>
        <v>1</v>
      </c>
      <c r="EG124" s="42">
        <v>1</v>
      </c>
      <c r="EH124">
        <v>0.15</v>
      </c>
      <c r="EJ124">
        <f t="shared" ca="1" si="458"/>
        <v>1.049312768714475</v>
      </c>
      <c r="EK124">
        <f t="shared" ca="1" si="459"/>
        <v>0</v>
      </c>
      <c r="EL124" s="42">
        <v>1</v>
      </c>
      <c r="EN124">
        <f t="shared" ca="1" si="460"/>
        <v>0</v>
      </c>
      <c r="EO124">
        <f t="shared" ca="1" si="461"/>
        <v>0</v>
      </c>
      <c r="EP124">
        <f t="shared" ca="1" si="389"/>
        <v>0</v>
      </c>
      <c r="EQ124">
        <v>1</v>
      </c>
      <c r="ET124">
        <f t="shared" ca="1" si="390"/>
        <v>0</v>
      </c>
      <c r="EU124" s="17">
        <f>INDEX(MilitarySpend,MATCH($A124,'Budget Decisions'!$A$3:$A$160,0),MATCH(EU$2,MilitarySpendCol,0))</f>
        <v>268</v>
      </c>
      <c r="EV124">
        <f t="shared" si="532"/>
        <v>0.87442730726206253</v>
      </c>
      <c r="EW124">
        <f>IF($A124&gt;=Assumptions!$D$40,1,0)</f>
        <v>1</v>
      </c>
      <c r="EX124">
        <f>Assumptions!$D$41</f>
        <v>0.83299999999999996</v>
      </c>
      <c r="EY124" s="42">
        <v>1</v>
      </c>
      <c r="EZ124">
        <f>Assumptions!$D$42</f>
        <v>0.2</v>
      </c>
      <c r="FA124">
        <f t="shared" si="462"/>
        <v>0.72839794694929805</v>
      </c>
      <c r="FB124">
        <f t="shared" ca="1" si="570"/>
        <v>0</v>
      </c>
      <c r="FC124" s="17">
        <f>INDEX(MedicalSpend,MATCH($A124,'Budget Decisions'!$A$3:$A$160,0),MATCH(FC$2,MedicalSpendCol,0))</f>
        <v>339</v>
      </c>
      <c r="FD124" s="17">
        <f>IF(INDEX('Budget Decisions'!$E$4:$E$160,MATCH(Model!$A124,'Budget Decisions'!$A$4:$A$160,0))="CURED",1,0)</f>
        <v>1</v>
      </c>
      <c r="FE124">
        <f t="shared" si="533"/>
        <v>1</v>
      </c>
      <c r="FF124" s="42">
        <v>1</v>
      </c>
      <c r="FG124">
        <f>Assumptions!$D$49</f>
        <v>0.2</v>
      </c>
      <c r="FH124">
        <f t="shared" si="463"/>
        <v>339</v>
      </c>
      <c r="FI124">
        <f t="shared" ca="1" si="571"/>
        <v>0</v>
      </c>
      <c r="FK124">
        <f t="shared" ca="1" si="464"/>
        <v>35235521</v>
      </c>
      <c r="FL124">
        <f t="shared" ca="1" si="595"/>
        <v>0</v>
      </c>
      <c r="FM124">
        <f t="shared" ca="1" si="596"/>
        <v>35235521</v>
      </c>
      <c r="FN124">
        <f t="shared" ca="1" si="534"/>
        <v>0</v>
      </c>
      <c r="FO124">
        <f t="shared" ca="1" si="597"/>
        <v>0</v>
      </c>
      <c r="FP124">
        <f t="shared" ca="1" si="535"/>
        <v>0</v>
      </c>
      <c r="FQ124">
        <f t="shared" ca="1" si="393"/>
        <v>0</v>
      </c>
      <c r="FR124">
        <f t="shared" ca="1" si="394"/>
        <v>0</v>
      </c>
      <c r="FS124">
        <f t="shared" si="536"/>
        <v>0.36303408195741388</v>
      </c>
      <c r="FT124">
        <f>Assumptions!$E$34</f>
        <v>1.2</v>
      </c>
      <c r="FU124">
        <f ca="1">IF(AND(FO124&gt;1,FL124&gt;1),((LOG(FL124,FO124)^(1/EXP(1)))^(1/Assumptions!$D$30))-(1-Assumptions!$D$31),1)</f>
        <v>1</v>
      </c>
      <c r="FV124" s="42">
        <v>1</v>
      </c>
      <c r="FW124">
        <v>0.15</v>
      </c>
      <c r="FY124">
        <f t="shared" ca="1" si="468"/>
        <v>0.43564089834889663</v>
      </c>
      <c r="FZ124">
        <f t="shared" ca="1" si="469"/>
        <v>0</v>
      </c>
      <c r="GA124" s="42">
        <v>1</v>
      </c>
      <c r="GC124">
        <f t="shared" ca="1" si="470"/>
        <v>0</v>
      </c>
      <c r="GD124">
        <f t="shared" ca="1" si="471"/>
        <v>0</v>
      </c>
      <c r="GE124">
        <f t="shared" ca="1" si="395"/>
        <v>0</v>
      </c>
      <c r="GF124">
        <v>1</v>
      </c>
      <c r="GI124">
        <f t="shared" ca="1" si="396"/>
        <v>0</v>
      </c>
      <c r="GJ124" s="17">
        <f>INDEX(MilitarySpend,MATCH($A124,'Budget Decisions'!$A$3:$A$160,0),MATCH(GJ$2,MilitarySpendCol,0))</f>
        <v>185</v>
      </c>
      <c r="GK124">
        <f t="shared" si="537"/>
        <v>0.36303408195741388</v>
      </c>
      <c r="GL124">
        <f>IF($A124&gt;=Assumptions!$D$40,1,0)</f>
        <v>1</v>
      </c>
      <c r="GM124">
        <f>Assumptions!$D$41</f>
        <v>0.83299999999999996</v>
      </c>
      <c r="GN124" s="42">
        <v>1</v>
      </c>
      <c r="GO124">
        <f>Assumptions!$D$42</f>
        <v>0.2</v>
      </c>
      <c r="GP124">
        <f t="shared" si="472"/>
        <v>0.30240739027052577</v>
      </c>
      <c r="GQ124">
        <f t="shared" ca="1" si="572"/>
        <v>0</v>
      </c>
      <c r="GR124" s="17">
        <f>INDEX(MedicalSpend,MATCH($A124,'Budget Decisions'!$A$3:$A$160,0),MATCH(GR$2,MedicalSpendCol,0))</f>
        <v>322</v>
      </c>
      <c r="GS124" s="17">
        <f>IF(INDEX('Budget Decisions'!$E$4:$E$160,MATCH(Model!$A124,'Budget Decisions'!$A$4:$A$160,0))="CURED",1,0)</f>
        <v>1</v>
      </c>
      <c r="GT124">
        <f t="shared" si="538"/>
        <v>1</v>
      </c>
      <c r="GU124" s="42">
        <v>1</v>
      </c>
      <c r="GV124">
        <f>Assumptions!$D$49</f>
        <v>0.2</v>
      </c>
      <c r="GW124">
        <f t="shared" si="473"/>
        <v>322</v>
      </c>
      <c r="GX124">
        <f t="shared" ca="1" si="573"/>
        <v>0</v>
      </c>
      <c r="GZ124">
        <f t="shared" ca="1" si="474"/>
        <v>18084651</v>
      </c>
      <c r="HA124">
        <f t="shared" ca="1" si="598"/>
        <v>0</v>
      </c>
      <c r="HB124">
        <f t="shared" ca="1" si="599"/>
        <v>18084651</v>
      </c>
      <c r="HC124">
        <f t="shared" ca="1" si="539"/>
        <v>0</v>
      </c>
      <c r="HD124">
        <f t="shared" ca="1" si="600"/>
        <v>0</v>
      </c>
      <c r="HE124">
        <f t="shared" ca="1" si="540"/>
        <v>0</v>
      </c>
      <c r="HF124">
        <f t="shared" ca="1" si="399"/>
        <v>0</v>
      </c>
      <c r="HG124">
        <f t="shared" ca="1" si="400"/>
        <v>0</v>
      </c>
      <c r="HH124">
        <f t="shared" si="541"/>
        <v>0.464689620669401</v>
      </c>
      <c r="HI124">
        <f>Assumptions!$E$34</f>
        <v>1.2</v>
      </c>
      <c r="HJ124">
        <f ca="1">IF(AND(HD124&gt;1,HA124&gt;1),((LOG(HA124,HD124)^(1/EXP(1)))^(1/Assumptions!$D$30))-(1-Assumptions!$D$31),1)</f>
        <v>1</v>
      </c>
      <c r="HK124" s="42">
        <v>1</v>
      </c>
      <c r="HL124">
        <v>0.15</v>
      </c>
      <c r="HN124">
        <f t="shared" ca="1" si="478"/>
        <v>0.55762754480328114</v>
      </c>
      <c r="HO124">
        <f t="shared" ca="1" si="479"/>
        <v>0</v>
      </c>
      <c r="HP124" s="42">
        <v>1</v>
      </c>
      <c r="HR124">
        <f t="shared" ca="1" si="480"/>
        <v>0</v>
      </c>
      <c r="HS124">
        <f t="shared" ca="1" si="481"/>
        <v>0</v>
      </c>
      <c r="HT124">
        <f t="shared" ca="1" si="401"/>
        <v>0</v>
      </c>
      <c r="HU124">
        <v>1</v>
      </c>
      <c r="HX124">
        <f t="shared" ca="1" si="402"/>
        <v>0</v>
      </c>
      <c r="HY124" s="17">
        <f>INDEX(MilitarySpend,MATCH($A124,'Budget Decisions'!$A$3:$A$160,0),MATCH(HY$2,MilitarySpendCol,0))</f>
        <v>467</v>
      </c>
      <c r="HZ124">
        <f t="shared" si="542"/>
        <v>0.464689620669401</v>
      </c>
      <c r="IA124">
        <f>IF($A124&gt;=Assumptions!$D$40,1,0)</f>
        <v>1</v>
      </c>
      <c r="IB124">
        <f>Assumptions!$D$41</f>
        <v>0.83299999999999996</v>
      </c>
      <c r="IC124" s="42">
        <v>1</v>
      </c>
      <c r="ID124">
        <f>Assumptions!$D$42</f>
        <v>0.2</v>
      </c>
      <c r="IE124">
        <f t="shared" si="482"/>
        <v>0.38708645401761099</v>
      </c>
      <c r="IF124">
        <f t="shared" ca="1" si="574"/>
        <v>0</v>
      </c>
      <c r="IG124" s="17">
        <f>INDEX(MedicalSpend,MATCH($A124,'Budget Decisions'!$A$3:$A$160,0),MATCH(IG$2,MedicalSpendCol,0))</f>
        <v>271</v>
      </c>
      <c r="IH124" s="17">
        <f>IF(INDEX('Budget Decisions'!$E$4:$E$160,MATCH(Model!$A124,'Budget Decisions'!$A$4:$A$160,0))="CURED",1,0)</f>
        <v>1</v>
      </c>
      <c r="II124">
        <f t="shared" si="543"/>
        <v>1</v>
      </c>
      <c r="IJ124" s="42">
        <v>1</v>
      </c>
      <c r="IK124">
        <f>Assumptions!$D$49</f>
        <v>0.2</v>
      </c>
      <c r="IL124">
        <f t="shared" si="483"/>
        <v>271</v>
      </c>
      <c r="IM124">
        <f t="shared" ca="1" si="575"/>
        <v>0</v>
      </c>
      <c r="IO124">
        <f t="shared" ca="1" si="484"/>
        <v>57806544</v>
      </c>
      <c r="IP124">
        <f t="shared" ca="1" si="601"/>
        <v>0</v>
      </c>
      <c r="IQ124">
        <f t="shared" ca="1" si="602"/>
        <v>57806544</v>
      </c>
      <c r="IR124">
        <f t="shared" ca="1" si="544"/>
        <v>0</v>
      </c>
      <c r="IS124">
        <f t="shared" ca="1" si="603"/>
        <v>0</v>
      </c>
      <c r="IT124">
        <f t="shared" ca="1" si="545"/>
        <v>0</v>
      </c>
      <c r="IU124">
        <f t="shared" ca="1" si="405"/>
        <v>0</v>
      </c>
      <c r="IV124">
        <f t="shared" ca="1" si="406"/>
        <v>0</v>
      </c>
      <c r="IW124">
        <f t="shared" si="546"/>
        <v>1.1264233685228699</v>
      </c>
      <c r="IX124">
        <f>Assumptions!$E$34</f>
        <v>1.2</v>
      </c>
      <c r="IY124">
        <f ca="1">IF(AND(IS124&gt;1,IP124&gt;1),((LOG(IP124,IS124)^(1/EXP(1)))^(1/Assumptions!$D$30))-(1-Assumptions!$D$31),1)</f>
        <v>1</v>
      </c>
      <c r="IZ124" s="42">
        <v>1</v>
      </c>
      <c r="JA124">
        <v>0.15</v>
      </c>
      <c r="JC124">
        <f t="shared" ca="1" si="488"/>
        <v>1.3517080422274439</v>
      </c>
      <c r="JD124">
        <f t="shared" ca="1" si="489"/>
        <v>0</v>
      </c>
      <c r="JE124" s="42">
        <v>1</v>
      </c>
      <c r="JG124">
        <f t="shared" ca="1" si="490"/>
        <v>0</v>
      </c>
      <c r="JH124">
        <f t="shared" ca="1" si="491"/>
        <v>0</v>
      </c>
      <c r="JI124">
        <f t="shared" ca="1" si="407"/>
        <v>0</v>
      </c>
      <c r="JJ124">
        <v>1</v>
      </c>
      <c r="JM124">
        <f t="shared" ca="1" si="408"/>
        <v>0</v>
      </c>
      <c r="JN124" s="17">
        <f>INDEX(MilitarySpend,MATCH($A124,'Budget Decisions'!$A$3:$A$160,0),MATCH(JN$2,MilitarySpendCol,0))</f>
        <v>202</v>
      </c>
      <c r="JO124">
        <f t="shared" si="547"/>
        <v>1.1264233685228699</v>
      </c>
      <c r="JP124">
        <f>IF($A124&gt;=Assumptions!$D$40,1,0)</f>
        <v>1</v>
      </c>
      <c r="JQ124">
        <f>Assumptions!$D$41</f>
        <v>0.83299999999999996</v>
      </c>
      <c r="JR124" s="42">
        <v>1</v>
      </c>
      <c r="JS124">
        <f>Assumptions!$D$42</f>
        <v>0.2</v>
      </c>
      <c r="JT124">
        <f t="shared" si="492"/>
        <v>0.9383106659795506</v>
      </c>
      <c r="JU124">
        <f t="shared" ca="1" si="576"/>
        <v>0</v>
      </c>
      <c r="JV124" s="17">
        <f>INDEX(MedicalSpend,MATCH($A124,'Budget Decisions'!$A$3:$A$160,0),MATCH(JV$2,MedicalSpendCol,0))</f>
        <v>239</v>
      </c>
      <c r="JW124" s="17">
        <f>IF(INDEX('Budget Decisions'!$E$4:$E$160,MATCH(Model!$A124,'Budget Decisions'!$A$4:$A$160,0))="CURED",1,0)</f>
        <v>1</v>
      </c>
      <c r="JX124">
        <f t="shared" si="548"/>
        <v>1</v>
      </c>
      <c r="JY124" s="42">
        <v>1</v>
      </c>
      <c r="JZ124">
        <f>Assumptions!$D$49</f>
        <v>0.2</v>
      </c>
      <c r="KA124">
        <f t="shared" si="493"/>
        <v>239</v>
      </c>
      <c r="KB124">
        <f t="shared" ca="1" si="577"/>
        <v>0</v>
      </c>
      <c r="KD124">
        <f t="shared" ca="1" si="494"/>
        <v>40621237</v>
      </c>
      <c r="KE124">
        <f t="shared" ca="1" si="604"/>
        <v>0</v>
      </c>
      <c r="KF124">
        <f t="shared" ca="1" si="605"/>
        <v>40621237</v>
      </c>
      <c r="KG124">
        <f t="shared" ca="1" si="549"/>
        <v>0</v>
      </c>
      <c r="KH124">
        <f t="shared" ca="1" si="606"/>
        <v>0</v>
      </c>
      <c r="KI124">
        <f t="shared" ca="1" si="550"/>
        <v>0</v>
      </c>
      <c r="KJ124">
        <f t="shared" ca="1" si="411"/>
        <v>0</v>
      </c>
      <c r="KK124">
        <f t="shared" ca="1" si="412"/>
        <v>0</v>
      </c>
      <c r="KL124">
        <f t="shared" si="551"/>
        <v>2.2321095760416365</v>
      </c>
      <c r="KM124">
        <f>Assumptions!$E$34</f>
        <v>1.2</v>
      </c>
      <c r="KN124">
        <f ca="1">IF(AND(KH124&gt;1,KE124&gt;1),((LOG(KE124,KH124)^(1/EXP(1)))^(1/Assumptions!$D$30))-(1-Assumptions!$D$31),1)</f>
        <v>1</v>
      </c>
      <c r="KO124" s="42">
        <v>1</v>
      </c>
      <c r="KP124">
        <v>0.15</v>
      </c>
      <c r="KR124">
        <f t="shared" ca="1" si="498"/>
        <v>2.6785314912499638</v>
      </c>
      <c r="KS124">
        <f t="shared" ca="1" si="499"/>
        <v>0</v>
      </c>
      <c r="KT124" s="42">
        <v>1</v>
      </c>
      <c r="KV124">
        <f t="shared" ca="1" si="500"/>
        <v>0</v>
      </c>
      <c r="KW124">
        <f t="shared" ca="1" si="501"/>
        <v>0</v>
      </c>
      <c r="KX124">
        <f t="shared" ca="1" si="413"/>
        <v>0</v>
      </c>
      <c r="KY124">
        <v>1</v>
      </c>
      <c r="LB124">
        <f t="shared" ca="1" si="414"/>
        <v>0</v>
      </c>
      <c r="LC124" s="17">
        <f>INDEX(MilitarySpend,MATCH($A124,'Budget Decisions'!$A$3:$A$160,0),MATCH(LC$2,MilitarySpendCol,0))</f>
        <v>505</v>
      </c>
      <c r="LD124">
        <f t="shared" si="552"/>
        <v>2.2321095760416365</v>
      </c>
      <c r="LE124">
        <f>IF($A124&gt;=Assumptions!$D$40,1,0)</f>
        <v>1</v>
      </c>
      <c r="LF124">
        <f>Assumptions!$D$41</f>
        <v>0.83299999999999996</v>
      </c>
      <c r="LG124" s="42">
        <v>1</v>
      </c>
      <c r="LH124">
        <f>Assumptions!$D$42</f>
        <v>0.2</v>
      </c>
      <c r="LI124">
        <f t="shared" si="502"/>
        <v>1.8593472768426831</v>
      </c>
      <c r="LJ124">
        <f t="shared" ca="1" si="578"/>
        <v>0</v>
      </c>
      <c r="LK124" s="17">
        <f>INDEX(MedicalSpend,MATCH($A124,'Budget Decisions'!$A$3:$A$160,0),MATCH(LK$2,MedicalSpendCol,0))</f>
        <v>328</v>
      </c>
      <c r="LL124" s="17">
        <f>IF(INDEX('Budget Decisions'!$E$4:$E$160,MATCH(Model!$A124,'Budget Decisions'!$A$4:$A$160,0))="CURED",1,0)</f>
        <v>1</v>
      </c>
      <c r="LM124">
        <f t="shared" si="553"/>
        <v>1</v>
      </c>
      <c r="LN124" s="42">
        <v>1</v>
      </c>
      <c r="LO124">
        <f>Assumptions!$D$49</f>
        <v>0.2</v>
      </c>
      <c r="LP124">
        <f t="shared" si="503"/>
        <v>328</v>
      </c>
      <c r="LQ124">
        <f t="shared" ca="1" si="579"/>
        <v>0</v>
      </c>
      <c r="LS124">
        <f t="shared" ca="1" si="504"/>
        <v>14303542</v>
      </c>
      <c r="LT124">
        <f t="shared" ca="1" si="607"/>
        <v>0</v>
      </c>
      <c r="LU124">
        <f t="shared" ca="1" si="608"/>
        <v>14303542</v>
      </c>
      <c r="LV124">
        <f t="shared" ca="1" si="554"/>
        <v>0</v>
      </c>
      <c r="LW124">
        <f t="shared" ca="1" si="609"/>
        <v>0</v>
      </c>
      <c r="LX124">
        <f t="shared" ca="1" si="555"/>
        <v>0</v>
      </c>
      <c r="LY124">
        <f t="shared" ca="1" si="417"/>
        <v>0</v>
      </c>
      <c r="LZ124">
        <f t="shared" ca="1" si="418"/>
        <v>0</v>
      </c>
      <c r="MA124">
        <f t="shared" si="556"/>
        <v>2.7100766589378384</v>
      </c>
      <c r="MB124">
        <f>Assumptions!$E$34</f>
        <v>1.2</v>
      </c>
      <c r="MC124">
        <f ca="1">IF(AND(LW124&gt;1,LT124&gt;1),((LOG(LT124,LW124)^(1/EXP(1)))^(1/Assumptions!$D$30))-(1-Assumptions!$D$31),1)</f>
        <v>1</v>
      </c>
      <c r="MD124" s="42">
        <v>1</v>
      </c>
      <c r="ME124">
        <v>0.15</v>
      </c>
      <c r="MG124">
        <f t="shared" ca="1" si="508"/>
        <v>3.2520919907254062</v>
      </c>
      <c r="MH124">
        <f t="shared" ca="1" si="509"/>
        <v>0</v>
      </c>
      <c r="MI124" s="42">
        <v>1</v>
      </c>
      <c r="MK124">
        <f t="shared" ca="1" si="510"/>
        <v>0</v>
      </c>
      <c r="ML124">
        <f t="shared" ca="1" si="511"/>
        <v>0</v>
      </c>
      <c r="MM124">
        <f t="shared" ca="1" si="419"/>
        <v>0</v>
      </c>
      <c r="MN124">
        <v>1</v>
      </c>
      <c r="MQ124">
        <f t="shared" ca="1" si="420"/>
        <v>0</v>
      </c>
      <c r="MR124" s="17">
        <f>INDEX(MilitarySpend,MATCH($A124,'Budget Decisions'!$A$3:$A$160,0),MATCH(MR$2,MilitarySpendCol,0))</f>
        <v>453</v>
      </c>
      <c r="MS124">
        <f t="shared" si="557"/>
        <v>2.7100766589378384</v>
      </c>
      <c r="MT124">
        <f>IF($A124&gt;=Assumptions!$D$40,1,0)</f>
        <v>1</v>
      </c>
      <c r="MU124">
        <f>Assumptions!$D$41</f>
        <v>0.83299999999999996</v>
      </c>
      <c r="MV124" s="42">
        <v>1</v>
      </c>
      <c r="MW124">
        <f>Assumptions!$D$42</f>
        <v>0.2</v>
      </c>
      <c r="MX124">
        <f t="shared" si="512"/>
        <v>2.2574938568952194</v>
      </c>
      <c r="MY124">
        <f t="shared" ca="1" si="580"/>
        <v>0</v>
      </c>
      <c r="MZ124" s="17">
        <f>INDEX(MedicalSpend,MATCH($A124,'Budget Decisions'!$A$3:$A$160,0),MATCH(MZ$2,MedicalSpendCol,0))</f>
        <v>463</v>
      </c>
      <c r="NA124" s="17">
        <f>IF(INDEX('Budget Decisions'!$E$4:$E$160,MATCH(Model!$A124,'Budget Decisions'!$A$4:$A$160,0))="CURED",1,0)</f>
        <v>1</v>
      </c>
      <c r="NB124">
        <f t="shared" si="558"/>
        <v>1</v>
      </c>
      <c r="NC124" s="42">
        <v>1</v>
      </c>
      <c r="ND124">
        <f>Assumptions!$D$49</f>
        <v>0.2</v>
      </c>
      <c r="NE124">
        <f t="shared" si="513"/>
        <v>463</v>
      </c>
      <c r="NF124">
        <f t="shared" ca="1" si="581"/>
        <v>0</v>
      </c>
    </row>
    <row r="125" spans="1:370" x14ac:dyDescent="0.35">
      <c r="A125">
        <f t="shared" si="514"/>
        <v>122</v>
      </c>
      <c r="C125">
        <f t="shared" ca="1" si="423"/>
        <v>49070225</v>
      </c>
      <c r="D125">
        <f t="shared" ca="1" si="582"/>
        <v>0</v>
      </c>
      <c r="E125">
        <f t="shared" ca="1" si="583"/>
        <v>49070225</v>
      </c>
      <c r="F125">
        <f t="shared" ca="1" si="515"/>
        <v>0</v>
      </c>
      <c r="G125">
        <f t="shared" ca="1" si="584"/>
        <v>0</v>
      </c>
      <c r="H125">
        <f t="shared" ca="1" si="516"/>
        <v>0</v>
      </c>
      <c r="I125">
        <f t="shared" ca="1" si="559"/>
        <v>0</v>
      </c>
      <c r="J125">
        <f t="shared" ca="1" si="560"/>
        <v>0</v>
      </c>
      <c r="K125">
        <f t="shared" si="517"/>
        <v>0.82857634545527548</v>
      </c>
      <c r="L125">
        <f>Assumptions!$E$34</f>
        <v>1.2</v>
      </c>
      <c r="M125">
        <f ca="1">IF(AND(G125&gt;1,D125&gt;1),((LOG(D125,G125)^(1/EXP(1)))^(1/Assumptions!$D$30))-(1-Assumptions!$D$31),1)</f>
        <v>1</v>
      </c>
      <c r="N125" s="42">
        <v>1</v>
      </c>
      <c r="O125">
        <v>0.15</v>
      </c>
      <c r="Q125">
        <f t="shared" ca="1" si="427"/>
        <v>0.99429161454633053</v>
      </c>
      <c r="R125">
        <f t="shared" ca="1" si="428"/>
        <v>0</v>
      </c>
      <c r="S125" s="42">
        <v>1</v>
      </c>
      <c r="U125">
        <f t="shared" ca="1" si="429"/>
        <v>0</v>
      </c>
      <c r="V125">
        <f t="shared" ca="1" si="430"/>
        <v>0</v>
      </c>
      <c r="W125">
        <f t="shared" ca="1" si="561"/>
        <v>0</v>
      </c>
      <c r="X125">
        <v>1</v>
      </c>
      <c r="AA125">
        <f t="shared" ca="1" si="562"/>
        <v>0</v>
      </c>
      <c r="AB125" s="17">
        <f>INDEX(MilitarySpend,MATCH($A125,'Budget Decisions'!$A$3:$A$160,0),MATCH(AB$2,MilitarySpendCol,0))</f>
        <v>289</v>
      </c>
      <c r="AC125">
        <f t="shared" si="518"/>
        <v>0.82857634545527548</v>
      </c>
      <c r="AD125">
        <f>IF($A125&gt;=Assumptions!$D$40,1,0)</f>
        <v>1</v>
      </c>
      <c r="AE125">
        <f>Assumptions!$D$41</f>
        <v>0.83299999999999996</v>
      </c>
      <c r="AF125" s="42">
        <v>1</v>
      </c>
      <c r="AG125">
        <f>Assumptions!$D$42</f>
        <v>0.2</v>
      </c>
      <c r="AH125">
        <f t="shared" si="431"/>
        <v>0.69020409576424446</v>
      </c>
      <c r="AI125">
        <f t="shared" ca="1" si="563"/>
        <v>0</v>
      </c>
      <c r="AJ125" s="17">
        <f>INDEX(MedicalSpend,MATCH($A125,'Budget Decisions'!$A$3:$A$160,0),MATCH(AJ$2,MedicalSpendCol,0))</f>
        <v>333</v>
      </c>
      <c r="AK125" s="17">
        <f>IF(INDEX('Budget Decisions'!$E$4:$E$160,MATCH(Model!$A125,'Budget Decisions'!$A$4:$A$160,0))="CURED",1,0)</f>
        <v>1</v>
      </c>
      <c r="AL125">
        <f t="shared" si="519"/>
        <v>1</v>
      </c>
      <c r="AM125" s="42">
        <v>1</v>
      </c>
      <c r="AN125">
        <f>Assumptions!$D$49</f>
        <v>0.2</v>
      </c>
      <c r="AO125">
        <f t="shared" si="432"/>
        <v>333</v>
      </c>
      <c r="AP125">
        <f t="shared" ca="1" si="564"/>
        <v>0</v>
      </c>
      <c r="AR125">
        <f t="shared" ca="1" si="433"/>
        <v>21784507</v>
      </c>
      <c r="AS125">
        <f t="shared" ca="1" si="585"/>
        <v>0</v>
      </c>
      <c r="AT125">
        <f t="shared" ca="1" si="586"/>
        <v>21784507</v>
      </c>
      <c r="AU125">
        <f t="shared" ca="1" si="587"/>
        <v>0</v>
      </c>
      <c r="AV125">
        <f t="shared" ca="1" si="588"/>
        <v>0</v>
      </c>
      <c r="AW125">
        <f t="shared" ca="1" si="520"/>
        <v>0</v>
      </c>
      <c r="AX125">
        <f t="shared" ca="1" si="375"/>
        <v>0</v>
      </c>
      <c r="AY125">
        <f t="shared" ca="1" si="376"/>
        <v>0</v>
      </c>
      <c r="AZ125">
        <f t="shared" si="521"/>
        <v>0.15936301189359656</v>
      </c>
      <c r="BA125">
        <f>Assumptions!$E$34</f>
        <v>1.2</v>
      </c>
      <c r="BB125">
        <f ca="1">IF(AND(AV125&gt;1,AS125&gt;1),((LOG(AS125,AV125)^(1/EXP(1)))^(1/Assumptions!$D$30))-(1-Assumptions!$D$31),1)</f>
        <v>1</v>
      </c>
      <c r="BC125" s="42">
        <v>1</v>
      </c>
      <c r="BD125">
        <v>0.15</v>
      </c>
      <c r="BF125">
        <f t="shared" ca="1" si="438"/>
        <v>0.19123561427231586</v>
      </c>
      <c r="BG125">
        <f t="shared" ca="1" si="439"/>
        <v>0</v>
      </c>
      <c r="BH125" s="42">
        <v>1</v>
      </c>
      <c r="BJ125">
        <f t="shared" ca="1" si="440"/>
        <v>0</v>
      </c>
      <c r="BK125">
        <f t="shared" ca="1" si="441"/>
        <v>0</v>
      </c>
      <c r="BL125">
        <f t="shared" ca="1" si="377"/>
        <v>0</v>
      </c>
      <c r="BM125">
        <v>1</v>
      </c>
      <c r="BP125">
        <f t="shared" ca="1" si="565"/>
        <v>0</v>
      </c>
      <c r="BQ125" s="17">
        <f>INDEX(MilitarySpend,MATCH($A125,'Budget Decisions'!$A$3:$A$160,0),MATCH(BQ$2,MilitarySpendCol,0))</f>
        <v>445</v>
      </c>
      <c r="BR125">
        <f t="shared" si="522"/>
        <v>0.15936301189359656</v>
      </c>
      <c r="BS125">
        <f>IF($A125&gt;=Assumptions!$D$40,1,0)</f>
        <v>1</v>
      </c>
      <c r="BT125">
        <f>Assumptions!$D$41</f>
        <v>0.83299999999999996</v>
      </c>
      <c r="BU125" s="42">
        <v>1</v>
      </c>
      <c r="BV125">
        <f>Assumptions!$D$42</f>
        <v>0.2</v>
      </c>
      <c r="BW125">
        <f t="shared" si="442"/>
        <v>0.13274938890736593</v>
      </c>
      <c r="BX125">
        <f t="shared" ca="1" si="566"/>
        <v>0</v>
      </c>
      <c r="BY125" s="17">
        <f>INDEX(MedicalSpend,MATCH($A125,'Budget Decisions'!$A$3:$A$160,0),MATCH(BY$2,MedicalSpendCol,0))</f>
        <v>284</v>
      </c>
      <c r="BZ125" s="17">
        <f>IF(INDEX('Budget Decisions'!$E$4:$E$160,MATCH(Model!$A125,'Budget Decisions'!$A$4:$A$160,0))="CURED",1,0)</f>
        <v>1</v>
      </c>
      <c r="CA125">
        <f t="shared" si="523"/>
        <v>1</v>
      </c>
      <c r="CB125" s="42">
        <v>1</v>
      </c>
      <c r="CC125">
        <f>Assumptions!$D$49</f>
        <v>0.2</v>
      </c>
      <c r="CD125">
        <f t="shared" si="443"/>
        <v>284</v>
      </c>
      <c r="CE125">
        <f t="shared" ca="1" si="567"/>
        <v>0</v>
      </c>
      <c r="CG125">
        <f t="shared" ca="1" si="444"/>
        <v>20165794</v>
      </c>
      <c r="CH125">
        <f t="shared" ca="1" si="589"/>
        <v>0</v>
      </c>
      <c r="CI125">
        <f t="shared" ca="1" si="590"/>
        <v>20165794</v>
      </c>
      <c r="CJ125">
        <f t="shared" ca="1" si="524"/>
        <v>0</v>
      </c>
      <c r="CK125">
        <f t="shared" ca="1" si="591"/>
        <v>0</v>
      </c>
      <c r="CL125">
        <f t="shared" ca="1" si="525"/>
        <v>0</v>
      </c>
      <c r="CM125">
        <f t="shared" ca="1" si="381"/>
        <v>0</v>
      </c>
      <c r="CN125">
        <f t="shared" ca="1" si="382"/>
        <v>0</v>
      </c>
      <c r="CO125">
        <f t="shared" si="526"/>
        <v>0.24130002925990637</v>
      </c>
      <c r="CP125">
        <f>Assumptions!$E$34</f>
        <v>1.2</v>
      </c>
      <c r="CQ125">
        <f ca="1">IF(AND(CK125&gt;1,CH125&gt;1),((LOG(CH125,CK125)^(1/EXP(1)))^(1/Assumptions!$D$30))-(1-Assumptions!$D$31),1)</f>
        <v>1</v>
      </c>
      <c r="CR125" s="42">
        <v>1</v>
      </c>
      <c r="CS125">
        <v>0.15</v>
      </c>
      <c r="CU125">
        <f t="shared" ca="1" si="448"/>
        <v>0.28956003511188766</v>
      </c>
      <c r="CV125">
        <f t="shared" ca="1" si="449"/>
        <v>0</v>
      </c>
      <c r="CW125" s="42">
        <v>1</v>
      </c>
      <c r="CY125">
        <f t="shared" ca="1" si="450"/>
        <v>0</v>
      </c>
      <c r="CZ125">
        <f t="shared" ca="1" si="451"/>
        <v>0</v>
      </c>
      <c r="DA125">
        <f t="shared" ca="1" si="383"/>
        <v>0</v>
      </c>
      <c r="DB125">
        <v>1</v>
      </c>
      <c r="DE125">
        <f t="shared" ca="1" si="384"/>
        <v>0</v>
      </c>
      <c r="DF125" s="17">
        <f>INDEX(MilitarySpend,MATCH($A125,'Budget Decisions'!$A$3:$A$160,0),MATCH(DF$2,MilitarySpendCol,0))</f>
        <v>256</v>
      </c>
      <c r="DG125">
        <f t="shared" si="527"/>
        <v>0.24130002925990637</v>
      </c>
      <c r="DH125">
        <f>IF($A125&gt;=Assumptions!$D$40,1,0)</f>
        <v>1</v>
      </c>
      <c r="DI125">
        <f>Assumptions!$D$41</f>
        <v>0.83299999999999996</v>
      </c>
      <c r="DJ125" s="42">
        <v>1</v>
      </c>
      <c r="DK125">
        <f>Assumptions!$D$42</f>
        <v>0.2</v>
      </c>
      <c r="DL125">
        <f t="shared" si="452"/>
        <v>0.20100292437350201</v>
      </c>
      <c r="DM125">
        <f t="shared" ca="1" si="568"/>
        <v>0</v>
      </c>
      <c r="DN125" s="17">
        <f>INDEX(MedicalSpend,MATCH($A125,'Budget Decisions'!$A$3:$A$160,0),MATCH(DN$2,MedicalSpendCol,0))</f>
        <v>294</v>
      </c>
      <c r="DO125" s="17">
        <f>IF(INDEX('Budget Decisions'!$E$4:$E$160,MATCH(Model!$A125,'Budget Decisions'!$A$4:$A$160,0))="CURED",1,0)</f>
        <v>1</v>
      </c>
      <c r="DP125">
        <f t="shared" si="528"/>
        <v>1</v>
      </c>
      <c r="DQ125" s="42">
        <v>1</v>
      </c>
      <c r="DR125">
        <f>Assumptions!$D$49</f>
        <v>0.2</v>
      </c>
      <c r="DS125">
        <f t="shared" si="453"/>
        <v>294</v>
      </c>
      <c r="DT125">
        <f t="shared" ca="1" si="569"/>
        <v>0</v>
      </c>
      <c r="DV125">
        <f t="shared" ca="1" si="454"/>
        <v>46395654</v>
      </c>
      <c r="DW125">
        <f t="shared" ca="1" si="592"/>
        <v>0</v>
      </c>
      <c r="DX125">
        <f t="shared" ca="1" si="593"/>
        <v>46395654</v>
      </c>
      <c r="DY125">
        <f t="shared" ca="1" si="529"/>
        <v>0</v>
      </c>
      <c r="DZ125">
        <f t="shared" ca="1" si="594"/>
        <v>0</v>
      </c>
      <c r="EA125">
        <f t="shared" ca="1" si="530"/>
        <v>0</v>
      </c>
      <c r="EB125">
        <f t="shared" ca="1" si="387"/>
        <v>0</v>
      </c>
      <c r="EC125">
        <f t="shared" ca="1" si="388"/>
        <v>0</v>
      </c>
      <c r="ED125">
        <f t="shared" si="531"/>
        <v>0.87442730726206253</v>
      </c>
      <c r="EE125">
        <f>Assumptions!$E$34</f>
        <v>1.2</v>
      </c>
      <c r="EF125">
        <f ca="1">IF(AND(DZ125&gt;1,DW125&gt;1),((LOG(DW125,DZ125)^(1/EXP(1)))^(1/Assumptions!$D$30))-(1-Assumptions!$D$31),1)</f>
        <v>1</v>
      </c>
      <c r="EG125" s="42">
        <v>1</v>
      </c>
      <c r="EH125">
        <v>0.15</v>
      </c>
      <c r="EJ125">
        <f t="shared" ca="1" si="458"/>
        <v>1.049312768714475</v>
      </c>
      <c r="EK125">
        <f t="shared" ca="1" si="459"/>
        <v>0</v>
      </c>
      <c r="EL125" s="42">
        <v>1</v>
      </c>
      <c r="EN125">
        <f t="shared" ca="1" si="460"/>
        <v>0</v>
      </c>
      <c r="EO125">
        <f t="shared" ca="1" si="461"/>
        <v>0</v>
      </c>
      <c r="EP125">
        <f t="shared" ca="1" si="389"/>
        <v>0</v>
      </c>
      <c r="EQ125">
        <v>1</v>
      </c>
      <c r="ET125">
        <f t="shared" ca="1" si="390"/>
        <v>0</v>
      </c>
      <c r="EU125" s="17">
        <f>INDEX(MilitarySpend,MATCH($A125,'Budget Decisions'!$A$3:$A$160,0),MATCH(EU$2,MilitarySpendCol,0))</f>
        <v>268</v>
      </c>
      <c r="EV125">
        <f t="shared" si="532"/>
        <v>0.87442730726206253</v>
      </c>
      <c r="EW125">
        <f>IF($A125&gt;=Assumptions!$D$40,1,0)</f>
        <v>1</v>
      </c>
      <c r="EX125">
        <f>Assumptions!$D$41</f>
        <v>0.83299999999999996</v>
      </c>
      <c r="EY125" s="42">
        <v>1</v>
      </c>
      <c r="EZ125">
        <f>Assumptions!$D$42</f>
        <v>0.2</v>
      </c>
      <c r="FA125">
        <f t="shared" si="462"/>
        <v>0.72839794694929805</v>
      </c>
      <c r="FB125">
        <f t="shared" ca="1" si="570"/>
        <v>0</v>
      </c>
      <c r="FC125" s="17">
        <f>INDEX(MedicalSpend,MATCH($A125,'Budget Decisions'!$A$3:$A$160,0),MATCH(FC$2,MedicalSpendCol,0))</f>
        <v>339</v>
      </c>
      <c r="FD125" s="17">
        <f>IF(INDEX('Budget Decisions'!$E$4:$E$160,MATCH(Model!$A125,'Budget Decisions'!$A$4:$A$160,0))="CURED",1,0)</f>
        <v>1</v>
      </c>
      <c r="FE125">
        <f t="shared" si="533"/>
        <v>1</v>
      </c>
      <c r="FF125" s="42">
        <v>1</v>
      </c>
      <c r="FG125">
        <f>Assumptions!$D$49</f>
        <v>0.2</v>
      </c>
      <c r="FH125">
        <f t="shared" si="463"/>
        <v>339</v>
      </c>
      <c r="FI125">
        <f t="shared" ca="1" si="571"/>
        <v>0</v>
      </c>
      <c r="FK125">
        <f t="shared" ca="1" si="464"/>
        <v>35235521</v>
      </c>
      <c r="FL125">
        <f t="shared" ca="1" si="595"/>
        <v>0</v>
      </c>
      <c r="FM125">
        <f t="shared" ca="1" si="596"/>
        <v>35235521</v>
      </c>
      <c r="FN125">
        <f t="shared" ca="1" si="534"/>
        <v>0</v>
      </c>
      <c r="FO125">
        <f t="shared" ca="1" si="597"/>
        <v>0</v>
      </c>
      <c r="FP125">
        <f t="shared" ca="1" si="535"/>
        <v>0</v>
      </c>
      <c r="FQ125">
        <f t="shared" ca="1" si="393"/>
        <v>0</v>
      </c>
      <c r="FR125">
        <f t="shared" ca="1" si="394"/>
        <v>0</v>
      </c>
      <c r="FS125">
        <f t="shared" si="536"/>
        <v>0.36303408195741388</v>
      </c>
      <c r="FT125">
        <f>Assumptions!$E$34</f>
        <v>1.2</v>
      </c>
      <c r="FU125">
        <f ca="1">IF(AND(FO125&gt;1,FL125&gt;1),((LOG(FL125,FO125)^(1/EXP(1)))^(1/Assumptions!$D$30))-(1-Assumptions!$D$31),1)</f>
        <v>1</v>
      </c>
      <c r="FV125" s="42">
        <v>1</v>
      </c>
      <c r="FW125">
        <v>0.15</v>
      </c>
      <c r="FY125">
        <f t="shared" ca="1" si="468"/>
        <v>0.43564089834889663</v>
      </c>
      <c r="FZ125">
        <f t="shared" ca="1" si="469"/>
        <v>0</v>
      </c>
      <c r="GA125" s="42">
        <v>1</v>
      </c>
      <c r="GC125">
        <f t="shared" ca="1" si="470"/>
        <v>0</v>
      </c>
      <c r="GD125">
        <f t="shared" ca="1" si="471"/>
        <v>0</v>
      </c>
      <c r="GE125">
        <f t="shared" ca="1" si="395"/>
        <v>0</v>
      </c>
      <c r="GF125">
        <v>1</v>
      </c>
      <c r="GI125">
        <f t="shared" ca="1" si="396"/>
        <v>0</v>
      </c>
      <c r="GJ125" s="17">
        <f>INDEX(MilitarySpend,MATCH($A125,'Budget Decisions'!$A$3:$A$160,0),MATCH(GJ$2,MilitarySpendCol,0))</f>
        <v>185</v>
      </c>
      <c r="GK125">
        <f t="shared" si="537"/>
        <v>0.36303408195741388</v>
      </c>
      <c r="GL125">
        <f>IF($A125&gt;=Assumptions!$D$40,1,0)</f>
        <v>1</v>
      </c>
      <c r="GM125">
        <f>Assumptions!$D$41</f>
        <v>0.83299999999999996</v>
      </c>
      <c r="GN125" s="42">
        <v>1</v>
      </c>
      <c r="GO125">
        <f>Assumptions!$D$42</f>
        <v>0.2</v>
      </c>
      <c r="GP125">
        <f t="shared" si="472"/>
        <v>0.30240739027052577</v>
      </c>
      <c r="GQ125">
        <f t="shared" ca="1" si="572"/>
        <v>0</v>
      </c>
      <c r="GR125" s="17">
        <f>INDEX(MedicalSpend,MATCH($A125,'Budget Decisions'!$A$3:$A$160,0),MATCH(GR$2,MedicalSpendCol,0))</f>
        <v>322</v>
      </c>
      <c r="GS125" s="17">
        <f>IF(INDEX('Budget Decisions'!$E$4:$E$160,MATCH(Model!$A125,'Budget Decisions'!$A$4:$A$160,0))="CURED",1,0)</f>
        <v>1</v>
      </c>
      <c r="GT125">
        <f t="shared" si="538"/>
        <v>1</v>
      </c>
      <c r="GU125" s="42">
        <v>1</v>
      </c>
      <c r="GV125">
        <f>Assumptions!$D$49</f>
        <v>0.2</v>
      </c>
      <c r="GW125">
        <f t="shared" si="473"/>
        <v>322</v>
      </c>
      <c r="GX125">
        <f t="shared" ca="1" si="573"/>
        <v>0</v>
      </c>
      <c r="GZ125">
        <f t="shared" ca="1" si="474"/>
        <v>18084651</v>
      </c>
      <c r="HA125">
        <f t="shared" ca="1" si="598"/>
        <v>0</v>
      </c>
      <c r="HB125">
        <f t="shared" ca="1" si="599"/>
        <v>18084651</v>
      </c>
      <c r="HC125">
        <f t="shared" ca="1" si="539"/>
        <v>0</v>
      </c>
      <c r="HD125">
        <f t="shared" ca="1" si="600"/>
        <v>0</v>
      </c>
      <c r="HE125">
        <f t="shared" ca="1" si="540"/>
        <v>0</v>
      </c>
      <c r="HF125">
        <f t="shared" ca="1" si="399"/>
        <v>0</v>
      </c>
      <c r="HG125">
        <f t="shared" ca="1" si="400"/>
        <v>0</v>
      </c>
      <c r="HH125">
        <f t="shared" si="541"/>
        <v>0.464689620669401</v>
      </c>
      <c r="HI125">
        <f>Assumptions!$E$34</f>
        <v>1.2</v>
      </c>
      <c r="HJ125">
        <f ca="1">IF(AND(HD125&gt;1,HA125&gt;1),((LOG(HA125,HD125)^(1/EXP(1)))^(1/Assumptions!$D$30))-(1-Assumptions!$D$31),1)</f>
        <v>1</v>
      </c>
      <c r="HK125" s="42">
        <v>1</v>
      </c>
      <c r="HL125">
        <v>0.15</v>
      </c>
      <c r="HN125">
        <f t="shared" ca="1" si="478"/>
        <v>0.55762754480328114</v>
      </c>
      <c r="HO125">
        <f t="shared" ca="1" si="479"/>
        <v>0</v>
      </c>
      <c r="HP125" s="42">
        <v>1</v>
      </c>
      <c r="HR125">
        <f t="shared" ca="1" si="480"/>
        <v>0</v>
      </c>
      <c r="HS125">
        <f t="shared" ca="1" si="481"/>
        <v>0</v>
      </c>
      <c r="HT125">
        <f t="shared" ca="1" si="401"/>
        <v>0</v>
      </c>
      <c r="HU125">
        <v>1</v>
      </c>
      <c r="HX125">
        <f t="shared" ca="1" si="402"/>
        <v>0</v>
      </c>
      <c r="HY125" s="17">
        <f>INDEX(MilitarySpend,MATCH($A125,'Budget Decisions'!$A$3:$A$160,0),MATCH(HY$2,MilitarySpendCol,0))</f>
        <v>467</v>
      </c>
      <c r="HZ125">
        <f t="shared" si="542"/>
        <v>0.464689620669401</v>
      </c>
      <c r="IA125">
        <f>IF($A125&gt;=Assumptions!$D$40,1,0)</f>
        <v>1</v>
      </c>
      <c r="IB125">
        <f>Assumptions!$D$41</f>
        <v>0.83299999999999996</v>
      </c>
      <c r="IC125" s="42">
        <v>1</v>
      </c>
      <c r="ID125">
        <f>Assumptions!$D$42</f>
        <v>0.2</v>
      </c>
      <c r="IE125">
        <f t="shared" si="482"/>
        <v>0.38708645401761099</v>
      </c>
      <c r="IF125">
        <f t="shared" ca="1" si="574"/>
        <v>0</v>
      </c>
      <c r="IG125" s="17">
        <f>INDEX(MedicalSpend,MATCH($A125,'Budget Decisions'!$A$3:$A$160,0),MATCH(IG$2,MedicalSpendCol,0))</f>
        <v>271</v>
      </c>
      <c r="IH125" s="17">
        <f>IF(INDEX('Budget Decisions'!$E$4:$E$160,MATCH(Model!$A125,'Budget Decisions'!$A$4:$A$160,0))="CURED",1,0)</f>
        <v>1</v>
      </c>
      <c r="II125">
        <f t="shared" si="543"/>
        <v>1</v>
      </c>
      <c r="IJ125" s="42">
        <v>1</v>
      </c>
      <c r="IK125">
        <f>Assumptions!$D$49</f>
        <v>0.2</v>
      </c>
      <c r="IL125">
        <f t="shared" si="483"/>
        <v>271</v>
      </c>
      <c r="IM125">
        <f t="shared" ca="1" si="575"/>
        <v>0</v>
      </c>
      <c r="IO125">
        <f t="shared" ca="1" si="484"/>
        <v>57806544</v>
      </c>
      <c r="IP125">
        <f t="shared" ca="1" si="601"/>
        <v>0</v>
      </c>
      <c r="IQ125">
        <f t="shared" ca="1" si="602"/>
        <v>57806544</v>
      </c>
      <c r="IR125">
        <f t="shared" ca="1" si="544"/>
        <v>0</v>
      </c>
      <c r="IS125">
        <f t="shared" ca="1" si="603"/>
        <v>0</v>
      </c>
      <c r="IT125">
        <f t="shared" ca="1" si="545"/>
        <v>0</v>
      </c>
      <c r="IU125">
        <f t="shared" ca="1" si="405"/>
        <v>0</v>
      </c>
      <c r="IV125">
        <f t="shared" ca="1" si="406"/>
        <v>0</v>
      </c>
      <c r="IW125">
        <f t="shared" si="546"/>
        <v>1.1264233685228699</v>
      </c>
      <c r="IX125">
        <f>Assumptions!$E$34</f>
        <v>1.2</v>
      </c>
      <c r="IY125">
        <f ca="1">IF(AND(IS125&gt;1,IP125&gt;1),((LOG(IP125,IS125)^(1/EXP(1)))^(1/Assumptions!$D$30))-(1-Assumptions!$D$31),1)</f>
        <v>1</v>
      </c>
      <c r="IZ125" s="42">
        <v>1</v>
      </c>
      <c r="JA125">
        <v>0.15</v>
      </c>
      <c r="JC125">
        <f t="shared" ca="1" si="488"/>
        <v>1.3517080422274439</v>
      </c>
      <c r="JD125">
        <f t="shared" ca="1" si="489"/>
        <v>0</v>
      </c>
      <c r="JE125" s="42">
        <v>1</v>
      </c>
      <c r="JG125">
        <f t="shared" ca="1" si="490"/>
        <v>0</v>
      </c>
      <c r="JH125">
        <f t="shared" ca="1" si="491"/>
        <v>0</v>
      </c>
      <c r="JI125">
        <f t="shared" ca="1" si="407"/>
        <v>0</v>
      </c>
      <c r="JJ125">
        <v>1</v>
      </c>
      <c r="JM125">
        <f t="shared" ca="1" si="408"/>
        <v>0</v>
      </c>
      <c r="JN125" s="17">
        <f>INDEX(MilitarySpend,MATCH($A125,'Budget Decisions'!$A$3:$A$160,0),MATCH(JN$2,MilitarySpendCol,0))</f>
        <v>202</v>
      </c>
      <c r="JO125">
        <f t="shared" si="547"/>
        <v>1.1264233685228699</v>
      </c>
      <c r="JP125">
        <f>IF($A125&gt;=Assumptions!$D$40,1,0)</f>
        <v>1</v>
      </c>
      <c r="JQ125">
        <f>Assumptions!$D$41</f>
        <v>0.83299999999999996</v>
      </c>
      <c r="JR125" s="42">
        <v>1</v>
      </c>
      <c r="JS125">
        <f>Assumptions!$D$42</f>
        <v>0.2</v>
      </c>
      <c r="JT125">
        <f t="shared" si="492"/>
        <v>0.9383106659795506</v>
      </c>
      <c r="JU125">
        <f t="shared" ca="1" si="576"/>
        <v>0</v>
      </c>
      <c r="JV125" s="17">
        <f>INDEX(MedicalSpend,MATCH($A125,'Budget Decisions'!$A$3:$A$160,0),MATCH(JV$2,MedicalSpendCol,0))</f>
        <v>239</v>
      </c>
      <c r="JW125" s="17">
        <f>IF(INDEX('Budget Decisions'!$E$4:$E$160,MATCH(Model!$A125,'Budget Decisions'!$A$4:$A$160,0))="CURED",1,0)</f>
        <v>1</v>
      </c>
      <c r="JX125">
        <f t="shared" si="548"/>
        <v>1</v>
      </c>
      <c r="JY125" s="42">
        <v>1</v>
      </c>
      <c r="JZ125">
        <f>Assumptions!$D$49</f>
        <v>0.2</v>
      </c>
      <c r="KA125">
        <f t="shared" si="493"/>
        <v>239</v>
      </c>
      <c r="KB125">
        <f t="shared" ca="1" si="577"/>
        <v>0</v>
      </c>
      <c r="KD125">
        <f t="shared" ca="1" si="494"/>
        <v>40621237</v>
      </c>
      <c r="KE125">
        <f t="shared" ca="1" si="604"/>
        <v>0</v>
      </c>
      <c r="KF125">
        <f t="shared" ca="1" si="605"/>
        <v>40621237</v>
      </c>
      <c r="KG125">
        <f t="shared" ca="1" si="549"/>
        <v>0</v>
      </c>
      <c r="KH125">
        <f t="shared" ca="1" si="606"/>
        <v>0</v>
      </c>
      <c r="KI125">
        <f t="shared" ca="1" si="550"/>
        <v>0</v>
      </c>
      <c r="KJ125">
        <f t="shared" ca="1" si="411"/>
        <v>0</v>
      </c>
      <c r="KK125">
        <f t="shared" ca="1" si="412"/>
        <v>0</v>
      </c>
      <c r="KL125">
        <f t="shared" si="551"/>
        <v>2.2321095760416365</v>
      </c>
      <c r="KM125">
        <f>Assumptions!$E$34</f>
        <v>1.2</v>
      </c>
      <c r="KN125">
        <f ca="1">IF(AND(KH125&gt;1,KE125&gt;1),((LOG(KE125,KH125)^(1/EXP(1)))^(1/Assumptions!$D$30))-(1-Assumptions!$D$31),1)</f>
        <v>1</v>
      </c>
      <c r="KO125" s="42">
        <v>1</v>
      </c>
      <c r="KP125">
        <v>0.15</v>
      </c>
      <c r="KR125">
        <f t="shared" ca="1" si="498"/>
        <v>2.6785314912499638</v>
      </c>
      <c r="KS125">
        <f t="shared" ca="1" si="499"/>
        <v>0</v>
      </c>
      <c r="KT125" s="42">
        <v>1</v>
      </c>
      <c r="KV125">
        <f t="shared" ca="1" si="500"/>
        <v>0</v>
      </c>
      <c r="KW125">
        <f t="shared" ca="1" si="501"/>
        <v>0</v>
      </c>
      <c r="KX125">
        <f t="shared" ca="1" si="413"/>
        <v>0</v>
      </c>
      <c r="KY125">
        <v>1</v>
      </c>
      <c r="LB125">
        <f t="shared" ca="1" si="414"/>
        <v>0</v>
      </c>
      <c r="LC125" s="17">
        <f>INDEX(MilitarySpend,MATCH($A125,'Budget Decisions'!$A$3:$A$160,0),MATCH(LC$2,MilitarySpendCol,0))</f>
        <v>505</v>
      </c>
      <c r="LD125">
        <f t="shared" si="552"/>
        <v>2.2321095760416365</v>
      </c>
      <c r="LE125">
        <f>IF($A125&gt;=Assumptions!$D$40,1,0)</f>
        <v>1</v>
      </c>
      <c r="LF125">
        <f>Assumptions!$D$41</f>
        <v>0.83299999999999996</v>
      </c>
      <c r="LG125" s="42">
        <v>1</v>
      </c>
      <c r="LH125">
        <f>Assumptions!$D$42</f>
        <v>0.2</v>
      </c>
      <c r="LI125">
        <f t="shared" si="502"/>
        <v>1.8593472768426831</v>
      </c>
      <c r="LJ125">
        <f t="shared" ca="1" si="578"/>
        <v>0</v>
      </c>
      <c r="LK125" s="17">
        <f>INDEX(MedicalSpend,MATCH($A125,'Budget Decisions'!$A$3:$A$160,0),MATCH(LK$2,MedicalSpendCol,0))</f>
        <v>328</v>
      </c>
      <c r="LL125" s="17">
        <f>IF(INDEX('Budget Decisions'!$E$4:$E$160,MATCH(Model!$A125,'Budget Decisions'!$A$4:$A$160,0))="CURED",1,0)</f>
        <v>1</v>
      </c>
      <c r="LM125">
        <f t="shared" si="553"/>
        <v>1</v>
      </c>
      <c r="LN125" s="42">
        <v>1</v>
      </c>
      <c r="LO125">
        <f>Assumptions!$D$49</f>
        <v>0.2</v>
      </c>
      <c r="LP125">
        <f t="shared" si="503"/>
        <v>328</v>
      </c>
      <c r="LQ125">
        <f t="shared" ca="1" si="579"/>
        <v>0</v>
      </c>
      <c r="LS125">
        <f t="shared" ca="1" si="504"/>
        <v>14303542</v>
      </c>
      <c r="LT125">
        <f t="shared" ca="1" si="607"/>
        <v>0</v>
      </c>
      <c r="LU125">
        <f t="shared" ca="1" si="608"/>
        <v>14303542</v>
      </c>
      <c r="LV125">
        <f t="shared" ca="1" si="554"/>
        <v>0</v>
      </c>
      <c r="LW125">
        <f t="shared" ca="1" si="609"/>
        <v>0</v>
      </c>
      <c r="LX125">
        <f t="shared" ca="1" si="555"/>
        <v>0</v>
      </c>
      <c r="LY125">
        <f t="shared" ca="1" si="417"/>
        <v>0</v>
      </c>
      <c r="LZ125">
        <f t="shared" ca="1" si="418"/>
        <v>0</v>
      </c>
      <c r="MA125">
        <f t="shared" si="556"/>
        <v>2.7100766589378384</v>
      </c>
      <c r="MB125">
        <f>Assumptions!$E$34</f>
        <v>1.2</v>
      </c>
      <c r="MC125">
        <f ca="1">IF(AND(LW125&gt;1,LT125&gt;1),((LOG(LT125,LW125)^(1/EXP(1)))^(1/Assumptions!$D$30))-(1-Assumptions!$D$31),1)</f>
        <v>1</v>
      </c>
      <c r="MD125" s="42">
        <v>1</v>
      </c>
      <c r="ME125">
        <v>0.15</v>
      </c>
      <c r="MG125">
        <f t="shared" ca="1" si="508"/>
        <v>3.2520919907254062</v>
      </c>
      <c r="MH125">
        <f t="shared" ca="1" si="509"/>
        <v>0</v>
      </c>
      <c r="MI125" s="42">
        <v>1</v>
      </c>
      <c r="MK125">
        <f t="shared" ca="1" si="510"/>
        <v>0</v>
      </c>
      <c r="ML125">
        <f t="shared" ca="1" si="511"/>
        <v>0</v>
      </c>
      <c r="MM125">
        <f t="shared" ca="1" si="419"/>
        <v>0</v>
      </c>
      <c r="MN125">
        <v>1</v>
      </c>
      <c r="MQ125">
        <f t="shared" ca="1" si="420"/>
        <v>0</v>
      </c>
      <c r="MR125" s="17">
        <f>INDEX(MilitarySpend,MATCH($A125,'Budget Decisions'!$A$3:$A$160,0),MATCH(MR$2,MilitarySpendCol,0))</f>
        <v>453</v>
      </c>
      <c r="MS125">
        <f t="shared" si="557"/>
        <v>2.7100766589378384</v>
      </c>
      <c r="MT125">
        <f>IF($A125&gt;=Assumptions!$D$40,1,0)</f>
        <v>1</v>
      </c>
      <c r="MU125">
        <f>Assumptions!$D$41</f>
        <v>0.83299999999999996</v>
      </c>
      <c r="MV125" s="42">
        <v>1</v>
      </c>
      <c r="MW125">
        <f>Assumptions!$D$42</f>
        <v>0.2</v>
      </c>
      <c r="MX125">
        <f t="shared" si="512"/>
        <v>2.2574938568952194</v>
      </c>
      <c r="MY125">
        <f t="shared" ca="1" si="580"/>
        <v>0</v>
      </c>
      <c r="MZ125" s="17">
        <f>INDEX(MedicalSpend,MATCH($A125,'Budget Decisions'!$A$3:$A$160,0),MATCH(MZ$2,MedicalSpendCol,0))</f>
        <v>463</v>
      </c>
      <c r="NA125" s="17">
        <f>IF(INDEX('Budget Decisions'!$E$4:$E$160,MATCH(Model!$A125,'Budget Decisions'!$A$4:$A$160,0))="CURED",1,0)</f>
        <v>1</v>
      </c>
      <c r="NB125">
        <f t="shared" si="558"/>
        <v>1</v>
      </c>
      <c r="NC125" s="42">
        <v>1</v>
      </c>
      <c r="ND125">
        <f>Assumptions!$D$49</f>
        <v>0.2</v>
      </c>
      <c r="NE125">
        <f t="shared" si="513"/>
        <v>463</v>
      </c>
      <c r="NF125">
        <f t="shared" ca="1" si="581"/>
        <v>0</v>
      </c>
    </row>
    <row r="126" spans="1:370" x14ac:dyDescent="0.35">
      <c r="A126">
        <f t="shared" si="514"/>
        <v>123</v>
      </c>
      <c r="C126">
        <f t="shared" ca="1" si="423"/>
        <v>49070225</v>
      </c>
      <c r="D126">
        <f t="shared" ca="1" si="582"/>
        <v>0</v>
      </c>
      <c r="E126">
        <f t="shared" ca="1" si="583"/>
        <v>49070225</v>
      </c>
      <c r="F126">
        <f t="shared" ca="1" si="515"/>
        <v>0</v>
      </c>
      <c r="G126">
        <f t="shared" ca="1" si="584"/>
        <v>0</v>
      </c>
      <c r="H126">
        <f t="shared" ca="1" si="516"/>
        <v>0</v>
      </c>
      <c r="I126">
        <f t="shared" ca="1" si="559"/>
        <v>0</v>
      </c>
      <c r="J126">
        <f t="shared" ca="1" si="560"/>
        <v>0</v>
      </c>
      <c r="K126">
        <f t="shared" si="517"/>
        <v>0.82857634545527548</v>
      </c>
      <c r="L126">
        <f>Assumptions!$E$34</f>
        <v>1.2</v>
      </c>
      <c r="M126">
        <f ca="1">IF(AND(G126&gt;1,D126&gt;1),((LOG(D126,G126)^(1/EXP(1)))^(1/Assumptions!$D$30))-(1-Assumptions!$D$31),1)</f>
        <v>1</v>
      </c>
      <c r="N126" s="42">
        <v>1</v>
      </c>
      <c r="O126">
        <v>0.15</v>
      </c>
      <c r="Q126">
        <f t="shared" ca="1" si="427"/>
        <v>0.99429161454633053</v>
      </c>
      <c r="R126">
        <f t="shared" ca="1" si="428"/>
        <v>0</v>
      </c>
      <c r="S126" s="42">
        <v>1</v>
      </c>
      <c r="U126">
        <f t="shared" ca="1" si="429"/>
        <v>0</v>
      </c>
      <c r="V126">
        <f t="shared" ca="1" si="430"/>
        <v>0</v>
      </c>
      <c r="W126">
        <f t="shared" ca="1" si="561"/>
        <v>0</v>
      </c>
      <c r="X126">
        <v>1</v>
      </c>
      <c r="AA126">
        <f t="shared" ca="1" si="562"/>
        <v>0</v>
      </c>
      <c r="AB126" s="17">
        <f>INDEX(MilitarySpend,MATCH($A126,'Budget Decisions'!$A$3:$A$160,0),MATCH(AB$2,MilitarySpendCol,0))</f>
        <v>289</v>
      </c>
      <c r="AC126">
        <f t="shared" si="518"/>
        <v>0.82857634545527548</v>
      </c>
      <c r="AD126">
        <f>IF($A126&gt;=Assumptions!$D$40,1,0)</f>
        <v>1</v>
      </c>
      <c r="AE126">
        <f>Assumptions!$D$41</f>
        <v>0.83299999999999996</v>
      </c>
      <c r="AF126" s="42">
        <v>1</v>
      </c>
      <c r="AG126">
        <f>Assumptions!$D$42</f>
        <v>0.2</v>
      </c>
      <c r="AH126">
        <f t="shared" si="431"/>
        <v>0.69020409576424446</v>
      </c>
      <c r="AI126">
        <f t="shared" ca="1" si="563"/>
        <v>0</v>
      </c>
      <c r="AJ126" s="17">
        <f>INDEX(MedicalSpend,MATCH($A126,'Budget Decisions'!$A$3:$A$160,0),MATCH(AJ$2,MedicalSpendCol,0))</f>
        <v>333</v>
      </c>
      <c r="AK126" s="17">
        <f>IF(INDEX('Budget Decisions'!$E$4:$E$160,MATCH(Model!$A126,'Budget Decisions'!$A$4:$A$160,0))="CURED",1,0)</f>
        <v>1</v>
      </c>
      <c r="AL126">
        <f t="shared" si="519"/>
        <v>1</v>
      </c>
      <c r="AM126" s="42">
        <v>1</v>
      </c>
      <c r="AN126">
        <f>Assumptions!$D$49</f>
        <v>0.2</v>
      </c>
      <c r="AO126">
        <f t="shared" si="432"/>
        <v>333</v>
      </c>
      <c r="AP126">
        <f t="shared" ca="1" si="564"/>
        <v>0</v>
      </c>
      <c r="AR126">
        <f t="shared" ca="1" si="433"/>
        <v>21784507</v>
      </c>
      <c r="AS126">
        <f t="shared" ca="1" si="585"/>
        <v>0</v>
      </c>
      <c r="AT126">
        <f t="shared" ca="1" si="586"/>
        <v>21784507</v>
      </c>
      <c r="AU126">
        <f t="shared" ca="1" si="587"/>
        <v>0</v>
      </c>
      <c r="AV126">
        <f t="shared" ca="1" si="588"/>
        <v>0</v>
      </c>
      <c r="AW126">
        <f t="shared" ca="1" si="520"/>
        <v>0</v>
      </c>
      <c r="AX126">
        <f t="shared" ca="1" si="375"/>
        <v>0</v>
      </c>
      <c r="AY126">
        <f t="shared" ca="1" si="376"/>
        <v>0</v>
      </c>
      <c r="AZ126">
        <f t="shared" si="521"/>
        <v>0.15936301189359656</v>
      </c>
      <c r="BA126">
        <f>Assumptions!$E$34</f>
        <v>1.2</v>
      </c>
      <c r="BB126">
        <f ca="1">IF(AND(AV126&gt;1,AS126&gt;1),((LOG(AS126,AV126)^(1/EXP(1)))^(1/Assumptions!$D$30))-(1-Assumptions!$D$31),1)</f>
        <v>1</v>
      </c>
      <c r="BC126" s="42">
        <v>1</v>
      </c>
      <c r="BD126">
        <v>0.15</v>
      </c>
      <c r="BF126">
        <f t="shared" ca="1" si="438"/>
        <v>0.19123561427231586</v>
      </c>
      <c r="BG126">
        <f t="shared" ca="1" si="439"/>
        <v>0</v>
      </c>
      <c r="BH126" s="42">
        <v>1</v>
      </c>
      <c r="BJ126">
        <f t="shared" ca="1" si="440"/>
        <v>0</v>
      </c>
      <c r="BK126">
        <f t="shared" ca="1" si="441"/>
        <v>0</v>
      </c>
      <c r="BL126">
        <f t="shared" ca="1" si="377"/>
        <v>0</v>
      </c>
      <c r="BM126">
        <v>1</v>
      </c>
      <c r="BP126">
        <f t="shared" ca="1" si="565"/>
        <v>0</v>
      </c>
      <c r="BQ126" s="17">
        <f>INDEX(MilitarySpend,MATCH($A126,'Budget Decisions'!$A$3:$A$160,0),MATCH(BQ$2,MilitarySpendCol,0))</f>
        <v>445</v>
      </c>
      <c r="BR126">
        <f t="shared" si="522"/>
        <v>0.15936301189359656</v>
      </c>
      <c r="BS126">
        <f>IF($A126&gt;=Assumptions!$D$40,1,0)</f>
        <v>1</v>
      </c>
      <c r="BT126">
        <f>Assumptions!$D$41</f>
        <v>0.83299999999999996</v>
      </c>
      <c r="BU126" s="42">
        <v>1</v>
      </c>
      <c r="BV126">
        <f>Assumptions!$D$42</f>
        <v>0.2</v>
      </c>
      <c r="BW126">
        <f t="shared" si="442"/>
        <v>0.13274938890736593</v>
      </c>
      <c r="BX126">
        <f t="shared" ca="1" si="566"/>
        <v>0</v>
      </c>
      <c r="BY126" s="17">
        <f>INDEX(MedicalSpend,MATCH($A126,'Budget Decisions'!$A$3:$A$160,0),MATCH(BY$2,MedicalSpendCol,0))</f>
        <v>284</v>
      </c>
      <c r="BZ126" s="17">
        <f>IF(INDEX('Budget Decisions'!$E$4:$E$160,MATCH(Model!$A126,'Budget Decisions'!$A$4:$A$160,0))="CURED",1,0)</f>
        <v>1</v>
      </c>
      <c r="CA126">
        <f t="shared" si="523"/>
        <v>1</v>
      </c>
      <c r="CB126" s="42">
        <v>1</v>
      </c>
      <c r="CC126">
        <f>Assumptions!$D$49</f>
        <v>0.2</v>
      </c>
      <c r="CD126">
        <f t="shared" si="443"/>
        <v>284</v>
      </c>
      <c r="CE126">
        <f t="shared" ca="1" si="567"/>
        <v>0</v>
      </c>
      <c r="CG126">
        <f t="shared" ca="1" si="444"/>
        <v>20165794</v>
      </c>
      <c r="CH126">
        <f t="shared" ca="1" si="589"/>
        <v>0</v>
      </c>
      <c r="CI126">
        <f t="shared" ca="1" si="590"/>
        <v>20165794</v>
      </c>
      <c r="CJ126">
        <f t="shared" ca="1" si="524"/>
        <v>0</v>
      </c>
      <c r="CK126">
        <f t="shared" ca="1" si="591"/>
        <v>0</v>
      </c>
      <c r="CL126">
        <f t="shared" ca="1" si="525"/>
        <v>0</v>
      </c>
      <c r="CM126">
        <f t="shared" ca="1" si="381"/>
        <v>0</v>
      </c>
      <c r="CN126">
        <f t="shared" ca="1" si="382"/>
        <v>0</v>
      </c>
      <c r="CO126">
        <f t="shared" si="526"/>
        <v>0.24130002925990637</v>
      </c>
      <c r="CP126">
        <f>Assumptions!$E$34</f>
        <v>1.2</v>
      </c>
      <c r="CQ126">
        <f ca="1">IF(AND(CK126&gt;1,CH126&gt;1),((LOG(CH126,CK126)^(1/EXP(1)))^(1/Assumptions!$D$30))-(1-Assumptions!$D$31),1)</f>
        <v>1</v>
      </c>
      <c r="CR126" s="42">
        <v>1</v>
      </c>
      <c r="CS126">
        <v>0.15</v>
      </c>
      <c r="CU126">
        <f t="shared" ca="1" si="448"/>
        <v>0.28956003511188766</v>
      </c>
      <c r="CV126">
        <f t="shared" ca="1" si="449"/>
        <v>0</v>
      </c>
      <c r="CW126" s="42">
        <v>1</v>
      </c>
      <c r="CY126">
        <f t="shared" ca="1" si="450"/>
        <v>0</v>
      </c>
      <c r="CZ126">
        <f t="shared" ca="1" si="451"/>
        <v>0</v>
      </c>
      <c r="DA126">
        <f t="shared" ca="1" si="383"/>
        <v>0</v>
      </c>
      <c r="DB126">
        <v>1</v>
      </c>
      <c r="DE126">
        <f t="shared" ca="1" si="384"/>
        <v>0</v>
      </c>
      <c r="DF126" s="17">
        <f>INDEX(MilitarySpend,MATCH($A126,'Budget Decisions'!$A$3:$A$160,0),MATCH(DF$2,MilitarySpendCol,0))</f>
        <v>256</v>
      </c>
      <c r="DG126">
        <f t="shared" si="527"/>
        <v>0.24130002925990637</v>
      </c>
      <c r="DH126">
        <f>IF($A126&gt;=Assumptions!$D$40,1,0)</f>
        <v>1</v>
      </c>
      <c r="DI126">
        <f>Assumptions!$D$41</f>
        <v>0.83299999999999996</v>
      </c>
      <c r="DJ126" s="42">
        <v>1</v>
      </c>
      <c r="DK126">
        <f>Assumptions!$D$42</f>
        <v>0.2</v>
      </c>
      <c r="DL126">
        <f t="shared" si="452"/>
        <v>0.20100292437350201</v>
      </c>
      <c r="DM126">
        <f t="shared" ca="1" si="568"/>
        <v>0</v>
      </c>
      <c r="DN126" s="17">
        <f>INDEX(MedicalSpend,MATCH($A126,'Budget Decisions'!$A$3:$A$160,0),MATCH(DN$2,MedicalSpendCol,0))</f>
        <v>294</v>
      </c>
      <c r="DO126" s="17">
        <f>IF(INDEX('Budget Decisions'!$E$4:$E$160,MATCH(Model!$A126,'Budget Decisions'!$A$4:$A$160,0))="CURED",1,0)</f>
        <v>1</v>
      </c>
      <c r="DP126">
        <f t="shared" si="528"/>
        <v>1</v>
      </c>
      <c r="DQ126" s="42">
        <v>1</v>
      </c>
      <c r="DR126">
        <f>Assumptions!$D$49</f>
        <v>0.2</v>
      </c>
      <c r="DS126">
        <f t="shared" si="453"/>
        <v>294</v>
      </c>
      <c r="DT126">
        <f t="shared" ca="1" si="569"/>
        <v>0</v>
      </c>
      <c r="DV126">
        <f t="shared" ca="1" si="454"/>
        <v>46395654</v>
      </c>
      <c r="DW126">
        <f t="shared" ca="1" si="592"/>
        <v>0</v>
      </c>
      <c r="DX126">
        <f t="shared" ca="1" si="593"/>
        <v>46395654</v>
      </c>
      <c r="DY126">
        <f t="shared" ca="1" si="529"/>
        <v>0</v>
      </c>
      <c r="DZ126">
        <f t="shared" ca="1" si="594"/>
        <v>0</v>
      </c>
      <c r="EA126">
        <f t="shared" ca="1" si="530"/>
        <v>0</v>
      </c>
      <c r="EB126">
        <f t="shared" ca="1" si="387"/>
        <v>0</v>
      </c>
      <c r="EC126">
        <f t="shared" ca="1" si="388"/>
        <v>0</v>
      </c>
      <c r="ED126">
        <f t="shared" si="531"/>
        <v>0.87442730726206253</v>
      </c>
      <c r="EE126">
        <f>Assumptions!$E$34</f>
        <v>1.2</v>
      </c>
      <c r="EF126">
        <f ca="1">IF(AND(DZ126&gt;1,DW126&gt;1),((LOG(DW126,DZ126)^(1/EXP(1)))^(1/Assumptions!$D$30))-(1-Assumptions!$D$31),1)</f>
        <v>1</v>
      </c>
      <c r="EG126" s="42">
        <v>1</v>
      </c>
      <c r="EH126">
        <v>0.15</v>
      </c>
      <c r="EJ126">
        <f t="shared" ca="1" si="458"/>
        <v>1.049312768714475</v>
      </c>
      <c r="EK126">
        <f t="shared" ca="1" si="459"/>
        <v>0</v>
      </c>
      <c r="EL126" s="42">
        <v>1</v>
      </c>
      <c r="EN126">
        <f t="shared" ca="1" si="460"/>
        <v>0</v>
      </c>
      <c r="EO126">
        <f t="shared" ca="1" si="461"/>
        <v>0</v>
      </c>
      <c r="EP126">
        <f t="shared" ca="1" si="389"/>
        <v>0</v>
      </c>
      <c r="EQ126">
        <v>1</v>
      </c>
      <c r="ET126">
        <f t="shared" ca="1" si="390"/>
        <v>0</v>
      </c>
      <c r="EU126" s="17">
        <f>INDEX(MilitarySpend,MATCH($A126,'Budget Decisions'!$A$3:$A$160,0),MATCH(EU$2,MilitarySpendCol,0))</f>
        <v>268</v>
      </c>
      <c r="EV126">
        <f t="shared" si="532"/>
        <v>0.87442730726206253</v>
      </c>
      <c r="EW126">
        <f>IF($A126&gt;=Assumptions!$D$40,1,0)</f>
        <v>1</v>
      </c>
      <c r="EX126">
        <f>Assumptions!$D$41</f>
        <v>0.83299999999999996</v>
      </c>
      <c r="EY126" s="42">
        <v>1</v>
      </c>
      <c r="EZ126">
        <f>Assumptions!$D$42</f>
        <v>0.2</v>
      </c>
      <c r="FA126">
        <f t="shared" si="462"/>
        <v>0.72839794694929805</v>
      </c>
      <c r="FB126">
        <f t="shared" ca="1" si="570"/>
        <v>0</v>
      </c>
      <c r="FC126" s="17">
        <f>INDEX(MedicalSpend,MATCH($A126,'Budget Decisions'!$A$3:$A$160,0),MATCH(FC$2,MedicalSpendCol,0))</f>
        <v>339</v>
      </c>
      <c r="FD126" s="17">
        <f>IF(INDEX('Budget Decisions'!$E$4:$E$160,MATCH(Model!$A126,'Budget Decisions'!$A$4:$A$160,0))="CURED",1,0)</f>
        <v>1</v>
      </c>
      <c r="FE126">
        <f t="shared" si="533"/>
        <v>1</v>
      </c>
      <c r="FF126" s="42">
        <v>1</v>
      </c>
      <c r="FG126">
        <f>Assumptions!$D$49</f>
        <v>0.2</v>
      </c>
      <c r="FH126">
        <f t="shared" si="463"/>
        <v>339</v>
      </c>
      <c r="FI126">
        <f t="shared" ca="1" si="571"/>
        <v>0</v>
      </c>
      <c r="FK126">
        <f t="shared" ca="1" si="464"/>
        <v>35235521</v>
      </c>
      <c r="FL126">
        <f t="shared" ca="1" si="595"/>
        <v>0</v>
      </c>
      <c r="FM126">
        <f t="shared" ca="1" si="596"/>
        <v>35235521</v>
      </c>
      <c r="FN126">
        <f t="shared" ca="1" si="534"/>
        <v>0</v>
      </c>
      <c r="FO126">
        <f t="shared" ca="1" si="597"/>
        <v>0</v>
      </c>
      <c r="FP126">
        <f t="shared" ca="1" si="535"/>
        <v>0</v>
      </c>
      <c r="FQ126">
        <f t="shared" ca="1" si="393"/>
        <v>0</v>
      </c>
      <c r="FR126">
        <f t="shared" ca="1" si="394"/>
        <v>0</v>
      </c>
      <c r="FS126">
        <f t="shared" si="536"/>
        <v>0.36303408195741388</v>
      </c>
      <c r="FT126">
        <f>Assumptions!$E$34</f>
        <v>1.2</v>
      </c>
      <c r="FU126">
        <f ca="1">IF(AND(FO126&gt;1,FL126&gt;1),((LOG(FL126,FO126)^(1/EXP(1)))^(1/Assumptions!$D$30))-(1-Assumptions!$D$31),1)</f>
        <v>1</v>
      </c>
      <c r="FV126" s="42">
        <v>1</v>
      </c>
      <c r="FW126">
        <v>0.15</v>
      </c>
      <c r="FY126">
        <f t="shared" ca="1" si="468"/>
        <v>0.43564089834889663</v>
      </c>
      <c r="FZ126">
        <f t="shared" ca="1" si="469"/>
        <v>0</v>
      </c>
      <c r="GA126" s="42">
        <v>1</v>
      </c>
      <c r="GC126">
        <f t="shared" ca="1" si="470"/>
        <v>0</v>
      </c>
      <c r="GD126">
        <f t="shared" ca="1" si="471"/>
        <v>0</v>
      </c>
      <c r="GE126">
        <f t="shared" ca="1" si="395"/>
        <v>0</v>
      </c>
      <c r="GF126">
        <v>1</v>
      </c>
      <c r="GI126">
        <f t="shared" ca="1" si="396"/>
        <v>0</v>
      </c>
      <c r="GJ126" s="17">
        <f>INDEX(MilitarySpend,MATCH($A126,'Budget Decisions'!$A$3:$A$160,0),MATCH(GJ$2,MilitarySpendCol,0))</f>
        <v>185</v>
      </c>
      <c r="GK126">
        <f t="shared" si="537"/>
        <v>0.36303408195741388</v>
      </c>
      <c r="GL126">
        <f>IF($A126&gt;=Assumptions!$D$40,1,0)</f>
        <v>1</v>
      </c>
      <c r="GM126">
        <f>Assumptions!$D$41</f>
        <v>0.83299999999999996</v>
      </c>
      <c r="GN126" s="42">
        <v>1</v>
      </c>
      <c r="GO126">
        <f>Assumptions!$D$42</f>
        <v>0.2</v>
      </c>
      <c r="GP126">
        <f t="shared" si="472"/>
        <v>0.30240739027052577</v>
      </c>
      <c r="GQ126">
        <f t="shared" ca="1" si="572"/>
        <v>0</v>
      </c>
      <c r="GR126" s="17">
        <f>INDEX(MedicalSpend,MATCH($A126,'Budget Decisions'!$A$3:$A$160,0),MATCH(GR$2,MedicalSpendCol,0))</f>
        <v>322</v>
      </c>
      <c r="GS126" s="17">
        <f>IF(INDEX('Budget Decisions'!$E$4:$E$160,MATCH(Model!$A126,'Budget Decisions'!$A$4:$A$160,0))="CURED",1,0)</f>
        <v>1</v>
      </c>
      <c r="GT126">
        <f t="shared" si="538"/>
        <v>1</v>
      </c>
      <c r="GU126" s="42">
        <v>1</v>
      </c>
      <c r="GV126">
        <f>Assumptions!$D$49</f>
        <v>0.2</v>
      </c>
      <c r="GW126">
        <f t="shared" si="473"/>
        <v>322</v>
      </c>
      <c r="GX126">
        <f t="shared" ca="1" si="573"/>
        <v>0</v>
      </c>
      <c r="GZ126">
        <f t="shared" ca="1" si="474"/>
        <v>18084651</v>
      </c>
      <c r="HA126">
        <f t="shared" ca="1" si="598"/>
        <v>0</v>
      </c>
      <c r="HB126">
        <f t="shared" ca="1" si="599"/>
        <v>18084651</v>
      </c>
      <c r="HC126">
        <f t="shared" ca="1" si="539"/>
        <v>0</v>
      </c>
      <c r="HD126">
        <f t="shared" ca="1" si="600"/>
        <v>0</v>
      </c>
      <c r="HE126">
        <f t="shared" ca="1" si="540"/>
        <v>0</v>
      </c>
      <c r="HF126">
        <f t="shared" ca="1" si="399"/>
        <v>0</v>
      </c>
      <c r="HG126">
        <f t="shared" ca="1" si="400"/>
        <v>0</v>
      </c>
      <c r="HH126">
        <f t="shared" si="541"/>
        <v>0.464689620669401</v>
      </c>
      <c r="HI126">
        <f>Assumptions!$E$34</f>
        <v>1.2</v>
      </c>
      <c r="HJ126">
        <f ca="1">IF(AND(HD126&gt;1,HA126&gt;1),((LOG(HA126,HD126)^(1/EXP(1)))^(1/Assumptions!$D$30))-(1-Assumptions!$D$31),1)</f>
        <v>1</v>
      </c>
      <c r="HK126" s="42">
        <v>1</v>
      </c>
      <c r="HL126">
        <v>0.15</v>
      </c>
      <c r="HN126">
        <f t="shared" ca="1" si="478"/>
        <v>0.55762754480328114</v>
      </c>
      <c r="HO126">
        <f t="shared" ca="1" si="479"/>
        <v>0</v>
      </c>
      <c r="HP126" s="42">
        <v>1</v>
      </c>
      <c r="HR126">
        <f t="shared" ca="1" si="480"/>
        <v>0</v>
      </c>
      <c r="HS126">
        <f t="shared" ca="1" si="481"/>
        <v>0</v>
      </c>
      <c r="HT126">
        <f t="shared" ca="1" si="401"/>
        <v>0</v>
      </c>
      <c r="HU126">
        <v>1</v>
      </c>
      <c r="HX126">
        <f t="shared" ca="1" si="402"/>
        <v>0</v>
      </c>
      <c r="HY126" s="17">
        <f>INDEX(MilitarySpend,MATCH($A126,'Budget Decisions'!$A$3:$A$160,0),MATCH(HY$2,MilitarySpendCol,0))</f>
        <v>467</v>
      </c>
      <c r="HZ126">
        <f t="shared" si="542"/>
        <v>0.464689620669401</v>
      </c>
      <c r="IA126">
        <f>IF($A126&gt;=Assumptions!$D$40,1,0)</f>
        <v>1</v>
      </c>
      <c r="IB126">
        <f>Assumptions!$D$41</f>
        <v>0.83299999999999996</v>
      </c>
      <c r="IC126" s="42">
        <v>1</v>
      </c>
      <c r="ID126">
        <f>Assumptions!$D$42</f>
        <v>0.2</v>
      </c>
      <c r="IE126">
        <f t="shared" si="482"/>
        <v>0.38708645401761099</v>
      </c>
      <c r="IF126">
        <f t="shared" ca="1" si="574"/>
        <v>0</v>
      </c>
      <c r="IG126" s="17">
        <f>INDEX(MedicalSpend,MATCH($A126,'Budget Decisions'!$A$3:$A$160,0),MATCH(IG$2,MedicalSpendCol,0))</f>
        <v>271</v>
      </c>
      <c r="IH126" s="17">
        <f>IF(INDEX('Budget Decisions'!$E$4:$E$160,MATCH(Model!$A126,'Budget Decisions'!$A$4:$A$160,0))="CURED",1,0)</f>
        <v>1</v>
      </c>
      <c r="II126">
        <f t="shared" si="543"/>
        <v>1</v>
      </c>
      <c r="IJ126" s="42">
        <v>1</v>
      </c>
      <c r="IK126">
        <f>Assumptions!$D$49</f>
        <v>0.2</v>
      </c>
      <c r="IL126">
        <f t="shared" si="483"/>
        <v>271</v>
      </c>
      <c r="IM126">
        <f t="shared" ca="1" si="575"/>
        <v>0</v>
      </c>
      <c r="IO126">
        <f t="shared" ca="1" si="484"/>
        <v>57806544</v>
      </c>
      <c r="IP126">
        <f t="shared" ca="1" si="601"/>
        <v>0</v>
      </c>
      <c r="IQ126">
        <f t="shared" ca="1" si="602"/>
        <v>57806544</v>
      </c>
      <c r="IR126">
        <f t="shared" ca="1" si="544"/>
        <v>0</v>
      </c>
      <c r="IS126">
        <f t="shared" ca="1" si="603"/>
        <v>0</v>
      </c>
      <c r="IT126">
        <f t="shared" ca="1" si="545"/>
        <v>0</v>
      </c>
      <c r="IU126">
        <f t="shared" ca="1" si="405"/>
        <v>0</v>
      </c>
      <c r="IV126">
        <f t="shared" ca="1" si="406"/>
        <v>0</v>
      </c>
      <c r="IW126">
        <f t="shared" si="546"/>
        <v>1.1264233685228699</v>
      </c>
      <c r="IX126">
        <f>Assumptions!$E$34</f>
        <v>1.2</v>
      </c>
      <c r="IY126">
        <f ca="1">IF(AND(IS126&gt;1,IP126&gt;1),((LOG(IP126,IS126)^(1/EXP(1)))^(1/Assumptions!$D$30))-(1-Assumptions!$D$31),1)</f>
        <v>1</v>
      </c>
      <c r="IZ126" s="42">
        <v>1</v>
      </c>
      <c r="JA126">
        <v>0.15</v>
      </c>
      <c r="JC126">
        <f t="shared" ca="1" si="488"/>
        <v>1.3517080422274439</v>
      </c>
      <c r="JD126">
        <f t="shared" ca="1" si="489"/>
        <v>0</v>
      </c>
      <c r="JE126" s="42">
        <v>1</v>
      </c>
      <c r="JG126">
        <f t="shared" ca="1" si="490"/>
        <v>0</v>
      </c>
      <c r="JH126">
        <f t="shared" ca="1" si="491"/>
        <v>0</v>
      </c>
      <c r="JI126">
        <f t="shared" ca="1" si="407"/>
        <v>0</v>
      </c>
      <c r="JJ126">
        <v>1</v>
      </c>
      <c r="JM126">
        <f t="shared" ca="1" si="408"/>
        <v>0</v>
      </c>
      <c r="JN126" s="17">
        <f>INDEX(MilitarySpend,MATCH($A126,'Budget Decisions'!$A$3:$A$160,0),MATCH(JN$2,MilitarySpendCol,0))</f>
        <v>202</v>
      </c>
      <c r="JO126">
        <f t="shared" si="547"/>
        <v>1.1264233685228699</v>
      </c>
      <c r="JP126">
        <f>IF($A126&gt;=Assumptions!$D$40,1,0)</f>
        <v>1</v>
      </c>
      <c r="JQ126">
        <f>Assumptions!$D$41</f>
        <v>0.83299999999999996</v>
      </c>
      <c r="JR126" s="42">
        <v>1</v>
      </c>
      <c r="JS126">
        <f>Assumptions!$D$42</f>
        <v>0.2</v>
      </c>
      <c r="JT126">
        <f t="shared" si="492"/>
        <v>0.9383106659795506</v>
      </c>
      <c r="JU126">
        <f t="shared" ca="1" si="576"/>
        <v>0</v>
      </c>
      <c r="JV126" s="17">
        <f>INDEX(MedicalSpend,MATCH($A126,'Budget Decisions'!$A$3:$A$160,0),MATCH(JV$2,MedicalSpendCol,0))</f>
        <v>239</v>
      </c>
      <c r="JW126" s="17">
        <f>IF(INDEX('Budget Decisions'!$E$4:$E$160,MATCH(Model!$A126,'Budget Decisions'!$A$4:$A$160,0))="CURED",1,0)</f>
        <v>1</v>
      </c>
      <c r="JX126">
        <f t="shared" si="548"/>
        <v>1</v>
      </c>
      <c r="JY126" s="42">
        <v>1</v>
      </c>
      <c r="JZ126">
        <f>Assumptions!$D$49</f>
        <v>0.2</v>
      </c>
      <c r="KA126">
        <f t="shared" si="493"/>
        <v>239</v>
      </c>
      <c r="KB126">
        <f t="shared" ca="1" si="577"/>
        <v>0</v>
      </c>
      <c r="KD126">
        <f t="shared" ca="1" si="494"/>
        <v>40621237</v>
      </c>
      <c r="KE126">
        <f t="shared" ca="1" si="604"/>
        <v>0</v>
      </c>
      <c r="KF126">
        <f t="shared" ca="1" si="605"/>
        <v>40621237</v>
      </c>
      <c r="KG126">
        <f t="shared" ca="1" si="549"/>
        <v>0</v>
      </c>
      <c r="KH126">
        <f t="shared" ca="1" si="606"/>
        <v>0</v>
      </c>
      <c r="KI126">
        <f t="shared" ca="1" si="550"/>
        <v>0</v>
      </c>
      <c r="KJ126">
        <f t="shared" ca="1" si="411"/>
        <v>0</v>
      </c>
      <c r="KK126">
        <f t="shared" ca="1" si="412"/>
        <v>0</v>
      </c>
      <c r="KL126">
        <f t="shared" si="551"/>
        <v>2.2321095760416365</v>
      </c>
      <c r="KM126">
        <f>Assumptions!$E$34</f>
        <v>1.2</v>
      </c>
      <c r="KN126">
        <f ca="1">IF(AND(KH126&gt;1,KE126&gt;1),((LOG(KE126,KH126)^(1/EXP(1)))^(1/Assumptions!$D$30))-(1-Assumptions!$D$31),1)</f>
        <v>1</v>
      </c>
      <c r="KO126" s="42">
        <v>1</v>
      </c>
      <c r="KP126">
        <v>0.15</v>
      </c>
      <c r="KR126">
        <f t="shared" ca="1" si="498"/>
        <v>2.6785314912499638</v>
      </c>
      <c r="KS126">
        <f t="shared" ca="1" si="499"/>
        <v>0</v>
      </c>
      <c r="KT126" s="42">
        <v>1</v>
      </c>
      <c r="KV126">
        <f t="shared" ca="1" si="500"/>
        <v>0</v>
      </c>
      <c r="KW126">
        <f t="shared" ca="1" si="501"/>
        <v>0</v>
      </c>
      <c r="KX126">
        <f t="shared" ca="1" si="413"/>
        <v>0</v>
      </c>
      <c r="KY126">
        <v>1</v>
      </c>
      <c r="LB126">
        <f t="shared" ca="1" si="414"/>
        <v>0</v>
      </c>
      <c r="LC126" s="17">
        <f>INDEX(MilitarySpend,MATCH($A126,'Budget Decisions'!$A$3:$A$160,0),MATCH(LC$2,MilitarySpendCol,0))</f>
        <v>505</v>
      </c>
      <c r="LD126">
        <f t="shared" si="552"/>
        <v>2.2321095760416365</v>
      </c>
      <c r="LE126">
        <f>IF($A126&gt;=Assumptions!$D$40,1,0)</f>
        <v>1</v>
      </c>
      <c r="LF126">
        <f>Assumptions!$D$41</f>
        <v>0.83299999999999996</v>
      </c>
      <c r="LG126" s="42">
        <v>1</v>
      </c>
      <c r="LH126">
        <f>Assumptions!$D$42</f>
        <v>0.2</v>
      </c>
      <c r="LI126">
        <f t="shared" si="502"/>
        <v>1.8593472768426831</v>
      </c>
      <c r="LJ126">
        <f t="shared" ca="1" si="578"/>
        <v>0</v>
      </c>
      <c r="LK126" s="17">
        <f>INDEX(MedicalSpend,MATCH($A126,'Budget Decisions'!$A$3:$A$160,0),MATCH(LK$2,MedicalSpendCol,0))</f>
        <v>328</v>
      </c>
      <c r="LL126" s="17">
        <f>IF(INDEX('Budget Decisions'!$E$4:$E$160,MATCH(Model!$A126,'Budget Decisions'!$A$4:$A$160,0))="CURED",1,0)</f>
        <v>1</v>
      </c>
      <c r="LM126">
        <f t="shared" si="553"/>
        <v>1</v>
      </c>
      <c r="LN126" s="42">
        <v>1</v>
      </c>
      <c r="LO126">
        <f>Assumptions!$D$49</f>
        <v>0.2</v>
      </c>
      <c r="LP126">
        <f t="shared" si="503"/>
        <v>328</v>
      </c>
      <c r="LQ126">
        <f t="shared" ca="1" si="579"/>
        <v>0</v>
      </c>
      <c r="LS126">
        <f t="shared" ca="1" si="504"/>
        <v>14303542</v>
      </c>
      <c r="LT126">
        <f t="shared" ca="1" si="607"/>
        <v>0</v>
      </c>
      <c r="LU126">
        <f t="shared" ca="1" si="608"/>
        <v>14303542</v>
      </c>
      <c r="LV126">
        <f t="shared" ca="1" si="554"/>
        <v>0</v>
      </c>
      <c r="LW126">
        <f t="shared" ca="1" si="609"/>
        <v>0</v>
      </c>
      <c r="LX126">
        <f t="shared" ca="1" si="555"/>
        <v>0</v>
      </c>
      <c r="LY126">
        <f t="shared" ca="1" si="417"/>
        <v>0</v>
      </c>
      <c r="LZ126">
        <f t="shared" ca="1" si="418"/>
        <v>0</v>
      </c>
      <c r="MA126">
        <f t="shared" si="556"/>
        <v>2.7100766589378384</v>
      </c>
      <c r="MB126">
        <f>Assumptions!$E$34</f>
        <v>1.2</v>
      </c>
      <c r="MC126">
        <f ca="1">IF(AND(LW126&gt;1,LT126&gt;1),((LOG(LT126,LW126)^(1/EXP(1)))^(1/Assumptions!$D$30))-(1-Assumptions!$D$31),1)</f>
        <v>1</v>
      </c>
      <c r="MD126" s="42">
        <v>1</v>
      </c>
      <c r="ME126">
        <v>0.15</v>
      </c>
      <c r="MG126">
        <f t="shared" ca="1" si="508"/>
        <v>3.2520919907254062</v>
      </c>
      <c r="MH126">
        <f t="shared" ca="1" si="509"/>
        <v>0</v>
      </c>
      <c r="MI126" s="42">
        <v>1</v>
      </c>
      <c r="MK126">
        <f t="shared" ca="1" si="510"/>
        <v>0</v>
      </c>
      <c r="ML126">
        <f t="shared" ca="1" si="511"/>
        <v>0</v>
      </c>
      <c r="MM126">
        <f t="shared" ca="1" si="419"/>
        <v>0</v>
      </c>
      <c r="MN126">
        <v>1</v>
      </c>
      <c r="MQ126">
        <f t="shared" ca="1" si="420"/>
        <v>0</v>
      </c>
      <c r="MR126" s="17">
        <f>INDEX(MilitarySpend,MATCH($A126,'Budget Decisions'!$A$3:$A$160,0),MATCH(MR$2,MilitarySpendCol,0))</f>
        <v>453</v>
      </c>
      <c r="MS126">
        <f t="shared" si="557"/>
        <v>2.7100766589378384</v>
      </c>
      <c r="MT126">
        <f>IF($A126&gt;=Assumptions!$D$40,1,0)</f>
        <v>1</v>
      </c>
      <c r="MU126">
        <f>Assumptions!$D$41</f>
        <v>0.83299999999999996</v>
      </c>
      <c r="MV126" s="42">
        <v>1</v>
      </c>
      <c r="MW126">
        <f>Assumptions!$D$42</f>
        <v>0.2</v>
      </c>
      <c r="MX126">
        <f t="shared" si="512"/>
        <v>2.2574938568952194</v>
      </c>
      <c r="MY126">
        <f t="shared" ca="1" si="580"/>
        <v>0</v>
      </c>
      <c r="MZ126" s="17">
        <f>INDEX(MedicalSpend,MATCH($A126,'Budget Decisions'!$A$3:$A$160,0),MATCH(MZ$2,MedicalSpendCol,0))</f>
        <v>463</v>
      </c>
      <c r="NA126" s="17">
        <f>IF(INDEX('Budget Decisions'!$E$4:$E$160,MATCH(Model!$A126,'Budget Decisions'!$A$4:$A$160,0))="CURED",1,0)</f>
        <v>1</v>
      </c>
      <c r="NB126">
        <f t="shared" si="558"/>
        <v>1</v>
      </c>
      <c r="NC126" s="42">
        <v>1</v>
      </c>
      <c r="ND126">
        <f>Assumptions!$D$49</f>
        <v>0.2</v>
      </c>
      <c r="NE126">
        <f t="shared" si="513"/>
        <v>463</v>
      </c>
      <c r="NF126">
        <f t="shared" ca="1" si="581"/>
        <v>0</v>
      </c>
    </row>
    <row r="127" spans="1:370" x14ac:dyDescent="0.35">
      <c r="A127">
        <f t="shared" si="514"/>
        <v>124</v>
      </c>
      <c r="C127">
        <f t="shared" ca="1" si="423"/>
        <v>49070225</v>
      </c>
      <c r="D127">
        <f t="shared" ca="1" si="582"/>
        <v>0</v>
      </c>
      <c r="E127">
        <f t="shared" ca="1" si="583"/>
        <v>49070225</v>
      </c>
      <c r="F127">
        <f t="shared" ca="1" si="515"/>
        <v>0</v>
      </c>
      <c r="G127">
        <f t="shared" ca="1" si="584"/>
        <v>0</v>
      </c>
      <c r="H127">
        <f t="shared" ca="1" si="516"/>
        <v>0</v>
      </c>
      <c r="I127">
        <f t="shared" ca="1" si="559"/>
        <v>0</v>
      </c>
      <c r="J127">
        <f t="shared" ca="1" si="560"/>
        <v>0</v>
      </c>
      <c r="K127">
        <f t="shared" si="517"/>
        <v>0.82857634545527548</v>
      </c>
      <c r="L127">
        <f>Assumptions!$E$34</f>
        <v>1.2</v>
      </c>
      <c r="M127">
        <f ca="1">IF(AND(G127&gt;1,D127&gt;1),((LOG(D127,G127)^(1/EXP(1)))^(1/Assumptions!$D$30))-(1-Assumptions!$D$31),1)</f>
        <v>1</v>
      </c>
      <c r="N127" s="42">
        <v>1</v>
      </c>
      <c r="O127">
        <v>0.15</v>
      </c>
      <c r="Q127">
        <f t="shared" ca="1" si="427"/>
        <v>0.99429161454633053</v>
      </c>
      <c r="R127">
        <f t="shared" ca="1" si="428"/>
        <v>0</v>
      </c>
      <c r="S127" s="42">
        <v>1</v>
      </c>
      <c r="U127">
        <f t="shared" ca="1" si="429"/>
        <v>0</v>
      </c>
      <c r="V127">
        <f t="shared" ca="1" si="430"/>
        <v>0</v>
      </c>
      <c r="W127">
        <f t="shared" ca="1" si="561"/>
        <v>0</v>
      </c>
      <c r="X127">
        <v>1</v>
      </c>
      <c r="AA127">
        <f t="shared" ca="1" si="562"/>
        <v>0</v>
      </c>
      <c r="AB127" s="17">
        <f>INDEX(MilitarySpend,MATCH($A127,'Budget Decisions'!$A$3:$A$160,0),MATCH(AB$2,MilitarySpendCol,0))</f>
        <v>289</v>
      </c>
      <c r="AC127">
        <f t="shared" si="518"/>
        <v>0.82857634545527548</v>
      </c>
      <c r="AD127">
        <f>IF($A127&gt;=Assumptions!$D$40,1,0)</f>
        <v>1</v>
      </c>
      <c r="AE127">
        <f>Assumptions!$D$41</f>
        <v>0.83299999999999996</v>
      </c>
      <c r="AF127" s="42">
        <v>1</v>
      </c>
      <c r="AG127">
        <f>Assumptions!$D$42</f>
        <v>0.2</v>
      </c>
      <c r="AH127">
        <f t="shared" si="431"/>
        <v>0.69020409576424446</v>
      </c>
      <c r="AI127">
        <f t="shared" ca="1" si="563"/>
        <v>0</v>
      </c>
      <c r="AJ127" s="17">
        <f>INDEX(MedicalSpend,MATCH($A127,'Budget Decisions'!$A$3:$A$160,0),MATCH(AJ$2,MedicalSpendCol,0))</f>
        <v>333</v>
      </c>
      <c r="AK127" s="17">
        <f>IF(INDEX('Budget Decisions'!$E$4:$E$160,MATCH(Model!$A127,'Budget Decisions'!$A$4:$A$160,0))="CURED",1,0)</f>
        <v>1</v>
      </c>
      <c r="AL127">
        <f t="shared" si="519"/>
        <v>1</v>
      </c>
      <c r="AM127" s="42">
        <v>1</v>
      </c>
      <c r="AN127">
        <f>Assumptions!$D$49</f>
        <v>0.2</v>
      </c>
      <c r="AO127">
        <f t="shared" si="432"/>
        <v>333</v>
      </c>
      <c r="AP127">
        <f t="shared" ca="1" si="564"/>
        <v>0</v>
      </c>
      <c r="AR127">
        <f t="shared" ca="1" si="433"/>
        <v>21784507</v>
      </c>
      <c r="AS127">
        <f t="shared" ca="1" si="585"/>
        <v>0</v>
      </c>
      <c r="AT127">
        <f t="shared" ca="1" si="586"/>
        <v>21784507</v>
      </c>
      <c r="AU127">
        <f t="shared" ca="1" si="587"/>
        <v>0</v>
      </c>
      <c r="AV127">
        <f t="shared" ca="1" si="588"/>
        <v>0</v>
      </c>
      <c r="AW127">
        <f t="shared" ca="1" si="520"/>
        <v>0</v>
      </c>
      <c r="AX127">
        <f t="shared" ca="1" si="375"/>
        <v>0</v>
      </c>
      <c r="AY127">
        <f t="shared" ca="1" si="376"/>
        <v>0</v>
      </c>
      <c r="AZ127">
        <f t="shared" si="521"/>
        <v>0.15936301189359656</v>
      </c>
      <c r="BA127">
        <f>Assumptions!$E$34</f>
        <v>1.2</v>
      </c>
      <c r="BB127">
        <f ca="1">IF(AND(AV127&gt;1,AS127&gt;1),((LOG(AS127,AV127)^(1/EXP(1)))^(1/Assumptions!$D$30))-(1-Assumptions!$D$31),1)</f>
        <v>1</v>
      </c>
      <c r="BC127" s="42">
        <v>1</v>
      </c>
      <c r="BD127">
        <v>0.15</v>
      </c>
      <c r="BF127">
        <f t="shared" ca="1" si="438"/>
        <v>0.19123561427231586</v>
      </c>
      <c r="BG127">
        <f t="shared" ca="1" si="439"/>
        <v>0</v>
      </c>
      <c r="BH127" s="42">
        <v>1</v>
      </c>
      <c r="BJ127">
        <f t="shared" ca="1" si="440"/>
        <v>0</v>
      </c>
      <c r="BK127">
        <f t="shared" ca="1" si="441"/>
        <v>0</v>
      </c>
      <c r="BL127">
        <f t="shared" ca="1" si="377"/>
        <v>0</v>
      </c>
      <c r="BM127">
        <v>1</v>
      </c>
      <c r="BP127">
        <f t="shared" ca="1" si="565"/>
        <v>0</v>
      </c>
      <c r="BQ127" s="17">
        <f>INDEX(MilitarySpend,MATCH($A127,'Budget Decisions'!$A$3:$A$160,0),MATCH(BQ$2,MilitarySpendCol,0))</f>
        <v>445</v>
      </c>
      <c r="BR127">
        <f t="shared" si="522"/>
        <v>0.15936301189359656</v>
      </c>
      <c r="BS127">
        <f>IF($A127&gt;=Assumptions!$D$40,1,0)</f>
        <v>1</v>
      </c>
      <c r="BT127">
        <f>Assumptions!$D$41</f>
        <v>0.83299999999999996</v>
      </c>
      <c r="BU127" s="42">
        <v>1</v>
      </c>
      <c r="BV127">
        <f>Assumptions!$D$42</f>
        <v>0.2</v>
      </c>
      <c r="BW127">
        <f t="shared" si="442"/>
        <v>0.13274938890736593</v>
      </c>
      <c r="BX127">
        <f t="shared" ca="1" si="566"/>
        <v>0</v>
      </c>
      <c r="BY127" s="17">
        <f>INDEX(MedicalSpend,MATCH($A127,'Budget Decisions'!$A$3:$A$160,0),MATCH(BY$2,MedicalSpendCol,0))</f>
        <v>284</v>
      </c>
      <c r="BZ127" s="17">
        <f>IF(INDEX('Budget Decisions'!$E$4:$E$160,MATCH(Model!$A127,'Budget Decisions'!$A$4:$A$160,0))="CURED",1,0)</f>
        <v>1</v>
      </c>
      <c r="CA127">
        <f t="shared" si="523"/>
        <v>1</v>
      </c>
      <c r="CB127" s="42">
        <v>1</v>
      </c>
      <c r="CC127">
        <f>Assumptions!$D$49</f>
        <v>0.2</v>
      </c>
      <c r="CD127">
        <f t="shared" si="443"/>
        <v>284</v>
      </c>
      <c r="CE127">
        <f t="shared" ca="1" si="567"/>
        <v>0</v>
      </c>
      <c r="CG127">
        <f t="shared" ca="1" si="444"/>
        <v>20165794</v>
      </c>
      <c r="CH127">
        <f t="shared" ca="1" si="589"/>
        <v>0</v>
      </c>
      <c r="CI127">
        <f t="shared" ca="1" si="590"/>
        <v>20165794</v>
      </c>
      <c r="CJ127">
        <f t="shared" ca="1" si="524"/>
        <v>0</v>
      </c>
      <c r="CK127">
        <f t="shared" ca="1" si="591"/>
        <v>0</v>
      </c>
      <c r="CL127">
        <f t="shared" ca="1" si="525"/>
        <v>0</v>
      </c>
      <c r="CM127">
        <f t="shared" ca="1" si="381"/>
        <v>0</v>
      </c>
      <c r="CN127">
        <f t="shared" ca="1" si="382"/>
        <v>0</v>
      </c>
      <c r="CO127">
        <f t="shared" si="526"/>
        <v>0.24130002925990637</v>
      </c>
      <c r="CP127">
        <f>Assumptions!$E$34</f>
        <v>1.2</v>
      </c>
      <c r="CQ127">
        <f ca="1">IF(AND(CK127&gt;1,CH127&gt;1),((LOG(CH127,CK127)^(1/EXP(1)))^(1/Assumptions!$D$30))-(1-Assumptions!$D$31),1)</f>
        <v>1</v>
      </c>
      <c r="CR127" s="42">
        <v>1</v>
      </c>
      <c r="CS127">
        <v>0.15</v>
      </c>
      <c r="CU127">
        <f t="shared" ca="1" si="448"/>
        <v>0.28956003511188766</v>
      </c>
      <c r="CV127">
        <f t="shared" ca="1" si="449"/>
        <v>0</v>
      </c>
      <c r="CW127" s="42">
        <v>1</v>
      </c>
      <c r="CY127">
        <f t="shared" ca="1" si="450"/>
        <v>0</v>
      </c>
      <c r="CZ127">
        <f t="shared" ca="1" si="451"/>
        <v>0</v>
      </c>
      <c r="DA127">
        <f t="shared" ca="1" si="383"/>
        <v>0</v>
      </c>
      <c r="DB127">
        <v>1</v>
      </c>
      <c r="DE127">
        <f t="shared" ca="1" si="384"/>
        <v>0</v>
      </c>
      <c r="DF127" s="17">
        <f>INDEX(MilitarySpend,MATCH($A127,'Budget Decisions'!$A$3:$A$160,0),MATCH(DF$2,MilitarySpendCol,0))</f>
        <v>256</v>
      </c>
      <c r="DG127">
        <f t="shared" si="527"/>
        <v>0.24130002925990637</v>
      </c>
      <c r="DH127">
        <f>IF($A127&gt;=Assumptions!$D$40,1,0)</f>
        <v>1</v>
      </c>
      <c r="DI127">
        <f>Assumptions!$D$41</f>
        <v>0.83299999999999996</v>
      </c>
      <c r="DJ127" s="42">
        <v>1</v>
      </c>
      <c r="DK127">
        <f>Assumptions!$D$42</f>
        <v>0.2</v>
      </c>
      <c r="DL127">
        <f t="shared" si="452"/>
        <v>0.20100292437350201</v>
      </c>
      <c r="DM127">
        <f t="shared" ca="1" si="568"/>
        <v>0</v>
      </c>
      <c r="DN127" s="17">
        <f>INDEX(MedicalSpend,MATCH($A127,'Budget Decisions'!$A$3:$A$160,0),MATCH(DN$2,MedicalSpendCol,0))</f>
        <v>294</v>
      </c>
      <c r="DO127" s="17">
        <f>IF(INDEX('Budget Decisions'!$E$4:$E$160,MATCH(Model!$A127,'Budget Decisions'!$A$4:$A$160,0))="CURED",1,0)</f>
        <v>1</v>
      </c>
      <c r="DP127">
        <f t="shared" si="528"/>
        <v>1</v>
      </c>
      <c r="DQ127" s="42">
        <v>1</v>
      </c>
      <c r="DR127">
        <f>Assumptions!$D$49</f>
        <v>0.2</v>
      </c>
      <c r="DS127">
        <f t="shared" si="453"/>
        <v>294</v>
      </c>
      <c r="DT127">
        <f t="shared" ca="1" si="569"/>
        <v>0</v>
      </c>
      <c r="DV127">
        <f t="shared" ca="1" si="454"/>
        <v>46395654</v>
      </c>
      <c r="DW127">
        <f t="shared" ca="1" si="592"/>
        <v>0</v>
      </c>
      <c r="DX127">
        <f t="shared" ca="1" si="593"/>
        <v>46395654</v>
      </c>
      <c r="DY127">
        <f t="shared" ca="1" si="529"/>
        <v>0</v>
      </c>
      <c r="DZ127">
        <f t="shared" ca="1" si="594"/>
        <v>0</v>
      </c>
      <c r="EA127">
        <f t="shared" ca="1" si="530"/>
        <v>0</v>
      </c>
      <c r="EB127">
        <f t="shared" ca="1" si="387"/>
        <v>0</v>
      </c>
      <c r="EC127">
        <f t="shared" ca="1" si="388"/>
        <v>0</v>
      </c>
      <c r="ED127">
        <f t="shared" si="531"/>
        <v>0.87442730726206253</v>
      </c>
      <c r="EE127">
        <f>Assumptions!$E$34</f>
        <v>1.2</v>
      </c>
      <c r="EF127">
        <f ca="1">IF(AND(DZ127&gt;1,DW127&gt;1),((LOG(DW127,DZ127)^(1/EXP(1)))^(1/Assumptions!$D$30))-(1-Assumptions!$D$31),1)</f>
        <v>1</v>
      </c>
      <c r="EG127" s="42">
        <v>1</v>
      </c>
      <c r="EH127">
        <v>0.15</v>
      </c>
      <c r="EJ127">
        <f t="shared" ca="1" si="458"/>
        <v>1.049312768714475</v>
      </c>
      <c r="EK127">
        <f t="shared" ca="1" si="459"/>
        <v>0</v>
      </c>
      <c r="EL127" s="42">
        <v>1</v>
      </c>
      <c r="EN127">
        <f t="shared" ca="1" si="460"/>
        <v>0</v>
      </c>
      <c r="EO127">
        <f t="shared" ca="1" si="461"/>
        <v>0</v>
      </c>
      <c r="EP127">
        <f t="shared" ca="1" si="389"/>
        <v>0</v>
      </c>
      <c r="EQ127">
        <v>1</v>
      </c>
      <c r="ET127">
        <f t="shared" ca="1" si="390"/>
        <v>0</v>
      </c>
      <c r="EU127" s="17">
        <f>INDEX(MilitarySpend,MATCH($A127,'Budget Decisions'!$A$3:$A$160,0),MATCH(EU$2,MilitarySpendCol,0))</f>
        <v>268</v>
      </c>
      <c r="EV127">
        <f t="shared" si="532"/>
        <v>0.87442730726206253</v>
      </c>
      <c r="EW127">
        <f>IF($A127&gt;=Assumptions!$D$40,1,0)</f>
        <v>1</v>
      </c>
      <c r="EX127">
        <f>Assumptions!$D$41</f>
        <v>0.83299999999999996</v>
      </c>
      <c r="EY127" s="42">
        <v>1</v>
      </c>
      <c r="EZ127">
        <f>Assumptions!$D$42</f>
        <v>0.2</v>
      </c>
      <c r="FA127">
        <f t="shared" si="462"/>
        <v>0.72839794694929805</v>
      </c>
      <c r="FB127">
        <f t="shared" ca="1" si="570"/>
        <v>0</v>
      </c>
      <c r="FC127" s="17">
        <f>INDEX(MedicalSpend,MATCH($A127,'Budget Decisions'!$A$3:$A$160,0),MATCH(FC$2,MedicalSpendCol,0))</f>
        <v>339</v>
      </c>
      <c r="FD127" s="17">
        <f>IF(INDEX('Budget Decisions'!$E$4:$E$160,MATCH(Model!$A127,'Budget Decisions'!$A$4:$A$160,0))="CURED",1,0)</f>
        <v>1</v>
      </c>
      <c r="FE127">
        <f t="shared" si="533"/>
        <v>1</v>
      </c>
      <c r="FF127" s="42">
        <v>1</v>
      </c>
      <c r="FG127">
        <f>Assumptions!$D$49</f>
        <v>0.2</v>
      </c>
      <c r="FH127">
        <f t="shared" si="463"/>
        <v>339</v>
      </c>
      <c r="FI127">
        <f t="shared" ca="1" si="571"/>
        <v>0</v>
      </c>
      <c r="FK127">
        <f t="shared" ca="1" si="464"/>
        <v>35235521</v>
      </c>
      <c r="FL127">
        <f t="shared" ca="1" si="595"/>
        <v>0</v>
      </c>
      <c r="FM127">
        <f t="shared" ca="1" si="596"/>
        <v>35235521</v>
      </c>
      <c r="FN127">
        <f t="shared" ca="1" si="534"/>
        <v>0</v>
      </c>
      <c r="FO127">
        <f t="shared" ca="1" si="597"/>
        <v>0</v>
      </c>
      <c r="FP127">
        <f t="shared" ca="1" si="535"/>
        <v>0</v>
      </c>
      <c r="FQ127">
        <f t="shared" ca="1" si="393"/>
        <v>0</v>
      </c>
      <c r="FR127">
        <f t="shared" ca="1" si="394"/>
        <v>0</v>
      </c>
      <c r="FS127">
        <f t="shared" si="536"/>
        <v>0.36303408195741388</v>
      </c>
      <c r="FT127">
        <f>Assumptions!$E$34</f>
        <v>1.2</v>
      </c>
      <c r="FU127">
        <f ca="1">IF(AND(FO127&gt;1,FL127&gt;1),((LOG(FL127,FO127)^(1/EXP(1)))^(1/Assumptions!$D$30))-(1-Assumptions!$D$31),1)</f>
        <v>1</v>
      </c>
      <c r="FV127" s="42">
        <v>1</v>
      </c>
      <c r="FW127">
        <v>0.15</v>
      </c>
      <c r="FY127">
        <f t="shared" ca="1" si="468"/>
        <v>0.43564089834889663</v>
      </c>
      <c r="FZ127">
        <f t="shared" ca="1" si="469"/>
        <v>0</v>
      </c>
      <c r="GA127" s="42">
        <v>1</v>
      </c>
      <c r="GC127">
        <f t="shared" ca="1" si="470"/>
        <v>0</v>
      </c>
      <c r="GD127">
        <f t="shared" ca="1" si="471"/>
        <v>0</v>
      </c>
      <c r="GE127">
        <f t="shared" ca="1" si="395"/>
        <v>0</v>
      </c>
      <c r="GF127">
        <v>1</v>
      </c>
      <c r="GI127">
        <f t="shared" ca="1" si="396"/>
        <v>0</v>
      </c>
      <c r="GJ127" s="17">
        <f>INDEX(MilitarySpend,MATCH($A127,'Budget Decisions'!$A$3:$A$160,0),MATCH(GJ$2,MilitarySpendCol,0))</f>
        <v>185</v>
      </c>
      <c r="GK127">
        <f t="shared" si="537"/>
        <v>0.36303408195741388</v>
      </c>
      <c r="GL127">
        <f>IF($A127&gt;=Assumptions!$D$40,1,0)</f>
        <v>1</v>
      </c>
      <c r="GM127">
        <f>Assumptions!$D$41</f>
        <v>0.83299999999999996</v>
      </c>
      <c r="GN127" s="42">
        <v>1</v>
      </c>
      <c r="GO127">
        <f>Assumptions!$D$42</f>
        <v>0.2</v>
      </c>
      <c r="GP127">
        <f t="shared" si="472"/>
        <v>0.30240739027052577</v>
      </c>
      <c r="GQ127">
        <f t="shared" ca="1" si="572"/>
        <v>0</v>
      </c>
      <c r="GR127" s="17">
        <f>INDEX(MedicalSpend,MATCH($A127,'Budget Decisions'!$A$3:$A$160,0),MATCH(GR$2,MedicalSpendCol,0))</f>
        <v>322</v>
      </c>
      <c r="GS127" s="17">
        <f>IF(INDEX('Budget Decisions'!$E$4:$E$160,MATCH(Model!$A127,'Budget Decisions'!$A$4:$A$160,0))="CURED",1,0)</f>
        <v>1</v>
      </c>
      <c r="GT127">
        <f t="shared" si="538"/>
        <v>1</v>
      </c>
      <c r="GU127" s="42">
        <v>1</v>
      </c>
      <c r="GV127">
        <f>Assumptions!$D$49</f>
        <v>0.2</v>
      </c>
      <c r="GW127">
        <f t="shared" si="473"/>
        <v>322</v>
      </c>
      <c r="GX127">
        <f t="shared" ca="1" si="573"/>
        <v>0</v>
      </c>
      <c r="GZ127">
        <f t="shared" ca="1" si="474"/>
        <v>18084651</v>
      </c>
      <c r="HA127">
        <f t="shared" ca="1" si="598"/>
        <v>0</v>
      </c>
      <c r="HB127">
        <f t="shared" ca="1" si="599"/>
        <v>18084651</v>
      </c>
      <c r="HC127">
        <f t="shared" ca="1" si="539"/>
        <v>0</v>
      </c>
      <c r="HD127">
        <f t="shared" ca="1" si="600"/>
        <v>0</v>
      </c>
      <c r="HE127">
        <f t="shared" ca="1" si="540"/>
        <v>0</v>
      </c>
      <c r="HF127">
        <f t="shared" ca="1" si="399"/>
        <v>0</v>
      </c>
      <c r="HG127">
        <f t="shared" ca="1" si="400"/>
        <v>0</v>
      </c>
      <c r="HH127">
        <f t="shared" si="541"/>
        <v>0.464689620669401</v>
      </c>
      <c r="HI127">
        <f>Assumptions!$E$34</f>
        <v>1.2</v>
      </c>
      <c r="HJ127">
        <f ca="1">IF(AND(HD127&gt;1,HA127&gt;1),((LOG(HA127,HD127)^(1/EXP(1)))^(1/Assumptions!$D$30))-(1-Assumptions!$D$31),1)</f>
        <v>1</v>
      </c>
      <c r="HK127" s="42">
        <v>1</v>
      </c>
      <c r="HL127">
        <v>0.15</v>
      </c>
      <c r="HN127">
        <f t="shared" ca="1" si="478"/>
        <v>0.55762754480328114</v>
      </c>
      <c r="HO127">
        <f t="shared" ca="1" si="479"/>
        <v>0</v>
      </c>
      <c r="HP127" s="42">
        <v>1</v>
      </c>
      <c r="HR127">
        <f t="shared" ca="1" si="480"/>
        <v>0</v>
      </c>
      <c r="HS127">
        <f t="shared" ca="1" si="481"/>
        <v>0</v>
      </c>
      <c r="HT127">
        <f t="shared" ca="1" si="401"/>
        <v>0</v>
      </c>
      <c r="HU127">
        <v>1</v>
      </c>
      <c r="HX127">
        <f t="shared" ca="1" si="402"/>
        <v>0</v>
      </c>
      <c r="HY127" s="17">
        <f>INDEX(MilitarySpend,MATCH($A127,'Budget Decisions'!$A$3:$A$160,0),MATCH(HY$2,MilitarySpendCol,0))</f>
        <v>467</v>
      </c>
      <c r="HZ127">
        <f t="shared" si="542"/>
        <v>0.464689620669401</v>
      </c>
      <c r="IA127">
        <f>IF($A127&gt;=Assumptions!$D$40,1,0)</f>
        <v>1</v>
      </c>
      <c r="IB127">
        <f>Assumptions!$D$41</f>
        <v>0.83299999999999996</v>
      </c>
      <c r="IC127" s="42">
        <v>1</v>
      </c>
      <c r="ID127">
        <f>Assumptions!$D$42</f>
        <v>0.2</v>
      </c>
      <c r="IE127">
        <f t="shared" si="482"/>
        <v>0.38708645401761099</v>
      </c>
      <c r="IF127">
        <f t="shared" ca="1" si="574"/>
        <v>0</v>
      </c>
      <c r="IG127" s="17">
        <f>INDEX(MedicalSpend,MATCH($A127,'Budget Decisions'!$A$3:$A$160,0),MATCH(IG$2,MedicalSpendCol,0))</f>
        <v>271</v>
      </c>
      <c r="IH127" s="17">
        <f>IF(INDEX('Budget Decisions'!$E$4:$E$160,MATCH(Model!$A127,'Budget Decisions'!$A$4:$A$160,0))="CURED",1,0)</f>
        <v>1</v>
      </c>
      <c r="II127">
        <f t="shared" si="543"/>
        <v>1</v>
      </c>
      <c r="IJ127" s="42">
        <v>1</v>
      </c>
      <c r="IK127">
        <f>Assumptions!$D$49</f>
        <v>0.2</v>
      </c>
      <c r="IL127">
        <f t="shared" si="483"/>
        <v>271</v>
      </c>
      <c r="IM127">
        <f t="shared" ca="1" si="575"/>
        <v>0</v>
      </c>
      <c r="IO127">
        <f t="shared" ca="1" si="484"/>
        <v>57806544</v>
      </c>
      <c r="IP127">
        <f t="shared" ca="1" si="601"/>
        <v>0</v>
      </c>
      <c r="IQ127">
        <f t="shared" ca="1" si="602"/>
        <v>57806544</v>
      </c>
      <c r="IR127">
        <f t="shared" ca="1" si="544"/>
        <v>0</v>
      </c>
      <c r="IS127">
        <f t="shared" ca="1" si="603"/>
        <v>0</v>
      </c>
      <c r="IT127">
        <f t="shared" ca="1" si="545"/>
        <v>0</v>
      </c>
      <c r="IU127">
        <f t="shared" ca="1" si="405"/>
        <v>0</v>
      </c>
      <c r="IV127">
        <f t="shared" ca="1" si="406"/>
        <v>0</v>
      </c>
      <c r="IW127">
        <f t="shared" si="546"/>
        <v>1.1264233685228699</v>
      </c>
      <c r="IX127">
        <f>Assumptions!$E$34</f>
        <v>1.2</v>
      </c>
      <c r="IY127">
        <f ca="1">IF(AND(IS127&gt;1,IP127&gt;1),((LOG(IP127,IS127)^(1/EXP(1)))^(1/Assumptions!$D$30))-(1-Assumptions!$D$31),1)</f>
        <v>1</v>
      </c>
      <c r="IZ127" s="42">
        <v>1</v>
      </c>
      <c r="JA127">
        <v>0.15</v>
      </c>
      <c r="JC127">
        <f t="shared" ca="1" si="488"/>
        <v>1.3517080422274439</v>
      </c>
      <c r="JD127">
        <f t="shared" ca="1" si="489"/>
        <v>0</v>
      </c>
      <c r="JE127" s="42">
        <v>1</v>
      </c>
      <c r="JG127">
        <f t="shared" ca="1" si="490"/>
        <v>0</v>
      </c>
      <c r="JH127">
        <f t="shared" ca="1" si="491"/>
        <v>0</v>
      </c>
      <c r="JI127">
        <f t="shared" ca="1" si="407"/>
        <v>0</v>
      </c>
      <c r="JJ127">
        <v>1</v>
      </c>
      <c r="JM127">
        <f t="shared" ca="1" si="408"/>
        <v>0</v>
      </c>
      <c r="JN127" s="17">
        <f>INDEX(MilitarySpend,MATCH($A127,'Budget Decisions'!$A$3:$A$160,0),MATCH(JN$2,MilitarySpendCol,0))</f>
        <v>202</v>
      </c>
      <c r="JO127">
        <f t="shared" si="547"/>
        <v>1.1264233685228699</v>
      </c>
      <c r="JP127">
        <f>IF($A127&gt;=Assumptions!$D$40,1,0)</f>
        <v>1</v>
      </c>
      <c r="JQ127">
        <f>Assumptions!$D$41</f>
        <v>0.83299999999999996</v>
      </c>
      <c r="JR127" s="42">
        <v>1</v>
      </c>
      <c r="JS127">
        <f>Assumptions!$D$42</f>
        <v>0.2</v>
      </c>
      <c r="JT127">
        <f t="shared" si="492"/>
        <v>0.9383106659795506</v>
      </c>
      <c r="JU127">
        <f t="shared" ca="1" si="576"/>
        <v>0</v>
      </c>
      <c r="JV127" s="17">
        <f>INDEX(MedicalSpend,MATCH($A127,'Budget Decisions'!$A$3:$A$160,0),MATCH(JV$2,MedicalSpendCol,0))</f>
        <v>239</v>
      </c>
      <c r="JW127" s="17">
        <f>IF(INDEX('Budget Decisions'!$E$4:$E$160,MATCH(Model!$A127,'Budget Decisions'!$A$4:$A$160,0))="CURED",1,0)</f>
        <v>1</v>
      </c>
      <c r="JX127">
        <f t="shared" si="548"/>
        <v>1</v>
      </c>
      <c r="JY127" s="42">
        <v>1</v>
      </c>
      <c r="JZ127">
        <f>Assumptions!$D$49</f>
        <v>0.2</v>
      </c>
      <c r="KA127">
        <f t="shared" si="493"/>
        <v>239</v>
      </c>
      <c r="KB127">
        <f t="shared" ca="1" si="577"/>
        <v>0</v>
      </c>
      <c r="KD127">
        <f t="shared" ca="1" si="494"/>
        <v>40621237</v>
      </c>
      <c r="KE127">
        <f t="shared" ca="1" si="604"/>
        <v>0</v>
      </c>
      <c r="KF127">
        <f t="shared" ca="1" si="605"/>
        <v>40621237</v>
      </c>
      <c r="KG127">
        <f t="shared" ca="1" si="549"/>
        <v>0</v>
      </c>
      <c r="KH127">
        <f t="shared" ca="1" si="606"/>
        <v>0</v>
      </c>
      <c r="KI127">
        <f t="shared" ca="1" si="550"/>
        <v>0</v>
      </c>
      <c r="KJ127">
        <f t="shared" ca="1" si="411"/>
        <v>0</v>
      </c>
      <c r="KK127">
        <f t="shared" ca="1" si="412"/>
        <v>0</v>
      </c>
      <c r="KL127">
        <f t="shared" si="551"/>
        <v>2.2321095760416365</v>
      </c>
      <c r="KM127">
        <f>Assumptions!$E$34</f>
        <v>1.2</v>
      </c>
      <c r="KN127">
        <f ca="1">IF(AND(KH127&gt;1,KE127&gt;1),((LOG(KE127,KH127)^(1/EXP(1)))^(1/Assumptions!$D$30))-(1-Assumptions!$D$31),1)</f>
        <v>1</v>
      </c>
      <c r="KO127" s="42">
        <v>1</v>
      </c>
      <c r="KP127">
        <v>0.15</v>
      </c>
      <c r="KR127">
        <f t="shared" ca="1" si="498"/>
        <v>2.6785314912499638</v>
      </c>
      <c r="KS127">
        <f t="shared" ca="1" si="499"/>
        <v>0</v>
      </c>
      <c r="KT127" s="42">
        <v>1</v>
      </c>
      <c r="KV127">
        <f t="shared" ca="1" si="500"/>
        <v>0</v>
      </c>
      <c r="KW127">
        <f t="shared" ca="1" si="501"/>
        <v>0</v>
      </c>
      <c r="KX127">
        <f t="shared" ca="1" si="413"/>
        <v>0</v>
      </c>
      <c r="KY127">
        <v>1</v>
      </c>
      <c r="LB127">
        <f t="shared" ca="1" si="414"/>
        <v>0</v>
      </c>
      <c r="LC127" s="17">
        <f>INDEX(MilitarySpend,MATCH($A127,'Budget Decisions'!$A$3:$A$160,0),MATCH(LC$2,MilitarySpendCol,0))</f>
        <v>505</v>
      </c>
      <c r="LD127">
        <f t="shared" si="552"/>
        <v>2.2321095760416365</v>
      </c>
      <c r="LE127">
        <f>IF($A127&gt;=Assumptions!$D$40,1,0)</f>
        <v>1</v>
      </c>
      <c r="LF127">
        <f>Assumptions!$D$41</f>
        <v>0.83299999999999996</v>
      </c>
      <c r="LG127" s="42">
        <v>1</v>
      </c>
      <c r="LH127">
        <f>Assumptions!$D$42</f>
        <v>0.2</v>
      </c>
      <c r="LI127">
        <f t="shared" si="502"/>
        <v>1.8593472768426831</v>
      </c>
      <c r="LJ127">
        <f t="shared" ca="1" si="578"/>
        <v>0</v>
      </c>
      <c r="LK127" s="17">
        <f>INDEX(MedicalSpend,MATCH($A127,'Budget Decisions'!$A$3:$A$160,0),MATCH(LK$2,MedicalSpendCol,0))</f>
        <v>328</v>
      </c>
      <c r="LL127" s="17">
        <f>IF(INDEX('Budget Decisions'!$E$4:$E$160,MATCH(Model!$A127,'Budget Decisions'!$A$4:$A$160,0))="CURED",1,0)</f>
        <v>1</v>
      </c>
      <c r="LM127">
        <f t="shared" si="553"/>
        <v>1</v>
      </c>
      <c r="LN127" s="42">
        <v>1</v>
      </c>
      <c r="LO127">
        <f>Assumptions!$D$49</f>
        <v>0.2</v>
      </c>
      <c r="LP127">
        <f t="shared" si="503"/>
        <v>328</v>
      </c>
      <c r="LQ127">
        <f t="shared" ca="1" si="579"/>
        <v>0</v>
      </c>
      <c r="LS127">
        <f t="shared" ca="1" si="504"/>
        <v>14303542</v>
      </c>
      <c r="LT127">
        <f t="shared" ca="1" si="607"/>
        <v>0</v>
      </c>
      <c r="LU127">
        <f t="shared" ca="1" si="608"/>
        <v>14303542</v>
      </c>
      <c r="LV127">
        <f t="shared" ca="1" si="554"/>
        <v>0</v>
      </c>
      <c r="LW127">
        <f t="shared" ca="1" si="609"/>
        <v>0</v>
      </c>
      <c r="LX127">
        <f t="shared" ca="1" si="555"/>
        <v>0</v>
      </c>
      <c r="LY127">
        <f t="shared" ca="1" si="417"/>
        <v>0</v>
      </c>
      <c r="LZ127">
        <f t="shared" ca="1" si="418"/>
        <v>0</v>
      </c>
      <c r="MA127">
        <f t="shared" si="556"/>
        <v>2.7100766589378384</v>
      </c>
      <c r="MB127">
        <f>Assumptions!$E$34</f>
        <v>1.2</v>
      </c>
      <c r="MC127">
        <f ca="1">IF(AND(LW127&gt;1,LT127&gt;1),((LOG(LT127,LW127)^(1/EXP(1)))^(1/Assumptions!$D$30))-(1-Assumptions!$D$31),1)</f>
        <v>1</v>
      </c>
      <c r="MD127" s="42">
        <v>1</v>
      </c>
      <c r="ME127">
        <v>0.15</v>
      </c>
      <c r="MG127">
        <f t="shared" ca="1" si="508"/>
        <v>3.2520919907254062</v>
      </c>
      <c r="MH127">
        <f t="shared" ca="1" si="509"/>
        <v>0</v>
      </c>
      <c r="MI127" s="42">
        <v>1</v>
      </c>
      <c r="MK127">
        <f t="shared" ca="1" si="510"/>
        <v>0</v>
      </c>
      <c r="ML127">
        <f t="shared" ca="1" si="511"/>
        <v>0</v>
      </c>
      <c r="MM127">
        <f t="shared" ca="1" si="419"/>
        <v>0</v>
      </c>
      <c r="MN127">
        <v>1</v>
      </c>
      <c r="MQ127">
        <f t="shared" ca="1" si="420"/>
        <v>0</v>
      </c>
      <c r="MR127" s="17">
        <f>INDEX(MilitarySpend,MATCH($A127,'Budget Decisions'!$A$3:$A$160,0),MATCH(MR$2,MilitarySpendCol,0))</f>
        <v>453</v>
      </c>
      <c r="MS127">
        <f t="shared" si="557"/>
        <v>2.7100766589378384</v>
      </c>
      <c r="MT127">
        <f>IF($A127&gt;=Assumptions!$D$40,1,0)</f>
        <v>1</v>
      </c>
      <c r="MU127">
        <f>Assumptions!$D$41</f>
        <v>0.83299999999999996</v>
      </c>
      <c r="MV127" s="42">
        <v>1</v>
      </c>
      <c r="MW127">
        <f>Assumptions!$D$42</f>
        <v>0.2</v>
      </c>
      <c r="MX127">
        <f t="shared" si="512"/>
        <v>2.2574938568952194</v>
      </c>
      <c r="MY127">
        <f t="shared" ca="1" si="580"/>
        <v>0</v>
      </c>
      <c r="MZ127" s="17">
        <f>INDEX(MedicalSpend,MATCH($A127,'Budget Decisions'!$A$3:$A$160,0),MATCH(MZ$2,MedicalSpendCol,0))</f>
        <v>463</v>
      </c>
      <c r="NA127" s="17">
        <f>IF(INDEX('Budget Decisions'!$E$4:$E$160,MATCH(Model!$A127,'Budget Decisions'!$A$4:$A$160,0))="CURED",1,0)</f>
        <v>1</v>
      </c>
      <c r="NB127">
        <f t="shared" si="558"/>
        <v>1</v>
      </c>
      <c r="NC127" s="42">
        <v>1</v>
      </c>
      <c r="ND127">
        <f>Assumptions!$D$49</f>
        <v>0.2</v>
      </c>
      <c r="NE127">
        <f t="shared" si="513"/>
        <v>463</v>
      </c>
      <c r="NF127">
        <f t="shared" ca="1" si="581"/>
        <v>0</v>
      </c>
    </row>
    <row r="128" spans="1:370" x14ac:dyDescent="0.35">
      <c r="A128">
        <f t="shared" si="514"/>
        <v>125</v>
      </c>
      <c r="C128">
        <f t="shared" ca="1" si="423"/>
        <v>49070225</v>
      </c>
      <c r="D128">
        <f t="shared" ca="1" si="582"/>
        <v>0</v>
      </c>
      <c r="E128">
        <f t="shared" ca="1" si="583"/>
        <v>49070225</v>
      </c>
      <c r="F128">
        <f t="shared" ca="1" si="515"/>
        <v>0</v>
      </c>
      <c r="G128">
        <f t="shared" ca="1" si="584"/>
        <v>0</v>
      </c>
      <c r="H128">
        <f t="shared" ca="1" si="516"/>
        <v>0</v>
      </c>
      <c r="I128">
        <f t="shared" ca="1" si="559"/>
        <v>0</v>
      </c>
      <c r="J128">
        <f t="shared" ca="1" si="560"/>
        <v>0</v>
      </c>
      <c r="K128">
        <f t="shared" si="517"/>
        <v>0.82857634545527548</v>
      </c>
      <c r="L128">
        <f>Assumptions!$E$34</f>
        <v>1.2</v>
      </c>
      <c r="M128">
        <f ca="1">IF(AND(G128&gt;1,D128&gt;1),((LOG(D128,G128)^(1/EXP(1)))^(1/Assumptions!$D$30))-(1-Assumptions!$D$31),1)</f>
        <v>1</v>
      </c>
      <c r="N128" s="42">
        <v>1</v>
      </c>
      <c r="O128">
        <v>0.15</v>
      </c>
      <c r="Q128">
        <f t="shared" ca="1" si="427"/>
        <v>0.99429161454633053</v>
      </c>
      <c r="R128">
        <f t="shared" ca="1" si="428"/>
        <v>0</v>
      </c>
      <c r="S128" s="42">
        <v>1</v>
      </c>
      <c r="U128">
        <f t="shared" ca="1" si="429"/>
        <v>0</v>
      </c>
      <c r="V128">
        <f t="shared" ca="1" si="430"/>
        <v>0</v>
      </c>
      <c r="W128">
        <f t="shared" ca="1" si="561"/>
        <v>0</v>
      </c>
      <c r="X128">
        <v>1</v>
      </c>
      <c r="AA128">
        <f t="shared" ca="1" si="562"/>
        <v>0</v>
      </c>
      <c r="AB128" s="17">
        <f>INDEX(MilitarySpend,MATCH($A128,'Budget Decisions'!$A$3:$A$160,0),MATCH(AB$2,MilitarySpendCol,0))</f>
        <v>289</v>
      </c>
      <c r="AC128">
        <f t="shared" si="518"/>
        <v>0.82857634545527548</v>
      </c>
      <c r="AD128">
        <f>IF($A128&gt;=Assumptions!$D$40,1,0)</f>
        <v>1</v>
      </c>
      <c r="AE128">
        <f>Assumptions!$D$41</f>
        <v>0.83299999999999996</v>
      </c>
      <c r="AF128" s="42">
        <v>1</v>
      </c>
      <c r="AG128">
        <f>Assumptions!$D$42</f>
        <v>0.2</v>
      </c>
      <c r="AH128">
        <f t="shared" si="431"/>
        <v>0.69020409576424446</v>
      </c>
      <c r="AI128">
        <f t="shared" ca="1" si="563"/>
        <v>0</v>
      </c>
      <c r="AJ128" s="17">
        <f>INDEX(MedicalSpend,MATCH($A128,'Budget Decisions'!$A$3:$A$160,0),MATCH(AJ$2,MedicalSpendCol,0))</f>
        <v>333</v>
      </c>
      <c r="AK128" s="17">
        <f>IF(INDEX('Budget Decisions'!$E$4:$E$160,MATCH(Model!$A128,'Budget Decisions'!$A$4:$A$160,0))="CURED",1,0)</f>
        <v>1</v>
      </c>
      <c r="AL128">
        <f t="shared" si="519"/>
        <v>1</v>
      </c>
      <c r="AM128" s="42">
        <v>1</v>
      </c>
      <c r="AN128">
        <f>Assumptions!$D$49</f>
        <v>0.2</v>
      </c>
      <c r="AO128">
        <f t="shared" si="432"/>
        <v>333</v>
      </c>
      <c r="AP128">
        <f t="shared" ca="1" si="564"/>
        <v>0</v>
      </c>
      <c r="AR128">
        <f t="shared" ca="1" si="433"/>
        <v>21784507</v>
      </c>
      <c r="AS128">
        <f t="shared" ca="1" si="585"/>
        <v>0</v>
      </c>
      <c r="AT128">
        <f t="shared" ca="1" si="586"/>
        <v>21784507</v>
      </c>
      <c r="AU128">
        <f t="shared" ca="1" si="587"/>
        <v>0</v>
      </c>
      <c r="AV128">
        <f t="shared" ca="1" si="588"/>
        <v>0</v>
      </c>
      <c r="AW128">
        <f t="shared" ca="1" si="520"/>
        <v>0</v>
      </c>
      <c r="AX128">
        <f t="shared" ca="1" si="375"/>
        <v>0</v>
      </c>
      <c r="AY128">
        <f t="shared" ca="1" si="376"/>
        <v>0</v>
      </c>
      <c r="AZ128">
        <f t="shared" si="521"/>
        <v>0.15936301189359656</v>
      </c>
      <c r="BA128">
        <f>Assumptions!$E$34</f>
        <v>1.2</v>
      </c>
      <c r="BB128">
        <f ca="1">IF(AND(AV128&gt;1,AS128&gt;1),((LOG(AS128,AV128)^(1/EXP(1)))^(1/Assumptions!$D$30))-(1-Assumptions!$D$31),1)</f>
        <v>1</v>
      </c>
      <c r="BC128" s="42">
        <v>1</v>
      </c>
      <c r="BD128">
        <v>0.15</v>
      </c>
      <c r="BF128">
        <f t="shared" ca="1" si="438"/>
        <v>0.19123561427231586</v>
      </c>
      <c r="BG128">
        <f t="shared" ca="1" si="439"/>
        <v>0</v>
      </c>
      <c r="BH128" s="42">
        <v>1</v>
      </c>
      <c r="BJ128">
        <f t="shared" ca="1" si="440"/>
        <v>0</v>
      </c>
      <c r="BK128">
        <f t="shared" ca="1" si="441"/>
        <v>0</v>
      </c>
      <c r="BL128">
        <f t="shared" ca="1" si="377"/>
        <v>0</v>
      </c>
      <c r="BM128">
        <v>1</v>
      </c>
      <c r="BP128">
        <f t="shared" ca="1" si="565"/>
        <v>0</v>
      </c>
      <c r="BQ128" s="17">
        <f>INDEX(MilitarySpend,MATCH($A128,'Budget Decisions'!$A$3:$A$160,0),MATCH(BQ$2,MilitarySpendCol,0))</f>
        <v>445</v>
      </c>
      <c r="BR128">
        <f t="shared" si="522"/>
        <v>0.15936301189359656</v>
      </c>
      <c r="BS128">
        <f>IF($A128&gt;=Assumptions!$D$40,1,0)</f>
        <v>1</v>
      </c>
      <c r="BT128">
        <f>Assumptions!$D$41</f>
        <v>0.83299999999999996</v>
      </c>
      <c r="BU128" s="42">
        <v>1</v>
      </c>
      <c r="BV128">
        <f>Assumptions!$D$42</f>
        <v>0.2</v>
      </c>
      <c r="BW128">
        <f t="shared" si="442"/>
        <v>0.13274938890736593</v>
      </c>
      <c r="BX128">
        <f t="shared" ca="1" si="566"/>
        <v>0</v>
      </c>
      <c r="BY128" s="17">
        <f>INDEX(MedicalSpend,MATCH($A128,'Budget Decisions'!$A$3:$A$160,0),MATCH(BY$2,MedicalSpendCol,0))</f>
        <v>284</v>
      </c>
      <c r="BZ128" s="17">
        <f>IF(INDEX('Budget Decisions'!$E$4:$E$160,MATCH(Model!$A128,'Budget Decisions'!$A$4:$A$160,0))="CURED",1,0)</f>
        <v>1</v>
      </c>
      <c r="CA128">
        <f t="shared" si="523"/>
        <v>1</v>
      </c>
      <c r="CB128" s="42">
        <v>1</v>
      </c>
      <c r="CC128">
        <f>Assumptions!$D$49</f>
        <v>0.2</v>
      </c>
      <c r="CD128">
        <f t="shared" si="443"/>
        <v>284</v>
      </c>
      <c r="CE128">
        <f t="shared" ca="1" si="567"/>
        <v>0</v>
      </c>
      <c r="CG128">
        <f t="shared" ca="1" si="444"/>
        <v>20165794</v>
      </c>
      <c r="CH128">
        <f t="shared" ca="1" si="589"/>
        <v>0</v>
      </c>
      <c r="CI128">
        <f t="shared" ca="1" si="590"/>
        <v>20165794</v>
      </c>
      <c r="CJ128">
        <f t="shared" ca="1" si="524"/>
        <v>0</v>
      </c>
      <c r="CK128">
        <f t="shared" ca="1" si="591"/>
        <v>0</v>
      </c>
      <c r="CL128">
        <f t="shared" ca="1" si="525"/>
        <v>0</v>
      </c>
      <c r="CM128">
        <f t="shared" ca="1" si="381"/>
        <v>0</v>
      </c>
      <c r="CN128">
        <f t="shared" ca="1" si="382"/>
        <v>0</v>
      </c>
      <c r="CO128">
        <f t="shared" si="526"/>
        <v>0.24130002925990637</v>
      </c>
      <c r="CP128">
        <f>Assumptions!$E$34</f>
        <v>1.2</v>
      </c>
      <c r="CQ128">
        <f ca="1">IF(AND(CK128&gt;1,CH128&gt;1),((LOG(CH128,CK128)^(1/EXP(1)))^(1/Assumptions!$D$30))-(1-Assumptions!$D$31),1)</f>
        <v>1</v>
      </c>
      <c r="CR128" s="42">
        <v>1</v>
      </c>
      <c r="CS128">
        <v>0.15</v>
      </c>
      <c r="CU128">
        <f t="shared" ca="1" si="448"/>
        <v>0.28956003511188766</v>
      </c>
      <c r="CV128">
        <f t="shared" ca="1" si="449"/>
        <v>0</v>
      </c>
      <c r="CW128" s="42">
        <v>1</v>
      </c>
      <c r="CY128">
        <f t="shared" ca="1" si="450"/>
        <v>0</v>
      </c>
      <c r="CZ128">
        <f t="shared" ca="1" si="451"/>
        <v>0</v>
      </c>
      <c r="DA128">
        <f t="shared" ca="1" si="383"/>
        <v>0</v>
      </c>
      <c r="DB128">
        <v>1</v>
      </c>
      <c r="DE128">
        <f t="shared" ca="1" si="384"/>
        <v>0</v>
      </c>
      <c r="DF128" s="17">
        <f>INDEX(MilitarySpend,MATCH($A128,'Budget Decisions'!$A$3:$A$160,0),MATCH(DF$2,MilitarySpendCol,0))</f>
        <v>256</v>
      </c>
      <c r="DG128">
        <f t="shared" si="527"/>
        <v>0.24130002925990637</v>
      </c>
      <c r="DH128">
        <f>IF($A128&gt;=Assumptions!$D$40,1,0)</f>
        <v>1</v>
      </c>
      <c r="DI128">
        <f>Assumptions!$D$41</f>
        <v>0.83299999999999996</v>
      </c>
      <c r="DJ128" s="42">
        <v>1</v>
      </c>
      <c r="DK128">
        <f>Assumptions!$D$42</f>
        <v>0.2</v>
      </c>
      <c r="DL128">
        <f t="shared" si="452"/>
        <v>0.20100292437350201</v>
      </c>
      <c r="DM128">
        <f t="shared" ca="1" si="568"/>
        <v>0</v>
      </c>
      <c r="DN128" s="17">
        <f>INDEX(MedicalSpend,MATCH($A128,'Budget Decisions'!$A$3:$A$160,0),MATCH(DN$2,MedicalSpendCol,0))</f>
        <v>294</v>
      </c>
      <c r="DO128" s="17">
        <f>IF(INDEX('Budget Decisions'!$E$4:$E$160,MATCH(Model!$A128,'Budget Decisions'!$A$4:$A$160,0))="CURED",1,0)</f>
        <v>1</v>
      </c>
      <c r="DP128">
        <f t="shared" si="528"/>
        <v>1</v>
      </c>
      <c r="DQ128" s="42">
        <v>1</v>
      </c>
      <c r="DR128">
        <f>Assumptions!$D$49</f>
        <v>0.2</v>
      </c>
      <c r="DS128">
        <f t="shared" si="453"/>
        <v>294</v>
      </c>
      <c r="DT128">
        <f t="shared" ca="1" si="569"/>
        <v>0</v>
      </c>
      <c r="DV128">
        <f t="shared" ca="1" si="454"/>
        <v>46395654</v>
      </c>
      <c r="DW128">
        <f t="shared" ca="1" si="592"/>
        <v>0</v>
      </c>
      <c r="DX128">
        <f t="shared" ca="1" si="593"/>
        <v>46395654</v>
      </c>
      <c r="DY128">
        <f t="shared" ca="1" si="529"/>
        <v>0</v>
      </c>
      <c r="DZ128">
        <f t="shared" ca="1" si="594"/>
        <v>0</v>
      </c>
      <c r="EA128">
        <f t="shared" ca="1" si="530"/>
        <v>0</v>
      </c>
      <c r="EB128">
        <f t="shared" ca="1" si="387"/>
        <v>0</v>
      </c>
      <c r="EC128">
        <f t="shared" ca="1" si="388"/>
        <v>0</v>
      </c>
      <c r="ED128">
        <f t="shared" si="531"/>
        <v>0.87442730726206253</v>
      </c>
      <c r="EE128">
        <f>Assumptions!$E$34</f>
        <v>1.2</v>
      </c>
      <c r="EF128">
        <f ca="1">IF(AND(DZ128&gt;1,DW128&gt;1),((LOG(DW128,DZ128)^(1/EXP(1)))^(1/Assumptions!$D$30))-(1-Assumptions!$D$31),1)</f>
        <v>1</v>
      </c>
      <c r="EG128" s="42">
        <v>1</v>
      </c>
      <c r="EH128">
        <v>0.15</v>
      </c>
      <c r="EJ128">
        <f t="shared" ca="1" si="458"/>
        <v>1.049312768714475</v>
      </c>
      <c r="EK128">
        <f t="shared" ca="1" si="459"/>
        <v>0</v>
      </c>
      <c r="EL128" s="42">
        <v>1</v>
      </c>
      <c r="EN128">
        <f t="shared" ca="1" si="460"/>
        <v>0</v>
      </c>
      <c r="EO128">
        <f t="shared" ca="1" si="461"/>
        <v>0</v>
      </c>
      <c r="EP128">
        <f t="shared" ca="1" si="389"/>
        <v>0</v>
      </c>
      <c r="EQ128">
        <v>1</v>
      </c>
      <c r="ET128">
        <f t="shared" ca="1" si="390"/>
        <v>0</v>
      </c>
      <c r="EU128" s="17">
        <f>INDEX(MilitarySpend,MATCH($A128,'Budget Decisions'!$A$3:$A$160,0),MATCH(EU$2,MilitarySpendCol,0))</f>
        <v>268</v>
      </c>
      <c r="EV128">
        <f t="shared" si="532"/>
        <v>0.87442730726206253</v>
      </c>
      <c r="EW128">
        <f>IF($A128&gt;=Assumptions!$D$40,1,0)</f>
        <v>1</v>
      </c>
      <c r="EX128">
        <f>Assumptions!$D$41</f>
        <v>0.83299999999999996</v>
      </c>
      <c r="EY128" s="42">
        <v>1</v>
      </c>
      <c r="EZ128">
        <f>Assumptions!$D$42</f>
        <v>0.2</v>
      </c>
      <c r="FA128">
        <f t="shared" si="462"/>
        <v>0.72839794694929805</v>
      </c>
      <c r="FB128">
        <f t="shared" ca="1" si="570"/>
        <v>0</v>
      </c>
      <c r="FC128" s="17">
        <f>INDEX(MedicalSpend,MATCH($A128,'Budget Decisions'!$A$3:$A$160,0),MATCH(FC$2,MedicalSpendCol,0))</f>
        <v>339</v>
      </c>
      <c r="FD128" s="17">
        <f>IF(INDEX('Budget Decisions'!$E$4:$E$160,MATCH(Model!$A128,'Budget Decisions'!$A$4:$A$160,0))="CURED",1,0)</f>
        <v>1</v>
      </c>
      <c r="FE128">
        <f t="shared" si="533"/>
        <v>1</v>
      </c>
      <c r="FF128" s="42">
        <v>1</v>
      </c>
      <c r="FG128">
        <f>Assumptions!$D$49</f>
        <v>0.2</v>
      </c>
      <c r="FH128">
        <f t="shared" si="463"/>
        <v>339</v>
      </c>
      <c r="FI128">
        <f t="shared" ca="1" si="571"/>
        <v>0</v>
      </c>
      <c r="FK128">
        <f t="shared" ca="1" si="464"/>
        <v>35235521</v>
      </c>
      <c r="FL128">
        <f t="shared" ca="1" si="595"/>
        <v>0</v>
      </c>
      <c r="FM128">
        <f t="shared" ca="1" si="596"/>
        <v>35235521</v>
      </c>
      <c r="FN128">
        <f t="shared" ca="1" si="534"/>
        <v>0</v>
      </c>
      <c r="FO128">
        <f t="shared" ca="1" si="597"/>
        <v>0</v>
      </c>
      <c r="FP128">
        <f t="shared" ca="1" si="535"/>
        <v>0</v>
      </c>
      <c r="FQ128">
        <f t="shared" ca="1" si="393"/>
        <v>0</v>
      </c>
      <c r="FR128">
        <f t="shared" ca="1" si="394"/>
        <v>0</v>
      </c>
      <c r="FS128">
        <f t="shared" si="536"/>
        <v>0.36303408195741388</v>
      </c>
      <c r="FT128">
        <f>Assumptions!$E$34</f>
        <v>1.2</v>
      </c>
      <c r="FU128">
        <f ca="1">IF(AND(FO128&gt;1,FL128&gt;1),((LOG(FL128,FO128)^(1/EXP(1)))^(1/Assumptions!$D$30))-(1-Assumptions!$D$31),1)</f>
        <v>1</v>
      </c>
      <c r="FV128" s="42">
        <v>1</v>
      </c>
      <c r="FW128">
        <v>0.15</v>
      </c>
      <c r="FY128">
        <f t="shared" ca="1" si="468"/>
        <v>0.43564089834889663</v>
      </c>
      <c r="FZ128">
        <f t="shared" ca="1" si="469"/>
        <v>0</v>
      </c>
      <c r="GA128" s="42">
        <v>1</v>
      </c>
      <c r="GC128">
        <f t="shared" ca="1" si="470"/>
        <v>0</v>
      </c>
      <c r="GD128">
        <f t="shared" ca="1" si="471"/>
        <v>0</v>
      </c>
      <c r="GE128">
        <f t="shared" ca="1" si="395"/>
        <v>0</v>
      </c>
      <c r="GF128">
        <v>1</v>
      </c>
      <c r="GI128">
        <f t="shared" ca="1" si="396"/>
        <v>0</v>
      </c>
      <c r="GJ128" s="17">
        <f>INDEX(MilitarySpend,MATCH($A128,'Budget Decisions'!$A$3:$A$160,0),MATCH(GJ$2,MilitarySpendCol,0))</f>
        <v>185</v>
      </c>
      <c r="GK128">
        <f t="shared" si="537"/>
        <v>0.36303408195741388</v>
      </c>
      <c r="GL128">
        <f>IF($A128&gt;=Assumptions!$D$40,1,0)</f>
        <v>1</v>
      </c>
      <c r="GM128">
        <f>Assumptions!$D$41</f>
        <v>0.83299999999999996</v>
      </c>
      <c r="GN128" s="42">
        <v>1</v>
      </c>
      <c r="GO128">
        <f>Assumptions!$D$42</f>
        <v>0.2</v>
      </c>
      <c r="GP128">
        <f t="shared" si="472"/>
        <v>0.30240739027052577</v>
      </c>
      <c r="GQ128">
        <f t="shared" ca="1" si="572"/>
        <v>0</v>
      </c>
      <c r="GR128" s="17">
        <f>INDEX(MedicalSpend,MATCH($A128,'Budget Decisions'!$A$3:$A$160,0),MATCH(GR$2,MedicalSpendCol,0))</f>
        <v>322</v>
      </c>
      <c r="GS128" s="17">
        <f>IF(INDEX('Budget Decisions'!$E$4:$E$160,MATCH(Model!$A128,'Budget Decisions'!$A$4:$A$160,0))="CURED",1,0)</f>
        <v>1</v>
      </c>
      <c r="GT128">
        <f t="shared" si="538"/>
        <v>1</v>
      </c>
      <c r="GU128" s="42">
        <v>1</v>
      </c>
      <c r="GV128">
        <f>Assumptions!$D$49</f>
        <v>0.2</v>
      </c>
      <c r="GW128">
        <f t="shared" si="473"/>
        <v>322</v>
      </c>
      <c r="GX128">
        <f t="shared" ca="1" si="573"/>
        <v>0</v>
      </c>
      <c r="GZ128">
        <f t="shared" ca="1" si="474"/>
        <v>18084651</v>
      </c>
      <c r="HA128">
        <f t="shared" ca="1" si="598"/>
        <v>0</v>
      </c>
      <c r="HB128">
        <f t="shared" ca="1" si="599"/>
        <v>18084651</v>
      </c>
      <c r="HC128">
        <f t="shared" ca="1" si="539"/>
        <v>0</v>
      </c>
      <c r="HD128">
        <f t="shared" ca="1" si="600"/>
        <v>0</v>
      </c>
      <c r="HE128">
        <f t="shared" ca="1" si="540"/>
        <v>0</v>
      </c>
      <c r="HF128">
        <f t="shared" ca="1" si="399"/>
        <v>0</v>
      </c>
      <c r="HG128">
        <f t="shared" ca="1" si="400"/>
        <v>0</v>
      </c>
      <c r="HH128">
        <f t="shared" si="541"/>
        <v>0.464689620669401</v>
      </c>
      <c r="HI128">
        <f>Assumptions!$E$34</f>
        <v>1.2</v>
      </c>
      <c r="HJ128">
        <f ca="1">IF(AND(HD128&gt;1,HA128&gt;1),((LOG(HA128,HD128)^(1/EXP(1)))^(1/Assumptions!$D$30))-(1-Assumptions!$D$31),1)</f>
        <v>1</v>
      </c>
      <c r="HK128" s="42">
        <v>1</v>
      </c>
      <c r="HL128">
        <v>0.15</v>
      </c>
      <c r="HN128">
        <f t="shared" ca="1" si="478"/>
        <v>0.55762754480328114</v>
      </c>
      <c r="HO128">
        <f t="shared" ca="1" si="479"/>
        <v>0</v>
      </c>
      <c r="HP128" s="42">
        <v>1</v>
      </c>
      <c r="HR128">
        <f t="shared" ca="1" si="480"/>
        <v>0</v>
      </c>
      <c r="HS128">
        <f t="shared" ca="1" si="481"/>
        <v>0</v>
      </c>
      <c r="HT128">
        <f t="shared" ca="1" si="401"/>
        <v>0</v>
      </c>
      <c r="HU128">
        <v>1</v>
      </c>
      <c r="HX128">
        <f t="shared" ca="1" si="402"/>
        <v>0</v>
      </c>
      <c r="HY128" s="17">
        <f>INDEX(MilitarySpend,MATCH($A128,'Budget Decisions'!$A$3:$A$160,0),MATCH(HY$2,MilitarySpendCol,0))</f>
        <v>467</v>
      </c>
      <c r="HZ128">
        <f t="shared" si="542"/>
        <v>0.464689620669401</v>
      </c>
      <c r="IA128">
        <f>IF($A128&gt;=Assumptions!$D$40,1,0)</f>
        <v>1</v>
      </c>
      <c r="IB128">
        <f>Assumptions!$D$41</f>
        <v>0.83299999999999996</v>
      </c>
      <c r="IC128" s="42">
        <v>1</v>
      </c>
      <c r="ID128">
        <f>Assumptions!$D$42</f>
        <v>0.2</v>
      </c>
      <c r="IE128">
        <f t="shared" si="482"/>
        <v>0.38708645401761099</v>
      </c>
      <c r="IF128">
        <f t="shared" ca="1" si="574"/>
        <v>0</v>
      </c>
      <c r="IG128" s="17">
        <f>INDEX(MedicalSpend,MATCH($A128,'Budget Decisions'!$A$3:$A$160,0),MATCH(IG$2,MedicalSpendCol,0))</f>
        <v>271</v>
      </c>
      <c r="IH128" s="17">
        <f>IF(INDEX('Budget Decisions'!$E$4:$E$160,MATCH(Model!$A128,'Budget Decisions'!$A$4:$A$160,0))="CURED",1,0)</f>
        <v>1</v>
      </c>
      <c r="II128">
        <f t="shared" si="543"/>
        <v>1</v>
      </c>
      <c r="IJ128" s="42">
        <v>1</v>
      </c>
      <c r="IK128">
        <f>Assumptions!$D$49</f>
        <v>0.2</v>
      </c>
      <c r="IL128">
        <f t="shared" si="483"/>
        <v>271</v>
      </c>
      <c r="IM128">
        <f t="shared" ca="1" si="575"/>
        <v>0</v>
      </c>
      <c r="IO128">
        <f t="shared" ca="1" si="484"/>
        <v>57806544</v>
      </c>
      <c r="IP128">
        <f t="shared" ca="1" si="601"/>
        <v>0</v>
      </c>
      <c r="IQ128">
        <f t="shared" ca="1" si="602"/>
        <v>57806544</v>
      </c>
      <c r="IR128">
        <f t="shared" ca="1" si="544"/>
        <v>0</v>
      </c>
      <c r="IS128">
        <f t="shared" ca="1" si="603"/>
        <v>0</v>
      </c>
      <c r="IT128">
        <f t="shared" ca="1" si="545"/>
        <v>0</v>
      </c>
      <c r="IU128">
        <f t="shared" ca="1" si="405"/>
        <v>0</v>
      </c>
      <c r="IV128">
        <f t="shared" ca="1" si="406"/>
        <v>0</v>
      </c>
      <c r="IW128">
        <f t="shared" si="546"/>
        <v>1.1264233685228699</v>
      </c>
      <c r="IX128">
        <f>Assumptions!$E$34</f>
        <v>1.2</v>
      </c>
      <c r="IY128">
        <f ca="1">IF(AND(IS128&gt;1,IP128&gt;1),((LOG(IP128,IS128)^(1/EXP(1)))^(1/Assumptions!$D$30))-(1-Assumptions!$D$31),1)</f>
        <v>1</v>
      </c>
      <c r="IZ128" s="42">
        <v>1</v>
      </c>
      <c r="JA128">
        <v>0.15</v>
      </c>
      <c r="JC128">
        <f t="shared" ca="1" si="488"/>
        <v>1.3517080422274439</v>
      </c>
      <c r="JD128">
        <f t="shared" ca="1" si="489"/>
        <v>0</v>
      </c>
      <c r="JE128" s="42">
        <v>1</v>
      </c>
      <c r="JG128">
        <f t="shared" ca="1" si="490"/>
        <v>0</v>
      </c>
      <c r="JH128">
        <f t="shared" ca="1" si="491"/>
        <v>0</v>
      </c>
      <c r="JI128">
        <f t="shared" ca="1" si="407"/>
        <v>0</v>
      </c>
      <c r="JJ128">
        <v>1</v>
      </c>
      <c r="JM128">
        <f t="shared" ca="1" si="408"/>
        <v>0</v>
      </c>
      <c r="JN128" s="17">
        <f>INDEX(MilitarySpend,MATCH($A128,'Budget Decisions'!$A$3:$A$160,0),MATCH(JN$2,MilitarySpendCol,0))</f>
        <v>202</v>
      </c>
      <c r="JO128">
        <f t="shared" si="547"/>
        <v>1.1264233685228699</v>
      </c>
      <c r="JP128">
        <f>IF($A128&gt;=Assumptions!$D$40,1,0)</f>
        <v>1</v>
      </c>
      <c r="JQ128">
        <f>Assumptions!$D$41</f>
        <v>0.83299999999999996</v>
      </c>
      <c r="JR128" s="42">
        <v>1</v>
      </c>
      <c r="JS128">
        <f>Assumptions!$D$42</f>
        <v>0.2</v>
      </c>
      <c r="JT128">
        <f t="shared" si="492"/>
        <v>0.9383106659795506</v>
      </c>
      <c r="JU128">
        <f t="shared" ca="1" si="576"/>
        <v>0</v>
      </c>
      <c r="JV128" s="17">
        <f>INDEX(MedicalSpend,MATCH($A128,'Budget Decisions'!$A$3:$A$160,0),MATCH(JV$2,MedicalSpendCol,0))</f>
        <v>239</v>
      </c>
      <c r="JW128" s="17">
        <f>IF(INDEX('Budget Decisions'!$E$4:$E$160,MATCH(Model!$A128,'Budget Decisions'!$A$4:$A$160,0))="CURED",1,0)</f>
        <v>1</v>
      </c>
      <c r="JX128">
        <f t="shared" si="548"/>
        <v>1</v>
      </c>
      <c r="JY128" s="42">
        <v>1</v>
      </c>
      <c r="JZ128">
        <f>Assumptions!$D$49</f>
        <v>0.2</v>
      </c>
      <c r="KA128">
        <f t="shared" si="493"/>
        <v>239</v>
      </c>
      <c r="KB128">
        <f t="shared" ca="1" si="577"/>
        <v>0</v>
      </c>
      <c r="KD128">
        <f t="shared" ca="1" si="494"/>
        <v>40621237</v>
      </c>
      <c r="KE128">
        <f t="shared" ca="1" si="604"/>
        <v>0</v>
      </c>
      <c r="KF128">
        <f t="shared" ca="1" si="605"/>
        <v>40621237</v>
      </c>
      <c r="KG128">
        <f t="shared" ca="1" si="549"/>
        <v>0</v>
      </c>
      <c r="KH128">
        <f t="shared" ca="1" si="606"/>
        <v>0</v>
      </c>
      <c r="KI128">
        <f t="shared" ca="1" si="550"/>
        <v>0</v>
      </c>
      <c r="KJ128">
        <f t="shared" ca="1" si="411"/>
        <v>0</v>
      </c>
      <c r="KK128">
        <f t="shared" ca="1" si="412"/>
        <v>0</v>
      </c>
      <c r="KL128">
        <f t="shared" si="551"/>
        <v>2.2321095760416365</v>
      </c>
      <c r="KM128">
        <f>Assumptions!$E$34</f>
        <v>1.2</v>
      </c>
      <c r="KN128">
        <f ca="1">IF(AND(KH128&gt;1,KE128&gt;1),((LOG(KE128,KH128)^(1/EXP(1)))^(1/Assumptions!$D$30))-(1-Assumptions!$D$31),1)</f>
        <v>1</v>
      </c>
      <c r="KO128" s="42">
        <v>1</v>
      </c>
      <c r="KP128">
        <v>0.15</v>
      </c>
      <c r="KR128">
        <f t="shared" ca="1" si="498"/>
        <v>2.6785314912499638</v>
      </c>
      <c r="KS128">
        <f t="shared" ca="1" si="499"/>
        <v>0</v>
      </c>
      <c r="KT128" s="42">
        <v>1</v>
      </c>
      <c r="KV128">
        <f t="shared" ca="1" si="500"/>
        <v>0</v>
      </c>
      <c r="KW128">
        <f t="shared" ca="1" si="501"/>
        <v>0</v>
      </c>
      <c r="KX128">
        <f t="shared" ca="1" si="413"/>
        <v>0</v>
      </c>
      <c r="KY128">
        <v>1</v>
      </c>
      <c r="LB128">
        <f t="shared" ca="1" si="414"/>
        <v>0</v>
      </c>
      <c r="LC128" s="17">
        <f>INDEX(MilitarySpend,MATCH($A128,'Budget Decisions'!$A$3:$A$160,0),MATCH(LC$2,MilitarySpendCol,0))</f>
        <v>505</v>
      </c>
      <c r="LD128">
        <f t="shared" si="552"/>
        <v>2.2321095760416365</v>
      </c>
      <c r="LE128">
        <f>IF($A128&gt;=Assumptions!$D$40,1,0)</f>
        <v>1</v>
      </c>
      <c r="LF128">
        <f>Assumptions!$D$41</f>
        <v>0.83299999999999996</v>
      </c>
      <c r="LG128" s="42">
        <v>1</v>
      </c>
      <c r="LH128">
        <f>Assumptions!$D$42</f>
        <v>0.2</v>
      </c>
      <c r="LI128">
        <f t="shared" si="502"/>
        <v>1.8593472768426831</v>
      </c>
      <c r="LJ128">
        <f t="shared" ca="1" si="578"/>
        <v>0</v>
      </c>
      <c r="LK128" s="17">
        <f>INDEX(MedicalSpend,MATCH($A128,'Budget Decisions'!$A$3:$A$160,0),MATCH(LK$2,MedicalSpendCol,0))</f>
        <v>328</v>
      </c>
      <c r="LL128" s="17">
        <f>IF(INDEX('Budget Decisions'!$E$4:$E$160,MATCH(Model!$A128,'Budget Decisions'!$A$4:$A$160,0))="CURED",1,0)</f>
        <v>1</v>
      </c>
      <c r="LM128">
        <f t="shared" si="553"/>
        <v>1</v>
      </c>
      <c r="LN128" s="42">
        <v>1</v>
      </c>
      <c r="LO128">
        <f>Assumptions!$D$49</f>
        <v>0.2</v>
      </c>
      <c r="LP128">
        <f t="shared" si="503"/>
        <v>328</v>
      </c>
      <c r="LQ128">
        <f t="shared" ca="1" si="579"/>
        <v>0</v>
      </c>
      <c r="LS128">
        <f t="shared" ca="1" si="504"/>
        <v>14303542</v>
      </c>
      <c r="LT128">
        <f t="shared" ca="1" si="607"/>
        <v>0</v>
      </c>
      <c r="LU128">
        <f t="shared" ca="1" si="608"/>
        <v>14303542</v>
      </c>
      <c r="LV128">
        <f t="shared" ca="1" si="554"/>
        <v>0</v>
      </c>
      <c r="LW128">
        <f t="shared" ca="1" si="609"/>
        <v>0</v>
      </c>
      <c r="LX128">
        <f t="shared" ca="1" si="555"/>
        <v>0</v>
      </c>
      <c r="LY128">
        <f t="shared" ca="1" si="417"/>
        <v>0</v>
      </c>
      <c r="LZ128">
        <f t="shared" ca="1" si="418"/>
        <v>0</v>
      </c>
      <c r="MA128">
        <f t="shared" si="556"/>
        <v>2.7100766589378384</v>
      </c>
      <c r="MB128">
        <f>Assumptions!$E$34</f>
        <v>1.2</v>
      </c>
      <c r="MC128">
        <f ca="1">IF(AND(LW128&gt;1,LT128&gt;1),((LOG(LT128,LW128)^(1/EXP(1)))^(1/Assumptions!$D$30))-(1-Assumptions!$D$31),1)</f>
        <v>1</v>
      </c>
      <c r="MD128" s="42">
        <v>1</v>
      </c>
      <c r="ME128">
        <v>0.15</v>
      </c>
      <c r="MG128">
        <f t="shared" ca="1" si="508"/>
        <v>3.2520919907254062</v>
      </c>
      <c r="MH128">
        <f t="shared" ca="1" si="509"/>
        <v>0</v>
      </c>
      <c r="MI128" s="42">
        <v>1</v>
      </c>
      <c r="MK128">
        <f t="shared" ca="1" si="510"/>
        <v>0</v>
      </c>
      <c r="ML128">
        <f t="shared" ca="1" si="511"/>
        <v>0</v>
      </c>
      <c r="MM128">
        <f t="shared" ca="1" si="419"/>
        <v>0</v>
      </c>
      <c r="MN128">
        <v>1</v>
      </c>
      <c r="MQ128">
        <f t="shared" ca="1" si="420"/>
        <v>0</v>
      </c>
      <c r="MR128" s="17">
        <f>INDEX(MilitarySpend,MATCH($A128,'Budget Decisions'!$A$3:$A$160,0),MATCH(MR$2,MilitarySpendCol,0))</f>
        <v>453</v>
      </c>
      <c r="MS128">
        <f t="shared" si="557"/>
        <v>2.7100766589378384</v>
      </c>
      <c r="MT128">
        <f>IF($A128&gt;=Assumptions!$D$40,1,0)</f>
        <v>1</v>
      </c>
      <c r="MU128">
        <f>Assumptions!$D$41</f>
        <v>0.83299999999999996</v>
      </c>
      <c r="MV128" s="42">
        <v>1</v>
      </c>
      <c r="MW128">
        <f>Assumptions!$D$42</f>
        <v>0.2</v>
      </c>
      <c r="MX128">
        <f t="shared" si="512"/>
        <v>2.2574938568952194</v>
      </c>
      <c r="MY128">
        <f t="shared" ca="1" si="580"/>
        <v>0</v>
      </c>
      <c r="MZ128" s="17">
        <f>INDEX(MedicalSpend,MATCH($A128,'Budget Decisions'!$A$3:$A$160,0),MATCH(MZ$2,MedicalSpendCol,0))</f>
        <v>463</v>
      </c>
      <c r="NA128" s="17">
        <f>IF(INDEX('Budget Decisions'!$E$4:$E$160,MATCH(Model!$A128,'Budget Decisions'!$A$4:$A$160,0))="CURED",1,0)</f>
        <v>1</v>
      </c>
      <c r="NB128">
        <f t="shared" si="558"/>
        <v>1</v>
      </c>
      <c r="NC128" s="42">
        <v>1</v>
      </c>
      <c r="ND128">
        <f>Assumptions!$D$49</f>
        <v>0.2</v>
      </c>
      <c r="NE128">
        <f t="shared" si="513"/>
        <v>463</v>
      </c>
      <c r="NF128">
        <f t="shared" ca="1" si="581"/>
        <v>0</v>
      </c>
    </row>
    <row r="129" spans="1:370" x14ac:dyDescent="0.35">
      <c r="A129">
        <f t="shared" si="514"/>
        <v>126</v>
      </c>
      <c r="C129">
        <f t="shared" ca="1" si="423"/>
        <v>49070225</v>
      </c>
      <c r="D129">
        <f t="shared" ca="1" si="582"/>
        <v>0</v>
      </c>
      <c r="E129">
        <f t="shared" ca="1" si="583"/>
        <v>49070225</v>
      </c>
      <c r="F129">
        <f t="shared" ca="1" si="515"/>
        <v>0</v>
      </c>
      <c r="G129">
        <f t="shared" ca="1" si="584"/>
        <v>0</v>
      </c>
      <c r="H129">
        <f t="shared" ca="1" si="516"/>
        <v>0</v>
      </c>
      <c r="I129">
        <f t="shared" ca="1" si="559"/>
        <v>0</v>
      </c>
      <c r="J129">
        <f t="shared" ca="1" si="560"/>
        <v>0</v>
      </c>
      <c r="K129">
        <f t="shared" si="517"/>
        <v>0.82857634545527548</v>
      </c>
      <c r="L129">
        <f>Assumptions!$E$34</f>
        <v>1.2</v>
      </c>
      <c r="M129">
        <f ca="1">IF(AND(G129&gt;1,D129&gt;1),((LOG(D129,G129)^(1/EXP(1)))^(1/Assumptions!$D$30))-(1-Assumptions!$D$31),1)</f>
        <v>1</v>
      </c>
      <c r="N129" s="42">
        <v>1</v>
      </c>
      <c r="O129">
        <v>0.15</v>
      </c>
      <c r="Q129">
        <f t="shared" ca="1" si="427"/>
        <v>0.99429161454633053</v>
      </c>
      <c r="R129">
        <f t="shared" ca="1" si="428"/>
        <v>0</v>
      </c>
      <c r="S129" s="42">
        <v>1</v>
      </c>
      <c r="U129">
        <f t="shared" ca="1" si="429"/>
        <v>0</v>
      </c>
      <c r="V129">
        <f t="shared" ca="1" si="430"/>
        <v>0</v>
      </c>
      <c r="W129">
        <f t="shared" ca="1" si="561"/>
        <v>0</v>
      </c>
      <c r="X129">
        <v>1</v>
      </c>
      <c r="AA129">
        <f t="shared" ca="1" si="562"/>
        <v>0</v>
      </c>
      <c r="AB129" s="17">
        <f>INDEX(MilitarySpend,MATCH($A129,'Budget Decisions'!$A$3:$A$160,0),MATCH(AB$2,MilitarySpendCol,0))</f>
        <v>289</v>
      </c>
      <c r="AC129">
        <f t="shared" si="518"/>
        <v>0.82857634545527548</v>
      </c>
      <c r="AD129">
        <f>IF($A129&gt;=Assumptions!$D$40,1,0)</f>
        <v>1</v>
      </c>
      <c r="AE129">
        <f>Assumptions!$D$41</f>
        <v>0.83299999999999996</v>
      </c>
      <c r="AF129" s="42">
        <v>1</v>
      </c>
      <c r="AG129">
        <f>Assumptions!$D$42</f>
        <v>0.2</v>
      </c>
      <c r="AH129">
        <f t="shared" si="431"/>
        <v>0.69020409576424446</v>
      </c>
      <c r="AI129">
        <f t="shared" ca="1" si="563"/>
        <v>0</v>
      </c>
      <c r="AJ129" s="17">
        <f>INDEX(MedicalSpend,MATCH($A129,'Budget Decisions'!$A$3:$A$160,0),MATCH(AJ$2,MedicalSpendCol,0))</f>
        <v>333</v>
      </c>
      <c r="AK129" s="17">
        <f>IF(INDEX('Budget Decisions'!$E$4:$E$160,MATCH(Model!$A129,'Budget Decisions'!$A$4:$A$160,0))="CURED",1,0)</f>
        <v>1</v>
      </c>
      <c r="AL129">
        <f t="shared" si="519"/>
        <v>1</v>
      </c>
      <c r="AM129" s="42">
        <v>1</v>
      </c>
      <c r="AN129">
        <f>Assumptions!$D$49</f>
        <v>0.2</v>
      </c>
      <c r="AO129">
        <f t="shared" si="432"/>
        <v>333</v>
      </c>
      <c r="AP129">
        <f t="shared" ca="1" si="564"/>
        <v>0</v>
      </c>
      <c r="AR129">
        <f t="shared" ca="1" si="433"/>
        <v>21784507</v>
      </c>
      <c r="AS129">
        <f t="shared" ca="1" si="585"/>
        <v>0</v>
      </c>
      <c r="AT129">
        <f t="shared" ca="1" si="586"/>
        <v>21784507</v>
      </c>
      <c r="AU129">
        <f t="shared" ca="1" si="587"/>
        <v>0</v>
      </c>
      <c r="AV129">
        <f t="shared" ca="1" si="588"/>
        <v>0</v>
      </c>
      <c r="AW129">
        <f t="shared" ca="1" si="520"/>
        <v>0</v>
      </c>
      <c r="AX129">
        <f t="shared" ca="1" si="375"/>
        <v>0</v>
      </c>
      <c r="AY129">
        <f t="shared" ca="1" si="376"/>
        <v>0</v>
      </c>
      <c r="AZ129">
        <f t="shared" si="521"/>
        <v>0.15936301189359656</v>
      </c>
      <c r="BA129">
        <f>Assumptions!$E$34</f>
        <v>1.2</v>
      </c>
      <c r="BB129">
        <f ca="1">IF(AND(AV129&gt;1,AS129&gt;1),((LOG(AS129,AV129)^(1/EXP(1)))^(1/Assumptions!$D$30))-(1-Assumptions!$D$31),1)</f>
        <v>1</v>
      </c>
      <c r="BC129" s="42">
        <v>1</v>
      </c>
      <c r="BD129">
        <v>0.15</v>
      </c>
      <c r="BF129">
        <f t="shared" ca="1" si="438"/>
        <v>0.19123561427231586</v>
      </c>
      <c r="BG129">
        <f t="shared" ca="1" si="439"/>
        <v>0</v>
      </c>
      <c r="BH129" s="42">
        <v>1</v>
      </c>
      <c r="BJ129">
        <f t="shared" ca="1" si="440"/>
        <v>0</v>
      </c>
      <c r="BK129">
        <f t="shared" ca="1" si="441"/>
        <v>0</v>
      </c>
      <c r="BL129">
        <f t="shared" ca="1" si="377"/>
        <v>0</v>
      </c>
      <c r="BM129">
        <v>1</v>
      </c>
      <c r="BP129">
        <f t="shared" ca="1" si="565"/>
        <v>0</v>
      </c>
      <c r="BQ129" s="17">
        <f>INDEX(MilitarySpend,MATCH($A129,'Budget Decisions'!$A$3:$A$160,0),MATCH(BQ$2,MilitarySpendCol,0))</f>
        <v>445</v>
      </c>
      <c r="BR129">
        <f t="shared" si="522"/>
        <v>0.15936301189359656</v>
      </c>
      <c r="BS129">
        <f>IF($A129&gt;=Assumptions!$D$40,1,0)</f>
        <v>1</v>
      </c>
      <c r="BT129">
        <f>Assumptions!$D$41</f>
        <v>0.83299999999999996</v>
      </c>
      <c r="BU129" s="42">
        <v>1</v>
      </c>
      <c r="BV129">
        <f>Assumptions!$D$42</f>
        <v>0.2</v>
      </c>
      <c r="BW129">
        <f t="shared" si="442"/>
        <v>0.13274938890736593</v>
      </c>
      <c r="BX129">
        <f t="shared" ca="1" si="566"/>
        <v>0</v>
      </c>
      <c r="BY129" s="17">
        <f>INDEX(MedicalSpend,MATCH($A129,'Budget Decisions'!$A$3:$A$160,0),MATCH(BY$2,MedicalSpendCol,0))</f>
        <v>284</v>
      </c>
      <c r="BZ129" s="17">
        <f>IF(INDEX('Budget Decisions'!$E$4:$E$160,MATCH(Model!$A129,'Budget Decisions'!$A$4:$A$160,0))="CURED",1,0)</f>
        <v>1</v>
      </c>
      <c r="CA129">
        <f t="shared" si="523"/>
        <v>1</v>
      </c>
      <c r="CB129" s="42">
        <v>1</v>
      </c>
      <c r="CC129">
        <f>Assumptions!$D$49</f>
        <v>0.2</v>
      </c>
      <c r="CD129">
        <f t="shared" si="443"/>
        <v>284</v>
      </c>
      <c r="CE129">
        <f t="shared" ca="1" si="567"/>
        <v>0</v>
      </c>
      <c r="CG129">
        <f t="shared" ca="1" si="444"/>
        <v>20165794</v>
      </c>
      <c r="CH129">
        <f t="shared" ca="1" si="589"/>
        <v>0</v>
      </c>
      <c r="CI129">
        <f t="shared" ca="1" si="590"/>
        <v>20165794</v>
      </c>
      <c r="CJ129">
        <f t="shared" ca="1" si="524"/>
        <v>0</v>
      </c>
      <c r="CK129">
        <f t="shared" ca="1" si="591"/>
        <v>0</v>
      </c>
      <c r="CL129">
        <f t="shared" ca="1" si="525"/>
        <v>0</v>
      </c>
      <c r="CM129">
        <f t="shared" ca="1" si="381"/>
        <v>0</v>
      </c>
      <c r="CN129">
        <f t="shared" ca="1" si="382"/>
        <v>0</v>
      </c>
      <c r="CO129">
        <f t="shared" si="526"/>
        <v>0.24130002925990637</v>
      </c>
      <c r="CP129">
        <f>Assumptions!$E$34</f>
        <v>1.2</v>
      </c>
      <c r="CQ129">
        <f ca="1">IF(AND(CK129&gt;1,CH129&gt;1),((LOG(CH129,CK129)^(1/EXP(1)))^(1/Assumptions!$D$30))-(1-Assumptions!$D$31),1)</f>
        <v>1</v>
      </c>
      <c r="CR129" s="42">
        <v>1</v>
      </c>
      <c r="CS129">
        <v>0.15</v>
      </c>
      <c r="CU129">
        <f t="shared" ca="1" si="448"/>
        <v>0.28956003511188766</v>
      </c>
      <c r="CV129">
        <f t="shared" ca="1" si="449"/>
        <v>0</v>
      </c>
      <c r="CW129" s="42">
        <v>1</v>
      </c>
      <c r="CY129">
        <f t="shared" ca="1" si="450"/>
        <v>0</v>
      </c>
      <c r="CZ129">
        <f t="shared" ca="1" si="451"/>
        <v>0</v>
      </c>
      <c r="DA129">
        <f t="shared" ca="1" si="383"/>
        <v>0</v>
      </c>
      <c r="DB129">
        <v>1</v>
      </c>
      <c r="DE129">
        <f t="shared" ca="1" si="384"/>
        <v>0</v>
      </c>
      <c r="DF129" s="17">
        <f>INDEX(MilitarySpend,MATCH($A129,'Budget Decisions'!$A$3:$A$160,0),MATCH(DF$2,MilitarySpendCol,0))</f>
        <v>256</v>
      </c>
      <c r="DG129">
        <f t="shared" si="527"/>
        <v>0.24130002925990637</v>
      </c>
      <c r="DH129">
        <f>IF($A129&gt;=Assumptions!$D$40,1,0)</f>
        <v>1</v>
      </c>
      <c r="DI129">
        <f>Assumptions!$D$41</f>
        <v>0.83299999999999996</v>
      </c>
      <c r="DJ129" s="42">
        <v>1</v>
      </c>
      <c r="DK129">
        <f>Assumptions!$D$42</f>
        <v>0.2</v>
      </c>
      <c r="DL129">
        <f t="shared" si="452"/>
        <v>0.20100292437350201</v>
      </c>
      <c r="DM129">
        <f t="shared" ca="1" si="568"/>
        <v>0</v>
      </c>
      <c r="DN129" s="17">
        <f>INDEX(MedicalSpend,MATCH($A129,'Budget Decisions'!$A$3:$A$160,0),MATCH(DN$2,MedicalSpendCol,0))</f>
        <v>294</v>
      </c>
      <c r="DO129" s="17">
        <f>IF(INDEX('Budget Decisions'!$E$4:$E$160,MATCH(Model!$A129,'Budget Decisions'!$A$4:$A$160,0))="CURED",1,0)</f>
        <v>1</v>
      </c>
      <c r="DP129">
        <f t="shared" si="528"/>
        <v>1</v>
      </c>
      <c r="DQ129" s="42">
        <v>1</v>
      </c>
      <c r="DR129">
        <f>Assumptions!$D$49</f>
        <v>0.2</v>
      </c>
      <c r="DS129">
        <f t="shared" si="453"/>
        <v>294</v>
      </c>
      <c r="DT129">
        <f t="shared" ca="1" si="569"/>
        <v>0</v>
      </c>
      <c r="DV129">
        <f t="shared" ca="1" si="454"/>
        <v>46395654</v>
      </c>
      <c r="DW129">
        <f t="shared" ca="1" si="592"/>
        <v>0</v>
      </c>
      <c r="DX129">
        <f t="shared" ca="1" si="593"/>
        <v>46395654</v>
      </c>
      <c r="DY129">
        <f t="shared" ca="1" si="529"/>
        <v>0</v>
      </c>
      <c r="DZ129">
        <f t="shared" ca="1" si="594"/>
        <v>0</v>
      </c>
      <c r="EA129">
        <f t="shared" ca="1" si="530"/>
        <v>0</v>
      </c>
      <c r="EB129">
        <f t="shared" ca="1" si="387"/>
        <v>0</v>
      </c>
      <c r="EC129">
        <f t="shared" ca="1" si="388"/>
        <v>0</v>
      </c>
      <c r="ED129">
        <f t="shared" si="531"/>
        <v>0.87442730726206253</v>
      </c>
      <c r="EE129">
        <f>Assumptions!$E$34</f>
        <v>1.2</v>
      </c>
      <c r="EF129">
        <f ca="1">IF(AND(DZ129&gt;1,DW129&gt;1),((LOG(DW129,DZ129)^(1/EXP(1)))^(1/Assumptions!$D$30))-(1-Assumptions!$D$31),1)</f>
        <v>1</v>
      </c>
      <c r="EG129" s="42">
        <v>1</v>
      </c>
      <c r="EH129">
        <v>0.15</v>
      </c>
      <c r="EJ129">
        <f t="shared" ca="1" si="458"/>
        <v>1.049312768714475</v>
      </c>
      <c r="EK129">
        <f t="shared" ca="1" si="459"/>
        <v>0</v>
      </c>
      <c r="EL129" s="42">
        <v>1</v>
      </c>
      <c r="EN129">
        <f t="shared" ca="1" si="460"/>
        <v>0</v>
      </c>
      <c r="EO129">
        <f t="shared" ca="1" si="461"/>
        <v>0</v>
      </c>
      <c r="EP129">
        <f t="shared" ca="1" si="389"/>
        <v>0</v>
      </c>
      <c r="EQ129">
        <v>1</v>
      </c>
      <c r="ET129">
        <f t="shared" ca="1" si="390"/>
        <v>0</v>
      </c>
      <c r="EU129" s="17">
        <f>INDEX(MilitarySpend,MATCH($A129,'Budget Decisions'!$A$3:$A$160,0),MATCH(EU$2,MilitarySpendCol,0))</f>
        <v>268</v>
      </c>
      <c r="EV129">
        <f t="shared" si="532"/>
        <v>0.87442730726206253</v>
      </c>
      <c r="EW129">
        <f>IF($A129&gt;=Assumptions!$D$40,1,0)</f>
        <v>1</v>
      </c>
      <c r="EX129">
        <f>Assumptions!$D$41</f>
        <v>0.83299999999999996</v>
      </c>
      <c r="EY129" s="42">
        <v>1</v>
      </c>
      <c r="EZ129">
        <f>Assumptions!$D$42</f>
        <v>0.2</v>
      </c>
      <c r="FA129">
        <f t="shared" si="462"/>
        <v>0.72839794694929805</v>
      </c>
      <c r="FB129">
        <f t="shared" ca="1" si="570"/>
        <v>0</v>
      </c>
      <c r="FC129" s="17">
        <f>INDEX(MedicalSpend,MATCH($A129,'Budget Decisions'!$A$3:$A$160,0),MATCH(FC$2,MedicalSpendCol,0))</f>
        <v>339</v>
      </c>
      <c r="FD129" s="17">
        <f>IF(INDEX('Budget Decisions'!$E$4:$E$160,MATCH(Model!$A129,'Budget Decisions'!$A$4:$A$160,0))="CURED",1,0)</f>
        <v>1</v>
      </c>
      <c r="FE129">
        <f t="shared" si="533"/>
        <v>1</v>
      </c>
      <c r="FF129" s="42">
        <v>1</v>
      </c>
      <c r="FG129">
        <f>Assumptions!$D$49</f>
        <v>0.2</v>
      </c>
      <c r="FH129">
        <f t="shared" si="463"/>
        <v>339</v>
      </c>
      <c r="FI129">
        <f t="shared" ca="1" si="571"/>
        <v>0</v>
      </c>
      <c r="FK129">
        <f t="shared" ca="1" si="464"/>
        <v>35235521</v>
      </c>
      <c r="FL129">
        <f t="shared" ca="1" si="595"/>
        <v>0</v>
      </c>
      <c r="FM129">
        <f t="shared" ca="1" si="596"/>
        <v>35235521</v>
      </c>
      <c r="FN129">
        <f t="shared" ca="1" si="534"/>
        <v>0</v>
      </c>
      <c r="FO129">
        <f t="shared" ca="1" si="597"/>
        <v>0</v>
      </c>
      <c r="FP129">
        <f t="shared" ca="1" si="535"/>
        <v>0</v>
      </c>
      <c r="FQ129">
        <f t="shared" ca="1" si="393"/>
        <v>0</v>
      </c>
      <c r="FR129">
        <f t="shared" ca="1" si="394"/>
        <v>0</v>
      </c>
      <c r="FS129">
        <f t="shared" si="536"/>
        <v>0.36303408195741388</v>
      </c>
      <c r="FT129">
        <f>Assumptions!$E$34</f>
        <v>1.2</v>
      </c>
      <c r="FU129">
        <f ca="1">IF(AND(FO129&gt;1,FL129&gt;1),((LOG(FL129,FO129)^(1/EXP(1)))^(1/Assumptions!$D$30))-(1-Assumptions!$D$31),1)</f>
        <v>1</v>
      </c>
      <c r="FV129" s="42">
        <v>1</v>
      </c>
      <c r="FW129">
        <v>0.15</v>
      </c>
      <c r="FY129">
        <f t="shared" ca="1" si="468"/>
        <v>0.43564089834889663</v>
      </c>
      <c r="FZ129">
        <f t="shared" ca="1" si="469"/>
        <v>0</v>
      </c>
      <c r="GA129" s="42">
        <v>1</v>
      </c>
      <c r="GC129">
        <f t="shared" ca="1" si="470"/>
        <v>0</v>
      </c>
      <c r="GD129">
        <f t="shared" ca="1" si="471"/>
        <v>0</v>
      </c>
      <c r="GE129">
        <f t="shared" ca="1" si="395"/>
        <v>0</v>
      </c>
      <c r="GF129">
        <v>1</v>
      </c>
      <c r="GI129">
        <f t="shared" ca="1" si="396"/>
        <v>0</v>
      </c>
      <c r="GJ129" s="17">
        <f>INDEX(MilitarySpend,MATCH($A129,'Budget Decisions'!$A$3:$A$160,0),MATCH(GJ$2,MilitarySpendCol,0))</f>
        <v>185</v>
      </c>
      <c r="GK129">
        <f t="shared" si="537"/>
        <v>0.36303408195741388</v>
      </c>
      <c r="GL129">
        <f>IF($A129&gt;=Assumptions!$D$40,1,0)</f>
        <v>1</v>
      </c>
      <c r="GM129">
        <f>Assumptions!$D$41</f>
        <v>0.83299999999999996</v>
      </c>
      <c r="GN129" s="42">
        <v>1</v>
      </c>
      <c r="GO129">
        <f>Assumptions!$D$42</f>
        <v>0.2</v>
      </c>
      <c r="GP129">
        <f t="shared" si="472"/>
        <v>0.30240739027052577</v>
      </c>
      <c r="GQ129">
        <f t="shared" ca="1" si="572"/>
        <v>0</v>
      </c>
      <c r="GR129" s="17">
        <f>INDEX(MedicalSpend,MATCH($A129,'Budget Decisions'!$A$3:$A$160,0),MATCH(GR$2,MedicalSpendCol,0))</f>
        <v>322</v>
      </c>
      <c r="GS129" s="17">
        <f>IF(INDEX('Budget Decisions'!$E$4:$E$160,MATCH(Model!$A129,'Budget Decisions'!$A$4:$A$160,0))="CURED",1,0)</f>
        <v>1</v>
      </c>
      <c r="GT129">
        <f t="shared" si="538"/>
        <v>1</v>
      </c>
      <c r="GU129" s="42">
        <v>1</v>
      </c>
      <c r="GV129">
        <f>Assumptions!$D$49</f>
        <v>0.2</v>
      </c>
      <c r="GW129">
        <f t="shared" si="473"/>
        <v>322</v>
      </c>
      <c r="GX129">
        <f t="shared" ca="1" si="573"/>
        <v>0</v>
      </c>
      <c r="GZ129">
        <f t="shared" ca="1" si="474"/>
        <v>18084651</v>
      </c>
      <c r="HA129">
        <f t="shared" ca="1" si="598"/>
        <v>0</v>
      </c>
      <c r="HB129">
        <f t="shared" ca="1" si="599"/>
        <v>18084651</v>
      </c>
      <c r="HC129">
        <f t="shared" ca="1" si="539"/>
        <v>0</v>
      </c>
      <c r="HD129">
        <f t="shared" ca="1" si="600"/>
        <v>0</v>
      </c>
      <c r="HE129">
        <f t="shared" ca="1" si="540"/>
        <v>0</v>
      </c>
      <c r="HF129">
        <f t="shared" ca="1" si="399"/>
        <v>0</v>
      </c>
      <c r="HG129">
        <f t="shared" ca="1" si="400"/>
        <v>0</v>
      </c>
      <c r="HH129">
        <f t="shared" si="541"/>
        <v>0.464689620669401</v>
      </c>
      <c r="HI129">
        <f>Assumptions!$E$34</f>
        <v>1.2</v>
      </c>
      <c r="HJ129">
        <f ca="1">IF(AND(HD129&gt;1,HA129&gt;1),((LOG(HA129,HD129)^(1/EXP(1)))^(1/Assumptions!$D$30))-(1-Assumptions!$D$31),1)</f>
        <v>1</v>
      </c>
      <c r="HK129" s="42">
        <v>1</v>
      </c>
      <c r="HL129">
        <v>0.15</v>
      </c>
      <c r="HN129">
        <f t="shared" ca="1" si="478"/>
        <v>0.55762754480328114</v>
      </c>
      <c r="HO129">
        <f t="shared" ca="1" si="479"/>
        <v>0</v>
      </c>
      <c r="HP129" s="42">
        <v>1</v>
      </c>
      <c r="HR129">
        <f t="shared" ca="1" si="480"/>
        <v>0</v>
      </c>
      <c r="HS129">
        <f t="shared" ca="1" si="481"/>
        <v>0</v>
      </c>
      <c r="HT129">
        <f t="shared" ca="1" si="401"/>
        <v>0</v>
      </c>
      <c r="HU129">
        <v>1</v>
      </c>
      <c r="HX129">
        <f t="shared" ca="1" si="402"/>
        <v>0</v>
      </c>
      <c r="HY129" s="17">
        <f>INDEX(MilitarySpend,MATCH($A129,'Budget Decisions'!$A$3:$A$160,0),MATCH(HY$2,MilitarySpendCol,0))</f>
        <v>467</v>
      </c>
      <c r="HZ129">
        <f t="shared" si="542"/>
        <v>0.464689620669401</v>
      </c>
      <c r="IA129">
        <f>IF($A129&gt;=Assumptions!$D$40,1,0)</f>
        <v>1</v>
      </c>
      <c r="IB129">
        <f>Assumptions!$D$41</f>
        <v>0.83299999999999996</v>
      </c>
      <c r="IC129" s="42">
        <v>1</v>
      </c>
      <c r="ID129">
        <f>Assumptions!$D$42</f>
        <v>0.2</v>
      </c>
      <c r="IE129">
        <f t="shared" si="482"/>
        <v>0.38708645401761099</v>
      </c>
      <c r="IF129">
        <f t="shared" ca="1" si="574"/>
        <v>0</v>
      </c>
      <c r="IG129" s="17">
        <f>INDEX(MedicalSpend,MATCH($A129,'Budget Decisions'!$A$3:$A$160,0),MATCH(IG$2,MedicalSpendCol,0))</f>
        <v>271</v>
      </c>
      <c r="IH129" s="17">
        <f>IF(INDEX('Budget Decisions'!$E$4:$E$160,MATCH(Model!$A129,'Budget Decisions'!$A$4:$A$160,0))="CURED",1,0)</f>
        <v>1</v>
      </c>
      <c r="II129">
        <f t="shared" si="543"/>
        <v>1</v>
      </c>
      <c r="IJ129" s="42">
        <v>1</v>
      </c>
      <c r="IK129">
        <f>Assumptions!$D$49</f>
        <v>0.2</v>
      </c>
      <c r="IL129">
        <f t="shared" si="483"/>
        <v>271</v>
      </c>
      <c r="IM129">
        <f t="shared" ca="1" si="575"/>
        <v>0</v>
      </c>
      <c r="IO129">
        <f t="shared" ca="1" si="484"/>
        <v>57806544</v>
      </c>
      <c r="IP129">
        <f t="shared" ca="1" si="601"/>
        <v>0</v>
      </c>
      <c r="IQ129">
        <f t="shared" ca="1" si="602"/>
        <v>57806544</v>
      </c>
      <c r="IR129">
        <f t="shared" ca="1" si="544"/>
        <v>0</v>
      </c>
      <c r="IS129">
        <f t="shared" ca="1" si="603"/>
        <v>0</v>
      </c>
      <c r="IT129">
        <f t="shared" ca="1" si="545"/>
        <v>0</v>
      </c>
      <c r="IU129">
        <f t="shared" ca="1" si="405"/>
        <v>0</v>
      </c>
      <c r="IV129">
        <f t="shared" ca="1" si="406"/>
        <v>0</v>
      </c>
      <c r="IW129">
        <f t="shared" si="546"/>
        <v>1.1264233685228699</v>
      </c>
      <c r="IX129">
        <f>Assumptions!$E$34</f>
        <v>1.2</v>
      </c>
      <c r="IY129">
        <f ca="1">IF(AND(IS129&gt;1,IP129&gt;1),((LOG(IP129,IS129)^(1/EXP(1)))^(1/Assumptions!$D$30))-(1-Assumptions!$D$31),1)</f>
        <v>1</v>
      </c>
      <c r="IZ129" s="42">
        <v>1</v>
      </c>
      <c r="JA129">
        <v>0.15</v>
      </c>
      <c r="JC129">
        <f t="shared" ca="1" si="488"/>
        <v>1.3517080422274439</v>
      </c>
      <c r="JD129">
        <f t="shared" ca="1" si="489"/>
        <v>0</v>
      </c>
      <c r="JE129" s="42">
        <v>1</v>
      </c>
      <c r="JG129">
        <f t="shared" ca="1" si="490"/>
        <v>0</v>
      </c>
      <c r="JH129">
        <f t="shared" ca="1" si="491"/>
        <v>0</v>
      </c>
      <c r="JI129">
        <f t="shared" ca="1" si="407"/>
        <v>0</v>
      </c>
      <c r="JJ129">
        <v>1</v>
      </c>
      <c r="JM129">
        <f t="shared" ca="1" si="408"/>
        <v>0</v>
      </c>
      <c r="JN129" s="17">
        <f>INDEX(MilitarySpend,MATCH($A129,'Budget Decisions'!$A$3:$A$160,0),MATCH(JN$2,MilitarySpendCol,0))</f>
        <v>202</v>
      </c>
      <c r="JO129">
        <f t="shared" si="547"/>
        <v>1.1264233685228699</v>
      </c>
      <c r="JP129">
        <f>IF($A129&gt;=Assumptions!$D$40,1,0)</f>
        <v>1</v>
      </c>
      <c r="JQ129">
        <f>Assumptions!$D$41</f>
        <v>0.83299999999999996</v>
      </c>
      <c r="JR129" s="42">
        <v>1</v>
      </c>
      <c r="JS129">
        <f>Assumptions!$D$42</f>
        <v>0.2</v>
      </c>
      <c r="JT129">
        <f t="shared" si="492"/>
        <v>0.9383106659795506</v>
      </c>
      <c r="JU129">
        <f t="shared" ca="1" si="576"/>
        <v>0</v>
      </c>
      <c r="JV129" s="17">
        <f>INDEX(MedicalSpend,MATCH($A129,'Budget Decisions'!$A$3:$A$160,0),MATCH(JV$2,MedicalSpendCol,0))</f>
        <v>239</v>
      </c>
      <c r="JW129" s="17">
        <f>IF(INDEX('Budget Decisions'!$E$4:$E$160,MATCH(Model!$A129,'Budget Decisions'!$A$4:$A$160,0))="CURED",1,0)</f>
        <v>1</v>
      </c>
      <c r="JX129">
        <f t="shared" si="548"/>
        <v>1</v>
      </c>
      <c r="JY129" s="42">
        <v>1</v>
      </c>
      <c r="JZ129">
        <f>Assumptions!$D$49</f>
        <v>0.2</v>
      </c>
      <c r="KA129">
        <f t="shared" si="493"/>
        <v>239</v>
      </c>
      <c r="KB129">
        <f t="shared" ca="1" si="577"/>
        <v>0</v>
      </c>
      <c r="KD129">
        <f t="shared" ca="1" si="494"/>
        <v>40621237</v>
      </c>
      <c r="KE129">
        <f t="shared" ca="1" si="604"/>
        <v>0</v>
      </c>
      <c r="KF129">
        <f t="shared" ca="1" si="605"/>
        <v>40621237</v>
      </c>
      <c r="KG129">
        <f t="shared" ca="1" si="549"/>
        <v>0</v>
      </c>
      <c r="KH129">
        <f t="shared" ca="1" si="606"/>
        <v>0</v>
      </c>
      <c r="KI129">
        <f t="shared" ca="1" si="550"/>
        <v>0</v>
      </c>
      <c r="KJ129">
        <f t="shared" ca="1" si="411"/>
        <v>0</v>
      </c>
      <c r="KK129">
        <f t="shared" ca="1" si="412"/>
        <v>0</v>
      </c>
      <c r="KL129">
        <f t="shared" si="551"/>
        <v>2.2321095760416365</v>
      </c>
      <c r="KM129">
        <f>Assumptions!$E$34</f>
        <v>1.2</v>
      </c>
      <c r="KN129">
        <f ca="1">IF(AND(KH129&gt;1,KE129&gt;1),((LOG(KE129,KH129)^(1/EXP(1)))^(1/Assumptions!$D$30))-(1-Assumptions!$D$31),1)</f>
        <v>1</v>
      </c>
      <c r="KO129" s="42">
        <v>1</v>
      </c>
      <c r="KP129">
        <v>0.15</v>
      </c>
      <c r="KR129">
        <f t="shared" ca="1" si="498"/>
        <v>2.6785314912499638</v>
      </c>
      <c r="KS129">
        <f t="shared" ca="1" si="499"/>
        <v>0</v>
      </c>
      <c r="KT129" s="42">
        <v>1</v>
      </c>
      <c r="KV129">
        <f t="shared" ca="1" si="500"/>
        <v>0</v>
      </c>
      <c r="KW129">
        <f t="shared" ca="1" si="501"/>
        <v>0</v>
      </c>
      <c r="KX129">
        <f t="shared" ca="1" si="413"/>
        <v>0</v>
      </c>
      <c r="KY129">
        <v>1</v>
      </c>
      <c r="LB129">
        <f t="shared" ca="1" si="414"/>
        <v>0</v>
      </c>
      <c r="LC129" s="17">
        <f>INDEX(MilitarySpend,MATCH($A129,'Budget Decisions'!$A$3:$A$160,0),MATCH(LC$2,MilitarySpendCol,0))</f>
        <v>505</v>
      </c>
      <c r="LD129">
        <f t="shared" si="552"/>
        <v>2.2321095760416365</v>
      </c>
      <c r="LE129">
        <f>IF($A129&gt;=Assumptions!$D$40,1,0)</f>
        <v>1</v>
      </c>
      <c r="LF129">
        <f>Assumptions!$D$41</f>
        <v>0.83299999999999996</v>
      </c>
      <c r="LG129" s="42">
        <v>1</v>
      </c>
      <c r="LH129">
        <f>Assumptions!$D$42</f>
        <v>0.2</v>
      </c>
      <c r="LI129">
        <f t="shared" si="502"/>
        <v>1.8593472768426831</v>
      </c>
      <c r="LJ129">
        <f t="shared" ca="1" si="578"/>
        <v>0</v>
      </c>
      <c r="LK129" s="17">
        <f>INDEX(MedicalSpend,MATCH($A129,'Budget Decisions'!$A$3:$A$160,0),MATCH(LK$2,MedicalSpendCol,0))</f>
        <v>328</v>
      </c>
      <c r="LL129" s="17">
        <f>IF(INDEX('Budget Decisions'!$E$4:$E$160,MATCH(Model!$A129,'Budget Decisions'!$A$4:$A$160,0))="CURED",1,0)</f>
        <v>1</v>
      </c>
      <c r="LM129">
        <f t="shared" si="553"/>
        <v>1</v>
      </c>
      <c r="LN129" s="42">
        <v>1</v>
      </c>
      <c r="LO129">
        <f>Assumptions!$D$49</f>
        <v>0.2</v>
      </c>
      <c r="LP129">
        <f t="shared" si="503"/>
        <v>328</v>
      </c>
      <c r="LQ129">
        <f t="shared" ca="1" si="579"/>
        <v>0</v>
      </c>
      <c r="LS129">
        <f t="shared" ca="1" si="504"/>
        <v>14303542</v>
      </c>
      <c r="LT129">
        <f t="shared" ca="1" si="607"/>
        <v>0</v>
      </c>
      <c r="LU129">
        <f t="shared" ca="1" si="608"/>
        <v>14303542</v>
      </c>
      <c r="LV129">
        <f t="shared" ca="1" si="554"/>
        <v>0</v>
      </c>
      <c r="LW129">
        <f t="shared" ca="1" si="609"/>
        <v>0</v>
      </c>
      <c r="LX129">
        <f t="shared" ca="1" si="555"/>
        <v>0</v>
      </c>
      <c r="LY129">
        <f t="shared" ca="1" si="417"/>
        <v>0</v>
      </c>
      <c r="LZ129">
        <f t="shared" ca="1" si="418"/>
        <v>0</v>
      </c>
      <c r="MA129">
        <f t="shared" si="556"/>
        <v>2.7100766589378384</v>
      </c>
      <c r="MB129">
        <f>Assumptions!$E$34</f>
        <v>1.2</v>
      </c>
      <c r="MC129">
        <f ca="1">IF(AND(LW129&gt;1,LT129&gt;1),((LOG(LT129,LW129)^(1/EXP(1)))^(1/Assumptions!$D$30))-(1-Assumptions!$D$31),1)</f>
        <v>1</v>
      </c>
      <c r="MD129" s="42">
        <v>1</v>
      </c>
      <c r="ME129">
        <v>0.15</v>
      </c>
      <c r="MG129">
        <f t="shared" ca="1" si="508"/>
        <v>3.2520919907254062</v>
      </c>
      <c r="MH129">
        <f t="shared" ca="1" si="509"/>
        <v>0</v>
      </c>
      <c r="MI129" s="42">
        <v>1</v>
      </c>
      <c r="MK129">
        <f t="shared" ca="1" si="510"/>
        <v>0</v>
      </c>
      <c r="ML129">
        <f t="shared" ca="1" si="511"/>
        <v>0</v>
      </c>
      <c r="MM129">
        <f t="shared" ca="1" si="419"/>
        <v>0</v>
      </c>
      <c r="MN129">
        <v>1</v>
      </c>
      <c r="MQ129">
        <f t="shared" ca="1" si="420"/>
        <v>0</v>
      </c>
      <c r="MR129" s="17">
        <f>INDEX(MilitarySpend,MATCH($A129,'Budget Decisions'!$A$3:$A$160,0),MATCH(MR$2,MilitarySpendCol,0))</f>
        <v>453</v>
      </c>
      <c r="MS129">
        <f t="shared" si="557"/>
        <v>2.7100766589378384</v>
      </c>
      <c r="MT129">
        <f>IF($A129&gt;=Assumptions!$D$40,1,0)</f>
        <v>1</v>
      </c>
      <c r="MU129">
        <f>Assumptions!$D$41</f>
        <v>0.83299999999999996</v>
      </c>
      <c r="MV129" s="42">
        <v>1</v>
      </c>
      <c r="MW129">
        <f>Assumptions!$D$42</f>
        <v>0.2</v>
      </c>
      <c r="MX129">
        <f t="shared" si="512"/>
        <v>2.2574938568952194</v>
      </c>
      <c r="MY129">
        <f t="shared" ca="1" si="580"/>
        <v>0</v>
      </c>
      <c r="MZ129" s="17">
        <f>INDEX(MedicalSpend,MATCH($A129,'Budget Decisions'!$A$3:$A$160,0),MATCH(MZ$2,MedicalSpendCol,0))</f>
        <v>463</v>
      </c>
      <c r="NA129" s="17">
        <f>IF(INDEX('Budget Decisions'!$E$4:$E$160,MATCH(Model!$A129,'Budget Decisions'!$A$4:$A$160,0))="CURED",1,0)</f>
        <v>1</v>
      </c>
      <c r="NB129">
        <f t="shared" si="558"/>
        <v>1</v>
      </c>
      <c r="NC129" s="42">
        <v>1</v>
      </c>
      <c r="ND129">
        <f>Assumptions!$D$49</f>
        <v>0.2</v>
      </c>
      <c r="NE129">
        <f t="shared" si="513"/>
        <v>463</v>
      </c>
      <c r="NF129">
        <f t="shared" ca="1" si="581"/>
        <v>0</v>
      </c>
    </row>
    <row r="130" spans="1:370" x14ac:dyDescent="0.35">
      <c r="A130">
        <f t="shared" si="514"/>
        <v>127</v>
      </c>
      <c r="C130">
        <f t="shared" ca="1" si="423"/>
        <v>49070225</v>
      </c>
      <c r="D130">
        <f t="shared" ca="1" si="582"/>
        <v>0</v>
      </c>
      <c r="E130">
        <f t="shared" ca="1" si="583"/>
        <v>49070225</v>
      </c>
      <c r="F130">
        <f t="shared" ca="1" si="515"/>
        <v>0</v>
      </c>
      <c r="G130">
        <f t="shared" ca="1" si="584"/>
        <v>0</v>
      </c>
      <c r="H130">
        <f t="shared" ca="1" si="516"/>
        <v>0</v>
      </c>
      <c r="I130">
        <f t="shared" ca="1" si="559"/>
        <v>0</v>
      </c>
      <c r="J130">
        <f t="shared" ca="1" si="560"/>
        <v>0</v>
      </c>
      <c r="K130">
        <f t="shared" si="517"/>
        <v>0.82857634545527548</v>
      </c>
      <c r="L130">
        <f>Assumptions!$E$34</f>
        <v>1.2</v>
      </c>
      <c r="M130">
        <f ca="1">IF(AND(G130&gt;1,D130&gt;1),((LOG(D130,G130)^(1/EXP(1)))^(1/Assumptions!$D$30))-(1-Assumptions!$D$31),1)</f>
        <v>1</v>
      </c>
      <c r="N130" s="42">
        <v>1</v>
      </c>
      <c r="O130">
        <v>0.15</v>
      </c>
      <c r="Q130">
        <f t="shared" ca="1" si="427"/>
        <v>0.99429161454633053</v>
      </c>
      <c r="R130">
        <f t="shared" ca="1" si="428"/>
        <v>0</v>
      </c>
      <c r="S130" s="42">
        <v>1</v>
      </c>
      <c r="U130">
        <f t="shared" ca="1" si="429"/>
        <v>0</v>
      </c>
      <c r="V130">
        <f t="shared" ca="1" si="430"/>
        <v>0</v>
      </c>
      <c r="W130">
        <f t="shared" ca="1" si="561"/>
        <v>0</v>
      </c>
      <c r="X130">
        <v>1</v>
      </c>
      <c r="AA130">
        <f t="shared" ca="1" si="562"/>
        <v>0</v>
      </c>
      <c r="AB130" s="17">
        <f>INDEX(MilitarySpend,MATCH($A130,'Budget Decisions'!$A$3:$A$160,0),MATCH(AB$2,MilitarySpendCol,0))</f>
        <v>289</v>
      </c>
      <c r="AC130">
        <f t="shared" si="518"/>
        <v>0.82857634545527548</v>
      </c>
      <c r="AD130">
        <f>IF($A130&gt;=Assumptions!$D$40,1,0)</f>
        <v>1</v>
      </c>
      <c r="AE130">
        <f>Assumptions!$D$41</f>
        <v>0.83299999999999996</v>
      </c>
      <c r="AF130" s="42">
        <v>1</v>
      </c>
      <c r="AG130">
        <f>Assumptions!$D$42</f>
        <v>0.2</v>
      </c>
      <c r="AH130">
        <f t="shared" si="431"/>
        <v>0.69020409576424446</v>
      </c>
      <c r="AI130">
        <f t="shared" ca="1" si="563"/>
        <v>0</v>
      </c>
      <c r="AJ130" s="17">
        <f>INDEX(MedicalSpend,MATCH($A130,'Budget Decisions'!$A$3:$A$160,0),MATCH(AJ$2,MedicalSpendCol,0))</f>
        <v>333</v>
      </c>
      <c r="AK130" s="17">
        <f>IF(INDEX('Budget Decisions'!$E$4:$E$160,MATCH(Model!$A130,'Budget Decisions'!$A$4:$A$160,0))="CURED",1,0)</f>
        <v>1</v>
      </c>
      <c r="AL130">
        <f t="shared" si="519"/>
        <v>1</v>
      </c>
      <c r="AM130" s="42">
        <v>1</v>
      </c>
      <c r="AN130">
        <f>Assumptions!$D$49</f>
        <v>0.2</v>
      </c>
      <c r="AO130">
        <f t="shared" si="432"/>
        <v>333</v>
      </c>
      <c r="AP130">
        <f t="shared" ca="1" si="564"/>
        <v>0</v>
      </c>
      <c r="AR130">
        <f t="shared" ca="1" si="433"/>
        <v>21784507</v>
      </c>
      <c r="AS130">
        <f t="shared" ca="1" si="585"/>
        <v>0</v>
      </c>
      <c r="AT130">
        <f t="shared" ca="1" si="586"/>
        <v>21784507</v>
      </c>
      <c r="AU130">
        <f t="shared" ca="1" si="587"/>
        <v>0</v>
      </c>
      <c r="AV130">
        <f t="shared" ca="1" si="588"/>
        <v>0</v>
      </c>
      <c r="AW130">
        <f t="shared" ca="1" si="520"/>
        <v>0</v>
      </c>
      <c r="AX130">
        <f t="shared" ca="1" si="375"/>
        <v>0</v>
      </c>
      <c r="AY130">
        <f t="shared" ca="1" si="376"/>
        <v>0</v>
      </c>
      <c r="AZ130">
        <f t="shared" si="521"/>
        <v>0.15936301189359656</v>
      </c>
      <c r="BA130">
        <f>Assumptions!$E$34</f>
        <v>1.2</v>
      </c>
      <c r="BB130">
        <f ca="1">IF(AND(AV130&gt;1,AS130&gt;1),((LOG(AS130,AV130)^(1/EXP(1)))^(1/Assumptions!$D$30))-(1-Assumptions!$D$31),1)</f>
        <v>1</v>
      </c>
      <c r="BC130" s="42">
        <v>1</v>
      </c>
      <c r="BD130">
        <v>0.15</v>
      </c>
      <c r="BF130">
        <f t="shared" ca="1" si="438"/>
        <v>0.19123561427231586</v>
      </c>
      <c r="BG130">
        <f t="shared" ca="1" si="439"/>
        <v>0</v>
      </c>
      <c r="BH130" s="42">
        <v>1</v>
      </c>
      <c r="BJ130">
        <f t="shared" ca="1" si="440"/>
        <v>0</v>
      </c>
      <c r="BK130">
        <f t="shared" ca="1" si="441"/>
        <v>0</v>
      </c>
      <c r="BL130">
        <f t="shared" ca="1" si="377"/>
        <v>0</v>
      </c>
      <c r="BM130">
        <v>1</v>
      </c>
      <c r="BP130">
        <f t="shared" ca="1" si="565"/>
        <v>0</v>
      </c>
      <c r="BQ130" s="17">
        <f>INDEX(MilitarySpend,MATCH($A130,'Budget Decisions'!$A$3:$A$160,0),MATCH(BQ$2,MilitarySpendCol,0))</f>
        <v>445</v>
      </c>
      <c r="BR130">
        <f t="shared" si="522"/>
        <v>0.15936301189359656</v>
      </c>
      <c r="BS130">
        <f>IF($A130&gt;=Assumptions!$D$40,1,0)</f>
        <v>1</v>
      </c>
      <c r="BT130">
        <f>Assumptions!$D$41</f>
        <v>0.83299999999999996</v>
      </c>
      <c r="BU130" s="42">
        <v>1</v>
      </c>
      <c r="BV130">
        <f>Assumptions!$D$42</f>
        <v>0.2</v>
      </c>
      <c r="BW130">
        <f t="shared" si="442"/>
        <v>0.13274938890736593</v>
      </c>
      <c r="BX130">
        <f t="shared" ca="1" si="566"/>
        <v>0</v>
      </c>
      <c r="BY130" s="17">
        <f>INDEX(MedicalSpend,MATCH($A130,'Budget Decisions'!$A$3:$A$160,0),MATCH(BY$2,MedicalSpendCol,0))</f>
        <v>284</v>
      </c>
      <c r="BZ130" s="17">
        <f>IF(INDEX('Budget Decisions'!$E$4:$E$160,MATCH(Model!$A130,'Budget Decisions'!$A$4:$A$160,0))="CURED",1,0)</f>
        <v>1</v>
      </c>
      <c r="CA130">
        <f t="shared" si="523"/>
        <v>1</v>
      </c>
      <c r="CB130" s="42">
        <v>1</v>
      </c>
      <c r="CC130">
        <f>Assumptions!$D$49</f>
        <v>0.2</v>
      </c>
      <c r="CD130">
        <f t="shared" si="443"/>
        <v>284</v>
      </c>
      <c r="CE130">
        <f t="shared" ca="1" si="567"/>
        <v>0</v>
      </c>
      <c r="CG130">
        <f t="shared" ca="1" si="444"/>
        <v>20165794</v>
      </c>
      <c r="CH130">
        <f t="shared" ca="1" si="589"/>
        <v>0</v>
      </c>
      <c r="CI130">
        <f t="shared" ca="1" si="590"/>
        <v>20165794</v>
      </c>
      <c r="CJ130">
        <f t="shared" ca="1" si="524"/>
        <v>0</v>
      </c>
      <c r="CK130">
        <f t="shared" ca="1" si="591"/>
        <v>0</v>
      </c>
      <c r="CL130">
        <f t="shared" ca="1" si="525"/>
        <v>0</v>
      </c>
      <c r="CM130">
        <f t="shared" ca="1" si="381"/>
        <v>0</v>
      </c>
      <c r="CN130">
        <f t="shared" ca="1" si="382"/>
        <v>0</v>
      </c>
      <c r="CO130">
        <f t="shared" si="526"/>
        <v>0.24130002925990637</v>
      </c>
      <c r="CP130">
        <f>Assumptions!$E$34</f>
        <v>1.2</v>
      </c>
      <c r="CQ130">
        <f ca="1">IF(AND(CK130&gt;1,CH130&gt;1),((LOG(CH130,CK130)^(1/EXP(1)))^(1/Assumptions!$D$30))-(1-Assumptions!$D$31),1)</f>
        <v>1</v>
      </c>
      <c r="CR130" s="42">
        <v>1</v>
      </c>
      <c r="CS130">
        <v>0.15</v>
      </c>
      <c r="CU130">
        <f t="shared" ca="1" si="448"/>
        <v>0.28956003511188766</v>
      </c>
      <c r="CV130">
        <f t="shared" ca="1" si="449"/>
        <v>0</v>
      </c>
      <c r="CW130" s="42">
        <v>1</v>
      </c>
      <c r="CY130">
        <f t="shared" ca="1" si="450"/>
        <v>0</v>
      </c>
      <c r="CZ130">
        <f t="shared" ca="1" si="451"/>
        <v>0</v>
      </c>
      <c r="DA130">
        <f t="shared" ca="1" si="383"/>
        <v>0</v>
      </c>
      <c r="DB130">
        <v>1</v>
      </c>
      <c r="DE130">
        <f t="shared" ca="1" si="384"/>
        <v>0</v>
      </c>
      <c r="DF130" s="17">
        <f>INDEX(MilitarySpend,MATCH($A130,'Budget Decisions'!$A$3:$A$160,0),MATCH(DF$2,MilitarySpendCol,0))</f>
        <v>256</v>
      </c>
      <c r="DG130">
        <f t="shared" si="527"/>
        <v>0.24130002925990637</v>
      </c>
      <c r="DH130">
        <f>IF($A130&gt;=Assumptions!$D$40,1,0)</f>
        <v>1</v>
      </c>
      <c r="DI130">
        <f>Assumptions!$D$41</f>
        <v>0.83299999999999996</v>
      </c>
      <c r="DJ130" s="42">
        <v>1</v>
      </c>
      <c r="DK130">
        <f>Assumptions!$D$42</f>
        <v>0.2</v>
      </c>
      <c r="DL130">
        <f t="shared" si="452"/>
        <v>0.20100292437350201</v>
      </c>
      <c r="DM130">
        <f t="shared" ca="1" si="568"/>
        <v>0</v>
      </c>
      <c r="DN130" s="17">
        <f>INDEX(MedicalSpend,MATCH($A130,'Budget Decisions'!$A$3:$A$160,0),MATCH(DN$2,MedicalSpendCol,0))</f>
        <v>294</v>
      </c>
      <c r="DO130" s="17">
        <f>IF(INDEX('Budget Decisions'!$E$4:$E$160,MATCH(Model!$A130,'Budget Decisions'!$A$4:$A$160,0))="CURED",1,0)</f>
        <v>1</v>
      </c>
      <c r="DP130">
        <f t="shared" si="528"/>
        <v>1</v>
      </c>
      <c r="DQ130" s="42">
        <v>1</v>
      </c>
      <c r="DR130">
        <f>Assumptions!$D$49</f>
        <v>0.2</v>
      </c>
      <c r="DS130">
        <f t="shared" si="453"/>
        <v>294</v>
      </c>
      <c r="DT130">
        <f t="shared" ca="1" si="569"/>
        <v>0</v>
      </c>
      <c r="DV130">
        <f t="shared" ca="1" si="454"/>
        <v>46395654</v>
      </c>
      <c r="DW130">
        <f t="shared" ca="1" si="592"/>
        <v>0</v>
      </c>
      <c r="DX130">
        <f t="shared" ca="1" si="593"/>
        <v>46395654</v>
      </c>
      <c r="DY130">
        <f t="shared" ca="1" si="529"/>
        <v>0</v>
      </c>
      <c r="DZ130">
        <f t="shared" ca="1" si="594"/>
        <v>0</v>
      </c>
      <c r="EA130">
        <f t="shared" ca="1" si="530"/>
        <v>0</v>
      </c>
      <c r="EB130">
        <f t="shared" ca="1" si="387"/>
        <v>0</v>
      </c>
      <c r="EC130">
        <f t="shared" ca="1" si="388"/>
        <v>0</v>
      </c>
      <c r="ED130">
        <f t="shared" si="531"/>
        <v>0.87442730726206253</v>
      </c>
      <c r="EE130">
        <f>Assumptions!$E$34</f>
        <v>1.2</v>
      </c>
      <c r="EF130">
        <f ca="1">IF(AND(DZ130&gt;1,DW130&gt;1),((LOG(DW130,DZ130)^(1/EXP(1)))^(1/Assumptions!$D$30))-(1-Assumptions!$D$31),1)</f>
        <v>1</v>
      </c>
      <c r="EG130" s="42">
        <v>1</v>
      </c>
      <c r="EH130">
        <v>0.15</v>
      </c>
      <c r="EJ130">
        <f t="shared" ca="1" si="458"/>
        <v>1.049312768714475</v>
      </c>
      <c r="EK130">
        <f t="shared" ca="1" si="459"/>
        <v>0</v>
      </c>
      <c r="EL130" s="42">
        <v>1</v>
      </c>
      <c r="EN130">
        <f t="shared" ca="1" si="460"/>
        <v>0</v>
      </c>
      <c r="EO130">
        <f t="shared" ca="1" si="461"/>
        <v>0</v>
      </c>
      <c r="EP130">
        <f t="shared" ca="1" si="389"/>
        <v>0</v>
      </c>
      <c r="EQ130">
        <v>1</v>
      </c>
      <c r="ET130">
        <f t="shared" ca="1" si="390"/>
        <v>0</v>
      </c>
      <c r="EU130" s="17">
        <f>INDEX(MilitarySpend,MATCH($A130,'Budget Decisions'!$A$3:$A$160,0),MATCH(EU$2,MilitarySpendCol,0))</f>
        <v>268</v>
      </c>
      <c r="EV130">
        <f t="shared" si="532"/>
        <v>0.87442730726206253</v>
      </c>
      <c r="EW130">
        <f>IF($A130&gt;=Assumptions!$D$40,1,0)</f>
        <v>1</v>
      </c>
      <c r="EX130">
        <f>Assumptions!$D$41</f>
        <v>0.83299999999999996</v>
      </c>
      <c r="EY130" s="42">
        <v>1</v>
      </c>
      <c r="EZ130">
        <f>Assumptions!$D$42</f>
        <v>0.2</v>
      </c>
      <c r="FA130">
        <f t="shared" si="462"/>
        <v>0.72839794694929805</v>
      </c>
      <c r="FB130">
        <f t="shared" ca="1" si="570"/>
        <v>0</v>
      </c>
      <c r="FC130" s="17">
        <f>INDEX(MedicalSpend,MATCH($A130,'Budget Decisions'!$A$3:$A$160,0),MATCH(FC$2,MedicalSpendCol,0))</f>
        <v>339</v>
      </c>
      <c r="FD130" s="17">
        <f>IF(INDEX('Budget Decisions'!$E$4:$E$160,MATCH(Model!$A130,'Budget Decisions'!$A$4:$A$160,0))="CURED",1,0)</f>
        <v>1</v>
      </c>
      <c r="FE130">
        <f t="shared" si="533"/>
        <v>1</v>
      </c>
      <c r="FF130" s="42">
        <v>1</v>
      </c>
      <c r="FG130">
        <f>Assumptions!$D$49</f>
        <v>0.2</v>
      </c>
      <c r="FH130">
        <f t="shared" si="463"/>
        <v>339</v>
      </c>
      <c r="FI130">
        <f t="shared" ca="1" si="571"/>
        <v>0</v>
      </c>
      <c r="FK130">
        <f t="shared" ca="1" si="464"/>
        <v>35235521</v>
      </c>
      <c r="FL130">
        <f t="shared" ca="1" si="595"/>
        <v>0</v>
      </c>
      <c r="FM130">
        <f t="shared" ca="1" si="596"/>
        <v>35235521</v>
      </c>
      <c r="FN130">
        <f t="shared" ca="1" si="534"/>
        <v>0</v>
      </c>
      <c r="FO130">
        <f t="shared" ca="1" si="597"/>
        <v>0</v>
      </c>
      <c r="FP130">
        <f t="shared" ca="1" si="535"/>
        <v>0</v>
      </c>
      <c r="FQ130">
        <f t="shared" ca="1" si="393"/>
        <v>0</v>
      </c>
      <c r="FR130">
        <f t="shared" ca="1" si="394"/>
        <v>0</v>
      </c>
      <c r="FS130">
        <f t="shared" si="536"/>
        <v>0.36303408195741388</v>
      </c>
      <c r="FT130">
        <f>Assumptions!$E$34</f>
        <v>1.2</v>
      </c>
      <c r="FU130">
        <f ca="1">IF(AND(FO130&gt;1,FL130&gt;1),((LOG(FL130,FO130)^(1/EXP(1)))^(1/Assumptions!$D$30))-(1-Assumptions!$D$31),1)</f>
        <v>1</v>
      </c>
      <c r="FV130" s="42">
        <v>1</v>
      </c>
      <c r="FW130">
        <v>0.15</v>
      </c>
      <c r="FY130">
        <f t="shared" ca="1" si="468"/>
        <v>0.43564089834889663</v>
      </c>
      <c r="FZ130">
        <f t="shared" ca="1" si="469"/>
        <v>0</v>
      </c>
      <c r="GA130" s="42">
        <v>1</v>
      </c>
      <c r="GC130">
        <f t="shared" ca="1" si="470"/>
        <v>0</v>
      </c>
      <c r="GD130">
        <f t="shared" ca="1" si="471"/>
        <v>0</v>
      </c>
      <c r="GE130">
        <f t="shared" ca="1" si="395"/>
        <v>0</v>
      </c>
      <c r="GF130">
        <v>1</v>
      </c>
      <c r="GI130">
        <f t="shared" ca="1" si="396"/>
        <v>0</v>
      </c>
      <c r="GJ130" s="17">
        <f>INDEX(MilitarySpend,MATCH($A130,'Budget Decisions'!$A$3:$A$160,0),MATCH(GJ$2,MilitarySpendCol,0))</f>
        <v>185</v>
      </c>
      <c r="GK130">
        <f t="shared" si="537"/>
        <v>0.36303408195741388</v>
      </c>
      <c r="GL130">
        <f>IF($A130&gt;=Assumptions!$D$40,1,0)</f>
        <v>1</v>
      </c>
      <c r="GM130">
        <f>Assumptions!$D$41</f>
        <v>0.83299999999999996</v>
      </c>
      <c r="GN130" s="42">
        <v>1</v>
      </c>
      <c r="GO130">
        <f>Assumptions!$D$42</f>
        <v>0.2</v>
      </c>
      <c r="GP130">
        <f t="shared" si="472"/>
        <v>0.30240739027052577</v>
      </c>
      <c r="GQ130">
        <f t="shared" ca="1" si="572"/>
        <v>0</v>
      </c>
      <c r="GR130" s="17">
        <f>INDEX(MedicalSpend,MATCH($A130,'Budget Decisions'!$A$3:$A$160,0),MATCH(GR$2,MedicalSpendCol,0))</f>
        <v>322</v>
      </c>
      <c r="GS130" s="17">
        <f>IF(INDEX('Budget Decisions'!$E$4:$E$160,MATCH(Model!$A130,'Budget Decisions'!$A$4:$A$160,0))="CURED",1,0)</f>
        <v>1</v>
      </c>
      <c r="GT130">
        <f t="shared" si="538"/>
        <v>1</v>
      </c>
      <c r="GU130" s="42">
        <v>1</v>
      </c>
      <c r="GV130">
        <f>Assumptions!$D$49</f>
        <v>0.2</v>
      </c>
      <c r="GW130">
        <f t="shared" si="473"/>
        <v>322</v>
      </c>
      <c r="GX130">
        <f t="shared" ca="1" si="573"/>
        <v>0</v>
      </c>
      <c r="GZ130">
        <f t="shared" ca="1" si="474"/>
        <v>18084651</v>
      </c>
      <c r="HA130">
        <f t="shared" ca="1" si="598"/>
        <v>0</v>
      </c>
      <c r="HB130">
        <f t="shared" ca="1" si="599"/>
        <v>18084651</v>
      </c>
      <c r="HC130">
        <f t="shared" ca="1" si="539"/>
        <v>0</v>
      </c>
      <c r="HD130">
        <f t="shared" ca="1" si="600"/>
        <v>0</v>
      </c>
      <c r="HE130">
        <f t="shared" ca="1" si="540"/>
        <v>0</v>
      </c>
      <c r="HF130">
        <f t="shared" ca="1" si="399"/>
        <v>0</v>
      </c>
      <c r="HG130">
        <f t="shared" ca="1" si="400"/>
        <v>0</v>
      </c>
      <c r="HH130">
        <f t="shared" si="541"/>
        <v>0.464689620669401</v>
      </c>
      <c r="HI130">
        <f>Assumptions!$E$34</f>
        <v>1.2</v>
      </c>
      <c r="HJ130">
        <f ca="1">IF(AND(HD130&gt;1,HA130&gt;1),((LOG(HA130,HD130)^(1/EXP(1)))^(1/Assumptions!$D$30))-(1-Assumptions!$D$31),1)</f>
        <v>1</v>
      </c>
      <c r="HK130" s="42">
        <v>1</v>
      </c>
      <c r="HL130">
        <v>0.15</v>
      </c>
      <c r="HN130">
        <f t="shared" ca="1" si="478"/>
        <v>0.55762754480328114</v>
      </c>
      <c r="HO130">
        <f t="shared" ca="1" si="479"/>
        <v>0</v>
      </c>
      <c r="HP130" s="42">
        <v>1</v>
      </c>
      <c r="HR130">
        <f t="shared" ca="1" si="480"/>
        <v>0</v>
      </c>
      <c r="HS130">
        <f t="shared" ca="1" si="481"/>
        <v>0</v>
      </c>
      <c r="HT130">
        <f t="shared" ca="1" si="401"/>
        <v>0</v>
      </c>
      <c r="HU130">
        <v>1</v>
      </c>
      <c r="HX130">
        <f t="shared" ca="1" si="402"/>
        <v>0</v>
      </c>
      <c r="HY130" s="17">
        <f>INDEX(MilitarySpend,MATCH($A130,'Budget Decisions'!$A$3:$A$160,0),MATCH(HY$2,MilitarySpendCol,0))</f>
        <v>467</v>
      </c>
      <c r="HZ130">
        <f t="shared" si="542"/>
        <v>0.464689620669401</v>
      </c>
      <c r="IA130">
        <f>IF($A130&gt;=Assumptions!$D$40,1,0)</f>
        <v>1</v>
      </c>
      <c r="IB130">
        <f>Assumptions!$D$41</f>
        <v>0.83299999999999996</v>
      </c>
      <c r="IC130" s="42">
        <v>1</v>
      </c>
      <c r="ID130">
        <f>Assumptions!$D$42</f>
        <v>0.2</v>
      </c>
      <c r="IE130">
        <f t="shared" si="482"/>
        <v>0.38708645401761099</v>
      </c>
      <c r="IF130">
        <f t="shared" ca="1" si="574"/>
        <v>0</v>
      </c>
      <c r="IG130" s="17">
        <f>INDEX(MedicalSpend,MATCH($A130,'Budget Decisions'!$A$3:$A$160,0),MATCH(IG$2,MedicalSpendCol,0))</f>
        <v>271</v>
      </c>
      <c r="IH130" s="17">
        <f>IF(INDEX('Budget Decisions'!$E$4:$E$160,MATCH(Model!$A130,'Budget Decisions'!$A$4:$A$160,0))="CURED",1,0)</f>
        <v>1</v>
      </c>
      <c r="II130">
        <f t="shared" si="543"/>
        <v>1</v>
      </c>
      <c r="IJ130" s="42">
        <v>1</v>
      </c>
      <c r="IK130">
        <f>Assumptions!$D$49</f>
        <v>0.2</v>
      </c>
      <c r="IL130">
        <f t="shared" si="483"/>
        <v>271</v>
      </c>
      <c r="IM130">
        <f t="shared" ca="1" si="575"/>
        <v>0</v>
      </c>
      <c r="IO130">
        <f t="shared" ca="1" si="484"/>
        <v>57806544</v>
      </c>
      <c r="IP130">
        <f t="shared" ca="1" si="601"/>
        <v>0</v>
      </c>
      <c r="IQ130">
        <f t="shared" ca="1" si="602"/>
        <v>57806544</v>
      </c>
      <c r="IR130">
        <f t="shared" ca="1" si="544"/>
        <v>0</v>
      </c>
      <c r="IS130">
        <f t="shared" ca="1" si="603"/>
        <v>0</v>
      </c>
      <c r="IT130">
        <f t="shared" ca="1" si="545"/>
        <v>0</v>
      </c>
      <c r="IU130">
        <f t="shared" ca="1" si="405"/>
        <v>0</v>
      </c>
      <c r="IV130">
        <f t="shared" ca="1" si="406"/>
        <v>0</v>
      </c>
      <c r="IW130">
        <f t="shared" si="546"/>
        <v>1.1264233685228699</v>
      </c>
      <c r="IX130">
        <f>Assumptions!$E$34</f>
        <v>1.2</v>
      </c>
      <c r="IY130">
        <f ca="1">IF(AND(IS130&gt;1,IP130&gt;1),((LOG(IP130,IS130)^(1/EXP(1)))^(1/Assumptions!$D$30))-(1-Assumptions!$D$31),1)</f>
        <v>1</v>
      </c>
      <c r="IZ130" s="42">
        <v>1</v>
      </c>
      <c r="JA130">
        <v>0.15</v>
      </c>
      <c r="JC130">
        <f t="shared" ca="1" si="488"/>
        <v>1.3517080422274439</v>
      </c>
      <c r="JD130">
        <f t="shared" ca="1" si="489"/>
        <v>0</v>
      </c>
      <c r="JE130" s="42">
        <v>1</v>
      </c>
      <c r="JG130">
        <f t="shared" ca="1" si="490"/>
        <v>0</v>
      </c>
      <c r="JH130">
        <f t="shared" ca="1" si="491"/>
        <v>0</v>
      </c>
      <c r="JI130">
        <f t="shared" ca="1" si="407"/>
        <v>0</v>
      </c>
      <c r="JJ130">
        <v>1</v>
      </c>
      <c r="JM130">
        <f t="shared" ca="1" si="408"/>
        <v>0</v>
      </c>
      <c r="JN130" s="17">
        <f>INDEX(MilitarySpend,MATCH($A130,'Budget Decisions'!$A$3:$A$160,0),MATCH(JN$2,MilitarySpendCol,0))</f>
        <v>202</v>
      </c>
      <c r="JO130">
        <f t="shared" si="547"/>
        <v>1.1264233685228699</v>
      </c>
      <c r="JP130">
        <f>IF($A130&gt;=Assumptions!$D$40,1,0)</f>
        <v>1</v>
      </c>
      <c r="JQ130">
        <f>Assumptions!$D$41</f>
        <v>0.83299999999999996</v>
      </c>
      <c r="JR130" s="42">
        <v>1</v>
      </c>
      <c r="JS130">
        <f>Assumptions!$D$42</f>
        <v>0.2</v>
      </c>
      <c r="JT130">
        <f t="shared" si="492"/>
        <v>0.9383106659795506</v>
      </c>
      <c r="JU130">
        <f t="shared" ca="1" si="576"/>
        <v>0</v>
      </c>
      <c r="JV130" s="17">
        <f>INDEX(MedicalSpend,MATCH($A130,'Budget Decisions'!$A$3:$A$160,0),MATCH(JV$2,MedicalSpendCol,0))</f>
        <v>239</v>
      </c>
      <c r="JW130" s="17">
        <f>IF(INDEX('Budget Decisions'!$E$4:$E$160,MATCH(Model!$A130,'Budget Decisions'!$A$4:$A$160,0))="CURED",1,0)</f>
        <v>1</v>
      </c>
      <c r="JX130">
        <f t="shared" si="548"/>
        <v>1</v>
      </c>
      <c r="JY130" s="42">
        <v>1</v>
      </c>
      <c r="JZ130">
        <f>Assumptions!$D$49</f>
        <v>0.2</v>
      </c>
      <c r="KA130">
        <f t="shared" si="493"/>
        <v>239</v>
      </c>
      <c r="KB130">
        <f t="shared" ca="1" si="577"/>
        <v>0</v>
      </c>
      <c r="KD130">
        <f t="shared" ca="1" si="494"/>
        <v>40621237</v>
      </c>
      <c r="KE130">
        <f t="shared" ca="1" si="604"/>
        <v>0</v>
      </c>
      <c r="KF130">
        <f t="shared" ca="1" si="605"/>
        <v>40621237</v>
      </c>
      <c r="KG130">
        <f t="shared" ca="1" si="549"/>
        <v>0</v>
      </c>
      <c r="KH130">
        <f t="shared" ca="1" si="606"/>
        <v>0</v>
      </c>
      <c r="KI130">
        <f t="shared" ca="1" si="550"/>
        <v>0</v>
      </c>
      <c r="KJ130">
        <f t="shared" ca="1" si="411"/>
        <v>0</v>
      </c>
      <c r="KK130">
        <f t="shared" ca="1" si="412"/>
        <v>0</v>
      </c>
      <c r="KL130">
        <f t="shared" si="551"/>
        <v>2.2321095760416365</v>
      </c>
      <c r="KM130">
        <f>Assumptions!$E$34</f>
        <v>1.2</v>
      </c>
      <c r="KN130">
        <f ca="1">IF(AND(KH130&gt;1,KE130&gt;1),((LOG(KE130,KH130)^(1/EXP(1)))^(1/Assumptions!$D$30))-(1-Assumptions!$D$31),1)</f>
        <v>1</v>
      </c>
      <c r="KO130" s="42">
        <v>1</v>
      </c>
      <c r="KP130">
        <v>0.15</v>
      </c>
      <c r="KR130">
        <f t="shared" ca="1" si="498"/>
        <v>2.6785314912499638</v>
      </c>
      <c r="KS130">
        <f t="shared" ca="1" si="499"/>
        <v>0</v>
      </c>
      <c r="KT130" s="42">
        <v>1</v>
      </c>
      <c r="KV130">
        <f t="shared" ca="1" si="500"/>
        <v>0</v>
      </c>
      <c r="KW130">
        <f t="shared" ca="1" si="501"/>
        <v>0</v>
      </c>
      <c r="KX130">
        <f t="shared" ca="1" si="413"/>
        <v>0</v>
      </c>
      <c r="KY130">
        <v>1</v>
      </c>
      <c r="LB130">
        <f t="shared" ca="1" si="414"/>
        <v>0</v>
      </c>
      <c r="LC130" s="17">
        <f>INDEX(MilitarySpend,MATCH($A130,'Budget Decisions'!$A$3:$A$160,0),MATCH(LC$2,MilitarySpendCol,0))</f>
        <v>505</v>
      </c>
      <c r="LD130">
        <f t="shared" si="552"/>
        <v>2.2321095760416365</v>
      </c>
      <c r="LE130">
        <f>IF($A130&gt;=Assumptions!$D$40,1,0)</f>
        <v>1</v>
      </c>
      <c r="LF130">
        <f>Assumptions!$D$41</f>
        <v>0.83299999999999996</v>
      </c>
      <c r="LG130" s="42">
        <v>1</v>
      </c>
      <c r="LH130">
        <f>Assumptions!$D$42</f>
        <v>0.2</v>
      </c>
      <c r="LI130">
        <f t="shared" si="502"/>
        <v>1.8593472768426831</v>
      </c>
      <c r="LJ130">
        <f t="shared" ca="1" si="578"/>
        <v>0</v>
      </c>
      <c r="LK130" s="17">
        <f>INDEX(MedicalSpend,MATCH($A130,'Budget Decisions'!$A$3:$A$160,0),MATCH(LK$2,MedicalSpendCol,0))</f>
        <v>328</v>
      </c>
      <c r="LL130" s="17">
        <f>IF(INDEX('Budget Decisions'!$E$4:$E$160,MATCH(Model!$A130,'Budget Decisions'!$A$4:$A$160,0))="CURED",1,0)</f>
        <v>1</v>
      </c>
      <c r="LM130">
        <f t="shared" si="553"/>
        <v>1</v>
      </c>
      <c r="LN130" s="42">
        <v>1</v>
      </c>
      <c r="LO130">
        <f>Assumptions!$D$49</f>
        <v>0.2</v>
      </c>
      <c r="LP130">
        <f t="shared" si="503"/>
        <v>328</v>
      </c>
      <c r="LQ130">
        <f t="shared" ca="1" si="579"/>
        <v>0</v>
      </c>
      <c r="LS130">
        <f t="shared" ca="1" si="504"/>
        <v>14303542</v>
      </c>
      <c r="LT130">
        <f t="shared" ca="1" si="607"/>
        <v>0</v>
      </c>
      <c r="LU130">
        <f t="shared" ca="1" si="608"/>
        <v>14303542</v>
      </c>
      <c r="LV130">
        <f t="shared" ca="1" si="554"/>
        <v>0</v>
      </c>
      <c r="LW130">
        <f t="shared" ca="1" si="609"/>
        <v>0</v>
      </c>
      <c r="LX130">
        <f t="shared" ca="1" si="555"/>
        <v>0</v>
      </c>
      <c r="LY130">
        <f t="shared" ca="1" si="417"/>
        <v>0</v>
      </c>
      <c r="LZ130">
        <f t="shared" ca="1" si="418"/>
        <v>0</v>
      </c>
      <c r="MA130">
        <f t="shared" si="556"/>
        <v>2.7100766589378384</v>
      </c>
      <c r="MB130">
        <f>Assumptions!$E$34</f>
        <v>1.2</v>
      </c>
      <c r="MC130">
        <f ca="1">IF(AND(LW130&gt;1,LT130&gt;1),((LOG(LT130,LW130)^(1/EXP(1)))^(1/Assumptions!$D$30))-(1-Assumptions!$D$31),1)</f>
        <v>1</v>
      </c>
      <c r="MD130" s="42">
        <v>1</v>
      </c>
      <c r="ME130">
        <v>0.15</v>
      </c>
      <c r="MG130">
        <f t="shared" ca="1" si="508"/>
        <v>3.2520919907254062</v>
      </c>
      <c r="MH130">
        <f t="shared" ca="1" si="509"/>
        <v>0</v>
      </c>
      <c r="MI130" s="42">
        <v>1</v>
      </c>
      <c r="MK130">
        <f t="shared" ca="1" si="510"/>
        <v>0</v>
      </c>
      <c r="ML130">
        <f t="shared" ca="1" si="511"/>
        <v>0</v>
      </c>
      <c r="MM130">
        <f t="shared" ca="1" si="419"/>
        <v>0</v>
      </c>
      <c r="MN130">
        <v>1</v>
      </c>
      <c r="MQ130">
        <f t="shared" ca="1" si="420"/>
        <v>0</v>
      </c>
      <c r="MR130" s="17">
        <f>INDEX(MilitarySpend,MATCH($A130,'Budget Decisions'!$A$3:$A$160,0),MATCH(MR$2,MilitarySpendCol,0))</f>
        <v>453</v>
      </c>
      <c r="MS130">
        <f t="shared" si="557"/>
        <v>2.7100766589378384</v>
      </c>
      <c r="MT130">
        <f>IF($A130&gt;=Assumptions!$D$40,1,0)</f>
        <v>1</v>
      </c>
      <c r="MU130">
        <f>Assumptions!$D$41</f>
        <v>0.83299999999999996</v>
      </c>
      <c r="MV130" s="42">
        <v>1</v>
      </c>
      <c r="MW130">
        <f>Assumptions!$D$42</f>
        <v>0.2</v>
      </c>
      <c r="MX130">
        <f t="shared" si="512"/>
        <v>2.2574938568952194</v>
      </c>
      <c r="MY130">
        <f t="shared" ca="1" si="580"/>
        <v>0</v>
      </c>
      <c r="MZ130" s="17">
        <f>INDEX(MedicalSpend,MATCH($A130,'Budget Decisions'!$A$3:$A$160,0),MATCH(MZ$2,MedicalSpendCol,0))</f>
        <v>463</v>
      </c>
      <c r="NA130" s="17">
        <f>IF(INDEX('Budget Decisions'!$E$4:$E$160,MATCH(Model!$A130,'Budget Decisions'!$A$4:$A$160,0))="CURED",1,0)</f>
        <v>1</v>
      </c>
      <c r="NB130">
        <f t="shared" si="558"/>
        <v>1</v>
      </c>
      <c r="NC130" s="42">
        <v>1</v>
      </c>
      <c r="ND130">
        <f>Assumptions!$D$49</f>
        <v>0.2</v>
      </c>
      <c r="NE130">
        <f t="shared" si="513"/>
        <v>463</v>
      </c>
      <c r="NF130">
        <f t="shared" ca="1" si="581"/>
        <v>0</v>
      </c>
    </row>
    <row r="131" spans="1:370" x14ac:dyDescent="0.35">
      <c r="A131">
        <f t="shared" si="514"/>
        <v>128</v>
      </c>
      <c r="C131">
        <f t="shared" ca="1" si="423"/>
        <v>49070225</v>
      </c>
      <c r="D131">
        <f t="shared" ca="1" si="582"/>
        <v>0</v>
      </c>
      <c r="E131">
        <f t="shared" ca="1" si="583"/>
        <v>49070225</v>
      </c>
      <c r="F131">
        <f t="shared" ca="1" si="515"/>
        <v>0</v>
      </c>
      <c r="G131">
        <f t="shared" ca="1" si="584"/>
        <v>0</v>
      </c>
      <c r="H131">
        <f t="shared" ca="1" si="516"/>
        <v>0</v>
      </c>
      <c r="I131">
        <f t="shared" ca="1" si="559"/>
        <v>0</v>
      </c>
      <c r="J131">
        <f t="shared" ca="1" si="560"/>
        <v>0</v>
      </c>
      <c r="K131">
        <f t="shared" si="517"/>
        <v>0.82857634545527548</v>
      </c>
      <c r="L131">
        <f>Assumptions!$E$34</f>
        <v>1.2</v>
      </c>
      <c r="M131">
        <f ca="1">IF(AND(G131&gt;1,D131&gt;1),((LOG(D131,G131)^(1/EXP(1)))^(1/Assumptions!$D$30))-(1-Assumptions!$D$31),1)</f>
        <v>1</v>
      </c>
      <c r="N131" s="42">
        <v>1</v>
      </c>
      <c r="O131">
        <v>0.15</v>
      </c>
      <c r="Q131">
        <f t="shared" ca="1" si="427"/>
        <v>0.99429161454633053</v>
      </c>
      <c r="R131">
        <f t="shared" ca="1" si="428"/>
        <v>0</v>
      </c>
      <c r="S131" s="42">
        <v>1</v>
      </c>
      <c r="U131">
        <f t="shared" ca="1" si="429"/>
        <v>0</v>
      </c>
      <c r="V131">
        <f t="shared" ca="1" si="430"/>
        <v>0</v>
      </c>
      <c r="W131">
        <f t="shared" ca="1" si="561"/>
        <v>0</v>
      </c>
      <c r="X131">
        <v>1</v>
      </c>
      <c r="AA131">
        <f t="shared" ca="1" si="562"/>
        <v>0</v>
      </c>
      <c r="AB131" s="17">
        <f>INDEX(MilitarySpend,MATCH($A131,'Budget Decisions'!$A$3:$A$160,0),MATCH(AB$2,MilitarySpendCol,0))</f>
        <v>289</v>
      </c>
      <c r="AC131">
        <f t="shared" si="518"/>
        <v>0.82857634545527548</v>
      </c>
      <c r="AD131">
        <f>IF($A131&gt;=Assumptions!$D$40,1,0)</f>
        <v>1</v>
      </c>
      <c r="AE131">
        <f>Assumptions!$D$41</f>
        <v>0.83299999999999996</v>
      </c>
      <c r="AF131" s="42">
        <v>1</v>
      </c>
      <c r="AG131">
        <f>Assumptions!$D$42</f>
        <v>0.2</v>
      </c>
      <c r="AH131">
        <f t="shared" si="431"/>
        <v>0.69020409576424446</v>
      </c>
      <c r="AI131">
        <f t="shared" ca="1" si="563"/>
        <v>0</v>
      </c>
      <c r="AJ131" s="17">
        <f>INDEX(MedicalSpend,MATCH($A131,'Budget Decisions'!$A$3:$A$160,0),MATCH(AJ$2,MedicalSpendCol,0))</f>
        <v>333</v>
      </c>
      <c r="AK131" s="17">
        <f>IF(INDEX('Budget Decisions'!$E$4:$E$160,MATCH(Model!$A131,'Budget Decisions'!$A$4:$A$160,0))="CURED",1,0)</f>
        <v>1</v>
      </c>
      <c r="AL131">
        <f t="shared" si="519"/>
        <v>1</v>
      </c>
      <c r="AM131" s="42">
        <v>1</v>
      </c>
      <c r="AN131">
        <f>Assumptions!$D$49</f>
        <v>0.2</v>
      </c>
      <c r="AO131">
        <f t="shared" si="432"/>
        <v>333</v>
      </c>
      <c r="AP131">
        <f t="shared" ca="1" si="564"/>
        <v>0</v>
      </c>
      <c r="AR131">
        <f t="shared" ca="1" si="433"/>
        <v>21784507</v>
      </c>
      <c r="AS131">
        <f t="shared" ca="1" si="585"/>
        <v>0</v>
      </c>
      <c r="AT131">
        <f t="shared" ca="1" si="586"/>
        <v>21784507</v>
      </c>
      <c r="AU131">
        <f t="shared" ca="1" si="587"/>
        <v>0</v>
      </c>
      <c r="AV131">
        <f t="shared" ca="1" si="588"/>
        <v>0</v>
      </c>
      <c r="AW131">
        <f t="shared" ca="1" si="520"/>
        <v>0</v>
      </c>
      <c r="AX131">
        <f t="shared" ca="1" si="375"/>
        <v>0</v>
      </c>
      <c r="AY131">
        <f t="shared" ca="1" si="376"/>
        <v>0</v>
      </c>
      <c r="AZ131">
        <f t="shared" si="521"/>
        <v>0.15936301189359656</v>
      </c>
      <c r="BA131">
        <f>Assumptions!$E$34</f>
        <v>1.2</v>
      </c>
      <c r="BB131">
        <f ca="1">IF(AND(AV131&gt;1,AS131&gt;1),((LOG(AS131,AV131)^(1/EXP(1)))^(1/Assumptions!$D$30))-(1-Assumptions!$D$31),1)</f>
        <v>1</v>
      </c>
      <c r="BC131" s="42">
        <v>1</v>
      </c>
      <c r="BD131">
        <v>0.15</v>
      </c>
      <c r="BF131">
        <f t="shared" ca="1" si="438"/>
        <v>0.19123561427231586</v>
      </c>
      <c r="BG131">
        <f t="shared" ca="1" si="439"/>
        <v>0</v>
      </c>
      <c r="BH131" s="42">
        <v>1</v>
      </c>
      <c r="BJ131">
        <f t="shared" ca="1" si="440"/>
        <v>0</v>
      </c>
      <c r="BK131">
        <f t="shared" ca="1" si="441"/>
        <v>0</v>
      </c>
      <c r="BL131">
        <f t="shared" ca="1" si="377"/>
        <v>0</v>
      </c>
      <c r="BM131">
        <v>1</v>
      </c>
      <c r="BP131">
        <f t="shared" ca="1" si="565"/>
        <v>0</v>
      </c>
      <c r="BQ131" s="17">
        <f>INDEX(MilitarySpend,MATCH($A131,'Budget Decisions'!$A$3:$A$160,0),MATCH(BQ$2,MilitarySpendCol,0))</f>
        <v>445</v>
      </c>
      <c r="BR131">
        <f t="shared" si="522"/>
        <v>0.15936301189359656</v>
      </c>
      <c r="BS131">
        <f>IF($A131&gt;=Assumptions!$D$40,1,0)</f>
        <v>1</v>
      </c>
      <c r="BT131">
        <f>Assumptions!$D$41</f>
        <v>0.83299999999999996</v>
      </c>
      <c r="BU131" s="42">
        <v>1</v>
      </c>
      <c r="BV131">
        <f>Assumptions!$D$42</f>
        <v>0.2</v>
      </c>
      <c r="BW131">
        <f t="shared" si="442"/>
        <v>0.13274938890736593</v>
      </c>
      <c r="BX131">
        <f t="shared" ca="1" si="566"/>
        <v>0</v>
      </c>
      <c r="BY131" s="17">
        <f>INDEX(MedicalSpend,MATCH($A131,'Budget Decisions'!$A$3:$A$160,0),MATCH(BY$2,MedicalSpendCol,0))</f>
        <v>284</v>
      </c>
      <c r="BZ131" s="17">
        <f>IF(INDEX('Budget Decisions'!$E$4:$E$160,MATCH(Model!$A131,'Budget Decisions'!$A$4:$A$160,0))="CURED",1,0)</f>
        <v>1</v>
      </c>
      <c r="CA131">
        <f t="shared" si="523"/>
        <v>1</v>
      </c>
      <c r="CB131" s="42">
        <v>1</v>
      </c>
      <c r="CC131">
        <f>Assumptions!$D$49</f>
        <v>0.2</v>
      </c>
      <c r="CD131">
        <f t="shared" si="443"/>
        <v>284</v>
      </c>
      <c r="CE131">
        <f t="shared" ca="1" si="567"/>
        <v>0</v>
      </c>
      <c r="CG131">
        <f t="shared" ca="1" si="444"/>
        <v>20165794</v>
      </c>
      <c r="CH131">
        <f t="shared" ca="1" si="589"/>
        <v>0</v>
      </c>
      <c r="CI131">
        <f t="shared" ca="1" si="590"/>
        <v>20165794</v>
      </c>
      <c r="CJ131">
        <f t="shared" ca="1" si="524"/>
        <v>0</v>
      </c>
      <c r="CK131">
        <f t="shared" ca="1" si="591"/>
        <v>0</v>
      </c>
      <c r="CL131">
        <f t="shared" ca="1" si="525"/>
        <v>0</v>
      </c>
      <c r="CM131">
        <f t="shared" ca="1" si="381"/>
        <v>0</v>
      </c>
      <c r="CN131">
        <f t="shared" ca="1" si="382"/>
        <v>0</v>
      </c>
      <c r="CO131">
        <f t="shared" si="526"/>
        <v>0.24130002925990637</v>
      </c>
      <c r="CP131">
        <f>Assumptions!$E$34</f>
        <v>1.2</v>
      </c>
      <c r="CQ131">
        <f ca="1">IF(AND(CK131&gt;1,CH131&gt;1),((LOG(CH131,CK131)^(1/EXP(1)))^(1/Assumptions!$D$30))-(1-Assumptions!$D$31),1)</f>
        <v>1</v>
      </c>
      <c r="CR131" s="42">
        <v>1</v>
      </c>
      <c r="CS131">
        <v>0.15</v>
      </c>
      <c r="CU131">
        <f t="shared" ca="1" si="448"/>
        <v>0.28956003511188766</v>
      </c>
      <c r="CV131">
        <f t="shared" ca="1" si="449"/>
        <v>0</v>
      </c>
      <c r="CW131" s="42">
        <v>1</v>
      </c>
      <c r="CY131">
        <f t="shared" ca="1" si="450"/>
        <v>0</v>
      </c>
      <c r="CZ131">
        <f t="shared" ca="1" si="451"/>
        <v>0</v>
      </c>
      <c r="DA131">
        <f t="shared" ca="1" si="383"/>
        <v>0</v>
      </c>
      <c r="DB131">
        <v>1</v>
      </c>
      <c r="DE131">
        <f t="shared" ca="1" si="384"/>
        <v>0</v>
      </c>
      <c r="DF131" s="17">
        <f>INDEX(MilitarySpend,MATCH($A131,'Budget Decisions'!$A$3:$A$160,0),MATCH(DF$2,MilitarySpendCol,0))</f>
        <v>256</v>
      </c>
      <c r="DG131">
        <f t="shared" si="527"/>
        <v>0.24130002925990637</v>
      </c>
      <c r="DH131">
        <f>IF($A131&gt;=Assumptions!$D$40,1,0)</f>
        <v>1</v>
      </c>
      <c r="DI131">
        <f>Assumptions!$D$41</f>
        <v>0.83299999999999996</v>
      </c>
      <c r="DJ131" s="42">
        <v>1</v>
      </c>
      <c r="DK131">
        <f>Assumptions!$D$42</f>
        <v>0.2</v>
      </c>
      <c r="DL131">
        <f t="shared" si="452"/>
        <v>0.20100292437350201</v>
      </c>
      <c r="DM131">
        <f t="shared" ca="1" si="568"/>
        <v>0</v>
      </c>
      <c r="DN131" s="17">
        <f>INDEX(MedicalSpend,MATCH($A131,'Budget Decisions'!$A$3:$A$160,0),MATCH(DN$2,MedicalSpendCol,0))</f>
        <v>294</v>
      </c>
      <c r="DO131" s="17">
        <f>IF(INDEX('Budget Decisions'!$E$4:$E$160,MATCH(Model!$A131,'Budget Decisions'!$A$4:$A$160,0))="CURED",1,0)</f>
        <v>1</v>
      </c>
      <c r="DP131">
        <f t="shared" si="528"/>
        <v>1</v>
      </c>
      <c r="DQ131" s="42">
        <v>1</v>
      </c>
      <c r="DR131">
        <f>Assumptions!$D$49</f>
        <v>0.2</v>
      </c>
      <c r="DS131">
        <f t="shared" si="453"/>
        <v>294</v>
      </c>
      <c r="DT131">
        <f t="shared" ca="1" si="569"/>
        <v>0</v>
      </c>
      <c r="DV131">
        <f t="shared" ca="1" si="454"/>
        <v>46395654</v>
      </c>
      <c r="DW131">
        <f t="shared" ca="1" si="592"/>
        <v>0</v>
      </c>
      <c r="DX131">
        <f t="shared" ca="1" si="593"/>
        <v>46395654</v>
      </c>
      <c r="DY131">
        <f t="shared" ca="1" si="529"/>
        <v>0</v>
      </c>
      <c r="DZ131">
        <f t="shared" ca="1" si="594"/>
        <v>0</v>
      </c>
      <c r="EA131">
        <f t="shared" ca="1" si="530"/>
        <v>0</v>
      </c>
      <c r="EB131">
        <f t="shared" ca="1" si="387"/>
        <v>0</v>
      </c>
      <c r="EC131">
        <f t="shared" ca="1" si="388"/>
        <v>0</v>
      </c>
      <c r="ED131">
        <f t="shared" si="531"/>
        <v>0.87442730726206253</v>
      </c>
      <c r="EE131">
        <f>Assumptions!$E$34</f>
        <v>1.2</v>
      </c>
      <c r="EF131">
        <f ca="1">IF(AND(DZ131&gt;1,DW131&gt;1),((LOG(DW131,DZ131)^(1/EXP(1)))^(1/Assumptions!$D$30))-(1-Assumptions!$D$31),1)</f>
        <v>1</v>
      </c>
      <c r="EG131" s="42">
        <v>1</v>
      </c>
      <c r="EH131">
        <v>0.15</v>
      </c>
      <c r="EJ131">
        <f t="shared" ca="1" si="458"/>
        <v>1.049312768714475</v>
      </c>
      <c r="EK131">
        <f t="shared" ca="1" si="459"/>
        <v>0</v>
      </c>
      <c r="EL131" s="42">
        <v>1</v>
      </c>
      <c r="EN131">
        <f t="shared" ca="1" si="460"/>
        <v>0</v>
      </c>
      <c r="EO131">
        <f t="shared" ca="1" si="461"/>
        <v>0</v>
      </c>
      <c r="EP131">
        <f t="shared" ca="1" si="389"/>
        <v>0</v>
      </c>
      <c r="EQ131">
        <v>1</v>
      </c>
      <c r="ET131">
        <f t="shared" ca="1" si="390"/>
        <v>0</v>
      </c>
      <c r="EU131" s="17">
        <f>INDEX(MilitarySpend,MATCH($A131,'Budget Decisions'!$A$3:$A$160,0),MATCH(EU$2,MilitarySpendCol,0))</f>
        <v>268</v>
      </c>
      <c r="EV131">
        <f t="shared" si="532"/>
        <v>0.87442730726206253</v>
      </c>
      <c r="EW131">
        <f>IF($A131&gt;=Assumptions!$D$40,1,0)</f>
        <v>1</v>
      </c>
      <c r="EX131">
        <f>Assumptions!$D$41</f>
        <v>0.83299999999999996</v>
      </c>
      <c r="EY131" s="42">
        <v>1</v>
      </c>
      <c r="EZ131">
        <f>Assumptions!$D$42</f>
        <v>0.2</v>
      </c>
      <c r="FA131">
        <f t="shared" si="462"/>
        <v>0.72839794694929805</v>
      </c>
      <c r="FB131">
        <f t="shared" ca="1" si="570"/>
        <v>0</v>
      </c>
      <c r="FC131" s="17">
        <f>INDEX(MedicalSpend,MATCH($A131,'Budget Decisions'!$A$3:$A$160,0),MATCH(FC$2,MedicalSpendCol,0))</f>
        <v>339</v>
      </c>
      <c r="FD131" s="17">
        <f>IF(INDEX('Budget Decisions'!$E$4:$E$160,MATCH(Model!$A131,'Budget Decisions'!$A$4:$A$160,0))="CURED",1,0)</f>
        <v>1</v>
      </c>
      <c r="FE131">
        <f t="shared" si="533"/>
        <v>1</v>
      </c>
      <c r="FF131" s="42">
        <v>1</v>
      </c>
      <c r="FG131">
        <f>Assumptions!$D$49</f>
        <v>0.2</v>
      </c>
      <c r="FH131">
        <f t="shared" si="463"/>
        <v>339</v>
      </c>
      <c r="FI131">
        <f t="shared" ca="1" si="571"/>
        <v>0</v>
      </c>
      <c r="FK131">
        <f t="shared" ca="1" si="464"/>
        <v>35235521</v>
      </c>
      <c r="FL131">
        <f t="shared" ca="1" si="595"/>
        <v>0</v>
      </c>
      <c r="FM131">
        <f t="shared" ca="1" si="596"/>
        <v>35235521</v>
      </c>
      <c r="FN131">
        <f t="shared" ca="1" si="534"/>
        <v>0</v>
      </c>
      <c r="FO131">
        <f t="shared" ca="1" si="597"/>
        <v>0</v>
      </c>
      <c r="FP131">
        <f t="shared" ca="1" si="535"/>
        <v>0</v>
      </c>
      <c r="FQ131">
        <f t="shared" ca="1" si="393"/>
        <v>0</v>
      </c>
      <c r="FR131">
        <f t="shared" ca="1" si="394"/>
        <v>0</v>
      </c>
      <c r="FS131">
        <f t="shared" si="536"/>
        <v>0.36303408195741388</v>
      </c>
      <c r="FT131">
        <f>Assumptions!$E$34</f>
        <v>1.2</v>
      </c>
      <c r="FU131">
        <f ca="1">IF(AND(FO131&gt;1,FL131&gt;1),((LOG(FL131,FO131)^(1/EXP(1)))^(1/Assumptions!$D$30))-(1-Assumptions!$D$31),1)</f>
        <v>1</v>
      </c>
      <c r="FV131" s="42">
        <v>1</v>
      </c>
      <c r="FW131">
        <v>0.15</v>
      </c>
      <c r="FY131">
        <f t="shared" ca="1" si="468"/>
        <v>0.43564089834889663</v>
      </c>
      <c r="FZ131">
        <f t="shared" ca="1" si="469"/>
        <v>0</v>
      </c>
      <c r="GA131" s="42">
        <v>1</v>
      </c>
      <c r="GC131">
        <f t="shared" ca="1" si="470"/>
        <v>0</v>
      </c>
      <c r="GD131">
        <f t="shared" ca="1" si="471"/>
        <v>0</v>
      </c>
      <c r="GE131">
        <f t="shared" ca="1" si="395"/>
        <v>0</v>
      </c>
      <c r="GF131">
        <v>1</v>
      </c>
      <c r="GI131">
        <f t="shared" ca="1" si="396"/>
        <v>0</v>
      </c>
      <c r="GJ131" s="17">
        <f>INDEX(MilitarySpend,MATCH($A131,'Budget Decisions'!$A$3:$A$160,0),MATCH(GJ$2,MilitarySpendCol,0))</f>
        <v>185</v>
      </c>
      <c r="GK131">
        <f t="shared" si="537"/>
        <v>0.36303408195741388</v>
      </c>
      <c r="GL131">
        <f>IF($A131&gt;=Assumptions!$D$40,1,0)</f>
        <v>1</v>
      </c>
      <c r="GM131">
        <f>Assumptions!$D$41</f>
        <v>0.83299999999999996</v>
      </c>
      <c r="GN131" s="42">
        <v>1</v>
      </c>
      <c r="GO131">
        <f>Assumptions!$D$42</f>
        <v>0.2</v>
      </c>
      <c r="GP131">
        <f t="shared" si="472"/>
        <v>0.30240739027052577</v>
      </c>
      <c r="GQ131">
        <f t="shared" ca="1" si="572"/>
        <v>0</v>
      </c>
      <c r="GR131" s="17">
        <f>INDEX(MedicalSpend,MATCH($A131,'Budget Decisions'!$A$3:$A$160,0),MATCH(GR$2,MedicalSpendCol,0))</f>
        <v>322</v>
      </c>
      <c r="GS131" s="17">
        <f>IF(INDEX('Budget Decisions'!$E$4:$E$160,MATCH(Model!$A131,'Budget Decisions'!$A$4:$A$160,0))="CURED",1,0)</f>
        <v>1</v>
      </c>
      <c r="GT131">
        <f t="shared" si="538"/>
        <v>1</v>
      </c>
      <c r="GU131" s="42">
        <v>1</v>
      </c>
      <c r="GV131">
        <f>Assumptions!$D$49</f>
        <v>0.2</v>
      </c>
      <c r="GW131">
        <f t="shared" si="473"/>
        <v>322</v>
      </c>
      <c r="GX131">
        <f t="shared" ca="1" si="573"/>
        <v>0</v>
      </c>
      <c r="GZ131">
        <f t="shared" ca="1" si="474"/>
        <v>18084651</v>
      </c>
      <c r="HA131">
        <f t="shared" ca="1" si="598"/>
        <v>0</v>
      </c>
      <c r="HB131">
        <f t="shared" ca="1" si="599"/>
        <v>18084651</v>
      </c>
      <c r="HC131">
        <f t="shared" ca="1" si="539"/>
        <v>0</v>
      </c>
      <c r="HD131">
        <f t="shared" ca="1" si="600"/>
        <v>0</v>
      </c>
      <c r="HE131">
        <f t="shared" ca="1" si="540"/>
        <v>0</v>
      </c>
      <c r="HF131">
        <f t="shared" ca="1" si="399"/>
        <v>0</v>
      </c>
      <c r="HG131">
        <f t="shared" ca="1" si="400"/>
        <v>0</v>
      </c>
      <c r="HH131">
        <f t="shared" si="541"/>
        <v>0.464689620669401</v>
      </c>
      <c r="HI131">
        <f>Assumptions!$E$34</f>
        <v>1.2</v>
      </c>
      <c r="HJ131">
        <f ca="1">IF(AND(HD131&gt;1,HA131&gt;1),((LOG(HA131,HD131)^(1/EXP(1)))^(1/Assumptions!$D$30))-(1-Assumptions!$D$31),1)</f>
        <v>1</v>
      </c>
      <c r="HK131" s="42">
        <v>1</v>
      </c>
      <c r="HL131">
        <v>0.15</v>
      </c>
      <c r="HN131">
        <f t="shared" ca="1" si="478"/>
        <v>0.55762754480328114</v>
      </c>
      <c r="HO131">
        <f t="shared" ca="1" si="479"/>
        <v>0</v>
      </c>
      <c r="HP131" s="42">
        <v>1</v>
      </c>
      <c r="HR131">
        <f t="shared" ca="1" si="480"/>
        <v>0</v>
      </c>
      <c r="HS131">
        <f t="shared" ca="1" si="481"/>
        <v>0</v>
      </c>
      <c r="HT131">
        <f t="shared" ca="1" si="401"/>
        <v>0</v>
      </c>
      <c r="HU131">
        <v>1</v>
      </c>
      <c r="HX131">
        <f t="shared" ca="1" si="402"/>
        <v>0</v>
      </c>
      <c r="HY131" s="17">
        <f>INDEX(MilitarySpend,MATCH($A131,'Budget Decisions'!$A$3:$A$160,0),MATCH(HY$2,MilitarySpendCol,0))</f>
        <v>467</v>
      </c>
      <c r="HZ131">
        <f t="shared" si="542"/>
        <v>0.464689620669401</v>
      </c>
      <c r="IA131">
        <f>IF($A131&gt;=Assumptions!$D$40,1,0)</f>
        <v>1</v>
      </c>
      <c r="IB131">
        <f>Assumptions!$D$41</f>
        <v>0.83299999999999996</v>
      </c>
      <c r="IC131" s="42">
        <v>1</v>
      </c>
      <c r="ID131">
        <f>Assumptions!$D$42</f>
        <v>0.2</v>
      </c>
      <c r="IE131">
        <f t="shared" si="482"/>
        <v>0.38708645401761099</v>
      </c>
      <c r="IF131">
        <f t="shared" ca="1" si="574"/>
        <v>0</v>
      </c>
      <c r="IG131" s="17">
        <f>INDEX(MedicalSpend,MATCH($A131,'Budget Decisions'!$A$3:$A$160,0),MATCH(IG$2,MedicalSpendCol,0))</f>
        <v>271</v>
      </c>
      <c r="IH131" s="17">
        <f>IF(INDEX('Budget Decisions'!$E$4:$E$160,MATCH(Model!$A131,'Budget Decisions'!$A$4:$A$160,0))="CURED",1,0)</f>
        <v>1</v>
      </c>
      <c r="II131">
        <f t="shared" si="543"/>
        <v>1</v>
      </c>
      <c r="IJ131" s="42">
        <v>1</v>
      </c>
      <c r="IK131">
        <f>Assumptions!$D$49</f>
        <v>0.2</v>
      </c>
      <c r="IL131">
        <f t="shared" si="483"/>
        <v>271</v>
      </c>
      <c r="IM131">
        <f t="shared" ca="1" si="575"/>
        <v>0</v>
      </c>
      <c r="IO131">
        <f t="shared" ca="1" si="484"/>
        <v>57806544</v>
      </c>
      <c r="IP131">
        <f t="shared" ca="1" si="601"/>
        <v>0</v>
      </c>
      <c r="IQ131">
        <f t="shared" ca="1" si="602"/>
        <v>57806544</v>
      </c>
      <c r="IR131">
        <f t="shared" ca="1" si="544"/>
        <v>0</v>
      </c>
      <c r="IS131">
        <f t="shared" ca="1" si="603"/>
        <v>0</v>
      </c>
      <c r="IT131">
        <f t="shared" ca="1" si="545"/>
        <v>0</v>
      </c>
      <c r="IU131">
        <f t="shared" ca="1" si="405"/>
        <v>0</v>
      </c>
      <c r="IV131">
        <f t="shared" ca="1" si="406"/>
        <v>0</v>
      </c>
      <c r="IW131">
        <f t="shared" si="546"/>
        <v>1.1264233685228699</v>
      </c>
      <c r="IX131">
        <f>Assumptions!$E$34</f>
        <v>1.2</v>
      </c>
      <c r="IY131">
        <f ca="1">IF(AND(IS131&gt;1,IP131&gt;1),((LOG(IP131,IS131)^(1/EXP(1)))^(1/Assumptions!$D$30))-(1-Assumptions!$D$31),1)</f>
        <v>1</v>
      </c>
      <c r="IZ131" s="42">
        <v>1</v>
      </c>
      <c r="JA131">
        <v>0.15</v>
      </c>
      <c r="JC131">
        <f t="shared" ca="1" si="488"/>
        <v>1.3517080422274439</v>
      </c>
      <c r="JD131">
        <f t="shared" ca="1" si="489"/>
        <v>0</v>
      </c>
      <c r="JE131" s="42">
        <v>1</v>
      </c>
      <c r="JG131">
        <f t="shared" ca="1" si="490"/>
        <v>0</v>
      </c>
      <c r="JH131">
        <f t="shared" ca="1" si="491"/>
        <v>0</v>
      </c>
      <c r="JI131">
        <f t="shared" ca="1" si="407"/>
        <v>0</v>
      </c>
      <c r="JJ131">
        <v>1</v>
      </c>
      <c r="JM131">
        <f t="shared" ca="1" si="408"/>
        <v>0</v>
      </c>
      <c r="JN131" s="17">
        <f>INDEX(MilitarySpend,MATCH($A131,'Budget Decisions'!$A$3:$A$160,0),MATCH(JN$2,MilitarySpendCol,0))</f>
        <v>202</v>
      </c>
      <c r="JO131">
        <f t="shared" si="547"/>
        <v>1.1264233685228699</v>
      </c>
      <c r="JP131">
        <f>IF($A131&gt;=Assumptions!$D$40,1,0)</f>
        <v>1</v>
      </c>
      <c r="JQ131">
        <f>Assumptions!$D$41</f>
        <v>0.83299999999999996</v>
      </c>
      <c r="JR131" s="42">
        <v>1</v>
      </c>
      <c r="JS131">
        <f>Assumptions!$D$42</f>
        <v>0.2</v>
      </c>
      <c r="JT131">
        <f t="shared" si="492"/>
        <v>0.9383106659795506</v>
      </c>
      <c r="JU131">
        <f t="shared" ca="1" si="576"/>
        <v>0</v>
      </c>
      <c r="JV131" s="17">
        <f>INDEX(MedicalSpend,MATCH($A131,'Budget Decisions'!$A$3:$A$160,0),MATCH(JV$2,MedicalSpendCol,0))</f>
        <v>239</v>
      </c>
      <c r="JW131" s="17">
        <f>IF(INDEX('Budget Decisions'!$E$4:$E$160,MATCH(Model!$A131,'Budget Decisions'!$A$4:$A$160,0))="CURED",1,0)</f>
        <v>1</v>
      </c>
      <c r="JX131">
        <f t="shared" si="548"/>
        <v>1</v>
      </c>
      <c r="JY131" s="42">
        <v>1</v>
      </c>
      <c r="JZ131">
        <f>Assumptions!$D$49</f>
        <v>0.2</v>
      </c>
      <c r="KA131">
        <f t="shared" si="493"/>
        <v>239</v>
      </c>
      <c r="KB131">
        <f t="shared" ca="1" si="577"/>
        <v>0</v>
      </c>
      <c r="KD131">
        <f t="shared" ca="1" si="494"/>
        <v>40621237</v>
      </c>
      <c r="KE131">
        <f t="shared" ca="1" si="604"/>
        <v>0</v>
      </c>
      <c r="KF131">
        <f t="shared" ca="1" si="605"/>
        <v>40621237</v>
      </c>
      <c r="KG131">
        <f t="shared" ca="1" si="549"/>
        <v>0</v>
      </c>
      <c r="KH131">
        <f t="shared" ca="1" si="606"/>
        <v>0</v>
      </c>
      <c r="KI131">
        <f t="shared" ca="1" si="550"/>
        <v>0</v>
      </c>
      <c r="KJ131">
        <f t="shared" ca="1" si="411"/>
        <v>0</v>
      </c>
      <c r="KK131">
        <f t="shared" ca="1" si="412"/>
        <v>0</v>
      </c>
      <c r="KL131">
        <f t="shared" si="551"/>
        <v>2.2321095760416365</v>
      </c>
      <c r="KM131">
        <f>Assumptions!$E$34</f>
        <v>1.2</v>
      </c>
      <c r="KN131">
        <f ca="1">IF(AND(KH131&gt;1,KE131&gt;1),((LOG(KE131,KH131)^(1/EXP(1)))^(1/Assumptions!$D$30))-(1-Assumptions!$D$31),1)</f>
        <v>1</v>
      </c>
      <c r="KO131" s="42">
        <v>1</v>
      </c>
      <c r="KP131">
        <v>0.15</v>
      </c>
      <c r="KR131">
        <f t="shared" ca="1" si="498"/>
        <v>2.6785314912499638</v>
      </c>
      <c r="KS131">
        <f t="shared" ca="1" si="499"/>
        <v>0</v>
      </c>
      <c r="KT131" s="42">
        <v>1</v>
      </c>
      <c r="KV131">
        <f t="shared" ca="1" si="500"/>
        <v>0</v>
      </c>
      <c r="KW131">
        <f t="shared" ca="1" si="501"/>
        <v>0</v>
      </c>
      <c r="KX131">
        <f t="shared" ca="1" si="413"/>
        <v>0</v>
      </c>
      <c r="KY131">
        <v>1</v>
      </c>
      <c r="LB131">
        <f t="shared" ca="1" si="414"/>
        <v>0</v>
      </c>
      <c r="LC131" s="17">
        <f>INDEX(MilitarySpend,MATCH($A131,'Budget Decisions'!$A$3:$A$160,0),MATCH(LC$2,MilitarySpendCol,0))</f>
        <v>505</v>
      </c>
      <c r="LD131">
        <f t="shared" si="552"/>
        <v>2.2321095760416365</v>
      </c>
      <c r="LE131">
        <f>IF($A131&gt;=Assumptions!$D$40,1,0)</f>
        <v>1</v>
      </c>
      <c r="LF131">
        <f>Assumptions!$D$41</f>
        <v>0.83299999999999996</v>
      </c>
      <c r="LG131" s="42">
        <v>1</v>
      </c>
      <c r="LH131">
        <f>Assumptions!$D$42</f>
        <v>0.2</v>
      </c>
      <c r="LI131">
        <f t="shared" si="502"/>
        <v>1.8593472768426831</v>
      </c>
      <c r="LJ131">
        <f t="shared" ca="1" si="578"/>
        <v>0</v>
      </c>
      <c r="LK131" s="17">
        <f>INDEX(MedicalSpend,MATCH($A131,'Budget Decisions'!$A$3:$A$160,0),MATCH(LK$2,MedicalSpendCol,0))</f>
        <v>328</v>
      </c>
      <c r="LL131" s="17">
        <f>IF(INDEX('Budget Decisions'!$E$4:$E$160,MATCH(Model!$A131,'Budget Decisions'!$A$4:$A$160,0))="CURED",1,0)</f>
        <v>1</v>
      </c>
      <c r="LM131">
        <f t="shared" si="553"/>
        <v>1</v>
      </c>
      <c r="LN131" s="42">
        <v>1</v>
      </c>
      <c r="LO131">
        <f>Assumptions!$D$49</f>
        <v>0.2</v>
      </c>
      <c r="LP131">
        <f t="shared" si="503"/>
        <v>328</v>
      </c>
      <c r="LQ131">
        <f t="shared" ca="1" si="579"/>
        <v>0</v>
      </c>
      <c r="LS131">
        <f t="shared" ca="1" si="504"/>
        <v>14303542</v>
      </c>
      <c r="LT131">
        <f t="shared" ca="1" si="607"/>
        <v>0</v>
      </c>
      <c r="LU131">
        <f t="shared" ca="1" si="608"/>
        <v>14303542</v>
      </c>
      <c r="LV131">
        <f t="shared" ca="1" si="554"/>
        <v>0</v>
      </c>
      <c r="LW131">
        <f t="shared" ca="1" si="609"/>
        <v>0</v>
      </c>
      <c r="LX131">
        <f t="shared" ca="1" si="555"/>
        <v>0</v>
      </c>
      <c r="LY131">
        <f t="shared" ca="1" si="417"/>
        <v>0</v>
      </c>
      <c r="LZ131">
        <f t="shared" ca="1" si="418"/>
        <v>0</v>
      </c>
      <c r="MA131">
        <f t="shared" si="556"/>
        <v>2.7100766589378384</v>
      </c>
      <c r="MB131">
        <f>Assumptions!$E$34</f>
        <v>1.2</v>
      </c>
      <c r="MC131">
        <f ca="1">IF(AND(LW131&gt;1,LT131&gt;1),((LOG(LT131,LW131)^(1/EXP(1)))^(1/Assumptions!$D$30))-(1-Assumptions!$D$31),1)</f>
        <v>1</v>
      </c>
      <c r="MD131" s="42">
        <v>1</v>
      </c>
      <c r="ME131">
        <v>0.15</v>
      </c>
      <c r="MG131">
        <f t="shared" ca="1" si="508"/>
        <v>3.2520919907254062</v>
      </c>
      <c r="MH131">
        <f t="shared" ca="1" si="509"/>
        <v>0</v>
      </c>
      <c r="MI131" s="42">
        <v>1</v>
      </c>
      <c r="MK131">
        <f t="shared" ca="1" si="510"/>
        <v>0</v>
      </c>
      <c r="ML131">
        <f t="shared" ca="1" si="511"/>
        <v>0</v>
      </c>
      <c r="MM131">
        <f t="shared" ca="1" si="419"/>
        <v>0</v>
      </c>
      <c r="MN131">
        <v>1</v>
      </c>
      <c r="MQ131">
        <f t="shared" ca="1" si="420"/>
        <v>0</v>
      </c>
      <c r="MR131" s="17">
        <f>INDEX(MilitarySpend,MATCH($A131,'Budget Decisions'!$A$3:$A$160,0),MATCH(MR$2,MilitarySpendCol,0))</f>
        <v>453</v>
      </c>
      <c r="MS131">
        <f t="shared" si="557"/>
        <v>2.7100766589378384</v>
      </c>
      <c r="MT131">
        <f>IF($A131&gt;=Assumptions!$D$40,1,0)</f>
        <v>1</v>
      </c>
      <c r="MU131">
        <f>Assumptions!$D$41</f>
        <v>0.83299999999999996</v>
      </c>
      <c r="MV131" s="42">
        <v>1</v>
      </c>
      <c r="MW131">
        <f>Assumptions!$D$42</f>
        <v>0.2</v>
      </c>
      <c r="MX131">
        <f t="shared" si="512"/>
        <v>2.2574938568952194</v>
      </c>
      <c r="MY131">
        <f t="shared" ca="1" si="580"/>
        <v>0</v>
      </c>
      <c r="MZ131" s="17">
        <f>INDEX(MedicalSpend,MATCH($A131,'Budget Decisions'!$A$3:$A$160,0),MATCH(MZ$2,MedicalSpendCol,0))</f>
        <v>463</v>
      </c>
      <c r="NA131" s="17">
        <f>IF(INDEX('Budget Decisions'!$E$4:$E$160,MATCH(Model!$A131,'Budget Decisions'!$A$4:$A$160,0))="CURED",1,0)</f>
        <v>1</v>
      </c>
      <c r="NB131">
        <f t="shared" si="558"/>
        <v>1</v>
      </c>
      <c r="NC131" s="42">
        <v>1</v>
      </c>
      <c r="ND131">
        <f>Assumptions!$D$49</f>
        <v>0.2</v>
      </c>
      <c r="NE131">
        <f t="shared" si="513"/>
        <v>463</v>
      </c>
      <c r="NF131">
        <f t="shared" ca="1" si="581"/>
        <v>0</v>
      </c>
    </row>
    <row r="132" spans="1:370" x14ac:dyDescent="0.35">
      <c r="A132">
        <f t="shared" si="514"/>
        <v>129</v>
      </c>
      <c r="C132">
        <f t="shared" ca="1" si="423"/>
        <v>49070225</v>
      </c>
      <c r="D132">
        <f t="shared" ca="1" si="582"/>
        <v>0</v>
      </c>
      <c r="E132">
        <f t="shared" ca="1" si="583"/>
        <v>49070225</v>
      </c>
      <c r="F132">
        <f t="shared" ca="1" si="515"/>
        <v>0</v>
      </c>
      <c r="G132">
        <f t="shared" ca="1" si="584"/>
        <v>0</v>
      </c>
      <c r="H132">
        <f t="shared" ca="1" si="516"/>
        <v>0</v>
      </c>
      <c r="I132">
        <f t="shared" ref="I132:I159" ca="1" si="610">INDEX(InfectedOutgoing,$A132+1,MATCH(I$2,InfectedOutgoingCol,0))</f>
        <v>0</v>
      </c>
      <c r="J132">
        <f t="shared" ref="J132:J159" ca="1" si="611">INDEX(InfectedIncoming,$A132+1,MATCH(J$2,InfectedIncomingCol,0))</f>
        <v>0</v>
      </c>
      <c r="K132">
        <f t="shared" si="517"/>
        <v>0.82857634545527548</v>
      </c>
      <c r="L132">
        <f>Assumptions!$E$34</f>
        <v>1.2</v>
      </c>
      <c r="M132">
        <f ca="1">IF(AND(G132&gt;1,D132&gt;1),((LOG(D132,G132)^(1/EXP(1)))^(1/Assumptions!$D$30))-(1-Assumptions!$D$31),1)</f>
        <v>1</v>
      </c>
      <c r="N132" s="42">
        <v>1</v>
      </c>
      <c r="O132">
        <v>0.15</v>
      </c>
      <c r="Q132">
        <f t="shared" ca="1" si="427"/>
        <v>0.99429161454633053</v>
      </c>
      <c r="R132">
        <f t="shared" ca="1" si="428"/>
        <v>0</v>
      </c>
      <c r="S132" s="42">
        <v>1</v>
      </c>
      <c r="U132">
        <f t="shared" ca="1" si="429"/>
        <v>0</v>
      </c>
      <c r="V132">
        <f t="shared" ca="1" si="430"/>
        <v>0</v>
      </c>
      <c r="W132">
        <f t="shared" ref="W132:W159" ca="1" si="612">IF($A132&gt;Incubation,INDEX(F$4:F$159,$A132-Incubation)+INDEX(U$4:U$159,$A132-Incubation),0)</f>
        <v>0</v>
      </c>
      <c r="X132">
        <v>1</v>
      </c>
      <c r="AA132">
        <f t="shared" ref="AA132:AA159" ca="1" si="613">ROUNDDOWN(PRODUCT(W132:X132),0)</f>
        <v>0</v>
      </c>
      <c r="AB132" s="17">
        <f>INDEX(MilitarySpend,MATCH($A132,'Budget Decisions'!$A$3:$A$160,0),MATCH(AB$2,MilitarySpendCol,0))</f>
        <v>289</v>
      </c>
      <c r="AC132">
        <f t="shared" si="518"/>
        <v>0.82857634545527548</v>
      </c>
      <c r="AD132">
        <f>IF($A132&gt;=Assumptions!$D$40,1,0)</f>
        <v>1</v>
      </c>
      <c r="AE132">
        <f>Assumptions!$D$41</f>
        <v>0.83299999999999996</v>
      </c>
      <c r="AF132" s="42">
        <v>1</v>
      </c>
      <c r="AG132">
        <f>Assumptions!$D$42</f>
        <v>0.2</v>
      </c>
      <c r="AH132">
        <f t="shared" si="431"/>
        <v>0.69020409576424446</v>
      </c>
      <c r="AI132">
        <f t="shared" ref="AI132:AI159" ca="1" si="614">MAX(0,ROUNDDOWN(MIN(AB132*AH132,G132+J132+AA132),0))</f>
        <v>0</v>
      </c>
      <c r="AJ132" s="17">
        <f>INDEX(MedicalSpend,MATCH($A132,'Budget Decisions'!$A$3:$A$160,0),MATCH(AJ$2,MedicalSpendCol,0))</f>
        <v>333</v>
      </c>
      <c r="AK132" s="17">
        <f>IF(INDEX('Budget Decisions'!$E$4:$E$160,MATCH(Model!$A132,'Budget Decisions'!$A$4:$A$160,0))="CURED",1,0)</f>
        <v>1</v>
      </c>
      <c r="AL132">
        <f t="shared" si="519"/>
        <v>1</v>
      </c>
      <c r="AM132" s="42">
        <v>1</v>
      </c>
      <c r="AN132">
        <f>Assumptions!$D$49</f>
        <v>0.2</v>
      </c>
      <c r="AO132">
        <f t="shared" si="432"/>
        <v>333</v>
      </c>
      <c r="AP132">
        <f t="shared" ref="AP132:AP159" ca="1" si="615">MIN(D132-U132,AO132*TreatmentRate)</f>
        <v>0</v>
      </c>
      <c r="AR132">
        <f t="shared" ca="1" si="433"/>
        <v>21784507</v>
      </c>
      <c r="AS132">
        <f t="shared" ca="1" si="585"/>
        <v>0</v>
      </c>
      <c r="AT132">
        <f t="shared" ca="1" si="586"/>
        <v>21784507</v>
      </c>
      <c r="AU132">
        <f t="shared" ca="1" si="587"/>
        <v>0</v>
      </c>
      <c r="AV132">
        <f t="shared" ca="1" si="588"/>
        <v>0</v>
      </c>
      <c r="AW132">
        <f t="shared" ca="1" si="520"/>
        <v>0</v>
      </c>
      <c r="AX132">
        <f t="shared" ref="AX132:AX159" ca="1" si="616">INDEX(InfectedOutgoing,$A132+1,MATCH(AX$2,InfectedOutgoingCol,0))</f>
        <v>0</v>
      </c>
      <c r="AY132">
        <f t="shared" ref="AY132:AY159" ca="1" si="617">INDEX(InfectedIncoming,$A132+1,MATCH(AY$2,InfectedIncomingCol,0))</f>
        <v>0</v>
      </c>
      <c r="AZ132">
        <f t="shared" si="521"/>
        <v>0.15936301189359656</v>
      </c>
      <c r="BA132">
        <f>Assumptions!$E$34</f>
        <v>1.2</v>
      </c>
      <c r="BB132">
        <f ca="1">IF(AND(AV132&gt;1,AS132&gt;1),((LOG(AS132,AV132)^(1/EXP(1)))^(1/Assumptions!$D$30))-(1-Assumptions!$D$31),1)</f>
        <v>1</v>
      </c>
      <c r="BC132" s="42">
        <v>1</v>
      </c>
      <c r="BD132">
        <v>0.15</v>
      </c>
      <c r="BF132">
        <f t="shared" ca="1" si="438"/>
        <v>0.19123561427231586</v>
      </c>
      <c r="BG132">
        <f t="shared" ca="1" si="439"/>
        <v>0</v>
      </c>
      <c r="BH132" s="42">
        <v>1</v>
      </c>
      <c r="BJ132">
        <f t="shared" ca="1" si="440"/>
        <v>0</v>
      </c>
      <c r="BK132">
        <f t="shared" ca="1" si="441"/>
        <v>0</v>
      </c>
      <c r="BL132">
        <f t="shared" ref="BL132:BL159" ca="1" si="618">IF($A132&gt;Incubation,INDEX(AU$4:AU$159,$A132-Incubation)+INDEX(BJ$4:BJ$159,$A132-Incubation),0)</f>
        <v>0</v>
      </c>
      <c r="BM132">
        <v>1</v>
      </c>
      <c r="BP132">
        <f t="shared" ref="BP132:BP159" ca="1" si="619">ROUNDDOWN(PRODUCT(BL132:BM132),0)</f>
        <v>0</v>
      </c>
      <c r="BQ132" s="17">
        <f>INDEX(MilitarySpend,MATCH($A132,'Budget Decisions'!$A$3:$A$160,0),MATCH(BQ$2,MilitarySpendCol,0))</f>
        <v>445</v>
      </c>
      <c r="BR132">
        <f t="shared" si="522"/>
        <v>0.15936301189359656</v>
      </c>
      <c r="BS132">
        <f>IF($A132&gt;=Assumptions!$D$40,1,0)</f>
        <v>1</v>
      </c>
      <c r="BT132">
        <f>Assumptions!$D$41</f>
        <v>0.83299999999999996</v>
      </c>
      <c r="BU132" s="42">
        <v>1</v>
      </c>
      <c r="BV132">
        <f>Assumptions!$D$42</f>
        <v>0.2</v>
      </c>
      <c r="BW132">
        <f t="shared" si="442"/>
        <v>0.13274938890736593</v>
      </c>
      <c r="BX132">
        <f t="shared" ref="BX132:BX159" ca="1" si="620">MAX(0,ROUNDDOWN(MIN(BQ132*BW132,AV132+AY132+BP132),0))</f>
        <v>0</v>
      </c>
      <c r="BY132" s="17">
        <f>INDEX(MedicalSpend,MATCH($A132,'Budget Decisions'!$A$3:$A$160,0),MATCH(BY$2,MedicalSpendCol,0))</f>
        <v>284</v>
      </c>
      <c r="BZ132" s="17">
        <f>IF(INDEX('Budget Decisions'!$E$4:$E$160,MATCH(Model!$A132,'Budget Decisions'!$A$4:$A$160,0))="CURED",1,0)</f>
        <v>1</v>
      </c>
      <c r="CA132">
        <f t="shared" si="523"/>
        <v>1</v>
      </c>
      <c r="CB132" s="42">
        <v>1</v>
      </c>
      <c r="CC132">
        <f>Assumptions!$D$49</f>
        <v>0.2</v>
      </c>
      <c r="CD132">
        <f t="shared" si="443"/>
        <v>284</v>
      </c>
      <c r="CE132">
        <f t="shared" ref="CE132:CE159" ca="1" si="621">MIN(AS132-BJ132,CD132*TreatmentRate)</f>
        <v>0</v>
      </c>
      <c r="CG132">
        <f t="shared" ca="1" si="444"/>
        <v>20165794</v>
      </c>
      <c r="CH132">
        <f t="shared" ca="1" si="589"/>
        <v>0</v>
      </c>
      <c r="CI132">
        <f t="shared" ca="1" si="590"/>
        <v>20165794</v>
      </c>
      <c r="CJ132">
        <f t="shared" ca="1" si="524"/>
        <v>0</v>
      </c>
      <c r="CK132">
        <f t="shared" ca="1" si="591"/>
        <v>0</v>
      </c>
      <c r="CL132">
        <f t="shared" ca="1" si="525"/>
        <v>0</v>
      </c>
      <c r="CM132">
        <f t="shared" ref="CM132:CM159" ca="1" si="622">INDEX(InfectedOutgoing,$A132+1,MATCH(CM$2,InfectedOutgoingCol,0))</f>
        <v>0</v>
      </c>
      <c r="CN132">
        <f t="shared" ref="CN132:CN159" ca="1" si="623">INDEX(InfectedIncoming,$A132+1,MATCH(CN$2,InfectedIncomingCol,0))</f>
        <v>0</v>
      </c>
      <c r="CO132">
        <f t="shared" si="526"/>
        <v>0.24130002925990637</v>
      </c>
      <c r="CP132">
        <f>Assumptions!$E$34</f>
        <v>1.2</v>
      </c>
      <c r="CQ132">
        <f ca="1">IF(AND(CK132&gt;1,CH132&gt;1),((LOG(CH132,CK132)^(1/EXP(1)))^(1/Assumptions!$D$30))-(1-Assumptions!$D$31),1)</f>
        <v>1</v>
      </c>
      <c r="CR132" s="42">
        <v>1</v>
      </c>
      <c r="CS132">
        <v>0.15</v>
      </c>
      <c r="CU132">
        <f t="shared" ca="1" si="448"/>
        <v>0.28956003511188766</v>
      </c>
      <c r="CV132">
        <f t="shared" ca="1" si="449"/>
        <v>0</v>
      </c>
      <c r="CW132" s="42">
        <v>1</v>
      </c>
      <c r="CY132">
        <f t="shared" ca="1" si="450"/>
        <v>0</v>
      </c>
      <c r="CZ132">
        <f t="shared" ca="1" si="451"/>
        <v>0</v>
      </c>
      <c r="DA132">
        <f t="shared" ref="DA132:DA159" ca="1" si="624">IF($A132&gt;Incubation,INDEX(CJ$4:CJ$159,$A132-Incubation)+INDEX(CY$4:CY$159,$A132-Incubation),0)</f>
        <v>0</v>
      </c>
      <c r="DB132">
        <v>1</v>
      </c>
      <c r="DE132">
        <f t="shared" ref="DE132:DE159" ca="1" si="625">ROUNDDOWN(PRODUCT(DA132:DB132),0)</f>
        <v>0</v>
      </c>
      <c r="DF132" s="17">
        <f>INDEX(MilitarySpend,MATCH($A132,'Budget Decisions'!$A$3:$A$160,0),MATCH(DF$2,MilitarySpendCol,0))</f>
        <v>256</v>
      </c>
      <c r="DG132">
        <f t="shared" si="527"/>
        <v>0.24130002925990637</v>
      </c>
      <c r="DH132">
        <f>IF($A132&gt;=Assumptions!$D$40,1,0)</f>
        <v>1</v>
      </c>
      <c r="DI132">
        <f>Assumptions!$D$41</f>
        <v>0.83299999999999996</v>
      </c>
      <c r="DJ132" s="42">
        <v>1</v>
      </c>
      <c r="DK132">
        <f>Assumptions!$D$42</f>
        <v>0.2</v>
      </c>
      <c r="DL132">
        <f t="shared" si="452"/>
        <v>0.20100292437350201</v>
      </c>
      <c r="DM132">
        <f t="shared" ref="DM132:DM159" ca="1" si="626">MAX(0,ROUNDDOWN(MIN(DF132*DL132,CK132+CN132+DE132),0))</f>
        <v>0</v>
      </c>
      <c r="DN132" s="17">
        <f>INDEX(MedicalSpend,MATCH($A132,'Budget Decisions'!$A$3:$A$160,0),MATCH(DN$2,MedicalSpendCol,0))</f>
        <v>294</v>
      </c>
      <c r="DO132" s="17">
        <f>IF(INDEX('Budget Decisions'!$E$4:$E$160,MATCH(Model!$A132,'Budget Decisions'!$A$4:$A$160,0))="CURED",1,0)</f>
        <v>1</v>
      </c>
      <c r="DP132">
        <f t="shared" si="528"/>
        <v>1</v>
      </c>
      <c r="DQ132" s="42">
        <v>1</v>
      </c>
      <c r="DR132">
        <f>Assumptions!$D$49</f>
        <v>0.2</v>
      </c>
      <c r="DS132">
        <f t="shared" si="453"/>
        <v>294</v>
      </c>
      <c r="DT132">
        <f t="shared" ref="DT132:DT159" ca="1" si="627">MIN(CH132-CY132,DS132*TreatmentRate)</f>
        <v>0</v>
      </c>
      <c r="DV132">
        <f t="shared" ca="1" si="454"/>
        <v>46395654</v>
      </c>
      <c r="DW132">
        <f t="shared" ca="1" si="592"/>
        <v>0</v>
      </c>
      <c r="DX132">
        <f t="shared" ca="1" si="593"/>
        <v>46395654</v>
      </c>
      <c r="DY132">
        <f t="shared" ca="1" si="529"/>
        <v>0</v>
      </c>
      <c r="DZ132">
        <f t="shared" ca="1" si="594"/>
        <v>0</v>
      </c>
      <c r="EA132">
        <f t="shared" ca="1" si="530"/>
        <v>0</v>
      </c>
      <c r="EB132">
        <f t="shared" ref="EB132:EB159" ca="1" si="628">INDEX(InfectedOutgoing,$A132+1,MATCH(EB$2,InfectedOutgoingCol,0))</f>
        <v>0</v>
      </c>
      <c r="EC132">
        <f t="shared" ref="EC132:EC159" ca="1" si="629">INDEX(InfectedIncoming,$A132+1,MATCH(EC$2,InfectedIncomingCol,0))</f>
        <v>0</v>
      </c>
      <c r="ED132">
        <f t="shared" si="531"/>
        <v>0.87442730726206253</v>
      </c>
      <c r="EE132">
        <f>Assumptions!$E$34</f>
        <v>1.2</v>
      </c>
      <c r="EF132">
        <f ca="1">IF(AND(DZ132&gt;1,DW132&gt;1),((LOG(DW132,DZ132)^(1/EXP(1)))^(1/Assumptions!$D$30))-(1-Assumptions!$D$31),1)</f>
        <v>1</v>
      </c>
      <c r="EG132" s="42">
        <v>1</v>
      </c>
      <c r="EH132">
        <v>0.15</v>
      </c>
      <c r="EJ132">
        <f t="shared" ca="1" si="458"/>
        <v>1.049312768714475</v>
      </c>
      <c r="EK132">
        <f t="shared" ca="1" si="459"/>
        <v>0</v>
      </c>
      <c r="EL132" s="42">
        <v>1</v>
      </c>
      <c r="EN132">
        <f t="shared" ca="1" si="460"/>
        <v>0</v>
      </c>
      <c r="EO132">
        <f t="shared" ca="1" si="461"/>
        <v>0</v>
      </c>
      <c r="EP132">
        <f t="shared" ref="EP132:EP159" ca="1" si="630">IF($A132&gt;Incubation,INDEX(DY$4:DY$159,$A132-Incubation)+INDEX(EN$4:EN$159,$A132-Incubation),0)</f>
        <v>0</v>
      </c>
      <c r="EQ132">
        <v>1</v>
      </c>
      <c r="ET132">
        <f t="shared" ref="ET132:ET159" ca="1" si="631">ROUNDDOWN(PRODUCT(EP132:EQ132),0)</f>
        <v>0</v>
      </c>
      <c r="EU132" s="17">
        <f>INDEX(MilitarySpend,MATCH($A132,'Budget Decisions'!$A$3:$A$160,0),MATCH(EU$2,MilitarySpendCol,0))</f>
        <v>268</v>
      </c>
      <c r="EV132">
        <f t="shared" si="532"/>
        <v>0.87442730726206253</v>
      </c>
      <c r="EW132">
        <f>IF($A132&gt;=Assumptions!$D$40,1,0)</f>
        <v>1</v>
      </c>
      <c r="EX132">
        <f>Assumptions!$D$41</f>
        <v>0.83299999999999996</v>
      </c>
      <c r="EY132" s="42">
        <v>1</v>
      </c>
      <c r="EZ132">
        <f>Assumptions!$D$42</f>
        <v>0.2</v>
      </c>
      <c r="FA132">
        <f t="shared" si="462"/>
        <v>0.72839794694929805</v>
      </c>
      <c r="FB132">
        <f t="shared" ref="FB132:FB159" ca="1" si="632">MAX(0,ROUNDDOWN(MIN(EU132*FA132,DZ132+EC132+ET132),0))</f>
        <v>0</v>
      </c>
      <c r="FC132" s="17">
        <f>INDEX(MedicalSpend,MATCH($A132,'Budget Decisions'!$A$3:$A$160,0),MATCH(FC$2,MedicalSpendCol,0))</f>
        <v>339</v>
      </c>
      <c r="FD132" s="17">
        <f>IF(INDEX('Budget Decisions'!$E$4:$E$160,MATCH(Model!$A132,'Budget Decisions'!$A$4:$A$160,0))="CURED",1,0)</f>
        <v>1</v>
      </c>
      <c r="FE132">
        <f t="shared" si="533"/>
        <v>1</v>
      </c>
      <c r="FF132" s="42">
        <v>1</v>
      </c>
      <c r="FG132">
        <f>Assumptions!$D$49</f>
        <v>0.2</v>
      </c>
      <c r="FH132">
        <f t="shared" si="463"/>
        <v>339</v>
      </c>
      <c r="FI132">
        <f t="shared" ref="FI132:FI159" ca="1" si="633">MIN(DW132-EN132,FH132*TreatmentRate)</f>
        <v>0</v>
      </c>
      <c r="FK132">
        <f t="shared" ca="1" si="464"/>
        <v>35235521</v>
      </c>
      <c r="FL132">
        <f t="shared" ca="1" si="595"/>
        <v>0</v>
      </c>
      <c r="FM132">
        <f t="shared" ca="1" si="596"/>
        <v>35235521</v>
      </c>
      <c r="FN132">
        <f t="shared" ca="1" si="534"/>
        <v>0</v>
      </c>
      <c r="FO132">
        <f t="shared" ca="1" si="597"/>
        <v>0</v>
      </c>
      <c r="FP132">
        <f t="shared" ca="1" si="535"/>
        <v>0</v>
      </c>
      <c r="FQ132">
        <f t="shared" ref="FQ132:FQ159" ca="1" si="634">INDEX(InfectedOutgoing,$A132+1,MATCH(FQ$2,InfectedOutgoingCol,0))</f>
        <v>0</v>
      </c>
      <c r="FR132">
        <f t="shared" ref="FR132:FR159" ca="1" si="635">INDEX(InfectedIncoming,$A132+1,MATCH(FR$2,InfectedIncomingCol,0))</f>
        <v>0</v>
      </c>
      <c r="FS132">
        <f t="shared" si="536"/>
        <v>0.36303408195741388</v>
      </c>
      <c r="FT132">
        <f>Assumptions!$E$34</f>
        <v>1.2</v>
      </c>
      <c r="FU132">
        <f ca="1">IF(AND(FO132&gt;1,FL132&gt;1),((LOG(FL132,FO132)^(1/EXP(1)))^(1/Assumptions!$D$30))-(1-Assumptions!$D$31),1)</f>
        <v>1</v>
      </c>
      <c r="FV132" s="42">
        <v>1</v>
      </c>
      <c r="FW132">
        <v>0.15</v>
      </c>
      <c r="FY132">
        <f t="shared" ca="1" si="468"/>
        <v>0.43564089834889663</v>
      </c>
      <c r="FZ132">
        <f t="shared" ca="1" si="469"/>
        <v>0</v>
      </c>
      <c r="GA132" s="42">
        <v>1</v>
      </c>
      <c r="GC132">
        <f t="shared" ca="1" si="470"/>
        <v>0</v>
      </c>
      <c r="GD132">
        <f t="shared" ca="1" si="471"/>
        <v>0</v>
      </c>
      <c r="GE132">
        <f t="shared" ref="GE132:GE159" ca="1" si="636">IF($A132&gt;Incubation,INDEX(FN$4:FN$159,$A132-Incubation)+INDEX(GC$4:GC$159,$A132-Incubation),0)</f>
        <v>0</v>
      </c>
      <c r="GF132">
        <v>1</v>
      </c>
      <c r="GI132">
        <f t="shared" ref="GI132:GI159" ca="1" si="637">ROUNDDOWN(PRODUCT(GE132:GF132),0)</f>
        <v>0</v>
      </c>
      <c r="GJ132" s="17">
        <f>INDEX(MilitarySpend,MATCH($A132,'Budget Decisions'!$A$3:$A$160,0),MATCH(GJ$2,MilitarySpendCol,0))</f>
        <v>185</v>
      </c>
      <c r="GK132">
        <f t="shared" si="537"/>
        <v>0.36303408195741388</v>
      </c>
      <c r="GL132">
        <f>IF($A132&gt;=Assumptions!$D$40,1,0)</f>
        <v>1</v>
      </c>
      <c r="GM132">
        <f>Assumptions!$D$41</f>
        <v>0.83299999999999996</v>
      </c>
      <c r="GN132" s="42">
        <v>1</v>
      </c>
      <c r="GO132">
        <f>Assumptions!$D$42</f>
        <v>0.2</v>
      </c>
      <c r="GP132">
        <f t="shared" si="472"/>
        <v>0.30240739027052577</v>
      </c>
      <c r="GQ132">
        <f t="shared" ref="GQ132:GQ159" ca="1" si="638">MAX(0,ROUNDDOWN(MIN(GJ132*GP132,FO132+FR132+GI132),0))</f>
        <v>0</v>
      </c>
      <c r="GR132" s="17">
        <f>INDEX(MedicalSpend,MATCH($A132,'Budget Decisions'!$A$3:$A$160,0),MATCH(GR$2,MedicalSpendCol,0))</f>
        <v>322</v>
      </c>
      <c r="GS132" s="17">
        <f>IF(INDEX('Budget Decisions'!$E$4:$E$160,MATCH(Model!$A132,'Budget Decisions'!$A$4:$A$160,0))="CURED",1,0)</f>
        <v>1</v>
      </c>
      <c r="GT132">
        <f t="shared" si="538"/>
        <v>1</v>
      </c>
      <c r="GU132" s="42">
        <v>1</v>
      </c>
      <c r="GV132">
        <f>Assumptions!$D$49</f>
        <v>0.2</v>
      </c>
      <c r="GW132">
        <f t="shared" si="473"/>
        <v>322</v>
      </c>
      <c r="GX132">
        <f t="shared" ref="GX132:GX159" ca="1" si="639">MIN(FL132-GC132,GW132*TreatmentRate)</f>
        <v>0</v>
      </c>
      <c r="GZ132">
        <f t="shared" ca="1" si="474"/>
        <v>18084651</v>
      </c>
      <c r="HA132">
        <f t="shared" ca="1" si="598"/>
        <v>0</v>
      </c>
      <c r="HB132">
        <f t="shared" ca="1" si="599"/>
        <v>18084651</v>
      </c>
      <c r="HC132">
        <f t="shared" ca="1" si="539"/>
        <v>0</v>
      </c>
      <c r="HD132">
        <f t="shared" ca="1" si="600"/>
        <v>0</v>
      </c>
      <c r="HE132">
        <f t="shared" ca="1" si="540"/>
        <v>0</v>
      </c>
      <c r="HF132">
        <f t="shared" ref="HF132:HF159" ca="1" si="640">INDEX(InfectedOutgoing,$A132+1,MATCH(HF$2,InfectedOutgoingCol,0))</f>
        <v>0</v>
      </c>
      <c r="HG132">
        <f t="shared" ref="HG132:HG159" ca="1" si="641">INDEX(InfectedIncoming,$A132+1,MATCH(HG$2,InfectedIncomingCol,0))</f>
        <v>0</v>
      </c>
      <c r="HH132">
        <f t="shared" si="541"/>
        <v>0.464689620669401</v>
      </c>
      <c r="HI132">
        <f>Assumptions!$E$34</f>
        <v>1.2</v>
      </c>
      <c r="HJ132">
        <f ca="1">IF(AND(HD132&gt;1,HA132&gt;1),((LOG(HA132,HD132)^(1/EXP(1)))^(1/Assumptions!$D$30))-(1-Assumptions!$D$31),1)</f>
        <v>1</v>
      </c>
      <c r="HK132" s="42">
        <v>1</v>
      </c>
      <c r="HL132">
        <v>0.15</v>
      </c>
      <c r="HN132">
        <f t="shared" ca="1" si="478"/>
        <v>0.55762754480328114</v>
      </c>
      <c r="HO132">
        <f t="shared" ca="1" si="479"/>
        <v>0</v>
      </c>
      <c r="HP132" s="42">
        <v>1</v>
      </c>
      <c r="HR132">
        <f t="shared" ca="1" si="480"/>
        <v>0</v>
      </c>
      <c r="HS132">
        <f t="shared" ca="1" si="481"/>
        <v>0</v>
      </c>
      <c r="HT132">
        <f t="shared" ref="HT132:HT159" ca="1" si="642">IF($A132&gt;Incubation,INDEX(HC$4:HC$159,$A132-Incubation)+INDEX(HR$4:HR$159,$A132-Incubation),0)</f>
        <v>0</v>
      </c>
      <c r="HU132">
        <v>1</v>
      </c>
      <c r="HX132">
        <f t="shared" ref="HX132:HX159" ca="1" si="643">ROUNDDOWN(PRODUCT(HT132:HU132),0)</f>
        <v>0</v>
      </c>
      <c r="HY132" s="17">
        <f>INDEX(MilitarySpend,MATCH($A132,'Budget Decisions'!$A$3:$A$160,0),MATCH(HY$2,MilitarySpendCol,0))</f>
        <v>467</v>
      </c>
      <c r="HZ132">
        <f t="shared" si="542"/>
        <v>0.464689620669401</v>
      </c>
      <c r="IA132">
        <f>IF($A132&gt;=Assumptions!$D$40,1,0)</f>
        <v>1</v>
      </c>
      <c r="IB132">
        <f>Assumptions!$D$41</f>
        <v>0.83299999999999996</v>
      </c>
      <c r="IC132" s="42">
        <v>1</v>
      </c>
      <c r="ID132">
        <f>Assumptions!$D$42</f>
        <v>0.2</v>
      </c>
      <c r="IE132">
        <f t="shared" si="482"/>
        <v>0.38708645401761099</v>
      </c>
      <c r="IF132">
        <f t="shared" ref="IF132:IF159" ca="1" si="644">MAX(0,ROUNDDOWN(MIN(HY132*IE132,HD132+HG132+HX132),0))</f>
        <v>0</v>
      </c>
      <c r="IG132" s="17">
        <f>INDEX(MedicalSpend,MATCH($A132,'Budget Decisions'!$A$3:$A$160,0),MATCH(IG$2,MedicalSpendCol,0))</f>
        <v>271</v>
      </c>
      <c r="IH132" s="17">
        <f>IF(INDEX('Budget Decisions'!$E$4:$E$160,MATCH(Model!$A132,'Budget Decisions'!$A$4:$A$160,0))="CURED",1,0)</f>
        <v>1</v>
      </c>
      <c r="II132">
        <f t="shared" si="543"/>
        <v>1</v>
      </c>
      <c r="IJ132" s="42">
        <v>1</v>
      </c>
      <c r="IK132">
        <f>Assumptions!$D$49</f>
        <v>0.2</v>
      </c>
      <c r="IL132">
        <f t="shared" si="483"/>
        <v>271</v>
      </c>
      <c r="IM132">
        <f t="shared" ref="IM132:IM159" ca="1" si="645">MIN(HA132-HR132,IL132*TreatmentRate)</f>
        <v>0</v>
      </c>
      <c r="IO132">
        <f t="shared" ca="1" si="484"/>
        <v>57806544</v>
      </c>
      <c r="IP132">
        <f t="shared" ca="1" si="601"/>
        <v>0</v>
      </c>
      <c r="IQ132">
        <f t="shared" ca="1" si="602"/>
        <v>57806544</v>
      </c>
      <c r="IR132">
        <f t="shared" ca="1" si="544"/>
        <v>0</v>
      </c>
      <c r="IS132">
        <f t="shared" ca="1" si="603"/>
        <v>0</v>
      </c>
      <c r="IT132">
        <f t="shared" ca="1" si="545"/>
        <v>0</v>
      </c>
      <c r="IU132">
        <f t="shared" ref="IU132:IU159" ca="1" si="646">INDEX(InfectedOutgoing,$A132+1,MATCH(IU$2,InfectedOutgoingCol,0))</f>
        <v>0</v>
      </c>
      <c r="IV132">
        <f t="shared" ref="IV132:IV159" ca="1" si="647">INDEX(InfectedIncoming,$A132+1,MATCH(IV$2,InfectedIncomingCol,0))</f>
        <v>0</v>
      </c>
      <c r="IW132">
        <f t="shared" si="546"/>
        <v>1.1264233685228699</v>
      </c>
      <c r="IX132">
        <f>Assumptions!$E$34</f>
        <v>1.2</v>
      </c>
      <c r="IY132">
        <f ca="1">IF(AND(IS132&gt;1,IP132&gt;1),((LOG(IP132,IS132)^(1/EXP(1)))^(1/Assumptions!$D$30))-(1-Assumptions!$D$31),1)</f>
        <v>1</v>
      </c>
      <c r="IZ132" s="42">
        <v>1</v>
      </c>
      <c r="JA132">
        <v>0.15</v>
      </c>
      <c r="JC132">
        <f t="shared" ca="1" si="488"/>
        <v>1.3517080422274439</v>
      </c>
      <c r="JD132">
        <f t="shared" ca="1" si="489"/>
        <v>0</v>
      </c>
      <c r="JE132" s="42">
        <v>1</v>
      </c>
      <c r="JG132">
        <f t="shared" ca="1" si="490"/>
        <v>0</v>
      </c>
      <c r="JH132">
        <f t="shared" ca="1" si="491"/>
        <v>0</v>
      </c>
      <c r="JI132">
        <f t="shared" ref="JI132:JI159" ca="1" si="648">IF($A132&gt;Incubation,INDEX(IR$4:IR$159,$A132-Incubation)+INDEX(JG$4:JG$159,$A132-Incubation),0)</f>
        <v>0</v>
      </c>
      <c r="JJ132">
        <v>1</v>
      </c>
      <c r="JM132">
        <f t="shared" ref="JM132:JM159" ca="1" si="649">ROUNDDOWN(PRODUCT(JI132:JJ132),0)</f>
        <v>0</v>
      </c>
      <c r="JN132" s="17">
        <f>INDEX(MilitarySpend,MATCH($A132,'Budget Decisions'!$A$3:$A$160,0),MATCH(JN$2,MilitarySpendCol,0))</f>
        <v>202</v>
      </c>
      <c r="JO132">
        <f t="shared" si="547"/>
        <v>1.1264233685228699</v>
      </c>
      <c r="JP132">
        <f>IF($A132&gt;=Assumptions!$D$40,1,0)</f>
        <v>1</v>
      </c>
      <c r="JQ132">
        <f>Assumptions!$D$41</f>
        <v>0.83299999999999996</v>
      </c>
      <c r="JR132" s="42">
        <v>1</v>
      </c>
      <c r="JS132">
        <f>Assumptions!$D$42</f>
        <v>0.2</v>
      </c>
      <c r="JT132">
        <f t="shared" si="492"/>
        <v>0.9383106659795506</v>
      </c>
      <c r="JU132">
        <f t="shared" ref="JU132:JU159" ca="1" si="650">MAX(0,ROUNDDOWN(MIN(JN132*JT132,IS132+IV132+JM132),0))</f>
        <v>0</v>
      </c>
      <c r="JV132" s="17">
        <f>INDEX(MedicalSpend,MATCH($A132,'Budget Decisions'!$A$3:$A$160,0),MATCH(JV$2,MedicalSpendCol,0))</f>
        <v>239</v>
      </c>
      <c r="JW132" s="17">
        <f>IF(INDEX('Budget Decisions'!$E$4:$E$160,MATCH(Model!$A132,'Budget Decisions'!$A$4:$A$160,0))="CURED",1,0)</f>
        <v>1</v>
      </c>
      <c r="JX132">
        <f t="shared" si="548"/>
        <v>1</v>
      </c>
      <c r="JY132" s="42">
        <v>1</v>
      </c>
      <c r="JZ132">
        <f>Assumptions!$D$49</f>
        <v>0.2</v>
      </c>
      <c r="KA132">
        <f t="shared" si="493"/>
        <v>239</v>
      </c>
      <c r="KB132">
        <f t="shared" ref="KB132:KB159" ca="1" si="651">MIN(IP132-JG132,KA132*TreatmentRate)</f>
        <v>0</v>
      </c>
      <c r="KD132">
        <f t="shared" ca="1" si="494"/>
        <v>40621237</v>
      </c>
      <c r="KE132">
        <f t="shared" ca="1" si="604"/>
        <v>0</v>
      </c>
      <c r="KF132">
        <f t="shared" ca="1" si="605"/>
        <v>40621237</v>
      </c>
      <c r="KG132">
        <f t="shared" ca="1" si="549"/>
        <v>0</v>
      </c>
      <c r="KH132">
        <f t="shared" ca="1" si="606"/>
        <v>0</v>
      </c>
      <c r="KI132">
        <f t="shared" ca="1" si="550"/>
        <v>0</v>
      </c>
      <c r="KJ132">
        <f t="shared" ref="KJ132:KJ159" ca="1" si="652">INDEX(InfectedOutgoing,$A132+1,MATCH(KJ$2,InfectedOutgoingCol,0))</f>
        <v>0</v>
      </c>
      <c r="KK132">
        <f t="shared" ref="KK132:KK159" ca="1" si="653">INDEX(InfectedIncoming,$A132+1,MATCH(KK$2,InfectedIncomingCol,0))</f>
        <v>0</v>
      </c>
      <c r="KL132">
        <f t="shared" si="551"/>
        <v>2.2321095760416365</v>
      </c>
      <c r="KM132">
        <f>Assumptions!$E$34</f>
        <v>1.2</v>
      </c>
      <c r="KN132">
        <f ca="1">IF(AND(KH132&gt;1,KE132&gt;1),((LOG(KE132,KH132)^(1/EXP(1)))^(1/Assumptions!$D$30))-(1-Assumptions!$D$31),1)</f>
        <v>1</v>
      </c>
      <c r="KO132" s="42">
        <v>1</v>
      </c>
      <c r="KP132">
        <v>0.15</v>
      </c>
      <c r="KR132">
        <f t="shared" ca="1" si="498"/>
        <v>2.6785314912499638</v>
      </c>
      <c r="KS132">
        <f t="shared" ca="1" si="499"/>
        <v>0</v>
      </c>
      <c r="KT132" s="42">
        <v>1</v>
      </c>
      <c r="KV132">
        <f t="shared" ca="1" si="500"/>
        <v>0</v>
      </c>
      <c r="KW132">
        <f t="shared" ca="1" si="501"/>
        <v>0</v>
      </c>
      <c r="KX132">
        <f t="shared" ref="KX132:KX159" ca="1" si="654">IF($A132&gt;Incubation,INDEX(KG$4:KG$159,$A132-Incubation)+INDEX(KV$4:KV$159,$A132-Incubation),0)</f>
        <v>0</v>
      </c>
      <c r="KY132">
        <v>1</v>
      </c>
      <c r="LB132">
        <f t="shared" ref="LB132:LB159" ca="1" si="655">ROUNDDOWN(PRODUCT(KX132:KY132),0)</f>
        <v>0</v>
      </c>
      <c r="LC132" s="17">
        <f>INDEX(MilitarySpend,MATCH($A132,'Budget Decisions'!$A$3:$A$160,0),MATCH(LC$2,MilitarySpendCol,0))</f>
        <v>505</v>
      </c>
      <c r="LD132">
        <f t="shared" si="552"/>
        <v>2.2321095760416365</v>
      </c>
      <c r="LE132">
        <f>IF($A132&gt;=Assumptions!$D$40,1,0)</f>
        <v>1</v>
      </c>
      <c r="LF132">
        <f>Assumptions!$D$41</f>
        <v>0.83299999999999996</v>
      </c>
      <c r="LG132" s="42">
        <v>1</v>
      </c>
      <c r="LH132">
        <f>Assumptions!$D$42</f>
        <v>0.2</v>
      </c>
      <c r="LI132">
        <f t="shared" si="502"/>
        <v>1.8593472768426831</v>
      </c>
      <c r="LJ132">
        <f t="shared" ref="LJ132:LJ159" ca="1" si="656">MAX(0,ROUNDDOWN(MIN(LC132*LI132,KH132+KK132+LB132),0))</f>
        <v>0</v>
      </c>
      <c r="LK132" s="17">
        <f>INDEX(MedicalSpend,MATCH($A132,'Budget Decisions'!$A$3:$A$160,0),MATCH(LK$2,MedicalSpendCol,0))</f>
        <v>328</v>
      </c>
      <c r="LL132" s="17">
        <f>IF(INDEX('Budget Decisions'!$E$4:$E$160,MATCH(Model!$A132,'Budget Decisions'!$A$4:$A$160,0))="CURED",1,0)</f>
        <v>1</v>
      </c>
      <c r="LM132">
        <f t="shared" si="553"/>
        <v>1</v>
      </c>
      <c r="LN132" s="42">
        <v>1</v>
      </c>
      <c r="LO132">
        <f>Assumptions!$D$49</f>
        <v>0.2</v>
      </c>
      <c r="LP132">
        <f t="shared" si="503"/>
        <v>328</v>
      </c>
      <c r="LQ132">
        <f t="shared" ref="LQ132:LQ159" ca="1" si="657">MIN(KE132-KV132,LP132*TreatmentRate)</f>
        <v>0</v>
      </c>
      <c r="LS132">
        <f t="shared" ca="1" si="504"/>
        <v>14303542</v>
      </c>
      <c r="LT132">
        <f t="shared" ca="1" si="607"/>
        <v>0</v>
      </c>
      <c r="LU132">
        <f t="shared" ca="1" si="608"/>
        <v>14303542</v>
      </c>
      <c r="LV132">
        <f t="shared" ca="1" si="554"/>
        <v>0</v>
      </c>
      <c r="LW132">
        <f t="shared" ca="1" si="609"/>
        <v>0</v>
      </c>
      <c r="LX132">
        <f t="shared" ca="1" si="555"/>
        <v>0</v>
      </c>
      <c r="LY132">
        <f t="shared" ref="LY132:LY159" ca="1" si="658">INDEX(InfectedOutgoing,$A132+1,MATCH(LY$2,InfectedOutgoingCol,0))</f>
        <v>0</v>
      </c>
      <c r="LZ132">
        <f t="shared" ref="LZ132:LZ159" ca="1" si="659">INDEX(InfectedIncoming,$A132+1,MATCH(LZ$2,InfectedIncomingCol,0))</f>
        <v>0</v>
      </c>
      <c r="MA132">
        <f t="shared" si="556"/>
        <v>2.7100766589378384</v>
      </c>
      <c r="MB132">
        <f>Assumptions!$E$34</f>
        <v>1.2</v>
      </c>
      <c r="MC132">
        <f ca="1">IF(AND(LW132&gt;1,LT132&gt;1),((LOG(LT132,LW132)^(1/EXP(1)))^(1/Assumptions!$D$30))-(1-Assumptions!$D$31),1)</f>
        <v>1</v>
      </c>
      <c r="MD132" s="42">
        <v>1</v>
      </c>
      <c r="ME132">
        <v>0.15</v>
      </c>
      <c r="MG132">
        <f t="shared" ca="1" si="508"/>
        <v>3.2520919907254062</v>
      </c>
      <c r="MH132">
        <f t="shared" ca="1" si="509"/>
        <v>0</v>
      </c>
      <c r="MI132" s="42">
        <v>1</v>
      </c>
      <c r="MK132">
        <f t="shared" ca="1" si="510"/>
        <v>0</v>
      </c>
      <c r="ML132">
        <f t="shared" ca="1" si="511"/>
        <v>0</v>
      </c>
      <c r="MM132">
        <f t="shared" ref="MM132:MM159" ca="1" si="660">IF($A132&gt;Incubation,INDEX(LV$4:LV$159,$A132-Incubation)+INDEX(MK$4:MK$159,$A132-Incubation),0)</f>
        <v>0</v>
      </c>
      <c r="MN132">
        <v>1</v>
      </c>
      <c r="MQ132">
        <f t="shared" ref="MQ132:MQ159" ca="1" si="661">ROUNDDOWN(PRODUCT(MM132:MN132),0)</f>
        <v>0</v>
      </c>
      <c r="MR132" s="17">
        <f>INDEX(MilitarySpend,MATCH($A132,'Budget Decisions'!$A$3:$A$160,0),MATCH(MR$2,MilitarySpendCol,0))</f>
        <v>453</v>
      </c>
      <c r="MS132">
        <f t="shared" si="557"/>
        <v>2.7100766589378384</v>
      </c>
      <c r="MT132">
        <f>IF($A132&gt;=Assumptions!$D$40,1,0)</f>
        <v>1</v>
      </c>
      <c r="MU132">
        <f>Assumptions!$D$41</f>
        <v>0.83299999999999996</v>
      </c>
      <c r="MV132" s="42">
        <v>1</v>
      </c>
      <c r="MW132">
        <f>Assumptions!$D$42</f>
        <v>0.2</v>
      </c>
      <c r="MX132">
        <f t="shared" si="512"/>
        <v>2.2574938568952194</v>
      </c>
      <c r="MY132">
        <f t="shared" ref="MY132:MY159" ca="1" si="662">MAX(0,ROUNDDOWN(MIN(MR132*MX132,LW132+LZ132+MQ132),0))</f>
        <v>0</v>
      </c>
      <c r="MZ132" s="17">
        <f>INDEX(MedicalSpend,MATCH($A132,'Budget Decisions'!$A$3:$A$160,0),MATCH(MZ$2,MedicalSpendCol,0))</f>
        <v>463</v>
      </c>
      <c r="NA132" s="17">
        <f>IF(INDEX('Budget Decisions'!$E$4:$E$160,MATCH(Model!$A132,'Budget Decisions'!$A$4:$A$160,0))="CURED",1,0)</f>
        <v>1</v>
      </c>
      <c r="NB132">
        <f t="shared" si="558"/>
        <v>1</v>
      </c>
      <c r="NC132" s="42">
        <v>1</v>
      </c>
      <c r="ND132">
        <f>Assumptions!$D$49</f>
        <v>0.2</v>
      </c>
      <c r="NE132">
        <f t="shared" si="513"/>
        <v>463</v>
      </c>
      <c r="NF132">
        <f t="shared" ref="NF132:NF159" ca="1" si="663">MIN(LT132-MK132,NE132*TreatmentRate)</f>
        <v>0</v>
      </c>
    </row>
    <row r="133" spans="1:370" x14ac:dyDescent="0.35">
      <c r="A133">
        <f t="shared" si="514"/>
        <v>130</v>
      </c>
      <c r="C133">
        <f t="shared" ref="C133:C159" ca="1" si="664">SUM(D133:E133)</f>
        <v>49070225</v>
      </c>
      <c r="D133">
        <f t="shared" ref="D133:D159" ca="1" si="665">MAX(0,D132-U132-AP132)</f>
        <v>0</v>
      </c>
      <c r="E133">
        <f t="shared" ref="E133:E159" ca="1" si="666">MAX(0,E132-V132+AP132)</f>
        <v>49070225</v>
      </c>
      <c r="F133">
        <f t="shared" ca="1" si="515"/>
        <v>0</v>
      </c>
      <c r="G133">
        <f t="shared" ref="G133:G159" ca="1" si="667">MAX(0,G132-I132+J132+AA132-AI132)</f>
        <v>0</v>
      </c>
      <c r="H133">
        <f t="shared" ca="1" si="516"/>
        <v>0</v>
      </c>
      <c r="I133">
        <f t="shared" ca="1" si="610"/>
        <v>0</v>
      </c>
      <c r="J133">
        <f t="shared" ca="1" si="611"/>
        <v>0</v>
      </c>
      <c r="K133">
        <f t="shared" si="517"/>
        <v>0.82857634545527548</v>
      </c>
      <c r="L133">
        <f>Assumptions!$E$34</f>
        <v>1.2</v>
      </c>
      <c r="M133">
        <f ca="1">IF(AND(G133&gt;1,D133&gt;1),((LOG(D133,G133)^(1/EXP(1)))^(1/Assumptions!$D$30))-(1-Assumptions!$D$31),1)</f>
        <v>1</v>
      </c>
      <c r="N133" s="42">
        <v>1</v>
      </c>
      <c r="O133">
        <v>0.15</v>
      </c>
      <c r="Q133">
        <f t="shared" ref="Q133:Q159" ca="1" si="668">PRODUCT(K133:N133)</f>
        <v>0.99429161454633053</v>
      </c>
      <c r="R133">
        <f t="shared" ref="R133:R159" ca="1" si="669">MIN(D133+E133,ROUNDDOWN(G133*Q133,0))</f>
        <v>0</v>
      </c>
      <c r="S133" s="42">
        <v>1</v>
      </c>
      <c r="U133">
        <f t="shared" ref="U133:U159" ca="1" si="670">ROUNDDOWN(MIN((R133*S133)+(MAX(0,(R133*(1-S133))-E133)),D133),0)</f>
        <v>0</v>
      </c>
      <c r="V133">
        <f t="shared" ref="V133:V159" ca="1" si="671">ROUNDDOWN(MIN((R133*(1-S133))+(MAX(0,(R133*S133)-D133)),E133),0)</f>
        <v>0</v>
      </c>
      <c r="W133">
        <f t="shared" ca="1" si="612"/>
        <v>0</v>
      </c>
      <c r="X133">
        <v>1</v>
      </c>
      <c r="AA133">
        <f t="shared" ca="1" si="613"/>
        <v>0</v>
      </c>
      <c r="AB133" s="17">
        <f>INDEX(MilitarySpend,MATCH($A133,'Budget Decisions'!$A$3:$A$160,0),MATCH(AB$2,MilitarySpendCol,0))</f>
        <v>289</v>
      </c>
      <c r="AC133">
        <f t="shared" si="518"/>
        <v>0.82857634545527548</v>
      </c>
      <c r="AD133">
        <f>IF($A133&gt;=Assumptions!$D$40,1,0)</f>
        <v>1</v>
      </c>
      <c r="AE133">
        <f>Assumptions!$D$41</f>
        <v>0.83299999999999996</v>
      </c>
      <c r="AF133" s="42">
        <v>1</v>
      </c>
      <c r="AG133">
        <f>Assumptions!$D$42</f>
        <v>0.2</v>
      </c>
      <c r="AH133">
        <f t="shared" ref="AH133:AH159" si="672">PRODUCT(AC133:AF133)</f>
        <v>0.69020409576424446</v>
      </c>
      <c r="AI133">
        <f t="shared" ca="1" si="614"/>
        <v>0</v>
      </c>
      <c r="AJ133" s="17">
        <f>INDEX(MedicalSpend,MATCH($A133,'Budget Decisions'!$A$3:$A$160,0),MATCH(AJ$2,MedicalSpendCol,0))</f>
        <v>333</v>
      </c>
      <c r="AK133" s="17">
        <f>IF(INDEX('Budget Decisions'!$E$4:$E$160,MATCH(Model!$A133,'Budget Decisions'!$A$4:$A$160,0))="CURED",1,0)</f>
        <v>1</v>
      </c>
      <c r="AL133">
        <f t="shared" si="519"/>
        <v>1</v>
      </c>
      <c r="AM133" s="42">
        <v>1</v>
      </c>
      <c r="AN133">
        <f>Assumptions!$D$49</f>
        <v>0.2</v>
      </c>
      <c r="AO133">
        <f t="shared" ref="AO133:AO159" si="673">PRODUCT(AJ133:AL133)</f>
        <v>333</v>
      </c>
      <c r="AP133">
        <f t="shared" ca="1" si="615"/>
        <v>0</v>
      </c>
      <c r="AR133">
        <f t="shared" ref="AR133:AR159" ca="1" si="674">SUM(AS133:AT133)</f>
        <v>21784507</v>
      </c>
      <c r="AS133">
        <f t="shared" ref="AS133:AS159" ca="1" si="675">MAX(0,AS132-BJ132-CE132)</f>
        <v>0</v>
      </c>
      <c r="AT133">
        <f t="shared" ref="AT133:AT159" ca="1" si="676">MAX(0,AT132-BK132+CE132)</f>
        <v>21784507</v>
      </c>
      <c r="AU133">
        <f t="shared" ref="AU133:AU159" ca="1" si="677">MAX(0,AU132+BJ132-BP132)</f>
        <v>0</v>
      </c>
      <c r="AV133">
        <f t="shared" ref="AV133:AV159" ca="1" si="678">MAX(0,AV132-AX132+AY132+BP132-BX132)</f>
        <v>0</v>
      </c>
      <c r="AW133">
        <f t="shared" ca="1" si="520"/>
        <v>0</v>
      </c>
      <c r="AX133">
        <f t="shared" ca="1" si="616"/>
        <v>0</v>
      </c>
      <c r="AY133">
        <f t="shared" ca="1" si="617"/>
        <v>0</v>
      </c>
      <c r="AZ133">
        <f t="shared" si="521"/>
        <v>0.15936301189359656</v>
      </c>
      <c r="BA133">
        <f>Assumptions!$E$34</f>
        <v>1.2</v>
      </c>
      <c r="BB133">
        <f ca="1">IF(AND(AV133&gt;1,AS133&gt;1),((LOG(AS133,AV133)^(1/EXP(1)))^(1/Assumptions!$D$30))-(1-Assumptions!$D$31),1)</f>
        <v>1</v>
      </c>
      <c r="BC133" s="42">
        <v>1</v>
      </c>
      <c r="BD133">
        <v>0.15</v>
      </c>
      <c r="BF133">
        <f t="shared" ref="BF133:BF159" ca="1" si="679">PRODUCT(AZ133:BC133)</f>
        <v>0.19123561427231586</v>
      </c>
      <c r="BG133">
        <f t="shared" ref="BG133:BG159" ca="1" si="680">MIN(AS133+AT133,ROUNDDOWN(AV133*BF133,0))</f>
        <v>0</v>
      </c>
      <c r="BH133" s="42">
        <v>1</v>
      </c>
      <c r="BJ133">
        <f t="shared" ref="BJ133:BJ159" ca="1" si="681">ROUNDDOWN(MIN((BG133*BH133)+(MAX(0,(BG133*(1-BH133))-AT133)),AS133),0)</f>
        <v>0</v>
      </c>
      <c r="BK133">
        <f t="shared" ref="BK133:BK159" ca="1" si="682">ROUNDDOWN(MIN((BG133*(1-BH133))+(MAX(0,(BG133*BH133)-AS133)),AT133),0)</f>
        <v>0</v>
      </c>
      <c r="BL133">
        <f t="shared" ca="1" si="618"/>
        <v>0</v>
      </c>
      <c r="BM133">
        <v>1</v>
      </c>
      <c r="BP133">
        <f t="shared" ca="1" si="619"/>
        <v>0</v>
      </c>
      <c r="BQ133" s="17">
        <f>INDEX(MilitarySpend,MATCH($A133,'Budget Decisions'!$A$3:$A$160,0),MATCH(BQ$2,MilitarySpendCol,0))</f>
        <v>445</v>
      </c>
      <c r="BR133">
        <f t="shared" si="522"/>
        <v>0.15936301189359656</v>
      </c>
      <c r="BS133">
        <f>IF($A133&gt;=Assumptions!$D$40,1,0)</f>
        <v>1</v>
      </c>
      <c r="BT133">
        <f>Assumptions!$D$41</f>
        <v>0.83299999999999996</v>
      </c>
      <c r="BU133" s="42">
        <v>1</v>
      </c>
      <c r="BV133">
        <f>Assumptions!$D$42</f>
        <v>0.2</v>
      </c>
      <c r="BW133">
        <f t="shared" ref="BW133:BW159" si="683">PRODUCT(BR133:BU133)</f>
        <v>0.13274938890736593</v>
      </c>
      <c r="BX133">
        <f t="shared" ca="1" si="620"/>
        <v>0</v>
      </c>
      <c r="BY133" s="17">
        <f>INDEX(MedicalSpend,MATCH($A133,'Budget Decisions'!$A$3:$A$160,0),MATCH(BY$2,MedicalSpendCol,0))</f>
        <v>284</v>
      </c>
      <c r="BZ133" s="17">
        <f>IF(INDEX('Budget Decisions'!$E$4:$E$160,MATCH(Model!$A133,'Budget Decisions'!$A$4:$A$160,0))="CURED",1,0)</f>
        <v>1</v>
      </c>
      <c r="CA133">
        <f t="shared" si="523"/>
        <v>1</v>
      </c>
      <c r="CB133" s="42">
        <v>1</v>
      </c>
      <c r="CC133">
        <f>Assumptions!$D$49</f>
        <v>0.2</v>
      </c>
      <c r="CD133">
        <f t="shared" ref="CD133:CD159" si="684">PRODUCT(BY133:CA133)</f>
        <v>284</v>
      </c>
      <c r="CE133">
        <f t="shared" ca="1" si="621"/>
        <v>0</v>
      </c>
      <c r="CG133">
        <f t="shared" ref="CG133:CG159" ca="1" si="685">SUM(CH133:CI133)</f>
        <v>20165794</v>
      </c>
      <c r="CH133">
        <f t="shared" ref="CH133:CH159" ca="1" si="686">MAX(0,CH132-CY132-DT132)</f>
        <v>0</v>
      </c>
      <c r="CI133">
        <f t="shared" ref="CI133:CI159" ca="1" si="687">MAX(0,CI132-CZ132+DT132)</f>
        <v>20165794</v>
      </c>
      <c r="CJ133">
        <f t="shared" ca="1" si="524"/>
        <v>0</v>
      </c>
      <c r="CK133">
        <f t="shared" ref="CK133:CK159" ca="1" si="688">MAX(0,CK132-CM132+CN132+DE132-DM132)</f>
        <v>0</v>
      </c>
      <c r="CL133">
        <f t="shared" ca="1" si="525"/>
        <v>0</v>
      </c>
      <c r="CM133">
        <f t="shared" ca="1" si="622"/>
        <v>0</v>
      </c>
      <c r="CN133">
        <f t="shared" ca="1" si="623"/>
        <v>0</v>
      </c>
      <c r="CO133">
        <f t="shared" si="526"/>
        <v>0.24130002925990637</v>
      </c>
      <c r="CP133">
        <f>Assumptions!$E$34</f>
        <v>1.2</v>
      </c>
      <c r="CQ133">
        <f ca="1">IF(AND(CK133&gt;1,CH133&gt;1),((LOG(CH133,CK133)^(1/EXP(1)))^(1/Assumptions!$D$30))-(1-Assumptions!$D$31),1)</f>
        <v>1</v>
      </c>
      <c r="CR133" s="42">
        <v>1</v>
      </c>
      <c r="CS133">
        <v>0.15</v>
      </c>
      <c r="CU133">
        <f t="shared" ref="CU133:CU159" ca="1" si="689">PRODUCT(CO133:CR133)</f>
        <v>0.28956003511188766</v>
      </c>
      <c r="CV133">
        <f t="shared" ref="CV133:CV159" ca="1" si="690">MIN(CH133+CI133,ROUNDDOWN(CK133*CU133,0))</f>
        <v>0</v>
      </c>
      <c r="CW133" s="42">
        <v>1</v>
      </c>
      <c r="CY133">
        <f t="shared" ref="CY133:CY159" ca="1" si="691">ROUNDDOWN(MIN((CV133*CW133)+(MAX(0,(CV133*(1-CW133))-CI133)),CH133),0)</f>
        <v>0</v>
      </c>
      <c r="CZ133">
        <f t="shared" ref="CZ133:CZ159" ca="1" si="692">ROUNDDOWN(MIN((CV133*(1-CW133))+(MAX(0,(CV133*CW133)-CH133)),CI133),0)</f>
        <v>0</v>
      </c>
      <c r="DA133">
        <f t="shared" ca="1" si="624"/>
        <v>0</v>
      </c>
      <c r="DB133">
        <v>1</v>
      </c>
      <c r="DE133">
        <f t="shared" ca="1" si="625"/>
        <v>0</v>
      </c>
      <c r="DF133" s="17">
        <f>INDEX(MilitarySpend,MATCH($A133,'Budget Decisions'!$A$3:$A$160,0),MATCH(DF$2,MilitarySpendCol,0))</f>
        <v>256</v>
      </c>
      <c r="DG133">
        <f t="shared" si="527"/>
        <v>0.24130002925990637</v>
      </c>
      <c r="DH133">
        <f>IF($A133&gt;=Assumptions!$D$40,1,0)</f>
        <v>1</v>
      </c>
      <c r="DI133">
        <f>Assumptions!$D$41</f>
        <v>0.83299999999999996</v>
      </c>
      <c r="DJ133" s="42">
        <v>1</v>
      </c>
      <c r="DK133">
        <f>Assumptions!$D$42</f>
        <v>0.2</v>
      </c>
      <c r="DL133">
        <f t="shared" ref="DL133:DL159" si="693">PRODUCT(DG133:DJ133)</f>
        <v>0.20100292437350201</v>
      </c>
      <c r="DM133">
        <f t="shared" ca="1" si="626"/>
        <v>0</v>
      </c>
      <c r="DN133" s="17">
        <f>INDEX(MedicalSpend,MATCH($A133,'Budget Decisions'!$A$3:$A$160,0),MATCH(DN$2,MedicalSpendCol,0))</f>
        <v>294</v>
      </c>
      <c r="DO133" s="17">
        <f>IF(INDEX('Budget Decisions'!$E$4:$E$160,MATCH(Model!$A133,'Budget Decisions'!$A$4:$A$160,0))="CURED",1,0)</f>
        <v>1</v>
      </c>
      <c r="DP133">
        <f t="shared" si="528"/>
        <v>1</v>
      </c>
      <c r="DQ133" s="42">
        <v>1</v>
      </c>
      <c r="DR133">
        <f>Assumptions!$D$49</f>
        <v>0.2</v>
      </c>
      <c r="DS133">
        <f t="shared" ref="DS133:DS159" si="694">PRODUCT(DN133:DP133)</f>
        <v>294</v>
      </c>
      <c r="DT133">
        <f t="shared" ca="1" si="627"/>
        <v>0</v>
      </c>
      <c r="DV133">
        <f t="shared" ref="DV133:DV159" ca="1" si="695">SUM(DW133:DX133)</f>
        <v>46395654</v>
      </c>
      <c r="DW133">
        <f t="shared" ref="DW133:DW159" ca="1" si="696">MAX(0,DW132-EN132-FI132)</f>
        <v>0</v>
      </c>
      <c r="DX133">
        <f t="shared" ref="DX133:DX159" ca="1" si="697">MAX(0,DX132-EO132+FI132)</f>
        <v>46395654</v>
      </c>
      <c r="DY133">
        <f t="shared" ca="1" si="529"/>
        <v>0</v>
      </c>
      <c r="DZ133">
        <f t="shared" ref="DZ133:DZ159" ca="1" si="698">MAX(0,DZ132-EB132+EC132+ET132-FB132)</f>
        <v>0</v>
      </c>
      <c r="EA133">
        <f t="shared" ca="1" si="530"/>
        <v>0</v>
      </c>
      <c r="EB133">
        <f t="shared" ca="1" si="628"/>
        <v>0</v>
      </c>
      <c r="EC133">
        <f t="shared" ca="1" si="629"/>
        <v>0</v>
      </c>
      <c r="ED133">
        <f t="shared" si="531"/>
        <v>0.87442730726206253</v>
      </c>
      <c r="EE133">
        <f>Assumptions!$E$34</f>
        <v>1.2</v>
      </c>
      <c r="EF133">
        <f ca="1">IF(AND(DZ133&gt;1,DW133&gt;1),((LOG(DW133,DZ133)^(1/EXP(1)))^(1/Assumptions!$D$30))-(1-Assumptions!$D$31),1)</f>
        <v>1</v>
      </c>
      <c r="EG133" s="42">
        <v>1</v>
      </c>
      <c r="EH133">
        <v>0.15</v>
      </c>
      <c r="EJ133">
        <f t="shared" ref="EJ133:EJ159" ca="1" si="699">PRODUCT(ED133:EG133)</f>
        <v>1.049312768714475</v>
      </c>
      <c r="EK133">
        <f t="shared" ref="EK133:EK159" ca="1" si="700">MIN(DW133+DX133,ROUNDDOWN(DZ133*EJ133,0))</f>
        <v>0</v>
      </c>
      <c r="EL133" s="42">
        <v>1</v>
      </c>
      <c r="EN133">
        <f t="shared" ref="EN133:EN159" ca="1" si="701">ROUNDDOWN(MIN((EK133*EL133)+(MAX(0,(EK133*(1-EL133))-DX133)),DW133),0)</f>
        <v>0</v>
      </c>
      <c r="EO133">
        <f t="shared" ref="EO133:EO159" ca="1" si="702">ROUNDDOWN(MIN((EK133*(1-EL133))+(MAX(0,(EK133*EL133)-DW133)),DX133),0)</f>
        <v>0</v>
      </c>
      <c r="EP133">
        <f t="shared" ca="1" si="630"/>
        <v>0</v>
      </c>
      <c r="EQ133">
        <v>1</v>
      </c>
      <c r="ET133">
        <f t="shared" ca="1" si="631"/>
        <v>0</v>
      </c>
      <c r="EU133" s="17">
        <f>INDEX(MilitarySpend,MATCH($A133,'Budget Decisions'!$A$3:$A$160,0),MATCH(EU$2,MilitarySpendCol,0))</f>
        <v>268</v>
      </c>
      <c r="EV133">
        <f t="shared" si="532"/>
        <v>0.87442730726206253</v>
      </c>
      <c r="EW133">
        <f>IF($A133&gt;=Assumptions!$D$40,1,0)</f>
        <v>1</v>
      </c>
      <c r="EX133">
        <f>Assumptions!$D$41</f>
        <v>0.83299999999999996</v>
      </c>
      <c r="EY133" s="42">
        <v>1</v>
      </c>
      <c r="EZ133">
        <f>Assumptions!$D$42</f>
        <v>0.2</v>
      </c>
      <c r="FA133">
        <f t="shared" ref="FA133:FA159" si="703">PRODUCT(EV133:EY133)</f>
        <v>0.72839794694929805</v>
      </c>
      <c r="FB133">
        <f t="shared" ca="1" si="632"/>
        <v>0</v>
      </c>
      <c r="FC133" s="17">
        <f>INDEX(MedicalSpend,MATCH($A133,'Budget Decisions'!$A$3:$A$160,0),MATCH(FC$2,MedicalSpendCol,0))</f>
        <v>339</v>
      </c>
      <c r="FD133" s="17">
        <f>IF(INDEX('Budget Decisions'!$E$4:$E$160,MATCH(Model!$A133,'Budget Decisions'!$A$4:$A$160,0))="CURED",1,0)</f>
        <v>1</v>
      </c>
      <c r="FE133">
        <f t="shared" si="533"/>
        <v>1</v>
      </c>
      <c r="FF133" s="42">
        <v>1</v>
      </c>
      <c r="FG133">
        <f>Assumptions!$D$49</f>
        <v>0.2</v>
      </c>
      <c r="FH133">
        <f t="shared" ref="FH133:FH159" si="704">PRODUCT(FC133:FE133)</f>
        <v>339</v>
      </c>
      <c r="FI133">
        <f t="shared" ca="1" si="633"/>
        <v>0</v>
      </c>
      <c r="FK133">
        <f t="shared" ref="FK133:FK159" ca="1" si="705">SUM(FL133:FM133)</f>
        <v>35235521</v>
      </c>
      <c r="FL133">
        <f t="shared" ref="FL133:FL159" ca="1" si="706">MAX(0,FL132-GC132-GX132)</f>
        <v>0</v>
      </c>
      <c r="FM133">
        <f t="shared" ref="FM133:FM159" ca="1" si="707">MAX(0,FM132-GD132+GX132)</f>
        <v>35235521</v>
      </c>
      <c r="FN133">
        <f t="shared" ca="1" si="534"/>
        <v>0</v>
      </c>
      <c r="FO133">
        <f t="shared" ref="FO133:FO159" ca="1" si="708">MAX(0,FO132-FQ132+FR132+GI132-GQ132)</f>
        <v>0</v>
      </c>
      <c r="FP133">
        <f t="shared" ca="1" si="535"/>
        <v>0</v>
      </c>
      <c r="FQ133">
        <f t="shared" ca="1" si="634"/>
        <v>0</v>
      </c>
      <c r="FR133">
        <f t="shared" ca="1" si="635"/>
        <v>0</v>
      </c>
      <c r="FS133">
        <f t="shared" si="536"/>
        <v>0.36303408195741388</v>
      </c>
      <c r="FT133">
        <f>Assumptions!$E$34</f>
        <v>1.2</v>
      </c>
      <c r="FU133">
        <f ca="1">IF(AND(FO133&gt;1,FL133&gt;1),((LOG(FL133,FO133)^(1/EXP(1)))^(1/Assumptions!$D$30))-(1-Assumptions!$D$31),1)</f>
        <v>1</v>
      </c>
      <c r="FV133" s="42">
        <v>1</v>
      </c>
      <c r="FW133">
        <v>0.15</v>
      </c>
      <c r="FY133">
        <f t="shared" ref="FY133:FY159" ca="1" si="709">PRODUCT(FS133:FV133)</f>
        <v>0.43564089834889663</v>
      </c>
      <c r="FZ133">
        <f t="shared" ref="FZ133:FZ159" ca="1" si="710">MIN(FL133+FM133,ROUNDDOWN(FO133*FY133,0))</f>
        <v>0</v>
      </c>
      <c r="GA133" s="42">
        <v>1</v>
      </c>
      <c r="GC133">
        <f t="shared" ref="GC133:GC159" ca="1" si="711">ROUNDDOWN(MIN((FZ133*GA133)+(MAX(0,(FZ133*(1-GA133))-FM133)),FL133),0)</f>
        <v>0</v>
      </c>
      <c r="GD133">
        <f t="shared" ref="GD133:GD159" ca="1" si="712">ROUNDDOWN(MIN((FZ133*(1-GA133))+(MAX(0,(FZ133*GA133)-FL133)),FM133),0)</f>
        <v>0</v>
      </c>
      <c r="GE133">
        <f t="shared" ca="1" si="636"/>
        <v>0</v>
      </c>
      <c r="GF133">
        <v>1</v>
      </c>
      <c r="GI133">
        <f t="shared" ca="1" si="637"/>
        <v>0</v>
      </c>
      <c r="GJ133" s="17">
        <f>INDEX(MilitarySpend,MATCH($A133,'Budget Decisions'!$A$3:$A$160,0),MATCH(GJ$2,MilitarySpendCol,0))</f>
        <v>185</v>
      </c>
      <c r="GK133">
        <f t="shared" si="537"/>
        <v>0.36303408195741388</v>
      </c>
      <c r="GL133">
        <f>IF($A133&gt;=Assumptions!$D$40,1,0)</f>
        <v>1</v>
      </c>
      <c r="GM133">
        <f>Assumptions!$D$41</f>
        <v>0.83299999999999996</v>
      </c>
      <c r="GN133" s="42">
        <v>1</v>
      </c>
      <c r="GO133">
        <f>Assumptions!$D$42</f>
        <v>0.2</v>
      </c>
      <c r="GP133">
        <f t="shared" ref="GP133:GP159" si="713">PRODUCT(GK133:GN133)</f>
        <v>0.30240739027052577</v>
      </c>
      <c r="GQ133">
        <f t="shared" ca="1" si="638"/>
        <v>0</v>
      </c>
      <c r="GR133" s="17">
        <f>INDEX(MedicalSpend,MATCH($A133,'Budget Decisions'!$A$3:$A$160,0),MATCH(GR$2,MedicalSpendCol,0))</f>
        <v>322</v>
      </c>
      <c r="GS133" s="17">
        <f>IF(INDEX('Budget Decisions'!$E$4:$E$160,MATCH(Model!$A133,'Budget Decisions'!$A$4:$A$160,0))="CURED",1,0)</f>
        <v>1</v>
      </c>
      <c r="GT133">
        <f t="shared" si="538"/>
        <v>1</v>
      </c>
      <c r="GU133" s="42">
        <v>1</v>
      </c>
      <c r="GV133">
        <f>Assumptions!$D$49</f>
        <v>0.2</v>
      </c>
      <c r="GW133">
        <f t="shared" ref="GW133:GW159" si="714">PRODUCT(GR133:GT133)</f>
        <v>322</v>
      </c>
      <c r="GX133">
        <f t="shared" ca="1" si="639"/>
        <v>0</v>
      </c>
      <c r="GZ133">
        <f t="shared" ref="GZ133:GZ159" ca="1" si="715">SUM(HA133:HB133)</f>
        <v>18084651</v>
      </c>
      <c r="HA133">
        <f t="shared" ref="HA133:HA159" ca="1" si="716">MAX(0,HA132-HR132-IM132)</f>
        <v>0</v>
      </c>
      <c r="HB133">
        <f t="shared" ref="HB133:HB159" ca="1" si="717">MAX(0,HB132-HS132+IM132)</f>
        <v>18084651</v>
      </c>
      <c r="HC133">
        <f t="shared" ca="1" si="539"/>
        <v>0</v>
      </c>
      <c r="HD133">
        <f t="shared" ref="HD133:HD159" ca="1" si="718">MAX(0,HD132-HF132+HG132+HX132-IF132)</f>
        <v>0</v>
      </c>
      <c r="HE133">
        <f t="shared" ca="1" si="540"/>
        <v>0</v>
      </c>
      <c r="HF133">
        <f t="shared" ca="1" si="640"/>
        <v>0</v>
      </c>
      <c r="HG133">
        <f t="shared" ca="1" si="641"/>
        <v>0</v>
      </c>
      <c r="HH133">
        <f t="shared" si="541"/>
        <v>0.464689620669401</v>
      </c>
      <c r="HI133">
        <f>Assumptions!$E$34</f>
        <v>1.2</v>
      </c>
      <c r="HJ133">
        <f ca="1">IF(AND(HD133&gt;1,HA133&gt;1),((LOG(HA133,HD133)^(1/EXP(1)))^(1/Assumptions!$D$30))-(1-Assumptions!$D$31),1)</f>
        <v>1</v>
      </c>
      <c r="HK133" s="42">
        <v>1</v>
      </c>
      <c r="HL133">
        <v>0.15</v>
      </c>
      <c r="HN133">
        <f t="shared" ref="HN133:HN159" ca="1" si="719">PRODUCT(HH133:HK133)</f>
        <v>0.55762754480328114</v>
      </c>
      <c r="HO133">
        <f t="shared" ref="HO133:HO159" ca="1" si="720">MIN(HA133+HB133,ROUNDDOWN(HD133*HN133,0))</f>
        <v>0</v>
      </c>
      <c r="HP133" s="42">
        <v>1</v>
      </c>
      <c r="HR133">
        <f t="shared" ref="HR133:HR159" ca="1" si="721">ROUNDDOWN(MIN((HO133*HP133)+(MAX(0,(HO133*(1-HP133))-HB133)),HA133),0)</f>
        <v>0</v>
      </c>
      <c r="HS133">
        <f t="shared" ref="HS133:HS159" ca="1" si="722">ROUNDDOWN(MIN((HO133*(1-HP133))+(MAX(0,(HO133*HP133)-HA133)),HB133),0)</f>
        <v>0</v>
      </c>
      <c r="HT133">
        <f t="shared" ca="1" si="642"/>
        <v>0</v>
      </c>
      <c r="HU133">
        <v>1</v>
      </c>
      <c r="HX133">
        <f t="shared" ca="1" si="643"/>
        <v>0</v>
      </c>
      <c r="HY133" s="17">
        <f>INDEX(MilitarySpend,MATCH($A133,'Budget Decisions'!$A$3:$A$160,0),MATCH(HY$2,MilitarySpendCol,0))</f>
        <v>467</v>
      </c>
      <c r="HZ133">
        <f t="shared" si="542"/>
        <v>0.464689620669401</v>
      </c>
      <c r="IA133">
        <f>IF($A133&gt;=Assumptions!$D$40,1,0)</f>
        <v>1</v>
      </c>
      <c r="IB133">
        <f>Assumptions!$D$41</f>
        <v>0.83299999999999996</v>
      </c>
      <c r="IC133" s="42">
        <v>1</v>
      </c>
      <c r="ID133">
        <f>Assumptions!$D$42</f>
        <v>0.2</v>
      </c>
      <c r="IE133">
        <f t="shared" ref="IE133:IE159" si="723">PRODUCT(HZ133:IC133)</f>
        <v>0.38708645401761099</v>
      </c>
      <c r="IF133">
        <f t="shared" ca="1" si="644"/>
        <v>0</v>
      </c>
      <c r="IG133" s="17">
        <f>INDEX(MedicalSpend,MATCH($A133,'Budget Decisions'!$A$3:$A$160,0),MATCH(IG$2,MedicalSpendCol,0))</f>
        <v>271</v>
      </c>
      <c r="IH133" s="17">
        <f>IF(INDEX('Budget Decisions'!$E$4:$E$160,MATCH(Model!$A133,'Budget Decisions'!$A$4:$A$160,0))="CURED",1,0)</f>
        <v>1</v>
      </c>
      <c r="II133">
        <f t="shared" si="543"/>
        <v>1</v>
      </c>
      <c r="IJ133" s="42">
        <v>1</v>
      </c>
      <c r="IK133">
        <f>Assumptions!$D$49</f>
        <v>0.2</v>
      </c>
      <c r="IL133">
        <f t="shared" ref="IL133:IL159" si="724">PRODUCT(IG133:II133)</f>
        <v>271</v>
      </c>
      <c r="IM133">
        <f t="shared" ca="1" si="645"/>
        <v>0</v>
      </c>
      <c r="IO133">
        <f t="shared" ref="IO133:IO159" ca="1" si="725">SUM(IP133:IQ133)</f>
        <v>57806544</v>
      </c>
      <c r="IP133">
        <f t="shared" ref="IP133:IP159" ca="1" si="726">MAX(0,IP132-JG132-KB132)</f>
        <v>0</v>
      </c>
      <c r="IQ133">
        <f t="shared" ref="IQ133:IQ159" ca="1" si="727">MAX(0,IQ132-JH132+KB132)</f>
        <v>57806544</v>
      </c>
      <c r="IR133">
        <f t="shared" ca="1" si="544"/>
        <v>0</v>
      </c>
      <c r="IS133">
        <f t="shared" ref="IS133:IS159" ca="1" si="728">MAX(0,IS132-IU132+IV132+JM132-JU132)</f>
        <v>0</v>
      </c>
      <c r="IT133">
        <f t="shared" ca="1" si="545"/>
        <v>0</v>
      </c>
      <c r="IU133">
        <f t="shared" ca="1" si="646"/>
        <v>0</v>
      </c>
      <c r="IV133">
        <f t="shared" ca="1" si="647"/>
        <v>0</v>
      </c>
      <c r="IW133">
        <f t="shared" si="546"/>
        <v>1.1264233685228699</v>
      </c>
      <c r="IX133">
        <f>Assumptions!$E$34</f>
        <v>1.2</v>
      </c>
      <c r="IY133">
        <f ca="1">IF(AND(IS133&gt;1,IP133&gt;1),((LOG(IP133,IS133)^(1/EXP(1)))^(1/Assumptions!$D$30))-(1-Assumptions!$D$31),1)</f>
        <v>1</v>
      </c>
      <c r="IZ133" s="42">
        <v>1</v>
      </c>
      <c r="JA133">
        <v>0.15</v>
      </c>
      <c r="JC133">
        <f t="shared" ref="JC133:JC159" ca="1" si="729">PRODUCT(IW133:IZ133)</f>
        <v>1.3517080422274439</v>
      </c>
      <c r="JD133">
        <f t="shared" ref="JD133:JD159" ca="1" si="730">MIN(IP133+IQ133,ROUNDDOWN(IS133*JC133,0))</f>
        <v>0</v>
      </c>
      <c r="JE133" s="42">
        <v>1</v>
      </c>
      <c r="JG133">
        <f t="shared" ref="JG133:JG159" ca="1" si="731">ROUNDDOWN(MIN((JD133*JE133)+(MAX(0,(JD133*(1-JE133))-IQ133)),IP133),0)</f>
        <v>0</v>
      </c>
      <c r="JH133">
        <f t="shared" ref="JH133:JH159" ca="1" si="732">ROUNDDOWN(MIN((JD133*(1-JE133))+(MAX(0,(JD133*JE133)-IP133)),IQ133),0)</f>
        <v>0</v>
      </c>
      <c r="JI133">
        <f t="shared" ca="1" si="648"/>
        <v>0</v>
      </c>
      <c r="JJ133">
        <v>1</v>
      </c>
      <c r="JM133">
        <f t="shared" ca="1" si="649"/>
        <v>0</v>
      </c>
      <c r="JN133" s="17">
        <f>INDEX(MilitarySpend,MATCH($A133,'Budget Decisions'!$A$3:$A$160,0),MATCH(JN$2,MilitarySpendCol,0))</f>
        <v>202</v>
      </c>
      <c r="JO133">
        <f t="shared" si="547"/>
        <v>1.1264233685228699</v>
      </c>
      <c r="JP133">
        <f>IF($A133&gt;=Assumptions!$D$40,1,0)</f>
        <v>1</v>
      </c>
      <c r="JQ133">
        <f>Assumptions!$D$41</f>
        <v>0.83299999999999996</v>
      </c>
      <c r="JR133" s="42">
        <v>1</v>
      </c>
      <c r="JS133">
        <f>Assumptions!$D$42</f>
        <v>0.2</v>
      </c>
      <c r="JT133">
        <f t="shared" ref="JT133:JT159" si="733">PRODUCT(JO133:JR133)</f>
        <v>0.9383106659795506</v>
      </c>
      <c r="JU133">
        <f t="shared" ca="1" si="650"/>
        <v>0</v>
      </c>
      <c r="JV133" s="17">
        <f>INDEX(MedicalSpend,MATCH($A133,'Budget Decisions'!$A$3:$A$160,0),MATCH(JV$2,MedicalSpendCol,0))</f>
        <v>239</v>
      </c>
      <c r="JW133" s="17">
        <f>IF(INDEX('Budget Decisions'!$E$4:$E$160,MATCH(Model!$A133,'Budget Decisions'!$A$4:$A$160,0))="CURED",1,0)</f>
        <v>1</v>
      </c>
      <c r="JX133">
        <f t="shared" si="548"/>
        <v>1</v>
      </c>
      <c r="JY133" s="42">
        <v>1</v>
      </c>
      <c r="JZ133">
        <f>Assumptions!$D$49</f>
        <v>0.2</v>
      </c>
      <c r="KA133">
        <f t="shared" ref="KA133:KA159" si="734">PRODUCT(JV133:JX133)</f>
        <v>239</v>
      </c>
      <c r="KB133">
        <f t="shared" ca="1" si="651"/>
        <v>0</v>
      </c>
      <c r="KD133">
        <f t="shared" ref="KD133:KD159" ca="1" si="735">SUM(KE133:KF133)</f>
        <v>40621237</v>
      </c>
      <c r="KE133">
        <f t="shared" ref="KE133:KE159" ca="1" si="736">MAX(0,KE132-KV132-LQ132)</f>
        <v>0</v>
      </c>
      <c r="KF133">
        <f t="shared" ref="KF133:KF159" ca="1" si="737">MAX(0,KF132-KW132+LQ132)</f>
        <v>40621237</v>
      </c>
      <c r="KG133">
        <f t="shared" ca="1" si="549"/>
        <v>0</v>
      </c>
      <c r="KH133">
        <f t="shared" ref="KH133:KH159" ca="1" si="738">MAX(0,KH132-KJ132+KK132+LB132-LJ132)</f>
        <v>0</v>
      </c>
      <c r="KI133">
        <f t="shared" ca="1" si="550"/>
        <v>0</v>
      </c>
      <c r="KJ133">
        <f t="shared" ca="1" si="652"/>
        <v>0</v>
      </c>
      <c r="KK133">
        <f t="shared" ca="1" si="653"/>
        <v>0</v>
      </c>
      <c r="KL133">
        <f t="shared" si="551"/>
        <v>2.2321095760416365</v>
      </c>
      <c r="KM133">
        <f>Assumptions!$E$34</f>
        <v>1.2</v>
      </c>
      <c r="KN133">
        <f ca="1">IF(AND(KH133&gt;1,KE133&gt;1),((LOG(KE133,KH133)^(1/EXP(1)))^(1/Assumptions!$D$30))-(1-Assumptions!$D$31),1)</f>
        <v>1</v>
      </c>
      <c r="KO133" s="42">
        <v>1</v>
      </c>
      <c r="KP133">
        <v>0.15</v>
      </c>
      <c r="KR133">
        <f t="shared" ref="KR133:KR159" ca="1" si="739">PRODUCT(KL133:KO133)</f>
        <v>2.6785314912499638</v>
      </c>
      <c r="KS133">
        <f t="shared" ref="KS133:KS159" ca="1" si="740">MIN(KE133+KF133,ROUNDDOWN(KH133*KR133,0))</f>
        <v>0</v>
      </c>
      <c r="KT133" s="42">
        <v>1</v>
      </c>
      <c r="KV133">
        <f t="shared" ref="KV133:KV159" ca="1" si="741">ROUNDDOWN(MIN((KS133*KT133)+(MAX(0,(KS133*(1-KT133))-KF133)),KE133),0)</f>
        <v>0</v>
      </c>
      <c r="KW133">
        <f t="shared" ref="KW133:KW159" ca="1" si="742">ROUNDDOWN(MIN((KS133*(1-KT133))+(MAX(0,(KS133*KT133)-KE133)),KF133),0)</f>
        <v>0</v>
      </c>
      <c r="KX133">
        <f t="shared" ca="1" si="654"/>
        <v>0</v>
      </c>
      <c r="KY133">
        <v>1</v>
      </c>
      <c r="LB133">
        <f t="shared" ca="1" si="655"/>
        <v>0</v>
      </c>
      <c r="LC133" s="17">
        <f>INDEX(MilitarySpend,MATCH($A133,'Budget Decisions'!$A$3:$A$160,0),MATCH(LC$2,MilitarySpendCol,0))</f>
        <v>505</v>
      </c>
      <c r="LD133">
        <f t="shared" si="552"/>
        <v>2.2321095760416365</v>
      </c>
      <c r="LE133">
        <f>IF($A133&gt;=Assumptions!$D$40,1,0)</f>
        <v>1</v>
      </c>
      <c r="LF133">
        <f>Assumptions!$D$41</f>
        <v>0.83299999999999996</v>
      </c>
      <c r="LG133" s="42">
        <v>1</v>
      </c>
      <c r="LH133">
        <f>Assumptions!$D$42</f>
        <v>0.2</v>
      </c>
      <c r="LI133">
        <f t="shared" ref="LI133:LI159" si="743">PRODUCT(LD133:LG133)</f>
        <v>1.8593472768426831</v>
      </c>
      <c r="LJ133">
        <f t="shared" ca="1" si="656"/>
        <v>0</v>
      </c>
      <c r="LK133" s="17">
        <f>INDEX(MedicalSpend,MATCH($A133,'Budget Decisions'!$A$3:$A$160,0),MATCH(LK$2,MedicalSpendCol,0))</f>
        <v>328</v>
      </c>
      <c r="LL133" s="17">
        <f>IF(INDEX('Budget Decisions'!$E$4:$E$160,MATCH(Model!$A133,'Budget Decisions'!$A$4:$A$160,0))="CURED",1,0)</f>
        <v>1</v>
      </c>
      <c r="LM133">
        <f t="shared" si="553"/>
        <v>1</v>
      </c>
      <c r="LN133" s="42">
        <v>1</v>
      </c>
      <c r="LO133">
        <f>Assumptions!$D$49</f>
        <v>0.2</v>
      </c>
      <c r="LP133">
        <f t="shared" ref="LP133:LP159" si="744">PRODUCT(LK133:LM133)</f>
        <v>328</v>
      </c>
      <c r="LQ133">
        <f t="shared" ca="1" si="657"/>
        <v>0</v>
      </c>
      <c r="LS133">
        <f t="shared" ref="LS133:LS159" ca="1" si="745">SUM(LT133:LU133)</f>
        <v>14303542</v>
      </c>
      <c r="LT133">
        <f t="shared" ref="LT133:LT159" ca="1" si="746">MAX(0,LT132-MK132-NF132)</f>
        <v>0</v>
      </c>
      <c r="LU133">
        <f t="shared" ref="LU133:LU159" ca="1" si="747">MAX(0,LU132-ML132+NF132)</f>
        <v>14303542</v>
      </c>
      <c r="LV133">
        <f t="shared" ca="1" si="554"/>
        <v>0</v>
      </c>
      <c r="LW133">
        <f t="shared" ref="LW133:LW159" ca="1" si="748">MAX(0,LW132-LY132+LZ132+MQ132-MY132)</f>
        <v>0</v>
      </c>
      <c r="LX133">
        <f t="shared" ca="1" si="555"/>
        <v>0</v>
      </c>
      <c r="LY133">
        <f t="shared" ca="1" si="658"/>
        <v>0</v>
      </c>
      <c r="LZ133">
        <f t="shared" ca="1" si="659"/>
        <v>0</v>
      </c>
      <c r="MA133">
        <f t="shared" si="556"/>
        <v>2.7100766589378384</v>
      </c>
      <c r="MB133">
        <f>Assumptions!$E$34</f>
        <v>1.2</v>
      </c>
      <c r="MC133">
        <f ca="1">IF(AND(LW133&gt;1,LT133&gt;1),((LOG(LT133,LW133)^(1/EXP(1)))^(1/Assumptions!$D$30))-(1-Assumptions!$D$31),1)</f>
        <v>1</v>
      </c>
      <c r="MD133" s="42">
        <v>1</v>
      </c>
      <c r="ME133">
        <v>0.15</v>
      </c>
      <c r="MG133">
        <f t="shared" ref="MG133:MG159" ca="1" si="749">PRODUCT(MA133:MD133)</f>
        <v>3.2520919907254062</v>
      </c>
      <c r="MH133">
        <f t="shared" ref="MH133:MH159" ca="1" si="750">MIN(LT133+LU133,ROUNDDOWN(LW133*MG133,0))</f>
        <v>0</v>
      </c>
      <c r="MI133" s="42">
        <v>1</v>
      </c>
      <c r="MK133">
        <f t="shared" ref="MK133:MK159" ca="1" si="751">ROUNDDOWN(MIN((MH133*MI133)+(MAX(0,(MH133*(1-MI133))-LU133)),LT133),0)</f>
        <v>0</v>
      </c>
      <c r="ML133">
        <f t="shared" ref="ML133:ML159" ca="1" si="752">ROUNDDOWN(MIN((MH133*(1-MI133))+(MAX(0,(MH133*MI133)-LT133)),LU133),0)</f>
        <v>0</v>
      </c>
      <c r="MM133">
        <f t="shared" ca="1" si="660"/>
        <v>0</v>
      </c>
      <c r="MN133">
        <v>1</v>
      </c>
      <c r="MQ133">
        <f t="shared" ca="1" si="661"/>
        <v>0</v>
      </c>
      <c r="MR133" s="17">
        <f>INDEX(MilitarySpend,MATCH($A133,'Budget Decisions'!$A$3:$A$160,0),MATCH(MR$2,MilitarySpendCol,0))</f>
        <v>453</v>
      </c>
      <c r="MS133">
        <f t="shared" si="557"/>
        <v>2.7100766589378384</v>
      </c>
      <c r="MT133">
        <f>IF($A133&gt;=Assumptions!$D$40,1,0)</f>
        <v>1</v>
      </c>
      <c r="MU133">
        <f>Assumptions!$D$41</f>
        <v>0.83299999999999996</v>
      </c>
      <c r="MV133" s="42">
        <v>1</v>
      </c>
      <c r="MW133">
        <f>Assumptions!$D$42</f>
        <v>0.2</v>
      </c>
      <c r="MX133">
        <f t="shared" ref="MX133:MX159" si="753">PRODUCT(MS133:MV133)</f>
        <v>2.2574938568952194</v>
      </c>
      <c r="MY133">
        <f t="shared" ca="1" si="662"/>
        <v>0</v>
      </c>
      <c r="MZ133" s="17">
        <f>INDEX(MedicalSpend,MATCH($A133,'Budget Decisions'!$A$3:$A$160,0),MATCH(MZ$2,MedicalSpendCol,0))</f>
        <v>463</v>
      </c>
      <c r="NA133" s="17">
        <f>IF(INDEX('Budget Decisions'!$E$4:$E$160,MATCH(Model!$A133,'Budget Decisions'!$A$4:$A$160,0))="CURED",1,0)</f>
        <v>1</v>
      </c>
      <c r="NB133">
        <f t="shared" si="558"/>
        <v>1</v>
      </c>
      <c r="NC133" s="42">
        <v>1</v>
      </c>
      <c r="ND133">
        <f>Assumptions!$D$49</f>
        <v>0.2</v>
      </c>
      <c r="NE133">
        <f t="shared" ref="NE133:NE159" si="754">PRODUCT(MZ133:NB133)</f>
        <v>463</v>
      </c>
      <c r="NF133">
        <f t="shared" ca="1" si="663"/>
        <v>0</v>
      </c>
    </row>
    <row r="134" spans="1:370" x14ac:dyDescent="0.35">
      <c r="A134">
        <f t="shared" ref="A134:A159" si="755">A133+1</f>
        <v>131</v>
      </c>
      <c r="C134">
        <f t="shared" ca="1" si="664"/>
        <v>49070225</v>
      </c>
      <c r="D134">
        <f t="shared" ca="1" si="665"/>
        <v>0</v>
      </c>
      <c r="E134">
        <f t="shared" ca="1" si="666"/>
        <v>49070225</v>
      </c>
      <c r="F134">
        <f t="shared" ref="F134:F159" ca="1" si="756">MAX(0,F133+U133-AA133)</f>
        <v>0</v>
      </c>
      <c r="G134">
        <f t="shared" ca="1" si="667"/>
        <v>0</v>
      </c>
      <c r="H134">
        <f t="shared" ref="H134:H159" ca="1" si="757">H133+V133</f>
        <v>0</v>
      </c>
      <c r="I134">
        <f t="shared" ca="1" si="610"/>
        <v>0</v>
      </c>
      <c r="J134">
        <f t="shared" ca="1" si="611"/>
        <v>0</v>
      </c>
      <c r="K134">
        <f t="shared" ref="K134:K159" si="758">K133</f>
        <v>0.82857634545527548</v>
      </c>
      <c r="L134">
        <f>Assumptions!$E$34</f>
        <v>1.2</v>
      </c>
      <c r="M134">
        <f ca="1">IF(AND(G134&gt;1,D134&gt;1),((LOG(D134,G134)^(1/EXP(1)))^(1/Assumptions!$D$30))-(1-Assumptions!$D$31),1)</f>
        <v>1</v>
      </c>
      <c r="N134" s="42">
        <v>1</v>
      </c>
      <c r="O134">
        <v>0.15</v>
      </c>
      <c r="Q134">
        <f t="shared" ca="1" si="668"/>
        <v>0.99429161454633053</v>
      </c>
      <c r="R134">
        <f t="shared" ca="1" si="669"/>
        <v>0</v>
      </c>
      <c r="S134" s="42">
        <v>1</v>
      </c>
      <c r="U134">
        <f t="shared" ca="1" si="670"/>
        <v>0</v>
      </c>
      <c r="V134">
        <f t="shared" ca="1" si="671"/>
        <v>0</v>
      </c>
      <c r="W134">
        <f t="shared" ca="1" si="612"/>
        <v>0</v>
      </c>
      <c r="X134">
        <v>1</v>
      </c>
      <c r="AA134">
        <f t="shared" ca="1" si="613"/>
        <v>0</v>
      </c>
      <c r="AB134" s="17">
        <f>INDEX(MilitarySpend,MATCH($A134,'Budget Decisions'!$A$3:$A$160,0),MATCH(AB$2,MilitarySpendCol,0))</f>
        <v>289</v>
      </c>
      <c r="AC134">
        <f t="shared" ref="AC134:AC159" si="759">AC133</f>
        <v>0.82857634545527548</v>
      </c>
      <c r="AD134">
        <f>IF($A134&gt;=Assumptions!$D$40,1,0)</f>
        <v>1</v>
      </c>
      <c r="AE134">
        <f>Assumptions!$D$41</f>
        <v>0.83299999999999996</v>
      </c>
      <c r="AF134" s="42">
        <v>1</v>
      </c>
      <c r="AG134">
        <f>Assumptions!$D$42</f>
        <v>0.2</v>
      </c>
      <c r="AH134">
        <f t="shared" si="672"/>
        <v>0.69020409576424446</v>
      </c>
      <c r="AI134">
        <f t="shared" ca="1" si="614"/>
        <v>0</v>
      </c>
      <c r="AJ134" s="17">
        <f>INDEX(MedicalSpend,MATCH($A134,'Budget Decisions'!$A$3:$A$160,0),MATCH(AJ$2,MedicalSpendCol,0))</f>
        <v>333</v>
      </c>
      <c r="AK134" s="17">
        <f>IF(INDEX('Budget Decisions'!$E$4:$E$160,MATCH(Model!$A134,'Budget Decisions'!$A$4:$A$160,0))="CURED",1,0)</f>
        <v>1</v>
      </c>
      <c r="AL134">
        <f t="shared" ref="AL134:AL159" si="760">AL133</f>
        <v>1</v>
      </c>
      <c r="AM134" s="42">
        <v>1</v>
      </c>
      <c r="AN134">
        <f>Assumptions!$D$49</f>
        <v>0.2</v>
      </c>
      <c r="AO134">
        <f t="shared" si="673"/>
        <v>333</v>
      </c>
      <c r="AP134">
        <f t="shared" ca="1" si="615"/>
        <v>0</v>
      </c>
      <c r="AR134">
        <f t="shared" ca="1" si="674"/>
        <v>21784507</v>
      </c>
      <c r="AS134">
        <f t="shared" ca="1" si="675"/>
        <v>0</v>
      </c>
      <c r="AT134">
        <f t="shared" ca="1" si="676"/>
        <v>21784507</v>
      </c>
      <c r="AU134">
        <f t="shared" ca="1" si="677"/>
        <v>0</v>
      </c>
      <c r="AV134">
        <f t="shared" ca="1" si="678"/>
        <v>0</v>
      </c>
      <c r="AW134">
        <f t="shared" ref="AW134:AW159" ca="1" si="761">AW133+BK133</f>
        <v>0</v>
      </c>
      <c r="AX134">
        <f t="shared" ca="1" si="616"/>
        <v>0</v>
      </c>
      <c r="AY134">
        <f t="shared" ca="1" si="617"/>
        <v>0</v>
      </c>
      <c r="AZ134">
        <f t="shared" ref="AZ134:AZ159" si="762">AZ133</f>
        <v>0.15936301189359656</v>
      </c>
      <c r="BA134">
        <f>Assumptions!$E$34</f>
        <v>1.2</v>
      </c>
      <c r="BB134">
        <f ca="1">IF(AND(AV134&gt;1,AS134&gt;1),((LOG(AS134,AV134)^(1/EXP(1)))^(1/Assumptions!$D$30))-(1-Assumptions!$D$31),1)</f>
        <v>1</v>
      </c>
      <c r="BC134" s="42">
        <v>1</v>
      </c>
      <c r="BD134">
        <v>0.15</v>
      </c>
      <c r="BF134">
        <f t="shared" ca="1" si="679"/>
        <v>0.19123561427231586</v>
      </c>
      <c r="BG134">
        <f t="shared" ca="1" si="680"/>
        <v>0</v>
      </c>
      <c r="BH134" s="42">
        <v>1</v>
      </c>
      <c r="BJ134">
        <f t="shared" ca="1" si="681"/>
        <v>0</v>
      </c>
      <c r="BK134">
        <f t="shared" ca="1" si="682"/>
        <v>0</v>
      </c>
      <c r="BL134">
        <f t="shared" ca="1" si="618"/>
        <v>0</v>
      </c>
      <c r="BM134">
        <v>1</v>
      </c>
      <c r="BP134">
        <f t="shared" ca="1" si="619"/>
        <v>0</v>
      </c>
      <c r="BQ134" s="17">
        <f>INDEX(MilitarySpend,MATCH($A134,'Budget Decisions'!$A$3:$A$160,0),MATCH(BQ$2,MilitarySpendCol,0))</f>
        <v>445</v>
      </c>
      <c r="BR134">
        <f t="shared" ref="BR134:BR159" si="763">BR133</f>
        <v>0.15936301189359656</v>
      </c>
      <c r="BS134">
        <f>IF($A134&gt;=Assumptions!$D$40,1,0)</f>
        <v>1</v>
      </c>
      <c r="BT134">
        <f>Assumptions!$D$41</f>
        <v>0.83299999999999996</v>
      </c>
      <c r="BU134" s="42">
        <v>1</v>
      </c>
      <c r="BV134">
        <f>Assumptions!$D$42</f>
        <v>0.2</v>
      </c>
      <c r="BW134">
        <f t="shared" si="683"/>
        <v>0.13274938890736593</v>
      </c>
      <c r="BX134">
        <f t="shared" ca="1" si="620"/>
        <v>0</v>
      </c>
      <c r="BY134" s="17">
        <f>INDEX(MedicalSpend,MATCH($A134,'Budget Decisions'!$A$3:$A$160,0),MATCH(BY$2,MedicalSpendCol,0))</f>
        <v>284</v>
      </c>
      <c r="BZ134" s="17">
        <f>IF(INDEX('Budget Decisions'!$E$4:$E$160,MATCH(Model!$A134,'Budget Decisions'!$A$4:$A$160,0))="CURED",1,0)</f>
        <v>1</v>
      </c>
      <c r="CA134">
        <f t="shared" ref="CA134:CA159" si="764">CA133</f>
        <v>1</v>
      </c>
      <c r="CB134" s="42">
        <v>1</v>
      </c>
      <c r="CC134">
        <f>Assumptions!$D$49</f>
        <v>0.2</v>
      </c>
      <c r="CD134">
        <f t="shared" si="684"/>
        <v>284</v>
      </c>
      <c r="CE134">
        <f t="shared" ca="1" si="621"/>
        <v>0</v>
      </c>
      <c r="CG134">
        <f t="shared" ca="1" si="685"/>
        <v>20165794</v>
      </c>
      <c r="CH134">
        <f t="shared" ca="1" si="686"/>
        <v>0</v>
      </c>
      <c r="CI134">
        <f t="shared" ca="1" si="687"/>
        <v>20165794</v>
      </c>
      <c r="CJ134">
        <f t="shared" ref="CJ134:CJ159" ca="1" si="765">MAX(0,CJ133+CY133-DE133)</f>
        <v>0</v>
      </c>
      <c r="CK134">
        <f t="shared" ca="1" si="688"/>
        <v>0</v>
      </c>
      <c r="CL134">
        <f t="shared" ref="CL134:CL159" ca="1" si="766">CL133+CZ133</f>
        <v>0</v>
      </c>
      <c r="CM134">
        <f t="shared" ca="1" si="622"/>
        <v>0</v>
      </c>
      <c r="CN134">
        <f t="shared" ca="1" si="623"/>
        <v>0</v>
      </c>
      <c r="CO134">
        <f t="shared" ref="CO134:CO159" si="767">CO133</f>
        <v>0.24130002925990637</v>
      </c>
      <c r="CP134">
        <f>Assumptions!$E$34</f>
        <v>1.2</v>
      </c>
      <c r="CQ134">
        <f ca="1">IF(AND(CK134&gt;1,CH134&gt;1),((LOG(CH134,CK134)^(1/EXP(1)))^(1/Assumptions!$D$30))-(1-Assumptions!$D$31),1)</f>
        <v>1</v>
      </c>
      <c r="CR134" s="42">
        <v>1</v>
      </c>
      <c r="CS134">
        <v>0.15</v>
      </c>
      <c r="CU134">
        <f t="shared" ca="1" si="689"/>
        <v>0.28956003511188766</v>
      </c>
      <c r="CV134">
        <f t="shared" ca="1" si="690"/>
        <v>0</v>
      </c>
      <c r="CW134" s="42">
        <v>1</v>
      </c>
      <c r="CY134">
        <f t="shared" ca="1" si="691"/>
        <v>0</v>
      </c>
      <c r="CZ134">
        <f t="shared" ca="1" si="692"/>
        <v>0</v>
      </c>
      <c r="DA134">
        <f t="shared" ca="1" si="624"/>
        <v>0</v>
      </c>
      <c r="DB134">
        <v>1</v>
      </c>
      <c r="DE134">
        <f t="shared" ca="1" si="625"/>
        <v>0</v>
      </c>
      <c r="DF134" s="17">
        <f>INDEX(MilitarySpend,MATCH($A134,'Budget Decisions'!$A$3:$A$160,0),MATCH(DF$2,MilitarySpendCol,0))</f>
        <v>256</v>
      </c>
      <c r="DG134">
        <f t="shared" ref="DG134:DG159" si="768">DG133</f>
        <v>0.24130002925990637</v>
      </c>
      <c r="DH134">
        <f>IF($A134&gt;=Assumptions!$D$40,1,0)</f>
        <v>1</v>
      </c>
      <c r="DI134">
        <f>Assumptions!$D$41</f>
        <v>0.83299999999999996</v>
      </c>
      <c r="DJ134" s="42">
        <v>1</v>
      </c>
      <c r="DK134">
        <f>Assumptions!$D$42</f>
        <v>0.2</v>
      </c>
      <c r="DL134">
        <f t="shared" si="693"/>
        <v>0.20100292437350201</v>
      </c>
      <c r="DM134">
        <f t="shared" ca="1" si="626"/>
        <v>0</v>
      </c>
      <c r="DN134" s="17">
        <f>INDEX(MedicalSpend,MATCH($A134,'Budget Decisions'!$A$3:$A$160,0),MATCH(DN$2,MedicalSpendCol,0))</f>
        <v>294</v>
      </c>
      <c r="DO134" s="17">
        <f>IF(INDEX('Budget Decisions'!$E$4:$E$160,MATCH(Model!$A134,'Budget Decisions'!$A$4:$A$160,0))="CURED",1,0)</f>
        <v>1</v>
      </c>
      <c r="DP134">
        <f t="shared" ref="DP134:DP159" si="769">DP133</f>
        <v>1</v>
      </c>
      <c r="DQ134" s="42">
        <v>1</v>
      </c>
      <c r="DR134">
        <f>Assumptions!$D$49</f>
        <v>0.2</v>
      </c>
      <c r="DS134">
        <f t="shared" si="694"/>
        <v>294</v>
      </c>
      <c r="DT134">
        <f t="shared" ca="1" si="627"/>
        <v>0</v>
      </c>
      <c r="DV134">
        <f t="shared" ca="1" si="695"/>
        <v>46395654</v>
      </c>
      <c r="DW134">
        <f t="shared" ca="1" si="696"/>
        <v>0</v>
      </c>
      <c r="DX134">
        <f t="shared" ca="1" si="697"/>
        <v>46395654</v>
      </c>
      <c r="DY134">
        <f t="shared" ref="DY134:DY159" ca="1" si="770">MAX(0,DY133+EN133-ET133)</f>
        <v>0</v>
      </c>
      <c r="DZ134">
        <f t="shared" ca="1" si="698"/>
        <v>0</v>
      </c>
      <c r="EA134">
        <f t="shared" ref="EA134:EA159" ca="1" si="771">EA133+EO133</f>
        <v>0</v>
      </c>
      <c r="EB134">
        <f t="shared" ca="1" si="628"/>
        <v>0</v>
      </c>
      <c r="EC134">
        <f t="shared" ca="1" si="629"/>
        <v>0</v>
      </c>
      <c r="ED134">
        <f t="shared" ref="ED134:ED159" si="772">ED133</f>
        <v>0.87442730726206253</v>
      </c>
      <c r="EE134">
        <f>Assumptions!$E$34</f>
        <v>1.2</v>
      </c>
      <c r="EF134">
        <f ca="1">IF(AND(DZ134&gt;1,DW134&gt;1),((LOG(DW134,DZ134)^(1/EXP(1)))^(1/Assumptions!$D$30))-(1-Assumptions!$D$31),1)</f>
        <v>1</v>
      </c>
      <c r="EG134" s="42">
        <v>1</v>
      </c>
      <c r="EH134">
        <v>0.15</v>
      </c>
      <c r="EJ134">
        <f t="shared" ca="1" si="699"/>
        <v>1.049312768714475</v>
      </c>
      <c r="EK134">
        <f t="shared" ca="1" si="700"/>
        <v>0</v>
      </c>
      <c r="EL134" s="42">
        <v>1</v>
      </c>
      <c r="EN134">
        <f t="shared" ca="1" si="701"/>
        <v>0</v>
      </c>
      <c r="EO134">
        <f t="shared" ca="1" si="702"/>
        <v>0</v>
      </c>
      <c r="EP134">
        <f t="shared" ca="1" si="630"/>
        <v>0</v>
      </c>
      <c r="EQ134">
        <v>1</v>
      </c>
      <c r="ET134">
        <f t="shared" ca="1" si="631"/>
        <v>0</v>
      </c>
      <c r="EU134" s="17">
        <f>INDEX(MilitarySpend,MATCH($A134,'Budget Decisions'!$A$3:$A$160,0),MATCH(EU$2,MilitarySpendCol,0))</f>
        <v>268</v>
      </c>
      <c r="EV134">
        <f t="shared" ref="EV134:EV159" si="773">EV133</f>
        <v>0.87442730726206253</v>
      </c>
      <c r="EW134">
        <f>IF($A134&gt;=Assumptions!$D$40,1,0)</f>
        <v>1</v>
      </c>
      <c r="EX134">
        <f>Assumptions!$D$41</f>
        <v>0.83299999999999996</v>
      </c>
      <c r="EY134" s="42">
        <v>1</v>
      </c>
      <c r="EZ134">
        <f>Assumptions!$D$42</f>
        <v>0.2</v>
      </c>
      <c r="FA134">
        <f t="shared" si="703"/>
        <v>0.72839794694929805</v>
      </c>
      <c r="FB134">
        <f t="shared" ca="1" si="632"/>
        <v>0</v>
      </c>
      <c r="FC134" s="17">
        <f>INDEX(MedicalSpend,MATCH($A134,'Budget Decisions'!$A$3:$A$160,0),MATCH(FC$2,MedicalSpendCol,0))</f>
        <v>339</v>
      </c>
      <c r="FD134" s="17">
        <f>IF(INDEX('Budget Decisions'!$E$4:$E$160,MATCH(Model!$A134,'Budget Decisions'!$A$4:$A$160,0))="CURED",1,0)</f>
        <v>1</v>
      </c>
      <c r="FE134">
        <f t="shared" ref="FE134:FE159" si="774">FE133</f>
        <v>1</v>
      </c>
      <c r="FF134" s="42">
        <v>1</v>
      </c>
      <c r="FG134">
        <f>Assumptions!$D$49</f>
        <v>0.2</v>
      </c>
      <c r="FH134">
        <f t="shared" si="704"/>
        <v>339</v>
      </c>
      <c r="FI134">
        <f t="shared" ca="1" si="633"/>
        <v>0</v>
      </c>
      <c r="FK134">
        <f t="shared" ca="1" si="705"/>
        <v>35235521</v>
      </c>
      <c r="FL134">
        <f t="shared" ca="1" si="706"/>
        <v>0</v>
      </c>
      <c r="FM134">
        <f t="shared" ca="1" si="707"/>
        <v>35235521</v>
      </c>
      <c r="FN134">
        <f t="shared" ref="FN134:FN159" ca="1" si="775">MAX(0,FN133+GC133-GI133)</f>
        <v>0</v>
      </c>
      <c r="FO134">
        <f t="shared" ca="1" si="708"/>
        <v>0</v>
      </c>
      <c r="FP134">
        <f t="shared" ref="FP134:FP159" ca="1" si="776">FP133+GD133</f>
        <v>0</v>
      </c>
      <c r="FQ134">
        <f t="shared" ca="1" si="634"/>
        <v>0</v>
      </c>
      <c r="FR134">
        <f t="shared" ca="1" si="635"/>
        <v>0</v>
      </c>
      <c r="FS134">
        <f t="shared" ref="FS134:FS159" si="777">FS133</f>
        <v>0.36303408195741388</v>
      </c>
      <c r="FT134">
        <f>Assumptions!$E$34</f>
        <v>1.2</v>
      </c>
      <c r="FU134">
        <f ca="1">IF(AND(FO134&gt;1,FL134&gt;1),((LOG(FL134,FO134)^(1/EXP(1)))^(1/Assumptions!$D$30))-(1-Assumptions!$D$31),1)</f>
        <v>1</v>
      </c>
      <c r="FV134" s="42">
        <v>1</v>
      </c>
      <c r="FW134">
        <v>0.15</v>
      </c>
      <c r="FY134">
        <f t="shared" ca="1" si="709"/>
        <v>0.43564089834889663</v>
      </c>
      <c r="FZ134">
        <f t="shared" ca="1" si="710"/>
        <v>0</v>
      </c>
      <c r="GA134" s="42">
        <v>1</v>
      </c>
      <c r="GC134">
        <f t="shared" ca="1" si="711"/>
        <v>0</v>
      </c>
      <c r="GD134">
        <f t="shared" ca="1" si="712"/>
        <v>0</v>
      </c>
      <c r="GE134">
        <f t="shared" ca="1" si="636"/>
        <v>0</v>
      </c>
      <c r="GF134">
        <v>1</v>
      </c>
      <c r="GI134">
        <f t="shared" ca="1" si="637"/>
        <v>0</v>
      </c>
      <c r="GJ134" s="17">
        <f>INDEX(MilitarySpend,MATCH($A134,'Budget Decisions'!$A$3:$A$160,0),MATCH(GJ$2,MilitarySpendCol,0))</f>
        <v>185</v>
      </c>
      <c r="GK134">
        <f t="shared" ref="GK134:GK159" si="778">GK133</f>
        <v>0.36303408195741388</v>
      </c>
      <c r="GL134">
        <f>IF($A134&gt;=Assumptions!$D$40,1,0)</f>
        <v>1</v>
      </c>
      <c r="GM134">
        <f>Assumptions!$D$41</f>
        <v>0.83299999999999996</v>
      </c>
      <c r="GN134" s="42">
        <v>1</v>
      </c>
      <c r="GO134">
        <f>Assumptions!$D$42</f>
        <v>0.2</v>
      </c>
      <c r="GP134">
        <f t="shared" si="713"/>
        <v>0.30240739027052577</v>
      </c>
      <c r="GQ134">
        <f t="shared" ca="1" si="638"/>
        <v>0</v>
      </c>
      <c r="GR134" s="17">
        <f>INDEX(MedicalSpend,MATCH($A134,'Budget Decisions'!$A$3:$A$160,0),MATCH(GR$2,MedicalSpendCol,0))</f>
        <v>322</v>
      </c>
      <c r="GS134" s="17">
        <f>IF(INDEX('Budget Decisions'!$E$4:$E$160,MATCH(Model!$A134,'Budget Decisions'!$A$4:$A$160,0))="CURED",1,0)</f>
        <v>1</v>
      </c>
      <c r="GT134">
        <f t="shared" ref="GT134:GT159" si="779">GT133</f>
        <v>1</v>
      </c>
      <c r="GU134" s="42">
        <v>1</v>
      </c>
      <c r="GV134">
        <f>Assumptions!$D$49</f>
        <v>0.2</v>
      </c>
      <c r="GW134">
        <f t="shared" si="714"/>
        <v>322</v>
      </c>
      <c r="GX134">
        <f t="shared" ca="1" si="639"/>
        <v>0</v>
      </c>
      <c r="GZ134">
        <f t="shared" ca="1" si="715"/>
        <v>18084651</v>
      </c>
      <c r="HA134">
        <f t="shared" ca="1" si="716"/>
        <v>0</v>
      </c>
      <c r="HB134">
        <f t="shared" ca="1" si="717"/>
        <v>18084651</v>
      </c>
      <c r="HC134">
        <f t="shared" ref="HC134:HC159" ca="1" si="780">MAX(0,HC133+HR133-HX133)</f>
        <v>0</v>
      </c>
      <c r="HD134">
        <f t="shared" ca="1" si="718"/>
        <v>0</v>
      </c>
      <c r="HE134">
        <f t="shared" ref="HE134:HE159" ca="1" si="781">HE133+HS133</f>
        <v>0</v>
      </c>
      <c r="HF134">
        <f t="shared" ca="1" si="640"/>
        <v>0</v>
      </c>
      <c r="HG134">
        <f t="shared" ca="1" si="641"/>
        <v>0</v>
      </c>
      <c r="HH134">
        <f t="shared" ref="HH134:HH159" si="782">HH133</f>
        <v>0.464689620669401</v>
      </c>
      <c r="HI134">
        <f>Assumptions!$E$34</f>
        <v>1.2</v>
      </c>
      <c r="HJ134">
        <f ca="1">IF(AND(HD134&gt;1,HA134&gt;1),((LOG(HA134,HD134)^(1/EXP(1)))^(1/Assumptions!$D$30))-(1-Assumptions!$D$31),1)</f>
        <v>1</v>
      </c>
      <c r="HK134" s="42">
        <v>1</v>
      </c>
      <c r="HL134">
        <v>0.15</v>
      </c>
      <c r="HN134">
        <f t="shared" ca="1" si="719"/>
        <v>0.55762754480328114</v>
      </c>
      <c r="HO134">
        <f t="shared" ca="1" si="720"/>
        <v>0</v>
      </c>
      <c r="HP134" s="42">
        <v>1</v>
      </c>
      <c r="HR134">
        <f t="shared" ca="1" si="721"/>
        <v>0</v>
      </c>
      <c r="HS134">
        <f t="shared" ca="1" si="722"/>
        <v>0</v>
      </c>
      <c r="HT134">
        <f t="shared" ca="1" si="642"/>
        <v>0</v>
      </c>
      <c r="HU134">
        <v>1</v>
      </c>
      <c r="HX134">
        <f t="shared" ca="1" si="643"/>
        <v>0</v>
      </c>
      <c r="HY134" s="17">
        <f>INDEX(MilitarySpend,MATCH($A134,'Budget Decisions'!$A$3:$A$160,0),MATCH(HY$2,MilitarySpendCol,0))</f>
        <v>467</v>
      </c>
      <c r="HZ134">
        <f t="shared" ref="HZ134:HZ159" si="783">HZ133</f>
        <v>0.464689620669401</v>
      </c>
      <c r="IA134">
        <f>IF($A134&gt;=Assumptions!$D$40,1,0)</f>
        <v>1</v>
      </c>
      <c r="IB134">
        <f>Assumptions!$D$41</f>
        <v>0.83299999999999996</v>
      </c>
      <c r="IC134" s="42">
        <v>1</v>
      </c>
      <c r="ID134">
        <f>Assumptions!$D$42</f>
        <v>0.2</v>
      </c>
      <c r="IE134">
        <f t="shared" si="723"/>
        <v>0.38708645401761099</v>
      </c>
      <c r="IF134">
        <f t="shared" ca="1" si="644"/>
        <v>0</v>
      </c>
      <c r="IG134" s="17">
        <f>INDEX(MedicalSpend,MATCH($A134,'Budget Decisions'!$A$3:$A$160,0),MATCH(IG$2,MedicalSpendCol,0))</f>
        <v>271</v>
      </c>
      <c r="IH134" s="17">
        <f>IF(INDEX('Budget Decisions'!$E$4:$E$160,MATCH(Model!$A134,'Budget Decisions'!$A$4:$A$160,0))="CURED",1,0)</f>
        <v>1</v>
      </c>
      <c r="II134">
        <f t="shared" ref="II134:II159" si="784">II133</f>
        <v>1</v>
      </c>
      <c r="IJ134" s="42">
        <v>1</v>
      </c>
      <c r="IK134">
        <f>Assumptions!$D$49</f>
        <v>0.2</v>
      </c>
      <c r="IL134">
        <f t="shared" si="724"/>
        <v>271</v>
      </c>
      <c r="IM134">
        <f t="shared" ca="1" si="645"/>
        <v>0</v>
      </c>
      <c r="IO134">
        <f t="shared" ca="1" si="725"/>
        <v>57806544</v>
      </c>
      <c r="IP134">
        <f t="shared" ca="1" si="726"/>
        <v>0</v>
      </c>
      <c r="IQ134">
        <f t="shared" ca="1" si="727"/>
        <v>57806544</v>
      </c>
      <c r="IR134">
        <f t="shared" ref="IR134:IR159" ca="1" si="785">MAX(0,IR133+JG133-JM133)</f>
        <v>0</v>
      </c>
      <c r="IS134">
        <f t="shared" ca="1" si="728"/>
        <v>0</v>
      </c>
      <c r="IT134">
        <f t="shared" ref="IT134:IT159" ca="1" si="786">IT133+JH133</f>
        <v>0</v>
      </c>
      <c r="IU134">
        <f t="shared" ca="1" si="646"/>
        <v>0</v>
      </c>
      <c r="IV134">
        <f t="shared" ca="1" si="647"/>
        <v>0</v>
      </c>
      <c r="IW134">
        <f t="shared" ref="IW134:IW159" si="787">IW133</f>
        <v>1.1264233685228699</v>
      </c>
      <c r="IX134">
        <f>Assumptions!$E$34</f>
        <v>1.2</v>
      </c>
      <c r="IY134">
        <f ca="1">IF(AND(IS134&gt;1,IP134&gt;1),((LOG(IP134,IS134)^(1/EXP(1)))^(1/Assumptions!$D$30))-(1-Assumptions!$D$31),1)</f>
        <v>1</v>
      </c>
      <c r="IZ134" s="42">
        <v>1</v>
      </c>
      <c r="JA134">
        <v>0.15</v>
      </c>
      <c r="JC134">
        <f t="shared" ca="1" si="729"/>
        <v>1.3517080422274439</v>
      </c>
      <c r="JD134">
        <f t="shared" ca="1" si="730"/>
        <v>0</v>
      </c>
      <c r="JE134" s="42">
        <v>1</v>
      </c>
      <c r="JG134">
        <f t="shared" ca="1" si="731"/>
        <v>0</v>
      </c>
      <c r="JH134">
        <f t="shared" ca="1" si="732"/>
        <v>0</v>
      </c>
      <c r="JI134">
        <f t="shared" ca="1" si="648"/>
        <v>0</v>
      </c>
      <c r="JJ134">
        <v>1</v>
      </c>
      <c r="JM134">
        <f t="shared" ca="1" si="649"/>
        <v>0</v>
      </c>
      <c r="JN134" s="17">
        <f>INDEX(MilitarySpend,MATCH($A134,'Budget Decisions'!$A$3:$A$160,0),MATCH(JN$2,MilitarySpendCol,0))</f>
        <v>202</v>
      </c>
      <c r="JO134">
        <f t="shared" ref="JO134:JO159" si="788">JO133</f>
        <v>1.1264233685228699</v>
      </c>
      <c r="JP134">
        <f>IF($A134&gt;=Assumptions!$D$40,1,0)</f>
        <v>1</v>
      </c>
      <c r="JQ134">
        <f>Assumptions!$D$41</f>
        <v>0.83299999999999996</v>
      </c>
      <c r="JR134" s="42">
        <v>1</v>
      </c>
      <c r="JS134">
        <f>Assumptions!$D$42</f>
        <v>0.2</v>
      </c>
      <c r="JT134">
        <f t="shared" si="733"/>
        <v>0.9383106659795506</v>
      </c>
      <c r="JU134">
        <f t="shared" ca="1" si="650"/>
        <v>0</v>
      </c>
      <c r="JV134" s="17">
        <f>INDEX(MedicalSpend,MATCH($A134,'Budget Decisions'!$A$3:$A$160,0),MATCH(JV$2,MedicalSpendCol,0))</f>
        <v>239</v>
      </c>
      <c r="JW134" s="17">
        <f>IF(INDEX('Budget Decisions'!$E$4:$E$160,MATCH(Model!$A134,'Budget Decisions'!$A$4:$A$160,0))="CURED",1,0)</f>
        <v>1</v>
      </c>
      <c r="JX134">
        <f t="shared" ref="JX134:JX159" si="789">JX133</f>
        <v>1</v>
      </c>
      <c r="JY134" s="42">
        <v>1</v>
      </c>
      <c r="JZ134">
        <f>Assumptions!$D$49</f>
        <v>0.2</v>
      </c>
      <c r="KA134">
        <f t="shared" si="734"/>
        <v>239</v>
      </c>
      <c r="KB134">
        <f t="shared" ca="1" si="651"/>
        <v>0</v>
      </c>
      <c r="KD134">
        <f t="shared" ca="1" si="735"/>
        <v>40621237</v>
      </c>
      <c r="KE134">
        <f t="shared" ca="1" si="736"/>
        <v>0</v>
      </c>
      <c r="KF134">
        <f t="shared" ca="1" si="737"/>
        <v>40621237</v>
      </c>
      <c r="KG134">
        <f t="shared" ref="KG134:KG159" ca="1" si="790">MAX(0,KG133+KV133-LB133)</f>
        <v>0</v>
      </c>
      <c r="KH134">
        <f t="shared" ca="1" si="738"/>
        <v>0</v>
      </c>
      <c r="KI134">
        <f t="shared" ref="KI134:KI159" ca="1" si="791">KI133+KW133</f>
        <v>0</v>
      </c>
      <c r="KJ134">
        <f t="shared" ca="1" si="652"/>
        <v>0</v>
      </c>
      <c r="KK134">
        <f t="shared" ca="1" si="653"/>
        <v>0</v>
      </c>
      <c r="KL134">
        <f t="shared" ref="KL134:KL159" si="792">KL133</f>
        <v>2.2321095760416365</v>
      </c>
      <c r="KM134">
        <f>Assumptions!$E$34</f>
        <v>1.2</v>
      </c>
      <c r="KN134">
        <f ca="1">IF(AND(KH134&gt;1,KE134&gt;1),((LOG(KE134,KH134)^(1/EXP(1)))^(1/Assumptions!$D$30))-(1-Assumptions!$D$31),1)</f>
        <v>1</v>
      </c>
      <c r="KO134" s="42">
        <v>1</v>
      </c>
      <c r="KP134">
        <v>0.15</v>
      </c>
      <c r="KR134">
        <f t="shared" ca="1" si="739"/>
        <v>2.6785314912499638</v>
      </c>
      <c r="KS134">
        <f t="shared" ca="1" si="740"/>
        <v>0</v>
      </c>
      <c r="KT134" s="42">
        <v>1</v>
      </c>
      <c r="KV134">
        <f t="shared" ca="1" si="741"/>
        <v>0</v>
      </c>
      <c r="KW134">
        <f t="shared" ca="1" si="742"/>
        <v>0</v>
      </c>
      <c r="KX134">
        <f t="shared" ca="1" si="654"/>
        <v>0</v>
      </c>
      <c r="KY134">
        <v>1</v>
      </c>
      <c r="LB134">
        <f t="shared" ca="1" si="655"/>
        <v>0</v>
      </c>
      <c r="LC134" s="17">
        <f>INDEX(MilitarySpend,MATCH($A134,'Budget Decisions'!$A$3:$A$160,0),MATCH(LC$2,MilitarySpendCol,0))</f>
        <v>505</v>
      </c>
      <c r="LD134">
        <f t="shared" ref="LD134:LD159" si="793">LD133</f>
        <v>2.2321095760416365</v>
      </c>
      <c r="LE134">
        <f>IF($A134&gt;=Assumptions!$D$40,1,0)</f>
        <v>1</v>
      </c>
      <c r="LF134">
        <f>Assumptions!$D$41</f>
        <v>0.83299999999999996</v>
      </c>
      <c r="LG134" s="42">
        <v>1</v>
      </c>
      <c r="LH134">
        <f>Assumptions!$D$42</f>
        <v>0.2</v>
      </c>
      <c r="LI134">
        <f t="shared" si="743"/>
        <v>1.8593472768426831</v>
      </c>
      <c r="LJ134">
        <f t="shared" ca="1" si="656"/>
        <v>0</v>
      </c>
      <c r="LK134" s="17">
        <f>INDEX(MedicalSpend,MATCH($A134,'Budget Decisions'!$A$3:$A$160,0),MATCH(LK$2,MedicalSpendCol,0))</f>
        <v>328</v>
      </c>
      <c r="LL134" s="17">
        <f>IF(INDEX('Budget Decisions'!$E$4:$E$160,MATCH(Model!$A134,'Budget Decisions'!$A$4:$A$160,0))="CURED",1,0)</f>
        <v>1</v>
      </c>
      <c r="LM134">
        <f t="shared" ref="LM134:LM159" si="794">LM133</f>
        <v>1</v>
      </c>
      <c r="LN134" s="42">
        <v>1</v>
      </c>
      <c r="LO134">
        <f>Assumptions!$D$49</f>
        <v>0.2</v>
      </c>
      <c r="LP134">
        <f t="shared" si="744"/>
        <v>328</v>
      </c>
      <c r="LQ134">
        <f t="shared" ca="1" si="657"/>
        <v>0</v>
      </c>
      <c r="LS134">
        <f t="shared" ca="1" si="745"/>
        <v>14303542</v>
      </c>
      <c r="LT134">
        <f t="shared" ca="1" si="746"/>
        <v>0</v>
      </c>
      <c r="LU134">
        <f t="shared" ca="1" si="747"/>
        <v>14303542</v>
      </c>
      <c r="LV134">
        <f t="shared" ref="LV134:LV159" ca="1" si="795">MAX(0,LV133+MK133-MQ133)</f>
        <v>0</v>
      </c>
      <c r="LW134">
        <f t="shared" ca="1" si="748"/>
        <v>0</v>
      </c>
      <c r="LX134">
        <f t="shared" ref="LX134:LX159" ca="1" si="796">LX133+ML133</f>
        <v>0</v>
      </c>
      <c r="LY134">
        <f t="shared" ca="1" si="658"/>
        <v>0</v>
      </c>
      <c r="LZ134">
        <f t="shared" ca="1" si="659"/>
        <v>0</v>
      </c>
      <c r="MA134">
        <f t="shared" ref="MA134:MA159" si="797">MA133</f>
        <v>2.7100766589378384</v>
      </c>
      <c r="MB134">
        <f>Assumptions!$E$34</f>
        <v>1.2</v>
      </c>
      <c r="MC134">
        <f ca="1">IF(AND(LW134&gt;1,LT134&gt;1),((LOG(LT134,LW134)^(1/EXP(1)))^(1/Assumptions!$D$30))-(1-Assumptions!$D$31),1)</f>
        <v>1</v>
      </c>
      <c r="MD134" s="42">
        <v>1</v>
      </c>
      <c r="ME134">
        <v>0.15</v>
      </c>
      <c r="MG134">
        <f t="shared" ca="1" si="749"/>
        <v>3.2520919907254062</v>
      </c>
      <c r="MH134">
        <f t="shared" ca="1" si="750"/>
        <v>0</v>
      </c>
      <c r="MI134" s="42">
        <v>1</v>
      </c>
      <c r="MK134">
        <f t="shared" ca="1" si="751"/>
        <v>0</v>
      </c>
      <c r="ML134">
        <f t="shared" ca="1" si="752"/>
        <v>0</v>
      </c>
      <c r="MM134">
        <f t="shared" ca="1" si="660"/>
        <v>0</v>
      </c>
      <c r="MN134">
        <v>1</v>
      </c>
      <c r="MQ134">
        <f t="shared" ca="1" si="661"/>
        <v>0</v>
      </c>
      <c r="MR134" s="17">
        <f>INDEX(MilitarySpend,MATCH($A134,'Budget Decisions'!$A$3:$A$160,0),MATCH(MR$2,MilitarySpendCol,0))</f>
        <v>453</v>
      </c>
      <c r="MS134">
        <f t="shared" ref="MS134:MS159" si="798">MS133</f>
        <v>2.7100766589378384</v>
      </c>
      <c r="MT134">
        <f>IF($A134&gt;=Assumptions!$D$40,1,0)</f>
        <v>1</v>
      </c>
      <c r="MU134">
        <f>Assumptions!$D$41</f>
        <v>0.83299999999999996</v>
      </c>
      <c r="MV134" s="42">
        <v>1</v>
      </c>
      <c r="MW134">
        <f>Assumptions!$D$42</f>
        <v>0.2</v>
      </c>
      <c r="MX134">
        <f t="shared" si="753"/>
        <v>2.2574938568952194</v>
      </c>
      <c r="MY134">
        <f t="shared" ca="1" si="662"/>
        <v>0</v>
      </c>
      <c r="MZ134" s="17">
        <f>INDEX(MedicalSpend,MATCH($A134,'Budget Decisions'!$A$3:$A$160,0),MATCH(MZ$2,MedicalSpendCol,0))</f>
        <v>463</v>
      </c>
      <c r="NA134" s="17">
        <f>IF(INDEX('Budget Decisions'!$E$4:$E$160,MATCH(Model!$A134,'Budget Decisions'!$A$4:$A$160,0))="CURED",1,0)</f>
        <v>1</v>
      </c>
      <c r="NB134">
        <f t="shared" ref="NB134:NB159" si="799">NB133</f>
        <v>1</v>
      </c>
      <c r="NC134" s="42">
        <v>1</v>
      </c>
      <c r="ND134">
        <f>Assumptions!$D$49</f>
        <v>0.2</v>
      </c>
      <c r="NE134">
        <f t="shared" si="754"/>
        <v>463</v>
      </c>
      <c r="NF134">
        <f t="shared" ca="1" si="663"/>
        <v>0</v>
      </c>
    </row>
    <row r="135" spans="1:370" x14ac:dyDescent="0.35">
      <c r="A135">
        <f t="shared" si="755"/>
        <v>132</v>
      </c>
      <c r="C135">
        <f t="shared" ca="1" si="664"/>
        <v>49070225</v>
      </c>
      <c r="D135">
        <f t="shared" ca="1" si="665"/>
        <v>0</v>
      </c>
      <c r="E135">
        <f t="shared" ca="1" si="666"/>
        <v>49070225</v>
      </c>
      <c r="F135">
        <f t="shared" ca="1" si="756"/>
        <v>0</v>
      </c>
      <c r="G135">
        <f t="shared" ca="1" si="667"/>
        <v>0</v>
      </c>
      <c r="H135">
        <f t="shared" ca="1" si="757"/>
        <v>0</v>
      </c>
      <c r="I135">
        <f t="shared" ca="1" si="610"/>
        <v>0</v>
      </c>
      <c r="J135">
        <f t="shared" ca="1" si="611"/>
        <v>0</v>
      </c>
      <c r="K135">
        <f t="shared" si="758"/>
        <v>0.82857634545527548</v>
      </c>
      <c r="L135">
        <f>Assumptions!$E$34</f>
        <v>1.2</v>
      </c>
      <c r="M135">
        <f ca="1">IF(AND(G135&gt;1,D135&gt;1),((LOG(D135,G135)^(1/EXP(1)))^(1/Assumptions!$D$30))-(1-Assumptions!$D$31),1)</f>
        <v>1</v>
      </c>
      <c r="N135" s="42">
        <v>1</v>
      </c>
      <c r="O135">
        <v>0.15</v>
      </c>
      <c r="Q135">
        <f t="shared" ca="1" si="668"/>
        <v>0.99429161454633053</v>
      </c>
      <c r="R135">
        <f t="shared" ca="1" si="669"/>
        <v>0</v>
      </c>
      <c r="S135" s="42">
        <v>1</v>
      </c>
      <c r="U135">
        <f t="shared" ca="1" si="670"/>
        <v>0</v>
      </c>
      <c r="V135">
        <f t="shared" ca="1" si="671"/>
        <v>0</v>
      </c>
      <c r="W135">
        <f t="shared" ca="1" si="612"/>
        <v>0</v>
      </c>
      <c r="X135">
        <v>1</v>
      </c>
      <c r="AA135">
        <f t="shared" ca="1" si="613"/>
        <v>0</v>
      </c>
      <c r="AB135" s="17">
        <f>INDEX(MilitarySpend,MATCH($A135,'Budget Decisions'!$A$3:$A$160,0),MATCH(AB$2,MilitarySpendCol,0))</f>
        <v>289</v>
      </c>
      <c r="AC135">
        <f t="shared" si="759"/>
        <v>0.82857634545527548</v>
      </c>
      <c r="AD135">
        <f>IF($A135&gt;=Assumptions!$D$40,1,0)</f>
        <v>1</v>
      </c>
      <c r="AE135">
        <f>Assumptions!$D$41</f>
        <v>0.83299999999999996</v>
      </c>
      <c r="AF135" s="42">
        <v>1</v>
      </c>
      <c r="AG135">
        <f>Assumptions!$D$42</f>
        <v>0.2</v>
      </c>
      <c r="AH135">
        <f t="shared" si="672"/>
        <v>0.69020409576424446</v>
      </c>
      <c r="AI135">
        <f t="shared" ca="1" si="614"/>
        <v>0</v>
      </c>
      <c r="AJ135" s="17">
        <f>INDEX(MedicalSpend,MATCH($A135,'Budget Decisions'!$A$3:$A$160,0),MATCH(AJ$2,MedicalSpendCol,0))</f>
        <v>333</v>
      </c>
      <c r="AK135" s="17">
        <f>IF(INDEX('Budget Decisions'!$E$4:$E$160,MATCH(Model!$A135,'Budget Decisions'!$A$4:$A$160,0))="CURED",1,0)</f>
        <v>1</v>
      </c>
      <c r="AL135">
        <f t="shared" si="760"/>
        <v>1</v>
      </c>
      <c r="AM135" s="42">
        <v>1</v>
      </c>
      <c r="AN135">
        <f>Assumptions!$D$49</f>
        <v>0.2</v>
      </c>
      <c r="AO135">
        <f t="shared" si="673"/>
        <v>333</v>
      </c>
      <c r="AP135">
        <f t="shared" ca="1" si="615"/>
        <v>0</v>
      </c>
      <c r="AR135">
        <f t="shared" ca="1" si="674"/>
        <v>21784507</v>
      </c>
      <c r="AS135">
        <f t="shared" ca="1" si="675"/>
        <v>0</v>
      </c>
      <c r="AT135">
        <f t="shared" ca="1" si="676"/>
        <v>21784507</v>
      </c>
      <c r="AU135">
        <f t="shared" ca="1" si="677"/>
        <v>0</v>
      </c>
      <c r="AV135">
        <f t="shared" ca="1" si="678"/>
        <v>0</v>
      </c>
      <c r="AW135">
        <f t="shared" ca="1" si="761"/>
        <v>0</v>
      </c>
      <c r="AX135">
        <f t="shared" ca="1" si="616"/>
        <v>0</v>
      </c>
      <c r="AY135">
        <f t="shared" ca="1" si="617"/>
        <v>0</v>
      </c>
      <c r="AZ135">
        <f t="shared" si="762"/>
        <v>0.15936301189359656</v>
      </c>
      <c r="BA135">
        <f>Assumptions!$E$34</f>
        <v>1.2</v>
      </c>
      <c r="BB135">
        <f ca="1">IF(AND(AV135&gt;1,AS135&gt;1),((LOG(AS135,AV135)^(1/EXP(1)))^(1/Assumptions!$D$30))-(1-Assumptions!$D$31),1)</f>
        <v>1</v>
      </c>
      <c r="BC135" s="42">
        <v>1</v>
      </c>
      <c r="BD135">
        <v>0.15</v>
      </c>
      <c r="BF135">
        <f t="shared" ca="1" si="679"/>
        <v>0.19123561427231586</v>
      </c>
      <c r="BG135">
        <f t="shared" ca="1" si="680"/>
        <v>0</v>
      </c>
      <c r="BH135" s="42">
        <v>1</v>
      </c>
      <c r="BJ135">
        <f t="shared" ca="1" si="681"/>
        <v>0</v>
      </c>
      <c r="BK135">
        <f t="shared" ca="1" si="682"/>
        <v>0</v>
      </c>
      <c r="BL135">
        <f t="shared" ca="1" si="618"/>
        <v>0</v>
      </c>
      <c r="BM135">
        <v>1</v>
      </c>
      <c r="BP135">
        <f t="shared" ca="1" si="619"/>
        <v>0</v>
      </c>
      <c r="BQ135" s="17">
        <f>INDEX(MilitarySpend,MATCH($A135,'Budget Decisions'!$A$3:$A$160,0),MATCH(BQ$2,MilitarySpendCol,0))</f>
        <v>445</v>
      </c>
      <c r="BR135">
        <f t="shared" si="763"/>
        <v>0.15936301189359656</v>
      </c>
      <c r="BS135">
        <f>IF($A135&gt;=Assumptions!$D$40,1,0)</f>
        <v>1</v>
      </c>
      <c r="BT135">
        <f>Assumptions!$D$41</f>
        <v>0.83299999999999996</v>
      </c>
      <c r="BU135" s="42">
        <v>1</v>
      </c>
      <c r="BV135">
        <f>Assumptions!$D$42</f>
        <v>0.2</v>
      </c>
      <c r="BW135">
        <f t="shared" si="683"/>
        <v>0.13274938890736593</v>
      </c>
      <c r="BX135">
        <f t="shared" ca="1" si="620"/>
        <v>0</v>
      </c>
      <c r="BY135" s="17">
        <f>INDEX(MedicalSpend,MATCH($A135,'Budget Decisions'!$A$3:$A$160,0),MATCH(BY$2,MedicalSpendCol,0))</f>
        <v>284</v>
      </c>
      <c r="BZ135" s="17">
        <f>IF(INDEX('Budget Decisions'!$E$4:$E$160,MATCH(Model!$A135,'Budget Decisions'!$A$4:$A$160,0))="CURED",1,0)</f>
        <v>1</v>
      </c>
      <c r="CA135">
        <f t="shared" si="764"/>
        <v>1</v>
      </c>
      <c r="CB135" s="42">
        <v>1</v>
      </c>
      <c r="CC135">
        <f>Assumptions!$D$49</f>
        <v>0.2</v>
      </c>
      <c r="CD135">
        <f t="shared" si="684"/>
        <v>284</v>
      </c>
      <c r="CE135">
        <f t="shared" ca="1" si="621"/>
        <v>0</v>
      </c>
      <c r="CG135">
        <f t="shared" ca="1" si="685"/>
        <v>20165794</v>
      </c>
      <c r="CH135">
        <f t="shared" ca="1" si="686"/>
        <v>0</v>
      </c>
      <c r="CI135">
        <f t="shared" ca="1" si="687"/>
        <v>20165794</v>
      </c>
      <c r="CJ135">
        <f t="shared" ca="1" si="765"/>
        <v>0</v>
      </c>
      <c r="CK135">
        <f t="shared" ca="1" si="688"/>
        <v>0</v>
      </c>
      <c r="CL135">
        <f t="shared" ca="1" si="766"/>
        <v>0</v>
      </c>
      <c r="CM135">
        <f t="shared" ca="1" si="622"/>
        <v>0</v>
      </c>
      <c r="CN135">
        <f t="shared" ca="1" si="623"/>
        <v>0</v>
      </c>
      <c r="CO135">
        <f t="shared" si="767"/>
        <v>0.24130002925990637</v>
      </c>
      <c r="CP135">
        <f>Assumptions!$E$34</f>
        <v>1.2</v>
      </c>
      <c r="CQ135">
        <f ca="1">IF(AND(CK135&gt;1,CH135&gt;1),((LOG(CH135,CK135)^(1/EXP(1)))^(1/Assumptions!$D$30))-(1-Assumptions!$D$31),1)</f>
        <v>1</v>
      </c>
      <c r="CR135" s="42">
        <v>1</v>
      </c>
      <c r="CS135">
        <v>0.15</v>
      </c>
      <c r="CU135">
        <f t="shared" ca="1" si="689"/>
        <v>0.28956003511188766</v>
      </c>
      <c r="CV135">
        <f t="shared" ca="1" si="690"/>
        <v>0</v>
      </c>
      <c r="CW135" s="42">
        <v>1</v>
      </c>
      <c r="CY135">
        <f t="shared" ca="1" si="691"/>
        <v>0</v>
      </c>
      <c r="CZ135">
        <f t="shared" ca="1" si="692"/>
        <v>0</v>
      </c>
      <c r="DA135">
        <f t="shared" ca="1" si="624"/>
        <v>0</v>
      </c>
      <c r="DB135">
        <v>1</v>
      </c>
      <c r="DE135">
        <f t="shared" ca="1" si="625"/>
        <v>0</v>
      </c>
      <c r="DF135" s="17">
        <f>INDEX(MilitarySpend,MATCH($A135,'Budget Decisions'!$A$3:$A$160,0),MATCH(DF$2,MilitarySpendCol,0))</f>
        <v>256</v>
      </c>
      <c r="DG135">
        <f t="shared" si="768"/>
        <v>0.24130002925990637</v>
      </c>
      <c r="DH135">
        <f>IF($A135&gt;=Assumptions!$D$40,1,0)</f>
        <v>1</v>
      </c>
      <c r="DI135">
        <f>Assumptions!$D$41</f>
        <v>0.83299999999999996</v>
      </c>
      <c r="DJ135" s="42">
        <v>1</v>
      </c>
      <c r="DK135">
        <f>Assumptions!$D$42</f>
        <v>0.2</v>
      </c>
      <c r="DL135">
        <f t="shared" si="693"/>
        <v>0.20100292437350201</v>
      </c>
      <c r="DM135">
        <f t="shared" ca="1" si="626"/>
        <v>0</v>
      </c>
      <c r="DN135" s="17">
        <f>INDEX(MedicalSpend,MATCH($A135,'Budget Decisions'!$A$3:$A$160,0),MATCH(DN$2,MedicalSpendCol,0))</f>
        <v>294</v>
      </c>
      <c r="DO135" s="17">
        <f>IF(INDEX('Budget Decisions'!$E$4:$E$160,MATCH(Model!$A135,'Budget Decisions'!$A$4:$A$160,0))="CURED",1,0)</f>
        <v>1</v>
      </c>
      <c r="DP135">
        <f t="shared" si="769"/>
        <v>1</v>
      </c>
      <c r="DQ135" s="42">
        <v>1</v>
      </c>
      <c r="DR135">
        <f>Assumptions!$D$49</f>
        <v>0.2</v>
      </c>
      <c r="DS135">
        <f t="shared" si="694"/>
        <v>294</v>
      </c>
      <c r="DT135">
        <f t="shared" ca="1" si="627"/>
        <v>0</v>
      </c>
      <c r="DV135">
        <f t="shared" ca="1" si="695"/>
        <v>46395654</v>
      </c>
      <c r="DW135">
        <f t="shared" ca="1" si="696"/>
        <v>0</v>
      </c>
      <c r="DX135">
        <f t="shared" ca="1" si="697"/>
        <v>46395654</v>
      </c>
      <c r="DY135">
        <f t="shared" ca="1" si="770"/>
        <v>0</v>
      </c>
      <c r="DZ135">
        <f t="shared" ca="1" si="698"/>
        <v>0</v>
      </c>
      <c r="EA135">
        <f t="shared" ca="1" si="771"/>
        <v>0</v>
      </c>
      <c r="EB135">
        <f t="shared" ca="1" si="628"/>
        <v>0</v>
      </c>
      <c r="EC135">
        <f t="shared" ca="1" si="629"/>
        <v>0</v>
      </c>
      <c r="ED135">
        <f t="shared" si="772"/>
        <v>0.87442730726206253</v>
      </c>
      <c r="EE135">
        <f>Assumptions!$E$34</f>
        <v>1.2</v>
      </c>
      <c r="EF135">
        <f ca="1">IF(AND(DZ135&gt;1,DW135&gt;1),((LOG(DW135,DZ135)^(1/EXP(1)))^(1/Assumptions!$D$30))-(1-Assumptions!$D$31),1)</f>
        <v>1</v>
      </c>
      <c r="EG135" s="42">
        <v>1</v>
      </c>
      <c r="EH135">
        <v>0.15</v>
      </c>
      <c r="EJ135">
        <f t="shared" ca="1" si="699"/>
        <v>1.049312768714475</v>
      </c>
      <c r="EK135">
        <f t="shared" ca="1" si="700"/>
        <v>0</v>
      </c>
      <c r="EL135" s="42">
        <v>1</v>
      </c>
      <c r="EN135">
        <f t="shared" ca="1" si="701"/>
        <v>0</v>
      </c>
      <c r="EO135">
        <f t="shared" ca="1" si="702"/>
        <v>0</v>
      </c>
      <c r="EP135">
        <f t="shared" ca="1" si="630"/>
        <v>0</v>
      </c>
      <c r="EQ135">
        <v>1</v>
      </c>
      <c r="ET135">
        <f t="shared" ca="1" si="631"/>
        <v>0</v>
      </c>
      <c r="EU135" s="17">
        <f>INDEX(MilitarySpend,MATCH($A135,'Budget Decisions'!$A$3:$A$160,0),MATCH(EU$2,MilitarySpendCol,0))</f>
        <v>268</v>
      </c>
      <c r="EV135">
        <f t="shared" si="773"/>
        <v>0.87442730726206253</v>
      </c>
      <c r="EW135">
        <f>IF($A135&gt;=Assumptions!$D$40,1,0)</f>
        <v>1</v>
      </c>
      <c r="EX135">
        <f>Assumptions!$D$41</f>
        <v>0.83299999999999996</v>
      </c>
      <c r="EY135" s="42">
        <v>1</v>
      </c>
      <c r="EZ135">
        <f>Assumptions!$D$42</f>
        <v>0.2</v>
      </c>
      <c r="FA135">
        <f t="shared" si="703"/>
        <v>0.72839794694929805</v>
      </c>
      <c r="FB135">
        <f t="shared" ca="1" si="632"/>
        <v>0</v>
      </c>
      <c r="FC135" s="17">
        <f>INDEX(MedicalSpend,MATCH($A135,'Budget Decisions'!$A$3:$A$160,0),MATCH(FC$2,MedicalSpendCol,0))</f>
        <v>339</v>
      </c>
      <c r="FD135" s="17">
        <f>IF(INDEX('Budget Decisions'!$E$4:$E$160,MATCH(Model!$A135,'Budget Decisions'!$A$4:$A$160,0))="CURED",1,0)</f>
        <v>1</v>
      </c>
      <c r="FE135">
        <f t="shared" si="774"/>
        <v>1</v>
      </c>
      <c r="FF135" s="42">
        <v>1</v>
      </c>
      <c r="FG135">
        <f>Assumptions!$D$49</f>
        <v>0.2</v>
      </c>
      <c r="FH135">
        <f t="shared" si="704"/>
        <v>339</v>
      </c>
      <c r="FI135">
        <f t="shared" ca="1" si="633"/>
        <v>0</v>
      </c>
      <c r="FK135">
        <f t="shared" ca="1" si="705"/>
        <v>35235521</v>
      </c>
      <c r="FL135">
        <f t="shared" ca="1" si="706"/>
        <v>0</v>
      </c>
      <c r="FM135">
        <f t="shared" ca="1" si="707"/>
        <v>35235521</v>
      </c>
      <c r="FN135">
        <f t="shared" ca="1" si="775"/>
        <v>0</v>
      </c>
      <c r="FO135">
        <f t="shared" ca="1" si="708"/>
        <v>0</v>
      </c>
      <c r="FP135">
        <f t="shared" ca="1" si="776"/>
        <v>0</v>
      </c>
      <c r="FQ135">
        <f t="shared" ca="1" si="634"/>
        <v>0</v>
      </c>
      <c r="FR135">
        <f t="shared" ca="1" si="635"/>
        <v>0</v>
      </c>
      <c r="FS135">
        <f t="shared" si="777"/>
        <v>0.36303408195741388</v>
      </c>
      <c r="FT135">
        <f>Assumptions!$E$34</f>
        <v>1.2</v>
      </c>
      <c r="FU135">
        <f ca="1">IF(AND(FO135&gt;1,FL135&gt;1),((LOG(FL135,FO135)^(1/EXP(1)))^(1/Assumptions!$D$30))-(1-Assumptions!$D$31),1)</f>
        <v>1</v>
      </c>
      <c r="FV135" s="42">
        <v>1</v>
      </c>
      <c r="FW135">
        <v>0.15</v>
      </c>
      <c r="FY135">
        <f t="shared" ca="1" si="709"/>
        <v>0.43564089834889663</v>
      </c>
      <c r="FZ135">
        <f t="shared" ca="1" si="710"/>
        <v>0</v>
      </c>
      <c r="GA135" s="42">
        <v>1</v>
      </c>
      <c r="GC135">
        <f t="shared" ca="1" si="711"/>
        <v>0</v>
      </c>
      <c r="GD135">
        <f t="shared" ca="1" si="712"/>
        <v>0</v>
      </c>
      <c r="GE135">
        <f t="shared" ca="1" si="636"/>
        <v>0</v>
      </c>
      <c r="GF135">
        <v>1</v>
      </c>
      <c r="GI135">
        <f t="shared" ca="1" si="637"/>
        <v>0</v>
      </c>
      <c r="GJ135" s="17">
        <f>INDEX(MilitarySpend,MATCH($A135,'Budget Decisions'!$A$3:$A$160,0),MATCH(GJ$2,MilitarySpendCol,0))</f>
        <v>185</v>
      </c>
      <c r="GK135">
        <f t="shared" si="778"/>
        <v>0.36303408195741388</v>
      </c>
      <c r="GL135">
        <f>IF($A135&gt;=Assumptions!$D$40,1,0)</f>
        <v>1</v>
      </c>
      <c r="GM135">
        <f>Assumptions!$D$41</f>
        <v>0.83299999999999996</v>
      </c>
      <c r="GN135" s="42">
        <v>1</v>
      </c>
      <c r="GO135">
        <f>Assumptions!$D$42</f>
        <v>0.2</v>
      </c>
      <c r="GP135">
        <f t="shared" si="713"/>
        <v>0.30240739027052577</v>
      </c>
      <c r="GQ135">
        <f t="shared" ca="1" si="638"/>
        <v>0</v>
      </c>
      <c r="GR135" s="17">
        <f>INDEX(MedicalSpend,MATCH($A135,'Budget Decisions'!$A$3:$A$160,0),MATCH(GR$2,MedicalSpendCol,0))</f>
        <v>322</v>
      </c>
      <c r="GS135" s="17">
        <f>IF(INDEX('Budget Decisions'!$E$4:$E$160,MATCH(Model!$A135,'Budget Decisions'!$A$4:$A$160,0))="CURED",1,0)</f>
        <v>1</v>
      </c>
      <c r="GT135">
        <f t="shared" si="779"/>
        <v>1</v>
      </c>
      <c r="GU135" s="42">
        <v>1</v>
      </c>
      <c r="GV135">
        <f>Assumptions!$D$49</f>
        <v>0.2</v>
      </c>
      <c r="GW135">
        <f t="shared" si="714"/>
        <v>322</v>
      </c>
      <c r="GX135">
        <f t="shared" ca="1" si="639"/>
        <v>0</v>
      </c>
      <c r="GZ135">
        <f t="shared" ca="1" si="715"/>
        <v>18084651</v>
      </c>
      <c r="HA135">
        <f t="shared" ca="1" si="716"/>
        <v>0</v>
      </c>
      <c r="HB135">
        <f t="shared" ca="1" si="717"/>
        <v>18084651</v>
      </c>
      <c r="HC135">
        <f t="shared" ca="1" si="780"/>
        <v>0</v>
      </c>
      <c r="HD135">
        <f t="shared" ca="1" si="718"/>
        <v>0</v>
      </c>
      <c r="HE135">
        <f t="shared" ca="1" si="781"/>
        <v>0</v>
      </c>
      <c r="HF135">
        <f t="shared" ca="1" si="640"/>
        <v>0</v>
      </c>
      <c r="HG135">
        <f t="shared" ca="1" si="641"/>
        <v>0</v>
      </c>
      <c r="HH135">
        <f t="shared" si="782"/>
        <v>0.464689620669401</v>
      </c>
      <c r="HI135">
        <f>Assumptions!$E$34</f>
        <v>1.2</v>
      </c>
      <c r="HJ135">
        <f ca="1">IF(AND(HD135&gt;1,HA135&gt;1),((LOG(HA135,HD135)^(1/EXP(1)))^(1/Assumptions!$D$30))-(1-Assumptions!$D$31),1)</f>
        <v>1</v>
      </c>
      <c r="HK135" s="42">
        <v>1</v>
      </c>
      <c r="HL135">
        <v>0.15</v>
      </c>
      <c r="HN135">
        <f t="shared" ca="1" si="719"/>
        <v>0.55762754480328114</v>
      </c>
      <c r="HO135">
        <f t="shared" ca="1" si="720"/>
        <v>0</v>
      </c>
      <c r="HP135" s="42">
        <v>1</v>
      </c>
      <c r="HR135">
        <f t="shared" ca="1" si="721"/>
        <v>0</v>
      </c>
      <c r="HS135">
        <f t="shared" ca="1" si="722"/>
        <v>0</v>
      </c>
      <c r="HT135">
        <f t="shared" ca="1" si="642"/>
        <v>0</v>
      </c>
      <c r="HU135">
        <v>1</v>
      </c>
      <c r="HX135">
        <f t="shared" ca="1" si="643"/>
        <v>0</v>
      </c>
      <c r="HY135" s="17">
        <f>INDEX(MilitarySpend,MATCH($A135,'Budget Decisions'!$A$3:$A$160,0),MATCH(HY$2,MilitarySpendCol,0))</f>
        <v>467</v>
      </c>
      <c r="HZ135">
        <f t="shared" si="783"/>
        <v>0.464689620669401</v>
      </c>
      <c r="IA135">
        <f>IF($A135&gt;=Assumptions!$D$40,1,0)</f>
        <v>1</v>
      </c>
      <c r="IB135">
        <f>Assumptions!$D$41</f>
        <v>0.83299999999999996</v>
      </c>
      <c r="IC135" s="42">
        <v>1</v>
      </c>
      <c r="ID135">
        <f>Assumptions!$D$42</f>
        <v>0.2</v>
      </c>
      <c r="IE135">
        <f t="shared" si="723"/>
        <v>0.38708645401761099</v>
      </c>
      <c r="IF135">
        <f t="shared" ca="1" si="644"/>
        <v>0</v>
      </c>
      <c r="IG135" s="17">
        <f>INDEX(MedicalSpend,MATCH($A135,'Budget Decisions'!$A$3:$A$160,0),MATCH(IG$2,MedicalSpendCol,0))</f>
        <v>271</v>
      </c>
      <c r="IH135" s="17">
        <f>IF(INDEX('Budget Decisions'!$E$4:$E$160,MATCH(Model!$A135,'Budget Decisions'!$A$4:$A$160,0))="CURED",1,0)</f>
        <v>1</v>
      </c>
      <c r="II135">
        <f t="shared" si="784"/>
        <v>1</v>
      </c>
      <c r="IJ135" s="42">
        <v>1</v>
      </c>
      <c r="IK135">
        <f>Assumptions!$D$49</f>
        <v>0.2</v>
      </c>
      <c r="IL135">
        <f t="shared" si="724"/>
        <v>271</v>
      </c>
      <c r="IM135">
        <f t="shared" ca="1" si="645"/>
        <v>0</v>
      </c>
      <c r="IO135">
        <f t="shared" ca="1" si="725"/>
        <v>57806544</v>
      </c>
      <c r="IP135">
        <f t="shared" ca="1" si="726"/>
        <v>0</v>
      </c>
      <c r="IQ135">
        <f t="shared" ca="1" si="727"/>
        <v>57806544</v>
      </c>
      <c r="IR135">
        <f t="shared" ca="1" si="785"/>
        <v>0</v>
      </c>
      <c r="IS135">
        <f t="shared" ca="1" si="728"/>
        <v>0</v>
      </c>
      <c r="IT135">
        <f t="shared" ca="1" si="786"/>
        <v>0</v>
      </c>
      <c r="IU135">
        <f t="shared" ca="1" si="646"/>
        <v>0</v>
      </c>
      <c r="IV135">
        <f t="shared" ca="1" si="647"/>
        <v>0</v>
      </c>
      <c r="IW135">
        <f t="shared" si="787"/>
        <v>1.1264233685228699</v>
      </c>
      <c r="IX135">
        <f>Assumptions!$E$34</f>
        <v>1.2</v>
      </c>
      <c r="IY135">
        <f ca="1">IF(AND(IS135&gt;1,IP135&gt;1),((LOG(IP135,IS135)^(1/EXP(1)))^(1/Assumptions!$D$30))-(1-Assumptions!$D$31),1)</f>
        <v>1</v>
      </c>
      <c r="IZ135" s="42">
        <v>1</v>
      </c>
      <c r="JA135">
        <v>0.15</v>
      </c>
      <c r="JC135">
        <f t="shared" ca="1" si="729"/>
        <v>1.3517080422274439</v>
      </c>
      <c r="JD135">
        <f t="shared" ca="1" si="730"/>
        <v>0</v>
      </c>
      <c r="JE135" s="42">
        <v>1</v>
      </c>
      <c r="JG135">
        <f t="shared" ca="1" si="731"/>
        <v>0</v>
      </c>
      <c r="JH135">
        <f t="shared" ca="1" si="732"/>
        <v>0</v>
      </c>
      <c r="JI135">
        <f t="shared" ca="1" si="648"/>
        <v>0</v>
      </c>
      <c r="JJ135">
        <v>1</v>
      </c>
      <c r="JM135">
        <f t="shared" ca="1" si="649"/>
        <v>0</v>
      </c>
      <c r="JN135" s="17">
        <f>INDEX(MilitarySpend,MATCH($A135,'Budget Decisions'!$A$3:$A$160,0),MATCH(JN$2,MilitarySpendCol,0))</f>
        <v>202</v>
      </c>
      <c r="JO135">
        <f t="shared" si="788"/>
        <v>1.1264233685228699</v>
      </c>
      <c r="JP135">
        <f>IF($A135&gt;=Assumptions!$D$40,1,0)</f>
        <v>1</v>
      </c>
      <c r="JQ135">
        <f>Assumptions!$D$41</f>
        <v>0.83299999999999996</v>
      </c>
      <c r="JR135" s="42">
        <v>1</v>
      </c>
      <c r="JS135">
        <f>Assumptions!$D$42</f>
        <v>0.2</v>
      </c>
      <c r="JT135">
        <f t="shared" si="733"/>
        <v>0.9383106659795506</v>
      </c>
      <c r="JU135">
        <f t="shared" ca="1" si="650"/>
        <v>0</v>
      </c>
      <c r="JV135" s="17">
        <f>INDEX(MedicalSpend,MATCH($A135,'Budget Decisions'!$A$3:$A$160,0),MATCH(JV$2,MedicalSpendCol,0))</f>
        <v>239</v>
      </c>
      <c r="JW135" s="17">
        <f>IF(INDEX('Budget Decisions'!$E$4:$E$160,MATCH(Model!$A135,'Budget Decisions'!$A$4:$A$160,0))="CURED",1,0)</f>
        <v>1</v>
      </c>
      <c r="JX135">
        <f t="shared" si="789"/>
        <v>1</v>
      </c>
      <c r="JY135" s="42">
        <v>1</v>
      </c>
      <c r="JZ135">
        <f>Assumptions!$D$49</f>
        <v>0.2</v>
      </c>
      <c r="KA135">
        <f t="shared" si="734"/>
        <v>239</v>
      </c>
      <c r="KB135">
        <f t="shared" ca="1" si="651"/>
        <v>0</v>
      </c>
      <c r="KD135">
        <f t="shared" ca="1" si="735"/>
        <v>40621237</v>
      </c>
      <c r="KE135">
        <f t="shared" ca="1" si="736"/>
        <v>0</v>
      </c>
      <c r="KF135">
        <f t="shared" ca="1" si="737"/>
        <v>40621237</v>
      </c>
      <c r="KG135">
        <f t="shared" ca="1" si="790"/>
        <v>0</v>
      </c>
      <c r="KH135">
        <f t="shared" ca="1" si="738"/>
        <v>0</v>
      </c>
      <c r="KI135">
        <f t="shared" ca="1" si="791"/>
        <v>0</v>
      </c>
      <c r="KJ135">
        <f t="shared" ca="1" si="652"/>
        <v>0</v>
      </c>
      <c r="KK135">
        <f t="shared" ca="1" si="653"/>
        <v>0</v>
      </c>
      <c r="KL135">
        <f t="shared" si="792"/>
        <v>2.2321095760416365</v>
      </c>
      <c r="KM135">
        <f>Assumptions!$E$34</f>
        <v>1.2</v>
      </c>
      <c r="KN135">
        <f ca="1">IF(AND(KH135&gt;1,KE135&gt;1),((LOG(KE135,KH135)^(1/EXP(1)))^(1/Assumptions!$D$30))-(1-Assumptions!$D$31),1)</f>
        <v>1</v>
      </c>
      <c r="KO135" s="42">
        <v>1</v>
      </c>
      <c r="KP135">
        <v>0.15</v>
      </c>
      <c r="KR135">
        <f t="shared" ca="1" si="739"/>
        <v>2.6785314912499638</v>
      </c>
      <c r="KS135">
        <f t="shared" ca="1" si="740"/>
        <v>0</v>
      </c>
      <c r="KT135" s="42">
        <v>1</v>
      </c>
      <c r="KV135">
        <f t="shared" ca="1" si="741"/>
        <v>0</v>
      </c>
      <c r="KW135">
        <f t="shared" ca="1" si="742"/>
        <v>0</v>
      </c>
      <c r="KX135">
        <f t="shared" ca="1" si="654"/>
        <v>0</v>
      </c>
      <c r="KY135">
        <v>1</v>
      </c>
      <c r="LB135">
        <f t="shared" ca="1" si="655"/>
        <v>0</v>
      </c>
      <c r="LC135" s="17">
        <f>INDEX(MilitarySpend,MATCH($A135,'Budget Decisions'!$A$3:$A$160,0),MATCH(LC$2,MilitarySpendCol,0))</f>
        <v>505</v>
      </c>
      <c r="LD135">
        <f t="shared" si="793"/>
        <v>2.2321095760416365</v>
      </c>
      <c r="LE135">
        <f>IF($A135&gt;=Assumptions!$D$40,1,0)</f>
        <v>1</v>
      </c>
      <c r="LF135">
        <f>Assumptions!$D$41</f>
        <v>0.83299999999999996</v>
      </c>
      <c r="LG135" s="42">
        <v>1</v>
      </c>
      <c r="LH135">
        <f>Assumptions!$D$42</f>
        <v>0.2</v>
      </c>
      <c r="LI135">
        <f t="shared" si="743"/>
        <v>1.8593472768426831</v>
      </c>
      <c r="LJ135">
        <f t="shared" ca="1" si="656"/>
        <v>0</v>
      </c>
      <c r="LK135" s="17">
        <f>INDEX(MedicalSpend,MATCH($A135,'Budget Decisions'!$A$3:$A$160,0),MATCH(LK$2,MedicalSpendCol,0))</f>
        <v>328</v>
      </c>
      <c r="LL135" s="17">
        <f>IF(INDEX('Budget Decisions'!$E$4:$E$160,MATCH(Model!$A135,'Budget Decisions'!$A$4:$A$160,0))="CURED",1,0)</f>
        <v>1</v>
      </c>
      <c r="LM135">
        <f t="shared" si="794"/>
        <v>1</v>
      </c>
      <c r="LN135" s="42">
        <v>1</v>
      </c>
      <c r="LO135">
        <f>Assumptions!$D$49</f>
        <v>0.2</v>
      </c>
      <c r="LP135">
        <f t="shared" si="744"/>
        <v>328</v>
      </c>
      <c r="LQ135">
        <f t="shared" ca="1" si="657"/>
        <v>0</v>
      </c>
      <c r="LS135">
        <f t="shared" ca="1" si="745"/>
        <v>14303542</v>
      </c>
      <c r="LT135">
        <f t="shared" ca="1" si="746"/>
        <v>0</v>
      </c>
      <c r="LU135">
        <f t="shared" ca="1" si="747"/>
        <v>14303542</v>
      </c>
      <c r="LV135">
        <f t="shared" ca="1" si="795"/>
        <v>0</v>
      </c>
      <c r="LW135">
        <f t="shared" ca="1" si="748"/>
        <v>0</v>
      </c>
      <c r="LX135">
        <f t="shared" ca="1" si="796"/>
        <v>0</v>
      </c>
      <c r="LY135">
        <f t="shared" ca="1" si="658"/>
        <v>0</v>
      </c>
      <c r="LZ135">
        <f t="shared" ca="1" si="659"/>
        <v>0</v>
      </c>
      <c r="MA135">
        <f t="shared" si="797"/>
        <v>2.7100766589378384</v>
      </c>
      <c r="MB135">
        <f>Assumptions!$E$34</f>
        <v>1.2</v>
      </c>
      <c r="MC135">
        <f ca="1">IF(AND(LW135&gt;1,LT135&gt;1),((LOG(LT135,LW135)^(1/EXP(1)))^(1/Assumptions!$D$30))-(1-Assumptions!$D$31),1)</f>
        <v>1</v>
      </c>
      <c r="MD135" s="42">
        <v>1</v>
      </c>
      <c r="ME135">
        <v>0.15</v>
      </c>
      <c r="MG135">
        <f t="shared" ca="1" si="749"/>
        <v>3.2520919907254062</v>
      </c>
      <c r="MH135">
        <f t="shared" ca="1" si="750"/>
        <v>0</v>
      </c>
      <c r="MI135" s="42">
        <v>1</v>
      </c>
      <c r="MK135">
        <f t="shared" ca="1" si="751"/>
        <v>0</v>
      </c>
      <c r="ML135">
        <f t="shared" ca="1" si="752"/>
        <v>0</v>
      </c>
      <c r="MM135">
        <f t="shared" ca="1" si="660"/>
        <v>0</v>
      </c>
      <c r="MN135">
        <v>1</v>
      </c>
      <c r="MQ135">
        <f t="shared" ca="1" si="661"/>
        <v>0</v>
      </c>
      <c r="MR135" s="17">
        <f>INDEX(MilitarySpend,MATCH($A135,'Budget Decisions'!$A$3:$A$160,0),MATCH(MR$2,MilitarySpendCol,0))</f>
        <v>453</v>
      </c>
      <c r="MS135">
        <f t="shared" si="798"/>
        <v>2.7100766589378384</v>
      </c>
      <c r="MT135">
        <f>IF($A135&gt;=Assumptions!$D$40,1,0)</f>
        <v>1</v>
      </c>
      <c r="MU135">
        <f>Assumptions!$D$41</f>
        <v>0.83299999999999996</v>
      </c>
      <c r="MV135" s="42">
        <v>1</v>
      </c>
      <c r="MW135">
        <f>Assumptions!$D$42</f>
        <v>0.2</v>
      </c>
      <c r="MX135">
        <f t="shared" si="753"/>
        <v>2.2574938568952194</v>
      </c>
      <c r="MY135">
        <f t="shared" ca="1" si="662"/>
        <v>0</v>
      </c>
      <c r="MZ135" s="17">
        <f>INDEX(MedicalSpend,MATCH($A135,'Budget Decisions'!$A$3:$A$160,0),MATCH(MZ$2,MedicalSpendCol,0))</f>
        <v>463</v>
      </c>
      <c r="NA135" s="17">
        <f>IF(INDEX('Budget Decisions'!$E$4:$E$160,MATCH(Model!$A135,'Budget Decisions'!$A$4:$A$160,0))="CURED",1,0)</f>
        <v>1</v>
      </c>
      <c r="NB135">
        <f t="shared" si="799"/>
        <v>1</v>
      </c>
      <c r="NC135" s="42">
        <v>1</v>
      </c>
      <c r="ND135">
        <f>Assumptions!$D$49</f>
        <v>0.2</v>
      </c>
      <c r="NE135">
        <f t="shared" si="754"/>
        <v>463</v>
      </c>
      <c r="NF135">
        <f t="shared" ca="1" si="663"/>
        <v>0</v>
      </c>
    </row>
    <row r="136" spans="1:370" x14ac:dyDescent="0.35">
      <c r="A136">
        <f t="shared" si="755"/>
        <v>133</v>
      </c>
      <c r="C136">
        <f t="shared" ca="1" si="664"/>
        <v>49070225</v>
      </c>
      <c r="D136">
        <f t="shared" ca="1" si="665"/>
        <v>0</v>
      </c>
      <c r="E136">
        <f t="shared" ca="1" si="666"/>
        <v>49070225</v>
      </c>
      <c r="F136">
        <f t="shared" ca="1" si="756"/>
        <v>0</v>
      </c>
      <c r="G136">
        <f t="shared" ca="1" si="667"/>
        <v>0</v>
      </c>
      <c r="H136">
        <f t="shared" ca="1" si="757"/>
        <v>0</v>
      </c>
      <c r="I136">
        <f t="shared" ca="1" si="610"/>
        <v>0</v>
      </c>
      <c r="J136">
        <f t="shared" ca="1" si="611"/>
        <v>0</v>
      </c>
      <c r="K136">
        <f t="shared" si="758"/>
        <v>0.82857634545527548</v>
      </c>
      <c r="L136">
        <f>Assumptions!$E$34</f>
        <v>1.2</v>
      </c>
      <c r="M136">
        <f ca="1">IF(AND(G136&gt;1,D136&gt;1),((LOG(D136,G136)^(1/EXP(1)))^(1/Assumptions!$D$30))-(1-Assumptions!$D$31),1)</f>
        <v>1</v>
      </c>
      <c r="N136" s="42">
        <v>1</v>
      </c>
      <c r="O136">
        <v>0.15</v>
      </c>
      <c r="Q136">
        <f t="shared" ca="1" si="668"/>
        <v>0.99429161454633053</v>
      </c>
      <c r="R136">
        <f t="shared" ca="1" si="669"/>
        <v>0</v>
      </c>
      <c r="S136" s="42">
        <v>1</v>
      </c>
      <c r="U136">
        <f t="shared" ca="1" si="670"/>
        <v>0</v>
      </c>
      <c r="V136">
        <f t="shared" ca="1" si="671"/>
        <v>0</v>
      </c>
      <c r="W136">
        <f t="shared" ca="1" si="612"/>
        <v>0</v>
      </c>
      <c r="X136">
        <v>1</v>
      </c>
      <c r="AA136">
        <f t="shared" ca="1" si="613"/>
        <v>0</v>
      </c>
      <c r="AB136" s="17">
        <f>INDEX(MilitarySpend,MATCH($A136,'Budget Decisions'!$A$3:$A$160,0),MATCH(AB$2,MilitarySpendCol,0))</f>
        <v>289</v>
      </c>
      <c r="AC136">
        <f t="shared" si="759"/>
        <v>0.82857634545527548</v>
      </c>
      <c r="AD136">
        <f>IF($A136&gt;=Assumptions!$D$40,1,0)</f>
        <v>1</v>
      </c>
      <c r="AE136">
        <f>Assumptions!$D$41</f>
        <v>0.83299999999999996</v>
      </c>
      <c r="AF136" s="42">
        <v>1</v>
      </c>
      <c r="AG136">
        <f>Assumptions!$D$42</f>
        <v>0.2</v>
      </c>
      <c r="AH136">
        <f t="shared" si="672"/>
        <v>0.69020409576424446</v>
      </c>
      <c r="AI136">
        <f t="shared" ca="1" si="614"/>
        <v>0</v>
      </c>
      <c r="AJ136" s="17">
        <f>INDEX(MedicalSpend,MATCH($A136,'Budget Decisions'!$A$3:$A$160,0),MATCH(AJ$2,MedicalSpendCol,0))</f>
        <v>333</v>
      </c>
      <c r="AK136" s="17">
        <f>IF(INDEX('Budget Decisions'!$E$4:$E$160,MATCH(Model!$A136,'Budget Decisions'!$A$4:$A$160,0))="CURED",1,0)</f>
        <v>1</v>
      </c>
      <c r="AL136">
        <f t="shared" si="760"/>
        <v>1</v>
      </c>
      <c r="AM136" s="42">
        <v>1</v>
      </c>
      <c r="AN136">
        <f>Assumptions!$D$49</f>
        <v>0.2</v>
      </c>
      <c r="AO136">
        <f t="shared" si="673"/>
        <v>333</v>
      </c>
      <c r="AP136">
        <f t="shared" ca="1" si="615"/>
        <v>0</v>
      </c>
      <c r="AR136">
        <f t="shared" ca="1" si="674"/>
        <v>21784507</v>
      </c>
      <c r="AS136">
        <f t="shared" ca="1" si="675"/>
        <v>0</v>
      </c>
      <c r="AT136">
        <f t="shared" ca="1" si="676"/>
        <v>21784507</v>
      </c>
      <c r="AU136">
        <f t="shared" ca="1" si="677"/>
        <v>0</v>
      </c>
      <c r="AV136">
        <f t="shared" ca="1" si="678"/>
        <v>0</v>
      </c>
      <c r="AW136">
        <f t="shared" ca="1" si="761"/>
        <v>0</v>
      </c>
      <c r="AX136">
        <f t="shared" ca="1" si="616"/>
        <v>0</v>
      </c>
      <c r="AY136">
        <f t="shared" ca="1" si="617"/>
        <v>0</v>
      </c>
      <c r="AZ136">
        <f t="shared" si="762"/>
        <v>0.15936301189359656</v>
      </c>
      <c r="BA136">
        <f>Assumptions!$E$34</f>
        <v>1.2</v>
      </c>
      <c r="BB136">
        <f ca="1">IF(AND(AV136&gt;1,AS136&gt;1),((LOG(AS136,AV136)^(1/EXP(1)))^(1/Assumptions!$D$30))-(1-Assumptions!$D$31),1)</f>
        <v>1</v>
      </c>
      <c r="BC136" s="42">
        <v>1</v>
      </c>
      <c r="BD136">
        <v>0.15</v>
      </c>
      <c r="BF136">
        <f t="shared" ca="1" si="679"/>
        <v>0.19123561427231586</v>
      </c>
      <c r="BG136">
        <f t="shared" ca="1" si="680"/>
        <v>0</v>
      </c>
      <c r="BH136" s="42">
        <v>1</v>
      </c>
      <c r="BJ136">
        <f t="shared" ca="1" si="681"/>
        <v>0</v>
      </c>
      <c r="BK136">
        <f t="shared" ca="1" si="682"/>
        <v>0</v>
      </c>
      <c r="BL136">
        <f t="shared" ca="1" si="618"/>
        <v>0</v>
      </c>
      <c r="BM136">
        <v>1</v>
      </c>
      <c r="BP136">
        <f t="shared" ca="1" si="619"/>
        <v>0</v>
      </c>
      <c r="BQ136" s="17">
        <f>INDEX(MilitarySpend,MATCH($A136,'Budget Decisions'!$A$3:$A$160,0),MATCH(BQ$2,MilitarySpendCol,0))</f>
        <v>445</v>
      </c>
      <c r="BR136">
        <f t="shared" si="763"/>
        <v>0.15936301189359656</v>
      </c>
      <c r="BS136">
        <f>IF($A136&gt;=Assumptions!$D$40,1,0)</f>
        <v>1</v>
      </c>
      <c r="BT136">
        <f>Assumptions!$D$41</f>
        <v>0.83299999999999996</v>
      </c>
      <c r="BU136" s="42">
        <v>1</v>
      </c>
      <c r="BV136">
        <f>Assumptions!$D$42</f>
        <v>0.2</v>
      </c>
      <c r="BW136">
        <f t="shared" si="683"/>
        <v>0.13274938890736593</v>
      </c>
      <c r="BX136">
        <f t="shared" ca="1" si="620"/>
        <v>0</v>
      </c>
      <c r="BY136" s="17">
        <f>INDEX(MedicalSpend,MATCH($A136,'Budget Decisions'!$A$3:$A$160,0),MATCH(BY$2,MedicalSpendCol,0))</f>
        <v>284</v>
      </c>
      <c r="BZ136" s="17">
        <f>IF(INDEX('Budget Decisions'!$E$4:$E$160,MATCH(Model!$A136,'Budget Decisions'!$A$4:$A$160,0))="CURED",1,0)</f>
        <v>1</v>
      </c>
      <c r="CA136">
        <f t="shared" si="764"/>
        <v>1</v>
      </c>
      <c r="CB136" s="42">
        <v>1</v>
      </c>
      <c r="CC136">
        <f>Assumptions!$D$49</f>
        <v>0.2</v>
      </c>
      <c r="CD136">
        <f t="shared" si="684"/>
        <v>284</v>
      </c>
      <c r="CE136">
        <f t="shared" ca="1" si="621"/>
        <v>0</v>
      </c>
      <c r="CG136">
        <f t="shared" ca="1" si="685"/>
        <v>20165794</v>
      </c>
      <c r="CH136">
        <f t="shared" ca="1" si="686"/>
        <v>0</v>
      </c>
      <c r="CI136">
        <f t="shared" ca="1" si="687"/>
        <v>20165794</v>
      </c>
      <c r="CJ136">
        <f t="shared" ca="1" si="765"/>
        <v>0</v>
      </c>
      <c r="CK136">
        <f t="shared" ca="1" si="688"/>
        <v>0</v>
      </c>
      <c r="CL136">
        <f t="shared" ca="1" si="766"/>
        <v>0</v>
      </c>
      <c r="CM136">
        <f t="shared" ca="1" si="622"/>
        <v>0</v>
      </c>
      <c r="CN136">
        <f t="shared" ca="1" si="623"/>
        <v>0</v>
      </c>
      <c r="CO136">
        <f t="shared" si="767"/>
        <v>0.24130002925990637</v>
      </c>
      <c r="CP136">
        <f>Assumptions!$E$34</f>
        <v>1.2</v>
      </c>
      <c r="CQ136">
        <f ca="1">IF(AND(CK136&gt;1,CH136&gt;1),((LOG(CH136,CK136)^(1/EXP(1)))^(1/Assumptions!$D$30))-(1-Assumptions!$D$31),1)</f>
        <v>1</v>
      </c>
      <c r="CR136" s="42">
        <v>1</v>
      </c>
      <c r="CS136">
        <v>0.15</v>
      </c>
      <c r="CU136">
        <f t="shared" ca="1" si="689"/>
        <v>0.28956003511188766</v>
      </c>
      <c r="CV136">
        <f t="shared" ca="1" si="690"/>
        <v>0</v>
      </c>
      <c r="CW136" s="42">
        <v>1</v>
      </c>
      <c r="CY136">
        <f t="shared" ca="1" si="691"/>
        <v>0</v>
      </c>
      <c r="CZ136">
        <f t="shared" ca="1" si="692"/>
        <v>0</v>
      </c>
      <c r="DA136">
        <f t="shared" ca="1" si="624"/>
        <v>0</v>
      </c>
      <c r="DB136">
        <v>1</v>
      </c>
      <c r="DE136">
        <f t="shared" ca="1" si="625"/>
        <v>0</v>
      </c>
      <c r="DF136" s="17">
        <f>INDEX(MilitarySpend,MATCH($A136,'Budget Decisions'!$A$3:$A$160,0),MATCH(DF$2,MilitarySpendCol,0))</f>
        <v>256</v>
      </c>
      <c r="DG136">
        <f t="shared" si="768"/>
        <v>0.24130002925990637</v>
      </c>
      <c r="DH136">
        <f>IF($A136&gt;=Assumptions!$D$40,1,0)</f>
        <v>1</v>
      </c>
      <c r="DI136">
        <f>Assumptions!$D$41</f>
        <v>0.83299999999999996</v>
      </c>
      <c r="DJ136" s="42">
        <v>1</v>
      </c>
      <c r="DK136">
        <f>Assumptions!$D$42</f>
        <v>0.2</v>
      </c>
      <c r="DL136">
        <f t="shared" si="693"/>
        <v>0.20100292437350201</v>
      </c>
      <c r="DM136">
        <f t="shared" ca="1" si="626"/>
        <v>0</v>
      </c>
      <c r="DN136" s="17">
        <f>INDEX(MedicalSpend,MATCH($A136,'Budget Decisions'!$A$3:$A$160,0),MATCH(DN$2,MedicalSpendCol,0))</f>
        <v>294</v>
      </c>
      <c r="DO136" s="17">
        <f>IF(INDEX('Budget Decisions'!$E$4:$E$160,MATCH(Model!$A136,'Budget Decisions'!$A$4:$A$160,0))="CURED",1,0)</f>
        <v>1</v>
      </c>
      <c r="DP136">
        <f t="shared" si="769"/>
        <v>1</v>
      </c>
      <c r="DQ136" s="42">
        <v>1</v>
      </c>
      <c r="DR136">
        <f>Assumptions!$D$49</f>
        <v>0.2</v>
      </c>
      <c r="DS136">
        <f t="shared" si="694"/>
        <v>294</v>
      </c>
      <c r="DT136">
        <f t="shared" ca="1" si="627"/>
        <v>0</v>
      </c>
      <c r="DV136">
        <f t="shared" ca="1" si="695"/>
        <v>46395654</v>
      </c>
      <c r="DW136">
        <f t="shared" ca="1" si="696"/>
        <v>0</v>
      </c>
      <c r="DX136">
        <f t="shared" ca="1" si="697"/>
        <v>46395654</v>
      </c>
      <c r="DY136">
        <f t="shared" ca="1" si="770"/>
        <v>0</v>
      </c>
      <c r="DZ136">
        <f t="shared" ca="1" si="698"/>
        <v>0</v>
      </c>
      <c r="EA136">
        <f t="shared" ca="1" si="771"/>
        <v>0</v>
      </c>
      <c r="EB136">
        <f t="shared" ca="1" si="628"/>
        <v>0</v>
      </c>
      <c r="EC136">
        <f t="shared" ca="1" si="629"/>
        <v>0</v>
      </c>
      <c r="ED136">
        <f t="shared" si="772"/>
        <v>0.87442730726206253</v>
      </c>
      <c r="EE136">
        <f>Assumptions!$E$34</f>
        <v>1.2</v>
      </c>
      <c r="EF136">
        <f ca="1">IF(AND(DZ136&gt;1,DW136&gt;1),((LOG(DW136,DZ136)^(1/EXP(1)))^(1/Assumptions!$D$30))-(1-Assumptions!$D$31),1)</f>
        <v>1</v>
      </c>
      <c r="EG136" s="42">
        <v>1</v>
      </c>
      <c r="EH136">
        <v>0.15</v>
      </c>
      <c r="EJ136">
        <f t="shared" ca="1" si="699"/>
        <v>1.049312768714475</v>
      </c>
      <c r="EK136">
        <f t="shared" ca="1" si="700"/>
        <v>0</v>
      </c>
      <c r="EL136" s="42">
        <v>1</v>
      </c>
      <c r="EN136">
        <f t="shared" ca="1" si="701"/>
        <v>0</v>
      </c>
      <c r="EO136">
        <f t="shared" ca="1" si="702"/>
        <v>0</v>
      </c>
      <c r="EP136">
        <f t="shared" ca="1" si="630"/>
        <v>0</v>
      </c>
      <c r="EQ136">
        <v>1</v>
      </c>
      <c r="ET136">
        <f t="shared" ca="1" si="631"/>
        <v>0</v>
      </c>
      <c r="EU136" s="17">
        <f>INDEX(MilitarySpend,MATCH($A136,'Budget Decisions'!$A$3:$A$160,0),MATCH(EU$2,MilitarySpendCol,0))</f>
        <v>268</v>
      </c>
      <c r="EV136">
        <f t="shared" si="773"/>
        <v>0.87442730726206253</v>
      </c>
      <c r="EW136">
        <f>IF($A136&gt;=Assumptions!$D$40,1,0)</f>
        <v>1</v>
      </c>
      <c r="EX136">
        <f>Assumptions!$D$41</f>
        <v>0.83299999999999996</v>
      </c>
      <c r="EY136" s="42">
        <v>1</v>
      </c>
      <c r="EZ136">
        <f>Assumptions!$D$42</f>
        <v>0.2</v>
      </c>
      <c r="FA136">
        <f t="shared" si="703"/>
        <v>0.72839794694929805</v>
      </c>
      <c r="FB136">
        <f t="shared" ca="1" si="632"/>
        <v>0</v>
      </c>
      <c r="FC136" s="17">
        <f>INDEX(MedicalSpend,MATCH($A136,'Budget Decisions'!$A$3:$A$160,0),MATCH(FC$2,MedicalSpendCol,0))</f>
        <v>339</v>
      </c>
      <c r="FD136" s="17">
        <f>IF(INDEX('Budget Decisions'!$E$4:$E$160,MATCH(Model!$A136,'Budget Decisions'!$A$4:$A$160,0))="CURED",1,0)</f>
        <v>1</v>
      </c>
      <c r="FE136">
        <f t="shared" si="774"/>
        <v>1</v>
      </c>
      <c r="FF136" s="42">
        <v>1</v>
      </c>
      <c r="FG136">
        <f>Assumptions!$D$49</f>
        <v>0.2</v>
      </c>
      <c r="FH136">
        <f t="shared" si="704"/>
        <v>339</v>
      </c>
      <c r="FI136">
        <f t="shared" ca="1" si="633"/>
        <v>0</v>
      </c>
      <c r="FK136">
        <f t="shared" ca="1" si="705"/>
        <v>35235521</v>
      </c>
      <c r="FL136">
        <f t="shared" ca="1" si="706"/>
        <v>0</v>
      </c>
      <c r="FM136">
        <f t="shared" ca="1" si="707"/>
        <v>35235521</v>
      </c>
      <c r="FN136">
        <f t="shared" ca="1" si="775"/>
        <v>0</v>
      </c>
      <c r="FO136">
        <f t="shared" ca="1" si="708"/>
        <v>0</v>
      </c>
      <c r="FP136">
        <f t="shared" ca="1" si="776"/>
        <v>0</v>
      </c>
      <c r="FQ136">
        <f t="shared" ca="1" si="634"/>
        <v>0</v>
      </c>
      <c r="FR136">
        <f t="shared" ca="1" si="635"/>
        <v>0</v>
      </c>
      <c r="FS136">
        <f t="shared" si="777"/>
        <v>0.36303408195741388</v>
      </c>
      <c r="FT136">
        <f>Assumptions!$E$34</f>
        <v>1.2</v>
      </c>
      <c r="FU136">
        <f ca="1">IF(AND(FO136&gt;1,FL136&gt;1),((LOG(FL136,FO136)^(1/EXP(1)))^(1/Assumptions!$D$30))-(1-Assumptions!$D$31),1)</f>
        <v>1</v>
      </c>
      <c r="FV136" s="42">
        <v>1</v>
      </c>
      <c r="FW136">
        <v>0.15</v>
      </c>
      <c r="FY136">
        <f t="shared" ca="1" si="709"/>
        <v>0.43564089834889663</v>
      </c>
      <c r="FZ136">
        <f t="shared" ca="1" si="710"/>
        <v>0</v>
      </c>
      <c r="GA136" s="42">
        <v>1</v>
      </c>
      <c r="GC136">
        <f t="shared" ca="1" si="711"/>
        <v>0</v>
      </c>
      <c r="GD136">
        <f t="shared" ca="1" si="712"/>
        <v>0</v>
      </c>
      <c r="GE136">
        <f t="shared" ca="1" si="636"/>
        <v>0</v>
      </c>
      <c r="GF136">
        <v>1</v>
      </c>
      <c r="GI136">
        <f t="shared" ca="1" si="637"/>
        <v>0</v>
      </c>
      <c r="GJ136" s="17">
        <f>INDEX(MilitarySpend,MATCH($A136,'Budget Decisions'!$A$3:$A$160,0),MATCH(GJ$2,MilitarySpendCol,0))</f>
        <v>185</v>
      </c>
      <c r="GK136">
        <f t="shared" si="778"/>
        <v>0.36303408195741388</v>
      </c>
      <c r="GL136">
        <f>IF($A136&gt;=Assumptions!$D$40,1,0)</f>
        <v>1</v>
      </c>
      <c r="GM136">
        <f>Assumptions!$D$41</f>
        <v>0.83299999999999996</v>
      </c>
      <c r="GN136" s="42">
        <v>1</v>
      </c>
      <c r="GO136">
        <f>Assumptions!$D$42</f>
        <v>0.2</v>
      </c>
      <c r="GP136">
        <f t="shared" si="713"/>
        <v>0.30240739027052577</v>
      </c>
      <c r="GQ136">
        <f t="shared" ca="1" si="638"/>
        <v>0</v>
      </c>
      <c r="GR136" s="17">
        <f>INDEX(MedicalSpend,MATCH($A136,'Budget Decisions'!$A$3:$A$160,0),MATCH(GR$2,MedicalSpendCol,0))</f>
        <v>322</v>
      </c>
      <c r="GS136" s="17">
        <f>IF(INDEX('Budget Decisions'!$E$4:$E$160,MATCH(Model!$A136,'Budget Decisions'!$A$4:$A$160,0))="CURED",1,0)</f>
        <v>1</v>
      </c>
      <c r="GT136">
        <f t="shared" si="779"/>
        <v>1</v>
      </c>
      <c r="GU136" s="42">
        <v>1</v>
      </c>
      <c r="GV136">
        <f>Assumptions!$D$49</f>
        <v>0.2</v>
      </c>
      <c r="GW136">
        <f t="shared" si="714"/>
        <v>322</v>
      </c>
      <c r="GX136">
        <f t="shared" ca="1" si="639"/>
        <v>0</v>
      </c>
      <c r="GZ136">
        <f t="shared" ca="1" si="715"/>
        <v>18084651</v>
      </c>
      <c r="HA136">
        <f t="shared" ca="1" si="716"/>
        <v>0</v>
      </c>
      <c r="HB136">
        <f t="shared" ca="1" si="717"/>
        <v>18084651</v>
      </c>
      <c r="HC136">
        <f t="shared" ca="1" si="780"/>
        <v>0</v>
      </c>
      <c r="HD136">
        <f t="shared" ca="1" si="718"/>
        <v>0</v>
      </c>
      <c r="HE136">
        <f t="shared" ca="1" si="781"/>
        <v>0</v>
      </c>
      <c r="HF136">
        <f t="shared" ca="1" si="640"/>
        <v>0</v>
      </c>
      <c r="HG136">
        <f t="shared" ca="1" si="641"/>
        <v>0</v>
      </c>
      <c r="HH136">
        <f t="shared" si="782"/>
        <v>0.464689620669401</v>
      </c>
      <c r="HI136">
        <f>Assumptions!$E$34</f>
        <v>1.2</v>
      </c>
      <c r="HJ136">
        <f ca="1">IF(AND(HD136&gt;1,HA136&gt;1),((LOG(HA136,HD136)^(1/EXP(1)))^(1/Assumptions!$D$30))-(1-Assumptions!$D$31),1)</f>
        <v>1</v>
      </c>
      <c r="HK136" s="42">
        <v>1</v>
      </c>
      <c r="HL136">
        <v>0.15</v>
      </c>
      <c r="HN136">
        <f t="shared" ca="1" si="719"/>
        <v>0.55762754480328114</v>
      </c>
      <c r="HO136">
        <f t="shared" ca="1" si="720"/>
        <v>0</v>
      </c>
      <c r="HP136" s="42">
        <v>1</v>
      </c>
      <c r="HR136">
        <f t="shared" ca="1" si="721"/>
        <v>0</v>
      </c>
      <c r="HS136">
        <f t="shared" ca="1" si="722"/>
        <v>0</v>
      </c>
      <c r="HT136">
        <f t="shared" ca="1" si="642"/>
        <v>0</v>
      </c>
      <c r="HU136">
        <v>1</v>
      </c>
      <c r="HX136">
        <f t="shared" ca="1" si="643"/>
        <v>0</v>
      </c>
      <c r="HY136" s="17">
        <f>INDEX(MilitarySpend,MATCH($A136,'Budget Decisions'!$A$3:$A$160,0),MATCH(HY$2,MilitarySpendCol,0))</f>
        <v>467</v>
      </c>
      <c r="HZ136">
        <f t="shared" si="783"/>
        <v>0.464689620669401</v>
      </c>
      <c r="IA136">
        <f>IF($A136&gt;=Assumptions!$D$40,1,0)</f>
        <v>1</v>
      </c>
      <c r="IB136">
        <f>Assumptions!$D$41</f>
        <v>0.83299999999999996</v>
      </c>
      <c r="IC136" s="42">
        <v>1</v>
      </c>
      <c r="ID136">
        <f>Assumptions!$D$42</f>
        <v>0.2</v>
      </c>
      <c r="IE136">
        <f t="shared" si="723"/>
        <v>0.38708645401761099</v>
      </c>
      <c r="IF136">
        <f t="shared" ca="1" si="644"/>
        <v>0</v>
      </c>
      <c r="IG136" s="17">
        <f>INDEX(MedicalSpend,MATCH($A136,'Budget Decisions'!$A$3:$A$160,0),MATCH(IG$2,MedicalSpendCol,0))</f>
        <v>271</v>
      </c>
      <c r="IH136" s="17">
        <f>IF(INDEX('Budget Decisions'!$E$4:$E$160,MATCH(Model!$A136,'Budget Decisions'!$A$4:$A$160,0))="CURED",1,0)</f>
        <v>1</v>
      </c>
      <c r="II136">
        <f t="shared" si="784"/>
        <v>1</v>
      </c>
      <c r="IJ136" s="42">
        <v>1</v>
      </c>
      <c r="IK136">
        <f>Assumptions!$D$49</f>
        <v>0.2</v>
      </c>
      <c r="IL136">
        <f t="shared" si="724"/>
        <v>271</v>
      </c>
      <c r="IM136">
        <f t="shared" ca="1" si="645"/>
        <v>0</v>
      </c>
      <c r="IO136">
        <f t="shared" ca="1" si="725"/>
        <v>57806544</v>
      </c>
      <c r="IP136">
        <f t="shared" ca="1" si="726"/>
        <v>0</v>
      </c>
      <c r="IQ136">
        <f t="shared" ca="1" si="727"/>
        <v>57806544</v>
      </c>
      <c r="IR136">
        <f t="shared" ca="1" si="785"/>
        <v>0</v>
      </c>
      <c r="IS136">
        <f t="shared" ca="1" si="728"/>
        <v>0</v>
      </c>
      <c r="IT136">
        <f t="shared" ca="1" si="786"/>
        <v>0</v>
      </c>
      <c r="IU136">
        <f t="shared" ca="1" si="646"/>
        <v>0</v>
      </c>
      <c r="IV136">
        <f t="shared" ca="1" si="647"/>
        <v>0</v>
      </c>
      <c r="IW136">
        <f t="shared" si="787"/>
        <v>1.1264233685228699</v>
      </c>
      <c r="IX136">
        <f>Assumptions!$E$34</f>
        <v>1.2</v>
      </c>
      <c r="IY136">
        <f ca="1">IF(AND(IS136&gt;1,IP136&gt;1),((LOG(IP136,IS136)^(1/EXP(1)))^(1/Assumptions!$D$30))-(1-Assumptions!$D$31),1)</f>
        <v>1</v>
      </c>
      <c r="IZ136" s="42">
        <v>1</v>
      </c>
      <c r="JA136">
        <v>0.15</v>
      </c>
      <c r="JC136">
        <f t="shared" ca="1" si="729"/>
        <v>1.3517080422274439</v>
      </c>
      <c r="JD136">
        <f t="shared" ca="1" si="730"/>
        <v>0</v>
      </c>
      <c r="JE136" s="42">
        <v>1</v>
      </c>
      <c r="JG136">
        <f t="shared" ca="1" si="731"/>
        <v>0</v>
      </c>
      <c r="JH136">
        <f t="shared" ca="1" si="732"/>
        <v>0</v>
      </c>
      <c r="JI136">
        <f t="shared" ca="1" si="648"/>
        <v>0</v>
      </c>
      <c r="JJ136">
        <v>1</v>
      </c>
      <c r="JM136">
        <f t="shared" ca="1" si="649"/>
        <v>0</v>
      </c>
      <c r="JN136" s="17">
        <f>INDEX(MilitarySpend,MATCH($A136,'Budget Decisions'!$A$3:$A$160,0),MATCH(JN$2,MilitarySpendCol,0))</f>
        <v>202</v>
      </c>
      <c r="JO136">
        <f t="shared" si="788"/>
        <v>1.1264233685228699</v>
      </c>
      <c r="JP136">
        <f>IF($A136&gt;=Assumptions!$D$40,1,0)</f>
        <v>1</v>
      </c>
      <c r="JQ136">
        <f>Assumptions!$D$41</f>
        <v>0.83299999999999996</v>
      </c>
      <c r="JR136" s="42">
        <v>1</v>
      </c>
      <c r="JS136">
        <f>Assumptions!$D$42</f>
        <v>0.2</v>
      </c>
      <c r="JT136">
        <f t="shared" si="733"/>
        <v>0.9383106659795506</v>
      </c>
      <c r="JU136">
        <f t="shared" ca="1" si="650"/>
        <v>0</v>
      </c>
      <c r="JV136" s="17">
        <f>INDEX(MedicalSpend,MATCH($A136,'Budget Decisions'!$A$3:$A$160,0),MATCH(JV$2,MedicalSpendCol,0))</f>
        <v>239</v>
      </c>
      <c r="JW136" s="17">
        <f>IF(INDEX('Budget Decisions'!$E$4:$E$160,MATCH(Model!$A136,'Budget Decisions'!$A$4:$A$160,0))="CURED",1,0)</f>
        <v>1</v>
      </c>
      <c r="JX136">
        <f t="shared" si="789"/>
        <v>1</v>
      </c>
      <c r="JY136" s="42">
        <v>1</v>
      </c>
      <c r="JZ136">
        <f>Assumptions!$D$49</f>
        <v>0.2</v>
      </c>
      <c r="KA136">
        <f t="shared" si="734"/>
        <v>239</v>
      </c>
      <c r="KB136">
        <f t="shared" ca="1" si="651"/>
        <v>0</v>
      </c>
      <c r="KD136">
        <f t="shared" ca="1" si="735"/>
        <v>40621237</v>
      </c>
      <c r="KE136">
        <f t="shared" ca="1" si="736"/>
        <v>0</v>
      </c>
      <c r="KF136">
        <f t="shared" ca="1" si="737"/>
        <v>40621237</v>
      </c>
      <c r="KG136">
        <f t="shared" ca="1" si="790"/>
        <v>0</v>
      </c>
      <c r="KH136">
        <f t="shared" ca="1" si="738"/>
        <v>0</v>
      </c>
      <c r="KI136">
        <f t="shared" ca="1" si="791"/>
        <v>0</v>
      </c>
      <c r="KJ136">
        <f t="shared" ca="1" si="652"/>
        <v>0</v>
      </c>
      <c r="KK136">
        <f t="shared" ca="1" si="653"/>
        <v>0</v>
      </c>
      <c r="KL136">
        <f t="shared" si="792"/>
        <v>2.2321095760416365</v>
      </c>
      <c r="KM136">
        <f>Assumptions!$E$34</f>
        <v>1.2</v>
      </c>
      <c r="KN136">
        <f ca="1">IF(AND(KH136&gt;1,KE136&gt;1),((LOG(KE136,KH136)^(1/EXP(1)))^(1/Assumptions!$D$30))-(1-Assumptions!$D$31),1)</f>
        <v>1</v>
      </c>
      <c r="KO136" s="42">
        <v>1</v>
      </c>
      <c r="KP136">
        <v>0.15</v>
      </c>
      <c r="KR136">
        <f t="shared" ca="1" si="739"/>
        <v>2.6785314912499638</v>
      </c>
      <c r="KS136">
        <f t="shared" ca="1" si="740"/>
        <v>0</v>
      </c>
      <c r="KT136" s="42">
        <v>1</v>
      </c>
      <c r="KV136">
        <f t="shared" ca="1" si="741"/>
        <v>0</v>
      </c>
      <c r="KW136">
        <f t="shared" ca="1" si="742"/>
        <v>0</v>
      </c>
      <c r="KX136">
        <f t="shared" ca="1" si="654"/>
        <v>0</v>
      </c>
      <c r="KY136">
        <v>1</v>
      </c>
      <c r="LB136">
        <f t="shared" ca="1" si="655"/>
        <v>0</v>
      </c>
      <c r="LC136" s="17">
        <f>INDEX(MilitarySpend,MATCH($A136,'Budget Decisions'!$A$3:$A$160,0),MATCH(LC$2,MilitarySpendCol,0))</f>
        <v>505</v>
      </c>
      <c r="LD136">
        <f t="shared" si="793"/>
        <v>2.2321095760416365</v>
      </c>
      <c r="LE136">
        <f>IF($A136&gt;=Assumptions!$D$40,1,0)</f>
        <v>1</v>
      </c>
      <c r="LF136">
        <f>Assumptions!$D$41</f>
        <v>0.83299999999999996</v>
      </c>
      <c r="LG136" s="42">
        <v>1</v>
      </c>
      <c r="LH136">
        <f>Assumptions!$D$42</f>
        <v>0.2</v>
      </c>
      <c r="LI136">
        <f t="shared" si="743"/>
        <v>1.8593472768426831</v>
      </c>
      <c r="LJ136">
        <f t="shared" ca="1" si="656"/>
        <v>0</v>
      </c>
      <c r="LK136" s="17">
        <f>INDEX(MedicalSpend,MATCH($A136,'Budget Decisions'!$A$3:$A$160,0),MATCH(LK$2,MedicalSpendCol,0))</f>
        <v>328</v>
      </c>
      <c r="LL136" s="17">
        <f>IF(INDEX('Budget Decisions'!$E$4:$E$160,MATCH(Model!$A136,'Budget Decisions'!$A$4:$A$160,0))="CURED",1,0)</f>
        <v>1</v>
      </c>
      <c r="LM136">
        <f t="shared" si="794"/>
        <v>1</v>
      </c>
      <c r="LN136" s="42">
        <v>1</v>
      </c>
      <c r="LO136">
        <f>Assumptions!$D$49</f>
        <v>0.2</v>
      </c>
      <c r="LP136">
        <f t="shared" si="744"/>
        <v>328</v>
      </c>
      <c r="LQ136">
        <f t="shared" ca="1" si="657"/>
        <v>0</v>
      </c>
      <c r="LS136">
        <f t="shared" ca="1" si="745"/>
        <v>14303542</v>
      </c>
      <c r="LT136">
        <f t="shared" ca="1" si="746"/>
        <v>0</v>
      </c>
      <c r="LU136">
        <f t="shared" ca="1" si="747"/>
        <v>14303542</v>
      </c>
      <c r="LV136">
        <f t="shared" ca="1" si="795"/>
        <v>0</v>
      </c>
      <c r="LW136">
        <f t="shared" ca="1" si="748"/>
        <v>0</v>
      </c>
      <c r="LX136">
        <f t="shared" ca="1" si="796"/>
        <v>0</v>
      </c>
      <c r="LY136">
        <f t="shared" ca="1" si="658"/>
        <v>0</v>
      </c>
      <c r="LZ136">
        <f t="shared" ca="1" si="659"/>
        <v>0</v>
      </c>
      <c r="MA136">
        <f t="shared" si="797"/>
        <v>2.7100766589378384</v>
      </c>
      <c r="MB136">
        <f>Assumptions!$E$34</f>
        <v>1.2</v>
      </c>
      <c r="MC136">
        <f ca="1">IF(AND(LW136&gt;1,LT136&gt;1),((LOG(LT136,LW136)^(1/EXP(1)))^(1/Assumptions!$D$30))-(1-Assumptions!$D$31),1)</f>
        <v>1</v>
      </c>
      <c r="MD136" s="42">
        <v>1</v>
      </c>
      <c r="ME136">
        <v>0.15</v>
      </c>
      <c r="MG136">
        <f t="shared" ca="1" si="749"/>
        <v>3.2520919907254062</v>
      </c>
      <c r="MH136">
        <f t="shared" ca="1" si="750"/>
        <v>0</v>
      </c>
      <c r="MI136" s="42">
        <v>1</v>
      </c>
      <c r="MK136">
        <f t="shared" ca="1" si="751"/>
        <v>0</v>
      </c>
      <c r="ML136">
        <f t="shared" ca="1" si="752"/>
        <v>0</v>
      </c>
      <c r="MM136">
        <f t="shared" ca="1" si="660"/>
        <v>0</v>
      </c>
      <c r="MN136">
        <v>1</v>
      </c>
      <c r="MQ136">
        <f t="shared" ca="1" si="661"/>
        <v>0</v>
      </c>
      <c r="MR136" s="17">
        <f>INDEX(MilitarySpend,MATCH($A136,'Budget Decisions'!$A$3:$A$160,0),MATCH(MR$2,MilitarySpendCol,0))</f>
        <v>453</v>
      </c>
      <c r="MS136">
        <f t="shared" si="798"/>
        <v>2.7100766589378384</v>
      </c>
      <c r="MT136">
        <f>IF($A136&gt;=Assumptions!$D$40,1,0)</f>
        <v>1</v>
      </c>
      <c r="MU136">
        <f>Assumptions!$D$41</f>
        <v>0.83299999999999996</v>
      </c>
      <c r="MV136" s="42">
        <v>1</v>
      </c>
      <c r="MW136">
        <f>Assumptions!$D$42</f>
        <v>0.2</v>
      </c>
      <c r="MX136">
        <f t="shared" si="753"/>
        <v>2.2574938568952194</v>
      </c>
      <c r="MY136">
        <f t="shared" ca="1" si="662"/>
        <v>0</v>
      </c>
      <c r="MZ136" s="17">
        <f>INDEX(MedicalSpend,MATCH($A136,'Budget Decisions'!$A$3:$A$160,0),MATCH(MZ$2,MedicalSpendCol,0))</f>
        <v>463</v>
      </c>
      <c r="NA136" s="17">
        <f>IF(INDEX('Budget Decisions'!$E$4:$E$160,MATCH(Model!$A136,'Budget Decisions'!$A$4:$A$160,0))="CURED",1,0)</f>
        <v>1</v>
      </c>
      <c r="NB136">
        <f t="shared" si="799"/>
        <v>1</v>
      </c>
      <c r="NC136" s="42">
        <v>1</v>
      </c>
      <c r="ND136">
        <f>Assumptions!$D$49</f>
        <v>0.2</v>
      </c>
      <c r="NE136">
        <f t="shared" si="754"/>
        <v>463</v>
      </c>
      <c r="NF136">
        <f t="shared" ca="1" si="663"/>
        <v>0</v>
      </c>
    </row>
    <row r="137" spans="1:370" x14ac:dyDescent="0.35">
      <c r="A137">
        <f t="shared" si="755"/>
        <v>134</v>
      </c>
      <c r="C137">
        <f t="shared" ca="1" si="664"/>
        <v>49070225</v>
      </c>
      <c r="D137">
        <f t="shared" ca="1" si="665"/>
        <v>0</v>
      </c>
      <c r="E137">
        <f t="shared" ca="1" si="666"/>
        <v>49070225</v>
      </c>
      <c r="F137">
        <f t="shared" ca="1" si="756"/>
        <v>0</v>
      </c>
      <c r="G137">
        <f t="shared" ca="1" si="667"/>
        <v>0</v>
      </c>
      <c r="H137">
        <f t="shared" ca="1" si="757"/>
        <v>0</v>
      </c>
      <c r="I137">
        <f t="shared" ca="1" si="610"/>
        <v>0</v>
      </c>
      <c r="J137">
        <f t="shared" ca="1" si="611"/>
        <v>0</v>
      </c>
      <c r="K137">
        <f t="shared" si="758"/>
        <v>0.82857634545527548</v>
      </c>
      <c r="L137">
        <f>Assumptions!$E$34</f>
        <v>1.2</v>
      </c>
      <c r="M137">
        <f ca="1">IF(AND(G137&gt;1,D137&gt;1),((LOG(D137,G137)^(1/EXP(1)))^(1/Assumptions!$D$30))-(1-Assumptions!$D$31),1)</f>
        <v>1</v>
      </c>
      <c r="N137" s="42">
        <v>1</v>
      </c>
      <c r="O137">
        <v>0.15</v>
      </c>
      <c r="Q137">
        <f t="shared" ca="1" si="668"/>
        <v>0.99429161454633053</v>
      </c>
      <c r="R137">
        <f t="shared" ca="1" si="669"/>
        <v>0</v>
      </c>
      <c r="S137" s="42">
        <v>1</v>
      </c>
      <c r="U137">
        <f t="shared" ca="1" si="670"/>
        <v>0</v>
      </c>
      <c r="V137">
        <f t="shared" ca="1" si="671"/>
        <v>0</v>
      </c>
      <c r="W137">
        <f t="shared" ca="1" si="612"/>
        <v>0</v>
      </c>
      <c r="X137">
        <v>1</v>
      </c>
      <c r="AA137">
        <f t="shared" ca="1" si="613"/>
        <v>0</v>
      </c>
      <c r="AB137" s="17">
        <f>INDEX(MilitarySpend,MATCH($A137,'Budget Decisions'!$A$3:$A$160,0),MATCH(AB$2,MilitarySpendCol,0))</f>
        <v>289</v>
      </c>
      <c r="AC137">
        <f t="shared" si="759"/>
        <v>0.82857634545527548</v>
      </c>
      <c r="AD137">
        <f>IF($A137&gt;=Assumptions!$D$40,1,0)</f>
        <v>1</v>
      </c>
      <c r="AE137">
        <f>Assumptions!$D$41</f>
        <v>0.83299999999999996</v>
      </c>
      <c r="AF137" s="42">
        <v>1</v>
      </c>
      <c r="AG137">
        <f>Assumptions!$D$42</f>
        <v>0.2</v>
      </c>
      <c r="AH137">
        <f t="shared" si="672"/>
        <v>0.69020409576424446</v>
      </c>
      <c r="AI137">
        <f t="shared" ca="1" si="614"/>
        <v>0</v>
      </c>
      <c r="AJ137" s="17">
        <f>INDEX(MedicalSpend,MATCH($A137,'Budget Decisions'!$A$3:$A$160,0),MATCH(AJ$2,MedicalSpendCol,0))</f>
        <v>333</v>
      </c>
      <c r="AK137" s="17">
        <f>IF(INDEX('Budget Decisions'!$E$4:$E$160,MATCH(Model!$A137,'Budget Decisions'!$A$4:$A$160,0))="CURED",1,0)</f>
        <v>1</v>
      </c>
      <c r="AL137">
        <f t="shared" si="760"/>
        <v>1</v>
      </c>
      <c r="AM137" s="42">
        <v>1</v>
      </c>
      <c r="AN137">
        <f>Assumptions!$D$49</f>
        <v>0.2</v>
      </c>
      <c r="AO137">
        <f t="shared" si="673"/>
        <v>333</v>
      </c>
      <c r="AP137">
        <f t="shared" ca="1" si="615"/>
        <v>0</v>
      </c>
      <c r="AR137">
        <f t="shared" ca="1" si="674"/>
        <v>21784507</v>
      </c>
      <c r="AS137">
        <f t="shared" ca="1" si="675"/>
        <v>0</v>
      </c>
      <c r="AT137">
        <f t="shared" ca="1" si="676"/>
        <v>21784507</v>
      </c>
      <c r="AU137">
        <f t="shared" ca="1" si="677"/>
        <v>0</v>
      </c>
      <c r="AV137">
        <f t="shared" ca="1" si="678"/>
        <v>0</v>
      </c>
      <c r="AW137">
        <f t="shared" ca="1" si="761"/>
        <v>0</v>
      </c>
      <c r="AX137">
        <f t="shared" ca="1" si="616"/>
        <v>0</v>
      </c>
      <c r="AY137">
        <f t="shared" ca="1" si="617"/>
        <v>0</v>
      </c>
      <c r="AZ137">
        <f t="shared" si="762"/>
        <v>0.15936301189359656</v>
      </c>
      <c r="BA137">
        <f>Assumptions!$E$34</f>
        <v>1.2</v>
      </c>
      <c r="BB137">
        <f ca="1">IF(AND(AV137&gt;1,AS137&gt;1),((LOG(AS137,AV137)^(1/EXP(1)))^(1/Assumptions!$D$30))-(1-Assumptions!$D$31),1)</f>
        <v>1</v>
      </c>
      <c r="BC137" s="42">
        <v>1</v>
      </c>
      <c r="BD137">
        <v>0.15</v>
      </c>
      <c r="BF137">
        <f t="shared" ca="1" si="679"/>
        <v>0.19123561427231586</v>
      </c>
      <c r="BG137">
        <f t="shared" ca="1" si="680"/>
        <v>0</v>
      </c>
      <c r="BH137" s="42">
        <v>1</v>
      </c>
      <c r="BJ137">
        <f t="shared" ca="1" si="681"/>
        <v>0</v>
      </c>
      <c r="BK137">
        <f t="shared" ca="1" si="682"/>
        <v>0</v>
      </c>
      <c r="BL137">
        <f t="shared" ca="1" si="618"/>
        <v>0</v>
      </c>
      <c r="BM137">
        <v>1</v>
      </c>
      <c r="BP137">
        <f t="shared" ca="1" si="619"/>
        <v>0</v>
      </c>
      <c r="BQ137" s="17">
        <f>INDEX(MilitarySpend,MATCH($A137,'Budget Decisions'!$A$3:$A$160,0),MATCH(BQ$2,MilitarySpendCol,0))</f>
        <v>445</v>
      </c>
      <c r="BR137">
        <f t="shared" si="763"/>
        <v>0.15936301189359656</v>
      </c>
      <c r="BS137">
        <f>IF($A137&gt;=Assumptions!$D$40,1,0)</f>
        <v>1</v>
      </c>
      <c r="BT137">
        <f>Assumptions!$D$41</f>
        <v>0.83299999999999996</v>
      </c>
      <c r="BU137" s="42">
        <v>1</v>
      </c>
      <c r="BV137">
        <f>Assumptions!$D$42</f>
        <v>0.2</v>
      </c>
      <c r="BW137">
        <f t="shared" si="683"/>
        <v>0.13274938890736593</v>
      </c>
      <c r="BX137">
        <f t="shared" ca="1" si="620"/>
        <v>0</v>
      </c>
      <c r="BY137" s="17">
        <f>INDEX(MedicalSpend,MATCH($A137,'Budget Decisions'!$A$3:$A$160,0),MATCH(BY$2,MedicalSpendCol,0))</f>
        <v>284</v>
      </c>
      <c r="BZ137" s="17">
        <f>IF(INDEX('Budget Decisions'!$E$4:$E$160,MATCH(Model!$A137,'Budget Decisions'!$A$4:$A$160,0))="CURED",1,0)</f>
        <v>1</v>
      </c>
      <c r="CA137">
        <f t="shared" si="764"/>
        <v>1</v>
      </c>
      <c r="CB137" s="42">
        <v>1</v>
      </c>
      <c r="CC137">
        <f>Assumptions!$D$49</f>
        <v>0.2</v>
      </c>
      <c r="CD137">
        <f t="shared" si="684"/>
        <v>284</v>
      </c>
      <c r="CE137">
        <f t="shared" ca="1" si="621"/>
        <v>0</v>
      </c>
      <c r="CG137">
        <f t="shared" ca="1" si="685"/>
        <v>20165794</v>
      </c>
      <c r="CH137">
        <f t="shared" ca="1" si="686"/>
        <v>0</v>
      </c>
      <c r="CI137">
        <f t="shared" ca="1" si="687"/>
        <v>20165794</v>
      </c>
      <c r="CJ137">
        <f t="shared" ca="1" si="765"/>
        <v>0</v>
      </c>
      <c r="CK137">
        <f t="shared" ca="1" si="688"/>
        <v>0</v>
      </c>
      <c r="CL137">
        <f t="shared" ca="1" si="766"/>
        <v>0</v>
      </c>
      <c r="CM137">
        <f t="shared" ca="1" si="622"/>
        <v>0</v>
      </c>
      <c r="CN137">
        <f t="shared" ca="1" si="623"/>
        <v>0</v>
      </c>
      <c r="CO137">
        <f t="shared" si="767"/>
        <v>0.24130002925990637</v>
      </c>
      <c r="CP137">
        <f>Assumptions!$E$34</f>
        <v>1.2</v>
      </c>
      <c r="CQ137">
        <f ca="1">IF(AND(CK137&gt;1,CH137&gt;1),((LOG(CH137,CK137)^(1/EXP(1)))^(1/Assumptions!$D$30))-(1-Assumptions!$D$31),1)</f>
        <v>1</v>
      </c>
      <c r="CR137" s="42">
        <v>1</v>
      </c>
      <c r="CS137">
        <v>0.15</v>
      </c>
      <c r="CU137">
        <f t="shared" ca="1" si="689"/>
        <v>0.28956003511188766</v>
      </c>
      <c r="CV137">
        <f t="shared" ca="1" si="690"/>
        <v>0</v>
      </c>
      <c r="CW137" s="42">
        <v>1</v>
      </c>
      <c r="CY137">
        <f t="shared" ca="1" si="691"/>
        <v>0</v>
      </c>
      <c r="CZ137">
        <f t="shared" ca="1" si="692"/>
        <v>0</v>
      </c>
      <c r="DA137">
        <f t="shared" ca="1" si="624"/>
        <v>0</v>
      </c>
      <c r="DB137">
        <v>1</v>
      </c>
      <c r="DE137">
        <f t="shared" ca="1" si="625"/>
        <v>0</v>
      </c>
      <c r="DF137" s="17">
        <f>INDEX(MilitarySpend,MATCH($A137,'Budget Decisions'!$A$3:$A$160,0),MATCH(DF$2,MilitarySpendCol,0))</f>
        <v>256</v>
      </c>
      <c r="DG137">
        <f t="shared" si="768"/>
        <v>0.24130002925990637</v>
      </c>
      <c r="DH137">
        <f>IF($A137&gt;=Assumptions!$D$40,1,0)</f>
        <v>1</v>
      </c>
      <c r="DI137">
        <f>Assumptions!$D$41</f>
        <v>0.83299999999999996</v>
      </c>
      <c r="DJ137" s="42">
        <v>1</v>
      </c>
      <c r="DK137">
        <f>Assumptions!$D$42</f>
        <v>0.2</v>
      </c>
      <c r="DL137">
        <f t="shared" si="693"/>
        <v>0.20100292437350201</v>
      </c>
      <c r="DM137">
        <f t="shared" ca="1" si="626"/>
        <v>0</v>
      </c>
      <c r="DN137" s="17">
        <f>INDEX(MedicalSpend,MATCH($A137,'Budget Decisions'!$A$3:$A$160,0),MATCH(DN$2,MedicalSpendCol,0))</f>
        <v>294</v>
      </c>
      <c r="DO137" s="17">
        <f>IF(INDEX('Budget Decisions'!$E$4:$E$160,MATCH(Model!$A137,'Budget Decisions'!$A$4:$A$160,0))="CURED",1,0)</f>
        <v>1</v>
      </c>
      <c r="DP137">
        <f t="shared" si="769"/>
        <v>1</v>
      </c>
      <c r="DQ137" s="42">
        <v>1</v>
      </c>
      <c r="DR137">
        <f>Assumptions!$D$49</f>
        <v>0.2</v>
      </c>
      <c r="DS137">
        <f t="shared" si="694"/>
        <v>294</v>
      </c>
      <c r="DT137">
        <f t="shared" ca="1" si="627"/>
        <v>0</v>
      </c>
      <c r="DV137">
        <f t="shared" ca="1" si="695"/>
        <v>46395654</v>
      </c>
      <c r="DW137">
        <f t="shared" ca="1" si="696"/>
        <v>0</v>
      </c>
      <c r="DX137">
        <f t="shared" ca="1" si="697"/>
        <v>46395654</v>
      </c>
      <c r="DY137">
        <f t="shared" ca="1" si="770"/>
        <v>0</v>
      </c>
      <c r="DZ137">
        <f t="shared" ca="1" si="698"/>
        <v>0</v>
      </c>
      <c r="EA137">
        <f t="shared" ca="1" si="771"/>
        <v>0</v>
      </c>
      <c r="EB137">
        <f t="shared" ca="1" si="628"/>
        <v>0</v>
      </c>
      <c r="EC137">
        <f t="shared" ca="1" si="629"/>
        <v>0</v>
      </c>
      <c r="ED137">
        <f t="shared" si="772"/>
        <v>0.87442730726206253</v>
      </c>
      <c r="EE137">
        <f>Assumptions!$E$34</f>
        <v>1.2</v>
      </c>
      <c r="EF137">
        <f ca="1">IF(AND(DZ137&gt;1,DW137&gt;1),((LOG(DW137,DZ137)^(1/EXP(1)))^(1/Assumptions!$D$30))-(1-Assumptions!$D$31),1)</f>
        <v>1</v>
      </c>
      <c r="EG137" s="42">
        <v>1</v>
      </c>
      <c r="EH137">
        <v>0.15</v>
      </c>
      <c r="EJ137">
        <f t="shared" ca="1" si="699"/>
        <v>1.049312768714475</v>
      </c>
      <c r="EK137">
        <f t="shared" ca="1" si="700"/>
        <v>0</v>
      </c>
      <c r="EL137" s="42">
        <v>1</v>
      </c>
      <c r="EN137">
        <f t="shared" ca="1" si="701"/>
        <v>0</v>
      </c>
      <c r="EO137">
        <f t="shared" ca="1" si="702"/>
        <v>0</v>
      </c>
      <c r="EP137">
        <f t="shared" ca="1" si="630"/>
        <v>0</v>
      </c>
      <c r="EQ137">
        <v>1</v>
      </c>
      <c r="ET137">
        <f t="shared" ca="1" si="631"/>
        <v>0</v>
      </c>
      <c r="EU137" s="17">
        <f>INDEX(MilitarySpend,MATCH($A137,'Budget Decisions'!$A$3:$A$160,0),MATCH(EU$2,MilitarySpendCol,0))</f>
        <v>268</v>
      </c>
      <c r="EV137">
        <f t="shared" si="773"/>
        <v>0.87442730726206253</v>
      </c>
      <c r="EW137">
        <f>IF($A137&gt;=Assumptions!$D$40,1,0)</f>
        <v>1</v>
      </c>
      <c r="EX137">
        <f>Assumptions!$D$41</f>
        <v>0.83299999999999996</v>
      </c>
      <c r="EY137" s="42">
        <v>1</v>
      </c>
      <c r="EZ137">
        <f>Assumptions!$D$42</f>
        <v>0.2</v>
      </c>
      <c r="FA137">
        <f t="shared" si="703"/>
        <v>0.72839794694929805</v>
      </c>
      <c r="FB137">
        <f t="shared" ca="1" si="632"/>
        <v>0</v>
      </c>
      <c r="FC137" s="17">
        <f>INDEX(MedicalSpend,MATCH($A137,'Budget Decisions'!$A$3:$A$160,0),MATCH(FC$2,MedicalSpendCol,0))</f>
        <v>339</v>
      </c>
      <c r="FD137" s="17">
        <f>IF(INDEX('Budget Decisions'!$E$4:$E$160,MATCH(Model!$A137,'Budget Decisions'!$A$4:$A$160,0))="CURED",1,0)</f>
        <v>1</v>
      </c>
      <c r="FE137">
        <f t="shared" si="774"/>
        <v>1</v>
      </c>
      <c r="FF137" s="42">
        <v>1</v>
      </c>
      <c r="FG137">
        <f>Assumptions!$D$49</f>
        <v>0.2</v>
      </c>
      <c r="FH137">
        <f t="shared" si="704"/>
        <v>339</v>
      </c>
      <c r="FI137">
        <f t="shared" ca="1" si="633"/>
        <v>0</v>
      </c>
      <c r="FK137">
        <f t="shared" ca="1" si="705"/>
        <v>35235521</v>
      </c>
      <c r="FL137">
        <f t="shared" ca="1" si="706"/>
        <v>0</v>
      </c>
      <c r="FM137">
        <f t="shared" ca="1" si="707"/>
        <v>35235521</v>
      </c>
      <c r="FN137">
        <f t="shared" ca="1" si="775"/>
        <v>0</v>
      </c>
      <c r="FO137">
        <f t="shared" ca="1" si="708"/>
        <v>0</v>
      </c>
      <c r="FP137">
        <f t="shared" ca="1" si="776"/>
        <v>0</v>
      </c>
      <c r="FQ137">
        <f t="shared" ca="1" si="634"/>
        <v>0</v>
      </c>
      <c r="FR137">
        <f t="shared" ca="1" si="635"/>
        <v>0</v>
      </c>
      <c r="FS137">
        <f t="shared" si="777"/>
        <v>0.36303408195741388</v>
      </c>
      <c r="FT137">
        <f>Assumptions!$E$34</f>
        <v>1.2</v>
      </c>
      <c r="FU137">
        <f ca="1">IF(AND(FO137&gt;1,FL137&gt;1),((LOG(FL137,FO137)^(1/EXP(1)))^(1/Assumptions!$D$30))-(1-Assumptions!$D$31),1)</f>
        <v>1</v>
      </c>
      <c r="FV137" s="42">
        <v>1</v>
      </c>
      <c r="FW137">
        <v>0.15</v>
      </c>
      <c r="FY137">
        <f t="shared" ca="1" si="709"/>
        <v>0.43564089834889663</v>
      </c>
      <c r="FZ137">
        <f t="shared" ca="1" si="710"/>
        <v>0</v>
      </c>
      <c r="GA137" s="42">
        <v>1</v>
      </c>
      <c r="GC137">
        <f t="shared" ca="1" si="711"/>
        <v>0</v>
      </c>
      <c r="GD137">
        <f t="shared" ca="1" si="712"/>
        <v>0</v>
      </c>
      <c r="GE137">
        <f t="shared" ca="1" si="636"/>
        <v>0</v>
      </c>
      <c r="GF137">
        <v>1</v>
      </c>
      <c r="GI137">
        <f t="shared" ca="1" si="637"/>
        <v>0</v>
      </c>
      <c r="GJ137" s="17">
        <f>INDEX(MilitarySpend,MATCH($A137,'Budget Decisions'!$A$3:$A$160,0),MATCH(GJ$2,MilitarySpendCol,0))</f>
        <v>185</v>
      </c>
      <c r="GK137">
        <f t="shared" si="778"/>
        <v>0.36303408195741388</v>
      </c>
      <c r="GL137">
        <f>IF($A137&gt;=Assumptions!$D$40,1,0)</f>
        <v>1</v>
      </c>
      <c r="GM137">
        <f>Assumptions!$D$41</f>
        <v>0.83299999999999996</v>
      </c>
      <c r="GN137" s="42">
        <v>1</v>
      </c>
      <c r="GO137">
        <f>Assumptions!$D$42</f>
        <v>0.2</v>
      </c>
      <c r="GP137">
        <f t="shared" si="713"/>
        <v>0.30240739027052577</v>
      </c>
      <c r="GQ137">
        <f t="shared" ca="1" si="638"/>
        <v>0</v>
      </c>
      <c r="GR137" s="17">
        <f>INDEX(MedicalSpend,MATCH($A137,'Budget Decisions'!$A$3:$A$160,0),MATCH(GR$2,MedicalSpendCol,0))</f>
        <v>322</v>
      </c>
      <c r="GS137" s="17">
        <f>IF(INDEX('Budget Decisions'!$E$4:$E$160,MATCH(Model!$A137,'Budget Decisions'!$A$4:$A$160,0))="CURED",1,0)</f>
        <v>1</v>
      </c>
      <c r="GT137">
        <f t="shared" si="779"/>
        <v>1</v>
      </c>
      <c r="GU137" s="42">
        <v>1</v>
      </c>
      <c r="GV137">
        <f>Assumptions!$D$49</f>
        <v>0.2</v>
      </c>
      <c r="GW137">
        <f t="shared" si="714"/>
        <v>322</v>
      </c>
      <c r="GX137">
        <f t="shared" ca="1" si="639"/>
        <v>0</v>
      </c>
      <c r="GZ137">
        <f t="shared" ca="1" si="715"/>
        <v>18084651</v>
      </c>
      <c r="HA137">
        <f t="shared" ca="1" si="716"/>
        <v>0</v>
      </c>
      <c r="HB137">
        <f t="shared" ca="1" si="717"/>
        <v>18084651</v>
      </c>
      <c r="HC137">
        <f t="shared" ca="1" si="780"/>
        <v>0</v>
      </c>
      <c r="HD137">
        <f t="shared" ca="1" si="718"/>
        <v>0</v>
      </c>
      <c r="HE137">
        <f t="shared" ca="1" si="781"/>
        <v>0</v>
      </c>
      <c r="HF137">
        <f t="shared" ca="1" si="640"/>
        <v>0</v>
      </c>
      <c r="HG137">
        <f t="shared" ca="1" si="641"/>
        <v>0</v>
      </c>
      <c r="HH137">
        <f t="shared" si="782"/>
        <v>0.464689620669401</v>
      </c>
      <c r="HI137">
        <f>Assumptions!$E$34</f>
        <v>1.2</v>
      </c>
      <c r="HJ137">
        <f ca="1">IF(AND(HD137&gt;1,HA137&gt;1),((LOG(HA137,HD137)^(1/EXP(1)))^(1/Assumptions!$D$30))-(1-Assumptions!$D$31),1)</f>
        <v>1</v>
      </c>
      <c r="HK137" s="42">
        <v>1</v>
      </c>
      <c r="HL137">
        <v>0.15</v>
      </c>
      <c r="HN137">
        <f t="shared" ca="1" si="719"/>
        <v>0.55762754480328114</v>
      </c>
      <c r="HO137">
        <f t="shared" ca="1" si="720"/>
        <v>0</v>
      </c>
      <c r="HP137" s="42">
        <v>1</v>
      </c>
      <c r="HR137">
        <f t="shared" ca="1" si="721"/>
        <v>0</v>
      </c>
      <c r="HS137">
        <f t="shared" ca="1" si="722"/>
        <v>0</v>
      </c>
      <c r="HT137">
        <f t="shared" ca="1" si="642"/>
        <v>0</v>
      </c>
      <c r="HU137">
        <v>1</v>
      </c>
      <c r="HX137">
        <f t="shared" ca="1" si="643"/>
        <v>0</v>
      </c>
      <c r="HY137" s="17">
        <f>INDEX(MilitarySpend,MATCH($A137,'Budget Decisions'!$A$3:$A$160,0),MATCH(HY$2,MilitarySpendCol,0))</f>
        <v>467</v>
      </c>
      <c r="HZ137">
        <f t="shared" si="783"/>
        <v>0.464689620669401</v>
      </c>
      <c r="IA137">
        <f>IF($A137&gt;=Assumptions!$D$40,1,0)</f>
        <v>1</v>
      </c>
      <c r="IB137">
        <f>Assumptions!$D$41</f>
        <v>0.83299999999999996</v>
      </c>
      <c r="IC137" s="42">
        <v>1</v>
      </c>
      <c r="ID137">
        <f>Assumptions!$D$42</f>
        <v>0.2</v>
      </c>
      <c r="IE137">
        <f t="shared" si="723"/>
        <v>0.38708645401761099</v>
      </c>
      <c r="IF137">
        <f t="shared" ca="1" si="644"/>
        <v>0</v>
      </c>
      <c r="IG137" s="17">
        <f>INDEX(MedicalSpend,MATCH($A137,'Budget Decisions'!$A$3:$A$160,0),MATCH(IG$2,MedicalSpendCol,0))</f>
        <v>271</v>
      </c>
      <c r="IH137" s="17">
        <f>IF(INDEX('Budget Decisions'!$E$4:$E$160,MATCH(Model!$A137,'Budget Decisions'!$A$4:$A$160,0))="CURED",1,0)</f>
        <v>1</v>
      </c>
      <c r="II137">
        <f t="shared" si="784"/>
        <v>1</v>
      </c>
      <c r="IJ137" s="42">
        <v>1</v>
      </c>
      <c r="IK137">
        <f>Assumptions!$D$49</f>
        <v>0.2</v>
      </c>
      <c r="IL137">
        <f t="shared" si="724"/>
        <v>271</v>
      </c>
      <c r="IM137">
        <f t="shared" ca="1" si="645"/>
        <v>0</v>
      </c>
      <c r="IO137">
        <f t="shared" ca="1" si="725"/>
        <v>57806544</v>
      </c>
      <c r="IP137">
        <f t="shared" ca="1" si="726"/>
        <v>0</v>
      </c>
      <c r="IQ137">
        <f t="shared" ca="1" si="727"/>
        <v>57806544</v>
      </c>
      <c r="IR137">
        <f t="shared" ca="1" si="785"/>
        <v>0</v>
      </c>
      <c r="IS137">
        <f t="shared" ca="1" si="728"/>
        <v>0</v>
      </c>
      <c r="IT137">
        <f t="shared" ca="1" si="786"/>
        <v>0</v>
      </c>
      <c r="IU137">
        <f t="shared" ca="1" si="646"/>
        <v>0</v>
      </c>
      <c r="IV137">
        <f t="shared" ca="1" si="647"/>
        <v>0</v>
      </c>
      <c r="IW137">
        <f t="shared" si="787"/>
        <v>1.1264233685228699</v>
      </c>
      <c r="IX137">
        <f>Assumptions!$E$34</f>
        <v>1.2</v>
      </c>
      <c r="IY137">
        <f ca="1">IF(AND(IS137&gt;1,IP137&gt;1),((LOG(IP137,IS137)^(1/EXP(1)))^(1/Assumptions!$D$30))-(1-Assumptions!$D$31),1)</f>
        <v>1</v>
      </c>
      <c r="IZ137" s="42">
        <v>1</v>
      </c>
      <c r="JA137">
        <v>0.15</v>
      </c>
      <c r="JC137">
        <f t="shared" ca="1" si="729"/>
        <v>1.3517080422274439</v>
      </c>
      <c r="JD137">
        <f t="shared" ca="1" si="730"/>
        <v>0</v>
      </c>
      <c r="JE137" s="42">
        <v>1</v>
      </c>
      <c r="JG137">
        <f t="shared" ca="1" si="731"/>
        <v>0</v>
      </c>
      <c r="JH137">
        <f t="shared" ca="1" si="732"/>
        <v>0</v>
      </c>
      <c r="JI137">
        <f t="shared" ca="1" si="648"/>
        <v>0</v>
      </c>
      <c r="JJ137">
        <v>1</v>
      </c>
      <c r="JM137">
        <f t="shared" ca="1" si="649"/>
        <v>0</v>
      </c>
      <c r="JN137" s="17">
        <f>INDEX(MilitarySpend,MATCH($A137,'Budget Decisions'!$A$3:$A$160,0),MATCH(JN$2,MilitarySpendCol,0))</f>
        <v>202</v>
      </c>
      <c r="JO137">
        <f t="shared" si="788"/>
        <v>1.1264233685228699</v>
      </c>
      <c r="JP137">
        <f>IF($A137&gt;=Assumptions!$D$40,1,0)</f>
        <v>1</v>
      </c>
      <c r="JQ137">
        <f>Assumptions!$D$41</f>
        <v>0.83299999999999996</v>
      </c>
      <c r="JR137" s="42">
        <v>1</v>
      </c>
      <c r="JS137">
        <f>Assumptions!$D$42</f>
        <v>0.2</v>
      </c>
      <c r="JT137">
        <f t="shared" si="733"/>
        <v>0.9383106659795506</v>
      </c>
      <c r="JU137">
        <f t="shared" ca="1" si="650"/>
        <v>0</v>
      </c>
      <c r="JV137" s="17">
        <f>INDEX(MedicalSpend,MATCH($A137,'Budget Decisions'!$A$3:$A$160,0),MATCH(JV$2,MedicalSpendCol,0))</f>
        <v>239</v>
      </c>
      <c r="JW137" s="17">
        <f>IF(INDEX('Budget Decisions'!$E$4:$E$160,MATCH(Model!$A137,'Budget Decisions'!$A$4:$A$160,0))="CURED",1,0)</f>
        <v>1</v>
      </c>
      <c r="JX137">
        <f t="shared" si="789"/>
        <v>1</v>
      </c>
      <c r="JY137" s="42">
        <v>1</v>
      </c>
      <c r="JZ137">
        <f>Assumptions!$D$49</f>
        <v>0.2</v>
      </c>
      <c r="KA137">
        <f t="shared" si="734"/>
        <v>239</v>
      </c>
      <c r="KB137">
        <f t="shared" ca="1" si="651"/>
        <v>0</v>
      </c>
      <c r="KD137">
        <f t="shared" ca="1" si="735"/>
        <v>40621237</v>
      </c>
      <c r="KE137">
        <f t="shared" ca="1" si="736"/>
        <v>0</v>
      </c>
      <c r="KF137">
        <f t="shared" ca="1" si="737"/>
        <v>40621237</v>
      </c>
      <c r="KG137">
        <f t="shared" ca="1" si="790"/>
        <v>0</v>
      </c>
      <c r="KH137">
        <f t="shared" ca="1" si="738"/>
        <v>0</v>
      </c>
      <c r="KI137">
        <f t="shared" ca="1" si="791"/>
        <v>0</v>
      </c>
      <c r="KJ137">
        <f t="shared" ca="1" si="652"/>
        <v>0</v>
      </c>
      <c r="KK137">
        <f t="shared" ca="1" si="653"/>
        <v>0</v>
      </c>
      <c r="KL137">
        <f t="shared" si="792"/>
        <v>2.2321095760416365</v>
      </c>
      <c r="KM137">
        <f>Assumptions!$E$34</f>
        <v>1.2</v>
      </c>
      <c r="KN137">
        <f ca="1">IF(AND(KH137&gt;1,KE137&gt;1),((LOG(KE137,KH137)^(1/EXP(1)))^(1/Assumptions!$D$30))-(1-Assumptions!$D$31),1)</f>
        <v>1</v>
      </c>
      <c r="KO137" s="42">
        <v>1</v>
      </c>
      <c r="KP137">
        <v>0.15</v>
      </c>
      <c r="KR137">
        <f t="shared" ca="1" si="739"/>
        <v>2.6785314912499638</v>
      </c>
      <c r="KS137">
        <f t="shared" ca="1" si="740"/>
        <v>0</v>
      </c>
      <c r="KT137" s="42">
        <v>1</v>
      </c>
      <c r="KV137">
        <f t="shared" ca="1" si="741"/>
        <v>0</v>
      </c>
      <c r="KW137">
        <f t="shared" ca="1" si="742"/>
        <v>0</v>
      </c>
      <c r="KX137">
        <f t="shared" ca="1" si="654"/>
        <v>0</v>
      </c>
      <c r="KY137">
        <v>1</v>
      </c>
      <c r="LB137">
        <f t="shared" ca="1" si="655"/>
        <v>0</v>
      </c>
      <c r="LC137" s="17">
        <f>INDEX(MilitarySpend,MATCH($A137,'Budget Decisions'!$A$3:$A$160,0),MATCH(LC$2,MilitarySpendCol,0))</f>
        <v>505</v>
      </c>
      <c r="LD137">
        <f t="shared" si="793"/>
        <v>2.2321095760416365</v>
      </c>
      <c r="LE137">
        <f>IF($A137&gt;=Assumptions!$D$40,1,0)</f>
        <v>1</v>
      </c>
      <c r="LF137">
        <f>Assumptions!$D$41</f>
        <v>0.83299999999999996</v>
      </c>
      <c r="LG137" s="42">
        <v>1</v>
      </c>
      <c r="LH137">
        <f>Assumptions!$D$42</f>
        <v>0.2</v>
      </c>
      <c r="LI137">
        <f t="shared" si="743"/>
        <v>1.8593472768426831</v>
      </c>
      <c r="LJ137">
        <f t="shared" ca="1" si="656"/>
        <v>0</v>
      </c>
      <c r="LK137" s="17">
        <f>INDEX(MedicalSpend,MATCH($A137,'Budget Decisions'!$A$3:$A$160,0),MATCH(LK$2,MedicalSpendCol,0))</f>
        <v>328</v>
      </c>
      <c r="LL137" s="17">
        <f>IF(INDEX('Budget Decisions'!$E$4:$E$160,MATCH(Model!$A137,'Budget Decisions'!$A$4:$A$160,0))="CURED",1,0)</f>
        <v>1</v>
      </c>
      <c r="LM137">
        <f t="shared" si="794"/>
        <v>1</v>
      </c>
      <c r="LN137" s="42">
        <v>1</v>
      </c>
      <c r="LO137">
        <f>Assumptions!$D$49</f>
        <v>0.2</v>
      </c>
      <c r="LP137">
        <f t="shared" si="744"/>
        <v>328</v>
      </c>
      <c r="LQ137">
        <f t="shared" ca="1" si="657"/>
        <v>0</v>
      </c>
      <c r="LS137">
        <f t="shared" ca="1" si="745"/>
        <v>14303542</v>
      </c>
      <c r="LT137">
        <f t="shared" ca="1" si="746"/>
        <v>0</v>
      </c>
      <c r="LU137">
        <f t="shared" ca="1" si="747"/>
        <v>14303542</v>
      </c>
      <c r="LV137">
        <f t="shared" ca="1" si="795"/>
        <v>0</v>
      </c>
      <c r="LW137">
        <f t="shared" ca="1" si="748"/>
        <v>0</v>
      </c>
      <c r="LX137">
        <f t="shared" ca="1" si="796"/>
        <v>0</v>
      </c>
      <c r="LY137">
        <f t="shared" ca="1" si="658"/>
        <v>0</v>
      </c>
      <c r="LZ137">
        <f t="shared" ca="1" si="659"/>
        <v>0</v>
      </c>
      <c r="MA137">
        <f t="shared" si="797"/>
        <v>2.7100766589378384</v>
      </c>
      <c r="MB137">
        <f>Assumptions!$E$34</f>
        <v>1.2</v>
      </c>
      <c r="MC137">
        <f ca="1">IF(AND(LW137&gt;1,LT137&gt;1),((LOG(LT137,LW137)^(1/EXP(1)))^(1/Assumptions!$D$30))-(1-Assumptions!$D$31),1)</f>
        <v>1</v>
      </c>
      <c r="MD137" s="42">
        <v>1</v>
      </c>
      <c r="ME137">
        <v>0.15</v>
      </c>
      <c r="MG137">
        <f t="shared" ca="1" si="749"/>
        <v>3.2520919907254062</v>
      </c>
      <c r="MH137">
        <f t="shared" ca="1" si="750"/>
        <v>0</v>
      </c>
      <c r="MI137" s="42">
        <v>1</v>
      </c>
      <c r="MK137">
        <f t="shared" ca="1" si="751"/>
        <v>0</v>
      </c>
      <c r="ML137">
        <f t="shared" ca="1" si="752"/>
        <v>0</v>
      </c>
      <c r="MM137">
        <f t="shared" ca="1" si="660"/>
        <v>0</v>
      </c>
      <c r="MN137">
        <v>1</v>
      </c>
      <c r="MQ137">
        <f t="shared" ca="1" si="661"/>
        <v>0</v>
      </c>
      <c r="MR137" s="17">
        <f>INDEX(MilitarySpend,MATCH($A137,'Budget Decisions'!$A$3:$A$160,0),MATCH(MR$2,MilitarySpendCol,0))</f>
        <v>453</v>
      </c>
      <c r="MS137">
        <f t="shared" si="798"/>
        <v>2.7100766589378384</v>
      </c>
      <c r="MT137">
        <f>IF($A137&gt;=Assumptions!$D$40,1,0)</f>
        <v>1</v>
      </c>
      <c r="MU137">
        <f>Assumptions!$D$41</f>
        <v>0.83299999999999996</v>
      </c>
      <c r="MV137" s="42">
        <v>1</v>
      </c>
      <c r="MW137">
        <f>Assumptions!$D$42</f>
        <v>0.2</v>
      </c>
      <c r="MX137">
        <f t="shared" si="753"/>
        <v>2.2574938568952194</v>
      </c>
      <c r="MY137">
        <f t="shared" ca="1" si="662"/>
        <v>0</v>
      </c>
      <c r="MZ137" s="17">
        <f>INDEX(MedicalSpend,MATCH($A137,'Budget Decisions'!$A$3:$A$160,0),MATCH(MZ$2,MedicalSpendCol,0))</f>
        <v>463</v>
      </c>
      <c r="NA137" s="17">
        <f>IF(INDEX('Budget Decisions'!$E$4:$E$160,MATCH(Model!$A137,'Budget Decisions'!$A$4:$A$160,0))="CURED",1,0)</f>
        <v>1</v>
      </c>
      <c r="NB137">
        <f t="shared" si="799"/>
        <v>1</v>
      </c>
      <c r="NC137" s="42">
        <v>1</v>
      </c>
      <c r="ND137">
        <f>Assumptions!$D$49</f>
        <v>0.2</v>
      </c>
      <c r="NE137">
        <f t="shared" si="754"/>
        <v>463</v>
      </c>
      <c r="NF137">
        <f t="shared" ca="1" si="663"/>
        <v>0</v>
      </c>
    </row>
    <row r="138" spans="1:370" x14ac:dyDescent="0.35">
      <c r="A138">
        <f t="shared" si="755"/>
        <v>135</v>
      </c>
      <c r="C138">
        <f t="shared" ca="1" si="664"/>
        <v>49070225</v>
      </c>
      <c r="D138">
        <f t="shared" ca="1" si="665"/>
        <v>0</v>
      </c>
      <c r="E138">
        <f t="shared" ca="1" si="666"/>
        <v>49070225</v>
      </c>
      <c r="F138">
        <f t="shared" ca="1" si="756"/>
        <v>0</v>
      </c>
      <c r="G138">
        <f t="shared" ca="1" si="667"/>
        <v>0</v>
      </c>
      <c r="H138">
        <f t="shared" ca="1" si="757"/>
        <v>0</v>
      </c>
      <c r="I138">
        <f t="shared" ca="1" si="610"/>
        <v>0</v>
      </c>
      <c r="J138">
        <f t="shared" ca="1" si="611"/>
        <v>0</v>
      </c>
      <c r="K138">
        <f t="shared" si="758"/>
        <v>0.82857634545527548</v>
      </c>
      <c r="L138">
        <f>Assumptions!$E$34</f>
        <v>1.2</v>
      </c>
      <c r="M138">
        <f ca="1">IF(AND(G138&gt;1,D138&gt;1),((LOG(D138,G138)^(1/EXP(1)))^(1/Assumptions!$D$30))-(1-Assumptions!$D$31),1)</f>
        <v>1</v>
      </c>
      <c r="N138" s="42">
        <v>1</v>
      </c>
      <c r="O138">
        <v>0.15</v>
      </c>
      <c r="Q138">
        <f t="shared" ca="1" si="668"/>
        <v>0.99429161454633053</v>
      </c>
      <c r="R138">
        <f t="shared" ca="1" si="669"/>
        <v>0</v>
      </c>
      <c r="S138" s="42">
        <v>1</v>
      </c>
      <c r="U138">
        <f t="shared" ca="1" si="670"/>
        <v>0</v>
      </c>
      <c r="V138">
        <f t="shared" ca="1" si="671"/>
        <v>0</v>
      </c>
      <c r="W138">
        <f t="shared" ca="1" si="612"/>
        <v>0</v>
      </c>
      <c r="X138">
        <v>1</v>
      </c>
      <c r="AA138">
        <f t="shared" ca="1" si="613"/>
        <v>0</v>
      </c>
      <c r="AB138" s="17">
        <f>INDEX(MilitarySpend,MATCH($A138,'Budget Decisions'!$A$3:$A$160,0),MATCH(AB$2,MilitarySpendCol,0))</f>
        <v>289</v>
      </c>
      <c r="AC138">
        <f t="shared" si="759"/>
        <v>0.82857634545527548</v>
      </c>
      <c r="AD138">
        <f>IF($A138&gt;=Assumptions!$D$40,1,0)</f>
        <v>1</v>
      </c>
      <c r="AE138">
        <f>Assumptions!$D$41</f>
        <v>0.83299999999999996</v>
      </c>
      <c r="AF138" s="42">
        <v>1</v>
      </c>
      <c r="AG138">
        <f>Assumptions!$D$42</f>
        <v>0.2</v>
      </c>
      <c r="AH138">
        <f t="shared" si="672"/>
        <v>0.69020409576424446</v>
      </c>
      <c r="AI138">
        <f t="shared" ca="1" si="614"/>
        <v>0</v>
      </c>
      <c r="AJ138" s="17">
        <f>INDEX(MedicalSpend,MATCH($A138,'Budget Decisions'!$A$3:$A$160,0),MATCH(AJ$2,MedicalSpendCol,0))</f>
        <v>333</v>
      </c>
      <c r="AK138" s="17">
        <f>IF(INDEX('Budget Decisions'!$E$4:$E$160,MATCH(Model!$A138,'Budget Decisions'!$A$4:$A$160,0))="CURED",1,0)</f>
        <v>1</v>
      </c>
      <c r="AL138">
        <f t="shared" si="760"/>
        <v>1</v>
      </c>
      <c r="AM138" s="42">
        <v>1</v>
      </c>
      <c r="AN138">
        <f>Assumptions!$D$49</f>
        <v>0.2</v>
      </c>
      <c r="AO138">
        <f t="shared" si="673"/>
        <v>333</v>
      </c>
      <c r="AP138">
        <f t="shared" ca="1" si="615"/>
        <v>0</v>
      </c>
      <c r="AR138">
        <f t="shared" ca="1" si="674"/>
        <v>21784507</v>
      </c>
      <c r="AS138">
        <f t="shared" ca="1" si="675"/>
        <v>0</v>
      </c>
      <c r="AT138">
        <f t="shared" ca="1" si="676"/>
        <v>21784507</v>
      </c>
      <c r="AU138">
        <f t="shared" ca="1" si="677"/>
        <v>0</v>
      </c>
      <c r="AV138">
        <f t="shared" ca="1" si="678"/>
        <v>0</v>
      </c>
      <c r="AW138">
        <f t="shared" ca="1" si="761"/>
        <v>0</v>
      </c>
      <c r="AX138">
        <f t="shared" ca="1" si="616"/>
        <v>0</v>
      </c>
      <c r="AY138">
        <f t="shared" ca="1" si="617"/>
        <v>0</v>
      </c>
      <c r="AZ138">
        <f t="shared" si="762"/>
        <v>0.15936301189359656</v>
      </c>
      <c r="BA138">
        <f>Assumptions!$E$34</f>
        <v>1.2</v>
      </c>
      <c r="BB138">
        <f ca="1">IF(AND(AV138&gt;1,AS138&gt;1),((LOG(AS138,AV138)^(1/EXP(1)))^(1/Assumptions!$D$30))-(1-Assumptions!$D$31),1)</f>
        <v>1</v>
      </c>
      <c r="BC138" s="42">
        <v>1</v>
      </c>
      <c r="BD138">
        <v>0.15</v>
      </c>
      <c r="BF138">
        <f t="shared" ca="1" si="679"/>
        <v>0.19123561427231586</v>
      </c>
      <c r="BG138">
        <f t="shared" ca="1" si="680"/>
        <v>0</v>
      </c>
      <c r="BH138" s="42">
        <v>1</v>
      </c>
      <c r="BJ138">
        <f t="shared" ca="1" si="681"/>
        <v>0</v>
      </c>
      <c r="BK138">
        <f t="shared" ca="1" si="682"/>
        <v>0</v>
      </c>
      <c r="BL138">
        <f t="shared" ca="1" si="618"/>
        <v>0</v>
      </c>
      <c r="BM138">
        <v>1</v>
      </c>
      <c r="BP138">
        <f t="shared" ca="1" si="619"/>
        <v>0</v>
      </c>
      <c r="BQ138" s="17">
        <f>INDEX(MilitarySpend,MATCH($A138,'Budget Decisions'!$A$3:$A$160,0),MATCH(BQ$2,MilitarySpendCol,0))</f>
        <v>445</v>
      </c>
      <c r="BR138">
        <f t="shared" si="763"/>
        <v>0.15936301189359656</v>
      </c>
      <c r="BS138">
        <f>IF($A138&gt;=Assumptions!$D$40,1,0)</f>
        <v>1</v>
      </c>
      <c r="BT138">
        <f>Assumptions!$D$41</f>
        <v>0.83299999999999996</v>
      </c>
      <c r="BU138" s="42">
        <v>1</v>
      </c>
      <c r="BV138">
        <f>Assumptions!$D$42</f>
        <v>0.2</v>
      </c>
      <c r="BW138">
        <f t="shared" si="683"/>
        <v>0.13274938890736593</v>
      </c>
      <c r="BX138">
        <f t="shared" ca="1" si="620"/>
        <v>0</v>
      </c>
      <c r="BY138" s="17">
        <f>INDEX(MedicalSpend,MATCH($A138,'Budget Decisions'!$A$3:$A$160,0),MATCH(BY$2,MedicalSpendCol,0))</f>
        <v>284</v>
      </c>
      <c r="BZ138" s="17">
        <f>IF(INDEX('Budget Decisions'!$E$4:$E$160,MATCH(Model!$A138,'Budget Decisions'!$A$4:$A$160,0))="CURED",1,0)</f>
        <v>1</v>
      </c>
      <c r="CA138">
        <f t="shared" si="764"/>
        <v>1</v>
      </c>
      <c r="CB138" s="42">
        <v>1</v>
      </c>
      <c r="CC138">
        <f>Assumptions!$D$49</f>
        <v>0.2</v>
      </c>
      <c r="CD138">
        <f t="shared" si="684"/>
        <v>284</v>
      </c>
      <c r="CE138">
        <f t="shared" ca="1" si="621"/>
        <v>0</v>
      </c>
      <c r="CG138">
        <f t="shared" ca="1" si="685"/>
        <v>20165794</v>
      </c>
      <c r="CH138">
        <f t="shared" ca="1" si="686"/>
        <v>0</v>
      </c>
      <c r="CI138">
        <f t="shared" ca="1" si="687"/>
        <v>20165794</v>
      </c>
      <c r="CJ138">
        <f t="shared" ca="1" si="765"/>
        <v>0</v>
      </c>
      <c r="CK138">
        <f t="shared" ca="1" si="688"/>
        <v>0</v>
      </c>
      <c r="CL138">
        <f t="shared" ca="1" si="766"/>
        <v>0</v>
      </c>
      <c r="CM138">
        <f t="shared" ca="1" si="622"/>
        <v>0</v>
      </c>
      <c r="CN138">
        <f t="shared" ca="1" si="623"/>
        <v>0</v>
      </c>
      <c r="CO138">
        <f t="shared" si="767"/>
        <v>0.24130002925990637</v>
      </c>
      <c r="CP138">
        <f>Assumptions!$E$34</f>
        <v>1.2</v>
      </c>
      <c r="CQ138">
        <f ca="1">IF(AND(CK138&gt;1,CH138&gt;1),((LOG(CH138,CK138)^(1/EXP(1)))^(1/Assumptions!$D$30))-(1-Assumptions!$D$31),1)</f>
        <v>1</v>
      </c>
      <c r="CR138" s="42">
        <v>1</v>
      </c>
      <c r="CS138">
        <v>0.15</v>
      </c>
      <c r="CU138">
        <f t="shared" ca="1" si="689"/>
        <v>0.28956003511188766</v>
      </c>
      <c r="CV138">
        <f t="shared" ca="1" si="690"/>
        <v>0</v>
      </c>
      <c r="CW138" s="42">
        <v>1</v>
      </c>
      <c r="CY138">
        <f t="shared" ca="1" si="691"/>
        <v>0</v>
      </c>
      <c r="CZ138">
        <f t="shared" ca="1" si="692"/>
        <v>0</v>
      </c>
      <c r="DA138">
        <f t="shared" ca="1" si="624"/>
        <v>0</v>
      </c>
      <c r="DB138">
        <v>1</v>
      </c>
      <c r="DE138">
        <f t="shared" ca="1" si="625"/>
        <v>0</v>
      </c>
      <c r="DF138" s="17">
        <f>INDEX(MilitarySpend,MATCH($A138,'Budget Decisions'!$A$3:$A$160,0),MATCH(DF$2,MilitarySpendCol,0))</f>
        <v>256</v>
      </c>
      <c r="DG138">
        <f t="shared" si="768"/>
        <v>0.24130002925990637</v>
      </c>
      <c r="DH138">
        <f>IF($A138&gt;=Assumptions!$D$40,1,0)</f>
        <v>1</v>
      </c>
      <c r="DI138">
        <f>Assumptions!$D$41</f>
        <v>0.83299999999999996</v>
      </c>
      <c r="DJ138" s="42">
        <v>1</v>
      </c>
      <c r="DK138">
        <f>Assumptions!$D$42</f>
        <v>0.2</v>
      </c>
      <c r="DL138">
        <f t="shared" si="693"/>
        <v>0.20100292437350201</v>
      </c>
      <c r="DM138">
        <f t="shared" ca="1" si="626"/>
        <v>0</v>
      </c>
      <c r="DN138" s="17">
        <f>INDEX(MedicalSpend,MATCH($A138,'Budget Decisions'!$A$3:$A$160,0),MATCH(DN$2,MedicalSpendCol,0))</f>
        <v>294</v>
      </c>
      <c r="DO138" s="17">
        <f>IF(INDEX('Budget Decisions'!$E$4:$E$160,MATCH(Model!$A138,'Budget Decisions'!$A$4:$A$160,0))="CURED",1,0)</f>
        <v>1</v>
      </c>
      <c r="DP138">
        <f t="shared" si="769"/>
        <v>1</v>
      </c>
      <c r="DQ138" s="42">
        <v>1</v>
      </c>
      <c r="DR138">
        <f>Assumptions!$D$49</f>
        <v>0.2</v>
      </c>
      <c r="DS138">
        <f t="shared" si="694"/>
        <v>294</v>
      </c>
      <c r="DT138">
        <f t="shared" ca="1" si="627"/>
        <v>0</v>
      </c>
      <c r="DV138">
        <f t="shared" ca="1" si="695"/>
        <v>46395654</v>
      </c>
      <c r="DW138">
        <f t="shared" ca="1" si="696"/>
        <v>0</v>
      </c>
      <c r="DX138">
        <f t="shared" ca="1" si="697"/>
        <v>46395654</v>
      </c>
      <c r="DY138">
        <f t="shared" ca="1" si="770"/>
        <v>0</v>
      </c>
      <c r="DZ138">
        <f t="shared" ca="1" si="698"/>
        <v>0</v>
      </c>
      <c r="EA138">
        <f t="shared" ca="1" si="771"/>
        <v>0</v>
      </c>
      <c r="EB138">
        <f t="shared" ca="1" si="628"/>
        <v>0</v>
      </c>
      <c r="EC138">
        <f t="shared" ca="1" si="629"/>
        <v>0</v>
      </c>
      <c r="ED138">
        <f t="shared" si="772"/>
        <v>0.87442730726206253</v>
      </c>
      <c r="EE138">
        <f>Assumptions!$E$34</f>
        <v>1.2</v>
      </c>
      <c r="EF138">
        <f ca="1">IF(AND(DZ138&gt;1,DW138&gt;1),((LOG(DW138,DZ138)^(1/EXP(1)))^(1/Assumptions!$D$30))-(1-Assumptions!$D$31),1)</f>
        <v>1</v>
      </c>
      <c r="EG138" s="42">
        <v>1</v>
      </c>
      <c r="EH138">
        <v>0.15</v>
      </c>
      <c r="EJ138">
        <f t="shared" ca="1" si="699"/>
        <v>1.049312768714475</v>
      </c>
      <c r="EK138">
        <f t="shared" ca="1" si="700"/>
        <v>0</v>
      </c>
      <c r="EL138" s="42">
        <v>1</v>
      </c>
      <c r="EN138">
        <f t="shared" ca="1" si="701"/>
        <v>0</v>
      </c>
      <c r="EO138">
        <f t="shared" ca="1" si="702"/>
        <v>0</v>
      </c>
      <c r="EP138">
        <f t="shared" ca="1" si="630"/>
        <v>0</v>
      </c>
      <c r="EQ138">
        <v>1</v>
      </c>
      <c r="ET138">
        <f t="shared" ca="1" si="631"/>
        <v>0</v>
      </c>
      <c r="EU138" s="17">
        <f>INDEX(MilitarySpend,MATCH($A138,'Budget Decisions'!$A$3:$A$160,0),MATCH(EU$2,MilitarySpendCol,0))</f>
        <v>268</v>
      </c>
      <c r="EV138">
        <f t="shared" si="773"/>
        <v>0.87442730726206253</v>
      </c>
      <c r="EW138">
        <f>IF($A138&gt;=Assumptions!$D$40,1,0)</f>
        <v>1</v>
      </c>
      <c r="EX138">
        <f>Assumptions!$D$41</f>
        <v>0.83299999999999996</v>
      </c>
      <c r="EY138" s="42">
        <v>1</v>
      </c>
      <c r="EZ138">
        <f>Assumptions!$D$42</f>
        <v>0.2</v>
      </c>
      <c r="FA138">
        <f t="shared" si="703"/>
        <v>0.72839794694929805</v>
      </c>
      <c r="FB138">
        <f t="shared" ca="1" si="632"/>
        <v>0</v>
      </c>
      <c r="FC138" s="17">
        <f>INDEX(MedicalSpend,MATCH($A138,'Budget Decisions'!$A$3:$A$160,0),MATCH(FC$2,MedicalSpendCol,0))</f>
        <v>339</v>
      </c>
      <c r="FD138" s="17">
        <f>IF(INDEX('Budget Decisions'!$E$4:$E$160,MATCH(Model!$A138,'Budget Decisions'!$A$4:$A$160,0))="CURED",1,0)</f>
        <v>1</v>
      </c>
      <c r="FE138">
        <f t="shared" si="774"/>
        <v>1</v>
      </c>
      <c r="FF138" s="42">
        <v>1</v>
      </c>
      <c r="FG138">
        <f>Assumptions!$D$49</f>
        <v>0.2</v>
      </c>
      <c r="FH138">
        <f t="shared" si="704"/>
        <v>339</v>
      </c>
      <c r="FI138">
        <f t="shared" ca="1" si="633"/>
        <v>0</v>
      </c>
      <c r="FK138">
        <f t="shared" ca="1" si="705"/>
        <v>35235521</v>
      </c>
      <c r="FL138">
        <f t="shared" ca="1" si="706"/>
        <v>0</v>
      </c>
      <c r="FM138">
        <f t="shared" ca="1" si="707"/>
        <v>35235521</v>
      </c>
      <c r="FN138">
        <f t="shared" ca="1" si="775"/>
        <v>0</v>
      </c>
      <c r="FO138">
        <f t="shared" ca="1" si="708"/>
        <v>0</v>
      </c>
      <c r="FP138">
        <f t="shared" ca="1" si="776"/>
        <v>0</v>
      </c>
      <c r="FQ138">
        <f t="shared" ca="1" si="634"/>
        <v>0</v>
      </c>
      <c r="FR138">
        <f t="shared" ca="1" si="635"/>
        <v>0</v>
      </c>
      <c r="FS138">
        <f t="shared" si="777"/>
        <v>0.36303408195741388</v>
      </c>
      <c r="FT138">
        <f>Assumptions!$E$34</f>
        <v>1.2</v>
      </c>
      <c r="FU138">
        <f ca="1">IF(AND(FO138&gt;1,FL138&gt;1),((LOG(FL138,FO138)^(1/EXP(1)))^(1/Assumptions!$D$30))-(1-Assumptions!$D$31),1)</f>
        <v>1</v>
      </c>
      <c r="FV138" s="42">
        <v>1</v>
      </c>
      <c r="FW138">
        <v>0.15</v>
      </c>
      <c r="FY138">
        <f t="shared" ca="1" si="709"/>
        <v>0.43564089834889663</v>
      </c>
      <c r="FZ138">
        <f t="shared" ca="1" si="710"/>
        <v>0</v>
      </c>
      <c r="GA138" s="42">
        <v>1</v>
      </c>
      <c r="GC138">
        <f t="shared" ca="1" si="711"/>
        <v>0</v>
      </c>
      <c r="GD138">
        <f t="shared" ca="1" si="712"/>
        <v>0</v>
      </c>
      <c r="GE138">
        <f t="shared" ca="1" si="636"/>
        <v>0</v>
      </c>
      <c r="GF138">
        <v>1</v>
      </c>
      <c r="GI138">
        <f t="shared" ca="1" si="637"/>
        <v>0</v>
      </c>
      <c r="GJ138" s="17">
        <f>INDEX(MilitarySpend,MATCH($A138,'Budget Decisions'!$A$3:$A$160,0),MATCH(GJ$2,MilitarySpendCol,0))</f>
        <v>185</v>
      </c>
      <c r="GK138">
        <f t="shared" si="778"/>
        <v>0.36303408195741388</v>
      </c>
      <c r="GL138">
        <f>IF($A138&gt;=Assumptions!$D$40,1,0)</f>
        <v>1</v>
      </c>
      <c r="GM138">
        <f>Assumptions!$D$41</f>
        <v>0.83299999999999996</v>
      </c>
      <c r="GN138" s="42">
        <v>1</v>
      </c>
      <c r="GO138">
        <f>Assumptions!$D$42</f>
        <v>0.2</v>
      </c>
      <c r="GP138">
        <f t="shared" si="713"/>
        <v>0.30240739027052577</v>
      </c>
      <c r="GQ138">
        <f t="shared" ca="1" si="638"/>
        <v>0</v>
      </c>
      <c r="GR138" s="17">
        <f>INDEX(MedicalSpend,MATCH($A138,'Budget Decisions'!$A$3:$A$160,0),MATCH(GR$2,MedicalSpendCol,0))</f>
        <v>322</v>
      </c>
      <c r="GS138" s="17">
        <f>IF(INDEX('Budget Decisions'!$E$4:$E$160,MATCH(Model!$A138,'Budget Decisions'!$A$4:$A$160,0))="CURED",1,0)</f>
        <v>1</v>
      </c>
      <c r="GT138">
        <f t="shared" si="779"/>
        <v>1</v>
      </c>
      <c r="GU138" s="42">
        <v>1</v>
      </c>
      <c r="GV138">
        <f>Assumptions!$D$49</f>
        <v>0.2</v>
      </c>
      <c r="GW138">
        <f t="shared" si="714"/>
        <v>322</v>
      </c>
      <c r="GX138">
        <f t="shared" ca="1" si="639"/>
        <v>0</v>
      </c>
      <c r="GZ138">
        <f t="shared" ca="1" si="715"/>
        <v>18084651</v>
      </c>
      <c r="HA138">
        <f t="shared" ca="1" si="716"/>
        <v>0</v>
      </c>
      <c r="HB138">
        <f t="shared" ca="1" si="717"/>
        <v>18084651</v>
      </c>
      <c r="HC138">
        <f t="shared" ca="1" si="780"/>
        <v>0</v>
      </c>
      <c r="HD138">
        <f t="shared" ca="1" si="718"/>
        <v>0</v>
      </c>
      <c r="HE138">
        <f t="shared" ca="1" si="781"/>
        <v>0</v>
      </c>
      <c r="HF138">
        <f t="shared" ca="1" si="640"/>
        <v>0</v>
      </c>
      <c r="HG138">
        <f t="shared" ca="1" si="641"/>
        <v>0</v>
      </c>
      <c r="HH138">
        <f t="shared" si="782"/>
        <v>0.464689620669401</v>
      </c>
      <c r="HI138">
        <f>Assumptions!$E$34</f>
        <v>1.2</v>
      </c>
      <c r="HJ138">
        <f ca="1">IF(AND(HD138&gt;1,HA138&gt;1),((LOG(HA138,HD138)^(1/EXP(1)))^(1/Assumptions!$D$30))-(1-Assumptions!$D$31),1)</f>
        <v>1</v>
      </c>
      <c r="HK138" s="42">
        <v>1</v>
      </c>
      <c r="HL138">
        <v>0.15</v>
      </c>
      <c r="HN138">
        <f t="shared" ca="1" si="719"/>
        <v>0.55762754480328114</v>
      </c>
      <c r="HO138">
        <f t="shared" ca="1" si="720"/>
        <v>0</v>
      </c>
      <c r="HP138" s="42">
        <v>1</v>
      </c>
      <c r="HR138">
        <f t="shared" ca="1" si="721"/>
        <v>0</v>
      </c>
      <c r="HS138">
        <f t="shared" ca="1" si="722"/>
        <v>0</v>
      </c>
      <c r="HT138">
        <f t="shared" ca="1" si="642"/>
        <v>0</v>
      </c>
      <c r="HU138">
        <v>1</v>
      </c>
      <c r="HX138">
        <f t="shared" ca="1" si="643"/>
        <v>0</v>
      </c>
      <c r="HY138" s="17">
        <f>INDEX(MilitarySpend,MATCH($A138,'Budget Decisions'!$A$3:$A$160,0),MATCH(HY$2,MilitarySpendCol,0))</f>
        <v>467</v>
      </c>
      <c r="HZ138">
        <f t="shared" si="783"/>
        <v>0.464689620669401</v>
      </c>
      <c r="IA138">
        <f>IF($A138&gt;=Assumptions!$D$40,1,0)</f>
        <v>1</v>
      </c>
      <c r="IB138">
        <f>Assumptions!$D$41</f>
        <v>0.83299999999999996</v>
      </c>
      <c r="IC138" s="42">
        <v>1</v>
      </c>
      <c r="ID138">
        <f>Assumptions!$D$42</f>
        <v>0.2</v>
      </c>
      <c r="IE138">
        <f t="shared" si="723"/>
        <v>0.38708645401761099</v>
      </c>
      <c r="IF138">
        <f t="shared" ca="1" si="644"/>
        <v>0</v>
      </c>
      <c r="IG138" s="17">
        <f>INDEX(MedicalSpend,MATCH($A138,'Budget Decisions'!$A$3:$A$160,0),MATCH(IG$2,MedicalSpendCol,0))</f>
        <v>271</v>
      </c>
      <c r="IH138" s="17">
        <f>IF(INDEX('Budget Decisions'!$E$4:$E$160,MATCH(Model!$A138,'Budget Decisions'!$A$4:$A$160,0))="CURED",1,0)</f>
        <v>1</v>
      </c>
      <c r="II138">
        <f t="shared" si="784"/>
        <v>1</v>
      </c>
      <c r="IJ138" s="42">
        <v>1</v>
      </c>
      <c r="IK138">
        <f>Assumptions!$D$49</f>
        <v>0.2</v>
      </c>
      <c r="IL138">
        <f t="shared" si="724"/>
        <v>271</v>
      </c>
      <c r="IM138">
        <f t="shared" ca="1" si="645"/>
        <v>0</v>
      </c>
      <c r="IO138">
        <f t="shared" ca="1" si="725"/>
        <v>57806544</v>
      </c>
      <c r="IP138">
        <f t="shared" ca="1" si="726"/>
        <v>0</v>
      </c>
      <c r="IQ138">
        <f t="shared" ca="1" si="727"/>
        <v>57806544</v>
      </c>
      <c r="IR138">
        <f t="shared" ca="1" si="785"/>
        <v>0</v>
      </c>
      <c r="IS138">
        <f t="shared" ca="1" si="728"/>
        <v>0</v>
      </c>
      <c r="IT138">
        <f t="shared" ca="1" si="786"/>
        <v>0</v>
      </c>
      <c r="IU138">
        <f t="shared" ca="1" si="646"/>
        <v>0</v>
      </c>
      <c r="IV138">
        <f t="shared" ca="1" si="647"/>
        <v>0</v>
      </c>
      <c r="IW138">
        <f t="shared" si="787"/>
        <v>1.1264233685228699</v>
      </c>
      <c r="IX138">
        <f>Assumptions!$E$34</f>
        <v>1.2</v>
      </c>
      <c r="IY138">
        <f ca="1">IF(AND(IS138&gt;1,IP138&gt;1),((LOG(IP138,IS138)^(1/EXP(1)))^(1/Assumptions!$D$30))-(1-Assumptions!$D$31),1)</f>
        <v>1</v>
      </c>
      <c r="IZ138" s="42">
        <v>1</v>
      </c>
      <c r="JA138">
        <v>0.15</v>
      </c>
      <c r="JC138">
        <f t="shared" ca="1" si="729"/>
        <v>1.3517080422274439</v>
      </c>
      <c r="JD138">
        <f t="shared" ca="1" si="730"/>
        <v>0</v>
      </c>
      <c r="JE138" s="42">
        <v>1</v>
      </c>
      <c r="JG138">
        <f t="shared" ca="1" si="731"/>
        <v>0</v>
      </c>
      <c r="JH138">
        <f t="shared" ca="1" si="732"/>
        <v>0</v>
      </c>
      <c r="JI138">
        <f t="shared" ca="1" si="648"/>
        <v>0</v>
      </c>
      <c r="JJ138">
        <v>1</v>
      </c>
      <c r="JM138">
        <f t="shared" ca="1" si="649"/>
        <v>0</v>
      </c>
      <c r="JN138" s="17">
        <f>INDEX(MilitarySpend,MATCH($A138,'Budget Decisions'!$A$3:$A$160,0),MATCH(JN$2,MilitarySpendCol,0))</f>
        <v>202</v>
      </c>
      <c r="JO138">
        <f t="shared" si="788"/>
        <v>1.1264233685228699</v>
      </c>
      <c r="JP138">
        <f>IF($A138&gt;=Assumptions!$D$40,1,0)</f>
        <v>1</v>
      </c>
      <c r="JQ138">
        <f>Assumptions!$D$41</f>
        <v>0.83299999999999996</v>
      </c>
      <c r="JR138" s="42">
        <v>1</v>
      </c>
      <c r="JS138">
        <f>Assumptions!$D$42</f>
        <v>0.2</v>
      </c>
      <c r="JT138">
        <f t="shared" si="733"/>
        <v>0.9383106659795506</v>
      </c>
      <c r="JU138">
        <f t="shared" ca="1" si="650"/>
        <v>0</v>
      </c>
      <c r="JV138" s="17">
        <f>INDEX(MedicalSpend,MATCH($A138,'Budget Decisions'!$A$3:$A$160,0),MATCH(JV$2,MedicalSpendCol,0))</f>
        <v>239</v>
      </c>
      <c r="JW138" s="17">
        <f>IF(INDEX('Budget Decisions'!$E$4:$E$160,MATCH(Model!$A138,'Budget Decisions'!$A$4:$A$160,0))="CURED",1,0)</f>
        <v>1</v>
      </c>
      <c r="JX138">
        <f t="shared" si="789"/>
        <v>1</v>
      </c>
      <c r="JY138" s="42">
        <v>1</v>
      </c>
      <c r="JZ138">
        <f>Assumptions!$D$49</f>
        <v>0.2</v>
      </c>
      <c r="KA138">
        <f t="shared" si="734"/>
        <v>239</v>
      </c>
      <c r="KB138">
        <f t="shared" ca="1" si="651"/>
        <v>0</v>
      </c>
      <c r="KD138">
        <f t="shared" ca="1" si="735"/>
        <v>40621237</v>
      </c>
      <c r="KE138">
        <f t="shared" ca="1" si="736"/>
        <v>0</v>
      </c>
      <c r="KF138">
        <f t="shared" ca="1" si="737"/>
        <v>40621237</v>
      </c>
      <c r="KG138">
        <f t="shared" ca="1" si="790"/>
        <v>0</v>
      </c>
      <c r="KH138">
        <f t="shared" ca="1" si="738"/>
        <v>0</v>
      </c>
      <c r="KI138">
        <f t="shared" ca="1" si="791"/>
        <v>0</v>
      </c>
      <c r="KJ138">
        <f t="shared" ca="1" si="652"/>
        <v>0</v>
      </c>
      <c r="KK138">
        <f t="shared" ca="1" si="653"/>
        <v>0</v>
      </c>
      <c r="KL138">
        <f t="shared" si="792"/>
        <v>2.2321095760416365</v>
      </c>
      <c r="KM138">
        <f>Assumptions!$E$34</f>
        <v>1.2</v>
      </c>
      <c r="KN138">
        <f ca="1">IF(AND(KH138&gt;1,KE138&gt;1),((LOG(KE138,KH138)^(1/EXP(1)))^(1/Assumptions!$D$30))-(1-Assumptions!$D$31),1)</f>
        <v>1</v>
      </c>
      <c r="KO138" s="42">
        <v>1</v>
      </c>
      <c r="KP138">
        <v>0.15</v>
      </c>
      <c r="KR138">
        <f t="shared" ca="1" si="739"/>
        <v>2.6785314912499638</v>
      </c>
      <c r="KS138">
        <f t="shared" ca="1" si="740"/>
        <v>0</v>
      </c>
      <c r="KT138" s="42">
        <v>1</v>
      </c>
      <c r="KV138">
        <f t="shared" ca="1" si="741"/>
        <v>0</v>
      </c>
      <c r="KW138">
        <f t="shared" ca="1" si="742"/>
        <v>0</v>
      </c>
      <c r="KX138">
        <f t="shared" ca="1" si="654"/>
        <v>0</v>
      </c>
      <c r="KY138">
        <v>1</v>
      </c>
      <c r="LB138">
        <f t="shared" ca="1" si="655"/>
        <v>0</v>
      </c>
      <c r="LC138" s="17">
        <f>INDEX(MilitarySpend,MATCH($A138,'Budget Decisions'!$A$3:$A$160,0),MATCH(LC$2,MilitarySpendCol,0))</f>
        <v>505</v>
      </c>
      <c r="LD138">
        <f t="shared" si="793"/>
        <v>2.2321095760416365</v>
      </c>
      <c r="LE138">
        <f>IF($A138&gt;=Assumptions!$D$40,1,0)</f>
        <v>1</v>
      </c>
      <c r="LF138">
        <f>Assumptions!$D$41</f>
        <v>0.83299999999999996</v>
      </c>
      <c r="LG138" s="42">
        <v>1</v>
      </c>
      <c r="LH138">
        <f>Assumptions!$D$42</f>
        <v>0.2</v>
      </c>
      <c r="LI138">
        <f t="shared" si="743"/>
        <v>1.8593472768426831</v>
      </c>
      <c r="LJ138">
        <f t="shared" ca="1" si="656"/>
        <v>0</v>
      </c>
      <c r="LK138" s="17">
        <f>INDEX(MedicalSpend,MATCH($A138,'Budget Decisions'!$A$3:$A$160,0),MATCH(LK$2,MedicalSpendCol,0))</f>
        <v>328</v>
      </c>
      <c r="LL138" s="17">
        <f>IF(INDEX('Budget Decisions'!$E$4:$E$160,MATCH(Model!$A138,'Budget Decisions'!$A$4:$A$160,0))="CURED",1,0)</f>
        <v>1</v>
      </c>
      <c r="LM138">
        <f t="shared" si="794"/>
        <v>1</v>
      </c>
      <c r="LN138" s="42">
        <v>1</v>
      </c>
      <c r="LO138">
        <f>Assumptions!$D$49</f>
        <v>0.2</v>
      </c>
      <c r="LP138">
        <f t="shared" si="744"/>
        <v>328</v>
      </c>
      <c r="LQ138">
        <f t="shared" ca="1" si="657"/>
        <v>0</v>
      </c>
      <c r="LS138">
        <f t="shared" ca="1" si="745"/>
        <v>14303542</v>
      </c>
      <c r="LT138">
        <f t="shared" ca="1" si="746"/>
        <v>0</v>
      </c>
      <c r="LU138">
        <f t="shared" ca="1" si="747"/>
        <v>14303542</v>
      </c>
      <c r="LV138">
        <f t="shared" ca="1" si="795"/>
        <v>0</v>
      </c>
      <c r="LW138">
        <f t="shared" ca="1" si="748"/>
        <v>0</v>
      </c>
      <c r="LX138">
        <f t="shared" ca="1" si="796"/>
        <v>0</v>
      </c>
      <c r="LY138">
        <f t="shared" ca="1" si="658"/>
        <v>0</v>
      </c>
      <c r="LZ138">
        <f t="shared" ca="1" si="659"/>
        <v>0</v>
      </c>
      <c r="MA138">
        <f t="shared" si="797"/>
        <v>2.7100766589378384</v>
      </c>
      <c r="MB138">
        <f>Assumptions!$E$34</f>
        <v>1.2</v>
      </c>
      <c r="MC138">
        <f ca="1">IF(AND(LW138&gt;1,LT138&gt;1),((LOG(LT138,LW138)^(1/EXP(1)))^(1/Assumptions!$D$30))-(1-Assumptions!$D$31),1)</f>
        <v>1</v>
      </c>
      <c r="MD138" s="42">
        <v>1</v>
      </c>
      <c r="ME138">
        <v>0.15</v>
      </c>
      <c r="MG138">
        <f t="shared" ca="1" si="749"/>
        <v>3.2520919907254062</v>
      </c>
      <c r="MH138">
        <f t="shared" ca="1" si="750"/>
        <v>0</v>
      </c>
      <c r="MI138" s="42">
        <v>1</v>
      </c>
      <c r="MK138">
        <f t="shared" ca="1" si="751"/>
        <v>0</v>
      </c>
      <c r="ML138">
        <f t="shared" ca="1" si="752"/>
        <v>0</v>
      </c>
      <c r="MM138">
        <f t="shared" ca="1" si="660"/>
        <v>0</v>
      </c>
      <c r="MN138">
        <v>1</v>
      </c>
      <c r="MQ138">
        <f t="shared" ca="1" si="661"/>
        <v>0</v>
      </c>
      <c r="MR138" s="17">
        <f>INDEX(MilitarySpend,MATCH($A138,'Budget Decisions'!$A$3:$A$160,0),MATCH(MR$2,MilitarySpendCol,0))</f>
        <v>453</v>
      </c>
      <c r="MS138">
        <f t="shared" si="798"/>
        <v>2.7100766589378384</v>
      </c>
      <c r="MT138">
        <f>IF($A138&gt;=Assumptions!$D$40,1,0)</f>
        <v>1</v>
      </c>
      <c r="MU138">
        <f>Assumptions!$D$41</f>
        <v>0.83299999999999996</v>
      </c>
      <c r="MV138" s="42">
        <v>1</v>
      </c>
      <c r="MW138">
        <f>Assumptions!$D$42</f>
        <v>0.2</v>
      </c>
      <c r="MX138">
        <f t="shared" si="753"/>
        <v>2.2574938568952194</v>
      </c>
      <c r="MY138">
        <f t="shared" ca="1" si="662"/>
        <v>0</v>
      </c>
      <c r="MZ138" s="17">
        <f>INDEX(MedicalSpend,MATCH($A138,'Budget Decisions'!$A$3:$A$160,0),MATCH(MZ$2,MedicalSpendCol,0))</f>
        <v>463</v>
      </c>
      <c r="NA138" s="17">
        <f>IF(INDEX('Budget Decisions'!$E$4:$E$160,MATCH(Model!$A138,'Budget Decisions'!$A$4:$A$160,0))="CURED",1,0)</f>
        <v>1</v>
      </c>
      <c r="NB138">
        <f t="shared" si="799"/>
        <v>1</v>
      </c>
      <c r="NC138" s="42">
        <v>1</v>
      </c>
      <c r="ND138">
        <f>Assumptions!$D$49</f>
        <v>0.2</v>
      </c>
      <c r="NE138">
        <f t="shared" si="754"/>
        <v>463</v>
      </c>
      <c r="NF138">
        <f t="shared" ca="1" si="663"/>
        <v>0</v>
      </c>
    </row>
    <row r="139" spans="1:370" x14ac:dyDescent="0.35">
      <c r="A139">
        <f t="shared" si="755"/>
        <v>136</v>
      </c>
      <c r="C139">
        <f t="shared" ca="1" si="664"/>
        <v>49070225</v>
      </c>
      <c r="D139">
        <f t="shared" ca="1" si="665"/>
        <v>0</v>
      </c>
      <c r="E139">
        <f t="shared" ca="1" si="666"/>
        <v>49070225</v>
      </c>
      <c r="F139">
        <f t="shared" ca="1" si="756"/>
        <v>0</v>
      </c>
      <c r="G139">
        <f t="shared" ca="1" si="667"/>
        <v>0</v>
      </c>
      <c r="H139">
        <f t="shared" ca="1" si="757"/>
        <v>0</v>
      </c>
      <c r="I139">
        <f t="shared" ca="1" si="610"/>
        <v>0</v>
      </c>
      <c r="J139">
        <f t="shared" ca="1" si="611"/>
        <v>0</v>
      </c>
      <c r="K139">
        <f t="shared" si="758"/>
        <v>0.82857634545527548</v>
      </c>
      <c r="L139">
        <f>Assumptions!$E$34</f>
        <v>1.2</v>
      </c>
      <c r="M139">
        <f ca="1">IF(AND(G139&gt;1,D139&gt;1),((LOG(D139,G139)^(1/EXP(1)))^(1/Assumptions!$D$30))-(1-Assumptions!$D$31),1)</f>
        <v>1</v>
      </c>
      <c r="N139" s="42">
        <v>1</v>
      </c>
      <c r="O139">
        <v>0.15</v>
      </c>
      <c r="Q139">
        <f t="shared" ca="1" si="668"/>
        <v>0.99429161454633053</v>
      </c>
      <c r="R139">
        <f t="shared" ca="1" si="669"/>
        <v>0</v>
      </c>
      <c r="S139" s="42">
        <v>1</v>
      </c>
      <c r="U139">
        <f t="shared" ca="1" si="670"/>
        <v>0</v>
      </c>
      <c r="V139">
        <f t="shared" ca="1" si="671"/>
        <v>0</v>
      </c>
      <c r="W139">
        <f t="shared" ca="1" si="612"/>
        <v>0</v>
      </c>
      <c r="X139">
        <v>1</v>
      </c>
      <c r="AA139">
        <f t="shared" ca="1" si="613"/>
        <v>0</v>
      </c>
      <c r="AB139" s="17">
        <f>INDEX(MilitarySpend,MATCH($A139,'Budget Decisions'!$A$3:$A$160,0),MATCH(AB$2,MilitarySpendCol,0))</f>
        <v>289</v>
      </c>
      <c r="AC139">
        <f t="shared" si="759"/>
        <v>0.82857634545527548</v>
      </c>
      <c r="AD139">
        <f>IF($A139&gt;=Assumptions!$D$40,1,0)</f>
        <v>1</v>
      </c>
      <c r="AE139">
        <f>Assumptions!$D$41</f>
        <v>0.83299999999999996</v>
      </c>
      <c r="AF139" s="42">
        <v>1</v>
      </c>
      <c r="AG139">
        <f>Assumptions!$D$42</f>
        <v>0.2</v>
      </c>
      <c r="AH139">
        <f t="shared" si="672"/>
        <v>0.69020409576424446</v>
      </c>
      <c r="AI139">
        <f t="shared" ca="1" si="614"/>
        <v>0</v>
      </c>
      <c r="AJ139" s="17">
        <f>INDEX(MedicalSpend,MATCH($A139,'Budget Decisions'!$A$3:$A$160,0),MATCH(AJ$2,MedicalSpendCol,0))</f>
        <v>333</v>
      </c>
      <c r="AK139" s="17">
        <f>IF(INDEX('Budget Decisions'!$E$4:$E$160,MATCH(Model!$A139,'Budget Decisions'!$A$4:$A$160,0))="CURED",1,0)</f>
        <v>1</v>
      </c>
      <c r="AL139">
        <f t="shared" si="760"/>
        <v>1</v>
      </c>
      <c r="AM139" s="42">
        <v>1</v>
      </c>
      <c r="AN139">
        <f>Assumptions!$D$49</f>
        <v>0.2</v>
      </c>
      <c r="AO139">
        <f t="shared" si="673"/>
        <v>333</v>
      </c>
      <c r="AP139">
        <f t="shared" ca="1" si="615"/>
        <v>0</v>
      </c>
      <c r="AR139">
        <f t="shared" ca="1" si="674"/>
        <v>21784507</v>
      </c>
      <c r="AS139">
        <f t="shared" ca="1" si="675"/>
        <v>0</v>
      </c>
      <c r="AT139">
        <f t="shared" ca="1" si="676"/>
        <v>21784507</v>
      </c>
      <c r="AU139">
        <f t="shared" ca="1" si="677"/>
        <v>0</v>
      </c>
      <c r="AV139">
        <f t="shared" ca="1" si="678"/>
        <v>0</v>
      </c>
      <c r="AW139">
        <f t="shared" ca="1" si="761"/>
        <v>0</v>
      </c>
      <c r="AX139">
        <f t="shared" ca="1" si="616"/>
        <v>0</v>
      </c>
      <c r="AY139">
        <f t="shared" ca="1" si="617"/>
        <v>0</v>
      </c>
      <c r="AZ139">
        <f t="shared" si="762"/>
        <v>0.15936301189359656</v>
      </c>
      <c r="BA139">
        <f>Assumptions!$E$34</f>
        <v>1.2</v>
      </c>
      <c r="BB139">
        <f ca="1">IF(AND(AV139&gt;1,AS139&gt;1),((LOG(AS139,AV139)^(1/EXP(1)))^(1/Assumptions!$D$30))-(1-Assumptions!$D$31),1)</f>
        <v>1</v>
      </c>
      <c r="BC139" s="42">
        <v>1</v>
      </c>
      <c r="BD139">
        <v>0.15</v>
      </c>
      <c r="BF139">
        <f t="shared" ca="1" si="679"/>
        <v>0.19123561427231586</v>
      </c>
      <c r="BG139">
        <f t="shared" ca="1" si="680"/>
        <v>0</v>
      </c>
      <c r="BH139" s="42">
        <v>1</v>
      </c>
      <c r="BJ139">
        <f t="shared" ca="1" si="681"/>
        <v>0</v>
      </c>
      <c r="BK139">
        <f t="shared" ca="1" si="682"/>
        <v>0</v>
      </c>
      <c r="BL139">
        <f t="shared" ca="1" si="618"/>
        <v>0</v>
      </c>
      <c r="BM139">
        <v>1</v>
      </c>
      <c r="BP139">
        <f t="shared" ca="1" si="619"/>
        <v>0</v>
      </c>
      <c r="BQ139" s="17">
        <f>INDEX(MilitarySpend,MATCH($A139,'Budget Decisions'!$A$3:$A$160,0),MATCH(BQ$2,MilitarySpendCol,0))</f>
        <v>445</v>
      </c>
      <c r="BR139">
        <f t="shared" si="763"/>
        <v>0.15936301189359656</v>
      </c>
      <c r="BS139">
        <f>IF($A139&gt;=Assumptions!$D$40,1,0)</f>
        <v>1</v>
      </c>
      <c r="BT139">
        <f>Assumptions!$D$41</f>
        <v>0.83299999999999996</v>
      </c>
      <c r="BU139" s="42">
        <v>1</v>
      </c>
      <c r="BV139">
        <f>Assumptions!$D$42</f>
        <v>0.2</v>
      </c>
      <c r="BW139">
        <f t="shared" si="683"/>
        <v>0.13274938890736593</v>
      </c>
      <c r="BX139">
        <f t="shared" ca="1" si="620"/>
        <v>0</v>
      </c>
      <c r="BY139" s="17">
        <f>INDEX(MedicalSpend,MATCH($A139,'Budget Decisions'!$A$3:$A$160,0),MATCH(BY$2,MedicalSpendCol,0))</f>
        <v>284</v>
      </c>
      <c r="BZ139" s="17">
        <f>IF(INDEX('Budget Decisions'!$E$4:$E$160,MATCH(Model!$A139,'Budget Decisions'!$A$4:$A$160,0))="CURED",1,0)</f>
        <v>1</v>
      </c>
      <c r="CA139">
        <f t="shared" si="764"/>
        <v>1</v>
      </c>
      <c r="CB139" s="42">
        <v>1</v>
      </c>
      <c r="CC139">
        <f>Assumptions!$D$49</f>
        <v>0.2</v>
      </c>
      <c r="CD139">
        <f t="shared" si="684"/>
        <v>284</v>
      </c>
      <c r="CE139">
        <f t="shared" ca="1" si="621"/>
        <v>0</v>
      </c>
      <c r="CG139">
        <f t="shared" ca="1" si="685"/>
        <v>20165794</v>
      </c>
      <c r="CH139">
        <f t="shared" ca="1" si="686"/>
        <v>0</v>
      </c>
      <c r="CI139">
        <f t="shared" ca="1" si="687"/>
        <v>20165794</v>
      </c>
      <c r="CJ139">
        <f t="shared" ca="1" si="765"/>
        <v>0</v>
      </c>
      <c r="CK139">
        <f t="shared" ca="1" si="688"/>
        <v>0</v>
      </c>
      <c r="CL139">
        <f t="shared" ca="1" si="766"/>
        <v>0</v>
      </c>
      <c r="CM139">
        <f t="shared" ca="1" si="622"/>
        <v>0</v>
      </c>
      <c r="CN139">
        <f t="shared" ca="1" si="623"/>
        <v>0</v>
      </c>
      <c r="CO139">
        <f t="shared" si="767"/>
        <v>0.24130002925990637</v>
      </c>
      <c r="CP139">
        <f>Assumptions!$E$34</f>
        <v>1.2</v>
      </c>
      <c r="CQ139">
        <f ca="1">IF(AND(CK139&gt;1,CH139&gt;1),((LOG(CH139,CK139)^(1/EXP(1)))^(1/Assumptions!$D$30))-(1-Assumptions!$D$31),1)</f>
        <v>1</v>
      </c>
      <c r="CR139" s="42">
        <v>1</v>
      </c>
      <c r="CS139">
        <v>0.15</v>
      </c>
      <c r="CU139">
        <f t="shared" ca="1" si="689"/>
        <v>0.28956003511188766</v>
      </c>
      <c r="CV139">
        <f t="shared" ca="1" si="690"/>
        <v>0</v>
      </c>
      <c r="CW139" s="42">
        <v>1</v>
      </c>
      <c r="CY139">
        <f t="shared" ca="1" si="691"/>
        <v>0</v>
      </c>
      <c r="CZ139">
        <f t="shared" ca="1" si="692"/>
        <v>0</v>
      </c>
      <c r="DA139">
        <f t="shared" ca="1" si="624"/>
        <v>0</v>
      </c>
      <c r="DB139">
        <v>1</v>
      </c>
      <c r="DE139">
        <f t="shared" ca="1" si="625"/>
        <v>0</v>
      </c>
      <c r="DF139" s="17">
        <f>INDEX(MilitarySpend,MATCH($A139,'Budget Decisions'!$A$3:$A$160,0),MATCH(DF$2,MilitarySpendCol,0))</f>
        <v>256</v>
      </c>
      <c r="DG139">
        <f t="shared" si="768"/>
        <v>0.24130002925990637</v>
      </c>
      <c r="DH139">
        <f>IF($A139&gt;=Assumptions!$D$40,1,0)</f>
        <v>1</v>
      </c>
      <c r="DI139">
        <f>Assumptions!$D$41</f>
        <v>0.83299999999999996</v>
      </c>
      <c r="DJ139" s="42">
        <v>1</v>
      </c>
      <c r="DK139">
        <f>Assumptions!$D$42</f>
        <v>0.2</v>
      </c>
      <c r="DL139">
        <f t="shared" si="693"/>
        <v>0.20100292437350201</v>
      </c>
      <c r="DM139">
        <f t="shared" ca="1" si="626"/>
        <v>0</v>
      </c>
      <c r="DN139" s="17">
        <f>INDEX(MedicalSpend,MATCH($A139,'Budget Decisions'!$A$3:$A$160,0),MATCH(DN$2,MedicalSpendCol,0))</f>
        <v>294</v>
      </c>
      <c r="DO139" s="17">
        <f>IF(INDEX('Budget Decisions'!$E$4:$E$160,MATCH(Model!$A139,'Budget Decisions'!$A$4:$A$160,0))="CURED",1,0)</f>
        <v>1</v>
      </c>
      <c r="DP139">
        <f t="shared" si="769"/>
        <v>1</v>
      </c>
      <c r="DQ139" s="42">
        <v>1</v>
      </c>
      <c r="DR139">
        <f>Assumptions!$D$49</f>
        <v>0.2</v>
      </c>
      <c r="DS139">
        <f t="shared" si="694"/>
        <v>294</v>
      </c>
      <c r="DT139">
        <f t="shared" ca="1" si="627"/>
        <v>0</v>
      </c>
      <c r="DV139">
        <f t="shared" ca="1" si="695"/>
        <v>46395654</v>
      </c>
      <c r="DW139">
        <f t="shared" ca="1" si="696"/>
        <v>0</v>
      </c>
      <c r="DX139">
        <f t="shared" ca="1" si="697"/>
        <v>46395654</v>
      </c>
      <c r="DY139">
        <f t="shared" ca="1" si="770"/>
        <v>0</v>
      </c>
      <c r="DZ139">
        <f t="shared" ca="1" si="698"/>
        <v>0</v>
      </c>
      <c r="EA139">
        <f t="shared" ca="1" si="771"/>
        <v>0</v>
      </c>
      <c r="EB139">
        <f t="shared" ca="1" si="628"/>
        <v>0</v>
      </c>
      <c r="EC139">
        <f t="shared" ca="1" si="629"/>
        <v>0</v>
      </c>
      <c r="ED139">
        <f t="shared" si="772"/>
        <v>0.87442730726206253</v>
      </c>
      <c r="EE139">
        <f>Assumptions!$E$34</f>
        <v>1.2</v>
      </c>
      <c r="EF139">
        <f ca="1">IF(AND(DZ139&gt;1,DW139&gt;1),((LOG(DW139,DZ139)^(1/EXP(1)))^(1/Assumptions!$D$30))-(1-Assumptions!$D$31),1)</f>
        <v>1</v>
      </c>
      <c r="EG139" s="42">
        <v>1</v>
      </c>
      <c r="EH139">
        <v>0.15</v>
      </c>
      <c r="EJ139">
        <f t="shared" ca="1" si="699"/>
        <v>1.049312768714475</v>
      </c>
      <c r="EK139">
        <f t="shared" ca="1" si="700"/>
        <v>0</v>
      </c>
      <c r="EL139" s="42">
        <v>1</v>
      </c>
      <c r="EN139">
        <f t="shared" ca="1" si="701"/>
        <v>0</v>
      </c>
      <c r="EO139">
        <f t="shared" ca="1" si="702"/>
        <v>0</v>
      </c>
      <c r="EP139">
        <f t="shared" ca="1" si="630"/>
        <v>0</v>
      </c>
      <c r="EQ139">
        <v>1</v>
      </c>
      <c r="ET139">
        <f t="shared" ca="1" si="631"/>
        <v>0</v>
      </c>
      <c r="EU139" s="17">
        <f>INDEX(MilitarySpend,MATCH($A139,'Budget Decisions'!$A$3:$A$160,0),MATCH(EU$2,MilitarySpendCol,0))</f>
        <v>268</v>
      </c>
      <c r="EV139">
        <f t="shared" si="773"/>
        <v>0.87442730726206253</v>
      </c>
      <c r="EW139">
        <f>IF($A139&gt;=Assumptions!$D$40,1,0)</f>
        <v>1</v>
      </c>
      <c r="EX139">
        <f>Assumptions!$D$41</f>
        <v>0.83299999999999996</v>
      </c>
      <c r="EY139" s="42">
        <v>1</v>
      </c>
      <c r="EZ139">
        <f>Assumptions!$D$42</f>
        <v>0.2</v>
      </c>
      <c r="FA139">
        <f t="shared" si="703"/>
        <v>0.72839794694929805</v>
      </c>
      <c r="FB139">
        <f t="shared" ca="1" si="632"/>
        <v>0</v>
      </c>
      <c r="FC139" s="17">
        <f>INDEX(MedicalSpend,MATCH($A139,'Budget Decisions'!$A$3:$A$160,0),MATCH(FC$2,MedicalSpendCol,0))</f>
        <v>339</v>
      </c>
      <c r="FD139" s="17">
        <f>IF(INDEX('Budget Decisions'!$E$4:$E$160,MATCH(Model!$A139,'Budget Decisions'!$A$4:$A$160,0))="CURED",1,0)</f>
        <v>1</v>
      </c>
      <c r="FE139">
        <f t="shared" si="774"/>
        <v>1</v>
      </c>
      <c r="FF139" s="42">
        <v>1</v>
      </c>
      <c r="FG139">
        <f>Assumptions!$D$49</f>
        <v>0.2</v>
      </c>
      <c r="FH139">
        <f t="shared" si="704"/>
        <v>339</v>
      </c>
      <c r="FI139">
        <f t="shared" ca="1" si="633"/>
        <v>0</v>
      </c>
      <c r="FK139">
        <f t="shared" ca="1" si="705"/>
        <v>35235521</v>
      </c>
      <c r="FL139">
        <f t="shared" ca="1" si="706"/>
        <v>0</v>
      </c>
      <c r="FM139">
        <f t="shared" ca="1" si="707"/>
        <v>35235521</v>
      </c>
      <c r="FN139">
        <f t="shared" ca="1" si="775"/>
        <v>0</v>
      </c>
      <c r="FO139">
        <f t="shared" ca="1" si="708"/>
        <v>0</v>
      </c>
      <c r="FP139">
        <f t="shared" ca="1" si="776"/>
        <v>0</v>
      </c>
      <c r="FQ139">
        <f t="shared" ca="1" si="634"/>
        <v>0</v>
      </c>
      <c r="FR139">
        <f t="shared" ca="1" si="635"/>
        <v>0</v>
      </c>
      <c r="FS139">
        <f t="shared" si="777"/>
        <v>0.36303408195741388</v>
      </c>
      <c r="FT139">
        <f>Assumptions!$E$34</f>
        <v>1.2</v>
      </c>
      <c r="FU139">
        <f ca="1">IF(AND(FO139&gt;1,FL139&gt;1),((LOG(FL139,FO139)^(1/EXP(1)))^(1/Assumptions!$D$30))-(1-Assumptions!$D$31),1)</f>
        <v>1</v>
      </c>
      <c r="FV139" s="42">
        <v>1</v>
      </c>
      <c r="FW139">
        <v>0.15</v>
      </c>
      <c r="FY139">
        <f t="shared" ca="1" si="709"/>
        <v>0.43564089834889663</v>
      </c>
      <c r="FZ139">
        <f t="shared" ca="1" si="710"/>
        <v>0</v>
      </c>
      <c r="GA139" s="42">
        <v>1</v>
      </c>
      <c r="GC139">
        <f t="shared" ca="1" si="711"/>
        <v>0</v>
      </c>
      <c r="GD139">
        <f t="shared" ca="1" si="712"/>
        <v>0</v>
      </c>
      <c r="GE139">
        <f t="shared" ca="1" si="636"/>
        <v>0</v>
      </c>
      <c r="GF139">
        <v>1</v>
      </c>
      <c r="GI139">
        <f t="shared" ca="1" si="637"/>
        <v>0</v>
      </c>
      <c r="GJ139" s="17">
        <f>INDEX(MilitarySpend,MATCH($A139,'Budget Decisions'!$A$3:$A$160,0),MATCH(GJ$2,MilitarySpendCol,0))</f>
        <v>185</v>
      </c>
      <c r="GK139">
        <f t="shared" si="778"/>
        <v>0.36303408195741388</v>
      </c>
      <c r="GL139">
        <f>IF($A139&gt;=Assumptions!$D$40,1,0)</f>
        <v>1</v>
      </c>
      <c r="GM139">
        <f>Assumptions!$D$41</f>
        <v>0.83299999999999996</v>
      </c>
      <c r="GN139" s="42">
        <v>1</v>
      </c>
      <c r="GO139">
        <f>Assumptions!$D$42</f>
        <v>0.2</v>
      </c>
      <c r="GP139">
        <f t="shared" si="713"/>
        <v>0.30240739027052577</v>
      </c>
      <c r="GQ139">
        <f t="shared" ca="1" si="638"/>
        <v>0</v>
      </c>
      <c r="GR139" s="17">
        <f>INDEX(MedicalSpend,MATCH($A139,'Budget Decisions'!$A$3:$A$160,0),MATCH(GR$2,MedicalSpendCol,0))</f>
        <v>322</v>
      </c>
      <c r="GS139" s="17">
        <f>IF(INDEX('Budget Decisions'!$E$4:$E$160,MATCH(Model!$A139,'Budget Decisions'!$A$4:$A$160,0))="CURED",1,0)</f>
        <v>1</v>
      </c>
      <c r="GT139">
        <f t="shared" si="779"/>
        <v>1</v>
      </c>
      <c r="GU139" s="42">
        <v>1</v>
      </c>
      <c r="GV139">
        <f>Assumptions!$D$49</f>
        <v>0.2</v>
      </c>
      <c r="GW139">
        <f t="shared" si="714"/>
        <v>322</v>
      </c>
      <c r="GX139">
        <f t="shared" ca="1" si="639"/>
        <v>0</v>
      </c>
      <c r="GZ139">
        <f t="shared" ca="1" si="715"/>
        <v>18084651</v>
      </c>
      <c r="HA139">
        <f t="shared" ca="1" si="716"/>
        <v>0</v>
      </c>
      <c r="HB139">
        <f t="shared" ca="1" si="717"/>
        <v>18084651</v>
      </c>
      <c r="HC139">
        <f t="shared" ca="1" si="780"/>
        <v>0</v>
      </c>
      <c r="HD139">
        <f t="shared" ca="1" si="718"/>
        <v>0</v>
      </c>
      <c r="HE139">
        <f t="shared" ca="1" si="781"/>
        <v>0</v>
      </c>
      <c r="HF139">
        <f t="shared" ca="1" si="640"/>
        <v>0</v>
      </c>
      <c r="HG139">
        <f t="shared" ca="1" si="641"/>
        <v>0</v>
      </c>
      <c r="HH139">
        <f t="shared" si="782"/>
        <v>0.464689620669401</v>
      </c>
      <c r="HI139">
        <f>Assumptions!$E$34</f>
        <v>1.2</v>
      </c>
      <c r="HJ139">
        <f ca="1">IF(AND(HD139&gt;1,HA139&gt;1),((LOG(HA139,HD139)^(1/EXP(1)))^(1/Assumptions!$D$30))-(1-Assumptions!$D$31),1)</f>
        <v>1</v>
      </c>
      <c r="HK139" s="42">
        <v>1</v>
      </c>
      <c r="HL139">
        <v>0.15</v>
      </c>
      <c r="HN139">
        <f t="shared" ca="1" si="719"/>
        <v>0.55762754480328114</v>
      </c>
      <c r="HO139">
        <f t="shared" ca="1" si="720"/>
        <v>0</v>
      </c>
      <c r="HP139" s="42">
        <v>1</v>
      </c>
      <c r="HR139">
        <f t="shared" ca="1" si="721"/>
        <v>0</v>
      </c>
      <c r="HS139">
        <f t="shared" ca="1" si="722"/>
        <v>0</v>
      </c>
      <c r="HT139">
        <f t="shared" ca="1" si="642"/>
        <v>0</v>
      </c>
      <c r="HU139">
        <v>1</v>
      </c>
      <c r="HX139">
        <f t="shared" ca="1" si="643"/>
        <v>0</v>
      </c>
      <c r="HY139" s="17">
        <f>INDEX(MilitarySpend,MATCH($A139,'Budget Decisions'!$A$3:$A$160,0),MATCH(HY$2,MilitarySpendCol,0))</f>
        <v>467</v>
      </c>
      <c r="HZ139">
        <f t="shared" si="783"/>
        <v>0.464689620669401</v>
      </c>
      <c r="IA139">
        <f>IF($A139&gt;=Assumptions!$D$40,1,0)</f>
        <v>1</v>
      </c>
      <c r="IB139">
        <f>Assumptions!$D$41</f>
        <v>0.83299999999999996</v>
      </c>
      <c r="IC139" s="42">
        <v>1</v>
      </c>
      <c r="ID139">
        <f>Assumptions!$D$42</f>
        <v>0.2</v>
      </c>
      <c r="IE139">
        <f t="shared" si="723"/>
        <v>0.38708645401761099</v>
      </c>
      <c r="IF139">
        <f t="shared" ca="1" si="644"/>
        <v>0</v>
      </c>
      <c r="IG139" s="17">
        <f>INDEX(MedicalSpend,MATCH($A139,'Budget Decisions'!$A$3:$A$160,0),MATCH(IG$2,MedicalSpendCol,0))</f>
        <v>271</v>
      </c>
      <c r="IH139" s="17">
        <f>IF(INDEX('Budget Decisions'!$E$4:$E$160,MATCH(Model!$A139,'Budget Decisions'!$A$4:$A$160,0))="CURED",1,0)</f>
        <v>1</v>
      </c>
      <c r="II139">
        <f t="shared" si="784"/>
        <v>1</v>
      </c>
      <c r="IJ139" s="42">
        <v>1</v>
      </c>
      <c r="IK139">
        <f>Assumptions!$D$49</f>
        <v>0.2</v>
      </c>
      <c r="IL139">
        <f t="shared" si="724"/>
        <v>271</v>
      </c>
      <c r="IM139">
        <f t="shared" ca="1" si="645"/>
        <v>0</v>
      </c>
      <c r="IO139">
        <f t="shared" ca="1" si="725"/>
        <v>57806544</v>
      </c>
      <c r="IP139">
        <f t="shared" ca="1" si="726"/>
        <v>0</v>
      </c>
      <c r="IQ139">
        <f t="shared" ca="1" si="727"/>
        <v>57806544</v>
      </c>
      <c r="IR139">
        <f t="shared" ca="1" si="785"/>
        <v>0</v>
      </c>
      <c r="IS139">
        <f t="shared" ca="1" si="728"/>
        <v>0</v>
      </c>
      <c r="IT139">
        <f t="shared" ca="1" si="786"/>
        <v>0</v>
      </c>
      <c r="IU139">
        <f t="shared" ca="1" si="646"/>
        <v>0</v>
      </c>
      <c r="IV139">
        <f t="shared" ca="1" si="647"/>
        <v>0</v>
      </c>
      <c r="IW139">
        <f t="shared" si="787"/>
        <v>1.1264233685228699</v>
      </c>
      <c r="IX139">
        <f>Assumptions!$E$34</f>
        <v>1.2</v>
      </c>
      <c r="IY139">
        <f ca="1">IF(AND(IS139&gt;1,IP139&gt;1),((LOG(IP139,IS139)^(1/EXP(1)))^(1/Assumptions!$D$30))-(1-Assumptions!$D$31),1)</f>
        <v>1</v>
      </c>
      <c r="IZ139" s="42">
        <v>1</v>
      </c>
      <c r="JA139">
        <v>0.15</v>
      </c>
      <c r="JC139">
        <f t="shared" ca="1" si="729"/>
        <v>1.3517080422274439</v>
      </c>
      <c r="JD139">
        <f t="shared" ca="1" si="730"/>
        <v>0</v>
      </c>
      <c r="JE139" s="42">
        <v>1</v>
      </c>
      <c r="JG139">
        <f t="shared" ca="1" si="731"/>
        <v>0</v>
      </c>
      <c r="JH139">
        <f t="shared" ca="1" si="732"/>
        <v>0</v>
      </c>
      <c r="JI139">
        <f t="shared" ca="1" si="648"/>
        <v>0</v>
      </c>
      <c r="JJ139">
        <v>1</v>
      </c>
      <c r="JM139">
        <f t="shared" ca="1" si="649"/>
        <v>0</v>
      </c>
      <c r="JN139" s="17">
        <f>INDEX(MilitarySpend,MATCH($A139,'Budget Decisions'!$A$3:$A$160,0),MATCH(JN$2,MilitarySpendCol,0))</f>
        <v>202</v>
      </c>
      <c r="JO139">
        <f t="shared" si="788"/>
        <v>1.1264233685228699</v>
      </c>
      <c r="JP139">
        <f>IF($A139&gt;=Assumptions!$D$40,1,0)</f>
        <v>1</v>
      </c>
      <c r="JQ139">
        <f>Assumptions!$D$41</f>
        <v>0.83299999999999996</v>
      </c>
      <c r="JR139" s="42">
        <v>1</v>
      </c>
      <c r="JS139">
        <f>Assumptions!$D$42</f>
        <v>0.2</v>
      </c>
      <c r="JT139">
        <f t="shared" si="733"/>
        <v>0.9383106659795506</v>
      </c>
      <c r="JU139">
        <f t="shared" ca="1" si="650"/>
        <v>0</v>
      </c>
      <c r="JV139" s="17">
        <f>INDEX(MedicalSpend,MATCH($A139,'Budget Decisions'!$A$3:$A$160,0),MATCH(JV$2,MedicalSpendCol,0))</f>
        <v>239</v>
      </c>
      <c r="JW139" s="17">
        <f>IF(INDEX('Budget Decisions'!$E$4:$E$160,MATCH(Model!$A139,'Budget Decisions'!$A$4:$A$160,0))="CURED",1,0)</f>
        <v>1</v>
      </c>
      <c r="JX139">
        <f t="shared" si="789"/>
        <v>1</v>
      </c>
      <c r="JY139" s="42">
        <v>1</v>
      </c>
      <c r="JZ139">
        <f>Assumptions!$D$49</f>
        <v>0.2</v>
      </c>
      <c r="KA139">
        <f t="shared" si="734"/>
        <v>239</v>
      </c>
      <c r="KB139">
        <f t="shared" ca="1" si="651"/>
        <v>0</v>
      </c>
      <c r="KD139">
        <f t="shared" ca="1" si="735"/>
        <v>40621237</v>
      </c>
      <c r="KE139">
        <f t="shared" ca="1" si="736"/>
        <v>0</v>
      </c>
      <c r="KF139">
        <f t="shared" ca="1" si="737"/>
        <v>40621237</v>
      </c>
      <c r="KG139">
        <f t="shared" ca="1" si="790"/>
        <v>0</v>
      </c>
      <c r="KH139">
        <f t="shared" ca="1" si="738"/>
        <v>0</v>
      </c>
      <c r="KI139">
        <f t="shared" ca="1" si="791"/>
        <v>0</v>
      </c>
      <c r="KJ139">
        <f t="shared" ca="1" si="652"/>
        <v>0</v>
      </c>
      <c r="KK139">
        <f t="shared" ca="1" si="653"/>
        <v>0</v>
      </c>
      <c r="KL139">
        <f t="shared" si="792"/>
        <v>2.2321095760416365</v>
      </c>
      <c r="KM139">
        <f>Assumptions!$E$34</f>
        <v>1.2</v>
      </c>
      <c r="KN139">
        <f ca="1">IF(AND(KH139&gt;1,KE139&gt;1),((LOG(KE139,KH139)^(1/EXP(1)))^(1/Assumptions!$D$30))-(1-Assumptions!$D$31),1)</f>
        <v>1</v>
      </c>
      <c r="KO139" s="42">
        <v>1</v>
      </c>
      <c r="KP139">
        <v>0.15</v>
      </c>
      <c r="KR139">
        <f t="shared" ca="1" si="739"/>
        <v>2.6785314912499638</v>
      </c>
      <c r="KS139">
        <f t="shared" ca="1" si="740"/>
        <v>0</v>
      </c>
      <c r="KT139" s="42">
        <v>1</v>
      </c>
      <c r="KV139">
        <f t="shared" ca="1" si="741"/>
        <v>0</v>
      </c>
      <c r="KW139">
        <f t="shared" ca="1" si="742"/>
        <v>0</v>
      </c>
      <c r="KX139">
        <f t="shared" ca="1" si="654"/>
        <v>0</v>
      </c>
      <c r="KY139">
        <v>1</v>
      </c>
      <c r="LB139">
        <f t="shared" ca="1" si="655"/>
        <v>0</v>
      </c>
      <c r="LC139" s="17">
        <f>INDEX(MilitarySpend,MATCH($A139,'Budget Decisions'!$A$3:$A$160,0),MATCH(LC$2,MilitarySpendCol,0))</f>
        <v>505</v>
      </c>
      <c r="LD139">
        <f t="shared" si="793"/>
        <v>2.2321095760416365</v>
      </c>
      <c r="LE139">
        <f>IF($A139&gt;=Assumptions!$D$40,1,0)</f>
        <v>1</v>
      </c>
      <c r="LF139">
        <f>Assumptions!$D$41</f>
        <v>0.83299999999999996</v>
      </c>
      <c r="LG139" s="42">
        <v>1</v>
      </c>
      <c r="LH139">
        <f>Assumptions!$D$42</f>
        <v>0.2</v>
      </c>
      <c r="LI139">
        <f t="shared" si="743"/>
        <v>1.8593472768426831</v>
      </c>
      <c r="LJ139">
        <f t="shared" ca="1" si="656"/>
        <v>0</v>
      </c>
      <c r="LK139" s="17">
        <f>INDEX(MedicalSpend,MATCH($A139,'Budget Decisions'!$A$3:$A$160,0),MATCH(LK$2,MedicalSpendCol,0))</f>
        <v>328</v>
      </c>
      <c r="LL139" s="17">
        <f>IF(INDEX('Budget Decisions'!$E$4:$E$160,MATCH(Model!$A139,'Budget Decisions'!$A$4:$A$160,0))="CURED",1,0)</f>
        <v>1</v>
      </c>
      <c r="LM139">
        <f t="shared" si="794"/>
        <v>1</v>
      </c>
      <c r="LN139" s="42">
        <v>1</v>
      </c>
      <c r="LO139">
        <f>Assumptions!$D$49</f>
        <v>0.2</v>
      </c>
      <c r="LP139">
        <f t="shared" si="744"/>
        <v>328</v>
      </c>
      <c r="LQ139">
        <f t="shared" ca="1" si="657"/>
        <v>0</v>
      </c>
      <c r="LS139">
        <f t="shared" ca="1" si="745"/>
        <v>14303542</v>
      </c>
      <c r="LT139">
        <f t="shared" ca="1" si="746"/>
        <v>0</v>
      </c>
      <c r="LU139">
        <f t="shared" ca="1" si="747"/>
        <v>14303542</v>
      </c>
      <c r="LV139">
        <f t="shared" ca="1" si="795"/>
        <v>0</v>
      </c>
      <c r="LW139">
        <f t="shared" ca="1" si="748"/>
        <v>0</v>
      </c>
      <c r="LX139">
        <f t="shared" ca="1" si="796"/>
        <v>0</v>
      </c>
      <c r="LY139">
        <f t="shared" ca="1" si="658"/>
        <v>0</v>
      </c>
      <c r="LZ139">
        <f t="shared" ca="1" si="659"/>
        <v>0</v>
      </c>
      <c r="MA139">
        <f t="shared" si="797"/>
        <v>2.7100766589378384</v>
      </c>
      <c r="MB139">
        <f>Assumptions!$E$34</f>
        <v>1.2</v>
      </c>
      <c r="MC139">
        <f ca="1">IF(AND(LW139&gt;1,LT139&gt;1),((LOG(LT139,LW139)^(1/EXP(1)))^(1/Assumptions!$D$30))-(1-Assumptions!$D$31),1)</f>
        <v>1</v>
      </c>
      <c r="MD139" s="42">
        <v>1</v>
      </c>
      <c r="ME139">
        <v>0.15</v>
      </c>
      <c r="MG139">
        <f t="shared" ca="1" si="749"/>
        <v>3.2520919907254062</v>
      </c>
      <c r="MH139">
        <f t="shared" ca="1" si="750"/>
        <v>0</v>
      </c>
      <c r="MI139" s="42">
        <v>1</v>
      </c>
      <c r="MK139">
        <f t="shared" ca="1" si="751"/>
        <v>0</v>
      </c>
      <c r="ML139">
        <f t="shared" ca="1" si="752"/>
        <v>0</v>
      </c>
      <c r="MM139">
        <f t="shared" ca="1" si="660"/>
        <v>0</v>
      </c>
      <c r="MN139">
        <v>1</v>
      </c>
      <c r="MQ139">
        <f t="shared" ca="1" si="661"/>
        <v>0</v>
      </c>
      <c r="MR139" s="17">
        <f>INDEX(MilitarySpend,MATCH($A139,'Budget Decisions'!$A$3:$A$160,0),MATCH(MR$2,MilitarySpendCol,0))</f>
        <v>453</v>
      </c>
      <c r="MS139">
        <f t="shared" si="798"/>
        <v>2.7100766589378384</v>
      </c>
      <c r="MT139">
        <f>IF($A139&gt;=Assumptions!$D$40,1,0)</f>
        <v>1</v>
      </c>
      <c r="MU139">
        <f>Assumptions!$D$41</f>
        <v>0.83299999999999996</v>
      </c>
      <c r="MV139" s="42">
        <v>1</v>
      </c>
      <c r="MW139">
        <f>Assumptions!$D$42</f>
        <v>0.2</v>
      </c>
      <c r="MX139">
        <f t="shared" si="753"/>
        <v>2.2574938568952194</v>
      </c>
      <c r="MY139">
        <f t="shared" ca="1" si="662"/>
        <v>0</v>
      </c>
      <c r="MZ139" s="17">
        <f>INDEX(MedicalSpend,MATCH($A139,'Budget Decisions'!$A$3:$A$160,0),MATCH(MZ$2,MedicalSpendCol,0))</f>
        <v>463</v>
      </c>
      <c r="NA139" s="17">
        <f>IF(INDEX('Budget Decisions'!$E$4:$E$160,MATCH(Model!$A139,'Budget Decisions'!$A$4:$A$160,0))="CURED",1,0)</f>
        <v>1</v>
      </c>
      <c r="NB139">
        <f t="shared" si="799"/>
        <v>1</v>
      </c>
      <c r="NC139" s="42">
        <v>1</v>
      </c>
      <c r="ND139">
        <f>Assumptions!$D$49</f>
        <v>0.2</v>
      </c>
      <c r="NE139">
        <f t="shared" si="754"/>
        <v>463</v>
      </c>
      <c r="NF139">
        <f t="shared" ca="1" si="663"/>
        <v>0</v>
      </c>
    </row>
    <row r="140" spans="1:370" x14ac:dyDescent="0.35">
      <c r="A140">
        <f t="shared" si="755"/>
        <v>137</v>
      </c>
      <c r="C140">
        <f t="shared" ca="1" si="664"/>
        <v>49070225</v>
      </c>
      <c r="D140">
        <f t="shared" ca="1" si="665"/>
        <v>0</v>
      </c>
      <c r="E140">
        <f t="shared" ca="1" si="666"/>
        <v>49070225</v>
      </c>
      <c r="F140">
        <f t="shared" ca="1" si="756"/>
        <v>0</v>
      </c>
      <c r="G140">
        <f t="shared" ca="1" si="667"/>
        <v>0</v>
      </c>
      <c r="H140">
        <f t="shared" ca="1" si="757"/>
        <v>0</v>
      </c>
      <c r="I140">
        <f t="shared" ca="1" si="610"/>
        <v>0</v>
      </c>
      <c r="J140">
        <f t="shared" ca="1" si="611"/>
        <v>0</v>
      </c>
      <c r="K140">
        <f t="shared" si="758"/>
        <v>0.82857634545527548</v>
      </c>
      <c r="L140">
        <f>Assumptions!$E$34</f>
        <v>1.2</v>
      </c>
      <c r="M140">
        <f ca="1">IF(AND(G140&gt;1,D140&gt;1),((LOG(D140,G140)^(1/EXP(1)))^(1/Assumptions!$D$30))-(1-Assumptions!$D$31),1)</f>
        <v>1</v>
      </c>
      <c r="N140" s="42">
        <v>1</v>
      </c>
      <c r="O140">
        <v>0.15</v>
      </c>
      <c r="Q140">
        <f t="shared" ca="1" si="668"/>
        <v>0.99429161454633053</v>
      </c>
      <c r="R140">
        <f t="shared" ca="1" si="669"/>
        <v>0</v>
      </c>
      <c r="S140" s="42">
        <v>1</v>
      </c>
      <c r="U140">
        <f t="shared" ca="1" si="670"/>
        <v>0</v>
      </c>
      <c r="V140">
        <f t="shared" ca="1" si="671"/>
        <v>0</v>
      </c>
      <c r="W140">
        <f t="shared" ca="1" si="612"/>
        <v>0</v>
      </c>
      <c r="X140">
        <v>1</v>
      </c>
      <c r="AA140">
        <f t="shared" ca="1" si="613"/>
        <v>0</v>
      </c>
      <c r="AB140" s="17">
        <f>INDEX(MilitarySpend,MATCH($A140,'Budget Decisions'!$A$3:$A$160,0),MATCH(AB$2,MilitarySpendCol,0))</f>
        <v>289</v>
      </c>
      <c r="AC140">
        <f t="shared" si="759"/>
        <v>0.82857634545527548</v>
      </c>
      <c r="AD140">
        <f>IF($A140&gt;=Assumptions!$D$40,1,0)</f>
        <v>1</v>
      </c>
      <c r="AE140">
        <f>Assumptions!$D$41</f>
        <v>0.83299999999999996</v>
      </c>
      <c r="AF140" s="42">
        <v>1</v>
      </c>
      <c r="AG140">
        <f>Assumptions!$D$42</f>
        <v>0.2</v>
      </c>
      <c r="AH140">
        <f t="shared" si="672"/>
        <v>0.69020409576424446</v>
      </c>
      <c r="AI140">
        <f t="shared" ca="1" si="614"/>
        <v>0</v>
      </c>
      <c r="AJ140" s="17">
        <f>INDEX(MedicalSpend,MATCH($A140,'Budget Decisions'!$A$3:$A$160,0),MATCH(AJ$2,MedicalSpendCol,0))</f>
        <v>333</v>
      </c>
      <c r="AK140" s="17">
        <f>IF(INDEX('Budget Decisions'!$E$4:$E$160,MATCH(Model!$A140,'Budget Decisions'!$A$4:$A$160,0))="CURED",1,0)</f>
        <v>1</v>
      </c>
      <c r="AL140">
        <f t="shared" si="760"/>
        <v>1</v>
      </c>
      <c r="AM140" s="42">
        <v>1</v>
      </c>
      <c r="AN140">
        <f>Assumptions!$D$49</f>
        <v>0.2</v>
      </c>
      <c r="AO140">
        <f t="shared" si="673"/>
        <v>333</v>
      </c>
      <c r="AP140">
        <f t="shared" ca="1" si="615"/>
        <v>0</v>
      </c>
      <c r="AR140">
        <f t="shared" ca="1" si="674"/>
        <v>21784507</v>
      </c>
      <c r="AS140">
        <f t="shared" ca="1" si="675"/>
        <v>0</v>
      </c>
      <c r="AT140">
        <f t="shared" ca="1" si="676"/>
        <v>21784507</v>
      </c>
      <c r="AU140">
        <f t="shared" ca="1" si="677"/>
        <v>0</v>
      </c>
      <c r="AV140">
        <f t="shared" ca="1" si="678"/>
        <v>0</v>
      </c>
      <c r="AW140">
        <f t="shared" ca="1" si="761"/>
        <v>0</v>
      </c>
      <c r="AX140">
        <f t="shared" ca="1" si="616"/>
        <v>0</v>
      </c>
      <c r="AY140">
        <f t="shared" ca="1" si="617"/>
        <v>0</v>
      </c>
      <c r="AZ140">
        <f t="shared" si="762"/>
        <v>0.15936301189359656</v>
      </c>
      <c r="BA140">
        <f>Assumptions!$E$34</f>
        <v>1.2</v>
      </c>
      <c r="BB140">
        <f ca="1">IF(AND(AV140&gt;1,AS140&gt;1),((LOG(AS140,AV140)^(1/EXP(1)))^(1/Assumptions!$D$30))-(1-Assumptions!$D$31),1)</f>
        <v>1</v>
      </c>
      <c r="BC140" s="42">
        <v>1</v>
      </c>
      <c r="BD140">
        <v>0.15</v>
      </c>
      <c r="BF140">
        <f t="shared" ca="1" si="679"/>
        <v>0.19123561427231586</v>
      </c>
      <c r="BG140">
        <f t="shared" ca="1" si="680"/>
        <v>0</v>
      </c>
      <c r="BH140" s="42">
        <v>1</v>
      </c>
      <c r="BJ140">
        <f t="shared" ca="1" si="681"/>
        <v>0</v>
      </c>
      <c r="BK140">
        <f t="shared" ca="1" si="682"/>
        <v>0</v>
      </c>
      <c r="BL140">
        <f t="shared" ca="1" si="618"/>
        <v>0</v>
      </c>
      <c r="BM140">
        <v>1</v>
      </c>
      <c r="BP140">
        <f t="shared" ca="1" si="619"/>
        <v>0</v>
      </c>
      <c r="BQ140" s="17">
        <f>INDEX(MilitarySpend,MATCH($A140,'Budget Decisions'!$A$3:$A$160,0),MATCH(BQ$2,MilitarySpendCol,0))</f>
        <v>445</v>
      </c>
      <c r="BR140">
        <f t="shared" si="763"/>
        <v>0.15936301189359656</v>
      </c>
      <c r="BS140">
        <f>IF($A140&gt;=Assumptions!$D$40,1,0)</f>
        <v>1</v>
      </c>
      <c r="BT140">
        <f>Assumptions!$D$41</f>
        <v>0.83299999999999996</v>
      </c>
      <c r="BU140" s="42">
        <v>1</v>
      </c>
      <c r="BV140">
        <f>Assumptions!$D$42</f>
        <v>0.2</v>
      </c>
      <c r="BW140">
        <f t="shared" si="683"/>
        <v>0.13274938890736593</v>
      </c>
      <c r="BX140">
        <f t="shared" ca="1" si="620"/>
        <v>0</v>
      </c>
      <c r="BY140" s="17">
        <f>INDEX(MedicalSpend,MATCH($A140,'Budget Decisions'!$A$3:$A$160,0),MATCH(BY$2,MedicalSpendCol,0))</f>
        <v>284</v>
      </c>
      <c r="BZ140" s="17">
        <f>IF(INDEX('Budget Decisions'!$E$4:$E$160,MATCH(Model!$A140,'Budget Decisions'!$A$4:$A$160,0))="CURED",1,0)</f>
        <v>1</v>
      </c>
      <c r="CA140">
        <f t="shared" si="764"/>
        <v>1</v>
      </c>
      <c r="CB140" s="42">
        <v>1</v>
      </c>
      <c r="CC140">
        <f>Assumptions!$D$49</f>
        <v>0.2</v>
      </c>
      <c r="CD140">
        <f t="shared" si="684"/>
        <v>284</v>
      </c>
      <c r="CE140">
        <f t="shared" ca="1" si="621"/>
        <v>0</v>
      </c>
      <c r="CG140">
        <f t="shared" ca="1" si="685"/>
        <v>20165794</v>
      </c>
      <c r="CH140">
        <f t="shared" ca="1" si="686"/>
        <v>0</v>
      </c>
      <c r="CI140">
        <f t="shared" ca="1" si="687"/>
        <v>20165794</v>
      </c>
      <c r="CJ140">
        <f t="shared" ca="1" si="765"/>
        <v>0</v>
      </c>
      <c r="CK140">
        <f t="shared" ca="1" si="688"/>
        <v>0</v>
      </c>
      <c r="CL140">
        <f t="shared" ca="1" si="766"/>
        <v>0</v>
      </c>
      <c r="CM140">
        <f t="shared" ca="1" si="622"/>
        <v>0</v>
      </c>
      <c r="CN140">
        <f t="shared" ca="1" si="623"/>
        <v>0</v>
      </c>
      <c r="CO140">
        <f t="shared" si="767"/>
        <v>0.24130002925990637</v>
      </c>
      <c r="CP140">
        <f>Assumptions!$E$34</f>
        <v>1.2</v>
      </c>
      <c r="CQ140">
        <f ca="1">IF(AND(CK140&gt;1,CH140&gt;1),((LOG(CH140,CK140)^(1/EXP(1)))^(1/Assumptions!$D$30))-(1-Assumptions!$D$31),1)</f>
        <v>1</v>
      </c>
      <c r="CR140" s="42">
        <v>1</v>
      </c>
      <c r="CS140">
        <v>0.15</v>
      </c>
      <c r="CU140">
        <f t="shared" ca="1" si="689"/>
        <v>0.28956003511188766</v>
      </c>
      <c r="CV140">
        <f t="shared" ca="1" si="690"/>
        <v>0</v>
      </c>
      <c r="CW140" s="42">
        <v>1</v>
      </c>
      <c r="CY140">
        <f t="shared" ca="1" si="691"/>
        <v>0</v>
      </c>
      <c r="CZ140">
        <f t="shared" ca="1" si="692"/>
        <v>0</v>
      </c>
      <c r="DA140">
        <f t="shared" ca="1" si="624"/>
        <v>0</v>
      </c>
      <c r="DB140">
        <v>1</v>
      </c>
      <c r="DE140">
        <f t="shared" ca="1" si="625"/>
        <v>0</v>
      </c>
      <c r="DF140" s="17">
        <f>INDEX(MilitarySpend,MATCH($A140,'Budget Decisions'!$A$3:$A$160,0),MATCH(DF$2,MilitarySpendCol,0))</f>
        <v>256</v>
      </c>
      <c r="DG140">
        <f t="shared" si="768"/>
        <v>0.24130002925990637</v>
      </c>
      <c r="DH140">
        <f>IF($A140&gt;=Assumptions!$D$40,1,0)</f>
        <v>1</v>
      </c>
      <c r="DI140">
        <f>Assumptions!$D$41</f>
        <v>0.83299999999999996</v>
      </c>
      <c r="DJ140" s="42">
        <v>1</v>
      </c>
      <c r="DK140">
        <f>Assumptions!$D$42</f>
        <v>0.2</v>
      </c>
      <c r="DL140">
        <f t="shared" si="693"/>
        <v>0.20100292437350201</v>
      </c>
      <c r="DM140">
        <f t="shared" ca="1" si="626"/>
        <v>0</v>
      </c>
      <c r="DN140" s="17">
        <f>INDEX(MedicalSpend,MATCH($A140,'Budget Decisions'!$A$3:$A$160,0),MATCH(DN$2,MedicalSpendCol,0))</f>
        <v>294</v>
      </c>
      <c r="DO140" s="17">
        <f>IF(INDEX('Budget Decisions'!$E$4:$E$160,MATCH(Model!$A140,'Budget Decisions'!$A$4:$A$160,0))="CURED",1,0)</f>
        <v>1</v>
      </c>
      <c r="DP140">
        <f t="shared" si="769"/>
        <v>1</v>
      </c>
      <c r="DQ140" s="42">
        <v>1</v>
      </c>
      <c r="DR140">
        <f>Assumptions!$D$49</f>
        <v>0.2</v>
      </c>
      <c r="DS140">
        <f t="shared" si="694"/>
        <v>294</v>
      </c>
      <c r="DT140">
        <f t="shared" ca="1" si="627"/>
        <v>0</v>
      </c>
      <c r="DV140">
        <f t="shared" ca="1" si="695"/>
        <v>46395654</v>
      </c>
      <c r="DW140">
        <f t="shared" ca="1" si="696"/>
        <v>0</v>
      </c>
      <c r="DX140">
        <f t="shared" ca="1" si="697"/>
        <v>46395654</v>
      </c>
      <c r="DY140">
        <f t="shared" ca="1" si="770"/>
        <v>0</v>
      </c>
      <c r="DZ140">
        <f t="shared" ca="1" si="698"/>
        <v>0</v>
      </c>
      <c r="EA140">
        <f t="shared" ca="1" si="771"/>
        <v>0</v>
      </c>
      <c r="EB140">
        <f t="shared" ca="1" si="628"/>
        <v>0</v>
      </c>
      <c r="EC140">
        <f t="shared" ca="1" si="629"/>
        <v>0</v>
      </c>
      <c r="ED140">
        <f t="shared" si="772"/>
        <v>0.87442730726206253</v>
      </c>
      <c r="EE140">
        <f>Assumptions!$E$34</f>
        <v>1.2</v>
      </c>
      <c r="EF140">
        <f ca="1">IF(AND(DZ140&gt;1,DW140&gt;1),((LOG(DW140,DZ140)^(1/EXP(1)))^(1/Assumptions!$D$30))-(1-Assumptions!$D$31),1)</f>
        <v>1</v>
      </c>
      <c r="EG140" s="42">
        <v>1</v>
      </c>
      <c r="EH140">
        <v>0.15</v>
      </c>
      <c r="EJ140">
        <f t="shared" ca="1" si="699"/>
        <v>1.049312768714475</v>
      </c>
      <c r="EK140">
        <f t="shared" ca="1" si="700"/>
        <v>0</v>
      </c>
      <c r="EL140" s="42">
        <v>1</v>
      </c>
      <c r="EN140">
        <f t="shared" ca="1" si="701"/>
        <v>0</v>
      </c>
      <c r="EO140">
        <f t="shared" ca="1" si="702"/>
        <v>0</v>
      </c>
      <c r="EP140">
        <f t="shared" ca="1" si="630"/>
        <v>0</v>
      </c>
      <c r="EQ140">
        <v>1</v>
      </c>
      <c r="ET140">
        <f t="shared" ca="1" si="631"/>
        <v>0</v>
      </c>
      <c r="EU140" s="17">
        <f>INDEX(MilitarySpend,MATCH($A140,'Budget Decisions'!$A$3:$A$160,0),MATCH(EU$2,MilitarySpendCol,0))</f>
        <v>268</v>
      </c>
      <c r="EV140">
        <f t="shared" si="773"/>
        <v>0.87442730726206253</v>
      </c>
      <c r="EW140">
        <f>IF($A140&gt;=Assumptions!$D$40,1,0)</f>
        <v>1</v>
      </c>
      <c r="EX140">
        <f>Assumptions!$D$41</f>
        <v>0.83299999999999996</v>
      </c>
      <c r="EY140" s="42">
        <v>1</v>
      </c>
      <c r="EZ140">
        <f>Assumptions!$D$42</f>
        <v>0.2</v>
      </c>
      <c r="FA140">
        <f t="shared" si="703"/>
        <v>0.72839794694929805</v>
      </c>
      <c r="FB140">
        <f t="shared" ca="1" si="632"/>
        <v>0</v>
      </c>
      <c r="FC140" s="17">
        <f>INDEX(MedicalSpend,MATCH($A140,'Budget Decisions'!$A$3:$A$160,0),MATCH(FC$2,MedicalSpendCol,0))</f>
        <v>339</v>
      </c>
      <c r="FD140" s="17">
        <f>IF(INDEX('Budget Decisions'!$E$4:$E$160,MATCH(Model!$A140,'Budget Decisions'!$A$4:$A$160,0))="CURED",1,0)</f>
        <v>1</v>
      </c>
      <c r="FE140">
        <f t="shared" si="774"/>
        <v>1</v>
      </c>
      <c r="FF140" s="42">
        <v>1</v>
      </c>
      <c r="FG140">
        <f>Assumptions!$D$49</f>
        <v>0.2</v>
      </c>
      <c r="FH140">
        <f t="shared" si="704"/>
        <v>339</v>
      </c>
      <c r="FI140">
        <f t="shared" ca="1" si="633"/>
        <v>0</v>
      </c>
      <c r="FK140">
        <f t="shared" ca="1" si="705"/>
        <v>35235521</v>
      </c>
      <c r="FL140">
        <f t="shared" ca="1" si="706"/>
        <v>0</v>
      </c>
      <c r="FM140">
        <f t="shared" ca="1" si="707"/>
        <v>35235521</v>
      </c>
      <c r="FN140">
        <f t="shared" ca="1" si="775"/>
        <v>0</v>
      </c>
      <c r="FO140">
        <f t="shared" ca="1" si="708"/>
        <v>0</v>
      </c>
      <c r="FP140">
        <f t="shared" ca="1" si="776"/>
        <v>0</v>
      </c>
      <c r="FQ140">
        <f t="shared" ca="1" si="634"/>
        <v>0</v>
      </c>
      <c r="FR140">
        <f t="shared" ca="1" si="635"/>
        <v>0</v>
      </c>
      <c r="FS140">
        <f t="shared" si="777"/>
        <v>0.36303408195741388</v>
      </c>
      <c r="FT140">
        <f>Assumptions!$E$34</f>
        <v>1.2</v>
      </c>
      <c r="FU140">
        <f ca="1">IF(AND(FO140&gt;1,FL140&gt;1),((LOG(FL140,FO140)^(1/EXP(1)))^(1/Assumptions!$D$30))-(1-Assumptions!$D$31),1)</f>
        <v>1</v>
      </c>
      <c r="FV140" s="42">
        <v>1</v>
      </c>
      <c r="FW140">
        <v>0.15</v>
      </c>
      <c r="FY140">
        <f t="shared" ca="1" si="709"/>
        <v>0.43564089834889663</v>
      </c>
      <c r="FZ140">
        <f t="shared" ca="1" si="710"/>
        <v>0</v>
      </c>
      <c r="GA140" s="42">
        <v>1</v>
      </c>
      <c r="GC140">
        <f t="shared" ca="1" si="711"/>
        <v>0</v>
      </c>
      <c r="GD140">
        <f t="shared" ca="1" si="712"/>
        <v>0</v>
      </c>
      <c r="GE140">
        <f t="shared" ca="1" si="636"/>
        <v>0</v>
      </c>
      <c r="GF140">
        <v>1</v>
      </c>
      <c r="GI140">
        <f t="shared" ca="1" si="637"/>
        <v>0</v>
      </c>
      <c r="GJ140" s="17">
        <f>INDEX(MilitarySpend,MATCH($A140,'Budget Decisions'!$A$3:$A$160,0),MATCH(GJ$2,MilitarySpendCol,0))</f>
        <v>185</v>
      </c>
      <c r="GK140">
        <f t="shared" si="778"/>
        <v>0.36303408195741388</v>
      </c>
      <c r="GL140">
        <f>IF($A140&gt;=Assumptions!$D$40,1,0)</f>
        <v>1</v>
      </c>
      <c r="GM140">
        <f>Assumptions!$D$41</f>
        <v>0.83299999999999996</v>
      </c>
      <c r="GN140" s="42">
        <v>1</v>
      </c>
      <c r="GO140">
        <f>Assumptions!$D$42</f>
        <v>0.2</v>
      </c>
      <c r="GP140">
        <f t="shared" si="713"/>
        <v>0.30240739027052577</v>
      </c>
      <c r="GQ140">
        <f t="shared" ca="1" si="638"/>
        <v>0</v>
      </c>
      <c r="GR140" s="17">
        <f>INDEX(MedicalSpend,MATCH($A140,'Budget Decisions'!$A$3:$A$160,0),MATCH(GR$2,MedicalSpendCol,0))</f>
        <v>322</v>
      </c>
      <c r="GS140" s="17">
        <f>IF(INDEX('Budget Decisions'!$E$4:$E$160,MATCH(Model!$A140,'Budget Decisions'!$A$4:$A$160,0))="CURED",1,0)</f>
        <v>1</v>
      </c>
      <c r="GT140">
        <f t="shared" si="779"/>
        <v>1</v>
      </c>
      <c r="GU140" s="42">
        <v>1</v>
      </c>
      <c r="GV140">
        <f>Assumptions!$D$49</f>
        <v>0.2</v>
      </c>
      <c r="GW140">
        <f t="shared" si="714"/>
        <v>322</v>
      </c>
      <c r="GX140">
        <f t="shared" ca="1" si="639"/>
        <v>0</v>
      </c>
      <c r="GZ140">
        <f t="shared" ca="1" si="715"/>
        <v>18084651</v>
      </c>
      <c r="HA140">
        <f t="shared" ca="1" si="716"/>
        <v>0</v>
      </c>
      <c r="HB140">
        <f t="shared" ca="1" si="717"/>
        <v>18084651</v>
      </c>
      <c r="HC140">
        <f t="shared" ca="1" si="780"/>
        <v>0</v>
      </c>
      <c r="HD140">
        <f t="shared" ca="1" si="718"/>
        <v>0</v>
      </c>
      <c r="HE140">
        <f t="shared" ca="1" si="781"/>
        <v>0</v>
      </c>
      <c r="HF140">
        <f t="shared" ca="1" si="640"/>
        <v>0</v>
      </c>
      <c r="HG140">
        <f t="shared" ca="1" si="641"/>
        <v>0</v>
      </c>
      <c r="HH140">
        <f t="shared" si="782"/>
        <v>0.464689620669401</v>
      </c>
      <c r="HI140">
        <f>Assumptions!$E$34</f>
        <v>1.2</v>
      </c>
      <c r="HJ140">
        <f ca="1">IF(AND(HD140&gt;1,HA140&gt;1),((LOG(HA140,HD140)^(1/EXP(1)))^(1/Assumptions!$D$30))-(1-Assumptions!$D$31),1)</f>
        <v>1</v>
      </c>
      <c r="HK140" s="42">
        <v>1</v>
      </c>
      <c r="HL140">
        <v>0.15</v>
      </c>
      <c r="HN140">
        <f t="shared" ca="1" si="719"/>
        <v>0.55762754480328114</v>
      </c>
      <c r="HO140">
        <f t="shared" ca="1" si="720"/>
        <v>0</v>
      </c>
      <c r="HP140" s="42">
        <v>1</v>
      </c>
      <c r="HR140">
        <f t="shared" ca="1" si="721"/>
        <v>0</v>
      </c>
      <c r="HS140">
        <f t="shared" ca="1" si="722"/>
        <v>0</v>
      </c>
      <c r="HT140">
        <f t="shared" ca="1" si="642"/>
        <v>0</v>
      </c>
      <c r="HU140">
        <v>1</v>
      </c>
      <c r="HX140">
        <f t="shared" ca="1" si="643"/>
        <v>0</v>
      </c>
      <c r="HY140" s="17">
        <f>INDEX(MilitarySpend,MATCH($A140,'Budget Decisions'!$A$3:$A$160,0),MATCH(HY$2,MilitarySpendCol,0))</f>
        <v>467</v>
      </c>
      <c r="HZ140">
        <f t="shared" si="783"/>
        <v>0.464689620669401</v>
      </c>
      <c r="IA140">
        <f>IF($A140&gt;=Assumptions!$D$40,1,0)</f>
        <v>1</v>
      </c>
      <c r="IB140">
        <f>Assumptions!$D$41</f>
        <v>0.83299999999999996</v>
      </c>
      <c r="IC140" s="42">
        <v>1</v>
      </c>
      <c r="ID140">
        <f>Assumptions!$D$42</f>
        <v>0.2</v>
      </c>
      <c r="IE140">
        <f t="shared" si="723"/>
        <v>0.38708645401761099</v>
      </c>
      <c r="IF140">
        <f t="shared" ca="1" si="644"/>
        <v>0</v>
      </c>
      <c r="IG140" s="17">
        <f>INDEX(MedicalSpend,MATCH($A140,'Budget Decisions'!$A$3:$A$160,0),MATCH(IG$2,MedicalSpendCol,0))</f>
        <v>271</v>
      </c>
      <c r="IH140" s="17">
        <f>IF(INDEX('Budget Decisions'!$E$4:$E$160,MATCH(Model!$A140,'Budget Decisions'!$A$4:$A$160,0))="CURED",1,0)</f>
        <v>1</v>
      </c>
      <c r="II140">
        <f t="shared" si="784"/>
        <v>1</v>
      </c>
      <c r="IJ140" s="42">
        <v>1</v>
      </c>
      <c r="IK140">
        <f>Assumptions!$D$49</f>
        <v>0.2</v>
      </c>
      <c r="IL140">
        <f t="shared" si="724"/>
        <v>271</v>
      </c>
      <c r="IM140">
        <f t="shared" ca="1" si="645"/>
        <v>0</v>
      </c>
      <c r="IO140">
        <f t="shared" ca="1" si="725"/>
        <v>57806544</v>
      </c>
      <c r="IP140">
        <f t="shared" ca="1" si="726"/>
        <v>0</v>
      </c>
      <c r="IQ140">
        <f t="shared" ca="1" si="727"/>
        <v>57806544</v>
      </c>
      <c r="IR140">
        <f t="shared" ca="1" si="785"/>
        <v>0</v>
      </c>
      <c r="IS140">
        <f t="shared" ca="1" si="728"/>
        <v>0</v>
      </c>
      <c r="IT140">
        <f t="shared" ca="1" si="786"/>
        <v>0</v>
      </c>
      <c r="IU140">
        <f t="shared" ca="1" si="646"/>
        <v>0</v>
      </c>
      <c r="IV140">
        <f t="shared" ca="1" si="647"/>
        <v>0</v>
      </c>
      <c r="IW140">
        <f t="shared" si="787"/>
        <v>1.1264233685228699</v>
      </c>
      <c r="IX140">
        <f>Assumptions!$E$34</f>
        <v>1.2</v>
      </c>
      <c r="IY140">
        <f ca="1">IF(AND(IS140&gt;1,IP140&gt;1),((LOG(IP140,IS140)^(1/EXP(1)))^(1/Assumptions!$D$30))-(1-Assumptions!$D$31),1)</f>
        <v>1</v>
      </c>
      <c r="IZ140" s="42">
        <v>1</v>
      </c>
      <c r="JA140">
        <v>0.15</v>
      </c>
      <c r="JC140">
        <f t="shared" ca="1" si="729"/>
        <v>1.3517080422274439</v>
      </c>
      <c r="JD140">
        <f t="shared" ca="1" si="730"/>
        <v>0</v>
      </c>
      <c r="JE140" s="42">
        <v>1</v>
      </c>
      <c r="JG140">
        <f t="shared" ca="1" si="731"/>
        <v>0</v>
      </c>
      <c r="JH140">
        <f t="shared" ca="1" si="732"/>
        <v>0</v>
      </c>
      <c r="JI140">
        <f t="shared" ca="1" si="648"/>
        <v>0</v>
      </c>
      <c r="JJ140">
        <v>1</v>
      </c>
      <c r="JM140">
        <f t="shared" ca="1" si="649"/>
        <v>0</v>
      </c>
      <c r="JN140" s="17">
        <f>INDEX(MilitarySpend,MATCH($A140,'Budget Decisions'!$A$3:$A$160,0),MATCH(JN$2,MilitarySpendCol,0))</f>
        <v>202</v>
      </c>
      <c r="JO140">
        <f t="shared" si="788"/>
        <v>1.1264233685228699</v>
      </c>
      <c r="JP140">
        <f>IF($A140&gt;=Assumptions!$D$40,1,0)</f>
        <v>1</v>
      </c>
      <c r="JQ140">
        <f>Assumptions!$D$41</f>
        <v>0.83299999999999996</v>
      </c>
      <c r="JR140" s="42">
        <v>1</v>
      </c>
      <c r="JS140">
        <f>Assumptions!$D$42</f>
        <v>0.2</v>
      </c>
      <c r="JT140">
        <f t="shared" si="733"/>
        <v>0.9383106659795506</v>
      </c>
      <c r="JU140">
        <f t="shared" ca="1" si="650"/>
        <v>0</v>
      </c>
      <c r="JV140" s="17">
        <f>INDEX(MedicalSpend,MATCH($A140,'Budget Decisions'!$A$3:$A$160,0),MATCH(JV$2,MedicalSpendCol,0))</f>
        <v>239</v>
      </c>
      <c r="JW140" s="17">
        <f>IF(INDEX('Budget Decisions'!$E$4:$E$160,MATCH(Model!$A140,'Budget Decisions'!$A$4:$A$160,0))="CURED",1,0)</f>
        <v>1</v>
      </c>
      <c r="JX140">
        <f t="shared" si="789"/>
        <v>1</v>
      </c>
      <c r="JY140" s="42">
        <v>1</v>
      </c>
      <c r="JZ140">
        <f>Assumptions!$D$49</f>
        <v>0.2</v>
      </c>
      <c r="KA140">
        <f t="shared" si="734"/>
        <v>239</v>
      </c>
      <c r="KB140">
        <f t="shared" ca="1" si="651"/>
        <v>0</v>
      </c>
      <c r="KD140">
        <f t="shared" ca="1" si="735"/>
        <v>40621237</v>
      </c>
      <c r="KE140">
        <f t="shared" ca="1" si="736"/>
        <v>0</v>
      </c>
      <c r="KF140">
        <f t="shared" ca="1" si="737"/>
        <v>40621237</v>
      </c>
      <c r="KG140">
        <f t="shared" ca="1" si="790"/>
        <v>0</v>
      </c>
      <c r="KH140">
        <f t="shared" ca="1" si="738"/>
        <v>0</v>
      </c>
      <c r="KI140">
        <f t="shared" ca="1" si="791"/>
        <v>0</v>
      </c>
      <c r="KJ140">
        <f t="shared" ca="1" si="652"/>
        <v>0</v>
      </c>
      <c r="KK140">
        <f t="shared" ca="1" si="653"/>
        <v>0</v>
      </c>
      <c r="KL140">
        <f t="shared" si="792"/>
        <v>2.2321095760416365</v>
      </c>
      <c r="KM140">
        <f>Assumptions!$E$34</f>
        <v>1.2</v>
      </c>
      <c r="KN140">
        <f ca="1">IF(AND(KH140&gt;1,KE140&gt;1),((LOG(KE140,KH140)^(1/EXP(1)))^(1/Assumptions!$D$30))-(1-Assumptions!$D$31),1)</f>
        <v>1</v>
      </c>
      <c r="KO140" s="42">
        <v>1</v>
      </c>
      <c r="KP140">
        <v>0.15</v>
      </c>
      <c r="KR140">
        <f t="shared" ca="1" si="739"/>
        <v>2.6785314912499638</v>
      </c>
      <c r="KS140">
        <f t="shared" ca="1" si="740"/>
        <v>0</v>
      </c>
      <c r="KT140" s="42">
        <v>1</v>
      </c>
      <c r="KV140">
        <f t="shared" ca="1" si="741"/>
        <v>0</v>
      </c>
      <c r="KW140">
        <f t="shared" ca="1" si="742"/>
        <v>0</v>
      </c>
      <c r="KX140">
        <f t="shared" ca="1" si="654"/>
        <v>0</v>
      </c>
      <c r="KY140">
        <v>1</v>
      </c>
      <c r="LB140">
        <f t="shared" ca="1" si="655"/>
        <v>0</v>
      </c>
      <c r="LC140" s="17">
        <f>INDEX(MilitarySpend,MATCH($A140,'Budget Decisions'!$A$3:$A$160,0),MATCH(LC$2,MilitarySpendCol,0))</f>
        <v>505</v>
      </c>
      <c r="LD140">
        <f t="shared" si="793"/>
        <v>2.2321095760416365</v>
      </c>
      <c r="LE140">
        <f>IF($A140&gt;=Assumptions!$D$40,1,0)</f>
        <v>1</v>
      </c>
      <c r="LF140">
        <f>Assumptions!$D$41</f>
        <v>0.83299999999999996</v>
      </c>
      <c r="LG140" s="42">
        <v>1</v>
      </c>
      <c r="LH140">
        <f>Assumptions!$D$42</f>
        <v>0.2</v>
      </c>
      <c r="LI140">
        <f t="shared" si="743"/>
        <v>1.8593472768426831</v>
      </c>
      <c r="LJ140">
        <f t="shared" ca="1" si="656"/>
        <v>0</v>
      </c>
      <c r="LK140" s="17">
        <f>INDEX(MedicalSpend,MATCH($A140,'Budget Decisions'!$A$3:$A$160,0),MATCH(LK$2,MedicalSpendCol,0))</f>
        <v>328</v>
      </c>
      <c r="LL140" s="17">
        <f>IF(INDEX('Budget Decisions'!$E$4:$E$160,MATCH(Model!$A140,'Budget Decisions'!$A$4:$A$160,0))="CURED",1,0)</f>
        <v>1</v>
      </c>
      <c r="LM140">
        <f t="shared" si="794"/>
        <v>1</v>
      </c>
      <c r="LN140" s="42">
        <v>1</v>
      </c>
      <c r="LO140">
        <f>Assumptions!$D$49</f>
        <v>0.2</v>
      </c>
      <c r="LP140">
        <f t="shared" si="744"/>
        <v>328</v>
      </c>
      <c r="LQ140">
        <f t="shared" ca="1" si="657"/>
        <v>0</v>
      </c>
      <c r="LS140">
        <f t="shared" ca="1" si="745"/>
        <v>14303542</v>
      </c>
      <c r="LT140">
        <f t="shared" ca="1" si="746"/>
        <v>0</v>
      </c>
      <c r="LU140">
        <f t="shared" ca="1" si="747"/>
        <v>14303542</v>
      </c>
      <c r="LV140">
        <f t="shared" ca="1" si="795"/>
        <v>0</v>
      </c>
      <c r="LW140">
        <f t="shared" ca="1" si="748"/>
        <v>0</v>
      </c>
      <c r="LX140">
        <f t="shared" ca="1" si="796"/>
        <v>0</v>
      </c>
      <c r="LY140">
        <f t="shared" ca="1" si="658"/>
        <v>0</v>
      </c>
      <c r="LZ140">
        <f t="shared" ca="1" si="659"/>
        <v>0</v>
      </c>
      <c r="MA140">
        <f t="shared" si="797"/>
        <v>2.7100766589378384</v>
      </c>
      <c r="MB140">
        <f>Assumptions!$E$34</f>
        <v>1.2</v>
      </c>
      <c r="MC140">
        <f ca="1">IF(AND(LW140&gt;1,LT140&gt;1),((LOG(LT140,LW140)^(1/EXP(1)))^(1/Assumptions!$D$30))-(1-Assumptions!$D$31),1)</f>
        <v>1</v>
      </c>
      <c r="MD140" s="42">
        <v>1</v>
      </c>
      <c r="ME140">
        <v>0.15</v>
      </c>
      <c r="MG140">
        <f t="shared" ca="1" si="749"/>
        <v>3.2520919907254062</v>
      </c>
      <c r="MH140">
        <f t="shared" ca="1" si="750"/>
        <v>0</v>
      </c>
      <c r="MI140" s="42">
        <v>1</v>
      </c>
      <c r="MK140">
        <f t="shared" ca="1" si="751"/>
        <v>0</v>
      </c>
      <c r="ML140">
        <f t="shared" ca="1" si="752"/>
        <v>0</v>
      </c>
      <c r="MM140">
        <f t="shared" ca="1" si="660"/>
        <v>0</v>
      </c>
      <c r="MN140">
        <v>1</v>
      </c>
      <c r="MQ140">
        <f t="shared" ca="1" si="661"/>
        <v>0</v>
      </c>
      <c r="MR140" s="17">
        <f>INDEX(MilitarySpend,MATCH($A140,'Budget Decisions'!$A$3:$A$160,0),MATCH(MR$2,MilitarySpendCol,0))</f>
        <v>453</v>
      </c>
      <c r="MS140">
        <f t="shared" si="798"/>
        <v>2.7100766589378384</v>
      </c>
      <c r="MT140">
        <f>IF($A140&gt;=Assumptions!$D$40,1,0)</f>
        <v>1</v>
      </c>
      <c r="MU140">
        <f>Assumptions!$D$41</f>
        <v>0.83299999999999996</v>
      </c>
      <c r="MV140" s="42">
        <v>1</v>
      </c>
      <c r="MW140">
        <f>Assumptions!$D$42</f>
        <v>0.2</v>
      </c>
      <c r="MX140">
        <f t="shared" si="753"/>
        <v>2.2574938568952194</v>
      </c>
      <c r="MY140">
        <f t="shared" ca="1" si="662"/>
        <v>0</v>
      </c>
      <c r="MZ140" s="17">
        <f>INDEX(MedicalSpend,MATCH($A140,'Budget Decisions'!$A$3:$A$160,0),MATCH(MZ$2,MedicalSpendCol,0))</f>
        <v>463</v>
      </c>
      <c r="NA140" s="17">
        <f>IF(INDEX('Budget Decisions'!$E$4:$E$160,MATCH(Model!$A140,'Budget Decisions'!$A$4:$A$160,0))="CURED",1,0)</f>
        <v>1</v>
      </c>
      <c r="NB140">
        <f t="shared" si="799"/>
        <v>1</v>
      </c>
      <c r="NC140" s="42">
        <v>1</v>
      </c>
      <c r="ND140">
        <f>Assumptions!$D$49</f>
        <v>0.2</v>
      </c>
      <c r="NE140">
        <f t="shared" si="754"/>
        <v>463</v>
      </c>
      <c r="NF140">
        <f t="shared" ca="1" si="663"/>
        <v>0</v>
      </c>
    </row>
    <row r="141" spans="1:370" x14ac:dyDescent="0.35">
      <c r="A141">
        <f t="shared" si="755"/>
        <v>138</v>
      </c>
      <c r="C141">
        <f t="shared" ca="1" si="664"/>
        <v>49070225</v>
      </c>
      <c r="D141">
        <f t="shared" ca="1" si="665"/>
        <v>0</v>
      </c>
      <c r="E141">
        <f t="shared" ca="1" si="666"/>
        <v>49070225</v>
      </c>
      <c r="F141">
        <f t="shared" ca="1" si="756"/>
        <v>0</v>
      </c>
      <c r="G141">
        <f t="shared" ca="1" si="667"/>
        <v>0</v>
      </c>
      <c r="H141">
        <f t="shared" ca="1" si="757"/>
        <v>0</v>
      </c>
      <c r="I141">
        <f t="shared" ca="1" si="610"/>
        <v>0</v>
      </c>
      <c r="J141">
        <f t="shared" ca="1" si="611"/>
        <v>0</v>
      </c>
      <c r="K141">
        <f t="shared" si="758"/>
        <v>0.82857634545527548</v>
      </c>
      <c r="L141">
        <f>Assumptions!$E$34</f>
        <v>1.2</v>
      </c>
      <c r="M141">
        <f ca="1">IF(AND(G141&gt;1,D141&gt;1),((LOG(D141,G141)^(1/EXP(1)))^(1/Assumptions!$D$30))-(1-Assumptions!$D$31),1)</f>
        <v>1</v>
      </c>
      <c r="N141" s="42">
        <v>1</v>
      </c>
      <c r="O141">
        <v>0.15</v>
      </c>
      <c r="Q141">
        <f t="shared" ca="1" si="668"/>
        <v>0.99429161454633053</v>
      </c>
      <c r="R141">
        <f t="shared" ca="1" si="669"/>
        <v>0</v>
      </c>
      <c r="S141" s="42">
        <v>1</v>
      </c>
      <c r="U141">
        <f t="shared" ca="1" si="670"/>
        <v>0</v>
      </c>
      <c r="V141">
        <f t="shared" ca="1" si="671"/>
        <v>0</v>
      </c>
      <c r="W141">
        <f t="shared" ca="1" si="612"/>
        <v>0</v>
      </c>
      <c r="X141">
        <v>1</v>
      </c>
      <c r="AA141">
        <f t="shared" ca="1" si="613"/>
        <v>0</v>
      </c>
      <c r="AB141" s="17">
        <f>INDEX(MilitarySpend,MATCH($A141,'Budget Decisions'!$A$3:$A$160,0),MATCH(AB$2,MilitarySpendCol,0))</f>
        <v>289</v>
      </c>
      <c r="AC141">
        <f t="shared" si="759"/>
        <v>0.82857634545527548</v>
      </c>
      <c r="AD141">
        <f>IF($A141&gt;=Assumptions!$D$40,1,0)</f>
        <v>1</v>
      </c>
      <c r="AE141">
        <f>Assumptions!$D$41</f>
        <v>0.83299999999999996</v>
      </c>
      <c r="AF141" s="42">
        <v>1</v>
      </c>
      <c r="AG141">
        <f>Assumptions!$D$42</f>
        <v>0.2</v>
      </c>
      <c r="AH141">
        <f t="shared" si="672"/>
        <v>0.69020409576424446</v>
      </c>
      <c r="AI141">
        <f t="shared" ca="1" si="614"/>
        <v>0</v>
      </c>
      <c r="AJ141" s="17">
        <f>INDEX(MedicalSpend,MATCH($A141,'Budget Decisions'!$A$3:$A$160,0),MATCH(AJ$2,MedicalSpendCol,0))</f>
        <v>333</v>
      </c>
      <c r="AK141" s="17">
        <f>IF(INDEX('Budget Decisions'!$E$4:$E$160,MATCH(Model!$A141,'Budget Decisions'!$A$4:$A$160,0))="CURED",1,0)</f>
        <v>1</v>
      </c>
      <c r="AL141">
        <f t="shared" si="760"/>
        <v>1</v>
      </c>
      <c r="AM141" s="42">
        <v>1</v>
      </c>
      <c r="AN141">
        <f>Assumptions!$D$49</f>
        <v>0.2</v>
      </c>
      <c r="AO141">
        <f t="shared" si="673"/>
        <v>333</v>
      </c>
      <c r="AP141">
        <f t="shared" ca="1" si="615"/>
        <v>0</v>
      </c>
      <c r="AR141">
        <f t="shared" ca="1" si="674"/>
        <v>21784507</v>
      </c>
      <c r="AS141">
        <f t="shared" ca="1" si="675"/>
        <v>0</v>
      </c>
      <c r="AT141">
        <f t="shared" ca="1" si="676"/>
        <v>21784507</v>
      </c>
      <c r="AU141">
        <f t="shared" ca="1" si="677"/>
        <v>0</v>
      </c>
      <c r="AV141">
        <f t="shared" ca="1" si="678"/>
        <v>0</v>
      </c>
      <c r="AW141">
        <f t="shared" ca="1" si="761"/>
        <v>0</v>
      </c>
      <c r="AX141">
        <f t="shared" ca="1" si="616"/>
        <v>0</v>
      </c>
      <c r="AY141">
        <f t="shared" ca="1" si="617"/>
        <v>0</v>
      </c>
      <c r="AZ141">
        <f t="shared" si="762"/>
        <v>0.15936301189359656</v>
      </c>
      <c r="BA141">
        <f>Assumptions!$E$34</f>
        <v>1.2</v>
      </c>
      <c r="BB141">
        <f ca="1">IF(AND(AV141&gt;1,AS141&gt;1),((LOG(AS141,AV141)^(1/EXP(1)))^(1/Assumptions!$D$30))-(1-Assumptions!$D$31),1)</f>
        <v>1</v>
      </c>
      <c r="BC141" s="42">
        <v>1</v>
      </c>
      <c r="BD141">
        <v>0.15</v>
      </c>
      <c r="BF141">
        <f t="shared" ca="1" si="679"/>
        <v>0.19123561427231586</v>
      </c>
      <c r="BG141">
        <f t="shared" ca="1" si="680"/>
        <v>0</v>
      </c>
      <c r="BH141" s="42">
        <v>1</v>
      </c>
      <c r="BJ141">
        <f t="shared" ca="1" si="681"/>
        <v>0</v>
      </c>
      <c r="BK141">
        <f t="shared" ca="1" si="682"/>
        <v>0</v>
      </c>
      <c r="BL141">
        <f t="shared" ca="1" si="618"/>
        <v>0</v>
      </c>
      <c r="BM141">
        <v>1</v>
      </c>
      <c r="BP141">
        <f t="shared" ca="1" si="619"/>
        <v>0</v>
      </c>
      <c r="BQ141" s="17">
        <f>INDEX(MilitarySpend,MATCH($A141,'Budget Decisions'!$A$3:$A$160,0),MATCH(BQ$2,MilitarySpendCol,0))</f>
        <v>445</v>
      </c>
      <c r="BR141">
        <f t="shared" si="763"/>
        <v>0.15936301189359656</v>
      </c>
      <c r="BS141">
        <f>IF($A141&gt;=Assumptions!$D$40,1,0)</f>
        <v>1</v>
      </c>
      <c r="BT141">
        <f>Assumptions!$D$41</f>
        <v>0.83299999999999996</v>
      </c>
      <c r="BU141" s="42">
        <v>1</v>
      </c>
      <c r="BV141">
        <f>Assumptions!$D$42</f>
        <v>0.2</v>
      </c>
      <c r="BW141">
        <f t="shared" si="683"/>
        <v>0.13274938890736593</v>
      </c>
      <c r="BX141">
        <f t="shared" ca="1" si="620"/>
        <v>0</v>
      </c>
      <c r="BY141" s="17">
        <f>INDEX(MedicalSpend,MATCH($A141,'Budget Decisions'!$A$3:$A$160,0),MATCH(BY$2,MedicalSpendCol,0))</f>
        <v>284</v>
      </c>
      <c r="BZ141" s="17">
        <f>IF(INDEX('Budget Decisions'!$E$4:$E$160,MATCH(Model!$A141,'Budget Decisions'!$A$4:$A$160,0))="CURED",1,0)</f>
        <v>1</v>
      </c>
      <c r="CA141">
        <f t="shared" si="764"/>
        <v>1</v>
      </c>
      <c r="CB141" s="42">
        <v>1</v>
      </c>
      <c r="CC141">
        <f>Assumptions!$D$49</f>
        <v>0.2</v>
      </c>
      <c r="CD141">
        <f t="shared" si="684"/>
        <v>284</v>
      </c>
      <c r="CE141">
        <f t="shared" ca="1" si="621"/>
        <v>0</v>
      </c>
      <c r="CG141">
        <f t="shared" ca="1" si="685"/>
        <v>20165794</v>
      </c>
      <c r="CH141">
        <f t="shared" ca="1" si="686"/>
        <v>0</v>
      </c>
      <c r="CI141">
        <f t="shared" ca="1" si="687"/>
        <v>20165794</v>
      </c>
      <c r="CJ141">
        <f t="shared" ca="1" si="765"/>
        <v>0</v>
      </c>
      <c r="CK141">
        <f t="shared" ca="1" si="688"/>
        <v>0</v>
      </c>
      <c r="CL141">
        <f t="shared" ca="1" si="766"/>
        <v>0</v>
      </c>
      <c r="CM141">
        <f t="shared" ca="1" si="622"/>
        <v>0</v>
      </c>
      <c r="CN141">
        <f t="shared" ca="1" si="623"/>
        <v>0</v>
      </c>
      <c r="CO141">
        <f t="shared" si="767"/>
        <v>0.24130002925990637</v>
      </c>
      <c r="CP141">
        <f>Assumptions!$E$34</f>
        <v>1.2</v>
      </c>
      <c r="CQ141">
        <f ca="1">IF(AND(CK141&gt;1,CH141&gt;1),((LOG(CH141,CK141)^(1/EXP(1)))^(1/Assumptions!$D$30))-(1-Assumptions!$D$31),1)</f>
        <v>1</v>
      </c>
      <c r="CR141" s="42">
        <v>1</v>
      </c>
      <c r="CS141">
        <v>0.15</v>
      </c>
      <c r="CU141">
        <f t="shared" ca="1" si="689"/>
        <v>0.28956003511188766</v>
      </c>
      <c r="CV141">
        <f t="shared" ca="1" si="690"/>
        <v>0</v>
      </c>
      <c r="CW141" s="42">
        <v>1</v>
      </c>
      <c r="CY141">
        <f t="shared" ca="1" si="691"/>
        <v>0</v>
      </c>
      <c r="CZ141">
        <f t="shared" ca="1" si="692"/>
        <v>0</v>
      </c>
      <c r="DA141">
        <f t="shared" ca="1" si="624"/>
        <v>0</v>
      </c>
      <c r="DB141">
        <v>1</v>
      </c>
      <c r="DE141">
        <f t="shared" ca="1" si="625"/>
        <v>0</v>
      </c>
      <c r="DF141" s="17">
        <f>INDEX(MilitarySpend,MATCH($A141,'Budget Decisions'!$A$3:$A$160,0),MATCH(DF$2,MilitarySpendCol,0))</f>
        <v>256</v>
      </c>
      <c r="DG141">
        <f t="shared" si="768"/>
        <v>0.24130002925990637</v>
      </c>
      <c r="DH141">
        <f>IF($A141&gt;=Assumptions!$D$40,1,0)</f>
        <v>1</v>
      </c>
      <c r="DI141">
        <f>Assumptions!$D$41</f>
        <v>0.83299999999999996</v>
      </c>
      <c r="DJ141" s="42">
        <v>1</v>
      </c>
      <c r="DK141">
        <f>Assumptions!$D$42</f>
        <v>0.2</v>
      </c>
      <c r="DL141">
        <f t="shared" si="693"/>
        <v>0.20100292437350201</v>
      </c>
      <c r="DM141">
        <f t="shared" ca="1" si="626"/>
        <v>0</v>
      </c>
      <c r="DN141" s="17">
        <f>INDEX(MedicalSpend,MATCH($A141,'Budget Decisions'!$A$3:$A$160,0),MATCH(DN$2,MedicalSpendCol,0))</f>
        <v>294</v>
      </c>
      <c r="DO141" s="17">
        <f>IF(INDEX('Budget Decisions'!$E$4:$E$160,MATCH(Model!$A141,'Budget Decisions'!$A$4:$A$160,0))="CURED",1,0)</f>
        <v>1</v>
      </c>
      <c r="DP141">
        <f t="shared" si="769"/>
        <v>1</v>
      </c>
      <c r="DQ141" s="42">
        <v>1</v>
      </c>
      <c r="DR141">
        <f>Assumptions!$D$49</f>
        <v>0.2</v>
      </c>
      <c r="DS141">
        <f t="shared" si="694"/>
        <v>294</v>
      </c>
      <c r="DT141">
        <f t="shared" ca="1" si="627"/>
        <v>0</v>
      </c>
      <c r="DV141">
        <f t="shared" ca="1" si="695"/>
        <v>46395654</v>
      </c>
      <c r="DW141">
        <f t="shared" ca="1" si="696"/>
        <v>0</v>
      </c>
      <c r="DX141">
        <f t="shared" ca="1" si="697"/>
        <v>46395654</v>
      </c>
      <c r="DY141">
        <f t="shared" ca="1" si="770"/>
        <v>0</v>
      </c>
      <c r="DZ141">
        <f t="shared" ca="1" si="698"/>
        <v>0</v>
      </c>
      <c r="EA141">
        <f t="shared" ca="1" si="771"/>
        <v>0</v>
      </c>
      <c r="EB141">
        <f t="shared" ca="1" si="628"/>
        <v>0</v>
      </c>
      <c r="EC141">
        <f t="shared" ca="1" si="629"/>
        <v>0</v>
      </c>
      <c r="ED141">
        <f t="shared" si="772"/>
        <v>0.87442730726206253</v>
      </c>
      <c r="EE141">
        <f>Assumptions!$E$34</f>
        <v>1.2</v>
      </c>
      <c r="EF141">
        <f ca="1">IF(AND(DZ141&gt;1,DW141&gt;1),((LOG(DW141,DZ141)^(1/EXP(1)))^(1/Assumptions!$D$30))-(1-Assumptions!$D$31),1)</f>
        <v>1</v>
      </c>
      <c r="EG141" s="42">
        <v>1</v>
      </c>
      <c r="EH141">
        <v>0.15</v>
      </c>
      <c r="EJ141">
        <f t="shared" ca="1" si="699"/>
        <v>1.049312768714475</v>
      </c>
      <c r="EK141">
        <f t="shared" ca="1" si="700"/>
        <v>0</v>
      </c>
      <c r="EL141" s="42">
        <v>1</v>
      </c>
      <c r="EN141">
        <f t="shared" ca="1" si="701"/>
        <v>0</v>
      </c>
      <c r="EO141">
        <f t="shared" ca="1" si="702"/>
        <v>0</v>
      </c>
      <c r="EP141">
        <f t="shared" ca="1" si="630"/>
        <v>0</v>
      </c>
      <c r="EQ141">
        <v>1</v>
      </c>
      <c r="ET141">
        <f t="shared" ca="1" si="631"/>
        <v>0</v>
      </c>
      <c r="EU141" s="17">
        <f>INDEX(MilitarySpend,MATCH($A141,'Budget Decisions'!$A$3:$A$160,0),MATCH(EU$2,MilitarySpendCol,0))</f>
        <v>268</v>
      </c>
      <c r="EV141">
        <f t="shared" si="773"/>
        <v>0.87442730726206253</v>
      </c>
      <c r="EW141">
        <f>IF($A141&gt;=Assumptions!$D$40,1,0)</f>
        <v>1</v>
      </c>
      <c r="EX141">
        <f>Assumptions!$D$41</f>
        <v>0.83299999999999996</v>
      </c>
      <c r="EY141" s="42">
        <v>1</v>
      </c>
      <c r="EZ141">
        <f>Assumptions!$D$42</f>
        <v>0.2</v>
      </c>
      <c r="FA141">
        <f t="shared" si="703"/>
        <v>0.72839794694929805</v>
      </c>
      <c r="FB141">
        <f t="shared" ca="1" si="632"/>
        <v>0</v>
      </c>
      <c r="FC141" s="17">
        <f>INDEX(MedicalSpend,MATCH($A141,'Budget Decisions'!$A$3:$A$160,0),MATCH(FC$2,MedicalSpendCol,0))</f>
        <v>339</v>
      </c>
      <c r="FD141" s="17">
        <f>IF(INDEX('Budget Decisions'!$E$4:$E$160,MATCH(Model!$A141,'Budget Decisions'!$A$4:$A$160,0))="CURED",1,0)</f>
        <v>1</v>
      </c>
      <c r="FE141">
        <f t="shared" si="774"/>
        <v>1</v>
      </c>
      <c r="FF141" s="42">
        <v>1</v>
      </c>
      <c r="FG141">
        <f>Assumptions!$D$49</f>
        <v>0.2</v>
      </c>
      <c r="FH141">
        <f t="shared" si="704"/>
        <v>339</v>
      </c>
      <c r="FI141">
        <f t="shared" ca="1" si="633"/>
        <v>0</v>
      </c>
      <c r="FK141">
        <f t="shared" ca="1" si="705"/>
        <v>35235521</v>
      </c>
      <c r="FL141">
        <f t="shared" ca="1" si="706"/>
        <v>0</v>
      </c>
      <c r="FM141">
        <f t="shared" ca="1" si="707"/>
        <v>35235521</v>
      </c>
      <c r="FN141">
        <f t="shared" ca="1" si="775"/>
        <v>0</v>
      </c>
      <c r="FO141">
        <f t="shared" ca="1" si="708"/>
        <v>0</v>
      </c>
      <c r="FP141">
        <f t="shared" ca="1" si="776"/>
        <v>0</v>
      </c>
      <c r="FQ141">
        <f t="shared" ca="1" si="634"/>
        <v>0</v>
      </c>
      <c r="FR141">
        <f t="shared" ca="1" si="635"/>
        <v>0</v>
      </c>
      <c r="FS141">
        <f t="shared" si="777"/>
        <v>0.36303408195741388</v>
      </c>
      <c r="FT141">
        <f>Assumptions!$E$34</f>
        <v>1.2</v>
      </c>
      <c r="FU141">
        <f ca="1">IF(AND(FO141&gt;1,FL141&gt;1),((LOG(FL141,FO141)^(1/EXP(1)))^(1/Assumptions!$D$30))-(1-Assumptions!$D$31),1)</f>
        <v>1</v>
      </c>
      <c r="FV141" s="42">
        <v>1</v>
      </c>
      <c r="FW141">
        <v>0.15</v>
      </c>
      <c r="FY141">
        <f t="shared" ca="1" si="709"/>
        <v>0.43564089834889663</v>
      </c>
      <c r="FZ141">
        <f t="shared" ca="1" si="710"/>
        <v>0</v>
      </c>
      <c r="GA141" s="42">
        <v>1</v>
      </c>
      <c r="GC141">
        <f t="shared" ca="1" si="711"/>
        <v>0</v>
      </c>
      <c r="GD141">
        <f t="shared" ca="1" si="712"/>
        <v>0</v>
      </c>
      <c r="GE141">
        <f t="shared" ca="1" si="636"/>
        <v>0</v>
      </c>
      <c r="GF141">
        <v>1</v>
      </c>
      <c r="GI141">
        <f t="shared" ca="1" si="637"/>
        <v>0</v>
      </c>
      <c r="GJ141" s="17">
        <f>INDEX(MilitarySpend,MATCH($A141,'Budget Decisions'!$A$3:$A$160,0),MATCH(GJ$2,MilitarySpendCol,0))</f>
        <v>185</v>
      </c>
      <c r="GK141">
        <f t="shared" si="778"/>
        <v>0.36303408195741388</v>
      </c>
      <c r="GL141">
        <f>IF($A141&gt;=Assumptions!$D$40,1,0)</f>
        <v>1</v>
      </c>
      <c r="GM141">
        <f>Assumptions!$D$41</f>
        <v>0.83299999999999996</v>
      </c>
      <c r="GN141" s="42">
        <v>1</v>
      </c>
      <c r="GO141">
        <f>Assumptions!$D$42</f>
        <v>0.2</v>
      </c>
      <c r="GP141">
        <f t="shared" si="713"/>
        <v>0.30240739027052577</v>
      </c>
      <c r="GQ141">
        <f t="shared" ca="1" si="638"/>
        <v>0</v>
      </c>
      <c r="GR141" s="17">
        <f>INDEX(MedicalSpend,MATCH($A141,'Budget Decisions'!$A$3:$A$160,0),MATCH(GR$2,MedicalSpendCol,0))</f>
        <v>322</v>
      </c>
      <c r="GS141" s="17">
        <f>IF(INDEX('Budget Decisions'!$E$4:$E$160,MATCH(Model!$A141,'Budget Decisions'!$A$4:$A$160,0))="CURED",1,0)</f>
        <v>1</v>
      </c>
      <c r="GT141">
        <f t="shared" si="779"/>
        <v>1</v>
      </c>
      <c r="GU141" s="42">
        <v>1</v>
      </c>
      <c r="GV141">
        <f>Assumptions!$D$49</f>
        <v>0.2</v>
      </c>
      <c r="GW141">
        <f t="shared" si="714"/>
        <v>322</v>
      </c>
      <c r="GX141">
        <f t="shared" ca="1" si="639"/>
        <v>0</v>
      </c>
      <c r="GZ141">
        <f t="shared" ca="1" si="715"/>
        <v>18084651</v>
      </c>
      <c r="HA141">
        <f t="shared" ca="1" si="716"/>
        <v>0</v>
      </c>
      <c r="HB141">
        <f t="shared" ca="1" si="717"/>
        <v>18084651</v>
      </c>
      <c r="HC141">
        <f t="shared" ca="1" si="780"/>
        <v>0</v>
      </c>
      <c r="HD141">
        <f t="shared" ca="1" si="718"/>
        <v>0</v>
      </c>
      <c r="HE141">
        <f t="shared" ca="1" si="781"/>
        <v>0</v>
      </c>
      <c r="HF141">
        <f t="shared" ca="1" si="640"/>
        <v>0</v>
      </c>
      <c r="HG141">
        <f t="shared" ca="1" si="641"/>
        <v>0</v>
      </c>
      <c r="HH141">
        <f t="shared" si="782"/>
        <v>0.464689620669401</v>
      </c>
      <c r="HI141">
        <f>Assumptions!$E$34</f>
        <v>1.2</v>
      </c>
      <c r="HJ141">
        <f ca="1">IF(AND(HD141&gt;1,HA141&gt;1),((LOG(HA141,HD141)^(1/EXP(1)))^(1/Assumptions!$D$30))-(1-Assumptions!$D$31),1)</f>
        <v>1</v>
      </c>
      <c r="HK141" s="42">
        <v>1</v>
      </c>
      <c r="HL141">
        <v>0.15</v>
      </c>
      <c r="HN141">
        <f t="shared" ca="1" si="719"/>
        <v>0.55762754480328114</v>
      </c>
      <c r="HO141">
        <f t="shared" ca="1" si="720"/>
        <v>0</v>
      </c>
      <c r="HP141" s="42">
        <v>1</v>
      </c>
      <c r="HR141">
        <f t="shared" ca="1" si="721"/>
        <v>0</v>
      </c>
      <c r="HS141">
        <f t="shared" ca="1" si="722"/>
        <v>0</v>
      </c>
      <c r="HT141">
        <f t="shared" ca="1" si="642"/>
        <v>0</v>
      </c>
      <c r="HU141">
        <v>1</v>
      </c>
      <c r="HX141">
        <f t="shared" ca="1" si="643"/>
        <v>0</v>
      </c>
      <c r="HY141" s="17">
        <f>INDEX(MilitarySpend,MATCH($A141,'Budget Decisions'!$A$3:$A$160,0),MATCH(HY$2,MilitarySpendCol,0))</f>
        <v>467</v>
      </c>
      <c r="HZ141">
        <f t="shared" si="783"/>
        <v>0.464689620669401</v>
      </c>
      <c r="IA141">
        <f>IF($A141&gt;=Assumptions!$D$40,1,0)</f>
        <v>1</v>
      </c>
      <c r="IB141">
        <f>Assumptions!$D$41</f>
        <v>0.83299999999999996</v>
      </c>
      <c r="IC141" s="42">
        <v>1</v>
      </c>
      <c r="ID141">
        <f>Assumptions!$D$42</f>
        <v>0.2</v>
      </c>
      <c r="IE141">
        <f t="shared" si="723"/>
        <v>0.38708645401761099</v>
      </c>
      <c r="IF141">
        <f t="shared" ca="1" si="644"/>
        <v>0</v>
      </c>
      <c r="IG141" s="17">
        <f>INDEX(MedicalSpend,MATCH($A141,'Budget Decisions'!$A$3:$A$160,0),MATCH(IG$2,MedicalSpendCol,0))</f>
        <v>271</v>
      </c>
      <c r="IH141" s="17">
        <f>IF(INDEX('Budget Decisions'!$E$4:$E$160,MATCH(Model!$A141,'Budget Decisions'!$A$4:$A$160,0))="CURED",1,0)</f>
        <v>1</v>
      </c>
      <c r="II141">
        <f t="shared" si="784"/>
        <v>1</v>
      </c>
      <c r="IJ141" s="42">
        <v>1</v>
      </c>
      <c r="IK141">
        <f>Assumptions!$D$49</f>
        <v>0.2</v>
      </c>
      <c r="IL141">
        <f t="shared" si="724"/>
        <v>271</v>
      </c>
      <c r="IM141">
        <f t="shared" ca="1" si="645"/>
        <v>0</v>
      </c>
      <c r="IO141">
        <f t="shared" ca="1" si="725"/>
        <v>57806544</v>
      </c>
      <c r="IP141">
        <f t="shared" ca="1" si="726"/>
        <v>0</v>
      </c>
      <c r="IQ141">
        <f t="shared" ca="1" si="727"/>
        <v>57806544</v>
      </c>
      <c r="IR141">
        <f t="shared" ca="1" si="785"/>
        <v>0</v>
      </c>
      <c r="IS141">
        <f t="shared" ca="1" si="728"/>
        <v>0</v>
      </c>
      <c r="IT141">
        <f t="shared" ca="1" si="786"/>
        <v>0</v>
      </c>
      <c r="IU141">
        <f t="shared" ca="1" si="646"/>
        <v>0</v>
      </c>
      <c r="IV141">
        <f t="shared" ca="1" si="647"/>
        <v>0</v>
      </c>
      <c r="IW141">
        <f t="shared" si="787"/>
        <v>1.1264233685228699</v>
      </c>
      <c r="IX141">
        <f>Assumptions!$E$34</f>
        <v>1.2</v>
      </c>
      <c r="IY141">
        <f ca="1">IF(AND(IS141&gt;1,IP141&gt;1),((LOG(IP141,IS141)^(1/EXP(1)))^(1/Assumptions!$D$30))-(1-Assumptions!$D$31),1)</f>
        <v>1</v>
      </c>
      <c r="IZ141" s="42">
        <v>1</v>
      </c>
      <c r="JA141">
        <v>0.15</v>
      </c>
      <c r="JC141">
        <f t="shared" ca="1" si="729"/>
        <v>1.3517080422274439</v>
      </c>
      <c r="JD141">
        <f t="shared" ca="1" si="730"/>
        <v>0</v>
      </c>
      <c r="JE141" s="42">
        <v>1</v>
      </c>
      <c r="JG141">
        <f t="shared" ca="1" si="731"/>
        <v>0</v>
      </c>
      <c r="JH141">
        <f t="shared" ca="1" si="732"/>
        <v>0</v>
      </c>
      <c r="JI141">
        <f t="shared" ca="1" si="648"/>
        <v>0</v>
      </c>
      <c r="JJ141">
        <v>1</v>
      </c>
      <c r="JM141">
        <f t="shared" ca="1" si="649"/>
        <v>0</v>
      </c>
      <c r="JN141" s="17">
        <f>INDEX(MilitarySpend,MATCH($A141,'Budget Decisions'!$A$3:$A$160,0),MATCH(JN$2,MilitarySpendCol,0))</f>
        <v>202</v>
      </c>
      <c r="JO141">
        <f t="shared" si="788"/>
        <v>1.1264233685228699</v>
      </c>
      <c r="JP141">
        <f>IF($A141&gt;=Assumptions!$D$40,1,0)</f>
        <v>1</v>
      </c>
      <c r="JQ141">
        <f>Assumptions!$D$41</f>
        <v>0.83299999999999996</v>
      </c>
      <c r="JR141" s="42">
        <v>1</v>
      </c>
      <c r="JS141">
        <f>Assumptions!$D$42</f>
        <v>0.2</v>
      </c>
      <c r="JT141">
        <f t="shared" si="733"/>
        <v>0.9383106659795506</v>
      </c>
      <c r="JU141">
        <f t="shared" ca="1" si="650"/>
        <v>0</v>
      </c>
      <c r="JV141" s="17">
        <f>INDEX(MedicalSpend,MATCH($A141,'Budget Decisions'!$A$3:$A$160,0),MATCH(JV$2,MedicalSpendCol,0))</f>
        <v>239</v>
      </c>
      <c r="JW141" s="17">
        <f>IF(INDEX('Budget Decisions'!$E$4:$E$160,MATCH(Model!$A141,'Budget Decisions'!$A$4:$A$160,0))="CURED",1,0)</f>
        <v>1</v>
      </c>
      <c r="JX141">
        <f t="shared" si="789"/>
        <v>1</v>
      </c>
      <c r="JY141" s="42">
        <v>1</v>
      </c>
      <c r="JZ141">
        <f>Assumptions!$D$49</f>
        <v>0.2</v>
      </c>
      <c r="KA141">
        <f t="shared" si="734"/>
        <v>239</v>
      </c>
      <c r="KB141">
        <f t="shared" ca="1" si="651"/>
        <v>0</v>
      </c>
      <c r="KD141">
        <f t="shared" ca="1" si="735"/>
        <v>40621237</v>
      </c>
      <c r="KE141">
        <f t="shared" ca="1" si="736"/>
        <v>0</v>
      </c>
      <c r="KF141">
        <f t="shared" ca="1" si="737"/>
        <v>40621237</v>
      </c>
      <c r="KG141">
        <f t="shared" ca="1" si="790"/>
        <v>0</v>
      </c>
      <c r="KH141">
        <f t="shared" ca="1" si="738"/>
        <v>0</v>
      </c>
      <c r="KI141">
        <f t="shared" ca="1" si="791"/>
        <v>0</v>
      </c>
      <c r="KJ141">
        <f t="shared" ca="1" si="652"/>
        <v>0</v>
      </c>
      <c r="KK141">
        <f t="shared" ca="1" si="653"/>
        <v>0</v>
      </c>
      <c r="KL141">
        <f t="shared" si="792"/>
        <v>2.2321095760416365</v>
      </c>
      <c r="KM141">
        <f>Assumptions!$E$34</f>
        <v>1.2</v>
      </c>
      <c r="KN141">
        <f ca="1">IF(AND(KH141&gt;1,KE141&gt;1),((LOG(KE141,KH141)^(1/EXP(1)))^(1/Assumptions!$D$30))-(1-Assumptions!$D$31),1)</f>
        <v>1</v>
      </c>
      <c r="KO141" s="42">
        <v>1</v>
      </c>
      <c r="KP141">
        <v>0.15</v>
      </c>
      <c r="KR141">
        <f t="shared" ca="1" si="739"/>
        <v>2.6785314912499638</v>
      </c>
      <c r="KS141">
        <f t="shared" ca="1" si="740"/>
        <v>0</v>
      </c>
      <c r="KT141" s="42">
        <v>1</v>
      </c>
      <c r="KV141">
        <f t="shared" ca="1" si="741"/>
        <v>0</v>
      </c>
      <c r="KW141">
        <f t="shared" ca="1" si="742"/>
        <v>0</v>
      </c>
      <c r="KX141">
        <f t="shared" ca="1" si="654"/>
        <v>0</v>
      </c>
      <c r="KY141">
        <v>1</v>
      </c>
      <c r="LB141">
        <f t="shared" ca="1" si="655"/>
        <v>0</v>
      </c>
      <c r="LC141" s="17">
        <f>INDEX(MilitarySpend,MATCH($A141,'Budget Decisions'!$A$3:$A$160,0),MATCH(LC$2,MilitarySpendCol,0))</f>
        <v>505</v>
      </c>
      <c r="LD141">
        <f t="shared" si="793"/>
        <v>2.2321095760416365</v>
      </c>
      <c r="LE141">
        <f>IF($A141&gt;=Assumptions!$D$40,1,0)</f>
        <v>1</v>
      </c>
      <c r="LF141">
        <f>Assumptions!$D$41</f>
        <v>0.83299999999999996</v>
      </c>
      <c r="LG141" s="42">
        <v>1</v>
      </c>
      <c r="LH141">
        <f>Assumptions!$D$42</f>
        <v>0.2</v>
      </c>
      <c r="LI141">
        <f t="shared" si="743"/>
        <v>1.8593472768426831</v>
      </c>
      <c r="LJ141">
        <f t="shared" ca="1" si="656"/>
        <v>0</v>
      </c>
      <c r="LK141" s="17">
        <f>INDEX(MedicalSpend,MATCH($A141,'Budget Decisions'!$A$3:$A$160,0),MATCH(LK$2,MedicalSpendCol,0))</f>
        <v>328</v>
      </c>
      <c r="LL141" s="17">
        <f>IF(INDEX('Budget Decisions'!$E$4:$E$160,MATCH(Model!$A141,'Budget Decisions'!$A$4:$A$160,0))="CURED",1,0)</f>
        <v>1</v>
      </c>
      <c r="LM141">
        <f t="shared" si="794"/>
        <v>1</v>
      </c>
      <c r="LN141" s="42">
        <v>1</v>
      </c>
      <c r="LO141">
        <f>Assumptions!$D$49</f>
        <v>0.2</v>
      </c>
      <c r="LP141">
        <f t="shared" si="744"/>
        <v>328</v>
      </c>
      <c r="LQ141">
        <f t="shared" ca="1" si="657"/>
        <v>0</v>
      </c>
      <c r="LS141">
        <f t="shared" ca="1" si="745"/>
        <v>14303542</v>
      </c>
      <c r="LT141">
        <f t="shared" ca="1" si="746"/>
        <v>0</v>
      </c>
      <c r="LU141">
        <f t="shared" ca="1" si="747"/>
        <v>14303542</v>
      </c>
      <c r="LV141">
        <f t="shared" ca="1" si="795"/>
        <v>0</v>
      </c>
      <c r="LW141">
        <f t="shared" ca="1" si="748"/>
        <v>0</v>
      </c>
      <c r="LX141">
        <f t="shared" ca="1" si="796"/>
        <v>0</v>
      </c>
      <c r="LY141">
        <f t="shared" ca="1" si="658"/>
        <v>0</v>
      </c>
      <c r="LZ141">
        <f t="shared" ca="1" si="659"/>
        <v>0</v>
      </c>
      <c r="MA141">
        <f t="shared" si="797"/>
        <v>2.7100766589378384</v>
      </c>
      <c r="MB141">
        <f>Assumptions!$E$34</f>
        <v>1.2</v>
      </c>
      <c r="MC141">
        <f ca="1">IF(AND(LW141&gt;1,LT141&gt;1),((LOG(LT141,LW141)^(1/EXP(1)))^(1/Assumptions!$D$30))-(1-Assumptions!$D$31),1)</f>
        <v>1</v>
      </c>
      <c r="MD141" s="42">
        <v>1</v>
      </c>
      <c r="ME141">
        <v>0.15</v>
      </c>
      <c r="MG141">
        <f t="shared" ca="1" si="749"/>
        <v>3.2520919907254062</v>
      </c>
      <c r="MH141">
        <f t="shared" ca="1" si="750"/>
        <v>0</v>
      </c>
      <c r="MI141" s="42">
        <v>1</v>
      </c>
      <c r="MK141">
        <f t="shared" ca="1" si="751"/>
        <v>0</v>
      </c>
      <c r="ML141">
        <f t="shared" ca="1" si="752"/>
        <v>0</v>
      </c>
      <c r="MM141">
        <f t="shared" ca="1" si="660"/>
        <v>0</v>
      </c>
      <c r="MN141">
        <v>1</v>
      </c>
      <c r="MQ141">
        <f t="shared" ca="1" si="661"/>
        <v>0</v>
      </c>
      <c r="MR141" s="17">
        <f>INDEX(MilitarySpend,MATCH($A141,'Budget Decisions'!$A$3:$A$160,0),MATCH(MR$2,MilitarySpendCol,0))</f>
        <v>453</v>
      </c>
      <c r="MS141">
        <f t="shared" si="798"/>
        <v>2.7100766589378384</v>
      </c>
      <c r="MT141">
        <f>IF($A141&gt;=Assumptions!$D$40,1,0)</f>
        <v>1</v>
      </c>
      <c r="MU141">
        <f>Assumptions!$D$41</f>
        <v>0.83299999999999996</v>
      </c>
      <c r="MV141" s="42">
        <v>1</v>
      </c>
      <c r="MW141">
        <f>Assumptions!$D$42</f>
        <v>0.2</v>
      </c>
      <c r="MX141">
        <f t="shared" si="753"/>
        <v>2.2574938568952194</v>
      </c>
      <c r="MY141">
        <f t="shared" ca="1" si="662"/>
        <v>0</v>
      </c>
      <c r="MZ141" s="17">
        <f>INDEX(MedicalSpend,MATCH($A141,'Budget Decisions'!$A$3:$A$160,0),MATCH(MZ$2,MedicalSpendCol,0))</f>
        <v>463</v>
      </c>
      <c r="NA141" s="17">
        <f>IF(INDEX('Budget Decisions'!$E$4:$E$160,MATCH(Model!$A141,'Budget Decisions'!$A$4:$A$160,0))="CURED",1,0)</f>
        <v>1</v>
      </c>
      <c r="NB141">
        <f t="shared" si="799"/>
        <v>1</v>
      </c>
      <c r="NC141" s="42">
        <v>1</v>
      </c>
      <c r="ND141">
        <f>Assumptions!$D$49</f>
        <v>0.2</v>
      </c>
      <c r="NE141">
        <f t="shared" si="754"/>
        <v>463</v>
      </c>
      <c r="NF141">
        <f t="shared" ca="1" si="663"/>
        <v>0</v>
      </c>
    </row>
    <row r="142" spans="1:370" x14ac:dyDescent="0.35">
      <c r="A142">
        <f t="shared" si="755"/>
        <v>139</v>
      </c>
      <c r="C142">
        <f t="shared" ca="1" si="664"/>
        <v>49070225</v>
      </c>
      <c r="D142">
        <f t="shared" ca="1" si="665"/>
        <v>0</v>
      </c>
      <c r="E142">
        <f t="shared" ca="1" si="666"/>
        <v>49070225</v>
      </c>
      <c r="F142">
        <f t="shared" ca="1" si="756"/>
        <v>0</v>
      </c>
      <c r="G142">
        <f t="shared" ca="1" si="667"/>
        <v>0</v>
      </c>
      <c r="H142">
        <f t="shared" ca="1" si="757"/>
        <v>0</v>
      </c>
      <c r="I142">
        <f t="shared" ca="1" si="610"/>
        <v>0</v>
      </c>
      <c r="J142">
        <f t="shared" ca="1" si="611"/>
        <v>0</v>
      </c>
      <c r="K142">
        <f t="shared" si="758"/>
        <v>0.82857634545527548</v>
      </c>
      <c r="L142">
        <f>Assumptions!$E$34</f>
        <v>1.2</v>
      </c>
      <c r="M142">
        <f ca="1">IF(AND(G142&gt;1,D142&gt;1),((LOG(D142,G142)^(1/EXP(1)))^(1/Assumptions!$D$30))-(1-Assumptions!$D$31),1)</f>
        <v>1</v>
      </c>
      <c r="N142" s="42">
        <v>1</v>
      </c>
      <c r="O142">
        <v>0.15</v>
      </c>
      <c r="Q142">
        <f t="shared" ca="1" si="668"/>
        <v>0.99429161454633053</v>
      </c>
      <c r="R142">
        <f t="shared" ca="1" si="669"/>
        <v>0</v>
      </c>
      <c r="S142" s="42">
        <v>1</v>
      </c>
      <c r="U142">
        <f t="shared" ca="1" si="670"/>
        <v>0</v>
      </c>
      <c r="V142">
        <f t="shared" ca="1" si="671"/>
        <v>0</v>
      </c>
      <c r="W142">
        <f t="shared" ca="1" si="612"/>
        <v>0</v>
      </c>
      <c r="X142">
        <v>1</v>
      </c>
      <c r="AA142">
        <f t="shared" ca="1" si="613"/>
        <v>0</v>
      </c>
      <c r="AB142" s="17">
        <f>INDEX(MilitarySpend,MATCH($A142,'Budget Decisions'!$A$3:$A$160,0),MATCH(AB$2,MilitarySpendCol,0))</f>
        <v>289</v>
      </c>
      <c r="AC142">
        <f t="shared" si="759"/>
        <v>0.82857634545527548</v>
      </c>
      <c r="AD142">
        <f>IF($A142&gt;=Assumptions!$D$40,1,0)</f>
        <v>1</v>
      </c>
      <c r="AE142">
        <f>Assumptions!$D$41</f>
        <v>0.83299999999999996</v>
      </c>
      <c r="AF142" s="42">
        <v>1</v>
      </c>
      <c r="AG142">
        <f>Assumptions!$D$42</f>
        <v>0.2</v>
      </c>
      <c r="AH142">
        <f t="shared" si="672"/>
        <v>0.69020409576424446</v>
      </c>
      <c r="AI142">
        <f t="shared" ca="1" si="614"/>
        <v>0</v>
      </c>
      <c r="AJ142" s="17">
        <f>INDEX(MedicalSpend,MATCH($A142,'Budget Decisions'!$A$3:$A$160,0),MATCH(AJ$2,MedicalSpendCol,0))</f>
        <v>333</v>
      </c>
      <c r="AK142" s="17">
        <f>IF(INDEX('Budget Decisions'!$E$4:$E$160,MATCH(Model!$A142,'Budget Decisions'!$A$4:$A$160,0))="CURED",1,0)</f>
        <v>1</v>
      </c>
      <c r="AL142">
        <f t="shared" si="760"/>
        <v>1</v>
      </c>
      <c r="AM142" s="42">
        <v>1</v>
      </c>
      <c r="AN142">
        <f>Assumptions!$D$49</f>
        <v>0.2</v>
      </c>
      <c r="AO142">
        <f t="shared" si="673"/>
        <v>333</v>
      </c>
      <c r="AP142">
        <f t="shared" ca="1" si="615"/>
        <v>0</v>
      </c>
      <c r="AR142">
        <f t="shared" ca="1" si="674"/>
        <v>21784507</v>
      </c>
      <c r="AS142">
        <f t="shared" ca="1" si="675"/>
        <v>0</v>
      </c>
      <c r="AT142">
        <f t="shared" ca="1" si="676"/>
        <v>21784507</v>
      </c>
      <c r="AU142">
        <f t="shared" ca="1" si="677"/>
        <v>0</v>
      </c>
      <c r="AV142">
        <f t="shared" ca="1" si="678"/>
        <v>0</v>
      </c>
      <c r="AW142">
        <f t="shared" ca="1" si="761"/>
        <v>0</v>
      </c>
      <c r="AX142">
        <f t="shared" ca="1" si="616"/>
        <v>0</v>
      </c>
      <c r="AY142">
        <f t="shared" ca="1" si="617"/>
        <v>0</v>
      </c>
      <c r="AZ142">
        <f t="shared" si="762"/>
        <v>0.15936301189359656</v>
      </c>
      <c r="BA142">
        <f>Assumptions!$E$34</f>
        <v>1.2</v>
      </c>
      <c r="BB142">
        <f ca="1">IF(AND(AV142&gt;1,AS142&gt;1),((LOG(AS142,AV142)^(1/EXP(1)))^(1/Assumptions!$D$30))-(1-Assumptions!$D$31),1)</f>
        <v>1</v>
      </c>
      <c r="BC142" s="42">
        <v>1</v>
      </c>
      <c r="BD142">
        <v>0.15</v>
      </c>
      <c r="BF142">
        <f t="shared" ca="1" si="679"/>
        <v>0.19123561427231586</v>
      </c>
      <c r="BG142">
        <f t="shared" ca="1" si="680"/>
        <v>0</v>
      </c>
      <c r="BH142" s="42">
        <v>1</v>
      </c>
      <c r="BJ142">
        <f t="shared" ca="1" si="681"/>
        <v>0</v>
      </c>
      <c r="BK142">
        <f t="shared" ca="1" si="682"/>
        <v>0</v>
      </c>
      <c r="BL142">
        <f t="shared" ca="1" si="618"/>
        <v>0</v>
      </c>
      <c r="BM142">
        <v>1</v>
      </c>
      <c r="BP142">
        <f t="shared" ca="1" si="619"/>
        <v>0</v>
      </c>
      <c r="BQ142" s="17">
        <f>INDEX(MilitarySpend,MATCH($A142,'Budget Decisions'!$A$3:$A$160,0),MATCH(BQ$2,MilitarySpendCol,0))</f>
        <v>445</v>
      </c>
      <c r="BR142">
        <f t="shared" si="763"/>
        <v>0.15936301189359656</v>
      </c>
      <c r="BS142">
        <f>IF($A142&gt;=Assumptions!$D$40,1,0)</f>
        <v>1</v>
      </c>
      <c r="BT142">
        <f>Assumptions!$D$41</f>
        <v>0.83299999999999996</v>
      </c>
      <c r="BU142" s="42">
        <v>1</v>
      </c>
      <c r="BV142">
        <f>Assumptions!$D$42</f>
        <v>0.2</v>
      </c>
      <c r="BW142">
        <f t="shared" si="683"/>
        <v>0.13274938890736593</v>
      </c>
      <c r="BX142">
        <f t="shared" ca="1" si="620"/>
        <v>0</v>
      </c>
      <c r="BY142" s="17">
        <f>INDEX(MedicalSpend,MATCH($A142,'Budget Decisions'!$A$3:$A$160,0),MATCH(BY$2,MedicalSpendCol,0))</f>
        <v>284</v>
      </c>
      <c r="BZ142" s="17">
        <f>IF(INDEX('Budget Decisions'!$E$4:$E$160,MATCH(Model!$A142,'Budget Decisions'!$A$4:$A$160,0))="CURED",1,0)</f>
        <v>1</v>
      </c>
      <c r="CA142">
        <f t="shared" si="764"/>
        <v>1</v>
      </c>
      <c r="CB142" s="42">
        <v>1</v>
      </c>
      <c r="CC142">
        <f>Assumptions!$D$49</f>
        <v>0.2</v>
      </c>
      <c r="CD142">
        <f t="shared" si="684"/>
        <v>284</v>
      </c>
      <c r="CE142">
        <f t="shared" ca="1" si="621"/>
        <v>0</v>
      </c>
      <c r="CG142">
        <f t="shared" ca="1" si="685"/>
        <v>20165794</v>
      </c>
      <c r="CH142">
        <f t="shared" ca="1" si="686"/>
        <v>0</v>
      </c>
      <c r="CI142">
        <f t="shared" ca="1" si="687"/>
        <v>20165794</v>
      </c>
      <c r="CJ142">
        <f t="shared" ca="1" si="765"/>
        <v>0</v>
      </c>
      <c r="CK142">
        <f t="shared" ca="1" si="688"/>
        <v>0</v>
      </c>
      <c r="CL142">
        <f t="shared" ca="1" si="766"/>
        <v>0</v>
      </c>
      <c r="CM142">
        <f t="shared" ca="1" si="622"/>
        <v>0</v>
      </c>
      <c r="CN142">
        <f t="shared" ca="1" si="623"/>
        <v>0</v>
      </c>
      <c r="CO142">
        <f t="shared" si="767"/>
        <v>0.24130002925990637</v>
      </c>
      <c r="CP142">
        <f>Assumptions!$E$34</f>
        <v>1.2</v>
      </c>
      <c r="CQ142">
        <f ca="1">IF(AND(CK142&gt;1,CH142&gt;1),((LOG(CH142,CK142)^(1/EXP(1)))^(1/Assumptions!$D$30))-(1-Assumptions!$D$31),1)</f>
        <v>1</v>
      </c>
      <c r="CR142" s="42">
        <v>1</v>
      </c>
      <c r="CS142">
        <v>0.15</v>
      </c>
      <c r="CU142">
        <f t="shared" ca="1" si="689"/>
        <v>0.28956003511188766</v>
      </c>
      <c r="CV142">
        <f t="shared" ca="1" si="690"/>
        <v>0</v>
      </c>
      <c r="CW142" s="42">
        <v>1</v>
      </c>
      <c r="CY142">
        <f t="shared" ca="1" si="691"/>
        <v>0</v>
      </c>
      <c r="CZ142">
        <f t="shared" ca="1" si="692"/>
        <v>0</v>
      </c>
      <c r="DA142">
        <f t="shared" ca="1" si="624"/>
        <v>0</v>
      </c>
      <c r="DB142">
        <v>1</v>
      </c>
      <c r="DE142">
        <f t="shared" ca="1" si="625"/>
        <v>0</v>
      </c>
      <c r="DF142" s="17">
        <f>INDEX(MilitarySpend,MATCH($A142,'Budget Decisions'!$A$3:$A$160,0),MATCH(DF$2,MilitarySpendCol,0))</f>
        <v>256</v>
      </c>
      <c r="DG142">
        <f t="shared" si="768"/>
        <v>0.24130002925990637</v>
      </c>
      <c r="DH142">
        <f>IF($A142&gt;=Assumptions!$D$40,1,0)</f>
        <v>1</v>
      </c>
      <c r="DI142">
        <f>Assumptions!$D$41</f>
        <v>0.83299999999999996</v>
      </c>
      <c r="DJ142" s="42">
        <v>1</v>
      </c>
      <c r="DK142">
        <f>Assumptions!$D$42</f>
        <v>0.2</v>
      </c>
      <c r="DL142">
        <f t="shared" si="693"/>
        <v>0.20100292437350201</v>
      </c>
      <c r="DM142">
        <f t="shared" ca="1" si="626"/>
        <v>0</v>
      </c>
      <c r="DN142" s="17">
        <f>INDEX(MedicalSpend,MATCH($A142,'Budget Decisions'!$A$3:$A$160,0),MATCH(DN$2,MedicalSpendCol,0))</f>
        <v>294</v>
      </c>
      <c r="DO142" s="17">
        <f>IF(INDEX('Budget Decisions'!$E$4:$E$160,MATCH(Model!$A142,'Budget Decisions'!$A$4:$A$160,0))="CURED",1,0)</f>
        <v>1</v>
      </c>
      <c r="DP142">
        <f t="shared" si="769"/>
        <v>1</v>
      </c>
      <c r="DQ142" s="42">
        <v>1</v>
      </c>
      <c r="DR142">
        <f>Assumptions!$D$49</f>
        <v>0.2</v>
      </c>
      <c r="DS142">
        <f t="shared" si="694"/>
        <v>294</v>
      </c>
      <c r="DT142">
        <f t="shared" ca="1" si="627"/>
        <v>0</v>
      </c>
      <c r="DV142">
        <f t="shared" ca="1" si="695"/>
        <v>46395654</v>
      </c>
      <c r="DW142">
        <f t="shared" ca="1" si="696"/>
        <v>0</v>
      </c>
      <c r="DX142">
        <f t="shared" ca="1" si="697"/>
        <v>46395654</v>
      </c>
      <c r="DY142">
        <f t="shared" ca="1" si="770"/>
        <v>0</v>
      </c>
      <c r="DZ142">
        <f t="shared" ca="1" si="698"/>
        <v>0</v>
      </c>
      <c r="EA142">
        <f t="shared" ca="1" si="771"/>
        <v>0</v>
      </c>
      <c r="EB142">
        <f t="shared" ca="1" si="628"/>
        <v>0</v>
      </c>
      <c r="EC142">
        <f t="shared" ca="1" si="629"/>
        <v>0</v>
      </c>
      <c r="ED142">
        <f t="shared" si="772"/>
        <v>0.87442730726206253</v>
      </c>
      <c r="EE142">
        <f>Assumptions!$E$34</f>
        <v>1.2</v>
      </c>
      <c r="EF142">
        <f ca="1">IF(AND(DZ142&gt;1,DW142&gt;1),((LOG(DW142,DZ142)^(1/EXP(1)))^(1/Assumptions!$D$30))-(1-Assumptions!$D$31),1)</f>
        <v>1</v>
      </c>
      <c r="EG142" s="42">
        <v>1</v>
      </c>
      <c r="EH142">
        <v>0.15</v>
      </c>
      <c r="EJ142">
        <f t="shared" ca="1" si="699"/>
        <v>1.049312768714475</v>
      </c>
      <c r="EK142">
        <f t="shared" ca="1" si="700"/>
        <v>0</v>
      </c>
      <c r="EL142" s="42">
        <v>1</v>
      </c>
      <c r="EN142">
        <f t="shared" ca="1" si="701"/>
        <v>0</v>
      </c>
      <c r="EO142">
        <f t="shared" ca="1" si="702"/>
        <v>0</v>
      </c>
      <c r="EP142">
        <f t="shared" ca="1" si="630"/>
        <v>0</v>
      </c>
      <c r="EQ142">
        <v>1</v>
      </c>
      <c r="ET142">
        <f t="shared" ca="1" si="631"/>
        <v>0</v>
      </c>
      <c r="EU142" s="17">
        <f>INDEX(MilitarySpend,MATCH($A142,'Budget Decisions'!$A$3:$A$160,0),MATCH(EU$2,MilitarySpendCol,0))</f>
        <v>268</v>
      </c>
      <c r="EV142">
        <f t="shared" si="773"/>
        <v>0.87442730726206253</v>
      </c>
      <c r="EW142">
        <f>IF($A142&gt;=Assumptions!$D$40,1,0)</f>
        <v>1</v>
      </c>
      <c r="EX142">
        <f>Assumptions!$D$41</f>
        <v>0.83299999999999996</v>
      </c>
      <c r="EY142" s="42">
        <v>1</v>
      </c>
      <c r="EZ142">
        <f>Assumptions!$D$42</f>
        <v>0.2</v>
      </c>
      <c r="FA142">
        <f t="shared" si="703"/>
        <v>0.72839794694929805</v>
      </c>
      <c r="FB142">
        <f t="shared" ca="1" si="632"/>
        <v>0</v>
      </c>
      <c r="FC142" s="17">
        <f>INDEX(MedicalSpend,MATCH($A142,'Budget Decisions'!$A$3:$A$160,0),MATCH(FC$2,MedicalSpendCol,0))</f>
        <v>339</v>
      </c>
      <c r="FD142" s="17">
        <f>IF(INDEX('Budget Decisions'!$E$4:$E$160,MATCH(Model!$A142,'Budget Decisions'!$A$4:$A$160,0))="CURED",1,0)</f>
        <v>1</v>
      </c>
      <c r="FE142">
        <f t="shared" si="774"/>
        <v>1</v>
      </c>
      <c r="FF142" s="42">
        <v>1</v>
      </c>
      <c r="FG142">
        <f>Assumptions!$D$49</f>
        <v>0.2</v>
      </c>
      <c r="FH142">
        <f t="shared" si="704"/>
        <v>339</v>
      </c>
      <c r="FI142">
        <f t="shared" ca="1" si="633"/>
        <v>0</v>
      </c>
      <c r="FK142">
        <f t="shared" ca="1" si="705"/>
        <v>35235521</v>
      </c>
      <c r="FL142">
        <f t="shared" ca="1" si="706"/>
        <v>0</v>
      </c>
      <c r="FM142">
        <f t="shared" ca="1" si="707"/>
        <v>35235521</v>
      </c>
      <c r="FN142">
        <f t="shared" ca="1" si="775"/>
        <v>0</v>
      </c>
      <c r="FO142">
        <f t="shared" ca="1" si="708"/>
        <v>0</v>
      </c>
      <c r="FP142">
        <f t="shared" ca="1" si="776"/>
        <v>0</v>
      </c>
      <c r="FQ142">
        <f t="shared" ca="1" si="634"/>
        <v>0</v>
      </c>
      <c r="FR142">
        <f t="shared" ca="1" si="635"/>
        <v>0</v>
      </c>
      <c r="FS142">
        <f t="shared" si="777"/>
        <v>0.36303408195741388</v>
      </c>
      <c r="FT142">
        <f>Assumptions!$E$34</f>
        <v>1.2</v>
      </c>
      <c r="FU142">
        <f ca="1">IF(AND(FO142&gt;1,FL142&gt;1),((LOG(FL142,FO142)^(1/EXP(1)))^(1/Assumptions!$D$30))-(1-Assumptions!$D$31),1)</f>
        <v>1</v>
      </c>
      <c r="FV142" s="42">
        <v>1</v>
      </c>
      <c r="FW142">
        <v>0.15</v>
      </c>
      <c r="FY142">
        <f t="shared" ca="1" si="709"/>
        <v>0.43564089834889663</v>
      </c>
      <c r="FZ142">
        <f t="shared" ca="1" si="710"/>
        <v>0</v>
      </c>
      <c r="GA142" s="42">
        <v>1</v>
      </c>
      <c r="GC142">
        <f t="shared" ca="1" si="711"/>
        <v>0</v>
      </c>
      <c r="GD142">
        <f t="shared" ca="1" si="712"/>
        <v>0</v>
      </c>
      <c r="GE142">
        <f t="shared" ca="1" si="636"/>
        <v>0</v>
      </c>
      <c r="GF142">
        <v>1</v>
      </c>
      <c r="GI142">
        <f t="shared" ca="1" si="637"/>
        <v>0</v>
      </c>
      <c r="GJ142" s="17">
        <f>INDEX(MilitarySpend,MATCH($A142,'Budget Decisions'!$A$3:$A$160,0),MATCH(GJ$2,MilitarySpendCol,0))</f>
        <v>185</v>
      </c>
      <c r="GK142">
        <f t="shared" si="778"/>
        <v>0.36303408195741388</v>
      </c>
      <c r="GL142">
        <f>IF($A142&gt;=Assumptions!$D$40,1,0)</f>
        <v>1</v>
      </c>
      <c r="GM142">
        <f>Assumptions!$D$41</f>
        <v>0.83299999999999996</v>
      </c>
      <c r="GN142" s="42">
        <v>1</v>
      </c>
      <c r="GO142">
        <f>Assumptions!$D$42</f>
        <v>0.2</v>
      </c>
      <c r="GP142">
        <f t="shared" si="713"/>
        <v>0.30240739027052577</v>
      </c>
      <c r="GQ142">
        <f t="shared" ca="1" si="638"/>
        <v>0</v>
      </c>
      <c r="GR142" s="17">
        <f>INDEX(MedicalSpend,MATCH($A142,'Budget Decisions'!$A$3:$A$160,0),MATCH(GR$2,MedicalSpendCol,0))</f>
        <v>322</v>
      </c>
      <c r="GS142" s="17">
        <f>IF(INDEX('Budget Decisions'!$E$4:$E$160,MATCH(Model!$A142,'Budget Decisions'!$A$4:$A$160,0))="CURED",1,0)</f>
        <v>1</v>
      </c>
      <c r="GT142">
        <f t="shared" si="779"/>
        <v>1</v>
      </c>
      <c r="GU142" s="42">
        <v>1</v>
      </c>
      <c r="GV142">
        <f>Assumptions!$D$49</f>
        <v>0.2</v>
      </c>
      <c r="GW142">
        <f t="shared" si="714"/>
        <v>322</v>
      </c>
      <c r="GX142">
        <f t="shared" ca="1" si="639"/>
        <v>0</v>
      </c>
      <c r="GZ142">
        <f t="shared" ca="1" si="715"/>
        <v>18084651</v>
      </c>
      <c r="HA142">
        <f t="shared" ca="1" si="716"/>
        <v>0</v>
      </c>
      <c r="HB142">
        <f t="shared" ca="1" si="717"/>
        <v>18084651</v>
      </c>
      <c r="HC142">
        <f t="shared" ca="1" si="780"/>
        <v>0</v>
      </c>
      <c r="HD142">
        <f t="shared" ca="1" si="718"/>
        <v>0</v>
      </c>
      <c r="HE142">
        <f t="shared" ca="1" si="781"/>
        <v>0</v>
      </c>
      <c r="HF142">
        <f t="shared" ca="1" si="640"/>
        <v>0</v>
      </c>
      <c r="HG142">
        <f t="shared" ca="1" si="641"/>
        <v>0</v>
      </c>
      <c r="HH142">
        <f t="shared" si="782"/>
        <v>0.464689620669401</v>
      </c>
      <c r="HI142">
        <f>Assumptions!$E$34</f>
        <v>1.2</v>
      </c>
      <c r="HJ142">
        <f ca="1">IF(AND(HD142&gt;1,HA142&gt;1),((LOG(HA142,HD142)^(1/EXP(1)))^(1/Assumptions!$D$30))-(1-Assumptions!$D$31),1)</f>
        <v>1</v>
      </c>
      <c r="HK142" s="42">
        <v>1</v>
      </c>
      <c r="HL142">
        <v>0.15</v>
      </c>
      <c r="HN142">
        <f t="shared" ca="1" si="719"/>
        <v>0.55762754480328114</v>
      </c>
      <c r="HO142">
        <f t="shared" ca="1" si="720"/>
        <v>0</v>
      </c>
      <c r="HP142" s="42">
        <v>1</v>
      </c>
      <c r="HR142">
        <f t="shared" ca="1" si="721"/>
        <v>0</v>
      </c>
      <c r="HS142">
        <f t="shared" ca="1" si="722"/>
        <v>0</v>
      </c>
      <c r="HT142">
        <f t="shared" ca="1" si="642"/>
        <v>0</v>
      </c>
      <c r="HU142">
        <v>1</v>
      </c>
      <c r="HX142">
        <f t="shared" ca="1" si="643"/>
        <v>0</v>
      </c>
      <c r="HY142" s="17">
        <f>INDEX(MilitarySpend,MATCH($A142,'Budget Decisions'!$A$3:$A$160,0),MATCH(HY$2,MilitarySpendCol,0))</f>
        <v>467</v>
      </c>
      <c r="HZ142">
        <f t="shared" si="783"/>
        <v>0.464689620669401</v>
      </c>
      <c r="IA142">
        <f>IF($A142&gt;=Assumptions!$D$40,1,0)</f>
        <v>1</v>
      </c>
      <c r="IB142">
        <f>Assumptions!$D$41</f>
        <v>0.83299999999999996</v>
      </c>
      <c r="IC142" s="42">
        <v>1</v>
      </c>
      <c r="ID142">
        <f>Assumptions!$D$42</f>
        <v>0.2</v>
      </c>
      <c r="IE142">
        <f t="shared" si="723"/>
        <v>0.38708645401761099</v>
      </c>
      <c r="IF142">
        <f t="shared" ca="1" si="644"/>
        <v>0</v>
      </c>
      <c r="IG142" s="17">
        <f>INDEX(MedicalSpend,MATCH($A142,'Budget Decisions'!$A$3:$A$160,0),MATCH(IG$2,MedicalSpendCol,0))</f>
        <v>271</v>
      </c>
      <c r="IH142" s="17">
        <f>IF(INDEX('Budget Decisions'!$E$4:$E$160,MATCH(Model!$A142,'Budget Decisions'!$A$4:$A$160,0))="CURED",1,0)</f>
        <v>1</v>
      </c>
      <c r="II142">
        <f t="shared" si="784"/>
        <v>1</v>
      </c>
      <c r="IJ142" s="42">
        <v>1</v>
      </c>
      <c r="IK142">
        <f>Assumptions!$D$49</f>
        <v>0.2</v>
      </c>
      <c r="IL142">
        <f t="shared" si="724"/>
        <v>271</v>
      </c>
      <c r="IM142">
        <f t="shared" ca="1" si="645"/>
        <v>0</v>
      </c>
      <c r="IO142">
        <f t="shared" ca="1" si="725"/>
        <v>57806544</v>
      </c>
      <c r="IP142">
        <f t="shared" ca="1" si="726"/>
        <v>0</v>
      </c>
      <c r="IQ142">
        <f t="shared" ca="1" si="727"/>
        <v>57806544</v>
      </c>
      <c r="IR142">
        <f t="shared" ca="1" si="785"/>
        <v>0</v>
      </c>
      <c r="IS142">
        <f t="shared" ca="1" si="728"/>
        <v>0</v>
      </c>
      <c r="IT142">
        <f t="shared" ca="1" si="786"/>
        <v>0</v>
      </c>
      <c r="IU142">
        <f t="shared" ca="1" si="646"/>
        <v>0</v>
      </c>
      <c r="IV142">
        <f t="shared" ca="1" si="647"/>
        <v>0</v>
      </c>
      <c r="IW142">
        <f t="shared" si="787"/>
        <v>1.1264233685228699</v>
      </c>
      <c r="IX142">
        <f>Assumptions!$E$34</f>
        <v>1.2</v>
      </c>
      <c r="IY142">
        <f ca="1">IF(AND(IS142&gt;1,IP142&gt;1),((LOG(IP142,IS142)^(1/EXP(1)))^(1/Assumptions!$D$30))-(1-Assumptions!$D$31),1)</f>
        <v>1</v>
      </c>
      <c r="IZ142" s="42">
        <v>1</v>
      </c>
      <c r="JA142">
        <v>0.15</v>
      </c>
      <c r="JC142">
        <f t="shared" ca="1" si="729"/>
        <v>1.3517080422274439</v>
      </c>
      <c r="JD142">
        <f t="shared" ca="1" si="730"/>
        <v>0</v>
      </c>
      <c r="JE142" s="42">
        <v>1</v>
      </c>
      <c r="JG142">
        <f t="shared" ca="1" si="731"/>
        <v>0</v>
      </c>
      <c r="JH142">
        <f t="shared" ca="1" si="732"/>
        <v>0</v>
      </c>
      <c r="JI142">
        <f t="shared" ca="1" si="648"/>
        <v>0</v>
      </c>
      <c r="JJ142">
        <v>1</v>
      </c>
      <c r="JM142">
        <f t="shared" ca="1" si="649"/>
        <v>0</v>
      </c>
      <c r="JN142" s="17">
        <f>INDEX(MilitarySpend,MATCH($A142,'Budget Decisions'!$A$3:$A$160,0),MATCH(JN$2,MilitarySpendCol,0))</f>
        <v>202</v>
      </c>
      <c r="JO142">
        <f t="shared" si="788"/>
        <v>1.1264233685228699</v>
      </c>
      <c r="JP142">
        <f>IF($A142&gt;=Assumptions!$D$40,1,0)</f>
        <v>1</v>
      </c>
      <c r="JQ142">
        <f>Assumptions!$D$41</f>
        <v>0.83299999999999996</v>
      </c>
      <c r="JR142" s="42">
        <v>1</v>
      </c>
      <c r="JS142">
        <f>Assumptions!$D$42</f>
        <v>0.2</v>
      </c>
      <c r="JT142">
        <f t="shared" si="733"/>
        <v>0.9383106659795506</v>
      </c>
      <c r="JU142">
        <f t="shared" ca="1" si="650"/>
        <v>0</v>
      </c>
      <c r="JV142" s="17">
        <f>INDEX(MedicalSpend,MATCH($A142,'Budget Decisions'!$A$3:$A$160,0),MATCH(JV$2,MedicalSpendCol,0))</f>
        <v>239</v>
      </c>
      <c r="JW142" s="17">
        <f>IF(INDEX('Budget Decisions'!$E$4:$E$160,MATCH(Model!$A142,'Budget Decisions'!$A$4:$A$160,0))="CURED",1,0)</f>
        <v>1</v>
      </c>
      <c r="JX142">
        <f t="shared" si="789"/>
        <v>1</v>
      </c>
      <c r="JY142" s="42">
        <v>1</v>
      </c>
      <c r="JZ142">
        <f>Assumptions!$D$49</f>
        <v>0.2</v>
      </c>
      <c r="KA142">
        <f t="shared" si="734"/>
        <v>239</v>
      </c>
      <c r="KB142">
        <f t="shared" ca="1" si="651"/>
        <v>0</v>
      </c>
      <c r="KD142">
        <f t="shared" ca="1" si="735"/>
        <v>40621237</v>
      </c>
      <c r="KE142">
        <f t="shared" ca="1" si="736"/>
        <v>0</v>
      </c>
      <c r="KF142">
        <f t="shared" ca="1" si="737"/>
        <v>40621237</v>
      </c>
      <c r="KG142">
        <f t="shared" ca="1" si="790"/>
        <v>0</v>
      </c>
      <c r="KH142">
        <f t="shared" ca="1" si="738"/>
        <v>0</v>
      </c>
      <c r="KI142">
        <f t="shared" ca="1" si="791"/>
        <v>0</v>
      </c>
      <c r="KJ142">
        <f t="shared" ca="1" si="652"/>
        <v>0</v>
      </c>
      <c r="KK142">
        <f t="shared" ca="1" si="653"/>
        <v>0</v>
      </c>
      <c r="KL142">
        <f t="shared" si="792"/>
        <v>2.2321095760416365</v>
      </c>
      <c r="KM142">
        <f>Assumptions!$E$34</f>
        <v>1.2</v>
      </c>
      <c r="KN142">
        <f ca="1">IF(AND(KH142&gt;1,KE142&gt;1),((LOG(KE142,KH142)^(1/EXP(1)))^(1/Assumptions!$D$30))-(1-Assumptions!$D$31),1)</f>
        <v>1</v>
      </c>
      <c r="KO142" s="42">
        <v>1</v>
      </c>
      <c r="KP142">
        <v>0.15</v>
      </c>
      <c r="KR142">
        <f t="shared" ca="1" si="739"/>
        <v>2.6785314912499638</v>
      </c>
      <c r="KS142">
        <f t="shared" ca="1" si="740"/>
        <v>0</v>
      </c>
      <c r="KT142" s="42">
        <v>1</v>
      </c>
      <c r="KV142">
        <f t="shared" ca="1" si="741"/>
        <v>0</v>
      </c>
      <c r="KW142">
        <f t="shared" ca="1" si="742"/>
        <v>0</v>
      </c>
      <c r="KX142">
        <f t="shared" ca="1" si="654"/>
        <v>0</v>
      </c>
      <c r="KY142">
        <v>1</v>
      </c>
      <c r="LB142">
        <f t="shared" ca="1" si="655"/>
        <v>0</v>
      </c>
      <c r="LC142" s="17">
        <f>INDEX(MilitarySpend,MATCH($A142,'Budget Decisions'!$A$3:$A$160,0),MATCH(LC$2,MilitarySpendCol,0))</f>
        <v>505</v>
      </c>
      <c r="LD142">
        <f t="shared" si="793"/>
        <v>2.2321095760416365</v>
      </c>
      <c r="LE142">
        <f>IF($A142&gt;=Assumptions!$D$40,1,0)</f>
        <v>1</v>
      </c>
      <c r="LF142">
        <f>Assumptions!$D$41</f>
        <v>0.83299999999999996</v>
      </c>
      <c r="LG142" s="42">
        <v>1</v>
      </c>
      <c r="LH142">
        <f>Assumptions!$D$42</f>
        <v>0.2</v>
      </c>
      <c r="LI142">
        <f t="shared" si="743"/>
        <v>1.8593472768426831</v>
      </c>
      <c r="LJ142">
        <f t="shared" ca="1" si="656"/>
        <v>0</v>
      </c>
      <c r="LK142" s="17">
        <f>INDEX(MedicalSpend,MATCH($A142,'Budget Decisions'!$A$3:$A$160,0),MATCH(LK$2,MedicalSpendCol,0))</f>
        <v>328</v>
      </c>
      <c r="LL142" s="17">
        <f>IF(INDEX('Budget Decisions'!$E$4:$E$160,MATCH(Model!$A142,'Budget Decisions'!$A$4:$A$160,0))="CURED",1,0)</f>
        <v>1</v>
      </c>
      <c r="LM142">
        <f t="shared" si="794"/>
        <v>1</v>
      </c>
      <c r="LN142" s="42">
        <v>1</v>
      </c>
      <c r="LO142">
        <f>Assumptions!$D$49</f>
        <v>0.2</v>
      </c>
      <c r="LP142">
        <f t="shared" si="744"/>
        <v>328</v>
      </c>
      <c r="LQ142">
        <f t="shared" ca="1" si="657"/>
        <v>0</v>
      </c>
      <c r="LS142">
        <f t="shared" ca="1" si="745"/>
        <v>14303542</v>
      </c>
      <c r="LT142">
        <f t="shared" ca="1" si="746"/>
        <v>0</v>
      </c>
      <c r="LU142">
        <f t="shared" ca="1" si="747"/>
        <v>14303542</v>
      </c>
      <c r="LV142">
        <f t="shared" ca="1" si="795"/>
        <v>0</v>
      </c>
      <c r="LW142">
        <f t="shared" ca="1" si="748"/>
        <v>0</v>
      </c>
      <c r="LX142">
        <f t="shared" ca="1" si="796"/>
        <v>0</v>
      </c>
      <c r="LY142">
        <f t="shared" ca="1" si="658"/>
        <v>0</v>
      </c>
      <c r="LZ142">
        <f t="shared" ca="1" si="659"/>
        <v>0</v>
      </c>
      <c r="MA142">
        <f t="shared" si="797"/>
        <v>2.7100766589378384</v>
      </c>
      <c r="MB142">
        <f>Assumptions!$E$34</f>
        <v>1.2</v>
      </c>
      <c r="MC142">
        <f ca="1">IF(AND(LW142&gt;1,LT142&gt;1),((LOG(LT142,LW142)^(1/EXP(1)))^(1/Assumptions!$D$30))-(1-Assumptions!$D$31),1)</f>
        <v>1</v>
      </c>
      <c r="MD142" s="42">
        <v>1</v>
      </c>
      <c r="ME142">
        <v>0.15</v>
      </c>
      <c r="MG142">
        <f t="shared" ca="1" si="749"/>
        <v>3.2520919907254062</v>
      </c>
      <c r="MH142">
        <f t="shared" ca="1" si="750"/>
        <v>0</v>
      </c>
      <c r="MI142" s="42">
        <v>1</v>
      </c>
      <c r="MK142">
        <f t="shared" ca="1" si="751"/>
        <v>0</v>
      </c>
      <c r="ML142">
        <f t="shared" ca="1" si="752"/>
        <v>0</v>
      </c>
      <c r="MM142">
        <f t="shared" ca="1" si="660"/>
        <v>0</v>
      </c>
      <c r="MN142">
        <v>1</v>
      </c>
      <c r="MQ142">
        <f t="shared" ca="1" si="661"/>
        <v>0</v>
      </c>
      <c r="MR142" s="17">
        <f>INDEX(MilitarySpend,MATCH($A142,'Budget Decisions'!$A$3:$A$160,0),MATCH(MR$2,MilitarySpendCol,0))</f>
        <v>453</v>
      </c>
      <c r="MS142">
        <f t="shared" si="798"/>
        <v>2.7100766589378384</v>
      </c>
      <c r="MT142">
        <f>IF($A142&gt;=Assumptions!$D$40,1,0)</f>
        <v>1</v>
      </c>
      <c r="MU142">
        <f>Assumptions!$D$41</f>
        <v>0.83299999999999996</v>
      </c>
      <c r="MV142" s="42">
        <v>1</v>
      </c>
      <c r="MW142">
        <f>Assumptions!$D$42</f>
        <v>0.2</v>
      </c>
      <c r="MX142">
        <f t="shared" si="753"/>
        <v>2.2574938568952194</v>
      </c>
      <c r="MY142">
        <f t="shared" ca="1" si="662"/>
        <v>0</v>
      </c>
      <c r="MZ142" s="17">
        <f>INDEX(MedicalSpend,MATCH($A142,'Budget Decisions'!$A$3:$A$160,0),MATCH(MZ$2,MedicalSpendCol,0))</f>
        <v>463</v>
      </c>
      <c r="NA142" s="17">
        <f>IF(INDEX('Budget Decisions'!$E$4:$E$160,MATCH(Model!$A142,'Budget Decisions'!$A$4:$A$160,0))="CURED",1,0)</f>
        <v>1</v>
      </c>
      <c r="NB142">
        <f t="shared" si="799"/>
        <v>1</v>
      </c>
      <c r="NC142" s="42">
        <v>1</v>
      </c>
      <c r="ND142">
        <f>Assumptions!$D$49</f>
        <v>0.2</v>
      </c>
      <c r="NE142">
        <f t="shared" si="754"/>
        <v>463</v>
      </c>
      <c r="NF142">
        <f t="shared" ca="1" si="663"/>
        <v>0</v>
      </c>
    </row>
    <row r="143" spans="1:370" x14ac:dyDescent="0.35">
      <c r="A143">
        <f t="shared" si="755"/>
        <v>140</v>
      </c>
      <c r="C143">
        <f t="shared" ca="1" si="664"/>
        <v>49070225</v>
      </c>
      <c r="D143">
        <f t="shared" ca="1" si="665"/>
        <v>0</v>
      </c>
      <c r="E143">
        <f t="shared" ca="1" si="666"/>
        <v>49070225</v>
      </c>
      <c r="F143">
        <f t="shared" ca="1" si="756"/>
        <v>0</v>
      </c>
      <c r="G143">
        <f t="shared" ca="1" si="667"/>
        <v>0</v>
      </c>
      <c r="H143">
        <f t="shared" ca="1" si="757"/>
        <v>0</v>
      </c>
      <c r="I143">
        <f t="shared" ca="1" si="610"/>
        <v>0</v>
      </c>
      <c r="J143">
        <f t="shared" ca="1" si="611"/>
        <v>0</v>
      </c>
      <c r="K143">
        <f t="shared" si="758"/>
        <v>0.82857634545527548</v>
      </c>
      <c r="L143">
        <f>Assumptions!$E$34</f>
        <v>1.2</v>
      </c>
      <c r="M143">
        <f ca="1">IF(AND(G143&gt;1,D143&gt;1),((LOG(D143,G143)^(1/EXP(1)))^(1/Assumptions!$D$30))-(1-Assumptions!$D$31),1)</f>
        <v>1</v>
      </c>
      <c r="N143" s="42">
        <v>1</v>
      </c>
      <c r="O143">
        <v>0.15</v>
      </c>
      <c r="Q143">
        <f t="shared" ca="1" si="668"/>
        <v>0.99429161454633053</v>
      </c>
      <c r="R143">
        <f t="shared" ca="1" si="669"/>
        <v>0</v>
      </c>
      <c r="S143" s="42">
        <v>1</v>
      </c>
      <c r="U143">
        <f t="shared" ca="1" si="670"/>
        <v>0</v>
      </c>
      <c r="V143">
        <f t="shared" ca="1" si="671"/>
        <v>0</v>
      </c>
      <c r="W143">
        <f t="shared" ca="1" si="612"/>
        <v>0</v>
      </c>
      <c r="X143">
        <v>1</v>
      </c>
      <c r="AA143">
        <f t="shared" ca="1" si="613"/>
        <v>0</v>
      </c>
      <c r="AB143" s="17">
        <f>INDEX(MilitarySpend,MATCH($A143,'Budget Decisions'!$A$3:$A$160,0),MATCH(AB$2,MilitarySpendCol,0))</f>
        <v>289</v>
      </c>
      <c r="AC143">
        <f t="shared" si="759"/>
        <v>0.82857634545527548</v>
      </c>
      <c r="AD143">
        <f>IF($A143&gt;=Assumptions!$D$40,1,0)</f>
        <v>1</v>
      </c>
      <c r="AE143">
        <f>Assumptions!$D$41</f>
        <v>0.83299999999999996</v>
      </c>
      <c r="AF143" s="42">
        <v>1</v>
      </c>
      <c r="AG143">
        <f>Assumptions!$D$42</f>
        <v>0.2</v>
      </c>
      <c r="AH143">
        <f t="shared" si="672"/>
        <v>0.69020409576424446</v>
      </c>
      <c r="AI143">
        <f t="shared" ca="1" si="614"/>
        <v>0</v>
      </c>
      <c r="AJ143" s="17">
        <f>INDEX(MedicalSpend,MATCH($A143,'Budget Decisions'!$A$3:$A$160,0),MATCH(AJ$2,MedicalSpendCol,0))</f>
        <v>333</v>
      </c>
      <c r="AK143" s="17">
        <f>IF(INDEX('Budget Decisions'!$E$4:$E$160,MATCH(Model!$A143,'Budget Decisions'!$A$4:$A$160,0))="CURED",1,0)</f>
        <v>1</v>
      </c>
      <c r="AL143">
        <f t="shared" si="760"/>
        <v>1</v>
      </c>
      <c r="AM143" s="42">
        <v>1</v>
      </c>
      <c r="AN143">
        <f>Assumptions!$D$49</f>
        <v>0.2</v>
      </c>
      <c r="AO143">
        <f t="shared" si="673"/>
        <v>333</v>
      </c>
      <c r="AP143">
        <f t="shared" ca="1" si="615"/>
        <v>0</v>
      </c>
      <c r="AR143">
        <f t="shared" ca="1" si="674"/>
        <v>21784507</v>
      </c>
      <c r="AS143">
        <f t="shared" ca="1" si="675"/>
        <v>0</v>
      </c>
      <c r="AT143">
        <f t="shared" ca="1" si="676"/>
        <v>21784507</v>
      </c>
      <c r="AU143">
        <f t="shared" ca="1" si="677"/>
        <v>0</v>
      </c>
      <c r="AV143">
        <f t="shared" ca="1" si="678"/>
        <v>0</v>
      </c>
      <c r="AW143">
        <f t="shared" ca="1" si="761"/>
        <v>0</v>
      </c>
      <c r="AX143">
        <f t="shared" ca="1" si="616"/>
        <v>0</v>
      </c>
      <c r="AY143">
        <f t="shared" ca="1" si="617"/>
        <v>0</v>
      </c>
      <c r="AZ143">
        <f t="shared" si="762"/>
        <v>0.15936301189359656</v>
      </c>
      <c r="BA143">
        <f>Assumptions!$E$34</f>
        <v>1.2</v>
      </c>
      <c r="BB143">
        <f ca="1">IF(AND(AV143&gt;1,AS143&gt;1),((LOG(AS143,AV143)^(1/EXP(1)))^(1/Assumptions!$D$30))-(1-Assumptions!$D$31),1)</f>
        <v>1</v>
      </c>
      <c r="BC143" s="42">
        <v>1</v>
      </c>
      <c r="BD143">
        <v>0.15</v>
      </c>
      <c r="BF143">
        <f t="shared" ca="1" si="679"/>
        <v>0.19123561427231586</v>
      </c>
      <c r="BG143">
        <f t="shared" ca="1" si="680"/>
        <v>0</v>
      </c>
      <c r="BH143" s="42">
        <v>1</v>
      </c>
      <c r="BJ143">
        <f t="shared" ca="1" si="681"/>
        <v>0</v>
      </c>
      <c r="BK143">
        <f t="shared" ca="1" si="682"/>
        <v>0</v>
      </c>
      <c r="BL143">
        <f t="shared" ca="1" si="618"/>
        <v>0</v>
      </c>
      <c r="BM143">
        <v>1</v>
      </c>
      <c r="BP143">
        <f t="shared" ca="1" si="619"/>
        <v>0</v>
      </c>
      <c r="BQ143" s="17">
        <f>INDEX(MilitarySpend,MATCH($A143,'Budget Decisions'!$A$3:$A$160,0),MATCH(BQ$2,MilitarySpendCol,0))</f>
        <v>445</v>
      </c>
      <c r="BR143">
        <f t="shared" si="763"/>
        <v>0.15936301189359656</v>
      </c>
      <c r="BS143">
        <f>IF($A143&gt;=Assumptions!$D$40,1,0)</f>
        <v>1</v>
      </c>
      <c r="BT143">
        <f>Assumptions!$D$41</f>
        <v>0.83299999999999996</v>
      </c>
      <c r="BU143" s="42">
        <v>1</v>
      </c>
      <c r="BV143">
        <f>Assumptions!$D$42</f>
        <v>0.2</v>
      </c>
      <c r="BW143">
        <f t="shared" si="683"/>
        <v>0.13274938890736593</v>
      </c>
      <c r="BX143">
        <f t="shared" ca="1" si="620"/>
        <v>0</v>
      </c>
      <c r="BY143" s="17">
        <f>INDEX(MedicalSpend,MATCH($A143,'Budget Decisions'!$A$3:$A$160,0),MATCH(BY$2,MedicalSpendCol,0))</f>
        <v>284</v>
      </c>
      <c r="BZ143" s="17">
        <f>IF(INDEX('Budget Decisions'!$E$4:$E$160,MATCH(Model!$A143,'Budget Decisions'!$A$4:$A$160,0))="CURED",1,0)</f>
        <v>1</v>
      </c>
      <c r="CA143">
        <f t="shared" si="764"/>
        <v>1</v>
      </c>
      <c r="CB143" s="42">
        <v>1</v>
      </c>
      <c r="CC143">
        <f>Assumptions!$D$49</f>
        <v>0.2</v>
      </c>
      <c r="CD143">
        <f t="shared" si="684"/>
        <v>284</v>
      </c>
      <c r="CE143">
        <f t="shared" ca="1" si="621"/>
        <v>0</v>
      </c>
      <c r="CG143">
        <f t="shared" ca="1" si="685"/>
        <v>20165794</v>
      </c>
      <c r="CH143">
        <f t="shared" ca="1" si="686"/>
        <v>0</v>
      </c>
      <c r="CI143">
        <f t="shared" ca="1" si="687"/>
        <v>20165794</v>
      </c>
      <c r="CJ143">
        <f t="shared" ca="1" si="765"/>
        <v>0</v>
      </c>
      <c r="CK143">
        <f t="shared" ca="1" si="688"/>
        <v>0</v>
      </c>
      <c r="CL143">
        <f t="shared" ca="1" si="766"/>
        <v>0</v>
      </c>
      <c r="CM143">
        <f t="shared" ca="1" si="622"/>
        <v>0</v>
      </c>
      <c r="CN143">
        <f t="shared" ca="1" si="623"/>
        <v>0</v>
      </c>
      <c r="CO143">
        <f t="shared" si="767"/>
        <v>0.24130002925990637</v>
      </c>
      <c r="CP143">
        <f>Assumptions!$E$34</f>
        <v>1.2</v>
      </c>
      <c r="CQ143">
        <f ca="1">IF(AND(CK143&gt;1,CH143&gt;1),((LOG(CH143,CK143)^(1/EXP(1)))^(1/Assumptions!$D$30))-(1-Assumptions!$D$31),1)</f>
        <v>1</v>
      </c>
      <c r="CR143" s="42">
        <v>1</v>
      </c>
      <c r="CS143">
        <v>0.15</v>
      </c>
      <c r="CU143">
        <f t="shared" ca="1" si="689"/>
        <v>0.28956003511188766</v>
      </c>
      <c r="CV143">
        <f t="shared" ca="1" si="690"/>
        <v>0</v>
      </c>
      <c r="CW143" s="42">
        <v>1</v>
      </c>
      <c r="CY143">
        <f t="shared" ca="1" si="691"/>
        <v>0</v>
      </c>
      <c r="CZ143">
        <f t="shared" ca="1" si="692"/>
        <v>0</v>
      </c>
      <c r="DA143">
        <f t="shared" ca="1" si="624"/>
        <v>0</v>
      </c>
      <c r="DB143">
        <v>1</v>
      </c>
      <c r="DE143">
        <f t="shared" ca="1" si="625"/>
        <v>0</v>
      </c>
      <c r="DF143" s="17">
        <f>INDEX(MilitarySpend,MATCH($A143,'Budget Decisions'!$A$3:$A$160,0),MATCH(DF$2,MilitarySpendCol,0))</f>
        <v>256</v>
      </c>
      <c r="DG143">
        <f t="shared" si="768"/>
        <v>0.24130002925990637</v>
      </c>
      <c r="DH143">
        <f>IF($A143&gt;=Assumptions!$D$40,1,0)</f>
        <v>1</v>
      </c>
      <c r="DI143">
        <f>Assumptions!$D$41</f>
        <v>0.83299999999999996</v>
      </c>
      <c r="DJ143" s="42">
        <v>1</v>
      </c>
      <c r="DK143">
        <f>Assumptions!$D$42</f>
        <v>0.2</v>
      </c>
      <c r="DL143">
        <f t="shared" si="693"/>
        <v>0.20100292437350201</v>
      </c>
      <c r="DM143">
        <f t="shared" ca="1" si="626"/>
        <v>0</v>
      </c>
      <c r="DN143" s="17">
        <f>INDEX(MedicalSpend,MATCH($A143,'Budget Decisions'!$A$3:$A$160,0),MATCH(DN$2,MedicalSpendCol,0))</f>
        <v>294</v>
      </c>
      <c r="DO143" s="17">
        <f>IF(INDEX('Budget Decisions'!$E$4:$E$160,MATCH(Model!$A143,'Budget Decisions'!$A$4:$A$160,0))="CURED",1,0)</f>
        <v>1</v>
      </c>
      <c r="DP143">
        <f t="shared" si="769"/>
        <v>1</v>
      </c>
      <c r="DQ143" s="42">
        <v>1</v>
      </c>
      <c r="DR143">
        <f>Assumptions!$D$49</f>
        <v>0.2</v>
      </c>
      <c r="DS143">
        <f t="shared" si="694"/>
        <v>294</v>
      </c>
      <c r="DT143">
        <f t="shared" ca="1" si="627"/>
        <v>0</v>
      </c>
      <c r="DV143">
        <f t="shared" ca="1" si="695"/>
        <v>46395654</v>
      </c>
      <c r="DW143">
        <f t="shared" ca="1" si="696"/>
        <v>0</v>
      </c>
      <c r="DX143">
        <f t="shared" ca="1" si="697"/>
        <v>46395654</v>
      </c>
      <c r="DY143">
        <f t="shared" ca="1" si="770"/>
        <v>0</v>
      </c>
      <c r="DZ143">
        <f t="shared" ca="1" si="698"/>
        <v>0</v>
      </c>
      <c r="EA143">
        <f t="shared" ca="1" si="771"/>
        <v>0</v>
      </c>
      <c r="EB143">
        <f t="shared" ca="1" si="628"/>
        <v>0</v>
      </c>
      <c r="EC143">
        <f t="shared" ca="1" si="629"/>
        <v>0</v>
      </c>
      <c r="ED143">
        <f t="shared" si="772"/>
        <v>0.87442730726206253</v>
      </c>
      <c r="EE143">
        <f>Assumptions!$E$34</f>
        <v>1.2</v>
      </c>
      <c r="EF143">
        <f ca="1">IF(AND(DZ143&gt;1,DW143&gt;1),((LOG(DW143,DZ143)^(1/EXP(1)))^(1/Assumptions!$D$30))-(1-Assumptions!$D$31),1)</f>
        <v>1</v>
      </c>
      <c r="EG143" s="42">
        <v>1</v>
      </c>
      <c r="EH143">
        <v>0.15</v>
      </c>
      <c r="EJ143">
        <f t="shared" ca="1" si="699"/>
        <v>1.049312768714475</v>
      </c>
      <c r="EK143">
        <f t="shared" ca="1" si="700"/>
        <v>0</v>
      </c>
      <c r="EL143" s="42">
        <v>1</v>
      </c>
      <c r="EN143">
        <f t="shared" ca="1" si="701"/>
        <v>0</v>
      </c>
      <c r="EO143">
        <f t="shared" ca="1" si="702"/>
        <v>0</v>
      </c>
      <c r="EP143">
        <f t="shared" ca="1" si="630"/>
        <v>0</v>
      </c>
      <c r="EQ143">
        <v>1</v>
      </c>
      <c r="ET143">
        <f t="shared" ca="1" si="631"/>
        <v>0</v>
      </c>
      <c r="EU143" s="17">
        <f>INDEX(MilitarySpend,MATCH($A143,'Budget Decisions'!$A$3:$A$160,0),MATCH(EU$2,MilitarySpendCol,0))</f>
        <v>268</v>
      </c>
      <c r="EV143">
        <f t="shared" si="773"/>
        <v>0.87442730726206253</v>
      </c>
      <c r="EW143">
        <f>IF($A143&gt;=Assumptions!$D$40,1,0)</f>
        <v>1</v>
      </c>
      <c r="EX143">
        <f>Assumptions!$D$41</f>
        <v>0.83299999999999996</v>
      </c>
      <c r="EY143" s="42">
        <v>1</v>
      </c>
      <c r="EZ143">
        <f>Assumptions!$D$42</f>
        <v>0.2</v>
      </c>
      <c r="FA143">
        <f t="shared" si="703"/>
        <v>0.72839794694929805</v>
      </c>
      <c r="FB143">
        <f t="shared" ca="1" si="632"/>
        <v>0</v>
      </c>
      <c r="FC143" s="17">
        <f>INDEX(MedicalSpend,MATCH($A143,'Budget Decisions'!$A$3:$A$160,0),MATCH(FC$2,MedicalSpendCol,0))</f>
        <v>339</v>
      </c>
      <c r="FD143" s="17">
        <f>IF(INDEX('Budget Decisions'!$E$4:$E$160,MATCH(Model!$A143,'Budget Decisions'!$A$4:$A$160,0))="CURED",1,0)</f>
        <v>1</v>
      </c>
      <c r="FE143">
        <f t="shared" si="774"/>
        <v>1</v>
      </c>
      <c r="FF143" s="42">
        <v>1</v>
      </c>
      <c r="FG143">
        <f>Assumptions!$D$49</f>
        <v>0.2</v>
      </c>
      <c r="FH143">
        <f t="shared" si="704"/>
        <v>339</v>
      </c>
      <c r="FI143">
        <f t="shared" ca="1" si="633"/>
        <v>0</v>
      </c>
      <c r="FK143">
        <f t="shared" ca="1" si="705"/>
        <v>35235521</v>
      </c>
      <c r="FL143">
        <f t="shared" ca="1" si="706"/>
        <v>0</v>
      </c>
      <c r="FM143">
        <f t="shared" ca="1" si="707"/>
        <v>35235521</v>
      </c>
      <c r="FN143">
        <f t="shared" ca="1" si="775"/>
        <v>0</v>
      </c>
      <c r="FO143">
        <f t="shared" ca="1" si="708"/>
        <v>0</v>
      </c>
      <c r="FP143">
        <f t="shared" ca="1" si="776"/>
        <v>0</v>
      </c>
      <c r="FQ143">
        <f t="shared" ca="1" si="634"/>
        <v>0</v>
      </c>
      <c r="FR143">
        <f t="shared" ca="1" si="635"/>
        <v>0</v>
      </c>
      <c r="FS143">
        <f t="shared" si="777"/>
        <v>0.36303408195741388</v>
      </c>
      <c r="FT143">
        <f>Assumptions!$E$34</f>
        <v>1.2</v>
      </c>
      <c r="FU143">
        <f ca="1">IF(AND(FO143&gt;1,FL143&gt;1),((LOG(FL143,FO143)^(1/EXP(1)))^(1/Assumptions!$D$30))-(1-Assumptions!$D$31),1)</f>
        <v>1</v>
      </c>
      <c r="FV143" s="42">
        <v>1</v>
      </c>
      <c r="FW143">
        <v>0.15</v>
      </c>
      <c r="FY143">
        <f t="shared" ca="1" si="709"/>
        <v>0.43564089834889663</v>
      </c>
      <c r="FZ143">
        <f t="shared" ca="1" si="710"/>
        <v>0</v>
      </c>
      <c r="GA143" s="42">
        <v>1</v>
      </c>
      <c r="GC143">
        <f t="shared" ca="1" si="711"/>
        <v>0</v>
      </c>
      <c r="GD143">
        <f t="shared" ca="1" si="712"/>
        <v>0</v>
      </c>
      <c r="GE143">
        <f t="shared" ca="1" si="636"/>
        <v>0</v>
      </c>
      <c r="GF143">
        <v>1</v>
      </c>
      <c r="GI143">
        <f t="shared" ca="1" si="637"/>
        <v>0</v>
      </c>
      <c r="GJ143" s="17">
        <f>INDEX(MilitarySpend,MATCH($A143,'Budget Decisions'!$A$3:$A$160,0),MATCH(GJ$2,MilitarySpendCol,0))</f>
        <v>185</v>
      </c>
      <c r="GK143">
        <f t="shared" si="778"/>
        <v>0.36303408195741388</v>
      </c>
      <c r="GL143">
        <f>IF($A143&gt;=Assumptions!$D$40,1,0)</f>
        <v>1</v>
      </c>
      <c r="GM143">
        <f>Assumptions!$D$41</f>
        <v>0.83299999999999996</v>
      </c>
      <c r="GN143" s="42">
        <v>1</v>
      </c>
      <c r="GO143">
        <f>Assumptions!$D$42</f>
        <v>0.2</v>
      </c>
      <c r="GP143">
        <f t="shared" si="713"/>
        <v>0.30240739027052577</v>
      </c>
      <c r="GQ143">
        <f t="shared" ca="1" si="638"/>
        <v>0</v>
      </c>
      <c r="GR143" s="17">
        <f>INDEX(MedicalSpend,MATCH($A143,'Budget Decisions'!$A$3:$A$160,0),MATCH(GR$2,MedicalSpendCol,0))</f>
        <v>322</v>
      </c>
      <c r="GS143" s="17">
        <f>IF(INDEX('Budget Decisions'!$E$4:$E$160,MATCH(Model!$A143,'Budget Decisions'!$A$4:$A$160,0))="CURED",1,0)</f>
        <v>1</v>
      </c>
      <c r="GT143">
        <f t="shared" si="779"/>
        <v>1</v>
      </c>
      <c r="GU143" s="42">
        <v>1</v>
      </c>
      <c r="GV143">
        <f>Assumptions!$D$49</f>
        <v>0.2</v>
      </c>
      <c r="GW143">
        <f t="shared" si="714"/>
        <v>322</v>
      </c>
      <c r="GX143">
        <f t="shared" ca="1" si="639"/>
        <v>0</v>
      </c>
      <c r="GZ143">
        <f t="shared" ca="1" si="715"/>
        <v>18084651</v>
      </c>
      <c r="HA143">
        <f t="shared" ca="1" si="716"/>
        <v>0</v>
      </c>
      <c r="HB143">
        <f t="shared" ca="1" si="717"/>
        <v>18084651</v>
      </c>
      <c r="HC143">
        <f t="shared" ca="1" si="780"/>
        <v>0</v>
      </c>
      <c r="HD143">
        <f t="shared" ca="1" si="718"/>
        <v>0</v>
      </c>
      <c r="HE143">
        <f t="shared" ca="1" si="781"/>
        <v>0</v>
      </c>
      <c r="HF143">
        <f t="shared" ca="1" si="640"/>
        <v>0</v>
      </c>
      <c r="HG143">
        <f t="shared" ca="1" si="641"/>
        <v>0</v>
      </c>
      <c r="HH143">
        <f t="shared" si="782"/>
        <v>0.464689620669401</v>
      </c>
      <c r="HI143">
        <f>Assumptions!$E$34</f>
        <v>1.2</v>
      </c>
      <c r="HJ143">
        <f ca="1">IF(AND(HD143&gt;1,HA143&gt;1),((LOG(HA143,HD143)^(1/EXP(1)))^(1/Assumptions!$D$30))-(1-Assumptions!$D$31),1)</f>
        <v>1</v>
      </c>
      <c r="HK143" s="42">
        <v>1</v>
      </c>
      <c r="HL143">
        <v>0.15</v>
      </c>
      <c r="HN143">
        <f t="shared" ca="1" si="719"/>
        <v>0.55762754480328114</v>
      </c>
      <c r="HO143">
        <f t="shared" ca="1" si="720"/>
        <v>0</v>
      </c>
      <c r="HP143" s="42">
        <v>1</v>
      </c>
      <c r="HR143">
        <f t="shared" ca="1" si="721"/>
        <v>0</v>
      </c>
      <c r="HS143">
        <f t="shared" ca="1" si="722"/>
        <v>0</v>
      </c>
      <c r="HT143">
        <f t="shared" ca="1" si="642"/>
        <v>0</v>
      </c>
      <c r="HU143">
        <v>1</v>
      </c>
      <c r="HX143">
        <f t="shared" ca="1" si="643"/>
        <v>0</v>
      </c>
      <c r="HY143" s="17">
        <f>INDEX(MilitarySpend,MATCH($A143,'Budget Decisions'!$A$3:$A$160,0),MATCH(HY$2,MilitarySpendCol,0))</f>
        <v>467</v>
      </c>
      <c r="HZ143">
        <f t="shared" si="783"/>
        <v>0.464689620669401</v>
      </c>
      <c r="IA143">
        <f>IF($A143&gt;=Assumptions!$D$40,1,0)</f>
        <v>1</v>
      </c>
      <c r="IB143">
        <f>Assumptions!$D$41</f>
        <v>0.83299999999999996</v>
      </c>
      <c r="IC143" s="42">
        <v>1</v>
      </c>
      <c r="ID143">
        <f>Assumptions!$D$42</f>
        <v>0.2</v>
      </c>
      <c r="IE143">
        <f t="shared" si="723"/>
        <v>0.38708645401761099</v>
      </c>
      <c r="IF143">
        <f t="shared" ca="1" si="644"/>
        <v>0</v>
      </c>
      <c r="IG143" s="17">
        <f>INDEX(MedicalSpend,MATCH($A143,'Budget Decisions'!$A$3:$A$160,0),MATCH(IG$2,MedicalSpendCol,0))</f>
        <v>271</v>
      </c>
      <c r="IH143" s="17">
        <f>IF(INDEX('Budget Decisions'!$E$4:$E$160,MATCH(Model!$A143,'Budget Decisions'!$A$4:$A$160,0))="CURED",1,0)</f>
        <v>1</v>
      </c>
      <c r="II143">
        <f t="shared" si="784"/>
        <v>1</v>
      </c>
      <c r="IJ143" s="42">
        <v>1</v>
      </c>
      <c r="IK143">
        <f>Assumptions!$D$49</f>
        <v>0.2</v>
      </c>
      <c r="IL143">
        <f t="shared" si="724"/>
        <v>271</v>
      </c>
      <c r="IM143">
        <f t="shared" ca="1" si="645"/>
        <v>0</v>
      </c>
      <c r="IO143">
        <f t="shared" ca="1" si="725"/>
        <v>57806544</v>
      </c>
      <c r="IP143">
        <f t="shared" ca="1" si="726"/>
        <v>0</v>
      </c>
      <c r="IQ143">
        <f t="shared" ca="1" si="727"/>
        <v>57806544</v>
      </c>
      <c r="IR143">
        <f t="shared" ca="1" si="785"/>
        <v>0</v>
      </c>
      <c r="IS143">
        <f t="shared" ca="1" si="728"/>
        <v>0</v>
      </c>
      <c r="IT143">
        <f t="shared" ca="1" si="786"/>
        <v>0</v>
      </c>
      <c r="IU143">
        <f t="shared" ca="1" si="646"/>
        <v>0</v>
      </c>
      <c r="IV143">
        <f t="shared" ca="1" si="647"/>
        <v>0</v>
      </c>
      <c r="IW143">
        <f t="shared" si="787"/>
        <v>1.1264233685228699</v>
      </c>
      <c r="IX143">
        <f>Assumptions!$E$34</f>
        <v>1.2</v>
      </c>
      <c r="IY143">
        <f ca="1">IF(AND(IS143&gt;1,IP143&gt;1),((LOG(IP143,IS143)^(1/EXP(1)))^(1/Assumptions!$D$30))-(1-Assumptions!$D$31),1)</f>
        <v>1</v>
      </c>
      <c r="IZ143" s="42">
        <v>1</v>
      </c>
      <c r="JA143">
        <v>0.15</v>
      </c>
      <c r="JC143">
        <f t="shared" ca="1" si="729"/>
        <v>1.3517080422274439</v>
      </c>
      <c r="JD143">
        <f t="shared" ca="1" si="730"/>
        <v>0</v>
      </c>
      <c r="JE143" s="42">
        <v>1</v>
      </c>
      <c r="JG143">
        <f t="shared" ca="1" si="731"/>
        <v>0</v>
      </c>
      <c r="JH143">
        <f t="shared" ca="1" si="732"/>
        <v>0</v>
      </c>
      <c r="JI143">
        <f t="shared" ca="1" si="648"/>
        <v>0</v>
      </c>
      <c r="JJ143">
        <v>1</v>
      </c>
      <c r="JM143">
        <f t="shared" ca="1" si="649"/>
        <v>0</v>
      </c>
      <c r="JN143" s="17">
        <f>INDEX(MilitarySpend,MATCH($A143,'Budget Decisions'!$A$3:$A$160,0),MATCH(JN$2,MilitarySpendCol,0))</f>
        <v>202</v>
      </c>
      <c r="JO143">
        <f t="shared" si="788"/>
        <v>1.1264233685228699</v>
      </c>
      <c r="JP143">
        <f>IF($A143&gt;=Assumptions!$D$40,1,0)</f>
        <v>1</v>
      </c>
      <c r="JQ143">
        <f>Assumptions!$D$41</f>
        <v>0.83299999999999996</v>
      </c>
      <c r="JR143" s="42">
        <v>1</v>
      </c>
      <c r="JS143">
        <f>Assumptions!$D$42</f>
        <v>0.2</v>
      </c>
      <c r="JT143">
        <f t="shared" si="733"/>
        <v>0.9383106659795506</v>
      </c>
      <c r="JU143">
        <f t="shared" ca="1" si="650"/>
        <v>0</v>
      </c>
      <c r="JV143" s="17">
        <f>INDEX(MedicalSpend,MATCH($A143,'Budget Decisions'!$A$3:$A$160,0),MATCH(JV$2,MedicalSpendCol,0))</f>
        <v>239</v>
      </c>
      <c r="JW143" s="17">
        <f>IF(INDEX('Budget Decisions'!$E$4:$E$160,MATCH(Model!$A143,'Budget Decisions'!$A$4:$A$160,0))="CURED",1,0)</f>
        <v>1</v>
      </c>
      <c r="JX143">
        <f t="shared" si="789"/>
        <v>1</v>
      </c>
      <c r="JY143" s="42">
        <v>1</v>
      </c>
      <c r="JZ143">
        <f>Assumptions!$D$49</f>
        <v>0.2</v>
      </c>
      <c r="KA143">
        <f t="shared" si="734"/>
        <v>239</v>
      </c>
      <c r="KB143">
        <f t="shared" ca="1" si="651"/>
        <v>0</v>
      </c>
      <c r="KD143">
        <f t="shared" ca="1" si="735"/>
        <v>40621237</v>
      </c>
      <c r="KE143">
        <f t="shared" ca="1" si="736"/>
        <v>0</v>
      </c>
      <c r="KF143">
        <f t="shared" ca="1" si="737"/>
        <v>40621237</v>
      </c>
      <c r="KG143">
        <f t="shared" ca="1" si="790"/>
        <v>0</v>
      </c>
      <c r="KH143">
        <f t="shared" ca="1" si="738"/>
        <v>0</v>
      </c>
      <c r="KI143">
        <f t="shared" ca="1" si="791"/>
        <v>0</v>
      </c>
      <c r="KJ143">
        <f t="shared" ca="1" si="652"/>
        <v>0</v>
      </c>
      <c r="KK143">
        <f t="shared" ca="1" si="653"/>
        <v>0</v>
      </c>
      <c r="KL143">
        <f t="shared" si="792"/>
        <v>2.2321095760416365</v>
      </c>
      <c r="KM143">
        <f>Assumptions!$E$34</f>
        <v>1.2</v>
      </c>
      <c r="KN143">
        <f ca="1">IF(AND(KH143&gt;1,KE143&gt;1),((LOG(KE143,KH143)^(1/EXP(1)))^(1/Assumptions!$D$30))-(1-Assumptions!$D$31),1)</f>
        <v>1</v>
      </c>
      <c r="KO143" s="42">
        <v>1</v>
      </c>
      <c r="KP143">
        <v>0.15</v>
      </c>
      <c r="KR143">
        <f t="shared" ca="1" si="739"/>
        <v>2.6785314912499638</v>
      </c>
      <c r="KS143">
        <f t="shared" ca="1" si="740"/>
        <v>0</v>
      </c>
      <c r="KT143" s="42">
        <v>1</v>
      </c>
      <c r="KV143">
        <f t="shared" ca="1" si="741"/>
        <v>0</v>
      </c>
      <c r="KW143">
        <f t="shared" ca="1" si="742"/>
        <v>0</v>
      </c>
      <c r="KX143">
        <f t="shared" ca="1" si="654"/>
        <v>0</v>
      </c>
      <c r="KY143">
        <v>1</v>
      </c>
      <c r="LB143">
        <f t="shared" ca="1" si="655"/>
        <v>0</v>
      </c>
      <c r="LC143" s="17">
        <f>INDEX(MilitarySpend,MATCH($A143,'Budget Decisions'!$A$3:$A$160,0),MATCH(LC$2,MilitarySpendCol,0))</f>
        <v>505</v>
      </c>
      <c r="LD143">
        <f t="shared" si="793"/>
        <v>2.2321095760416365</v>
      </c>
      <c r="LE143">
        <f>IF($A143&gt;=Assumptions!$D$40,1,0)</f>
        <v>1</v>
      </c>
      <c r="LF143">
        <f>Assumptions!$D$41</f>
        <v>0.83299999999999996</v>
      </c>
      <c r="LG143" s="42">
        <v>1</v>
      </c>
      <c r="LH143">
        <f>Assumptions!$D$42</f>
        <v>0.2</v>
      </c>
      <c r="LI143">
        <f t="shared" si="743"/>
        <v>1.8593472768426831</v>
      </c>
      <c r="LJ143">
        <f t="shared" ca="1" si="656"/>
        <v>0</v>
      </c>
      <c r="LK143" s="17">
        <f>INDEX(MedicalSpend,MATCH($A143,'Budget Decisions'!$A$3:$A$160,0),MATCH(LK$2,MedicalSpendCol,0))</f>
        <v>328</v>
      </c>
      <c r="LL143" s="17">
        <f>IF(INDEX('Budget Decisions'!$E$4:$E$160,MATCH(Model!$A143,'Budget Decisions'!$A$4:$A$160,0))="CURED",1,0)</f>
        <v>1</v>
      </c>
      <c r="LM143">
        <f t="shared" si="794"/>
        <v>1</v>
      </c>
      <c r="LN143" s="42">
        <v>1</v>
      </c>
      <c r="LO143">
        <f>Assumptions!$D$49</f>
        <v>0.2</v>
      </c>
      <c r="LP143">
        <f t="shared" si="744"/>
        <v>328</v>
      </c>
      <c r="LQ143">
        <f t="shared" ca="1" si="657"/>
        <v>0</v>
      </c>
      <c r="LS143">
        <f t="shared" ca="1" si="745"/>
        <v>14303542</v>
      </c>
      <c r="LT143">
        <f t="shared" ca="1" si="746"/>
        <v>0</v>
      </c>
      <c r="LU143">
        <f t="shared" ca="1" si="747"/>
        <v>14303542</v>
      </c>
      <c r="LV143">
        <f t="shared" ca="1" si="795"/>
        <v>0</v>
      </c>
      <c r="LW143">
        <f t="shared" ca="1" si="748"/>
        <v>0</v>
      </c>
      <c r="LX143">
        <f t="shared" ca="1" si="796"/>
        <v>0</v>
      </c>
      <c r="LY143">
        <f t="shared" ca="1" si="658"/>
        <v>0</v>
      </c>
      <c r="LZ143">
        <f t="shared" ca="1" si="659"/>
        <v>0</v>
      </c>
      <c r="MA143">
        <f t="shared" si="797"/>
        <v>2.7100766589378384</v>
      </c>
      <c r="MB143">
        <f>Assumptions!$E$34</f>
        <v>1.2</v>
      </c>
      <c r="MC143">
        <f ca="1">IF(AND(LW143&gt;1,LT143&gt;1),((LOG(LT143,LW143)^(1/EXP(1)))^(1/Assumptions!$D$30))-(1-Assumptions!$D$31),1)</f>
        <v>1</v>
      </c>
      <c r="MD143" s="42">
        <v>1</v>
      </c>
      <c r="ME143">
        <v>0.15</v>
      </c>
      <c r="MG143">
        <f t="shared" ca="1" si="749"/>
        <v>3.2520919907254062</v>
      </c>
      <c r="MH143">
        <f t="shared" ca="1" si="750"/>
        <v>0</v>
      </c>
      <c r="MI143" s="42">
        <v>1</v>
      </c>
      <c r="MK143">
        <f t="shared" ca="1" si="751"/>
        <v>0</v>
      </c>
      <c r="ML143">
        <f t="shared" ca="1" si="752"/>
        <v>0</v>
      </c>
      <c r="MM143">
        <f t="shared" ca="1" si="660"/>
        <v>0</v>
      </c>
      <c r="MN143">
        <v>1</v>
      </c>
      <c r="MQ143">
        <f t="shared" ca="1" si="661"/>
        <v>0</v>
      </c>
      <c r="MR143" s="17">
        <f>INDEX(MilitarySpend,MATCH($A143,'Budget Decisions'!$A$3:$A$160,0),MATCH(MR$2,MilitarySpendCol,0))</f>
        <v>453</v>
      </c>
      <c r="MS143">
        <f t="shared" si="798"/>
        <v>2.7100766589378384</v>
      </c>
      <c r="MT143">
        <f>IF($A143&gt;=Assumptions!$D$40,1,0)</f>
        <v>1</v>
      </c>
      <c r="MU143">
        <f>Assumptions!$D$41</f>
        <v>0.83299999999999996</v>
      </c>
      <c r="MV143" s="42">
        <v>1</v>
      </c>
      <c r="MW143">
        <f>Assumptions!$D$42</f>
        <v>0.2</v>
      </c>
      <c r="MX143">
        <f t="shared" si="753"/>
        <v>2.2574938568952194</v>
      </c>
      <c r="MY143">
        <f t="shared" ca="1" si="662"/>
        <v>0</v>
      </c>
      <c r="MZ143" s="17">
        <f>INDEX(MedicalSpend,MATCH($A143,'Budget Decisions'!$A$3:$A$160,0),MATCH(MZ$2,MedicalSpendCol,0))</f>
        <v>463</v>
      </c>
      <c r="NA143" s="17">
        <f>IF(INDEX('Budget Decisions'!$E$4:$E$160,MATCH(Model!$A143,'Budget Decisions'!$A$4:$A$160,0))="CURED",1,0)</f>
        <v>1</v>
      </c>
      <c r="NB143">
        <f t="shared" si="799"/>
        <v>1</v>
      </c>
      <c r="NC143" s="42">
        <v>1</v>
      </c>
      <c r="ND143">
        <f>Assumptions!$D$49</f>
        <v>0.2</v>
      </c>
      <c r="NE143">
        <f t="shared" si="754"/>
        <v>463</v>
      </c>
      <c r="NF143">
        <f t="shared" ca="1" si="663"/>
        <v>0</v>
      </c>
    </row>
    <row r="144" spans="1:370" x14ac:dyDescent="0.35">
      <c r="A144">
        <f t="shared" si="755"/>
        <v>141</v>
      </c>
      <c r="C144">
        <f t="shared" ca="1" si="664"/>
        <v>49070225</v>
      </c>
      <c r="D144">
        <f t="shared" ca="1" si="665"/>
        <v>0</v>
      </c>
      <c r="E144">
        <f t="shared" ca="1" si="666"/>
        <v>49070225</v>
      </c>
      <c r="F144">
        <f t="shared" ca="1" si="756"/>
        <v>0</v>
      </c>
      <c r="G144">
        <f t="shared" ca="1" si="667"/>
        <v>0</v>
      </c>
      <c r="H144">
        <f t="shared" ca="1" si="757"/>
        <v>0</v>
      </c>
      <c r="I144">
        <f t="shared" ca="1" si="610"/>
        <v>0</v>
      </c>
      <c r="J144">
        <f t="shared" ca="1" si="611"/>
        <v>0</v>
      </c>
      <c r="K144">
        <f t="shared" si="758"/>
        <v>0.82857634545527548</v>
      </c>
      <c r="L144">
        <f>Assumptions!$E$34</f>
        <v>1.2</v>
      </c>
      <c r="M144">
        <f ca="1">IF(AND(G144&gt;1,D144&gt;1),((LOG(D144,G144)^(1/EXP(1)))^(1/Assumptions!$D$30))-(1-Assumptions!$D$31),1)</f>
        <v>1</v>
      </c>
      <c r="N144" s="42">
        <v>1</v>
      </c>
      <c r="O144">
        <v>0.15</v>
      </c>
      <c r="Q144">
        <f t="shared" ca="1" si="668"/>
        <v>0.99429161454633053</v>
      </c>
      <c r="R144">
        <f t="shared" ca="1" si="669"/>
        <v>0</v>
      </c>
      <c r="S144" s="42">
        <v>1</v>
      </c>
      <c r="U144">
        <f t="shared" ca="1" si="670"/>
        <v>0</v>
      </c>
      <c r="V144">
        <f t="shared" ca="1" si="671"/>
        <v>0</v>
      </c>
      <c r="W144">
        <f t="shared" ca="1" si="612"/>
        <v>0</v>
      </c>
      <c r="X144">
        <v>1</v>
      </c>
      <c r="AA144">
        <f t="shared" ca="1" si="613"/>
        <v>0</v>
      </c>
      <c r="AB144" s="17">
        <f>INDEX(MilitarySpend,MATCH($A144,'Budget Decisions'!$A$3:$A$160,0),MATCH(AB$2,MilitarySpendCol,0))</f>
        <v>289</v>
      </c>
      <c r="AC144">
        <f t="shared" si="759"/>
        <v>0.82857634545527548</v>
      </c>
      <c r="AD144">
        <f>IF($A144&gt;=Assumptions!$D$40,1,0)</f>
        <v>1</v>
      </c>
      <c r="AE144">
        <f>Assumptions!$D$41</f>
        <v>0.83299999999999996</v>
      </c>
      <c r="AF144" s="42">
        <v>1</v>
      </c>
      <c r="AG144">
        <f>Assumptions!$D$42</f>
        <v>0.2</v>
      </c>
      <c r="AH144">
        <f t="shared" si="672"/>
        <v>0.69020409576424446</v>
      </c>
      <c r="AI144">
        <f t="shared" ca="1" si="614"/>
        <v>0</v>
      </c>
      <c r="AJ144" s="17">
        <f>INDEX(MedicalSpend,MATCH($A144,'Budget Decisions'!$A$3:$A$160,0),MATCH(AJ$2,MedicalSpendCol,0))</f>
        <v>333</v>
      </c>
      <c r="AK144" s="17">
        <f>IF(INDEX('Budget Decisions'!$E$4:$E$160,MATCH(Model!$A144,'Budget Decisions'!$A$4:$A$160,0))="CURED",1,0)</f>
        <v>1</v>
      </c>
      <c r="AL144">
        <f t="shared" si="760"/>
        <v>1</v>
      </c>
      <c r="AM144" s="42">
        <v>1</v>
      </c>
      <c r="AN144">
        <f>Assumptions!$D$49</f>
        <v>0.2</v>
      </c>
      <c r="AO144">
        <f t="shared" si="673"/>
        <v>333</v>
      </c>
      <c r="AP144">
        <f t="shared" ca="1" si="615"/>
        <v>0</v>
      </c>
      <c r="AR144">
        <f t="shared" ca="1" si="674"/>
        <v>21784507</v>
      </c>
      <c r="AS144">
        <f t="shared" ca="1" si="675"/>
        <v>0</v>
      </c>
      <c r="AT144">
        <f t="shared" ca="1" si="676"/>
        <v>21784507</v>
      </c>
      <c r="AU144">
        <f t="shared" ca="1" si="677"/>
        <v>0</v>
      </c>
      <c r="AV144">
        <f t="shared" ca="1" si="678"/>
        <v>0</v>
      </c>
      <c r="AW144">
        <f t="shared" ca="1" si="761"/>
        <v>0</v>
      </c>
      <c r="AX144">
        <f t="shared" ca="1" si="616"/>
        <v>0</v>
      </c>
      <c r="AY144">
        <f t="shared" ca="1" si="617"/>
        <v>0</v>
      </c>
      <c r="AZ144">
        <f t="shared" si="762"/>
        <v>0.15936301189359656</v>
      </c>
      <c r="BA144">
        <f>Assumptions!$E$34</f>
        <v>1.2</v>
      </c>
      <c r="BB144">
        <f ca="1">IF(AND(AV144&gt;1,AS144&gt;1),((LOG(AS144,AV144)^(1/EXP(1)))^(1/Assumptions!$D$30))-(1-Assumptions!$D$31),1)</f>
        <v>1</v>
      </c>
      <c r="BC144" s="42">
        <v>1</v>
      </c>
      <c r="BD144">
        <v>0.15</v>
      </c>
      <c r="BF144">
        <f t="shared" ca="1" si="679"/>
        <v>0.19123561427231586</v>
      </c>
      <c r="BG144">
        <f t="shared" ca="1" si="680"/>
        <v>0</v>
      </c>
      <c r="BH144" s="42">
        <v>1</v>
      </c>
      <c r="BJ144">
        <f t="shared" ca="1" si="681"/>
        <v>0</v>
      </c>
      <c r="BK144">
        <f t="shared" ca="1" si="682"/>
        <v>0</v>
      </c>
      <c r="BL144">
        <f t="shared" ca="1" si="618"/>
        <v>0</v>
      </c>
      <c r="BM144">
        <v>1</v>
      </c>
      <c r="BP144">
        <f t="shared" ca="1" si="619"/>
        <v>0</v>
      </c>
      <c r="BQ144" s="17">
        <f>INDEX(MilitarySpend,MATCH($A144,'Budget Decisions'!$A$3:$A$160,0),MATCH(BQ$2,MilitarySpendCol,0))</f>
        <v>445</v>
      </c>
      <c r="BR144">
        <f t="shared" si="763"/>
        <v>0.15936301189359656</v>
      </c>
      <c r="BS144">
        <f>IF($A144&gt;=Assumptions!$D$40,1,0)</f>
        <v>1</v>
      </c>
      <c r="BT144">
        <f>Assumptions!$D$41</f>
        <v>0.83299999999999996</v>
      </c>
      <c r="BU144" s="42">
        <v>1</v>
      </c>
      <c r="BV144">
        <f>Assumptions!$D$42</f>
        <v>0.2</v>
      </c>
      <c r="BW144">
        <f t="shared" si="683"/>
        <v>0.13274938890736593</v>
      </c>
      <c r="BX144">
        <f t="shared" ca="1" si="620"/>
        <v>0</v>
      </c>
      <c r="BY144" s="17">
        <f>INDEX(MedicalSpend,MATCH($A144,'Budget Decisions'!$A$3:$A$160,0),MATCH(BY$2,MedicalSpendCol,0))</f>
        <v>284</v>
      </c>
      <c r="BZ144" s="17">
        <f>IF(INDEX('Budget Decisions'!$E$4:$E$160,MATCH(Model!$A144,'Budget Decisions'!$A$4:$A$160,0))="CURED",1,0)</f>
        <v>1</v>
      </c>
      <c r="CA144">
        <f t="shared" si="764"/>
        <v>1</v>
      </c>
      <c r="CB144" s="42">
        <v>1</v>
      </c>
      <c r="CC144">
        <f>Assumptions!$D$49</f>
        <v>0.2</v>
      </c>
      <c r="CD144">
        <f t="shared" si="684"/>
        <v>284</v>
      </c>
      <c r="CE144">
        <f t="shared" ca="1" si="621"/>
        <v>0</v>
      </c>
      <c r="CG144">
        <f t="shared" ca="1" si="685"/>
        <v>20165794</v>
      </c>
      <c r="CH144">
        <f t="shared" ca="1" si="686"/>
        <v>0</v>
      </c>
      <c r="CI144">
        <f t="shared" ca="1" si="687"/>
        <v>20165794</v>
      </c>
      <c r="CJ144">
        <f t="shared" ca="1" si="765"/>
        <v>0</v>
      </c>
      <c r="CK144">
        <f t="shared" ca="1" si="688"/>
        <v>0</v>
      </c>
      <c r="CL144">
        <f t="shared" ca="1" si="766"/>
        <v>0</v>
      </c>
      <c r="CM144">
        <f t="shared" ca="1" si="622"/>
        <v>0</v>
      </c>
      <c r="CN144">
        <f t="shared" ca="1" si="623"/>
        <v>0</v>
      </c>
      <c r="CO144">
        <f t="shared" si="767"/>
        <v>0.24130002925990637</v>
      </c>
      <c r="CP144">
        <f>Assumptions!$E$34</f>
        <v>1.2</v>
      </c>
      <c r="CQ144">
        <f ca="1">IF(AND(CK144&gt;1,CH144&gt;1),((LOG(CH144,CK144)^(1/EXP(1)))^(1/Assumptions!$D$30))-(1-Assumptions!$D$31),1)</f>
        <v>1</v>
      </c>
      <c r="CR144" s="42">
        <v>1</v>
      </c>
      <c r="CS144">
        <v>0.15</v>
      </c>
      <c r="CU144">
        <f t="shared" ca="1" si="689"/>
        <v>0.28956003511188766</v>
      </c>
      <c r="CV144">
        <f t="shared" ca="1" si="690"/>
        <v>0</v>
      </c>
      <c r="CW144" s="42">
        <v>1</v>
      </c>
      <c r="CY144">
        <f t="shared" ca="1" si="691"/>
        <v>0</v>
      </c>
      <c r="CZ144">
        <f t="shared" ca="1" si="692"/>
        <v>0</v>
      </c>
      <c r="DA144">
        <f t="shared" ca="1" si="624"/>
        <v>0</v>
      </c>
      <c r="DB144">
        <v>1</v>
      </c>
      <c r="DE144">
        <f t="shared" ca="1" si="625"/>
        <v>0</v>
      </c>
      <c r="DF144" s="17">
        <f>INDEX(MilitarySpend,MATCH($A144,'Budget Decisions'!$A$3:$A$160,0),MATCH(DF$2,MilitarySpendCol,0))</f>
        <v>256</v>
      </c>
      <c r="DG144">
        <f t="shared" si="768"/>
        <v>0.24130002925990637</v>
      </c>
      <c r="DH144">
        <f>IF($A144&gt;=Assumptions!$D$40,1,0)</f>
        <v>1</v>
      </c>
      <c r="DI144">
        <f>Assumptions!$D$41</f>
        <v>0.83299999999999996</v>
      </c>
      <c r="DJ144" s="42">
        <v>1</v>
      </c>
      <c r="DK144">
        <f>Assumptions!$D$42</f>
        <v>0.2</v>
      </c>
      <c r="DL144">
        <f t="shared" si="693"/>
        <v>0.20100292437350201</v>
      </c>
      <c r="DM144">
        <f t="shared" ca="1" si="626"/>
        <v>0</v>
      </c>
      <c r="DN144" s="17">
        <f>INDEX(MedicalSpend,MATCH($A144,'Budget Decisions'!$A$3:$A$160,0),MATCH(DN$2,MedicalSpendCol,0))</f>
        <v>294</v>
      </c>
      <c r="DO144" s="17">
        <f>IF(INDEX('Budget Decisions'!$E$4:$E$160,MATCH(Model!$A144,'Budget Decisions'!$A$4:$A$160,0))="CURED",1,0)</f>
        <v>1</v>
      </c>
      <c r="DP144">
        <f t="shared" si="769"/>
        <v>1</v>
      </c>
      <c r="DQ144" s="42">
        <v>1</v>
      </c>
      <c r="DR144">
        <f>Assumptions!$D$49</f>
        <v>0.2</v>
      </c>
      <c r="DS144">
        <f t="shared" si="694"/>
        <v>294</v>
      </c>
      <c r="DT144">
        <f t="shared" ca="1" si="627"/>
        <v>0</v>
      </c>
      <c r="DV144">
        <f t="shared" ca="1" si="695"/>
        <v>46395654</v>
      </c>
      <c r="DW144">
        <f t="shared" ca="1" si="696"/>
        <v>0</v>
      </c>
      <c r="DX144">
        <f t="shared" ca="1" si="697"/>
        <v>46395654</v>
      </c>
      <c r="DY144">
        <f t="shared" ca="1" si="770"/>
        <v>0</v>
      </c>
      <c r="DZ144">
        <f t="shared" ca="1" si="698"/>
        <v>0</v>
      </c>
      <c r="EA144">
        <f t="shared" ca="1" si="771"/>
        <v>0</v>
      </c>
      <c r="EB144">
        <f t="shared" ca="1" si="628"/>
        <v>0</v>
      </c>
      <c r="EC144">
        <f t="shared" ca="1" si="629"/>
        <v>0</v>
      </c>
      <c r="ED144">
        <f t="shared" si="772"/>
        <v>0.87442730726206253</v>
      </c>
      <c r="EE144">
        <f>Assumptions!$E$34</f>
        <v>1.2</v>
      </c>
      <c r="EF144">
        <f ca="1">IF(AND(DZ144&gt;1,DW144&gt;1),((LOG(DW144,DZ144)^(1/EXP(1)))^(1/Assumptions!$D$30))-(1-Assumptions!$D$31),1)</f>
        <v>1</v>
      </c>
      <c r="EG144" s="42">
        <v>1</v>
      </c>
      <c r="EH144">
        <v>0.15</v>
      </c>
      <c r="EJ144">
        <f t="shared" ca="1" si="699"/>
        <v>1.049312768714475</v>
      </c>
      <c r="EK144">
        <f t="shared" ca="1" si="700"/>
        <v>0</v>
      </c>
      <c r="EL144" s="42">
        <v>1</v>
      </c>
      <c r="EN144">
        <f t="shared" ca="1" si="701"/>
        <v>0</v>
      </c>
      <c r="EO144">
        <f t="shared" ca="1" si="702"/>
        <v>0</v>
      </c>
      <c r="EP144">
        <f t="shared" ca="1" si="630"/>
        <v>0</v>
      </c>
      <c r="EQ144">
        <v>1</v>
      </c>
      <c r="ET144">
        <f t="shared" ca="1" si="631"/>
        <v>0</v>
      </c>
      <c r="EU144" s="17">
        <f>INDEX(MilitarySpend,MATCH($A144,'Budget Decisions'!$A$3:$A$160,0),MATCH(EU$2,MilitarySpendCol,0))</f>
        <v>268</v>
      </c>
      <c r="EV144">
        <f t="shared" si="773"/>
        <v>0.87442730726206253</v>
      </c>
      <c r="EW144">
        <f>IF($A144&gt;=Assumptions!$D$40,1,0)</f>
        <v>1</v>
      </c>
      <c r="EX144">
        <f>Assumptions!$D$41</f>
        <v>0.83299999999999996</v>
      </c>
      <c r="EY144" s="42">
        <v>1</v>
      </c>
      <c r="EZ144">
        <f>Assumptions!$D$42</f>
        <v>0.2</v>
      </c>
      <c r="FA144">
        <f t="shared" si="703"/>
        <v>0.72839794694929805</v>
      </c>
      <c r="FB144">
        <f t="shared" ca="1" si="632"/>
        <v>0</v>
      </c>
      <c r="FC144" s="17">
        <f>INDEX(MedicalSpend,MATCH($A144,'Budget Decisions'!$A$3:$A$160,0),MATCH(FC$2,MedicalSpendCol,0))</f>
        <v>339</v>
      </c>
      <c r="FD144" s="17">
        <f>IF(INDEX('Budget Decisions'!$E$4:$E$160,MATCH(Model!$A144,'Budget Decisions'!$A$4:$A$160,0))="CURED",1,0)</f>
        <v>1</v>
      </c>
      <c r="FE144">
        <f t="shared" si="774"/>
        <v>1</v>
      </c>
      <c r="FF144" s="42">
        <v>1</v>
      </c>
      <c r="FG144">
        <f>Assumptions!$D$49</f>
        <v>0.2</v>
      </c>
      <c r="FH144">
        <f t="shared" si="704"/>
        <v>339</v>
      </c>
      <c r="FI144">
        <f t="shared" ca="1" si="633"/>
        <v>0</v>
      </c>
      <c r="FK144">
        <f t="shared" ca="1" si="705"/>
        <v>35235521</v>
      </c>
      <c r="FL144">
        <f t="shared" ca="1" si="706"/>
        <v>0</v>
      </c>
      <c r="FM144">
        <f t="shared" ca="1" si="707"/>
        <v>35235521</v>
      </c>
      <c r="FN144">
        <f t="shared" ca="1" si="775"/>
        <v>0</v>
      </c>
      <c r="FO144">
        <f t="shared" ca="1" si="708"/>
        <v>0</v>
      </c>
      <c r="FP144">
        <f t="shared" ca="1" si="776"/>
        <v>0</v>
      </c>
      <c r="FQ144">
        <f t="shared" ca="1" si="634"/>
        <v>0</v>
      </c>
      <c r="FR144">
        <f t="shared" ca="1" si="635"/>
        <v>0</v>
      </c>
      <c r="FS144">
        <f t="shared" si="777"/>
        <v>0.36303408195741388</v>
      </c>
      <c r="FT144">
        <f>Assumptions!$E$34</f>
        <v>1.2</v>
      </c>
      <c r="FU144">
        <f ca="1">IF(AND(FO144&gt;1,FL144&gt;1),((LOG(FL144,FO144)^(1/EXP(1)))^(1/Assumptions!$D$30))-(1-Assumptions!$D$31),1)</f>
        <v>1</v>
      </c>
      <c r="FV144" s="42">
        <v>1</v>
      </c>
      <c r="FW144">
        <v>0.15</v>
      </c>
      <c r="FY144">
        <f t="shared" ca="1" si="709"/>
        <v>0.43564089834889663</v>
      </c>
      <c r="FZ144">
        <f t="shared" ca="1" si="710"/>
        <v>0</v>
      </c>
      <c r="GA144" s="42">
        <v>1</v>
      </c>
      <c r="GC144">
        <f t="shared" ca="1" si="711"/>
        <v>0</v>
      </c>
      <c r="GD144">
        <f t="shared" ca="1" si="712"/>
        <v>0</v>
      </c>
      <c r="GE144">
        <f t="shared" ca="1" si="636"/>
        <v>0</v>
      </c>
      <c r="GF144">
        <v>1</v>
      </c>
      <c r="GI144">
        <f t="shared" ca="1" si="637"/>
        <v>0</v>
      </c>
      <c r="GJ144" s="17">
        <f>INDEX(MilitarySpend,MATCH($A144,'Budget Decisions'!$A$3:$A$160,0),MATCH(GJ$2,MilitarySpendCol,0))</f>
        <v>185</v>
      </c>
      <c r="GK144">
        <f t="shared" si="778"/>
        <v>0.36303408195741388</v>
      </c>
      <c r="GL144">
        <f>IF($A144&gt;=Assumptions!$D$40,1,0)</f>
        <v>1</v>
      </c>
      <c r="GM144">
        <f>Assumptions!$D$41</f>
        <v>0.83299999999999996</v>
      </c>
      <c r="GN144" s="42">
        <v>1</v>
      </c>
      <c r="GO144">
        <f>Assumptions!$D$42</f>
        <v>0.2</v>
      </c>
      <c r="GP144">
        <f t="shared" si="713"/>
        <v>0.30240739027052577</v>
      </c>
      <c r="GQ144">
        <f t="shared" ca="1" si="638"/>
        <v>0</v>
      </c>
      <c r="GR144" s="17">
        <f>INDEX(MedicalSpend,MATCH($A144,'Budget Decisions'!$A$3:$A$160,0),MATCH(GR$2,MedicalSpendCol,0))</f>
        <v>322</v>
      </c>
      <c r="GS144" s="17">
        <f>IF(INDEX('Budget Decisions'!$E$4:$E$160,MATCH(Model!$A144,'Budget Decisions'!$A$4:$A$160,0))="CURED",1,0)</f>
        <v>1</v>
      </c>
      <c r="GT144">
        <f t="shared" si="779"/>
        <v>1</v>
      </c>
      <c r="GU144" s="42">
        <v>1</v>
      </c>
      <c r="GV144">
        <f>Assumptions!$D$49</f>
        <v>0.2</v>
      </c>
      <c r="GW144">
        <f t="shared" si="714"/>
        <v>322</v>
      </c>
      <c r="GX144">
        <f t="shared" ca="1" si="639"/>
        <v>0</v>
      </c>
      <c r="GZ144">
        <f t="shared" ca="1" si="715"/>
        <v>18084651</v>
      </c>
      <c r="HA144">
        <f t="shared" ca="1" si="716"/>
        <v>0</v>
      </c>
      <c r="HB144">
        <f t="shared" ca="1" si="717"/>
        <v>18084651</v>
      </c>
      <c r="HC144">
        <f t="shared" ca="1" si="780"/>
        <v>0</v>
      </c>
      <c r="HD144">
        <f t="shared" ca="1" si="718"/>
        <v>0</v>
      </c>
      <c r="HE144">
        <f t="shared" ca="1" si="781"/>
        <v>0</v>
      </c>
      <c r="HF144">
        <f t="shared" ca="1" si="640"/>
        <v>0</v>
      </c>
      <c r="HG144">
        <f t="shared" ca="1" si="641"/>
        <v>0</v>
      </c>
      <c r="HH144">
        <f t="shared" si="782"/>
        <v>0.464689620669401</v>
      </c>
      <c r="HI144">
        <f>Assumptions!$E$34</f>
        <v>1.2</v>
      </c>
      <c r="HJ144">
        <f ca="1">IF(AND(HD144&gt;1,HA144&gt;1),((LOG(HA144,HD144)^(1/EXP(1)))^(1/Assumptions!$D$30))-(1-Assumptions!$D$31),1)</f>
        <v>1</v>
      </c>
      <c r="HK144" s="42">
        <v>1</v>
      </c>
      <c r="HL144">
        <v>0.15</v>
      </c>
      <c r="HN144">
        <f t="shared" ca="1" si="719"/>
        <v>0.55762754480328114</v>
      </c>
      <c r="HO144">
        <f t="shared" ca="1" si="720"/>
        <v>0</v>
      </c>
      <c r="HP144" s="42">
        <v>1</v>
      </c>
      <c r="HR144">
        <f t="shared" ca="1" si="721"/>
        <v>0</v>
      </c>
      <c r="HS144">
        <f t="shared" ca="1" si="722"/>
        <v>0</v>
      </c>
      <c r="HT144">
        <f t="shared" ca="1" si="642"/>
        <v>0</v>
      </c>
      <c r="HU144">
        <v>1</v>
      </c>
      <c r="HX144">
        <f t="shared" ca="1" si="643"/>
        <v>0</v>
      </c>
      <c r="HY144" s="17">
        <f>INDEX(MilitarySpend,MATCH($A144,'Budget Decisions'!$A$3:$A$160,0),MATCH(HY$2,MilitarySpendCol,0))</f>
        <v>467</v>
      </c>
      <c r="HZ144">
        <f t="shared" si="783"/>
        <v>0.464689620669401</v>
      </c>
      <c r="IA144">
        <f>IF($A144&gt;=Assumptions!$D$40,1,0)</f>
        <v>1</v>
      </c>
      <c r="IB144">
        <f>Assumptions!$D$41</f>
        <v>0.83299999999999996</v>
      </c>
      <c r="IC144" s="42">
        <v>1</v>
      </c>
      <c r="ID144">
        <f>Assumptions!$D$42</f>
        <v>0.2</v>
      </c>
      <c r="IE144">
        <f t="shared" si="723"/>
        <v>0.38708645401761099</v>
      </c>
      <c r="IF144">
        <f t="shared" ca="1" si="644"/>
        <v>0</v>
      </c>
      <c r="IG144" s="17">
        <f>INDEX(MedicalSpend,MATCH($A144,'Budget Decisions'!$A$3:$A$160,0),MATCH(IG$2,MedicalSpendCol,0))</f>
        <v>271</v>
      </c>
      <c r="IH144" s="17">
        <f>IF(INDEX('Budget Decisions'!$E$4:$E$160,MATCH(Model!$A144,'Budget Decisions'!$A$4:$A$160,0))="CURED",1,0)</f>
        <v>1</v>
      </c>
      <c r="II144">
        <f t="shared" si="784"/>
        <v>1</v>
      </c>
      <c r="IJ144" s="42">
        <v>1</v>
      </c>
      <c r="IK144">
        <f>Assumptions!$D$49</f>
        <v>0.2</v>
      </c>
      <c r="IL144">
        <f t="shared" si="724"/>
        <v>271</v>
      </c>
      <c r="IM144">
        <f t="shared" ca="1" si="645"/>
        <v>0</v>
      </c>
      <c r="IO144">
        <f t="shared" ca="1" si="725"/>
        <v>57806544</v>
      </c>
      <c r="IP144">
        <f t="shared" ca="1" si="726"/>
        <v>0</v>
      </c>
      <c r="IQ144">
        <f t="shared" ca="1" si="727"/>
        <v>57806544</v>
      </c>
      <c r="IR144">
        <f t="shared" ca="1" si="785"/>
        <v>0</v>
      </c>
      <c r="IS144">
        <f t="shared" ca="1" si="728"/>
        <v>0</v>
      </c>
      <c r="IT144">
        <f t="shared" ca="1" si="786"/>
        <v>0</v>
      </c>
      <c r="IU144">
        <f t="shared" ca="1" si="646"/>
        <v>0</v>
      </c>
      <c r="IV144">
        <f t="shared" ca="1" si="647"/>
        <v>0</v>
      </c>
      <c r="IW144">
        <f t="shared" si="787"/>
        <v>1.1264233685228699</v>
      </c>
      <c r="IX144">
        <f>Assumptions!$E$34</f>
        <v>1.2</v>
      </c>
      <c r="IY144">
        <f ca="1">IF(AND(IS144&gt;1,IP144&gt;1),((LOG(IP144,IS144)^(1/EXP(1)))^(1/Assumptions!$D$30))-(1-Assumptions!$D$31),1)</f>
        <v>1</v>
      </c>
      <c r="IZ144" s="42">
        <v>1</v>
      </c>
      <c r="JA144">
        <v>0.15</v>
      </c>
      <c r="JC144">
        <f t="shared" ca="1" si="729"/>
        <v>1.3517080422274439</v>
      </c>
      <c r="JD144">
        <f t="shared" ca="1" si="730"/>
        <v>0</v>
      </c>
      <c r="JE144" s="42">
        <v>1</v>
      </c>
      <c r="JG144">
        <f t="shared" ca="1" si="731"/>
        <v>0</v>
      </c>
      <c r="JH144">
        <f t="shared" ca="1" si="732"/>
        <v>0</v>
      </c>
      <c r="JI144">
        <f t="shared" ca="1" si="648"/>
        <v>0</v>
      </c>
      <c r="JJ144">
        <v>1</v>
      </c>
      <c r="JM144">
        <f t="shared" ca="1" si="649"/>
        <v>0</v>
      </c>
      <c r="JN144" s="17">
        <f>INDEX(MilitarySpend,MATCH($A144,'Budget Decisions'!$A$3:$A$160,0),MATCH(JN$2,MilitarySpendCol,0))</f>
        <v>202</v>
      </c>
      <c r="JO144">
        <f t="shared" si="788"/>
        <v>1.1264233685228699</v>
      </c>
      <c r="JP144">
        <f>IF($A144&gt;=Assumptions!$D$40,1,0)</f>
        <v>1</v>
      </c>
      <c r="JQ144">
        <f>Assumptions!$D$41</f>
        <v>0.83299999999999996</v>
      </c>
      <c r="JR144" s="42">
        <v>1</v>
      </c>
      <c r="JS144">
        <f>Assumptions!$D$42</f>
        <v>0.2</v>
      </c>
      <c r="JT144">
        <f t="shared" si="733"/>
        <v>0.9383106659795506</v>
      </c>
      <c r="JU144">
        <f t="shared" ca="1" si="650"/>
        <v>0</v>
      </c>
      <c r="JV144" s="17">
        <f>INDEX(MedicalSpend,MATCH($A144,'Budget Decisions'!$A$3:$A$160,0),MATCH(JV$2,MedicalSpendCol,0))</f>
        <v>239</v>
      </c>
      <c r="JW144" s="17">
        <f>IF(INDEX('Budget Decisions'!$E$4:$E$160,MATCH(Model!$A144,'Budget Decisions'!$A$4:$A$160,0))="CURED",1,0)</f>
        <v>1</v>
      </c>
      <c r="JX144">
        <f t="shared" si="789"/>
        <v>1</v>
      </c>
      <c r="JY144" s="42">
        <v>1</v>
      </c>
      <c r="JZ144">
        <f>Assumptions!$D$49</f>
        <v>0.2</v>
      </c>
      <c r="KA144">
        <f t="shared" si="734"/>
        <v>239</v>
      </c>
      <c r="KB144">
        <f t="shared" ca="1" si="651"/>
        <v>0</v>
      </c>
      <c r="KD144">
        <f t="shared" ca="1" si="735"/>
        <v>40621237</v>
      </c>
      <c r="KE144">
        <f t="shared" ca="1" si="736"/>
        <v>0</v>
      </c>
      <c r="KF144">
        <f t="shared" ca="1" si="737"/>
        <v>40621237</v>
      </c>
      <c r="KG144">
        <f t="shared" ca="1" si="790"/>
        <v>0</v>
      </c>
      <c r="KH144">
        <f t="shared" ca="1" si="738"/>
        <v>0</v>
      </c>
      <c r="KI144">
        <f t="shared" ca="1" si="791"/>
        <v>0</v>
      </c>
      <c r="KJ144">
        <f t="shared" ca="1" si="652"/>
        <v>0</v>
      </c>
      <c r="KK144">
        <f t="shared" ca="1" si="653"/>
        <v>0</v>
      </c>
      <c r="KL144">
        <f t="shared" si="792"/>
        <v>2.2321095760416365</v>
      </c>
      <c r="KM144">
        <f>Assumptions!$E$34</f>
        <v>1.2</v>
      </c>
      <c r="KN144">
        <f ca="1">IF(AND(KH144&gt;1,KE144&gt;1),((LOG(KE144,KH144)^(1/EXP(1)))^(1/Assumptions!$D$30))-(1-Assumptions!$D$31),1)</f>
        <v>1</v>
      </c>
      <c r="KO144" s="42">
        <v>1</v>
      </c>
      <c r="KP144">
        <v>0.15</v>
      </c>
      <c r="KR144">
        <f t="shared" ca="1" si="739"/>
        <v>2.6785314912499638</v>
      </c>
      <c r="KS144">
        <f t="shared" ca="1" si="740"/>
        <v>0</v>
      </c>
      <c r="KT144" s="42">
        <v>1</v>
      </c>
      <c r="KV144">
        <f t="shared" ca="1" si="741"/>
        <v>0</v>
      </c>
      <c r="KW144">
        <f t="shared" ca="1" si="742"/>
        <v>0</v>
      </c>
      <c r="KX144">
        <f t="shared" ca="1" si="654"/>
        <v>0</v>
      </c>
      <c r="KY144">
        <v>1</v>
      </c>
      <c r="LB144">
        <f t="shared" ca="1" si="655"/>
        <v>0</v>
      </c>
      <c r="LC144" s="17">
        <f>INDEX(MilitarySpend,MATCH($A144,'Budget Decisions'!$A$3:$A$160,0),MATCH(LC$2,MilitarySpendCol,0))</f>
        <v>505</v>
      </c>
      <c r="LD144">
        <f t="shared" si="793"/>
        <v>2.2321095760416365</v>
      </c>
      <c r="LE144">
        <f>IF($A144&gt;=Assumptions!$D$40,1,0)</f>
        <v>1</v>
      </c>
      <c r="LF144">
        <f>Assumptions!$D$41</f>
        <v>0.83299999999999996</v>
      </c>
      <c r="LG144" s="42">
        <v>1</v>
      </c>
      <c r="LH144">
        <f>Assumptions!$D$42</f>
        <v>0.2</v>
      </c>
      <c r="LI144">
        <f t="shared" si="743"/>
        <v>1.8593472768426831</v>
      </c>
      <c r="LJ144">
        <f t="shared" ca="1" si="656"/>
        <v>0</v>
      </c>
      <c r="LK144" s="17">
        <f>INDEX(MedicalSpend,MATCH($A144,'Budget Decisions'!$A$3:$A$160,0),MATCH(LK$2,MedicalSpendCol,0))</f>
        <v>328</v>
      </c>
      <c r="LL144" s="17">
        <f>IF(INDEX('Budget Decisions'!$E$4:$E$160,MATCH(Model!$A144,'Budget Decisions'!$A$4:$A$160,0))="CURED",1,0)</f>
        <v>1</v>
      </c>
      <c r="LM144">
        <f t="shared" si="794"/>
        <v>1</v>
      </c>
      <c r="LN144" s="42">
        <v>1</v>
      </c>
      <c r="LO144">
        <f>Assumptions!$D$49</f>
        <v>0.2</v>
      </c>
      <c r="LP144">
        <f t="shared" si="744"/>
        <v>328</v>
      </c>
      <c r="LQ144">
        <f t="shared" ca="1" si="657"/>
        <v>0</v>
      </c>
      <c r="LS144">
        <f t="shared" ca="1" si="745"/>
        <v>14303542</v>
      </c>
      <c r="LT144">
        <f t="shared" ca="1" si="746"/>
        <v>0</v>
      </c>
      <c r="LU144">
        <f t="shared" ca="1" si="747"/>
        <v>14303542</v>
      </c>
      <c r="LV144">
        <f t="shared" ca="1" si="795"/>
        <v>0</v>
      </c>
      <c r="LW144">
        <f t="shared" ca="1" si="748"/>
        <v>0</v>
      </c>
      <c r="LX144">
        <f t="shared" ca="1" si="796"/>
        <v>0</v>
      </c>
      <c r="LY144">
        <f t="shared" ca="1" si="658"/>
        <v>0</v>
      </c>
      <c r="LZ144">
        <f t="shared" ca="1" si="659"/>
        <v>0</v>
      </c>
      <c r="MA144">
        <f t="shared" si="797"/>
        <v>2.7100766589378384</v>
      </c>
      <c r="MB144">
        <f>Assumptions!$E$34</f>
        <v>1.2</v>
      </c>
      <c r="MC144">
        <f ca="1">IF(AND(LW144&gt;1,LT144&gt;1),((LOG(LT144,LW144)^(1/EXP(1)))^(1/Assumptions!$D$30))-(1-Assumptions!$D$31),1)</f>
        <v>1</v>
      </c>
      <c r="MD144" s="42">
        <v>1</v>
      </c>
      <c r="ME144">
        <v>0.15</v>
      </c>
      <c r="MG144">
        <f t="shared" ca="1" si="749"/>
        <v>3.2520919907254062</v>
      </c>
      <c r="MH144">
        <f t="shared" ca="1" si="750"/>
        <v>0</v>
      </c>
      <c r="MI144" s="42">
        <v>1</v>
      </c>
      <c r="MK144">
        <f t="shared" ca="1" si="751"/>
        <v>0</v>
      </c>
      <c r="ML144">
        <f t="shared" ca="1" si="752"/>
        <v>0</v>
      </c>
      <c r="MM144">
        <f t="shared" ca="1" si="660"/>
        <v>0</v>
      </c>
      <c r="MN144">
        <v>1</v>
      </c>
      <c r="MQ144">
        <f t="shared" ca="1" si="661"/>
        <v>0</v>
      </c>
      <c r="MR144" s="17">
        <f>INDEX(MilitarySpend,MATCH($A144,'Budget Decisions'!$A$3:$A$160,0),MATCH(MR$2,MilitarySpendCol,0))</f>
        <v>453</v>
      </c>
      <c r="MS144">
        <f t="shared" si="798"/>
        <v>2.7100766589378384</v>
      </c>
      <c r="MT144">
        <f>IF($A144&gt;=Assumptions!$D$40,1,0)</f>
        <v>1</v>
      </c>
      <c r="MU144">
        <f>Assumptions!$D$41</f>
        <v>0.83299999999999996</v>
      </c>
      <c r="MV144" s="42">
        <v>1</v>
      </c>
      <c r="MW144">
        <f>Assumptions!$D$42</f>
        <v>0.2</v>
      </c>
      <c r="MX144">
        <f t="shared" si="753"/>
        <v>2.2574938568952194</v>
      </c>
      <c r="MY144">
        <f t="shared" ca="1" si="662"/>
        <v>0</v>
      </c>
      <c r="MZ144" s="17">
        <f>INDEX(MedicalSpend,MATCH($A144,'Budget Decisions'!$A$3:$A$160,0),MATCH(MZ$2,MedicalSpendCol,0))</f>
        <v>463</v>
      </c>
      <c r="NA144" s="17">
        <f>IF(INDEX('Budget Decisions'!$E$4:$E$160,MATCH(Model!$A144,'Budget Decisions'!$A$4:$A$160,0))="CURED",1,0)</f>
        <v>1</v>
      </c>
      <c r="NB144">
        <f t="shared" si="799"/>
        <v>1</v>
      </c>
      <c r="NC144" s="42">
        <v>1</v>
      </c>
      <c r="ND144">
        <f>Assumptions!$D$49</f>
        <v>0.2</v>
      </c>
      <c r="NE144">
        <f t="shared" si="754"/>
        <v>463</v>
      </c>
      <c r="NF144">
        <f t="shared" ca="1" si="663"/>
        <v>0</v>
      </c>
    </row>
    <row r="145" spans="1:370" x14ac:dyDescent="0.35">
      <c r="A145">
        <f t="shared" si="755"/>
        <v>142</v>
      </c>
      <c r="C145">
        <f t="shared" ca="1" si="664"/>
        <v>49070225</v>
      </c>
      <c r="D145">
        <f t="shared" ca="1" si="665"/>
        <v>0</v>
      </c>
      <c r="E145">
        <f t="shared" ca="1" si="666"/>
        <v>49070225</v>
      </c>
      <c r="F145">
        <f t="shared" ca="1" si="756"/>
        <v>0</v>
      </c>
      <c r="G145">
        <f t="shared" ca="1" si="667"/>
        <v>0</v>
      </c>
      <c r="H145">
        <f t="shared" ca="1" si="757"/>
        <v>0</v>
      </c>
      <c r="I145">
        <f t="shared" ca="1" si="610"/>
        <v>0</v>
      </c>
      <c r="J145">
        <f t="shared" ca="1" si="611"/>
        <v>0</v>
      </c>
      <c r="K145">
        <f t="shared" si="758"/>
        <v>0.82857634545527548</v>
      </c>
      <c r="L145">
        <f>Assumptions!$E$34</f>
        <v>1.2</v>
      </c>
      <c r="M145">
        <f ca="1">IF(AND(G145&gt;1,D145&gt;1),((LOG(D145,G145)^(1/EXP(1)))^(1/Assumptions!$D$30))-(1-Assumptions!$D$31),1)</f>
        <v>1</v>
      </c>
      <c r="N145" s="42">
        <v>1</v>
      </c>
      <c r="O145">
        <v>0.15</v>
      </c>
      <c r="Q145">
        <f t="shared" ca="1" si="668"/>
        <v>0.99429161454633053</v>
      </c>
      <c r="R145">
        <f t="shared" ca="1" si="669"/>
        <v>0</v>
      </c>
      <c r="S145" s="42">
        <v>1</v>
      </c>
      <c r="U145">
        <f t="shared" ca="1" si="670"/>
        <v>0</v>
      </c>
      <c r="V145">
        <f t="shared" ca="1" si="671"/>
        <v>0</v>
      </c>
      <c r="W145">
        <f t="shared" ca="1" si="612"/>
        <v>0</v>
      </c>
      <c r="X145">
        <v>1</v>
      </c>
      <c r="AA145">
        <f t="shared" ca="1" si="613"/>
        <v>0</v>
      </c>
      <c r="AB145" s="17">
        <f>INDEX(MilitarySpend,MATCH($A145,'Budget Decisions'!$A$3:$A$160,0),MATCH(AB$2,MilitarySpendCol,0))</f>
        <v>289</v>
      </c>
      <c r="AC145">
        <f t="shared" si="759"/>
        <v>0.82857634545527548</v>
      </c>
      <c r="AD145">
        <f>IF($A145&gt;=Assumptions!$D$40,1,0)</f>
        <v>1</v>
      </c>
      <c r="AE145">
        <f>Assumptions!$D$41</f>
        <v>0.83299999999999996</v>
      </c>
      <c r="AF145" s="42">
        <v>1</v>
      </c>
      <c r="AG145">
        <f>Assumptions!$D$42</f>
        <v>0.2</v>
      </c>
      <c r="AH145">
        <f t="shared" si="672"/>
        <v>0.69020409576424446</v>
      </c>
      <c r="AI145">
        <f t="shared" ca="1" si="614"/>
        <v>0</v>
      </c>
      <c r="AJ145" s="17">
        <f>INDEX(MedicalSpend,MATCH($A145,'Budget Decisions'!$A$3:$A$160,0),MATCH(AJ$2,MedicalSpendCol,0))</f>
        <v>333</v>
      </c>
      <c r="AK145" s="17">
        <f>IF(INDEX('Budget Decisions'!$E$4:$E$160,MATCH(Model!$A145,'Budget Decisions'!$A$4:$A$160,0))="CURED",1,0)</f>
        <v>1</v>
      </c>
      <c r="AL145">
        <f t="shared" si="760"/>
        <v>1</v>
      </c>
      <c r="AM145" s="42">
        <v>1</v>
      </c>
      <c r="AN145">
        <f>Assumptions!$D$49</f>
        <v>0.2</v>
      </c>
      <c r="AO145">
        <f t="shared" si="673"/>
        <v>333</v>
      </c>
      <c r="AP145">
        <f t="shared" ca="1" si="615"/>
        <v>0</v>
      </c>
      <c r="AR145">
        <f t="shared" ca="1" si="674"/>
        <v>21784507</v>
      </c>
      <c r="AS145">
        <f t="shared" ca="1" si="675"/>
        <v>0</v>
      </c>
      <c r="AT145">
        <f t="shared" ca="1" si="676"/>
        <v>21784507</v>
      </c>
      <c r="AU145">
        <f t="shared" ca="1" si="677"/>
        <v>0</v>
      </c>
      <c r="AV145">
        <f t="shared" ca="1" si="678"/>
        <v>0</v>
      </c>
      <c r="AW145">
        <f t="shared" ca="1" si="761"/>
        <v>0</v>
      </c>
      <c r="AX145">
        <f t="shared" ca="1" si="616"/>
        <v>0</v>
      </c>
      <c r="AY145">
        <f t="shared" ca="1" si="617"/>
        <v>0</v>
      </c>
      <c r="AZ145">
        <f t="shared" si="762"/>
        <v>0.15936301189359656</v>
      </c>
      <c r="BA145">
        <f>Assumptions!$E$34</f>
        <v>1.2</v>
      </c>
      <c r="BB145">
        <f ca="1">IF(AND(AV145&gt;1,AS145&gt;1),((LOG(AS145,AV145)^(1/EXP(1)))^(1/Assumptions!$D$30))-(1-Assumptions!$D$31),1)</f>
        <v>1</v>
      </c>
      <c r="BC145" s="42">
        <v>1</v>
      </c>
      <c r="BD145">
        <v>0.15</v>
      </c>
      <c r="BF145">
        <f t="shared" ca="1" si="679"/>
        <v>0.19123561427231586</v>
      </c>
      <c r="BG145">
        <f t="shared" ca="1" si="680"/>
        <v>0</v>
      </c>
      <c r="BH145" s="42">
        <v>1</v>
      </c>
      <c r="BJ145">
        <f t="shared" ca="1" si="681"/>
        <v>0</v>
      </c>
      <c r="BK145">
        <f t="shared" ca="1" si="682"/>
        <v>0</v>
      </c>
      <c r="BL145">
        <f t="shared" ca="1" si="618"/>
        <v>0</v>
      </c>
      <c r="BM145">
        <v>1</v>
      </c>
      <c r="BP145">
        <f t="shared" ca="1" si="619"/>
        <v>0</v>
      </c>
      <c r="BQ145" s="17">
        <f>INDEX(MilitarySpend,MATCH($A145,'Budget Decisions'!$A$3:$A$160,0),MATCH(BQ$2,MilitarySpendCol,0))</f>
        <v>445</v>
      </c>
      <c r="BR145">
        <f t="shared" si="763"/>
        <v>0.15936301189359656</v>
      </c>
      <c r="BS145">
        <f>IF($A145&gt;=Assumptions!$D$40,1,0)</f>
        <v>1</v>
      </c>
      <c r="BT145">
        <f>Assumptions!$D$41</f>
        <v>0.83299999999999996</v>
      </c>
      <c r="BU145" s="42">
        <v>1</v>
      </c>
      <c r="BV145">
        <f>Assumptions!$D$42</f>
        <v>0.2</v>
      </c>
      <c r="BW145">
        <f t="shared" si="683"/>
        <v>0.13274938890736593</v>
      </c>
      <c r="BX145">
        <f t="shared" ca="1" si="620"/>
        <v>0</v>
      </c>
      <c r="BY145" s="17">
        <f>INDEX(MedicalSpend,MATCH($A145,'Budget Decisions'!$A$3:$A$160,0),MATCH(BY$2,MedicalSpendCol,0))</f>
        <v>284</v>
      </c>
      <c r="BZ145" s="17">
        <f>IF(INDEX('Budget Decisions'!$E$4:$E$160,MATCH(Model!$A145,'Budget Decisions'!$A$4:$A$160,0))="CURED",1,0)</f>
        <v>1</v>
      </c>
      <c r="CA145">
        <f t="shared" si="764"/>
        <v>1</v>
      </c>
      <c r="CB145" s="42">
        <v>1</v>
      </c>
      <c r="CC145">
        <f>Assumptions!$D$49</f>
        <v>0.2</v>
      </c>
      <c r="CD145">
        <f t="shared" si="684"/>
        <v>284</v>
      </c>
      <c r="CE145">
        <f t="shared" ca="1" si="621"/>
        <v>0</v>
      </c>
      <c r="CG145">
        <f t="shared" ca="1" si="685"/>
        <v>20165794</v>
      </c>
      <c r="CH145">
        <f t="shared" ca="1" si="686"/>
        <v>0</v>
      </c>
      <c r="CI145">
        <f t="shared" ca="1" si="687"/>
        <v>20165794</v>
      </c>
      <c r="CJ145">
        <f t="shared" ca="1" si="765"/>
        <v>0</v>
      </c>
      <c r="CK145">
        <f t="shared" ca="1" si="688"/>
        <v>0</v>
      </c>
      <c r="CL145">
        <f t="shared" ca="1" si="766"/>
        <v>0</v>
      </c>
      <c r="CM145">
        <f t="shared" ca="1" si="622"/>
        <v>0</v>
      </c>
      <c r="CN145">
        <f t="shared" ca="1" si="623"/>
        <v>0</v>
      </c>
      <c r="CO145">
        <f t="shared" si="767"/>
        <v>0.24130002925990637</v>
      </c>
      <c r="CP145">
        <f>Assumptions!$E$34</f>
        <v>1.2</v>
      </c>
      <c r="CQ145">
        <f ca="1">IF(AND(CK145&gt;1,CH145&gt;1),((LOG(CH145,CK145)^(1/EXP(1)))^(1/Assumptions!$D$30))-(1-Assumptions!$D$31),1)</f>
        <v>1</v>
      </c>
      <c r="CR145" s="42">
        <v>1</v>
      </c>
      <c r="CS145">
        <v>0.15</v>
      </c>
      <c r="CU145">
        <f t="shared" ca="1" si="689"/>
        <v>0.28956003511188766</v>
      </c>
      <c r="CV145">
        <f t="shared" ca="1" si="690"/>
        <v>0</v>
      </c>
      <c r="CW145" s="42">
        <v>1</v>
      </c>
      <c r="CY145">
        <f t="shared" ca="1" si="691"/>
        <v>0</v>
      </c>
      <c r="CZ145">
        <f t="shared" ca="1" si="692"/>
        <v>0</v>
      </c>
      <c r="DA145">
        <f t="shared" ca="1" si="624"/>
        <v>0</v>
      </c>
      <c r="DB145">
        <v>1</v>
      </c>
      <c r="DE145">
        <f t="shared" ca="1" si="625"/>
        <v>0</v>
      </c>
      <c r="DF145" s="17">
        <f>INDEX(MilitarySpend,MATCH($A145,'Budget Decisions'!$A$3:$A$160,0),MATCH(DF$2,MilitarySpendCol,0))</f>
        <v>256</v>
      </c>
      <c r="DG145">
        <f t="shared" si="768"/>
        <v>0.24130002925990637</v>
      </c>
      <c r="DH145">
        <f>IF($A145&gt;=Assumptions!$D$40,1,0)</f>
        <v>1</v>
      </c>
      <c r="DI145">
        <f>Assumptions!$D$41</f>
        <v>0.83299999999999996</v>
      </c>
      <c r="DJ145" s="42">
        <v>1</v>
      </c>
      <c r="DK145">
        <f>Assumptions!$D$42</f>
        <v>0.2</v>
      </c>
      <c r="DL145">
        <f t="shared" si="693"/>
        <v>0.20100292437350201</v>
      </c>
      <c r="DM145">
        <f t="shared" ca="1" si="626"/>
        <v>0</v>
      </c>
      <c r="DN145" s="17">
        <f>INDEX(MedicalSpend,MATCH($A145,'Budget Decisions'!$A$3:$A$160,0),MATCH(DN$2,MedicalSpendCol,0))</f>
        <v>294</v>
      </c>
      <c r="DO145" s="17">
        <f>IF(INDEX('Budget Decisions'!$E$4:$E$160,MATCH(Model!$A145,'Budget Decisions'!$A$4:$A$160,0))="CURED",1,0)</f>
        <v>1</v>
      </c>
      <c r="DP145">
        <f t="shared" si="769"/>
        <v>1</v>
      </c>
      <c r="DQ145" s="42">
        <v>1</v>
      </c>
      <c r="DR145">
        <f>Assumptions!$D$49</f>
        <v>0.2</v>
      </c>
      <c r="DS145">
        <f t="shared" si="694"/>
        <v>294</v>
      </c>
      <c r="DT145">
        <f t="shared" ca="1" si="627"/>
        <v>0</v>
      </c>
      <c r="DV145">
        <f t="shared" ca="1" si="695"/>
        <v>46395654</v>
      </c>
      <c r="DW145">
        <f t="shared" ca="1" si="696"/>
        <v>0</v>
      </c>
      <c r="DX145">
        <f t="shared" ca="1" si="697"/>
        <v>46395654</v>
      </c>
      <c r="DY145">
        <f t="shared" ca="1" si="770"/>
        <v>0</v>
      </c>
      <c r="DZ145">
        <f t="shared" ca="1" si="698"/>
        <v>0</v>
      </c>
      <c r="EA145">
        <f t="shared" ca="1" si="771"/>
        <v>0</v>
      </c>
      <c r="EB145">
        <f t="shared" ca="1" si="628"/>
        <v>0</v>
      </c>
      <c r="EC145">
        <f t="shared" ca="1" si="629"/>
        <v>0</v>
      </c>
      <c r="ED145">
        <f t="shared" si="772"/>
        <v>0.87442730726206253</v>
      </c>
      <c r="EE145">
        <f>Assumptions!$E$34</f>
        <v>1.2</v>
      </c>
      <c r="EF145">
        <f ca="1">IF(AND(DZ145&gt;1,DW145&gt;1),((LOG(DW145,DZ145)^(1/EXP(1)))^(1/Assumptions!$D$30))-(1-Assumptions!$D$31),1)</f>
        <v>1</v>
      </c>
      <c r="EG145" s="42">
        <v>1</v>
      </c>
      <c r="EH145">
        <v>0.15</v>
      </c>
      <c r="EJ145">
        <f t="shared" ca="1" si="699"/>
        <v>1.049312768714475</v>
      </c>
      <c r="EK145">
        <f t="shared" ca="1" si="700"/>
        <v>0</v>
      </c>
      <c r="EL145" s="42">
        <v>1</v>
      </c>
      <c r="EN145">
        <f t="shared" ca="1" si="701"/>
        <v>0</v>
      </c>
      <c r="EO145">
        <f t="shared" ca="1" si="702"/>
        <v>0</v>
      </c>
      <c r="EP145">
        <f t="shared" ca="1" si="630"/>
        <v>0</v>
      </c>
      <c r="EQ145">
        <v>1</v>
      </c>
      <c r="ET145">
        <f t="shared" ca="1" si="631"/>
        <v>0</v>
      </c>
      <c r="EU145" s="17">
        <f>INDEX(MilitarySpend,MATCH($A145,'Budget Decisions'!$A$3:$A$160,0),MATCH(EU$2,MilitarySpendCol,0))</f>
        <v>268</v>
      </c>
      <c r="EV145">
        <f t="shared" si="773"/>
        <v>0.87442730726206253</v>
      </c>
      <c r="EW145">
        <f>IF($A145&gt;=Assumptions!$D$40,1,0)</f>
        <v>1</v>
      </c>
      <c r="EX145">
        <f>Assumptions!$D$41</f>
        <v>0.83299999999999996</v>
      </c>
      <c r="EY145" s="42">
        <v>1</v>
      </c>
      <c r="EZ145">
        <f>Assumptions!$D$42</f>
        <v>0.2</v>
      </c>
      <c r="FA145">
        <f t="shared" si="703"/>
        <v>0.72839794694929805</v>
      </c>
      <c r="FB145">
        <f t="shared" ca="1" si="632"/>
        <v>0</v>
      </c>
      <c r="FC145" s="17">
        <f>INDEX(MedicalSpend,MATCH($A145,'Budget Decisions'!$A$3:$A$160,0),MATCH(FC$2,MedicalSpendCol,0))</f>
        <v>339</v>
      </c>
      <c r="FD145" s="17">
        <f>IF(INDEX('Budget Decisions'!$E$4:$E$160,MATCH(Model!$A145,'Budget Decisions'!$A$4:$A$160,0))="CURED",1,0)</f>
        <v>1</v>
      </c>
      <c r="FE145">
        <f t="shared" si="774"/>
        <v>1</v>
      </c>
      <c r="FF145" s="42">
        <v>1</v>
      </c>
      <c r="FG145">
        <f>Assumptions!$D$49</f>
        <v>0.2</v>
      </c>
      <c r="FH145">
        <f t="shared" si="704"/>
        <v>339</v>
      </c>
      <c r="FI145">
        <f t="shared" ca="1" si="633"/>
        <v>0</v>
      </c>
      <c r="FK145">
        <f t="shared" ca="1" si="705"/>
        <v>35235521</v>
      </c>
      <c r="FL145">
        <f t="shared" ca="1" si="706"/>
        <v>0</v>
      </c>
      <c r="FM145">
        <f t="shared" ca="1" si="707"/>
        <v>35235521</v>
      </c>
      <c r="FN145">
        <f t="shared" ca="1" si="775"/>
        <v>0</v>
      </c>
      <c r="FO145">
        <f t="shared" ca="1" si="708"/>
        <v>0</v>
      </c>
      <c r="FP145">
        <f t="shared" ca="1" si="776"/>
        <v>0</v>
      </c>
      <c r="FQ145">
        <f t="shared" ca="1" si="634"/>
        <v>0</v>
      </c>
      <c r="FR145">
        <f t="shared" ca="1" si="635"/>
        <v>0</v>
      </c>
      <c r="FS145">
        <f t="shared" si="777"/>
        <v>0.36303408195741388</v>
      </c>
      <c r="FT145">
        <f>Assumptions!$E$34</f>
        <v>1.2</v>
      </c>
      <c r="FU145">
        <f ca="1">IF(AND(FO145&gt;1,FL145&gt;1),((LOG(FL145,FO145)^(1/EXP(1)))^(1/Assumptions!$D$30))-(1-Assumptions!$D$31),1)</f>
        <v>1</v>
      </c>
      <c r="FV145" s="42">
        <v>1</v>
      </c>
      <c r="FW145">
        <v>0.15</v>
      </c>
      <c r="FY145">
        <f t="shared" ca="1" si="709"/>
        <v>0.43564089834889663</v>
      </c>
      <c r="FZ145">
        <f t="shared" ca="1" si="710"/>
        <v>0</v>
      </c>
      <c r="GA145" s="42">
        <v>1</v>
      </c>
      <c r="GC145">
        <f t="shared" ca="1" si="711"/>
        <v>0</v>
      </c>
      <c r="GD145">
        <f t="shared" ca="1" si="712"/>
        <v>0</v>
      </c>
      <c r="GE145">
        <f t="shared" ca="1" si="636"/>
        <v>0</v>
      </c>
      <c r="GF145">
        <v>1</v>
      </c>
      <c r="GI145">
        <f t="shared" ca="1" si="637"/>
        <v>0</v>
      </c>
      <c r="GJ145" s="17">
        <f>INDEX(MilitarySpend,MATCH($A145,'Budget Decisions'!$A$3:$A$160,0),MATCH(GJ$2,MilitarySpendCol,0))</f>
        <v>185</v>
      </c>
      <c r="GK145">
        <f t="shared" si="778"/>
        <v>0.36303408195741388</v>
      </c>
      <c r="GL145">
        <f>IF($A145&gt;=Assumptions!$D$40,1,0)</f>
        <v>1</v>
      </c>
      <c r="GM145">
        <f>Assumptions!$D$41</f>
        <v>0.83299999999999996</v>
      </c>
      <c r="GN145" s="42">
        <v>1</v>
      </c>
      <c r="GO145">
        <f>Assumptions!$D$42</f>
        <v>0.2</v>
      </c>
      <c r="GP145">
        <f t="shared" si="713"/>
        <v>0.30240739027052577</v>
      </c>
      <c r="GQ145">
        <f t="shared" ca="1" si="638"/>
        <v>0</v>
      </c>
      <c r="GR145" s="17">
        <f>INDEX(MedicalSpend,MATCH($A145,'Budget Decisions'!$A$3:$A$160,0),MATCH(GR$2,MedicalSpendCol,0))</f>
        <v>322</v>
      </c>
      <c r="GS145" s="17">
        <f>IF(INDEX('Budget Decisions'!$E$4:$E$160,MATCH(Model!$A145,'Budget Decisions'!$A$4:$A$160,0))="CURED",1,0)</f>
        <v>1</v>
      </c>
      <c r="GT145">
        <f t="shared" si="779"/>
        <v>1</v>
      </c>
      <c r="GU145" s="42">
        <v>1</v>
      </c>
      <c r="GV145">
        <f>Assumptions!$D$49</f>
        <v>0.2</v>
      </c>
      <c r="GW145">
        <f t="shared" si="714"/>
        <v>322</v>
      </c>
      <c r="GX145">
        <f t="shared" ca="1" si="639"/>
        <v>0</v>
      </c>
      <c r="GZ145">
        <f t="shared" ca="1" si="715"/>
        <v>18084651</v>
      </c>
      <c r="HA145">
        <f t="shared" ca="1" si="716"/>
        <v>0</v>
      </c>
      <c r="HB145">
        <f t="shared" ca="1" si="717"/>
        <v>18084651</v>
      </c>
      <c r="HC145">
        <f t="shared" ca="1" si="780"/>
        <v>0</v>
      </c>
      <c r="HD145">
        <f t="shared" ca="1" si="718"/>
        <v>0</v>
      </c>
      <c r="HE145">
        <f t="shared" ca="1" si="781"/>
        <v>0</v>
      </c>
      <c r="HF145">
        <f t="shared" ca="1" si="640"/>
        <v>0</v>
      </c>
      <c r="HG145">
        <f t="shared" ca="1" si="641"/>
        <v>0</v>
      </c>
      <c r="HH145">
        <f t="shared" si="782"/>
        <v>0.464689620669401</v>
      </c>
      <c r="HI145">
        <f>Assumptions!$E$34</f>
        <v>1.2</v>
      </c>
      <c r="HJ145">
        <f ca="1">IF(AND(HD145&gt;1,HA145&gt;1),((LOG(HA145,HD145)^(1/EXP(1)))^(1/Assumptions!$D$30))-(1-Assumptions!$D$31),1)</f>
        <v>1</v>
      </c>
      <c r="HK145" s="42">
        <v>1</v>
      </c>
      <c r="HL145">
        <v>0.15</v>
      </c>
      <c r="HN145">
        <f t="shared" ca="1" si="719"/>
        <v>0.55762754480328114</v>
      </c>
      <c r="HO145">
        <f t="shared" ca="1" si="720"/>
        <v>0</v>
      </c>
      <c r="HP145" s="42">
        <v>1</v>
      </c>
      <c r="HR145">
        <f t="shared" ca="1" si="721"/>
        <v>0</v>
      </c>
      <c r="HS145">
        <f t="shared" ca="1" si="722"/>
        <v>0</v>
      </c>
      <c r="HT145">
        <f t="shared" ca="1" si="642"/>
        <v>0</v>
      </c>
      <c r="HU145">
        <v>1</v>
      </c>
      <c r="HX145">
        <f t="shared" ca="1" si="643"/>
        <v>0</v>
      </c>
      <c r="HY145" s="17">
        <f>INDEX(MilitarySpend,MATCH($A145,'Budget Decisions'!$A$3:$A$160,0),MATCH(HY$2,MilitarySpendCol,0))</f>
        <v>467</v>
      </c>
      <c r="HZ145">
        <f t="shared" si="783"/>
        <v>0.464689620669401</v>
      </c>
      <c r="IA145">
        <f>IF($A145&gt;=Assumptions!$D$40,1,0)</f>
        <v>1</v>
      </c>
      <c r="IB145">
        <f>Assumptions!$D$41</f>
        <v>0.83299999999999996</v>
      </c>
      <c r="IC145" s="42">
        <v>1</v>
      </c>
      <c r="ID145">
        <f>Assumptions!$D$42</f>
        <v>0.2</v>
      </c>
      <c r="IE145">
        <f t="shared" si="723"/>
        <v>0.38708645401761099</v>
      </c>
      <c r="IF145">
        <f t="shared" ca="1" si="644"/>
        <v>0</v>
      </c>
      <c r="IG145" s="17">
        <f>INDEX(MedicalSpend,MATCH($A145,'Budget Decisions'!$A$3:$A$160,0),MATCH(IG$2,MedicalSpendCol,0))</f>
        <v>271</v>
      </c>
      <c r="IH145" s="17">
        <f>IF(INDEX('Budget Decisions'!$E$4:$E$160,MATCH(Model!$A145,'Budget Decisions'!$A$4:$A$160,0))="CURED",1,0)</f>
        <v>1</v>
      </c>
      <c r="II145">
        <f t="shared" si="784"/>
        <v>1</v>
      </c>
      <c r="IJ145" s="42">
        <v>1</v>
      </c>
      <c r="IK145">
        <f>Assumptions!$D$49</f>
        <v>0.2</v>
      </c>
      <c r="IL145">
        <f t="shared" si="724"/>
        <v>271</v>
      </c>
      <c r="IM145">
        <f t="shared" ca="1" si="645"/>
        <v>0</v>
      </c>
      <c r="IO145">
        <f t="shared" ca="1" si="725"/>
        <v>57806544</v>
      </c>
      <c r="IP145">
        <f t="shared" ca="1" si="726"/>
        <v>0</v>
      </c>
      <c r="IQ145">
        <f t="shared" ca="1" si="727"/>
        <v>57806544</v>
      </c>
      <c r="IR145">
        <f t="shared" ca="1" si="785"/>
        <v>0</v>
      </c>
      <c r="IS145">
        <f t="shared" ca="1" si="728"/>
        <v>0</v>
      </c>
      <c r="IT145">
        <f t="shared" ca="1" si="786"/>
        <v>0</v>
      </c>
      <c r="IU145">
        <f t="shared" ca="1" si="646"/>
        <v>0</v>
      </c>
      <c r="IV145">
        <f t="shared" ca="1" si="647"/>
        <v>0</v>
      </c>
      <c r="IW145">
        <f t="shared" si="787"/>
        <v>1.1264233685228699</v>
      </c>
      <c r="IX145">
        <f>Assumptions!$E$34</f>
        <v>1.2</v>
      </c>
      <c r="IY145">
        <f ca="1">IF(AND(IS145&gt;1,IP145&gt;1),((LOG(IP145,IS145)^(1/EXP(1)))^(1/Assumptions!$D$30))-(1-Assumptions!$D$31),1)</f>
        <v>1</v>
      </c>
      <c r="IZ145" s="42">
        <v>1</v>
      </c>
      <c r="JA145">
        <v>0.15</v>
      </c>
      <c r="JC145">
        <f t="shared" ca="1" si="729"/>
        <v>1.3517080422274439</v>
      </c>
      <c r="JD145">
        <f t="shared" ca="1" si="730"/>
        <v>0</v>
      </c>
      <c r="JE145" s="42">
        <v>1</v>
      </c>
      <c r="JG145">
        <f t="shared" ca="1" si="731"/>
        <v>0</v>
      </c>
      <c r="JH145">
        <f t="shared" ca="1" si="732"/>
        <v>0</v>
      </c>
      <c r="JI145">
        <f t="shared" ca="1" si="648"/>
        <v>0</v>
      </c>
      <c r="JJ145">
        <v>1</v>
      </c>
      <c r="JM145">
        <f t="shared" ca="1" si="649"/>
        <v>0</v>
      </c>
      <c r="JN145" s="17">
        <f>INDEX(MilitarySpend,MATCH($A145,'Budget Decisions'!$A$3:$A$160,0),MATCH(JN$2,MilitarySpendCol,0))</f>
        <v>202</v>
      </c>
      <c r="JO145">
        <f t="shared" si="788"/>
        <v>1.1264233685228699</v>
      </c>
      <c r="JP145">
        <f>IF($A145&gt;=Assumptions!$D$40,1,0)</f>
        <v>1</v>
      </c>
      <c r="JQ145">
        <f>Assumptions!$D$41</f>
        <v>0.83299999999999996</v>
      </c>
      <c r="JR145" s="42">
        <v>1</v>
      </c>
      <c r="JS145">
        <f>Assumptions!$D$42</f>
        <v>0.2</v>
      </c>
      <c r="JT145">
        <f t="shared" si="733"/>
        <v>0.9383106659795506</v>
      </c>
      <c r="JU145">
        <f t="shared" ca="1" si="650"/>
        <v>0</v>
      </c>
      <c r="JV145" s="17">
        <f>INDEX(MedicalSpend,MATCH($A145,'Budget Decisions'!$A$3:$A$160,0),MATCH(JV$2,MedicalSpendCol,0))</f>
        <v>239</v>
      </c>
      <c r="JW145" s="17">
        <f>IF(INDEX('Budget Decisions'!$E$4:$E$160,MATCH(Model!$A145,'Budget Decisions'!$A$4:$A$160,0))="CURED",1,0)</f>
        <v>1</v>
      </c>
      <c r="JX145">
        <f t="shared" si="789"/>
        <v>1</v>
      </c>
      <c r="JY145" s="42">
        <v>1</v>
      </c>
      <c r="JZ145">
        <f>Assumptions!$D$49</f>
        <v>0.2</v>
      </c>
      <c r="KA145">
        <f t="shared" si="734"/>
        <v>239</v>
      </c>
      <c r="KB145">
        <f t="shared" ca="1" si="651"/>
        <v>0</v>
      </c>
      <c r="KD145">
        <f t="shared" ca="1" si="735"/>
        <v>40621237</v>
      </c>
      <c r="KE145">
        <f t="shared" ca="1" si="736"/>
        <v>0</v>
      </c>
      <c r="KF145">
        <f t="shared" ca="1" si="737"/>
        <v>40621237</v>
      </c>
      <c r="KG145">
        <f t="shared" ca="1" si="790"/>
        <v>0</v>
      </c>
      <c r="KH145">
        <f t="shared" ca="1" si="738"/>
        <v>0</v>
      </c>
      <c r="KI145">
        <f t="shared" ca="1" si="791"/>
        <v>0</v>
      </c>
      <c r="KJ145">
        <f t="shared" ca="1" si="652"/>
        <v>0</v>
      </c>
      <c r="KK145">
        <f t="shared" ca="1" si="653"/>
        <v>0</v>
      </c>
      <c r="KL145">
        <f t="shared" si="792"/>
        <v>2.2321095760416365</v>
      </c>
      <c r="KM145">
        <f>Assumptions!$E$34</f>
        <v>1.2</v>
      </c>
      <c r="KN145">
        <f ca="1">IF(AND(KH145&gt;1,KE145&gt;1),((LOG(KE145,KH145)^(1/EXP(1)))^(1/Assumptions!$D$30))-(1-Assumptions!$D$31),1)</f>
        <v>1</v>
      </c>
      <c r="KO145" s="42">
        <v>1</v>
      </c>
      <c r="KP145">
        <v>0.15</v>
      </c>
      <c r="KR145">
        <f t="shared" ca="1" si="739"/>
        <v>2.6785314912499638</v>
      </c>
      <c r="KS145">
        <f t="shared" ca="1" si="740"/>
        <v>0</v>
      </c>
      <c r="KT145" s="42">
        <v>1</v>
      </c>
      <c r="KV145">
        <f t="shared" ca="1" si="741"/>
        <v>0</v>
      </c>
      <c r="KW145">
        <f t="shared" ca="1" si="742"/>
        <v>0</v>
      </c>
      <c r="KX145">
        <f t="shared" ca="1" si="654"/>
        <v>0</v>
      </c>
      <c r="KY145">
        <v>1</v>
      </c>
      <c r="LB145">
        <f t="shared" ca="1" si="655"/>
        <v>0</v>
      </c>
      <c r="LC145" s="17">
        <f>INDEX(MilitarySpend,MATCH($A145,'Budget Decisions'!$A$3:$A$160,0),MATCH(LC$2,MilitarySpendCol,0))</f>
        <v>505</v>
      </c>
      <c r="LD145">
        <f t="shared" si="793"/>
        <v>2.2321095760416365</v>
      </c>
      <c r="LE145">
        <f>IF($A145&gt;=Assumptions!$D$40,1,0)</f>
        <v>1</v>
      </c>
      <c r="LF145">
        <f>Assumptions!$D$41</f>
        <v>0.83299999999999996</v>
      </c>
      <c r="LG145" s="42">
        <v>1</v>
      </c>
      <c r="LH145">
        <f>Assumptions!$D$42</f>
        <v>0.2</v>
      </c>
      <c r="LI145">
        <f t="shared" si="743"/>
        <v>1.8593472768426831</v>
      </c>
      <c r="LJ145">
        <f t="shared" ca="1" si="656"/>
        <v>0</v>
      </c>
      <c r="LK145" s="17">
        <f>INDEX(MedicalSpend,MATCH($A145,'Budget Decisions'!$A$3:$A$160,0),MATCH(LK$2,MedicalSpendCol,0))</f>
        <v>328</v>
      </c>
      <c r="LL145" s="17">
        <f>IF(INDEX('Budget Decisions'!$E$4:$E$160,MATCH(Model!$A145,'Budget Decisions'!$A$4:$A$160,0))="CURED",1,0)</f>
        <v>1</v>
      </c>
      <c r="LM145">
        <f t="shared" si="794"/>
        <v>1</v>
      </c>
      <c r="LN145" s="42">
        <v>1</v>
      </c>
      <c r="LO145">
        <f>Assumptions!$D$49</f>
        <v>0.2</v>
      </c>
      <c r="LP145">
        <f t="shared" si="744"/>
        <v>328</v>
      </c>
      <c r="LQ145">
        <f t="shared" ca="1" si="657"/>
        <v>0</v>
      </c>
      <c r="LS145">
        <f t="shared" ca="1" si="745"/>
        <v>14303542</v>
      </c>
      <c r="LT145">
        <f t="shared" ca="1" si="746"/>
        <v>0</v>
      </c>
      <c r="LU145">
        <f t="shared" ca="1" si="747"/>
        <v>14303542</v>
      </c>
      <c r="LV145">
        <f t="shared" ca="1" si="795"/>
        <v>0</v>
      </c>
      <c r="LW145">
        <f t="shared" ca="1" si="748"/>
        <v>0</v>
      </c>
      <c r="LX145">
        <f t="shared" ca="1" si="796"/>
        <v>0</v>
      </c>
      <c r="LY145">
        <f t="shared" ca="1" si="658"/>
        <v>0</v>
      </c>
      <c r="LZ145">
        <f t="shared" ca="1" si="659"/>
        <v>0</v>
      </c>
      <c r="MA145">
        <f t="shared" si="797"/>
        <v>2.7100766589378384</v>
      </c>
      <c r="MB145">
        <f>Assumptions!$E$34</f>
        <v>1.2</v>
      </c>
      <c r="MC145">
        <f ca="1">IF(AND(LW145&gt;1,LT145&gt;1),((LOG(LT145,LW145)^(1/EXP(1)))^(1/Assumptions!$D$30))-(1-Assumptions!$D$31),1)</f>
        <v>1</v>
      </c>
      <c r="MD145" s="42">
        <v>1</v>
      </c>
      <c r="ME145">
        <v>0.15</v>
      </c>
      <c r="MG145">
        <f t="shared" ca="1" si="749"/>
        <v>3.2520919907254062</v>
      </c>
      <c r="MH145">
        <f t="shared" ca="1" si="750"/>
        <v>0</v>
      </c>
      <c r="MI145" s="42">
        <v>1</v>
      </c>
      <c r="MK145">
        <f t="shared" ca="1" si="751"/>
        <v>0</v>
      </c>
      <c r="ML145">
        <f t="shared" ca="1" si="752"/>
        <v>0</v>
      </c>
      <c r="MM145">
        <f t="shared" ca="1" si="660"/>
        <v>0</v>
      </c>
      <c r="MN145">
        <v>1</v>
      </c>
      <c r="MQ145">
        <f t="shared" ca="1" si="661"/>
        <v>0</v>
      </c>
      <c r="MR145" s="17">
        <f>INDEX(MilitarySpend,MATCH($A145,'Budget Decisions'!$A$3:$A$160,0),MATCH(MR$2,MilitarySpendCol,0))</f>
        <v>453</v>
      </c>
      <c r="MS145">
        <f t="shared" si="798"/>
        <v>2.7100766589378384</v>
      </c>
      <c r="MT145">
        <f>IF($A145&gt;=Assumptions!$D$40,1,0)</f>
        <v>1</v>
      </c>
      <c r="MU145">
        <f>Assumptions!$D$41</f>
        <v>0.83299999999999996</v>
      </c>
      <c r="MV145" s="42">
        <v>1</v>
      </c>
      <c r="MW145">
        <f>Assumptions!$D$42</f>
        <v>0.2</v>
      </c>
      <c r="MX145">
        <f t="shared" si="753"/>
        <v>2.2574938568952194</v>
      </c>
      <c r="MY145">
        <f t="shared" ca="1" si="662"/>
        <v>0</v>
      </c>
      <c r="MZ145" s="17">
        <f>INDEX(MedicalSpend,MATCH($A145,'Budget Decisions'!$A$3:$A$160,0),MATCH(MZ$2,MedicalSpendCol,0))</f>
        <v>463</v>
      </c>
      <c r="NA145" s="17">
        <f>IF(INDEX('Budget Decisions'!$E$4:$E$160,MATCH(Model!$A145,'Budget Decisions'!$A$4:$A$160,0))="CURED",1,0)</f>
        <v>1</v>
      </c>
      <c r="NB145">
        <f t="shared" si="799"/>
        <v>1</v>
      </c>
      <c r="NC145" s="42">
        <v>1</v>
      </c>
      <c r="ND145">
        <f>Assumptions!$D$49</f>
        <v>0.2</v>
      </c>
      <c r="NE145">
        <f t="shared" si="754"/>
        <v>463</v>
      </c>
      <c r="NF145">
        <f t="shared" ca="1" si="663"/>
        <v>0</v>
      </c>
    </row>
    <row r="146" spans="1:370" x14ac:dyDescent="0.35">
      <c r="A146">
        <f t="shared" si="755"/>
        <v>143</v>
      </c>
      <c r="C146">
        <f t="shared" ca="1" si="664"/>
        <v>49070225</v>
      </c>
      <c r="D146">
        <f t="shared" ca="1" si="665"/>
        <v>0</v>
      </c>
      <c r="E146">
        <f t="shared" ca="1" si="666"/>
        <v>49070225</v>
      </c>
      <c r="F146">
        <f t="shared" ca="1" si="756"/>
        <v>0</v>
      </c>
      <c r="G146">
        <f t="shared" ca="1" si="667"/>
        <v>0</v>
      </c>
      <c r="H146">
        <f t="shared" ca="1" si="757"/>
        <v>0</v>
      </c>
      <c r="I146">
        <f t="shared" ca="1" si="610"/>
        <v>0</v>
      </c>
      <c r="J146">
        <f t="shared" ca="1" si="611"/>
        <v>0</v>
      </c>
      <c r="K146">
        <f t="shared" si="758"/>
        <v>0.82857634545527548</v>
      </c>
      <c r="L146">
        <f>Assumptions!$E$34</f>
        <v>1.2</v>
      </c>
      <c r="M146">
        <f ca="1">IF(AND(G146&gt;1,D146&gt;1),((LOG(D146,G146)^(1/EXP(1)))^(1/Assumptions!$D$30))-(1-Assumptions!$D$31),1)</f>
        <v>1</v>
      </c>
      <c r="N146" s="42">
        <v>1</v>
      </c>
      <c r="O146">
        <v>0.15</v>
      </c>
      <c r="Q146">
        <f t="shared" ca="1" si="668"/>
        <v>0.99429161454633053</v>
      </c>
      <c r="R146">
        <f t="shared" ca="1" si="669"/>
        <v>0</v>
      </c>
      <c r="S146" s="42">
        <v>1</v>
      </c>
      <c r="U146">
        <f t="shared" ca="1" si="670"/>
        <v>0</v>
      </c>
      <c r="V146">
        <f t="shared" ca="1" si="671"/>
        <v>0</v>
      </c>
      <c r="W146">
        <f t="shared" ca="1" si="612"/>
        <v>0</v>
      </c>
      <c r="X146">
        <v>1</v>
      </c>
      <c r="AA146">
        <f t="shared" ca="1" si="613"/>
        <v>0</v>
      </c>
      <c r="AB146" s="17">
        <f>INDEX(MilitarySpend,MATCH($A146,'Budget Decisions'!$A$3:$A$160,0),MATCH(AB$2,MilitarySpendCol,0))</f>
        <v>289</v>
      </c>
      <c r="AC146">
        <f t="shared" si="759"/>
        <v>0.82857634545527548</v>
      </c>
      <c r="AD146">
        <f>IF($A146&gt;=Assumptions!$D$40,1,0)</f>
        <v>1</v>
      </c>
      <c r="AE146">
        <f>Assumptions!$D$41</f>
        <v>0.83299999999999996</v>
      </c>
      <c r="AF146" s="42">
        <v>1</v>
      </c>
      <c r="AG146">
        <f>Assumptions!$D$42</f>
        <v>0.2</v>
      </c>
      <c r="AH146">
        <f t="shared" si="672"/>
        <v>0.69020409576424446</v>
      </c>
      <c r="AI146">
        <f t="shared" ca="1" si="614"/>
        <v>0</v>
      </c>
      <c r="AJ146" s="17">
        <f>INDEX(MedicalSpend,MATCH($A146,'Budget Decisions'!$A$3:$A$160,0),MATCH(AJ$2,MedicalSpendCol,0))</f>
        <v>333</v>
      </c>
      <c r="AK146" s="17">
        <f>IF(INDEX('Budget Decisions'!$E$4:$E$160,MATCH(Model!$A146,'Budget Decisions'!$A$4:$A$160,0))="CURED",1,0)</f>
        <v>1</v>
      </c>
      <c r="AL146">
        <f t="shared" si="760"/>
        <v>1</v>
      </c>
      <c r="AM146" s="42">
        <v>1</v>
      </c>
      <c r="AN146">
        <f>Assumptions!$D$49</f>
        <v>0.2</v>
      </c>
      <c r="AO146">
        <f t="shared" si="673"/>
        <v>333</v>
      </c>
      <c r="AP146">
        <f t="shared" ca="1" si="615"/>
        <v>0</v>
      </c>
      <c r="AR146">
        <f t="shared" ca="1" si="674"/>
        <v>21784507</v>
      </c>
      <c r="AS146">
        <f t="shared" ca="1" si="675"/>
        <v>0</v>
      </c>
      <c r="AT146">
        <f t="shared" ca="1" si="676"/>
        <v>21784507</v>
      </c>
      <c r="AU146">
        <f t="shared" ca="1" si="677"/>
        <v>0</v>
      </c>
      <c r="AV146">
        <f t="shared" ca="1" si="678"/>
        <v>0</v>
      </c>
      <c r="AW146">
        <f t="shared" ca="1" si="761"/>
        <v>0</v>
      </c>
      <c r="AX146">
        <f t="shared" ca="1" si="616"/>
        <v>0</v>
      </c>
      <c r="AY146">
        <f t="shared" ca="1" si="617"/>
        <v>0</v>
      </c>
      <c r="AZ146">
        <f t="shared" si="762"/>
        <v>0.15936301189359656</v>
      </c>
      <c r="BA146">
        <f>Assumptions!$E$34</f>
        <v>1.2</v>
      </c>
      <c r="BB146">
        <f ca="1">IF(AND(AV146&gt;1,AS146&gt;1),((LOG(AS146,AV146)^(1/EXP(1)))^(1/Assumptions!$D$30))-(1-Assumptions!$D$31),1)</f>
        <v>1</v>
      </c>
      <c r="BC146" s="42">
        <v>1</v>
      </c>
      <c r="BD146">
        <v>0.15</v>
      </c>
      <c r="BF146">
        <f t="shared" ca="1" si="679"/>
        <v>0.19123561427231586</v>
      </c>
      <c r="BG146">
        <f t="shared" ca="1" si="680"/>
        <v>0</v>
      </c>
      <c r="BH146" s="42">
        <v>1</v>
      </c>
      <c r="BJ146">
        <f t="shared" ca="1" si="681"/>
        <v>0</v>
      </c>
      <c r="BK146">
        <f t="shared" ca="1" si="682"/>
        <v>0</v>
      </c>
      <c r="BL146">
        <f t="shared" ca="1" si="618"/>
        <v>0</v>
      </c>
      <c r="BM146">
        <v>1</v>
      </c>
      <c r="BP146">
        <f t="shared" ca="1" si="619"/>
        <v>0</v>
      </c>
      <c r="BQ146" s="17">
        <f>INDEX(MilitarySpend,MATCH($A146,'Budget Decisions'!$A$3:$A$160,0),MATCH(BQ$2,MilitarySpendCol,0))</f>
        <v>445</v>
      </c>
      <c r="BR146">
        <f t="shared" si="763"/>
        <v>0.15936301189359656</v>
      </c>
      <c r="BS146">
        <f>IF($A146&gt;=Assumptions!$D$40,1,0)</f>
        <v>1</v>
      </c>
      <c r="BT146">
        <f>Assumptions!$D$41</f>
        <v>0.83299999999999996</v>
      </c>
      <c r="BU146" s="42">
        <v>1</v>
      </c>
      <c r="BV146">
        <f>Assumptions!$D$42</f>
        <v>0.2</v>
      </c>
      <c r="BW146">
        <f t="shared" si="683"/>
        <v>0.13274938890736593</v>
      </c>
      <c r="BX146">
        <f t="shared" ca="1" si="620"/>
        <v>0</v>
      </c>
      <c r="BY146" s="17">
        <f>INDEX(MedicalSpend,MATCH($A146,'Budget Decisions'!$A$3:$A$160,0),MATCH(BY$2,MedicalSpendCol,0))</f>
        <v>284</v>
      </c>
      <c r="BZ146" s="17">
        <f>IF(INDEX('Budget Decisions'!$E$4:$E$160,MATCH(Model!$A146,'Budget Decisions'!$A$4:$A$160,0))="CURED",1,0)</f>
        <v>1</v>
      </c>
      <c r="CA146">
        <f t="shared" si="764"/>
        <v>1</v>
      </c>
      <c r="CB146" s="42">
        <v>1</v>
      </c>
      <c r="CC146">
        <f>Assumptions!$D$49</f>
        <v>0.2</v>
      </c>
      <c r="CD146">
        <f t="shared" si="684"/>
        <v>284</v>
      </c>
      <c r="CE146">
        <f t="shared" ca="1" si="621"/>
        <v>0</v>
      </c>
      <c r="CG146">
        <f t="shared" ca="1" si="685"/>
        <v>20165794</v>
      </c>
      <c r="CH146">
        <f t="shared" ca="1" si="686"/>
        <v>0</v>
      </c>
      <c r="CI146">
        <f t="shared" ca="1" si="687"/>
        <v>20165794</v>
      </c>
      <c r="CJ146">
        <f t="shared" ca="1" si="765"/>
        <v>0</v>
      </c>
      <c r="CK146">
        <f t="shared" ca="1" si="688"/>
        <v>0</v>
      </c>
      <c r="CL146">
        <f t="shared" ca="1" si="766"/>
        <v>0</v>
      </c>
      <c r="CM146">
        <f t="shared" ca="1" si="622"/>
        <v>0</v>
      </c>
      <c r="CN146">
        <f t="shared" ca="1" si="623"/>
        <v>0</v>
      </c>
      <c r="CO146">
        <f t="shared" si="767"/>
        <v>0.24130002925990637</v>
      </c>
      <c r="CP146">
        <f>Assumptions!$E$34</f>
        <v>1.2</v>
      </c>
      <c r="CQ146">
        <f ca="1">IF(AND(CK146&gt;1,CH146&gt;1),((LOG(CH146,CK146)^(1/EXP(1)))^(1/Assumptions!$D$30))-(1-Assumptions!$D$31),1)</f>
        <v>1</v>
      </c>
      <c r="CR146" s="42">
        <v>1</v>
      </c>
      <c r="CS146">
        <v>0.15</v>
      </c>
      <c r="CU146">
        <f t="shared" ca="1" si="689"/>
        <v>0.28956003511188766</v>
      </c>
      <c r="CV146">
        <f t="shared" ca="1" si="690"/>
        <v>0</v>
      </c>
      <c r="CW146" s="42">
        <v>1</v>
      </c>
      <c r="CY146">
        <f t="shared" ca="1" si="691"/>
        <v>0</v>
      </c>
      <c r="CZ146">
        <f t="shared" ca="1" si="692"/>
        <v>0</v>
      </c>
      <c r="DA146">
        <f t="shared" ca="1" si="624"/>
        <v>0</v>
      </c>
      <c r="DB146">
        <v>1</v>
      </c>
      <c r="DE146">
        <f t="shared" ca="1" si="625"/>
        <v>0</v>
      </c>
      <c r="DF146" s="17">
        <f>INDEX(MilitarySpend,MATCH($A146,'Budget Decisions'!$A$3:$A$160,0),MATCH(DF$2,MilitarySpendCol,0))</f>
        <v>256</v>
      </c>
      <c r="DG146">
        <f t="shared" si="768"/>
        <v>0.24130002925990637</v>
      </c>
      <c r="DH146">
        <f>IF($A146&gt;=Assumptions!$D$40,1,0)</f>
        <v>1</v>
      </c>
      <c r="DI146">
        <f>Assumptions!$D$41</f>
        <v>0.83299999999999996</v>
      </c>
      <c r="DJ146" s="42">
        <v>1</v>
      </c>
      <c r="DK146">
        <f>Assumptions!$D$42</f>
        <v>0.2</v>
      </c>
      <c r="DL146">
        <f t="shared" si="693"/>
        <v>0.20100292437350201</v>
      </c>
      <c r="DM146">
        <f t="shared" ca="1" si="626"/>
        <v>0</v>
      </c>
      <c r="DN146" s="17">
        <f>INDEX(MedicalSpend,MATCH($A146,'Budget Decisions'!$A$3:$A$160,0),MATCH(DN$2,MedicalSpendCol,0))</f>
        <v>294</v>
      </c>
      <c r="DO146" s="17">
        <f>IF(INDEX('Budget Decisions'!$E$4:$E$160,MATCH(Model!$A146,'Budget Decisions'!$A$4:$A$160,0))="CURED",1,0)</f>
        <v>1</v>
      </c>
      <c r="DP146">
        <f t="shared" si="769"/>
        <v>1</v>
      </c>
      <c r="DQ146" s="42">
        <v>1</v>
      </c>
      <c r="DR146">
        <f>Assumptions!$D$49</f>
        <v>0.2</v>
      </c>
      <c r="DS146">
        <f t="shared" si="694"/>
        <v>294</v>
      </c>
      <c r="DT146">
        <f t="shared" ca="1" si="627"/>
        <v>0</v>
      </c>
      <c r="DV146">
        <f t="shared" ca="1" si="695"/>
        <v>46395654</v>
      </c>
      <c r="DW146">
        <f t="shared" ca="1" si="696"/>
        <v>0</v>
      </c>
      <c r="DX146">
        <f t="shared" ca="1" si="697"/>
        <v>46395654</v>
      </c>
      <c r="DY146">
        <f t="shared" ca="1" si="770"/>
        <v>0</v>
      </c>
      <c r="DZ146">
        <f t="shared" ca="1" si="698"/>
        <v>0</v>
      </c>
      <c r="EA146">
        <f t="shared" ca="1" si="771"/>
        <v>0</v>
      </c>
      <c r="EB146">
        <f t="shared" ca="1" si="628"/>
        <v>0</v>
      </c>
      <c r="EC146">
        <f t="shared" ca="1" si="629"/>
        <v>0</v>
      </c>
      <c r="ED146">
        <f t="shared" si="772"/>
        <v>0.87442730726206253</v>
      </c>
      <c r="EE146">
        <f>Assumptions!$E$34</f>
        <v>1.2</v>
      </c>
      <c r="EF146">
        <f ca="1">IF(AND(DZ146&gt;1,DW146&gt;1),((LOG(DW146,DZ146)^(1/EXP(1)))^(1/Assumptions!$D$30))-(1-Assumptions!$D$31),1)</f>
        <v>1</v>
      </c>
      <c r="EG146" s="42">
        <v>1</v>
      </c>
      <c r="EH146">
        <v>0.15</v>
      </c>
      <c r="EJ146">
        <f t="shared" ca="1" si="699"/>
        <v>1.049312768714475</v>
      </c>
      <c r="EK146">
        <f t="shared" ca="1" si="700"/>
        <v>0</v>
      </c>
      <c r="EL146" s="42">
        <v>1</v>
      </c>
      <c r="EN146">
        <f t="shared" ca="1" si="701"/>
        <v>0</v>
      </c>
      <c r="EO146">
        <f t="shared" ca="1" si="702"/>
        <v>0</v>
      </c>
      <c r="EP146">
        <f t="shared" ca="1" si="630"/>
        <v>0</v>
      </c>
      <c r="EQ146">
        <v>1</v>
      </c>
      <c r="ET146">
        <f t="shared" ca="1" si="631"/>
        <v>0</v>
      </c>
      <c r="EU146" s="17">
        <f>INDEX(MilitarySpend,MATCH($A146,'Budget Decisions'!$A$3:$A$160,0),MATCH(EU$2,MilitarySpendCol,0))</f>
        <v>268</v>
      </c>
      <c r="EV146">
        <f t="shared" si="773"/>
        <v>0.87442730726206253</v>
      </c>
      <c r="EW146">
        <f>IF($A146&gt;=Assumptions!$D$40,1,0)</f>
        <v>1</v>
      </c>
      <c r="EX146">
        <f>Assumptions!$D$41</f>
        <v>0.83299999999999996</v>
      </c>
      <c r="EY146" s="42">
        <v>1</v>
      </c>
      <c r="EZ146">
        <f>Assumptions!$D$42</f>
        <v>0.2</v>
      </c>
      <c r="FA146">
        <f t="shared" si="703"/>
        <v>0.72839794694929805</v>
      </c>
      <c r="FB146">
        <f t="shared" ca="1" si="632"/>
        <v>0</v>
      </c>
      <c r="FC146" s="17">
        <f>INDEX(MedicalSpend,MATCH($A146,'Budget Decisions'!$A$3:$A$160,0),MATCH(FC$2,MedicalSpendCol,0))</f>
        <v>339</v>
      </c>
      <c r="FD146" s="17">
        <f>IF(INDEX('Budget Decisions'!$E$4:$E$160,MATCH(Model!$A146,'Budget Decisions'!$A$4:$A$160,0))="CURED",1,0)</f>
        <v>1</v>
      </c>
      <c r="FE146">
        <f t="shared" si="774"/>
        <v>1</v>
      </c>
      <c r="FF146" s="42">
        <v>1</v>
      </c>
      <c r="FG146">
        <f>Assumptions!$D$49</f>
        <v>0.2</v>
      </c>
      <c r="FH146">
        <f t="shared" si="704"/>
        <v>339</v>
      </c>
      <c r="FI146">
        <f t="shared" ca="1" si="633"/>
        <v>0</v>
      </c>
      <c r="FK146">
        <f t="shared" ca="1" si="705"/>
        <v>35235521</v>
      </c>
      <c r="FL146">
        <f t="shared" ca="1" si="706"/>
        <v>0</v>
      </c>
      <c r="FM146">
        <f t="shared" ca="1" si="707"/>
        <v>35235521</v>
      </c>
      <c r="FN146">
        <f t="shared" ca="1" si="775"/>
        <v>0</v>
      </c>
      <c r="FO146">
        <f t="shared" ca="1" si="708"/>
        <v>0</v>
      </c>
      <c r="FP146">
        <f t="shared" ca="1" si="776"/>
        <v>0</v>
      </c>
      <c r="FQ146">
        <f t="shared" ca="1" si="634"/>
        <v>0</v>
      </c>
      <c r="FR146">
        <f t="shared" ca="1" si="635"/>
        <v>0</v>
      </c>
      <c r="FS146">
        <f t="shared" si="777"/>
        <v>0.36303408195741388</v>
      </c>
      <c r="FT146">
        <f>Assumptions!$E$34</f>
        <v>1.2</v>
      </c>
      <c r="FU146">
        <f ca="1">IF(AND(FO146&gt;1,FL146&gt;1),((LOG(FL146,FO146)^(1/EXP(1)))^(1/Assumptions!$D$30))-(1-Assumptions!$D$31),1)</f>
        <v>1</v>
      </c>
      <c r="FV146" s="42">
        <v>1</v>
      </c>
      <c r="FW146">
        <v>0.15</v>
      </c>
      <c r="FY146">
        <f t="shared" ca="1" si="709"/>
        <v>0.43564089834889663</v>
      </c>
      <c r="FZ146">
        <f t="shared" ca="1" si="710"/>
        <v>0</v>
      </c>
      <c r="GA146" s="42">
        <v>1</v>
      </c>
      <c r="GC146">
        <f t="shared" ca="1" si="711"/>
        <v>0</v>
      </c>
      <c r="GD146">
        <f t="shared" ca="1" si="712"/>
        <v>0</v>
      </c>
      <c r="GE146">
        <f t="shared" ca="1" si="636"/>
        <v>0</v>
      </c>
      <c r="GF146">
        <v>1</v>
      </c>
      <c r="GI146">
        <f t="shared" ca="1" si="637"/>
        <v>0</v>
      </c>
      <c r="GJ146" s="17">
        <f>INDEX(MilitarySpend,MATCH($A146,'Budget Decisions'!$A$3:$A$160,0),MATCH(GJ$2,MilitarySpendCol,0))</f>
        <v>185</v>
      </c>
      <c r="GK146">
        <f t="shared" si="778"/>
        <v>0.36303408195741388</v>
      </c>
      <c r="GL146">
        <f>IF($A146&gt;=Assumptions!$D$40,1,0)</f>
        <v>1</v>
      </c>
      <c r="GM146">
        <f>Assumptions!$D$41</f>
        <v>0.83299999999999996</v>
      </c>
      <c r="GN146" s="42">
        <v>1</v>
      </c>
      <c r="GO146">
        <f>Assumptions!$D$42</f>
        <v>0.2</v>
      </c>
      <c r="GP146">
        <f t="shared" si="713"/>
        <v>0.30240739027052577</v>
      </c>
      <c r="GQ146">
        <f t="shared" ca="1" si="638"/>
        <v>0</v>
      </c>
      <c r="GR146" s="17">
        <f>INDEX(MedicalSpend,MATCH($A146,'Budget Decisions'!$A$3:$A$160,0),MATCH(GR$2,MedicalSpendCol,0))</f>
        <v>322</v>
      </c>
      <c r="GS146" s="17">
        <f>IF(INDEX('Budget Decisions'!$E$4:$E$160,MATCH(Model!$A146,'Budget Decisions'!$A$4:$A$160,0))="CURED",1,0)</f>
        <v>1</v>
      </c>
      <c r="GT146">
        <f t="shared" si="779"/>
        <v>1</v>
      </c>
      <c r="GU146" s="42">
        <v>1</v>
      </c>
      <c r="GV146">
        <f>Assumptions!$D$49</f>
        <v>0.2</v>
      </c>
      <c r="GW146">
        <f t="shared" si="714"/>
        <v>322</v>
      </c>
      <c r="GX146">
        <f t="shared" ca="1" si="639"/>
        <v>0</v>
      </c>
      <c r="GZ146">
        <f t="shared" ca="1" si="715"/>
        <v>18084651</v>
      </c>
      <c r="HA146">
        <f t="shared" ca="1" si="716"/>
        <v>0</v>
      </c>
      <c r="HB146">
        <f t="shared" ca="1" si="717"/>
        <v>18084651</v>
      </c>
      <c r="HC146">
        <f t="shared" ca="1" si="780"/>
        <v>0</v>
      </c>
      <c r="HD146">
        <f t="shared" ca="1" si="718"/>
        <v>0</v>
      </c>
      <c r="HE146">
        <f t="shared" ca="1" si="781"/>
        <v>0</v>
      </c>
      <c r="HF146">
        <f t="shared" ca="1" si="640"/>
        <v>0</v>
      </c>
      <c r="HG146">
        <f t="shared" ca="1" si="641"/>
        <v>0</v>
      </c>
      <c r="HH146">
        <f t="shared" si="782"/>
        <v>0.464689620669401</v>
      </c>
      <c r="HI146">
        <f>Assumptions!$E$34</f>
        <v>1.2</v>
      </c>
      <c r="HJ146">
        <f ca="1">IF(AND(HD146&gt;1,HA146&gt;1),((LOG(HA146,HD146)^(1/EXP(1)))^(1/Assumptions!$D$30))-(1-Assumptions!$D$31),1)</f>
        <v>1</v>
      </c>
      <c r="HK146" s="42">
        <v>1</v>
      </c>
      <c r="HL146">
        <v>0.15</v>
      </c>
      <c r="HN146">
        <f t="shared" ca="1" si="719"/>
        <v>0.55762754480328114</v>
      </c>
      <c r="HO146">
        <f t="shared" ca="1" si="720"/>
        <v>0</v>
      </c>
      <c r="HP146" s="42">
        <v>1</v>
      </c>
      <c r="HR146">
        <f t="shared" ca="1" si="721"/>
        <v>0</v>
      </c>
      <c r="HS146">
        <f t="shared" ca="1" si="722"/>
        <v>0</v>
      </c>
      <c r="HT146">
        <f t="shared" ca="1" si="642"/>
        <v>0</v>
      </c>
      <c r="HU146">
        <v>1</v>
      </c>
      <c r="HX146">
        <f t="shared" ca="1" si="643"/>
        <v>0</v>
      </c>
      <c r="HY146" s="17">
        <f>INDEX(MilitarySpend,MATCH($A146,'Budget Decisions'!$A$3:$A$160,0),MATCH(HY$2,MilitarySpendCol,0))</f>
        <v>467</v>
      </c>
      <c r="HZ146">
        <f t="shared" si="783"/>
        <v>0.464689620669401</v>
      </c>
      <c r="IA146">
        <f>IF($A146&gt;=Assumptions!$D$40,1,0)</f>
        <v>1</v>
      </c>
      <c r="IB146">
        <f>Assumptions!$D$41</f>
        <v>0.83299999999999996</v>
      </c>
      <c r="IC146" s="42">
        <v>1</v>
      </c>
      <c r="ID146">
        <f>Assumptions!$D$42</f>
        <v>0.2</v>
      </c>
      <c r="IE146">
        <f t="shared" si="723"/>
        <v>0.38708645401761099</v>
      </c>
      <c r="IF146">
        <f t="shared" ca="1" si="644"/>
        <v>0</v>
      </c>
      <c r="IG146" s="17">
        <f>INDEX(MedicalSpend,MATCH($A146,'Budget Decisions'!$A$3:$A$160,0),MATCH(IG$2,MedicalSpendCol,0))</f>
        <v>271</v>
      </c>
      <c r="IH146" s="17">
        <f>IF(INDEX('Budget Decisions'!$E$4:$E$160,MATCH(Model!$A146,'Budget Decisions'!$A$4:$A$160,0))="CURED",1,0)</f>
        <v>1</v>
      </c>
      <c r="II146">
        <f t="shared" si="784"/>
        <v>1</v>
      </c>
      <c r="IJ146" s="42">
        <v>1</v>
      </c>
      <c r="IK146">
        <f>Assumptions!$D$49</f>
        <v>0.2</v>
      </c>
      <c r="IL146">
        <f t="shared" si="724"/>
        <v>271</v>
      </c>
      <c r="IM146">
        <f t="shared" ca="1" si="645"/>
        <v>0</v>
      </c>
      <c r="IO146">
        <f t="shared" ca="1" si="725"/>
        <v>57806544</v>
      </c>
      <c r="IP146">
        <f t="shared" ca="1" si="726"/>
        <v>0</v>
      </c>
      <c r="IQ146">
        <f t="shared" ca="1" si="727"/>
        <v>57806544</v>
      </c>
      <c r="IR146">
        <f t="shared" ca="1" si="785"/>
        <v>0</v>
      </c>
      <c r="IS146">
        <f t="shared" ca="1" si="728"/>
        <v>0</v>
      </c>
      <c r="IT146">
        <f t="shared" ca="1" si="786"/>
        <v>0</v>
      </c>
      <c r="IU146">
        <f t="shared" ca="1" si="646"/>
        <v>0</v>
      </c>
      <c r="IV146">
        <f t="shared" ca="1" si="647"/>
        <v>0</v>
      </c>
      <c r="IW146">
        <f t="shared" si="787"/>
        <v>1.1264233685228699</v>
      </c>
      <c r="IX146">
        <f>Assumptions!$E$34</f>
        <v>1.2</v>
      </c>
      <c r="IY146">
        <f ca="1">IF(AND(IS146&gt;1,IP146&gt;1),((LOG(IP146,IS146)^(1/EXP(1)))^(1/Assumptions!$D$30))-(1-Assumptions!$D$31),1)</f>
        <v>1</v>
      </c>
      <c r="IZ146" s="42">
        <v>1</v>
      </c>
      <c r="JA146">
        <v>0.15</v>
      </c>
      <c r="JC146">
        <f t="shared" ca="1" si="729"/>
        <v>1.3517080422274439</v>
      </c>
      <c r="JD146">
        <f t="shared" ca="1" si="730"/>
        <v>0</v>
      </c>
      <c r="JE146" s="42">
        <v>1</v>
      </c>
      <c r="JG146">
        <f t="shared" ca="1" si="731"/>
        <v>0</v>
      </c>
      <c r="JH146">
        <f t="shared" ca="1" si="732"/>
        <v>0</v>
      </c>
      <c r="JI146">
        <f t="shared" ca="1" si="648"/>
        <v>0</v>
      </c>
      <c r="JJ146">
        <v>1</v>
      </c>
      <c r="JM146">
        <f t="shared" ca="1" si="649"/>
        <v>0</v>
      </c>
      <c r="JN146" s="17">
        <f>INDEX(MilitarySpend,MATCH($A146,'Budget Decisions'!$A$3:$A$160,0),MATCH(JN$2,MilitarySpendCol,0))</f>
        <v>202</v>
      </c>
      <c r="JO146">
        <f t="shared" si="788"/>
        <v>1.1264233685228699</v>
      </c>
      <c r="JP146">
        <f>IF($A146&gt;=Assumptions!$D$40,1,0)</f>
        <v>1</v>
      </c>
      <c r="JQ146">
        <f>Assumptions!$D$41</f>
        <v>0.83299999999999996</v>
      </c>
      <c r="JR146" s="42">
        <v>1</v>
      </c>
      <c r="JS146">
        <f>Assumptions!$D$42</f>
        <v>0.2</v>
      </c>
      <c r="JT146">
        <f t="shared" si="733"/>
        <v>0.9383106659795506</v>
      </c>
      <c r="JU146">
        <f t="shared" ca="1" si="650"/>
        <v>0</v>
      </c>
      <c r="JV146" s="17">
        <f>INDEX(MedicalSpend,MATCH($A146,'Budget Decisions'!$A$3:$A$160,0),MATCH(JV$2,MedicalSpendCol,0))</f>
        <v>239</v>
      </c>
      <c r="JW146" s="17">
        <f>IF(INDEX('Budget Decisions'!$E$4:$E$160,MATCH(Model!$A146,'Budget Decisions'!$A$4:$A$160,0))="CURED",1,0)</f>
        <v>1</v>
      </c>
      <c r="JX146">
        <f t="shared" si="789"/>
        <v>1</v>
      </c>
      <c r="JY146" s="42">
        <v>1</v>
      </c>
      <c r="JZ146">
        <f>Assumptions!$D$49</f>
        <v>0.2</v>
      </c>
      <c r="KA146">
        <f t="shared" si="734"/>
        <v>239</v>
      </c>
      <c r="KB146">
        <f t="shared" ca="1" si="651"/>
        <v>0</v>
      </c>
      <c r="KD146">
        <f t="shared" ca="1" si="735"/>
        <v>40621237</v>
      </c>
      <c r="KE146">
        <f t="shared" ca="1" si="736"/>
        <v>0</v>
      </c>
      <c r="KF146">
        <f t="shared" ca="1" si="737"/>
        <v>40621237</v>
      </c>
      <c r="KG146">
        <f t="shared" ca="1" si="790"/>
        <v>0</v>
      </c>
      <c r="KH146">
        <f t="shared" ca="1" si="738"/>
        <v>0</v>
      </c>
      <c r="KI146">
        <f t="shared" ca="1" si="791"/>
        <v>0</v>
      </c>
      <c r="KJ146">
        <f t="shared" ca="1" si="652"/>
        <v>0</v>
      </c>
      <c r="KK146">
        <f t="shared" ca="1" si="653"/>
        <v>0</v>
      </c>
      <c r="KL146">
        <f t="shared" si="792"/>
        <v>2.2321095760416365</v>
      </c>
      <c r="KM146">
        <f>Assumptions!$E$34</f>
        <v>1.2</v>
      </c>
      <c r="KN146">
        <f ca="1">IF(AND(KH146&gt;1,KE146&gt;1),((LOG(KE146,KH146)^(1/EXP(1)))^(1/Assumptions!$D$30))-(1-Assumptions!$D$31),1)</f>
        <v>1</v>
      </c>
      <c r="KO146" s="42">
        <v>1</v>
      </c>
      <c r="KP146">
        <v>0.15</v>
      </c>
      <c r="KR146">
        <f t="shared" ca="1" si="739"/>
        <v>2.6785314912499638</v>
      </c>
      <c r="KS146">
        <f t="shared" ca="1" si="740"/>
        <v>0</v>
      </c>
      <c r="KT146" s="42">
        <v>1</v>
      </c>
      <c r="KV146">
        <f t="shared" ca="1" si="741"/>
        <v>0</v>
      </c>
      <c r="KW146">
        <f t="shared" ca="1" si="742"/>
        <v>0</v>
      </c>
      <c r="KX146">
        <f t="shared" ca="1" si="654"/>
        <v>0</v>
      </c>
      <c r="KY146">
        <v>1</v>
      </c>
      <c r="LB146">
        <f t="shared" ca="1" si="655"/>
        <v>0</v>
      </c>
      <c r="LC146" s="17">
        <f>INDEX(MilitarySpend,MATCH($A146,'Budget Decisions'!$A$3:$A$160,0),MATCH(LC$2,MilitarySpendCol,0))</f>
        <v>505</v>
      </c>
      <c r="LD146">
        <f t="shared" si="793"/>
        <v>2.2321095760416365</v>
      </c>
      <c r="LE146">
        <f>IF($A146&gt;=Assumptions!$D$40,1,0)</f>
        <v>1</v>
      </c>
      <c r="LF146">
        <f>Assumptions!$D$41</f>
        <v>0.83299999999999996</v>
      </c>
      <c r="LG146" s="42">
        <v>1</v>
      </c>
      <c r="LH146">
        <f>Assumptions!$D$42</f>
        <v>0.2</v>
      </c>
      <c r="LI146">
        <f t="shared" si="743"/>
        <v>1.8593472768426831</v>
      </c>
      <c r="LJ146">
        <f t="shared" ca="1" si="656"/>
        <v>0</v>
      </c>
      <c r="LK146" s="17">
        <f>INDEX(MedicalSpend,MATCH($A146,'Budget Decisions'!$A$3:$A$160,0),MATCH(LK$2,MedicalSpendCol,0))</f>
        <v>328</v>
      </c>
      <c r="LL146" s="17">
        <f>IF(INDEX('Budget Decisions'!$E$4:$E$160,MATCH(Model!$A146,'Budget Decisions'!$A$4:$A$160,0))="CURED",1,0)</f>
        <v>1</v>
      </c>
      <c r="LM146">
        <f t="shared" si="794"/>
        <v>1</v>
      </c>
      <c r="LN146" s="42">
        <v>1</v>
      </c>
      <c r="LO146">
        <f>Assumptions!$D$49</f>
        <v>0.2</v>
      </c>
      <c r="LP146">
        <f t="shared" si="744"/>
        <v>328</v>
      </c>
      <c r="LQ146">
        <f t="shared" ca="1" si="657"/>
        <v>0</v>
      </c>
      <c r="LS146">
        <f t="shared" ca="1" si="745"/>
        <v>14303542</v>
      </c>
      <c r="LT146">
        <f t="shared" ca="1" si="746"/>
        <v>0</v>
      </c>
      <c r="LU146">
        <f t="shared" ca="1" si="747"/>
        <v>14303542</v>
      </c>
      <c r="LV146">
        <f t="shared" ca="1" si="795"/>
        <v>0</v>
      </c>
      <c r="LW146">
        <f t="shared" ca="1" si="748"/>
        <v>0</v>
      </c>
      <c r="LX146">
        <f t="shared" ca="1" si="796"/>
        <v>0</v>
      </c>
      <c r="LY146">
        <f t="shared" ca="1" si="658"/>
        <v>0</v>
      </c>
      <c r="LZ146">
        <f t="shared" ca="1" si="659"/>
        <v>0</v>
      </c>
      <c r="MA146">
        <f t="shared" si="797"/>
        <v>2.7100766589378384</v>
      </c>
      <c r="MB146">
        <f>Assumptions!$E$34</f>
        <v>1.2</v>
      </c>
      <c r="MC146">
        <f ca="1">IF(AND(LW146&gt;1,LT146&gt;1),((LOG(LT146,LW146)^(1/EXP(1)))^(1/Assumptions!$D$30))-(1-Assumptions!$D$31),1)</f>
        <v>1</v>
      </c>
      <c r="MD146" s="42">
        <v>1</v>
      </c>
      <c r="ME146">
        <v>0.15</v>
      </c>
      <c r="MG146">
        <f t="shared" ca="1" si="749"/>
        <v>3.2520919907254062</v>
      </c>
      <c r="MH146">
        <f t="shared" ca="1" si="750"/>
        <v>0</v>
      </c>
      <c r="MI146" s="42">
        <v>1</v>
      </c>
      <c r="MK146">
        <f t="shared" ca="1" si="751"/>
        <v>0</v>
      </c>
      <c r="ML146">
        <f t="shared" ca="1" si="752"/>
        <v>0</v>
      </c>
      <c r="MM146">
        <f t="shared" ca="1" si="660"/>
        <v>0</v>
      </c>
      <c r="MN146">
        <v>1</v>
      </c>
      <c r="MQ146">
        <f t="shared" ca="1" si="661"/>
        <v>0</v>
      </c>
      <c r="MR146" s="17">
        <f>INDEX(MilitarySpend,MATCH($A146,'Budget Decisions'!$A$3:$A$160,0),MATCH(MR$2,MilitarySpendCol,0))</f>
        <v>453</v>
      </c>
      <c r="MS146">
        <f t="shared" si="798"/>
        <v>2.7100766589378384</v>
      </c>
      <c r="MT146">
        <f>IF($A146&gt;=Assumptions!$D$40,1,0)</f>
        <v>1</v>
      </c>
      <c r="MU146">
        <f>Assumptions!$D$41</f>
        <v>0.83299999999999996</v>
      </c>
      <c r="MV146" s="42">
        <v>1</v>
      </c>
      <c r="MW146">
        <f>Assumptions!$D$42</f>
        <v>0.2</v>
      </c>
      <c r="MX146">
        <f t="shared" si="753"/>
        <v>2.2574938568952194</v>
      </c>
      <c r="MY146">
        <f t="shared" ca="1" si="662"/>
        <v>0</v>
      </c>
      <c r="MZ146" s="17">
        <f>INDEX(MedicalSpend,MATCH($A146,'Budget Decisions'!$A$3:$A$160,0),MATCH(MZ$2,MedicalSpendCol,0))</f>
        <v>463</v>
      </c>
      <c r="NA146" s="17">
        <f>IF(INDEX('Budget Decisions'!$E$4:$E$160,MATCH(Model!$A146,'Budget Decisions'!$A$4:$A$160,0))="CURED",1,0)</f>
        <v>1</v>
      </c>
      <c r="NB146">
        <f t="shared" si="799"/>
        <v>1</v>
      </c>
      <c r="NC146" s="42">
        <v>1</v>
      </c>
      <c r="ND146">
        <f>Assumptions!$D$49</f>
        <v>0.2</v>
      </c>
      <c r="NE146">
        <f t="shared" si="754"/>
        <v>463</v>
      </c>
      <c r="NF146">
        <f t="shared" ca="1" si="663"/>
        <v>0</v>
      </c>
    </row>
    <row r="147" spans="1:370" x14ac:dyDescent="0.35">
      <c r="A147">
        <f t="shared" si="755"/>
        <v>144</v>
      </c>
      <c r="C147">
        <f t="shared" ca="1" si="664"/>
        <v>49070225</v>
      </c>
      <c r="D147">
        <f t="shared" ca="1" si="665"/>
        <v>0</v>
      </c>
      <c r="E147">
        <f t="shared" ca="1" si="666"/>
        <v>49070225</v>
      </c>
      <c r="F147">
        <f t="shared" ca="1" si="756"/>
        <v>0</v>
      </c>
      <c r="G147">
        <f t="shared" ca="1" si="667"/>
        <v>0</v>
      </c>
      <c r="H147">
        <f t="shared" ca="1" si="757"/>
        <v>0</v>
      </c>
      <c r="I147">
        <f t="shared" ca="1" si="610"/>
        <v>0</v>
      </c>
      <c r="J147">
        <f t="shared" ca="1" si="611"/>
        <v>0</v>
      </c>
      <c r="K147">
        <f t="shared" si="758"/>
        <v>0.82857634545527548</v>
      </c>
      <c r="L147">
        <f>Assumptions!$E$34</f>
        <v>1.2</v>
      </c>
      <c r="M147">
        <f ca="1">IF(AND(G147&gt;1,D147&gt;1),((LOG(D147,G147)^(1/EXP(1)))^(1/Assumptions!$D$30))-(1-Assumptions!$D$31),1)</f>
        <v>1</v>
      </c>
      <c r="N147" s="42">
        <v>1</v>
      </c>
      <c r="O147">
        <v>0.15</v>
      </c>
      <c r="Q147">
        <f t="shared" ca="1" si="668"/>
        <v>0.99429161454633053</v>
      </c>
      <c r="R147">
        <f t="shared" ca="1" si="669"/>
        <v>0</v>
      </c>
      <c r="S147" s="42">
        <v>1</v>
      </c>
      <c r="U147">
        <f t="shared" ca="1" si="670"/>
        <v>0</v>
      </c>
      <c r="V147">
        <f t="shared" ca="1" si="671"/>
        <v>0</v>
      </c>
      <c r="W147">
        <f t="shared" ca="1" si="612"/>
        <v>0</v>
      </c>
      <c r="X147">
        <v>1</v>
      </c>
      <c r="AA147">
        <f t="shared" ca="1" si="613"/>
        <v>0</v>
      </c>
      <c r="AB147" s="17">
        <f>INDEX(MilitarySpend,MATCH($A147,'Budget Decisions'!$A$3:$A$160,0),MATCH(AB$2,MilitarySpendCol,0))</f>
        <v>289</v>
      </c>
      <c r="AC147">
        <f t="shared" si="759"/>
        <v>0.82857634545527548</v>
      </c>
      <c r="AD147">
        <f>IF($A147&gt;=Assumptions!$D$40,1,0)</f>
        <v>1</v>
      </c>
      <c r="AE147">
        <f>Assumptions!$D$41</f>
        <v>0.83299999999999996</v>
      </c>
      <c r="AF147" s="42">
        <v>1</v>
      </c>
      <c r="AG147">
        <f>Assumptions!$D$42</f>
        <v>0.2</v>
      </c>
      <c r="AH147">
        <f t="shared" si="672"/>
        <v>0.69020409576424446</v>
      </c>
      <c r="AI147">
        <f t="shared" ca="1" si="614"/>
        <v>0</v>
      </c>
      <c r="AJ147" s="17">
        <f>INDEX(MedicalSpend,MATCH($A147,'Budget Decisions'!$A$3:$A$160,0),MATCH(AJ$2,MedicalSpendCol,0))</f>
        <v>333</v>
      </c>
      <c r="AK147" s="17">
        <f>IF(INDEX('Budget Decisions'!$E$4:$E$160,MATCH(Model!$A147,'Budget Decisions'!$A$4:$A$160,0))="CURED",1,0)</f>
        <v>1</v>
      </c>
      <c r="AL147">
        <f t="shared" si="760"/>
        <v>1</v>
      </c>
      <c r="AM147" s="42">
        <v>1</v>
      </c>
      <c r="AN147">
        <f>Assumptions!$D$49</f>
        <v>0.2</v>
      </c>
      <c r="AO147">
        <f t="shared" si="673"/>
        <v>333</v>
      </c>
      <c r="AP147">
        <f t="shared" ca="1" si="615"/>
        <v>0</v>
      </c>
      <c r="AR147">
        <f t="shared" ca="1" si="674"/>
        <v>21784507</v>
      </c>
      <c r="AS147">
        <f t="shared" ca="1" si="675"/>
        <v>0</v>
      </c>
      <c r="AT147">
        <f t="shared" ca="1" si="676"/>
        <v>21784507</v>
      </c>
      <c r="AU147">
        <f t="shared" ca="1" si="677"/>
        <v>0</v>
      </c>
      <c r="AV147">
        <f t="shared" ca="1" si="678"/>
        <v>0</v>
      </c>
      <c r="AW147">
        <f t="shared" ca="1" si="761"/>
        <v>0</v>
      </c>
      <c r="AX147">
        <f t="shared" ca="1" si="616"/>
        <v>0</v>
      </c>
      <c r="AY147">
        <f t="shared" ca="1" si="617"/>
        <v>0</v>
      </c>
      <c r="AZ147">
        <f t="shared" si="762"/>
        <v>0.15936301189359656</v>
      </c>
      <c r="BA147">
        <f>Assumptions!$E$34</f>
        <v>1.2</v>
      </c>
      <c r="BB147">
        <f ca="1">IF(AND(AV147&gt;1,AS147&gt;1),((LOG(AS147,AV147)^(1/EXP(1)))^(1/Assumptions!$D$30))-(1-Assumptions!$D$31),1)</f>
        <v>1</v>
      </c>
      <c r="BC147" s="42">
        <v>1</v>
      </c>
      <c r="BD147">
        <v>0.15</v>
      </c>
      <c r="BF147">
        <f t="shared" ca="1" si="679"/>
        <v>0.19123561427231586</v>
      </c>
      <c r="BG147">
        <f t="shared" ca="1" si="680"/>
        <v>0</v>
      </c>
      <c r="BH147" s="42">
        <v>1</v>
      </c>
      <c r="BJ147">
        <f t="shared" ca="1" si="681"/>
        <v>0</v>
      </c>
      <c r="BK147">
        <f t="shared" ca="1" si="682"/>
        <v>0</v>
      </c>
      <c r="BL147">
        <f t="shared" ca="1" si="618"/>
        <v>0</v>
      </c>
      <c r="BM147">
        <v>1</v>
      </c>
      <c r="BP147">
        <f t="shared" ca="1" si="619"/>
        <v>0</v>
      </c>
      <c r="BQ147" s="17">
        <f>INDEX(MilitarySpend,MATCH($A147,'Budget Decisions'!$A$3:$A$160,0),MATCH(BQ$2,MilitarySpendCol,0))</f>
        <v>445</v>
      </c>
      <c r="BR147">
        <f t="shared" si="763"/>
        <v>0.15936301189359656</v>
      </c>
      <c r="BS147">
        <f>IF($A147&gt;=Assumptions!$D$40,1,0)</f>
        <v>1</v>
      </c>
      <c r="BT147">
        <f>Assumptions!$D$41</f>
        <v>0.83299999999999996</v>
      </c>
      <c r="BU147" s="42">
        <v>1</v>
      </c>
      <c r="BV147">
        <f>Assumptions!$D$42</f>
        <v>0.2</v>
      </c>
      <c r="BW147">
        <f t="shared" si="683"/>
        <v>0.13274938890736593</v>
      </c>
      <c r="BX147">
        <f t="shared" ca="1" si="620"/>
        <v>0</v>
      </c>
      <c r="BY147" s="17">
        <f>INDEX(MedicalSpend,MATCH($A147,'Budget Decisions'!$A$3:$A$160,0),MATCH(BY$2,MedicalSpendCol,0))</f>
        <v>284</v>
      </c>
      <c r="BZ147" s="17">
        <f>IF(INDEX('Budget Decisions'!$E$4:$E$160,MATCH(Model!$A147,'Budget Decisions'!$A$4:$A$160,0))="CURED",1,0)</f>
        <v>1</v>
      </c>
      <c r="CA147">
        <f t="shared" si="764"/>
        <v>1</v>
      </c>
      <c r="CB147" s="42">
        <v>1</v>
      </c>
      <c r="CC147">
        <f>Assumptions!$D$49</f>
        <v>0.2</v>
      </c>
      <c r="CD147">
        <f t="shared" si="684"/>
        <v>284</v>
      </c>
      <c r="CE147">
        <f t="shared" ca="1" si="621"/>
        <v>0</v>
      </c>
      <c r="CG147">
        <f t="shared" ca="1" si="685"/>
        <v>20165794</v>
      </c>
      <c r="CH147">
        <f t="shared" ca="1" si="686"/>
        <v>0</v>
      </c>
      <c r="CI147">
        <f t="shared" ca="1" si="687"/>
        <v>20165794</v>
      </c>
      <c r="CJ147">
        <f t="shared" ca="1" si="765"/>
        <v>0</v>
      </c>
      <c r="CK147">
        <f t="shared" ca="1" si="688"/>
        <v>0</v>
      </c>
      <c r="CL147">
        <f t="shared" ca="1" si="766"/>
        <v>0</v>
      </c>
      <c r="CM147">
        <f t="shared" ca="1" si="622"/>
        <v>0</v>
      </c>
      <c r="CN147">
        <f t="shared" ca="1" si="623"/>
        <v>0</v>
      </c>
      <c r="CO147">
        <f t="shared" si="767"/>
        <v>0.24130002925990637</v>
      </c>
      <c r="CP147">
        <f>Assumptions!$E$34</f>
        <v>1.2</v>
      </c>
      <c r="CQ147">
        <f ca="1">IF(AND(CK147&gt;1,CH147&gt;1),((LOG(CH147,CK147)^(1/EXP(1)))^(1/Assumptions!$D$30))-(1-Assumptions!$D$31),1)</f>
        <v>1</v>
      </c>
      <c r="CR147" s="42">
        <v>1</v>
      </c>
      <c r="CS147">
        <v>0.15</v>
      </c>
      <c r="CU147">
        <f t="shared" ca="1" si="689"/>
        <v>0.28956003511188766</v>
      </c>
      <c r="CV147">
        <f t="shared" ca="1" si="690"/>
        <v>0</v>
      </c>
      <c r="CW147" s="42">
        <v>1</v>
      </c>
      <c r="CY147">
        <f t="shared" ca="1" si="691"/>
        <v>0</v>
      </c>
      <c r="CZ147">
        <f t="shared" ca="1" si="692"/>
        <v>0</v>
      </c>
      <c r="DA147">
        <f t="shared" ca="1" si="624"/>
        <v>0</v>
      </c>
      <c r="DB147">
        <v>1</v>
      </c>
      <c r="DE147">
        <f t="shared" ca="1" si="625"/>
        <v>0</v>
      </c>
      <c r="DF147" s="17">
        <f>INDEX(MilitarySpend,MATCH($A147,'Budget Decisions'!$A$3:$A$160,0),MATCH(DF$2,MilitarySpendCol,0))</f>
        <v>256</v>
      </c>
      <c r="DG147">
        <f t="shared" si="768"/>
        <v>0.24130002925990637</v>
      </c>
      <c r="DH147">
        <f>IF($A147&gt;=Assumptions!$D$40,1,0)</f>
        <v>1</v>
      </c>
      <c r="DI147">
        <f>Assumptions!$D$41</f>
        <v>0.83299999999999996</v>
      </c>
      <c r="DJ147" s="42">
        <v>1</v>
      </c>
      <c r="DK147">
        <f>Assumptions!$D$42</f>
        <v>0.2</v>
      </c>
      <c r="DL147">
        <f t="shared" si="693"/>
        <v>0.20100292437350201</v>
      </c>
      <c r="DM147">
        <f t="shared" ca="1" si="626"/>
        <v>0</v>
      </c>
      <c r="DN147" s="17">
        <f>INDEX(MedicalSpend,MATCH($A147,'Budget Decisions'!$A$3:$A$160,0),MATCH(DN$2,MedicalSpendCol,0))</f>
        <v>294</v>
      </c>
      <c r="DO147" s="17">
        <f>IF(INDEX('Budget Decisions'!$E$4:$E$160,MATCH(Model!$A147,'Budget Decisions'!$A$4:$A$160,0))="CURED",1,0)</f>
        <v>1</v>
      </c>
      <c r="DP147">
        <f t="shared" si="769"/>
        <v>1</v>
      </c>
      <c r="DQ147" s="42">
        <v>1</v>
      </c>
      <c r="DR147">
        <f>Assumptions!$D$49</f>
        <v>0.2</v>
      </c>
      <c r="DS147">
        <f t="shared" si="694"/>
        <v>294</v>
      </c>
      <c r="DT147">
        <f t="shared" ca="1" si="627"/>
        <v>0</v>
      </c>
      <c r="DV147">
        <f t="shared" ca="1" si="695"/>
        <v>46395654</v>
      </c>
      <c r="DW147">
        <f t="shared" ca="1" si="696"/>
        <v>0</v>
      </c>
      <c r="DX147">
        <f t="shared" ca="1" si="697"/>
        <v>46395654</v>
      </c>
      <c r="DY147">
        <f t="shared" ca="1" si="770"/>
        <v>0</v>
      </c>
      <c r="DZ147">
        <f t="shared" ca="1" si="698"/>
        <v>0</v>
      </c>
      <c r="EA147">
        <f t="shared" ca="1" si="771"/>
        <v>0</v>
      </c>
      <c r="EB147">
        <f t="shared" ca="1" si="628"/>
        <v>0</v>
      </c>
      <c r="EC147">
        <f t="shared" ca="1" si="629"/>
        <v>0</v>
      </c>
      <c r="ED147">
        <f t="shared" si="772"/>
        <v>0.87442730726206253</v>
      </c>
      <c r="EE147">
        <f>Assumptions!$E$34</f>
        <v>1.2</v>
      </c>
      <c r="EF147">
        <f ca="1">IF(AND(DZ147&gt;1,DW147&gt;1),((LOG(DW147,DZ147)^(1/EXP(1)))^(1/Assumptions!$D$30))-(1-Assumptions!$D$31),1)</f>
        <v>1</v>
      </c>
      <c r="EG147" s="42">
        <v>1</v>
      </c>
      <c r="EH147">
        <v>0.15</v>
      </c>
      <c r="EJ147">
        <f t="shared" ca="1" si="699"/>
        <v>1.049312768714475</v>
      </c>
      <c r="EK147">
        <f t="shared" ca="1" si="700"/>
        <v>0</v>
      </c>
      <c r="EL147" s="42">
        <v>1</v>
      </c>
      <c r="EN147">
        <f t="shared" ca="1" si="701"/>
        <v>0</v>
      </c>
      <c r="EO147">
        <f t="shared" ca="1" si="702"/>
        <v>0</v>
      </c>
      <c r="EP147">
        <f t="shared" ca="1" si="630"/>
        <v>0</v>
      </c>
      <c r="EQ147">
        <v>1</v>
      </c>
      <c r="ET147">
        <f t="shared" ca="1" si="631"/>
        <v>0</v>
      </c>
      <c r="EU147" s="17">
        <f>INDEX(MilitarySpend,MATCH($A147,'Budget Decisions'!$A$3:$A$160,0),MATCH(EU$2,MilitarySpendCol,0))</f>
        <v>268</v>
      </c>
      <c r="EV147">
        <f t="shared" si="773"/>
        <v>0.87442730726206253</v>
      </c>
      <c r="EW147">
        <f>IF($A147&gt;=Assumptions!$D$40,1,0)</f>
        <v>1</v>
      </c>
      <c r="EX147">
        <f>Assumptions!$D$41</f>
        <v>0.83299999999999996</v>
      </c>
      <c r="EY147" s="42">
        <v>1</v>
      </c>
      <c r="EZ147">
        <f>Assumptions!$D$42</f>
        <v>0.2</v>
      </c>
      <c r="FA147">
        <f t="shared" si="703"/>
        <v>0.72839794694929805</v>
      </c>
      <c r="FB147">
        <f t="shared" ca="1" si="632"/>
        <v>0</v>
      </c>
      <c r="FC147" s="17">
        <f>INDEX(MedicalSpend,MATCH($A147,'Budget Decisions'!$A$3:$A$160,0),MATCH(FC$2,MedicalSpendCol,0))</f>
        <v>339</v>
      </c>
      <c r="FD147" s="17">
        <f>IF(INDEX('Budget Decisions'!$E$4:$E$160,MATCH(Model!$A147,'Budget Decisions'!$A$4:$A$160,0))="CURED",1,0)</f>
        <v>1</v>
      </c>
      <c r="FE147">
        <f t="shared" si="774"/>
        <v>1</v>
      </c>
      <c r="FF147" s="42">
        <v>1</v>
      </c>
      <c r="FG147">
        <f>Assumptions!$D$49</f>
        <v>0.2</v>
      </c>
      <c r="FH147">
        <f t="shared" si="704"/>
        <v>339</v>
      </c>
      <c r="FI147">
        <f t="shared" ca="1" si="633"/>
        <v>0</v>
      </c>
      <c r="FK147">
        <f t="shared" ca="1" si="705"/>
        <v>35235521</v>
      </c>
      <c r="FL147">
        <f t="shared" ca="1" si="706"/>
        <v>0</v>
      </c>
      <c r="FM147">
        <f t="shared" ca="1" si="707"/>
        <v>35235521</v>
      </c>
      <c r="FN147">
        <f t="shared" ca="1" si="775"/>
        <v>0</v>
      </c>
      <c r="FO147">
        <f t="shared" ca="1" si="708"/>
        <v>0</v>
      </c>
      <c r="FP147">
        <f t="shared" ca="1" si="776"/>
        <v>0</v>
      </c>
      <c r="FQ147">
        <f t="shared" ca="1" si="634"/>
        <v>0</v>
      </c>
      <c r="FR147">
        <f t="shared" ca="1" si="635"/>
        <v>0</v>
      </c>
      <c r="FS147">
        <f t="shared" si="777"/>
        <v>0.36303408195741388</v>
      </c>
      <c r="FT147">
        <f>Assumptions!$E$34</f>
        <v>1.2</v>
      </c>
      <c r="FU147">
        <f ca="1">IF(AND(FO147&gt;1,FL147&gt;1),((LOG(FL147,FO147)^(1/EXP(1)))^(1/Assumptions!$D$30))-(1-Assumptions!$D$31),1)</f>
        <v>1</v>
      </c>
      <c r="FV147" s="42">
        <v>1</v>
      </c>
      <c r="FW147">
        <v>0.15</v>
      </c>
      <c r="FY147">
        <f t="shared" ca="1" si="709"/>
        <v>0.43564089834889663</v>
      </c>
      <c r="FZ147">
        <f t="shared" ca="1" si="710"/>
        <v>0</v>
      </c>
      <c r="GA147" s="42">
        <v>1</v>
      </c>
      <c r="GC147">
        <f t="shared" ca="1" si="711"/>
        <v>0</v>
      </c>
      <c r="GD147">
        <f t="shared" ca="1" si="712"/>
        <v>0</v>
      </c>
      <c r="GE147">
        <f t="shared" ca="1" si="636"/>
        <v>0</v>
      </c>
      <c r="GF147">
        <v>1</v>
      </c>
      <c r="GI147">
        <f t="shared" ca="1" si="637"/>
        <v>0</v>
      </c>
      <c r="GJ147" s="17">
        <f>INDEX(MilitarySpend,MATCH($A147,'Budget Decisions'!$A$3:$A$160,0),MATCH(GJ$2,MilitarySpendCol,0))</f>
        <v>185</v>
      </c>
      <c r="GK147">
        <f t="shared" si="778"/>
        <v>0.36303408195741388</v>
      </c>
      <c r="GL147">
        <f>IF($A147&gt;=Assumptions!$D$40,1,0)</f>
        <v>1</v>
      </c>
      <c r="GM147">
        <f>Assumptions!$D$41</f>
        <v>0.83299999999999996</v>
      </c>
      <c r="GN147" s="42">
        <v>1</v>
      </c>
      <c r="GO147">
        <f>Assumptions!$D$42</f>
        <v>0.2</v>
      </c>
      <c r="GP147">
        <f t="shared" si="713"/>
        <v>0.30240739027052577</v>
      </c>
      <c r="GQ147">
        <f t="shared" ca="1" si="638"/>
        <v>0</v>
      </c>
      <c r="GR147" s="17">
        <f>INDEX(MedicalSpend,MATCH($A147,'Budget Decisions'!$A$3:$A$160,0),MATCH(GR$2,MedicalSpendCol,0))</f>
        <v>322</v>
      </c>
      <c r="GS147" s="17">
        <f>IF(INDEX('Budget Decisions'!$E$4:$E$160,MATCH(Model!$A147,'Budget Decisions'!$A$4:$A$160,0))="CURED",1,0)</f>
        <v>1</v>
      </c>
      <c r="GT147">
        <f t="shared" si="779"/>
        <v>1</v>
      </c>
      <c r="GU147" s="42">
        <v>1</v>
      </c>
      <c r="GV147">
        <f>Assumptions!$D$49</f>
        <v>0.2</v>
      </c>
      <c r="GW147">
        <f t="shared" si="714"/>
        <v>322</v>
      </c>
      <c r="GX147">
        <f t="shared" ca="1" si="639"/>
        <v>0</v>
      </c>
      <c r="GZ147">
        <f t="shared" ca="1" si="715"/>
        <v>18084651</v>
      </c>
      <c r="HA147">
        <f t="shared" ca="1" si="716"/>
        <v>0</v>
      </c>
      <c r="HB147">
        <f t="shared" ca="1" si="717"/>
        <v>18084651</v>
      </c>
      <c r="HC147">
        <f t="shared" ca="1" si="780"/>
        <v>0</v>
      </c>
      <c r="HD147">
        <f t="shared" ca="1" si="718"/>
        <v>0</v>
      </c>
      <c r="HE147">
        <f t="shared" ca="1" si="781"/>
        <v>0</v>
      </c>
      <c r="HF147">
        <f t="shared" ca="1" si="640"/>
        <v>0</v>
      </c>
      <c r="HG147">
        <f t="shared" ca="1" si="641"/>
        <v>0</v>
      </c>
      <c r="HH147">
        <f t="shared" si="782"/>
        <v>0.464689620669401</v>
      </c>
      <c r="HI147">
        <f>Assumptions!$E$34</f>
        <v>1.2</v>
      </c>
      <c r="HJ147">
        <f ca="1">IF(AND(HD147&gt;1,HA147&gt;1),((LOG(HA147,HD147)^(1/EXP(1)))^(1/Assumptions!$D$30))-(1-Assumptions!$D$31),1)</f>
        <v>1</v>
      </c>
      <c r="HK147" s="42">
        <v>1</v>
      </c>
      <c r="HL147">
        <v>0.15</v>
      </c>
      <c r="HN147">
        <f t="shared" ca="1" si="719"/>
        <v>0.55762754480328114</v>
      </c>
      <c r="HO147">
        <f t="shared" ca="1" si="720"/>
        <v>0</v>
      </c>
      <c r="HP147" s="42">
        <v>1</v>
      </c>
      <c r="HR147">
        <f t="shared" ca="1" si="721"/>
        <v>0</v>
      </c>
      <c r="HS147">
        <f t="shared" ca="1" si="722"/>
        <v>0</v>
      </c>
      <c r="HT147">
        <f t="shared" ca="1" si="642"/>
        <v>0</v>
      </c>
      <c r="HU147">
        <v>1</v>
      </c>
      <c r="HX147">
        <f t="shared" ca="1" si="643"/>
        <v>0</v>
      </c>
      <c r="HY147" s="17">
        <f>INDEX(MilitarySpend,MATCH($A147,'Budget Decisions'!$A$3:$A$160,0),MATCH(HY$2,MilitarySpendCol,0))</f>
        <v>467</v>
      </c>
      <c r="HZ147">
        <f t="shared" si="783"/>
        <v>0.464689620669401</v>
      </c>
      <c r="IA147">
        <f>IF($A147&gt;=Assumptions!$D$40,1,0)</f>
        <v>1</v>
      </c>
      <c r="IB147">
        <f>Assumptions!$D$41</f>
        <v>0.83299999999999996</v>
      </c>
      <c r="IC147" s="42">
        <v>1</v>
      </c>
      <c r="ID147">
        <f>Assumptions!$D$42</f>
        <v>0.2</v>
      </c>
      <c r="IE147">
        <f t="shared" si="723"/>
        <v>0.38708645401761099</v>
      </c>
      <c r="IF147">
        <f t="shared" ca="1" si="644"/>
        <v>0</v>
      </c>
      <c r="IG147" s="17">
        <f>INDEX(MedicalSpend,MATCH($A147,'Budget Decisions'!$A$3:$A$160,0),MATCH(IG$2,MedicalSpendCol,0))</f>
        <v>271</v>
      </c>
      <c r="IH147" s="17">
        <f>IF(INDEX('Budget Decisions'!$E$4:$E$160,MATCH(Model!$A147,'Budget Decisions'!$A$4:$A$160,0))="CURED",1,0)</f>
        <v>1</v>
      </c>
      <c r="II147">
        <f t="shared" si="784"/>
        <v>1</v>
      </c>
      <c r="IJ147" s="42">
        <v>1</v>
      </c>
      <c r="IK147">
        <f>Assumptions!$D$49</f>
        <v>0.2</v>
      </c>
      <c r="IL147">
        <f t="shared" si="724"/>
        <v>271</v>
      </c>
      <c r="IM147">
        <f t="shared" ca="1" si="645"/>
        <v>0</v>
      </c>
      <c r="IO147">
        <f t="shared" ca="1" si="725"/>
        <v>57806544</v>
      </c>
      <c r="IP147">
        <f t="shared" ca="1" si="726"/>
        <v>0</v>
      </c>
      <c r="IQ147">
        <f t="shared" ca="1" si="727"/>
        <v>57806544</v>
      </c>
      <c r="IR147">
        <f t="shared" ca="1" si="785"/>
        <v>0</v>
      </c>
      <c r="IS147">
        <f t="shared" ca="1" si="728"/>
        <v>0</v>
      </c>
      <c r="IT147">
        <f t="shared" ca="1" si="786"/>
        <v>0</v>
      </c>
      <c r="IU147">
        <f t="shared" ca="1" si="646"/>
        <v>0</v>
      </c>
      <c r="IV147">
        <f t="shared" ca="1" si="647"/>
        <v>0</v>
      </c>
      <c r="IW147">
        <f t="shared" si="787"/>
        <v>1.1264233685228699</v>
      </c>
      <c r="IX147">
        <f>Assumptions!$E$34</f>
        <v>1.2</v>
      </c>
      <c r="IY147">
        <f ca="1">IF(AND(IS147&gt;1,IP147&gt;1),((LOG(IP147,IS147)^(1/EXP(1)))^(1/Assumptions!$D$30))-(1-Assumptions!$D$31),1)</f>
        <v>1</v>
      </c>
      <c r="IZ147" s="42">
        <v>1</v>
      </c>
      <c r="JA147">
        <v>0.15</v>
      </c>
      <c r="JC147">
        <f t="shared" ca="1" si="729"/>
        <v>1.3517080422274439</v>
      </c>
      <c r="JD147">
        <f t="shared" ca="1" si="730"/>
        <v>0</v>
      </c>
      <c r="JE147" s="42">
        <v>1</v>
      </c>
      <c r="JG147">
        <f t="shared" ca="1" si="731"/>
        <v>0</v>
      </c>
      <c r="JH147">
        <f t="shared" ca="1" si="732"/>
        <v>0</v>
      </c>
      <c r="JI147">
        <f t="shared" ca="1" si="648"/>
        <v>0</v>
      </c>
      <c r="JJ147">
        <v>1</v>
      </c>
      <c r="JM147">
        <f t="shared" ca="1" si="649"/>
        <v>0</v>
      </c>
      <c r="JN147" s="17">
        <f>INDEX(MilitarySpend,MATCH($A147,'Budget Decisions'!$A$3:$A$160,0),MATCH(JN$2,MilitarySpendCol,0))</f>
        <v>202</v>
      </c>
      <c r="JO147">
        <f t="shared" si="788"/>
        <v>1.1264233685228699</v>
      </c>
      <c r="JP147">
        <f>IF($A147&gt;=Assumptions!$D$40,1,0)</f>
        <v>1</v>
      </c>
      <c r="JQ147">
        <f>Assumptions!$D$41</f>
        <v>0.83299999999999996</v>
      </c>
      <c r="JR147" s="42">
        <v>1</v>
      </c>
      <c r="JS147">
        <f>Assumptions!$D$42</f>
        <v>0.2</v>
      </c>
      <c r="JT147">
        <f t="shared" si="733"/>
        <v>0.9383106659795506</v>
      </c>
      <c r="JU147">
        <f t="shared" ca="1" si="650"/>
        <v>0</v>
      </c>
      <c r="JV147" s="17">
        <f>INDEX(MedicalSpend,MATCH($A147,'Budget Decisions'!$A$3:$A$160,0),MATCH(JV$2,MedicalSpendCol,0))</f>
        <v>239</v>
      </c>
      <c r="JW147" s="17">
        <f>IF(INDEX('Budget Decisions'!$E$4:$E$160,MATCH(Model!$A147,'Budget Decisions'!$A$4:$A$160,0))="CURED",1,0)</f>
        <v>1</v>
      </c>
      <c r="JX147">
        <f t="shared" si="789"/>
        <v>1</v>
      </c>
      <c r="JY147" s="42">
        <v>1</v>
      </c>
      <c r="JZ147">
        <f>Assumptions!$D$49</f>
        <v>0.2</v>
      </c>
      <c r="KA147">
        <f t="shared" si="734"/>
        <v>239</v>
      </c>
      <c r="KB147">
        <f t="shared" ca="1" si="651"/>
        <v>0</v>
      </c>
      <c r="KD147">
        <f t="shared" ca="1" si="735"/>
        <v>40621237</v>
      </c>
      <c r="KE147">
        <f t="shared" ca="1" si="736"/>
        <v>0</v>
      </c>
      <c r="KF147">
        <f t="shared" ca="1" si="737"/>
        <v>40621237</v>
      </c>
      <c r="KG147">
        <f t="shared" ca="1" si="790"/>
        <v>0</v>
      </c>
      <c r="KH147">
        <f t="shared" ca="1" si="738"/>
        <v>0</v>
      </c>
      <c r="KI147">
        <f t="shared" ca="1" si="791"/>
        <v>0</v>
      </c>
      <c r="KJ147">
        <f t="shared" ca="1" si="652"/>
        <v>0</v>
      </c>
      <c r="KK147">
        <f t="shared" ca="1" si="653"/>
        <v>0</v>
      </c>
      <c r="KL147">
        <f t="shared" si="792"/>
        <v>2.2321095760416365</v>
      </c>
      <c r="KM147">
        <f>Assumptions!$E$34</f>
        <v>1.2</v>
      </c>
      <c r="KN147">
        <f ca="1">IF(AND(KH147&gt;1,KE147&gt;1),((LOG(KE147,KH147)^(1/EXP(1)))^(1/Assumptions!$D$30))-(1-Assumptions!$D$31),1)</f>
        <v>1</v>
      </c>
      <c r="KO147" s="42">
        <v>1</v>
      </c>
      <c r="KP147">
        <v>0.15</v>
      </c>
      <c r="KR147">
        <f t="shared" ca="1" si="739"/>
        <v>2.6785314912499638</v>
      </c>
      <c r="KS147">
        <f t="shared" ca="1" si="740"/>
        <v>0</v>
      </c>
      <c r="KT147" s="42">
        <v>1</v>
      </c>
      <c r="KV147">
        <f t="shared" ca="1" si="741"/>
        <v>0</v>
      </c>
      <c r="KW147">
        <f t="shared" ca="1" si="742"/>
        <v>0</v>
      </c>
      <c r="KX147">
        <f t="shared" ca="1" si="654"/>
        <v>0</v>
      </c>
      <c r="KY147">
        <v>1</v>
      </c>
      <c r="LB147">
        <f t="shared" ca="1" si="655"/>
        <v>0</v>
      </c>
      <c r="LC147" s="17">
        <f>INDEX(MilitarySpend,MATCH($A147,'Budget Decisions'!$A$3:$A$160,0),MATCH(LC$2,MilitarySpendCol,0))</f>
        <v>505</v>
      </c>
      <c r="LD147">
        <f t="shared" si="793"/>
        <v>2.2321095760416365</v>
      </c>
      <c r="LE147">
        <f>IF($A147&gt;=Assumptions!$D$40,1,0)</f>
        <v>1</v>
      </c>
      <c r="LF147">
        <f>Assumptions!$D$41</f>
        <v>0.83299999999999996</v>
      </c>
      <c r="LG147" s="42">
        <v>1</v>
      </c>
      <c r="LH147">
        <f>Assumptions!$D$42</f>
        <v>0.2</v>
      </c>
      <c r="LI147">
        <f t="shared" si="743"/>
        <v>1.8593472768426831</v>
      </c>
      <c r="LJ147">
        <f t="shared" ca="1" si="656"/>
        <v>0</v>
      </c>
      <c r="LK147" s="17">
        <f>INDEX(MedicalSpend,MATCH($A147,'Budget Decisions'!$A$3:$A$160,0),MATCH(LK$2,MedicalSpendCol,0))</f>
        <v>328</v>
      </c>
      <c r="LL147" s="17">
        <f>IF(INDEX('Budget Decisions'!$E$4:$E$160,MATCH(Model!$A147,'Budget Decisions'!$A$4:$A$160,0))="CURED",1,0)</f>
        <v>1</v>
      </c>
      <c r="LM147">
        <f t="shared" si="794"/>
        <v>1</v>
      </c>
      <c r="LN147" s="42">
        <v>1</v>
      </c>
      <c r="LO147">
        <f>Assumptions!$D$49</f>
        <v>0.2</v>
      </c>
      <c r="LP147">
        <f t="shared" si="744"/>
        <v>328</v>
      </c>
      <c r="LQ147">
        <f t="shared" ca="1" si="657"/>
        <v>0</v>
      </c>
      <c r="LS147">
        <f t="shared" ca="1" si="745"/>
        <v>14303542</v>
      </c>
      <c r="LT147">
        <f t="shared" ca="1" si="746"/>
        <v>0</v>
      </c>
      <c r="LU147">
        <f t="shared" ca="1" si="747"/>
        <v>14303542</v>
      </c>
      <c r="LV147">
        <f t="shared" ca="1" si="795"/>
        <v>0</v>
      </c>
      <c r="LW147">
        <f t="shared" ca="1" si="748"/>
        <v>0</v>
      </c>
      <c r="LX147">
        <f t="shared" ca="1" si="796"/>
        <v>0</v>
      </c>
      <c r="LY147">
        <f t="shared" ca="1" si="658"/>
        <v>0</v>
      </c>
      <c r="LZ147">
        <f t="shared" ca="1" si="659"/>
        <v>0</v>
      </c>
      <c r="MA147">
        <f t="shared" si="797"/>
        <v>2.7100766589378384</v>
      </c>
      <c r="MB147">
        <f>Assumptions!$E$34</f>
        <v>1.2</v>
      </c>
      <c r="MC147">
        <f ca="1">IF(AND(LW147&gt;1,LT147&gt;1),((LOG(LT147,LW147)^(1/EXP(1)))^(1/Assumptions!$D$30))-(1-Assumptions!$D$31),1)</f>
        <v>1</v>
      </c>
      <c r="MD147" s="42">
        <v>1</v>
      </c>
      <c r="ME147">
        <v>0.15</v>
      </c>
      <c r="MG147">
        <f t="shared" ca="1" si="749"/>
        <v>3.2520919907254062</v>
      </c>
      <c r="MH147">
        <f t="shared" ca="1" si="750"/>
        <v>0</v>
      </c>
      <c r="MI147" s="42">
        <v>1</v>
      </c>
      <c r="MK147">
        <f t="shared" ca="1" si="751"/>
        <v>0</v>
      </c>
      <c r="ML147">
        <f t="shared" ca="1" si="752"/>
        <v>0</v>
      </c>
      <c r="MM147">
        <f t="shared" ca="1" si="660"/>
        <v>0</v>
      </c>
      <c r="MN147">
        <v>1</v>
      </c>
      <c r="MQ147">
        <f t="shared" ca="1" si="661"/>
        <v>0</v>
      </c>
      <c r="MR147" s="17">
        <f>INDEX(MilitarySpend,MATCH($A147,'Budget Decisions'!$A$3:$A$160,0),MATCH(MR$2,MilitarySpendCol,0))</f>
        <v>453</v>
      </c>
      <c r="MS147">
        <f t="shared" si="798"/>
        <v>2.7100766589378384</v>
      </c>
      <c r="MT147">
        <f>IF($A147&gt;=Assumptions!$D$40,1,0)</f>
        <v>1</v>
      </c>
      <c r="MU147">
        <f>Assumptions!$D$41</f>
        <v>0.83299999999999996</v>
      </c>
      <c r="MV147" s="42">
        <v>1</v>
      </c>
      <c r="MW147">
        <f>Assumptions!$D$42</f>
        <v>0.2</v>
      </c>
      <c r="MX147">
        <f t="shared" si="753"/>
        <v>2.2574938568952194</v>
      </c>
      <c r="MY147">
        <f t="shared" ca="1" si="662"/>
        <v>0</v>
      </c>
      <c r="MZ147" s="17">
        <f>INDEX(MedicalSpend,MATCH($A147,'Budget Decisions'!$A$3:$A$160,0),MATCH(MZ$2,MedicalSpendCol,0))</f>
        <v>463</v>
      </c>
      <c r="NA147" s="17">
        <f>IF(INDEX('Budget Decisions'!$E$4:$E$160,MATCH(Model!$A147,'Budget Decisions'!$A$4:$A$160,0))="CURED",1,0)</f>
        <v>1</v>
      </c>
      <c r="NB147">
        <f t="shared" si="799"/>
        <v>1</v>
      </c>
      <c r="NC147" s="42">
        <v>1</v>
      </c>
      <c r="ND147">
        <f>Assumptions!$D$49</f>
        <v>0.2</v>
      </c>
      <c r="NE147">
        <f t="shared" si="754"/>
        <v>463</v>
      </c>
      <c r="NF147">
        <f t="shared" ca="1" si="663"/>
        <v>0</v>
      </c>
    </row>
    <row r="148" spans="1:370" x14ac:dyDescent="0.35">
      <c r="A148">
        <f t="shared" si="755"/>
        <v>145</v>
      </c>
      <c r="C148">
        <f t="shared" ca="1" si="664"/>
        <v>49070225</v>
      </c>
      <c r="D148">
        <f t="shared" ca="1" si="665"/>
        <v>0</v>
      </c>
      <c r="E148">
        <f t="shared" ca="1" si="666"/>
        <v>49070225</v>
      </c>
      <c r="F148">
        <f t="shared" ca="1" si="756"/>
        <v>0</v>
      </c>
      <c r="G148">
        <f t="shared" ca="1" si="667"/>
        <v>0</v>
      </c>
      <c r="H148">
        <f t="shared" ca="1" si="757"/>
        <v>0</v>
      </c>
      <c r="I148">
        <f t="shared" ca="1" si="610"/>
        <v>0</v>
      </c>
      <c r="J148">
        <f t="shared" ca="1" si="611"/>
        <v>0</v>
      </c>
      <c r="K148">
        <f t="shared" si="758"/>
        <v>0.82857634545527548</v>
      </c>
      <c r="L148">
        <f>Assumptions!$E$34</f>
        <v>1.2</v>
      </c>
      <c r="M148">
        <f ca="1">IF(AND(G148&gt;1,D148&gt;1),((LOG(D148,G148)^(1/EXP(1)))^(1/Assumptions!$D$30))-(1-Assumptions!$D$31),1)</f>
        <v>1</v>
      </c>
      <c r="N148" s="42">
        <v>1</v>
      </c>
      <c r="O148">
        <v>0.15</v>
      </c>
      <c r="Q148">
        <f t="shared" ca="1" si="668"/>
        <v>0.99429161454633053</v>
      </c>
      <c r="R148">
        <f t="shared" ca="1" si="669"/>
        <v>0</v>
      </c>
      <c r="S148" s="42">
        <v>1</v>
      </c>
      <c r="U148">
        <f t="shared" ca="1" si="670"/>
        <v>0</v>
      </c>
      <c r="V148">
        <f t="shared" ca="1" si="671"/>
        <v>0</v>
      </c>
      <c r="W148">
        <f t="shared" ca="1" si="612"/>
        <v>0</v>
      </c>
      <c r="X148">
        <v>1</v>
      </c>
      <c r="AA148">
        <f t="shared" ca="1" si="613"/>
        <v>0</v>
      </c>
      <c r="AB148" s="17">
        <f>INDEX(MilitarySpend,MATCH($A148,'Budget Decisions'!$A$3:$A$160,0),MATCH(AB$2,MilitarySpendCol,0))</f>
        <v>289</v>
      </c>
      <c r="AC148">
        <f t="shared" si="759"/>
        <v>0.82857634545527548</v>
      </c>
      <c r="AD148">
        <f>IF($A148&gt;=Assumptions!$D$40,1,0)</f>
        <v>1</v>
      </c>
      <c r="AE148">
        <f>Assumptions!$D$41</f>
        <v>0.83299999999999996</v>
      </c>
      <c r="AF148" s="42">
        <v>1</v>
      </c>
      <c r="AG148">
        <f>Assumptions!$D$42</f>
        <v>0.2</v>
      </c>
      <c r="AH148">
        <f t="shared" si="672"/>
        <v>0.69020409576424446</v>
      </c>
      <c r="AI148">
        <f t="shared" ca="1" si="614"/>
        <v>0</v>
      </c>
      <c r="AJ148" s="17">
        <f>INDEX(MedicalSpend,MATCH($A148,'Budget Decisions'!$A$3:$A$160,0),MATCH(AJ$2,MedicalSpendCol,0))</f>
        <v>333</v>
      </c>
      <c r="AK148" s="17">
        <f>IF(INDEX('Budget Decisions'!$E$4:$E$160,MATCH(Model!$A148,'Budget Decisions'!$A$4:$A$160,0))="CURED",1,0)</f>
        <v>1</v>
      </c>
      <c r="AL148">
        <f t="shared" si="760"/>
        <v>1</v>
      </c>
      <c r="AM148" s="42">
        <v>1</v>
      </c>
      <c r="AN148">
        <f>Assumptions!$D$49</f>
        <v>0.2</v>
      </c>
      <c r="AO148">
        <f t="shared" si="673"/>
        <v>333</v>
      </c>
      <c r="AP148">
        <f t="shared" ca="1" si="615"/>
        <v>0</v>
      </c>
      <c r="AR148">
        <f t="shared" ca="1" si="674"/>
        <v>21784507</v>
      </c>
      <c r="AS148">
        <f t="shared" ca="1" si="675"/>
        <v>0</v>
      </c>
      <c r="AT148">
        <f t="shared" ca="1" si="676"/>
        <v>21784507</v>
      </c>
      <c r="AU148">
        <f t="shared" ca="1" si="677"/>
        <v>0</v>
      </c>
      <c r="AV148">
        <f t="shared" ca="1" si="678"/>
        <v>0</v>
      </c>
      <c r="AW148">
        <f t="shared" ca="1" si="761"/>
        <v>0</v>
      </c>
      <c r="AX148">
        <f t="shared" ca="1" si="616"/>
        <v>0</v>
      </c>
      <c r="AY148">
        <f t="shared" ca="1" si="617"/>
        <v>0</v>
      </c>
      <c r="AZ148">
        <f t="shared" si="762"/>
        <v>0.15936301189359656</v>
      </c>
      <c r="BA148">
        <f>Assumptions!$E$34</f>
        <v>1.2</v>
      </c>
      <c r="BB148">
        <f ca="1">IF(AND(AV148&gt;1,AS148&gt;1),((LOG(AS148,AV148)^(1/EXP(1)))^(1/Assumptions!$D$30))-(1-Assumptions!$D$31),1)</f>
        <v>1</v>
      </c>
      <c r="BC148" s="42">
        <v>1</v>
      </c>
      <c r="BD148">
        <v>0.15</v>
      </c>
      <c r="BF148">
        <f t="shared" ca="1" si="679"/>
        <v>0.19123561427231586</v>
      </c>
      <c r="BG148">
        <f t="shared" ca="1" si="680"/>
        <v>0</v>
      </c>
      <c r="BH148" s="42">
        <v>1</v>
      </c>
      <c r="BJ148">
        <f t="shared" ca="1" si="681"/>
        <v>0</v>
      </c>
      <c r="BK148">
        <f t="shared" ca="1" si="682"/>
        <v>0</v>
      </c>
      <c r="BL148">
        <f t="shared" ca="1" si="618"/>
        <v>0</v>
      </c>
      <c r="BM148">
        <v>1</v>
      </c>
      <c r="BP148">
        <f t="shared" ca="1" si="619"/>
        <v>0</v>
      </c>
      <c r="BQ148" s="17">
        <f>INDEX(MilitarySpend,MATCH($A148,'Budget Decisions'!$A$3:$A$160,0),MATCH(BQ$2,MilitarySpendCol,0))</f>
        <v>445</v>
      </c>
      <c r="BR148">
        <f t="shared" si="763"/>
        <v>0.15936301189359656</v>
      </c>
      <c r="BS148">
        <f>IF($A148&gt;=Assumptions!$D$40,1,0)</f>
        <v>1</v>
      </c>
      <c r="BT148">
        <f>Assumptions!$D$41</f>
        <v>0.83299999999999996</v>
      </c>
      <c r="BU148" s="42">
        <v>1</v>
      </c>
      <c r="BV148">
        <f>Assumptions!$D$42</f>
        <v>0.2</v>
      </c>
      <c r="BW148">
        <f t="shared" si="683"/>
        <v>0.13274938890736593</v>
      </c>
      <c r="BX148">
        <f t="shared" ca="1" si="620"/>
        <v>0</v>
      </c>
      <c r="BY148" s="17">
        <f>INDEX(MedicalSpend,MATCH($A148,'Budget Decisions'!$A$3:$A$160,0),MATCH(BY$2,MedicalSpendCol,0))</f>
        <v>284</v>
      </c>
      <c r="BZ148" s="17">
        <f>IF(INDEX('Budget Decisions'!$E$4:$E$160,MATCH(Model!$A148,'Budget Decisions'!$A$4:$A$160,0))="CURED",1,0)</f>
        <v>1</v>
      </c>
      <c r="CA148">
        <f t="shared" si="764"/>
        <v>1</v>
      </c>
      <c r="CB148" s="42">
        <v>1</v>
      </c>
      <c r="CC148">
        <f>Assumptions!$D$49</f>
        <v>0.2</v>
      </c>
      <c r="CD148">
        <f t="shared" si="684"/>
        <v>284</v>
      </c>
      <c r="CE148">
        <f t="shared" ca="1" si="621"/>
        <v>0</v>
      </c>
      <c r="CG148">
        <f t="shared" ca="1" si="685"/>
        <v>20165794</v>
      </c>
      <c r="CH148">
        <f t="shared" ca="1" si="686"/>
        <v>0</v>
      </c>
      <c r="CI148">
        <f t="shared" ca="1" si="687"/>
        <v>20165794</v>
      </c>
      <c r="CJ148">
        <f t="shared" ca="1" si="765"/>
        <v>0</v>
      </c>
      <c r="CK148">
        <f t="shared" ca="1" si="688"/>
        <v>0</v>
      </c>
      <c r="CL148">
        <f t="shared" ca="1" si="766"/>
        <v>0</v>
      </c>
      <c r="CM148">
        <f t="shared" ca="1" si="622"/>
        <v>0</v>
      </c>
      <c r="CN148">
        <f t="shared" ca="1" si="623"/>
        <v>0</v>
      </c>
      <c r="CO148">
        <f t="shared" si="767"/>
        <v>0.24130002925990637</v>
      </c>
      <c r="CP148">
        <f>Assumptions!$E$34</f>
        <v>1.2</v>
      </c>
      <c r="CQ148">
        <f ca="1">IF(AND(CK148&gt;1,CH148&gt;1),((LOG(CH148,CK148)^(1/EXP(1)))^(1/Assumptions!$D$30))-(1-Assumptions!$D$31),1)</f>
        <v>1</v>
      </c>
      <c r="CR148" s="42">
        <v>1</v>
      </c>
      <c r="CS148">
        <v>0.15</v>
      </c>
      <c r="CU148">
        <f t="shared" ca="1" si="689"/>
        <v>0.28956003511188766</v>
      </c>
      <c r="CV148">
        <f t="shared" ca="1" si="690"/>
        <v>0</v>
      </c>
      <c r="CW148" s="42">
        <v>1</v>
      </c>
      <c r="CY148">
        <f t="shared" ca="1" si="691"/>
        <v>0</v>
      </c>
      <c r="CZ148">
        <f t="shared" ca="1" si="692"/>
        <v>0</v>
      </c>
      <c r="DA148">
        <f t="shared" ca="1" si="624"/>
        <v>0</v>
      </c>
      <c r="DB148">
        <v>1</v>
      </c>
      <c r="DE148">
        <f t="shared" ca="1" si="625"/>
        <v>0</v>
      </c>
      <c r="DF148" s="17">
        <f>INDEX(MilitarySpend,MATCH($A148,'Budget Decisions'!$A$3:$A$160,0),MATCH(DF$2,MilitarySpendCol,0))</f>
        <v>256</v>
      </c>
      <c r="DG148">
        <f t="shared" si="768"/>
        <v>0.24130002925990637</v>
      </c>
      <c r="DH148">
        <f>IF($A148&gt;=Assumptions!$D$40,1,0)</f>
        <v>1</v>
      </c>
      <c r="DI148">
        <f>Assumptions!$D$41</f>
        <v>0.83299999999999996</v>
      </c>
      <c r="DJ148" s="42">
        <v>1</v>
      </c>
      <c r="DK148">
        <f>Assumptions!$D$42</f>
        <v>0.2</v>
      </c>
      <c r="DL148">
        <f t="shared" si="693"/>
        <v>0.20100292437350201</v>
      </c>
      <c r="DM148">
        <f t="shared" ca="1" si="626"/>
        <v>0</v>
      </c>
      <c r="DN148" s="17">
        <f>INDEX(MedicalSpend,MATCH($A148,'Budget Decisions'!$A$3:$A$160,0),MATCH(DN$2,MedicalSpendCol,0))</f>
        <v>294</v>
      </c>
      <c r="DO148" s="17">
        <f>IF(INDEX('Budget Decisions'!$E$4:$E$160,MATCH(Model!$A148,'Budget Decisions'!$A$4:$A$160,0))="CURED",1,0)</f>
        <v>1</v>
      </c>
      <c r="DP148">
        <f t="shared" si="769"/>
        <v>1</v>
      </c>
      <c r="DQ148" s="42">
        <v>1</v>
      </c>
      <c r="DR148">
        <f>Assumptions!$D$49</f>
        <v>0.2</v>
      </c>
      <c r="DS148">
        <f t="shared" si="694"/>
        <v>294</v>
      </c>
      <c r="DT148">
        <f t="shared" ca="1" si="627"/>
        <v>0</v>
      </c>
      <c r="DV148">
        <f t="shared" ca="1" si="695"/>
        <v>46395654</v>
      </c>
      <c r="DW148">
        <f t="shared" ca="1" si="696"/>
        <v>0</v>
      </c>
      <c r="DX148">
        <f t="shared" ca="1" si="697"/>
        <v>46395654</v>
      </c>
      <c r="DY148">
        <f t="shared" ca="1" si="770"/>
        <v>0</v>
      </c>
      <c r="DZ148">
        <f t="shared" ca="1" si="698"/>
        <v>0</v>
      </c>
      <c r="EA148">
        <f t="shared" ca="1" si="771"/>
        <v>0</v>
      </c>
      <c r="EB148">
        <f t="shared" ca="1" si="628"/>
        <v>0</v>
      </c>
      <c r="EC148">
        <f t="shared" ca="1" si="629"/>
        <v>0</v>
      </c>
      <c r="ED148">
        <f t="shared" si="772"/>
        <v>0.87442730726206253</v>
      </c>
      <c r="EE148">
        <f>Assumptions!$E$34</f>
        <v>1.2</v>
      </c>
      <c r="EF148">
        <f ca="1">IF(AND(DZ148&gt;1,DW148&gt;1),((LOG(DW148,DZ148)^(1/EXP(1)))^(1/Assumptions!$D$30))-(1-Assumptions!$D$31),1)</f>
        <v>1</v>
      </c>
      <c r="EG148" s="42">
        <v>1</v>
      </c>
      <c r="EH148">
        <v>0.15</v>
      </c>
      <c r="EJ148">
        <f t="shared" ca="1" si="699"/>
        <v>1.049312768714475</v>
      </c>
      <c r="EK148">
        <f t="shared" ca="1" si="700"/>
        <v>0</v>
      </c>
      <c r="EL148" s="42">
        <v>1</v>
      </c>
      <c r="EN148">
        <f t="shared" ca="1" si="701"/>
        <v>0</v>
      </c>
      <c r="EO148">
        <f t="shared" ca="1" si="702"/>
        <v>0</v>
      </c>
      <c r="EP148">
        <f t="shared" ca="1" si="630"/>
        <v>0</v>
      </c>
      <c r="EQ148">
        <v>1</v>
      </c>
      <c r="ET148">
        <f t="shared" ca="1" si="631"/>
        <v>0</v>
      </c>
      <c r="EU148" s="17">
        <f>INDEX(MilitarySpend,MATCH($A148,'Budget Decisions'!$A$3:$A$160,0),MATCH(EU$2,MilitarySpendCol,0))</f>
        <v>268</v>
      </c>
      <c r="EV148">
        <f t="shared" si="773"/>
        <v>0.87442730726206253</v>
      </c>
      <c r="EW148">
        <f>IF($A148&gt;=Assumptions!$D$40,1,0)</f>
        <v>1</v>
      </c>
      <c r="EX148">
        <f>Assumptions!$D$41</f>
        <v>0.83299999999999996</v>
      </c>
      <c r="EY148" s="42">
        <v>1</v>
      </c>
      <c r="EZ148">
        <f>Assumptions!$D$42</f>
        <v>0.2</v>
      </c>
      <c r="FA148">
        <f t="shared" si="703"/>
        <v>0.72839794694929805</v>
      </c>
      <c r="FB148">
        <f t="shared" ca="1" si="632"/>
        <v>0</v>
      </c>
      <c r="FC148" s="17">
        <f>INDEX(MedicalSpend,MATCH($A148,'Budget Decisions'!$A$3:$A$160,0),MATCH(FC$2,MedicalSpendCol,0))</f>
        <v>339</v>
      </c>
      <c r="FD148" s="17">
        <f>IF(INDEX('Budget Decisions'!$E$4:$E$160,MATCH(Model!$A148,'Budget Decisions'!$A$4:$A$160,0))="CURED",1,0)</f>
        <v>1</v>
      </c>
      <c r="FE148">
        <f t="shared" si="774"/>
        <v>1</v>
      </c>
      <c r="FF148" s="42">
        <v>1</v>
      </c>
      <c r="FG148">
        <f>Assumptions!$D$49</f>
        <v>0.2</v>
      </c>
      <c r="FH148">
        <f t="shared" si="704"/>
        <v>339</v>
      </c>
      <c r="FI148">
        <f t="shared" ca="1" si="633"/>
        <v>0</v>
      </c>
      <c r="FK148">
        <f t="shared" ca="1" si="705"/>
        <v>35235521</v>
      </c>
      <c r="FL148">
        <f t="shared" ca="1" si="706"/>
        <v>0</v>
      </c>
      <c r="FM148">
        <f t="shared" ca="1" si="707"/>
        <v>35235521</v>
      </c>
      <c r="FN148">
        <f t="shared" ca="1" si="775"/>
        <v>0</v>
      </c>
      <c r="FO148">
        <f t="shared" ca="1" si="708"/>
        <v>0</v>
      </c>
      <c r="FP148">
        <f t="shared" ca="1" si="776"/>
        <v>0</v>
      </c>
      <c r="FQ148">
        <f t="shared" ca="1" si="634"/>
        <v>0</v>
      </c>
      <c r="FR148">
        <f t="shared" ca="1" si="635"/>
        <v>0</v>
      </c>
      <c r="FS148">
        <f t="shared" si="777"/>
        <v>0.36303408195741388</v>
      </c>
      <c r="FT148">
        <f>Assumptions!$E$34</f>
        <v>1.2</v>
      </c>
      <c r="FU148">
        <f ca="1">IF(AND(FO148&gt;1,FL148&gt;1),((LOG(FL148,FO148)^(1/EXP(1)))^(1/Assumptions!$D$30))-(1-Assumptions!$D$31),1)</f>
        <v>1</v>
      </c>
      <c r="FV148" s="42">
        <v>1</v>
      </c>
      <c r="FW148">
        <v>0.15</v>
      </c>
      <c r="FY148">
        <f t="shared" ca="1" si="709"/>
        <v>0.43564089834889663</v>
      </c>
      <c r="FZ148">
        <f t="shared" ca="1" si="710"/>
        <v>0</v>
      </c>
      <c r="GA148" s="42">
        <v>1</v>
      </c>
      <c r="GC148">
        <f t="shared" ca="1" si="711"/>
        <v>0</v>
      </c>
      <c r="GD148">
        <f t="shared" ca="1" si="712"/>
        <v>0</v>
      </c>
      <c r="GE148">
        <f t="shared" ca="1" si="636"/>
        <v>0</v>
      </c>
      <c r="GF148">
        <v>1</v>
      </c>
      <c r="GI148">
        <f t="shared" ca="1" si="637"/>
        <v>0</v>
      </c>
      <c r="GJ148" s="17">
        <f>INDEX(MilitarySpend,MATCH($A148,'Budget Decisions'!$A$3:$A$160,0),MATCH(GJ$2,MilitarySpendCol,0))</f>
        <v>185</v>
      </c>
      <c r="GK148">
        <f t="shared" si="778"/>
        <v>0.36303408195741388</v>
      </c>
      <c r="GL148">
        <f>IF($A148&gt;=Assumptions!$D$40,1,0)</f>
        <v>1</v>
      </c>
      <c r="GM148">
        <f>Assumptions!$D$41</f>
        <v>0.83299999999999996</v>
      </c>
      <c r="GN148" s="42">
        <v>1</v>
      </c>
      <c r="GO148">
        <f>Assumptions!$D$42</f>
        <v>0.2</v>
      </c>
      <c r="GP148">
        <f t="shared" si="713"/>
        <v>0.30240739027052577</v>
      </c>
      <c r="GQ148">
        <f t="shared" ca="1" si="638"/>
        <v>0</v>
      </c>
      <c r="GR148" s="17">
        <f>INDEX(MedicalSpend,MATCH($A148,'Budget Decisions'!$A$3:$A$160,0),MATCH(GR$2,MedicalSpendCol,0))</f>
        <v>322</v>
      </c>
      <c r="GS148" s="17">
        <f>IF(INDEX('Budget Decisions'!$E$4:$E$160,MATCH(Model!$A148,'Budget Decisions'!$A$4:$A$160,0))="CURED",1,0)</f>
        <v>1</v>
      </c>
      <c r="GT148">
        <f t="shared" si="779"/>
        <v>1</v>
      </c>
      <c r="GU148" s="42">
        <v>1</v>
      </c>
      <c r="GV148">
        <f>Assumptions!$D$49</f>
        <v>0.2</v>
      </c>
      <c r="GW148">
        <f t="shared" si="714"/>
        <v>322</v>
      </c>
      <c r="GX148">
        <f t="shared" ca="1" si="639"/>
        <v>0</v>
      </c>
      <c r="GZ148">
        <f t="shared" ca="1" si="715"/>
        <v>18084651</v>
      </c>
      <c r="HA148">
        <f t="shared" ca="1" si="716"/>
        <v>0</v>
      </c>
      <c r="HB148">
        <f t="shared" ca="1" si="717"/>
        <v>18084651</v>
      </c>
      <c r="HC148">
        <f t="shared" ca="1" si="780"/>
        <v>0</v>
      </c>
      <c r="HD148">
        <f t="shared" ca="1" si="718"/>
        <v>0</v>
      </c>
      <c r="HE148">
        <f t="shared" ca="1" si="781"/>
        <v>0</v>
      </c>
      <c r="HF148">
        <f t="shared" ca="1" si="640"/>
        <v>0</v>
      </c>
      <c r="HG148">
        <f t="shared" ca="1" si="641"/>
        <v>0</v>
      </c>
      <c r="HH148">
        <f t="shared" si="782"/>
        <v>0.464689620669401</v>
      </c>
      <c r="HI148">
        <f>Assumptions!$E$34</f>
        <v>1.2</v>
      </c>
      <c r="HJ148">
        <f ca="1">IF(AND(HD148&gt;1,HA148&gt;1),((LOG(HA148,HD148)^(1/EXP(1)))^(1/Assumptions!$D$30))-(1-Assumptions!$D$31),1)</f>
        <v>1</v>
      </c>
      <c r="HK148" s="42">
        <v>1</v>
      </c>
      <c r="HL148">
        <v>0.15</v>
      </c>
      <c r="HN148">
        <f t="shared" ca="1" si="719"/>
        <v>0.55762754480328114</v>
      </c>
      <c r="HO148">
        <f t="shared" ca="1" si="720"/>
        <v>0</v>
      </c>
      <c r="HP148" s="42">
        <v>1</v>
      </c>
      <c r="HR148">
        <f t="shared" ca="1" si="721"/>
        <v>0</v>
      </c>
      <c r="HS148">
        <f t="shared" ca="1" si="722"/>
        <v>0</v>
      </c>
      <c r="HT148">
        <f t="shared" ca="1" si="642"/>
        <v>0</v>
      </c>
      <c r="HU148">
        <v>1</v>
      </c>
      <c r="HX148">
        <f t="shared" ca="1" si="643"/>
        <v>0</v>
      </c>
      <c r="HY148" s="17">
        <f>INDEX(MilitarySpend,MATCH($A148,'Budget Decisions'!$A$3:$A$160,0),MATCH(HY$2,MilitarySpendCol,0))</f>
        <v>467</v>
      </c>
      <c r="HZ148">
        <f t="shared" si="783"/>
        <v>0.464689620669401</v>
      </c>
      <c r="IA148">
        <f>IF($A148&gt;=Assumptions!$D$40,1,0)</f>
        <v>1</v>
      </c>
      <c r="IB148">
        <f>Assumptions!$D$41</f>
        <v>0.83299999999999996</v>
      </c>
      <c r="IC148" s="42">
        <v>1</v>
      </c>
      <c r="ID148">
        <f>Assumptions!$D$42</f>
        <v>0.2</v>
      </c>
      <c r="IE148">
        <f t="shared" si="723"/>
        <v>0.38708645401761099</v>
      </c>
      <c r="IF148">
        <f t="shared" ca="1" si="644"/>
        <v>0</v>
      </c>
      <c r="IG148" s="17">
        <f>INDEX(MedicalSpend,MATCH($A148,'Budget Decisions'!$A$3:$A$160,0),MATCH(IG$2,MedicalSpendCol,0))</f>
        <v>271</v>
      </c>
      <c r="IH148" s="17">
        <f>IF(INDEX('Budget Decisions'!$E$4:$E$160,MATCH(Model!$A148,'Budget Decisions'!$A$4:$A$160,0))="CURED",1,0)</f>
        <v>1</v>
      </c>
      <c r="II148">
        <f t="shared" si="784"/>
        <v>1</v>
      </c>
      <c r="IJ148" s="42">
        <v>1</v>
      </c>
      <c r="IK148">
        <f>Assumptions!$D$49</f>
        <v>0.2</v>
      </c>
      <c r="IL148">
        <f t="shared" si="724"/>
        <v>271</v>
      </c>
      <c r="IM148">
        <f t="shared" ca="1" si="645"/>
        <v>0</v>
      </c>
      <c r="IO148">
        <f t="shared" ca="1" si="725"/>
        <v>57806544</v>
      </c>
      <c r="IP148">
        <f t="shared" ca="1" si="726"/>
        <v>0</v>
      </c>
      <c r="IQ148">
        <f t="shared" ca="1" si="727"/>
        <v>57806544</v>
      </c>
      <c r="IR148">
        <f t="shared" ca="1" si="785"/>
        <v>0</v>
      </c>
      <c r="IS148">
        <f t="shared" ca="1" si="728"/>
        <v>0</v>
      </c>
      <c r="IT148">
        <f t="shared" ca="1" si="786"/>
        <v>0</v>
      </c>
      <c r="IU148">
        <f t="shared" ca="1" si="646"/>
        <v>0</v>
      </c>
      <c r="IV148">
        <f t="shared" ca="1" si="647"/>
        <v>0</v>
      </c>
      <c r="IW148">
        <f t="shared" si="787"/>
        <v>1.1264233685228699</v>
      </c>
      <c r="IX148">
        <f>Assumptions!$E$34</f>
        <v>1.2</v>
      </c>
      <c r="IY148">
        <f ca="1">IF(AND(IS148&gt;1,IP148&gt;1),((LOG(IP148,IS148)^(1/EXP(1)))^(1/Assumptions!$D$30))-(1-Assumptions!$D$31),1)</f>
        <v>1</v>
      </c>
      <c r="IZ148" s="42">
        <v>1</v>
      </c>
      <c r="JA148">
        <v>0.15</v>
      </c>
      <c r="JC148">
        <f t="shared" ca="1" si="729"/>
        <v>1.3517080422274439</v>
      </c>
      <c r="JD148">
        <f t="shared" ca="1" si="730"/>
        <v>0</v>
      </c>
      <c r="JE148" s="42">
        <v>1</v>
      </c>
      <c r="JG148">
        <f t="shared" ca="1" si="731"/>
        <v>0</v>
      </c>
      <c r="JH148">
        <f t="shared" ca="1" si="732"/>
        <v>0</v>
      </c>
      <c r="JI148">
        <f t="shared" ca="1" si="648"/>
        <v>0</v>
      </c>
      <c r="JJ148">
        <v>1</v>
      </c>
      <c r="JM148">
        <f t="shared" ca="1" si="649"/>
        <v>0</v>
      </c>
      <c r="JN148" s="17">
        <f>INDEX(MilitarySpend,MATCH($A148,'Budget Decisions'!$A$3:$A$160,0),MATCH(JN$2,MilitarySpendCol,0))</f>
        <v>202</v>
      </c>
      <c r="JO148">
        <f t="shared" si="788"/>
        <v>1.1264233685228699</v>
      </c>
      <c r="JP148">
        <f>IF($A148&gt;=Assumptions!$D$40,1,0)</f>
        <v>1</v>
      </c>
      <c r="JQ148">
        <f>Assumptions!$D$41</f>
        <v>0.83299999999999996</v>
      </c>
      <c r="JR148" s="42">
        <v>1</v>
      </c>
      <c r="JS148">
        <f>Assumptions!$D$42</f>
        <v>0.2</v>
      </c>
      <c r="JT148">
        <f t="shared" si="733"/>
        <v>0.9383106659795506</v>
      </c>
      <c r="JU148">
        <f t="shared" ca="1" si="650"/>
        <v>0</v>
      </c>
      <c r="JV148" s="17">
        <f>INDEX(MedicalSpend,MATCH($A148,'Budget Decisions'!$A$3:$A$160,0),MATCH(JV$2,MedicalSpendCol,0))</f>
        <v>239</v>
      </c>
      <c r="JW148" s="17">
        <f>IF(INDEX('Budget Decisions'!$E$4:$E$160,MATCH(Model!$A148,'Budget Decisions'!$A$4:$A$160,0))="CURED",1,0)</f>
        <v>1</v>
      </c>
      <c r="JX148">
        <f t="shared" si="789"/>
        <v>1</v>
      </c>
      <c r="JY148" s="42">
        <v>1</v>
      </c>
      <c r="JZ148">
        <f>Assumptions!$D$49</f>
        <v>0.2</v>
      </c>
      <c r="KA148">
        <f t="shared" si="734"/>
        <v>239</v>
      </c>
      <c r="KB148">
        <f t="shared" ca="1" si="651"/>
        <v>0</v>
      </c>
      <c r="KD148">
        <f t="shared" ca="1" si="735"/>
        <v>40621237</v>
      </c>
      <c r="KE148">
        <f t="shared" ca="1" si="736"/>
        <v>0</v>
      </c>
      <c r="KF148">
        <f t="shared" ca="1" si="737"/>
        <v>40621237</v>
      </c>
      <c r="KG148">
        <f t="shared" ca="1" si="790"/>
        <v>0</v>
      </c>
      <c r="KH148">
        <f t="shared" ca="1" si="738"/>
        <v>0</v>
      </c>
      <c r="KI148">
        <f t="shared" ca="1" si="791"/>
        <v>0</v>
      </c>
      <c r="KJ148">
        <f t="shared" ca="1" si="652"/>
        <v>0</v>
      </c>
      <c r="KK148">
        <f t="shared" ca="1" si="653"/>
        <v>0</v>
      </c>
      <c r="KL148">
        <f t="shared" si="792"/>
        <v>2.2321095760416365</v>
      </c>
      <c r="KM148">
        <f>Assumptions!$E$34</f>
        <v>1.2</v>
      </c>
      <c r="KN148">
        <f ca="1">IF(AND(KH148&gt;1,KE148&gt;1),((LOG(KE148,KH148)^(1/EXP(1)))^(1/Assumptions!$D$30))-(1-Assumptions!$D$31),1)</f>
        <v>1</v>
      </c>
      <c r="KO148" s="42">
        <v>1</v>
      </c>
      <c r="KP148">
        <v>0.15</v>
      </c>
      <c r="KR148">
        <f t="shared" ca="1" si="739"/>
        <v>2.6785314912499638</v>
      </c>
      <c r="KS148">
        <f t="shared" ca="1" si="740"/>
        <v>0</v>
      </c>
      <c r="KT148" s="42">
        <v>1</v>
      </c>
      <c r="KV148">
        <f t="shared" ca="1" si="741"/>
        <v>0</v>
      </c>
      <c r="KW148">
        <f t="shared" ca="1" si="742"/>
        <v>0</v>
      </c>
      <c r="KX148">
        <f t="shared" ca="1" si="654"/>
        <v>0</v>
      </c>
      <c r="KY148">
        <v>1</v>
      </c>
      <c r="LB148">
        <f t="shared" ca="1" si="655"/>
        <v>0</v>
      </c>
      <c r="LC148" s="17">
        <f>INDEX(MilitarySpend,MATCH($A148,'Budget Decisions'!$A$3:$A$160,0),MATCH(LC$2,MilitarySpendCol,0))</f>
        <v>505</v>
      </c>
      <c r="LD148">
        <f t="shared" si="793"/>
        <v>2.2321095760416365</v>
      </c>
      <c r="LE148">
        <f>IF($A148&gt;=Assumptions!$D$40,1,0)</f>
        <v>1</v>
      </c>
      <c r="LF148">
        <f>Assumptions!$D$41</f>
        <v>0.83299999999999996</v>
      </c>
      <c r="LG148" s="42">
        <v>1</v>
      </c>
      <c r="LH148">
        <f>Assumptions!$D$42</f>
        <v>0.2</v>
      </c>
      <c r="LI148">
        <f t="shared" si="743"/>
        <v>1.8593472768426831</v>
      </c>
      <c r="LJ148">
        <f t="shared" ca="1" si="656"/>
        <v>0</v>
      </c>
      <c r="LK148" s="17">
        <f>INDEX(MedicalSpend,MATCH($A148,'Budget Decisions'!$A$3:$A$160,0),MATCH(LK$2,MedicalSpendCol,0))</f>
        <v>328</v>
      </c>
      <c r="LL148" s="17">
        <f>IF(INDEX('Budget Decisions'!$E$4:$E$160,MATCH(Model!$A148,'Budget Decisions'!$A$4:$A$160,0))="CURED",1,0)</f>
        <v>1</v>
      </c>
      <c r="LM148">
        <f t="shared" si="794"/>
        <v>1</v>
      </c>
      <c r="LN148" s="42">
        <v>1</v>
      </c>
      <c r="LO148">
        <f>Assumptions!$D$49</f>
        <v>0.2</v>
      </c>
      <c r="LP148">
        <f t="shared" si="744"/>
        <v>328</v>
      </c>
      <c r="LQ148">
        <f t="shared" ca="1" si="657"/>
        <v>0</v>
      </c>
      <c r="LS148">
        <f t="shared" ca="1" si="745"/>
        <v>14303542</v>
      </c>
      <c r="LT148">
        <f t="shared" ca="1" si="746"/>
        <v>0</v>
      </c>
      <c r="LU148">
        <f t="shared" ca="1" si="747"/>
        <v>14303542</v>
      </c>
      <c r="LV148">
        <f t="shared" ca="1" si="795"/>
        <v>0</v>
      </c>
      <c r="LW148">
        <f t="shared" ca="1" si="748"/>
        <v>0</v>
      </c>
      <c r="LX148">
        <f t="shared" ca="1" si="796"/>
        <v>0</v>
      </c>
      <c r="LY148">
        <f t="shared" ca="1" si="658"/>
        <v>0</v>
      </c>
      <c r="LZ148">
        <f t="shared" ca="1" si="659"/>
        <v>0</v>
      </c>
      <c r="MA148">
        <f t="shared" si="797"/>
        <v>2.7100766589378384</v>
      </c>
      <c r="MB148">
        <f>Assumptions!$E$34</f>
        <v>1.2</v>
      </c>
      <c r="MC148">
        <f ca="1">IF(AND(LW148&gt;1,LT148&gt;1),((LOG(LT148,LW148)^(1/EXP(1)))^(1/Assumptions!$D$30))-(1-Assumptions!$D$31),1)</f>
        <v>1</v>
      </c>
      <c r="MD148" s="42">
        <v>1</v>
      </c>
      <c r="ME148">
        <v>0.15</v>
      </c>
      <c r="MG148">
        <f t="shared" ca="1" si="749"/>
        <v>3.2520919907254062</v>
      </c>
      <c r="MH148">
        <f t="shared" ca="1" si="750"/>
        <v>0</v>
      </c>
      <c r="MI148" s="42">
        <v>1</v>
      </c>
      <c r="MK148">
        <f t="shared" ca="1" si="751"/>
        <v>0</v>
      </c>
      <c r="ML148">
        <f t="shared" ca="1" si="752"/>
        <v>0</v>
      </c>
      <c r="MM148">
        <f t="shared" ca="1" si="660"/>
        <v>0</v>
      </c>
      <c r="MN148">
        <v>1</v>
      </c>
      <c r="MQ148">
        <f t="shared" ca="1" si="661"/>
        <v>0</v>
      </c>
      <c r="MR148" s="17">
        <f>INDEX(MilitarySpend,MATCH($A148,'Budget Decisions'!$A$3:$A$160,0),MATCH(MR$2,MilitarySpendCol,0))</f>
        <v>453</v>
      </c>
      <c r="MS148">
        <f t="shared" si="798"/>
        <v>2.7100766589378384</v>
      </c>
      <c r="MT148">
        <f>IF($A148&gt;=Assumptions!$D$40,1,0)</f>
        <v>1</v>
      </c>
      <c r="MU148">
        <f>Assumptions!$D$41</f>
        <v>0.83299999999999996</v>
      </c>
      <c r="MV148" s="42">
        <v>1</v>
      </c>
      <c r="MW148">
        <f>Assumptions!$D$42</f>
        <v>0.2</v>
      </c>
      <c r="MX148">
        <f t="shared" si="753"/>
        <v>2.2574938568952194</v>
      </c>
      <c r="MY148">
        <f t="shared" ca="1" si="662"/>
        <v>0</v>
      </c>
      <c r="MZ148" s="17">
        <f>INDEX(MedicalSpend,MATCH($A148,'Budget Decisions'!$A$3:$A$160,0),MATCH(MZ$2,MedicalSpendCol,0))</f>
        <v>463</v>
      </c>
      <c r="NA148" s="17">
        <f>IF(INDEX('Budget Decisions'!$E$4:$E$160,MATCH(Model!$A148,'Budget Decisions'!$A$4:$A$160,0))="CURED",1,0)</f>
        <v>1</v>
      </c>
      <c r="NB148">
        <f t="shared" si="799"/>
        <v>1</v>
      </c>
      <c r="NC148" s="42">
        <v>1</v>
      </c>
      <c r="ND148">
        <f>Assumptions!$D$49</f>
        <v>0.2</v>
      </c>
      <c r="NE148">
        <f t="shared" si="754"/>
        <v>463</v>
      </c>
      <c r="NF148">
        <f t="shared" ca="1" si="663"/>
        <v>0</v>
      </c>
    </row>
    <row r="149" spans="1:370" x14ac:dyDescent="0.35">
      <c r="A149">
        <f t="shared" si="755"/>
        <v>146</v>
      </c>
      <c r="C149">
        <f t="shared" ca="1" si="664"/>
        <v>49070225</v>
      </c>
      <c r="D149">
        <f t="shared" ca="1" si="665"/>
        <v>0</v>
      </c>
      <c r="E149">
        <f t="shared" ca="1" si="666"/>
        <v>49070225</v>
      </c>
      <c r="F149">
        <f t="shared" ca="1" si="756"/>
        <v>0</v>
      </c>
      <c r="G149">
        <f t="shared" ca="1" si="667"/>
        <v>0</v>
      </c>
      <c r="H149">
        <f t="shared" ca="1" si="757"/>
        <v>0</v>
      </c>
      <c r="I149">
        <f t="shared" ca="1" si="610"/>
        <v>0</v>
      </c>
      <c r="J149">
        <f t="shared" ca="1" si="611"/>
        <v>0</v>
      </c>
      <c r="K149">
        <f t="shared" si="758"/>
        <v>0.82857634545527548</v>
      </c>
      <c r="L149">
        <f>Assumptions!$E$34</f>
        <v>1.2</v>
      </c>
      <c r="M149">
        <f ca="1">IF(AND(G149&gt;1,D149&gt;1),((LOG(D149,G149)^(1/EXP(1)))^(1/Assumptions!$D$30))-(1-Assumptions!$D$31),1)</f>
        <v>1</v>
      </c>
      <c r="N149" s="42">
        <v>1</v>
      </c>
      <c r="O149">
        <v>0.15</v>
      </c>
      <c r="Q149">
        <f t="shared" ca="1" si="668"/>
        <v>0.99429161454633053</v>
      </c>
      <c r="R149">
        <f t="shared" ca="1" si="669"/>
        <v>0</v>
      </c>
      <c r="S149" s="42">
        <v>1</v>
      </c>
      <c r="U149">
        <f t="shared" ca="1" si="670"/>
        <v>0</v>
      </c>
      <c r="V149">
        <f t="shared" ca="1" si="671"/>
        <v>0</v>
      </c>
      <c r="W149">
        <f t="shared" ca="1" si="612"/>
        <v>0</v>
      </c>
      <c r="X149">
        <v>1</v>
      </c>
      <c r="AA149">
        <f t="shared" ca="1" si="613"/>
        <v>0</v>
      </c>
      <c r="AB149" s="17">
        <f>INDEX(MilitarySpend,MATCH($A149,'Budget Decisions'!$A$3:$A$160,0),MATCH(AB$2,MilitarySpendCol,0))</f>
        <v>289</v>
      </c>
      <c r="AC149">
        <f t="shared" si="759"/>
        <v>0.82857634545527548</v>
      </c>
      <c r="AD149">
        <f>IF($A149&gt;=Assumptions!$D$40,1,0)</f>
        <v>1</v>
      </c>
      <c r="AE149">
        <f>Assumptions!$D$41</f>
        <v>0.83299999999999996</v>
      </c>
      <c r="AF149" s="42">
        <v>1</v>
      </c>
      <c r="AG149">
        <f>Assumptions!$D$42</f>
        <v>0.2</v>
      </c>
      <c r="AH149">
        <f t="shared" si="672"/>
        <v>0.69020409576424446</v>
      </c>
      <c r="AI149">
        <f t="shared" ca="1" si="614"/>
        <v>0</v>
      </c>
      <c r="AJ149" s="17">
        <f>INDEX(MedicalSpend,MATCH($A149,'Budget Decisions'!$A$3:$A$160,0),MATCH(AJ$2,MedicalSpendCol,0))</f>
        <v>333</v>
      </c>
      <c r="AK149" s="17">
        <f>IF(INDEX('Budget Decisions'!$E$4:$E$160,MATCH(Model!$A149,'Budget Decisions'!$A$4:$A$160,0))="CURED",1,0)</f>
        <v>1</v>
      </c>
      <c r="AL149">
        <f t="shared" si="760"/>
        <v>1</v>
      </c>
      <c r="AM149" s="42">
        <v>1</v>
      </c>
      <c r="AN149">
        <f>Assumptions!$D$49</f>
        <v>0.2</v>
      </c>
      <c r="AO149">
        <f t="shared" si="673"/>
        <v>333</v>
      </c>
      <c r="AP149">
        <f t="shared" ca="1" si="615"/>
        <v>0</v>
      </c>
      <c r="AR149">
        <f t="shared" ca="1" si="674"/>
        <v>21784507</v>
      </c>
      <c r="AS149">
        <f t="shared" ca="1" si="675"/>
        <v>0</v>
      </c>
      <c r="AT149">
        <f t="shared" ca="1" si="676"/>
        <v>21784507</v>
      </c>
      <c r="AU149">
        <f t="shared" ca="1" si="677"/>
        <v>0</v>
      </c>
      <c r="AV149">
        <f t="shared" ca="1" si="678"/>
        <v>0</v>
      </c>
      <c r="AW149">
        <f t="shared" ca="1" si="761"/>
        <v>0</v>
      </c>
      <c r="AX149">
        <f t="shared" ca="1" si="616"/>
        <v>0</v>
      </c>
      <c r="AY149">
        <f t="shared" ca="1" si="617"/>
        <v>0</v>
      </c>
      <c r="AZ149">
        <f t="shared" si="762"/>
        <v>0.15936301189359656</v>
      </c>
      <c r="BA149">
        <f>Assumptions!$E$34</f>
        <v>1.2</v>
      </c>
      <c r="BB149">
        <f ca="1">IF(AND(AV149&gt;1,AS149&gt;1),((LOG(AS149,AV149)^(1/EXP(1)))^(1/Assumptions!$D$30))-(1-Assumptions!$D$31),1)</f>
        <v>1</v>
      </c>
      <c r="BC149" s="42">
        <v>1</v>
      </c>
      <c r="BD149">
        <v>0.15</v>
      </c>
      <c r="BF149">
        <f t="shared" ca="1" si="679"/>
        <v>0.19123561427231586</v>
      </c>
      <c r="BG149">
        <f t="shared" ca="1" si="680"/>
        <v>0</v>
      </c>
      <c r="BH149" s="42">
        <v>1</v>
      </c>
      <c r="BJ149">
        <f t="shared" ca="1" si="681"/>
        <v>0</v>
      </c>
      <c r="BK149">
        <f t="shared" ca="1" si="682"/>
        <v>0</v>
      </c>
      <c r="BL149">
        <f t="shared" ca="1" si="618"/>
        <v>0</v>
      </c>
      <c r="BM149">
        <v>1</v>
      </c>
      <c r="BP149">
        <f t="shared" ca="1" si="619"/>
        <v>0</v>
      </c>
      <c r="BQ149" s="17">
        <f>INDEX(MilitarySpend,MATCH($A149,'Budget Decisions'!$A$3:$A$160,0),MATCH(BQ$2,MilitarySpendCol,0))</f>
        <v>445</v>
      </c>
      <c r="BR149">
        <f t="shared" si="763"/>
        <v>0.15936301189359656</v>
      </c>
      <c r="BS149">
        <f>IF($A149&gt;=Assumptions!$D$40,1,0)</f>
        <v>1</v>
      </c>
      <c r="BT149">
        <f>Assumptions!$D$41</f>
        <v>0.83299999999999996</v>
      </c>
      <c r="BU149" s="42">
        <v>1</v>
      </c>
      <c r="BV149">
        <f>Assumptions!$D$42</f>
        <v>0.2</v>
      </c>
      <c r="BW149">
        <f t="shared" si="683"/>
        <v>0.13274938890736593</v>
      </c>
      <c r="BX149">
        <f t="shared" ca="1" si="620"/>
        <v>0</v>
      </c>
      <c r="BY149" s="17">
        <f>INDEX(MedicalSpend,MATCH($A149,'Budget Decisions'!$A$3:$A$160,0),MATCH(BY$2,MedicalSpendCol,0))</f>
        <v>284</v>
      </c>
      <c r="BZ149" s="17">
        <f>IF(INDEX('Budget Decisions'!$E$4:$E$160,MATCH(Model!$A149,'Budget Decisions'!$A$4:$A$160,0))="CURED",1,0)</f>
        <v>1</v>
      </c>
      <c r="CA149">
        <f t="shared" si="764"/>
        <v>1</v>
      </c>
      <c r="CB149" s="42">
        <v>1</v>
      </c>
      <c r="CC149">
        <f>Assumptions!$D$49</f>
        <v>0.2</v>
      </c>
      <c r="CD149">
        <f t="shared" si="684"/>
        <v>284</v>
      </c>
      <c r="CE149">
        <f t="shared" ca="1" si="621"/>
        <v>0</v>
      </c>
      <c r="CG149">
        <f t="shared" ca="1" si="685"/>
        <v>20165794</v>
      </c>
      <c r="CH149">
        <f t="shared" ca="1" si="686"/>
        <v>0</v>
      </c>
      <c r="CI149">
        <f t="shared" ca="1" si="687"/>
        <v>20165794</v>
      </c>
      <c r="CJ149">
        <f t="shared" ca="1" si="765"/>
        <v>0</v>
      </c>
      <c r="CK149">
        <f t="shared" ca="1" si="688"/>
        <v>0</v>
      </c>
      <c r="CL149">
        <f t="shared" ca="1" si="766"/>
        <v>0</v>
      </c>
      <c r="CM149">
        <f t="shared" ca="1" si="622"/>
        <v>0</v>
      </c>
      <c r="CN149">
        <f t="shared" ca="1" si="623"/>
        <v>0</v>
      </c>
      <c r="CO149">
        <f t="shared" si="767"/>
        <v>0.24130002925990637</v>
      </c>
      <c r="CP149">
        <f>Assumptions!$E$34</f>
        <v>1.2</v>
      </c>
      <c r="CQ149">
        <f ca="1">IF(AND(CK149&gt;1,CH149&gt;1),((LOG(CH149,CK149)^(1/EXP(1)))^(1/Assumptions!$D$30))-(1-Assumptions!$D$31),1)</f>
        <v>1</v>
      </c>
      <c r="CR149" s="42">
        <v>1</v>
      </c>
      <c r="CS149">
        <v>0.15</v>
      </c>
      <c r="CU149">
        <f t="shared" ca="1" si="689"/>
        <v>0.28956003511188766</v>
      </c>
      <c r="CV149">
        <f t="shared" ca="1" si="690"/>
        <v>0</v>
      </c>
      <c r="CW149" s="42">
        <v>1</v>
      </c>
      <c r="CY149">
        <f t="shared" ca="1" si="691"/>
        <v>0</v>
      </c>
      <c r="CZ149">
        <f t="shared" ca="1" si="692"/>
        <v>0</v>
      </c>
      <c r="DA149">
        <f t="shared" ca="1" si="624"/>
        <v>0</v>
      </c>
      <c r="DB149">
        <v>1</v>
      </c>
      <c r="DE149">
        <f t="shared" ca="1" si="625"/>
        <v>0</v>
      </c>
      <c r="DF149" s="17">
        <f>INDEX(MilitarySpend,MATCH($A149,'Budget Decisions'!$A$3:$A$160,0),MATCH(DF$2,MilitarySpendCol,0))</f>
        <v>256</v>
      </c>
      <c r="DG149">
        <f t="shared" si="768"/>
        <v>0.24130002925990637</v>
      </c>
      <c r="DH149">
        <f>IF($A149&gt;=Assumptions!$D$40,1,0)</f>
        <v>1</v>
      </c>
      <c r="DI149">
        <f>Assumptions!$D$41</f>
        <v>0.83299999999999996</v>
      </c>
      <c r="DJ149" s="42">
        <v>1</v>
      </c>
      <c r="DK149">
        <f>Assumptions!$D$42</f>
        <v>0.2</v>
      </c>
      <c r="DL149">
        <f t="shared" si="693"/>
        <v>0.20100292437350201</v>
      </c>
      <c r="DM149">
        <f t="shared" ca="1" si="626"/>
        <v>0</v>
      </c>
      <c r="DN149" s="17">
        <f>INDEX(MedicalSpend,MATCH($A149,'Budget Decisions'!$A$3:$A$160,0),MATCH(DN$2,MedicalSpendCol,0))</f>
        <v>294</v>
      </c>
      <c r="DO149" s="17">
        <f>IF(INDEX('Budget Decisions'!$E$4:$E$160,MATCH(Model!$A149,'Budget Decisions'!$A$4:$A$160,0))="CURED",1,0)</f>
        <v>1</v>
      </c>
      <c r="DP149">
        <f t="shared" si="769"/>
        <v>1</v>
      </c>
      <c r="DQ149" s="42">
        <v>1</v>
      </c>
      <c r="DR149">
        <f>Assumptions!$D$49</f>
        <v>0.2</v>
      </c>
      <c r="DS149">
        <f t="shared" si="694"/>
        <v>294</v>
      </c>
      <c r="DT149">
        <f t="shared" ca="1" si="627"/>
        <v>0</v>
      </c>
      <c r="DV149">
        <f t="shared" ca="1" si="695"/>
        <v>46395654</v>
      </c>
      <c r="DW149">
        <f t="shared" ca="1" si="696"/>
        <v>0</v>
      </c>
      <c r="DX149">
        <f t="shared" ca="1" si="697"/>
        <v>46395654</v>
      </c>
      <c r="DY149">
        <f t="shared" ca="1" si="770"/>
        <v>0</v>
      </c>
      <c r="DZ149">
        <f t="shared" ca="1" si="698"/>
        <v>0</v>
      </c>
      <c r="EA149">
        <f t="shared" ca="1" si="771"/>
        <v>0</v>
      </c>
      <c r="EB149">
        <f t="shared" ca="1" si="628"/>
        <v>0</v>
      </c>
      <c r="EC149">
        <f t="shared" ca="1" si="629"/>
        <v>0</v>
      </c>
      <c r="ED149">
        <f t="shared" si="772"/>
        <v>0.87442730726206253</v>
      </c>
      <c r="EE149">
        <f>Assumptions!$E$34</f>
        <v>1.2</v>
      </c>
      <c r="EF149">
        <f ca="1">IF(AND(DZ149&gt;1,DW149&gt;1),((LOG(DW149,DZ149)^(1/EXP(1)))^(1/Assumptions!$D$30))-(1-Assumptions!$D$31),1)</f>
        <v>1</v>
      </c>
      <c r="EG149" s="42">
        <v>1</v>
      </c>
      <c r="EH149">
        <v>0.15</v>
      </c>
      <c r="EJ149">
        <f t="shared" ca="1" si="699"/>
        <v>1.049312768714475</v>
      </c>
      <c r="EK149">
        <f t="shared" ca="1" si="700"/>
        <v>0</v>
      </c>
      <c r="EL149" s="42">
        <v>1</v>
      </c>
      <c r="EN149">
        <f t="shared" ca="1" si="701"/>
        <v>0</v>
      </c>
      <c r="EO149">
        <f t="shared" ca="1" si="702"/>
        <v>0</v>
      </c>
      <c r="EP149">
        <f t="shared" ca="1" si="630"/>
        <v>0</v>
      </c>
      <c r="EQ149">
        <v>1</v>
      </c>
      <c r="ET149">
        <f t="shared" ca="1" si="631"/>
        <v>0</v>
      </c>
      <c r="EU149" s="17">
        <f>INDEX(MilitarySpend,MATCH($A149,'Budget Decisions'!$A$3:$A$160,0),MATCH(EU$2,MilitarySpendCol,0))</f>
        <v>268</v>
      </c>
      <c r="EV149">
        <f t="shared" si="773"/>
        <v>0.87442730726206253</v>
      </c>
      <c r="EW149">
        <f>IF($A149&gt;=Assumptions!$D$40,1,0)</f>
        <v>1</v>
      </c>
      <c r="EX149">
        <f>Assumptions!$D$41</f>
        <v>0.83299999999999996</v>
      </c>
      <c r="EY149" s="42">
        <v>1</v>
      </c>
      <c r="EZ149">
        <f>Assumptions!$D$42</f>
        <v>0.2</v>
      </c>
      <c r="FA149">
        <f t="shared" si="703"/>
        <v>0.72839794694929805</v>
      </c>
      <c r="FB149">
        <f t="shared" ca="1" si="632"/>
        <v>0</v>
      </c>
      <c r="FC149" s="17">
        <f>INDEX(MedicalSpend,MATCH($A149,'Budget Decisions'!$A$3:$A$160,0),MATCH(FC$2,MedicalSpendCol,0))</f>
        <v>339</v>
      </c>
      <c r="FD149" s="17">
        <f>IF(INDEX('Budget Decisions'!$E$4:$E$160,MATCH(Model!$A149,'Budget Decisions'!$A$4:$A$160,0))="CURED",1,0)</f>
        <v>1</v>
      </c>
      <c r="FE149">
        <f t="shared" si="774"/>
        <v>1</v>
      </c>
      <c r="FF149" s="42">
        <v>1</v>
      </c>
      <c r="FG149">
        <f>Assumptions!$D$49</f>
        <v>0.2</v>
      </c>
      <c r="FH149">
        <f t="shared" si="704"/>
        <v>339</v>
      </c>
      <c r="FI149">
        <f t="shared" ca="1" si="633"/>
        <v>0</v>
      </c>
      <c r="FK149">
        <f t="shared" ca="1" si="705"/>
        <v>35235521</v>
      </c>
      <c r="FL149">
        <f t="shared" ca="1" si="706"/>
        <v>0</v>
      </c>
      <c r="FM149">
        <f t="shared" ca="1" si="707"/>
        <v>35235521</v>
      </c>
      <c r="FN149">
        <f t="shared" ca="1" si="775"/>
        <v>0</v>
      </c>
      <c r="FO149">
        <f t="shared" ca="1" si="708"/>
        <v>0</v>
      </c>
      <c r="FP149">
        <f t="shared" ca="1" si="776"/>
        <v>0</v>
      </c>
      <c r="FQ149">
        <f t="shared" ca="1" si="634"/>
        <v>0</v>
      </c>
      <c r="FR149">
        <f t="shared" ca="1" si="635"/>
        <v>0</v>
      </c>
      <c r="FS149">
        <f t="shared" si="777"/>
        <v>0.36303408195741388</v>
      </c>
      <c r="FT149">
        <f>Assumptions!$E$34</f>
        <v>1.2</v>
      </c>
      <c r="FU149">
        <f ca="1">IF(AND(FO149&gt;1,FL149&gt;1),((LOG(FL149,FO149)^(1/EXP(1)))^(1/Assumptions!$D$30))-(1-Assumptions!$D$31),1)</f>
        <v>1</v>
      </c>
      <c r="FV149" s="42">
        <v>1</v>
      </c>
      <c r="FW149">
        <v>0.15</v>
      </c>
      <c r="FY149">
        <f t="shared" ca="1" si="709"/>
        <v>0.43564089834889663</v>
      </c>
      <c r="FZ149">
        <f t="shared" ca="1" si="710"/>
        <v>0</v>
      </c>
      <c r="GA149" s="42">
        <v>1</v>
      </c>
      <c r="GC149">
        <f t="shared" ca="1" si="711"/>
        <v>0</v>
      </c>
      <c r="GD149">
        <f t="shared" ca="1" si="712"/>
        <v>0</v>
      </c>
      <c r="GE149">
        <f t="shared" ca="1" si="636"/>
        <v>0</v>
      </c>
      <c r="GF149">
        <v>1</v>
      </c>
      <c r="GI149">
        <f t="shared" ca="1" si="637"/>
        <v>0</v>
      </c>
      <c r="GJ149" s="17">
        <f>INDEX(MilitarySpend,MATCH($A149,'Budget Decisions'!$A$3:$A$160,0),MATCH(GJ$2,MilitarySpendCol,0))</f>
        <v>185</v>
      </c>
      <c r="GK149">
        <f t="shared" si="778"/>
        <v>0.36303408195741388</v>
      </c>
      <c r="GL149">
        <f>IF($A149&gt;=Assumptions!$D$40,1,0)</f>
        <v>1</v>
      </c>
      <c r="GM149">
        <f>Assumptions!$D$41</f>
        <v>0.83299999999999996</v>
      </c>
      <c r="GN149" s="42">
        <v>1</v>
      </c>
      <c r="GO149">
        <f>Assumptions!$D$42</f>
        <v>0.2</v>
      </c>
      <c r="GP149">
        <f t="shared" si="713"/>
        <v>0.30240739027052577</v>
      </c>
      <c r="GQ149">
        <f t="shared" ca="1" si="638"/>
        <v>0</v>
      </c>
      <c r="GR149" s="17">
        <f>INDEX(MedicalSpend,MATCH($A149,'Budget Decisions'!$A$3:$A$160,0),MATCH(GR$2,MedicalSpendCol,0))</f>
        <v>322</v>
      </c>
      <c r="GS149" s="17">
        <f>IF(INDEX('Budget Decisions'!$E$4:$E$160,MATCH(Model!$A149,'Budget Decisions'!$A$4:$A$160,0))="CURED",1,0)</f>
        <v>1</v>
      </c>
      <c r="GT149">
        <f t="shared" si="779"/>
        <v>1</v>
      </c>
      <c r="GU149" s="42">
        <v>1</v>
      </c>
      <c r="GV149">
        <f>Assumptions!$D$49</f>
        <v>0.2</v>
      </c>
      <c r="GW149">
        <f t="shared" si="714"/>
        <v>322</v>
      </c>
      <c r="GX149">
        <f t="shared" ca="1" si="639"/>
        <v>0</v>
      </c>
      <c r="GZ149">
        <f t="shared" ca="1" si="715"/>
        <v>18084651</v>
      </c>
      <c r="HA149">
        <f t="shared" ca="1" si="716"/>
        <v>0</v>
      </c>
      <c r="HB149">
        <f t="shared" ca="1" si="717"/>
        <v>18084651</v>
      </c>
      <c r="HC149">
        <f t="shared" ca="1" si="780"/>
        <v>0</v>
      </c>
      <c r="HD149">
        <f t="shared" ca="1" si="718"/>
        <v>0</v>
      </c>
      <c r="HE149">
        <f t="shared" ca="1" si="781"/>
        <v>0</v>
      </c>
      <c r="HF149">
        <f t="shared" ca="1" si="640"/>
        <v>0</v>
      </c>
      <c r="HG149">
        <f t="shared" ca="1" si="641"/>
        <v>0</v>
      </c>
      <c r="HH149">
        <f t="shared" si="782"/>
        <v>0.464689620669401</v>
      </c>
      <c r="HI149">
        <f>Assumptions!$E$34</f>
        <v>1.2</v>
      </c>
      <c r="HJ149">
        <f ca="1">IF(AND(HD149&gt;1,HA149&gt;1),((LOG(HA149,HD149)^(1/EXP(1)))^(1/Assumptions!$D$30))-(1-Assumptions!$D$31),1)</f>
        <v>1</v>
      </c>
      <c r="HK149" s="42">
        <v>1</v>
      </c>
      <c r="HL149">
        <v>0.15</v>
      </c>
      <c r="HN149">
        <f t="shared" ca="1" si="719"/>
        <v>0.55762754480328114</v>
      </c>
      <c r="HO149">
        <f t="shared" ca="1" si="720"/>
        <v>0</v>
      </c>
      <c r="HP149" s="42">
        <v>1</v>
      </c>
      <c r="HR149">
        <f t="shared" ca="1" si="721"/>
        <v>0</v>
      </c>
      <c r="HS149">
        <f t="shared" ca="1" si="722"/>
        <v>0</v>
      </c>
      <c r="HT149">
        <f t="shared" ca="1" si="642"/>
        <v>0</v>
      </c>
      <c r="HU149">
        <v>1</v>
      </c>
      <c r="HX149">
        <f t="shared" ca="1" si="643"/>
        <v>0</v>
      </c>
      <c r="HY149" s="17">
        <f>INDEX(MilitarySpend,MATCH($A149,'Budget Decisions'!$A$3:$A$160,0),MATCH(HY$2,MilitarySpendCol,0))</f>
        <v>467</v>
      </c>
      <c r="HZ149">
        <f t="shared" si="783"/>
        <v>0.464689620669401</v>
      </c>
      <c r="IA149">
        <f>IF($A149&gt;=Assumptions!$D$40,1,0)</f>
        <v>1</v>
      </c>
      <c r="IB149">
        <f>Assumptions!$D$41</f>
        <v>0.83299999999999996</v>
      </c>
      <c r="IC149" s="42">
        <v>1</v>
      </c>
      <c r="ID149">
        <f>Assumptions!$D$42</f>
        <v>0.2</v>
      </c>
      <c r="IE149">
        <f t="shared" si="723"/>
        <v>0.38708645401761099</v>
      </c>
      <c r="IF149">
        <f t="shared" ca="1" si="644"/>
        <v>0</v>
      </c>
      <c r="IG149" s="17">
        <f>INDEX(MedicalSpend,MATCH($A149,'Budget Decisions'!$A$3:$A$160,0),MATCH(IG$2,MedicalSpendCol,0))</f>
        <v>271</v>
      </c>
      <c r="IH149" s="17">
        <f>IF(INDEX('Budget Decisions'!$E$4:$E$160,MATCH(Model!$A149,'Budget Decisions'!$A$4:$A$160,0))="CURED",1,0)</f>
        <v>1</v>
      </c>
      <c r="II149">
        <f t="shared" si="784"/>
        <v>1</v>
      </c>
      <c r="IJ149" s="42">
        <v>1</v>
      </c>
      <c r="IK149">
        <f>Assumptions!$D$49</f>
        <v>0.2</v>
      </c>
      <c r="IL149">
        <f t="shared" si="724"/>
        <v>271</v>
      </c>
      <c r="IM149">
        <f t="shared" ca="1" si="645"/>
        <v>0</v>
      </c>
      <c r="IO149">
        <f t="shared" ca="1" si="725"/>
        <v>57806544</v>
      </c>
      <c r="IP149">
        <f t="shared" ca="1" si="726"/>
        <v>0</v>
      </c>
      <c r="IQ149">
        <f t="shared" ca="1" si="727"/>
        <v>57806544</v>
      </c>
      <c r="IR149">
        <f t="shared" ca="1" si="785"/>
        <v>0</v>
      </c>
      <c r="IS149">
        <f t="shared" ca="1" si="728"/>
        <v>0</v>
      </c>
      <c r="IT149">
        <f t="shared" ca="1" si="786"/>
        <v>0</v>
      </c>
      <c r="IU149">
        <f t="shared" ca="1" si="646"/>
        <v>0</v>
      </c>
      <c r="IV149">
        <f t="shared" ca="1" si="647"/>
        <v>0</v>
      </c>
      <c r="IW149">
        <f t="shared" si="787"/>
        <v>1.1264233685228699</v>
      </c>
      <c r="IX149">
        <f>Assumptions!$E$34</f>
        <v>1.2</v>
      </c>
      <c r="IY149">
        <f ca="1">IF(AND(IS149&gt;1,IP149&gt;1),((LOG(IP149,IS149)^(1/EXP(1)))^(1/Assumptions!$D$30))-(1-Assumptions!$D$31),1)</f>
        <v>1</v>
      </c>
      <c r="IZ149" s="42">
        <v>1</v>
      </c>
      <c r="JA149">
        <v>0.15</v>
      </c>
      <c r="JC149">
        <f t="shared" ca="1" si="729"/>
        <v>1.3517080422274439</v>
      </c>
      <c r="JD149">
        <f t="shared" ca="1" si="730"/>
        <v>0</v>
      </c>
      <c r="JE149" s="42">
        <v>1</v>
      </c>
      <c r="JG149">
        <f t="shared" ca="1" si="731"/>
        <v>0</v>
      </c>
      <c r="JH149">
        <f t="shared" ca="1" si="732"/>
        <v>0</v>
      </c>
      <c r="JI149">
        <f t="shared" ca="1" si="648"/>
        <v>0</v>
      </c>
      <c r="JJ149">
        <v>1</v>
      </c>
      <c r="JM149">
        <f t="shared" ca="1" si="649"/>
        <v>0</v>
      </c>
      <c r="JN149" s="17">
        <f>INDEX(MilitarySpend,MATCH($A149,'Budget Decisions'!$A$3:$A$160,0),MATCH(JN$2,MilitarySpendCol,0))</f>
        <v>202</v>
      </c>
      <c r="JO149">
        <f t="shared" si="788"/>
        <v>1.1264233685228699</v>
      </c>
      <c r="JP149">
        <f>IF($A149&gt;=Assumptions!$D$40,1,0)</f>
        <v>1</v>
      </c>
      <c r="JQ149">
        <f>Assumptions!$D$41</f>
        <v>0.83299999999999996</v>
      </c>
      <c r="JR149" s="42">
        <v>1</v>
      </c>
      <c r="JS149">
        <f>Assumptions!$D$42</f>
        <v>0.2</v>
      </c>
      <c r="JT149">
        <f t="shared" si="733"/>
        <v>0.9383106659795506</v>
      </c>
      <c r="JU149">
        <f t="shared" ca="1" si="650"/>
        <v>0</v>
      </c>
      <c r="JV149" s="17">
        <f>INDEX(MedicalSpend,MATCH($A149,'Budget Decisions'!$A$3:$A$160,0),MATCH(JV$2,MedicalSpendCol,0))</f>
        <v>239</v>
      </c>
      <c r="JW149" s="17">
        <f>IF(INDEX('Budget Decisions'!$E$4:$E$160,MATCH(Model!$A149,'Budget Decisions'!$A$4:$A$160,0))="CURED",1,0)</f>
        <v>1</v>
      </c>
      <c r="JX149">
        <f t="shared" si="789"/>
        <v>1</v>
      </c>
      <c r="JY149" s="42">
        <v>1</v>
      </c>
      <c r="JZ149">
        <f>Assumptions!$D$49</f>
        <v>0.2</v>
      </c>
      <c r="KA149">
        <f t="shared" si="734"/>
        <v>239</v>
      </c>
      <c r="KB149">
        <f t="shared" ca="1" si="651"/>
        <v>0</v>
      </c>
      <c r="KD149">
        <f t="shared" ca="1" si="735"/>
        <v>40621237</v>
      </c>
      <c r="KE149">
        <f t="shared" ca="1" si="736"/>
        <v>0</v>
      </c>
      <c r="KF149">
        <f t="shared" ca="1" si="737"/>
        <v>40621237</v>
      </c>
      <c r="KG149">
        <f t="shared" ca="1" si="790"/>
        <v>0</v>
      </c>
      <c r="KH149">
        <f t="shared" ca="1" si="738"/>
        <v>0</v>
      </c>
      <c r="KI149">
        <f t="shared" ca="1" si="791"/>
        <v>0</v>
      </c>
      <c r="KJ149">
        <f t="shared" ca="1" si="652"/>
        <v>0</v>
      </c>
      <c r="KK149">
        <f t="shared" ca="1" si="653"/>
        <v>0</v>
      </c>
      <c r="KL149">
        <f t="shared" si="792"/>
        <v>2.2321095760416365</v>
      </c>
      <c r="KM149">
        <f>Assumptions!$E$34</f>
        <v>1.2</v>
      </c>
      <c r="KN149">
        <f ca="1">IF(AND(KH149&gt;1,KE149&gt;1),((LOG(KE149,KH149)^(1/EXP(1)))^(1/Assumptions!$D$30))-(1-Assumptions!$D$31),1)</f>
        <v>1</v>
      </c>
      <c r="KO149" s="42">
        <v>1</v>
      </c>
      <c r="KP149">
        <v>0.15</v>
      </c>
      <c r="KR149">
        <f t="shared" ca="1" si="739"/>
        <v>2.6785314912499638</v>
      </c>
      <c r="KS149">
        <f t="shared" ca="1" si="740"/>
        <v>0</v>
      </c>
      <c r="KT149" s="42">
        <v>1</v>
      </c>
      <c r="KV149">
        <f t="shared" ca="1" si="741"/>
        <v>0</v>
      </c>
      <c r="KW149">
        <f t="shared" ca="1" si="742"/>
        <v>0</v>
      </c>
      <c r="KX149">
        <f t="shared" ca="1" si="654"/>
        <v>0</v>
      </c>
      <c r="KY149">
        <v>1</v>
      </c>
      <c r="LB149">
        <f t="shared" ca="1" si="655"/>
        <v>0</v>
      </c>
      <c r="LC149" s="17">
        <f>INDEX(MilitarySpend,MATCH($A149,'Budget Decisions'!$A$3:$A$160,0),MATCH(LC$2,MilitarySpendCol,0))</f>
        <v>505</v>
      </c>
      <c r="LD149">
        <f t="shared" si="793"/>
        <v>2.2321095760416365</v>
      </c>
      <c r="LE149">
        <f>IF($A149&gt;=Assumptions!$D$40,1,0)</f>
        <v>1</v>
      </c>
      <c r="LF149">
        <f>Assumptions!$D$41</f>
        <v>0.83299999999999996</v>
      </c>
      <c r="LG149" s="42">
        <v>1</v>
      </c>
      <c r="LH149">
        <f>Assumptions!$D$42</f>
        <v>0.2</v>
      </c>
      <c r="LI149">
        <f t="shared" si="743"/>
        <v>1.8593472768426831</v>
      </c>
      <c r="LJ149">
        <f t="shared" ca="1" si="656"/>
        <v>0</v>
      </c>
      <c r="LK149" s="17">
        <f>INDEX(MedicalSpend,MATCH($A149,'Budget Decisions'!$A$3:$A$160,0),MATCH(LK$2,MedicalSpendCol,0))</f>
        <v>328</v>
      </c>
      <c r="LL149" s="17">
        <f>IF(INDEX('Budget Decisions'!$E$4:$E$160,MATCH(Model!$A149,'Budget Decisions'!$A$4:$A$160,0))="CURED",1,0)</f>
        <v>1</v>
      </c>
      <c r="LM149">
        <f t="shared" si="794"/>
        <v>1</v>
      </c>
      <c r="LN149" s="42">
        <v>1</v>
      </c>
      <c r="LO149">
        <f>Assumptions!$D$49</f>
        <v>0.2</v>
      </c>
      <c r="LP149">
        <f t="shared" si="744"/>
        <v>328</v>
      </c>
      <c r="LQ149">
        <f t="shared" ca="1" si="657"/>
        <v>0</v>
      </c>
      <c r="LS149">
        <f t="shared" ca="1" si="745"/>
        <v>14303542</v>
      </c>
      <c r="LT149">
        <f t="shared" ca="1" si="746"/>
        <v>0</v>
      </c>
      <c r="LU149">
        <f t="shared" ca="1" si="747"/>
        <v>14303542</v>
      </c>
      <c r="LV149">
        <f t="shared" ca="1" si="795"/>
        <v>0</v>
      </c>
      <c r="LW149">
        <f t="shared" ca="1" si="748"/>
        <v>0</v>
      </c>
      <c r="LX149">
        <f t="shared" ca="1" si="796"/>
        <v>0</v>
      </c>
      <c r="LY149">
        <f t="shared" ca="1" si="658"/>
        <v>0</v>
      </c>
      <c r="LZ149">
        <f t="shared" ca="1" si="659"/>
        <v>0</v>
      </c>
      <c r="MA149">
        <f t="shared" si="797"/>
        <v>2.7100766589378384</v>
      </c>
      <c r="MB149">
        <f>Assumptions!$E$34</f>
        <v>1.2</v>
      </c>
      <c r="MC149">
        <f ca="1">IF(AND(LW149&gt;1,LT149&gt;1),((LOG(LT149,LW149)^(1/EXP(1)))^(1/Assumptions!$D$30))-(1-Assumptions!$D$31),1)</f>
        <v>1</v>
      </c>
      <c r="MD149" s="42">
        <v>1</v>
      </c>
      <c r="ME149">
        <v>0.15</v>
      </c>
      <c r="MG149">
        <f t="shared" ca="1" si="749"/>
        <v>3.2520919907254062</v>
      </c>
      <c r="MH149">
        <f t="shared" ca="1" si="750"/>
        <v>0</v>
      </c>
      <c r="MI149" s="42">
        <v>1</v>
      </c>
      <c r="MK149">
        <f t="shared" ca="1" si="751"/>
        <v>0</v>
      </c>
      <c r="ML149">
        <f t="shared" ca="1" si="752"/>
        <v>0</v>
      </c>
      <c r="MM149">
        <f t="shared" ca="1" si="660"/>
        <v>0</v>
      </c>
      <c r="MN149">
        <v>1</v>
      </c>
      <c r="MQ149">
        <f t="shared" ca="1" si="661"/>
        <v>0</v>
      </c>
      <c r="MR149" s="17">
        <f>INDEX(MilitarySpend,MATCH($A149,'Budget Decisions'!$A$3:$A$160,0),MATCH(MR$2,MilitarySpendCol,0))</f>
        <v>453</v>
      </c>
      <c r="MS149">
        <f t="shared" si="798"/>
        <v>2.7100766589378384</v>
      </c>
      <c r="MT149">
        <f>IF($A149&gt;=Assumptions!$D$40,1,0)</f>
        <v>1</v>
      </c>
      <c r="MU149">
        <f>Assumptions!$D$41</f>
        <v>0.83299999999999996</v>
      </c>
      <c r="MV149" s="42">
        <v>1</v>
      </c>
      <c r="MW149">
        <f>Assumptions!$D$42</f>
        <v>0.2</v>
      </c>
      <c r="MX149">
        <f t="shared" si="753"/>
        <v>2.2574938568952194</v>
      </c>
      <c r="MY149">
        <f t="shared" ca="1" si="662"/>
        <v>0</v>
      </c>
      <c r="MZ149" s="17">
        <f>INDEX(MedicalSpend,MATCH($A149,'Budget Decisions'!$A$3:$A$160,0),MATCH(MZ$2,MedicalSpendCol,0))</f>
        <v>463</v>
      </c>
      <c r="NA149" s="17">
        <f>IF(INDEX('Budget Decisions'!$E$4:$E$160,MATCH(Model!$A149,'Budget Decisions'!$A$4:$A$160,0))="CURED",1,0)</f>
        <v>1</v>
      </c>
      <c r="NB149">
        <f t="shared" si="799"/>
        <v>1</v>
      </c>
      <c r="NC149" s="42">
        <v>1</v>
      </c>
      <c r="ND149">
        <f>Assumptions!$D$49</f>
        <v>0.2</v>
      </c>
      <c r="NE149">
        <f t="shared" si="754"/>
        <v>463</v>
      </c>
      <c r="NF149">
        <f t="shared" ca="1" si="663"/>
        <v>0</v>
      </c>
    </row>
    <row r="150" spans="1:370" x14ac:dyDescent="0.35">
      <c r="A150">
        <f t="shared" si="755"/>
        <v>147</v>
      </c>
      <c r="C150">
        <f t="shared" ca="1" si="664"/>
        <v>49070225</v>
      </c>
      <c r="D150">
        <f t="shared" ca="1" si="665"/>
        <v>0</v>
      </c>
      <c r="E150">
        <f t="shared" ca="1" si="666"/>
        <v>49070225</v>
      </c>
      <c r="F150">
        <f t="shared" ca="1" si="756"/>
        <v>0</v>
      </c>
      <c r="G150">
        <f t="shared" ca="1" si="667"/>
        <v>0</v>
      </c>
      <c r="H150">
        <f t="shared" ca="1" si="757"/>
        <v>0</v>
      </c>
      <c r="I150">
        <f t="shared" ca="1" si="610"/>
        <v>0</v>
      </c>
      <c r="J150">
        <f t="shared" ca="1" si="611"/>
        <v>0</v>
      </c>
      <c r="K150">
        <f t="shared" si="758"/>
        <v>0.82857634545527548</v>
      </c>
      <c r="L150">
        <f>Assumptions!$E$34</f>
        <v>1.2</v>
      </c>
      <c r="M150">
        <f ca="1">IF(AND(G150&gt;1,D150&gt;1),((LOG(D150,G150)^(1/EXP(1)))^(1/Assumptions!$D$30))-(1-Assumptions!$D$31),1)</f>
        <v>1</v>
      </c>
      <c r="N150" s="42">
        <v>1</v>
      </c>
      <c r="O150">
        <v>0.15</v>
      </c>
      <c r="Q150">
        <f t="shared" ca="1" si="668"/>
        <v>0.99429161454633053</v>
      </c>
      <c r="R150">
        <f t="shared" ca="1" si="669"/>
        <v>0</v>
      </c>
      <c r="S150" s="42">
        <v>1</v>
      </c>
      <c r="U150">
        <f t="shared" ca="1" si="670"/>
        <v>0</v>
      </c>
      <c r="V150">
        <f t="shared" ca="1" si="671"/>
        <v>0</v>
      </c>
      <c r="W150">
        <f t="shared" ca="1" si="612"/>
        <v>0</v>
      </c>
      <c r="X150">
        <v>1</v>
      </c>
      <c r="AA150">
        <f t="shared" ca="1" si="613"/>
        <v>0</v>
      </c>
      <c r="AB150" s="17">
        <f>INDEX(MilitarySpend,MATCH($A150,'Budget Decisions'!$A$3:$A$160,0),MATCH(AB$2,MilitarySpendCol,0))</f>
        <v>289</v>
      </c>
      <c r="AC150">
        <f t="shared" si="759"/>
        <v>0.82857634545527548</v>
      </c>
      <c r="AD150">
        <f>IF($A150&gt;=Assumptions!$D$40,1,0)</f>
        <v>1</v>
      </c>
      <c r="AE150">
        <f>Assumptions!$D$41</f>
        <v>0.83299999999999996</v>
      </c>
      <c r="AF150" s="42">
        <v>1</v>
      </c>
      <c r="AG150">
        <f>Assumptions!$D$42</f>
        <v>0.2</v>
      </c>
      <c r="AH150">
        <f t="shared" si="672"/>
        <v>0.69020409576424446</v>
      </c>
      <c r="AI150">
        <f t="shared" ca="1" si="614"/>
        <v>0</v>
      </c>
      <c r="AJ150" s="17">
        <f>INDEX(MedicalSpend,MATCH($A150,'Budget Decisions'!$A$3:$A$160,0),MATCH(AJ$2,MedicalSpendCol,0))</f>
        <v>333</v>
      </c>
      <c r="AK150" s="17">
        <f>IF(INDEX('Budget Decisions'!$E$4:$E$160,MATCH(Model!$A150,'Budget Decisions'!$A$4:$A$160,0))="CURED",1,0)</f>
        <v>1</v>
      </c>
      <c r="AL150">
        <f t="shared" si="760"/>
        <v>1</v>
      </c>
      <c r="AM150" s="42">
        <v>1</v>
      </c>
      <c r="AN150">
        <f>Assumptions!$D$49</f>
        <v>0.2</v>
      </c>
      <c r="AO150">
        <f t="shared" si="673"/>
        <v>333</v>
      </c>
      <c r="AP150">
        <f t="shared" ca="1" si="615"/>
        <v>0</v>
      </c>
      <c r="AR150">
        <f t="shared" ca="1" si="674"/>
        <v>21784507</v>
      </c>
      <c r="AS150">
        <f t="shared" ca="1" si="675"/>
        <v>0</v>
      </c>
      <c r="AT150">
        <f t="shared" ca="1" si="676"/>
        <v>21784507</v>
      </c>
      <c r="AU150">
        <f t="shared" ca="1" si="677"/>
        <v>0</v>
      </c>
      <c r="AV150">
        <f t="shared" ca="1" si="678"/>
        <v>0</v>
      </c>
      <c r="AW150">
        <f t="shared" ca="1" si="761"/>
        <v>0</v>
      </c>
      <c r="AX150">
        <f t="shared" ca="1" si="616"/>
        <v>0</v>
      </c>
      <c r="AY150">
        <f t="shared" ca="1" si="617"/>
        <v>0</v>
      </c>
      <c r="AZ150">
        <f t="shared" si="762"/>
        <v>0.15936301189359656</v>
      </c>
      <c r="BA150">
        <f>Assumptions!$E$34</f>
        <v>1.2</v>
      </c>
      <c r="BB150">
        <f ca="1">IF(AND(AV150&gt;1,AS150&gt;1),((LOG(AS150,AV150)^(1/EXP(1)))^(1/Assumptions!$D$30))-(1-Assumptions!$D$31),1)</f>
        <v>1</v>
      </c>
      <c r="BC150" s="42">
        <v>1</v>
      </c>
      <c r="BD150">
        <v>0.15</v>
      </c>
      <c r="BF150">
        <f t="shared" ca="1" si="679"/>
        <v>0.19123561427231586</v>
      </c>
      <c r="BG150">
        <f t="shared" ca="1" si="680"/>
        <v>0</v>
      </c>
      <c r="BH150" s="42">
        <v>1</v>
      </c>
      <c r="BJ150">
        <f t="shared" ca="1" si="681"/>
        <v>0</v>
      </c>
      <c r="BK150">
        <f t="shared" ca="1" si="682"/>
        <v>0</v>
      </c>
      <c r="BL150">
        <f t="shared" ca="1" si="618"/>
        <v>0</v>
      </c>
      <c r="BM150">
        <v>1</v>
      </c>
      <c r="BP150">
        <f t="shared" ca="1" si="619"/>
        <v>0</v>
      </c>
      <c r="BQ150" s="17">
        <f>INDEX(MilitarySpend,MATCH($A150,'Budget Decisions'!$A$3:$A$160,0),MATCH(BQ$2,MilitarySpendCol,0))</f>
        <v>445</v>
      </c>
      <c r="BR150">
        <f t="shared" si="763"/>
        <v>0.15936301189359656</v>
      </c>
      <c r="BS150">
        <f>IF($A150&gt;=Assumptions!$D$40,1,0)</f>
        <v>1</v>
      </c>
      <c r="BT150">
        <f>Assumptions!$D$41</f>
        <v>0.83299999999999996</v>
      </c>
      <c r="BU150" s="42">
        <v>1</v>
      </c>
      <c r="BV150">
        <f>Assumptions!$D$42</f>
        <v>0.2</v>
      </c>
      <c r="BW150">
        <f t="shared" si="683"/>
        <v>0.13274938890736593</v>
      </c>
      <c r="BX150">
        <f t="shared" ca="1" si="620"/>
        <v>0</v>
      </c>
      <c r="BY150" s="17">
        <f>INDEX(MedicalSpend,MATCH($A150,'Budget Decisions'!$A$3:$A$160,0),MATCH(BY$2,MedicalSpendCol,0))</f>
        <v>284</v>
      </c>
      <c r="BZ150" s="17">
        <f>IF(INDEX('Budget Decisions'!$E$4:$E$160,MATCH(Model!$A150,'Budget Decisions'!$A$4:$A$160,0))="CURED",1,0)</f>
        <v>1</v>
      </c>
      <c r="CA150">
        <f t="shared" si="764"/>
        <v>1</v>
      </c>
      <c r="CB150" s="42">
        <v>1</v>
      </c>
      <c r="CC150">
        <f>Assumptions!$D$49</f>
        <v>0.2</v>
      </c>
      <c r="CD150">
        <f t="shared" si="684"/>
        <v>284</v>
      </c>
      <c r="CE150">
        <f t="shared" ca="1" si="621"/>
        <v>0</v>
      </c>
      <c r="CG150">
        <f t="shared" ca="1" si="685"/>
        <v>20165794</v>
      </c>
      <c r="CH150">
        <f t="shared" ca="1" si="686"/>
        <v>0</v>
      </c>
      <c r="CI150">
        <f t="shared" ca="1" si="687"/>
        <v>20165794</v>
      </c>
      <c r="CJ150">
        <f t="shared" ca="1" si="765"/>
        <v>0</v>
      </c>
      <c r="CK150">
        <f t="shared" ca="1" si="688"/>
        <v>0</v>
      </c>
      <c r="CL150">
        <f t="shared" ca="1" si="766"/>
        <v>0</v>
      </c>
      <c r="CM150">
        <f t="shared" ca="1" si="622"/>
        <v>0</v>
      </c>
      <c r="CN150">
        <f t="shared" ca="1" si="623"/>
        <v>0</v>
      </c>
      <c r="CO150">
        <f t="shared" si="767"/>
        <v>0.24130002925990637</v>
      </c>
      <c r="CP150">
        <f>Assumptions!$E$34</f>
        <v>1.2</v>
      </c>
      <c r="CQ150">
        <f ca="1">IF(AND(CK150&gt;1,CH150&gt;1),((LOG(CH150,CK150)^(1/EXP(1)))^(1/Assumptions!$D$30))-(1-Assumptions!$D$31),1)</f>
        <v>1</v>
      </c>
      <c r="CR150" s="42">
        <v>1</v>
      </c>
      <c r="CS150">
        <v>0.15</v>
      </c>
      <c r="CU150">
        <f t="shared" ca="1" si="689"/>
        <v>0.28956003511188766</v>
      </c>
      <c r="CV150">
        <f t="shared" ca="1" si="690"/>
        <v>0</v>
      </c>
      <c r="CW150" s="42">
        <v>1</v>
      </c>
      <c r="CY150">
        <f t="shared" ca="1" si="691"/>
        <v>0</v>
      </c>
      <c r="CZ150">
        <f t="shared" ca="1" si="692"/>
        <v>0</v>
      </c>
      <c r="DA150">
        <f t="shared" ca="1" si="624"/>
        <v>0</v>
      </c>
      <c r="DB150">
        <v>1</v>
      </c>
      <c r="DE150">
        <f t="shared" ca="1" si="625"/>
        <v>0</v>
      </c>
      <c r="DF150" s="17">
        <f>INDEX(MilitarySpend,MATCH($A150,'Budget Decisions'!$A$3:$A$160,0),MATCH(DF$2,MilitarySpendCol,0))</f>
        <v>256</v>
      </c>
      <c r="DG150">
        <f t="shared" si="768"/>
        <v>0.24130002925990637</v>
      </c>
      <c r="DH150">
        <f>IF($A150&gt;=Assumptions!$D$40,1,0)</f>
        <v>1</v>
      </c>
      <c r="DI150">
        <f>Assumptions!$D$41</f>
        <v>0.83299999999999996</v>
      </c>
      <c r="DJ150" s="42">
        <v>1</v>
      </c>
      <c r="DK150">
        <f>Assumptions!$D$42</f>
        <v>0.2</v>
      </c>
      <c r="DL150">
        <f t="shared" si="693"/>
        <v>0.20100292437350201</v>
      </c>
      <c r="DM150">
        <f t="shared" ca="1" si="626"/>
        <v>0</v>
      </c>
      <c r="DN150" s="17">
        <f>INDEX(MedicalSpend,MATCH($A150,'Budget Decisions'!$A$3:$A$160,0),MATCH(DN$2,MedicalSpendCol,0))</f>
        <v>294</v>
      </c>
      <c r="DO150" s="17">
        <f>IF(INDEX('Budget Decisions'!$E$4:$E$160,MATCH(Model!$A150,'Budget Decisions'!$A$4:$A$160,0))="CURED",1,0)</f>
        <v>1</v>
      </c>
      <c r="DP150">
        <f t="shared" si="769"/>
        <v>1</v>
      </c>
      <c r="DQ150" s="42">
        <v>1</v>
      </c>
      <c r="DR150">
        <f>Assumptions!$D$49</f>
        <v>0.2</v>
      </c>
      <c r="DS150">
        <f t="shared" si="694"/>
        <v>294</v>
      </c>
      <c r="DT150">
        <f t="shared" ca="1" si="627"/>
        <v>0</v>
      </c>
      <c r="DV150">
        <f t="shared" ca="1" si="695"/>
        <v>46395654</v>
      </c>
      <c r="DW150">
        <f t="shared" ca="1" si="696"/>
        <v>0</v>
      </c>
      <c r="DX150">
        <f t="shared" ca="1" si="697"/>
        <v>46395654</v>
      </c>
      <c r="DY150">
        <f t="shared" ca="1" si="770"/>
        <v>0</v>
      </c>
      <c r="DZ150">
        <f t="shared" ca="1" si="698"/>
        <v>0</v>
      </c>
      <c r="EA150">
        <f t="shared" ca="1" si="771"/>
        <v>0</v>
      </c>
      <c r="EB150">
        <f t="shared" ca="1" si="628"/>
        <v>0</v>
      </c>
      <c r="EC150">
        <f t="shared" ca="1" si="629"/>
        <v>0</v>
      </c>
      <c r="ED150">
        <f t="shared" si="772"/>
        <v>0.87442730726206253</v>
      </c>
      <c r="EE150">
        <f>Assumptions!$E$34</f>
        <v>1.2</v>
      </c>
      <c r="EF150">
        <f ca="1">IF(AND(DZ150&gt;1,DW150&gt;1),((LOG(DW150,DZ150)^(1/EXP(1)))^(1/Assumptions!$D$30))-(1-Assumptions!$D$31),1)</f>
        <v>1</v>
      </c>
      <c r="EG150" s="42">
        <v>1</v>
      </c>
      <c r="EH150">
        <v>0.15</v>
      </c>
      <c r="EJ150">
        <f t="shared" ca="1" si="699"/>
        <v>1.049312768714475</v>
      </c>
      <c r="EK150">
        <f t="shared" ca="1" si="700"/>
        <v>0</v>
      </c>
      <c r="EL150" s="42">
        <v>1</v>
      </c>
      <c r="EN150">
        <f t="shared" ca="1" si="701"/>
        <v>0</v>
      </c>
      <c r="EO150">
        <f t="shared" ca="1" si="702"/>
        <v>0</v>
      </c>
      <c r="EP150">
        <f t="shared" ca="1" si="630"/>
        <v>0</v>
      </c>
      <c r="EQ150">
        <v>1</v>
      </c>
      <c r="ET150">
        <f t="shared" ca="1" si="631"/>
        <v>0</v>
      </c>
      <c r="EU150" s="17">
        <f>INDEX(MilitarySpend,MATCH($A150,'Budget Decisions'!$A$3:$A$160,0),MATCH(EU$2,MilitarySpendCol,0))</f>
        <v>268</v>
      </c>
      <c r="EV150">
        <f t="shared" si="773"/>
        <v>0.87442730726206253</v>
      </c>
      <c r="EW150">
        <f>IF($A150&gt;=Assumptions!$D$40,1,0)</f>
        <v>1</v>
      </c>
      <c r="EX150">
        <f>Assumptions!$D$41</f>
        <v>0.83299999999999996</v>
      </c>
      <c r="EY150" s="42">
        <v>1</v>
      </c>
      <c r="EZ150">
        <f>Assumptions!$D$42</f>
        <v>0.2</v>
      </c>
      <c r="FA150">
        <f t="shared" si="703"/>
        <v>0.72839794694929805</v>
      </c>
      <c r="FB150">
        <f t="shared" ca="1" si="632"/>
        <v>0</v>
      </c>
      <c r="FC150" s="17">
        <f>INDEX(MedicalSpend,MATCH($A150,'Budget Decisions'!$A$3:$A$160,0),MATCH(FC$2,MedicalSpendCol,0))</f>
        <v>339</v>
      </c>
      <c r="FD150" s="17">
        <f>IF(INDEX('Budget Decisions'!$E$4:$E$160,MATCH(Model!$A150,'Budget Decisions'!$A$4:$A$160,0))="CURED",1,0)</f>
        <v>1</v>
      </c>
      <c r="FE150">
        <f t="shared" si="774"/>
        <v>1</v>
      </c>
      <c r="FF150" s="42">
        <v>1</v>
      </c>
      <c r="FG150">
        <f>Assumptions!$D$49</f>
        <v>0.2</v>
      </c>
      <c r="FH150">
        <f t="shared" si="704"/>
        <v>339</v>
      </c>
      <c r="FI150">
        <f t="shared" ca="1" si="633"/>
        <v>0</v>
      </c>
      <c r="FK150">
        <f t="shared" ca="1" si="705"/>
        <v>35235521</v>
      </c>
      <c r="FL150">
        <f t="shared" ca="1" si="706"/>
        <v>0</v>
      </c>
      <c r="FM150">
        <f t="shared" ca="1" si="707"/>
        <v>35235521</v>
      </c>
      <c r="FN150">
        <f t="shared" ca="1" si="775"/>
        <v>0</v>
      </c>
      <c r="FO150">
        <f t="shared" ca="1" si="708"/>
        <v>0</v>
      </c>
      <c r="FP150">
        <f t="shared" ca="1" si="776"/>
        <v>0</v>
      </c>
      <c r="FQ150">
        <f t="shared" ca="1" si="634"/>
        <v>0</v>
      </c>
      <c r="FR150">
        <f t="shared" ca="1" si="635"/>
        <v>0</v>
      </c>
      <c r="FS150">
        <f t="shared" si="777"/>
        <v>0.36303408195741388</v>
      </c>
      <c r="FT150">
        <f>Assumptions!$E$34</f>
        <v>1.2</v>
      </c>
      <c r="FU150">
        <f ca="1">IF(AND(FO150&gt;1,FL150&gt;1),((LOG(FL150,FO150)^(1/EXP(1)))^(1/Assumptions!$D$30))-(1-Assumptions!$D$31),1)</f>
        <v>1</v>
      </c>
      <c r="FV150" s="42">
        <v>1</v>
      </c>
      <c r="FW150">
        <v>0.15</v>
      </c>
      <c r="FY150">
        <f t="shared" ca="1" si="709"/>
        <v>0.43564089834889663</v>
      </c>
      <c r="FZ150">
        <f t="shared" ca="1" si="710"/>
        <v>0</v>
      </c>
      <c r="GA150" s="42">
        <v>1</v>
      </c>
      <c r="GC150">
        <f t="shared" ca="1" si="711"/>
        <v>0</v>
      </c>
      <c r="GD150">
        <f t="shared" ca="1" si="712"/>
        <v>0</v>
      </c>
      <c r="GE150">
        <f t="shared" ca="1" si="636"/>
        <v>0</v>
      </c>
      <c r="GF150">
        <v>1</v>
      </c>
      <c r="GI150">
        <f t="shared" ca="1" si="637"/>
        <v>0</v>
      </c>
      <c r="GJ150" s="17">
        <f>INDEX(MilitarySpend,MATCH($A150,'Budget Decisions'!$A$3:$A$160,0),MATCH(GJ$2,MilitarySpendCol,0))</f>
        <v>185</v>
      </c>
      <c r="GK150">
        <f t="shared" si="778"/>
        <v>0.36303408195741388</v>
      </c>
      <c r="GL150">
        <f>IF($A150&gt;=Assumptions!$D$40,1,0)</f>
        <v>1</v>
      </c>
      <c r="GM150">
        <f>Assumptions!$D$41</f>
        <v>0.83299999999999996</v>
      </c>
      <c r="GN150" s="42">
        <v>1</v>
      </c>
      <c r="GO150">
        <f>Assumptions!$D$42</f>
        <v>0.2</v>
      </c>
      <c r="GP150">
        <f t="shared" si="713"/>
        <v>0.30240739027052577</v>
      </c>
      <c r="GQ150">
        <f t="shared" ca="1" si="638"/>
        <v>0</v>
      </c>
      <c r="GR150" s="17">
        <f>INDEX(MedicalSpend,MATCH($A150,'Budget Decisions'!$A$3:$A$160,0),MATCH(GR$2,MedicalSpendCol,0))</f>
        <v>322</v>
      </c>
      <c r="GS150" s="17">
        <f>IF(INDEX('Budget Decisions'!$E$4:$E$160,MATCH(Model!$A150,'Budget Decisions'!$A$4:$A$160,0))="CURED",1,0)</f>
        <v>1</v>
      </c>
      <c r="GT150">
        <f t="shared" si="779"/>
        <v>1</v>
      </c>
      <c r="GU150" s="42">
        <v>1</v>
      </c>
      <c r="GV150">
        <f>Assumptions!$D$49</f>
        <v>0.2</v>
      </c>
      <c r="GW150">
        <f t="shared" si="714"/>
        <v>322</v>
      </c>
      <c r="GX150">
        <f t="shared" ca="1" si="639"/>
        <v>0</v>
      </c>
      <c r="GZ150">
        <f t="shared" ca="1" si="715"/>
        <v>18084651</v>
      </c>
      <c r="HA150">
        <f t="shared" ca="1" si="716"/>
        <v>0</v>
      </c>
      <c r="HB150">
        <f t="shared" ca="1" si="717"/>
        <v>18084651</v>
      </c>
      <c r="HC150">
        <f t="shared" ca="1" si="780"/>
        <v>0</v>
      </c>
      <c r="HD150">
        <f t="shared" ca="1" si="718"/>
        <v>0</v>
      </c>
      <c r="HE150">
        <f t="shared" ca="1" si="781"/>
        <v>0</v>
      </c>
      <c r="HF150">
        <f t="shared" ca="1" si="640"/>
        <v>0</v>
      </c>
      <c r="HG150">
        <f t="shared" ca="1" si="641"/>
        <v>0</v>
      </c>
      <c r="HH150">
        <f t="shared" si="782"/>
        <v>0.464689620669401</v>
      </c>
      <c r="HI150">
        <f>Assumptions!$E$34</f>
        <v>1.2</v>
      </c>
      <c r="HJ150">
        <f ca="1">IF(AND(HD150&gt;1,HA150&gt;1),((LOG(HA150,HD150)^(1/EXP(1)))^(1/Assumptions!$D$30))-(1-Assumptions!$D$31),1)</f>
        <v>1</v>
      </c>
      <c r="HK150" s="42">
        <v>1</v>
      </c>
      <c r="HL150">
        <v>0.15</v>
      </c>
      <c r="HN150">
        <f t="shared" ca="1" si="719"/>
        <v>0.55762754480328114</v>
      </c>
      <c r="HO150">
        <f t="shared" ca="1" si="720"/>
        <v>0</v>
      </c>
      <c r="HP150" s="42">
        <v>1</v>
      </c>
      <c r="HR150">
        <f t="shared" ca="1" si="721"/>
        <v>0</v>
      </c>
      <c r="HS150">
        <f t="shared" ca="1" si="722"/>
        <v>0</v>
      </c>
      <c r="HT150">
        <f t="shared" ca="1" si="642"/>
        <v>0</v>
      </c>
      <c r="HU150">
        <v>1</v>
      </c>
      <c r="HX150">
        <f t="shared" ca="1" si="643"/>
        <v>0</v>
      </c>
      <c r="HY150" s="17">
        <f>INDEX(MilitarySpend,MATCH($A150,'Budget Decisions'!$A$3:$A$160,0),MATCH(HY$2,MilitarySpendCol,0))</f>
        <v>467</v>
      </c>
      <c r="HZ150">
        <f t="shared" si="783"/>
        <v>0.464689620669401</v>
      </c>
      <c r="IA150">
        <f>IF($A150&gt;=Assumptions!$D$40,1,0)</f>
        <v>1</v>
      </c>
      <c r="IB150">
        <f>Assumptions!$D$41</f>
        <v>0.83299999999999996</v>
      </c>
      <c r="IC150" s="42">
        <v>1</v>
      </c>
      <c r="ID150">
        <f>Assumptions!$D$42</f>
        <v>0.2</v>
      </c>
      <c r="IE150">
        <f t="shared" si="723"/>
        <v>0.38708645401761099</v>
      </c>
      <c r="IF150">
        <f t="shared" ca="1" si="644"/>
        <v>0</v>
      </c>
      <c r="IG150" s="17">
        <f>INDEX(MedicalSpend,MATCH($A150,'Budget Decisions'!$A$3:$A$160,0),MATCH(IG$2,MedicalSpendCol,0))</f>
        <v>271</v>
      </c>
      <c r="IH150" s="17">
        <f>IF(INDEX('Budget Decisions'!$E$4:$E$160,MATCH(Model!$A150,'Budget Decisions'!$A$4:$A$160,0))="CURED",1,0)</f>
        <v>1</v>
      </c>
      <c r="II150">
        <f t="shared" si="784"/>
        <v>1</v>
      </c>
      <c r="IJ150" s="42">
        <v>1</v>
      </c>
      <c r="IK150">
        <f>Assumptions!$D$49</f>
        <v>0.2</v>
      </c>
      <c r="IL150">
        <f t="shared" si="724"/>
        <v>271</v>
      </c>
      <c r="IM150">
        <f t="shared" ca="1" si="645"/>
        <v>0</v>
      </c>
      <c r="IO150">
        <f t="shared" ca="1" si="725"/>
        <v>57806544</v>
      </c>
      <c r="IP150">
        <f t="shared" ca="1" si="726"/>
        <v>0</v>
      </c>
      <c r="IQ150">
        <f t="shared" ca="1" si="727"/>
        <v>57806544</v>
      </c>
      <c r="IR150">
        <f t="shared" ca="1" si="785"/>
        <v>0</v>
      </c>
      <c r="IS150">
        <f t="shared" ca="1" si="728"/>
        <v>0</v>
      </c>
      <c r="IT150">
        <f t="shared" ca="1" si="786"/>
        <v>0</v>
      </c>
      <c r="IU150">
        <f t="shared" ca="1" si="646"/>
        <v>0</v>
      </c>
      <c r="IV150">
        <f t="shared" ca="1" si="647"/>
        <v>0</v>
      </c>
      <c r="IW150">
        <f t="shared" si="787"/>
        <v>1.1264233685228699</v>
      </c>
      <c r="IX150">
        <f>Assumptions!$E$34</f>
        <v>1.2</v>
      </c>
      <c r="IY150">
        <f ca="1">IF(AND(IS150&gt;1,IP150&gt;1),((LOG(IP150,IS150)^(1/EXP(1)))^(1/Assumptions!$D$30))-(1-Assumptions!$D$31),1)</f>
        <v>1</v>
      </c>
      <c r="IZ150" s="42">
        <v>1</v>
      </c>
      <c r="JA150">
        <v>0.15</v>
      </c>
      <c r="JC150">
        <f t="shared" ca="1" si="729"/>
        <v>1.3517080422274439</v>
      </c>
      <c r="JD150">
        <f t="shared" ca="1" si="730"/>
        <v>0</v>
      </c>
      <c r="JE150" s="42">
        <v>1</v>
      </c>
      <c r="JG150">
        <f t="shared" ca="1" si="731"/>
        <v>0</v>
      </c>
      <c r="JH150">
        <f t="shared" ca="1" si="732"/>
        <v>0</v>
      </c>
      <c r="JI150">
        <f t="shared" ca="1" si="648"/>
        <v>0</v>
      </c>
      <c r="JJ150">
        <v>1</v>
      </c>
      <c r="JM150">
        <f t="shared" ca="1" si="649"/>
        <v>0</v>
      </c>
      <c r="JN150" s="17">
        <f>INDEX(MilitarySpend,MATCH($A150,'Budget Decisions'!$A$3:$A$160,0),MATCH(JN$2,MilitarySpendCol,0))</f>
        <v>202</v>
      </c>
      <c r="JO150">
        <f t="shared" si="788"/>
        <v>1.1264233685228699</v>
      </c>
      <c r="JP150">
        <f>IF($A150&gt;=Assumptions!$D$40,1,0)</f>
        <v>1</v>
      </c>
      <c r="JQ150">
        <f>Assumptions!$D$41</f>
        <v>0.83299999999999996</v>
      </c>
      <c r="JR150" s="42">
        <v>1</v>
      </c>
      <c r="JS150">
        <f>Assumptions!$D$42</f>
        <v>0.2</v>
      </c>
      <c r="JT150">
        <f t="shared" si="733"/>
        <v>0.9383106659795506</v>
      </c>
      <c r="JU150">
        <f t="shared" ca="1" si="650"/>
        <v>0</v>
      </c>
      <c r="JV150" s="17">
        <f>INDEX(MedicalSpend,MATCH($A150,'Budget Decisions'!$A$3:$A$160,0),MATCH(JV$2,MedicalSpendCol,0))</f>
        <v>239</v>
      </c>
      <c r="JW150" s="17">
        <f>IF(INDEX('Budget Decisions'!$E$4:$E$160,MATCH(Model!$A150,'Budget Decisions'!$A$4:$A$160,0))="CURED",1,0)</f>
        <v>1</v>
      </c>
      <c r="JX150">
        <f t="shared" si="789"/>
        <v>1</v>
      </c>
      <c r="JY150" s="42">
        <v>1</v>
      </c>
      <c r="JZ150">
        <f>Assumptions!$D$49</f>
        <v>0.2</v>
      </c>
      <c r="KA150">
        <f t="shared" si="734"/>
        <v>239</v>
      </c>
      <c r="KB150">
        <f t="shared" ca="1" si="651"/>
        <v>0</v>
      </c>
      <c r="KD150">
        <f t="shared" ca="1" si="735"/>
        <v>40621237</v>
      </c>
      <c r="KE150">
        <f t="shared" ca="1" si="736"/>
        <v>0</v>
      </c>
      <c r="KF150">
        <f t="shared" ca="1" si="737"/>
        <v>40621237</v>
      </c>
      <c r="KG150">
        <f t="shared" ca="1" si="790"/>
        <v>0</v>
      </c>
      <c r="KH150">
        <f t="shared" ca="1" si="738"/>
        <v>0</v>
      </c>
      <c r="KI150">
        <f t="shared" ca="1" si="791"/>
        <v>0</v>
      </c>
      <c r="KJ150">
        <f t="shared" ca="1" si="652"/>
        <v>0</v>
      </c>
      <c r="KK150">
        <f t="shared" ca="1" si="653"/>
        <v>0</v>
      </c>
      <c r="KL150">
        <f t="shared" si="792"/>
        <v>2.2321095760416365</v>
      </c>
      <c r="KM150">
        <f>Assumptions!$E$34</f>
        <v>1.2</v>
      </c>
      <c r="KN150">
        <f ca="1">IF(AND(KH150&gt;1,KE150&gt;1),((LOG(KE150,KH150)^(1/EXP(1)))^(1/Assumptions!$D$30))-(1-Assumptions!$D$31),1)</f>
        <v>1</v>
      </c>
      <c r="KO150" s="42">
        <v>1</v>
      </c>
      <c r="KP150">
        <v>0.15</v>
      </c>
      <c r="KR150">
        <f t="shared" ca="1" si="739"/>
        <v>2.6785314912499638</v>
      </c>
      <c r="KS150">
        <f t="shared" ca="1" si="740"/>
        <v>0</v>
      </c>
      <c r="KT150" s="42">
        <v>1</v>
      </c>
      <c r="KV150">
        <f t="shared" ca="1" si="741"/>
        <v>0</v>
      </c>
      <c r="KW150">
        <f t="shared" ca="1" si="742"/>
        <v>0</v>
      </c>
      <c r="KX150">
        <f t="shared" ca="1" si="654"/>
        <v>0</v>
      </c>
      <c r="KY150">
        <v>1</v>
      </c>
      <c r="LB150">
        <f t="shared" ca="1" si="655"/>
        <v>0</v>
      </c>
      <c r="LC150" s="17">
        <f>INDEX(MilitarySpend,MATCH($A150,'Budget Decisions'!$A$3:$A$160,0),MATCH(LC$2,MilitarySpendCol,0))</f>
        <v>505</v>
      </c>
      <c r="LD150">
        <f t="shared" si="793"/>
        <v>2.2321095760416365</v>
      </c>
      <c r="LE150">
        <f>IF($A150&gt;=Assumptions!$D$40,1,0)</f>
        <v>1</v>
      </c>
      <c r="LF150">
        <f>Assumptions!$D$41</f>
        <v>0.83299999999999996</v>
      </c>
      <c r="LG150" s="42">
        <v>1</v>
      </c>
      <c r="LH150">
        <f>Assumptions!$D$42</f>
        <v>0.2</v>
      </c>
      <c r="LI150">
        <f t="shared" si="743"/>
        <v>1.8593472768426831</v>
      </c>
      <c r="LJ150">
        <f t="shared" ca="1" si="656"/>
        <v>0</v>
      </c>
      <c r="LK150" s="17">
        <f>INDEX(MedicalSpend,MATCH($A150,'Budget Decisions'!$A$3:$A$160,0),MATCH(LK$2,MedicalSpendCol,0))</f>
        <v>328</v>
      </c>
      <c r="LL150" s="17">
        <f>IF(INDEX('Budget Decisions'!$E$4:$E$160,MATCH(Model!$A150,'Budget Decisions'!$A$4:$A$160,0))="CURED",1,0)</f>
        <v>1</v>
      </c>
      <c r="LM150">
        <f t="shared" si="794"/>
        <v>1</v>
      </c>
      <c r="LN150" s="42">
        <v>1</v>
      </c>
      <c r="LO150">
        <f>Assumptions!$D$49</f>
        <v>0.2</v>
      </c>
      <c r="LP150">
        <f t="shared" si="744"/>
        <v>328</v>
      </c>
      <c r="LQ150">
        <f t="shared" ca="1" si="657"/>
        <v>0</v>
      </c>
      <c r="LS150">
        <f t="shared" ca="1" si="745"/>
        <v>14303542</v>
      </c>
      <c r="LT150">
        <f t="shared" ca="1" si="746"/>
        <v>0</v>
      </c>
      <c r="LU150">
        <f t="shared" ca="1" si="747"/>
        <v>14303542</v>
      </c>
      <c r="LV150">
        <f t="shared" ca="1" si="795"/>
        <v>0</v>
      </c>
      <c r="LW150">
        <f t="shared" ca="1" si="748"/>
        <v>0</v>
      </c>
      <c r="LX150">
        <f t="shared" ca="1" si="796"/>
        <v>0</v>
      </c>
      <c r="LY150">
        <f t="shared" ca="1" si="658"/>
        <v>0</v>
      </c>
      <c r="LZ150">
        <f t="shared" ca="1" si="659"/>
        <v>0</v>
      </c>
      <c r="MA150">
        <f t="shared" si="797"/>
        <v>2.7100766589378384</v>
      </c>
      <c r="MB150">
        <f>Assumptions!$E$34</f>
        <v>1.2</v>
      </c>
      <c r="MC150">
        <f ca="1">IF(AND(LW150&gt;1,LT150&gt;1),((LOG(LT150,LW150)^(1/EXP(1)))^(1/Assumptions!$D$30))-(1-Assumptions!$D$31),1)</f>
        <v>1</v>
      </c>
      <c r="MD150" s="42">
        <v>1</v>
      </c>
      <c r="ME150">
        <v>0.15</v>
      </c>
      <c r="MG150">
        <f t="shared" ca="1" si="749"/>
        <v>3.2520919907254062</v>
      </c>
      <c r="MH150">
        <f t="shared" ca="1" si="750"/>
        <v>0</v>
      </c>
      <c r="MI150" s="42">
        <v>1</v>
      </c>
      <c r="MK150">
        <f t="shared" ca="1" si="751"/>
        <v>0</v>
      </c>
      <c r="ML150">
        <f t="shared" ca="1" si="752"/>
        <v>0</v>
      </c>
      <c r="MM150">
        <f t="shared" ca="1" si="660"/>
        <v>0</v>
      </c>
      <c r="MN150">
        <v>1</v>
      </c>
      <c r="MQ150">
        <f t="shared" ca="1" si="661"/>
        <v>0</v>
      </c>
      <c r="MR150" s="17">
        <f>INDEX(MilitarySpend,MATCH($A150,'Budget Decisions'!$A$3:$A$160,0),MATCH(MR$2,MilitarySpendCol,0))</f>
        <v>453</v>
      </c>
      <c r="MS150">
        <f t="shared" si="798"/>
        <v>2.7100766589378384</v>
      </c>
      <c r="MT150">
        <f>IF($A150&gt;=Assumptions!$D$40,1,0)</f>
        <v>1</v>
      </c>
      <c r="MU150">
        <f>Assumptions!$D$41</f>
        <v>0.83299999999999996</v>
      </c>
      <c r="MV150" s="42">
        <v>1</v>
      </c>
      <c r="MW150">
        <f>Assumptions!$D$42</f>
        <v>0.2</v>
      </c>
      <c r="MX150">
        <f t="shared" si="753"/>
        <v>2.2574938568952194</v>
      </c>
      <c r="MY150">
        <f t="shared" ca="1" si="662"/>
        <v>0</v>
      </c>
      <c r="MZ150" s="17">
        <f>INDEX(MedicalSpend,MATCH($A150,'Budget Decisions'!$A$3:$A$160,0),MATCH(MZ$2,MedicalSpendCol,0))</f>
        <v>463</v>
      </c>
      <c r="NA150" s="17">
        <f>IF(INDEX('Budget Decisions'!$E$4:$E$160,MATCH(Model!$A150,'Budget Decisions'!$A$4:$A$160,0))="CURED",1,0)</f>
        <v>1</v>
      </c>
      <c r="NB150">
        <f t="shared" si="799"/>
        <v>1</v>
      </c>
      <c r="NC150" s="42">
        <v>1</v>
      </c>
      <c r="ND150">
        <f>Assumptions!$D$49</f>
        <v>0.2</v>
      </c>
      <c r="NE150">
        <f t="shared" si="754"/>
        <v>463</v>
      </c>
      <c r="NF150">
        <f t="shared" ca="1" si="663"/>
        <v>0</v>
      </c>
    </row>
    <row r="151" spans="1:370" x14ac:dyDescent="0.35">
      <c r="A151">
        <f t="shared" si="755"/>
        <v>148</v>
      </c>
      <c r="C151">
        <f t="shared" ca="1" si="664"/>
        <v>49070225</v>
      </c>
      <c r="D151">
        <f t="shared" ca="1" si="665"/>
        <v>0</v>
      </c>
      <c r="E151">
        <f t="shared" ca="1" si="666"/>
        <v>49070225</v>
      </c>
      <c r="F151">
        <f t="shared" ca="1" si="756"/>
        <v>0</v>
      </c>
      <c r="G151">
        <f t="shared" ca="1" si="667"/>
        <v>0</v>
      </c>
      <c r="H151">
        <f t="shared" ca="1" si="757"/>
        <v>0</v>
      </c>
      <c r="I151">
        <f t="shared" ca="1" si="610"/>
        <v>0</v>
      </c>
      <c r="J151">
        <f t="shared" ca="1" si="611"/>
        <v>0</v>
      </c>
      <c r="K151">
        <f t="shared" si="758"/>
        <v>0.82857634545527548</v>
      </c>
      <c r="L151">
        <f>Assumptions!$E$34</f>
        <v>1.2</v>
      </c>
      <c r="M151">
        <f ca="1">IF(AND(G151&gt;1,D151&gt;1),((LOG(D151,G151)^(1/EXP(1)))^(1/Assumptions!$D$30))-(1-Assumptions!$D$31),1)</f>
        <v>1</v>
      </c>
      <c r="N151" s="42">
        <v>1</v>
      </c>
      <c r="O151">
        <v>0.15</v>
      </c>
      <c r="Q151">
        <f t="shared" ca="1" si="668"/>
        <v>0.99429161454633053</v>
      </c>
      <c r="R151">
        <f t="shared" ca="1" si="669"/>
        <v>0</v>
      </c>
      <c r="S151" s="42">
        <v>1</v>
      </c>
      <c r="U151">
        <f t="shared" ca="1" si="670"/>
        <v>0</v>
      </c>
      <c r="V151">
        <f t="shared" ca="1" si="671"/>
        <v>0</v>
      </c>
      <c r="W151">
        <f t="shared" ca="1" si="612"/>
        <v>0</v>
      </c>
      <c r="X151">
        <v>1</v>
      </c>
      <c r="AA151">
        <f t="shared" ca="1" si="613"/>
        <v>0</v>
      </c>
      <c r="AB151" s="17">
        <f>INDEX(MilitarySpend,MATCH($A151,'Budget Decisions'!$A$3:$A$160,0),MATCH(AB$2,MilitarySpendCol,0))</f>
        <v>289</v>
      </c>
      <c r="AC151">
        <f t="shared" si="759"/>
        <v>0.82857634545527548</v>
      </c>
      <c r="AD151">
        <f>IF($A151&gt;=Assumptions!$D$40,1,0)</f>
        <v>1</v>
      </c>
      <c r="AE151">
        <f>Assumptions!$D$41</f>
        <v>0.83299999999999996</v>
      </c>
      <c r="AF151" s="42">
        <v>1</v>
      </c>
      <c r="AG151">
        <f>Assumptions!$D$42</f>
        <v>0.2</v>
      </c>
      <c r="AH151">
        <f t="shared" si="672"/>
        <v>0.69020409576424446</v>
      </c>
      <c r="AI151">
        <f t="shared" ca="1" si="614"/>
        <v>0</v>
      </c>
      <c r="AJ151" s="17">
        <f>INDEX(MedicalSpend,MATCH($A151,'Budget Decisions'!$A$3:$A$160,0),MATCH(AJ$2,MedicalSpendCol,0))</f>
        <v>333</v>
      </c>
      <c r="AK151" s="17">
        <f>IF(INDEX('Budget Decisions'!$E$4:$E$160,MATCH(Model!$A151,'Budget Decisions'!$A$4:$A$160,0))="CURED",1,0)</f>
        <v>1</v>
      </c>
      <c r="AL151">
        <f t="shared" si="760"/>
        <v>1</v>
      </c>
      <c r="AM151" s="42">
        <v>1</v>
      </c>
      <c r="AN151">
        <f>Assumptions!$D$49</f>
        <v>0.2</v>
      </c>
      <c r="AO151">
        <f t="shared" si="673"/>
        <v>333</v>
      </c>
      <c r="AP151">
        <f t="shared" ca="1" si="615"/>
        <v>0</v>
      </c>
      <c r="AR151">
        <f t="shared" ca="1" si="674"/>
        <v>21784507</v>
      </c>
      <c r="AS151">
        <f t="shared" ca="1" si="675"/>
        <v>0</v>
      </c>
      <c r="AT151">
        <f t="shared" ca="1" si="676"/>
        <v>21784507</v>
      </c>
      <c r="AU151">
        <f t="shared" ca="1" si="677"/>
        <v>0</v>
      </c>
      <c r="AV151">
        <f t="shared" ca="1" si="678"/>
        <v>0</v>
      </c>
      <c r="AW151">
        <f t="shared" ca="1" si="761"/>
        <v>0</v>
      </c>
      <c r="AX151">
        <f t="shared" ca="1" si="616"/>
        <v>0</v>
      </c>
      <c r="AY151">
        <f t="shared" ca="1" si="617"/>
        <v>0</v>
      </c>
      <c r="AZ151">
        <f t="shared" si="762"/>
        <v>0.15936301189359656</v>
      </c>
      <c r="BA151">
        <f>Assumptions!$E$34</f>
        <v>1.2</v>
      </c>
      <c r="BB151">
        <f ca="1">IF(AND(AV151&gt;1,AS151&gt;1),((LOG(AS151,AV151)^(1/EXP(1)))^(1/Assumptions!$D$30))-(1-Assumptions!$D$31),1)</f>
        <v>1</v>
      </c>
      <c r="BC151" s="42">
        <v>1</v>
      </c>
      <c r="BD151">
        <v>0.15</v>
      </c>
      <c r="BF151">
        <f t="shared" ca="1" si="679"/>
        <v>0.19123561427231586</v>
      </c>
      <c r="BG151">
        <f t="shared" ca="1" si="680"/>
        <v>0</v>
      </c>
      <c r="BH151" s="42">
        <v>1</v>
      </c>
      <c r="BJ151">
        <f t="shared" ca="1" si="681"/>
        <v>0</v>
      </c>
      <c r="BK151">
        <f t="shared" ca="1" si="682"/>
        <v>0</v>
      </c>
      <c r="BL151">
        <f t="shared" ca="1" si="618"/>
        <v>0</v>
      </c>
      <c r="BM151">
        <v>1</v>
      </c>
      <c r="BP151">
        <f t="shared" ca="1" si="619"/>
        <v>0</v>
      </c>
      <c r="BQ151" s="17">
        <f>INDEX(MilitarySpend,MATCH($A151,'Budget Decisions'!$A$3:$A$160,0),MATCH(BQ$2,MilitarySpendCol,0))</f>
        <v>445</v>
      </c>
      <c r="BR151">
        <f t="shared" si="763"/>
        <v>0.15936301189359656</v>
      </c>
      <c r="BS151">
        <f>IF($A151&gt;=Assumptions!$D$40,1,0)</f>
        <v>1</v>
      </c>
      <c r="BT151">
        <f>Assumptions!$D$41</f>
        <v>0.83299999999999996</v>
      </c>
      <c r="BU151" s="42">
        <v>1</v>
      </c>
      <c r="BV151">
        <f>Assumptions!$D$42</f>
        <v>0.2</v>
      </c>
      <c r="BW151">
        <f t="shared" si="683"/>
        <v>0.13274938890736593</v>
      </c>
      <c r="BX151">
        <f t="shared" ca="1" si="620"/>
        <v>0</v>
      </c>
      <c r="BY151" s="17">
        <f>INDEX(MedicalSpend,MATCH($A151,'Budget Decisions'!$A$3:$A$160,0),MATCH(BY$2,MedicalSpendCol,0))</f>
        <v>284</v>
      </c>
      <c r="BZ151" s="17">
        <f>IF(INDEX('Budget Decisions'!$E$4:$E$160,MATCH(Model!$A151,'Budget Decisions'!$A$4:$A$160,0))="CURED",1,0)</f>
        <v>1</v>
      </c>
      <c r="CA151">
        <f t="shared" si="764"/>
        <v>1</v>
      </c>
      <c r="CB151" s="42">
        <v>1</v>
      </c>
      <c r="CC151">
        <f>Assumptions!$D$49</f>
        <v>0.2</v>
      </c>
      <c r="CD151">
        <f t="shared" si="684"/>
        <v>284</v>
      </c>
      <c r="CE151">
        <f t="shared" ca="1" si="621"/>
        <v>0</v>
      </c>
      <c r="CG151">
        <f t="shared" ca="1" si="685"/>
        <v>20165794</v>
      </c>
      <c r="CH151">
        <f t="shared" ca="1" si="686"/>
        <v>0</v>
      </c>
      <c r="CI151">
        <f t="shared" ca="1" si="687"/>
        <v>20165794</v>
      </c>
      <c r="CJ151">
        <f t="shared" ca="1" si="765"/>
        <v>0</v>
      </c>
      <c r="CK151">
        <f t="shared" ca="1" si="688"/>
        <v>0</v>
      </c>
      <c r="CL151">
        <f t="shared" ca="1" si="766"/>
        <v>0</v>
      </c>
      <c r="CM151">
        <f t="shared" ca="1" si="622"/>
        <v>0</v>
      </c>
      <c r="CN151">
        <f t="shared" ca="1" si="623"/>
        <v>0</v>
      </c>
      <c r="CO151">
        <f t="shared" si="767"/>
        <v>0.24130002925990637</v>
      </c>
      <c r="CP151">
        <f>Assumptions!$E$34</f>
        <v>1.2</v>
      </c>
      <c r="CQ151">
        <f ca="1">IF(AND(CK151&gt;1,CH151&gt;1),((LOG(CH151,CK151)^(1/EXP(1)))^(1/Assumptions!$D$30))-(1-Assumptions!$D$31),1)</f>
        <v>1</v>
      </c>
      <c r="CR151" s="42">
        <v>1</v>
      </c>
      <c r="CS151">
        <v>0.15</v>
      </c>
      <c r="CU151">
        <f t="shared" ca="1" si="689"/>
        <v>0.28956003511188766</v>
      </c>
      <c r="CV151">
        <f t="shared" ca="1" si="690"/>
        <v>0</v>
      </c>
      <c r="CW151" s="42">
        <v>1</v>
      </c>
      <c r="CY151">
        <f t="shared" ca="1" si="691"/>
        <v>0</v>
      </c>
      <c r="CZ151">
        <f t="shared" ca="1" si="692"/>
        <v>0</v>
      </c>
      <c r="DA151">
        <f t="shared" ca="1" si="624"/>
        <v>0</v>
      </c>
      <c r="DB151">
        <v>1</v>
      </c>
      <c r="DE151">
        <f t="shared" ca="1" si="625"/>
        <v>0</v>
      </c>
      <c r="DF151" s="17">
        <f>INDEX(MilitarySpend,MATCH($A151,'Budget Decisions'!$A$3:$A$160,0),MATCH(DF$2,MilitarySpendCol,0))</f>
        <v>256</v>
      </c>
      <c r="DG151">
        <f t="shared" si="768"/>
        <v>0.24130002925990637</v>
      </c>
      <c r="DH151">
        <f>IF($A151&gt;=Assumptions!$D$40,1,0)</f>
        <v>1</v>
      </c>
      <c r="DI151">
        <f>Assumptions!$D$41</f>
        <v>0.83299999999999996</v>
      </c>
      <c r="DJ151" s="42">
        <v>1</v>
      </c>
      <c r="DK151">
        <f>Assumptions!$D$42</f>
        <v>0.2</v>
      </c>
      <c r="DL151">
        <f t="shared" si="693"/>
        <v>0.20100292437350201</v>
      </c>
      <c r="DM151">
        <f t="shared" ca="1" si="626"/>
        <v>0</v>
      </c>
      <c r="DN151" s="17">
        <f>INDEX(MedicalSpend,MATCH($A151,'Budget Decisions'!$A$3:$A$160,0),MATCH(DN$2,MedicalSpendCol,0))</f>
        <v>294</v>
      </c>
      <c r="DO151" s="17">
        <f>IF(INDEX('Budget Decisions'!$E$4:$E$160,MATCH(Model!$A151,'Budget Decisions'!$A$4:$A$160,0))="CURED",1,0)</f>
        <v>1</v>
      </c>
      <c r="DP151">
        <f t="shared" si="769"/>
        <v>1</v>
      </c>
      <c r="DQ151" s="42">
        <v>1</v>
      </c>
      <c r="DR151">
        <f>Assumptions!$D$49</f>
        <v>0.2</v>
      </c>
      <c r="DS151">
        <f t="shared" si="694"/>
        <v>294</v>
      </c>
      <c r="DT151">
        <f t="shared" ca="1" si="627"/>
        <v>0</v>
      </c>
      <c r="DV151">
        <f t="shared" ca="1" si="695"/>
        <v>46395654</v>
      </c>
      <c r="DW151">
        <f t="shared" ca="1" si="696"/>
        <v>0</v>
      </c>
      <c r="DX151">
        <f t="shared" ca="1" si="697"/>
        <v>46395654</v>
      </c>
      <c r="DY151">
        <f t="shared" ca="1" si="770"/>
        <v>0</v>
      </c>
      <c r="DZ151">
        <f t="shared" ca="1" si="698"/>
        <v>0</v>
      </c>
      <c r="EA151">
        <f t="shared" ca="1" si="771"/>
        <v>0</v>
      </c>
      <c r="EB151">
        <f t="shared" ca="1" si="628"/>
        <v>0</v>
      </c>
      <c r="EC151">
        <f t="shared" ca="1" si="629"/>
        <v>0</v>
      </c>
      <c r="ED151">
        <f t="shared" si="772"/>
        <v>0.87442730726206253</v>
      </c>
      <c r="EE151">
        <f>Assumptions!$E$34</f>
        <v>1.2</v>
      </c>
      <c r="EF151">
        <f ca="1">IF(AND(DZ151&gt;1,DW151&gt;1),((LOG(DW151,DZ151)^(1/EXP(1)))^(1/Assumptions!$D$30))-(1-Assumptions!$D$31),1)</f>
        <v>1</v>
      </c>
      <c r="EG151" s="42">
        <v>1</v>
      </c>
      <c r="EH151">
        <v>0.15</v>
      </c>
      <c r="EJ151">
        <f t="shared" ca="1" si="699"/>
        <v>1.049312768714475</v>
      </c>
      <c r="EK151">
        <f t="shared" ca="1" si="700"/>
        <v>0</v>
      </c>
      <c r="EL151" s="42">
        <v>1</v>
      </c>
      <c r="EN151">
        <f t="shared" ca="1" si="701"/>
        <v>0</v>
      </c>
      <c r="EO151">
        <f t="shared" ca="1" si="702"/>
        <v>0</v>
      </c>
      <c r="EP151">
        <f t="shared" ca="1" si="630"/>
        <v>0</v>
      </c>
      <c r="EQ151">
        <v>1</v>
      </c>
      <c r="ET151">
        <f t="shared" ca="1" si="631"/>
        <v>0</v>
      </c>
      <c r="EU151" s="17">
        <f>INDEX(MilitarySpend,MATCH($A151,'Budget Decisions'!$A$3:$A$160,0),MATCH(EU$2,MilitarySpendCol,0))</f>
        <v>268</v>
      </c>
      <c r="EV151">
        <f t="shared" si="773"/>
        <v>0.87442730726206253</v>
      </c>
      <c r="EW151">
        <f>IF($A151&gt;=Assumptions!$D$40,1,0)</f>
        <v>1</v>
      </c>
      <c r="EX151">
        <f>Assumptions!$D$41</f>
        <v>0.83299999999999996</v>
      </c>
      <c r="EY151" s="42">
        <v>1</v>
      </c>
      <c r="EZ151">
        <f>Assumptions!$D$42</f>
        <v>0.2</v>
      </c>
      <c r="FA151">
        <f t="shared" si="703"/>
        <v>0.72839794694929805</v>
      </c>
      <c r="FB151">
        <f t="shared" ca="1" si="632"/>
        <v>0</v>
      </c>
      <c r="FC151" s="17">
        <f>INDEX(MedicalSpend,MATCH($A151,'Budget Decisions'!$A$3:$A$160,0),MATCH(FC$2,MedicalSpendCol,0))</f>
        <v>339</v>
      </c>
      <c r="FD151" s="17">
        <f>IF(INDEX('Budget Decisions'!$E$4:$E$160,MATCH(Model!$A151,'Budget Decisions'!$A$4:$A$160,0))="CURED",1,0)</f>
        <v>1</v>
      </c>
      <c r="FE151">
        <f t="shared" si="774"/>
        <v>1</v>
      </c>
      <c r="FF151" s="42">
        <v>1</v>
      </c>
      <c r="FG151">
        <f>Assumptions!$D$49</f>
        <v>0.2</v>
      </c>
      <c r="FH151">
        <f t="shared" si="704"/>
        <v>339</v>
      </c>
      <c r="FI151">
        <f t="shared" ca="1" si="633"/>
        <v>0</v>
      </c>
      <c r="FK151">
        <f t="shared" ca="1" si="705"/>
        <v>35235521</v>
      </c>
      <c r="FL151">
        <f t="shared" ca="1" si="706"/>
        <v>0</v>
      </c>
      <c r="FM151">
        <f t="shared" ca="1" si="707"/>
        <v>35235521</v>
      </c>
      <c r="FN151">
        <f t="shared" ca="1" si="775"/>
        <v>0</v>
      </c>
      <c r="FO151">
        <f t="shared" ca="1" si="708"/>
        <v>0</v>
      </c>
      <c r="FP151">
        <f t="shared" ca="1" si="776"/>
        <v>0</v>
      </c>
      <c r="FQ151">
        <f t="shared" ca="1" si="634"/>
        <v>0</v>
      </c>
      <c r="FR151">
        <f t="shared" ca="1" si="635"/>
        <v>0</v>
      </c>
      <c r="FS151">
        <f t="shared" si="777"/>
        <v>0.36303408195741388</v>
      </c>
      <c r="FT151">
        <f>Assumptions!$E$34</f>
        <v>1.2</v>
      </c>
      <c r="FU151">
        <f ca="1">IF(AND(FO151&gt;1,FL151&gt;1),((LOG(FL151,FO151)^(1/EXP(1)))^(1/Assumptions!$D$30))-(1-Assumptions!$D$31),1)</f>
        <v>1</v>
      </c>
      <c r="FV151" s="42">
        <v>1</v>
      </c>
      <c r="FW151">
        <v>0.15</v>
      </c>
      <c r="FY151">
        <f t="shared" ca="1" si="709"/>
        <v>0.43564089834889663</v>
      </c>
      <c r="FZ151">
        <f t="shared" ca="1" si="710"/>
        <v>0</v>
      </c>
      <c r="GA151" s="42">
        <v>1</v>
      </c>
      <c r="GC151">
        <f t="shared" ca="1" si="711"/>
        <v>0</v>
      </c>
      <c r="GD151">
        <f t="shared" ca="1" si="712"/>
        <v>0</v>
      </c>
      <c r="GE151">
        <f t="shared" ca="1" si="636"/>
        <v>0</v>
      </c>
      <c r="GF151">
        <v>1</v>
      </c>
      <c r="GI151">
        <f t="shared" ca="1" si="637"/>
        <v>0</v>
      </c>
      <c r="GJ151" s="17">
        <f>INDEX(MilitarySpend,MATCH($A151,'Budget Decisions'!$A$3:$A$160,0),MATCH(GJ$2,MilitarySpendCol,0))</f>
        <v>185</v>
      </c>
      <c r="GK151">
        <f t="shared" si="778"/>
        <v>0.36303408195741388</v>
      </c>
      <c r="GL151">
        <f>IF($A151&gt;=Assumptions!$D$40,1,0)</f>
        <v>1</v>
      </c>
      <c r="GM151">
        <f>Assumptions!$D$41</f>
        <v>0.83299999999999996</v>
      </c>
      <c r="GN151" s="42">
        <v>1</v>
      </c>
      <c r="GO151">
        <f>Assumptions!$D$42</f>
        <v>0.2</v>
      </c>
      <c r="GP151">
        <f t="shared" si="713"/>
        <v>0.30240739027052577</v>
      </c>
      <c r="GQ151">
        <f t="shared" ca="1" si="638"/>
        <v>0</v>
      </c>
      <c r="GR151" s="17">
        <f>INDEX(MedicalSpend,MATCH($A151,'Budget Decisions'!$A$3:$A$160,0),MATCH(GR$2,MedicalSpendCol,0))</f>
        <v>322</v>
      </c>
      <c r="GS151" s="17">
        <f>IF(INDEX('Budget Decisions'!$E$4:$E$160,MATCH(Model!$A151,'Budget Decisions'!$A$4:$A$160,0))="CURED",1,0)</f>
        <v>1</v>
      </c>
      <c r="GT151">
        <f t="shared" si="779"/>
        <v>1</v>
      </c>
      <c r="GU151" s="42">
        <v>1</v>
      </c>
      <c r="GV151">
        <f>Assumptions!$D$49</f>
        <v>0.2</v>
      </c>
      <c r="GW151">
        <f t="shared" si="714"/>
        <v>322</v>
      </c>
      <c r="GX151">
        <f t="shared" ca="1" si="639"/>
        <v>0</v>
      </c>
      <c r="GZ151">
        <f t="shared" ca="1" si="715"/>
        <v>18084651</v>
      </c>
      <c r="HA151">
        <f t="shared" ca="1" si="716"/>
        <v>0</v>
      </c>
      <c r="HB151">
        <f t="shared" ca="1" si="717"/>
        <v>18084651</v>
      </c>
      <c r="HC151">
        <f t="shared" ca="1" si="780"/>
        <v>0</v>
      </c>
      <c r="HD151">
        <f t="shared" ca="1" si="718"/>
        <v>0</v>
      </c>
      <c r="HE151">
        <f t="shared" ca="1" si="781"/>
        <v>0</v>
      </c>
      <c r="HF151">
        <f t="shared" ca="1" si="640"/>
        <v>0</v>
      </c>
      <c r="HG151">
        <f t="shared" ca="1" si="641"/>
        <v>0</v>
      </c>
      <c r="HH151">
        <f t="shared" si="782"/>
        <v>0.464689620669401</v>
      </c>
      <c r="HI151">
        <f>Assumptions!$E$34</f>
        <v>1.2</v>
      </c>
      <c r="HJ151">
        <f ca="1">IF(AND(HD151&gt;1,HA151&gt;1),((LOG(HA151,HD151)^(1/EXP(1)))^(1/Assumptions!$D$30))-(1-Assumptions!$D$31),1)</f>
        <v>1</v>
      </c>
      <c r="HK151" s="42">
        <v>1</v>
      </c>
      <c r="HL151">
        <v>0.15</v>
      </c>
      <c r="HN151">
        <f t="shared" ca="1" si="719"/>
        <v>0.55762754480328114</v>
      </c>
      <c r="HO151">
        <f t="shared" ca="1" si="720"/>
        <v>0</v>
      </c>
      <c r="HP151" s="42">
        <v>1</v>
      </c>
      <c r="HR151">
        <f t="shared" ca="1" si="721"/>
        <v>0</v>
      </c>
      <c r="HS151">
        <f t="shared" ca="1" si="722"/>
        <v>0</v>
      </c>
      <c r="HT151">
        <f t="shared" ca="1" si="642"/>
        <v>0</v>
      </c>
      <c r="HU151">
        <v>1</v>
      </c>
      <c r="HX151">
        <f t="shared" ca="1" si="643"/>
        <v>0</v>
      </c>
      <c r="HY151" s="17">
        <f>INDEX(MilitarySpend,MATCH($A151,'Budget Decisions'!$A$3:$A$160,0),MATCH(HY$2,MilitarySpendCol,0))</f>
        <v>467</v>
      </c>
      <c r="HZ151">
        <f t="shared" si="783"/>
        <v>0.464689620669401</v>
      </c>
      <c r="IA151">
        <f>IF($A151&gt;=Assumptions!$D$40,1,0)</f>
        <v>1</v>
      </c>
      <c r="IB151">
        <f>Assumptions!$D$41</f>
        <v>0.83299999999999996</v>
      </c>
      <c r="IC151" s="42">
        <v>1</v>
      </c>
      <c r="ID151">
        <f>Assumptions!$D$42</f>
        <v>0.2</v>
      </c>
      <c r="IE151">
        <f t="shared" si="723"/>
        <v>0.38708645401761099</v>
      </c>
      <c r="IF151">
        <f t="shared" ca="1" si="644"/>
        <v>0</v>
      </c>
      <c r="IG151" s="17">
        <f>INDEX(MedicalSpend,MATCH($A151,'Budget Decisions'!$A$3:$A$160,0),MATCH(IG$2,MedicalSpendCol,0))</f>
        <v>271</v>
      </c>
      <c r="IH151" s="17">
        <f>IF(INDEX('Budget Decisions'!$E$4:$E$160,MATCH(Model!$A151,'Budget Decisions'!$A$4:$A$160,0))="CURED",1,0)</f>
        <v>1</v>
      </c>
      <c r="II151">
        <f t="shared" si="784"/>
        <v>1</v>
      </c>
      <c r="IJ151" s="42">
        <v>1</v>
      </c>
      <c r="IK151">
        <f>Assumptions!$D$49</f>
        <v>0.2</v>
      </c>
      <c r="IL151">
        <f t="shared" si="724"/>
        <v>271</v>
      </c>
      <c r="IM151">
        <f t="shared" ca="1" si="645"/>
        <v>0</v>
      </c>
      <c r="IO151">
        <f t="shared" ca="1" si="725"/>
        <v>57806544</v>
      </c>
      <c r="IP151">
        <f t="shared" ca="1" si="726"/>
        <v>0</v>
      </c>
      <c r="IQ151">
        <f t="shared" ca="1" si="727"/>
        <v>57806544</v>
      </c>
      <c r="IR151">
        <f t="shared" ca="1" si="785"/>
        <v>0</v>
      </c>
      <c r="IS151">
        <f t="shared" ca="1" si="728"/>
        <v>0</v>
      </c>
      <c r="IT151">
        <f t="shared" ca="1" si="786"/>
        <v>0</v>
      </c>
      <c r="IU151">
        <f t="shared" ca="1" si="646"/>
        <v>0</v>
      </c>
      <c r="IV151">
        <f t="shared" ca="1" si="647"/>
        <v>0</v>
      </c>
      <c r="IW151">
        <f t="shared" si="787"/>
        <v>1.1264233685228699</v>
      </c>
      <c r="IX151">
        <f>Assumptions!$E$34</f>
        <v>1.2</v>
      </c>
      <c r="IY151">
        <f ca="1">IF(AND(IS151&gt;1,IP151&gt;1),((LOG(IP151,IS151)^(1/EXP(1)))^(1/Assumptions!$D$30))-(1-Assumptions!$D$31),1)</f>
        <v>1</v>
      </c>
      <c r="IZ151" s="42">
        <v>1</v>
      </c>
      <c r="JA151">
        <v>0.15</v>
      </c>
      <c r="JC151">
        <f t="shared" ca="1" si="729"/>
        <v>1.3517080422274439</v>
      </c>
      <c r="JD151">
        <f t="shared" ca="1" si="730"/>
        <v>0</v>
      </c>
      <c r="JE151" s="42">
        <v>1</v>
      </c>
      <c r="JG151">
        <f t="shared" ca="1" si="731"/>
        <v>0</v>
      </c>
      <c r="JH151">
        <f t="shared" ca="1" si="732"/>
        <v>0</v>
      </c>
      <c r="JI151">
        <f t="shared" ca="1" si="648"/>
        <v>0</v>
      </c>
      <c r="JJ151">
        <v>1</v>
      </c>
      <c r="JM151">
        <f t="shared" ca="1" si="649"/>
        <v>0</v>
      </c>
      <c r="JN151" s="17">
        <f>INDEX(MilitarySpend,MATCH($A151,'Budget Decisions'!$A$3:$A$160,0),MATCH(JN$2,MilitarySpendCol,0))</f>
        <v>202</v>
      </c>
      <c r="JO151">
        <f t="shared" si="788"/>
        <v>1.1264233685228699</v>
      </c>
      <c r="JP151">
        <f>IF($A151&gt;=Assumptions!$D$40,1,0)</f>
        <v>1</v>
      </c>
      <c r="JQ151">
        <f>Assumptions!$D$41</f>
        <v>0.83299999999999996</v>
      </c>
      <c r="JR151" s="42">
        <v>1</v>
      </c>
      <c r="JS151">
        <f>Assumptions!$D$42</f>
        <v>0.2</v>
      </c>
      <c r="JT151">
        <f t="shared" si="733"/>
        <v>0.9383106659795506</v>
      </c>
      <c r="JU151">
        <f t="shared" ca="1" si="650"/>
        <v>0</v>
      </c>
      <c r="JV151" s="17">
        <f>INDEX(MedicalSpend,MATCH($A151,'Budget Decisions'!$A$3:$A$160,0),MATCH(JV$2,MedicalSpendCol,0))</f>
        <v>239</v>
      </c>
      <c r="JW151" s="17">
        <f>IF(INDEX('Budget Decisions'!$E$4:$E$160,MATCH(Model!$A151,'Budget Decisions'!$A$4:$A$160,0))="CURED",1,0)</f>
        <v>1</v>
      </c>
      <c r="JX151">
        <f t="shared" si="789"/>
        <v>1</v>
      </c>
      <c r="JY151" s="42">
        <v>1</v>
      </c>
      <c r="JZ151">
        <f>Assumptions!$D$49</f>
        <v>0.2</v>
      </c>
      <c r="KA151">
        <f t="shared" si="734"/>
        <v>239</v>
      </c>
      <c r="KB151">
        <f t="shared" ca="1" si="651"/>
        <v>0</v>
      </c>
      <c r="KD151">
        <f t="shared" ca="1" si="735"/>
        <v>40621237</v>
      </c>
      <c r="KE151">
        <f t="shared" ca="1" si="736"/>
        <v>0</v>
      </c>
      <c r="KF151">
        <f t="shared" ca="1" si="737"/>
        <v>40621237</v>
      </c>
      <c r="KG151">
        <f t="shared" ca="1" si="790"/>
        <v>0</v>
      </c>
      <c r="KH151">
        <f t="shared" ca="1" si="738"/>
        <v>0</v>
      </c>
      <c r="KI151">
        <f t="shared" ca="1" si="791"/>
        <v>0</v>
      </c>
      <c r="KJ151">
        <f t="shared" ca="1" si="652"/>
        <v>0</v>
      </c>
      <c r="KK151">
        <f t="shared" ca="1" si="653"/>
        <v>0</v>
      </c>
      <c r="KL151">
        <f t="shared" si="792"/>
        <v>2.2321095760416365</v>
      </c>
      <c r="KM151">
        <f>Assumptions!$E$34</f>
        <v>1.2</v>
      </c>
      <c r="KN151">
        <f ca="1">IF(AND(KH151&gt;1,KE151&gt;1),((LOG(KE151,KH151)^(1/EXP(1)))^(1/Assumptions!$D$30))-(1-Assumptions!$D$31),1)</f>
        <v>1</v>
      </c>
      <c r="KO151" s="42">
        <v>1</v>
      </c>
      <c r="KP151">
        <v>0.15</v>
      </c>
      <c r="KR151">
        <f t="shared" ca="1" si="739"/>
        <v>2.6785314912499638</v>
      </c>
      <c r="KS151">
        <f t="shared" ca="1" si="740"/>
        <v>0</v>
      </c>
      <c r="KT151" s="42">
        <v>1</v>
      </c>
      <c r="KV151">
        <f t="shared" ca="1" si="741"/>
        <v>0</v>
      </c>
      <c r="KW151">
        <f t="shared" ca="1" si="742"/>
        <v>0</v>
      </c>
      <c r="KX151">
        <f t="shared" ca="1" si="654"/>
        <v>0</v>
      </c>
      <c r="KY151">
        <v>1</v>
      </c>
      <c r="LB151">
        <f t="shared" ca="1" si="655"/>
        <v>0</v>
      </c>
      <c r="LC151" s="17">
        <f>INDEX(MilitarySpend,MATCH($A151,'Budget Decisions'!$A$3:$A$160,0),MATCH(LC$2,MilitarySpendCol,0))</f>
        <v>505</v>
      </c>
      <c r="LD151">
        <f t="shared" si="793"/>
        <v>2.2321095760416365</v>
      </c>
      <c r="LE151">
        <f>IF($A151&gt;=Assumptions!$D$40,1,0)</f>
        <v>1</v>
      </c>
      <c r="LF151">
        <f>Assumptions!$D$41</f>
        <v>0.83299999999999996</v>
      </c>
      <c r="LG151" s="42">
        <v>1</v>
      </c>
      <c r="LH151">
        <f>Assumptions!$D$42</f>
        <v>0.2</v>
      </c>
      <c r="LI151">
        <f t="shared" si="743"/>
        <v>1.8593472768426831</v>
      </c>
      <c r="LJ151">
        <f t="shared" ca="1" si="656"/>
        <v>0</v>
      </c>
      <c r="LK151" s="17">
        <f>INDEX(MedicalSpend,MATCH($A151,'Budget Decisions'!$A$3:$A$160,0),MATCH(LK$2,MedicalSpendCol,0))</f>
        <v>328</v>
      </c>
      <c r="LL151" s="17">
        <f>IF(INDEX('Budget Decisions'!$E$4:$E$160,MATCH(Model!$A151,'Budget Decisions'!$A$4:$A$160,0))="CURED",1,0)</f>
        <v>1</v>
      </c>
      <c r="LM151">
        <f t="shared" si="794"/>
        <v>1</v>
      </c>
      <c r="LN151" s="42">
        <v>1</v>
      </c>
      <c r="LO151">
        <f>Assumptions!$D$49</f>
        <v>0.2</v>
      </c>
      <c r="LP151">
        <f t="shared" si="744"/>
        <v>328</v>
      </c>
      <c r="LQ151">
        <f t="shared" ca="1" si="657"/>
        <v>0</v>
      </c>
      <c r="LS151">
        <f t="shared" ca="1" si="745"/>
        <v>14303542</v>
      </c>
      <c r="LT151">
        <f t="shared" ca="1" si="746"/>
        <v>0</v>
      </c>
      <c r="LU151">
        <f t="shared" ca="1" si="747"/>
        <v>14303542</v>
      </c>
      <c r="LV151">
        <f t="shared" ca="1" si="795"/>
        <v>0</v>
      </c>
      <c r="LW151">
        <f t="shared" ca="1" si="748"/>
        <v>0</v>
      </c>
      <c r="LX151">
        <f t="shared" ca="1" si="796"/>
        <v>0</v>
      </c>
      <c r="LY151">
        <f t="shared" ca="1" si="658"/>
        <v>0</v>
      </c>
      <c r="LZ151">
        <f t="shared" ca="1" si="659"/>
        <v>0</v>
      </c>
      <c r="MA151">
        <f t="shared" si="797"/>
        <v>2.7100766589378384</v>
      </c>
      <c r="MB151">
        <f>Assumptions!$E$34</f>
        <v>1.2</v>
      </c>
      <c r="MC151">
        <f ca="1">IF(AND(LW151&gt;1,LT151&gt;1),((LOG(LT151,LW151)^(1/EXP(1)))^(1/Assumptions!$D$30))-(1-Assumptions!$D$31),1)</f>
        <v>1</v>
      </c>
      <c r="MD151" s="42">
        <v>1</v>
      </c>
      <c r="ME151">
        <v>0.15</v>
      </c>
      <c r="MG151">
        <f t="shared" ca="1" si="749"/>
        <v>3.2520919907254062</v>
      </c>
      <c r="MH151">
        <f t="shared" ca="1" si="750"/>
        <v>0</v>
      </c>
      <c r="MI151" s="42">
        <v>1</v>
      </c>
      <c r="MK151">
        <f t="shared" ca="1" si="751"/>
        <v>0</v>
      </c>
      <c r="ML151">
        <f t="shared" ca="1" si="752"/>
        <v>0</v>
      </c>
      <c r="MM151">
        <f t="shared" ca="1" si="660"/>
        <v>0</v>
      </c>
      <c r="MN151">
        <v>1</v>
      </c>
      <c r="MQ151">
        <f t="shared" ca="1" si="661"/>
        <v>0</v>
      </c>
      <c r="MR151" s="17">
        <f>INDEX(MilitarySpend,MATCH($A151,'Budget Decisions'!$A$3:$A$160,0),MATCH(MR$2,MilitarySpendCol,0))</f>
        <v>453</v>
      </c>
      <c r="MS151">
        <f t="shared" si="798"/>
        <v>2.7100766589378384</v>
      </c>
      <c r="MT151">
        <f>IF($A151&gt;=Assumptions!$D$40,1,0)</f>
        <v>1</v>
      </c>
      <c r="MU151">
        <f>Assumptions!$D$41</f>
        <v>0.83299999999999996</v>
      </c>
      <c r="MV151" s="42">
        <v>1</v>
      </c>
      <c r="MW151">
        <f>Assumptions!$D$42</f>
        <v>0.2</v>
      </c>
      <c r="MX151">
        <f t="shared" si="753"/>
        <v>2.2574938568952194</v>
      </c>
      <c r="MY151">
        <f t="shared" ca="1" si="662"/>
        <v>0</v>
      </c>
      <c r="MZ151" s="17">
        <f>INDEX(MedicalSpend,MATCH($A151,'Budget Decisions'!$A$3:$A$160,0),MATCH(MZ$2,MedicalSpendCol,0))</f>
        <v>463</v>
      </c>
      <c r="NA151" s="17">
        <f>IF(INDEX('Budget Decisions'!$E$4:$E$160,MATCH(Model!$A151,'Budget Decisions'!$A$4:$A$160,0))="CURED",1,0)</f>
        <v>1</v>
      </c>
      <c r="NB151">
        <f t="shared" si="799"/>
        <v>1</v>
      </c>
      <c r="NC151" s="42">
        <v>1</v>
      </c>
      <c r="ND151">
        <f>Assumptions!$D$49</f>
        <v>0.2</v>
      </c>
      <c r="NE151">
        <f t="shared" si="754"/>
        <v>463</v>
      </c>
      <c r="NF151">
        <f t="shared" ca="1" si="663"/>
        <v>0</v>
      </c>
    </row>
    <row r="152" spans="1:370" x14ac:dyDescent="0.35">
      <c r="A152">
        <f t="shared" si="755"/>
        <v>149</v>
      </c>
      <c r="C152">
        <f t="shared" ca="1" si="664"/>
        <v>49070225</v>
      </c>
      <c r="D152">
        <f t="shared" ca="1" si="665"/>
        <v>0</v>
      </c>
      <c r="E152">
        <f t="shared" ca="1" si="666"/>
        <v>49070225</v>
      </c>
      <c r="F152">
        <f t="shared" ca="1" si="756"/>
        <v>0</v>
      </c>
      <c r="G152">
        <f t="shared" ca="1" si="667"/>
        <v>0</v>
      </c>
      <c r="H152">
        <f t="shared" ca="1" si="757"/>
        <v>0</v>
      </c>
      <c r="I152">
        <f t="shared" ca="1" si="610"/>
        <v>0</v>
      </c>
      <c r="J152">
        <f t="shared" ca="1" si="611"/>
        <v>0</v>
      </c>
      <c r="K152">
        <f t="shared" si="758"/>
        <v>0.82857634545527548</v>
      </c>
      <c r="L152">
        <f>Assumptions!$E$34</f>
        <v>1.2</v>
      </c>
      <c r="M152">
        <f ca="1">IF(AND(G152&gt;1,D152&gt;1),((LOG(D152,G152)^(1/EXP(1)))^(1/Assumptions!$D$30))-(1-Assumptions!$D$31),1)</f>
        <v>1</v>
      </c>
      <c r="N152" s="42">
        <v>1</v>
      </c>
      <c r="O152">
        <v>0.15</v>
      </c>
      <c r="Q152">
        <f t="shared" ca="1" si="668"/>
        <v>0.99429161454633053</v>
      </c>
      <c r="R152">
        <f t="shared" ca="1" si="669"/>
        <v>0</v>
      </c>
      <c r="S152" s="42">
        <v>1</v>
      </c>
      <c r="U152">
        <f t="shared" ca="1" si="670"/>
        <v>0</v>
      </c>
      <c r="V152">
        <f t="shared" ca="1" si="671"/>
        <v>0</v>
      </c>
      <c r="W152">
        <f t="shared" ca="1" si="612"/>
        <v>0</v>
      </c>
      <c r="X152">
        <v>1</v>
      </c>
      <c r="AA152">
        <f t="shared" ca="1" si="613"/>
        <v>0</v>
      </c>
      <c r="AB152" s="17">
        <f>INDEX(MilitarySpend,MATCH($A152,'Budget Decisions'!$A$3:$A$160,0),MATCH(AB$2,MilitarySpendCol,0))</f>
        <v>289</v>
      </c>
      <c r="AC152">
        <f t="shared" si="759"/>
        <v>0.82857634545527548</v>
      </c>
      <c r="AD152">
        <f>IF($A152&gt;=Assumptions!$D$40,1,0)</f>
        <v>1</v>
      </c>
      <c r="AE152">
        <f>Assumptions!$D$41</f>
        <v>0.83299999999999996</v>
      </c>
      <c r="AF152" s="42">
        <v>1</v>
      </c>
      <c r="AG152">
        <f>Assumptions!$D$42</f>
        <v>0.2</v>
      </c>
      <c r="AH152">
        <f t="shared" si="672"/>
        <v>0.69020409576424446</v>
      </c>
      <c r="AI152">
        <f t="shared" ca="1" si="614"/>
        <v>0</v>
      </c>
      <c r="AJ152" s="17">
        <f>INDEX(MedicalSpend,MATCH($A152,'Budget Decisions'!$A$3:$A$160,0),MATCH(AJ$2,MedicalSpendCol,0))</f>
        <v>333</v>
      </c>
      <c r="AK152" s="17">
        <f>IF(INDEX('Budget Decisions'!$E$4:$E$160,MATCH(Model!$A152,'Budget Decisions'!$A$4:$A$160,0))="CURED",1,0)</f>
        <v>1</v>
      </c>
      <c r="AL152">
        <f t="shared" si="760"/>
        <v>1</v>
      </c>
      <c r="AM152" s="42">
        <v>1</v>
      </c>
      <c r="AN152">
        <f>Assumptions!$D$49</f>
        <v>0.2</v>
      </c>
      <c r="AO152">
        <f t="shared" si="673"/>
        <v>333</v>
      </c>
      <c r="AP152">
        <f t="shared" ca="1" si="615"/>
        <v>0</v>
      </c>
      <c r="AR152">
        <f t="shared" ca="1" si="674"/>
        <v>21784507</v>
      </c>
      <c r="AS152">
        <f t="shared" ca="1" si="675"/>
        <v>0</v>
      </c>
      <c r="AT152">
        <f t="shared" ca="1" si="676"/>
        <v>21784507</v>
      </c>
      <c r="AU152">
        <f t="shared" ca="1" si="677"/>
        <v>0</v>
      </c>
      <c r="AV152">
        <f t="shared" ca="1" si="678"/>
        <v>0</v>
      </c>
      <c r="AW152">
        <f t="shared" ca="1" si="761"/>
        <v>0</v>
      </c>
      <c r="AX152">
        <f t="shared" ca="1" si="616"/>
        <v>0</v>
      </c>
      <c r="AY152">
        <f t="shared" ca="1" si="617"/>
        <v>0</v>
      </c>
      <c r="AZ152">
        <f t="shared" si="762"/>
        <v>0.15936301189359656</v>
      </c>
      <c r="BA152">
        <f>Assumptions!$E$34</f>
        <v>1.2</v>
      </c>
      <c r="BB152">
        <f ca="1">IF(AND(AV152&gt;1,AS152&gt;1),((LOG(AS152,AV152)^(1/EXP(1)))^(1/Assumptions!$D$30))-(1-Assumptions!$D$31),1)</f>
        <v>1</v>
      </c>
      <c r="BC152" s="42">
        <v>1</v>
      </c>
      <c r="BD152">
        <v>0.15</v>
      </c>
      <c r="BF152">
        <f t="shared" ca="1" si="679"/>
        <v>0.19123561427231586</v>
      </c>
      <c r="BG152">
        <f t="shared" ca="1" si="680"/>
        <v>0</v>
      </c>
      <c r="BH152" s="42">
        <v>1</v>
      </c>
      <c r="BJ152">
        <f t="shared" ca="1" si="681"/>
        <v>0</v>
      </c>
      <c r="BK152">
        <f t="shared" ca="1" si="682"/>
        <v>0</v>
      </c>
      <c r="BL152">
        <f t="shared" ca="1" si="618"/>
        <v>0</v>
      </c>
      <c r="BM152">
        <v>1</v>
      </c>
      <c r="BP152">
        <f t="shared" ca="1" si="619"/>
        <v>0</v>
      </c>
      <c r="BQ152" s="17">
        <f>INDEX(MilitarySpend,MATCH($A152,'Budget Decisions'!$A$3:$A$160,0),MATCH(BQ$2,MilitarySpendCol,0))</f>
        <v>445</v>
      </c>
      <c r="BR152">
        <f t="shared" si="763"/>
        <v>0.15936301189359656</v>
      </c>
      <c r="BS152">
        <f>IF($A152&gt;=Assumptions!$D$40,1,0)</f>
        <v>1</v>
      </c>
      <c r="BT152">
        <f>Assumptions!$D$41</f>
        <v>0.83299999999999996</v>
      </c>
      <c r="BU152" s="42">
        <v>1</v>
      </c>
      <c r="BV152">
        <f>Assumptions!$D$42</f>
        <v>0.2</v>
      </c>
      <c r="BW152">
        <f t="shared" si="683"/>
        <v>0.13274938890736593</v>
      </c>
      <c r="BX152">
        <f t="shared" ca="1" si="620"/>
        <v>0</v>
      </c>
      <c r="BY152" s="17">
        <f>INDEX(MedicalSpend,MATCH($A152,'Budget Decisions'!$A$3:$A$160,0),MATCH(BY$2,MedicalSpendCol,0))</f>
        <v>284</v>
      </c>
      <c r="BZ152" s="17">
        <f>IF(INDEX('Budget Decisions'!$E$4:$E$160,MATCH(Model!$A152,'Budget Decisions'!$A$4:$A$160,0))="CURED",1,0)</f>
        <v>1</v>
      </c>
      <c r="CA152">
        <f t="shared" si="764"/>
        <v>1</v>
      </c>
      <c r="CB152" s="42">
        <v>1</v>
      </c>
      <c r="CC152">
        <f>Assumptions!$D$49</f>
        <v>0.2</v>
      </c>
      <c r="CD152">
        <f t="shared" si="684"/>
        <v>284</v>
      </c>
      <c r="CE152">
        <f t="shared" ca="1" si="621"/>
        <v>0</v>
      </c>
      <c r="CG152">
        <f t="shared" ca="1" si="685"/>
        <v>20165794</v>
      </c>
      <c r="CH152">
        <f t="shared" ca="1" si="686"/>
        <v>0</v>
      </c>
      <c r="CI152">
        <f t="shared" ca="1" si="687"/>
        <v>20165794</v>
      </c>
      <c r="CJ152">
        <f t="shared" ca="1" si="765"/>
        <v>0</v>
      </c>
      <c r="CK152">
        <f t="shared" ca="1" si="688"/>
        <v>0</v>
      </c>
      <c r="CL152">
        <f t="shared" ca="1" si="766"/>
        <v>0</v>
      </c>
      <c r="CM152">
        <f t="shared" ca="1" si="622"/>
        <v>0</v>
      </c>
      <c r="CN152">
        <f t="shared" ca="1" si="623"/>
        <v>0</v>
      </c>
      <c r="CO152">
        <f t="shared" si="767"/>
        <v>0.24130002925990637</v>
      </c>
      <c r="CP152">
        <f>Assumptions!$E$34</f>
        <v>1.2</v>
      </c>
      <c r="CQ152">
        <f ca="1">IF(AND(CK152&gt;1,CH152&gt;1),((LOG(CH152,CK152)^(1/EXP(1)))^(1/Assumptions!$D$30))-(1-Assumptions!$D$31),1)</f>
        <v>1</v>
      </c>
      <c r="CR152" s="42">
        <v>1</v>
      </c>
      <c r="CS152">
        <v>0.15</v>
      </c>
      <c r="CU152">
        <f t="shared" ca="1" si="689"/>
        <v>0.28956003511188766</v>
      </c>
      <c r="CV152">
        <f t="shared" ca="1" si="690"/>
        <v>0</v>
      </c>
      <c r="CW152" s="42">
        <v>1</v>
      </c>
      <c r="CY152">
        <f t="shared" ca="1" si="691"/>
        <v>0</v>
      </c>
      <c r="CZ152">
        <f t="shared" ca="1" si="692"/>
        <v>0</v>
      </c>
      <c r="DA152">
        <f t="shared" ca="1" si="624"/>
        <v>0</v>
      </c>
      <c r="DB152">
        <v>1</v>
      </c>
      <c r="DE152">
        <f t="shared" ca="1" si="625"/>
        <v>0</v>
      </c>
      <c r="DF152" s="17">
        <f>INDEX(MilitarySpend,MATCH($A152,'Budget Decisions'!$A$3:$A$160,0),MATCH(DF$2,MilitarySpendCol,0))</f>
        <v>256</v>
      </c>
      <c r="DG152">
        <f t="shared" si="768"/>
        <v>0.24130002925990637</v>
      </c>
      <c r="DH152">
        <f>IF($A152&gt;=Assumptions!$D$40,1,0)</f>
        <v>1</v>
      </c>
      <c r="DI152">
        <f>Assumptions!$D$41</f>
        <v>0.83299999999999996</v>
      </c>
      <c r="DJ152" s="42">
        <v>1</v>
      </c>
      <c r="DK152">
        <f>Assumptions!$D$42</f>
        <v>0.2</v>
      </c>
      <c r="DL152">
        <f t="shared" si="693"/>
        <v>0.20100292437350201</v>
      </c>
      <c r="DM152">
        <f t="shared" ca="1" si="626"/>
        <v>0</v>
      </c>
      <c r="DN152" s="17">
        <f>INDEX(MedicalSpend,MATCH($A152,'Budget Decisions'!$A$3:$A$160,0),MATCH(DN$2,MedicalSpendCol,0))</f>
        <v>294</v>
      </c>
      <c r="DO152" s="17">
        <f>IF(INDEX('Budget Decisions'!$E$4:$E$160,MATCH(Model!$A152,'Budget Decisions'!$A$4:$A$160,0))="CURED",1,0)</f>
        <v>1</v>
      </c>
      <c r="DP152">
        <f t="shared" si="769"/>
        <v>1</v>
      </c>
      <c r="DQ152" s="42">
        <v>1</v>
      </c>
      <c r="DR152">
        <f>Assumptions!$D$49</f>
        <v>0.2</v>
      </c>
      <c r="DS152">
        <f t="shared" si="694"/>
        <v>294</v>
      </c>
      <c r="DT152">
        <f t="shared" ca="1" si="627"/>
        <v>0</v>
      </c>
      <c r="DV152">
        <f t="shared" ca="1" si="695"/>
        <v>46395654</v>
      </c>
      <c r="DW152">
        <f t="shared" ca="1" si="696"/>
        <v>0</v>
      </c>
      <c r="DX152">
        <f t="shared" ca="1" si="697"/>
        <v>46395654</v>
      </c>
      <c r="DY152">
        <f t="shared" ca="1" si="770"/>
        <v>0</v>
      </c>
      <c r="DZ152">
        <f t="shared" ca="1" si="698"/>
        <v>0</v>
      </c>
      <c r="EA152">
        <f t="shared" ca="1" si="771"/>
        <v>0</v>
      </c>
      <c r="EB152">
        <f t="shared" ca="1" si="628"/>
        <v>0</v>
      </c>
      <c r="EC152">
        <f t="shared" ca="1" si="629"/>
        <v>0</v>
      </c>
      <c r="ED152">
        <f t="shared" si="772"/>
        <v>0.87442730726206253</v>
      </c>
      <c r="EE152">
        <f>Assumptions!$E$34</f>
        <v>1.2</v>
      </c>
      <c r="EF152">
        <f ca="1">IF(AND(DZ152&gt;1,DW152&gt;1),((LOG(DW152,DZ152)^(1/EXP(1)))^(1/Assumptions!$D$30))-(1-Assumptions!$D$31),1)</f>
        <v>1</v>
      </c>
      <c r="EG152" s="42">
        <v>1</v>
      </c>
      <c r="EH152">
        <v>0.15</v>
      </c>
      <c r="EJ152">
        <f t="shared" ca="1" si="699"/>
        <v>1.049312768714475</v>
      </c>
      <c r="EK152">
        <f t="shared" ca="1" si="700"/>
        <v>0</v>
      </c>
      <c r="EL152" s="42">
        <v>1</v>
      </c>
      <c r="EN152">
        <f t="shared" ca="1" si="701"/>
        <v>0</v>
      </c>
      <c r="EO152">
        <f t="shared" ca="1" si="702"/>
        <v>0</v>
      </c>
      <c r="EP152">
        <f t="shared" ca="1" si="630"/>
        <v>0</v>
      </c>
      <c r="EQ152">
        <v>1</v>
      </c>
      <c r="ET152">
        <f t="shared" ca="1" si="631"/>
        <v>0</v>
      </c>
      <c r="EU152" s="17">
        <f>INDEX(MilitarySpend,MATCH($A152,'Budget Decisions'!$A$3:$A$160,0),MATCH(EU$2,MilitarySpendCol,0))</f>
        <v>268</v>
      </c>
      <c r="EV152">
        <f t="shared" si="773"/>
        <v>0.87442730726206253</v>
      </c>
      <c r="EW152">
        <f>IF($A152&gt;=Assumptions!$D$40,1,0)</f>
        <v>1</v>
      </c>
      <c r="EX152">
        <f>Assumptions!$D$41</f>
        <v>0.83299999999999996</v>
      </c>
      <c r="EY152" s="42">
        <v>1</v>
      </c>
      <c r="EZ152">
        <f>Assumptions!$D$42</f>
        <v>0.2</v>
      </c>
      <c r="FA152">
        <f t="shared" si="703"/>
        <v>0.72839794694929805</v>
      </c>
      <c r="FB152">
        <f t="shared" ca="1" si="632"/>
        <v>0</v>
      </c>
      <c r="FC152" s="17">
        <f>INDEX(MedicalSpend,MATCH($A152,'Budget Decisions'!$A$3:$A$160,0),MATCH(FC$2,MedicalSpendCol,0))</f>
        <v>339</v>
      </c>
      <c r="FD152" s="17">
        <f>IF(INDEX('Budget Decisions'!$E$4:$E$160,MATCH(Model!$A152,'Budget Decisions'!$A$4:$A$160,0))="CURED",1,0)</f>
        <v>1</v>
      </c>
      <c r="FE152">
        <f t="shared" si="774"/>
        <v>1</v>
      </c>
      <c r="FF152" s="42">
        <v>1</v>
      </c>
      <c r="FG152">
        <f>Assumptions!$D$49</f>
        <v>0.2</v>
      </c>
      <c r="FH152">
        <f t="shared" si="704"/>
        <v>339</v>
      </c>
      <c r="FI152">
        <f t="shared" ca="1" si="633"/>
        <v>0</v>
      </c>
      <c r="FK152">
        <f t="shared" ca="1" si="705"/>
        <v>35235521</v>
      </c>
      <c r="FL152">
        <f t="shared" ca="1" si="706"/>
        <v>0</v>
      </c>
      <c r="FM152">
        <f t="shared" ca="1" si="707"/>
        <v>35235521</v>
      </c>
      <c r="FN152">
        <f t="shared" ca="1" si="775"/>
        <v>0</v>
      </c>
      <c r="FO152">
        <f t="shared" ca="1" si="708"/>
        <v>0</v>
      </c>
      <c r="FP152">
        <f t="shared" ca="1" si="776"/>
        <v>0</v>
      </c>
      <c r="FQ152">
        <f t="shared" ca="1" si="634"/>
        <v>0</v>
      </c>
      <c r="FR152">
        <f t="shared" ca="1" si="635"/>
        <v>0</v>
      </c>
      <c r="FS152">
        <f t="shared" si="777"/>
        <v>0.36303408195741388</v>
      </c>
      <c r="FT152">
        <f>Assumptions!$E$34</f>
        <v>1.2</v>
      </c>
      <c r="FU152">
        <f ca="1">IF(AND(FO152&gt;1,FL152&gt;1),((LOG(FL152,FO152)^(1/EXP(1)))^(1/Assumptions!$D$30))-(1-Assumptions!$D$31),1)</f>
        <v>1</v>
      </c>
      <c r="FV152" s="42">
        <v>1</v>
      </c>
      <c r="FW152">
        <v>0.15</v>
      </c>
      <c r="FY152">
        <f t="shared" ca="1" si="709"/>
        <v>0.43564089834889663</v>
      </c>
      <c r="FZ152">
        <f t="shared" ca="1" si="710"/>
        <v>0</v>
      </c>
      <c r="GA152" s="42">
        <v>1</v>
      </c>
      <c r="GC152">
        <f t="shared" ca="1" si="711"/>
        <v>0</v>
      </c>
      <c r="GD152">
        <f t="shared" ca="1" si="712"/>
        <v>0</v>
      </c>
      <c r="GE152">
        <f t="shared" ca="1" si="636"/>
        <v>0</v>
      </c>
      <c r="GF152">
        <v>1</v>
      </c>
      <c r="GI152">
        <f t="shared" ca="1" si="637"/>
        <v>0</v>
      </c>
      <c r="GJ152" s="17">
        <f>INDEX(MilitarySpend,MATCH($A152,'Budget Decisions'!$A$3:$A$160,0),MATCH(GJ$2,MilitarySpendCol,0))</f>
        <v>185</v>
      </c>
      <c r="GK152">
        <f t="shared" si="778"/>
        <v>0.36303408195741388</v>
      </c>
      <c r="GL152">
        <f>IF($A152&gt;=Assumptions!$D$40,1,0)</f>
        <v>1</v>
      </c>
      <c r="GM152">
        <f>Assumptions!$D$41</f>
        <v>0.83299999999999996</v>
      </c>
      <c r="GN152" s="42">
        <v>1</v>
      </c>
      <c r="GO152">
        <f>Assumptions!$D$42</f>
        <v>0.2</v>
      </c>
      <c r="GP152">
        <f t="shared" si="713"/>
        <v>0.30240739027052577</v>
      </c>
      <c r="GQ152">
        <f t="shared" ca="1" si="638"/>
        <v>0</v>
      </c>
      <c r="GR152" s="17">
        <f>INDEX(MedicalSpend,MATCH($A152,'Budget Decisions'!$A$3:$A$160,0),MATCH(GR$2,MedicalSpendCol,0))</f>
        <v>322</v>
      </c>
      <c r="GS152" s="17">
        <f>IF(INDEX('Budget Decisions'!$E$4:$E$160,MATCH(Model!$A152,'Budget Decisions'!$A$4:$A$160,0))="CURED",1,0)</f>
        <v>1</v>
      </c>
      <c r="GT152">
        <f t="shared" si="779"/>
        <v>1</v>
      </c>
      <c r="GU152" s="42">
        <v>1</v>
      </c>
      <c r="GV152">
        <f>Assumptions!$D$49</f>
        <v>0.2</v>
      </c>
      <c r="GW152">
        <f t="shared" si="714"/>
        <v>322</v>
      </c>
      <c r="GX152">
        <f t="shared" ca="1" si="639"/>
        <v>0</v>
      </c>
      <c r="GZ152">
        <f t="shared" ca="1" si="715"/>
        <v>18084651</v>
      </c>
      <c r="HA152">
        <f t="shared" ca="1" si="716"/>
        <v>0</v>
      </c>
      <c r="HB152">
        <f t="shared" ca="1" si="717"/>
        <v>18084651</v>
      </c>
      <c r="HC152">
        <f t="shared" ca="1" si="780"/>
        <v>0</v>
      </c>
      <c r="HD152">
        <f t="shared" ca="1" si="718"/>
        <v>0</v>
      </c>
      <c r="HE152">
        <f t="shared" ca="1" si="781"/>
        <v>0</v>
      </c>
      <c r="HF152">
        <f t="shared" ca="1" si="640"/>
        <v>0</v>
      </c>
      <c r="HG152">
        <f t="shared" ca="1" si="641"/>
        <v>0</v>
      </c>
      <c r="HH152">
        <f t="shared" si="782"/>
        <v>0.464689620669401</v>
      </c>
      <c r="HI152">
        <f>Assumptions!$E$34</f>
        <v>1.2</v>
      </c>
      <c r="HJ152">
        <f ca="1">IF(AND(HD152&gt;1,HA152&gt;1),((LOG(HA152,HD152)^(1/EXP(1)))^(1/Assumptions!$D$30))-(1-Assumptions!$D$31),1)</f>
        <v>1</v>
      </c>
      <c r="HK152" s="42">
        <v>1</v>
      </c>
      <c r="HL152">
        <v>0.15</v>
      </c>
      <c r="HN152">
        <f t="shared" ca="1" si="719"/>
        <v>0.55762754480328114</v>
      </c>
      <c r="HO152">
        <f t="shared" ca="1" si="720"/>
        <v>0</v>
      </c>
      <c r="HP152" s="42">
        <v>1</v>
      </c>
      <c r="HR152">
        <f t="shared" ca="1" si="721"/>
        <v>0</v>
      </c>
      <c r="HS152">
        <f t="shared" ca="1" si="722"/>
        <v>0</v>
      </c>
      <c r="HT152">
        <f t="shared" ca="1" si="642"/>
        <v>0</v>
      </c>
      <c r="HU152">
        <v>1</v>
      </c>
      <c r="HX152">
        <f t="shared" ca="1" si="643"/>
        <v>0</v>
      </c>
      <c r="HY152" s="17">
        <f>INDEX(MilitarySpend,MATCH($A152,'Budget Decisions'!$A$3:$A$160,0),MATCH(HY$2,MilitarySpendCol,0))</f>
        <v>467</v>
      </c>
      <c r="HZ152">
        <f t="shared" si="783"/>
        <v>0.464689620669401</v>
      </c>
      <c r="IA152">
        <f>IF($A152&gt;=Assumptions!$D$40,1,0)</f>
        <v>1</v>
      </c>
      <c r="IB152">
        <f>Assumptions!$D$41</f>
        <v>0.83299999999999996</v>
      </c>
      <c r="IC152" s="42">
        <v>1</v>
      </c>
      <c r="ID152">
        <f>Assumptions!$D$42</f>
        <v>0.2</v>
      </c>
      <c r="IE152">
        <f t="shared" si="723"/>
        <v>0.38708645401761099</v>
      </c>
      <c r="IF152">
        <f t="shared" ca="1" si="644"/>
        <v>0</v>
      </c>
      <c r="IG152" s="17">
        <f>INDEX(MedicalSpend,MATCH($A152,'Budget Decisions'!$A$3:$A$160,0),MATCH(IG$2,MedicalSpendCol,0))</f>
        <v>271</v>
      </c>
      <c r="IH152" s="17">
        <f>IF(INDEX('Budget Decisions'!$E$4:$E$160,MATCH(Model!$A152,'Budget Decisions'!$A$4:$A$160,0))="CURED",1,0)</f>
        <v>1</v>
      </c>
      <c r="II152">
        <f t="shared" si="784"/>
        <v>1</v>
      </c>
      <c r="IJ152" s="42">
        <v>1</v>
      </c>
      <c r="IK152">
        <f>Assumptions!$D$49</f>
        <v>0.2</v>
      </c>
      <c r="IL152">
        <f t="shared" si="724"/>
        <v>271</v>
      </c>
      <c r="IM152">
        <f t="shared" ca="1" si="645"/>
        <v>0</v>
      </c>
      <c r="IO152">
        <f t="shared" ca="1" si="725"/>
        <v>57806544</v>
      </c>
      <c r="IP152">
        <f t="shared" ca="1" si="726"/>
        <v>0</v>
      </c>
      <c r="IQ152">
        <f t="shared" ca="1" si="727"/>
        <v>57806544</v>
      </c>
      <c r="IR152">
        <f t="shared" ca="1" si="785"/>
        <v>0</v>
      </c>
      <c r="IS152">
        <f t="shared" ca="1" si="728"/>
        <v>0</v>
      </c>
      <c r="IT152">
        <f t="shared" ca="1" si="786"/>
        <v>0</v>
      </c>
      <c r="IU152">
        <f t="shared" ca="1" si="646"/>
        <v>0</v>
      </c>
      <c r="IV152">
        <f t="shared" ca="1" si="647"/>
        <v>0</v>
      </c>
      <c r="IW152">
        <f t="shared" si="787"/>
        <v>1.1264233685228699</v>
      </c>
      <c r="IX152">
        <f>Assumptions!$E$34</f>
        <v>1.2</v>
      </c>
      <c r="IY152">
        <f ca="1">IF(AND(IS152&gt;1,IP152&gt;1),((LOG(IP152,IS152)^(1/EXP(1)))^(1/Assumptions!$D$30))-(1-Assumptions!$D$31),1)</f>
        <v>1</v>
      </c>
      <c r="IZ152" s="42">
        <v>1</v>
      </c>
      <c r="JA152">
        <v>0.15</v>
      </c>
      <c r="JC152">
        <f t="shared" ca="1" si="729"/>
        <v>1.3517080422274439</v>
      </c>
      <c r="JD152">
        <f t="shared" ca="1" si="730"/>
        <v>0</v>
      </c>
      <c r="JE152" s="42">
        <v>1</v>
      </c>
      <c r="JG152">
        <f t="shared" ca="1" si="731"/>
        <v>0</v>
      </c>
      <c r="JH152">
        <f t="shared" ca="1" si="732"/>
        <v>0</v>
      </c>
      <c r="JI152">
        <f t="shared" ca="1" si="648"/>
        <v>0</v>
      </c>
      <c r="JJ152">
        <v>1</v>
      </c>
      <c r="JM152">
        <f t="shared" ca="1" si="649"/>
        <v>0</v>
      </c>
      <c r="JN152" s="17">
        <f>INDEX(MilitarySpend,MATCH($A152,'Budget Decisions'!$A$3:$A$160,0),MATCH(JN$2,MilitarySpendCol,0))</f>
        <v>202</v>
      </c>
      <c r="JO152">
        <f t="shared" si="788"/>
        <v>1.1264233685228699</v>
      </c>
      <c r="JP152">
        <f>IF($A152&gt;=Assumptions!$D$40,1,0)</f>
        <v>1</v>
      </c>
      <c r="JQ152">
        <f>Assumptions!$D$41</f>
        <v>0.83299999999999996</v>
      </c>
      <c r="JR152" s="42">
        <v>1</v>
      </c>
      <c r="JS152">
        <f>Assumptions!$D$42</f>
        <v>0.2</v>
      </c>
      <c r="JT152">
        <f t="shared" si="733"/>
        <v>0.9383106659795506</v>
      </c>
      <c r="JU152">
        <f t="shared" ca="1" si="650"/>
        <v>0</v>
      </c>
      <c r="JV152" s="17">
        <f>INDEX(MedicalSpend,MATCH($A152,'Budget Decisions'!$A$3:$A$160,0),MATCH(JV$2,MedicalSpendCol,0))</f>
        <v>239</v>
      </c>
      <c r="JW152" s="17">
        <f>IF(INDEX('Budget Decisions'!$E$4:$E$160,MATCH(Model!$A152,'Budget Decisions'!$A$4:$A$160,0))="CURED",1,0)</f>
        <v>1</v>
      </c>
      <c r="JX152">
        <f t="shared" si="789"/>
        <v>1</v>
      </c>
      <c r="JY152" s="42">
        <v>1</v>
      </c>
      <c r="JZ152">
        <f>Assumptions!$D$49</f>
        <v>0.2</v>
      </c>
      <c r="KA152">
        <f t="shared" si="734"/>
        <v>239</v>
      </c>
      <c r="KB152">
        <f t="shared" ca="1" si="651"/>
        <v>0</v>
      </c>
      <c r="KD152">
        <f t="shared" ca="1" si="735"/>
        <v>40621237</v>
      </c>
      <c r="KE152">
        <f t="shared" ca="1" si="736"/>
        <v>0</v>
      </c>
      <c r="KF152">
        <f t="shared" ca="1" si="737"/>
        <v>40621237</v>
      </c>
      <c r="KG152">
        <f t="shared" ca="1" si="790"/>
        <v>0</v>
      </c>
      <c r="KH152">
        <f t="shared" ca="1" si="738"/>
        <v>0</v>
      </c>
      <c r="KI152">
        <f t="shared" ca="1" si="791"/>
        <v>0</v>
      </c>
      <c r="KJ152">
        <f t="shared" ca="1" si="652"/>
        <v>0</v>
      </c>
      <c r="KK152">
        <f t="shared" ca="1" si="653"/>
        <v>0</v>
      </c>
      <c r="KL152">
        <f t="shared" si="792"/>
        <v>2.2321095760416365</v>
      </c>
      <c r="KM152">
        <f>Assumptions!$E$34</f>
        <v>1.2</v>
      </c>
      <c r="KN152">
        <f ca="1">IF(AND(KH152&gt;1,KE152&gt;1),((LOG(KE152,KH152)^(1/EXP(1)))^(1/Assumptions!$D$30))-(1-Assumptions!$D$31),1)</f>
        <v>1</v>
      </c>
      <c r="KO152" s="42">
        <v>1</v>
      </c>
      <c r="KP152">
        <v>0.15</v>
      </c>
      <c r="KR152">
        <f t="shared" ca="1" si="739"/>
        <v>2.6785314912499638</v>
      </c>
      <c r="KS152">
        <f t="shared" ca="1" si="740"/>
        <v>0</v>
      </c>
      <c r="KT152" s="42">
        <v>1</v>
      </c>
      <c r="KV152">
        <f t="shared" ca="1" si="741"/>
        <v>0</v>
      </c>
      <c r="KW152">
        <f t="shared" ca="1" si="742"/>
        <v>0</v>
      </c>
      <c r="KX152">
        <f t="shared" ca="1" si="654"/>
        <v>0</v>
      </c>
      <c r="KY152">
        <v>1</v>
      </c>
      <c r="LB152">
        <f t="shared" ca="1" si="655"/>
        <v>0</v>
      </c>
      <c r="LC152" s="17">
        <f>INDEX(MilitarySpend,MATCH($A152,'Budget Decisions'!$A$3:$A$160,0),MATCH(LC$2,MilitarySpendCol,0))</f>
        <v>505</v>
      </c>
      <c r="LD152">
        <f t="shared" si="793"/>
        <v>2.2321095760416365</v>
      </c>
      <c r="LE152">
        <f>IF($A152&gt;=Assumptions!$D$40,1,0)</f>
        <v>1</v>
      </c>
      <c r="LF152">
        <f>Assumptions!$D$41</f>
        <v>0.83299999999999996</v>
      </c>
      <c r="LG152" s="42">
        <v>1</v>
      </c>
      <c r="LH152">
        <f>Assumptions!$D$42</f>
        <v>0.2</v>
      </c>
      <c r="LI152">
        <f t="shared" si="743"/>
        <v>1.8593472768426831</v>
      </c>
      <c r="LJ152">
        <f t="shared" ca="1" si="656"/>
        <v>0</v>
      </c>
      <c r="LK152" s="17">
        <f>INDEX(MedicalSpend,MATCH($A152,'Budget Decisions'!$A$3:$A$160,0),MATCH(LK$2,MedicalSpendCol,0))</f>
        <v>328</v>
      </c>
      <c r="LL152" s="17">
        <f>IF(INDEX('Budget Decisions'!$E$4:$E$160,MATCH(Model!$A152,'Budget Decisions'!$A$4:$A$160,0))="CURED",1,0)</f>
        <v>1</v>
      </c>
      <c r="LM152">
        <f t="shared" si="794"/>
        <v>1</v>
      </c>
      <c r="LN152" s="42">
        <v>1</v>
      </c>
      <c r="LO152">
        <f>Assumptions!$D$49</f>
        <v>0.2</v>
      </c>
      <c r="LP152">
        <f t="shared" si="744"/>
        <v>328</v>
      </c>
      <c r="LQ152">
        <f t="shared" ca="1" si="657"/>
        <v>0</v>
      </c>
      <c r="LS152">
        <f t="shared" ca="1" si="745"/>
        <v>14303542</v>
      </c>
      <c r="LT152">
        <f t="shared" ca="1" si="746"/>
        <v>0</v>
      </c>
      <c r="LU152">
        <f t="shared" ca="1" si="747"/>
        <v>14303542</v>
      </c>
      <c r="LV152">
        <f t="shared" ca="1" si="795"/>
        <v>0</v>
      </c>
      <c r="LW152">
        <f t="shared" ca="1" si="748"/>
        <v>0</v>
      </c>
      <c r="LX152">
        <f t="shared" ca="1" si="796"/>
        <v>0</v>
      </c>
      <c r="LY152">
        <f t="shared" ca="1" si="658"/>
        <v>0</v>
      </c>
      <c r="LZ152">
        <f t="shared" ca="1" si="659"/>
        <v>0</v>
      </c>
      <c r="MA152">
        <f t="shared" si="797"/>
        <v>2.7100766589378384</v>
      </c>
      <c r="MB152">
        <f>Assumptions!$E$34</f>
        <v>1.2</v>
      </c>
      <c r="MC152">
        <f ca="1">IF(AND(LW152&gt;1,LT152&gt;1),((LOG(LT152,LW152)^(1/EXP(1)))^(1/Assumptions!$D$30))-(1-Assumptions!$D$31),1)</f>
        <v>1</v>
      </c>
      <c r="MD152" s="42">
        <v>1</v>
      </c>
      <c r="ME152">
        <v>0.15</v>
      </c>
      <c r="MG152">
        <f t="shared" ca="1" si="749"/>
        <v>3.2520919907254062</v>
      </c>
      <c r="MH152">
        <f t="shared" ca="1" si="750"/>
        <v>0</v>
      </c>
      <c r="MI152" s="42">
        <v>1</v>
      </c>
      <c r="MK152">
        <f t="shared" ca="1" si="751"/>
        <v>0</v>
      </c>
      <c r="ML152">
        <f t="shared" ca="1" si="752"/>
        <v>0</v>
      </c>
      <c r="MM152">
        <f t="shared" ca="1" si="660"/>
        <v>0</v>
      </c>
      <c r="MN152">
        <v>1</v>
      </c>
      <c r="MQ152">
        <f t="shared" ca="1" si="661"/>
        <v>0</v>
      </c>
      <c r="MR152" s="17">
        <f>INDEX(MilitarySpend,MATCH($A152,'Budget Decisions'!$A$3:$A$160,0),MATCH(MR$2,MilitarySpendCol,0))</f>
        <v>453</v>
      </c>
      <c r="MS152">
        <f t="shared" si="798"/>
        <v>2.7100766589378384</v>
      </c>
      <c r="MT152">
        <f>IF($A152&gt;=Assumptions!$D$40,1,0)</f>
        <v>1</v>
      </c>
      <c r="MU152">
        <f>Assumptions!$D$41</f>
        <v>0.83299999999999996</v>
      </c>
      <c r="MV152" s="42">
        <v>1</v>
      </c>
      <c r="MW152">
        <f>Assumptions!$D$42</f>
        <v>0.2</v>
      </c>
      <c r="MX152">
        <f t="shared" si="753"/>
        <v>2.2574938568952194</v>
      </c>
      <c r="MY152">
        <f t="shared" ca="1" si="662"/>
        <v>0</v>
      </c>
      <c r="MZ152" s="17">
        <f>INDEX(MedicalSpend,MATCH($A152,'Budget Decisions'!$A$3:$A$160,0),MATCH(MZ$2,MedicalSpendCol,0))</f>
        <v>463</v>
      </c>
      <c r="NA152" s="17">
        <f>IF(INDEX('Budget Decisions'!$E$4:$E$160,MATCH(Model!$A152,'Budget Decisions'!$A$4:$A$160,0))="CURED",1,0)</f>
        <v>1</v>
      </c>
      <c r="NB152">
        <f t="shared" si="799"/>
        <v>1</v>
      </c>
      <c r="NC152" s="42">
        <v>1</v>
      </c>
      <c r="ND152">
        <f>Assumptions!$D$49</f>
        <v>0.2</v>
      </c>
      <c r="NE152">
        <f t="shared" si="754"/>
        <v>463</v>
      </c>
      <c r="NF152">
        <f t="shared" ca="1" si="663"/>
        <v>0</v>
      </c>
    </row>
    <row r="153" spans="1:370" x14ac:dyDescent="0.35">
      <c r="A153">
        <f t="shared" si="755"/>
        <v>150</v>
      </c>
      <c r="C153">
        <f t="shared" ca="1" si="664"/>
        <v>49070225</v>
      </c>
      <c r="D153">
        <f t="shared" ca="1" si="665"/>
        <v>0</v>
      </c>
      <c r="E153">
        <f t="shared" ca="1" si="666"/>
        <v>49070225</v>
      </c>
      <c r="F153">
        <f t="shared" ca="1" si="756"/>
        <v>0</v>
      </c>
      <c r="G153">
        <f t="shared" ca="1" si="667"/>
        <v>0</v>
      </c>
      <c r="H153">
        <f t="shared" ca="1" si="757"/>
        <v>0</v>
      </c>
      <c r="I153">
        <f t="shared" ca="1" si="610"/>
        <v>0</v>
      </c>
      <c r="J153">
        <f t="shared" ca="1" si="611"/>
        <v>0</v>
      </c>
      <c r="K153">
        <f t="shared" si="758"/>
        <v>0.82857634545527548</v>
      </c>
      <c r="L153">
        <f>Assumptions!$E$34</f>
        <v>1.2</v>
      </c>
      <c r="M153">
        <f ca="1">IF(AND(G153&gt;1,D153&gt;1),((LOG(D153,G153)^(1/EXP(1)))^(1/Assumptions!$D$30))-(1-Assumptions!$D$31),1)</f>
        <v>1</v>
      </c>
      <c r="N153" s="42">
        <v>1</v>
      </c>
      <c r="O153">
        <v>0.15</v>
      </c>
      <c r="Q153">
        <f t="shared" ca="1" si="668"/>
        <v>0.99429161454633053</v>
      </c>
      <c r="R153">
        <f t="shared" ca="1" si="669"/>
        <v>0</v>
      </c>
      <c r="S153" s="42">
        <v>1</v>
      </c>
      <c r="U153">
        <f t="shared" ca="1" si="670"/>
        <v>0</v>
      </c>
      <c r="V153">
        <f t="shared" ca="1" si="671"/>
        <v>0</v>
      </c>
      <c r="W153">
        <f t="shared" ca="1" si="612"/>
        <v>0</v>
      </c>
      <c r="X153">
        <v>1</v>
      </c>
      <c r="AA153">
        <f t="shared" ca="1" si="613"/>
        <v>0</v>
      </c>
      <c r="AB153" s="17">
        <f>INDEX(MilitarySpend,MATCH($A153,'Budget Decisions'!$A$3:$A$160,0),MATCH(AB$2,MilitarySpendCol,0))</f>
        <v>289</v>
      </c>
      <c r="AC153">
        <f t="shared" si="759"/>
        <v>0.82857634545527548</v>
      </c>
      <c r="AD153">
        <f>IF($A153&gt;=Assumptions!$D$40,1,0)</f>
        <v>1</v>
      </c>
      <c r="AE153">
        <f>Assumptions!$D$41</f>
        <v>0.83299999999999996</v>
      </c>
      <c r="AF153" s="42">
        <v>1</v>
      </c>
      <c r="AG153">
        <f>Assumptions!$D$42</f>
        <v>0.2</v>
      </c>
      <c r="AH153">
        <f t="shared" si="672"/>
        <v>0.69020409576424446</v>
      </c>
      <c r="AI153">
        <f t="shared" ca="1" si="614"/>
        <v>0</v>
      </c>
      <c r="AJ153" s="17">
        <f>INDEX(MedicalSpend,MATCH($A153,'Budget Decisions'!$A$3:$A$160,0),MATCH(AJ$2,MedicalSpendCol,0))</f>
        <v>333</v>
      </c>
      <c r="AK153" s="17">
        <f>IF(INDEX('Budget Decisions'!$E$4:$E$160,MATCH(Model!$A153,'Budget Decisions'!$A$4:$A$160,0))="CURED",1,0)</f>
        <v>1</v>
      </c>
      <c r="AL153">
        <f t="shared" si="760"/>
        <v>1</v>
      </c>
      <c r="AM153" s="42">
        <v>1</v>
      </c>
      <c r="AN153">
        <f>Assumptions!$D$49</f>
        <v>0.2</v>
      </c>
      <c r="AO153">
        <f t="shared" si="673"/>
        <v>333</v>
      </c>
      <c r="AP153">
        <f t="shared" ca="1" si="615"/>
        <v>0</v>
      </c>
      <c r="AR153">
        <f t="shared" ca="1" si="674"/>
        <v>21784507</v>
      </c>
      <c r="AS153">
        <f t="shared" ca="1" si="675"/>
        <v>0</v>
      </c>
      <c r="AT153">
        <f t="shared" ca="1" si="676"/>
        <v>21784507</v>
      </c>
      <c r="AU153">
        <f t="shared" ca="1" si="677"/>
        <v>0</v>
      </c>
      <c r="AV153">
        <f t="shared" ca="1" si="678"/>
        <v>0</v>
      </c>
      <c r="AW153">
        <f t="shared" ca="1" si="761"/>
        <v>0</v>
      </c>
      <c r="AX153">
        <f t="shared" ca="1" si="616"/>
        <v>0</v>
      </c>
      <c r="AY153">
        <f t="shared" ca="1" si="617"/>
        <v>0</v>
      </c>
      <c r="AZ153">
        <f t="shared" si="762"/>
        <v>0.15936301189359656</v>
      </c>
      <c r="BA153">
        <f>Assumptions!$E$34</f>
        <v>1.2</v>
      </c>
      <c r="BB153">
        <f ca="1">IF(AND(AV153&gt;1,AS153&gt;1),((LOG(AS153,AV153)^(1/EXP(1)))^(1/Assumptions!$D$30))-(1-Assumptions!$D$31),1)</f>
        <v>1</v>
      </c>
      <c r="BC153" s="42">
        <v>1</v>
      </c>
      <c r="BD153">
        <v>0.15</v>
      </c>
      <c r="BF153">
        <f t="shared" ca="1" si="679"/>
        <v>0.19123561427231586</v>
      </c>
      <c r="BG153">
        <f t="shared" ca="1" si="680"/>
        <v>0</v>
      </c>
      <c r="BH153" s="42">
        <v>1</v>
      </c>
      <c r="BJ153">
        <f t="shared" ca="1" si="681"/>
        <v>0</v>
      </c>
      <c r="BK153">
        <f t="shared" ca="1" si="682"/>
        <v>0</v>
      </c>
      <c r="BL153">
        <f t="shared" ca="1" si="618"/>
        <v>0</v>
      </c>
      <c r="BM153">
        <v>1</v>
      </c>
      <c r="BP153">
        <f t="shared" ca="1" si="619"/>
        <v>0</v>
      </c>
      <c r="BQ153" s="17">
        <f>INDEX(MilitarySpend,MATCH($A153,'Budget Decisions'!$A$3:$A$160,0),MATCH(BQ$2,MilitarySpendCol,0))</f>
        <v>445</v>
      </c>
      <c r="BR153">
        <f t="shared" si="763"/>
        <v>0.15936301189359656</v>
      </c>
      <c r="BS153">
        <f>IF($A153&gt;=Assumptions!$D$40,1,0)</f>
        <v>1</v>
      </c>
      <c r="BT153">
        <f>Assumptions!$D$41</f>
        <v>0.83299999999999996</v>
      </c>
      <c r="BU153" s="42">
        <v>1</v>
      </c>
      <c r="BV153">
        <f>Assumptions!$D$42</f>
        <v>0.2</v>
      </c>
      <c r="BW153">
        <f t="shared" si="683"/>
        <v>0.13274938890736593</v>
      </c>
      <c r="BX153">
        <f t="shared" ca="1" si="620"/>
        <v>0</v>
      </c>
      <c r="BY153" s="17">
        <f>INDEX(MedicalSpend,MATCH($A153,'Budget Decisions'!$A$3:$A$160,0),MATCH(BY$2,MedicalSpendCol,0))</f>
        <v>284</v>
      </c>
      <c r="BZ153" s="17">
        <f>IF(INDEX('Budget Decisions'!$E$4:$E$160,MATCH(Model!$A153,'Budget Decisions'!$A$4:$A$160,0))="CURED",1,0)</f>
        <v>1</v>
      </c>
      <c r="CA153">
        <f t="shared" si="764"/>
        <v>1</v>
      </c>
      <c r="CB153" s="42">
        <v>1</v>
      </c>
      <c r="CC153">
        <f>Assumptions!$D$49</f>
        <v>0.2</v>
      </c>
      <c r="CD153">
        <f t="shared" si="684"/>
        <v>284</v>
      </c>
      <c r="CE153">
        <f t="shared" ca="1" si="621"/>
        <v>0</v>
      </c>
      <c r="CG153">
        <f t="shared" ca="1" si="685"/>
        <v>20165794</v>
      </c>
      <c r="CH153">
        <f t="shared" ca="1" si="686"/>
        <v>0</v>
      </c>
      <c r="CI153">
        <f t="shared" ca="1" si="687"/>
        <v>20165794</v>
      </c>
      <c r="CJ153">
        <f t="shared" ca="1" si="765"/>
        <v>0</v>
      </c>
      <c r="CK153">
        <f t="shared" ca="1" si="688"/>
        <v>0</v>
      </c>
      <c r="CL153">
        <f t="shared" ca="1" si="766"/>
        <v>0</v>
      </c>
      <c r="CM153">
        <f t="shared" ca="1" si="622"/>
        <v>0</v>
      </c>
      <c r="CN153">
        <f t="shared" ca="1" si="623"/>
        <v>0</v>
      </c>
      <c r="CO153">
        <f t="shared" si="767"/>
        <v>0.24130002925990637</v>
      </c>
      <c r="CP153">
        <f>Assumptions!$E$34</f>
        <v>1.2</v>
      </c>
      <c r="CQ153">
        <f ca="1">IF(AND(CK153&gt;1,CH153&gt;1),((LOG(CH153,CK153)^(1/EXP(1)))^(1/Assumptions!$D$30))-(1-Assumptions!$D$31),1)</f>
        <v>1</v>
      </c>
      <c r="CR153" s="42">
        <v>1</v>
      </c>
      <c r="CS153">
        <v>0.15</v>
      </c>
      <c r="CU153">
        <f t="shared" ca="1" si="689"/>
        <v>0.28956003511188766</v>
      </c>
      <c r="CV153">
        <f t="shared" ca="1" si="690"/>
        <v>0</v>
      </c>
      <c r="CW153" s="42">
        <v>1</v>
      </c>
      <c r="CY153">
        <f t="shared" ca="1" si="691"/>
        <v>0</v>
      </c>
      <c r="CZ153">
        <f t="shared" ca="1" si="692"/>
        <v>0</v>
      </c>
      <c r="DA153">
        <f t="shared" ca="1" si="624"/>
        <v>0</v>
      </c>
      <c r="DB153">
        <v>1</v>
      </c>
      <c r="DE153">
        <f t="shared" ca="1" si="625"/>
        <v>0</v>
      </c>
      <c r="DF153" s="17">
        <f>INDEX(MilitarySpend,MATCH($A153,'Budget Decisions'!$A$3:$A$160,0),MATCH(DF$2,MilitarySpendCol,0))</f>
        <v>256</v>
      </c>
      <c r="DG153">
        <f t="shared" si="768"/>
        <v>0.24130002925990637</v>
      </c>
      <c r="DH153">
        <f>IF($A153&gt;=Assumptions!$D$40,1,0)</f>
        <v>1</v>
      </c>
      <c r="DI153">
        <f>Assumptions!$D$41</f>
        <v>0.83299999999999996</v>
      </c>
      <c r="DJ153" s="42">
        <v>1</v>
      </c>
      <c r="DK153">
        <f>Assumptions!$D$42</f>
        <v>0.2</v>
      </c>
      <c r="DL153">
        <f t="shared" si="693"/>
        <v>0.20100292437350201</v>
      </c>
      <c r="DM153">
        <f t="shared" ca="1" si="626"/>
        <v>0</v>
      </c>
      <c r="DN153" s="17">
        <f>INDEX(MedicalSpend,MATCH($A153,'Budget Decisions'!$A$3:$A$160,0),MATCH(DN$2,MedicalSpendCol,0))</f>
        <v>294</v>
      </c>
      <c r="DO153" s="17">
        <f>IF(INDEX('Budget Decisions'!$E$4:$E$160,MATCH(Model!$A153,'Budget Decisions'!$A$4:$A$160,0))="CURED",1,0)</f>
        <v>1</v>
      </c>
      <c r="DP153">
        <f t="shared" si="769"/>
        <v>1</v>
      </c>
      <c r="DQ153" s="42">
        <v>1</v>
      </c>
      <c r="DR153">
        <f>Assumptions!$D$49</f>
        <v>0.2</v>
      </c>
      <c r="DS153">
        <f t="shared" si="694"/>
        <v>294</v>
      </c>
      <c r="DT153">
        <f t="shared" ca="1" si="627"/>
        <v>0</v>
      </c>
      <c r="DV153">
        <f t="shared" ca="1" si="695"/>
        <v>46395654</v>
      </c>
      <c r="DW153">
        <f t="shared" ca="1" si="696"/>
        <v>0</v>
      </c>
      <c r="DX153">
        <f t="shared" ca="1" si="697"/>
        <v>46395654</v>
      </c>
      <c r="DY153">
        <f t="shared" ca="1" si="770"/>
        <v>0</v>
      </c>
      <c r="DZ153">
        <f t="shared" ca="1" si="698"/>
        <v>0</v>
      </c>
      <c r="EA153">
        <f t="shared" ca="1" si="771"/>
        <v>0</v>
      </c>
      <c r="EB153">
        <f t="shared" ca="1" si="628"/>
        <v>0</v>
      </c>
      <c r="EC153">
        <f t="shared" ca="1" si="629"/>
        <v>0</v>
      </c>
      <c r="ED153">
        <f t="shared" si="772"/>
        <v>0.87442730726206253</v>
      </c>
      <c r="EE153">
        <f>Assumptions!$E$34</f>
        <v>1.2</v>
      </c>
      <c r="EF153">
        <f ca="1">IF(AND(DZ153&gt;1,DW153&gt;1),((LOG(DW153,DZ153)^(1/EXP(1)))^(1/Assumptions!$D$30))-(1-Assumptions!$D$31),1)</f>
        <v>1</v>
      </c>
      <c r="EG153" s="42">
        <v>1</v>
      </c>
      <c r="EH153">
        <v>0.15</v>
      </c>
      <c r="EJ153">
        <f t="shared" ca="1" si="699"/>
        <v>1.049312768714475</v>
      </c>
      <c r="EK153">
        <f t="shared" ca="1" si="700"/>
        <v>0</v>
      </c>
      <c r="EL153" s="42">
        <v>1</v>
      </c>
      <c r="EN153">
        <f t="shared" ca="1" si="701"/>
        <v>0</v>
      </c>
      <c r="EO153">
        <f t="shared" ca="1" si="702"/>
        <v>0</v>
      </c>
      <c r="EP153">
        <f t="shared" ca="1" si="630"/>
        <v>0</v>
      </c>
      <c r="EQ153">
        <v>1</v>
      </c>
      <c r="ET153">
        <f t="shared" ca="1" si="631"/>
        <v>0</v>
      </c>
      <c r="EU153" s="17">
        <f>INDEX(MilitarySpend,MATCH($A153,'Budget Decisions'!$A$3:$A$160,0),MATCH(EU$2,MilitarySpendCol,0))</f>
        <v>268</v>
      </c>
      <c r="EV153">
        <f t="shared" si="773"/>
        <v>0.87442730726206253</v>
      </c>
      <c r="EW153">
        <f>IF($A153&gt;=Assumptions!$D$40,1,0)</f>
        <v>1</v>
      </c>
      <c r="EX153">
        <f>Assumptions!$D$41</f>
        <v>0.83299999999999996</v>
      </c>
      <c r="EY153" s="42">
        <v>1</v>
      </c>
      <c r="EZ153">
        <f>Assumptions!$D$42</f>
        <v>0.2</v>
      </c>
      <c r="FA153">
        <f t="shared" si="703"/>
        <v>0.72839794694929805</v>
      </c>
      <c r="FB153">
        <f t="shared" ca="1" si="632"/>
        <v>0</v>
      </c>
      <c r="FC153" s="17">
        <f>INDEX(MedicalSpend,MATCH($A153,'Budget Decisions'!$A$3:$A$160,0),MATCH(FC$2,MedicalSpendCol,0))</f>
        <v>339</v>
      </c>
      <c r="FD153" s="17">
        <f>IF(INDEX('Budget Decisions'!$E$4:$E$160,MATCH(Model!$A153,'Budget Decisions'!$A$4:$A$160,0))="CURED",1,0)</f>
        <v>1</v>
      </c>
      <c r="FE153">
        <f t="shared" si="774"/>
        <v>1</v>
      </c>
      <c r="FF153" s="42">
        <v>1</v>
      </c>
      <c r="FG153">
        <f>Assumptions!$D$49</f>
        <v>0.2</v>
      </c>
      <c r="FH153">
        <f t="shared" si="704"/>
        <v>339</v>
      </c>
      <c r="FI153">
        <f t="shared" ca="1" si="633"/>
        <v>0</v>
      </c>
      <c r="FK153">
        <f t="shared" ca="1" si="705"/>
        <v>35235521</v>
      </c>
      <c r="FL153">
        <f t="shared" ca="1" si="706"/>
        <v>0</v>
      </c>
      <c r="FM153">
        <f t="shared" ca="1" si="707"/>
        <v>35235521</v>
      </c>
      <c r="FN153">
        <f t="shared" ca="1" si="775"/>
        <v>0</v>
      </c>
      <c r="FO153">
        <f t="shared" ca="1" si="708"/>
        <v>0</v>
      </c>
      <c r="FP153">
        <f t="shared" ca="1" si="776"/>
        <v>0</v>
      </c>
      <c r="FQ153">
        <f t="shared" ca="1" si="634"/>
        <v>0</v>
      </c>
      <c r="FR153">
        <f t="shared" ca="1" si="635"/>
        <v>0</v>
      </c>
      <c r="FS153">
        <f t="shared" si="777"/>
        <v>0.36303408195741388</v>
      </c>
      <c r="FT153">
        <f>Assumptions!$E$34</f>
        <v>1.2</v>
      </c>
      <c r="FU153">
        <f ca="1">IF(AND(FO153&gt;1,FL153&gt;1),((LOG(FL153,FO153)^(1/EXP(1)))^(1/Assumptions!$D$30))-(1-Assumptions!$D$31),1)</f>
        <v>1</v>
      </c>
      <c r="FV153" s="42">
        <v>1</v>
      </c>
      <c r="FW153">
        <v>0.15</v>
      </c>
      <c r="FY153">
        <f t="shared" ca="1" si="709"/>
        <v>0.43564089834889663</v>
      </c>
      <c r="FZ153">
        <f t="shared" ca="1" si="710"/>
        <v>0</v>
      </c>
      <c r="GA153" s="42">
        <v>1</v>
      </c>
      <c r="GC153">
        <f t="shared" ca="1" si="711"/>
        <v>0</v>
      </c>
      <c r="GD153">
        <f t="shared" ca="1" si="712"/>
        <v>0</v>
      </c>
      <c r="GE153">
        <f t="shared" ca="1" si="636"/>
        <v>0</v>
      </c>
      <c r="GF153">
        <v>1</v>
      </c>
      <c r="GI153">
        <f t="shared" ca="1" si="637"/>
        <v>0</v>
      </c>
      <c r="GJ153" s="17">
        <f>INDEX(MilitarySpend,MATCH($A153,'Budget Decisions'!$A$3:$A$160,0),MATCH(GJ$2,MilitarySpendCol,0))</f>
        <v>185</v>
      </c>
      <c r="GK153">
        <f t="shared" si="778"/>
        <v>0.36303408195741388</v>
      </c>
      <c r="GL153">
        <f>IF($A153&gt;=Assumptions!$D$40,1,0)</f>
        <v>1</v>
      </c>
      <c r="GM153">
        <f>Assumptions!$D$41</f>
        <v>0.83299999999999996</v>
      </c>
      <c r="GN153" s="42">
        <v>1</v>
      </c>
      <c r="GO153">
        <f>Assumptions!$D$42</f>
        <v>0.2</v>
      </c>
      <c r="GP153">
        <f t="shared" si="713"/>
        <v>0.30240739027052577</v>
      </c>
      <c r="GQ153">
        <f t="shared" ca="1" si="638"/>
        <v>0</v>
      </c>
      <c r="GR153" s="17">
        <f>INDEX(MedicalSpend,MATCH($A153,'Budget Decisions'!$A$3:$A$160,0),MATCH(GR$2,MedicalSpendCol,0))</f>
        <v>322</v>
      </c>
      <c r="GS153" s="17">
        <f>IF(INDEX('Budget Decisions'!$E$4:$E$160,MATCH(Model!$A153,'Budget Decisions'!$A$4:$A$160,0))="CURED",1,0)</f>
        <v>1</v>
      </c>
      <c r="GT153">
        <f t="shared" si="779"/>
        <v>1</v>
      </c>
      <c r="GU153" s="42">
        <v>1</v>
      </c>
      <c r="GV153">
        <f>Assumptions!$D$49</f>
        <v>0.2</v>
      </c>
      <c r="GW153">
        <f t="shared" si="714"/>
        <v>322</v>
      </c>
      <c r="GX153">
        <f t="shared" ca="1" si="639"/>
        <v>0</v>
      </c>
      <c r="GZ153">
        <f t="shared" ca="1" si="715"/>
        <v>18084651</v>
      </c>
      <c r="HA153">
        <f t="shared" ca="1" si="716"/>
        <v>0</v>
      </c>
      <c r="HB153">
        <f t="shared" ca="1" si="717"/>
        <v>18084651</v>
      </c>
      <c r="HC153">
        <f t="shared" ca="1" si="780"/>
        <v>0</v>
      </c>
      <c r="HD153">
        <f t="shared" ca="1" si="718"/>
        <v>0</v>
      </c>
      <c r="HE153">
        <f t="shared" ca="1" si="781"/>
        <v>0</v>
      </c>
      <c r="HF153">
        <f t="shared" ca="1" si="640"/>
        <v>0</v>
      </c>
      <c r="HG153">
        <f t="shared" ca="1" si="641"/>
        <v>0</v>
      </c>
      <c r="HH153">
        <f t="shared" si="782"/>
        <v>0.464689620669401</v>
      </c>
      <c r="HI153">
        <f>Assumptions!$E$34</f>
        <v>1.2</v>
      </c>
      <c r="HJ153">
        <f ca="1">IF(AND(HD153&gt;1,HA153&gt;1),((LOG(HA153,HD153)^(1/EXP(1)))^(1/Assumptions!$D$30))-(1-Assumptions!$D$31),1)</f>
        <v>1</v>
      </c>
      <c r="HK153" s="42">
        <v>1</v>
      </c>
      <c r="HL153">
        <v>0.15</v>
      </c>
      <c r="HN153">
        <f t="shared" ca="1" si="719"/>
        <v>0.55762754480328114</v>
      </c>
      <c r="HO153">
        <f t="shared" ca="1" si="720"/>
        <v>0</v>
      </c>
      <c r="HP153" s="42">
        <v>1</v>
      </c>
      <c r="HR153">
        <f t="shared" ca="1" si="721"/>
        <v>0</v>
      </c>
      <c r="HS153">
        <f t="shared" ca="1" si="722"/>
        <v>0</v>
      </c>
      <c r="HT153">
        <f t="shared" ca="1" si="642"/>
        <v>0</v>
      </c>
      <c r="HU153">
        <v>1</v>
      </c>
      <c r="HX153">
        <f t="shared" ca="1" si="643"/>
        <v>0</v>
      </c>
      <c r="HY153" s="17">
        <f>INDEX(MilitarySpend,MATCH($A153,'Budget Decisions'!$A$3:$A$160,0),MATCH(HY$2,MilitarySpendCol,0))</f>
        <v>467</v>
      </c>
      <c r="HZ153">
        <f t="shared" si="783"/>
        <v>0.464689620669401</v>
      </c>
      <c r="IA153">
        <f>IF($A153&gt;=Assumptions!$D$40,1,0)</f>
        <v>1</v>
      </c>
      <c r="IB153">
        <f>Assumptions!$D$41</f>
        <v>0.83299999999999996</v>
      </c>
      <c r="IC153" s="42">
        <v>1</v>
      </c>
      <c r="ID153">
        <f>Assumptions!$D$42</f>
        <v>0.2</v>
      </c>
      <c r="IE153">
        <f t="shared" si="723"/>
        <v>0.38708645401761099</v>
      </c>
      <c r="IF153">
        <f t="shared" ca="1" si="644"/>
        <v>0</v>
      </c>
      <c r="IG153" s="17">
        <f>INDEX(MedicalSpend,MATCH($A153,'Budget Decisions'!$A$3:$A$160,0),MATCH(IG$2,MedicalSpendCol,0))</f>
        <v>271</v>
      </c>
      <c r="IH153" s="17">
        <f>IF(INDEX('Budget Decisions'!$E$4:$E$160,MATCH(Model!$A153,'Budget Decisions'!$A$4:$A$160,0))="CURED",1,0)</f>
        <v>1</v>
      </c>
      <c r="II153">
        <f t="shared" si="784"/>
        <v>1</v>
      </c>
      <c r="IJ153" s="42">
        <v>1</v>
      </c>
      <c r="IK153">
        <f>Assumptions!$D$49</f>
        <v>0.2</v>
      </c>
      <c r="IL153">
        <f t="shared" si="724"/>
        <v>271</v>
      </c>
      <c r="IM153">
        <f t="shared" ca="1" si="645"/>
        <v>0</v>
      </c>
      <c r="IO153">
        <f t="shared" ca="1" si="725"/>
        <v>57806544</v>
      </c>
      <c r="IP153">
        <f t="shared" ca="1" si="726"/>
        <v>0</v>
      </c>
      <c r="IQ153">
        <f t="shared" ca="1" si="727"/>
        <v>57806544</v>
      </c>
      <c r="IR153">
        <f t="shared" ca="1" si="785"/>
        <v>0</v>
      </c>
      <c r="IS153">
        <f t="shared" ca="1" si="728"/>
        <v>0</v>
      </c>
      <c r="IT153">
        <f t="shared" ca="1" si="786"/>
        <v>0</v>
      </c>
      <c r="IU153">
        <f t="shared" ca="1" si="646"/>
        <v>0</v>
      </c>
      <c r="IV153">
        <f t="shared" ca="1" si="647"/>
        <v>0</v>
      </c>
      <c r="IW153">
        <f t="shared" si="787"/>
        <v>1.1264233685228699</v>
      </c>
      <c r="IX153">
        <f>Assumptions!$E$34</f>
        <v>1.2</v>
      </c>
      <c r="IY153">
        <f ca="1">IF(AND(IS153&gt;1,IP153&gt;1),((LOG(IP153,IS153)^(1/EXP(1)))^(1/Assumptions!$D$30))-(1-Assumptions!$D$31),1)</f>
        <v>1</v>
      </c>
      <c r="IZ153" s="42">
        <v>1</v>
      </c>
      <c r="JA153">
        <v>0.15</v>
      </c>
      <c r="JC153">
        <f t="shared" ca="1" si="729"/>
        <v>1.3517080422274439</v>
      </c>
      <c r="JD153">
        <f t="shared" ca="1" si="730"/>
        <v>0</v>
      </c>
      <c r="JE153" s="42">
        <v>1</v>
      </c>
      <c r="JG153">
        <f t="shared" ca="1" si="731"/>
        <v>0</v>
      </c>
      <c r="JH153">
        <f t="shared" ca="1" si="732"/>
        <v>0</v>
      </c>
      <c r="JI153">
        <f t="shared" ca="1" si="648"/>
        <v>0</v>
      </c>
      <c r="JJ153">
        <v>1</v>
      </c>
      <c r="JM153">
        <f t="shared" ca="1" si="649"/>
        <v>0</v>
      </c>
      <c r="JN153" s="17">
        <f>INDEX(MilitarySpend,MATCH($A153,'Budget Decisions'!$A$3:$A$160,0),MATCH(JN$2,MilitarySpendCol,0))</f>
        <v>202</v>
      </c>
      <c r="JO153">
        <f t="shared" si="788"/>
        <v>1.1264233685228699</v>
      </c>
      <c r="JP153">
        <f>IF($A153&gt;=Assumptions!$D$40,1,0)</f>
        <v>1</v>
      </c>
      <c r="JQ153">
        <f>Assumptions!$D$41</f>
        <v>0.83299999999999996</v>
      </c>
      <c r="JR153" s="42">
        <v>1</v>
      </c>
      <c r="JS153">
        <f>Assumptions!$D$42</f>
        <v>0.2</v>
      </c>
      <c r="JT153">
        <f t="shared" si="733"/>
        <v>0.9383106659795506</v>
      </c>
      <c r="JU153">
        <f t="shared" ca="1" si="650"/>
        <v>0</v>
      </c>
      <c r="JV153" s="17">
        <f>INDEX(MedicalSpend,MATCH($A153,'Budget Decisions'!$A$3:$A$160,0),MATCH(JV$2,MedicalSpendCol,0))</f>
        <v>239</v>
      </c>
      <c r="JW153" s="17">
        <f>IF(INDEX('Budget Decisions'!$E$4:$E$160,MATCH(Model!$A153,'Budget Decisions'!$A$4:$A$160,0))="CURED",1,0)</f>
        <v>1</v>
      </c>
      <c r="JX153">
        <f t="shared" si="789"/>
        <v>1</v>
      </c>
      <c r="JY153" s="42">
        <v>1</v>
      </c>
      <c r="JZ153">
        <f>Assumptions!$D$49</f>
        <v>0.2</v>
      </c>
      <c r="KA153">
        <f t="shared" si="734"/>
        <v>239</v>
      </c>
      <c r="KB153">
        <f t="shared" ca="1" si="651"/>
        <v>0</v>
      </c>
      <c r="KD153">
        <f t="shared" ca="1" si="735"/>
        <v>40621237</v>
      </c>
      <c r="KE153">
        <f t="shared" ca="1" si="736"/>
        <v>0</v>
      </c>
      <c r="KF153">
        <f t="shared" ca="1" si="737"/>
        <v>40621237</v>
      </c>
      <c r="KG153">
        <f t="shared" ca="1" si="790"/>
        <v>0</v>
      </c>
      <c r="KH153">
        <f t="shared" ca="1" si="738"/>
        <v>0</v>
      </c>
      <c r="KI153">
        <f t="shared" ca="1" si="791"/>
        <v>0</v>
      </c>
      <c r="KJ153">
        <f t="shared" ca="1" si="652"/>
        <v>0</v>
      </c>
      <c r="KK153">
        <f t="shared" ca="1" si="653"/>
        <v>0</v>
      </c>
      <c r="KL153">
        <f t="shared" si="792"/>
        <v>2.2321095760416365</v>
      </c>
      <c r="KM153">
        <f>Assumptions!$E$34</f>
        <v>1.2</v>
      </c>
      <c r="KN153">
        <f ca="1">IF(AND(KH153&gt;1,KE153&gt;1),((LOG(KE153,KH153)^(1/EXP(1)))^(1/Assumptions!$D$30))-(1-Assumptions!$D$31),1)</f>
        <v>1</v>
      </c>
      <c r="KO153" s="42">
        <v>1</v>
      </c>
      <c r="KP153">
        <v>0.15</v>
      </c>
      <c r="KR153">
        <f t="shared" ca="1" si="739"/>
        <v>2.6785314912499638</v>
      </c>
      <c r="KS153">
        <f t="shared" ca="1" si="740"/>
        <v>0</v>
      </c>
      <c r="KT153" s="42">
        <v>1</v>
      </c>
      <c r="KV153">
        <f t="shared" ca="1" si="741"/>
        <v>0</v>
      </c>
      <c r="KW153">
        <f t="shared" ca="1" si="742"/>
        <v>0</v>
      </c>
      <c r="KX153">
        <f t="shared" ca="1" si="654"/>
        <v>0</v>
      </c>
      <c r="KY153">
        <v>1</v>
      </c>
      <c r="LB153">
        <f t="shared" ca="1" si="655"/>
        <v>0</v>
      </c>
      <c r="LC153" s="17">
        <f>INDEX(MilitarySpend,MATCH($A153,'Budget Decisions'!$A$3:$A$160,0),MATCH(LC$2,MilitarySpendCol,0))</f>
        <v>505</v>
      </c>
      <c r="LD153">
        <f t="shared" si="793"/>
        <v>2.2321095760416365</v>
      </c>
      <c r="LE153">
        <f>IF($A153&gt;=Assumptions!$D$40,1,0)</f>
        <v>1</v>
      </c>
      <c r="LF153">
        <f>Assumptions!$D$41</f>
        <v>0.83299999999999996</v>
      </c>
      <c r="LG153" s="42">
        <v>1</v>
      </c>
      <c r="LH153">
        <f>Assumptions!$D$42</f>
        <v>0.2</v>
      </c>
      <c r="LI153">
        <f t="shared" si="743"/>
        <v>1.8593472768426831</v>
      </c>
      <c r="LJ153">
        <f t="shared" ca="1" si="656"/>
        <v>0</v>
      </c>
      <c r="LK153" s="17">
        <f>INDEX(MedicalSpend,MATCH($A153,'Budget Decisions'!$A$3:$A$160,0),MATCH(LK$2,MedicalSpendCol,0))</f>
        <v>328</v>
      </c>
      <c r="LL153" s="17">
        <f>IF(INDEX('Budget Decisions'!$E$4:$E$160,MATCH(Model!$A153,'Budget Decisions'!$A$4:$A$160,0))="CURED",1,0)</f>
        <v>1</v>
      </c>
      <c r="LM153">
        <f t="shared" si="794"/>
        <v>1</v>
      </c>
      <c r="LN153" s="42">
        <v>1</v>
      </c>
      <c r="LO153">
        <f>Assumptions!$D$49</f>
        <v>0.2</v>
      </c>
      <c r="LP153">
        <f t="shared" si="744"/>
        <v>328</v>
      </c>
      <c r="LQ153">
        <f t="shared" ca="1" si="657"/>
        <v>0</v>
      </c>
      <c r="LS153">
        <f t="shared" ca="1" si="745"/>
        <v>14303542</v>
      </c>
      <c r="LT153">
        <f t="shared" ca="1" si="746"/>
        <v>0</v>
      </c>
      <c r="LU153">
        <f t="shared" ca="1" si="747"/>
        <v>14303542</v>
      </c>
      <c r="LV153">
        <f t="shared" ca="1" si="795"/>
        <v>0</v>
      </c>
      <c r="LW153">
        <f t="shared" ca="1" si="748"/>
        <v>0</v>
      </c>
      <c r="LX153">
        <f t="shared" ca="1" si="796"/>
        <v>0</v>
      </c>
      <c r="LY153">
        <f t="shared" ca="1" si="658"/>
        <v>0</v>
      </c>
      <c r="LZ153">
        <f t="shared" ca="1" si="659"/>
        <v>0</v>
      </c>
      <c r="MA153">
        <f t="shared" si="797"/>
        <v>2.7100766589378384</v>
      </c>
      <c r="MB153">
        <f>Assumptions!$E$34</f>
        <v>1.2</v>
      </c>
      <c r="MC153">
        <f ca="1">IF(AND(LW153&gt;1,LT153&gt;1),((LOG(LT153,LW153)^(1/EXP(1)))^(1/Assumptions!$D$30))-(1-Assumptions!$D$31),1)</f>
        <v>1</v>
      </c>
      <c r="MD153" s="42">
        <v>1</v>
      </c>
      <c r="ME153">
        <v>0.15</v>
      </c>
      <c r="MG153">
        <f t="shared" ca="1" si="749"/>
        <v>3.2520919907254062</v>
      </c>
      <c r="MH153">
        <f t="shared" ca="1" si="750"/>
        <v>0</v>
      </c>
      <c r="MI153" s="42">
        <v>1</v>
      </c>
      <c r="MK153">
        <f t="shared" ca="1" si="751"/>
        <v>0</v>
      </c>
      <c r="ML153">
        <f t="shared" ca="1" si="752"/>
        <v>0</v>
      </c>
      <c r="MM153">
        <f t="shared" ca="1" si="660"/>
        <v>0</v>
      </c>
      <c r="MN153">
        <v>1</v>
      </c>
      <c r="MQ153">
        <f t="shared" ca="1" si="661"/>
        <v>0</v>
      </c>
      <c r="MR153" s="17">
        <f>INDEX(MilitarySpend,MATCH($A153,'Budget Decisions'!$A$3:$A$160,0),MATCH(MR$2,MilitarySpendCol,0))</f>
        <v>453</v>
      </c>
      <c r="MS153">
        <f t="shared" si="798"/>
        <v>2.7100766589378384</v>
      </c>
      <c r="MT153">
        <f>IF($A153&gt;=Assumptions!$D$40,1,0)</f>
        <v>1</v>
      </c>
      <c r="MU153">
        <f>Assumptions!$D$41</f>
        <v>0.83299999999999996</v>
      </c>
      <c r="MV153" s="42">
        <v>1</v>
      </c>
      <c r="MW153">
        <f>Assumptions!$D$42</f>
        <v>0.2</v>
      </c>
      <c r="MX153">
        <f t="shared" si="753"/>
        <v>2.2574938568952194</v>
      </c>
      <c r="MY153">
        <f t="shared" ca="1" si="662"/>
        <v>0</v>
      </c>
      <c r="MZ153" s="17">
        <f>INDEX(MedicalSpend,MATCH($A153,'Budget Decisions'!$A$3:$A$160,0),MATCH(MZ$2,MedicalSpendCol,0))</f>
        <v>463</v>
      </c>
      <c r="NA153" s="17">
        <f>IF(INDEX('Budget Decisions'!$E$4:$E$160,MATCH(Model!$A153,'Budget Decisions'!$A$4:$A$160,0))="CURED",1,0)</f>
        <v>1</v>
      </c>
      <c r="NB153">
        <f t="shared" si="799"/>
        <v>1</v>
      </c>
      <c r="NC153" s="42">
        <v>1</v>
      </c>
      <c r="ND153">
        <f>Assumptions!$D$49</f>
        <v>0.2</v>
      </c>
      <c r="NE153">
        <f t="shared" si="754"/>
        <v>463</v>
      </c>
      <c r="NF153">
        <f t="shared" ca="1" si="663"/>
        <v>0</v>
      </c>
    </row>
    <row r="154" spans="1:370" x14ac:dyDescent="0.35">
      <c r="A154">
        <f t="shared" si="755"/>
        <v>151</v>
      </c>
      <c r="C154">
        <f t="shared" ca="1" si="664"/>
        <v>49070225</v>
      </c>
      <c r="D154">
        <f t="shared" ca="1" si="665"/>
        <v>0</v>
      </c>
      <c r="E154">
        <f t="shared" ca="1" si="666"/>
        <v>49070225</v>
      </c>
      <c r="F154">
        <f t="shared" ca="1" si="756"/>
        <v>0</v>
      </c>
      <c r="G154">
        <f t="shared" ca="1" si="667"/>
        <v>0</v>
      </c>
      <c r="H154">
        <f t="shared" ca="1" si="757"/>
        <v>0</v>
      </c>
      <c r="I154">
        <f t="shared" ca="1" si="610"/>
        <v>0</v>
      </c>
      <c r="J154">
        <f t="shared" ca="1" si="611"/>
        <v>0</v>
      </c>
      <c r="K154">
        <f t="shared" si="758"/>
        <v>0.82857634545527548</v>
      </c>
      <c r="L154">
        <f>Assumptions!$E$34</f>
        <v>1.2</v>
      </c>
      <c r="M154">
        <f ca="1">IF(AND(G154&gt;1,D154&gt;1),((LOG(D154,G154)^(1/EXP(1)))^(1/Assumptions!$D$30))-(1-Assumptions!$D$31),1)</f>
        <v>1</v>
      </c>
      <c r="N154" s="42">
        <v>1</v>
      </c>
      <c r="O154">
        <v>0.15</v>
      </c>
      <c r="Q154">
        <f t="shared" ca="1" si="668"/>
        <v>0.99429161454633053</v>
      </c>
      <c r="R154">
        <f t="shared" ca="1" si="669"/>
        <v>0</v>
      </c>
      <c r="S154" s="42">
        <v>1</v>
      </c>
      <c r="U154">
        <f t="shared" ca="1" si="670"/>
        <v>0</v>
      </c>
      <c r="V154">
        <f t="shared" ca="1" si="671"/>
        <v>0</v>
      </c>
      <c r="W154">
        <f t="shared" ca="1" si="612"/>
        <v>0</v>
      </c>
      <c r="X154">
        <v>1</v>
      </c>
      <c r="AA154">
        <f t="shared" ca="1" si="613"/>
        <v>0</v>
      </c>
      <c r="AB154" s="17">
        <f>INDEX(MilitarySpend,MATCH($A154,'Budget Decisions'!$A$3:$A$160,0),MATCH(AB$2,MilitarySpendCol,0))</f>
        <v>289</v>
      </c>
      <c r="AC154">
        <f t="shared" si="759"/>
        <v>0.82857634545527548</v>
      </c>
      <c r="AD154">
        <f>IF($A154&gt;=Assumptions!$D$40,1,0)</f>
        <v>1</v>
      </c>
      <c r="AE154">
        <f>Assumptions!$D$41</f>
        <v>0.83299999999999996</v>
      </c>
      <c r="AF154" s="42">
        <v>1</v>
      </c>
      <c r="AG154">
        <f>Assumptions!$D$42</f>
        <v>0.2</v>
      </c>
      <c r="AH154">
        <f t="shared" si="672"/>
        <v>0.69020409576424446</v>
      </c>
      <c r="AI154">
        <f t="shared" ca="1" si="614"/>
        <v>0</v>
      </c>
      <c r="AJ154" s="17">
        <f>INDEX(MedicalSpend,MATCH($A154,'Budget Decisions'!$A$3:$A$160,0),MATCH(AJ$2,MedicalSpendCol,0))</f>
        <v>333</v>
      </c>
      <c r="AK154" s="17">
        <f>IF(INDEX('Budget Decisions'!$E$4:$E$160,MATCH(Model!$A154,'Budget Decisions'!$A$4:$A$160,0))="CURED",1,0)</f>
        <v>1</v>
      </c>
      <c r="AL154">
        <f t="shared" si="760"/>
        <v>1</v>
      </c>
      <c r="AM154" s="42">
        <v>1</v>
      </c>
      <c r="AN154">
        <f>Assumptions!$D$49</f>
        <v>0.2</v>
      </c>
      <c r="AO154">
        <f t="shared" si="673"/>
        <v>333</v>
      </c>
      <c r="AP154">
        <f t="shared" ca="1" si="615"/>
        <v>0</v>
      </c>
      <c r="AR154">
        <f t="shared" ca="1" si="674"/>
        <v>21784507</v>
      </c>
      <c r="AS154">
        <f t="shared" ca="1" si="675"/>
        <v>0</v>
      </c>
      <c r="AT154">
        <f t="shared" ca="1" si="676"/>
        <v>21784507</v>
      </c>
      <c r="AU154">
        <f t="shared" ca="1" si="677"/>
        <v>0</v>
      </c>
      <c r="AV154">
        <f t="shared" ca="1" si="678"/>
        <v>0</v>
      </c>
      <c r="AW154">
        <f t="shared" ca="1" si="761"/>
        <v>0</v>
      </c>
      <c r="AX154">
        <f t="shared" ca="1" si="616"/>
        <v>0</v>
      </c>
      <c r="AY154">
        <f t="shared" ca="1" si="617"/>
        <v>0</v>
      </c>
      <c r="AZ154">
        <f t="shared" si="762"/>
        <v>0.15936301189359656</v>
      </c>
      <c r="BA154">
        <f>Assumptions!$E$34</f>
        <v>1.2</v>
      </c>
      <c r="BB154">
        <f ca="1">IF(AND(AV154&gt;1,AS154&gt;1),((LOG(AS154,AV154)^(1/EXP(1)))^(1/Assumptions!$D$30))-(1-Assumptions!$D$31),1)</f>
        <v>1</v>
      </c>
      <c r="BC154" s="42">
        <v>1</v>
      </c>
      <c r="BD154">
        <v>0.15</v>
      </c>
      <c r="BF154">
        <f t="shared" ca="1" si="679"/>
        <v>0.19123561427231586</v>
      </c>
      <c r="BG154">
        <f t="shared" ca="1" si="680"/>
        <v>0</v>
      </c>
      <c r="BH154" s="42">
        <v>1</v>
      </c>
      <c r="BJ154">
        <f t="shared" ca="1" si="681"/>
        <v>0</v>
      </c>
      <c r="BK154">
        <f t="shared" ca="1" si="682"/>
        <v>0</v>
      </c>
      <c r="BL154">
        <f t="shared" ca="1" si="618"/>
        <v>0</v>
      </c>
      <c r="BM154">
        <v>1</v>
      </c>
      <c r="BP154">
        <f t="shared" ca="1" si="619"/>
        <v>0</v>
      </c>
      <c r="BQ154" s="17">
        <f>INDEX(MilitarySpend,MATCH($A154,'Budget Decisions'!$A$3:$A$160,0),MATCH(BQ$2,MilitarySpendCol,0))</f>
        <v>445</v>
      </c>
      <c r="BR154">
        <f t="shared" si="763"/>
        <v>0.15936301189359656</v>
      </c>
      <c r="BS154">
        <f>IF($A154&gt;=Assumptions!$D$40,1,0)</f>
        <v>1</v>
      </c>
      <c r="BT154">
        <f>Assumptions!$D$41</f>
        <v>0.83299999999999996</v>
      </c>
      <c r="BU154" s="42">
        <v>1</v>
      </c>
      <c r="BV154">
        <f>Assumptions!$D$42</f>
        <v>0.2</v>
      </c>
      <c r="BW154">
        <f t="shared" si="683"/>
        <v>0.13274938890736593</v>
      </c>
      <c r="BX154">
        <f t="shared" ca="1" si="620"/>
        <v>0</v>
      </c>
      <c r="BY154" s="17">
        <f>INDEX(MedicalSpend,MATCH($A154,'Budget Decisions'!$A$3:$A$160,0),MATCH(BY$2,MedicalSpendCol,0))</f>
        <v>284</v>
      </c>
      <c r="BZ154" s="17">
        <f>IF(INDEX('Budget Decisions'!$E$4:$E$160,MATCH(Model!$A154,'Budget Decisions'!$A$4:$A$160,0))="CURED",1,0)</f>
        <v>1</v>
      </c>
      <c r="CA154">
        <f t="shared" si="764"/>
        <v>1</v>
      </c>
      <c r="CB154" s="42">
        <v>1</v>
      </c>
      <c r="CC154">
        <f>Assumptions!$D$49</f>
        <v>0.2</v>
      </c>
      <c r="CD154">
        <f t="shared" si="684"/>
        <v>284</v>
      </c>
      <c r="CE154">
        <f t="shared" ca="1" si="621"/>
        <v>0</v>
      </c>
      <c r="CG154">
        <f t="shared" ca="1" si="685"/>
        <v>20165794</v>
      </c>
      <c r="CH154">
        <f t="shared" ca="1" si="686"/>
        <v>0</v>
      </c>
      <c r="CI154">
        <f t="shared" ca="1" si="687"/>
        <v>20165794</v>
      </c>
      <c r="CJ154">
        <f t="shared" ca="1" si="765"/>
        <v>0</v>
      </c>
      <c r="CK154">
        <f t="shared" ca="1" si="688"/>
        <v>0</v>
      </c>
      <c r="CL154">
        <f t="shared" ca="1" si="766"/>
        <v>0</v>
      </c>
      <c r="CM154">
        <f t="shared" ca="1" si="622"/>
        <v>0</v>
      </c>
      <c r="CN154">
        <f t="shared" ca="1" si="623"/>
        <v>0</v>
      </c>
      <c r="CO154">
        <f t="shared" si="767"/>
        <v>0.24130002925990637</v>
      </c>
      <c r="CP154">
        <f>Assumptions!$E$34</f>
        <v>1.2</v>
      </c>
      <c r="CQ154">
        <f ca="1">IF(AND(CK154&gt;1,CH154&gt;1),((LOG(CH154,CK154)^(1/EXP(1)))^(1/Assumptions!$D$30))-(1-Assumptions!$D$31),1)</f>
        <v>1</v>
      </c>
      <c r="CR154" s="42">
        <v>1</v>
      </c>
      <c r="CS154">
        <v>0.15</v>
      </c>
      <c r="CU154">
        <f t="shared" ca="1" si="689"/>
        <v>0.28956003511188766</v>
      </c>
      <c r="CV154">
        <f t="shared" ca="1" si="690"/>
        <v>0</v>
      </c>
      <c r="CW154" s="42">
        <v>1</v>
      </c>
      <c r="CY154">
        <f t="shared" ca="1" si="691"/>
        <v>0</v>
      </c>
      <c r="CZ154">
        <f t="shared" ca="1" si="692"/>
        <v>0</v>
      </c>
      <c r="DA154">
        <f t="shared" ca="1" si="624"/>
        <v>0</v>
      </c>
      <c r="DB154">
        <v>1</v>
      </c>
      <c r="DE154">
        <f t="shared" ca="1" si="625"/>
        <v>0</v>
      </c>
      <c r="DF154" s="17">
        <f>INDEX(MilitarySpend,MATCH($A154,'Budget Decisions'!$A$3:$A$160,0),MATCH(DF$2,MilitarySpendCol,0))</f>
        <v>256</v>
      </c>
      <c r="DG154">
        <f t="shared" si="768"/>
        <v>0.24130002925990637</v>
      </c>
      <c r="DH154">
        <f>IF($A154&gt;=Assumptions!$D$40,1,0)</f>
        <v>1</v>
      </c>
      <c r="DI154">
        <f>Assumptions!$D$41</f>
        <v>0.83299999999999996</v>
      </c>
      <c r="DJ154" s="42">
        <v>1</v>
      </c>
      <c r="DK154">
        <f>Assumptions!$D$42</f>
        <v>0.2</v>
      </c>
      <c r="DL154">
        <f t="shared" si="693"/>
        <v>0.20100292437350201</v>
      </c>
      <c r="DM154">
        <f t="shared" ca="1" si="626"/>
        <v>0</v>
      </c>
      <c r="DN154" s="17">
        <f>INDEX(MedicalSpend,MATCH($A154,'Budget Decisions'!$A$3:$A$160,0),MATCH(DN$2,MedicalSpendCol,0))</f>
        <v>294</v>
      </c>
      <c r="DO154" s="17">
        <f>IF(INDEX('Budget Decisions'!$E$4:$E$160,MATCH(Model!$A154,'Budget Decisions'!$A$4:$A$160,0))="CURED",1,0)</f>
        <v>1</v>
      </c>
      <c r="DP154">
        <f t="shared" si="769"/>
        <v>1</v>
      </c>
      <c r="DQ154" s="42">
        <v>1</v>
      </c>
      <c r="DR154">
        <f>Assumptions!$D$49</f>
        <v>0.2</v>
      </c>
      <c r="DS154">
        <f t="shared" si="694"/>
        <v>294</v>
      </c>
      <c r="DT154">
        <f t="shared" ca="1" si="627"/>
        <v>0</v>
      </c>
      <c r="DV154">
        <f t="shared" ca="1" si="695"/>
        <v>46395654</v>
      </c>
      <c r="DW154">
        <f t="shared" ca="1" si="696"/>
        <v>0</v>
      </c>
      <c r="DX154">
        <f t="shared" ca="1" si="697"/>
        <v>46395654</v>
      </c>
      <c r="DY154">
        <f t="shared" ca="1" si="770"/>
        <v>0</v>
      </c>
      <c r="DZ154">
        <f t="shared" ca="1" si="698"/>
        <v>0</v>
      </c>
      <c r="EA154">
        <f t="shared" ca="1" si="771"/>
        <v>0</v>
      </c>
      <c r="EB154">
        <f t="shared" ca="1" si="628"/>
        <v>0</v>
      </c>
      <c r="EC154">
        <f t="shared" ca="1" si="629"/>
        <v>0</v>
      </c>
      <c r="ED154">
        <f t="shared" si="772"/>
        <v>0.87442730726206253</v>
      </c>
      <c r="EE154">
        <f>Assumptions!$E$34</f>
        <v>1.2</v>
      </c>
      <c r="EF154">
        <f ca="1">IF(AND(DZ154&gt;1,DW154&gt;1),((LOG(DW154,DZ154)^(1/EXP(1)))^(1/Assumptions!$D$30))-(1-Assumptions!$D$31),1)</f>
        <v>1</v>
      </c>
      <c r="EG154" s="42">
        <v>1</v>
      </c>
      <c r="EH154">
        <v>0.15</v>
      </c>
      <c r="EJ154">
        <f t="shared" ca="1" si="699"/>
        <v>1.049312768714475</v>
      </c>
      <c r="EK154">
        <f t="shared" ca="1" si="700"/>
        <v>0</v>
      </c>
      <c r="EL154" s="42">
        <v>1</v>
      </c>
      <c r="EN154">
        <f t="shared" ca="1" si="701"/>
        <v>0</v>
      </c>
      <c r="EO154">
        <f t="shared" ca="1" si="702"/>
        <v>0</v>
      </c>
      <c r="EP154">
        <f t="shared" ca="1" si="630"/>
        <v>0</v>
      </c>
      <c r="EQ154">
        <v>1</v>
      </c>
      <c r="ET154">
        <f t="shared" ca="1" si="631"/>
        <v>0</v>
      </c>
      <c r="EU154" s="17">
        <f>INDEX(MilitarySpend,MATCH($A154,'Budget Decisions'!$A$3:$A$160,0),MATCH(EU$2,MilitarySpendCol,0))</f>
        <v>268</v>
      </c>
      <c r="EV154">
        <f t="shared" si="773"/>
        <v>0.87442730726206253</v>
      </c>
      <c r="EW154">
        <f>IF($A154&gt;=Assumptions!$D$40,1,0)</f>
        <v>1</v>
      </c>
      <c r="EX154">
        <f>Assumptions!$D$41</f>
        <v>0.83299999999999996</v>
      </c>
      <c r="EY154" s="42">
        <v>1</v>
      </c>
      <c r="EZ154">
        <f>Assumptions!$D$42</f>
        <v>0.2</v>
      </c>
      <c r="FA154">
        <f t="shared" si="703"/>
        <v>0.72839794694929805</v>
      </c>
      <c r="FB154">
        <f t="shared" ca="1" si="632"/>
        <v>0</v>
      </c>
      <c r="FC154" s="17">
        <f>INDEX(MedicalSpend,MATCH($A154,'Budget Decisions'!$A$3:$A$160,0),MATCH(FC$2,MedicalSpendCol,0))</f>
        <v>339</v>
      </c>
      <c r="FD154" s="17">
        <f>IF(INDEX('Budget Decisions'!$E$4:$E$160,MATCH(Model!$A154,'Budget Decisions'!$A$4:$A$160,0))="CURED",1,0)</f>
        <v>1</v>
      </c>
      <c r="FE154">
        <f t="shared" si="774"/>
        <v>1</v>
      </c>
      <c r="FF154" s="42">
        <v>1</v>
      </c>
      <c r="FG154">
        <f>Assumptions!$D$49</f>
        <v>0.2</v>
      </c>
      <c r="FH154">
        <f t="shared" si="704"/>
        <v>339</v>
      </c>
      <c r="FI154">
        <f t="shared" ca="1" si="633"/>
        <v>0</v>
      </c>
      <c r="FK154">
        <f t="shared" ca="1" si="705"/>
        <v>35235521</v>
      </c>
      <c r="FL154">
        <f t="shared" ca="1" si="706"/>
        <v>0</v>
      </c>
      <c r="FM154">
        <f t="shared" ca="1" si="707"/>
        <v>35235521</v>
      </c>
      <c r="FN154">
        <f t="shared" ca="1" si="775"/>
        <v>0</v>
      </c>
      <c r="FO154">
        <f t="shared" ca="1" si="708"/>
        <v>0</v>
      </c>
      <c r="FP154">
        <f t="shared" ca="1" si="776"/>
        <v>0</v>
      </c>
      <c r="FQ154">
        <f t="shared" ca="1" si="634"/>
        <v>0</v>
      </c>
      <c r="FR154">
        <f t="shared" ca="1" si="635"/>
        <v>0</v>
      </c>
      <c r="FS154">
        <f t="shared" si="777"/>
        <v>0.36303408195741388</v>
      </c>
      <c r="FT154">
        <f>Assumptions!$E$34</f>
        <v>1.2</v>
      </c>
      <c r="FU154">
        <f ca="1">IF(AND(FO154&gt;1,FL154&gt;1),((LOG(FL154,FO154)^(1/EXP(1)))^(1/Assumptions!$D$30))-(1-Assumptions!$D$31),1)</f>
        <v>1</v>
      </c>
      <c r="FV154" s="42">
        <v>1</v>
      </c>
      <c r="FW154">
        <v>0.15</v>
      </c>
      <c r="FY154">
        <f t="shared" ca="1" si="709"/>
        <v>0.43564089834889663</v>
      </c>
      <c r="FZ154">
        <f t="shared" ca="1" si="710"/>
        <v>0</v>
      </c>
      <c r="GA154" s="42">
        <v>1</v>
      </c>
      <c r="GC154">
        <f t="shared" ca="1" si="711"/>
        <v>0</v>
      </c>
      <c r="GD154">
        <f t="shared" ca="1" si="712"/>
        <v>0</v>
      </c>
      <c r="GE154">
        <f t="shared" ca="1" si="636"/>
        <v>0</v>
      </c>
      <c r="GF154">
        <v>1</v>
      </c>
      <c r="GI154">
        <f t="shared" ca="1" si="637"/>
        <v>0</v>
      </c>
      <c r="GJ154" s="17">
        <f>INDEX(MilitarySpend,MATCH($A154,'Budget Decisions'!$A$3:$A$160,0),MATCH(GJ$2,MilitarySpendCol,0))</f>
        <v>185</v>
      </c>
      <c r="GK154">
        <f t="shared" si="778"/>
        <v>0.36303408195741388</v>
      </c>
      <c r="GL154">
        <f>IF($A154&gt;=Assumptions!$D$40,1,0)</f>
        <v>1</v>
      </c>
      <c r="GM154">
        <f>Assumptions!$D$41</f>
        <v>0.83299999999999996</v>
      </c>
      <c r="GN154" s="42">
        <v>1</v>
      </c>
      <c r="GO154">
        <f>Assumptions!$D$42</f>
        <v>0.2</v>
      </c>
      <c r="GP154">
        <f t="shared" si="713"/>
        <v>0.30240739027052577</v>
      </c>
      <c r="GQ154">
        <f t="shared" ca="1" si="638"/>
        <v>0</v>
      </c>
      <c r="GR154" s="17">
        <f>INDEX(MedicalSpend,MATCH($A154,'Budget Decisions'!$A$3:$A$160,0),MATCH(GR$2,MedicalSpendCol,0))</f>
        <v>322</v>
      </c>
      <c r="GS154" s="17">
        <f>IF(INDEX('Budget Decisions'!$E$4:$E$160,MATCH(Model!$A154,'Budget Decisions'!$A$4:$A$160,0))="CURED",1,0)</f>
        <v>1</v>
      </c>
      <c r="GT154">
        <f t="shared" si="779"/>
        <v>1</v>
      </c>
      <c r="GU154" s="42">
        <v>1</v>
      </c>
      <c r="GV154">
        <f>Assumptions!$D$49</f>
        <v>0.2</v>
      </c>
      <c r="GW154">
        <f t="shared" si="714"/>
        <v>322</v>
      </c>
      <c r="GX154">
        <f t="shared" ca="1" si="639"/>
        <v>0</v>
      </c>
      <c r="GZ154">
        <f t="shared" ca="1" si="715"/>
        <v>18084651</v>
      </c>
      <c r="HA154">
        <f t="shared" ca="1" si="716"/>
        <v>0</v>
      </c>
      <c r="HB154">
        <f t="shared" ca="1" si="717"/>
        <v>18084651</v>
      </c>
      <c r="HC154">
        <f t="shared" ca="1" si="780"/>
        <v>0</v>
      </c>
      <c r="HD154">
        <f t="shared" ca="1" si="718"/>
        <v>0</v>
      </c>
      <c r="HE154">
        <f t="shared" ca="1" si="781"/>
        <v>0</v>
      </c>
      <c r="HF154">
        <f t="shared" ca="1" si="640"/>
        <v>0</v>
      </c>
      <c r="HG154">
        <f t="shared" ca="1" si="641"/>
        <v>0</v>
      </c>
      <c r="HH154">
        <f t="shared" si="782"/>
        <v>0.464689620669401</v>
      </c>
      <c r="HI154">
        <f>Assumptions!$E$34</f>
        <v>1.2</v>
      </c>
      <c r="HJ154">
        <f ca="1">IF(AND(HD154&gt;1,HA154&gt;1),((LOG(HA154,HD154)^(1/EXP(1)))^(1/Assumptions!$D$30))-(1-Assumptions!$D$31),1)</f>
        <v>1</v>
      </c>
      <c r="HK154" s="42">
        <v>1</v>
      </c>
      <c r="HL154">
        <v>0.15</v>
      </c>
      <c r="HN154">
        <f t="shared" ca="1" si="719"/>
        <v>0.55762754480328114</v>
      </c>
      <c r="HO154">
        <f t="shared" ca="1" si="720"/>
        <v>0</v>
      </c>
      <c r="HP154" s="42">
        <v>1</v>
      </c>
      <c r="HR154">
        <f t="shared" ca="1" si="721"/>
        <v>0</v>
      </c>
      <c r="HS154">
        <f t="shared" ca="1" si="722"/>
        <v>0</v>
      </c>
      <c r="HT154">
        <f t="shared" ca="1" si="642"/>
        <v>0</v>
      </c>
      <c r="HU154">
        <v>1</v>
      </c>
      <c r="HX154">
        <f t="shared" ca="1" si="643"/>
        <v>0</v>
      </c>
      <c r="HY154" s="17">
        <f>INDEX(MilitarySpend,MATCH($A154,'Budget Decisions'!$A$3:$A$160,0),MATCH(HY$2,MilitarySpendCol,0))</f>
        <v>467</v>
      </c>
      <c r="HZ154">
        <f t="shared" si="783"/>
        <v>0.464689620669401</v>
      </c>
      <c r="IA154">
        <f>IF($A154&gt;=Assumptions!$D$40,1,0)</f>
        <v>1</v>
      </c>
      <c r="IB154">
        <f>Assumptions!$D$41</f>
        <v>0.83299999999999996</v>
      </c>
      <c r="IC154" s="42">
        <v>1</v>
      </c>
      <c r="ID154">
        <f>Assumptions!$D$42</f>
        <v>0.2</v>
      </c>
      <c r="IE154">
        <f t="shared" si="723"/>
        <v>0.38708645401761099</v>
      </c>
      <c r="IF154">
        <f t="shared" ca="1" si="644"/>
        <v>0</v>
      </c>
      <c r="IG154" s="17">
        <f>INDEX(MedicalSpend,MATCH($A154,'Budget Decisions'!$A$3:$A$160,0),MATCH(IG$2,MedicalSpendCol,0))</f>
        <v>271</v>
      </c>
      <c r="IH154" s="17">
        <f>IF(INDEX('Budget Decisions'!$E$4:$E$160,MATCH(Model!$A154,'Budget Decisions'!$A$4:$A$160,0))="CURED",1,0)</f>
        <v>1</v>
      </c>
      <c r="II154">
        <f t="shared" si="784"/>
        <v>1</v>
      </c>
      <c r="IJ154" s="42">
        <v>1</v>
      </c>
      <c r="IK154">
        <f>Assumptions!$D$49</f>
        <v>0.2</v>
      </c>
      <c r="IL154">
        <f t="shared" si="724"/>
        <v>271</v>
      </c>
      <c r="IM154">
        <f t="shared" ca="1" si="645"/>
        <v>0</v>
      </c>
      <c r="IO154">
        <f t="shared" ca="1" si="725"/>
        <v>57806544</v>
      </c>
      <c r="IP154">
        <f t="shared" ca="1" si="726"/>
        <v>0</v>
      </c>
      <c r="IQ154">
        <f t="shared" ca="1" si="727"/>
        <v>57806544</v>
      </c>
      <c r="IR154">
        <f t="shared" ca="1" si="785"/>
        <v>0</v>
      </c>
      <c r="IS154">
        <f t="shared" ca="1" si="728"/>
        <v>0</v>
      </c>
      <c r="IT154">
        <f t="shared" ca="1" si="786"/>
        <v>0</v>
      </c>
      <c r="IU154">
        <f t="shared" ca="1" si="646"/>
        <v>0</v>
      </c>
      <c r="IV154">
        <f t="shared" ca="1" si="647"/>
        <v>0</v>
      </c>
      <c r="IW154">
        <f t="shared" si="787"/>
        <v>1.1264233685228699</v>
      </c>
      <c r="IX154">
        <f>Assumptions!$E$34</f>
        <v>1.2</v>
      </c>
      <c r="IY154">
        <f ca="1">IF(AND(IS154&gt;1,IP154&gt;1),((LOG(IP154,IS154)^(1/EXP(1)))^(1/Assumptions!$D$30))-(1-Assumptions!$D$31),1)</f>
        <v>1</v>
      </c>
      <c r="IZ154" s="42">
        <v>1</v>
      </c>
      <c r="JA154">
        <v>0.15</v>
      </c>
      <c r="JC154">
        <f t="shared" ca="1" si="729"/>
        <v>1.3517080422274439</v>
      </c>
      <c r="JD154">
        <f t="shared" ca="1" si="730"/>
        <v>0</v>
      </c>
      <c r="JE154" s="42">
        <v>1</v>
      </c>
      <c r="JG154">
        <f t="shared" ca="1" si="731"/>
        <v>0</v>
      </c>
      <c r="JH154">
        <f t="shared" ca="1" si="732"/>
        <v>0</v>
      </c>
      <c r="JI154">
        <f t="shared" ca="1" si="648"/>
        <v>0</v>
      </c>
      <c r="JJ154">
        <v>1</v>
      </c>
      <c r="JM154">
        <f t="shared" ca="1" si="649"/>
        <v>0</v>
      </c>
      <c r="JN154" s="17">
        <f>INDEX(MilitarySpend,MATCH($A154,'Budget Decisions'!$A$3:$A$160,0),MATCH(JN$2,MilitarySpendCol,0))</f>
        <v>202</v>
      </c>
      <c r="JO154">
        <f t="shared" si="788"/>
        <v>1.1264233685228699</v>
      </c>
      <c r="JP154">
        <f>IF($A154&gt;=Assumptions!$D$40,1,0)</f>
        <v>1</v>
      </c>
      <c r="JQ154">
        <f>Assumptions!$D$41</f>
        <v>0.83299999999999996</v>
      </c>
      <c r="JR154" s="42">
        <v>1</v>
      </c>
      <c r="JS154">
        <f>Assumptions!$D$42</f>
        <v>0.2</v>
      </c>
      <c r="JT154">
        <f t="shared" si="733"/>
        <v>0.9383106659795506</v>
      </c>
      <c r="JU154">
        <f t="shared" ca="1" si="650"/>
        <v>0</v>
      </c>
      <c r="JV154" s="17">
        <f>INDEX(MedicalSpend,MATCH($A154,'Budget Decisions'!$A$3:$A$160,0),MATCH(JV$2,MedicalSpendCol,0))</f>
        <v>239</v>
      </c>
      <c r="JW154" s="17">
        <f>IF(INDEX('Budget Decisions'!$E$4:$E$160,MATCH(Model!$A154,'Budget Decisions'!$A$4:$A$160,0))="CURED",1,0)</f>
        <v>1</v>
      </c>
      <c r="JX154">
        <f t="shared" si="789"/>
        <v>1</v>
      </c>
      <c r="JY154" s="42">
        <v>1</v>
      </c>
      <c r="JZ154">
        <f>Assumptions!$D$49</f>
        <v>0.2</v>
      </c>
      <c r="KA154">
        <f t="shared" si="734"/>
        <v>239</v>
      </c>
      <c r="KB154">
        <f t="shared" ca="1" si="651"/>
        <v>0</v>
      </c>
      <c r="KD154">
        <f t="shared" ca="1" si="735"/>
        <v>40621237</v>
      </c>
      <c r="KE154">
        <f t="shared" ca="1" si="736"/>
        <v>0</v>
      </c>
      <c r="KF154">
        <f t="shared" ca="1" si="737"/>
        <v>40621237</v>
      </c>
      <c r="KG154">
        <f t="shared" ca="1" si="790"/>
        <v>0</v>
      </c>
      <c r="KH154">
        <f t="shared" ca="1" si="738"/>
        <v>0</v>
      </c>
      <c r="KI154">
        <f t="shared" ca="1" si="791"/>
        <v>0</v>
      </c>
      <c r="KJ154">
        <f t="shared" ca="1" si="652"/>
        <v>0</v>
      </c>
      <c r="KK154">
        <f t="shared" ca="1" si="653"/>
        <v>0</v>
      </c>
      <c r="KL154">
        <f t="shared" si="792"/>
        <v>2.2321095760416365</v>
      </c>
      <c r="KM154">
        <f>Assumptions!$E$34</f>
        <v>1.2</v>
      </c>
      <c r="KN154">
        <f ca="1">IF(AND(KH154&gt;1,KE154&gt;1),((LOG(KE154,KH154)^(1/EXP(1)))^(1/Assumptions!$D$30))-(1-Assumptions!$D$31),1)</f>
        <v>1</v>
      </c>
      <c r="KO154" s="42">
        <v>1</v>
      </c>
      <c r="KP154">
        <v>0.15</v>
      </c>
      <c r="KR154">
        <f t="shared" ca="1" si="739"/>
        <v>2.6785314912499638</v>
      </c>
      <c r="KS154">
        <f t="shared" ca="1" si="740"/>
        <v>0</v>
      </c>
      <c r="KT154" s="42">
        <v>1</v>
      </c>
      <c r="KV154">
        <f t="shared" ca="1" si="741"/>
        <v>0</v>
      </c>
      <c r="KW154">
        <f t="shared" ca="1" si="742"/>
        <v>0</v>
      </c>
      <c r="KX154">
        <f t="shared" ca="1" si="654"/>
        <v>0</v>
      </c>
      <c r="KY154">
        <v>1</v>
      </c>
      <c r="LB154">
        <f t="shared" ca="1" si="655"/>
        <v>0</v>
      </c>
      <c r="LC154" s="17">
        <f>INDEX(MilitarySpend,MATCH($A154,'Budget Decisions'!$A$3:$A$160,0),MATCH(LC$2,MilitarySpendCol,0))</f>
        <v>505</v>
      </c>
      <c r="LD154">
        <f t="shared" si="793"/>
        <v>2.2321095760416365</v>
      </c>
      <c r="LE154">
        <f>IF($A154&gt;=Assumptions!$D$40,1,0)</f>
        <v>1</v>
      </c>
      <c r="LF154">
        <f>Assumptions!$D$41</f>
        <v>0.83299999999999996</v>
      </c>
      <c r="LG154" s="42">
        <v>1</v>
      </c>
      <c r="LH154">
        <f>Assumptions!$D$42</f>
        <v>0.2</v>
      </c>
      <c r="LI154">
        <f t="shared" si="743"/>
        <v>1.8593472768426831</v>
      </c>
      <c r="LJ154">
        <f t="shared" ca="1" si="656"/>
        <v>0</v>
      </c>
      <c r="LK154" s="17">
        <f>INDEX(MedicalSpend,MATCH($A154,'Budget Decisions'!$A$3:$A$160,0),MATCH(LK$2,MedicalSpendCol,0))</f>
        <v>328</v>
      </c>
      <c r="LL154" s="17">
        <f>IF(INDEX('Budget Decisions'!$E$4:$E$160,MATCH(Model!$A154,'Budget Decisions'!$A$4:$A$160,0))="CURED",1,0)</f>
        <v>1</v>
      </c>
      <c r="LM154">
        <f t="shared" si="794"/>
        <v>1</v>
      </c>
      <c r="LN154" s="42">
        <v>1</v>
      </c>
      <c r="LO154">
        <f>Assumptions!$D$49</f>
        <v>0.2</v>
      </c>
      <c r="LP154">
        <f t="shared" si="744"/>
        <v>328</v>
      </c>
      <c r="LQ154">
        <f t="shared" ca="1" si="657"/>
        <v>0</v>
      </c>
      <c r="LS154">
        <f t="shared" ca="1" si="745"/>
        <v>14303542</v>
      </c>
      <c r="LT154">
        <f t="shared" ca="1" si="746"/>
        <v>0</v>
      </c>
      <c r="LU154">
        <f t="shared" ca="1" si="747"/>
        <v>14303542</v>
      </c>
      <c r="LV154">
        <f t="shared" ca="1" si="795"/>
        <v>0</v>
      </c>
      <c r="LW154">
        <f t="shared" ca="1" si="748"/>
        <v>0</v>
      </c>
      <c r="LX154">
        <f t="shared" ca="1" si="796"/>
        <v>0</v>
      </c>
      <c r="LY154">
        <f t="shared" ca="1" si="658"/>
        <v>0</v>
      </c>
      <c r="LZ154">
        <f t="shared" ca="1" si="659"/>
        <v>0</v>
      </c>
      <c r="MA154">
        <f t="shared" si="797"/>
        <v>2.7100766589378384</v>
      </c>
      <c r="MB154">
        <f>Assumptions!$E$34</f>
        <v>1.2</v>
      </c>
      <c r="MC154">
        <f ca="1">IF(AND(LW154&gt;1,LT154&gt;1),((LOG(LT154,LW154)^(1/EXP(1)))^(1/Assumptions!$D$30))-(1-Assumptions!$D$31),1)</f>
        <v>1</v>
      </c>
      <c r="MD154" s="42">
        <v>1</v>
      </c>
      <c r="ME154">
        <v>0.15</v>
      </c>
      <c r="MG154">
        <f t="shared" ca="1" si="749"/>
        <v>3.2520919907254062</v>
      </c>
      <c r="MH154">
        <f t="shared" ca="1" si="750"/>
        <v>0</v>
      </c>
      <c r="MI154" s="42">
        <v>1</v>
      </c>
      <c r="MK154">
        <f t="shared" ca="1" si="751"/>
        <v>0</v>
      </c>
      <c r="ML154">
        <f t="shared" ca="1" si="752"/>
        <v>0</v>
      </c>
      <c r="MM154">
        <f t="shared" ca="1" si="660"/>
        <v>0</v>
      </c>
      <c r="MN154">
        <v>1</v>
      </c>
      <c r="MQ154">
        <f t="shared" ca="1" si="661"/>
        <v>0</v>
      </c>
      <c r="MR154" s="17">
        <f>INDEX(MilitarySpend,MATCH($A154,'Budget Decisions'!$A$3:$A$160,0),MATCH(MR$2,MilitarySpendCol,0))</f>
        <v>453</v>
      </c>
      <c r="MS154">
        <f t="shared" si="798"/>
        <v>2.7100766589378384</v>
      </c>
      <c r="MT154">
        <f>IF($A154&gt;=Assumptions!$D$40,1,0)</f>
        <v>1</v>
      </c>
      <c r="MU154">
        <f>Assumptions!$D$41</f>
        <v>0.83299999999999996</v>
      </c>
      <c r="MV154" s="42">
        <v>1</v>
      </c>
      <c r="MW154">
        <f>Assumptions!$D$42</f>
        <v>0.2</v>
      </c>
      <c r="MX154">
        <f t="shared" si="753"/>
        <v>2.2574938568952194</v>
      </c>
      <c r="MY154">
        <f t="shared" ca="1" si="662"/>
        <v>0</v>
      </c>
      <c r="MZ154" s="17">
        <f>INDEX(MedicalSpend,MATCH($A154,'Budget Decisions'!$A$3:$A$160,0),MATCH(MZ$2,MedicalSpendCol,0))</f>
        <v>463</v>
      </c>
      <c r="NA154" s="17">
        <f>IF(INDEX('Budget Decisions'!$E$4:$E$160,MATCH(Model!$A154,'Budget Decisions'!$A$4:$A$160,0))="CURED",1,0)</f>
        <v>1</v>
      </c>
      <c r="NB154">
        <f t="shared" si="799"/>
        <v>1</v>
      </c>
      <c r="NC154" s="42">
        <v>1</v>
      </c>
      <c r="ND154">
        <f>Assumptions!$D$49</f>
        <v>0.2</v>
      </c>
      <c r="NE154">
        <f t="shared" si="754"/>
        <v>463</v>
      </c>
      <c r="NF154">
        <f t="shared" ca="1" si="663"/>
        <v>0</v>
      </c>
    </row>
    <row r="155" spans="1:370" x14ac:dyDescent="0.35">
      <c r="A155">
        <f t="shared" si="755"/>
        <v>152</v>
      </c>
      <c r="C155">
        <f t="shared" ca="1" si="664"/>
        <v>49070225</v>
      </c>
      <c r="D155">
        <f t="shared" ca="1" si="665"/>
        <v>0</v>
      </c>
      <c r="E155">
        <f t="shared" ca="1" si="666"/>
        <v>49070225</v>
      </c>
      <c r="F155">
        <f t="shared" ca="1" si="756"/>
        <v>0</v>
      </c>
      <c r="G155">
        <f t="shared" ca="1" si="667"/>
        <v>0</v>
      </c>
      <c r="H155">
        <f t="shared" ca="1" si="757"/>
        <v>0</v>
      </c>
      <c r="I155">
        <f t="shared" ca="1" si="610"/>
        <v>0</v>
      </c>
      <c r="J155">
        <f t="shared" ca="1" si="611"/>
        <v>0</v>
      </c>
      <c r="K155">
        <f t="shared" si="758"/>
        <v>0.82857634545527548</v>
      </c>
      <c r="L155">
        <f>Assumptions!$E$34</f>
        <v>1.2</v>
      </c>
      <c r="M155">
        <f ca="1">IF(AND(G155&gt;1,D155&gt;1),((LOG(D155,G155)^(1/EXP(1)))^(1/Assumptions!$D$30))-(1-Assumptions!$D$31),1)</f>
        <v>1</v>
      </c>
      <c r="N155" s="42">
        <v>1</v>
      </c>
      <c r="O155">
        <v>0.15</v>
      </c>
      <c r="Q155">
        <f t="shared" ca="1" si="668"/>
        <v>0.99429161454633053</v>
      </c>
      <c r="R155">
        <f t="shared" ca="1" si="669"/>
        <v>0</v>
      </c>
      <c r="S155" s="42">
        <v>1</v>
      </c>
      <c r="U155">
        <f t="shared" ca="1" si="670"/>
        <v>0</v>
      </c>
      <c r="V155">
        <f t="shared" ca="1" si="671"/>
        <v>0</v>
      </c>
      <c r="W155">
        <f t="shared" ca="1" si="612"/>
        <v>0</v>
      </c>
      <c r="X155">
        <v>1</v>
      </c>
      <c r="AA155">
        <f t="shared" ca="1" si="613"/>
        <v>0</v>
      </c>
      <c r="AB155" s="17">
        <f>INDEX(MilitarySpend,MATCH($A155,'Budget Decisions'!$A$3:$A$160,0),MATCH(AB$2,MilitarySpendCol,0))</f>
        <v>289</v>
      </c>
      <c r="AC155">
        <f t="shared" si="759"/>
        <v>0.82857634545527548</v>
      </c>
      <c r="AD155">
        <f>IF($A155&gt;=Assumptions!$D$40,1,0)</f>
        <v>1</v>
      </c>
      <c r="AE155">
        <f>Assumptions!$D$41</f>
        <v>0.83299999999999996</v>
      </c>
      <c r="AF155" s="42">
        <v>1</v>
      </c>
      <c r="AG155">
        <f>Assumptions!$D$42</f>
        <v>0.2</v>
      </c>
      <c r="AH155">
        <f t="shared" si="672"/>
        <v>0.69020409576424446</v>
      </c>
      <c r="AI155">
        <f t="shared" ca="1" si="614"/>
        <v>0</v>
      </c>
      <c r="AJ155" s="17">
        <f>INDEX(MedicalSpend,MATCH($A155,'Budget Decisions'!$A$3:$A$160,0),MATCH(AJ$2,MedicalSpendCol,0))</f>
        <v>333</v>
      </c>
      <c r="AK155" s="17">
        <f>IF(INDEX('Budget Decisions'!$E$4:$E$160,MATCH(Model!$A155,'Budget Decisions'!$A$4:$A$160,0))="CURED",1,0)</f>
        <v>1</v>
      </c>
      <c r="AL155">
        <f t="shared" si="760"/>
        <v>1</v>
      </c>
      <c r="AM155" s="42">
        <v>1</v>
      </c>
      <c r="AN155">
        <f>Assumptions!$D$49</f>
        <v>0.2</v>
      </c>
      <c r="AO155">
        <f t="shared" si="673"/>
        <v>333</v>
      </c>
      <c r="AP155">
        <f t="shared" ca="1" si="615"/>
        <v>0</v>
      </c>
      <c r="AR155">
        <f t="shared" ca="1" si="674"/>
        <v>21784507</v>
      </c>
      <c r="AS155">
        <f t="shared" ca="1" si="675"/>
        <v>0</v>
      </c>
      <c r="AT155">
        <f t="shared" ca="1" si="676"/>
        <v>21784507</v>
      </c>
      <c r="AU155">
        <f t="shared" ca="1" si="677"/>
        <v>0</v>
      </c>
      <c r="AV155">
        <f t="shared" ca="1" si="678"/>
        <v>0</v>
      </c>
      <c r="AW155">
        <f t="shared" ca="1" si="761"/>
        <v>0</v>
      </c>
      <c r="AX155">
        <f t="shared" ca="1" si="616"/>
        <v>0</v>
      </c>
      <c r="AY155">
        <f t="shared" ca="1" si="617"/>
        <v>0</v>
      </c>
      <c r="AZ155">
        <f t="shared" si="762"/>
        <v>0.15936301189359656</v>
      </c>
      <c r="BA155">
        <f>Assumptions!$E$34</f>
        <v>1.2</v>
      </c>
      <c r="BB155">
        <f ca="1">IF(AND(AV155&gt;1,AS155&gt;1),((LOG(AS155,AV155)^(1/EXP(1)))^(1/Assumptions!$D$30))-(1-Assumptions!$D$31),1)</f>
        <v>1</v>
      </c>
      <c r="BC155" s="42">
        <v>1</v>
      </c>
      <c r="BD155">
        <v>0.15</v>
      </c>
      <c r="BF155">
        <f t="shared" ca="1" si="679"/>
        <v>0.19123561427231586</v>
      </c>
      <c r="BG155">
        <f t="shared" ca="1" si="680"/>
        <v>0</v>
      </c>
      <c r="BH155" s="42">
        <v>1</v>
      </c>
      <c r="BJ155">
        <f t="shared" ca="1" si="681"/>
        <v>0</v>
      </c>
      <c r="BK155">
        <f t="shared" ca="1" si="682"/>
        <v>0</v>
      </c>
      <c r="BL155">
        <f t="shared" ca="1" si="618"/>
        <v>0</v>
      </c>
      <c r="BM155">
        <v>1</v>
      </c>
      <c r="BP155">
        <f t="shared" ca="1" si="619"/>
        <v>0</v>
      </c>
      <c r="BQ155" s="17">
        <f>INDEX(MilitarySpend,MATCH($A155,'Budget Decisions'!$A$3:$A$160,0),MATCH(BQ$2,MilitarySpendCol,0))</f>
        <v>445</v>
      </c>
      <c r="BR155">
        <f t="shared" si="763"/>
        <v>0.15936301189359656</v>
      </c>
      <c r="BS155">
        <f>IF($A155&gt;=Assumptions!$D$40,1,0)</f>
        <v>1</v>
      </c>
      <c r="BT155">
        <f>Assumptions!$D$41</f>
        <v>0.83299999999999996</v>
      </c>
      <c r="BU155" s="42">
        <v>1</v>
      </c>
      <c r="BV155">
        <f>Assumptions!$D$42</f>
        <v>0.2</v>
      </c>
      <c r="BW155">
        <f t="shared" si="683"/>
        <v>0.13274938890736593</v>
      </c>
      <c r="BX155">
        <f t="shared" ca="1" si="620"/>
        <v>0</v>
      </c>
      <c r="BY155" s="17">
        <f>INDEX(MedicalSpend,MATCH($A155,'Budget Decisions'!$A$3:$A$160,0),MATCH(BY$2,MedicalSpendCol,0))</f>
        <v>284</v>
      </c>
      <c r="BZ155" s="17">
        <f>IF(INDEX('Budget Decisions'!$E$4:$E$160,MATCH(Model!$A155,'Budget Decisions'!$A$4:$A$160,0))="CURED",1,0)</f>
        <v>1</v>
      </c>
      <c r="CA155">
        <f t="shared" si="764"/>
        <v>1</v>
      </c>
      <c r="CB155" s="42">
        <v>1</v>
      </c>
      <c r="CC155">
        <f>Assumptions!$D$49</f>
        <v>0.2</v>
      </c>
      <c r="CD155">
        <f t="shared" si="684"/>
        <v>284</v>
      </c>
      <c r="CE155">
        <f t="shared" ca="1" si="621"/>
        <v>0</v>
      </c>
      <c r="CG155">
        <f t="shared" ca="1" si="685"/>
        <v>20165794</v>
      </c>
      <c r="CH155">
        <f t="shared" ca="1" si="686"/>
        <v>0</v>
      </c>
      <c r="CI155">
        <f t="shared" ca="1" si="687"/>
        <v>20165794</v>
      </c>
      <c r="CJ155">
        <f t="shared" ca="1" si="765"/>
        <v>0</v>
      </c>
      <c r="CK155">
        <f t="shared" ca="1" si="688"/>
        <v>0</v>
      </c>
      <c r="CL155">
        <f t="shared" ca="1" si="766"/>
        <v>0</v>
      </c>
      <c r="CM155">
        <f t="shared" ca="1" si="622"/>
        <v>0</v>
      </c>
      <c r="CN155">
        <f t="shared" ca="1" si="623"/>
        <v>0</v>
      </c>
      <c r="CO155">
        <f t="shared" si="767"/>
        <v>0.24130002925990637</v>
      </c>
      <c r="CP155">
        <f>Assumptions!$E$34</f>
        <v>1.2</v>
      </c>
      <c r="CQ155">
        <f ca="1">IF(AND(CK155&gt;1,CH155&gt;1),((LOG(CH155,CK155)^(1/EXP(1)))^(1/Assumptions!$D$30))-(1-Assumptions!$D$31),1)</f>
        <v>1</v>
      </c>
      <c r="CR155" s="42">
        <v>1</v>
      </c>
      <c r="CS155">
        <v>0.15</v>
      </c>
      <c r="CU155">
        <f t="shared" ca="1" si="689"/>
        <v>0.28956003511188766</v>
      </c>
      <c r="CV155">
        <f t="shared" ca="1" si="690"/>
        <v>0</v>
      </c>
      <c r="CW155" s="42">
        <v>1</v>
      </c>
      <c r="CY155">
        <f t="shared" ca="1" si="691"/>
        <v>0</v>
      </c>
      <c r="CZ155">
        <f t="shared" ca="1" si="692"/>
        <v>0</v>
      </c>
      <c r="DA155">
        <f t="shared" ca="1" si="624"/>
        <v>0</v>
      </c>
      <c r="DB155">
        <v>1</v>
      </c>
      <c r="DE155">
        <f t="shared" ca="1" si="625"/>
        <v>0</v>
      </c>
      <c r="DF155" s="17">
        <f>INDEX(MilitarySpend,MATCH($A155,'Budget Decisions'!$A$3:$A$160,0),MATCH(DF$2,MilitarySpendCol,0))</f>
        <v>256</v>
      </c>
      <c r="DG155">
        <f t="shared" si="768"/>
        <v>0.24130002925990637</v>
      </c>
      <c r="DH155">
        <f>IF($A155&gt;=Assumptions!$D$40,1,0)</f>
        <v>1</v>
      </c>
      <c r="DI155">
        <f>Assumptions!$D$41</f>
        <v>0.83299999999999996</v>
      </c>
      <c r="DJ155" s="42">
        <v>1</v>
      </c>
      <c r="DK155">
        <f>Assumptions!$D$42</f>
        <v>0.2</v>
      </c>
      <c r="DL155">
        <f t="shared" si="693"/>
        <v>0.20100292437350201</v>
      </c>
      <c r="DM155">
        <f t="shared" ca="1" si="626"/>
        <v>0</v>
      </c>
      <c r="DN155" s="17">
        <f>INDEX(MedicalSpend,MATCH($A155,'Budget Decisions'!$A$3:$A$160,0),MATCH(DN$2,MedicalSpendCol,0))</f>
        <v>294</v>
      </c>
      <c r="DO155" s="17">
        <f>IF(INDEX('Budget Decisions'!$E$4:$E$160,MATCH(Model!$A155,'Budget Decisions'!$A$4:$A$160,0))="CURED",1,0)</f>
        <v>1</v>
      </c>
      <c r="DP155">
        <f t="shared" si="769"/>
        <v>1</v>
      </c>
      <c r="DQ155" s="42">
        <v>1</v>
      </c>
      <c r="DR155">
        <f>Assumptions!$D$49</f>
        <v>0.2</v>
      </c>
      <c r="DS155">
        <f t="shared" si="694"/>
        <v>294</v>
      </c>
      <c r="DT155">
        <f t="shared" ca="1" si="627"/>
        <v>0</v>
      </c>
      <c r="DV155">
        <f t="shared" ca="1" si="695"/>
        <v>46395654</v>
      </c>
      <c r="DW155">
        <f t="shared" ca="1" si="696"/>
        <v>0</v>
      </c>
      <c r="DX155">
        <f t="shared" ca="1" si="697"/>
        <v>46395654</v>
      </c>
      <c r="DY155">
        <f t="shared" ca="1" si="770"/>
        <v>0</v>
      </c>
      <c r="DZ155">
        <f t="shared" ca="1" si="698"/>
        <v>0</v>
      </c>
      <c r="EA155">
        <f t="shared" ca="1" si="771"/>
        <v>0</v>
      </c>
      <c r="EB155">
        <f t="shared" ca="1" si="628"/>
        <v>0</v>
      </c>
      <c r="EC155">
        <f t="shared" ca="1" si="629"/>
        <v>0</v>
      </c>
      <c r="ED155">
        <f t="shared" si="772"/>
        <v>0.87442730726206253</v>
      </c>
      <c r="EE155">
        <f>Assumptions!$E$34</f>
        <v>1.2</v>
      </c>
      <c r="EF155">
        <f ca="1">IF(AND(DZ155&gt;1,DW155&gt;1),((LOG(DW155,DZ155)^(1/EXP(1)))^(1/Assumptions!$D$30))-(1-Assumptions!$D$31),1)</f>
        <v>1</v>
      </c>
      <c r="EG155" s="42">
        <v>1</v>
      </c>
      <c r="EH155">
        <v>0.15</v>
      </c>
      <c r="EJ155">
        <f t="shared" ca="1" si="699"/>
        <v>1.049312768714475</v>
      </c>
      <c r="EK155">
        <f t="shared" ca="1" si="700"/>
        <v>0</v>
      </c>
      <c r="EL155" s="42">
        <v>1</v>
      </c>
      <c r="EN155">
        <f t="shared" ca="1" si="701"/>
        <v>0</v>
      </c>
      <c r="EO155">
        <f t="shared" ca="1" si="702"/>
        <v>0</v>
      </c>
      <c r="EP155">
        <f t="shared" ca="1" si="630"/>
        <v>0</v>
      </c>
      <c r="EQ155">
        <v>1</v>
      </c>
      <c r="ET155">
        <f t="shared" ca="1" si="631"/>
        <v>0</v>
      </c>
      <c r="EU155" s="17">
        <f>INDEX(MilitarySpend,MATCH($A155,'Budget Decisions'!$A$3:$A$160,0),MATCH(EU$2,MilitarySpendCol,0))</f>
        <v>268</v>
      </c>
      <c r="EV155">
        <f t="shared" si="773"/>
        <v>0.87442730726206253</v>
      </c>
      <c r="EW155">
        <f>IF($A155&gt;=Assumptions!$D$40,1,0)</f>
        <v>1</v>
      </c>
      <c r="EX155">
        <f>Assumptions!$D$41</f>
        <v>0.83299999999999996</v>
      </c>
      <c r="EY155" s="42">
        <v>1</v>
      </c>
      <c r="EZ155">
        <f>Assumptions!$D$42</f>
        <v>0.2</v>
      </c>
      <c r="FA155">
        <f t="shared" si="703"/>
        <v>0.72839794694929805</v>
      </c>
      <c r="FB155">
        <f t="shared" ca="1" si="632"/>
        <v>0</v>
      </c>
      <c r="FC155" s="17">
        <f>INDEX(MedicalSpend,MATCH($A155,'Budget Decisions'!$A$3:$A$160,0),MATCH(FC$2,MedicalSpendCol,0))</f>
        <v>339</v>
      </c>
      <c r="FD155" s="17">
        <f>IF(INDEX('Budget Decisions'!$E$4:$E$160,MATCH(Model!$A155,'Budget Decisions'!$A$4:$A$160,0))="CURED",1,0)</f>
        <v>1</v>
      </c>
      <c r="FE155">
        <f t="shared" si="774"/>
        <v>1</v>
      </c>
      <c r="FF155" s="42">
        <v>1</v>
      </c>
      <c r="FG155">
        <f>Assumptions!$D$49</f>
        <v>0.2</v>
      </c>
      <c r="FH155">
        <f t="shared" si="704"/>
        <v>339</v>
      </c>
      <c r="FI155">
        <f t="shared" ca="1" si="633"/>
        <v>0</v>
      </c>
      <c r="FK155">
        <f t="shared" ca="1" si="705"/>
        <v>35235521</v>
      </c>
      <c r="FL155">
        <f t="shared" ca="1" si="706"/>
        <v>0</v>
      </c>
      <c r="FM155">
        <f t="shared" ca="1" si="707"/>
        <v>35235521</v>
      </c>
      <c r="FN155">
        <f t="shared" ca="1" si="775"/>
        <v>0</v>
      </c>
      <c r="FO155">
        <f t="shared" ca="1" si="708"/>
        <v>0</v>
      </c>
      <c r="FP155">
        <f t="shared" ca="1" si="776"/>
        <v>0</v>
      </c>
      <c r="FQ155">
        <f t="shared" ca="1" si="634"/>
        <v>0</v>
      </c>
      <c r="FR155">
        <f t="shared" ca="1" si="635"/>
        <v>0</v>
      </c>
      <c r="FS155">
        <f t="shared" si="777"/>
        <v>0.36303408195741388</v>
      </c>
      <c r="FT155">
        <f>Assumptions!$E$34</f>
        <v>1.2</v>
      </c>
      <c r="FU155">
        <f ca="1">IF(AND(FO155&gt;1,FL155&gt;1),((LOG(FL155,FO155)^(1/EXP(1)))^(1/Assumptions!$D$30))-(1-Assumptions!$D$31),1)</f>
        <v>1</v>
      </c>
      <c r="FV155" s="42">
        <v>1</v>
      </c>
      <c r="FW155">
        <v>0.15</v>
      </c>
      <c r="FY155">
        <f t="shared" ca="1" si="709"/>
        <v>0.43564089834889663</v>
      </c>
      <c r="FZ155">
        <f t="shared" ca="1" si="710"/>
        <v>0</v>
      </c>
      <c r="GA155" s="42">
        <v>1</v>
      </c>
      <c r="GC155">
        <f t="shared" ca="1" si="711"/>
        <v>0</v>
      </c>
      <c r="GD155">
        <f t="shared" ca="1" si="712"/>
        <v>0</v>
      </c>
      <c r="GE155">
        <f t="shared" ca="1" si="636"/>
        <v>0</v>
      </c>
      <c r="GF155">
        <v>1</v>
      </c>
      <c r="GI155">
        <f t="shared" ca="1" si="637"/>
        <v>0</v>
      </c>
      <c r="GJ155" s="17">
        <f>INDEX(MilitarySpend,MATCH($A155,'Budget Decisions'!$A$3:$A$160,0),MATCH(GJ$2,MilitarySpendCol,0))</f>
        <v>185</v>
      </c>
      <c r="GK155">
        <f t="shared" si="778"/>
        <v>0.36303408195741388</v>
      </c>
      <c r="GL155">
        <f>IF($A155&gt;=Assumptions!$D$40,1,0)</f>
        <v>1</v>
      </c>
      <c r="GM155">
        <f>Assumptions!$D$41</f>
        <v>0.83299999999999996</v>
      </c>
      <c r="GN155" s="42">
        <v>1</v>
      </c>
      <c r="GO155">
        <f>Assumptions!$D$42</f>
        <v>0.2</v>
      </c>
      <c r="GP155">
        <f t="shared" si="713"/>
        <v>0.30240739027052577</v>
      </c>
      <c r="GQ155">
        <f t="shared" ca="1" si="638"/>
        <v>0</v>
      </c>
      <c r="GR155" s="17">
        <f>INDEX(MedicalSpend,MATCH($A155,'Budget Decisions'!$A$3:$A$160,0),MATCH(GR$2,MedicalSpendCol,0))</f>
        <v>322</v>
      </c>
      <c r="GS155" s="17">
        <f>IF(INDEX('Budget Decisions'!$E$4:$E$160,MATCH(Model!$A155,'Budget Decisions'!$A$4:$A$160,0))="CURED",1,0)</f>
        <v>1</v>
      </c>
      <c r="GT155">
        <f t="shared" si="779"/>
        <v>1</v>
      </c>
      <c r="GU155" s="42">
        <v>1</v>
      </c>
      <c r="GV155">
        <f>Assumptions!$D$49</f>
        <v>0.2</v>
      </c>
      <c r="GW155">
        <f t="shared" si="714"/>
        <v>322</v>
      </c>
      <c r="GX155">
        <f t="shared" ca="1" si="639"/>
        <v>0</v>
      </c>
      <c r="GZ155">
        <f t="shared" ca="1" si="715"/>
        <v>18084651</v>
      </c>
      <c r="HA155">
        <f t="shared" ca="1" si="716"/>
        <v>0</v>
      </c>
      <c r="HB155">
        <f t="shared" ca="1" si="717"/>
        <v>18084651</v>
      </c>
      <c r="HC155">
        <f t="shared" ca="1" si="780"/>
        <v>0</v>
      </c>
      <c r="HD155">
        <f t="shared" ca="1" si="718"/>
        <v>0</v>
      </c>
      <c r="HE155">
        <f t="shared" ca="1" si="781"/>
        <v>0</v>
      </c>
      <c r="HF155">
        <f t="shared" ca="1" si="640"/>
        <v>0</v>
      </c>
      <c r="HG155">
        <f t="shared" ca="1" si="641"/>
        <v>0</v>
      </c>
      <c r="HH155">
        <f t="shared" si="782"/>
        <v>0.464689620669401</v>
      </c>
      <c r="HI155">
        <f>Assumptions!$E$34</f>
        <v>1.2</v>
      </c>
      <c r="HJ155">
        <f ca="1">IF(AND(HD155&gt;1,HA155&gt;1),((LOG(HA155,HD155)^(1/EXP(1)))^(1/Assumptions!$D$30))-(1-Assumptions!$D$31),1)</f>
        <v>1</v>
      </c>
      <c r="HK155" s="42">
        <v>1</v>
      </c>
      <c r="HL155">
        <v>0.15</v>
      </c>
      <c r="HN155">
        <f t="shared" ca="1" si="719"/>
        <v>0.55762754480328114</v>
      </c>
      <c r="HO155">
        <f t="shared" ca="1" si="720"/>
        <v>0</v>
      </c>
      <c r="HP155" s="42">
        <v>1</v>
      </c>
      <c r="HR155">
        <f t="shared" ca="1" si="721"/>
        <v>0</v>
      </c>
      <c r="HS155">
        <f t="shared" ca="1" si="722"/>
        <v>0</v>
      </c>
      <c r="HT155">
        <f t="shared" ca="1" si="642"/>
        <v>0</v>
      </c>
      <c r="HU155">
        <v>1</v>
      </c>
      <c r="HX155">
        <f t="shared" ca="1" si="643"/>
        <v>0</v>
      </c>
      <c r="HY155" s="17">
        <f>INDEX(MilitarySpend,MATCH($A155,'Budget Decisions'!$A$3:$A$160,0),MATCH(HY$2,MilitarySpendCol,0))</f>
        <v>467</v>
      </c>
      <c r="HZ155">
        <f t="shared" si="783"/>
        <v>0.464689620669401</v>
      </c>
      <c r="IA155">
        <f>IF($A155&gt;=Assumptions!$D$40,1,0)</f>
        <v>1</v>
      </c>
      <c r="IB155">
        <f>Assumptions!$D$41</f>
        <v>0.83299999999999996</v>
      </c>
      <c r="IC155" s="42">
        <v>1</v>
      </c>
      <c r="ID155">
        <f>Assumptions!$D$42</f>
        <v>0.2</v>
      </c>
      <c r="IE155">
        <f t="shared" si="723"/>
        <v>0.38708645401761099</v>
      </c>
      <c r="IF155">
        <f t="shared" ca="1" si="644"/>
        <v>0</v>
      </c>
      <c r="IG155" s="17">
        <f>INDEX(MedicalSpend,MATCH($A155,'Budget Decisions'!$A$3:$A$160,0),MATCH(IG$2,MedicalSpendCol,0))</f>
        <v>271</v>
      </c>
      <c r="IH155" s="17">
        <f>IF(INDEX('Budget Decisions'!$E$4:$E$160,MATCH(Model!$A155,'Budget Decisions'!$A$4:$A$160,0))="CURED",1,0)</f>
        <v>1</v>
      </c>
      <c r="II155">
        <f t="shared" si="784"/>
        <v>1</v>
      </c>
      <c r="IJ155" s="42">
        <v>1</v>
      </c>
      <c r="IK155">
        <f>Assumptions!$D$49</f>
        <v>0.2</v>
      </c>
      <c r="IL155">
        <f t="shared" si="724"/>
        <v>271</v>
      </c>
      <c r="IM155">
        <f t="shared" ca="1" si="645"/>
        <v>0</v>
      </c>
      <c r="IO155">
        <f t="shared" ca="1" si="725"/>
        <v>57806544</v>
      </c>
      <c r="IP155">
        <f t="shared" ca="1" si="726"/>
        <v>0</v>
      </c>
      <c r="IQ155">
        <f t="shared" ca="1" si="727"/>
        <v>57806544</v>
      </c>
      <c r="IR155">
        <f t="shared" ca="1" si="785"/>
        <v>0</v>
      </c>
      <c r="IS155">
        <f t="shared" ca="1" si="728"/>
        <v>0</v>
      </c>
      <c r="IT155">
        <f t="shared" ca="1" si="786"/>
        <v>0</v>
      </c>
      <c r="IU155">
        <f t="shared" ca="1" si="646"/>
        <v>0</v>
      </c>
      <c r="IV155">
        <f t="shared" ca="1" si="647"/>
        <v>0</v>
      </c>
      <c r="IW155">
        <f t="shared" si="787"/>
        <v>1.1264233685228699</v>
      </c>
      <c r="IX155">
        <f>Assumptions!$E$34</f>
        <v>1.2</v>
      </c>
      <c r="IY155">
        <f ca="1">IF(AND(IS155&gt;1,IP155&gt;1),((LOG(IP155,IS155)^(1/EXP(1)))^(1/Assumptions!$D$30))-(1-Assumptions!$D$31),1)</f>
        <v>1</v>
      </c>
      <c r="IZ155" s="42">
        <v>1</v>
      </c>
      <c r="JA155">
        <v>0.15</v>
      </c>
      <c r="JC155">
        <f t="shared" ca="1" si="729"/>
        <v>1.3517080422274439</v>
      </c>
      <c r="JD155">
        <f t="shared" ca="1" si="730"/>
        <v>0</v>
      </c>
      <c r="JE155" s="42">
        <v>1</v>
      </c>
      <c r="JG155">
        <f t="shared" ca="1" si="731"/>
        <v>0</v>
      </c>
      <c r="JH155">
        <f t="shared" ca="1" si="732"/>
        <v>0</v>
      </c>
      <c r="JI155">
        <f t="shared" ca="1" si="648"/>
        <v>0</v>
      </c>
      <c r="JJ155">
        <v>1</v>
      </c>
      <c r="JM155">
        <f t="shared" ca="1" si="649"/>
        <v>0</v>
      </c>
      <c r="JN155" s="17">
        <f>INDEX(MilitarySpend,MATCH($A155,'Budget Decisions'!$A$3:$A$160,0),MATCH(JN$2,MilitarySpendCol,0))</f>
        <v>202</v>
      </c>
      <c r="JO155">
        <f t="shared" si="788"/>
        <v>1.1264233685228699</v>
      </c>
      <c r="JP155">
        <f>IF($A155&gt;=Assumptions!$D$40,1,0)</f>
        <v>1</v>
      </c>
      <c r="JQ155">
        <f>Assumptions!$D$41</f>
        <v>0.83299999999999996</v>
      </c>
      <c r="JR155" s="42">
        <v>1</v>
      </c>
      <c r="JS155">
        <f>Assumptions!$D$42</f>
        <v>0.2</v>
      </c>
      <c r="JT155">
        <f t="shared" si="733"/>
        <v>0.9383106659795506</v>
      </c>
      <c r="JU155">
        <f t="shared" ca="1" si="650"/>
        <v>0</v>
      </c>
      <c r="JV155" s="17">
        <f>INDEX(MedicalSpend,MATCH($A155,'Budget Decisions'!$A$3:$A$160,0),MATCH(JV$2,MedicalSpendCol,0))</f>
        <v>239</v>
      </c>
      <c r="JW155" s="17">
        <f>IF(INDEX('Budget Decisions'!$E$4:$E$160,MATCH(Model!$A155,'Budget Decisions'!$A$4:$A$160,0))="CURED",1,0)</f>
        <v>1</v>
      </c>
      <c r="JX155">
        <f t="shared" si="789"/>
        <v>1</v>
      </c>
      <c r="JY155" s="42">
        <v>1</v>
      </c>
      <c r="JZ155">
        <f>Assumptions!$D$49</f>
        <v>0.2</v>
      </c>
      <c r="KA155">
        <f t="shared" si="734"/>
        <v>239</v>
      </c>
      <c r="KB155">
        <f t="shared" ca="1" si="651"/>
        <v>0</v>
      </c>
      <c r="KD155">
        <f t="shared" ca="1" si="735"/>
        <v>40621237</v>
      </c>
      <c r="KE155">
        <f t="shared" ca="1" si="736"/>
        <v>0</v>
      </c>
      <c r="KF155">
        <f t="shared" ca="1" si="737"/>
        <v>40621237</v>
      </c>
      <c r="KG155">
        <f t="shared" ca="1" si="790"/>
        <v>0</v>
      </c>
      <c r="KH155">
        <f t="shared" ca="1" si="738"/>
        <v>0</v>
      </c>
      <c r="KI155">
        <f t="shared" ca="1" si="791"/>
        <v>0</v>
      </c>
      <c r="KJ155">
        <f t="shared" ca="1" si="652"/>
        <v>0</v>
      </c>
      <c r="KK155">
        <f t="shared" ca="1" si="653"/>
        <v>0</v>
      </c>
      <c r="KL155">
        <f t="shared" si="792"/>
        <v>2.2321095760416365</v>
      </c>
      <c r="KM155">
        <f>Assumptions!$E$34</f>
        <v>1.2</v>
      </c>
      <c r="KN155">
        <f ca="1">IF(AND(KH155&gt;1,KE155&gt;1),((LOG(KE155,KH155)^(1/EXP(1)))^(1/Assumptions!$D$30))-(1-Assumptions!$D$31),1)</f>
        <v>1</v>
      </c>
      <c r="KO155" s="42">
        <v>1</v>
      </c>
      <c r="KP155">
        <v>0.15</v>
      </c>
      <c r="KR155">
        <f t="shared" ca="1" si="739"/>
        <v>2.6785314912499638</v>
      </c>
      <c r="KS155">
        <f t="shared" ca="1" si="740"/>
        <v>0</v>
      </c>
      <c r="KT155" s="42">
        <v>1</v>
      </c>
      <c r="KV155">
        <f t="shared" ca="1" si="741"/>
        <v>0</v>
      </c>
      <c r="KW155">
        <f t="shared" ca="1" si="742"/>
        <v>0</v>
      </c>
      <c r="KX155">
        <f t="shared" ca="1" si="654"/>
        <v>0</v>
      </c>
      <c r="KY155">
        <v>1</v>
      </c>
      <c r="LB155">
        <f t="shared" ca="1" si="655"/>
        <v>0</v>
      </c>
      <c r="LC155" s="17">
        <f>INDEX(MilitarySpend,MATCH($A155,'Budget Decisions'!$A$3:$A$160,0),MATCH(LC$2,MilitarySpendCol,0))</f>
        <v>505</v>
      </c>
      <c r="LD155">
        <f t="shared" si="793"/>
        <v>2.2321095760416365</v>
      </c>
      <c r="LE155">
        <f>IF($A155&gt;=Assumptions!$D$40,1,0)</f>
        <v>1</v>
      </c>
      <c r="LF155">
        <f>Assumptions!$D$41</f>
        <v>0.83299999999999996</v>
      </c>
      <c r="LG155" s="42">
        <v>1</v>
      </c>
      <c r="LH155">
        <f>Assumptions!$D$42</f>
        <v>0.2</v>
      </c>
      <c r="LI155">
        <f t="shared" si="743"/>
        <v>1.8593472768426831</v>
      </c>
      <c r="LJ155">
        <f t="shared" ca="1" si="656"/>
        <v>0</v>
      </c>
      <c r="LK155" s="17">
        <f>INDEX(MedicalSpend,MATCH($A155,'Budget Decisions'!$A$3:$A$160,0),MATCH(LK$2,MedicalSpendCol,0))</f>
        <v>328</v>
      </c>
      <c r="LL155" s="17">
        <f>IF(INDEX('Budget Decisions'!$E$4:$E$160,MATCH(Model!$A155,'Budget Decisions'!$A$4:$A$160,0))="CURED",1,0)</f>
        <v>1</v>
      </c>
      <c r="LM155">
        <f t="shared" si="794"/>
        <v>1</v>
      </c>
      <c r="LN155" s="42">
        <v>1</v>
      </c>
      <c r="LO155">
        <f>Assumptions!$D$49</f>
        <v>0.2</v>
      </c>
      <c r="LP155">
        <f t="shared" si="744"/>
        <v>328</v>
      </c>
      <c r="LQ155">
        <f t="shared" ca="1" si="657"/>
        <v>0</v>
      </c>
      <c r="LS155">
        <f t="shared" ca="1" si="745"/>
        <v>14303542</v>
      </c>
      <c r="LT155">
        <f t="shared" ca="1" si="746"/>
        <v>0</v>
      </c>
      <c r="LU155">
        <f t="shared" ca="1" si="747"/>
        <v>14303542</v>
      </c>
      <c r="LV155">
        <f t="shared" ca="1" si="795"/>
        <v>0</v>
      </c>
      <c r="LW155">
        <f t="shared" ca="1" si="748"/>
        <v>0</v>
      </c>
      <c r="LX155">
        <f t="shared" ca="1" si="796"/>
        <v>0</v>
      </c>
      <c r="LY155">
        <f t="shared" ca="1" si="658"/>
        <v>0</v>
      </c>
      <c r="LZ155">
        <f t="shared" ca="1" si="659"/>
        <v>0</v>
      </c>
      <c r="MA155">
        <f t="shared" si="797"/>
        <v>2.7100766589378384</v>
      </c>
      <c r="MB155">
        <f>Assumptions!$E$34</f>
        <v>1.2</v>
      </c>
      <c r="MC155">
        <f ca="1">IF(AND(LW155&gt;1,LT155&gt;1),((LOG(LT155,LW155)^(1/EXP(1)))^(1/Assumptions!$D$30))-(1-Assumptions!$D$31),1)</f>
        <v>1</v>
      </c>
      <c r="MD155" s="42">
        <v>1</v>
      </c>
      <c r="ME155">
        <v>0.15</v>
      </c>
      <c r="MG155">
        <f t="shared" ca="1" si="749"/>
        <v>3.2520919907254062</v>
      </c>
      <c r="MH155">
        <f t="shared" ca="1" si="750"/>
        <v>0</v>
      </c>
      <c r="MI155" s="42">
        <v>1</v>
      </c>
      <c r="MK155">
        <f t="shared" ca="1" si="751"/>
        <v>0</v>
      </c>
      <c r="ML155">
        <f t="shared" ca="1" si="752"/>
        <v>0</v>
      </c>
      <c r="MM155">
        <f t="shared" ca="1" si="660"/>
        <v>0</v>
      </c>
      <c r="MN155">
        <v>1</v>
      </c>
      <c r="MQ155">
        <f t="shared" ca="1" si="661"/>
        <v>0</v>
      </c>
      <c r="MR155" s="17">
        <f>INDEX(MilitarySpend,MATCH($A155,'Budget Decisions'!$A$3:$A$160,0),MATCH(MR$2,MilitarySpendCol,0))</f>
        <v>453</v>
      </c>
      <c r="MS155">
        <f t="shared" si="798"/>
        <v>2.7100766589378384</v>
      </c>
      <c r="MT155">
        <f>IF($A155&gt;=Assumptions!$D$40,1,0)</f>
        <v>1</v>
      </c>
      <c r="MU155">
        <f>Assumptions!$D$41</f>
        <v>0.83299999999999996</v>
      </c>
      <c r="MV155" s="42">
        <v>1</v>
      </c>
      <c r="MW155">
        <f>Assumptions!$D$42</f>
        <v>0.2</v>
      </c>
      <c r="MX155">
        <f t="shared" si="753"/>
        <v>2.2574938568952194</v>
      </c>
      <c r="MY155">
        <f t="shared" ca="1" si="662"/>
        <v>0</v>
      </c>
      <c r="MZ155" s="17">
        <f>INDEX(MedicalSpend,MATCH($A155,'Budget Decisions'!$A$3:$A$160,0),MATCH(MZ$2,MedicalSpendCol,0))</f>
        <v>463</v>
      </c>
      <c r="NA155" s="17">
        <f>IF(INDEX('Budget Decisions'!$E$4:$E$160,MATCH(Model!$A155,'Budget Decisions'!$A$4:$A$160,0))="CURED",1,0)</f>
        <v>1</v>
      </c>
      <c r="NB155">
        <f t="shared" si="799"/>
        <v>1</v>
      </c>
      <c r="NC155" s="42">
        <v>1</v>
      </c>
      <c r="ND155">
        <f>Assumptions!$D$49</f>
        <v>0.2</v>
      </c>
      <c r="NE155">
        <f t="shared" si="754"/>
        <v>463</v>
      </c>
      <c r="NF155">
        <f t="shared" ca="1" si="663"/>
        <v>0</v>
      </c>
    </row>
    <row r="156" spans="1:370" x14ac:dyDescent="0.35">
      <c r="A156">
        <f t="shared" si="755"/>
        <v>153</v>
      </c>
      <c r="C156">
        <f t="shared" ca="1" si="664"/>
        <v>49070225</v>
      </c>
      <c r="D156">
        <f t="shared" ca="1" si="665"/>
        <v>0</v>
      </c>
      <c r="E156">
        <f t="shared" ca="1" si="666"/>
        <v>49070225</v>
      </c>
      <c r="F156">
        <f t="shared" ca="1" si="756"/>
        <v>0</v>
      </c>
      <c r="G156">
        <f t="shared" ca="1" si="667"/>
        <v>0</v>
      </c>
      <c r="H156">
        <f t="shared" ca="1" si="757"/>
        <v>0</v>
      </c>
      <c r="I156">
        <f t="shared" ca="1" si="610"/>
        <v>0</v>
      </c>
      <c r="J156">
        <f t="shared" ca="1" si="611"/>
        <v>0</v>
      </c>
      <c r="K156">
        <f t="shared" si="758"/>
        <v>0.82857634545527548</v>
      </c>
      <c r="L156">
        <f>Assumptions!$E$34</f>
        <v>1.2</v>
      </c>
      <c r="M156">
        <f ca="1">IF(AND(G156&gt;1,D156&gt;1),((LOG(D156,G156)^(1/EXP(1)))^(1/Assumptions!$D$30))-(1-Assumptions!$D$31),1)</f>
        <v>1</v>
      </c>
      <c r="N156" s="42">
        <v>1</v>
      </c>
      <c r="O156">
        <v>0.15</v>
      </c>
      <c r="Q156">
        <f t="shared" ca="1" si="668"/>
        <v>0.99429161454633053</v>
      </c>
      <c r="R156">
        <f t="shared" ca="1" si="669"/>
        <v>0</v>
      </c>
      <c r="S156" s="42">
        <v>1</v>
      </c>
      <c r="U156">
        <f t="shared" ca="1" si="670"/>
        <v>0</v>
      </c>
      <c r="V156">
        <f t="shared" ca="1" si="671"/>
        <v>0</v>
      </c>
      <c r="W156">
        <f t="shared" ca="1" si="612"/>
        <v>0</v>
      </c>
      <c r="X156">
        <v>1</v>
      </c>
      <c r="AA156">
        <f t="shared" ca="1" si="613"/>
        <v>0</v>
      </c>
      <c r="AB156" s="17">
        <f>INDEX(MilitarySpend,MATCH($A156,'Budget Decisions'!$A$3:$A$160,0),MATCH(AB$2,MilitarySpendCol,0))</f>
        <v>289</v>
      </c>
      <c r="AC156">
        <f t="shared" si="759"/>
        <v>0.82857634545527548</v>
      </c>
      <c r="AD156">
        <f>IF($A156&gt;=Assumptions!$D$40,1,0)</f>
        <v>1</v>
      </c>
      <c r="AE156">
        <f>Assumptions!$D$41</f>
        <v>0.83299999999999996</v>
      </c>
      <c r="AF156" s="42">
        <v>1</v>
      </c>
      <c r="AG156">
        <f>Assumptions!$D$42</f>
        <v>0.2</v>
      </c>
      <c r="AH156">
        <f t="shared" si="672"/>
        <v>0.69020409576424446</v>
      </c>
      <c r="AI156">
        <f t="shared" ca="1" si="614"/>
        <v>0</v>
      </c>
      <c r="AJ156" s="17">
        <f>INDEX(MedicalSpend,MATCH($A156,'Budget Decisions'!$A$3:$A$160,0),MATCH(AJ$2,MedicalSpendCol,0))</f>
        <v>333</v>
      </c>
      <c r="AK156" s="17">
        <f>IF(INDEX('Budget Decisions'!$E$4:$E$160,MATCH(Model!$A156,'Budget Decisions'!$A$4:$A$160,0))="CURED",1,0)</f>
        <v>1</v>
      </c>
      <c r="AL156">
        <f t="shared" si="760"/>
        <v>1</v>
      </c>
      <c r="AM156" s="42">
        <v>1</v>
      </c>
      <c r="AN156">
        <f>Assumptions!$D$49</f>
        <v>0.2</v>
      </c>
      <c r="AO156">
        <f t="shared" si="673"/>
        <v>333</v>
      </c>
      <c r="AP156">
        <f t="shared" ca="1" si="615"/>
        <v>0</v>
      </c>
      <c r="AR156">
        <f t="shared" ca="1" si="674"/>
        <v>21784507</v>
      </c>
      <c r="AS156">
        <f t="shared" ca="1" si="675"/>
        <v>0</v>
      </c>
      <c r="AT156">
        <f t="shared" ca="1" si="676"/>
        <v>21784507</v>
      </c>
      <c r="AU156">
        <f t="shared" ca="1" si="677"/>
        <v>0</v>
      </c>
      <c r="AV156">
        <f t="shared" ca="1" si="678"/>
        <v>0</v>
      </c>
      <c r="AW156">
        <f t="shared" ca="1" si="761"/>
        <v>0</v>
      </c>
      <c r="AX156">
        <f t="shared" ca="1" si="616"/>
        <v>0</v>
      </c>
      <c r="AY156">
        <f t="shared" ca="1" si="617"/>
        <v>0</v>
      </c>
      <c r="AZ156">
        <f t="shared" si="762"/>
        <v>0.15936301189359656</v>
      </c>
      <c r="BA156">
        <f>Assumptions!$E$34</f>
        <v>1.2</v>
      </c>
      <c r="BB156">
        <f ca="1">IF(AND(AV156&gt;1,AS156&gt;1),((LOG(AS156,AV156)^(1/EXP(1)))^(1/Assumptions!$D$30))-(1-Assumptions!$D$31),1)</f>
        <v>1</v>
      </c>
      <c r="BC156" s="42">
        <v>1</v>
      </c>
      <c r="BD156">
        <v>0.15</v>
      </c>
      <c r="BF156">
        <f t="shared" ca="1" si="679"/>
        <v>0.19123561427231586</v>
      </c>
      <c r="BG156">
        <f t="shared" ca="1" si="680"/>
        <v>0</v>
      </c>
      <c r="BH156" s="42">
        <v>1</v>
      </c>
      <c r="BJ156">
        <f t="shared" ca="1" si="681"/>
        <v>0</v>
      </c>
      <c r="BK156">
        <f t="shared" ca="1" si="682"/>
        <v>0</v>
      </c>
      <c r="BL156">
        <f t="shared" ca="1" si="618"/>
        <v>0</v>
      </c>
      <c r="BM156">
        <v>1</v>
      </c>
      <c r="BP156">
        <f t="shared" ca="1" si="619"/>
        <v>0</v>
      </c>
      <c r="BQ156" s="17">
        <f>INDEX(MilitarySpend,MATCH($A156,'Budget Decisions'!$A$3:$A$160,0),MATCH(BQ$2,MilitarySpendCol,0))</f>
        <v>445</v>
      </c>
      <c r="BR156">
        <f t="shared" si="763"/>
        <v>0.15936301189359656</v>
      </c>
      <c r="BS156">
        <f>IF($A156&gt;=Assumptions!$D$40,1,0)</f>
        <v>1</v>
      </c>
      <c r="BT156">
        <f>Assumptions!$D$41</f>
        <v>0.83299999999999996</v>
      </c>
      <c r="BU156" s="42">
        <v>1</v>
      </c>
      <c r="BV156">
        <f>Assumptions!$D$42</f>
        <v>0.2</v>
      </c>
      <c r="BW156">
        <f t="shared" si="683"/>
        <v>0.13274938890736593</v>
      </c>
      <c r="BX156">
        <f t="shared" ca="1" si="620"/>
        <v>0</v>
      </c>
      <c r="BY156" s="17">
        <f>INDEX(MedicalSpend,MATCH($A156,'Budget Decisions'!$A$3:$A$160,0),MATCH(BY$2,MedicalSpendCol,0))</f>
        <v>284</v>
      </c>
      <c r="BZ156" s="17">
        <f>IF(INDEX('Budget Decisions'!$E$4:$E$160,MATCH(Model!$A156,'Budget Decisions'!$A$4:$A$160,0))="CURED",1,0)</f>
        <v>1</v>
      </c>
      <c r="CA156">
        <f t="shared" si="764"/>
        <v>1</v>
      </c>
      <c r="CB156" s="42">
        <v>1</v>
      </c>
      <c r="CC156">
        <f>Assumptions!$D$49</f>
        <v>0.2</v>
      </c>
      <c r="CD156">
        <f t="shared" si="684"/>
        <v>284</v>
      </c>
      <c r="CE156">
        <f t="shared" ca="1" si="621"/>
        <v>0</v>
      </c>
      <c r="CG156">
        <f t="shared" ca="1" si="685"/>
        <v>20165794</v>
      </c>
      <c r="CH156">
        <f t="shared" ca="1" si="686"/>
        <v>0</v>
      </c>
      <c r="CI156">
        <f t="shared" ca="1" si="687"/>
        <v>20165794</v>
      </c>
      <c r="CJ156">
        <f t="shared" ca="1" si="765"/>
        <v>0</v>
      </c>
      <c r="CK156">
        <f t="shared" ca="1" si="688"/>
        <v>0</v>
      </c>
      <c r="CL156">
        <f t="shared" ca="1" si="766"/>
        <v>0</v>
      </c>
      <c r="CM156">
        <f t="shared" ca="1" si="622"/>
        <v>0</v>
      </c>
      <c r="CN156">
        <f t="shared" ca="1" si="623"/>
        <v>0</v>
      </c>
      <c r="CO156">
        <f t="shared" si="767"/>
        <v>0.24130002925990637</v>
      </c>
      <c r="CP156">
        <f>Assumptions!$E$34</f>
        <v>1.2</v>
      </c>
      <c r="CQ156">
        <f ca="1">IF(AND(CK156&gt;1,CH156&gt;1),((LOG(CH156,CK156)^(1/EXP(1)))^(1/Assumptions!$D$30))-(1-Assumptions!$D$31),1)</f>
        <v>1</v>
      </c>
      <c r="CR156" s="42">
        <v>1</v>
      </c>
      <c r="CS156">
        <v>0.15</v>
      </c>
      <c r="CU156">
        <f t="shared" ca="1" si="689"/>
        <v>0.28956003511188766</v>
      </c>
      <c r="CV156">
        <f t="shared" ca="1" si="690"/>
        <v>0</v>
      </c>
      <c r="CW156" s="42">
        <v>1</v>
      </c>
      <c r="CY156">
        <f t="shared" ca="1" si="691"/>
        <v>0</v>
      </c>
      <c r="CZ156">
        <f t="shared" ca="1" si="692"/>
        <v>0</v>
      </c>
      <c r="DA156">
        <f t="shared" ca="1" si="624"/>
        <v>0</v>
      </c>
      <c r="DB156">
        <v>1</v>
      </c>
      <c r="DE156">
        <f t="shared" ca="1" si="625"/>
        <v>0</v>
      </c>
      <c r="DF156" s="17">
        <f>INDEX(MilitarySpend,MATCH($A156,'Budget Decisions'!$A$3:$A$160,0),MATCH(DF$2,MilitarySpendCol,0))</f>
        <v>256</v>
      </c>
      <c r="DG156">
        <f t="shared" si="768"/>
        <v>0.24130002925990637</v>
      </c>
      <c r="DH156">
        <f>IF($A156&gt;=Assumptions!$D$40,1,0)</f>
        <v>1</v>
      </c>
      <c r="DI156">
        <f>Assumptions!$D$41</f>
        <v>0.83299999999999996</v>
      </c>
      <c r="DJ156" s="42">
        <v>1</v>
      </c>
      <c r="DK156">
        <f>Assumptions!$D$42</f>
        <v>0.2</v>
      </c>
      <c r="DL156">
        <f t="shared" si="693"/>
        <v>0.20100292437350201</v>
      </c>
      <c r="DM156">
        <f t="shared" ca="1" si="626"/>
        <v>0</v>
      </c>
      <c r="DN156" s="17">
        <f>INDEX(MedicalSpend,MATCH($A156,'Budget Decisions'!$A$3:$A$160,0),MATCH(DN$2,MedicalSpendCol,0))</f>
        <v>294</v>
      </c>
      <c r="DO156" s="17">
        <f>IF(INDEX('Budget Decisions'!$E$4:$E$160,MATCH(Model!$A156,'Budget Decisions'!$A$4:$A$160,0))="CURED",1,0)</f>
        <v>1</v>
      </c>
      <c r="DP156">
        <f t="shared" si="769"/>
        <v>1</v>
      </c>
      <c r="DQ156" s="42">
        <v>1</v>
      </c>
      <c r="DR156">
        <f>Assumptions!$D$49</f>
        <v>0.2</v>
      </c>
      <c r="DS156">
        <f t="shared" si="694"/>
        <v>294</v>
      </c>
      <c r="DT156">
        <f t="shared" ca="1" si="627"/>
        <v>0</v>
      </c>
      <c r="DV156">
        <f t="shared" ca="1" si="695"/>
        <v>46395654</v>
      </c>
      <c r="DW156">
        <f t="shared" ca="1" si="696"/>
        <v>0</v>
      </c>
      <c r="DX156">
        <f t="shared" ca="1" si="697"/>
        <v>46395654</v>
      </c>
      <c r="DY156">
        <f t="shared" ca="1" si="770"/>
        <v>0</v>
      </c>
      <c r="DZ156">
        <f t="shared" ca="1" si="698"/>
        <v>0</v>
      </c>
      <c r="EA156">
        <f t="shared" ca="1" si="771"/>
        <v>0</v>
      </c>
      <c r="EB156">
        <f t="shared" ca="1" si="628"/>
        <v>0</v>
      </c>
      <c r="EC156">
        <f t="shared" ca="1" si="629"/>
        <v>0</v>
      </c>
      <c r="ED156">
        <f t="shared" si="772"/>
        <v>0.87442730726206253</v>
      </c>
      <c r="EE156">
        <f>Assumptions!$E$34</f>
        <v>1.2</v>
      </c>
      <c r="EF156">
        <f ca="1">IF(AND(DZ156&gt;1,DW156&gt;1),((LOG(DW156,DZ156)^(1/EXP(1)))^(1/Assumptions!$D$30))-(1-Assumptions!$D$31),1)</f>
        <v>1</v>
      </c>
      <c r="EG156" s="42">
        <v>1</v>
      </c>
      <c r="EH156">
        <v>0.15</v>
      </c>
      <c r="EJ156">
        <f t="shared" ca="1" si="699"/>
        <v>1.049312768714475</v>
      </c>
      <c r="EK156">
        <f t="shared" ca="1" si="700"/>
        <v>0</v>
      </c>
      <c r="EL156" s="42">
        <v>1</v>
      </c>
      <c r="EN156">
        <f t="shared" ca="1" si="701"/>
        <v>0</v>
      </c>
      <c r="EO156">
        <f t="shared" ca="1" si="702"/>
        <v>0</v>
      </c>
      <c r="EP156">
        <f t="shared" ca="1" si="630"/>
        <v>0</v>
      </c>
      <c r="EQ156">
        <v>1</v>
      </c>
      <c r="ET156">
        <f t="shared" ca="1" si="631"/>
        <v>0</v>
      </c>
      <c r="EU156" s="17">
        <f>INDEX(MilitarySpend,MATCH($A156,'Budget Decisions'!$A$3:$A$160,0),MATCH(EU$2,MilitarySpendCol,0))</f>
        <v>268</v>
      </c>
      <c r="EV156">
        <f t="shared" si="773"/>
        <v>0.87442730726206253</v>
      </c>
      <c r="EW156">
        <f>IF($A156&gt;=Assumptions!$D$40,1,0)</f>
        <v>1</v>
      </c>
      <c r="EX156">
        <f>Assumptions!$D$41</f>
        <v>0.83299999999999996</v>
      </c>
      <c r="EY156" s="42">
        <v>1</v>
      </c>
      <c r="EZ156">
        <f>Assumptions!$D$42</f>
        <v>0.2</v>
      </c>
      <c r="FA156">
        <f t="shared" si="703"/>
        <v>0.72839794694929805</v>
      </c>
      <c r="FB156">
        <f t="shared" ca="1" si="632"/>
        <v>0</v>
      </c>
      <c r="FC156" s="17">
        <f>INDEX(MedicalSpend,MATCH($A156,'Budget Decisions'!$A$3:$A$160,0),MATCH(FC$2,MedicalSpendCol,0))</f>
        <v>339</v>
      </c>
      <c r="FD156" s="17">
        <f>IF(INDEX('Budget Decisions'!$E$4:$E$160,MATCH(Model!$A156,'Budget Decisions'!$A$4:$A$160,0))="CURED",1,0)</f>
        <v>1</v>
      </c>
      <c r="FE156">
        <f t="shared" si="774"/>
        <v>1</v>
      </c>
      <c r="FF156" s="42">
        <v>1</v>
      </c>
      <c r="FG156">
        <f>Assumptions!$D$49</f>
        <v>0.2</v>
      </c>
      <c r="FH156">
        <f t="shared" si="704"/>
        <v>339</v>
      </c>
      <c r="FI156">
        <f t="shared" ca="1" si="633"/>
        <v>0</v>
      </c>
      <c r="FK156">
        <f t="shared" ca="1" si="705"/>
        <v>35235521</v>
      </c>
      <c r="FL156">
        <f t="shared" ca="1" si="706"/>
        <v>0</v>
      </c>
      <c r="FM156">
        <f t="shared" ca="1" si="707"/>
        <v>35235521</v>
      </c>
      <c r="FN156">
        <f t="shared" ca="1" si="775"/>
        <v>0</v>
      </c>
      <c r="FO156">
        <f t="shared" ca="1" si="708"/>
        <v>0</v>
      </c>
      <c r="FP156">
        <f t="shared" ca="1" si="776"/>
        <v>0</v>
      </c>
      <c r="FQ156">
        <f t="shared" ca="1" si="634"/>
        <v>0</v>
      </c>
      <c r="FR156">
        <f t="shared" ca="1" si="635"/>
        <v>0</v>
      </c>
      <c r="FS156">
        <f t="shared" si="777"/>
        <v>0.36303408195741388</v>
      </c>
      <c r="FT156">
        <f>Assumptions!$E$34</f>
        <v>1.2</v>
      </c>
      <c r="FU156">
        <f ca="1">IF(AND(FO156&gt;1,FL156&gt;1),((LOG(FL156,FO156)^(1/EXP(1)))^(1/Assumptions!$D$30))-(1-Assumptions!$D$31),1)</f>
        <v>1</v>
      </c>
      <c r="FV156" s="42">
        <v>1</v>
      </c>
      <c r="FW156">
        <v>0.15</v>
      </c>
      <c r="FY156">
        <f t="shared" ca="1" si="709"/>
        <v>0.43564089834889663</v>
      </c>
      <c r="FZ156">
        <f t="shared" ca="1" si="710"/>
        <v>0</v>
      </c>
      <c r="GA156" s="42">
        <v>1</v>
      </c>
      <c r="GC156">
        <f t="shared" ca="1" si="711"/>
        <v>0</v>
      </c>
      <c r="GD156">
        <f t="shared" ca="1" si="712"/>
        <v>0</v>
      </c>
      <c r="GE156">
        <f t="shared" ca="1" si="636"/>
        <v>0</v>
      </c>
      <c r="GF156">
        <v>1</v>
      </c>
      <c r="GI156">
        <f t="shared" ca="1" si="637"/>
        <v>0</v>
      </c>
      <c r="GJ156" s="17">
        <f>INDEX(MilitarySpend,MATCH($A156,'Budget Decisions'!$A$3:$A$160,0),MATCH(GJ$2,MilitarySpendCol,0))</f>
        <v>185</v>
      </c>
      <c r="GK156">
        <f t="shared" si="778"/>
        <v>0.36303408195741388</v>
      </c>
      <c r="GL156">
        <f>IF($A156&gt;=Assumptions!$D$40,1,0)</f>
        <v>1</v>
      </c>
      <c r="GM156">
        <f>Assumptions!$D$41</f>
        <v>0.83299999999999996</v>
      </c>
      <c r="GN156" s="42">
        <v>1</v>
      </c>
      <c r="GO156">
        <f>Assumptions!$D$42</f>
        <v>0.2</v>
      </c>
      <c r="GP156">
        <f t="shared" si="713"/>
        <v>0.30240739027052577</v>
      </c>
      <c r="GQ156">
        <f t="shared" ca="1" si="638"/>
        <v>0</v>
      </c>
      <c r="GR156" s="17">
        <f>INDEX(MedicalSpend,MATCH($A156,'Budget Decisions'!$A$3:$A$160,0),MATCH(GR$2,MedicalSpendCol,0))</f>
        <v>322</v>
      </c>
      <c r="GS156" s="17">
        <f>IF(INDEX('Budget Decisions'!$E$4:$E$160,MATCH(Model!$A156,'Budget Decisions'!$A$4:$A$160,0))="CURED",1,0)</f>
        <v>1</v>
      </c>
      <c r="GT156">
        <f t="shared" si="779"/>
        <v>1</v>
      </c>
      <c r="GU156" s="42">
        <v>1</v>
      </c>
      <c r="GV156">
        <f>Assumptions!$D$49</f>
        <v>0.2</v>
      </c>
      <c r="GW156">
        <f t="shared" si="714"/>
        <v>322</v>
      </c>
      <c r="GX156">
        <f t="shared" ca="1" si="639"/>
        <v>0</v>
      </c>
      <c r="GZ156">
        <f t="shared" ca="1" si="715"/>
        <v>18084651</v>
      </c>
      <c r="HA156">
        <f t="shared" ca="1" si="716"/>
        <v>0</v>
      </c>
      <c r="HB156">
        <f t="shared" ca="1" si="717"/>
        <v>18084651</v>
      </c>
      <c r="HC156">
        <f t="shared" ca="1" si="780"/>
        <v>0</v>
      </c>
      <c r="HD156">
        <f t="shared" ca="1" si="718"/>
        <v>0</v>
      </c>
      <c r="HE156">
        <f t="shared" ca="1" si="781"/>
        <v>0</v>
      </c>
      <c r="HF156">
        <f t="shared" ca="1" si="640"/>
        <v>0</v>
      </c>
      <c r="HG156">
        <f t="shared" ca="1" si="641"/>
        <v>0</v>
      </c>
      <c r="HH156">
        <f t="shared" si="782"/>
        <v>0.464689620669401</v>
      </c>
      <c r="HI156">
        <f>Assumptions!$E$34</f>
        <v>1.2</v>
      </c>
      <c r="HJ156">
        <f ca="1">IF(AND(HD156&gt;1,HA156&gt;1),((LOG(HA156,HD156)^(1/EXP(1)))^(1/Assumptions!$D$30))-(1-Assumptions!$D$31),1)</f>
        <v>1</v>
      </c>
      <c r="HK156" s="42">
        <v>1</v>
      </c>
      <c r="HL156">
        <v>0.15</v>
      </c>
      <c r="HN156">
        <f t="shared" ca="1" si="719"/>
        <v>0.55762754480328114</v>
      </c>
      <c r="HO156">
        <f t="shared" ca="1" si="720"/>
        <v>0</v>
      </c>
      <c r="HP156" s="42">
        <v>1</v>
      </c>
      <c r="HR156">
        <f t="shared" ca="1" si="721"/>
        <v>0</v>
      </c>
      <c r="HS156">
        <f t="shared" ca="1" si="722"/>
        <v>0</v>
      </c>
      <c r="HT156">
        <f t="shared" ca="1" si="642"/>
        <v>0</v>
      </c>
      <c r="HU156">
        <v>1</v>
      </c>
      <c r="HX156">
        <f t="shared" ca="1" si="643"/>
        <v>0</v>
      </c>
      <c r="HY156" s="17">
        <f>INDEX(MilitarySpend,MATCH($A156,'Budget Decisions'!$A$3:$A$160,0),MATCH(HY$2,MilitarySpendCol,0))</f>
        <v>467</v>
      </c>
      <c r="HZ156">
        <f t="shared" si="783"/>
        <v>0.464689620669401</v>
      </c>
      <c r="IA156">
        <f>IF($A156&gt;=Assumptions!$D$40,1,0)</f>
        <v>1</v>
      </c>
      <c r="IB156">
        <f>Assumptions!$D$41</f>
        <v>0.83299999999999996</v>
      </c>
      <c r="IC156" s="42">
        <v>1</v>
      </c>
      <c r="ID156">
        <f>Assumptions!$D$42</f>
        <v>0.2</v>
      </c>
      <c r="IE156">
        <f t="shared" si="723"/>
        <v>0.38708645401761099</v>
      </c>
      <c r="IF156">
        <f t="shared" ca="1" si="644"/>
        <v>0</v>
      </c>
      <c r="IG156" s="17">
        <f>INDEX(MedicalSpend,MATCH($A156,'Budget Decisions'!$A$3:$A$160,0),MATCH(IG$2,MedicalSpendCol,0))</f>
        <v>271</v>
      </c>
      <c r="IH156" s="17">
        <f>IF(INDEX('Budget Decisions'!$E$4:$E$160,MATCH(Model!$A156,'Budget Decisions'!$A$4:$A$160,0))="CURED",1,0)</f>
        <v>1</v>
      </c>
      <c r="II156">
        <f t="shared" si="784"/>
        <v>1</v>
      </c>
      <c r="IJ156" s="42">
        <v>1</v>
      </c>
      <c r="IK156">
        <f>Assumptions!$D$49</f>
        <v>0.2</v>
      </c>
      <c r="IL156">
        <f t="shared" si="724"/>
        <v>271</v>
      </c>
      <c r="IM156">
        <f t="shared" ca="1" si="645"/>
        <v>0</v>
      </c>
      <c r="IO156">
        <f t="shared" ca="1" si="725"/>
        <v>57806544</v>
      </c>
      <c r="IP156">
        <f t="shared" ca="1" si="726"/>
        <v>0</v>
      </c>
      <c r="IQ156">
        <f t="shared" ca="1" si="727"/>
        <v>57806544</v>
      </c>
      <c r="IR156">
        <f t="shared" ca="1" si="785"/>
        <v>0</v>
      </c>
      <c r="IS156">
        <f t="shared" ca="1" si="728"/>
        <v>0</v>
      </c>
      <c r="IT156">
        <f t="shared" ca="1" si="786"/>
        <v>0</v>
      </c>
      <c r="IU156">
        <f t="shared" ca="1" si="646"/>
        <v>0</v>
      </c>
      <c r="IV156">
        <f t="shared" ca="1" si="647"/>
        <v>0</v>
      </c>
      <c r="IW156">
        <f t="shared" si="787"/>
        <v>1.1264233685228699</v>
      </c>
      <c r="IX156">
        <f>Assumptions!$E$34</f>
        <v>1.2</v>
      </c>
      <c r="IY156">
        <f ca="1">IF(AND(IS156&gt;1,IP156&gt;1),((LOG(IP156,IS156)^(1/EXP(1)))^(1/Assumptions!$D$30))-(1-Assumptions!$D$31),1)</f>
        <v>1</v>
      </c>
      <c r="IZ156" s="42">
        <v>1</v>
      </c>
      <c r="JA156">
        <v>0.15</v>
      </c>
      <c r="JC156">
        <f t="shared" ca="1" si="729"/>
        <v>1.3517080422274439</v>
      </c>
      <c r="JD156">
        <f t="shared" ca="1" si="730"/>
        <v>0</v>
      </c>
      <c r="JE156" s="42">
        <v>1</v>
      </c>
      <c r="JG156">
        <f t="shared" ca="1" si="731"/>
        <v>0</v>
      </c>
      <c r="JH156">
        <f t="shared" ca="1" si="732"/>
        <v>0</v>
      </c>
      <c r="JI156">
        <f t="shared" ca="1" si="648"/>
        <v>0</v>
      </c>
      <c r="JJ156">
        <v>1</v>
      </c>
      <c r="JM156">
        <f t="shared" ca="1" si="649"/>
        <v>0</v>
      </c>
      <c r="JN156" s="17">
        <f>INDEX(MilitarySpend,MATCH($A156,'Budget Decisions'!$A$3:$A$160,0),MATCH(JN$2,MilitarySpendCol,0))</f>
        <v>202</v>
      </c>
      <c r="JO156">
        <f t="shared" si="788"/>
        <v>1.1264233685228699</v>
      </c>
      <c r="JP156">
        <f>IF($A156&gt;=Assumptions!$D$40,1,0)</f>
        <v>1</v>
      </c>
      <c r="JQ156">
        <f>Assumptions!$D$41</f>
        <v>0.83299999999999996</v>
      </c>
      <c r="JR156" s="42">
        <v>1</v>
      </c>
      <c r="JS156">
        <f>Assumptions!$D$42</f>
        <v>0.2</v>
      </c>
      <c r="JT156">
        <f t="shared" si="733"/>
        <v>0.9383106659795506</v>
      </c>
      <c r="JU156">
        <f t="shared" ca="1" si="650"/>
        <v>0</v>
      </c>
      <c r="JV156" s="17">
        <f>INDEX(MedicalSpend,MATCH($A156,'Budget Decisions'!$A$3:$A$160,0),MATCH(JV$2,MedicalSpendCol,0))</f>
        <v>239</v>
      </c>
      <c r="JW156" s="17">
        <f>IF(INDEX('Budget Decisions'!$E$4:$E$160,MATCH(Model!$A156,'Budget Decisions'!$A$4:$A$160,0))="CURED",1,0)</f>
        <v>1</v>
      </c>
      <c r="JX156">
        <f t="shared" si="789"/>
        <v>1</v>
      </c>
      <c r="JY156" s="42">
        <v>1</v>
      </c>
      <c r="JZ156">
        <f>Assumptions!$D$49</f>
        <v>0.2</v>
      </c>
      <c r="KA156">
        <f t="shared" si="734"/>
        <v>239</v>
      </c>
      <c r="KB156">
        <f t="shared" ca="1" si="651"/>
        <v>0</v>
      </c>
      <c r="KD156">
        <f t="shared" ca="1" si="735"/>
        <v>40621237</v>
      </c>
      <c r="KE156">
        <f t="shared" ca="1" si="736"/>
        <v>0</v>
      </c>
      <c r="KF156">
        <f t="shared" ca="1" si="737"/>
        <v>40621237</v>
      </c>
      <c r="KG156">
        <f t="shared" ca="1" si="790"/>
        <v>0</v>
      </c>
      <c r="KH156">
        <f t="shared" ca="1" si="738"/>
        <v>0</v>
      </c>
      <c r="KI156">
        <f t="shared" ca="1" si="791"/>
        <v>0</v>
      </c>
      <c r="KJ156">
        <f t="shared" ca="1" si="652"/>
        <v>0</v>
      </c>
      <c r="KK156">
        <f t="shared" ca="1" si="653"/>
        <v>0</v>
      </c>
      <c r="KL156">
        <f t="shared" si="792"/>
        <v>2.2321095760416365</v>
      </c>
      <c r="KM156">
        <f>Assumptions!$E$34</f>
        <v>1.2</v>
      </c>
      <c r="KN156">
        <f ca="1">IF(AND(KH156&gt;1,KE156&gt;1),((LOG(KE156,KH156)^(1/EXP(1)))^(1/Assumptions!$D$30))-(1-Assumptions!$D$31),1)</f>
        <v>1</v>
      </c>
      <c r="KO156" s="42">
        <v>1</v>
      </c>
      <c r="KP156">
        <v>0.15</v>
      </c>
      <c r="KR156">
        <f t="shared" ca="1" si="739"/>
        <v>2.6785314912499638</v>
      </c>
      <c r="KS156">
        <f t="shared" ca="1" si="740"/>
        <v>0</v>
      </c>
      <c r="KT156" s="42">
        <v>1</v>
      </c>
      <c r="KV156">
        <f t="shared" ca="1" si="741"/>
        <v>0</v>
      </c>
      <c r="KW156">
        <f t="shared" ca="1" si="742"/>
        <v>0</v>
      </c>
      <c r="KX156">
        <f t="shared" ca="1" si="654"/>
        <v>0</v>
      </c>
      <c r="KY156">
        <v>1</v>
      </c>
      <c r="LB156">
        <f t="shared" ca="1" si="655"/>
        <v>0</v>
      </c>
      <c r="LC156" s="17">
        <f>INDEX(MilitarySpend,MATCH($A156,'Budget Decisions'!$A$3:$A$160,0),MATCH(LC$2,MilitarySpendCol,0))</f>
        <v>505</v>
      </c>
      <c r="LD156">
        <f t="shared" si="793"/>
        <v>2.2321095760416365</v>
      </c>
      <c r="LE156">
        <f>IF($A156&gt;=Assumptions!$D$40,1,0)</f>
        <v>1</v>
      </c>
      <c r="LF156">
        <f>Assumptions!$D$41</f>
        <v>0.83299999999999996</v>
      </c>
      <c r="LG156" s="42">
        <v>1</v>
      </c>
      <c r="LH156">
        <f>Assumptions!$D$42</f>
        <v>0.2</v>
      </c>
      <c r="LI156">
        <f t="shared" si="743"/>
        <v>1.8593472768426831</v>
      </c>
      <c r="LJ156">
        <f t="shared" ca="1" si="656"/>
        <v>0</v>
      </c>
      <c r="LK156" s="17">
        <f>INDEX(MedicalSpend,MATCH($A156,'Budget Decisions'!$A$3:$A$160,0),MATCH(LK$2,MedicalSpendCol,0))</f>
        <v>328</v>
      </c>
      <c r="LL156" s="17">
        <f>IF(INDEX('Budget Decisions'!$E$4:$E$160,MATCH(Model!$A156,'Budget Decisions'!$A$4:$A$160,0))="CURED",1,0)</f>
        <v>1</v>
      </c>
      <c r="LM156">
        <f t="shared" si="794"/>
        <v>1</v>
      </c>
      <c r="LN156" s="42">
        <v>1</v>
      </c>
      <c r="LO156">
        <f>Assumptions!$D$49</f>
        <v>0.2</v>
      </c>
      <c r="LP156">
        <f t="shared" si="744"/>
        <v>328</v>
      </c>
      <c r="LQ156">
        <f t="shared" ca="1" si="657"/>
        <v>0</v>
      </c>
      <c r="LS156">
        <f t="shared" ca="1" si="745"/>
        <v>14303542</v>
      </c>
      <c r="LT156">
        <f t="shared" ca="1" si="746"/>
        <v>0</v>
      </c>
      <c r="LU156">
        <f t="shared" ca="1" si="747"/>
        <v>14303542</v>
      </c>
      <c r="LV156">
        <f t="shared" ca="1" si="795"/>
        <v>0</v>
      </c>
      <c r="LW156">
        <f t="shared" ca="1" si="748"/>
        <v>0</v>
      </c>
      <c r="LX156">
        <f t="shared" ca="1" si="796"/>
        <v>0</v>
      </c>
      <c r="LY156">
        <f t="shared" ca="1" si="658"/>
        <v>0</v>
      </c>
      <c r="LZ156">
        <f t="shared" ca="1" si="659"/>
        <v>0</v>
      </c>
      <c r="MA156">
        <f t="shared" si="797"/>
        <v>2.7100766589378384</v>
      </c>
      <c r="MB156">
        <f>Assumptions!$E$34</f>
        <v>1.2</v>
      </c>
      <c r="MC156">
        <f ca="1">IF(AND(LW156&gt;1,LT156&gt;1),((LOG(LT156,LW156)^(1/EXP(1)))^(1/Assumptions!$D$30))-(1-Assumptions!$D$31),1)</f>
        <v>1</v>
      </c>
      <c r="MD156" s="42">
        <v>1</v>
      </c>
      <c r="ME156">
        <v>0.15</v>
      </c>
      <c r="MG156">
        <f t="shared" ca="1" si="749"/>
        <v>3.2520919907254062</v>
      </c>
      <c r="MH156">
        <f t="shared" ca="1" si="750"/>
        <v>0</v>
      </c>
      <c r="MI156" s="42">
        <v>1</v>
      </c>
      <c r="MK156">
        <f t="shared" ca="1" si="751"/>
        <v>0</v>
      </c>
      <c r="ML156">
        <f t="shared" ca="1" si="752"/>
        <v>0</v>
      </c>
      <c r="MM156">
        <f t="shared" ca="1" si="660"/>
        <v>0</v>
      </c>
      <c r="MN156">
        <v>1</v>
      </c>
      <c r="MQ156">
        <f t="shared" ca="1" si="661"/>
        <v>0</v>
      </c>
      <c r="MR156" s="17">
        <f>INDEX(MilitarySpend,MATCH($A156,'Budget Decisions'!$A$3:$A$160,0),MATCH(MR$2,MilitarySpendCol,0))</f>
        <v>453</v>
      </c>
      <c r="MS156">
        <f t="shared" si="798"/>
        <v>2.7100766589378384</v>
      </c>
      <c r="MT156">
        <f>IF($A156&gt;=Assumptions!$D$40,1,0)</f>
        <v>1</v>
      </c>
      <c r="MU156">
        <f>Assumptions!$D$41</f>
        <v>0.83299999999999996</v>
      </c>
      <c r="MV156" s="42">
        <v>1</v>
      </c>
      <c r="MW156">
        <f>Assumptions!$D$42</f>
        <v>0.2</v>
      </c>
      <c r="MX156">
        <f t="shared" si="753"/>
        <v>2.2574938568952194</v>
      </c>
      <c r="MY156">
        <f t="shared" ca="1" si="662"/>
        <v>0</v>
      </c>
      <c r="MZ156" s="17">
        <f>INDEX(MedicalSpend,MATCH($A156,'Budget Decisions'!$A$3:$A$160,0),MATCH(MZ$2,MedicalSpendCol,0))</f>
        <v>463</v>
      </c>
      <c r="NA156" s="17">
        <f>IF(INDEX('Budget Decisions'!$E$4:$E$160,MATCH(Model!$A156,'Budget Decisions'!$A$4:$A$160,0))="CURED",1,0)</f>
        <v>1</v>
      </c>
      <c r="NB156">
        <f t="shared" si="799"/>
        <v>1</v>
      </c>
      <c r="NC156" s="42">
        <v>1</v>
      </c>
      <c r="ND156">
        <f>Assumptions!$D$49</f>
        <v>0.2</v>
      </c>
      <c r="NE156">
        <f t="shared" si="754"/>
        <v>463</v>
      </c>
      <c r="NF156">
        <f t="shared" ca="1" si="663"/>
        <v>0</v>
      </c>
    </row>
    <row r="157" spans="1:370" x14ac:dyDescent="0.35">
      <c r="A157">
        <f t="shared" si="755"/>
        <v>154</v>
      </c>
      <c r="C157">
        <f t="shared" ca="1" si="664"/>
        <v>49070225</v>
      </c>
      <c r="D157">
        <f t="shared" ca="1" si="665"/>
        <v>0</v>
      </c>
      <c r="E157">
        <f t="shared" ca="1" si="666"/>
        <v>49070225</v>
      </c>
      <c r="F157">
        <f t="shared" ca="1" si="756"/>
        <v>0</v>
      </c>
      <c r="G157">
        <f t="shared" ca="1" si="667"/>
        <v>0</v>
      </c>
      <c r="H157">
        <f t="shared" ca="1" si="757"/>
        <v>0</v>
      </c>
      <c r="I157">
        <f t="shared" ca="1" si="610"/>
        <v>0</v>
      </c>
      <c r="J157">
        <f t="shared" ca="1" si="611"/>
        <v>0</v>
      </c>
      <c r="K157">
        <f t="shared" si="758"/>
        <v>0.82857634545527548</v>
      </c>
      <c r="L157">
        <f>Assumptions!$E$34</f>
        <v>1.2</v>
      </c>
      <c r="M157">
        <f ca="1">IF(AND(G157&gt;1,D157&gt;1),((LOG(D157,G157)^(1/EXP(1)))^(1/Assumptions!$D$30))-(1-Assumptions!$D$31),1)</f>
        <v>1</v>
      </c>
      <c r="N157" s="42">
        <v>1</v>
      </c>
      <c r="O157">
        <v>0.15</v>
      </c>
      <c r="Q157">
        <f t="shared" ca="1" si="668"/>
        <v>0.99429161454633053</v>
      </c>
      <c r="R157">
        <f t="shared" ca="1" si="669"/>
        <v>0</v>
      </c>
      <c r="S157" s="42">
        <v>1</v>
      </c>
      <c r="U157">
        <f t="shared" ca="1" si="670"/>
        <v>0</v>
      </c>
      <c r="V157">
        <f t="shared" ca="1" si="671"/>
        <v>0</v>
      </c>
      <c r="W157">
        <f t="shared" ca="1" si="612"/>
        <v>0</v>
      </c>
      <c r="X157">
        <v>1</v>
      </c>
      <c r="AA157">
        <f t="shared" ca="1" si="613"/>
        <v>0</v>
      </c>
      <c r="AB157" s="17">
        <f>INDEX(MilitarySpend,MATCH($A157,'Budget Decisions'!$A$3:$A$160,0),MATCH(AB$2,MilitarySpendCol,0))</f>
        <v>289</v>
      </c>
      <c r="AC157">
        <f t="shared" si="759"/>
        <v>0.82857634545527548</v>
      </c>
      <c r="AD157">
        <f>IF($A157&gt;=Assumptions!$D$40,1,0)</f>
        <v>1</v>
      </c>
      <c r="AE157">
        <f>Assumptions!$D$41</f>
        <v>0.83299999999999996</v>
      </c>
      <c r="AF157" s="42">
        <v>1</v>
      </c>
      <c r="AG157">
        <f>Assumptions!$D$42</f>
        <v>0.2</v>
      </c>
      <c r="AH157">
        <f t="shared" si="672"/>
        <v>0.69020409576424446</v>
      </c>
      <c r="AI157">
        <f t="shared" ca="1" si="614"/>
        <v>0</v>
      </c>
      <c r="AJ157" s="17">
        <f>INDEX(MedicalSpend,MATCH($A157,'Budget Decisions'!$A$3:$A$160,0),MATCH(AJ$2,MedicalSpendCol,0))</f>
        <v>333</v>
      </c>
      <c r="AK157" s="17">
        <f>IF(INDEX('Budget Decisions'!$E$4:$E$160,MATCH(Model!$A157,'Budget Decisions'!$A$4:$A$160,0))="CURED",1,0)</f>
        <v>1</v>
      </c>
      <c r="AL157">
        <f t="shared" si="760"/>
        <v>1</v>
      </c>
      <c r="AM157" s="42">
        <v>1</v>
      </c>
      <c r="AN157">
        <f>Assumptions!$D$49</f>
        <v>0.2</v>
      </c>
      <c r="AO157">
        <f t="shared" si="673"/>
        <v>333</v>
      </c>
      <c r="AP157">
        <f t="shared" ca="1" si="615"/>
        <v>0</v>
      </c>
      <c r="AR157">
        <f t="shared" ca="1" si="674"/>
        <v>21784507</v>
      </c>
      <c r="AS157">
        <f t="shared" ca="1" si="675"/>
        <v>0</v>
      </c>
      <c r="AT157">
        <f t="shared" ca="1" si="676"/>
        <v>21784507</v>
      </c>
      <c r="AU157">
        <f t="shared" ca="1" si="677"/>
        <v>0</v>
      </c>
      <c r="AV157">
        <f t="shared" ca="1" si="678"/>
        <v>0</v>
      </c>
      <c r="AW157">
        <f t="shared" ca="1" si="761"/>
        <v>0</v>
      </c>
      <c r="AX157">
        <f t="shared" ca="1" si="616"/>
        <v>0</v>
      </c>
      <c r="AY157">
        <f t="shared" ca="1" si="617"/>
        <v>0</v>
      </c>
      <c r="AZ157">
        <f t="shared" si="762"/>
        <v>0.15936301189359656</v>
      </c>
      <c r="BA157">
        <f>Assumptions!$E$34</f>
        <v>1.2</v>
      </c>
      <c r="BB157">
        <f ca="1">IF(AND(AV157&gt;1,AS157&gt;1),((LOG(AS157,AV157)^(1/EXP(1)))^(1/Assumptions!$D$30))-(1-Assumptions!$D$31),1)</f>
        <v>1</v>
      </c>
      <c r="BC157" s="42">
        <v>1</v>
      </c>
      <c r="BD157">
        <v>0.15</v>
      </c>
      <c r="BF157">
        <f t="shared" ca="1" si="679"/>
        <v>0.19123561427231586</v>
      </c>
      <c r="BG157">
        <f t="shared" ca="1" si="680"/>
        <v>0</v>
      </c>
      <c r="BH157" s="42">
        <v>1</v>
      </c>
      <c r="BJ157">
        <f t="shared" ca="1" si="681"/>
        <v>0</v>
      </c>
      <c r="BK157">
        <f t="shared" ca="1" si="682"/>
        <v>0</v>
      </c>
      <c r="BL157">
        <f t="shared" ca="1" si="618"/>
        <v>0</v>
      </c>
      <c r="BM157">
        <v>1</v>
      </c>
      <c r="BP157">
        <f t="shared" ca="1" si="619"/>
        <v>0</v>
      </c>
      <c r="BQ157" s="17">
        <f>INDEX(MilitarySpend,MATCH($A157,'Budget Decisions'!$A$3:$A$160,0),MATCH(BQ$2,MilitarySpendCol,0))</f>
        <v>445</v>
      </c>
      <c r="BR157">
        <f t="shared" si="763"/>
        <v>0.15936301189359656</v>
      </c>
      <c r="BS157">
        <f>IF($A157&gt;=Assumptions!$D$40,1,0)</f>
        <v>1</v>
      </c>
      <c r="BT157">
        <f>Assumptions!$D$41</f>
        <v>0.83299999999999996</v>
      </c>
      <c r="BU157" s="42">
        <v>1</v>
      </c>
      <c r="BV157">
        <f>Assumptions!$D$42</f>
        <v>0.2</v>
      </c>
      <c r="BW157">
        <f t="shared" si="683"/>
        <v>0.13274938890736593</v>
      </c>
      <c r="BX157">
        <f t="shared" ca="1" si="620"/>
        <v>0</v>
      </c>
      <c r="BY157" s="17">
        <f>INDEX(MedicalSpend,MATCH($A157,'Budget Decisions'!$A$3:$A$160,0),MATCH(BY$2,MedicalSpendCol,0))</f>
        <v>284</v>
      </c>
      <c r="BZ157" s="17">
        <f>IF(INDEX('Budget Decisions'!$E$4:$E$160,MATCH(Model!$A157,'Budget Decisions'!$A$4:$A$160,0))="CURED",1,0)</f>
        <v>1</v>
      </c>
      <c r="CA157">
        <f t="shared" si="764"/>
        <v>1</v>
      </c>
      <c r="CB157" s="42">
        <v>1</v>
      </c>
      <c r="CC157">
        <f>Assumptions!$D$49</f>
        <v>0.2</v>
      </c>
      <c r="CD157">
        <f t="shared" si="684"/>
        <v>284</v>
      </c>
      <c r="CE157">
        <f t="shared" ca="1" si="621"/>
        <v>0</v>
      </c>
      <c r="CG157">
        <f t="shared" ca="1" si="685"/>
        <v>20165794</v>
      </c>
      <c r="CH157">
        <f t="shared" ca="1" si="686"/>
        <v>0</v>
      </c>
      <c r="CI157">
        <f t="shared" ca="1" si="687"/>
        <v>20165794</v>
      </c>
      <c r="CJ157">
        <f t="shared" ca="1" si="765"/>
        <v>0</v>
      </c>
      <c r="CK157">
        <f t="shared" ca="1" si="688"/>
        <v>0</v>
      </c>
      <c r="CL157">
        <f t="shared" ca="1" si="766"/>
        <v>0</v>
      </c>
      <c r="CM157">
        <f t="shared" ca="1" si="622"/>
        <v>0</v>
      </c>
      <c r="CN157">
        <f t="shared" ca="1" si="623"/>
        <v>0</v>
      </c>
      <c r="CO157">
        <f t="shared" si="767"/>
        <v>0.24130002925990637</v>
      </c>
      <c r="CP157">
        <f>Assumptions!$E$34</f>
        <v>1.2</v>
      </c>
      <c r="CQ157">
        <f ca="1">IF(AND(CK157&gt;1,CH157&gt;1),((LOG(CH157,CK157)^(1/EXP(1)))^(1/Assumptions!$D$30))-(1-Assumptions!$D$31),1)</f>
        <v>1</v>
      </c>
      <c r="CR157" s="42">
        <v>1</v>
      </c>
      <c r="CS157">
        <v>0.15</v>
      </c>
      <c r="CU157">
        <f t="shared" ca="1" si="689"/>
        <v>0.28956003511188766</v>
      </c>
      <c r="CV157">
        <f t="shared" ca="1" si="690"/>
        <v>0</v>
      </c>
      <c r="CW157" s="42">
        <v>1</v>
      </c>
      <c r="CY157">
        <f t="shared" ca="1" si="691"/>
        <v>0</v>
      </c>
      <c r="CZ157">
        <f t="shared" ca="1" si="692"/>
        <v>0</v>
      </c>
      <c r="DA157">
        <f t="shared" ca="1" si="624"/>
        <v>0</v>
      </c>
      <c r="DB157">
        <v>1</v>
      </c>
      <c r="DE157">
        <f t="shared" ca="1" si="625"/>
        <v>0</v>
      </c>
      <c r="DF157" s="17">
        <f>INDEX(MilitarySpend,MATCH($A157,'Budget Decisions'!$A$3:$A$160,0),MATCH(DF$2,MilitarySpendCol,0))</f>
        <v>256</v>
      </c>
      <c r="DG157">
        <f t="shared" si="768"/>
        <v>0.24130002925990637</v>
      </c>
      <c r="DH157">
        <f>IF($A157&gt;=Assumptions!$D$40,1,0)</f>
        <v>1</v>
      </c>
      <c r="DI157">
        <f>Assumptions!$D$41</f>
        <v>0.83299999999999996</v>
      </c>
      <c r="DJ157" s="42">
        <v>1</v>
      </c>
      <c r="DK157">
        <f>Assumptions!$D$42</f>
        <v>0.2</v>
      </c>
      <c r="DL157">
        <f t="shared" si="693"/>
        <v>0.20100292437350201</v>
      </c>
      <c r="DM157">
        <f t="shared" ca="1" si="626"/>
        <v>0</v>
      </c>
      <c r="DN157" s="17">
        <f>INDEX(MedicalSpend,MATCH($A157,'Budget Decisions'!$A$3:$A$160,0),MATCH(DN$2,MedicalSpendCol,0))</f>
        <v>294</v>
      </c>
      <c r="DO157" s="17">
        <f>IF(INDEX('Budget Decisions'!$E$4:$E$160,MATCH(Model!$A157,'Budget Decisions'!$A$4:$A$160,0))="CURED",1,0)</f>
        <v>1</v>
      </c>
      <c r="DP157">
        <f t="shared" si="769"/>
        <v>1</v>
      </c>
      <c r="DQ157" s="42">
        <v>1</v>
      </c>
      <c r="DR157">
        <f>Assumptions!$D$49</f>
        <v>0.2</v>
      </c>
      <c r="DS157">
        <f t="shared" si="694"/>
        <v>294</v>
      </c>
      <c r="DT157">
        <f t="shared" ca="1" si="627"/>
        <v>0</v>
      </c>
      <c r="DV157">
        <f t="shared" ca="1" si="695"/>
        <v>46395654</v>
      </c>
      <c r="DW157">
        <f t="shared" ca="1" si="696"/>
        <v>0</v>
      </c>
      <c r="DX157">
        <f t="shared" ca="1" si="697"/>
        <v>46395654</v>
      </c>
      <c r="DY157">
        <f t="shared" ca="1" si="770"/>
        <v>0</v>
      </c>
      <c r="DZ157">
        <f t="shared" ca="1" si="698"/>
        <v>0</v>
      </c>
      <c r="EA157">
        <f t="shared" ca="1" si="771"/>
        <v>0</v>
      </c>
      <c r="EB157">
        <f t="shared" ca="1" si="628"/>
        <v>0</v>
      </c>
      <c r="EC157">
        <f t="shared" ca="1" si="629"/>
        <v>0</v>
      </c>
      <c r="ED157">
        <f t="shared" si="772"/>
        <v>0.87442730726206253</v>
      </c>
      <c r="EE157">
        <f>Assumptions!$E$34</f>
        <v>1.2</v>
      </c>
      <c r="EF157">
        <f ca="1">IF(AND(DZ157&gt;1,DW157&gt;1),((LOG(DW157,DZ157)^(1/EXP(1)))^(1/Assumptions!$D$30))-(1-Assumptions!$D$31),1)</f>
        <v>1</v>
      </c>
      <c r="EG157" s="42">
        <v>1</v>
      </c>
      <c r="EH157">
        <v>0.15</v>
      </c>
      <c r="EJ157">
        <f t="shared" ca="1" si="699"/>
        <v>1.049312768714475</v>
      </c>
      <c r="EK157">
        <f t="shared" ca="1" si="700"/>
        <v>0</v>
      </c>
      <c r="EL157" s="42">
        <v>1</v>
      </c>
      <c r="EN157">
        <f t="shared" ca="1" si="701"/>
        <v>0</v>
      </c>
      <c r="EO157">
        <f t="shared" ca="1" si="702"/>
        <v>0</v>
      </c>
      <c r="EP157">
        <f t="shared" ca="1" si="630"/>
        <v>0</v>
      </c>
      <c r="EQ157">
        <v>1</v>
      </c>
      <c r="ET157">
        <f t="shared" ca="1" si="631"/>
        <v>0</v>
      </c>
      <c r="EU157" s="17">
        <f>INDEX(MilitarySpend,MATCH($A157,'Budget Decisions'!$A$3:$A$160,0),MATCH(EU$2,MilitarySpendCol,0))</f>
        <v>268</v>
      </c>
      <c r="EV157">
        <f t="shared" si="773"/>
        <v>0.87442730726206253</v>
      </c>
      <c r="EW157">
        <f>IF($A157&gt;=Assumptions!$D$40,1,0)</f>
        <v>1</v>
      </c>
      <c r="EX157">
        <f>Assumptions!$D$41</f>
        <v>0.83299999999999996</v>
      </c>
      <c r="EY157" s="42">
        <v>1</v>
      </c>
      <c r="EZ157">
        <f>Assumptions!$D$42</f>
        <v>0.2</v>
      </c>
      <c r="FA157">
        <f t="shared" si="703"/>
        <v>0.72839794694929805</v>
      </c>
      <c r="FB157">
        <f t="shared" ca="1" si="632"/>
        <v>0</v>
      </c>
      <c r="FC157" s="17">
        <f>INDEX(MedicalSpend,MATCH($A157,'Budget Decisions'!$A$3:$A$160,0),MATCH(FC$2,MedicalSpendCol,0))</f>
        <v>339</v>
      </c>
      <c r="FD157" s="17">
        <f>IF(INDEX('Budget Decisions'!$E$4:$E$160,MATCH(Model!$A157,'Budget Decisions'!$A$4:$A$160,0))="CURED",1,0)</f>
        <v>1</v>
      </c>
      <c r="FE157">
        <f t="shared" si="774"/>
        <v>1</v>
      </c>
      <c r="FF157" s="42">
        <v>1</v>
      </c>
      <c r="FG157">
        <f>Assumptions!$D$49</f>
        <v>0.2</v>
      </c>
      <c r="FH157">
        <f t="shared" si="704"/>
        <v>339</v>
      </c>
      <c r="FI157">
        <f t="shared" ca="1" si="633"/>
        <v>0</v>
      </c>
      <c r="FK157">
        <f t="shared" ca="1" si="705"/>
        <v>35235521</v>
      </c>
      <c r="FL157">
        <f t="shared" ca="1" si="706"/>
        <v>0</v>
      </c>
      <c r="FM157">
        <f t="shared" ca="1" si="707"/>
        <v>35235521</v>
      </c>
      <c r="FN157">
        <f t="shared" ca="1" si="775"/>
        <v>0</v>
      </c>
      <c r="FO157">
        <f t="shared" ca="1" si="708"/>
        <v>0</v>
      </c>
      <c r="FP157">
        <f t="shared" ca="1" si="776"/>
        <v>0</v>
      </c>
      <c r="FQ157">
        <f t="shared" ca="1" si="634"/>
        <v>0</v>
      </c>
      <c r="FR157">
        <f t="shared" ca="1" si="635"/>
        <v>0</v>
      </c>
      <c r="FS157">
        <f t="shared" si="777"/>
        <v>0.36303408195741388</v>
      </c>
      <c r="FT157">
        <f>Assumptions!$E$34</f>
        <v>1.2</v>
      </c>
      <c r="FU157">
        <f ca="1">IF(AND(FO157&gt;1,FL157&gt;1),((LOG(FL157,FO157)^(1/EXP(1)))^(1/Assumptions!$D$30))-(1-Assumptions!$D$31),1)</f>
        <v>1</v>
      </c>
      <c r="FV157" s="42">
        <v>1</v>
      </c>
      <c r="FW157">
        <v>0.15</v>
      </c>
      <c r="FY157">
        <f t="shared" ca="1" si="709"/>
        <v>0.43564089834889663</v>
      </c>
      <c r="FZ157">
        <f t="shared" ca="1" si="710"/>
        <v>0</v>
      </c>
      <c r="GA157" s="42">
        <v>1</v>
      </c>
      <c r="GC157">
        <f t="shared" ca="1" si="711"/>
        <v>0</v>
      </c>
      <c r="GD157">
        <f t="shared" ca="1" si="712"/>
        <v>0</v>
      </c>
      <c r="GE157">
        <f t="shared" ca="1" si="636"/>
        <v>0</v>
      </c>
      <c r="GF157">
        <v>1</v>
      </c>
      <c r="GI157">
        <f t="shared" ca="1" si="637"/>
        <v>0</v>
      </c>
      <c r="GJ157" s="17">
        <f>INDEX(MilitarySpend,MATCH($A157,'Budget Decisions'!$A$3:$A$160,0),MATCH(GJ$2,MilitarySpendCol,0))</f>
        <v>185</v>
      </c>
      <c r="GK157">
        <f t="shared" si="778"/>
        <v>0.36303408195741388</v>
      </c>
      <c r="GL157">
        <f>IF($A157&gt;=Assumptions!$D$40,1,0)</f>
        <v>1</v>
      </c>
      <c r="GM157">
        <f>Assumptions!$D$41</f>
        <v>0.83299999999999996</v>
      </c>
      <c r="GN157" s="42">
        <v>1</v>
      </c>
      <c r="GO157">
        <f>Assumptions!$D$42</f>
        <v>0.2</v>
      </c>
      <c r="GP157">
        <f t="shared" si="713"/>
        <v>0.30240739027052577</v>
      </c>
      <c r="GQ157">
        <f t="shared" ca="1" si="638"/>
        <v>0</v>
      </c>
      <c r="GR157" s="17">
        <f>INDEX(MedicalSpend,MATCH($A157,'Budget Decisions'!$A$3:$A$160,0),MATCH(GR$2,MedicalSpendCol,0))</f>
        <v>322</v>
      </c>
      <c r="GS157" s="17">
        <f>IF(INDEX('Budget Decisions'!$E$4:$E$160,MATCH(Model!$A157,'Budget Decisions'!$A$4:$A$160,0))="CURED",1,0)</f>
        <v>1</v>
      </c>
      <c r="GT157">
        <f t="shared" si="779"/>
        <v>1</v>
      </c>
      <c r="GU157" s="42">
        <v>1</v>
      </c>
      <c r="GV157">
        <f>Assumptions!$D$49</f>
        <v>0.2</v>
      </c>
      <c r="GW157">
        <f t="shared" si="714"/>
        <v>322</v>
      </c>
      <c r="GX157">
        <f t="shared" ca="1" si="639"/>
        <v>0</v>
      </c>
      <c r="GZ157">
        <f t="shared" ca="1" si="715"/>
        <v>18084651</v>
      </c>
      <c r="HA157">
        <f t="shared" ca="1" si="716"/>
        <v>0</v>
      </c>
      <c r="HB157">
        <f t="shared" ca="1" si="717"/>
        <v>18084651</v>
      </c>
      <c r="HC157">
        <f t="shared" ca="1" si="780"/>
        <v>0</v>
      </c>
      <c r="HD157">
        <f t="shared" ca="1" si="718"/>
        <v>0</v>
      </c>
      <c r="HE157">
        <f t="shared" ca="1" si="781"/>
        <v>0</v>
      </c>
      <c r="HF157">
        <f t="shared" ca="1" si="640"/>
        <v>0</v>
      </c>
      <c r="HG157">
        <f t="shared" ca="1" si="641"/>
        <v>0</v>
      </c>
      <c r="HH157">
        <f t="shared" si="782"/>
        <v>0.464689620669401</v>
      </c>
      <c r="HI157">
        <f>Assumptions!$E$34</f>
        <v>1.2</v>
      </c>
      <c r="HJ157">
        <f ca="1">IF(AND(HD157&gt;1,HA157&gt;1),((LOG(HA157,HD157)^(1/EXP(1)))^(1/Assumptions!$D$30))-(1-Assumptions!$D$31),1)</f>
        <v>1</v>
      </c>
      <c r="HK157" s="42">
        <v>1</v>
      </c>
      <c r="HL157">
        <v>0.15</v>
      </c>
      <c r="HN157">
        <f t="shared" ca="1" si="719"/>
        <v>0.55762754480328114</v>
      </c>
      <c r="HO157">
        <f t="shared" ca="1" si="720"/>
        <v>0</v>
      </c>
      <c r="HP157" s="42">
        <v>1</v>
      </c>
      <c r="HR157">
        <f t="shared" ca="1" si="721"/>
        <v>0</v>
      </c>
      <c r="HS157">
        <f t="shared" ca="1" si="722"/>
        <v>0</v>
      </c>
      <c r="HT157">
        <f t="shared" ca="1" si="642"/>
        <v>0</v>
      </c>
      <c r="HU157">
        <v>1</v>
      </c>
      <c r="HX157">
        <f t="shared" ca="1" si="643"/>
        <v>0</v>
      </c>
      <c r="HY157" s="17">
        <f>INDEX(MilitarySpend,MATCH($A157,'Budget Decisions'!$A$3:$A$160,0),MATCH(HY$2,MilitarySpendCol,0))</f>
        <v>467</v>
      </c>
      <c r="HZ157">
        <f t="shared" si="783"/>
        <v>0.464689620669401</v>
      </c>
      <c r="IA157">
        <f>IF($A157&gt;=Assumptions!$D$40,1,0)</f>
        <v>1</v>
      </c>
      <c r="IB157">
        <f>Assumptions!$D$41</f>
        <v>0.83299999999999996</v>
      </c>
      <c r="IC157" s="42">
        <v>1</v>
      </c>
      <c r="ID157">
        <f>Assumptions!$D$42</f>
        <v>0.2</v>
      </c>
      <c r="IE157">
        <f t="shared" si="723"/>
        <v>0.38708645401761099</v>
      </c>
      <c r="IF157">
        <f t="shared" ca="1" si="644"/>
        <v>0</v>
      </c>
      <c r="IG157" s="17">
        <f>INDEX(MedicalSpend,MATCH($A157,'Budget Decisions'!$A$3:$A$160,0),MATCH(IG$2,MedicalSpendCol,0))</f>
        <v>271</v>
      </c>
      <c r="IH157" s="17">
        <f>IF(INDEX('Budget Decisions'!$E$4:$E$160,MATCH(Model!$A157,'Budget Decisions'!$A$4:$A$160,0))="CURED",1,0)</f>
        <v>1</v>
      </c>
      <c r="II157">
        <f t="shared" si="784"/>
        <v>1</v>
      </c>
      <c r="IJ157" s="42">
        <v>1</v>
      </c>
      <c r="IK157">
        <f>Assumptions!$D$49</f>
        <v>0.2</v>
      </c>
      <c r="IL157">
        <f t="shared" si="724"/>
        <v>271</v>
      </c>
      <c r="IM157">
        <f t="shared" ca="1" si="645"/>
        <v>0</v>
      </c>
      <c r="IO157">
        <f t="shared" ca="1" si="725"/>
        <v>57806544</v>
      </c>
      <c r="IP157">
        <f t="shared" ca="1" si="726"/>
        <v>0</v>
      </c>
      <c r="IQ157">
        <f t="shared" ca="1" si="727"/>
        <v>57806544</v>
      </c>
      <c r="IR157">
        <f t="shared" ca="1" si="785"/>
        <v>0</v>
      </c>
      <c r="IS157">
        <f t="shared" ca="1" si="728"/>
        <v>0</v>
      </c>
      <c r="IT157">
        <f t="shared" ca="1" si="786"/>
        <v>0</v>
      </c>
      <c r="IU157">
        <f t="shared" ca="1" si="646"/>
        <v>0</v>
      </c>
      <c r="IV157">
        <f t="shared" ca="1" si="647"/>
        <v>0</v>
      </c>
      <c r="IW157">
        <f t="shared" si="787"/>
        <v>1.1264233685228699</v>
      </c>
      <c r="IX157">
        <f>Assumptions!$E$34</f>
        <v>1.2</v>
      </c>
      <c r="IY157">
        <f ca="1">IF(AND(IS157&gt;1,IP157&gt;1),((LOG(IP157,IS157)^(1/EXP(1)))^(1/Assumptions!$D$30))-(1-Assumptions!$D$31),1)</f>
        <v>1</v>
      </c>
      <c r="IZ157" s="42">
        <v>1</v>
      </c>
      <c r="JA157">
        <v>0.15</v>
      </c>
      <c r="JC157">
        <f t="shared" ca="1" si="729"/>
        <v>1.3517080422274439</v>
      </c>
      <c r="JD157">
        <f t="shared" ca="1" si="730"/>
        <v>0</v>
      </c>
      <c r="JE157" s="42">
        <v>1</v>
      </c>
      <c r="JG157">
        <f t="shared" ca="1" si="731"/>
        <v>0</v>
      </c>
      <c r="JH157">
        <f t="shared" ca="1" si="732"/>
        <v>0</v>
      </c>
      <c r="JI157">
        <f t="shared" ca="1" si="648"/>
        <v>0</v>
      </c>
      <c r="JJ157">
        <v>1</v>
      </c>
      <c r="JM157">
        <f t="shared" ca="1" si="649"/>
        <v>0</v>
      </c>
      <c r="JN157" s="17">
        <f>INDEX(MilitarySpend,MATCH($A157,'Budget Decisions'!$A$3:$A$160,0),MATCH(JN$2,MilitarySpendCol,0))</f>
        <v>202</v>
      </c>
      <c r="JO157">
        <f t="shared" si="788"/>
        <v>1.1264233685228699</v>
      </c>
      <c r="JP157">
        <f>IF($A157&gt;=Assumptions!$D$40,1,0)</f>
        <v>1</v>
      </c>
      <c r="JQ157">
        <f>Assumptions!$D$41</f>
        <v>0.83299999999999996</v>
      </c>
      <c r="JR157" s="42">
        <v>1</v>
      </c>
      <c r="JS157">
        <f>Assumptions!$D$42</f>
        <v>0.2</v>
      </c>
      <c r="JT157">
        <f t="shared" si="733"/>
        <v>0.9383106659795506</v>
      </c>
      <c r="JU157">
        <f t="shared" ca="1" si="650"/>
        <v>0</v>
      </c>
      <c r="JV157" s="17">
        <f>INDEX(MedicalSpend,MATCH($A157,'Budget Decisions'!$A$3:$A$160,0),MATCH(JV$2,MedicalSpendCol,0))</f>
        <v>239</v>
      </c>
      <c r="JW157" s="17">
        <f>IF(INDEX('Budget Decisions'!$E$4:$E$160,MATCH(Model!$A157,'Budget Decisions'!$A$4:$A$160,0))="CURED",1,0)</f>
        <v>1</v>
      </c>
      <c r="JX157">
        <f t="shared" si="789"/>
        <v>1</v>
      </c>
      <c r="JY157" s="42">
        <v>1</v>
      </c>
      <c r="JZ157">
        <f>Assumptions!$D$49</f>
        <v>0.2</v>
      </c>
      <c r="KA157">
        <f t="shared" si="734"/>
        <v>239</v>
      </c>
      <c r="KB157">
        <f t="shared" ca="1" si="651"/>
        <v>0</v>
      </c>
      <c r="KD157">
        <f t="shared" ca="1" si="735"/>
        <v>40621237</v>
      </c>
      <c r="KE157">
        <f t="shared" ca="1" si="736"/>
        <v>0</v>
      </c>
      <c r="KF157">
        <f t="shared" ca="1" si="737"/>
        <v>40621237</v>
      </c>
      <c r="KG157">
        <f t="shared" ca="1" si="790"/>
        <v>0</v>
      </c>
      <c r="KH157">
        <f t="shared" ca="1" si="738"/>
        <v>0</v>
      </c>
      <c r="KI157">
        <f t="shared" ca="1" si="791"/>
        <v>0</v>
      </c>
      <c r="KJ157">
        <f t="shared" ca="1" si="652"/>
        <v>0</v>
      </c>
      <c r="KK157">
        <f t="shared" ca="1" si="653"/>
        <v>0</v>
      </c>
      <c r="KL157">
        <f t="shared" si="792"/>
        <v>2.2321095760416365</v>
      </c>
      <c r="KM157">
        <f>Assumptions!$E$34</f>
        <v>1.2</v>
      </c>
      <c r="KN157">
        <f ca="1">IF(AND(KH157&gt;1,KE157&gt;1),((LOG(KE157,KH157)^(1/EXP(1)))^(1/Assumptions!$D$30))-(1-Assumptions!$D$31),1)</f>
        <v>1</v>
      </c>
      <c r="KO157" s="42">
        <v>1</v>
      </c>
      <c r="KP157">
        <v>0.15</v>
      </c>
      <c r="KR157">
        <f t="shared" ca="1" si="739"/>
        <v>2.6785314912499638</v>
      </c>
      <c r="KS157">
        <f t="shared" ca="1" si="740"/>
        <v>0</v>
      </c>
      <c r="KT157" s="42">
        <v>1</v>
      </c>
      <c r="KV157">
        <f t="shared" ca="1" si="741"/>
        <v>0</v>
      </c>
      <c r="KW157">
        <f t="shared" ca="1" si="742"/>
        <v>0</v>
      </c>
      <c r="KX157">
        <f t="shared" ca="1" si="654"/>
        <v>0</v>
      </c>
      <c r="KY157">
        <v>1</v>
      </c>
      <c r="LB157">
        <f t="shared" ca="1" si="655"/>
        <v>0</v>
      </c>
      <c r="LC157" s="17">
        <f>INDEX(MilitarySpend,MATCH($A157,'Budget Decisions'!$A$3:$A$160,0),MATCH(LC$2,MilitarySpendCol,0))</f>
        <v>505</v>
      </c>
      <c r="LD157">
        <f t="shared" si="793"/>
        <v>2.2321095760416365</v>
      </c>
      <c r="LE157">
        <f>IF($A157&gt;=Assumptions!$D$40,1,0)</f>
        <v>1</v>
      </c>
      <c r="LF157">
        <f>Assumptions!$D$41</f>
        <v>0.83299999999999996</v>
      </c>
      <c r="LG157" s="42">
        <v>1</v>
      </c>
      <c r="LH157">
        <f>Assumptions!$D$42</f>
        <v>0.2</v>
      </c>
      <c r="LI157">
        <f t="shared" si="743"/>
        <v>1.8593472768426831</v>
      </c>
      <c r="LJ157">
        <f t="shared" ca="1" si="656"/>
        <v>0</v>
      </c>
      <c r="LK157" s="17">
        <f>INDEX(MedicalSpend,MATCH($A157,'Budget Decisions'!$A$3:$A$160,0),MATCH(LK$2,MedicalSpendCol,0))</f>
        <v>328</v>
      </c>
      <c r="LL157" s="17">
        <f>IF(INDEX('Budget Decisions'!$E$4:$E$160,MATCH(Model!$A157,'Budget Decisions'!$A$4:$A$160,0))="CURED",1,0)</f>
        <v>1</v>
      </c>
      <c r="LM157">
        <f t="shared" si="794"/>
        <v>1</v>
      </c>
      <c r="LN157" s="42">
        <v>1</v>
      </c>
      <c r="LO157">
        <f>Assumptions!$D$49</f>
        <v>0.2</v>
      </c>
      <c r="LP157">
        <f t="shared" si="744"/>
        <v>328</v>
      </c>
      <c r="LQ157">
        <f t="shared" ca="1" si="657"/>
        <v>0</v>
      </c>
      <c r="LS157">
        <f t="shared" ca="1" si="745"/>
        <v>14303542</v>
      </c>
      <c r="LT157">
        <f t="shared" ca="1" si="746"/>
        <v>0</v>
      </c>
      <c r="LU157">
        <f t="shared" ca="1" si="747"/>
        <v>14303542</v>
      </c>
      <c r="LV157">
        <f t="shared" ca="1" si="795"/>
        <v>0</v>
      </c>
      <c r="LW157">
        <f t="shared" ca="1" si="748"/>
        <v>0</v>
      </c>
      <c r="LX157">
        <f t="shared" ca="1" si="796"/>
        <v>0</v>
      </c>
      <c r="LY157">
        <f t="shared" ca="1" si="658"/>
        <v>0</v>
      </c>
      <c r="LZ157">
        <f t="shared" ca="1" si="659"/>
        <v>0</v>
      </c>
      <c r="MA157">
        <f t="shared" si="797"/>
        <v>2.7100766589378384</v>
      </c>
      <c r="MB157">
        <f>Assumptions!$E$34</f>
        <v>1.2</v>
      </c>
      <c r="MC157">
        <f ca="1">IF(AND(LW157&gt;1,LT157&gt;1),((LOG(LT157,LW157)^(1/EXP(1)))^(1/Assumptions!$D$30))-(1-Assumptions!$D$31),1)</f>
        <v>1</v>
      </c>
      <c r="MD157" s="42">
        <v>1</v>
      </c>
      <c r="ME157">
        <v>0.15</v>
      </c>
      <c r="MG157">
        <f t="shared" ca="1" si="749"/>
        <v>3.2520919907254062</v>
      </c>
      <c r="MH157">
        <f t="shared" ca="1" si="750"/>
        <v>0</v>
      </c>
      <c r="MI157" s="42">
        <v>1</v>
      </c>
      <c r="MK157">
        <f t="shared" ca="1" si="751"/>
        <v>0</v>
      </c>
      <c r="ML157">
        <f t="shared" ca="1" si="752"/>
        <v>0</v>
      </c>
      <c r="MM157">
        <f t="shared" ca="1" si="660"/>
        <v>0</v>
      </c>
      <c r="MN157">
        <v>1</v>
      </c>
      <c r="MQ157">
        <f t="shared" ca="1" si="661"/>
        <v>0</v>
      </c>
      <c r="MR157" s="17">
        <f>INDEX(MilitarySpend,MATCH($A157,'Budget Decisions'!$A$3:$A$160,0),MATCH(MR$2,MilitarySpendCol,0))</f>
        <v>453</v>
      </c>
      <c r="MS157">
        <f t="shared" si="798"/>
        <v>2.7100766589378384</v>
      </c>
      <c r="MT157">
        <f>IF($A157&gt;=Assumptions!$D$40,1,0)</f>
        <v>1</v>
      </c>
      <c r="MU157">
        <f>Assumptions!$D$41</f>
        <v>0.83299999999999996</v>
      </c>
      <c r="MV157" s="42">
        <v>1</v>
      </c>
      <c r="MW157">
        <f>Assumptions!$D$42</f>
        <v>0.2</v>
      </c>
      <c r="MX157">
        <f t="shared" si="753"/>
        <v>2.2574938568952194</v>
      </c>
      <c r="MY157">
        <f t="shared" ca="1" si="662"/>
        <v>0</v>
      </c>
      <c r="MZ157" s="17">
        <f>INDEX(MedicalSpend,MATCH($A157,'Budget Decisions'!$A$3:$A$160,0),MATCH(MZ$2,MedicalSpendCol,0))</f>
        <v>463</v>
      </c>
      <c r="NA157" s="17">
        <f>IF(INDEX('Budget Decisions'!$E$4:$E$160,MATCH(Model!$A157,'Budget Decisions'!$A$4:$A$160,0))="CURED",1,0)</f>
        <v>1</v>
      </c>
      <c r="NB157">
        <f t="shared" si="799"/>
        <v>1</v>
      </c>
      <c r="NC157" s="42">
        <v>1</v>
      </c>
      <c r="ND157">
        <f>Assumptions!$D$49</f>
        <v>0.2</v>
      </c>
      <c r="NE157">
        <f t="shared" si="754"/>
        <v>463</v>
      </c>
      <c r="NF157">
        <f t="shared" ca="1" si="663"/>
        <v>0</v>
      </c>
    </row>
    <row r="158" spans="1:370" x14ac:dyDescent="0.35">
      <c r="A158">
        <f t="shared" si="755"/>
        <v>155</v>
      </c>
      <c r="C158">
        <f t="shared" ca="1" si="664"/>
        <v>49070225</v>
      </c>
      <c r="D158">
        <f t="shared" ca="1" si="665"/>
        <v>0</v>
      </c>
      <c r="E158">
        <f t="shared" ca="1" si="666"/>
        <v>49070225</v>
      </c>
      <c r="F158">
        <f t="shared" ca="1" si="756"/>
        <v>0</v>
      </c>
      <c r="G158">
        <f t="shared" ca="1" si="667"/>
        <v>0</v>
      </c>
      <c r="H158">
        <f t="shared" ca="1" si="757"/>
        <v>0</v>
      </c>
      <c r="I158">
        <f t="shared" ca="1" si="610"/>
        <v>0</v>
      </c>
      <c r="J158">
        <f t="shared" ca="1" si="611"/>
        <v>0</v>
      </c>
      <c r="K158">
        <f t="shared" si="758"/>
        <v>0.82857634545527548</v>
      </c>
      <c r="L158">
        <f>Assumptions!$E$34</f>
        <v>1.2</v>
      </c>
      <c r="M158">
        <f ca="1">IF(AND(G158&gt;1,D158&gt;1),((LOG(D158,G158)^(1/EXP(1)))^(1/Assumptions!$D$30))-(1-Assumptions!$D$31),1)</f>
        <v>1</v>
      </c>
      <c r="N158" s="42">
        <v>1</v>
      </c>
      <c r="O158">
        <v>0.15</v>
      </c>
      <c r="Q158">
        <f t="shared" ca="1" si="668"/>
        <v>0.99429161454633053</v>
      </c>
      <c r="R158">
        <f t="shared" ca="1" si="669"/>
        <v>0</v>
      </c>
      <c r="S158" s="42">
        <v>1</v>
      </c>
      <c r="U158">
        <f t="shared" ca="1" si="670"/>
        <v>0</v>
      </c>
      <c r="V158">
        <f t="shared" ca="1" si="671"/>
        <v>0</v>
      </c>
      <c r="W158">
        <f t="shared" ca="1" si="612"/>
        <v>0</v>
      </c>
      <c r="X158">
        <v>1</v>
      </c>
      <c r="AA158">
        <f t="shared" ca="1" si="613"/>
        <v>0</v>
      </c>
      <c r="AB158" s="17">
        <f>INDEX(MilitarySpend,MATCH($A158,'Budget Decisions'!$A$3:$A$160,0),MATCH(AB$2,MilitarySpendCol,0))</f>
        <v>289</v>
      </c>
      <c r="AC158">
        <f t="shared" si="759"/>
        <v>0.82857634545527548</v>
      </c>
      <c r="AD158">
        <f>IF($A158&gt;=Assumptions!$D$40,1,0)</f>
        <v>1</v>
      </c>
      <c r="AE158">
        <f>Assumptions!$D$41</f>
        <v>0.83299999999999996</v>
      </c>
      <c r="AF158" s="42">
        <v>1</v>
      </c>
      <c r="AG158">
        <f>Assumptions!$D$42</f>
        <v>0.2</v>
      </c>
      <c r="AH158">
        <f t="shared" si="672"/>
        <v>0.69020409576424446</v>
      </c>
      <c r="AI158">
        <f t="shared" ca="1" si="614"/>
        <v>0</v>
      </c>
      <c r="AJ158" s="17">
        <f>INDEX(MedicalSpend,MATCH($A158,'Budget Decisions'!$A$3:$A$160,0),MATCH(AJ$2,MedicalSpendCol,0))</f>
        <v>333</v>
      </c>
      <c r="AK158" s="17">
        <f>IF(INDEX('Budget Decisions'!$E$4:$E$160,MATCH(Model!$A158,'Budget Decisions'!$A$4:$A$160,0))="CURED",1,0)</f>
        <v>1</v>
      </c>
      <c r="AL158">
        <f t="shared" si="760"/>
        <v>1</v>
      </c>
      <c r="AM158" s="42">
        <v>1</v>
      </c>
      <c r="AN158">
        <f>Assumptions!$D$49</f>
        <v>0.2</v>
      </c>
      <c r="AO158">
        <f t="shared" si="673"/>
        <v>333</v>
      </c>
      <c r="AP158">
        <f t="shared" ca="1" si="615"/>
        <v>0</v>
      </c>
      <c r="AR158">
        <f t="shared" ca="1" si="674"/>
        <v>21784507</v>
      </c>
      <c r="AS158">
        <f t="shared" ca="1" si="675"/>
        <v>0</v>
      </c>
      <c r="AT158">
        <f t="shared" ca="1" si="676"/>
        <v>21784507</v>
      </c>
      <c r="AU158">
        <f t="shared" ca="1" si="677"/>
        <v>0</v>
      </c>
      <c r="AV158">
        <f t="shared" ca="1" si="678"/>
        <v>0</v>
      </c>
      <c r="AW158">
        <f t="shared" ca="1" si="761"/>
        <v>0</v>
      </c>
      <c r="AX158">
        <f t="shared" ca="1" si="616"/>
        <v>0</v>
      </c>
      <c r="AY158">
        <f t="shared" ca="1" si="617"/>
        <v>0</v>
      </c>
      <c r="AZ158">
        <f t="shared" si="762"/>
        <v>0.15936301189359656</v>
      </c>
      <c r="BA158">
        <f>Assumptions!$E$34</f>
        <v>1.2</v>
      </c>
      <c r="BB158">
        <f ca="1">IF(AND(AV158&gt;1,AS158&gt;1),((LOG(AS158,AV158)^(1/EXP(1)))^(1/Assumptions!$D$30))-(1-Assumptions!$D$31),1)</f>
        <v>1</v>
      </c>
      <c r="BC158" s="42">
        <v>1</v>
      </c>
      <c r="BD158">
        <v>0.15</v>
      </c>
      <c r="BF158">
        <f t="shared" ca="1" si="679"/>
        <v>0.19123561427231586</v>
      </c>
      <c r="BG158">
        <f t="shared" ca="1" si="680"/>
        <v>0</v>
      </c>
      <c r="BH158" s="42">
        <v>1</v>
      </c>
      <c r="BJ158">
        <f t="shared" ca="1" si="681"/>
        <v>0</v>
      </c>
      <c r="BK158">
        <f t="shared" ca="1" si="682"/>
        <v>0</v>
      </c>
      <c r="BL158">
        <f t="shared" ca="1" si="618"/>
        <v>0</v>
      </c>
      <c r="BM158">
        <v>1</v>
      </c>
      <c r="BP158">
        <f t="shared" ca="1" si="619"/>
        <v>0</v>
      </c>
      <c r="BQ158" s="17">
        <f>INDEX(MilitarySpend,MATCH($A158,'Budget Decisions'!$A$3:$A$160,0),MATCH(BQ$2,MilitarySpendCol,0))</f>
        <v>445</v>
      </c>
      <c r="BR158">
        <f t="shared" si="763"/>
        <v>0.15936301189359656</v>
      </c>
      <c r="BS158">
        <f>IF($A158&gt;=Assumptions!$D$40,1,0)</f>
        <v>1</v>
      </c>
      <c r="BT158">
        <f>Assumptions!$D$41</f>
        <v>0.83299999999999996</v>
      </c>
      <c r="BU158" s="42">
        <v>1</v>
      </c>
      <c r="BV158">
        <f>Assumptions!$D$42</f>
        <v>0.2</v>
      </c>
      <c r="BW158">
        <f t="shared" si="683"/>
        <v>0.13274938890736593</v>
      </c>
      <c r="BX158">
        <f t="shared" ca="1" si="620"/>
        <v>0</v>
      </c>
      <c r="BY158" s="17">
        <f>INDEX(MedicalSpend,MATCH($A158,'Budget Decisions'!$A$3:$A$160,0),MATCH(BY$2,MedicalSpendCol,0))</f>
        <v>284</v>
      </c>
      <c r="BZ158" s="17">
        <f>IF(INDEX('Budget Decisions'!$E$4:$E$160,MATCH(Model!$A158,'Budget Decisions'!$A$4:$A$160,0))="CURED",1,0)</f>
        <v>1</v>
      </c>
      <c r="CA158">
        <f t="shared" si="764"/>
        <v>1</v>
      </c>
      <c r="CB158" s="42">
        <v>1</v>
      </c>
      <c r="CC158">
        <f>Assumptions!$D$49</f>
        <v>0.2</v>
      </c>
      <c r="CD158">
        <f t="shared" si="684"/>
        <v>284</v>
      </c>
      <c r="CE158">
        <f t="shared" ca="1" si="621"/>
        <v>0</v>
      </c>
      <c r="CG158">
        <f t="shared" ca="1" si="685"/>
        <v>20165794</v>
      </c>
      <c r="CH158">
        <f t="shared" ca="1" si="686"/>
        <v>0</v>
      </c>
      <c r="CI158">
        <f t="shared" ca="1" si="687"/>
        <v>20165794</v>
      </c>
      <c r="CJ158">
        <f t="shared" ca="1" si="765"/>
        <v>0</v>
      </c>
      <c r="CK158">
        <f t="shared" ca="1" si="688"/>
        <v>0</v>
      </c>
      <c r="CL158">
        <f t="shared" ca="1" si="766"/>
        <v>0</v>
      </c>
      <c r="CM158">
        <f t="shared" ca="1" si="622"/>
        <v>0</v>
      </c>
      <c r="CN158">
        <f t="shared" ca="1" si="623"/>
        <v>0</v>
      </c>
      <c r="CO158">
        <f t="shared" si="767"/>
        <v>0.24130002925990637</v>
      </c>
      <c r="CP158">
        <f>Assumptions!$E$34</f>
        <v>1.2</v>
      </c>
      <c r="CQ158">
        <f ca="1">IF(AND(CK158&gt;1,CH158&gt;1),((LOG(CH158,CK158)^(1/EXP(1)))^(1/Assumptions!$D$30))-(1-Assumptions!$D$31),1)</f>
        <v>1</v>
      </c>
      <c r="CR158" s="42">
        <v>1</v>
      </c>
      <c r="CS158">
        <v>0.15</v>
      </c>
      <c r="CU158">
        <f t="shared" ca="1" si="689"/>
        <v>0.28956003511188766</v>
      </c>
      <c r="CV158">
        <f t="shared" ca="1" si="690"/>
        <v>0</v>
      </c>
      <c r="CW158" s="42">
        <v>1</v>
      </c>
      <c r="CY158">
        <f t="shared" ca="1" si="691"/>
        <v>0</v>
      </c>
      <c r="CZ158">
        <f t="shared" ca="1" si="692"/>
        <v>0</v>
      </c>
      <c r="DA158">
        <f t="shared" ca="1" si="624"/>
        <v>0</v>
      </c>
      <c r="DB158">
        <v>1</v>
      </c>
      <c r="DE158">
        <f t="shared" ca="1" si="625"/>
        <v>0</v>
      </c>
      <c r="DF158" s="17">
        <f>INDEX(MilitarySpend,MATCH($A158,'Budget Decisions'!$A$3:$A$160,0),MATCH(DF$2,MilitarySpendCol,0))</f>
        <v>256</v>
      </c>
      <c r="DG158">
        <f t="shared" si="768"/>
        <v>0.24130002925990637</v>
      </c>
      <c r="DH158">
        <f>IF($A158&gt;=Assumptions!$D$40,1,0)</f>
        <v>1</v>
      </c>
      <c r="DI158">
        <f>Assumptions!$D$41</f>
        <v>0.83299999999999996</v>
      </c>
      <c r="DJ158" s="42">
        <v>1</v>
      </c>
      <c r="DK158">
        <f>Assumptions!$D$42</f>
        <v>0.2</v>
      </c>
      <c r="DL158">
        <f t="shared" si="693"/>
        <v>0.20100292437350201</v>
      </c>
      <c r="DM158">
        <f t="shared" ca="1" si="626"/>
        <v>0</v>
      </c>
      <c r="DN158" s="17">
        <f>INDEX(MedicalSpend,MATCH($A158,'Budget Decisions'!$A$3:$A$160,0),MATCH(DN$2,MedicalSpendCol,0))</f>
        <v>294</v>
      </c>
      <c r="DO158" s="17">
        <f>IF(INDEX('Budget Decisions'!$E$4:$E$160,MATCH(Model!$A158,'Budget Decisions'!$A$4:$A$160,0))="CURED",1,0)</f>
        <v>1</v>
      </c>
      <c r="DP158">
        <f t="shared" si="769"/>
        <v>1</v>
      </c>
      <c r="DQ158" s="42">
        <v>1</v>
      </c>
      <c r="DR158">
        <f>Assumptions!$D$49</f>
        <v>0.2</v>
      </c>
      <c r="DS158">
        <f t="shared" si="694"/>
        <v>294</v>
      </c>
      <c r="DT158">
        <f t="shared" ca="1" si="627"/>
        <v>0</v>
      </c>
      <c r="DV158">
        <f t="shared" ca="1" si="695"/>
        <v>46395654</v>
      </c>
      <c r="DW158">
        <f t="shared" ca="1" si="696"/>
        <v>0</v>
      </c>
      <c r="DX158">
        <f t="shared" ca="1" si="697"/>
        <v>46395654</v>
      </c>
      <c r="DY158">
        <f t="shared" ca="1" si="770"/>
        <v>0</v>
      </c>
      <c r="DZ158">
        <f t="shared" ca="1" si="698"/>
        <v>0</v>
      </c>
      <c r="EA158">
        <f t="shared" ca="1" si="771"/>
        <v>0</v>
      </c>
      <c r="EB158">
        <f t="shared" ca="1" si="628"/>
        <v>0</v>
      </c>
      <c r="EC158">
        <f t="shared" ca="1" si="629"/>
        <v>0</v>
      </c>
      <c r="ED158">
        <f t="shared" si="772"/>
        <v>0.87442730726206253</v>
      </c>
      <c r="EE158">
        <f>Assumptions!$E$34</f>
        <v>1.2</v>
      </c>
      <c r="EF158">
        <f ca="1">IF(AND(DZ158&gt;1,DW158&gt;1),((LOG(DW158,DZ158)^(1/EXP(1)))^(1/Assumptions!$D$30))-(1-Assumptions!$D$31),1)</f>
        <v>1</v>
      </c>
      <c r="EG158" s="42">
        <v>1</v>
      </c>
      <c r="EH158">
        <v>0.15</v>
      </c>
      <c r="EJ158">
        <f t="shared" ca="1" si="699"/>
        <v>1.049312768714475</v>
      </c>
      <c r="EK158">
        <f t="shared" ca="1" si="700"/>
        <v>0</v>
      </c>
      <c r="EL158" s="42">
        <v>1</v>
      </c>
      <c r="EN158">
        <f t="shared" ca="1" si="701"/>
        <v>0</v>
      </c>
      <c r="EO158">
        <f t="shared" ca="1" si="702"/>
        <v>0</v>
      </c>
      <c r="EP158">
        <f t="shared" ca="1" si="630"/>
        <v>0</v>
      </c>
      <c r="EQ158">
        <v>1</v>
      </c>
      <c r="ET158">
        <f t="shared" ca="1" si="631"/>
        <v>0</v>
      </c>
      <c r="EU158" s="17">
        <f>INDEX(MilitarySpend,MATCH($A158,'Budget Decisions'!$A$3:$A$160,0),MATCH(EU$2,MilitarySpendCol,0))</f>
        <v>268</v>
      </c>
      <c r="EV158">
        <f t="shared" si="773"/>
        <v>0.87442730726206253</v>
      </c>
      <c r="EW158">
        <f>IF($A158&gt;=Assumptions!$D$40,1,0)</f>
        <v>1</v>
      </c>
      <c r="EX158">
        <f>Assumptions!$D$41</f>
        <v>0.83299999999999996</v>
      </c>
      <c r="EY158" s="42">
        <v>1</v>
      </c>
      <c r="EZ158">
        <f>Assumptions!$D$42</f>
        <v>0.2</v>
      </c>
      <c r="FA158">
        <f t="shared" si="703"/>
        <v>0.72839794694929805</v>
      </c>
      <c r="FB158">
        <f t="shared" ca="1" si="632"/>
        <v>0</v>
      </c>
      <c r="FC158" s="17">
        <f>INDEX(MedicalSpend,MATCH($A158,'Budget Decisions'!$A$3:$A$160,0),MATCH(FC$2,MedicalSpendCol,0))</f>
        <v>339</v>
      </c>
      <c r="FD158" s="17">
        <f>IF(INDEX('Budget Decisions'!$E$4:$E$160,MATCH(Model!$A158,'Budget Decisions'!$A$4:$A$160,0))="CURED",1,0)</f>
        <v>1</v>
      </c>
      <c r="FE158">
        <f t="shared" si="774"/>
        <v>1</v>
      </c>
      <c r="FF158" s="42">
        <v>1</v>
      </c>
      <c r="FG158">
        <f>Assumptions!$D$49</f>
        <v>0.2</v>
      </c>
      <c r="FH158">
        <f t="shared" si="704"/>
        <v>339</v>
      </c>
      <c r="FI158">
        <f t="shared" ca="1" si="633"/>
        <v>0</v>
      </c>
      <c r="FK158">
        <f t="shared" ca="1" si="705"/>
        <v>35235521</v>
      </c>
      <c r="FL158">
        <f t="shared" ca="1" si="706"/>
        <v>0</v>
      </c>
      <c r="FM158">
        <f t="shared" ca="1" si="707"/>
        <v>35235521</v>
      </c>
      <c r="FN158">
        <f t="shared" ca="1" si="775"/>
        <v>0</v>
      </c>
      <c r="FO158">
        <f t="shared" ca="1" si="708"/>
        <v>0</v>
      </c>
      <c r="FP158">
        <f t="shared" ca="1" si="776"/>
        <v>0</v>
      </c>
      <c r="FQ158">
        <f t="shared" ca="1" si="634"/>
        <v>0</v>
      </c>
      <c r="FR158">
        <f t="shared" ca="1" si="635"/>
        <v>0</v>
      </c>
      <c r="FS158">
        <f t="shared" si="777"/>
        <v>0.36303408195741388</v>
      </c>
      <c r="FT158">
        <f>Assumptions!$E$34</f>
        <v>1.2</v>
      </c>
      <c r="FU158">
        <f ca="1">IF(AND(FO158&gt;1,FL158&gt;1),((LOG(FL158,FO158)^(1/EXP(1)))^(1/Assumptions!$D$30))-(1-Assumptions!$D$31),1)</f>
        <v>1</v>
      </c>
      <c r="FV158" s="42">
        <v>1</v>
      </c>
      <c r="FW158">
        <v>0.15</v>
      </c>
      <c r="FY158">
        <f t="shared" ca="1" si="709"/>
        <v>0.43564089834889663</v>
      </c>
      <c r="FZ158">
        <f t="shared" ca="1" si="710"/>
        <v>0</v>
      </c>
      <c r="GA158" s="42">
        <v>1</v>
      </c>
      <c r="GC158">
        <f t="shared" ca="1" si="711"/>
        <v>0</v>
      </c>
      <c r="GD158">
        <f t="shared" ca="1" si="712"/>
        <v>0</v>
      </c>
      <c r="GE158">
        <f t="shared" ca="1" si="636"/>
        <v>0</v>
      </c>
      <c r="GF158">
        <v>1</v>
      </c>
      <c r="GI158">
        <f t="shared" ca="1" si="637"/>
        <v>0</v>
      </c>
      <c r="GJ158" s="17">
        <f>INDEX(MilitarySpend,MATCH($A158,'Budget Decisions'!$A$3:$A$160,0),MATCH(GJ$2,MilitarySpendCol,0))</f>
        <v>185</v>
      </c>
      <c r="GK158">
        <f t="shared" si="778"/>
        <v>0.36303408195741388</v>
      </c>
      <c r="GL158">
        <f>IF($A158&gt;=Assumptions!$D$40,1,0)</f>
        <v>1</v>
      </c>
      <c r="GM158">
        <f>Assumptions!$D$41</f>
        <v>0.83299999999999996</v>
      </c>
      <c r="GN158" s="42">
        <v>1</v>
      </c>
      <c r="GO158">
        <f>Assumptions!$D$42</f>
        <v>0.2</v>
      </c>
      <c r="GP158">
        <f t="shared" si="713"/>
        <v>0.30240739027052577</v>
      </c>
      <c r="GQ158">
        <f t="shared" ca="1" si="638"/>
        <v>0</v>
      </c>
      <c r="GR158" s="17">
        <f>INDEX(MedicalSpend,MATCH($A158,'Budget Decisions'!$A$3:$A$160,0),MATCH(GR$2,MedicalSpendCol,0))</f>
        <v>322</v>
      </c>
      <c r="GS158" s="17">
        <f>IF(INDEX('Budget Decisions'!$E$4:$E$160,MATCH(Model!$A158,'Budget Decisions'!$A$4:$A$160,0))="CURED",1,0)</f>
        <v>1</v>
      </c>
      <c r="GT158">
        <f t="shared" si="779"/>
        <v>1</v>
      </c>
      <c r="GU158" s="42">
        <v>1</v>
      </c>
      <c r="GV158">
        <f>Assumptions!$D$49</f>
        <v>0.2</v>
      </c>
      <c r="GW158">
        <f t="shared" si="714"/>
        <v>322</v>
      </c>
      <c r="GX158">
        <f t="shared" ca="1" si="639"/>
        <v>0</v>
      </c>
      <c r="GZ158">
        <f t="shared" ca="1" si="715"/>
        <v>18084651</v>
      </c>
      <c r="HA158">
        <f t="shared" ca="1" si="716"/>
        <v>0</v>
      </c>
      <c r="HB158">
        <f t="shared" ca="1" si="717"/>
        <v>18084651</v>
      </c>
      <c r="HC158">
        <f t="shared" ca="1" si="780"/>
        <v>0</v>
      </c>
      <c r="HD158">
        <f t="shared" ca="1" si="718"/>
        <v>0</v>
      </c>
      <c r="HE158">
        <f t="shared" ca="1" si="781"/>
        <v>0</v>
      </c>
      <c r="HF158">
        <f t="shared" ca="1" si="640"/>
        <v>0</v>
      </c>
      <c r="HG158">
        <f t="shared" ca="1" si="641"/>
        <v>0</v>
      </c>
      <c r="HH158">
        <f t="shared" si="782"/>
        <v>0.464689620669401</v>
      </c>
      <c r="HI158">
        <f>Assumptions!$E$34</f>
        <v>1.2</v>
      </c>
      <c r="HJ158">
        <f ca="1">IF(AND(HD158&gt;1,HA158&gt;1),((LOG(HA158,HD158)^(1/EXP(1)))^(1/Assumptions!$D$30))-(1-Assumptions!$D$31),1)</f>
        <v>1</v>
      </c>
      <c r="HK158" s="42">
        <v>1</v>
      </c>
      <c r="HL158">
        <v>0.15</v>
      </c>
      <c r="HN158">
        <f t="shared" ca="1" si="719"/>
        <v>0.55762754480328114</v>
      </c>
      <c r="HO158">
        <f t="shared" ca="1" si="720"/>
        <v>0</v>
      </c>
      <c r="HP158" s="42">
        <v>1</v>
      </c>
      <c r="HR158">
        <f t="shared" ca="1" si="721"/>
        <v>0</v>
      </c>
      <c r="HS158">
        <f t="shared" ca="1" si="722"/>
        <v>0</v>
      </c>
      <c r="HT158">
        <f t="shared" ca="1" si="642"/>
        <v>0</v>
      </c>
      <c r="HU158">
        <v>1</v>
      </c>
      <c r="HX158">
        <f t="shared" ca="1" si="643"/>
        <v>0</v>
      </c>
      <c r="HY158" s="17">
        <f>INDEX(MilitarySpend,MATCH($A158,'Budget Decisions'!$A$3:$A$160,0),MATCH(HY$2,MilitarySpendCol,0))</f>
        <v>467</v>
      </c>
      <c r="HZ158">
        <f t="shared" si="783"/>
        <v>0.464689620669401</v>
      </c>
      <c r="IA158">
        <f>IF($A158&gt;=Assumptions!$D$40,1,0)</f>
        <v>1</v>
      </c>
      <c r="IB158">
        <f>Assumptions!$D$41</f>
        <v>0.83299999999999996</v>
      </c>
      <c r="IC158" s="42">
        <v>1</v>
      </c>
      <c r="ID158">
        <f>Assumptions!$D$42</f>
        <v>0.2</v>
      </c>
      <c r="IE158">
        <f t="shared" si="723"/>
        <v>0.38708645401761099</v>
      </c>
      <c r="IF158">
        <f t="shared" ca="1" si="644"/>
        <v>0</v>
      </c>
      <c r="IG158" s="17">
        <f>INDEX(MedicalSpend,MATCH($A158,'Budget Decisions'!$A$3:$A$160,0),MATCH(IG$2,MedicalSpendCol,0))</f>
        <v>271</v>
      </c>
      <c r="IH158" s="17">
        <f>IF(INDEX('Budget Decisions'!$E$4:$E$160,MATCH(Model!$A158,'Budget Decisions'!$A$4:$A$160,0))="CURED",1,0)</f>
        <v>1</v>
      </c>
      <c r="II158">
        <f t="shared" si="784"/>
        <v>1</v>
      </c>
      <c r="IJ158" s="42">
        <v>1</v>
      </c>
      <c r="IK158">
        <f>Assumptions!$D$49</f>
        <v>0.2</v>
      </c>
      <c r="IL158">
        <f t="shared" si="724"/>
        <v>271</v>
      </c>
      <c r="IM158">
        <f t="shared" ca="1" si="645"/>
        <v>0</v>
      </c>
      <c r="IO158">
        <f t="shared" ca="1" si="725"/>
        <v>57806544</v>
      </c>
      <c r="IP158">
        <f t="shared" ca="1" si="726"/>
        <v>0</v>
      </c>
      <c r="IQ158">
        <f t="shared" ca="1" si="727"/>
        <v>57806544</v>
      </c>
      <c r="IR158">
        <f t="shared" ca="1" si="785"/>
        <v>0</v>
      </c>
      <c r="IS158">
        <f t="shared" ca="1" si="728"/>
        <v>0</v>
      </c>
      <c r="IT158">
        <f t="shared" ca="1" si="786"/>
        <v>0</v>
      </c>
      <c r="IU158">
        <f t="shared" ca="1" si="646"/>
        <v>0</v>
      </c>
      <c r="IV158">
        <f t="shared" ca="1" si="647"/>
        <v>0</v>
      </c>
      <c r="IW158">
        <f t="shared" si="787"/>
        <v>1.1264233685228699</v>
      </c>
      <c r="IX158">
        <f>Assumptions!$E$34</f>
        <v>1.2</v>
      </c>
      <c r="IY158">
        <f ca="1">IF(AND(IS158&gt;1,IP158&gt;1),((LOG(IP158,IS158)^(1/EXP(1)))^(1/Assumptions!$D$30))-(1-Assumptions!$D$31),1)</f>
        <v>1</v>
      </c>
      <c r="IZ158" s="42">
        <v>1</v>
      </c>
      <c r="JA158">
        <v>0.15</v>
      </c>
      <c r="JC158">
        <f t="shared" ca="1" si="729"/>
        <v>1.3517080422274439</v>
      </c>
      <c r="JD158">
        <f t="shared" ca="1" si="730"/>
        <v>0</v>
      </c>
      <c r="JE158" s="42">
        <v>1</v>
      </c>
      <c r="JG158">
        <f t="shared" ca="1" si="731"/>
        <v>0</v>
      </c>
      <c r="JH158">
        <f t="shared" ca="1" si="732"/>
        <v>0</v>
      </c>
      <c r="JI158">
        <f t="shared" ca="1" si="648"/>
        <v>0</v>
      </c>
      <c r="JJ158">
        <v>1</v>
      </c>
      <c r="JM158">
        <f t="shared" ca="1" si="649"/>
        <v>0</v>
      </c>
      <c r="JN158" s="17">
        <f>INDEX(MilitarySpend,MATCH($A158,'Budget Decisions'!$A$3:$A$160,0),MATCH(JN$2,MilitarySpendCol,0))</f>
        <v>202</v>
      </c>
      <c r="JO158">
        <f t="shared" si="788"/>
        <v>1.1264233685228699</v>
      </c>
      <c r="JP158">
        <f>IF($A158&gt;=Assumptions!$D$40,1,0)</f>
        <v>1</v>
      </c>
      <c r="JQ158">
        <f>Assumptions!$D$41</f>
        <v>0.83299999999999996</v>
      </c>
      <c r="JR158" s="42">
        <v>1</v>
      </c>
      <c r="JS158">
        <f>Assumptions!$D$42</f>
        <v>0.2</v>
      </c>
      <c r="JT158">
        <f t="shared" si="733"/>
        <v>0.9383106659795506</v>
      </c>
      <c r="JU158">
        <f t="shared" ca="1" si="650"/>
        <v>0</v>
      </c>
      <c r="JV158" s="17">
        <f>INDEX(MedicalSpend,MATCH($A158,'Budget Decisions'!$A$3:$A$160,0),MATCH(JV$2,MedicalSpendCol,0))</f>
        <v>239</v>
      </c>
      <c r="JW158" s="17">
        <f>IF(INDEX('Budget Decisions'!$E$4:$E$160,MATCH(Model!$A158,'Budget Decisions'!$A$4:$A$160,0))="CURED",1,0)</f>
        <v>1</v>
      </c>
      <c r="JX158">
        <f t="shared" si="789"/>
        <v>1</v>
      </c>
      <c r="JY158" s="42">
        <v>1</v>
      </c>
      <c r="JZ158">
        <f>Assumptions!$D$49</f>
        <v>0.2</v>
      </c>
      <c r="KA158">
        <f t="shared" si="734"/>
        <v>239</v>
      </c>
      <c r="KB158">
        <f t="shared" ca="1" si="651"/>
        <v>0</v>
      </c>
      <c r="KD158">
        <f t="shared" ca="1" si="735"/>
        <v>40621237</v>
      </c>
      <c r="KE158">
        <f t="shared" ca="1" si="736"/>
        <v>0</v>
      </c>
      <c r="KF158">
        <f t="shared" ca="1" si="737"/>
        <v>40621237</v>
      </c>
      <c r="KG158">
        <f t="shared" ca="1" si="790"/>
        <v>0</v>
      </c>
      <c r="KH158">
        <f t="shared" ca="1" si="738"/>
        <v>0</v>
      </c>
      <c r="KI158">
        <f t="shared" ca="1" si="791"/>
        <v>0</v>
      </c>
      <c r="KJ158">
        <f t="shared" ca="1" si="652"/>
        <v>0</v>
      </c>
      <c r="KK158">
        <f t="shared" ca="1" si="653"/>
        <v>0</v>
      </c>
      <c r="KL158">
        <f t="shared" si="792"/>
        <v>2.2321095760416365</v>
      </c>
      <c r="KM158">
        <f>Assumptions!$E$34</f>
        <v>1.2</v>
      </c>
      <c r="KN158">
        <f ca="1">IF(AND(KH158&gt;1,KE158&gt;1),((LOG(KE158,KH158)^(1/EXP(1)))^(1/Assumptions!$D$30))-(1-Assumptions!$D$31),1)</f>
        <v>1</v>
      </c>
      <c r="KO158" s="42">
        <v>1</v>
      </c>
      <c r="KP158">
        <v>0.15</v>
      </c>
      <c r="KR158">
        <f t="shared" ca="1" si="739"/>
        <v>2.6785314912499638</v>
      </c>
      <c r="KS158">
        <f t="shared" ca="1" si="740"/>
        <v>0</v>
      </c>
      <c r="KT158" s="42">
        <v>1</v>
      </c>
      <c r="KV158">
        <f t="shared" ca="1" si="741"/>
        <v>0</v>
      </c>
      <c r="KW158">
        <f t="shared" ca="1" si="742"/>
        <v>0</v>
      </c>
      <c r="KX158">
        <f t="shared" ca="1" si="654"/>
        <v>0</v>
      </c>
      <c r="KY158">
        <v>1</v>
      </c>
      <c r="LB158">
        <f t="shared" ca="1" si="655"/>
        <v>0</v>
      </c>
      <c r="LC158" s="17">
        <f>INDEX(MilitarySpend,MATCH($A158,'Budget Decisions'!$A$3:$A$160,0),MATCH(LC$2,MilitarySpendCol,0))</f>
        <v>505</v>
      </c>
      <c r="LD158">
        <f t="shared" si="793"/>
        <v>2.2321095760416365</v>
      </c>
      <c r="LE158">
        <f>IF($A158&gt;=Assumptions!$D$40,1,0)</f>
        <v>1</v>
      </c>
      <c r="LF158">
        <f>Assumptions!$D$41</f>
        <v>0.83299999999999996</v>
      </c>
      <c r="LG158" s="42">
        <v>1</v>
      </c>
      <c r="LH158">
        <f>Assumptions!$D$42</f>
        <v>0.2</v>
      </c>
      <c r="LI158">
        <f t="shared" si="743"/>
        <v>1.8593472768426831</v>
      </c>
      <c r="LJ158">
        <f t="shared" ca="1" si="656"/>
        <v>0</v>
      </c>
      <c r="LK158" s="17">
        <f>INDEX(MedicalSpend,MATCH($A158,'Budget Decisions'!$A$3:$A$160,0),MATCH(LK$2,MedicalSpendCol,0))</f>
        <v>328</v>
      </c>
      <c r="LL158" s="17">
        <f>IF(INDEX('Budget Decisions'!$E$4:$E$160,MATCH(Model!$A158,'Budget Decisions'!$A$4:$A$160,0))="CURED",1,0)</f>
        <v>1</v>
      </c>
      <c r="LM158">
        <f t="shared" si="794"/>
        <v>1</v>
      </c>
      <c r="LN158" s="42">
        <v>1</v>
      </c>
      <c r="LO158">
        <f>Assumptions!$D$49</f>
        <v>0.2</v>
      </c>
      <c r="LP158">
        <f t="shared" si="744"/>
        <v>328</v>
      </c>
      <c r="LQ158">
        <f t="shared" ca="1" si="657"/>
        <v>0</v>
      </c>
      <c r="LS158">
        <f t="shared" ca="1" si="745"/>
        <v>14303542</v>
      </c>
      <c r="LT158">
        <f t="shared" ca="1" si="746"/>
        <v>0</v>
      </c>
      <c r="LU158">
        <f t="shared" ca="1" si="747"/>
        <v>14303542</v>
      </c>
      <c r="LV158">
        <f t="shared" ca="1" si="795"/>
        <v>0</v>
      </c>
      <c r="LW158">
        <f t="shared" ca="1" si="748"/>
        <v>0</v>
      </c>
      <c r="LX158">
        <f t="shared" ca="1" si="796"/>
        <v>0</v>
      </c>
      <c r="LY158">
        <f t="shared" ca="1" si="658"/>
        <v>0</v>
      </c>
      <c r="LZ158">
        <f t="shared" ca="1" si="659"/>
        <v>0</v>
      </c>
      <c r="MA158">
        <f t="shared" si="797"/>
        <v>2.7100766589378384</v>
      </c>
      <c r="MB158">
        <f>Assumptions!$E$34</f>
        <v>1.2</v>
      </c>
      <c r="MC158">
        <f ca="1">IF(AND(LW158&gt;1,LT158&gt;1),((LOG(LT158,LW158)^(1/EXP(1)))^(1/Assumptions!$D$30))-(1-Assumptions!$D$31),1)</f>
        <v>1</v>
      </c>
      <c r="MD158" s="42">
        <v>1</v>
      </c>
      <c r="ME158">
        <v>0.15</v>
      </c>
      <c r="MG158">
        <f t="shared" ca="1" si="749"/>
        <v>3.2520919907254062</v>
      </c>
      <c r="MH158">
        <f t="shared" ca="1" si="750"/>
        <v>0</v>
      </c>
      <c r="MI158" s="42">
        <v>1</v>
      </c>
      <c r="MK158">
        <f t="shared" ca="1" si="751"/>
        <v>0</v>
      </c>
      <c r="ML158">
        <f t="shared" ca="1" si="752"/>
        <v>0</v>
      </c>
      <c r="MM158">
        <f t="shared" ca="1" si="660"/>
        <v>0</v>
      </c>
      <c r="MN158">
        <v>1</v>
      </c>
      <c r="MQ158">
        <f t="shared" ca="1" si="661"/>
        <v>0</v>
      </c>
      <c r="MR158" s="17">
        <f>INDEX(MilitarySpend,MATCH($A158,'Budget Decisions'!$A$3:$A$160,0),MATCH(MR$2,MilitarySpendCol,0))</f>
        <v>453</v>
      </c>
      <c r="MS158">
        <f t="shared" si="798"/>
        <v>2.7100766589378384</v>
      </c>
      <c r="MT158">
        <f>IF($A158&gt;=Assumptions!$D$40,1,0)</f>
        <v>1</v>
      </c>
      <c r="MU158">
        <f>Assumptions!$D$41</f>
        <v>0.83299999999999996</v>
      </c>
      <c r="MV158" s="42">
        <v>1</v>
      </c>
      <c r="MW158">
        <f>Assumptions!$D$42</f>
        <v>0.2</v>
      </c>
      <c r="MX158">
        <f t="shared" si="753"/>
        <v>2.2574938568952194</v>
      </c>
      <c r="MY158">
        <f t="shared" ca="1" si="662"/>
        <v>0</v>
      </c>
      <c r="MZ158" s="17">
        <f>INDEX(MedicalSpend,MATCH($A158,'Budget Decisions'!$A$3:$A$160,0),MATCH(MZ$2,MedicalSpendCol,0))</f>
        <v>463</v>
      </c>
      <c r="NA158" s="17">
        <f>IF(INDEX('Budget Decisions'!$E$4:$E$160,MATCH(Model!$A158,'Budget Decisions'!$A$4:$A$160,0))="CURED",1,0)</f>
        <v>1</v>
      </c>
      <c r="NB158">
        <f t="shared" si="799"/>
        <v>1</v>
      </c>
      <c r="NC158" s="42">
        <v>1</v>
      </c>
      <c r="ND158">
        <f>Assumptions!$D$49</f>
        <v>0.2</v>
      </c>
      <c r="NE158">
        <f t="shared" si="754"/>
        <v>463</v>
      </c>
      <c r="NF158">
        <f t="shared" ca="1" si="663"/>
        <v>0</v>
      </c>
    </row>
    <row r="159" spans="1:370" x14ac:dyDescent="0.35">
      <c r="A159">
        <f t="shared" si="755"/>
        <v>156</v>
      </c>
      <c r="C159">
        <f t="shared" ca="1" si="664"/>
        <v>49070225</v>
      </c>
      <c r="D159">
        <f t="shared" ca="1" si="665"/>
        <v>0</v>
      </c>
      <c r="E159">
        <f t="shared" ca="1" si="666"/>
        <v>49070225</v>
      </c>
      <c r="F159">
        <f t="shared" ca="1" si="756"/>
        <v>0</v>
      </c>
      <c r="G159">
        <f t="shared" ca="1" si="667"/>
        <v>0</v>
      </c>
      <c r="H159">
        <f t="shared" ca="1" si="757"/>
        <v>0</v>
      </c>
      <c r="I159">
        <f t="shared" ca="1" si="610"/>
        <v>0</v>
      </c>
      <c r="J159">
        <f t="shared" ca="1" si="611"/>
        <v>0</v>
      </c>
      <c r="K159">
        <f t="shared" si="758"/>
        <v>0.82857634545527548</v>
      </c>
      <c r="L159">
        <f>Assumptions!$E$34</f>
        <v>1.2</v>
      </c>
      <c r="M159">
        <f ca="1">IF(AND(G159&gt;1,D159&gt;1),((LOG(D159,G159)^(1/EXP(1)))^(1/Assumptions!$D$30))-(1-Assumptions!$D$31),1)</f>
        <v>1</v>
      </c>
      <c r="N159" s="42">
        <v>1</v>
      </c>
      <c r="O159">
        <v>0.15</v>
      </c>
      <c r="Q159">
        <f t="shared" ca="1" si="668"/>
        <v>0.99429161454633053</v>
      </c>
      <c r="R159">
        <f t="shared" ca="1" si="669"/>
        <v>0</v>
      </c>
      <c r="S159" s="42">
        <v>1</v>
      </c>
      <c r="U159">
        <f t="shared" ca="1" si="670"/>
        <v>0</v>
      </c>
      <c r="V159">
        <f t="shared" ca="1" si="671"/>
        <v>0</v>
      </c>
      <c r="W159">
        <f t="shared" ca="1" si="612"/>
        <v>0</v>
      </c>
      <c r="X159">
        <v>1</v>
      </c>
      <c r="AA159">
        <f t="shared" ca="1" si="613"/>
        <v>0</v>
      </c>
      <c r="AB159" s="17">
        <f>INDEX(MilitarySpend,MATCH($A159,'Budget Decisions'!$A$3:$A$160,0),MATCH(AB$2,MilitarySpendCol,0))</f>
        <v>289</v>
      </c>
      <c r="AC159">
        <f t="shared" si="759"/>
        <v>0.82857634545527548</v>
      </c>
      <c r="AD159">
        <f>IF($A159&gt;=Assumptions!$D$40,1,0)</f>
        <v>1</v>
      </c>
      <c r="AE159">
        <f>Assumptions!$D$41</f>
        <v>0.83299999999999996</v>
      </c>
      <c r="AF159" s="42">
        <v>1</v>
      </c>
      <c r="AG159">
        <f>Assumptions!$D$42</f>
        <v>0.2</v>
      </c>
      <c r="AH159">
        <f t="shared" si="672"/>
        <v>0.69020409576424446</v>
      </c>
      <c r="AI159">
        <f t="shared" ca="1" si="614"/>
        <v>0</v>
      </c>
      <c r="AJ159" s="17">
        <f>INDEX(MedicalSpend,MATCH($A159,'Budget Decisions'!$A$3:$A$160,0),MATCH(AJ$2,MedicalSpendCol,0))</f>
        <v>333</v>
      </c>
      <c r="AK159" s="17">
        <f>IF(INDEX('Budget Decisions'!$E$4:$E$160,MATCH(Model!$A159,'Budget Decisions'!$A$4:$A$160,0))="CURED",1,0)</f>
        <v>1</v>
      </c>
      <c r="AL159">
        <f t="shared" si="760"/>
        <v>1</v>
      </c>
      <c r="AM159" s="42">
        <v>1</v>
      </c>
      <c r="AN159">
        <f>Assumptions!$D$49</f>
        <v>0.2</v>
      </c>
      <c r="AO159">
        <f t="shared" si="673"/>
        <v>333</v>
      </c>
      <c r="AP159">
        <f t="shared" ca="1" si="615"/>
        <v>0</v>
      </c>
      <c r="AR159">
        <f t="shared" ca="1" si="674"/>
        <v>21784507</v>
      </c>
      <c r="AS159">
        <f t="shared" ca="1" si="675"/>
        <v>0</v>
      </c>
      <c r="AT159">
        <f t="shared" ca="1" si="676"/>
        <v>21784507</v>
      </c>
      <c r="AU159">
        <f t="shared" ca="1" si="677"/>
        <v>0</v>
      </c>
      <c r="AV159">
        <f t="shared" ca="1" si="678"/>
        <v>0</v>
      </c>
      <c r="AW159">
        <f t="shared" ca="1" si="761"/>
        <v>0</v>
      </c>
      <c r="AX159">
        <f t="shared" ca="1" si="616"/>
        <v>0</v>
      </c>
      <c r="AY159">
        <f t="shared" ca="1" si="617"/>
        <v>0</v>
      </c>
      <c r="AZ159">
        <f t="shared" si="762"/>
        <v>0.15936301189359656</v>
      </c>
      <c r="BA159">
        <f>Assumptions!$E$34</f>
        <v>1.2</v>
      </c>
      <c r="BB159">
        <f ca="1">IF(AND(AV159&gt;1,AS159&gt;1),((LOG(AS159,AV159)^(1/EXP(1)))^(1/Assumptions!$D$30))-(1-Assumptions!$D$31),1)</f>
        <v>1</v>
      </c>
      <c r="BC159" s="42">
        <v>1</v>
      </c>
      <c r="BD159">
        <v>0.15</v>
      </c>
      <c r="BF159">
        <f t="shared" ca="1" si="679"/>
        <v>0.19123561427231586</v>
      </c>
      <c r="BG159">
        <f t="shared" ca="1" si="680"/>
        <v>0</v>
      </c>
      <c r="BH159" s="42">
        <v>1</v>
      </c>
      <c r="BJ159">
        <f t="shared" ca="1" si="681"/>
        <v>0</v>
      </c>
      <c r="BK159">
        <f t="shared" ca="1" si="682"/>
        <v>0</v>
      </c>
      <c r="BL159">
        <f t="shared" ca="1" si="618"/>
        <v>0</v>
      </c>
      <c r="BM159">
        <v>1</v>
      </c>
      <c r="BP159">
        <f t="shared" ca="1" si="619"/>
        <v>0</v>
      </c>
      <c r="BQ159" s="17">
        <f>INDEX(MilitarySpend,MATCH($A159,'Budget Decisions'!$A$3:$A$160,0),MATCH(BQ$2,MilitarySpendCol,0))</f>
        <v>445</v>
      </c>
      <c r="BR159">
        <f t="shared" si="763"/>
        <v>0.15936301189359656</v>
      </c>
      <c r="BS159">
        <f>IF($A159&gt;=Assumptions!$D$40,1,0)</f>
        <v>1</v>
      </c>
      <c r="BT159">
        <f>Assumptions!$D$41</f>
        <v>0.83299999999999996</v>
      </c>
      <c r="BU159" s="42">
        <v>1</v>
      </c>
      <c r="BV159">
        <f>Assumptions!$D$42</f>
        <v>0.2</v>
      </c>
      <c r="BW159">
        <f t="shared" si="683"/>
        <v>0.13274938890736593</v>
      </c>
      <c r="BX159">
        <f t="shared" ca="1" si="620"/>
        <v>0</v>
      </c>
      <c r="BY159" s="17">
        <f>INDEX(MedicalSpend,MATCH($A159,'Budget Decisions'!$A$3:$A$160,0),MATCH(BY$2,MedicalSpendCol,0))</f>
        <v>284</v>
      </c>
      <c r="BZ159" s="17">
        <f>IF(INDEX('Budget Decisions'!$E$4:$E$160,MATCH(Model!$A159,'Budget Decisions'!$A$4:$A$160,0))="CURED",1,0)</f>
        <v>1</v>
      </c>
      <c r="CA159">
        <f t="shared" si="764"/>
        <v>1</v>
      </c>
      <c r="CB159" s="42">
        <v>1</v>
      </c>
      <c r="CC159">
        <f>Assumptions!$D$49</f>
        <v>0.2</v>
      </c>
      <c r="CD159">
        <f t="shared" si="684"/>
        <v>284</v>
      </c>
      <c r="CE159">
        <f t="shared" ca="1" si="621"/>
        <v>0</v>
      </c>
      <c r="CG159">
        <f t="shared" ca="1" si="685"/>
        <v>20165794</v>
      </c>
      <c r="CH159">
        <f t="shared" ca="1" si="686"/>
        <v>0</v>
      </c>
      <c r="CI159">
        <f t="shared" ca="1" si="687"/>
        <v>20165794</v>
      </c>
      <c r="CJ159">
        <f t="shared" ca="1" si="765"/>
        <v>0</v>
      </c>
      <c r="CK159">
        <f t="shared" ca="1" si="688"/>
        <v>0</v>
      </c>
      <c r="CL159">
        <f t="shared" ca="1" si="766"/>
        <v>0</v>
      </c>
      <c r="CM159">
        <f t="shared" ca="1" si="622"/>
        <v>0</v>
      </c>
      <c r="CN159">
        <f t="shared" ca="1" si="623"/>
        <v>0</v>
      </c>
      <c r="CO159">
        <f t="shared" si="767"/>
        <v>0.24130002925990637</v>
      </c>
      <c r="CP159">
        <f>Assumptions!$E$34</f>
        <v>1.2</v>
      </c>
      <c r="CQ159">
        <f ca="1">IF(AND(CK159&gt;1,CH159&gt;1),((LOG(CH159,CK159)^(1/EXP(1)))^(1/Assumptions!$D$30))-(1-Assumptions!$D$31),1)</f>
        <v>1</v>
      </c>
      <c r="CR159" s="42">
        <v>1</v>
      </c>
      <c r="CS159">
        <v>0.15</v>
      </c>
      <c r="CU159">
        <f t="shared" ca="1" si="689"/>
        <v>0.28956003511188766</v>
      </c>
      <c r="CV159">
        <f t="shared" ca="1" si="690"/>
        <v>0</v>
      </c>
      <c r="CW159" s="42">
        <v>1</v>
      </c>
      <c r="CY159">
        <f t="shared" ca="1" si="691"/>
        <v>0</v>
      </c>
      <c r="CZ159">
        <f t="shared" ca="1" si="692"/>
        <v>0</v>
      </c>
      <c r="DA159">
        <f t="shared" ca="1" si="624"/>
        <v>0</v>
      </c>
      <c r="DB159">
        <v>1</v>
      </c>
      <c r="DE159">
        <f t="shared" ca="1" si="625"/>
        <v>0</v>
      </c>
      <c r="DF159" s="17">
        <f>INDEX(MilitarySpend,MATCH($A159,'Budget Decisions'!$A$3:$A$160,0),MATCH(DF$2,MilitarySpendCol,0))</f>
        <v>256</v>
      </c>
      <c r="DG159">
        <f t="shared" si="768"/>
        <v>0.24130002925990637</v>
      </c>
      <c r="DH159">
        <f>IF($A159&gt;=Assumptions!$D$40,1,0)</f>
        <v>1</v>
      </c>
      <c r="DI159">
        <f>Assumptions!$D$41</f>
        <v>0.83299999999999996</v>
      </c>
      <c r="DJ159" s="42">
        <v>1</v>
      </c>
      <c r="DK159">
        <f>Assumptions!$D$42</f>
        <v>0.2</v>
      </c>
      <c r="DL159">
        <f t="shared" si="693"/>
        <v>0.20100292437350201</v>
      </c>
      <c r="DM159">
        <f t="shared" ca="1" si="626"/>
        <v>0</v>
      </c>
      <c r="DN159" s="17">
        <f>INDEX(MedicalSpend,MATCH($A159,'Budget Decisions'!$A$3:$A$160,0),MATCH(DN$2,MedicalSpendCol,0))</f>
        <v>294</v>
      </c>
      <c r="DO159" s="17">
        <f>IF(INDEX('Budget Decisions'!$E$4:$E$160,MATCH(Model!$A159,'Budget Decisions'!$A$4:$A$160,0))="CURED",1,0)</f>
        <v>1</v>
      </c>
      <c r="DP159">
        <f t="shared" si="769"/>
        <v>1</v>
      </c>
      <c r="DQ159" s="42">
        <v>1</v>
      </c>
      <c r="DR159">
        <f>Assumptions!$D$49</f>
        <v>0.2</v>
      </c>
      <c r="DS159">
        <f t="shared" si="694"/>
        <v>294</v>
      </c>
      <c r="DT159">
        <f t="shared" ca="1" si="627"/>
        <v>0</v>
      </c>
      <c r="DV159">
        <f t="shared" ca="1" si="695"/>
        <v>46395654</v>
      </c>
      <c r="DW159">
        <f t="shared" ca="1" si="696"/>
        <v>0</v>
      </c>
      <c r="DX159">
        <f t="shared" ca="1" si="697"/>
        <v>46395654</v>
      </c>
      <c r="DY159">
        <f t="shared" ca="1" si="770"/>
        <v>0</v>
      </c>
      <c r="DZ159">
        <f t="shared" ca="1" si="698"/>
        <v>0</v>
      </c>
      <c r="EA159">
        <f t="shared" ca="1" si="771"/>
        <v>0</v>
      </c>
      <c r="EB159">
        <f t="shared" ca="1" si="628"/>
        <v>0</v>
      </c>
      <c r="EC159">
        <f t="shared" ca="1" si="629"/>
        <v>0</v>
      </c>
      <c r="ED159">
        <f t="shared" si="772"/>
        <v>0.87442730726206253</v>
      </c>
      <c r="EE159">
        <f>Assumptions!$E$34</f>
        <v>1.2</v>
      </c>
      <c r="EF159">
        <f ca="1">IF(AND(DZ159&gt;1,DW159&gt;1),((LOG(DW159,DZ159)^(1/EXP(1)))^(1/Assumptions!$D$30))-(1-Assumptions!$D$31),1)</f>
        <v>1</v>
      </c>
      <c r="EG159" s="42">
        <v>1</v>
      </c>
      <c r="EH159">
        <v>0.15</v>
      </c>
      <c r="EJ159">
        <f t="shared" ca="1" si="699"/>
        <v>1.049312768714475</v>
      </c>
      <c r="EK159">
        <f t="shared" ca="1" si="700"/>
        <v>0</v>
      </c>
      <c r="EL159" s="42">
        <v>1</v>
      </c>
      <c r="EN159">
        <f t="shared" ca="1" si="701"/>
        <v>0</v>
      </c>
      <c r="EO159">
        <f t="shared" ca="1" si="702"/>
        <v>0</v>
      </c>
      <c r="EP159">
        <f t="shared" ca="1" si="630"/>
        <v>0</v>
      </c>
      <c r="EQ159">
        <v>1</v>
      </c>
      <c r="ET159">
        <f t="shared" ca="1" si="631"/>
        <v>0</v>
      </c>
      <c r="EU159" s="17">
        <f>INDEX(MilitarySpend,MATCH($A159,'Budget Decisions'!$A$3:$A$160,0),MATCH(EU$2,MilitarySpendCol,0))</f>
        <v>268</v>
      </c>
      <c r="EV159">
        <f t="shared" si="773"/>
        <v>0.87442730726206253</v>
      </c>
      <c r="EW159">
        <f>IF($A159&gt;=Assumptions!$D$40,1,0)</f>
        <v>1</v>
      </c>
      <c r="EX159">
        <f>Assumptions!$D$41</f>
        <v>0.83299999999999996</v>
      </c>
      <c r="EY159" s="42">
        <v>1</v>
      </c>
      <c r="EZ159">
        <f>Assumptions!$D$42</f>
        <v>0.2</v>
      </c>
      <c r="FA159">
        <f t="shared" si="703"/>
        <v>0.72839794694929805</v>
      </c>
      <c r="FB159">
        <f t="shared" ca="1" si="632"/>
        <v>0</v>
      </c>
      <c r="FC159" s="17">
        <f>INDEX(MedicalSpend,MATCH($A159,'Budget Decisions'!$A$3:$A$160,0),MATCH(FC$2,MedicalSpendCol,0))</f>
        <v>339</v>
      </c>
      <c r="FD159" s="17">
        <f>IF(INDEX('Budget Decisions'!$E$4:$E$160,MATCH(Model!$A159,'Budget Decisions'!$A$4:$A$160,0))="CURED",1,0)</f>
        <v>1</v>
      </c>
      <c r="FE159">
        <f t="shared" si="774"/>
        <v>1</v>
      </c>
      <c r="FF159" s="42">
        <v>1</v>
      </c>
      <c r="FG159">
        <f>Assumptions!$D$49</f>
        <v>0.2</v>
      </c>
      <c r="FH159">
        <f t="shared" si="704"/>
        <v>339</v>
      </c>
      <c r="FI159">
        <f t="shared" ca="1" si="633"/>
        <v>0</v>
      </c>
      <c r="FK159">
        <f t="shared" ca="1" si="705"/>
        <v>35235521</v>
      </c>
      <c r="FL159">
        <f t="shared" ca="1" si="706"/>
        <v>0</v>
      </c>
      <c r="FM159">
        <f t="shared" ca="1" si="707"/>
        <v>35235521</v>
      </c>
      <c r="FN159">
        <f t="shared" ca="1" si="775"/>
        <v>0</v>
      </c>
      <c r="FO159">
        <f t="shared" ca="1" si="708"/>
        <v>0</v>
      </c>
      <c r="FP159">
        <f t="shared" ca="1" si="776"/>
        <v>0</v>
      </c>
      <c r="FQ159">
        <f t="shared" ca="1" si="634"/>
        <v>0</v>
      </c>
      <c r="FR159">
        <f t="shared" ca="1" si="635"/>
        <v>0</v>
      </c>
      <c r="FS159">
        <f t="shared" si="777"/>
        <v>0.36303408195741388</v>
      </c>
      <c r="FT159">
        <f>Assumptions!$E$34</f>
        <v>1.2</v>
      </c>
      <c r="FU159">
        <f ca="1">IF(AND(FO159&gt;1,FL159&gt;1),((LOG(FL159,FO159)^(1/EXP(1)))^(1/Assumptions!$D$30))-(1-Assumptions!$D$31),1)</f>
        <v>1</v>
      </c>
      <c r="FV159" s="42">
        <v>1</v>
      </c>
      <c r="FW159">
        <v>0.15</v>
      </c>
      <c r="FY159">
        <f t="shared" ca="1" si="709"/>
        <v>0.43564089834889663</v>
      </c>
      <c r="FZ159">
        <f t="shared" ca="1" si="710"/>
        <v>0</v>
      </c>
      <c r="GA159" s="42">
        <v>1</v>
      </c>
      <c r="GC159">
        <f t="shared" ca="1" si="711"/>
        <v>0</v>
      </c>
      <c r="GD159">
        <f t="shared" ca="1" si="712"/>
        <v>0</v>
      </c>
      <c r="GE159">
        <f t="shared" ca="1" si="636"/>
        <v>0</v>
      </c>
      <c r="GF159">
        <v>1</v>
      </c>
      <c r="GI159">
        <f t="shared" ca="1" si="637"/>
        <v>0</v>
      </c>
      <c r="GJ159" s="17">
        <f>INDEX(MilitarySpend,MATCH($A159,'Budget Decisions'!$A$3:$A$160,0),MATCH(GJ$2,MilitarySpendCol,0))</f>
        <v>185</v>
      </c>
      <c r="GK159">
        <f t="shared" si="778"/>
        <v>0.36303408195741388</v>
      </c>
      <c r="GL159">
        <f>IF($A159&gt;=Assumptions!$D$40,1,0)</f>
        <v>1</v>
      </c>
      <c r="GM159">
        <f>Assumptions!$D$41</f>
        <v>0.83299999999999996</v>
      </c>
      <c r="GN159" s="42">
        <v>1</v>
      </c>
      <c r="GO159">
        <f>Assumptions!$D$42</f>
        <v>0.2</v>
      </c>
      <c r="GP159">
        <f t="shared" si="713"/>
        <v>0.30240739027052577</v>
      </c>
      <c r="GQ159">
        <f t="shared" ca="1" si="638"/>
        <v>0</v>
      </c>
      <c r="GR159" s="17">
        <f>INDEX(MedicalSpend,MATCH($A159,'Budget Decisions'!$A$3:$A$160,0),MATCH(GR$2,MedicalSpendCol,0))</f>
        <v>322</v>
      </c>
      <c r="GS159" s="17">
        <f>IF(INDEX('Budget Decisions'!$E$4:$E$160,MATCH(Model!$A159,'Budget Decisions'!$A$4:$A$160,0))="CURED",1,0)</f>
        <v>1</v>
      </c>
      <c r="GT159">
        <f t="shared" si="779"/>
        <v>1</v>
      </c>
      <c r="GU159" s="42">
        <v>1</v>
      </c>
      <c r="GV159">
        <f>Assumptions!$D$49</f>
        <v>0.2</v>
      </c>
      <c r="GW159">
        <f t="shared" si="714"/>
        <v>322</v>
      </c>
      <c r="GX159">
        <f t="shared" ca="1" si="639"/>
        <v>0</v>
      </c>
      <c r="GZ159">
        <f t="shared" ca="1" si="715"/>
        <v>18084651</v>
      </c>
      <c r="HA159">
        <f t="shared" ca="1" si="716"/>
        <v>0</v>
      </c>
      <c r="HB159">
        <f t="shared" ca="1" si="717"/>
        <v>18084651</v>
      </c>
      <c r="HC159">
        <f t="shared" ca="1" si="780"/>
        <v>0</v>
      </c>
      <c r="HD159">
        <f t="shared" ca="1" si="718"/>
        <v>0</v>
      </c>
      <c r="HE159">
        <f t="shared" ca="1" si="781"/>
        <v>0</v>
      </c>
      <c r="HF159">
        <f t="shared" ca="1" si="640"/>
        <v>0</v>
      </c>
      <c r="HG159">
        <f t="shared" ca="1" si="641"/>
        <v>0</v>
      </c>
      <c r="HH159">
        <f t="shared" si="782"/>
        <v>0.464689620669401</v>
      </c>
      <c r="HI159">
        <f>Assumptions!$E$34</f>
        <v>1.2</v>
      </c>
      <c r="HJ159">
        <f ca="1">IF(AND(HD159&gt;1,HA159&gt;1),((LOG(HA159,HD159)^(1/EXP(1)))^(1/Assumptions!$D$30))-(1-Assumptions!$D$31),1)</f>
        <v>1</v>
      </c>
      <c r="HK159" s="42">
        <v>1</v>
      </c>
      <c r="HL159">
        <v>0.15</v>
      </c>
      <c r="HN159">
        <f t="shared" ca="1" si="719"/>
        <v>0.55762754480328114</v>
      </c>
      <c r="HO159">
        <f t="shared" ca="1" si="720"/>
        <v>0</v>
      </c>
      <c r="HP159" s="42">
        <v>1</v>
      </c>
      <c r="HR159">
        <f t="shared" ca="1" si="721"/>
        <v>0</v>
      </c>
      <c r="HS159">
        <f t="shared" ca="1" si="722"/>
        <v>0</v>
      </c>
      <c r="HT159">
        <f t="shared" ca="1" si="642"/>
        <v>0</v>
      </c>
      <c r="HU159">
        <v>1</v>
      </c>
      <c r="HX159">
        <f t="shared" ca="1" si="643"/>
        <v>0</v>
      </c>
      <c r="HY159" s="17">
        <f>INDEX(MilitarySpend,MATCH($A159,'Budget Decisions'!$A$3:$A$160,0),MATCH(HY$2,MilitarySpendCol,0))</f>
        <v>467</v>
      </c>
      <c r="HZ159">
        <f t="shared" si="783"/>
        <v>0.464689620669401</v>
      </c>
      <c r="IA159">
        <f>IF($A159&gt;=Assumptions!$D$40,1,0)</f>
        <v>1</v>
      </c>
      <c r="IB159">
        <f>Assumptions!$D$41</f>
        <v>0.83299999999999996</v>
      </c>
      <c r="IC159" s="42">
        <v>1</v>
      </c>
      <c r="ID159">
        <f>Assumptions!$D$42</f>
        <v>0.2</v>
      </c>
      <c r="IE159">
        <f t="shared" si="723"/>
        <v>0.38708645401761099</v>
      </c>
      <c r="IF159">
        <f t="shared" ca="1" si="644"/>
        <v>0</v>
      </c>
      <c r="IG159" s="17">
        <f>INDEX(MedicalSpend,MATCH($A159,'Budget Decisions'!$A$3:$A$160,0),MATCH(IG$2,MedicalSpendCol,0))</f>
        <v>271</v>
      </c>
      <c r="IH159" s="17">
        <f>IF(INDEX('Budget Decisions'!$E$4:$E$160,MATCH(Model!$A159,'Budget Decisions'!$A$4:$A$160,0))="CURED",1,0)</f>
        <v>1</v>
      </c>
      <c r="II159">
        <f t="shared" si="784"/>
        <v>1</v>
      </c>
      <c r="IJ159" s="42">
        <v>1</v>
      </c>
      <c r="IK159">
        <f>Assumptions!$D$49</f>
        <v>0.2</v>
      </c>
      <c r="IL159">
        <f t="shared" si="724"/>
        <v>271</v>
      </c>
      <c r="IM159">
        <f t="shared" ca="1" si="645"/>
        <v>0</v>
      </c>
      <c r="IO159">
        <f t="shared" ca="1" si="725"/>
        <v>57806544</v>
      </c>
      <c r="IP159">
        <f t="shared" ca="1" si="726"/>
        <v>0</v>
      </c>
      <c r="IQ159">
        <f t="shared" ca="1" si="727"/>
        <v>57806544</v>
      </c>
      <c r="IR159">
        <f t="shared" ca="1" si="785"/>
        <v>0</v>
      </c>
      <c r="IS159">
        <f t="shared" ca="1" si="728"/>
        <v>0</v>
      </c>
      <c r="IT159">
        <f t="shared" ca="1" si="786"/>
        <v>0</v>
      </c>
      <c r="IU159">
        <f t="shared" ca="1" si="646"/>
        <v>0</v>
      </c>
      <c r="IV159">
        <f t="shared" ca="1" si="647"/>
        <v>0</v>
      </c>
      <c r="IW159">
        <f t="shared" si="787"/>
        <v>1.1264233685228699</v>
      </c>
      <c r="IX159">
        <f>Assumptions!$E$34</f>
        <v>1.2</v>
      </c>
      <c r="IY159">
        <f ca="1">IF(AND(IS159&gt;1,IP159&gt;1),((LOG(IP159,IS159)^(1/EXP(1)))^(1/Assumptions!$D$30))-(1-Assumptions!$D$31),1)</f>
        <v>1</v>
      </c>
      <c r="IZ159" s="42">
        <v>1</v>
      </c>
      <c r="JA159">
        <v>0.15</v>
      </c>
      <c r="JC159">
        <f t="shared" ca="1" si="729"/>
        <v>1.3517080422274439</v>
      </c>
      <c r="JD159">
        <f t="shared" ca="1" si="730"/>
        <v>0</v>
      </c>
      <c r="JE159" s="42">
        <v>1</v>
      </c>
      <c r="JG159">
        <f t="shared" ca="1" si="731"/>
        <v>0</v>
      </c>
      <c r="JH159">
        <f t="shared" ca="1" si="732"/>
        <v>0</v>
      </c>
      <c r="JI159">
        <f t="shared" ca="1" si="648"/>
        <v>0</v>
      </c>
      <c r="JJ159">
        <v>1</v>
      </c>
      <c r="JM159">
        <f t="shared" ca="1" si="649"/>
        <v>0</v>
      </c>
      <c r="JN159" s="17">
        <f>INDEX(MilitarySpend,MATCH($A159,'Budget Decisions'!$A$3:$A$160,0),MATCH(JN$2,MilitarySpendCol,0))</f>
        <v>202</v>
      </c>
      <c r="JO159">
        <f t="shared" si="788"/>
        <v>1.1264233685228699</v>
      </c>
      <c r="JP159">
        <f>IF($A159&gt;=Assumptions!$D$40,1,0)</f>
        <v>1</v>
      </c>
      <c r="JQ159">
        <f>Assumptions!$D$41</f>
        <v>0.83299999999999996</v>
      </c>
      <c r="JR159" s="42">
        <v>1</v>
      </c>
      <c r="JS159">
        <f>Assumptions!$D$42</f>
        <v>0.2</v>
      </c>
      <c r="JT159">
        <f t="shared" si="733"/>
        <v>0.9383106659795506</v>
      </c>
      <c r="JU159">
        <f t="shared" ca="1" si="650"/>
        <v>0</v>
      </c>
      <c r="JV159" s="17">
        <f>INDEX(MedicalSpend,MATCH($A159,'Budget Decisions'!$A$3:$A$160,0),MATCH(JV$2,MedicalSpendCol,0))</f>
        <v>239</v>
      </c>
      <c r="JW159" s="17">
        <f>IF(INDEX('Budget Decisions'!$E$4:$E$160,MATCH(Model!$A159,'Budget Decisions'!$A$4:$A$160,0))="CURED",1,0)</f>
        <v>1</v>
      </c>
      <c r="JX159">
        <f t="shared" si="789"/>
        <v>1</v>
      </c>
      <c r="JY159" s="42">
        <v>1</v>
      </c>
      <c r="JZ159">
        <f>Assumptions!$D$49</f>
        <v>0.2</v>
      </c>
      <c r="KA159">
        <f t="shared" si="734"/>
        <v>239</v>
      </c>
      <c r="KB159">
        <f t="shared" ca="1" si="651"/>
        <v>0</v>
      </c>
      <c r="KD159">
        <f t="shared" ca="1" si="735"/>
        <v>40621237</v>
      </c>
      <c r="KE159">
        <f t="shared" ca="1" si="736"/>
        <v>0</v>
      </c>
      <c r="KF159">
        <f t="shared" ca="1" si="737"/>
        <v>40621237</v>
      </c>
      <c r="KG159">
        <f t="shared" ca="1" si="790"/>
        <v>0</v>
      </c>
      <c r="KH159">
        <f t="shared" ca="1" si="738"/>
        <v>0</v>
      </c>
      <c r="KI159">
        <f t="shared" ca="1" si="791"/>
        <v>0</v>
      </c>
      <c r="KJ159">
        <f t="shared" ca="1" si="652"/>
        <v>0</v>
      </c>
      <c r="KK159">
        <f t="shared" ca="1" si="653"/>
        <v>0</v>
      </c>
      <c r="KL159">
        <f t="shared" si="792"/>
        <v>2.2321095760416365</v>
      </c>
      <c r="KM159">
        <f>Assumptions!$E$34</f>
        <v>1.2</v>
      </c>
      <c r="KN159">
        <f ca="1">IF(AND(KH159&gt;1,KE159&gt;1),((LOG(KE159,KH159)^(1/EXP(1)))^(1/Assumptions!$D$30))-(1-Assumptions!$D$31),1)</f>
        <v>1</v>
      </c>
      <c r="KO159" s="42">
        <v>1</v>
      </c>
      <c r="KP159">
        <v>0.15</v>
      </c>
      <c r="KR159">
        <f t="shared" ca="1" si="739"/>
        <v>2.6785314912499638</v>
      </c>
      <c r="KS159">
        <f t="shared" ca="1" si="740"/>
        <v>0</v>
      </c>
      <c r="KT159" s="42">
        <v>1</v>
      </c>
      <c r="KV159">
        <f t="shared" ca="1" si="741"/>
        <v>0</v>
      </c>
      <c r="KW159">
        <f t="shared" ca="1" si="742"/>
        <v>0</v>
      </c>
      <c r="KX159">
        <f t="shared" ca="1" si="654"/>
        <v>0</v>
      </c>
      <c r="KY159">
        <v>1</v>
      </c>
      <c r="LB159">
        <f t="shared" ca="1" si="655"/>
        <v>0</v>
      </c>
      <c r="LC159" s="17">
        <f>INDEX(MilitarySpend,MATCH($A159,'Budget Decisions'!$A$3:$A$160,0),MATCH(LC$2,MilitarySpendCol,0))</f>
        <v>505</v>
      </c>
      <c r="LD159">
        <f t="shared" si="793"/>
        <v>2.2321095760416365</v>
      </c>
      <c r="LE159">
        <f>IF($A159&gt;=Assumptions!$D$40,1,0)</f>
        <v>1</v>
      </c>
      <c r="LF159">
        <f>Assumptions!$D$41</f>
        <v>0.83299999999999996</v>
      </c>
      <c r="LG159" s="42">
        <v>1</v>
      </c>
      <c r="LH159">
        <f>Assumptions!$D$42</f>
        <v>0.2</v>
      </c>
      <c r="LI159">
        <f t="shared" si="743"/>
        <v>1.8593472768426831</v>
      </c>
      <c r="LJ159">
        <f t="shared" ca="1" si="656"/>
        <v>0</v>
      </c>
      <c r="LK159" s="17">
        <f>INDEX(MedicalSpend,MATCH($A159,'Budget Decisions'!$A$3:$A$160,0),MATCH(LK$2,MedicalSpendCol,0))</f>
        <v>328</v>
      </c>
      <c r="LL159" s="17">
        <f>IF(INDEX('Budget Decisions'!$E$4:$E$160,MATCH(Model!$A159,'Budget Decisions'!$A$4:$A$160,0))="CURED",1,0)</f>
        <v>1</v>
      </c>
      <c r="LM159">
        <f t="shared" si="794"/>
        <v>1</v>
      </c>
      <c r="LN159" s="42">
        <v>1</v>
      </c>
      <c r="LO159">
        <f>Assumptions!$D$49</f>
        <v>0.2</v>
      </c>
      <c r="LP159">
        <f t="shared" si="744"/>
        <v>328</v>
      </c>
      <c r="LQ159">
        <f t="shared" ca="1" si="657"/>
        <v>0</v>
      </c>
      <c r="LS159">
        <f t="shared" ca="1" si="745"/>
        <v>14303542</v>
      </c>
      <c r="LT159">
        <f t="shared" ca="1" si="746"/>
        <v>0</v>
      </c>
      <c r="LU159">
        <f t="shared" ca="1" si="747"/>
        <v>14303542</v>
      </c>
      <c r="LV159">
        <f t="shared" ca="1" si="795"/>
        <v>0</v>
      </c>
      <c r="LW159">
        <f t="shared" ca="1" si="748"/>
        <v>0</v>
      </c>
      <c r="LX159">
        <f t="shared" ca="1" si="796"/>
        <v>0</v>
      </c>
      <c r="LY159">
        <f t="shared" ca="1" si="658"/>
        <v>0</v>
      </c>
      <c r="LZ159">
        <f t="shared" ca="1" si="659"/>
        <v>0</v>
      </c>
      <c r="MA159">
        <f t="shared" si="797"/>
        <v>2.7100766589378384</v>
      </c>
      <c r="MB159">
        <f>Assumptions!$E$34</f>
        <v>1.2</v>
      </c>
      <c r="MC159">
        <f ca="1">IF(AND(LW159&gt;1,LT159&gt;1),((LOG(LT159,LW159)^(1/EXP(1)))^(1/Assumptions!$D$30))-(1-Assumptions!$D$31),1)</f>
        <v>1</v>
      </c>
      <c r="MD159" s="42">
        <v>1</v>
      </c>
      <c r="ME159">
        <v>0.15</v>
      </c>
      <c r="MG159">
        <f t="shared" ca="1" si="749"/>
        <v>3.2520919907254062</v>
      </c>
      <c r="MH159">
        <f t="shared" ca="1" si="750"/>
        <v>0</v>
      </c>
      <c r="MI159" s="42">
        <v>1</v>
      </c>
      <c r="MK159">
        <f t="shared" ca="1" si="751"/>
        <v>0</v>
      </c>
      <c r="ML159">
        <f t="shared" ca="1" si="752"/>
        <v>0</v>
      </c>
      <c r="MM159">
        <f t="shared" ca="1" si="660"/>
        <v>0</v>
      </c>
      <c r="MN159">
        <v>1</v>
      </c>
      <c r="MQ159">
        <f t="shared" ca="1" si="661"/>
        <v>0</v>
      </c>
      <c r="MR159" s="17">
        <f>INDEX(MilitarySpend,MATCH($A159,'Budget Decisions'!$A$3:$A$160,0),MATCH(MR$2,MilitarySpendCol,0))</f>
        <v>453</v>
      </c>
      <c r="MS159">
        <f t="shared" si="798"/>
        <v>2.7100766589378384</v>
      </c>
      <c r="MT159">
        <f>IF($A159&gt;=Assumptions!$D$40,1,0)</f>
        <v>1</v>
      </c>
      <c r="MU159">
        <f>Assumptions!$D$41</f>
        <v>0.83299999999999996</v>
      </c>
      <c r="MV159" s="42">
        <v>1</v>
      </c>
      <c r="MW159">
        <f>Assumptions!$D$42</f>
        <v>0.2</v>
      </c>
      <c r="MX159">
        <f t="shared" si="753"/>
        <v>2.2574938568952194</v>
      </c>
      <c r="MY159">
        <f t="shared" ca="1" si="662"/>
        <v>0</v>
      </c>
      <c r="MZ159" s="17">
        <f>INDEX(MedicalSpend,MATCH($A159,'Budget Decisions'!$A$3:$A$160,0),MATCH(MZ$2,MedicalSpendCol,0))</f>
        <v>463</v>
      </c>
      <c r="NA159" s="17">
        <f>IF(INDEX('Budget Decisions'!$E$4:$E$160,MATCH(Model!$A159,'Budget Decisions'!$A$4:$A$160,0))="CURED",1,0)</f>
        <v>1</v>
      </c>
      <c r="NB159">
        <f t="shared" si="799"/>
        <v>1</v>
      </c>
      <c r="NC159" s="42">
        <v>1</v>
      </c>
      <c r="ND159">
        <f>Assumptions!$D$49</f>
        <v>0.2</v>
      </c>
      <c r="NE159">
        <f t="shared" si="754"/>
        <v>463</v>
      </c>
      <c r="NF159">
        <f t="shared" ca="1" si="663"/>
        <v>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P160"/>
  <sheetViews>
    <sheetView zoomScale="70" zoomScaleNormal="70" workbookViewId="0"/>
  </sheetViews>
  <sheetFormatPr defaultRowHeight="14.5" x14ac:dyDescent="0.35"/>
  <cols>
    <col min="2" max="2" width="2.453125" customWidth="1"/>
  </cols>
  <sheetData>
    <row r="1" spans="1:42" x14ac:dyDescent="0.35">
      <c r="A1" s="17"/>
    </row>
    <row r="2" spans="1:42" x14ac:dyDescent="0.35">
      <c r="C2" t="s">
        <v>9</v>
      </c>
      <c r="D2" t="s">
        <v>9</v>
      </c>
      <c r="E2" t="s">
        <v>9</v>
      </c>
      <c r="F2" t="s">
        <v>9</v>
      </c>
      <c r="G2" t="s">
        <v>9</v>
      </c>
      <c r="H2" t="s">
        <v>9</v>
      </c>
      <c r="I2" t="s">
        <v>9</v>
      </c>
      <c r="J2" t="s">
        <v>9</v>
      </c>
      <c r="K2" t="s">
        <v>9</v>
      </c>
      <c r="M2" t="s">
        <v>24</v>
      </c>
      <c r="N2" t="s">
        <v>24</v>
      </c>
      <c r="O2" t="s">
        <v>24</v>
      </c>
      <c r="P2" t="s">
        <v>24</v>
      </c>
      <c r="Q2" t="s">
        <v>24</v>
      </c>
      <c r="R2" t="s">
        <v>24</v>
      </c>
      <c r="S2" t="s">
        <v>24</v>
      </c>
      <c r="T2" t="s">
        <v>24</v>
      </c>
      <c r="U2" t="s">
        <v>24</v>
      </c>
      <c r="AH2" t="s">
        <v>25</v>
      </c>
      <c r="AI2" t="s">
        <v>25</v>
      </c>
      <c r="AJ2" t="s">
        <v>25</v>
      </c>
      <c r="AK2" t="s">
        <v>25</v>
      </c>
      <c r="AL2" t="s">
        <v>25</v>
      </c>
      <c r="AM2" t="s">
        <v>25</v>
      </c>
      <c r="AN2" t="s">
        <v>25</v>
      </c>
      <c r="AO2" t="s">
        <v>25</v>
      </c>
      <c r="AP2" t="s">
        <v>25</v>
      </c>
    </row>
    <row r="3" spans="1:42" x14ac:dyDescent="0.35">
      <c r="A3" t="s">
        <v>35</v>
      </c>
      <c r="C3" t="str">
        <f>Assumptions!D4</f>
        <v>Pacific</v>
      </c>
      <c r="D3" t="str">
        <f>Assumptions!E4</f>
        <v>Mountain</v>
      </c>
      <c r="E3" t="str">
        <f>Assumptions!F4</f>
        <v>West North Central</v>
      </c>
      <c r="F3" t="str">
        <f>Assumptions!G4</f>
        <v>East North Central</v>
      </c>
      <c r="G3" t="str">
        <f>Assumptions!H4</f>
        <v>West South Central</v>
      </c>
      <c r="H3" t="str">
        <f>Assumptions!I4</f>
        <v>East South Central</v>
      </c>
      <c r="I3" t="str">
        <f>Assumptions!J4</f>
        <v>South Atlantic</v>
      </c>
      <c r="J3" t="str">
        <f>Assumptions!K4</f>
        <v>Middle Atlantic</v>
      </c>
      <c r="K3" t="str">
        <f>Assumptions!L4</f>
        <v>New England</v>
      </c>
      <c r="M3" t="str">
        <f>C3</f>
        <v>Pacific</v>
      </c>
      <c r="N3" t="str">
        <f t="shared" ref="N3:U3" si="0">D3</f>
        <v>Mountain</v>
      </c>
      <c r="O3" t="str">
        <f t="shared" si="0"/>
        <v>West North Central</v>
      </c>
      <c r="P3" t="str">
        <f t="shared" si="0"/>
        <v>East North Central</v>
      </c>
      <c r="Q3" t="str">
        <f t="shared" si="0"/>
        <v>West South Central</v>
      </c>
      <c r="R3" t="str">
        <f t="shared" si="0"/>
        <v>East South Central</v>
      </c>
      <c r="S3" t="str">
        <f t="shared" si="0"/>
        <v>South Atlantic</v>
      </c>
      <c r="T3" t="str">
        <f t="shared" si="0"/>
        <v>Middle Atlantic</v>
      </c>
      <c r="U3" t="str">
        <f t="shared" si="0"/>
        <v>New England</v>
      </c>
      <c r="W3" s="14"/>
      <c r="X3" t="str">
        <f t="shared" ref="X3:AF3" si="1">M3</f>
        <v>Pacific</v>
      </c>
      <c r="Y3" t="str">
        <f t="shared" si="1"/>
        <v>Mountain</v>
      </c>
      <c r="Z3" t="str">
        <f t="shared" si="1"/>
        <v>West North Central</v>
      </c>
      <c r="AA3" t="str">
        <f t="shared" si="1"/>
        <v>East North Central</v>
      </c>
      <c r="AB3" t="str">
        <f t="shared" si="1"/>
        <v>West South Central</v>
      </c>
      <c r="AC3" t="str">
        <f t="shared" si="1"/>
        <v>East South Central</v>
      </c>
      <c r="AD3" t="str">
        <f t="shared" si="1"/>
        <v>South Atlantic</v>
      </c>
      <c r="AE3" t="str">
        <f t="shared" si="1"/>
        <v>Middle Atlantic</v>
      </c>
      <c r="AF3" t="str">
        <f t="shared" si="1"/>
        <v>New England</v>
      </c>
      <c r="AH3" t="str">
        <f>M3</f>
        <v>Pacific</v>
      </c>
      <c r="AI3" t="str">
        <f t="shared" ref="AI3:AP3" si="2">N3</f>
        <v>Mountain</v>
      </c>
      <c r="AJ3" t="str">
        <f t="shared" si="2"/>
        <v>West North Central</v>
      </c>
      <c r="AK3" t="str">
        <f t="shared" si="2"/>
        <v>East North Central</v>
      </c>
      <c r="AL3" t="str">
        <f t="shared" si="2"/>
        <v>West South Central</v>
      </c>
      <c r="AM3" t="str">
        <f t="shared" si="2"/>
        <v>East South Central</v>
      </c>
      <c r="AN3" t="str">
        <f t="shared" si="2"/>
        <v>South Atlantic</v>
      </c>
      <c r="AO3" t="str">
        <f t="shared" si="2"/>
        <v>Middle Atlantic</v>
      </c>
      <c r="AP3" t="str">
        <f t="shared" si="2"/>
        <v>New England</v>
      </c>
    </row>
    <row r="4" spans="1:42" x14ac:dyDescent="0.35">
      <c r="A4">
        <v>1</v>
      </c>
      <c r="C4">
        <f t="shared" ref="C4:K19" si="3">INDEX(Model,MATCH($A4,ModelWeek,0),MATCH(C$3,ModelRegions,0)+MATCH(C$2,ModelFactors,0)-MATCH($C$3,ModelRegions,0))</f>
        <v>5</v>
      </c>
      <c r="D4">
        <f t="shared" si="3"/>
        <v>0</v>
      </c>
      <c r="E4">
        <f t="shared" si="3"/>
        <v>0</v>
      </c>
      <c r="F4">
        <f t="shared" si="3"/>
        <v>0</v>
      </c>
      <c r="G4">
        <f t="shared" si="3"/>
        <v>0</v>
      </c>
      <c r="H4">
        <f t="shared" si="3"/>
        <v>0</v>
      </c>
      <c r="I4">
        <f t="shared" si="3"/>
        <v>0</v>
      </c>
      <c r="J4">
        <f t="shared" si="3"/>
        <v>0</v>
      </c>
      <c r="K4">
        <f t="shared" si="3"/>
        <v>0</v>
      </c>
      <c r="M4">
        <f t="shared" ref="M4:M35" ca="1" si="4">ROUNDDOWN(C4*(SUM(OFFSET(PermeabilityInfected,MATCH(M$3,PermeabilityInfectedRow,0)-1,1,1,9))*INDEX(PermeabilityInfected,1,1)),0)</f>
        <v>0</v>
      </c>
      <c r="N4">
        <f t="shared" ref="N4:N35" ca="1" si="5">ROUNDDOWN(D4*(SUM(OFFSET(PermeabilityInfected,MATCH(N$3,PermeabilityInfectedRow,0)-1,1,1,9))*INDEX(PermeabilityInfected,1,1)),0)</f>
        <v>0</v>
      </c>
      <c r="O4">
        <f t="shared" ref="O4:O35" ca="1" si="6">ROUNDDOWN(E4*(SUM(OFFSET(PermeabilityInfected,MATCH(O$3,PermeabilityInfectedRow,0)-1,1,1,9))*INDEX(PermeabilityInfected,1,1)),0)</f>
        <v>0</v>
      </c>
      <c r="P4">
        <f t="shared" ref="P4:P35" ca="1" si="7">ROUNDDOWN(F4*(SUM(OFFSET(PermeabilityInfected,MATCH(P$3,PermeabilityInfectedRow,0)-1,1,1,9))*INDEX(PermeabilityInfected,1,1)),0)</f>
        <v>0</v>
      </c>
      <c r="Q4">
        <f t="shared" ref="Q4:Q35" ca="1" si="8">ROUNDDOWN(G4*(SUM(OFFSET(PermeabilityInfected,MATCH(Q$3,PermeabilityInfectedRow,0)-1,1,1,9))*INDEX(PermeabilityInfected,1,1)),0)</f>
        <v>0</v>
      </c>
      <c r="R4">
        <f t="shared" ref="R4:R35" ca="1" si="9">ROUNDDOWN(H4*(SUM(OFFSET(PermeabilityInfected,MATCH(R$3,PermeabilityInfectedRow,0)-1,1,1,9))*INDEX(PermeabilityInfected,1,1)),0)</f>
        <v>0</v>
      </c>
      <c r="S4">
        <f t="shared" ref="S4:S35" ca="1" si="10">ROUNDDOWN(I4*(SUM(OFFSET(PermeabilityInfected,MATCH(S$3,PermeabilityInfectedRow,0)-1,1,1,9))*INDEX(PermeabilityInfected,1,1)),0)</f>
        <v>0</v>
      </c>
      <c r="T4">
        <f t="shared" ref="T4:T35" ca="1" si="11">ROUNDDOWN(J4*(SUM(OFFSET(PermeabilityInfected,MATCH(T$3,PermeabilityInfectedRow,0)-1,1,1,9))*INDEX(PermeabilityInfected,1,1)),0)</f>
        <v>0</v>
      </c>
      <c r="U4">
        <f t="shared" ref="U4:U35" ca="1" si="12">ROUNDDOWN(K4*(SUM(OFFSET(PermeabilityInfected,MATCH(U$3,PermeabilityInfectedRow,0)-1,1,1,9))*INDEX(PermeabilityInfected,1,1)),0)</f>
        <v>0</v>
      </c>
      <c r="W4" t="str">
        <f t="array" ref="W4:W12">TRANSPOSE(X3:AF3)</f>
        <v>Pacific</v>
      </c>
      <c r="X4" s="11">
        <f>Assumptions!D16/SUM(Assumptions!$D16:$L16)</f>
        <v>0</v>
      </c>
      <c r="Y4" s="11">
        <f>Assumptions!E16/SUM(Assumptions!$D16:$L16)</f>
        <v>1</v>
      </c>
      <c r="Z4" s="11">
        <f>Assumptions!F16/SUM(Assumptions!$D16:$L16)</f>
        <v>0</v>
      </c>
      <c r="AA4" s="11">
        <f>Assumptions!G16/SUM(Assumptions!$D16:$L16)</f>
        <v>0</v>
      </c>
      <c r="AB4" s="11">
        <f>Assumptions!H16/SUM(Assumptions!$D16:$L16)</f>
        <v>0</v>
      </c>
      <c r="AC4" s="11">
        <f>Assumptions!I16/SUM(Assumptions!$D16:$L16)</f>
        <v>0</v>
      </c>
      <c r="AD4" s="11">
        <f>Assumptions!J16/SUM(Assumptions!$D16:$L16)</f>
        <v>0</v>
      </c>
      <c r="AE4" s="11">
        <f>Assumptions!K16/SUM(Assumptions!$D16:$L16)</f>
        <v>0</v>
      </c>
      <c r="AF4" s="11">
        <f>Assumptions!L16/SUM(Assumptions!$D16:$L16)</f>
        <v>0</v>
      </c>
      <c r="AH4">
        <f t="array" aca="1" ref="AH4" ca="1">ROUND(SUMPRODUCT($M4:$U4,TRANSPOSE(X$4:X$12)),0)</f>
        <v>0</v>
      </c>
      <c r="AI4">
        <f t="array" aca="1" ref="AI4" ca="1">ROUND(SUMPRODUCT($M4:$U4,TRANSPOSE(Y$4:Y$12)),0)</f>
        <v>0</v>
      </c>
      <c r="AJ4">
        <f t="array" aca="1" ref="AJ4" ca="1">ROUND(SUMPRODUCT($M4:$U4,TRANSPOSE(Z$4:Z$12)),0)</f>
        <v>0</v>
      </c>
      <c r="AK4">
        <f t="array" aca="1" ref="AK4" ca="1">ROUND(SUMPRODUCT($M4:$U4,TRANSPOSE(AA$4:AA$12)),0)</f>
        <v>0</v>
      </c>
      <c r="AL4">
        <f t="array" aca="1" ref="AL4" ca="1">ROUND(SUMPRODUCT($M4:$U4,TRANSPOSE(AB$4:AB$12)),0)</f>
        <v>0</v>
      </c>
      <c r="AM4">
        <f t="array" aca="1" ref="AM4" ca="1">ROUND(SUMPRODUCT($M4:$U4,TRANSPOSE(AC$4:AC$12)),0)</f>
        <v>0</v>
      </c>
      <c r="AN4">
        <f t="array" aca="1" ref="AN4" ca="1">ROUND(SUMPRODUCT($M4:$U4,TRANSPOSE(AD$4:AD$12)),0)</f>
        <v>0</v>
      </c>
      <c r="AO4">
        <f t="array" aca="1" ref="AO4" ca="1">ROUND(SUMPRODUCT($M4:$U4,TRANSPOSE(AE$4:AE$12)),0)</f>
        <v>0</v>
      </c>
      <c r="AP4">
        <f t="array" aca="1" ref="AP4" ca="1">ROUND(SUMPRODUCT($M4:$U4,TRANSPOSE(AF$4:AF$12)),0)</f>
        <v>0</v>
      </c>
    </row>
    <row r="5" spans="1:42" x14ac:dyDescent="0.35">
      <c r="A5">
        <f>A4+1</f>
        <v>2</v>
      </c>
      <c r="C5">
        <f t="shared" ca="1" si="3"/>
        <v>11</v>
      </c>
      <c r="D5">
        <f t="shared" ca="1" si="3"/>
        <v>0</v>
      </c>
      <c r="E5">
        <f t="shared" ca="1" si="3"/>
        <v>0</v>
      </c>
      <c r="F5">
        <f t="shared" ca="1" si="3"/>
        <v>0</v>
      </c>
      <c r="G5">
        <f t="shared" ca="1" si="3"/>
        <v>0</v>
      </c>
      <c r="H5">
        <f t="shared" ca="1" si="3"/>
        <v>0</v>
      </c>
      <c r="I5">
        <f t="shared" ca="1" si="3"/>
        <v>0</v>
      </c>
      <c r="J5">
        <f t="shared" ca="1" si="3"/>
        <v>0</v>
      </c>
      <c r="K5">
        <f t="shared" ca="1" si="3"/>
        <v>0</v>
      </c>
      <c r="M5">
        <f t="shared" ca="1" si="4"/>
        <v>0</v>
      </c>
      <c r="N5">
        <f t="shared" ca="1" si="5"/>
        <v>0</v>
      </c>
      <c r="O5">
        <f t="shared" ca="1" si="6"/>
        <v>0</v>
      </c>
      <c r="P5">
        <f t="shared" ca="1" si="7"/>
        <v>0</v>
      </c>
      <c r="Q5">
        <f t="shared" ca="1" si="8"/>
        <v>0</v>
      </c>
      <c r="R5">
        <f t="shared" ca="1" si="9"/>
        <v>0</v>
      </c>
      <c r="S5">
        <f t="shared" ca="1" si="10"/>
        <v>0</v>
      </c>
      <c r="T5">
        <f t="shared" ca="1" si="11"/>
        <v>0</v>
      </c>
      <c r="U5">
        <f t="shared" ca="1" si="12"/>
        <v>0</v>
      </c>
      <c r="W5" t="str">
        <v>Mountain</v>
      </c>
      <c r="X5" s="11">
        <f>Assumptions!D17/SUM(Assumptions!$D17:$L17)</f>
        <v>0.33333333333333337</v>
      </c>
      <c r="Y5" s="11">
        <f>Assumptions!E17/SUM(Assumptions!$D17:$L17)</f>
        <v>0</v>
      </c>
      <c r="Z5" s="11">
        <f>Assumptions!F17/SUM(Assumptions!$D17:$L17)</f>
        <v>0.33333333333333337</v>
      </c>
      <c r="AA5" s="11">
        <f>Assumptions!G17/SUM(Assumptions!$D17:$L17)</f>
        <v>0</v>
      </c>
      <c r="AB5" s="11">
        <f>Assumptions!H17/SUM(Assumptions!$D17:$L17)</f>
        <v>0.33333333333333337</v>
      </c>
      <c r="AC5" s="11">
        <f>Assumptions!I17/SUM(Assumptions!$D17:$L17)</f>
        <v>0</v>
      </c>
      <c r="AD5" s="11">
        <f>Assumptions!J17/SUM(Assumptions!$D17:$L17)</f>
        <v>0</v>
      </c>
      <c r="AE5" s="11">
        <f>Assumptions!K17/SUM(Assumptions!$D17:$L17)</f>
        <v>0</v>
      </c>
      <c r="AF5" s="11">
        <f>Assumptions!L17/SUM(Assumptions!$D17:$L17)</f>
        <v>0</v>
      </c>
      <c r="AH5">
        <f t="array" aca="1" ref="AH5" ca="1">ROUND(SUMPRODUCT($M5:$U5,TRANSPOSE(X$4:X$12)),0)</f>
        <v>0</v>
      </c>
      <c r="AI5">
        <f t="array" aca="1" ref="AI5" ca="1">ROUND(SUMPRODUCT($M5:$U5,TRANSPOSE(Y$4:Y$12)),0)</f>
        <v>0</v>
      </c>
      <c r="AJ5">
        <f t="array" aca="1" ref="AJ5" ca="1">ROUND(SUMPRODUCT($M5:$U5,TRANSPOSE(Z$4:Z$12)),0)</f>
        <v>0</v>
      </c>
      <c r="AK5">
        <f t="array" aca="1" ref="AK5" ca="1">ROUND(SUMPRODUCT($M5:$U5,TRANSPOSE(AA$4:AA$12)),0)</f>
        <v>0</v>
      </c>
      <c r="AL5">
        <f t="array" aca="1" ref="AL5" ca="1">ROUND(SUMPRODUCT($M5:$U5,TRANSPOSE(AB$4:AB$12)),0)</f>
        <v>0</v>
      </c>
      <c r="AM5">
        <f t="array" aca="1" ref="AM5" ca="1">ROUND(SUMPRODUCT($M5:$U5,TRANSPOSE(AC$4:AC$12)),0)</f>
        <v>0</v>
      </c>
      <c r="AN5">
        <f t="array" aca="1" ref="AN5" ca="1">ROUND(SUMPRODUCT($M5:$U5,TRANSPOSE(AD$4:AD$12)),0)</f>
        <v>0</v>
      </c>
      <c r="AO5">
        <f t="array" aca="1" ref="AO5" ca="1">ROUND(SUMPRODUCT($M5:$U5,TRANSPOSE(AE$4:AE$12)),0)</f>
        <v>0</v>
      </c>
      <c r="AP5">
        <f t="array" aca="1" ref="AP5" ca="1">ROUND(SUMPRODUCT($M5:$U5,TRANSPOSE(AF$4:AF$12)),0)</f>
        <v>0</v>
      </c>
    </row>
    <row r="6" spans="1:42" x14ac:dyDescent="0.35">
      <c r="A6">
        <f t="shared" ref="A6:A69" si="13">A5+1</f>
        <v>3</v>
      </c>
      <c r="C6">
        <f t="shared" ca="1" si="3"/>
        <v>24</v>
      </c>
      <c r="D6">
        <f t="shared" ca="1" si="3"/>
        <v>0</v>
      </c>
      <c r="E6">
        <f t="shared" ca="1" si="3"/>
        <v>0</v>
      </c>
      <c r="F6">
        <f t="shared" ca="1" si="3"/>
        <v>0</v>
      </c>
      <c r="G6">
        <f t="shared" ca="1" si="3"/>
        <v>0</v>
      </c>
      <c r="H6">
        <f t="shared" ca="1" si="3"/>
        <v>0</v>
      </c>
      <c r="I6">
        <f t="shared" ca="1" si="3"/>
        <v>0</v>
      </c>
      <c r="J6">
        <f t="shared" ca="1" si="3"/>
        <v>0</v>
      </c>
      <c r="K6">
        <f t="shared" ca="1" si="3"/>
        <v>0</v>
      </c>
      <c r="M6">
        <f t="shared" ca="1" si="4"/>
        <v>0</v>
      </c>
      <c r="N6">
        <f t="shared" ca="1" si="5"/>
        <v>0</v>
      </c>
      <c r="O6">
        <f t="shared" ca="1" si="6"/>
        <v>0</v>
      </c>
      <c r="P6">
        <f t="shared" ca="1" si="7"/>
        <v>0</v>
      </c>
      <c r="Q6">
        <f t="shared" ca="1" si="8"/>
        <v>0</v>
      </c>
      <c r="R6">
        <f t="shared" ca="1" si="9"/>
        <v>0</v>
      </c>
      <c r="S6">
        <f t="shared" ca="1" si="10"/>
        <v>0</v>
      </c>
      <c r="T6">
        <f t="shared" ca="1" si="11"/>
        <v>0</v>
      </c>
      <c r="U6">
        <f t="shared" ca="1" si="12"/>
        <v>0</v>
      </c>
      <c r="W6" t="str">
        <v>West North Central</v>
      </c>
      <c r="X6" s="11">
        <f>Assumptions!D18/SUM(Assumptions!$D18:$L18)</f>
        <v>0</v>
      </c>
      <c r="Y6" s="11">
        <f>Assumptions!E18/SUM(Assumptions!$D18:$L18)</f>
        <v>0.33333333333333337</v>
      </c>
      <c r="Z6" s="11">
        <f>Assumptions!F18/SUM(Assumptions!$D18:$L18)</f>
        <v>0</v>
      </c>
      <c r="AA6" s="11">
        <f>Assumptions!G18/SUM(Assumptions!$D18:$L18)</f>
        <v>0.33333333333333337</v>
      </c>
      <c r="AB6" s="11">
        <f>Assumptions!H18/SUM(Assumptions!$D18:$L18)</f>
        <v>0.33333333333333337</v>
      </c>
      <c r="AC6" s="11">
        <f>Assumptions!I18/SUM(Assumptions!$D18:$L18)</f>
        <v>0</v>
      </c>
      <c r="AD6" s="11">
        <f>Assumptions!J18/SUM(Assumptions!$D18:$L18)</f>
        <v>0</v>
      </c>
      <c r="AE6" s="11">
        <f>Assumptions!K18/SUM(Assumptions!$D18:$L18)</f>
        <v>0</v>
      </c>
      <c r="AF6" s="11">
        <f>Assumptions!L18/SUM(Assumptions!$D18:$L18)</f>
        <v>0</v>
      </c>
      <c r="AH6">
        <f t="array" aca="1" ref="AH6" ca="1">ROUND(SUMPRODUCT($M6:$U6,TRANSPOSE(X$4:X$12)),0)</f>
        <v>0</v>
      </c>
      <c r="AI6">
        <f t="array" aca="1" ref="AI6" ca="1">ROUND(SUMPRODUCT($M6:$U6,TRANSPOSE(Y$4:Y$12)),0)</f>
        <v>0</v>
      </c>
      <c r="AJ6">
        <f t="array" aca="1" ref="AJ6" ca="1">ROUND(SUMPRODUCT($M6:$U6,TRANSPOSE(Z$4:Z$12)),0)</f>
        <v>0</v>
      </c>
      <c r="AK6">
        <f t="array" aca="1" ref="AK6" ca="1">ROUND(SUMPRODUCT($M6:$U6,TRANSPOSE(AA$4:AA$12)),0)</f>
        <v>0</v>
      </c>
      <c r="AL6">
        <f t="array" aca="1" ref="AL6" ca="1">ROUND(SUMPRODUCT($M6:$U6,TRANSPOSE(AB$4:AB$12)),0)</f>
        <v>0</v>
      </c>
      <c r="AM6">
        <f t="array" aca="1" ref="AM6" ca="1">ROUND(SUMPRODUCT($M6:$U6,TRANSPOSE(AC$4:AC$12)),0)</f>
        <v>0</v>
      </c>
      <c r="AN6">
        <f t="array" aca="1" ref="AN6" ca="1">ROUND(SUMPRODUCT($M6:$U6,TRANSPOSE(AD$4:AD$12)),0)</f>
        <v>0</v>
      </c>
      <c r="AO6">
        <f t="array" aca="1" ref="AO6" ca="1">ROUND(SUMPRODUCT($M6:$U6,TRANSPOSE(AE$4:AE$12)),0)</f>
        <v>0</v>
      </c>
      <c r="AP6">
        <f t="array" aca="1" ref="AP6" ca="1">ROUND(SUMPRODUCT($M6:$U6,TRANSPOSE(AF$4:AF$12)),0)</f>
        <v>0</v>
      </c>
    </row>
    <row r="7" spans="1:42" x14ac:dyDescent="0.35">
      <c r="A7">
        <f t="shared" si="13"/>
        <v>4</v>
      </c>
      <c r="C7">
        <f t="shared" ca="1" si="3"/>
        <v>51</v>
      </c>
      <c r="D7">
        <f t="shared" ca="1" si="3"/>
        <v>0</v>
      </c>
      <c r="E7">
        <f t="shared" ca="1" si="3"/>
        <v>0</v>
      </c>
      <c r="F7">
        <f t="shared" ca="1" si="3"/>
        <v>0</v>
      </c>
      <c r="G7">
        <f t="shared" ca="1" si="3"/>
        <v>0</v>
      </c>
      <c r="H7">
        <f t="shared" ca="1" si="3"/>
        <v>0</v>
      </c>
      <c r="I7">
        <f t="shared" ca="1" si="3"/>
        <v>0</v>
      </c>
      <c r="J7">
        <f t="shared" ca="1" si="3"/>
        <v>0</v>
      </c>
      <c r="K7">
        <f t="shared" ca="1" si="3"/>
        <v>0</v>
      </c>
      <c r="M7">
        <f t="shared" ca="1" si="4"/>
        <v>0</v>
      </c>
      <c r="N7">
        <f t="shared" ca="1" si="5"/>
        <v>0</v>
      </c>
      <c r="O7">
        <f t="shared" ca="1" si="6"/>
        <v>0</v>
      </c>
      <c r="P7">
        <f t="shared" ca="1" si="7"/>
        <v>0</v>
      </c>
      <c r="Q7">
        <f t="shared" ca="1" si="8"/>
        <v>0</v>
      </c>
      <c r="R7">
        <f t="shared" ca="1" si="9"/>
        <v>0</v>
      </c>
      <c r="S7">
        <f t="shared" ca="1" si="10"/>
        <v>0</v>
      </c>
      <c r="T7">
        <f t="shared" ca="1" si="11"/>
        <v>0</v>
      </c>
      <c r="U7">
        <f t="shared" ca="1" si="12"/>
        <v>0</v>
      </c>
      <c r="W7" t="str">
        <v>East North Central</v>
      </c>
      <c r="X7" s="11">
        <f>Assumptions!D19/SUM(Assumptions!$D19:$L19)</f>
        <v>0</v>
      </c>
      <c r="Y7" s="11">
        <f>Assumptions!E19/SUM(Assumptions!$D19:$L19)</f>
        <v>0</v>
      </c>
      <c r="Z7" s="11">
        <f>Assumptions!F19/SUM(Assumptions!$D19:$L19)</f>
        <v>0.25</v>
      </c>
      <c r="AA7" s="11">
        <f>Assumptions!G19/SUM(Assumptions!$D19:$L19)</f>
        <v>0</v>
      </c>
      <c r="AB7" s="11">
        <f>Assumptions!H19/SUM(Assumptions!$D19:$L19)</f>
        <v>0</v>
      </c>
      <c r="AC7" s="11">
        <f>Assumptions!I19/SUM(Assumptions!$D19:$L19)</f>
        <v>0.25</v>
      </c>
      <c r="AD7" s="11">
        <f>Assumptions!J19/SUM(Assumptions!$D19:$L19)</f>
        <v>0.25</v>
      </c>
      <c r="AE7" s="11">
        <f>Assumptions!K19/SUM(Assumptions!$D19:$L19)</f>
        <v>0.25</v>
      </c>
      <c r="AF7" s="11">
        <f>Assumptions!L19/SUM(Assumptions!$D19:$L19)</f>
        <v>0</v>
      </c>
      <c r="AH7">
        <f t="array" aca="1" ref="AH7" ca="1">ROUND(SUMPRODUCT($M7:$U7,TRANSPOSE(X$4:X$12)),0)</f>
        <v>0</v>
      </c>
      <c r="AI7">
        <f t="array" aca="1" ref="AI7" ca="1">ROUND(SUMPRODUCT($M7:$U7,TRANSPOSE(Y$4:Y$12)),0)</f>
        <v>0</v>
      </c>
      <c r="AJ7">
        <f t="array" aca="1" ref="AJ7" ca="1">ROUND(SUMPRODUCT($M7:$U7,TRANSPOSE(Z$4:Z$12)),0)</f>
        <v>0</v>
      </c>
      <c r="AK7">
        <f t="array" aca="1" ref="AK7" ca="1">ROUND(SUMPRODUCT($M7:$U7,TRANSPOSE(AA$4:AA$12)),0)</f>
        <v>0</v>
      </c>
      <c r="AL7">
        <f t="array" aca="1" ref="AL7" ca="1">ROUND(SUMPRODUCT($M7:$U7,TRANSPOSE(AB$4:AB$12)),0)</f>
        <v>0</v>
      </c>
      <c r="AM7">
        <f t="array" aca="1" ref="AM7" ca="1">ROUND(SUMPRODUCT($M7:$U7,TRANSPOSE(AC$4:AC$12)),0)</f>
        <v>0</v>
      </c>
      <c r="AN7">
        <f t="array" aca="1" ref="AN7" ca="1">ROUND(SUMPRODUCT($M7:$U7,TRANSPOSE(AD$4:AD$12)),0)</f>
        <v>0</v>
      </c>
      <c r="AO7">
        <f t="array" aca="1" ref="AO7" ca="1">ROUND(SUMPRODUCT($M7:$U7,TRANSPOSE(AE$4:AE$12)),0)</f>
        <v>0</v>
      </c>
      <c r="AP7">
        <f t="array" aca="1" ref="AP7" ca="1">ROUND(SUMPRODUCT($M7:$U7,TRANSPOSE(AF$4:AF$12)),0)</f>
        <v>0</v>
      </c>
    </row>
    <row r="8" spans="1:42" x14ac:dyDescent="0.35">
      <c r="A8">
        <f t="shared" si="13"/>
        <v>5</v>
      </c>
      <c r="C8">
        <f t="shared" ca="1" si="3"/>
        <v>107</v>
      </c>
      <c r="D8">
        <f t="shared" ca="1" si="3"/>
        <v>0</v>
      </c>
      <c r="E8">
        <f t="shared" ca="1" si="3"/>
        <v>0</v>
      </c>
      <c r="F8">
        <f t="shared" ca="1" si="3"/>
        <v>0</v>
      </c>
      <c r="G8">
        <f t="shared" ca="1" si="3"/>
        <v>0</v>
      </c>
      <c r="H8">
        <f t="shared" ca="1" si="3"/>
        <v>0</v>
      </c>
      <c r="I8">
        <f t="shared" ca="1" si="3"/>
        <v>0</v>
      </c>
      <c r="J8">
        <f t="shared" ca="1" si="3"/>
        <v>0</v>
      </c>
      <c r="K8">
        <f t="shared" ca="1" si="3"/>
        <v>0</v>
      </c>
      <c r="M8">
        <f t="shared" ca="1" si="4"/>
        <v>0</v>
      </c>
      <c r="N8">
        <f t="shared" ca="1" si="5"/>
        <v>0</v>
      </c>
      <c r="O8">
        <f t="shared" ca="1" si="6"/>
        <v>0</v>
      </c>
      <c r="P8">
        <f t="shared" ca="1" si="7"/>
        <v>0</v>
      </c>
      <c r="Q8">
        <f t="shared" ca="1" si="8"/>
        <v>0</v>
      </c>
      <c r="R8">
        <f t="shared" ca="1" si="9"/>
        <v>0</v>
      </c>
      <c r="S8">
        <f t="shared" ca="1" si="10"/>
        <v>0</v>
      </c>
      <c r="T8">
        <f t="shared" ca="1" si="11"/>
        <v>0</v>
      </c>
      <c r="U8">
        <f t="shared" ca="1" si="12"/>
        <v>0</v>
      </c>
      <c r="W8" t="str">
        <v>West South Central</v>
      </c>
      <c r="X8" s="11">
        <f>Assumptions!D20/SUM(Assumptions!$D20:$L20)</f>
        <v>0</v>
      </c>
      <c r="Y8" s="11">
        <f>Assumptions!E20/SUM(Assumptions!$D20:$L20)</f>
        <v>0.33333333333333337</v>
      </c>
      <c r="Z8" s="11">
        <f>Assumptions!F20/SUM(Assumptions!$D20:$L20)</f>
        <v>0.33333333333333337</v>
      </c>
      <c r="AA8" s="11">
        <f>Assumptions!G20/SUM(Assumptions!$D20:$L20)</f>
        <v>0</v>
      </c>
      <c r="AB8" s="11">
        <f>Assumptions!H20/SUM(Assumptions!$D20:$L20)</f>
        <v>0</v>
      </c>
      <c r="AC8" s="11">
        <f>Assumptions!I20/SUM(Assumptions!$D20:$L20)</f>
        <v>0.33333333333333337</v>
      </c>
      <c r="AD8" s="11">
        <f>Assumptions!J20/SUM(Assumptions!$D20:$L20)</f>
        <v>0</v>
      </c>
      <c r="AE8" s="11">
        <f>Assumptions!K20/SUM(Assumptions!$D20:$L20)</f>
        <v>0</v>
      </c>
      <c r="AF8" s="11">
        <f>Assumptions!L20/SUM(Assumptions!$D20:$L20)</f>
        <v>0</v>
      </c>
      <c r="AH8">
        <f t="array" aca="1" ref="AH8" ca="1">ROUND(SUMPRODUCT($M8:$U8,TRANSPOSE(X$4:X$12)),0)</f>
        <v>0</v>
      </c>
      <c r="AI8">
        <f t="array" aca="1" ref="AI8" ca="1">ROUND(SUMPRODUCT($M8:$U8,TRANSPOSE(Y$4:Y$12)),0)</f>
        <v>0</v>
      </c>
      <c r="AJ8">
        <f t="array" aca="1" ref="AJ8" ca="1">ROUND(SUMPRODUCT($M8:$U8,TRANSPOSE(Z$4:Z$12)),0)</f>
        <v>0</v>
      </c>
      <c r="AK8">
        <f t="array" aca="1" ref="AK8" ca="1">ROUND(SUMPRODUCT($M8:$U8,TRANSPOSE(AA$4:AA$12)),0)</f>
        <v>0</v>
      </c>
      <c r="AL8">
        <f t="array" aca="1" ref="AL8" ca="1">ROUND(SUMPRODUCT($M8:$U8,TRANSPOSE(AB$4:AB$12)),0)</f>
        <v>0</v>
      </c>
      <c r="AM8">
        <f t="array" aca="1" ref="AM8" ca="1">ROUND(SUMPRODUCT($M8:$U8,TRANSPOSE(AC$4:AC$12)),0)</f>
        <v>0</v>
      </c>
      <c r="AN8">
        <f t="array" aca="1" ref="AN8" ca="1">ROUND(SUMPRODUCT($M8:$U8,TRANSPOSE(AD$4:AD$12)),0)</f>
        <v>0</v>
      </c>
      <c r="AO8">
        <f t="array" aca="1" ref="AO8" ca="1">ROUND(SUMPRODUCT($M8:$U8,TRANSPOSE(AE$4:AE$12)),0)</f>
        <v>0</v>
      </c>
      <c r="AP8">
        <f t="array" aca="1" ref="AP8" ca="1">ROUND(SUMPRODUCT($M8:$U8,TRANSPOSE(AF$4:AF$12)),0)</f>
        <v>0</v>
      </c>
    </row>
    <row r="9" spans="1:42" x14ac:dyDescent="0.35">
      <c r="A9">
        <f t="shared" si="13"/>
        <v>6</v>
      </c>
      <c r="C9">
        <f t="shared" ca="1" si="3"/>
        <v>0</v>
      </c>
      <c r="D9">
        <f t="shared" ca="1" si="3"/>
        <v>0</v>
      </c>
      <c r="E9">
        <f t="shared" ca="1" si="3"/>
        <v>0</v>
      </c>
      <c r="F9">
        <f t="shared" ca="1" si="3"/>
        <v>0</v>
      </c>
      <c r="G9">
        <f t="shared" ca="1" si="3"/>
        <v>0</v>
      </c>
      <c r="H9">
        <f t="shared" ca="1" si="3"/>
        <v>0</v>
      </c>
      <c r="I9">
        <f t="shared" ca="1" si="3"/>
        <v>0</v>
      </c>
      <c r="J9">
        <f t="shared" ca="1" si="3"/>
        <v>0</v>
      </c>
      <c r="K9">
        <f t="shared" ca="1" si="3"/>
        <v>0</v>
      </c>
      <c r="M9">
        <f t="shared" ca="1" si="4"/>
        <v>0</v>
      </c>
      <c r="N9">
        <f t="shared" ca="1" si="5"/>
        <v>0</v>
      </c>
      <c r="O9">
        <f t="shared" ca="1" si="6"/>
        <v>0</v>
      </c>
      <c r="P9">
        <f t="shared" ca="1" si="7"/>
        <v>0</v>
      </c>
      <c r="Q9">
        <f t="shared" ca="1" si="8"/>
        <v>0</v>
      </c>
      <c r="R9">
        <f t="shared" ca="1" si="9"/>
        <v>0</v>
      </c>
      <c r="S9">
        <f t="shared" ca="1" si="10"/>
        <v>0</v>
      </c>
      <c r="T9">
        <f t="shared" ca="1" si="11"/>
        <v>0</v>
      </c>
      <c r="U9">
        <f t="shared" ca="1" si="12"/>
        <v>0</v>
      </c>
      <c r="W9" t="str">
        <v>East South Central</v>
      </c>
      <c r="X9" s="11">
        <f>Assumptions!D21/SUM(Assumptions!$D21:$L21)</f>
        <v>0</v>
      </c>
      <c r="Y9" s="11">
        <f>Assumptions!E21/SUM(Assumptions!$D21:$L21)</f>
        <v>0</v>
      </c>
      <c r="Z9" s="11">
        <f>Assumptions!F21/SUM(Assumptions!$D21:$L21)</f>
        <v>0</v>
      </c>
      <c r="AA9" s="11">
        <f>Assumptions!G21/SUM(Assumptions!$D21:$L21)</f>
        <v>0.33333333333333337</v>
      </c>
      <c r="AB9" s="11">
        <f>Assumptions!H21/SUM(Assumptions!$D21:$L21)</f>
        <v>0.33333333333333337</v>
      </c>
      <c r="AC9" s="11">
        <f>Assumptions!I21/SUM(Assumptions!$D21:$L21)</f>
        <v>0</v>
      </c>
      <c r="AD9" s="11">
        <f>Assumptions!J21/SUM(Assumptions!$D21:$L21)</f>
        <v>0.33333333333333337</v>
      </c>
      <c r="AE9" s="11">
        <f>Assumptions!K21/SUM(Assumptions!$D21:$L21)</f>
        <v>0</v>
      </c>
      <c r="AF9" s="11">
        <f>Assumptions!L21/SUM(Assumptions!$D21:$L21)</f>
        <v>0</v>
      </c>
      <c r="AH9">
        <f t="array" aca="1" ref="AH9" ca="1">ROUND(SUMPRODUCT($M9:$U9,TRANSPOSE(X$4:X$12)),0)</f>
        <v>0</v>
      </c>
      <c r="AI9">
        <f t="array" aca="1" ref="AI9" ca="1">ROUND(SUMPRODUCT($M9:$U9,TRANSPOSE(Y$4:Y$12)),0)</f>
        <v>0</v>
      </c>
      <c r="AJ9">
        <f t="array" aca="1" ref="AJ9" ca="1">ROUND(SUMPRODUCT($M9:$U9,TRANSPOSE(Z$4:Z$12)),0)</f>
        <v>0</v>
      </c>
      <c r="AK9">
        <f t="array" aca="1" ref="AK9" ca="1">ROUND(SUMPRODUCT($M9:$U9,TRANSPOSE(AA$4:AA$12)),0)</f>
        <v>0</v>
      </c>
      <c r="AL9">
        <f t="array" aca="1" ref="AL9" ca="1">ROUND(SUMPRODUCT($M9:$U9,TRANSPOSE(AB$4:AB$12)),0)</f>
        <v>0</v>
      </c>
      <c r="AM9">
        <f t="array" aca="1" ref="AM9" ca="1">ROUND(SUMPRODUCT($M9:$U9,TRANSPOSE(AC$4:AC$12)),0)</f>
        <v>0</v>
      </c>
      <c r="AN9">
        <f t="array" aca="1" ref="AN9" ca="1">ROUND(SUMPRODUCT($M9:$U9,TRANSPOSE(AD$4:AD$12)),0)</f>
        <v>0</v>
      </c>
      <c r="AO9">
        <f t="array" aca="1" ref="AO9" ca="1">ROUND(SUMPRODUCT($M9:$U9,TRANSPOSE(AE$4:AE$12)),0)</f>
        <v>0</v>
      </c>
      <c r="AP9">
        <f t="array" aca="1" ref="AP9" ca="1">ROUND(SUMPRODUCT($M9:$U9,TRANSPOSE(AF$4:AF$12)),0)</f>
        <v>0</v>
      </c>
    </row>
    <row r="10" spans="1:42" x14ac:dyDescent="0.35">
      <c r="A10">
        <f t="shared" si="13"/>
        <v>7</v>
      </c>
      <c r="C10">
        <f t="shared" ca="1" si="3"/>
        <v>0</v>
      </c>
      <c r="D10">
        <f t="shared" ca="1" si="3"/>
        <v>0</v>
      </c>
      <c r="E10">
        <f t="shared" ca="1" si="3"/>
        <v>0</v>
      </c>
      <c r="F10">
        <f t="shared" ca="1" si="3"/>
        <v>0</v>
      </c>
      <c r="G10">
        <f t="shared" ca="1" si="3"/>
        <v>0</v>
      </c>
      <c r="H10">
        <f t="shared" ca="1" si="3"/>
        <v>0</v>
      </c>
      <c r="I10">
        <f t="shared" ca="1" si="3"/>
        <v>0</v>
      </c>
      <c r="J10">
        <f t="shared" ca="1" si="3"/>
        <v>0</v>
      </c>
      <c r="K10">
        <f t="shared" ca="1" si="3"/>
        <v>0</v>
      </c>
      <c r="M10">
        <f t="shared" ca="1" si="4"/>
        <v>0</v>
      </c>
      <c r="N10">
        <f t="shared" ca="1" si="5"/>
        <v>0</v>
      </c>
      <c r="O10">
        <f t="shared" ca="1" si="6"/>
        <v>0</v>
      </c>
      <c r="P10">
        <f t="shared" ca="1" si="7"/>
        <v>0</v>
      </c>
      <c r="Q10">
        <f t="shared" ca="1" si="8"/>
        <v>0</v>
      </c>
      <c r="R10">
        <f t="shared" ca="1" si="9"/>
        <v>0</v>
      </c>
      <c r="S10">
        <f t="shared" ca="1" si="10"/>
        <v>0</v>
      </c>
      <c r="T10">
        <f t="shared" ca="1" si="11"/>
        <v>0</v>
      </c>
      <c r="U10">
        <f t="shared" ca="1" si="12"/>
        <v>0</v>
      </c>
      <c r="W10" t="str">
        <v>South Atlantic</v>
      </c>
      <c r="X10" s="11">
        <f>Assumptions!D22/SUM(Assumptions!$D22:$L22)</f>
        <v>0</v>
      </c>
      <c r="Y10" s="11">
        <f>Assumptions!E22/SUM(Assumptions!$D22:$L22)</f>
        <v>0</v>
      </c>
      <c r="Z10" s="11">
        <f>Assumptions!F22/SUM(Assumptions!$D22:$L22)</f>
        <v>0</v>
      </c>
      <c r="AA10" s="11">
        <f>Assumptions!G22/SUM(Assumptions!$D22:$L22)</f>
        <v>0.33333333333333337</v>
      </c>
      <c r="AB10" s="11">
        <f>Assumptions!H22/SUM(Assumptions!$D22:$L22)</f>
        <v>0</v>
      </c>
      <c r="AC10" s="11">
        <f>Assumptions!I22/SUM(Assumptions!$D22:$L22)</f>
        <v>0.33333333333333337</v>
      </c>
      <c r="AD10" s="11">
        <f>Assumptions!J22/SUM(Assumptions!$D22:$L22)</f>
        <v>0</v>
      </c>
      <c r="AE10" s="11">
        <f>Assumptions!K22/SUM(Assumptions!$D22:$L22)</f>
        <v>0.33333333333333337</v>
      </c>
      <c r="AF10" s="11">
        <f>Assumptions!L22/SUM(Assumptions!$D22:$L22)</f>
        <v>0</v>
      </c>
      <c r="AH10">
        <f t="array" aca="1" ref="AH10" ca="1">ROUND(SUMPRODUCT($M10:$U10,TRANSPOSE(X$4:X$12)),0)</f>
        <v>0</v>
      </c>
      <c r="AI10">
        <f t="array" aca="1" ref="AI10" ca="1">ROUND(SUMPRODUCT($M10:$U10,TRANSPOSE(Y$4:Y$12)),0)</f>
        <v>0</v>
      </c>
      <c r="AJ10">
        <f t="array" aca="1" ref="AJ10" ca="1">ROUND(SUMPRODUCT($M10:$U10,TRANSPOSE(Z$4:Z$12)),0)</f>
        <v>0</v>
      </c>
      <c r="AK10">
        <f t="array" aca="1" ref="AK10" ca="1">ROUND(SUMPRODUCT($M10:$U10,TRANSPOSE(AA$4:AA$12)),0)</f>
        <v>0</v>
      </c>
      <c r="AL10">
        <f t="array" aca="1" ref="AL10" ca="1">ROUND(SUMPRODUCT($M10:$U10,TRANSPOSE(AB$4:AB$12)),0)</f>
        <v>0</v>
      </c>
      <c r="AM10">
        <f t="array" aca="1" ref="AM10" ca="1">ROUND(SUMPRODUCT($M10:$U10,TRANSPOSE(AC$4:AC$12)),0)</f>
        <v>0</v>
      </c>
      <c r="AN10">
        <f t="array" aca="1" ref="AN10" ca="1">ROUND(SUMPRODUCT($M10:$U10,TRANSPOSE(AD$4:AD$12)),0)</f>
        <v>0</v>
      </c>
      <c r="AO10">
        <f t="array" aca="1" ref="AO10" ca="1">ROUND(SUMPRODUCT($M10:$U10,TRANSPOSE(AE$4:AE$12)),0)</f>
        <v>0</v>
      </c>
      <c r="AP10">
        <f t="array" aca="1" ref="AP10" ca="1">ROUND(SUMPRODUCT($M10:$U10,TRANSPOSE(AF$4:AF$12)),0)</f>
        <v>0</v>
      </c>
    </row>
    <row r="11" spans="1:42" x14ac:dyDescent="0.35">
      <c r="A11">
        <f t="shared" si="13"/>
        <v>8</v>
      </c>
      <c r="C11">
        <f t="shared" ca="1" si="3"/>
        <v>0</v>
      </c>
      <c r="D11">
        <f t="shared" ca="1" si="3"/>
        <v>0</v>
      </c>
      <c r="E11">
        <f t="shared" ca="1" si="3"/>
        <v>0</v>
      </c>
      <c r="F11">
        <f t="shared" ca="1" si="3"/>
        <v>0</v>
      </c>
      <c r="G11">
        <f t="shared" ca="1" si="3"/>
        <v>0</v>
      </c>
      <c r="H11">
        <f t="shared" ca="1" si="3"/>
        <v>0</v>
      </c>
      <c r="I11">
        <f t="shared" ca="1" si="3"/>
        <v>0</v>
      </c>
      <c r="J11">
        <f t="shared" ca="1" si="3"/>
        <v>0</v>
      </c>
      <c r="K11">
        <f t="shared" ca="1" si="3"/>
        <v>0</v>
      </c>
      <c r="M11">
        <f t="shared" ca="1" si="4"/>
        <v>0</v>
      </c>
      <c r="N11">
        <f t="shared" ca="1" si="5"/>
        <v>0</v>
      </c>
      <c r="O11">
        <f t="shared" ca="1" si="6"/>
        <v>0</v>
      </c>
      <c r="P11">
        <f t="shared" ca="1" si="7"/>
        <v>0</v>
      </c>
      <c r="Q11">
        <f t="shared" ca="1" si="8"/>
        <v>0</v>
      </c>
      <c r="R11">
        <f t="shared" ca="1" si="9"/>
        <v>0</v>
      </c>
      <c r="S11">
        <f t="shared" ca="1" si="10"/>
        <v>0</v>
      </c>
      <c r="T11">
        <f t="shared" ca="1" si="11"/>
        <v>0</v>
      </c>
      <c r="U11">
        <f t="shared" ca="1" si="12"/>
        <v>0</v>
      </c>
      <c r="W11" t="str">
        <v>Middle Atlantic</v>
      </c>
      <c r="X11" s="11">
        <f>Assumptions!D23/SUM(Assumptions!$D23:$L23)</f>
        <v>0</v>
      </c>
      <c r="Y11" s="11">
        <f>Assumptions!E23/SUM(Assumptions!$D23:$L23)</f>
        <v>0</v>
      </c>
      <c r="Z11" s="11">
        <f>Assumptions!F23/SUM(Assumptions!$D23:$L23)</f>
        <v>0</v>
      </c>
      <c r="AA11" s="11">
        <f>Assumptions!G23/SUM(Assumptions!$D23:$L23)</f>
        <v>0.33333333333333337</v>
      </c>
      <c r="AB11" s="11">
        <f>Assumptions!H23/SUM(Assumptions!$D23:$L23)</f>
        <v>0</v>
      </c>
      <c r="AC11" s="11">
        <f>Assumptions!I23/SUM(Assumptions!$D23:$L23)</f>
        <v>0</v>
      </c>
      <c r="AD11" s="11">
        <f>Assumptions!J23/SUM(Assumptions!$D23:$L23)</f>
        <v>0.33333333333333337</v>
      </c>
      <c r="AE11" s="11">
        <f>Assumptions!K23/SUM(Assumptions!$D23:$L23)</f>
        <v>0</v>
      </c>
      <c r="AF11" s="11">
        <f>Assumptions!L23/SUM(Assumptions!$D23:$L23)</f>
        <v>0.33333333333333337</v>
      </c>
      <c r="AH11">
        <f t="array" aca="1" ref="AH11" ca="1">ROUND(SUMPRODUCT($M11:$U11,TRANSPOSE(X$4:X$12)),0)</f>
        <v>0</v>
      </c>
      <c r="AI11">
        <f t="array" aca="1" ref="AI11" ca="1">ROUND(SUMPRODUCT($M11:$U11,TRANSPOSE(Y$4:Y$12)),0)</f>
        <v>0</v>
      </c>
      <c r="AJ11">
        <f t="array" aca="1" ref="AJ11" ca="1">ROUND(SUMPRODUCT($M11:$U11,TRANSPOSE(Z$4:Z$12)),0)</f>
        <v>0</v>
      </c>
      <c r="AK11">
        <f t="array" aca="1" ref="AK11" ca="1">ROUND(SUMPRODUCT($M11:$U11,TRANSPOSE(AA$4:AA$12)),0)</f>
        <v>0</v>
      </c>
      <c r="AL11">
        <f t="array" aca="1" ref="AL11" ca="1">ROUND(SUMPRODUCT($M11:$U11,TRANSPOSE(AB$4:AB$12)),0)</f>
        <v>0</v>
      </c>
      <c r="AM11">
        <f t="array" aca="1" ref="AM11" ca="1">ROUND(SUMPRODUCT($M11:$U11,TRANSPOSE(AC$4:AC$12)),0)</f>
        <v>0</v>
      </c>
      <c r="AN11">
        <f t="array" aca="1" ref="AN11" ca="1">ROUND(SUMPRODUCT($M11:$U11,TRANSPOSE(AD$4:AD$12)),0)</f>
        <v>0</v>
      </c>
      <c r="AO11">
        <f t="array" aca="1" ref="AO11" ca="1">ROUND(SUMPRODUCT($M11:$U11,TRANSPOSE(AE$4:AE$12)),0)</f>
        <v>0</v>
      </c>
      <c r="AP11">
        <f t="array" aca="1" ref="AP11" ca="1">ROUND(SUMPRODUCT($M11:$U11,TRANSPOSE(AF$4:AF$12)),0)</f>
        <v>0</v>
      </c>
    </row>
    <row r="12" spans="1:42" x14ac:dyDescent="0.35">
      <c r="A12">
        <f t="shared" si="13"/>
        <v>9</v>
      </c>
      <c r="C12">
        <f t="shared" ca="1" si="3"/>
        <v>0</v>
      </c>
      <c r="D12">
        <f t="shared" ca="1" si="3"/>
        <v>0</v>
      </c>
      <c r="E12">
        <f t="shared" ca="1" si="3"/>
        <v>0</v>
      </c>
      <c r="F12">
        <f t="shared" ca="1" si="3"/>
        <v>0</v>
      </c>
      <c r="G12">
        <f t="shared" ca="1" si="3"/>
        <v>0</v>
      </c>
      <c r="H12">
        <f t="shared" ca="1" si="3"/>
        <v>0</v>
      </c>
      <c r="I12">
        <f t="shared" ca="1" si="3"/>
        <v>0</v>
      </c>
      <c r="J12">
        <f t="shared" ca="1" si="3"/>
        <v>0</v>
      </c>
      <c r="K12">
        <f t="shared" ca="1" si="3"/>
        <v>0</v>
      </c>
      <c r="M12">
        <f t="shared" ca="1" si="4"/>
        <v>0</v>
      </c>
      <c r="N12">
        <f t="shared" ca="1" si="5"/>
        <v>0</v>
      </c>
      <c r="O12">
        <f t="shared" ca="1" si="6"/>
        <v>0</v>
      </c>
      <c r="P12">
        <f t="shared" ca="1" si="7"/>
        <v>0</v>
      </c>
      <c r="Q12">
        <f t="shared" ca="1" si="8"/>
        <v>0</v>
      </c>
      <c r="R12">
        <f t="shared" ca="1" si="9"/>
        <v>0</v>
      </c>
      <c r="S12">
        <f t="shared" ca="1" si="10"/>
        <v>0</v>
      </c>
      <c r="T12">
        <f t="shared" ca="1" si="11"/>
        <v>0</v>
      </c>
      <c r="U12">
        <f t="shared" ca="1" si="12"/>
        <v>0</v>
      </c>
      <c r="W12" t="str">
        <v>New England</v>
      </c>
      <c r="X12" s="11">
        <f>Assumptions!D24/SUM(Assumptions!$D24:$L24)</f>
        <v>0</v>
      </c>
      <c r="Y12" s="11">
        <f>Assumptions!E24/SUM(Assumptions!$D24:$L24)</f>
        <v>0</v>
      </c>
      <c r="Z12" s="11">
        <f>Assumptions!F24/SUM(Assumptions!$D24:$L24)</f>
        <v>0</v>
      </c>
      <c r="AA12" s="11">
        <f>Assumptions!G24/SUM(Assumptions!$D24:$L24)</f>
        <v>0</v>
      </c>
      <c r="AB12" s="11">
        <f>Assumptions!H24/SUM(Assumptions!$D24:$L24)</f>
        <v>0</v>
      </c>
      <c r="AC12" s="11">
        <f>Assumptions!I24/SUM(Assumptions!$D24:$L24)</f>
        <v>0</v>
      </c>
      <c r="AD12" s="11">
        <f>Assumptions!J24/SUM(Assumptions!$D24:$L24)</f>
        <v>0</v>
      </c>
      <c r="AE12" s="11">
        <f>Assumptions!K24/SUM(Assumptions!$D24:$L24)</f>
        <v>1</v>
      </c>
      <c r="AF12" s="11">
        <f>Assumptions!L24/SUM(Assumptions!$D24:$L24)</f>
        <v>0</v>
      </c>
      <c r="AH12">
        <f t="array" aca="1" ref="AH12" ca="1">ROUND(SUMPRODUCT($M12:$U12,TRANSPOSE(X$4:X$12)),0)</f>
        <v>0</v>
      </c>
      <c r="AI12">
        <f t="array" aca="1" ref="AI12" ca="1">ROUND(SUMPRODUCT($M12:$U12,TRANSPOSE(Y$4:Y$12)),0)</f>
        <v>0</v>
      </c>
      <c r="AJ12">
        <f t="array" aca="1" ref="AJ12" ca="1">ROUND(SUMPRODUCT($M12:$U12,TRANSPOSE(Z$4:Z$12)),0)</f>
        <v>0</v>
      </c>
      <c r="AK12">
        <f t="array" aca="1" ref="AK12" ca="1">ROUND(SUMPRODUCT($M12:$U12,TRANSPOSE(AA$4:AA$12)),0)</f>
        <v>0</v>
      </c>
      <c r="AL12">
        <f t="array" aca="1" ref="AL12" ca="1">ROUND(SUMPRODUCT($M12:$U12,TRANSPOSE(AB$4:AB$12)),0)</f>
        <v>0</v>
      </c>
      <c r="AM12">
        <f t="array" aca="1" ref="AM12" ca="1">ROUND(SUMPRODUCT($M12:$U12,TRANSPOSE(AC$4:AC$12)),0)</f>
        <v>0</v>
      </c>
      <c r="AN12">
        <f t="array" aca="1" ref="AN12" ca="1">ROUND(SUMPRODUCT($M12:$U12,TRANSPOSE(AD$4:AD$12)),0)</f>
        <v>0</v>
      </c>
      <c r="AO12">
        <f t="array" aca="1" ref="AO12" ca="1">ROUND(SUMPRODUCT($M12:$U12,TRANSPOSE(AE$4:AE$12)),0)</f>
        <v>0</v>
      </c>
      <c r="AP12">
        <f t="array" aca="1" ref="AP12" ca="1">ROUND(SUMPRODUCT($M12:$U12,TRANSPOSE(AF$4:AF$12)),0)</f>
        <v>0</v>
      </c>
    </row>
    <row r="13" spans="1:42" x14ac:dyDescent="0.35">
      <c r="A13">
        <f t="shared" si="13"/>
        <v>10</v>
      </c>
      <c r="C13">
        <f t="shared" ca="1" si="3"/>
        <v>0</v>
      </c>
      <c r="D13">
        <f t="shared" ca="1" si="3"/>
        <v>0</v>
      </c>
      <c r="E13">
        <f t="shared" ca="1" si="3"/>
        <v>0</v>
      </c>
      <c r="F13">
        <f t="shared" ca="1" si="3"/>
        <v>0</v>
      </c>
      <c r="G13">
        <f t="shared" ca="1" si="3"/>
        <v>0</v>
      </c>
      <c r="H13">
        <f t="shared" ca="1" si="3"/>
        <v>0</v>
      </c>
      <c r="I13">
        <f t="shared" ca="1" si="3"/>
        <v>0</v>
      </c>
      <c r="J13">
        <f t="shared" ca="1" si="3"/>
        <v>0</v>
      </c>
      <c r="K13">
        <f t="shared" ca="1" si="3"/>
        <v>0</v>
      </c>
      <c r="M13">
        <f t="shared" ca="1" si="4"/>
        <v>0</v>
      </c>
      <c r="N13">
        <f t="shared" ca="1" si="5"/>
        <v>0</v>
      </c>
      <c r="O13">
        <f t="shared" ca="1" si="6"/>
        <v>0</v>
      </c>
      <c r="P13">
        <f t="shared" ca="1" si="7"/>
        <v>0</v>
      </c>
      <c r="Q13">
        <f t="shared" ca="1" si="8"/>
        <v>0</v>
      </c>
      <c r="R13">
        <f t="shared" ca="1" si="9"/>
        <v>0</v>
      </c>
      <c r="S13">
        <f t="shared" ca="1" si="10"/>
        <v>0</v>
      </c>
      <c r="T13">
        <f t="shared" ca="1" si="11"/>
        <v>0</v>
      </c>
      <c r="U13">
        <f t="shared" ca="1" si="12"/>
        <v>0</v>
      </c>
      <c r="AH13">
        <f t="array" aca="1" ref="AH13" ca="1">ROUND(SUMPRODUCT($M13:$U13,TRANSPOSE(X$4:X$12)),0)</f>
        <v>0</v>
      </c>
      <c r="AI13">
        <f t="array" aca="1" ref="AI13" ca="1">ROUND(SUMPRODUCT($M13:$U13,TRANSPOSE(Y$4:Y$12)),0)</f>
        <v>0</v>
      </c>
      <c r="AJ13">
        <f t="array" aca="1" ref="AJ13" ca="1">ROUND(SUMPRODUCT($M13:$U13,TRANSPOSE(Z$4:Z$12)),0)</f>
        <v>0</v>
      </c>
      <c r="AK13">
        <f t="array" aca="1" ref="AK13" ca="1">ROUND(SUMPRODUCT($M13:$U13,TRANSPOSE(AA$4:AA$12)),0)</f>
        <v>0</v>
      </c>
      <c r="AL13">
        <f t="array" aca="1" ref="AL13" ca="1">ROUND(SUMPRODUCT($M13:$U13,TRANSPOSE(AB$4:AB$12)),0)</f>
        <v>0</v>
      </c>
      <c r="AM13">
        <f t="array" aca="1" ref="AM13" ca="1">ROUND(SUMPRODUCT($M13:$U13,TRANSPOSE(AC$4:AC$12)),0)</f>
        <v>0</v>
      </c>
      <c r="AN13">
        <f t="array" aca="1" ref="AN13" ca="1">ROUND(SUMPRODUCT($M13:$U13,TRANSPOSE(AD$4:AD$12)),0)</f>
        <v>0</v>
      </c>
      <c r="AO13">
        <f t="array" aca="1" ref="AO13" ca="1">ROUND(SUMPRODUCT($M13:$U13,TRANSPOSE(AE$4:AE$12)),0)</f>
        <v>0</v>
      </c>
      <c r="AP13">
        <f t="array" aca="1" ref="AP13" ca="1">ROUND(SUMPRODUCT($M13:$U13,TRANSPOSE(AF$4:AF$12)),0)</f>
        <v>0</v>
      </c>
    </row>
    <row r="14" spans="1:42" x14ac:dyDescent="0.35">
      <c r="A14">
        <f t="shared" si="13"/>
        <v>11</v>
      </c>
      <c r="C14">
        <f t="shared" ca="1" si="3"/>
        <v>0</v>
      </c>
      <c r="D14">
        <f t="shared" ca="1" si="3"/>
        <v>0</v>
      </c>
      <c r="E14">
        <f t="shared" ca="1" si="3"/>
        <v>0</v>
      </c>
      <c r="F14">
        <f t="shared" ca="1" si="3"/>
        <v>0</v>
      </c>
      <c r="G14">
        <f t="shared" ca="1" si="3"/>
        <v>0</v>
      </c>
      <c r="H14">
        <f t="shared" ca="1" si="3"/>
        <v>0</v>
      </c>
      <c r="I14">
        <f t="shared" ca="1" si="3"/>
        <v>0</v>
      </c>
      <c r="J14">
        <f t="shared" ca="1" si="3"/>
        <v>0</v>
      </c>
      <c r="K14">
        <f t="shared" ca="1" si="3"/>
        <v>0</v>
      </c>
      <c r="M14">
        <f t="shared" ca="1" si="4"/>
        <v>0</v>
      </c>
      <c r="N14">
        <f t="shared" ca="1" si="5"/>
        <v>0</v>
      </c>
      <c r="O14">
        <f t="shared" ca="1" si="6"/>
        <v>0</v>
      </c>
      <c r="P14">
        <f t="shared" ca="1" si="7"/>
        <v>0</v>
      </c>
      <c r="Q14">
        <f t="shared" ca="1" si="8"/>
        <v>0</v>
      </c>
      <c r="R14">
        <f t="shared" ca="1" si="9"/>
        <v>0</v>
      </c>
      <c r="S14">
        <f t="shared" ca="1" si="10"/>
        <v>0</v>
      </c>
      <c r="T14">
        <f t="shared" ca="1" si="11"/>
        <v>0</v>
      </c>
      <c r="U14">
        <f t="shared" ca="1" si="12"/>
        <v>0</v>
      </c>
      <c r="W14" s="56" t="s">
        <v>73</v>
      </c>
      <c r="X14" s="56"/>
      <c r="Y14" s="56"/>
      <c r="Z14" s="56"/>
      <c r="AA14" s="56"/>
      <c r="AB14" s="56"/>
      <c r="AC14" s="56"/>
      <c r="AD14" s="56"/>
      <c r="AE14" s="56"/>
      <c r="AF14" s="56"/>
      <c r="AH14">
        <f t="array" aca="1" ref="AH14" ca="1">ROUND(SUMPRODUCT($M14:$U14,TRANSPOSE(X$4:X$12)),0)</f>
        <v>0</v>
      </c>
      <c r="AI14">
        <f t="array" aca="1" ref="AI14" ca="1">ROUND(SUMPRODUCT($M14:$U14,TRANSPOSE(Y$4:Y$12)),0)</f>
        <v>0</v>
      </c>
      <c r="AJ14">
        <f t="array" aca="1" ref="AJ14" ca="1">ROUND(SUMPRODUCT($M14:$U14,TRANSPOSE(Z$4:Z$12)),0)</f>
        <v>0</v>
      </c>
      <c r="AK14">
        <f t="array" aca="1" ref="AK14" ca="1">ROUND(SUMPRODUCT($M14:$U14,TRANSPOSE(AA$4:AA$12)),0)</f>
        <v>0</v>
      </c>
      <c r="AL14">
        <f t="array" aca="1" ref="AL14" ca="1">ROUND(SUMPRODUCT($M14:$U14,TRANSPOSE(AB$4:AB$12)),0)</f>
        <v>0</v>
      </c>
      <c r="AM14">
        <f t="array" aca="1" ref="AM14" ca="1">ROUND(SUMPRODUCT($M14:$U14,TRANSPOSE(AC$4:AC$12)),0)</f>
        <v>0</v>
      </c>
      <c r="AN14">
        <f t="array" aca="1" ref="AN14" ca="1">ROUND(SUMPRODUCT($M14:$U14,TRANSPOSE(AD$4:AD$12)),0)</f>
        <v>0</v>
      </c>
      <c r="AO14">
        <f t="array" aca="1" ref="AO14" ca="1">ROUND(SUMPRODUCT($M14:$U14,TRANSPOSE(AE$4:AE$12)),0)</f>
        <v>0</v>
      </c>
      <c r="AP14">
        <f t="array" aca="1" ref="AP14" ca="1">ROUND(SUMPRODUCT($M14:$U14,TRANSPOSE(AF$4:AF$12)),0)</f>
        <v>0</v>
      </c>
    </row>
    <row r="15" spans="1:42" x14ac:dyDescent="0.35">
      <c r="A15">
        <f t="shared" si="13"/>
        <v>12</v>
      </c>
      <c r="C15">
        <f t="shared" ca="1" si="3"/>
        <v>0</v>
      </c>
      <c r="D15">
        <f t="shared" ca="1" si="3"/>
        <v>0</v>
      </c>
      <c r="E15">
        <f t="shared" ca="1" si="3"/>
        <v>0</v>
      </c>
      <c r="F15">
        <f t="shared" ca="1" si="3"/>
        <v>0</v>
      </c>
      <c r="G15">
        <f t="shared" ca="1" si="3"/>
        <v>0</v>
      </c>
      <c r="H15">
        <f t="shared" ca="1" si="3"/>
        <v>0</v>
      </c>
      <c r="I15">
        <f t="shared" ca="1" si="3"/>
        <v>0</v>
      </c>
      <c r="J15">
        <f t="shared" ca="1" si="3"/>
        <v>0</v>
      </c>
      <c r="K15">
        <f t="shared" ca="1" si="3"/>
        <v>0</v>
      </c>
      <c r="M15">
        <f t="shared" ca="1" si="4"/>
        <v>0</v>
      </c>
      <c r="N15">
        <f t="shared" ca="1" si="5"/>
        <v>0</v>
      </c>
      <c r="O15">
        <f t="shared" ca="1" si="6"/>
        <v>0</v>
      </c>
      <c r="P15">
        <f t="shared" ca="1" si="7"/>
        <v>0</v>
      </c>
      <c r="Q15">
        <f t="shared" ca="1" si="8"/>
        <v>0</v>
      </c>
      <c r="R15">
        <f t="shared" ca="1" si="9"/>
        <v>0</v>
      </c>
      <c r="S15">
        <f t="shared" ca="1" si="10"/>
        <v>0</v>
      </c>
      <c r="T15">
        <f t="shared" ca="1" si="11"/>
        <v>0</v>
      </c>
      <c r="U15">
        <f t="shared" ca="1" si="12"/>
        <v>0</v>
      </c>
      <c r="W15" t="s">
        <v>69</v>
      </c>
      <c r="AA15" t="s">
        <v>71</v>
      </c>
      <c r="AF15" t="s">
        <v>70</v>
      </c>
      <c r="AH15">
        <f t="array" aca="1" ref="AH15" ca="1">ROUND(SUMPRODUCT($M15:$U15,TRANSPOSE(X$4:X$12)),0)</f>
        <v>0</v>
      </c>
      <c r="AI15">
        <f t="array" aca="1" ref="AI15" ca="1">ROUND(SUMPRODUCT($M15:$U15,TRANSPOSE(Y$4:Y$12)),0)</f>
        <v>0</v>
      </c>
      <c r="AJ15">
        <f t="array" aca="1" ref="AJ15" ca="1">ROUND(SUMPRODUCT($M15:$U15,TRANSPOSE(Z$4:Z$12)),0)</f>
        <v>0</v>
      </c>
      <c r="AK15">
        <f t="array" aca="1" ref="AK15" ca="1">ROUND(SUMPRODUCT($M15:$U15,TRANSPOSE(AA$4:AA$12)),0)</f>
        <v>0</v>
      </c>
      <c r="AL15">
        <f t="array" aca="1" ref="AL15" ca="1">ROUND(SUMPRODUCT($M15:$U15,TRANSPOSE(AB$4:AB$12)),0)</f>
        <v>0</v>
      </c>
      <c r="AM15">
        <f t="array" aca="1" ref="AM15" ca="1">ROUND(SUMPRODUCT($M15:$U15,TRANSPOSE(AC$4:AC$12)),0)</f>
        <v>0</v>
      </c>
      <c r="AN15">
        <f t="array" aca="1" ref="AN15" ca="1">ROUND(SUMPRODUCT($M15:$U15,TRANSPOSE(AD$4:AD$12)),0)</f>
        <v>0</v>
      </c>
      <c r="AO15">
        <f t="array" aca="1" ref="AO15" ca="1">ROUND(SUMPRODUCT($M15:$U15,TRANSPOSE(AE$4:AE$12)),0)</f>
        <v>0</v>
      </c>
      <c r="AP15">
        <f t="array" aca="1" ref="AP15" ca="1">ROUND(SUMPRODUCT($M15:$U15,TRANSPOSE(AF$4:AF$12)),0)</f>
        <v>0</v>
      </c>
    </row>
    <row r="16" spans="1:42" x14ac:dyDescent="0.35">
      <c r="A16">
        <f t="shared" si="13"/>
        <v>13</v>
      </c>
      <c r="C16">
        <f t="shared" ca="1" si="3"/>
        <v>0</v>
      </c>
      <c r="D16">
        <f t="shared" ca="1" si="3"/>
        <v>0</v>
      </c>
      <c r="E16">
        <f t="shared" ca="1" si="3"/>
        <v>0</v>
      </c>
      <c r="F16">
        <f t="shared" ca="1" si="3"/>
        <v>0</v>
      </c>
      <c r="G16">
        <f t="shared" ca="1" si="3"/>
        <v>0</v>
      </c>
      <c r="H16">
        <f t="shared" ca="1" si="3"/>
        <v>0</v>
      </c>
      <c r="I16">
        <f t="shared" ca="1" si="3"/>
        <v>0</v>
      </c>
      <c r="J16">
        <f t="shared" ca="1" si="3"/>
        <v>0</v>
      </c>
      <c r="K16">
        <f t="shared" ca="1" si="3"/>
        <v>0</v>
      </c>
      <c r="M16">
        <f t="shared" ca="1" si="4"/>
        <v>0</v>
      </c>
      <c r="N16">
        <f t="shared" ca="1" si="5"/>
        <v>0</v>
      </c>
      <c r="O16">
        <f t="shared" ca="1" si="6"/>
        <v>0</v>
      </c>
      <c r="P16">
        <f t="shared" ca="1" si="7"/>
        <v>0</v>
      </c>
      <c r="Q16">
        <f t="shared" ca="1" si="8"/>
        <v>0</v>
      </c>
      <c r="R16">
        <f t="shared" ca="1" si="9"/>
        <v>0</v>
      </c>
      <c r="S16">
        <f t="shared" ca="1" si="10"/>
        <v>0</v>
      </c>
      <c r="T16">
        <f t="shared" ca="1" si="11"/>
        <v>0</v>
      </c>
      <c r="U16">
        <f t="shared" ca="1" si="12"/>
        <v>0</v>
      </c>
      <c r="W16">
        <f t="shared" ref="W16:W78" ca="1" si="14">SUM(M16:V16)</f>
        <v>0</v>
      </c>
      <c r="AA16">
        <f t="shared" ref="AA16:AA78" ca="1" si="15">W16-AF16</f>
        <v>0</v>
      </c>
      <c r="AF16">
        <f t="shared" ref="AF16:AF78" ca="1" si="16">SUM(AH16:AP16)</f>
        <v>0</v>
      </c>
      <c r="AH16">
        <f t="array" aca="1" ref="AH16" ca="1">ROUND(SUMPRODUCT($M16:$U16,TRANSPOSE(X$4:X$12)),0)</f>
        <v>0</v>
      </c>
      <c r="AI16">
        <f t="array" aca="1" ref="AI16" ca="1">ROUND(SUMPRODUCT($M16:$U16,TRANSPOSE(Y$4:Y$12)),0)</f>
        <v>0</v>
      </c>
      <c r="AJ16">
        <f t="array" aca="1" ref="AJ16" ca="1">ROUND(SUMPRODUCT($M16:$U16,TRANSPOSE(Z$4:Z$12)),0)</f>
        <v>0</v>
      </c>
      <c r="AK16">
        <f t="array" aca="1" ref="AK16" ca="1">ROUND(SUMPRODUCT($M16:$U16,TRANSPOSE(AA$4:AA$12)),0)</f>
        <v>0</v>
      </c>
      <c r="AL16">
        <f t="array" aca="1" ref="AL16" ca="1">ROUND(SUMPRODUCT($M16:$U16,TRANSPOSE(AB$4:AB$12)),0)</f>
        <v>0</v>
      </c>
      <c r="AM16">
        <f t="array" aca="1" ref="AM16" ca="1">ROUND(SUMPRODUCT($M16:$U16,TRANSPOSE(AC$4:AC$12)),0)</f>
        <v>0</v>
      </c>
      <c r="AN16">
        <f t="array" aca="1" ref="AN16" ca="1">ROUND(SUMPRODUCT($M16:$U16,TRANSPOSE(AD$4:AD$12)),0)</f>
        <v>0</v>
      </c>
      <c r="AO16">
        <f t="array" aca="1" ref="AO16" ca="1">ROUND(SUMPRODUCT($M16:$U16,TRANSPOSE(AE$4:AE$12)),0)</f>
        <v>0</v>
      </c>
      <c r="AP16">
        <f t="array" aca="1" ref="AP16" ca="1">ROUND(SUMPRODUCT($M16:$U16,TRANSPOSE(AF$4:AF$12)),0)</f>
        <v>0</v>
      </c>
    </row>
    <row r="17" spans="1:42" x14ac:dyDescent="0.35">
      <c r="A17">
        <f t="shared" si="13"/>
        <v>14</v>
      </c>
      <c r="C17">
        <f t="shared" ca="1" si="3"/>
        <v>0</v>
      </c>
      <c r="D17">
        <f t="shared" ca="1" si="3"/>
        <v>0</v>
      </c>
      <c r="E17">
        <f t="shared" ca="1" si="3"/>
        <v>0</v>
      </c>
      <c r="F17">
        <f t="shared" ca="1" si="3"/>
        <v>0</v>
      </c>
      <c r="G17">
        <f t="shared" ca="1" si="3"/>
        <v>0</v>
      </c>
      <c r="H17">
        <f t="shared" ca="1" si="3"/>
        <v>0</v>
      </c>
      <c r="I17">
        <f t="shared" ca="1" si="3"/>
        <v>0</v>
      </c>
      <c r="J17">
        <f t="shared" ca="1" si="3"/>
        <v>0</v>
      </c>
      <c r="K17">
        <f t="shared" ca="1" si="3"/>
        <v>0</v>
      </c>
      <c r="M17">
        <f t="shared" ca="1" si="4"/>
        <v>0</v>
      </c>
      <c r="N17">
        <f t="shared" ca="1" si="5"/>
        <v>0</v>
      </c>
      <c r="O17">
        <f t="shared" ca="1" si="6"/>
        <v>0</v>
      </c>
      <c r="P17">
        <f t="shared" ca="1" si="7"/>
        <v>0</v>
      </c>
      <c r="Q17">
        <f t="shared" ca="1" si="8"/>
        <v>0</v>
      </c>
      <c r="R17">
        <f t="shared" ca="1" si="9"/>
        <v>0</v>
      </c>
      <c r="S17">
        <f t="shared" ca="1" si="10"/>
        <v>0</v>
      </c>
      <c r="T17">
        <f t="shared" ca="1" si="11"/>
        <v>0</v>
      </c>
      <c r="U17">
        <f t="shared" ca="1" si="12"/>
        <v>0</v>
      </c>
      <c r="W17">
        <f t="shared" ca="1" si="14"/>
        <v>0</v>
      </c>
      <c r="AA17">
        <f t="shared" ca="1" si="15"/>
        <v>0</v>
      </c>
      <c r="AF17">
        <f t="shared" ca="1" si="16"/>
        <v>0</v>
      </c>
      <c r="AH17">
        <f t="array" aca="1" ref="AH17" ca="1">ROUND(SUMPRODUCT($M17:$U17,TRANSPOSE(X$4:X$12)),0)</f>
        <v>0</v>
      </c>
      <c r="AI17">
        <f t="array" aca="1" ref="AI17" ca="1">ROUND(SUMPRODUCT($M17:$U17,TRANSPOSE(Y$4:Y$12)),0)</f>
        <v>0</v>
      </c>
      <c r="AJ17">
        <f t="array" aca="1" ref="AJ17" ca="1">ROUND(SUMPRODUCT($M17:$U17,TRANSPOSE(Z$4:Z$12)),0)</f>
        <v>0</v>
      </c>
      <c r="AK17">
        <f t="array" aca="1" ref="AK17" ca="1">ROUND(SUMPRODUCT($M17:$U17,TRANSPOSE(AA$4:AA$12)),0)</f>
        <v>0</v>
      </c>
      <c r="AL17">
        <f t="array" aca="1" ref="AL17" ca="1">ROUND(SUMPRODUCT($M17:$U17,TRANSPOSE(AB$4:AB$12)),0)</f>
        <v>0</v>
      </c>
      <c r="AM17">
        <f t="array" aca="1" ref="AM17" ca="1">ROUND(SUMPRODUCT($M17:$U17,TRANSPOSE(AC$4:AC$12)),0)</f>
        <v>0</v>
      </c>
      <c r="AN17">
        <f t="array" aca="1" ref="AN17" ca="1">ROUND(SUMPRODUCT($M17:$U17,TRANSPOSE(AD$4:AD$12)),0)</f>
        <v>0</v>
      </c>
      <c r="AO17">
        <f t="array" aca="1" ref="AO17" ca="1">ROUND(SUMPRODUCT($M17:$U17,TRANSPOSE(AE$4:AE$12)),0)</f>
        <v>0</v>
      </c>
      <c r="AP17">
        <f t="array" aca="1" ref="AP17" ca="1">ROUND(SUMPRODUCT($M17:$U17,TRANSPOSE(AF$4:AF$12)),0)</f>
        <v>0</v>
      </c>
    </row>
    <row r="18" spans="1:42" x14ac:dyDescent="0.35">
      <c r="A18">
        <f t="shared" si="13"/>
        <v>15</v>
      </c>
      <c r="C18">
        <f t="shared" ca="1" si="3"/>
        <v>0</v>
      </c>
      <c r="D18">
        <f t="shared" ca="1" si="3"/>
        <v>0</v>
      </c>
      <c r="E18">
        <f t="shared" ca="1" si="3"/>
        <v>0</v>
      </c>
      <c r="F18">
        <f t="shared" ca="1" si="3"/>
        <v>0</v>
      </c>
      <c r="G18">
        <f t="shared" ca="1" si="3"/>
        <v>0</v>
      </c>
      <c r="H18">
        <f t="shared" ca="1" si="3"/>
        <v>0</v>
      </c>
      <c r="I18">
        <f t="shared" ca="1" si="3"/>
        <v>0</v>
      </c>
      <c r="J18">
        <f t="shared" ca="1" si="3"/>
        <v>0</v>
      </c>
      <c r="K18">
        <f t="shared" ca="1" si="3"/>
        <v>0</v>
      </c>
      <c r="M18">
        <f t="shared" ca="1" si="4"/>
        <v>0</v>
      </c>
      <c r="N18">
        <f t="shared" ca="1" si="5"/>
        <v>0</v>
      </c>
      <c r="O18">
        <f t="shared" ca="1" si="6"/>
        <v>0</v>
      </c>
      <c r="P18">
        <f t="shared" ca="1" si="7"/>
        <v>0</v>
      </c>
      <c r="Q18">
        <f t="shared" ca="1" si="8"/>
        <v>0</v>
      </c>
      <c r="R18">
        <f t="shared" ca="1" si="9"/>
        <v>0</v>
      </c>
      <c r="S18">
        <f t="shared" ca="1" si="10"/>
        <v>0</v>
      </c>
      <c r="T18">
        <f t="shared" ca="1" si="11"/>
        <v>0</v>
      </c>
      <c r="U18">
        <f t="shared" ca="1" si="12"/>
        <v>0</v>
      </c>
      <c r="W18">
        <f t="shared" ca="1" si="14"/>
        <v>0</v>
      </c>
      <c r="AA18">
        <f t="shared" ca="1" si="15"/>
        <v>0</v>
      </c>
      <c r="AF18">
        <f t="shared" ca="1" si="16"/>
        <v>0</v>
      </c>
      <c r="AH18">
        <f t="array" aca="1" ref="AH18" ca="1">ROUND(SUMPRODUCT($M18:$U18,TRANSPOSE(X$4:X$12)),0)</f>
        <v>0</v>
      </c>
      <c r="AI18">
        <f t="array" aca="1" ref="AI18" ca="1">ROUND(SUMPRODUCT($M18:$U18,TRANSPOSE(Y$4:Y$12)),0)</f>
        <v>0</v>
      </c>
      <c r="AJ18">
        <f t="array" aca="1" ref="AJ18" ca="1">ROUND(SUMPRODUCT($M18:$U18,TRANSPOSE(Z$4:Z$12)),0)</f>
        <v>0</v>
      </c>
      <c r="AK18">
        <f t="array" aca="1" ref="AK18" ca="1">ROUND(SUMPRODUCT($M18:$U18,TRANSPOSE(AA$4:AA$12)),0)</f>
        <v>0</v>
      </c>
      <c r="AL18">
        <f t="array" aca="1" ref="AL18" ca="1">ROUND(SUMPRODUCT($M18:$U18,TRANSPOSE(AB$4:AB$12)),0)</f>
        <v>0</v>
      </c>
      <c r="AM18">
        <f t="array" aca="1" ref="AM18" ca="1">ROUND(SUMPRODUCT($M18:$U18,TRANSPOSE(AC$4:AC$12)),0)</f>
        <v>0</v>
      </c>
      <c r="AN18">
        <f t="array" aca="1" ref="AN18" ca="1">ROUND(SUMPRODUCT($M18:$U18,TRANSPOSE(AD$4:AD$12)),0)</f>
        <v>0</v>
      </c>
      <c r="AO18">
        <f t="array" aca="1" ref="AO18" ca="1">ROUND(SUMPRODUCT($M18:$U18,TRANSPOSE(AE$4:AE$12)),0)</f>
        <v>0</v>
      </c>
      <c r="AP18">
        <f t="array" aca="1" ref="AP18" ca="1">ROUND(SUMPRODUCT($M18:$U18,TRANSPOSE(AF$4:AF$12)),0)</f>
        <v>0</v>
      </c>
    </row>
    <row r="19" spans="1:42" x14ac:dyDescent="0.35">
      <c r="A19">
        <f t="shared" si="13"/>
        <v>16</v>
      </c>
      <c r="C19">
        <f t="shared" ca="1" si="3"/>
        <v>0</v>
      </c>
      <c r="D19">
        <f t="shared" ca="1" si="3"/>
        <v>0</v>
      </c>
      <c r="E19">
        <f t="shared" ca="1" si="3"/>
        <v>0</v>
      </c>
      <c r="F19">
        <f t="shared" ca="1" si="3"/>
        <v>0</v>
      </c>
      <c r="G19">
        <f t="shared" ca="1" si="3"/>
        <v>0</v>
      </c>
      <c r="H19">
        <f t="shared" ca="1" si="3"/>
        <v>0</v>
      </c>
      <c r="I19">
        <f t="shared" ca="1" si="3"/>
        <v>0</v>
      </c>
      <c r="J19">
        <f t="shared" ca="1" si="3"/>
        <v>0</v>
      </c>
      <c r="K19">
        <f t="shared" ca="1" si="3"/>
        <v>0</v>
      </c>
      <c r="M19">
        <f t="shared" ca="1" si="4"/>
        <v>0</v>
      </c>
      <c r="N19">
        <f t="shared" ca="1" si="5"/>
        <v>0</v>
      </c>
      <c r="O19">
        <f t="shared" ca="1" si="6"/>
        <v>0</v>
      </c>
      <c r="P19">
        <f t="shared" ca="1" si="7"/>
        <v>0</v>
      </c>
      <c r="Q19">
        <f t="shared" ca="1" si="8"/>
        <v>0</v>
      </c>
      <c r="R19">
        <f t="shared" ca="1" si="9"/>
        <v>0</v>
      </c>
      <c r="S19">
        <f t="shared" ca="1" si="10"/>
        <v>0</v>
      </c>
      <c r="T19">
        <f t="shared" ca="1" si="11"/>
        <v>0</v>
      </c>
      <c r="U19">
        <f t="shared" ca="1" si="12"/>
        <v>0</v>
      </c>
      <c r="W19">
        <f t="shared" ca="1" si="14"/>
        <v>0</v>
      </c>
      <c r="AA19">
        <f t="shared" ca="1" si="15"/>
        <v>0</v>
      </c>
      <c r="AF19">
        <f t="shared" ca="1" si="16"/>
        <v>0</v>
      </c>
      <c r="AH19">
        <f t="array" aca="1" ref="AH19" ca="1">ROUND(SUMPRODUCT($M19:$U19,TRANSPOSE(X$4:X$12)),0)</f>
        <v>0</v>
      </c>
      <c r="AI19">
        <f t="array" aca="1" ref="AI19" ca="1">ROUND(SUMPRODUCT($M19:$U19,TRANSPOSE(Y$4:Y$12)),0)</f>
        <v>0</v>
      </c>
      <c r="AJ19">
        <f t="array" aca="1" ref="AJ19" ca="1">ROUND(SUMPRODUCT($M19:$U19,TRANSPOSE(Z$4:Z$12)),0)</f>
        <v>0</v>
      </c>
      <c r="AK19">
        <f t="array" aca="1" ref="AK19" ca="1">ROUND(SUMPRODUCT($M19:$U19,TRANSPOSE(AA$4:AA$12)),0)</f>
        <v>0</v>
      </c>
      <c r="AL19">
        <f t="array" aca="1" ref="AL19" ca="1">ROUND(SUMPRODUCT($M19:$U19,TRANSPOSE(AB$4:AB$12)),0)</f>
        <v>0</v>
      </c>
      <c r="AM19">
        <f t="array" aca="1" ref="AM19" ca="1">ROUND(SUMPRODUCT($M19:$U19,TRANSPOSE(AC$4:AC$12)),0)</f>
        <v>0</v>
      </c>
      <c r="AN19">
        <f t="array" aca="1" ref="AN19" ca="1">ROUND(SUMPRODUCT($M19:$U19,TRANSPOSE(AD$4:AD$12)),0)</f>
        <v>0</v>
      </c>
      <c r="AO19">
        <f t="array" aca="1" ref="AO19" ca="1">ROUND(SUMPRODUCT($M19:$U19,TRANSPOSE(AE$4:AE$12)),0)</f>
        <v>0</v>
      </c>
      <c r="AP19">
        <f t="array" aca="1" ref="AP19" ca="1">ROUND(SUMPRODUCT($M19:$U19,TRANSPOSE(AF$4:AF$12)),0)</f>
        <v>0</v>
      </c>
    </row>
    <row r="20" spans="1:42" x14ac:dyDescent="0.35">
      <c r="A20">
        <f t="shared" si="13"/>
        <v>17</v>
      </c>
      <c r="C20">
        <f t="shared" ref="C20:K35" ca="1" si="17">INDEX(Model,MATCH($A20,ModelWeek,0),MATCH(C$3,ModelRegions,0)+MATCH(C$2,ModelFactors,0)-MATCH($C$3,ModelRegions,0))</f>
        <v>0</v>
      </c>
      <c r="D20">
        <f t="shared" ca="1" si="17"/>
        <v>0</v>
      </c>
      <c r="E20">
        <f t="shared" ca="1" si="17"/>
        <v>0</v>
      </c>
      <c r="F20">
        <f t="shared" ca="1" si="17"/>
        <v>0</v>
      </c>
      <c r="G20">
        <f t="shared" ca="1" si="17"/>
        <v>0</v>
      </c>
      <c r="H20">
        <f t="shared" ca="1" si="17"/>
        <v>0</v>
      </c>
      <c r="I20">
        <f t="shared" ca="1" si="17"/>
        <v>0</v>
      </c>
      <c r="J20">
        <f t="shared" ca="1" si="17"/>
        <v>0</v>
      </c>
      <c r="K20">
        <f t="shared" ca="1" si="17"/>
        <v>0</v>
      </c>
      <c r="M20">
        <f t="shared" ca="1" si="4"/>
        <v>0</v>
      </c>
      <c r="N20">
        <f t="shared" ca="1" si="5"/>
        <v>0</v>
      </c>
      <c r="O20">
        <f t="shared" ca="1" si="6"/>
        <v>0</v>
      </c>
      <c r="P20">
        <f t="shared" ca="1" si="7"/>
        <v>0</v>
      </c>
      <c r="Q20">
        <f t="shared" ca="1" si="8"/>
        <v>0</v>
      </c>
      <c r="R20">
        <f t="shared" ca="1" si="9"/>
        <v>0</v>
      </c>
      <c r="S20">
        <f t="shared" ca="1" si="10"/>
        <v>0</v>
      </c>
      <c r="T20">
        <f t="shared" ca="1" si="11"/>
        <v>0</v>
      </c>
      <c r="U20">
        <f t="shared" ca="1" si="12"/>
        <v>0</v>
      </c>
      <c r="W20">
        <f t="shared" ca="1" si="14"/>
        <v>0</v>
      </c>
      <c r="AA20">
        <f t="shared" ca="1" si="15"/>
        <v>0</v>
      </c>
      <c r="AF20">
        <f t="shared" ca="1" si="16"/>
        <v>0</v>
      </c>
      <c r="AH20">
        <f t="array" aca="1" ref="AH20" ca="1">ROUND(SUMPRODUCT($M20:$U20,TRANSPOSE(X$4:X$12)),0)</f>
        <v>0</v>
      </c>
      <c r="AI20">
        <f t="array" aca="1" ref="AI20" ca="1">ROUND(SUMPRODUCT($M20:$U20,TRANSPOSE(Y$4:Y$12)),0)</f>
        <v>0</v>
      </c>
      <c r="AJ20">
        <f t="array" aca="1" ref="AJ20" ca="1">ROUND(SUMPRODUCT($M20:$U20,TRANSPOSE(Z$4:Z$12)),0)</f>
        <v>0</v>
      </c>
      <c r="AK20">
        <f t="array" aca="1" ref="AK20" ca="1">ROUND(SUMPRODUCT($M20:$U20,TRANSPOSE(AA$4:AA$12)),0)</f>
        <v>0</v>
      </c>
      <c r="AL20">
        <f t="array" aca="1" ref="AL20" ca="1">ROUND(SUMPRODUCT($M20:$U20,TRANSPOSE(AB$4:AB$12)),0)</f>
        <v>0</v>
      </c>
      <c r="AM20">
        <f t="array" aca="1" ref="AM20" ca="1">ROUND(SUMPRODUCT($M20:$U20,TRANSPOSE(AC$4:AC$12)),0)</f>
        <v>0</v>
      </c>
      <c r="AN20">
        <f t="array" aca="1" ref="AN20" ca="1">ROUND(SUMPRODUCT($M20:$U20,TRANSPOSE(AD$4:AD$12)),0)</f>
        <v>0</v>
      </c>
      <c r="AO20">
        <f t="array" aca="1" ref="AO20" ca="1">ROUND(SUMPRODUCT($M20:$U20,TRANSPOSE(AE$4:AE$12)),0)</f>
        <v>0</v>
      </c>
      <c r="AP20">
        <f t="array" aca="1" ref="AP20" ca="1">ROUND(SUMPRODUCT($M20:$U20,TRANSPOSE(AF$4:AF$12)),0)</f>
        <v>0</v>
      </c>
    </row>
    <row r="21" spans="1:42" x14ac:dyDescent="0.35">
      <c r="A21">
        <f t="shared" si="13"/>
        <v>18</v>
      </c>
      <c r="C21">
        <f t="shared" ca="1" si="17"/>
        <v>0</v>
      </c>
      <c r="D21">
        <f t="shared" ca="1" si="17"/>
        <v>0</v>
      </c>
      <c r="E21">
        <f t="shared" ca="1" si="17"/>
        <v>0</v>
      </c>
      <c r="F21">
        <f t="shared" ca="1" si="17"/>
        <v>0</v>
      </c>
      <c r="G21">
        <f t="shared" ca="1" si="17"/>
        <v>0</v>
      </c>
      <c r="H21">
        <f t="shared" ca="1" si="17"/>
        <v>0</v>
      </c>
      <c r="I21">
        <f t="shared" ca="1" si="17"/>
        <v>0</v>
      </c>
      <c r="J21">
        <f t="shared" ca="1" si="17"/>
        <v>0</v>
      </c>
      <c r="K21">
        <f t="shared" ca="1" si="17"/>
        <v>0</v>
      </c>
      <c r="M21">
        <f t="shared" ca="1" si="4"/>
        <v>0</v>
      </c>
      <c r="N21">
        <f t="shared" ca="1" si="5"/>
        <v>0</v>
      </c>
      <c r="O21">
        <f t="shared" ca="1" si="6"/>
        <v>0</v>
      </c>
      <c r="P21">
        <f t="shared" ca="1" si="7"/>
        <v>0</v>
      </c>
      <c r="Q21">
        <f t="shared" ca="1" si="8"/>
        <v>0</v>
      </c>
      <c r="R21">
        <f t="shared" ca="1" si="9"/>
        <v>0</v>
      </c>
      <c r="S21">
        <f t="shared" ca="1" si="10"/>
        <v>0</v>
      </c>
      <c r="T21">
        <f t="shared" ca="1" si="11"/>
        <v>0</v>
      </c>
      <c r="U21">
        <f t="shared" ca="1" si="12"/>
        <v>0</v>
      </c>
      <c r="W21">
        <f t="shared" ca="1" si="14"/>
        <v>0</v>
      </c>
      <c r="AA21">
        <f t="shared" ca="1" si="15"/>
        <v>0</v>
      </c>
      <c r="AF21">
        <f t="shared" ca="1" si="16"/>
        <v>0</v>
      </c>
      <c r="AH21">
        <f t="array" aca="1" ref="AH21" ca="1">ROUND(SUMPRODUCT($M21:$U21,TRANSPOSE(X$4:X$12)),0)</f>
        <v>0</v>
      </c>
      <c r="AI21">
        <f t="array" aca="1" ref="AI21" ca="1">ROUND(SUMPRODUCT($M21:$U21,TRANSPOSE(Y$4:Y$12)),0)</f>
        <v>0</v>
      </c>
      <c r="AJ21">
        <f t="array" aca="1" ref="AJ21" ca="1">ROUND(SUMPRODUCT($M21:$U21,TRANSPOSE(Z$4:Z$12)),0)</f>
        <v>0</v>
      </c>
      <c r="AK21">
        <f t="array" aca="1" ref="AK21" ca="1">ROUND(SUMPRODUCT($M21:$U21,TRANSPOSE(AA$4:AA$12)),0)</f>
        <v>0</v>
      </c>
      <c r="AL21">
        <f t="array" aca="1" ref="AL21" ca="1">ROUND(SUMPRODUCT($M21:$U21,TRANSPOSE(AB$4:AB$12)),0)</f>
        <v>0</v>
      </c>
      <c r="AM21">
        <f t="array" aca="1" ref="AM21" ca="1">ROUND(SUMPRODUCT($M21:$U21,TRANSPOSE(AC$4:AC$12)),0)</f>
        <v>0</v>
      </c>
      <c r="AN21">
        <f t="array" aca="1" ref="AN21" ca="1">ROUND(SUMPRODUCT($M21:$U21,TRANSPOSE(AD$4:AD$12)),0)</f>
        <v>0</v>
      </c>
      <c r="AO21">
        <f t="array" aca="1" ref="AO21" ca="1">ROUND(SUMPRODUCT($M21:$U21,TRANSPOSE(AE$4:AE$12)),0)</f>
        <v>0</v>
      </c>
      <c r="AP21">
        <f t="array" aca="1" ref="AP21" ca="1">ROUND(SUMPRODUCT($M21:$U21,TRANSPOSE(AF$4:AF$12)),0)</f>
        <v>0</v>
      </c>
    </row>
    <row r="22" spans="1:42" x14ac:dyDescent="0.35">
      <c r="A22">
        <f t="shared" si="13"/>
        <v>19</v>
      </c>
      <c r="C22">
        <f t="shared" ca="1" si="17"/>
        <v>0</v>
      </c>
      <c r="D22">
        <f t="shared" ca="1" si="17"/>
        <v>0</v>
      </c>
      <c r="E22">
        <f t="shared" ca="1" si="17"/>
        <v>0</v>
      </c>
      <c r="F22">
        <f t="shared" ca="1" si="17"/>
        <v>0</v>
      </c>
      <c r="G22">
        <f t="shared" ca="1" si="17"/>
        <v>0</v>
      </c>
      <c r="H22">
        <f t="shared" ca="1" si="17"/>
        <v>0</v>
      </c>
      <c r="I22">
        <f t="shared" ca="1" si="17"/>
        <v>0</v>
      </c>
      <c r="J22">
        <f t="shared" ca="1" si="17"/>
        <v>0</v>
      </c>
      <c r="K22">
        <f t="shared" ca="1" si="17"/>
        <v>0</v>
      </c>
      <c r="M22">
        <f t="shared" ca="1" si="4"/>
        <v>0</v>
      </c>
      <c r="N22">
        <f t="shared" ca="1" si="5"/>
        <v>0</v>
      </c>
      <c r="O22">
        <f t="shared" ca="1" si="6"/>
        <v>0</v>
      </c>
      <c r="P22">
        <f t="shared" ca="1" si="7"/>
        <v>0</v>
      </c>
      <c r="Q22">
        <f t="shared" ca="1" si="8"/>
        <v>0</v>
      </c>
      <c r="R22">
        <f t="shared" ca="1" si="9"/>
        <v>0</v>
      </c>
      <c r="S22">
        <f t="shared" ca="1" si="10"/>
        <v>0</v>
      </c>
      <c r="T22">
        <f t="shared" ca="1" si="11"/>
        <v>0</v>
      </c>
      <c r="U22">
        <f t="shared" ca="1" si="12"/>
        <v>0</v>
      </c>
      <c r="W22">
        <f t="shared" ca="1" si="14"/>
        <v>0</v>
      </c>
      <c r="AA22">
        <f t="shared" ca="1" si="15"/>
        <v>0</v>
      </c>
      <c r="AF22">
        <f t="shared" ca="1" si="16"/>
        <v>0</v>
      </c>
      <c r="AH22">
        <f t="array" aca="1" ref="AH22" ca="1">ROUND(SUMPRODUCT($M22:$U22,TRANSPOSE(X$4:X$12)),0)</f>
        <v>0</v>
      </c>
      <c r="AI22">
        <f t="array" aca="1" ref="AI22" ca="1">ROUND(SUMPRODUCT($M22:$U22,TRANSPOSE(Y$4:Y$12)),0)</f>
        <v>0</v>
      </c>
      <c r="AJ22">
        <f t="array" aca="1" ref="AJ22" ca="1">ROUND(SUMPRODUCT($M22:$U22,TRANSPOSE(Z$4:Z$12)),0)</f>
        <v>0</v>
      </c>
      <c r="AK22">
        <f t="array" aca="1" ref="AK22" ca="1">ROUND(SUMPRODUCT($M22:$U22,TRANSPOSE(AA$4:AA$12)),0)</f>
        <v>0</v>
      </c>
      <c r="AL22">
        <f t="array" aca="1" ref="AL22" ca="1">ROUND(SUMPRODUCT($M22:$U22,TRANSPOSE(AB$4:AB$12)),0)</f>
        <v>0</v>
      </c>
      <c r="AM22">
        <f t="array" aca="1" ref="AM22" ca="1">ROUND(SUMPRODUCT($M22:$U22,TRANSPOSE(AC$4:AC$12)),0)</f>
        <v>0</v>
      </c>
      <c r="AN22">
        <f t="array" aca="1" ref="AN22" ca="1">ROUND(SUMPRODUCT($M22:$U22,TRANSPOSE(AD$4:AD$12)),0)</f>
        <v>0</v>
      </c>
      <c r="AO22">
        <f t="array" aca="1" ref="AO22" ca="1">ROUND(SUMPRODUCT($M22:$U22,TRANSPOSE(AE$4:AE$12)),0)</f>
        <v>0</v>
      </c>
      <c r="AP22">
        <f t="array" aca="1" ref="AP22" ca="1">ROUND(SUMPRODUCT($M22:$U22,TRANSPOSE(AF$4:AF$12)),0)</f>
        <v>0</v>
      </c>
    </row>
    <row r="23" spans="1:42" x14ac:dyDescent="0.35">
      <c r="A23">
        <f t="shared" si="13"/>
        <v>20</v>
      </c>
      <c r="C23">
        <f t="shared" ca="1" si="17"/>
        <v>0</v>
      </c>
      <c r="D23">
        <f t="shared" ca="1" si="17"/>
        <v>0</v>
      </c>
      <c r="E23">
        <f t="shared" ca="1" si="17"/>
        <v>0</v>
      </c>
      <c r="F23">
        <f t="shared" ca="1" si="17"/>
        <v>0</v>
      </c>
      <c r="G23">
        <f t="shared" ca="1" si="17"/>
        <v>0</v>
      </c>
      <c r="H23">
        <f t="shared" ca="1" si="17"/>
        <v>0</v>
      </c>
      <c r="I23">
        <f t="shared" ca="1" si="17"/>
        <v>0</v>
      </c>
      <c r="J23">
        <f t="shared" ca="1" si="17"/>
        <v>0</v>
      </c>
      <c r="K23">
        <f t="shared" ca="1" si="17"/>
        <v>0</v>
      </c>
      <c r="M23">
        <f t="shared" ca="1" si="4"/>
        <v>0</v>
      </c>
      <c r="N23">
        <f t="shared" ca="1" si="5"/>
        <v>0</v>
      </c>
      <c r="O23">
        <f t="shared" ca="1" si="6"/>
        <v>0</v>
      </c>
      <c r="P23">
        <f t="shared" ca="1" si="7"/>
        <v>0</v>
      </c>
      <c r="Q23">
        <f t="shared" ca="1" si="8"/>
        <v>0</v>
      </c>
      <c r="R23">
        <f t="shared" ca="1" si="9"/>
        <v>0</v>
      </c>
      <c r="S23">
        <f t="shared" ca="1" si="10"/>
        <v>0</v>
      </c>
      <c r="T23">
        <f t="shared" ca="1" si="11"/>
        <v>0</v>
      </c>
      <c r="U23">
        <f t="shared" ca="1" si="12"/>
        <v>0</v>
      </c>
      <c r="W23">
        <f t="shared" ca="1" si="14"/>
        <v>0</v>
      </c>
      <c r="AA23">
        <f t="shared" ca="1" si="15"/>
        <v>0</v>
      </c>
      <c r="AF23">
        <f t="shared" ca="1" si="16"/>
        <v>0</v>
      </c>
      <c r="AH23">
        <f t="array" aca="1" ref="AH23" ca="1">ROUND(SUMPRODUCT($M23:$U23,TRANSPOSE(X$4:X$12)),0)</f>
        <v>0</v>
      </c>
      <c r="AI23">
        <f t="array" aca="1" ref="AI23" ca="1">ROUND(SUMPRODUCT($M23:$U23,TRANSPOSE(Y$4:Y$12)),0)</f>
        <v>0</v>
      </c>
      <c r="AJ23">
        <f t="array" aca="1" ref="AJ23" ca="1">ROUND(SUMPRODUCT($M23:$U23,TRANSPOSE(Z$4:Z$12)),0)</f>
        <v>0</v>
      </c>
      <c r="AK23">
        <f t="array" aca="1" ref="AK23" ca="1">ROUND(SUMPRODUCT($M23:$U23,TRANSPOSE(AA$4:AA$12)),0)</f>
        <v>0</v>
      </c>
      <c r="AL23">
        <f t="array" aca="1" ref="AL23" ca="1">ROUND(SUMPRODUCT($M23:$U23,TRANSPOSE(AB$4:AB$12)),0)</f>
        <v>0</v>
      </c>
      <c r="AM23">
        <f t="array" aca="1" ref="AM23" ca="1">ROUND(SUMPRODUCT($M23:$U23,TRANSPOSE(AC$4:AC$12)),0)</f>
        <v>0</v>
      </c>
      <c r="AN23">
        <f t="array" aca="1" ref="AN23" ca="1">ROUND(SUMPRODUCT($M23:$U23,TRANSPOSE(AD$4:AD$12)),0)</f>
        <v>0</v>
      </c>
      <c r="AO23">
        <f t="array" aca="1" ref="AO23" ca="1">ROUND(SUMPRODUCT($M23:$U23,TRANSPOSE(AE$4:AE$12)),0)</f>
        <v>0</v>
      </c>
      <c r="AP23">
        <f t="array" aca="1" ref="AP23" ca="1">ROUND(SUMPRODUCT($M23:$U23,TRANSPOSE(AF$4:AF$12)),0)</f>
        <v>0</v>
      </c>
    </row>
    <row r="24" spans="1:42" x14ac:dyDescent="0.35">
      <c r="A24">
        <f t="shared" si="13"/>
        <v>21</v>
      </c>
      <c r="C24">
        <f t="shared" ca="1" si="17"/>
        <v>0</v>
      </c>
      <c r="D24">
        <f t="shared" ca="1" si="17"/>
        <v>0</v>
      </c>
      <c r="E24">
        <f t="shared" ca="1" si="17"/>
        <v>0</v>
      </c>
      <c r="F24">
        <f t="shared" ca="1" si="17"/>
        <v>0</v>
      </c>
      <c r="G24">
        <f t="shared" ca="1" si="17"/>
        <v>0</v>
      </c>
      <c r="H24">
        <f t="shared" ca="1" si="17"/>
        <v>0</v>
      </c>
      <c r="I24">
        <f t="shared" ca="1" si="17"/>
        <v>0</v>
      </c>
      <c r="J24">
        <f t="shared" ca="1" si="17"/>
        <v>0</v>
      </c>
      <c r="K24">
        <f t="shared" ca="1" si="17"/>
        <v>0</v>
      </c>
      <c r="M24">
        <f t="shared" ca="1" si="4"/>
        <v>0</v>
      </c>
      <c r="N24">
        <f t="shared" ca="1" si="5"/>
        <v>0</v>
      </c>
      <c r="O24">
        <f t="shared" ca="1" si="6"/>
        <v>0</v>
      </c>
      <c r="P24">
        <f t="shared" ca="1" si="7"/>
        <v>0</v>
      </c>
      <c r="Q24">
        <f t="shared" ca="1" si="8"/>
        <v>0</v>
      </c>
      <c r="R24">
        <f t="shared" ca="1" si="9"/>
        <v>0</v>
      </c>
      <c r="S24">
        <f t="shared" ca="1" si="10"/>
        <v>0</v>
      </c>
      <c r="T24">
        <f t="shared" ca="1" si="11"/>
        <v>0</v>
      </c>
      <c r="U24">
        <f t="shared" ca="1" si="12"/>
        <v>0</v>
      </c>
      <c r="W24">
        <f t="shared" ca="1" si="14"/>
        <v>0</v>
      </c>
      <c r="AA24">
        <f t="shared" ca="1" si="15"/>
        <v>0</v>
      </c>
      <c r="AF24">
        <f t="shared" ca="1" si="16"/>
        <v>0</v>
      </c>
      <c r="AH24">
        <f t="array" aca="1" ref="AH24" ca="1">ROUND(SUMPRODUCT($M24:$U24,TRANSPOSE(X$4:X$12)),0)</f>
        <v>0</v>
      </c>
      <c r="AI24">
        <f t="array" aca="1" ref="AI24" ca="1">ROUND(SUMPRODUCT($M24:$U24,TRANSPOSE(Y$4:Y$12)),0)</f>
        <v>0</v>
      </c>
      <c r="AJ24">
        <f t="array" aca="1" ref="AJ24" ca="1">ROUND(SUMPRODUCT($M24:$U24,TRANSPOSE(Z$4:Z$12)),0)</f>
        <v>0</v>
      </c>
      <c r="AK24">
        <f t="array" aca="1" ref="AK24" ca="1">ROUND(SUMPRODUCT($M24:$U24,TRANSPOSE(AA$4:AA$12)),0)</f>
        <v>0</v>
      </c>
      <c r="AL24">
        <f t="array" aca="1" ref="AL24" ca="1">ROUND(SUMPRODUCT($M24:$U24,TRANSPOSE(AB$4:AB$12)),0)</f>
        <v>0</v>
      </c>
      <c r="AM24">
        <f t="array" aca="1" ref="AM24" ca="1">ROUND(SUMPRODUCT($M24:$U24,TRANSPOSE(AC$4:AC$12)),0)</f>
        <v>0</v>
      </c>
      <c r="AN24">
        <f t="array" aca="1" ref="AN24" ca="1">ROUND(SUMPRODUCT($M24:$U24,TRANSPOSE(AD$4:AD$12)),0)</f>
        <v>0</v>
      </c>
      <c r="AO24">
        <f t="array" aca="1" ref="AO24" ca="1">ROUND(SUMPRODUCT($M24:$U24,TRANSPOSE(AE$4:AE$12)),0)</f>
        <v>0</v>
      </c>
      <c r="AP24">
        <f t="array" aca="1" ref="AP24" ca="1">ROUND(SUMPRODUCT($M24:$U24,TRANSPOSE(AF$4:AF$12)),0)</f>
        <v>0</v>
      </c>
    </row>
    <row r="25" spans="1:42" x14ac:dyDescent="0.35">
      <c r="A25">
        <f t="shared" si="13"/>
        <v>22</v>
      </c>
      <c r="C25">
        <f t="shared" ca="1" si="17"/>
        <v>0</v>
      </c>
      <c r="D25">
        <f t="shared" ca="1" si="17"/>
        <v>0</v>
      </c>
      <c r="E25">
        <f t="shared" ca="1" si="17"/>
        <v>0</v>
      </c>
      <c r="F25">
        <f t="shared" ca="1" si="17"/>
        <v>0</v>
      </c>
      <c r="G25">
        <f t="shared" ca="1" si="17"/>
        <v>0</v>
      </c>
      <c r="H25">
        <f t="shared" ca="1" si="17"/>
        <v>0</v>
      </c>
      <c r="I25">
        <f t="shared" ca="1" si="17"/>
        <v>0</v>
      </c>
      <c r="J25">
        <f t="shared" ca="1" si="17"/>
        <v>0</v>
      </c>
      <c r="K25">
        <f t="shared" ca="1" si="17"/>
        <v>0</v>
      </c>
      <c r="M25">
        <f t="shared" ca="1" si="4"/>
        <v>0</v>
      </c>
      <c r="N25">
        <f t="shared" ca="1" si="5"/>
        <v>0</v>
      </c>
      <c r="O25">
        <f t="shared" ca="1" si="6"/>
        <v>0</v>
      </c>
      <c r="P25">
        <f t="shared" ca="1" si="7"/>
        <v>0</v>
      </c>
      <c r="Q25">
        <f t="shared" ca="1" si="8"/>
        <v>0</v>
      </c>
      <c r="R25">
        <f t="shared" ca="1" si="9"/>
        <v>0</v>
      </c>
      <c r="S25">
        <f t="shared" ca="1" si="10"/>
        <v>0</v>
      </c>
      <c r="T25">
        <f t="shared" ca="1" si="11"/>
        <v>0</v>
      </c>
      <c r="U25">
        <f t="shared" ca="1" si="12"/>
        <v>0</v>
      </c>
      <c r="W25">
        <f t="shared" ca="1" si="14"/>
        <v>0</v>
      </c>
      <c r="AA25">
        <f t="shared" ca="1" si="15"/>
        <v>0</v>
      </c>
      <c r="AF25">
        <f t="shared" ca="1" si="16"/>
        <v>0</v>
      </c>
      <c r="AH25">
        <f t="array" aca="1" ref="AH25" ca="1">ROUND(SUMPRODUCT($M25:$U25,TRANSPOSE(X$4:X$12)),0)</f>
        <v>0</v>
      </c>
      <c r="AI25">
        <f t="array" aca="1" ref="AI25" ca="1">ROUND(SUMPRODUCT($M25:$U25,TRANSPOSE(Y$4:Y$12)),0)</f>
        <v>0</v>
      </c>
      <c r="AJ25">
        <f t="array" aca="1" ref="AJ25" ca="1">ROUND(SUMPRODUCT($M25:$U25,TRANSPOSE(Z$4:Z$12)),0)</f>
        <v>0</v>
      </c>
      <c r="AK25">
        <f t="array" aca="1" ref="AK25" ca="1">ROUND(SUMPRODUCT($M25:$U25,TRANSPOSE(AA$4:AA$12)),0)</f>
        <v>0</v>
      </c>
      <c r="AL25">
        <f t="array" aca="1" ref="AL25" ca="1">ROUND(SUMPRODUCT($M25:$U25,TRANSPOSE(AB$4:AB$12)),0)</f>
        <v>0</v>
      </c>
      <c r="AM25">
        <f t="array" aca="1" ref="AM25" ca="1">ROUND(SUMPRODUCT($M25:$U25,TRANSPOSE(AC$4:AC$12)),0)</f>
        <v>0</v>
      </c>
      <c r="AN25">
        <f t="array" aca="1" ref="AN25" ca="1">ROUND(SUMPRODUCT($M25:$U25,TRANSPOSE(AD$4:AD$12)),0)</f>
        <v>0</v>
      </c>
      <c r="AO25">
        <f t="array" aca="1" ref="AO25" ca="1">ROUND(SUMPRODUCT($M25:$U25,TRANSPOSE(AE$4:AE$12)),0)</f>
        <v>0</v>
      </c>
      <c r="AP25">
        <f t="array" aca="1" ref="AP25" ca="1">ROUND(SUMPRODUCT($M25:$U25,TRANSPOSE(AF$4:AF$12)),0)</f>
        <v>0</v>
      </c>
    </row>
    <row r="26" spans="1:42" x14ac:dyDescent="0.35">
      <c r="A26">
        <f t="shared" si="13"/>
        <v>23</v>
      </c>
      <c r="C26">
        <f t="shared" ca="1" si="17"/>
        <v>0</v>
      </c>
      <c r="D26">
        <f t="shared" ca="1" si="17"/>
        <v>0</v>
      </c>
      <c r="E26">
        <f t="shared" ca="1" si="17"/>
        <v>0</v>
      </c>
      <c r="F26">
        <f t="shared" ca="1" si="17"/>
        <v>0</v>
      </c>
      <c r="G26">
        <f t="shared" ca="1" si="17"/>
        <v>0</v>
      </c>
      <c r="H26">
        <f t="shared" ca="1" si="17"/>
        <v>0</v>
      </c>
      <c r="I26">
        <f t="shared" ca="1" si="17"/>
        <v>0</v>
      </c>
      <c r="J26">
        <f t="shared" ca="1" si="17"/>
        <v>0</v>
      </c>
      <c r="K26">
        <f t="shared" ca="1" si="17"/>
        <v>0</v>
      </c>
      <c r="M26">
        <f t="shared" ca="1" si="4"/>
        <v>0</v>
      </c>
      <c r="N26">
        <f t="shared" ca="1" si="5"/>
        <v>0</v>
      </c>
      <c r="O26">
        <f t="shared" ca="1" si="6"/>
        <v>0</v>
      </c>
      <c r="P26">
        <f t="shared" ca="1" si="7"/>
        <v>0</v>
      </c>
      <c r="Q26">
        <f t="shared" ca="1" si="8"/>
        <v>0</v>
      </c>
      <c r="R26">
        <f t="shared" ca="1" si="9"/>
        <v>0</v>
      </c>
      <c r="S26">
        <f t="shared" ca="1" si="10"/>
        <v>0</v>
      </c>
      <c r="T26">
        <f t="shared" ca="1" si="11"/>
        <v>0</v>
      </c>
      <c r="U26">
        <f t="shared" ca="1" si="12"/>
        <v>0</v>
      </c>
      <c r="W26">
        <f t="shared" ca="1" si="14"/>
        <v>0</v>
      </c>
      <c r="AA26">
        <f t="shared" ca="1" si="15"/>
        <v>0</v>
      </c>
      <c r="AF26">
        <f t="shared" ca="1" si="16"/>
        <v>0</v>
      </c>
      <c r="AH26">
        <f t="array" aca="1" ref="AH26" ca="1">ROUND(SUMPRODUCT($M26:$U26,TRANSPOSE(X$4:X$12)),0)</f>
        <v>0</v>
      </c>
      <c r="AI26">
        <f t="array" aca="1" ref="AI26" ca="1">ROUND(SUMPRODUCT($M26:$U26,TRANSPOSE(Y$4:Y$12)),0)</f>
        <v>0</v>
      </c>
      <c r="AJ26">
        <f t="array" aca="1" ref="AJ26" ca="1">ROUND(SUMPRODUCT($M26:$U26,TRANSPOSE(Z$4:Z$12)),0)</f>
        <v>0</v>
      </c>
      <c r="AK26">
        <f t="array" aca="1" ref="AK26" ca="1">ROUND(SUMPRODUCT($M26:$U26,TRANSPOSE(AA$4:AA$12)),0)</f>
        <v>0</v>
      </c>
      <c r="AL26">
        <f t="array" aca="1" ref="AL26" ca="1">ROUND(SUMPRODUCT($M26:$U26,TRANSPOSE(AB$4:AB$12)),0)</f>
        <v>0</v>
      </c>
      <c r="AM26">
        <f t="array" aca="1" ref="AM26" ca="1">ROUND(SUMPRODUCT($M26:$U26,TRANSPOSE(AC$4:AC$12)),0)</f>
        <v>0</v>
      </c>
      <c r="AN26">
        <f t="array" aca="1" ref="AN26" ca="1">ROUND(SUMPRODUCT($M26:$U26,TRANSPOSE(AD$4:AD$12)),0)</f>
        <v>0</v>
      </c>
      <c r="AO26">
        <f t="array" aca="1" ref="AO26" ca="1">ROUND(SUMPRODUCT($M26:$U26,TRANSPOSE(AE$4:AE$12)),0)</f>
        <v>0</v>
      </c>
      <c r="AP26">
        <f t="array" aca="1" ref="AP26" ca="1">ROUND(SUMPRODUCT($M26:$U26,TRANSPOSE(AF$4:AF$12)),0)</f>
        <v>0</v>
      </c>
    </row>
    <row r="27" spans="1:42" x14ac:dyDescent="0.35">
      <c r="A27">
        <f t="shared" si="13"/>
        <v>24</v>
      </c>
      <c r="C27">
        <f t="shared" ca="1" si="17"/>
        <v>0</v>
      </c>
      <c r="D27">
        <f t="shared" ca="1" si="17"/>
        <v>0</v>
      </c>
      <c r="E27">
        <f t="shared" ca="1" si="17"/>
        <v>0</v>
      </c>
      <c r="F27">
        <f t="shared" ca="1" si="17"/>
        <v>0</v>
      </c>
      <c r="G27">
        <f t="shared" ca="1" si="17"/>
        <v>0</v>
      </c>
      <c r="H27">
        <f t="shared" ca="1" si="17"/>
        <v>0</v>
      </c>
      <c r="I27">
        <f t="shared" ca="1" si="17"/>
        <v>0</v>
      </c>
      <c r="J27">
        <f t="shared" ca="1" si="17"/>
        <v>0</v>
      </c>
      <c r="K27">
        <f t="shared" ca="1" si="17"/>
        <v>0</v>
      </c>
      <c r="M27">
        <f t="shared" ca="1" si="4"/>
        <v>0</v>
      </c>
      <c r="N27">
        <f t="shared" ca="1" si="5"/>
        <v>0</v>
      </c>
      <c r="O27">
        <f t="shared" ca="1" si="6"/>
        <v>0</v>
      </c>
      <c r="P27">
        <f t="shared" ca="1" si="7"/>
        <v>0</v>
      </c>
      <c r="Q27">
        <f t="shared" ca="1" si="8"/>
        <v>0</v>
      </c>
      <c r="R27">
        <f t="shared" ca="1" si="9"/>
        <v>0</v>
      </c>
      <c r="S27">
        <f t="shared" ca="1" si="10"/>
        <v>0</v>
      </c>
      <c r="T27">
        <f t="shared" ca="1" si="11"/>
        <v>0</v>
      </c>
      <c r="U27">
        <f t="shared" ca="1" si="12"/>
        <v>0</v>
      </c>
      <c r="W27">
        <f t="shared" ca="1" si="14"/>
        <v>0</v>
      </c>
      <c r="AA27">
        <f t="shared" ca="1" si="15"/>
        <v>0</v>
      </c>
      <c r="AF27">
        <f t="shared" ca="1" si="16"/>
        <v>0</v>
      </c>
      <c r="AH27">
        <f t="array" aca="1" ref="AH27" ca="1">ROUND(SUMPRODUCT($M27:$U27,TRANSPOSE(X$4:X$12)),0)</f>
        <v>0</v>
      </c>
      <c r="AI27">
        <f t="array" aca="1" ref="AI27" ca="1">ROUND(SUMPRODUCT($M27:$U27,TRANSPOSE(Y$4:Y$12)),0)</f>
        <v>0</v>
      </c>
      <c r="AJ27">
        <f t="array" aca="1" ref="AJ27" ca="1">ROUND(SUMPRODUCT($M27:$U27,TRANSPOSE(Z$4:Z$12)),0)</f>
        <v>0</v>
      </c>
      <c r="AK27">
        <f t="array" aca="1" ref="AK27" ca="1">ROUND(SUMPRODUCT($M27:$U27,TRANSPOSE(AA$4:AA$12)),0)</f>
        <v>0</v>
      </c>
      <c r="AL27">
        <f t="array" aca="1" ref="AL27" ca="1">ROUND(SUMPRODUCT($M27:$U27,TRANSPOSE(AB$4:AB$12)),0)</f>
        <v>0</v>
      </c>
      <c r="AM27">
        <f t="array" aca="1" ref="AM27" ca="1">ROUND(SUMPRODUCT($M27:$U27,TRANSPOSE(AC$4:AC$12)),0)</f>
        <v>0</v>
      </c>
      <c r="AN27">
        <f t="array" aca="1" ref="AN27" ca="1">ROUND(SUMPRODUCT($M27:$U27,TRANSPOSE(AD$4:AD$12)),0)</f>
        <v>0</v>
      </c>
      <c r="AO27">
        <f t="array" aca="1" ref="AO27" ca="1">ROUND(SUMPRODUCT($M27:$U27,TRANSPOSE(AE$4:AE$12)),0)</f>
        <v>0</v>
      </c>
      <c r="AP27">
        <f t="array" aca="1" ref="AP27" ca="1">ROUND(SUMPRODUCT($M27:$U27,TRANSPOSE(AF$4:AF$12)),0)</f>
        <v>0</v>
      </c>
    </row>
    <row r="28" spans="1:42" x14ac:dyDescent="0.35">
      <c r="A28">
        <f t="shared" si="13"/>
        <v>25</v>
      </c>
      <c r="C28">
        <f t="shared" ca="1" si="17"/>
        <v>0</v>
      </c>
      <c r="D28">
        <f t="shared" ca="1" si="17"/>
        <v>0</v>
      </c>
      <c r="E28">
        <f t="shared" ca="1" si="17"/>
        <v>0</v>
      </c>
      <c r="F28">
        <f t="shared" ca="1" si="17"/>
        <v>0</v>
      </c>
      <c r="G28">
        <f t="shared" ca="1" si="17"/>
        <v>0</v>
      </c>
      <c r="H28">
        <f t="shared" ca="1" si="17"/>
        <v>0</v>
      </c>
      <c r="I28">
        <f t="shared" ca="1" si="17"/>
        <v>0</v>
      </c>
      <c r="J28">
        <f t="shared" ca="1" si="17"/>
        <v>0</v>
      </c>
      <c r="K28">
        <f t="shared" ca="1" si="17"/>
        <v>0</v>
      </c>
      <c r="M28">
        <f t="shared" ca="1" si="4"/>
        <v>0</v>
      </c>
      <c r="N28">
        <f t="shared" ca="1" si="5"/>
        <v>0</v>
      </c>
      <c r="O28">
        <f t="shared" ca="1" si="6"/>
        <v>0</v>
      </c>
      <c r="P28">
        <f t="shared" ca="1" si="7"/>
        <v>0</v>
      </c>
      <c r="Q28">
        <f t="shared" ca="1" si="8"/>
        <v>0</v>
      </c>
      <c r="R28">
        <f t="shared" ca="1" si="9"/>
        <v>0</v>
      </c>
      <c r="S28">
        <f t="shared" ca="1" si="10"/>
        <v>0</v>
      </c>
      <c r="T28">
        <f t="shared" ca="1" si="11"/>
        <v>0</v>
      </c>
      <c r="U28">
        <f t="shared" ca="1" si="12"/>
        <v>0</v>
      </c>
      <c r="W28">
        <f t="shared" ca="1" si="14"/>
        <v>0</v>
      </c>
      <c r="AA28">
        <f t="shared" ca="1" si="15"/>
        <v>0</v>
      </c>
      <c r="AF28">
        <f t="shared" ca="1" si="16"/>
        <v>0</v>
      </c>
      <c r="AH28">
        <f t="array" aca="1" ref="AH28" ca="1">ROUND(SUMPRODUCT($M28:$U28,TRANSPOSE(X$4:X$12)),0)</f>
        <v>0</v>
      </c>
      <c r="AI28">
        <f t="array" aca="1" ref="AI28" ca="1">ROUND(SUMPRODUCT($M28:$U28,TRANSPOSE(Y$4:Y$12)),0)</f>
        <v>0</v>
      </c>
      <c r="AJ28">
        <f t="array" aca="1" ref="AJ28" ca="1">ROUND(SUMPRODUCT($M28:$U28,TRANSPOSE(Z$4:Z$12)),0)</f>
        <v>0</v>
      </c>
      <c r="AK28">
        <f t="array" aca="1" ref="AK28" ca="1">ROUND(SUMPRODUCT($M28:$U28,TRANSPOSE(AA$4:AA$12)),0)</f>
        <v>0</v>
      </c>
      <c r="AL28">
        <f t="array" aca="1" ref="AL28" ca="1">ROUND(SUMPRODUCT($M28:$U28,TRANSPOSE(AB$4:AB$12)),0)</f>
        <v>0</v>
      </c>
      <c r="AM28">
        <f t="array" aca="1" ref="AM28" ca="1">ROUND(SUMPRODUCT($M28:$U28,TRANSPOSE(AC$4:AC$12)),0)</f>
        <v>0</v>
      </c>
      <c r="AN28">
        <f t="array" aca="1" ref="AN28" ca="1">ROUND(SUMPRODUCT($M28:$U28,TRANSPOSE(AD$4:AD$12)),0)</f>
        <v>0</v>
      </c>
      <c r="AO28">
        <f t="array" aca="1" ref="AO28" ca="1">ROUND(SUMPRODUCT($M28:$U28,TRANSPOSE(AE$4:AE$12)),0)</f>
        <v>0</v>
      </c>
      <c r="AP28">
        <f t="array" aca="1" ref="AP28" ca="1">ROUND(SUMPRODUCT($M28:$U28,TRANSPOSE(AF$4:AF$12)),0)</f>
        <v>0</v>
      </c>
    </row>
    <row r="29" spans="1:42" x14ac:dyDescent="0.35">
      <c r="A29">
        <f t="shared" si="13"/>
        <v>26</v>
      </c>
      <c r="C29">
        <f t="shared" ca="1" si="17"/>
        <v>0</v>
      </c>
      <c r="D29">
        <f t="shared" ca="1" si="17"/>
        <v>0</v>
      </c>
      <c r="E29">
        <f t="shared" ca="1" si="17"/>
        <v>0</v>
      </c>
      <c r="F29">
        <f t="shared" ca="1" si="17"/>
        <v>0</v>
      </c>
      <c r="G29">
        <f t="shared" ca="1" si="17"/>
        <v>0</v>
      </c>
      <c r="H29">
        <f t="shared" ca="1" si="17"/>
        <v>0</v>
      </c>
      <c r="I29">
        <f t="shared" ca="1" si="17"/>
        <v>0</v>
      </c>
      <c r="J29">
        <f t="shared" ca="1" si="17"/>
        <v>0</v>
      </c>
      <c r="K29">
        <f t="shared" ca="1" si="17"/>
        <v>0</v>
      </c>
      <c r="M29">
        <f t="shared" ca="1" si="4"/>
        <v>0</v>
      </c>
      <c r="N29">
        <f t="shared" ca="1" si="5"/>
        <v>0</v>
      </c>
      <c r="O29">
        <f t="shared" ca="1" si="6"/>
        <v>0</v>
      </c>
      <c r="P29">
        <f t="shared" ca="1" si="7"/>
        <v>0</v>
      </c>
      <c r="Q29">
        <f t="shared" ca="1" si="8"/>
        <v>0</v>
      </c>
      <c r="R29">
        <f t="shared" ca="1" si="9"/>
        <v>0</v>
      </c>
      <c r="S29">
        <f t="shared" ca="1" si="10"/>
        <v>0</v>
      </c>
      <c r="T29">
        <f t="shared" ca="1" si="11"/>
        <v>0</v>
      </c>
      <c r="U29">
        <f t="shared" ca="1" si="12"/>
        <v>0</v>
      </c>
      <c r="W29">
        <f t="shared" ca="1" si="14"/>
        <v>0</v>
      </c>
      <c r="AA29">
        <f t="shared" ca="1" si="15"/>
        <v>0</v>
      </c>
      <c r="AF29">
        <f t="shared" ca="1" si="16"/>
        <v>0</v>
      </c>
      <c r="AH29">
        <f t="array" aca="1" ref="AH29" ca="1">ROUND(SUMPRODUCT($M29:$U29,TRANSPOSE(X$4:X$12)),0)</f>
        <v>0</v>
      </c>
      <c r="AI29">
        <f t="array" aca="1" ref="AI29" ca="1">ROUND(SUMPRODUCT($M29:$U29,TRANSPOSE(Y$4:Y$12)),0)</f>
        <v>0</v>
      </c>
      <c r="AJ29">
        <f t="array" aca="1" ref="AJ29" ca="1">ROUND(SUMPRODUCT($M29:$U29,TRANSPOSE(Z$4:Z$12)),0)</f>
        <v>0</v>
      </c>
      <c r="AK29">
        <f t="array" aca="1" ref="AK29" ca="1">ROUND(SUMPRODUCT($M29:$U29,TRANSPOSE(AA$4:AA$12)),0)</f>
        <v>0</v>
      </c>
      <c r="AL29">
        <f t="array" aca="1" ref="AL29" ca="1">ROUND(SUMPRODUCT($M29:$U29,TRANSPOSE(AB$4:AB$12)),0)</f>
        <v>0</v>
      </c>
      <c r="AM29">
        <f t="array" aca="1" ref="AM29" ca="1">ROUND(SUMPRODUCT($M29:$U29,TRANSPOSE(AC$4:AC$12)),0)</f>
        <v>0</v>
      </c>
      <c r="AN29">
        <f t="array" aca="1" ref="AN29" ca="1">ROUND(SUMPRODUCT($M29:$U29,TRANSPOSE(AD$4:AD$12)),0)</f>
        <v>0</v>
      </c>
      <c r="AO29">
        <f t="array" aca="1" ref="AO29" ca="1">ROUND(SUMPRODUCT($M29:$U29,TRANSPOSE(AE$4:AE$12)),0)</f>
        <v>0</v>
      </c>
      <c r="AP29">
        <f t="array" aca="1" ref="AP29" ca="1">ROUND(SUMPRODUCT($M29:$U29,TRANSPOSE(AF$4:AF$12)),0)</f>
        <v>0</v>
      </c>
    </row>
    <row r="30" spans="1:42" x14ac:dyDescent="0.35">
      <c r="A30">
        <f t="shared" si="13"/>
        <v>27</v>
      </c>
      <c r="C30">
        <f t="shared" ca="1" si="17"/>
        <v>0</v>
      </c>
      <c r="D30">
        <f t="shared" ca="1" si="17"/>
        <v>0</v>
      </c>
      <c r="E30">
        <f t="shared" ca="1" si="17"/>
        <v>0</v>
      </c>
      <c r="F30">
        <f t="shared" ca="1" si="17"/>
        <v>0</v>
      </c>
      <c r="G30">
        <f t="shared" ca="1" si="17"/>
        <v>0</v>
      </c>
      <c r="H30">
        <f t="shared" ca="1" si="17"/>
        <v>0</v>
      </c>
      <c r="I30">
        <f t="shared" ca="1" si="17"/>
        <v>0</v>
      </c>
      <c r="J30">
        <f t="shared" ca="1" si="17"/>
        <v>0</v>
      </c>
      <c r="K30">
        <f t="shared" ca="1" si="17"/>
        <v>0</v>
      </c>
      <c r="M30">
        <f t="shared" ca="1" si="4"/>
        <v>0</v>
      </c>
      <c r="N30">
        <f t="shared" ca="1" si="5"/>
        <v>0</v>
      </c>
      <c r="O30">
        <f t="shared" ca="1" si="6"/>
        <v>0</v>
      </c>
      <c r="P30">
        <f t="shared" ca="1" si="7"/>
        <v>0</v>
      </c>
      <c r="Q30">
        <f t="shared" ca="1" si="8"/>
        <v>0</v>
      </c>
      <c r="R30">
        <f t="shared" ca="1" si="9"/>
        <v>0</v>
      </c>
      <c r="S30">
        <f t="shared" ca="1" si="10"/>
        <v>0</v>
      </c>
      <c r="T30">
        <f t="shared" ca="1" si="11"/>
        <v>0</v>
      </c>
      <c r="U30">
        <f t="shared" ca="1" si="12"/>
        <v>0</v>
      </c>
      <c r="W30">
        <f t="shared" ca="1" si="14"/>
        <v>0</v>
      </c>
      <c r="AA30">
        <f t="shared" ca="1" si="15"/>
        <v>0</v>
      </c>
      <c r="AF30">
        <f t="shared" ca="1" si="16"/>
        <v>0</v>
      </c>
      <c r="AH30">
        <f t="array" aca="1" ref="AH30" ca="1">ROUND(SUMPRODUCT($M30:$U30,TRANSPOSE(X$4:X$12)),0)</f>
        <v>0</v>
      </c>
      <c r="AI30">
        <f t="array" aca="1" ref="AI30" ca="1">ROUND(SUMPRODUCT($M30:$U30,TRANSPOSE(Y$4:Y$12)),0)</f>
        <v>0</v>
      </c>
      <c r="AJ30">
        <f t="array" aca="1" ref="AJ30" ca="1">ROUND(SUMPRODUCT($M30:$U30,TRANSPOSE(Z$4:Z$12)),0)</f>
        <v>0</v>
      </c>
      <c r="AK30">
        <f t="array" aca="1" ref="AK30" ca="1">ROUND(SUMPRODUCT($M30:$U30,TRANSPOSE(AA$4:AA$12)),0)</f>
        <v>0</v>
      </c>
      <c r="AL30">
        <f t="array" aca="1" ref="AL30" ca="1">ROUND(SUMPRODUCT($M30:$U30,TRANSPOSE(AB$4:AB$12)),0)</f>
        <v>0</v>
      </c>
      <c r="AM30">
        <f t="array" aca="1" ref="AM30" ca="1">ROUND(SUMPRODUCT($M30:$U30,TRANSPOSE(AC$4:AC$12)),0)</f>
        <v>0</v>
      </c>
      <c r="AN30">
        <f t="array" aca="1" ref="AN30" ca="1">ROUND(SUMPRODUCT($M30:$U30,TRANSPOSE(AD$4:AD$12)),0)</f>
        <v>0</v>
      </c>
      <c r="AO30">
        <f t="array" aca="1" ref="AO30" ca="1">ROUND(SUMPRODUCT($M30:$U30,TRANSPOSE(AE$4:AE$12)),0)</f>
        <v>0</v>
      </c>
      <c r="AP30">
        <f t="array" aca="1" ref="AP30" ca="1">ROUND(SUMPRODUCT($M30:$U30,TRANSPOSE(AF$4:AF$12)),0)</f>
        <v>0</v>
      </c>
    </row>
    <row r="31" spans="1:42" x14ac:dyDescent="0.35">
      <c r="A31">
        <f t="shared" si="13"/>
        <v>28</v>
      </c>
      <c r="C31">
        <f t="shared" ca="1" si="17"/>
        <v>0</v>
      </c>
      <c r="D31">
        <f t="shared" ca="1" si="17"/>
        <v>0</v>
      </c>
      <c r="E31">
        <f t="shared" ca="1" si="17"/>
        <v>0</v>
      </c>
      <c r="F31">
        <f t="shared" ca="1" si="17"/>
        <v>0</v>
      </c>
      <c r="G31">
        <f t="shared" ca="1" si="17"/>
        <v>0</v>
      </c>
      <c r="H31">
        <f t="shared" ca="1" si="17"/>
        <v>0</v>
      </c>
      <c r="I31">
        <f t="shared" ca="1" si="17"/>
        <v>0</v>
      </c>
      <c r="J31">
        <f t="shared" ca="1" si="17"/>
        <v>0</v>
      </c>
      <c r="K31">
        <f t="shared" ca="1" si="17"/>
        <v>0</v>
      </c>
      <c r="M31">
        <f t="shared" ca="1" si="4"/>
        <v>0</v>
      </c>
      <c r="N31">
        <f t="shared" ca="1" si="5"/>
        <v>0</v>
      </c>
      <c r="O31">
        <f t="shared" ca="1" si="6"/>
        <v>0</v>
      </c>
      <c r="P31">
        <f t="shared" ca="1" si="7"/>
        <v>0</v>
      </c>
      <c r="Q31">
        <f t="shared" ca="1" si="8"/>
        <v>0</v>
      </c>
      <c r="R31">
        <f t="shared" ca="1" si="9"/>
        <v>0</v>
      </c>
      <c r="S31">
        <f t="shared" ca="1" si="10"/>
        <v>0</v>
      </c>
      <c r="T31">
        <f t="shared" ca="1" si="11"/>
        <v>0</v>
      </c>
      <c r="U31">
        <f t="shared" ca="1" si="12"/>
        <v>0</v>
      </c>
      <c r="W31">
        <f t="shared" ca="1" si="14"/>
        <v>0</v>
      </c>
      <c r="AA31">
        <f t="shared" ca="1" si="15"/>
        <v>0</v>
      </c>
      <c r="AF31">
        <f t="shared" ca="1" si="16"/>
        <v>0</v>
      </c>
      <c r="AH31">
        <f t="array" aca="1" ref="AH31" ca="1">ROUND(SUMPRODUCT($M31:$U31,TRANSPOSE(X$4:X$12)),0)</f>
        <v>0</v>
      </c>
      <c r="AI31">
        <f t="array" aca="1" ref="AI31" ca="1">ROUND(SUMPRODUCT($M31:$U31,TRANSPOSE(Y$4:Y$12)),0)</f>
        <v>0</v>
      </c>
      <c r="AJ31">
        <f t="array" aca="1" ref="AJ31" ca="1">ROUND(SUMPRODUCT($M31:$U31,TRANSPOSE(Z$4:Z$12)),0)</f>
        <v>0</v>
      </c>
      <c r="AK31">
        <f t="array" aca="1" ref="AK31" ca="1">ROUND(SUMPRODUCT($M31:$U31,TRANSPOSE(AA$4:AA$12)),0)</f>
        <v>0</v>
      </c>
      <c r="AL31">
        <f t="array" aca="1" ref="AL31" ca="1">ROUND(SUMPRODUCT($M31:$U31,TRANSPOSE(AB$4:AB$12)),0)</f>
        <v>0</v>
      </c>
      <c r="AM31">
        <f t="array" aca="1" ref="AM31" ca="1">ROUND(SUMPRODUCT($M31:$U31,TRANSPOSE(AC$4:AC$12)),0)</f>
        <v>0</v>
      </c>
      <c r="AN31">
        <f t="array" aca="1" ref="AN31" ca="1">ROUND(SUMPRODUCT($M31:$U31,TRANSPOSE(AD$4:AD$12)),0)</f>
        <v>0</v>
      </c>
      <c r="AO31">
        <f t="array" aca="1" ref="AO31" ca="1">ROUND(SUMPRODUCT($M31:$U31,TRANSPOSE(AE$4:AE$12)),0)</f>
        <v>0</v>
      </c>
      <c r="AP31">
        <f t="array" aca="1" ref="AP31" ca="1">ROUND(SUMPRODUCT($M31:$U31,TRANSPOSE(AF$4:AF$12)),0)</f>
        <v>0</v>
      </c>
    </row>
    <row r="32" spans="1:42" x14ac:dyDescent="0.35">
      <c r="A32">
        <f t="shared" si="13"/>
        <v>29</v>
      </c>
      <c r="C32">
        <f t="shared" ca="1" si="17"/>
        <v>0</v>
      </c>
      <c r="D32">
        <f t="shared" ca="1" si="17"/>
        <v>0</v>
      </c>
      <c r="E32">
        <f t="shared" ca="1" si="17"/>
        <v>0</v>
      </c>
      <c r="F32">
        <f t="shared" ca="1" si="17"/>
        <v>0</v>
      </c>
      <c r="G32">
        <f t="shared" ca="1" si="17"/>
        <v>0</v>
      </c>
      <c r="H32">
        <f t="shared" ca="1" si="17"/>
        <v>0</v>
      </c>
      <c r="I32">
        <f t="shared" ca="1" si="17"/>
        <v>0</v>
      </c>
      <c r="J32">
        <f t="shared" ca="1" si="17"/>
        <v>0</v>
      </c>
      <c r="K32">
        <f t="shared" ca="1" si="17"/>
        <v>0</v>
      </c>
      <c r="M32">
        <f t="shared" ca="1" si="4"/>
        <v>0</v>
      </c>
      <c r="N32">
        <f t="shared" ca="1" si="5"/>
        <v>0</v>
      </c>
      <c r="O32">
        <f t="shared" ca="1" si="6"/>
        <v>0</v>
      </c>
      <c r="P32">
        <f t="shared" ca="1" si="7"/>
        <v>0</v>
      </c>
      <c r="Q32">
        <f t="shared" ca="1" si="8"/>
        <v>0</v>
      </c>
      <c r="R32">
        <f t="shared" ca="1" si="9"/>
        <v>0</v>
      </c>
      <c r="S32">
        <f t="shared" ca="1" si="10"/>
        <v>0</v>
      </c>
      <c r="T32">
        <f t="shared" ca="1" si="11"/>
        <v>0</v>
      </c>
      <c r="U32">
        <f t="shared" ca="1" si="12"/>
        <v>0</v>
      </c>
      <c r="W32">
        <f t="shared" ca="1" si="14"/>
        <v>0</v>
      </c>
      <c r="AA32">
        <f t="shared" ca="1" si="15"/>
        <v>0</v>
      </c>
      <c r="AF32">
        <f t="shared" ca="1" si="16"/>
        <v>0</v>
      </c>
      <c r="AH32">
        <f t="array" aca="1" ref="AH32" ca="1">ROUND(SUMPRODUCT($M32:$U32,TRANSPOSE(X$4:X$12)),0)</f>
        <v>0</v>
      </c>
      <c r="AI32">
        <f t="array" aca="1" ref="AI32" ca="1">ROUND(SUMPRODUCT($M32:$U32,TRANSPOSE(Y$4:Y$12)),0)</f>
        <v>0</v>
      </c>
      <c r="AJ32">
        <f t="array" aca="1" ref="AJ32" ca="1">ROUND(SUMPRODUCT($M32:$U32,TRANSPOSE(Z$4:Z$12)),0)</f>
        <v>0</v>
      </c>
      <c r="AK32">
        <f t="array" aca="1" ref="AK32" ca="1">ROUND(SUMPRODUCT($M32:$U32,TRANSPOSE(AA$4:AA$12)),0)</f>
        <v>0</v>
      </c>
      <c r="AL32">
        <f t="array" aca="1" ref="AL32" ca="1">ROUND(SUMPRODUCT($M32:$U32,TRANSPOSE(AB$4:AB$12)),0)</f>
        <v>0</v>
      </c>
      <c r="AM32">
        <f t="array" aca="1" ref="AM32" ca="1">ROUND(SUMPRODUCT($M32:$U32,TRANSPOSE(AC$4:AC$12)),0)</f>
        <v>0</v>
      </c>
      <c r="AN32">
        <f t="array" aca="1" ref="AN32" ca="1">ROUND(SUMPRODUCT($M32:$U32,TRANSPOSE(AD$4:AD$12)),0)</f>
        <v>0</v>
      </c>
      <c r="AO32">
        <f t="array" aca="1" ref="AO32" ca="1">ROUND(SUMPRODUCT($M32:$U32,TRANSPOSE(AE$4:AE$12)),0)</f>
        <v>0</v>
      </c>
      <c r="AP32">
        <f t="array" aca="1" ref="AP32" ca="1">ROUND(SUMPRODUCT($M32:$U32,TRANSPOSE(AF$4:AF$12)),0)</f>
        <v>0</v>
      </c>
    </row>
    <row r="33" spans="1:42" x14ac:dyDescent="0.35">
      <c r="A33">
        <f t="shared" si="13"/>
        <v>30</v>
      </c>
      <c r="C33">
        <f t="shared" ca="1" si="17"/>
        <v>0</v>
      </c>
      <c r="D33">
        <f t="shared" ca="1" si="17"/>
        <v>0</v>
      </c>
      <c r="E33">
        <f t="shared" ca="1" si="17"/>
        <v>0</v>
      </c>
      <c r="F33">
        <f t="shared" ca="1" si="17"/>
        <v>0</v>
      </c>
      <c r="G33">
        <f t="shared" ca="1" si="17"/>
        <v>0</v>
      </c>
      <c r="H33">
        <f t="shared" ca="1" si="17"/>
        <v>0</v>
      </c>
      <c r="I33">
        <f t="shared" ca="1" si="17"/>
        <v>0</v>
      </c>
      <c r="J33">
        <f t="shared" ca="1" si="17"/>
        <v>0</v>
      </c>
      <c r="K33">
        <f t="shared" ca="1" si="17"/>
        <v>0</v>
      </c>
      <c r="M33">
        <f t="shared" ca="1" si="4"/>
        <v>0</v>
      </c>
      <c r="N33">
        <f t="shared" ca="1" si="5"/>
        <v>0</v>
      </c>
      <c r="O33">
        <f t="shared" ca="1" si="6"/>
        <v>0</v>
      </c>
      <c r="P33">
        <f t="shared" ca="1" si="7"/>
        <v>0</v>
      </c>
      <c r="Q33">
        <f t="shared" ca="1" si="8"/>
        <v>0</v>
      </c>
      <c r="R33">
        <f t="shared" ca="1" si="9"/>
        <v>0</v>
      </c>
      <c r="S33">
        <f t="shared" ca="1" si="10"/>
        <v>0</v>
      </c>
      <c r="T33">
        <f t="shared" ca="1" si="11"/>
        <v>0</v>
      </c>
      <c r="U33">
        <f t="shared" ca="1" si="12"/>
        <v>0</v>
      </c>
      <c r="W33">
        <f t="shared" ca="1" si="14"/>
        <v>0</v>
      </c>
      <c r="AA33">
        <f t="shared" ca="1" si="15"/>
        <v>0</v>
      </c>
      <c r="AF33">
        <f t="shared" ca="1" si="16"/>
        <v>0</v>
      </c>
      <c r="AH33">
        <f t="array" aca="1" ref="AH33" ca="1">ROUND(SUMPRODUCT($M33:$U33,TRANSPOSE(X$4:X$12)),0)</f>
        <v>0</v>
      </c>
      <c r="AI33">
        <f t="array" aca="1" ref="AI33" ca="1">ROUND(SUMPRODUCT($M33:$U33,TRANSPOSE(Y$4:Y$12)),0)</f>
        <v>0</v>
      </c>
      <c r="AJ33">
        <f t="array" aca="1" ref="AJ33" ca="1">ROUND(SUMPRODUCT($M33:$U33,TRANSPOSE(Z$4:Z$12)),0)</f>
        <v>0</v>
      </c>
      <c r="AK33">
        <f t="array" aca="1" ref="AK33" ca="1">ROUND(SUMPRODUCT($M33:$U33,TRANSPOSE(AA$4:AA$12)),0)</f>
        <v>0</v>
      </c>
      <c r="AL33">
        <f t="array" aca="1" ref="AL33" ca="1">ROUND(SUMPRODUCT($M33:$U33,TRANSPOSE(AB$4:AB$12)),0)</f>
        <v>0</v>
      </c>
      <c r="AM33">
        <f t="array" aca="1" ref="AM33" ca="1">ROUND(SUMPRODUCT($M33:$U33,TRANSPOSE(AC$4:AC$12)),0)</f>
        <v>0</v>
      </c>
      <c r="AN33">
        <f t="array" aca="1" ref="AN33" ca="1">ROUND(SUMPRODUCT($M33:$U33,TRANSPOSE(AD$4:AD$12)),0)</f>
        <v>0</v>
      </c>
      <c r="AO33">
        <f t="array" aca="1" ref="AO33" ca="1">ROUND(SUMPRODUCT($M33:$U33,TRANSPOSE(AE$4:AE$12)),0)</f>
        <v>0</v>
      </c>
      <c r="AP33">
        <f t="array" aca="1" ref="AP33" ca="1">ROUND(SUMPRODUCT($M33:$U33,TRANSPOSE(AF$4:AF$12)),0)</f>
        <v>0</v>
      </c>
    </row>
    <row r="34" spans="1:42" x14ac:dyDescent="0.35">
      <c r="A34">
        <f t="shared" si="13"/>
        <v>31</v>
      </c>
      <c r="C34">
        <f t="shared" ca="1" si="17"/>
        <v>0</v>
      </c>
      <c r="D34">
        <f t="shared" ca="1" si="17"/>
        <v>0</v>
      </c>
      <c r="E34">
        <f t="shared" ca="1" si="17"/>
        <v>0</v>
      </c>
      <c r="F34">
        <f t="shared" ca="1" si="17"/>
        <v>0</v>
      </c>
      <c r="G34">
        <f t="shared" ca="1" si="17"/>
        <v>0</v>
      </c>
      <c r="H34">
        <f t="shared" ca="1" si="17"/>
        <v>0</v>
      </c>
      <c r="I34">
        <f t="shared" ca="1" si="17"/>
        <v>0</v>
      </c>
      <c r="J34">
        <f t="shared" ca="1" si="17"/>
        <v>0</v>
      </c>
      <c r="K34">
        <f t="shared" ca="1" si="17"/>
        <v>0</v>
      </c>
      <c r="M34">
        <f t="shared" ca="1" si="4"/>
        <v>0</v>
      </c>
      <c r="N34">
        <f t="shared" ca="1" si="5"/>
        <v>0</v>
      </c>
      <c r="O34">
        <f t="shared" ca="1" si="6"/>
        <v>0</v>
      </c>
      <c r="P34">
        <f t="shared" ca="1" si="7"/>
        <v>0</v>
      </c>
      <c r="Q34">
        <f t="shared" ca="1" si="8"/>
        <v>0</v>
      </c>
      <c r="R34">
        <f t="shared" ca="1" si="9"/>
        <v>0</v>
      </c>
      <c r="S34">
        <f t="shared" ca="1" si="10"/>
        <v>0</v>
      </c>
      <c r="T34">
        <f t="shared" ca="1" si="11"/>
        <v>0</v>
      </c>
      <c r="U34">
        <f t="shared" ca="1" si="12"/>
        <v>0</v>
      </c>
      <c r="W34">
        <f t="shared" ca="1" si="14"/>
        <v>0</v>
      </c>
      <c r="AA34">
        <f t="shared" ca="1" si="15"/>
        <v>0</v>
      </c>
      <c r="AF34">
        <f t="shared" ca="1" si="16"/>
        <v>0</v>
      </c>
      <c r="AH34">
        <f t="array" aca="1" ref="AH34" ca="1">ROUND(SUMPRODUCT($M34:$U34,TRANSPOSE(X$4:X$12)),0)</f>
        <v>0</v>
      </c>
      <c r="AI34">
        <f t="array" aca="1" ref="AI34" ca="1">ROUND(SUMPRODUCT($M34:$U34,TRANSPOSE(Y$4:Y$12)),0)</f>
        <v>0</v>
      </c>
      <c r="AJ34">
        <f t="array" aca="1" ref="AJ34" ca="1">ROUND(SUMPRODUCT($M34:$U34,TRANSPOSE(Z$4:Z$12)),0)</f>
        <v>0</v>
      </c>
      <c r="AK34">
        <f t="array" aca="1" ref="AK34" ca="1">ROUND(SUMPRODUCT($M34:$U34,TRANSPOSE(AA$4:AA$12)),0)</f>
        <v>0</v>
      </c>
      <c r="AL34">
        <f t="array" aca="1" ref="AL34" ca="1">ROUND(SUMPRODUCT($M34:$U34,TRANSPOSE(AB$4:AB$12)),0)</f>
        <v>0</v>
      </c>
      <c r="AM34">
        <f t="array" aca="1" ref="AM34" ca="1">ROUND(SUMPRODUCT($M34:$U34,TRANSPOSE(AC$4:AC$12)),0)</f>
        <v>0</v>
      </c>
      <c r="AN34">
        <f t="array" aca="1" ref="AN34" ca="1">ROUND(SUMPRODUCT($M34:$U34,TRANSPOSE(AD$4:AD$12)),0)</f>
        <v>0</v>
      </c>
      <c r="AO34">
        <f t="array" aca="1" ref="AO34" ca="1">ROUND(SUMPRODUCT($M34:$U34,TRANSPOSE(AE$4:AE$12)),0)</f>
        <v>0</v>
      </c>
      <c r="AP34">
        <f t="array" aca="1" ref="AP34" ca="1">ROUND(SUMPRODUCT($M34:$U34,TRANSPOSE(AF$4:AF$12)),0)</f>
        <v>0</v>
      </c>
    </row>
    <row r="35" spans="1:42" x14ac:dyDescent="0.35">
      <c r="A35">
        <f t="shared" si="13"/>
        <v>32</v>
      </c>
      <c r="C35">
        <f t="shared" ca="1" si="17"/>
        <v>0</v>
      </c>
      <c r="D35">
        <f t="shared" ca="1" si="17"/>
        <v>0</v>
      </c>
      <c r="E35">
        <f t="shared" ca="1" si="17"/>
        <v>0</v>
      </c>
      <c r="F35">
        <f t="shared" ca="1" si="17"/>
        <v>0</v>
      </c>
      <c r="G35">
        <f t="shared" ca="1" si="17"/>
        <v>0</v>
      </c>
      <c r="H35">
        <f t="shared" ca="1" si="17"/>
        <v>0</v>
      </c>
      <c r="I35">
        <f t="shared" ca="1" si="17"/>
        <v>0</v>
      </c>
      <c r="J35">
        <f t="shared" ca="1" si="17"/>
        <v>0</v>
      </c>
      <c r="K35">
        <f t="shared" ca="1" si="17"/>
        <v>0</v>
      </c>
      <c r="M35">
        <f t="shared" ca="1" si="4"/>
        <v>0</v>
      </c>
      <c r="N35">
        <f t="shared" ca="1" si="5"/>
        <v>0</v>
      </c>
      <c r="O35">
        <f t="shared" ca="1" si="6"/>
        <v>0</v>
      </c>
      <c r="P35">
        <f t="shared" ca="1" si="7"/>
        <v>0</v>
      </c>
      <c r="Q35">
        <f t="shared" ca="1" si="8"/>
        <v>0</v>
      </c>
      <c r="R35">
        <f t="shared" ca="1" si="9"/>
        <v>0</v>
      </c>
      <c r="S35">
        <f t="shared" ca="1" si="10"/>
        <v>0</v>
      </c>
      <c r="T35">
        <f t="shared" ca="1" si="11"/>
        <v>0</v>
      </c>
      <c r="U35">
        <f t="shared" ca="1" si="12"/>
        <v>0</v>
      </c>
      <c r="W35">
        <f t="shared" ca="1" si="14"/>
        <v>0</v>
      </c>
      <c r="AA35">
        <f t="shared" ca="1" si="15"/>
        <v>0</v>
      </c>
      <c r="AF35">
        <f t="shared" ca="1" si="16"/>
        <v>0</v>
      </c>
      <c r="AH35">
        <f t="array" aca="1" ref="AH35" ca="1">ROUND(SUMPRODUCT($M35:$U35,TRANSPOSE(X$4:X$12)),0)</f>
        <v>0</v>
      </c>
      <c r="AI35">
        <f t="array" aca="1" ref="AI35" ca="1">ROUND(SUMPRODUCT($M35:$U35,TRANSPOSE(Y$4:Y$12)),0)</f>
        <v>0</v>
      </c>
      <c r="AJ35">
        <f t="array" aca="1" ref="AJ35" ca="1">ROUND(SUMPRODUCT($M35:$U35,TRANSPOSE(Z$4:Z$12)),0)</f>
        <v>0</v>
      </c>
      <c r="AK35">
        <f t="array" aca="1" ref="AK35" ca="1">ROUND(SUMPRODUCT($M35:$U35,TRANSPOSE(AA$4:AA$12)),0)</f>
        <v>0</v>
      </c>
      <c r="AL35">
        <f t="array" aca="1" ref="AL35" ca="1">ROUND(SUMPRODUCT($M35:$U35,TRANSPOSE(AB$4:AB$12)),0)</f>
        <v>0</v>
      </c>
      <c r="AM35">
        <f t="array" aca="1" ref="AM35" ca="1">ROUND(SUMPRODUCT($M35:$U35,TRANSPOSE(AC$4:AC$12)),0)</f>
        <v>0</v>
      </c>
      <c r="AN35">
        <f t="array" aca="1" ref="AN35" ca="1">ROUND(SUMPRODUCT($M35:$U35,TRANSPOSE(AD$4:AD$12)),0)</f>
        <v>0</v>
      </c>
      <c r="AO35">
        <f t="array" aca="1" ref="AO35" ca="1">ROUND(SUMPRODUCT($M35:$U35,TRANSPOSE(AE$4:AE$12)),0)</f>
        <v>0</v>
      </c>
      <c r="AP35">
        <f t="array" aca="1" ref="AP35" ca="1">ROUND(SUMPRODUCT($M35:$U35,TRANSPOSE(AF$4:AF$12)),0)</f>
        <v>0</v>
      </c>
    </row>
    <row r="36" spans="1:42" x14ac:dyDescent="0.35">
      <c r="A36">
        <f t="shared" si="13"/>
        <v>33</v>
      </c>
      <c r="C36">
        <f t="shared" ref="C36:K51" ca="1" si="18">INDEX(Model,MATCH($A36,ModelWeek,0),MATCH(C$3,ModelRegions,0)+MATCH(C$2,ModelFactors,0)-MATCH($C$3,ModelRegions,0))</f>
        <v>0</v>
      </c>
      <c r="D36">
        <f t="shared" ca="1" si="18"/>
        <v>0</v>
      </c>
      <c r="E36">
        <f t="shared" ca="1" si="18"/>
        <v>0</v>
      </c>
      <c r="F36">
        <f t="shared" ca="1" si="18"/>
        <v>0</v>
      </c>
      <c r="G36">
        <f t="shared" ca="1" si="18"/>
        <v>0</v>
      </c>
      <c r="H36">
        <f t="shared" ca="1" si="18"/>
        <v>0</v>
      </c>
      <c r="I36">
        <f t="shared" ca="1" si="18"/>
        <v>0</v>
      </c>
      <c r="J36">
        <f t="shared" ca="1" si="18"/>
        <v>0</v>
      </c>
      <c r="K36">
        <f t="shared" ca="1" si="18"/>
        <v>0</v>
      </c>
      <c r="M36">
        <f t="shared" ref="M36:M67" ca="1" si="19">ROUNDDOWN(C36*(SUM(OFFSET(PermeabilityInfected,MATCH(M$3,PermeabilityInfectedRow,0)-1,1,1,9))*INDEX(PermeabilityInfected,1,1)),0)</f>
        <v>0</v>
      </c>
      <c r="N36">
        <f t="shared" ref="N36:N67" ca="1" si="20">ROUNDDOWN(D36*(SUM(OFFSET(PermeabilityInfected,MATCH(N$3,PermeabilityInfectedRow,0)-1,1,1,9))*INDEX(PermeabilityInfected,1,1)),0)</f>
        <v>0</v>
      </c>
      <c r="O36">
        <f t="shared" ref="O36:O67" ca="1" si="21">ROUNDDOWN(E36*(SUM(OFFSET(PermeabilityInfected,MATCH(O$3,PermeabilityInfectedRow,0)-1,1,1,9))*INDEX(PermeabilityInfected,1,1)),0)</f>
        <v>0</v>
      </c>
      <c r="P36">
        <f t="shared" ref="P36:P67" ca="1" si="22">ROUNDDOWN(F36*(SUM(OFFSET(PermeabilityInfected,MATCH(P$3,PermeabilityInfectedRow,0)-1,1,1,9))*INDEX(PermeabilityInfected,1,1)),0)</f>
        <v>0</v>
      </c>
      <c r="Q36">
        <f t="shared" ref="Q36:Q67" ca="1" si="23">ROUNDDOWN(G36*(SUM(OFFSET(PermeabilityInfected,MATCH(Q$3,PermeabilityInfectedRow,0)-1,1,1,9))*INDEX(PermeabilityInfected,1,1)),0)</f>
        <v>0</v>
      </c>
      <c r="R36">
        <f t="shared" ref="R36:R67" ca="1" si="24">ROUNDDOWN(H36*(SUM(OFFSET(PermeabilityInfected,MATCH(R$3,PermeabilityInfectedRow,0)-1,1,1,9))*INDEX(PermeabilityInfected,1,1)),0)</f>
        <v>0</v>
      </c>
      <c r="S36">
        <f t="shared" ref="S36:S67" ca="1" si="25">ROUNDDOWN(I36*(SUM(OFFSET(PermeabilityInfected,MATCH(S$3,PermeabilityInfectedRow,0)-1,1,1,9))*INDEX(PermeabilityInfected,1,1)),0)</f>
        <v>0</v>
      </c>
      <c r="T36">
        <f t="shared" ref="T36:T67" ca="1" si="26">ROUNDDOWN(J36*(SUM(OFFSET(PermeabilityInfected,MATCH(T$3,PermeabilityInfectedRow,0)-1,1,1,9))*INDEX(PermeabilityInfected,1,1)),0)</f>
        <v>0</v>
      </c>
      <c r="U36">
        <f t="shared" ref="U36:U67" ca="1" si="27">ROUNDDOWN(K36*(SUM(OFFSET(PermeabilityInfected,MATCH(U$3,PermeabilityInfectedRow,0)-1,1,1,9))*INDEX(PermeabilityInfected,1,1)),0)</f>
        <v>0</v>
      </c>
      <c r="W36">
        <f t="shared" ca="1" si="14"/>
        <v>0</v>
      </c>
      <c r="AA36">
        <f t="shared" ca="1" si="15"/>
        <v>0</v>
      </c>
      <c r="AF36">
        <f t="shared" ca="1" si="16"/>
        <v>0</v>
      </c>
      <c r="AH36">
        <f t="array" aca="1" ref="AH36" ca="1">ROUND(SUMPRODUCT($M36:$U36,TRANSPOSE(X$4:X$12)),0)</f>
        <v>0</v>
      </c>
      <c r="AI36">
        <f t="array" aca="1" ref="AI36" ca="1">ROUND(SUMPRODUCT($M36:$U36,TRANSPOSE(Y$4:Y$12)),0)</f>
        <v>0</v>
      </c>
      <c r="AJ36">
        <f t="array" aca="1" ref="AJ36" ca="1">ROUND(SUMPRODUCT($M36:$U36,TRANSPOSE(Z$4:Z$12)),0)</f>
        <v>0</v>
      </c>
      <c r="AK36">
        <f t="array" aca="1" ref="AK36" ca="1">ROUND(SUMPRODUCT($M36:$U36,TRANSPOSE(AA$4:AA$12)),0)</f>
        <v>0</v>
      </c>
      <c r="AL36">
        <f t="array" aca="1" ref="AL36" ca="1">ROUND(SUMPRODUCT($M36:$U36,TRANSPOSE(AB$4:AB$12)),0)</f>
        <v>0</v>
      </c>
      <c r="AM36">
        <f t="array" aca="1" ref="AM36" ca="1">ROUND(SUMPRODUCT($M36:$U36,TRANSPOSE(AC$4:AC$12)),0)</f>
        <v>0</v>
      </c>
      <c r="AN36">
        <f t="array" aca="1" ref="AN36" ca="1">ROUND(SUMPRODUCT($M36:$U36,TRANSPOSE(AD$4:AD$12)),0)</f>
        <v>0</v>
      </c>
      <c r="AO36">
        <f t="array" aca="1" ref="AO36" ca="1">ROUND(SUMPRODUCT($M36:$U36,TRANSPOSE(AE$4:AE$12)),0)</f>
        <v>0</v>
      </c>
      <c r="AP36">
        <f t="array" aca="1" ref="AP36" ca="1">ROUND(SUMPRODUCT($M36:$U36,TRANSPOSE(AF$4:AF$12)),0)</f>
        <v>0</v>
      </c>
    </row>
    <row r="37" spans="1:42" x14ac:dyDescent="0.35">
      <c r="A37">
        <f t="shared" si="13"/>
        <v>34</v>
      </c>
      <c r="C37">
        <f t="shared" ca="1" si="18"/>
        <v>0</v>
      </c>
      <c r="D37">
        <f t="shared" ca="1" si="18"/>
        <v>0</v>
      </c>
      <c r="E37">
        <f t="shared" ca="1" si="18"/>
        <v>0</v>
      </c>
      <c r="F37">
        <f t="shared" ca="1" si="18"/>
        <v>0</v>
      </c>
      <c r="G37">
        <f t="shared" ca="1" si="18"/>
        <v>0</v>
      </c>
      <c r="H37">
        <f t="shared" ca="1" si="18"/>
        <v>0</v>
      </c>
      <c r="I37">
        <f t="shared" ca="1" si="18"/>
        <v>0</v>
      </c>
      <c r="J37">
        <f t="shared" ca="1" si="18"/>
        <v>0</v>
      </c>
      <c r="K37">
        <f t="shared" ca="1" si="18"/>
        <v>0</v>
      </c>
      <c r="M37">
        <f t="shared" ca="1" si="19"/>
        <v>0</v>
      </c>
      <c r="N37">
        <f t="shared" ca="1" si="20"/>
        <v>0</v>
      </c>
      <c r="O37">
        <f t="shared" ca="1" si="21"/>
        <v>0</v>
      </c>
      <c r="P37">
        <f t="shared" ca="1" si="22"/>
        <v>0</v>
      </c>
      <c r="Q37">
        <f t="shared" ca="1" si="23"/>
        <v>0</v>
      </c>
      <c r="R37">
        <f t="shared" ca="1" si="24"/>
        <v>0</v>
      </c>
      <c r="S37">
        <f t="shared" ca="1" si="25"/>
        <v>0</v>
      </c>
      <c r="T37">
        <f t="shared" ca="1" si="26"/>
        <v>0</v>
      </c>
      <c r="U37">
        <f t="shared" ca="1" si="27"/>
        <v>0</v>
      </c>
      <c r="W37">
        <f t="shared" ca="1" si="14"/>
        <v>0</v>
      </c>
      <c r="AA37">
        <f t="shared" ca="1" si="15"/>
        <v>0</v>
      </c>
      <c r="AF37">
        <f t="shared" ca="1" si="16"/>
        <v>0</v>
      </c>
      <c r="AH37">
        <f t="array" aca="1" ref="AH37" ca="1">ROUND(SUMPRODUCT($M37:$U37,TRANSPOSE(X$4:X$12)),0)</f>
        <v>0</v>
      </c>
      <c r="AI37">
        <f t="array" aca="1" ref="AI37" ca="1">ROUND(SUMPRODUCT($M37:$U37,TRANSPOSE(Y$4:Y$12)),0)</f>
        <v>0</v>
      </c>
      <c r="AJ37">
        <f t="array" aca="1" ref="AJ37" ca="1">ROUND(SUMPRODUCT($M37:$U37,TRANSPOSE(Z$4:Z$12)),0)</f>
        <v>0</v>
      </c>
      <c r="AK37">
        <f t="array" aca="1" ref="AK37" ca="1">ROUND(SUMPRODUCT($M37:$U37,TRANSPOSE(AA$4:AA$12)),0)</f>
        <v>0</v>
      </c>
      <c r="AL37">
        <f t="array" aca="1" ref="AL37" ca="1">ROUND(SUMPRODUCT($M37:$U37,TRANSPOSE(AB$4:AB$12)),0)</f>
        <v>0</v>
      </c>
      <c r="AM37">
        <f t="array" aca="1" ref="AM37" ca="1">ROUND(SUMPRODUCT($M37:$U37,TRANSPOSE(AC$4:AC$12)),0)</f>
        <v>0</v>
      </c>
      <c r="AN37">
        <f t="array" aca="1" ref="AN37" ca="1">ROUND(SUMPRODUCT($M37:$U37,TRANSPOSE(AD$4:AD$12)),0)</f>
        <v>0</v>
      </c>
      <c r="AO37">
        <f t="array" aca="1" ref="AO37" ca="1">ROUND(SUMPRODUCT($M37:$U37,TRANSPOSE(AE$4:AE$12)),0)</f>
        <v>0</v>
      </c>
      <c r="AP37">
        <f t="array" aca="1" ref="AP37" ca="1">ROUND(SUMPRODUCT($M37:$U37,TRANSPOSE(AF$4:AF$12)),0)</f>
        <v>0</v>
      </c>
    </row>
    <row r="38" spans="1:42" x14ac:dyDescent="0.35">
      <c r="A38">
        <f t="shared" si="13"/>
        <v>35</v>
      </c>
      <c r="C38">
        <f t="shared" ca="1" si="18"/>
        <v>0</v>
      </c>
      <c r="D38">
        <f t="shared" ca="1" si="18"/>
        <v>0</v>
      </c>
      <c r="E38">
        <f t="shared" ca="1" si="18"/>
        <v>0</v>
      </c>
      <c r="F38">
        <f t="shared" ca="1" si="18"/>
        <v>0</v>
      </c>
      <c r="G38">
        <f t="shared" ca="1" si="18"/>
        <v>0</v>
      </c>
      <c r="H38">
        <f t="shared" ca="1" si="18"/>
        <v>0</v>
      </c>
      <c r="I38">
        <f t="shared" ca="1" si="18"/>
        <v>0</v>
      </c>
      <c r="J38">
        <f t="shared" ca="1" si="18"/>
        <v>0</v>
      </c>
      <c r="K38">
        <f t="shared" ca="1" si="18"/>
        <v>0</v>
      </c>
      <c r="M38">
        <f t="shared" ca="1" si="19"/>
        <v>0</v>
      </c>
      <c r="N38">
        <f t="shared" ca="1" si="20"/>
        <v>0</v>
      </c>
      <c r="O38">
        <f t="shared" ca="1" si="21"/>
        <v>0</v>
      </c>
      <c r="P38">
        <f t="shared" ca="1" si="22"/>
        <v>0</v>
      </c>
      <c r="Q38">
        <f t="shared" ca="1" si="23"/>
        <v>0</v>
      </c>
      <c r="R38">
        <f t="shared" ca="1" si="24"/>
        <v>0</v>
      </c>
      <c r="S38">
        <f t="shared" ca="1" si="25"/>
        <v>0</v>
      </c>
      <c r="T38">
        <f t="shared" ca="1" si="26"/>
        <v>0</v>
      </c>
      <c r="U38">
        <f t="shared" ca="1" si="27"/>
        <v>0</v>
      </c>
      <c r="W38">
        <f t="shared" ca="1" si="14"/>
        <v>0</v>
      </c>
      <c r="AA38">
        <f t="shared" ca="1" si="15"/>
        <v>0</v>
      </c>
      <c r="AF38">
        <f t="shared" ca="1" si="16"/>
        <v>0</v>
      </c>
      <c r="AH38">
        <f t="array" aca="1" ref="AH38" ca="1">ROUND(SUMPRODUCT($M38:$U38,TRANSPOSE(X$4:X$12)),0)</f>
        <v>0</v>
      </c>
      <c r="AI38">
        <f t="array" aca="1" ref="AI38" ca="1">ROUND(SUMPRODUCT($M38:$U38,TRANSPOSE(Y$4:Y$12)),0)</f>
        <v>0</v>
      </c>
      <c r="AJ38">
        <f t="array" aca="1" ref="AJ38" ca="1">ROUND(SUMPRODUCT($M38:$U38,TRANSPOSE(Z$4:Z$12)),0)</f>
        <v>0</v>
      </c>
      <c r="AK38">
        <f t="array" aca="1" ref="AK38" ca="1">ROUND(SUMPRODUCT($M38:$U38,TRANSPOSE(AA$4:AA$12)),0)</f>
        <v>0</v>
      </c>
      <c r="AL38">
        <f t="array" aca="1" ref="AL38" ca="1">ROUND(SUMPRODUCT($M38:$U38,TRANSPOSE(AB$4:AB$12)),0)</f>
        <v>0</v>
      </c>
      <c r="AM38">
        <f t="array" aca="1" ref="AM38" ca="1">ROUND(SUMPRODUCT($M38:$U38,TRANSPOSE(AC$4:AC$12)),0)</f>
        <v>0</v>
      </c>
      <c r="AN38">
        <f t="array" aca="1" ref="AN38" ca="1">ROUND(SUMPRODUCT($M38:$U38,TRANSPOSE(AD$4:AD$12)),0)</f>
        <v>0</v>
      </c>
      <c r="AO38">
        <f t="array" aca="1" ref="AO38" ca="1">ROUND(SUMPRODUCT($M38:$U38,TRANSPOSE(AE$4:AE$12)),0)</f>
        <v>0</v>
      </c>
      <c r="AP38">
        <f t="array" aca="1" ref="AP38" ca="1">ROUND(SUMPRODUCT($M38:$U38,TRANSPOSE(AF$4:AF$12)),0)</f>
        <v>0</v>
      </c>
    </row>
    <row r="39" spans="1:42" x14ac:dyDescent="0.35">
      <c r="A39">
        <f t="shared" si="13"/>
        <v>36</v>
      </c>
      <c r="C39">
        <f t="shared" ca="1" si="18"/>
        <v>0</v>
      </c>
      <c r="D39">
        <f t="shared" ca="1" si="18"/>
        <v>0</v>
      </c>
      <c r="E39">
        <f t="shared" ca="1" si="18"/>
        <v>0</v>
      </c>
      <c r="F39">
        <f t="shared" ca="1" si="18"/>
        <v>0</v>
      </c>
      <c r="G39">
        <f t="shared" ca="1" si="18"/>
        <v>0</v>
      </c>
      <c r="H39">
        <f t="shared" ca="1" si="18"/>
        <v>0</v>
      </c>
      <c r="I39">
        <f t="shared" ca="1" si="18"/>
        <v>0</v>
      </c>
      <c r="J39">
        <f t="shared" ca="1" si="18"/>
        <v>0</v>
      </c>
      <c r="K39">
        <f t="shared" ca="1" si="18"/>
        <v>0</v>
      </c>
      <c r="M39">
        <f t="shared" ca="1" si="19"/>
        <v>0</v>
      </c>
      <c r="N39">
        <f t="shared" ca="1" si="20"/>
        <v>0</v>
      </c>
      <c r="O39">
        <f t="shared" ca="1" si="21"/>
        <v>0</v>
      </c>
      <c r="P39">
        <f t="shared" ca="1" si="22"/>
        <v>0</v>
      </c>
      <c r="Q39">
        <f t="shared" ca="1" si="23"/>
        <v>0</v>
      </c>
      <c r="R39">
        <f t="shared" ca="1" si="24"/>
        <v>0</v>
      </c>
      <c r="S39">
        <f t="shared" ca="1" si="25"/>
        <v>0</v>
      </c>
      <c r="T39">
        <f t="shared" ca="1" si="26"/>
        <v>0</v>
      </c>
      <c r="U39">
        <f t="shared" ca="1" si="27"/>
        <v>0</v>
      </c>
      <c r="W39">
        <f t="shared" ca="1" si="14"/>
        <v>0</v>
      </c>
      <c r="AA39">
        <f t="shared" ca="1" si="15"/>
        <v>0</v>
      </c>
      <c r="AF39">
        <f t="shared" ca="1" si="16"/>
        <v>0</v>
      </c>
      <c r="AH39">
        <f t="array" aca="1" ref="AH39" ca="1">ROUND(SUMPRODUCT($M39:$U39,TRANSPOSE(X$4:X$12)),0)</f>
        <v>0</v>
      </c>
      <c r="AI39">
        <f t="array" aca="1" ref="AI39" ca="1">ROUND(SUMPRODUCT($M39:$U39,TRANSPOSE(Y$4:Y$12)),0)</f>
        <v>0</v>
      </c>
      <c r="AJ39">
        <f t="array" aca="1" ref="AJ39" ca="1">ROUND(SUMPRODUCT($M39:$U39,TRANSPOSE(Z$4:Z$12)),0)</f>
        <v>0</v>
      </c>
      <c r="AK39">
        <f t="array" aca="1" ref="AK39" ca="1">ROUND(SUMPRODUCT($M39:$U39,TRANSPOSE(AA$4:AA$12)),0)</f>
        <v>0</v>
      </c>
      <c r="AL39">
        <f t="array" aca="1" ref="AL39" ca="1">ROUND(SUMPRODUCT($M39:$U39,TRANSPOSE(AB$4:AB$12)),0)</f>
        <v>0</v>
      </c>
      <c r="AM39">
        <f t="array" aca="1" ref="AM39" ca="1">ROUND(SUMPRODUCT($M39:$U39,TRANSPOSE(AC$4:AC$12)),0)</f>
        <v>0</v>
      </c>
      <c r="AN39">
        <f t="array" aca="1" ref="AN39" ca="1">ROUND(SUMPRODUCT($M39:$U39,TRANSPOSE(AD$4:AD$12)),0)</f>
        <v>0</v>
      </c>
      <c r="AO39">
        <f t="array" aca="1" ref="AO39" ca="1">ROUND(SUMPRODUCT($M39:$U39,TRANSPOSE(AE$4:AE$12)),0)</f>
        <v>0</v>
      </c>
      <c r="AP39">
        <f t="array" aca="1" ref="AP39" ca="1">ROUND(SUMPRODUCT($M39:$U39,TRANSPOSE(AF$4:AF$12)),0)</f>
        <v>0</v>
      </c>
    </row>
    <row r="40" spans="1:42" x14ac:dyDescent="0.35">
      <c r="A40">
        <f t="shared" si="13"/>
        <v>37</v>
      </c>
      <c r="C40">
        <f t="shared" ca="1" si="18"/>
        <v>0</v>
      </c>
      <c r="D40">
        <f t="shared" ca="1" si="18"/>
        <v>0</v>
      </c>
      <c r="E40">
        <f t="shared" ca="1" si="18"/>
        <v>0</v>
      </c>
      <c r="F40">
        <f t="shared" ca="1" si="18"/>
        <v>0</v>
      </c>
      <c r="G40">
        <f t="shared" ca="1" si="18"/>
        <v>0</v>
      </c>
      <c r="H40">
        <f t="shared" ca="1" si="18"/>
        <v>0</v>
      </c>
      <c r="I40">
        <f t="shared" ca="1" si="18"/>
        <v>0</v>
      </c>
      <c r="J40">
        <f t="shared" ca="1" si="18"/>
        <v>0</v>
      </c>
      <c r="K40">
        <f t="shared" ca="1" si="18"/>
        <v>0</v>
      </c>
      <c r="M40">
        <f t="shared" ca="1" si="19"/>
        <v>0</v>
      </c>
      <c r="N40">
        <f t="shared" ca="1" si="20"/>
        <v>0</v>
      </c>
      <c r="O40">
        <f t="shared" ca="1" si="21"/>
        <v>0</v>
      </c>
      <c r="P40">
        <f t="shared" ca="1" si="22"/>
        <v>0</v>
      </c>
      <c r="Q40">
        <f t="shared" ca="1" si="23"/>
        <v>0</v>
      </c>
      <c r="R40">
        <f t="shared" ca="1" si="24"/>
        <v>0</v>
      </c>
      <c r="S40">
        <f t="shared" ca="1" si="25"/>
        <v>0</v>
      </c>
      <c r="T40">
        <f t="shared" ca="1" si="26"/>
        <v>0</v>
      </c>
      <c r="U40">
        <f t="shared" ca="1" si="27"/>
        <v>0</v>
      </c>
      <c r="W40">
        <f t="shared" ca="1" si="14"/>
        <v>0</v>
      </c>
      <c r="AA40">
        <f t="shared" ca="1" si="15"/>
        <v>0</v>
      </c>
      <c r="AF40">
        <f t="shared" ca="1" si="16"/>
        <v>0</v>
      </c>
      <c r="AH40">
        <f t="array" aca="1" ref="AH40" ca="1">ROUND(SUMPRODUCT($M40:$U40,TRANSPOSE(X$4:X$12)),0)</f>
        <v>0</v>
      </c>
      <c r="AI40">
        <f t="array" aca="1" ref="AI40" ca="1">ROUND(SUMPRODUCT($M40:$U40,TRANSPOSE(Y$4:Y$12)),0)</f>
        <v>0</v>
      </c>
      <c r="AJ40">
        <f t="array" aca="1" ref="AJ40" ca="1">ROUND(SUMPRODUCT($M40:$U40,TRANSPOSE(Z$4:Z$12)),0)</f>
        <v>0</v>
      </c>
      <c r="AK40">
        <f t="array" aca="1" ref="AK40" ca="1">ROUND(SUMPRODUCT($M40:$U40,TRANSPOSE(AA$4:AA$12)),0)</f>
        <v>0</v>
      </c>
      <c r="AL40">
        <f t="array" aca="1" ref="AL40" ca="1">ROUND(SUMPRODUCT($M40:$U40,TRANSPOSE(AB$4:AB$12)),0)</f>
        <v>0</v>
      </c>
      <c r="AM40">
        <f t="array" aca="1" ref="AM40" ca="1">ROUND(SUMPRODUCT($M40:$U40,TRANSPOSE(AC$4:AC$12)),0)</f>
        <v>0</v>
      </c>
      <c r="AN40">
        <f t="array" aca="1" ref="AN40" ca="1">ROUND(SUMPRODUCT($M40:$U40,TRANSPOSE(AD$4:AD$12)),0)</f>
        <v>0</v>
      </c>
      <c r="AO40">
        <f t="array" aca="1" ref="AO40" ca="1">ROUND(SUMPRODUCT($M40:$U40,TRANSPOSE(AE$4:AE$12)),0)</f>
        <v>0</v>
      </c>
      <c r="AP40">
        <f t="array" aca="1" ref="AP40" ca="1">ROUND(SUMPRODUCT($M40:$U40,TRANSPOSE(AF$4:AF$12)),0)</f>
        <v>0</v>
      </c>
    </row>
    <row r="41" spans="1:42" x14ac:dyDescent="0.35">
      <c r="A41">
        <f t="shared" si="13"/>
        <v>38</v>
      </c>
      <c r="C41">
        <f t="shared" ca="1" si="18"/>
        <v>0</v>
      </c>
      <c r="D41">
        <f t="shared" ca="1" si="18"/>
        <v>0</v>
      </c>
      <c r="E41">
        <f t="shared" ca="1" si="18"/>
        <v>0</v>
      </c>
      <c r="F41">
        <f t="shared" ca="1" si="18"/>
        <v>0</v>
      </c>
      <c r="G41">
        <f t="shared" ca="1" si="18"/>
        <v>0</v>
      </c>
      <c r="H41">
        <f t="shared" ca="1" si="18"/>
        <v>0</v>
      </c>
      <c r="I41">
        <f t="shared" ca="1" si="18"/>
        <v>0</v>
      </c>
      <c r="J41">
        <f t="shared" ca="1" si="18"/>
        <v>0</v>
      </c>
      <c r="K41">
        <f t="shared" ca="1" si="18"/>
        <v>0</v>
      </c>
      <c r="M41">
        <f t="shared" ca="1" si="19"/>
        <v>0</v>
      </c>
      <c r="N41">
        <f t="shared" ca="1" si="20"/>
        <v>0</v>
      </c>
      <c r="O41">
        <f t="shared" ca="1" si="21"/>
        <v>0</v>
      </c>
      <c r="P41">
        <f t="shared" ca="1" si="22"/>
        <v>0</v>
      </c>
      <c r="Q41">
        <f t="shared" ca="1" si="23"/>
        <v>0</v>
      </c>
      <c r="R41">
        <f t="shared" ca="1" si="24"/>
        <v>0</v>
      </c>
      <c r="S41">
        <f t="shared" ca="1" si="25"/>
        <v>0</v>
      </c>
      <c r="T41">
        <f t="shared" ca="1" si="26"/>
        <v>0</v>
      </c>
      <c r="U41">
        <f t="shared" ca="1" si="27"/>
        <v>0</v>
      </c>
      <c r="W41">
        <f t="shared" ca="1" si="14"/>
        <v>0</v>
      </c>
      <c r="AA41">
        <f t="shared" ca="1" si="15"/>
        <v>0</v>
      </c>
      <c r="AF41">
        <f t="shared" ca="1" si="16"/>
        <v>0</v>
      </c>
      <c r="AH41">
        <f t="array" aca="1" ref="AH41" ca="1">ROUND(SUMPRODUCT($M41:$U41,TRANSPOSE(X$4:X$12)),0)</f>
        <v>0</v>
      </c>
      <c r="AI41">
        <f t="array" aca="1" ref="AI41" ca="1">ROUND(SUMPRODUCT($M41:$U41,TRANSPOSE(Y$4:Y$12)),0)</f>
        <v>0</v>
      </c>
      <c r="AJ41">
        <f t="array" aca="1" ref="AJ41" ca="1">ROUND(SUMPRODUCT($M41:$U41,TRANSPOSE(Z$4:Z$12)),0)</f>
        <v>0</v>
      </c>
      <c r="AK41">
        <f t="array" aca="1" ref="AK41" ca="1">ROUND(SUMPRODUCT($M41:$U41,TRANSPOSE(AA$4:AA$12)),0)</f>
        <v>0</v>
      </c>
      <c r="AL41">
        <f t="array" aca="1" ref="AL41" ca="1">ROUND(SUMPRODUCT($M41:$U41,TRANSPOSE(AB$4:AB$12)),0)</f>
        <v>0</v>
      </c>
      <c r="AM41">
        <f t="array" aca="1" ref="AM41" ca="1">ROUND(SUMPRODUCT($M41:$U41,TRANSPOSE(AC$4:AC$12)),0)</f>
        <v>0</v>
      </c>
      <c r="AN41">
        <f t="array" aca="1" ref="AN41" ca="1">ROUND(SUMPRODUCT($M41:$U41,TRANSPOSE(AD$4:AD$12)),0)</f>
        <v>0</v>
      </c>
      <c r="AO41">
        <f t="array" aca="1" ref="AO41" ca="1">ROUND(SUMPRODUCT($M41:$U41,TRANSPOSE(AE$4:AE$12)),0)</f>
        <v>0</v>
      </c>
      <c r="AP41">
        <f t="array" aca="1" ref="AP41" ca="1">ROUND(SUMPRODUCT($M41:$U41,TRANSPOSE(AF$4:AF$12)),0)</f>
        <v>0</v>
      </c>
    </row>
    <row r="42" spans="1:42" x14ac:dyDescent="0.35">
      <c r="A42">
        <f t="shared" si="13"/>
        <v>39</v>
      </c>
      <c r="C42">
        <f t="shared" ca="1" si="18"/>
        <v>0</v>
      </c>
      <c r="D42">
        <f t="shared" ca="1" si="18"/>
        <v>0</v>
      </c>
      <c r="E42">
        <f t="shared" ca="1" si="18"/>
        <v>0</v>
      </c>
      <c r="F42">
        <f t="shared" ca="1" si="18"/>
        <v>0</v>
      </c>
      <c r="G42">
        <f t="shared" ca="1" si="18"/>
        <v>0</v>
      </c>
      <c r="H42">
        <f t="shared" ca="1" si="18"/>
        <v>0</v>
      </c>
      <c r="I42">
        <f t="shared" ca="1" si="18"/>
        <v>0</v>
      </c>
      <c r="J42">
        <f t="shared" ca="1" si="18"/>
        <v>0</v>
      </c>
      <c r="K42">
        <f t="shared" ca="1" si="18"/>
        <v>0</v>
      </c>
      <c r="M42">
        <f t="shared" ca="1" si="19"/>
        <v>0</v>
      </c>
      <c r="N42">
        <f t="shared" ca="1" si="20"/>
        <v>0</v>
      </c>
      <c r="O42">
        <f t="shared" ca="1" si="21"/>
        <v>0</v>
      </c>
      <c r="P42">
        <f t="shared" ca="1" si="22"/>
        <v>0</v>
      </c>
      <c r="Q42">
        <f t="shared" ca="1" si="23"/>
        <v>0</v>
      </c>
      <c r="R42">
        <f t="shared" ca="1" si="24"/>
        <v>0</v>
      </c>
      <c r="S42">
        <f t="shared" ca="1" si="25"/>
        <v>0</v>
      </c>
      <c r="T42">
        <f t="shared" ca="1" si="26"/>
        <v>0</v>
      </c>
      <c r="U42">
        <f t="shared" ca="1" si="27"/>
        <v>0</v>
      </c>
      <c r="W42">
        <f t="shared" ca="1" si="14"/>
        <v>0</v>
      </c>
      <c r="AA42">
        <f t="shared" ca="1" si="15"/>
        <v>0</v>
      </c>
      <c r="AF42">
        <f t="shared" ca="1" si="16"/>
        <v>0</v>
      </c>
      <c r="AH42">
        <f t="array" aca="1" ref="AH42" ca="1">ROUND(SUMPRODUCT($M42:$U42,TRANSPOSE(X$4:X$12)),0)</f>
        <v>0</v>
      </c>
      <c r="AI42">
        <f t="array" aca="1" ref="AI42" ca="1">ROUND(SUMPRODUCT($M42:$U42,TRANSPOSE(Y$4:Y$12)),0)</f>
        <v>0</v>
      </c>
      <c r="AJ42">
        <f t="array" aca="1" ref="AJ42" ca="1">ROUND(SUMPRODUCT($M42:$U42,TRANSPOSE(Z$4:Z$12)),0)</f>
        <v>0</v>
      </c>
      <c r="AK42">
        <f t="array" aca="1" ref="AK42" ca="1">ROUND(SUMPRODUCT($M42:$U42,TRANSPOSE(AA$4:AA$12)),0)</f>
        <v>0</v>
      </c>
      <c r="AL42">
        <f t="array" aca="1" ref="AL42" ca="1">ROUND(SUMPRODUCT($M42:$U42,TRANSPOSE(AB$4:AB$12)),0)</f>
        <v>0</v>
      </c>
      <c r="AM42">
        <f t="array" aca="1" ref="AM42" ca="1">ROUND(SUMPRODUCT($M42:$U42,TRANSPOSE(AC$4:AC$12)),0)</f>
        <v>0</v>
      </c>
      <c r="AN42">
        <f t="array" aca="1" ref="AN42" ca="1">ROUND(SUMPRODUCT($M42:$U42,TRANSPOSE(AD$4:AD$12)),0)</f>
        <v>0</v>
      </c>
      <c r="AO42">
        <f t="array" aca="1" ref="AO42" ca="1">ROUND(SUMPRODUCT($M42:$U42,TRANSPOSE(AE$4:AE$12)),0)</f>
        <v>0</v>
      </c>
      <c r="AP42">
        <f t="array" aca="1" ref="AP42" ca="1">ROUND(SUMPRODUCT($M42:$U42,TRANSPOSE(AF$4:AF$12)),0)</f>
        <v>0</v>
      </c>
    </row>
    <row r="43" spans="1:42" x14ac:dyDescent="0.35">
      <c r="A43">
        <f t="shared" si="13"/>
        <v>40</v>
      </c>
      <c r="C43">
        <f t="shared" ca="1" si="18"/>
        <v>0</v>
      </c>
      <c r="D43">
        <f t="shared" ca="1" si="18"/>
        <v>0</v>
      </c>
      <c r="E43">
        <f t="shared" ca="1" si="18"/>
        <v>0</v>
      </c>
      <c r="F43">
        <f t="shared" ca="1" si="18"/>
        <v>0</v>
      </c>
      <c r="G43">
        <f t="shared" ca="1" si="18"/>
        <v>0</v>
      </c>
      <c r="H43">
        <f t="shared" ca="1" si="18"/>
        <v>0</v>
      </c>
      <c r="I43">
        <f t="shared" ca="1" si="18"/>
        <v>0</v>
      </c>
      <c r="J43">
        <f t="shared" ca="1" si="18"/>
        <v>0</v>
      </c>
      <c r="K43">
        <f t="shared" ca="1" si="18"/>
        <v>0</v>
      </c>
      <c r="M43">
        <f t="shared" ca="1" si="19"/>
        <v>0</v>
      </c>
      <c r="N43">
        <f t="shared" ca="1" si="20"/>
        <v>0</v>
      </c>
      <c r="O43">
        <f t="shared" ca="1" si="21"/>
        <v>0</v>
      </c>
      <c r="P43">
        <f t="shared" ca="1" si="22"/>
        <v>0</v>
      </c>
      <c r="Q43">
        <f t="shared" ca="1" si="23"/>
        <v>0</v>
      </c>
      <c r="R43">
        <f t="shared" ca="1" si="24"/>
        <v>0</v>
      </c>
      <c r="S43">
        <f t="shared" ca="1" si="25"/>
        <v>0</v>
      </c>
      <c r="T43">
        <f t="shared" ca="1" si="26"/>
        <v>0</v>
      </c>
      <c r="U43">
        <f t="shared" ca="1" si="27"/>
        <v>0</v>
      </c>
      <c r="W43">
        <f t="shared" ca="1" si="14"/>
        <v>0</v>
      </c>
      <c r="AA43">
        <f t="shared" ca="1" si="15"/>
        <v>0</v>
      </c>
      <c r="AF43">
        <f t="shared" ca="1" si="16"/>
        <v>0</v>
      </c>
      <c r="AH43">
        <f t="array" aca="1" ref="AH43" ca="1">ROUND(SUMPRODUCT($M43:$U43,TRANSPOSE(X$4:X$12)),0)</f>
        <v>0</v>
      </c>
      <c r="AI43">
        <f t="array" aca="1" ref="AI43" ca="1">ROUND(SUMPRODUCT($M43:$U43,TRANSPOSE(Y$4:Y$12)),0)</f>
        <v>0</v>
      </c>
      <c r="AJ43">
        <f t="array" aca="1" ref="AJ43" ca="1">ROUND(SUMPRODUCT($M43:$U43,TRANSPOSE(Z$4:Z$12)),0)</f>
        <v>0</v>
      </c>
      <c r="AK43">
        <f t="array" aca="1" ref="AK43" ca="1">ROUND(SUMPRODUCT($M43:$U43,TRANSPOSE(AA$4:AA$12)),0)</f>
        <v>0</v>
      </c>
      <c r="AL43">
        <f t="array" aca="1" ref="AL43" ca="1">ROUND(SUMPRODUCT($M43:$U43,TRANSPOSE(AB$4:AB$12)),0)</f>
        <v>0</v>
      </c>
      <c r="AM43">
        <f t="array" aca="1" ref="AM43" ca="1">ROUND(SUMPRODUCT($M43:$U43,TRANSPOSE(AC$4:AC$12)),0)</f>
        <v>0</v>
      </c>
      <c r="AN43">
        <f t="array" aca="1" ref="AN43" ca="1">ROUND(SUMPRODUCT($M43:$U43,TRANSPOSE(AD$4:AD$12)),0)</f>
        <v>0</v>
      </c>
      <c r="AO43">
        <f t="array" aca="1" ref="AO43" ca="1">ROUND(SUMPRODUCT($M43:$U43,TRANSPOSE(AE$4:AE$12)),0)</f>
        <v>0</v>
      </c>
      <c r="AP43">
        <f t="array" aca="1" ref="AP43" ca="1">ROUND(SUMPRODUCT($M43:$U43,TRANSPOSE(AF$4:AF$12)),0)</f>
        <v>0</v>
      </c>
    </row>
    <row r="44" spans="1:42" x14ac:dyDescent="0.35">
      <c r="A44">
        <f t="shared" si="13"/>
        <v>41</v>
      </c>
      <c r="C44">
        <f t="shared" ca="1" si="18"/>
        <v>0</v>
      </c>
      <c r="D44">
        <f t="shared" ca="1" si="18"/>
        <v>0</v>
      </c>
      <c r="E44">
        <f t="shared" ca="1" si="18"/>
        <v>0</v>
      </c>
      <c r="F44">
        <f t="shared" ca="1" si="18"/>
        <v>0</v>
      </c>
      <c r="G44">
        <f t="shared" ca="1" si="18"/>
        <v>0</v>
      </c>
      <c r="H44">
        <f t="shared" ca="1" si="18"/>
        <v>0</v>
      </c>
      <c r="I44">
        <f t="shared" ca="1" si="18"/>
        <v>0</v>
      </c>
      <c r="J44">
        <f t="shared" ca="1" si="18"/>
        <v>0</v>
      </c>
      <c r="K44">
        <f t="shared" ca="1" si="18"/>
        <v>0</v>
      </c>
      <c r="M44">
        <f t="shared" ca="1" si="19"/>
        <v>0</v>
      </c>
      <c r="N44">
        <f t="shared" ca="1" si="20"/>
        <v>0</v>
      </c>
      <c r="O44">
        <f t="shared" ca="1" si="21"/>
        <v>0</v>
      </c>
      <c r="P44">
        <f t="shared" ca="1" si="22"/>
        <v>0</v>
      </c>
      <c r="Q44">
        <f t="shared" ca="1" si="23"/>
        <v>0</v>
      </c>
      <c r="R44">
        <f t="shared" ca="1" si="24"/>
        <v>0</v>
      </c>
      <c r="S44">
        <f t="shared" ca="1" si="25"/>
        <v>0</v>
      </c>
      <c r="T44">
        <f t="shared" ca="1" si="26"/>
        <v>0</v>
      </c>
      <c r="U44">
        <f t="shared" ca="1" si="27"/>
        <v>0</v>
      </c>
      <c r="W44">
        <f t="shared" ca="1" si="14"/>
        <v>0</v>
      </c>
      <c r="AA44">
        <f t="shared" ca="1" si="15"/>
        <v>0</v>
      </c>
      <c r="AF44">
        <f t="shared" ca="1" si="16"/>
        <v>0</v>
      </c>
      <c r="AH44">
        <f t="array" aca="1" ref="AH44" ca="1">ROUND(SUMPRODUCT($M44:$U44,TRANSPOSE(X$4:X$12)),0)</f>
        <v>0</v>
      </c>
      <c r="AI44">
        <f t="array" aca="1" ref="AI44" ca="1">ROUND(SUMPRODUCT($M44:$U44,TRANSPOSE(Y$4:Y$12)),0)</f>
        <v>0</v>
      </c>
      <c r="AJ44">
        <f t="array" aca="1" ref="AJ44" ca="1">ROUND(SUMPRODUCT($M44:$U44,TRANSPOSE(Z$4:Z$12)),0)</f>
        <v>0</v>
      </c>
      <c r="AK44">
        <f t="array" aca="1" ref="AK44" ca="1">ROUND(SUMPRODUCT($M44:$U44,TRANSPOSE(AA$4:AA$12)),0)</f>
        <v>0</v>
      </c>
      <c r="AL44">
        <f t="array" aca="1" ref="AL44" ca="1">ROUND(SUMPRODUCT($M44:$U44,TRANSPOSE(AB$4:AB$12)),0)</f>
        <v>0</v>
      </c>
      <c r="AM44">
        <f t="array" aca="1" ref="AM44" ca="1">ROUND(SUMPRODUCT($M44:$U44,TRANSPOSE(AC$4:AC$12)),0)</f>
        <v>0</v>
      </c>
      <c r="AN44">
        <f t="array" aca="1" ref="AN44" ca="1">ROUND(SUMPRODUCT($M44:$U44,TRANSPOSE(AD$4:AD$12)),0)</f>
        <v>0</v>
      </c>
      <c r="AO44">
        <f t="array" aca="1" ref="AO44" ca="1">ROUND(SUMPRODUCT($M44:$U44,TRANSPOSE(AE$4:AE$12)),0)</f>
        <v>0</v>
      </c>
      <c r="AP44">
        <f t="array" aca="1" ref="AP44" ca="1">ROUND(SUMPRODUCT($M44:$U44,TRANSPOSE(AF$4:AF$12)),0)</f>
        <v>0</v>
      </c>
    </row>
    <row r="45" spans="1:42" x14ac:dyDescent="0.35">
      <c r="A45">
        <f t="shared" si="13"/>
        <v>42</v>
      </c>
      <c r="C45">
        <f t="shared" ca="1" si="18"/>
        <v>0</v>
      </c>
      <c r="D45">
        <f t="shared" ca="1" si="18"/>
        <v>0</v>
      </c>
      <c r="E45">
        <f t="shared" ca="1" si="18"/>
        <v>0</v>
      </c>
      <c r="F45">
        <f t="shared" ca="1" si="18"/>
        <v>0</v>
      </c>
      <c r="G45">
        <f t="shared" ca="1" si="18"/>
        <v>0</v>
      </c>
      <c r="H45">
        <f t="shared" ca="1" si="18"/>
        <v>0</v>
      </c>
      <c r="I45">
        <f t="shared" ca="1" si="18"/>
        <v>0</v>
      </c>
      <c r="J45">
        <f t="shared" ca="1" si="18"/>
        <v>0</v>
      </c>
      <c r="K45">
        <f t="shared" ca="1" si="18"/>
        <v>0</v>
      </c>
      <c r="M45">
        <f t="shared" ca="1" si="19"/>
        <v>0</v>
      </c>
      <c r="N45">
        <f t="shared" ca="1" si="20"/>
        <v>0</v>
      </c>
      <c r="O45">
        <f t="shared" ca="1" si="21"/>
        <v>0</v>
      </c>
      <c r="P45">
        <f t="shared" ca="1" si="22"/>
        <v>0</v>
      </c>
      <c r="Q45">
        <f t="shared" ca="1" si="23"/>
        <v>0</v>
      </c>
      <c r="R45">
        <f t="shared" ca="1" si="24"/>
        <v>0</v>
      </c>
      <c r="S45">
        <f t="shared" ca="1" si="25"/>
        <v>0</v>
      </c>
      <c r="T45">
        <f t="shared" ca="1" si="26"/>
        <v>0</v>
      </c>
      <c r="U45">
        <f t="shared" ca="1" si="27"/>
        <v>0</v>
      </c>
      <c r="W45">
        <f t="shared" ca="1" si="14"/>
        <v>0</v>
      </c>
      <c r="AA45">
        <f t="shared" ca="1" si="15"/>
        <v>0</v>
      </c>
      <c r="AF45">
        <f t="shared" ca="1" si="16"/>
        <v>0</v>
      </c>
      <c r="AH45">
        <f t="array" aca="1" ref="AH45" ca="1">ROUND(SUMPRODUCT($M45:$U45,TRANSPOSE(X$4:X$12)),0)</f>
        <v>0</v>
      </c>
      <c r="AI45">
        <f t="array" aca="1" ref="AI45" ca="1">ROUND(SUMPRODUCT($M45:$U45,TRANSPOSE(Y$4:Y$12)),0)</f>
        <v>0</v>
      </c>
      <c r="AJ45">
        <f t="array" aca="1" ref="AJ45" ca="1">ROUND(SUMPRODUCT($M45:$U45,TRANSPOSE(Z$4:Z$12)),0)</f>
        <v>0</v>
      </c>
      <c r="AK45">
        <f t="array" aca="1" ref="AK45" ca="1">ROUND(SUMPRODUCT($M45:$U45,TRANSPOSE(AA$4:AA$12)),0)</f>
        <v>0</v>
      </c>
      <c r="AL45">
        <f t="array" aca="1" ref="AL45" ca="1">ROUND(SUMPRODUCT($M45:$U45,TRANSPOSE(AB$4:AB$12)),0)</f>
        <v>0</v>
      </c>
      <c r="AM45">
        <f t="array" aca="1" ref="AM45" ca="1">ROUND(SUMPRODUCT($M45:$U45,TRANSPOSE(AC$4:AC$12)),0)</f>
        <v>0</v>
      </c>
      <c r="AN45">
        <f t="array" aca="1" ref="AN45" ca="1">ROUND(SUMPRODUCT($M45:$U45,TRANSPOSE(AD$4:AD$12)),0)</f>
        <v>0</v>
      </c>
      <c r="AO45">
        <f t="array" aca="1" ref="AO45" ca="1">ROUND(SUMPRODUCT($M45:$U45,TRANSPOSE(AE$4:AE$12)),0)</f>
        <v>0</v>
      </c>
      <c r="AP45">
        <f t="array" aca="1" ref="AP45" ca="1">ROUND(SUMPRODUCT($M45:$U45,TRANSPOSE(AF$4:AF$12)),0)</f>
        <v>0</v>
      </c>
    </row>
    <row r="46" spans="1:42" x14ac:dyDescent="0.35">
      <c r="A46">
        <f t="shared" si="13"/>
        <v>43</v>
      </c>
      <c r="C46">
        <f t="shared" ca="1" si="18"/>
        <v>0</v>
      </c>
      <c r="D46">
        <f t="shared" ca="1" si="18"/>
        <v>0</v>
      </c>
      <c r="E46">
        <f t="shared" ca="1" si="18"/>
        <v>0</v>
      </c>
      <c r="F46">
        <f t="shared" ca="1" si="18"/>
        <v>0</v>
      </c>
      <c r="G46">
        <f t="shared" ca="1" si="18"/>
        <v>0</v>
      </c>
      <c r="H46">
        <f t="shared" ca="1" si="18"/>
        <v>0</v>
      </c>
      <c r="I46">
        <f t="shared" ca="1" si="18"/>
        <v>0</v>
      </c>
      <c r="J46">
        <f t="shared" ca="1" si="18"/>
        <v>0</v>
      </c>
      <c r="K46">
        <f t="shared" ca="1" si="18"/>
        <v>0</v>
      </c>
      <c r="M46">
        <f t="shared" ca="1" si="19"/>
        <v>0</v>
      </c>
      <c r="N46">
        <f t="shared" ca="1" si="20"/>
        <v>0</v>
      </c>
      <c r="O46">
        <f t="shared" ca="1" si="21"/>
        <v>0</v>
      </c>
      <c r="P46">
        <f t="shared" ca="1" si="22"/>
        <v>0</v>
      </c>
      <c r="Q46">
        <f t="shared" ca="1" si="23"/>
        <v>0</v>
      </c>
      <c r="R46">
        <f t="shared" ca="1" si="24"/>
        <v>0</v>
      </c>
      <c r="S46">
        <f t="shared" ca="1" si="25"/>
        <v>0</v>
      </c>
      <c r="T46">
        <f t="shared" ca="1" si="26"/>
        <v>0</v>
      </c>
      <c r="U46">
        <f t="shared" ca="1" si="27"/>
        <v>0</v>
      </c>
      <c r="W46">
        <f t="shared" ca="1" si="14"/>
        <v>0</v>
      </c>
      <c r="AA46">
        <f t="shared" ca="1" si="15"/>
        <v>0</v>
      </c>
      <c r="AF46">
        <f t="shared" ca="1" si="16"/>
        <v>0</v>
      </c>
      <c r="AH46">
        <f t="array" aca="1" ref="AH46" ca="1">ROUND(SUMPRODUCT($M46:$U46,TRANSPOSE(X$4:X$12)),0)</f>
        <v>0</v>
      </c>
      <c r="AI46">
        <f t="array" aca="1" ref="AI46" ca="1">ROUND(SUMPRODUCT($M46:$U46,TRANSPOSE(Y$4:Y$12)),0)</f>
        <v>0</v>
      </c>
      <c r="AJ46">
        <f t="array" aca="1" ref="AJ46" ca="1">ROUND(SUMPRODUCT($M46:$U46,TRANSPOSE(Z$4:Z$12)),0)</f>
        <v>0</v>
      </c>
      <c r="AK46">
        <f t="array" aca="1" ref="AK46" ca="1">ROUND(SUMPRODUCT($M46:$U46,TRANSPOSE(AA$4:AA$12)),0)</f>
        <v>0</v>
      </c>
      <c r="AL46">
        <f t="array" aca="1" ref="AL46" ca="1">ROUND(SUMPRODUCT($M46:$U46,TRANSPOSE(AB$4:AB$12)),0)</f>
        <v>0</v>
      </c>
      <c r="AM46">
        <f t="array" aca="1" ref="AM46" ca="1">ROUND(SUMPRODUCT($M46:$U46,TRANSPOSE(AC$4:AC$12)),0)</f>
        <v>0</v>
      </c>
      <c r="AN46">
        <f t="array" aca="1" ref="AN46" ca="1">ROUND(SUMPRODUCT($M46:$U46,TRANSPOSE(AD$4:AD$12)),0)</f>
        <v>0</v>
      </c>
      <c r="AO46">
        <f t="array" aca="1" ref="AO46" ca="1">ROUND(SUMPRODUCT($M46:$U46,TRANSPOSE(AE$4:AE$12)),0)</f>
        <v>0</v>
      </c>
      <c r="AP46">
        <f t="array" aca="1" ref="AP46" ca="1">ROUND(SUMPRODUCT($M46:$U46,TRANSPOSE(AF$4:AF$12)),0)</f>
        <v>0</v>
      </c>
    </row>
    <row r="47" spans="1:42" x14ac:dyDescent="0.35">
      <c r="A47">
        <f t="shared" si="13"/>
        <v>44</v>
      </c>
      <c r="C47">
        <f t="shared" ca="1" si="18"/>
        <v>0</v>
      </c>
      <c r="D47">
        <f t="shared" ca="1" si="18"/>
        <v>0</v>
      </c>
      <c r="E47">
        <f t="shared" ca="1" si="18"/>
        <v>0</v>
      </c>
      <c r="F47">
        <f t="shared" ca="1" si="18"/>
        <v>0</v>
      </c>
      <c r="G47">
        <f t="shared" ca="1" si="18"/>
        <v>0</v>
      </c>
      <c r="H47">
        <f t="shared" ca="1" si="18"/>
        <v>0</v>
      </c>
      <c r="I47">
        <f t="shared" ca="1" si="18"/>
        <v>0</v>
      </c>
      <c r="J47">
        <f t="shared" ca="1" si="18"/>
        <v>0</v>
      </c>
      <c r="K47">
        <f t="shared" ca="1" si="18"/>
        <v>0</v>
      </c>
      <c r="M47">
        <f t="shared" ca="1" si="19"/>
        <v>0</v>
      </c>
      <c r="N47">
        <f t="shared" ca="1" si="20"/>
        <v>0</v>
      </c>
      <c r="O47">
        <f t="shared" ca="1" si="21"/>
        <v>0</v>
      </c>
      <c r="P47">
        <f t="shared" ca="1" si="22"/>
        <v>0</v>
      </c>
      <c r="Q47">
        <f t="shared" ca="1" si="23"/>
        <v>0</v>
      </c>
      <c r="R47">
        <f t="shared" ca="1" si="24"/>
        <v>0</v>
      </c>
      <c r="S47">
        <f t="shared" ca="1" si="25"/>
        <v>0</v>
      </c>
      <c r="T47">
        <f t="shared" ca="1" si="26"/>
        <v>0</v>
      </c>
      <c r="U47">
        <f t="shared" ca="1" si="27"/>
        <v>0</v>
      </c>
      <c r="W47">
        <f t="shared" ca="1" si="14"/>
        <v>0</v>
      </c>
      <c r="AA47">
        <f t="shared" ca="1" si="15"/>
        <v>0</v>
      </c>
      <c r="AF47">
        <f t="shared" ca="1" si="16"/>
        <v>0</v>
      </c>
      <c r="AH47">
        <f t="array" aca="1" ref="AH47" ca="1">ROUND(SUMPRODUCT($M47:$U47,TRANSPOSE(X$4:X$12)),0)</f>
        <v>0</v>
      </c>
      <c r="AI47">
        <f t="array" aca="1" ref="AI47" ca="1">ROUND(SUMPRODUCT($M47:$U47,TRANSPOSE(Y$4:Y$12)),0)</f>
        <v>0</v>
      </c>
      <c r="AJ47">
        <f t="array" aca="1" ref="AJ47" ca="1">ROUND(SUMPRODUCT($M47:$U47,TRANSPOSE(Z$4:Z$12)),0)</f>
        <v>0</v>
      </c>
      <c r="AK47">
        <f t="array" aca="1" ref="AK47" ca="1">ROUND(SUMPRODUCT($M47:$U47,TRANSPOSE(AA$4:AA$12)),0)</f>
        <v>0</v>
      </c>
      <c r="AL47">
        <f t="array" aca="1" ref="AL47" ca="1">ROUND(SUMPRODUCT($M47:$U47,TRANSPOSE(AB$4:AB$12)),0)</f>
        <v>0</v>
      </c>
      <c r="AM47">
        <f t="array" aca="1" ref="AM47" ca="1">ROUND(SUMPRODUCT($M47:$U47,TRANSPOSE(AC$4:AC$12)),0)</f>
        <v>0</v>
      </c>
      <c r="AN47">
        <f t="array" aca="1" ref="AN47" ca="1">ROUND(SUMPRODUCT($M47:$U47,TRANSPOSE(AD$4:AD$12)),0)</f>
        <v>0</v>
      </c>
      <c r="AO47">
        <f t="array" aca="1" ref="AO47" ca="1">ROUND(SUMPRODUCT($M47:$U47,TRANSPOSE(AE$4:AE$12)),0)</f>
        <v>0</v>
      </c>
      <c r="AP47">
        <f t="array" aca="1" ref="AP47" ca="1">ROUND(SUMPRODUCT($M47:$U47,TRANSPOSE(AF$4:AF$12)),0)</f>
        <v>0</v>
      </c>
    </row>
    <row r="48" spans="1:42" x14ac:dyDescent="0.35">
      <c r="A48">
        <f t="shared" si="13"/>
        <v>45</v>
      </c>
      <c r="C48">
        <f t="shared" ca="1" si="18"/>
        <v>0</v>
      </c>
      <c r="D48">
        <f t="shared" ca="1" si="18"/>
        <v>0</v>
      </c>
      <c r="E48">
        <f t="shared" ca="1" si="18"/>
        <v>0</v>
      </c>
      <c r="F48">
        <f t="shared" ca="1" si="18"/>
        <v>0</v>
      </c>
      <c r="G48">
        <f t="shared" ca="1" si="18"/>
        <v>0</v>
      </c>
      <c r="H48">
        <f t="shared" ca="1" si="18"/>
        <v>0</v>
      </c>
      <c r="I48">
        <f t="shared" ca="1" si="18"/>
        <v>0</v>
      </c>
      <c r="J48">
        <f t="shared" ca="1" si="18"/>
        <v>0</v>
      </c>
      <c r="K48">
        <f t="shared" ca="1" si="18"/>
        <v>0</v>
      </c>
      <c r="M48">
        <f t="shared" ca="1" si="19"/>
        <v>0</v>
      </c>
      <c r="N48">
        <f t="shared" ca="1" si="20"/>
        <v>0</v>
      </c>
      <c r="O48">
        <f t="shared" ca="1" si="21"/>
        <v>0</v>
      </c>
      <c r="P48">
        <f t="shared" ca="1" si="22"/>
        <v>0</v>
      </c>
      <c r="Q48">
        <f t="shared" ca="1" si="23"/>
        <v>0</v>
      </c>
      <c r="R48">
        <f t="shared" ca="1" si="24"/>
        <v>0</v>
      </c>
      <c r="S48">
        <f t="shared" ca="1" si="25"/>
        <v>0</v>
      </c>
      <c r="T48">
        <f t="shared" ca="1" si="26"/>
        <v>0</v>
      </c>
      <c r="U48">
        <f t="shared" ca="1" si="27"/>
        <v>0</v>
      </c>
      <c r="W48">
        <f t="shared" ca="1" si="14"/>
        <v>0</v>
      </c>
      <c r="AA48">
        <f t="shared" ca="1" si="15"/>
        <v>0</v>
      </c>
      <c r="AF48">
        <f t="shared" ca="1" si="16"/>
        <v>0</v>
      </c>
      <c r="AH48">
        <f t="array" aca="1" ref="AH48" ca="1">ROUND(SUMPRODUCT($M48:$U48,TRANSPOSE(X$4:X$12)),0)</f>
        <v>0</v>
      </c>
      <c r="AI48">
        <f t="array" aca="1" ref="AI48" ca="1">ROUND(SUMPRODUCT($M48:$U48,TRANSPOSE(Y$4:Y$12)),0)</f>
        <v>0</v>
      </c>
      <c r="AJ48">
        <f t="array" aca="1" ref="AJ48" ca="1">ROUND(SUMPRODUCT($M48:$U48,TRANSPOSE(Z$4:Z$12)),0)</f>
        <v>0</v>
      </c>
      <c r="AK48">
        <f t="array" aca="1" ref="AK48" ca="1">ROUND(SUMPRODUCT($M48:$U48,TRANSPOSE(AA$4:AA$12)),0)</f>
        <v>0</v>
      </c>
      <c r="AL48">
        <f t="array" aca="1" ref="AL48" ca="1">ROUND(SUMPRODUCT($M48:$U48,TRANSPOSE(AB$4:AB$12)),0)</f>
        <v>0</v>
      </c>
      <c r="AM48">
        <f t="array" aca="1" ref="AM48" ca="1">ROUND(SUMPRODUCT($M48:$U48,TRANSPOSE(AC$4:AC$12)),0)</f>
        <v>0</v>
      </c>
      <c r="AN48">
        <f t="array" aca="1" ref="AN48" ca="1">ROUND(SUMPRODUCT($M48:$U48,TRANSPOSE(AD$4:AD$12)),0)</f>
        <v>0</v>
      </c>
      <c r="AO48">
        <f t="array" aca="1" ref="AO48" ca="1">ROUND(SUMPRODUCT($M48:$U48,TRANSPOSE(AE$4:AE$12)),0)</f>
        <v>0</v>
      </c>
      <c r="AP48">
        <f t="array" aca="1" ref="AP48" ca="1">ROUND(SUMPRODUCT($M48:$U48,TRANSPOSE(AF$4:AF$12)),0)</f>
        <v>0</v>
      </c>
    </row>
    <row r="49" spans="1:42" x14ac:dyDescent="0.35">
      <c r="A49">
        <f t="shared" si="13"/>
        <v>46</v>
      </c>
      <c r="C49">
        <f t="shared" ca="1" si="18"/>
        <v>0</v>
      </c>
      <c r="D49">
        <f t="shared" ca="1" si="18"/>
        <v>0</v>
      </c>
      <c r="E49">
        <f t="shared" ca="1" si="18"/>
        <v>0</v>
      </c>
      <c r="F49">
        <f t="shared" ca="1" si="18"/>
        <v>0</v>
      </c>
      <c r="G49">
        <f t="shared" ca="1" si="18"/>
        <v>0</v>
      </c>
      <c r="H49">
        <f t="shared" ca="1" si="18"/>
        <v>0</v>
      </c>
      <c r="I49">
        <f t="shared" ca="1" si="18"/>
        <v>0</v>
      </c>
      <c r="J49">
        <f t="shared" ca="1" si="18"/>
        <v>0</v>
      </c>
      <c r="K49">
        <f t="shared" ca="1" si="18"/>
        <v>0</v>
      </c>
      <c r="M49">
        <f t="shared" ca="1" si="19"/>
        <v>0</v>
      </c>
      <c r="N49">
        <f t="shared" ca="1" si="20"/>
        <v>0</v>
      </c>
      <c r="O49">
        <f t="shared" ca="1" si="21"/>
        <v>0</v>
      </c>
      <c r="P49">
        <f t="shared" ca="1" si="22"/>
        <v>0</v>
      </c>
      <c r="Q49">
        <f t="shared" ca="1" si="23"/>
        <v>0</v>
      </c>
      <c r="R49">
        <f t="shared" ca="1" si="24"/>
        <v>0</v>
      </c>
      <c r="S49">
        <f t="shared" ca="1" si="25"/>
        <v>0</v>
      </c>
      <c r="T49">
        <f t="shared" ca="1" si="26"/>
        <v>0</v>
      </c>
      <c r="U49">
        <f t="shared" ca="1" si="27"/>
        <v>0</v>
      </c>
      <c r="W49">
        <f t="shared" ca="1" si="14"/>
        <v>0</v>
      </c>
      <c r="AA49">
        <f t="shared" ca="1" si="15"/>
        <v>0</v>
      </c>
      <c r="AF49">
        <f t="shared" ca="1" si="16"/>
        <v>0</v>
      </c>
      <c r="AH49">
        <f t="array" aca="1" ref="AH49" ca="1">ROUND(SUMPRODUCT($M49:$U49,TRANSPOSE(X$4:X$12)),0)</f>
        <v>0</v>
      </c>
      <c r="AI49">
        <f t="array" aca="1" ref="AI49" ca="1">ROUND(SUMPRODUCT($M49:$U49,TRANSPOSE(Y$4:Y$12)),0)</f>
        <v>0</v>
      </c>
      <c r="AJ49">
        <f t="array" aca="1" ref="AJ49" ca="1">ROUND(SUMPRODUCT($M49:$U49,TRANSPOSE(Z$4:Z$12)),0)</f>
        <v>0</v>
      </c>
      <c r="AK49">
        <f t="array" aca="1" ref="AK49" ca="1">ROUND(SUMPRODUCT($M49:$U49,TRANSPOSE(AA$4:AA$12)),0)</f>
        <v>0</v>
      </c>
      <c r="AL49">
        <f t="array" aca="1" ref="AL49" ca="1">ROUND(SUMPRODUCT($M49:$U49,TRANSPOSE(AB$4:AB$12)),0)</f>
        <v>0</v>
      </c>
      <c r="AM49">
        <f t="array" aca="1" ref="AM49" ca="1">ROUND(SUMPRODUCT($M49:$U49,TRANSPOSE(AC$4:AC$12)),0)</f>
        <v>0</v>
      </c>
      <c r="AN49">
        <f t="array" aca="1" ref="AN49" ca="1">ROUND(SUMPRODUCT($M49:$U49,TRANSPOSE(AD$4:AD$12)),0)</f>
        <v>0</v>
      </c>
      <c r="AO49">
        <f t="array" aca="1" ref="AO49" ca="1">ROUND(SUMPRODUCT($M49:$U49,TRANSPOSE(AE$4:AE$12)),0)</f>
        <v>0</v>
      </c>
      <c r="AP49">
        <f t="array" aca="1" ref="AP49" ca="1">ROUND(SUMPRODUCT($M49:$U49,TRANSPOSE(AF$4:AF$12)),0)</f>
        <v>0</v>
      </c>
    </row>
    <row r="50" spans="1:42" x14ac:dyDescent="0.35">
      <c r="A50">
        <f t="shared" si="13"/>
        <v>47</v>
      </c>
      <c r="C50">
        <f t="shared" ca="1" si="18"/>
        <v>0</v>
      </c>
      <c r="D50">
        <f t="shared" ca="1" si="18"/>
        <v>0</v>
      </c>
      <c r="E50">
        <f t="shared" ca="1" si="18"/>
        <v>0</v>
      </c>
      <c r="F50">
        <f t="shared" ca="1" si="18"/>
        <v>0</v>
      </c>
      <c r="G50">
        <f t="shared" ca="1" si="18"/>
        <v>0</v>
      </c>
      <c r="H50">
        <f t="shared" ca="1" si="18"/>
        <v>0</v>
      </c>
      <c r="I50">
        <f t="shared" ca="1" si="18"/>
        <v>0</v>
      </c>
      <c r="J50">
        <f t="shared" ca="1" si="18"/>
        <v>0</v>
      </c>
      <c r="K50">
        <f t="shared" ca="1" si="18"/>
        <v>0</v>
      </c>
      <c r="M50">
        <f t="shared" ca="1" si="19"/>
        <v>0</v>
      </c>
      <c r="N50">
        <f t="shared" ca="1" si="20"/>
        <v>0</v>
      </c>
      <c r="O50">
        <f t="shared" ca="1" si="21"/>
        <v>0</v>
      </c>
      <c r="P50">
        <f t="shared" ca="1" si="22"/>
        <v>0</v>
      </c>
      <c r="Q50">
        <f t="shared" ca="1" si="23"/>
        <v>0</v>
      </c>
      <c r="R50">
        <f t="shared" ca="1" si="24"/>
        <v>0</v>
      </c>
      <c r="S50">
        <f t="shared" ca="1" si="25"/>
        <v>0</v>
      </c>
      <c r="T50">
        <f t="shared" ca="1" si="26"/>
        <v>0</v>
      </c>
      <c r="U50">
        <f t="shared" ca="1" si="27"/>
        <v>0</v>
      </c>
      <c r="W50">
        <f t="shared" ca="1" si="14"/>
        <v>0</v>
      </c>
      <c r="AA50">
        <f t="shared" ca="1" si="15"/>
        <v>0</v>
      </c>
      <c r="AF50">
        <f t="shared" ca="1" si="16"/>
        <v>0</v>
      </c>
      <c r="AH50">
        <f t="array" aca="1" ref="AH50" ca="1">ROUND(SUMPRODUCT($M50:$U50,TRANSPOSE(X$4:X$12)),0)</f>
        <v>0</v>
      </c>
      <c r="AI50">
        <f t="array" aca="1" ref="AI50" ca="1">ROUND(SUMPRODUCT($M50:$U50,TRANSPOSE(Y$4:Y$12)),0)</f>
        <v>0</v>
      </c>
      <c r="AJ50">
        <f t="array" aca="1" ref="AJ50" ca="1">ROUND(SUMPRODUCT($M50:$U50,TRANSPOSE(Z$4:Z$12)),0)</f>
        <v>0</v>
      </c>
      <c r="AK50">
        <f t="array" aca="1" ref="AK50" ca="1">ROUND(SUMPRODUCT($M50:$U50,TRANSPOSE(AA$4:AA$12)),0)</f>
        <v>0</v>
      </c>
      <c r="AL50">
        <f t="array" aca="1" ref="AL50" ca="1">ROUND(SUMPRODUCT($M50:$U50,TRANSPOSE(AB$4:AB$12)),0)</f>
        <v>0</v>
      </c>
      <c r="AM50">
        <f t="array" aca="1" ref="AM50" ca="1">ROUND(SUMPRODUCT($M50:$U50,TRANSPOSE(AC$4:AC$12)),0)</f>
        <v>0</v>
      </c>
      <c r="AN50">
        <f t="array" aca="1" ref="AN50" ca="1">ROUND(SUMPRODUCT($M50:$U50,TRANSPOSE(AD$4:AD$12)),0)</f>
        <v>0</v>
      </c>
      <c r="AO50">
        <f t="array" aca="1" ref="AO50" ca="1">ROUND(SUMPRODUCT($M50:$U50,TRANSPOSE(AE$4:AE$12)),0)</f>
        <v>0</v>
      </c>
      <c r="AP50">
        <f t="array" aca="1" ref="AP50" ca="1">ROUND(SUMPRODUCT($M50:$U50,TRANSPOSE(AF$4:AF$12)),0)</f>
        <v>0</v>
      </c>
    </row>
    <row r="51" spans="1:42" x14ac:dyDescent="0.35">
      <c r="A51">
        <f t="shared" si="13"/>
        <v>48</v>
      </c>
      <c r="C51">
        <f t="shared" ca="1" si="18"/>
        <v>0</v>
      </c>
      <c r="D51">
        <f t="shared" ca="1" si="18"/>
        <v>0</v>
      </c>
      <c r="E51">
        <f t="shared" ca="1" si="18"/>
        <v>0</v>
      </c>
      <c r="F51">
        <f t="shared" ca="1" si="18"/>
        <v>0</v>
      </c>
      <c r="G51">
        <f t="shared" ca="1" si="18"/>
        <v>0</v>
      </c>
      <c r="H51">
        <f t="shared" ca="1" si="18"/>
        <v>0</v>
      </c>
      <c r="I51">
        <f t="shared" ca="1" si="18"/>
        <v>0</v>
      </c>
      <c r="J51">
        <f t="shared" ca="1" si="18"/>
        <v>0</v>
      </c>
      <c r="K51">
        <f t="shared" ca="1" si="18"/>
        <v>0</v>
      </c>
      <c r="M51">
        <f t="shared" ca="1" si="19"/>
        <v>0</v>
      </c>
      <c r="N51">
        <f t="shared" ca="1" si="20"/>
        <v>0</v>
      </c>
      <c r="O51">
        <f t="shared" ca="1" si="21"/>
        <v>0</v>
      </c>
      <c r="P51">
        <f t="shared" ca="1" si="22"/>
        <v>0</v>
      </c>
      <c r="Q51">
        <f t="shared" ca="1" si="23"/>
        <v>0</v>
      </c>
      <c r="R51">
        <f t="shared" ca="1" si="24"/>
        <v>0</v>
      </c>
      <c r="S51">
        <f t="shared" ca="1" si="25"/>
        <v>0</v>
      </c>
      <c r="T51">
        <f t="shared" ca="1" si="26"/>
        <v>0</v>
      </c>
      <c r="U51">
        <f t="shared" ca="1" si="27"/>
        <v>0</v>
      </c>
      <c r="W51">
        <f t="shared" ca="1" si="14"/>
        <v>0</v>
      </c>
      <c r="AA51">
        <f t="shared" ca="1" si="15"/>
        <v>0</v>
      </c>
      <c r="AF51">
        <f t="shared" ca="1" si="16"/>
        <v>0</v>
      </c>
      <c r="AH51">
        <f t="array" aca="1" ref="AH51" ca="1">ROUND(SUMPRODUCT($M51:$U51,TRANSPOSE(X$4:X$12)),0)</f>
        <v>0</v>
      </c>
      <c r="AI51">
        <f t="array" aca="1" ref="AI51" ca="1">ROUND(SUMPRODUCT($M51:$U51,TRANSPOSE(Y$4:Y$12)),0)</f>
        <v>0</v>
      </c>
      <c r="AJ51">
        <f t="array" aca="1" ref="AJ51" ca="1">ROUND(SUMPRODUCT($M51:$U51,TRANSPOSE(Z$4:Z$12)),0)</f>
        <v>0</v>
      </c>
      <c r="AK51">
        <f t="array" aca="1" ref="AK51" ca="1">ROUND(SUMPRODUCT($M51:$U51,TRANSPOSE(AA$4:AA$12)),0)</f>
        <v>0</v>
      </c>
      <c r="AL51">
        <f t="array" aca="1" ref="AL51" ca="1">ROUND(SUMPRODUCT($M51:$U51,TRANSPOSE(AB$4:AB$12)),0)</f>
        <v>0</v>
      </c>
      <c r="AM51">
        <f t="array" aca="1" ref="AM51" ca="1">ROUND(SUMPRODUCT($M51:$U51,TRANSPOSE(AC$4:AC$12)),0)</f>
        <v>0</v>
      </c>
      <c r="AN51">
        <f t="array" aca="1" ref="AN51" ca="1">ROUND(SUMPRODUCT($M51:$U51,TRANSPOSE(AD$4:AD$12)),0)</f>
        <v>0</v>
      </c>
      <c r="AO51">
        <f t="array" aca="1" ref="AO51" ca="1">ROUND(SUMPRODUCT($M51:$U51,TRANSPOSE(AE$4:AE$12)),0)</f>
        <v>0</v>
      </c>
      <c r="AP51">
        <f t="array" aca="1" ref="AP51" ca="1">ROUND(SUMPRODUCT($M51:$U51,TRANSPOSE(AF$4:AF$12)),0)</f>
        <v>0</v>
      </c>
    </row>
    <row r="52" spans="1:42" x14ac:dyDescent="0.35">
      <c r="A52">
        <f t="shared" si="13"/>
        <v>49</v>
      </c>
      <c r="C52">
        <f t="shared" ref="C52:K67" ca="1" si="28">INDEX(Model,MATCH($A52,ModelWeek,0),MATCH(C$3,ModelRegions,0)+MATCH(C$2,ModelFactors,0)-MATCH($C$3,ModelRegions,0))</f>
        <v>0</v>
      </c>
      <c r="D52">
        <f t="shared" ca="1" si="28"/>
        <v>0</v>
      </c>
      <c r="E52">
        <f t="shared" ca="1" si="28"/>
        <v>0</v>
      </c>
      <c r="F52">
        <f t="shared" ca="1" si="28"/>
        <v>0</v>
      </c>
      <c r="G52">
        <f t="shared" ca="1" si="28"/>
        <v>0</v>
      </c>
      <c r="H52">
        <f t="shared" ca="1" si="28"/>
        <v>0</v>
      </c>
      <c r="I52">
        <f t="shared" ca="1" si="28"/>
        <v>0</v>
      </c>
      <c r="J52">
        <f t="shared" ca="1" si="28"/>
        <v>0</v>
      </c>
      <c r="K52">
        <f t="shared" ca="1" si="28"/>
        <v>0</v>
      </c>
      <c r="M52">
        <f t="shared" ca="1" si="19"/>
        <v>0</v>
      </c>
      <c r="N52">
        <f t="shared" ca="1" si="20"/>
        <v>0</v>
      </c>
      <c r="O52">
        <f t="shared" ca="1" si="21"/>
        <v>0</v>
      </c>
      <c r="P52">
        <f t="shared" ca="1" si="22"/>
        <v>0</v>
      </c>
      <c r="Q52">
        <f t="shared" ca="1" si="23"/>
        <v>0</v>
      </c>
      <c r="R52">
        <f t="shared" ca="1" si="24"/>
        <v>0</v>
      </c>
      <c r="S52">
        <f t="shared" ca="1" si="25"/>
        <v>0</v>
      </c>
      <c r="T52">
        <f t="shared" ca="1" si="26"/>
        <v>0</v>
      </c>
      <c r="U52">
        <f t="shared" ca="1" si="27"/>
        <v>0</v>
      </c>
      <c r="W52">
        <f t="shared" ca="1" si="14"/>
        <v>0</v>
      </c>
      <c r="AA52">
        <f t="shared" ca="1" si="15"/>
        <v>0</v>
      </c>
      <c r="AF52">
        <f t="shared" ca="1" si="16"/>
        <v>0</v>
      </c>
      <c r="AH52">
        <f t="array" aca="1" ref="AH52" ca="1">ROUND(SUMPRODUCT($M52:$U52,TRANSPOSE(X$4:X$12)),0)</f>
        <v>0</v>
      </c>
      <c r="AI52">
        <f t="array" aca="1" ref="AI52" ca="1">ROUND(SUMPRODUCT($M52:$U52,TRANSPOSE(Y$4:Y$12)),0)</f>
        <v>0</v>
      </c>
      <c r="AJ52">
        <f t="array" aca="1" ref="AJ52" ca="1">ROUND(SUMPRODUCT($M52:$U52,TRANSPOSE(Z$4:Z$12)),0)</f>
        <v>0</v>
      </c>
      <c r="AK52">
        <f t="array" aca="1" ref="AK52" ca="1">ROUND(SUMPRODUCT($M52:$U52,TRANSPOSE(AA$4:AA$12)),0)</f>
        <v>0</v>
      </c>
      <c r="AL52">
        <f t="array" aca="1" ref="AL52" ca="1">ROUND(SUMPRODUCT($M52:$U52,TRANSPOSE(AB$4:AB$12)),0)</f>
        <v>0</v>
      </c>
      <c r="AM52">
        <f t="array" aca="1" ref="AM52" ca="1">ROUND(SUMPRODUCT($M52:$U52,TRANSPOSE(AC$4:AC$12)),0)</f>
        <v>0</v>
      </c>
      <c r="AN52">
        <f t="array" aca="1" ref="AN52" ca="1">ROUND(SUMPRODUCT($M52:$U52,TRANSPOSE(AD$4:AD$12)),0)</f>
        <v>0</v>
      </c>
      <c r="AO52">
        <f t="array" aca="1" ref="AO52" ca="1">ROUND(SUMPRODUCT($M52:$U52,TRANSPOSE(AE$4:AE$12)),0)</f>
        <v>0</v>
      </c>
      <c r="AP52">
        <f t="array" aca="1" ref="AP52" ca="1">ROUND(SUMPRODUCT($M52:$U52,TRANSPOSE(AF$4:AF$12)),0)</f>
        <v>0</v>
      </c>
    </row>
    <row r="53" spans="1:42" x14ac:dyDescent="0.35">
      <c r="A53">
        <f t="shared" si="13"/>
        <v>50</v>
      </c>
      <c r="C53">
        <f t="shared" ca="1" si="28"/>
        <v>0</v>
      </c>
      <c r="D53">
        <f t="shared" ca="1" si="28"/>
        <v>0</v>
      </c>
      <c r="E53">
        <f t="shared" ca="1" si="28"/>
        <v>0</v>
      </c>
      <c r="F53">
        <f t="shared" ca="1" si="28"/>
        <v>0</v>
      </c>
      <c r="G53">
        <f t="shared" ca="1" si="28"/>
        <v>0</v>
      </c>
      <c r="H53">
        <f t="shared" ca="1" si="28"/>
        <v>0</v>
      </c>
      <c r="I53">
        <f t="shared" ca="1" si="28"/>
        <v>0</v>
      </c>
      <c r="J53">
        <f t="shared" ca="1" si="28"/>
        <v>0</v>
      </c>
      <c r="K53">
        <f t="shared" ca="1" si="28"/>
        <v>0</v>
      </c>
      <c r="M53">
        <f t="shared" ca="1" si="19"/>
        <v>0</v>
      </c>
      <c r="N53">
        <f t="shared" ca="1" si="20"/>
        <v>0</v>
      </c>
      <c r="O53">
        <f t="shared" ca="1" si="21"/>
        <v>0</v>
      </c>
      <c r="P53">
        <f t="shared" ca="1" si="22"/>
        <v>0</v>
      </c>
      <c r="Q53">
        <f t="shared" ca="1" si="23"/>
        <v>0</v>
      </c>
      <c r="R53">
        <f t="shared" ca="1" si="24"/>
        <v>0</v>
      </c>
      <c r="S53">
        <f t="shared" ca="1" si="25"/>
        <v>0</v>
      </c>
      <c r="T53">
        <f t="shared" ca="1" si="26"/>
        <v>0</v>
      </c>
      <c r="U53">
        <f t="shared" ca="1" si="27"/>
        <v>0</v>
      </c>
      <c r="W53">
        <f t="shared" ca="1" si="14"/>
        <v>0</v>
      </c>
      <c r="AA53">
        <f t="shared" ca="1" si="15"/>
        <v>0</v>
      </c>
      <c r="AF53">
        <f t="shared" ca="1" si="16"/>
        <v>0</v>
      </c>
      <c r="AH53">
        <f t="array" aca="1" ref="AH53" ca="1">ROUND(SUMPRODUCT($M53:$U53,TRANSPOSE(X$4:X$12)),0)</f>
        <v>0</v>
      </c>
      <c r="AI53">
        <f t="array" aca="1" ref="AI53" ca="1">ROUND(SUMPRODUCT($M53:$U53,TRANSPOSE(Y$4:Y$12)),0)</f>
        <v>0</v>
      </c>
      <c r="AJ53">
        <f t="array" aca="1" ref="AJ53" ca="1">ROUND(SUMPRODUCT($M53:$U53,TRANSPOSE(Z$4:Z$12)),0)</f>
        <v>0</v>
      </c>
      <c r="AK53">
        <f t="array" aca="1" ref="AK53" ca="1">ROUND(SUMPRODUCT($M53:$U53,TRANSPOSE(AA$4:AA$12)),0)</f>
        <v>0</v>
      </c>
      <c r="AL53">
        <f t="array" aca="1" ref="AL53" ca="1">ROUND(SUMPRODUCT($M53:$U53,TRANSPOSE(AB$4:AB$12)),0)</f>
        <v>0</v>
      </c>
      <c r="AM53">
        <f t="array" aca="1" ref="AM53" ca="1">ROUND(SUMPRODUCT($M53:$U53,TRANSPOSE(AC$4:AC$12)),0)</f>
        <v>0</v>
      </c>
      <c r="AN53">
        <f t="array" aca="1" ref="AN53" ca="1">ROUND(SUMPRODUCT($M53:$U53,TRANSPOSE(AD$4:AD$12)),0)</f>
        <v>0</v>
      </c>
      <c r="AO53">
        <f t="array" aca="1" ref="AO53" ca="1">ROUND(SUMPRODUCT($M53:$U53,TRANSPOSE(AE$4:AE$12)),0)</f>
        <v>0</v>
      </c>
      <c r="AP53">
        <f t="array" aca="1" ref="AP53" ca="1">ROUND(SUMPRODUCT($M53:$U53,TRANSPOSE(AF$4:AF$12)),0)</f>
        <v>0</v>
      </c>
    </row>
    <row r="54" spans="1:42" x14ac:dyDescent="0.35">
      <c r="A54">
        <f t="shared" si="13"/>
        <v>51</v>
      </c>
      <c r="C54">
        <f t="shared" ca="1" si="28"/>
        <v>0</v>
      </c>
      <c r="D54">
        <f t="shared" ca="1" si="28"/>
        <v>0</v>
      </c>
      <c r="E54">
        <f t="shared" ca="1" si="28"/>
        <v>0</v>
      </c>
      <c r="F54">
        <f t="shared" ca="1" si="28"/>
        <v>0</v>
      </c>
      <c r="G54">
        <f t="shared" ca="1" si="28"/>
        <v>0</v>
      </c>
      <c r="H54">
        <f t="shared" ca="1" si="28"/>
        <v>0</v>
      </c>
      <c r="I54">
        <f t="shared" ca="1" si="28"/>
        <v>0</v>
      </c>
      <c r="J54">
        <f t="shared" ca="1" si="28"/>
        <v>0</v>
      </c>
      <c r="K54">
        <f t="shared" ca="1" si="28"/>
        <v>0</v>
      </c>
      <c r="M54">
        <f t="shared" ca="1" si="19"/>
        <v>0</v>
      </c>
      <c r="N54">
        <f t="shared" ca="1" si="20"/>
        <v>0</v>
      </c>
      <c r="O54">
        <f t="shared" ca="1" si="21"/>
        <v>0</v>
      </c>
      <c r="P54">
        <f t="shared" ca="1" si="22"/>
        <v>0</v>
      </c>
      <c r="Q54">
        <f t="shared" ca="1" si="23"/>
        <v>0</v>
      </c>
      <c r="R54">
        <f t="shared" ca="1" si="24"/>
        <v>0</v>
      </c>
      <c r="S54">
        <f t="shared" ca="1" si="25"/>
        <v>0</v>
      </c>
      <c r="T54">
        <f t="shared" ca="1" si="26"/>
        <v>0</v>
      </c>
      <c r="U54">
        <f t="shared" ca="1" si="27"/>
        <v>0</v>
      </c>
      <c r="W54">
        <f t="shared" ca="1" si="14"/>
        <v>0</v>
      </c>
      <c r="AA54">
        <f t="shared" ca="1" si="15"/>
        <v>0</v>
      </c>
      <c r="AF54">
        <f t="shared" ca="1" si="16"/>
        <v>0</v>
      </c>
      <c r="AH54">
        <f t="array" aca="1" ref="AH54" ca="1">ROUND(SUMPRODUCT($M54:$U54,TRANSPOSE(X$4:X$12)),0)</f>
        <v>0</v>
      </c>
      <c r="AI54">
        <f t="array" aca="1" ref="AI54" ca="1">ROUND(SUMPRODUCT($M54:$U54,TRANSPOSE(Y$4:Y$12)),0)</f>
        <v>0</v>
      </c>
      <c r="AJ54">
        <f t="array" aca="1" ref="AJ54" ca="1">ROUND(SUMPRODUCT($M54:$U54,TRANSPOSE(Z$4:Z$12)),0)</f>
        <v>0</v>
      </c>
      <c r="AK54">
        <f t="array" aca="1" ref="AK54" ca="1">ROUND(SUMPRODUCT($M54:$U54,TRANSPOSE(AA$4:AA$12)),0)</f>
        <v>0</v>
      </c>
      <c r="AL54">
        <f t="array" aca="1" ref="AL54" ca="1">ROUND(SUMPRODUCT($M54:$U54,TRANSPOSE(AB$4:AB$12)),0)</f>
        <v>0</v>
      </c>
      <c r="AM54">
        <f t="array" aca="1" ref="AM54" ca="1">ROUND(SUMPRODUCT($M54:$U54,TRANSPOSE(AC$4:AC$12)),0)</f>
        <v>0</v>
      </c>
      <c r="AN54">
        <f t="array" aca="1" ref="AN54" ca="1">ROUND(SUMPRODUCT($M54:$U54,TRANSPOSE(AD$4:AD$12)),0)</f>
        <v>0</v>
      </c>
      <c r="AO54">
        <f t="array" aca="1" ref="AO54" ca="1">ROUND(SUMPRODUCT($M54:$U54,TRANSPOSE(AE$4:AE$12)),0)</f>
        <v>0</v>
      </c>
      <c r="AP54">
        <f t="array" aca="1" ref="AP54" ca="1">ROUND(SUMPRODUCT($M54:$U54,TRANSPOSE(AF$4:AF$12)),0)</f>
        <v>0</v>
      </c>
    </row>
    <row r="55" spans="1:42" x14ac:dyDescent="0.35">
      <c r="A55">
        <f t="shared" si="13"/>
        <v>52</v>
      </c>
      <c r="C55">
        <f t="shared" ca="1" si="28"/>
        <v>0</v>
      </c>
      <c r="D55">
        <f t="shared" ca="1" si="28"/>
        <v>0</v>
      </c>
      <c r="E55">
        <f t="shared" ca="1" si="28"/>
        <v>0</v>
      </c>
      <c r="F55">
        <f t="shared" ca="1" si="28"/>
        <v>0</v>
      </c>
      <c r="G55">
        <f t="shared" ca="1" si="28"/>
        <v>0</v>
      </c>
      <c r="H55">
        <f t="shared" ca="1" si="28"/>
        <v>0</v>
      </c>
      <c r="I55">
        <f t="shared" ca="1" si="28"/>
        <v>0</v>
      </c>
      <c r="J55">
        <f t="shared" ca="1" si="28"/>
        <v>0</v>
      </c>
      <c r="K55">
        <f t="shared" ca="1" si="28"/>
        <v>0</v>
      </c>
      <c r="M55">
        <f t="shared" ca="1" si="19"/>
        <v>0</v>
      </c>
      <c r="N55">
        <f t="shared" ca="1" si="20"/>
        <v>0</v>
      </c>
      <c r="O55">
        <f t="shared" ca="1" si="21"/>
        <v>0</v>
      </c>
      <c r="P55">
        <f t="shared" ca="1" si="22"/>
        <v>0</v>
      </c>
      <c r="Q55">
        <f t="shared" ca="1" si="23"/>
        <v>0</v>
      </c>
      <c r="R55">
        <f t="shared" ca="1" si="24"/>
        <v>0</v>
      </c>
      <c r="S55">
        <f t="shared" ca="1" si="25"/>
        <v>0</v>
      </c>
      <c r="T55">
        <f t="shared" ca="1" si="26"/>
        <v>0</v>
      </c>
      <c r="U55">
        <f t="shared" ca="1" si="27"/>
        <v>0</v>
      </c>
      <c r="W55">
        <f t="shared" ca="1" si="14"/>
        <v>0</v>
      </c>
      <c r="AA55">
        <f t="shared" ca="1" si="15"/>
        <v>0</v>
      </c>
      <c r="AF55">
        <f t="shared" ca="1" si="16"/>
        <v>0</v>
      </c>
      <c r="AH55">
        <f t="array" aca="1" ref="AH55" ca="1">ROUND(SUMPRODUCT($M55:$U55,TRANSPOSE(X$4:X$12)),0)</f>
        <v>0</v>
      </c>
      <c r="AI55">
        <f t="array" aca="1" ref="AI55" ca="1">ROUND(SUMPRODUCT($M55:$U55,TRANSPOSE(Y$4:Y$12)),0)</f>
        <v>0</v>
      </c>
      <c r="AJ55">
        <f t="array" aca="1" ref="AJ55" ca="1">ROUND(SUMPRODUCT($M55:$U55,TRANSPOSE(Z$4:Z$12)),0)</f>
        <v>0</v>
      </c>
      <c r="AK55">
        <f t="array" aca="1" ref="AK55" ca="1">ROUND(SUMPRODUCT($M55:$U55,TRANSPOSE(AA$4:AA$12)),0)</f>
        <v>0</v>
      </c>
      <c r="AL55">
        <f t="array" aca="1" ref="AL55" ca="1">ROUND(SUMPRODUCT($M55:$U55,TRANSPOSE(AB$4:AB$12)),0)</f>
        <v>0</v>
      </c>
      <c r="AM55">
        <f t="array" aca="1" ref="AM55" ca="1">ROUND(SUMPRODUCT($M55:$U55,TRANSPOSE(AC$4:AC$12)),0)</f>
        <v>0</v>
      </c>
      <c r="AN55">
        <f t="array" aca="1" ref="AN55" ca="1">ROUND(SUMPRODUCT($M55:$U55,TRANSPOSE(AD$4:AD$12)),0)</f>
        <v>0</v>
      </c>
      <c r="AO55">
        <f t="array" aca="1" ref="AO55" ca="1">ROUND(SUMPRODUCT($M55:$U55,TRANSPOSE(AE$4:AE$12)),0)</f>
        <v>0</v>
      </c>
      <c r="AP55">
        <f t="array" aca="1" ref="AP55" ca="1">ROUND(SUMPRODUCT($M55:$U55,TRANSPOSE(AF$4:AF$12)),0)</f>
        <v>0</v>
      </c>
    </row>
    <row r="56" spans="1:42" x14ac:dyDescent="0.35">
      <c r="A56">
        <f t="shared" si="13"/>
        <v>53</v>
      </c>
      <c r="C56">
        <f t="shared" ca="1" si="28"/>
        <v>0</v>
      </c>
      <c r="D56">
        <f t="shared" ca="1" si="28"/>
        <v>0</v>
      </c>
      <c r="E56">
        <f t="shared" ca="1" si="28"/>
        <v>0</v>
      </c>
      <c r="F56">
        <f t="shared" ca="1" si="28"/>
        <v>0</v>
      </c>
      <c r="G56">
        <f t="shared" ca="1" si="28"/>
        <v>0</v>
      </c>
      <c r="H56">
        <f t="shared" ca="1" si="28"/>
        <v>0</v>
      </c>
      <c r="I56">
        <f t="shared" ca="1" si="28"/>
        <v>0</v>
      </c>
      <c r="J56">
        <f t="shared" ca="1" si="28"/>
        <v>0</v>
      </c>
      <c r="K56">
        <f t="shared" ca="1" si="28"/>
        <v>0</v>
      </c>
      <c r="M56">
        <f t="shared" ca="1" si="19"/>
        <v>0</v>
      </c>
      <c r="N56">
        <f t="shared" ca="1" si="20"/>
        <v>0</v>
      </c>
      <c r="O56">
        <f t="shared" ca="1" si="21"/>
        <v>0</v>
      </c>
      <c r="P56">
        <f t="shared" ca="1" si="22"/>
        <v>0</v>
      </c>
      <c r="Q56">
        <f t="shared" ca="1" si="23"/>
        <v>0</v>
      </c>
      <c r="R56">
        <f t="shared" ca="1" si="24"/>
        <v>0</v>
      </c>
      <c r="S56">
        <f t="shared" ca="1" si="25"/>
        <v>0</v>
      </c>
      <c r="T56">
        <f t="shared" ca="1" si="26"/>
        <v>0</v>
      </c>
      <c r="U56">
        <f t="shared" ca="1" si="27"/>
        <v>0</v>
      </c>
      <c r="W56">
        <f t="shared" ca="1" si="14"/>
        <v>0</v>
      </c>
      <c r="AA56">
        <f t="shared" ca="1" si="15"/>
        <v>0</v>
      </c>
      <c r="AF56">
        <f t="shared" ca="1" si="16"/>
        <v>0</v>
      </c>
      <c r="AH56">
        <f t="array" aca="1" ref="AH56" ca="1">ROUND(SUMPRODUCT($M56:$U56,TRANSPOSE(X$4:X$12)),0)</f>
        <v>0</v>
      </c>
      <c r="AI56">
        <f t="array" aca="1" ref="AI56" ca="1">ROUND(SUMPRODUCT($M56:$U56,TRANSPOSE(Y$4:Y$12)),0)</f>
        <v>0</v>
      </c>
      <c r="AJ56">
        <f t="array" aca="1" ref="AJ56" ca="1">ROUND(SUMPRODUCT($M56:$U56,TRANSPOSE(Z$4:Z$12)),0)</f>
        <v>0</v>
      </c>
      <c r="AK56">
        <f t="array" aca="1" ref="AK56" ca="1">ROUND(SUMPRODUCT($M56:$U56,TRANSPOSE(AA$4:AA$12)),0)</f>
        <v>0</v>
      </c>
      <c r="AL56">
        <f t="array" aca="1" ref="AL56" ca="1">ROUND(SUMPRODUCT($M56:$U56,TRANSPOSE(AB$4:AB$12)),0)</f>
        <v>0</v>
      </c>
      <c r="AM56">
        <f t="array" aca="1" ref="AM56" ca="1">ROUND(SUMPRODUCT($M56:$U56,TRANSPOSE(AC$4:AC$12)),0)</f>
        <v>0</v>
      </c>
      <c r="AN56">
        <f t="array" aca="1" ref="AN56" ca="1">ROUND(SUMPRODUCT($M56:$U56,TRANSPOSE(AD$4:AD$12)),0)</f>
        <v>0</v>
      </c>
      <c r="AO56">
        <f t="array" aca="1" ref="AO56" ca="1">ROUND(SUMPRODUCT($M56:$U56,TRANSPOSE(AE$4:AE$12)),0)</f>
        <v>0</v>
      </c>
      <c r="AP56">
        <f t="array" aca="1" ref="AP56" ca="1">ROUND(SUMPRODUCT($M56:$U56,TRANSPOSE(AF$4:AF$12)),0)</f>
        <v>0</v>
      </c>
    </row>
    <row r="57" spans="1:42" x14ac:dyDescent="0.35">
      <c r="A57">
        <f t="shared" si="13"/>
        <v>54</v>
      </c>
      <c r="C57">
        <f t="shared" ca="1" si="28"/>
        <v>0</v>
      </c>
      <c r="D57">
        <f t="shared" ca="1" si="28"/>
        <v>0</v>
      </c>
      <c r="E57">
        <f t="shared" ca="1" si="28"/>
        <v>0</v>
      </c>
      <c r="F57">
        <f t="shared" ca="1" si="28"/>
        <v>0</v>
      </c>
      <c r="G57">
        <f t="shared" ca="1" si="28"/>
        <v>0</v>
      </c>
      <c r="H57">
        <f t="shared" ca="1" si="28"/>
        <v>0</v>
      </c>
      <c r="I57">
        <f t="shared" ca="1" si="28"/>
        <v>0</v>
      </c>
      <c r="J57">
        <f t="shared" ca="1" si="28"/>
        <v>0</v>
      </c>
      <c r="K57">
        <f t="shared" ca="1" si="28"/>
        <v>0</v>
      </c>
      <c r="M57">
        <f t="shared" ca="1" si="19"/>
        <v>0</v>
      </c>
      <c r="N57">
        <f t="shared" ca="1" si="20"/>
        <v>0</v>
      </c>
      <c r="O57">
        <f t="shared" ca="1" si="21"/>
        <v>0</v>
      </c>
      <c r="P57">
        <f t="shared" ca="1" si="22"/>
        <v>0</v>
      </c>
      <c r="Q57">
        <f t="shared" ca="1" si="23"/>
        <v>0</v>
      </c>
      <c r="R57">
        <f t="shared" ca="1" si="24"/>
        <v>0</v>
      </c>
      <c r="S57">
        <f t="shared" ca="1" si="25"/>
        <v>0</v>
      </c>
      <c r="T57">
        <f t="shared" ca="1" si="26"/>
        <v>0</v>
      </c>
      <c r="U57">
        <f t="shared" ca="1" si="27"/>
        <v>0</v>
      </c>
      <c r="W57">
        <f t="shared" ca="1" si="14"/>
        <v>0</v>
      </c>
      <c r="AA57">
        <f t="shared" ca="1" si="15"/>
        <v>0</v>
      </c>
      <c r="AF57">
        <f t="shared" ca="1" si="16"/>
        <v>0</v>
      </c>
      <c r="AH57">
        <f t="array" aca="1" ref="AH57" ca="1">ROUND(SUMPRODUCT($M57:$U57,TRANSPOSE(X$4:X$12)),0)</f>
        <v>0</v>
      </c>
      <c r="AI57">
        <f t="array" aca="1" ref="AI57" ca="1">ROUND(SUMPRODUCT($M57:$U57,TRANSPOSE(Y$4:Y$12)),0)</f>
        <v>0</v>
      </c>
      <c r="AJ57">
        <f t="array" aca="1" ref="AJ57" ca="1">ROUND(SUMPRODUCT($M57:$U57,TRANSPOSE(Z$4:Z$12)),0)</f>
        <v>0</v>
      </c>
      <c r="AK57">
        <f t="array" aca="1" ref="AK57" ca="1">ROUND(SUMPRODUCT($M57:$U57,TRANSPOSE(AA$4:AA$12)),0)</f>
        <v>0</v>
      </c>
      <c r="AL57">
        <f t="array" aca="1" ref="AL57" ca="1">ROUND(SUMPRODUCT($M57:$U57,TRANSPOSE(AB$4:AB$12)),0)</f>
        <v>0</v>
      </c>
      <c r="AM57">
        <f t="array" aca="1" ref="AM57" ca="1">ROUND(SUMPRODUCT($M57:$U57,TRANSPOSE(AC$4:AC$12)),0)</f>
        <v>0</v>
      </c>
      <c r="AN57">
        <f t="array" aca="1" ref="AN57" ca="1">ROUND(SUMPRODUCT($M57:$U57,TRANSPOSE(AD$4:AD$12)),0)</f>
        <v>0</v>
      </c>
      <c r="AO57">
        <f t="array" aca="1" ref="AO57" ca="1">ROUND(SUMPRODUCT($M57:$U57,TRANSPOSE(AE$4:AE$12)),0)</f>
        <v>0</v>
      </c>
      <c r="AP57">
        <f t="array" aca="1" ref="AP57" ca="1">ROUND(SUMPRODUCT($M57:$U57,TRANSPOSE(AF$4:AF$12)),0)</f>
        <v>0</v>
      </c>
    </row>
    <row r="58" spans="1:42" x14ac:dyDescent="0.35">
      <c r="A58">
        <f t="shared" si="13"/>
        <v>55</v>
      </c>
      <c r="C58">
        <f t="shared" ca="1" si="28"/>
        <v>0</v>
      </c>
      <c r="D58">
        <f t="shared" ca="1" si="28"/>
        <v>0</v>
      </c>
      <c r="E58">
        <f t="shared" ca="1" si="28"/>
        <v>0</v>
      </c>
      <c r="F58">
        <f t="shared" ca="1" si="28"/>
        <v>0</v>
      </c>
      <c r="G58">
        <f t="shared" ca="1" si="28"/>
        <v>0</v>
      </c>
      <c r="H58">
        <f t="shared" ca="1" si="28"/>
        <v>0</v>
      </c>
      <c r="I58">
        <f t="shared" ca="1" si="28"/>
        <v>0</v>
      </c>
      <c r="J58">
        <f t="shared" ca="1" si="28"/>
        <v>0</v>
      </c>
      <c r="K58">
        <f t="shared" ca="1" si="28"/>
        <v>0</v>
      </c>
      <c r="M58">
        <f t="shared" ca="1" si="19"/>
        <v>0</v>
      </c>
      <c r="N58">
        <f t="shared" ca="1" si="20"/>
        <v>0</v>
      </c>
      <c r="O58">
        <f t="shared" ca="1" si="21"/>
        <v>0</v>
      </c>
      <c r="P58">
        <f t="shared" ca="1" si="22"/>
        <v>0</v>
      </c>
      <c r="Q58">
        <f t="shared" ca="1" si="23"/>
        <v>0</v>
      </c>
      <c r="R58">
        <f t="shared" ca="1" si="24"/>
        <v>0</v>
      </c>
      <c r="S58">
        <f t="shared" ca="1" si="25"/>
        <v>0</v>
      </c>
      <c r="T58">
        <f t="shared" ca="1" si="26"/>
        <v>0</v>
      </c>
      <c r="U58">
        <f t="shared" ca="1" si="27"/>
        <v>0</v>
      </c>
      <c r="W58">
        <f t="shared" ca="1" si="14"/>
        <v>0</v>
      </c>
      <c r="AA58">
        <f t="shared" ca="1" si="15"/>
        <v>0</v>
      </c>
      <c r="AF58">
        <f t="shared" ca="1" si="16"/>
        <v>0</v>
      </c>
      <c r="AH58">
        <f t="array" aca="1" ref="AH58" ca="1">ROUND(SUMPRODUCT($M58:$U58,TRANSPOSE(X$4:X$12)),0)</f>
        <v>0</v>
      </c>
      <c r="AI58">
        <f t="array" aca="1" ref="AI58" ca="1">ROUND(SUMPRODUCT($M58:$U58,TRANSPOSE(Y$4:Y$12)),0)</f>
        <v>0</v>
      </c>
      <c r="AJ58">
        <f t="array" aca="1" ref="AJ58" ca="1">ROUND(SUMPRODUCT($M58:$U58,TRANSPOSE(Z$4:Z$12)),0)</f>
        <v>0</v>
      </c>
      <c r="AK58">
        <f t="array" aca="1" ref="AK58" ca="1">ROUND(SUMPRODUCT($M58:$U58,TRANSPOSE(AA$4:AA$12)),0)</f>
        <v>0</v>
      </c>
      <c r="AL58">
        <f t="array" aca="1" ref="AL58" ca="1">ROUND(SUMPRODUCT($M58:$U58,TRANSPOSE(AB$4:AB$12)),0)</f>
        <v>0</v>
      </c>
      <c r="AM58">
        <f t="array" aca="1" ref="AM58" ca="1">ROUND(SUMPRODUCT($M58:$U58,TRANSPOSE(AC$4:AC$12)),0)</f>
        <v>0</v>
      </c>
      <c r="AN58">
        <f t="array" aca="1" ref="AN58" ca="1">ROUND(SUMPRODUCT($M58:$U58,TRANSPOSE(AD$4:AD$12)),0)</f>
        <v>0</v>
      </c>
      <c r="AO58">
        <f t="array" aca="1" ref="AO58" ca="1">ROUND(SUMPRODUCT($M58:$U58,TRANSPOSE(AE$4:AE$12)),0)</f>
        <v>0</v>
      </c>
      <c r="AP58">
        <f t="array" aca="1" ref="AP58" ca="1">ROUND(SUMPRODUCT($M58:$U58,TRANSPOSE(AF$4:AF$12)),0)</f>
        <v>0</v>
      </c>
    </row>
    <row r="59" spans="1:42" x14ac:dyDescent="0.35">
      <c r="A59">
        <f t="shared" si="13"/>
        <v>56</v>
      </c>
      <c r="C59">
        <f t="shared" ca="1" si="28"/>
        <v>0</v>
      </c>
      <c r="D59">
        <f t="shared" ca="1" si="28"/>
        <v>0</v>
      </c>
      <c r="E59">
        <f t="shared" ca="1" si="28"/>
        <v>0</v>
      </c>
      <c r="F59">
        <f t="shared" ca="1" si="28"/>
        <v>0</v>
      </c>
      <c r="G59">
        <f t="shared" ca="1" si="28"/>
        <v>0</v>
      </c>
      <c r="H59">
        <f t="shared" ca="1" si="28"/>
        <v>0</v>
      </c>
      <c r="I59">
        <f t="shared" ca="1" si="28"/>
        <v>0</v>
      </c>
      <c r="J59">
        <f t="shared" ca="1" si="28"/>
        <v>0</v>
      </c>
      <c r="K59">
        <f t="shared" ca="1" si="28"/>
        <v>0</v>
      </c>
      <c r="M59">
        <f t="shared" ca="1" si="19"/>
        <v>0</v>
      </c>
      <c r="N59">
        <f t="shared" ca="1" si="20"/>
        <v>0</v>
      </c>
      <c r="O59">
        <f t="shared" ca="1" si="21"/>
        <v>0</v>
      </c>
      <c r="P59">
        <f t="shared" ca="1" si="22"/>
        <v>0</v>
      </c>
      <c r="Q59">
        <f t="shared" ca="1" si="23"/>
        <v>0</v>
      </c>
      <c r="R59">
        <f t="shared" ca="1" si="24"/>
        <v>0</v>
      </c>
      <c r="S59">
        <f t="shared" ca="1" si="25"/>
        <v>0</v>
      </c>
      <c r="T59">
        <f t="shared" ca="1" si="26"/>
        <v>0</v>
      </c>
      <c r="U59">
        <f t="shared" ca="1" si="27"/>
        <v>0</v>
      </c>
      <c r="W59">
        <f t="shared" ca="1" si="14"/>
        <v>0</v>
      </c>
      <c r="AA59">
        <f t="shared" ca="1" si="15"/>
        <v>0</v>
      </c>
      <c r="AF59">
        <f t="shared" ca="1" si="16"/>
        <v>0</v>
      </c>
      <c r="AH59">
        <f t="array" aca="1" ref="AH59" ca="1">ROUND(SUMPRODUCT($M59:$U59,TRANSPOSE(X$4:X$12)),0)</f>
        <v>0</v>
      </c>
      <c r="AI59">
        <f t="array" aca="1" ref="AI59" ca="1">ROUND(SUMPRODUCT($M59:$U59,TRANSPOSE(Y$4:Y$12)),0)</f>
        <v>0</v>
      </c>
      <c r="AJ59">
        <f t="array" aca="1" ref="AJ59" ca="1">ROUND(SUMPRODUCT($M59:$U59,TRANSPOSE(Z$4:Z$12)),0)</f>
        <v>0</v>
      </c>
      <c r="AK59">
        <f t="array" aca="1" ref="AK59" ca="1">ROUND(SUMPRODUCT($M59:$U59,TRANSPOSE(AA$4:AA$12)),0)</f>
        <v>0</v>
      </c>
      <c r="AL59">
        <f t="array" aca="1" ref="AL59" ca="1">ROUND(SUMPRODUCT($M59:$U59,TRANSPOSE(AB$4:AB$12)),0)</f>
        <v>0</v>
      </c>
      <c r="AM59">
        <f t="array" aca="1" ref="AM59" ca="1">ROUND(SUMPRODUCT($M59:$U59,TRANSPOSE(AC$4:AC$12)),0)</f>
        <v>0</v>
      </c>
      <c r="AN59">
        <f t="array" aca="1" ref="AN59" ca="1">ROUND(SUMPRODUCT($M59:$U59,TRANSPOSE(AD$4:AD$12)),0)</f>
        <v>0</v>
      </c>
      <c r="AO59">
        <f t="array" aca="1" ref="AO59" ca="1">ROUND(SUMPRODUCT($M59:$U59,TRANSPOSE(AE$4:AE$12)),0)</f>
        <v>0</v>
      </c>
      <c r="AP59">
        <f t="array" aca="1" ref="AP59" ca="1">ROUND(SUMPRODUCT($M59:$U59,TRANSPOSE(AF$4:AF$12)),0)</f>
        <v>0</v>
      </c>
    </row>
    <row r="60" spans="1:42" x14ac:dyDescent="0.35">
      <c r="A60">
        <f t="shared" si="13"/>
        <v>57</v>
      </c>
      <c r="C60">
        <f t="shared" ca="1" si="28"/>
        <v>0</v>
      </c>
      <c r="D60">
        <f t="shared" ca="1" si="28"/>
        <v>0</v>
      </c>
      <c r="E60">
        <f t="shared" ca="1" si="28"/>
        <v>0</v>
      </c>
      <c r="F60">
        <f t="shared" ca="1" si="28"/>
        <v>0</v>
      </c>
      <c r="G60">
        <f t="shared" ca="1" si="28"/>
        <v>0</v>
      </c>
      <c r="H60">
        <f t="shared" ca="1" si="28"/>
        <v>0</v>
      </c>
      <c r="I60">
        <f t="shared" ca="1" si="28"/>
        <v>0</v>
      </c>
      <c r="J60">
        <f t="shared" ca="1" si="28"/>
        <v>0</v>
      </c>
      <c r="K60">
        <f t="shared" ca="1" si="28"/>
        <v>0</v>
      </c>
      <c r="M60">
        <f t="shared" ca="1" si="19"/>
        <v>0</v>
      </c>
      <c r="N60">
        <f t="shared" ca="1" si="20"/>
        <v>0</v>
      </c>
      <c r="O60">
        <f t="shared" ca="1" si="21"/>
        <v>0</v>
      </c>
      <c r="P60">
        <f t="shared" ca="1" si="22"/>
        <v>0</v>
      </c>
      <c r="Q60">
        <f t="shared" ca="1" si="23"/>
        <v>0</v>
      </c>
      <c r="R60">
        <f t="shared" ca="1" si="24"/>
        <v>0</v>
      </c>
      <c r="S60">
        <f t="shared" ca="1" si="25"/>
        <v>0</v>
      </c>
      <c r="T60">
        <f t="shared" ca="1" si="26"/>
        <v>0</v>
      </c>
      <c r="U60">
        <f t="shared" ca="1" si="27"/>
        <v>0</v>
      </c>
      <c r="W60">
        <f t="shared" ca="1" si="14"/>
        <v>0</v>
      </c>
      <c r="AA60">
        <f t="shared" ca="1" si="15"/>
        <v>0</v>
      </c>
      <c r="AF60">
        <f t="shared" ca="1" si="16"/>
        <v>0</v>
      </c>
      <c r="AH60">
        <f t="array" aca="1" ref="AH60" ca="1">ROUND(SUMPRODUCT($M60:$U60,TRANSPOSE(X$4:X$12)),0)</f>
        <v>0</v>
      </c>
      <c r="AI60">
        <f t="array" aca="1" ref="AI60" ca="1">ROUND(SUMPRODUCT($M60:$U60,TRANSPOSE(Y$4:Y$12)),0)</f>
        <v>0</v>
      </c>
      <c r="AJ60">
        <f t="array" aca="1" ref="AJ60" ca="1">ROUND(SUMPRODUCT($M60:$U60,TRANSPOSE(Z$4:Z$12)),0)</f>
        <v>0</v>
      </c>
      <c r="AK60">
        <f t="array" aca="1" ref="AK60" ca="1">ROUND(SUMPRODUCT($M60:$U60,TRANSPOSE(AA$4:AA$12)),0)</f>
        <v>0</v>
      </c>
      <c r="AL60">
        <f t="array" aca="1" ref="AL60" ca="1">ROUND(SUMPRODUCT($M60:$U60,TRANSPOSE(AB$4:AB$12)),0)</f>
        <v>0</v>
      </c>
      <c r="AM60">
        <f t="array" aca="1" ref="AM60" ca="1">ROUND(SUMPRODUCT($M60:$U60,TRANSPOSE(AC$4:AC$12)),0)</f>
        <v>0</v>
      </c>
      <c r="AN60">
        <f t="array" aca="1" ref="AN60" ca="1">ROUND(SUMPRODUCT($M60:$U60,TRANSPOSE(AD$4:AD$12)),0)</f>
        <v>0</v>
      </c>
      <c r="AO60">
        <f t="array" aca="1" ref="AO60" ca="1">ROUND(SUMPRODUCT($M60:$U60,TRANSPOSE(AE$4:AE$12)),0)</f>
        <v>0</v>
      </c>
      <c r="AP60">
        <f t="array" aca="1" ref="AP60" ca="1">ROUND(SUMPRODUCT($M60:$U60,TRANSPOSE(AF$4:AF$12)),0)</f>
        <v>0</v>
      </c>
    </row>
    <row r="61" spans="1:42" x14ac:dyDescent="0.35">
      <c r="A61">
        <f t="shared" si="13"/>
        <v>58</v>
      </c>
      <c r="C61">
        <f t="shared" ca="1" si="28"/>
        <v>0</v>
      </c>
      <c r="D61">
        <f t="shared" ca="1" si="28"/>
        <v>0</v>
      </c>
      <c r="E61">
        <f t="shared" ca="1" si="28"/>
        <v>0</v>
      </c>
      <c r="F61">
        <f t="shared" ca="1" si="28"/>
        <v>0</v>
      </c>
      <c r="G61">
        <f t="shared" ca="1" si="28"/>
        <v>0</v>
      </c>
      <c r="H61">
        <f t="shared" ca="1" si="28"/>
        <v>0</v>
      </c>
      <c r="I61">
        <f t="shared" ca="1" si="28"/>
        <v>0</v>
      </c>
      <c r="J61">
        <f t="shared" ca="1" si="28"/>
        <v>0</v>
      </c>
      <c r="K61">
        <f t="shared" ca="1" si="28"/>
        <v>0</v>
      </c>
      <c r="M61">
        <f t="shared" ca="1" si="19"/>
        <v>0</v>
      </c>
      <c r="N61">
        <f t="shared" ca="1" si="20"/>
        <v>0</v>
      </c>
      <c r="O61">
        <f t="shared" ca="1" si="21"/>
        <v>0</v>
      </c>
      <c r="P61">
        <f t="shared" ca="1" si="22"/>
        <v>0</v>
      </c>
      <c r="Q61">
        <f t="shared" ca="1" si="23"/>
        <v>0</v>
      </c>
      <c r="R61">
        <f t="shared" ca="1" si="24"/>
        <v>0</v>
      </c>
      <c r="S61">
        <f t="shared" ca="1" si="25"/>
        <v>0</v>
      </c>
      <c r="T61">
        <f t="shared" ca="1" si="26"/>
        <v>0</v>
      </c>
      <c r="U61">
        <f t="shared" ca="1" si="27"/>
        <v>0</v>
      </c>
      <c r="W61">
        <f t="shared" ca="1" si="14"/>
        <v>0</v>
      </c>
      <c r="AA61">
        <f t="shared" ca="1" si="15"/>
        <v>0</v>
      </c>
      <c r="AF61">
        <f t="shared" ca="1" si="16"/>
        <v>0</v>
      </c>
      <c r="AH61">
        <f t="array" aca="1" ref="AH61" ca="1">ROUND(SUMPRODUCT($M61:$U61,TRANSPOSE(X$4:X$12)),0)</f>
        <v>0</v>
      </c>
      <c r="AI61">
        <f t="array" aca="1" ref="AI61" ca="1">ROUND(SUMPRODUCT($M61:$U61,TRANSPOSE(Y$4:Y$12)),0)</f>
        <v>0</v>
      </c>
      <c r="AJ61">
        <f t="array" aca="1" ref="AJ61" ca="1">ROUND(SUMPRODUCT($M61:$U61,TRANSPOSE(Z$4:Z$12)),0)</f>
        <v>0</v>
      </c>
      <c r="AK61">
        <f t="array" aca="1" ref="AK61" ca="1">ROUND(SUMPRODUCT($M61:$U61,TRANSPOSE(AA$4:AA$12)),0)</f>
        <v>0</v>
      </c>
      <c r="AL61">
        <f t="array" aca="1" ref="AL61" ca="1">ROUND(SUMPRODUCT($M61:$U61,TRANSPOSE(AB$4:AB$12)),0)</f>
        <v>0</v>
      </c>
      <c r="AM61">
        <f t="array" aca="1" ref="AM61" ca="1">ROUND(SUMPRODUCT($M61:$U61,TRANSPOSE(AC$4:AC$12)),0)</f>
        <v>0</v>
      </c>
      <c r="AN61">
        <f t="array" aca="1" ref="AN61" ca="1">ROUND(SUMPRODUCT($M61:$U61,TRANSPOSE(AD$4:AD$12)),0)</f>
        <v>0</v>
      </c>
      <c r="AO61">
        <f t="array" aca="1" ref="AO61" ca="1">ROUND(SUMPRODUCT($M61:$U61,TRANSPOSE(AE$4:AE$12)),0)</f>
        <v>0</v>
      </c>
      <c r="AP61">
        <f t="array" aca="1" ref="AP61" ca="1">ROUND(SUMPRODUCT($M61:$U61,TRANSPOSE(AF$4:AF$12)),0)</f>
        <v>0</v>
      </c>
    </row>
    <row r="62" spans="1:42" x14ac:dyDescent="0.35">
      <c r="A62">
        <f t="shared" si="13"/>
        <v>59</v>
      </c>
      <c r="C62">
        <f t="shared" ca="1" si="28"/>
        <v>0</v>
      </c>
      <c r="D62">
        <f t="shared" ca="1" si="28"/>
        <v>0</v>
      </c>
      <c r="E62">
        <f t="shared" ca="1" si="28"/>
        <v>0</v>
      </c>
      <c r="F62">
        <f t="shared" ca="1" si="28"/>
        <v>0</v>
      </c>
      <c r="G62">
        <f t="shared" ca="1" si="28"/>
        <v>0</v>
      </c>
      <c r="H62">
        <f t="shared" ca="1" si="28"/>
        <v>0</v>
      </c>
      <c r="I62">
        <f t="shared" ca="1" si="28"/>
        <v>0</v>
      </c>
      <c r="J62">
        <f t="shared" ca="1" si="28"/>
        <v>0</v>
      </c>
      <c r="K62">
        <f t="shared" ca="1" si="28"/>
        <v>0</v>
      </c>
      <c r="M62">
        <f t="shared" ca="1" si="19"/>
        <v>0</v>
      </c>
      <c r="N62">
        <f t="shared" ca="1" si="20"/>
        <v>0</v>
      </c>
      <c r="O62">
        <f t="shared" ca="1" si="21"/>
        <v>0</v>
      </c>
      <c r="P62">
        <f t="shared" ca="1" si="22"/>
        <v>0</v>
      </c>
      <c r="Q62">
        <f t="shared" ca="1" si="23"/>
        <v>0</v>
      </c>
      <c r="R62">
        <f t="shared" ca="1" si="24"/>
        <v>0</v>
      </c>
      <c r="S62">
        <f t="shared" ca="1" si="25"/>
        <v>0</v>
      </c>
      <c r="T62">
        <f t="shared" ca="1" si="26"/>
        <v>0</v>
      </c>
      <c r="U62">
        <f t="shared" ca="1" si="27"/>
        <v>0</v>
      </c>
      <c r="W62">
        <f t="shared" ca="1" si="14"/>
        <v>0</v>
      </c>
      <c r="AA62">
        <f t="shared" ca="1" si="15"/>
        <v>0</v>
      </c>
      <c r="AF62">
        <f t="shared" ca="1" si="16"/>
        <v>0</v>
      </c>
      <c r="AH62">
        <f t="array" aca="1" ref="AH62" ca="1">ROUND(SUMPRODUCT($M62:$U62,TRANSPOSE(X$4:X$12)),0)</f>
        <v>0</v>
      </c>
      <c r="AI62">
        <f t="array" aca="1" ref="AI62" ca="1">ROUND(SUMPRODUCT($M62:$U62,TRANSPOSE(Y$4:Y$12)),0)</f>
        <v>0</v>
      </c>
      <c r="AJ62">
        <f t="array" aca="1" ref="AJ62" ca="1">ROUND(SUMPRODUCT($M62:$U62,TRANSPOSE(Z$4:Z$12)),0)</f>
        <v>0</v>
      </c>
      <c r="AK62">
        <f t="array" aca="1" ref="AK62" ca="1">ROUND(SUMPRODUCT($M62:$U62,TRANSPOSE(AA$4:AA$12)),0)</f>
        <v>0</v>
      </c>
      <c r="AL62">
        <f t="array" aca="1" ref="AL62" ca="1">ROUND(SUMPRODUCT($M62:$U62,TRANSPOSE(AB$4:AB$12)),0)</f>
        <v>0</v>
      </c>
      <c r="AM62">
        <f t="array" aca="1" ref="AM62" ca="1">ROUND(SUMPRODUCT($M62:$U62,TRANSPOSE(AC$4:AC$12)),0)</f>
        <v>0</v>
      </c>
      <c r="AN62">
        <f t="array" aca="1" ref="AN62" ca="1">ROUND(SUMPRODUCT($M62:$U62,TRANSPOSE(AD$4:AD$12)),0)</f>
        <v>0</v>
      </c>
      <c r="AO62">
        <f t="array" aca="1" ref="AO62" ca="1">ROUND(SUMPRODUCT($M62:$U62,TRANSPOSE(AE$4:AE$12)),0)</f>
        <v>0</v>
      </c>
      <c r="AP62">
        <f t="array" aca="1" ref="AP62" ca="1">ROUND(SUMPRODUCT($M62:$U62,TRANSPOSE(AF$4:AF$12)),0)</f>
        <v>0</v>
      </c>
    </row>
    <row r="63" spans="1:42" x14ac:dyDescent="0.35">
      <c r="A63">
        <f t="shared" si="13"/>
        <v>60</v>
      </c>
      <c r="C63">
        <f t="shared" ca="1" si="28"/>
        <v>0</v>
      </c>
      <c r="D63">
        <f t="shared" ca="1" si="28"/>
        <v>0</v>
      </c>
      <c r="E63">
        <f t="shared" ca="1" si="28"/>
        <v>0</v>
      </c>
      <c r="F63">
        <f t="shared" ca="1" si="28"/>
        <v>0</v>
      </c>
      <c r="G63">
        <f t="shared" ca="1" si="28"/>
        <v>0</v>
      </c>
      <c r="H63">
        <f t="shared" ca="1" si="28"/>
        <v>0</v>
      </c>
      <c r="I63">
        <f t="shared" ca="1" si="28"/>
        <v>0</v>
      </c>
      <c r="J63">
        <f t="shared" ca="1" si="28"/>
        <v>0</v>
      </c>
      <c r="K63">
        <f t="shared" ca="1" si="28"/>
        <v>0</v>
      </c>
      <c r="M63">
        <f t="shared" ca="1" si="19"/>
        <v>0</v>
      </c>
      <c r="N63">
        <f t="shared" ca="1" si="20"/>
        <v>0</v>
      </c>
      <c r="O63">
        <f t="shared" ca="1" si="21"/>
        <v>0</v>
      </c>
      <c r="P63">
        <f t="shared" ca="1" si="22"/>
        <v>0</v>
      </c>
      <c r="Q63">
        <f t="shared" ca="1" si="23"/>
        <v>0</v>
      </c>
      <c r="R63">
        <f t="shared" ca="1" si="24"/>
        <v>0</v>
      </c>
      <c r="S63">
        <f t="shared" ca="1" si="25"/>
        <v>0</v>
      </c>
      <c r="T63">
        <f t="shared" ca="1" si="26"/>
        <v>0</v>
      </c>
      <c r="U63">
        <f t="shared" ca="1" si="27"/>
        <v>0</v>
      </c>
      <c r="W63">
        <f t="shared" ca="1" si="14"/>
        <v>0</v>
      </c>
      <c r="AA63">
        <f t="shared" ca="1" si="15"/>
        <v>0</v>
      </c>
      <c r="AF63">
        <f t="shared" ca="1" si="16"/>
        <v>0</v>
      </c>
      <c r="AH63">
        <f t="array" aca="1" ref="AH63" ca="1">ROUND(SUMPRODUCT($M63:$U63,TRANSPOSE(X$4:X$12)),0)</f>
        <v>0</v>
      </c>
      <c r="AI63">
        <f t="array" aca="1" ref="AI63" ca="1">ROUND(SUMPRODUCT($M63:$U63,TRANSPOSE(Y$4:Y$12)),0)</f>
        <v>0</v>
      </c>
      <c r="AJ63">
        <f t="array" aca="1" ref="AJ63" ca="1">ROUND(SUMPRODUCT($M63:$U63,TRANSPOSE(Z$4:Z$12)),0)</f>
        <v>0</v>
      </c>
      <c r="AK63">
        <f t="array" aca="1" ref="AK63" ca="1">ROUND(SUMPRODUCT($M63:$U63,TRANSPOSE(AA$4:AA$12)),0)</f>
        <v>0</v>
      </c>
      <c r="AL63">
        <f t="array" aca="1" ref="AL63" ca="1">ROUND(SUMPRODUCT($M63:$U63,TRANSPOSE(AB$4:AB$12)),0)</f>
        <v>0</v>
      </c>
      <c r="AM63">
        <f t="array" aca="1" ref="AM63" ca="1">ROUND(SUMPRODUCT($M63:$U63,TRANSPOSE(AC$4:AC$12)),0)</f>
        <v>0</v>
      </c>
      <c r="AN63">
        <f t="array" aca="1" ref="AN63" ca="1">ROUND(SUMPRODUCT($M63:$U63,TRANSPOSE(AD$4:AD$12)),0)</f>
        <v>0</v>
      </c>
      <c r="AO63">
        <f t="array" aca="1" ref="AO63" ca="1">ROUND(SUMPRODUCT($M63:$U63,TRANSPOSE(AE$4:AE$12)),0)</f>
        <v>0</v>
      </c>
      <c r="AP63">
        <f t="array" aca="1" ref="AP63" ca="1">ROUND(SUMPRODUCT($M63:$U63,TRANSPOSE(AF$4:AF$12)),0)</f>
        <v>0</v>
      </c>
    </row>
    <row r="64" spans="1:42" x14ac:dyDescent="0.35">
      <c r="A64">
        <f t="shared" si="13"/>
        <v>61</v>
      </c>
      <c r="C64">
        <f t="shared" ca="1" si="28"/>
        <v>0</v>
      </c>
      <c r="D64">
        <f t="shared" ca="1" si="28"/>
        <v>0</v>
      </c>
      <c r="E64">
        <f t="shared" ca="1" si="28"/>
        <v>0</v>
      </c>
      <c r="F64">
        <f t="shared" ca="1" si="28"/>
        <v>0</v>
      </c>
      <c r="G64">
        <f t="shared" ca="1" si="28"/>
        <v>0</v>
      </c>
      <c r="H64">
        <f t="shared" ca="1" si="28"/>
        <v>0</v>
      </c>
      <c r="I64">
        <f t="shared" ca="1" si="28"/>
        <v>0</v>
      </c>
      <c r="J64">
        <f t="shared" ca="1" si="28"/>
        <v>0</v>
      </c>
      <c r="K64">
        <f t="shared" ca="1" si="28"/>
        <v>0</v>
      </c>
      <c r="M64">
        <f t="shared" ca="1" si="19"/>
        <v>0</v>
      </c>
      <c r="N64">
        <f t="shared" ca="1" si="20"/>
        <v>0</v>
      </c>
      <c r="O64">
        <f t="shared" ca="1" si="21"/>
        <v>0</v>
      </c>
      <c r="P64">
        <f t="shared" ca="1" si="22"/>
        <v>0</v>
      </c>
      <c r="Q64">
        <f t="shared" ca="1" si="23"/>
        <v>0</v>
      </c>
      <c r="R64">
        <f t="shared" ca="1" si="24"/>
        <v>0</v>
      </c>
      <c r="S64">
        <f t="shared" ca="1" si="25"/>
        <v>0</v>
      </c>
      <c r="T64">
        <f t="shared" ca="1" si="26"/>
        <v>0</v>
      </c>
      <c r="U64">
        <f t="shared" ca="1" si="27"/>
        <v>0</v>
      </c>
      <c r="W64">
        <f t="shared" ca="1" si="14"/>
        <v>0</v>
      </c>
      <c r="AA64">
        <f t="shared" ca="1" si="15"/>
        <v>0</v>
      </c>
      <c r="AF64">
        <f t="shared" ca="1" si="16"/>
        <v>0</v>
      </c>
      <c r="AH64">
        <f t="array" aca="1" ref="AH64" ca="1">ROUND(SUMPRODUCT($M64:$U64,TRANSPOSE(X$4:X$12)),0)</f>
        <v>0</v>
      </c>
      <c r="AI64">
        <f t="array" aca="1" ref="AI64" ca="1">ROUND(SUMPRODUCT($M64:$U64,TRANSPOSE(Y$4:Y$12)),0)</f>
        <v>0</v>
      </c>
      <c r="AJ64">
        <f t="array" aca="1" ref="AJ64" ca="1">ROUND(SUMPRODUCT($M64:$U64,TRANSPOSE(Z$4:Z$12)),0)</f>
        <v>0</v>
      </c>
      <c r="AK64">
        <f t="array" aca="1" ref="AK64" ca="1">ROUND(SUMPRODUCT($M64:$U64,TRANSPOSE(AA$4:AA$12)),0)</f>
        <v>0</v>
      </c>
      <c r="AL64">
        <f t="array" aca="1" ref="AL64" ca="1">ROUND(SUMPRODUCT($M64:$U64,TRANSPOSE(AB$4:AB$12)),0)</f>
        <v>0</v>
      </c>
      <c r="AM64">
        <f t="array" aca="1" ref="AM64" ca="1">ROUND(SUMPRODUCT($M64:$U64,TRANSPOSE(AC$4:AC$12)),0)</f>
        <v>0</v>
      </c>
      <c r="AN64">
        <f t="array" aca="1" ref="AN64" ca="1">ROUND(SUMPRODUCT($M64:$U64,TRANSPOSE(AD$4:AD$12)),0)</f>
        <v>0</v>
      </c>
      <c r="AO64">
        <f t="array" aca="1" ref="AO64" ca="1">ROUND(SUMPRODUCT($M64:$U64,TRANSPOSE(AE$4:AE$12)),0)</f>
        <v>0</v>
      </c>
      <c r="AP64">
        <f t="array" aca="1" ref="AP64" ca="1">ROUND(SUMPRODUCT($M64:$U64,TRANSPOSE(AF$4:AF$12)),0)</f>
        <v>0</v>
      </c>
    </row>
    <row r="65" spans="1:42" x14ac:dyDescent="0.35">
      <c r="A65">
        <f t="shared" si="13"/>
        <v>62</v>
      </c>
      <c r="C65">
        <f t="shared" ca="1" si="28"/>
        <v>0</v>
      </c>
      <c r="D65">
        <f t="shared" ca="1" si="28"/>
        <v>0</v>
      </c>
      <c r="E65">
        <f t="shared" ca="1" si="28"/>
        <v>0</v>
      </c>
      <c r="F65">
        <f t="shared" ca="1" si="28"/>
        <v>0</v>
      </c>
      <c r="G65">
        <f t="shared" ca="1" si="28"/>
        <v>0</v>
      </c>
      <c r="H65">
        <f t="shared" ca="1" si="28"/>
        <v>0</v>
      </c>
      <c r="I65">
        <f t="shared" ca="1" si="28"/>
        <v>0</v>
      </c>
      <c r="J65">
        <f t="shared" ca="1" si="28"/>
        <v>0</v>
      </c>
      <c r="K65">
        <f t="shared" ca="1" si="28"/>
        <v>0</v>
      </c>
      <c r="M65">
        <f t="shared" ca="1" si="19"/>
        <v>0</v>
      </c>
      <c r="N65">
        <f t="shared" ca="1" si="20"/>
        <v>0</v>
      </c>
      <c r="O65">
        <f t="shared" ca="1" si="21"/>
        <v>0</v>
      </c>
      <c r="P65">
        <f t="shared" ca="1" si="22"/>
        <v>0</v>
      </c>
      <c r="Q65">
        <f t="shared" ca="1" si="23"/>
        <v>0</v>
      </c>
      <c r="R65">
        <f t="shared" ca="1" si="24"/>
        <v>0</v>
      </c>
      <c r="S65">
        <f t="shared" ca="1" si="25"/>
        <v>0</v>
      </c>
      <c r="T65">
        <f t="shared" ca="1" si="26"/>
        <v>0</v>
      </c>
      <c r="U65">
        <f t="shared" ca="1" si="27"/>
        <v>0</v>
      </c>
      <c r="W65">
        <f t="shared" ca="1" si="14"/>
        <v>0</v>
      </c>
      <c r="AA65">
        <f t="shared" ca="1" si="15"/>
        <v>0</v>
      </c>
      <c r="AF65">
        <f t="shared" ca="1" si="16"/>
        <v>0</v>
      </c>
      <c r="AH65">
        <f t="array" aca="1" ref="AH65" ca="1">ROUND(SUMPRODUCT($M65:$U65,TRANSPOSE(X$4:X$12)),0)</f>
        <v>0</v>
      </c>
      <c r="AI65">
        <f t="array" aca="1" ref="AI65" ca="1">ROUND(SUMPRODUCT($M65:$U65,TRANSPOSE(Y$4:Y$12)),0)</f>
        <v>0</v>
      </c>
      <c r="AJ65">
        <f t="array" aca="1" ref="AJ65" ca="1">ROUND(SUMPRODUCT($M65:$U65,TRANSPOSE(Z$4:Z$12)),0)</f>
        <v>0</v>
      </c>
      <c r="AK65">
        <f t="array" aca="1" ref="AK65" ca="1">ROUND(SUMPRODUCT($M65:$U65,TRANSPOSE(AA$4:AA$12)),0)</f>
        <v>0</v>
      </c>
      <c r="AL65">
        <f t="array" aca="1" ref="AL65" ca="1">ROUND(SUMPRODUCT($M65:$U65,TRANSPOSE(AB$4:AB$12)),0)</f>
        <v>0</v>
      </c>
      <c r="AM65">
        <f t="array" aca="1" ref="AM65" ca="1">ROUND(SUMPRODUCT($M65:$U65,TRANSPOSE(AC$4:AC$12)),0)</f>
        <v>0</v>
      </c>
      <c r="AN65">
        <f t="array" aca="1" ref="AN65" ca="1">ROUND(SUMPRODUCT($M65:$U65,TRANSPOSE(AD$4:AD$12)),0)</f>
        <v>0</v>
      </c>
      <c r="AO65">
        <f t="array" aca="1" ref="AO65" ca="1">ROUND(SUMPRODUCT($M65:$U65,TRANSPOSE(AE$4:AE$12)),0)</f>
        <v>0</v>
      </c>
      <c r="AP65">
        <f t="array" aca="1" ref="AP65" ca="1">ROUND(SUMPRODUCT($M65:$U65,TRANSPOSE(AF$4:AF$12)),0)</f>
        <v>0</v>
      </c>
    </row>
    <row r="66" spans="1:42" x14ac:dyDescent="0.35">
      <c r="A66">
        <f t="shared" si="13"/>
        <v>63</v>
      </c>
      <c r="C66">
        <f t="shared" ca="1" si="28"/>
        <v>0</v>
      </c>
      <c r="D66">
        <f t="shared" ca="1" si="28"/>
        <v>0</v>
      </c>
      <c r="E66">
        <f t="shared" ca="1" si="28"/>
        <v>0</v>
      </c>
      <c r="F66">
        <f t="shared" ca="1" si="28"/>
        <v>0</v>
      </c>
      <c r="G66">
        <f t="shared" ca="1" si="28"/>
        <v>0</v>
      </c>
      <c r="H66">
        <f t="shared" ca="1" si="28"/>
        <v>0</v>
      </c>
      <c r="I66">
        <f t="shared" ca="1" si="28"/>
        <v>0</v>
      </c>
      <c r="J66">
        <f t="shared" ca="1" si="28"/>
        <v>0</v>
      </c>
      <c r="K66">
        <f t="shared" ca="1" si="28"/>
        <v>0</v>
      </c>
      <c r="M66">
        <f t="shared" ca="1" si="19"/>
        <v>0</v>
      </c>
      <c r="N66">
        <f t="shared" ca="1" si="20"/>
        <v>0</v>
      </c>
      <c r="O66">
        <f t="shared" ca="1" si="21"/>
        <v>0</v>
      </c>
      <c r="P66">
        <f t="shared" ca="1" si="22"/>
        <v>0</v>
      </c>
      <c r="Q66">
        <f t="shared" ca="1" si="23"/>
        <v>0</v>
      </c>
      <c r="R66">
        <f t="shared" ca="1" si="24"/>
        <v>0</v>
      </c>
      <c r="S66">
        <f t="shared" ca="1" si="25"/>
        <v>0</v>
      </c>
      <c r="T66">
        <f t="shared" ca="1" si="26"/>
        <v>0</v>
      </c>
      <c r="U66">
        <f t="shared" ca="1" si="27"/>
        <v>0</v>
      </c>
      <c r="W66">
        <f t="shared" ca="1" si="14"/>
        <v>0</v>
      </c>
      <c r="AA66">
        <f t="shared" ca="1" si="15"/>
        <v>0</v>
      </c>
      <c r="AF66">
        <f t="shared" ca="1" si="16"/>
        <v>0</v>
      </c>
      <c r="AH66">
        <f t="array" aca="1" ref="AH66" ca="1">ROUND(SUMPRODUCT($M66:$U66,TRANSPOSE(X$4:X$12)),0)</f>
        <v>0</v>
      </c>
      <c r="AI66">
        <f t="array" aca="1" ref="AI66" ca="1">ROUND(SUMPRODUCT($M66:$U66,TRANSPOSE(Y$4:Y$12)),0)</f>
        <v>0</v>
      </c>
      <c r="AJ66">
        <f t="array" aca="1" ref="AJ66" ca="1">ROUND(SUMPRODUCT($M66:$U66,TRANSPOSE(Z$4:Z$12)),0)</f>
        <v>0</v>
      </c>
      <c r="AK66">
        <f t="array" aca="1" ref="AK66" ca="1">ROUND(SUMPRODUCT($M66:$U66,TRANSPOSE(AA$4:AA$12)),0)</f>
        <v>0</v>
      </c>
      <c r="AL66">
        <f t="array" aca="1" ref="AL66" ca="1">ROUND(SUMPRODUCT($M66:$U66,TRANSPOSE(AB$4:AB$12)),0)</f>
        <v>0</v>
      </c>
      <c r="AM66">
        <f t="array" aca="1" ref="AM66" ca="1">ROUND(SUMPRODUCT($M66:$U66,TRANSPOSE(AC$4:AC$12)),0)</f>
        <v>0</v>
      </c>
      <c r="AN66">
        <f t="array" aca="1" ref="AN66" ca="1">ROUND(SUMPRODUCT($M66:$U66,TRANSPOSE(AD$4:AD$12)),0)</f>
        <v>0</v>
      </c>
      <c r="AO66">
        <f t="array" aca="1" ref="AO66" ca="1">ROUND(SUMPRODUCT($M66:$U66,TRANSPOSE(AE$4:AE$12)),0)</f>
        <v>0</v>
      </c>
      <c r="AP66">
        <f t="array" aca="1" ref="AP66" ca="1">ROUND(SUMPRODUCT($M66:$U66,TRANSPOSE(AF$4:AF$12)),0)</f>
        <v>0</v>
      </c>
    </row>
    <row r="67" spans="1:42" x14ac:dyDescent="0.35">
      <c r="A67">
        <f t="shared" si="13"/>
        <v>64</v>
      </c>
      <c r="C67">
        <f t="shared" ca="1" si="28"/>
        <v>0</v>
      </c>
      <c r="D67">
        <f t="shared" ca="1" si="28"/>
        <v>0</v>
      </c>
      <c r="E67">
        <f t="shared" ca="1" si="28"/>
        <v>0</v>
      </c>
      <c r="F67">
        <f t="shared" ca="1" si="28"/>
        <v>0</v>
      </c>
      <c r="G67">
        <f t="shared" ca="1" si="28"/>
        <v>0</v>
      </c>
      <c r="H67">
        <f t="shared" ca="1" si="28"/>
        <v>0</v>
      </c>
      <c r="I67">
        <f t="shared" ca="1" si="28"/>
        <v>0</v>
      </c>
      <c r="J67">
        <f t="shared" ca="1" si="28"/>
        <v>0</v>
      </c>
      <c r="K67">
        <f t="shared" ca="1" si="28"/>
        <v>0</v>
      </c>
      <c r="M67">
        <f t="shared" ca="1" si="19"/>
        <v>0</v>
      </c>
      <c r="N67">
        <f t="shared" ca="1" si="20"/>
        <v>0</v>
      </c>
      <c r="O67">
        <f t="shared" ca="1" si="21"/>
        <v>0</v>
      </c>
      <c r="P67">
        <f t="shared" ca="1" si="22"/>
        <v>0</v>
      </c>
      <c r="Q67">
        <f t="shared" ca="1" si="23"/>
        <v>0</v>
      </c>
      <c r="R67">
        <f t="shared" ca="1" si="24"/>
        <v>0</v>
      </c>
      <c r="S67">
        <f t="shared" ca="1" si="25"/>
        <v>0</v>
      </c>
      <c r="T67">
        <f t="shared" ca="1" si="26"/>
        <v>0</v>
      </c>
      <c r="U67">
        <f t="shared" ca="1" si="27"/>
        <v>0</v>
      </c>
      <c r="W67">
        <f t="shared" ca="1" si="14"/>
        <v>0</v>
      </c>
      <c r="AA67">
        <f t="shared" ca="1" si="15"/>
        <v>0</v>
      </c>
      <c r="AF67">
        <f t="shared" ca="1" si="16"/>
        <v>0</v>
      </c>
      <c r="AH67">
        <f t="array" aca="1" ref="AH67" ca="1">ROUND(SUMPRODUCT($M67:$U67,TRANSPOSE(X$4:X$12)),0)</f>
        <v>0</v>
      </c>
      <c r="AI67">
        <f t="array" aca="1" ref="AI67" ca="1">ROUND(SUMPRODUCT($M67:$U67,TRANSPOSE(Y$4:Y$12)),0)</f>
        <v>0</v>
      </c>
      <c r="AJ67">
        <f t="array" aca="1" ref="AJ67" ca="1">ROUND(SUMPRODUCT($M67:$U67,TRANSPOSE(Z$4:Z$12)),0)</f>
        <v>0</v>
      </c>
      <c r="AK67">
        <f t="array" aca="1" ref="AK67" ca="1">ROUND(SUMPRODUCT($M67:$U67,TRANSPOSE(AA$4:AA$12)),0)</f>
        <v>0</v>
      </c>
      <c r="AL67">
        <f t="array" aca="1" ref="AL67" ca="1">ROUND(SUMPRODUCT($M67:$U67,TRANSPOSE(AB$4:AB$12)),0)</f>
        <v>0</v>
      </c>
      <c r="AM67">
        <f t="array" aca="1" ref="AM67" ca="1">ROUND(SUMPRODUCT($M67:$U67,TRANSPOSE(AC$4:AC$12)),0)</f>
        <v>0</v>
      </c>
      <c r="AN67">
        <f t="array" aca="1" ref="AN67" ca="1">ROUND(SUMPRODUCT($M67:$U67,TRANSPOSE(AD$4:AD$12)),0)</f>
        <v>0</v>
      </c>
      <c r="AO67">
        <f t="array" aca="1" ref="AO67" ca="1">ROUND(SUMPRODUCT($M67:$U67,TRANSPOSE(AE$4:AE$12)),0)</f>
        <v>0</v>
      </c>
      <c r="AP67">
        <f t="array" aca="1" ref="AP67" ca="1">ROUND(SUMPRODUCT($M67:$U67,TRANSPOSE(AF$4:AF$12)),0)</f>
        <v>0</v>
      </c>
    </row>
    <row r="68" spans="1:42" x14ac:dyDescent="0.35">
      <c r="A68">
        <f t="shared" si="13"/>
        <v>65</v>
      </c>
      <c r="C68">
        <f t="shared" ref="C68:K83" ca="1" si="29">INDEX(Model,MATCH($A68,ModelWeek,0),MATCH(C$3,ModelRegions,0)+MATCH(C$2,ModelFactors,0)-MATCH($C$3,ModelRegions,0))</f>
        <v>0</v>
      </c>
      <c r="D68">
        <f t="shared" ca="1" si="29"/>
        <v>0</v>
      </c>
      <c r="E68">
        <f t="shared" ca="1" si="29"/>
        <v>0</v>
      </c>
      <c r="F68">
        <f t="shared" ca="1" si="29"/>
        <v>0</v>
      </c>
      <c r="G68">
        <f t="shared" ca="1" si="29"/>
        <v>0</v>
      </c>
      <c r="H68">
        <f t="shared" ca="1" si="29"/>
        <v>0</v>
      </c>
      <c r="I68">
        <f t="shared" ca="1" si="29"/>
        <v>0</v>
      </c>
      <c r="J68">
        <f t="shared" ca="1" si="29"/>
        <v>0</v>
      </c>
      <c r="K68">
        <f t="shared" ca="1" si="29"/>
        <v>0</v>
      </c>
      <c r="M68">
        <f t="shared" ref="M68:M99" ca="1" si="30">ROUNDDOWN(C68*(SUM(OFFSET(PermeabilityInfected,MATCH(M$3,PermeabilityInfectedRow,0)-1,1,1,9))*INDEX(PermeabilityInfected,1,1)),0)</f>
        <v>0</v>
      </c>
      <c r="N68">
        <f t="shared" ref="N68:N99" ca="1" si="31">ROUNDDOWN(D68*(SUM(OFFSET(PermeabilityInfected,MATCH(N$3,PermeabilityInfectedRow,0)-1,1,1,9))*INDEX(PermeabilityInfected,1,1)),0)</f>
        <v>0</v>
      </c>
      <c r="O68">
        <f t="shared" ref="O68:O99" ca="1" si="32">ROUNDDOWN(E68*(SUM(OFFSET(PermeabilityInfected,MATCH(O$3,PermeabilityInfectedRow,0)-1,1,1,9))*INDEX(PermeabilityInfected,1,1)),0)</f>
        <v>0</v>
      </c>
      <c r="P68">
        <f t="shared" ref="P68:P99" ca="1" si="33">ROUNDDOWN(F68*(SUM(OFFSET(PermeabilityInfected,MATCH(P$3,PermeabilityInfectedRow,0)-1,1,1,9))*INDEX(PermeabilityInfected,1,1)),0)</f>
        <v>0</v>
      </c>
      <c r="Q68">
        <f t="shared" ref="Q68:Q99" ca="1" si="34">ROUNDDOWN(G68*(SUM(OFFSET(PermeabilityInfected,MATCH(Q$3,PermeabilityInfectedRow,0)-1,1,1,9))*INDEX(PermeabilityInfected,1,1)),0)</f>
        <v>0</v>
      </c>
      <c r="R68">
        <f t="shared" ref="R68:R99" ca="1" si="35">ROUNDDOWN(H68*(SUM(OFFSET(PermeabilityInfected,MATCH(R$3,PermeabilityInfectedRow,0)-1,1,1,9))*INDEX(PermeabilityInfected,1,1)),0)</f>
        <v>0</v>
      </c>
      <c r="S68">
        <f t="shared" ref="S68:S99" ca="1" si="36">ROUNDDOWN(I68*(SUM(OFFSET(PermeabilityInfected,MATCH(S$3,PermeabilityInfectedRow,0)-1,1,1,9))*INDEX(PermeabilityInfected,1,1)),0)</f>
        <v>0</v>
      </c>
      <c r="T68">
        <f t="shared" ref="T68:T99" ca="1" si="37">ROUNDDOWN(J68*(SUM(OFFSET(PermeabilityInfected,MATCH(T$3,PermeabilityInfectedRow,0)-1,1,1,9))*INDEX(PermeabilityInfected,1,1)),0)</f>
        <v>0</v>
      </c>
      <c r="U68">
        <f t="shared" ref="U68:U99" ca="1" si="38">ROUNDDOWN(K68*(SUM(OFFSET(PermeabilityInfected,MATCH(U$3,PermeabilityInfectedRow,0)-1,1,1,9))*INDEX(PermeabilityInfected,1,1)),0)</f>
        <v>0</v>
      </c>
      <c r="W68">
        <f t="shared" ca="1" si="14"/>
        <v>0</v>
      </c>
      <c r="AA68">
        <f t="shared" ca="1" si="15"/>
        <v>0</v>
      </c>
      <c r="AF68">
        <f t="shared" ca="1" si="16"/>
        <v>0</v>
      </c>
      <c r="AH68">
        <f t="array" aca="1" ref="AH68" ca="1">ROUND(SUMPRODUCT($M68:$U68,TRANSPOSE(X$4:X$12)),0)</f>
        <v>0</v>
      </c>
      <c r="AI68">
        <f t="array" aca="1" ref="AI68" ca="1">ROUND(SUMPRODUCT($M68:$U68,TRANSPOSE(Y$4:Y$12)),0)</f>
        <v>0</v>
      </c>
      <c r="AJ68">
        <f t="array" aca="1" ref="AJ68" ca="1">ROUND(SUMPRODUCT($M68:$U68,TRANSPOSE(Z$4:Z$12)),0)</f>
        <v>0</v>
      </c>
      <c r="AK68">
        <f t="array" aca="1" ref="AK68" ca="1">ROUND(SUMPRODUCT($M68:$U68,TRANSPOSE(AA$4:AA$12)),0)</f>
        <v>0</v>
      </c>
      <c r="AL68">
        <f t="array" aca="1" ref="AL68" ca="1">ROUND(SUMPRODUCT($M68:$U68,TRANSPOSE(AB$4:AB$12)),0)</f>
        <v>0</v>
      </c>
      <c r="AM68">
        <f t="array" aca="1" ref="AM68" ca="1">ROUND(SUMPRODUCT($M68:$U68,TRANSPOSE(AC$4:AC$12)),0)</f>
        <v>0</v>
      </c>
      <c r="AN68">
        <f t="array" aca="1" ref="AN68" ca="1">ROUND(SUMPRODUCT($M68:$U68,TRANSPOSE(AD$4:AD$12)),0)</f>
        <v>0</v>
      </c>
      <c r="AO68">
        <f t="array" aca="1" ref="AO68" ca="1">ROUND(SUMPRODUCT($M68:$U68,TRANSPOSE(AE$4:AE$12)),0)</f>
        <v>0</v>
      </c>
      <c r="AP68">
        <f t="array" aca="1" ref="AP68" ca="1">ROUND(SUMPRODUCT($M68:$U68,TRANSPOSE(AF$4:AF$12)),0)</f>
        <v>0</v>
      </c>
    </row>
    <row r="69" spans="1:42" x14ac:dyDescent="0.35">
      <c r="A69">
        <f t="shared" si="13"/>
        <v>66</v>
      </c>
      <c r="C69">
        <f t="shared" ca="1" si="29"/>
        <v>0</v>
      </c>
      <c r="D69">
        <f t="shared" ca="1" si="29"/>
        <v>0</v>
      </c>
      <c r="E69">
        <f t="shared" ca="1" si="29"/>
        <v>0</v>
      </c>
      <c r="F69">
        <f t="shared" ca="1" si="29"/>
        <v>0</v>
      </c>
      <c r="G69">
        <f t="shared" ca="1" si="29"/>
        <v>0</v>
      </c>
      <c r="H69">
        <f t="shared" ca="1" si="29"/>
        <v>0</v>
      </c>
      <c r="I69">
        <f t="shared" ca="1" si="29"/>
        <v>0</v>
      </c>
      <c r="J69">
        <f t="shared" ca="1" si="29"/>
        <v>0</v>
      </c>
      <c r="K69">
        <f t="shared" ca="1" si="29"/>
        <v>0</v>
      </c>
      <c r="M69">
        <f t="shared" ca="1" si="30"/>
        <v>0</v>
      </c>
      <c r="N69">
        <f t="shared" ca="1" si="31"/>
        <v>0</v>
      </c>
      <c r="O69">
        <f t="shared" ca="1" si="32"/>
        <v>0</v>
      </c>
      <c r="P69">
        <f t="shared" ca="1" si="33"/>
        <v>0</v>
      </c>
      <c r="Q69">
        <f t="shared" ca="1" si="34"/>
        <v>0</v>
      </c>
      <c r="R69">
        <f t="shared" ca="1" si="35"/>
        <v>0</v>
      </c>
      <c r="S69">
        <f t="shared" ca="1" si="36"/>
        <v>0</v>
      </c>
      <c r="T69">
        <f t="shared" ca="1" si="37"/>
        <v>0</v>
      </c>
      <c r="U69">
        <f t="shared" ca="1" si="38"/>
        <v>0</v>
      </c>
      <c r="W69">
        <f t="shared" ca="1" si="14"/>
        <v>0</v>
      </c>
      <c r="AA69">
        <f t="shared" ca="1" si="15"/>
        <v>0</v>
      </c>
      <c r="AF69">
        <f t="shared" ca="1" si="16"/>
        <v>0</v>
      </c>
      <c r="AH69">
        <f t="array" aca="1" ref="AH69" ca="1">ROUND(SUMPRODUCT($M69:$U69,TRANSPOSE(X$4:X$12)),0)</f>
        <v>0</v>
      </c>
      <c r="AI69">
        <f t="array" aca="1" ref="AI69" ca="1">ROUND(SUMPRODUCT($M69:$U69,TRANSPOSE(Y$4:Y$12)),0)</f>
        <v>0</v>
      </c>
      <c r="AJ69">
        <f t="array" aca="1" ref="AJ69" ca="1">ROUND(SUMPRODUCT($M69:$U69,TRANSPOSE(Z$4:Z$12)),0)</f>
        <v>0</v>
      </c>
      <c r="AK69">
        <f t="array" aca="1" ref="AK69" ca="1">ROUND(SUMPRODUCT($M69:$U69,TRANSPOSE(AA$4:AA$12)),0)</f>
        <v>0</v>
      </c>
      <c r="AL69">
        <f t="array" aca="1" ref="AL69" ca="1">ROUND(SUMPRODUCT($M69:$U69,TRANSPOSE(AB$4:AB$12)),0)</f>
        <v>0</v>
      </c>
      <c r="AM69">
        <f t="array" aca="1" ref="AM69" ca="1">ROUND(SUMPRODUCT($M69:$U69,TRANSPOSE(AC$4:AC$12)),0)</f>
        <v>0</v>
      </c>
      <c r="AN69">
        <f t="array" aca="1" ref="AN69" ca="1">ROUND(SUMPRODUCT($M69:$U69,TRANSPOSE(AD$4:AD$12)),0)</f>
        <v>0</v>
      </c>
      <c r="AO69">
        <f t="array" aca="1" ref="AO69" ca="1">ROUND(SUMPRODUCT($M69:$U69,TRANSPOSE(AE$4:AE$12)),0)</f>
        <v>0</v>
      </c>
      <c r="AP69">
        <f t="array" aca="1" ref="AP69" ca="1">ROUND(SUMPRODUCT($M69:$U69,TRANSPOSE(AF$4:AF$12)),0)</f>
        <v>0</v>
      </c>
    </row>
    <row r="70" spans="1:42" x14ac:dyDescent="0.35">
      <c r="A70">
        <f t="shared" ref="A70:A133" si="39">A69+1</f>
        <v>67</v>
      </c>
      <c r="C70">
        <f t="shared" ca="1" si="29"/>
        <v>0</v>
      </c>
      <c r="D70">
        <f t="shared" ca="1" si="29"/>
        <v>0</v>
      </c>
      <c r="E70">
        <f t="shared" ca="1" si="29"/>
        <v>0</v>
      </c>
      <c r="F70">
        <f t="shared" ca="1" si="29"/>
        <v>0</v>
      </c>
      <c r="G70">
        <f t="shared" ca="1" si="29"/>
        <v>0</v>
      </c>
      <c r="H70">
        <f t="shared" ca="1" si="29"/>
        <v>0</v>
      </c>
      <c r="I70">
        <f t="shared" ca="1" si="29"/>
        <v>0</v>
      </c>
      <c r="J70">
        <f t="shared" ca="1" si="29"/>
        <v>0</v>
      </c>
      <c r="K70">
        <f t="shared" ca="1" si="29"/>
        <v>0</v>
      </c>
      <c r="M70">
        <f t="shared" ca="1" si="30"/>
        <v>0</v>
      </c>
      <c r="N70">
        <f t="shared" ca="1" si="31"/>
        <v>0</v>
      </c>
      <c r="O70">
        <f t="shared" ca="1" si="32"/>
        <v>0</v>
      </c>
      <c r="P70">
        <f t="shared" ca="1" si="33"/>
        <v>0</v>
      </c>
      <c r="Q70">
        <f t="shared" ca="1" si="34"/>
        <v>0</v>
      </c>
      <c r="R70">
        <f t="shared" ca="1" si="35"/>
        <v>0</v>
      </c>
      <c r="S70">
        <f t="shared" ca="1" si="36"/>
        <v>0</v>
      </c>
      <c r="T70">
        <f t="shared" ca="1" si="37"/>
        <v>0</v>
      </c>
      <c r="U70">
        <f t="shared" ca="1" si="38"/>
        <v>0</v>
      </c>
      <c r="W70">
        <f t="shared" ca="1" si="14"/>
        <v>0</v>
      </c>
      <c r="AA70">
        <f t="shared" ca="1" si="15"/>
        <v>0</v>
      </c>
      <c r="AF70">
        <f t="shared" ca="1" si="16"/>
        <v>0</v>
      </c>
      <c r="AH70">
        <f t="array" aca="1" ref="AH70" ca="1">ROUND(SUMPRODUCT($M70:$U70,TRANSPOSE(X$4:X$12)),0)</f>
        <v>0</v>
      </c>
      <c r="AI70">
        <f t="array" aca="1" ref="AI70" ca="1">ROUND(SUMPRODUCT($M70:$U70,TRANSPOSE(Y$4:Y$12)),0)</f>
        <v>0</v>
      </c>
      <c r="AJ70">
        <f t="array" aca="1" ref="AJ70" ca="1">ROUND(SUMPRODUCT($M70:$U70,TRANSPOSE(Z$4:Z$12)),0)</f>
        <v>0</v>
      </c>
      <c r="AK70">
        <f t="array" aca="1" ref="AK70" ca="1">ROUND(SUMPRODUCT($M70:$U70,TRANSPOSE(AA$4:AA$12)),0)</f>
        <v>0</v>
      </c>
      <c r="AL70">
        <f t="array" aca="1" ref="AL70" ca="1">ROUND(SUMPRODUCT($M70:$U70,TRANSPOSE(AB$4:AB$12)),0)</f>
        <v>0</v>
      </c>
      <c r="AM70">
        <f t="array" aca="1" ref="AM70" ca="1">ROUND(SUMPRODUCT($M70:$U70,TRANSPOSE(AC$4:AC$12)),0)</f>
        <v>0</v>
      </c>
      <c r="AN70">
        <f t="array" aca="1" ref="AN70" ca="1">ROUND(SUMPRODUCT($M70:$U70,TRANSPOSE(AD$4:AD$12)),0)</f>
        <v>0</v>
      </c>
      <c r="AO70">
        <f t="array" aca="1" ref="AO70" ca="1">ROUND(SUMPRODUCT($M70:$U70,TRANSPOSE(AE$4:AE$12)),0)</f>
        <v>0</v>
      </c>
      <c r="AP70">
        <f t="array" aca="1" ref="AP70" ca="1">ROUND(SUMPRODUCT($M70:$U70,TRANSPOSE(AF$4:AF$12)),0)</f>
        <v>0</v>
      </c>
    </row>
    <row r="71" spans="1:42" x14ac:dyDescent="0.35">
      <c r="A71">
        <f t="shared" si="39"/>
        <v>68</v>
      </c>
      <c r="C71">
        <f t="shared" ca="1" si="29"/>
        <v>0</v>
      </c>
      <c r="D71">
        <f t="shared" ca="1" si="29"/>
        <v>0</v>
      </c>
      <c r="E71">
        <f t="shared" ca="1" si="29"/>
        <v>0</v>
      </c>
      <c r="F71">
        <f t="shared" ca="1" si="29"/>
        <v>0</v>
      </c>
      <c r="G71">
        <f t="shared" ca="1" si="29"/>
        <v>0</v>
      </c>
      <c r="H71">
        <f t="shared" ca="1" si="29"/>
        <v>0</v>
      </c>
      <c r="I71">
        <f t="shared" ca="1" si="29"/>
        <v>0</v>
      </c>
      <c r="J71">
        <f t="shared" ca="1" si="29"/>
        <v>0</v>
      </c>
      <c r="K71">
        <f t="shared" ca="1" si="29"/>
        <v>0</v>
      </c>
      <c r="M71">
        <f t="shared" ca="1" si="30"/>
        <v>0</v>
      </c>
      <c r="N71">
        <f t="shared" ca="1" si="31"/>
        <v>0</v>
      </c>
      <c r="O71">
        <f t="shared" ca="1" si="32"/>
        <v>0</v>
      </c>
      <c r="P71">
        <f t="shared" ca="1" si="33"/>
        <v>0</v>
      </c>
      <c r="Q71">
        <f t="shared" ca="1" si="34"/>
        <v>0</v>
      </c>
      <c r="R71">
        <f t="shared" ca="1" si="35"/>
        <v>0</v>
      </c>
      <c r="S71">
        <f t="shared" ca="1" si="36"/>
        <v>0</v>
      </c>
      <c r="T71">
        <f t="shared" ca="1" si="37"/>
        <v>0</v>
      </c>
      <c r="U71">
        <f t="shared" ca="1" si="38"/>
        <v>0</v>
      </c>
      <c r="W71">
        <f t="shared" ca="1" si="14"/>
        <v>0</v>
      </c>
      <c r="AA71">
        <f t="shared" ca="1" si="15"/>
        <v>0</v>
      </c>
      <c r="AF71">
        <f t="shared" ca="1" si="16"/>
        <v>0</v>
      </c>
      <c r="AH71">
        <f t="array" aca="1" ref="AH71" ca="1">ROUND(SUMPRODUCT($M71:$U71,TRANSPOSE(X$4:X$12)),0)</f>
        <v>0</v>
      </c>
      <c r="AI71">
        <f t="array" aca="1" ref="AI71" ca="1">ROUND(SUMPRODUCT($M71:$U71,TRANSPOSE(Y$4:Y$12)),0)</f>
        <v>0</v>
      </c>
      <c r="AJ71">
        <f t="array" aca="1" ref="AJ71" ca="1">ROUND(SUMPRODUCT($M71:$U71,TRANSPOSE(Z$4:Z$12)),0)</f>
        <v>0</v>
      </c>
      <c r="AK71">
        <f t="array" aca="1" ref="AK71" ca="1">ROUND(SUMPRODUCT($M71:$U71,TRANSPOSE(AA$4:AA$12)),0)</f>
        <v>0</v>
      </c>
      <c r="AL71">
        <f t="array" aca="1" ref="AL71" ca="1">ROUND(SUMPRODUCT($M71:$U71,TRANSPOSE(AB$4:AB$12)),0)</f>
        <v>0</v>
      </c>
      <c r="AM71">
        <f t="array" aca="1" ref="AM71" ca="1">ROUND(SUMPRODUCT($M71:$U71,TRANSPOSE(AC$4:AC$12)),0)</f>
        <v>0</v>
      </c>
      <c r="AN71">
        <f t="array" aca="1" ref="AN71" ca="1">ROUND(SUMPRODUCT($M71:$U71,TRANSPOSE(AD$4:AD$12)),0)</f>
        <v>0</v>
      </c>
      <c r="AO71">
        <f t="array" aca="1" ref="AO71" ca="1">ROUND(SUMPRODUCT($M71:$U71,TRANSPOSE(AE$4:AE$12)),0)</f>
        <v>0</v>
      </c>
      <c r="AP71">
        <f t="array" aca="1" ref="AP71" ca="1">ROUND(SUMPRODUCT($M71:$U71,TRANSPOSE(AF$4:AF$12)),0)</f>
        <v>0</v>
      </c>
    </row>
    <row r="72" spans="1:42" x14ac:dyDescent="0.35">
      <c r="A72">
        <f t="shared" si="39"/>
        <v>69</v>
      </c>
      <c r="C72">
        <f t="shared" ca="1" si="29"/>
        <v>0</v>
      </c>
      <c r="D72">
        <f t="shared" ca="1" si="29"/>
        <v>0</v>
      </c>
      <c r="E72">
        <f t="shared" ca="1" si="29"/>
        <v>0</v>
      </c>
      <c r="F72">
        <f t="shared" ca="1" si="29"/>
        <v>0</v>
      </c>
      <c r="G72">
        <f t="shared" ca="1" si="29"/>
        <v>0</v>
      </c>
      <c r="H72">
        <f t="shared" ca="1" si="29"/>
        <v>0</v>
      </c>
      <c r="I72">
        <f t="shared" ca="1" si="29"/>
        <v>0</v>
      </c>
      <c r="J72">
        <f t="shared" ca="1" si="29"/>
        <v>0</v>
      </c>
      <c r="K72">
        <f t="shared" ca="1" si="29"/>
        <v>0</v>
      </c>
      <c r="M72">
        <f t="shared" ca="1" si="30"/>
        <v>0</v>
      </c>
      <c r="N72">
        <f t="shared" ca="1" si="31"/>
        <v>0</v>
      </c>
      <c r="O72">
        <f t="shared" ca="1" si="32"/>
        <v>0</v>
      </c>
      <c r="P72">
        <f t="shared" ca="1" si="33"/>
        <v>0</v>
      </c>
      <c r="Q72">
        <f t="shared" ca="1" si="34"/>
        <v>0</v>
      </c>
      <c r="R72">
        <f t="shared" ca="1" si="35"/>
        <v>0</v>
      </c>
      <c r="S72">
        <f t="shared" ca="1" si="36"/>
        <v>0</v>
      </c>
      <c r="T72">
        <f t="shared" ca="1" si="37"/>
        <v>0</v>
      </c>
      <c r="U72">
        <f t="shared" ca="1" si="38"/>
        <v>0</v>
      </c>
      <c r="W72">
        <f t="shared" ca="1" si="14"/>
        <v>0</v>
      </c>
      <c r="AA72">
        <f t="shared" ca="1" si="15"/>
        <v>0</v>
      </c>
      <c r="AF72">
        <f t="shared" ca="1" si="16"/>
        <v>0</v>
      </c>
      <c r="AH72">
        <f t="array" aca="1" ref="AH72" ca="1">ROUND(SUMPRODUCT($M72:$U72,TRANSPOSE(X$4:X$12)),0)</f>
        <v>0</v>
      </c>
      <c r="AI72">
        <f t="array" aca="1" ref="AI72" ca="1">ROUND(SUMPRODUCT($M72:$U72,TRANSPOSE(Y$4:Y$12)),0)</f>
        <v>0</v>
      </c>
      <c r="AJ72">
        <f t="array" aca="1" ref="AJ72" ca="1">ROUND(SUMPRODUCT($M72:$U72,TRANSPOSE(Z$4:Z$12)),0)</f>
        <v>0</v>
      </c>
      <c r="AK72">
        <f t="array" aca="1" ref="AK72" ca="1">ROUND(SUMPRODUCT($M72:$U72,TRANSPOSE(AA$4:AA$12)),0)</f>
        <v>0</v>
      </c>
      <c r="AL72">
        <f t="array" aca="1" ref="AL72" ca="1">ROUND(SUMPRODUCT($M72:$U72,TRANSPOSE(AB$4:AB$12)),0)</f>
        <v>0</v>
      </c>
      <c r="AM72">
        <f t="array" aca="1" ref="AM72" ca="1">ROUND(SUMPRODUCT($M72:$U72,TRANSPOSE(AC$4:AC$12)),0)</f>
        <v>0</v>
      </c>
      <c r="AN72">
        <f t="array" aca="1" ref="AN72" ca="1">ROUND(SUMPRODUCT($M72:$U72,TRANSPOSE(AD$4:AD$12)),0)</f>
        <v>0</v>
      </c>
      <c r="AO72">
        <f t="array" aca="1" ref="AO72" ca="1">ROUND(SUMPRODUCT($M72:$U72,TRANSPOSE(AE$4:AE$12)),0)</f>
        <v>0</v>
      </c>
      <c r="AP72">
        <f t="array" aca="1" ref="AP72" ca="1">ROUND(SUMPRODUCT($M72:$U72,TRANSPOSE(AF$4:AF$12)),0)</f>
        <v>0</v>
      </c>
    </row>
    <row r="73" spans="1:42" x14ac:dyDescent="0.35">
      <c r="A73">
        <f t="shared" si="39"/>
        <v>70</v>
      </c>
      <c r="C73">
        <f t="shared" ca="1" si="29"/>
        <v>0</v>
      </c>
      <c r="D73">
        <f t="shared" ca="1" si="29"/>
        <v>0</v>
      </c>
      <c r="E73">
        <f t="shared" ca="1" si="29"/>
        <v>0</v>
      </c>
      <c r="F73">
        <f t="shared" ca="1" si="29"/>
        <v>0</v>
      </c>
      <c r="G73">
        <f t="shared" ca="1" si="29"/>
        <v>0</v>
      </c>
      <c r="H73">
        <f t="shared" ca="1" si="29"/>
        <v>0</v>
      </c>
      <c r="I73">
        <f t="shared" ca="1" si="29"/>
        <v>0</v>
      </c>
      <c r="J73">
        <f t="shared" ca="1" si="29"/>
        <v>0</v>
      </c>
      <c r="K73">
        <f t="shared" ca="1" si="29"/>
        <v>0</v>
      </c>
      <c r="M73">
        <f t="shared" ca="1" si="30"/>
        <v>0</v>
      </c>
      <c r="N73">
        <f t="shared" ca="1" si="31"/>
        <v>0</v>
      </c>
      <c r="O73">
        <f t="shared" ca="1" si="32"/>
        <v>0</v>
      </c>
      <c r="P73">
        <f t="shared" ca="1" si="33"/>
        <v>0</v>
      </c>
      <c r="Q73">
        <f t="shared" ca="1" si="34"/>
        <v>0</v>
      </c>
      <c r="R73">
        <f t="shared" ca="1" si="35"/>
        <v>0</v>
      </c>
      <c r="S73">
        <f t="shared" ca="1" si="36"/>
        <v>0</v>
      </c>
      <c r="T73">
        <f t="shared" ca="1" si="37"/>
        <v>0</v>
      </c>
      <c r="U73">
        <f t="shared" ca="1" si="38"/>
        <v>0</v>
      </c>
      <c r="W73">
        <f t="shared" ca="1" si="14"/>
        <v>0</v>
      </c>
      <c r="AA73">
        <f t="shared" ca="1" si="15"/>
        <v>0</v>
      </c>
      <c r="AF73">
        <f t="shared" ca="1" si="16"/>
        <v>0</v>
      </c>
      <c r="AH73">
        <f t="array" aca="1" ref="AH73" ca="1">ROUND(SUMPRODUCT($M73:$U73,TRANSPOSE(X$4:X$12)),0)</f>
        <v>0</v>
      </c>
      <c r="AI73">
        <f t="array" aca="1" ref="AI73" ca="1">ROUND(SUMPRODUCT($M73:$U73,TRANSPOSE(Y$4:Y$12)),0)</f>
        <v>0</v>
      </c>
      <c r="AJ73">
        <f t="array" aca="1" ref="AJ73" ca="1">ROUND(SUMPRODUCT($M73:$U73,TRANSPOSE(Z$4:Z$12)),0)</f>
        <v>0</v>
      </c>
      <c r="AK73">
        <f t="array" aca="1" ref="AK73" ca="1">ROUND(SUMPRODUCT($M73:$U73,TRANSPOSE(AA$4:AA$12)),0)</f>
        <v>0</v>
      </c>
      <c r="AL73">
        <f t="array" aca="1" ref="AL73" ca="1">ROUND(SUMPRODUCT($M73:$U73,TRANSPOSE(AB$4:AB$12)),0)</f>
        <v>0</v>
      </c>
      <c r="AM73">
        <f t="array" aca="1" ref="AM73" ca="1">ROUND(SUMPRODUCT($M73:$U73,TRANSPOSE(AC$4:AC$12)),0)</f>
        <v>0</v>
      </c>
      <c r="AN73">
        <f t="array" aca="1" ref="AN73" ca="1">ROUND(SUMPRODUCT($M73:$U73,TRANSPOSE(AD$4:AD$12)),0)</f>
        <v>0</v>
      </c>
      <c r="AO73">
        <f t="array" aca="1" ref="AO73" ca="1">ROUND(SUMPRODUCT($M73:$U73,TRANSPOSE(AE$4:AE$12)),0)</f>
        <v>0</v>
      </c>
      <c r="AP73">
        <f t="array" aca="1" ref="AP73" ca="1">ROUND(SUMPRODUCT($M73:$U73,TRANSPOSE(AF$4:AF$12)),0)</f>
        <v>0</v>
      </c>
    </row>
    <row r="74" spans="1:42" x14ac:dyDescent="0.35">
      <c r="A74">
        <f t="shared" si="39"/>
        <v>71</v>
      </c>
      <c r="C74">
        <f t="shared" ca="1" si="29"/>
        <v>0</v>
      </c>
      <c r="D74">
        <f t="shared" ca="1" si="29"/>
        <v>0</v>
      </c>
      <c r="E74">
        <f t="shared" ca="1" si="29"/>
        <v>0</v>
      </c>
      <c r="F74">
        <f t="shared" ca="1" si="29"/>
        <v>0</v>
      </c>
      <c r="G74">
        <f t="shared" ca="1" si="29"/>
        <v>0</v>
      </c>
      <c r="H74">
        <f t="shared" ca="1" si="29"/>
        <v>0</v>
      </c>
      <c r="I74">
        <f t="shared" ca="1" si="29"/>
        <v>0</v>
      </c>
      <c r="J74">
        <f t="shared" ca="1" si="29"/>
        <v>0</v>
      </c>
      <c r="K74">
        <f t="shared" ca="1" si="29"/>
        <v>0</v>
      </c>
      <c r="M74">
        <f t="shared" ca="1" si="30"/>
        <v>0</v>
      </c>
      <c r="N74">
        <f t="shared" ca="1" si="31"/>
        <v>0</v>
      </c>
      <c r="O74">
        <f t="shared" ca="1" si="32"/>
        <v>0</v>
      </c>
      <c r="P74">
        <f t="shared" ca="1" si="33"/>
        <v>0</v>
      </c>
      <c r="Q74">
        <f t="shared" ca="1" si="34"/>
        <v>0</v>
      </c>
      <c r="R74">
        <f t="shared" ca="1" si="35"/>
        <v>0</v>
      </c>
      <c r="S74">
        <f t="shared" ca="1" si="36"/>
        <v>0</v>
      </c>
      <c r="T74">
        <f t="shared" ca="1" si="37"/>
        <v>0</v>
      </c>
      <c r="U74">
        <f t="shared" ca="1" si="38"/>
        <v>0</v>
      </c>
      <c r="W74">
        <f t="shared" ca="1" si="14"/>
        <v>0</v>
      </c>
      <c r="AA74">
        <f t="shared" ca="1" si="15"/>
        <v>0</v>
      </c>
      <c r="AF74">
        <f t="shared" ca="1" si="16"/>
        <v>0</v>
      </c>
      <c r="AH74">
        <f t="array" aca="1" ref="AH74" ca="1">ROUND(SUMPRODUCT($M74:$U74,TRANSPOSE(X$4:X$12)),0)</f>
        <v>0</v>
      </c>
      <c r="AI74">
        <f t="array" aca="1" ref="AI74" ca="1">ROUND(SUMPRODUCT($M74:$U74,TRANSPOSE(Y$4:Y$12)),0)</f>
        <v>0</v>
      </c>
      <c r="AJ74">
        <f t="array" aca="1" ref="AJ74" ca="1">ROUND(SUMPRODUCT($M74:$U74,TRANSPOSE(Z$4:Z$12)),0)</f>
        <v>0</v>
      </c>
      <c r="AK74">
        <f t="array" aca="1" ref="AK74" ca="1">ROUND(SUMPRODUCT($M74:$U74,TRANSPOSE(AA$4:AA$12)),0)</f>
        <v>0</v>
      </c>
      <c r="AL74">
        <f t="array" aca="1" ref="AL74" ca="1">ROUND(SUMPRODUCT($M74:$U74,TRANSPOSE(AB$4:AB$12)),0)</f>
        <v>0</v>
      </c>
      <c r="AM74">
        <f t="array" aca="1" ref="AM74" ca="1">ROUND(SUMPRODUCT($M74:$U74,TRANSPOSE(AC$4:AC$12)),0)</f>
        <v>0</v>
      </c>
      <c r="AN74">
        <f t="array" aca="1" ref="AN74" ca="1">ROUND(SUMPRODUCT($M74:$U74,TRANSPOSE(AD$4:AD$12)),0)</f>
        <v>0</v>
      </c>
      <c r="AO74">
        <f t="array" aca="1" ref="AO74" ca="1">ROUND(SUMPRODUCT($M74:$U74,TRANSPOSE(AE$4:AE$12)),0)</f>
        <v>0</v>
      </c>
      <c r="AP74">
        <f t="array" aca="1" ref="AP74" ca="1">ROUND(SUMPRODUCT($M74:$U74,TRANSPOSE(AF$4:AF$12)),0)</f>
        <v>0</v>
      </c>
    </row>
    <row r="75" spans="1:42" x14ac:dyDescent="0.35">
      <c r="A75">
        <f t="shared" si="39"/>
        <v>72</v>
      </c>
      <c r="C75">
        <f t="shared" ca="1" si="29"/>
        <v>0</v>
      </c>
      <c r="D75">
        <f t="shared" ca="1" si="29"/>
        <v>0</v>
      </c>
      <c r="E75">
        <f t="shared" ca="1" si="29"/>
        <v>0</v>
      </c>
      <c r="F75">
        <f t="shared" ca="1" si="29"/>
        <v>0</v>
      </c>
      <c r="G75">
        <f t="shared" ca="1" si="29"/>
        <v>0</v>
      </c>
      <c r="H75">
        <f t="shared" ca="1" si="29"/>
        <v>0</v>
      </c>
      <c r="I75">
        <f t="shared" ca="1" si="29"/>
        <v>0</v>
      </c>
      <c r="J75">
        <f t="shared" ca="1" si="29"/>
        <v>0</v>
      </c>
      <c r="K75">
        <f t="shared" ca="1" si="29"/>
        <v>0</v>
      </c>
      <c r="M75">
        <f t="shared" ca="1" si="30"/>
        <v>0</v>
      </c>
      <c r="N75">
        <f t="shared" ca="1" si="31"/>
        <v>0</v>
      </c>
      <c r="O75">
        <f t="shared" ca="1" si="32"/>
        <v>0</v>
      </c>
      <c r="P75">
        <f t="shared" ca="1" si="33"/>
        <v>0</v>
      </c>
      <c r="Q75">
        <f t="shared" ca="1" si="34"/>
        <v>0</v>
      </c>
      <c r="R75">
        <f t="shared" ca="1" si="35"/>
        <v>0</v>
      </c>
      <c r="S75">
        <f t="shared" ca="1" si="36"/>
        <v>0</v>
      </c>
      <c r="T75">
        <f t="shared" ca="1" si="37"/>
        <v>0</v>
      </c>
      <c r="U75">
        <f t="shared" ca="1" si="38"/>
        <v>0</v>
      </c>
      <c r="W75">
        <f t="shared" ca="1" si="14"/>
        <v>0</v>
      </c>
      <c r="AA75">
        <f t="shared" ca="1" si="15"/>
        <v>0</v>
      </c>
      <c r="AF75">
        <f t="shared" ca="1" si="16"/>
        <v>0</v>
      </c>
      <c r="AH75">
        <f t="array" aca="1" ref="AH75" ca="1">ROUND(SUMPRODUCT($M75:$U75,TRANSPOSE(X$4:X$12)),0)</f>
        <v>0</v>
      </c>
      <c r="AI75">
        <f t="array" aca="1" ref="AI75" ca="1">ROUND(SUMPRODUCT($M75:$U75,TRANSPOSE(Y$4:Y$12)),0)</f>
        <v>0</v>
      </c>
      <c r="AJ75">
        <f t="array" aca="1" ref="AJ75" ca="1">ROUND(SUMPRODUCT($M75:$U75,TRANSPOSE(Z$4:Z$12)),0)</f>
        <v>0</v>
      </c>
      <c r="AK75">
        <f t="array" aca="1" ref="AK75" ca="1">ROUND(SUMPRODUCT($M75:$U75,TRANSPOSE(AA$4:AA$12)),0)</f>
        <v>0</v>
      </c>
      <c r="AL75">
        <f t="array" aca="1" ref="AL75" ca="1">ROUND(SUMPRODUCT($M75:$U75,TRANSPOSE(AB$4:AB$12)),0)</f>
        <v>0</v>
      </c>
      <c r="AM75">
        <f t="array" aca="1" ref="AM75" ca="1">ROUND(SUMPRODUCT($M75:$U75,TRANSPOSE(AC$4:AC$12)),0)</f>
        <v>0</v>
      </c>
      <c r="AN75">
        <f t="array" aca="1" ref="AN75" ca="1">ROUND(SUMPRODUCT($M75:$U75,TRANSPOSE(AD$4:AD$12)),0)</f>
        <v>0</v>
      </c>
      <c r="AO75">
        <f t="array" aca="1" ref="AO75" ca="1">ROUND(SUMPRODUCT($M75:$U75,TRANSPOSE(AE$4:AE$12)),0)</f>
        <v>0</v>
      </c>
      <c r="AP75">
        <f t="array" aca="1" ref="AP75" ca="1">ROUND(SUMPRODUCT($M75:$U75,TRANSPOSE(AF$4:AF$12)),0)</f>
        <v>0</v>
      </c>
    </row>
    <row r="76" spans="1:42" x14ac:dyDescent="0.35">
      <c r="A76">
        <f t="shared" si="39"/>
        <v>73</v>
      </c>
      <c r="C76">
        <f t="shared" ca="1" si="29"/>
        <v>0</v>
      </c>
      <c r="D76">
        <f t="shared" ca="1" si="29"/>
        <v>0</v>
      </c>
      <c r="E76">
        <f t="shared" ca="1" si="29"/>
        <v>0</v>
      </c>
      <c r="F76">
        <f t="shared" ca="1" si="29"/>
        <v>0</v>
      </c>
      <c r="G76">
        <f t="shared" ca="1" si="29"/>
        <v>0</v>
      </c>
      <c r="H76">
        <f t="shared" ca="1" si="29"/>
        <v>0</v>
      </c>
      <c r="I76">
        <f t="shared" ca="1" si="29"/>
        <v>0</v>
      </c>
      <c r="J76">
        <f t="shared" ca="1" si="29"/>
        <v>0</v>
      </c>
      <c r="K76">
        <f t="shared" ca="1" si="29"/>
        <v>0</v>
      </c>
      <c r="M76">
        <f t="shared" ca="1" si="30"/>
        <v>0</v>
      </c>
      <c r="N76">
        <f t="shared" ca="1" si="31"/>
        <v>0</v>
      </c>
      <c r="O76">
        <f t="shared" ca="1" si="32"/>
        <v>0</v>
      </c>
      <c r="P76">
        <f t="shared" ca="1" si="33"/>
        <v>0</v>
      </c>
      <c r="Q76">
        <f t="shared" ca="1" si="34"/>
        <v>0</v>
      </c>
      <c r="R76">
        <f t="shared" ca="1" si="35"/>
        <v>0</v>
      </c>
      <c r="S76">
        <f t="shared" ca="1" si="36"/>
        <v>0</v>
      </c>
      <c r="T76">
        <f t="shared" ca="1" si="37"/>
        <v>0</v>
      </c>
      <c r="U76">
        <f t="shared" ca="1" si="38"/>
        <v>0</v>
      </c>
      <c r="W76">
        <f t="shared" ca="1" si="14"/>
        <v>0</v>
      </c>
      <c r="AA76">
        <f t="shared" ca="1" si="15"/>
        <v>0</v>
      </c>
      <c r="AF76">
        <f t="shared" ca="1" si="16"/>
        <v>0</v>
      </c>
      <c r="AH76">
        <f t="array" aca="1" ref="AH76" ca="1">ROUND(SUMPRODUCT($M76:$U76,TRANSPOSE(X$4:X$12)),0)</f>
        <v>0</v>
      </c>
      <c r="AI76">
        <f t="array" aca="1" ref="AI76" ca="1">ROUND(SUMPRODUCT($M76:$U76,TRANSPOSE(Y$4:Y$12)),0)</f>
        <v>0</v>
      </c>
      <c r="AJ76">
        <f t="array" aca="1" ref="AJ76" ca="1">ROUND(SUMPRODUCT($M76:$U76,TRANSPOSE(Z$4:Z$12)),0)</f>
        <v>0</v>
      </c>
      <c r="AK76">
        <f t="array" aca="1" ref="AK76" ca="1">ROUND(SUMPRODUCT($M76:$U76,TRANSPOSE(AA$4:AA$12)),0)</f>
        <v>0</v>
      </c>
      <c r="AL76">
        <f t="array" aca="1" ref="AL76" ca="1">ROUND(SUMPRODUCT($M76:$U76,TRANSPOSE(AB$4:AB$12)),0)</f>
        <v>0</v>
      </c>
      <c r="AM76">
        <f t="array" aca="1" ref="AM76" ca="1">ROUND(SUMPRODUCT($M76:$U76,TRANSPOSE(AC$4:AC$12)),0)</f>
        <v>0</v>
      </c>
      <c r="AN76">
        <f t="array" aca="1" ref="AN76" ca="1">ROUND(SUMPRODUCT($M76:$U76,TRANSPOSE(AD$4:AD$12)),0)</f>
        <v>0</v>
      </c>
      <c r="AO76">
        <f t="array" aca="1" ref="AO76" ca="1">ROUND(SUMPRODUCT($M76:$U76,TRANSPOSE(AE$4:AE$12)),0)</f>
        <v>0</v>
      </c>
      <c r="AP76">
        <f t="array" aca="1" ref="AP76" ca="1">ROUND(SUMPRODUCT($M76:$U76,TRANSPOSE(AF$4:AF$12)),0)</f>
        <v>0</v>
      </c>
    </row>
    <row r="77" spans="1:42" x14ac:dyDescent="0.35">
      <c r="A77">
        <f t="shared" si="39"/>
        <v>74</v>
      </c>
      <c r="C77">
        <f t="shared" ca="1" si="29"/>
        <v>0</v>
      </c>
      <c r="D77">
        <f t="shared" ca="1" si="29"/>
        <v>0</v>
      </c>
      <c r="E77">
        <f t="shared" ca="1" si="29"/>
        <v>0</v>
      </c>
      <c r="F77">
        <f t="shared" ca="1" si="29"/>
        <v>0</v>
      </c>
      <c r="G77">
        <f t="shared" ca="1" si="29"/>
        <v>0</v>
      </c>
      <c r="H77">
        <f t="shared" ca="1" si="29"/>
        <v>0</v>
      </c>
      <c r="I77">
        <f t="shared" ca="1" si="29"/>
        <v>0</v>
      </c>
      <c r="J77">
        <f t="shared" ca="1" si="29"/>
        <v>0</v>
      </c>
      <c r="K77">
        <f t="shared" ca="1" si="29"/>
        <v>0</v>
      </c>
      <c r="M77">
        <f t="shared" ca="1" si="30"/>
        <v>0</v>
      </c>
      <c r="N77">
        <f t="shared" ca="1" si="31"/>
        <v>0</v>
      </c>
      <c r="O77">
        <f t="shared" ca="1" si="32"/>
        <v>0</v>
      </c>
      <c r="P77">
        <f t="shared" ca="1" si="33"/>
        <v>0</v>
      </c>
      <c r="Q77">
        <f t="shared" ca="1" si="34"/>
        <v>0</v>
      </c>
      <c r="R77">
        <f t="shared" ca="1" si="35"/>
        <v>0</v>
      </c>
      <c r="S77">
        <f t="shared" ca="1" si="36"/>
        <v>0</v>
      </c>
      <c r="T77">
        <f t="shared" ca="1" si="37"/>
        <v>0</v>
      </c>
      <c r="U77">
        <f t="shared" ca="1" si="38"/>
        <v>0</v>
      </c>
      <c r="W77">
        <f t="shared" ca="1" si="14"/>
        <v>0</v>
      </c>
      <c r="AA77">
        <f t="shared" ca="1" si="15"/>
        <v>0</v>
      </c>
      <c r="AF77">
        <f t="shared" ca="1" si="16"/>
        <v>0</v>
      </c>
      <c r="AH77">
        <f t="array" aca="1" ref="AH77" ca="1">ROUND(SUMPRODUCT($M77:$U77,TRANSPOSE(X$4:X$12)),0)</f>
        <v>0</v>
      </c>
      <c r="AI77">
        <f t="array" aca="1" ref="AI77" ca="1">ROUND(SUMPRODUCT($M77:$U77,TRANSPOSE(Y$4:Y$12)),0)</f>
        <v>0</v>
      </c>
      <c r="AJ77">
        <f t="array" aca="1" ref="AJ77" ca="1">ROUND(SUMPRODUCT($M77:$U77,TRANSPOSE(Z$4:Z$12)),0)</f>
        <v>0</v>
      </c>
      <c r="AK77">
        <f t="array" aca="1" ref="AK77" ca="1">ROUND(SUMPRODUCT($M77:$U77,TRANSPOSE(AA$4:AA$12)),0)</f>
        <v>0</v>
      </c>
      <c r="AL77">
        <f t="array" aca="1" ref="AL77" ca="1">ROUND(SUMPRODUCT($M77:$U77,TRANSPOSE(AB$4:AB$12)),0)</f>
        <v>0</v>
      </c>
      <c r="AM77">
        <f t="array" aca="1" ref="AM77" ca="1">ROUND(SUMPRODUCT($M77:$U77,TRANSPOSE(AC$4:AC$12)),0)</f>
        <v>0</v>
      </c>
      <c r="AN77">
        <f t="array" aca="1" ref="AN77" ca="1">ROUND(SUMPRODUCT($M77:$U77,TRANSPOSE(AD$4:AD$12)),0)</f>
        <v>0</v>
      </c>
      <c r="AO77">
        <f t="array" aca="1" ref="AO77" ca="1">ROUND(SUMPRODUCT($M77:$U77,TRANSPOSE(AE$4:AE$12)),0)</f>
        <v>0</v>
      </c>
      <c r="AP77">
        <f t="array" aca="1" ref="AP77" ca="1">ROUND(SUMPRODUCT($M77:$U77,TRANSPOSE(AF$4:AF$12)),0)</f>
        <v>0</v>
      </c>
    </row>
    <row r="78" spans="1:42" x14ac:dyDescent="0.35">
      <c r="A78">
        <f t="shared" si="39"/>
        <v>75</v>
      </c>
      <c r="C78">
        <f t="shared" ca="1" si="29"/>
        <v>0</v>
      </c>
      <c r="D78">
        <f t="shared" ca="1" si="29"/>
        <v>0</v>
      </c>
      <c r="E78">
        <f t="shared" ca="1" si="29"/>
        <v>0</v>
      </c>
      <c r="F78">
        <f t="shared" ca="1" si="29"/>
        <v>0</v>
      </c>
      <c r="G78">
        <f t="shared" ca="1" si="29"/>
        <v>0</v>
      </c>
      <c r="H78">
        <f t="shared" ca="1" si="29"/>
        <v>0</v>
      </c>
      <c r="I78">
        <f t="shared" ca="1" si="29"/>
        <v>0</v>
      </c>
      <c r="J78">
        <f t="shared" ca="1" si="29"/>
        <v>0</v>
      </c>
      <c r="K78">
        <f t="shared" ca="1" si="29"/>
        <v>0</v>
      </c>
      <c r="M78">
        <f t="shared" ca="1" si="30"/>
        <v>0</v>
      </c>
      <c r="N78">
        <f t="shared" ca="1" si="31"/>
        <v>0</v>
      </c>
      <c r="O78">
        <f t="shared" ca="1" si="32"/>
        <v>0</v>
      </c>
      <c r="P78">
        <f t="shared" ca="1" si="33"/>
        <v>0</v>
      </c>
      <c r="Q78">
        <f t="shared" ca="1" si="34"/>
        <v>0</v>
      </c>
      <c r="R78">
        <f t="shared" ca="1" si="35"/>
        <v>0</v>
      </c>
      <c r="S78">
        <f t="shared" ca="1" si="36"/>
        <v>0</v>
      </c>
      <c r="T78">
        <f t="shared" ca="1" si="37"/>
        <v>0</v>
      </c>
      <c r="U78">
        <f t="shared" ca="1" si="38"/>
        <v>0</v>
      </c>
      <c r="W78">
        <f t="shared" ca="1" si="14"/>
        <v>0</v>
      </c>
      <c r="AA78">
        <f t="shared" ca="1" si="15"/>
        <v>0</v>
      </c>
      <c r="AF78">
        <f t="shared" ca="1" si="16"/>
        <v>0</v>
      </c>
      <c r="AH78">
        <f t="array" aca="1" ref="AH78" ca="1">ROUND(SUMPRODUCT($M78:$U78,TRANSPOSE(X$4:X$12)),0)</f>
        <v>0</v>
      </c>
      <c r="AI78">
        <f t="array" aca="1" ref="AI78" ca="1">ROUND(SUMPRODUCT($M78:$U78,TRANSPOSE(Y$4:Y$12)),0)</f>
        <v>0</v>
      </c>
      <c r="AJ78">
        <f t="array" aca="1" ref="AJ78" ca="1">ROUND(SUMPRODUCT($M78:$U78,TRANSPOSE(Z$4:Z$12)),0)</f>
        <v>0</v>
      </c>
      <c r="AK78">
        <f t="array" aca="1" ref="AK78" ca="1">ROUND(SUMPRODUCT($M78:$U78,TRANSPOSE(AA$4:AA$12)),0)</f>
        <v>0</v>
      </c>
      <c r="AL78">
        <f t="array" aca="1" ref="AL78" ca="1">ROUND(SUMPRODUCT($M78:$U78,TRANSPOSE(AB$4:AB$12)),0)</f>
        <v>0</v>
      </c>
      <c r="AM78">
        <f t="array" aca="1" ref="AM78" ca="1">ROUND(SUMPRODUCT($M78:$U78,TRANSPOSE(AC$4:AC$12)),0)</f>
        <v>0</v>
      </c>
      <c r="AN78">
        <f t="array" aca="1" ref="AN78" ca="1">ROUND(SUMPRODUCT($M78:$U78,TRANSPOSE(AD$4:AD$12)),0)</f>
        <v>0</v>
      </c>
      <c r="AO78">
        <f t="array" aca="1" ref="AO78" ca="1">ROUND(SUMPRODUCT($M78:$U78,TRANSPOSE(AE$4:AE$12)),0)</f>
        <v>0</v>
      </c>
      <c r="AP78">
        <f t="array" aca="1" ref="AP78" ca="1">ROUND(SUMPRODUCT($M78:$U78,TRANSPOSE(AF$4:AF$12)),0)</f>
        <v>0</v>
      </c>
    </row>
    <row r="79" spans="1:42" x14ac:dyDescent="0.35">
      <c r="A79">
        <f t="shared" si="39"/>
        <v>76</v>
      </c>
      <c r="C79">
        <f t="shared" ca="1" si="29"/>
        <v>0</v>
      </c>
      <c r="D79">
        <f t="shared" ca="1" si="29"/>
        <v>0</v>
      </c>
      <c r="E79">
        <f t="shared" ca="1" si="29"/>
        <v>0</v>
      </c>
      <c r="F79">
        <f t="shared" ca="1" si="29"/>
        <v>0</v>
      </c>
      <c r="G79">
        <f t="shared" ca="1" si="29"/>
        <v>0</v>
      </c>
      <c r="H79">
        <f t="shared" ca="1" si="29"/>
        <v>0</v>
      </c>
      <c r="I79">
        <f t="shared" ca="1" si="29"/>
        <v>0</v>
      </c>
      <c r="J79">
        <f t="shared" ca="1" si="29"/>
        <v>0</v>
      </c>
      <c r="K79">
        <f t="shared" ca="1" si="29"/>
        <v>0</v>
      </c>
      <c r="M79">
        <f t="shared" ca="1" si="30"/>
        <v>0</v>
      </c>
      <c r="N79">
        <f t="shared" ca="1" si="31"/>
        <v>0</v>
      </c>
      <c r="O79">
        <f t="shared" ca="1" si="32"/>
        <v>0</v>
      </c>
      <c r="P79">
        <f t="shared" ca="1" si="33"/>
        <v>0</v>
      </c>
      <c r="Q79">
        <f t="shared" ca="1" si="34"/>
        <v>0</v>
      </c>
      <c r="R79">
        <f t="shared" ca="1" si="35"/>
        <v>0</v>
      </c>
      <c r="S79">
        <f t="shared" ca="1" si="36"/>
        <v>0</v>
      </c>
      <c r="T79">
        <f t="shared" ca="1" si="37"/>
        <v>0</v>
      </c>
      <c r="U79">
        <f t="shared" ca="1" si="38"/>
        <v>0</v>
      </c>
      <c r="W79">
        <f t="shared" ref="W79:W142" ca="1" si="40">SUM(M79:V79)</f>
        <v>0</v>
      </c>
      <c r="AA79">
        <f t="shared" ref="AA79:AA142" ca="1" si="41">W79-AF79</f>
        <v>0</v>
      </c>
      <c r="AF79">
        <f t="shared" ref="AF79:AF142" ca="1" si="42">SUM(AH79:AP79)</f>
        <v>0</v>
      </c>
      <c r="AH79">
        <f t="array" aca="1" ref="AH79" ca="1">ROUND(SUMPRODUCT($M79:$U79,TRANSPOSE(X$4:X$12)),0)</f>
        <v>0</v>
      </c>
      <c r="AI79">
        <f t="array" aca="1" ref="AI79" ca="1">ROUND(SUMPRODUCT($M79:$U79,TRANSPOSE(Y$4:Y$12)),0)</f>
        <v>0</v>
      </c>
      <c r="AJ79">
        <f t="array" aca="1" ref="AJ79" ca="1">ROUND(SUMPRODUCT($M79:$U79,TRANSPOSE(Z$4:Z$12)),0)</f>
        <v>0</v>
      </c>
      <c r="AK79">
        <f t="array" aca="1" ref="AK79" ca="1">ROUND(SUMPRODUCT($M79:$U79,TRANSPOSE(AA$4:AA$12)),0)</f>
        <v>0</v>
      </c>
      <c r="AL79">
        <f t="array" aca="1" ref="AL79" ca="1">ROUND(SUMPRODUCT($M79:$U79,TRANSPOSE(AB$4:AB$12)),0)</f>
        <v>0</v>
      </c>
      <c r="AM79">
        <f t="array" aca="1" ref="AM79" ca="1">ROUND(SUMPRODUCT($M79:$U79,TRANSPOSE(AC$4:AC$12)),0)</f>
        <v>0</v>
      </c>
      <c r="AN79">
        <f t="array" aca="1" ref="AN79" ca="1">ROUND(SUMPRODUCT($M79:$U79,TRANSPOSE(AD$4:AD$12)),0)</f>
        <v>0</v>
      </c>
      <c r="AO79">
        <f t="array" aca="1" ref="AO79" ca="1">ROUND(SUMPRODUCT($M79:$U79,TRANSPOSE(AE$4:AE$12)),0)</f>
        <v>0</v>
      </c>
      <c r="AP79">
        <f t="array" aca="1" ref="AP79" ca="1">ROUND(SUMPRODUCT($M79:$U79,TRANSPOSE(AF$4:AF$12)),0)</f>
        <v>0</v>
      </c>
    </row>
    <row r="80" spans="1:42" x14ac:dyDescent="0.35">
      <c r="A80">
        <f t="shared" si="39"/>
        <v>77</v>
      </c>
      <c r="C80">
        <f t="shared" ca="1" si="29"/>
        <v>0</v>
      </c>
      <c r="D80">
        <f t="shared" ca="1" si="29"/>
        <v>0</v>
      </c>
      <c r="E80">
        <f t="shared" ca="1" si="29"/>
        <v>0</v>
      </c>
      <c r="F80">
        <f t="shared" ca="1" si="29"/>
        <v>0</v>
      </c>
      <c r="G80">
        <f t="shared" ca="1" si="29"/>
        <v>0</v>
      </c>
      <c r="H80">
        <f t="shared" ca="1" si="29"/>
        <v>0</v>
      </c>
      <c r="I80">
        <f t="shared" ca="1" si="29"/>
        <v>0</v>
      </c>
      <c r="J80">
        <f t="shared" ca="1" si="29"/>
        <v>0</v>
      </c>
      <c r="K80">
        <f t="shared" ca="1" si="29"/>
        <v>0</v>
      </c>
      <c r="M80">
        <f t="shared" ca="1" si="30"/>
        <v>0</v>
      </c>
      <c r="N80">
        <f t="shared" ca="1" si="31"/>
        <v>0</v>
      </c>
      <c r="O80">
        <f t="shared" ca="1" si="32"/>
        <v>0</v>
      </c>
      <c r="P80">
        <f t="shared" ca="1" si="33"/>
        <v>0</v>
      </c>
      <c r="Q80">
        <f t="shared" ca="1" si="34"/>
        <v>0</v>
      </c>
      <c r="R80">
        <f t="shared" ca="1" si="35"/>
        <v>0</v>
      </c>
      <c r="S80">
        <f t="shared" ca="1" si="36"/>
        <v>0</v>
      </c>
      <c r="T80">
        <f t="shared" ca="1" si="37"/>
        <v>0</v>
      </c>
      <c r="U80">
        <f t="shared" ca="1" si="38"/>
        <v>0</v>
      </c>
      <c r="W80">
        <f t="shared" ca="1" si="40"/>
        <v>0</v>
      </c>
      <c r="AA80">
        <f t="shared" ca="1" si="41"/>
        <v>0</v>
      </c>
      <c r="AF80">
        <f t="shared" ca="1" si="42"/>
        <v>0</v>
      </c>
      <c r="AH80">
        <f t="array" aca="1" ref="AH80" ca="1">ROUND(SUMPRODUCT($M80:$U80,TRANSPOSE(X$4:X$12)),0)</f>
        <v>0</v>
      </c>
      <c r="AI80">
        <f t="array" aca="1" ref="AI80" ca="1">ROUND(SUMPRODUCT($M80:$U80,TRANSPOSE(Y$4:Y$12)),0)</f>
        <v>0</v>
      </c>
      <c r="AJ80">
        <f t="array" aca="1" ref="AJ80" ca="1">ROUND(SUMPRODUCT($M80:$U80,TRANSPOSE(Z$4:Z$12)),0)</f>
        <v>0</v>
      </c>
      <c r="AK80">
        <f t="array" aca="1" ref="AK80" ca="1">ROUND(SUMPRODUCT($M80:$U80,TRANSPOSE(AA$4:AA$12)),0)</f>
        <v>0</v>
      </c>
      <c r="AL80">
        <f t="array" aca="1" ref="AL80" ca="1">ROUND(SUMPRODUCT($M80:$U80,TRANSPOSE(AB$4:AB$12)),0)</f>
        <v>0</v>
      </c>
      <c r="AM80">
        <f t="array" aca="1" ref="AM80" ca="1">ROUND(SUMPRODUCT($M80:$U80,TRANSPOSE(AC$4:AC$12)),0)</f>
        <v>0</v>
      </c>
      <c r="AN80">
        <f t="array" aca="1" ref="AN80" ca="1">ROUND(SUMPRODUCT($M80:$U80,TRANSPOSE(AD$4:AD$12)),0)</f>
        <v>0</v>
      </c>
      <c r="AO80">
        <f t="array" aca="1" ref="AO80" ca="1">ROUND(SUMPRODUCT($M80:$U80,TRANSPOSE(AE$4:AE$12)),0)</f>
        <v>0</v>
      </c>
      <c r="AP80">
        <f t="array" aca="1" ref="AP80" ca="1">ROUND(SUMPRODUCT($M80:$U80,TRANSPOSE(AF$4:AF$12)),0)</f>
        <v>0</v>
      </c>
    </row>
    <row r="81" spans="1:42" x14ac:dyDescent="0.35">
      <c r="A81">
        <f t="shared" si="39"/>
        <v>78</v>
      </c>
      <c r="C81">
        <f t="shared" ca="1" si="29"/>
        <v>0</v>
      </c>
      <c r="D81">
        <f t="shared" ca="1" si="29"/>
        <v>0</v>
      </c>
      <c r="E81">
        <f t="shared" ca="1" si="29"/>
        <v>0</v>
      </c>
      <c r="F81">
        <f t="shared" ca="1" si="29"/>
        <v>0</v>
      </c>
      <c r="G81">
        <f t="shared" ca="1" si="29"/>
        <v>0</v>
      </c>
      <c r="H81">
        <f t="shared" ca="1" si="29"/>
        <v>0</v>
      </c>
      <c r="I81">
        <f t="shared" ca="1" si="29"/>
        <v>0</v>
      </c>
      <c r="J81">
        <f t="shared" ca="1" si="29"/>
        <v>0</v>
      </c>
      <c r="K81">
        <f t="shared" ca="1" si="29"/>
        <v>0</v>
      </c>
      <c r="M81">
        <f t="shared" ca="1" si="30"/>
        <v>0</v>
      </c>
      <c r="N81">
        <f t="shared" ca="1" si="31"/>
        <v>0</v>
      </c>
      <c r="O81">
        <f t="shared" ca="1" si="32"/>
        <v>0</v>
      </c>
      <c r="P81">
        <f t="shared" ca="1" si="33"/>
        <v>0</v>
      </c>
      <c r="Q81">
        <f t="shared" ca="1" si="34"/>
        <v>0</v>
      </c>
      <c r="R81">
        <f t="shared" ca="1" si="35"/>
        <v>0</v>
      </c>
      <c r="S81">
        <f t="shared" ca="1" si="36"/>
        <v>0</v>
      </c>
      <c r="T81">
        <f t="shared" ca="1" si="37"/>
        <v>0</v>
      </c>
      <c r="U81">
        <f t="shared" ca="1" si="38"/>
        <v>0</v>
      </c>
      <c r="W81">
        <f t="shared" ca="1" si="40"/>
        <v>0</v>
      </c>
      <c r="AA81">
        <f t="shared" ca="1" si="41"/>
        <v>0</v>
      </c>
      <c r="AF81">
        <f t="shared" ca="1" si="42"/>
        <v>0</v>
      </c>
      <c r="AH81">
        <f t="array" aca="1" ref="AH81" ca="1">ROUND(SUMPRODUCT($M81:$U81,TRANSPOSE(X$4:X$12)),0)</f>
        <v>0</v>
      </c>
      <c r="AI81">
        <f t="array" aca="1" ref="AI81" ca="1">ROUND(SUMPRODUCT($M81:$U81,TRANSPOSE(Y$4:Y$12)),0)</f>
        <v>0</v>
      </c>
      <c r="AJ81">
        <f t="array" aca="1" ref="AJ81" ca="1">ROUND(SUMPRODUCT($M81:$U81,TRANSPOSE(Z$4:Z$12)),0)</f>
        <v>0</v>
      </c>
      <c r="AK81">
        <f t="array" aca="1" ref="AK81" ca="1">ROUND(SUMPRODUCT($M81:$U81,TRANSPOSE(AA$4:AA$12)),0)</f>
        <v>0</v>
      </c>
      <c r="AL81">
        <f t="array" aca="1" ref="AL81" ca="1">ROUND(SUMPRODUCT($M81:$U81,TRANSPOSE(AB$4:AB$12)),0)</f>
        <v>0</v>
      </c>
      <c r="AM81">
        <f t="array" aca="1" ref="AM81" ca="1">ROUND(SUMPRODUCT($M81:$U81,TRANSPOSE(AC$4:AC$12)),0)</f>
        <v>0</v>
      </c>
      <c r="AN81">
        <f t="array" aca="1" ref="AN81" ca="1">ROUND(SUMPRODUCT($M81:$U81,TRANSPOSE(AD$4:AD$12)),0)</f>
        <v>0</v>
      </c>
      <c r="AO81">
        <f t="array" aca="1" ref="AO81" ca="1">ROUND(SUMPRODUCT($M81:$U81,TRANSPOSE(AE$4:AE$12)),0)</f>
        <v>0</v>
      </c>
      <c r="AP81">
        <f t="array" aca="1" ref="AP81" ca="1">ROUND(SUMPRODUCT($M81:$U81,TRANSPOSE(AF$4:AF$12)),0)</f>
        <v>0</v>
      </c>
    </row>
    <row r="82" spans="1:42" x14ac:dyDescent="0.35">
      <c r="A82">
        <f t="shared" si="39"/>
        <v>79</v>
      </c>
      <c r="C82">
        <f t="shared" ca="1" si="29"/>
        <v>0</v>
      </c>
      <c r="D82">
        <f t="shared" ca="1" si="29"/>
        <v>0</v>
      </c>
      <c r="E82">
        <f t="shared" ca="1" si="29"/>
        <v>0</v>
      </c>
      <c r="F82">
        <f t="shared" ca="1" si="29"/>
        <v>0</v>
      </c>
      <c r="G82">
        <f t="shared" ca="1" si="29"/>
        <v>0</v>
      </c>
      <c r="H82">
        <f t="shared" ca="1" si="29"/>
        <v>0</v>
      </c>
      <c r="I82">
        <f t="shared" ca="1" si="29"/>
        <v>0</v>
      </c>
      <c r="J82">
        <f t="shared" ca="1" si="29"/>
        <v>0</v>
      </c>
      <c r="K82">
        <f t="shared" ca="1" si="29"/>
        <v>0</v>
      </c>
      <c r="M82">
        <f t="shared" ca="1" si="30"/>
        <v>0</v>
      </c>
      <c r="N82">
        <f t="shared" ca="1" si="31"/>
        <v>0</v>
      </c>
      <c r="O82">
        <f t="shared" ca="1" si="32"/>
        <v>0</v>
      </c>
      <c r="P82">
        <f t="shared" ca="1" si="33"/>
        <v>0</v>
      </c>
      <c r="Q82">
        <f t="shared" ca="1" si="34"/>
        <v>0</v>
      </c>
      <c r="R82">
        <f t="shared" ca="1" si="35"/>
        <v>0</v>
      </c>
      <c r="S82">
        <f t="shared" ca="1" si="36"/>
        <v>0</v>
      </c>
      <c r="T82">
        <f t="shared" ca="1" si="37"/>
        <v>0</v>
      </c>
      <c r="U82">
        <f t="shared" ca="1" si="38"/>
        <v>0</v>
      </c>
      <c r="W82">
        <f t="shared" ca="1" si="40"/>
        <v>0</v>
      </c>
      <c r="AA82">
        <f t="shared" ca="1" si="41"/>
        <v>0</v>
      </c>
      <c r="AF82">
        <f t="shared" ca="1" si="42"/>
        <v>0</v>
      </c>
      <c r="AH82">
        <f t="array" aca="1" ref="AH82" ca="1">ROUND(SUMPRODUCT($M82:$U82,TRANSPOSE(X$4:X$12)),0)</f>
        <v>0</v>
      </c>
      <c r="AI82">
        <f t="array" aca="1" ref="AI82" ca="1">ROUND(SUMPRODUCT($M82:$U82,TRANSPOSE(Y$4:Y$12)),0)</f>
        <v>0</v>
      </c>
      <c r="AJ82">
        <f t="array" aca="1" ref="AJ82" ca="1">ROUND(SUMPRODUCT($M82:$U82,TRANSPOSE(Z$4:Z$12)),0)</f>
        <v>0</v>
      </c>
      <c r="AK82">
        <f t="array" aca="1" ref="AK82" ca="1">ROUND(SUMPRODUCT($M82:$U82,TRANSPOSE(AA$4:AA$12)),0)</f>
        <v>0</v>
      </c>
      <c r="AL82">
        <f t="array" aca="1" ref="AL82" ca="1">ROUND(SUMPRODUCT($M82:$U82,TRANSPOSE(AB$4:AB$12)),0)</f>
        <v>0</v>
      </c>
      <c r="AM82">
        <f t="array" aca="1" ref="AM82" ca="1">ROUND(SUMPRODUCT($M82:$U82,TRANSPOSE(AC$4:AC$12)),0)</f>
        <v>0</v>
      </c>
      <c r="AN82">
        <f t="array" aca="1" ref="AN82" ca="1">ROUND(SUMPRODUCT($M82:$U82,TRANSPOSE(AD$4:AD$12)),0)</f>
        <v>0</v>
      </c>
      <c r="AO82">
        <f t="array" aca="1" ref="AO82" ca="1">ROUND(SUMPRODUCT($M82:$U82,TRANSPOSE(AE$4:AE$12)),0)</f>
        <v>0</v>
      </c>
      <c r="AP82">
        <f t="array" aca="1" ref="AP82" ca="1">ROUND(SUMPRODUCT($M82:$U82,TRANSPOSE(AF$4:AF$12)),0)</f>
        <v>0</v>
      </c>
    </row>
    <row r="83" spans="1:42" x14ac:dyDescent="0.35">
      <c r="A83">
        <f t="shared" si="39"/>
        <v>80</v>
      </c>
      <c r="C83">
        <f t="shared" ca="1" si="29"/>
        <v>0</v>
      </c>
      <c r="D83">
        <f t="shared" ca="1" si="29"/>
        <v>0</v>
      </c>
      <c r="E83">
        <f t="shared" ca="1" si="29"/>
        <v>0</v>
      </c>
      <c r="F83">
        <f t="shared" ca="1" si="29"/>
        <v>0</v>
      </c>
      <c r="G83">
        <f t="shared" ca="1" si="29"/>
        <v>0</v>
      </c>
      <c r="H83">
        <f t="shared" ca="1" si="29"/>
        <v>0</v>
      </c>
      <c r="I83">
        <f t="shared" ca="1" si="29"/>
        <v>0</v>
      </c>
      <c r="J83">
        <f t="shared" ca="1" si="29"/>
        <v>0</v>
      </c>
      <c r="K83">
        <f t="shared" ca="1" si="29"/>
        <v>0</v>
      </c>
      <c r="M83">
        <f t="shared" ca="1" si="30"/>
        <v>0</v>
      </c>
      <c r="N83">
        <f t="shared" ca="1" si="31"/>
        <v>0</v>
      </c>
      <c r="O83">
        <f t="shared" ca="1" si="32"/>
        <v>0</v>
      </c>
      <c r="P83">
        <f t="shared" ca="1" si="33"/>
        <v>0</v>
      </c>
      <c r="Q83">
        <f t="shared" ca="1" si="34"/>
        <v>0</v>
      </c>
      <c r="R83">
        <f t="shared" ca="1" si="35"/>
        <v>0</v>
      </c>
      <c r="S83">
        <f t="shared" ca="1" si="36"/>
        <v>0</v>
      </c>
      <c r="T83">
        <f t="shared" ca="1" si="37"/>
        <v>0</v>
      </c>
      <c r="U83">
        <f t="shared" ca="1" si="38"/>
        <v>0</v>
      </c>
      <c r="W83">
        <f t="shared" ca="1" si="40"/>
        <v>0</v>
      </c>
      <c r="AA83">
        <f t="shared" ca="1" si="41"/>
        <v>0</v>
      </c>
      <c r="AF83">
        <f t="shared" ca="1" si="42"/>
        <v>0</v>
      </c>
      <c r="AH83">
        <f t="array" aca="1" ref="AH83" ca="1">ROUND(SUMPRODUCT($M83:$U83,TRANSPOSE(X$4:X$12)),0)</f>
        <v>0</v>
      </c>
      <c r="AI83">
        <f t="array" aca="1" ref="AI83" ca="1">ROUND(SUMPRODUCT($M83:$U83,TRANSPOSE(Y$4:Y$12)),0)</f>
        <v>0</v>
      </c>
      <c r="AJ83">
        <f t="array" aca="1" ref="AJ83" ca="1">ROUND(SUMPRODUCT($M83:$U83,TRANSPOSE(Z$4:Z$12)),0)</f>
        <v>0</v>
      </c>
      <c r="AK83">
        <f t="array" aca="1" ref="AK83" ca="1">ROUND(SUMPRODUCT($M83:$U83,TRANSPOSE(AA$4:AA$12)),0)</f>
        <v>0</v>
      </c>
      <c r="AL83">
        <f t="array" aca="1" ref="AL83" ca="1">ROUND(SUMPRODUCT($M83:$U83,TRANSPOSE(AB$4:AB$12)),0)</f>
        <v>0</v>
      </c>
      <c r="AM83">
        <f t="array" aca="1" ref="AM83" ca="1">ROUND(SUMPRODUCT($M83:$U83,TRANSPOSE(AC$4:AC$12)),0)</f>
        <v>0</v>
      </c>
      <c r="AN83">
        <f t="array" aca="1" ref="AN83" ca="1">ROUND(SUMPRODUCT($M83:$U83,TRANSPOSE(AD$4:AD$12)),0)</f>
        <v>0</v>
      </c>
      <c r="AO83">
        <f t="array" aca="1" ref="AO83" ca="1">ROUND(SUMPRODUCT($M83:$U83,TRANSPOSE(AE$4:AE$12)),0)</f>
        <v>0</v>
      </c>
      <c r="AP83">
        <f t="array" aca="1" ref="AP83" ca="1">ROUND(SUMPRODUCT($M83:$U83,TRANSPOSE(AF$4:AF$12)),0)</f>
        <v>0</v>
      </c>
    </row>
    <row r="84" spans="1:42" x14ac:dyDescent="0.35">
      <c r="A84">
        <f t="shared" si="39"/>
        <v>81</v>
      </c>
      <c r="C84">
        <f t="shared" ref="C84:K99" ca="1" si="43">INDEX(Model,MATCH($A84,ModelWeek,0),MATCH(C$3,ModelRegions,0)+MATCH(C$2,ModelFactors,0)-MATCH($C$3,ModelRegions,0))</f>
        <v>0</v>
      </c>
      <c r="D84">
        <f t="shared" ca="1" si="43"/>
        <v>0</v>
      </c>
      <c r="E84">
        <f t="shared" ca="1" si="43"/>
        <v>0</v>
      </c>
      <c r="F84">
        <f t="shared" ca="1" si="43"/>
        <v>0</v>
      </c>
      <c r="G84">
        <f t="shared" ca="1" si="43"/>
        <v>0</v>
      </c>
      <c r="H84">
        <f t="shared" ca="1" si="43"/>
        <v>0</v>
      </c>
      <c r="I84">
        <f t="shared" ca="1" si="43"/>
        <v>0</v>
      </c>
      <c r="J84">
        <f t="shared" ca="1" si="43"/>
        <v>0</v>
      </c>
      <c r="K84">
        <f t="shared" ca="1" si="43"/>
        <v>0</v>
      </c>
      <c r="M84">
        <f t="shared" ca="1" si="30"/>
        <v>0</v>
      </c>
      <c r="N84">
        <f t="shared" ca="1" si="31"/>
        <v>0</v>
      </c>
      <c r="O84">
        <f t="shared" ca="1" si="32"/>
        <v>0</v>
      </c>
      <c r="P84">
        <f t="shared" ca="1" si="33"/>
        <v>0</v>
      </c>
      <c r="Q84">
        <f t="shared" ca="1" si="34"/>
        <v>0</v>
      </c>
      <c r="R84">
        <f t="shared" ca="1" si="35"/>
        <v>0</v>
      </c>
      <c r="S84">
        <f t="shared" ca="1" si="36"/>
        <v>0</v>
      </c>
      <c r="T84">
        <f t="shared" ca="1" si="37"/>
        <v>0</v>
      </c>
      <c r="U84">
        <f t="shared" ca="1" si="38"/>
        <v>0</v>
      </c>
      <c r="W84">
        <f t="shared" ca="1" si="40"/>
        <v>0</v>
      </c>
      <c r="AA84">
        <f t="shared" ca="1" si="41"/>
        <v>0</v>
      </c>
      <c r="AF84">
        <f t="shared" ca="1" si="42"/>
        <v>0</v>
      </c>
      <c r="AH84">
        <f t="array" aca="1" ref="AH84" ca="1">ROUND(SUMPRODUCT($M84:$U84,TRANSPOSE(X$4:X$12)),0)</f>
        <v>0</v>
      </c>
      <c r="AI84">
        <f t="array" aca="1" ref="AI84" ca="1">ROUND(SUMPRODUCT($M84:$U84,TRANSPOSE(Y$4:Y$12)),0)</f>
        <v>0</v>
      </c>
      <c r="AJ84">
        <f t="array" aca="1" ref="AJ84" ca="1">ROUND(SUMPRODUCT($M84:$U84,TRANSPOSE(Z$4:Z$12)),0)</f>
        <v>0</v>
      </c>
      <c r="AK84">
        <f t="array" aca="1" ref="AK84" ca="1">ROUND(SUMPRODUCT($M84:$U84,TRANSPOSE(AA$4:AA$12)),0)</f>
        <v>0</v>
      </c>
      <c r="AL84">
        <f t="array" aca="1" ref="AL84" ca="1">ROUND(SUMPRODUCT($M84:$U84,TRANSPOSE(AB$4:AB$12)),0)</f>
        <v>0</v>
      </c>
      <c r="AM84">
        <f t="array" aca="1" ref="AM84" ca="1">ROUND(SUMPRODUCT($M84:$U84,TRANSPOSE(AC$4:AC$12)),0)</f>
        <v>0</v>
      </c>
      <c r="AN84">
        <f t="array" aca="1" ref="AN84" ca="1">ROUND(SUMPRODUCT($M84:$U84,TRANSPOSE(AD$4:AD$12)),0)</f>
        <v>0</v>
      </c>
      <c r="AO84">
        <f t="array" aca="1" ref="AO84" ca="1">ROUND(SUMPRODUCT($M84:$U84,TRANSPOSE(AE$4:AE$12)),0)</f>
        <v>0</v>
      </c>
      <c r="AP84">
        <f t="array" aca="1" ref="AP84" ca="1">ROUND(SUMPRODUCT($M84:$U84,TRANSPOSE(AF$4:AF$12)),0)</f>
        <v>0</v>
      </c>
    </row>
    <row r="85" spans="1:42" x14ac:dyDescent="0.35">
      <c r="A85">
        <f t="shared" si="39"/>
        <v>82</v>
      </c>
      <c r="C85">
        <f t="shared" ca="1" si="43"/>
        <v>0</v>
      </c>
      <c r="D85">
        <f t="shared" ca="1" si="43"/>
        <v>0</v>
      </c>
      <c r="E85">
        <f t="shared" ca="1" si="43"/>
        <v>0</v>
      </c>
      <c r="F85">
        <f t="shared" ca="1" si="43"/>
        <v>0</v>
      </c>
      <c r="G85">
        <f t="shared" ca="1" si="43"/>
        <v>0</v>
      </c>
      <c r="H85">
        <f t="shared" ca="1" si="43"/>
        <v>0</v>
      </c>
      <c r="I85">
        <f t="shared" ca="1" si="43"/>
        <v>0</v>
      </c>
      <c r="J85">
        <f t="shared" ca="1" si="43"/>
        <v>0</v>
      </c>
      <c r="K85">
        <f t="shared" ca="1" si="43"/>
        <v>0</v>
      </c>
      <c r="M85">
        <f t="shared" ca="1" si="30"/>
        <v>0</v>
      </c>
      <c r="N85">
        <f t="shared" ca="1" si="31"/>
        <v>0</v>
      </c>
      <c r="O85">
        <f t="shared" ca="1" si="32"/>
        <v>0</v>
      </c>
      <c r="P85">
        <f t="shared" ca="1" si="33"/>
        <v>0</v>
      </c>
      <c r="Q85">
        <f t="shared" ca="1" si="34"/>
        <v>0</v>
      </c>
      <c r="R85">
        <f t="shared" ca="1" si="35"/>
        <v>0</v>
      </c>
      <c r="S85">
        <f t="shared" ca="1" si="36"/>
        <v>0</v>
      </c>
      <c r="T85">
        <f t="shared" ca="1" si="37"/>
        <v>0</v>
      </c>
      <c r="U85">
        <f t="shared" ca="1" si="38"/>
        <v>0</v>
      </c>
      <c r="W85">
        <f t="shared" ca="1" si="40"/>
        <v>0</v>
      </c>
      <c r="AA85">
        <f t="shared" ca="1" si="41"/>
        <v>0</v>
      </c>
      <c r="AF85">
        <f t="shared" ca="1" si="42"/>
        <v>0</v>
      </c>
      <c r="AH85">
        <f t="array" aca="1" ref="AH85" ca="1">ROUND(SUMPRODUCT($M85:$U85,TRANSPOSE(X$4:X$12)),0)</f>
        <v>0</v>
      </c>
      <c r="AI85">
        <f t="array" aca="1" ref="AI85" ca="1">ROUND(SUMPRODUCT($M85:$U85,TRANSPOSE(Y$4:Y$12)),0)</f>
        <v>0</v>
      </c>
      <c r="AJ85">
        <f t="array" aca="1" ref="AJ85" ca="1">ROUND(SUMPRODUCT($M85:$U85,TRANSPOSE(Z$4:Z$12)),0)</f>
        <v>0</v>
      </c>
      <c r="AK85">
        <f t="array" aca="1" ref="AK85" ca="1">ROUND(SUMPRODUCT($M85:$U85,TRANSPOSE(AA$4:AA$12)),0)</f>
        <v>0</v>
      </c>
      <c r="AL85">
        <f t="array" aca="1" ref="AL85" ca="1">ROUND(SUMPRODUCT($M85:$U85,TRANSPOSE(AB$4:AB$12)),0)</f>
        <v>0</v>
      </c>
      <c r="AM85">
        <f t="array" aca="1" ref="AM85" ca="1">ROUND(SUMPRODUCT($M85:$U85,TRANSPOSE(AC$4:AC$12)),0)</f>
        <v>0</v>
      </c>
      <c r="AN85">
        <f t="array" aca="1" ref="AN85" ca="1">ROUND(SUMPRODUCT($M85:$U85,TRANSPOSE(AD$4:AD$12)),0)</f>
        <v>0</v>
      </c>
      <c r="AO85">
        <f t="array" aca="1" ref="AO85" ca="1">ROUND(SUMPRODUCT($M85:$U85,TRANSPOSE(AE$4:AE$12)),0)</f>
        <v>0</v>
      </c>
      <c r="AP85">
        <f t="array" aca="1" ref="AP85" ca="1">ROUND(SUMPRODUCT($M85:$U85,TRANSPOSE(AF$4:AF$12)),0)</f>
        <v>0</v>
      </c>
    </row>
    <row r="86" spans="1:42" x14ac:dyDescent="0.35">
      <c r="A86">
        <f t="shared" si="39"/>
        <v>83</v>
      </c>
      <c r="C86">
        <f t="shared" ca="1" si="43"/>
        <v>0</v>
      </c>
      <c r="D86">
        <f t="shared" ca="1" si="43"/>
        <v>0</v>
      </c>
      <c r="E86">
        <f t="shared" ca="1" si="43"/>
        <v>0</v>
      </c>
      <c r="F86">
        <f t="shared" ca="1" si="43"/>
        <v>0</v>
      </c>
      <c r="G86">
        <f t="shared" ca="1" si="43"/>
        <v>0</v>
      </c>
      <c r="H86">
        <f t="shared" ca="1" si="43"/>
        <v>0</v>
      </c>
      <c r="I86">
        <f t="shared" ca="1" si="43"/>
        <v>0</v>
      </c>
      <c r="J86">
        <f t="shared" ca="1" si="43"/>
        <v>0</v>
      </c>
      <c r="K86">
        <f t="shared" ca="1" si="43"/>
        <v>0</v>
      </c>
      <c r="M86">
        <f t="shared" ca="1" si="30"/>
        <v>0</v>
      </c>
      <c r="N86">
        <f t="shared" ca="1" si="31"/>
        <v>0</v>
      </c>
      <c r="O86">
        <f t="shared" ca="1" si="32"/>
        <v>0</v>
      </c>
      <c r="P86">
        <f t="shared" ca="1" si="33"/>
        <v>0</v>
      </c>
      <c r="Q86">
        <f t="shared" ca="1" si="34"/>
        <v>0</v>
      </c>
      <c r="R86">
        <f t="shared" ca="1" si="35"/>
        <v>0</v>
      </c>
      <c r="S86">
        <f t="shared" ca="1" si="36"/>
        <v>0</v>
      </c>
      <c r="T86">
        <f t="shared" ca="1" si="37"/>
        <v>0</v>
      </c>
      <c r="U86">
        <f t="shared" ca="1" si="38"/>
        <v>0</v>
      </c>
      <c r="W86">
        <f t="shared" ca="1" si="40"/>
        <v>0</v>
      </c>
      <c r="AA86">
        <f t="shared" ca="1" si="41"/>
        <v>0</v>
      </c>
      <c r="AF86">
        <f t="shared" ca="1" si="42"/>
        <v>0</v>
      </c>
      <c r="AH86">
        <f t="array" aca="1" ref="AH86" ca="1">ROUND(SUMPRODUCT($M86:$U86,TRANSPOSE(X$4:X$12)),0)</f>
        <v>0</v>
      </c>
      <c r="AI86">
        <f t="array" aca="1" ref="AI86" ca="1">ROUND(SUMPRODUCT($M86:$U86,TRANSPOSE(Y$4:Y$12)),0)</f>
        <v>0</v>
      </c>
      <c r="AJ86">
        <f t="array" aca="1" ref="AJ86" ca="1">ROUND(SUMPRODUCT($M86:$U86,TRANSPOSE(Z$4:Z$12)),0)</f>
        <v>0</v>
      </c>
      <c r="AK86">
        <f t="array" aca="1" ref="AK86" ca="1">ROUND(SUMPRODUCT($M86:$U86,TRANSPOSE(AA$4:AA$12)),0)</f>
        <v>0</v>
      </c>
      <c r="AL86">
        <f t="array" aca="1" ref="AL86" ca="1">ROUND(SUMPRODUCT($M86:$U86,TRANSPOSE(AB$4:AB$12)),0)</f>
        <v>0</v>
      </c>
      <c r="AM86">
        <f t="array" aca="1" ref="AM86" ca="1">ROUND(SUMPRODUCT($M86:$U86,TRANSPOSE(AC$4:AC$12)),0)</f>
        <v>0</v>
      </c>
      <c r="AN86">
        <f t="array" aca="1" ref="AN86" ca="1">ROUND(SUMPRODUCT($M86:$U86,TRANSPOSE(AD$4:AD$12)),0)</f>
        <v>0</v>
      </c>
      <c r="AO86">
        <f t="array" aca="1" ref="AO86" ca="1">ROUND(SUMPRODUCT($M86:$U86,TRANSPOSE(AE$4:AE$12)),0)</f>
        <v>0</v>
      </c>
      <c r="AP86">
        <f t="array" aca="1" ref="AP86" ca="1">ROUND(SUMPRODUCT($M86:$U86,TRANSPOSE(AF$4:AF$12)),0)</f>
        <v>0</v>
      </c>
    </row>
    <row r="87" spans="1:42" x14ac:dyDescent="0.35">
      <c r="A87">
        <f t="shared" si="39"/>
        <v>84</v>
      </c>
      <c r="C87">
        <f t="shared" ca="1" si="43"/>
        <v>0</v>
      </c>
      <c r="D87">
        <f t="shared" ca="1" si="43"/>
        <v>0</v>
      </c>
      <c r="E87">
        <f t="shared" ca="1" si="43"/>
        <v>0</v>
      </c>
      <c r="F87">
        <f t="shared" ca="1" si="43"/>
        <v>0</v>
      </c>
      <c r="G87">
        <f t="shared" ca="1" si="43"/>
        <v>0</v>
      </c>
      <c r="H87">
        <f t="shared" ca="1" si="43"/>
        <v>0</v>
      </c>
      <c r="I87">
        <f t="shared" ca="1" si="43"/>
        <v>0</v>
      </c>
      <c r="J87">
        <f t="shared" ca="1" si="43"/>
        <v>0</v>
      </c>
      <c r="K87">
        <f t="shared" ca="1" si="43"/>
        <v>0</v>
      </c>
      <c r="M87">
        <f t="shared" ca="1" si="30"/>
        <v>0</v>
      </c>
      <c r="N87">
        <f t="shared" ca="1" si="31"/>
        <v>0</v>
      </c>
      <c r="O87">
        <f t="shared" ca="1" si="32"/>
        <v>0</v>
      </c>
      <c r="P87">
        <f t="shared" ca="1" si="33"/>
        <v>0</v>
      </c>
      <c r="Q87">
        <f t="shared" ca="1" si="34"/>
        <v>0</v>
      </c>
      <c r="R87">
        <f t="shared" ca="1" si="35"/>
        <v>0</v>
      </c>
      <c r="S87">
        <f t="shared" ca="1" si="36"/>
        <v>0</v>
      </c>
      <c r="T87">
        <f t="shared" ca="1" si="37"/>
        <v>0</v>
      </c>
      <c r="U87">
        <f t="shared" ca="1" si="38"/>
        <v>0</v>
      </c>
      <c r="W87">
        <f t="shared" ca="1" si="40"/>
        <v>0</v>
      </c>
      <c r="AA87">
        <f t="shared" ca="1" si="41"/>
        <v>0</v>
      </c>
      <c r="AF87">
        <f t="shared" ca="1" si="42"/>
        <v>0</v>
      </c>
      <c r="AH87">
        <f t="array" aca="1" ref="AH87" ca="1">ROUND(SUMPRODUCT($M87:$U87,TRANSPOSE(X$4:X$12)),0)</f>
        <v>0</v>
      </c>
      <c r="AI87">
        <f t="array" aca="1" ref="AI87" ca="1">ROUND(SUMPRODUCT($M87:$U87,TRANSPOSE(Y$4:Y$12)),0)</f>
        <v>0</v>
      </c>
      <c r="AJ87">
        <f t="array" aca="1" ref="AJ87" ca="1">ROUND(SUMPRODUCT($M87:$U87,TRANSPOSE(Z$4:Z$12)),0)</f>
        <v>0</v>
      </c>
      <c r="AK87">
        <f t="array" aca="1" ref="AK87" ca="1">ROUND(SUMPRODUCT($M87:$U87,TRANSPOSE(AA$4:AA$12)),0)</f>
        <v>0</v>
      </c>
      <c r="AL87">
        <f t="array" aca="1" ref="AL87" ca="1">ROUND(SUMPRODUCT($M87:$U87,TRANSPOSE(AB$4:AB$12)),0)</f>
        <v>0</v>
      </c>
      <c r="AM87">
        <f t="array" aca="1" ref="AM87" ca="1">ROUND(SUMPRODUCT($M87:$U87,TRANSPOSE(AC$4:AC$12)),0)</f>
        <v>0</v>
      </c>
      <c r="AN87">
        <f t="array" aca="1" ref="AN87" ca="1">ROUND(SUMPRODUCT($M87:$U87,TRANSPOSE(AD$4:AD$12)),0)</f>
        <v>0</v>
      </c>
      <c r="AO87">
        <f t="array" aca="1" ref="AO87" ca="1">ROUND(SUMPRODUCT($M87:$U87,TRANSPOSE(AE$4:AE$12)),0)</f>
        <v>0</v>
      </c>
      <c r="AP87">
        <f t="array" aca="1" ref="AP87" ca="1">ROUND(SUMPRODUCT($M87:$U87,TRANSPOSE(AF$4:AF$12)),0)</f>
        <v>0</v>
      </c>
    </row>
    <row r="88" spans="1:42" x14ac:dyDescent="0.35">
      <c r="A88">
        <f t="shared" si="39"/>
        <v>85</v>
      </c>
      <c r="C88">
        <f t="shared" ca="1" si="43"/>
        <v>0</v>
      </c>
      <c r="D88">
        <f t="shared" ca="1" si="43"/>
        <v>0</v>
      </c>
      <c r="E88">
        <f t="shared" ca="1" si="43"/>
        <v>0</v>
      </c>
      <c r="F88">
        <f t="shared" ca="1" si="43"/>
        <v>0</v>
      </c>
      <c r="G88">
        <f t="shared" ca="1" si="43"/>
        <v>0</v>
      </c>
      <c r="H88">
        <f t="shared" ca="1" si="43"/>
        <v>0</v>
      </c>
      <c r="I88">
        <f t="shared" ca="1" si="43"/>
        <v>0</v>
      </c>
      <c r="J88">
        <f t="shared" ca="1" si="43"/>
        <v>0</v>
      </c>
      <c r="K88">
        <f t="shared" ca="1" si="43"/>
        <v>0</v>
      </c>
      <c r="M88">
        <f t="shared" ca="1" si="30"/>
        <v>0</v>
      </c>
      <c r="N88">
        <f t="shared" ca="1" si="31"/>
        <v>0</v>
      </c>
      <c r="O88">
        <f t="shared" ca="1" si="32"/>
        <v>0</v>
      </c>
      <c r="P88">
        <f t="shared" ca="1" si="33"/>
        <v>0</v>
      </c>
      <c r="Q88">
        <f t="shared" ca="1" si="34"/>
        <v>0</v>
      </c>
      <c r="R88">
        <f t="shared" ca="1" si="35"/>
        <v>0</v>
      </c>
      <c r="S88">
        <f t="shared" ca="1" si="36"/>
        <v>0</v>
      </c>
      <c r="T88">
        <f t="shared" ca="1" si="37"/>
        <v>0</v>
      </c>
      <c r="U88">
        <f t="shared" ca="1" si="38"/>
        <v>0</v>
      </c>
      <c r="W88">
        <f t="shared" ca="1" si="40"/>
        <v>0</v>
      </c>
      <c r="AA88">
        <f t="shared" ca="1" si="41"/>
        <v>0</v>
      </c>
      <c r="AF88">
        <f t="shared" ca="1" si="42"/>
        <v>0</v>
      </c>
      <c r="AH88">
        <f t="array" aca="1" ref="AH88" ca="1">ROUND(SUMPRODUCT($M88:$U88,TRANSPOSE(X$4:X$12)),0)</f>
        <v>0</v>
      </c>
      <c r="AI88">
        <f t="array" aca="1" ref="AI88" ca="1">ROUND(SUMPRODUCT($M88:$U88,TRANSPOSE(Y$4:Y$12)),0)</f>
        <v>0</v>
      </c>
      <c r="AJ88">
        <f t="array" aca="1" ref="AJ88" ca="1">ROUND(SUMPRODUCT($M88:$U88,TRANSPOSE(Z$4:Z$12)),0)</f>
        <v>0</v>
      </c>
      <c r="AK88">
        <f t="array" aca="1" ref="AK88" ca="1">ROUND(SUMPRODUCT($M88:$U88,TRANSPOSE(AA$4:AA$12)),0)</f>
        <v>0</v>
      </c>
      <c r="AL88">
        <f t="array" aca="1" ref="AL88" ca="1">ROUND(SUMPRODUCT($M88:$U88,TRANSPOSE(AB$4:AB$12)),0)</f>
        <v>0</v>
      </c>
      <c r="AM88">
        <f t="array" aca="1" ref="AM88" ca="1">ROUND(SUMPRODUCT($M88:$U88,TRANSPOSE(AC$4:AC$12)),0)</f>
        <v>0</v>
      </c>
      <c r="AN88">
        <f t="array" aca="1" ref="AN88" ca="1">ROUND(SUMPRODUCT($M88:$U88,TRANSPOSE(AD$4:AD$12)),0)</f>
        <v>0</v>
      </c>
      <c r="AO88">
        <f t="array" aca="1" ref="AO88" ca="1">ROUND(SUMPRODUCT($M88:$U88,TRANSPOSE(AE$4:AE$12)),0)</f>
        <v>0</v>
      </c>
      <c r="AP88">
        <f t="array" aca="1" ref="AP88" ca="1">ROUND(SUMPRODUCT($M88:$U88,TRANSPOSE(AF$4:AF$12)),0)</f>
        <v>0</v>
      </c>
    </row>
    <row r="89" spans="1:42" x14ac:dyDescent="0.35">
      <c r="A89">
        <f t="shared" si="39"/>
        <v>86</v>
      </c>
      <c r="C89">
        <f t="shared" ca="1" si="43"/>
        <v>0</v>
      </c>
      <c r="D89">
        <f t="shared" ca="1" si="43"/>
        <v>0</v>
      </c>
      <c r="E89">
        <f t="shared" ca="1" si="43"/>
        <v>0</v>
      </c>
      <c r="F89">
        <f t="shared" ca="1" si="43"/>
        <v>0</v>
      </c>
      <c r="G89">
        <f t="shared" ca="1" si="43"/>
        <v>0</v>
      </c>
      <c r="H89">
        <f t="shared" ca="1" si="43"/>
        <v>0</v>
      </c>
      <c r="I89">
        <f t="shared" ca="1" si="43"/>
        <v>0</v>
      </c>
      <c r="J89">
        <f t="shared" ca="1" si="43"/>
        <v>0</v>
      </c>
      <c r="K89">
        <f t="shared" ca="1" si="43"/>
        <v>0</v>
      </c>
      <c r="M89">
        <f t="shared" ca="1" si="30"/>
        <v>0</v>
      </c>
      <c r="N89">
        <f t="shared" ca="1" si="31"/>
        <v>0</v>
      </c>
      <c r="O89">
        <f t="shared" ca="1" si="32"/>
        <v>0</v>
      </c>
      <c r="P89">
        <f t="shared" ca="1" si="33"/>
        <v>0</v>
      </c>
      <c r="Q89">
        <f t="shared" ca="1" si="34"/>
        <v>0</v>
      </c>
      <c r="R89">
        <f t="shared" ca="1" si="35"/>
        <v>0</v>
      </c>
      <c r="S89">
        <f t="shared" ca="1" si="36"/>
        <v>0</v>
      </c>
      <c r="T89">
        <f t="shared" ca="1" si="37"/>
        <v>0</v>
      </c>
      <c r="U89">
        <f t="shared" ca="1" si="38"/>
        <v>0</v>
      </c>
      <c r="W89">
        <f t="shared" ca="1" si="40"/>
        <v>0</v>
      </c>
      <c r="AA89">
        <f t="shared" ca="1" si="41"/>
        <v>0</v>
      </c>
      <c r="AF89">
        <f t="shared" ca="1" si="42"/>
        <v>0</v>
      </c>
      <c r="AH89">
        <f t="array" aca="1" ref="AH89" ca="1">ROUND(SUMPRODUCT($M89:$U89,TRANSPOSE(X$4:X$12)),0)</f>
        <v>0</v>
      </c>
      <c r="AI89">
        <f t="array" aca="1" ref="AI89" ca="1">ROUND(SUMPRODUCT($M89:$U89,TRANSPOSE(Y$4:Y$12)),0)</f>
        <v>0</v>
      </c>
      <c r="AJ89">
        <f t="array" aca="1" ref="AJ89" ca="1">ROUND(SUMPRODUCT($M89:$U89,TRANSPOSE(Z$4:Z$12)),0)</f>
        <v>0</v>
      </c>
      <c r="AK89">
        <f t="array" aca="1" ref="AK89" ca="1">ROUND(SUMPRODUCT($M89:$U89,TRANSPOSE(AA$4:AA$12)),0)</f>
        <v>0</v>
      </c>
      <c r="AL89">
        <f t="array" aca="1" ref="AL89" ca="1">ROUND(SUMPRODUCT($M89:$U89,TRANSPOSE(AB$4:AB$12)),0)</f>
        <v>0</v>
      </c>
      <c r="AM89">
        <f t="array" aca="1" ref="AM89" ca="1">ROUND(SUMPRODUCT($M89:$U89,TRANSPOSE(AC$4:AC$12)),0)</f>
        <v>0</v>
      </c>
      <c r="AN89">
        <f t="array" aca="1" ref="AN89" ca="1">ROUND(SUMPRODUCT($M89:$U89,TRANSPOSE(AD$4:AD$12)),0)</f>
        <v>0</v>
      </c>
      <c r="AO89">
        <f t="array" aca="1" ref="AO89" ca="1">ROUND(SUMPRODUCT($M89:$U89,TRANSPOSE(AE$4:AE$12)),0)</f>
        <v>0</v>
      </c>
      <c r="AP89">
        <f t="array" aca="1" ref="AP89" ca="1">ROUND(SUMPRODUCT($M89:$U89,TRANSPOSE(AF$4:AF$12)),0)</f>
        <v>0</v>
      </c>
    </row>
    <row r="90" spans="1:42" x14ac:dyDescent="0.35">
      <c r="A90">
        <f t="shared" si="39"/>
        <v>87</v>
      </c>
      <c r="C90">
        <f t="shared" ca="1" si="43"/>
        <v>0</v>
      </c>
      <c r="D90">
        <f t="shared" ca="1" si="43"/>
        <v>0</v>
      </c>
      <c r="E90">
        <f t="shared" ca="1" si="43"/>
        <v>0</v>
      </c>
      <c r="F90">
        <f t="shared" ca="1" si="43"/>
        <v>0</v>
      </c>
      <c r="G90">
        <f t="shared" ca="1" si="43"/>
        <v>0</v>
      </c>
      <c r="H90">
        <f t="shared" ca="1" si="43"/>
        <v>0</v>
      </c>
      <c r="I90">
        <f t="shared" ca="1" si="43"/>
        <v>0</v>
      </c>
      <c r="J90">
        <f t="shared" ca="1" si="43"/>
        <v>0</v>
      </c>
      <c r="K90">
        <f t="shared" ca="1" si="43"/>
        <v>0</v>
      </c>
      <c r="M90">
        <f t="shared" ca="1" si="30"/>
        <v>0</v>
      </c>
      <c r="N90">
        <f t="shared" ca="1" si="31"/>
        <v>0</v>
      </c>
      <c r="O90">
        <f t="shared" ca="1" si="32"/>
        <v>0</v>
      </c>
      <c r="P90">
        <f t="shared" ca="1" si="33"/>
        <v>0</v>
      </c>
      <c r="Q90">
        <f t="shared" ca="1" si="34"/>
        <v>0</v>
      </c>
      <c r="R90">
        <f t="shared" ca="1" si="35"/>
        <v>0</v>
      </c>
      <c r="S90">
        <f t="shared" ca="1" si="36"/>
        <v>0</v>
      </c>
      <c r="T90">
        <f t="shared" ca="1" si="37"/>
        <v>0</v>
      </c>
      <c r="U90">
        <f t="shared" ca="1" si="38"/>
        <v>0</v>
      </c>
      <c r="W90">
        <f t="shared" ca="1" si="40"/>
        <v>0</v>
      </c>
      <c r="AA90">
        <f t="shared" ca="1" si="41"/>
        <v>0</v>
      </c>
      <c r="AF90">
        <f t="shared" ca="1" si="42"/>
        <v>0</v>
      </c>
      <c r="AH90">
        <f t="array" aca="1" ref="AH90" ca="1">ROUND(SUMPRODUCT($M90:$U90,TRANSPOSE(X$4:X$12)),0)</f>
        <v>0</v>
      </c>
      <c r="AI90">
        <f t="array" aca="1" ref="AI90" ca="1">ROUND(SUMPRODUCT($M90:$U90,TRANSPOSE(Y$4:Y$12)),0)</f>
        <v>0</v>
      </c>
      <c r="AJ90">
        <f t="array" aca="1" ref="AJ90" ca="1">ROUND(SUMPRODUCT($M90:$U90,TRANSPOSE(Z$4:Z$12)),0)</f>
        <v>0</v>
      </c>
      <c r="AK90">
        <f t="array" aca="1" ref="AK90" ca="1">ROUND(SUMPRODUCT($M90:$U90,TRANSPOSE(AA$4:AA$12)),0)</f>
        <v>0</v>
      </c>
      <c r="AL90">
        <f t="array" aca="1" ref="AL90" ca="1">ROUND(SUMPRODUCT($M90:$U90,TRANSPOSE(AB$4:AB$12)),0)</f>
        <v>0</v>
      </c>
      <c r="AM90">
        <f t="array" aca="1" ref="AM90" ca="1">ROUND(SUMPRODUCT($M90:$U90,TRANSPOSE(AC$4:AC$12)),0)</f>
        <v>0</v>
      </c>
      <c r="AN90">
        <f t="array" aca="1" ref="AN90" ca="1">ROUND(SUMPRODUCT($M90:$U90,TRANSPOSE(AD$4:AD$12)),0)</f>
        <v>0</v>
      </c>
      <c r="AO90">
        <f t="array" aca="1" ref="AO90" ca="1">ROUND(SUMPRODUCT($M90:$U90,TRANSPOSE(AE$4:AE$12)),0)</f>
        <v>0</v>
      </c>
      <c r="AP90">
        <f t="array" aca="1" ref="AP90" ca="1">ROUND(SUMPRODUCT($M90:$U90,TRANSPOSE(AF$4:AF$12)),0)</f>
        <v>0</v>
      </c>
    </row>
    <row r="91" spans="1:42" x14ac:dyDescent="0.35">
      <c r="A91">
        <f t="shared" si="39"/>
        <v>88</v>
      </c>
      <c r="C91">
        <f t="shared" ca="1" si="43"/>
        <v>0</v>
      </c>
      <c r="D91">
        <f t="shared" ca="1" si="43"/>
        <v>0</v>
      </c>
      <c r="E91">
        <f t="shared" ca="1" si="43"/>
        <v>0</v>
      </c>
      <c r="F91">
        <f t="shared" ca="1" si="43"/>
        <v>0</v>
      </c>
      <c r="G91">
        <f t="shared" ca="1" si="43"/>
        <v>0</v>
      </c>
      <c r="H91">
        <f t="shared" ca="1" si="43"/>
        <v>0</v>
      </c>
      <c r="I91">
        <f t="shared" ca="1" si="43"/>
        <v>0</v>
      </c>
      <c r="J91">
        <f t="shared" ca="1" si="43"/>
        <v>0</v>
      </c>
      <c r="K91">
        <f t="shared" ca="1" si="43"/>
        <v>0</v>
      </c>
      <c r="M91">
        <f t="shared" ca="1" si="30"/>
        <v>0</v>
      </c>
      <c r="N91">
        <f t="shared" ca="1" si="31"/>
        <v>0</v>
      </c>
      <c r="O91">
        <f t="shared" ca="1" si="32"/>
        <v>0</v>
      </c>
      <c r="P91">
        <f t="shared" ca="1" si="33"/>
        <v>0</v>
      </c>
      <c r="Q91">
        <f t="shared" ca="1" si="34"/>
        <v>0</v>
      </c>
      <c r="R91">
        <f t="shared" ca="1" si="35"/>
        <v>0</v>
      </c>
      <c r="S91">
        <f t="shared" ca="1" si="36"/>
        <v>0</v>
      </c>
      <c r="T91">
        <f t="shared" ca="1" si="37"/>
        <v>0</v>
      </c>
      <c r="U91">
        <f t="shared" ca="1" si="38"/>
        <v>0</v>
      </c>
      <c r="W91">
        <f t="shared" ca="1" si="40"/>
        <v>0</v>
      </c>
      <c r="AA91">
        <f t="shared" ca="1" si="41"/>
        <v>0</v>
      </c>
      <c r="AF91">
        <f t="shared" ca="1" si="42"/>
        <v>0</v>
      </c>
      <c r="AH91">
        <f t="array" aca="1" ref="AH91" ca="1">ROUND(SUMPRODUCT($M91:$U91,TRANSPOSE(X$4:X$12)),0)</f>
        <v>0</v>
      </c>
      <c r="AI91">
        <f t="array" aca="1" ref="AI91" ca="1">ROUND(SUMPRODUCT($M91:$U91,TRANSPOSE(Y$4:Y$12)),0)</f>
        <v>0</v>
      </c>
      <c r="AJ91">
        <f t="array" aca="1" ref="AJ91" ca="1">ROUND(SUMPRODUCT($M91:$U91,TRANSPOSE(Z$4:Z$12)),0)</f>
        <v>0</v>
      </c>
      <c r="AK91">
        <f t="array" aca="1" ref="AK91" ca="1">ROUND(SUMPRODUCT($M91:$U91,TRANSPOSE(AA$4:AA$12)),0)</f>
        <v>0</v>
      </c>
      <c r="AL91">
        <f t="array" aca="1" ref="AL91" ca="1">ROUND(SUMPRODUCT($M91:$U91,TRANSPOSE(AB$4:AB$12)),0)</f>
        <v>0</v>
      </c>
      <c r="AM91">
        <f t="array" aca="1" ref="AM91" ca="1">ROUND(SUMPRODUCT($M91:$U91,TRANSPOSE(AC$4:AC$12)),0)</f>
        <v>0</v>
      </c>
      <c r="AN91">
        <f t="array" aca="1" ref="AN91" ca="1">ROUND(SUMPRODUCT($M91:$U91,TRANSPOSE(AD$4:AD$12)),0)</f>
        <v>0</v>
      </c>
      <c r="AO91">
        <f t="array" aca="1" ref="AO91" ca="1">ROUND(SUMPRODUCT($M91:$U91,TRANSPOSE(AE$4:AE$12)),0)</f>
        <v>0</v>
      </c>
      <c r="AP91">
        <f t="array" aca="1" ref="AP91" ca="1">ROUND(SUMPRODUCT($M91:$U91,TRANSPOSE(AF$4:AF$12)),0)</f>
        <v>0</v>
      </c>
    </row>
    <row r="92" spans="1:42" x14ac:dyDescent="0.35">
      <c r="A92">
        <f t="shared" si="39"/>
        <v>89</v>
      </c>
      <c r="C92">
        <f t="shared" ca="1" si="43"/>
        <v>0</v>
      </c>
      <c r="D92">
        <f t="shared" ca="1" si="43"/>
        <v>0</v>
      </c>
      <c r="E92">
        <f t="shared" ca="1" si="43"/>
        <v>0</v>
      </c>
      <c r="F92">
        <f t="shared" ca="1" si="43"/>
        <v>0</v>
      </c>
      <c r="G92">
        <f t="shared" ca="1" si="43"/>
        <v>0</v>
      </c>
      <c r="H92">
        <f t="shared" ca="1" si="43"/>
        <v>0</v>
      </c>
      <c r="I92">
        <f t="shared" ca="1" si="43"/>
        <v>0</v>
      </c>
      <c r="J92">
        <f t="shared" ca="1" si="43"/>
        <v>0</v>
      </c>
      <c r="K92">
        <f t="shared" ca="1" si="43"/>
        <v>0</v>
      </c>
      <c r="M92">
        <f t="shared" ca="1" si="30"/>
        <v>0</v>
      </c>
      <c r="N92">
        <f t="shared" ca="1" si="31"/>
        <v>0</v>
      </c>
      <c r="O92">
        <f t="shared" ca="1" si="32"/>
        <v>0</v>
      </c>
      <c r="P92">
        <f t="shared" ca="1" si="33"/>
        <v>0</v>
      </c>
      <c r="Q92">
        <f t="shared" ca="1" si="34"/>
        <v>0</v>
      </c>
      <c r="R92">
        <f t="shared" ca="1" si="35"/>
        <v>0</v>
      </c>
      <c r="S92">
        <f t="shared" ca="1" si="36"/>
        <v>0</v>
      </c>
      <c r="T92">
        <f t="shared" ca="1" si="37"/>
        <v>0</v>
      </c>
      <c r="U92">
        <f t="shared" ca="1" si="38"/>
        <v>0</v>
      </c>
      <c r="W92">
        <f t="shared" ca="1" si="40"/>
        <v>0</v>
      </c>
      <c r="AA92">
        <f t="shared" ca="1" si="41"/>
        <v>0</v>
      </c>
      <c r="AF92">
        <f t="shared" ca="1" si="42"/>
        <v>0</v>
      </c>
      <c r="AH92">
        <f t="array" aca="1" ref="AH92" ca="1">ROUND(SUMPRODUCT($M92:$U92,TRANSPOSE(X$4:X$12)),0)</f>
        <v>0</v>
      </c>
      <c r="AI92">
        <f t="array" aca="1" ref="AI92" ca="1">ROUND(SUMPRODUCT($M92:$U92,TRANSPOSE(Y$4:Y$12)),0)</f>
        <v>0</v>
      </c>
      <c r="AJ92">
        <f t="array" aca="1" ref="AJ92" ca="1">ROUND(SUMPRODUCT($M92:$U92,TRANSPOSE(Z$4:Z$12)),0)</f>
        <v>0</v>
      </c>
      <c r="AK92">
        <f t="array" aca="1" ref="AK92" ca="1">ROUND(SUMPRODUCT($M92:$U92,TRANSPOSE(AA$4:AA$12)),0)</f>
        <v>0</v>
      </c>
      <c r="AL92">
        <f t="array" aca="1" ref="AL92" ca="1">ROUND(SUMPRODUCT($M92:$U92,TRANSPOSE(AB$4:AB$12)),0)</f>
        <v>0</v>
      </c>
      <c r="AM92">
        <f t="array" aca="1" ref="AM92" ca="1">ROUND(SUMPRODUCT($M92:$U92,TRANSPOSE(AC$4:AC$12)),0)</f>
        <v>0</v>
      </c>
      <c r="AN92">
        <f t="array" aca="1" ref="AN92" ca="1">ROUND(SUMPRODUCT($M92:$U92,TRANSPOSE(AD$4:AD$12)),0)</f>
        <v>0</v>
      </c>
      <c r="AO92">
        <f t="array" aca="1" ref="AO92" ca="1">ROUND(SUMPRODUCT($M92:$U92,TRANSPOSE(AE$4:AE$12)),0)</f>
        <v>0</v>
      </c>
      <c r="AP92">
        <f t="array" aca="1" ref="AP92" ca="1">ROUND(SUMPRODUCT($M92:$U92,TRANSPOSE(AF$4:AF$12)),0)</f>
        <v>0</v>
      </c>
    </row>
    <row r="93" spans="1:42" x14ac:dyDescent="0.35">
      <c r="A93">
        <f t="shared" si="39"/>
        <v>90</v>
      </c>
      <c r="C93">
        <f t="shared" ca="1" si="43"/>
        <v>0</v>
      </c>
      <c r="D93">
        <f t="shared" ca="1" si="43"/>
        <v>0</v>
      </c>
      <c r="E93">
        <f t="shared" ca="1" si="43"/>
        <v>0</v>
      </c>
      <c r="F93">
        <f t="shared" ca="1" si="43"/>
        <v>0</v>
      </c>
      <c r="G93">
        <f t="shared" ca="1" si="43"/>
        <v>0</v>
      </c>
      <c r="H93">
        <f t="shared" ca="1" si="43"/>
        <v>0</v>
      </c>
      <c r="I93">
        <f t="shared" ca="1" si="43"/>
        <v>0</v>
      </c>
      <c r="J93">
        <f t="shared" ca="1" si="43"/>
        <v>0</v>
      </c>
      <c r="K93">
        <f t="shared" ca="1" si="43"/>
        <v>0</v>
      </c>
      <c r="M93">
        <f t="shared" ca="1" si="30"/>
        <v>0</v>
      </c>
      <c r="N93">
        <f t="shared" ca="1" si="31"/>
        <v>0</v>
      </c>
      <c r="O93">
        <f t="shared" ca="1" si="32"/>
        <v>0</v>
      </c>
      <c r="P93">
        <f t="shared" ca="1" si="33"/>
        <v>0</v>
      </c>
      <c r="Q93">
        <f t="shared" ca="1" si="34"/>
        <v>0</v>
      </c>
      <c r="R93">
        <f t="shared" ca="1" si="35"/>
        <v>0</v>
      </c>
      <c r="S93">
        <f t="shared" ca="1" si="36"/>
        <v>0</v>
      </c>
      <c r="T93">
        <f t="shared" ca="1" si="37"/>
        <v>0</v>
      </c>
      <c r="U93">
        <f t="shared" ca="1" si="38"/>
        <v>0</v>
      </c>
      <c r="W93">
        <f t="shared" ca="1" si="40"/>
        <v>0</v>
      </c>
      <c r="AA93">
        <f t="shared" ca="1" si="41"/>
        <v>0</v>
      </c>
      <c r="AF93">
        <f t="shared" ca="1" si="42"/>
        <v>0</v>
      </c>
      <c r="AH93">
        <f t="array" aca="1" ref="AH93" ca="1">ROUND(SUMPRODUCT($M93:$U93,TRANSPOSE(X$4:X$12)),0)</f>
        <v>0</v>
      </c>
      <c r="AI93">
        <f t="array" aca="1" ref="AI93" ca="1">ROUND(SUMPRODUCT($M93:$U93,TRANSPOSE(Y$4:Y$12)),0)</f>
        <v>0</v>
      </c>
      <c r="AJ93">
        <f t="array" aca="1" ref="AJ93" ca="1">ROUND(SUMPRODUCT($M93:$U93,TRANSPOSE(Z$4:Z$12)),0)</f>
        <v>0</v>
      </c>
      <c r="AK93">
        <f t="array" aca="1" ref="AK93" ca="1">ROUND(SUMPRODUCT($M93:$U93,TRANSPOSE(AA$4:AA$12)),0)</f>
        <v>0</v>
      </c>
      <c r="AL93">
        <f t="array" aca="1" ref="AL93" ca="1">ROUND(SUMPRODUCT($M93:$U93,TRANSPOSE(AB$4:AB$12)),0)</f>
        <v>0</v>
      </c>
      <c r="AM93">
        <f t="array" aca="1" ref="AM93" ca="1">ROUND(SUMPRODUCT($M93:$U93,TRANSPOSE(AC$4:AC$12)),0)</f>
        <v>0</v>
      </c>
      <c r="AN93">
        <f t="array" aca="1" ref="AN93" ca="1">ROUND(SUMPRODUCT($M93:$U93,TRANSPOSE(AD$4:AD$12)),0)</f>
        <v>0</v>
      </c>
      <c r="AO93">
        <f t="array" aca="1" ref="AO93" ca="1">ROUND(SUMPRODUCT($M93:$U93,TRANSPOSE(AE$4:AE$12)),0)</f>
        <v>0</v>
      </c>
      <c r="AP93">
        <f t="array" aca="1" ref="AP93" ca="1">ROUND(SUMPRODUCT($M93:$U93,TRANSPOSE(AF$4:AF$12)),0)</f>
        <v>0</v>
      </c>
    </row>
    <row r="94" spans="1:42" x14ac:dyDescent="0.35">
      <c r="A94">
        <f t="shared" si="39"/>
        <v>91</v>
      </c>
      <c r="C94">
        <f t="shared" ca="1" si="43"/>
        <v>0</v>
      </c>
      <c r="D94">
        <f t="shared" ca="1" si="43"/>
        <v>0</v>
      </c>
      <c r="E94">
        <f t="shared" ca="1" si="43"/>
        <v>0</v>
      </c>
      <c r="F94">
        <f t="shared" ca="1" si="43"/>
        <v>0</v>
      </c>
      <c r="G94">
        <f t="shared" ca="1" si="43"/>
        <v>0</v>
      </c>
      <c r="H94">
        <f t="shared" ca="1" si="43"/>
        <v>0</v>
      </c>
      <c r="I94">
        <f t="shared" ca="1" si="43"/>
        <v>0</v>
      </c>
      <c r="J94">
        <f t="shared" ca="1" si="43"/>
        <v>0</v>
      </c>
      <c r="K94">
        <f t="shared" ca="1" si="43"/>
        <v>0</v>
      </c>
      <c r="M94">
        <f t="shared" ca="1" si="30"/>
        <v>0</v>
      </c>
      <c r="N94">
        <f t="shared" ca="1" si="31"/>
        <v>0</v>
      </c>
      <c r="O94">
        <f t="shared" ca="1" si="32"/>
        <v>0</v>
      </c>
      <c r="P94">
        <f t="shared" ca="1" si="33"/>
        <v>0</v>
      </c>
      <c r="Q94">
        <f t="shared" ca="1" si="34"/>
        <v>0</v>
      </c>
      <c r="R94">
        <f t="shared" ca="1" si="35"/>
        <v>0</v>
      </c>
      <c r="S94">
        <f t="shared" ca="1" si="36"/>
        <v>0</v>
      </c>
      <c r="T94">
        <f t="shared" ca="1" si="37"/>
        <v>0</v>
      </c>
      <c r="U94">
        <f t="shared" ca="1" si="38"/>
        <v>0</v>
      </c>
      <c r="W94">
        <f t="shared" ca="1" si="40"/>
        <v>0</v>
      </c>
      <c r="AA94">
        <f t="shared" ca="1" si="41"/>
        <v>0</v>
      </c>
      <c r="AF94">
        <f t="shared" ca="1" si="42"/>
        <v>0</v>
      </c>
      <c r="AH94">
        <f t="array" aca="1" ref="AH94" ca="1">ROUND(SUMPRODUCT($M94:$U94,TRANSPOSE(X$4:X$12)),0)</f>
        <v>0</v>
      </c>
      <c r="AI94">
        <f t="array" aca="1" ref="AI94" ca="1">ROUND(SUMPRODUCT($M94:$U94,TRANSPOSE(Y$4:Y$12)),0)</f>
        <v>0</v>
      </c>
      <c r="AJ94">
        <f t="array" aca="1" ref="AJ94" ca="1">ROUND(SUMPRODUCT($M94:$U94,TRANSPOSE(Z$4:Z$12)),0)</f>
        <v>0</v>
      </c>
      <c r="AK94">
        <f t="array" aca="1" ref="AK94" ca="1">ROUND(SUMPRODUCT($M94:$U94,TRANSPOSE(AA$4:AA$12)),0)</f>
        <v>0</v>
      </c>
      <c r="AL94">
        <f t="array" aca="1" ref="AL94" ca="1">ROUND(SUMPRODUCT($M94:$U94,TRANSPOSE(AB$4:AB$12)),0)</f>
        <v>0</v>
      </c>
      <c r="AM94">
        <f t="array" aca="1" ref="AM94" ca="1">ROUND(SUMPRODUCT($M94:$U94,TRANSPOSE(AC$4:AC$12)),0)</f>
        <v>0</v>
      </c>
      <c r="AN94">
        <f t="array" aca="1" ref="AN94" ca="1">ROUND(SUMPRODUCT($M94:$U94,TRANSPOSE(AD$4:AD$12)),0)</f>
        <v>0</v>
      </c>
      <c r="AO94">
        <f t="array" aca="1" ref="AO94" ca="1">ROUND(SUMPRODUCT($M94:$U94,TRANSPOSE(AE$4:AE$12)),0)</f>
        <v>0</v>
      </c>
      <c r="AP94">
        <f t="array" aca="1" ref="AP94" ca="1">ROUND(SUMPRODUCT($M94:$U94,TRANSPOSE(AF$4:AF$12)),0)</f>
        <v>0</v>
      </c>
    </row>
    <row r="95" spans="1:42" x14ac:dyDescent="0.35">
      <c r="A95">
        <f t="shared" si="39"/>
        <v>92</v>
      </c>
      <c r="C95">
        <f t="shared" ca="1" si="43"/>
        <v>0</v>
      </c>
      <c r="D95">
        <f t="shared" ca="1" si="43"/>
        <v>0</v>
      </c>
      <c r="E95">
        <f t="shared" ca="1" si="43"/>
        <v>0</v>
      </c>
      <c r="F95">
        <f t="shared" ca="1" si="43"/>
        <v>0</v>
      </c>
      <c r="G95">
        <f t="shared" ca="1" si="43"/>
        <v>0</v>
      </c>
      <c r="H95">
        <f t="shared" ca="1" si="43"/>
        <v>0</v>
      </c>
      <c r="I95">
        <f t="shared" ca="1" si="43"/>
        <v>0</v>
      </c>
      <c r="J95">
        <f t="shared" ca="1" si="43"/>
        <v>0</v>
      </c>
      <c r="K95">
        <f t="shared" ca="1" si="43"/>
        <v>0</v>
      </c>
      <c r="M95">
        <f t="shared" ca="1" si="30"/>
        <v>0</v>
      </c>
      <c r="N95">
        <f t="shared" ca="1" si="31"/>
        <v>0</v>
      </c>
      <c r="O95">
        <f t="shared" ca="1" si="32"/>
        <v>0</v>
      </c>
      <c r="P95">
        <f t="shared" ca="1" si="33"/>
        <v>0</v>
      </c>
      <c r="Q95">
        <f t="shared" ca="1" si="34"/>
        <v>0</v>
      </c>
      <c r="R95">
        <f t="shared" ca="1" si="35"/>
        <v>0</v>
      </c>
      <c r="S95">
        <f t="shared" ca="1" si="36"/>
        <v>0</v>
      </c>
      <c r="T95">
        <f t="shared" ca="1" si="37"/>
        <v>0</v>
      </c>
      <c r="U95">
        <f t="shared" ca="1" si="38"/>
        <v>0</v>
      </c>
      <c r="W95">
        <f t="shared" ca="1" si="40"/>
        <v>0</v>
      </c>
      <c r="AA95">
        <f t="shared" ca="1" si="41"/>
        <v>0</v>
      </c>
      <c r="AF95">
        <f t="shared" ca="1" si="42"/>
        <v>0</v>
      </c>
      <c r="AH95">
        <f t="array" aca="1" ref="AH95" ca="1">ROUND(SUMPRODUCT($M95:$U95,TRANSPOSE(X$4:X$12)),0)</f>
        <v>0</v>
      </c>
      <c r="AI95">
        <f t="array" aca="1" ref="AI95" ca="1">ROUND(SUMPRODUCT($M95:$U95,TRANSPOSE(Y$4:Y$12)),0)</f>
        <v>0</v>
      </c>
      <c r="AJ95">
        <f t="array" aca="1" ref="AJ95" ca="1">ROUND(SUMPRODUCT($M95:$U95,TRANSPOSE(Z$4:Z$12)),0)</f>
        <v>0</v>
      </c>
      <c r="AK95">
        <f t="array" aca="1" ref="AK95" ca="1">ROUND(SUMPRODUCT($M95:$U95,TRANSPOSE(AA$4:AA$12)),0)</f>
        <v>0</v>
      </c>
      <c r="AL95">
        <f t="array" aca="1" ref="AL95" ca="1">ROUND(SUMPRODUCT($M95:$U95,TRANSPOSE(AB$4:AB$12)),0)</f>
        <v>0</v>
      </c>
      <c r="AM95">
        <f t="array" aca="1" ref="AM95" ca="1">ROUND(SUMPRODUCT($M95:$U95,TRANSPOSE(AC$4:AC$12)),0)</f>
        <v>0</v>
      </c>
      <c r="AN95">
        <f t="array" aca="1" ref="AN95" ca="1">ROUND(SUMPRODUCT($M95:$U95,TRANSPOSE(AD$4:AD$12)),0)</f>
        <v>0</v>
      </c>
      <c r="AO95">
        <f t="array" aca="1" ref="AO95" ca="1">ROUND(SUMPRODUCT($M95:$U95,TRANSPOSE(AE$4:AE$12)),0)</f>
        <v>0</v>
      </c>
      <c r="AP95">
        <f t="array" aca="1" ref="AP95" ca="1">ROUND(SUMPRODUCT($M95:$U95,TRANSPOSE(AF$4:AF$12)),0)</f>
        <v>0</v>
      </c>
    </row>
    <row r="96" spans="1:42" x14ac:dyDescent="0.35">
      <c r="A96">
        <f t="shared" si="39"/>
        <v>93</v>
      </c>
      <c r="C96">
        <f t="shared" ca="1" si="43"/>
        <v>0</v>
      </c>
      <c r="D96">
        <f t="shared" ca="1" si="43"/>
        <v>0</v>
      </c>
      <c r="E96">
        <f t="shared" ca="1" si="43"/>
        <v>0</v>
      </c>
      <c r="F96">
        <f t="shared" ca="1" si="43"/>
        <v>0</v>
      </c>
      <c r="G96">
        <f t="shared" ca="1" si="43"/>
        <v>0</v>
      </c>
      <c r="H96">
        <f t="shared" ca="1" si="43"/>
        <v>0</v>
      </c>
      <c r="I96">
        <f t="shared" ca="1" si="43"/>
        <v>0</v>
      </c>
      <c r="J96">
        <f t="shared" ca="1" si="43"/>
        <v>0</v>
      </c>
      <c r="K96">
        <f t="shared" ca="1" si="43"/>
        <v>0</v>
      </c>
      <c r="M96">
        <f t="shared" ca="1" si="30"/>
        <v>0</v>
      </c>
      <c r="N96">
        <f t="shared" ca="1" si="31"/>
        <v>0</v>
      </c>
      <c r="O96">
        <f t="shared" ca="1" si="32"/>
        <v>0</v>
      </c>
      <c r="P96">
        <f t="shared" ca="1" si="33"/>
        <v>0</v>
      </c>
      <c r="Q96">
        <f t="shared" ca="1" si="34"/>
        <v>0</v>
      </c>
      <c r="R96">
        <f t="shared" ca="1" si="35"/>
        <v>0</v>
      </c>
      <c r="S96">
        <f t="shared" ca="1" si="36"/>
        <v>0</v>
      </c>
      <c r="T96">
        <f t="shared" ca="1" si="37"/>
        <v>0</v>
      </c>
      <c r="U96">
        <f t="shared" ca="1" si="38"/>
        <v>0</v>
      </c>
      <c r="W96">
        <f t="shared" ca="1" si="40"/>
        <v>0</v>
      </c>
      <c r="AA96">
        <f t="shared" ca="1" si="41"/>
        <v>0</v>
      </c>
      <c r="AF96">
        <f t="shared" ca="1" si="42"/>
        <v>0</v>
      </c>
      <c r="AH96">
        <f t="array" aca="1" ref="AH96" ca="1">ROUND(SUMPRODUCT($M96:$U96,TRANSPOSE(X$4:X$12)),0)</f>
        <v>0</v>
      </c>
      <c r="AI96">
        <f t="array" aca="1" ref="AI96" ca="1">ROUND(SUMPRODUCT($M96:$U96,TRANSPOSE(Y$4:Y$12)),0)</f>
        <v>0</v>
      </c>
      <c r="AJ96">
        <f t="array" aca="1" ref="AJ96" ca="1">ROUND(SUMPRODUCT($M96:$U96,TRANSPOSE(Z$4:Z$12)),0)</f>
        <v>0</v>
      </c>
      <c r="AK96">
        <f t="array" aca="1" ref="AK96" ca="1">ROUND(SUMPRODUCT($M96:$U96,TRANSPOSE(AA$4:AA$12)),0)</f>
        <v>0</v>
      </c>
      <c r="AL96">
        <f t="array" aca="1" ref="AL96" ca="1">ROUND(SUMPRODUCT($M96:$U96,TRANSPOSE(AB$4:AB$12)),0)</f>
        <v>0</v>
      </c>
      <c r="AM96">
        <f t="array" aca="1" ref="AM96" ca="1">ROUND(SUMPRODUCT($M96:$U96,TRANSPOSE(AC$4:AC$12)),0)</f>
        <v>0</v>
      </c>
      <c r="AN96">
        <f t="array" aca="1" ref="AN96" ca="1">ROUND(SUMPRODUCT($M96:$U96,TRANSPOSE(AD$4:AD$12)),0)</f>
        <v>0</v>
      </c>
      <c r="AO96">
        <f t="array" aca="1" ref="AO96" ca="1">ROUND(SUMPRODUCT($M96:$U96,TRANSPOSE(AE$4:AE$12)),0)</f>
        <v>0</v>
      </c>
      <c r="AP96">
        <f t="array" aca="1" ref="AP96" ca="1">ROUND(SUMPRODUCT($M96:$U96,TRANSPOSE(AF$4:AF$12)),0)</f>
        <v>0</v>
      </c>
    </row>
    <row r="97" spans="1:42" x14ac:dyDescent="0.35">
      <c r="A97">
        <f t="shared" si="39"/>
        <v>94</v>
      </c>
      <c r="C97">
        <f t="shared" ca="1" si="43"/>
        <v>0</v>
      </c>
      <c r="D97">
        <f t="shared" ca="1" si="43"/>
        <v>0</v>
      </c>
      <c r="E97">
        <f t="shared" ca="1" si="43"/>
        <v>0</v>
      </c>
      <c r="F97">
        <f t="shared" ca="1" si="43"/>
        <v>0</v>
      </c>
      <c r="G97">
        <f t="shared" ca="1" si="43"/>
        <v>0</v>
      </c>
      <c r="H97">
        <f t="shared" ca="1" si="43"/>
        <v>0</v>
      </c>
      <c r="I97">
        <f t="shared" ca="1" si="43"/>
        <v>0</v>
      </c>
      <c r="J97">
        <f t="shared" ca="1" si="43"/>
        <v>0</v>
      </c>
      <c r="K97">
        <f t="shared" ca="1" si="43"/>
        <v>0</v>
      </c>
      <c r="M97">
        <f t="shared" ca="1" si="30"/>
        <v>0</v>
      </c>
      <c r="N97">
        <f t="shared" ca="1" si="31"/>
        <v>0</v>
      </c>
      <c r="O97">
        <f t="shared" ca="1" si="32"/>
        <v>0</v>
      </c>
      <c r="P97">
        <f t="shared" ca="1" si="33"/>
        <v>0</v>
      </c>
      <c r="Q97">
        <f t="shared" ca="1" si="34"/>
        <v>0</v>
      </c>
      <c r="R97">
        <f t="shared" ca="1" si="35"/>
        <v>0</v>
      </c>
      <c r="S97">
        <f t="shared" ca="1" si="36"/>
        <v>0</v>
      </c>
      <c r="T97">
        <f t="shared" ca="1" si="37"/>
        <v>0</v>
      </c>
      <c r="U97">
        <f t="shared" ca="1" si="38"/>
        <v>0</v>
      </c>
      <c r="W97">
        <f t="shared" ca="1" si="40"/>
        <v>0</v>
      </c>
      <c r="AA97">
        <f t="shared" ca="1" si="41"/>
        <v>0</v>
      </c>
      <c r="AF97">
        <f t="shared" ca="1" si="42"/>
        <v>0</v>
      </c>
      <c r="AH97">
        <f t="array" aca="1" ref="AH97" ca="1">ROUND(SUMPRODUCT($M97:$U97,TRANSPOSE(X$4:X$12)),0)</f>
        <v>0</v>
      </c>
      <c r="AI97">
        <f t="array" aca="1" ref="AI97" ca="1">ROUND(SUMPRODUCT($M97:$U97,TRANSPOSE(Y$4:Y$12)),0)</f>
        <v>0</v>
      </c>
      <c r="AJ97">
        <f t="array" aca="1" ref="AJ97" ca="1">ROUND(SUMPRODUCT($M97:$U97,TRANSPOSE(Z$4:Z$12)),0)</f>
        <v>0</v>
      </c>
      <c r="AK97">
        <f t="array" aca="1" ref="AK97" ca="1">ROUND(SUMPRODUCT($M97:$U97,TRANSPOSE(AA$4:AA$12)),0)</f>
        <v>0</v>
      </c>
      <c r="AL97">
        <f t="array" aca="1" ref="AL97" ca="1">ROUND(SUMPRODUCT($M97:$U97,TRANSPOSE(AB$4:AB$12)),0)</f>
        <v>0</v>
      </c>
      <c r="AM97">
        <f t="array" aca="1" ref="AM97" ca="1">ROUND(SUMPRODUCT($M97:$U97,TRANSPOSE(AC$4:AC$12)),0)</f>
        <v>0</v>
      </c>
      <c r="AN97">
        <f t="array" aca="1" ref="AN97" ca="1">ROUND(SUMPRODUCT($M97:$U97,TRANSPOSE(AD$4:AD$12)),0)</f>
        <v>0</v>
      </c>
      <c r="AO97">
        <f t="array" aca="1" ref="AO97" ca="1">ROUND(SUMPRODUCT($M97:$U97,TRANSPOSE(AE$4:AE$12)),0)</f>
        <v>0</v>
      </c>
      <c r="AP97">
        <f t="array" aca="1" ref="AP97" ca="1">ROUND(SUMPRODUCT($M97:$U97,TRANSPOSE(AF$4:AF$12)),0)</f>
        <v>0</v>
      </c>
    </row>
    <row r="98" spans="1:42" x14ac:dyDescent="0.35">
      <c r="A98">
        <f t="shared" si="39"/>
        <v>95</v>
      </c>
      <c r="C98">
        <f t="shared" ca="1" si="43"/>
        <v>0</v>
      </c>
      <c r="D98">
        <f t="shared" ca="1" si="43"/>
        <v>0</v>
      </c>
      <c r="E98">
        <f t="shared" ca="1" si="43"/>
        <v>0</v>
      </c>
      <c r="F98">
        <f t="shared" ca="1" si="43"/>
        <v>0</v>
      </c>
      <c r="G98">
        <f t="shared" ca="1" si="43"/>
        <v>0</v>
      </c>
      <c r="H98">
        <f t="shared" ca="1" si="43"/>
        <v>0</v>
      </c>
      <c r="I98">
        <f t="shared" ca="1" si="43"/>
        <v>0</v>
      </c>
      <c r="J98">
        <f t="shared" ca="1" si="43"/>
        <v>0</v>
      </c>
      <c r="K98">
        <f t="shared" ca="1" si="43"/>
        <v>0</v>
      </c>
      <c r="M98">
        <f t="shared" ca="1" si="30"/>
        <v>0</v>
      </c>
      <c r="N98">
        <f t="shared" ca="1" si="31"/>
        <v>0</v>
      </c>
      <c r="O98">
        <f t="shared" ca="1" si="32"/>
        <v>0</v>
      </c>
      <c r="P98">
        <f t="shared" ca="1" si="33"/>
        <v>0</v>
      </c>
      <c r="Q98">
        <f t="shared" ca="1" si="34"/>
        <v>0</v>
      </c>
      <c r="R98">
        <f t="shared" ca="1" si="35"/>
        <v>0</v>
      </c>
      <c r="S98">
        <f t="shared" ca="1" si="36"/>
        <v>0</v>
      </c>
      <c r="T98">
        <f t="shared" ca="1" si="37"/>
        <v>0</v>
      </c>
      <c r="U98">
        <f t="shared" ca="1" si="38"/>
        <v>0</v>
      </c>
      <c r="W98">
        <f t="shared" ca="1" si="40"/>
        <v>0</v>
      </c>
      <c r="AA98">
        <f t="shared" ca="1" si="41"/>
        <v>0</v>
      </c>
      <c r="AF98">
        <f t="shared" ca="1" si="42"/>
        <v>0</v>
      </c>
      <c r="AH98">
        <f t="array" aca="1" ref="AH98" ca="1">ROUND(SUMPRODUCT($M98:$U98,TRANSPOSE(X$4:X$12)),0)</f>
        <v>0</v>
      </c>
      <c r="AI98">
        <f t="array" aca="1" ref="AI98" ca="1">ROUND(SUMPRODUCT($M98:$U98,TRANSPOSE(Y$4:Y$12)),0)</f>
        <v>0</v>
      </c>
      <c r="AJ98">
        <f t="array" aca="1" ref="AJ98" ca="1">ROUND(SUMPRODUCT($M98:$U98,TRANSPOSE(Z$4:Z$12)),0)</f>
        <v>0</v>
      </c>
      <c r="AK98">
        <f t="array" aca="1" ref="AK98" ca="1">ROUND(SUMPRODUCT($M98:$U98,TRANSPOSE(AA$4:AA$12)),0)</f>
        <v>0</v>
      </c>
      <c r="AL98">
        <f t="array" aca="1" ref="AL98" ca="1">ROUND(SUMPRODUCT($M98:$U98,TRANSPOSE(AB$4:AB$12)),0)</f>
        <v>0</v>
      </c>
      <c r="AM98">
        <f t="array" aca="1" ref="AM98" ca="1">ROUND(SUMPRODUCT($M98:$U98,TRANSPOSE(AC$4:AC$12)),0)</f>
        <v>0</v>
      </c>
      <c r="AN98">
        <f t="array" aca="1" ref="AN98" ca="1">ROUND(SUMPRODUCT($M98:$U98,TRANSPOSE(AD$4:AD$12)),0)</f>
        <v>0</v>
      </c>
      <c r="AO98">
        <f t="array" aca="1" ref="AO98" ca="1">ROUND(SUMPRODUCT($M98:$U98,TRANSPOSE(AE$4:AE$12)),0)</f>
        <v>0</v>
      </c>
      <c r="AP98">
        <f t="array" aca="1" ref="AP98" ca="1">ROUND(SUMPRODUCT($M98:$U98,TRANSPOSE(AF$4:AF$12)),0)</f>
        <v>0</v>
      </c>
    </row>
    <row r="99" spans="1:42" x14ac:dyDescent="0.35">
      <c r="A99">
        <f t="shared" si="39"/>
        <v>96</v>
      </c>
      <c r="C99">
        <f t="shared" ca="1" si="43"/>
        <v>0</v>
      </c>
      <c r="D99">
        <f t="shared" ca="1" si="43"/>
        <v>0</v>
      </c>
      <c r="E99">
        <f t="shared" ca="1" si="43"/>
        <v>0</v>
      </c>
      <c r="F99">
        <f t="shared" ca="1" si="43"/>
        <v>0</v>
      </c>
      <c r="G99">
        <f t="shared" ca="1" si="43"/>
        <v>0</v>
      </c>
      <c r="H99">
        <f t="shared" ca="1" si="43"/>
        <v>0</v>
      </c>
      <c r="I99">
        <f t="shared" ca="1" si="43"/>
        <v>0</v>
      </c>
      <c r="J99">
        <f t="shared" ca="1" si="43"/>
        <v>0</v>
      </c>
      <c r="K99">
        <f t="shared" ca="1" si="43"/>
        <v>0</v>
      </c>
      <c r="M99">
        <f t="shared" ca="1" si="30"/>
        <v>0</v>
      </c>
      <c r="N99">
        <f t="shared" ca="1" si="31"/>
        <v>0</v>
      </c>
      <c r="O99">
        <f t="shared" ca="1" si="32"/>
        <v>0</v>
      </c>
      <c r="P99">
        <f t="shared" ca="1" si="33"/>
        <v>0</v>
      </c>
      <c r="Q99">
        <f t="shared" ca="1" si="34"/>
        <v>0</v>
      </c>
      <c r="R99">
        <f t="shared" ca="1" si="35"/>
        <v>0</v>
      </c>
      <c r="S99">
        <f t="shared" ca="1" si="36"/>
        <v>0</v>
      </c>
      <c r="T99">
        <f t="shared" ca="1" si="37"/>
        <v>0</v>
      </c>
      <c r="U99">
        <f t="shared" ca="1" si="38"/>
        <v>0</v>
      </c>
      <c r="W99">
        <f t="shared" ca="1" si="40"/>
        <v>0</v>
      </c>
      <c r="AA99">
        <f t="shared" ca="1" si="41"/>
        <v>0</v>
      </c>
      <c r="AF99">
        <f t="shared" ca="1" si="42"/>
        <v>0</v>
      </c>
      <c r="AH99">
        <f t="array" aca="1" ref="AH99" ca="1">ROUND(SUMPRODUCT($M99:$U99,TRANSPOSE(X$4:X$12)),0)</f>
        <v>0</v>
      </c>
      <c r="AI99">
        <f t="array" aca="1" ref="AI99" ca="1">ROUND(SUMPRODUCT($M99:$U99,TRANSPOSE(Y$4:Y$12)),0)</f>
        <v>0</v>
      </c>
      <c r="AJ99">
        <f t="array" aca="1" ref="AJ99" ca="1">ROUND(SUMPRODUCT($M99:$U99,TRANSPOSE(Z$4:Z$12)),0)</f>
        <v>0</v>
      </c>
      <c r="AK99">
        <f t="array" aca="1" ref="AK99" ca="1">ROUND(SUMPRODUCT($M99:$U99,TRANSPOSE(AA$4:AA$12)),0)</f>
        <v>0</v>
      </c>
      <c r="AL99">
        <f t="array" aca="1" ref="AL99" ca="1">ROUND(SUMPRODUCT($M99:$U99,TRANSPOSE(AB$4:AB$12)),0)</f>
        <v>0</v>
      </c>
      <c r="AM99">
        <f t="array" aca="1" ref="AM99" ca="1">ROUND(SUMPRODUCT($M99:$U99,TRANSPOSE(AC$4:AC$12)),0)</f>
        <v>0</v>
      </c>
      <c r="AN99">
        <f t="array" aca="1" ref="AN99" ca="1">ROUND(SUMPRODUCT($M99:$U99,TRANSPOSE(AD$4:AD$12)),0)</f>
        <v>0</v>
      </c>
      <c r="AO99">
        <f t="array" aca="1" ref="AO99" ca="1">ROUND(SUMPRODUCT($M99:$U99,TRANSPOSE(AE$4:AE$12)),0)</f>
        <v>0</v>
      </c>
      <c r="AP99">
        <f t="array" aca="1" ref="AP99" ca="1">ROUND(SUMPRODUCT($M99:$U99,TRANSPOSE(AF$4:AF$12)),0)</f>
        <v>0</v>
      </c>
    </row>
    <row r="100" spans="1:42" x14ac:dyDescent="0.35">
      <c r="A100">
        <f t="shared" si="39"/>
        <v>97</v>
      </c>
      <c r="C100">
        <f t="shared" ref="C100:K115" ca="1" si="44">INDEX(Model,MATCH($A100,ModelWeek,0),MATCH(C$3,ModelRegions,0)+MATCH(C$2,ModelFactors,0)-MATCH($C$3,ModelRegions,0))</f>
        <v>0</v>
      </c>
      <c r="D100">
        <f t="shared" ca="1" si="44"/>
        <v>0</v>
      </c>
      <c r="E100">
        <f t="shared" ca="1" si="44"/>
        <v>0</v>
      </c>
      <c r="F100">
        <f t="shared" ca="1" si="44"/>
        <v>0</v>
      </c>
      <c r="G100">
        <f t="shared" ca="1" si="44"/>
        <v>0</v>
      </c>
      <c r="H100">
        <f t="shared" ca="1" si="44"/>
        <v>0</v>
      </c>
      <c r="I100">
        <f t="shared" ca="1" si="44"/>
        <v>0</v>
      </c>
      <c r="J100">
        <f t="shared" ca="1" si="44"/>
        <v>0</v>
      </c>
      <c r="K100">
        <f t="shared" ca="1" si="44"/>
        <v>0</v>
      </c>
      <c r="M100">
        <f t="shared" ref="M100:M131" ca="1" si="45">ROUNDDOWN(C100*(SUM(OFFSET(PermeabilityInfected,MATCH(M$3,PermeabilityInfectedRow,0)-1,1,1,9))*INDEX(PermeabilityInfected,1,1)),0)</f>
        <v>0</v>
      </c>
      <c r="N100">
        <f t="shared" ref="N100:N131" ca="1" si="46">ROUNDDOWN(D100*(SUM(OFFSET(PermeabilityInfected,MATCH(N$3,PermeabilityInfectedRow,0)-1,1,1,9))*INDEX(PermeabilityInfected,1,1)),0)</f>
        <v>0</v>
      </c>
      <c r="O100">
        <f t="shared" ref="O100:O131" ca="1" si="47">ROUNDDOWN(E100*(SUM(OFFSET(PermeabilityInfected,MATCH(O$3,PermeabilityInfectedRow,0)-1,1,1,9))*INDEX(PermeabilityInfected,1,1)),0)</f>
        <v>0</v>
      </c>
      <c r="P100">
        <f t="shared" ref="P100:P131" ca="1" si="48">ROUNDDOWN(F100*(SUM(OFFSET(PermeabilityInfected,MATCH(P$3,PermeabilityInfectedRow,0)-1,1,1,9))*INDEX(PermeabilityInfected,1,1)),0)</f>
        <v>0</v>
      </c>
      <c r="Q100">
        <f t="shared" ref="Q100:Q131" ca="1" si="49">ROUNDDOWN(G100*(SUM(OFFSET(PermeabilityInfected,MATCH(Q$3,PermeabilityInfectedRow,0)-1,1,1,9))*INDEX(PermeabilityInfected,1,1)),0)</f>
        <v>0</v>
      </c>
      <c r="R100">
        <f t="shared" ref="R100:R131" ca="1" si="50">ROUNDDOWN(H100*(SUM(OFFSET(PermeabilityInfected,MATCH(R$3,PermeabilityInfectedRow,0)-1,1,1,9))*INDEX(PermeabilityInfected,1,1)),0)</f>
        <v>0</v>
      </c>
      <c r="S100">
        <f t="shared" ref="S100:S131" ca="1" si="51">ROUNDDOWN(I100*(SUM(OFFSET(PermeabilityInfected,MATCH(S$3,PermeabilityInfectedRow,0)-1,1,1,9))*INDEX(PermeabilityInfected,1,1)),0)</f>
        <v>0</v>
      </c>
      <c r="T100">
        <f t="shared" ref="T100:T131" ca="1" si="52">ROUNDDOWN(J100*(SUM(OFFSET(PermeabilityInfected,MATCH(T$3,PermeabilityInfectedRow,0)-1,1,1,9))*INDEX(PermeabilityInfected,1,1)),0)</f>
        <v>0</v>
      </c>
      <c r="U100">
        <f t="shared" ref="U100:U131" ca="1" si="53">ROUNDDOWN(K100*(SUM(OFFSET(PermeabilityInfected,MATCH(U$3,PermeabilityInfectedRow,0)-1,1,1,9))*INDEX(PermeabilityInfected,1,1)),0)</f>
        <v>0</v>
      </c>
      <c r="W100">
        <f t="shared" ca="1" si="40"/>
        <v>0</v>
      </c>
      <c r="AA100">
        <f t="shared" ca="1" si="41"/>
        <v>0</v>
      </c>
      <c r="AF100">
        <f t="shared" ca="1" si="42"/>
        <v>0</v>
      </c>
      <c r="AH100">
        <f t="array" aca="1" ref="AH100" ca="1">ROUND(SUMPRODUCT($M100:$U100,TRANSPOSE(X$4:X$12)),0)</f>
        <v>0</v>
      </c>
      <c r="AI100">
        <f t="array" aca="1" ref="AI100" ca="1">ROUND(SUMPRODUCT($M100:$U100,TRANSPOSE(Y$4:Y$12)),0)</f>
        <v>0</v>
      </c>
      <c r="AJ100">
        <f t="array" aca="1" ref="AJ100" ca="1">ROUND(SUMPRODUCT($M100:$U100,TRANSPOSE(Z$4:Z$12)),0)</f>
        <v>0</v>
      </c>
      <c r="AK100">
        <f t="array" aca="1" ref="AK100" ca="1">ROUND(SUMPRODUCT($M100:$U100,TRANSPOSE(AA$4:AA$12)),0)</f>
        <v>0</v>
      </c>
      <c r="AL100">
        <f t="array" aca="1" ref="AL100" ca="1">ROUND(SUMPRODUCT($M100:$U100,TRANSPOSE(AB$4:AB$12)),0)</f>
        <v>0</v>
      </c>
      <c r="AM100">
        <f t="array" aca="1" ref="AM100" ca="1">ROUND(SUMPRODUCT($M100:$U100,TRANSPOSE(AC$4:AC$12)),0)</f>
        <v>0</v>
      </c>
      <c r="AN100">
        <f t="array" aca="1" ref="AN100" ca="1">ROUND(SUMPRODUCT($M100:$U100,TRANSPOSE(AD$4:AD$12)),0)</f>
        <v>0</v>
      </c>
      <c r="AO100">
        <f t="array" aca="1" ref="AO100" ca="1">ROUND(SUMPRODUCT($M100:$U100,TRANSPOSE(AE$4:AE$12)),0)</f>
        <v>0</v>
      </c>
      <c r="AP100">
        <f t="array" aca="1" ref="AP100" ca="1">ROUND(SUMPRODUCT($M100:$U100,TRANSPOSE(AF$4:AF$12)),0)</f>
        <v>0</v>
      </c>
    </row>
    <row r="101" spans="1:42" x14ac:dyDescent="0.35">
      <c r="A101">
        <f t="shared" si="39"/>
        <v>98</v>
      </c>
      <c r="C101">
        <f t="shared" ca="1" si="44"/>
        <v>0</v>
      </c>
      <c r="D101">
        <f t="shared" ca="1" si="44"/>
        <v>0</v>
      </c>
      <c r="E101">
        <f t="shared" ca="1" si="44"/>
        <v>0</v>
      </c>
      <c r="F101">
        <f t="shared" ca="1" si="44"/>
        <v>0</v>
      </c>
      <c r="G101">
        <f t="shared" ca="1" si="44"/>
        <v>0</v>
      </c>
      <c r="H101">
        <f t="shared" ca="1" si="44"/>
        <v>0</v>
      </c>
      <c r="I101">
        <f t="shared" ca="1" si="44"/>
        <v>0</v>
      </c>
      <c r="J101">
        <f t="shared" ca="1" si="44"/>
        <v>0</v>
      </c>
      <c r="K101">
        <f t="shared" ca="1" si="44"/>
        <v>0</v>
      </c>
      <c r="M101">
        <f t="shared" ca="1" si="45"/>
        <v>0</v>
      </c>
      <c r="N101">
        <f t="shared" ca="1" si="46"/>
        <v>0</v>
      </c>
      <c r="O101">
        <f t="shared" ca="1" si="47"/>
        <v>0</v>
      </c>
      <c r="P101">
        <f t="shared" ca="1" si="48"/>
        <v>0</v>
      </c>
      <c r="Q101">
        <f t="shared" ca="1" si="49"/>
        <v>0</v>
      </c>
      <c r="R101">
        <f t="shared" ca="1" si="50"/>
        <v>0</v>
      </c>
      <c r="S101">
        <f t="shared" ca="1" si="51"/>
        <v>0</v>
      </c>
      <c r="T101">
        <f t="shared" ca="1" si="52"/>
        <v>0</v>
      </c>
      <c r="U101">
        <f t="shared" ca="1" si="53"/>
        <v>0</v>
      </c>
      <c r="W101">
        <f t="shared" ca="1" si="40"/>
        <v>0</v>
      </c>
      <c r="AA101">
        <f t="shared" ca="1" si="41"/>
        <v>0</v>
      </c>
      <c r="AF101">
        <f t="shared" ca="1" si="42"/>
        <v>0</v>
      </c>
      <c r="AH101">
        <f t="array" aca="1" ref="AH101" ca="1">ROUND(SUMPRODUCT($M101:$U101,TRANSPOSE(X$4:X$12)),0)</f>
        <v>0</v>
      </c>
      <c r="AI101">
        <f t="array" aca="1" ref="AI101" ca="1">ROUND(SUMPRODUCT($M101:$U101,TRANSPOSE(Y$4:Y$12)),0)</f>
        <v>0</v>
      </c>
      <c r="AJ101">
        <f t="array" aca="1" ref="AJ101" ca="1">ROUND(SUMPRODUCT($M101:$U101,TRANSPOSE(Z$4:Z$12)),0)</f>
        <v>0</v>
      </c>
      <c r="AK101">
        <f t="array" aca="1" ref="AK101" ca="1">ROUND(SUMPRODUCT($M101:$U101,TRANSPOSE(AA$4:AA$12)),0)</f>
        <v>0</v>
      </c>
      <c r="AL101">
        <f t="array" aca="1" ref="AL101" ca="1">ROUND(SUMPRODUCT($M101:$U101,TRANSPOSE(AB$4:AB$12)),0)</f>
        <v>0</v>
      </c>
      <c r="AM101">
        <f t="array" aca="1" ref="AM101" ca="1">ROUND(SUMPRODUCT($M101:$U101,TRANSPOSE(AC$4:AC$12)),0)</f>
        <v>0</v>
      </c>
      <c r="AN101">
        <f t="array" aca="1" ref="AN101" ca="1">ROUND(SUMPRODUCT($M101:$U101,TRANSPOSE(AD$4:AD$12)),0)</f>
        <v>0</v>
      </c>
      <c r="AO101">
        <f t="array" aca="1" ref="AO101" ca="1">ROUND(SUMPRODUCT($M101:$U101,TRANSPOSE(AE$4:AE$12)),0)</f>
        <v>0</v>
      </c>
      <c r="AP101">
        <f t="array" aca="1" ref="AP101" ca="1">ROUND(SUMPRODUCT($M101:$U101,TRANSPOSE(AF$4:AF$12)),0)</f>
        <v>0</v>
      </c>
    </row>
    <row r="102" spans="1:42" x14ac:dyDescent="0.35">
      <c r="A102">
        <f t="shared" si="39"/>
        <v>99</v>
      </c>
      <c r="C102">
        <f t="shared" ca="1" si="44"/>
        <v>0</v>
      </c>
      <c r="D102">
        <f t="shared" ca="1" si="44"/>
        <v>0</v>
      </c>
      <c r="E102">
        <f t="shared" ca="1" si="44"/>
        <v>0</v>
      </c>
      <c r="F102">
        <f t="shared" ca="1" si="44"/>
        <v>0</v>
      </c>
      <c r="G102">
        <f t="shared" ca="1" si="44"/>
        <v>0</v>
      </c>
      <c r="H102">
        <f t="shared" ca="1" si="44"/>
        <v>0</v>
      </c>
      <c r="I102">
        <f t="shared" ca="1" si="44"/>
        <v>0</v>
      </c>
      <c r="J102">
        <f t="shared" ca="1" si="44"/>
        <v>0</v>
      </c>
      <c r="K102">
        <f t="shared" ca="1" si="44"/>
        <v>0</v>
      </c>
      <c r="M102">
        <f t="shared" ca="1" si="45"/>
        <v>0</v>
      </c>
      <c r="N102">
        <f t="shared" ca="1" si="46"/>
        <v>0</v>
      </c>
      <c r="O102">
        <f t="shared" ca="1" si="47"/>
        <v>0</v>
      </c>
      <c r="P102">
        <f t="shared" ca="1" si="48"/>
        <v>0</v>
      </c>
      <c r="Q102">
        <f t="shared" ca="1" si="49"/>
        <v>0</v>
      </c>
      <c r="R102">
        <f t="shared" ca="1" si="50"/>
        <v>0</v>
      </c>
      <c r="S102">
        <f t="shared" ca="1" si="51"/>
        <v>0</v>
      </c>
      <c r="T102">
        <f t="shared" ca="1" si="52"/>
        <v>0</v>
      </c>
      <c r="U102">
        <f t="shared" ca="1" si="53"/>
        <v>0</v>
      </c>
      <c r="W102">
        <f t="shared" ca="1" si="40"/>
        <v>0</v>
      </c>
      <c r="AA102">
        <f t="shared" ca="1" si="41"/>
        <v>0</v>
      </c>
      <c r="AF102">
        <f t="shared" ca="1" si="42"/>
        <v>0</v>
      </c>
      <c r="AH102">
        <f t="array" aca="1" ref="AH102" ca="1">ROUND(SUMPRODUCT($M102:$U102,TRANSPOSE(X$4:X$12)),0)</f>
        <v>0</v>
      </c>
      <c r="AI102">
        <f t="array" aca="1" ref="AI102" ca="1">ROUND(SUMPRODUCT($M102:$U102,TRANSPOSE(Y$4:Y$12)),0)</f>
        <v>0</v>
      </c>
      <c r="AJ102">
        <f t="array" aca="1" ref="AJ102" ca="1">ROUND(SUMPRODUCT($M102:$U102,TRANSPOSE(Z$4:Z$12)),0)</f>
        <v>0</v>
      </c>
      <c r="AK102">
        <f t="array" aca="1" ref="AK102" ca="1">ROUND(SUMPRODUCT($M102:$U102,TRANSPOSE(AA$4:AA$12)),0)</f>
        <v>0</v>
      </c>
      <c r="AL102">
        <f t="array" aca="1" ref="AL102" ca="1">ROUND(SUMPRODUCT($M102:$U102,TRANSPOSE(AB$4:AB$12)),0)</f>
        <v>0</v>
      </c>
      <c r="AM102">
        <f t="array" aca="1" ref="AM102" ca="1">ROUND(SUMPRODUCT($M102:$U102,TRANSPOSE(AC$4:AC$12)),0)</f>
        <v>0</v>
      </c>
      <c r="AN102">
        <f t="array" aca="1" ref="AN102" ca="1">ROUND(SUMPRODUCT($M102:$U102,TRANSPOSE(AD$4:AD$12)),0)</f>
        <v>0</v>
      </c>
      <c r="AO102">
        <f t="array" aca="1" ref="AO102" ca="1">ROUND(SUMPRODUCT($M102:$U102,TRANSPOSE(AE$4:AE$12)),0)</f>
        <v>0</v>
      </c>
      <c r="AP102">
        <f t="array" aca="1" ref="AP102" ca="1">ROUND(SUMPRODUCT($M102:$U102,TRANSPOSE(AF$4:AF$12)),0)</f>
        <v>0</v>
      </c>
    </row>
    <row r="103" spans="1:42" x14ac:dyDescent="0.35">
      <c r="A103">
        <f t="shared" si="39"/>
        <v>100</v>
      </c>
      <c r="C103">
        <f t="shared" ca="1" si="44"/>
        <v>0</v>
      </c>
      <c r="D103">
        <f t="shared" ca="1" si="44"/>
        <v>0</v>
      </c>
      <c r="E103">
        <f t="shared" ca="1" si="44"/>
        <v>0</v>
      </c>
      <c r="F103">
        <f t="shared" ca="1" si="44"/>
        <v>0</v>
      </c>
      <c r="G103">
        <f t="shared" ca="1" si="44"/>
        <v>0</v>
      </c>
      <c r="H103">
        <f t="shared" ca="1" si="44"/>
        <v>0</v>
      </c>
      <c r="I103">
        <f t="shared" ca="1" si="44"/>
        <v>0</v>
      </c>
      <c r="J103">
        <f t="shared" ca="1" si="44"/>
        <v>0</v>
      </c>
      <c r="K103">
        <f t="shared" ca="1" si="44"/>
        <v>0</v>
      </c>
      <c r="M103">
        <f t="shared" ca="1" si="45"/>
        <v>0</v>
      </c>
      <c r="N103">
        <f t="shared" ca="1" si="46"/>
        <v>0</v>
      </c>
      <c r="O103">
        <f t="shared" ca="1" si="47"/>
        <v>0</v>
      </c>
      <c r="P103">
        <f t="shared" ca="1" si="48"/>
        <v>0</v>
      </c>
      <c r="Q103">
        <f t="shared" ca="1" si="49"/>
        <v>0</v>
      </c>
      <c r="R103">
        <f t="shared" ca="1" si="50"/>
        <v>0</v>
      </c>
      <c r="S103">
        <f t="shared" ca="1" si="51"/>
        <v>0</v>
      </c>
      <c r="T103">
        <f t="shared" ca="1" si="52"/>
        <v>0</v>
      </c>
      <c r="U103">
        <f t="shared" ca="1" si="53"/>
        <v>0</v>
      </c>
      <c r="W103">
        <f t="shared" ca="1" si="40"/>
        <v>0</v>
      </c>
      <c r="AA103">
        <f t="shared" ca="1" si="41"/>
        <v>0</v>
      </c>
      <c r="AF103">
        <f t="shared" ca="1" si="42"/>
        <v>0</v>
      </c>
      <c r="AH103">
        <f t="array" aca="1" ref="AH103" ca="1">ROUND(SUMPRODUCT($M103:$U103,TRANSPOSE(X$4:X$12)),0)</f>
        <v>0</v>
      </c>
      <c r="AI103">
        <f t="array" aca="1" ref="AI103" ca="1">ROUND(SUMPRODUCT($M103:$U103,TRANSPOSE(Y$4:Y$12)),0)</f>
        <v>0</v>
      </c>
      <c r="AJ103">
        <f t="array" aca="1" ref="AJ103" ca="1">ROUND(SUMPRODUCT($M103:$U103,TRANSPOSE(Z$4:Z$12)),0)</f>
        <v>0</v>
      </c>
      <c r="AK103">
        <f t="array" aca="1" ref="AK103" ca="1">ROUND(SUMPRODUCT($M103:$U103,TRANSPOSE(AA$4:AA$12)),0)</f>
        <v>0</v>
      </c>
      <c r="AL103">
        <f t="array" aca="1" ref="AL103" ca="1">ROUND(SUMPRODUCT($M103:$U103,TRANSPOSE(AB$4:AB$12)),0)</f>
        <v>0</v>
      </c>
      <c r="AM103">
        <f t="array" aca="1" ref="AM103" ca="1">ROUND(SUMPRODUCT($M103:$U103,TRANSPOSE(AC$4:AC$12)),0)</f>
        <v>0</v>
      </c>
      <c r="AN103">
        <f t="array" aca="1" ref="AN103" ca="1">ROUND(SUMPRODUCT($M103:$U103,TRANSPOSE(AD$4:AD$12)),0)</f>
        <v>0</v>
      </c>
      <c r="AO103">
        <f t="array" aca="1" ref="AO103" ca="1">ROUND(SUMPRODUCT($M103:$U103,TRANSPOSE(AE$4:AE$12)),0)</f>
        <v>0</v>
      </c>
      <c r="AP103">
        <f t="array" aca="1" ref="AP103" ca="1">ROUND(SUMPRODUCT($M103:$U103,TRANSPOSE(AF$4:AF$12)),0)</f>
        <v>0</v>
      </c>
    </row>
    <row r="104" spans="1:42" x14ac:dyDescent="0.35">
      <c r="A104">
        <f t="shared" si="39"/>
        <v>101</v>
      </c>
      <c r="C104">
        <f t="shared" ca="1" si="44"/>
        <v>0</v>
      </c>
      <c r="D104">
        <f t="shared" ca="1" si="44"/>
        <v>0</v>
      </c>
      <c r="E104">
        <f t="shared" ca="1" si="44"/>
        <v>0</v>
      </c>
      <c r="F104">
        <f t="shared" ca="1" si="44"/>
        <v>0</v>
      </c>
      <c r="G104">
        <f t="shared" ca="1" si="44"/>
        <v>0</v>
      </c>
      <c r="H104">
        <f t="shared" ca="1" si="44"/>
        <v>0</v>
      </c>
      <c r="I104">
        <f t="shared" ca="1" si="44"/>
        <v>0</v>
      </c>
      <c r="J104">
        <f t="shared" ca="1" si="44"/>
        <v>0</v>
      </c>
      <c r="K104">
        <f t="shared" ca="1" si="44"/>
        <v>0</v>
      </c>
      <c r="M104">
        <f t="shared" ca="1" si="45"/>
        <v>0</v>
      </c>
      <c r="N104">
        <f t="shared" ca="1" si="46"/>
        <v>0</v>
      </c>
      <c r="O104">
        <f t="shared" ca="1" si="47"/>
        <v>0</v>
      </c>
      <c r="P104">
        <f t="shared" ca="1" si="48"/>
        <v>0</v>
      </c>
      <c r="Q104">
        <f t="shared" ca="1" si="49"/>
        <v>0</v>
      </c>
      <c r="R104">
        <f t="shared" ca="1" si="50"/>
        <v>0</v>
      </c>
      <c r="S104">
        <f t="shared" ca="1" si="51"/>
        <v>0</v>
      </c>
      <c r="T104">
        <f t="shared" ca="1" si="52"/>
        <v>0</v>
      </c>
      <c r="U104">
        <f t="shared" ca="1" si="53"/>
        <v>0</v>
      </c>
      <c r="W104">
        <f t="shared" ca="1" si="40"/>
        <v>0</v>
      </c>
      <c r="AA104">
        <f t="shared" ca="1" si="41"/>
        <v>0</v>
      </c>
      <c r="AF104">
        <f t="shared" ca="1" si="42"/>
        <v>0</v>
      </c>
      <c r="AH104">
        <f t="array" aca="1" ref="AH104" ca="1">ROUND(SUMPRODUCT($M104:$U104,TRANSPOSE(X$4:X$12)),0)</f>
        <v>0</v>
      </c>
      <c r="AI104">
        <f t="array" aca="1" ref="AI104" ca="1">ROUND(SUMPRODUCT($M104:$U104,TRANSPOSE(Y$4:Y$12)),0)</f>
        <v>0</v>
      </c>
      <c r="AJ104">
        <f t="array" aca="1" ref="AJ104" ca="1">ROUND(SUMPRODUCT($M104:$U104,TRANSPOSE(Z$4:Z$12)),0)</f>
        <v>0</v>
      </c>
      <c r="AK104">
        <f t="array" aca="1" ref="AK104" ca="1">ROUND(SUMPRODUCT($M104:$U104,TRANSPOSE(AA$4:AA$12)),0)</f>
        <v>0</v>
      </c>
      <c r="AL104">
        <f t="array" aca="1" ref="AL104" ca="1">ROUND(SUMPRODUCT($M104:$U104,TRANSPOSE(AB$4:AB$12)),0)</f>
        <v>0</v>
      </c>
      <c r="AM104">
        <f t="array" aca="1" ref="AM104" ca="1">ROUND(SUMPRODUCT($M104:$U104,TRANSPOSE(AC$4:AC$12)),0)</f>
        <v>0</v>
      </c>
      <c r="AN104">
        <f t="array" aca="1" ref="AN104" ca="1">ROUND(SUMPRODUCT($M104:$U104,TRANSPOSE(AD$4:AD$12)),0)</f>
        <v>0</v>
      </c>
      <c r="AO104">
        <f t="array" aca="1" ref="AO104" ca="1">ROUND(SUMPRODUCT($M104:$U104,TRANSPOSE(AE$4:AE$12)),0)</f>
        <v>0</v>
      </c>
      <c r="AP104">
        <f t="array" aca="1" ref="AP104" ca="1">ROUND(SUMPRODUCT($M104:$U104,TRANSPOSE(AF$4:AF$12)),0)</f>
        <v>0</v>
      </c>
    </row>
    <row r="105" spans="1:42" x14ac:dyDescent="0.35">
      <c r="A105">
        <f t="shared" si="39"/>
        <v>102</v>
      </c>
      <c r="C105">
        <f t="shared" ca="1" si="44"/>
        <v>0</v>
      </c>
      <c r="D105">
        <f t="shared" ca="1" si="44"/>
        <v>0</v>
      </c>
      <c r="E105">
        <f t="shared" ca="1" si="44"/>
        <v>0</v>
      </c>
      <c r="F105">
        <f t="shared" ca="1" si="44"/>
        <v>0</v>
      </c>
      <c r="G105">
        <f t="shared" ca="1" si="44"/>
        <v>0</v>
      </c>
      <c r="H105">
        <f t="shared" ca="1" si="44"/>
        <v>0</v>
      </c>
      <c r="I105">
        <f t="shared" ca="1" si="44"/>
        <v>0</v>
      </c>
      <c r="J105">
        <f t="shared" ca="1" si="44"/>
        <v>0</v>
      </c>
      <c r="K105">
        <f t="shared" ca="1" si="44"/>
        <v>0</v>
      </c>
      <c r="M105">
        <f t="shared" ca="1" si="45"/>
        <v>0</v>
      </c>
      <c r="N105">
        <f t="shared" ca="1" si="46"/>
        <v>0</v>
      </c>
      <c r="O105">
        <f t="shared" ca="1" si="47"/>
        <v>0</v>
      </c>
      <c r="P105">
        <f t="shared" ca="1" si="48"/>
        <v>0</v>
      </c>
      <c r="Q105">
        <f t="shared" ca="1" si="49"/>
        <v>0</v>
      </c>
      <c r="R105">
        <f t="shared" ca="1" si="50"/>
        <v>0</v>
      </c>
      <c r="S105">
        <f t="shared" ca="1" si="51"/>
        <v>0</v>
      </c>
      <c r="T105">
        <f t="shared" ca="1" si="52"/>
        <v>0</v>
      </c>
      <c r="U105">
        <f t="shared" ca="1" si="53"/>
        <v>0</v>
      </c>
      <c r="W105">
        <f t="shared" ca="1" si="40"/>
        <v>0</v>
      </c>
      <c r="AA105">
        <f t="shared" ca="1" si="41"/>
        <v>0</v>
      </c>
      <c r="AF105">
        <f t="shared" ca="1" si="42"/>
        <v>0</v>
      </c>
      <c r="AH105">
        <f t="array" aca="1" ref="AH105" ca="1">ROUND(SUMPRODUCT($M105:$U105,TRANSPOSE(X$4:X$12)),0)</f>
        <v>0</v>
      </c>
      <c r="AI105">
        <f t="array" aca="1" ref="AI105" ca="1">ROUND(SUMPRODUCT($M105:$U105,TRANSPOSE(Y$4:Y$12)),0)</f>
        <v>0</v>
      </c>
      <c r="AJ105">
        <f t="array" aca="1" ref="AJ105" ca="1">ROUND(SUMPRODUCT($M105:$U105,TRANSPOSE(Z$4:Z$12)),0)</f>
        <v>0</v>
      </c>
      <c r="AK105">
        <f t="array" aca="1" ref="AK105" ca="1">ROUND(SUMPRODUCT($M105:$U105,TRANSPOSE(AA$4:AA$12)),0)</f>
        <v>0</v>
      </c>
      <c r="AL105">
        <f t="array" aca="1" ref="AL105" ca="1">ROUND(SUMPRODUCT($M105:$U105,TRANSPOSE(AB$4:AB$12)),0)</f>
        <v>0</v>
      </c>
      <c r="AM105">
        <f t="array" aca="1" ref="AM105" ca="1">ROUND(SUMPRODUCT($M105:$U105,TRANSPOSE(AC$4:AC$12)),0)</f>
        <v>0</v>
      </c>
      <c r="AN105">
        <f t="array" aca="1" ref="AN105" ca="1">ROUND(SUMPRODUCT($M105:$U105,TRANSPOSE(AD$4:AD$12)),0)</f>
        <v>0</v>
      </c>
      <c r="AO105">
        <f t="array" aca="1" ref="AO105" ca="1">ROUND(SUMPRODUCT($M105:$U105,TRANSPOSE(AE$4:AE$12)),0)</f>
        <v>0</v>
      </c>
      <c r="AP105">
        <f t="array" aca="1" ref="AP105" ca="1">ROUND(SUMPRODUCT($M105:$U105,TRANSPOSE(AF$4:AF$12)),0)</f>
        <v>0</v>
      </c>
    </row>
    <row r="106" spans="1:42" x14ac:dyDescent="0.35">
      <c r="A106">
        <f t="shared" si="39"/>
        <v>103</v>
      </c>
      <c r="C106">
        <f t="shared" ca="1" si="44"/>
        <v>0</v>
      </c>
      <c r="D106">
        <f t="shared" ca="1" si="44"/>
        <v>0</v>
      </c>
      <c r="E106">
        <f t="shared" ca="1" si="44"/>
        <v>0</v>
      </c>
      <c r="F106">
        <f t="shared" ca="1" si="44"/>
        <v>0</v>
      </c>
      <c r="G106">
        <f t="shared" ca="1" si="44"/>
        <v>0</v>
      </c>
      <c r="H106">
        <f t="shared" ca="1" si="44"/>
        <v>0</v>
      </c>
      <c r="I106">
        <f t="shared" ca="1" si="44"/>
        <v>0</v>
      </c>
      <c r="J106">
        <f t="shared" ca="1" si="44"/>
        <v>0</v>
      </c>
      <c r="K106">
        <f t="shared" ca="1" si="44"/>
        <v>0</v>
      </c>
      <c r="M106">
        <f t="shared" ca="1" si="45"/>
        <v>0</v>
      </c>
      <c r="N106">
        <f t="shared" ca="1" si="46"/>
        <v>0</v>
      </c>
      <c r="O106">
        <f t="shared" ca="1" si="47"/>
        <v>0</v>
      </c>
      <c r="P106">
        <f t="shared" ca="1" si="48"/>
        <v>0</v>
      </c>
      <c r="Q106">
        <f t="shared" ca="1" si="49"/>
        <v>0</v>
      </c>
      <c r="R106">
        <f t="shared" ca="1" si="50"/>
        <v>0</v>
      </c>
      <c r="S106">
        <f t="shared" ca="1" si="51"/>
        <v>0</v>
      </c>
      <c r="T106">
        <f t="shared" ca="1" si="52"/>
        <v>0</v>
      </c>
      <c r="U106">
        <f t="shared" ca="1" si="53"/>
        <v>0</v>
      </c>
      <c r="W106">
        <f t="shared" ca="1" si="40"/>
        <v>0</v>
      </c>
      <c r="AA106">
        <f t="shared" ca="1" si="41"/>
        <v>0</v>
      </c>
      <c r="AF106">
        <f t="shared" ca="1" si="42"/>
        <v>0</v>
      </c>
      <c r="AH106">
        <f t="array" aca="1" ref="AH106" ca="1">ROUND(SUMPRODUCT($M106:$U106,TRANSPOSE(X$4:X$12)),0)</f>
        <v>0</v>
      </c>
      <c r="AI106">
        <f t="array" aca="1" ref="AI106" ca="1">ROUND(SUMPRODUCT($M106:$U106,TRANSPOSE(Y$4:Y$12)),0)</f>
        <v>0</v>
      </c>
      <c r="AJ106">
        <f t="array" aca="1" ref="AJ106" ca="1">ROUND(SUMPRODUCT($M106:$U106,TRANSPOSE(Z$4:Z$12)),0)</f>
        <v>0</v>
      </c>
      <c r="AK106">
        <f t="array" aca="1" ref="AK106" ca="1">ROUND(SUMPRODUCT($M106:$U106,TRANSPOSE(AA$4:AA$12)),0)</f>
        <v>0</v>
      </c>
      <c r="AL106">
        <f t="array" aca="1" ref="AL106" ca="1">ROUND(SUMPRODUCT($M106:$U106,TRANSPOSE(AB$4:AB$12)),0)</f>
        <v>0</v>
      </c>
      <c r="AM106">
        <f t="array" aca="1" ref="AM106" ca="1">ROUND(SUMPRODUCT($M106:$U106,TRANSPOSE(AC$4:AC$12)),0)</f>
        <v>0</v>
      </c>
      <c r="AN106">
        <f t="array" aca="1" ref="AN106" ca="1">ROUND(SUMPRODUCT($M106:$U106,TRANSPOSE(AD$4:AD$12)),0)</f>
        <v>0</v>
      </c>
      <c r="AO106">
        <f t="array" aca="1" ref="AO106" ca="1">ROUND(SUMPRODUCT($M106:$U106,TRANSPOSE(AE$4:AE$12)),0)</f>
        <v>0</v>
      </c>
      <c r="AP106">
        <f t="array" aca="1" ref="AP106" ca="1">ROUND(SUMPRODUCT($M106:$U106,TRANSPOSE(AF$4:AF$12)),0)</f>
        <v>0</v>
      </c>
    </row>
    <row r="107" spans="1:42" x14ac:dyDescent="0.35">
      <c r="A107">
        <f t="shared" si="39"/>
        <v>104</v>
      </c>
      <c r="C107">
        <f t="shared" ca="1" si="44"/>
        <v>0</v>
      </c>
      <c r="D107">
        <f t="shared" ca="1" si="44"/>
        <v>0</v>
      </c>
      <c r="E107">
        <f t="shared" ca="1" si="44"/>
        <v>0</v>
      </c>
      <c r="F107">
        <f t="shared" ca="1" si="44"/>
        <v>0</v>
      </c>
      <c r="G107">
        <f t="shared" ca="1" si="44"/>
        <v>0</v>
      </c>
      <c r="H107">
        <f t="shared" ca="1" si="44"/>
        <v>0</v>
      </c>
      <c r="I107">
        <f t="shared" ca="1" si="44"/>
        <v>0</v>
      </c>
      <c r="J107">
        <f t="shared" ca="1" si="44"/>
        <v>0</v>
      </c>
      <c r="K107">
        <f t="shared" ca="1" si="44"/>
        <v>0</v>
      </c>
      <c r="M107">
        <f t="shared" ca="1" si="45"/>
        <v>0</v>
      </c>
      <c r="N107">
        <f t="shared" ca="1" si="46"/>
        <v>0</v>
      </c>
      <c r="O107">
        <f t="shared" ca="1" si="47"/>
        <v>0</v>
      </c>
      <c r="P107">
        <f t="shared" ca="1" si="48"/>
        <v>0</v>
      </c>
      <c r="Q107">
        <f t="shared" ca="1" si="49"/>
        <v>0</v>
      </c>
      <c r="R107">
        <f t="shared" ca="1" si="50"/>
        <v>0</v>
      </c>
      <c r="S107">
        <f t="shared" ca="1" si="51"/>
        <v>0</v>
      </c>
      <c r="T107">
        <f t="shared" ca="1" si="52"/>
        <v>0</v>
      </c>
      <c r="U107">
        <f t="shared" ca="1" si="53"/>
        <v>0</v>
      </c>
      <c r="W107">
        <f t="shared" ca="1" si="40"/>
        <v>0</v>
      </c>
      <c r="AA107">
        <f t="shared" ca="1" si="41"/>
        <v>0</v>
      </c>
      <c r="AF107">
        <f t="shared" ca="1" si="42"/>
        <v>0</v>
      </c>
      <c r="AH107">
        <f t="array" aca="1" ref="AH107" ca="1">ROUND(SUMPRODUCT($M107:$U107,TRANSPOSE(X$4:X$12)),0)</f>
        <v>0</v>
      </c>
      <c r="AI107">
        <f t="array" aca="1" ref="AI107" ca="1">ROUND(SUMPRODUCT($M107:$U107,TRANSPOSE(Y$4:Y$12)),0)</f>
        <v>0</v>
      </c>
      <c r="AJ107">
        <f t="array" aca="1" ref="AJ107" ca="1">ROUND(SUMPRODUCT($M107:$U107,TRANSPOSE(Z$4:Z$12)),0)</f>
        <v>0</v>
      </c>
      <c r="AK107">
        <f t="array" aca="1" ref="AK107" ca="1">ROUND(SUMPRODUCT($M107:$U107,TRANSPOSE(AA$4:AA$12)),0)</f>
        <v>0</v>
      </c>
      <c r="AL107">
        <f t="array" aca="1" ref="AL107" ca="1">ROUND(SUMPRODUCT($M107:$U107,TRANSPOSE(AB$4:AB$12)),0)</f>
        <v>0</v>
      </c>
      <c r="AM107">
        <f t="array" aca="1" ref="AM107" ca="1">ROUND(SUMPRODUCT($M107:$U107,TRANSPOSE(AC$4:AC$12)),0)</f>
        <v>0</v>
      </c>
      <c r="AN107">
        <f t="array" aca="1" ref="AN107" ca="1">ROUND(SUMPRODUCT($M107:$U107,TRANSPOSE(AD$4:AD$12)),0)</f>
        <v>0</v>
      </c>
      <c r="AO107">
        <f t="array" aca="1" ref="AO107" ca="1">ROUND(SUMPRODUCT($M107:$U107,TRANSPOSE(AE$4:AE$12)),0)</f>
        <v>0</v>
      </c>
      <c r="AP107">
        <f t="array" aca="1" ref="AP107" ca="1">ROUND(SUMPRODUCT($M107:$U107,TRANSPOSE(AF$4:AF$12)),0)</f>
        <v>0</v>
      </c>
    </row>
    <row r="108" spans="1:42" x14ac:dyDescent="0.35">
      <c r="A108">
        <f t="shared" si="39"/>
        <v>105</v>
      </c>
      <c r="C108">
        <f t="shared" ca="1" si="44"/>
        <v>0</v>
      </c>
      <c r="D108">
        <f t="shared" ca="1" si="44"/>
        <v>0</v>
      </c>
      <c r="E108">
        <f t="shared" ca="1" si="44"/>
        <v>0</v>
      </c>
      <c r="F108">
        <f t="shared" ca="1" si="44"/>
        <v>0</v>
      </c>
      <c r="G108">
        <f t="shared" ca="1" si="44"/>
        <v>0</v>
      </c>
      <c r="H108">
        <f t="shared" ca="1" si="44"/>
        <v>0</v>
      </c>
      <c r="I108">
        <f t="shared" ca="1" si="44"/>
        <v>0</v>
      </c>
      <c r="J108">
        <f t="shared" ca="1" si="44"/>
        <v>0</v>
      </c>
      <c r="K108">
        <f t="shared" ca="1" si="44"/>
        <v>0</v>
      </c>
      <c r="M108">
        <f t="shared" ca="1" si="45"/>
        <v>0</v>
      </c>
      <c r="N108">
        <f t="shared" ca="1" si="46"/>
        <v>0</v>
      </c>
      <c r="O108">
        <f t="shared" ca="1" si="47"/>
        <v>0</v>
      </c>
      <c r="P108">
        <f t="shared" ca="1" si="48"/>
        <v>0</v>
      </c>
      <c r="Q108">
        <f t="shared" ca="1" si="49"/>
        <v>0</v>
      </c>
      <c r="R108">
        <f t="shared" ca="1" si="50"/>
        <v>0</v>
      </c>
      <c r="S108">
        <f t="shared" ca="1" si="51"/>
        <v>0</v>
      </c>
      <c r="T108">
        <f t="shared" ca="1" si="52"/>
        <v>0</v>
      </c>
      <c r="U108">
        <f t="shared" ca="1" si="53"/>
        <v>0</v>
      </c>
      <c r="W108">
        <f t="shared" ca="1" si="40"/>
        <v>0</v>
      </c>
      <c r="AA108">
        <f t="shared" ca="1" si="41"/>
        <v>0</v>
      </c>
      <c r="AF108">
        <f t="shared" ca="1" si="42"/>
        <v>0</v>
      </c>
      <c r="AH108">
        <f t="array" aca="1" ref="AH108" ca="1">ROUND(SUMPRODUCT($M108:$U108,TRANSPOSE(X$4:X$12)),0)</f>
        <v>0</v>
      </c>
      <c r="AI108">
        <f t="array" aca="1" ref="AI108" ca="1">ROUND(SUMPRODUCT($M108:$U108,TRANSPOSE(Y$4:Y$12)),0)</f>
        <v>0</v>
      </c>
      <c r="AJ108">
        <f t="array" aca="1" ref="AJ108" ca="1">ROUND(SUMPRODUCT($M108:$U108,TRANSPOSE(Z$4:Z$12)),0)</f>
        <v>0</v>
      </c>
      <c r="AK108">
        <f t="array" aca="1" ref="AK108" ca="1">ROUND(SUMPRODUCT($M108:$U108,TRANSPOSE(AA$4:AA$12)),0)</f>
        <v>0</v>
      </c>
      <c r="AL108">
        <f t="array" aca="1" ref="AL108" ca="1">ROUND(SUMPRODUCT($M108:$U108,TRANSPOSE(AB$4:AB$12)),0)</f>
        <v>0</v>
      </c>
      <c r="AM108">
        <f t="array" aca="1" ref="AM108" ca="1">ROUND(SUMPRODUCT($M108:$U108,TRANSPOSE(AC$4:AC$12)),0)</f>
        <v>0</v>
      </c>
      <c r="AN108">
        <f t="array" aca="1" ref="AN108" ca="1">ROUND(SUMPRODUCT($M108:$U108,TRANSPOSE(AD$4:AD$12)),0)</f>
        <v>0</v>
      </c>
      <c r="AO108">
        <f t="array" aca="1" ref="AO108" ca="1">ROUND(SUMPRODUCT($M108:$U108,TRANSPOSE(AE$4:AE$12)),0)</f>
        <v>0</v>
      </c>
      <c r="AP108">
        <f t="array" aca="1" ref="AP108" ca="1">ROUND(SUMPRODUCT($M108:$U108,TRANSPOSE(AF$4:AF$12)),0)</f>
        <v>0</v>
      </c>
    </row>
    <row r="109" spans="1:42" x14ac:dyDescent="0.35">
      <c r="A109">
        <f t="shared" si="39"/>
        <v>106</v>
      </c>
      <c r="C109">
        <f t="shared" ca="1" si="44"/>
        <v>0</v>
      </c>
      <c r="D109">
        <f t="shared" ca="1" si="44"/>
        <v>0</v>
      </c>
      <c r="E109">
        <f t="shared" ca="1" si="44"/>
        <v>0</v>
      </c>
      <c r="F109">
        <f t="shared" ca="1" si="44"/>
        <v>0</v>
      </c>
      <c r="G109">
        <f t="shared" ca="1" si="44"/>
        <v>0</v>
      </c>
      <c r="H109">
        <f t="shared" ca="1" si="44"/>
        <v>0</v>
      </c>
      <c r="I109">
        <f t="shared" ca="1" si="44"/>
        <v>0</v>
      </c>
      <c r="J109">
        <f t="shared" ca="1" si="44"/>
        <v>0</v>
      </c>
      <c r="K109">
        <f t="shared" ca="1" si="44"/>
        <v>0</v>
      </c>
      <c r="M109">
        <f t="shared" ca="1" si="45"/>
        <v>0</v>
      </c>
      <c r="N109">
        <f t="shared" ca="1" si="46"/>
        <v>0</v>
      </c>
      <c r="O109">
        <f t="shared" ca="1" si="47"/>
        <v>0</v>
      </c>
      <c r="P109">
        <f t="shared" ca="1" si="48"/>
        <v>0</v>
      </c>
      <c r="Q109">
        <f t="shared" ca="1" si="49"/>
        <v>0</v>
      </c>
      <c r="R109">
        <f t="shared" ca="1" si="50"/>
        <v>0</v>
      </c>
      <c r="S109">
        <f t="shared" ca="1" si="51"/>
        <v>0</v>
      </c>
      <c r="T109">
        <f t="shared" ca="1" si="52"/>
        <v>0</v>
      </c>
      <c r="U109">
        <f t="shared" ca="1" si="53"/>
        <v>0</v>
      </c>
      <c r="W109">
        <f t="shared" ca="1" si="40"/>
        <v>0</v>
      </c>
      <c r="AA109">
        <f t="shared" ca="1" si="41"/>
        <v>0</v>
      </c>
      <c r="AF109">
        <f t="shared" ca="1" si="42"/>
        <v>0</v>
      </c>
      <c r="AH109">
        <f t="array" aca="1" ref="AH109" ca="1">ROUND(SUMPRODUCT($M109:$U109,TRANSPOSE(X$4:X$12)),0)</f>
        <v>0</v>
      </c>
      <c r="AI109">
        <f t="array" aca="1" ref="AI109" ca="1">ROUND(SUMPRODUCT($M109:$U109,TRANSPOSE(Y$4:Y$12)),0)</f>
        <v>0</v>
      </c>
      <c r="AJ109">
        <f t="array" aca="1" ref="AJ109" ca="1">ROUND(SUMPRODUCT($M109:$U109,TRANSPOSE(Z$4:Z$12)),0)</f>
        <v>0</v>
      </c>
      <c r="AK109">
        <f t="array" aca="1" ref="AK109" ca="1">ROUND(SUMPRODUCT($M109:$U109,TRANSPOSE(AA$4:AA$12)),0)</f>
        <v>0</v>
      </c>
      <c r="AL109">
        <f t="array" aca="1" ref="AL109" ca="1">ROUND(SUMPRODUCT($M109:$U109,TRANSPOSE(AB$4:AB$12)),0)</f>
        <v>0</v>
      </c>
      <c r="AM109">
        <f t="array" aca="1" ref="AM109" ca="1">ROUND(SUMPRODUCT($M109:$U109,TRANSPOSE(AC$4:AC$12)),0)</f>
        <v>0</v>
      </c>
      <c r="AN109">
        <f t="array" aca="1" ref="AN109" ca="1">ROUND(SUMPRODUCT($M109:$U109,TRANSPOSE(AD$4:AD$12)),0)</f>
        <v>0</v>
      </c>
      <c r="AO109">
        <f t="array" aca="1" ref="AO109" ca="1">ROUND(SUMPRODUCT($M109:$U109,TRANSPOSE(AE$4:AE$12)),0)</f>
        <v>0</v>
      </c>
      <c r="AP109">
        <f t="array" aca="1" ref="AP109" ca="1">ROUND(SUMPRODUCT($M109:$U109,TRANSPOSE(AF$4:AF$12)),0)</f>
        <v>0</v>
      </c>
    </row>
    <row r="110" spans="1:42" x14ac:dyDescent="0.35">
      <c r="A110">
        <f t="shared" si="39"/>
        <v>107</v>
      </c>
      <c r="C110">
        <f t="shared" ca="1" si="44"/>
        <v>0</v>
      </c>
      <c r="D110">
        <f t="shared" ca="1" si="44"/>
        <v>0</v>
      </c>
      <c r="E110">
        <f t="shared" ca="1" si="44"/>
        <v>0</v>
      </c>
      <c r="F110">
        <f t="shared" ca="1" si="44"/>
        <v>0</v>
      </c>
      <c r="G110">
        <f t="shared" ca="1" si="44"/>
        <v>0</v>
      </c>
      <c r="H110">
        <f t="shared" ca="1" si="44"/>
        <v>0</v>
      </c>
      <c r="I110">
        <f t="shared" ca="1" si="44"/>
        <v>0</v>
      </c>
      <c r="J110">
        <f t="shared" ca="1" si="44"/>
        <v>0</v>
      </c>
      <c r="K110">
        <f t="shared" ca="1" si="44"/>
        <v>0</v>
      </c>
      <c r="M110">
        <f t="shared" ca="1" si="45"/>
        <v>0</v>
      </c>
      <c r="N110">
        <f t="shared" ca="1" si="46"/>
        <v>0</v>
      </c>
      <c r="O110">
        <f t="shared" ca="1" si="47"/>
        <v>0</v>
      </c>
      <c r="P110">
        <f t="shared" ca="1" si="48"/>
        <v>0</v>
      </c>
      <c r="Q110">
        <f t="shared" ca="1" si="49"/>
        <v>0</v>
      </c>
      <c r="R110">
        <f t="shared" ca="1" si="50"/>
        <v>0</v>
      </c>
      <c r="S110">
        <f t="shared" ca="1" si="51"/>
        <v>0</v>
      </c>
      <c r="T110">
        <f t="shared" ca="1" si="52"/>
        <v>0</v>
      </c>
      <c r="U110">
        <f t="shared" ca="1" si="53"/>
        <v>0</v>
      </c>
      <c r="W110">
        <f t="shared" ca="1" si="40"/>
        <v>0</v>
      </c>
      <c r="AA110">
        <f t="shared" ca="1" si="41"/>
        <v>0</v>
      </c>
      <c r="AF110">
        <f t="shared" ca="1" si="42"/>
        <v>0</v>
      </c>
      <c r="AH110">
        <f t="array" aca="1" ref="AH110" ca="1">ROUND(SUMPRODUCT($M110:$U110,TRANSPOSE(X$4:X$12)),0)</f>
        <v>0</v>
      </c>
      <c r="AI110">
        <f t="array" aca="1" ref="AI110" ca="1">ROUND(SUMPRODUCT($M110:$U110,TRANSPOSE(Y$4:Y$12)),0)</f>
        <v>0</v>
      </c>
      <c r="AJ110">
        <f t="array" aca="1" ref="AJ110" ca="1">ROUND(SUMPRODUCT($M110:$U110,TRANSPOSE(Z$4:Z$12)),0)</f>
        <v>0</v>
      </c>
      <c r="AK110">
        <f t="array" aca="1" ref="AK110" ca="1">ROUND(SUMPRODUCT($M110:$U110,TRANSPOSE(AA$4:AA$12)),0)</f>
        <v>0</v>
      </c>
      <c r="AL110">
        <f t="array" aca="1" ref="AL110" ca="1">ROUND(SUMPRODUCT($M110:$U110,TRANSPOSE(AB$4:AB$12)),0)</f>
        <v>0</v>
      </c>
      <c r="AM110">
        <f t="array" aca="1" ref="AM110" ca="1">ROUND(SUMPRODUCT($M110:$U110,TRANSPOSE(AC$4:AC$12)),0)</f>
        <v>0</v>
      </c>
      <c r="AN110">
        <f t="array" aca="1" ref="AN110" ca="1">ROUND(SUMPRODUCT($M110:$U110,TRANSPOSE(AD$4:AD$12)),0)</f>
        <v>0</v>
      </c>
      <c r="AO110">
        <f t="array" aca="1" ref="AO110" ca="1">ROUND(SUMPRODUCT($M110:$U110,TRANSPOSE(AE$4:AE$12)),0)</f>
        <v>0</v>
      </c>
      <c r="AP110">
        <f t="array" aca="1" ref="AP110" ca="1">ROUND(SUMPRODUCT($M110:$U110,TRANSPOSE(AF$4:AF$12)),0)</f>
        <v>0</v>
      </c>
    </row>
    <row r="111" spans="1:42" x14ac:dyDescent="0.35">
      <c r="A111">
        <f t="shared" si="39"/>
        <v>108</v>
      </c>
      <c r="C111">
        <f t="shared" ca="1" si="44"/>
        <v>0</v>
      </c>
      <c r="D111">
        <f t="shared" ca="1" si="44"/>
        <v>0</v>
      </c>
      <c r="E111">
        <f t="shared" ca="1" si="44"/>
        <v>0</v>
      </c>
      <c r="F111">
        <f t="shared" ca="1" si="44"/>
        <v>0</v>
      </c>
      <c r="G111">
        <f t="shared" ca="1" si="44"/>
        <v>0</v>
      </c>
      <c r="H111">
        <f t="shared" ca="1" si="44"/>
        <v>0</v>
      </c>
      <c r="I111">
        <f t="shared" ca="1" si="44"/>
        <v>0</v>
      </c>
      <c r="J111">
        <f t="shared" ca="1" si="44"/>
        <v>0</v>
      </c>
      <c r="K111">
        <f t="shared" ca="1" si="44"/>
        <v>0</v>
      </c>
      <c r="M111">
        <f t="shared" ca="1" si="45"/>
        <v>0</v>
      </c>
      <c r="N111">
        <f t="shared" ca="1" si="46"/>
        <v>0</v>
      </c>
      <c r="O111">
        <f t="shared" ca="1" si="47"/>
        <v>0</v>
      </c>
      <c r="P111">
        <f t="shared" ca="1" si="48"/>
        <v>0</v>
      </c>
      <c r="Q111">
        <f t="shared" ca="1" si="49"/>
        <v>0</v>
      </c>
      <c r="R111">
        <f t="shared" ca="1" si="50"/>
        <v>0</v>
      </c>
      <c r="S111">
        <f t="shared" ca="1" si="51"/>
        <v>0</v>
      </c>
      <c r="T111">
        <f t="shared" ca="1" si="52"/>
        <v>0</v>
      </c>
      <c r="U111">
        <f t="shared" ca="1" si="53"/>
        <v>0</v>
      </c>
      <c r="W111">
        <f t="shared" ca="1" si="40"/>
        <v>0</v>
      </c>
      <c r="AA111">
        <f t="shared" ca="1" si="41"/>
        <v>0</v>
      </c>
      <c r="AF111">
        <f t="shared" ca="1" si="42"/>
        <v>0</v>
      </c>
      <c r="AH111">
        <f t="array" aca="1" ref="AH111" ca="1">ROUND(SUMPRODUCT($M111:$U111,TRANSPOSE(X$4:X$12)),0)</f>
        <v>0</v>
      </c>
      <c r="AI111">
        <f t="array" aca="1" ref="AI111" ca="1">ROUND(SUMPRODUCT($M111:$U111,TRANSPOSE(Y$4:Y$12)),0)</f>
        <v>0</v>
      </c>
      <c r="AJ111">
        <f t="array" aca="1" ref="AJ111" ca="1">ROUND(SUMPRODUCT($M111:$U111,TRANSPOSE(Z$4:Z$12)),0)</f>
        <v>0</v>
      </c>
      <c r="AK111">
        <f t="array" aca="1" ref="AK111" ca="1">ROUND(SUMPRODUCT($M111:$U111,TRANSPOSE(AA$4:AA$12)),0)</f>
        <v>0</v>
      </c>
      <c r="AL111">
        <f t="array" aca="1" ref="AL111" ca="1">ROUND(SUMPRODUCT($M111:$U111,TRANSPOSE(AB$4:AB$12)),0)</f>
        <v>0</v>
      </c>
      <c r="AM111">
        <f t="array" aca="1" ref="AM111" ca="1">ROUND(SUMPRODUCT($M111:$U111,TRANSPOSE(AC$4:AC$12)),0)</f>
        <v>0</v>
      </c>
      <c r="AN111">
        <f t="array" aca="1" ref="AN111" ca="1">ROUND(SUMPRODUCT($M111:$U111,TRANSPOSE(AD$4:AD$12)),0)</f>
        <v>0</v>
      </c>
      <c r="AO111">
        <f t="array" aca="1" ref="AO111" ca="1">ROUND(SUMPRODUCT($M111:$U111,TRANSPOSE(AE$4:AE$12)),0)</f>
        <v>0</v>
      </c>
      <c r="AP111">
        <f t="array" aca="1" ref="AP111" ca="1">ROUND(SUMPRODUCT($M111:$U111,TRANSPOSE(AF$4:AF$12)),0)</f>
        <v>0</v>
      </c>
    </row>
    <row r="112" spans="1:42" x14ac:dyDescent="0.35">
      <c r="A112">
        <f t="shared" si="39"/>
        <v>109</v>
      </c>
      <c r="C112">
        <f t="shared" ca="1" si="44"/>
        <v>0</v>
      </c>
      <c r="D112">
        <f t="shared" ca="1" si="44"/>
        <v>0</v>
      </c>
      <c r="E112">
        <f t="shared" ca="1" si="44"/>
        <v>0</v>
      </c>
      <c r="F112">
        <f t="shared" ca="1" si="44"/>
        <v>0</v>
      </c>
      <c r="G112">
        <f t="shared" ca="1" si="44"/>
        <v>0</v>
      </c>
      <c r="H112">
        <f t="shared" ca="1" si="44"/>
        <v>0</v>
      </c>
      <c r="I112">
        <f t="shared" ca="1" si="44"/>
        <v>0</v>
      </c>
      <c r="J112">
        <f t="shared" ca="1" si="44"/>
        <v>0</v>
      </c>
      <c r="K112">
        <f t="shared" ca="1" si="44"/>
        <v>0</v>
      </c>
      <c r="M112">
        <f t="shared" ca="1" si="45"/>
        <v>0</v>
      </c>
      <c r="N112">
        <f t="shared" ca="1" si="46"/>
        <v>0</v>
      </c>
      <c r="O112">
        <f t="shared" ca="1" si="47"/>
        <v>0</v>
      </c>
      <c r="P112">
        <f t="shared" ca="1" si="48"/>
        <v>0</v>
      </c>
      <c r="Q112">
        <f t="shared" ca="1" si="49"/>
        <v>0</v>
      </c>
      <c r="R112">
        <f t="shared" ca="1" si="50"/>
        <v>0</v>
      </c>
      <c r="S112">
        <f t="shared" ca="1" si="51"/>
        <v>0</v>
      </c>
      <c r="T112">
        <f t="shared" ca="1" si="52"/>
        <v>0</v>
      </c>
      <c r="U112">
        <f t="shared" ca="1" si="53"/>
        <v>0</v>
      </c>
      <c r="W112">
        <f t="shared" ca="1" si="40"/>
        <v>0</v>
      </c>
      <c r="AA112">
        <f t="shared" ca="1" si="41"/>
        <v>0</v>
      </c>
      <c r="AF112">
        <f t="shared" ca="1" si="42"/>
        <v>0</v>
      </c>
      <c r="AH112">
        <f t="array" aca="1" ref="AH112" ca="1">ROUND(SUMPRODUCT($M112:$U112,TRANSPOSE(X$4:X$12)),0)</f>
        <v>0</v>
      </c>
      <c r="AI112">
        <f t="array" aca="1" ref="AI112" ca="1">ROUND(SUMPRODUCT($M112:$U112,TRANSPOSE(Y$4:Y$12)),0)</f>
        <v>0</v>
      </c>
      <c r="AJ112">
        <f t="array" aca="1" ref="AJ112" ca="1">ROUND(SUMPRODUCT($M112:$U112,TRANSPOSE(Z$4:Z$12)),0)</f>
        <v>0</v>
      </c>
      <c r="AK112">
        <f t="array" aca="1" ref="AK112" ca="1">ROUND(SUMPRODUCT($M112:$U112,TRANSPOSE(AA$4:AA$12)),0)</f>
        <v>0</v>
      </c>
      <c r="AL112">
        <f t="array" aca="1" ref="AL112" ca="1">ROUND(SUMPRODUCT($M112:$U112,TRANSPOSE(AB$4:AB$12)),0)</f>
        <v>0</v>
      </c>
      <c r="AM112">
        <f t="array" aca="1" ref="AM112" ca="1">ROUND(SUMPRODUCT($M112:$U112,TRANSPOSE(AC$4:AC$12)),0)</f>
        <v>0</v>
      </c>
      <c r="AN112">
        <f t="array" aca="1" ref="AN112" ca="1">ROUND(SUMPRODUCT($M112:$U112,TRANSPOSE(AD$4:AD$12)),0)</f>
        <v>0</v>
      </c>
      <c r="AO112">
        <f t="array" aca="1" ref="AO112" ca="1">ROUND(SUMPRODUCT($M112:$U112,TRANSPOSE(AE$4:AE$12)),0)</f>
        <v>0</v>
      </c>
      <c r="AP112">
        <f t="array" aca="1" ref="AP112" ca="1">ROUND(SUMPRODUCT($M112:$U112,TRANSPOSE(AF$4:AF$12)),0)</f>
        <v>0</v>
      </c>
    </row>
    <row r="113" spans="1:42" x14ac:dyDescent="0.35">
      <c r="A113">
        <f t="shared" si="39"/>
        <v>110</v>
      </c>
      <c r="C113">
        <f t="shared" ca="1" si="44"/>
        <v>0</v>
      </c>
      <c r="D113">
        <f t="shared" ca="1" si="44"/>
        <v>0</v>
      </c>
      <c r="E113">
        <f t="shared" ca="1" si="44"/>
        <v>0</v>
      </c>
      <c r="F113">
        <f t="shared" ca="1" si="44"/>
        <v>0</v>
      </c>
      <c r="G113">
        <f t="shared" ca="1" si="44"/>
        <v>0</v>
      </c>
      <c r="H113">
        <f t="shared" ca="1" si="44"/>
        <v>0</v>
      </c>
      <c r="I113">
        <f t="shared" ca="1" si="44"/>
        <v>0</v>
      </c>
      <c r="J113">
        <f t="shared" ca="1" si="44"/>
        <v>0</v>
      </c>
      <c r="K113">
        <f t="shared" ca="1" si="44"/>
        <v>0</v>
      </c>
      <c r="M113">
        <f t="shared" ca="1" si="45"/>
        <v>0</v>
      </c>
      <c r="N113">
        <f t="shared" ca="1" si="46"/>
        <v>0</v>
      </c>
      <c r="O113">
        <f t="shared" ca="1" si="47"/>
        <v>0</v>
      </c>
      <c r="P113">
        <f t="shared" ca="1" si="48"/>
        <v>0</v>
      </c>
      <c r="Q113">
        <f t="shared" ca="1" si="49"/>
        <v>0</v>
      </c>
      <c r="R113">
        <f t="shared" ca="1" si="50"/>
        <v>0</v>
      </c>
      <c r="S113">
        <f t="shared" ca="1" si="51"/>
        <v>0</v>
      </c>
      <c r="T113">
        <f t="shared" ca="1" si="52"/>
        <v>0</v>
      </c>
      <c r="U113">
        <f t="shared" ca="1" si="53"/>
        <v>0</v>
      </c>
      <c r="W113">
        <f t="shared" ca="1" si="40"/>
        <v>0</v>
      </c>
      <c r="AA113">
        <f t="shared" ca="1" si="41"/>
        <v>0</v>
      </c>
      <c r="AF113">
        <f t="shared" ca="1" si="42"/>
        <v>0</v>
      </c>
      <c r="AH113">
        <f t="array" aca="1" ref="AH113" ca="1">ROUND(SUMPRODUCT($M113:$U113,TRANSPOSE(X$4:X$12)),0)</f>
        <v>0</v>
      </c>
      <c r="AI113">
        <f t="array" aca="1" ref="AI113" ca="1">ROUND(SUMPRODUCT($M113:$U113,TRANSPOSE(Y$4:Y$12)),0)</f>
        <v>0</v>
      </c>
      <c r="AJ113">
        <f t="array" aca="1" ref="AJ113" ca="1">ROUND(SUMPRODUCT($M113:$U113,TRANSPOSE(Z$4:Z$12)),0)</f>
        <v>0</v>
      </c>
      <c r="AK113">
        <f t="array" aca="1" ref="AK113" ca="1">ROUND(SUMPRODUCT($M113:$U113,TRANSPOSE(AA$4:AA$12)),0)</f>
        <v>0</v>
      </c>
      <c r="AL113">
        <f t="array" aca="1" ref="AL113" ca="1">ROUND(SUMPRODUCT($M113:$U113,TRANSPOSE(AB$4:AB$12)),0)</f>
        <v>0</v>
      </c>
      <c r="AM113">
        <f t="array" aca="1" ref="AM113" ca="1">ROUND(SUMPRODUCT($M113:$U113,TRANSPOSE(AC$4:AC$12)),0)</f>
        <v>0</v>
      </c>
      <c r="AN113">
        <f t="array" aca="1" ref="AN113" ca="1">ROUND(SUMPRODUCT($M113:$U113,TRANSPOSE(AD$4:AD$12)),0)</f>
        <v>0</v>
      </c>
      <c r="AO113">
        <f t="array" aca="1" ref="AO113" ca="1">ROUND(SUMPRODUCT($M113:$U113,TRANSPOSE(AE$4:AE$12)),0)</f>
        <v>0</v>
      </c>
      <c r="AP113">
        <f t="array" aca="1" ref="AP113" ca="1">ROUND(SUMPRODUCT($M113:$U113,TRANSPOSE(AF$4:AF$12)),0)</f>
        <v>0</v>
      </c>
    </row>
    <row r="114" spans="1:42" x14ac:dyDescent="0.35">
      <c r="A114">
        <f t="shared" si="39"/>
        <v>111</v>
      </c>
      <c r="C114">
        <f t="shared" ca="1" si="44"/>
        <v>0</v>
      </c>
      <c r="D114">
        <f t="shared" ca="1" si="44"/>
        <v>0</v>
      </c>
      <c r="E114">
        <f t="shared" ca="1" si="44"/>
        <v>0</v>
      </c>
      <c r="F114">
        <f t="shared" ca="1" si="44"/>
        <v>0</v>
      </c>
      <c r="G114">
        <f t="shared" ca="1" si="44"/>
        <v>0</v>
      </c>
      <c r="H114">
        <f t="shared" ca="1" si="44"/>
        <v>0</v>
      </c>
      <c r="I114">
        <f t="shared" ca="1" si="44"/>
        <v>0</v>
      </c>
      <c r="J114">
        <f t="shared" ca="1" si="44"/>
        <v>0</v>
      </c>
      <c r="K114">
        <f t="shared" ca="1" si="44"/>
        <v>0</v>
      </c>
      <c r="M114">
        <f t="shared" ca="1" si="45"/>
        <v>0</v>
      </c>
      <c r="N114">
        <f t="shared" ca="1" si="46"/>
        <v>0</v>
      </c>
      <c r="O114">
        <f t="shared" ca="1" si="47"/>
        <v>0</v>
      </c>
      <c r="P114">
        <f t="shared" ca="1" si="48"/>
        <v>0</v>
      </c>
      <c r="Q114">
        <f t="shared" ca="1" si="49"/>
        <v>0</v>
      </c>
      <c r="R114">
        <f t="shared" ca="1" si="50"/>
        <v>0</v>
      </c>
      <c r="S114">
        <f t="shared" ca="1" si="51"/>
        <v>0</v>
      </c>
      <c r="T114">
        <f t="shared" ca="1" si="52"/>
        <v>0</v>
      </c>
      <c r="U114">
        <f t="shared" ca="1" si="53"/>
        <v>0</v>
      </c>
      <c r="W114">
        <f t="shared" ca="1" si="40"/>
        <v>0</v>
      </c>
      <c r="AA114">
        <f t="shared" ca="1" si="41"/>
        <v>0</v>
      </c>
      <c r="AF114">
        <f t="shared" ca="1" si="42"/>
        <v>0</v>
      </c>
      <c r="AH114">
        <f t="array" aca="1" ref="AH114" ca="1">ROUND(SUMPRODUCT($M114:$U114,TRANSPOSE(X$4:X$12)),0)</f>
        <v>0</v>
      </c>
      <c r="AI114">
        <f t="array" aca="1" ref="AI114" ca="1">ROUND(SUMPRODUCT($M114:$U114,TRANSPOSE(Y$4:Y$12)),0)</f>
        <v>0</v>
      </c>
      <c r="AJ114">
        <f t="array" aca="1" ref="AJ114" ca="1">ROUND(SUMPRODUCT($M114:$U114,TRANSPOSE(Z$4:Z$12)),0)</f>
        <v>0</v>
      </c>
      <c r="AK114">
        <f t="array" aca="1" ref="AK114" ca="1">ROUND(SUMPRODUCT($M114:$U114,TRANSPOSE(AA$4:AA$12)),0)</f>
        <v>0</v>
      </c>
      <c r="AL114">
        <f t="array" aca="1" ref="AL114" ca="1">ROUND(SUMPRODUCT($M114:$U114,TRANSPOSE(AB$4:AB$12)),0)</f>
        <v>0</v>
      </c>
      <c r="AM114">
        <f t="array" aca="1" ref="AM114" ca="1">ROUND(SUMPRODUCT($M114:$U114,TRANSPOSE(AC$4:AC$12)),0)</f>
        <v>0</v>
      </c>
      <c r="AN114">
        <f t="array" aca="1" ref="AN114" ca="1">ROUND(SUMPRODUCT($M114:$U114,TRANSPOSE(AD$4:AD$12)),0)</f>
        <v>0</v>
      </c>
      <c r="AO114">
        <f t="array" aca="1" ref="AO114" ca="1">ROUND(SUMPRODUCT($M114:$U114,TRANSPOSE(AE$4:AE$12)),0)</f>
        <v>0</v>
      </c>
      <c r="AP114">
        <f t="array" aca="1" ref="AP114" ca="1">ROUND(SUMPRODUCT($M114:$U114,TRANSPOSE(AF$4:AF$12)),0)</f>
        <v>0</v>
      </c>
    </row>
    <row r="115" spans="1:42" x14ac:dyDescent="0.35">
      <c r="A115">
        <f t="shared" si="39"/>
        <v>112</v>
      </c>
      <c r="C115">
        <f t="shared" ca="1" si="44"/>
        <v>0</v>
      </c>
      <c r="D115">
        <f t="shared" ca="1" si="44"/>
        <v>0</v>
      </c>
      <c r="E115">
        <f t="shared" ca="1" si="44"/>
        <v>0</v>
      </c>
      <c r="F115">
        <f t="shared" ca="1" si="44"/>
        <v>0</v>
      </c>
      <c r="G115">
        <f t="shared" ca="1" si="44"/>
        <v>0</v>
      </c>
      <c r="H115">
        <f t="shared" ca="1" si="44"/>
        <v>0</v>
      </c>
      <c r="I115">
        <f t="shared" ca="1" si="44"/>
        <v>0</v>
      </c>
      <c r="J115">
        <f t="shared" ca="1" si="44"/>
        <v>0</v>
      </c>
      <c r="K115">
        <f t="shared" ca="1" si="44"/>
        <v>0</v>
      </c>
      <c r="M115">
        <f t="shared" ca="1" si="45"/>
        <v>0</v>
      </c>
      <c r="N115">
        <f t="shared" ca="1" si="46"/>
        <v>0</v>
      </c>
      <c r="O115">
        <f t="shared" ca="1" si="47"/>
        <v>0</v>
      </c>
      <c r="P115">
        <f t="shared" ca="1" si="48"/>
        <v>0</v>
      </c>
      <c r="Q115">
        <f t="shared" ca="1" si="49"/>
        <v>0</v>
      </c>
      <c r="R115">
        <f t="shared" ca="1" si="50"/>
        <v>0</v>
      </c>
      <c r="S115">
        <f t="shared" ca="1" si="51"/>
        <v>0</v>
      </c>
      <c r="T115">
        <f t="shared" ca="1" si="52"/>
        <v>0</v>
      </c>
      <c r="U115">
        <f t="shared" ca="1" si="53"/>
        <v>0</v>
      </c>
      <c r="W115">
        <f t="shared" ca="1" si="40"/>
        <v>0</v>
      </c>
      <c r="AA115">
        <f t="shared" ca="1" si="41"/>
        <v>0</v>
      </c>
      <c r="AF115">
        <f t="shared" ca="1" si="42"/>
        <v>0</v>
      </c>
      <c r="AH115">
        <f t="array" aca="1" ref="AH115" ca="1">ROUND(SUMPRODUCT($M115:$U115,TRANSPOSE(X$4:X$12)),0)</f>
        <v>0</v>
      </c>
      <c r="AI115">
        <f t="array" aca="1" ref="AI115" ca="1">ROUND(SUMPRODUCT($M115:$U115,TRANSPOSE(Y$4:Y$12)),0)</f>
        <v>0</v>
      </c>
      <c r="AJ115">
        <f t="array" aca="1" ref="AJ115" ca="1">ROUND(SUMPRODUCT($M115:$U115,TRANSPOSE(Z$4:Z$12)),0)</f>
        <v>0</v>
      </c>
      <c r="AK115">
        <f t="array" aca="1" ref="AK115" ca="1">ROUND(SUMPRODUCT($M115:$U115,TRANSPOSE(AA$4:AA$12)),0)</f>
        <v>0</v>
      </c>
      <c r="AL115">
        <f t="array" aca="1" ref="AL115" ca="1">ROUND(SUMPRODUCT($M115:$U115,TRANSPOSE(AB$4:AB$12)),0)</f>
        <v>0</v>
      </c>
      <c r="AM115">
        <f t="array" aca="1" ref="AM115" ca="1">ROUND(SUMPRODUCT($M115:$U115,TRANSPOSE(AC$4:AC$12)),0)</f>
        <v>0</v>
      </c>
      <c r="AN115">
        <f t="array" aca="1" ref="AN115" ca="1">ROUND(SUMPRODUCT($M115:$U115,TRANSPOSE(AD$4:AD$12)),0)</f>
        <v>0</v>
      </c>
      <c r="AO115">
        <f t="array" aca="1" ref="AO115" ca="1">ROUND(SUMPRODUCT($M115:$U115,TRANSPOSE(AE$4:AE$12)),0)</f>
        <v>0</v>
      </c>
      <c r="AP115">
        <f t="array" aca="1" ref="AP115" ca="1">ROUND(SUMPRODUCT($M115:$U115,TRANSPOSE(AF$4:AF$12)),0)</f>
        <v>0</v>
      </c>
    </row>
    <row r="116" spans="1:42" x14ac:dyDescent="0.35">
      <c r="A116">
        <f t="shared" si="39"/>
        <v>113</v>
      </c>
      <c r="C116">
        <f t="shared" ref="C116:K131" ca="1" si="54">INDEX(Model,MATCH($A116,ModelWeek,0),MATCH(C$3,ModelRegions,0)+MATCH(C$2,ModelFactors,0)-MATCH($C$3,ModelRegions,0))</f>
        <v>0</v>
      </c>
      <c r="D116">
        <f t="shared" ca="1" si="54"/>
        <v>0</v>
      </c>
      <c r="E116">
        <f t="shared" ca="1" si="54"/>
        <v>0</v>
      </c>
      <c r="F116">
        <f t="shared" ca="1" si="54"/>
        <v>0</v>
      </c>
      <c r="G116">
        <f t="shared" ca="1" si="54"/>
        <v>0</v>
      </c>
      <c r="H116">
        <f t="shared" ca="1" si="54"/>
        <v>0</v>
      </c>
      <c r="I116">
        <f t="shared" ca="1" si="54"/>
        <v>0</v>
      </c>
      <c r="J116">
        <f t="shared" ca="1" si="54"/>
        <v>0</v>
      </c>
      <c r="K116">
        <f t="shared" ca="1" si="54"/>
        <v>0</v>
      </c>
      <c r="M116">
        <f t="shared" ca="1" si="45"/>
        <v>0</v>
      </c>
      <c r="N116">
        <f t="shared" ca="1" si="46"/>
        <v>0</v>
      </c>
      <c r="O116">
        <f t="shared" ca="1" si="47"/>
        <v>0</v>
      </c>
      <c r="P116">
        <f t="shared" ca="1" si="48"/>
        <v>0</v>
      </c>
      <c r="Q116">
        <f t="shared" ca="1" si="49"/>
        <v>0</v>
      </c>
      <c r="R116">
        <f t="shared" ca="1" si="50"/>
        <v>0</v>
      </c>
      <c r="S116">
        <f t="shared" ca="1" si="51"/>
        <v>0</v>
      </c>
      <c r="T116">
        <f t="shared" ca="1" si="52"/>
        <v>0</v>
      </c>
      <c r="U116">
        <f t="shared" ca="1" si="53"/>
        <v>0</v>
      </c>
      <c r="W116">
        <f t="shared" ca="1" si="40"/>
        <v>0</v>
      </c>
      <c r="AA116">
        <f t="shared" ca="1" si="41"/>
        <v>0</v>
      </c>
      <c r="AF116">
        <f t="shared" ca="1" si="42"/>
        <v>0</v>
      </c>
      <c r="AH116">
        <f t="array" aca="1" ref="AH116" ca="1">ROUND(SUMPRODUCT($M116:$U116,TRANSPOSE(X$4:X$12)),0)</f>
        <v>0</v>
      </c>
      <c r="AI116">
        <f t="array" aca="1" ref="AI116" ca="1">ROUND(SUMPRODUCT($M116:$U116,TRANSPOSE(Y$4:Y$12)),0)</f>
        <v>0</v>
      </c>
      <c r="AJ116">
        <f t="array" aca="1" ref="AJ116" ca="1">ROUND(SUMPRODUCT($M116:$U116,TRANSPOSE(Z$4:Z$12)),0)</f>
        <v>0</v>
      </c>
      <c r="AK116">
        <f t="array" aca="1" ref="AK116" ca="1">ROUND(SUMPRODUCT($M116:$U116,TRANSPOSE(AA$4:AA$12)),0)</f>
        <v>0</v>
      </c>
      <c r="AL116">
        <f t="array" aca="1" ref="AL116" ca="1">ROUND(SUMPRODUCT($M116:$U116,TRANSPOSE(AB$4:AB$12)),0)</f>
        <v>0</v>
      </c>
      <c r="AM116">
        <f t="array" aca="1" ref="AM116" ca="1">ROUND(SUMPRODUCT($M116:$U116,TRANSPOSE(AC$4:AC$12)),0)</f>
        <v>0</v>
      </c>
      <c r="AN116">
        <f t="array" aca="1" ref="AN116" ca="1">ROUND(SUMPRODUCT($M116:$U116,TRANSPOSE(AD$4:AD$12)),0)</f>
        <v>0</v>
      </c>
      <c r="AO116">
        <f t="array" aca="1" ref="AO116" ca="1">ROUND(SUMPRODUCT($M116:$U116,TRANSPOSE(AE$4:AE$12)),0)</f>
        <v>0</v>
      </c>
      <c r="AP116">
        <f t="array" aca="1" ref="AP116" ca="1">ROUND(SUMPRODUCT($M116:$U116,TRANSPOSE(AF$4:AF$12)),0)</f>
        <v>0</v>
      </c>
    </row>
    <row r="117" spans="1:42" x14ac:dyDescent="0.35">
      <c r="A117">
        <f t="shared" si="39"/>
        <v>114</v>
      </c>
      <c r="C117">
        <f t="shared" ca="1" si="54"/>
        <v>0</v>
      </c>
      <c r="D117">
        <f t="shared" ca="1" si="54"/>
        <v>0</v>
      </c>
      <c r="E117">
        <f t="shared" ca="1" si="54"/>
        <v>0</v>
      </c>
      <c r="F117">
        <f t="shared" ca="1" si="54"/>
        <v>0</v>
      </c>
      <c r="G117">
        <f t="shared" ca="1" si="54"/>
        <v>0</v>
      </c>
      <c r="H117">
        <f t="shared" ca="1" si="54"/>
        <v>0</v>
      </c>
      <c r="I117">
        <f t="shared" ca="1" si="54"/>
        <v>0</v>
      </c>
      <c r="J117">
        <f t="shared" ca="1" si="54"/>
        <v>0</v>
      </c>
      <c r="K117">
        <f t="shared" ca="1" si="54"/>
        <v>0</v>
      </c>
      <c r="M117">
        <f t="shared" ca="1" si="45"/>
        <v>0</v>
      </c>
      <c r="N117">
        <f t="shared" ca="1" si="46"/>
        <v>0</v>
      </c>
      <c r="O117">
        <f t="shared" ca="1" si="47"/>
        <v>0</v>
      </c>
      <c r="P117">
        <f t="shared" ca="1" si="48"/>
        <v>0</v>
      </c>
      <c r="Q117">
        <f t="shared" ca="1" si="49"/>
        <v>0</v>
      </c>
      <c r="R117">
        <f t="shared" ca="1" si="50"/>
        <v>0</v>
      </c>
      <c r="S117">
        <f t="shared" ca="1" si="51"/>
        <v>0</v>
      </c>
      <c r="T117">
        <f t="shared" ca="1" si="52"/>
        <v>0</v>
      </c>
      <c r="U117">
        <f t="shared" ca="1" si="53"/>
        <v>0</v>
      </c>
      <c r="W117">
        <f t="shared" ca="1" si="40"/>
        <v>0</v>
      </c>
      <c r="AA117">
        <f t="shared" ca="1" si="41"/>
        <v>0</v>
      </c>
      <c r="AF117">
        <f t="shared" ca="1" si="42"/>
        <v>0</v>
      </c>
      <c r="AH117">
        <f t="array" aca="1" ref="AH117" ca="1">ROUND(SUMPRODUCT($M117:$U117,TRANSPOSE(X$4:X$12)),0)</f>
        <v>0</v>
      </c>
      <c r="AI117">
        <f t="array" aca="1" ref="AI117" ca="1">ROUND(SUMPRODUCT($M117:$U117,TRANSPOSE(Y$4:Y$12)),0)</f>
        <v>0</v>
      </c>
      <c r="AJ117">
        <f t="array" aca="1" ref="AJ117" ca="1">ROUND(SUMPRODUCT($M117:$U117,TRANSPOSE(Z$4:Z$12)),0)</f>
        <v>0</v>
      </c>
      <c r="AK117">
        <f t="array" aca="1" ref="AK117" ca="1">ROUND(SUMPRODUCT($M117:$U117,TRANSPOSE(AA$4:AA$12)),0)</f>
        <v>0</v>
      </c>
      <c r="AL117">
        <f t="array" aca="1" ref="AL117" ca="1">ROUND(SUMPRODUCT($M117:$U117,TRANSPOSE(AB$4:AB$12)),0)</f>
        <v>0</v>
      </c>
      <c r="AM117">
        <f t="array" aca="1" ref="AM117" ca="1">ROUND(SUMPRODUCT($M117:$U117,TRANSPOSE(AC$4:AC$12)),0)</f>
        <v>0</v>
      </c>
      <c r="AN117">
        <f t="array" aca="1" ref="AN117" ca="1">ROUND(SUMPRODUCT($M117:$U117,TRANSPOSE(AD$4:AD$12)),0)</f>
        <v>0</v>
      </c>
      <c r="AO117">
        <f t="array" aca="1" ref="AO117" ca="1">ROUND(SUMPRODUCT($M117:$U117,TRANSPOSE(AE$4:AE$12)),0)</f>
        <v>0</v>
      </c>
      <c r="AP117">
        <f t="array" aca="1" ref="AP117" ca="1">ROUND(SUMPRODUCT($M117:$U117,TRANSPOSE(AF$4:AF$12)),0)</f>
        <v>0</v>
      </c>
    </row>
    <row r="118" spans="1:42" x14ac:dyDescent="0.35">
      <c r="A118">
        <f t="shared" si="39"/>
        <v>115</v>
      </c>
      <c r="C118">
        <f t="shared" ca="1" si="54"/>
        <v>0</v>
      </c>
      <c r="D118">
        <f t="shared" ca="1" si="54"/>
        <v>0</v>
      </c>
      <c r="E118">
        <f t="shared" ca="1" si="54"/>
        <v>0</v>
      </c>
      <c r="F118">
        <f t="shared" ca="1" si="54"/>
        <v>0</v>
      </c>
      <c r="G118">
        <f t="shared" ca="1" si="54"/>
        <v>0</v>
      </c>
      <c r="H118">
        <f t="shared" ca="1" si="54"/>
        <v>0</v>
      </c>
      <c r="I118">
        <f t="shared" ca="1" si="54"/>
        <v>0</v>
      </c>
      <c r="J118">
        <f t="shared" ca="1" si="54"/>
        <v>0</v>
      </c>
      <c r="K118">
        <f t="shared" ca="1" si="54"/>
        <v>0</v>
      </c>
      <c r="M118">
        <f t="shared" ca="1" si="45"/>
        <v>0</v>
      </c>
      <c r="N118">
        <f t="shared" ca="1" si="46"/>
        <v>0</v>
      </c>
      <c r="O118">
        <f t="shared" ca="1" si="47"/>
        <v>0</v>
      </c>
      <c r="P118">
        <f t="shared" ca="1" si="48"/>
        <v>0</v>
      </c>
      <c r="Q118">
        <f t="shared" ca="1" si="49"/>
        <v>0</v>
      </c>
      <c r="R118">
        <f t="shared" ca="1" si="50"/>
        <v>0</v>
      </c>
      <c r="S118">
        <f t="shared" ca="1" si="51"/>
        <v>0</v>
      </c>
      <c r="T118">
        <f t="shared" ca="1" si="52"/>
        <v>0</v>
      </c>
      <c r="U118">
        <f t="shared" ca="1" si="53"/>
        <v>0</v>
      </c>
      <c r="W118">
        <f t="shared" ca="1" si="40"/>
        <v>0</v>
      </c>
      <c r="AA118">
        <f t="shared" ca="1" si="41"/>
        <v>0</v>
      </c>
      <c r="AF118">
        <f t="shared" ca="1" si="42"/>
        <v>0</v>
      </c>
      <c r="AH118">
        <f t="array" aca="1" ref="AH118" ca="1">ROUND(SUMPRODUCT($M118:$U118,TRANSPOSE(X$4:X$12)),0)</f>
        <v>0</v>
      </c>
      <c r="AI118">
        <f t="array" aca="1" ref="AI118" ca="1">ROUND(SUMPRODUCT($M118:$U118,TRANSPOSE(Y$4:Y$12)),0)</f>
        <v>0</v>
      </c>
      <c r="AJ118">
        <f t="array" aca="1" ref="AJ118" ca="1">ROUND(SUMPRODUCT($M118:$U118,TRANSPOSE(Z$4:Z$12)),0)</f>
        <v>0</v>
      </c>
      <c r="AK118">
        <f t="array" aca="1" ref="AK118" ca="1">ROUND(SUMPRODUCT($M118:$U118,TRANSPOSE(AA$4:AA$12)),0)</f>
        <v>0</v>
      </c>
      <c r="AL118">
        <f t="array" aca="1" ref="AL118" ca="1">ROUND(SUMPRODUCT($M118:$U118,TRANSPOSE(AB$4:AB$12)),0)</f>
        <v>0</v>
      </c>
      <c r="AM118">
        <f t="array" aca="1" ref="AM118" ca="1">ROUND(SUMPRODUCT($M118:$U118,TRANSPOSE(AC$4:AC$12)),0)</f>
        <v>0</v>
      </c>
      <c r="AN118">
        <f t="array" aca="1" ref="AN118" ca="1">ROUND(SUMPRODUCT($M118:$U118,TRANSPOSE(AD$4:AD$12)),0)</f>
        <v>0</v>
      </c>
      <c r="AO118">
        <f t="array" aca="1" ref="AO118" ca="1">ROUND(SUMPRODUCT($M118:$U118,TRANSPOSE(AE$4:AE$12)),0)</f>
        <v>0</v>
      </c>
      <c r="AP118">
        <f t="array" aca="1" ref="AP118" ca="1">ROUND(SUMPRODUCT($M118:$U118,TRANSPOSE(AF$4:AF$12)),0)</f>
        <v>0</v>
      </c>
    </row>
    <row r="119" spans="1:42" x14ac:dyDescent="0.35">
      <c r="A119">
        <f t="shared" si="39"/>
        <v>116</v>
      </c>
      <c r="C119">
        <f t="shared" ca="1" si="54"/>
        <v>0</v>
      </c>
      <c r="D119">
        <f t="shared" ca="1" si="54"/>
        <v>0</v>
      </c>
      <c r="E119">
        <f t="shared" ca="1" si="54"/>
        <v>0</v>
      </c>
      <c r="F119">
        <f t="shared" ca="1" si="54"/>
        <v>0</v>
      </c>
      <c r="G119">
        <f t="shared" ca="1" si="54"/>
        <v>0</v>
      </c>
      <c r="H119">
        <f t="shared" ca="1" si="54"/>
        <v>0</v>
      </c>
      <c r="I119">
        <f t="shared" ca="1" si="54"/>
        <v>0</v>
      </c>
      <c r="J119">
        <f t="shared" ca="1" si="54"/>
        <v>0</v>
      </c>
      <c r="K119">
        <f t="shared" ca="1" si="54"/>
        <v>0</v>
      </c>
      <c r="M119">
        <f t="shared" ca="1" si="45"/>
        <v>0</v>
      </c>
      <c r="N119">
        <f t="shared" ca="1" si="46"/>
        <v>0</v>
      </c>
      <c r="O119">
        <f t="shared" ca="1" si="47"/>
        <v>0</v>
      </c>
      <c r="P119">
        <f t="shared" ca="1" si="48"/>
        <v>0</v>
      </c>
      <c r="Q119">
        <f t="shared" ca="1" si="49"/>
        <v>0</v>
      </c>
      <c r="R119">
        <f t="shared" ca="1" si="50"/>
        <v>0</v>
      </c>
      <c r="S119">
        <f t="shared" ca="1" si="51"/>
        <v>0</v>
      </c>
      <c r="T119">
        <f t="shared" ca="1" si="52"/>
        <v>0</v>
      </c>
      <c r="U119">
        <f t="shared" ca="1" si="53"/>
        <v>0</v>
      </c>
      <c r="W119">
        <f t="shared" ca="1" si="40"/>
        <v>0</v>
      </c>
      <c r="AA119">
        <f t="shared" ca="1" si="41"/>
        <v>0</v>
      </c>
      <c r="AF119">
        <f t="shared" ca="1" si="42"/>
        <v>0</v>
      </c>
      <c r="AH119">
        <f t="array" aca="1" ref="AH119" ca="1">ROUND(SUMPRODUCT($M119:$U119,TRANSPOSE(X$4:X$12)),0)</f>
        <v>0</v>
      </c>
      <c r="AI119">
        <f t="array" aca="1" ref="AI119" ca="1">ROUND(SUMPRODUCT($M119:$U119,TRANSPOSE(Y$4:Y$12)),0)</f>
        <v>0</v>
      </c>
      <c r="AJ119">
        <f t="array" aca="1" ref="AJ119" ca="1">ROUND(SUMPRODUCT($M119:$U119,TRANSPOSE(Z$4:Z$12)),0)</f>
        <v>0</v>
      </c>
      <c r="AK119">
        <f t="array" aca="1" ref="AK119" ca="1">ROUND(SUMPRODUCT($M119:$U119,TRANSPOSE(AA$4:AA$12)),0)</f>
        <v>0</v>
      </c>
      <c r="AL119">
        <f t="array" aca="1" ref="AL119" ca="1">ROUND(SUMPRODUCT($M119:$U119,TRANSPOSE(AB$4:AB$12)),0)</f>
        <v>0</v>
      </c>
      <c r="AM119">
        <f t="array" aca="1" ref="AM119" ca="1">ROUND(SUMPRODUCT($M119:$U119,TRANSPOSE(AC$4:AC$12)),0)</f>
        <v>0</v>
      </c>
      <c r="AN119">
        <f t="array" aca="1" ref="AN119" ca="1">ROUND(SUMPRODUCT($M119:$U119,TRANSPOSE(AD$4:AD$12)),0)</f>
        <v>0</v>
      </c>
      <c r="AO119">
        <f t="array" aca="1" ref="AO119" ca="1">ROUND(SUMPRODUCT($M119:$U119,TRANSPOSE(AE$4:AE$12)),0)</f>
        <v>0</v>
      </c>
      <c r="AP119">
        <f t="array" aca="1" ref="AP119" ca="1">ROUND(SUMPRODUCT($M119:$U119,TRANSPOSE(AF$4:AF$12)),0)</f>
        <v>0</v>
      </c>
    </row>
    <row r="120" spans="1:42" x14ac:dyDescent="0.35">
      <c r="A120">
        <f t="shared" si="39"/>
        <v>117</v>
      </c>
      <c r="C120">
        <f t="shared" ca="1" si="54"/>
        <v>0</v>
      </c>
      <c r="D120">
        <f t="shared" ca="1" si="54"/>
        <v>0</v>
      </c>
      <c r="E120">
        <f t="shared" ca="1" si="54"/>
        <v>0</v>
      </c>
      <c r="F120">
        <f t="shared" ca="1" si="54"/>
        <v>0</v>
      </c>
      <c r="G120">
        <f t="shared" ca="1" si="54"/>
        <v>0</v>
      </c>
      <c r="H120">
        <f t="shared" ca="1" si="54"/>
        <v>0</v>
      </c>
      <c r="I120">
        <f t="shared" ca="1" si="54"/>
        <v>0</v>
      </c>
      <c r="J120">
        <f t="shared" ca="1" si="54"/>
        <v>0</v>
      </c>
      <c r="K120">
        <f t="shared" ca="1" si="54"/>
        <v>0</v>
      </c>
      <c r="M120">
        <f t="shared" ca="1" si="45"/>
        <v>0</v>
      </c>
      <c r="N120">
        <f t="shared" ca="1" si="46"/>
        <v>0</v>
      </c>
      <c r="O120">
        <f t="shared" ca="1" si="47"/>
        <v>0</v>
      </c>
      <c r="P120">
        <f t="shared" ca="1" si="48"/>
        <v>0</v>
      </c>
      <c r="Q120">
        <f t="shared" ca="1" si="49"/>
        <v>0</v>
      </c>
      <c r="R120">
        <f t="shared" ca="1" si="50"/>
        <v>0</v>
      </c>
      <c r="S120">
        <f t="shared" ca="1" si="51"/>
        <v>0</v>
      </c>
      <c r="T120">
        <f t="shared" ca="1" si="52"/>
        <v>0</v>
      </c>
      <c r="U120">
        <f t="shared" ca="1" si="53"/>
        <v>0</v>
      </c>
      <c r="W120">
        <f t="shared" ca="1" si="40"/>
        <v>0</v>
      </c>
      <c r="AA120">
        <f t="shared" ca="1" si="41"/>
        <v>0</v>
      </c>
      <c r="AF120">
        <f t="shared" ca="1" si="42"/>
        <v>0</v>
      </c>
      <c r="AH120">
        <f t="array" aca="1" ref="AH120" ca="1">ROUND(SUMPRODUCT($M120:$U120,TRANSPOSE(X$4:X$12)),0)</f>
        <v>0</v>
      </c>
      <c r="AI120">
        <f t="array" aca="1" ref="AI120" ca="1">ROUND(SUMPRODUCT($M120:$U120,TRANSPOSE(Y$4:Y$12)),0)</f>
        <v>0</v>
      </c>
      <c r="AJ120">
        <f t="array" aca="1" ref="AJ120" ca="1">ROUND(SUMPRODUCT($M120:$U120,TRANSPOSE(Z$4:Z$12)),0)</f>
        <v>0</v>
      </c>
      <c r="AK120">
        <f t="array" aca="1" ref="AK120" ca="1">ROUND(SUMPRODUCT($M120:$U120,TRANSPOSE(AA$4:AA$12)),0)</f>
        <v>0</v>
      </c>
      <c r="AL120">
        <f t="array" aca="1" ref="AL120" ca="1">ROUND(SUMPRODUCT($M120:$U120,TRANSPOSE(AB$4:AB$12)),0)</f>
        <v>0</v>
      </c>
      <c r="AM120">
        <f t="array" aca="1" ref="AM120" ca="1">ROUND(SUMPRODUCT($M120:$U120,TRANSPOSE(AC$4:AC$12)),0)</f>
        <v>0</v>
      </c>
      <c r="AN120">
        <f t="array" aca="1" ref="AN120" ca="1">ROUND(SUMPRODUCT($M120:$U120,TRANSPOSE(AD$4:AD$12)),0)</f>
        <v>0</v>
      </c>
      <c r="AO120">
        <f t="array" aca="1" ref="AO120" ca="1">ROUND(SUMPRODUCT($M120:$U120,TRANSPOSE(AE$4:AE$12)),0)</f>
        <v>0</v>
      </c>
      <c r="AP120">
        <f t="array" aca="1" ref="AP120" ca="1">ROUND(SUMPRODUCT($M120:$U120,TRANSPOSE(AF$4:AF$12)),0)</f>
        <v>0</v>
      </c>
    </row>
    <row r="121" spans="1:42" x14ac:dyDescent="0.35">
      <c r="A121">
        <f t="shared" si="39"/>
        <v>118</v>
      </c>
      <c r="C121">
        <f t="shared" ca="1" si="54"/>
        <v>0</v>
      </c>
      <c r="D121">
        <f t="shared" ca="1" si="54"/>
        <v>0</v>
      </c>
      <c r="E121">
        <f t="shared" ca="1" si="54"/>
        <v>0</v>
      </c>
      <c r="F121">
        <f t="shared" ca="1" si="54"/>
        <v>0</v>
      </c>
      <c r="G121">
        <f t="shared" ca="1" si="54"/>
        <v>0</v>
      </c>
      <c r="H121">
        <f t="shared" ca="1" si="54"/>
        <v>0</v>
      </c>
      <c r="I121">
        <f t="shared" ca="1" si="54"/>
        <v>0</v>
      </c>
      <c r="J121">
        <f t="shared" ca="1" si="54"/>
        <v>0</v>
      </c>
      <c r="K121">
        <f t="shared" ca="1" si="54"/>
        <v>0</v>
      </c>
      <c r="M121">
        <f t="shared" ca="1" si="45"/>
        <v>0</v>
      </c>
      <c r="N121">
        <f t="shared" ca="1" si="46"/>
        <v>0</v>
      </c>
      <c r="O121">
        <f t="shared" ca="1" si="47"/>
        <v>0</v>
      </c>
      <c r="P121">
        <f t="shared" ca="1" si="48"/>
        <v>0</v>
      </c>
      <c r="Q121">
        <f t="shared" ca="1" si="49"/>
        <v>0</v>
      </c>
      <c r="R121">
        <f t="shared" ca="1" si="50"/>
        <v>0</v>
      </c>
      <c r="S121">
        <f t="shared" ca="1" si="51"/>
        <v>0</v>
      </c>
      <c r="T121">
        <f t="shared" ca="1" si="52"/>
        <v>0</v>
      </c>
      <c r="U121">
        <f t="shared" ca="1" si="53"/>
        <v>0</v>
      </c>
      <c r="W121">
        <f t="shared" ca="1" si="40"/>
        <v>0</v>
      </c>
      <c r="AA121">
        <f t="shared" ca="1" si="41"/>
        <v>0</v>
      </c>
      <c r="AF121">
        <f t="shared" ca="1" si="42"/>
        <v>0</v>
      </c>
      <c r="AH121">
        <f t="array" aca="1" ref="AH121" ca="1">ROUND(SUMPRODUCT($M121:$U121,TRANSPOSE(X$4:X$12)),0)</f>
        <v>0</v>
      </c>
      <c r="AI121">
        <f t="array" aca="1" ref="AI121" ca="1">ROUND(SUMPRODUCT($M121:$U121,TRANSPOSE(Y$4:Y$12)),0)</f>
        <v>0</v>
      </c>
      <c r="AJ121">
        <f t="array" aca="1" ref="AJ121" ca="1">ROUND(SUMPRODUCT($M121:$U121,TRANSPOSE(Z$4:Z$12)),0)</f>
        <v>0</v>
      </c>
      <c r="AK121">
        <f t="array" aca="1" ref="AK121" ca="1">ROUND(SUMPRODUCT($M121:$U121,TRANSPOSE(AA$4:AA$12)),0)</f>
        <v>0</v>
      </c>
      <c r="AL121">
        <f t="array" aca="1" ref="AL121" ca="1">ROUND(SUMPRODUCT($M121:$U121,TRANSPOSE(AB$4:AB$12)),0)</f>
        <v>0</v>
      </c>
      <c r="AM121">
        <f t="array" aca="1" ref="AM121" ca="1">ROUND(SUMPRODUCT($M121:$U121,TRANSPOSE(AC$4:AC$12)),0)</f>
        <v>0</v>
      </c>
      <c r="AN121">
        <f t="array" aca="1" ref="AN121" ca="1">ROUND(SUMPRODUCT($M121:$U121,TRANSPOSE(AD$4:AD$12)),0)</f>
        <v>0</v>
      </c>
      <c r="AO121">
        <f t="array" aca="1" ref="AO121" ca="1">ROUND(SUMPRODUCT($M121:$U121,TRANSPOSE(AE$4:AE$12)),0)</f>
        <v>0</v>
      </c>
      <c r="AP121">
        <f t="array" aca="1" ref="AP121" ca="1">ROUND(SUMPRODUCT($M121:$U121,TRANSPOSE(AF$4:AF$12)),0)</f>
        <v>0</v>
      </c>
    </row>
    <row r="122" spans="1:42" x14ac:dyDescent="0.35">
      <c r="A122">
        <f t="shared" si="39"/>
        <v>119</v>
      </c>
      <c r="C122">
        <f t="shared" ca="1" si="54"/>
        <v>0</v>
      </c>
      <c r="D122">
        <f t="shared" ca="1" si="54"/>
        <v>0</v>
      </c>
      <c r="E122">
        <f t="shared" ca="1" si="54"/>
        <v>0</v>
      </c>
      <c r="F122">
        <f t="shared" ca="1" si="54"/>
        <v>0</v>
      </c>
      <c r="G122">
        <f t="shared" ca="1" si="54"/>
        <v>0</v>
      </c>
      <c r="H122">
        <f t="shared" ca="1" si="54"/>
        <v>0</v>
      </c>
      <c r="I122">
        <f t="shared" ca="1" si="54"/>
        <v>0</v>
      </c>
      <c r="J122">
        <f t="shared" ca="1" si="54"/>
        <v>0</v>
      </c>
      <c r="K122">
        <f t="shared" ca="1" si="54"/>
        <v>0</v>
      </c>
      <c r="M122">
        <f t="shared" ca="1" si="45"/>
        <v>0</v>
      </c>
      <c r="N122">
        <f t="shared" ca="1" si="46"/>
        <v>0</v>
      </c>
      <c r="O122">
        <f t="shared" ca="1" si="47"/>
        <v>0</v>
      </c>
      <c r="P122">
        <f t="shared" ca="1" si="48"/>
        <v>0</v>
      </c>
      <c r="Q122">
        <f t="shared" ca="1" si="49"/>
        <v>0</v>
      </c>
      <c r="R122">
        <f t="shared" ca="1" si="50"/>
        <v>0</v>
      </c>
      <c r="S122">
        <f t="shared" ca="1" si="51"/>
        <v>0</v>
      </c>
      <c r="T122">
        <f t="shared" ca="1" si="52"/>
        <v>0</v>
      </c>
      <c r="U122">
        <f t="shared" ca="1" si="53"/>
        <v>0</v>
      </c>
      <c r="W122">
        <f t="shared" ca="1" si="40"/>
        <v>0</v>
      </c>
      <c r="AA122">
        <f t="shared" ca="1" si="41"/>
        <v>0</v>
      </c>
      <c r="AF122">
        <f t="shared" ca="1" si="42"/>
        <v>0</v>
      </c>
      <c r="AH122">
        <f t="array" aca="1" ref="AH122" ca="1">ROUND(SUMPRODUCT($M122:$U122,TRANSPOSE(X$4:X$12)),0)</f>
        <v>0</v>
      </c>
      <c r="AI122">
        <f t="array" aca="1" ref="AI122" ca="1">ROUND(SUMPRODUCT($M122:$U122,TRANSPOSE(Y$4:Y$12)),0)</f>
        <v>0</v>
      </c>
      <c r="AJ122">
        <f t="array" aca="1" ref="AJ122" ca="1">ROUND(SUMPRODUCT($M122:$U122,TRANSPOSE(Z$4:Z$12)),0)</f>
        <v>0</v>
      </c>
      <c r="AK122">
        <f t="array" aca="1" ref="AK122" ca="1">ROUND(SUMPRODUCT($M122:$U122,TRANSPOSE(AA$4:AA$12)),0)</f>
        <v>0</v>
      </c>
      <c r="AL122">
        <f t="array" aca="1" ref="AL122" ca="1">ROUND(SUMPRODUCT($M122:$U122,TRANSPOSE(AB$4:AB$12)),0)</f>
        <v>0</v>
      </c>
      <c r="AM122">
        <f t="array" aca="1" ref="AM122" ca="1">ROUND(SUMPRODUCT($M122:$U122,TRANSPOSE(AC$4:AC$12)),0)</f>
        <v>0</v>
      </c>
      <c r="AN122">
        <f t="array" aca="1" ref="AN122" ca="1">ROUND(SUMPRODUCT($M122:$U122,TRANSPOSE(AD$4:AD$12)),0)</f>
        <v>0</v>
      </c>
      <c r="AO122">
        <f t="array" aca="1" ref="AO122" ca="1">ROUND(SUMPRODUCT($M122:$U122,TRANSPOSE(AE$4:AE$12)),0)</f>
        <v>0</v>
      </c>
      <c r="AP122">
        <f t="array" aca="1" ref="AP122" ca="1">ROUND(SUMPRODUCT($M122:$U122,TRANSPOSE(AF$4:AF$12)),0)</f>
        <v>0</v>
      </c>
    </row>
    <row r="123" spans="1:42" x14ac:dyDescent="0.35">
      <c r="A123">
        <f t="shared" si="39"/>
        <v>120</v>
      </c>
      <c r="C123">
        <f t="shared" ca="1" si="54"/>
        <v>0</v>
      </c>
      <c r="D123">
        <f t="shared" ca="1" si="54"/>
        <v>0</v>
      </c>
      <c r="E123">
        <f t="shared" ca="1" si="54"/>
        <v>0</v>
      </c>
      <c r="F123">
        <f t="shared" ca="1" si="54"/>
        <v>0</v>
      </c>
      <c r="G123">
        <f t="shared" ca="1" si="54"/>
        <v>0</v>
      </c>
      <c r="H123">
        <f t="shared" ca="1" si="54"/>
        <v>0</v>
      </c>
      <c r="I123">
        <f t="shared" ca="1" si="54"/>
        <v>0</v>
      </c>
      <c r="J123">
        <f t="shared" ca="1" si="54"/>
        <v>0</v>
      </c>
      <c r="K123">
        <f t="shared" ca="1" si="54"/>
        <v>0</v>
      </c>
      <c r="M123">
        <f t="shared" ca="1" si="45"/>
        <v>0</v>
      </c>
      <c r="N123">
        <f t="shared" ca="1" si="46"/>
        <v>0</v>
      </c>
      <c r="O123">
        <f t="shared" ca="1" si="47"/>
        <v>0</v>
      </c>
      <c r="P123">
        <f t="shared" ca="1" si="48"/>
        <v>0</v>
      </c>
      <c r="Q123">
        <f t="shared" ca="1" si="49"/>
        <v>0</v>
      </c>
      <c r="R123">
        <f t="shared" ca="1" si="50"/>
        <v>0</v>
      </c>
      <c r="S123">
        <f t="shared" ca="1" si="51"/>
        <v>0</v>
      </c>
      <c r="T123">
        <f t="shared" ca="1" si="52"/>
        <v>0</v>
      </c>
      <c r="U123">
        <f t="shared" ca="1" si="53"/>
        <v>0</v>
      </c>
      <c r="W123">
        <f t="shared" ca="1" si="40"/>
        <v>0</v>
      </c>
      <c r="AA123">
        <f t="shared" ca="1" si="41"/>
        <v>0</v>
      </c>
      <c r="AF123">
        <f t="shared" ca="1" si="42"/>
        <v>0</v>
      </c>
      <c r="AH123">
        <f t="array" aca="1" ref="AH123" ca="1">ROUND(SUMPRODUCT($M123:$U123,TRANSPOSE(X$4:X$12)),0)</f>
        <v>0</v>
      </c>
      <c r="AI123">
        <f t="array" aca="1" ref="AI123" ca="1">ROUND(SUMPRODUCT($M123:$U123,TRANSPOSE(Y$4:Y$12)),0)</f>
        <v>0</v>
      </c>
      <c r="AJ123">
        <f t="array" aca="1" ref="AJ123" ca="1">ROUND(SUMPRODUCT($M123:$U123,TRANSPOSE(Z$4:Z$12)),0)</f>
        <v>0</v>
      </c>
      <c r="AK123">
        <f t="array" aca="1" ref="AK123" ca="1">ROUND(SUMPRODUCT($M123:$U123,TRANSPOSE(AA$4:AA$12)),0)</f>
        <v>0</v>
      </c>
      <c r="AL123">
        <f t="array" aca="1" ref="AL123" ca="1">ROUND(SUMPRODUCT($M123:$U123,TRANSPOSE(AB$4:AB$12)),0)</f>
        <v>0</v>
      </c>
      <c r="AM123">
        <f t="array" aca="1" ref="AM123" ca="1">ROUND(SUMPRODUCT($M123:$U123,TRANSPOSE(AC$4:AC$12)),0)</f>
        <v>0</v>
      </c>
      <c r="AN123">
        <f t="array" aca="1" ref="AN123" ca="1">ROUND(SUMPRODUCT($M123:$U123,TRANSPOSE(AD$4:AD$12)),0)</f>
        <v>0</v>
      </c>
      <c r="AO123">
        <f t="array" aca="1" ref="AO123" ca="1">ROUND(SUMPRODUCT($M123:$U123,TRANSPOSE(AE$4:AE$12)),0)</f>
        <v>0</v>
      </c>
      <c r="AP123">
        <f t="array" aca="1" ref="AP123" ca="1">ROUND(SUMPRODUCT($M123:$U123,TRANSPOSE(AF$4:AF$12)),0)</f>
        <v>0</v>
      </c>
    </row>
    <row r="124" spans="1:42" x14ac:dyDescent="0.35">
      <c r="A124">
        <f t="shared" si="39"/>
        <v>121</v>
      </c>
      <c r="C124">
        <f t="shared" ca="1" si="54"/>
        <v>0</v>
      </c>
      <c r="D124">
        <f t="shared" ca="1" si="54"/>
        <v>0</v>
      </c>
      <c r="E124">
        <f t="shared" ca="1" si="54"/>
        <v>0</v>
      </c>
      <c r="F124">
        <f t="shared" ca="1" si="54"/>
        <v>0</v>
      </c>
      <c r="G124">
        <f t="shared" ca="1" si="54"/>
        <v>0</v>
      </c>
      <c r="H124">
        <f t="shared" ca="1" si="54"/>
        <v>0</v>
      </c>
      <c r="I124">
        <f t="shared" ca="1" si="54"/>
        <v>0</v>
      </c>
      <c r="J124">
        <f t="shared" ca="1" si="54"/>
        <v>0</v>
      </c>
      <c r="K124">
        <f t="shared" ca="1" si="54"/>
        <v>0</v>
      </c>
      <c r="M124">
        <f t="shared" ca="1" si="45"/>
        <v>0</v>
      </c>
      <c r="N124">
        <f t="shared" ca="1" si="46"/>
        <v>0</v>
      </c>
      <c r="O124">
        <f t="shared" ca="1" si="47"/>
        <v>0</v>
      </c>
      <c r="P124">
        <f t="shared" ca="1" si="48"/>
        <v>0</v>
      </c>
      <c r="Q124">
        <f t="shared" ca="1" si="49"/>
        <v>0</v>
      </c>
      <c r="R124">
        <f t="shared" ca="1" si="50"/>
        <v>0</v>
      </c>
      <c r="S124">
        <f t="shared" ca="1" si="51"/>
        <v>0</v>
      </c>
      <c r="T124">
        <f t="shared" ca="1" si="52"/>
        <v>0</v>
      </c>
      <c r="U124">
        <f t="shared" ca="1" si="53"/>
        <v>0</v>
      </c>
      <c r="W124">
        <f t="shared" ca="1" si="40"/>
        <v>0</v>
      </c>
      <c r="AA124">
        <f t="shared" ca="1" si="41"/>
        <v>0</v>
      </c>
      <c r="AF124">
        <f t="shared" ca="1" si="42"/>
        <v>0</v>
      </c>
      <c r="AH124">
        <f t="array" aca="1" ref="AH124" ca="1">ROUND(SUMPRODUCT($M124:$U124,TRANSPOSE(X$4:X$12)),0)</f>
        <v>0</v>
      </c>
      <c r="AI124">
        <f t="array" aca="1" ref="AI124" ca="1">ROUND(SUMPRODUCT($M124:$U124,TRANSPOSE(Y$4:Y$12)),0)</f>
        <v>0</v>
      </c>
      <c r="AJ124">
        <f t="array" aca="1" ref="AJ124" ca="1">ROUND(SUMPRODUCT($M124:$U124,TRANSPOSE(Z$4:Z$12)),0)</f>
        <v>0</v>
      </c>
      <c r="AK124">
        <f t="array" aca="1" ref="AK124" ca="1">ROUND(SUMPRODUCT($M124:$U124,TRANSPOSE(AA$4:AA$12)),0)</f>
        <v>0</v>
      </c>
      <c r="AL124">
        <f t="array" aca="1" ref="AL124" ca="1">ROUND(SUMPRODUCT($M124:$U124,TRANSPOSE(AB$4:AB$12)),0)</f>
        <v>0</v>
      </c>
      <c r="AM124">
        <f t="array" aca="1" ref="AM124" ca="1">ROUND(SUMPRODUCT($M124:$U124,TRANSPOSE(AC$4:AC$12)),0)</f>
        <v>0</v>
      </c>
      <c r="AN124">
        <f t="array" aca="1" ref="AN124" ca="1">ROUND(SUMPRODUCT($M124:$U124,TRANSPOSE(AD$4:AD$12)),0)</f>
        <v>0</v>
      </c>
      <c r="AO124">
        <f t="array" aca="1" ref="AO124" ca="1">ROUND(SUMPRODUCT($M124:$U124,TRANSPOSE(AE$4:AE$12)),0)</f>
        <v>0</v>
      </c>
      <c r="AP124">
        <f t="array" aca="1" ref="AP124" ca="1">ROUND(SUMPRODUCT($M124:$U124,TRANSPOSE(AF$4:AF$12)),0)</f>
        <v>0</v>
      </c>
    </row>
    <row r="125" spans="1:42" x14ac:dyDescent="0.35">
      <c r="A125">
        <f t="shared" si="39"/>
        <v>122</v>
      </c>
      <c r="C125">
        <f t="shared" ca="1" si="54"/>
        <v>0</v>
      </c>
      <c r="D125">
        <f t="shared" ca="1" si="54"/>
        <v>0</v>
      </c>
      <c r="E125">
        <f t="shared" ca="1" si="54"/>
        <v>0</v>
      </c>
      <c r="F125">
        <f t="shared" ca="1" si="54"/>
        <v>0</v>
      </c>
      <c r="G125">
        <f t="shared" ca="1" si="54"/>
        <v>0</v>
      </c>
      <c r="H125">
        <f t="shared" ca="1" si="54"/>
        <v>0</v>
      </c>
      <c r="I125">
        <f t="shared" ca="1" si="54"/>
        <v>0</v>
      </c>
      <c r="J125">
        <f t="shared" ca="1" si="54"/>
        <v>0</v>
      </c>
      <c r="K125">
        <f t="shared" ca="1" si="54"/>
        <v>0</v>
      </c>
      <c r="M125">
        <f t="shared" ca="1" si="45"/>
        <v>0</v>
      </c>
      <c r="N125">
        <f t="shared" ca="1" si="46"/>
        <v>0</v>
      </c>
      <c r="O125">
        <f t="shared" ca="1" si="47"/>
        <v>0</v>
      </c>
      <c r="P125">
        <f t="shared" ca="1" si="48"/>
        <v>0</v>
      </c>
      <c r="Q125">
        <f t="shared" ca="1" si="49"/>
        <v>0</v>
      </c>
      <c r="R125">
        <f t="shared" ca="1" si="50"/>
        <v>0</v>
      </c>
      <c r="S125">
        <f t="shared" ca="1" si="51"/>
        <v>0</v>
      </c>
      <c r="T125">
        <f t="shared" ca="1" si="52"/>
        <v>0</v>
      </c>
      <c r="U125">
        <f t="shared" ca="1" si="53"/>
        <v>0</v>
      </c>
      <c r="W125">
        <f t="shared" ca="1" si="40"/>
        <v>0</v>
      </c>
      <c r="AA125">
        <f t="shared" ca="1" si="41"/>
        <v>0</v>
      </c>
      <c r="AF125">
        <f t="shared" ca="1" si="42"/>
        <v>0</v>
      </c>
      <c r="AH125">
        <f t="array" aca="1" ref="AH125" ca="1">ROUND(SUMPRODUCT($M125:$U125,TRANSPOSE(X$4:X$12)),0)</f>
        <v>0</v>
      </c>
      <c r="AI125">
        <f t="array" aca="1" ref="AI125" ca="1">ROUND(SUMPRODUCT($M125:$U125,TRANSPOSE(Y$4:Y$12)),0)</f>
        <v>0</v>
      </c>
      <c r="AJ125">
        <f t="array" aca="1" ref="AJ125" ca="1">ROUND(SUMPRODUCT($M125:$U125,TRANSPOSE(Z$4:Z$12)),0)</f>
        <v>0</v>
      </c>
      <c r="AK125">
        <f t="array" aca="1" ref="AK125" ca="1">ROUND(SUMPRODUCT($M125:$U125,TRANSPOSE(AA$4:AA$12)),0)</f>
        <v>0</v>
      </c>
      <c r="AL125">
        <f t="array" aca="1" ref="AL125" ca="1">ROUND(SUMPRODUCT($M125:$U125,TRANSPOSE(AB$4:AB$12)),0)</f>
        <v>0</v>
      </c>
      <c r="AM125">
        <f t="array" aca="1" ref="AM125" ca="1">ROUND(SUMPRODUCT($M125:$U125,TRANSPOSE(AC$4:AC$12)),0)</f>
        <v>0</v>
      </c>
      <c r="AN125">
        <f t="array" aca="1" ref="AN125" ca="1">ROUND(SUMPRODUCT($M125:$U125,TRANSPOSE(AD$4:AD$12)),0)</f>
        <v>0</v>
      </c>
      <c r="AO125">
        <f t="array" aca="1" ref="AO125" ca="1">ROUND(SUMPRODUCT($M125:$U125,TRANSPOSE(AE$4:AE$12)),0)</f>
        <v>0</v>
      </c>
      <c r="AP125">
        <f t="array" aca="1" ref="AP125" ca="1">ROUND(SUMPRODUCT($M125:$U125,TRANSPOSE(AF$4:AF$12)),0)</f>
        <v>0</v>
      </c>
    </row>
    <row r="126" spans="1:42" x14ac:dyDescent="0.35">
      <c r="A126">
        <f t="shared" si="39"/>
        <v>123</v>
      </c>
      <c r="C126">
        <f t="shared" ca="1" si="54"/>
        <v>0</v>
      </c>
      <c r="D126">
        <f t="shared" ca="1" si="54"/>
        <v>0</v>
      </c>
      <c r="E126">
        <f t="shared" ca="1" si="54"/>
        <v>0</v>
      </c>
      <c r="F126">
        <f t="shared" ca="1" si="54"/>
        <v>0</v>
      </c>
      <c r="G126">
        <f t="shared" ca="1" si="54"/>
        <v>0</v>
      </c>
      <c r="H126">
        <f t="shared" ca="1" si="54"/>
        <v>0</v>
      </c>
      <c r="I126">
        <f t="shared" ca="1" si="54"/>
        <v>0</v>
      </c>
      <c r="J126">
        <f t="shared" ca="1" si="54"/>
        <v>0</v>
      </c>
      <c r="K126">
        <f t="shared" ca="1" si="54"/>
        <v>0</v>
      </c>
      <c r="M126">
        <f t="shared" ca="1" si="45"/>
        <v>0</v>
      </c>
      <c r="N126">
        <f t="shared" ca="1" si="46"/>
        <v>0</v>
      </c>
      <c r="O126">
        <f t="shared" ca="1" si="47"/>
        <v>0</v>
      </c>
      <c r="P126">
        <f t="shared" ca="1" si="48"/>
        <v>0</v>
      </c>
      <c r="Q126">
        <f t="shared" ca="1" si="49"/>
        <v>0</v>
      </c>
      <c r="R126">
        <f t="shared" ca="1" si="50"/>
        <v>0</v>
      </c>
      <c r="S126">
        <f t="shared" ca="1" si="51"/>
        <v>0</v>
      </c>
      <c r="T126">
        <f t="shared" ca="1" si="52"/>
        <v>0</v>
      </c>
      <c r="U126">
        <f t="shared" ca="1" si="53"/>
        <v>0</v>
      </c>
      <c r="W126">
        <f t="shared" ca="1" si="40"/>
        <v>0</v>
      </c>
      <c r="AA126">
        <f t="shared" ca="1" si="41"/>
        <v>0</v>
      </c>
      <c r="AF126">
        <f t="shared" ca="1" si="42"/>
        <v>0</v>
      </c>
      <c r="AH126">
        <f t="array" aca="1" ref="AH126" ca="1">ROUND(SUMPRODUCT($M126:$U126,TRANSPOSE(X$4:X$12)),0)</f>
        <v>0</v>
      </c>
      <c r="AI126">
        <f t="array" aca="1" ref="AI126" ca="1">ROUND(SUMPRODUCT($M126:$U126,TRANSPOSE(Y$4:Y$12)),0)</f>
        <v>0</v>
      </c>
      <c r="AJ126">
        <f t="array" aca="1" ref="AJ126" ca="1">ROUND(SUMPRODUCT($M126:$U126,TRANSPOSE(Z$4:Z$12)),0)</f>
        <v>0</v>
      </c>
      <c r="AK126">
        <f t="array" aca="1" ref="AK126" ca="1">ROUND(SUMPRODUCT($M126:$U126,TRANSPOSE(AA$4:AA$12)),0)</f>
        <v>0</v>
      </c>
      <c r="AL126">
        <f t="array" aca="1" ref="AL126" ca="1">ROUND(SUMPRODUCT($M126:$U126,TRANSPOSE(AB$4:AB$12)),0)</f>
        <v>0</v>
      </c>
      <c r="AM126">
        <f t="array" aca="1" ref="AM126" ca="1">ROUND(SUMPRODUCT($M126:$U126,TRANSPOSE(AC$4:AC$12)),0)</f>
        <v>0</v>
      </c>
      <c r="AN126">
        <f t="array" aca="1" ref="AN126" ca="1">ROUND(SUMPRODUCT($M126:$U126,TRANSPOSE(AD$4:AD$12)),0)</f>
        <v>0</v>
      </c>
      <c r="AO126">
        <f t="array" aca="1" ref="AO126" ca="1">ROUND(SUMPRODUCT($M126:$U126,TRANSPOSE(AE$4:AE$12)),0)</f>
        <v>0</v>
      </c>
      <c r="AP126">
        <f t="array" aca="1" ref="AP126" ca="1">ROUND(SUMPRODUCT($M126:$U126,TRANSPOSE(AF$4:AF$12)),0)</f>
        <v>0</v>
      </c>
    </row>
    <row r="127" spans="1:42" x14ac:dyDescent="0.35">
      <c r="A127">
        <f t="shared" si="39"/>
        <v>124</v>
      </c>
      <c r="C127">
        <f t="shared" ca="1" si="54"/>
        <v>0</v>
      </c>
      <c r="D127">
        <f t="shared" ca="1" si="54"/>
        <v>0</v>
      </c>
      <c r="E127">
        <f t="shared" ca="1" si="54"/>
        <v>0</v>
      </c>
      <c r="F127">
        <f t="shared" ca="1" si="54"/>
        <v>0</v>
      </c>
      <c r="G127">
        <f t="shared" ca="1" si="54"/>
        <v>0</v>
      </c>
      <c r="H127">
        <f t="shared" ca="1" si="54"/>
        <v>0</v>
      </c>
      <c r="I127">
        <f t="shared" ca="1" si="54"/>
        <v>0</v>
      </c>
      <c r="J127">
        <f t="shared" ca="1" si="54"/>
        <v>0</v>
      </c>
      <c r="K127">
        <f t="shared" ca="1" si="54"/>
        <v>0</v>
      </c>
      <c r="M127">
        <f t="shared" ca="1" si="45"/>
        <v>0</v>
      </c>
      <c r="N127">
        <f t="shared" ca="1" si="46"/>
        <v>0</v>
      </c>
      <c r="O127">
        <f t="shared" ca="1" si="47"/>
        <v>0</v>
      </c>
      <c r="P127">
        <f t="shared" ca="1" si="48"/>
        <v>0</v>
      </c>
      <c r="Q127">
        <f t="shared" ca="1" si="49"/>
        <v>0</v>
      </c>
      <c r="R127">
        <f t="shared" ca="1" si="50"/>
        <v>0</v>
      </c>
      <c r="S127">
        <f t="shared" ca="1" si="51"/>
        <v>0</v>
      </c>
      <c r="T127">
        <f t="shared" ca="1" si="52"/>
        <v>0</v>
      </c>
      <c r="U127">
        <f t="shared" ca="1" si="53"/>
        <v>0</v>
      </c>
      <c r="W127">
        <f t="shared" ca="1" si="40"/>
        <v>0</v>
      </c>
      <c r="AA127">
        <f t="shared" ca="1" si="41"/>
        <v>0</v>
      </c>
      <c r="AF127">
        <f t="shared" ca="1" si="42"/>
        <v>0</v>
      </c>
      <c r="AH127">
        <f t="array" aca="1" ref="AH127" ca="1">ROUND(SUMPRODUCT($M127:$U127,TRANSPOSE(X$4:X$12)),0)</f>
        <v>0</v>
      </c>
      <c r="AI127">
        <f t="array" aca="1" ref="AI127" ca="1">ROUND(SUMPRODUCT($M127:$U127,TRANSPOSE(Y$4:Y$12)),0)</f>
        <v>0</v>
      </c>
      <c r="AJ127">
        <f t="array" aca="1" ref="AJ127" ca="1">ROUND(SUMPRODUCT($M127:$U127,TRANSPOSE(Z$4:Z$12)),0)</f>
        <v>0</v>
      </c>
      <c r="AK127">
        <f t="array" aca="1" ref="AK127" ca="1">ROUND(SUMPRODUCT($M127:$U127,TRANSPOSE(AA$4:AA$12)),0)</f>
        <v>0</v>
      </c>
      <c r="AL127">
        <f t="array" aca="1" ref="AL127" ca="1">ROUND(SUMPRODUCT($M127:$U127,TRANSPOSE(AB$4:AB$12)),0)</f>
        <v>0</v>
      </c>
      <c r="AM127">
        <f t="array" aca="1" ref="AM127" ca="1">ROUND(SUMPRODUCT($M127:$U127,TRANSPOSE(AC$4:AC$12)),0)</f>
        <v>0</v>
      </c>
      <c r="AN127">
        <f t="array" aca="1" ref="AN127" ca="1">ROUND(SUMPRODUCT($M127:$U127,TRANSPOSE(AD$4:AD$12)),0)</f>
        <v>0</v>
      </c>
      <c r="AO127">
        <f t="array" aca="1" ref="AO127" ca="1">ROUND(SUMPRODUCT($M127:$U127,TRANSPOSE(AE$4:AE$12)),0)</f>
        <v>0</v>
      </c>
      <c r="AP127">
        <f t="array" aca="1" ref="AP127" ca="1">ROUND(SUMPRODUCT($M127:$U127,TRANSPOSE(AF$4:AF$12)),0)</f>
        <v>0</v>
      </c>
    </row>
    <row r="128" spans="1:42" x14ac:dyDescent="0.35">
      <c r="A128">
        <f t="shared" si="39"/>
        <v>125</v>
      </c>
      <c r="C128">
        <f t="shared" ca="1" si="54"/>
        <v>0</v>
      </c>
      <c r="D128">
        <f t="shared" ca="1" si="54"/>
        <v>0</v>
      </c>
      <c r="E128">
        <f t="shared" ca="1" si="54"/>
        <v>0</v>
      </c>
      <c r="F128">
        <f t="shared" ca="1" si="54"/>
        <v>0</v>
      </c>
      <c r="G128">
        <f t="shared" ca="1" si="54"/>
        <v>0</v>
      </c>
      <c r="H128">
        <f t="shared" ca="1" si="54"/>
        <v>0</v>
      </c>
      <c r="I128">
        <f t="shared" ca="1" si="54"/>
        <v>0</v>
      </c>
      <c r="J128">
        <f t="shared" ca="1" si="54"/>
        <v>0</v>
      </c>
      <c r="K128">
        <f t="shared" ca="1" si="54"/>
        <v>0</v>
      </c>
      <c r="M128">
        <f t="shared" ca="1" si="45"/>
        <v>0</v>
      </c>
      <c r="N128">
        <f t="shared" ca="1" si="46"/>
        <v>0</v>
      </c>
      <c r="O128">
        <f t="shared" ca="1" si="47"/>
        <v>0</v>
      </c>
      <c r="P128">
        <f t="shared" ca="1" si="48"/>
        <v>0</v>
      </c>
      <c r="Q128">
        <f t="shared" ca="1" si="49"/>
        <v>0</v>
      </c>
      <c r="R128">
        <f t="shared" ca="1" si="50"/>
        <v>0</v>
      </c>
      <c r="S128">
        <f t="shared" ca="1" si="51"/>
        <v>0</v>
      </c>
      <c r="T128">
        <f t="shared" ca="1" si="52"/>
        <v>0</v>
      </c>
      <c r="U128">
        <f t="shared" ca="1" si="53"/>
        <v>0</v>
      </c>
      <c r="W128">
        <f t="shared" ca="1" si="40"/>
        <v>0</v>
      </c>
      <c r="AA128">
        <f t="shared" ca="1" si="41"/>
        <v>0</v>
      </c>
      <c r="AF128">
        <f t="shared" ca="1" si="42"/>
        <v>0</v>
      </c>
      <c r="AH128">
        <f t="array" aca="1" ref="AH128" ca="1">ROUND(SUMPRODUCT($M128:$U128,TRANSPOSE(X$4:X$12)),0)</f>
        <v>0</v>
      </c>
      <c r="AI128">
        <f t="array" aca="1" ref="AI128" ca="1">ROUND(SUMPRODUCT($M128:$U128,TRANSPOSE(Y$4:Y$12)),0)</f>
        <v>0</v>
      </c>
      <c r="AJ128">
        <f t="array" aca="1" ref="AJ128" ca="1">ROUND(SUMPRODUCT($M128:$U128,TRANSPOSE(Z$4:Z$12)),0)</f>
        <v>0</v>
      </c>
      <c r="AK128">
        <f t="array" aca="1" ref="AK128" ca="1">ROUND(SUMPRODUCT($M128:$U128,TRANSPOSE(AA$4:AA$12)),0)</f>
        <v>0</v>
      </c>
      <c r="AL128">
        <f t="array" aca="1" ref="AL128" ca="1">ROUND(SUMPRODUCT($M128:$U128,TRANSPOSE(AB$4:AB$12)),0)</f>
        <v>0</v>
      </c>
      <c r="AM128">
        <f t="array" aca="1" ref="AM128" ca="1">ROUND(SUMPRODUCT($M128:$U128,TRANSPOSE(AC$4:AC$12)),0)</f>
        <v>0</v>
      </c>
      <c r="AN128">
        <f t="array" aca="1" ref="AN128" ca="1">ROUND(SUMPRODUCT($M128:$U128,TRANSPOSE(AD$4:AD$12)),0)</f>
        <v>0</v>
      </c>
      <c r="AO128">
        <f t="array" aca="1" ref="AO128" ca="1">ROUND(SUMPRODUCT($M128:$U128,TRANSPOSE(AE$4:AE$12)),0)</f>
        <v>0</v>
      </c>
      <c r="AP128">
        <f t="array" aca="1" ref="AP128" ca="1">ROUND(SUMPRODUCT($M128:$U128,TRANSPOSE(AF$4:AF$12)),0)</f>
        <v>0</v>
      </c>
    </row>
    <row r="129" spans="1:42" x14ac:dyDescent="0.35">
      <c r="A129">
        <f t="shared" si="39"/>
        <v>126</v>
      </c>
      <c r="C129">
        <f t="shared" ca="1" si="54"/>
        <v>0</v>
      </c>
      <c r="D129">
        <f t="shared" ca="1" si="54"/>
        <v>0</v>
      </c>
      <c r="E129">
        <f t="shared" ca="1" si="54"/>
        <v>0</v>
      </c>
      <c r="F129">
        <f t="shared" ca="1" si="54"/>
        <v>0</v>
      </c>
      <c r="G129">
        <f t="shared" ca="1" si="54"/>
        <v>0</v>
      </c>
      <c r="H129">
        <f t="shared" ca="1" si="54"/>
        <v>0</v>
      </c>
      <c r="I129">
        <f t="shared" ca="1" si="54"/>
        <v>0</v>
      </c>
      <c r="J129">
        <f t="shared" ca="1" si="54"/>
        <v>0</v>
      </c>
      <c r="K129">
        <f t="shared" ca="1" si="54"/>
        <v>0</v>
      </c>
      <c r="M129">
        <f t="shared" ca="1" si="45"/>
        <v>0</v>
      </c>
      <c r="N129">
        <f t="shared" ca="1" si="46"/>
        <v>0</v>
      </c>
      <c r="O129">
        <f t="shared" ca="1" si="47"/>
        <v>0</v>
      </c>
      <c r="P129">
        <f t="shared" ca="1" si="48"/>
        <v>0</v>
      </c>
      <c r="Q129">
        <f t="shared" ca="1" si="49"/>
        <v>0</v>
      </c>
      <c r="R129">
        <f t="shared" ca="1" si="50"/>
        <v>0</v>
      </c>
      <c r="S129">
        <f t="shared" ca="1" si="51"/>
        <v>0</v>
      </c>
      <c r="T129">
        <f t="shared" ca="1" si="52"/>
        <v>0</v>
      </c>
      <c r="U129">
        <f t="shared" ca="1" si="53"/>
        <v>0</v>
      </c>
      <c r="W129">
        <f t="shared" ca="1" si="40"/>
        <v>0</v>
      </c>
      <c r="AA129">
        <f t="shared" ca="1" si="41"/>
        <v>0</v>
      </c>
      <c r="AF129">
        <f t="shared" ca="1" si="42"/>
        <v>0</v>
      </c>
      <c r="AH129">
        <f t="array" aca="1" ref="AH129" ca="1">ROUND(SUMPRODUCT($M129:$U129,TRANSPOSE(X$4:X$12)),0)</f>
        <v>0</v>
      </c>
      <c r="AI129">
        <f t="array" aca="1" ref="AI129" ca="1">ROUND(SUMPRODUCT($M129:$U129,TRANSPOSE(Y$4:Y$12)),0)</f>
        <v>0</v>
      </c>
      <c r="AJ129">
        <f t="array" aca="1" ref="AJ129" ca="1">ROUND(SUMPRODUCT($M129:$U129,TRANSPOSE(Z$4:Z$12)),0)</f>
        <v>0</v>
      </c>
      <c r="AK129">
        <f t="array" aca="1" ref="AK129" ca="1">ROUND(SUMPRODUCT($M129:$U129,TRANSPOSE(AA$4:AA$12)),0)</f>
        <v>0</v>
      </c>
      <c r="AL129">
        <f t="array" aca="1" ref="AL129" ca="1">ROUND(SUMPRODUCT($M129:$U129,TRANSPOSE(AB$4:AB$12)),0)</f>
        <v>0</v>
      </c>
      <c r="AM129">
        <f t="array" aca="1" ref="AM129" ca="1">ROUND(SUMPRODUCT($M129:$U129,TRANSPOSE(AC$4:AC$12)),0)</f>
        <v>0</v>
      </c>
      <c r="AN129">
        <f t="array" aca="1" ref="AN129" ca="1">ROUND(SUMPRODUCT($M129:$U129,TRANSPOSE(AD$4:AD$12)),0)</f>
        <v>0</v>
      </c>
      <c r="AO129">
        <f t="array" aca="1" ref="AO129" ca="1">ROUND(SUMPRODUCT($M129:$U129,TRANSPOSE(AE$4:AE$12)),0)</f>
        <v>0</v>
      </c>
      <c r="AP129">
        <f t="array" aca="1" ref="AP129" ca="1">ROUND(SUMPRODUCT($M129:$U129,TRANSPOSE(AF$4:AF$12)),0)</f>
        <v>0</v>
      </c>
    </row>
    <row r="130" spans="1:42" x14ac:dyDescent="0.35">
      <c r="A130">
        <f t="shared" si="39"/>
        <v>127</v>
      </c>
      <c r="C130">
        <f t="shared" ca="1" si="54"/>
        <v>0</v>
      </c>
      <c r="D130">
        <f t="shared" ca="1" si="54"/>
        <v>0</v>
      </c>
      <c r="E130">
        <f t="shared" ca="1" si="54"/>
        <v>0</v>
      </c>
      <c r="F130">
        <f t="shared" ca="1" si="54"/>
        <v>0</v>
      </c>
      <c r="G130">
        <f t="shared" ca="1" si="54"/>
        <v>0</v>
      </c>
      <c r="H130">
        <f t="shared" ca="1" si="54"/>
        <v>0</v>
      </c>
      <c r="I130">
        <f t="shared" ca="1" si="54"/>
        <v>0</v>
      </c>
      <c r="J130">
        <f t="shared" ca="1" si="54"/>
        <v>0</v>
      </c>
      <c r="K130">
        <f t="shared" ca="1" si="54"/>
        <v>0</v>
      </c>
      <c r="M130">
        <f t="shared" ca="1" si="45"/>
        <v>0</v>
      </c>
      <c r="N130">
        <f t="shared" ca="1" si="46"/>
        <v>0</v>
      </c>
      <c r="O130">
        <f t="shared" ca="1" si="47"/>
        <v>0</v>
      </c>
      <c r="P130">
        <f t="shared" ca="1" si="48"/>
        <v>0</v>
      </c>
      <c r="Q130">
        <f t="shared" ca="1" si="49"/>
        <v>0</v>
      </c>
      <c r="R130">
        <f t="shared" ca="1" si="50"/>
        <v>0</v>
      </c>
      <c r="S130">
        <f t="shared" ca="1" si="51"/>
        <v>0</v>
      </c>
      <c r="T130">
        <f t="shared" ca="1" si="52"/>
        <v>0</v>
      </c>
      <c r="U130">
        <f t="shared" ca="1" si="53"/>
        <v>0</v>
      </c>
      <c r="W130">
        <f t="shared" ca="1" si="40"/>
        <v>0</v>
      </c>
      <c r="AA130">
        <f t="shared" ca="1" si="41"/>
        <v>0</v>
      </c>
      <c r="AF130">
        <f t="shared" ca="1" si="42"/>
        <v>0</v>
      </c>
      <c r="AH130">
        <f t="array" aca="1" ref="AH130" ca="1">ROUND(SUMPRODUCT($M130:$U130,TRANSPOSE(X$4:X$12)),0)</f>
        <v>0</v>
      </c>
      <c r="AI130">
        <f t="array" aca="1" ref="AI130" ca="1">ROUND(SUMPRODUCT($M130:$U130,TRANSPOSE(Y$4:Y$12)),0)</f>
        <v>0</v>
      </c>
      <c r="AJ130">
        <f t="array" aca="1" ref="AJ130" ca="1">ROUND(SUMPRODUCT($M130:$U130,TRANSPOSE(Z$4:Z$12)),0)</f>
        <v>0</v>
      </c>
      <c r="AK130">
        <f t="array" aca="1" ref="AK130" ca="1">ROUND(SUMPRODUCT($M130:$U130,TRANSPOSE(AA$4:AA$12)),0)</f>
        <v>0</v>
      </c>
      <c r="AL130">
        <f t="array" aca="1" ref="AL130" ca="1">ROUND(SUMPRODUCT($M130:$U130,TRANSPOSE(AB$4:AB$12)),0)</f>
        <v>0</v>
      </c>
      <c r="AM130">
        <f t="array" aca="1" ref="AM130" ca="1">ROUND(SUMPRODUCT($M130:$U130,TRANSPOSE(AC$4:AC$12)),0)</f>
        <v>0</v>
      </c>
      <c r="AN130">
        <f t="array" aca="1" ref="AN130" ca="1">ROUND(SUMPRODUCT($M130:$U130,TRANSPOSE(AD$4:AD$12)),0)</f>
        <v>0</v>
      </c>
      <c r="AO130">
        <f t="array" aca="1" ref="AO130" ca="1">ROUND(SUMPRODUCT($M130:$U130,TRANSPOSE(AE$4:AE$12)),0)</f>
        <v>0</v>
      </c>
      <c r="AP130">
        <f t="array" aca="1" ref="AP130" ca="1">ROUND(SUMPRODUCT($M130:$U130,TRANSPOSE(AF$4:AF$12)),0)</f>
        <v>0</v>
      </c>
    </row>
    <row r="131" spans="1:42" x14ac:dyDescent="0.35">
      <c r="A131">
        <f t="shared" si="39"/>
        <v>128</v>
      </c>
      <c r="C131">
        <f t="shared" ca="1" si="54"/>
        <v>0</v>
      </c>
      <c r="D131">
        <f t="shared" ca="1" si="54"/>
        <v>0</v>
      </c>
      <c r="E131">
        <f t="shared" ca="1" si="54"/>
        <v>0</v>
      </c>
      <c r="F131">
        <f t="shared" ca="1" si="54"/>
        <v>0</v>
      </c>
      <c r="G131">
        <f t="shared" ca="1" si="54"/>
        <v>0</v>
      </c>
      <c r="H131">
        <f t="shared" ca="1" si="54"/>
        <v>0</v>
      </c>
      <c r="I131">
        <f t="shared" ca="1" si="54"/>
        <v>0</v>
      </c>
      <c r="J131">
        <f t="shared" ca="1" si="54"/>
        <v>0</v>
      </c>
      <c r="K131">
        <f t="shared" ca="1" si="54"/>
        <v>0</v>
      </c>
      <c r="M131">
        <f t="shared" ca="1" si="45"/>
        <v>0</v>
      </c>
      <c r="N131">
        <f t="shared" ca="1" si="46"/>
        <v>0</v>
      </c>
      <c r="O131">
        <f t="shared" ca="1" si="47"/>
        <v>0</v>
      </c>
      <c r="P131">
        <f t="shared" ca="1" si="48"/>
        <v>0</v>
      </c>
      <c r="Q131">
        <f t="shared" ca="1" si="49"/>
        <v>0</v>
      </c>
      <c r="R131">
        <f t="shared" ca="1" si="50"/>
        <v>0</v>
      </c>
      <c r="S131">
        <f t="shared" ca="1" si="51"/>
        <v>0</v>
      </c>
      <c r="T131">
        <f t="shared" ca="1" si="52"/>
        <v>0</v>
      </c>
      <c r="U131">
        <f t="shared" ca="1" si="53"/>
        <v>0</v>
      </c>
      <c r="W131">
        <f t="shared" ca="1" si="40"/>
        <v>0</v>
      </c>
      <c r="AA131">
        <f t="shared" ca="1" si="41"/>
        <v>0</v>
      </c>
      <c r="AF131">
        <f t="shared" ca="1" si="42"/>
        <v>0</v>
      </c>
      <c r="AH131">
        <f t="array" aca="1" ref="AH131" ca="1">ROUND(SUMPRODUCT($M131:$U131,TRANSPOSE(X$4:X$12)),0)</f>
        <v>0</v>
      </c>
      <c r="AI131">
        <f t="array" aca="1" ref="AI131" ca="1">ROUND(SUMPRODUCT($M131:$U131,TRANSPOSE(Y$4:Y$12)),0)</f>
        <v>0</v>
      </c>
      <c r="AJ131">
        <f t="array" aca="1" ref="AJ131" ca="1">ROUND(SUMPRODUCT($M131:$U131,TRANSPOSE(Z$4:Z$12)),0)</f>
        <v>0</v>
      </c>
      <c r="AK131">
        <f t="array" aca="1" ref="AK131" ca="1">ROUND(SUMPRODUCT($M131:$U131,TRANSPOSE(AA$4:AA$12)),0)</f>
        <v>0</v>
      </c>
      <c r="AL131">
        <f t="array" aca="1" ref="AL131" ca="1">ROUND(SUMPRODUCT($M131:$U131,TRANSPOSE(AB$4:AB$12)),0)</f>
        <v>0</v>
      </c>
      <c r="AM131">
        <f t="array" aca="1" ref="AM131" ca="1">ROUND(SUMPRODUCT($M131:$U131,TRANSPOSE(AC$4:AC$12)),0)</f>
        <v>0</v>
      </c>
      <c r="AN131">
        <f t="array" aca="1" ref="AN131" ca="1">ROUND(SUMPRODUCT($M131:$U131,TRANSPOSE(AD$4:AD$12)),0)</f>
        <v>0</v>
      </c>
      <c r="AO131">
        <f t="array" aca="1" ref="AO131" ca="1">ROUND(SUMPRODUCT($M131:$U131,TRANSPOSE(AE$4:AE$12)),0)</f>
        <v>0</v>
      </c>
      <c r="AP131">
        <f t="array" aca="1" ref="AP131" ca="1">ROUND(SUMPRODUCT($M131:$U131,TRANSPOSE(AF$4:AF$12)),0)</f>
        <v>0</v>
      </c>
    </row>
    <row r="132" spans="1:42" x14ac:dyDescent="0.35">
      <c r="A132">
        <f t="shared" si="39"/>
        <v>129</v>
      </c>
      <c r="C132">
        <f t="shared" ref="C132:K147" ca="1" si="55">INDEX(Model,MATCH($A132,ModelWeek,0),MATCH(C$3,ModelRegions,0)+MATCH(C$2,ModelFactors,0)-MATCH($C$3,ModelRegions,0))</f>
        <v>0</v>
      </c>
      <c r="D132">
        <f t="shared" ca="1" si="55"/>
        <v>0</v>
      </c>
      <c r="E132">
        <f t="shared" ca="1" si="55"/>
        <v>0</v>
      </c>
      <c r="F132">
        <f t="shared" ca="1" si="55"/>
        <v>0</v>
      </c>
      <c r="G132">
        <f t="shared" ca="1" si="55"/>
        <v>0</v>
      </c>
      <c r="H132">
        <f t="shared" ca="1" si="55"/>
        <v>0</v>
      </c>
      <c r="I132">
        <f t="shared" ca="1" si="55"/>
        <v>0</v>
      </c>
      <c r="J132">
        <f t="shared" ca="1" si="55"/>
        <v>0</v>
      </c>
      <c r="K132">
        <f t="shared" ca="1" si="55"/>
        <v>0</v>
      </c>
      <c r="M132">
        <f t="shared" ref="M132:M159" ca="1" si="56">ROUNDDOWN(C132*(SUM(OFFSET(PermeabilityInfected,MATCH(M$3,PermeabilityInfectedRow,0)-1,1,1,9))*INDEX(PermeabilityInfected,1,1)),0)</f>
        <v>0</v>
      </c>
      <c r="N132">
        <f t="shared" ref="N132:N159" ca="1" si="57">ROUNDDOWN(D132*(SUM(OFFSET(PermeabilityInfected,MATCH(N$3,PermeabilityInfectedRow,0)-1,1,1,9))*INDEX(PermeabilityInfected,1,1)),0)</f>
        <v>0</v>
      </c>
      <c r="O132">
        <f t="shared" ref="O132:O159" ca="1" si="58">ROUNDDOWN(E132*(SUM(OFFSET(PermeabilityInfected,MATCH(O$3,PermeabilityInfectedRow,0)-1,1,1,9))*INDEX(PermeabilityInfected,1,1)),0)</f>
        <v>0</v>
      </c>
      <c r="P132">
        <f t="shared" ref="P132:P159" ca="1" si="59">ROUNDDOWN(F132*(SUM(OFFSET(PermeabilityInfected,MATCH(P$3,PermeabilityInfectedRow,0)-1,1,1,9))*INDEX(PermeabilityInfected,1,1)),0)</f>
        <v>0</v>
      </c>
      <c r="Q132">
        <f t="shared" ref="Q132:Q159" ca="1" si="60">ROUNDDOWN(G132*(SUM(OFFSET(PermeabilityInfected,MATCH(Q$3,PermeabilityInfectedRow,0)-1,1,1,9))*INDEX(PermeabilityInfected,1,1)),0)</f>
        <v>0</v>
      </c>
      <c r="R132">
        <f t="shared" ref="R132:R159" ca="1" si="61">ROUNDDOWN(H132*(SUM(OFFSET(PermeabilityInfected,MATCH(R$3,PermeabilityInfectedRow,0)-1,1,1,9))*INDEX(PermeabilityInfected,1,1)),0)</f>
        <v>0</v>
      </c>
      <c r="S132">
        <f t="shared" ref="S132:S159" ca="1" si="62">ROUNDDOWN(I132*(SUM(OFFSET(PermeabilityInfected,MATCH(S$3,PermeabilityInfectedRow,0)-1,1,1,9))*INDEX(PermeabilityInfected,1,1)),0)</f>
        <v>0</v>
      </c>
      <c r="T132">
        <f t="shared" ref="T132:T159" ca="1" si="63">ROUNDDOWN(J132*(SUM(OFFSET(PermeabilityInfected,MATCH(T$3,PermeabilityInfectedRow,0)-1,1,1,9))*INDEX(PermeabilityInfected,1,1)),0)</f>
        <v>0</v>
      </c>
      <c r="U132">
        <f t="shared" ref="U132:U159" ca="1" si="64">ROUNDDOWN(K132*(SUM(OFFSET(PermeabilityInfected,MATCH(U$3,PermeabilityInfectedRow,0)-1,1,1,9))*INDEX(PermeabilityInfected,1,1)),0)</f>
        <v>0</v>
      </c>
      <c r="W132">
        <f t="shared" ca="1" si="40"/>
        <v>0</v>
      </c>
      <c r="AA132">
        <f t="shared" ca="1" si="41"/>
        <v>0</v>
      </c>
      <c r="AF132">
        <f t="shared" ca="1" si="42"/>
        <v>0</v>
      </c>
      <c r="AH132">
        <f t="array" aca="1" ref="AH132" ca="1">ROUND(SUMPRODUCT($M132:$U132,TRANSPOSE(X$4:X$12)),0)</f>
        <v>0</v>
      </c>
      <c r="AI132">
        <f t="array" aca="1" ref="AI132" ca="1">ROUND(SUMPRODUCT($M132:$U132,TRANSPOSE(Y$4:Y$12)),0)</f>
        <v>0</v>
      </c>
      <c r="AJ132">
        <f t="array" aca="1" ref="AJ132" ca="1">ROUND(SUMPRODUCT($M132:$U132,TRANSPOSE(Z$4:Z$12)),0)</f>
        <v>0</v>
      </c>
      <c r="AK132">
        <f t="array" aca="1" ref="AK132" ca="1">ROUND(SUMPRODUCT($M132:$U132,TRANSPOSE(AA$4:AA$12)),0)</f>
        <v>0</v>
      </c>
      <c r="AL132">
        <f t="array" aca="1" ref="AL132" ca="1">ROUND(SUMPRODUCT($M132:$U132,TRANSPOSE(AB$4:AB$12)),0)</f>
        <v>0</v>
      </c>
      <c r="AM132">
        <f t="array" aca="1" ref="AM132" ca="1">ROUND(SUMPRODUCT($M132:$U132,TRANSPOSE(AC$4:AC$12)),0)</f>
        <v>0</v>
      </c>
      <c r="AN132">
        <f t="array" aca="1" ref="AN132" ca="1">ROUND(SUMPRODUCT($M132:$U132,TRANSPOSE(AD$4:AD$12)),0)</f>
        <v>0</v>
      </c>
      <c r="AO132">
        <f t="array" aca="1" ref="AO132" ca="1">ROUND(SUMPRODUCT($M132:$U132,TRANSPOSE(AE$4:AE$12)),0)</f>
        <v>0</v>
      </c>
      <c r="AP132">
        <f t="array" aca="1" ref="AP132" ca="1">ROUND(SUMPRODUCT($M132:$U132,TRANSPOSE(AF$4:AF$12)),0)</f>
        <v>0</v>
      </c>
    </row>
    <row r="133" spans="1:42" x14ac:dyDescent="0.35">
      <c r="A133">
        <f t="shared" si="39"/>
        <v>130</v>
      </c>
      <c r="C133">
        <f t="shared" ca="1" si="55"/>
        <v>0</v>
      </c>
      <c r="D133">
        <f t="shared" ca="1" si="55"/>
        <v>0</v>
      </c>
      <c r="E133">
        <f t="shared" ca="1" si="55"/>
        <v>0</v>
      </c>
      <c r="F133">
        <f t="shared" ca="1" si="55"/>
        <v>0</v>
      </c>
      <c r="G133">
        <f t="shared" ca="1" si="55"/>
        <v>0</v>
      </c>
      <c r="H133">
        <f t="shared" ca="1" si="55"/>
        <v>0</v>
      </c>
      <c r="I133">
        <f t="shared" ca="1" si="55"/>
        <v>0</v>
      </c>
      <c r="J133">
        <f t="shared" ca="1" si="55"/>
        <v>0</v>
      </c>
      <c r="K133">
        <f t="shared" ca="1" si="55"/>
        <v>0</v>
      </c>
      <c r="M133">
        <f t="shared" ca="1" si="56"/>
        <v>0</v>
      </c>
      <c r="N133">
        <f t="shared" ca="1" si="57"/>
        <v>0</v>
      </c>
      <c r="O133">
        <f t="shared" ca="1" si="58"/>
        <v>0</v>
      </c>
      <c r="P133">
        <f t="shared" ca="1" si="59"/>
        <v>0</v>
      </c>
      <c r="Q133">
        <f t="shared" ca="1" si="60"/>
        <v>0</v>
      </c>
      <c r="R133">
        <f t="shared" ca="1" si="61"/>
        <v>0</v>
      </c>
      <c r="S133">
        <f t="shared" ca="1" si="62"/>
        <v>0</v>
      </c>
      <c r="T133">
        <f t="shared" ca="1" si="63"/>
        <v>0</v>
      </c>
      <c r="U133">
        <f t="shared" ca="1" si="64"/>
        <v>0</v>
      </c>
      <c r="W133">
        <f t="shared" ca="1" si="40"/>
        <v>0</v>
      </c>
      <c r="AA133">
        <f t="shared" ca="1" si="41"/>
        <v>0</v>
      </c>
      <c r="AF133">
        <f t="shared" ca="1" si="42"/>
        <v>0</v>
      </c>
      <c r="AH133">
        <f t="array" aca="1" ref="AH133" ca="1">ROUND(SUMPRODUCT($M133:$U133,TRANSPOSE(X$4:X$12)),0)</f>
        <v>0</v>
      </c>
      <c r="AI133">
        <f t="array" aca="1" ref="AI133" ca="1">ROUND(SUMPRODUCT($M133:$U133,TRANSPOSE(Y$4:Y$12)),0)</f>
        <v>0</v>
      </c>
      <c r="AJ133">
        <f t="array" aca="1" ref="AJ133" ca="1">ROUND(SUMPRODUCT($M133:$U133,TRANSPOSE(Z$4:Z$12)),0)</f>
        <v>0</v>
      </c>
      <c r="AK133">
        <f t="array" aca="1" ref="AK133" ca="1">ROUND(SUMPRODUCT($M133:$U133,TRANSPOSE(AA$4:AA$12)),0)</f>
        <v>0</v>
      </c>
      <c r="AL133">
        <f t="array" aca="1" ref="AL133" ca="1">ROUND(SUMPRODUCT($M133:$U133,TRANSPOSE(AB$4:AB$12)),0)</f>
        <v>0</v>
      </c>
      <c r="AM133">
        <f t="array" aca="1" ref="AM133" ca="1">ROUND(SUMPRODUCT($M133:$U133,TRANSPOSE(AC$4:AC$12)),0)</f>
        <v>0</v>
      </c>
      <c r="AN133">
        <f t="array" aca="1" ref="AN133" ca="1">ROUND(SUMPRODUCT($M133:$U133,TRANSPOSE(AD$4:AD$12)),0)</f>
        <v>0</v>
      </c>
      <c r="AO133">
        <f t="array" aca="1" ref="AO133" ca="1">ROUND(SUMPRODUCT($M133:$U133,TRANSPOSE(AE$4:AE$12)),0)</f>
        <v>0</v>
      </c>
      <c r="AP133">
        <f t="array" aca="1" ref="AP133" ca="1">ROUND(SUMPRODUCT($M133:$U133,TRANSPOSE(AF$4:AF$12)),0)</f>
        <v>0</v>
      </c>
    </row>
    <row r="134" spans="1:42" x14ac:dyDescent="0.35">
      <c r="A134">
        <f t="shared" ref="A134:A159" si="65">A133+1</f>
        <v>131</v>
      </c>
      <c r="C134">
        <f t="shared" ca="1" si="55"/>
        <v>0</v>
      </c>
      <c r="D134">
        <f t="shared" ca="1" si="55"/>
        <v>0</v>
      </c>
      <c r="E134">
        <f t="shared" ca="1" si="55"/>
        <v>0</v>
      </c>
      <c r="F134">
        <f t="shared" ca="1" si="55"/>
        <v>0</v>
      </c>
      <c r="G134">
        <f t="shared" ca="1" si="55"/>
        <v>0</v>
      </c>
      <c r="H134">
        <f t="shared" ca="1" si="55"/>
        <v>0</v>
      </c>
      <c r="I134">
        <f t="shared" ca="1" si="55"/>
        <v>0</v>
      </c>
      <c r="J134">
        <f t="shared" ca="1" si="55"/>
        <v>0</v>
      </c>
      <c r="K134">
        <f t="shared" ca="1" si="55"/>
        <v>0</v>
      </c>
      <c r="M134">
        <f t="shared" ca="1" si="56"/>
        <v>0</v>
      </c>
      <c r="N134">
        <f t="shared" ca="1" si="57"/>
        <v>0</v>
      </c>
      <c r="O134">
        <f t="shared" ca="1" si="58"/>
        <v>0</v>
      </c>
      <c r="P134">
        <f t="shared" ca="1" si="59"/>
        <v>0</v>
      </c>
      <c r="Q134">
        <f t="shared" ca="1" si="60"/>
        <v>0</v>
      </c>
      <c r="R134">
        <f t="shared" ca="1" si="61"/>
        <v>0</v>
      </c>
      <c r="S134">
        <f t="shared" ca="1" si="62"/>
        <v>0</v>
      </c>
      <c r="T134">
        <f t="shared" ca="1" si="63"/>
        <v>0</v>
      </c>
      <c r="U134">
        <f t="shared" ca="1" si="64"/>
        <v>0</v>
      </c>
      <c r="W134">
        <f t="shared" ca="1" si="40"/>
        <v>0</v>
      </c>
      <c r="AA134">
        <f t="shared" ca="1" si="41"/>
        <v>0</v>
      </c>
      <c r="AF134">
        <f t="shared" ca="1" si="42"/>
        <v>0</v>
      </c>
      <c r="AH134">
        <f t="array" aca="1" ref="AH134" ca="1">ROUND(SUMPRODUCT($M134:$U134,TRANSPOSE(X$4:X$12)),0)</f>
        <v>0</v>
      </c>
      <c r="AI134">
        <f t="array" aca="1" ref="AI134" ca="1">ROUND(SUMPRODUCT($M134:$U134,TRANSPOSE(Y$4:Y$12)),0)</f>
        <v>0</v>
      </c>
      <c r="AJ134">
        <f t="array" aca="1" ref="AJ134" ca="1">ROUND(SUMPRODUCT($M134:$U134,TRANSPOSE(Z$4:Z$12)),0)</f>
        <v>0</v>
      </c>
      <c r="AK134">
        <f t="array" aca="1" ref="AK134" ca="1">ROUND(SUMPRODUCT($M134:$U134,TRANSPOSE(AA$4:AA$12)),0)</f>
        <v>0</v>
      </c>
      <c r="AL134">
        <f t="array" aca="1" ref="AL134" ca="1">ROUND(SUMPRODUCT($M134:$U134,TRANSPOSE(AB$4:AB$12)),0)</f>
        <v>0</v>
      </c>
      <c r="AM134">
        <f t="array" aca="1" ref="AM134" ca="1">ROUND(SUMPRODUCT($M134:$U134,TRANSPOSE(AC$4:AC$12)),0)</f>
        <v>0</v>
      </c>
      <c r="AN134">
        <f t="array" aca="1" ref="AN134" ca="1">ROUND(SUMPRODUCT($M134:$U134,TRANSPOSE(AD$4:AD$12)),0)</f>
        <v>0</v>
      </c>
      <c r="AO134">
        <f t="array" aca="1" ref="AO134" ca="1">ROUND(SUMPRODUCT($M134:$U134,TRANSPOSE(AE$4:AE$12)),0)</f>
        <v>0</v>
      </c>
      <c r="AP134">
        <f t="array" aca="1" ref="AP134" ca="1">ROUND(SUMPRODUCT($M134:$U134,TRANSPOSE(AF$4:AF$12)),0)</f>
        <v>0</v>
      </c>
    </row>
    <row r="135" spans="1:42" x14ac:dyDescent="0.35">
      <c r="A135">
        <f t="shared" si="65"/>
        <v>132</v>
      </c>
      <c r="C135">
        <f t="shared" ca="1" si="55"/>
        <v>0</v>
      </c>
      <c r="D135">
        <f t="shared" ca="1" si="55"/>
        <v>0</v>
      </c>
      <c r="E135">
        <f t="shared" ca="1" si="55"/>
        <v>0</v>
      </c>
      <c r="F135">
        <f t="shared" ca="1" si="55"/>
        <v>0</v>
      </c>
      <c r="G135">
        <f t="shared" ca="1" si="55"/>
        <v>0</v>
      </c>
      <c r="H135">
        <f t="shared" ca="1" si="55"/>
        <v>0</v>
      </c>
      <c r="I135">
        <f t="shared" ca="1" si="55"/>
        <v>0</v>
      </c>
      <c r="J135">
        <f t="shared" ca="1" si="55"/>
        <v>0</v>
      </c>
      <c r="K135">
        <f t="shared" ca="1" si="55"/>
        <v>0</v>
      </c>
      <c r="M135">
        <f t="shared" ca="1" si="56"/>
        <v>0</v>
      </c>
      <c r="N135">
        <f t="shared" ca="1" si="57"/>
        <v>0</v>
      </c>
      <c r="O135">
        <f t="shared" ca="1" si="58"/>
        <v>0</v>
      </c>
      <c r="P135">
        <f t="shared" ca="1" si="59"/>
        <v>0</v>
      </c>
      <c r="Q135">
        <f t="shared" ca="1" si="60"/>
        <v>0</v>
      </c>
      <c r="R135">
        <f t="shared" ca="1" si="61"/>
        <v>0</v>
      </c>
      <c r="S135">
        <f t="shared" ca="1" si="62"/>
        <v>0</v>
      </c>
      <c r="T135">
        <f t="shared" ca="1" si="63"/>
        <v>0</v>
      </c>
      <c r="U135">
        <f t="shared" ca="1" si="64"/>
        <v>0</v>
      </c>
      <c r="W135">
        <f t="shared" ca="1" si="40"/>
        <v>0</v>
      </c>
      <c r="AA135">
        <f t="shared" ca="1" si="41"/>
        <v>0</v>
      </c>
      <c r="AF135">
        <f t="shared" ca="1" si="42"/>
        <v>0</v>
      </c>
      <c r="AH135">
        <f t="array" aca="1" ref="AH135" ca="1">ROUND(SUMPRODUCT($M135:$U135,TRANSPOSE(X$4:X$12)),0)</f>
        <v>0</v>
      </c>
      <c r="AI135">
        <f t="array" aca="1" ref="AI135" ca="1">ROUND(SUMPRODUCT($M135:$U135,TRANSPOSE(Y$4:Y$12)),0)</f>
        <v>0</v>
      </c>
      <c r="AJ135">
        <f t="array" aca="1" ref="AJ135" ca="1">ROUND(SUMPRODUCT($M135:$U135,TRANSPOSE(Z$4:Z$12)),0)</f>
        <v>0</v>
      </c>
      <c r="AK135">
        <f t="array" aca="1" ref="AK135" ca="1">ROUND(SUMPRODUCT($M135:$U135,TRANSPOSE(AA$4:AA$12)),0)</f>
        <v>0</v>
      </c>
      <c r="AL135">
        <f t="array" aca="1" ref="AL135" ca="1">ROUND(SUMPRODUCT($M135:$U135,TRANSPOSE(AB$4:AB$12)),0)</f>
        <v>0</v>
      </c>
      <c r="AM135">
        <f t="array" aca="1" ref="AM135" ca="1">ROUND(SUMPRODUCT($M135:$U135,TRANSPOSE(AC$4:AC$12)),0)</f>
        <v>0</v>
      </c>
      <c r="AN135">
        <f t="array" aca="1" ref="AN135" ca="1">ROUND(SUMPRODUCT($M135:$U135,TRANSPOSE(AD$4:AD$12)),0)</f>
        <v>0</v>
      </c>
      <c r="AO135">
        <f t="array" aca="1" ref="AO135" ca="1">ROUND(SUMPRODUCT($M135:$U135,TRANSPOSE(AE$4:AE$12)),0)</f>
        <v>0</v>
      </c>
      <c r="AP135">
        <f t="array" aca="1" ref="AP135" ca="1">ROUND(SUMPRODUCT($M135:$U135,TRANSPOSE(AF$4:AF$12)),0)</f>
        <v>0</v>
      </c>
    </row>
    <row r="136" spans="1:42" x14ac:dyDescent="0.35">
      <c r="A136">
        <f t="shared" si="65"/>
        <v>133</v>
      </c>
      <c r="C136">
        <f t="shared" ca="1" si="55"/>
        <v>0</v>
      </c>
      <c r="D136">
        <f t="shared" ca="1" si="55"/>
        <v>0</v>
      </c>
      <c r="E136">
        <f t="shared" ca="1" si="55"/>
        <v>0</v>
      </c>
      <c r="F136">
        <f t="shared" ca="1" si="55"/>
        <v>0</v>
      </c>
      <c r="G136">
        <f t="shared" ca="1" si="55"/>
        <v>0</v>
      </c>
      <c r="H136">
        <f t="shared" ca="1" si="55"/>
        <v>0</v>
      </c>
      <c r="I136">
        <f t="shared" ca="1" si="55"/>
        <v>0</v>
      </c>
      <c r="J136">
        <f t="shared" ca="1" si="55"/>
        <v>0</v>
      </c>
      <c r="K136">
        <f t="shared" ca="1" si="55"/>
        <v>0</v>
      </c>
      <c r="M136">
        <f t="shared" ca="1" si="56"/>
        <v>0</v>
      </c>
      <c r="N136">
        <f t="shared" ca="1" si="57"/>
        <v>0</v>
      </c>
      <c r="O136">
        <f t="shared" ca="1" si="58"/>
        <v>0</v>
      </c>
      <c r="P136">
        <f t="shared" ca="1" si="59"/>
        <v>0</v>
      </c>
      <c r="Q136">
        <f t="shared" ca="1" si="60"/>
        <v>0</v>
      </c>
      <c r="R136">
        <f t="shared" ca="1" si="61"/>
        <v>0</v>
      </c>
      <c r="S136">
        <f t="shared" ca="1" si="62"/>
        <v>0</v>
      </c>
      <c r="T136">
        <f t="shared" ca="1" si="63"/>
        <v>0</v>
      </c>
      <c r="U136">
        <f t="shared" ca="1" si="64"/>
        <v>0</v>
      </c>
      <c r="W136">
        <f t="shared" ca="1" si="40"/>
        <v>0</v>
      </c>
      <c r="AA136">
        <f t="shared" ca="1" si="41"/>
        <v>0</v>
      </c>
      <c r="AF136">
        <f t="shared" ca="1" si="42"/>
        <v>0</v>
      </c>
      <c r="AH136">
        <f t="array" aca="1" ref="AH136" ca="1">ROUND(SUMPRODUCT($M136:$U136,TRANSPOSE(X$4:X$12)),0)</f>
        <v>0</v>
      </c>
      <c r="AI136">
        <f t="array" aca="1" ref="AI136" ca="1">ROUND(SUMPRODUCT($M136:$U136,TRANSPOSE(Y$4:Y$12)),0)</f>
        <v>0</v>
      </c>
      <c r="AJ136">
        <f t="array" aca="1" ref="AJ136" ca="1">ROUND(SUMPRODUCT($M136:$U136,TRANSPOSE(Z$4:Z$12)),0)</f>
        <v>0</v>
      </c>
      <c r="AK136">
        <f t="array" aca="1" ref="AK136" ca="1">ROUND(SUMPRODUCT($M136:$U136,TRANSPOSE(AA$4:AA$12)),0)</f>
        <v>0</v>
      </c>
      <c r="AL136">
        <f t="array" aca="1" ref="AL136" ca="1">ROUND(SUMPRODUCT($M136:$U136,TRANSPOSE(AB$4:AB$12)),0)</f>
        <v>0</v>
      </c>
      <c r="AM136">
        <f t="array" aca="1" ref="AM136" ca="1">ROUND(SUMPRODUCT($M136:$U136,TRANSPOSE(AC$4:AC$12)),0)</f>
        <v>0</v>
      </c>
      <c r="AN136">
        <f t="array" aca="1" ref="AN136" ca="1">ROUND(SUMPRODUCT($M136:$U136,TRANSPOSE(AD$4:AD$12)),0)</f>
        <v>0</v>
      </c>
      <c r="AO136">
        <f t="array" aca="1" ref="AO136" ca="1">ROUND(SUMPRODUCT($M136:$U136,TRANSPOSE(AE$4:AE$12)),0)</f>
        <v>0</v>
      </c>
      <c r="AP136">
        <f t="array" aca="1" ref="AP136" ca="1">ROUND(SUMPRODUCT($M136:$U136,TRANSPOSE(AF$4:AF$12)),0)</f>
        <v>0</v>
      </c>
    </row>
    <row r="137" spans="1:42" x14ac:dyDescent="0.35">
      <c r="A137">
        <f t="shared" si="65"/>
        <v>134</v>
      </c>
      <c r="C137">
        <f t="shared" ca="1" si="55"/>
        <v>0</v>
      </c>
      <c r="D137">
        <f t="shared" ca="1" si="55"/>
        <v>0</v>
      </c>
      <c r="E137">
        <f t="shared" ca="1" si="55"/>
        <v>0</v>
      </c>
      <c r="F137">
        <f t="shared" ca="1" si="55"/>
        <v>0</v>
      </c>
      <c r="G137">
        <f t="shared" ca="1" si="55"/>
        <v>0</v>
      </c>
      <c r="H137">
        <f t="shared" ca="1" si="55"/>
        <v>0</v>
      </c>
      <c r="I137">
        <f t="shared" ca="1" si="55"/>
        <v>0</v>
      </c>
      <c r="J137">
        <f t="shared" ca="1" si="55"/>
        <v>0</v>
      </c>
      <c r="K137">
        <f t="shared" ca="1" si="55"/>
        <v>0</v>
      </c>
      <c r="M137">
        <f t="shared" ca="1" si="56"/>
        <v>0</v>
      </c>
      <c r="N137">
        <f t="shared" ca="1" si="57"/>
        <v>0</v>
      </c>
      <c r="O137">
        <f t="shared" ca="1" si="58"/>
        <v>0</v>
      </c>
      <c r="P137">
        <f t="shared" ca="1" si="59"/>
        <v>0</v>
      </c>
      <c r="Q137">
        <f t="shared" ca="1" si="60"/>
        <v>0</v>
      </c>
      <c r="R137">
        <f t="shared" ca="1" si="61"/>
        <v>0</v>
      </c>
      <c r="S137">
        <f t="shared" ca="1" si="62"/>
        <v>0</v>
      </c>
      <c r="T137">
        <f t="shared" ca="1" si="63"/>
        <v>0</v>
      </c>
      <c r="U137">
        <f t="shared" ca="1" si="64"/>
        <v>0</v>
      </c>
      <c r="W137">
        <f t="shared" ca="1" si="40"/>
        <v>0</v>
      </c>
      <c r="AA137">
        <f t="shared" ca="1" si="41"/>
        <v>0</v>
      </c>
      <c r="AF137">
        <f t="shared" ca="1" si="42"/>
        <v>0</v>
      </c>
      <c r="AH137">
        <f t="array" aca="1" ref="AH137" ca="1">ROUND(SUMPRODUCT($M137:$U137,TRANSPOSE(X$4:X$12)),0)</f>
        <v>0</v>
      </c>
      <c r="AI137">
        <f t="array" aca="1" ref="AI137" ca="1">ROUND(SUMPRODUCT($M137:$U137,TRANSPOSE(Y$4:Y$12)),0)</f>
        <v>0</v>
      </c>
      <c r="AJ137">
        <f t="array" aca="1" ref="AJ137" ca="1">ROUND(SUMPRODUCT($M137:$U137,TRANSPOSE(Z$4:Z$12)),0)</f>
        <v>0</v>
      </c>
      <c r="AK137">
        <f t="array" aca="1" ref="AK137" ca="1">ROUND(SUMPRODUCT($M137:$U137,TRANSPOSE(AA$4:AA$12)),0)</f>
        <v>0</v>
      </c>
      <c r="AL137">
        <f t="array" aca="1" ref="AL137" ca="1">ROUND(SUMPRODUCT($M137:$U137,TRANSPOSE(AB$4:AB$12)),0)</f>
        <v>0</v>
      </c>
      <c r="AM137">
        <f t="array" aca="1" ref="AM137" ca="1">ROUND(SUMPRODUCT($M137:$U137,TRANSPOSE(AC$4:AC$12)),0)</f>
        <v>0</v>
      </c>
      <c r="AN137">
        <f t="array" aca="1" ref="AN137" ca="1">ROUND(SUMPRODUCT($M137:$U137,TRANSPOSE(AD$4:AD$12)),0)</f>
        <v>0</v>
      </c>
      <c r="AO137">
        <f t="array" aca="1" ref="AO137" ca="1">ROUND(SUMPRODUCT($M137:$U137,TRANSPOSE(AE$4:AE$12)),0)</f>
        <v>0</v>
      </c>
      <c r="AP137">
        <f t="array" aca="1" ref="AP137" ca="1">ROUND(SUMPRODUCT($M137:$U137,TRANSPOSE(AF$4:AF$12)),0)</f>
        <v>0</v>
      </c>
    </row>
    <row r="138" spans="1:42" x14ac:dyDescent="0.35">
      <c r="A138">
        <f t="shared" si="65"/>
        <v>135</v>
      </c>
      <c r="C138">
        <f t="shared" ca="1" si="55"/>
        <v>0</v>
      </c>
      <c r="D138">
        <f t="shared" ca="1" si="55"/>
        <v>0</v>
      </c>
      <c r="E138">
        <f t="shared" ca="1" si="55"/>
        <v>0</v>
      </c>
      <c r="F138">
        <f t="shared" ca="1" si="55"/>
        <v>0</v>
      </c>
      <c r="G138">
        <f t="shared" ca="1" si="55"/>
        <v>0</v>
      </c>
      <c r="H138">
        <f t="shared" ca="1" si="55"/>
        <v>0</v>
      </c>
      <c r="I138">
        <f t="shared" ca="1" si="55"/>
        <v>0</v>
      </c>
      <c r="J138">
        <f t="shared" ca="1" si="55"/>
        <v>0</v>
      </c>
      <c r="K138">
        <f t="shared" ca="1" si="55"/>
        <v>0</v>
      </c>
      <c r="M138">
        <f t="shared" ca="1" si="56"/>
        <v>0</v>
      </c>
      <c r="N138">
        <f t="shared" ca="1" si="57"/>
        <v>0</v>
      </c>
      <c r="O138">
        <f t="shared" ca="1" si="58"/>
        <v>0</v>
      </c>
      <c r="P138">
        <f t="shared" ca="1" si="59"/>
        <v>0</v>
      </c>
      <c r="Q138">
        <f t="shared" ca="1" si="60"/>
        <v>0</v>
      </c>
      <c r="R138">
        <f t="shared" ca="1" si="61"/>
        <v>0</v>
      </c>
      <c r="S138">
        <f t="shared" ca="1" si="62"/>
        <v>0</v>
      </c>
      <c r="T138">
        <f t="shared" ca="1" si="63"/>
        <v>0</v>
      </c>
      <c r="U138">
        <f t="shared" ca="1" si="64"/>
        <v>0</v>
      </c>
      <c r="W138">
        <f t="shared" ca="1" si="40"/>
        <v>0</v>
      </c>
      <c r="AA138">
        <f t="shared" ca="1" si="41"/>
        <v>0</v>
      </c>
      <c r="AF138">
        <f t="shared" ca="1" si="42"/>
        <v>0</v>
      </c>
      <c r="AH138">
        <f t="array" aca="1" ref="AH138" ca="1">ROUND(SUMPRODUCT($M138:$U138,TRANSPOSE(X$4:X$12)),0)</f>
        <v>0</v>
      </c>
      <c r="AI138">
        <f t="array" aca="1" ref="AI138" ca="1">ROUND(SUMPRODUCT($M138:$U138,TRANSPOSE(Y$4:Y$12)),0)</f>
        <v>0</v>
      </c>
      <c r="AJ138">
        <f t="array" aca="1" ref="AJ138" ca="1">ROUND(SUMPRODUCT($M138:$U138,TRANSPOSE(Z$4:Z$12)),0)</f>
        <v>0</v>
      </c>
      <c r="AK138">
        <f t="array" aca="1" ref="AK138" ca="1">ROUND(SUMPRODUCT($M138:$U138,TRANSPOSE(AA$4:AA$12)),0)</f>
        <v>0</v>
      </c>
      <c r="AL138">
        <f t="array" aca="1" ref="AL138" ca="1">ROUND(SUMPRODUCT($M138:$U138,TRANSPOSE(AB$4:AB$12)),0)</f>
        <v>0</v>
      </c>
      <c r="AM138">
        <f t="array" aca="1" ref="AM138" ca="1">ROUND(SUMPRODUCT($M138:$U138,TRANSPOSE(AC$4:AC$12)),0)</f>
        <v>0</v>
      </c>
      <c r="AN138">
        <f t="array" aca="1" ref="AN138" ca="1">ROUND(SUMPRODUCT($M138:$U138,TRANSPOSE(AD$4:AD$12)),0)</f>
        <v>0</v>
      </c>
      <c r="AO138">
        <f t="array" aca="1" ref="AO138" ca="1">ROUND(SUMPRODUCT($M138:$U138,TRANSPOSE(AE$4:AE$12)),0)</f>
        <v>0</v>
      </c>
      <c r="AP138">
        <f t="array" aca="1" ref="AP138" ca="1">ROUND(SUMPRODUCT($M138:$U138,TRANSPOSE(AF$4:AF$12)),0)</f>
        <v>0</v>
      </c>
    </row>
    <row r="139" spans="1:42" x14ac:dyDescent="0.35">
      <c r="A139">
        <f t="shared" si="65"/>
        <v>136</v>
      </c>
      <c r="C139">
        <f t="shared" ca="1" si="55"/>
        <v>0</v>
      </c>
      <c r="D139">
        <f t="shared" ca="1" si="55"/>
        <v>0</v>
      </c>
      <c r="E139">
        <f t="shared" ca="1" si="55"/>
        <v>0</v>
      </c>
      <c r="F139">
        <f t="shared" ca="1" si="55"/>
        <v>0</v>
      </c>
      <c r="G139">
        <f t="shared" ca="1" si="55"/>
        <v>0</v>
      </c>
      <c r="H139">
        <f t="shared" ca="1" si="55"/>
        <v>0</v>
      </c>
      <c r="I139">
        <f t="shared" ca="1" si="55"/>
        <v>0</v>
      </c>
      <c r="J139">
        <f t="shared" ca="1" si="55"/>
        <v>0</v>
      </c>
      <c r="K139">
        <f t="shared" ca="1" si="55"/>
        <v>0</v>
      </c>
      <c r="M139">
        <f t="shared" ca="1" si="56"/>
        <v>0</v>
      </c>
      <c r="N139">
        <f t="shared" ca="1" si="57"/>
        <v>0</v>
      </c>
      <c r="O139">
        <f t="shared" ca="1" si="58"/>
        <v>0</v>
      </c>
      <c r="P139">
        <f t="shared" ca="1" si="59"/>
        <v>0</v>
      </c>
      <c r="Q139">
        <f t="shared" ca="1" si="60"/>
        <v>0</v>
      </c>
      <c r="R139">
        <f t="shared" ca="1" si="61"/>
        <v>0</v>
      </c>
      <c r="S139">
        <f t="shared" ca="1" si="62"/>
        <v>0</v>
      </c>
      <c r="T139">
        <f t="shared" ca="1" si="63"/>
        <v>0</v>
      </c>
      <c r="U139">
        <f t="shared" ca="1" si="64"/>
        <v>0</v>
      </c>
      <c r="W139">
        <f t="shared" ca="1" si="40"/>
        <v>0</v>
      </c>
      <c r="AA139">
        <f t="shared" ca="1" si="41"/>
        <v>0</v>
      </c>
      <c r="AF139">
        <f t="shared" ca="1" si="42"/>
        <v>0</v>
      </c>
      <c r="AH139">
        <f t="array" aca="1" ref="AH139" ca="1">ROUND(SUMPRODUCT($M139:$U139,TRANSPOSE(X$4:X$12)),0)</f>
        <v>0</v>
      </c>
      <c r="AI139">
        <f t="array" aca="1" ref="AI139" ca="1">ROUND(SUMPRODUCT($M139:$U139,TRANSPOSE(Y$4:Y$12)),0)</f>
        <v>0</v>
      </c>
      <c r="AJ139">
        <f t="array" aca="1" ref="AJ139" ca="1">ROUND(SUMPRODUCT($M139:$U139,TRANSPOSE(Z$4:Z$12)),0)</f>
        <v>0</v>
      </c>
      <c r="AK139">
        <f t="array" aca="1" ref="AK139" ca="1">ROUND(SUMPRODUCT($M139:$U139,TRANSPOSE(AA$4:AA$12)),0)</f>
        <v>0</v>
      </c>
      <c r="AL139">
        <f t="array" aca="1" ref="AL139" ca="1">ROUND(SUMPRODUCT($M139:$U139,TRANSPOSE(AB$4:AB$12)),0)</f>
        <v>0</v>
      </c>
      <c r="AM139">
        <f t="array" aca="1" ref="AM139" ca="1">ROUND(SUMPRODUCT($M139:$U139,TRANSPOSE(AC$4:AC$12)),0)</f>
        <v>0</v>
      </c>
      <c r="AN139">
        <f t="array" aca="1" ref="AN139" ca="1">ROUND(SUMPRODUCT($M139:$U139,TRANSPOSE(AD$4:AD$12)),0)</f>
        <v>0</v>
      </c>
      <c r="AO139">
        <f t="array" aca="1" ref="AO139" ca="1">ROUND(SUMPRODUCT($M139:$U139,TRANSPOSE(AE$4:AE$12)),0)</f>
        <v>0</v>
      </c>
      <c r="AP139">
        <f t="array" aca="1" ref="AP139" ca="1">ROUND(SUMPRODUCT($M139:$U139,TRANSPOSE(AF$4:AF$12)),0)</f>
        <v>0</v>
      </c>
    </row>
    <row r="140" spans="1:42" x14ac:dyDescent="0.35">
      <c r="A140">
        <f t="shared" si="65"/>
        <v>137</v>
      </c>
      <c r="C140">
        <f t="shared" ca="1" si="55"/>
        <v>0</v>
      </c>
      <c r="D140">
        <f t="shared" ca="1" si="55"/>
        <v>0</v>
      </c>
      <c r="E140">
        <f t="shared" ca="1" si="55"/>
        <v>0</v>
      </c>
      <c r="F140">
        <f t="shared" ca="1" si="55"/>
        <v>0</v>
      </c>
      <c r="G140">
        <f t="shared" ca="1" si="55"/>
        <v>0</v>
      </c>
      <c r="H140">
        <f t="shared" ca="1" si="55"/>
        <v>0</v>
      </c>
      <c r="I140">
        <f t="shared" ca="1" si="55"/>
        <v>0</v>
      </c>
      <c r="J140">
        <f t="shared" ca="1" si="55"/>
        <v>0</v>
      </c>
      <c r="K140">
        <f t="shared" ca="1" si="55"/>
        <v>0</v>
      </c>
      <c r="M140">
        <f t="shared" ca="1" si="56"/>
        <v>0</v>
      </c>
      <c r="N140">
        <f t="shared" ca="1" si="57"/>
        <v>0</v>
      </c>
      <c r="O140">
        <f t="shared" ca="1" si="58"/>
        <v>0</v>
      </c>
      <c r="P140">
        <f t="shared" ca="1" si="59"/>
        <v>0</v>
      </c>
      <c r="Q140">
        <f t="shared" ca="1" si="60"/>
        <v>0</v>
      </c>
      <c r="R140">
        <f t="shared" ca="1" si="61"/>
        <v>0</v>
      </c>
      <c r="S140">
        <f t="shared" ca="1" si="62"/>
        <v>0</v>
      </c>
      <c r="T140">
        <f t="shared" ca="1" si="63"/>
        <v>0</v>
      </c>
      <c r="U140">
        <f t="shared" ca="1" si="64"/>
        <v>0</v>
      </c>
      <c r="W140">
        <f t="shared" ca="1" si="40"/>
        <v>0</v>
      </c>
      <c r="AA140">
        <f t="shared" ca="1" si="41"/>
        <v>0</v>
      </c>
      <c r="AF140">
        <f t="shared" ca="1" si="42"/>
        <v>0</v>
      </c>
      <c r="AH140">
        <f t="array" aca="1" ref="AH140" ca="1">ROUND(SUMPRODUCT($M140:$U140,TRANSPOSE(X$4:X$12)),0)</f>
        <v>0</v>
      </c>
      <c r="AI140">
        <f t="array" aca="1" ref="AI140" ca="1">ROUND(SUMPRODUCT($M140:$U140,TRANSPOSE(Y$4:Y$12)),0)</f>
        <v>0</v>
      </c>
      <c r="AJ140">
        <f t="array" aca="1" ref="AJ140" ca="1">ROUND(SUMPRODUCT($M140:$U140,TRANSPOSE(Z$4:Z$12)),0)</f>
        <v>0</v>
      </c>
      <c r="AK140">
        <f t="array" aca="1" ref="AK140" ca="1">ROUND(SUMPRODUCT($M140:$U140,TRANSPOSE(AA$4:AA$12)),0)</f>
        <v>0</v>
      </c>
      <c r="AL140">
        <f t="array" aca="1" ref="AL140" ca="1">ROUND(SUMPRODUCT($M140:$U140,TRANSPOSE(AB$4:AB$12)),0)</f>
        <v>0</v>
      </c>
      <c r="AM140">
        <f t="array" aca="1" ref="AM140" ca="1">ROUND(SUMPRODUCT($M140:$U140,TRANSPOSE(AC$4:AC$12)),0)</f>
        <v>0</v>
      </c>
      <c r="AN140">
        <f t="array" aca="1" ref="AN140" ca="1">ROUND(SUMPRODUCT($M140:$U140,TRANSPOSE(AD$4:AD$12)),0)</f>
        <v>0</v>
      </c>
      <c r="AO140">
        <f t="array" aca="1" ref="AO140" ca="1">ROUND(SUMPRODUCT($M140:$U140,TRANSPOSE(AE$4:AE$12)),0)</f>
        <v>0</v>
      </c>
      <c r="AP140">
        <f t="array" aca="1" ref="AP140" ca="1">ROUND(SUMPRODUCT($M140:$U140,TRANSPOSE(AF$4:AF$12)),0)</f>
        <v>0</v>
      </c>
    </row>
    <row r="141" spans="1:42" x14ac:dyDescent="0.35">
      <c r="A141">
        <f t="shared" si="65"/>
        <v>138</v>
      </c>
      <c r="C141">
        <f t="shared" ca="1" si="55"/>
        <v>0</v>
      </c>
      <c r="D141">
        <f t="shared" ca="1" si="55"/>
        <v>0</v>
      </c>
      <c r="E141">
        <f t="shared" ca="1" si="55"/>
        <v>0</v>
      </c>
      <c r="F141">
        <f t="shared" ca="1" si="55"/>
        <v>0</v>
      </c>
      <c r="G141">
        <f t="shared" ca="1" si="55"/>
        <v>0</v>
      </c>
      <c r="H141">
        <f t="shared" ca="1" si="55"/>
        <v>0</v>
      </c>
      <c r="I141">
        <f t="shared" ca="1" si="55"/>
        <v>0</v>
      </c>
      <c r="J141">
        <f t="shared" ca="1" si="55"/>
        <v>0</v>
      </c>
      <c r="K141">
        <f t="shared" ca="1" si="55"/>
        <v>0</v>
      </c>
      <c r="M141">
        <f t="shared" ca="1" si="56"/>
        <v>0</v>
      </c>
      <c r="N141">
        <f t="shared" ca="1" si="57"/>
        <v>0</v>
      </c>
      <c r="O141">
        <f t="shared" ca="1" si="58"/>
        <v>0</v>
      </c>
      <c r="P141">
        <f t="shared" ca="1" si="59"/>
        <v>0</v>
      </c>
      <c r="Q141">
        <f t="shared" ca="1" si="60"/>
        <v>0</v>
      </c>
      <c r="R141">
        <f t="shared" ca="1" si="61"/>
        <v>0</v>
      </c>
      <c r="S141">
        <f t="shared" ca="1" si="62"/>
        <v>0</v>
      </c>
      <c r="T141">
        <f t="shared" ca="1" si="63"/>
        <v>0</v>
      </c>
      <c r="U141">
        <f t="shared" ca="1" si="64"/>
        <v>0</v>
      </c>
      <c r="W141">
        <f t="shared" ca="1" si="40"/>
        <v>0</v>
      </c>
      <c r="AA141">
        <f t="shared" ca="1" si="41"/>
        <v>0</v>
      </c>
      <c r="AF141">
        <f t="shared" ca="1" si="42"/>
        <v>0</v>
      </c>
      <c r="AH141">
        <f t="array" aca="1" ref="AH141" ca="1">ROUND(SUMPRODUCT($M141:$U141,TRANSPOSE(X$4:X$12)),0)</f>
        <v>0</v>
      </c>
      <c r="AI141">
        <f t="array" aca="1" ref="AI141" ca="1">ROUND(SUMPRODUCT($M141:$U141,TRANSPOSE(Y$4:Y$12)),0)</f>
        <v>0</v>
      </c>
      <c r="AJ141">
        <f t="array" aca="1" ref="AJ141" ca="1">ROUND(SUMPRODUCT($M141:$U141,TRANSPOSE(Z$4:Z$12)),0)</f>
        <v>0</v>
      </c>
      <c r="AK141">
        <f t="array" aca="1" ref="AK141" ca="1">ROUND(SUMPRODUCT($M141:$U141,TRANSPOSE(AA$4:AA$12)),0)</f>
        <v>0</v>
      </c>
      <c r="AL141">
        <f t="array" aca="1" ref="AL141" ca="1">ROUND(SUMPRODUCT($M141:$U141,TRANSPOSE(AB$4:AB$12)),0)</f>
        <v>0</v>
      </c>
      <c r="AM141">
        <f t="array" aca="1" ref="AM141" ca="1">ROUND(SUMPRODUCT($M141:$U141,TRANSPOSE(AC$4:AC$12)),0)</f>
        <v>0</v>
      </c>
      <c r="AN141">
        <f t="array" aca="1" ref="AN141" ca="1">ROUND(SUMPRODUCT($M141:$U141,TRANSPOSE(AD$4:AD$12)),0)</f>
        <v>0</v>
      </c>
      <c r="AO141">
        <f t="array" aca="1" ref="AO141" ca="1">ROUND(SUMPRODUCT($M141:$U141,TRANSPOSE(AE$4:AE$12)),0)</f>
        <v>0</v>
      </c>
      <c r="AP141">
        <f t="array" aca="1" ref="AP141" ca="1">ROUND(SUMPRODUCT($M141:$U141,TRANSPOSE(AF$4:AF$12)),0)</f>
        <v>0</v>
      </c>
    </row>
    <row r="142" spans="1:42" x14ac:dyDescent="0.35">
      <c r="A142">
        <f t="shared" si="65"/>
        <v>139</v>
      </c>
      <c r="C142">
        <f t="shared" ca="1" si="55"/>
        <v>0</v>
      </c>
      <c r="D142">
        <f t="shared" ca="1" si="55"/>
        <v>0</v>
      </c>
      <c r="E142">
        <f t="shared" ca="1" si="55"/>
        <v>0</v>
      </c>
      <c r="F142">
        <f t="shared" ca="1" si="55"/>
        <v>0</v>
      </c>
      <c r="G142">
        <f t="shared" ca="1" si="55"/>
        <v>0</v>
      </c>
      <c r="H142">
        <f t="shared" ca="1" si="55"/>
        <v>0</v>
      </c>
      <c r="I142">
        <f t="shared" ca="1" si="55"/>
        <v>0</v>
      </c>
      <c r="J142">
        <f t="shared" ca="1" si="55"/>
        <v>0</v>
      </c>
      <c r="K142">
        <f t="shared" ca="1" si="55"/>
        <v>0</v>
      </c>
      <c r="M142">
        <f t="shared" ca="1" si="56"/>
        <v>0</v>
      </c>
      <c r="N142">
        <f t="shared" ca="1" si="57"/>
        <v>0</v>
      </c>
      <c r="O142">
        <f t="shared" ca="1" si="58"/>
        <v>0</v>
      </c>
      <c r="P142">
        <f t="shared" ca="1" si="59"/>
        <v>0</v>
      </c>
      <c r="Q142">
        <f t="shared" ca="1" si="60"/>
        <v>0</v>
      </c>
      <c r="R142">
        <f t="shared" ca="1" si="61"/>
        <v>0</v>
      </c>
      <c r="S142">
        <f t="shared" ca="1" si="62"/>
        <v>0</v>
      </c>
      <c r="T142">
        <f t="shared" ca="1" si="63"/>
        <v>0</v>
      </c>
      <c r="U142">
        <f t="shared" ca="1" si="64"/>
        <v>0</v>
      </c>
      <c r="W142">
        <f t="shared" ca="1" si="40"/>
        <v>0</v>
      </c>
      <c r="AA142">
        <f t="shared" ca="1" si="41"/>
        <v>0</v>
      </c>
      <c r="AF142">
        <f t="shared" ca="1" si="42"/>
        <v>0</v>
      </c>
      <c r="AH142">
        <f t="array" aca="1" ref="AH142" ca="1">ROUND(SUMPRODUCT($M142:$U142,TRANSPOSE(X$4:X$12)),0)</f>
        <v>0</v>
      </c>
      <c r="AI142">
        <f t="array" aca="1" ref="AI142" ca="1">ROUND(SUMPRODUCT($M142:$U142,TRANSPOSE(Y$4:Y$12)),0)</f>
        <v>0</v>
      </c>
      <c r="AJ142">
        <f t="array" aca="1" ref="AJ142" ca="1">ROUND(SUMPRODUCT($M142:$U142,TRANSPOSE(Z$4:Z$12)),0)</f>
        <v>0</v>
      </c>
      <c r="AK142">
        <f t="array" aca="1" ref="AK142" ca="1">ROUND(SUMPRODUCT($M142:$U142,TRANSPOSE(AA$4:AA$12)),0)</f>
        <v>0</v>
      </c>
      <c r="AL142">
        <f t="array" aca="1" ref="AL142" ca="1">ROUND(SUMPRODUCT($M142:$U142,TRANSPOSE(AB$4:AB$12)),0)</f>
        <v>0</v>
      </c>
      <c r="AM142">
        <f t="array" aca="1" ref="AM142" ca="1">ROUND(SUMPRODUCT($M142:$U142,TRANSPOSE(AC$4:AC$12)),0)</f>
        <v>0</v>
      </c>
      <c r="AN142">
        <f t="array" aca="1" ref="AN142" ca="1">ROUND(SUMPRODUCT($M142:$U142,TRANSPOSE(AD$4:AD$12)),0)</f>
        <v>0</v>
      </c>
      <c r="AO142">
        <f t="array" aca="1" ref="AO142" ca="1">ROUND(SUMPRODUCT($M142:$U142,TRANSPOSE(AE$4:AE$12)),0)</f>
        <v>0</v>
      </c>
      <c r="AP142">
        <f t="array" aca="1" ref="AP142" ca="1">ROUND(SUMPRODUCT($M142:$U142,TRANSPOSE(AF$4:AF$12)),0)</f>
        <v>0</v>
      </c>
    </row>
    <row r="143" spans="1:42" x14ac:dyDescent="0.35">
      <c r="A143">
        <f t="shared" si="65"/>
        <v>140</v>
      </c>
      <c r="C143">
        <f t="shared" ca="1" si="55"/>
        <v>0</v>
      </c>
      <c r="D143">
        <f t="shared" ca="1" si="55"/>
        <v>0</v>
      </c>
      <c r="E143">
        <f t="shared" ca="1" si="55"/>
        <v>0</v>
      </c>
      <c r="F143">
        <f t="shared" ca="1" si="55"/>
        <v>0</v>
      </c>
      <c r="G143">
        <f t="shared" ca="1" si="55"/>
        <v>0</v>
      </c>
      <c r="H143">
        <f t="shared" ca="1" si="55"/>
        <v>0</v>
      </c>
      <c r="I143">
        <f t="shared" ca="1" si="55"/>
        <v>0</v>
      </c>
      <c r="J143">
        <f t="shared" ca="1" si="55"/>
        <v>0</v>
      </c>
      <c r="K143">
        <f t="shared" ca="1" si="55"/>
        <v>0</v>
      </c>
      <c r="M143">
        <f t="shared" ca="1" si="56"/>
        <v>0</v>
      </c>
      <c r="N143">
        <f t="shared" ca="1" si="57"/>
        <v>0</v>
      </c>
      <c r="O143">
        <f t="shared" ca="1" si="58"/>
        <v>0</v>
      </c>
      <c r="P143">
        <f t="shared" ca="1" si="59"/>
        <v>0</v>
      </c>
      <c r="Q143">
        <f t="shared" ca="1" si="60"/>
        <v>0</v>
      </c>
      <c r="R143">
        <f t="shared" ca="1" si="61"/>
        <v>0</v>
      </c>
      <c r="S143">
        <f t="shared" ca="1" si="62"/>
        <v>0</v>
      </c>
      <c r="T143">
        <f t="shared" ca="1" si="63"/>
        <v>0</v>
      </c>
      <c r="U143">
        <f t="shared" ca="1" si="64"/>
        <v>0</v>
      </c>
      <c r="W143">
        <f t="shared" ref="W143:W159" ca="1" si="66">SUM(M143:V143)</f>
        <v>0</v>
      </c>
      <c r="AA143">
        <f t="shared" ref="AA143:AA159" ca="1" si="67">W143-AF143</f>
        <v>0</v>
      </c>
      <c r="AF143">
        <f t="shared" ref="AF143:AF159" ca="1" si="68">SUM(AH143:AP143)</f>
        <v>0</v>
      </c>
      <c r="AH143">
        <f t="array" aca="1" ref="AH143" ca="1">ROUND(SUMPRODUCT($M143:$U143,TRANSPOSE(X$4:X$12)),0)</f>
        <v>0</v>
      </c>
      <c r="AI143">
        <f t="array" aca="1" ref="AI143" ca="1">ROUND(SUMPRODUCT($M143:$U143,TRANSPOSE(Y$4:Y$12)),0)</f>
        <v>0</v>
      </c>
      <c r="AJ143">
        <f t="array" aca="1" ref="AJ143" ca="1">ROUND(SUMPRODUCT($M143:$U143,TRANSPOSE(Z$4:Z$12)),0)</f>
        <v>0</v>
      </c>
      <c r="AK143">
        <f t="array" aca="1" ref="AK143" ca="1">ROUND(SUMPRODUCT($M143:$U143,TRANSPOSE(AA$4:AA$12)),0)</f>
        <v>0</v>
      </c>
      <c r="AL143">
        <f t="array" aca="1" ref="AL143" ca="1">ROUND(SUMPRODUCT($M143:$U143,TRANSPOSE(AB$4:AB$12)),0)</f>
        <v>0</v>
      </c>
      <c r="AM143">
        <f t="array" aca="1" ref="AM143" ca="1">ROUND(SUMPRODUCT($M143:$U143,TRANSPOSE(AC$4:AC$12)),0)</f>
        <v>0</v>
      </c>
      <c r="AN143">
        <f t="array" aca="1" ref="AN143" ca="1">ROUND(SUMPRODUCT($M143:$U143,TRANSPOSE(AD$4:AD$12)),0)</f>
        <v>0</v>
      </c>
      <c r="AO143">
        <f t="array" aca="1" ref="AO143" ca="1">ROUND(SUMPRODUCT($M143:$U143,TRANSPOSE(AE$4:AE$12)),0)</f>
        <v>0</v>
      </c>
      <c r="AP143">
        <f t="array" aca="1" ref="AP143" ca="1">ROUND(SUMPRODUCT($M143:$U143,TRANSPOSE(AF$4:AF$12)),0)</f>
        <v>0</v>
      </c>
    </row>
    <row r="144" spans="1:42" x14ac:dyDescent="0.35">
      <c r="A144">
        <f t="shared" si="65"/>
        <v>141</v>
      </c>
      <c r="C144">
        <f t="shared" ca="1" si="55"/>
        <v>0</v>
      </c>
      <c r="D144">
        <f t="shared" ca="1" si="55"/>
        <v>0</v>
      </c>
      <c r="E144">
        <f t="shared" ca="1" si="55"/>
        <v>0</v>
      </c>
      <c r="F144">
        <f t="shared" ca="1" si="55"/>
        <v>0</v>
      </c>
      <c r="G144">
        <f t="shared" ca="1" si="55"/>
        <v>0</v>
      </c>
      <c r="H144">
        <f t="shared" ca="1" si="55"/>
        <v>0</v>
      </c>
      <c r="I144">
        <f t="shared" ca="1" si="55"/>
        <v>0</v>
      </c>
      <c r="J144">
        <f t="shared" ca="1" si="55"/>
        <v>0</v>
      </c>
      <c r="K144">
        <f t="shared" ca="1" si="55"/>
        <v>0</v>
      </c>
      <c r="M144">
        <f t="shared" ca="1" si="56"/>
        <v>0</v>
      </c>
      <c r="N144">
        <f t="shared" ca="1" si="57"/>
        <v>0</v>
      </c>
      <c r="O144">
        <f t="shared" ca="1" si="58"/>
        <v>0</v>
      </c>
      <c r="P144">
        <f t="shared" ca="1" si="59"/>
        <v>0</v>
      </c>
      <c r="Q144">
        <f t="shared" ca="1" si="60"/>
        <v>0</v>
      </c>
      <c r="R144">
        <f t="shared" ca="1" si="61"/>
        <v>0</v>
      </c>
      <c r="S144">
        <f t="shared" ca="1" si="62"/>
        <v>0</v>
      </c>
      <c r="T144">
        <f t="shared" ca="1" si="63"/>
        <v>0</v>
      </c>
      <c r="U144">
        <f t="shared" ca="1" si="64"/>
        <v>0</v>
      </c>
      <c r="W144">
        <f t="shared" ca="1" si="66"/>
        <v>0</v>
      </c>
      <c r="AA144">
        <f t="shared" ca="1" si="67"/>
        <v>0</v>
      </c>
      <c r="AF144">
        <f t="shared" ca="1" si="68"/>
        <v>0</v>
      </c>
      <c r="AH144">
        <f t="array" aca="1" ref="AH144" ca="1">ROUND(SUMPRODUCT($M144:$U144,TRANSPOSE(X$4:X$12)),0)</f>
        <v>0</v>
      </c>
      <c r="AI144">
        <f t="array" aca="1" ref="AI144" ca="1">ROUND(SUMPRODUCT($M144:$U144,TRANSPOSE(Y$4:Y$12)),0)</f>
        <v>0</v>
      </c>
      <c r="AJ144">
        <f t="array" aca="1" ref="AJ144" ca="1">ROUND(SUMPRODUCT($M144:$U144,TRANSPOSE(Z$4:Z$12)),0)</f>
        <v>0</v>
      </c>
      <c r="AK144">
        <f t="array" aca="1" ref="AK144" ca="1">ROUND(SUMPRODUCT($M144:$U144,TRANSPOSE(AA$4:AA$12)),0)</f>
        <v>0</v>
      </c>
      <c r="AL144">
        <f t="array" aca="1" ref="AL144" ca="1">ROUND(SUMPRODUCT($M144:$U144,TRANSPOSE(AB$4:AB$12)),0)</f>
        <v>0</v>
      </c>
      <c r="AM144">
        <f t="array" aca="1" ref="AM144" ca="1">ROUND(SUMPRODUCT($M144:$U144,TRANSPOSE(AC$4:AC$12)),0)</f>
        <v>0</v>
      </c>
      <c r="AN144">
        <f t="array" aca="1" ref="AN144" ca="1">ROUND(SUMPRODUCT($M144:$U144,TRANSPOSE(AD$4:AD$12)),0)</f>
        <v>0</v>
      </c>
      <c r="AO144">
        <f t="array" aca="1" ref="AO144" ca="1">ROUND(SUMPRODUCT($M144:$U144,TRANSPOSE(AE$4:AE$12)),0)</f>
        <v>0</v>
      </c>
      <c r="AP144">
        <f t="array" aca="1" ref="AP144" ca="1">ROUND(SUMPRODUCT($M144:$U144,TRANSPOSE(AF$4:AF$12)),0)</f>
        <v>0</v>
      </c>
    </row>
    <row r="145" spans="1:42" x14ac:dyDescent="0.35">
      <c r="A145">
        <f t="shared" si="65"/>
        <v>142</v>
      </c>
      <c r="C145">
        <f t="shared" ca="1" si="55"/>
        <v>0</v>
      </c>
      <c r="D145">
        <f t="shared" ca="1" si="55"/>
        <v>0</v>
      </c>
      <c r="E145">
        <f t="shared" ca="1" si="55"/>
        <v>0</v>
      </c>
      <c r="F145">
        <f t="shared" ca="1" si="55"/>
        <v>0</v>
      </c>
      <c r="G145">
        <f t="shared" ca="1" si="55"/>
        <v>0</v>
      </c>
      <c r="H145">
        <f t="shared" ca="1" si="55"/>
        <v>0</v>
      </c>
      <c r="I145">
        <f t="shared" ca="1" si="55"/>
        <v>0</v>
      </c>
      <c r="J145">
        <f t="shared" ca="1" si="55"/>
        <v>0</v>
      </c>
      <c r="K145">
        <f t="shared" ca="1" si="55"/>
        <v>0</v>
      </c>
      <c r="M145">
        <f t="shared" ca="1" si="56"/>
        <v>0</v>
      </c>
      <c r="N145">
        <f t="shared" ca="1" si="57"/>
        <v>0</v>
      </c>
      <c r="O145">
        <f t="shared" ca="1" si="58"/>
        <v>0</v>
      </c>
      <c r="P145">
        <f t="shared" ca="1" si="59"/>
        <v>0</v>
      </c>
      <c r="Q145">
        <f t="shared" ca="1" si="60"/>
        <v>0</v>
      </c>
      <c r="R145">
        <f t="shared" ca="1" si="61"/>
        <v>0</v>
      </c>
      <c r="S145">
        <f t="shared" ca="1" si="62"/>
        <v>0</v>
      </c>
      <c r="T145">
        <f t="shared" ca="1" si="63"/>
        <v>0</v>
      </c>
      <c r="U145">
        <f t="shared" ca="1" si="64"/>
        <v>0</v>
      </c>
      <c r="W145">
        <f t="shared" ca="1" si="66"/>
        <v>0</v>
      </c>
      <c r="AA145">
        <f t="shared" ca="1" si="67"/>
        <v>0</v>
      </c>
      <c r="AF145">
        <f t="shared" ca="1" si="68"/>
        <v>0</v>
      </c>
      <c r="AH145">
        <f t="array" aca="1" ref="AH145" ca="1">ROUND(SUMPRODUCT($M145:$U145,TRANSPOSE(X$4:X$12)),0)</f>
        <v>0</v>
      </c>
      <c r="AI145">
        <f t="array" aca="1" ref="AI145" ca="1">ROUND(SUMPRODUCT($M145:$U145,TRANSPOSE(Y$4:Y$12)),0)</f>
        <v>0</v>
      </c>
      <c r="AJ145">
        <f t="array" aca="1" ref="AJ145" ca="1">ROUND(SUMPRODUCT($M145:$U145,TRANSPOSE(Z$4:Z$12)),0)</f>
        <v>0</v>
      </c>
      <c r="AK145">
        <f t="array" aca="1" ref="AK145" ca="1">ROUND(SUMPRODUCT($M145:$U145,TRANSPOSE(AA$4:AA$12)),0)</f>
        <v>0</v>
      </c>
      <c r="AL145">
        <f t="array" aca="1" ref="AL145" ca="1">ROUND(SUMPRODUCT($M145:$U145,TRANSPOSE(AB$4:AB$12)),0)</f>
        <v>0</v>
      </c>
      <c r="AM145">
        <f t="array" aca="1" ref="AM145" ca="1">ROUND(SUMPRODUCT($M145:$U145,TRANSPOSE(AC$4:AC$12)),0)</f>
        <v>0</v>
      </c>
      <c r="AN145">
        <f t="array" aca="1" ref="AN145" ca="1">ROUND(SUMPRODUCT($M145:$U145,TRANSPOSE(AD$4:AD$12)),0)</f>
        <v>0</v>
      </c>
      <c r="AO145">
        <f t="array" aca="1" ref="AO145" ca="1">ROUND(SUMPRODUCT($M145:$U145,TRANSPOSE(AE$4:AE$12)),0)</f>
        <v>0</v>
      </c>
      <c r="AP145">
        <f t="array" aca="1" ref="AP145" ca="1">ROUND(SUMPRODUCT($M145:$U145,TRANSPOSE(AF$4:AF$12)),0)</f>
        <v>0</v>
      </c>
    </row>
    <row r="146" spans="1:42" x14ac:dyDescent="0.35">
      <c r="A146">
        <f t="shared" si="65"/>
        <v>143</v>
      </c>
      <c r="C146">
        <f t="shared" ca="1" si="55"/>
        <v>0</v>
      </c>
      <c r="D146">
        <f t="shared" ca="1" si="55"/>
        <v>0</v>
      </c>
      <c r="E146">
        <f t="shared" ca="1" si="55"/>
        <v>0</v>
      </c>
      <c r="F146">
        <f t="shared" ca="1" si="55"/>
        <v>0</v>
      </c>
      <c r="G146">
        <f t="shared" ca="1" si="55"/>
        <v>0</v>
      </c>
      <c r="H146">
        <f t="shared" ca="1" si="55"/>
        <v>0</v>
      </c>
      <c r="I146">
        <f t="shared" ca="1" si="55"/>
        <v>0</v>
      </c>
      <c r="J146">
        <f t="shared" ca="1" si="55"/>
        <v>0</v>
      </c>
      <c r="K146">
        <f t="shared" ca="1" si="55"/>
        <v>0</v>
      </c>
      <c r="M146">
        <f t="shared" ca="1" si="56"/>
        <v>0</v>
      </c>
      <c r="N146">
        <f t="shared" ca="1" si="57"/>
        <v>0</v>
      </c>
      <c r="O146">
        <f t="shared" ca="1" si="58"/>
        <v>0</v>
      </c>
      <c r="P146">
        <f t="shared" ca="1" si="59"/>
        <v>0</v>
      </c>
      <c r="Q146">
        <f t="shared" ca="1" si="60"/>
        <v>0</v>
      </c>
      <c r="R146">
        <f t="shared" ca="1" si="61"/>
        <v>0</v>
      </c>
      <c r="S146">
        <f t="shared" ca="1" si="62"/>
        <v>0</v>
      </c>
      <c r="T146">
        <f t="shared" ca="1" si="63"/>
        <v>0</v>
      </c>
      <c r="U146">
        <f t="shared" ca="1" si="64"/>
        <v>0</v>
      </c>
      <c r="W146">
        <f t="shared" ca="1" si="66"/>
        <v>0</v>
      </c>
      <c r="AA146">
        <f t="shared" ca="1" si="67"/>
        <v>0</v>
      </c>
      <c r="AF146">
        <f t="shared" ca="1" si="68"/>
        <v>0</v>
      </c>
      <c r="AH146">
        <f t="array" aca="1" ref="AH146" ca="1">ROUND(SUMPRODUCT($M146:$U146,TRANSPOSE(X$4:X$12)),0)</f>
        <v>0</v>
      </c>
      <c r="AI146">
        <f t="array" aca="1" ref="AI146" ca="1">ROUND(SUMPRODUCT($M146:$U146,TRANSPOSE(Y$4:Y$12)),0)</f>
        <v>0</v>
      </c>
      <c r="AJ146">
        <f t="array" aca="1" ref="AJ146" ca="1">ROUND(SUMPRODUCT($M146:$U146,TRANSPOSE(Z$4:Z$12)),0)</f>
        <v>0</v>
      </c>
      <c r="AK146">
        <f t="array" aca="1" ref="AK146" ca="1">ROUND(SUMPRODUCT($M146:$U146,TRANSPOSE(AA$4:AA$12)),0)</f>
        <v>0</v>
      </c>
      <c r="AL146">
        <f t="array" aca="1" ref="AL146" ca="1">ROUND(SUMPRODUCT($M146:$U146,TRANSPOSE(AB$4:AB$12)),0)</f>
        <v>0</v>
      </c>
      <c r="AM146">
        <f t="array" aca="1" ref="AM146" ca="1">ROUND(SUMPRODUCT($M146:$U146,TRANSPOSE(AC$4:AC$12)),0)</f>
        <v>0</v>
      </c>
      <c r="AN146">
        <f t="array" aca="1" ref="AN146" ca="1">ROUND(SUMPRODUCT($M146:$U146,TRANSPOSE(AD$4:AD$12)),0)</f>
        <v>0</v>
      </c>
      <c r="AO146">
        <f t="array" aca="1" ref="AO146" ca="1">ROUND(SUMPRODUCT($M146:$U146,TRANSPOSE(AE$4:AE$12)),0)</f>
        <v>0</v>
      </c>
      <c r="AP146">
        <f t="array" aca="1" ref="AP146" ca="1">ROUND(SUMPRODUCT($M146:$U146,TRANSPOSE(AF$4:AF$12)),0)</f>
        <v>0</v>
      </c>
    </row>
    <row r="147" spans="1:42" x14ac:dyDescent="0.35">
      <c r="A147">
        <f t="shared" si="65"/>
        <v>144</v>
      </c>
      <c r="C147">
        <f t="shared" ca="1" si="55"/>
        <v>0</v>
      </c>
      <c r="D147">
        <f t="shared" ca="1" si="55"/>
        <v>0</v>
      </c>
      <c r="E147">
        <f t="shared" ca="1" si="55"/>
        <v>0</v>
      </c>
      <c r="F147">
        <f t="shared" ca="1" si="55"/>
        <v>0</v>
      </c>
      <c r="G147">
        <f t="shared" ca="1" si="55"/>
        <v>0</v>
      </c>
      <c r="H147">
        <f t="shared" ca="1" si="55"/>
        <v>0</v>
      </c>
      <c r="I147">
        <f t="shared" ca="1" si="55"/>
        <v>0</v>
      </c>
      <c r="J147">
        <f t="shared" ca="1" si="55"/>
        <v>0</v>
      </c>
      <c r="K147">
        <f t="shared" ca="1" si="55"/>
        <v>0</v>
      </c>
      <c r="M147">
        <f t="shared" ca="1" si="56"/>
        <v>0</v>
      </c>
      <c r="N147">
        <f t="shared" ca="1" si="57"/>
        <v>0</v>
      </c>
      <c r="O147">
        <f t="shared" ca="1" si="58"/>
        <v>0</v>
      </c>
      <c r="P147">
        <f t="shared" ca="1" si="59"/>
        <v>0</v>
      </c>
      <c r="Q147">
        <f t="shared" ca="1" si="60"/>
        <v>0</v>
      </c>
      <c r="R147">
        <f t="shared" ca="1" si="61"/>
        <v>0</v>
      </c>
      <c r="S147">
        <f t="shared" ca="1" si="62"/>
        <v>0</v>
      </c>
      <c r="T147">
        <f t="shared" ca="1" si="63"/>
        <v>0</v>
      </c>
      <c r="U147">
        <f t="shared" ca="1" si="64"/>
        <v>0</v>
      </c>
      <c r="W147">
        <f t="shared" ca="1" si="66"/>
        <v>0</v>
      </c>
      <c r="AA147">
        <f t="shared" ca="1" si="67"/>
        <v>0</v>
      </c>
      <c r="AF147">
        <f t="shared" ca="1" si="68"/>
        <v>0</v>
      </c>
      <c r="AH147">
        <f t="array" aca="1" ref="AH147" ca="1">ROUND(SUMPRODUCT($M147:$U147,TRANSPOSE(X$4:X$12)),0)</f>
        <v>0</v>
      </c>
      <c r="AI147">
        <f t="array" aca="1" ref="AI147" ca="1">ROUND(SUMPRODUCT($M147:$U147,TRANSPOSE(Y$4:Y$12)),0)</f>
        <v>0</v>
      </c>
      <c r="AJ147">
        <f t="array" aca="1" ref="AJ147" ca="1">ROUND(SUMPRODUCT($M147:$U147,TRANSPOSE(Z$4:Z$12)),0)</f>
        <v>0</v>
      </c>
      <c r="AK147">
        <f t="array" aca="1" ref="AK147" ca="1">ROUND(SUMPRODUCT($M147:$U147,TRANSPOSE(AA$4:AA$12)),0)</f>
        <v>0</v>
      </c>
      <c r="AL147">
        <f t="array" aca="1" ref="AL147" ca="1">ROUND(SUMPRODUCT($M147:$U147,TRANSPOSE(AB$4:AB$12)),0)</f>
        <v>0</v>
      </c>
      <c r="AM147">
        <f t="array" aca="1" ref="AM147" ca="1">ROUND(SUMPRODUCT($M147:$U147,TRANSPOSE(AC$4:AC$12)),0)</f>
        <v>0</v>
      </c>
      <c r="AN147">
        <f t="array" aca="1" ref="AN147" ca="1">ROUND(SUMPRODUCT($M147:$U147,TRANSPOSE(AD$4:AD$12)),0)</f>
        <v>0</v>
      </c>
      <c r="AO147">
        <f t="array" aca="1" ref="AO147" ca="1">ROUND(SUMPRODUCT($M147:$U147,TRANSPOSE(AE$4:AE$12)),0)</f>
        <v>0</v>
      </c>
      <c r="AP147">
        <f t="array" aca="1" ref="AP147" ca="1">ROUND(SUMPRODUCT($M147:$U147,TRANSPOSE(AF$4:AF$12)),0)</f>
        <v>0</v>
      </c>
    </row>
    <row r="148" spans="1:42" x14ac:dyDescent="0.35">
      <c r="A148">
        <f t="shared" si="65"/>
        <v>145</v>
      </c>
      <c r="C148">
        <f t="shared" ref="C148:K159" ca="1" si="69">INDEX(Model,MATCH($A148,ModelWeek,0),MATCH(C$3,ModelRegions,0)+MATCH(C$2,ModelFactors,0)-MATCH($C$3,ModelRegions,0))</f>
        <v>0</v>
      </c>
      <c r="D148">
        <f t="shared" ca="1" si="69"/>
        <v>0</v>
      </c>
      <c r="E148">
        <f t="shared" ca="1" si="69"/>
        <v>0</v>
      </c>
      <c r="F148">
        <f t="shared" ca="1" si="69"/>
        <v>0</v>
      </c>
      <c r="G148">
        <f t="shared" ca="1" si="69"/>
        <v>0</v>
      </c>
      <c r="H148">
        <f t="shared" ca="1" si="69"/>
        <v>0</v>
      </c>
      <c r="I148">
        <f t="shared" ca="1" si="69"/>
        <v>0</v>
      </c>
      <c r="J148">
        <f t="shared" ca="1" si="69"/>
        <v>0</v>
      </c>
      <c r="K148">
        <f t="shared" ca="1" si="69"/>
        <v>0</v>
      </c>
      <c r="M148">
        <f t="shared" ca="1" si="56"/>
        <v>0</v>
      </c>
      <c r="N148">
        <f t="shared" ca="1" si="57"/>
        <v>0</v>
      </c>
      <c r="O148">
        <f t="shared" ca="1" si="58"/>
        <v>0</v>
      </c>
      <c r="P148">
        <f t="shared" ca="1" si="59"/>
        <v>0</v>
      </c>
      <c r="Q148">
        <f t="shared" ca="1" si="60"/>
        <v>0</v>
      </c>
      <c r="R148">
        <f t="shared" ca="1" si="61"/>
        <v>0</v>
      </c>
      <c r="S148">
        <f t="shared" ca="1" si="62"/>
        <v>0</v>
      </c>
      <c r="T148">
        <f t="shared" ca="1" si="63"/>
        <v>0</v>
      </c>
      <c r="U148">
        <f t="shared" ca="1" si="64"/>
        <v>0</v>
      </c>
      <c r="W148">
        <f t="shared" ca="1" si="66"/>
        <v>0</v>
      </c>
      <c r="AA148">
        <f t="shared" ca="1" si="67"/>
        <v>0</v>
      </c>
      <c r="AF148">
        <f t="shared" ca="1" si="68"/>
        <v>0</v>
      </c>
      <c r="AH148">
        <f t="array" aca="1" ref="AH148" ca="1">ROUND(SUMPRODUCT($M148:$U148,TRANSPOSE(X$4:X$12)),0)</f>
        <v>0</v>
      </c>
      <c r="AI148">
        <f t="array" aca="1" ref="AI148" ca="1">ROUND(SUMPRODUCT($M148:$U148,TRANSPOSE(Y$4:Y$12)),0)</f>
        <v>0</v>
      </c>
      <c r="AJ148">
        <f t="array" aca="1" ref="AJ148" ca="1">ROUND(SUMPRODUCT($M148:$U148,TRANSPOSE(Z$4:Z$12)),0)</f>
        <v>0</v>
      </c>
      <c r="AK148">
        <f t="array" aca="1" ref="AK148" ca="1">ROUND(SUMPRODUCT($M148:$U148,TRANSPOSE(AA$4:AA$12)),0)</f>
        <v>0</v>
      </c>
      <c r="AL148">
        <f t="array" aca="1" ref="AL148" ca="1">ROUND(SUMPRODUCT($M148:$U148,TRANSPOSE(AB$4:AB$12)),0)</f>
        <v>0</v>
      </c>
      <c r="AM148">
        <f t="array" aca="1" ref="AM148" ca="1">ROUND(SUMPRODUCT($M148:$U148,TRANSPOSE(AC$4:AC$12)),0)</f>
        <v>0</v>
      </c>
      <c r="AN148">
        <f t="array" aca="1" ref="AN148" ca="1">ROUND(SUMPRODUCT($M148:$U148,TRANSPOSE(AD$4:AD$12)),0)</f>
        <v>0</v>
      </c>
      <c r="AO148">
        <f t="array" aca="1" ref="AO148" ca="1">ROUND(SUMPRODUCT($M148:$U148,TRANSPOSE(AE$4:AE$12)),0)</f>
        <v>0</v>
      </c>
      <c r="AP148">
        <f t="array" aca="1" ref="AP148" ca="1">ROUND(SUMPRODUCT($M148:$U148,TRANSPOSE(AF$4:AF$12)),0)</f>
        <v>0</v>
      </c>
    </row>
    <row r="149" spans="1:42" x14ac:dyDescent="0.35">
      <c r="A149">
        <f t="shared" si="65"/>
        <v>146</v>
      </c>
      <c r="C149">
        <f t="shared" ca="1" si="69"/>
        <v>0</v>
      </c>
      <c r="D149">
        <f t="shared" ca="1" si="69"/>
        <v>0</v>
      </c>
      <c r="E149">
        <f t="shared" ca="1" si="69"/>
        <v>0</v>
      </c>
      <c r="F149">
        <f t="shared" ca="1" si="69"/>
        <v>0</v>
      </c>
      <c r="G149">
        <f t="shared" ca="1" si="69"/>
        <v>0</v>
      </c>
      <c r="H149">
        <f t="shared" ca="1" si="69"/>
        <v>0</v>
      </c>
      <c r="I149">
        <f t="shared" ca="1" si="69"/>
        <v>0</v>
      </c>
      <c r="J149">
        <f t="shared" ca="1" si="69"/>
        <v>0</v>
      </c>
      <c r="K149">
        <f t="shared" ca="1" si="69"/>
        <v>0</v>
      </c>
      <c r="M149">
        <f t="shared" ca="1" si="56"/>
        <v>0</v>
      </c>
      <c r="N149">
        <f t="shared" ca="1" si="57"/>
        <v>0</v>
      </c>
      <c r="O149">
        <f t="shared" ca="1" si="58"/>
        <v>0</v>
      </c>
      <c r="P149">
        <f t="shared" ca="1" si="59"/>
        <v>0</v>
      </c>
      <c r="Q149">
        <f t="shared" ca="1" si="60"/>
        <v>0</v>
      </c>
      <c r="R149">
        <f t="shared" ca="1" si="61"/>
        <v>0</v>
      </c>
      <c r="S149">
        <f t="shared" ca="1" si="62"/>
        <v>0</v>
      </c>
      <c r="T149">
        <f t="shared" ca="1" si="63"/>
        <v>0</v>
      </c>
      <c r="U149">
        <f t="shared" ca="1" si="64"/>
        <v>0</v>
      </c>
      <c r="W149">
        <f t="shared" ca="1" si="66"/>
        <v>0</v>
      </c>
      <c r="AA149">
        <f t="shared" ca="1" si="67"/>
        <v>0</v>
      </c>
      <c r="AF149">
        <f t="shared" ca="1" si="68"/>
        <v>0</v>
      </c>
      <c r="AH149">
        <f t="array" aca="1" ref="AH149" ca="1">ROUND(SUMPRODUCT($M149:$U149,TRANSPOSE(X$4:X$12)),0)</f>
        <v>0</v>
      </c>
      <c r="AI149">
        <f t="array" aca="1" ref="AI149" ca="1">ROUND(SUMPRODUCT($M149:$U149,TRANSPOSE(Y$4:Y$12)),0)</f>
        <v>0</v>
      </c>
      <c r="AJ149">
        <f t="array" aca="1" ref="AJ149" ca="1">ROUND(SUMPRODUCT($M149:$U149,TRANSPOSE(Z$4:Z$12)),0)</f>
        <v>0</v>
      </c>
      <c r="AK149">
        <f t="array" aca="1" ref="AK149" ca="1">ROUND(SUMPRODUCT($M149:$U149,TRANSPOSE(AA$4:AA$12)),0)</f>
        <v>0</v>
      </c>
      <c r="AL149">
        <f t="array" aca="1" ref="AL149" ca="1">ROUND(SUMPRODUCT($M149:$U149,TRANSPOSE(AB$4:AB$12)),0)</f>
        <v>0</v>
      </c>
      <c r="AM149">
        <f t="array" aca="1" ref="AM149" ca="1">ROUND(SUMPRODUCT($M149:$U149,TRANSPOSE(AC$4:AC$12)),0)</f>
        <v>0</v>
      </c>
      <c r="AN149">
        <f t="array" aca="1" ref="AN149" ca="1">ROUND(SUMPRODUCT($M149:$U149,TRANSPOSE(AD$4:AD$12)),0)</f>
        <v>0</v>
      </c>
      <c r="AO149">
        <f t="array" aca="1" ref="AO149" ca="1">ROUND(SUMPRODUCT($M149:$U149,TRANSPOSE(AE$4:AE$12)),0)</f>
        <v>0</v>
      </c>
      <c r="AP149">
        <f t="array" aca="1" ref="AP149" ca="1">ROUND(SUMPRODUCT($M149:$U149,TRANSPOSE(AF$4:AF$12)),0)</f>
        <v>0</v>
      </c>
    </row>
    <row r="150" spans="1:42" x14ac:dyDescent="0.35">
      <c r="A150">
        <f t="shared" si="65"/>
        <v>147</v>
      </c>
      <c r="C150">
        <f t="shared" ca="1" si="69"/>
        <v>0</v>
      </c>
      <c r="D150">
        <f t="shared" ca="1" si="69"/>
        <v>0</v>
      </c>
      <c r="E150">
        <f t="shared" ca="1" si="69"/>
        <v>0</v>
      </c>
      <c r="F150">
        <f t="shared" ca="1" si="69"/>
        <v>0</v>
      </c>
      <c r="G150">
        <f t="shared" ca="1" si="69"/>
        <v>0</v>
      </c>
      <c r="H150">
        <f t="shared" ca="1" si="69"/>
        <v>0</v>
      </c>
      <c r="I150">
        <f t="shared" ca="1" si="69"/>
        <v>0</v>
      </c>
      <c r="J150">
        <f t="shared" ca="1" si="69"/>
        <v>0</v>
      </c>
      <c r="K150">
        <f t="shared" ca="1" si="69"/>
        <v>0</v>
      </c>
      <c r="M150">
        <f t="shared" ca="1" si="56"/>
        <v>0</v>
      </c>
      <c r="N150">
        <f t="shared" ca="1" si="57"/>
        <v>0</v>
      </c>
      <c r="O150">
        <f t="shared" ca="1" si="58"/>
        <v>0</v>
      </c>
      <c r="P150">
        <f t="shared" ca="1" si="59"/>
        <v>0</v>
      </c>
      <c r="Q150">
        <f t="shared" ca="1" si="60"/>
        <v>0</v>
      </c>
      <c r="R150">
        <f t="shared" ca="1" si="61"/>
        <v>0</v>
      </c>
      <c r="S150">
        <f t="shared" ca="1" si="62"/>
        <v>0</v>
      </c>
      <c r="T150">
        <f t="shared" ca="1" si="63"/>
        <v>0</v>
      </c>
      <c r="U150">
        <f t="shared" ca="1" si="64"/>
        <v>0</v>
      </c>
      <c r="W150">
        <f t="shared" ca="1" si="66"/>
        <v>0</v>
      </c>
      <c r="AA150">
        <f t="shared" ca="1" si="67"/>
        <v>0</v>
      </c>
      <c r="AF150">
        <f t="shared" ca="1" si="68"/>
        <v>0</v>
      </c>
      <c r="AH150">
        <f t="array" aca="1" ref="AH150" ca="1">ROUND(SUMPRODUCT($M150:$U150,TRANSPOSE(X$4:X$12)),0)</f>
        <v>0</v>
      </c>
      <c r="AI150">
        <f t="array" aca="1" ref="AI150" ca="1">ROUND(SUMPRODUCT($M150:$U150,TRANSPOSE(Y$4:Y$12)),0)</f>
        <v>0</v>
      </c>
      <c r="AJ150">
        <f t="array" aca="1" ref="AJ150" ca="1">ROUND(SUMPRODUCT($M150:$U150,TRANSPOSE(Z$4:Z$12)),0)</f>
        <v>0</v>
      </c>
      <c r="AK150">
        <f t="array" aca="1" ref="AK150" ca="1">ROUND(SUMPRODUCT($M150:$U150,TRANSPOSE(AA$4:AA$12)),0)</f>
        <v>0</v>
      </c>
      <c r="AL150">
        <f t="array" aca="1" ref="AL150" ca="1">ROUND(SUMPRODUCT($M150:$U150,TRANSPOSE(AB$4:AB$12)),0)</f>
        <v>0</v>
      </c>
      <c r="AM150">
        <f t="array" aca="1" ref="AM150" ca="1">ROUND(SUMPRODUCT($M150:$U150,TRANSPOSE(AC$4:AC$12)),0)</f>
        <v>0</v>
      </c>
      <c r="AN150">
        <f t="array" aca="1" ref="AN150" ca="1">ROUND(SUMPRODUCT($M150:$U150,TRANSPOSE(AD$4:AD$12)),0)</f>
        <v>0</v>
      </c>
      <c r="AO150">
        <f t="array" aca="1" ref="AO150" ca="1">ROUND(SUMPRODUCT($M150:$U150,TRANSPOSE(AE$4:AE$12)),0)</f>
        <v>0</v>
      </c>
      <c r="AP150">
        <f t="array" aca="1" ref="AP150" ca="1">ROUND(SUMPRODUCT($M150:$U150,TRANSPOSE(AF$4:AF$12)),0)</f>
        <v>0</v>
      </c>
    </row>
    <row r="151" spans="1:42" x14ac:dyDescent="0.35">
      <c r="A151">
        <f t="shared" si="65"/>
        <v>148</v>
      </c>
      <c r="C151">
        <f t="shared" ca="1" si="69"/>
        <v>0</v>
      </c>
      <c r="D151">
        <f t="shared" ca="1" si="69"/>
        <v>0</v>
      </c>
      <c r="E151">
        <f t="shared" ca="1" si="69"/>
        <v>0</v>
      </c>
      <c r="F151">
        <f t="shared" ca="1" si="69"/>
        <v>0</v>
      </c>
      <c r="G151">
        <f t="shared" ca="1" si="69"/>
        <v>0</v>
      </c>
      <c r="H151">
        <f t="shared" ca="1" si="69"/>
        <v>0</v>
      </c>
      <c r="I151">
        <f t="shared" ca="1" si="69"/>
        <v>0</v>
      </c>
      <c r="J151">
        <f t="shared" ca="1" si="69"/>
        <v>0</v>
      </c>
      <c r="K151">
        <f t="shared" ca="1" si="69"/>
        <v>0</v>
      </c>
      <c r="M151">
        <f t="shared" ca="1" si="56"/>
        <v>0</v>
      </c>
      <c r="N151">
        <f t="shared" ca="1" si="57"/>
        <v>0</v>
      </c>
      <c r="O151">
        <f t="shared" ca="1" si="58"/>
        <v>0</v>
      </c>
      <c r="P151">
        <f t="shared" ca="1" si="59"/>
        <v>0</v>
      </c>
      <c r="Q151">
        <f t="shared" ca="1" si="60"/>
        <v>0</v>
      </c>
      <c r="R151">
        <f t="shared" ca="1" si="61"/>
        <v>0</v>
      </c>
      <c r="S151">
        <f t="shared" ca="1" si="62"/>
        <v>0</v>
      </c>
      <c r="T151">
        <f t="shared" ca="1" si="63"/>
        <v>0</v>
      </c>
      <c r="U151">
        <f t="shared" ca="1" si="64"/>
        <v>0</v>
      </c>
      <c r="W151">
        <f t="shared" ca="1" si="66"/>
        <v>0</v>
      </c>
      <c r="AA151">
        <f t="shared" ca="1" si="67"/>
        <v>0</v>
      </c>
      <c r="AF151">
        <f t="shared" ca="1" si="68"/>
        <v>0</v>
      </c>
      <c r="AH151">
        <f t="array" aca="1" ref="AH151" ca="1">ROUND(SUMPRODUCT($M151:$U151,TRANSPOSE(X$4:X$12)),0)</f>
        <v>0</v>
      </c>
      <c r="AI151">
        <f t="array" aca="1" ref="AI151" ca="1">ROUND(SUMPRODUCT($M151:$U151,TRANSPOSE(Y$4:Y$12)),0)</f>
        <v>0</v>
      </c>
      <c r="AJ151">
        <f t="array" aca="1" ref="AJ151" ca="1">ROUND(SUMPRODUCT($M151:$U151,TRANSPOSE(Z$4:Z$12)),0)</f>
        <v>0</v>
      </c>
      <c r="AK151">
        <f t="array" aca="1" ref="AK151" ca="1">ROUND(SUMPRODUCT($M151:$U151,TRANSPOSE(AA$4:AA$12)),0)</f>
        <v>0</v>
      </c>
      <c r="AL151">
        <f t="array" aca="1" ref="AL151" ca="1">ROUND(SUMPRODUCT($M151:$U151,TRANSPOSE(AB$4:AB$12)),0)</f>
        <v>0</v>
      </c>
      <c r="AM151">
        <f t="array" aca="1" ref="AM151" ca="1">ROUND(SUMPRODUCT($M151:$U151,TRANSPOSE(AC$4:AC$12)),0)</f>
        <v>0</v>
      </c>
      <c r="AN151">
        <f t="array" aca="1" ref="AN151" ca="1">ROUND(SUMPRODUCT($M151:$U151,TRANSPOSE(AD$4:AD$12)),0)</f>
        <v>0</v>
      </c>
      <c r="AO151">
        <f t="array" aca="1" ref="AO151" ca="1">ROUND(SUMPRODUCT($M151:$U151,TRANSPOSE(AE$4:AE$12)),0)</f>
        <v>0</v>
      </c>
      <c r="AP151">
        <f t="array" aca="1" ref="AP151" ca="1">ROUND(SUMPRODUCT($M151:$U151,TRANSPOSE(AF$4:AF$12)),0)</f>
        <v>0</v>
      </c>
    </row>
    <row r="152" spans="1:42" x14ac:dyDescent="0.35">
      <c r="A152">
        <f t="shared" si="65"/>
        <v>149</v>
      </c>
      <c r="C152">
        <f t="shared" ca="1" si="69"/>
        <v>0</v>
      </c>
      <c r="D152">
        <f t="shared" ca="1" si="69"/>
        <v>0</v>
      </c>
      <c r="E152">
        <f t="shared" ca="1" si="69"/>
        <v>0</v>
      </c>
      <c r="F152">
        <f t="shared" ca="1" si="69"/>
        <v>0</v>
      </c>
      <c r="G152">
        <f t="shared" ca="1" si="69"/>
        <v>0</v>
      </c>
      <c r="H152">
        <f t="shared" ca="1" si="69"/>
        <v>0</v>
      </c>
      <c r="I152">
        <f t="shared" ca="1" si="69"/>
        <v>0</v>
      </c>
      <c r="J152">
        <f t="shared" ca="1" si="69"/>
        <v>0</v>
      </c>
      <c r="K152">
        <f t="shared" ca="1" si="69"/>
        <v>0</v>
      </c>
      <c r="M152">
        <f t="shared" ca="1" si="56"/>
        <v>0</v>
      </c>
      <c r="N152">
        <f t="shared" ca="1" si="57"/>
        <v>0</v>
      </c>
      <c r="O152">
        <f t="shared" ca="1" si="58"/>
        <v>0</v>
      </c>
      <c r="P152">
        <f t="shared" ca="1" si="59"/>
        <v>0</v>
      </c>
      <c r="Q152">
        <f t="shared" ca="1" si="60"/>
        <v>0</v>
      </c>
      <c r="R152">
        <f t="shared" ca="1" si="61"/>
        <v>0</v>
      </c>
      <c r="S152">
        <f t="shared" ca="1" si="62"/>
        <v>0</v>
      </c>
      <c r="T152">
        <f t="shared" ca="1" si="63"/>
        <v>0</v>
      </c>
      <c r="U152">
        <f t="shared" ca="1" si="64"/>
        <v>0</v>
      </c>
      <c r="W152">
        <f t="shared" ca="1" si="66"/>
        <v>0</v>
      </c>
      <c r="AA152">
        <f t="shared" ca="1" si="67"/>
        <v>0</v>
      </c>
      <c r="AF152">
        <f t="shared" ca="1" si="68"/>
        <v>0</v>
      </c>
      <c r="AH152">
        <f t="array" aca="1" ref="AH152" ca="1">ROUND(SUMPRODUCT($M152:$U152,TRANSPOSE(X$4:X$12)),0)</f>
        <v>0</v>
      </c>
      <c r="AI152">
        <f t="array" aca="1" ref="AI152" ca="1">ROUND(SUMPRODUCT($M152:$U152,TRANSPOSE(Y$4:Y$12)),0)</f>
        <v>0</v>
      </c>
      <c r="AJ152">
        <f t="array" aca="1" ref="AJ152" ca="1">ROUND(SUMPRODUCT($M152:$U152,TRANSPOSE(Z$4:Z$12)),0)</f>
        <v>0</v>
      </c>
      <c r="AK152">
        <f t="array" aca="1" ref="AK152" ca="1">ROUND(SUMPRODUCT($M152:$U152,TRANSPOSE(AA$4:AA$12)),0)</f>
        <v>0</v>
      </c>
      <c r="AL152">
        <f t="array" aca="1" ref="AL152" ca="1">ROUND(SUMPRODUCT($M152:$U152,TRANSPOSE(AB$4:AB$12)),0)</f>
        <v>0</v>
      </c>
      <c r="AM152">
        <f t="array" aca="1" ref="AM152" ca="1">ROUND(SUMPRODUCT($M152:$U152,TRANSPOSE(AC$4:AC$12)),0)</f>
        <v>0</v>
      </c>
      <c r="AN152">
        <f t="array" aca="1" ref="AN152" ca="1">ROUND(SUMPRODUCT($M152:$U152,TRANSPOSE(AD$4:AD$12)),0)</f>
        <v>0</v>
      </c>
      <c r="AO152">
        <f t="array" aca="1" ref="AO152" ca="1">ROUND(SUMPRODUCT($M152:$U152,TRANSPOSE(AE$4:AE$12)),0)</f>
        <v>0</v>
      </c>
      <c r="AP152">
        <f t="array" aca="1" ref="AP152" ca="1">ROUND(SUMPRODUCT($M152:$U152,TRANSPOSE(AF$4:AF$12)),0)</f>
        <v>0</v>
      </c>
    </row>
    <row r="153" spans="1:42" x14ac:dyDescent="0.35">
      <c r="A153">
        <f t="shared" si="65"/>
        <v>150</v>
      </c>
      <c r="C153">
        <f t="shared" ca="1" si="69"/>
        <v>0</v>
      </c>
      <c r="D153">
        <f t="shared" ca="1" si="69"/>
        <v>0</v>
      </c>
      <c r="E153">
        <f t="shared" ca="1" si="69"/>
        <v>0</v>
      </c>
      <c r="F153">
        <f t="shared" ca="1" si="69"/>
        <v>0</v>
      </c>
      <c r="G153">
        <f t="shared" ca="1" si="69"/>
        <v>0</v>
      </c>
      <c r="H153">
        <f t="shared" ca="1" si="69"/>
        <v>0</v>
      </c>
      <c r="I153">
        <f t="shared" ca="1" si="69"/>
        <v>0</v>
      </c>
      <c r="J153">
        <f t="shared" ca="1" si="69"/>
        <v>0</v>
      </c>
      <c r="K153">
        <f t="shared" ca="1" si="69"/>
        <v>0</v>
      </c>
      <c r="M153">
        <f t="shared" ca="1" si="56"/>
        <v>0</v>
      </c>
      <c r="N153">
        <f t="shared" ca="1" si="57"/>
        <v>0</v>
      </c>
      <c r="O153">
        <f t="shared" ca="1" si="58"/>
        <v>0</v>
      </c>
      <c r="P153">
        <f t="shared" ca="1" si="59"/>
        <v>0</v>
      </c>
      <c r="Q153">
        <f t="shared" ca="1" si="60"/>
        <v>0</v>
      </c>
      <c r="R153">
        <f t="shared" ca="1" si="61"/>
        <v>0</v>
      </c>
      <c r="S153">
        <f t="shared" ca="1" si="62"/>
        <v>0</v>
      </c>
      <c r="T153">
        <f t="shared" ca="1" si="63"/>
        <v>0</v>
      </c>
      <c r="U153">
        <f t="shared" ca="1" si="64"/>
        <v>0</v>
      </c>
      <c r="W153">
        <f t="shared" ca="1" si="66"/>
        <v>0</v>
      </c>
      <c r="AA153">
        <f t="shared" ca="1" si="67"/>
        <v>0</v>
      </c>
      <c r="AF153">
        <f t="shared" ca="1" si="68"/>
        <v>0</v>
      </c>
      <c r="AH153">
        <f t="array" aca="1" ref="AH153" ca="1">ROUND(SUMPRODUCT($M153:$U153,TRANSPOSE(X$4:X$12)),0)</f>
        <v>0</v>
      </c>
      <c r="AI153">
        <f t="array" aca="1" ref="AI153" ca="1">ROUND(SUMPRODUCT($M153:$U153,TRANSPOSE(Y$4:Y$12)),0)</f>
        <v>0</v>
      </c>
      <c r="AJ153">
        <f t="array" aca="1" ref="AJ153" ca="1">ROUND(SUMPRODUCT($M153:$U153,TRANSPOSE(Z$4:Z$12)),0)</f>
        <v>0</v>
      </c>
      <c r="AK153">
        <f t="array" aca="1" ref="AK153" ca="1">ROUND(SUMPRODUCT($M153:$U153,TRANSPOSE(AA$4:AA$12)),0)</f>
        <v>0</v>
      </c>
      <c r="AL153">
        <f t="array" aca="1" ref="AL153" ca="1">ROUND(SUMPRODUCT($M153:$U153,TRANSPOSE(AB$4:AB$12)),0)</f>
        <v>0</v>
      </c>
      <c r="AM153">
        <f t="array" aca="1" ref="AM153" ca="1">ROUND(SUMPRODUCT($M153:$U153,TRANSPOSE(AC$4:AC$12)),0)</f>
        <v>0</v>
      </c>
      <c r="AN153">
        <f t="array" aca="1" ref="AN153" ca="1">ROUND(SUMPRODUCT($M153:$U153,TRANSPOSE(AD$4:AD$12)),0)</f>
        <v>0</v>
      </c>
      <c r="AO153">
        <f t="array" aca="1" ref="AO153" ca="1">ROUND(SUMPRODUCT($M153:$U153,TRANSPOSE(AE$4:AE$12)),0)</f>
        <v>0</v>
      </c>
      <c r="AP153">
        <f t="array" aca="1" ref="AP153" ca="1">ROUND(SUMPRODUCT($M153:$U153,TRANSPOSE(AF$4:AF$12)),0)</f>
        <v>0</v>
      </c>
    </row>
    <row r="154" spans="1:42" x14ac:dyDescent="0.35">
      <c r="A154">
        <f t="shared" si="65"/>
        <v>151</v>
      </c>
      <c r="C154">
        <f t="shared" ca="1" si="69"/>
        <v>0</v>
      </c>
      <c r="D154">
        <f t="shared" ca="1" si="69"/>
        <v>0</v>
      </c>
      <c r="E154">
        <f t="shared" ca="1" si="69"/>
        <v>0</v>
      </c>
      <c r="F154">
        <f t="shared" ca="1" si="69"/>
        <v>0</v>
      </c>
      <c r="G154">
        <f t="shared" ca="1" si="69"/>
        <v>0</v>
      </c>
      <c r="H154">
        <f t="shared" ca="1" si="69"/>
        <v>0</v>
      </c>
      <c r="I154">
        <f t="shared" ca="1" si="69"/>
        <v>0</v>
      </c>
      <c r="J154">
        <f t="shared" ca="1" si="69"/>
        <v>0</v>
      </c>
      <c r="K154">
        <f t="shared" ca="1" si="69"/>
        <v>0</v>
      </c>
      <c r="M154">
        <f t="shared" ca="1" si="56"/>
        <v>0</v>
      </c>
      <c r="N154">
        <f t="shared" ca="1" si="57"/>
        <v>0</v>
      </c>
      <c r="O154">
        <f t="shared" ca="1" si="58"/>
        <v>0</v>
      </c>
      <c r="P154">
        <f t="shared" ca="1" si="59"/>
        <v>0</v>
      </c>
      <c r="Q154">
        <f t="shared" ca="1" si="60"/>
        <v>0</v>
      </c>
      <c r="R154">
        <f t="shared" ca="1" si="61"/>
        <v>0</v>
      </c>
      <c r="S154">
        <f t="shared" ca="1" si="62"/>
        <v>0</v>
      </c>
      <c r="T154">
        <f t="shared" ca="1" si="63"/>
        <v>0</v>
      </c>
      <c r="U154">
        <f t="shared" ca="1" si="64"/>
        <v>0</v>
      </c>
      <c r="W154">
        <f t="shared" ca="1" si="66"/>
        <v>0</v>
      </c>
      <c r="AA154">
        <f t="shared" ca="1" si="67"/>
        <v>0</v>
      </c>
      <c r="AF154">
        <f t="shared" ca="1" si="68"/>
        <v>0</v>
      </c>
      <c r="AH154">
        <f t="array" aca="1" ref="AH154" ca="1">ROUND(SUMPRODUCT($M154:$U154,TRANSPOSE(X$4:X$12)),0)</f>
        <v>0</v>
      </c>
      <c r="AI154">
        <f t="array" aca="1" ref="AI154" ca="1">ROUND(SUMPRODUCT($M154:$U154,TRANSPOSE(Y$4:Y$12)),0)</f>
        <v>0</v>
      </c>
      <c r="AJ154">
        <f t="array" aca="1" ref="AJ154" ca="1">ROUND(SUMPRODUCT($M154:$U154,TRANSPOSE(Z$4:Z$12)),0)</f>
        <v>0</v>
      </c>
      <c r="AK154">
        <f t="array" aca="1" ref="AK154" ca="1">ROUND(SUMPRODUCT($M154:$U154,TRANSPOSE(AA$4:AA$12)),0)</f>
        <v>0</v>
      </c>
      <c r="AL154">
        <f t="array" aca="1" ref="AL154" ca="1">ROUND(SUMPRODUCT($M154:$U154,TRANSPOSE(AB$4:AB$12)),0)</f>
        <v>0</v>
      </c>
      <c r="AM154">
        <f t="array" aca="1" ref="AM154" ca="1">ROUND(SUMPRODUCT($M154:$U154,TRANSPOSE(AC$4:AC$12)),0)</f>
        <v>0</v>
      </c>
      <c r="AN154">
        <f t="array" aca="1" ref="AN154" ca="1">ROUND(SUMPRODUCT($M154:$U154,TRANSPOSE(AD$4:AD$12)),0)</f>
        <v>0</v>
      </c>
      <c r="AO154">
        <f t="array" aca="1" ref="AO154" ca="1">ROUND(SUMPRODUCT($M154:$U154,TRANSPOSE(AE$4:AE$12)),0)</f>
        <v>0</v>
      </c>
      <c r="AP154">
        <f t="array" aca="1" ref="AP154" ca="1">ROUND(SUMPRODUCT($M154:$U154,TRANSPOSE(AF$4:AF$12)),0)</f>
        <v>0</v>
      </c>
    </row>
    <row r="155" spans="1:42" x14ac:dyDescent="0.35">
      <c r="A155">
        <f t="shared" si="65"/>
        <v>152</v>
      </c>
      <c r="C155">
        <f t="shared" ca="1" si="69"/>
        <v>0</v>
      </c>
      <c r="D155">
        <f t="shared" ca="1" si="69"/>
        <v>0</v>
      </c>
      <c r="E155">
        <f t="shared" ca="1" si="69"/>
        <v>0</v>
      </c>
      <c r="F155">
        <f t="shared" ca="1" si="69"/>
        <v>0</v>
      </c>
      <c r="G155">
        <f t="shared" ca="1" si="69"/>
        <v>0</v>
      </c>
      <c r="H155">
        <f t="shared" ca="1" si="69"/>
        <v>0</v>
      </c>
      <c r="I155">
        <f t="shared" ca="1" si="69"/>
        <v>0</v>
      </c>
      <c r="J155">
        <f t="shared" ca="1" si="69"/>
        <v>0</v>
      </c>
      <c r="K155">
        <f t="shared" ca="1" si="69"/>
        <v>0</v>
      </c>
      <c r="M155">
        <f t="shared" ca="1" si="56"/>
        <v>0</v>
      </c>
      <c r="N155">
        <f t="shared" ca="1" si="57"/>
        <v>0</v>
      </c>
      <c r="O155">
        <f t="shared" ca="1" si="58"/>
        <v>0</v>
      </c>
      <c r="P155">
        <f t="shared" ca="1" si="59"/>
        <v>0</v>
      </c>
      <c r="Q155">
        <f t="shared" ca="1" si="60"/>
        <v>0</v>
      </c>
      <c r="R155">
        <f t="shared" ca="1" si="61"/>
        <v>0</v>
      </c>
      <c r="S155">
        <f t="shared" ca="1" si="62"/>
        <v>0</v>
      </c>
      <c r="T155">
        <f t="shared" ca="1" si="63"/>
        <v>0</v>
      </c>
      <c r="U155">
        <f t="shared" ca="1" si="64"/>
        <v>0</v>
      </c>
      <c r="W155">
        <f t="shared" ca="1" si="66"/>
        <v>0</v>
      </c>
      <c r="AA155">
        <f t="shared" ca="1" si="67"/>
        <v>0</v>
      </c>
      <c r="AF155">
        <f t="shared" ca="1" si="68"/>
        <v>0</v>
      </c>
      <c r="AH155">
        <f t="array" aca="1" ref="AH155" ca="1">ROUND(SUMPRODUCT($M155:$U155,TRANSPOSE(X$4:X$12)),0)</f>
        <v>0</v>
      </c>
      <c r="AI155">
        <f t="array" aca="1" ref="AI155" ca="1">ROUND(SUMPRODUCT($M155:$U155,TRANSPOSE(Y$4:Y$12)),0)</f>
        <v>0</v>
      </c>
      <c r="AJ155">
        <f t="array" aca="1" ref="AJ155" ca="1">ROUND(SUMPRODUCT($M155:$U155,TRANSPOSE(Z$4:Z$12)),0)</f>
        <v>0</v>
      </c>
      <c r="AK155">
        <f t="array" aca="1" ref="AK155" ca="1">ROUND(SUMPRODUCT($M155:$U155,TRANSPOSE(AA$4:AA$12)),0)</f>
        <v>0</v>
      </c>
      <c r="AL155">
        <f t="array" aca="1" ref="AL155" ca="1">ROUND(SUMPRODUCT($M155:$U155,TRANSPOSE(AB$4:AB$12)),0)</f>
        <v>0</v>
      </c>
      <c r="AM155">
        <f t="array" aca="1" ref="AM155" ca="1">ROUND(SUMPRODUCT($M155:$U155,TRANSPOSE(AC$4:AC$12)),0)</f>
        <v>0</v>
      </c>
      <c r="AN155">
        <f t="array" aca="1" ref="AN155" ca="1">ROUND(SUMPRODUCT($M155:$U155,TRANSPOSE(AD$4:AD$12)),0)</f>
        <v>0</v>
      </c>
      <c r="AO155">
        <f t="array" aca="1" ref="AO155" ca="1">ROUND(SUMPRODUCT($M155:$U155,TRANSPOSE(AE$4:AE$12)),0)</f>
        <v>0</v>
      </c>
      <c r="AP155">
        <f t="array" aca="1" ref="AP155" ca="1">ROUND(SUMPRODUCT($M155:$U155,TRANSPOSE(AF$4:AF$12)),0)</f>
        <v>0</v>
      </c>
    </row>
    <row r="156" spans="1:42" x14ac:dyDescent="0.35">
      <c r="A156">
        <f t="shared" si="65"/>
        <v>153</v>
      </c>
      <c r="C156">
        <f t="shared" ca="1" si="69"/>
        <v>0</v>
      </c>
      <c r="D156">
        <f t="shared" ca="1" si="69"/>
        <v>0</v>
      </c>
      <c r="E156">
        <f t="shared" ca="1" si="69"/>
        <v>0</v>
      </c>
      <c r="F156">
        <f t="shared" ca="1" si="69"/>
        <v>0</v>
      </c>
      <c r="G156">
        <f t="shared" ca="1" si="69"/>
        <v>0</v>
      </c>
      <c r="H156">
        <f t="shared" ca="1" si="69"/>
        <v>0</v>
      </c>
      <c r="I156">
        <f t="shared" ca="1" si="69"/>
        <v>0</v>
      </c>
      <c r="J156">
        <f t="shared" ca="1" si="69"/>
        <v>0</v>
      </c>
      <c r="K156">
        <f t="shared" ca="1" si="69"/>
        <v>0</v>
      </c>
      <c r="M156">
        <f t="shared" ca="1" si="56"/>
        <v>0</v>
      </c>
      <c r="N156">
        <f t="shared" ca="1" si="57"/>
        <v>0</v>
      </c>
      <c r="O156">
        <f t="shared" ca="1" si="58"/>
        <v>0</v>
      </c>
      <c r="P156">
        <f t="shared" ca="1" si="59"/>
        <v>0</v>
      </c>
      <c r="Q156">
        <f t="shared" ca="1" si="60"/>
        <v>0</v>
      </c>
      <c r="R156">
        <f t="shared" ca="1" si="61"/>
        <v>0</v>
      </c>
      <c r="S156">
        <f t="shared" ca="1" si="62"/>
        <v>0</v>
      </c>
      <c r="T156">
        <f t="shared" ca="1" si="63"/>
        <v>0</v>
      </c>
      <c r="U156">
        <f t="shared" ca="1" si="64"/>
        <v>0</v>
      </c>
      <c r="W156">
        <f t="shared" ca="1" si="66"/>
        <v>0</v>
      </c>
      <c r="AA156">
        <f t="shared" ca="1" si="67"/>
        <v>0</v>
      </c>
      <c r="AF156">
        <f t="shared" ca="1" si="68"/>
        <v>0</v>
      </c>
      <c r="AH156">
        <f t="array" aca="1" ref="AH156" ca="1">ROUND(SUMPRODUCT($M156:$U156,TRANSPOSE(X$4:X$12)),0)</f>
        <v>0</v>
      </c>
      <c r="AI156">
        <f t="array" aca="1" ref="AI156" ca="1">ROUND(SUMPRODUCT($M156:$U156,TRANSPOSE(Y$4:Y$12)),0)</f>
        <v>0</v>
      </c>
      <c r="AJ156">
        <f t="array" aca="1" ref="AJ156" ca="1">ROUND(SUMPRODUCT($M156:$U156,TRANSPOSE(Z$4:Z$12)),0)</f>
        <v>0</v>
      </c>
      <c r="AK156">
        <f t="array" aca="1" ref="AK156" ca="1">ROUND(SUMPRODUCT($M156:$U156,TRANSPOSE(AA$4:AA$12)),0)</f>
        <v>0</v>
      </c>
      <c r="AL156">
        <f t="array" aca="1" ref="AL156" ca="1">ROUND(SUMPRODUCT($M156:$U156,TRANSPOSE(AB$4:AB$12)),0)</f>
        <v>0</v>
      </c>
      <c r="AM156">
        <f t="array" aca="1" ref="AM156" ca="1">ROUND(SUMPRODUCT($M156:$U156,TRANSPOSE(AC$4:AC$12)),0)</f>
        <v>0</v>
      </c>
      <c r="AN156">
        <f t="array" aca="1" ref="AN156" ca="1">ROUND(SUMPRODUCT($M156:$U156,TRANSPOSE(AD$4:AD$12)),0)</f>
        <v>0</v>
      </c>
      <c r="AO156">
        <f t="array" aca="1" ref="AO156" ca="1">ROUND(SUMPRODUCT($M156:$U156,TRANSPOSE(AE$4:AE$12)),0)</f>
        <v>0</v>
      </c>
      <c r="AP156">
        <f t="array" aca="1" ref="AP156" ca="1">ROUND(SUMPRODUCT($M156:$U156,TRANSPOSE(AF$4:AF$12)),0)</f>
        <v>0</v>
      </c>
    </row>
    <row r="157" spans="1:42" x14ac:dyDescent="0.35">
      <c r="A157">
        <f t="shared" si="65"/>
        <v>154</v>
      </c>
      <c r="C157">
        <f t="shared" ca="1" si="69"/>
        <v>0</v>
      </c>
      <c r="D157">
        <f t="shared" ca="1" si="69"/>
        <v>0</v>
      </c>
      <c r="E157">
        <f t="shared" ca="1" si="69"/>
        <v>0</v>
      </c>
      <c r="F157">
        <f t="shared" ca="1" si="69"/>
        <v>0</v>
      </c>
      <c r="G157">
        <f t="shared" ca="1" si="69"/>
        <v>0</v>
      </c>
      <c r="H157">
        <f t="shared" ca="1" si="69"/>
        <v>0</v>
      </c>
      <c r="I157">
        <f t="shared" ca="1" si="69"/>
        <v>0</v>
      </c>
      <c r="J157">
        <f t="shared" ca="1" si="69"/>
        <v>0</v>
      </c>
      <c r="K157">
        <f t="shared" ca="1" si="69"/>
        <v>0</v>
      </c>
      <c r="M157">
        <f t="shared" ca="1" si="56"/>
        <v>0</v>
      </c>
      <c r="N157">
        <f t="shared" ca="1" si="57"/>
        <v>0</v>
      </c>
      <c r="O157">
        <f t="shared" ca="1" si="58"/>
        <v>0</v>
      </c>
      <c r="P157">
        <f t="shared" ca="1" si="59"/>
        <v>0</v>
      </c>
      <c r="Q157">
        <f t="shared" ca="1" si="60"/>
        <v>0</v>
      </c>
      <c r="R157">
        <f t="shared" ca="1" si="61"/>
        <v>0</v>
      </c>
      <c r="S157">
        <f t="shared" ca="1" si="62"/>
        <v>0</v>
      </c>
      <c r="T157">
        <f t="shared" ca="1" si="63"/>
        <v>0</v>
      </c>
      <c r="U157">
        <f t="shared" ca="1" si="64"/>
        <v>0</v>
      </c>
      <c r="W157">
        <f t="shared" ca="1" si="66"/>
        <v>0</v>
      </c>
      <c r="AA157">
        <f t="shared" ca="1" si="67"/>
        <v>0</v>
      </c>
      <c r="AF157">
        <f t="shared" ca="1" si="68"/>
        <v>0</v>
      </c>
      <c r="AH157">
        <f t="array" aca="1" ref="AH157" ca="1">ROUND(SUMPRODUCT($M157:$U157,TRANSPOSE(X$4:X$12)),0)</f>
        <v>0</v>
      </c>
      <c r="AI157">
        <f t="array" aca="1" ref="AI157" ca="1">ROUND(SUMPRODUCT($M157:$U157,TRANSPOSE(Y$4:Y$12)),0)</f>
        <v>0</v>
      </c>
      <c r="AJ157">
        <f t="array" aca="1" ref="AJ157" ca="1">ROUND(SUMPRODUCT($M157:$U157,TRANSPOSE(Z$4:Z$12)),0)</f>
        <v>0</v>
      </c>
      <c r="AK157">
        <f t="array" aca="1" ref="AK157" ca="1">ROUND(SUMPRODUCT($M157:$U157,TRANSPOSE(AA$4:AA$12)),0)</f>
        <v>0</v>
      </c>
      <c r="AL157">
        <f t="array" aca="1" ref="AL157" ca="1">ROUND(SUMPRODUCT($M157:$U157,TRANSPOSE(AB$4:AB$12)),0)</f>
        <v>0</v>
      </c>
      <c r="AM157">
        <f t="array" aca="1" ref="AM157" ca="1">ROUND(SUMPRODUCT($M157:$U157,TRANSPOSE(AC$4:AC$12)),0)</f>
        <v>0</v>
      </c>
      <c r="AN157">
        <f t="array" aca="1" ref="AN157" ca="1">ROUND(SUMPRODUCT($M157:$U157,TRANSPOSE(AD$4:AD$12)),0)</f>
        <v>0</v>
      </c>
      <c r="AO157">
        <f t="array" aca="1" ref="AO157" ca="1">ROUND(SUMPRODUCT($M157:$U157,TRANSPOSE(AE$4:AE$12)),0)</f>
        <v>0</v>
      </c>
      <c r="AP157">
        <f t="array" aca="1" ref="AP157" ca="1">ROUND(SUMPRODUCT($M157:$U157,TRANSPOSE(AF$4:AF$12)),0)</f>
        <v>0</v>
      </c>
    </row>
    <row r="158" spans="1:42" x14ac:dyDescent="0.35">
      <c r="A158">
        <f t="shared" si="65"/>
        <v>155</v>
      </c>
      <c r="C158">
        <f t="shared" ca="1" si="69"/>
        <v>0</v>
      </c>
      <c r="D158">
        <f t="shared" ca="1" si="69"/>
        <v>0</v>
      </c>
      <c r="E158">
        <f t="shared" ca="1" si="69"/>
        <v>0</v>
      </c>
      <c r="F158">
        <f t="shared" ca="1" si="69"/>
        <v>0</v>
      </c>
      <c r="G158">
        <f t="shared" ca="1" si="69"/>
        <v>0</v>
      </c>
      <c r="H158">
        <f t="shared" ca="1" si="69"/>
        <v>0</v>
      </c>
      <c r="I158">
        <f t="shared" ca="1" si="69"/>
        <v>0</v>
      </c>
      <c r="J158">
        <f t="shared" ca="1" si="69"/>
        <v>0</v>
      </c>
      <c r="K158">
        <f t="shared" ca="1" si="69"/>
        <v>0</v>
      </c>
      <c r="M158">
        <f t="shared" ca="1" si="56"/>
        <v>0</v>
      </c>
      <c r="N158">
        <f t="shared" ca="1" si="57"/>
        <v>0</v>
      </c>
      <c r="O158">
        <f t="shared" ca="1" si="58"/>
        <v>0</v>
      </c>
      <c r="P158">
        <f t="shared" ca="1" si="59"/>
        <v>0</v>
      </c>
      <c r="Q158">
        <f t="shared" ca="1" si="60"/>
        <v>0</v>
      </c>
      <c r="R158">
        <f t="shared" ca="1" si="61"/>
        <v>0</v>
      </c>
      <c r="S158">
        <f t="shared" ca="1" si="62"/>
        <v>0</v>
      </c>
      <c r="T158">
        <f t="shared" ca="1" si="63"/>
        <v>0</v>
      </c>
      <c r="U158">
        <f t="shared" ca="1" si="64"/>
        <v>0</v>
      </c>
      <c r="W158">
        <f t="shared" ca="1" si="66"/>
        <v>0</v>
      </c>
      <c r="AA158">
        <f t="shared" ca="1" si="67"/>
        <v>0</v>
      </c>
      <c r="AF158">
        <f t="shared" ca="1" si="68"/>
        <v>0</v>
      </c>
      <c r="AH158">
        <f t="array" aca="1" ref="AH158" ca="1">ROUND(SUMPRODUCT($M158:$U158,TRANSPOSE(X$4:X$12)),0)</f>
        <v>0</v>
      </c>
      <c r="AI158">
        <f t="array" aca="1" ref="AI158" ca="1">ROUND(SUMPRODUCT($M158:$U158,TRANSPOSE(Y$4:Y$12)),0)</f>
        <v>0</v>
      </c>
      <c r="AJ158">
        <f t="array" aca="1" ref="AJ158" ca="1">ROUND(SUMPRODUCT($M158:$U158,TRANSPOSE(Z$4:Z$12)),0)</f>
        <v>0</v>
      </c>
      <c r="AK158">
        <f t="array" aca="1" ref="AK158" ca="1">ROUND(SUMPRODUCT($M158:$U158,TRANSPOSE(AA$4:AA$12)),0)</f>
        <v>0</v>
      </c>
      <c r="AL158">
        <f t="array" aca="1" ref="AL158" ca="1">ROUND(SUMPRODUCT($M158:$U158,TRANSPOSE(AB$4:AB$12)),0)</f>
        <v>0</v>
      </c>
      <c r="AM158">
        <f t="array" aca="1" ref="AM158" ca="1">ROUND(SUMPRODUCT($M158:$U158,TRANSPOSE(AC$4:AC$12)),0)</f>
        <v>0</v>
      </c>
      <c r="AN158">
        <f t="array" aca="1" ref="AN158" ca="1">ROUND(SUMPRODUCT($M158:$U158,TRANSPOSE(AD$4:AD$12)),0)</f>
        <v>0</v>
      </c>
      <c r="AO158">
        <f t="array" aca="1" ref="AO158" ca="1">ROUND(SUMPRODUCT($M158:$U158,TRANSPOSE(AE$4:AE$12)),0)</f>
        <v>0</v>
      </c>
      <c r="AP158">
        <f t="array" aca="1" ref="AP158" ca="1">ROUND(SUMPRODUCT($M158:$U158,TRANSPOSE(AF$4:AF$12)),0)</f>
        <v>0</v>
      </c>
    </row>
    <row r="159" spans="1:42" x14ac:dyDescent="0.35">
      <c r="A159">
        <f t="shared" si="65"/>
        <v>156</v>
      </c>
      <c r="C159">
        <f t="shared" ca="1" si="69"/>
        <v>0</v>
      </c>
      <c r="D159">
        <f t="shared" ca="1" si="69"/>
        <v>0</v>
      </c>
      <c r="E159">
        <f t="shared" ca="1" si="69"/>
        <v>0</v>
      </c>
      <c r="F159">
        <f t="shared" ca="1" si="69"/>
        <v>0</v>
      </c>
      <c r="G159">
        <f t="shared" ca="1" si="69"/>
        <v>0</v>
      </c>
      <c r="H159">
        <f t="shared" ca="1" si="69"/>
        <v>0</v>
      </c>
      <c r="I159">
        <f t="shared" ca="1" si="69"/>
        <v>0</v>
      </c>
      <c r="J159">
        <f t="shared" ca="1" si="69"/>
        <v>0</v>
      </c>
      <c r="K159">
        <f t="shared" ca="1" si="69"/>
        <v>0</v>
      </c>
      <c r="M159">
        <f t="shared" ca="1" si="56"/>
        <v>0</v>
      </c>
      <c r="N159">
        <f t="shared" ca="1" si="57"/>
        <v>0</v>
      </c>
      <c r="O159">
        <f t="shared" ca="1" si="58"/>
        <v>0</v>
      </c>
      <c r="P159">
        <f t="shared" ca="1" si="59"/>
        <v>0</v>
      </c>
      <c r="Q159">
        <f t="shared" ca="1" si="60"/>
        <v>0</v>
      </c>
      <c r="R159">
        <f t="shared" ca="1" si="61"/>
        <v>0</v>
      </c>
      <c r="S159">
        <f t="shared" ca="1" si="62"/>
        <v>0</v>
      </c>
      <c r="T159">
        <f t="shared" ca="1" si="63"/>
        <v>0</v>
      </c>
      <c r="U159">
        <f t="shared" ca="1" si="64"/>
        <v>0</v>
      </c>
      <c r="W159">
        <f t="shared" ca="1" si="66"/>
        <v>0</v>
      </c>
      <c r="AA159">
        <f t="shared" ca="1" si="67"/>
        <v>0</v>
      </c>
      <c r="AF159">
        <f t="shared" ca="1" si="68"/>
        <v>0</v>
      </c>
      <c r="AH159">
        <f t="array" aca="1" ref="AH159" ca="1">ROUND(SUMPRODUCT($M159:$U159,TRANSPOSE(X$4:X$12)),0)</f>
        <v>0</v>
      </c>
      <c r="AI159">
        <f t="array" aca="1" ref="AI159" ca="1">ROUND(SUMPRODUCT($M159:$U159,TRANSPOSE(Y$4:Y$12)),0)</f>
        <v>0</v>
      </c>
      <c r="AJ159">
        <f t="array" aca="1" ref="AJ159" ca="1">ROUND(SUMPRODUCT($M159:$U159,TRANSPOSE(Z$4:Z$12)),0)</f>
        <v>0</v>
      </c>
      <c r="AK159">
        <f t="array" aca="1" ref="AK159" ca="1">ROUND(SUMPRODUCT($M159:$U159,TRANSPOSE(AA$4:AA$12)),0)</f>
        <v>0</v>
      </c>
      <c r="AL159">
        <f t="array" aca="1" ref="AL159" ca="1">ROUND(SUMPRODUCT($M159:$U159,TRANSPOSE(AB$4:AB$12)),0)</f>
        <v>0</v>
      </c>
      <c r="AM159">
        <f t="array" aca="1" ref="AM159" ca="1">ROUND(SUMPRODUCT($M159:$U159,TRANSPOSE(AC$4:AC$12)),0)</f>
        <v>0</v>
      </c>
      <c r="AN159">
        <f t="array" aca="1" ref="AN159" ca="1">ROUND(SUMPRODUCT($M159:$U159,TRANSPOSE(AD$4:AD$12)),0)</f>
        <v>0</v>
      </c>
      <c r="AO159">
        <f t="array" aca="1" ref="AO159" ca="1">ROUND(SUMPRODUCT($M159:$U159,TRANSPOSE(AE$4:AE$12)),0)</f>
        <v>0</v>
      </c>
      <c r="AP159">
        <f t="array" aca="1" ref="AP159" ca="1">ROUND(SUMPRODUCT($M159:$U159,TRANSPOSE(AF$4:AF$12)),0)</f>
        <v>0</v>
      </c>
    </row>
    <row r="160" spans="1:42" x14ac:dyDescent="0.35">
      <c r="Z160" t="s">
        <v>72</v>
      </c>
      <c r="AA160">
        <f ca="1">SUM(AA14:AA159)</f>
        <v>0</v>
      </c>
    </row>
  </sheetData>
  <mergeCells count="1">
    <mergeCell ref="W14:AF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2:BK164"/>
  <sheetViews>
    <sheetView topLeftCell="R109" zoomScale="85" zoomScaleNormal="85" workbookViewId="0">
      <selection activeCell="BI9" sqref="BI9"/>
    </sheetView>
  </sheetViews>
  <sheetFormatPr defaultRowHeight="14.5" x14ac:dyDescent="0.35"/>
  <cols>
    <col min="60" max="60" width="9.81640625" bestFit="1" customWidth="1"/>
    <col min="61" max="61" width="9.81640625" customWidth="1"/>
    <col min="62" max="62" width="9.81640625" bestFit="1" customWidth="1"/>
  </cols>
  <sheetData>
    <row r="2" spans="1:63" x14ac:dyDescent="0.35">
      <c r="C2" t="s">
        <v>39</v>
      </c>
      <c r="D2" t="s">
        <v>39</v>
      </c>
      <c r="E2" t="s">
        <v>39</v>
      </c>
      <c r="F2" t="s">
        <v>39</v>
      </c>
      <c r="G2" t="s">
        <v>39</v>
      </c>
      <c r="H2" t="s">
        <v>39</v>
      </c>
      <c r="I2" t="s">
        <v>39</v>
      </c>
      <c r="J2" t="s">
        <v>39</v>
      </c>
      <c r="K2" t="s">
        <v>39</v>
      </c>
      <c r="L2" t="s">
        <v>39</v>
      </c>
      <c r="N2" t="s">
        <v>9</v>
      </c>
      <c r="O2" t="s">
        <v>9</v>
      </c>
      <c r="P2" t="s">
        <v>9</v>
      </c>
      <c r="Q2" t="s">
        <v>9</v>
      </c>
      <c r="R2" t="s">
        <v>9</v>
      </c>
      <c r="S2" t="s">
        <v>9</v>
      </c>
      <c r="T2" t="s">
        <v>9</v>
      </c>
      <c r="U2" t="s">
        <v>9</v>
      </c>
      <c r="V2" t="s">
        <v>9</v>
      </c>
      <c r="W2" t="s">
        <v>9</v>
      </c>
      <c r="Y2" t="s">
        <v>79</v>
      </c>
      <c r="Z2" t="s">
        <v>79</v>
      </c>
      <c r="AA2" t="s">
        <v>79</v>
      </c>
      <c r="AB2" t="s">
        <v>79</v>
      </c>
      <c r="AC2" t="s">
        <v>79</v>
      </c>
      <c r="AD2" t="s">
        <v>79</v>
      </c>
      <c r="AE2" t="s">
        <v>79</v>
      </c>
      <c r="AF2" t="s">
        <v>79</v>
      </c>
      <c r="AG2" t="s">
        <v>79</v>
      </c>
      <c r="AH2" t="s">
        <v>79</v>
      </c>
      <c r="AJ2" t="s">
        <v>81</v>
      </c>
      <c r="AK2" t="s">
        <v>81</v>
      </c>
      <c r="AL2" t="s">
        <v>81</v>
      </c>
      <c r="AM2" t="s">
        <v>81</v>
      </c>
      <c r="AN2" t="s">
        <v>81</v>
      </c>
      <c r="AO2" t="s">
        <v>81</v>
      </c>
      <c r="AP2" t="s">
        <v>81</v>
      </c>
      <c r="AQ2" t="s">
        <v>81</v>
      </c>
      <c r="AR2" t="s">
        <v>81</v>
      </c>
      <c r="AS2" t="s">
        <v>81</v>
      </c>
      <c r="AU2" t="s">
        <v>27</v>
      </c>
      <c r="AV2" t="s">
        <v>27</v>
      </c>
      <c r="AW2" t="s">
        <v>27</v>
      </c>
      <c r="AX2" t="s">
        <v>27</v>
      </c>
      <c r="AY2" t="s">
        <v>27</v>
      </c>
      <c r="AZ2" t="s">
        <v>27</v>
      </c>
      <c r="BA2" t="s">
        <v>27</v>
      </c>
      <c r="BB2" t="s">
        <v>27</v>
      </c>
      <c r="BC2" t="s">
        <v>27</v>
      </c>
      <c r="BD2" t="s">
        <v>27</v>
      </c>
      <c r="BF2" t="s">
        <v>92</v>
      </c>
      <c r="BG2" t="s">
        <v>92</v>
      </c>
      <c r="BH2" t="s">
        <v>92</v>
      </c>
      <c r="BI2" t="s">
        <v>92</v>
      </c>
      <c r="BJ2" t="s">
        <v>92</v>
      </c>
      <c r="BK2" t="s">
        <v>92</v>
      </c>
    </row>
    <row r="3" spans="1:63" x14ac:dyDescent="0.35">
      <c r="A3" t="s">
        <v>35</v>
      </c>
      <c r="B3" s="13"/>
      <c r="C3" t="str">
        <f>Assumptions!D4</f>
        <v>Pacific</v>
      </c>
      <c r="D3" t="str">
        <f>Assumptions!E4</f>
        <v>Mountain</v>
      </c>
      <c r="E3" t="str">
        <f>Assumptions!F4</f>
        <v>West North Central</v>
      </c>
      <c r="F3" t="str">
        <f>Assumptions!G4</f>
        <v>East North Central</v>
      </c>
      <c r="G3" t="str">
        <f>Assumptions!H4</f>
        <v>West South Central</v>
      </c>
      <c r="H3" t="str">
        <f>Assumptions!I4</f>
        <v>East South Central</v>
      </c>
      <c r="I3" t="str">
        <f>Assumptions!J4</f>
        <v>South Atlantic</v>
      </c>
      <c r="J3" t="str">
        <f>Assumptions!K4</f>
        <v>Middle Atlantic</v>
      </c>
      <c r="K3" t="str">
        <f>Assumptions!L4</f>
        <v>New England</v>
      </c>
      <c r="L3" s="16" t="s">
        <v>38</v>
      </c>
      <c r="N3" t="str">
        <f>Assumptions!D4</f>
        <v>Pacific</v>
      </c>
      <c r="O3" t="str">
        <f>Assumptions!E4</f>
        <v>Mountain</v>
      </c>
      <c r="P3" t="str">
        <f>Assumptions!F4</f>
        <v>West North Central</v>
      </c>
      <c r="Q3" t="str">
        <f>Assumptions!G4</f>
        <v>East North Central</v>
      </c>
      <c r="R3" t="str">
        <f>Assumptions!H4</f>
        <v>West South Central</v>
      </c>
      <c r="S3" t="str">
        <f>Assumptions!I4</f>
        <v>East South Central</v>
      </c>
      <c r="T3" t="str">
        <f>Assumptions!J4</f>
        <v>South Atlantic</v>
      </c>
      <c r="U3" t="str">
        <f>Assumptions!K4</f>
        <v>Middle Atlantic</v>
      </c>
      <c r="V3" t="str">
        <f>Assumptions!L4</f>
        <v>New England</v>
      </c>
      <c r="W3" s="16" t="s">
        <v>38</v>
      </c>
      <c r="Y3" t="str">
        <f>N3</f>
        <v>Pacific</v>
      </c>
      <c r="Z3" t="str">
        <f t="shared" ref="Z3:AG3" si="0">O3</f>
        <v>Mountain</v>
      </c>
      <c r="AA3" t="str">
        <f t="shared" si="0"/>
        <v>West North Central</v>
      </c>
      <c r="AB3" t="str">
        <f t="shared" si="0"/>
        <v>East North Central</v>
      </c>
      <c r="AC3" t="str">
        <f t="shared" si="0"/>
        <v>West South Central</v>
      </c>
      <c r="AD3" t="str">
        <f t="shared" si="0"/>
        <v>East South Central</v>
      </c>
      <c r="AE3" t="str">
        <f t="shared" si="0"/>
        <v>South Atlantic</v>
      </c>
      <c r="AF3" t="str">
        <f t="shared" si="0"/>
        <v>Middle Atlantic</v>
      </c>
      <c r="AG3" t="str">
        <f t="shared" si="0"/>
        <v>New England</v>
      </c>
      <c r="AH3" s="16" t="s">
        <v>38</v>
      </c>
      <c r="AJ3" t="str">
        <f>Y3</f>
        <v>Pacific</v>
      </c>
      <c r="AK3" t="str">
        <f t="shared" ref="AK3:AR3" si="1">Z3</f>
        <v>Mountain</v>
      </c>
      <c r="AL3" t="str">
        <f t="shared" si="1"/>
        <v>West North Central</v>
      </c>
      <c r="AM3" t="str">
        <f t="shared" si="1"/>
        <v>East North Central</v>
      </c>
      <c r="AN3" t="str">
        <f t="shared" si="1"/>
        <v>West South Central</v>
      </c>
      <c r="AO3" t="str">
        <f t="shared" si="1"/>
        <v>East South Central</v>
      </c>
      <c r="AP3" t="str">
        <f t="shared" si="1"/>
        <v>South Atlantic</v>
      </c>
      <c r="AQ3" t="str">
        <f t="shared" si="1"/>
        <v>Middle Atlantic</v>
      </c>
      <c r="AR3" t="str">
        <f t="shared" si="1"/>
        <v>New England</v>
      </c>
      <c r="AS3" s="16" t="s">
        <v>38</v>
      </c>
      <c r="AT3" s="16"/>
      <c r="AU3" t="str">
        <f>AJ3</f>
        <v>Pacific</v>
      </c>
      <c r="AV3" t="str">
        <f t="shared" ref="AV3" si="2">AK3</f>
        <v>Mountain</v>
      </c>
      <c r="AW3" t="str">
        <f t="shared" ref="AW3" si="3">AL3</f>
        <v>West North Central</v>
      </c>
      <c r="AX3" t="str">
        <f t="shared" ref="AX3" si="4">AM3</f>
        <v>East North Central</v>
      </c>
      <c r="AY3" t="str">
        <f t="shared" ref="AY3" si="5">AN3</f>
        <v>West South Central</v>
      </c>
      <c r="AZ3" t="str">
        <f t="shared" ref="AZ3" si="6">AO3</f>
        <v>East South Central</v>
      </c>
      <c r="BA3" t="str">
        <f t="shared" ref="BA3" si="7">AP3</f>
        <v>South Atlantic</v>
      </c>
      <c r="BB3" t="str">
        <f t="shared" ref="BB3" si="8">AQ3</f>
        <v>Middle Atlantic</v>
      </c>
      <c r="BC3" t="str">
        <f t="shared" ref="BC3" si="9">AR3</f>
        <v>New England</v>
      </c>
      <c r="BD3" s="16" t="s">
        <v>38</v>
      </c>
      <c r="BF3" s="13" t="s">
        <v>90</v>
      </c>
      <c r="BG3" s="13" t="s">
        <v>9</v>
      </c>
      <c r="BH3" s="13" t="s">
        <v>91</v>
      </c>
      <c r="BI3" s="13" t="s">
        <v>27</v>
      </c>
      <c r="BJ3" s="13" t="s">
        <v>88</v>
      </c>
    </row>
    <row r="4" spans="1:63" x14ac:dyDescent="0.35">
      <c r="A4">
        <v>1</v>
      </c>
      <c r="C4">
        <f t="shared" ref="C4:K13" si="10">INDEX(Model,MATCH($A4,ModelWeek,0),MATCH(C$3,ModelRegions,0)+MATCH(C$2,ModelFactors,0)-MATCH($C$3,ModelRegions,0))</f>
        <v>49070441</v>
      </c>
      <c r="D4">
        <f t="shared" si="10"/>
        <v>21784507</v>
      </c>
      <c r="E4">
        <f t="shared" si="10"/>
        <v>20165794</v>
      </c>
      <c r="F4">
        <f t="shared" si="10"/>
        <v>46395654</v>
      </c>
      <c r="G4">
        <f t="shared" si="10"/>
        <v>35235521</v>
      </c>
      <c r="H4">
        <f t="shared" si="10"/>
        <v>18084651</v>
      </c>
      <c r="I4">
        <f t="shared" si="10"/>
        <v>57806544</v>
      </c>
      <c r="J4">
        <f t="shared" si="10"/>
        <v>40621237</v>
      </c>
      <c r="K4">
        <f t="shared" si="10"/>
        <v>14303542</v>
      </c>
      <c r="L4">
        <f>SUM(C4:K4)</f>
        <v>303467891</v>
      </c>
      <c r="N4">
        <f t="shared" ref="N4:V13" si="11">INDEX(Model,MATCH($A4,ModelWeek,0),MATCH(N$3,ModelRegions,0)+MATCH(N$2,ModelFactors,0)-MATCH($C$3,ModelRegions,0))</f>
        <v>5</v>
      </c>
      <c r="O4">
        <f t="shared" si="11"/>
        <v>0</v>
      </c>
      <c r="P4">
        <f t="shared" si="11"/>
        <v>0</v>
      </c>
      <c r="Q4">
        <f t="shared" si="11"/>
        <v>0</v>
      </c>
      <c r="R4">
        <f t="shared" si="11"/>
        <v>0</v>
      </c>
      <c r="S4">
        <f t="shared" si="11"/>
        <v>0</v>
      </c>
      <c r="T4">
        <f t="shared" si="11"/>
        <v>0</v>
      </c>
      <c r="U4">
        <f t="shared" si="11"/>
        <v>0</v>
      </c>
      <c r="V4">
        <f t="shared" si="11"/>
        <v>0</v>
      </c>
      <c r="W4">
        <f>SUM(N4:V4)</f>
        <v>5</v>
      </c>
      <c r="Y4">
        <f t="shared" ref="Y4:AG19" si="12">INDEX(Model,MATCH($A4,ModelWeek,0),MATCH(Y$3,ModelRegions,0)+MATCH(Y$2,ModelFactors,0)-MATCH($C$3,ModelRegions,0))</f>
        <v>0</v>
      </c>
      <c r="Z4">
        <f t="shared" si="12"/>
        <v>0</v>
      </c>
      <c r="AA4">
        <f t="shared" si="12"/>
        <v>0</v>
      </c>
      <c r="AB4">
        <f t="shared" si="12"/>
        <v>0</v>
      </c>
      <c r="AC4">
        <f t="shared" si="12"/>
        <v>0</v>
      </c>
      <c r="AD4">
        <f t="shared" si="12"/>
        <v>0</v>
      </c>
      <c r="AE4">
        <f t="shared" si="12"/>
        <v>0</v>
      </c>
      <c r="AF4">
        <f t="shared" si="12"/>
        <v>0</v>
      </c>
      <c r="AG4">
        <f t="shared" si="12"/>
        <v>0</v>
      </c>
      <c r="AH4">
        <f>SUM(Y4:AG4)</f>
        <v>0</v>
      </c>
      <c r="AJ4">
        <f t="shared" ref="AJ4:AR19" si="13">INDEX(Model,MATCH($A4,ModelWeek,0),MATCH(AJ$3,ModelRegions,0)+MATCH(AJ$2,ModelFactors,0)-MATCH($C$3,ModelRegions,0))</f>
        <v>0</v>
      </c>
      <c r="AK4">
        <f t="shared" si="13"/>
        <v>0</v>
      </c>
      <c r="AL4">
        <f t="shared" si="13"/>
        <v>0</v>
      </c>
      <c r="AM4">
        <f t="shared" si="13"/>
        <v>0</v>
      </c>
      <c r="AN4">
        <f t="shared" si="13"/>
        <v>0</v>
      </c>
      <c r="AO4">
        <f t="shared" si="13"/>
        <v>0</v>
      </c>
      <c r="AP4">
        <f t="shared" si="13"/>
        <v>0</v>
      </c>
      <c r="AQ4">
        <f t="shared" si="13"/>
        <v>0</v>
      </c>
      <c r="AR4">
        <f t="shared" si="13"/>
        <v>0</v>
      </c>
      <c r="AS4">
        <f>SUM(AJ4:AR4)</f>
        <v>0</v>
      </c>
      <c r="AU4">
        <f t="shared" ref="AU4:BC19" ca="1" si="14">INDEX(Model,MATCH($A4,ModelWeek,0),MATCH(AU$3,ModelRegions,0)+MATCH(AU$2,ModelFactors,0)-MATCH($C$3,ModelRegions,0))</f>
        <v>0</v>
      </c>
      <c r="AV4">
        <f t="shared" ca="1" si="14"/>
        <v>0</v>
      </c>
      <c r="AW4">
        <f t="shared" ca="1" si="14"/>
        <v>0</v>
      </c>
      <c r="AX4">
        <f t="shared" ca="1" si="14"/>
        <v>0</v>
      </c>
      <c r="AY4">
        <f t="shared" ca="1" si="14"/>
        <v>0</v>
      </c>
      <c r="AZ4">
        <f t="shared" ca="1" si="14"/>
        <v>0</v>
      </c>
      <c r="BA4">
        <f t="shared" ca="1" si="14"/>
        <v>0</v>
      </c>
      <c r="BB4">
        <f t="shared" ca="1" si="14"/>
        <v>0</v>
      </c>
      <c r="BC4">
        <f t="shared" ca="1" si="14"/>
        <v>0</v>
      </c>
      <c r="BD4">
        <f ca="1">SUM(AU4:BC4)</f>
        <v>0</v>
      </c>
      <c r="BF4">
        <f>AH4+AS4</f>
        <v>0</v>
      </c>
      <c r="BG4">
        <f>W4</f>
        <v>5</v>
      </c>
      <c r="BH4">
        <f>L4</f>
        <v>303467891</v>
      </c>
      <c r="BI4">
        <f ca="1">BD4</f>
        <v>0</v>
      </c>
      <c r="BJ4">
        <f ca="1">SUM(BF4:BI4)</f>
        <v>303467896</v>
      </c>
    </row>
    <row r="5" spans="1:63" x14ac:dyDescent="0.35">
      <c r="A5">
        <f>A4+1</f>
        <v>2</v>
      </c>
      <c r="C5">
        <f t="shared" si="10"/>
        <v>49070435</v>
      </c>
      <c r="D5">
        <f t="shared" si="10"/>
        <v>21784507</v>
      </c>
      <c r="E5">
        <f t="shared" si="10"/>
        <v>20165794</v>
      </c>
      <c r="F5">
        <f t="shared" si="10"/>
        <v>46395654</v>
      </c>
      <c r="G5">
        <f t="shared" si="10"/>
        <v>35235521</v>
      </c>
      <c r="H5">
        <f t="shared" si="10"/>
        <v>18084651</v>
      </c>
      <c r="I5">
        <f t="shared" si="10"/>
        <v>57806544</v>
      </c>
      <c r="J5">
        <f t="shared" si="10"/>
        <v>40621237</v>
      </c>
      <c r="K5">
        <f t="shared" si="10"/>
        <v>14303542</v>
      </c>
      <c r="L5">
        <f t="shared" ref="L5:L68" si="15">SUM(C5:K5)</f>
        <v>303467885</v>
      </c>
      <c r="N5">
        <f t="shared" ca="1" si="11"/>
        <v>11</v>
      </c>
      <c r="O5">
        <f t="shared" ca="1" si="11"/>
        <v>0</v>
      </c>
      <c r="P5">
        <f t="shared" ca="1" si="11"/>
        <v>0</v>
      </c>
      <c r="Q5">
        <f t="shared" ca="1" si="11"/>
        <v>0</v>
      </c>
      <c r="R5">
        <f t="shared" ca="1" si="11"/>
        <v>0</v>
      </c>
      <c r="S5">
        <f t="shared" ca="1" si="11"/>
        <v>0</v>
      </c>
      <c r="T5">
        <f t="shared" ca="1" si="11"/>
        <v>0</v>
      </c>
      <c r="U5">
        <f t="shared" ca="1" si="11"/>
        <v>0</v>
      </c>
      <c r="V5">
        <f t="shared" ca="1" si="11"/>
        <v>0</v>
      </c>
      <c r="W5">
        <f t="shared" ref="W5:W68" ca="1" si="16">SUM(N5:V5)</f>
        <v>11</v>
      </c>
      <c r="Y5">
        <f t="shared" si="12"/>
        <v>0</v>
      </c>
      <c r="Z5">
        <f t="shared" si="12"/>
        <v>0</v>
      </c>
      <c r="AA5">
        <f t="shared" si="12"/>
        <v>0</v>
      </c>
      <c r="AB5">
        <f t="shared" si="12"/>
        <v>0</v>
      </c>
      <c r="AC5">
        <f t="shared" si="12"/>
        <v>0</v>
      </c>
      <c r="AD5">
        <f t="shared" si="12"/>
        <v>0</v>
      </c>
      <c r="AE5">
        <f t="shared" si="12"/>
        <v>0</v>
      </c>
      <c r="AF5">
        <f t="shared" si="12"/>
        <v>0</v>
      </c>
      <c r="AG5">
        <f t="shared" si="12"/>
        <v>0</v>
      </c>
      <c r="AH5">
        <f t="shared" ref="AH5:AH68" si="17">SUM(Y5:AG5)</f>
        <v>0</v>
      </c>
      <c r="AJ5">
        <f t="shared" si="13"/>
        <v>0</v>
      </c>
      <c r="AK5">
        <f t="shared" si="13"/>
        <v>0</v>
      </c>
      <c r="AL5">
        <f t="shared" si="13"/>
        <v>0</v>
      </c>
      <c r="AM5">
        <f t="shared" si="13"/>
        <v>0</v>
      </c>
      <c r="AN5">
        <f t="shared" si="13"/>
        <v>0</v>
      </c>
      <c r="AO5">
        <f t="shared" si="13"/>
        <v>0</v>
      </c>
      <c r="AP5">
        <f t="shared" si="13"/>
        <v>0</v>
      </c>
      <c r="AQ5">
        <f t="shared" si="13"/>
        <v>0</v>
      </c>
      <c r="AR5">
        <f t="shared" si="13"/>
        <v>0</v>
      </c>
      <c r="AS5">
        <f t="shared" ref="AS5:AS68" si="18">SUM(AJ5:AR5)</f>
        <v>0</v>
      </c>
      <c r="AU5">
        <f t="shared" ca="1" si="14"/>
        <v>0</v>
      </c>
      <c r="AV5">
        <f t="shared" ca="1" si="14"/>
        <v>0</v>
      </c>
      <c r="AW5">
        <f t="shared" ca="1" si="14"/>
        <v>0</v>
      </c>
      <c r="AX5">
        <f t="shared" ca="1" si="14"/>
        <v>0</v>
      </c>
      <c r="AY5">
        <f t="shared" ca="1" si="14"/>
        <v>0</v>
      </c>
      <c r="AZ5">
        <f t="shared" ca="1" si="14"/>
        <v>0</v>
      </c>
      <c r="BA5">
        <f t="shared" ca="1" si="14"/>
        <v>0</v>
      </c>
      <c r="BB5">
        <f t="shared" ca="1" si="14"/>
        <v>0</v>
      </c>
      <c r="BC5">
        <f t="shared" ca="1" si="14"/>
        <v>0</v>
      </c>
      <c r="BD5">
        <f t="shared" ref="BD5:BD68" ca="1" si="19">SUM(AU5:BC5)</f>
        <v>0</v>
      </c>
      <c r="BF5">
        <f t="shared" ref="BF5:BF68" si="20">AH5+AS5</f>
        <v>0</v>
      </c>
      <c r="BG5">
        <f t="shared" ref="BG5:BG68" ca="1" si="21">W5</f>
        <v>11</v>
      </c>
      <c r="BH5">
        <f t="shared" ref="BH5:BH68" si="22">L5</f>
        <v>303467885</v>
      </c>
      <c r="BI5">
        <f ca="1">BI4+BD4</f>
        <v>0</v>
      </c>
      <c r="BJ5">
        <f t="shared" ref="BJ5:BJ68" ca="1" si="23">SUM(BF5:BI5)</f>
        <v>303467896</v>
      </c>
      <c r="BK5">
        <f ca="1">BJ5-BJ4</f>
        <v>0</v>
      </c>
    </row>
    <row r="6" spans="1:63" x14ac:dyDescent="0.35">
      <c r="A6">
        <f t="shared" ref="A6:A69" si="24">A5+1</f>
        <v>3</v>
      </c>
      <c r="C6">
        <f t="shared" ca="1" si="10"/>
        <v>49070422</v>
      </c>
      <c r="D6">
        <f t="shared" ca="1" si="10"/>
        <v>21784507</v>
      </c>
      <c r="E6">
        <f t="shared" ca="1" si="10"/>
        <v>20165794</v>
      </c>
      <c r="F6">
        <f t="shared" ca="1" si="10"/>
        <v>46395654</v>
      </c>
      <c r="G6">
        <f t="shared" ca="1" si="10"/>
        <v>35235521</v>
      </c>
      <c r="H6">
        <f t="shared" ca="1" si="10"/>
        <v>18084651</v>
      </c>
      <c r="I6">
        <f t="shared" ca="1" si="10"/>
        <v>57806544</v>
      </c>
      <c r="J6">
        <f t="shared" ca="1" si="10"/>
        <v>40621237</v>
      </c>
      <c r="K6">
        <f t="shared" ca="1" si="10"/>
        <v>14303542</v>
      </c>
      <c r="L6">
        <f t="shared" ca="1" si="15"/>
        <v>303467872</v>
      </c>
      <c r="N6">
        <f t="shared" ca="1" si="11"/>
        <v>24</v>
      </c>
      <c r="O6">
        <f t="shared" ca="1" si="11"/>
        <v>0</v>
      </c>
      <c r="P6">
        <f t="shared" ca="1" si="11"/>
        <v>0</v>
      </c>
      <c r="Q6">
        <f t="shared" ca="1" si="11"/>
        <v>0</v>
      </c>
      <c r="R6">
        <f t="shared" ca="1" si="11"/>
        <v>0</v>
      </c>
      <c r="S6">
        <f t="shared" ca="1" si="11"/>
        <v>0</v>
      </c>
      <c r="T6">
        <f t="shared" ca="1" si="11"/>
        <v>0</v>
      </c>
      <c r="U6">
        <f t="shared" ca="1" si="11"/>
        <v>0</v>
      </c>
      <c r="V6">
        <f t="shared" ca="1" si="11"/>
        <v>0</v>
      </c>
      <c r="W6">
        <f t="shared" ca="1" si="16"/>
        <v>24</v>
      </c>
      <c r="Y6">
        <f t="shared" ca="1" si="12"/>
        <v>0</v>
      </c>
      <c r="Z6">
        <f t="shared" ca="1" si="12"/>
        <v>0</v>
      </c>
      <c r="AA6">
        <f t="shared" ca="1" si="12"/>
        <v>0</v>
      </c>
      <c r="AB6">
        <f t="shared" ca="1" si="12"/>
        <v>0</v>
      </c>
      <c r="AC6">
        <f t="shared" ca="1" si="12"/>
        <v>0</v>
      </c>
      <c r="AD6">
        <f t="shared" ca="1" si="12"/>
        <v>0</v>
      </c>
      <c r="AE6">
        <f t="shared" ca="1" si="12"/>
        <v>0</v>
      </c>
      <c r="AF6">
        <f t="shared" ca="1" si="12"/>
        <v>0</v>
      </c>
      <c r="AG6">
        <f t="shared" ca="1" si="12"/>
        <v>0</v>
      </c>
      <c r="AH6">
        <f t="shared" ca="1" si="17"/>
        <v>0</v>
      </c>
      <c r="AJ6">
        <f t="shared" ca="1" si="13"/>
        <v>0</v>
      </c>
      <c r="AK6">
        <f t="shared" ca="1" si="13"/>
        <v>0</v>
      </c>
      <c r="AL6">
        <f t="shared" ca="1" si="13"/>
        <v>0</v>
      </c>
      <c r="AM6">
        <f t="shared" ca="1" si="13"/>
        <v>0</v>
      </c>
      <c r="AN6">
        <f t="shared" ca="1" si="13"/>
        <v>0</v>
      </c>
      <c r="AO6">
        <f t="shared" ca="1" si="13"/>
        <v>0</v>
      </c>
      <c r="AP6">
        <f t="shared" ca="1" si="13"/>
        <v>0</v>
      </c>
      <c r="AQ6">
        <f t="shared" ca="1" si="13"/>
        <v>0</v>
      </c>
      <c r="AR6">
        <f t="shared" ca="1" si="13"/>
        <v>0</v>
      </c>
      <c r="AS6">
        <f t="shared" ca="1" si="18"/>
        <v>0</v>
      </c>
      <c r="AU6">
        <f t="shared" ca="1" si="14"/>
        <v>0</v>
      </c>
      <c r="AV6">
        <f t="shared" ca="1" si="14"/>
        <v>0</v>
      </c>
      <c r="AW6">
        <f t="shared" ca="1" si="14"/>
        <v>0</v>
      </c>
      <c r="AX6">
        <f t="shared" ca="1" si="14"/>
        <v>0</v>
      </c>
      <c r="AY6">
        <f t="shared" ca="1" si="14"/>
        <v>0</v>
      </c>
      <c r="AZ6">
        <f t="shared" ca="1" si="14"/>
        <v>0</v>
      </c>
      <c r="BA6">
        <f t="shared" ca="1" si="14"/>
        <v>0</v>
      </c>
      <c r="BB6">
        <f t="shared" ca="1" si="14"/>
        <v>0</v>
      </c>
      <c r="BC6">
        <f t="shared" ca="1" si="14"/>
        <v>0</v>
      </c>
      <c r="BD6">
        <f t="shared" ca="1" si="19"/>
        <v>0</v>
      </c>
      <c r="BF6">
        <f t="shared" ca="1" si="20"/>
        <v>0</v>
      </c>
      <c r="BG6">
        <f t="shared" ca="1" si="21"/>
        <v>24</v>
      </c>
      <c r="BH6">
        <f t="shared" ca="1" si="22"/>
        <v>303467872</v>
      </c>
      <c r="BI6">
        <f t="shared" ref="BI6:BI69" ca="1" si="25">BI5+BD5</f>
        <v>0</v>
      </c>
      <c r="BJ6">
        <f t="shared" ca="1" si="23"/>
        <v>303467896</v>
      </c>
      <c r="BK6">
        <f t="shared" ref="BK6:BK69" ca="1" si="26">BJ6-BJ5</f>
        <v>0</v>
      </c>
    </row>
    <row r="7" spans="1:63" x14ac:dyDescent="0.35">
      <c r="A7">
        <f t="shared" si="24"/>
        <v>4</v>
      </c>
      <c r="C7">
        <f t="shared" ca="1" si="10"/>
        <v>49070395</v>
      </c>
      <c r="D7">
        <f t="shared" ca="1" si="10"/>
        <v>21784507</v>
      </c>
      <c r="E7">
        <f t="shared" ca="1" si="10"/>
        <v>20165794</v>
      </c>
      <c r="F7">
        <f t="shared" ca="1" si="10"/>
        <v>46395654</v>
      </c>
      <c r="G7">
        <f t="shared" ca="1" si="10"/>
        <v>35235521</v>
      </c>
      <c r="H7">
        <f t="shared" ca="1" si="10"/>
        <v>18084651</v>
      </c>
      <c r="I7">
        <f t="shared" ca="1" si="10"/>
        <v>57806544</v>
      </c>
      <c r="J7">
        <f t="shared" ca="1" si="10"/>
        <v>40621237</v>
      </c>
      <c r="K7">
        <f t="shared" ca="1" si="10"/>
        <v>14303542</v>
      </c>
      <c r="L7">
        <f t="shared" ca="1" si="15"/>
        <v>303467845</v>
      </c>
      <c r="N7">
        <f t="shared" ca="1" si="11"/>
        <v>51</v>
      </c>
      <c r="O7">
        <f t="shared" ca="1" si="11"/>
        <v>0</v>
      </c>
      <c r="P7">
        <f t="shared" ca="1" si="11"/>
        <v>0</v>
      </c>
      <c r="Q7">
        <f t="shared" ca="1" si="11"/>
        <v>0</v>
      </c>
      <c r="R7">
        <f t="shared" ca="1" si="11"/>
        <v>0</v>
      </c>
      <c r="S7">
        <f t="shared" ca="1" si="11"/>
        <v>0</v>
      </c>
      <c r="T7">
        <f t="shared" ca="1" si="11"/>
        <v>0</v>
      </c>
      <c r="U7">
        <f t="shared" ca="1" si="11"/>
        <v>0</v>
      </c>
      <c r="V7">
        <f t="shared" ca="1" si="11"/>
        <v>0</v>
      </c>
      <c r="W7">
        <f t="shared" ca="1" si="16"/>
        <v>51</v>
      </c>
      <c r="Y7">
        <f t="shared" ca="1" si="12"/>
        <v>0</v>
      </c>
      <c r="Z7">
        <f t="shared" ca="1" si="12"/>
        <v>0</v>
      </c>
      <c r="AA7">
        <f t="shared" ca="1" si="12"/>
        <v>0</v>
      </c>
      <c r="AB7">
        <f t="shared" ca="1" si="12"/>
        <v>0</v>
      </c>
      <c r="AC7">
        <f t="shared" ca="1" si="12"/>
        <v>0</v>
      </c>
      <c r="AD7">
        <f t="shared" ca="1" si="12"/>
        <v>0</v>
      </c>
      <c r="AE7">
        <f t="shared" ca="1" si="12"/>
        <v>0</v>
      </c>
      <c r="AF7">
        <f t="shared" ca="1" si="12"/>
        <v>0</v>
      </c>
      <c r="AG7">
        <f t="shared" ca="1" si="12"/>
        <v>0</v>
      </c>
      <c r="AH7">
        <f t="shared" ca="1" si="17"/>
        <v>0</v>
      </c>
      <c r="AJ7">
        <f t="shared" ca="1" si="13"/>
        <v>0</v>
      </c>
      <c r="AK7">
        <f t="shared" ca="1" si="13"/>
        <v>0</v>
      </c>
      <c r="AL7">
        <f t="shared" ca="1" si="13"/>
        <v>0</v>
      </c>
      <c r="AM7">
        <f t="shared" ca="1" si="13"/>
        <v>0</v>
      </c>
      <c r="AN7">
        <f t="shared" ca="1" si="13"/>
        <v>0</v>
      </c>
      <c r="AO7">
        <f t="shared" ca="1" si="13"/>
        <v>0</v>
      </c>
      <c r="AP7">
        <f t="shared" ca="1" si="13"/>
        <v>0</v>
      </c>
      <c r="AQ7">
        <f t="shared" ca="1" si="13"/>
        <v>0</v>
      </c>
      <c r="AR7">
        <f t="shared" ca="1" si="13"/>
        <v>0</v>
      </c>
      <c r="AS7">
        <f t="shared" ca="1" si="18"/>
        <v>0</v>
      </c>
      <c r="AU7">
        <f t="shared" ca="1" si="14"/>
        <v>0</v>
      </c>
      <c r="AV7">
        <f t="shared" ca="1" si="14"/>
        <v>0</v>
      </c>
      <c r="AW7">
        <f t="shared" ca="1" si="14"/>
        <v>0</v>
      </c>
      <c r="AX7">
        <f t="shared" ca="1" si="14"/>
        <v>0</v>
      </c>
      <c r="AY7">
        <f t="shared" ca="1" si="14"/>
        <v>0</v>
      </c>
      <c r="AZ7">
        <f t="shared" ca="1" si="14"/>
        <v>0</v>
      </c>
      <c r="BA7">
        <f t="shared" ca="1" si="14"/>
        <v>0</v>
      </c>
      <c r="BB7">
        <f t="shared" ca="1" si="14"/>
        <v>0</v>
      </c>
      <c r="BC7">
        <f t="shared" ca="1" si="14"/>
        <v>0</v>
      </c>
      <c r="BD7">
        <f t="shared" ca="1" si="19"/>
        <v>0</v>
      </c>
      <c r="BF7">
        <f t="shared" ca="1" si="20"/>
        <v>0</v>
      </c>
      <c r="BG7">
        <f t="shared" ca="1" si="21"/>
        <v>51</v>
      </c>
      <c r="BH7">
        <f t="shared" ca="1" si="22"/>
        <v>303467845</v>
      </c>
      <c r="BI7">
        <f t="shared" ca="1" si="25"/>
        <v>0</v>
      </c>
      <c r="BJ7">
        <f t="shared" ca="1" si="23"/>
        <v>303467896</v>
      </c>
      <c r="BK7">
        <f t="shared" ca="1" si="26"/>
        <v>0</v>
      </c>
    </row>
    <row r="8" spans="1:63" x14ac:dyDescent="0.35">
      <c r="A8">
        <f t="shared" si="24"/>
        <v>5</v>
      </c>
      <c r="C8">
        <f t="shared" ca="1" si="10"/>
        <v>49070339</v>
      </c>
      <c r="D8">
        <f t="shared" ca="1" si="10"/>
        <v>21784507</v>
      </c>
      <c r="E8">
        <f t="shared" ca="1" si="10"/>
        <v>20165794</v>
      </c>
      <c r="F8">
        <f t="shared" ca="1" si="10"/>
        <v>46395654</v>
      </c>
      <c r="G8">
        <f t="shared" ca="1" si="10"/>
        <v>35235521</v>
      </c>
      <c r="H8">
        <f t="shared" ca="1" si="10"/>
        <v>18084651</v>
      </c>
      <c r="I8">
        <f t="shared" ca="1" si="10"/>
        <v>57806544</v>
      </c>
      <c r="J8">
        <f t="shared" ca="1" si="10"/>
        <v>40621237</v>
      </c>
      <c r="K8">
        <f t="shared" ca="1" si="10"/>
        <v>14303542</v>
      </c>
      <c r="L8">
        <f t="shared" ca="1" si="15"/>
        <v>303467789</v>
      </c>
      <c r="N8">
        <f t="shared" ca="1" si="11"/>
        <v>107</v>
      </c>
      <c r="O8">
        <f t="shared" ca="1" si="11"/>
        <v>0</v>
      </c>
      <c r="P8">
        <f t="shared" ca="1" si="11"/>
        <v>0</v>
      </c>
      <c r="Q8">
        <f t="shared" ca="1" si="11"/>
        <v>0</v>
      </c>
      <c r="R8">
        <f t="shared" ca="1" si="11"/>
        <v>0</v>
      </c>
      <c r="S8">
        <f t="shared" ca="1" si="11"/>
        <v>0</v>
      </c>
      <c r="T8">
        <f t="shared" ca="1" si="11"/>
        <v>0</v>
      </c>
      <c r="U8">
        <f t="shared" ca="1" si="11"/>
        <v>0</v>
      </c>
      <c r="V8">
        <f t="shared" ca="1" si="11"/>
        <v>0</v>
      </c>
      <c r="W8">
        <f t="shared" ca="1" si="16"/>
        <v>107</v>
      </c>
      <c r="Y8">
        <f t="shared" ca="1" si="12"/>
        <v>0</v>
      </c>
      <c r="Z8">
        <f t="shared" ca="1" si="12"/>
        <v>0</v>
      </c>
      <c r="AA8">
        <f t="shared" ca="1" si="12"/>
        <v>0</v>
      </c>
      <c r="AB8">
        <f t="shared" ca="1" si="12"/>
        <v>0</v>
      </c>
      <c r="AC8">
        <f t="shared" ca="1" si="12"/>
        <v>0</v>
      </c>
      <c r="AD8">
        <f t="shared" ca="1" si="12"/>
        <v>0</v>
      </c>
      <c r="AE8">
        <f t="shared" ca="1" si="12"/>
        <v>0</v>
      </c>
      <c r="AF8">
        <f t="shared" ca="1" si="12"/>
        <v>0</v>
      </c>
      <c r="AG8">
        <f t="shared" ca="1" si="12"/>
        <v>0</v>
      </c>
      <c r="AH8">
        <f t="shared" ca="1" si="17"/>
        <v>0</v>
      </c>
      <c r="AJ8">
        <f t="shared" ca="1" si="13"/>
        <v>0</v>
      </c>
      <c r="AK8">
        <f t="shared" ca="1" si="13"/>
        <v>0</v>
      </c>
      <c r="AL8">
        <f t="shared" ca="1" si="13"/>
        <v>0</v>
      </c>
      <c r="AM8">
        <f t="shared" ca="1" si="13"/>
        <v>0</v>
      </c>
      <c r="AN8">
        <f t="shared" ca="1" si="13"/>
        <v>0</v>
      </c>
      <c r="AO8">
        <f t="shared" ca="1" si="13"/>
        <v>0</v>
      </c>
      <c r="AP8">
        <f t="shared" ca="1" si="13"/>
        <v>0</v>
      </c>
      <c r="AQ8">
        <f t="shared" ca="1" si="13"/>
        <v>0</v>
      </c>
      <c r="AR8">
        <f t="shared" ca="1" si="13"/>
        <v>0</v>
      </c>
      <c r="AS8">
        <f t="shared" ca="1" si="18"/>
        <v>0</v>
      </c>
      <c r="AU8">
        <f t="shared" ca="1" si="14"/>
        <v>221</v>
      </c>
      <c r="AV8">
        <f t="shared" ca="1" si="14"/>
        <v>0</v>
      </c>
      <c r="AW8">
        <f t="shared" ca="1" si="14"/>
        <v>0</v>
      </c>
      <c r="AX8">
        <f t="shared" ca="1" si="14"/>
        <v>0</v>
      </c>
      <c r="AY8">
        <f t="shared" ca="1" si="14"/>
        <v>0</v>
      </c>
      <c r="AZ8">
        <f t="shared" ca="1" si="14"/>
        <v>0</v>
      </c>
      <c r="BA8">
        <f t="shared" ca="1" si="14"/>
        <v>0</v>
      </c>
      <c r="BB8">
        <f t="shared" ca="1" si="14"/>
        <v>0</v>
      </c>
      <c r="BC8">
        <f t="shared" ca="1" si="14"/>
        <v>0</v>
      </c>
      <c r="BD8">
        <f t="shared" ca="1" si="19"/>
        <v>221</v>
      </c>
      <c r="BF8">
        <f t="shared" ca="1" si="20"/>
        <v>0</v>
      </c>
      <c r="BG8">
        <f t="shared" ca="1" si="21"/>
        <v>107</v>
      </c>
      <c r="BH8">
        <f t="shared" ca="1" si="22"/>
        <v>303467789</v>
      </c>
      <c r="BI8">
        <f t="shared" ca="1" si="25"/>
        <v>0</v>
      </c>
      <c r="BJ8">
        <f t="shared" ca="1" si="23"/>
        <v>303467896</v>
      </c>
      <c r="BK8">
        <f t="shared" ca="1" si="26"/>
        <v>0</v>
      </c>
    </row>
    <row r="9" spans="1:63" x14ac:dyDescent="0.35">
      <c r="A9">
        <f t="shared" si="24"/>
        <v>6</v>
      </c>
      <c r="C9">
        <f t="shared" ca="1" si="10"/>
        <v>49070225</v>
      </c>
      <c r="D9">
        <f t="shared" ca="1" si="10"/>
        <v>21784507</v>
      </c>
      <c r="E9">
        <f t="shared" ca="1" si="10"/>
        <v>20165794</v>
      </c>
      <c r="F9">
        <f t="shared" ca="1" si="10"/>
        <v>46395654</v>
      </c>
      <c r="G9">
        <f t="shared" ca="1" si="10"/>
        <v>35235521</v>
      </c>
      <c r="H9">
        <f t="shared" ca="1" si="10"/>
        <v>18084651</v>
      </c>
      <c r="I9">
        <f t="shared" ca="1" si="10"/>
        <v>57806544</v>
      </c>
      <c r="J9">
        <f t="shared" ca="1" si="10"/>
        <v>40621237</v>
      </c>
      <c r="K9">
        <f t="shared" ca="1" si="10"/>
        <v>14303542</v>
      </c>
      <c r="L9">
        <f t="shared" ca="1" si="15"/>
        <v>303467675</v>
      </c>
      <c r="N9">
        <f t="shared" ca="1" si="11"/>
        <v>0</v>
      </c>
      <c r="O9">
        <f t="shared" ca="1" si="11"/>
        <v>0</v>
      </c>
      <c r="P9">
        <f t="shared" ca="1" si="11"/>
        <v>0</v>
      </c>
      <c r="Q9">
        <f t="shared" ca="1" si="11"/>
        <v>0</v>
      </c>
      <c r="R9">
        <f t="shared" ca="1" si="11"/>
        <v>0</v>
      </c>
      <c r="S9">
        <f t="shared" ca="1" si="11"/>
        <v>0</v>
      </c>
      <c r="T9">
        <f t="shared" ca="1" si="11"/>
        <v>0</v>
      </c>
      <c r="U9">
        <f t="shared" ca="1" si="11"/>
        <v>0</v>
      </c>
      <c r="V9">
        <f t="shared" ca="1" si="11"/>
        <v>0</v>
      </c>
      <c r="W9">
        <f t="shared" ca="1" si="16"/>
        <v>0</v>
      </c>
      <c r="Y9">
        <f t="shared" ca="1" si="12"/>
        <v>0</v>
      </c>
      <c r="Z9">
        <f t="shared" ca="1" si="12"/>
        <v>0</v>
      </c>
      <c r="AA9">
        <f t="shared" ca="1" si="12"/>
        <v>0</v>
      </c>
      <c r="AB9">
        <f t="shared" ca="1" si="12"/>
        <v>0</v>
      </c>
      <c r="AC9">
        <f t="shared" ca="1" si="12"/>
        <v>0</v>
      </c>
      <c r="AD9">
        <f t="shared" ca="1" si="12"/>
        <v>0</v>
      </c>
      <c r="AE9">
        <f t="shared" ca="1" si="12"/>
        <v>0</v>
      </c>
      <c r="AF9">
        <f t="shared" ca="1" si="12"/>
        <v>0</v>
      </c>
      <c r="AG9">
        <f t="shared" ca="1" si="12"/>
        <v>0</v>
      </c>
      <c r="AH9">
        <f t="shared" ca="1" si="17"/>
        <v>0</v>
      </c>
      <c r="AJ9">
        <f t="shared" ca="1" si="13"/>
        <v>0</v>
      </c>
      <c r="AK9">
        <f t="shared" ca="1" si="13"/>
        <v>0</v>
      </c>
      <c r="AL9">
        <f t="shared" ca="1" si="13"/>
        <v>0</v>
      </c>
      <c r="AM9">
        <f t="shared" ca="1" si="13"/>
        <v>0</v>
      </c>
      <c r="AN9">
        <f t="shared" ca="1" si="13"/>
        <v>0</v>
      </c>
      <c r="AO9">
        <f t="shared" ca="1" si="13"/>
        <v>0</v>
      </c>
      <c r="AP9">
        <f t="shared" ca="1" si="13"/>
        <v>0</v>
      </c>
      <c r="AQ9">
        <f t="shared" ca="1" si="13"/>
        <v>0</v>
      </c>
      <c r="AR9">
        <f t="shared" ca="1" si="13"/>
        <v>0</v>
      </c>
      <c r="AS9">
        <f t="shared" ca="1" si="18"/>
        <v>0</v>
      </c>
      <c r="AU9">
        <f t="shared" ca="1" si="14"/>
        <v>0</v>
      </c>
      <c r="AV9">
        <f t="shared" ca="1" si="14"/>
        <v>0</v>
      </c>
      <c r="AW9">
        <f t="shared" ca="1" si="14"/>
        <v>0</v>
      </c>
      <c r="AX9">
        <f t="shared" ca="1" si="14"/>
        <v>0</v>
      </c>
      <c r="AY9">
        <f t="shared" ca="1" si="14"/>
        <v>0</v>
      </c>
      <c r="AZ9">
        <f t="shared" ca="1" si="14"/>
        <v>0</v>
      </c>
      <c r="BA9">
        <f t="shared" ca="1" si="14"/>
        <v>0</v>
      </c>
      <c r="BB9">
        <f t="shared" ca="1" si="14"/>
        <v>0</v>
      </c>
      <c r="BC9">
        <f t="shared" ca="1" si="14"/>
        <v>0</v>
      </c>
      <c r="BD9">
        <f t="shared" ca="1" si="19"/>
        <v>0</v>
      </c>
      <c r="BF9">
        <f t="shared" ca="1" si="20"/>
        <v>0</v>
      </c>
      <c r="BG9">
        <f t="shared" ca="1" si="21"/>
        <v>0</v>
      </c>
      <c r="BH9">
        <f t="shared" ca="1" si="22"/>
        <v>303467675</v>
      </c>
      <c r="BI9">
        <f t="shared" ca="1" si="25"/>
        <v>221</v>
      </c>
      <c r="BJ9">
        <f t="shared" ca="1" si="23"/>
        <v>303467896</v>
      </c>
      <c r="BK9">
        <f t="shared" ca="1" si="26"/>
        <v>0</v>
      </c>
    </row>
    <row r="10" spans="1:63" x14ac:dyDescent="0.35">
      <c r="A10">
        <f t="shared" si="24"/>
        <v>7</v>
      </c>
      <c r="C10">
        <f t="shared" ca="1" si="10"/>
        <v>49070225</v>
      </c>
      <c r="D10">
        <f t="shared" ca="1" si="10"/>
        <v>21784507</v>
      </c>
      <c r="E10">
        <f t="shared" ca="1" si="10"/>
        <v>20165794</v>
      </c>
      <c r="F10">
        <f t="shared" ca="1" si="10"/>
        <v>46395654</v>
      </c>
      <c r="G10">
        <f t="shared" ca="1" si="10"/>
        <v>35235521</v>
      </c>
      <c r="H10">
        <f t="shared" ca="1" si="10"/>
        <v>18084651</v>
      </c>
      <c r="I10">
        <f t="shared" ca="1" si="10"/>
        <v>57806544</v>
      </c>
      <c r="J10">
        <f t="shared" ca="1" si="10"/>
        <v>40621237</v>
      </c>
      <c r="K10">
        <f t="shared" ca="1" si="10"/>
        <v>14303542</v>
      </c>
      <c r="L10">
        <f t="shared" ca="1" si="15"/>
        <v>303467675</v>
      </c>
      <c r="N10">
        <f t="shared" ca="1" si="11"/>
        <v>0</v>
      </c>
      <c r="O10">
        <f t="shared" ca="1" si="11"/>
        <v>0</v>
      </c>
      <c r="P10">
        <f t="shared" ca="1" si="11"/>
        <v>0</v>
      </c>
      <c r="Q10">
        <f t="shared" ca="1" si="11"/>
        <v>0</v>
      </c>
      <c r="R10">
        <f t="shared" ca="1" si="11"/>
        <v>0</v>
      </c>
      <c r="S10">
        <f t="shared" ca="1" si="11"/>
        <v>0</v>
      </c>
      <c r="T10">
        <f t="shared" ca="1" si="11"/>
        <v>0</v>
      </c>
      <c r="U10">
        <f t="shared" ca="1" si="11"/>
        <v>0</v>
      </c>
      <c r="V10">
        <f t="shared" ca="1" si="11"/>
        <v>0</v>
      </c>
      <c r="W10">
        <f t="shared" ca="1" si="16"/>
        <v>0</v>
      </c>
      <c r="Y10">
        <f t="shared" ca="1" si="12"/>
        <v>0</v>
      </c>
      <c r="Z10">
        <f t="shared" ca="1" si="12"/>
        <v>0</v>
      </c>
      <c r="AA10">
        <f t="shared" ca="1" si="12"/>
        <v>0</v>
      </c>
      <c r="AB10">
        <f t="shared" ca="1" si="12"/>
        <v>0</v>
      </c>
      <c r="AC10">
        <f t="shared" ca="1" si="12"/>
        <v>0</v>
      </c>
      <c r="AD10">
        <f t="shared" ca="1" si="12"/>
        <v>0</v>
      </c>
      <c r="AE10">
        <f t="shared" ca="1" si="12"/>
        <v>0</v>
      </c>
      <c r="AF10">
        <f t="shared" ca="1" si="12"/>
        <v>0</v>
      </c>
      <c r="AG10">
        <f t="shared" ca="1" si="12"/>
        <v>0</v>
      </c>
      <c r="AH10">
        <f t="shared" ca="1" si="17"/>
        <v>0</v>
      </c>
      <c r="AJ10">
        <f t="shared" ca="1" si="13"/>
        <v>0</v>
      </c>
      <c r="AK10">
        <f t="shared" ca="1" si="13"/>
        <v>0</v>
      </c>
      <c r="AL10">
        <f t="shared" ca="1" si="13"/>
        <v>0</v>
      </c>
      <c r="AM10">
        <f t="shared" ca="1" si="13"/>
        <v>0</v>
      </c>
      <c r="AN10">
        <f t="shared" ca="1" si="13"/>
        <v>0</v>
      </c>
      <c r="AO10">
        <f t="shared" ca="1" si="13"/>
        <v>0</v>
      </c>
      <c r="AP10">
        <f t="shared" ca="1" si="13"/>
        <v>0</v>
      </c>
      <c r="AQ10">
        <f t="shared" ca="1" si="13"/>
        <v>0</v>
      </c>
      <c r="AR10">
        <f t="shared" ca="1" si="13"/>
        <v>0</v>
      </c>
      <c r="AS10">
        <f t="shared" ca="1" si="18"/>
        <v>0</v>
      </c>
      <c r="AU10">
        <f t="shared" ca="1" si="14"/>
        <v>0</v>
      </c>
      <c r="AV10">
        <f t="shared" ca="1" si="14"/>
        <v>0</v>
      </c>
      <c r="AW10">
        <f t="shared" ca="1" si="14"/>
        <v>0</v>
      </c>
      <c r="AX10">
        <f t="shared" ca="1" si="14"/>
        <v>0</v>
      </c>
      <c r="AY10">
        <f t="shared" ca="1" si="14"/>
        <v>0</v>
      </c>
      <c r="AZ10">
        <f t="shared" ca="1" si="14"/>
        <v>0</v>
      </c>
      <c r="BA10">
        <f t="shared" ca="1" si="14"/>
        <v>0</v>
      </c>
      <c r="BB10">
        <f t="shared" ca="1" si="14"/>
        <v>0</v>
      </c>
      <c r="BC10">
        <f t="shared" ca="1" si="14"/>
        <v>0</v>
      </c>
      <c r="BD10">
        <f t="shared" ca="1" si="19"/>
        <v>0</v>
      </c>
      <c r="BF10">
        <f t="shared" ca="1" si="20"/>
        <v>0</v>
      </c>
      <c r="BG10">
        <f t="shared" ca="1" si="21"/>
        <v>0</v>
      </c>
      <c r="BH10">
        <f t="shared" ca="1" si="22"/>
        <v>303467675</v>
      </c>
      <c r="BI10">
        <f t="shared" ca="1" si="25"/>
        <v>221</v>
      </c>
      <c r="BJ10">
        <f t="shared" ca="1" si="23"/>
        <v>303467896</v>
      </c>
      <c r="BK10">
        <f t="shared" ca="1" si="26"/>
        <v>0</v>
      </c>
    </row>
    <row r="11" spans="1:63" x14ac:dyDescent="0.35">
      <c r="A11">
        <f t="shared" si="24"/>
        <v>8</v>
      </c>
      <c r="C11">
        <f t="shared" ca="1" si="10"/>
        <v>49070225</v>
      </c>
      <c r="D11">
        <f t="shared" ca="1" si="10"/>
        <v>21784507</v>
      </c>
      <c r="E11">
        <f t="shared" ca="1" si="10"/>
        <v>20165794</v>
      </c>
      <c r="F11">
        <f t="shared" ca="1" si="10"/>
        <v>46395654</v>
      </c>
      <c r="G11">
        <f t="shared" ca="1" si="10"/>
        <v>35235521</v>
      </c>
      <c r="H11">
        <f t="shared" ca="1" si="10"/>
        <v>18084651</v>
      </c>
      <c r="I11">
        <f t="shared" ca="1" si="10"/>
        <v>57806544</v>
      </c>
      <c r="J11">
        <f t="shared" ca="1" si="10"/>
        <v>40621237</v>
      </c>
      <c r="K11">
        <f t="shared" ca="1" si="10"/>
        <v>14303542</v>
      </c>
      <c r="L11">
        <f t="shared" ca="1" si="15"/>
        <v>303467675</v>
      </c>
      <c r="N11">
        <f t="shared" ca="1" si="11"/>
        <v>0</v>
      </c>
      <c r="O11">
        <f t="shared" ca="1" si="11"/>
        <v>0</v>
      </c>
      <c r="P11">
        <f t="shared" ca="1" si="11"/>
        <v>0</v>
      </c>
      <c r="Q11">
        <f t="shared" ca="1" si="11"/>
        <v>0</v>
      </c>
      <c r="R11">
        <f t="shared" ca="1" si="11"/>
        <v>0</v>
      </c>
      <c r="S11">
        <f t="shared" ca="1" si="11"/>
        <v>0</v>
      </c>
      <c r="T11">
        <f t="shared" ca="1" si="11"/>
        <v>0</v>
      </c>
      <c r="U11">
        <f t="shared" ca="1" si="11"/>
        <v>0</v>
      </c>
      <c r="V11">
        <f t="shared" ca="1" si="11"/>
        <v>0</v>
      </c>
      <c r="W11">
        <f t="shared" ca="1" si="16"/>
        <v>0</v>
      </c>
      <c r="Y11">
        <f t="shared" ca="1" si="12"/>
        <v>0</v>
      </c>
      <c r="Z11">
        <f t="shared" ca="1" si="12"/>
        <v>0</v>
      </c>
      <c r="AA11">
        <f t="shared" ca="1" si="12"/>
        <v>0</v>
      </c>
      <c r="AB11">
        <f t="shared" ca="1" si="12"/>
        <v>0</v>
      </c>
      <c r="AC11">
        <f t="shared" ca="1" si="12"/>
        <v>0</v>
      </c>
      <c r="AD11">
        <f t="shared" ca="1" si="12"/>
        <v>0</v>
      </c>
      <c r="AE11">
        <f t="shared" ca="1" si="12"/>
        <v>0</v>
      </c>
      <c r="AF11">
        <f t="shared" ca="1" si="12"/>
        <v>0</v>
      </c>
      <c r="AG11">
        <f t="shared" ca="1" si="12"/>
        <v>0</v>
      </c>
      <c r="AH11">
        <f t="shared" ca="1" si="17"/>
        <v>0</v>
      </c>
      <c r="AJ11">
        <f t="shared" ca="1" si="13"/>
        <v>0</v>
      </c>
      <c r="AK11">
        <f t="shared" ca="1" si="13"/>
        <v>0</v>
      </c>
      <c r="AL11">
        <f t="shared" ca="1" si="13"/>
        <v>0</v>
      </c>
      <c r="AM11">
        <f t="shared" ca="1" si="13"/>
        <v>0</v>
      </c>
      <c r="AN11">
        <f t="shared" ca="1" si="13"/>
        <v>0</v>
      </c>
      <c r="AO11">
        <f t="shared" ca="1" si="13"/>
        <v>0</v>
      </c>
      <c r="AP11">
        <f t="shared" ca="1" si="13"/>
        <v>0</v>
      </c>
      <c r="AQ11">
        <f t="shared" ca="1" si="13"/>
        <v>0</v>
      </c>
      <c r="AR11">
        <f t="shared" ca="1" si="13"/>
        <v>0</v>
      </c>
      <c r="AS11">
        <f t="shared" ca="1" si="18"/>
        <v>0</v>
      </c>
      <c r="AU11">
        <f t="shared" ca="1" si="14"/>
        <v>0</v>
      </c>
      <c r="AV11">
        <f t="shared" ca="1" si="14"/>
        <v>0</v>
      </c>
      <c r="AW11">
        <f t="shared" ca="1" si="14"/>
        <v>0</v>
      </c>
      <c r="AX11">
        <f t="shared" ca="1" si="14"/>
        <v>0</v>
      </c>
      <c r="AY11">
        <f t="shared" ca="1" si="14"/>
        <v>0</v>
      </c>
      <c r="AZ11">
        <f t="shared" ca="1" si="14"/>
        <v>0</v>
      </c>
      <c r="BA11">
        <f t="shared" ca="1" si="14"/>
        <v>0</v>
      </c>
      <c r="BB11">
        <f t="shared" ca="1" si="14"/>
        <v>0</v>
      </c>
      <c r="BC11">
        <f t="shared" ca="1" si="14"/>
        <v>0</v>
      </c>
      <c r="BD11">
        <f t="shared" ca="1" si="19"/>
        <v>0</v>
      </c>
      <c r="BF11">
        <f t="shared" ca="1" si="20"/>
        <v>0</v>
      </c>
      <c r="BG11">
        <f t="shared" ca="1" si="21"/>
        <v>0</v>
      </c>
      <c r="BH11">
        <f t="shared" ca="1" si="22"/>
        <v>303467675</v>
      </c>
      <c r="BI11">
        <f t="shared" ca="1" si="25"/>
        <v>221</v>
      </c>
      <c r="BJ11">
        <f t="shared" ca="1" si="23"/>
        <v>303467896</v>
      </c>
      <c r="BK11">
        <f t="shared" ca="1" si="26"/>
        <v>0</v>
      </c>
    </row>
    <row r="12" spans="1:63" x14ac:dyDescent="0.35">
      <c r="A12">
        <f t="shared" si="24"/>
        <v>9</v>
      </c>
      <c r="C12">
        <f t="shared" ca="1" si="10"/>
        <v>49070225</v>
      </c>
      <c r="D12">
        <f t="shared" ca="1" si="10"/>
        <v>21784507</v>
      </c>
      <c r="E12">
        <f t="shared" ca="1" si="10"/>
        <v>20165794</v>
      </c>
      <c r="F12">
        <f t="shared" ca="1" si="10"/>
        <v>46395654</v>
      </c>
      <c r="G12">
        <f t="shared" ca="1" si="10"/>
        <v>35235521</v>
      </c>
      <c r="H12">
        <f t="shared" ca="1" si="10"/>
        <v>18084651</v>
      </c>
      <c r="I12">
        <f t="shared" ca="1" si="10"/>
        <v>57806544</v>
      </c>
      <c r="J12">
        <f t="shared" ca="1" si="10"/>
        <v>40621237</v>
      </c>
      <c r="K12">
        <f t="shared" ca="1" si="10"/>
        <v>14303542</v>
      </c>
      <c r="L12">
        <f t="shared" ca="1" si="15"/>
        <v>303467675</v>
      </c>
      <c r="N12">
        <f t="shared" ca="1" si="11"/>
        <v>0</v>
      </c>
      <c r="O12">
        <f t="shared" ca="1" si="11"/>
        <v>0</v>
      </c>
      <c r="P12">
        <f t="shared" ca="1" si="11"/>
        <v>0</v>
      </c>
      <c r="Q12">
        <f t="shared" ca="1" si="11"/>
        <v>0</v>
      </c>
      <c r="R12">
        <f t="shared" ca="1" si="11"/>
        <v>0</v>
      </c>
      <c r="S12">
        <f t="shared" ca="1" si="11"/>
        <v>0</v>
      </c>
      <c r="T12">
        <f t="shared" ca="1" si="11"/>
        <v>0</v>
      </c>
      <c r="U12">
        <f t="shared" ca="1" si="11"/>
        <v>0</v>
      </c>
      <c r="V12">
        <f t="shared" ca="1" si="11"/>
        <v>0</v>
      </c>
      <c r="W12">
        <f t="shared" ca="1" si="16"/>
        <v>0</v>
      </c>
      <c r="Y12">
        <f t="shared" ca="1" si="12"/>
        <v>0</v>
      </c>
      <c r="Z12">
        <f t="shared" ca="1" si="12"/>
        <v>0</v>
      </c>
      <c r="AA12">
        <f t="shared" ca="1" si="12"/>
        <v>0</v>
      </c>
      <c r="AB12">
        <f t="shared" ca="1" si="12"/>
        <v>0</v>
      </c>
      <c r="AC12">
        <f t="shared" ca="1" si="12"/>
        <v>0</v>
      </c>
      <c r="AD12">
        <f t="shared" ca="1" si="12"/>
        <v>0</v>
      </c>
      <c r="AE12">
        <f t="shared" ca="1" si="12"/>
        <v>0</v>
      </c>
      <c r="AF12">
        <f t="shared" ca="1" si="12"/>
        <v>0</v>
      </c>
      <c r="AG12">
        <f t="shared" ca="1" si="12"/>
        <v>0</v>
      </c>
      <c r="AH12">
        <f t="shared" ca="1" si="17"/>
        <v>0</v>
      </c>
      <c r="AJ12">
        <f t="shared" ca="1" si="13"/>
        <v>0</v>
      </c>
      <c r="AK12">
        <f t="shared" ca="1" si="13"/>
        <v>0</v>
      </c>
      <c r="AL12">
        <f t="shared" ca="1" si="13"/>
        <v>0</v>
      </c>
      <c r="AM12">
        <f t="shared" ca="1" si="13"/>
        <v>0</v>
      </c>
      <c r="AN12">
        <f t="shared" ca="1" si="13"/>
        <v>0</v>
      </c>
      <c r="AO12">
        <f t="shared" ca="1" si="13"/>
        <v>0</v>
      </c>
      <c r="AP12">
        <f t="shared" ca="1" si="13"/>
        <v>0</v>
      </c>
      <c r="AQ12">
        <f t="shared" ca="1" si="13"/>
        <v>0</v>
      </c>
      <c r="AR12">
        <f t="shared" ca="1" si="13"/>
        <v>0</v>
      </c>
      <c r="AS12">
        <f t="shared" ca="1" si="18"/>
        <v>0</v>
      </c>
      <c r="AU12">
        <f t="shared" ca="1" si="14"/>
        <v>0</v>
      </c>
      <c r="AV12">
        <f t="shared" ca="1" si="14"/>
        <v>0</v>
      </c>
      <c r="AW12">
        <f t="shared" ca="1" si="14"/>
        <v>0</v>
      </c>
      <c r="AX12">
        <f t="shared" ca="1" si="14"/>
        <v>0</v>
      </c>
      <c r="AY12">
        <f t="shared" ca="1" si="14"/>
        <v>0</v>
      </c>
      <c r="AZ12">
        <f t="shared" ca="1" si="14"/>
        <v>0</v>
      </c>
      <c r="BA12">
        <f t="shared" ca="1" si="14"/>
        <v>0</v>
      </c>
      <c r="BB12">
        <f t="shared" ca="1" si="14"/>
        <v>0</v>
      </c>
      <c r="BC12">
        <f t="shared" ca="1" si="14"/>
        <v>0</v>
      </c>
      <c r="BD12">
        <f t="shared" ca="1" si="19"/>
        <v>0</v>
      </c>
      <c r="BF12">
        <f t="shared" ca="1" si="20"/>
        <v>0</v>
      </c>
      <c r="BG12">
        <f t="shared" ca="1" si="21"/>
        <v>0</v>
      </c>
      <c r="BH12">
        <f t="shared" ca="1" si="22"/>
        <v>303467675</v>
      </c>
      <c r="BI12">
        <f t="shared" ca="1" si="25"/>
        <v>221</v>
      </c>
      <c r="BJ12">
        <f t="shared" ca="1" si="23"/>
        <v>303467896</v>
      </c>
      <c r="BK12">
        <f t="shared" ca="1" si="26"/>
        <v>0</v>
      </c>
    </row>
    <row r="13" spans="1:63" x14ac:dyDescent="0.35">
      <c r="A13">
        <f t="shared" si="24"/>
        <v>10</v>
      </c>
      <c r="C13">
        <f t="shared" ca="1" si="10"/>
        <v>49070225</v>
      </c>
      <c r="D13">
        <f t="shared" ca="1" si="10"/>
        <v>21784507</v>
      </c>
      <c r="E13">
        <f t="shared" ca="1" si="10"/>
        <v>20165794</v>
      </c>
      <c r="F13">
        <f t="shared" ca="1" si="10"/>
        <v>46395654</v>
      </c>
      <c r="G13">
        <f t="shared" ca="1" si="10"/>
        <v>35235521</v>
      </c>
      <c r="H13">
        <f t="shared" ca="1" si="10"/>
        <v>18084651</v>
      </c>
      <c r="I13">
        <f t="shared" ca="1" si="10"/>
        <v>57806544</v>
      </c>
      <c r="J13">
        <f t="shared" ca="1" si="10"/>
        <v>40621237</v>
      </c>
      <c r="K13">
        <f t="shared" ca="1" si="10"/>
        <v>14303542</v>
      </c>
      <c r="L13">
        <f t="shared" ca="1" si="15"/>
        <v>303467675</v>
      </c>
      <c r="N13">
        <f t="shared" ca="1" si="11"/>
        <v>0</v>
      </c>
      <c r="O13">
        <f t="shared" ca="1" si="11"/>
        <v>0</v>
      </c>
      <c r="P13">
        <f t="shared" ca="1" si="11"/>
        <v>0</v>
      </c>
      <c r="Q13">
        <f t="shared" ca="1" si="11"/>
        <v>0</v>
      </c>
      <c r="R13">
        <f t="shared" ca="1" si="11"/>
        <v>0</v>
      </c>
      <c r="S13">
        <f t="shared" ca="1" si="11"/>
        <v>0</v>
      </c>
      <c r="T13">
        <f t="shared" ca="1" si="11"/>
        <v>0</v>
      </c>
      <c r="U13">
        <f t="shared" ca="1" si="11"/>
        <v>0</v>
      </c>
      <c r="V13">
        <f t="shared" ca="1" si="11"/>
        <v>0</v>
      </c>
      <c r="W13">
        <f t="shared" ca="1" si="16"/>
        <v>0</v>
      </c>
      <c r="Y13">
        <f t="shared" ca="1" si="12"/>
        <v>0</v>
      </c>
      <c r="Z13">
        <f t="shared" ca="1" si="12"/>
        <v>0</v>
      </c>
      <c r="AA13">
        <f t="shared" ca="1" si="12"/>
        <v>0</v>
      </c>
      <c r="AB13">
        <f t="shared" ca="1" si="12"/>
        <v>0</v>
      </c>
      <c r="AC13">
        <f t="shared" ca="1" si="12"/>
        <v>0</v>
      </c>
      <c r="AD13">
        <f t="shared" ca="1" si="12"/>
        <v>0</v>
      </c>
      <c r="AE13">
        <f t="shared" ca="1" si="12"/>
        <v>0</v>
      </c>
      <c r="AF13">
        <f t="shared" ca="1" si="12"/>
        <v>0</v>
      </c>
      <c r="AG13">
        <f t="shared" ca="1" si="12"/>
        <v>0</v>
      </c>
      <c r="AH13">
        <f t="shared" ca="1" si="17"/>
        <v>0</v>
      </c>
      <c r="AJ13">
        <f t="shared" ca="1" si="13"/>
        <v>0</v>
      </c>
      <c r="AK13">
        <f t="shared" ca="1" si="13"/>
        <v>0</v>
      </c>
      <c r="AL13">
        <f t="shared" ca="1" si="13"/>
        <v>0</v>
      </c>
      <c r="AM13">
        <f t="shared" ca="1" si="13"/>
        <v>0</v>
      </c>
      <c r="AN13">
        <f t="shared" ca="1" si="13"/>
        <v>0</v>
      </c>
      <c r="AO13">
        <f t="shared" ca="1" si="13"/>
        <v>0</v>
      </c>
      <c r="AP13">
        <f t="shared" ca="1" si="13"/>
        <v>0</v>
      </c>
      <c r="AQ13">
        <f t="shared" ca="1" si="13"/>
        <v>0</v>
      </c>
      <c r="AR13">
        <f t="shared" ca="1" si="13"/>
        <v>0</v>
      </c>
      <c r="AS13">
        <f t="shared" ca="1" si="18"/>
        <v>0</v>
      </c>
      <c r="AU13">
        <f t="shared" ca="1" si="14"/>
        <v>0</v>
      </c>
      <c r="AV13">
        <f t="shared" ca="1" si="14"/>
        <v>0</v>
      </c>
      <c r="AW13">
        <f t="shared" ca="1" si="14"/>
        <v>0</v>
      </c>
      <c r="AX13">
        <f t="shared" ca="1" si="14"/>
        <v>0</v>
      </c>
      <c r="AY13">
        <f t="shared" ca="1" si="14"/>
        <v>0</v>
      </c>
      <c r="AZ13">
        <f t="shared" ca="1" si="14"/>
        <v>0</v>
      </c>
      <c r="BA13">
        <f t="shared" ca="1" si="14"/>
        <v>0</v>
      </c>
      <c r="BB13">
        <f t="shared" ca="1" si="14"/>
        <v>0</v>
      </c>
      <c r="BC13">
        <f t="shared" ca="1" si="14"/>
        <v>0</v>
      </c>
      <c r="BD13">
        <f t="shared" ca="1" si="19"/>
        <v>0</v>
      </c>
      <c r="BF13">
        <f t="shared" ca="1" si="20"/>
        <v>0</v>
      </c>
      <c r="BG13">
        <f t="shared" ca="1" si="21"/>
        <v>0</v>
      </c>
      <c r="BH13">
        <f t="shared" ca="1" si="22"/>
        <v>303467675</v>
      </c>
      <c r="BI13">
        <f t="shared" ca="1" si="25"/>
        <v>221</v>
      </c>
      <c r="BJ13">
        <f t="shared" ca="1" si="23"/>
        <v>303467896</v>
      </c>
      <c r="BK13">
        <f t="shared" ca="1" si="26"/>
        <v>0</v>
      </c>
    </row>
    <row r="14" spans="1:63" x14ac:dyDescent="0.35">
      <c r="A14">
        <f t="shared" si="24"/>
        <v>11</v>
      </c>
      <c r="C14">
        <f t="shared" ref="C14:K23" ca="1" si="27">INDEX(Model,MATCH($A14,ModelWeek,0),MATCH(C$3,ModelRegions,0)+MATCH(C$2,ModelFactors,0)-MATCH($C$3,ModelRegions,0))</f>
        <v>49070225</v>
      </c>
      <c r="D14">
        <f t="shared" ca="1" si="27"/>
        <v>21784507</v>
      </c>
      <c r="E14">
        <f t="shared" ca="1" si="27"/>
        <v>20165794</v>
      </c>
      <c r="F14">
        <f t="shared" ca="1" si="27"/>
        <v>46395654</v>
      </c>
      <c r="G14">
        <f t="shared" ca="1" si="27"/>
        <v>35235521</v>
      </c>
      <c r="H14">
        <f t="shared" ca="1" si="27"/>
        <v>18084651</v>
      </c>
      <c r="I14">
        <f t="shared" ca="1" si="27"/>
        <v>57806544</v>
      </c>
      <c r="J14">
        <f t="shared" ca="1" si="27"/>
        <v>40621237</v>
      </c>
      <c r="K14">
        <f t="shared" ca="1" si="27"/>
        <v>14303542</v>
      </c>
      <c r="L14">
        <f t="shared" ca="1" si="15"/>
        <v>303467675</v>
      </c>
      <c r="N14">
        <f t="shared" ref="N14:V23" ca="1" si="28">INDEX(Model,MATCH($A14,ModelWeek,0),MATCH(N$3,ModelRegions,0)+MATCH(N$2,ModelFactors,0)-MATCH($C$3,ModelRegions,0))</f>
        <v>0</v>
      </c>
      <c r="O14">
        <f t="shared" ca="1" si="28"/>
        <v>0</v>
      </c>
      <c r="P14">
        <f t="shared" ca="1" si="28"/>
        <v>0</v>
      </c>
      <c r="Q14">
        <f t="shared" ca="1" si="28"/>
        <v>0</v>
      </c>
      <c r="R14">
        <f t="shared" ca="1" si="28"/>
        <v>0</v>
      </c>
      <c r="S14">
        <f t="shared" ca="1" si="28"/>
        <v>0</v>
      </c>
      <c r="T14">
        <f t="shared" ca="1" si="28"/>
        <v>0</v>
      </c>
      <c r="U14">
        <f t="shared" ca="1" si="28"/>
        <v>0</v>
      </c>
      <c r="V14">
        <f t="shared" ca="1" si="28"/>
        <v>0</v>
      </c>
      <c r="W14">
        <f t="shared" ca="1" si="16"/>
        <v>0</v>
      </c>
      <c r="Y14">
        <f t="shared" ca="1" si="12"/>
        <v>0</v>
      </c>
      <c r="Z14">
        <f t="shared" ca="1" si="12"/>
        <v>0</v>
      </c>
      <c r="AA14">
        <f t="shared" ca="1" si="12"/>
        <v>0</v>
      </c>
      <c r="AB14">
        <f t="shared" ca="1" si="12"/>
        <v>0</v>
      </c>
      <c r="AC14">
        <f t="shared" ca="1" si="12"/>
        <v>0</v>
      </c>
      <c r="AD14">
        <f t="shared" ca="1" si="12"/>
        <v>0</v>
      </c>
      <c r="AE14">
        <f t="shared" ca="1" si="12"/>
        <v>0</v>
      </c>
      <c r="AF14">
        <f t="shared" ca="1" si="12"/>
        <v>0</v>
      </c>
      <c r="AG14">
        <f t="shared" ca="1" si="12"/>
        <v>0</v>
      </c>
      <c r="AH14">
        <f t="shared" ca="1" si="17"/>
        <v>0</v>
      </c>
      <c r="AJ14">
        <f t="shared" ca="1" si="13"/>
        <v>0</v>
      </c>
      <c r="AK14">
        <f t="shared" ca="1" si="13"/>
        <v>0</v>
      </c>
      <c r="AL14">
        <f t="shared" ca="1" si="13"/>
        <v>0</v>
      </c>
      <c r="AM14">
        <f t="shared" ca="1" si="13"/>
        <v>0</v>
      </c>
      <c r="AN14">
        <f t="shared" ca="1" si="13"/>
        <v>0</v>
      </c>
      <c r="AO14">
        <f t="shared" ca="1" si="13"/>
        <v>0</v>
      </c>
      <c r="AP14">
        <f t="shared" ca="1" si="13"/>
        <v>0</v>
      </c>
      <c r="AQ14">
        <f t="shared" ca="1" si="13"/>
        <v>0</v>
      </c>
      <c r="AR14">
        <f t="shared" ca="1" si="13"/>
        <v>0</v>
      </c>
      <c r="AS14">
        <f t="shared" ca="1" si="18"/>
        <v>0</v>
      </c>
      <c r="AU14">
        <f t="shared" ca="1" si="14"/>
        <v>0</v>
      </c>
      <c r="AV14">
        <f t="shared" ca="1" si="14"/>
        <v>0</v>
      </c>
      <c r="AW14">
        <f t="shared" ca="1" si="14"/>
        <v>0</v>
      </c>
      <c r="AX14">
        <f t="shared" ca="1" si="14"/>
        <v>0</v>
      </c>
      <c r="AY14">
        <f t="shared" ca="1" si="14"/>
        <v>0</v>
      </c>
      <c r="AZ14">
        <f t="shared" ca="1" si="14"/>
        <v>0</v>
      </c>
      <c r="BA14">
        <f t="shared" ca="1" si="14"/>
        <v>0</v>
      </c>
      <c r="BB14">
        <f t="shared" ca="1" si="14"/>
        <v>0</v>
      </c>
      <c r="BC14">
        <f t="shared" ca="1" si="14"/>
        <v>0</v>
      </c>
      <c r="BD14">
        <f t="shared" ca="1" si="19"/>
        <v>0</v>
      </c>
      <c r="BF14">
        <f t="shared" ca="1" si="20"/>
        <v>0</v>
      </c>
      <c r="BG14">
        <f t="shared" ca="1" si="21"/>
        <v>0</v>
      </c>
      <c r="BH14">
        <f t="shared" ca="1" si="22"/>
        <v>303467675</v>
      </c>
      <c r="BI14">
        <f t="shared" ca="1" si="25"/>
        <v>221</v>
      </c>
      <c r="BJ14">
        <f t="shared" ca="1" si="23"/>
        <v>303467896</v>
      </c>
      <c r="BK14">
        <f t="shared" ca="1" si="26"/>
        <v>0</v>
      </c>
    </row>
    <row r="15" spans="1:63" x14ac:dyDescent="0.35">
      <c r="A15">
        <f t="shared" si="24"/>
        <v>12</v>
      </c>
      <c r="C15">
        <f t="shared" ca="1" si="27"/>
        <v>49070225</v>
      </c>
      <c r="D15">
        <f t="shared" ca="1" si="27"/>
        <v>21784507</v>
      </c>
      <c r="E15">
        <f t="shared" ca="1" si="27"/>
        <v>20165794</v>
      </c>
      <c r="F15">
        <f t="shared" ca="1" si="27"/>
        <v>46395654</v>
      </c>
      <c r="G15">
        <f t="shared" ca="1" si="27"/>
        <v>35235521</v>
      </c>
      <c r="H15">
        <f t="shared" ca="1" si="27"/>
        <v>18084651</v>
      </c>
      <c r="I15">
        <f t="shared" ca="1" si="27"/>
        <v>57806544</v>
      </c>
      <c r="J15">
        <f t="shared" ca="1" si="27"/>
        <v>40621237</v>
      </c>
      <c r="K15">
        <f t="shared" ca="1" si="27"/>
        <v>14303542</v>
      </c>
      <c r="L15">
        <f t="shared" ca="1" si="15"/>
        <v>303467675</v>
      </c>
      <c r="N15">
        <f t="shared" ca="1" si="28"/>
        <v>0</v>
      </c>
      <c r="O15">
        <f t="shared" ca="1" si="28"/>
        <v>0</v>
      </c>
      <c r="P15">
        <f t="shared" ca="1" si="28"/>
        <v>0</v>
      </c>
      <c r="Q15">
        <f t="shared" ca="1" si="28"/>
        <v>0</v>
      </c>
      <c r="R15">
        <f t="shared" ca="1" si="28"/>
        <v>0</v>
      </c>
      <c r="S15">
        <f t="shared" ca="1" si="28"/>
        <v>0</v>
      </c>
      <c r="T15">
        <f t="shared" ca="1" si="28"/>
        <v>0</v>
      </c>
      <c r="U15">
        <f t="shared" ca="1" si="28"/>
        <v>0</v>
      </c>
      <c r="V15">
        <f t="shared" ca="1" si="28"/>
        <v>0</v>
      </c>
      <c r="W15">
        <f t="shared" ca="1" si="16"/>
        <v>0</v>
      </c>
      <c r="Y15">
        <f t="shared" ca="1" si="12"/>
        <v>0</v>
      </c>
      <c r="Z15">
        <f t="shared" ca="1" si="12"/>
        <v>0</v>
      </c>
      <c r="AA15">
        <f t="shared" ca="1" si="12"/>
        <v>0</v>
      </c>
      <c r="AB15">
        <f t="shared" ca="1" si="12"/>
        <v>0</v>
      </c>
      <c r="AC15">
        <f t="shared" ca="1" si="12"/>
        <v>0</v>
      </c>
      <c r="AD15">
        <f t="shared" ca="1" si="12"/>
        <v>0</v>
      </c>
      <c r="AE15">
        <f t="shared" ca="1" si="12"/>
        <v>0</v>
      </c>
      <c r="AF15">
        <f t="shared" ca="1" si="12"/>
        <v>0</v>
      </c>
      <c r="AG15">
        <f t="shared" ca="1" si="12"/>
        <v>0</v>
      </c>
      <c r="AH15">
        <f t="shared" ca="1" si="17"/>
        <v>0</v>
      </c>
      <c r="AJ15">
        <f t="shared" ca="1" si="13"/>
        <v>0</v>
      </c>
      <c r="AK15">
        <f t="shared" ca="1" si="13"/>
        <v>0</v>
      </c>
      <c r="AL15">
        <f t="shared" ca="1" si="13"/>
        <v>0</v>
      </c>
      <c r="AM15">
        <f t="shared" ca="1" si="13"/>
        <v>0</v>
      </c>
      <c r="AN15">
        <f t="shared" ca="1" si="13"/>
        <v>0</v>
      </c>
      <c r="AO15">
        <f t="shared" ca="1" si="13"/>
        <v>0</v>
      </c>
      <c r="AP15">
        <f t="shared" ca="1" si="13"/>
        <v>0</v>
      </c>
      <c r="AQ15">
        <f t="shared" ca="1" si="13"/>
        <v>0</v>
      </c>
      <c r="AR15">
        <f t="shared" ca="1" si="13"/>
        <v>0</v>
      </c>
      <c r="AS15">
        <f t="shared" ca="1" si="18"/>
        <v>0</v>
      </c>
      <c r="AU15">
        <f t="shared" ca="1" si="14"/>
        <v>0</v>
      </c>
      <c r="AV15">
        <f t="shared" ca="1" si="14"/>
        <v>0</v>
      </c>
      <c r="AW15">
        <f t="shared" ca="1" si="14"/>
        <v>0</v>
      </c>
      <c r="AX15">
        <f t="shared" ca="1" si="14"/>
        <v>0</v>
      </c>
      <c r="AY15">
        <f t="shared" ca="1" si="14"/>
        <v>0</v>
      </c>
      <c r="AZ15">
        <f t="shared" ca="1" si="14"/>
        <v>0</v>
      </c>
      <c r="BA15">
        <f t="shared" ca="1" si="14"/>
        <v>0</v>
      </c>
      <c r="BB15">
        <f t="shared" ca="1" si="14"/>
        <v>0</v>
      </c>
      <c r="BC15">
        <f t="shared" ca="1" si="14"/>
        <v>0</v>
      </c>
      <c r="BD15">
        <f t="shared" ca="1" si="19"/>
        <v>0</v>
      </c>
      <c r="BF15">
        <f t="shared" ca="1" si="20"/>
        <v>0</v>
      </c>
      <c r="BG15">
        <f t="shared" ca="1" si="21"/>
        <v>0</v>
      </c>
      <c r="BH15">
        <f t="shared" ca="1" si="22"/>
        <v>303467675</v>
      </c>
      <c r="BI15">
        <f t="shared" ca="1" si="25"/>
        <v>221</v>
      </c>
      <c r="BJ15">
        <f t="shared" ca="1" si="23"/>
        <v>303467896</v>
      </c>
      <c r="BK15">
        <f t="shared" ca="1" si="26"/>
        <v>0</v>
      </c>
    </row>
    <row r="16" spans="1:63" x14ac:dyDescent="0.35">
      <c r="A16">
        <f t="shared" si="24"/>
        <v>13</v>
      </c>
      <c r="C16">
        <f t="shared" ca="1" si="27"/>
        <v>49070225</v>
      </c>
      <c r="D16">
        <f t="shared" ca="1" si="27"/>
        <v>21784507</v>
      </c>
      <c r="E16">
        <f t="shared" ca="1" si="27"/>
        <v>20165794</v>
      </c>
      <c r="F16">
        <f t="shared" ca="1" si="27"/>
        <v>46395654</v>
      </c>
      <c r="G16">
        <f t="shared" ca="1" si="27"/>
        <v>35235521</v>
      </c>
      <c r="H16">
        <f t="shared" ca="1" si="27"/>
        <v>18084651</v>
      </c>
      <c r="I16">
        <f t="shared" ca="1" si="27"/>
        <v>57806544</v>
      </c>
      <c r="J16">
        <f t="shared" ca="1" si="27"/>
        <v>40621237</v>
      </c>
      <c r="K16">
        <f t="shared" ca="1" si="27"/>
        <v>14303542</v>
      </c>
      <c r="L16">
        <f t="shared" ca="1" si="15"/>
        <v>303467675</v>
      </c>
      <c r="N16">
        <f t="shared" ca="1" si="28"/>
        <v>0</v>
      </c>
      <c r="O16">
        <f t="shared" ca="1" si="28"/>
        <v>0</v>
      </c>
      <c r="P16">
        <f t="shared" ca="1" si="28"/>
        <v>0</v>
      </c>
      <c r="Q16">
        <f t="shared" ca="1" si="28"/>
        <v>0</v>
      </c>
      <c r="R16">
        <f t="shared" ca="1" si="28"/>
        <v>0</v>
      </c>
      <c r="S16">
        <f t="shared" ca="1" si="28"/>
        <v>0</v>
      </c>
      <c r="T16">
        <f t="shared" ca="1" si="28"/>
        <v>0</v>
      </c>
      <c r="U16">
        <f t="shared" ca="1" si="28"/>
        <v>0</v>
      </c>
      <c r="V16">
        <f t="shared" ca="1" si="28"/>
        <v>0</v>
      </c>
      <c r="W16">
        <f t="shared" ca="1" si="16"/>
        <v>0</v>
      </c>
      <c r="Y16">
        <f t="shared" ca="1" si="12"/>
        <v>0</v>
      </c>
      <c r="Z16">
        <f t="shared" ca="1" si="12"/>
        <v>0</v>
      </c>
      <c r="AA16">
        <f t="shared" ca="1" si="12"/>
        <v>0</v>
      </c>
      <c r="AB16">
        <f t="shared" ca="1" si="12"/>
        <v>0</v>
      </c>
      <c r="AC16">
        <f t="shared" ca="1" si="12"/>
        <v>0</v>
      </c>
      <c r="AD16">
        <f t="shared" ca="1" si="12"/>
        <v>0</v>
      </c>
      <c r="AE16">
        <f t="shared" ca="1" si="12"/>
        <v>0</v>
      </c>
      <c r="AF16">
        <f t="shared" ca="1" si="12"/>
        <v>0</v>
      </c>
      <c r="AG16">
        <f t="shared" ca="1" si="12"/>
        <v>0</v>
      </c>
      <c r="AH16">
        <f t="shared" ca="1" si="17"/>
        <v>0</v>
      </c>
      <c r="AJ16">
        <f t="shared" ca="1" si="13"/>
        <v>0</v>
      </c>
      <c r="AK16">
        <f t="shared" ca="1" si="13"/>
        <v>0</v>
      </c>
      <c r="AL16">
        <f t="shared" ca="1" si="13"/>
        <v>0</v>
      </c>
      <c r="AM16">
        <f t="shared" ca="1" si="13"/>
        <v>0</v>
      </c>
      <c r="AN16">
        <f t="shared" ca="1" si="13"/>
        <v>0</v>
      </c>
      <c r="AO16">
        <f t="shared" ca="1" si="13"/>
        <v>0</v>
      </c>
      <c r="AP16">
        <f t="shared" ca="1" si="13"/>
        <v>0</v>
      </c>
      <c r="AQ16">
        <f t="shared" ca="1" si="13"/>
        <v>0</v>
      </c>
      <c r="AR16">
        <f t="shared" ca="1" si="13"/>
        <v>0</v>
      </c>
      <c r="AS16">
        <f t="shared" ca="1" si="18"/>
        <v>0</v>
      </c>
      <c r="AU16">
        <f t="shared" ca="1" si="14"/>
        <v>0</v>
      </c>
      <c r="AV16">
        <f t="shared" ca="1" si="14"/>
        <v>0</v>
      </c>
      <c r="AW16">
        <f t="shared" ca="1" si="14"/>
        <v>0</v>
      </c>
      <c r="AX16">
        <f t="shared" ca="1" si="14"/>
        <v>0</v>
      </c>
      <c r="AY16">
        <f t="shared" ca="1" si="14"/>
        <v>0</v>
      </c>
      <c r="AZ16">
        <f t="shared" ca="1" si="14"/>
        <v>0</v>
      </c>
      <c r="BA16">
        <f t="shared" ca="1" si="14"/>
        <v>0</v>
      </c>
      <c r="BB16">
        <f t="shared" ca="1" si="14"/>
        <v>0</v>
      </c>
      <c r="BC16">
        <f t="shared" ca="1" si="14"/>
        <v>0</v>
      </c>
      <c r="BD16">
        <f t="shared" ca="1" si="19"/>
        <v>0</v>
      </c>
      <c r="BF16">
        <f t="shared" ca="1" si="20"/>
        <v>0</v>
      </c>
      <c r="BG16">
        <f t="shared" ca="1" si="21"/>
        <v>0</v>
      </c>
      <c r="BH16">
        <f t="shared" ca="1" si="22"/>
        <v>303467675</v>
      </c>
      <c r="BI16">
        <f t="shared" ca="1" si="25"/>
        <v>221</v>
      </c>
      <c r="BJ16">
        <f t="shared" ca="1" si="23"/>
        <v>303467896</v>
      </c>
      <c r="BK16">
        <f t="shared" ca="1" si="26"/>
        <v>0</v>
      </c>
    </row>
    <row r="17" spans="1:63" x14ac:dyDescent="0.35">
      <c r="A17">
        <f t="shared" si="24"/>
        <v>14</v>
      </c>
      <c r="C17">
        <f t="shared" ca="1" si="27"/>
        <v>49070225</v>
      </c>
      <c r="D17">
        <f t="shared" ca="1" si="27"/>
        <v>21784507</v>
      </c>
      <c r="E17">
        <f t="shared" ca="1" si="27"/>
        <v>20165794</v>
      </c>
      <c r="F17">
        <f t="shared" ca="1" si="27"/>
        <v>46395654</v>
      </c>
      <c r="G17">
        <f t="shared" ca="1" si="27"/>
        <v>35235521</v>
      </c>
      <c r="H17">
        <f t="shared" ca="1" si="27"/>
        <v>18084651</v>
      </c>
      <c r="I17">
        <f t="shared" ca="1" si="27"/>
        <v>57806544</v>
      </c>
      <c r="J17">
        <f t="shared" ca="1" si="27"/>
        <v>40621237</v>
      </c>
      <c r="K17">
        <f t="shared" ca="1" si="27"/>
        <v>14303542</v>
      </c>
      <c r="L17">
        <f t="shared" ca="1" si="15"/>
        <v>303467675</v>
      </c>
      <c r="N17">
        <f t="shared" ca="1" si="28"/>
        <v>0</v>
      </c>
      <c r="O17">
        <f t="shared" ca="1" si="28"/>
        <v>0</v>
      </c>
      <c r="P17">
        <f t="shared" ca="1" si="28"/>
        <v>0</v>
      </c>
      <c r="Q17">
        <f t="shared" ca="1" si="28"/>
        <v>0</v>
      </c>
      <c r="R17">
        <f t="shared" ca="1" si="28"/>
        <v>0</v>
      </c>
      <c r="S17">
        <f t="shared" ca="1" si="28"/>
        <v>0</v>
      </c>
      <c r="T17">
        <f t="shared" ca="1" si="28"/>
        <v>0</v>
      </c>
      <c r="U17">
        <f t="shared" ca="1" si="28"/>
        <v>0</v>
      </c>
      <c r="V17">
        <f t="shared" ca="1" si="28"/>
        <v>0</v>
      </c>
      <c r="W17">
        <f t="shared" ca="1" si="16"/>
        <v>0</v>
      </c>
      <c r="Y17">
        <f t="shared" ca="1" si="12"/>
        <v>0</v>
      </c>
      <c r="Z17">
        <f t="shared" ca="1" si="12"/>
        <v>0</v>
      </c>
      <c r="AA17">
        <f t="shared" ca="1" si="12"/>
        <v>0</v>
      </c>
      <c r="AB17">
        <f t="shared" ca="1" si="12"/>
        <v>0</v>
      </c>
      <c r="AC17">
        <f t="shared" ca="1" si="12"/>
        <v>0</v>
      </c>
      <c r="AD17">
        <f t="shared" ca="1" si="12"/>
        <v>0</v>
      </c>
      <c r="AE17">
        <f t="shared" ca="1" si="12"/>
        <v>0</v>
      </c>
      <c r="AF17">
        <f t="shared" ca="1" si="12"/>
        <v>0</v>
      </c>
      <c r="AG17">
        <f t="shared" ca="1" si="12"/>
        <v>0</v>
      </c>
      <c r="AH17">
        <f t="shared" ca="1" si="17"/>
        <v>0</v>
      </c>
      <c r="AJ17">
        <f t="shared" ca="1" si="13"/>
        <v>0</v>
      </c>
      <c r="AK17">
        <f t="shared" ca="1" si="13"/>
        <v>0</v>
      </c>
      <c r="AL17">
        <f t="shared" ca="1" si="13"/>
        <v>0</v>
      </c>
      <c r="AM17">
        <f t="shared" ca="1" si="13"/>
        <v>0</v>
      </c>
      <c r="AN17">
        <f t="shared" ca="1" si="13"/>
        <v>0</v>
      </c>
      <c r="AO17">
        <f t="shared" ca="1" si="13"/>
        <v>0</v>
      </c>
      <c r="AP17">
        <f t="shared" ca="1" si="13"/>
        <v>0</v>
      </c>
      <c r="AQ17">
        <f t="shared" ca="1" si="13"/>
        <v>0</v>
      </c>
      <c r="AR17">
        <f t="shared" ca="1" si="13"/>
        <v>0</v>
      </c>
      <c r="AS17">
        <f t="shared" ca="1" si="18"/>
        <v>0</v>
      </c>
      <c r="AU17">
        <f t="shared" ca="1" si="14"/>
        <v>0</v>
      </c>
      <c r="AV17">
        <f t="shared" ca="1" si="14"/>
        <v>0</v>
      </c>
      <c r="AW17">
        <f t="shared" ca="1" si="14"/>
        <v>0</v>
      </c>
      <c r="AX17">
        <f t="shared" ca="1" si="14"/>
        <v>0</v>
      </c>
      <c r="AY17">
        <f t="shared" ca="1" si="14"/>
        <v>0</v>
      </c>
      <c r="AZ17">
        <f t="shared" ca="1" si="14"/>
        <v>0</v>
      </c>
      <c r="BA17">
        <f t="shared" ca="1" si="14"/>
        <v>0</v>
      </c>
      <c r="BB17">
        <f t="shared" ca="1" si="14"/>
        <v>0</v>
      </c>
      <c r="BC17">
        <f t="shared" ca="1" si="14"/>
        <v>0</v>
      </c>
      <c r="BD17">
        <f t="shared" ca="1" si="19"/>
        <v>0</v>
      </c>
      <c r="BF17">
        <f t="shared" ca="1" si="20"/>
        <v>0</v>
      </c>
      <c r="BG17">
        <f t="shared" ca="1" si="21"/>
        <v>0</v>
      </c>
      <c r="BH17">
        <f t="shared" ca="1" si="22"/>
        <v>303467675</v>
      </c>
      <c r="BI17">
        <f t="shared" ca="1" si="25"/>
        <v>221</v>
      </c>
      <c r="BJ17">
        <f t="shared" ca="1" si="23"/>
        <v>303467896</v>
      </c>
      <c r="BK17">
        <f t="shared" ca="1" si="26"/>
        <v>0</v>
      </c>
    </row>
    <row r="18" spans="1:63" x14ac:dyDescent="0.35">
      <c r="A18">
        <f t="shared" si="24"/>
        <v>15</v>
      </c>
      <c r="C18">
        <f t="shared" ca="1" si="27"/>
        <v>49070225</v>
      </c>
      <c r="D18">
        <f t="shared" ca="1" si="27"/>
        <v>21784507</v>
      </c>
      <c r="E18">
        <f t="shared" ca="1" si="27"/>
        <v>20165794</v>
      </c>
      <c r="F18">
        <f t="shared" ca="1" si="27"/>
        <v>46395654</v>
      </c>
      <c r="G18">
        <f t="shared" ca="1" si="27"/>
        <v>35235521</v>
      </c>
      <c r="H18">
        <f t="shared" ca="1" si="27"/>
        <v>18084651</v>
      </c>
      <c r="I18">
        <f t="shared" ca="1" si="27"/>
        <v>57806544</v>
      </c>
      <c r="J18">
        <f t="shared" ca="1" si="27"/>
        <v>40621237</v>
      </c>
      <c r="K18">
        <f t="shared" ca="1" si="27"/>
        <v>14303542</v>
      </c>
      <c r="L18">
        <f t="shared" ca="1" si="15"/>
        <v>303467675</v>
      </c>
      <c r="N18">
        <f t="shared" ca="1" si="28"/>
        <v>0</v>
      </c>
      <c r="O18">
        <f t="shared" ca="1" si="28"/>
        <v>0</v>
      </c>
      <c r="P18">
        <f t="shared" ca="1" si="28"/>
        <v>0</v>
      </c>
      <c r="Q18">
        <f t="shared" ca="1" si="28"/>
        <v>0</v>
      </c>
      <c r="R18">
        <f t="shared" ca="1" si="28"/>
        <v>0</v>
      </c>
      <c r="S18">
        <f t="shared" ca="1" si="28"/>
        <v>0</v>
      </c>
      <c r="T18">
        <f t="shared" ca="1" si="28"/>
        <v>0</v>
      </c>
      <c r="U18">
        <f t="shared" ca="1" si="28"/>
        <v>0</v>
      </c>
      <c r="V18">
        <f t="shared" ca="1" si="28"/>
        <v>0</v>
      </c>
      <c r="W18">
        <f t="shared" ca="1" si="16"/>
        <v>0</v>
      </c>
      <c r="Y18">
        <f t="shared" ca="1" si="12"/>
        <v>0</v>
      </c>
      <c r="Z18">
        <f t="shared" ca="1" si="12"/>
        <v>0</v>
      </c>
      <c r="AA18">
        <f t="shared" ca="1" si="12"/>
        <v>0</v>
      </c>
      <c r="AB18">
        <f t="shared" ca="1" si="12"/>
        <v>0</v>
      </c>
      <c r="AC18">
        <f t="shared" ca="1" si="12"/>
        <v>0</v>
      </c>
      <c r="AD18">
        <f t="shared" ca="1" si="12"/>
        <v>0</v>
      </c>
      <c r="AE18">
        <f t="shared" ca="1" si="12"/>
        <v>0</v>
      </c>
      <c r="AF18">
        <f t="shared" ca="1" si="12"/>
        <v>0</v>
      </c>
      <c r="AG18">
        <f t="shared" ca="1" si="12"/>
        <v>0</v>
      </c>
      <c r="AH18">
        <f t="shared" ca="1" si="17"/>
        <v>0</v>
      </c>
      <c r="AJ18">
        <f t="shared" ca="1" si="13"/>
        <v>0</v>
      </c>
      <c r="AK18">
        <f t="shared" ca="1" si="13"/>
        <v>0</v>
      </c>
      <c r="AL18">
        <f t="shared" ca="1" si="13"/>
        <v>0</v>
      </c>
      <c r="AM18">
        <f t="shared" ca="1" si="13"/>
        <v>0</v>
      </c>
      <c r="AN18">
        <f t="shared" ca="1" si="13"/>
        <v>0</v>
      </c>
      <c r="AO18">
        <f t="shared" ca="1" si="13"/>
        <v>0</v>
      </c>
      <c r="AP18">
        <f t="shared" ca="1" si="13"/>
        <v>0</v>
      </c>
      <c r="AQ18">
        <f t="shared" ca="1" si="13"/>
        <v>0</v>
      </c>
      <c r="AR18">
        <f t="shared" ca="1" si="13"/>
        <v>0</v>
      </c>
      <c r="AS18">
        <f t="shared" ca="1" si="18"/>
        <v>0</v>
      </c>
      <c r="AU18">
        <f t="shared" ca="1" si="14"/>
        <v>0</v>
      </c>
      <c r="AV18">
        <f t="shared" ca="1" si="14"/>
        <v>0</v>
      </c>
      <c r="AW18">
        <f t="shared" ca="1" si="14"/>
        <v>0</v>
      </c>
      <c r="AX18">
        <f t="shared" ca="1" si="14"/>
        <v>0</v>
      </c>
      <c r="AY18">
        <f t="shared" ca="1" si="14"/>
        <v>0</v>
      </c>
      <c r="AZ18">
        <f t="shared" ca="1" si="14"/>
        <v>0</v>
      </c>
      <c r="BA18">
        <f t="shared" ca="1" si="14"/>
        <v>0</v>
      </c>
      <c r="BB18">
        <f t="shared" ca="1" si="14"/>
        <v>0</v>
      </c>
      <c r="BC18">
        <f t="shared" ca="1" si="14"/>
        <v>0</v>
      </c>
      <c r="BD18">
        <f t="shared" ca="1" si="19"/>
        <v>0</v>
      </c>
      <c r="BF18">
        <f t="shared" ca="1" si="20"/>
        <v>0</v>
      </c>
      <c r="BG18">
        <f t="shared" ca="1" si="21"/>
        <v>0</v>
      </c>
      <c r="BH18">
        <f t="shared" ca="1" si="22"/>
        <v>303467675</v>
      </c>
      <c r="BI18">
        <f t="shared" ca="1" si="25"/>
        <v>221</v>
      </c>
      <c r="BJ18">
        <f t="shared" ca="1" si="23"/>
        <v>303467896</v>
      </c>
      <c r="BK18">
        <f t="shared" ca="1" si="26"/>
        <v>0</v>
      </c>
    </row>
    <row r="19" spans="1:63" x14ac:dyDescent="0.35">
      <c r="A19">
        <f t="shared" si="24"/>
        <v>16</v>
      </c>
      <c r="C19">
        <f t="shared" ca="1" si="27"/>
        <v>49070225</v>
      </c>
      <c r="D19">
        <f t="shared" ca="1" si="27"/>
        <v>21784507</v>
      </c>
      <c r="E19">
        <f t="shared" ca="1" si="27"/>
        <v>20165794</v>
      </c>
      <c r="F19">
        <f t="shared" ca="1" si="27"/>
        <v>46395654</v>
      </c>
      <c r="G19">
        <f t="shared" ca="1" si="27"/>
        <v>35235521</v>
      </c>
      <c r="H19">
        <f t="shared" ca="1" si="27"/>
        <v>18084651</v>
      </c>
      <c r="I19">
        <f t="shared" ca="1" si="27"/>
        <v>57806544</v>
      </c>
      <c r="J19">
        <f t="shared" ca="1" si="27"/>
        <v>40621237</v>
      </c>
      <c r="K19">
        <f t="shared" ca="1" si="27"/>
        <v>14303542</v>
      </c>
      <c r="L19">
        <f t="shared" ca="1" si="15"/>
        <v>303467675</v>
      </c>
      <c r="N19">
        <f t="shared" ca="1" si="28"/>
        <v>0</v>
      </c>
      <c r="O19">
        <f t="shared" ca="1" si="28"/>
        <v>0</v>
      </c>
      <c r="P19">
        <f t="shared" ca="1" si="28"/>
        <v>0</v>
      </c>
      <c r="Q19">
        <f t="shared" ca="1" si="28"/>
        <v>0</v>
      </c>
      <c r="R19">
        <f t="shared" ca="1" si="28"/>
        <v>0</v>
      </c>
      <c r="S19">
        <f t="shared" ca="1" si="28"/>
        <v>0</v>
      </c>
      <c r="T19">
        <f t="shared" ca="1" si="28"/>
        <v>0</v>
      </c>
      <c r="U19">
        <f t="shared" ca="1" si="28"/>
        <v>0</v>
      </c>
      <c r="V19">
        <f t="shared" ca="1" si="28"/>
        <v>0</v>
      </c>
      <c r="W19">
        <f t="shared" ca="1" si="16"/>
        <v>0</v>
      </c>
      <c r="Y19">
        <f t="shared" ca="1" si="12"/>
        <v>0</v>
      </c>
      <c r="Z19">
        <f t="shared" ca="1" si="12"/>
        <v>0</v>
      </c>
      <c r="AA19">
        <f t="shared" ca="1" si="12"/>
        <v>0</v>
      </c>
      <c r="AB19">
        <f t="shared" ca="1" si="12"/>
        <v>0</v>
      </c>
      <c r="AC19">
        <f t="shared" ca="1" si="12"/>
        <v>0</v>
      </c>
      <c r="AD19">
        <f t="shared" ca="1" si="12"/>
        <v>0</v>
      </c>
      <c r="AE19">
        <f t="shared" ca="1" si="12"/>
        <v>0</v>
      </c>
      <c r="AF19">
        <f t="shared" ca="1" si="12"/>
        <v>0</v>
      </c>
      <c r="AG19">
        <f t="shared" ca="1" si="12"/>
        <v>0</v>
      </c>
      <c r="AH19">
        <f t="shared" ca="1" si="17"/>
        <v>0</v>
      </c>
      <c r="AJ19">
        <f t="shared" ca="1" si="13"/>
        <v>0</v>
      </c>
      <c r="AK19">
        <f t="shared" ca="1" si="13"/>
        <v>0</v>
      </c>
      <c r="AL19">
        <f t="shared" ca="1" si="13"/>
        <v>0</v>
      </c>
      <c r="AM19">
        <f t="shared" ca="1" si="13"/>
        <v>0</v>
      </c>
      <c r="AN19">
        <f t="shared" ca="1" si="13"/>
        <v>0</v>
      </c>
      <c r="AO19">
        <f t="shared" ca="1" si="13"/>
        <v>0</v>
      </c>
      <c r="AP19">
        <f t="shared" ca="1" si="13"/>
        <v>0</v>
      </c>
      <c r="AQ19">
        <f t="shared" ca="1" si="13"/>
        <v>0</v>
      </c>
      <c r="AR19">
        <f t="shared" ca="1" si="13"/>
        <v>0</v>
      </c>
      <c r="AS19">
        <f t="shared" ca="1" si="18"/>
        <v>0</v>
      </c>
      <c r="AU19">
        <f t="shared" ca="1" si="14"/>
        <v>0</v>
      </c>
      <c r="AV19">
        <f t="shared" ca="1" si="14"/>
        <v>0</v>
      </c>
      <c r="AW19">
        <f t="shared" ca="1" si="14"/>
        <v>0</v>
      </c>
      <c r="AX19">
        <f t="shared" ca="1" si="14"/>
        <v>0</v>
      </c>
      <c r="AY19">
        <f t="shared" ca="1" si="14"/>
        <v>0</v>
      </c>
      <c r="AZ19">
        <f t="shared" ca="1" si="14"/>
        <v>0</v>
      </c>
      <c r="BA19">
        <f t="shared" ca="1" si="14"/>
        <v>0</v>
      </c>
      <c r="BB19">
        <f t="shared" ca="1" si="14"/>
        <v>0</v>
      </c>
      <c r="BC19">
        <f t="shared" ca="1" si="14"/>
        <v>0</v>
      </c>
      <c r="BD19">
        <f t="shared" ca="1" si="19"/>
        <v>0</v>
      </c>
      <c r="BF19">
        <f t="shared" ca="1" si="20"/>
        <v>0</v>
      </c>
      <c r="BG19">
        <f t="shared" ca="1" si="21"/>
        <v>0</v>
      </c>
      <c r="BH19">
        <f t="shared" ca="1" si="22"/>
        <v>303467675</v>
      </c>
      <c r="BI19">
        <f t="shared" ca="1" si="25"/>
        <v>221</v>
      </c>
      <c r="BJ19">
        <f t="shared" ca="1" si="23"/>
        <v>303467896</v>
      </c>
      <c r="BK19">
        <f t="shared" ca="1" si="26"/>
        <v>0</v>
      </c>
    </row>
    <row r="20" spans="1:63" x14ac:dyDescent="0.35">
      <c r="A20">
        <f t="shared" si="24"/>
        <v>17</v>
      </c>
      <c r="C20">
        <f t="shared" ca="1" si="27"/>
        <v>49070225</v>
      </c>
      <c r="D20">
        <f t="shared" ca="1" si="27"/>
        <v>21784507</v>
      </c>
      <c r="E20">
        <f t="shared" ca="1" si="27"/>
        <v>20165794</v>
      </c>
      <c r="F20">
        <f t="shared" ca="1" si="27"/>
        <v>46395654</v>
      </c>
      <c r="G20">
        <f t="shared" ca="1" si="27"/>
        <v>35235521</v>
      </c>
      <c r="H20">
        <f t="shared" ca="1" si="27"/>
        <v>18084651</v>
      </c>
      <c r="I20">
        <f t="shared" ca="1" si="27"/>
        <v>57806544</v>
      </c>
      <c r="J20">
        <f t="shared" ca="1" si="27"/>
        <v>40621237</v>
      </c>
      <c r="K20">
        <f t="shared" ca="1" si="27"/>
        <v>14303542</v>
      </c>
      <c r="L20">
        <f t="shared" ca="1" si="15"/>
        <v>303467675</v>
      </c>
      <c r="N20">
        <f t="shared" ca="1" si="28"/>
        <v>0</v>
      </c>
      <c r="O20">
        <f t="shared" ca="1" si="28"/>
        <v>0</v>
      </c>
      <c r="P20">
        <f t="shared" ca="1" si="28"/>
        <v>0</v>
      </c>
      <c r="Q20">
        <f t="shared" ca="1" si="28"/>
        <v>0</v>
      </c>
      <c r="R20">
        <f t="shared" ca="1" si="28"/>
        <v>0</v>
      </c>
      <c r="S20">
        <f t="shared" ca="1" si="28"/>
        <v>0</v>
      </c>
      <c r="T20">
        <f t="shared" ca="1" si="28"/>
        <v>0</v>
      </c>
      <c r="U20">
        <f t="shared" ca="1" si="28"/>
        <v>0</v>
      </c>
      <c r="V20">
        <f t="shared" ca="1" si="28"/>
        <v>0</v>
      </c>
      <c r="W20">
        <f t="shared" ca="1" si="16"/>
        <v>0</v>
      </c>
      <c r="Y20">
        <f t="shared" ref="Y20:AG35" ca="1" si="29">INDEX(Model,MATCH($A20,ModelWeek,0),MATCH(Y$3,ModelRegions,0)+MATCH(Y$2,ModelFactors,0)-MATCH($C$3,ModelRegions,0))</f>
        <v>0</v>
      </c>
      <c r="Z20">
        <f t="shared" ca="1" si="29"/>
        <v>0</v>
      </c>
      <c r="AA20">
        <f t="shared" ca="1" si="29"/>
        <v>0</v>
      </c>
      <c r="AB20">
        <f t="shared" ca="1" si="29"/>
        <v>0</v>
      </c>
      <c r="AC20">
        <f t="shared" ca="1" si="29"/>
        <v>0</v>
      </c>
      <c r="AD20">
        <f t="shared" ca="1" si="29"/>
        <v>0</v>
      </c>
      <c r="AE20">
        <f t="shared" ca="1" si="29"/>
        <v>0</v>
      </c>
      <c r="AF20">
        <f t="shared" ca="1" si="29"/>
        <v>0</v>
      </c>
      <c r="AG20">
        <f t="shared" ca="1" si="29"/>
        <v>0</v>
      </c>
      <c r="AH20">
        <f t="shared" ca="1" si="17"/>
        <v>0</v>
      </c>
      <c r="AJ20">
        <f t="shared" ref="AJ20:AR35" ca="1" si="30">INDEX(Model,MATCH($A20,ModelWeek,0),MATCH(AJ$3,ModelRegions,0)+MATCH(AJ$2,ModelFactors,0)-MATCH($C$3,ModelRegions,0))</f>
        <v>0</v>
      </c>
      <c r="AK20">
        <f t="shared" ca="1" si="30"/>
        <v>0</v>
      </c>
      <c r="AL20">
        <f t="shared" ca="1" si="30"/>
        <v>0</v>
      </c>
      <c r="AM20">
        <f t="shared" ca="1" si="30"/>
        <v>0</v>
      </c>
      <c r="AN20">
        <f t="shared" ca="1" si="30"/>
        <v>0</v>
      </c>
      <c r="AO20">
        <f t="shared" ca="1" si="30"/>
        <v>0</v>
      </c>
      <c r="AP20">
        <f t="shared" ca="1" si="30"/>
        <v>0</v>
      </c>
      <c r="AQ20">
        <f t="shared" ca="1" si="30"/>
        <v>0</v>
      </c>
      <c r="AR20">
        <f t="shared" ca="1" si="30"/>
        <v>0</v>
      </c>
      <c r="AS20">
        <f t="shared" ca="1" si="18"/>
        <v>0</v>
      </c>
      <c r="AU20">
        <f t="shared" ref="AU20:BC35" ca="1" si="31">INDEX(Model,MATCH($A20,ModelWeek,0),MATCH(AU$3,ModelRegions,0)+MATCH(AU$2,ModelFactors,0)-MATCH($C$3,ModelRegions,0))</f>
        <v>0</v>
      </c>
      <c r="AV20">
        <f t="shared" ca="1" si="31"/>
        <v>0</v>
      </c>
      <c r="AW20">
        <f t="shared" ca="1" si="31"/>
        <v>0</v>
      </c>
      <c r="AX20">
        <f t="shared" ca="1" si="31"/>
        <v>0</v>
      </c>
      <c r="AY20">
        <f t="shared" ca="1" si="31"/>
        <v>0</v>
      </c>
      <c r="AZ20">
        <f t="shared" ca="1" si="31"/>
        <v>0</v>
      </c>
      <c r="BA20">
        <f t="shared" ca="1" si="31"/>
        <v>0</v>
      </c>
      <c r="BB20">
        <f t="shared" ca="1" si="31"/>
        <v>0</v>
      </c>
      <c r="BC20">
        <f t="shared" ca="1" si="31"/>
        <v>0</v>
      </c>
      <c r="BD20">
        <f t="shared" ca="1" si="19"/>
        <v>0</v>
      </c>
      <c r="BF20">
        <f t="shared" ca="1" si="20"/>
        <v>0</v>
      </c>
      <c r="BG20">
        <f t="shared" ca="1" si="21"/>
        <v>0</v>
      </c>
      <c r="BH20">
        <f t="shared" ca="1" si="22"/>
        <v>303467675</v>
      </c>
      <c r="BI20">
        <f t="shared" ca="1" si="25"/>
        <v>221</v>
      </c>
      <c r="BJ20">
        <f t="shared" ca="1" si="23"/>
        <v>303467896</v>
      </c>
      <c r="BK20">
        <f t="shared" ca="1" si="26"/>
        <v>0</v>
      </c>
    </row>
    <row r="21" spans="1:63" x14ac:dyDescent="0.35">
      <c r="A21">
        <f t="shared" si="24"/>
        <v>18</v>
      </c>
      <c r="C21">
        <f t="shared" ca="1" si="27"/>
        <v>49070225</v>
      </c>
      <c r="D21">
        <f t="shared" ca="1" si="27"/>
        <v>21784507</v>
      </c>
      <c r="E21">
        <f t="shared" ca="1" si="27"/>
        <v>20165794</v>
      </c>
      <c r="F21">
        <f t="shared" ca="1" si="27"/>
        <v>46395654</v>
      </c>
      <c r="G21">
        <f t="shared" ca="1" si="27"/>
        <v>35235521</v>
      </c>
      <c r="H21">
        <f t="shared" ca="1" si="27"/>
        <v>18084651</v>
      </c>
      <c r="I21">
        <f t="shared" ca="1" si="27"/>
        <v>57806544</v>
      </c>
      <c r="J21">
        <f t="shared" ca="1" si="27"/>
        <v>40621237</v>
      </c>
      <c r="K21">
        <f t="shared" ca="1" si="27"/>
        <v>14303542</v>
      </c>
      <c r="L21">
        <f t="shared" ca="1" si="15"/>
        <v>303467675</v>
      </c>
      <c r="N21">
        <f t="shared" ca="1" si="28"/>
        <v>0</v>
      </c>
      <c r="O21">
        <f t="shared" ca="1" si="28"/>
        <v>0</v>
      </c>
      <c r="P21">
        <f t="shared" ca="1" si="28"/>
        <v>0</v>
      </c>
      <c r="Q21">
        <f t="shared" ca="1" si="28"/>
        <v>0</v>
      </c>
      <c r="R21">
        <f t="shared" ca="1" si="28"/>
        <v>0</v>
      </c>
      <c r="S21">
        <f t="shared" ca="1" si="28"/>
        <v>0</v>
      </c>
      <c r="T21">
        <f t="shared" ca="1" si="28"/>
        <v>0</v>
      </c>
      <c r="U21">
        <f t="shared" ca="1" si="28"/>
        <v>0</v>
      </c>
      <c r="V21">
        <f t="shared" ca="1" si="28"/>
        <v>0</v>
      </c>
      <c r="W21">
        <f t="shared" ca="1" si="16"/>
        <v>0</v>
      </c>
      <c r="Y21">
        <f t="shared" ca="1" si="29"/>
        <v>0</v>
      </c>
      <c r="Z21">
        <f t="shared" ca="1" si="29"/>
        <v>0</v>
      </c>
      <c r="AA21">
        <f t="shared" ca="1" si="29"/>
        <v>0</v>
      </c>
      <c r="AB21">
        <f t="shared" ca="1" si="29"/>
        <v>0</v>
      </c>
      <c r="AC21">
        <f t="shared" ca="1" si="29"/>
        <v>0</v>
      </c>
      <c r="AD21">
        <f t="shared" ca="1" si="29"/>
        <v>0</v>
      </c>
      <c r="AE21">
        <f t="shared" ca="1" si="29"/>
        <v>0</v>
      </c>
      <c r="AF21">
        <f t="shared" ca="1" si="29"/>
        <v>0</v>
      </c>
      <c r="AG21">
        <f t="shared" ca="1" si="29"/>
        <v>0</v>
      </c>
      <c r="AH21">
        <f t="shared" ca="1" si="17"/>
        <v>0</v>
      </c>
      <c r="AJ21">
        <f t="shared" ca="1" si="30"/>
        <v>0</v>
      </c>
      <c r="AK21">
        <f t="shared" ca="1" si="30"/>
        <v>0</v>
      </c>
      <c r="AL21">
        <f t="shared" ca="1" si="30"/>
        <v>0</v>
      </c>
      <c r="AM21">
        <f t="shared" ca="1" si="30"/>
        <v>0</v>
      </c>
      <c r="AN21">
        <f t="shared" ca="1" si="30"/>
        <v>0</v>
      </c>
      <c r="AO21">
        <f t="shared" ca="1" si="30"/>
        <v>0</v>
      </c>
      <c r="AP21">
        <f t="shared" ca="1" si="30"/>
        <v>0</v>
      </c>
      <c r="AQ21">
        <f t="shared" ca="1" si="30"/>
        <v>0</v>
      </c>
      <c r="AR21">
        <f t="shared" ca="1" si="30"/>
        <v>0</v>
      </c>
      <c r="AS21">
        <f t="shared" ca="1" si="18"/>
        <v>0</v>
      </c>
      <c r="AU21">
        <f t="shared" ca="1" si="31"/>
        <v>0</v>
      </c>
      <c r="AV21">
        <f t="shared" ca="1" si="31"/>
        <v>0</v>
      </c>
      <c r="AW21">
        <f t="shared" ca="1" si="31"/>
        <v>0</v>
      </c>
      <c r="AX21">
        <f t="shared" ca="1" si="31"/>
        <v>0</v>
      </c>
      <c r="AY21">
        <f t="shared" ca="1" si="31"/>
        <v>0</v>
      </c>
      <c r="AZ21">
        <f t="shared" ca="1" si="31"/>
        <v>0</v>
      </c>
      <c r="BA21">
        <f t="shared" ca="1" si="31"/>
        <v>0</v>
      </c>
      <c r="BB21">
        <f t="shared" ca="1" si="31"/>
        <v>0</v>
      </c>
      <c r="BC21">
        <f t="shared" ca="1" si="31"/>
        <v>0</v>
      </c>
      <c r="BD21">
        <f t="shared" ca="1" si="19"/>
        <v>0</v>
      </c>
      <c r="BF21">
        <f t="shared" ca="1" si="20"/>
        <v>0</v>
      </c>
      <c r="BG21">
        <f t="shared" ca="1" si="21"/>
        <v>0</v>
      </c>
      <c r="BH21">
        <f t="shared" ca="1" si="22"/>
        <v>303467675</v>
      </c>
      <c r="BI21">
        <f t="shared" ca="1" si="25"/>
        <v>221</v>
      </c>
      <c r="BJ21">
        <f t="shared" ca="1" si="23"/>
        <v>303467896</v>
      </c>
      <c r="BK21">
        <f t="shared" ca="1" si="26"/>
        <v>0</v>
      </c>
    </row>
    <row r="22" spans="1:63" x14ac:dyDescent="0.35">
      <c r="A22">
        <f t="shared" si="24"/>
        <v>19</v>
      </c>
      <c r="C22">
        <f t="shared" ca="1" si="27"/>
        <v>49070225</v>
      </c>
      <c r="D22">
        <f t="shared" ca="1" si="27"/>
        <v>21784507</v>
      </c>
      <c r="E22">
        <f t="shared" ca="1" si="27"/>
        <v>20165794</v>
      </c>
      <c r="F22">
        <f t="shared" ca="1" si="27"/>
        <v>46395654</v>
      </c>
      <c r="G22">
        <f t="shared" ca="1" si="27"/>
        <v>35235521</v>
      </c>
      <c r="H22">
        <f t="shared" ca="1" si="27"/>
        <v>18084651</v>
      </c>
      <c r="I22">
        <f t="shared" ca="1" si="27"/>
        <v>57806544</v>
      </c>
      <c r="J22">
        <f t="shared" ca="1" si="27"/>
        <v>40621237</v>
      </c>
      <c r="K22">
        <f t="shared" ca="1" si="27"/>
        <v>14303542</v>
      </c>
      <c r="L22">
        <f t="shared" ca="1" si="15"/>
        <v>303467675</v>
      </c>
      <c r="N22">
        <f t="shared" ca="1" si="28"/>
        <v>0</v>
      </c>
      <c r="O22">
        <f t="shared" ca="1" si="28"/>
        <v>0</v>
      </c>
      <c r="P22">
        <f t="shared" ca="1" si="28"/>
        <v>0</v>
      </c>
      <c r="Q22">
        <f t="shared" ca="1" si="28"/>
        <v>0</v>
      </c>
      <c r="R22">
        <f t="shared" ca="1" si="28"/>
        <v>0</v>
      </c>
      <c r="S22">
        <f t="shared" ca="1" si="28"/>
        <v>0</v>
      </c>
      <c r="T22">
        <f t="shared" ca="1" si="28"/>
        <v>0</v>
      </c>
      <c r="U22">
        <f t="shared" ca="1" si="28"/>
        <v>0</v>
      </c>
      <c r="V22">
        <f t="shared" ca="1" si="28"/>
        <v>0</v>
      </c>
      <c r="W22">
        <f t="shared" ca="1" si="16"/>
        <v>0</v>
      </c>
      <c r="Y22">
        <f t="shared" ca="1" si="29"/>
        <v>0</v>
      </c>
      <c r="Z22">
        <f t="shared" ca="1" si="29"/>
        <v>0</v>
      </c>
      <c r="AA22">
        <f t="shared" ca="1" si="29"/>
        <v>0</v>
      </c>
      <c r="AB22">
        <f t="shared" ca="1" si="29"/>
        <v>0</v>
      </c>
      <c r="AC22">
        <f t="shared" ca="1" si="29"/>
        <v>0</v>
      </c>
      <c r="AD22">
        <f t="shared" ca="1" si="29"/>
        <v>0</v>
      </c>
      <c r="AE22">
        <f t="shared" ca="1" si="29"/>
        <v>0</v>
      </c>
      <c r="AF22">
        <f t="shared" ca="1" si="29"/>
        <v>0</v>
      </c>
      <c r="AG22">
        <f t="shared" ca="1" si="29"/>
        <v>0</v>
      </c>
      <c r="AH22">
        <f t="shared" ca="1" si="17"/>
        <v>0</v>
      </c>
      <c r="AJ22">
        <f t="shared" ca="1" si="30"/>
        <v>0</v>
      </c>
      <c r="AK22">
        <f t="shared" ca="1" si="30"/>
        <v>0</v>
      </c>
      <c r="AL22">
        <f t="shared" ca="1" si="30"/>
        <v>0</v>
      </c>
      <c r="AM22">
        <f t="shared" ca="1" si="30"/>
        <v>0</v>
      </c>
      <c r="AN22">
        <f t="shared" ca="1" si="30"/>
        <v>0</v>
      </c>
      <c r="AO22">
        <f t="shared" ca="1" si="30"/>
        <v>0</v>
      </c>
      <c r="AP22">
        <f t="shared" ca="1" si="30"/>
        <v>0</v>
      </c>
      <c r="AQ22">
        <f t="shared" ca="1" si="30"/>
        <v>0</v>
      </c>
      <c r="AR22">
        <f t="shared" ca="1" si="30"/>
        <v>0</v>
      </c>
      <c r="AS22">
        <f t="shared" ca="1" si="18"/>
        <v>0</v>
      </c>
      <c r="AU22">
        <f t="shared" ca="1" si="31"/>
        <v>0</v>
      </c>
      <c r="AV22">
        <f t="shared" ca="1" si="31"/>
        <v>0</v>
      </c>
      <c r="AW22">
        <f t="shared" ca="1" si="31"/>
        <v>0</v>
      </c>
      <c r="AX22">
        <f t="shared" ca="1" si="31"/>
        <v>0</v>
      </c>
      <c r="AY22">
        <f t="shared" ca="1" si="31"/>
        <v>0</v>
      </c>
      <c r="AZ22">
        <f t="shared" ca="1" si="31"/>
        <v>0</v>
      </c>
      <c r="BA22">
        <f t="shared" ca="1" si="31"/>
        <v>0</v>
      </c>
      <c r="BB22">
        <f t="shared" ca="1" si="31"/>
        <v>0</v>
      </c>
      <c r="BC22">
        <f t="shared" ca="1" si="31"/>
        <v>0</v>
      </c>
      <c r="BD22">
        <f t="shared" ca="1" si="19"/>
        <v>0</v>
      </c>
      <c r="BF22">
        <f t="shared" ca="1" si="20"/>
        <v>0</v>
      </c>
      <c r="BG22">
        <f t="shared" ca="1" si="21"/>
        <v>0</v>
      </c>
      <c r="BH22">
        <f t="shared" ca="1" si="22"/>
        <v>303467675</v>
      </c>
      <c r="BI22">
        <f t="shared" ca="1" si="25"/>
        <v>221</v>
      </c>
      <c r="BJ22">
        <f t="shared" ca="1" si="23"/>
        <v>303467896</v>
      </c>
      <c r="BK22">
        <f t="shared" ca="1" si="26"/>
        <v>0</v>
      </c>
    </row>
    <row r="23" spans="1:63" x14ac:dyDescent="0.35">
      <c r="A23">
        <f t="shared" si="24"/>
        <v>20</v>
      </c>
      <c r="C23">
        <f t="shared" ca="1" si="27"/>
        <v>49070225</v>
      </c>
      <c r="D23">
        <f t="shared" ca="1" si="27"/>
        <v>21784507</v>
      </c>
      <c r="E23">
        <f t="shared" ca="1" si="27"/>
        <v>20165794</v>
      </c>
      <c r="F23">
        <f t="shared" ca="1" si="27"/>
        <v>46395654</v>
      </c>
      <c r="G23">
        <f t="shared" ca="1" si="27"/>
        <v>35235521</v>
      </c>
      <c r="H23">
        <f t="shared" ca="1" si="27"/>
        <v>18084651</v>
      </c>
      <c r="I23">
        <f t="shared" ca="1" si="27"/>
        <v>57806544</v>
      </c>
      <c r="J23">
        <f t="shared" ca="1" si="27"/>
        <v>40621237</v>
      </c>
      <c r="K23">
        <f t="shared" ca="1" si="27"/>
        <v>14303542</v>
      </c>
      <c r="L23">
        <f t="shared" ca="1" si="15"/>
        <v>303467675</v>
      </c>
      <c r="N23">
        <f t="shared" ca="1" si="28"/>
        <v>0</v>
      </c>
      <c r="O23">
        <f t="shared" ca="1" si="28"/>
        <v>0</v>
      </c>
      <c r="P23">
        <f t="shared" ca="1" si="28"/>
        <v>0</v>
      </c>
      <c r="Q23">
        <f t="shared" ca="1" si="28"/>
        <v>0</v>
      </c>
      <c r="R23">
        <f t="shared" ca="1" si="28"/>
        <v>0</v>
      </c>
      <c r="S23">
        <f t="shared" ca="1" si="28"/>
        <v>0</v>
      </c>
      <c r="T23">
        <f t="shared" ca="1" si="28"/>
        <v>0</v>
      </c>
      <c r="U23">
        <f t="shared" ca="1" si="28"/>
        <v>0</v>
      </c>
      <c r="V23">
        <f t="shared" ca="1" si="28"/>
        <v>0</v>
      </c>
      <c r="W23">
        <f t="shared" ca="1" si="16"/>
        <v>0</v>
      </c>
      <c r="Y23">
        <f t="shared" ca="1" si="29"/>
        <v>0</v>
      </c>
      <c r="Z23">
        <f t="shared" ca="1" si="29"/>
        <v>0</v>
      </c>
      <c r="AA23">
        <f t="shared" ca="1" si="29"/>
        <v>0</v>
      </c>
      <c r="AB23">
        <f t="shared" ca="1" si="29"/>
        <v>0</v>
      </c>
      <c r="AC23">
        <f t="shared" ca="1" si="29"/>
        <v>0</v>
      </c>
      <c r="AD23">
        <f t="shared" ca="1" si="29"/>
        <v>0</v>
      </c>
      <c r="AE23">
        <f t="shared" ca="1" si="29"/>
        <v>0</v>
      </c>
      <c r="AF23">
        <f t="shared" ca="1" si="29"/>
        <v>0</v>
      </c>
      <c r="AG23">
        <f t="shared" ca="1" si="29"/>
        <v>0</v>
      </c>
      <c r="AH23">
        <f t="shared" ca="1" si="17"/>
        <v>0</v>
      </c>
      <c r="AJ23">
        <f t="shared" ca="1" si="30"/>
        <v>0</v>
      </c>
      <c r="AK23">
        <f t="shared" ca="1" si="30"/>
        <v>0</v>
      </c>
      <c r="AL23">
        <f t="shared" ca="1" si="30"/>
        <v>0</v>
      </c>
      <c r="AM23">
        <f t="shared" ca="1" si="30"/>
        <v>0</v>
      </c>
      <c r="AN23">
        <f t="shared" ca="1" si="30"/>
        <v>0</v>
      </c>
      <c r="AO23">
        <f t="shared" ca="1" si="30"/>
        <v>0</v>
      </c>
      <c r="AP23">
        <f t="shared" ca="1" si="30"/>
        <v>0</v>
      </c>
      <c r="AQ23">
        <f t="shared" ca="1" si="30"/>
        <v>0</v>
      </c>
      <c r="AR23">
        <f t="shared" ca="1" si="30"/>
        <v>0</v>
      </c>
      <c r="AS23">
        <f t="shared" ca="1" si="18"/>
        <v>0</v>
      </c>
      <c r="AU23">
        <f t="shared" ca="1" si="31"/>
        <v>0</v>
      </c>
      <c r="AV23">
        <f t="shared" ca="1" si="31"/>
        <v>0</v>
      </c>
      <c r="AW23">
        <f t="shared" ca="1" si="31"/>
        <v>0</v>
      </c>
      <c r="AX23">
        <f t="shared" ca="1" si="31"/>
        <v>0</v>
      </c>
      <c r="AY23">
        <f t="shared" ca="1" si="31"/>
        <v>0</v>
      </c>
      <c r="AZ23">
        <f t="shared" ca="1" si="31"/>
        <v>0</v>
      </c>
      <c r="BA23">
        <f t="shared" ca="1" si="31"/>
        <v>0</v>
      </c>
      <c r="BB23">
        <f t="shared" ca="1" si="31"/>
        <v>0</v>
      </c>
      <c r="BC23">
        <f t="shared" ca="1" si="31"/>
        <v>0</v>
      </c>
      <c r="BD23">
        <f t="shared" ca="1" si="19"/>
        <v>0</v>
      </c>
      <c r="BF23">
        <f t="shared" ca="1" si="20"/>
        <v>0</v>
      </c>
      <c r="BG23">
        <f t="shared" ca="1" si="21"/>
        <v>0</v>
      </c>
      <c r="BH23">
        <f t="shared" ca="1" si="22"/>
        <v>303467675</v>
      </c>
      <c r="BI23">
        <f t="shared" ca="1" si="25"/>
        <v>221</v>
      </c>
      <c r="BJ23">
        <f t="shared" ca="1" si="23"/>
        <v>303467896</v>
      </c>
      <c r="BK23">
        <f t="shared" ca="1" si="26"/>
        <v>0</v>
      </c>
    </row>
    <row r="24" spans="1:63" x14ac:dyDescent="0.35">
      <c r="A24">
        <f t="shared" si="24"/>
        <v>21</v>
      </c>
      <c r="C24">
        <f t="shared" ref="C24:K33" ca="1" si="32">INDEX(Model,MATCH($A24,ModelWeek,0),MATCH(C$3,ModelRegions,0)+MATCH(C$2,ModelFactors,0)-MATCH($C$3,ModelRegions,0))</f>
        <v>49070225</v>
      </c>
      <c r="D24">
        <f t="shared" ca="1" si="32"/>
        <v>21784507</v>
      </c>
      <c r="E24">
        <f t="shared" ca="1" si="32"/>
        <v>20165794</v>
      </c>
      <c r="F24">
        <f t="shared" ca="1" si="32"/>
        <v>46395654</v>
      </c>
      <c r="G24">
        <f t="shared" ca="1" si="32"/>
        <v>35235521</v>
      </c>
      <c r="H24">
        <f t="shared" ca="1" si="32"/>
        <v>18084651</v>
      </c>
      <c r="I24">
        <f t="shared" ca="1" si="32"/>
        <v>57806544</v>
      </c>
      <c r="J24">
        <f t="shared" ca="1" si="32"/>
        <v>40621237</v>
      </c>
      <c r="K24">
        <f t="shared" ca="1" si="32"/>
        <v>14303542</v>
      </c>
      <c r="L24">
        <f t="shared" ca="1" si="15"/>
        <v>303467675</v>
      </c>
      <c r="N24">
        <f t="shared" ref="N24:V33" ca="1" si="33">INDEX(Model,MATCH($A24,ModelWeek,0),MATCH(N$3,ModelRegions,0)+MATCH(N$2,ModelFactors,0)-MATCH($C$3,ModelRegions,0))</f>
        <v>0</v>
      </c>
      <c r="O24">
        <f t="shared" ca="1" si="33"/>
        <v>0</v>
      </c>
      <c r="P24">
        <f t="shared" ca="1" si="33"/>
        <v>0</v>
      </c>
      <c r="Q24">
        <f t="shared" ca="1" si="33"/>
        <v>0</v>
      </c>
      <c r="R24">
        <f t="shared" ca="1" si="33"/>
        <v>0</v>
      </c>
      <c r="S24">
        <f t="shared" ca="1" si="33"/>
        <v>0</v>
      </c>
      <c r="T24">
        <f t="shared" ca="1" si="33"/>
        <v>0</v>
      </c>
      <c r="U24">
        <f t="shared" ca="1" si="33"/>
        <v>0</v>
      </c>
      <c r="V24">
        <f t="shared" ca="1" si="33"/>
        <v>0</v>
      </c>
      <c r="W24">
        <f t="shared" ca="1" si="16"/>
        <v>0</v>
      </c>
      <c r="Y24">
        <f t="shared" ca="1" si="29"/>
        <v>0</v>
      </c>
      <c r="Z24">
        <f t="shared" ca="1" si="29"/>
        <v>0</v>
      </c>
      <c r="AA24">
        <f t="shared" ca="1" si="29"/>
        <v>0</v>
      </c>
      <c r="AB24">
        <f t="shared" ca="1" si="29"/>
        <v>0</v>
      </c>
      <c r="AC24">
        <f t="shared" ca="1" si="29"/>
        <v>0</v>
      </c>
      <c r="AD24">
        <f t="shared" ca="1" si="29"/>
        <v>0</v>
      </c>
      <c r="AE24">
        <f t="shared" ca="1" si="29"/>
        <v>0</v>
      </c>
      <c r="AF24">
        <f t="shared" ca="1" si="29"/>
        <v>0</v>
      </c>
      <c r="AG24">
        <f t="shared" ca="1" si="29"/>
        <v>0</v>
      </c>
      <c r="AH24">
        <f t="shared" ca="1" si="17"/>
        <v>0</v>
      </c>
      <c r="AJ24">
        <f t="shared" ca="1" si="30"/>
        <v>0</v>
      </c>
      <c r="AK24">
        <f t="shared" ca="1" si="30"/>
        <v>0</v>
      </c>
      <c r="AL24">
        <f t="shared" ca="1" si="30"/>
        <v>0</v>
      </c>
      <c r="AM24">
        <f t="shared" ca="1" si="30"/>
        <v>0</v>
      </c>
      <c r="AN24">
        <f t="shared" ca="1" si="30"/>
        <v>0</v>
      </c>
      <c r="AO24">
        <f t="shared" ca="1" si="30"/>
        <v>0</v>
      </c>
      <c r="AP24">
        <f t="shared" ca="1" si="30"/>
        <v>0</v>
      </c>
      <c r="AQ24">
        <f t="shared" ca="1" si="30"/>
        <v>0</v>
      </c>
      <c r="AR24">
        <f t="shared" ca="1" si="30"/>
        <v>0</v>
      </c>
      <c r="AS24">
        <f t="shared" ca="1" si="18"/>
        <v>0</v>
      </c>
      <c r="AU24">
        <f t="shared" ca="1" si="31"/>
        <v>0</v>
      </c>
      <c r="AV24">
        <f t="shared" ca="1" si="31"/>
        <v>0</v>
      </c>
      <c r="AW24">
        <f t="shared" ca="1" si="31"/>
        <v>0</v>
      </c>
      <c r="AX24">
        <f t="shared" ca="1" si="31"/>
        <v>0</v>
      </c>
      <c r="AY24">
        <f t="shared" ca="1" si="31"/>
        <v>0</v>
      </c>
      <c r="AZ24">
        <f t="shared" ca="1" si="31"/>
        <v>0</v>
      </c>
      <c r="BA24">
        <f t="shared" ca="1" si="31"/>
        <v>0</v>
      </c>
      <c r="BB24">
        <f t="shared" ca="1" si="31"/>
        <v>0</v>
      </c>
      <c r="BC24">
        <f t="shared" ca="1" si="31"/>
        <v>0</v>
      </c>
      <c r="BD24">
        <f t="shared" ca="1" si="19"/>
        <v>0</v>
      </c>
      <c r="BF24">
        <f t="shared" ca="1" si="20"/>
        <v>0</v>
      </c>
      <c r="BG24">
        <f t="shared" ca="1" si="21"/>
        <v>0</v>
      </c>
      <c r="BH24">
        <f t="shared" ca="1" si="22"/>
        <v>303467675</v>
      </c>
      <c r="BI24">
        <f t="shared" ca="1" si="25"/>
        <v>221</v>
      </c>
      <c r="BJ24">
        <f t="shared" ca="1" si="23"/>
        <v>303467896</v>
      </c>
      <c r="BK24">
        <f t="shared" ca="1" si="26"/>
        <v>0</v>
      </c>
    </row>
    <row r="25" spans="1:63" x14ac:dyDescent="0.35">
      <c r="A25">
        <f t="shared" si="24"/>
        <v>22</v>
      </c>
      <c r="C25">
        <f t="shared" ca="1" si="32"/>
        <v>49070225</v>
      </c>
      <c r="D25">
        <f t="shared" ca="1" si="32"/>
        <v>21784507</v>
      </c>
      <c r="E25">
        <f t="shared" ca="1" si="32"/>
        <v>20165794</v>
      </c>
      <c r="F25">
        <f t="shared" ca="1" si="32"/>
        <v>46395654</v>
      </c>
      <c r="G25">
        <f t="shared" ca="1" si="32"/>
        <v>35235521</v>
      </c>
      <c r="H25">
        <f t="shared" ca="1" si="32"/>
        <v>18084651</v>
      </c>
      <c r="I25">
        <f t="shared" ca="1" si="32"/>
        <v>57806544</v>
      </c>
      <c r="J25">
        <f t="shared" ca="1" si="32"/>
        <v>40621237</v>
      </c>
      <c r="K25">
        <f t="shared" ca="1" si="32"/>
        <v>14303542</v>
      </c>
      <c r="L25">
        <f t="shared" ca="1" si="15"/>
        <v>303467675</v>
      </c>
      <c r="N25">
        <f t="shared" ca="1" si="33"/>
        <v>0</v>
      </c>
      <c r="O25">
        <f t="shared" ca="1" si="33"/>
        <v>0</v>
      </c>
      <c r="P25">
        <f t="shared" ca="1" si="33"/>
        <v>0</v>
      </c>
      <c r="Q25">
        <f t="shared" ca="1" si="33"/>
        <v>0</v>
      </c>
      <c r="R25">
        <f t="shared" ca="1" si="33"/>
        <v>0</v>
      </c>
      <c r="S25">
        <f t="shared" ca="1" si="33"/>
        <v>0</v>
      </c>
      <c r="T25">
        <f t="shared" ca="1" si="33"/>
        <v>0</v>
      </c>
      <c r="U25">
        <f t="shared" ca="1" si="33"/>
        <v>0</v>
      </c>
      <c r="V25">
        <f t="shared" ca="1" si="33"/>
        <v>0</v>
      </c>
      <c r="W25">
        <f t="shared" ca="1" si="16"/>
        <v>0</v>
      </c>
      <c r="Y25">
        <f t="shared" ca="1" si="29"/>
        <v>0</v>
      </c>
      <c r="Z25">
        <f t="shared" ca="1" si="29"/>
        <v>0</v>
      </c>
      <c r="AA25">
        <f t="shared" ca="1" si="29"/>
        <v>0</v>
      </c>
      <c r="AB25">
        <f t="shared" ca="1" si="29"/>
        <v>0</v>
      </c>
      <c r="AC25">
        <f t="shared" ca="1" si="29"/>
        <v>0</v>
      </c>
      <c r="AD25">
        <f t="shared" ca="1" si="29"/>
        <v>0</v>
      </c>
      <c r="AE25">
        <f t="shared" ca="1" si="29"/>
        <v>0</v>
      </c>
      <c r="AF25">
        <f t="shared" ca="1" si="29"/>
        <v>0</v>
      </c>
      <c r="AG25">
        <f t="shared" ca="1" si="29"/>
        <v>0</v>
      </c>
      <c r="AH25">
        <f t="shared" ca="1" si="17"/>
        <v>0</v>
      </c>
      <c r="AJ25">
        <f t="shared" ca="1" si="30"/>
        <v>0</v>
      </c>
      <c r="AK25">
        <f t="shared" ca="1" si="30"/>
        <v>0</v>
      </c>
      <c r="AL25">
        <f t="shared" ca="1" si="30"/>
        <v>0</v>
      </c>
      <c r="AM25">
        <f t="shared" ca="1" si="30"/>
        <v>0</v>
      </c>
      <c r="AN25">
        <f t="shared" ca="1" si="30"/>
        <v>0</v>
      </c>
      <c r="AO25">
        <f t="shared" ca="1" si="30"/>
        <v>0</v>
      </c>
      <c r="AP25">
        <f t="shared" ca="1" si="30"/>
        <v>0</v>
      </c>
      <c r="AQ25">
        <f t="shared" ca="1" si="30"/>
        <v>0</v>
      </c>
      <c r="AR25">
        <f t="shared" ca="1" si="30"/>
        <v>0</v>
      </c>
      <c r="AS25">
        <f t="shared" ca="1" si="18"/>
        <v>0</v>
      </c>
      <c r="AU25">
        <f t="shared" ca="1" si="31"/>
        <v>0</v>
      </c>
      <c r="AV25">
        <f t="shared" ca="1" si="31"/>
        <v>0</v>
      </c>
      <c r="AW25">
        <f t="shared" ca="1" si="31"/>
        <v>0</v>
      </c>
      <c r="AX25">
        <f t="shared" ca="1" si="31"/>
        <v>0</v>
      </c>
      <c r="AY25">
        <f t="shared" ca="1" si="31"/>
        <v>0</v>
      </c>
      <c r="AZ25">
        <f t="shared" ca="1" si="31"/>
        <v>0</v>
      </c>
      <c r="BA25">
        <f t="shared" ca="1" si="31"/>
        <v>0</v>
      </c>
      <c r="BB25">
        <f t="shared" ca="1" si="31"/>
        <v>0</v>
      </c>
      <c r="BC25">
        <f t="shared" ca="1" si="31"/>
        <v>0</v>
      </c>
      <c r="BD25">
        <f t="shared" ca="1" si="19"/>
        <v>0</v>
      </c>
      <c r="BF25">
        <f t="shared" ca="1" si="20"/>
        <v>0</v>
      </c>
      <c r="BG25">
        <f t="shared" ca="1" si="21"/>
        <v>0</v>
      </c>
      <c r="BH25">
        <f t="shared" ca="1" si="22"/>
        <v>303467675</v>
      </c>
      <c r="BI25">
        <f t="shared" ca="1" si="25"/>
        <v>221</v>
      </c>
      <c r="BJ25">
        <f t="shared" ca="1" si="23"/>
        <v>303467896</v>
      </c>
      <c r="BK25">
        <f t="shared" ca="1" si="26"/>
        <v>0</v>
      </c>
    </row>
    <row r="26" spans="1:63" x14ac:dyDescent="0.35">
      <c r="A26">
        <f t="shared" si="24"/>
        <v>23</v>
      </c>
      <c r="C26">
        <f t="shared" ca="1" si="32"/>
        <v>49070225</v>
      </c>
      <c r="D26">
        <f t="shared" ca="1" si="32"/>
        <v>21784507</v>
      </c>
      <c r="E26">
        <f t="shared" ca="1" si="32"/>
        <v>20165794</v>
      </c>
      <c r="F26">
        <f t="shared" ca="1" si="32"/>
        <v>46395654</v>
      </c>
      <c r="G26">
        <f t="shared" ca="1" si="32"/>
        <v>35235521</v>
      </c>
      <c r="H26">
        <f t="shared" ca="1" si="32"/>
        <v>18084651</v>
      </c>
      <c r="I26">
        <f t="shared" ca="1" si="32"/>
        <v>57806544</v>
      </c>
      <c r="J26">
        <f t="shared" ca="1" si="32"/>
        <v>40621237</v>
      </c>
      <c r="K26">
        <f t="shared" ca="1" si="32"/>
        <v>14303542</v>
      </c>
      <c r="L26">
        <f t="shared" ca="1" si="15"/>
        <v>303467675</v>
      </c>
      <c r="N26">
        <f t="shared" ca="1" si="33"/>
        <v>0</v>
      </c>
      <c r="O26">
        <f t="shared" ca="1" si="33"/>
        <v>0</v>
      </c>
      <c r="P26">
        <f t="shared" ca="1" si="33"/>
        <v>0</v>
      </c>
      <c r="Q26">
        <f t="shared" ca="1" si="33"/>
        <v>0</v>
      </c>
      <c r="R26">
        <f t="shared" ca="1" si="33"/>
        <v>0</v>
      </c>
      <c r="S26">
        <f t="shared" ca="1" si="33"/>
        <v>0</v>
      </c>
      <c r="T26">
        <f t="shared" ca="1" si="33"/>
        <v>0</v>
      </c>
      <c r="U26">
        <f t="shared" ca="1" si="33"/>
        <v>0</v>
      </c>
      <c r="V26">
        <f t="shared" ca="1" si="33"/>
        <v>0</v>
      </c>
      <c r="W26">
        <f t="shared" ca="1" si="16"/>
        <v>0</v>
      </c>
      <c r="Y26">
        <f t="shared" ca="1" si="29"/>
        <v>0</v>
      </c>
      <c r="Z26">
        <f t="shared" ca="1" si="29"/>
        <v>0</v>
      </c>
      <c r="AA26">
        <f t="shared" ca="1" si="29"/>
        <v>0</v>
      </c>
      <c r="AB26">
        <f t="shared" ca="1" si="29"/>
        <v>0</v>
      </c>
      <c r="AC26">
        <f t="shared" ca="1" si="29"/>
        <v>0</v>
      </c>
      <c r="AD26">
        <f t="shared" ca="1" si="29"/>
        <v>0</v>
      </c>
      <c r="AE26">
        <f t="shared" ca="1" si="29"/>
        <v>0</v>
      </c>
      <c r="AF26">
        <f t="shared" ca="1" si="29"/>
        <v>0</v>
      </c>
      <c r="AG26">
        <f t="shared" ca="1" si="29"/>
        <v>0</v>
      </c>
      <c r="AH26">
        <f t="shared" ca="1" si="17"/>
        <v>0</v>
      </c>
      <c r="AJ26">
        <f t="shared" ca="1" si="30"/>
        <v>0</v>
      </c>
      <c r="AK26">
        <f t="shared" ca="1" si="30"/>
        <v>0</v>
      </c>
      <c r="AL26">
        <f t="shared" ca="1" si="30"/>
        <v>0</v>
      </c>
      <c r="AM26">
        <f t="shared" ca="1" si="30"/>
        <v>0</v>
      </c>
      <c r="AN26">
        <f t="shared" ca="1" si="30"/>
        <v>0</v>
      </c>
      <c r="AO26">
        <f t="shared" ca="1" si="30"/>
        <v>0</v>
      </c>
      <c r="AP26">
        <f t="shared" ca="1" si="30"/>
        <v>0</v>
      </c>
      <c r="AQ26">
        <f t="shared" ca="1" si="30"/>
        <v>0</v>
      </c>
      <c r="AR26">
        <f t="shared" ca="1" si="30"/>
        <v>0</v>
      </c>
      <c r="AS26">
        <f t="shared" ca="1" si="18"/>
        <v>0</v>
      </c>
      <c r="AU26">
        <f t="shared" ca="1" si="31"/>
        <v>0</v>
      </c>
      <c r="AV26">
        <f t="shared" ca="1" si="31"/>
        <v>0</v>
      </c>
      <c r="AW26">
        <f t="shared" ca="1" si="31"/>
        <v>0</v>
      </c>
      <c r="AX26">
        <f t="shared" ca="1" si="31"/>
        <v>0</v>
      </c>
      <c r="AY26">
        <f t="shared" ca="1" si="31"/>
        <v>0</v>
      </c>
      <c r="AZ26">
        <f t="shared" ca="1" si="31"/>
        <v>0</v>
      </c>
      <c r="BA26">
        <f t="shared" ca="1" si="31"/>
        <v>0</v>
      </c>
      <c r="BB26">
        <f t="shared" ca="1" si="31"/>
        <v>0</v>
      </c>
      <c r="BC26">
        <f t="shared" ca="1" si="31"/>
        <v>0</v>
      </c>
      <c r="BD26">
        <f t="shared" ca="1" si="19"/>
        <v>0</v>
      </c>
      <c r="BF26">
        <f t="shared" ca="1" si="20"/>
        <v>0</v>
      </c>
      <c r="BG26">
        <f t="shared" ca="1" si="21"/>
        <v>0</v>
      </c>
      <c r="BH26">
        <f t="shared" ca="1" si="22"/>
        <v>303467675</v>
      </c>
      <c r="BI26">
        <f t="shared" ca="1" si="25"/>
        <v>221</v>
      </c>
      <c r="BJ26">
        <f t="shared" ca="1" si="23"/>
        <v>303467896</v>
      </c>
      <c r="BK26">
        <f t="shared" ca="1" si="26"/>
        <v>0</v>
      </c>
    </row>
    <row r="27" spans="1:63" x14ac:dyDescent="0.35">
      <c r="A27">
        <f t="shared" si="24"/>
        <v>24</v>
      </c>
      <c r="C27">
        <f t="shared" ca="1" si="32"/>
        <v>49070225</v>
      </c>
      <c r="D27">
        <f t="shared" ca="1" si="32"/>
        <v>21784507</v>
      </c>
      <c r="E27">
        <f t="shared" ca="1" si="32"/>
        <v>20165794</v>
      </c>
      <c r="F27">
        <f t="shared" ca="1" si="32"/>
        <v>46395654</v>
      </c>
      <c r="G27">
        <f t="shared" ca="1" si="32"/>
        <v>35235521</v>
      </c>
      <c r="H27">
        <f t="shared" ca="1" si="32"/>
        <v>18084651</v>
      </c>
      <c r="I27">
        <f t="shared" ca="1" si="32"/>
        <v>57806544</v>
      </c>
      <c r="J27">
        <f t="shared" ca="1" si="32"/>
        <v>40621237</v>
      </c>
      <c r="K27">
        <f t="shared" ca="1" si="32"/>
        <v>14303542</v>
      </c>
      <c r="L27">
        <f t="shared" ca="1" si="15"/>
        <v>303467675</v>
      </c>
      <c r="N27">
        <f t="shared" ca="1" si="33"/>
        <v>0</v>
      </c>
      <c r="O27">
        <f t="shared" ca="1" si="33"/>
        <v>0</v>
      </c>
      <c r="P27">
        <f t="shared" ca="1" si="33"/>
        <v>0</v>
      </c>
      <c r="Q27">
        <f t="shared" ca="1" si="33"/>
        <v>0</v>
      </c>
      <c r="R27">
        <f t="shared" ca="1" si="33"/>
        <v>0</v>
      </c>
      <c r="S27">
        <f t="shared" ca="1" si="33"/>
        <v>0</v>
      </c>
      <c r="T27">
        <f t="shared" ca="1" si="33"/>
        <v>0</v>
      </c>
      <c r="U27">
        <f t="shared" ca="1" si="33"/>
        <v>0</v>
      </c>
      <c r="V27">
        <f t="shared" ca="1" si="33"/>
        <v>0</v>
      </c>
      <c r="W27">
        <f t="shared" ca="1" si="16"/>
        <v>0</v>
      </c>
      <c r="Y27">
        <f t="shared" ca="1" si="29"/>
        <v>0</v>
      </c>
      <c r="Z27">
        <f t="shared" ca="1" si="29"/>
        <v>0</v>
      </c>
      <c r="AA27">
        <f t="shared" ca="1" si="29"/>
        <v>0</v>
      </c>
      <c r="AB27">
        <f t="shared" ca="1" si="29"/>
        <v>0</v>
      </c>
      <c r="AC27">
        <f t="shared" ca="1" si="29"/>
        <v>0</v>
      </c>
      <c r="AD27">
        <f t="shared" ca="1" si="29"/>
        <v>0</v>
      </c>
      <c r="AE27">
        <f t="shared" ca="1" si="29"/>
        <v>0</v>
      </c>
      <c r="AF27">
        <f t="shared" ca="1" si="29"/>
        <v>0</v>
      </c>
      <c r="AG27">
        <f t="shared" ca="1" si="29"/>
        <v>0</v>
      </c>
      <c r="AH27">
        <f t="shared" ca="1" si="17"/>
        <v>0</v>
      </c>
      <c r="AJ27">
        <f t="shared" ca="1" si="30"/>
        <v>0</v>
      </c>
      <c r="AK27">
        <f t="shared" ca="1" si="30"/>
        <v>0</v>
      </c>
      <c r="AL27">
        <f t="shared" ca="1" si="30"/>
        <v>0</v>
      </c>
      <c r="AM27">
        <f t="shared" ca="1" si="30"/>
        <v>0</v>
      </c>
      <c r="AN27">
        <f t="shared" ca="1" si="30"/>
        <v>0</v>
      </c>
      <c r="AO27">
        <f t="shared" ca="1" si="30"/>
        <v>0</v>
      </c>
      <c r="AP27">
        <f t="shared" ca="1" si="30"/>
        <v>0</v>
      </c>
      <c r="AQ27">
        <f t="shared" ca="1" si="30"/>
        <v>0</v>
      </c>
      <c r="AR27">
        <f t="shared" ca="1" si="30"/>
        <v>0</v>
      </c>
      <c r="AS27">
        <f t="shared" ca="1" si="18"/>
        <v>0</v>
      </c>
      <c r="AU27">
        <f t="shared" ca="1" si="31"/>
        <v>0</v>
      </c>
      <c r="AV27">
        <f t="shared" ca="1" si="31"/>
        <v>0</v>
      </c>
      <c r="AW27">
        <f t="shared" ca="1" si="31"/>
        <v>0</v>
      </c>
      <c r="AX27">
        <f t="shared" ca="1" si="31"/>
        <v>0</v>
      </c>
      <c r="AY27">
        <f t="shared" ca="1" si="31"/>
        <v>0</v>
      </c>
      <c r="AZ27">
        <f t="shared" ca="1" si="31"/>
        <v>0</v>
      </c>
      <c r="BA27">
        <f t="shared" ca="1" si="31"/>
        <v>0</v>
      </c>
      <c r="BB27">
        <f t="shared" ca="1" si="31"/>
        <v>0</v>
      </c>
      <c r="BC27">
        <f t="shared" ca="1" si="31"/>
        <v>0</v>
      </c>
      <c r="BD27">
        <f t="shared" ca="1" si="19"/>
        <v>0</v>
      </c>
      <c r="BF27">
        <f t="shared" ca="1" si="20"/>
        <v>0</v>
      </c>
      <c r="BG27">
        <f t="shared" ca="1" si="21"/>
        <v>0</v>
      </c>
      <c r="BH27">
        <f t="shared" ca="1" si="22"/>
        <v>303467675</v>
      </c>
      <c r="BI27">
        <f t="shared" ca="1" si="25"/>
        <v>221</v>
      </c>
      <c r="BJ27">
        <f t="shared" ca="1" si="23"/>
        <v>303467896</v>
      </c>
      <c r="BK27">
        <f t="shared" ca="1" si="26"/>
        <v>0</v>
      </c>
    </row>
    <row r="28" spans="1:63" x14ac:dyDescent="0.35">
      <c r="A28">
        <f t="shared" si="24"/>
        <v>25</v>
      </c>
      <c r="C28">
        <f t="shared" ca="1" si="32"/>
        <v>49070225</v>
      </c>
      <c r="D28">
        <f t="shared" ca="1" si="32"/>
        <v>21784507</v>
      </c>
      <c r="E28">
        <f t="shared" ca="1" si="32"/>
        <v>20165794</v>
      </c>
      <c r="F28">
        <f t="shared" ca="1" si="32"/>
        <v>46395654</v>
      </c>
      <c r="G28">
        <f t="shared" ca="1" si="32"/>
        <v>35235521</v>
      </c>
      <c r="H28">
        <f t="shared" ca="1" si="32"/>
        <v>18084651</v>
      </c>
      <c r="I28">
        <f t="shared" ca="1" si="32"/>
        <v>57806544</v>
      </c>
      <c r="J28">
        <f t="shared" ca="1" si="32"/>
        <v>40621237</v>
      </c>
      <c r="K28">
        <f t="shared" ca="1" si="32"/>
        <v>14303542</v>
      </c>
      <c r="L28">
        <f t="shared" ca="1" si="15"/>
        <v>303467675</v>
      </c>
      <c r="N28">
        <f t="shared" ca="1" si="33"/>
        <v>0</v>
      </c>
      <c r="O28">
        <f t="shared" ca="1" si="33"/>
        <v>0</v>
      </c>
      <c r="P28">
        <f t="shared" ca="1" si="33"/>
        <v>0</v>
      </c>
      <c r="Q28">
        <f t="shared" ca="1" si="33"/>
        <v>0</v>
      </c>
      <c r="R28">
        <f t="shared" ca="1" si="33"/>
        <v>0</v>
      </c>
      <c r="S28">
        <f t="shared" ca="1" si="33"/>
        <v>0</v>
      </c>
      <c r="T28">
        <f t="shared" ca="1" si="33"/>
        <v>0</v>
      </c>
      <c r="U28">
        <f t="shared" ca="1" si="33"/>
        <v>0</v>
      </c>
      <c r="V28">
        <f t="shared" ca="1" si="33"/>
        <v>0</v>
      </c>
      <c r="W28">
        <f t="shared" ca="1" si="16"/>
        <v>0</v>
      </c>
      <c r="Y28">
        <f t="shared" ca="1" si="29"/>
        <v>0</v>
      </c>
      <c r="Z28">
        <f t="shared" ca="1" si="29"/>
        <v>0</v>
      </c>
      <c r="AA28">
        <f t="shared" ca="1" si="29"/>
        <v>0</v>
      </c>
      <c r="AB28">
        <f t="shared" ca="1" si="29"/>
        <v>0</v>
      </c>
      <c r="AC28">
        <f t="shared" ca="1" si="29"/>
        <v>0</v>
      </c>
      <c r="AD28">
        <f t="shared" ca="1" si="29"/>
        <v>0</v>
      </c>
      <c r="AE28">
        <f t="shared" ca="1" si="29"/>
        <v>0</v>
      </c>
      <c r="AF28">
        <f t="shared" ca="1" si="29"/>
        <v>0</v>
      </c>
      <c r="AG28">
        <f t="shared" ca="1" si="29"/>
        <v>0</v>
      </c>
      <c r="AH28">
        <f t="shared" ca="1" si="17"/>
        <v>0</v>
      </c>
      <c r="AJ28">
        <f t="shared" ca="1" si="30"/>
        <v>0</v>
      </c>
      <c r="AK28">
        <f t="shared" ca="1" si="30"/>
        <v>0</v>
      </c>
      <c r="AL28">
        <f t="shared" ca="1" si="30"/>
        <v>0</v>
      </c>
      <c r="AM28">
        <f t="shared" ca="1" si="30"/>
        <v>0</v>
      </c>
      <c r="AN28">
        <f t="shared" ca="1" si="30"/>
        <v>0</v>
      </c>
      <c r="AO28">
        <f t="shared" ca="1" si="30"/>
        <v>0</v>
      </c>
      <c r="AP28">
        <f t="shared" ca="1" si="30"/>
        <v>0</v>
      </c>
      <c r="AQ28">
        <f t="shared" ca="1" si="30"/>
        <v>0</v>
      </c>
      <c r="AR28">
        <f t="shared" ca="1" si="30"/>
        <v>0</v>
      </c>
      <c r="AS28">
        <f t="shared" ca="1" si="18"/>
        <v>0</v>
      </c>
      <c r="AU28">
        <f t="shared" ca="1" si="31"/>
        <v>0</v>
      </c>
      <c r="AV28">
        <f t="shared" ca="1" si="31"/>
        <v>0</v>
      </c>
      <c r="AW28">
        <f t="shared" ca="1" si="31"/>
        <v>0</v>
      </c>
      <c r="AX28">
        <f t="shared" ca="1" si="31"/>
        <v>0</v>
      </c>
      <c r="AY28">
        <f t="shared" ca="1" si="31"/>
        <v>0</v>
      </c>
      <c r="AZ28">
        <f t="shared" ca="1" si="31"/>
        <v>0</v>
      </c>
      <c r="BA28">
        <f t="shared" ca="1" si="31"/>
        <v>0</v>
      </c>
      <c r="BB28">
        <f t="shared" ca="1" si="31"/>
        <v>0</v>
      </c>
      <c r="BC28">
        <f t="shared" ca="1" si="31"/>
        <v>0</v>
      </c>
      <c r="BD28">
        <f t="shared" ca="1" si="19"/>
        <v>0</v>
      </c>
      <c r="BF28">
        <f t="shared" ca="1" si="20"/>
        <v>0</v>
      </c>
      <c r="BG28">
        <f t="shared" ca="1" si="21"/>
        <v>0</v>
      </c>
      <c r="BH28">
        <f t="shared" ca="1" si="22"/>
        <v>303467675</v>
      </c>
      <c r="BI28">
        <f t="shared" ca="1" si="25"/>
        <v>221</v>
      </c>
      <c r="BJ28">
        <f t="shared" ca="1" si="23"/>
        <v>303467896</v>
      </c>
      <c r="BK28">
        <f t="shared" ca="1" si="26"/>
        <v>0</v>
      </c>
    </row>
    <row r="29" spans="1:63" x14ac:dyDescent="0.35">
      <c r="A29">
        <f t="shared" si="24"/>
        <v>26</v>
      </c>
      <c r="C29">
        <f t="shared" ca="1" si="32"/>
        <v>49070225</v>
      </c>
      <c r="D29">
        <f t="shared" ca="1" si="32"/>
        <v>21784507</v>
      </c>
      <c r="E29">
        <f t="shared" ca="1" si="32"/>
        <v>20165794</v>
      </c>
      <c r="F29">
        <f t="shared" ca="1" si="32"/>
        <v>46395654</v>
      </c>
      <c r="G29">
        <f t="shared" ca="1" si="32"/>
        <v>35235521</v>
      </c>
      <c r="H29">
        <f t="shared" ca="1" si="32"/>
        <v>18084651</v>
      </c>
      <c r="I29">
        <f t="shared" ca="1" si="32"/>
        <v>57806544</v>
      </c>
      <c r="J29">
        <f t="shared" ca="1" si="32"/>
        <v>40621237</v>
      </c>
      <c r="K29">
        <f t="shared" ca="1" si="32"/>
        <v>14303542</v>
      </c>
      <c r="L29">
        <f t="shared" ca="1" si="15"/>
        <v>303467675</v>
      </c>
      <c r="N29">
        <f t="shared" ca="1" si="33"/>
        <v>0</v>
      </c>
      <c r="O29">
        <f t="shared" ca="1" si="33"/>
        <v>0</v>
      </c>
      <c r="P29">
        <f t="shared" ca="1" si="33"/>
        <v>0</v>
      </c>
      <c r="Q29">
        <f t="shared" ca="1" si="33"/>
        <v>0</v>
      </c>
      <c r="R29">
        <f t="shared" ca="1" si="33"/>
        <v>0</v>
      </c>
      <c r="S29">
        <f t="shared" ca="1" si="33"/>
        <v>0</v>
      </c>
      <c r="T29">
        <f t="shared" ca="1" si="33"/>
        <v>0</v>
      </c>
      <c r="U29">
        <f t="shared" ca="1" si="33"/>
        <v>0</v>
      </c>
      <c r="V29">
        <f t="shared" ca="1" si="33"/>
        <v>0</v>
      </c>
      <c r="W29">
        <f t="shared" ca="1" si="16"/>
        <v>0</v>
      </c>
      <c r="Y29">
        <f t="shared" ca="1" si="29"/>
        <v>0</v>
      </c>
      <c r="Z29">
        <f t="shared" ca="1" si="29"/>
        <v>0</v>
      </c>
      <c r="AA29">
        <f t="shared" ca="1" si="29"/>
        <v>0</v>
      </c>
      <c r="AB29">
        <f t="shared" ca="1" si="29"/>
        <v>0</v>
      </c>
      <c r="AC29">
        <f t="shared" ca="1" si="29"/>
        <v>0</v>
      </c>
      <c r="AD29">
        <f t="shared" ca="1" si="29"/>
        <v>0</v>
      </c>
      <c r="AE29">
        <f t="shared" ca="1" si="29"/>
        <v>0</v>
      </c>
      <c r="AF29">
        <f t="shared" ca="1" si="29"/>
        <v>0</v>
      </c>
      <c r="AG29">
        <f t="shared" ca="1" si="29"/>
        <v>0</v>
      </c>
      <c r="AH29">
        <f t="shared" ca="1" si="17"/>
        <v>0</v>
      </c>
      <c r="AJ29">
        <f t="shared" ca="1" si="30"/>
        <v>0</v>
      </c>
      <c r="AK29">
        <f t="shared" ca="1" si="30"/>
        <v>0</v>
      </c>
      <c r="AL29">
        <f t="shared" ca="1" si="30"/>
        <v>0</v>
      </c>
      <c r="AM29">
        <f t="shared" ca="1" si="30"/>
        <v>0</v>
      </c>
      <c r="AN29">
        <f t="shared" ca="1" si="30"/>
        <v>0</v>
      </c>
      <c r="AO29">
        <f t="shared" ca="1" si="30"/>
        <v>0</v>
      </c>
      <c r="AP29">
        <f t="shared" ca="1" si="30"/>
        <v>0</v>
      </c>
      <c r="AQ29">
        <f t="shared" ca="1" si="30"/>
        <v>0</v>
      </c>
      <c r="AR29">
        <f t="shared" ca="1" si="30"/>
        <v>0</v>
      </c>
      <c r="AS29">
        <f t="shared" ca="1" si="18"/>
        <v>0</v>
      </c>
      <c r="AU29">
        <f t="shared" ca="1" si="31"/>
        <v>0</v>
      </c>
      <c r="AV29">
        <f t="shared" ca="1" si="31"/>
        <v>0</v>
      </c>
      <c r="AW29">
        <f t="shared" ca="1" si="31"/>
        <v>0</v>
      </c>
      <c r="AX29">
        <f t="shared" ca="1" si="31"/>
        <v>0</v>
      </c>
      <c r="AY29">
        <f t="shared" ca="1" si="31"/>
        <v>0</v>
      </c>
      <c r="AZ29">
        <f t="shared" ca="1" si="31"/>
        <v>0</v>
      </c>
      <c r="BA29">
        <f t="shared" ca="1" si="31"/>
        <v>0</v>
      </c>
      <c r="BB29">
        <f t="shared" ca="1" si="31"/>
        <v>0</v>
      </c>
      <c r="BC29">
        <f t="shared" ca="1" si="31"/>
        <v>0</v>
      </c>
      <c r="BD29">
        <f t="shared" ca="1" si="19"/>
        <v>0</v>
      </c>
      <c r="BF29">
        <f t="shared" ca="1" si="20"/>
        <v>0</v>
      </c>
      <c r="BG29">
        <f t="shared" ca="1" si="21"/>
        <v>0</v>
      </c>
      <c r="BH29">
        <f t="shared" ca="1" si="22"/>
        <v>303467675</v>
      </c>
      <c r="BI29">
        <f t="shared" ca="1" si="25"/>
        <v>221</v>
      </c>
      <c r="BJ29">
        <f t="shared" ca="1" si="23"/>
        <v>303467896</v>
      </c>
      <c r="BK29">
        <f t="shared" ca="1" si="26"/>
        <v>0</v>
      </c>
    </row>
    <row r="30" spans="1:63" x14ac:dyDescent="0.35">
      <c r="A30">
        <f t="shared" si="24"/>
        <v>27</v>
      </c>
      <c r="C30">
        <f t="shared" ca="1" si="32"/>
        <v>49070225</v>
      </c>
      <c r="D30">
        <f t="shared" ca="1" si="32"/>
        <v>21784507</v>
      </c>
      <c r="E30">
        <f t="shared" ca="1" si="32"/>
        <v>20165794</v>
      </c>
      <c r="F30">
        <f t="shared" ca="1" si="32"/>
        <v>46395654</v>
      </c>
      <c r="G30">
        <f t="shared" ca="1" si="32"/>
        <v>35235521</v>
      </c>
      <c r="H30">
        <f t="shared" ca="1" si="32"/>
        <v>18084651</v>
      </c>
      <c r="I30">
        <f t="shared" ca="1" si="32"/>
        <v>57806544</v>
      </c>
      <c r="J30">
        <f t="shared" ca="1" si="32"/>
        <v>40621237</v>
      </c>
      <c r="K30">
        <f t="shared" ca="1" si="32"/>
        <v>14303542</v>
      </c>
      <c r="L30">
        <f t="shared" ca="1" si="15"/>
        <v>303467675</v>
      </c>
      <c r="N30">
        <f t="shared" ca="1" si="33"/>
        <v>0</v>
      </c>
      <c r="O30">
        <f t="shared" ca="1" si="33"/>
        <v>0</v>
      </c>
      <c r="P30">
        <f t="shared" ca="1" si="33"/>
        <v>0</v>
      </c>
      <c r="Q30">
        <f t="shared" ca="1" si="33"/>
        <v>0</v>
      </c>
      <c r="R30">
        <f t="shared" ca="1" si="33"/>
        <v>0</v>
      </c>
      <c r="S30">
        <f t="shared" ca="1" si="33"/>
        <v>0</v>
      </c>
      <c r="T30">
        <f t="shared" ca="1" si="33"/>
        <v>0</v>
      </c>
      <c r="U30">
        <f t="shared" ca="1" si="33"/>
        <v>0</v>
      </c>
      <c r="V30">
        <f t="shared" ca="1" si="33"/>
        <v>0</v>
      </c>
      <c r="W30">
        <f t="shared" ca="1" si="16"/>
        <v>0</v>
      </c>
      <c r="Y30">
        <f t="shared" ca="1" si="29"/>
        <v>0</v>
      </c>
      <c r="Z30">
        <f t="shared" ca="1" si="29"/>
        <v>0</v>
      </c>
      <c r="AA30">
        <f t="shared" ca="1" si="29"/>
        <v>0</v>
      </c>
      <c r="AB30">
        <f t="shared" ca="1" si="29"/>
        <v>0</v>
      </c>
      <c r="AC30">
        <f t="shared" ca="1" si="29"/>
        <v>0</v>
      </c>
      <c r="AD30">
        <f t="shared" ca="1" si="29"/>
        <v>0</v>
      </c>
      <c r="AE30">
        <f t="shared" ca="1" si="29"/>
        <v>0</v>
      </c>
      <c r="AF30">
        <f t="shared" ca="1" si="29"/>
        <v>0</v>
      </c>
      <c r="AG30">
        <f t="shared" ca="1" si="29"/>
        <v>0</v>
      </c>
      <c r="AH30">
        <f t="shared" ca="1" si="17"/>
        <v>0</v>
      </c>
      <c r="AJ30">
        <f t="shared" ca="1" si="30"/>
        <v>0</v>
      </c>
      <c r="AK30">
        <f t="shared" ca="1" si="30"/>
        <v>0</v>
      </c>
      <c r="AL30">
        <f t="shared" ca="1" si="30"/>
        <v>0</v>
      </c>
      <c r="AM30">
        <f t="shared" ca="1" si="30"/>
        <v>0</v>
      </c>
      <c r="AN30">
        <f t="shared" ca="1" si="30"/>
        <v>0</v>
      </c>
      <c r="AO30">
        <f t="shared" ca="1" si="30"/>
        <v>0</v>
      </c>
      <c r="AP30">
        <f t="shared" ca="1" si="30"/>
        <v>0</v>
      </c>
      <c r="AQ30">
        <f t="shared" ca="1" si="30"/>
        <v>0</v>
      </c>
      <c r="AR30">
        <f t="shared" ca="1" si="30"/>
        <v>0</v>
      </c>
      <c r="AS30">
        <f t="shared" ca="1" si="18"/>
        <v>0</v>
      </c>
      <c r="AU30">
        <f t="shared" ca="1" si="31"/>
        <v>0</v>
      </c>
      <c r="AV30">
        <f t="shared" ca="1" si="31"/>
        <v>0</v>
      </c>
      <c r="AW30">
        <f t="shared" ca="1" si="31"/>
        <v>0</v>
      </c>
      <c r="AX30">
        <f t="shared" ca="1" si="31"/>
        <v>0</v>
      </c>
      <c r="AY30">
        <f t="shared" ca="1" si="31"/>
        <v>0</v>
      </c>
      <c r="AZ30">
        <f t="shared" ca="1" si="31"/>
        <v>0</v>
      </c>
      <c r="BA30">
        <f t="shared" ca="1" si="31"/>
        <v>0</v>
      </c>
      <c r="BB30">
        <f t="shared" ca="1" si="31"/>
        <v>0</v>
      </c>
      <c r="BC30">
        <f t="shared" ca="1" si="31"/>
        <v>0</v>
      </c>
      <c r="BD30">
        <f t="shared" ca="1" si="19"/>
        <v>0</v>
      </c>
      <c r="BF30">
        <f t="shared" ca="1" si="20"/>
        <v>0</v>
      </c>
      <c r="BG30">
        <f t="shared" ca="1" si="21"/>
        <v>0</v>
      </c>
      <c r="BH30">
        <f t="shared" ca="1" si="22"/>
        <v>303467675</v>
      </c>
      <c r="BI30">
        <f t="shared" ca="1" si="25"/>
        <v>221</v>
      </c>
      <c r="BJ30">
        <f t="shared" ca="1" si="23"/>
        <v>303467896</v>
      </c>
      <c r="BK30">
        <f t="shared" ca="1" si="26"/>
        <v>0</v>
      </c>
    </row>
    <row r="31" spans="1:63" x14ac:dyDescent="0.35">
      <c r="A31">
        <f t="shared" si="24"/>
        <v>28</v>
      </c>
      <c r="C31">
        <f t="shared" ca="1" si="32"/>
        <v>49070225</v>
      </c>
      <c r="D31">
        <f t="shared" ca="1" si="32"/>
        <v>21784507</v>
      </c>
      <c r="E31">
        <f t="shared" ca="1" si="32"/>
        <v>20165794</v>
      </c>
      <c r="F31">
        <f t="shared" ca="1" si="32"/>
        <v>46395654</v>
      </c>
      <c r="G31">
        <f t="shared" ca="1" si="32"/>
        <v>35235521</v>
      </c>
      <c r="H31">
        <f t="shared" ca="1" si="32"/>
        <v>18084651</v>
      </c>
      <c r="I31">
        <f t="shared" ca="1" si="32"/>
        <v>57806544</v>
      </c>
      <c r="J31">
        <f t="shared" ca="1" si="32"/>
        <v>40621237</v>
      </c>
      <c r="K31">
        <f t="shared" ca="1" si="32"/>
        <v>14303542</v>
      </c>
      <c r="L31">
        <f t="shared" ca="1" si="15"/>
        <v>303467675</v>
      </c>
      <c r="N31">
        <f t="shared" ca="1" si="33"/>
        <v>0</v>
      </c>
      <c r="O31">
        <f t="shared" ca="1" si="33"/>
        <v>0</v>
      </c>
      <c r="P31">
        <f t="shared" ca="1" si="33"/>
        <v>0</v>
      </c>
      <c r="Q31">
        <f t="shared" ca="1" si="33"/>
        <v>0</v>
      </c>
      <c r="R31">
        <f t="shared" ca="1" si="33"/>
        <v>0</v>
      </c>
      <c r="S31">
        <f t="shared" ca="1" si="33"/>
        <v>0</v>
      </c>
      <c r="T31">
        <f t="shared" ca="1" si="33"/>
        <v>0</v>
      </c>
      <c r="U31">
        <f t="shared" ca="1" si="33"/>
        <v>0</v>
      </c>
      <c r="V31">
        <f t="shared" ca="1" si="33"/>
        <v>0</v>
      </c>
      <c r="W31">
        <f t="shared" ca="1" si="16"/>
        <v>0</v>
      </c>
      <c r="Y31">
        <f t="shared" ca="1" si="29"/>
        <v>0</v>
      </c>
      <c r="Z31">
        <f t="shared" ca="1" si="29"/>
        <v>0</v>
      </c>
      <c r="AA31">
        <f t="shared" ca="1" si="29"/>
        <v>0</v>
      </c>
      <c r="AB31">
        <f t="shared" ca="1" si="29"/>
        <v>0</v>
      </c>
      <c r="AC31">
        <f t="shared" ca="1" si="29"/>
        <v>0</v>
      </c>
      <c r="AD31">
        <f t="shared" ca="1" si="29"/>
        <v>0</v>
      </c>
      <c r="AE31">
        <f t="shared" ca="1" si="29"/>
        <v>0</v>
      </c>
      <c r="AF31">
        <f t="shared" ca="1" si="29"/>
        <v>0</v>
      </c>
      <c r="AG31">
        <f t="shared" ca="1" si="29"/>
        <v>0</v>
      </c>
      <c r="AH31">
        <f t="shared" ca="1" si="17"/>
        <v>0</v>
      </c>
      <c r="AJ31">
        <f t="shared" ca="1" si="30"/>
        <v>0</v>
      </c>
      <c r="AK31">
        <f t="shared" ca="1" si="30"/>
        <v>0</v>
      </c>
      <c r="AL31">
        <f t="shared" ca="1" si="30"/>
        <v>0</v>
      </c>
      <c r="AM31">
        <f t="shared" ca="1" si="30"/>
        <v>0</v>
      </c>
      <c r="AN31">
        <f t="shared" ca="1" si="30"/>
        <v>0</v>
      </c>
      <c r="AO31">
        <f t="shared" ca="1" si="30"/>
        <v>0</v>
      </c>
      <c r="AP31">
        <f t="shared" ca="1" si="30"/>
        <v>0</v>
      </c>
      <c r="AQ31">
        <f t="shared" ca="1" si="30"/>
        <v>0</v>
      </c>
      <c r="AR31">
        <f t="shared" ca="1" si="30"/>
        <v>0</v>
      </c>
      <c r="AS31">
        <f t="shared" ca="1" si="18"/>
        <v>0</v>
      </c>
      <c r="AU31">
        <f t="shared" ca="1" si="31"/>
        <v>0</v>
      </c>
      <c r="AV31">
        <f t="shared" ca="1" si="31"/>
        <v>0</v>
      </c>
      <c r="AW31">
        <f t="shared" ca="1" si="31"/>
        <v>0</v>
      </c>
      <c r="AX31">
        <f t="shared" ca="1" si="31"/>
        <v>0</v>
      </c>
      <c r="AY31">
        <f t="shared" ca="1" si="31"/>
        <v>0</v>
      </c>
      <c r="AZ31">
        <f t="shared" ca="1" si="31"/>
        <v>0</v>
      </c>
      <c r="BA31">
        <f t="shared" ca="1" si="31"/>
        <v>0</v>
      </c>
      <c r="BB31">
        <f t="shared" ca="1" si="31"/>
        <v>0</v>
      </c>
      <c r="BC31">
        <f t="shared" ca="1" si="31"/>
        <v>0</v>
      </c>
      <c r="BD31">
        <f t="shared" ca="1" si="19"/>
        <v>0</v>
      </c>
      <c r="BF31">
        <f t="shared" ca="1" si="20"/>
        <v>0</v>
      </c>
      <c r="BG31">
        <f t="shared" ca="1" si="21"/>
        <v>0</v>
      </c>
      <c r="BH31">
        <f t="shared" ca="1" si="22"/>
        <v>303467675</v>
      </c>
      <c r="BI31">
        <f t="shared" ca="1" si="25"/>
        <v>221</v>
      </c>
      <c r="BJ31">
        <f t="shared" ca="1" si="23"/>
        <v>303467896</v>
      </c>
      <c r="BK31">
        <f t="shared" ca="1" si="26"/>
        <v>0</v>
      </c>
    </row>
    <row r="32" spans="1:63" x14ac:dyDescent="0.35">
      <c r="A32">
        <f t="shared" si="24"/>
        <v>29</v>
      </c>
      <c r="C32">
        <f t="shared" ca="1" si="32"/>
        <v>49070225</v>
      </c>
      <c r="D32">
        <f t="shared" ca="1" si="32"/>
        <v>21784507</v>
      </c>
      <c r="E32">
        <f t="shared" ca="1" si="32"/>
        <v>20165794</v>
      </c>
      <c r="F32">
        <f t="shared" ca="1" si="32"/>
        <v>46395654</v>
      </c>
      <c r="G32">
        <f t="shared" ca="1" si="32"/>
        <v>35235521</v>
      </c>
      <c r="H32">
        <f t="shared" ca="1" si="32"/>
        <v>18084651</v>
      </c>
      <c r="I32">
        <f t="shared" ca="1" si="32"/>
        <v>57806544</v>
      </c>
      <c r="J32">
        <f t="shared" ca="1" si="32"/>
        <v>40621237</v>
      </c>
      <c r="K32">
        <f t="shared" ca="1" si="32"/>
        <v>14303542</v>
      </c>
      <c r="L32">
        <f t="shared" ca="1" si="15"/>
        <v>303467675</v>
      </c>
      <c r="N32">
        <f t="shared" ca="1" si="33"/>
        <v>0</v>
      </c>
      <c r="O32">
        <f t="shared" ca="1" si="33"/>
        <v>0</v>
      </c>
      <c r="P32">
        <f t="shared" ca="1" si="33"/>
        <v>0</v>
      </c>
      <c r="Q32">
        <f t="shared" ca="1" si="33"/>
        <v>0</v>
      </c>
      <c r="R32">
        <f t="shared" ca="1" si="33"/>
        <v>0</v>
      </c>
      <c r="S32">
        <f t="shared" ca="1" si="33"/>
        <v>0</v>
      </c>
      <c r="T32">
        <f t="shared" ca="1" si="33"/>
        <v>0</v>
      </c>
      <c r="U32">
        <f t="shared" ca="1" si="33"/>
        <v>0</v>
      </c>
      <c r="V32">
        <f t="shared" ca="1" si="33"/>
        <v>0</v>
      </c>
      <c r="W32">
        <f t="shared" ca="1" si="16"/>
        <v>0</v>
      </c>
      <c r="Y32">
        <f t="shared" ca="1" si="29"/>
        <v>0</v>
      </c>
      <c r="Z32">
        <f t="shared" ca="1" si="29"/>
        <v>0</v>
      </c>
      <c r="AA32">
        <f t="shared" ca="1" si="29"/>
        <v>0</v>
      </c>
      <c r="AB32">
        <f t="shared" ca="1" si="29"/>
        <v>0</v>
      </c>
      <c r="AC32">
        <f t="shared" ca="1" si="29"/>
        <v>0</v>
      </c>
      <c r="AD32">
        <f t="shared" ca="1" si="29"/>
        <v>0</v>
      </c>
      <c r="AE32">
        <f t="shared" ca="1" si="29"/>
        <v>0</v>
      </c>
      <c r="AF32">
        <f t="shared" ca="1" si="29"/>
        <v>0</v>
      </c>
      <c r="AG32">
        <f t="shared" ca="1" si="29"/>
        <v>0</v>
      </c>
      <c r="AH32">
        <f t="shared" ca="1" si="17"/>
        <v>0</v>
      </c>
      <c r="AJ32">
        <f t="shared" ca="1" si="30"/>
        <v>0</v>
      </c>
      <c r="AK32">
        <f t="shared" ca="1" si="30"/>
        <v>0</v>
      </c>
      <c r="AL32">
        <f t="shared" ca="1" si="30"/>
        <v>0</v>
      </c>
      <c r="AM32">
        <f t="shared" ca="1" si="30"/>
        <v>0</v>
      </c>
      <c r="AN32">
        <f t="shared" ca="1" si="30"/>
        <v>0</v>
      </c>
      <c r="AO32">
        <f t="shared" ca="1" si="30"/>
        <v>0</v>
      </c>
      <c r="AP32">
        <f t="shared" ca="1" si="30"/>
        <v>0</v>
      </c>
      <c r="AQ32">
        <f t="shared" ca="1" si="30"/>
        <v>0</v>
      </c>
      <c r="AR32">
        <f t="shared" ca="1" si="30"/>
        <v>0</v>
      </c>
      <c r="AS32">
        <f t="shared" ca="1" si="18"/>
        <v>0</v>
      </c>
      <c r="AU32">
        <f t="shared" ca="1" si="31"/>
        <v>0</v>
      </c>
      <c r="AV32">
        <f t="shared" ca="1" si="31"/>
        <v>0</v>
      </c>
      <c r="AW32">
        <f t="shared" ca="1" si="31"/>
        <v>0</v>
      </c>
      <c r="AX32">
        <f t="shared" ca="1" si="31"/>
        <v>0</v>
      </c>
      <c r="AY32">
        <f t="shared" ca="1" si="31"/>
        <v>0</v>
      </c>
      <c r="AZ32">
        <f t="shared" ca="1" si="31"/>
        <v>0</v>
      </c>
      <c r="BA32">
        <f t="shared" ca="1" si="31"/>
        <v>0</v>
      </c>
      <c r="BB32">
        <f t="shared" ca="1" si="31"/>
        <v>0</v>
      </c>
      <c r="BC32">
        <f t="shared" ca="1" si="31"/>
        <v>0</v>
      </c>
      <c r="BD32">
        <f t="shared" ca="1" si="19"/>
        <v>0</v>
      </c>
      <c r="BF32">
        <f t="shared" ca="1" si="20"/>
        <v>0</v>
      </c>
      <c r="BG32">
        <f t="shared" ca="1" si="21"/>
        <v>0</v>
      </c>
      <c r="BH32">
        <f t="shared" ca="1" si="22"/>
        <v>303467675</v>
      </c>
      <c r="BI32">
        <f t="shared" ca="1" si="25"/>
        <v>221</v>
      </c>
      <c r="BJ32">
        <f t="shared" ca="1" si="23"/>
        <v>303467896</v>
      </c>
      <c r="BK32">
        <f t="shared" ca="1" si="26"/>
        <v>0</v>
      </c>
    </row>
    <row r="33" spans="1:63" x14ac:dyDescent="0.35">
      <c r="A33">
        <f t="shared" si="24"/>
        <v>30</v>
      </c>
      <c r="C33">
        <f t="shared" ca="1" si="32"/>
        <v>49070225</v>
      </c>
      <c r="D33">
        <f t="shared" ca="1" si="32"/>
        <v>21784507</v>
      </c>
      <c r="E33">
        <f t="shared" ca="1" si="32"/>
        <v>20165794</v>
      </c>
      <c r="F33">
        <f t="shared" ca="1" si="32"/>
        <v>46395654</v>
      </c>
      <c r="G33">
        <f t="shared" ca="1" si="32"/>
        <v>35235521</v>
      </c>
      <c r="H33">
        <f t="shared" ca="1" si="32"/>
        <v>18084651</v>
      </c>
      <c r="I33">
        <f t="shared" ca="1" si="32"/>
        <v>57806544</v>
      </c>
      <c r="J33">
        <f t="shared" ca="1" si="32"/>
        <v>40621237</v>
      </c>
      <c r="K33">
        <f t="shared" ca="1" si="32"/>
        <v>14303542</v>
      </c>
      <c r="L33">
        <f t="shared" ca="1" si="15"/>
        <v>303467675</v>
      </c>
      <c r="N33">
        <f t="shared" ca="1" si="33"/>
        <v>0</v>
      </c>
      <c r="O33">
        <f t="shared" ca="1" si="33"/>
        <v>0</v>
      </c>
      <c r="P33">
        <f t="shared" ca="1" si="33"/>
        <v>0</v>
      </c>
      <c r="Q33">
        <f t="shared" ca="1" si="33"/>
        <v>0</v>
      </c>
      <c r="R33">
        <f t="shared" ca="1" si="33"/>
        <v>0</v>
      </c>
      <c r="S33">
        <f t="shared" ca="1" si="33"/>
        <v>0</v>
      </c>
      <c r="T33">
        <f t="shared" ca="1" si="33"/>
        <v>0</v>
      </c>
      <c r="U33">
        <f t="shared" ca="1" si="33"/>
        <v>0</v>
      </c>
      <c r="V33">
        <f t="shared" ca="1" si="33"/>
        <v>0</v>
      </c>
      <c r="W33">
        <f t="shared" ca="1" si="16"/>
        <v>0</v>
      </c>
      <c r="Y33">
        <f t="shared" ca="1" si="29"/>
        <v>0</v>
      </c>
      <c r="Z33">
        <f t="shared" ca="1" si="29"/>
        <v>0</v>
      </c>
      <c r="AA33">
        <f t="shared" ca="1" si="29"/>
        <v>0</v>
      </c>
      <c r="AB33">
        <f t="shared" ca="1" si="29"/>
        <v>0</v>
      </c>
      <c r="AC33">
        <f t="shared" ca="1" si="29"/>
        <v>0</v>
      </c>
      <c r="AD33">
        <f t="shared" ca="1" si="29"/>
        <v>0</v>
      </c>
      <c r="AE33">
        <f t="shared" ca="1" si="29"/>
        <v>0</v>
      </c>
      <c r="AF33">
        <f t="shared" ca="1" si="29"/>
        <v>0</v>
      </c>
      <c r="AG33">
        <f t="shared" ca="1" si="29"/>
        <v>0</v>
      </c>
      <c r="AH33">
        <f t="shared" ca="1" si="17"/>
        <v>0</v>
      </c>
      <c r="AJ33">
        <f t="shared" ca="1" si="30"/>
        <v>0</v>
      </c>
      <c r="AK33">
        <f t="shared" ca="1" si="30"/>
        <v>0</v>
      </c>
      <c r="AL33">
        <f t="shared" ca="1" si="30"/>
        <v>0</v>
      </c>
      <c r="AM33">
        <f t="shared" ca="1" si="30"/>
        <v>0</v>
      </c>
      <c r="AN33">
        <f t="shared" ca="1" si="30"/>
        <v>0</v>
      </c>
      <c r="AO33">
        <f t="shared" ca="1" si="30"/>
        <v>0</v>
      </c>
      <c r="AP33">
        <f t="shared" ca="1" si="30"/>
        <v>0</v>
      </c>
      <c r="AQ33">
        <f t="shared" ca="1" si="30"/>
        <v>0</v>
      </c>
      <c r="AR33">
        <f t="shared" ca="1" si="30"/>
        <v>0</v>
      </c>
      <c r="AS33">
        <f t="shared" ca="1" si="18"/>
        <v>0</v>
      </c>
      <c r="AU33">
        <f t="shared" ca="1" si="31"/>
        <v>0</v>
      </c>
      <c r="AV33">
        <f t="shared" ca="1" si="31"/>
        <v>0</v>
      </c>
      <c r="AW33">
        <f t="shared" ca="1" si="31"/>
        <v>0</v>
      </c>
      <c r="AX33">
        <f t="shared" ca="1" si="31"/>
        <v>0</v>
      </c>
      <c r="AY33">
        <f t="shared" ca="1" si="31"/>
        <v>0</v>
      </c>
      <c r="AZ33">
        <f t="shared" ca="1" si="31"/>
        <v>0</v>
      </c>
      <c r="BA33">
        <f t="shared" ca="1" si="31"/>
        <v>0</v>
      </c>
      <c r="BB33">
        <f t="shared" ca="1" si="31"/>
        <v>0</v>
      </c>
      <c r="BC33">
        <f t="shared" ca="1" si="31"/>
        <v>0</v>
      </c>
      <c r="BD33">
        <f t="shared" ca="1" si="19"/>
        <v>0</v>
      </c>
      <c r="BF33">
        <f t="shared" ca="1" si="20"/>
        <v>0</v>
      </c>
      <c r="BG33">
        <f t="shared" ca="1" si="21"/>
        <v>0</v>
      </c>
      <c r="BH33">
        <f t="shared" ca="1" si="22"/>
        <v>303467675</v>
      </c>
      <c r="BI33">
        <f t="shared" ca="1" si="25"/>
        <v>221</v>
      </c>
      <c r="BJ33">
        <f t="shared" ca="1" si="23"/>
        <v>303467896</v>
      </c>
      <c r="BK33">
        <f t="shared" ca="1" si="26"/>
        <v>0</v>
      </c>
    </row>
    <row r="34" spans="1:63" x14ac:dyDescent="0.35">
      <c r="A34">
        <f t="shared" si="24"/>
        <v>31</v>
      </c>
      <c r="C34">
        <f t="shared" ref="C34:K43" ca="1" si="34">INDEX(Model,MATCH($A34,ModelWeek,0),MATCH(C$3,ModelRegions,0)+MATCH(C$2,ModelFactors,0)-MATCH($C$3,ModelRegions,0))</f>
        <v>49070225</v>
      </c>
      <c r="D34">
        <f t="shared" ca="1" si="34"/>
        <v>21784507</v>
      </c>
      <c r="E34">
        <f t="shared" ca="1" si="34"/>
        <v>20165794</v>
      </c>
      <c r="F34">
        <f t="shared" ca="1" si="34"/>
        <v>46395654</v>
      </c>
      <c r="G34">
        <f t="shared" ca="1" si="34"/>
        <v>35235521</v>
      </c>
      <c r="H34">
        <f t="shared" ca="1" si="34"/>
        <v>18084651</v>
      </c>
      <c r="I34">
        <f t="shared" ca="1" si="34"/>
        <v>57806544</v>
      </c>
      <c r="J34">
        <f t="shared" ca="1" si="34"/>
        <v>40621237</v>
      </c>
      <c r="K34">
        <f t="shared" ca="1" si="34"/>
        <v>14303542</v>
      </c>
      <c r="L34">
        <f t="shared" ca="1" si="15"/>
        <v>303467675</v>
      </c>
      <c r="N34">
        <f t="shared" ref="N34:V43" ca="1" si="35">INDEX(Model,MATCH($A34,ModelWeek,0),MATCH(N$3,ModelRegions,0)+MATCH(N$2,ModelFactors,0)-MATCH($C$3,ModelRegions,0))</f>
        <v>0</v>
      </c>
      <c r="O34">
        <f t="shared" ca="1" si="35"/>
        <v>0</v>
      </c>
      <c r="P34">
        <f t="shared" ca="1" si="35"/>
        <v>0</v>
      </c>
      <c r="Q34">
        <f t="shared" ca="1" si="35"/>
        <v>0</v>
      </c>
      <c r="R34">
        <f t="shared" ca="1" si="35"/>
        <v>0</v>
      </c>
      <c r="S34">
        <f t="shared" ca="1" si="35"/>
        <v>0</v>
      </c>
      <c r="T34">
        <f t="shared" ca="1" si="35"/>
        <v>0</v>
      </c>
      <c r="U34">
        <f t="shared" ca="1" si="35"/>
        <v>0</v>
      </c>
      <c r="V34">
        <f t="shared" ca="1" si="35"/>
        <v>0</v>
      </c>
      <c r="W34">
        <f t="shared" ca="1" si="16"/>
        <v>0</v>
      </c>
      <c r="Y34">
        <f t="shared" ca="1" si="29"/>
        <v>0</v>
      </c>
      <c r="Z34">
        <f t="shared" ca="1" si="29"/>
        <v>0</v>
      </c>
      <c r="AA34">
        <f t="shared" ca="1" si="29"/>
        <v>0</v>
      </c>
      <c r="AB34">
        <f t="shared" ca="1" si="29"/>
        <v>0</v>
      </c>
      <c r="AC34">
        <f t="shared" ca="1" si="29"/>
        <v>0</v>
      </c>
      <c r="AD34">
        <f t="shared" ca="1" si="29"/>
        <v>0</v>
      </c>
      <c r="AE34">
        <f t="shared" ca="1" si="29"/>
        <v>0</v>
      </c>
      <c r="AF34">
        <f t="shared" ca="1" si="29"/>
        <v>0</v>
      </c>
      <c r="AG34">
        <f t="shared" ca="1" si="29"/>
        <v>0</v>
      </c>
      <c r="AH34">
        <f t="shared" ca="1" si="17"/>
        <v>0</v>
      </c>
      <c r="AJ34">
        <f t="shared" ca="1" si="30"/>
        <v>0</v>
      </c>
      <c r="AK34">
        <f t="shared" ca="1" si="30"/>
        <v>0</v>
      </c>
      <c r="AL34">
        <f t="shared" ca="1" si="30"/>
        <v>0</v>
      </c>
      <c r="AM34">
        <f t="shared" ca="1" si="30"/>
        <v>0</v>
      </c>
      <c r="AN34">
        <f t="shared" ca="1" si="30"/>
        <v>0</v>
      </c>
      <c r="AO34">
        <f t="shared" ca="1" si="30"/>
        <v>0</v>
      </c>
      <c r="AP34">
        <f t="shared" ca="1" si="30"/>
        <v>0</v>
      </c>
      <c r="AQ34">
        <f t="shared" ca="1" si="30"/>
        <v>0</v>
      </c>
      <c r="AR34">
        <f t="shared" ca="1" si="30"/>
        <v>0</v>
      </c>
      <c r="AS34">
        <f t="shared" ca="1" si="18"/>
        <v>0</v>
      </c>
      <c r="AU34">
        <f t="shared" ca="1" si="31"/>
        <v>0</v>
      </c>
      <c r="AV34">
        <f t="shared" ca="1" si="31"/>
        <v>0</v>
      </c>
      <c r="AW34">
        <f t="shared" ca="1" si="31"/>
        <v>0</v>
      </c>
      <c r="AX34">
        <f t="shared" ca="1" si="31"/>
        <v>0</v>
      </c>
      <c r="AY34">
        <f t="shared" ca="1" si="31"/>
        <v>0</v>
      </c>
      <c r="AZ34">
        <f t="shared" ca="1" si="31"/>
        <v>0</v>
      </c>
      <c r="BA34">
        <f t="shared" ca="1" si="31"/>
        <v>0</v>
      </c>
      <c r="BB34">
        <f t="shared" ca="1" si="31"/>
        <v>0</v>
      </c>
      <c r="BC34">
        <f t="shared" ca="1" si="31"/>
        <v>0</v>
      </c>
      <c r="BD34">
        <f t="shared" ca="1" si="19"/>
        <v>0</v>
      </c>
      <c r="BF34">
        <f t="shared" ca="1" si="20"/>
        <v>0</v>
      </c>
      <c r="BG34">
        <f t="shared" ca="1" si="21"/>
        <v>0</v>
      </c>
      <c r="BH34">
        <f t="shared" ca="1" si="22"/>
        <v>303467675</v>
      </c>
      <c r="BI34">
        <f t="shared" ca="1" si="25"/>
        <v>221</v>
      </c>
      <c r="BJ34">
        <f t="shared" ca="1" si="23"/>
        <v>303467896</v>
      </c>
      <c r="BK34">
        <f t="shared" ca="1" si="26"/>
        <v>0</v>
      </c>
    </row>
    <row r="35" spans="1:63" x14ac:dyDescent="0.35">
      <c r="A35">
        <f t="shared" si="24"/>
        <v>32</v>
      </c>
      <c r="C35">
        <f t="shared" ca="1" si="34"/>
        <v>49070225</v>
      </c>
      <c r="D35">
        <f t="shared" ca="1" si="34"/>
        <v>21784507</v>
      </c>
      <c r="E35">
        <f t="shared" ca="1" si="34"/>
        <v>20165794</v>
      </c>
      <c r="F35">
        <f t="shared" ca="1" si="34"/>
        <v>46395654</v>
      </c>
      <c r="G35">
        <f t="shared" ca="1" si="34"/>
        <v>35235521</v>
      </c>
      <c r="H35">
        <f t="shared" ca="1" si="34"/>
        <v>18084651</v>
      </c>
      <c r="I35">
        <f t="shared" ca="1" si="34"/>
        <v>57806544</v>
      </c>
      <c r="J35">
        <f t="shared" ca="1" si="34"/>
        <v>40621237</v>
      </c>
      <c r="K35">
        <f t="shared" ca="1" si="34"/>
        <v>14303542</v>
      </c>
      <c r="L35">
        <f t="shared" ca="1" si="15"/>
        <v>303467675</v>
      </c>
      <c r="N35">
        <f t="shared" ca="1" si="35"/>
        <v>0</v>
      </c>
      <c r="O35">
        <f t="shared" ca="1" si="35"/>
        <v>0</v>
      </c>
      <c r="P35">
        <f t="shared" ca="1" si="35"/>
        <v>0</v>
      </c>
      <c r="Q35">
        <f t="shared" ca="1" si="35"/>
        <v>0</v>
      </c>
      <c r="R35">
        <f t="shared" ca="1" si="35"/>
        <v>0</v>
      </c>
      <c r="S35">
        <f t="shared" ca="1" si="35"/>
        <v>0</v>
      </c>
      <c r="T35">
        <f t="shared" ca="1" si="35"/>
        <v>0</v>
      </c>
      <c r="U35">
        <f t="shared" ca="1" si="35"/>
        <v>0</v>
      </c>
      <c r="V35">
        <f t="shared" ca="1" si="35"/>
        <v>0</v>
      </c>
      <c r="W35">
        <f t="shared" ca="1" si="16"/>
        <v>0</v>
      </c>
      <c r="Y35">
        <f t="shared" ca="1" si="29"/>
        <v>0</v>
      </c>
      <c r="Z35">
        <f t="shared" ca="1" si="29"/>
        <v>0</v>
      </c>
      <c r="AA35">
        <f t="shared" ca="1" si="29"/>
        <v>0</v>
      </c>
      <c r="AB35">
        <f t="shared" ca="1" si="29"/>
        <v>0</v>
      </c>
      <c r="AC35">
        <f t="shared" ca="1" si="29"/>
        <v>0</v>
      </c>
      <c r="AD35">
        <f t="shared" ca="1" si="29"/>
        <v>0</v>
      </c>
      <c r="AE35">
        <f t="shared" ca="1" si="29"/>
        <v>0</v>
      </c>
      <c r="AF35">
        <f t="shared" ca="1" si="29"/>
        <v>0</v>
      </c>
      <c r="AG35">
        <f t="shared" ca="1" si="29"/>
        <v>0</v>
      </c>
      <c r="AH35">
        <f t="shared" ca="1" si="17"/>
        <v>0</v>
      </c>
      <c r="AJ35">
        <f t="shared" ca="1" si="30"/>
        <v>0</v>
      </c>
      <c r="AK35">
        <f t="shared" ca="1" si="30"/>
        <v>0</v>
      </c>
      <c r="AL35">
        <f t="shared" ca="1" si="30"/>
        <v>0</v>
      </c>
      <c r="AM35">
        <f t="shared" ca="1" si="30"/>
        <v>0</v>
      </c>
      <c r="AN35">
        <f t="shared" ca="1" si="30"/>
        <v>0</v>
      </c>
      <c r="AO35">
        <f t="shared" ca="1" si="30"/>
        <v>0</v>
      </c>
      <c r="AP35">
        <f t="shared" ca="1" si="30"/>
        <v>0</v>
      </c>
      <c r="AQ35">
        <f t="shared" ca="1" si="30"/>
        <v>0</v>
      </c>
      <c r="AR35">
        <f t="shared" ca="1" si="30"/>
        <v>0</v>
      </c>
      <c r="AS35">
        <f t="shared" ca="1" si="18"/>
        <v>0</v>
      </c>
      <c r="AU35">
        <f t="shared" ca="1" si="31"/>
        <v>0</v>
      </c>
      <c r="AV35">
        <f t="shared" ca="1" si="31"/>
        <v>0</v>
      </c>
      <c r="AW35">
        <f t="shared" ca="1" si="31"/>
        <v>0</v>
      </c>
      <c r="AX35">
        <f t="shared" ca="1" si="31"/>
        <v>0</v>
      </c>
      <c r="AY35">
        <f t="shared" ca="1" si="31"/>
        <v>0</v>
      </c>
      <c r="AZ35">
        <f t="shared" ca="1" si="31"/>
        <v>0</v>
      </c>
      <c r="BA35">
        <f t="shared" ca="1" si="31"/>
        <v>0</v>
      </c>
      <c r="BB35">
        <f t="shared" ca="1" si="31"/>
        <v>0</v>
      </c>
      <c r="BC35">
        <f t="shared" ca="1" si="31"/>
        <v>0</v>
      </c>
      <c r="BD35">
        <f t="shared" ca="1" si="19"/>
        <v>0</v>
      </c>
      <c r="BF35">
        <f t="shared" ca="1" si="20"/>
        <v>0</v>
      </c>
      <c r="BG35">
        <f t="shared" ca="1" si="21"/>
        <v>0</v>
      </c>
      <c r="BH35">
        <f t="shared" ca="1" si="22"/>
        <v>303467675</v>
      </c>
      <c r="BI35">
        <f t="shared" ca="1" si="25"/>
        <v>221</v>
      </c>
      <c r="BJ35">
        <f t="shared" ca="1" si="23"/>
        <v>303467896</v>
      </c>
      <c r="BK35">
        <f t="shared" ca="1" si="26"/>
        <v>0</v>
      </c>
    </row>
    <row r="36" spans="1:63" x14ac:dyDescent="0.35">
      <c r="A36">
        <f t="shared" si="24"/>
        <v>33</v>
      </c>
      <c r="C36">
        <f t="shared" ca="1" si="34"/>
        <v>49070225</v>
      </c>
      <c r="D36">
        <f t="shared" ca="1" si="34"/>
        <v>21784507</v>
      </c>
      <c r="E36">
        <f t="shared" ca="1" si="34"/>
        <v>20165794</v>
      </c>
      <c r="F36">
        <f t="shared" ca="1" si="34"/>
        <v>46395654</v>
      </c>
      <c r="G36">
        <f t="shared" ca="1" si="34"/>
        <v>35235521</v>
      </c>
      <c r="H36">
        <f t="shared" ca="1" si="34"/>
        <v>18084651</v>
      </c>
      <c r="I36">
        <f t="shared" ca="1" si="34"/>
        <v>57806544</v>
      </c>
      <c r="J36">
        <f t="shared" ca="1" si="34"/>
        <v>40621237</v>
      </c>
      <c r="K36">
        <f t="shared" ca="1" si="34"/>
        <v>14303542</v>
      </c>
      <c r="L36">
        <f t="shared" ca="1" si="15"/>
        <v>303467675</v>
      </c>
      <c r="N36">
        <f t="shared" ca="1" si="35"/>
        <v>0</v>
      </c>
      <c r="O36">
        <f t="shared" ca="1" si="35"/>
        <v>0</v>
      </c>
      <c r="P36">
        <f t="shared" ca="1" si="35"/>
        <v>0</v>
      </c>
      <c r="Q36">
        <f t="shared" ca="1" si="35"/>
        <v>0</v>
      </c>
      <c r="R36">
        <f t="shared" ca="1" si="35"/>
        <v>0</v>
      </c>
      <c r="S36">
        <f t="shared" ca="1" si="35"/>
        <v>0</v>
      </c>
      <c r="T36">
        <f t="shared" ca="1" si="35"/>
        <v>0</v>
      </c>
      <c r="U36">
        <f t="shared" ca="1" si="35"/>
        <v>0</v>
      </c>
      <c r="V36">
        <f t="shared" ca="1" si="35"/>
        <v>0</v>
      </c>
      <c r="W36">
        <f t="shared" ca="1" si="16"/>
        <v>0</v>
      </c>
      <c r="Y36">
        <f t="shared" ref="Y36:AG51" ca="1" si="36">INDEX(Model,MATCH($A36,ModelWeek,0),MATCH(Y$3,ModelRegions,0)+MATCH(Y$2,ModelFactors,0)-MATCH($C$3,ModelRegions,0))</f>
        <v>0</v>
      </c>
      <c r="Z36">
        <f t="shared" ca="1" si="36"/>
        <v>0</v>
      </c>
      <c r="AA36">
        <f t="shared" ca="1" si="36"/>
        <v>0</v>
      </c>
      <c r="AB36">
        <f t="shared" ca="1" si="36"/>
        <v>0</v>
      </c>
      <c r="AC36">
        <f t="shared" ca="1" si="36"/>
        <v>0</v>
      </c>
      <c r="AD36">
        <f t="shared" ca="1" si="36"/>
        <v>0</v>
      </c>
      <c r="AE36">
        <f t="shared" ca="1" si="36"/>
        <v>0</v>
      </c>
      <c r="AF36">
        <f t="shared" ca="1" si="36"/>
        <v>0</v>
      </c>
      <c r="AG36">
        <f t="shared" ca="1" si="36"/>
        <v>0</v>
      </c>
      <c r="AH36">
        <f t="shared" ca="1" si="17"/>
        <v>0</v>
      </c>
      <c r="AJ36">
        <f t="shared" ref="AJ36:AR51" ca="1" si="37">INDEX(Model,MATCH($A36,ModelWeek,0),MATCH(AJ$3,ModelRegions,0)+MATCH(AJ$2,ModelFactors,0)-MATCH($C$3,ModelRegions,0))</f>
        <v>0</v>
      </c>
      <c r="AK36">
        <f t="shared" ca="1" si="37"/>
        <v>0</v>
      </c>
      <c r="AL36">
        <f t="shared" ca="1" si="37"/>
        <v>0</v>
      </c>
      <c r="AM36">
        <f t="shared" ca="1" si="37"/>
        <v>0</v>
      </c>
      <c r="AN36">
        <f t="shared" ca="1" si="37"/>
        <v>0</v>
      </c>
      <c r="AO36">
        <f t="shared" ca="1" si="37"/>
        <v>0</v>
      </c>
      <c r="AP36">
        <f t="shared" ca="1" si="37"/>
        <v>0</v>
      </c>
      <c r="AQ36">
        <f t="shared" ca="1" si="37"/>
        <v>0</v>
      </c>
      <c r="AR36">
        <f t="shared" ca="1" si="37"/>
        <v>0</v>
      </c>
      <c r="AS36">
        <f t="shared" ca="1" si="18"/>
        <v>0</v>
      </c>
      <c r="AU36">
        <f t="shared" ref="AU36:BC51" ca="1" si="38">INDEX(Model,MATCH($A36,ModelWeek,0),MATCH(AU$3,ModelRegions,0)+MATCH(AU$2,ModelFactors,0)-MATCH($C$3,ModelRegions,0))</f>
        <v>0</v>
      </c>
      <c r="AV36">
        <f t="shared" ca="1" si="38"/>
        <v>0</v>
      </c>
      <c r="AW36">
        <f t="shared" ca="1" si="38"/>
        <v>0</v>
      </c>
      <c r="AX36">
        <f t="shared" ca="1" si="38"/>
        <v>0</v>
      </c>
      <c r="AY36">
        <f t="shared" ca="1" si="38"/>
        <v>0</v>
      </c>
      <c r="AZ36">
        <f t="shared" ca="1" si="38"/>
        <v>0</v>
      </c>
      <c r="BA36">
        <f t="shared" ca="1" si="38"/>
        <v>0</v>
      </c>
      <c r="BB36">
        <f t="shared" ca="1" si="38"/>
        <v>0</v>
      </c>
      <c r="BC36">
        <f t="shared" ca="1" si="38"/>
        <v>0</v>
      </c>
      <c r="BD36">
        <f t="shared" ca="1" si="19"/>
        <v>0</v>
      </c>
      <c r="BF36">
        <f t="shared" ca="1" si="20"/>
        <v>0</v>
      </c>
      <c r="BG36">
        <f t="shared" ca="1" si="21"/>
        <v>0</v>
      </c>
      <c r="BH36">
        <f t="shared" ca="1" si="22"/>
        <v>303467675</v>
      </c>
      <c r="BI36">
        <f t="shared" ca="1" si="25"/>
        <v>221</v>
      </c>
      <c r="BJ36">
        <f t="shared" ca="1" si="23"/>
        <v>303467896</v>
      </c>
      <c r="BK36">
        <f t="shared" ca="1" si="26"/>
        <v>0</v>
      </c>
    </row>
    <row r="37" spans="1:63" x14ac:dyDescent="0.35">
      <c r="A37">
        <f t="shared" si="24"/>
        <v>34</v>
      </c>
      <c r="C37">
        <f t="shared" ca="1" si="34"/>
        <v>49070225</v>
      </c>
      <c r="D37">
        <f t="shared" ca="1" si="34"/>
        <v>21784507</v>
      </c>
      <c r="E37">
        <f t="shared" ca="1" si="34"/>
        <v>20165794</v>
      </c>
      <c r="F37">
        <f t="shared" ca="1" si="34"/>
        <v>46395654</v>
      </c>
      <c r="G37">
        <f t="shared" ca="1" si="34"/>
        <v>35235521</v>
      </c>
      <c r="H37">
        <f t="shared" ca="1" si="34"/>
        <v>18084651</v>
      </c>
      <c r="I37">
        <f t="shared" ca="1" si="34"/>
        <v>57806544</v>
      </c>
      <c r="J37">
        <f t="shared" ca="1" si="34"/>
        <v>40621237</v>
      </c>
      <c r="K37">
        <f t="shared" ca="1" si="34"/>
        <v>14303542</v>
      </c>
      <c r="L37">
        <f t="shared" ca="1" si="15"/>
        <v>303467675</v>
      </c>
      <c r="N37">
        <f t="shared" ca="1" si="35"/>
        <v>0</v>
      </c>
      <c r="O37">
        <f t="shared" ca="1" si="35"/>
        <v>0</v>
      </c>
      <c r="P37">
        <f t="shared" ca="1" si="35"/>
        <v>0</v>
      </c>
      <c r="Q37">
        <f t="shared" ca="1" si="35"/>
        <v>0</v>
      </c>
      <c r="R37">
        <f t="shared" ca="1" si="35"/>
        <v>0</v>
      </c>
      <c r="S37">
        <f t="shared" ca="1" si="35"/>
        <v>0</v>
      </c>
      <c r="T37">
        <f t="shared" ca="1" si="35"/>
        <v>0</v>
      </c>
      <c r="U37">
        <f t="shared" ca="1" si="35"/>
        <v>0</v>
      </c>
      <c r="V37">
        <f t="shared" ca="1" si="35"/>
        <v>0</v>
      </c>
      <c r="W37">
        <f t="shared" ca="1" si="16"/>
        <v>0</v>
      </c>
      <c r="Y37">
        <f t="shared" ca="1" si="36"/>
        <v>0</v>
      </c>
      <c r="Z37">
        <f t="shared" ca="1" si="36"/>
        <v>0</v>
      </c>
      <c r="AA37">
        <f t="shared" ca="1" si="36"/>
        <v>0</v>
      </c>
      <c r="AB37">
        <f t="shared" ca="1" si="36"/>
        <v>0</v>
      </c>
      <c r="AC37">
        <f t="shared" ca="1" si="36"/>
        <v>0</v>
      </c>
      <c r="AD37">
        <f t="shared" ca="1" si="36"/>
        <v>0</v>
      </c>
      <c r="AE37">
        <f t="shared" ca="1" si="36"/>
        <v>0</v>
      </c>
      <c r="AF37">
        <f t="shared" ca="1" si="36"/>
        <v>0</v>
      </c>
      <c r="AG37">
        <f t="shared" ca="1" si="36"/>
        <v>0</v>
      </c>
      <c r="AH37">
        <f t="shared" ca="1" si="17"/>
        <v>0</v>
      </c>
      <c r="AJ37">
        <f t="shared" ca="1" si="37"/>
        <v>0</v>
      </c>
      <c r="AK37">
        <f t="shared" ca="1" si="37"/>
        <v>0</v>
      </c>
      <c r="AL37">
        <f t="shared" ca="1" si="37"/>
        <v>0</v>
      </c>
      <c r="AM37">
        <f t="shared" ca="1" si="37"/>
        <v>0</v>
      </c>
      <c r="AN37">
        <f t="shared" ca="1" si="37"/>
        <v>0</v>
      </c>
      <c r="AO37">
        <f t="shared" ca="1" si="37"/>
        <v>0</v>
      </c>
      <c r="AP37">
        <f t="shared" ca="1" si="37"/>
        <v>0</v>
      </c>
      <c r="AQ37">
        <f t="shared" ca="1" si="37"/>
        <v>0</v>
      </c>
      <c r="AR37">
        <f t="shared" ca="1" si="37"/>
        <v>0</v>
      </c>
      <c r="AS37">
        <f t="shared" ca="1" si="18"/>
        <v>0</v>
      </c>
      <c r="AU37">
        <f t="shared" ca="1" si="38"/>
        <v>0</v>
      </c>
      <c r="AV37">
        <f t="shared" ca="1" si="38"/>
        <v>0</v>
      </c>
      <c r="AW37">
        <f t="shared" ca="1" si="38"/>
        <v>0</v>
      </c>
      <c r="AX37">
        <f t="shared" ca="1" si="38"/>
        <v>0</v>
      </c>
      <c r="AY37">
        <f t="shared" ca="1" si="38"/>
        <v>0</v>
      </c>
      <c r="AZ37">
        <f t="shared" ca="1" si="38"/>
        <v>0</v>
      </c>
      <c r="BA37">
        <f t="shared" ca="1" si="38"/>
        <v>0</v>
      </c>
      <c r="BB37">
        <f t="shared" ca="1" si="38"/>
        <v>0</v>
      </c>
      <c r="BC37">
        <f t="shared" ca="1" si="38"/>
        <v>0</v>
      </c>
      <c r="BD37">
        <f t="shared" ca="1" si="19"/>
        <v>0</v>
      </c>
      <c r="BF37">
        <f t="shared" ca="1" si="20"/>
        <v>0</v>
      </c>
      <c r="BG37">
        <f t="shared" ca="1" si="21"/>
        <v>0</v>
      </c>
      <c r="BH37">
        <f t="shared" ca="1" si="22"/>
        <v>303467675</v>
      </c>
      <c r="BI37">
        <f t="shared" ca="1" si="25"/>
        <v>221</v>
      </c>
      <c r="BJ37">
        <f t="shared" ca="1" si="23"/>
        <v>303467896</v>
      </c>
      <c r="BK37">
        <f t="shared" ca="1" si="26"/>
        <v>0</v>
      </c>
    </row>
    <row r="38" spans="1:63" x14ac:dyDescent="0.35">
      <c r="A38">
        <f t="shared" si="24"/>
        <v>35</v>
      </c>
      <c r="C38">
        <f t="shared" ca="1" si="34"/>
        <v>49070225</v>
      </c>
      <c r="D38">
        <f t="shared" ca="1" si="34"/>
        <v>21784507</v>
      </c>
      <c r="E38">
        <f t="shared" ca="1" si="34"/>
        <v>20165794</v>
      </c>
      <c r="F38">
        <f t="shared" ca="1" si="34"/>
        <v>46395654</v>
      </c>
      <c r="G38">
        <f t="shared" ca="1" si="34"/>
        <v>35235521</v>
      </c>
      <c r="H38">
        <f t="shared" ca="1" si="34"/>
        <v>18084651</v>
      </c>
      <c r="I38">
        <f t="shared" ca="1" si="34"/>
        <v>57806544</v>
      </c>
      <c r="J38">
        <f t="shared" ca="1" si="34"/>
        <v>40621237</v>
      </c>
      <c r="K38">
        <f t="shared" ca="1" si="34"/>
        <v>14303542</v>
      </c>
      <c r="L38">
        <f t="shared" ca="1" si="15"/>
        <v>303467675</v>
      </c>
      <c r="N38">
        <f t="shared" ca="1" si="35"/>
        <v>0</v>
      </c>
      <c r="O38">
        <f t="shared" ca="1" si="35"/>
        <v>0</v>
      </c>
      <c r="P38">
        <f t="shared" ca="1" si="35"/>
        <v>0</v>
      </c>
      <c r="Q38">
        <f t="shared" ca="1" si="35"/>
        <v>0</v>
      </c>
      <c r="R38">
        <f t="shared" ca="1" si="35"/>
        <v>0</v>
      </c>
      <c r="S38">
        <f t="shared" ca="1" si="35"/>
        <v>0</v>
      </c>
      <c r="T38">
        <f t="shared" ca="1" si="35"/>
        <v>0</v>
      </c>
      <c r="U38">
        <f t="shared" ca="1" si="35"/>
        <v>0</v>
      </c>
      <c r="V38">
        <f t="shared" ca="1" si="35"/>
        <v>0</v>
      </c>
      <c r="W38">
        <f t="shared" ca="1" si="16"/>
        <v>0</v>
      </c>
      <c r="Y38">
        <f t="shared" ca="1" si="36"/>
        <v>0</v>
      </c>
      <c r="Z38">
        <f t="shared" ca="1" si="36"/>
        <v>0</v>
      </c>
      <c r="AA38">
        <f t="shared" ca="1" si="36"/>
        <v>0</v>
      </c>
      <c r="AB38">
        <f t="shared" ca="1" si="36"/>
        <v>0</v>
      </c>
      <c r="AC38">
        <f t="shared" ca="1" si="36"/>
        <v>0</v>
      </c>
      <c r="AD38">
        <f t="shared" ca="1" si="36"/>
        <v>0</v>
      </c>
      <c r="AE38">
        <f t="shared" ca="1" si="36"/>
        <v>0</v>
      </c>
      <c r="AF38">
        <f t="shared" ca="1" si="36"/>
        <v>0</v>
      </c>
      <c r="AG38">
        <f t="shared" ca="1" si="36"/>
        <v>0</v>
      </c>
      <c r="AH38">
        <f t="shared" ca="1" si="17"/>
        <v>0</v>
      </c>
      <c r="AJ38">
        <f t="shared" ca="1" si="37"/>
        <v>0</v>
      </c>
      <c r="AK38">
        <f t="shared" ca="1" si="37"/>
        <v>0</v>
      </c>
      <c r="AL38">
        <f t="shared" ca="1" si="37"/>
        <v>0</v>
      </c>
      <c r="AM38">
        <f t="shared" ca="1" si="37"/>
        <v>0</v>
      </c>
      <c r="AN38">
        <f t="shared" ca="1" si="37"/>
        <v>0</v>
      </c>
      <c r="AO38">
        <f t="shared" ca="1" si="37"/>
        <v>0</v>
      </c>
      <c r="AP38">
        <f t="shared" ca="1" si="37"/>
        <v>0</v>
      </c>
      <c r="AQ38">
        <f t="shared" ca="1" si="37"/>
        <v>0</v>
      </c>
      <c r="AR38">
        <f t="shared" ca="1" si="37"/>
        <v>0</v>
      </c>
      <c r="AS38">
        <f t="shared" ca="1" si="18"/>
        <v>0</v>
      </c>
      <c r="AU38">
        <f t="shared" ca="1" si="38"/>
        <v>0</v>
      </c>
      <c r="AV38">
        <f t="shared" ca="1" si="38"/>
        <v>0</v>
      </c>
      <c r="AW38">
        <f t="shared" ca="1" si="38"/>
        <v>0</v>
      </c>
      <c r="AX38">
        <f t="shared" ca="1" si="38"/>
        <v>0</v>
      </c>
      <c r="AY38">
        <f t="shared" ca="1" si="38"/>
        <v>0</v>
      </c>
      <c r="AZ38">
        <f t="shared" ca="1" si="38"/>
        <v>0</v>
      </c>
      <c r="BA38">
        <f t="shared" ca="1" si="38"/>
        <v>0</v>
      </c>
      <c r="BB38">
        <f t="shared" ca="1" si="38"/>
        <v>0</v>
      </c>
      <c r="BC38">
        <f t="shared" ca="1" si="38"/>
        <v>0</v>
      </c>
      <c r="BD38">
        <f t="shared" ca="1" si="19"/>
        <v>0</v>
      </c>
      <c r="BF38">
        <f t="shared" ca="1" si="20"/>
        <v>0</v>
      </c>
      <c r="BG38">
        <f t="shared" ca="1" si="21"/>
        <v>0</v>
      </c>
      <c r="BH38">
        <f t="shared" ca="1" si="22"/>
        <v>303467675</v>
      </c>
      <c r="BI38">
        <f t="shared" ca="1" si="25"/>
        <v>221</v>
      </c>
      <c r="BJ38">
        <f t="shared" ca="1" si="23"/>
        <v>303467896</v>
      </c>
      <c r="BK38">
        <f t="shared" ca="1" si="26"/>
        <v>0</v>
      </c>
    </row>
    <row r="39" spans="1:63" x14ac:dyDescent="0.35">
      <c r="A39">
        <f t="shared" si="24"/>
        <v>36</v>
      </c>
      <c r="C39">
        <f t="shared" ca="1" si="34"/>
        <v>49070225</v>
      </c>
      <c r="D39">
        <f t="shared" ca="1" si="34"/>
        <v>21784507</v>
      </c>
      <c r="E39">
        <f t="shared" ca="1" si="34"/>
        <v>20165794</v>
      </c>
      <c r="F39">
        <f t="shared" ca="1" si="34"/>
        <v>46395654</v>
      </c>
      <c r="G39">
        <f t="shared" ca="1" si="34"/>
        <v>35235521</v>
      </c>
      <c r="H39">
        <f t="shared" ca="1" si="34"/>
        <v>18084651</v>
      </c>
      <c r="I39">
        <f t="shared" ca="1" si="34"/>
        <v>57806544</v>
      </c>
      <c r="J39">
        <f t="shared" ca="1" si="34"/>
        <v>40621237</v>
      </c>
      <c r="K39">
        <f t="shared" ca="1" si="34"/>
        <v>14303542</v>
      </c>
      <c r="L39">
        <f t="shared" ca="1" si="15"/>
        <v>303467675</v>
      </c>
      <c r="N39">
        <f t="shared" ca="1" si="35"/>
        <v>0</v>
      </c>
      <c r="O39">
        <f t="shared" ca="1" si="35"/>
        <v>0</v>
      </c>
      <c r="P39">
        <f t="shared" ca="1" si="35"/>
        <v>0</v>
      </c>
      <c r="Q39">
        <f t="shared" ca="1" si="35"/>
        <v>0</v>
      </c>
      <c r="R39">
        <f t="shared" ca="1" si="35"/>
        <v>0</v>
      </c>
      <c r="S39">
        <f t="shared" ca="1" si="35"/>
        <v>0</v>
      </c>
      <c r="T39">
        <f t="shared" ca="1" si="35"/>
        <v>0</v>
      </c>
      <c r="U39">
        <f t="shared" ca="1" si="35"/>
        <v>0</v>
      </c>
      <c r="V39">
        <f t="shared" ca="1" si="35"/>
        <v>0</v>
      </c>
      <c r="W39">
        <f t="shared" ca="1" si="16"/>
        <v>0</v>
      </c>
      <c r="Y39">
        <f t="shared" ca="1" si="36"/>
        <v>0</v>
      </c>
      <c r="Z39">
        <f t="shared" ca="1" si="36"/>
        <v>0</v>
      </c>
      <c r="AA39">
        <f t="shared" ca="1" si="36"/>
        <v>0</v>
      </c>
      <c r="AB39">
        <f t="shared" ca="1" si="36"/>
        <v>0</v>
      </c>
      <c r="AC39">
        <f t="shared" ca="1" si="36"/>
        <v>0</v>
      </c>
      <c r="AD39">
        <f t="shared" ca="1" si="36"/>
        <v>0</v>
      </c>
      <c r="AE39">
        <f t="shared" ca="1" si="36"/>
        <v>0</v>
      </c>
      <c r="AF39">
        <f t="shared" ca="1" si="36"/>
        <v>0</v>
      </c>
      <c r="AG39">
        <f t="shared" ca="1" si="36"/>
        <v>0</v>
      </c>
      <c r="AH39">
        <f t="shared" ca="1" si="17"/>
        <v>0</v>
      </c>
      <c r="AJ39">
        <f t="shared" ca="1" si="37"/>
        <v>0</v>
      </c>
      <c r="AK39">
        <f t="shared" ca="1" si="37"/>
        <v>0</v>
      </c>
      <c r="AL39">
        <f t="shared" ca="1" si="37"/>
        <v>0</v>
      </c>
      <c r="AM39">
        <f t="shared" ca="1" si="37"/>
        <v>0</v>
      </c>
      <c r="AN39">
        <f t="shared" ca="1" si="37"/>
        <v>0</v>
      </c>
      <c r="AO39">
        <f t="shared" ca="1" si="37"/>
        <v>0</v>
      </c>
      <c r="AP39">
        <f t="shared" ca="1" si="37"/>
        <v>0</v>
      </c>
      <c r="AQ39">
        <f t="shared" ca="1" si="37"/>
        <v>0</v>
      </c>
      <c r="AR39">
        <f t="shared" ca="1" si="37"/>
        <v>0</v>
      </c>
      <c r="AS39">
        <f t="shared" ca="1" si="18"/>
        <v>0</v>
      </c>
      <c r="AU39">
        <f t="shared" ca="1" si="38"/>
        <v>0</v>
      </c>
      <c r="AV39">
        <f t="shared" ca="1" si="38"/>
        <v>0</v>
      </c>
      <c r="AW39">
        <f t="shared" ca="1" si="38"/>
        <v>0</v>
      </c>
      <c r="AX39">
        <f t="shared" ca="1" si="38"/>
        <v>0</v>
      </c>
      <c r="AY39">
        <f t="shared" ca="1" si="38"/>
        <v>0</v>
      </c>
      <c r="AZ39">
        <f t="shared" ca="1" si="38"/>
        <v>0</v>
      </c>
      <c r="BA39">
        <f t="shared" ca="1" si="38"/>
        <v>0</v>
      </c>
      <c r="BB39">
        <f t="shared" ca="1" si="38"/>
        <v>0</v>
      </c>
      <c r="BC39">
        <f t="shared" ca="1" si="38"/>
        <v>0</v>
      </c>
      <c r="BD39">
        <f t="shared" ca="1" si="19"/>
        <v>0</v>
      </c>
      <c r="BF39">
        <f t="shared" ca="1" si="20"/>
        <v>0</v>
      </c>
      <c r="BG39">
        <f t="shared" ca="1" si="21"/>
        <v>0</v>
      </c>
      <c r="BH39">
        <f t="shared" ca="1" si="22"/>
        <v>303467675</v>
      </c>
      <c r="BI39">
        <f t="shared" ca="1" si="25"/>
        <v>221</v>
      </c>
      <c r="BJ39">
        <f t="shared" ca="1" si="23"/>
        <v>303467896</v>
      </c>
      <c r="BK39">
        <f t="shared" ca="1" si="26"/>
        <v>0</v>
      </c>
    </row>
    <row r="40" spans="1:63" x14ac:dyDescent="0.35">
      <c r="A40">
        <f t="shared" si="24"/>
        <v>37</v>
      </c>
      <c r="C40">
        <f t="shared" ca="1" si="34"/>
        <v>49070225</v>
      </c>
      <c r="D40">
        <f t="shared" ca="1" si="34"/>
        <v>21784507</v>
      </c>
      <c r="E40">
        <f t="shared" ca="1" si="34"/>
        <v>20165794</v>
      </c>
      <c r="F40">
        <f t="shared" ca="1" si="34"/>
        <v>46395654</v>
      </c>
      <c r="G40">
        <f t="shared" ca="1" si="34"/>
        <v>35235521</v>
      </c>
      <c r="H40">
        <f t="shared" ca="1" si="34"/>
        <v>18084651</v>
      </c>
      <c r="I40">
        <f t="shared" ca="1" si="34"/>
        <v>57806544</v>
      </c>
      <c r="J40">
        <f t="shared" ca="1" si="34"/>
        <v>40621237</v>
      </c>
      <c r="K40">
        <f t="shared" ca="1" si="34"/>
        <v>14303542</v>
      </c>
      <c r="L40">
        <f t="shared" ca="1" si="15"/>
        <v>303467675</v>
      </c>
      <c r="N40">
        <f t="shared" ca="1" si="35"/>
        <v>0</v>
      </c>
      <c r="O40">
        <f t="shared" ca="1" si="35"/>
        <v>0</v>
      </c>
      <c r="P40">
        <f t="shared" ca="1" si="35"/>
        <v>0</v>
      </c>
      <c r="Q40">
        <f t="shared" ca="1" si="35"/>
        <v>0</v>
      </c>
      <c r="R40">
        <f t="shared" ca="1" si="35"/>
        <v>0</v>
      </c>
      <c r="S40">
        <f t="shared" ca="1" si="35"/>
        <v>0</v>
      </c>
      <c r="T40">
        <f t="shared" ca="1" si="35"/>
        <v>0</v>
      </c>
      <c r="U40">
        <f t="shared" ca="1" si="35"/>
        <v>0</v>
      </c>
      <c r="V40">
        <f t="shared" ca="1" si="35"/>
        <v>0</v>
      </c>
      <c r="W40">
        <f t="shared" ca="1" si="16"/>
        <v>0</v>
      </c>
      <c r="Y40">
        <f t="shared" ca="1" si="36"/>
        <v>0</v>
      </c>
      <c r="Z40">
        <f t="shared" ca="1" si="36"/>
        <v>0</v>
      </c>
      <c r="AA40">
        <f t="shared" ca="1" si="36"/>
        <v>0</v>
      </c>
      <c r="AB40">
        <f t="shared" ca="1" si="36"/>
        <v>0</v>
      </c>
      <c r="AC40">
        <f t="shared" ca="1" si="36"/>
        <v>0</v>
      </c>
      <c r="AD40">
        <f t="shared" ca="1" si="36"/>
        <v>0</v>
      </c>
      <c r="AE40">
        <f t="shared" ca="1" si="36"/>
        <v>0</v>
      </c>
      <c r="AF40">
        <f t="shared" ca="1" si="36"/>
        <v>0</v>
      </c>
      <c r="AG40">
        <f t="shared" ca="1" si="36"/>
        <v>0</v>
      </c>
      <c r="AH40">
        <f t="shared" ca="1" si="17"/>
        <v>0</v>
      </c>
      <c r="AJ40">
        <f t="shared" ca="1" si="37"/>
        <v>0</v>
      </c>
      <c r="AK40">
        <f t="shared" ca="1" si="37"/>
        <v>0</v>
      </c>
      <c r="AL40">
        <f t="shared" ca="1" si="37"/>
        <v>0</v>
      </c>
      <c r="AM40">
        <f t="shared" ca="1" si="37"/>
        <v>0</v>
      </c>
      <c r="AN40">
        <f t="shared" ca="1" si="37"/>
        <v>0</v>
      </c>
      <c r="AO40">
        <f t="shared" ca="1" si="37"/>
        <v>0</v>
      </c>
      <c r="AP40">
        <f t="shared" ca="1" si="37"/>
        <v>0</v>
      </c>
      <c r="AQ40">
        <f t="shared" ca="1" si="37"/>
        <v>0</v>
      </c>
      <c r="AR40">
        <f t="shared" ca="1" si="37"/>
        <v>0</v>
      </c>
      <c r="AS40">
        <f t="shared" ca="1" si="18"/>
        <v>0</v>
      </c>
      <c r="AU40">
        <f t="shared" ca="1" si="38"/>
        <v>0</v>
      </c>
      <c r="AV40">
        <f t="shared" ca="1" si="38"/>
        <v>0</v>
      </c>
      <c r="AW40">
        <f t="shared" ca="1" si="38"/>
        <v>0</v>
      </c>
      <c r="AX40">
        <f t="shared" ca="1" si="38"/>
        <v>0</v>
      </c>
      <c r="AY40">
        <f t="shared" ca="1" si="38"/>
        <v>0</v>
      </c>
      <c r="AZ40">
        <f t="shared" ca="1" si="38"/>
        <v>0</v>
      </c>
      <c r="BA40">
        <f t="shared" ca="1" si="38"/>
        <v>0</v>
      </c>
      <c r="BB40">
        <f t="shared" ca="1" si="38"/>
        <v>0</v>
      </c>
      <c r="BC40">
        <f t="shared" ca="1" si="38"/>
        <v>0</v>
      </c>
      <c r="BD40">
        <f t="shared" ca="1" si="19"/>
        <v>0</v>
      </c>
      <c r="BF40">
        <f t="shared" ca="1" si="20"/>
        <v>0</v>
      </c>
      <c r="BG40">
        <f t="shared" ca="1" si="21"/>
        <v>0</v>
      </c>
      <c r="BH40">
        <f t="shared" ca="1" si="22"/>
        <v>303467675</v>
      </c>
      <c r="BI40">
        <f t="shared" ca="1" si="25"/>
        <v>221</v>
      </c>
      <c r="BJ40">
        <f t="shared" ca="1" si="23"/>
        <v>303467896</v>
      </c>
      <c r="BK40">
        <f t="shared" ca="1" si="26"/>
        <v>0</v>
      </c>
    </row>
    <row r="41" spans="1:63" x14ac:dyDescent="0.35">
      <c r="A41">
        <f t="shared" si="24"/>
        <v>38</v>
      </c>
      <c r="C41">
        <f t="shared" ca="1" si="34"/>
        <v>49070225</v>
      </c>
      <c r="D41">
        <f t="shared" ca="1" si="34"/>
        <v>21784507</v>
      </c>
      <c r="E41">
        <f t="shared" ca="1" si="34"/>
        <v>20165794</v>
      </c>
      <c r="F41">
        <f t="shared" ca="1" si="34"/>
        <v>46395654</v>
      </c>
      <c r="G41">
        <f t="shared" ca="1" si="34"/>
        <v>35235521</v>
      </c>
      <c r="H41">
        <f t="shared" ca="1" si="34"/>
        <v>18084651</v>
      </c>
      <c r="I41">
        <f t="shared" ca="1" si="34"/>
        <v>57806544</v>
      </c>
      <c r="J41">
        <f t="shared" ca="1" si="34"/>
        <v>40621237</v>
      </c>
      <c r="K41">
        <f t="shared" ca="1" si="34"/>
        <v>14303542</v>
      </c>
      <c r="L41">
        <f t="shared" ca="1" si="15"/>
        <v>303467675</v>
      </c>
      <c r="N41">
        <f t="shared" ca="1" si="35"/>
        <v>0</v>
      </c>
      <c r="O41">
        <f t="shared" ca="1" si="35"/>
        <v>0</v>
      </c>
      <c r="P41">
        <f t="shared" ca="1" si="35"/>
        <v>0</v>
      </c>
      <c r="Q41">
        <f t="shared" ca="1" si="35"/>
        <v>0</v>
      </c>
      <c r="R41">
        <f t="shared" ca="1" si="35"/>
        <v>0</v>
      </c>
      <c r="S41">
        <f t="shared" ca="1" si="35"/>
        <v>0</v>
      </c>
      <c r="T41">
        <f t="shared" ca="1" si="35"/>
        <v>0</v>
      </c>
      <c r="U41">
        <f t="shared" ca="1" si="35"/>
        <v>0</v>
      </c>
      <c r="V41">
        <f t="shared" ca="1" si="35"/>
        <v>0</v>
      </c>
      <c r="W41">
        <f t="shared" ca="1" si="16"/>
        <v>0</v>
      </c>
      <c r="Y41">
        <f t="shared" ca="1" si="36"/>
        <v>0</v>
      </c>
      <c r="Z41">
        <f t="shared" ca="1" si="36"/>
        <v>0</v>
      </c>
      <c r="AA41">
        <f t="shared" ca="1" si="36"/>
        <v>0</v>
      </c>
      <c r="AB41">
        <f t="shared" ca="1" si="36"/>
        <v>0</v>
      </c>
      <c r="AC41">
        <f t="shared" ca="1" si="36"/>
        <v>0</v>
      </c>
      <c r="AD41">
        <f t="shared" ca="1" si="36"/>
        <v>0</v>
      </c>
      <c r="AE41">
        <f t="shared" ca="1" si="36"/>
        <v>0</v>
      </c>
      <c r="AF41">
        <f t="shared" ca="1" si="36"/>
        <v>0</v>
      </c>
      <c r="AG41">
        <f t="shared" ca="1" si="36"/>
        <v>0</v>
      </c>
      <c r="AH41">
        <f t="shared" ca="1" si="17"/>
        <v>0</v>
      </c>
      <c r="AJ41">
        <f t="shared" ca="1" si="37"/>
        <v>0</v>
      </c>
      <c r="AK41">
        <f t="shared" ca="1" si="37"/>
        <v>0</v>
      </c>
      <c r="AL41">
        <f t="shared" ca="1" si="37"/>
        <v>0</v>
      </c>
      <c r="AM41">
        <f t="shared" ca="1" si="37"/>
        <v>0</v>
      </c>
      <c r="AN41">
        <f t="shared" ca="1" si="37"/>
        <v>0</v>
      </c>
      <c r="AO41">
        <f t="shared" ca="1" si="37"/>
        <v>0</v>
      </c>
      <c r="AP41">
        <f t="shared" ca="1" si="37"/>
        <v>0</v>
      </c>
      <c r="AQ41">
        <f t="shared" ca="1" si="37"/>
        <v>0</v>
      </c>
      <c r="AR41">
        <f t="shared" ca="1" si="37"/>
        <v>0</v>
      </c>
      <c r="AS41">
        <f t="shared" ca="1" si="18"/>
        <v>0</v>
      </c>
      <c r="AU41">
        <f t="shared" ca="1" si="38"/>
        <v>0</v>
      </c>
      <c r="AV41">
        <f t="shared" ca="1" si="38"/>
        <v>0</v>
      </c>
      <c r="AW41">
        <f t="shared" ca="1" si="38"/>
        <v>0</v>
      </c>
      <c r="AX41">
        <f t="shared" ca="1" si="38"/>
        <v>0</v>
      </c>
      <c r="AY41">
        <f t="shared" ca="1" si="38"/>
        <v>0</v>
      </c>
      <c r="AZ41">
        <f t="shared" ca="1" si="38"/>
        <v>0</v>
      </c>
      <c r="BA41">
        <f t="shared" ca="1" si="38"/>
        <v>0</v>
      </c>
      <c r="BB41">
        <f t="shared" ca="1" si="38"/>
        <v>0</v>
      </c>
      <c r="BC41">
        <f t="shared" ca="1" si="38"/>
        <v>0</v>
      </c>
      <c r="BD41">
        <f t="shared" ca="1" si="19"/>
        <v>0</v>
      </c>
      <c r="BF41">
        <f t="shared" ca="1" si="20"/>
        <v>0</v>
      </c>
      <c r="BG41">
        <f t="shared" ca="1" si="21"/>
        <v>0</v>
      </c>
      <c r="BH41">
        <f t="shared" ca="1" si="22"/>
        <v>303467675</v>
      </c>
      <c r="BI41">
        <f t="shared" ca="1" si="25"/>
        <v>221</v>
      </c>
      <c r="BJ41">
        <f t="shared" ca="1" si="23"/>
        <v>303467896</v>
      </c>
      <c r="BK41">
        <f t="shared" ca="1" si="26"/>
        <v>0</v>
      </c>
    </row>
    <row r="42" spans="1:63" x14ac:dyDescent="0.35">
      <c r="A42">
        <f t="shared" si="24"/>
        <v>39</v>
      </c>
      <c r="C42">
        <f t="shared" ca="1" si="34"/>
        <v>49070225</v>
      </c>
      <c r="D42">
        <f t="shared" ca="1" si="34"/>
        <v>21784507</v>
      </c>
      <c r="E42">
        <f t="shared" ca="1" si="34"/>
        <v>20165794</v>
      </c>
      <c r="F42">
        <f t="shared" ca="1" si="34"/>
        <v>46395654</v>
      </c>
      <c r="G42">
        <f t="shared" ca="1" si="34"/>
        <v>35235521</v>
      </c>
      <c r="H42">
        <f t="shared" ca="1" si="34"/>
        <v>18084651</v>
      </c>
      <c r="I42">
        <f t="shared" ca="1" si="34"/>
        <v>57806544</v>
      </c>
      <c r="J42">
        <f t="shared" ca="1" si="34"/>
        <v>40621237</v>
      </c>
      <c r="K42">
        <f t="shared" ca="1" si="34"/>
        <v>14303542</v>
      </c>
      <c r="L42">
        <f t="shared" ca="1" si="15"/>
        <v>303467675</v>
      </c>
      <c r="N42">
        <f t="shared" ca="1" si="35"/>
        <v>0</v>
      </c>
      <c r="O42">
        <f t="shared" ca="1" si="35"/>
        <v>0</v>
      </c>
      <c r="P42">
        <f t="shared" ca="1" si="35"/>
        <v>0</v>
      </c>
      <c r="Q42">
        <f t="shared" ca="1" si="35"/>
        <v>0</v>
      </c>
      <c r="R42">
        <f t="shared" ca="1" si="35"/>
        <v>0</v>
      </c>
      <c r="S42">
        <f t="shared" ca="1" si="35"/>
        <v>0</v>
      </c>
      <c r="T42">
        <f t="shared" ca="1" si="35"/>
        <v>0</v>
      </c>
      <c r="U42">
        <f t="shared" ca="1" si="35"/>
        <v>0</v>
      </c>
      <c r="V42">
        <f t="shared" ca="1" si="35"/>
        <v>0</v>
      </c>
      <c r="W42">
        <f t="shared" ca="1" si="16"/>
        <v>0</v>
      </c>
      <c r="Y42">
        <f t="shared" ca="1" si="36"/>
        <v>0</v>
      </c>
      <c r="Z42">
        <f t="shared" ca="1" si="36"/>
        <v>0</v>
      </c>
      <c r="AA42">
        <f t="shared" ca="1" si="36"/>
        <v>0</v>
      </c>
      <c r="AB42">
        <f t="shared" ca="1" si="36"/>
        <v>0</v>
      </c>
      <c r="AC42">
        <f t="shared" ca="1" si="36"/>
        <v>0</v>
      </c>
      <c r="AD42">
        <f t="shared" ca="1" si="36"/>
        <v>0</v>
      </c>
      <c r="AE42">
        <f t="shared" ca="1" si="36"/>
        <v>0</v>
      </c>
      <c r="AF42">
        <f t="shared" ca="1" si="36"/>
        <v>0</v>
      </c>
      <c r="AG42">
        <f t="shared" ca="1" si="36"/>
        <v>0</v>
      </c>
      <c r="AH42">
        <f t="shared" ca="1" si="17"/>
        <v>0</v>
      </c>
      <c r="AJ42">
        <f t="shared" ca="1" si="37"/>
        <v>0</v>
      </c>
      <c r="AK42">
        <f t="shared" ca="1" si="37"/>
        <v>0</v>
      </c>
      <c r="AL42">
        <f t="shared" ca="1" si="37"/>
        <v>0</v>
      </c>
      <c r="AM42">
        <f t="shared" ca="1" si="37"/>
        <v>0</v>
      </c>
      <c r="AN42">
        <f t="shared" ca="1" si="37"/>
        <v>0</v>
      </c>
      <c r="AO42">
        <f t="shared" ca="1" si="37"/>
        <v>0</v>
      </c>
      <c r="AP42">
        <f t="shared" ca="1" si="37"/>
        <v>0</v>
      </c>
      <c r="AQ42">
        <f t="shared" ca="1" si="37"/>
        <v>0</v>
      </c>
      <c r="AR42">
        <f t="shared" ca="1" si="37"/>
        <v>0</v>
      </c>
      <c r="AS42">
        <f t="shared" ca="1" si="18"/>
        <v>0</v>
      </c>
      <c r="AU42">
        <f t="shared" ca="1" si="38"/>
        <v>0</v>
      </c>
      <c r="AV42">
        <f t="shared" ca="1" si="38"/>
        <v>0</v>
      </c>
      <c r="AW42">
        <f t="shared" ca="1" si="38"/>
        <v>0</v>
      </c>
      <c r="AX42">
        <f t="shared" ca="1" si="38"/>
        <v>0</v>
      </c>
      <c r="AY42">
        <f t="shared" ca="1" si="38"/>
        <v>0</v>
      </c>
      <c r="AZ42">
        <f t="shared" ca="1" si="38"/>
        <v>0</v>
      </c>
      <c r="BA42">
        <f t="shared" ca="1" si="38"/>
        <v>0</v>
      </c>
      <c r="BB42">
        <f t="shared" ca="1" si="38"/>
        <v>0</v>
      </c>
      <c r="BC42">
        <f t="shared" ca="1" si="38"/>
        <v>0</v>
      </c>
      <c r="BD42">
        <f t="shared" ca="1" si="19"/>
        <v>0</v>
      </c>
      <c r="BF42">
        <f t="shared" ca="1" si="20"/>
        <v>0</v>
      </c>
      <c r="BG42">
        <f t="shared" ca="1" si="21"/>
        <v>0</v>
      </c>
      <c r="BH42">
        <f t="shared" ca="1" si="22"/>
        <v>303467675</v>
      </c>
      <c r="BI42">
        <f t="shared" ca="1" si="25"/>
        <v>221</v>
      </c>
      <c r="BJ42">
        <f t="shared" ca="1" si="23"/>
        <v>303467896</v>
      </c>
      <c r="BK42">
        <f t="shared" ca="1" si="26"/>
        <v>0</v>
      </c>
    </row>
    <row r="43" spans="1:63" x14ac:dyDescent="0.35">
      <c r="A43">
        <f t="shared" si="24"/>
        <v>40</v>
      </c>
      <c r="C43">
        <f t="shared" ca="1" si="34"/>
        <v>49070225</v>
      </c>
      <c r="D43">
        <f t="shared" ca="1" si="34"/>
        <v>21784507</v>
      </c>
      <c r="E43">
        <f t="shared" ca="1" si="34"/>
        <v>20165794</v>
      </c>
      <c r="F43">
        <f t="shared" ca="1" si="34"/>
        <v>46395654</v>
      </c>
      <c r="G43">
        <f t="shared" ca="1" si="34"/>
        <v>35235521</v>
      </c>
      <c r="H43">
        <f t="shared" ca="1" si="34"/>
        <v>18084651</v>
      </c>
      <c r="I43">
        <f t="shared" ca="1" si="34"/>
        <v>57806544</v>
      </c>
      <c r="J43">
        <f t="shared" ca="1" si="34"/>
        <v>40621237</v>
      </c>
      <c r="K43">
        <f t="shared" ca="1" si="34"/>
        <v>14303542</v>
      </c>
      <c r="L43">
        <f t="shared" ca="1" si="15"/>
        <v>303467675</v>
      </c>
      <c r="N43">
        <f t="shared" ca="1" si="35"/>
        <v>0</v>
      </c>
      <c r="O43">
        <f t="shared" ca="1" si="35"/>
        <v>0</v>
      </c>
      <c r="P43">
        <f t="shared" ca="1" si="35"/>
        <v>0</v>
      </c>
      <c r="Q43">
        <f t="shared" ca="1" si="35"/>
        <v>0</v>
      </c>
      <c r="R43">
        <f t="shared" ca="1" si="35"/>
        <v>0</v>
      </c>
      <c r="S43">
        <f t="shared" ca="1" si="35"/>
        <v>0</v>
      </c>
      <c r="T43">
        <f t="shared" ca="1" si="35"/>
        <v>0</v>
      </c>
      <c r="U43">
        <f t="shared" ca="1" si="35"/>
        <v>0</v>
      </c>
      <c r="V43">
        <f t="shared" ca="1" si="35"/>
        <v>0</v>
      </c>
      <c r="W43">
        <f t="shared" ca="1" si="16"/>
        <v>0</v>
      </c>
      <c r="Y43">
        <f t="shared" ca="1" si="36"/>
        <v>0</v>
      </c>
      <c r="Z43">
        <f t="shared" ca="1" si="36"/>
        <v>0</v>
      </c>
      <c r="AA43">
        <f t="shared" ca="1" si="36"/>
        <v>0</v>
      </c>
      <c r="AB43">
        <f t="shared" ca="1" si="36"/>
        <v>0</v>
      </c>
      <c r="AC43">
        <f t="shared" ca="1" si="36"/>
        <v>0</v>
      </c>
      <c r="AD43">
        <f t="shared" ca="1" si="36"/>
        <v>0</v>
      </c>
      <c r="AE43">
        <f t="shared" ca="1" si="36"/>
        <v>0</v>
      </c>
      <c r="AF43">
        <f t="shared" ca="1" si="36"/>
        <v>0</v>
      </c>
      <c r="AG43">
        <f t="shared" ca="1" si="36"/>
        <v>0</v>
      </c>
      <c r="AH43">
        <f t="shared" ca="1" si="17"/>
        <v>0</v>
      </c>
      <c r="AJ43">
        <f t="shared" ca="1" si="37"/>
        <v>0</v>
      </c>
      <c r="AK43">
        <f t="shared" ca="1" si="37"/>
        <v>0</v>
      </c>
      <c r="AL43">
        <f t="shared" ca="1" si="37"/>
        <v>0</v>
      </c>
      <c r="AM43">
        <f t="shared" ca="1" si="37"/>
        <v>0</v>
      </c>
      <c r="AN43">
        <f t="shared" ca="1" si="37"/>
        <v>0</v>
      </c>
      <c r="AO43">
        <f t="shared" ca="1" si="37"/>
        <v>0</v>
      </c>
      <c r="AP43">
        <f t="shared" ca="1" si="37"/>
        <v>0</v>
      </c>
      <c r="AQ43">
        <f t="shared" ca="1" si="37"/>
        <v>0</v>
      </c>
      <c r="AR43">
        <f t="shared" ca="1" si="37"/>
        <v>0</v>
      </c>
      <c r="AS43">
        <f t="shared" ca="1" si="18"/>
        <v>0</v>
      </c>
      <c r="AU43">
        <f t="shared" ca="1" si="38"/>
        <v>0</v>
      </c>
      <c r="AV43">
        <f t="shared" ca="1" si="38"/>
        <v>0</v>
      </c>
      <c r="AW43">
        <f t="shared" ca="1" si="38"/>
        <v>0</v>
      </c>
      <c r="AX43">
        <f t="shared" ca="1" si="38"/>
        <v>0</v>
      </c>
      <c r="AY43">
        <f t="shared" ca="1" si="38"/>
        <v>0</v>
      </c>
      <c r="AZ43">
        <f t="shared" ca="1" si="38"/>
        <v>0</v>
      </c>
      <c r="BA43">
        <f t="shared" ca="1" si="38"/>
        <v>0</v>
      </c>
      <c r="BB43">
        <f t="shared" ca="1" si="38"/>
        <v>0</v>
      </c>
      <c r="BC43">
        <f t="shared" ca="1" si="38"/>
        <v>0</v>
      </c>
      <c r="BD43">
        <f t="shared" ca="1" si="19"/>
        <v>0</v>
      </c>
      <c r="BF43">
        <f t="shared" ca="1" si="20"/>
        <v>0</v>
      </c>
      <c r="BG43">
        <f t="shared" ca="1" si="21"/>
        <v>0</v>
      </c>
      <c r="BH43">
        <f t="shared" ca="1" si="22"/>
        <v>303467675</v>
      </c>
      <c r="BI43">
        <f t="shared" ca="1" si="25"/>
        <v>221</v>
      </c>
      <c r="BJ43">
        <f t="shared" ca="1" si="23"/>
        <v>303467896</v>
      </c>
      <c r="BK43">
        <f t="shared" ca="1" si="26"/>
        <v>0</v>
      </c>
    </row>
    <row r="44" spans="1:63" x14ac:dyDescent="0.35">
      <c r="A44">
        <f t="shared" si="24"/>
        <v>41</v>
      </c>
      <c r="C44">
        <f t="shared" ref="C44:K53" ca="1" si="39">INDEX(Model,MATCH($A44,ModelWeek,0),MATCH(C$3,ModelRegions,0)+MATCH(C$2,ModelFactors,0)-MATCH($C$3,ModelRegions,0))</f>
        <v>49070225</v>
      </c>
      <c r="D44">
        <f t="shared" ca="1" si="39"/>
        <v>21784507</v>
      </c>
      <c r="E44">
        <f t="shared" ca="1" si="39"/>
        <v>20165794</v>
      </c>
      <c r="F44">
        <f t="shared" ca="1" si="39"/>
        <v>46395654</v>
      </c>
      <c r="G44">
        <f t="shared" ca="1" si="39"/>
        <v>35235521</v>
      </c>
      <c r="H44">
        <f t="shared" ca="1" si="39"/>
        <v>18084651</v>
      </c>
      <c r="I44">
        <f t="shared" ca="1" si="39"/>
        <v>57806544</v>
      </c>
      <c r="J44">
        <f t="shared" ca="1" si="39"/>
        <v>40621237</v>
      </c>
      <c r="K44">
        <f t="shared" ca="1" si="39"/>
        <v>14303542</v>
      </c>
      <c r="L44">
        <f t="shared" ca="1" si="15"/>
        <v>303467675</v>
      </c>
      <c r="N44">
        <f t="shared" ref="N44:V53" ca="1" si="40">INDEX(Model,MATCH($A44,ModelWeek,0),MATCH(N$3,ModelRegions,0)+MATCH(N$2,ModelFactors,0)-MATCH($C$3,ModelRegions,0))</f>
        <v>0</v>
      </c>
      <c r="O44">
        <f t="shared" ca="1" si="40"/>
        <v>0</v>
      </c>
      <c r="P44">
        <f t="shared" ca="1" si="40"/>
        <v>0</v>
      </c>
      <c r="Q44">
        <f t="shared" ca="1" si="40"/>
        <v>0</v>
      </c>
      <c r="R44">
        <f t="shared" ca="1" si="40"/>
        <v>0</v>
      </c>
      <c r="S44">
        <f t="shared" ca="1" si="40"/>
        <v>0</v>
      </c>
      <c r="T44">
        <f t="shared" ca="1" si="40"/>
        <v>0</v>
      </c>
      <c r="U44">
        <f t="shared" ca="1" si="40"/>
        <v>0</v>
      </c>
      <c r="V44">
        <f t="shared" ca="1" si="40"/>
        <v>0</v>
      </c>
      <c r="W44">
        <f t="shared" ca="1" si="16"/>
        <v>0</v>
      </c>
      <c r="Y44">
        <f t="shared" ca="1" si="36"/>
        <v>0</v>
      </c>
      <c r="Z44">
        <f t="shared" ca="1" si="36"/>
        <v>0</v>
      </c>
      <c r="AA44">
        <f t="shared" ca="1" si="36"/>
        <v>0</v>
      </c>
      <c r="AB44">
        <f t="shared" ca="1" si="36"/>
        <v>0</v>
      </c>
      <c r="AC44">
        <f t="shared" ca="1" si="36"/>
        <v>0</v>
      </c>
      <c r="AD44">
        <f t="shared" ca="1" si="36"/>
        <v>0</v>
      </c>
      <c r="AE44">
        <f t="shared" ca="1" si="36"/>
        <v>0</v>
      </c>
      <c r="AF44">
        <f t="shared" ca="1" si="36"/>
        <v>0</v>
      </c>
      <c r="AG44">
        <f t="shared" ca="1" si="36"/>
        <v>0</v>
      </c>
      <c r="AH44">
        <f t="shared" ca="1" si="17"/>
        <v>0</v>
      </c>
      <c r="AJ44">
        <f t="shared" ca="1" si="37"/>
        <v>0</v>
      </c>
      <c r="AK44">
        <f t="shared" ca="1" si="37"/>
        <v>0</v>
      </c>
      <c r="AL44">
        <f t="shared" ca="1" si="37"/>
        <v>0</v>
      </c>
      <c r="AM44">
        <f t="shared" ca="1" si="37"/>
        <v>0</v>
      </c>
      <c r="AN44">
        <f t="shared" ca="1" si="37"/>
        <v>0</v>
      </c>
      <c r="AO44">
        <f t="shared" ca="1" si="37"/>
        <v>0</v>
      </c>
      <c r="AP44">
        <f t="shared" ca="1" si="37"/>
        <v>0</v>
      </c>
      <c r="AQ44">
        <f t="shared" ca="1" si="37"/>
        <v>0</v>
      </c>
      <c r="AR44">
        <f t="shared" ca="1" si="37"/>
        <v>0</v>
      </c>
      <c r="AS44">
        <f t="shared" ca="1" si="18"/>
        <v>0</v>
      </c>
      <c r="AU44">
        <f t="shared" ca="1" si="38"/>
        <v>0</v>
      </c>
      <c r="AV44">
        <f t="shared" ca="1" si="38"/>
        <v>0</v>
      </c>
      <c r="AW44">
        <f t="shared" ca="1" si="38"/>
        <v>0</v>
      </c>
      <c r="AX44">
        <f t="shared" ca="1" si="38"/>
        <v>0</v>
      </c>
      <c r="AY44">
        <f t="shared" ca="1" si="38"/>
        <v>0</v>
      </c>
      <c r="AZ44">
        <f t="shared" ca="1" si="38"/>
        <v>0</v>
      </c>
      <c r="BA44">
        <f t="shared" ca="1" si="38"/>
        <v>0</v>
      </c>
      <c r="BB44">
        <f t="shared" ca="1" si="38"/>
        <v>0</v>
      </c>
      <c r="BC44">
        <f t="shared" ca="1" si="38"/>
        <v>0</v>
      </c>
      <c r="BD44">
        <f t="shared" ca="1" si="19"/>
        <v>0</v>
      </c>
      <c r="BF44">
        <f t="shared" ca="1" si="20"/>
        <v>0</v>
      </c>
      <c r="BG44">
        <f t="shared" ca="1" si="21"/>
        <v>0</v>
      </c>
      <c r="BH44">
        <f t="shared" ca="1" si="22"/>
        <v>303467675</v>
      </c>
      <c r="BI44">
        <f t="shared" ca="1" si="25"/>
        <v>221</v>
      </c>
      <c r="BJ44">
        <f t="shared" ca="1" si="23"/>
        <v>303467896</v>
      </c>
      <c r="BK44">
        <f t="shared" ca="1" si="26"/>
        <v>0</v>
      </c>
    </row>
    <row r="45" spans="1:63" x14ac:dyDescent="0.35">
      <c r="A45">
        <f t="shared" si="24"/>
        <v>42</v>
      </c>
      <c r="C45">
        <f t="shared" ca="1" si="39"/>
        <v>49070225</v>
      </c>
      <c r="D45">
        <f t="shared" ca="1" si="39"/>
        <v>21784507</v>
      </c>
      <c r="E45">
        <f t="shared" ca="1" si="39"/>
        <v>20165794</v>
      </c>
      <c r="F45">
        <f t="shared" ca="1" si="39"/>
        <v>46395654</v>
      </c>
      <c r="G45">
        <f t="shared" ca="1" si="39"/>
        <v>35235521</v>
      </c>
      <c r="H45">
        <f t="shared" ca="1" si="39"/>
        <v>18084651</v>
      </c>
      <c r="I45">
        <f t="shared" ca="1" si="39"/>
        <v>57806544</v>
      </c>
      <c r="J45">
        <f t="shared" ca="1" si="39"/>
        <v>40621237</v>
      </c>
      <c r="K45">
        <f t="shared" ca="1" si="39"/>
        <v>14303542</v>
      </c>
      <c r="L45">
        <f t="shared" ca="1" si="15"/>
        <v>303467675</v>
      </c>
      <c r="N45">
        <f t="shared" ca="1" si="40"/>
        <v>0</v>
      </c>
      <c r="O45">
        <f t="shared" ca="1" si="40"/>
        <v>0</v>
      </c>
      <c r="P45">
        <f t="shared" ca="1" si="40"/>
        <v>0</v>
      </c>
      <c r="Q45">
        <f t="shared" ca="1" si="40"/>
        <v>0</v>
      </c>
      <c r="R45">
        <f t="shared" ca="1" si="40"/>
        <v>0</v>
      </c>
      <c r="S45">
        <f t="shared" ca="1" si="40"/>
        <v>0</v>
      </c>
      <c r="T45">
        <f t="shared" ca="1" si="40"/>
        <v>0</v>
      </c>
      <c r="U45">
        <f t="shared" ca="1" si="40"/>
        <v>0</v>
      </c>
      <c r="V45">
        <f t="shared" ca="1" si="40"/>
        <v>0</v>
      </c>
      <c r="W45">
        <f t="shared" ca="1" si="16"/>
        <v>0</v>
      </c>
      <c r="Y45">
        <f t="shared" ca="1" si="36"/>
        <v>0</v>
      </c>
      <c r="Z45">
        <f t="shared" ca="1" si="36"/>
        <v>0</v>
      </c>
      <c r="AA45">
        <f t="shared" ca="1" si="36"/>
        <v>0</v>
      </c>
      <c r="AB45">
        <f t="shared" ca="1" si="36"/>
        <v>0</v>
      </c>
      <c r="AC45">
        <f t="shared" ca="1" si="36"/>
        <v>0</v>
      </c>
      <c r="AD45">
        <f t="shared" ca="1" si="36"/>
        <v>0</v>
      </c>
      <c r="AE45">
        <f t="shared" ca="1" si="36"/>
        <v>0</v>
      </c>
      <c r="AF45">
        <f t="shared" ca="1" si="36"/>
        <v>0</v>
      </c>
      <c r="AG45">
        <f t="shared" ca="1" si="36"/>
        <v>0</v>
      </c>
      <c r="AH45">
        <f t="shared" ca="1" si="17"/>
        <v>0</v>
      </c>
      <c r="AJ45">
        <f t="shared" ca="1" si="37"/>
        <v>0</v>
      </c>
      <c r="AK45">
        <f t="shared" ca="1" si="37"/>
        <v>0</v>
      </c>
      <c r="AL45">
        <f t="shared" ca="1" si="37"/>
        <v>0</v>
      </c>
      <c r="AM45">
        <f t="shared" ca="1" si="37"/>
        <v>0</v>
      </c>
      <c r="AN45">
        <f t="shared" ca="1" si="37"/>
        <v>0</v>
      </c>
      <c r="AO45">
        <f t="shared" ca="1" si="37"/>
        <v>0</v>
      </c>
      <c r="AP45">
        <f t="shared" ca="1" si="37"/>
        <v>0</v>
      </c>
      <c r="AQ45">
        <f t="shared" ca="1" si="37"/>
        <v>0</v>
      </c>
      <c r="AR45">
        <f t="shared" ca="1" si="37"/>
        <v>0</v>
      </c>
      <c r="AS45">
        <f t="shared" ca="1" si="18"/>
        <v>0</v>
      </c>
      <c r="AU45">
        <f t="shared" ca="1" si="38"/>
        <v>0</v>
      </c>
      <c r="AV45">
        <f t="shared" ca="1" si="38"/>
        <v>0</v>
      </c>
      <c r="AW45">
        <f t="shared" ca="1" si="38"/>
        <v>0</v>
      </c>
      <c r="AX45">
        <f t="shared" ca="1" si="38"/>
        <v>0</v>
      </c>
      <c r="AY45">
        <f t="shared" ca="1" si="38"/>
        <v>0</v>
      </c>
      <c r="AZ45">
        <f t="shared" ca="1" si="38"/>
        <v>0</v>
      </c>
      <c r="BA45">
        <f t="shared" ca="1" si="38"/>
        <v>0</v>
      </c>
      <c r="BB45">
        <f t="shared" ca="1" si="38"/>
        <v>0</v>
      </c>
      <c r="BC45">
        <f t="shared" ca="1" si="38"/>
        <v>0</v>
      </c>
      <c r="BD45">
        <f t="shared" ca="1" si="19"/>
        <v>0</v>
      </c>
      <c r="BF45">
        <f t="shared" ca="1" si="20"/>
        <v>0</v>
      </c>
      <c r="BG45">
        <f t="shared" ca="1" si="21"/>
        <v>0</v>
      </c>
      <c r="BH45">
        <f t="shared" ca="1" si="22"/>
        <v>303467675</v>
      </c>
      <c r="BI45">
        <f t="shared" ca="1" si="25"/>
        <v>221</v>
      </c>
      <c r="BJ45">
        <f t="shared" ca="1" si="23"/>
        <v>303467896</v>
      </c>
      <c r="BK45">
        <f t="shared" ca="1" si="26"/>
        <v>0</v>
      </c>
    </row>
    <row r="46" spans="1:63" x14ac:dyDescent="0.35">
      <c r="A46">
        <f t="shared" si="24"/>
        <v>43</v>
      </c>
      <c r="C46">
        <f t="shared" ca="1" si="39"/>
        <v>49070225</v>
      </c>
      <c r="D46">
        <f t="shared" ca="1" si="39"/>
        <v>21784507</v>
      </c>
      <c r="E46">
        <f t="shared" ca="1" si="39"/>
        <v>20165794</v>
      </c>
      <c r="F46">
        <f t="shared" ca="1" si="39"/>
        <v>46395654</v>
      </c>
      <c r="G46">
        <f t="shared" ca="1" si="39"/>
        <v>35235521</v>
      </c>
      <c r="H46">
        <f t="shared" ca="1" si="39"/>
        <v>18084651</v>
      </c>
      <c r="I46">
        <f t="shared" ca="1" si="39"/>
        <v>57806544</v>
      </c>
      <c r="J46">
        <f t="shared" ca="1" si="39"/>
        <v>40621237</v>
      </c>
      <c r="K46">
        <f t="shared" ca="1" si="39"/>
        <v>14303542</v>
      </c>
      <c r="L46">
        <f t="shared" ca="1" si="15"/>
        <v>303467675</v>
      </c>
      <c r="N46">
        <f t="shared" ca="1" si="40"/>
        <v>0</v>
      </c>
      <c r="O46">
        <f t="shared" ca="1" si="40"/>
        <v>0</v>
      </c>
      <c r="P46">
        <f t="shared" ca="1" si="40"/>
        <v>0</v>
      </c>
      <c r="Q46">
        <f t="shared" ca="1" si="40"/>
        <v>0</v>
      </c>
      <c r="R46">
        <f t="shared" ca="1" si="40"/>
        <v>0</v>
      </c>
      <c r="S46">
        <f t="shared" ca="1" si="40"/>
        <v>0</v>
      </c>
      <c r="T46">
        <f t="shared" ca="1" si="40"/>
        <v>0</v>
      </c>
      <c r="U46">
        <f t="shared" ca="1" si="40"/>
        <v>0</v>
      </c>
      <c r="V46">
        <f t="shared" ca="1" si="40"/>
        <v>0</v>
      </c>
      <c r="W46">
        <f t="shared" ca="1" si="16"/>
        <v>0</v>
      </c>
      <c r="Y46">
        <f t="shared" ca="1" si="36"/>
        <v>0</v>
      </c>
      <c r="Z46">
        <f t="shared" ca="1" si="36"/>
        <v>0</v>
      </c>
      <c r="AA46">
        <f t="shared" ca="1" si="36"/>
        <v>0</v>
      </c>
      <c r="AB46">
        <f t="shared" ca="1" si="36"/>
        <v>0</v>
      </c>
      <c r="AC46">
        <f t="shared" ca="1" si="36"/>
        <v>0</v>
      </c>
      <c r="AD46">
        <f t="shared" ca="1" si="36"/>
        <v>0</v>
      </c>
      <c r="AE46">
        <f t="shared" ca="1" si="36"/>
        <v>0</v>
      </c>
      <c r="AF46">
        <f t="shared" ca="1" si="36"/>
        <v>0</v>
      </c>
      <c r="AG46">
        <f t="shared" ca="1" si="36"/>
        <v>0</v>
      </c>
      <c r="AH46">
        <f t="shared" ca="1" si="17"/>
        <v>0</v>
      </c>
      <c r="AJ46">
        <f t="shared" ca="1" si="37"/>
        <v>0</v>
      </c>
      <c r="AK46">
        <f t="shared" ca="1" si="37"/>
        <v>0</v>
      </c>
      <c r="AL46">
        <f t="shared" ca="1" si="37"/>
        <v>0</v>
      </c>
      <c r="AM46">
        <f t="shared" ca="1" si="37"/>
        <v>0</v>
      </c>
      <c r="AN46">
        <f t="shared" ca="1" si="37"/>
        <v>0</v>
      </c>
      <c r="AO46">
        <f t="shared" ca="1" si="37"/>
        <v>0</v>
      </c>
      <c r="AP46">
        <f t="shared" ca="1" si="37"/>
        <v>0</v>
      </c>
      <c r="AQ46">
        <f t="shared" ca="1" si="37"/>
        <v>0</v>
      </c>
      <c r="AR46">
        <f t="shared" ca="1" si="37"/>
        <v>0</v>
      </c>
      <c r="AS46">
        <f t="shared" ca="1" si="18"/>
        <v>0</v>
      </c>
      <c r="AU46">
        <f t="shared" ca="1" si="38"/>
        <v>0</v>
      </c>
      <c r="AV46">
        <f t="shared" ca="1" si="38"/>
        <v>0</v>
      </c>
      <c r="AW46">
        <f t="shared" ca="1" si="38"/>
        <v>0</v>
      </c>
      <c r="AX46">
        <f t="shared" ca="1" si="38"/>
        <v>0</v>
      </c>
      <c r="AY46">
        <f t="shared" ca="1" si="38"/>
        <v>0</v>
      </c>
      <c r="AZ46">
        <f t="shared" ca="1" si="38"/>
        <v>0</v>
      </c>
      <c r="BA46">
        <f t="shared" ca="1" si="38"/>
        <v>0</v>
      </c>
      <c r="BB46">
        <f t="shared" ca="1" si="38"/>
        <v>0</v>
      </c>
      <c r="BC46">
        <f t="shared" ca="1" si="38"/>
        <v>0</v>
      </c>
      <c r="BD46">
        <f t="shared" ca="1" si="19"/>
        <v>0</v>
      </c>
      <c r="BF46">
        <f t="shared" ca="1" si="20"/>
        <v>0</v>
      </c>
      <c r="BG46">
        <f t="shared" ca="1" si="21"/>
        <v>0</v>
      </c>
      <c r="BH46">
        <f t="shared" ca="1" si="22"/>
        <v>303467675</v>
      </c>
      <c r="BI46">
        <f t="shared" ca="1" si="25"/>
        <v>221</v>
      </c>
      <c r="BJ46">
        <f t="shared" ca="1" si="23"/>
        <v>303467896</v>
      </c>
      <c r="BK46">
        <f t="shared" ca="1" si="26"/>
        <v>0</v>
      </c>
    </row>
    <row r="47" spans="1:63" x14ac:dyDescent="0.35">
      <c r="A47">
        <f t="shared" si="24"/>
        <v>44</v>
      </c>
      <c r="C47">
        <f t="shared" ca="1" si="39"/>
        <v>49070225</v>
      </c>
      <c r="D47">
        <f t="shared" ca="1" si="39"/>
        <v>21784507</v>
      </c>
      <c r="E47">
        <f t="shared" ca="1" si="39"/>
        <v>20165794</v>
      </c>
      <c r="F47">
        <f t="shared" ca="1" si="39"/>
        <v>46395654</v>
      </c>
      <c r="G47">
        <f t="shared" ca="1" si="39"/>
        <v>35235521</v>
      </c>
      <c r="H47">
        <f t="shared" ca="1" si="39"/>
        <v>18084651</v>
      </c>
      <c r="I47">
        <f t="shared" ca="1" si="39"/>
        <v>57806544</v>
      </c>
      <c r="J47">
        <f t="shared" ca="1" si="39"/>
        <v>40621237</v>
      </c>
      <c r="K47">
        <f t="shared" ca="1" si="39"/>
        <v>14303542</v>
      </c>
      <c r="L47">
        <f t="shared" ca="1" si="15"/>
        <v>303467675</v>
      </c>
      <c r="N47">
        <f t="shared" ca="1" si="40"/>
        <v>0</v>
      </c>
      <c r="O47">
        <f t="shared" ca="1" si="40"/>
        <v>0</v>
      </c>
      <c r="P47">
        <f t="shared" ca="1" si="40"/>
        <v>0</v>
      </c>
      <c r="Q47">
        <f t="shared" ca="1" si="40"/>
        <v>0</v>
      </c>
      <c r="R47">
        <f t="shared" ca="1" si="40"/>
        <v>0</v>
      </c>
      <c r="S47">
        <f t="shared" ca="1" si="40"/>
        <v>0</v>
      </c>
      <c r="T47">
        <f t="shared" ca="1" si="40"/>
        <v>0</v>
      </c>
      <c r="U47">
        <f t="shared" ca="1" si="40"/>
        <v>0</v>
      </c>
      <c r="V47">
        <f t="shared" ca="1" si="40"/>
        <v>0</v>
      </c>
      <c r="W47">
        <f t="shared" ca="1" si="16"/>
        <v>0</v>
      </c>
      <c r="Y47">
        <f t="shared" ca="1" si="36"/>
        <v>0</v>
      </c>
      <c r="Z47">
        <f t="shared" ca="1" si="36"/>
        <v>0</v>
      </c>
      <c r="AA47">
        <f t="shared" ca="1" si="36"/>
        <v>0</v>
      </c>
      <c r="AB47">
        <f t="shared" ca="1" si="36"/>
        <v>0</v>
      </c>
      <c r="AC47">
        <f t="shared" ca="1" si="36"/>
        <v>0</v>
      </c>
      <c r="AD47">
        <f t="shared" ca="1" si="36"/>
        <v>0</v>
      </c>
      <c r="AE47">
        <f t="shared" ca="1" si="36"/>
        <v>0</v>
      </c>
      <c r="AF47">
        <f t="shared" ca="1" si="36"/>
        <v>0</v>
      </c>
      <c r="AG47">
        <f t="shared" ca="1" si="36"/>
        <v>0</v>
      </c>
      <c r="AH47">
        <f t="shared" ca="1" si="17"/>
        <v>0</v>
      </c>
      <c r="AJ47">
        <f t="shared" ca="1" si="37"/>
        <v>0</v>
      </c>
      <c r="AK47">
        <f t="shared" ca="1" si="37"/>
        <v>0</v>
      </c>
      <c r="AL47">
        <f t="shared" ca="1" si="37"/>
        <v>0</v>
      </c>
      <c r="AM47">
        <f t="shared" ca="1" si="37"/>
        <v>0</v>
      </c>
      <c r="AN47">
        <f t="shared" ca="1" si="37"/>
        <v>0</v>
      </c>
      <c r="AO47">
        <f t="shared" ca="1" si="37"/>
        <v>0</v>
      </c>
      <c r="AP47">
        <f t="shared" ca="1" si="37"/>
        <v>0</v>
      </c>
      <c r="AQ47">
        <f t="shared" ca="1" si="37"/>
        <v>0</v>
      </c>
      <c r="AR47">
        <f t="shared" ca="1" si="37"/>
        <v>0</v>
      </c>
      <c r="AS47">
        <f t="shared" ca="1" si="18"/>
        <v>0</v>
      </c>
      <c r="AU47">
        <f t="shared" ca="1" si="38"/>
        <v>0</v>
      </c>
      <c r="AV47">
        <f t="shared" ca="1" si="38"/>
        <v>0</v>
      </c>
      <c r="AW47">
        <f t="shared" ca="1" si="38"/>
        <v>0</v>
      </c>
      <c r="AX47">
        <f t="shared" ca="1" si="38"/>
        <v>0</v>
      </c>
      <c r="AY47">
        <f t="shared" ca="1" si="38"/>
        <v>0</v>
      </c>
      <c r="AZ47">
        <f t="shared" ca="1" si="38"/>
        <v>0</v>
      </c>
      <c r="BA47">
        <f t="shared" ca="1" si="38"/>
        <v>0</v>
      </c>
      <c r="BB47">
        <f t="shared" ca="1" si="38"/>
        <v>0</v>
      </c>
      <c r="BC47">
        <f t="shared" ca="1" si="38"/>
        <v>0</v>
      </c>
      <c r="BD47">
        <f t="shared" ca="1" si="19"/>
        <v>0</v>
      </c>
      <c r="BF47">
        <f t="shared" ca="1" si="20"/>
        <v>0</v>
      </c>
      <c r="BG47">
        <f t="shared" ca="1" si="21"/>
        <v>0</v>
      </c>
      <c r="BH47">
        <f t="shared" ca="1" si="22"/>
        <v>303467675</v>
      </c>
      <c r="BI47">
        <f t="shared" ca="1" si="25"/>
        <v>221</v>
      </c>
      <c r="BJ47">
        <f t="shared" ca="1" si="23"/>
        <v>303467896</v>
      </c>
      <c r="BK47">
        <f t="shared" ca="1" si="26"/>
        <v>0</v>
      </c>
    </row>
    <row r="48" spans="1:63" x14ac:dyDescent="0.35">
      <c r="A48">
        <f t="shared" si="24"/>
        <v>45</v>
      </c>
      <c r="C48">
        <f t="shared" ca="1" si="39"/>
        <v>49070225</v>
      </c>
      <c r="D48">
        <f t="shared" ca="1" si="39"/>
        <v>21784507</v>
      </c>
      <c r="E48">
        <f t="shared" ca="1" si="39"/>
        <v>20165794</v>
      </c>
      <c r="F48">
        <f t="shared" ca="1" si="39"/>
        <v>46395654</v>
      </c>
      <c r="G48">
        <f t="shared" ca="1" si="39"/>
        <v>35235521</v>
      </c>
      <c r="H48">
        <f t="shared" ca="1" si="39"/>
        <v>18084651</v>
      </c>
      <c r="I48">
        <f t="shared" ca="1" si="39"/>
        <v>57806544</v>
      </c>
      <c r="J48">
        <f t="shared" ca="1" si="39"/>
        <v>40621237</v>
      </c>
      <c r="K48">
        <f t="shared" ca="1" si="39"/>
        <v>14303542</v>
      </c>
      <c r="L48">
        <f t="shared" ca="1" si="15"/>
        <v>303467675</v>
      </c>
      <c r="N48">
        <f t="shared" ca="1" si="40"/>
        <v>0</v>
      </c>
      <c r="O48">
        <f t="shared" ca="1" si="40"/>
        <v>0</v>
      </c>
      <c r="P48">
        <f t="shared" ca="1" si="40"/>
        <v>0</v>
      </c>
      <c r="Q48">
        <f t="shared" ca="1" si="40"/>
        <v>0</v>
      </c>
      <c r="R48">
        <f t="shared" ca="1" si="40"/>
        <v>0</v>
      </c>
      <c r="S48">
        <f t="shared" ca="1" si="40"/>
        <v>0</v>
      </c>
      <c r="T48">
        <f t="shared" ca="1" si="40"/>
        <v>0</v>
      </c>
      <c r="U48">
        <f t="shared" ca="1" si="40"/>
        <v>0</v>
      </c>
      <c r="V48">
        <f t="shared" ca="1" si="40"/>
        <v>0</v>
      </c>
      <c r="W48">
        <f t="shared" ca="1" si="16"/>
        <v>0</v>
      </c>
      <c r="Y48">
        <f t="shared" ca="1" si="36"/>
        <v>0</v>
      </c>
      <c r="Z48">
        <f t="shared" ca="1" si="36"/>
        <v>0</v>
      </c>
      <c r="AA48">
        <f t="shared" ca="1" si="36"/>
        <v>0</v>
      </c>
      <c r="AB48">
        <f t="shared" ca="1" si="36"/>
        <v>0</v>
      </c>
      <c r="AC48">
        <f t="shared" ca="1" si="36"/>
        <v>0</v>
      </c>
      <c r="AD48">
        <f t="shared" ca="1" si="36"/>
        <v>0</v>
      </c>
      <c r="AE48">
        <f t="shared" ca="1" si="36"/>
        <v>0</v>
      </c>
      <c r="AF48">
        <f t="shared" ca="1" si="36"/>
        <v>0</v>
      </c>
      <c r="AG48">
        <f t="shared" ca="1" si="36"/>
        <v>0</v>
      </c>
      <c r="AH48">
        <f t="shared" ca="1" si="17"/>
        <v>0</v>
      </c>
      <c r="AJ48">
        <f t="shared" ca="1" si="37"/>
        <v>0</v>
      </c>
      <c r="AK48">
        <f t="shared" ca="1" si="37"/>
        <v>0</v>
      </c>
      <c r="AL48">
        <f t="shared" ca="1" si="37"/>
        <v>0</v>
      </c>
      <c r="AM48">
        <f t="shared" ca="1" si="37"/>
        <v>0</v>
      </c>
      <c r="AN48">
        <f t="shared" ca="1" si="37"/>
        <v>0</v>
      </c>
      <c r="AO48">
        <f t="shared" ca="1" si="37"/>
        <v>0</v>
      </c>
      <c r="AP48">
        <f t="shared" ca="1" si="37"/>
        <v>0</v>
      </c>
      <c r="AQ48">
        <f t="shared" ca="1" si="37"/>
        <v>0</v>
      </c>
      <c r="AR48">
        <f t="shared" ca="1" si="37"/>
        <v>0</v>
      </c>
      <c r="AS48">
        <f t="shared" ca="1" si="18"/>
        <v>0</v>
      </c>
      <c r="AU48">
        <f t="shared" ca="1" si="38"/>
        <v>0</v>
      </c>
      <c r="AV48">
        <f t="shared" ca="1" si="38"/>
        <v>0</v>
      </c>
      <c r="AW48">
        <f t="shared" ca="1" si="38"/>
        <v>0</v>
      </c>
      <c r="AX48">
        <f t="shared" ca="1" si="38"/>
        <v>0</v>
      </c>
      <c r="AY48">
        <f t="shared" ca="1" si="38"/>
        <v>0</v>
      </c>
      <c r="AZ48">
        <f t="shared" ca="1" si="38"/>
        <v>0</v>
      </c>
      <c r="BA48">
        <f t="shared" ca="1" si="38"/>
        <v>0</v>
      </c>
      <c r="BB48">
        <f t="shared" ca="1" si="38"/>
        <v>0</v>
      </c>
      <c r="BC48">
        <f t="shared" ca="1" si="38"/>
        <v>0</v>
      </c>
      <c r="BD48">
        <f t="shared" ca="1" si="19"/>
        <v>0</v>
      </c>
      <c r="BF48">
        <f t="shared" ca="1" si="20"/>
        <v>0</v>
      </c>
      <c r="BG48">
        <f t="shared" ca="1" si="21"/>
        <v>0</v>
      </c>
      <c r="BH48">
        <f t="shared" ca="1" si="22"/>
        <v>303467675</v>
      </c>
      <c r="BI48">
        <f t="shared" ca="1" si="25"/>
        <v>221</v>
      </c>
      <c r="BJ48">
        <f t="shared" ca="1" si="23"/>
        <v>303467896</v>
      </c>
      <c r="BK48">
        <f t="shared" ca="1" si="26"/>
        <v>0</v>
      </c>
    </row>
    <row r="49" spans="1:63" x14ac:dyDescent="0.35">
      <c r="A49">
        <f t="shared" si="24"/>
        <v>46</v>
      </c>
      <c r="C49">
        <f t="shared" ca="1" si="39"/>
        <v>49070225</v>
      </c>
      <c r="D49">
        <f t="shared" ca="1" si="39"/>
        <v>21784507</v>
      </c>
      <c r="E49">
        <f t="shared" ca="1" si="39"/>
        <v>20165794</v>
      </c>
      <c r="F49">
        <f t="shared" ca="1" si="39"/>
        <v>46395654</v>
      </c>
      <c r="G49">
        <f t="shared" ca="1" si="39"/>
        <v>35235521</v>
      </c>
      <c r="H49">
        <f t="shared" ca="1" si="39"/>
        <v>18084651</v>
      </c>
      <c r="I49">
        <f t="shared" ca="1" si="39"/>
        <v>57806544</v>
      </c>
      <c r="J49">
        <f t="shared" ca="1" si="39"/>
        <v>40621237</v>
      </c>
      <c r="K49">
        <f t="shared" ca="1" si="39"/>
        <v>14303542</v>
      </c>
      <c r="L49">
        <f t="shared" ca="1" si="15"/>
        <v>303467675</v>
      </c>
      <c r="N49">
        <f t="shared" ca="1" si="40"/>
        <v>0</v>
      </c>
      <c r="O49">
        <f t="shared" ca="1" si="40"/>
        <v>0</v>
      </c>
      <c r="P49">
        <f t="shared" ca="1" si="40"/>
        <v>0</v>
      </c>
      <c r="Q49">
        <f t="shared" ca="1" si="40"/>
        <v>0</v>
      </c>
      <c r="R49">
        <f t="shared" ca="1" si="40"/>
        <v>0</v>
      </c>
      <c r="S49">
        <f t="shared" ca="1" si="40"/>
        <v>0</v>
      </c>
      <c r="T49">
        <f t="shared" ca="1" si="40"/>
        <v>0</v>
      </c>
      <c r="U49">
        <f t="shared" ca="1" si="40"/>
        <v>0</v>
      </c>
      <c r="V49">
        <f t="shared" ca="1" si="40"/>
        <v>0</v>
      </c>
      <c r="W49">
        <f t="shared" ca="1" si="16"/>
        <v>0</v>
      </c>
      <c r="Y49">
        <f t="shared" ca="1" si="36"/>
        <v>0</v>
      </c>
      <c r="Z49">
        <f t="shared" ca="1" si="36"/>
        <v>0</v>
      </c>
      <c r="AA49">
        <f t="shared" ca="1" si="36"/>
        <v>0</v>
      </c>
      <c r="AB49">
        <f t="shared" ca="1" si="36"/>
        <v>0</v>
      </c>
      <c r="AC49">
        <f t="shared" ca="1" si="36"/>
        <v>0</v>
      </c>
      <c r="AD49">
        <f t="shared" ca="1" si="36"/>
        <v>0</v>
      </c>
      <c r="AE49">
        <f t="shared" ca="1" si="36"/>
        <v>0</v>
      </c>
      <c r="AF49">
        <f t="shared" ca="1" si="36"/>
        <v>0</v>
      </c>
      <c r="AG49">
        <f t="shared" ca="1" si="36"/>
        <v>0</v>
      </c>
      <c r="AH49">
        <f t="shared" ca="1" si="17"/>
        <v>0</v>
      </c>
      <c r="AJ49">
        <f t="shared" ca="1" si="37"/>
        <v>0</v>
      </c>
      <c r="AK49">
        <f t="shared" ca="1" si="37"/>
        <v>0</v>
      </c>
      <c r="AL49">
        <f t="shared" ca="1" si="37"/>
        <v>0</v>
      </c>
      <c r="AM49">
        <f t="shared" ca="1" si="37"/>
        <v>0</v>
      </c>
      <c r="AN49">
        <f t="shared" ca="1" si="37"/>
        <v>0</v>
      </c>
      <c r="AO49">
        <f t="shared" ca="1" si="37"/>
        <v>0</v>
      </c>
      <c r="AP49">
        <f t="shared" ca="1" si="37"/>
        <v>0</v>
      </c>
      <c r="AQ49">
        <f t="shared" ca="1" si="37"/>
        <v>0</v>
      </c>
      <c r="AR49">
        <f t="shared" ca="1" si="37"/>
        <v>0</v>
      </c>
      <c r="AS49">
        <f t="shared" ca="1" si="18"/>
        <v>0</v>
      </c>
      <c r="AU49">
        <f t="shared" ca="1" si="38"/>
        <v>0</v>
      </c>
      <c r="AV49">
        <f t="shared" ca="1" si="38"/>
        <v>0</v>
      </c>
      <c r="AW49">
        <f t="shared" ca="1" si="38"/>
        <v>0</v>
      </c>
      <c r="AX49">
        <f t="shared" ca="1" si="38"/>
        <v>0</v>
      </c>
      <c r="AY49">
        <f t="shared" ca="1" si="38"/>
        <v>0</v>
      </c>
      <c r="AZ49">
        <f t="shared" ca="1" si="38"/>
        <v>0</v>
      </c>
      <c r="BA49">
        <f t="shared" ca="1" si="38"/>
        <v>0</v>
      </c>
      <c r="BB49">
        <f t="shared" ca="1" si="38"/>
        <v>0</v>
      </c>
      <c r="BC49">
        <f t="shared" ca="1" si="38"/>
        <v>0</v>
      </c>
      <c r="BD49">
        <f t="shared" ca="1" si="19"/>
        <v>0</v>
      </c>
      <c r="BF49">
        <f t="shared" ca="1" si="20"/>
        <v>0</v>
      </c>
      <c r="BG49">
        <f t="shared" ca="1" si="21"/>
        <v>0</v>
      </c>
      <c r="BH49">
        <f t="shared" ca="1" si="22"/>
        <v>303467675</v>
      </c>
      <c r="BI49">
        <f t="shared" ca="1" si="25"/>
        <v>221</v>
      </c>
      <c r="BJ49">
        <f t="shared" ca="1" si="23"/>
        <v>303467896</v>
      </c>
      <c r="BK49">
        <f t="shared" ca="1" si="26"/>
        <v>0</v>
      </c>
    </row>
    <row r="50" spans="1:63" x14ac:dyDescent="0.35">
      <c r="A50">
        <f t="shared" si="24"/>
        <v>47</v>
      </c>
      <c r="C50">
        <f t="shared" ca="1" si="39"/>
        <v>49070225</v>
      </c>
      <c r="D50">
        <f t="shared" ca="1" si="39"/>
        <v>21784507</v>
      </c>
      <c r="E50">
        <f t="shared" ca="1" si="39"/>
        <v>20165794</v>
      </c>
      <c r="F50">
        <f t="shared" ca="1" si="39"/>
        <v>46395654</v>
      </c>
      <c r="G50">
        <f t="shared" ca="1" si="39"/>
        <v>35235521</v>
      </c>
      <c r="H50">
        <f t="shared" ca="1" si="39"/>
        <v>18084651</v>
      </c>
      <c r="I50">
        <f t="shared" ca="1" si="39"/>
        <v>57806544</v>
      </c>
      <c r="J50">
        <f t="shared" ca="1" si="39"/>
        <v>40621237</v>
      </c>
      <c r="K50">
        <f t="shared" ca="1" si="39"/>
        <v>14303542</v>
      </c>
      <c r="L50">
        <f t="shared" ca="1" si="15"/>
        <v>303467675</v>
      </c>
      <c r="N50">
        <f t="shared" ca="1" si="40"/>
        <v>0</v>
      </c>
      <c r="O50">
        <f t="shared" ca="1" si="40"/>
        <v>0</v>
      </c>
      <c r="P50">
        <f t="shared" ca="1" si="40"/>
        <v>0</v>
      </c>
      <c r="Q50">
        <f t="shared" ca="1" si="40"/>
        <v>0</v>
      </c>
      <c r="R50">
        <f t="shared" ca="1" si="40"/>
        <v>0</v>
      </c>
      <c r="S50">
        <f t="shared" ca="1" si="40"/>
        <v>0</v>
      </c>
      <c r="T50">
        <f t="shared" ca="1" si="40"/>
        <v>0</v>
      </c>
      <c r="U50">
        <f t="shared" ca="1" si="40"/>
        <v>0</v>
      </c>
      <c r="V50">
        <f t="shared" ca="1" si="40"/>
        <v>0</v>
      </c>
      <c r="W50">
        <f t="shared" ca="1" si="16"/>
        <v>0</v>
      </c>
      <c r="Y50">
        <f t="shared" ca="1" si="36"/>
        <v>0</v>
      </c>
      <c r="Z50">
        <f t="shared" ca="1" si="36"/>
        <v>0</v>
      </c>
      <c r="AA50">
        <f t="shared" ca="1" si="36"/>
        <v>0</v>
      </c>
      <c r="AB50">
        <f t="shared" ca="1" si="36"/>
        <v>0</v>
      </c>
      <c r="AC50">
        <f t="shared" ca="1" si="36"/>
        <v>0</v>
      </c>
      <c r="AD50">
        <f t="shared" ca="1" si="36"/>
        <v>0</v>
      </c>
      <c r="AE50">
        <f t="shared" ca="1" si="36"/>
        <v>0</v>
      </c>
      <c r="AF50">
        <f t="shared" ca="1" si="36"/>
        <v>0</v>
      </c>
      <c r="AG50">
        <f t="shared" ca="1" si="36"/>
        <v>0</v>
      </c>
      <c r="AH50">
        <f t="shared" ca="1" si="17"/>
        <v>0</v>
      </c>
      <c r="AJ50">
        <f t="shared" ca="1" si="37"/>
        <v>0</v>
      </c>
      <c r="AK50">
        <f t="shared" ca="1" si="37"/>
        <v>0</v>
      </c>
      <c r="AL50">
        <f t="shared" ca="1" si="37"/>
        <v>0</v>
      </c>
      <c r="AM50">
        <f t="shared" ca="1" si="37"/>
        <v>0</v>
      </c>
      <c r="AN50">
        <f t="shared" ca="1" si="37"/>
        <v>0</v>
      </c>
      <c r="AO50">
        <f t="shared" ca="1" si="37"/>
        <v>0</v>
      </c>
      <c r="AP50">
        <f t="shared" ca="1" si="37"/>
        <v>0</v>
      </c>
      <c r="AQ50">
        <f t="shared" ca="1" si="37"/>
        <v>0</v>
      </c>
      <c r="AR50">
        <f t="shared" ca="1" si="37"/>
        <v>0</v>
      </c>
      <c r="AS50">
        <f t="shared" ca="1" si="18"/>
        <v>0</v>
      </c>
      <c r="AU50">
        <f t="shared" ca="1" si="38"/>
        <v>0</v>
      </c>
      <c r="AV50">
        <f t="shared" ca="1" si="38"/>
        <v>0</v>
      </c>
      <c r="AW50">
        <f t="shared" ca="1" si="38"/>
        <v>0</v>
      </c>
      <c r="AX50">
        <f t="shared" ca="1" si="38"/>
        <v>0</v>
      </c>
      <c r="AY50">
        <f t="shared" ca="1" si="38"/>
        <v>0</v>
      </c>
      <c r="AZ50">
        <f t="shared" ca="1" si="38"/>
        <v>0</v>
      </c>
      <c r="BA50">
        <f t="shared" ca="1" si="38"/>
        <v>0</v>
      </c>
      <c r="BB50">
        <f t="shared" ca="1" si="38"/>
        <v>0</v>
      </c>
      <c r="BC50">
        <f t="shared" ca="1" si="38"/>
        <v>0</v>
      </c>
      <c r="BD50">
        <f t="shared" ca="1" si="19"/>
        <v>0</v>
      </c>
      <c r="BF50">
        <f t="shared" ca="1" si="20"/>
        <v>0</v>
      </c>
      <c r="BG50">
        <f t="shared" ca="1" si="21"/>
        <v>0</v>
      </c>
      <c r="BH50">
        <f t="shared" ca="1" si="22"/>
        <v>303467675</v>
      </c>
      <c r="BI50">
        <f t="shared" ca="1" si="25"/>
        <v>221</v>
      </c>
      <c r="BJ50">
        <f t="shared" ca="1" si="23"/>
        <v>303467896</v>
      </c>
      <c r="BK50">
        <f t="shared" ca="1" si="26"/>
        <v>0</v>
      </c>
    </row>
    <row r="51" spans="1:63" x14ac:dyDescent="0.35">
      <c r="A51">
        <f t="shared" si="24"/>
        <v>48</v>
      </c>
      <c r="C51">
        <f t="shared" ca="1" si="39"/>
        <v>49070225</v>
      </c>
      <c r="D51">
        <f t="shared" ca="1" si="39"/>
        <v>21784507</v>
      </c>
      <c r="E51">
        <f t="shared" ca="1" si="39"/>
        <v>20165794</v>
      </c>
      <c r="F51">
        <f t="shared" ca="1" si="39"/>
        <v>46395654</v>
      </c>
      <c r="G51">
        <f t="shared" ca="1" si="39"/>
        <v>35235521</v>
      </c>
      <c r="H51">
        <f t="shared" ca="1" si="39"/>
        <v>18084651</v>
      </c>
      <c r="I51">
        <f t="shared" ca="1" si="39"/>
        <v>57806544</v>
      </c>
      <c r="J51">
        <f t="shared" ca="1" si="39"/>
        <v>40621237</v>
      </c>
      <c r="K51">
        <f t="shared" ca="1" si="39"/>
        <v>14303542</v>
      </c>
      <c r="L51">
        <f t="shared" ca="1" si="15"/>
        <v>303467675</v>
      </c>
      <c r="N51">
        <f t="shared" ca="1" si="40"/>
        <v>0</v>
      </c>
      <c r="O51">
        <f t="shared" ca="1" si="40"/>
        <v>0</v>
      </c>
      <c r="P51">
        <f t="shared" ca="1" si="40"/>
        <v>0</v>
      </c>
      <c r="Q51">
        <f t="shared" ca="1" si="40"/>
        <v>0</v>
      </c>
      <c r="R51">
        <f t="shared" ca="1" si="40"/>
        <v>0</v>
      </c>
      <c r="S51">
        <f t="shared" ca="1" si="40"/>
        <v>0</v>
      </c>
      <c r="T51">
        <f t="shared" ca="1" si="40"/>
        <v>0</v>
      </c>
      <c r="U51">
        <f t="shared" ca="1" si="40"/>
        <v>0</v>
      </c>
      <c r="V51">
        <f t="shared" ca="1" si="40"/>
        <v>0</v>
      </c>
      <c r="W51">
        <f t="shared" ca="1" si="16"/>
        <v>0</v>
      </c>
      <c r="Y51">
        <f t="shared" ca="1" si="36"/>
        <v>0</v>
      </c>
      <c r="Z51">
        <f t="shared" ca="1" si="36"/>
        <v>0</v>
      </c>
      <c r="AA51">
        <f t="shared" ca="1" si="36"/>
        <v>0</v>
      </c>
      <c r="AB51">
        <f t="shared" ca="1" si="36"/>
        <v>0</v>
      </c>
      <c r="AC51">
        <f t="shared" ca="1" si="36"/>
        <v>0</v>
      </c>
      <c r="AD51">
        <f t="shared" ca="1" si="36"/>
        <v>0</v>
      </c>
      <c r="AE51">
        <f t="shared" ca="1" si="36"/>
        <v>0</v>
      </c>
      <c r="AF51">
        <f t="shared" ca="1" si="36"/>
        <v>0</v>
      </c>
      <c r="AG51">
        <f t="shared" ca="1" si="36"/>
        <v>0</v>
      </c>
      <c r="AH51">
        <f t="shared" ca="1" si="17"/>
        <v>0</v>
      </c>
      <c r="AJ51">
        <f t="shared" ca="1" si="37"/>
        <v>0</v>
      </c>
      <c r="AK51">
        <f t="shared" ca="1" si="37"/>
        <v>0</v>
      </c>
      <c r="AL51">
        <f t="shared" ca="1" si="37"/>
        <v>0</v>
      </c>
      <c r="AM51">
        <f t="shared" ca="1" si="37"/>
        <v>0</v>
      </c>
      <c r="AN51">
        <f t="shared" ca="1" si="37"/>
        <v>0</v>
      </c>
      <c r="AO51">
        <f t="shared" ca="1" si="37"/>
        <v>0</v>
      </c>
      <c r="AP51">
        <f t="shared" ca="1" si="37"/>
        <v>0</v>
      </c>
      <c r="AQ51">
        <f t="shared" ca="1" si="37"/>
        <v>0</v>
      </c>
      <c r="AR51">
        <f t="shared" ca="1" si="37"/>
        <v>0</v>
      </c>
      <c r="AS51">
        <f t="shared" ca="1" si="18"/>
        <v>0</v>
      </c>
      <c r="AU51">
        <f t="shared" ca="1" si="38"/>
        <v>0</v>
      </c>
      <c r="AV51">
        <f t="shared" ca="1" si="38"/>
        <v>0</v>
      </c>
      <c r="AW51">
        <f t="shared" ca="1" si="38"/>
        <v>0</v>
      </c>
      <c r="AX51">
        <f t="shared" ca="1" si="38"/>
        <v>0</v>
      </c>
      <c r="AY51">
        <f t="shared" ca="1" si="38"/>
        <v>0</v>
      </c>
      <c r="AZ51">
        <f t="shared" ca="1" si="38"/>
        <v>0</v>
      </c>
      <c r="BA51">
        <f t="shared" ca="1" si="38"/>
        <v>0</v>
      </c>
      <c r="BB51">
        <f t="shared" ca="1" si="38"/>
        <v>0</v>
      </c>
      <c r="BC51">
        <f t="shared" ca="1" si="38"/>
        <v>0</v>
      </c>
      <c r="BD51">
        <f t="shared" ca="1" si="19"/>
        <v>0</v>
      </c>
      <c r="BF51">
        <f t="shared" ca="1" si="20"/>
        <v>0</v>
      </c>
      <c r="BG51">
        <f t="shared" ca="1" si="21"/>
        <v>0</v>
      </c>
      <c r="BH51">
        <f t="shared" ca="1" si="22"/>
        <v>303467675</v>
      </c>
      <c r="BI51">
        <f t="shared" ca="1" si="25"/>
        <v>221</v>
      </c>
      <c r="BJ51">
        <f t="shared" ca="1" si="23"/>
        <v>303467896</v>
      </c>
      <c r="BK51">
        <f t="shared" ca="1" si="26"/>
        <v>0</v>
      </c>
    </row>
    <row r="52" spans="1:63" x14ac:dyDescent="0.35">
      <c r="A52">
        <f t="shared" si="24"/>
        <v>49</v>
      </c>
      <c r="C52">
        <f t="shared" ca="1" si="39"/>
        <v>49070225</v>
      </c>
      <c r="D52">
        <f t="shared" ca="1" si="39"/>
        <v>21784507</v>
      </c>
      <c r="E52">
        <f t="shared" ca="1" si="39"/>
        <v>20165794</v>
      </c>
      <c r="F52">
        <f t="shared" ca="1" si="39"/>
        <v>46395654</v>
      </c>
      <c r="G52">
        <f t="shared" ca="1" si="39"/>
        <v>35235521</v>
      </c>
      <c r="H52">
        <f t="shared" ca="1" si="39"/>
        <v>18084651</v>
      </c>
      <c r="I52">
        <f t="shared" ca="1" si="39"/>
        <v>57806544</v>
      </c>
      <c r="J52">
        <f t="shared" ca="1" si="39"/>
        <v>40621237</v>
      </c>
      <c r="K52">
        <f t="shared" ca="1" si="39"/>
        <v>14303542</v>
      </c>
      <c r="L52">
        <f t="shared" ca="1" si="15"/>
        <v>303467675</v>
      </c>
      <c r="N52">
        <f t="shared" ca="1" si="40"/>
        <v>0</v>
      </c>
      <c r="O52">
        <f t="shared" ca="1" si="40"/>
        <v>0</v>
      </c>
      <c r="P52">
        <f t="shared" ca="1" si="40"/>
        <v>0</v>
      </c>
      <c r="Q52">
        <f t="shared" ca="1" si="40"/>
        <v>0</v>
      </c>
      <c r="R52">
        <f t="shared" ca="1" si="40"/>
        <v>0</v>
      </c>
      <c r="S52">
        <f t="shared" ca="1" si="40"/>
        <v>0</v>
      </c>
      <c r="T52">
        <f t="shared" ca="1" si="40"/>
        <v>0</v>
      </c>
      <c r="U52">
        <f t="shared" ca="1" si="40"/>
        <v>0</v>
      </c>
      <c r="V52">
        <f t="shared" ca="1" si="40"/>
        <v>0</v>
      </c>
      <c r="W52">
        <f t="shared" ca="1" si="16"/>
        <v>0</v>
      </c>
      <c r="Y52">
        <f t="shared" ref="Y52:AG67" ca="1" si="41">INDEX(Model,MATCH($A52,ModelWeek,0),MATCH(Y$3,ModelRegions,0)+MATCH(Y$2,ModelFactors,0)-MATCH($C$3,ModelRegions,0))</f>
        <v>0</v>
      </c>
      <c r="Z52">
        <f t="shared" ca="1" si="41"/>
        <v>0</v>
      </c>
      <c r="AA52">
        <f t="shared" ca="1" si="41"/>
        <v>0</v>
      </c>
      <c r="AB52">
        <f t="shared" ca="1" si="41"/>
        <v>0</v>
      </c>
      <c r="AC52">
        <f t="shared" ca="1" si="41"/>
        <v>0</v>
      </c>
      <c r="AD52">
        <f t="shared" ca="1" si="41"/>
        <v>0</v>
      </c>
      <c r="AE52">
        <f t="shared" ca="1" si="41"/>
        <v>0</v>
      </c>
      <c r="AF52">
        <f t="shared" ca="1" si="41"/>
        <v>0</v>
      </c>
      <c r="AG52">
        <f t="shared" ca="1" si="41"/>
        <v>0</v>
      </c>
      <c r="AH52">
        <f t="shared" ca="1" si="17"/>
        <v>0</v>
      </c>
      <c r="AJ52">
        <f t="shared" ref="AJ52:AR67" ca="1" si="42">INDEX(Model,MATCH($A52,ModelWeek,0),MATCH(AJ$3,ModelRegions,0)+MATCH(AJ$2,ModelFactors,0)-MATCH($C$3,ModelRegions,0))</f>
        <v>0</v>
      </c>
      <c r="AK52">
        <f t="shared" ca="1" si="42"/>
        <v>0</v>
      </c>
      <c r="AL52">
        <f t="shared" ca="1" si="42"/>
        <v>0</v>
      </c>
      <c r="AM52">
        <f t="shared" ca="1" si="42"/>
        <v>0</v>
      </c>
      <c r="AN52">
        <f t="shared" ca="1" si="42"/>
        <v>0</v>
      </c>
      <c r="AO52">
        <f t="shared" ca="1" si="42"/>
        <v>0</v>
      </c>
      <c r="AP52">
        <f t="shared" ca="1" si="42"/>
        <v>0</v>
      </c>
      <c r="AQ52">
        <f t="shared" ca="1" si="42"/>
        <v>0</v>
      </c>
      <c r="AR52">
        <f t="shared" ca="1" si="42"/>
        <v>0</v>
      </c>
      <c r="AS52">
        <f t="shared" ca="1" si="18"/>
        <v>0</v>
      </c>
      <c r="AU52">
        <f t="shared" ref="AU52:BC67" ca="1" si="43">INDEX(Model,MATCH($A52,ModelWeek,0),MATCH(AU$3,ModelRegions,0)+MATCH(AU$2,ModelFactors,0)-MATCH($C$3,ModelRegions,0))</f>
        <v>0</v>
      </c>
      <c r="AV52">
        <f t="shared" ca="1" si="43"/>
        <v>0</v>
      </c>
      <c r="AW52">
        <f t="shared" ca="1" si="43"/>
        <v>0</v>
      </c>
      <c r="AX52">
        <f t="shared" ca="1" si="43"/>
        <v>0</v>
      </c>
      <c r="AY52">
        <f t="shared" ca="1" si="43"/>
        <v>0</v>
      </c>
      <c r="AZ52">
        <f t="shared" ca="1" si="43"/>
        <v>0</v>
      </c>
      <c r="BA52">
        <f t="shared" ca="1" si="43"/>
        <v>0</v>
      </c>
      <c r="BB52">
        <f t="shared" ca="1" si="43"/>
        <v>0</v>
      </c>
      <c r="BC52">
        <f t="shared" ca="1" si="43"/>
        <v>0</v>
      </c>
      <c r="BD52">
        <f t="shared" ca="1" si="19"/>
        <v>0</v>
      </c>
      <c r="BF52">
        <f t="shared" ca="1" si="20"/>
        <v>0</v>
      </c>
      <c r="BG52">
        <f t="shared" ca="1" si="21"/>
        <v>0</v>
      </c>
      <c r="BH52">
        <f t="shared" ca="1" si="22"/>
        <v>303467675</v>
      </c>
      <c r="BI52">
        <f t="shared" ca="1" si="25"/>
        <v>221</v>
      </c>
      <c r="BJ52">
        <f t="shared" ca="1" si="23"/>
        <v>303467896</v>
      </c>
      <c r="BK52">
        <f t="shared" ca="1" si="26"/>
        <v>0</v>
      </c>
    </row>
    <row r="53" spans="1:63" x14ac:dyDescent="0.35">
      <c r="A53">
        <f t="shared" si="24"/>
        <v>50</v>
      </c>
      <c r="C53">
        <f t="shared" ca="1" si="39"/>
        <v>49070225</v>
      </c>
      <c r="D53">
        <f t="shared" ca="1" si="39"/>
        <v>21784507</v>
      </c>
      <c r="E53">
        <f t="shared" ca="1" si="39"/>
        <v>20165794</v>
      </c>
      <c r="F53">
        <f t="shared" ca="1" si="39"/>
        <v>46395654</v>
      </c>
      <c r="G53">
        <f t="shared" ca="1" si="39"/>
        <v>35235521</v>
      </c>
      <c r="H53">
        <f t="shared" ca="1" si="39"/>
        <v>18084651</v>
      </c>
      <c r="I53">
        <f t="shared" ca="1" si="39"/>
        <v>57806544</v>
      </c>
      <c r="J53">
        <f t="shared" ca="1" si="39"/>
        <v>40621237</v>
      </c>
      <c r="K53">
        <f t="shared" ca="1" si="39"/>
        <v>14303542</v>
      </c>
      <c r="L53">
        <f t="shared" ca="1" si="15"/>
        <v>303467675</v>
      </c>
      <c r="N53">
        <f t="shared" ca="1" si="40"/>
        <v>0</v>
      </c>
      <c r="O53">
        <f t="shared" ca="1" si="40"/>
        <v>0</v>
      </c>
      <c r="P53">
        <f t="shared" ca="1" si="40"/>
        <v>0</v>
      </c>
      <c r="Q53">
        <f t="shared" ca="1" si="40"/>
        <v>0</v>
      </c>
      <c r="R53">
        <f t="shared" ca="1" si="40"/>
        <v>0</v>
      </c>
      <c r="S53">
        <f t="shared" ca="1" si="40"/>
        <v>0</v>
      </c>
      <c r="T53">
        <f t="shared" ca="1" si="40"/>
        <v>0</v>
      </c>
      <c r="U53">
        <f t="shared" ca="1" si="40"/>
        <v>0</v>
      </c>
      <c r="V53">
        <f t="shared" ca="1" si="40"/>
        <v>0</v>
      </c>
      <c r="W53">
        <f t="shared" ca="1" si="16"/>
        <v>0</v>
      </c>
      <c r="Y53">
        <f t="shared" ca="1" si="41"/>
        <v>0</v>
      </c>
      <c r="Z53">
        <f t="shared" ca="1" si="41"/>
        <v>0</v>
      </c>
      <c r="AA53">
        <f t="shared" ca="1" si="41"/>
        <v>0</v>
      </c>
      <c r="AB53">
        <f t="shared" ca="1" si="41"/>
        <v>0</v>
      </c>
      <c r="AC53">
        <f t="shared" ca="1" si="41"/>
        <v>0</v>
      </c>
      <c r="AD53">
        <f t="shared" ca="1" si="41"/>
        <v>0</v>
      </c>
      <c r="AE53">
        <f t="shared" ca="1" si="41"/>
        <v>0</v>
      </c>
      <c r="AF53">
        <f t="shared" ca="1" si="41"/>
        <v>0</v>
      </c>
      <c r="AG53">
        <f t="shared" ca="1" si="41"/>
        <v>0</v>
      </c>
      <c r="AH53">
        <f t="shared" ca="1" si="17"/>
        <v>0</v>
      </c>
      <c r="AJ53">
        <f t="shared" ca="1" si="42"/>
        <v>0</v>
      </c>
      <c r="AK53">
        <f t="shared" ca="1" si="42"/>
        <v>0</v>
      </c>
      <c r="AL53">
        <f t="shared" ca="1" si="42"/>
        <v>0</v>
      </c>
      <c r="AM53">
        <f t="shared" ca="1" si="42"/>
        <v>0</v>
      </c>
      <c r="AN53">
        <f t="shared" ca="1" si="42"/>
        <v>0</v>
      </c>
      <c r="AO53">
        <f t="shared" ca="1" si="42"/>
        <v>0</v>
      </c>
      <c r="AP53">
        <f t="shared" ca="1" si="42"/>
        <v>0</v>
      </c>
      <c r="AQ53">
        <f t="shared" ca="1" si="42"/>
        <v>0</v>
      </c>
      <c r="AR53">
        <f t="shared" ca="1" si="42"/>
        <v>0</v>
      </c>
      <c r="AS53">
        <f t="shared" ca="1" si="18"/>
        <v>0</v>
      </c>
      <c r="AU53">
        <f t="shared" ca="1" si="43"/>
        <v>0</v>
      </c>
      <c r="AV53">
        <f t="shared" ca="1" si="43"/>
        <v>0</v>
      </c>
      <c r="AW53">
        <f t="shared" ca="1" si="43"/>
        <v>0</v>
      </c>
      <c r="AX53">
        <f t="shared" ca="1" si="43"/>
        <v>0</v>
      </c>
      <c r="AY53">
        <f t="shared" ca="1" si="43"/>
        <v>0</v>
      </c>
      <c r="AZ53">
        <f t="shared" ca="1" si="43"/>
        <v>0</v>
      </c>
      <c r="BA53">
        <f t="shared" ca="1" si="43"/>
        <v>0</v>
      </c>
      <c r="BB53">
        <f t="shared" ca="1" si="43"/>
        <v>0</v>
      </c>
      <c r="BC53">
        <f t="shared" ca="1" si="43"/>
        <v>0</v>
      </c>
      <c r="BD53">
        <f t="shared" ca="1" si="19"/>
        <v>0</v>
      </c>
      <c r="BF53">
        <f t="shared" ca="1" si="20"/>
        <v>0</v>
      </c>
      <c r="BG53">
        <f t="shared" ca="1" si="21"/>
        <v>0</v>
      </c>
      <c r="BH53">
        <f t="shared" ca="1" si="22"/>
        <v>303467675</v>
      </c>
      <c r="BI53">
        <f t="shared" ca="1" si="25"/>
        <v>221</v>
      </c>
      <c r="BJ53">
        <f t="shared" ca="1" si="23"/>
        <v>303467896</v>
      </c>
      <c r="BK53">
        <f t="shared" ca="1" si="26"/>
        <v>0</v>
      </c>
    </row>
    <row r="54" spans="1:63" x14ac:dyDescent="0.35">
      <c r="A54">
        <f t="shared" si="24"/>
        <v>51</v>
      </c>
      <c r="C54">
        <f t="shared" ref="C54:K63" ca="1" si="44">INDEX(Model,MATCH($A54,ModelWeek,0),MATCH(C$3,ModelRegions,0)+MATCH(C$2,ModelFactors,0)-MATCH($C$3,ModelRegions,0))</f>
        <v>49070225</v>
      </c>
      <c r="D54">
        <f t="shared" ca="1" si="44"/>
        <v>21784507</v>
      </c>
      <c r="E54">
        <f t="shared" ca="1" si="44"/>
        <v>20165794</v>
      </c>
      <c r="F54">
        <f t="shared" ca="1" si="44"/>
        <v>46395654</v>
      </c>
      <c r="G54">
        <f t="shared" ca="1" si="44"/>
        <v>35235521</v>
      </c>
      <c r="H54">
        <f t="shared" ca="1" si="44"/>
        <v>18084651</v>
      </c>
      <c r="I54">
        <f t="shared" ca="1" si="44"/>
        <v>57806544</v>
      </c>
      <c r="J54">
        <f t="shared" ca="1" si="44"/>
        <v>40621237</v>
      </c>
      <c r="K54">
        <f t="shared" ca="1" si="44"/>
        <v>14303542</v>
      </c>
      <c r="L54">
        <f t="shared" ca="1" si="15"/>
        <v>303467675</v>
      </c>
      <c r="N54">
        <f t="shared" ref="N54:V63" ca="1" si="45">INDEX(Model,MATCH($A54,ModelWeek,0),MATCH(N$3,ModelRegions,0)+MATCH(N$2,ModelFactors,0)-MATCH($C$3,ModelRegions,0))</f>
        <v>0</v>
      </c>
      <c r="O54">
        <f t="shared" ca="1" si="45"/>
        <v>0</v>
      </c>
      <c r="P54">
        <f t="shared" ca="1" si="45"/>
        <v>0</v>
      </c>
      <c r="Q54">
        <f t="shared" ca="1" si="45"/>
        <v>0</v>
      </c>
      <c r="R54">
        <f t="shared" ca="1" si="45"/>
        <v>0</v>
      </c>
      <c r="S54">
        <f t="shared" ca="1" si="45"/>
        <v>0</v>
      </c>
      <c r="T54">
        <f t="shared" ca="1" si="45"/>
        <v>0</v>
      </c>
      <c r="U54">
        <f t="shared" ca="1" si="45"/>
        <v>0</v>
      </c>
      <c r="V54">
        <f t="shared" ca="1" si="45"/>
        <v>0</v>
      </c>
      <c r="W54">
        <f t="shared" ca="1" si="16"/>
        <v>0</v>
      </c>
      <c r="Y54">
        <f t="shared" ca="1" si="41"/>
        <v>0</v>
      </c>
      <c r="Z54">
        <f t="shared" ca="1" si="41"/>
        <v>0</v>
      </c>
      <c r="AA54">
        <f t="shared" ca="1" si="41"/>
        <v>0</v>
      </c>
      <c r="AB54">
        <f t="shared" ca="1" si="41"/>
        <v>0</v>
      </c>
      <c r="AC54">
        <f t="shared" ca="1" si="41"/>
        <v>0</v>
      </c>
      <c r="AD54">
        <f t="shared" ca="1" si="41"/>
        <v>0</v>
      </c>
      <c r="AE54">
        <f t="shared" ca="1" si="41"/>
        <v>0</v>
      </c>
      <c r="AF54">
        <f t="shared" ca="1" si="41"/>
        <v>0</v>
      </c>
      <c r="AG54">
        <f t="shared" ca="1" si="41"/>
        <v>0</v>
      </c>
      <c r="AH54">
        <f t="shared" ca="1" si="17"/>
        <v>0</v>
      </c>
      <c r="AJ54">
        <f t="shared" ca="1" si="42"/>
        <v>0</v>
      </c>
      <c r="AK54">
        <f t="shared" ca="1" si="42"/>
        <v>0</v>
      </c>
      <c r="AL54">
        <f t="shared" ca="1" si="42"/>
        <v>0</v>
      </c>
      <c r="AM54">
        <f t="shared" ca="1" si="42"/>
        <v>0</v>
      </c>
      <c r="AN54">
        <f t="shared" ca="1" si="42"/>
        <v>0</v>
      </c>
      <c r="AO54">
        <f t="shared" ca="1" si="42"/>
        <v>0</v>
      </c>
      <c r="AP54">
        <f t="shared" ca="1" si="42"/>
        <v>0</v>
      </c>
      <c r="AQ54">
        <f t="shared" ca="1" si="42"/>
        <v>0</v>
      </c>
      <c r="AR54">
        <f t="shared" ca="1" si="42"/>
        <v>0</v>
      </c>
      <c r="AS54">
        <f t="shared" ca="1" si="18"/>
        <v>0</v>
      </c>
      <c r="AU54">
        <f t="shared" ca="1" si="43"/>
        <v>0</v>
      </c>
      <c r="AV54">
        <f t="shared" ca="1" si="43"/>
        <v>0</v>
      </c>
      <c r="AW54">
        <f t="shared" ca="1" si="43"/>
        <v>0</v>
      </c>
      <c r="AX54">
        <f t="shared" ca="1" si="43"/>
        <v>0</v>
      </c>
      <c r="AY54">
        <f t="shared" ca="1" si="43"/>
        <v>0</v>
      </c>
      <c r="AZ54">
        <f t="shared" ca="1" si="43"/>
        <v>0</v>
      </c>
      <c r="BA54">
        <f t="shared" ca="1" si="43"/>
        <v>0</v>
      </c>
      <c r="BB54">
        <f t="shared" ca="1" si="43"/>
        <v>0</v>
      </c>
      <c r="BC54">
        <f t="shared" ca="1" si="43"/>
        <v>0</v>
      </c>
      <c r="BD54">
        <f t="shared" ca="1" si="19"/>
        <v>0</v>
      </c>
      <c r="BF54">
        <f t="shared" ca="1" si="20"/>
        <v>0</v>
      </c>
      <c r="BG54">
        <f t="shared" ca="1" si="21"/>
        <v>0</v>
      </c>
      <c r="BH54">
        <f t="shared" ca="1" si="22"/>
        <v>303467675</v>
      </c>
      <c r="BI54">
        <f t="shared" ca="1" si="25"/>
        <v>221</v>
      </c>
      <c r="BJ54">
        <f t="shared" ca="1" si="23"/>
        <v>303467896</v>
      </c>
      <c r="BK54">
        <f t="shared" ca="1" si="26"/>
        <v>0</v>
      </c>
    </row>
    <row r="55" spans="1:63" x14ac:dyDescent="0.35">
      <c r="A55">
        <f t="shared" si="24"/>
        <v>52</v>
      </c>
      <c r="C55">
        <f t="shared" ca="1" si="44"/>
        <v>49070225</v>
      </c>
      <c r="D55">
        <f t="shared" ca="1" si="44"/>
        <v>21784507</v>
      </c>
      <c r="E55">
        <f t="shared" ca="1" si="44"/>
        <v>20165794</v>
      </c>
      <c r="F55">
        <f t="shared" ca="1" si="44"/>
        <v>46395654</v>
      </c>
      <c r="G55">
        <f t="shared" ca="1" si="44"/>
        <v>35235521</v>
      </c>
      <c r="H55">
        <f t="shared" ca="1" si="44"/>
        <v>18084651</v>
      </c>
      <c r="I55">
        <f t="shared" ca="1" si="44"/>
        <v>57806544</v>
      </c>
      <c r="J55">
        <f t="shared" ca="1" si="44"/>
        <v>40621237</v>
      </c>
      <c r="K55">
        <f t="shared" ca="1" si="44"/>
        <v>14303542</v>
      </c>
      <c r="L55">
        <f t="shared" ca="1" si="15"/>
        <v>303467675</v>
      </c>
      <c r="N55">
        <f t="shared" ca="1" si="45"/>
        <v>0</v>
      </c>
      <c r="O55">
        <f t="shared" ca="1" si="45"/>
        <v>0</v>
      </c>
      <c r="P55">
        <f t="shared" ca="1" si="45"/>
        <v>0</v>
      </c>
      <c r="Q55">
        <f t="shared" ca="1" si="45"/>
        <v>0</v>
      </c>
      <c r="R55">
        <f t="shared" ca="1" si="45"/>
        <v>0</v>
      </c>
      <c r="S55">
        <f t="shared" ca="1" si="45"/>
        <v>0</v>
      </c>
      <c r="T55">
        <f t="shared" ca="1" si="45"/>
        <v>0</v>
      </c>
      <c r="U55">
        <f t="shared" ca="1" si="45"/>
        <v>0</v>
      </c>
      <c r="V55">
        <f t="shared" ca="1" si="45"/>
        <v>0</v>
      </c>
      <c r="W55">
        <f t="shared" ca="1" si="16"/>
        <v>0</v>
      </c>
      <c r="Y55">
        <f t="shared" ca="1" si="41"/>
        <v>0</v>
      </c>
      <c r="Z55">
        <f t="shared" ca="1" si="41"/>
        <v>0</v>
      </c>
      <c r="AA55">
        <f t="shared" ca="1" si="41"/>
        <v>0</v>
      </c>
      <c r="AB55">
        <f t="shared" ca="1" si="41"/>
        <v>0</v>
      </c>
      <c r="AC55">
        <f t="shared" ca="1" si="41"/>
        <v>0</v>
      </c>
      <c r="AD55">
        <f t="shared" ca="1" si="41"/>
        <v>0</v>
      </c>
      <c r="AE55">
        <f t="shared" ca="1" si="41"/>
        <v>0</v>
      </c>
      <c r="AF55">
        <f t="shared" ca="1" si="41"/>
        <v>0</v>
      </c>
      <c r="AG55">
        <f t="shared" ca="1" si="41"/>
        <v>0</v>
      </c>
      <c r="AH55">
        <f t="shared" ca="1" si="17"/>
        <v>0</v>
      </c>
      <c r="AJ55">
        <f t="shared" ca="1" si="42"/>
        <v>0</v>
      </c>
      <c r="AK55">
        <f t="shared" ca="1" si="42"/>
        <v>0</v>
      </c>
      <c r="AL55">
        <f t="shared" ca="1" si="42"/>
        <v>0</v>
      </c>
      <c r="AM55">
        <f t="shared" ca="1" si="42"/>
        <v>0</v>
      </c>
      <c r="AN55">
        <f t="shared" ca="1" si="42"/>
        <v>0</v>
      </c>
      <c r="AO55">
        <f t="shared" ca="1" si="42"/>
        <v>0</v>
      </c>
      <c r="AP55">
        <f t="shared" ca="1" si="42"/>
        <v>0</v>
      </c>
      <c r="AQ55">
        <f t="shared" ca="1" si="42"/>
        <v>0</v>
      </c>
      <c r="AR55">
        <f t="shared" ca="1" si="42"/>
        <v>0</v>
      </c>
      <c r="AS55">
        <f t="shared" ca="1" si="18"/>
        <v>0</v>
      </c>
      <c r="AU55">
        <f t="shared" ca="1" si="43"/>
        <v>0</v>
      </c>
      <c r="AV55">
        <f t="shared" ca="1" si="43"/>
        <v>0</v>
      </c>
      <c r="AW55">
        <f t="shared" ca="1" si="43"/>
        <v>0</v>
      </c>
      <c r="AX55">
        <f t="shared" ca="1" si="43"/>
        <v>0</v>
      </c>
      <c r="AY55">
        <f t="shared" ca="1" si="43"/>
        <v>0</v>
      </c>
      <c r="AZ55">
        <f t="shared" ca="1" si="43"/>
        <v>0</v>
      </c>
      <c r="BA55">
        <f t="shared" ca="1" si="43"/>
        <v>0</v>
      </c>
      <c r="BB55">
        <f t="shared" ca="1" si="43"/>
        <v>0</v>
      </c>
      <c r="BC55">
        <f t="shared" ca="1" si="43"/>
        <v>0</v>
      </c>
      <c r="BD55">
        <f t="shared" ca="1" si="19"/>
        <v>0</v>
      </c>
      <c r="BF55">
        <f t="shared" ca="1" si="20"/>
        <v>0</v>
      </c>
      <c r="BG55">
        <f t="shared" ca="1" si="21"/>
        <v>0</v>
      </c>
      <c r="BH55">
        <f t="shared" ca="1" si="22"/>
        <v>303467675</v>
      </c>
      <c r="BI55">
        <f t="shared" ca="1" si="25"/>
        <v>221</v>
      </c>
      <c r="BJ55">
        <f t="shared" ca="1" si="23"/>
        <v>303467896</v>
      </c>
      <c r="BK55">
        <f t="shared" ca="1" si="26"/>
        <v>0</v>
      </c>
    </row>
    <row r="56" spans="1:63" x14ac:dyDescent="0.35">
      <c r="A56">
        <f t="shared" si="24"/>
        <v>53</v>
      </c>
      <c r="C56">
        <f t="shared" ca="1" si="44"/>
        <v>49070225</v>
      </c>
      <c r="D56">
        <f t="shared" ca="1" si="44"/>
        <v>21784507</v>
      </c>
      <c r="E56">
        <f t="shared" ca="1" si="44"/>
        <v>20165794</v>
      </c>
      <c r="F56">
        <f t="shared" ca="1" si="44"/>
        <v>46395654</v>
      </c>
      <c r="G56">
        <f t="shared" ca="1" si="44"/>
        <v>35235521</v>
      </c>
      <c r="H56">
        <f t="shared" ca="1" si="44"/>
        <v>18084651</v>
      </c>
      <c r="I56">
        <f t="shared" ca="1" si="44"/>
        <v>57806544</v>
      </c>
      <c r="J56">
        <f t="shared" ca="1" si="44"/>
        <v>40621237</v>
      </c>
      <c r="K56">
        <f t="shared" ca="1" si="44"/>
        <v>14303542</v>
      </c>
      <c r="L56">
        <f t="shared" ca="1" si="15"/>
        <v>303467675</v>
      </c>
      <c r="N56">
        <f t="shared" ca="1" si="45"/>
        <v>0</v>
      </c>
      <c r="O56">
        <f t="shared" ca="1" si="45"/>
        <v>0</v>
      </c>
      <c r="P56">
        <f t="shared" ca="1" si="45"/>
        <v>0</v>
      </c>
      <c r="Q56">
        <f t="shared" ca="1" si="45"/>
        <v>0</v>
      </c>
      <c r="R56">
        <f t="shared" ca="1" si="45"/>
        <v>0</v>
      </c>
      <c r="S56">
        <f t="shared" ca="1" si="45"/>
        <v>0</v>
      </c>
      <c r="T56">
        <f t="shared" ca="1" si="45"/>
        <v>0</v>
      </c>
      <c r="U56">
        <f t="shared" ca="1" si="45"/>
        <v>0</v>
      </c>
      <c r="V56">
        <f t="shared" ca="1" si="45"/>
        <v>0</v>
      </c>
      <c r="W56">
        <f t="shared" ca="1" si="16"/>
        <v>0</v>
      </c>
      <c r="Y56">
        <f t="shared" ca="1" si="41"/>
        <v>0</v>
      </c>
      <c r="Z56">
        <f t="shared" ca="1" si="41"/>
        <v>0</v>
      </c>
      <c r="AA56">
        <f t="shared" ca="1" si="41"/>
        <v>0</v>
      </c>
      <c r="AB56">
        <f t="shared" ca="1" si="41"/>
        <v>0</v>
      </c>
      <c r="AC56">
        <f t="shared" ca="1" si="41"/>
        <v>0</v>
      </c>
      <c r="AD56">
        <f t="shared" ca="1" si="41"/>
        <v>0</v>
      </c>
      <c r="AE56">
        <f t="shared" ca="1" si="41"/>
        <v>0</v>
      </c>
      <c r="AF56">
        <f t="shared" ca="1" si="41"/>
        <v>0</v>
      </c>
      <c r="AG56">
        <f t="shared" ca="1" si="41"/>
        <v>0</v>
      </c>
      <c r="AH56">
        <f t="shared" ca="1" si="17"/>
        <v>0</v>
      </c>
      <c r="AJ56">
        <f t="shared" ca="1" si="42"/>
        <v>0</v>
      </c>
      <c r="AK56">
        <f t="shared" ca="1" si="42"/>
        <v>0</v>
      </c>
      <c r="AL56">
        <f t="shared" ca="1" si="42"/>
        <v>0</v>
      </c>
      <c r="AM56">
        <f t="shared" ca="1" si="42"/>
        <v>0</v>
      </c>
      <c r="AN56">
        <f t="shared" ca="1" si="42"/>
        <v>0</v>
      </c>
      <c r="AO56">
        <f t="shared" ca="1" si="42"/>
        <v>0</v>
      </c>
      <c r="AP56">
        <f t="shared" ca="1" si="42"/>
        <v>0</v>
      </c>
      <c r="AQ56">
        <f t="shared" ca="1" si="42"/>
        <v>0</v>
      </c>
      <c r="AR56">
        <f t="shared" ca="1" si="42"/>
        <v>0</v>
      </c>
      <c r="AS56">
        <f t="shared" ca="1" si="18"/>
        <v>0</v>
      </c>
      <c r="AU56">
        <f t="shared" ca="1" si="43"/>
        <v>0</v>
      </c>
      <c r="AV56">
        <f t="shared" ca="1" si="43"/>
        <v>0</v>
      </c>
      <c r="AW56">
        <f t="shared" ca="1" si="43"/>
        <v>0</v>
      </c>
      <c r="AX56">
        <f t="shared" ca="1" si="43"/>
        <v>0</v>
      </c>
      <c r="AY56">
        <f t="shared" ca="1" si="43"/>
        <v>0</v>
      </c>
      <c r="AZ56">
        <f t="shared" ca="1" si="43"/>
        <v>0</v>
      </c>
      <c r="BA56">
        <f t="shared" ca="1" si="43"/>
        <v>0</v>
      </c>
      <c r="BB56">
        <f t="shared" ca="1" si="43"/>
        <v>0</v>
      </c>
      <c r="BC56">
        <f t="shared" ca="1" si="43"/>
        <v>0</v>
      </c>
      <c r="BD56">
        <f t="shared" ca="1" si="19"/>
        <v>0</v>
      </c>
      <c r="BF56">
        <f t="shared" ca="1" si="20"/>
        <v>0</v>
      </c>
      <c r="BG56">
        <f t="shared" ca="1" si="21"/>
        <v>0</v>
      </c>
      <c r="BH56">
        <f t="shared" ca="1" si="22"/>
        <v>303467675</v>
      </c>
      <c r="BI56">
        <f t="shared" ca="1" si="25"/>
        <v>221</v>
      </c>
      <c r="BJ56">
        <f t="shared" ca="1" si="23"/>
        <v>303467896</v>
      </c>
      <c r="BK56">
        <f t="shared" ca="1" si="26"/>
        <v>0</v>
      </c>
    </row>
    <row r="57" spans="1:63" x14ac:dyDescent="0.35">
      <c r="A57">
        <f t="shared" si="24"/>
        <v>54</v>
      </c>
      <c r="C57">
        <f t="shared" ca="1" si="44"/>
        <v>49070225</v>
      </c>
      <c r="D57">
        <f t="shared" ca="1" si="44"/>
        <v>21784507</v>
      </c>
      <c r="E57">
        <f t="shared" ca="1" si="44"/>
        <v>20165794</v>
      </c>
      <c r="F57">
        <f t="shared" ca="1" si="44"/>
        <v>46395654</v>
      </c>
      <c r="G57">
        <f t="shared" ca="1" si="44"/>
        <v>35235521</v>
      </c>
      <c r="H57">
        <f t="shared" ca="1" si="44"/>
        <v>18084651</v>
      </c>
      <c r="I57">
        <f t="shared" ca="1" si="44"/>
        <v>57806544</v>
      </c>
      <c r="J57">
        <f t="shared" ca="1" si="44"/>
        <v>40621237</v>
      </c>
      <c r="K57">
        <f t="shared" ca="1" si="44"/>
        <v>14303542</v>
      </c>
      <c r="L57">
        <f t="shared" ca="1" si="15"/>
        <v>303467675</v>
      </c>
      <c r="N57">
        <f t="shared" ca="1" si="45"/>
        <v>0</v>
      </c>
      <c r="O57">
        <f t="shared" ca="1" si="45"/>
        <v>0</v>
      </c>
      <c r="P57">
        <f t="shared" ca="1" si="45"/>
        <v>0</v>
      </c>
      <c r="Q57">
        <f t="shared" ca="1" si="45"/>
        <v>0</v>
      </c>
      <c r="R57">
        <f t="shared" ca="1" si="45"/>
        <v>0</v>
      </c>
      <c r="S57">
        <f t="shared" ca="1" si="45"/>
        <v>0</v>
      </c>
      <c r="T57">
        <f t="shared" ca="1" si="45"/>
        <v>0</v>
      </c>
      <c r="U57">
        <f t="shared" ca="1" si="45"/>
        <v>0</v>
      </c>
      <c r="V57">
        <f t="shared" ca="1" si="45"/>
        <v>0</v>
      </c>
      <c r="W57">
        <f t="shared" ca="1" si="16"/>
        <v>0</v>
      </c>
      <c r="Y57">
        <f t="shared" ca="1" si="41"/>
        <v>0</v>
      </c>
      <c r="Z57">
        <f t="shared" ca="1" si="41"/>
        <v>0</v>
      </c>
      <c r="AA57">
        <f t="shared" ca="1" si="41"/>
        <v>0</v>
      </c>
      <c r="AB57">
        <f t="shared" ca="1" si="41"/>
        <v>0</v>
      </c>
      <c r="AC57">
        <f t="shared" ca="1" si="41"/>
        <v>0</v>
      </c>
      <c r="AD57">
        <f t="shared" ca="1" si="41"/>
        <v>0</v>
      </c>
      <c r="AE57">
        <f t="shared" ca="1" si="41"/>
        <v>0</v>
      </c>
      <c r="AF57">
        <f t="shared" ca="1" si="41"/>
        <v>0</v>
      </c>
      <c r="AG57">
        <f t="shared" ca="1" si="41"/>
        <v>0</v>
      </c>
      <c r="AH57">
        <f t="shared" ca="1" si="17"/>
        <v>0</v>
      </c>
      <c r="AJ57">
        <f t="shared" ca="1" si="42"/>
        <v>0</v>
      </c>
      <c r="AK57">
        <f t="shared" ca="1" si="42"/>
        <v>0</v>
      </c>
      <c r="AL57">
        <f t="shared" ca="1" si="42"/>
        <v>0</v>
      </c>
      <c r="AM57">
        <f t="shared" ca="1" si="42"/>
        <v>0</v>
      </c>
      <c r="AN57">
        <f t="shared" ca="1" si="42"/>
        <v>0</v>
      </c>
      <c r="AO57">
        <f t="shared" ca="1" si="42"/>
        <v>0</v>
      </c>
      <c r="AP57">
        <f t="shared" ca="1" si="42"/>
        <v>0</v>
      </c>
      <c r="AQ57">
        <f t="shared" ca="1" si="42"/>
        <v>0</v>
      </c>
      <c r="AR57">
        <f t="shared" ca="1" si="42"/>
        <v>0</v>
      </c>
      <c r="AS57">
        <f t="shared" ca="1" si="18"/>
        <v>0</v>
      </c>
      <c r="AU57">
        <f t="shared" ca="1" si="43"/>
        <v>0</v>
      </c>
      <c r="AV57">
        <f t="shared" ca="1" si="43"/>
        <v>0</v>
      </c>
      <c r="AW57">
        <f t="shared" ca="1" si="43"/>
        <v>0</v>
      </c>
      <c r="AX57">
        <f t="shared" ca="1" si="43"/>
        <v>0</v>
      </c>
      <c r="AY57">
        <f t="shared" ca="1" si="43"/>
        <v>0</v>
      </c>
      <c r="AZ57">
        <f t="shared" ca="1" si="43"/>
        <v>0</v>
      </c>
      <c r="BA57">
        <f t="shared" ca="1" si="43"/>
        <v>0</v>
      </c>
      <c r="BB57">
        <f t="shared" ca="1" si="43"/>
        <v>0</v>
      </c>
      <c r="BC57">
        <f t="shared" ca="1" si="43"/>
        <v>0</v>
      </c>
      <c r="BD57">
        <f t="shared" ca="1" si="19"/>
        <v>0</v>
      </c>
      <c r="BF57">
        <f t="shared" ca="1" si="20"/>
        <v>0</v>
      </c>
      <c r="BG57">
        <f t="shared" ca="1" si="21"/>
        <v>0</v>
      </c>
      <c r="BH57">
        <f t="shared" ca="1" si="22"/>
        <v>303467675</v>
      </c>
      <c r="BI57">
        <f t="shared" ca="1" si="25"/>
        <v>221</v>
      </c>
      <c r="BJ57">
        <f t="shared" ca="1" si="23"/>
        <v>303467896</v>
      </c>
      <c r="BK57">
        <f t="shared" ca="1" si="26"/>
        <v>0</v>
      </c>
    </row>
    <row r="58" spans="1:63" x14ac:dyDescent="0.35">
      <c r="A58">
        <f t="shared" si="24"/>
        <v>55</v>
      </c>
      <c r="C58">
        <f t="shared" ca="1" si="44"/>
        <v>49070225</v>
      </c>
      <c r="D58">
        <f t="shared" ca="1" si="44"/>
        <v>21784507</v>
      </c>
      <c r="E58">
        <f t="shared" ca="1" si="44"/>
        <v>20165794</v>
      </c>
      <c r="F58">
        <f t="shared" ca="1" si="44"/>
        <v>46395654</v>
      </c>
      <c r="G58">
        <f t="shared" ca="1" si="44"/>
        <v>35235521</v>
      </c>
      <c r="H58">
        <f t="shared" ca="1" si="44"/>
        <v>18084651</v>
      </c>
      <c r="I58">
        <f t="shared" ca="1" si="44"/>
        <v>57806544</v>
      </c>
      <c r="J58">
        <f t="shared" ca="1" si="44"/>
        <v>40621237</v>
      </c>
      <c r="K58">
        <f t="shared" ca="1" si="44"/>
        <v>14303542</v>
      </c>
      <c r="L58">
        <f t="shared" ca="1" si="15"/>
        <v>303467675</v>
      </c>
      <c r="N58">
        <f t="shared" ca="1" si="45"/>
        <v>0</v>
      </c>
      <c r="O58">
        <f t="shared" ca="1" si="45"/>
        <v>0</v>
      </c>
      <c r="P58">
        <f t="shared" ca="1" si="45"/>
        <v>0</v>
      </c>
      <c r="Q58">
        <f t="shared" ca="1" si="45"/>
        <v>0</v>
      </c>
      <c r="R58">
        <f t="shared" ca="1" si="45"/>
        <v>0</v>
      </c>
      <c r="S58">
        <f t="shared" ca="1" si="45"/>
        <v>0</v>
      </c>
      <c r="T58">
        <f t="shared" ca="1" si="45"/>
        <v>0</v>
      </c>
      <c r="U58">
        <f t="shared" ca="1" si="45"/>
        <v>0</v>
      </c>
      <c r="V58">
        <f t="shared" ca="1" si="45"/>
        <v>0</v>
      </c>
      <c r="W58">
        <f t="shared" ca="1" si="16"/>
        <v>0</v>
      </c>
      <c r="Y58">
        <f t="shared" ca="1" si="41"/>
        <v>0</v>
      </c>
      <c r="Z58">
        <f t="shared" ca="1" si="41"/>
        <v>0</v>
      </c>
      <c r="AA58">
        <f t="shared" ca="1" si="41"/>
        <v>0</v>
      </c>
      <c r="AB58">
        <f t="shared" ca="1" si="41"/>
        <v>0</v>
      </c>
      <c r="AC58">
        <f t="shared" ca="1" si="41"/>
        <v>0</v>
      </c>
      <c r="AD58">
        <f t="shared" ca="1" si="41"/>
        <v>0</v>
      </c>
      <c r="AE58">
        <f t="shared" ca="1" si="41"/>
        <v>0</v>
      </c>
      <c r="AF58">
        <f t="shared" ca="1" si="41"/>
        <v>0</v>
      </c>
      <c r="AG58">
        <f t="shared" ca="1" si="41"/>
        <v>0</v>
      </c>
      <c r="AH58">
        <f t="shared" ca="1" si="17"/>
        <v>0</v>
      </c>
      <c r="AJ58">
        <f t="shared" ca="1" si="42"/>
        <v>0</v>
      </c>
      <c r="AK58">
        <f t="shared" ca="1" si="42"/>
        <v>0</v>
      </c>
      <c r="AL58">
        <f t="shared" ca="1" si="42"/>
        <v>0</v>
      </c>
      <c r="AM58">
        <f t="shared" ca="1" si="42"/>
        <v>0</v>
      </c>
      <c r="AN58">
        <f t="shared" ca="1" si="42"/>
        <v>0</v>
      </c>
      <c r="AO58">
        <f t="shared" ca="1" si="42"/>
        <v>0</v>
      </c>
      <c r="AP58">
        <f t="shared" ca="1" si="42"/>
        <v>0</v>
      </c>
      <c r="AQ58">
        <f t="shared" ca="1" si="42"/>
        <v>0</v>
      </c>
      <c r="AR58">
        <f t="shared" ca="1" si="42"/>
        <v>0</v>
      </c>
      <c r="AS58">
        <f t="shared" ca="1" si="18"/>
        <v>0</v>
      </c>
      <c r="AU58">
        <f t="shared" ca="1" si="43"/>
        <v>0</v>
      </c>
      <c r="AV58">
        <f t="shared" ca="1" si="43"/>
        <v>0</v>
      </c>
      <c r="AW58">
        <f t="shared" ca="1" si="43"/>
        <v>0</v>
      </c>
      <c r="AX58">
        <f t="shared" ca="1" si="43"/>
        <v>0</v>
      </c>
      <c r="AY58">
        <f t="shared" ca="1" si="43"/>
        <v>0</v>
      </c>
      <c r="AZ58">
        <f t="shared" ca="1" si="43"/>
        <v>0</v>
      </c>
      <c r="BA58">
        <f t="shared" ca="1" si="43"/>
        <v>0</v>
      </c>
      <c r="BB58">
        <f t="shared" ca="1" si="43"/>
        <v>0</v>
      </c>
      <c r="BC58">
        <f t="shared" ca="1" si="43"/>
        <v>0</v>
      </c>
      <c r="BD58">
        <f t="shared" ca="1" si="19"/>
        <v>0</v>
      </c>
      <c r="BF58">
        <f t="shared" ca="1" si="20"/>
        <v>0</v>
      </c>
      <c r="BG58">
        <f t="shared" ca="1" si="21"/>
        <v>0</v>
      </c>
      <c r="BH58">
        <f t="shared" ca="1" si="22"/>
        <v>303467675</v>
      </c>
      <c r="BI58">
        <f t="shared" ca="1" si="25"/>
        <v>221</v>
      </c>
      <c r="BJ58">
        <f t="shared" ca="1" si="23"/>
        <v>303467896</v>
      </c>
      <c r="BK58">
        <f t="shared" ca="1" si="26"/>
        <v>0</v>
      </c>
    </row>
    <row r="59" spans="1:63" x14ac:dyDescent="0.35">
      <c r="A59">
        <f t="shared" si="24"/>
        <v>56</v>
      </c>
      <c r="C59">
        <f t="shared" ca="1" si="44"/>
        <v>49070225</v>
      </c>
      <c r="D59">
        <f t="shared" ca="1" si="44"/>
        <v>21784507</v>
      </c>
      <c r="E59">
        <f t="shared" ca="1" si="44"/>
        <v>20165794</v>
      </c>
      <c r="F59">
        <f t="shared" ca="1" si="44"/>
        <v>46395654</v>
      </c>
      <c r="G59">
        <f t="shared" ca="1" si="44"/>
        <v>35235521</v>
      </c>
      <c r="H59">
        <f t="shared" ca="1" si="44"/>
        <v>18084651</v>
      </c>
      <c r="I59">
        <f t="shared" ca="1" si="44"/>
        <v>57806544</v>
      </c>
      <c r="J59">
        <f t="shared" ca="1" si="44"/>
        <v>40621237</v>
      </c>
      <c r="K59">
        <f t="shared" ca="1" si="44"/>
        <v>14303542</v>
      </c>
      <c r="L59">
        <f t="shared" ca="1" si="15"/>
        <v>303467675</v>
      </c>
      <c r="N59">
        <f t="shared" ca="1" si="45"/>
        <v>0</v>
      </c>
      <c r="O59">
        <f t="shared" ca="1" si="45"/>
        <v>0</v>
      </c>
      <c r="P59">
        <f t="shared" ca="1" si="45"/>
        <v>0</v>
      </c>
      <c r="Q59">
        <f t="shared" ca="1" si="45"/>
        <v>0</v>
      </c>
      <c r="R59">
        <f t="shared" ca="1" si="45"/>
        <v>0</v>
      </c>
      <c r="S59">
        <f t="shared" ca="1" si="45"/>
        <v>0</v>
      </c>
      <c r="T59">
        <f t="shared" ca="1" si="45"/>
        <v>0</v>
      </c>
      <c r="U59">
        <f t="shared" ca="1" si="45"/>
        <v>0</v>
      </c>
      <c r="V59">
        <f t="shared" ca="1" si="45"/>
        <v>0</v>
      </c>
      <c r="W59">
        <f t="shared" ca="1" si="16"/>
        <v>0</v>
      </c>
      <c r="Y59">
        <f t="shared" ca="1" si="41"/>
        <v>0</v>
      </c>
      <c r="Z59">
        <f t="shared" ca="1" si="41"/>
        <v>0</v>
      </c>
      <c r="AA59">
        <f t="shared" ca="1" si="41"/>
        <v>0</v>
      </c>
      <c r="AB59">
        <f t="shared" ca="1" si="41"/>
        <v>0</v>
      </c>
      <c r="AC59">
        <f t="shared" ca="1" si="41"/>
        <v>0</v>
      </c>
      <c r="AD59">
        <f t="shared" ca="1" si="41"/>
        <v>0</v>
      </c>
      <c r="AE59">
        <f t="shared" ca="1" si="41"/>
        <v>0</v>
      </c>
      <c r="AF59">
        <f t="shared" ca="1" si="41"/>
        <v>0</v>
      </c>
      <c r="AG59">
        <f t="shared" ca="1" si="41"/>
        <v>0</v>
      </c>
      <c r="AH59">
        <f t="shared" ca="1" si="17"/>
        <v>0</v>
      </c>
      <c r="AJ59">
        <f t="shared" ca="1" si="42"/>
        <v>0</v>
      </c>
      <c r="AK59">
        <f t="shared" ca="1" si="42"/>
        <v>0</v>
      </c>
      <c r="AL59">
        <f t="shared" ca="1" si="42"/>
        <v>0</v>
      </c>
      <c r="AM59">
        <f t="shared" ca="1" si="42"/>
        <v>0</v>
      </c>
      <c r="AN59">
        <f t="shared" ca="1" si="42"/>
        <v>0</v>
      </c>
      <c r="AO59">
        <f t="shared" ca="1" si="42"/>
        <v>0</v>
      </c>
      <c r="AP59">
        <f t="shared" ca="1" si="42"/>
        <v>0</v>
      </c>
      <c r="AQ59">
        <f t="shared" ca="1" si="42"/>
        <v>0</v>
      </c>
      <c r="AR59">
        <f t="shared" ca="1" si="42"/>
        <v>0</v>
      </c>
      <c r="AS59">
        <f t="shared" ca="1" si="18"/>
        <v>0</v>
      </c>
      <c r="AU59">
        <f t="shared" ca="1" si="43"/>
        <v>0</v>
      </c>
      <c r="AV59">
        <f t="shared" ca="1" si="43"/>
        <v>0</v>
      </c>
      <c r="AW59">
        <f t="shared" ca="1" si="43"/>
        <v>0</v>
      </c>
      <c r="AX59">
        <f t="shared" ca="1" si="43"/>
        <v>0</v>
      </c>
      <c r="AY59">
        <f t="shared" ca="1" si="43"/>
        <v>0</v>
      </c>
      <c r="AZ59">
        <f t="shared" ca="1" si="43"/>
        <v>0</v>
      </c>
      <c r="BA59">
        <f t="shared" ca="1" si="43"/>
        <v>0</v>
      </c>
      <c r="BB59">
        <f t="shared" ca="1" si="43"/>
        <v>0</v>
      </c>
      <c r="BC59">
        <f t="shared" ca="1" si="43"/>
        <v>0</v>
      </c>
      <c r="BD59">
        <f t="shared" ca="1" si="19"/>
        <v>0</v>
      </c>
      <c r="BF59">
        <f t="shared" ca="1" si="20"/>
        <v>0</v>
      </c>
      <c r="BG59">
        <f t="shared" ca="1" si="21"/>
        <v>0</v>
      </c>
      <c r="BH59">
        <f t="shared" ca="1" si="22"/>
        <v>303467675</v>
      </c>
      <c r="BI59">
        <f t="shared" ca="1" si="25"/>
        <v>221</v>
      </c>
      <c r="BJ59">
        <f t="shared" ca="1" si="23"/>
        <v>303467896</v>
      </c>
      <c r="BK59">
        <f t="shared" ca="1" si="26"/>
        <v>0</v>
      </c>
    </row>
    <row r="60" spans="1:63" x14ac:dyDescent="0.35">
      <c r="A60">
        <f t="shared" si="24"/>
        <v>57</v>
      </c>
      <c r="C60">
        <f t="shared" ca="1" si="44"/>
        <v>49070225</v>
      </c>
      <c r="D60">
        <f t="shared" ca="1" si="44"/>
        <v>21784507</v>
      </c>
      <c r="E60">
        <f t="shared" ca="1" si="44"/>
        <v>20165794</v>
      </c>
      <c r="F60">
        <f t="shared" ca="1" si="44"/>
        <v>46395654</v>
      </c>
      <c r="G60">
        <f t="shared" ca="1" si="44"/>
        <v>35235521</v>
      </c>
      <c r="H60">
        <f t="shared" ca="1" si="44"/>
        <v>18084651</v>
      </c>
      <c r="I60">
        <f t="shared" ca="1" si="44"/>
        <v>57806544</v>
      </c>
      <c r="J60">
        <f t="shared" ca="1" si="44"/>
        <v>40621237</v>
      </c>
      <c r="K60">
        <f t="shared" ca="1" si="44"/>
        <v>14303542</v>
      </c>
      <c r="L60">
        <f t="shared" ca="1" si="15"/>
        <v>303467675</v>
      </c>
      <c r="N60">
        <f t="shared" ca="1" si="45"/>
        <v>0</v>
      </c>
      <c r="O60">
        <f t="shared" ca="1" si="45"/>
        <v>0</v>
      </c>
      <c r="P60">
        <f t="shared" ca="1" si="45"/>
        <v>0</v>
      </c>
      <c r="Q60">
        <f t="shared" ca="1" si="45"/>
        <v>0</v>
      </c>
      <c r="R60">
        <f t="shared" ca="1" si="45"/>
        <v>0</v>
      </c>
      <c r="S60">
        <f t="shared" ca="1" si="45"/>
        <v>0</v>
      </c>
      <c r="T60">
        <f t="shared" ca="1" si="45"/>
        <v>0</v>
      </c>
      <c r="U60">
        <f t="shared" ca="1" si="45"/>
        <v>0</v>
      </c>
      <c r="V60">
        <f t="shared" ca="1" si="45"/>
        <v>0</v>
      </c>
      <c r="W60">
        <f t="shared" ca="1" si="16"/>
        <v>0</v>
      </c>
      <c r="Y60">
        <f t="shared" ca="1" si="41"/>
        <v>0</v>
      </c>
      <c r="Z60">
        <f t="shared" ca="1" si="41"/>
        <v>0</v>
      </c>
      <c r="AA60">
        <f t="shared" ca="1" si="41"/>
        <v>0</v>
      </c>
      <c r="AB60">
        <f t="shared" ca="1" si="41"/>
        <v>0</v>
      </c>
      <c r="AC60">
        <f t="shared" ca="1" si="41"/>
        <v>0</v>
      </c>
      <c r="AD60">
        <f t="shared" ca="1" si="41"/>
        <v>0</v>
      </c>
      <c r="AE60">
        <f t="shared" ca="1" si="41"/>
        <v>0</v>
      </c>
      <c r="AF60">
        <f t="shared" ca="1" si="41"/>
        <v>0</v>
      </c>
      <c r="AG60">
        <f t="shared" ca="1" si="41"/>
        <v>0</v>
      </c>
      <c r="AH60">
        <f t="shared" ca="1" si="17"/>
        <v>0</v>
      </c>
      <c r="AJ60">
        <f t="shared" ca="1" si="42"/>
        <v>0</v>
      </c>
      <c r="AK60">
        <f t="shared" ca="1" si="42"/>
        <v>0</v>
      </c>
      <c r="AL60">
        <f t="shared" ca="1" si="42"/>
        <v>0</v>
      </c>
      <c r="AM60">
        <f t="shared" ca="1" si="42"/>
        <v>0</v>
      </c>
      <c r="AN60">
        <f t="shared" ca="1" si="42"/>
        <v>0</v>
      </c>
      <c r="AO60">
        <f t="shared" ca="1" si="42"/>
        <v>0</v>
      </c>
      <c r="AP60">
        <f t="shared" ca="1" si="42"/>
        <v>0</v>
      </c>
      <c r="AQ60">
        <f t="shared" ca="1" si="42"/>
        <v>0</v>
      </c>
      <c r="AR60">
        <f t="shared" ca="1" si="42"/>
        <v>0</v>
      </c>
      <c r="AS60">
        <f t="shared" ca="1" si="18"/>
        <v>0</v>
      </c>
      <c r="AU60">
        <f t="shared" ca="1" si="43"/>
        <v>0</v>
      </c>
      <c r="AV60">
        <f t="shared" ca="1" si="43"/>
        <v>0</v>
      </c>
      <c r="AW60">
        <f t="shared" ca="1" si="43"/>
        <v>0</v>
      </c>
      <c r="AX60">
        <f t="shared" ca="1" si="43"/>
        <v>0</v>
      </c>
      <c r="AY60">
        <f t="shared" ca="1" si="43"/>
        <v>0</v>
      </c>
      <c r="AZ60">
        <f t="shared" ca="1" si="43"/>
        <v>0</v>
      </c>
      <c r="BA60">
        <f t="shared" ca="1" si="43"/>
        <v>0</v>
      </c>
      <c r="BB60">
        <f t="shared" ca="1" si="43"/>
        <v>0</v>
      </c>
      <c r="BC60">
        <f t="shared" ca="1" si="43"/>
        <v>0</v>
      </c>
      <c r="BD60">
        <f t="shared" ca="1" si="19"/>
        <v>0</v>
      </c>
      <c r="BF60">
        <f t="shared" ca="1" si="20"/>
        <v>0</v>
      </c>
      <c r="BG60">
        <f t="shared" ca="1" si="21"/>
        <v>0</v>
      </c>
      <c r="BH60">
        <f t="shared" ca="1" si="22"/>
        <v>303467675</v>
      </c>
      <c r="BI60">
        <f t="shared" ca="1" si="25"/>
        <v>221</v>
      </c>
      <c r="BJ60">
        <f t="shared" ca="1" si="23"/>
        <v>303467896</v>
      </c>
      <c r="BK60">
        <f t="shared" ca="1" si="26"/>
        <v>0</v>
      </c>
    </row>
    <row r="61" spans="1:63" x14ac:dyDescent="0.35">
      <c r="A61">
        <f t="shared" si="24"/>
        <v>58</v>
      </c>
      <c r="C61">
        <f t="shared" ca="1" si="44"/>
        <v>49070225</v>
      </c>
      <c r="D61">
        <f t="shared" ca="1" si="44"/>
        <v>21784507</v>
      </c>
      <c r="E61">
        <f t="shared" ca="1" si="44"/>
        <v>20165794</v>
      </c>
      <c r="F61">
        <f t="shared" ca="1" si="44"/>
        <v>46395654</v>
      </c>
      <c r="G61">
        <f t="shared" ca="1" si="44"/>
        <v>35235521</v>
      </c>
      <c r="H61">
        <f t="shared" ca="1" si="44"/>
        <v>18084651</v>
      </c>
      <c r="I61">
        <f t="shared" ca="1" si="44"/>
        <v>57806544</v>
      </c>
      <c r="J61">
        <f t="shared" ca="1" si="44"/>
        <v>40621237</v>
      </c>
      <c r="K61">
        <f t="shared" ca="1" si="44"/>
        <v>14303542</v>
      </c>
      <c r="L61">
        <f t="shared" ca="1" si="15"/>
        <v>303467675</v>
      </c>
      <c r="N61">
        <f t="shared" ca="1" si="45"/>
        <v>0</v>
      </c>
      <c r="O61">
        <f t="shared" ca="1" si="45"/>
        <v>0</v>
      </c>
      <c r="P61">
        <f t="shared" ca="1" si="45"/>
        <v>0</v>
      </c>
      <c r="Q61">
        <f t="shared" ca="1" si="45"/>
        <v>0</v>
      </c>
      <c r="R61">
        <f t="shared" ca="1" si="45"/>
        <v>0</v>
      </c>
      <c r="S61">
        <f t="shared" ca="1" si="45"/>
        <v>0</v>
      </c>
      <c r="T61">
        <f t="shared" ca="1" si="45"/>
        <v>0</v>
      </c>
      <c r="U61">
        <f t="shared" ca="1" si="45"/>
        <v>0</v>
      </c>
      <c r="V61">
        <f t="shared" ca="1" si="45"/>
        <v>0</v>
      </c>
      <c r="W61">
        <f t="shared" ca="1" si="16"/>
        <v>0</v>
      </c>
      <c r="Y61">
        <f t="shared" ca="1" si="41"/>
        <v>0</v>
      </c>
      <c r="Z61">
        <f t="shared" ca="1" si="41"/>
        <v>0</v>
      </c>
      <c r="AA61">
        <f t="shared" ca="1" si="41"/>
        <v>0</v>
      </c>
      <c r="AB61">
        <f t="shared" ca="1" si="41"/>
        <v>0</v>
      </c>
      <c r="AC61">
        <f t="shared" ca="1" si="41"/>
        <v>0</v>
      </c>
      <c r="AD61">
        <f t="shared" ca="1" si="41"/>
        <v>0</v>
      </c>
      <c r="AE61">
        <f t="shared" ca="1" si="41"/>
        <v>0</v>
      </c>
      <c r="AF61">
        <f t="shared" ca="1" si="41"/>
        <v>0</v>
      </c>
      <c r="AG61">
        <f t="shared" ca="1" si="41"/>
        <v>0</v>
      </c>
      <c r="AH61">
        <f t="shared" ca="1" si="17"/>
        <v>0</v>
      </c>
      <c r="AJ61">
        <f t="shared" ca="1" si="42"/>
        <v>0</v>
      </c>
      <c r="AK61">
        <f t="shared" ca="1" si="42"/>
        <v>0</v>
      </c>
      <c r="AL61">
        <f t="shared" ca="1" si="42"/>
        <v>0</v>
      </c>
      <c r="AM61">
        <f t="shared" ca="1" si="42"/>
        <v>0</v>
      </c>
      <c r="AN61">
        <f t="shared" ca="1" si="42"/>
        <v>0</v>
      </c>
      <c r="AO61">
        <f t="shared" ca="1" si="42"/>
        <v>0</v>
      </c>
      <c r="AP61">
        <f t="shared" ca="1" si="42"/>
        <v>0</v>
      </c>
      <c r="AQ61">
        <f t="shared" ca="1" si="42"/>
        <v>0</v>
      </c>
      <c r="AR61">
        <f t="shared" ca="1" si="42"/>
        <v>0</v>
      </c>
      <c r="AS61">
        <f t="shared" ca="1" si="18"/>
        <v>0</v>
      </c>
      <c r="AU61">
        <f t="shared" ca="1" si="43"/>
        <v>0</v>
      </c>
      <c r="AV61">
        <f t="shared" ca="1" si="43"/>
        <v>0</v>
      </c>
      <c r="AW61">
        <f t="shared" ca="1" si="43"/>
        <v>0</v>
      </c>
      <c r="AX61">
        <f t="shared" ca="1" si="43"/>
        <v>0</v>
      </c>
      <c r="AY61">
        <f t="shared" ca="1" si="43"/>
        <v>0</v>
      </c>
      <c r="AZ61">
        <f t="shared" ca="1" si="43"/>
        <v>0</v>
      </c>
      <c r="BA61">
        <f t="shared" ca="1" si="43"/>
        <v>0</v>
      </c>
      <c r="BB61">
        <f t="shared" ca="1" si="43"/>
        <v>0</v>
      </c>
      <c r="BC61">
        <f t="shared" ca="1" si="43"/>
        <v>0</v>
      </c>
      <c r="BD61">
        <f t="shared" ca="1" si="19"/>
        <v>0</v>
      </c>
      <c r="BF61">
        <f t="shared" ca="1" si="20"/>
        <v>0</v>
      </c>
      <c r="BG61">
        <f t="shared" ca="1" si="21"/>
        <v>0</v>
      </c>
      <c r="BH61">
        <f t="shared" ca="1" si="22"/>
        <v>303467675</v>
      </c>
      <c r="BI61">
        <f t="shared" ca="1" si="25"/>
        <v>221</v>
      </c>
      <c r="BJ61">
        <f t="shared" ca="1" si="23"/>
        <v>303467896</v>
      </c>
      <c r="BK61">
        <f t="shared" ca="1" si="26"/>
        <v>0</v>
      </c>
    </row>
    <row r="62" spans="1:63" x14ac:dyDescent="0.35">
      <c r="A62">
        <f t="shared" si="24"/>
        <v>59</v>
      </c>
      <c r="C62">
        <f t="shared" ca="1" si="44"/>
        <v>49070225</v>
      </c>
      <c r="D62">
        <f t="shared" ca="1" si="44"/>
        <v>21784507</v>
      </c>
      <c r="E62">
        <f t="shared" ca="1" si="44"/>
        <v>20165794</v>
      </c>
      <c r="F62">
        <f t="shared" ca="1" si="44"/>
        <v>46395654</v>
      </c>
      <c r="G62">
        <f t="shared" ca="1" si="44"/>
        <v>35235521</v>
      </c>
      <c r="H62">
        <f t="shared" ca="1" si="44"/>
        <v>18084651</v>
      </c>
      <c r="I62">
        <f t="shared" ca="1" si="44"/>
        <v>57806544</v>
      </c>
      <c r="J62">
        <f t="shared" ca="1" si="44"/>
        <v>40621237</v>
      </c>
      <c r="K62">
        <f t="shared" ca="1" si="44"/>
        <v>14303542</v>
      </c>
      <c r="L62">
        <f t="shared" ca="1" si="15"/>
        <v>303467675</v>
      </c>
      <c r="N62">
        <f t="shared" ca="1" si="45"/>
        <v>0</v>
      </c>
      <c r="O62">
        <f t="shared" ca="1" si="45"/>
        <v>0</v>
      </c>
      <c r="P62">
        <f t="shared" ca="1" si="45"/>
        <v>0</v>
      </c>
      <c r="Q62">
        <f t="shared" ca="1" si="45"/>
        <v>0</v>
      </c>
      <c r="R62">
        <f t="shared" ca="1" si="45"/>
        <v>0</v>
      </c>
      <c r="S62">
        <f t="shared" ca="1" si="45"/>
        <v>0</v>
      </c>
      <c r="T62">
        <f t="shared" ca="1" si="45"/>
        <v>0</v>
      </c>
      <c r="U62">
        <f t="shared" ca="1" si="45"/>
        <v>0</v>
      </c>
      <c r="V62">
        <f t="shared" ca="1" si="45"/>
        <v>0</v>
      </c>
      <c r="W62">
        <f t="shared" ca="1" si="16"/>
        <v>0</v>
      </c>
      <c r="Y62">
        <f t="shared" ca="1" si="41"/>
        <v>0</v>
      </c>
      <c r="Z62">
        <f t="shared" ca="1" si="41"/>
        <v>0</v>
      </c>
      <c r="AA62">
        <f t="shared" ca="1" si="41"/>
        <v>0</v>
      </c>
      <c r="AB62">
        <f t="shared" ca="1" si="41"/>
        <v>0</v>
      </c>
      <c r="AC62">
        <f t="shared" ca="1" si="41"/>
        <v>0</v>
      </c>
      <c r="AD62">
        <f t="shared" ca="1" si="41"/>
        <v>0</v>
      </c>
      <c r="AE62">
        <f t="shared" ca="1" si="41"/>
        <v>0</v>
      </c>
      <c r="AF62">
        <f t="shared" ca="1" si="41"/>
        <v>0</v>
      </c>
      <c r="AG62">
        <f t="shared" ca="1" si="41"/>
        <v>0</v>
      </c>
      <c r="AH62">
        <f t="shared" ca="1" si="17"/>
        <v>0</v>
      </c>
      <c r="AJ62">
        <f t="shared" ca="1" si="42"/>
        <v>0</v>
      </c>
      <c r="AK62">
        <f t="shared" ca="1" si="42"/>
        <v>0</v>
      </c>
      <c r="AL62">
        <f t="shared" ca="1" si="42"/>
        <v>0</v>
      </c>
      <c r="AM62">
        <f t="shared" ca="1" si="42"/>
        <v>0</v>
      </c>
      <c r="AN62">
        <f t="shared" ca="1" si="42"/>
        <v>0</v>
      </c>
      <c r="AO62">
        <f t="shared" ca="1" si="42"/>
        <v>0</v>
      </c>
      <c r="AP62">
        <f t="shared" ca="1" si="42"/>
        <v>0</v>
      </c>
      <c r="AQ62">
        <f t="shared" ca="1" si="42"/>
        <v>0</v>
      </c>
      <c r="AR62">
        <f t="shared" ca="1" si="42"/>
        <v>0</v>
      </c>
      <c r="AS62">
        <f t="shared" ca="1" si="18"/>
        <v>0</v>
      </c>
      <c r="AU62">
        <f t="shared" ca="1" si="43"/>
        <v>0</v>
      </c>
      <c r="AV62">
        <f t="shared" ca="1" si="43"/>
        <v>0</v>
      </c>
      <c r="AW62">
        <f t="shared" ca="1" si="43"/>
        <v>0</v>
      </c>
      <c r="AX62">
        <f t="shared" ca="1" si="43"/>
        <v>0</v>
      </c>
      <c r="AY62">
        <f t="shared" ca="1" si="43"/>
        <v>0</v>
      </c>
      <c r="AZ62">
        <f t="shared" ca="1" si="43"/>
        <v>0</v>
      </c>
      <c r="BA62">
        <f t="shared" ca="1" si="43"/>
        <v>0</v>
      </c>
      <c r="BB62">
        <f t="shared" ca="1" si="43"/>
        <v>0</v>
      </c>
      <c r="BC62">
        <f t="shared" ca="1" si="43"/>
        <v>0</v>
      </c>
      <c r="BD62">
        <f t="shared" ca="1" si="19"/>
        <v>0</v>
      </c>
      <c r="BF62">
        <f t="shared" ca="1" si="20"/>
        <v>0</v>
      </c>
      <c r="BG62">
        <f t="shared" ca="1" si="21"/>
        <v>0</v>
      </c>
      <c r="BH62">
        <f t="shared" ca="1" si="22"/>
        <v>303467675</v>
      </c>
      <c r="BI62">
        <f t="shared" ca="1" si="25"/>
        <v>221</v>
      </c>
      <c r="BJ62">
        <f t="shared" ca="1" si="23"/>
        <v>303467896</v>
      </c>
      <c r="BK62">
        <f t="shared" ca="1" si="26"/>
        <v>0</v>
      </c>
    </row>
    <row r="63" spans="1:63" x14ac:dyDescent="0.35">
      <c r="A63">
        <f t="shared" si="24"/>
        <v>60</v>
      </c>
      <c r="C63">
        <f t="shared" ca="1" si="44"/>
        <v>49070225</v>
      </c>
      <c r="D63">
        <f t="shared" ca="1" si="44"/>
        <v>21784507</v>
      </c>
      <c r="E63">
        <f t="shared" ca="1" si="44"/>
        <v>20165794</v>
      </c>
      <c r="F63">
        <f t="shared" ca="1" si="44"/>
        <v>46395654</v>
      </c>
      <c r="G63">
        <f t="shared" ca="1" si="44"/>
        <v>35235521</v>
      </c>
      <c r="H63">
        <f t="shared" ca="1" si="44"/>
        <v>18084651</v>
      </c>
      <c r="I63">
        <f t="shared" ca="1" si="44"/>
        <v>57806544</v>
      </c>
      <c r="J63">
        <f t="shared" ca="1" si="44"/>
        <v>40621237</v>
      </c>
      <c r="K63">
        <f t="shared" ca="1" si="44"/>
        <v>14303542</v>
      </c>
      <c r="L63">
        <f t="shared" ca="1" si="15"/>
        <v>303467675</v>
      </c>
      <c r="N63">
        <f t="shared" ca="1" si="45"/>
        <v>0</v>
      </c>
      <c r="O63">
        <f t="shared" ca="1" si="45"/>
        <v>0</v>
      </c>
      <c r="P63">
        <f t="shared" ca="1" si="45"/>
        <v>0</v>
      </c>
      <c r="Q63">
        <f t="shared" ca="1" si="45"/>
        <v>0</v>
      </c>
      <c r="R63">
        <f t="shared" ca="1" si="45"/>
        <v>0</v>
      </c>
      <c r="S63">
        <f t="shared" ca="1" si="45"/>
        <v>0</v>
      </c>
      <c r="T63">
        <f t="shared" ca="1" si="45"/>
        <v>0</v>
      </c>
      <c r="U63">
        <f t="shared" ca="1" si="45"/>
        <v>0</v>
      </c>
      <c r="V63">
        <f t="shared" ca="1" si="45"/>
        <v>0</v>
      </c>
      <c r="W63">
        <f t="shared" ca="1" si="16"/>
        <v>0</v>
      </c>
      <c r="Y63">
        <f t="shared" ca="1" si="41"/>
        <v>0</v>
      </c>
      <c r="Z63">
        <f t="shared" ca="1" si="41"/>
        <v>0</v>
      </c>
      <c r="AA63">
        <f t="shared" ca="1" si="41"/>
        <v>0</v>
      </c>
      <c r="AB63">
        <f t="shared" ca="1" si="41"/>
        <v>0</v>
      </c>
      <c r="AC63">
        <f t="shared" ca="1" si="41"/>
        <v>0</v>
      </c>
      <c r="AD63">
        <f t="shared" ca="1" si="41"/>
        <v>0</v>
      </c>
      <c r="AE63">
        <f t="shared" ca="1" si="41"/>
        <v>0</v>
      </c>
      <c r="AF63">
        <f t="shared" ca="1" si="41"/>
        <v>0</v>
      </c>
      <c r="AG63">
        <f t="shared" ca="1" si="41"/>
        <v>0</v>
      </c>
      <c r="AH63">
        <f t="shared" ca="1" si="17"/>
        <v>0</v>
      </c>
      <c r="AJ63">
        <f t="shared" ca="1" si="42"/>
        <v>0</v>
      </c>
      <c r="AK63">
        <f t="shared" ca="1" si="42"/>
        <v>0</v>
      </c>
      <c r="AL63">
        <f t="shared" ca="1" si="42"/>
        <v>0</v>
      </c>
      <c r="AM63">
        <f t="shared" ca="1" si="42"/>
        <v>0</v>
      </c>
      <c r="AN63">
        <f t="shared" ca="1" si="42"/>
        <v>0</v>
      </c>
      <c r="AO63">
        <f t="shared" ca="1" si="42"/>
        <v>0</v>
      </c>
      <c r="AP63">
        <f t="shared" ca="1" si="42"/>
        <v>0</v>
      </c>
      <c r="AQ63">
        <f t="shared" ca="1" si="42"/>
        <v>0</v>
      </c>
      <c r="AR63">
        <f t="shared" ca="1" si="42"/>
        <v>0</v>
      </c>
      <c r="AS63">
        <f t="shared" ca="1" si="18"/>
        <v>0</v>
      </c>
      <c r="AU63">
        <f t="shared" ca="1" si="43"/>
        <v>0</v>
      </c>
      <c r="AV63">
        <f t="shared" ca="1" si="43"/>
        <v>0</v>
      </c>
      <c r="AW63">
        <f t="shared" ca="1" si="43"/>
        <v>0</v>
      </c>
      <c r="AX63">
        <f t="shared" ca="1" si="43"/>
        <v>0</v>
      </c>
      <c r="AY63">
        <f t="shared" ca="1" si="43"/>
        <v>0</v>
      </c>
      <c r="AZ63">
        <f t="shared" ca="1" si="43"/>
        <v>0</v>
      </c>
      <c r="BA63">
        <f t="shared" ca="1" si="43"/>
        <v>0</v>
      </c>
      <c r="BB63">
        <f t="shared" ca="1" si="43"/>
        <v>0</v>
      </c>
      <c r="BC63">
        <f t="shared" ca="1" si="43"/>
        <v>0</v>
      </c>
      <c r="BD63">
        <f t="shared" ca="1" si="19"/>
        <v>0</v>
      </c>
      <c r="BF63">
        <f t="shared" ca="1" si="20"/>
        <v>0</v>
      </c>
      <c r="BG63">
        <f t="shared" ca="1" si="21"/>
        <v>0</v>
      </c>
      <c r="BH63">
        <f t="shared" ca="1" si="22"/>
        <v>303467675</v>
      </c>
      <c r="BI63">
        <f t="shared" ca="1" si="25"/>
        <v>221</v>
      </c>
      <c r="BJ63">
        <f t="shared" ca="1" si="23"/>
        <v>303467896</v>
      </c>
      <c r="BK63">
        <f t="shared" ca="1" si="26"/>
        <v>0</v>
      </c>
    </row>
    <row r="64" spans="1:63" x14ac:dyDescent="0.35">
      <c r="A64">
        <f t="shared" si="24"/>
        <v>61</v>
      </c>
      <c r="C64">
        <f t="shared" ref="C64:K73" ca="1" si="46">INDEX(Model,MATCH($A64,ModelWeek,0),MATCH(C$3,ModelRegions,0)+MATCH(C$2,ModelFactors,0)-MATCH($C$3,ModelRegions,0))</f>
        <v>49070225</v>
      </c>
      <c r="D64">
        <f t="shared" ca="1" si="46"/>
        <v>21784507</v>
      </c>
      <c r="E64">
        <f t="shared" ca="1" si="46"/>
        <v>20165794</v>
      </c>
      <c r="F64">
        <f t="shared" ca="1" si="46"/>
        <v>46395654</v>
      </c>
      <c r="G64">
        <f t="shared" ca="1" si="46"/>
        <v>35235521</v>
      </c>
      <c r="H64">
        <f t="shared" ca="1" si="46"/>
        <v>18084651</v>
      </c>
      <c r="I64">
        <f t="shared" ca="1" si="46"/>
        <v>57806544</v>
      </c>
      <c r="J64">
        <f t="shared" ca="1" si="46"/>
        <v>40621237</v>
      </c>
      <c r="K64">
        <f t="shared" ca="1" si="46"/>
        <v>14303542</v>
      </c>
      <c r="L64">
        <f t="shared" ca="1" si="15"/>
        <v>303467675</v>
      </c>
      <c r="N64">
        <f t="shared" ref="N64:V73" ca="1" si="47">INDEX(Model,MATCH($A64,ModelWeek,0),MATCH(N$3,ModelRegions,0)+MATCH(N$2,ModelFactors,0)-MATCH($C$3,ModelRegions,0))</f>
        <v>0</v>
      </c>
      <c r="O64">
        <f t="shared" ca="1" si="47"/>
        <v>0</v>
      </c>
      <c r="P64">
        <f t="shared" ca="1" si="47"/>
        <v>0</v>
      </c>
      <c r="Q64">
        <f t="shared" ca="1" si="47"/>
        <v>0</v>
      </c>
      <c r="R64">
        <f t="shared" ca="1" si="47"/>
        <v>0</v>
      </c>
      <c r="S64">
        <f t="shared" ca="1" si="47"/>
        <v>0</v>
      </c>
      <c r="T64">
        <f t="shared" ca="1" si="47"/>
        <v>0</v>
      </c>
      <c r="U64">
        <f t="shared" ca="1" si="47"/>
        <v>0</v>
      </c>
      <c r="V64">
        <f t="shared" ca="1" si="47"/>
        <v>0</v>
      </c>
      <c r="W64">
        <f t="shared" ca="1" si="16"/>
        <v>0</v>
      </c>
      <c r="Y64">
        <f t="shared" ca="1" si="41"/>
        <v>0</v>
      </c>
      <c r="Z64">
        <f t="shared" ca="1" si="41"/>
        <v>0</v>
      </c>
      <c r="AA64">
        <f t="shared" ca="1" si="41"/>
        <v>0</v>
      </c>
      <c r="AB64">
        <f t="shared" ca="1" si="41"/>
        <v>0</v>
      </c>
      <c r="AC64">
        <f t="shared" ca="1" si="41"/>
        <v>0</v>
      </c>
      <c r="AD64">
        <f t="shared" ca="1" si="41"/>
        <v>0</v>
      </c>
      <c r="AE64">
        <f t="shared" ca="1" si="41"/>
        <v>0</v>
      </c>
      <c r="AF64">
        <f t="shared" ca="1" si="41"/>
        <v>0</v>
      </c>
      <c r="AG64">
        <f t="shared" ca="1" si="41"/>
        <v>0</v>
      </c>
      <c r="AH64">
        <f t="shared" ca="1" si="17"/>
        <v>0</v>
      </c>
      <c r="AJ64">
        <f t="shared" ca="1" si="42"/>
        <v>0</v>
      </c>
      <c r="AK64">
        <f t="shared" ca="1" si="42"/>
        <v>0</v>
      </c>
      <c r="AL64">
        <f t="shared" ca="1" si="42"/>
        <v>0</v>
      </c>
      <c r="AM64">
        <f t="shared" ca="1" si="42"/>
        <v>0</v>
      </c>
      <c r="AN64">
        <f t="shared" ca="1" si="42"/>
        <v>0</v>
      </c>
      <c r="AO64">
        <f t="shared" ca="1" si="42"/>
        <v>0</v>
      </c>
      <c r="AP64">
        <f t="shared" ca="1" si="42"/>
        <v>0</v>
      </c>
      <c r="AQ64">
        <f t="shared" ca="1" si="42"/>
        <v>0</v>
      </c>
      <c r="AR64">
        <f t="shared" ca="1" si="42"/>
        <v>0</v>
      </c>
      <c r="AS64">
        <f t="shared" ca="1" si="18"/>
        <v>0</v>
      </c>
      <c r="AU64">
        <f t="shared" ca="1" si="43"/>
        <v>0</v>
      </c>
      <c r="AV64">
        <f t="shared" ca="1" si="43"/>
        <v>0</v>
      </c>
      <c r="AW64">
        <f t="shared" ca="1" si="43"/>
        <v>0</v>
      </c>
      <c r="AX64">
        <f t="shared" ca="1" si="43"/>
        <v>0</v>
      </c>
      <c r="AY64">
        <f t="shared" ca="1" si="43"/>
        <v>0</v>
      </c>
      <c r="AZ64">
        <f t="shared" ca="1" si="43"/>
        <v>0</v>
      </c>
      <c r="BA64">
        <f t="shared" ca="1" si="43"/>
        <v>0</v>
      </c>
      <c r="BB64">
        <f t="shared" ca="1" si="43"/>
        <v>0</v>
      </c>
      <c r="BC64">
        <f t="shared" ca="1" si="43"/>
        <v>0</v>
      </c>
      <c r="BD64">
        <f t="shared" ca="1" si="19"/>
        <v>0</v>
      </c>
      <c r="BF64">
        <f t="shared" ca="1" si="20"/>
        <v>0</v>
      </c>
      <c r="BG64">
        <f t="shared" ca="1" si="21"/>
        <v>0</v>
      </c>
      <c r="BH64">
        <f t="shared" ca="1" si="22"/>
        <v>303467675</v>
      </c>
      <c r="BI64">
        <f t="shared" ca="1" si="25"/>
        <v>221</v>
      </c>
      <c r="BJ64">
        <f t="shared" ca="1" si="23"/>
        <v>303467896</v>
      </c>
      <c r="BK64">
        <f t="shared" ca="1" si="26"/>
        <v>0</v>
      </c>
    </row>
    <row r="65" spans="1:63" x14ac:dyDescent="0.35">
      <c r="A65">
        <f t="shared" si="24"/>
        <v>62</v>
      </c>
      <c r="C65">
        <f t="shared" ca="1" si="46"/>
        <v>49070225</v>
      </c>
      <c r="D65">
        <f t="shared" ca="1" si="46"/>
        <v>21784507</v>
      </c>
      <c r="E65">
        <f t="shared" ca="1" si="46"/>
        <v>20165794</v>
      </c>
      <c r="F65">
        <f t="shared" ca="1" si="46"/>
        <v>46395654</v>
      </c>
      <c r="G65">
        <f t="shared" ca="1" si="46"/>
        <v>35235521</v>
      </c>
      <c r="H65">
        <f t="shared" ca="1" si="46"/>
        <v>18084651</v>
      </c>
      <c r="I65">
        <f t="shared" ca="1" si="46"/>
        <v>57806544</v>
      </c>
      <c r="J65">
        <f t="shared" ca="1" si="46"/>
        <v>40621237</v>
      </c>
      <c r="K65">
        <f t="shared" ca="1" si="46"/>
        <v>14303542</v>
      </c>
      <c r="L65">
        <f t="shared" ca="1" si="15"/>
        <v>303467675</v>
      </c>
      <c r="N65">
        <f t="shared" ca="1" si="47"/>
        <v>0</v>
      </c>
      <c r="O65">
        <f t="shared" ca="1" si="47"/>
        <v>0</v>
      </c>
      <c r="P65">
        <f t="shared" ca="1" si="47"/>
        <v>0</v>
      </c>
      <c r="Q65">
        <f t="shared" ca="1" si="47"/>
        <v>0</v>
      </c>
      <c r="R65">
        <f t="shared" ca="1" si="47"/>
        <v>0</v>
      </c>
      <c r="S65">
        <f t="shared" ca="1" si="47"/>
        <v>0</v>
      </c>
      <c r="T65">
        <f t="shared" ca="1" si="47"/>
        <v>0</v>
      </c>
      <c r="U65">
        <f t="shared" ca="1" si="47"/>
        <v>0</v>
      </c>
      <c r="V65">
        <f t="shared" ca="1" si="47"/>
        <v>0</v>
      </c>
      <c r="W65">
        <f t="shared" ca="1" si="16"/>
        <v>0</v>
      </c>
      <c r="Y65">
        <f t="shared" ca="1" si="41"/>
        <v>0</v>
      </c>
      <c r="Z65">
        <f t="shared" ca="1" si="41"/>
        <v>0</v>
      </c>
      <c r="AA65">
        <f t="shared" ca="1" si="41"/>
        <v>0</v>
      </c>
      <c r="AB65">
        <f t="shared" ca="1" si="41"/>
        <v>0</v>
      </c>
      <c r="AC65">
        <f t="shared" ca="1" si="41"/>
        <v>0</v>
      </c>
      <c r="AD65">
        <f t="shared" ca="1" si="41"/>
        <v>0</v>
      </c>
      <c r="AE65">
        <f t="shared" ca="1" si="41"/>
        <v>0</v>
      </c>
      <c r="AF65">
        <f t="shared" ca="1" si="41"/>
        <v>0</v>
      </c>
      <c r="AG65">
        <f t="shared" ca="1" si="41"/>
        <v>0</v>
      </c>
      <c r="AH65">
        <f t="shared" ca="1" si="17"/>
        <v>0</v>
      </c>
      <c r="AJ65">
        <f t="shared" ca="1" si="42"/>
        <v>0</v>
      </c>
      <c r="AK65">
        <f t="shared" ca="1" si="42"/>
        <v>0</v>
      </c>
      <c r="AL65">
        <f t="shared" ca="1" si="42"/>
        <v>0</v>
      </c>
      <c r="AM65">
        <f t="shared" ca="1" si="42"/>
        <v>0</v>
      </c>
      <c r="AN65">
        <f t="shared" ca="1" si="42"/>
        <v>0</v>
      </c>
      <c r="AO65">
        <f t="shared" ca="1" si="42"/>
        <v>0</v>
      </c>
      <c r="AP65">
        <f t="shared" ca="1" si="42"/>
        <v>0</v>
      </c>
      <c r="AQ65">
        <f t="shared" ca="1" si="42"/>
        <v>0</v>
      </c>
      <c r="AR65">
        <f t="shared" ca="1" si="42"/>
        <v>0</v>
      </c>
      <c r="AS65">
        <f t="shared" ca="1" si="18"/>
        <v>0</v>
      </c>
      <c r="AU65">
        <f t="shared" ca="1" si="43"/>
        <v>0</v>
      </c>
      <c r="AV65">
        <f t="shared" ca="1" si="43"/>
        <v>0</v>
      </c>
      <c r="AW65">
        <f t="shared" ca="1" si="43"/>
        <v>0</v>
      </c>
      <c r="AX65">
        <f t="shared" ca="1" si="43"/>
        <v>0</v>
      </c>
      <c r="AY65">
        <f t="shared" ca="1" si="43"/>
        <v>0</v>
      </c>
      <c r="AZ65">
        <f t="shared" ca="1" si="43"/>
        <v>0</v>
      </c>
      <c r="BA65">
        <f t="shared" ca="1" si="43"/>
        <v>0</v>
      </c>
      <c r="BB65">
        <f t="shared" ca="1" si="43"/>
        <v>0</v>
      </c>
      <c r="BC65">
        <f t="shared" ca="1" si="43"/>
        <v>0</v>
      </c>
      <c r="BD65">
        <f t="shared" ca="1" si="19"/>
        <v>0</v>
      </c>
      <c r="BF65">
        <f t="shared" ca="1" si="20"/>
        <v>0</v>
      </c>
      <c r="BG65">
        <f t="shared" ca="1" si="21"/>
        <v>0</v>
      </c>
      <c r="BH65">
        <f t="shared" ca="1" si="22"/>
        <v>303467675</v>
      </c>
      <c r="BI65">
        <f t="shared" ca="1" si="25"/>
        <v>221</v>
      </c>
      <c r="BJ65">
        <f t="shared" ca="1" si="23"/>
        <v>303467896</v>
      </c>
      <c r="BK65">
        <f t="shared" ca="1" si="26"/>
        <v>0</v>
      </c>
    </row>
    <row r="66" spans="1:63" x14ac:dyDescent="0.35">
      <c r="A66">
        <f t="shared" si="24"/>
        <v>63</v>
      </c>
      <c r="C66">
        <f t="shared" ca="1" si="46"/>
        <v>49070225</v>
      </c>
      <c r="D66">
        <f t="shared" ca="1" si="46"/>
        <v>21784507</v>
      </c>
      <c r="E66">
        <f t="shared" ca="1" si="46"/>
        <v>20165794</v>
      </c>
      <c r="F66">
        <f t="shared" ca="1" si="46"/>
        <v>46395654</v>
      </c>
      <c r="G66">
        <f t="shared" ca="1" si="46"/>
        <v>35235521</v>
      </c>
      <c r="H66">
        <f t="shared" ca="1" si="46"/>
        <v>18084651</v>
      </c>
      <c r="I66">
        <f t="shared" ca="1" si="46"/>
        <v>57806544</v>
      </c>
      <c r="J66">
        <f t="shared" ca="1" si="46"/>
        <v>40621237</v>
      </c>
      <c r="K66">
        <f t="shared" ca="1" si="46"/>
        <v>14303542</v>
      </c>
      <c r="L66">
        <f t="shared" ca="1" si="15"/>
        <v>303467675</v>
      </c>
      <c r="N66">
        <f t="shared" ca="1" si="47"/>
        <v>0</v>
      </c>
      <c r="O66">
        <f t="shared" ca="1" si="47"/>
        <v>0</v>
      </c>
      <c r="P66">
        <f t="shared" ca="1" si="47"/>
        <v>0</v>
      </c>
      <c r="Q66">
        <f t="shared" ca="1" si="47"/>
        <v>0</v>
      </c>
      <c r="R66">
        <f t="shared" ca="1" si="47"/>
        <v>0</v>
      </c>
      <c r="S66">
        <f t="shared" ca="1" si="47"/>
        <v>0</v>
      </c>
      <c r="T66">
        <f t="shared" ca="1" si="47"/>
        <v>0</v>
      </c>
      <c r="U66">
        <f t="shared" ca="1" si="47"/>
        <v>0</v>
      </c>
      <c r="V66">
        <f t="shared" ca="1" si="47"/>
        <v>0</v>
      </c>
      <c r="W66">
        <f t="shared" ca="1" si="16"/>
        <v>0</v>
      </c>
      <c r="Y66">
        <f t="shared" ca="1" si="41"/>
        <v>0</v>
      </c>
      <c r="Z66">
        <f t="shared" ca="1" si="41"/>
        <v>0</v>
      </c>
      <c r="AA66">
        <f t="shared" ca="1" si="41"/>
        <v>0</v>
      </c>
      <c r="AB66">
        <f t="shared" ca="1" si="41"/>
        <v>0</v>
      </c>
      <c r="AC66">
        <f t="shared" ca="1" si="41"/>
        <v>0</v>
      </c>
      <c r="AD66">
        <f t="shared" ca="1" si="41"/>
        <v>0</v>
      </c>
      <c r="AE66">
        <f t="shared" ca="1" si="41"/>
        <v>0</v>
      </c>
      <c r="AF66">
        <f t="shared" ca="1" si="41"/>
        <v>0</v>
      </c>
      <c r="AG66">
        <f t="shared" ca="1" si="41"/>
        <v>0</v>
      </c>
      <c r="AH66">
        <f t="shared" ca="1" si="17"/>
        <v>0</v>
      </c>
      <c r="AJ66">
        <f t="shared" ca="1" si="42"/>
        <v>0</v>
      </c>
      <c r="AK66">
        <f t="shared" ca="1" si="42"/>
        <v>0</v>
      </c>
      <c r="AL66">
        <f t="shared" ca="1" si="42"/>
        <v>0</v>
      </c>
      <c r="AM66">
        <f t="shared" ca="1" si="42"/>
        <v>0</v>
      </c>
      <c r="AN66">
        <f t="shared" ca="1" si="42"/>
        <v>0</v>
      </c>
      <c r="AO66">
        <f t="shared" ca="1" si="42"/>
        <v>0</v>
      </c>
      <c r="AP66">
        <f t="shared" ca="1" si="42"/>
        <v>0</v>
      </c>
      <c r="AQ66">
        <f t="shared" ca="1" si="42"/>
        <v>0</v>
      </c>
      <c r="AR66">
        <f t="shared" ca="1" si="42"/>
        <v>0</v>
      </c>
      <c r="AS66">
        <f t="shared" ca="1" si="18"/>
        <v>0</v>
      </c>
      <c r="AU66">
        <f t="shared" ca="1" si="43"/>
        <v>0</v>
      </c>
      <c r="AV66">
        <f t="shared" ca="1" si="43"/>
        <v>0</v>
      </c>
      <c r="AW66">
        <f t="shared" ca="1" si="43"/>
        <v>0</v>
      </c>
      <c r="AX66">
        <f t="shared" ca="1" si="43"/>
        <v>0</v>
      </c>
      <c r="AY66">
        <f t="shared" ca="1" si="43"/>
        <v>0</v>
      </c>
      <c r="AZ66">
        <f t="shared" ca="1" si="43"/>
        <v>0</v>
      </c>
      <c r="BA66">
        <f t="shared" ca="1" si="43"/>
        <v>0</v>
      </c>
      <c r="BB66">
        <f t="shared" ca="1" si="43"/>
        <v>0</v>
      </c>
      <c r="BC66">
        <f t="shared" ca="1" si="43"/>
        <v>0</v>
      </c>
      <c r="BD66">
        <f t="shared" ca="1" si="19"/>
        <v>0</v>
      </c>
      <c r="BF66">
        <f t="shared" ca="1" si="20"/>
        <v>0</v>
      </c>
      <c r="BG66">
        <f t="shared" ca="1" si="21"/>
        <v>0</v>
      </c>
      <c r="BH66">
        <f t="shared" ca="1" si="22"/>
        <v>303467675</v>
      </c>
      <c r="BI66">
        <f t="shared" ca="1" si="25"/>
        <v>221</v>
      </c>
      <c r="BJ66">
        <f t="shared" ca="1" si="23"/>
        <v>303467896</v>
      </c>
      <c r="BK66">
        <f t="shared" ca="1" si="26"/>
        <v>0</v>
      </c>
    </row>
    <row r="67" spans="1:63" x14ac:dyDescent="0.35">
      <c r="A67">
        <f t="shared" si="24"/>
        <v>64</v>
      </c>
      <c r="C67">
        <f t="shared" ca="1" si="46"/>
        <v>49070225</v>
      </c>
      <c r="D67">
        <f t="shared" ca="1" si="46"/>
        <v>21784507</v>
      </c>
      <c r="E67">
        <f t="shared" ca="1" si="46"/>
        <v>20165794</v>
      </c>
      <c r="F67">
        <f t="shared" ca="1" si="46"/>
        <v>46395654</v>
      </c>
      <c r="G67">
        <f t="shared" ca="1" si="46"/>
        <v>35235521</v>
      </c>
      <c r="H67">
        <f t="shared" ca="1" si="46"/>
        <v>18084651</v>
      </c>
      <c r="I67">
        <f t="shared" ca="1" si="46"/>
        <v>57806544</v>
      </c>
      <c r="J67">
        <f t="shared" ca="1" si="46"/>
        <v>40621237</v>
      </c>
      <c r="K67">
        <f t="shared" ca="1" si="46"/>
        <v>14303542</v>
      </c>
      <c r="L67">
        <f t="shared" ca="1" si="15"/>
        <v>303467675</v>
      </c>
      <c r="N67">
        <f t="shared" ca="1" si="47"/>
        <v>0</v>
      </c>
      <c r="O67">
        <f t="shared" ca="1" si="47"/>
        <v>0</v>
      </c>
      <c r="P67">
        <f t="shared" ca="1" si="47"/>
        <v>0</v>
      </c>
      <c r="Q67">
        <f t="shared" ca="1" si="47"/>
        <v>0</v>
      </c>
      <c r="R67">
        <f t="shared" ca="1" si="47"/>
        <v>0</v>
      </c>
      <c r="S67">
        <f t="shared" ca="1" si="47"/>
        <v>0</v>
      </c>
      <c r="T67">
        <f t="shared" ca="1" si="47"/>
        <v>0</v>
      </c>
      <c r="U67">
        <f t="shared" ca="1" si="47"/>
        <v>0</v>
      </c>
      <c r="V67">
        <f t="shared" ca="1" si="47"/>
        <v>0</v>
      </c>
      <c r="W67">
        <f t="shared" ca="1" si="16"/>
        <v>0</v>
      </c>
      <c r="Y67">
        <f t="shared" ca="1" si="41"/>
        <v>0</v>
      </c>
      <c r="Z67">
        <f t="shared" ca="1" si="41"/>
        <v>0</v>
      </c>
      <c r="AA67">
        <f t="shared" ca="1" si="41"/>
        <v>0</v>
      </c>
      <c r="AB67">
        <f t="shared" ca="1" si="41"/>
        <v>0</v>
      </c>
      <c r="AC67">
        <f t="shared" ca="1" si="41"/>
        <v>0</v>
      </c>
      <c r="AD67">
        <f t="shared" ca="1" si="41"/>
        <v>0</v>
      </c>
      <c r="AE67">
        <f t="shared" ca="1" si="41"/>
        <v>0</v>
      </c>
      <c r="AF67">
        <f t="shared" ca="1" si="41"/>
        <v>0</v>
      </c>
      <c r="AG67">
        <f t="shared" ca="1" si="41"/>
        <v>0</v>
      </c>
      <c r="AH67">
        <f t="shared" ca="1" si="17"/>
        <v>0</v>
      </c>
      <c r="AJ67">
        <f t="shared" ca="1" si="42"/>
        <v>0</v>
      </c>
      <c r="AK67">
        <f t="shared" ca="1" si="42"/>
        <v>0</v>
      </c>
      <c r="AL67">
        <f t="shared" ca="1" si="42"/>
        <v>0</v>
      </c>
      <c r="AM67">
        <f t="shared" ca="1" si="42"/>
        <v>0</v>
      </c>
      <c r="AN67">
        <f t="shared" ca="1" si="42"/>
        <v>0</v>
      </c>
      <c r="AO67">
        <f t="shared" ca="1" si="42"/>
        <v>0</v>
      </c>
      <c r="AP67">
        <f t="shared" ca="1" si="42"/>
        <v>0</v>
      </c>
      <c r="AQ67">
        <f t="shared" ca="1" si="42"/>
        <v>0</v>
      </c>
      <c r="AR67">
        <f t="shared" ca="1" si="42"/>
        <v>0</v>
      </c>
      <c r="AS67">
        <f t="shared" ca="1" si="18"/>
        <v>0</v>
      </c>
      <c r="AU67">
        <f t="shared" ca="1" si="43"/>
        <v>0</v>
      </c>
      <c r="AV67">
        <f t="shared" ca="1" si="43"/>
        <v>0</v>
      </c>
      <c r="AW67">
        <f t="shared" ca="1" si="43"/>
        <v>0</v>
      </c>
      <c r="AX67">
        <f t="shared" ca="1" si="43"/>
        <v>0</v>
      </c>
      <c r="AY67">
        <f t="shared" ca="1" si="43"/>
        <v>0</v>
      </c>
      <c r="AZ67">
        <f t="shared" ca="1" si="43"/>
        <v>0</v>
      </c>
      <c r="BA67">
        <f t="shared" ca="1" si="43"/>
        <v>0</v>
      </c>
      <c r="BB67">
        <f t="shared" ca="1" si="43"/>
        <v>0</v>
      </c>
      <c r="BC67">
        <f t="shared" ca="1" si="43"/>
        <v>0</v>
      </c>
      <c r="BD67">
        <f t="shared" ca="1" si="19"/>
        <v>0</v>
      </c>
      <c r="BF67">
        <f t="shared" ca="1" si="20"/>
        <v>0</v>
      </c>
      <c r="BG67">
        <f t="shared" ca="1" si="21"/>
        <v>0</v>
      </c>
      <c r="BH67">
        <f t="shared" ca="1" si="22"/>
        <v>303467675</v>
      </c>
      <c r="BI67">
        <f t="shared" ca="1" si="25"/>
        <v>221</v>
      </c>
      <c r="BJ67">
        <f t="shared" ca="1" si="23"/>
        <v>303467896</v>
      </c>
      <c r="BK67">
        <f t="shared" ca="1" si="26"/>
        <v>0</v>
      </c>
    </row>
    <row r="68" spans="1:63" x14ac:dyDescent="0.35">
      <c r="A68">
        <f t="shared" si="24"/>
        <v>65</v>
      </c>
      <c r="C68">
        <f t="shared" ca="1" si="46"/>
        <v>49070225</v>
      </c>
      <c r="D68">
        <f t="shared" ca="1" si="46"/>
        <v>21784507</v>
      </c>
      <c r="E68">
        <f t="shared" ca="1" si="46"/>
        <v>20165794</v>
      </c>
      <c r="F68">
        <f t="shared" ca="1" si="46"/>
        <v>46395654</v>
      </c>
      <c r="G68">
        <f t="shared" ca="1" si="46"/>
        <v>35235521</v>
      </c>
      <c r="H68">
        <f t="shared" ca="1" si="46"/>
        <v>18084651</v>
      </c>
      <c r="I68">
        <f t="shared" ca="1" si="46"/>
        <v>57806544</v>
      </c>
      <c r="J68">
        <f t="shared" ca="1" si="46"/>
        <v>40621237</v>
      </c>
      <c r="K68">
        <f t="shared" ca="1" si="46"/>
        <v>14303542</v>
      </c>
      <c r="L68">
        <f t="shared" ca="1" si="15"/>
        <v>303467675</v>
      </c>
      <c r="N68">
        <f t="shared" ca="1" si="47"/>
        <v>0</v>
      </c>
      <c r="O68">
        <f t="shared" ca="1" si="47"/>
        <v>0</v>
      </c>
      <c r="P68">
        <f t="shared" ca="1" si="47"/>
        <v>0</v>
      </c>
      <c r="Q68">
        <f t="shared" ca="1" si="47"/>
        <v>0</v>
      </c>
      <c r="R68">
        <f t="shared" ca="1" si="47"/>
        <v>0</v>
      </c>
      <c r="S68">
        <f t="shared" ca="1" si="47"/>
        <v>0</v>
      </c>
      <c r="T68">
        <f t="shared" ca="1" si="47"/>
        <v>0</v>
      </c>
      <c r="U68">
        <f t="shared" ca="1" si="47"/>
        <v>0</v>
      </c>
      <c r="V68">
        <f t="shared" ca="1" si="47"/>
        <v>0</v>
      </c>
      <c r="W68">
        <f t="shared" ca="1" si="16"/>
        <v>0</v>
      </c>
      <c r="Y68">
        <f t="shared" ref="Y68:AG83" ca="1" si="48">INDEX(Model,MATCH($A68,ModelWeek,0),MATCH(Y$3,ModelRegions,0)+MATCH(Y$2,ModelFactors,0)-MATCH($C$3,ModelRegions,0))</f>
        <v>0</v>
      </c>
      <c r="Z68">
        <f t="shared" ca="1" si="48"/>
        <v>0</v>
      </c>
      <c r="AA68">
        <f t="shared" ca="1" si="48"/>
        <v>0</v>
      </c>
      <c r="AB68">
        <f t="shared" ca="1" si="48"/>
        <v>0</v>
      </c>
      <c r="AC68">
        <f t="shared" ca="1" si="48"/>
        <v>0</v>
      </c>
      <c r="AD68">
        <f t="shared" ca="1" si="48"/>
        <v>0</v>
      </c>
      <c r="AE68">
        <f t="shared" ca="1" si="48"/>
        <v>0</v>
      </c>
      <c r="AF68">
        <f t="shared" ca="1" si="48"/>
        <v>0</v>
      </c>
      <c r="AG68">
        <f t="shared" ca="1" si="48"/>
        <v>0</v>
      </c>
      <c r="AH68">
        <f t="shared" ca="1" si="17"/>
        <v>0</v>
      </c>
      <c r="AJ68">
        <f t="shared" ref="AJ68:AR83" ca="1" si="49">INDEX(Model,MATCH($A68,ModelWeek,0),MATCH(AJ$3,ModelRegions,0)+MATCH(AJ$2,ModelFactors,0)-MATCH($C$3,ModelRegions,0))</f>
        <v>0</v>
      </c>
      <c r="AK68">
        <f t="shared" ca="1" si="49"/>
        <v>0</v>
      </c>
      <c r="AL68">
        <f t="shared" ca="1" si="49"/>
        <v>0</v>
      </c>
      <c r="AM68">
        <f t="shared" ca="1" si="49"/>
        <v>0</v>
      </c>
      <c r="AN68">
        <f t="shared" ca="1" si="49"/>
        <v>0</v>
      </c>
      <c r="AO68">
        <f t="shared" ca="1" si="49"/>
        <v>0</v>
      </c>
      <c r="AP68">
        <f t="shared" ca="1" si="49"/>
        <v>0</v>
      </c>
      <c r="AQ68">
        <f t="shared" ca="1" si="49"/>
        <v>0</v>
      </c>
      <c r="AR68">
        <f t="shared" ca="1" si="49"/>
        <v>0</v>
      </c>
      <c r="AS68">
        <f t="shared" ca="1" si="18"/>
        <v>0</v>
      </c>
      <c r="AU68">
        <f t="shared" ref="AU68:BC83" ca="1" si="50">INDEX(Model,MATCH($A68,ModelWeek,0),MATCH(AU$3,ModelRegions,0)+MATCH(AU$2,ModelFactors,0)-MATCH($C$3,ModelRegions,0))</f>
        <v>0</v>
      </c>
      <c r="AV68">
        <f t="shared" ca="1" si="50"/>
        <v>0</v>
      </c>
      <c r="AW68">
        <f t="shared" ca="1" si="50"/>
        <v>0</v>
      </c>
      <c r="AX68">
        <f t="shared" ca="1" si="50"/>
        <v>0</v>
      </c>
      <c r="AY68">
        <f t="shared" ca="1" si="50"/>
        <v>0</v>
      </c>
      <c r="AZ68">
        <f t="shared" ca="1" si="50"/>
        <v>0</v>
      </c>
      <c r="BA68">
        <f t="shared" ca="1" si="50"/>
        <v>0</v>
      </c>
      <c r="BB68">
        <f t="shared" ca="1" si="50"/>
        <v>0</v>
      </c>
      <c r="BC68">
        <f t="shared" ca="1" si="50"/>
        <v>0</v>
      </c>
      <c r="BD68">
        <f t="shared" ca="1" si="19"/>
        <v>0</v>
      </c>
      <c r="BF68">
        <f t="shared" ca="1" si="20"/>
        <v>0</v>
      </c>
      <c r="BG68">
        <f t="shared" ca="1" si="21"/>
        <v>0</v>
      </c>
      <c r="BH68">
        <f t="shared" ca="1" si="22"/>
        <v>303467675</v>
      </c>
      <c r="BI68">
        <f t="shared" ca="1" si="25"/>
        <v>221</v>
      </c>
      <c r="BJ68">
        <f t="shared" ca="1" si="23"/>
        <v>303467896</v>
      </c>
      <c r="BK68">
        <f t="shared" ca="1" si="26"/>
        <v>0</v>
      </c>
    </row>
    <row r="69" spans="1:63" x14ac:dyDescent="0.35">
      <c r="A69">
        <f t="shared" si="24"/>
        <v>66</v>
      </c>
      <c r="C69">
        <f t="shared" ca="1" si="46"/>
        <v>49070225</v>
      </c>
      <c r="D69">
        <f t="shared" ca="1" si="46"/>
        <v>21784507</v>
      </c>
      <c r="E69">
        <f t="shared" ca="1" si="46"/>
        <v>20165794</v>
      </c>
      <c r="F69">
        <f t="shared" ca="1" si="46"/>
        <v>46395654</v>
      </c>
      <c r="G69">
        <f t="shared" ca="1" si="46"/>
        <v>35235521</v>
      </c>
      <c r="H69">
        <f t="shared" ca="1" si="46"/>
        <v>18084651</v>
      </c>
      <c r="I69">
        <f t="shared" ca="1" si="46"/>
        <v>57806544</v>
      </c>
      <c r="J69">
        <f t="shared" ca="1" si="46"/>
        <v>40621237</v>
      </c>
      <c r="K69">
        <f t="shared" ca="1" si="46"/>
        <v>14303542</v>
      </c>
      <c r="L69">
        <f t="shared" ref="L69:L132" ca="1" si="51">SUM(C69:K69)</f>
        <v>303467675</v>
      </c>
      <c r="N69">
        <f t="shared" ca="1" si="47"/>
        <v>0</v>
      </c>
      <c r="O69">
        <f t="shared" ca="1" si="47"/>
        <v>0</v>
      </c>
      <c r="P69">
        <f t="shared" ca="1" si="47"/>
        <v>0</v>
      </c>
      <c r="Q69">
        <f t="shared" ca="1" si="47"/>
        <v>0</v>
      </c>
      <c r="R69">
        <f t="shared" ca="1" si="47"/>
        <v>0</v>
      </c>
      <c r="S69">
        <f t="shared" ca="1" si="47"/>
        <v>0</v>
      </c>
      <c r="T69">
        <f t="shared" ca="1" si="47"/>
        <v>0</v>
      </c>
      <c r="U69">
        <f t="shared" ca="1" si="47"/>
        <v>0</v>
      </c>
      <c r="V69">
        <f t="shared" ca="1" si="47"/>
        <v>0</v>
      </c>
      <c r="W69">
        <f t="shared" ref="W69:W132" ca="1" si="52">SUM(N69:V69)</f>
        <v>0</v>
      </c>
      <c r="Y69">
        <f t="shared" ca="1" si="48"/>
        <v>0</v>
      </c>
      <c r="Z69">
        <f t="shared" ca="1" si="48"/>
        <v>0</v>
      </c>
      <c r="AA69">
        <f t="shared" ca="1" si="48"/>
        <v>0</v>
      </c>
      <c r="AB69">
        <f t="shared" ca="1" si="48"/>
        <v>0</v>
      </c>
      <c r="AC69">
        <f t="shared" ca="1" si="48"/>
        <v>0</v>
      </c>
      <c r="AD69">
        <f t="shared" ca="1" si="48"/>
        <v>0</v>
      </c>
      <c r="AE69">
        <f t="shared" ca="1" si="48"/>
        <v>0</v>
      </c>
      <c r="AF69">
        <f t="shared" ca="1" si="48"/>
        <v>0</v>
      </c>
      <c r="AG69">
        <f t="shared" ca="1" si="48"/>
        <v>0</v>
      </c>
      <c r="AH69">
        <f t="shared" ref="AH69:AH132" ca="1" si="53">SUM(Y69:AG69)</f>
        <v>0</v>
      </c>
      <c r="AJ69">
        <f t="shared" ca="1" si="49"/>
        <v>0</v>
      </c>
      <c r="AK69">
        <f t="shared" ca="1" si="49"/>
        <v>0</v>
      </c>
      <c r="AL69">
        <f t="shared" ca="1" si="49"/>
        <v>0</v>
      </c>
      <c r="AM69">
        <f t="shared" ca="1" si="49"/>
        <v>0</v>
      </c>
      <c r="AN69">
        <f t="shared" ca="1" si="49"/>
        <v>0</v>
      </c>
      <c r="AO69">
        <f t="shared" ca="1" si="49"/>
        <v>0</v>
      </c>
      <c r="AP69">
        <f t="shared" ca="1" si="49"/>
        <v>0</v>
      </c>
      <c r="AQ69">
        <f t="shared" ca="1" si="49"/>
        <v>0</v>
      </c>
      <c r="AR69">
        <f t="shared" ca="1" si="49"/>
        <v>0</v>
      </c>
      <c r="AS69">
        <f t="shared" ref="AS69:AS132" ca="1" si="54">SUM(AJ69:AR69)</f>
        <v>0</v>
      </c>
      <c r="AU69">
        <f t="shared" ca="1" si="50"/>
        <v>0</v>
      </c>
      <c r="AV69">
        <f t="shared" ca="1" si="50"/>
        <v>0</v>
      </c>
      <c r="AW69">
        <f t="shared" ca="1" si="50"/>
        <v>0</v>
      </c>
      <c r="AX69">
        <f t="shared" ca="1" si="50"/>
        <v>0</v>
      </c>
      <c r="AY69">
        <f t="shared" ca="1" si="50"/>
        <v>0</v>
      </c>
      <c r="AZ69">
        <f t="shared" ca="1" si="50"/>
        <v>0</v>
      </c>
      <c r="BA69">
        <f t="shared" ca="1" si="50"/>
        <v>0</v>
      </c>
      <c r="BB69">
        <f t="shared" ca="1" si="50"/>
        <v>0</v>
      </c>
      <c r="BC69">
        <f t="shared" ca="1" si="50"/>
        <v>0</v>
      </c>
      <c r="BD69">
        <f t="shared" ref="BD69:BD132" ca="1" si="55">SUM(AU69:BC69)</f>
        <v>0</v>
      </c>
      <c r="BF69">
        <f t="shared" ref="BF69:BF132" ca="1" si="56">AH69+AS69</f>
        <v>0</v>
      </c>
      <c r="BG69">
        <f t="shared" ref="BG69:BG132" ca="1" si="57">W69</f>
        <v>0</v>
      </c>
      <c r="BH69">
        <f t="shared" ref="BH69:BH132" ca="1" si="58">L69</f>
        <v>303467675</v>
      </c>
      <c r="BI69">
        <f t="shared" ca="1" si="25"/>
        <v>221</v>
      </c>
      <c r="BJ69">
        <f t="shared" ref="BJ69:BJ132" ca="1" si="59">SUM(BF69:BI69)</f>
        <v>303467896</v>
      </c>
      <c r="BK69">
        <f t="shared" ca="1" si="26"/>
        <v>0</v>
      </c>
    </row>
    <row r="70" spans="1:63" x14ac:dyDescent="0.35">
      <c r="A70">
        <f t="shared" ref="A70:A133" si="60">A69+1</f>
        <v>67</v>
      </c>
      <c r="C70">
        <f t="shared" ca="1" si="46"/>
        <v>49070225</v>
      </c>
      <c r="D70">
        <f t="shared" ca="1" si="46"/>
        <v>21784507</v>
      </c>
      <c r="E70">
        <f t="shared" ca="1" si="46"/>
        <v>20165794</v>
      </c>
      <c r="F70">
        <f t="shared" ca="1" si="46"/>
        <v>46395654</v>
      </c>
      <c r="G70">
        <f t="shared" ca="1" si="46"/>
        <v>35235521</v>
      </c>
      <c r="H70">
        <f t="shared" ca="1" si="46"/>
        <v>18084651</v>
      </c>
      <c r="I70">
        <f t="shared" ca="1" si="46"/>
        <v>57806544</v>
      </c>
      <c r="J70">
        <f t="shared" ca="1" si="46"/>
        <v>40621237</v>
      </c>
      <c r="K70">
        <f t="shared" ca="1" si="46"/>
        <v>14303542</v>
      </c>
      <c r="L70">
        <f t="shared" ca="1" si="51"/>
        <v>303467675</v>
      </c>
      <c r="N70">
        <f t="shared" ca="1" si="47"/>
        <v>0</v>
      </c>
      <c r="O70">
        <f t="shared" ca="1" si="47"/>
        <v>0</v>
      </c>
      <c r="P70">
        <f t="shared" ca="1" si="47"/>
        <v>0</v>
      </c>
      <c r="Q70">
        <f t="shared" ca="1" si="47"/>
        <v>0</v>
      </c>
      <c r="R70">
        <f t="shared" ca="1" si="47"/>
        <v>0</v>
      </c>
      <c r="S70">
        <f t="shared" ca="1" si="47"/>
        <v>0</v>
      </c>
      <c r="T70">
        <f t="shared" ca="1" si="47"/>
        <v>0</v>
      </c>
      <c r="U70">
        <f t="shared" ca="1" si="47"/>
        <v>0</v>
      </c>
      <c r="V70">
        <f t="shared" ca="1" si="47"/>
        <v>0</v>
      </c>
      <c r="W70">
        <f t="shared" ca="1" si="52"/>
        <v>0</v>
      </c>
      <c r="Y70">
        <f t="shared" ca="1" si="48"/>
        <v>0</v>
      </c>
      <c r="Z70">
        <f t="shared" ca="1" si="48"/>
        <v>0</v>
      </c>
      <c r="AA70">
        <f t="shared" ca="1" si="48"/>
        <v>0</v>
      </c>
      <c r="AB70">
        <f t="shared" ca="1" si="48"/>
        <v>0</v>
      </c>
      <c r="AC70">
        <f t="shared" ca="1" si="48"/>
        <v>0</v>
      </c>
      <c r="AD70">
        <f t="shared" ca="1" si="48"/>
        <v>0</v>
      </c>
      <c r="AE70">
        <f t="shared" ca="1" si="48"/>
        <v>0</v>
      </c>
      <c r="AF70">
        <f t="shared" ca="1" si="48"/>
        <v>0</v>
      </c>
      <c r="AG70">
        <f t="shared" ca="1" si="48"/>
        <v>0</v>
      </c>
      <c r="AH70">
        <f t="shared" ca="1" si="53"/>
        <v>0</v>
      </c>
      <c r="AJ70">
        <f t="shared" ca="1" si="49"/>
        <v>0</v>
      </c>
      <c r="AK70">
        <f t="shared" ca="1" si="49"/>
        <v>0</v>
      </c>
      <c r="AL70">
        <f t="shared" ca="1" si="49"/>
        <v>0</v>
      </c>
      <c r="AM70">
        <f t="shared" ca="1" si="49"/>
        <v>0</v>
      </c>
      <c r="AN70">
        <f t="shared" ca="1" si="49"/>
        <v>0</v>
      </c>
      <c r="AO70">
        <f t="shared" ca="1" si="49"/>
        <v>0</v>
      </c>
      <c r="AP70">
        <f t="shared" ca="1" si="49"/>
        <v>0</v>
      </c>
      <c r="AQ70">
        <f t="shared" ca="1" si="49"/>
        <v>0</v>
      </c>
      <c r="AR70">
        <f t="shared" ca="1" si="49"/>
        <v>0</v>
      </c>
      <c r="AS70">
        <f t="shared" ca="1" si="54"/>
        <v>0</v>
      </c>
      <c r="AU70">
        <f t="shared" ca="1" si="50"/>
        <v>0</v>
      </c>
      <c r="AV70">
        <f t="shared" ca="1" si="50"/>
        <v>0</v>
      </c>
      <c r="AW70">
        <f t="shared" ca="1" si="50"/>
        <v>0</v>
      </c>
      <c r="AX70">
        <f t="shared" ca="1" si="50"/>
        <v>0</v>
      </c>
      <c r="AY70">
        <f t="shared" ca="1" si="50"/>
        <v>0</v>
      </c>
      <c r="AZ70">
        <f t="shared" ca="1" si="50"/>
        <v>0</v>
      </c>
      <c r="BA70">
        <f t="shared" ca="1" si="50"/>
        <v>0</v>
      </c>
      <c r="BB70">
        <f t="shared" ca="1" si="50"/>
        <v>0</v>
      </c>
      <c r="BC70">
        <f t="shared" ca="1" si="50"/>
        <v>0</v>
      </c>
      <c r="BD70">
        <f t="shared" ca="1" si="55"/>
        <v>0</v>
      </c>
      <c r="BF70">
        <f t="shared" ca="1" si="56"/>
        <v>0</v>
      </c>
      <c r="BG70">
        <f t="shared" ca="1" si="57"/>
        <v>0</v>
      </c>
      <c r="BH70">
        <f t="shared" ca="1" si="58"/>
        <v>303467675</v>
      </c>
      <c r="BI70">
        <f t="shared" ref="BI70:BI133" ca="1" si="61">BI69+BD69</f>
        <v>221</v>
      </c>
      <c r="BJ70">
        <f t="shared" ca="1" si="59"/>
        <v>303467896</v>
      </c>
      <c r="BK70">
        <f t="shared" ref="BK70:BK133" ca="1" si="62">BJ70-BJ69</f>
        <v>0</v>
      </c>
    </row>
    <row r="71" spans="1:63" x14ac:dyDescent="0.35">
      <c r="A71">
        <f t="shared" si="60"/>
        <v>68</v>
      </c>
      <c r="C71">
        <f t="shared" ca="1" si="46"/>
        <v>49070225</v>
      </c>
      <c r="D71">
        <f t="shared" ca="1" si="46"/>
        <v>21784507</v>
      </c>
      <c r="E71">
        <f t="shared" ca="1" si="46"/>
        <v>20165794</v>
      </c>
      <c r="F71">
        <f t="shared" ca="1" si="46"/>
        <v>46395654</v>
      </c>
      <c r="G71">
        <f t="shared" ca="1" si="46"/>
        <v>35235521</v>
      </c>
      <c r="H71">
        <f t="shared" ca="1" si="46"/>
        <v>18084651</v>
      </c>
      <c r="I71">
        <f t="shared" ca="1" si="46"/>
        <v>57806544</v>
      </c>
      <c r="J71">
        <f t="shared" ca="1" si="46"/>
        <v>40621237</v>
      </c>
      <c r="K71">
        <f t="shared" ca="1" si="46"/>
        <v>14303542</v>
      </c>
      <c r="L71">
        <f t="shared" ca="1" si="51"/>
        <v>303467675</v>
      </c>
      <c r="N71">
        <f t="shared" ca="1" si="47"/>
        <v>0</v>
      </c>
      <c r="O71">
        <f t="shared" ca="1" si="47"/>
        <v>0</v>
      </c>
      <c r="P71">
        <f t="shared" ca="1" si="47"/>
        <v>0</v>
      </c>
      <c r="Q71">
        <f t="shared" ca="1" si="47"/>
        <v>0</v>
      </c>
      <c r="R71">
        <f t="shared" ca="1" si="47"/>
        <v>0</v>
      </c>
      <c r="S71">
        <f t="shared" ca="1" si="47"/>
        <v>0</v>
      </c>
      <c r="T71">
        <f t="shared" ca="1" si="47"/>
        <v>0</v>
      </c>
      <c r="U71">
        <f t="shared" ca="1" si="47"/>
        <v>0</v>
      </c>
      <c r="V71">
        <f t="shared" ca="1" si="47"/>
        <v>0</v>
      </c>
      <c r="W71">
        <f t="shared" ca="1" si="52"/>
        <v>0</v>
      </c>
      <c r="Y71">
        <f t="shared" ca="1" si="48"/>
        <v>0</v>
      </c>
      <c r="Z71">
        <f t="shared" ca="1" si="48"/>
        <v>0</v>
      </c>
      <c r="AA71">
        <f t="shared" ca="1" si="48"/>
        <v>0</v>
      </c>
      <c r="AB71">
        <f t="shared" ca="1" si="48"/>
        <v>0</v>
      </c>
      <c r="AC71">
        <f t="shared" ca="1" si="48"/>
        <v>0</v>
      </c>
      <c r="AD71">
        <f t="shared" ca="1" si="48"/>
        <v>0</v>
      </c>
      <c r="AE71">
        <f t="shared" ca="1" si="48"/>
        <v>0</v>
      </c>
      <c r="AF71">
        <f t="shared" ca="1" si="48"/>
        <v>0</v>
      </c>
      <c r="AG71">
        <f t="shared" ca="1" si="48"/>
        <v>0</v>
      </c>
      <c r="AH71">
        <f t="shared" ca="1" si="53"/>
        <v>0</v>
      </c>
      <c r="AJ71">
        <f t="shared" ca="1" si="49"/>
        <v>0</v>
      </c>
      <c r="AK71">
        <f t="shared" ca="1" si="49"/>
        <v>0</v>
      </c>
      <c r="AL71">
        <f t="shared" ca="1" si="49"/>
        <v>0</v>
      </c>
      <c r="AM71">
        <f t="shared" ca="1" si="49"/>
        <v>0</v>
      </c>
      <c r="AN71">
        <f t="shared" ca="1" si="49"/>
        <v>0</v>
      </c>
      <c r="AO71">
        <f t="shared" ca="1" si="49"/>
        <v>0</v>
      </c>
      <c r="AP71">
        <f t="shared" ca="1" si="49"/>
        <v>0</v>
      </c>
      <c r="AQ71">
        <f t="shared" ca="1" si="49"/>
        <v>0</v>
      </c>
      <c r="AR71">
        <f t="shared" ca="1" si="49"/>
        <v>0</v>
      </c>
      <c r="AS71">
        <f t="shared" ca="1" si="54"/>
        <v>0</v>
      </c>
      <c r="AU71">
        <f t="shared" ca="1" si="50"/>
        <v>0</v>
      </c>
      <c r="AV71">
        <f t="shared" ca="1" si="50"/>
        <v>0</v>
      </c>
      <c r="AW71">
        <f t="shared" ca="1" si="50"/>
        <v>0</v>
      </c>
      <c r="AX71">
        <f t="shared" ca="1" si="50"/>
        <v>0</v>
      </c>
      <c r="AY71">
        <f t="shared" ca="1" si="50"/>
        <v>0</v>
      </c>
      <c r="AZ71">
        <f t="shared" ca="1" si="50"/>
        <v>0</v>
      </c>
      <c r="BA71">
        <f t="shared" ca="1" si="50"/>
        <v>0</v>
      </c>
      <c r="BB71">
        <f t="shared" ca="1" si="50"/>
        <v>0</v>
      </c>
      <c r="BC71">
        <f t="shared" ca="1" si="50"/>
        <v>0</v>
      </c>
      <c r="BD71">
        <f t="shared" ca="1" si="55"/>
        <v>0</v>
      </c>
      <c r="BF71">
        <f t="shared" ca="1" si="56"/>
        <v>0</v>
      </c>
      <c r="BG71">
        <f t="shared" ca="1" si="57"/>
        <v>0</v>
      </c>
      <c r="BH71">
        <f t="shared" ca="1" si="58"/>
        <v>303467675</v>
      </c>
      <c r="BI71">
        <f t="shared" ca="1" si="61"/>
        <v>221</v>
      </c>
      <c r="BJ71">
        <f t="shared" ca="1" si="59"/>
        <v>303467896</v>
      </c>
      <c r="BK71">
        <f t="shared" ca="1" si="62"/>
        <v>0</v>
      </c>
    </row>
    <row r="72" spans="1:63" x14ac:dyDescent="0.35">
      <c r="A72">
        <f t="shared" si="60"/>
        <v>69</v>
      </c>
      <c r="C72">
        <f t="shared" ca="1" si="46"/>
        <v>49070225</v>
      </c>
      <c r="D72">
        <f t="shared" ca="1" si="46"/>
        <v>21784507</v>
      </c>
      <c r="E72">
        <f t="shared" ca="1" si="46"/>
        <v>20165794</v>
      </c>
      <c r="F72">
        <f t="shared" ca="1" si="46"/>
        <v>46395654</v>
      </c>
      <c r="G72">
        <f t="shared" ca="1" si="46"/>
        <v>35235521</v>
      </c>
      <c r="H72">
        <f t="shared" ca="1" si="46"/>
        <v>18084651</v>
      </c>
      <c r="I72">
        <f t="shared" ca="1" si="46"/>
        <v>57806544</v>
      </c>
      <c r="J72">
        <f t="shared" ca="1" si="46"/>
        <v>40621237</v>
      </c>
      <c r="K72">
        <f t="shared" ca="1" si="46"/>
        <v>14303542</v>
      </c>
      <c r="L72">
        <f t="shared" ca="1" si="51"/>
        <v>303467675</v>
      </c>
      <c r="N72">
        <f t="shared" ca="1" si="47"/>
        <v>0</v>
      </c>
      <c r="O72">
        <f t="shared" ca="1" si="47"/>
        <v>0</v>
      </c>
      <c r="P72">
        <f t="shared" ca="1" si="47"/>
        <v>0</v>
      </c>
      <c r="Q72">
        <f t="shared" ca="1" si="47"/>
        <v>0</v>
      </c>
      <c r="R72">
        <f t="shared" ca="1" si="47"/>
        <v>0</v>
      </c>
      <c r="S72">
        <f t="shared" ca="1" si="47"/>
        <v>0</v>
      </c>
      <c r="T72">
        <f t="shared" ca="1" si="47"/>
        <v>0</v>
      </c>
      <c r="U72">
        <f t="shared" ca="1" si="47"/>
        <v>0</v>
      </c>
      <c r="V72">
        <f t="shared" ca="1" si="47"/>
        <v>0</v>
      </c>
      <c r="W72">
        <f t="shared" ca="1" si="52"/>
        <v>0</v>
      </c>
      <c r="Y72">
        <f t="shared" ca="1" si="48"/>
        <v>0</v>
      </c>
      <c r="Z72">
        <f t="shared" ca="1" si="48"/>
        <v>0</v>
      </c>
      <c r="AA72">
        <f t="shared" ca="1" si="48"/>
        <v>0</v>
      </c>
      <c r="AB72">
        <f t="shared" ca="1" si="48"/>
        <v>0</v>
      </c>
      <c r="AC72">
        <f t="shared" ca="1" si="48"/>
        <v>0</v>
      </c>
      <c r="AD72">
        <f t="shared" ca="1" si="48"/>
        <v>0</v>
      </c>
      <c r="AE72">
        <f t="shared" ca="1" si="48"/>
        <v>0</v>
      </c>
      <c r="AF72">
        <f t="shared" ca="1" si="48"/>
        <v>0</v>
      </c>
      <c r="AG72">
        <f t="shared" ca="1" si="48"/>
        <v>0</v>
      </c>
      <c r="AH72">
        <f t="shared" ca="1" si="53"/>
        <v>0</v>
      </c>
      <c r="AJ72">
        <f t="shared" ca="1" si="49"/>
        <v>0</v>
      </c>
      <c r="AK72">
        <f t="shared" ca="1" si="49"/>
        <v>0</v>
      </c>
      <c r="AL72">
        <f t="shared" ca="1" si="49"/>
        <v>0</v>
      </c>
      <c r="AM72">
        <f t="shared" ca="1" si="49"/>
        <v>0</v>
      </c>
      <c r="AN72">
        <f t="shared" ca="1" si="49"/>
        <v>0</v>
      </c>
      <c r="AO72">
        <f t="shared" ca="1" si="49"/>
        <v>0</v>
      </c>
      <c r="AP72">
        <f t="shared" ca="1" si="49"/>
        <v>0</v>
      </c>
      <c r="AQ72">
        <f t="shared" ca="1" si="49"/>
        <v>0</v>
      </c>
      <c r="AR72">
        <f t="shared" ca="1" si="49"/>
        <v>0</v>
      </c>
      <c r="AS72">
        <f t="shared" ca="1" si="54"/>
        <v>0</v>
      </c>
      <c r="AU72">
        <f t="shared" ca="1" si="50"/>
        <v>0</v>
      </c>
      <c r="AV72">
        <f t="shared" ca="1" si="50"/>
        <v>0</v>
      </c>
      <c r="AW72">
        <f t="shared" ca="1" si="50"/>
        <v>0</v>
      </c>
      <c r="AX72">
        <f t="shared" ca="1" si="50"/>
        <v>0</v>
      </c>
      <c r="AY72">
        <f t="shared" ca="1" si="50"/>
        <v>0</v>
      </c>
      <c r="AZ72">
        <f t="shared" ca="1" si="50"/>
        <v>0</v>
      </c>
      <c r="BA72">
        <f t="shared" ca="1" si="50"/>
        <v>0</v>
      </c>
      <c r="BB72">
        <f t="shared" ca="1" si="50"/>
        <v>0</v>
      </c>
      <c r="BC72">
        <f t="shared" ca="1" si="50"/>
        <v>0</v>
      </c>
      <c r="BD72">
        <f t="shared" ca="1" si="55"/>
        <v>0</v>
      </c>
      <c r="BF72">
        <f t="shared" ca="1" si="56"/>
        <v>0</v>
      </c>
      <c r="BG72">
        <f t="shared" ca="1" si="57"/>
        <v>0</v>
      </c>
      <c r="BH72">
        <f t="shared" ca="1" si="58"/>
        <v>303467675</v>
      </c>
      <c r="BI72">
        <f t="shared" ca="1" si="61"/>
        <v>221</v>
      </c>
      <c r="BJ72">
        <f t="shared" ca="1" si="59"/>
        <v>303467896</v>
      </c>
      <c r="BK72">
        <f t="shared" ca="1" si="62"/>
        <v>0</v>
      </c>
    </row>
    <row r="73" spans="1:63" x14ac:dyDescent="0.35">
      <c r="A73">
        <f t="shared" si="60"/>
        <v>70</v>
      </c>
      <c r="C73">
        <f t="shared" ca="1" si="46"/>
        <v>49070225</v>
      </c>
      <c r="D73">
        <f t="shared" ca="1" si="46"/>
        <v>21784507</v>
      </c>
      <c r="E73">
        <f t="shared" ca="1" si="46"/>
        <v>20165794</v>
      </c>
      <c r="F73">
        <f t="shared" ca="1" si="46"/>
        <v>46395654</v>
      </c>
      <c r="G73">
        <f t="shared" ca="1" si="46"/>
        <v>35235521</v>
      </c>
      <c r="H73">
        <f t="shared" ca="1" si="46"/>
        <v>18084651</v>
      </c>
      <c r="I73">
        <f t="shared" ca="1" si="46"/>
        <v>57806544</v>
      </c>
      <c r="J73">
        <f t="shared" ca="1" si="46"/>
        <v>40621237</v>
      </c>
      <c r="K73">
        <f t="shared" ca="1" si="46"/>
        <v>14303542</v>
      </c>
      <c r="L73">
        <f t="shared" ca="1" si="51"/>
        <v>303467675</v>
      </c>
      <c r="N73">
        <f t="shared" ca="1" si="47"/>
        <v>0</v>
      </c>
      <c r="O73">
        <f t="shared" ca="1" si="47"/>
        <v>0</v>
      </c>
      <c r="P73">
        <f t="shared" ca="1" si="47"/>
        <v>0</v>
      </c>
      <c r="Q73">
        <f t="shared" ca="1" si="47"/>
        <v>0</v>
      </c>
      <c r="R73">
        <f t="shared" ca="1" si="47"/>
        <v>0</v>
      </c>
      <c r="S73">
        <f t="shared" ca="1" si="47"/>
        <v>0</v>
      </c>
      <c r="T73">
        <f t="shared" ca="1" si="47"/>
        <v>0</v>
      </c>
      <c r="U73">
        <f t="shared" ca="1" si="47"/>
        <v>0</v>
      </c>
      <c r="V73">
        <f t="shared" ca="1" si="47"/>
        <v>0</v>
      </c>
      <c r="W73">
        <f t="shared" ca="1" si="52"/>
        <v>0</v>
      </c>
      <c r="Y73">
        <f t="shared" ca="1" si="48"/>
        <v>0</v>
      </c>
      <c r="Z73">
        <f t="shared" ca="1" si="48"/>
        <v>0</v>
      </c>
      <c r="AA73">
        <f t="shared" ca="1" si="48"/>
        <v>0</v>
      </c>
      <c r="AB73">
        <f t="shared" ca="1" si="48"/>
        <v>0</v>
      </c>
      <c r="AC73">
        <f t="shared" ca="1" si="48"/>
        <v>0</v>
      </c>
      <c r="AD73">
        <f t="shared" ca="1" si="48"/>
        <v>0</v>
      </c>
      <c r="AE73">
        <f t="shared" ca="1" si="48"/>
        <v>0</v>
      </c>
      <c r="AF73">
        <f t="shared" ca="1" si="48"/>
        <v>0</v>
      </c>
      <c r="AG73">
        <f t="shared" ca="1" si="48"/>
        <v>0</v>
      </c>
      <c r="AH73">
        <f t="shared" ca="1" si="53"/>
        <v>0</v>
      </c>
      <c r="AJ73">
        <f t="shared" ca="1" si="49"/>
        <v>0</v>
      </c>
      <c r="AK73">
        <f t="shared" ca="1" si="49"/>
        <v>0</v>
      </c>
      <c r="AL73">
        <f t="shared" ca="1" si="49"/>
        <v>0</v>
      </c>
      <c r="AM73">
        <f t="shared" ca="1" si="49"/>
        <v>0</v>
      </c>
      <c r="AN73">
        <f t="shared" ca="1" si="49"/>
        <v>0</v>
      </c>
      <c r="AO73">
        <f t="shared" ca="1" si="49"/>
        <v>0</v>
      </c>
      <c r="AP73">
        <f t="shared" ca="1" si="49"/>
        <v>0</v>
      </c>
      <c r="AQ73">
        <f t="shared" ca="1" si="49"/>
        <v>0</v>
      </c>
      <c r="AR73">
        <f t="shared" ca="1" si="49"/>
        <v>0</v>
      </c>
      <c r="AS73">
        <f t="shared" ca="1" si="54"/>
        <v>0</v>
      </c>
      <c r="AU73">
        <f t="shared" ca="1" si="50"/>
        <v>0</v>
      </c>
      <c r="AV73">
        <f t="shared" ca="1" si="50"/>
        <v>0</v>
      </c>
      <c r="AW73">
        <f t="shared" ca="1" si="50"/>
        <v>0</v>
      </c>
      <c r="AX73">
        <f t="shared" ca="1" si="50"/>
        <v>0</v>
      </c>
      <c r="AY73">
        <f t="shared" ca="1" si="50"/>
        <v>0</v>
      </c>
      <c r="AZ73">
        <f t="shared" ca="1" si="50"/>
        <v>0</v>
      </c>
      <c r="BA73">
        <f t="shared" ca="1" si="50"/>
        <v>0</v>
      </c>
      <c r="BB73">
        <f t="shared" ca="1" si="50"/>
        <v>0</v>
      </c>
      <c r="BC73">
        <f t="shared" ca="1" si="50"/>
        <v>0</v>
      </c>
      <c r="BD73">
        <f t="shared" ca="1" si="55"/>
        <v>0</v>
      </c>
      <c r="BF73">
        <f t="shared" ca="1" si="56"/>
        <v>0</v>
      </c>
      <c r="BG73">
        <f t="shared" ca="1" si="57"/>
        <v>0</v>
      </c>
      <c r="BH73">
        <f t="shared" ca="1" si="58"/>
        <v>303467675</v>
      </c>
      <c r="BI73">
        <f t="shared" ca="1" si="61"/>
        <v>221</v>
      </c>
      <c r="BJ73">
        <f t="shared" ca="1" si="59"/>
        <v>303467896</v>
      </c>
      <c r="BK73">
        <f t="shared" ca="1" si="62"/>
        <v>0</v>
      </c>
    </row>
    <row r="74" spans="1:63" x14ac:dyDescent="0.35">
      <c r="A74">
        <f t="shared" si="60"/>
        <v>71</v>
      </c>
      <c r="C74">
        <f t="shared" ref="C74:K83" ca="1" si="63">INDEX(Model,MATCH($A74,ModelWeek,0),MATCH(C$3,ModelRegions,0)+MATCH(C$2,ModelFactors,0)-MATCH($C$3,ModelRegions,0))</f>
        <v>49070225</v>
      </c>
      <c r="D74">
        <f t="shared" ca="1" si="63"/>
        <v>21784507</v>
      </c>
      <c r="E74">
        <f t="shared" ca="1" si="63"/>
        <v>20165794</v>
      </c>
      <c r="F74">
        <f t="shared" ca="1" si="63"/>
        <v>46395654</v>
      </c>
      <c r="G74">
        <f t="shared" ca="1" si="63"/>
        <v>35235521</v>
      </c>
      <c r="H74">
        <f t="shared" ca="1" si="63"/>
        <v>18084651</v>
      </c>
      <c r="I74">
        <f t="shared" ca="1" si="63"/>
        <v>57806544</v>
      </c>
      <c r="J74">
        <f t="shared" ca="1" si="63"/>
        <v>40621237</v>
      </c>
      <c r="K74">
        <f t="shared" ca="1" si="63"/>
        <v>14303542</v>
      </c>
      <c r="L74">
        <f t="shared" ca="1" si="51"/>
        <v>303467675</v>
      </c>
      <c r="N74">
        <f t="shared" ref="N74:V83" ca="1" si="64">INDEX(Model,MATCH($A74,ModelWeek,0),MATCH(N$3,ModelRegions,0)+MATCH(N$2,ModelFactors,0)-MATCH($C$3,ModelRegions,0))</f>
        <v>0</v>
      </c>
      <c r="O74">
        <f t="shared" ca="1" si="64"/>
        <v>0</v>
      </c>
      <c r="P74">
        <f t="shared" ca="1" si="64"/>
        <v>0</v>
      </c>
      <c r="Q74">
        <f t="shared" ca="1" si="64"/>
        <v>0</v>
      </c>
      <c r="R74">
        <f t="shared" ca="1" si="64"/>
        <v>0</v>
      </c>
      <c r="S74">
        <f t="shared" ca="1" si="64"/>
        <v>0</v>
      </c>
      <c r="T74">
        <f t="shared" ca="1" si="64"/>
        <v>0</v>
      </c>
      <c r="U74">
        <f t="shared" ca="1" si="64"/>
        <v>0</v>
      </c>
      <c r="V74">
        <f t="shared" ca="1" si="64"/>
        <v>0</v>
      </c>
      <c r="W74">
        <f t="shared" ca="1" si="52"/>
        <v>0</v>
      </c>
      <c r="Y74">
        <f t="shared" ca="1" si="48"/>
        <v>0</v>
      </c>
      <c r="Z74">
        <f t="shared" ca="1" si="48"/>
        <v>0</v>
      </c>
      <c r="AA74">
        <f t="shared" ca="1" si="48"/>
        <v>0</v>
      </c>
      <c r="AB74">
        <f t="shared" ca="1" si="48"/>
        <v>0</v>
      </c>
      <c r="AC74">
        <f t="shared" ca="1" si="48"/>
        <v>0</v>
      </c>
      <c r="AD74">
        <f t="shared" ca="1" si="48"/>
        <v>0</v>
      </c>
      <c r="AE74">
        <f t="shared" ca="1" si="48"/>
        <v>0</v>
      </c>
      <c r="AF74">
        <f t="shared" ca="1" si="48"/>
        <v>0</v>
      </c>
      <c r="AG74">
        <f t="shared" ca="1" si="48"/>
        <v>0</v>
      </c>
      <c r="AH74">
        <f t="shared" ca="1" si="53"/>
        <v>0</v>
      </c>
      <c r="AJ74">
        <f t="shared" ca="1" si="49"/>
        <v>0</v>
      </c>
      <c r="AK74">
        <f t="shared" ca="1" si="49"/>
        <v>0</v>
      </c>
      <c r="AL74">
        <f t="shared" ca="1" si="49"/>
        <v>0</v>
      </c>
      <c r="AM74">
        <f t="shared" ca="1" si="49"/>
        <v>0</v>
      </c>
      <c r="AN74">
        <f t="shared" ca="1" si="49"/>
        <v>0</v>
      </c>
      <c r="AO74">
        <f t="shared" ca="1" si="49"/>
        <v>0</v>
      </c>
      <c r="AP74">
        <f t="shared" ca="1" si="49"/>
        <v>0</v>
      </c>
      <c r="AQ74">
        <f t="shared" ca="1" si="49"/>
        <v>0</v>
      </c>
      <c r="AR74">
        <f t="shared" ca="1" si="49"/>
        <v>0</v>
      </c>
      <c r="AS74">
        <f t="shared" ca="1" si="54"/>
        <v>0</v>
      </c>
      <c r="AU74">
        <f t="shared" ca="1" si="50"/>
        <v>0</v>
      </c>
      <c r="AV74">
        <f t="shared" ca="1" si="50"/>
        <v>0</v>
      </c>
      <c r="AW74">
        <f t="shared" ca="1" si="50"/>
        <v>0</v>
      </c>
      <c r="AX74">
        <f t="shared" ca="1" si="50"/>
        <v>0</v>
      </c>
      <c r="AY74">
        <f t="shared" ca="1" si="50"/>
        <v>0</v>
      </c>
      <c r="AZ74">
        <f t="shared" ca="1" si="50"/>
        <v>0</v>
      </c>
      <c r="BA74">
        <f t="shared" ca="1" si="50"/>
        <v>0</v>
      </c>
      <c r="BB74">
        <f t="shared" ca="1" si="50"/>
        <v>0</v>
      </c>
      <c r="BC74">
        <f t="shared" ca="1" si="50"/>
        <v>0</v>
      </c>
      <c r="BD74">
        <f t="shared" ca="1" si="55"/>
        <v>0</v>
      </c>
      <c r="BF74">
        <f t="shared" ca="1" si="56"/>
        <v>0</v>
      </c>
      <c r="BG74">
        <f t="shared" ca="1" si="57"/>
        <v>0</v>
      </c>
      <c r="BH74">
        <f t="shared" ca="1" si="58"/>
        <v>303467675</v>
      </c>
      <c r="BI74">
        <f t="shared" ca="1" si="61"/>
        <v>221</v>
      </c>
      <c r="BJ74">
        <f t="shared" ca="1" si="59"/>
        <v>303467896</v>
      </c>
      <c r="BK74">
        <f t="shared" ca="1" si="62"/>
        <v>0</v>
      </c>
    </row>
    <row r="75" spans="1:63" x14ac:dyDescent="0.35">
      <c r="A75">
        <f t="shared" si="60"/>
        <v>72</v>
      </c>
      <c r="C75">
        <f t="shared" ca="1" si="63"/>
        <v>49070225</v>
      </c>
      <c r="D75">
        <f t="shared" ca="1" si="63"/>
        <v>21784507</v>
      </c>
      <c r="E75">
        <f t="shared" ca="1" si="63"/>
        <v>20165794</v>
      </c>
      <c r="F75">
        <f t="shared" ca="1" si="63"/>
        <v>46395654</v>
      </c>
      <c r="G75">
        <f t="shared" ca="1" si="63"/>
        <v>35235521</v>
      </c>
      <c r="H75">
        <f t="shared" ca="1" si="63"/>
        <v>18084651</v>
      </c>
      <c r="I75">
        <f t="shared" ca="1" si="63"/>
        <v>57806544</v>
      </c>
      <c r="J75">
        <f t="shared" ca="1" si="63"/>
        <v>40621237</v>
      </c>
      <c r="K75">
        <f t="shared" ca="1" si="63"/>
        <v>14303542</v>
      </c>
      <c r="L75">
        <f t="shared" ca="1" si="51"/>
        <v>303467675</v>
      </c>
      <c r="N75">
        <f t="shared" ca="1" si="64"/>
        <v>0</v>
      </c>
      <c r="O75">
        <f t="shared" ca="1" si="64"/>
        <v>0</v>
      </c>
      <c r="P75">
        <f t="shared" ca="1" si="64"/>
        <v>0</v>
      </c>
      <c r="Q75">
        <f t="shared" ca="1" si="64"/>
        <v>0</v>
      </c>
      <c r="R75">
        <f t="shared" ca="1" si="64"/>
        <v>0</v>
      </c>
      <c r="S75">
        <f t="shared" ca="1" si="64"/>
        <v>0</v>
      </c>
      <c r="T75">
        <f t="shared" ca="1" si="64"/>
        <v>0</v>
      </c>
      <c r="U75">
        <f t="shared" ca="1" si="64"/>
        <v>0</v>
      </c>
      <c r="V75">
        <f t="shared" ca="1" si="64"/>
        <v>0</v>
      </c>
      <c r="W75">
        <f t="shared" ca="1" si="52"/>
        <v>0</v>
      </c>
      <c r="Y75">
        <f t="shared" ca="1" si="48"/>
        <v>0</v>
      </c>
      <c r="Z75">
        <f t="shared" ca="1" si="48"/>
        <v>0</v>
      </c>
      <c r="AA75">
        <f t="shared" ca="1" si="48"/>
        <v>0</v>
      </c>
      <c r="AB75">
        <f t="shared" ca="1" si="48"/>
        <v>0</v>
      </c>
      <c r="AC75">
        <f t="shared" ca="1" si="48"/>
        <v>0</v>
      </c>
      <c r="AD75">
        <f t="shared" ca="1" si="48"/>
        <v>0</v>
      </c>
      <c r="AE75">
        <f t="shared" ca="1" si="48"/>
        <v>0</v>
      </c>
      <c r="AF75">
        <f t="shared" ca="1" si="48"/>
        <v>0</v>
      </c>
      <c r="AG75">
        <f t="shared" ca="1" si="48"/>
        <v>0</v>
      </c>
      <c r="AH75">
        <f t="shared" ca="1" si="53"/>
        <v>0</v>
      </c>
      <c r="AJ75">
        <f t="shared" ca="1" si="49"/>
        <v>0</v>
      </c>
      <c r="AK75">
        <f t="shared" ca="1" si="49"/>
        <v>0</v>
      </c>
      <c r="AL75">
        <f t="shared" ca="1" si="49"/>
        <v>0</v>
      </c>
      <c r="AM75">
        <f t="shared" ca="1" si="49"/>
        <v>0</v>
      </c>
      <c r="AN75">
        <f t="shared" ca="1" si="49"/>
        <v>0</v>
      </c>
      <c r="AO75">
        <f t="shared" ca="1" si="49"/>
        <v>0</v>
      </c>
      <c r="AP75">
        <f t="shared" ca="1" si="49"/>
        <v>0</v>
      </c>
      <c r="AQ75">
        <f t="shared" ca="1" si="49"/>
        <v>0</v>
      </c>
      <c r="AR75">
        <f t="shared" ca="1" si="49"/>
        <v>0</v>
      </c>
      <c r="AS75">
        <f t="shared" ca="1" si="54"/>
        <v>0</v>
      </c>
      <c r="AU75">
        <f t="shared" ca="1" si="50"/>
        <v>0</v>
      </c>
      <c r="AV75">
        <f t="shared" ca="1" si="50"/>
        <v>0</v>
      </c>
      <c r="AW75">
        <f t="shared" ca="1" si="50"/>
        <v>0</v>
      </c>
      <c r="AX75">
        <f t="shared" ca="1" si="50"/>
        <v>0</v>
      </c>
      <c r="AY75">
        <f t="shared" ca="1" si="50"/>
        <v>0</v>
      </c>
      <c r="AZ75">
        <f t="shared" ca="1" si="50"/>
        <v>0</v>
      </c>
      <c r="BA75">
        <f t="shared" ca="1" si="50"/>
        <v>0</v>
      </c>
      <c r="BB75">
        <f t="shared" ca="1" si="50"/>
        <v>0</v>
      </c>
      <c r="BC75">
        <f t="shared" ca="1" si="50"/>
        <v>0</v>
      </c>
      <c r="BD75">
        <f t="shared" ca="1" si="55"/>
        <v>0</v>
      </c>
      <c r="BF75">
        <f t="shared" ca="1" si="56"/>
        <v>0</v>
      </c>
      <c r="BG75">
        <f t="shared" ca="1" si="57"/>
        <v>0</v>
      </c>
      <c r="BH75">
        <f t="shared" ca="1" si="58"/>
        <v>303467675</v>
      </c>
      <c r="BI75">
        <f t="shared" ca="1" si="61"/>
        <v>221</v>
      </c>
      <c r="BJ75">
        <f t="shared" ca="1" si="59"/>
        <v>303467896</v>
      </c>
      <c r="BK75">
        <f t="shared" ca="1" si="62"/>
        <v>0</v>
      </c>
    </row>
    <row r="76" spans="1:63" x14ac:dyDescent="0.35">
      <c r="A76">
        <f t="shared" si="60"/>
        <v>73</v>
      </c>
      <c r="C76">
        <f t="shared" ca="1" si="63"/>
        <v>49070225</v>
      </c>
      <c r="D76">
        <f t="shared" ca="1" si="63"/>
        <v>21784507</v>
      </c>
      <c r="E76">
        <f t="shared" ca="1" si="63"/>
        <v>20165794</v>
      </c>
      <c r="F76">
        <f t="shared" ca="1" si="63"/>
        <v>46395654</v>
      </c>
      <c r="G76">
        <f t="shared" ca="1" si="63"/>
        <v>35235521</v>
      </c>
      <c r="H76">
        <f t="shared" ca="1" si="63"/>
        <v>18084651</v>
      </c>
      <c r="I76">
        <f t="shared" ca="1" si="63"/>
        <v>57806544</v>
      </c>
      <c r="J76">
        <f t="shared" ca="1" si="63"/>
        <v>40621237</v>
      </c>
      <c r="K76">
        <f t="shared" ca="1" si="63"/>
        <v>14303542</v>
      </c>
      <c r="L76">
        <f t="shared" ca="1" si="51"/>
        <v>303467675</v>
      </c>
      <c r="N76">
        <f t="shared" ca="1" si="64"/>
        <v>0</v>
      </c>
      <c r="O76">
        <f t="shared" ca="1" si="64"/>
        <v>0</v>
      </c>
      <c r="P76">
        <f t="shared" ca="1" si="64"/>
        <v>0</v>
      </c>
      <c r="Q76">
        <f t="shared" ca="1" si="64"/>
        <v>0</v>
      </c>
      <c r="R76">
        <f t="shared" ca="1" si="64"/>
        <v>0</v>
      </c>
      <c r="S76">
        <f t="shared" ca="1" si="64"/>
        <v>0</v>
      </c>
      <c r="T76">
        <f t="shared" ca="1" si="64"/>
        <v>0</v>
      </c>
      <c r="U76">
        <f t="shared" ca="1" si="64"/>
        <v>0</v>
      </c>
      <c r="V76">
        <f t="shared" ca="1" si="64"/>
        <v>0</v>
      </c>
      <c r="W76">
        <f t="shared" ca="1" si="52"/>
        <v>0</v>
      </c>
      <c r="Y76">
        <f t="shared" ca="1" si="48"/>
        <v>0</v>
      </c>
      <c r="Z76">
        <f t="shared" ca="1" si="48"/>
        <v>0</v>
      </c>
      <c r="AA76">
        <f t="shared" ca="1" si="48"/>
        <v>0</v>
      </c>
      <c r="AB76">
        <f t="shared" ca="1" si="48"/>
        <v>0</v>
      </c>
      <c r="AC76">
        <f t="shared" ca="1" si="48"/>
        <v>0</v>
      </c>
      <c r="AD76">
        <f t="shared" ca="1" si="48"/>
        <v>0</v>
      </c>
      <c r="AE76">
        <f t="shared" ca="1" si="48"/>
        <v>0</v>
      </c>
      <c r="AF76">
        <f t="shared" ca="1" si="48"/>
        <v>0</v>
      </c>
      <c r="AG76">
        <f t="shared" ca="1" si="48"/>
        <v>0</v>
      </c>
      <c r="AH76">
        <f t="shared" ca="1" si="53"/>
        <v>0</v>
      </c>
      <c r="AJ76">
        <f t="shared" ca="1" si="49"/>
        <v>0</v>
      </c>
      <c r="AK76">
        <f t="shared" ca="1" si="49"/>
        <v>0</v>
      </c>
      <c r="AL76">
        <f t="shared" ca="1" si="49"/>
        <v>0</v>
      </c>
      <c r="AM76">
        <f t="shared" ca="1" si="49"/>
        <v>0</v>
      </c>
      <c r="AN76">
        <f t="shared" ca="1" si="49"/>
        <v>0</v>
      </c>
      <c r="AO76">
        <f t="shared" ca="1" si="49"/>
        <v>0</v>
      </c>
      <c r="AP76">
        <f t="shared" ca="1" si="49"/>
        <v>0</v>
      </c>
      <c r="AQ76">
        <f t="shared" ca="1" si="49"/>
        <v>0</v>
      </c>
      <c r="AR76">
        <f t="shared" ca="1" si="49"/>
        <v>0</v>
      </c>
      <c r="AS76">
        <f t="shared" ca="1" si="54"/>
        <v>0</v>
      </c>
      <c r="AU76">
        <f t="shared" ca="1" si="50"/>
        <v>0</v>
      </c>
      <c r="AV76">
        <f t="shared" ca="1" si="50"/>
        <v>0</v>
      </c>
      <c r="AW76">
        <f t="shared" ca="1" si="50"/>
        <v>0</v>
      </c>
      <c r="AX76">
        <f t="shared" ca="1" si="50"/>
        <v>0</v>
      </c>
      <c r="AY76">
        <f t="shared" ca="1" si="50"/>
        <v>0</v>
      </c>
      <c r="AZ76">
        <f t="shared" ca="1" si="50"/>
        <v>0</v>
      </c>
      <c r="BA76">
        <f t="shared" ca="1" si="50"/>
        <v>0</v>
      </c>
      <c r="BB76">
        <f t="shared" ca="1" si="50"/>
        <v>0</v>
      </c>
      <c r="BC76">
        <f t="shared" ca="1" si="50"/>
        <v>0</v>
      </c>
      <c r="BD76">
        <f t="shared" ca="1" si="55"/>
        <v>0</v>
      </c>
      <c r="BF76">
        <f t="shared" ca="1" si="56"/>
        <v>0</v>
      </c>
      <c r="BG76">
        <f t="shared" ca="1" si="57"/>
        <v>0</v>
      </c>
      <c r="BH76">
        <f t="shared" ca="1" si="58"/>
        <v>303467675</v>
      </c>
      <c r="BI76">
        <f t="shared" ca="1" si="61"/>
        <v>221</v>
      </c>
      <c r="BJ76">
        <f t="shared" ca="1" si="59"/>
        <v>303467896</v>
      </c>
      <c r="BK76">
        <f t="shared" ca="1" si="62"/>
        <v>0</v>
      </c>
    </row>
    <row r="77" spans="1:63" x14ac:dyDescent="0.35">
      <c r="A77">
        <f t="shared" si="60"/>
        <v>74</v>
      </c>
      <c r="C77">
        <f t="shared" ca="1" si="63"/>
        <v>49070225</v>
      </c>
      <c r="D77">
        <f t="shared" ca="1" si="63"/>
        <v>21784507</v>
      </c>
      <c r="E77">
        <f t="shared" ca="1" si="63"/>
        <v>20165794</v>
      </c>
      <c r="F77">
        <f t="shared" ca="1" si="63"/>
        <v>46395654</v>
      </c>
      <c r="G77">
        <f t="shared" ca="1" si="63"/>
        <v>35235521</v>
      </c>
      <c r="H77">
        <f t="shared" ca="1" si="63"/>
        <v>18084651</v>
      </c>
      <c r="I77">
        <f t="shared" ca="1" si="63"/>
        <v>57806544</v>
      </c>
      <c r="J77">
        <f t="shared" ca="1" si="63"/>
        <v>40621237</v>
      </c>
      <c r="K77">
        <f t="shared" ca="1" si="63"/>
        <v>14303542</v>
      </c>
      <c r="L77">
        <f t="shared" ca="1" si="51"/>
        <v>303467675</v>
      </c>
      <c r="N77">
        <f t="shared" ca="1" si="64"/>
        <v>0</v>
      </c>
      <c r="O77">
        <f t="shared" ca="1" si="64"/>
        <v>0</v>
      </c>
      <c r="P77">
        <f t="shared" ca="1" si="64"/>
        <v>0</v>
      </c>
      <c r="Q77">
        <f t="shared" ca="1" si="64"/>
        <v>0</v>
      </c>
      <c r="R77">
        <f t="shared" ca="1" si="64"/>
        <v>0</v>
      </c>
      <c r="S77">
        <f t="shared" ca="1" si="64"/>
        <v>0</v>
      </c>
      <c r="T77">
        <f t="shared" ca="1" si="64"/>
        <v>0</v>
      </c>
      <c r="U77">
        <f t="shared" ca="1" si="64"/>
        <v>0</v>
      </c>
      <c r="V77">
        <f t="shared" ca="1" si="64"/>
        <v>0</v>
      </c>
      <c r="W77">
        <f t="shared" ca="1" si="52"/>
        <v>0</v>
      </c>
      <c r="Y77">
        <f t="shared" ca="1" si="48"/>
        <v>0</v>
      </c>
      <c r="Z77">
        <f t="shared" ca="1" si="48"/>
        <v>0</v>
      </c>
      <c r="AA77">
        <f t="shared" ca="1" si="48"/>
        <v>0</v>
      </c>
      <c r="AB77">
        <f t="shared" ca="1" si="48"/>
        <v>0</v>
      </c>
      <c r="AC77">
        <f t="shared" ca="1" si="48"/>
        <v>0</v>
      </c>
      <c r="AD77">
        <f t="shared" ca="1" si="48"/>
        <v>0</v>
      </c>
      <c r="AE77">
        <f t="shared" ca="1" si="48"/>
        <v>0</v>
      </c>
      <c r="AF77">
        <f t="shared" ca="1" si="48"/>
        <v>0</v>
      </c>
      <c r="AG77">
        <f t="shared" ca="1" si="48"/>
        <v>0</v>
      </c>
      <c r="AH77">
        <f t="shared" ca="1" si="53"/>
        <v>0</v>
      </c>
      <c r="AJ77">
        <f t="shared" ca="1" si="49"/>
        <v>0</v>
      </c>
      <c r="AK77">
        <f t="shared" ca="1" si="49"/>
        <v>0</v>
      </c>
      <c r="AL77">
        <f t="shared" ca="1" si="49"/>
        <v>0</v>
      </c>
      <c r="AM77">
        <f t="shared" ca="1" si="49"/>
        <v>0</v>
      </c>
      <c r="AN77">
        <f t="shared" ca="1" si="49"/>
        <v>0</v>
      </c>
      <c r="AO77">
        <f t="shared" ca="1" si="49"/>
        <v>0</v>
      </c>
      <c r="AP77">
        <f t="shared" ca="1" si="49"/>
        <v>0</v>
      </c>
      <c r="AQ77">
        <f t="shared" ca="1" si="49"/>
        <v>0</v>
      </c>
      <c r="AR77">
        <f t="shared" ca="1" si="49"/>
        <v>0</v>
      </c>
      <c r="AS77">
        <f t="shared" ca="1" si="54"/>
        <v>0</v>
      </c>
      <c r="AU77">
        <f t="shared" ca="1" si="50"/>
        <v>0</v>
      </c>
      <c r="AV77">
        <f t="shared" ca="1" si="50"/>
        <v>0</v>
      </c>
      <c r="AW77">
        <f t="shared" ca="1" si="50"/>
        <v>0</v>
      </c>
      <c r="AX77">
        <f t="shared" ca="1" si="50"/>
        <v>0</v>
      </c>
      <c r="AY77">
        <f t="shared" ca="1" si="50"/>
        <v>0</v>
      </c>
      <c r="AZ77">
        <f t="shared" ca="1" si="50"/>
        <v>0</v>
      </c>
      <c r="BA77">
        <f t="shared" ca="1" si="50"/>
        <v>0</v>
      </c>
      <c r="BB77">
        <f t="shared" ca="1" si="50"/>
        <v>0</v>
      </c>
      <c r="BC77">
        <f t="shared" ca="1" si="50"/>
        <v>0</v>
      </c>
      <c r="BD77">
        <f t="shared" ca="1" si="55"/>
        <v>0</v>
      </c>
      <c r="BF77">
        <f t="shared" ca="1" si="56"/>
        <v>0</v>
      </c>
      <c r="BG77">
        <f t="shared" ca="1" si="57"/>
        <v>0</v>
      </c>
      <c r="BH77">
        <f t="shared" ca="1" si="58"/>
        <v>303467675</v>
      </c>
      <c r="BI77">
        <f t="shared" ca="1" si="61"/>
        <v>221</v>
      </c>
      <c r="BJ77">
        <f t="shared" ca="1" si="59"/>
        <v>303467896</v>
      </c>
      <c r="BK77">
        <f t="shared" ca="1" si="62"/>
        <v>0</v>
      </c>
    </row>
    <row r="78" spans="1:63" x14ac:dyDescent="0.35">
      <c r="A78">
        <f t="shared" si="60"/>
        <v>75</v>
      </c>
      <c r="C78">
        <f t="shared" ca="1" si="63"/>
        <v>49070225</v>
      </c>
      <c r="D78">
        <f t="shared" ca="1" si="63"/>
        <v>21784507</v>
      </c>
      <c r="E78">
        <f t="shared" ca="1" si="63"/>
        <v>20165794</v>
      </c>
      <c r="F78">
        <f t="shared" ca="1" si="63"/>
        <v>46395654</v>
      </c>
      <c r="G78">
        <f t="shared" ca="1" si="63"/>
        <v>35235521</v>
      </c>
      <c r="H78">
        <f t="shared" ca="1" si="63"/>
        <v>18084651</v>
      </c>
      <c r="I78">
        <f t="shared" ca="1" si="63"/>
        <v>57806544</v>
      </c>
      <c r="J78">
        <f t="shared" ca="1" si="63"/>
        <v>40621237</v>
      </c>
      <c r="K78">
        <f t="shared" ca="1" si="63"/>
        <v>14303542</v>
      </c>
      <c r="L78">
        <f t="shared" ca="1" si="51"/>
        <v>303467675</v>
      </c>
      <c r="N78">
        <f t="shared" ca="1" si="64"/>
        <v>0</v>
      </c>
      <c r="O78">
        <f t="shared" ca="1" si="64"/>
        <v>0</v>
      </c>
      <c r="P78">
        <f t="shared" ca="1" si="64"/>
        <v>0</v>
      </c>
      <c r="Q78">
        <f t="shared" ca="1" si="64"/>
        <v>0</v>
      </c>
      <c r="R78">
        <f t="shared" ca="1" si="64"/>
        <v>0</v>
      </c>
      <c r="S78">
        <f t="shared" ca="1" si="64"/>
        <v>0</v>
      </c>
      <c r="T78">
        <f t="shared" ca="1" si="64"/>
        <v>0</v>
      </c>
      <c r="U78">
        <f t="shared" ca="1" si="64"/>
        <v>0</v>
      </c>
      <c r="V78">
        <f t="shared" ca="1" si="64"/>
        <v>0</v>
      </c>
      <c r="W78">
        <f t="shared" ca="1" si="52"/>
        <v>0</v>
      </c>
      <c r="Y78">
        <f t="shared" ca="1" si="48"/>
        <v>0</v>
      </c>
      <c r="Z78">
        <f t="shared" ca="1" si="48"/>
        <v>0</v>
      </c>
      <c r="AA78">
        <f t="shared" ca="1" si="48"/>
        <v>0</v>
      </c>
      <c r="AB78">
        <f t="shared" ca="1" si="48"/>
        <v>0</v>
      </c>
      <c r="AC78">
        <f t="shared" ca="1" si="48"/>
        <v>0</v>
      </c>
      <c r="AD78">
        <f t="shared" ca="1" si="48"/>
        <v>0</v>
      </c>
      <c r="AE78">
        <f t="shared" ca="1" si="48"/>
        <v>0</v>
      </c>
      <c r="AF78">
        <f t="shared" ca="1" si="48"/>
        <v>0</v>
      </c>
      <c r="AG78">
        <f t="shared" ca="1" si="48"/>
        <v>0</v>
      </c>
      <c r="AH78">
        <f t="shared" ca="1" si="53"/>
        <v>0</v>
      </c>
      <c r="AJ78">
        <f t="shared" ca="1" si="49"/>
        <v>0</v>
      </c>
      <c r="AK78">
        <f t="shared" ca="1" si="49"/>
        <v>0</v>
      </c>
      <c r="AL78">
        <f t="shared" ca="1" si="49"/>
        <v>0</v>
      </c>
      <c r="AM78">
        <f t="shared" ca="1" si="49"/>
        <v>0</v>
      </c>
      <c r="AN78">
        <f t="shared" ca="1" si="49"/>
        <v>0</v>
      </c>
      <c r="AO78">
        <f t="shared" ca="1" si="49"/>
        <v>0</v>
      </c>
      <c r="AP78">
        <f t="shared" ca="1" si="49"/>
        <v>0</v>
      </c>
      <c r="AQ78">
        <f t="shared" ca="1" si="49"/>
        <v>0</v>
      </c>
      <c r="AR78">
        <f t="shared" ca="1" si="49"/>
        <v>0</v>
      </c>
      <c r="AS78">
        <f t="shared" ca="1" si="54"/>
        <v>0</v>
      </c>
      <c r="AU78">
        <f t="shared" ca="1" si="50"/>
        <v>0</v>
      </c>
      <c r="AV78">
        <f t="shared" ca="1" si="50"/>
        <v>0</v>
      </c>
      <c r="AW78">
        <f t="shared" ca="1" si="50"/>
        <v>0</v>
      </c>
      <c r="AX78">
        <f t="shared" ca="1" si="50"/>
        <v>0</v>
      </c>
      <c r="AY78">
        <f t="shared" ca="1" si="50"/>
        <v>0</v>
      </c>
      <c r="AZ78">
        <f t="shared" ca="1" si="50"/>
        <v>0</v>
      </c>
      <c r="BA78">
        <f t="shared" ca="1" si="50"/>
        <v>0</v>
      </c>
      <c r="BB78">
        <f t="shared" ca="1" si="50"/>
        <v>0</v>
      </c>
      <c r="BC78">
        <f t="shared" ca="1" si="50"/>
        <v>0</v>
      </c>
      <c r="BD78">
        <f t="shared" ca="1" si="55"/>
        <v>0</v>
      </c>
      <c r="BF78">
        <f t="shared" ca="1" si="56"/>
        <v>0</v>
      </c>
      <c r="BG78">
        <f t="shared" ca="1" si="57"/>
        <v>0</v>
      </c>
      <c r="BH78">
        <f t="shared" ca="1" si="58"/>
        <v>303467675</v>
      </c>
      <c r="BI78">
        <f t="shared" ca="1" si="61"/>
        <v>221</v>
      </c>
      <c r="BJ78">
        <f t="shared" ca="1" si="59"/>
        <v>303467896</v>
      </c>
      <c r="BK78">
        <f t="shared" ca="1" si="62"/>
        <v>0</v>
      </c>
    </row>
    <row r="79" spans="1:63" x14ac:dyDescent="0.35">
      <c r="A79">
        <f t="shared" si="60"/>
        <v>76</v>
      </c>
      <c r="C79">
        <f t="shared" ca="1" si="63"/>
        <v>49070225</v>
      </c>
      <c r="D79">
        <f t="shared" ca="1" si="63"/>
        <v>21784507</v>
      </c>
      <c r="E79">
        <f t="shared" ca="1" si="63"/>
        <v>20165794</v>
      </c>
      <c r="F79">
        <f t="shared" ca="1" si="63"/>
        <v>46395654</v>
      </c>
      <c r="G79">
        <f t="shared" ca="1" si="63"/>
        <v>35235521</v>
      </c>
      <c r="H79">
        <f t="shared" ca="1" si="63"/>
        <v>18084651</v>
      </c>
      <c r="I79">
        <f t="shared" ca="1" si="63"/>
        <v>57806544</v>
      </c>
      <c r="J79">
        <f t="shared" ca="1" si="63"/>
        <v>40621237</v>
      </c>
      <c r="K79">
        <f t="shared" ca="1" si="63"/>
        <v>14303542</v>
      </c>
      <c r="L79">
        <f t="shared" ca="1" si="51"/>
        <v>303467675</v>
      </c>
      <c r="N79">
        <f t="shared" ca="1" si="64"/>
        <v>0</v>
      </c>
      <c r="O79">
        <f t="shared" ca="1" si="64"/>
        <v>0</v>
      </c>
      <c r="P79">
        <f t="shared" ca="1" si="64"/>
        <v>0</v>
      </c>
      <c r="Q79">
        <f t="shared" ca="1" si="64"/>
        <v>0</v>
      </c>
      <c r="R79">
        <f t="shared" ca="1" si="64"/>
        <v>0</v>
      </c>
      <c r="S79">
        <f t="shared" ca="1" si="64"/>
        <v>0</v>
      </c>
      <c r="T79">
        <f t="shared" ca="1" si="64"/>
        <v>0</v>
      </c>
      <c r="U79">
        <f t="shared" ca="1" si="64"/>
        <v>0</v>
      </c>
      <c r="V79">
        <f t="shared" ca="1" si="64"/>
        <v>0</v>
      </c>
      <c r="W79">
        <f t="shared" ca="1" si="52"/>
        <v>0</v>
      </c>
      <c r="Y79">
        <f t="shared" ca="1" si="48"/>
        <v>0</v>
      </c>
      <c r="Z79">
        <f t="shared" ca="1" si="48"/>
        <v>0</v>
      </c>
      <c r="AA79">
        <f t="shared" ca="1" si="48"/>
        <v>0</v>
      </c>
      <c r="AB79">
        <f t="shared" ca="1" si="48"/>
        <v>0</v>
      </c>
      <c r="AC79">
        <f t="shared" ca="1" si="48"/>
        <v>0</v>
      </c>
      <c r="AD79">
        <f t="shared" ca="1" si="48"/>
        <v>0</v>
      </c>
      <c r="AE79">
        <f t="shared" ca="1" si="48"/>
        <v>0</v>
      </c>
      <c r="AF79">
        <f t="shared" ca="1" si="48"/>
        <v>0</v>
      </c>
      <c r="AG79">
        <f t="shared" ca="1" si="48"/>
        <v>0</v>
      </c>
      <c r="AH79">
        <f t="shared" ca="1" si="53"/>
        <v>0</v>
      </c>
      <c r="AJ79">
        <f t="shared" ca="1" si="49"/>
        <v>0</v>
      </c>
      <c r="AK79">
        <f t="shared" ca="1" si="49"/>
        <v>0</v>
      </c>
      <c r="AL79">
        <f t="shared" ca="1" si="49"/>
        <v>0</v>
      </c>
      <c r="AM79">
        <f t="shared" ca="1" si="49"/>
        <v>0</v>
      </c>
      <c r="AN79">
        <f t="shared" ca="1" si="49"/>
        <v>0</v>
      </c>
      <c r="AO79">
        <f t="shared" ca="1" si="49"/>
        <v>0</v>
      </c>
      <c r="AP79">
        <f t="shared" ca="1" si="49"/>
        <v>0</v>
      </c>
      <c r="AQ79">
        <f t="shared" ca="1" si="49"/>
        <v>0</v>
      </c>
      <c r="AR79">
        <f t="shared" ca="1" si="49"/>
        <v>0</v>
      </c>
      <c r="AS79">
        <f t="shared" ca="1" si="54"/>
        <v>0</v>
      </c>
      <c r="AU79">
        <f t="shared" ca="1" si="50"/>
        <v>0</v>
      </c>
      <c r="AV79">
        <f t="shared" ca="1" si="50"/>
        <v>0</v>
      </c>
      <c r="AW79">
        <f t="shared" ca="1" si="50"/>
        <v>0</v>
      </c>
      <c r="AX79">
        <f t="shared" ca="1" si="50"/>
        <v>0</v>
      </c>
      <c r="AY79">
        <f t="shared" ca="1" si="50"/>
        <v>0</v>
      </c>
      <c r="AZ79">
        <f t="shared" ca="1" si="50"/>
        <v>0</v>
      </c>
      <c r="BA79">
        <f t="shared" ca="1" si="50"/>
        <v>0</v>
      </c>
      <c r="BB79">
        <f t="shared" ca="1" si="50"/>
        <v>0</v>
      </c>
      <c r="BC79">
        <f t="shared" ca="1" si="50"/>
        <v>0</v>
      </c>
      <c r="BD79">
        <f t="shared" ca="1" si="55"/>
        <v>0</v>
      </c>
      <c r="BF79">
        <f t="shared" ca="1" si="56"/>
        <v>0</v>
      </c>
      <c r="BG79">
        <f t="shared" ca="1" si="57"/>
        <v>0</v>
      </c>
      <c r="BH79">
        <f t="shared" ca="1" si="58"/>
        <v>303467675</v>
      </c>
      <c r="BI79">
        <f t="shared" ca="1" si="61"/>
        <v>221</v>
      </c>
      <c r="BJ79">
        <f t="shared" ca="1" si="59"/>
        <v>303467896</v>
      </c>
      <c r="BK79">
        <f t="shared" ca="1" si="62"/>
        <v>0</v>
      </c>
    </row>
    <row r="80" spans="1:63" x14ac:dyDescent="0.35">
      <c r="A80">
        <f t="shared" si="60"/>
        <v>77</v>
      </c>
      <c r="C80">
        <f t="shared" ca="1" si="63"/>
        <v>49070225</v>
      </c>
      <c r="D80">
        <f t="shared" ca="1" si="63"/>
        <v>21784507</v>
      </c>
      <c r="E80">
        <f t="shared" ca="1" si="63"/>
        <v>20165794</v>
      </c>
      <c r="F80">
        <f t="shared" ca="1" si="63"/>
        <v>46395654</v>
      </c>
      <c r="G80">
        <f t="shared" ca="1" si="63"/>
        <v>35235521</v>
      </c>
      <c r="H80">
        <f t="shared" ca="1" si="63"/>
        <v>18084651</v>
      </c>
      <c r="I80">
        <f t="shared" ca="1" si="63"/>
        <v>57806544</v>
      </c>
      <c r="J80">
        <f t="shared" ca="1" si="63"/>
        <v>40621237</v>
      </c>
      <c r="K80">
        <f t="shared" ca="1" si="63"/>
        <v>14303542</v>
      </c>
      <c r="L80">
        <f t="shared" ca="1" si="51"/>
        <v>303467675</v>
      </c>
      <c r="N80">
        <f t="shared" ca="1" si="64"/>
        <v>0</v>
      </c>
      <c r="O80">
        <f t="shared" ca="1" si="64"/>
        <v>0</v>
      </c>
      <c r="P80">
        <f t="shared" ca="1" si="64"/>
        <v>0</v>
      </c>
      <c r="Q80">
        <f t="shared" ca="1" si="64"/>
        <v>0</v>
      </c>
      <c r="R80">
        <f t="shared" ca="1" si="64"/>
        <v>0</v>
      </c>
      <c r="S80">
        <f t="shared" ca="1" si="64"/>
        <v>0</v>
      </c>
      <c r="T80">
        <f t="shared" ca="1" si="64"/>
        <v>0</v>
      </c>
      <c r="U80">
        <f t="shared" ca="1" si="64"/>
        <v>0</v>
      </c>
      <c r="V80">
        <f t="shared" ca="1" si="64"/>
        <v>0</v>
      </c>
      <c r="W80">
        <f t="shared" ca="1" si="52"/>
        <v>0</v>
      </c>
      <c r="Y80">
        <f t="shared" ca="1" si="48"/>
        <v>0</v>
      </c>
      <c r="Z80">
        <f t="shared" ca="1" si="48"/>
        <v>0</v>
      </c>
      <c r="AA80">
        <f t="shared" ca="1" si="48"/>
        <v>0</v>
      </c>
      <c r="AB80">
        <f t="shared" ca="1" si="48"/>
        <v>0</v>
      </c>
      <c r="AC80">
        <f t="shared" ca="1" si="48"/>
        <v>0</v>
      </c>
      <c r="AD80">
        <f t="shared" ca="1" si="48"/>
        <v>0</v>
      </c>
      <c r="AE80">
        <f t="shared" ca="1" si="48"/>
        <v>0</v>
      </c>
      <c r="AF80">
        <f t="shared" ca="1" si="48"/>
        <v>0</v>
      </c>
      <c r="AG80">
        <f t="shared" ca="1" si="48"/>
        <v>0</v>
      </c>
      <c r="AH80">
        <f t="shared" ca="1" si="53"/>
        <v>0</v>
      </c>
      <c r="AJ80">
        <f t="shared" ca="1" si="49"/>
        <v>0</v>
      </c>
      <c r="AK80">
        <f t="shared" ca="1" si="49"/>
        <v>0</v>
      </c>
      <c r="AL80">
        <f t="shared" ca="1" si="49"/>
        <v>0</v>
      </c>
      <c r="AM80">
        <f t="shared" ca="1" si="49"/>
        <v>0</v>
      </c>
      <c r="AN80">
        <f t="shared" ca="1" si="49"/>
        <v>0</v>
      </c>
      <c r="AO80">
        <f t="shared" ca="1" si="49"/>
        <v>0</v>
      </c>
      <c r="AP80">
        <f t="shared" ca="1" si="49"/>
        <v>0</v>
      </c>
      <c r="AQ80">
        <f t="shared" ca="1" si="49"/>
        <v>0</v>
      </c>
      <c r="AR80">
        <f t="shared" ca="1" si="49"/>
        <v>0</v>
      </c>
      <c r="AS80">
        <f t="shared" ca="1" si="54"/>
        <v>0</v>
      </c>
      <c r="AU80">
        <f t="shared" ca="1" si="50"/>
        <v>0</v>
      </c>
      <c r="AV80">
        <f t="shared" ca="1" si="50"/>
        <v>0</v>
      </c>
      <c r="AW80">
        <f t="shared" ca="1" si="50"/>
        <v>0</v>
      </c>
      <c r="AX80">
        <f t="shared" ca="1" si="50"/>
        <v>0</v>
      </c>
      <c r="AY80">
        <f t="shared" ca="1" si="50"/>
        <v>0</v>
      </c>
      <c r="AZ80">
        <f t="shared" ca="1" si="50"/>
        <v>0</v>
      </c>
      <c r="BA80">
        <f t="shared" ca="1" si="50"/>
        <v>0</v>
      </c>
      <c r="BB80">
        <f t="shared" ca="1" si="50"/>
        <v>0</v>
      </c>
      <c r="BC80">
        <f t="shared" ca="1" si="50"/>
        <v>0</v>
      </c>
      <c r="BD80">
        <f t="shared" ca="1" si="55"/>
        <v>0</v>
      </c>
      <c r="BF80">
        <f t="shared" ca="1" si="56"/>
        <v>0</v>
      </c>
      <c r="BG80">
        <f t="shared" ca="1" si="57"/>
        <v>0</v>
      </c>
      <c r="BH80">
        <f t="shared" ca="1" si="58"/>
        <v>303467675</v>
      </c>
      <c r="BI80">
        <f t="shared" ca="1" si="61"/>
        <v>221</v>
      </c>
      <c r="BJ80">
        <f t="shared" ca="1" si="59"/>
        <v>303467896</v>
      </c>
      <c r="BK80">
        <f t="shared" ca="1" si="62"/>
        <v>0</v>
      </c>
    </row>
    <row r="81" spans="1:63" x14ac:dyDescent="0.35">
      <c r="A81">
        <f t="shared" si="60"/>
        <v>78</v>
      </c>
      <c r="C81">
        <f t="shared" ca="1" si="63"/>
        <v>49070225</v>
      </c>
      <c r="D81">
        <f t="shared" ca="1" si="63"/>
        <v>21784507</v>
      </c>
      <c r="E81">
        <f t="shared" ca="1" si="63"/>
        <v>20165794</v>
      </c>
      <c r="F81">
        <f t="shared" ca="1" si="63"/>
        <v>46395654</v>
      </c>
      <c r="G81">
        <f t="shared" ca="1" si="63"/>
        <v>35235521</v>
      </c>
      <c r="H81">
        <f t="shared" ca="1" si="63"/>
        <v>18084651</v>
      </c>
      <c r="I81">
        <f t="shared" ca="1" si="63"/>
        <v>57806544</v>
      </c>
      <c r="J81">
        <f t="shared" ca="1" si="63"/>
        <v>40621237</v>
      </c>
      <c r="K81">
        <f t="shared" ca="1" si="63"/>
        <v>14303542</v>
      </c>
      <c r="L81">
        <f t="shared" ca="1" si="51"/>
        <v>303467675</v>
      </c>
      <c r="N81">
        <f t="shared" ca="1" si="64"/>
        <v>0</v>
      </c>
      <c r="O81">
        <f t="shared" ca="1" si="64"/>
        <v>0</v>
      </c>
      <c r="P81">
        <f t="shared" ca="1" si="64"/>
        <v>0</v>
      </c>
      <c r="Q81">
        <f t="shared" ca="1" si="64"/>
        <v>0</v>
      </c>
      <c r="R81">
        <f t="shared" ca="1" si="64"/>
        <v>0</v>
      </c>
      <c r="S81">
        <f t="shared" ca="1" si="64"/>
        <v>0</v>
      </c>
      <c r="T81">
        <f t="shared" ca="1" si="64"/>
        <v>0</v>
      </c>
      <c r="U81">
        <f t="shared" ca="1" si="64"/>
        <v>0</v>
      </c>
      <c r="V81">
        <f t="shared" ca="1" si="64"/>
        <v>0</v>
      </c>
      <c r="W81">
        <f t="shared" ca="1" si="52"/>
        <v>0</v>
      </c>
      <c r="Y81">
        <f t="shared" ca="1" si="48"/>
        <v>0</v>
      </c>
      <c r="Z81">
        <f t="shared" ca="1" si="48"/>
        <v>0</v>
      </c>
      <c r="AA81">
        <f t="shared" ca="1" si="48"/>
        <v>0</v>
      </c>
      <c r="AB81">
        <f t="shared" ca="1" si="48"/>
        <v>0</v>
      </c>
      <c r="AC81">
        <f t="shared" ca="1" si="48"/>
        <v>0</v>
      </c>
      <c r="AD81">
        <f t="shared" ca="1" si="48"/>
        <v>0</v>
      </c>
      <c r="AE81">
        <f t="shared" ca="1" si="48"/>
        <v>0</v>
      </c>
      <c r="AF81">
        <f t="shared" ca="1" si="48"/>
        <v>0</v>
      </c>
      <c r="AG81">
        <f t="shared" ca="1" si="48"/>
        <v>0</v>
      </c>
      <c r="AH81">
        <f t="shared" ca="1" si="53"/>
        <v>0</v>
      </c>
      <c r="AJ81">
        <f t="shared" ca="1" si="49"/>
        <v>0</v>
      </c>
      <c r="AK81">
        <f t="shared" ca="1" si="49"/>
        <v>0</v>
      </c>
      <c r="AL81">
        <f t="shared" ca="1" si="49"/>
        <v>0</v>
      </c>
      <c r="AM81">
        <f t="shared" ca="1" si="49"/>
        <v>0</v>
      </c>
      <c r="AN81">
        <f t="shared" ca="1" si="49"/>
        <v>0</v>
      </c>
      <c r="AO81">
        <f t="shared" ca="1" si="49"/>
        <v>0</v>
      </c>
      <c r="AP81">
        <f t="shared" ca="1" si="49"/>
        <v>0</v>
      </c>
      <c r="AQ81">
        <f t="shared" ca="1" si="49"/>
        <v>0</v>
      </c>
      <c r="AR81">
        <f t="shared" ca="1" si="49"/>
        <v>0</v>
      </c>
      <c r="AS81">
        <f t="shared" ca="1" si="54"/>
        <v>0</v>
      </c>
      <c r="AU81">
        <f t="shared" ca="1" si="50"/>
        <v>0</v>
      </c>
      <c r="AV81">
        <f t="shared" ca="1" si="50"/>
        <v>0</v>
      </c>
      <c r="AW81">
        <f t="shared" ca="1" si="50"/>
        <v>0</v>
      </c>
      <c r="AX81">
        <f t="shared" ca="1" si="50"/>
        <v>0</v>
      </c>
      <c r="AY81">
        <f t="shared" ca="1" si="50"/>
        <v>0</v>
      </c>
      <c r="AZ81">
        <f t="shared" ca="1" si="50"/>
        <v>0</v>
      </c>
      <c r="BA81">
        <f t="shared" ca="1" si="50"/>
        <v>0</v>
      </c>
      <c r="BB81">
        <f t="shared" ca="1" si="50"/>
        <v>0</v>
      </c>
      <c r="BC81">
        <f t="shared" ca="1" si="50"/>
        <v>0</v>
      </c>
      <c r="BD81">
        <f t="shared" ca="1" si="55"/>
        <v>0</v>
      </c>
      <c r="BF81">
        <f t="shared" ca="1" si="56"/>
        <v>0</v>
      </c>
      <c r="BG81">
        <f t="shared" ca="1" si="57"/>
        <v>0</v>
      </c>
      <c r="BH81">
        <f t="shared" ca="1" si="58"/>
        <v>303467675</v>
      </c>
      <c r="BI81">
        <f t="shared" ca="1" si="61"/>
        <v>221</v>
      </c>
      <c r="BJ81">
        <f t="shared" ca="1" si="59"/>
        <v>303467896</v>
      </c>
      <c r="BK81">
        <f t="shared" ca="1" si="62"/>
        <v>0</v>
      </c>
    </row>
    <row r="82" spans="1:63" x14ac:dyDescent="0.35">
      <c r="A82">
        <f t="shared" si="60"/>
        <v>79</v>
      </c>
      <c r="C82">
        <f t="shared" ca="1" si="63"/>
        <v>49070225</v>
      </c>
      <c r="D82">
        <f t="shared" ca="1" si="63"/>
        <v>21784507</v>
      </c>
      <c r="E82">
        <f t="shared" ca="1" si="63"/>
        <v>20165794</v>
      </c>
      <c r="F82">
        <f t="shared" ca="1" si="63"/>
        <v>46395654</v>
      </c>
      <c r="G82">
        <f t="shared" ca="1" si="63"/>
        <v>35235521</v>
      </c>
      <c r="H82">
        <f t="shared" ca="1" si="63"/>
        <v>18084651</v>
      </c>
      <c r="I82">
        <f t="shared" ca="1" si="63"/>
        <v>57806544</v>
      </c>
      <c r="J82">
        <f t="shared" ca="1" si="63"/>
        <v>40621237</v>
      </c>
      <c r="K82">
        <f t="shared" ca="1" si="63"/>
        <v>14303542</v>
      </c>
      <c r="L82">
        <f t="shared" ca="1" si="51"/>
        <v>303467675</v>
      </c>
      <c r="N82">
        <f t="shared" ca="1" si="64"/>
        <v>0</v>
      </c>
      <c r="O82">
        <f t="shared" ca="1" si="64"/>
        <v>0</v>
      </c>
      <c r="P82">
        <f t="shared" ca="1" si="64"/>
        <v>0</v>
      </c>
      <c r="Q82">
        <f t="shared" ca="1" si="64"/>
        <v>0</v>
      </c>
      <c r="R82">
        <f t="shared" ca="1" si="64"/>
        <v>0</v>
      </c>
      <c r="S82">
        <f t="shared" ca="1" si="64"/>
        <v>0</v>
      </c>
      <c r="T82">
        <f t="shared" ca="1" si="64"/>
        <v>0</v>
      </c>
      <c r="U82">
        <f t="shared" ca="1" si="64"/>
        <v>0</v>
      </c>
      <c r="V82">
        <f t="shared" ca="1" si="64"/>
        <v>0</v>
      </c>
      <c r="W82">
        <f t="shared" ca="1" si="52"/>
        <v>0</v>
      </c>
      <c r="Y82">
        <f t="shared" ca="1" si="48"/>
        <v>0</v>
      </c>
      <c r="Z82">
        <f t="shared" ca="1" si="48"/>
        <v>0</v>
      </c>
      <c r="AA82">
        <f t="shared" ca="1" si="48"/>
        <v>0</v>
      </c>
      <c r="AB82">
        <f t="shared" ca="1" si="48"/>
        <v>0</v>
      </c>
      <c r="AC82">
        <f t="shared" ca="1" si="48"/>
        <v>0</v>
      </c>
      <c r="AD82">
        <f t="shared" ca="1" si="48"/>
        <v>0</v>
      </c>
      <c r="AE82">
        <f t="shared" ca="1" si="48"/>
        <v>0</v>
      </c>
      <c r="AF82">
        <f t="shared" ca="1" si="48"/>
        <v>0</v>
      </c>
      <c r="AG82">
        <f t="shared" ca="1" si="48"/>
        <v>0</v>
      </c>
      <c r="AH82">
        <f t="shared" ca="1" si="53"/>
        <v>0</v>
      </c>
      <c r="AJ82">
        <f t="shared" ca="1" si="49"/>
        <v>0</v>
      </c>
      <c r="AK82">
        <f t="shared" ca="1" si="49"/>
        <v>0</v>
      </c>
      <c r="AL82">
        <f t="shared" ca="1" si="49"/>
        <v>0</v>
      </c>
      <c r="AM82">
        <f t="shared" ca="1" si="49"/>
        <v>0</v>
      </c>
      <c r="AN82">
        <f t="shared" ca="1" si="49"/>
        <v>0</v>
      </c>
      <c r="AO82">
        <f t="shared" ca="1" si="49"/>
        <v>0</v>
      </c>
      <c r="AP82">
        <f t="shared" ca="1" si="49"/>
        <v>0</v>
      </c>
      <c r="AQ82">
        <f t="shared" ca="1" si="49"/>
        <v>0</v>
      </c>
      <c r="AR82">
        <f t="shared" ca="1" si="49"/>
        <v>0</v>
      </c>
      <c r="AS82">
        <f t="shared" ca="1" si="54"/>
        <v>0</v>
      </c>
      <c r="AU82">
        <f t="shared" ca="1" si="50"/>
        <v>0</v>
      </c>
      <c r="AV82">
        <f t="shared" ca="1" si="50"/>
        <v>0</v>
      </c>
      <c r="AW82">
        <f t="shared" ca="1" si="50"/>
        <v>0</v>
      </c>
      <c r="AX82">
        <f t="shared" ca="1" si="50"/>
        <v>0</v>
      </c>
      <c r="AY82">
        <f t="shared" ca="1" si="50"/>
        <v>0</v>
      </c>
      <c r="AZ82">
        <f t="shared" ca="1" si="50"/>
        <v>0</v>
      </c>
      <c r="BA82">
        <f t="shared" ca="1" si="50"/>
        <v>0</v>
      </c>
      <c r="BB82">
        <f t="shared" ca="1" si="50"/>
        <v>0</v>
      </c>
      <c r="BC82">
        <f t="shared" ca="1" si="50"/>
        <v>0</v>
      </c>
      <c r="BD82">
        <f t="shared" ca="1" si="55"/>
        <v>0</v>
      </c>
      <c r="BF82">
        <f t="shared" ca="1" si="56"/>
        <v>0</v>
      </c>
      <c r="BG82">
        <f t="shared" ca="1" si="57"/>
        <v>0</v>
      </c>
      <c r="BH82">
        <f t="shared" ca="1" si="58"/>
        <v>303467675</v>
      </c>
      <c r="BI82">
        <f t="shared" ca="1" si="61"/>
        <v>221</v>
      </c>
      <c r="BJ82">
        <f t="shared" ca="1" si="59"/>
        <v>303467896</v>
      </c>
      <c r="BK82">
        <f t="shared" ca="1" si="62"/>
        <v>0</v>
      </c>
    </row>
    <row r="83" spans="1:63" x14ac:dyDescent="0.35">
      <c r="A83">
        <f t="shared" si="60"/>
        <v>80</v>
      </c>
      <c r="C83">
        <f t="shared" ca="1" si="63"/>
        <v>49070225</v>
      </c>
      <c r="D83">
        <f t="shared" ca="1" si="63"/>
        <v>21784507</v>
      </c>
      <c r="E83">
        <f t="shared" ca="1" si="63"/>
        <v>20165794</v>
      </c>
      <c r="F83">
        <f t="shared" ca="1" si="63"/>
        <v>46395654</v>
      </c>
      <c r="G83">
        <f t="shared" ca="1" si="63"/>
        <v>35235521</v>
      </c>
      <c r="H83">
        <f t="shared" ca="1" si="63"/>
        <v>18084651</v>
      </c>
      <c r="I83">
        <f t="shared" ca="1" si="63"/>
        <v>57806544</v>
      </c>
      <c r="J83">
        <f t="shared" ca="1" si="63"/>
        <v>40621237</v>
      </c>
      <c r="K83">
        <f t="shared" ca="1" si="63"/>
        <v>14303542</v>
      </c>
      <c r="L83">
        <f t="shared" ca="1" si="51"/>
        <v>303467675</v>
      </c>
      <c r="N83">
        <f t="shared" ca="1" si="64"/>
        <v>0</v>
      </c>
      <c r="O83">
        <f t="shared" ca="1" si="64"/>
        <v>0</v>
      </c>
      <c r="P83">
        <f t="shared" ca="1" si="64"/>
        <v>0</v>
      </c>
      <c r="Q83">
        <f t="shared" ca="1" si="64"/>
        <v>0</v>
      </c>
      <c r="R83">
        <f t="shared" ca="1" si="64"/>
        <v>0</v>
      </c>
      <c r="S83">
        <f t="shared" ca="1" si="64"/>
        <v>0</v>
      </c>
      <c r="T83">
        <f t="shared" ca="1" si="64"/>
        <v>0</v>
      </c>
      <c r="U83">
        <f t="shared" ca="1" si="64"/>
        <v>0</v>
      </c>
      <c r="V83">
        <f t="shared" ca="1" si="64"/>
        <v>0</v>
      </c>
      <c r="W83">
        <f t="shared" ca="1" si="52"/>
        <v>0</v>
      </c>
      <c r="Y83">
        <f t="shared" ca="1" si="48"/>
        <v>0</v>
      </c>
      <c r="Z83">
        <f t="shared" ca="1" si="48"/>
        <v>0</v>
      </c>
      <c r="AA83">
        <f t="shared" ca="1" si="48"/>
        <v>0</v>
      </c>
      <c r="AB83">
        <f t="shared" ca="1" si="48"/>
        <v>0</v>
      </c>
      <c r="AC83">
        <f t="shared" ca="1" si="48"/>
        <v>0</v>
      </c>
      <c r="AD83">
        <f t="shared" ca="1" si="48"/>
        <v>0</v>
      </c>
      <c r="AE83">
        <f t="shared" ca="1" si="48"/>
        <v>0</v>
      </c>
      <c r="AF83">
        <f t="shared" ca="1" si="48"/>
        <v>0</v>
      </c>
      <c r="AG83">
        <f t="shared" ca="1" si="48"/>
        <v>0</v>
      </c>
      <c r="AH83">
        <f t="shared" ca="1" si="53"/>
        <v>0</v>
      </c>
      <c r="AJ83">
        <f t="shared" ca="1" si="49"/>
        <v>0</v>
      </c>
      <c r="AK83">
        <f t="shared" ca="1" si="49"/>
        <v>0</v>
      </c>
      <c r="AL83">
        <f t="shared" ca="1" si="49"/>
        <v>0</v>
      </c>
      <c r="AM83">
        <f t="shared" ca="1" si="49"/>
        <v>0</v>
      </c>
      <c r="AN83">
        <f t="shared" ca="1" si="49"/>
        <v>0</v>
      </c>
      <c r="AO83">
        <f t="shared" ca="1" si="49"/>
        <v>0</v>
      </c>
      <c r="AP83">
        <f t="shared" ca="1" si="49"/>
        <v>0</v>
      </c>
      <c r="AQ83">
        <f t="shared" ca="1" si="49"/>
        <v>0</v>
      </c>
      <c r="AR83">
        <f t="shared" ca="1" si="49"/>
        <v>0</v>
      </c>
      <c r="AS83">
        <f t="shared" ca="1" si="54"/>
        <v>0</v>
      </c>
      <c r="AU83">
        <f t="shared" ca="1" si="50"/>
        <v>0</v>
      </c>
      <c r="AV83">
        <f t="shared" ca="1" si="50"/>
        <v>0</v>
      </c>
      <c r="AW83">
        <f t="shared" ca="1" si="50"/>
        <v>0</v>
      </c>
      <c r="AX83">
        <f t="shared" ca="1" si="50"/>
        <v>0</v>
      </c>
      <c r="AY83">
        <f t="shared" ca="1" si="50"/>
        <v>0</v>
      </c>
      <c r="AZ83">
        <f t="shared" ca="1" si="50"/>
        <v>0</v>
      </c>
      <c r="BA83">
        <f t="shared" ca="1" si="50"/>
        <v>0</v>
      </c>
      <c r="BB83">
        <f t="shared" ca="1" si="50"/>
        <v>0</v>
      </c>
      <c r="BC83">
        <f t="shared" ca="1" si="50"/>
        <v>0</v>
      </c>
      <c r="BD83">
        <f t="shared" ca="1" si="55"/>
        <v>0</v>
      </c>
      <c r="BF83">
        <f t="shared" ca="1" si="56"/>
        <v>0</v>
      </c>
      <c r="BG83">
        <f t="shared" ca="1" si="57"/>
        <v>0</v>
      </c>
      <c r="BH83">
        <f t="shared" ca="1" si="58"/>
        <v>303467675</v>
      </c>
      <c r="BI83">
        <f t="shared" ca="1" si="61"/>
        <v>221</v>
      </c>
      <c r="BJ83">
        <f t="shared" ca="1" si="59"/>
        <v>303467896</v>
      </c>
      <c r="BK83">
        <f t="shared" ca="1" si="62"/>
        <v>0</v>
      </c>
    </row>
    <row r="84" spans="1:63" x14ac:dyDescent="0.35">
      <c r="A84">
        <f t="shared" si="60"/>
        <v>81</v>
      </c>
      <c r="C84">
        <f t="shared" ref="C84:K93" ca="1" si="65">INDEX(Model,MATCH($A84,ModelWeek,0),MATCH(C$3,ModelRegions,0)+MATCH(C$2,ModelFactors,0)-MATCH($C$3,ModelRegions,0))</f>
        <v>49070225</v>
      </c>
      <c r="D84">
        <f t="shared" ca="1" si="65"/>
        <v>21784507</v>
      </c>
      <c r="E84">
        <f t="shared" ca="1" si="65"/>
        <v>20165794</v>
      </c>
      <c r="F84">
        <f t="shared" ca="1" si="65"/>
        <v>46395654</v>
      </c>
      <c r="G84">
        <f t="shared" ca="1" si="65"/>
        <v>35235521</v>
      </c>
      <c r="H84">
        <f t="shared" ca="1" si="65"/>
        <v>18084651</v>
      </c>
      <c r="I84">
        <f t="shared" ca="1" si="65"/>
        <v>57806544</v>
      </c>
      <c r="J84">
        <f t="shared" ca="1" si="65"/>
        <v>40621237</v>
      </c>
      <c r="K84">
        <f t="shared" ca="1" si="65"/>
        <v>14303542</v>
      </c>
      <c r="L84">
        <f t="shared" ca="1" si="51"/>
        <v>303467675</v>
      </c>
      <c r="N84">
        <f t="shared" ref="N84:V93" ca="1" si="66">INDEX(Model,MATCH($A84,ModelWeek,0),MATCH(N$3,ModelRegions,0)+MATCH(N$2,ModelFactors,0)-MATCH($C$3,ModelRegions,0))</f>
        <v>0</v>
      </c>
      <c r="O84">
        <f t="shared" ca="1" si="66"/>
        <v>0</v>
      </c>
      <c r="P84">
        <f t="shared" ca="1" si="66"/>
        <v>0</v>
      </c>
      <c r="Q84">
        <f t="shared" ca="1" si="66"/>
        <v>0</v>
      </c>
      <c r="R84">
        <f t="shared" ca="1" si="66"/>
        <v>0</v>
      </c>
      <c r="S84">
        <f t="shared" ca="1" si="66"/>
        <v>0</v>
      </c>
      <c r="T84">
        <f t="shared" ca="1" si="66"/>
        <v>0</v>
      </c>
      <c r="U84">
        <f t="shared" ca="1" si="66"/>
        <v>0</v>
      </c>
      <c r="V84">
        <f t="shared" ca="1" si="66"/>
        <v>0</v>
      </c>
      <c r="W84">
        <f t="shared" ca="1" si="52"/>
        <v>0</v>
      </c>
      <c r="Y84">
        <f t="shared" ref="Y84:AG99" ca="1" si="67">INDEX(Model,MATCH($A84,ModelWeek,0),MATCH(Y$3,ModelRegions,0)+MATCH(Y$2,ModelFactors,0)-MATCH($C$3,ModelRegions,0))</f>
        <v>0</v>
      </c>
      <c r="Z84">
        <f t="shared" ca="1" si="67"/>
        <v>0</v>
      </c>
      <c r="AA84">
        <f t="shared" ca="1" si="67"/>
        <v>0</v>
      </c>
      <c r="AB84">
        <f t="shared" ca="1" si="67"/>
        <v>0</v>
      </c>
      <c r="AC84">
        <f t="shared" ca="1" si="67"/>
        <v>0</v>
      </c>
      <c r="AD84">
        <f t="shared" ca="1" si="67"/>
        <v>0</v>
      </c>
      <c r="AE84">
        <f t="shared" ca="1" si="67"/>
        <v>0</v>
      </c>
      <c r="AF84">
        <f t="shared" ca="1" si="67"/>
        <v>0</v>
      </c>
      <c r="AG84">
        <f t="shared" ca="1" si="67"/>
        <v>0</v>
      </c>
      <c r="AH84">
        <f t="shared" ca="1" si="53"/>
        <v>0</v>
      </c>
      <c r="AJ84">
        <f t="shared" ref="AJ84:AR99" ca="1" si="68">INDEX(Model,MATCH($A84,ModelWeek,0),MATCH(AJ$3,ModelRegions,0)+MATCH(AJ$2,ModelFactors,0)-MATCH($C$3,ModelRegions,0))</f>
        <v>0</v>
      </c>
      <c r="AK84">
        <f t="shared" ca="1" si="68"/>
        <v>0</v>
      </c>
      <c r="AL84">
        <f t="shared" ca="1" si="68"/>
        <v>0</v>
      </c>
      <c r="AM84">
        <f t="shared" ca="1" si="68"/>
        <v>0</v>
      </c>
      <c r="AN84">
        <f t="shared" ca="1" si="68"/>
        <v>0</v>
      </c>
      <c r="AO84">
        <f t="shared" ca="1" si="68"/>
        <v>0</v>
      </c>
      <c r="AP84">
        <f t="shared" ca="1" si="68"/>
        <v>0</v>
      </c>
      <c r="AQ84">
        <f t="shared" ca="1" si="68"/>
        <v>0</v>
      </c>
      <c r="AR84">
        <f t="shared" ca="1" si="68"/>
        <v>0</v>
      </c>
      <c r="AS84">
        <f t="shared" ca="1" si="54"/>
        <v>0</v>
      </c>
      <c r="AU84">
        <f t="shared" ref="AU84:BC99" ca="1" si="69">INDEX(Model,MATCH($A84,ModelWeek,0),MATCH(AU$3,ModelRegions,0)+MATCH(AU$2,ModelFactors,0)-MATCH($C$3,ModelRegions,0))</f>
        <v>0</v>
      </c>
      <c r="AV84">
        <f t="shared" ca="1" si="69"/>
        <v>0</v>
      </c>
      <c r="AW84">
        <f t="shared" ca="1" si="69"/>
        <v>0</v>
      </c>
      <c r="AX84">
        <f t="shared" ca="1" si="69"/>
        <v>0</v>
      </c>
      <c r="AY84">
        <f t="shared" ca="1" si="69"/>
        <v>0</v>
      </c>
      <c r="AZ84">
        <f t="shared" ca="1" si="69"/>
        <v>0</v>
      </c>
      <c r="BA84">
        <f t="shared" ca="1" si="69"/>
        <v>0</v>
      </c>
      <c r="BB84">
        <f t="shared" ca="1" si="69"/>
        <v>0</v>
      </c>
      <c r="BC84">
        <f t="shared" ca="1" si="69"/>
        <v>0</v>
      </c>
      <c r="BD84">
        <f t="shared" ca="1" si="55"/>
        <v>0</v>
      </c>
      <c r="BF84">
        <f t="shared" ca="1" si="56"/>
        <v>0</v>
      </c>
      <c r="BG84">
        <f t="shared" ca="1" si="57"/>
        <v>0</v>
      </c>
      <c r="BH84">
        <f t="shared" ca="1" si="58"/>
        <v>303467675</v>
      </c>
      <c r="BI84">
        <f t="shared" ca="1" si="61"/>
        <v>221</v>
      </c>
      <c r="BJ84">
        <f t="shared" ca="1" si="59"/>
        <v>303467896</v>
      </c>
      <c r="BK84">
        <f t="shared" ca="1" si="62"/>
        <v>0</v>
      </c>
    </row>
    <row r="85" spans="1:63" x14ac:dyDescent="0.35">
      <c r="A85">
        <f t="shared" si="60"/>
        <v>82</v>
      </c>
      <c r="C85">
        <f t="shared" ca="1" si="65"/>
        <v>49070225</v>
      </c>
      <c r="D85">
        <f t="shared" ca="1" si="65"/>
        <v>21784507</v>
      </c>
      <c r="E85">
        <f t="shared" ca="1" si="65"/>
        <v>20165794</v>
      </c>
      <c r="F85">
        <f t="shared" ca="1" si="65"/>
        <v>46395654</v>
      </c>
      <c r="G85">
        <f t="shared" ca="1" si="65"/>
        <v>35235521</v>
      </c>
      <c r="H85">
        <f t="shared" ca="1" si="65"/>
        <v>18084651</v>
      </c>
      <c r="I85">
        <f t="shared" ca="1" si="65"/>
        <v>57806544</v>
      </c>
      <c r="J85">
        <f t="shared" ca="1" si="65"/>
        <v>40621237</v>
      </c>
      <c r="K85">
        <f t="shared" ca="1" si="65"/>
        <v>14303542</v>
      </c>
      <c r="L85">
        <f t="shared" ca="1" si="51"/>
        <v>303467675</v>
      </c>
      <c r="N85">
        <f t="shared" ca="1" si="66"/>
        <v>0</v>
      </c>
      <c r="O85">
        <f t="shared" ca="1" si="66"/>
        <v>0</v>
      </c>
      <c r="P85">
        <f t="shared" ca="1" si="66"/>
        <v>0</v>
      </c>
      <c r="Q85">
        <f t="shared" ca="1" si="66"/>
        <v>0</v>
      </c>
      <c r="R85">
        <f t="shared" ca="1" si="66"/>
        <v>0</v>
      </c>
      <c r="S85">
        <f t="shared" ca="1" si="66"/>
        <v>0</v>
      </c>
      <c r="T85">
        <f t="shared" ca="1" si="66"/>
        <v>0</v>
      </c>
      <c r="U85">
        <f t="shared" ca="1" si="66"/>
        <v>0</v>
      </c>
      <c r="V85">
        <f t="shared" ca="1" si="66"/>
        <v>0</v>
      </c>
      <c r="W85">
        <f t="shared" ca="1" si="52"/>
        <v>0</v>
      </c>
      <c r="Y85">
        <f t="shared" ca="1" si="67"/>
        <v>0</v>
      </c>
      <c r="Z85">
        <f t="shared" ca="1" si="67"/>
        <v>0</v>
      </c>
      <c r="AA85">
        <f t="shared" ca="1" si="67"/>
        <v>0</v>
      </c>
      <c r="AB85">
        <f t="shared" ca="1" si="67"/>
        <v>0</v>
      </c>
      <c r="AC85">
        <f t="shared" ca="1" si="67"/>
        <v>0</v>
      </c>
      <c r="AD85">
        <f t="shared" ca="1" si="67"/>
        <v>0</v>
      </c>
      <c r="AE85">
        <f t="shared" ca="1" si="67"/>
        <v>0</v>
      </c>
      <c r="AF85">
        <f t="shared" ca="1" si="67"/>
        <v>0</v>
      </c>
      <c r="AG85">
        <f t="shared" ca="1" si="67"/>
        <v>0</v>
      </c>
      <c r="AH85">
        <f t="shared" ca="1" si="53"/>
        <v>0</v>
      </c>
      <c r="AJ85">
        <f t="shared" ca="1" si="68"/>
        <v>0</v>
      </c>
      <c r="AK85">
        <f t="shared" ca="1" si="68"/>
        <v>0</v>
      </c>
      <c r="AL85">
        <f t="shared" ca="1" si="68"/>
        <v>0</v>
      </c>
      <c r="AM85">
        <f t="shared" ca="1" si="68"/>
        <v>0</v>
      </c>
      <c r="AN85">
        <f t="shared" ca="1" si="68"/>
        <v>0</v>
      </c>
      <c r="AO85">
        <f t="shared" ca="1" si="68"/>
        <v>0</v>
      </c>
      <c r="AP85">
        <f t="shared" ca="1" si="68"/>
        <v>0</v>
      </c>
      <c r="AQ85">
        <f t="shared" ca="1" si="68"/>
        <v>0</v>
      </c>
      <c r="AR85">
        <f t="shared" ca="1" si="68"/>
        <v>0</v>
      </c>
      <c r="AS85">
        <f t="shared" ca="1" si="54"/>
        <v>0</v>
      </c>
      <c r="AU85">
        <f t="shared" ca="1" si="69"/>
        <v>0</v>
      </c>
      <c r="AV85">
        <f t="shared" ca="1" si="69"/>
        <v>0</v>
      </c>
      <c r="AW85">
        <f t="shared" ca="1" si="69"/>
        <v>0</v>
      </c>
      <c r="AX85">
        <f t="shared" ca="1" si="69"/>
        <v>0</v>
      </c>
      <c r="AY85">
        <f t="shared" ca="1" si="69"/>
        <v>0</v>
      </c>
      <c r="AZ85">
        <f t="shared" ca="1" si="69"/>
        <v>0</v>
      </c>
      <c r="BA85">
        <f t="shared" ca="1" si="69"/>
        <v>0</v>
      </c>
      <c r="BB85">
        <f t="shared" ca="1" si="69"/>
        <v>0</v>
      </c>
      <c r="BC85">
        <f t="shared" ca="1" si="69"/>
        <v>0</v>
      </c>
      <c r="BD85">
        <f t="shared" ca="1" si="55"/>
        <v>0</v>
      </c>
      <c r="BF85">
        <f t="shared" ca="1" si="56"/>
        <v>0</v>
      </c>
      <c r="BG85">
        <f t="shared" ca="1" si="57"/>
        <v>0</v>
      </c>
      <c r="BH85">
        <f t="shared" ca="1" si="58"/>
        <v>303467675</v>
      </c>
      <c r="BI85">
        <f t="shared" ca="1" si="61"/>
        <v>221</v>
      </c>
      <c r="BJ85">
        <f t="shared" ca="1" si="59"/>
        <v>303467896</v>
      </c>
      <c r="BK85">
        <f t="shared" ca="1" si="62"/>
        <v>0</v>
      </c>
    </row>
    <row r="86" spans="1:63" x14ac:dyDescent="0.35">
      <c r="A86">
        <f t="shared" si="60"/>
        <v>83</v>
      </c>
      <c r="C86">
        <f t="shared" ca="1" si="65"/>
        <v>49070225</v>
      </c>
      <c r="D86">
        <f t="shared" ca="1" si="65"/>
        <v>21784507</v>
      </c>
      <c r="E86">
        <f t="shared" ca="1" si="65"/>
        <v>20165794</v>
      </c>
      <c r="F86">
        <f t="shared" ca="1" si="65"/>
        <v>46395654</v>
      </c>
      <c r="G86">
        <f t="shared" ca="1" si="65"/>
        <v>35235521</v>
      </c>
      <c r="H86">
        <f t="shared" ca="1" si="65"/>
        <v>18084651</v>
      </c>
      <c r="I86">
        <f t="shared" ca="1" si="65"/>
        <v>57806544</v>
      </c>
      <c r="J86">
        <f t="shared" ca="1" si="65"/>
        <v>40621237</v>
      </c>
      <c r="K86">
        <f t="shared" ca="1" si="65"/>
        <v>14303542</v>
      </c>
      <c r="L86">
        <f t="shared" ca="1" si="51"/>
        <v>303467675</v>
      </c>
      <c r="N86">
        <f t="shared" ca="1" si="66"/>
        <v>0</v>
      </c>
      <c r="O86">
        <f t="shared" ca="1" si="66"/>
        <v>0</v>
      </c>
      <c r="P86">
        <f t="shared" ca="1" si="66"/>
        <v>0</v>
      </c>
      <c r="Q86">
        <f t="shared" ca="1" si="66"/>
        <v>0</v>
      </c>
      <c r="R86">
        <f t="shared" ca="1" si="66"/>
        <v>0</v>
      </c>
      <c r="S86">
        <f t="shared" ca="1" si="66"/>
        <v>0</v>
      </c>
      <c r="T86">
        <f t="shared" ca="1" si="66"/>
        <v>0</v>
      </c>
      <c r="U86">
        <f t="shared" ca="1" si="66"/>
        <v>0</v>
      </c>
      <c r="V86">
        <f t="shared" ca="1" si="66"/>
        <v>0</v>
      </c>
      <c r="W86">
        <f t="shared" ca="1" si="52"/>
        <v>0</v>
      </c>
      <c r="Y86">
        <f t="shared" ca="1" si="67"/>
        <v>0</v>
      </c>
      <c r="Z86">
        <f t="shared" ca="1" si="67"/>
        <v>0</v>
      </c>
      <c r="AA86">
        <f t="shared" ca="1" si="67"/>
        <v>0</v>
      </c>
      <c r="AB86">
        <f t="shared" ca="1" si="67"/>
        <v>0</v>
      </c>
      <c r="AC86">
        <f t="shared" ca="1" si="67"/>
        <v>0</v>
      </c>
      <c r="AD86">
        <f t="shared" ca="1" si="67"/>
        <v>0</v>
      </c>
      <c r="AE86">
        <f t="shared" ca="1" si="67"/>
        <v>0</v>
      </c>
      <c r="AF86">
        <f t="shared" ca="1" si="67"/>
        <v>0</v>
      </c>
      <c r="AG86">
        <f t="shared" ca="1" si="67"/>
        <v>0</v>
      </c>
      <c r="AH86">
        <f t="shared" ca="1" si="53"/>
        <v>0</v>
      </c>
      <c r="AJ86">
        <f t="shared" ca="1" si="68"/>
        <v>0</v>
      </c>
      <c r="AK86">
        <f t="shared" ca="1" si="68"/>
        <v>0</v>
      </c>
      <c r="AL86">
        <f t="shared" ca="1" si="68"/>
        <v>0</v>
      </c>
      <c r="AM86">
        <f t="shared" ca="1" si="68"/>
        <v>0</v>
      </c>
      <c r="AN86">
        <f t="shared" ca="1" si="68"/>
        <v>0</v>
      </c>
      <c r="AO86">
        <f t="shared" ca="1" si="68"/>
        <v>0</v>
      </c>
      <c r="AP86">
        <f t="shared" ca="1" si="68"/>
        <v>0</v>
      </c>
      <c r="AQ86">
        <f t="shared" ca="1" si="68"/>
        <v>0</v>
      </c>
      <c r="AR86">
        <f t="shared" ca="1" si="68"/>
        <v>0</v>
      </c>
      <c r="AS86">
        <f t="shared" ca="1" si="54"/>
        <v>0</v>
      </c>
      <c r="AU86">
        <f t="shared" ca="1" si="69"/>
        <v>0</v>
      </c>
      <c r="AV86">
        <f t="shared" ca="1" si="69"/>
        <v>0</v>
      </c>
      <c r="AW86">
        <f t="shared" ca="1" si="69"/>
        <v>0</v>
      </c>
      <c r="AX86">
        <f t="shared" ca="1" si="69"/>
        <v>0</v>
      </c>
      <c r="AY86">
        <f t="shared" ca="1" si="69"/>
        <v>0</v>
      </c>
      <c r="AZ86">
        <f t="shared" ca="1" si="69"/>
        <v>0</v>
      </c>
      <c r="BA86">
        <f t="shared" ca="1" si="69"/>
        <v>0</v>
      </c>
      <c r="BB86">
        <f t="shared" ca="1" si="69"/>
        <v>0</v>
      </c>
      <c r="BC86">
        <f t="shared" ca="1" si="69"/>
        <v>0</v>
      </c>
      <c r="BD86">
        <f t="shared" ca="1" si="55"/>
        <v>0</v>
      </c>
      <c r="BF86">
        <f t="shared" ca="1" si="56"/>
        <v>0</v>
      </c>
      <c r="BG86">
        <f t="shared" ca="1" si="57"/>
        <v>0</v>
      </c>
      <c r="BH86">
        <f t="shared" ca="1" si="58"/>
        <v>303467675</v>
      </c>
      <c r="BI86">
        <f t="shared" ca="1" si="61"/>
        <v>221</v>
      </c>
      <c r="BJ86">
        <f t="shared" ca="1" si="59"/>
        <v>303467896</v>
      </c>
      <c r="BK86">
        <f t="shared" ca="1" si="62"/>
        <v>0</v>
      </c>
    </row>
    <row r="87" spans="1:63" x14ac:dyDescent="0.35">
      <c r="A87">
        <f t="shared" si="60"/>
        <v>84</v>
      </c>
      <c r="C87">
        <f t="shared" ca="1" si="65"/>
        <v>49070225</v>
      </c>
      <c r="D87">
        <f t="shared" ca="1" si="65"/>
        <v>21784507</v>
      </c>
      <c r="E87">
        <f t="shared" ca="1" si="65"/>
        <v>20165794</v>
      </c>
      <c r="F87">
        <f t="shared" ca="1" si="65"/>
        <v>46395654</v>
      </c>
      <c r="G87">
        <f t="shared" ca="1" si="65"/>
        <v>35235521</v>
      </c>
      <c r="H87">
        <f t="shared" ca="1" si="65"/>
        <v>18084651</v>
      </c>
      <c r="I87">
        <f t="shared" ca="1" si="65"/>
        <v>57806544</v>
      </c>
      <c r="J87">
        <f t="shared" ca="1" si="65"/>
        <v>40621237</v>
      </c>
      <c r="K87">
        <f t="shared" ca="1" si="65"/>
        <v>14303542</v>
      </c>
      <c r="L87">
        <f t="shared" ca="1" si="51"/>
        <v>303467675</v>
      </c>
      <c r="N87">
        <f t="shared" ca="1" si="66"/>
        <v>0</v>
      </c>
      <c r="O87">
        <f t="shared" ca="1" si="66"/>
        <v>0</v>
      </c>
      <c r="P87">
        <f t="shared" ca="1" si="66"/>
        <v>0</v>
      </c>
      <c r="Q87">
        <f t="shared" ca="1" si="66"/>
        <v>0</v>
      </c>
      <c r="R87">
        <f t="shared" ca="1" si="66"/>
        <v>0</v>
      </c>
      <c r="S87">
        <f t="shared" ca="1" si="66"/>
        <v>0</v>
      </c>
      <c r="T87">
        <f t="shared" ca="1" si="66"/>
        <v>0</v>
      </c>
      <c r="U87">
        <f t="shared" ca="1" si="66"/>
        <v>0</v>
      </c>
      <c r="V87">
        <f t="shared" ca="1" si="66"/>
        <v>0</v>
      </c>
      <c r="W87">
        <f t="shared" ca="1" si="52"/>
        <v>0</v>
      </c>
      <c r="Y87">
        <f t="shared" ca="1" si="67"/>
        <v>0</v>
      </c>
      <c r="Z87">
        <f t="shared" ca="1" si="67"/>
        <v>0</v>
      </c>
      <c r="AA87">
        <f t="shared" ca="1" si="67"/>
        <v>0</v>
      </c>
      <c r="AB87">
        <f t="shared" ca="1" si="67"/>
        <v>0</v>
      </c>
      <c r="AC87">
        <f t="shared" ca="1" si="67"/>
        <v>0</v>
      </c>
      <c r="AD87">
        <f t="shared" ca="1" si="67"/>
        <v>0</v>
      </c>
      <c r="AE87">
        <f t="shared" ca="1" si="67"/>
        <v>0</v>
      </c>
      <c r="AF87">
        <f t="shared" ca="1" si="67"/>
        <v>0</v>
      </c>
      <c r="AG87">
        <f t="shared" ca="1" si="67"/>
        <v>0</v>
      </c>
      <c r="AH87">
        <f t="shared" ca="1" si="53"/>
        <v>0</v>
      </c>
      <c r="AJ87">
        <f t="shared" ca="1" si="68"/>
        <v>0</v>
      </c>
      <c r="AK87">
        <f t="shared" ca="1" si="68"/>
        <v>0</v>
      </c>
      <c r="AL87">
        <f t="shared" ca="1" si="68"/>
        <v>0</v>
      </c>
      <c r="AM87">
        <f t="shared" ca="1" si="68"/>
        <v>0</v>
      </c>
      <c r="AN87">
        <f t="shared" ca="1" si="68"/>
        <v>0</v>
      </c>
      <c r="AO87">
        <f t="shared" ca="1" si="68"/>
        <v>0</v>
      </c>
      <c r="AP87">
        <f t="shared" ca="1" si="68"/>
        <v>0</v>
      </c>
      <c r="AQ87">
        <f t="shared" ca="1" si="68"/>
        <v>0</v>
      </c>
      <c r="AR87">
        <f t="shared" ca="1" si="68"/>
        <v>0</v>
      </c>
      <c r="AS87">
        <f t="shared" ca="1" si="54"/>
        <v>0</v>
      </c>
      <c r="AU87">
        <f t="shared" ca="1" si="69"/>
        <v>0</v>
      </c>
      <c r="AV87">
        <f t="shared" ca="1" si="69"/>
        <v>0</v>
      </c>
      <c r="AW87">
        <f t="shared" ca="1" si="69"/>
        <v>0</v>
      </c>
      <c r="AX87">
        <f t="shared" ca="1" si="69"/>
        <v>0</v>
      </c>
      <c r="AY87">
        <f t="shared" ca="1" si="69"/>
        <v>0</v>
      </c>
      <c r="AZ87">
        <f t="shared" ca="1" si="69"/>
        <v>0</v>
      </c>
      <c r="BA87">
        <f t="shared" ca="1" si="69"/>
        <v>0</v>
      </c>
      <c r="BB87">
        <f t="shared" ca="1" si="69"/>
        <v>0</v>
      </c>
      <c r="BC87">
        <f t="shared" ca="1" si="69"/>
        <v>0</v>
      </c>
      <c r="BD87">
        <f t="shared" ca="1" si="55"/>
        <v>0</v>
      </c>
      <c r="BF87">
        <f t="shared" ca="1" si="56"/>
        <v>0</v>
      </c>
      <c r="BG87">
        <f t="shared" ca="1" si="57"/>
        <v>0</v>
      </c>
      <c r="BH87">
        <f t="shared" ca="1" si="58"/>
        <v>303467675</v>
      </c>
      <c r="BI87">
        <f t="shared" ca="1" si="61"/>
        <v>221</v>
      </c>
      <c r="BJ87">
        <f t="shared" ca="1" si="59"/>
        <v>303467896</v>
      </c>
      <c r="BK87">
        <f t="shared" ca="1" si="62"/>
        <v>0</v>
      </c>
    </row>
    <row r="88" spans="1:63" x14ac:dyDescent="0.35">
      <c r="A88">
        <f t="shared" si="60"/>
        <v>85</v>
      </c>
      <c r="C88">
        <f t="shared" ca="1" si="65"/>
        <v>49070225</v>
      </c>
      <c r="D88">
        <f t="shared" ca="1" si="65"/>
        <v>21784507</v>
      </c>
      <c r="E88">
        <f t="shared" ca="1" si="65"/>
        <v>20165794</v>
      </c>
      <c r="F88">
        <f t="shared" ca="1" si="65"/>
        <v>46395654</v>
      </c>
      <c r="G88">
        <f t="shared" ca="1" si="65"/>
        <v>35235521</v>
      </c>
      <c r="H88">
        <f t="shared" ca="1" si="65"/>
        <v>18084651</v>
      </c>
      <c r="I88">
        <f t="shared" ca="1" si="65"/>
        <v>57806544</v>
      </c>
      <c r="J88">
        <f t="shared" ca="1" si="65"/>
        <v>40621237</v>
      </c>
      <c r="K88">
        <f t="shared" ca="1" si="65"/>
        <v>14303542</v>
      </c>
      <c r="L88">
        <f t="shared" ca="1" si="51"/>
        <v>303467675</v>
      </c>
      <c r="N88">
        <f t="shared" ca="1" si="66"/>
        <v>0</v>
      </c>
      <c r="O88">
        <f t="shared" ca="1" si="66"/>
        <v>0</v>
      </c>
      <c r="P88">
        <f t="shared" ca="1" si="66"/>
        <v>0</v>
      </c>
      <c r="Q88">
        <f t="shared" ca="1" si="66"/>
        <v>0</v>
      </c>
      <c r="R88">
        <f t="shared" ca="1" si="66"/>
        <v>0</v>
      </c>
      <c r="S88">
        <f t="shared" ca="1" si="66"/>
        <v>0</v>
      </c>
      <c r="T88">
        <f t="shared" ca="1" si="66"/>
        <v>0</v>
      </c>
      <c r="U88">
        <f t="shared" ca="1" si="66"/>
        <v>0</v>
      </c>
      <c r="V88">
        <f t="shared" ca="1" si="66"/>
        <v>0</v>
      </c>
      <c r="W88">
        <f t="shared" ca="1" si="52"/>
        <v>0</v>
      </c>
      <c r="Y88">
        <f t="shared" ca="1" si="67"/>
        <v>0</v>
      </c>
      <c r="Z88">
        <f t="shared" ca="1" si="67"/>
        <v>0</v>
      </c>
      <c r="AA88">
        <f t="shared" ca="1" si="67"/>
        <v>0</v>
      </c>
      <c r="AB88">
        <f t="shared" ca="1" si="67"/>
        <v>0</v>
      </c>
      <c r="AC88">
        <f t="shared" ca="1" si="67"/>
        <v>0</v>
      </c>
      <c r="AD88">
        <f t="shared" ca="1" si="67"/>
        <v>0</v>
      </c>
      <c r="AE88">
        <f t="shared" ca="1" si="67"/>
        <v>0</v>
      </c>
      <c r="AF88">
        <f t="shared" ca="1" si="67"/>
        <v>0</v>
      </c>
      <c r="AG88">
        <f t="shared" ca="1" si="67"/>
        <v>0</v>
      </c>
      <c r="AH88">
        <f t="shared" ca="1" si="53"/>
        <v>0</v>
      </c>
      <c r="AJ88">
        <f t="shared" ca="1" si="68"/>
        <v>0</v>
      </c>
      <c r="AK88">
        <f t="shared" ca="1" si="68"/>
        <v>0</v>
      </c>
      <c r="AL88">
        <f t="shared" ca="1" si="68"/>
        <v>0</v>
      </c>
      <c r="AM88">
        <f t="shared" ca="1" si="68"/>
        <v>0</v>
      </c>
      <c r="AN88">
        <f t="shared" ca="1" si="68"/>
        <v>0</v>
      </c>
      <c r="AO88">
        <f t="shared" ca="1" si="68"/>
        <v>0</v>
      </c>
      <c r="AP88">
        <f t="shared" ca="1" si="68"/>
        <v>0</v>
      </c>
      <c r="AQ88">
        <f t="shared" ca="1" si="68"/>
        <v>0</v>
      </c>
      <c r="AR88">
        <f t="shared" ca="1" si="68"/>
        <v>0</v>
      </c>
      <c r="AS88">
        <f t="shared" ca="1" si="54"/>
        <v>0</v>
      </c>
      <c r="AU88">
        <f t="shared" ca="1" si="69"/>
        <v>0</v>
      </c>
      <c r="AV88">
        <f t="shared" ca="1" si="69"/>
        <v>0</v>
      </c>
      <c r="AW88">
        <f t="shared" ca="1" si="69"/>
        <v>0</v>
      </c>
      <c r="AX88">
        <f t="shared" ca="1" si="69"/>
        <v>0</v>
      </c>
      <c r="AY88">
        <f t="shared" ca="1" si="69"/>
        <v>0</v>
      </c>
      <c r="AZ88">
        <f t="shared" ca="1" si="69"/>
        <v>0</v>
      </c>
      <c r="BA88">
        <f t="shared" ca="1" si="69"/>
        <v>0</v>
      </c>
      <c r="BB88">
        <f t="shared" ca="1" si="69"/>
        <v>0</v>
      </c>
      <c r="BC88">
        <f t="shared" ca="1" si="69"/>
        <v>0</v>
      </c>
      <c r="BD88">
        <f t="shared" ca="1" si="55"/>
        <v>0</v>
      </c>
      <c r="BF88">
        <f t="shared" ca="1" si="56"/>
        <v>0</v>
      </c>
      <c r="BG88">
        <f t="shared" ca="1" si="57"/>
        <v>0</v>
      </c>
      <c r="BH88">
        <f t="shared" ca="1" si="58"/>
        <v>303467675</v>
      </c>
      <c r="BI88">
        <f t="shared" ca="1" si="61"/>
        <v>221</v>
      </c>
      <c r="BJ88">
        <f t="shared" ca="1" si="59"/>
        <v>303467896</v>
      </c>
      <c r="BK88">
        <f t="shared" ca="1" si="62"/>
        <v>0</v>
      </c>
    </row>
    <row r="89" spans="1:63" x14ac:dyDescent="0.35">
      <c r="A89">
        <f t="shared" si="60"/>
        <v>86</v>
      </c>
      <c r="C89">
        <f t="shared" ca="1" si="65"/>
        <v>49070225</v>
      </c>
      <c r="D89">
        <f t="shared" ca="1" si="65"/>
        <v>21784507</v>
      </c>
      <c r="E89">
        <f t="shared" ca="1" si="65"/>
        <v>20165794</v>
      </c>
      <c r="F89">
        <f t="shared" ca="1" si="65"/>
        <v>46395654</v>
      </c>
      <c r="G89">
        <f t="shared" ca="1" si="65"/>
        <v>35235521</v>
      </c>
      <c r="H89">
        <f t="shared" ca="1" si="65"/>
        <v>18084651</v>
      </c>
      <c r="I89">
        <f t="shared" ca="1" si="65"/>
        <v>57806544</v>
      </c>
      <c r="J89">
        <f t="shared" ca="1" si="65"/>
        <v>40621237</v>
      </c>
      <c r="K89">
        <f t="shared" ca="1" si="65"/>
        <v>14303542</v>
      </c>
      <c r="L89">
        <f t="shared" ca="1" si="51"/>
        <v>303467675</v>
      </c>
      <c r="N89">
        <f t="shared" ca="1" si="66"/>
        <v>0</v>
      </c>
      <c r="O89">
        <f t="shared" ca="1" si="66"/>
        <v>0</v>
      </c>
      <c r="P89">
        <f t="shared" ca="1" si="66"/>
        <v>0</v>
      </c>
      <c r="Q89">
        <f t="shared" ca="1" si="66"/>
        <v>0</v>
      </c>
      <c r="R89">
        <f t="shared" ca="1" si="66"/>
        <v>0</v>
      </c>
      <c r="S89">
        <f t="shared" ca="1" si="66"/>
        <v>0</v>
      </c>
      <c r="T89">
        <f t="shared" ca="1" si="66"/>
        <v>0</v>
      </c>
      <c r="U89">
        <f t="shared" ca="1" si="66"/>
        <v>0</v>
      </c>
      <c r="V89">
        <f t="shared" ca="1" si="66"/>
        <v>0</v>
      </c>
      <c r="W89">
        <f t="shared" ca="1" si="52"/>
        <v>0</v>
      </c>
      <c r="Y89">
        <f t="shared" ca="1" si="67"/>
        <v>0</v>
      </c>
      <c r="Z89">
        <f t="shared" ca="1" si="67"/>
        <v>0</v>
      </c>
      <c r="AA89">
        <f t="shared" ca="1" si="67"/>
        <v>0</v>
      </c>
      <c r="AB89">
        <f t="shared" ca="1" si="67"/>
        <v>0</v>
      </c>
      <c r="AC89">
        <f t="shared" ca="1" si="67"/>
        <v>0</v>
      </c>
      <c r="AD89">
        <f t="shared" ca="1" si="67"/>
        <v>0</v>
      </c>
      <c r="AE89">
        <f t="shared" ca="1" si="67"/>
        <v>0</v>
      </c>
      <c r="AF89">
        <f t="shared" ca="1" si="67"/>
        <v>0</v>
      </c>
      <c r="AG89">
        <f t="shared" ca="1" si="67"/>
        <v>0</v>
      </c>
      <c r="AH89">
        <f t="shared" ca="1" si="53"/>
        <v>0</v>
      </c>
      <c r="AJ89">
        <f t="shared" ca="1" si="68"/>
        <v>0</v>
      </c>
      <c r="AK89">
        <f t="shared" ca="1" si="68"/>
        <v>0</v>
      </c>
      <c r="AL89">
        <f t="shared" ca="1" si="68"/>
        <v>0</v>
      </c>
      <c r="AM89">
        <f t="shared" ca="1" si="68"/>
        <v>0</v>
      </c>
      <c r="AN89">
        <f t="shared" ca="1" si="68"/>
        <v>0</v>
      </c>
      <c r="AO89">
        <f t="shared" ca="1" si="68"/>
        <v>0</v>
      </c>
      <c r="AP89">
        <f t="shared" ca="1" si="68"/>
        <v>0</v>
      </c>
      <c r="AQ89">
        <f t="shared" ca="1" si="68"/>
        <v>0</v>
      </c>
      <c r="AR89">
        <f t="shared" ca="1" si="68"/>
        <v>0</v>
      </c>
      <c r="AS89">
        <f t="shared" ca="1" si="54"/>
        <v>0</v>
      </c>
      <c r="AU89">
        <f t="shared" ca="1" si="69"/>
        <v>0</v>
      </c>
      <c r="AV89">
        <f t="shared" ca="1" si="69"/>
        <v>0</v>
      </c>
      <c r="AW89">
        <f t="shared" ca="1" si="69"/>
        <v>0</v>
      </c>
      <c r="AX89">
        <f t="shared" ca="1" si="69"/>
        <v>0</v>
      </c>
      <c r="AY89">
        <f t="shared" ca="1" si="69"/>
        <v>0</v>
      </c>
      <c r="AZ89">
        <f t="shared" ca="1" si="69"/>
        <v>0</v>
      </c>
      <c r="BA89">
        <f t="shared" ca="1" si="69"/>
        <v>0</v>
      </c>
      <c r="BB89">
        <f t="shared" ca="1" si="69"/>
        <v>0</v>
      </c>
      <c r="BC89">
        <f t="shared" ca="1" si="69"/>
        <v>0</v>
      </c>
      <c r="BD89">
        <f t="shared" ca="1" si="55"/>
        <v>0</v>
      </c>
      <c r="BF89">
        <f t="shared" ca="1" si="56"/>
        <v>0</v>
      </c>
      <c r="BG89">
        <f t="shared" ca="1" si="57"/>
        <v>0</v>
      </c>
      <c r="BH89">
        <f t="shared" ca="1" si="58"/>
        <v>303467675</v>
      </c>
      <c r="BI89">
        <f t="shared" ca="1" si="61"/>
        <v>221</v>
      </c>
      <c r="BJ89">
        <f t="shared" ca="1" si="59"/>
        <v>303467896</v>
      </c>
      <c r="BK89">
        <f t="shared" ca="1" si="62"/>
        <v>0</v>
      </c>
    </row>
    <row r="90" spans="1:63" x14ac:dyDescent="0.35">
      <c r="A90">
        <f t="shared" si="60"/>
        <v>87</v>
      </c>
      <c r="C90">
        <f t="shared" ca="1" si="65"/>
        <v>49070225</v>
      </c>
      <c r="D90">
        <f t="shared" ca="1" si="65"/>
        <v>21784507</v>
      </c>
      <c r="E90">
        <f t="shared" ca="1" si="65"/>
        <v>20165794</v>
      </c>
      <c r="F90">
        <f t="shared" ca="1" si="65"/>
        <v>46395654</v>
      </c>
      <c r="G90">
        <f t="shared" ca="1" si="65"/>
        <v>35235521</v>
      </c>
      <c r="H90">
        <f t="shared" ca="1" si="65"/>
        <v>18084651</v>
      </c>
      <c r="I90">
        <f t="shared" ca="1" si="65"/>
        <v>57806544</v>
      </c>
      <c r="J90">
        <f t="shared" ca="1" si="65"/>
        <v>40621237</v>
      </c>
      <c r="K90">
        <f t="shared" ca="1" si="65"/>
        <v>14303542</v>
      </c>
      <c r="L90">
        <f t="shared" ca="1" si="51"/>
        <v>303467675</v>
      </c>
      <c r="N90">
        <f t="shared" ca="1" si="66"/>
        <v>0</v>
      </c>
      <c r="O90">
        <f t="shared" ca="1" si="66"/>
        <v>0</v>
      </c>
      <c r="P90">
        <f t="shared" ca="1" si="66"/>
        <v>0</v>
      </c>
      <c r="Q90">
        <f t="shared" ca="1" si="66"/>
        <v>0</v>
      </c>
      <c r="R90">
        <f t="shared" ca="1" si="66"/>
        <v>0</v>
      </c>
      <c r="S90">
        <f t="shared" ca="1" si="66"/>
        <v>0</v>
      </c>
      <c r="T90">
        <f t="shared" ca="1" si="66"/>
        <v>0</v>
      </c>
      <c r="U90">
        <f t="shared" ca="1" si="66"/>
        <v>0</v>
      </c>
      <c r="V90">
        <f t="shared" ca="1" si="66"/>
        <v>0</v>
      </c>
      <c r="W90">
        <f t="shared" ca="1" si="52"/>
        <v>0</v>
      </c>
      <c r="Y90">
        <f t="shared" ca="1" si="67"/>
        <v>0</v>
      </c>
      <c r="Z90">
        <f t="shared" ca="1" si="67"/>
        <v>0</v>
      </c>
      <c r="AA90">
        <f t="shared" ca="1" si="67"/>
        <v>0</v>
      </c>
      <c r="AB90">
        <f t="shared" ca="1" si="67"/>
        <v>0</v>
      </c>
      <c r="AC90">
        <f t="shared" ca="1" si="67"/>
        <v>0</v>
      </c>
      <c r="AD90">
        <f t="shared" ca="1" si="67"/>
        <v>0</v>
      </c>
      <c r="AE90">
        <f t="shared" ca="1" si="67"/>
        <v>0</v>
      </c>
      <c r="AF90">
        <f t="shared" ca="1" si="67"/>
        <v>0</v>
      </c>
      <c r="AG90">
        <f t="shared" ca="1" si="67"/>
        <v>0</v>
      </c>
      <c r="AH90">
        <f t="shared" ca="1" si="53"/>
        <v>0</v>
      </c>
      <c r="AJ90">
        <f t="shared" ca="1" si="68"/>
        <v>0</v>
      </c>
      <c r="AK90">
        <f t="shared" ca="1" si="68"/>
        <v>0</v>
      </c>
      <c r="AL90">
        <f t="shared" ca="1" si="68"/>
        <v>0</v>
      </c>
      <c r="AM90">
        <f t="shared" ca="1" si="68"/>
        <v>0</v>
      </c>
      <c r="AN90">
        <f t="shared" ca="1" si="68"/>
        <v>0</v>
      </c>
      <c r="AO90">
        <f t="shared" ca="1" si="68"/>
        <v>0</v>
      </c>
      <c r="AP90">
        <f t="shared" ca="1" si="68"/>
        <v>0</v>
      </c>
      <c r="AQ90">
        <f t="shared" ca="1" si="68"/>
        <v>0</v>
      </c>
      <c r="AR90">
        <f t="shared" ca="1" si="68"/>
        <v>0</v>
      </c>
      <c r="AS90">
        <f t="shared" ca="1" si="54"/>
        <v>0</v>
      </c>
      <c r="AU90">
        <f t="shared" ca="1" si="69"/>
        <v>0</v>
      </c>
      <c r="AV90">
        <f t="shared" ca="1" si="69"/>
        <v>0</v>
      </c>
      <c r="AW90">
        <f t="shared" ca="1" si="69"/>
        <v>0</v>
      </c>
      <c r="AX90">
        <f t="shared" ca="1" si="69"/>
        <v>0</v>
      </c>
      <c r="AY90">
        <f t="shared" ca="1" si="69"/>
        <v>0</v>
      </c>
      <c r="AZ90">
        <f t="shared" ca="1" si="69"/>
        <v>0</v>
      </c>
      <c r="BA90">
        <f t="shared" ca="1" si="69"/>
        <v>0</v>
      </c>
      <c r="BB90">
        <f t="shared" ca="1" si="69"/>
        <v>0</v>
      </c>
      <c r="BC90">
        <f t="shared" ca="1" si="69"/>
        <v>0</v>
      </c>
      <c r="BD90">
        <f t="shared" ca="1" si="55"/>
        <v>0</v>
      </c>
      <c r="BF90">
        <f t="shared" ca="1" si="56"/>
        <v>0</v>
      </c>
      <c r="BG90">
        <f t="shared" ca="1" si="57"/>
        <v>0</v>
      </c>
      <c r="BH90">
        <f t="shared" ca="1" si="58"/>
        <v>303467675</v>
      </c>
      <c r="BI90">
        <f t="shared" ca="1" si="61"/>
        <v>221</v>
      </c>
      <c r="BJ90">
        <f t="shared" ca="1" si="59"/>
        <v>303467896</v>
      </c>
      <c r="BK90">
        <f t="shared" ca="1" si="62"/>
        <v>0</v>
      </c>
    </row>
    <row r="91" spans="1:63" x14ac:dyDescent="0.35">
      <c r="A91">
        <f t="shared" si="60"/>
        <v>88</v>
      </c>
      <c r="C91">
        <f t="shared" ca="1" si="65"/>
        <v>49070225</v>
      </c>
      <c r="D91">
        <f t="shared" ca="1" si="65"/>
        <v>21784507</v>
      </c>
      <c r="E91">
        <f t="shared" ca="1" si="65"/>
        <v>20165794</v>
      </c>
      <c r="F91">
        <f t="shared" ca="1" si="65"/>
        <v>46395654</v>
      </c>
      <c r="G91">
        <f t="shared" ca="1" si="65"/>
        <v>35235521</v>
      </c>
      <c r="H91">
        <f t="shared" ca="1" si="65"/>
        <v>18084651</v>
      </c>
      <c r="I91">
        <f t="shared" ca="1" si="65"/>
        <v>57806544</v>
      </c>
      <c r="J91">
        <f t="shared" ca="1" si="65"/>
        <v>40621237</v>
      </c>
      <c r="K91">
        <f t="shared" ca="1" si="65"/>
        <v>14303542</v>
      </c>
      <c r="L91">
        <f t="shared" ca="1" si="51"/>
        <v>303467675</v>
      </c>
      <c r="N91">
        <f t="shared" ca="1" si="66"/>
        <v>0</v>
      </c>
      <c r="O91">
        <f t="shared" ca="1" si="66"/>
        <v>0</v>
      </c>
      <c r="P91">
        <f t="shared" ca="1" si="66"/>
        <v>0</v>
      </c>
      <c r="Q91">
        <f t="shared" ca="1" si="66"/>
        <v>0</v>
      </c>
      <c r="R91">
        <f t="shared" ca="1" si="66"/>
        <v>0</v>
      </c>
      <c r="S91">
        <f t="shared" ca="1" si="66"/>
        <v>0</v>
      </c>
      <c r="T91">
        <f t="shared" ca="1" si="66"/>
        <v>0</v>
      </c>
      <c r="U91">
        <f t="shared" ca="1" si="66"/>
        <v>0</v>
      </c>
      <c r="V91">
        <f t="shared" ca="1" si="66"/>
        <v>0</v>
      </c>
      <c r="W91">
        <f t="shared" ca="1" si="52"/>
        <v>0</v>
      </c>
      <c r="Y91">
        <f t="shared" ca="1" si="67"/>
        <v>0</v>
      </c>
      <c r="Z91">
        <f t="shared" ca="1" si="67"/>
        <v>0</v>
      </c>
      <c r="AA91">
        <f t="shared" ca="1" si="67"/>
        <v>0</v>
      </c>
      <c r="AB91">
        <f t="shared" ca="1" si="67"/>
        <v>0</v>
      </c>
      <c r="AC91">
        <f t="shared" ca="1" si="67"/>
        <v>0</v>
      </c>
      <c r="AD91">
        <f t="shared" ca="1" si="67"/>
        <v>0</v>
      </c>
      <c r="AE91">
        <f t="shared" ca="1" si="67"/>
        <v>0</v>
      </c>
      <c r="AF91">
        <f t="shared" ca="1" si="67"/>
        <v>0</v>
      </c>
      <c r="AG91">
        <f t="shared" ca="1" si="67"/>
        <v>0</v>
      </c>
      <c r="AH91">
        <f t="shared" ca="1" si="53"/>
        <v>0</v>
      </c>
      <c r="AJ91">
        <f t="shared" ca="1" si="68"/>
        <v>0</v>
      </c>
      <c r="AK91">
        <f t="shared" ca="1" si="68"/>
        <v>0</v>
      </c>
      <c r="AL91">
        <f t="shared" ca="1" si="68"/>
        <v>0</v>
      </c>
      <c r="AM91">
        <f t="shared" ca="1" si="68"/>
        <v>0</v>
      </c>
      <c r="AN91">
        <f t="shared" ca="1" si="68"/>
        <v>0</v>
      </c>
      <c r="AO91">
        <f t="shared" ca="1" si="68"/>
        <v>0</v>
      </c>
      <c r="AP91">
        <f t="shared" ca="1" si="68"/>
        <v>0</v>
      </c>
      <c r="AQ91">
        <f t="shared" ca="1" si="68"/>
        <v>0</v>
      </c>
      <c r="AR91">
        <f t="shared" ca="1" si="68"/>
        <v>0</v>
      </c>
      <c r="AS91">
        <f t="shared" ca="1" si="54"/>
        <v>0</v>
      </c>
      <c r="AU91">
        <f t="shared" ca="1" si="69"/>
        <v>0</v>
      </c>
      <c r="AV91">
        <f t="shared" ca="1" si="69"/>
        <v>0</v>
      </c>
      <c r="AW91">
        <f t="shared" ca="1" si="69"/>
        <v>0</v>
      </c>
      <c r="AX91">
        <f t="shared" ca="1" si="69"/>
        <v>0</v>
      </c>
      <c r="AY91">
        <f t="shared" ca="1" si="69"/>
        <v>0</v>
      </c>
      <c r="AZ91">
        <f t="shared" ca="1" si="69"/>
        <v>0</v>
      </c>
      <c r="BA91">
        <f t="shared" ca="1" si="69"/>
        <v>0</v>
      </c>
      <c r="BB91">
        <f t="shared" ca="1" si="69"/>
        <v>0</v>
      </c>
      <c r="BC91">
        <f t="shared" ca="1" si="69"/>
        <v>0</v>
      </c>
      <c r="BD91">
        <f t="shared" ca="1" si="55"/>
        <v>0</v>
      </c>
      <c r="BF91">
        <f t="shared" ca="1" si="56"/>
        <v>0</v>
      </c>
      <c r="BG91">
        <f t="shared" ca="1" si="57"/>
        <v>0</v>
      </c>
      <c r="BH91">
        <f t="shared" ca="1" si="58"/>
        <v>303467675</v>
      </c>
      <c r="BI91">
        <f t="shared" ca="1" si="61"/>
        <v>221</v>
      </c>
      <c r="BJ91">
        <f t="shared" ca="1" si="59"/>
        <v>303467896</v>
      </c>
      <c r="BK91">
        <f t="shared" ca="1" si="62"/>
        <v>0</v>
      </c>
    </row>
    <row r="92" spans="1:63" x14ac:dyDescent="0.35">
      <c r="A92">
        <f t="shared" si="60"/>
        <v>89</v>
      </c>
      <c r="C92">
        <f t="shared" ca="1" si="65"/>
        <v>49070225</v>
      </c>
      <c r="D92">
        <f t="shared" ca="1" si="65"/>
        <v>21784507</v>
      </c>
      <c r="E92">
        <f t="shared" ca="1" si="65"/>
        <v>20165794</v>
      </c>
      <c r="F92">
        <f t="shared" ca="1" si="65"/>
        <v>46395654</v>
      </c>
      <c r="G92">
        <f t="shared" ca="1" si="65"/>
        <v>35235521</v>
      </c>
      <c r="H92">
        <f t="shared" ca="1" si="65"/>
        <v>18084651</v>
      </c>
      <c r="I92">
        <f t="shared" ca="1" si="65"/>
        <v>57806544</v>
      </c>
      <c r="J92">
        <f t="shared" ca="1" si="65"/>
        <v>40621237</v>
      </c>
      <c r="K92">
        <f t="shared" ca="1" si="65"/>
        <v>14303542</v>
      </c>
      <c r="L92">
        <f t="shared" ca="1" si="51"/>
        <v>303467675</v>
      </c>
      <c r="N92">
        <f t="shared" ca="1" si="66"/>
        <v>0</v>
      </c>
      <c r="O92">
        <f t="shared" ca="1" si="66"/>
        <v>0</v>
      </c>
      <c r="P92">
        <f t="shared" ca="1" si="66"/>
        <v>0</v>
      </c>
      <c r="Q92">
        <f t="shared" ca="1" si="66"/>
        <v>0</v>
      </c>
      <c r="R92">
        <f t="shared" ca="1" si="66"/>
        <v>0</v>
      </c>
      <c r="S92">
        <f t="shared" ca="1" si="66"/>
        <v>0</v>
      </c>
      <c r="T92">
        <f t="shared" ca="1" si="66"/>
        <v>0</v>
      </c>
      <c r="U92">
        <f t="shared" ca="1" si="66"/>
        <v>0</v>
      </c>
      <c r="V92">
        <f t="shared" ca="1" si="66"/>
        <v>0</v>
      </c>
      <c r="W92">
        <f t="shared" ca="1" si="52"/>
        <v>0</v>
      </c>
      <c r="Y92">
        <f t="shared" ca="1" si="67"/>
        <v>0</v>
      </c>
      <c r="Z92">
        <f t="shared" ca="1" si="67"/>
        <v>0</v>
      </c>
      <c r="AA92">
        <f t="shared" ca="1" si="67"/>
        <v>0</v>
      </c>
      <c r="AB92">
        <f t="shared" ca="1" si="67"/>
        <v>0</v>
      </c>
      <c r="AC92">
        <f t="shared" ca="1" si="67"/>
        <v>0</v>
      </c>
      <c r="AD92">
        <f t="shared" ca="1" si="67"/>
        <v>0</v>
      </c>
      <c r="AE92">
        <f t="shared" ca="1" si="67"/>
        <v>0</v>
      </c>
      <c r="AF92">
        <f t="shared" ca="1" si="67"/>
        <v>0</v>
      </c>
      <c r="AG92">
        <f t="shared" ca="1" si="67"/>
        <v>0</v>
      </c>
      <c r="AH92">
        <f t="shared" ca="1" si="53"/>
        <v>0</v>
      </c>
      <c r="AJ92">
        <f t="shared" ca="1" si="68"/>
        <v>0</v>
      </c>
      <c r="AK92">
        <f t="shared" ca="1" si="68"/>
        <v>0</v>
      </c>
      <c r="AL92">
        <f t="shared" ca="1" si="68"/>
        <v>0</v>
      </c>
      <c r="AM92">
        <f t="shared" ca="1" si="68"/>
        <v>0</v>
      </c>
      <c r="AN92">
        <f t="shared" ca="1" si="68"/>
        <v>0</v>
      </c>
      <c r="AO92">
        <f t="shared" ca="1" si="68"/>
        <v>0</v>
      </c>
      <c r="AP92">
        <f t="shared" ca="1" si="68"/>
        <v>0</v>
      </c>
      <c r="AQ92">
        <f t="shared" ca="1" si="68"/>
        <v>0</v>
      </c>
      <c r="AR92">
        <f t="shared" ca="1" si="68"/>
        <v>0</v>
      </c>
      <c r="AS92">
        <f t="shared" ca="1" si="54"/>
        <v>0</v>
      </c>
      <c r="AU92">
        <f t="shared" ca="1" si="69"/>
        <v>0</v>
      </c>
      <c r="AV92">
        <f t="shared" ca="1" si="69"/>
        <v>0</v>
      </c>
      <c r="AW92">
        <f t="shared" ca="1" si="69"/>
        <v>0</v>
      </c>
      <c r="AX92">
        <f t="shared" ca="1" si="69"/>
        <v>0</v>
      </c>
      <c r="AY92">
        <f t="shared" ca="1" si="69"/>
        <v>0</v>
      </c>
      <c r="AZ92">
        <f t="shared" ca="1" si="69"/>
        <v>0</v>
      </c>
      <c r="BA92">
        <f t="shared" ca="1" si="69"/>
        <v>0</v>
      </c>
      <c r="BB92">
        <f t="shared" ca="1" si="69"/>
        <v>0</v>
      </c>
      <c r="BC92">
        <f t="shared" ca="1" si="69"/>
        <v>0</v>
      </c>
      <c r="BD92">
        <f t="shared" ca="1" si="55"/>
        <v>0</v>
      </c>
      <c r="BF92">
        <f t="shared" ca="1" si="56"/>
        <v>0</v>
      </c>
      <c r="BG92">
        <f t="shared" ca="1" si="57"/>
        <v>0</v>
      </c>
      <c r="BH92">
        <f t="shared" ca="1" si="58"/>
        <v>303467675</v>
      </c>
      <c r="BI92">
        <f t="shared" ca="1" si="61"/>
        <v>221</v>
      </c>
      <c r="BJ92">
        <f t="shared" ca="1" si="59"/>
        <v>303467896</v>
      </c>
      <c r="BK92">
        <f t="shared" ca="1" si="62"/>
        <v>0</v>
      </c>
    </row>
    <row r="93" spans="1:63" x14ac:dyDescent="0.35">
      <c r="A93">
        <f t="shared" si="60"/>
        <v>90</v>
      </c>
      <c r="C93">
        <f t="shared" ca="1" si="65"/>
        <v>49070225</v>
      </c>
      <c r="D93">
        <f t="shared" ca="1" si="65"/>
        <v>21784507</v>
      </c>
      <c r="E93">
        <f t="shared" ca="1" si="65"/>
        <v>20165794</v>
      </c>
      <c r="F93">
        <f t="shared" ca="1" si="65"/>
        <v>46395654</v>
      </c>
      <c r="G93">
        <f t="shared" ca="1" si="65"/>
        <v>35235521</v>
      </c>
      <c r="H93">
        <f t="shared" ca="1" si="65"/>
        <v>18084651</v>
      </c>
      <c r="I93">
        <f t="shared" ca="1" si="65"/>
        <v>57806544</v>
      </c>
      <c r="J93">
        <f t="shared" ca="1" si="65"/>
        <v>40621237</v>
      </c>
      <c r="K93">
        <f t="shared" ca="1" si="65"/>
        <v>14303542</v>
      </c>
      <c r="L93">
        <f t="shared" ca="1" si="51"/>
        <v>303467675</v>
      </c>
      <c r="N93">
        <f t="shared" ca="1" si="66"/>
        <v>0</v>
      </c>
      <c r="O93">
        <f t="shared" ca="1" si="66"/>
        <v>0</v>
      </c>
      <c r="P93">
        <f t="shared" ca="1" si="66"/>
        <v>0</v>
      </c>
      <c r="Q93">
        <f t="shared" ca="1" si="66"/>
        <v>0</v>
      </c>
      <c r="R93">
        <f t="shared" ca="1" si="66"/>
        <v>0</v>
      </c>
      <c r="S93">
        <f t="shared" ca="1" si="66"/>
        <v>0</v>
      </c>
      <c r="T93">
        <f t="shared" ca="1" si="66"/>
        <v>0</v>
      </c>
      <c r="U93">
        <f t="shared" ca="1" si="66"/>
        <v>0</v>
      </c>
      <c r="V93">
        <f t="shared" ca="1" si="66"/>
        <v>0</v>
      </c>
      <c r="W93">
        <f t="shared" ca="1" si="52"/>
        <v>0</v>
      </c>
      <c r="Y93">
        <f t="shared" ca="1" si="67"/>
        <v>0</v>
      </c>
      <c r="Z93">
        <f t="shared" ca="1" si="67"/>
        <v>0</v>
      </c>
      <c r="AA93">
        <f t="shared" ca="1" si="67"/>
        <v>0</v>
      </c>
      <c r="AB93">
        <f t="shared" ca="1" si="67"/>
        <v>0</v>
      </c>
      <c r="AC93">
        <f t="shared" ca="1" si="67"/>
        <v>0</v>
      </c>
      <c r="AD93">
        <f t="shared" ca="1" si="67"/>
        <v>0</v>
      </c>
      <c r="AE93">
        <f t="shared" ca="1" si="67"/>
        <v>0</v>
      </c>
      <c r="AF93">
        <f t="shared" ca="1" si="67"/>
        <v>0</v>
      </c>
      <c r="AG93">
        <f t="shared" ca="1" si="67"/>
        <v>0</v>
      </c>
      <c r="AH93">
        <f t="shared" ca="1" si="53"/>
        <v>0</v>
      </c>
      <c r="AJ93">
        <f t="shared" ca="1" si="68"/>
        <v>0</v>
      </c>
      <c r="AK93">
        <f t="shared" ca="1" si="68"/>
        <v>0</v>
      </c>
      <c r="AL93">
        <f t="shared" ca="1" si="68"/>
        <v>0</v>
      </c>
      <c r="AM93">
        <f t="shared" ca="1" si="68"/>
        <v>0</v>
      </c>
      <c r="AN93">
        <f t="shared" ca="1" si="68"/>
        <v>0</v>
      </c>
      <c r="AO93">
        <f t="shared" ca="1" si="68"/>
        <v>0</v>
      </c>
      <c r="AP93">
        <f t="shared" ca="1" si="68"/>
        <v>0</v>
      </c>
      <c r="AQ93">
        <f t="shared" ca="1" si="68"/>
        <v>0</v>
      </c>
      <c r="AR93">
        <f t="shared" ca="1" si="68"/>
        <v>0</v>
      </c>
      <c r="AS93">
        <f t="shared" ca="1" si="54"/>
        <v>0</v>
      </c>
      <c r="AU93">
        <f t="shared" ca="1" si="69"/>
        <v>0</v>
      </c>
      <c r="AV93">
        <f t="shared" ca="1" si="69"/>
        <v>0</v>
      </c>
      <c r="AW93">
        <f t="shared" ca="1" si="69"/>
        <v>0</v>
      </c>
      <c r="AX93">
        <f t="shared" ca="1" si="69"/>
        <v>0</v>
      </c>
      <c r="AY93">
        <f t="shared" ca="1" si="69"/>
        <v>0</v>
      </c>
      <c r="AZ93">
        <f t="shared" ca="1" si="69"/>
        <v>0</v>
      </c>
      <c r="BA93">
        <f t="shared" ca="1" si="69"/>
        <v>0</v>
      </c>
      <c r="BB93">
        <f t="shared" ca="1" si="69"/>
        <v>0</v>
      </c>
      <c r="BC93">
        <f t="shared" ca="1" si="69"/>
        <v>0</v>
      </c>
      <c r="BD93">
        <f t="shared" ca="1" si="55"/>
        <v>0</v>
      </c>
      <c r="BF93">
        <f t="shared" ca="1" si="56"/>
        <v>0</v>
      </c>
      <c r="BG93">
        <f t="shared" ca="1" si="57"/>
        <v>0</v>
      </c>
      <c r="BH93">
        <f t="shared" ca="1" si="58"/>
        <v>303467675</v>
      </c>
      <c r="BI93">
        <f t="shared" ca="1" si="61"/>
        <v>221</v>
      </c>
      <c r="BJ93">
        <f t="shared" ca="1" si="59"/>
        <v>303467896</v>
      </c>
      <c r="BK93">
        <f t="shared" ca="1" si="62"/>
        <v>0</v>
      </c>
    </row>
    <row r="94" spans="1:63" x14ac:dyDescent="0.35">
      <c r="A94">
        <f t="shared" si="60"/>
        <v>91</v>
      </c>
      <c r="C94">
        <f t="shared" ref="C94:K103" ca="1" si="70">INDEX(Model,MATCH($A94,ModelWeek,0),MATCH(C$3,ModelRegions,0)+MATCH(C$2,ModelFactors,0)-MATCH($C$3,ModelRegions,0))</f>
        <v>49070225</v>
      </c>
      <c r="D94">
        <f t="shared" ca="1" si="70"/>
        <v>21784507</v>
      </c>
      <c r="E94">
        <f t="shared" ca="1" si="70"/>
        <v>20165794</v>
      </c>
      <c r="F94">
        <f t="shared" ca="1" si="70"/>
        <v>46395654</v>
      </c>
      <c r="G94">
        <f t="shared" ca="1" si="70"/>
        <v>35235521</v>
      </c>
      <c r="H94">
        <f t="shared" ca="1" si="70"/>
        <v>18084651</v>
      </c>
      <c r="I94">
        <f t="shared" ca="1" si="70"/>
        <v>57806544</v>
      </c>
      <c r="J94">
        <f t="shared" ca="1" si="70"/>
        <v>40621237</v>
      </c>
      <c r="K94">
        <f t="shared" ca="1" si="70"/>
        <v>14303542</v>
      </c>
      <c r="L94">
        <f t="shared" ca="1" si="51"/>
        <v>303467675</v>
      </c>
      <c r="N94">
        <f t="shared" ref="N94:V103" ca="1" si="71">INDEX(Model,MATCH($A94,ModelWeek,0),MATCH(N$3,ModelRegions,0)+MATCH(N$2,ModelFactors,0)-MATCH($C$3,ModelRegions,0))</f>
        <v>0</v>
      </c>
      <c r="O94">
        <f t="shared" ca="1" si="71"/>
        <v>0</v>
      </c>
      <c r="P94">
        <f t="shared" ca="1" si="71"/>
        <v>0</v>
      </c>
      <c r="Q94">
        <f t="shared" ca="1" si="71"/>
        <v>0</v>
      </c>
      <c r="R94">
        <f t="shared" ca="1" si="71"/>
        <v>0</v>
      </c>
      <c r="S94">
        <f t="shared" ca="1" si="71"/>
        <v>0</v>
      </c>
      <c r="T94">
        <f t="shared" ca="1" si="71"/>
        <v>0</v>
      </c>
      <c r="U94">
        <f t="shared" ca="1" si="71"/>
        <v>0</v>
      </c>
      <c r="V94">
        <f t="shared" ca="1" si="71"/>
        <v>0</v>
      </c>
      <c r="W94">
        <f t="shared" ca="1" si="52"/>
        <v>0</v>
      </c>
      <c r="Y94">
        <f t="shared" ca="1" si="67"/>
        <v>0</v>
      </c>
      <c r="Z94">
        <f t="shared" ca="1" si="67"/>
        <v>0</v>
      </c>
      <c r="AA94">
        <f t="shared" ca="1" si="67"/>
        <v>0</v>
      </c>
      <c r="AB94">
        <f t="shared" ca="1" si="67"/>
        <v>0</v>
      </c>
      <c r="AC94">
        <f t="shared" ca="1" si="67"/>
        <v>0</v>
      </c>
      <c r="AD94">
        <f t="shared" ca="1" si="67"/>
        <v>0</v>
      </c>
      <c r="AE94">
        <f t="shared" ca="1" si="67"/>
        <v>0</v>
      </c>
      <c r="AF94">
        <f t="shared" ca="1" si="67"/>
        <v>0</v>
      </c>
      <c r="AG94">
        <f t="shared" ca="1" si="67"/>
        <v>0</v>
      </c>
      <c r="AH94">
        <f t="shared" ca="1" si="53"/>
        <v>0</v>
      </c>
      <c r="AJ94">
        <f t="shared" ca="1" si="68"/>
        <v>0</v>
      </c>
      <c r="AK94">
        <f t="shared" ca="1" si="68"/>
        <v>0</v>
      </c>
      <c r="AL94">
        <f t="shared" ca="1" si="68"/>
        <v>0</v>
      </c>
      <c r="AM94">
        <f t="shared" ca="1" si="68"/>
        <v>0</v>
      </c>
      <c r="AN94">
        <f t="shared" ca="1" si="68"/>
        <v>0</v>
      </c>
      <c r="AO94">
        <f t="shared" ca="1" si="68"/>
        <v>0</v>
      </c>
      <c r="AP94">
        <f t="shared" ca="1" si="68"/>
        <v>0</v>
      </c>
      <c r="AQ94">
        <f t="shared" ca="1" si="68"/>
        <v>0</v>
      </c>
      <c r="AR94">
        <f t="shared" ca="1" si="68"/>
        <v>0</v>
      </c>
      <c r="AS94">
        <f t="shared" ca="1" si="54"/>
        <v>0</v>
      </c>
      <c r="AU94">
        <f t="shared" ca="1" si="69"/>
        <v>0</v>
      </c>
      <c r="AV94">
        <f t="shared" ca="1" si="69"/>
        <v>0</v>
      </c>
      <c r="AW94">
        <f t="shared" ca="1" si="69"/>
        <v>0</v>
      </c>
      <c r="AX94">
        <f t="shared" ca="1" si="69"/>
        <v>0</v>
      </c>
      <c r="AY94">
        <f t="shared" ca="1" si="69"/>
        <v>0</v>
      </c>
      <c r="AZ94">
        <f t="shared" ca="1" si="69"/>
        <v>0</v>
      </c>
      <c r="BA94">
        <f t="shared" ca="1" si="69"/>
        <v>0</v>
      </c>
      <c r="BB94">
        <f t="shared" ca="1" si="69"/>
        <v>0</v>
      </c>
      <c r="BC94">
        <f t="shared" ca="1" si="69"/>
        <v>0</v>
      </c>
      <c r="BD94">
        <f t="shared" ca="1" si="55"/>
        <v>0</v>
      </c>
      <c r="BF94">
        <f t="shared" ca="1" si="56"/>
        <v>0</v>
      </c>
      <c r="BG94">
        <f t="shared" ca="1" si="57"/>
        <v>0</v>
      </c>
      <c r="BH94">
        <f t="shared" ca="1" si="58"/>
        <v>303467675</v>
      </c>
      <c r="BI94">
        <f t="shared" ca="1" si="61"/>
        <v>221</v>
      </c>
      <c r="BJ94">
        <f t="shared" ca="1" si="59"/>
        <v>303467896</v>
      </c>
      <c r="BK94">
        <f t="shared" ca="1" si="62"/>
        <v>0</v>
      </c>
    </row>
    <row r="95" spans="1:63" x14ac:dyDescent="0.35">
      <c r="A95">
        <f t="shared" si="60"/>
        <v>92</v>
      </c>
      <c r="C95">
        <f t="shared" ca="1" si="70"/>
        <v>49070225</v>
      </c>
      <c r="D95">
        <f t="shared" ca="1" si="70"/>
        <v>21784507</v>
      </c>
      <c r="E95">
        <f t="shared" ca="1" si="70"/>
        <v>20165794</v>
      </c>
      <c r="F95">
        <f t="shared" ca="1" si="70"/>
        <v>46395654</v>
      </c>
      <c r="G95">
        <f t="shared" ca="1" si="70"/>
        <v>35235521</v>
      </c>
      <c r="H95">
        <f t="shared" ca="1" si="70"/>
        <v>18084651</v>
      </c>
      <c r="I95">
        <f t="shared" ca="1" si="70"/>
        <v>57806544</v>
      </c>
      <c r="J95">
        <f t="shared" ca="1" si="70"/>
        <v>40621237</v>
      </c>
      <c r="K95">
        <f t="shared" ca="1" si="70"/>
        <v>14303542</v>
      </c>
      <c r="L95">
        <f t="shared" ca="1" si="51"/>
        <v>303467675</v>
      </c>
      <c r="N95">
        <f t="shared" ca="1" si="71"/>
        <v>0</v>
      </c>
      <c r="O95">
        <f t="shared" ca="1" si="71"/>
        <v>0</v>
      </c>
      <c r="P95">
        <f t="shared" ca="1" si="71"/>
        <v>0</v>
      </c>
      <c r="Q95">
        <f t="shared" ca="1" si="71"/>
        <v>0</v>
      </c>
      <c r="R95">
        <f t="shared" ca="1" si="71"/>
        <v>0</v>
      </c>
      <c r="S95">
        <f t="shared" ca="1" si="71"/>
        <v>0</v>
      </c>
      <c r="T95">
        <f t="shared" ca="1" si="71"/>
        <v>0</v>
      </c>
      <c r="U95">
        <f t="shared" ca="1" si="71"/>
        <v>0</v>
      </c>
      <c r="V95">
        <f t="shared" ca="1" si="71"/>
        <v>0</v>
      </c>
      <c r="W95">
        <f t="shared" ca="1" si="52"/>
        <v>0</v>
      </c>
      <c r="Y95">
        <f t="shared" ca="1" si="67"/>
        <v>0</v>
      </c>
      <c r="Z95">
        <f t="shared" ca="1" si="67"/>
        <v>0</v>
      </c>
      <c r="AA95">
        <f t="shared" ca="1" si="67"/>
        <v>0</v>
      </c>
      <c r="AB95">
        <f t="shared" ca="1" si="67"/>
        <v>0</v>
      </c>
      <c r="AC95">
        <f t="shared" ca="1" si="67"/>
        <v>0</v>
      </c>
      <c r="AD95">
        <f t="shared" ca="1" si="67"/>
        <v>0</v>
      </c>
      <c r="AE95">
        <f t="shared" ca="1" si="67"/>
        <v>0</v>
      </c>
      <c r="AF95">
        <f t="shared" ca="1" si="67"/>
        <v>0</v>
      </c>
      <c r="AG95">
        <f t="shared" ca="1" si="67"/>
        <v>0</v>
      </c>
      <c r="AH95">
        <f t="shared" ca="1" si="53"/>
        <v>0</v>
      </c>
      <c r="AJ95">
        <f t="shared" ca="1" si="68"/>
        <v>0</v>
      </c>
      <c r="AK95">
        <f t="shared" ca="1" si="68"/>
        <v>0</v>
      </c>
      <c r="AL95">
        <f t="shared" ca="1" si="68"/>
        <v>0</v>
      </c>
      <c r="AM95">
        <f t="shared" ca="1" si="68"/>
        <v>0</v>
      </c>
      <c r="AN95">
        <f t="shared" ca="1" si="68"/>
        <v>0</v>
      </c>
      <c r="AO95">
        <f t="shared" ca="1" si="68"/>
        <v>0</v>
      </c>
      <c r="AP95">
        <f t="shared" ca="1" si="68"/>
        <v>0</v>
      </c>
      <c r="AQ95">
        <f t="shared" ca="1" si="68"/>
        <v>0</v>
      </c>
      <c r="AR95">
        <f t="shared" ca="1" si="68"/>
        <v>0</v>
      </c>
      <c r="AS95">
        <f t="shared" ca="1" si="54"/>
        <v>0</v>
      </c>
      <c r="AU95">
        <f t="shared" ca="1" si="69"/>
        <v>0</v>
      </c>
      <c r="AV95">
        <f t="shared" ca="1" si="69"/>
        <v>0</v>
      </c>
      <c r="AW95">
        <f t="shared" ca="1" si="69"/>
        <v>0</v>
      </c>
      <c r="AX95">
        <f t="shared" ca="1" si="69"/>
        <v>0</v>
      </c>
      <c r="AY95">
        <f t="shared" ca="1" si="69"/>
        <v>0</v>
      </c>
      <c r="AZ95">
        <f t="shared" ca="1" si="69"/>
        <v>0</v>
      </c>
      <c r="BA95">
        <f t="shared" ca="1" si="69"/>
        <v>0</v>
      </c>
      <c r="BB95">
        <f t="shared" ca="1" si="69"/>
        <v>0</v>
      </c>
      <c r="BC95">
        <f t="shared" ca="1" si="69"/>
        <v>0</v>
      </c>
      <c r="BD95">
        <f t="shared" ca="1" si="55"/>
        <v>0</v>
      </c>
      <c r="BF95">
        <f t="shared" ca="1" si="56"/>
        <v>0</v>
      </c>
      <c r="BG95">
        <f t="shared" ca="1" si="57"/>
        <v>0</v>
      </c>
      <c r="BH95">
        <f t="shared" ca="1" si="58"/>
        <v>303467675</v>
      </c>
      <c r="BI95">
        <f t="shared" ca="1" si="61"/>
        <v>221</v>
      </c>
      <c r="BJ95">
        <f t="shared" ca="1" si="59"/>
        <v>303467896</v>
      </c>
      <c r="BK95">
        <f t="shared" ca="1" si="62"/>
        <v>0</v>
      </c>
    </row>
    <row r="96" spans="1:63" x14ac:dyDescent="0.35">
      <c r="A96">
        <f t="shared" si="60"/>
        <v>93</v>
      </c>
      <c r="C96">
        <f t="shared" ca="1" si="70"/>
        <v>49070225</v>
      </c>
      <c r="D96">
        <f t="shared" ca="1" si="70"/>
        <v>21784507</v>
      </c>
      <c r="E96">
        <f t="shared" ca="1" si="70"/>
        <v>20165794</v>
      </c>
      <c r="F96">
        <f t="shared" ca="1" si="70"/>
        <v>46395654</v>
      </c>
      <c r="G96">
        <f t="shared" ca="1" si="70"/>
        <v>35235521</v>
      </c>
      <c r="H96">
        <f t="shared" ca="1" si="70"/>
        <v>18084651</v>
      </c>
      <c r="I96">
        <f t="shared" ca="1" si="70"/>
        <v>57806544</v>
      </c>
      <c r="J96">
        <f t="shared" ca="1" si="70"/>
        <v>40621237</v>
      </c>
      <c r="K96">
        <f t="shared" ca="1" si="70"/>
        <v>14303542</v>
      </c>
      <c r="L96">
        <f t="shared" ca="1" si="51"/>
        <v>303467675</v>
      </c>
      <c r="N96">
        <f t="shared" ca="1" si="71"/>
        <v>0</v>
      </c>
      <c r="O96">
        <f t="shared" ca="1" si="71"/>
        <v>0</v>
      </c>
      <c r="P96">
        <f t="shared" ca="1" si="71"/>
        <v>0</v>
      </c>
      <c r="Q96">
        <f t="shared" ca="1" si="71"/>
        <v>0</v>
      </c>
      <c r="R96">
        <f t="shared" ca="1" si="71"/>
        <v>0</v>
      </c>
      <c r="S96">
        <f t="shared" ca="1" si="71"/>
        <v>0</v>
      </c>
      <c r="T96">
        <f t="shared" ca="1" si="71"/>
        <v>0</v>
      </c>
      <c r="U96">
        <f t="shared" ca="1" si="71"/>
        <v>0</v>
      </c>
      <c r="V96">
        <f t="shared" ca="1" si="71"/>
        <v>0</v>
      </c>
      <c r="W96">
        <f t="shared" ca="1" si="52"/>
        <v>0</v>
      </c>
      <c r="Y96">
        <f t="shared" ca="1" si="67"/>
        <v>0</v>
      </c>
      <c r="Z96">
        <f t="shared" ca="1" si="67"/>
        <v>0</v>
      </c>
      <c r="AA96">
        <f t="shared" ca="1" si="67"/>
        <v>0</v>
      </c>
      <c r="AB96">
        <f t="shared" ca="1" si="67"/>
        <v>0</v>
      </c>
      <c r="AC96">
        <f t="shared" ca="1" si="67"/>
        <v>0</v>
      </c>
      <c r="AD96">
        <f t="shared" ca="1" si="67"/>
        <v>0</v>
      </c>
      <c r="AE96">
        <f t="shared" ca="1" si="67"/>
        <v>0</v>
      </c>
      <c r="AF96">
        <f t="shared" ca="1" si="67"/>
        <v>0</v>
      </c>
      <c r="AG96">
        <f t="shared" ca="1" si="67"/>
        <v>0</v>
      </c>
      <c r="AH96">
        <f t="shared" ca="1" si="53"/>
        <v>0</v>
      </c>
      <c r="AJ96">
        <f t="shared" ca="1" si="68"/>
        <v>0</v>
      </c>
      <c r="AK96">
        <f t="shared" ca="1" si="68"/>
        <v>0</v>
      </c>
      <c r="AL96">
        <f t="shared" ca="1" si="68"/>
        <v>0</v>
      </c>
      <c r="AM96">
        <f t="shared" ca="1" si="68"/>
        <v>0</v>
      </c>
      <c r="AN96">
        <f t="shared" ca="1" si="68"/>
        <v>0</v>
      </c>
      <c r="AO96">
        <f t="shared" ca="1" si="68"/>
        <v>0</v>
      </c>
      <c r="AP96">
        <f t="shared" ca="1" si="68"/>
        <v>0</v>
      </c>
      <c r="AQ96">
        <f t="shared" ca="1" si="68"/>
        <v>0</v>
      </c>
      <c r="AR96">
        <f t="shared" ca="1" si="68"/>
        <v>0</v>
      </c>
      <c r="AS96">
        <f t="shared" ca="1" si="54"/>
        <v>0</v>
      </c>
      <c r="AU96">
        <f t="shared" ca="1" si="69"/>
        <v>0</v>
      </c>
      <c r="AV96">
        <f t="shared" ca="1" si="69"/>
        <v>0</v>
      </c>
      <c r="AW96">
        <f t="shared" ca="1" si="69"/>
        <v>0</v>
      </c>
      <c r="AX96">
        <f t="shared" ca="1" si="69"/>
        <v>0</v>
      </c>
      <c r="AY96">
        <f t="shared" ca="1" si="69"/>
        <v>0</v>
      </c>
      <c r="AZ96">
        <f t="shared" ca="1" si="69"/>
        <v>0</v>
      </c>
      <c r="BA96">
        <f t="shared" ca="1" si="69"/>
        <v>0</v>
      </c>
      <c r="BB96">
        <f t="shared" ca="1" si="69"/>
        <v>0</v>
      </c>
      <c r="BC96">
        <f t="shared" ca="1" si="69"/>
        <v>0</v>
      </c>
      <c r="BD96">
        <f t="shared" ca="1" si="55"/>
        <v>0</v>
      </c>
      <c r="BF96">
        <f t="shared" ca="1" si="56"/>
        <v>0</v>
      </c>
      <c r="BG96">
        <f t="shared" ca="1" si="57"/>
        <v>0</v>
      </c>
      <c r="BH96">
        <f t="shared" ca="1" si="58"/>
        <v>303467675</v>
      </c>
      <c r="BI96">
        <f t="shared" ca="1" si="61"/>
        <v>221</v>
      </c>
      <c r="BJ96">
        <f t="shared" ca="1" si="59"/>
        <v>303467896</v>
      </c>
      <c r="BK96">
        <f t="shared" ca="1" si="62"/>
        <v>0</v>
      </c>
    </row>
    <row r="97" spans="1:63" x14ac:dyDescent="0.35">
      <c r="A97">
        <f t="shared" si="60"/>
        <v>94</v>
      </c>
      <c r="C97">
        <f t="shared" ca="1" si="70"/>
        <v>49070225</v>
      </c>
      <c r="D97">
        <f t="shared" ca="1" si="70"/>
        <v>21784507</v>
      </c>
      <c r="E97">
        <f t="shared" ca="1" si="70"/>
        <v>20165794</v>
      </c>
      <c r="F97">
        <f t="shared" ca="1" si="70"/>
        <v>46395654</v>
      </c>
      <c r="G97">
        <f t="shared" ca="1" si="70"/>
        <v>35235521</v>
      </c>
      <c r="H97">
        <f t="shared" ca="1" si="70"/>
        <v>18084651</v>
      </c>
      <c r="I97">
        <f t="shared" ca="1" si="70"/>
        <v>57806544</v>
      </c>
      <c r="J97">
        <f t="shared" ca="1" si="70"/>
        <v>40621237</v>
      </c>
      <c r="K97">
        <f t="shared" ca="1" si="70"/>
        <v>14303542</v>
      </c>
      <c r="L97">
        <f t="shared" ca="1" si="51"/>
        <v>303467675</v>
      </c>
      <c r="N97">
        <f t="shared" ca="1" si="71"/>
        <v>0</v>
      </c>
      <c r="O97">
        <f t="shared" ca="1" si="71"/>
        <v>0</v>
      </c>
      <c r="P97">
        <f t="shared" ca="1" si="71"/>
        <v>0</v>
      </c>
      <c r="Q97">
        <f t="shared" ca="1" si="71"/>
        <v>0</v>
      </c>
      <c r="R97">
        <f t="shared" ca="1" si="71"/>
        <v>0</v>
      </c>
      <c r="S97">
        <f t="shared" ca="1" si="71"/>
        <v>0</v>
      </c>
      <c r="T97">
        <f t="shared" ca="1" si="71"/>
        <v>0</v>
      </c>
      <c r="U97">
        <f t="shared" ca="1" si="71"/>
        <v>0</v>
      </c>
      <c r="V97">
        <f t="shared" ca="1" si="71"/>
        <v>0</v>
      </c>
      <c r="W97">
        <f t="shared" ca="1" si="52"/>
        <v>0</v>
      </c>
      <c r="Y97">
        <f t="shared" ca="1" si="67"/>
        <v>0</v>
      </c>
      <c r="Z97">
        <f t="shared" ca="1" si="67"/>
        <v>0</v>
      </c>
      <c r="AA97">
        <f t="shared" ca="1" si="67"/>
        <v>0</v>
      </c>
      <c r="AB97">
        <f t="shared" ca="1" si="67"/>
        <v>0</v>
      </c>
      <c r="AC97">
        <f t="shared" ca="1" si="67"/>
        <v>0</v>
      </c>
      <c r="AD97">
        <f t="shared" ca="1" si="67"/>
        <v>0</v>
      </c>
      <c r="AE97">
        <f t="shared" ca="1" si="67"/>
        <v>0</v>
      </c>
      <c r="AF97">
        <f t="shared" ca="1" si="67"/>
        <v>0</v>
      </c>
      <c r="AG97">
        <f t="shared" ca="1" si="67"/>
        <v>0</v>
      </c>
      <c r="AH97">
        <f t="shared" ca="1" si="53"/>
        <v>0</v>
      </c>
      <c r="AJ97">
        <f t="shared" ca="1" si="68"/>
        <v>0</v>
      </c>
      <c r="AK97">
        <f t="shared" ca="1" si="68"/>
        <v>0</v>
      </c>
      <c r="AL97">
        <f t="shared" ca="1" si="68"/>
        <v>0</v>
      </c>
      <c r="AM97">
        <f t="shared" ca="1" si="68"/>
        <v>0</v>
      </c>
      <c r="AN97">
        <f t="shared" ca="1" si="68"/>
        <v>0</v>
      </c>
      <c r="AO97">
        <f t="shared" ca="1" si="68"/>
        <v>0</v>
      </c>
      <c r="AP97">
        <f t="shared" ca="1" si="68"/>
        <v>0</v>
      </c>
      <c r="AQ97">
        <f t="shared" ca="1" si="68"/>
        <v>0</v>
      </c>
      <c r="AR97">
        <f t="shared" ca="1" si="68"/>
        <v>0</v>
      </c>
      <c r="AS97">
        <f t="shared" ca="1" si="54"/>
        <v>0</v>
      </c>
      <c r="AU97">
        <f t="shared" ca="1" si="69"/>
        <v>0</v>
      </c>
      <c r="AV97">
        <f t="shared" ca="1" si="69"/>
        <v>0</v>
      </c>
      <c r="AW97">
        <f t="shared" ca="1" si="69"/>
        <v>0</v>
      </c>
      <c r="AX97">
        <f t="shared" ca="1" si="69"/>
        <v>0</v>
      </c>
      <c r="AY97">
        <f t="shared" ca="1" si="69"/>
        <v>0</v>
      </c>
      <c r="AZ97">
        <f t="shared" ca="1" si="69"/>
        <v>0</v>
      </c>
      <c r="BA97">
        <f t="shared" ca="1" si="69"/>
        <v>0</v>
      </c>
      <c r="BB97">
        <f t="shared" ca="1" si="69"/>
        <v>0</v>
      </c>
      <c r="BC97">
        <f t="shared" ca="1" si="69"/>
        <v>0</v>
      </c>
      <c r="BD97">
        <f t="shared" ca="1" si="55"/>
        <v>0</v>
      </c>
      <c r="BF97">
        <f t="shared" ca="1" si="56"/>
        <v>0</v>
      </c>
      <c r="BG97">
        <f t="shared" ca="1" si="57"/>
        <v>0</v>
      </c>
      <c r="BH97">
        <f t="shared" ca="1" si="58"/>
        <v>303467675</v>
      </c>
      <c r="BI97">
        <f t="shared" ca="1" si="61"/>
        <v>221</v>
      </c>
      <c r="BJ97">
        <f t="shared" ca="1" si="59"/>
        <v>303467896</v>
      </c>
      <c r="BK97">
        <f t="shared" ca="1" si="62"/>
        <v>0</v>
      </c>
    </row>
    <row r="98" spans="1:63" x14ac:dyDescent="0.35">
      <c r="A98">
        <f t="shared" si="60"/>
        <v>95</v>
      </c>
      <c r="C98">
        <f t="shared" ca="1" si="70"/>
        <v>49070225</v>
      </c>
      <c r="D98">
        <f t="shared" ca="1" si="70"/>
        <v>21784507</v>
      </c>
      <c r="E98">
        <f t="shared" ca="1" si="70"/>
        <v>20165794</v>
      </c>
      <c r="F98">
        <f t="shared" ca="1" si="70"/>
        <v>46395654</v>
      </c>
      <c r="G98">
        <f t="shared" ca="1" si="70"/>
        <v>35235521</v>
      </c>
      <c r="H98">
        <f t="shared" ca="1" si="70"/>
        <v>18084651</v>
      </c>
      <c r="I98">
        <f t="shared" ca="1" si="70"/>
        <v>57806544</v>
      </c>
      <c r="J98">
        <f t="shared" ca="1" si="70"/>
        <v>40621237</v>
      </c>
      <c r="K98">
        <f t="shared" ca="1" si="70"/>
        <v>14303542</v>
      </c>
      <c r="L98">
        <f t="shared" ca="1" si="51"/>
        <v>303467675</v>
      </c>
      <c r="N98">
        <f t="shared" ca="1" si="71"/>
        <v>0</v>
      </c>
      <c r="O98">
        <f t="shared" ca="1" si="71"/>
        <v>0</v>
      </c>
      <c r="P98">
        <f t="shared" ca="1" si="71"/>
        <v>0</v>
      </c>
      <c r="Q98">
        <f t="shared" ca="1" si="71"/>
        <v>0</v>
      </c>
      <c r="R98">
        <f t="shared" ca="1" si="71"/>
        <v>0</v>
      </c>
      <c r="S98">
        <f t="shared" ca="1" si="71"/>
        <v>0</v>
      </c>
      <c r="T98">
        <f t="shared" ca="1" si="71"/>
        <v>0</v>
      </c>
      <c r="U98">
        <f t="shared" ca="1" si="71"/>
        <v>0</v>
      </c>
      <c r="V98">
        <f t="shared" ca="1" si="71"/>
        <v>0</v>
      </c>
      <c r="W98">
        <f t="shared" ca="1" si="52"/>
        <v>0</v>
      </c>
      <c r="Y98">
        <f t="shared" ca="1" si="67"/>
        <v>0</v>
      </c>
      <c r="Z98">
        <f t="shared" ca="1" si="67"/>
        <v>0</v>
      </c>
      <c r="AA98">
        <f t="shared" ca="1" si="67"/>
        <v>0</v>
      </c>
      <c r="AB98">
        <f t="shared" ca="1" si="67"/>
        <v>0</v>
      </c>
      <c r="AC98">
        <f t="shared" ca="1" si="67"/>
        <v>0</v>
      </c>
      <c r="AD98">
        <f t="shared" ca="1" si="67"/>
        <v>0</v>
      </c>
      <c r="AE98">
        <f t="shared" ca="1" si="67"/>
        <v>0</v>
      </c>
      <c r="AF98">
        <f t="shared" ca="1" si="67"/>
        <v>0</v>
      </c>
      <c r="AG98">
        <f t="shared" ca="1" si="67"/>
        <v>0</v>
      </c>
      <c r="AH98">
        <f t="shared" ca="1" si="53"/>
        <v>0</v>
      </c>
      <c r="AJ98">
        <f t="shared" ca="1" si="68"/>
        <v>0</v>
      </c>
      <c r="AK98">
        <f t="shared" ca="1" si="68"/>
        <v>0</v>
      </c>
      <c r="AL98">
        <f t="shared" ca="1" si="68"/>
        <v>0</v>
      </c>
      <c r="AM98">
        <f t="shared" ca="1" si="68"/>
        <v>0</v>
      </c>
      <c r="AN98">
        <f t="shared" ca="1" si="68"/>
        <v>0</v>
      </c>
      <c r="AO98">
        <f t="shared" ca="1" si="68"/>
        <v>0</v>
      </c>
      <c r="AP98">
        <f t="shared" ca="1" si="68"/>
        <v>0</v>
      </c>
      <c r="AQ98">
        <f t="shared" ca="1" si="68"/>
        <v>0</v>
      </c>
      <c r="AR98">
        <f t="shared" ca="1" si="68"/>
        <v>0</v>
      </c>
      <c r="AS98">
        <f t="shared" ca="1" si="54"/>
        <v>0</v>
      </c>
      <c r="AU98">
        <f t="shared" ca="1" si="69"/>
        <v>0</v>
      </c>
      <c r="AV98">
        <f t="shared" ca="1" si="69"/>
        <v>0</v>
      </c>
      <c r="AW98">
        <f t="shared" ca="1" si="69"/>
        <v>0</v>
      </c>
      <c r="AX98">
        <f t="shared" ca="1" si="69"/>
        <v>0</v>
      </c>
      <c r="AY98">
        <f t="shared" ca="1" si="69"/>
        <v>0</v>
      </c>
      <c r="AZ98">
        <f t="shared" ca="1" si="69"/>
        <v>0</v>
      </c>
      <c r="BA98">
        <f t="shared" ca="1" si="69"/>
        <v>0</v>
      </c>
      <c r="BB98">
        <f t="shared" ca="1" si="69"/>
        <v>0</v>
      </c>
      <c r="BC98">
        <f t="shared" ca="1" si="69"/>
        <v>0</v>
      </c>
      <c r="BD98">
        <f t="shared" ca="1" si="55"/>
        <v>0</v>
      </c>
      <c r="BF98">
        <f t="shared" ca="1" si="56"/>
        <v>0</v>
      </c>
      <c r="BG98">
        <f t="shared" ca="1" si="57"/>
        <v>0</v>
      </c>
      <c r="BH98">
        <f t="shared" ca="1" si="58"/>
        <v>303467675</v>
      </c>
      <c r="BI98">
        <f t="shared" ca="1" si="61"/>
        <v>221</v>
      </c>
      <c r="BJ98">
        <f t="shared" ca="1" si="59"/>
        <v>303467896</v>
      </c>
      <c r="BK98">
        <f t="shared" ca="1" si="62"/>
        <v>0</v>
      </c>
    </row>
    <row r="99" spans="1:63" x14ac:dyDescent="0.35">
      <c r="A99">
        <f t="shared" si="60"/>
        <v>96</v>
      </c>
      <c r="C99">
        <f t="shared" ca="1" si="70"/>
        <v>49070225</v>
      </c>
      <c r="D99">
        <f t="shared" ca="1" si="70"/>
        <v>21784507</v>
      </c>
      <c r="E99">
        <f t="shared" ca="1" si="70"/>
        <v>20165794</v>
      </c>
      <c r="F99">
        <f t="shared" ca="1" si="70"/>
        <v>46395654</v>
      </c>
      <c r="G99">
        <f t="shared" ca="1" si="70"/>
        <v>35235521</v>
      </c>
      <c r="H99">
        <f t="shared" ca="1" si="70"/>
        <v>18084651</v>
      </c>
      <c r="I99">
        <f t="shared" ca="1" si="70"/>
        <v>57806544</v>
      </c>
      <c r="J99">
        <f t="shared" ca="1" si="70"/>
        <v>40621237</v>
      </c>
      <c r="K99">
        <f t="shared" ca="1" si="70"/>
        <v>14303542</v>
      </c>
      <c r="L99">
        <f t="shared" ca="1" si="51"/>
        <v>303467675</v>
      </c>
      <c r="N99">
        <f t="shared" ca="1" si="71"/>
        <v>0</v>
      </c>
      <c r="O99">
        <f t="shared" ca="1" si="71"/>
        <v>0</v>
      </c>
      <c r="P99">
        <f t="shared" ca="1" si="71"/>
        <v>0</v>
      </c>
      <c r="Q99">
        <f t="shared" ca="1" si="71"/>
        <v>0</v>
      </c>
      <c r="R99">
        <f t="shared" ca="1" si="71"/>
        <v>0</v>
      </c>
      <c r="S99">
        <f t="shared" ca="1" si="71"/>
        <v>0</v>
      </c>
      <c r="T99">
        <f t="shared" ca="1" si="71"/>
        <v>0</v>
      </c>
      <c r="U99">
        <f t="shared" ca="1" si="71"/>
        <v>0</v>
      </c>
      <c r="V99">
        <f t="shared" ca="1" si="71"/>
        <v>0</v>
      </c>
      <c r="W99">
        <f t="shared" ca="1" si="52"/>
        <v>0</v>
      </c>
      <c r="Y99">
        <f t="shared" ca="1" si="67"/>
        <v>0</v>
      </c>
      <c r="Z99">
        <f t="shared" ca="1" si="67"/>
        <v>0</v>
      </c>
      <c r="AA99">
        <f t="shared" ca="1" si="67"/>
        <v>0</v>
      </c>
      <c r="AB99">
        <f t="shared" ca="1" si="67"/>
        <v>0</v>
      </c>
      <c r="AC99">
        <f t="shared" ca="1" si="67"/>
        <v>0</v>
      </c>
      <c r="AD99">
        <f t="shared" ca="1" si="67"/>
        <v>0</v>
      </c>
      <c r="AE99">
        <f t="shared" ca="1" si="67"/>
        <v>0</v>
      </c>
      <c r="AF99">
        <f t="shared" ca="1" si="67"/>
        <v>0</v>
      </c>
      <c r="AG99">
        <f t="shared" ca="1" si="67"/>
        <v>0</v>
      </c>
      <c r="AH99">
        <f t="shared" ca="1" si="53"/>
        <v>0</v>
      </c>
      <c r="AJ99">
        <f t="shared" ca="1" si="68"/>
        <v>0</v>
      </c>
      <c r="AK99">
        <f t="shared" ca="1" si="68"/>
        <v>0</v>
      </c>
      <c r="AL99">
        <f t="shared" ca="1" si="68"/>
        <v>0</v>
      </c>
      <c r="AM99">
        <f t="shared" ca="1" si="68"/>
        <v>0</v>
      </c>
      <c r="AN99">
        <f t="shared" ca="1" si="68"/>
        <v>0</v>
      </c>
      <c r="AO99">
        <f t="shared" ca="1" si="68"/>
        <v>0</v>
      </c>
      <c r="AP99">
        <f t="shared" ca="1" si="68"/>
        <v>0</v>
      </c>
      <c r="AQ99">
        <f t="shared" ca="1" si="68"/>
        <v>0</v>
      </c>
      <c r="AR99">
        <f t="shared" ca="1" si="68"/>
        <v>0</v>
      </c>
      <c r="AS99">
        <f t="shared" ca="1" si="54"/>
        <v>0</v>
      </c>
      <c r="AU99">
        <f t="shared" ca="1" si="69"/>
        <v>0</v>
      </c>
      <c r="AV99">
        <f t="shared" ca="1" si="69"/>
        <v>0</v>
      </c>
      <c r="AW99">
        <f t="shared" ca="1" si="69"/>
        <v>0</v>
      </c>
      <c r="AX99">
        <f t="shared" ca="1" si="69"/>
        <v>0</v>
      </c>
      <c r="AY99">
        <f t="shared" ca="1" si="69"/>
        <v>0</v>
      </c>
      <c r="AZ99">
        <f t="shared" ca="1" si="69"/>
        <v>0</v>
      </c>
      <c r="BA99">
        <f t="shared" ca="1" si="69"/>
        <v>0</v>
      </c>
      <c r="BB99">
        <f t="shared" ca="1" si="69"/>
        <v>0</v>
      </c>
      <c r="BC99">
        <f t="shared" ca="1" si="69"/>
        <v>0</v>
      </c>
      <c r="BD99">
        <f t="shared" ca="1" si="55"/>
        <v>0</v>
      </c>
      <c r="BF99">
        <f t="shared" ca="1" si="56"/>
        <v>0</v>
      </c>
      <c r="BG99">
        <f t="shared" ca="1" si="57"/>
        <v>0</v>
      </c>
      <c r="BH99">
        <f t="shared" ca="1" si="58"/>
        <v>303467675</v>
      </c>
      <c r="BI99">
        <f t="shared" ca="1" si="61"/>
        <v>221</v>
      </c>
      <c r="BJ99">
        <f t="shared" ca="1" si="59"/>
        <v>303467896</v>
      </c>
      <c r="BK99">
        <f t="shared" ca="1" si="62"/>
        <v>0</v>
      </c>
    </row>
    <row r="100" spans="1:63" x14ac:dyDescent="0.35">
      <c r="A100">
        <f t="shared" si="60"/>
        <v>97</v>
      </c>
      <c r="C100">
        <f t="shared" ca="1" si="70"/>
        <v>49070225</v>
      </c>
      <c r="D100">
        <f t="shared" ca="1" si="70"/>
        <v>21784507</v>
      </c>
      <c r="E100">
        <f t="shared" ca="1" si="70"/>
        <v>20165794</v>
      </c>
      <c r="F100">
        <f t="shared" ca="1" si="70"/>
        <v>46395654</v>
      </c>
      <c r="G100">
        <f t="shared" ca="1" si="70"/>
        <v>35235521</v>
      </c>
      <c r="H100">
        <f t="shared" ca="1" si="70"/>
        <v>18084651</v>
      </c>
      <c r="I100">
        <f t="shared" ca="1" si="70"/>
        <v>57806544</v>
      </c>
      <c r="J100">
        <f t="shared" ca="1" si="70"/>
        <v>40621237</v>
      </c>
      <c r="K100">
        <f t="shared" ca="1" si="70"/>
        <v>14303542</v>
      </c>
      <c r="L100">
        <f t="shared" ca="1" si="51"/>
        <v>303467675</v>
      </c>
      <c r="N100">
        <f t="shared" ca="1" si="71"/>
        <v>0</v>
      </c>
      <c r="O100">
        <f t="shared" ca="1" si="71"/>
        <v>0</v>
      </c>
      <c r="P100">
        <f t="shared" ca="1" si="71"/>
        <v>0</v>
      </c>
      <c r="Q100">
        <f t="shared" ca="1" si="71"/>
        <v>0</v>
      </c>
      <c r="R100">
        <f t="shared" ca="1" si="71"/>
        <v>0</v>
      </c>
      <c r="S100">
        <f t="shared" ca="1" si="71"/>
        <v>0</v>
      </c>
      <c r="T100">
        <f t="shared" ca="1" si="71"/>
        <v>0</v>
      </c>
      <c r="U100">
        <f t="shared" ca="1" si="71"/>
        <v>0</v>
      </c>
      <c r="V100">
        <f t="shared" ca="1" si="71"/>
        <v>0</v>
      </c>
      <c r="W100">
        <f t="shared" ca="1" si="52"/>
        <v>0</v>
      </c>
      <c r="Y100">
        <f t="shared" ref="Y100:AG115" ca="1" si="72">INDEX(Model,MATCH($A100,ModelWeek,0),MATCH(Y$3,ModelRegions,0)+MATCH(Y$2,ModelFactors,0)-MATCH($C$3,ModelRegions,0))</f>
        <v>0</v>
      </c>
      <c r="Z100">
        <f t="shared" ca="1" si="72"/>
        <v>0</v>
      </c>
      <c r="AA100">
        <f t="shared" ca="1" si="72"/>
        <v>0</v>
      </c>
      <c r="AB100">
        <f t="shared" ca="1" si="72"/>
        <v>0</v>
      </c>
      <c r="AC100">
        <f t="shared" ca="1" si="72"/>
        <v>0</v>
      </c>
      <c r="AD100">
        <f t="shared" ca="1" si="72"/>
        <v>0</v>
      </c>
      <c r="AE100">
        <f t="shared" ca="1" si="72"/>
        <v>0</v>
      </c>
      <c r="AF100">
        <f t="shared" ca="1" si="72"/>
        <v>0</v>
      </c>
      <c r="AG100">
        <f t="shared" ca="1" si="72"/>
        <v>0</v>
      </c>
      <c r="AH100">
        <f t="shared" ca="1" si="53"/>
        <v>0</v>
      </c>
      <c r="AJ100">
        <f t="shared" ref="AJ100:AR115" ca="1" si="73">INDEX(Model,MATCH($A100,ModelWeek,0),MATCH(AJ$3,ModelRegions,0)+MATCH(AJ$2,ModelFactors,0)-MATCH($C$3,ModelRegions,0))</f>
        <v>0</v>
      </c>
      <c r="AK100">
        <f t="shared" ca="1" si="73"/>
        <v>0</v>
      </c>
      <c r="AL100">
        <f t="shared" ca="1" si="73"/>
        <v>0</v>
      </c>
      <c r="AM100">
        <f t="shared" ca="1" si="73"/>
        <v>0</v>
      </c>
      <c r="AN100">
        <f t="shared" ca="1" si="73"/>
        <v>0</v>
      </c>
      <c r="AO100">
        <f t="shared" ca="1" si="73"/>
        <v>0</v>
      </c>
      <c r="AP100">
        <f t="shared" ca="1" si="73"/>
        <v>0</v>
      </c>
      <c r="AQ100">
        <f t="shared" ca="1" si="73"/>
        <v>0</v>
      </c>
      <c r="AR100">
        <f t="shared" ca="1" si="73"/>
        <v>0</v>
      </c>
      <c r="AS100">
        <f t="shared" ca="1" si="54"/>
        <v>0</v>
      </c>
      <c r="AU100">
        <f t="shared" ref="AU100:BC115" ca="1" si="74">INDEX(Model,MATCH($A100,ModelWeek,0),MATCH(AU$3,ModelRegions,0)+MATCH(AU$2,ModelFactors,0)-MATCH($C$3,ModelRegions,0))</f>
        <v>0</v>
      </c>
      <c r="AV100">
        <f t="shared" ca="1" si="74"/>
        <v>0</v>
      </c>
      <c r="AW100">
        <f t="shared" ca="1" si="74"/>
        <v>0</v>
      </c>
      <c r="AX100">
        <f t="shared" ca="1" si="74"/>
        <v>0</v>
      </c>
      <c r="AY100">
        <f t="shared" ca="1" si="74"/>
        <v>0</v>
      </c>
      <c r="AZ100">
        <f t="shared" ca="1" si="74"/>
        <v>0</v>
      </c>
      <c r="BA100">
        <f t="shared" ca="1" si="74"/>
        <v>0</v>
      </c>
      <c r="BB100">
        <f t="shared" ca="1" si="74"/>
        <v>0</v>
      </c>
      <c r="BC100">
        <f t="shared" ca="1" si="74"/>
        <v>0</v>
      </c>
      <c r="BD100">
        <f t="shared" ca="1" si="55"/>
        <v>0</v>
      </c>
      <c r="BF100">
        <f t="shared" ca="1" si="56"/>
        <v>0</v>
      </c>
      <c r="BG100">
        <f t="shared" ca="1" si="57"/>
        <v>0</v>
      </c>
      <c r="BH100">
        <f t="shared" ca="1" si="58"/>
        <v>303467675</v>
      </c>
      <c r="BI100">
        <f t="shared" ca="1" si="61"/>
        <v>221</v>
      </c>
      <c r="BJ100">
        <f t="shared" ca="1" si="59"/>
        <v>303467896</v>
      </c>
      <c r="BK100">
        <f t="shared" ca="1" si="62"/>
        <v>0</v>
      </c>
    </row>
    <row r="101" spans="1:63" x14ac:dyDescent="0.35">
      <c r="A101">
        <f t="shared" si="60"/>
        <v>98</v>
      </c>
      <c r="C101">
        <f t="shared" ca="1" si="70"/>
        <v>49070225</v>
      </c>
      <c r="D101">
        <f t="shared" ca="1" si="70"/>
        <v>21784507</v>
      </c>
      <c r="E101">
        <f t="shared" ca="1" si="70"/>
        <v>20165794</v>
      </c>
      <c r="F101">
        <f t="shared" ca="1" si="70"/>
        <v>46395654</v>
      </c>
      <c r="G101">
        <f t="shared" ca="1" si="70"/>
        <v>35235521</v>
      </c>
      <c r="H101">
        <f t="shared" ca="1" si="70"/>
        <v>18084651</v>
      </c>
      <c r="I101">
        <f t="shared" ca="1" si="70"/>
        <v>57806544</v>
      </c>
      <c r="J101">
        <f t="shared" ca="1" si="70"/>
        <v>40621237</v>
      </c>
      <c r="K101">
        <f t="shared" ca="1" si="70"/>
        <v>14303542</v>
      </c>
      <c r="L101">
        <f t="shared" ca="1" si="51"/>
        <v>303467675</v>
      </c>
      <c r="N101">
        <f t="shared" ca="1" si="71"/>
        <v>0</v>
      </c>
      <c r="O101">
        <f t="shared" ca="1" si="71"/>
        <v>0</v>
      </c>
      <c r="P101">
        <f t="shared" ca="1" si="71"/>
        <v>0</v>
      </c>
      <c r="Q101">
        <f t="shared" ca="1" si="71"/>
        <v>0</v>
      </c>
      <c r="R101">
        <f t="shared" ca="1" si="71"/>
        <v>0</v>
      </c>
      <c r="S101">
        <f t="shared" ca="1" si="71"/>
        <v>0</v>
      </c>
      <c r="T101">
        <f t="shared" ca="1" si="71"/>
        <v>0</v>
      </c>
      <c r="U101">
        <f t="shared" ca="1" si="71"/>
        <v>0</v>
      </c>
      <c r="V101">
        <f t="shared" ca="1" si="71"/>
        <v>0</v>
      </c>
      <c r="W101">
        <f t="shared" ca="1" si="52"/>
        <v>0</v>
      </c>
      <c r="Y101">
        <f t="shared" ca="1" si="72"/>
        <v>0</v>
      </c>
      <c r="Z101">
        <f t="shared" ca="1" si="72"/>
        <v>0</v>
      </c>
      <c r="AA101">
        <f t="shared" ca="1" si="72"/>
        <v>0</v>
      </c>
      <c r="AB101">
        <f t="shared" ca="1" si="72"/>
        <v>0</v>
      </c>
      <c r="AC101">
        <f t="shared" ca="1" si="72"/>
        <v>0</v>
      </c>
      <c r="AD101">
        <f t="shared" ca="1" si="72"/>
        <v>0</v>
      </c>
      <c r="AE101">
        <f t="shared" ca="1" si="72"/>
        <v>0</v>
      </c>
      <c r="AF101">
        <f t="shared" ca="1" si="72"/>
        <v>0</v>
      </c>
      <c r="AG101">
        <f t="shared" ca="1" si="72"/>
        <v>0</v>
      </c>
      <c r="AH101">
        <f t="shared" ca="1" si="53"/>
        <v>0</v>
      </c>
      <c r="AJ101">
        <f t="shared" ca="1" si="73"/>
        <v>0</v>
      </c>
      <c r="AK101">
        <f t="shared" ca="1" si="73"/>
        <v>0</v>
      </c>
      <c r="AL101">
        <f t="shared" ca="1" si="73"/>
        <v>0</v>
      </c>
      <c r="AM101">
        <f t="shared" ca="1" si="73"/>
        <v>0</v>
      </c>
      <c r="AN101">
        <f t="shared" ca="1" si="73"/>
        <v>0</v>
      </c>
      <c r="AO101">
        <f t="shared" ca="1" si="73"/>
        <v>0</v>
      </c>
      <c r="AP101">
        <f t="shared" ca="1" si="73"/>
        <v>0</v>
      </c>
      <c r="AQ101">
        <f t="shared" ca="1" si="73"/>
        <v>0</v>
      </c>
      <c r="AR101">
        <f t="shared" ca="1" si="73"/>
        <v>0</v>
      </c>
      <c r="AS101">
        <f t="shared" ca="1" si="54"/>
        <v>0</v>
      </c>
      <c r="AU101">
        <f t="shared" ca="1" si="74"/>
        <v>0</v>
      </c>
      <c r="AV101">
        <f t="shared" ca="1" si="74"/>
        <v>0</v>
      </c>
      <c r="AW101">
        <f t="shared" ca="1" si="74"/>
        <v>0</v>
      </c>
      <c r="AX101">
        <f t="shared" ca="1" si="74"/>
        <v>0</v>
      </c>
      <c r="AY101">
        <f t="shared" ca="1" si="74"/>
        <v>0</v>
      </c>
      <c r="AZ101">
        <f t="shared" ca="1" si="74"/>
        <v>0</v>
      </c>
      <c r="BA101">
        <f t="shared" ca="1" si="74"/>
        <v>0</v>
      </c>
      <c r="BB101">
        <f t="shared" ca="1" si="74"/>
        <v>0</v>
      </c>
      <c r="BC101">
        <f t="shared" ca="1" si="74"/>
        <v>0</v>
      </c>
      <c r="BD101">
        <f t="shared" ca="1" si="55"/>
        <v>0</v>
      </c>
      <c r="BF101">
        <f t="shared" ca="1" si="56"/>
        <v>0</v>
      </c>
      <c r="BG101">
        <f t="shared" ca="1" si="57"/>
        <v>0</v>
      </c>
      <c r="BH101">
        <f t="shared" ca="1" si="58"/>
        <v>303467675</v>
      </c>
      <c r="BI101">
        <f t="shared" ca="1" si="61"/>
        <v>221</v>
      </c>
      <c r="BJ101">
        <f t="shared" ca="1" si="59"/>
        <v>303467896</v>
      </c>
      <c r="BK101">
        <f t="shared" ca="1" si="62"/>
        <v>0</v>
      </c>
    </row>
    <row r="102" spans="1:63" x14ac:dyDescent="0.35">
      <c r="A102">
        <f t="shared" si="60"/>
        <v>99</v>
      </c>
      <c r="C102">
        <f t="shared" ca="1" si="70"/>
        <v>49070225</v>
      </c>
      <c r="D102">
        <f t="shared" ca="1" si="70"/>
        <v>21784507</v>
      </c>
      <c r="E102">
        <f t="shared" ca="1" si="70"/>
        <v>20165794</v>
      </c>
      <c r="F102">
        <f t="shared" ca="1" si="70"/>
        <v>46395654</v>
      </c>
      <c r="G102">
        <f t="shared" ca="1" si="70"/>
        <v>35235521</v>
      </c>
      <c r="H102">
        <f t="shared" ca="1" si="70"/>
        <v>18084651</v>
      </c>
      <c r="I102">
        <f t="shared" ca="1" si="70"/>
        <v>57806544</v>
      </c>
      <c r="J102">
        <f t="shared" ca="1" si="70"/>
        <v>40621237</v>
      </c>
      <c r="K102">
        <f t="shared" ca="1" si="70"/>
        <v>14303542</v>
      </c>
      <c r="L102">
        <f t="shared" ca="1" si="51"/>
        <v>303467675</v>
      </c>
      <c r="N102">
        <f t="shared" ca="1" si="71"/>
        <v>0</v>
      </c>
      <c r="O102">
        <f t="shared" ca="1" si="71"/>
        <v>0</v>
      </c>
      <c r="P102">
        <f t="shared" ca="1" si="71"/>
        <v>0</v>
      </c>
      <c r="Q102">
        <f t="shared" ca="1" si="71"/>
        <v>0</v>
      </c>
      <c r="R102">
        <f t="shared" ca="1" si="71"/>
        <v>0</v>
      </c>
      <c r="S102">
        <f t="shared" ca="1" si="71"/>
        <v>0</v>
      </c>
      <c r="T102">
        <f t="shared" ca="1" si="71"/>
        <v>0</v>
      </c>
      <c r="U102">
        <f t="shared" ca="1" si="71"/>
        <v>0</v>
      </c>
      <c r="V102">
        <f t="shared" ca="1" si="71"/>
        <v>0</v>
      </c>
      <c r="W102">
        <f t="shared" ca="1" si="52"/>
        <v>0</v>
      </c>
      <c r="Y102">
        <f t="shared" ca="1" si="72"/>
        <v>0</v>
      </c>
      <c r="Z102">
        <f t="shared" ca="1" si="72"/>
        <v>0</v>
      </c>
      <c r="AA102">
        <f t="shared" ca="1" si="72"/>
        <v>0</v>
      </c>
      <c r="AB102">
        <f t="shared" ca="1" si="72"/>
        <v>0</v>
      </c>
      <c r="AC102">
        <f t="shared" ca="1" si="72"/>
        <v>0</v>
      </c>
      <c r="AD102">
        <f t="shared" ca="1" si="72"/>
        <v>0</v>
      </c>
      <c r="AE102">
        <f t="shared" ca="1" si="72"/>
        <v>0</v>
      </c>
      <c r="AF102">
        <f t="shared" ca="1" si="72"/>
        <v>0</v>
      </c>
      <c r="AG102">
        <f t="shared" ca="1" si="72"/>
        <v>0</v>
      </c>
      <c r="AH102">
        <f t="shared" ca="1" si="53"/>
        <v>0</v>
      </c>
      <c r="AJ102">
        <f t="shared" ca="1" si="73"/>
        <v>0</v>
      </c>
      <c r="AK102">
        <f t="shared" ca="1" si="73"/>
        <v>0</v>
      </c>
      <c r="AL102">
        <f t="shared" ca="1" si="73"/>
        <v>0</v>
      </c>
      <c r="AM102">
        <f t="shared" ca="1" si="73"/>
        <v>0</v>
      </c>
      <c r="AN102">
        <f t="shared" ca="1" si="73"/>
        <v>0</v>
      </c>
      <c r="AO102">
        <f t="shared" ca="1" si="73"/>
        <v>0</v>
      </c>
      <c r="AP102">
        <f t="shared" ca="1" si="73"/>
        <v>0</v>
      </c>
      <c r="AQ102">
        <f t="shared" ca="1" si="73"/>
        <v>0</v>
      </c>
      <c r="AR102">
        <f t="shared" ca="1" si="73"/>
        <v>0</v>
      </c>
      <c r="AS102">
        <f t="shared" ca="1" si="54"/>
        <v>0</v>
      </c>
      <c r="AU102">
        <f t="shared" ca="1" si="74"/>
        <v>0</v>
      </c>
      <c r="AV102">
        <f t="shared" ca="1" si="74"/>
        <v>0</v>
      </c>
      <c r="AW102">
        <f t="shared" ca="1" si="74"/>
        <v>0</v>
      </c>
      <c r="AX102">
        <f t="shared" ca="1" si="74"/>
        <v>0</v>
      </c>
      <c r="AY102">
        <f t="shared" ca="1" si="74"/>
        <v>0</v>
      </c>
      <c r="AZ102">
        <f t="shared" ca="1" si="74"/>
        <v>0</v>
      </c>
      <c r="BA102">
        <f t="shared" ca="1" si="74"/>
        <v>0</v>
      </c>
      <c r="BB102">
        <f t="shared" ca="1" si="74"/>
        <v>0</v>
      </c>
      <c r="BC102">
        <f t="shared" ca="1" si="74"/>
        <v>0</v>
      </c>
      <c r="BD102">
        <f t="shared" ca="1" si="55"/>
        <v>0</v>
      </c>
      <c r="BF102">
        <f t="shared" ca="1" si="56"/>
        <v>0</v>
      </c>
      <c r="BG102">
        <f t="shared" ca="1" si="57"/>
        <v>0</v>
      </c>
      <c r="BH102">
        <f t="shared" ca="1" si="58"/>
        <v>303467675</v>
      </c>
      <c r="BI102">
        <f t="shared" ca="1" si="61"/>
        <v>221</v>
      </c>
      <c r="BJ102">
        <f t="shared" ca="1" si="59"/>
        <v>303467896</v>
      </c>
      <c r="BK102">
        <f t="shared" ca="1" si="62"/>
        <v>0</v>
      </c>
    </row>
    <row r="103" spans="1:63" x14ac:dyDescent="0.35">
      <c r="A103">
        <f t="shared" si="60"/>
        <v>100</v>
      </c>
      <c r="C103">
        <f t="shared" ca="1" si="70"/>
        <v>49070225</v>
      </c>
      <c r="D103">
        <f t="shared" ca="1" si="70"/>
        <v>21784507</v>
      </c>
      <c r="E103">
        <f t="shared" ca="1" si="70"/>
        <v>20165794</v>
      </c>
      <c r="F103">
        <f t="shared" ca="1" si="70"/>
        <v>46395654</v>
      </c>
      <c r="G103">
        <f t="shared" ca="1" si="70"/>
        <v>35235521</v>
      </c>
      <c r="H103">
        <f t="shared" ca="1" si="70"/>
        <v>18084651</v>
      </c>
      <c r="I103">
        <f t="shared" ca="1" si="70"/>
        <v>57806544</v>
      </c>
      <c r="J103">
        <f t="shared" ca="1" si="70"/>
        <v>40621237</v>
      </c>
      <c r="K103">
        <f t="shared" ca="1" si="70"/>
        <v>14303542</v>
      </c>
      <c r="L103">
        <f t="shared" ca="1" si="51"/>
        <v>303467675</v>
      </c>
      <c r="N103">
        <f t="shared" ca="1" si="71"/>
        <v>0</v>
      </c>
      <c r="O103">
        <f t="shared" ca="1" si="71"/>
        <v>0</v>
      </c>
      <c r="P103">
        <f t="shared" ca="1" si="71"/>
        <v>0</v>
      </c>
      <c r="Q103">
        <f t="shared" ca="1" si="71"/>
        <v>0</v>
      </c>
      <c r="R103">
        <f t="shared" ca="1" si="71"/>
        <v>0</v>
      </c>
      <c r="S103">
        <f t="shared" ca="1" si="71"/>
        <v>0</v>
      </c>
      <c r="T103">
        <f t="shared" ca="1" si="71"/>
        <v>0</v>
      </c>
      <c r="U103">
        <f t="shared" ca="1" si="71"/>
        <v>0</v>
      </c>
      <c r="V103">
        <f t="shared" ca="1" si="71"/>
        <v>0</v>
      </c>
      <c r="W103">
        <f t="shared" ca="1" si="52"/>
        <v>0</v>
      </c>
      <c r="Y103">
        <f t="shared" ca="1" si="72"/>
        <v>0</v>
      </c>
      <c r="Z103">
        <f t="shared" ca="1" si="72"/>
        <v>0</v>
      </c>
      <c r="AA103">
        <f t="shared" ca="1" si="72"/>
        <v>0</v>
      </c>
      <c r="AB103">
        <f t="shared" ca="1" si="72"/>
        <v>0</v>
      </c>
      <c r="AC103">
        <f t="shared" ca="1" si="72"/>
        <v>0</v>
      </c>
      <c r="AD103">
        <f t="shared" ca="1" si="72"/>
        <v>0</v>
      </c>
      <c r="AE103">
        <f t="shared" ca="1" si="72"/>
        <v>0</v>
      </c>
      <c r="AF103">
        <f t="shared" ca="1" si="72"/>
        <v>0</v>
      </c>
      <c r="AG103">
        <f t="shared" ca="1" si="72"/>
        <v>0</v>
      </c>
      <c r="AH103">
        <f t="shared" ca="1" si="53"/>
        <v>0</v>
      </c>
      <c r="AJ103">
        <f t="shared" ca="1" si="73"/>
        <v>0</v>
      </c>
      <c r="AK103">
        <f t="shared" ca="1" si="73"/>
        <v>0</v>
      </c>
      <c r="AL103">
        <f t="shared" ca="1" si="73"/>
        <v>0</v>
      </c>
      <c r="AM103">
        <f t="shared" ca="1" si="73"/>
        <v>0</v>
      </c>
      <c r="AN103">
        <f t="shared" ca="1" si="73"/>
        <v>0</v>
      </c>
      <c r="AO103">
        <f t="shared" ca="1" si="73"/>
        <v>0</v>
      </c>
      <c r="AP103">
        <f t="shared" ca="1" si="73"/>
        <v>0</v>
      </c>
      <c r="AQ103">
        <f t="shared" ca="1" si="73"/>
        <v>0</v>
      </c>
      <c r="AR103">
        <f t="shared" ca="1" si="73"/>
        <v>0</v>
      </c>
      <c r="AS103">
        <f t="shared" ca="1" si="54"/>
        <v>0</v>
      </c>
      <c r="AU103">
        <f t="shared" ca="1" si="74"/>
        <v>0</v>
      </c>
      <c r="AV103">
        <f t="shared" ca="1" si="74"/>
        <v>0</v>
      </c>
      <c r="AW103">
        <f t="shared" ca="1" si="74"/>
        <v>0</v>
      </c>
      <c r="AX103">
        <f t="shared" ca="1" si="74"/>
        <v>0</v>
      </c>
      <c r="AY103">
        <f t="shared" ca="1" si="74"/>
        <v>0</v>
      </c>
      <c r="AZ103">
        <f t="shared" ca="1" si="74"/>
        <v>0</v>
      </c>
      <c r="BA103">
        <f t="shared" ca="1" si="74"/>
        <v>0</v>
      </c>
      <c r="BB103">
        <f t="shared" ca="1" si="74"/>
        <v>0</v>
      </c>
      <c r="BC103">
        <f t="shared" ca="1" si="74"/>
        <v>0</v>
      </c>
      <c r="BD103">
        <f t="shared" ca="1" si="55"/>
        <v>0</v>
      </c>
      <c r="BF103">
        <f t="shared" ca="1" si="56"/>
        <v>0</v>
      </c>
      <c r="BG103">
        <f t="shared" ca="1" si="57"/>
        <v>0</v>
      </c>
      <c r="BH103">
        <f t="shared" ca="1" si="58"/>
        <v>303467675</v>
      </c>
      <c r="BI103">
        <f t="shared" ca="1" si="61"/>
        <v>221</v>
      </c>
      <c r="BJ103">
        <f t="shared" ca="1" si="59"/>
        <v>303467896</v>
      </c>
      <c r="BK103">
        <f t="shared" ca="1" si="62"/>
        <v>0</v>
      </c>
    </row>
    <row r="104" spans="1:63" x14ac:dyDescent="0.35">
      <c r="A104">
        <f t="shared" si="60"/>
        <v>101</v>
      </c>
      <c r="C104">
        <f t="shared" ref="C104:K113" ca="1" si="75">INDEX(Model,MATCH($A104,ModelWeek,0),MATCH(C$3,ModelRegions,0)+MATCH(C$2,ModelFactors,0)-MATCH($C$3,ModelRegions,0))</f>
        <v>49070225</v>
      </c>
      <c r="D104">
        <f t="shared" ca="1" si="75"/>
        <v>21784507</v>
      </c>
      <c r="E104">
        <f t="shared" ca="1" si="75"/>
        <v>20165794</v>
      </c>
      <c r="F104">
        <f t="shared" ca="1" si="75"/>
        <v>46395654</v>
      </c>
      <c r="G104">
        <f t="shared" ca="1" si="75"/>
        <v>35235521</v>
      </c>
      <c r="H104">
        <f t="shared" ca="1" si="75"/>
        <v>18084651</v>
      </c>
      <c r="I104">
        <f t="shared" ca="1" si="75"/>
        <v>57806544</v>
      </c>
      <c r="J104">
        <f t="shared" ca="1" si="75"/>
        <v>40621237</v>
      </c>
      <c r="K104">
        <f t="shared" ca="1" si="75"/>
        <v>14303542</v>
      </c>
      <c r="L104">
        <f t="shared" ca="1" si="51"/>
        <v>303467675</v>
      </c>
      <c r="N104">
        <f t="shared" ref="N104:V113" ca="1" si="76">INDEX(Model,MATCH($A104,ModelWeek,0),MATCH(N$3,ModelRegions,0)+MATCH(N$2,ModelFactors,0)-MATCH($C$3,ModelRegions,0))</f>
        <v>0</v>
      </c>
      <c r="O104">
        <f t="shared" ca="1" si="76"/>
        <v>0</v>
      </c>
      <c r="P104">
        <f t="shared" ca="1" si="76"/>
        <v>0</v>
      </c>
      <c r="Q104">
        <f t="shared" ca="1" si="76"/>
        <v>0</v>
      </c>
      <c r="R104">
        <f t="shared" ca="1" si="76"/>
        <v>0</v>
      </c>
      <c r="S104">
        <f t="shared" ca="1" si="76"/>
        <v>0</v>
      </c>
      <c r="T104">
        <f t="shared" ca="1" si="76"/>
        <v>0</v>
      </c>
      <c r="U104">
        <f t="shared" ca="1" si="76"/>
        <v>0</v>
      </c>
      <c r="V104">
        <f t="shared" ca="1" si="76"/>
        <v>0</v>
      </c>
      <c r="W104">
        <f t="shared" ca="1" si="52"/>
        <v>0</v>
      </c>
      <c r="Y104">
        <f t="shared" ca="1" si="72"/>
        <v>0</v>
      </c>
      <c r="Z104">
        <f t="shared" ca="1" si="72"/>
        <v>0</v>
      </c>
      <c r="AA104">
        <f t="shared" ca="1" si="72"/>
        <v>0</v>
      </c>
      <c r="AB104">
        <f t="shared" ca="1" si="72"/>
        <v>0</v>
      </c>
      <c r="AC104">
        <f t="shared" ca="1" si="72"/>
        <v>0</v>
      </c>
      <c r="AD104">
        <f t="shared" ca="1" si="72"/>
        <v>0</v>
      </c>
      <c r="AE104">
        <f t="shared" ca="1" si="72"/>
        <v>0</v>
      </c>
      <c r="AF104">
        <f t="shared" ca="1" si="72"/>
        <v>0</v>
      </c>
      <c r="AG104">
        <f t="shared" ca="1" si="72"/>
        <v>0</v>
      </c>
      <c r="AH104">
        <f t="shared" ca="1" si="53"/>
        <v>0</v>
      </c>
      <c r="AJ104">
        <f t="shared" ca="1" si="73"/>
        <v>0</v>
      </c>
      <c r="AK104">
        <f t="shared" ca="1" si="73"/>
        <v>0</v>
      </c>
      <c r="AL104">
        <f t="shared" ca="1" si="73"/>
        <v>0</v>
      </c>
      <c r="AM104">
        <f t="shared" ca="1" si="73"/>
        <v>0</v>
      </c>
      <c r="AN104">
        <f t="shared" ca="1" si="73"/>
        <v>0</v>
      </c>
      <c r="AO104">
        <f t="shared" ca="1" si="73"/>
        <v>0</v>
      </c>
      <c r="AP104">
        <f t="shared" ca="1" si="73"/>
        <v>0</v>
      </c>
      <c r="AQ104">
        <f t="shared" ca="1" si="73"/>
        <v>0</v>
      </c>
      <c r="AR104">
        <f t="shared" ca="1" si="73"/>
        <v>0</v>
      </c>
      <c r="AS104">
        <f t="shared" ca="1" si="54"/>
        <v>0</v>
      </c>
      <c r="AU104">
        <f t="shared" ca="1" si="74"/>
        <v>0</v>
      </c>
      <c r="AV104">
        <f t="shared" ca="1" si="74"/>
        <v>0</v>
      </c>
      <c r="AW104">
        <f t="shared" ca="1" si="74"/>
        <v>0</v>
      </c>
      <c r="AX104">
        <f t="shared" ca="1" si="74"/>
        <v>0</v>
      </c>
      <c r="AY104">
        <f t="shared" ca="1" si="74"/>
        <v>0</v>
      </c>
      <c r="AZ104">
        <f t="shared" ca="1" si="74"/>
        <v>0</v>
      </c>
      <c r="BA104">
        <f t="shared" ca="1" si="74"/>
        <v>0</v>
      </c>
      <c r="BB104">
        <f t="shared" ca="1" si="74"/>
        <v>0</v>
      </c>
      <c r="BC104">
        <f t="shared" ca="1" si="74"/>
        <v>0</v>
      </c>
      <c r="BD104">
        <f t="shared" ca="1" si="55"/>
        <v>0</v>
      </c>
      <c r="BF104">
        <f t="shared" ca="1" si="56"/>
        <v>0</v>
      </c>
      <c r="BG104">
        <f t="shared" ca="1" si="57"/>
        <v>0</v>
      </c>
      <c r="BH104">
        <f t="shared" ca="1" si="58"/>
        <v>303467675</v>
      </c>
      <c r="BI104">
        <f t="shared" ca="1" si="61"/>
        <v>221</v>
      </c>
      <c r="BJ104">
        <f t="shared" ca="1" si="59"/>
        <v>303467896</v>
      </c>
      <c r="BK104">
        <f t="shared" ca="1" si="62"/>
        <v>0</v>
      </c>
    </row>
    <row r="105" spans="1:63" x14ac:dyDescent="0.35">
      <c r="A105">
        <f t="shared" si="60"/>
        <v>102</v>
      </c>
      <c r="C105">
        <f t="shared" ca="1" si="75"/>
        <v>49070225</v>
      </c>
      <c r="D105">
        <f t="shared" ca="1" si="75"/>
        <v>21784507</v>
      </c>
      <c r="E105">
        <f t="shared" ca="1" si="75"/>
        <v>20165794</v>
      </c>
      <c r="F105">
        <f t="shared" ca="1" si="75"/>
        <v>46395654</v>
      </c>
      <c r="G105">
        <f t="shared" ca="1" si="75"/>
        <v>35235521</v>
      </c>
      <c r="H105">
        <f t="shared" ca="1" si="75"/>
        <v>18084651</v>
      </c>
      <c r="I105">
        <f t="shared" ca="1" si="75"/>
        <v>57806544</v>
      </c>
      <c r="J105">
        <f t="shared" ca="1" si="75"/>
        <v>40621237</v>
      </c>
      <c r="K105">
        <f t="shared" ca="1" si="75"/>
        <v>14303542</v>
      </c>
      <c r="L105">
        <f t="shared" ca="1" si="51"/>
        <v>303467675</v>
      </c>
      <c r="N105">
        <f t="shared" ca="1" si="76"/>
        <v>0</v>
      </c>
      <c r="O105">
        <f t="shared" ca="1" si="76"/>
        <v>0</v>
      </c>
      <c r="P105">
        <f t="shared" ca="1" si="76"/>
        <v>0</v>
      </c>
      <c r="Q105">
        <f t="shared" ca="1" si="76"/>
        <v>0</v>
      </c>
      <c r="R105">
        <f t="shared" ca="1" si="76"/>
        <v>0</v>
      </c>
      <c r="S105">
        <f t="shared" ca="1" si="76"/>
        <v>0</v>
      </c>
      <c r="T105">
        <f t="shared" ca="1" si="76"/>
        <v>0</v>
      </c>
      <c r="U105">
        <f t="shared" ca="1" si="76"/>
        <v>0</v>
      </c>
      <c r="V105">
        <f t="shared" ca="1" si="76"/>
        <v>0</v>
      </c>
      <c r="W105">
        <f t="shared" ca="1" si="52"/>
        <v>0</v>
      </c>
      <c r="Y105">
        <f t="shared" ca="1" si="72"/>
        <v>0</v>
      </c>
      <c r="Z105">
        <f t="shared" ca="1" si="72"/>
        <v>0</v>
      </c>
      <c r="AA105">
        <f t="shared" ca="1" si="72"/>
        <v>0</v>
      </c>
      <c r="AB105">
        <f t="shared" ca="1" si="72"/>
        <v>0</v>
      </c>
      <c r="AC105">
        <f t="shared" ca="1" si="72"/>
        <v>0</v>
      </c>
      <c r="AD105">
        <f t="shared" ca="1" si="72"/>
        <v>0</v>
      </c>
      <c r="AE105">
        <f t="shared" ca="1" si="72"/>
        <v>0</v>
      </c>
      <c r="AF105">
        <f t="shared" ca="1" si="72"/>
        <v>0</v>
      </c>
      <c r="AG105">
        <f t="shared" ca="1" si="72"/>
        <v>0</v>
      </c>
      <c r="AH105">
        <f t="shared" ca="1" si="53"/>
        <v>0</v>
      </c>
      <c r="AJ105">
        <f t="shared" ca="1" si="73"/>
        <v>0</v>
      </c>
      <c r="AK105">
        <f t="shared" ca="1" si="73"/>
        <v>0</v>
      </c>
      <c r="AL105">
        <f t="shared" ca="1" si="73"/>
        <v>0</v>
      </c>
      <c r="AM105">
        <f t="shared" ca="1" si="73"/>
        <v>0</v>
      </c>
      <c r="AN105">
        <f t="shared" ca="1" si="73"/>
        <v>0</v>
      </c>
      <c r="AO105">
        <f t="shared" ca="1" si="73"/>
        <v>0</v>
      </c>
      <c r="AP105">
        <f t="shared" ca="1" si="73"/>
        <v>0</v>
      </c>
      <c r="AQ105">
        <f t="shared" ca="1" si="73"/>
        <v>0</v>
      </c>
      <c r="AR105">
        <f t="shared" ca="1" si="73"/>
        <v>0</v>
      </c>
      <c r="AS105">
        <f t="shared" ca="1" si="54"/>
        <v>0</v>
      </c>
      <c r="AU105">
        <f t="shared" ca="1" si="74"/>
        <v>0</v>
      </c>
      <c r="AV105">
        <f t="shared" ca="1" si="74"/>
        <v>0</v>
      </c>
      <c r="AW105">
        <f t="shared" ca="1" si="74"/>
        <v>0</v>
      </c>
      <c r="AX105">
        <f t="shared" ca="1" si="74"/>
        <v>0</v>
      </c>
      <c r="AY105">
        <f t="shared" ca="1" si="74"/>
        <v>0</v>
      </c>
      <c r="AZ105">
        <f t="shared" ca="1" si="74"/>
        <v>0</v>
      </c>
      <c r="BA105">
        <f t="shared" ca="1" si="74"/>
        <v>0</v>
      </c>
      <c r="BB105">
        <f t="shared" ca="1" si="74"/>
        <v>0</v>
      </c>
      <c r="BC105">
        <f t="shared" ca="1" si="74"/>
        <v>0</v>
      </c>
      <c r="BD105">
        <f t="shared" ca="1" si="55"/>
        <v>0</v>
      </c>
      <c r="BF105">
        <f t="shared" ca="1" si="56"/>
        <v>0</v>
      </c>
      <c r="BG105">
        <f t="shared" ca="1" si="57"/>
        <v>0</v>
      </c>
      <c r="BH105">
        <f t="shared" ca="1" si="58"/>
        <v>303467675</v>
      </c>
      <c r="BI105">
        <f t="shared" ca="1" si="61"/>
        <v>221</v>
      </c>
      <c r="BJ105">
        <f t="shared" ca="1" si="59"/>
        <v>303467896</v>
      </c>
      <c r="BK105">
        <f t="shared" ca="1" si="62"/>
        <v>0</v>
      </c>
    </row>
    <row r="106" spans="1:63" x14ac:dyDescent="0.35">
      <c r="A106">
        <f t="shared" si="60"/>
        <v>103</v>
      </c>
      <c r="C106">
        <f t="shared" ca="1" si="75"/>
        <v>49070225</v>
      </c>
      <c r="D106">
        <f t="shared" ca="1" si="75"/>
        <v>21784507</v>
      </c>
      <c r="E106">
        <f t="shared" ca="1" si="75"/>
        <v>20165794</v>
      </c>
      <c r="F106">
        <f t="shared" ca="1" si="75"/>
        <v>46395654</v>
      </c>
      <c r="G106">
        <f t="shared" ca="1" si="75"/>
        <v>35235521</v>
      </c>
      <c r="H106">
        <f t="shared" ca="1" si="75"/>
        <v>18084651</v>
      </c>
      <c r="I106">
        <f t="shared" ca="1" si="75"/>
        <v>57806544</v>
      </c>
      <c r="J106">
        <f t="shared" ca="1" si="75"/>
        <v>40621237</v>
      </c>
      <c r="K106">
        <f t="shared" ca="1" si="75"/>
        <v>14303542</v>
      </c>
      <c r="L106">
        <f t="shared" ca="1" si="51"/>
        <v>303467675</v>
      </c>
      <c r="N106">
        <f t="shared" ca="1" si="76"/>
        <v>0</v>
      </c>
      <c r="O106">
        <f t="shared" ca="1" si="76"/>
        <v>0</v>
      </c>
      <c r="P106">
        <f t="shared" ca="1" si="76"/>
        <v>0</v>
      </c>
      <c r="Q106">
        <f t="shared" ca="1" si="76"/>
        <v>0</v>
      </c>
      <c r="R106">
        <f t="shared" ca="1" si="76"/>
        <v>0</v>
      </c>
      <c r="S106">
        <f t="shared" ca="1" si="76"/>
        <v>0</v>
      </c>
      <c r="T106">
        <f t="shared" ca="1" si="76"/>
        <v>0</v>
      </c>
      <c r="U106">
        <f t="shared" ca="1" si="76"/>
        <v>0</v>
      </c>
      <c r="V106">
        <f t="shared" ca="1" si="76"/>
        <v>0</v>
      </c>
      <c r="W106">
        <f t="shared" ca="1" si="52"/>
        <v>0</v>
      </c>
      <c r="Y106">
        <f t="shared" ca="1" si="72"/>
        <v>0</v>
      </c>
      <c r="Z106">
        <f t="shared" ca="1" si="72"/>
        <v>0</v>
      </c>
      <c r="AA106">
        <f t="shared" ca="1" si="72"/>
        <v>0</v>
      </c>
      <c r="AB106">
        <f t="shared" ca="1" si="72"/>
        <v>0</v>
      </c>
      <c r="AC106">
        <f t="shared" ca="1" si="72"/>
        <v>0</v>
      </c>
      <c r="AD106">
        <f t="shared" ca="1" si="72"/>
        <v>0</v>
      </c>
      <c r="AE106">
        <f t="shared" ca="1" si="72"/>
        <v>0</v>
      </c>
      <c r="AF106">
        <f t="shared" ca="1" si="72"/>
        <v>0</v>
      </c>
      <c r="AG106">
        <f t="shared" ca="1" si="72"/>
        <v>0</v>
      </c>
      <c r="AH106">
        <f t="shared" ca="1" si="53"/>
        <v>0</v>
      </c>
      <c r="AJ106">
        <f t="shared" ca="1" si="73"/>
        <v>0</v>
      </c>
      <c r="AK106">
        <f t="shared" ca="1" si="73"/>
        <v>0</v>
      </c>
      <c r="AL106">
        <f t="shared" ca="1" si="73"/>
        <v>0</v>
      </c>
      <c r="AM106">
        <f t="shared" ca="1" si="73"/>
        <v>0</v>
      </c>
      <c r="AN106">
        <f t="shared" ca="1" si="73"/>
        <v>0</v>
      </c>
      <c r="AO106">
        <f t="shared" ca="1" si="73"/>
        <v>0</v>
      </c>
      <c r="AP106">
        <f t="shared" ca="1" si="73"/>
        <v>0</v>
      </c>
      <c r="AQ106">
        <f t="shared" ca="1" si="73"/>
        <v>0</v>
      </c>
      <c r="AR106">
        <f t="shared" ca="1" si="73"/>
        <v>0</v>
      </c>
      <c r="AS106">
        <f t="shared" ca="1" si="54"/>
        <v>0</v>
      </c>
      <c r="AU106">
        <f t="shared" ca="1" si="74"/>
        <v>0</v>
      </c>
      <c r="AV106">
        <f t="shared" ca="1" si="74"/>
        <v>0</v>
      </c>
      <c r="AW106">
        <f t="shared" ca="1" si="74"/>
        <v>0</v>
      </c>
      <c r="AX106">
        <f t="shared" ca="1" si="74"/>
        <v>0</v>
      </c>
      <c r="AY106">
        <f t="shared" ca="1" si="74"/>
        <v>0</v>
      </c>
      <c r="AZ106">
        <f t="shared" ca="1" si="74"/>
        <v>0</v>
      </c>
      <c r="BA106">
        <f t="shared" ca="1" si="74"/>
        <v>0</v>
      </c>
      <c r="BB106">
        <f t="shared" ca="1" si="74"/>
        <v>0</v>
      </c>
      <c r="BC106">
        <f t="shared" ca="1" si="74"/>
        <v>0</v>
      </c>
      <c r="BD106">
        <f t="shared" ca="1" si="55"/>
        <v>0</v>
      </c>
      <c r="BF106">
        <f t="shared" ca="1" si="56"/>
        <v>0</v>
      </c>
      <c r="BG106">
        <f t="shared" ca="1" si="57"/>
        <v>0</v>
      </c>
      <c r="BH106">
        <f t="shared" ca="1" si="58"/>
        <v>303467675</v>
      </c>
      <c r="BI106">
        <f t="shared" ca="1" si="61"/>
        <v>221</v>
      </c>
      <c r="BJ106">
        <f t="shared" ca="1" si="59"/>
        <v>303467896</v>
      </c>
      <c r="BK106">
        <f t="shared" ca="1" si="62"/>
        <v>0</v>
      </c>
    </row>
    <row r="107" spans="1:63" x14ac:dyDescent="0.35">
      <c r="A107">
        <f t="shared" si="60"/>
        <v>104</v>
      </c>
      <c r="C107">
        <f t="shared" ca="1" si="75"/>
        <v>49070225</v>
      </c>
      <c r="D107">
        <f t="shared" ca="1" si="75"/>
        <v>21784507</v>
      </c>
      <c r="E107">
        <f t="shared" ca="1" si="75"/>
        <v>20165794</v>
      </c>
      <c r="F107">
        <f t="shared" ca="1" si="75"/>
        <v>46395654</v>
      </c>
      <c r="G107">
        <f t="shared" ca="1" si="75"/>
        <v>35235521</v>
      </c>
      <c r="H107">
        <f t="shared" ca="1" si="75"/>
        <v>18084651</v>
      </c>
      <c r="I107">
        <f t="shared" ca="1" si="75"/>
        <v>57806544</v>
      </c>
      <c r="J107">
        <f t="shared" ca="1" si="75"/>
        <v>40621237</v>
      </c>
      <c r="K107">
        <f t="shared" ca="1" si="75"/>
        <v>14303542</v>
      </c>
      <c r="L107">
        <f t="shared" ca="1" si="51"/>
        <v>303467675</v>
      </c>
      <c r="N107">
        <f t="shared" ca="1" si="76"/>
        <v>0</v>
      </c>
      <c r="O107">
        <f t="shared" ca="1" si="76"/>
        <v>0</v>
      </c>
      <c r="P107">
        <f t="shared" ca="1" si="76"/>
        <v>0</v>
      </c>
      <c r="Q107">
        <f t="shared" ca="1" si="76"/>
        <v>0</v>
      </c>
      <c r="R107">
        <f t="shared" ca="1" si="76"/>
        <v>0</v>
      </c>
      <c r="S107">
        <f t="shared" ca="1" si="76"/>
        <v>0</v>
      </c>
      <c r="T107">
        <f t="shared" ca="1" si="76"/>
        <v>0</v>
      </c>
      <c r="U107">
        <f t="shared" ca="1" si="76"/>
        <v>0</v>
      </c>
      <c r="V107">
        <f t="shared" ca="1" si="76"/>
        <v>0</v>
      </c>
      <c r="W107">
        <f t="shared" ca="1" si="52"/>
        <v>0</v>
      </c>
      <c r="Y107">
        <f t="shared" ca="1" si="72"/>
        <v>0</v>
      </c>
      <c r="Z107">
        <f t="shared" ca="1" si="72"/>
        <v>0</v>
      </c>
      <c r="AA107">
        <f t="shared" ca="1" si="72"/>
        <v>0</v>
      </c>
      <c r="AB107">
        <f t="shared" ca="1" si="72"/>
        <v>0</v>
      </c>
      <c r="AC107">
        <f t="shared" ca="1" si="72"/>
        <v>0</v>
      </c>
      <c r="AD107">
        <f t="shared" ca="1" si="72"/>
        <v>0</v>
      </c>
      <c r="AE107">
        <f t="shared" ca="1" si="72"/>
        <v>0</v>
      </c>
      <c r="AF107">
        <f t="shared" ca="1" si="72"/>
        <v>0</v>
      </c>
      <c r="AG107">
        <f t="shared" ca="1" si="72"/>
        <v>0</v>
      </c>
      <c r="AH107">
        <f t="shared" ca="1" si="53"/>
        <v>0</v>
      </c>
      <c r="AJ107">
        <f t="shared" ca="1" si="73"/>
        <v>0</v>
      </c>
      <c r="AK107">
        <f t="shared" ca="1" si="73"/>
        <v>0</v>
      </c>
      <c r="AL107">
        <f t="shared" ca="1" si="73"/>
        <v>0</v>
      </c>
      <c r="AM107">
        <f t="shared" ca="1" si="73"/>
        <v>0</v>
      </c>
      <c r="AN107">
        <f t="shared" ca="1" si="73"/>
        <v>0</v>
      </c>
      <c r="AO107">
        <f t="shared" ca="1" si="73"/>
        <v>0</v>
      </c>
      <c r="AP107">
        <f t="shared" ca="1" si="73"/>
        <v>0</v>
      </c>
      <c r="AQ107">
        <f t="shared" ca="1" si="73"/>
        <v>0</v>
      </c>
      <c r="AR107">
        <f t="shared" ca="1" si="73"/>
        <v>0</v>
      </c>
      <c r="AS107">
        <f t="shared" ca="1" si="54"/>
        <v>0</v>
      </c>
      <c r="AU107">
        <f t="shared" ca="1" si="74"/>
        <v>0</v>
      </c>
      <c r="AV107">
        <f t="shared" ca="1" si="74"/>
        <v>0</v>
      </c>
      <c r="AW107">
        <f t="shared" ca="1" si="74"/>
        <v>0</v>
      </c>
      <c r="AX107">
        <f t="shared" ca="1" si="74"/>
        <v>0</v>
      </c>
      <c r="AY107">
        <f t="shared" ca="1" si="74"/>
        <v>0</v>
      </c>
      <c r="AZ107">
        <f t="shared" ca="1" si="74"/>
        <v>0</v>
      </c>
      <c r="BA107">
        <f t="shared" ca="1" si="74"/>
        <v>0</v>
      </c>
      <c r="BB107">
        <f t="shared" ca="1" si="74"/>
        <v>0</v>
      </c>
      <c r="BC107">
        <f t="shared" ca="1" si="74"/>
        <v>0</v>
      </c>
      <c r="BD107">
        <f t="shared" ca="1" si="55"/>
        <v>0</v>
      </c>
      <c r="BF107">
        <f t="shared" ca="1" si="56"/>
        <v>0</v>
      </c>
      <c r="BG107">
        <f t="shared" ca="1" si="57"/>
        <v>0</v>
      </c>
      <c r="BH107">
        <f t="shared" ca="1" si="58"/>
        <v>303467675</v>
      </c>
      <c r="BI107">
        <f t="shared" ca="1" si="61"/>
        <v>221</v>
      </c>
      <c r="BJ107">
        <f t="shared" ca="1" si="59"/>
        <v>303467896</v>
      </c>
      <c r="BK107">
        <f t="shared" ca="1" si="62"/>
        <v>0</v>
      </c>
    </row>
    <row r="108" spans="1:63" x14ac:dyDescent="0.35">
      <c r="A108">
        <f t="shared" si="60"/>
        <v>105</v>
      </c>
      <c r="C108">
        <f t="shared" ca="1" si="75"/>
        <v>49070225</v>
      </c>
      <c r="D108">
        <f t="shared" ca="1" si="75"/>
        <v>21784507</v>
      </c>
      <c r="E108">
        <f t="shared" ca="1" si="75"/>
        <v>20165794</v>
      </c>
      <c r="F108">
        <f t="shared" ca="1" si="75"/>
        <v>46395654</v>
      </c>
      <c r="G108">
        <f t="shared" ca="1" si="75"/>
        <v>35235521</v>
      </c>
      <c r="H108">
        <f t="shared" ca="1" si="75"/>
        <v>18084651</v>
      </c>
      <c r="I108">
        <f t="shared" ca="1" si="75"/>
        <v>57806544</v>
      </c>
      <c r="J108">
        <f t="shared" ca="1" si="75"/>
        <v>40621237</v>
      </c>
      <c r="K108">
        <f t="shared" ca="1" si="75"/>
        <v>14303542</v>
      </c>
      <c r="L108">
        <f t="shared" ca="1" si="51"/>
        <v>303467675</v>
      </c>
      <c r="N108">
        <f t="shared" ca="1" si="76"/>
        <v>0</v>
      </c>
      <c r="O108">
        <f t="shared" ca="1" si="76"/>
        <v>0</v>
      </c>
      <c r="P108">
        <f t="shared" ca="1" si="76"/>
        <v>0</v>
      </c>
      <c r="Q108">
        <f t="shared" ca="1" si="76"/>
        <v>0</v>
      </c>
      <c r="R108">
        <f t="shared" ca="1" si="76"/>
        <v>0</v>
      </c>
      <c r="S108">
        <f t="shared" ca="1" si="76"/>
        <v>0</v>
      </c>
      <c r="T108">
        <f t="shared" ca="1" si="76"/>
        <v>0</v>
      </c>
      <c r="U108">
        <f t="shared" ca="1" si="76"/>
        <v>0</v>
      </c>
      <c r="V108">
        <f t="shared" ca="1" si="76"/>
        <v>0</v>
      </c>
      <c r="W108">
        <f t="shared" ca="1" si="52"/>
        <v>0</v>
      </c>
      <c r="Y108">
        <f t="shared" ca="1" si="72"/>
        <v>0</v>
      </c>
      <c r="Z108">
        <f t="shared" ca="1" si="72"/>
        <v>0</v>
      </c>
      <c r="AA108">
        <f t="shared" ca="1" si="72"/>
        <v>0</v>
      </c>
      <c r="AB108">
        <f t="shared" ca="1" si="72"/>
        <v>0</v>
      </c>
      <c r="AC108">
        <f t="shared" ca="1" si="72"/>
        <v>0</v>
      </c>
      <c r="AD108">
        <f t="shared" ca="1" si="72"/>
        <v>0</v>
      </c>
      <c r="AE108">
        <f t="shared" ca="1" si="72"/>
        <v>0</v>
      </c>
      <c r="AF108">
        <f t="shared" ca="1" si="72"/>
        <v>0</v>
      </c>
      <c r="AG108">
        <f t="shared" ca="1" si="72"/>
        <v>0</v>
      </c>
      <c r="AH108">
        <f t="shared" ca="1" si="53"/>
        <v>0</v>
      </c>
      <c r="AJ108">
        <f t="shared" ca="1" si="73"/>
        <v>0</v>
      </c>
      <c r="AK108">
        <f t="shared" ca="1" si="73"/>
        <v>0</v>
      </c>
      <c r="AL108">
        <f t="shared" ca="1" si="73"/>
        <v>0</v>
      </c>
      <c r="AM108">
        <f t="shared" ca="1" si="73"/>
        <v>0</v>
      </c>
      <c r="AN108">
        <f t="shared" ca="1" si="73"/>
        <v>0</v>
      </c>
      <c r="AO108">
        <f t="shared" ca="1" si="73"/>
        <v>0</v>
      </c>
      <c r="AP108">
        <f t="shared" ca="1" si="73"/>
        <v>0</v>
      </c>
      <c r="AQ108">
        <f t="shared" ca="1" si="73"/>
        <v>0</v>
      </c>
      <c r="AR108">
        <f t="shared" ca="1" si="73"/>
        <v>0</v>
      </c>
      <c r="AS108">
        <f t="shared" ca="1" si="54"/>
        <v>0</v>
      </c>
      <c r="AU108">
        <f t="shared" ca="1" si="74"/>
        <v>0</v>
      </c>
      <c r="AV108">
        <f t="shared" ca="1" si="74"/>
        <v>0</v>
      </c>
      <c r="AW108">
        <f t="shared" ca="1" si="74"/>
        <v>0</v>
      </c>
      <c r="AX108">
        <f t="shared" ca="1" si="74"/>
        <v>0</v>
      </c>
      <c r="AY108">
        <f t="shared" ca="1" si="74"/>
        <v>0</v>
      </c>
      <c r="AZ108">
        <f t="shared" ca="1" si="74"/>
        <v>0</v>
      </c>
      <c r="BA108">
        <f t="shared" ca="1" si="74"/>
        <v>0</v>
      </c>
      <c r="BB108">
        <f t="shared" ca="1" si="74"/>
        <v>0</v>
      </c>
      <c r="BC108">
        <f t="shared" ca="1" si="74"/>
        <v>0</v>
      </c>
      <c r="BD108">
        <f t="shared" ca="1" si="55"/>
        <v>0</v>
      </c>
      <c r="BF108">
        <f t="shared" ca="1" si="56"/>
        <v>0</v>
      </c>
      <c r="BG108">
        <f t="shared" ca="1" si="57"/>
        <v>0</v>
      </c>
      <c r="BH108">
        <f t="shared" ca="1" si="58"/>
        <v>303467675</v>
      </c>
      <c r="BI108">
        <f t="shared" ca="1" si="61"/>
        <v>221</v>
      </c>
      <c r="BJ108">
        <f t="shared" ca="1" si="59"/>
        <v>303467896</v>
      </c>
      <c r="BK108">
        <f t="shared" ca="1" si="62"/>
        <v>0</v>
      </c>
    </row>
    <row r="109" spans="1:63" x14ac:dyDescent="0.35">
      <c r="A109">
        <f t="shared" si="60"/>
        <v>106</v>
      </c>
      <c r="C109">
        <f t="shared" ca="1" si="75"/>
        <v>49070225</v>
      </c>
      <c r="D109">
        <f t="shared" ca="1" si="75"/>
        <v>21784507</v>
      </c>
      <c r="E109">
        <f t="shared" ca="1" si="75"/>
        <v>20165794</v>
      </c>
      <c r="F109">
        <f t="shared" ca="1" si="75"/>
        <v>46395654</v>
      </c>
      <c r="G109">
        <f t="shared" ca="1" si="75"/>
        <v>35235521</v>
      </c>
      <c r="H109">
        <f t="shared" ca="1" si="75"/>
        <v>18084651</v>
      </c>
      <c r="I109">
        <f t="shared" ca="1" si="75"/>
        <v>57806544</v>
      </c>
      <c r="J109">
        <f t="shared" ca="1" si="75"/>
        <v>40621237</v>
      </c>
      <c r="K109">
        <f t="shared" ca="1" si="75"/>
        <v>14303542</v>
      </c>
      <c r="L109">
        <f t="shared" ca="1" si="51"/>
        <v>303467675</v>
      </c>
      <c r="N109">
        <f t="shared" ca="1" si="76"/>
        <v>0</v>
      </c>
      <c r="O109">
        <f t="shared" ca="1" si="76"/>
        <v>0</v>
      </c>
      <c r="P109">
        <f t="shared" ca="1" si="76"/>
        <v>0</v>
      </c>
      <c r="Q109">
        <f t="shared" ca="1" si="76"/>
        <v>0</v>
      </c>
      <c r="R109">
        <f t="shared" ca="1" si="76"/>
        <v>0</v>
      </c>
      <c r="S109">
        <f t="shared" ca="1" si="76"/>
        <v>0</v>
      </c>
      <c r="T109">
        <f t="shared" ca="1" si="76"/>
        <v>0</v>
      </c>
      <c r="U109">
        <f t="shared" ca="1" si="76"/>
        <v>0</v>
      </c>
      <c r="V109">
        <f t="shared" ca="1" si="76"/>
        <v>0</v>
      </c>
      <c r="W109">
        <f t="shared" ca="1" si="52"/>
        <v>0</v>
      </c>
      <c r="Y109">
        <f t="shared" ca="1" si="72"/>
        <v>0</v>
      </c>
      <c r="Z109">
        <f t="shared" ca="1" si="72"/>
        <v>0</v>
      </c>
      <c r="AA109">
        <f t="shared" ca="1" si="72"/>
        <v>0</v>
      </c>
      <c r="AB109">
        <f t="shared" ca="1" si="72"/>
        <v>0</v>
      </c>
      <c r="AC109">
        <f t="shared" ca="1" si="72"/>
        <v>0</v>
      </c>
      <c r="AD109">
        <f t="shared" ca="1" si="72"/>
        <v>0</v>
      </c>
      <c r="AE109">
        <f t="shared" ca="1" si="72"/>
        <v>0</v>
      </c>
      <c r="AF109">
        <f t="shared" ca="1" si="72"/>
        <v>0</v>
      </c>
      <c r="AG109">
        <f t="shared" ca="1" si="72"/>
        <v>0</v>
      </c>
      <c r="AH109">
        <f t="shared" ca="1" si="53"/>
        <v>0</v>
      </c>
      <c r="AJ109">
        <f t="shared" ca="1" si="73"/>
        <v>0</v>
      </c>
      <c r="AK109">
        <f t="shared" ca="1" si="73"/>
        <v>0</v>
      </c>
      <c r="AL109">
        <f t="shared" ca="1" si="73"/>
        <v>0</v>
      </c>
      <c r="AM109">
        <f t="shared" ca="1" si="73"/>
        <v>0</v>
      </c>
      <c r="AN109">
        <f t="shared" ca="1" si="73"/>
        <v>0</v>
      </c>
      <c r="AO109">
        <f t="shared" ca="1" si="73"/>
        <v>0</v>
      </c>
      <c r="AP109">
        <f t="shared" ca="1" si="73"/>
        <v>0</v>
      </c>
      <c r="AQ109">
        <f t="shared" ca="1" si="73"/>
        <v>0</v>
      </c>
      <c r="AR109">
        <f t="shared" ca="1" si="73"/>
        <v>0</v>
      </c>
      <c r="AS109">
        <f t="shared" ca="1" si="54"/>
        <v>0</v>
      </c>
      <c r="AU109">
        <f t="shared" ca="1" si="74"/>
        <v>0</v>
      </c>
      <c r="AV109">
        <f t="shared" ca="1" si="74"/>
        <v>0</v>
      </c>
      <c r="AW109">
        <f t="shared" ca="1" si="74"/>
        <v>0</v>
      </c>
      <c r="AX109">
        <f t="shared" ca="1" si="74"/>
        <v>0</v>
      </c>
      <c r="AY109">
        <f t="shared" ca="1" si="74"/>
        <v>0</v>
      </c>
      <c r="AZ109">
        <f t="shared" ca="1" si="74"/>
        <v>0</v>
      </c>
      <c r="BA109">
        <f t="shared" ca="1" si="74"/>
        <v>0</v>
      </c>
      <c r="BB109">
        <f t="shared" ca="1" si="74"/>
        <v>0</v>
      </c>
      <c r="BC109">
        <f t="shared" ca="1" si="74"/>
        <v>0</v>
      </c>
      <c r="BD109">
        <f t="shared" ca="1" si="55"/>
        <v>0</v>
      </c>
      <c r="BF109">
        <f t="shared" ca="1" si="56"/>
        <v>0</v>
      </c>
      <c r="BG109">
        <f t="shared" ca="1" si="57"/>
        <v>0</v>
      </c>
      <c r="BH109">
        <f t="shared" ca="1" si="58"/>
        <v>303467675</v>
      </c>
      <c r="BI109">
        <f t="shared" ca="1" si="61"/>
        <v>221</v>
      </c>
      <c r="BJ109">
        <f t="shared" ca="1" si="59"/>
        <v>303467896</v>
      </c>
      <c r="BK109">
        <f t="shared" ca="1" si="62"/>
        <v>0</v>
      </c>
    </row>
    <row r="110" spans="1:63" x14ac:dyDescent="0.35">
      <c r="A110">
        <f t="shared" si="60"/>
        <v>107</v>
      </c>
      <c r="C110">
        <f t="shared" ca="1" si="75"/>
        <v>49070225</v>
      </c>
      <c r="D110">
        <f t="shared" ca="1" si="75"/>
        <v>21784507</v>
      </c>
      <c r="E110">
        <f t="shared" ca="1" si="75"/>
        <v>20165794</v>
      </c>
      <c r="F110">
        <f t="shared" ca="1" si="75"/>
        <v>46395654</v>
      </c>
      <c r="G110">
        <f t="shared" ca="1" si="75"/>
        <v>35235521</v>
      </c>
      <c r="H110">
        <f t="shared" ca="1" si="75"/>
        <v>18084651</v>
      </c>
      <c r="I110">
        <f t="shared" ca="1" si="75"/>
        <v>57806544</v>
      </c>
      <c r="J110">
        <f t="shared" ca="1" si="75"/>
        <v>40621237</v>
      </c>
      <c r="K110">
        <f t="shared" ca="1" si="75"/>
        <v>14303542</v>
      </c>
      <c r="L110">
        <f t="shared" ca="1" si="51"/>
        <v>303467675</v>
      </c>
      <c r="N110">
        <f t="shared" ca="1" si="76"/>
        <v>0</v>
      </c>
      <c r="O110">
        <f t="shared" ca="1" si="76"/>
        <v>0</v>
      </c>
      <c r="P110">
        <f t="shared" ca="1" si="76"/>
        <v>0</v>
      </c>
      <c r="Q110">
        <f t="shared" ca="1" si="76"/>
        <v>0</v>
      </c>
      <c r="R110">
        <f t="shared" ca="1" si="76"/>
        <v>0</v>
      </c>
      <c r="S110">
        <f t="shared" ca="1" si="76"/>
        <v>0</v>
      </c>
      <c r="T110">
        <f t="shared" ca="1" si="76"/>
        <v>0</v>
      </c>
      <c r="U110">
        <f t="shared" ca="1" si="76"/>
        <v>0</v>
      </c>
      <c r="V110">
        <f t="shared" ca="1" si="76"/>
        <v>0</v>
      </c>
      <c r="W110">
        <f t="shared" ca="1" si="52"/>
        <v>0</v>
      </c>
      <c r="Y110">
        <f t="shared" ca="1" si="72"/>
        <v>0</v>
      </c>
      <c r="Z110">
        <f t="shared" ca="1" si="72"/>
        <v>0</v>
      </c>
      <c r="AA110">
        <f t="shared" ca="1" si="72"/>
        <v>0</v>
      </c>
      <c r="AB110">
        <f t="shared" ca="1" si="72"/>
        <v>0</v>
      </c>
      <c r="AC110">
        <f t="shared" ca="1" si="72"/>
        <v>0</v>
      </c>
      <c r="AD110">
        <f t="shared" ca="1" si="72"/>
        <v>0</v>
      </c>
      <c r="AE110">
        <f t="shared" ca="1" si="72"/>
        <v>0</v>
      </c>
      <c r="AF110">
        <f t="shared" ca="1" si="72"/>
        <v>0</v>
      </c>
      <c r="AG110">
        <f t="shared" ca="1" si="72"/>
        <v>0</v>
      </c>
      <c r="AH110">
        <f t="shared" ca="1" si="53"/>
        <v>0</v>
      </c>
      <c r="AJ110">
        <f t="shared" ca="1" si="73"/>
        <v>0</v>
      </c>
      <c r="AK110">
        <f t="shared" ca="1" si="73"/>
        <v>0</v>
      </c>
      <c r="AL110">
        <f t="shared" ca="1" si="73"/>
        <v>0</v>
      </c>
      <c r="AM110">
        <f t="shared" ca="1" si="73"/>
        <v>0</v>
      </c>
      <c r="AN110">
        <f t="shared" ca="1" si="73"/>
        <v>0</v>
      </c>
      <c r="AO110">
        <f t="shared" ca="1" si="73"/>
        <v>0</v>
      </c>
      <c r="AP110">
        <f t="shared" ca="1" si="73"/>
        <v>0</v>
      </c>
      <c r="AQ110">
        <f t="shared" ca="1" si="73"/>
        <v>0</v>
      </c>
      <c r="AR110">
        <f t="shared" ca="1" si="73"/>
        <v>0</v>
      </c>
      <c r="AS110">
        <f t="shared" ca="1" si="54"/>
        <v>0</v>
      </c>
      <c r="AU110">
        <f t="shared" ca="1" si="74"/>
        <v>0</v>
      </c>
      <c r="AV110">
        <f t="shared" ca="1" si="74"/>
        <v>0</v>
      </c>
      <c r="AW110">
        <f t="shared" ca="1" si="74"/>
        <v>0</v>
      </c>
      <c r="AX110">
        <f t="shared" ca="1" si="74"/>
        <v>0</v>
      </c>
      <c r="AY110">
        <f t="shared" ca="1" si="74"/>
        <v>0</v>
      </c>
      <c r="AZ110">
        <f t="shared" ca="1" si="74"/>
        <v>0</v>
      </c>
      <c r="BA110">
        <f t="shared" ca="1" si="74"/>
        <v>0</v>
      </c>
      <c r="BB110">
        <f t="shared" ca="1" si="74"/>
        <v>0</v>
      </c>
      <c r="BC110">
        <f t="shared" ca="1" si="74"/>
        <v>0</v>
      </c>
      <c r="BD110">
        <f t="shared" ca="1" si="55"/>
        <v>0</v>
      </c>
      <c r="BF110">
        <f t="shared" ca="1" si="56"/>
        <v>0</v>
      </c>
      <c r="BG110">
        <f t="shared" ca="1" si="57"/>
        <v>0</v>
      </c>
      <c r="BH110">
        <f t="shared" ca="1" si="58"/>
        <v>303467675</v>
      </c>
      <c r="BI110">
        <f t="shared" ca="1" si="61"/>
        <v>221</v>
      </c>
      <c r="BJ110">
        <f t="shared" ca="1" si="59"/>
        <v>303467896</v>
      </c>
      <c r="BK110">
        <f t="shared" ca="1" si="62"/>
        <v>0</v>
      </c>
    </row>
    <row r="111" spans="1:63" x14ac:dyDescent="0.35">
      <c r="A111">
        <f t="shared" si="60"/>
        <v>108</v>
      </c>
      <c r="C111">
        <f t="shared" ca="1" si="75"/>
        <v>49070225</v>
      </c>
      <c r="D111">
        <f t="shared" ca="1" si="75"/>
        <v>21784507</v>
      </c>
      <c r="E111">
        <f t="shared" ca="1" si="75"/>
        <v>20165794</v>
      </c>
      <c r="F111">
        <f t="shared" ca="1" si="75"/>
        <v>46395654</v>
      </c>
      <c r="G111">
        <f t="shared" ca="1" si="75"/>
        <v>35235521</v>
      </c>
      <c r="H111">
        <f t="shared" ca="1" si="75"/>
        <v>18084651</v>
      </c>
      <c r="I111">
        <f t="shared" ca="1" si="75"/>
        <v>57806544</v>
      </c>
      <c r="J111">
        <f t="shared" ca="1" si="75"/>
        <v>40621237</v>
      </c>
      <c r="K111">
        <f t="shared" ca="1" si="75"/>
        <v>14303542</v>
      </c>
      <c r="L111">
        <f t="shared" ca="1" si="51"/>
        <v>303467675</v>
      </c>
      <c r="N111">
        <f t="shared" ca="1" si="76"/>
        <v>0</v>
      </c>
      <c r="O111">
        <f t="shared" ca="1" si="76"/>
        <v>0</v>
      </c>
      <c r="P111">
        <f t="shared" ca="1" si="76"/>
        <v>0</v>
      </c>
      <c r="Q111">
        <f t="shared" ca="1" si="76"/>
        <v>0</v>
      </c>
      <c r="R111">
        <f t="shared" ca="1" si="76"/>
        <v>0</v>
      </c>
      <c r="S111">
        <f t="shared" ca="1" si="76"/>
        <v>0</v>
      </c>
      <c r="T111">
        <f t="shared" ca="1" si="76"/>
        <v>0</v>
      </c>
      <c r="U111">
        <f t="shared" ca="1" si="76"/>
        <v>0</v>
      </c>
      <c r="V111">
        <f t="shared" ca="1" si="76"/>
        <v>0</v>
      </c>
      <c r="W111">
        <f t="shared" ca="1" si="52"/>
        <v>0</v>
      </c>
      <c r="Y111">
        <f t="shared" ca="1" si="72"/>
        <v>0</v>
      </c>
      <c r="Z111">
        <f t="shared" ca="1" si="72"/>
        <v>0</v>
      </c>
      <c r="AA111">
        <f t="shared" ca="1" si="72"/>
        <v>0</v>
      </c>
      <c r="AB111">
        <f t="shared" ca="1" si="72"/>
        <v>0</v>
      </c>
      <c r="AC111">
        <f t="shared" ca="1" si="72"/>
        <v>0</v>
      </c>
      <c r="AD111">
        <f t="shared" ca="1" si="72"/>
        <v>0</v>
      </c>
      <c r="AE111">
        <f t="shared" ca="1" si="72"/>
        <v>0</v>
      </c>
      <c r="AF111">
        <f t="shared" ca="1" si="72"/>
        <v>0</v>
      </c>
      <c r="AG111">
        <f t="shared" ca="1" si="72"/>
        <v>0</v>
      </c>
      <c r="AH111">
        <f t="shared" ca="1" si="53"/>
        <v>0</v>
      </c>
      <c r="AJ111">
        <f t="shared" ca="1" si="73"/>
        <v>0</v>
      </c>
      <c r="AK111">
        <f t="shared" ca="1" si="73"/>
        <v>0</v>
      </c>
      <c r="AL111">
        <f t="shared" ca="1" si="73"/>
        <v>0</v>
      </c>
      <c r="AM111">
        <f t="shared" ca="1" si="73"/>
        <v>0</v>
      </c>
      <c r="AN111">
        <f t="shared" ca="1" si="73"/>
        <v>0</v>
      </c>
      <c r="AO111">
        <f t="shared" ca="1" si="73"/>
        <v>0</v>
      </c>
      <c r="AP111">
        <f t="shared" ca="1" si="73"/>
        <v>0</v>
      </c>
      <c r="AQ111">
        <f t="shared" ca="1" si="73"/>
        <v>0</v>
      </c>
      <c r="AR111">
        <f t="shared" ca="1" si="73"/>
        <v>0</v>
      </c>
      <c r="AS111">
        <f t="shared" ca="1" si="54"/>
        <v>0</v>
      </c>
      <c r="AU111">
        <f t="shared" ca="1" si="74"/>
        <v>0</v>
      </c>
      <c r="AV111">
        <f t="shared" ca="1" si="74"/>
        <v>0</v>
      </c>
      <c r="AW111">
        <f t="shared" ca="1" si="74"/>
        <v>0</v>
      </c>
      <c r="AX111">
        <f t="shared" ca="1" si="74"/>
        <v>0</v>
      </c>
      <c r="AY111">
        <f t="shared" ca="1" si="74"/>
        <v>0</v>
      </c>
      <c r="AZ111">
        <f t="shared" ca="1" si="74"/>
        <v>0</v>
      </c>
      <c r="BA111">
        <f t="shared" ca="1" si="74"/>
        <v>0</v>
      </c>
      <c r="BB111">
        <f t="shared" ca="1" si="74"/>
        <v>0</v>
      </c>
      <c r="BC111">
        <f t="shared" ca="1" si="74"/>
        <v>0</v>
      </c>
      <c r="BD111">
        <f t="shared" ca="1" si="55"/>
        <v>0</v>
      </c>
      <c r="BF111">
        <f t="shared" ca="1" si="56"/>
        <v>0</v>
      </c>
      <c r="BG111">
        <f t="shared" ca="1" si="57"/>
        <v>0</v>
      </c>
      <c r="BH111">
        <f t="shared" ca="1" si="58"/>
        <v>303467675</v>
      </c>
      <c r="BI111">
        <f t="shared" ca="1" si="61"/>
        <v>221</v>
      </c>
      <c r="BJ111">
        <f t="shared" ca="1" si="59"/>
        <v>303467896</v>
      </c>
      <c r="BK111">
        <f t="shared" ca="1" si="62"/>
        <v>0</v>
      </c>
    </row>
    <row r="112" spans="1:63" x14ac:dyDescent="0.35">
      <c r="A112">
        <f t="shared" si="60"/>
        <v>109</v>
      </c>
      <c r="C112">
        <f t="shared" ca="1" si="75"/>
        <v>49070225</v>
      </c>
      <c r="D112">
        <f t="shared" ca="1" si="75"/>
        <v>21784507</v>
      </c>
      <c r="E112">
        <f t="shared" ca="1" si="75"/>
        <v>20165794</v>
      </c>
      <c r="F112">
        <f t="shared" ca="1" si="75"/>
        <v>46395654</v>
      </c>
      <c r="G112">
        <f t="shared" ca="1" si="75"/>
        <v>35235521</v>
      </c>
      <c r="H112">
        <f t="shared" ca="1" si="75"/>
        <v>18084651</v>
      </c>
      <c r="I112">
        <f t="shared" ca="1" si="75"/>
        <v>57806544</v>
      </c>
      <c r="J112">
        <f t="shared" ca="1" si="75"/>
        <v>40621237</v>
      </c>
      <c r="K112">
        <f t="shared" ca="1" si="75"/>
        <v>14303542</v>
      </c>
      <c r="L112">
        <f t="shared" ca="1" si="51"/>
        <v>303467675</v>
      </c>
      <c r="N112">
        <f t="shared" ca="1" si="76"/>
        <v>0</v>
      </c>
      <c r="O112">
        <f t="shared" ca="1" si="76"/>
        <v>0</v>
      </c>
      <c r="P112">
        <f t="shared" ca="1" si="76"/>
        <v>0</v>
      </c>
      <c r="Q112">
        <f t="shared" ca="1" si="76"/>
        <v>0</v>
      </c>
      <c r="R112">
        <f t="shared" ca="1" si="76"/>
        <v>0</v>
      </c>
      <c r="S112">
        <f t="shared" ca="1" si="76"/>
        <v>0</v>
      </c>
      <c r="T112">
        <f t="shared" ca="1" si="76"/>
        <v>0</v>
      </c>
      <c r="U112">
        <f t="shared" ca="1" si="76"/>
        <v>0</v>
      </c>
      <c r="V112">
        <f t="shared" ca="1" si="76"/>
        <v>0</v>
      </c>
      <c r="W112">
        <f t="shared" ca="1" si="52"/>
        <v>0</v>
      </c>
      <c r="Y112">
        <f t="shared" ca="1" si="72"/>
        <v>0</v>
      </c>
      <c r="Z112">
        <f t="shared" ca="1" si="72"/>
        <v>0</v>
      </c>
      <c r="AA112">
        <f t="shared" ca="1" si="72"/>
        <v>0</v>
      </c>
      <c r="AB112">
        <f t="shared" ca="1" si="72"/>
        <v>0</v>
      </c>
      <c r="AC112">
        <f t="shared" ca="1" si="72"/>
        <v>0</v>
      </c>
      <c r="AD112">
        <f t="shared" ca="1" si="72"/>
        <v>0</v>
      </c>
      <c r="AE112">
        <f t="shared" ca="1" si="72"/>
        <v>0</v>
      </c>
      <c r="AF112">
        <f t="shared" ca="1" si="72"/>
        <v>0</v>
      </c>
      <c r="AG112">
        <f t="shared" ca="1" si="72"/>
        <v>0</v>
      </c>
      <c r="AH112">
        <f t="shared" ca="1" si="53"/>
        <v>0</v>
      </c>
      <c r="AJ112">
        <f t="shared" ca="1" si="73"/>
        <v>0</v>
      </c>
      <c r="AK112">
        <f t="shared" ca="1" si="73"/>
        <v>0</v>
      </c>
      <c r="AL112">
        <f t="shared" ca="1" si="73"/>
        <v>0</v>
      </c>
      <c r="AM112">
        <f t="shared" ca="1" si="73"/>
        <v>0</v>
      </c>
      <c r="AN112">
        <f t="shared" ca="1" si="73"/>
        <v>0</v>
      </c>
      <c r="AO112">
        <f t="shared" ca="1" si="73"/>
        <v>0</v>
      </c>
      <c r="AP112">
        <f t="shared" ca="1" si="73"/>
        <v>0</v>
      </c>
      <c r="AQ112">
        <f t="shared" ca="1" si="73"/>
        <v>0</v>
      </c>
      <c r="AR112">
        <f t="shared" ca="1" si="73"/>
        <v>0</v>
      </c>
      <c r="AS112">
        <f t="shared" ca="1" si="54"/>
        <v>0</v>
      </c>
      <c r="AU112">
        <f t="shared" ca="1" si="74"/>
        <v>0</v>
      </c>
      <c r="AV112">
        <f t="shared" ca="1" si="74"/>
        <v>0</v>
      </c>
      <c r="AW112">
        <f t="shared" ca="1" si="74"/>
        <v>0</v>
      </c>
      <c r="AX112">
        <f t="shared" ca="1" si="74"/>
        <v>0</v>
      </c>
      <c r="AY112">
        <f t="shared" ca="1" si="74"/>
        <v>0</v>
      </c>
      <c r="AZ112">
        <f t="shared" ca="1" si="74"/>
        <v>0</v>
      </c>
      <c r="BA112">
        <f t="shared" ca="1" si="74"/>
        <v>0</v>
      </c>
      <c r="BB112">
        <f t="shared" ca="1" si="74"/>
        <v>0</v>
      </c>
      <c r="BC112">
        <f t="shared" ca="1" si="74"/>
        <v>0</v>
      </c>
      <c r="BD112">
        <f t="shared" ca="1" si="55"/>
        <v>0</v>
      </c>
      <c r="BF112">
        <f t="shared" ca="1" si="56"/>
        <v>0</v>
      </c>
      <c r="BG112">
        <f t="shared" ca="1" si="57"/>
        <v>0</v>
      </c>
      <c r="BH112">
        <f t="shared" ca="1" si="58"/>
        <v>303467675</v>
      </c>
      <c r="BI112">
        <f t="shared" ca="1" si="61"/>
        <v>221</v>
      </c>
      <c r="BJ112">
        <f t="shared" ca="1" si="59"/>
        <v>303467896</v>
      </c>
      <c r="BK112">
        <f t="shared" ca="1" si="62"/>
        <v>0</v>
      </c>
    </row>
    <row r="113" spans="1:63" x14ac:dyDescent="0.35">
      <c r="A113">
        <f t="shared" si="60"/>
        <v>110</v>
      </c>
      <c r="C113">
        <f t="shared" ca="1" si="75"/>
        <v>49070225</v>
      </c>
      <c r="D113">
        <f t="shared" ca="1" si="75"/>
        <v>21784507</v>
      </c>
      <c r="E113">
        <f t="shared" ca="1" si="75"/>
        <v>20165794</v>
      </c>
      <c r="F113">
        <f t="shared" ca="1" si="75"/>
        <v>46395654</v>
      </c>
      <c r="G113">
        <f t="shared" ca="1" si="75"/>
        <v>35235521</v>
      </c>
      <c r="H113">
        <f t="shared" ca="1" si="75"/>
        <v>18084651</v>
      </c>
      <c r="I113">
        <f t="shared" ca="1" si="75"/>
        <v>57806544</v>
      </c>
      <c r="J113">
        <f t="shared" ca="1" si="75"/>
        <v>40621237</v>
      </c>
      <c r="K113">
        <f t="shared" ca="1" si="75"/>
        <v>14303542</v>
      </c>
      <c r="L113">
        <f t="shared" ca="1" si="51"/>
        <v>303467675</v>
      </c>
      <c r="N113">
        <f t="shared" ca="1" si="76"/>
        <v>0</v>
      </c>
      <c r="O113">
        <f t="shared" ca="1" si="76"/>
        <v>0</v>
      </c>
      <c r="P113">
        <f t="shared" ca="1" si="76"/>
        <v>0</v>
      </c>
      <c r="Q113">
        <f t="shared" ca="1" si="76"/>
        <v>0</v>
      </c>
      <c r="R113">
        <f t="shared" ca="1" si="76"/>
        <v>0</v>
      </c>
      <c r="S113">
        <f t="shared" ca="1" si="76"/>
        <v>0</v>
      </c>
      <c r="T113">
        <f t="shared" ca="1" si="76"/>
        <v>0</v>
      </c>
      <c r="U113">
        <f t="shared" ca="1" si="76"/>
        <v>0</v>
      </c>
      <c r="V113">
        <f t="shared" ca="1" si="76"/>
        <v>0</v>
      </c>
      <c r="W113">
        <f t="shared" ca="1" si="52"/>
        <v>0</v>
      </c>
      <c r="Y113">
        <f t="shared" ca="1" si="72"/>
        <v>0</v>
      </c>
      <c r="Z113">
        <f t="shared" ca="1" si="72"/>
        <v>0</v>
      </c>
      <c r="AA113">
        <f t="shared" ca="1" si="72"/>
        <v>0</v>
      </c>
      <c r="AB113">
        <f t="shared" ca="1" si="72"/>
        <v>0</v>
      </c>
      <c r="AC113">
        <f t="shared" ca="1" si="72"/>
        <v>0</v>
      </c>
      <c r="AD113">
        <f t="shared" ca="1" si="72"/>
        <v>0</v>
      </c>
      <c r="AE113">
        <f t="shared" ca="1" si="72"/>
        <v>0</v>
      </c>
      <c r="AF113">
        <f t="shared" ca="1" si="72"/>
        <v>0</v>
      </c>
      <c r="AG113">
        <f t="shared" ca="1" si="72"/>
        <v>0</v>
      </c>
      <c r="AH113">
        <f t="shared" ca="1" si="53"/>
        <v>0</v>
      </c>
      <c r="AJ113">
        <f t="shared" ca="1" si="73"/>
        <v>0</v>
      </c>
      <c r="AK113">
        <f t="shared" ca="1" si="73"/>
        <v>0</v>
      </c>
      <c r="AL113">
        <f t="shared" ca="1" si="73"/>
        <v>0</v>
      </c>
      <c r="AM113">
        <f t="shared" ca="1" si="73"/>
        <v>0</v>
      </c>
      <c r="AN113">
        <f t="shared" ca="1" si="73"/>
        <v>0</v>
      </c>
      <c r="AO113">
        <f t="shared" ca="1" si="73"/>
        <v>0</v>
      </c>
      <c r="AP113">
        <f t="shared" ca="1" si="73"/>
        <v>0</v>
      </c>
      <c r="AQ113">
        <f t="shared" ca="1" si="73"/>
        <v>0</v>
      </c>
      <c r="AR113">
        <f t="shared" ca="1" si="73"/>
        <v>0</v>
      </c>
      <c r="AS113">
        <f t="shared" ca="1" si="54"/>
        <v>0</v>
      </c>
      <c r="AU113">
        <f t="shared" ca="1" si="74"/>
        <v>0</v>
      </c>
      <c r="AV113">
        <f t="shared" ca="1" si="74"/>
        <v>0</v>
      </c>
      <c r="AW113">
        <f t="shared" ca="1" si="74"/>
        <v>0</v>
      </c>
      <c r="AX113">
        <f t="shared" ca="1" si="74"/>
        <v>0</v>
      </c>
      <c r="AY113">
        <f t="shared" ca="1" si="74"/>
        <v>0</v>
      </c>
      <c r="AZ113">
        <f t="shared" ca="1" si="74"/>
        <v>0</v>
      </c>
      <c r="BA113">
        <f t="shared" ca="1" si="74"/>
        <v>0</v>
      </c>
      <c r="BB113">
        <f t="shared" ca="1" si="74"/>
        <v>0</v>
      </c>
      <c r="BC113">
        <f t="shared" ca="1" si="74"/>
        <v>0</v>
      </c>
      <c r="BD113">
        <f t="shared" ca="1" si="55"/>
        <v>0</v>
      </c>
      <c r="BF113">
        <f t="shared" ca="1" si="56"/>
        <v>0</v>
      </c>
      <c r="BG113">
        <f t="shared" ca="1" si="57"/>
        <v>0</v>
      </c>
      <c r="BH113">
        <f t="shared" ca="1" si="58"/>
        <v>303467675</v>
      </c>
      <c r="BI113">
        <f t="shared" ca="1" si="61"/>
        <v>221</v>
      </c>
      <c r="BJ113">
        <f t="shared" ca="1" si="59"/>
        <v>303467896</v>
      </c>
      <c r="BK113">
        <f t="shared" ca="1" si="62"/>
        <v>0</v>
      </c>
    </row>
    <row r="114" spans="1:63" x14ac:dyDescent="0.35">
      <c r="A114">
        <f t="shared" si="60"/>
        <v>111</v>
      </c>
      <c r="C114">
        <f t="shared" ref="C114:K123" ca="1" si="77">INDEX(Model,MATCH($A114,ModelWeek,0),MATCH(C$3,ModelRegions,0)+MATCH(C$2,ModelFactors,0)-MATCH($C$3,ModelRegions,0))</f>
        <v>49070225</v>
      </c>
      <c r="D114">
        <f t="shared" ca="1" si="77"/>
        <v>21784507</v>
      </c>
      <c r="E114">
        <f t="shared" ca="1" si="77"/>
        <v>20165794</v>
      </c>
      <c r="F114">
        <f t="shared" ca="1" si="77"/>
        <v>46395654</v>
      </c>
      <c r="G114">
        <f t="shared" ca="1" si="77"/>
        <v>35235521</v>
      </c>
      <c r="H114">
        <f t="shared" ca="1" si="77"/>
        <v>18084651</v>
      </c>
      <c r="I114">
        <f t="shared" ca="1" si="77"/>
        <v>57806544</v>
      </c>
      <c r="J114">
        <f t="shared" ca="1" si="77"/>
        <v>40621237</v>
      </c>
      <c r="K114">
        <f t="shared" ca="1" si="77"/>
        <v>14303542</v>
      </c>
      <c r="L114">
        <f t="shared" ca="1" si="51"/>
        <v>303467675</v>
      </c>
      <c r="N114">
        <f t="shared" ref="N114:V123" ca="1" si="78">INDEX(Model,MATCH($A114,ModelWeek,0),MATCH(N$3,ModelRegions,0)+MATCH(N$2,ModelFactors,0)-MATCH($C$3,ModelRegions,0))</f>
        <v>0</v>
      </c>
      <c r="O114">
        <f t="shared" ca="1" si="78"/>
        <v>0</v>
      </c>
      <c r="P114">
        <f t="shared" ca="1" si="78"/>
        <v>0</v>
      </c>
      <c r="Q114">
        <f t="shared" ca="1" si="78"/>
        <v>0</v>
      </c>
      <c r="R114">
        <f t="shared" ca="1" si="78"/>
        <v>0</v>
      </c>
      <c r="S114">
        <f t="shared" ca="1" si="78"/>
        <v>0</v>
      </c>
      <c r="T114">
        <f t="shared" ca="1" si="78"/>
        <v>0</v>
      </c>
      <c r="U114">
        <f t="shared" ca="1" si="78"/>
        <v>0</v>
      </c>
      <c r="V114">
        <f t="shared" ca="1" si="78"/>
        <v>0</v>
      </c>
      <c r="W114">
        <f t="shared" ca="1" si="52"/>
        <v>0</v>
      </c>
      <c r="Y114">
        <f t="shared" ca="1" si="72"/>
        <v>0</v>
      </c>
      <c r="Z114">
        <f t="shared" ca="1" si="72"/>
        <v>0</v>
      </c>
      <c r="AA114">
        <f t="shared" ca="1" si="72"/>
        <v>0</v>
      </c>
      <c r="AB114">
        <f t="shared" ca="1" si="72"/>
        <v>0</v>
      </c>
      <c r="AC114">
        <f t="shared" ca="1" si="72"/>
        <v>0</v>
      </c>
      <c r="AD114">
        <f t="shared" ca="1" si="72"/>
        <v>0</v>
      </c>
      <c r="AE114">
        <f t="shared" ca="1" si="72"/>
        <v>0</v>
      </c>
      <c r="AF114">
        <f t="shared" ca="1" si="72"/>
        <v>0</v>
      </c>
      <c r="AG114">
        <f t="shared" ca="1" si="72"/>
        <v>0</v>
      </c>
      <c r="AH114">
        <f t="shared" ca="1" si="53"/>
        <v>0</v>
      </c>
      <c r="AJ114">
        <f t="shared" ca="1" si="73"/>
        <v>0</v>
      </c>
      <c r="AK114">
        <f t="shared" ca="1" si="73"/>
        <v>0</v>
      </c>
      <c r="AL114">
        <f t="shared" ca="1" si="73"/>
        <v>0</v>
      </c>
      <c r="AM114">
        <f t="shared" ca="1" si="73"/>
        <v>0</v>
      </c>
      <c r="AN114">
        <f t="shared" ca="1" si="73"/>
        <v>0</v>
      </c>
      <c r="AO114">
        <f t="shared" ca="1" si="73"/>
        <v>0</v>
      </c>
      <c r="AP114">
        <f t="shared" ca="1" si="73"/>
        <v>0</v>
      </c>
      <c r="AQ114">
        <f t="shared" ca="1" si="73"/>
        <v>0</v>
      </c>
      <c r="AR114">
        <f t="shared" ca="1" si="73"/>
        <v>0</v>
      </c>
      <c r="AS114">
        <f t="shared" ca="1" si="54"/>
        <v>0</v>
      </c>
      <c r="AU114">
        <f t="shared" ca="1" si="74"/>
        <v>0</v>
      </c>
      <c r="AV114">
        <f t="shared" ca="1" si="74"/>
        <v>0</v>
      </c>
      <c r="AW114">
        <f t="shared" ca="1" si="74"/>
        <v>0</v>
      </c>
      <c r="AX114">
        <f t="shared" ca="1" si="74"/>
        <v>0</v>
      </c>
      <c r="AY114">
        <f t="shared" ca="1" si="74"/>
        <v>0</v>
      </c>
      <c r="AZ114">
        <f t="shared" ca="1" si="74"/>
        <v>0</v>
      </c>
      <c r="BA114">
        <f t="shared" ca="1" si="74"/>
        <v>0</v>
      </c>
      <c r="BB114">
        <f t="shared" ca="1" si="74"/>
        <v>0</v>
      </c>
      <c r="BC114">
        <f t="shared" ca="1" si="74"/>
        <v>0</v>
      </c>
      <c r="BD114">
        <f t="shared" ca="1" si="55"/>
        <v>0</v>
      </c>
      <c r="BF114">
        <f t="shared" ca="1" si="56"/>
        <v>0</v>
      </c>
      <c r="BG114">
        <f t="shared" ca="1" si="57"/>
        <v>0</v>
      </c>
      <c r="BH114">
        <f t="shared" ca="1" si="58"/>
        <v>303467675</v>
      </c>
      <c r="BI114">
        <f t="shared" ca="1" si="61"/>
        <v>221</v>
      </c>
      <c r="BJ114">
        <f t="shared" ca="1" si="59"/>
        <v>303467896</v>
      </c>
      <c r="BK114">
        <f t="shared" ca="1" si="62"/>
        <v>0</v>
      </c>
    </row>
    <row r="115" spans="1:63" x14ac:dyDescent="0.35">
      <c r="A115">
        <f t="shared" si="60"/>
        <v>112</v>
      </c>
      <c r="C115">
        <f t="shared" ca="1" si="77"/>
        <v>49070225</v>
      </c>
      <c r="D115">
        <f t="shared" ca="1" si="77"/>
        <v>21784507</v>
      </c>
      <c r="E115">
        <f t="shared" ca="1" si="77"/>
        <v>20165794</v>
      </c>
      <c r="F115">
        <f t="shared" ca="1" si="77"/>
        <v>46395654</v>
      </c>
      <c r="G115">
        <f t="shared" ca="1" si="77"/>
        <v>35235521</v>
      </c>
      <c r="H115">
        <f t="shared" ca="1" si="77"/>
        <v>18084651</v>
      </c>
      <c r="I115">
        <f t="shared" ca="1" si="77"/>
        <v>57806544</v>
      </c>
      <c r="J115">
        <f t="shared" ca="1" si="77"/>
        <v>40621237</v>
      </c>
      <c r="K115">
        <f t="shared" ca="1" si="77"/>
        <v>14303542</v>
      </c>
      <c r="L115">
        <f t="shared" ca="1" si="51"/>
        <v>303467675</v>
      </c>
      <c r="N115">
        <f t="shared" ca="1" si="78"/>
        <v>0</v>
      </c>
      <c r="O115">
        <f t="shared" ca="1" si="78"/>
        <v>0</v>
      </c>
      <c r="P115">
        <f t="shared" ca="1" si="78"/>
        <v>0</v>
      </c>
      <c r="Q115">
        <f t="shared" ca="1" si="78"/>
        <v>0</v>
      </c>
      <c r="R115">
        <f t="shared" ca="1" si="78"/>
        <v>0</v>
      </c>
      <c r="S115">
        <f t="shared" ca="1" si="78"/>
        <v>0</v>
      </c>
      <c r="T115">
        <f t="shared" ca="1" si="78"/>
        <v>0</v>
      </c>
      <c r="U115">
        <f t="shared" ca="1" si="78"/>
        <v>0</v>
      </c>
      <c r="V115">
        <f t="shared" ca="1" si="78"/>
        <v>0</v>
      </c>
      <c r="W115">
        <f t="shared" ca="1" si="52"/>
        <v>0</v>
      </c>
      <c r="Y115">
        <f t="shared" ca="1" si="72"/>
        <v>0</v>
      </c>
      <c r="Z115">
        <f t="shared" ca="1" si="72"/>
        <v>0</v>
      </c>
      <c r="AA115">
        <f t="shared" ca="1" si="72"/>
        <v>0</v>
      </c>
      <c r="AB115">
        <f t="shared" ca="1" si="72"/>
        <v>0</v>
      </c>
      <c r="AC115">
        <f t="shared" ca="1" si="72"/>
        <v>0</v>
      </c>
      <c r="AD115">
        <f t="shared" ca="1" si="72"/>
        <v>0</v>
      </c>
      <c r="AE115">
        <f t="shared" ca="1" si="72"/>
        <v>0</v>
      </c>
      <c r="AF115">
        <f t="shared" ca="1" si="72"/>
        <v>0</v>
      </c>
      <c r="AG115">
        <f t="shared" ca="1" si="72"/>
        <v>0</v>
      </c>
      <c r="AH115">
        <f t="shared" ca="1" si="53"/>
        <v>0</v>
      </c>
      <c r="AJ115">
        <f t="shared" ca="1" si="73"/>
        <v>0</v>
      </c>
      <c r="AK115">
        <f t="shared" ca="1" si="73"/>
        <v>0</v>
      </c>
      <c r="AL115">
        <f t="shared" ca="1" si="73"/>
        <v>0</v>
      </c>
      <c r="AM115">
        <f t="shared" ca="1" si="73"/>
        <v>0</v>
      </c>
      <c r="AN115">
        <f t="shared" ca="1" si="73"/>
        <v>0</v>
      </c>
      <c r="AO115">
        <f t="shared" ca="1" si="73"/>
        <v>0</v>
      </c>
      <c r="AP115">
        <f t="shared" ca="1" si="73"/>
        <v>0</v>
      </c>
      <c r="AQ115">
        <f t="shared" ca="1" si="73"/>
        <v>0</v>
      </c>
      <c r="AR115">
        <f t="shared" ca="1" si="73"/>
        <v>0</v>
      </c>
      <c r="AS115">
        <f t="shared" ca="1" si="54"/>
        <v>0</v>
      </c>
      <c r="AU115">
        <f t="shared" ca="1" si="74"/>
        <v>0</v>
      </c>
      <c r="AV115">
        <f t="shared" ca="1" si="74"/>
        <v>0</v>
      </c>
      <c r="AW115">
        <f t="shared" ca="1" si="74"/>
        <v>0</v>
      </c>
      <c r="AX115">
        <f t="shared" ca="1" si="74"/>
        <v>0</v>
      </c>
      <c r="AY115">
        <f t="shared" ca="1" si="74"/>
        <v>0</v>
      </c>
      <c r="AZ115">
        <f t="shared" ca="1" si="74"/>
        <v>0</v>
      </c>
      <c r="BA115">
        <f t="shared" ca="1" si="74"/>
        <v>0</v>
      </c>
      <c r="BB115">
        <f t="shared" ca="1" si="74"/>
        <v>0</v>
      </c>
      <c r="BC115">
        <f t="shared" ca="1" si="74"/>
        <v>0</v>
      </c>
      <c r="BD115">
        <f t="shared" ca="1" si="55"/>
        <v>0</v>
      </c>
      <c r="BF115">
        <f t="shared" ca="1" si="56"/>
        <v>0</v>
      </c>
      <c r="BG115">
        <f t="shared" ca="1" si="57"/>
        <v>0</v>
      </c>
      <c r="BH115">
        <f t="shared" ca="1" si="58"/>
        <v>303467675</v>
      </c>
      <c r="BI115">
        <f t="shared" ca="1" si="61"/>
        <v>221</v>
      </c>
      <c r="BJ115">
        <f t="shared" ca="1" si="59"/>
        <v>303467896</v>
      </c>
      <c r="BK115">
        <f t="shared" ca="1" si="62"/>
        <v>0</v>
      </c>
    </row>
    <row r="116" spans="1:63" x14ac:dyDescent="0.35">
      <c r="A116">
        <f t="shared" si="60"/>
        <v>113</v>
      </c>
      <c r="C116">
        <f t="shared" ca="1" si="77"/>
        <v>49070225</v>
      </c>
      <c r="D116">
        <f t="shared" ca="1" si="77"/>
        <v>21784507</v>
      </c>
      <c r="E116">
        <f t="shared" ca="1" si="77"/>
        <v>20165794</v>
      </c>
      <c r="F116">
        <f t="shared" ca="1" si="77"/>
        <v>46395654</v>
      </c>
      <c r="G116">
        <f t="shared" ca="1" si="77"/>
        <v>35235521</v>
      </c>
      <c r="H116">
        <f t="shared" ca="1" si="77"/>
        <v>18084651</v>
      </c>
      <c r="I116">
        <f t="shared" ca="1" si="77"/>
        <v>57806544</v>
      </c>
      <c r="J116">
        <f t="shared" ca="1" si="77"/>
        <v>40621237</v>
      </c>
      <c r="K116">
        <f t="shared" ca="1" si="77"/>
        <v>14303542</v>
      </c>
      <c r="L116">
        <f t="shared" ca="1" si="51"/>
        <v>303467675</v>
      </c>
      <c r="N116">
        <f t="shared" ca="1" si="78"/>
        <v>0</v>
      </c>
      <c r="O116">
        <f t="shared" ca="1" si="78"/>
        <v>0</v>
      </c>
      <c r="P116">
        <f t="shared" ca="1" si="78"/>
        <v>0</v>
      </c>
      <c r="Q116">
        <f t="shared" ca="1" si="78"/>
        <v>0</v>
      </c>
      <c r="R116">
        <f t="shared" ca="1" si="78"/>
        <v>0</v>
      </c>
      <c r="S116">
        <f t="shared" ca="1" si="78"/>
        <v>0</v>
      </c>
      <c r="T116">
        <f t="shared" ca="1" si="78"/>
        <v>0</v>
      </c>
      <c r="U116">
        <f t="shared" ca="1" si="78"/>
        <v>0</v>
      </c>
      <c r="V116">
        <f t="shared" ca="1" si="78"/>
        <v>0</v>
      </c>
      <c r="W116">
        <f t="shared" ca="1" si="52"/>
        <v>0</v>
      </c>
      <c r="Y116">
        <f t="shared" ref="Y116:AG131" ca="1" si="79">INDEX(Model,MATCH($A116,ModelWeek,0),MATCH(Y$3,ModelRegions,0)+MATCH(Y$2,ModelFactors,0)-MATCH($C$3,ModelRegions,0))</f>
        <v>0</v>
      </c>
      <c r="Z116">
        <f t="shared" ca="1" si="79"/>
        <v>0</v>
      </c>
      <c r="AA116">
        <f t="shared" ca="1" si="79"/>
        <v>0</v>
      </c>
      <c r="AB116">
        <f t="shared" ca="1" si="79"/>
        <v>0</v>
      </c>
      <c r="AC116">
        <f t="shared" ca="1" si="79"/>
        <v>0</v>
      </c>
      <c r="AD116">
        <f t="shared" ca="1" si="79"/>
        <v>0</v>
      </c>
      <c r="AE116">
        <f t="shared" ca="1" si="79"/>
        <v>0</v>
      </c>
      <c r="AF116">
        <f t="shared" ca="1" si="79"/>
        <v>0</v>
      </c>
      <c r="AG116">
        <f t="shared" ca="1" si="79"/>
        <v>0</v>
      </c>
      <c r="AH116">
        <f t="shared" ca="1" si="53"/>
        <v>0</v>
      </c>
      <c r="AJ116">
        <f t="shared" ref="AJ116:AR131" ca="1" si="80">INDEX(Model,MATCH($A116,ModelWeek,0),MATCH(AJ$3,ModelRegions,0)+MATCH(AJ$2,ModelFactors,0)-MATCH($C$3,ModelRegions,0))</f>
        <v>0</v>
      </c>
      <c r="AK116">
        <f t="shared" ca="1" si="80"/>
        <v>0</v>
      </c>
      <c r="AL116">
        <f t="shared" ca="1" si="80"/>
        <v>0</v>
      </c>
      <c r="AM116">
        <f t="shared" ca="1" si="80"/>
        <v>0</v>
      </c>
      <c r="AN116">
        <f t="shared" ca="1" si="80"/>
        <v>0</v>
      </c>
      <c r="AO116">
        <f t="shared" ca="1" si="80"/>
        <v>0</v>
      </c>
      <c r="AP116">
        <f t="shared" ca="1" si="80"/>
        <v>0</v>
      </c>
      <c r="AQ116">
        <f t="shared" ca="1" si="80"/>
        <v>0</v>
      </c>
      <c r="AR116">
        <f t="shared" ca="1" si="80"/>
        <v>0</v>
      </c>
      <c r="AS116">
        <f t="shared" ca="1" si="54"/>
        <v>0</v>
      </c>
      <c r="AU116">
        <f t="shared" ref="AU116:BC131" ca="1" si="81">INDEX(Model,MATCH($A116,ModelWeek,0),MATCH(AU$3,ModelRegions,0)+MATCH(AU$2,ModelFactors,0)-MATCH($C$3,ModelRegions,0))</f>
        <v>0</v>
      </c>
      <c r="AV116">
        <f t="shared" ca="1" si="81"/>
        <v>0</v>
      </c>
      <c r="AW116">
        <f t="shared" ca="1" si="81"/>
        <v>0</v>
      </c>
      <c r="AX116">
        <f t="shared" ca="1" si="81"/>
        <v>0</v>
      </c>
      <c r="AY116">
        <f t="shared" ca="1" si="81"/>
        <v>0</v>
      </c>
      <c r="AZ116">
        <f t="shared" ca="1" si="81"/>
        <v>0</v>
      </c>
      <c r="BA116">
        <f t="shared" ca="1" si="81"/>
        <v>0</v>
      </c>
      <c r="BB116">
        <f t="shared" ca="1" si="81"/>
        <v>0</v>
      </c>
      <c r="BC116">
        <f t="shared" ca="1" si="81"/>
        <v>0</v>
      </c>
      <c r="BD116">
        <f t="shared" ca="1" si="55"/>
        <v>0</v>
      </c>
      <c r="BF116">
        <f t="shared" ca="1" si="56"/>
        <v>0</v>
      </c>
      <c r="BG116">
        <f t="shared" ca="1" si="57"/>
        <v>0</v>
      </c>
      <c r="BH116">
        <f t="shared" ca="1" si="58"/>
        <v>303467675</v>
      </c>
      <c r="BI116">
        <f t="shared" ca="1" si="61"/>
        <v>221</v>
      </c>
      <c r="BJ116">
        <f t="shared" ca="1" si="59"/>
        <v>303467896</v>
      </c>
      <c r="BK116">
        <f t="shared" ca="1" si="62"/>
        <v>0</v>
      </c>
    </row>
    <row r="117" spans="1:63" x14ac:dyDescent="0.35">
      <c r="A117">
        <f t="shared" si="60"/>
        <v>114</v>
      </c>
      <c r="C117">
        <f t="shared" ca="1" si="77"/>
        <v>49070225</v>
      </c>
      <c r="D117">
        <f t="shared" ca="1" si="77"/>
        <v>21784507</v>
      </c>
      <c r="E117">
        <f t="shared" ca="1" si="77"/>
        <v>20165794</v>
      </c>
      <c r="F117">
        <f t="shared" ca="1" si="77"/>
        <v>46395654</v>
      </c>
      <c r="G117">
        <f t="shared" ca="1" si="77"/>
        <v>35235521</v>
      </c>
      <c r="H117">
        <f t="shared" ca="1" si="77"/>
        <v>18084651</v>
      </c>
      <c r="I117">
        <f t="shared" ca="1" si="77"/>
        <v>57806544</v>
      </c>
      <c r="J117">
        <f t="shared" ca="1" si="77"/>
        <v>40621237</v>
      </c>
      <c r="K117">
        <f t="shared" ca="1" si="77"/>
        <v>14303542</v>
      </c>
      <c r="L117">
        <f t="shared" ca="1" si="51"/>
        <v>303467675</v>
      </c>
      <c r="N117">
        <f t="shared" ca="1" si="78"/>
        <v>0</v>
      </c>
      <c r="O117">
        <f t="shared" ca="1" si="78"/>
        <v>0</v>
      </c>
      <c r="P117">
        <f t="shared" ca="1" si="78"/>
        <v>0</v>
      </c>
      <c r="Q117">
        <f t="shared" ca="1" si="78"/>
        <v>0</v>
      </c>
      <c r="R117">
        <f t="shared" ca="1" si="78"/>
        <v>0</v>
      </c>
      <c r="S117">
        <f t="shared" ca="1" si="78"/>
        <v>0</v>
      </c>
      <c r="T117">
        <f t="shared" ca="1" si="78"/>
        <v>0</v>
      </c>
      <c r="U117">
        <f t="shared" ca="1" si="78"/>
        <v>0</v>
      </c>
      <c r="V117">
        <f t="shared" ca="1" si="78"/>
        <v>0</v>
      </c>
      <c r="W117">
        <f t="shared" ca="1" si="52"/>
        <v>0</v>
      </c>
      <c r="Y117">
        <f t="shared" ca="1" si="79"/>
        <v>0</v>
      </c>
      <c r="Z117">
        <f t="shared" ca="1" si="79"/>
        <v>0</v>
      </c>
      <c r="AA117">
        <f t="shared" ca="1" si="79"/>
        <v>0</v>
      </c>
      <c r="AB117">
        <f t="shared" ca="1" si="79"/>
        <v>0</v>
      </c>
      <c r="AC117">
        <f t="shared" ca="1" si="79"/>
        <v>0</v>
      </c>
      <c r="AD117">
        <f t="shared" ca="1" si="79"/>
        <v>0</v>
      </c>
      <c r="AE117">
        <f t="shared" ca="1" si="79"/>
        <v>0</v>
      </c>
      <c r="AF117">
        <f t="shared" ca="1" si="79"/>
        <v>0</v>
      </c>
      <c r="AG117">
        <f t="shared" ca="1" si="79"/>
        <v>0</v>
      </c>
      <c r="AH117">
        <f t="shared" ca="1" si="53"/>
        <v>0</v>
      </c>
      <c r="AJ117">
        <f t="shared" ca="1" si="80"/>
        <v>0</v>
      </c>
      <c r="AK117">
        <f t="shared" ca="1" si="80"/>
        <v>0</v>
      </c>
      <c r="AL117">
        <f t="shared" ca="1" si="80"/>
        <v>0</v>
      </c>
      <c r="AM117">
        <f t="shared" ca="1" si="80"/>
        <v>0</v>
      </c>
      <c r="AN117">
        <f t="shared" ca="1" si="80"/>
        <v>0</v>
      </c>
      <c r="AO117">
        <f t="shared" ca="1" si="80"/>
        <v>0</v>
      </c>
      <c r="AP117">
        <f t="shared" ca="1" si="80"/>
        <v>0</v>
      </c>
      <c r="AQ117">
        <f t="shared" ca="1" si="80"/>
        <v>0</v>
      </c>
      <c r="AR117">
        <f t="shared" ca="1" si="80"/>
        <v>0</v>
      </c>
      <c r="AS117">
        <f t="shared" ca="1" si="54"/>
        <v>0</v>
      </c>
      <c r="AU117">
        <f t="shared" ca="1" si="81"/>
        <v>0</v>
      </c>
      <c r="AV117">
        <f t="shared" ca="1" si="81"/>
        <v>0</v>
      </c>
      <c r="AW117">
        <f t="shared" ca="1" si="81"/>
        <v>0</v>
      </c>
      <c r="AX117">
        <f t="shared" ca="1" si="81"/>
        <v>0</v>
      </c>
      <c r="AY117">
        <f t="shared" ca="1" si="81"/>
        <v>0</v>
      </c>
      <c r="AZ117">
        <f t="shared" ca="1" si="81"/>
        <v>0</v>
      </c>
      <c r="BA117">
        <f t="shared" ca="1" si="81"/>
        <v>0</v>
      </c>
      <c r="BB117">
        <f t="shared" ca="1" si="81"/>
        <v>0</v>
      </c>
      <c r="BC117">
        <f t="shared" ca="1" si="81"/>
        <v>0</v>
      </c>
      <c r="BD117">
        <f t="shared" ca="1" si="55"/>
        <v>0</v>
      </c>
      <c r="BF117">
        <f t="shared" ca="1" si="56"/>
        <v>0</v>
      </c>
      <c r="BG117">
        <f t="shared" ca="1" si="57"/>
        <v>0</v>
      </c>
      <c r="BH117">
        <f t="shared" ca="1" si="58"/>
        <v>303467675</v>
      </c>
      <c r="BI117">
        <f t="shared" ca="1" si="61"/>
        <v>221</v>
      </c>
      <c r="BJ117">
        <f t="shared" ca="1" si="59"/>
        <v>303467896</v>
      </c>
      <c r="BK117">
        <f t="shared" ca="1" si="62"/>
        <v>0</v>
      </c>
    </row>
    <row r="118" spans="1:63" x14ac:dyDescent="0.35">
      <c r="A118">
        <f t="shared" si="60"/>
        <v>115</v>
      </c>
      <c r="C118">
        <f t="shared" ca="1" si="77"/>
        <v>49070225</v>
      </c>
      <c r="D118">
        <f t="shared" ca="1" si="77"/>
        <v>21784507</v>
      </c>
      <c r="E118">
        <f t="shared" ca="1" si="77"/>
        <v>20165794</v>
      </c>
      <c r="F118">
        <f t="shared" ca="1" si="77"/>
        <v>46395654</v>
      </c>
      <c r="G118">
        <f t="shared" ca="1" si="77"/>
        <v>35235521</v>
      </c>
      <c r="H118">
        <f t="shared" ca="1" si="77"/>
        <v>18084651</v>
      </c>
      <c r="I118">
        <f t="shared" ca="1" si="77"/>
        <v>57806544</v>
      </c>
      <c r="J118">
        <f t="shared" ca="1" si="77"/>
        <v>40621237</v>
      </c>
      <c r="K118">
        <f t="shared" ca="1" si="77"/>
        <v>14303542</v>
      </c>
      <c r="L118">
        <f t="shared" ca="1" si="51"/>
        <v>303467675</v>
      </c>
      <c r="N118">
        <f t="shared" ca="1" si="78"/>
        <v>0</v>
      </c>
      <c r="O118">
        <f t="shared" ca="1" si="78"/>
        <v>0</v>
      </c>
      <c r="P118">
        <f t="shared" ca="1" si="78"/>
        <v>0</v>
      </c>
      <c r="Q118">
        <f t="shared" ca="1" si="78"/>
        <v>0</v>
      </c>
      <c r="R118">
        <f t="shared" ca="1" si="78"/>
        <v>0</v>
      </c>
      <c r="S118">
        <f t="shared" ca="1" si="78"/>
        <v>0</v>
      </c>
      <c r="T118">
        <f t="shared" ca="1" si="78"/>
        <v>0</v>
      </c>
      <c r="U118">
        <f t="shared" ca="1" si="78"/>
        <v>0</v>
      </c>
      <c r="V118">
        <f t="shared" ca="1" si="78"/>
        <v>0</v>
      </c>
      <c r="W118">
        <f t="shared" ca="1" si="52"/>
        <v>0</v>
      </c>
      <c r="Y118">
        <f t="shared" ca="1" si="79"/>
        <v>0</v>
      </c>
      <c r="Z118">
        <f t="shared" ca="1" si="79"/>
        <v>0</v>
      </c>
      <c r="AA118">
        <f t="shared" ca="1" si="79"/>
        <v>0</v>
      </c>
      <c r="AB118">
        <f t="shared" ca="1" si="79"/>
        <v>0</v>
      </c>
      <c r="AC118">
        <f t="shared" ca="1" si="79"/>
        <v>0</v>
      </c>
      <c r="AD118">
        <f t="shared" ca="1" si="79"/>
        <v>0</v>
      </c>
      <c r="AE118">
        <f t="shared" ca="1" si="79"/>
        <v>0</v>
      </c>
      <c r="AF118">
        <f t="shared" ca="1" si="79"/>
        <v>0</v>
      </c>
      <c r="AG118">
        <f t="shared" ca="1" si="79"/>
        <v>0</v>
      </c>
      <c r="AH118">
        <f t="shared" ca="1" si="53"/>
        <v>0</v>
      </c>
      <c r="AJ118">
        <f t="shared" ca="1" si="80"/>
        <v>0</v>
      </c>
      <c r="AK118">
        <f t="shared" ca="1" si="80"/>
        <v>0</v>
      </c>
      <c r="AL118">
        <f t="shared" ca="1" si="80"/>
        <v>0</v>
      </c>
      <c r="AM118">
        <f t="shared" ca="1" si="80"/>
        <v>0</v>
      </c>
      <c r="AN118">
        <f t="shared" ca="1" si="80"/>
        <v>0</v>
      </c>
      <c r="AO118">
        <f t="shared" ca="1" si="80"/>
        <v>0</v>
      </c>
      <c r="AP118">
        <f t="shared" ca="1" si="80"/>
        <v>0</v>
      </c>
      <c r="AQ118">
        <f t="shared" ca="1" si="80"/>
        <v>0</v>
      </c>
      <c r="AR118">
        <f t="shared" ca="1" si="80"/>
        <v>0</v>
      </c>
      <c r="AS118">
        <f t="shared" ca="1" si="54"/>
        <v>0</v>
      </c>
      <c r="AU118">
        <f t="shared" ca="1" si="81"/>
        <v>0</v>
      </c>
      <c r="AV118">
        <f t="shared" ca="1" si="81"/>
        <v>0</v>
      </c>
      <c r="AW118">
        <f t="shared" ca="1" si="81"/>
        <v>0</v>
      </c>
      <c r="AX118">
        <f t="shared" ca="1" si="81"/>
        <v>0</v>
      </c>
      <c r="AY118">
        <f t="shared" ca="1" si="81"/>
        <v>0</v>
      </c>
      <c r="AZ118">
        <f t="shared" ca="1" si="81"/>
        <v>0</v>
      </c>
      <c r="BA118">
        <f t="shared" ca="1" si="81"/>
        <v>0</v>
      </c>
      <c r="BB118">
        <f t="shared" ca="1" si="81"/>
        <v>0</v>
      </c>
      <c r="BC118">
        <f t="shared" ca="1" si="81"/>
        <v>0</v>
      </c>
      <c r="BD118">
        <f t="shared" ca="1" si="55"/>
        <v>0</v>
      </c>
      <c r="BF118">
        <f t="shared" ca="1" si="56"/>
        <v>0</v>
      </c>
      <c r="BG118">
        <f t="shared" ca="1" si="57"/>
        <v>0</v>
      </c>
      <c r="BH118">
        <f t="shared" ca="1" si="58"/>
        <v>303467675</v>
      </c>
      <c r="BI118">
        <f t="shared" ca="1" si="61"/>
        <v>221</v>
      </c>
      <c r="BJ118">
        <f t="shared" ca="1" si="59"/>
        <v>303467896</v>
      </c>
      <c r="BK118">
        <f t="shared" ca="1" si="62"/>
        <v>0</v>
      </c>
    </row>
    <row r="119" spans="1:63" x14ac:dyDescent="0.35">
      <c r="A119">
        <f t="shared" si="60"/>
        <v>116</v>
      </c>
      <c r="C119">
        <f t="shared" ca="1" si="77"/>
        <v>49070225</v>
      </c>
      <c r="D119">
        <f t="shared" ca="1" si="77"/>
        <v>21784507</v>
      </c>
      <c r="E119">
        <f t="shared" ca="1" si="77"/>
        <v>20165794</v>
      </c>
      <c r="F119">
        <f t="shared" ca="1" si="77"/>
        <v>46395654</v>
      </c>
      <c r="G119">
        <f t="shared" ca="1" si="77"/>
        <v>35235521</v>
      </c>
      <c r="H119">
        <f t="shared" ca="1" si="77"/>
        <v>18084651</v>
      </c>
      <c r="I119">
        <f t="shared" ca="1" si="77"/>
        <v>57806544</v>
      </c>
      <c r="J119">
        <f t="shared" ca="1" si="77"/>
        <v>40621237</v>
      </c>
      <c r="K119">
        <f t="shared" ca="1" si="77"/>
        <v>14303542</v>
      </c>
      <c r="L119">
        <f t="shared" ca="1" si="51"/>
        <v>303467675</v>
      </c>
      <c r="N119">
        <f t="shared" ca="1" si="78"/>
        <v>0</v>
      </c>
      <c r="O119">
        <f t="shared" ca="1" si="78"/>
        <v>0</v>
      </c>
      <c r="P119">
        <f t="shared" ca="1" si="78"/>
        <v>0</v>
      </c>
      <c r="Q119">
        <f t="shared" ca="1" si="78"/>
        <v>0</v>
      </c>
      <c r="R119">
        <f t="shared" ca="1" si="78"/>
        <v>0</v>
      </c>
      <c r="S119">
        <f t="shared" ca="1" si="78"/>
        <v>0</v>
      </c>
      <c r="T119">
        <f t="shared" ca="1" si="78"/>
        <v>0</v>
      </c>
      <c r="U119">
        <f t="shared" ca="1" si="78"/>
        <v>0</v>
      </c>
      <c r="V119">
        <f t="shared" ca="1" si="78"/>
        <v>0</v>
      </c>
      <c r="W119">
        <f t="shared" ca="1" si="52"/>
        <v>0</v>
      </c>
      <c r="Y119">
        <f t="shared" ca="1" si="79"/>
        <v>0</v>
      </c>
      <c r="Z119">
        <f t="shared" ca="1" si="79"/>
        <v>0</v>
      </c>
      <c r="AA119">
        <f t="shared" ca="1" si="79"/>
        <v>0</v>
      </c>
      <c r="AB119">
        <f t="shared" ca="1" si="79"/>
        <v>0</v>
      </c>
      <c r="AC119">
        <f t="shared" ca="1" si="79"/>
        <v>0</v>
      </c>
      <c r="AD119">
        <f t="shared" ca="1" si="79"/>
        <v>0</v>
      </c>
      <c r="AE119">
        <f t="shared" ca="1" si="79"/>
        <v>0</v>
      </c>
      <c r="AF119">
        <f t="shared" ca="1" si="79"/>
        <v>0</v>
      </c>
      <c r="AG119">
        <f t="shared" ca="1" si="79"/>
        <v>0</v>
      </c>
      <c r="AH119">
        <f t="shared" ca="1" si="53"/>
        <v>0</v>
      </c>
      <c r="AJ119">
        <f t="shared" ca="1" si="80"/>
        <v>0</v>
      </c>
      <c r="AK119">
        <f t="shared" ca="1" si="80"/>
        <v>0</v>
      </c>
      <c r="AL119">
        <f t="shared" ca="1" si="80"/>
        <v>0</v>
      </c>
      <c r="AM119">
        <f t="shared" ca="1" si="80"/>
        <v>0</v>
      </c>
      <c r="AN119">
        <f t="shared" ca="1" si="80"/>
        <v>0</v>
      </c>
      <c r="AO119">
        <f t="shared" ca="1" si="80"/>
        <v>0</v>
      </c>
      <c r="AP119">
        <f t="shared" ca="1" si="80"/>
        <v>0</v>
      </c>
      <c r="AQ119">
        <f t="shared" ca="1" si="80"/>
        <v>0</v>
      </c>
      <c r="AR119">
        <f t="shared" ca="1" si="80"/>
        <v>0</v>
      </c>
      <c r="AS119">
        <f t="shared" ca="1" si="54"/>
        <v>0</v>
      </c>
      <c r="AU119">
        <f t="shared" ca="1" si="81"/>
        <v>0</v>
      </c>
      <c r="AV119">
        <f t="shared" ca="1" si="81"/>
        <v>0</v>
      </c>
      <c r="AW119">
        <f t="shared" ca="1" si="81"/>
        <v>0</v>
      </c>
      <c r="AX119">
        <f t="shared" ca="1" si="81"/>
        <v>0</v>
      </c>
      <c r="AY119">
        <f t="shared" ca="1" si="81"/>
        <v>0</v>
      </c>
      <c r="AZ119">
        <f t="shared" ca="1" si="81"/>
        <v>0</v>
      </c>
      <c r="BA119">
        <f t="shared" ca="1" si="81"/>
        <v>0</v>
      </c>
      <c r="BB119">
        <f t="shared" ca="1" si="81"/>
        <v>0</v>
      </c>
      <c r="BC119">
        <f t="shared" ca="1" si="81"/>
        <v>0</v>
      </c>
      <c r="BD119">
        <f t="shared" ca="1" si="55"/>
        <v>0</v>
      </c>
      <c r="BF119">
        <f t="shared" ca="1" si="56"/>
        <v>0</v>
      </c>
      <c r="BG119">
        <f t="shared" ca="1" si="57"/>
        <v>0</v>
      </c>
      <c r="BH119">
        <f t="shared" ca="1" si="58"/>
        <v>303467675</v>
      </c>
      <c r="BI119">
        <f t="shared" ca="1" si="61"/>
        <v>221</v>
      </c>
      <c r="BJ119">
        <f t="shared" ca="1" si="59"/>
        <v>303467896</v>
      </c>
      <c r="BK119">
        <f t="shared" ca="1" si="62"/>
        <v>0</v>
      </c>
    </row>
    <row r="120" spans="1:63" x14ac:dyDescent="0.35">
      <c r="A120">
        <f t="shared" si="60"/>
        <v>117</v>
      </c>
      <c r="C120">
        <f t="shared" ca="1" si="77"/>
        <v>49070225</v>
      </c>
      <c r="D120">
        <f t="shared" ca="1" si="77"/>
        <v>21784507</v>
      </c>
      <c r="E120">
        <f t="shared" ca="1" si="77"/>
        <v>20165794</v>
      </c>
      <c r="F120">
        <f t="shared" ca="1" si="77"/>
        <v>46395654</v>
      </c>
      <c r="G120">
        <f t="shared" ca="1" si="77"/>
        <v>35235521</v>
      </c>
      <c r="H120">
        <f t="shared" ca="1" si="77"/>
        <v>18084651</v>
      </c>
      <c r="I120">
        <f t="shared" ca="1" si="77"/>
        <v>57806544</v>
      </c>
      <c r="J120">
        <f t="shared" ca="1" si="77"/>
        <v>40621237</v>
      </c>
      <c r="K120">
        <f t="shared" ca="1" si="77"/>
        <v>14303542</v>
      </c>
      <c r="L120">
        <f t="shared" ca="1" si="51"/>
        <v>303467675</v>
      </c>
      <c r="N120">
        <f t="shared" ca="1" si="78"/>
        <v>0</v>
      </c>
      <c r="O120">
        <f t="shared" ca="1" si="78"/>
        <v>0</v>
      </c>
      <c r="P120">
        <f t="shared" ca="1" si="78"/>
        <v>0</v>
      </c>
      <c r="Q120">
        <f t="shared" ca="1" si="78"/>
        <v>0</v>
      </c>
      <c r="R120">
        <f t="shared" ca="1" si="78"/>
        <v>0</v>
      </c>
      <c r="S120">
        <f t="shared" ca="1" si="78"/>
        <v>0</v>
      </c>
      <c r="T120">
        <f t="shared" ca="1" si="78"/>
        <v>0</v>
      </c>
      <c r="U120">
        <f t="shared" ca="1" si="78"/>
        <v>0</v>
      </c>
      <c r="V120">
        <f t="shared" ca="1" si="78"/>
        <v>0</v>
      </c>
      <c r="W120">
        <f t="shared" ca="1" si="52"/>
        <v>0</v>
      </c>
      <c r="Y120">
        <f t="shared" ca="1" si="79"/>
        <v>0</v>
      </c>
      <c r="Z120">
        <f t="shared" ca="1" si="79"/>
        <v>0</v>
      </c>
      <c r="AA120">
        <f t="shared" ca="1" si="79"/>
        <v>0</v>
      </c>
      <c r="AB120">
        <f t="shared" ca="1" si="79"/>
        <v>0</v>
      </c>
      <c r="AC120">
        <f t="shared" ca="1" si="79"/>
        <v>0</v>
      </c>
      <c r="AD120">
        <f t="shared" ca="1" si="79"/>
        <v>0</v>
      </c>
      <c r="AE120">
        <f t="shared" ca="1" si="79"/>
        <v>0</v>
      </c>
      <c r="AF120">
        <f t="shared" ca="1" si="79"/>
        <v>0</v>
      </c>
      <c r="AG120">
        <f t="shared" ca="1" si="79"/>
        <v>0</v>
      </c>
      <c r="AH120">
        <f t="shared" ca="1" si="53"/>
        <v>0</v>
      </c>
      <c r="AJ120">
        <f t="shared" ca="1" si="80"/>
        <v>0</v>
      </c>
      <c r="AK120">
        <f t="shared" ca="1" si="80"/>
        <v>0</v>
      </c>
      <c r="AL120">
        <f t="shared" ca="1" si="80"/>
        <v>0</v>
      </c>
      <c r="AM120">
        <f t="shared" ca="1" si="80"/>
        <v>0</v>
      </c>
      <c r="AN120">
        <f t="shared" ca="1" si="80"/>
        <v>0</v>
      </c>
      <c r="AO120">
        <f t="shared" ca="1" si="80"/>
        <v>0</v>
      </c>
      <c r="AP120">
        <f t="shared" ca="1" si="80"/>
        <v>0</v>
      </c>
      <c r="AQ120">
        <f t="shared" ca="1" si="80"/>
        <v>0</v>
      </c>
      <c r="AR120">
        <f t="shared" ca="1" si="80"/>
        <v>0</v>
      </c>
      <c r="AS120">
        <f t="shared" ca="1" si="54"/>
        <v>0</v>
      </c>
      <c r="AU120">
        <f t="shared" ca="1" si="81"/>
        <v>0</v>
      </c>
      <c r="AV120">
        <f t="shared" ca="1" si="81"/>
        <v>0</v>
      </c>
      <c r="AW120">
        <f t="shared" ca="1" si="81"/>
        <v>0</v>
      </c>
      <c r="AX120">
        <f t="shared" ca="1" si="81"/>
        <v>0</v>
      </c>
      <c r="AY120">
        <f t="shared" ca="1" si="81"/>
        <v>0</v>
      </c>
      <c r="AZ120">
        <f t="shared" ca="1" si="81"/>
        <v>0</v>
      </c>
      <c r="BA120">
        <f t="shared" ca="1" si="81"/>
        <v>0</v>
      </c>
      <c r="BB120">
        <f t="shared" ca="1" si="81"/>
        <v>0</v>
      </c>
      <c r="BC120">
        <f t="shared" ca="1" si="81"/>
        <v>0</v>
      </c>
      <c r="BD120">
        <f t="shared" ca="1" si="55"/>
        <v>0</v>
      </c>
      <c r="BF120">
        <f t="shared" ca="1" si="56"/>
        <v>0</v>
      </c>
      <c r="BG120">
        <f t="shared" ca="1" si="57"/>
        <v>0</v>
      </c>
      <c r="BH120">
        <f t="shared" ca="1" si="58"/>
        <v>303467675</v>
      </c>
      <c r="BI120">
        <f t="shared" ca="1" si="61"/>
        <v>221</v>
      </c>
      <c r="BJ120">
        <f t="shared" ca="1" si="59"/>
        <v>303467896</v>
      </c>
      <c r="BK120">
        <f t="shared" ca="1" si="62"/>
        <v>0</v>
      </c>
    </row>
    <row r="121" spans="1:63" x14ac:dyDescent="0.35">
      <c r="A121">
        <f t="shared" si="60"/>
        <v>118</v>
      </c>
      <c r="C121">
        <f t="shared" ca="1" si="77"/>
        <v>49070225</v>
      </c>
      <c r="D121">
        <f t="shared" ca="1" si="77"/>
        <v>21784507</v>
      </c>
      <c r="E121">
        <f t="shared" ca="1" si="77"/>
        <v>20165794</v>
      </c>
      <c r="F121">
        <f t="shared" ca="1" si="77"/>
        <v>46395654</v>
      </c>
      <c r="G121">
        <f t="shared" ca="1" si="77"/>
        <v>35235521</v>
      </c>
      <c r="H121">
        <f t="shared" ca="1" si="77"/>
        <v>18084651</v>
      </c>
      <c r="I121">
        <f t="shared" ca="1" si="77"/>
        <v>57806544</v>
      </c>
      <c r="J121">
        <f t="shared" ca="1" si="77"/>
        <v>40621237</v>
      </c>
      <c r="K121">
        <f t="shared" ca="1" si="77"/>
        <v>14303542</v>
      </c>
      <c r="L121">
        <f t="shared" ca="1" si="51"/>
        <v>303467675</v>
      </c>
      <c r="N121">
        <f t="shared" ca="1" si="78"/>
        <v>0</v>
      </c>
      <c r="O121">
        <f t="shared" ca="1" si="78"/>
        <v>0</v>
      </c>
      <c r="P121">
        <f t="shared" ca="1" si="78"/>
        <v>0</v>
      </c>
      <c r="Q121">
        <f t="shared" ca="1" si="78"/>
        <v>0</v>
      </c>
      <c r="R121">
        <f t="shared" ca="1" si="78"/>
        <v>0</v>
      </c>
      <c r="S121">
        <f t="shared" ca="1" si="78"/>
        <v>0</v>
      </c>
      <c r="T121">
        <f t="shared" ca="1" si="78"/>
        <v>0</v>
      </c>
      <c r="U121">
        <f t="shared" ca="1" si="78"/>
        <v>0</v>
      </c>
      <c r="V121">
        <f t="shared" ca="1" si="78"/>
        <v>0</v>
      </c>
      <c r="W121">
        <f t="shared" ca="1" si="52"/>
        <v>0</v>
      </c>
      <c r="Y121">
        <f t="shared" ca="1" si="79"/>
        <v>0</v>
      </c>
      <c r="Z121">
        <f t="shared" ca="1" si="79"/>
        <v>0</v>
      </c>
      <c r="AA121">
        <f t="shared" ca="1" si="79"/>
        <v>0</v>
      </c>
      <c r="AB121">
        <f t="shared" ca="1" si="79"/>
        <v>0</v>
      </c>
      <c r="AC121">
        <f t="shared" ca="1" si="79"/>
        <v>0</v>
      </c>
      <c r="AD121">
        <f t="shared" ca="1" si="79"/>
        <v>0</v>
      </c>
      <c r="AE121">
        <f t="shared" ca="1" si="79"/>
        <v>0</v>
      </c>
      <c r="AF121">
        <f t="shared" ca="1" si="79"/>
        <v>0</v>
      </c>
      <c r="AG121">
        <f t="shared" ca="1" si="79"/>
        <v>0</v>
      </c>
      <c r="AH121">
        <f t="shared" ca="1" si="53"/>
        <v>0</v>
      </c>
      <c r="AJ121">
        <f t="shared" ca="1" si="80"/>
        <v>0</v>
      </c>
      <c r="AK121">
        <f t="shared" ca="1" si="80"/>
        <v>0</v>
      </c>
      <c r="AL121">
        <f t="shared" ca="1" si="80"/>
        <v>0</v>
      </c>
      <c r="AM121">
        <f t="shared" ca="1" si="80"/>
        <v>0</v>
      </c>
      <c r="AN121">
        <f t="shared" ca="1" si="80"/>
        <v>0</v>
      </c>
      <c r="AO121">
        <f t="shared" ca="1" si="80"/>
        <v>0</v>
      </c>
      <c r="AP121">
        <f t="shared" ca="1" si="80"/>
        <v>0</v>
      </c>
      <c r="AQ121">
        <f t="shared" ca="1" si="80"/>
        <v>0</v>
      </c>
      <c r="AR121">
        <f t="shared" ca="1" si="80"/>
        <v>0</v>
      </c>
      <c r="AS121">
        <f t="shared" ca="1" si="54"/>
        <v>0</v>
      </c>
      <c r="AU121">
        <f t="shared" ca="1" si="81"/>
        <v>0</v>
      </c>
      <c r="AV121">
        <f t="shared" ca="1" si="81"/>
        <v>0</v>
      </c>
      <c r="AW121">
        <f t="shared" ca="1" si="81"/>
        <v>0</v>
      </c>
      <c r="AX121">
        <f t="shared" ca="1" si="81"/>
        <v>0</v>
      </c>
      <c r="AY121">
        <f t="shared" ca="1" si="81"/>
        <v>0</v>
      </c>
      <c r="AZ121">
        <f t="shared" ca="1" si="81"/>
        <v>0</v>
      </c>
      <c r="BA121">
        <f t="shared" ca="1" si="81"/>
        <v>0</v>
      </c>
      <c r="BB121">
        <f t="shared" ca="1" si="81"/>
        <v>0</v>
      </c>
      <c r="BC121">
        <f t="shared" ca="1" si="81"/>
        <v>0</v>
      </c>
      <c r="BD121">
        <f t="shared" ca="1" si="55"/>
        <v>0</v>
      </c>
      <c r="BF121">
        <f t="shared" ca="1" si="56"/>
        <v>0</v>
      </c>
      <c r="BG121">
        <f t="shared" ca="1" si="57"/>
        <v>0</v>
      </c>
      <c r="BH121">
        <f t="shared" ca="1" si="58"/>
        <v>303467675</v>
      </c>
      <c r="BI121">
        <f t="shared" ca="1" si="61"/>
        <v>221</v>
      </c>
      <c r="BJ121">
        <f t="shared" ca="1" si="59"/>
        <v>303467896</v>
      </c>
      <c r="BK121">
        <f t="shared" ca="1" si="62"/>
        <v>0</v>
      </c>
    </row>
    <row r="122" spans="1:63" x14ac:dyDescent="0.35">
      <c r="A122">
        <f t="shared" si="60"/>
        <v>119</v>
      </c>
      <c r="C122">
        <f t="shared" ca="1" si="77"/>
        <v>49070225</v>
      </c>
      <c r="D122">
        <f t="shared" ca="1" si="77"/>
        <v>21784507</v>
      </c>
      <c r="E122">
        <f t="shared" ca="1" si="77"/>
        <v>20165794</v>
      </c>
      <c r="F122">
        <f t="shared" ca="1" si="77"/>
        <v>46395654</v>
      </c>
      <c r="G122">
        <f t="shared" ca="1" si="77"/>
        <v>35235521</v>
      </c>
      <c r="H122">
        <f t="shared" ca="1" si="77"/>
        <v>18084651</v>
      </c>
      <c r="I122">
        <f t="shared" ca="1" si="77"/>
        <v>57806544</v>
      </c>
      <c r="J122">
        <f t="shared" ca="1" si="77"/>
        <v>40621237</v>
      </c>
      <c r="K122">
        <f t="shared" ca="1" si="77"/>
        <v>14303542</v>
      </c>
      <c r="L122">
        <f t="shared" ca="1" si="51"/>
        <v>303467675</v>
      </c>
      <c r="N122">
        <f t="shared" ca="1" si="78"/>
        <v>0</v>
      </c>
      <c r="O122">
        <f t="shared" ca="1" si="78"/>
        <v>0</v>
      </c>
      <c r="P122">
        <f t="shared" ca="1" si="78"/>
        <v>0</v>
      </c>
      <c r="Q122">
        <f t="shared" ca="1" si="78"/>
        <v>0</v>
      </c>
      <c r="R122">
        <f t="shared" ca="1" si="78"/>
        <v>0</v>
      </c>
      <c r="S122">
        <f t="shared" ca="1" si="78"/>
        <v>0</v>
      </c>
      <c r="T122">
        <f t="shared" ca="1" si="78"/>
        <v>0</v>
      </c>
      <c r="U122">
        <f t="shared" ca="1" si="78"/>
        <v>0</v>
      </c>
      <c r="V122">
        <f t="shared" ca="1" si="78"/>
        <v>0</v>
      </c>
      <c r="W122">
        <f t="shared" ca="1" si="52"/>
        <v>0</v>
      </c>
      <c r="Y122">
        <f t="shared" ca="1" si="79"/>
        <v>0</v>
      </c>
      <c r="Z122">
        <f t="shared" ca="1" si="79"/>
        <v>0</v>
      </c>
      <c r="AA122">
        <f t="shared" ca="1" si="79"/>
        <v>0</v>
      </c>
      <c r="AB122">
        <f t="shared" ca="1" si="79"/>
        <v>0</v>
      </c>
      <c r="AC122">
        <f t="shared" ca="1" si="79"/>
        <v>0</v>
      </c>
      <c r="AD122">
        <f t="shared" ca="1" si="79"/>
        <v>0</v>
      </c>
      <c r="AE122">
        <f t="shared" ca="1" si="79"/>
        <v>0</v>
      </c>
      <c r="AF122">
        <f t="shared" ca="1" si="79"/>
        <v>0</v>
      </c>
      <c r="AG122">
        <f t="shared" ca="1" si="79"/>
        <v>0</v>
      </c>
      <c r="AH122">
        <f t="shared" ca="1" si="53"/>
        <v>0</v>
      </c>
      <c r="AJ122">
        <f t="shared" ca="1" si="80"/>
        <v>0</v>
      </c>
      <c r="AK122">
        <f t="shared" ca="1" si="80"/>
        <v>0</v>
      </c>
      <c r="AL122">
        <f t="shared" ca="1" si="80"/>
        <v>0</v>
      </c>
      <c r="AM122">
        <f t="shared" ca="1" si="80"/>
        <v>0</v>
      </c>
      <c r="AN122">
        <f t="shared" ca="1" si="80"/>
        <v>0</v>
      </c>
      <c r="AO122">
        <f t="shared" ca="1" si="80"/>
        <v>0</v>
      </c>
      <c r="AP122">
        <f t="shared" ca="1" si="80"/>
        <v>0</v>
      </c>
      <c r="AQ122">
        <f t="shared" ca="1" si="80"/>
        <v>0</v>
      </c>
      <c r="AR122">
        <f t="shared" ca="1" si="80"/>
        <v>0</v>
      </c>
      <c r="AS122">
        <f t="shared" ca="1" si="54"/>
        <v>0</v>
      </c>
      <c r="AU122">
        <f t="shared" ca="1" si="81"/>
        <v>0</v>
      </c>
      <c r="AV122">
        <f t="shared" ca="1" si="81"/>
        <v>0</v>
      </c>
      <c r="AW122">
        <f t="shared" ca="1" si="81"/>
        <v>0</v>
      </c>
      <c r="AX122">
        <f t="shared" ca="1" si="81"/>
        <v>0</v>
      </c>
      <c r="AY122">
        <f t="shared" ca="1" si="81"/>
        <v>0</v>
      </c>
      <c r="AZ122">
        <f t="shared" ca="1" si="81"/>
        <v>0</v>
      </c>
      <c r="BA122">
        <f t="shared" ca="1" si="81"/>
        <v>0</v>
      </c>
      <c r="BB122">
        <f t="shared" ca="1" si="81"/>
        <v>0</v>
      </c>
      <c r="BC122">
        <f t="shared" ca="1" si="81"/>
        <v>0</v>
      </c>
      <c r="BD122">
        <f t="shared" ca="1" si="55"/>
        <v>0</v>
      </c>
      <c r="BF122">
        <f t="shared" ca="1" si="56"/>
        <v>0</v>
      </c>
      <c r="BG122">
        <f t="shared" ca="1" si="57"/>
        <v>0</v>
      </c>
      <c r="BH122">
        <f t="shared" ca="1" si="58"/>
        <v>303467675</v>
      </c>
      <c r="BI122">
        <f t="shared" ca="1" si="61"/>
        <v>221</v>
      </c>
      <c r="BJ122">
        <f t="shared" ca="1" si="59"/>
        <v>303467896</v>
      </c>
      <c r="BK122">
        <f t="shared" ca="1" si="62"/>
        <v>0</v>
      </c>
    </row>
    <row r="123" spans="1:63" x14ac:dyDescent="0.35">
      <c r="A123">
        <f t="shared" si="60"/>
        <v>120</v>
      </c>
      <c r="C123">
        <f t="shared" ca="1" si="77"/>
        <v>49070225</v>
      </c>
      <c r="D123">
        <f t="shared" ca="1" si="77"/>
        <v>21784507</v>
      </c>
      <c r="E123">
        <f t="shared" ca="1" si="77"/>
        <v>20165794</v>
      </c>
      <c r="F123">
        <f t="shared" ca="1" si="77"/>
        <v>46395654</v>
      </c>
      <c r="G123">
        <f t="shared" ca="1" si="77"/>
        <v>35235521</v>
      </c>
      <c r="H123">
        <f t="shared" ca="1" si="77"/>
        <v>18084651</v>
      </c>
      <c r="I123">
        <f t="shared" ca="1" si="77"/>
        <v>57806544</v>
      </c>
      <c r="J123">
        <f t="shared" ca="1" si="77"/>
        <v>40621237</v>
      </c>
      <c r="K123">
        <f t="shared" ca="1" si="77"/>
        <v>14303542</v>
      </c>
      <c r="L123">
        <f t="shared" ca="1" si="51"/>
        <v>303467675</v>
      </c>
      <c r="N123">
        <f t="shared" ca="1" si="78"/>
        <v>0</v>
      </c>
      <c r="O123">
        <f t="shared" ca="1" si="78"/>
        <v>0</v>
      </c>
      <c r="P123">
        <f t="shared" ca="1" si="78"/>
        <v>0</v>
      </c>
      <c r="Q123">
        <f t="shared" ca="1" si="78"/>
        <v>0</v>
      </c>
      <c r="R123">
        <f t="shared" ca="1" si="78"/>
        <v>0</v>
      </c>
      <c r="S123">
        <f t="shared" ca="1" si="78"/>
        <v>0</v>
      </c>
      <c r="T123">
        <f t="shared" ca="1" si="78"/>
        <v>0</v>
      </c>
      <c r="U123">
        <f t="shared" ca="1" si="78"/>
        <v>0</v>
      </c>
      <c r="V123">
        <f t="shared" ca="1" si="78"/>
        <v>0</v>
      </c>
      <c r="W123">
        <f t="shared" ca="1" si="52"/>
        <v>0</v>
      </c>
      <c r="Y123">
        <f t="shared" ca="1" si="79"/>
        <v>0</v>
      </c>
      <c r="Z123">
        <f t="shared" ca="1" si="79"/>
        <v>0</v>
      </c>
      <c r="AA123">
        <f t="shared" ca="1" si="79"/>
        <v>0</v>
      </c>
      <c r="AB123">
        <f t="shared" ca="1" si="79"/>
        <v>0</v>
      </c>
      <c r="AC123">
        <f t="shared" ca="1" si="79"/>
        <v>0</v>
      </c>
      <c r="AD123">
        <f t="shared" ca="1" si="79"/>
        <v>0</v>
      </c>
      <c r="AE123">
        <f t="shared" ca="1" si="79"/>
        <v>0</v>
      </c>
      <c r="AF123">
        <f t="shared" ca="1" si="79"/>
        <v>0</v>
      </c>
      <c r="AG123">
        <f t="shared" ca="1" si="79"/>
        <v>0</v>
      </c>
      <c r="AH123">
        <f t="shared" ca="1" si="53"/>
        <v>0</v>
      </c>
      <c r="AJ123">
        <f t="shared" ca="1" si="80"/>
        <v>0</v>
      </c>
      <c r="AK123">
        <f t="shared" ca="1" si="80"/>
        <v>0</v>
      </c>
      <c r="AL123">
        <f t="shared" ca="1" si="80"/>
        <v>0</v>
      </c>
      <c r="AM123">
        <f t="shared" ca="1" si="80"/>
        <v>0</v>
      </c>
      <c r="AN123">
        <f t="shared" ca="1" si="80"/>
        <v>0</v>
      </c>
      <c r="AO123">
        <f t="shared" ca="1" si="80"/>
        <v>0</v>
      </c>
      <c r="AP123">
        <f t="shared" ca="1" si="80"/>
        <v>0</v>
      </c>
      <c r="AQ123">
        <f t="shared" ca="1" si="80"/>
        <v>0</v>
      </c>
      <c r="AR123">
        <f t="shared" ca="1" si="80"/>
        <v>0</v>
      </c>
      <c r="AS123">
        <f t="shared" ca="1" si="54"/>
        <v>0</v>
      </c>
      <c r="AU123">
        <f t="shared" ca="1" si="81"/>
        <v>0</v>
      </c>
      <c r="AV123">
        <f t="shared" ca="1" si="81"/>
        <v>0</v>
      </c>
      <c r="AW123">
        <f t="shared" ca="1" si="81"/>
        <v>0</v>
      </c>
      <c r="AX123">
        <f t="shared" ca="1" si="81"/>
        <v>0</v>
      </c>
      <c r="AY123">
        <f t="shared" ca="1" si="81"/>
        <v>0</v>
      </c>
      <c r="AZ123">
        <f t="shared" ca="1" si="81"/>
        <v>0</v>
      </c>
      <c r="BA123">
        <f t="shared" ca="1" si="81"/>
        <v>0</v>
      </c>
      <c r="BB123">
        <f t="shared" ca="1" si="81"/>
        <v>0</v>
      </c>
      <c r="BC123">
        <f t="shared" ca="1" si="81"/>
        <v>0</v>
      </c>
      <c r="BD123">
        <f t="shared" ca="1" si="55"/>
        <v>0</v>
      </c>
      <c r="BF123">
        <f t="shared" ca="1" si="56"/>
        <v>0</v>
      </c>
      <c r="BG123">
        <f t="shared" ca="1" si="57"/>
        <v>0</v>
      </c>
      <c r="BH123">
        <f t="shared" ca="1" si="58"/>
        <v>303467675</v>
      </c>
      <c r="BI123">
        <f t="shared" ca="1" si="61"/>
        <v>221</v>
      </c>
      <c r="BJ123">
        <f t="shared" ca="1" si="59"/>
        <v>303467896</v>
      </c>
      <c r="BK123">
        <f t="shared" ca="1" si="62"/>
        <v>0</v>
      </c>
    </row>
    <row r="124" spans="1:63" x14ac:dyDescent="0.35">
      <c r="A124">
        <f t="shared" si="60"/>
        <v>121</v>
      </c>
      <c r="C124">
        <f t="shared" ref="C124:K133" ca="1" si="82">INDEX(Model,MATCH($A124,ModelWeek,0),MATCH(C$3,ModelRegions,0)+MATCH(C$2,ModelFactors,0)-MATCH($C$3,ModelRegions,0))</f>
        <v>49070225</v>
      </c>
      <c r="D124">
        <f t="shared" ca="1" si="82"/>
        <v>21784507</v>
      </c>
      <c r="E124">
        <f t="shared" ca="1" si="82"/>
        <v>20165794</v>
      </c>
      <c r="F124">
        <f t="shared" ca="1" si="82"/>
        <v>46395654</v>
      </c>
      <c r="G124">
        <f t="shared" ca="1" si="82"/>
        <v>35235521</v>
      </c>
      <c r="H124">
        <f t="shared" ca="1" si="82"/>
        <v>18084651</v>
      </c>
      <c r="I124">
        <f t="shared" ca="1" si="82"/>
        <v>57806544</v>
      </c>
      <c r="J124">
        <f t="shared" ca="1" si="82"/>
        <v>40621237</v>
      </c>
      <c r="K124">
        <f t="shared" ca="1" si="82"/>
        <v>14303542</v>
      </c>
      <c r="L124">
        <f t="shared" ca="1" si="51"/>
        <v>303467675</v>
      </c>
      <c r="N124">
        <f t="shared" ref="N124:V133" ca="1" si="83">INDEX(Model,MATCH($A124,ModelWeek,0),MATCH(N$3,ModelRegions,0)+MATCH(N$2,ModelFactors,0)-MATCH($C$3,ModelRegions,0))</f>
        <v>0</v>
      </c>
      <c r="O124">
        <f t="shared" ca="1" si="83"/>
        <v>0</v>
      </c>
      <c r="P124">
        <f t="shared" ca="1" si="83"/>
        <v>0</v>
      </c>
      <c r="Q124">
        <f t="shared" ca="1" si="83"/>
        <v>0</v>
      </c>
      <c r="R124">
        <f t="shared" ca="1" si="83"/>
        <v>0</v>
      </c>
      <c r="S124">
        <f t="shared" ca="1" si="83"/>
        <v>0</v>
      </c>
      <c r="T124">
        <f t="shared" ca="1" si="83"/>
        <v>0</v>
      </c>
      <c r="U124">
        <f t="shared" ca="1" si="83"/>
        <v>0</v>
      </c>
      <c r="V124">
        <f t="shared" ca="1" si="83"/>
        <v>0</v>
      </c>
      <c r="W124">
        <f t="shared" ca="1" si="52"/>
        <v>0</v>
      </c>
      <c r="Y124">
        <f t="shared" ca="1" si="79"/>
        <v>0</v>
      </c>
      <c r="Z124">
        <f t="shared" ca="1" si="79"/>
        <v>0</v>
      </c>
      <c r="AA124">
        <f t="shared" ca="1" si="79"/>
        <v>0</v>
      </c>
      <c r="AB124">
        <f t="shared" ca="1" si="79"/>
        <v>0</v>
      </c>
      <c r="AC124">
        <f t="shared" ca="1" si="79"/>
        <v>0</v>
      </c>
      <c r="AD124">
        <f t="shared" ca="1" si="79"/>
        <v>0</v>
      </c>
      <c r="AE124">
        <f t="shared" ca="1" si="79"/>
        <v>0</v>
      </c>
      <c r="AF124">
        <f t="shared" ca="1" si="79"/>
        <v>0</v>
      </c>
      <c r="AG124">
        <f t="shared" ca="1" si="79"/>
        <v>0</v>
      </c>
      <c r="AH124">
        <f t="shared" ca="1" si="53"/>
        <v>0</v>
      </c>
      <c r="AJ124">
        <f t="shared" ca="1" si="80"/>
        <v>0</v>
      </c>
      <c r="AK124">
        <f t="shared" ca="1" si="80"/>
        <v>0</v>
      </c>
      <c r="AL124">
        <f t="shared" ca="1" si="80"/>
        <v>0</v>
      </c>
      <c r="AM124">
        <f t="shared" ca="1" si="80"/>
        <v>0</v>
      </c>
      <c r="AN124">
        <f t="shared" ca="1" si="80"/>
        <v>0</v>
      </c>
      <c r="AO124">
        <f t="shared" ca="1" si="80"/>
        <v>0</v>
      </c>
      <c r="AP124">
        <f t="shared" ca="1" si="80"/>
        <v>0</v>
      </c>
      <c r="AQ124">
        <f t="shared" ca="1" si="80"/>
        <v>0</v>
      </c>
      <c r="AR124">
        <f t="shared" ca="1" si="80"/>
        <v>0</v>
      </c>
      <c r="AS124">
        <f t="shared" ca="1" si="54"/>
        <v>0</v>
      </c>
      <c r="AU124">
        <f t="shared" ca="1" si="81"/>
        <v>0</v>
      </c>
      <c r="AV124">
        <f t="shared" ca="1" si="81"/>
        <v>0</v>
      </c>
      <c r="AW124">
        <f t="shared" ca="1" si="81"/>
        <v>0</v>
      </c>
      <c r="AX124">
        <f t="shared" ca="1" si="81"/>
        <v>0</v>
      </c>
      <c r="AY124">
        <f t="shared" ca="1" si="81"/>
        <v>0</v>
      </c>
      <c r="AZ124">
        <f t="shared" ca="1" si="81"/>
        <v>0</v>
      </c>
      <c r="BA124">
        <f t="shared" ca="1" si="81"/>
        <v>0</v>
      </c>
      <c r="BB124">
        <f t="shared" ca="1" si="81"/>
        <v>0</v>
      </c>
      <c r="BC124">
        <f t="shared" ca="1" si="81"/>
        <v>0</v>
      </c>
      <c r="BD124">
        <f t="shared" ca="1" si="55"/>
        <v>0</v>
      </c>
      <c r="BF124">
        <f t="shared" ca="1" si="56"/>
        <v>0</v>
      </c>
      <c r="BG124">
        <f t="shared" ca="1" si="57"/>
        <v>0</v>
      </c>
      <c r="BH124">
        <f t="shared" ca="1" si="58"/>
        <v>303467675</v>
      </c>
      <c r="BI124">
        <f t="shared" ca="1" si="61"/>
        <v>221</v>
      </c>
      <c r="BJ124">
        <f t="shared" ca="1" si="59"/>
        <v>303467896</v>
      </c>
      <c r="BK124">
        <f t="shared" ca="1" si="62"/>
        <v>0</v>
      </c>
    </row>
    <row r="125" spans="1:63" x14ac:dyDescent="0.35">
      <c r="A125">
        <f t="shared" si="60"/>
        <v>122</v>
      </c>
      <c r="C125">
        <f t="shared" ca="1" si="82"/>
        <v>49070225</v>
      </c>
      <c r="D125">
        <f t="shared" ca="1" si="82"/>
        <v>21784507</v>
      </c>
      <c r="E125">
        <f t="shared" ca="1" si="82"/>
        <v>20165794</v>
      </c>
      <c r="F125">
        <f t="shared" ca="1" si="82"/>
        <v>46395654</v>
      </c>
      <c r="G125">
        <f t="shared" ca="1" si="82"/>
        <v>35235521</v>
      </c>
      <c r="H125">
        <f t="shared" ca="1" si="82"/>
        <v>18084651</v>
      </c>
      <c r="I125">
        <f t="shared" ca="1" si="82"/>
        <v>57806544</v>
      </c>
      <c r="J125">
        <f t="shared" ca="1" si="82"/>
        <v>40621237</v>
      </c>
      <c r="K125">
        <f t="shared" ca="1" si="82"/>
        <v>14303542</v>
      </c>
      <c r="L125">
        <f t="shared" ca="1" si="51"/>
        <v>303467675</v>
      </c>
      <c r="N125">
        <f t="shared" ca="1" si="83"/>
        <v>0</v>
      </c>
      <c r="O125">
        <f t="shared" ca="1" si="83"/>
        <v>0</v>
      </c>
      <c r="P125">
        <f t="shared" ca="1" si="83"/>
        <v>0</v>
      </c>
      <c r="Q125">
        <f t="shared" ca="1" si="83"/>
        <v>0</v>
      </c>
      <c r="R125">
        <f t="shared" ca="1" si="83"/>
        <v>0</v>
      </c>
      <c r="S125">
        <f t="shared" ca="1" si="83"/>
        <v>0</v>
      </c>
      <c r="T125">
        <f t="shared" ca="1" si="83"/>
        <v>0</v>
      </c>
      <c r="U125">
        <f t="shared" ca="1" si="83"/>
        <v>0</v>
      </c>
      <c r="V125">
        <f t="shared" ca="1" si="83"/>
        <v>0</v>
      </c>
      <c r="W125">
        <f t="shared" ca="1" si="52"/>
        <v>0</v>
      </c>
      <c r="Y125">
        <f t="shared" ca="1" si="79"/>
        <v>0</v>
      </c>
      <c r="Z125">
        <f t="shared" ca="1" si="79"/>
        <v>0</v>
      </c>
      <c r="AA125">
        <f t="shared" ca="1" si="79"/>
        <v>0</v>
      </c>
      <c r="AB125">
        <f t="shared" ca="1" si="79"/>
        <v>0</v>
      </c>
      <c r="AC125">
        <f t="shared" ca="1" si="79"/>
        <v>0</v>
      </c>
      <c r="AD125">
        <f t="shared" ca="1" si="79"/>
        <v>0</v>
      </c>
      <c r="AE125">
        <f t="shared" ca="1" si="79"/>
        <v>0</v>
      </c>
      <c r="AF125">
        <f t="shared" ca="1" si="79"/>
        <v>0</v>
      </c>
      <c r="AG125">
        <f t="shared" ca="1" si="79"/>
        <v>0</v>
      </c>
      <c r="AH125">
        <f t="shared" ca="1" si="53"/>
        <v>0</v>
      </c>
      <c r="AJ125">
        <f t="shared" ca="1" si="80"/>
        <v>0</v>
      </c>
      <c r="AK125">
        <f t="shared" ca="1" si="80"/>
        <v>0</v>
      </c>
      <c r="AL125">
        <f t="shared" ca="1" si="80"/>
        <v>0</v>
      </c>
      <c r="AM125">
        <f t="shared" ca="1" si="80"/>
        <v>0</v>
      </c>
      <c r="AN125">
        <f t="shared" ca="1" si="80"/>
        <v>0</v>
      </c>
      <c r="AO125">
        <f t="shared" ca="1" si="80"/>
        <v>0</v>
      </c>
      <c r="AP125">
        <f t="shared" ca="1" si="80"/>
        <v>0</v>
      </c>
      <c r="AQ125">
        <f t="shared" ca="1" si="80"/>
        <v>0</v>
      </c>
      <c r="AR125">
        <f t="shared" ca="1" si="80"/>
        <v>0</v>
      </c>
      <c r="AS125">
        <f t="shared" ca="1" si="54"/>
        <v>0</v>
      </c>
      <c r="AU125">
        <f t="shared" ca="1" si="81"/>
        <v>0</v>
      </c>
      <c r="AV125">
        <f t="shared" ca="1" si="81"/>
        <v>0</v>
      </c>
      <c r="AW125">
        <f t="shared" ca="1" si="81"/>
        <v>0</v>
      </c>
      <c r="AX125">
        <f t="shared" ca="1" si="81"/>
        <v>0</v>
      </c>
      <c r="AY125">
        <f t="shared" ca="1" si="81"/>
        <v>0</v>
      </c>
      <c r="AZ125">
        <f t="shared" ca="1" si="81"/>
        <v>0</v>
      </c>
      <c r="BA125">
        <f t="shared" ca="1" si="81"/>
        <v>0</v>
      </c>
      <c r="BB125">
        <f t="shared" ca="1" si="81"/>
        <v>0</v>
      </c>
      <c r="BC125">
        <f t="shared" ca="1" si="81"/>
        <v>0</v>
      </c>
      <c r="BD125">
        <f t="shared" ca="1" si="55"/>
        <v>0</v>
      </c>
      <c r="BF125">
        <f t="shared" ca="1" si="56"/>
        <v>0</v>
      </c>
      <c r="BG125">
        <f t="shared" ca="1" si="57"/>
        <v>0</v>
      </c>
      <c r="BH125">
        <f t="shared" ca="1" si="58"/>
        <v>303467675</v>
      </c>
      <c r="BI125">
        <f t="shared" ca="1" si="61"/>
        <v>221</v>
      </c>
      <c r="BJ125">
        <f t="shared" ca="1" si="59"/>
        <v>303467896</v>
      </c>
      <c r="BK125">
        <f t="shared" ca="1" si="62"/>
        <v>0</v>
      </c>
    </row>
    <row r="126" spans="1:63" x14ac:dyDescent="0.35">
      <c r="A126">
        <f t="shared" si="60"/>
        <v>123</v>
      </c>
      <c r="C126">
        <f t="shared" ca="1" si="82"/>
        <v>49070225</v>
      </c>
      <c r="D126">
        <f t="shared" ca="1" si="82"/>
        <v>21784507</v>
      </c>
      <c r="E126">
        <f t="shared" ca="1" si="82"/>
        <v>20165794</v>
      </c>
      <c r="F126">
        <f t="shared" ca="1" si="82"/>
        <v>46395654</v>
      </c>
      <c r="G126">
        <f t="shared" ca="1" si="82"/>
        <v>35235521</v>
      </c>
      <c r="H126">
        <f t="shared" ca="1" si="82"/>
        <v>18084651</v>
      </c>
      <c r="I126">
        <f t="shared" ca="1" si="82"/>
        <v>57806544</v>
      </c>
      <c r="J126">
        <f t="shared" ca="1" si="82"/>
        <v>40621237</v>
      </c>
      <c r="K126">
        <f t="shared" ca="1" si="82"/>
        <v>14303542</v>
      </c>
      <c r="L126">
        <f t="shared" ca="1" si="51"/>
        <v>303467675</v>
      </c>
      <c r="N126">
        <f t="shared" ca="1" si="83"/>
        <v>0</v>
      </c>
      <c r="O126">
        <f t="shared" ca="1" si="83"/>
        <v>0</v>
      </c>
      <c r="P126">
        <f t="shared" ca="1" si="83"/>
        <v>0</v>
      </c>
      <c r="Q126">
        <f t="shared" ca="1" si="83"/>
        <v>0</v>
      </c>
      <c r="R126">
        <f t="shared" ca="1" si="83"/>
        <v>0</v>
      </c>
      <c r="S126">
        <f t="shared" ca="1" si="83"/>
        <v>0</v>
      </c>
      <c r="T126">
        <f t="shared" ca="1" si="83"/>
        <v>0</v>
      </c>
      <c r="U126">
        <f t="shared" ca="1" si="83"/>
        <v>0</v>
      </c>
      <c r="V126">
        <f t="shared" ca="1" si="83"/>
        <v>0</v>
      </c>
      <c r="W126">
        <f t="shared" ca="1" si="52"/>
        <v>0</v>
      </c>
      <c r="Y126">
        <f t="shared" ca="1" si="79"/>
        <v>0</v>
      </c>
      <c r="Z126">
        <f t="shared" ca="1" si="79"/>
        <v>0</v>
      </c>
      <c r="AA126">
        <f t="shared" ca="1" si="79"/>
        <v>0</v>
      </c>
      <c r="AB126">
        <f t="shared" ca="1" si="79"/>
        <v>0</v>
      </c>
      <c r="AC126">
        <f t="shared" ca="1" si="79"/>
        <v>0</v>
      </c>
      <c r="AD126">
        <f t="shared" ca="1" si="79"/>
        <v>0</v>
      </c>
      <c r="AE126">
        <f t="shared" ca="1" si="79"/>
        <v>0</v>
      </c>
      <c r="AF126">
        <f t="shared" ca="1" si="79"/>
        <v>0</v>
      </c>
      <c r="AG126">
        <f t="shared" ca="1" si="79"/>
        <v>0</v>
      </c>
      <c r="AH126">
        <f t="shared" ca="1" si="53"/>
        <v>0</v>
      </c>
      <c r="AJ126">
        <f t="shared" ca="1" si="80"/>
        <v>0</v>
      </c>
      <c r="AK126">
        <f t="shared" ca="1" si="80"/>
        <v>0</v>
      </c>
      <c r="AL126">
        <f t="shared" ca="1" si="80"/>
        <v>0</v>
      </c>
      <c r="AM126">
        <f t="shared" ca="1" si="80"/>
        <v>0</v>
      </c>
      <c r="AN126">
        <f t="shared" ca="1" si="80"/>
        <v>0</v>
      </c>
      <c r="AO126">
        <f t="shared" ca="1" si="80"/>
        <v>0</v>
      </c>
      <c r="AP126">
        <f t="shared" ca="1" si="80"/>
        <v>0</v>
      </c>
      <c r="AQ126">
        <f t="shared" ca="1" si="80"/>
        <v>0</v>
      </c>
      <c r="AR126">
        <f t="shared" ca="1" si="80"/>
        <v>0</v>
      </c>
      <c r="AS126">
        <f t="shared" ca="1" si="54"/>
        <v>0</v>
      </c>
      <c r="AU126">
        <f t="shared" ca="1" si="81"/>
        <v>0</v>
      </c>
      <c r="AV126">
        <f t="shared" ca="1" si="81"/>
        <v>0</v>
      </c>
      <c r="AW126">
        <f t="shared" ca="1" si="81"/>
        <v>0</v>
      </c>
      <c r="AX126">
        <f t="shared" ca="1" si="81"/>
        <v>0</v>
      </c>
      <c r="AY126">
        <f t="shared" ca="1" si="81"/>
        <v>0</v>
      </c>
      <c r="AZ126">
        <f t="shared" ca="1" si="81"/>
        <v>0</v>
      </c>
      <c r="BA126">
        <f t="shared" ca="1" si="81"/>
        <v>0</v>
      </c>
      <c r="BB126">
        <f t="shared" ca="1" si="81"/>
        <v>0</v>
      </c>
      <c r="BC126">
        <f t="shared" ca="1" si="81"/>
        <v>0</v>
      </c>
      <c r="BD126">
        <f t="shared" ca="1" si="55"/>
        <v>0</v>
      </c>
      <c r="BF126">
        <f t="shared" ca="1" si="56"/>
        <v>0</v>
      </c>
      <c r="BG126">
        <f t="shared" ca="1" si="57"/>
        <v>0</v>
      </c>
      <c r="BH126">
        <f t="shared" ca="1" si="58"/>
        <v>303467675</v>
      </c>
      <c r="BI126">
        <f t="shared" ca="1" si="61"/>
        <v>221</v>
      </c>
      <c r="BJ126">
        <f t="shared" ca="1" si="59"/>
        <v>303467896</v>
      </c>
      <c r="BK126">
        <f t="shared" ca="1" si="62"/>
        <v>0</v>
      </c>
    </row>
    <row r="127" spans="1:63" x14ac:dyDescent="0.35">
      <c r="A127">
        <f t="shared" si="60"/>
        <v>124</v>
      </c>
      <c r="C127">
        <f t="shared" ca="1" si="82"/>
        <v>49070225</v>
      </c>
      <c r="D127">
        <f t="shared" ca="1" si="82"/>
        <v>21784507</v>
      </c>
      <c r="E127">
        <f t="shared" ca="1" si="82"/>
        <v>20165794</v>
      </c>
      <c r="F127">
        <f t="shared" ca="1" si="82"/>
        <v>46395654</v>
      </c>
      <c r="G127">
        <f t="shared" ca="1" si="82"/>
        <v>35235521</v>
      </c>
      <c r="H127">
        <f t="shared" ca="1" si="82"/>
        <v>18084651</v>
      </c>
      <c r="I127">
        <f t="shared" ca="1" si="82"/>
        <v>57806544</v>
      </c>
      <c r="J127">
        <f t="shared" ca="1" si="82"/>
        <v>40621237</v>
      </c>
      <c r="K127">
        <f t="shared" ca="1" si="82"/>
        <v>14303542</v>
      </c>
      <c r="L127">
        <f t="shared" ca="1" si="51"/>
        <v>303467675</v>
      </c>
      <c r="N127">
        <f t="shared" ca="1" si="83"/>
        <v>0</v>
      </c>
      <c r="O127">
        <f t="shared" ca="1" si="83"/>
        <v>0</v>
      </c>
      <c r="P127">
        <f t="shared" ca="1" si="83"/>
        <v>0</v>
      </c>
      <c r="Q127">
        <f t="shared" ca="1" si="83"/>
        <v>0</v>
      </c>
      <c r="R127">
        <f t="shared" ca="1" si="83"/>
        <v>0</v>
      </c>
      <c r="S127">
        <f t="shared" ca="1" si="83"/>
        <v>0</v>
      </c>
      <c r="T127">
        <f t="shared" ca="1" si="83"/>
        <v>0</v>
      </c>
      <c r="U127">
        <f t="shared" ca="1" si="83"/>
        <v>0</v>
      </c>
      <c r="V127">
        <f t="shared" ca="1" si="83"/>
        <v>0</v>
      </c>
      <c r="W127">
        <f t="shared" ca="1" si="52"/>
        <v>0</v>
      </c>
      <c r="Y127">
        <f t="shared" ca="1" si="79"/>
        <v>0</v>
      </c>
      <c r="Z127">
        <f t="shared" ca="1" si="79"/>
        <v>0</v>
      </c>
      <c r="AA127">
        <f t="shared" ca="1" si="79"/>
        <v>0</v>
      </c>
      <c r="AB127">
        <f t="shared" ca="1" si="79"/>
        <v>0</v>
      </c>
      <c r="AC127">
        <f t="shared" ca="1" si="79"/>
        <v>0</v>
      </c>
      <c r="AD127">
        <f t="shared" ca="1" si="79"/>
        <v>0</v>
      </c>
      <c r="AE127">
        <f t="shared" ca="1" si="79"/>
        <v>0</v>
      </c>
      <c r="AF127">
        <f t="shared" ca="1" si="79"/>
        <v>0</v>
      </c>
      <c r="AG127">
        <f t="shared" ca="1" si="79"/>
        <v>0</v>
      </c>
      <c r="AH127">
        <f t="shared" ca="1" si="53"/>
        <v>0</v>
      </c>
      <c r="AJ127">
        <f t="shared" ca="1" si="80"/>
        <v>0</v>
      </c>
      <c r="AK127">
        <f t="shared" ca="1" si="80"/>
        <v>0</v>
      </c>
      <c r="AL127">
        <f t="shared" ca="1" si="80"/>
        <v>0</v>
      </c>
      <c r="AM127">
        <f t="shared" ca="1" si="80"/>
        <v>0</v>
      </c>
      <c r="AN127">
        <f t="shared" ca="1" si="80"/>
        <v>0</v>
      </c>
      <c r="AO127">
        <f t="shared" ca="1" si="80"/>
        <v>0</v>
      </c>
      <c r="AP127">
        <f t="shared" ca="1" si="80"/>
        <v>0</v>
      </c>
      <c r="AQ127">
        <f t="shared" ca="1" si="80"/>
        <v>0</v>
      </c>
      <c r="AR127">
        <f t="shared" ca="1" si="80"/>
        <v>0</v>
      </c>
      <c r="AS127">
        <f t="shared" ca="1" si="54"/>
        <v>0</v>
      </c>
      <c r="AU127">
        <f t="shared" ca="1" si="81"/>
        <v>0</v>
      </c>
      <c r="AV127">
        <f t="shared" ca="1" si="81"/>
        <v>0</v>
      </c>
      <c r="AW127">
        <f t="shared" ca="1" si="81"/>
        <v>0</v>
      </c>
      <c r="AX127">
        <f t="shared" ca="1" si="81"/>
        <v>0</v>
      </c>
      <c r="AY127">
        <f t="shared" ca="1" si="81"/>
        <v>0</v>
      </c>
      <c r="AZ127">
        <f t="shared" ca="1" si="81"/>
        <v>0</v>
      </c>
      <c r="BA127">
        <f t="shared" ca="1" si="81"/>
        <v>0</v>
      </c>
      <c r="BB127">
        <f t="shared" ca="1" si="81"/>
        <v>0</v>
      </c>
      <c r="BC127">
        <f t="shared" ca="1" si="81"/>
        <v>0</v>
      </c>
      <c r="BD127">
        <f t="shared" ca="1" si="55"/>
        <v>0</v>
      </c>
      <c r="BF127">
        <f t="shared" ca="1" si="56"/>
        <v>0</v>
      </c>
      <c r="BG127">
        <f t="shared" ca="1" si="57"/>
        <v>0</v>
      </c>
      <c r="BH127">
        <f t="shared" ca="1" si="58"/>
        <v>303467675</v>
      </c>
      <c r="BI127">
        <f t="shared" ca="1" si="61"/>
        <v>221</v>
      </c>
      <c r="BJ127">
        <f t="shared" ca="1" si="59"/>
        <v>303467896</v>
      </c>
      <c r="BK127">
        <f t="shared" ca="1" si="62"/>
        <v>0</v>
      </c>
    </row>
    <row r="128" spans="1:63" x14ac:dyDescent="0.35">
      <c r="A128">
        <f t="shared" si="60"/>
        <v>125</v>
      </c>
      <c r="C128">
        <f t="shared" ca="1" si="82"/>
        <v>49070225</v>
      </c>
      <c r="D128">
        <f t="shared" ca="1" si="82"/>
        <v>21784507</v>
      </c>
      <c r="E128">
        <f t="shared" ca="1" si="82"/>
        <v>20165794</v>
      </c>
      <c r="F128">
        <f t="shared" ca="1" si="82"/>
        <v>46395654</v>
      </c>
      <c r="G128">
        <f t="shared" ca="1" si="82"/>
        <v>35235521</v>
      </c>
      <c r="H128">
        <f t="shared" ca="1" si="82"/>
        <v>18084651</v>
      </c>
      <c r="I128">
        <f t="shared" ca="1" si="82"/>
        <v>57806544</v>
      </c>
      <c r="J128">
        <f t="shared" ca="1" si="82"/>
        <v>40621237</v>
      </c>
      <c r="K128">
        <f t="shared" ca="1" si="82"/>
        <v>14303542</v>
      </c>
      <c r="L128">
        <f t="shared" ca="1" si="51"/>
        <v>303467675</v>
      </c>
      <c r="N128">
        <f t="shared" ca="1" si="83"/>
        <v>0</v>
      </c>
      <c r="O128">
        <f t="shared" ca="1" si="83"/>
        <v>0</v>
      </c>
      <c r="P128">
        <f t="shared" ca="1" si="83"/>
        <v>0</v>
      </c>
      <c r="Q128">
        <f t="shared" ca="1" si="83"/>
        <v>0</v>
      </c>
      <c r="R128">
        <f t="shared" ca="1" si="83"/>
        <v>0</v>
      </c>
      <c r="S128">
        <f t="shared" ca="1" si="83"/>
        <v>0</v>
      </c>
      <c r="T128">
        <f t="shared" ca="1" si="83"/>
        <v>0</v>
      </c>
      <c r="U128">
        <f t="shared" ca="1" si="83"/>
        <v>0</v>
      </c>
      <c r="V128">
        <f t="shared" ca="1" si="83"/>
        <v>0</v>
      </c>
      <c r="W128">
        <f t="shared" ca="1" si="52"/>
        <v>0</v>
      </c>
      <c r="Y128">
        <f t="shared" ca="1" si="79"/>
        <v>0</v>
      </c>
      <c r="Z128">
        <f t="shared" ca="1" si="79"/>
        <v>0</v>
      </c>
      <c r="AA128">
        <f t="shared" ca="1" si="79"/>
        <v>0</v>
      </c>
      <c r="AB128">
        <f t="shared" ca="1" si="79"/>
        <v>0</v>
      </c>
      <c r="AC128">
        <f t="shared" ca="1" si="79"/>
        <v>0</v>
      </c>
      <c r="AD128">
        <f t="shared" ca="1" si="79"/>
        <v>0</v>
      </c>
      <c r="AE128">
        <f t="shared" ca="1" si="79"/>
        <v>0</v>
      </c>
      <c r="AF128">
        <f t="shared" ca="1" si="79"/>
        <v>0</v>
      </c>
      <c r="AG128">
        <f t="shared" ca="1" si="79"/>
        <v>0</v>
      </c>
      <c r="AH128">
        <f t="shared" ca="1" si="53"/>
        <v>0</v>
      </c>
      <c r="AJ128">
        <f t="shared" ca="1" si="80"/>
        <v>0</v>
      </c>
      <c r="AK128">
        <f t="shared" ca="1" si="80"/>
        <v>0</v>
      </c>
      <c r="AL128">
        <f t="shared" ca="1" si="80"/>
        <v>0</v>
      </c>
      <c r="AM128">
        <f t="shared" ca="1" si="80"/>
        <v>0</v>
      </c>
      <c r="AN128">
        <f t="shared" ca="1" si="80"/>
        <v>0</v>
      </c>
      <c r="AO128">
        <f t="shared" ca="1" si="80"/>
        <v>0</v>
      </c>
      <c r="AP128">
        <f t="shared" ca="1" si="80"/>
        <v>0</v>
      </c>
      <c r="AQ128">
        <f t="shared" ca="1" si="80"/>
        <v>0</v>
      </c>
      <c r="AR128">
        <f t="shared" ca="1" si="80"/>
        <v>0</v>
      </c>
      <c r="AS128">
        <f t="shared" ca="1" si="54"/>
        <v>0</v>
      </c>
      <c r="AU128">
        <f t="shared" ca="1" si="81"/>
        <v>0</v>
      </c>
      <c r="AV128">
        <f t="shared" ca="1" si="81"/>
        <v>0</v>
      </c>
      <c r="AW128">
        <f t="shared" ca="1" si="81"/>
        <v>0</v>
      </c>
      <c r="AX128">
        <f t="shared" ca="1" si="81"/>
        <v>0</v>
      </c>
      <c r="AY128">
        <f t="shared" ca="1" si="81"/>
        <v>0</v>
      </c>
      <c r="AZ128">
        <f t="shared" ca="1" si="81"/>
        <v>0</v>
      </c>
      <c r="BA128">
        <f t="shared" ca="1" si="81"/>
        <v>0</v>
      </c>
      <c r="BB128">
        <f t="shared" ca="1" si="81"/>
        <v>0</v>
      </c>
      <c r="BC128">
        <f t="shared" ca="1" si="81"/>
        <v>0</v>
      </c>
      <c r="BD128">
        <f t="shared" ca="1" si="55"/>
        <v>0</v>
      </c>
      <c r="BF128">
        <f t="shared" ca="1" si="56"/>
        <v>0</v>
      </c>
      <c r="BG128">
        <f t="shared" ca="1" si="57"/>
        <v>0</v>
      </c>
      <c r="BH128">
        <f t="shared" ca="1" si="58"/>
        <v>303467675</v>
      </c>
      <c r="BI128">
        <f t="shared" ca="1" si="61"/>
        <v>221</v>
      </c>
      <c r="BJ128">
        <f t="shared" ca="1" si="59"/>
        <v>303467896</v>
      </c>
      <c r="BK128">
        <f t="shared" ca="1" si="62"/>
        <v>0</v>
      </c>
    </row>
    <row r="129" spans="1:63" x14ac:dyDescent="0.35">
      <c r="A129">
        <f t="shared" si="60"/>
        <v>126</v>
      </c>
      <c r="C129">
        <f t="shared" ca="1" si="82"/>
        <v>49070225</v>
      </c>
      <c r="D129">
        <f t="shared" ca="1" si="82"/>
        <v>21784507</v>
      </c>
      <c r="E129">
        <f t="shared" ca="1" si="82"/>
        <v>20165794</v>
      </c>
      <c r="F129">
        <f t="shared" ca="1" si="82"/>
        <v>46395654</v>
      </c>
      <c r="G129">
        <f t="shared" ca="1" si="82"/>
        <v>35235521</v>
      </c>
      <c r="H129">
        <f t="shared" ca="1" si="82"/>
        <v>18084651</v>
      </c>
      <c r="I129">
        <f t="shared" ca="1" si="82"/>
        <v>57806544</v>
      </c>
      <c r="J129">
        <f t="shared" ca="1" si="82"/>
        <v>40621237</v>
      </c>
      <c r="K129">
        <f t="shared" ca="1" si="82"/>
        <v>14303542</v>
      </c>
      <c r="L129">
        <f t="shared" ca="1" si="51"/>
        <v>303467675</v>
      </c>
      <c r="N129">
        <f t="shared" ca="1" si="83"/>
        <v>0</v>
      </c>
      <c r="O129">
        <f t="shared" ca="1" si="83"/>
        <v>0</v>
      </c>
      <c r="P129">
        <f t="shared" ca="1" si="83"/>
        <v>0</v>
      </c>
      <c r="Q129">
        <f t="shared" ca="1" si="83"/>
        <v>0</v>
      </c>
      <c r="R129">
        <f t="shared" ca="1" si="83"/>
        <v>0</v>
      </c>
      <c r="S129">
        <f t="shared" ca="1" si="83"/>
        <v>0</v>
      </c>
      <c r="T129">
        <f t="shared" ca="1" si="83"/>
        <v>0</v>
      </c>
      <c r="U129">
        <f t="shared" ca="1" si="83"/>
        <v>0</v>
      </c>
      <c r="V129">
        <f t="shared" ca="1" si="83"/>
        <v>0</v>
      </c>
      <c r="W129">
        <f t="shared" ca="1" si="52"/>
        <v>0</v>
      </c>
      <c r="Y129">
        <f t="shared" ca="1" si="79"/>
        <v>0</v>
      </c>
      <c r="Z129">
        <f t="shared" ca="1" si="79"/>
        <v>0</v>
      </c>
      <c r="AA129">
        <f t="shared" ca="1" si="79"/>
        <v>0</v>
      </c>
      <c r="AB129">
        <f t="shared" ca="1" si="79"/>
        <v>0</v>
      </c>
      <c r="AC129">
        <f t="shared" ca="1" si="79"/>
        <v>0</v>
      </c>
      <c r="AD129">
        <f t="shared" ca="1" si="79"/>
        <v>0</v>
      </c>
      <c r="AE129">
        <f t="shared" ca="1" si="79"/>
        <v>0</v>
      </c>
      <c r="AF129">
        <f t="shared" ca="1" si="79"/>
        <v>0</v>
      </c>
      <c r="AG129">
        <f t="shared" ca="1" si="79"/>
        <v>0</v>
      </c>
      <c r="AH129">
        <f t="shared" ca="1" si="53"/>
        <v>0</v>
      </c>
      <c r="AJ129">
        <f t="shared" ca="1" si="80"/>
        <v>0</v>
      </c>
      <c r="AK129">
        <f t="shared" ca="1" si="80"/>
        <v>0</v>
      </c>
      <c r="AL129">
        <f t="shared" ca="1" si="80"/>
        <v>0</v>
      </c>
      <c r="AM129">
        <f t="shared" ca="1" si="80"/>
        <v>0</v>
      </c>
      <c r="AN129">
        <f t="shared" ca="1" si="80"/>
        <v>0</v>
      </c>
      <c r="AO129">
        <f t="shared" ca="1" si="80"/>
        <v>0</v>
      </c>
      <c r="AP129">
        <f t="shared" ca="1" si="80"/>
        <v>0</v>
      </c>
      <c r="AQ129">
        <f t="shared" ca="1" si="80"/>
        <v>0</v>
      </c>
      <c r="AR129">
        <f t="shared" ca="1" si="80"/>
        <v>0</v>
      </c>
      <c r="AS129">
        <f t="shared" ca="1" si="54"/>
        <v>0</v>
      </c>
      <c r="AU129">
        <f t="shared" ca="1" si="81"/>
        <v>0</v>
      </c>
      <c r="AV129">
        <f t="shared" ca="1" si="81"/>
        <v>0</v>
      </c>
      <c r="AW129">
        <f t="shared" ca="1" si="81"/>
        <v>0</v>
      </c>
      <c r="AX129">
        <f t="shared" ca="1" si="81"/>
        <v>0</v>
      </c>
      <c r="AY129">
        <f t="shared" ca="1" si="81"/>
        <v>0</v>
      </c>
      <c r="AZ129">
        <f t="shared" ca="1" si="81"/>
        <v>0</v>
      </c>
      <c r="BA129">
        <f t="shared" ca="1" si="81"/>
        <v>0</v>
      </c>
      <c r="BB129">
        <f t="shared" ca="1" si="81"/>
        <v>0</v>
      </c>
      <c r="BC129">
        <f t="shared" ca="1" si="81"/>
        <v>0</v>
      </c>
      <c r="BD129">
        <f t="shared" ca="1" si="55"/>
        <v>0</v>
      </c>
      <c r="BF129">
        <f t="shared" ca="1" si="56"/>
        <v>0</v>
      </c>
      <c r="BG129">
        <f t="shared" ca="1" si="57"/>
        <v>0</v>
      </c>
      <c r="BH129">
        <f t="shared" ca="1" si="58"/>
        <v>303467675</v>
      </c>
      <c r="BI129">
        <f t="shared" ca="1" si="61"/>
        <v>221</v>
      </c>
      <c r="BJ129">
        <f t="shared" ca="1" si="59"/>
        <v>303467896</v>
      </c>
      <c r="BK129">
        <f t="shared" ca="1" si="62"/>
        <v>0</v>
      </c>
    </row>
    <row r="130" spans="1:63" x14ac:dyDescent="0.35">
      <c r="A130">
        <f t="shared" si="60"/>
        <v>127</v>
      </c>
      <c r="C130">
        <f t="shared" ca="1" si="82"/>
        <v>49070225</v>
      </c>
      <c r="D130">
        <f t="shared" ca="1" si="82"/>
        <v>21784507</v>
      </c>
      <c r="E130">
        <f t="shared" ca="1" si="82"/>
        <v>20165794</v>
      </c>
      <c r="F130">
        <f t="shared" ca="1" si="82"/>
        <v>46395654</v>
      </c>
      <c r="G130">
        <f t="shared" ca="1" si="82"/>
        <v>35235521</v>
      </c>
      <c r="H130">
        <f t="shared" ca="1" si="82"/>
        <v>18084651</v>
      </c>
      <c r="I130">
        <f t="shared" ca="1" si="82"/>
        <v>57806544</v>
      </c>
      <c r="J130">
        <f t="shared" ca="1" si="82"/>
        <v>40621237</v>
      </c>
      <c r="K130">
        <f t="shared" ca="1" si="82"/>
        <v>14303542</v>
      </c>
      <c r="L130">
        <f t="shared" ca="1" si="51"/>
        <v>303467675</v>
      </c>
      <c r="N130">
        <f t="shared" ca="1" si="83"/>
        <v>0</v>
      </c>
      <c r="O130">
        <f t="shared" ca="1" si="83"/>
        <v>0</v>
      </c>
      <c r="P130">
        <f t="shared" ca="1" si="83"/>
        <v>0</v>
      </c>
      <c r="Q130">
        <f t="shared" ca="1" si="83"/>
        <v>0</v>
      </c>
      <c r="R130">
        <f t="shared" ca="1" si="83"/>
        <v>0</v>
      </c>
      <c r="S130">
        <f t="shared" ca="1" si="83"/>
        <v>0</v>
      </c>
      <c r="T130">
        <f t="shared" ca="1" si="83"/>
        <v>0</v>
      </c>
      <c r="U130">
        <f t="shared" ca="1" si="83"/>
        <v>0</v>
      </c>
      <c r="V130">
        <f t="shared" ca="1" si="83"/>
        <v>0</v>
      </c>
      <c r="W130">
        <f t="shared" ca="1" si="52"/>
        <v>0</v>
      </c>
      <c r="Y130">
        <f t="shared" ca="1" si="79"/>
        <v>0</v>
      </c>
      <c r="Z130">
        <f t="shared" ca="1" si="79"/>
        <v>0</v>
      </c>
      <c r="AA130">
        <f t="shared" ca="1" si="79"/>
        <v>0</v>
      </c>
      <c r="AB130">
        <f t="shared" ca="1" si="79"/>
        <v>0</v>
      </c>
      <c r="AC130">
        <f t="shared" ca="1" si="79"/>
        <v>0</v>
      </c>
      <c r="AD130">
        <f t="shared" ca="1" si="79"/>
        <v>0</v>
      </c>
      <c r="AE130">
        <f t="shared" ca="1" si="79"/>
        <v>0</v>
      </c>
      <c r="AF130">
        <f t="shared" ca="1" si="79"/>
        <v>0</v>
      </c>
      <c r="AG130">
        <f t="shared" ca="1" si="79"/>
        <v>0</v>
      </c>
      <c r="AH130">
        <f t="shared" ca="1" si="53"/>
        <v>0</v>
      </c>
      <c r="AJ130">
        <f t="shared" ca="1" si="80"/>
        <v>0</v>
      </c>
      <c r="AK130">
        <f t="shared" ca="1" si="80"/>
        <v>0</v>
      </c>
      <c r="AL130">
        <f t="shared" ca="1" si="80"/>
        <v>0</v>
      </c>
      <c r="AM130">
        <f t="shared" ca="1" si="80"/>
        <v>0</v>
      </c>
      <c r="AN130">
        <f t="shared" ca="1" si="80"/>
        <v>0</v>
      </c>
      <c r="AO130">
        <f t="shared" ca="1" si="80"/>
        <v>0</v>
      </c>
      <c r="AP130">
        <f t="shared" ca="1" si="80"/>
        <v>0</v>
      </c>
      <c r="AQ130">
        <f t="shared" ca="1" si="80"/>
        <v>0</v>
      </c>
      <c r="AR130">
        <f t="shared" ca="1" si="80"/>
        <v>0</v>
      </c>
      <c r="AS130">
        <f t="shared" ca="1" si="54"/>
        <v>0</v>
      </c>
      <c r="AU130">
        <f t="shared" ca="1" si="81"/>
        <v>0</v>
      </c>
      <c r="AV130">
        <f t="shared" ca="1" si="81"/>
        <v>0</v>
      </c>
      <c r="AW130">
        <f t="shared" ca="1" si="81"/>
        <v>0</v>
      </c>
      <c r="AX130">
        <f t="shared" ca="1" si="81"/>
        <v>0</v>
      </c>
      <c r="AY130">
        <f t="shared" ca="1" si="81"/>
        <v>0</v>
      </c>
      <c r="AZ130">
        <f t="shared" ca="1" si="81"/>
        <v>0</v>
      </c>
      <c r="BA130">
        <f t="shared" ca="1" si="81"/>
        <v>0</v>
      </c>
      <c r="BB130">
        <f t="shared" ca="1" si="81"/>
        <v>0</v>
      </c>
      <c r="BC130">
        <f t="shared" ca="1" si="81"/>
        <v>0</v>
      </c>
      <c r="BD130">
        <f t="shared" ca="1" si="55"/>
        <v>0</v>
      </c>
      <c r="BF130">
        <f t="shared" ca="1" si="56"/>
        <v>0</v>
      </c>
      <c r="BG130">
        <f t="shared" ca="1" si="57"/>
        <v>0</v>
      </c>
      <c r="BH130">
        <f t="shared" ca="1" si="58"/>
        <v>303467675</v>
      </c>
      <c r="BI130">
        <f t="shared" ca="1" si="61"/>
        <v>221</v>
      </c>
      <c r="BJ130">
        <f t="shared" ca="1" si="59"/>
        <v>303467896</v>
      </c>
      <c r="BK130">
        <f t="shared" ca="1" si="62"/>
        <v>0</v>
      </c>
    </row>
    <row r="131" spans="1:63" x14ac:dyDescent="0.35">
      <c r="A131">
        <f t="shared" si="60"/>
        <v>128</v>
      </c>
      <c r="C131">
        <f t="shared" ca="1" si="82"/>
        <v>49070225</v>
      </c>
      <c r="D131">
        <f t="shared" ca="1" si="82"/>
        <v>21784507</v>
      </c>
      <c r="E131">
        <f t="shared" ca="1" si="82"/>
        <v>20165794</v>
      </c>
      <c r="F131">
        <f t="shared" ca="1" si="82"/>
        <v>46395654</v>
      </c>
      <c r="G131">
        <f t="shared" ca="1" si="82"/>
        <v>35235521</v>
      </c>
      <c r="H131">
        <f t="shared" ca="1" si="82"/>
        <v>18084651</v>
      </c>
      <c r="I131">
        <f t="shared" ca="1" si="82"/>
        <v>57806544</v>
      </c>
      <c r="J131">
        <f t="shared" ca="1" si="82"/>
        <v>40621237</v>
      </c>
      <c r="K131">
        <f t="shared" ca="1" si="82"/>
        <v>14303542</v>
      </c>
      <c r="L131">
        <f t="shared" ca="1" si="51"/>
        <v>303467675</v>
      </c>
      <c r="N131">
        <f t="shared" ca="1" si="83"/>
        <v>0</v>
      </c>
      <c r="O131">
        <f t="shared" ca="1" si="83"/>
        <v>0</v>
      </c>
      <c r="P131">
        <f t="shared" ca="1" si="83"/>
        <v>0</v>
      </c>
      <c r="Q131">
        <f t="shared" ca="1" si="83"/>
        <v>0</v>
      </c>
      <c r="R131">
        <f t="shared" ca="1" si="83"/>
        <v>0</v>
      </c>
      <c r="S131">
        <f t="shared" ca="1" si="83"/>
        <v>0</v>
      </c>
      <c r="T131">
        <f t="shared" ca="1" si="83"/>
        <v>0</v>
      </c>
      <c r="U131">
        <f t="shared" ca="1" si="83"/>
        <v>0</v>
      </c>
      <c r="V131">
        <f t="shared" ca="1" si="83"/>
        <v>0</v>
      </c>
      <c r="W131">
        <f t="shared" ca="1" si="52"/>
        <v>0</v>
      </c>
      <c r="Y131">
        <f t="shared" ca="1" si="79"/>
        <v>0</v>
      </c>
      <c r="Z131">
        <f t="shared" ca="1" si="79"/>
        <v>0</v>
      </c>
      <c r="AA131">
        <f t="shared" ca="1" si="79"/>
        <v>0</v>
      </c>
      <c r="AB131">
        <f t="shared" ca="1" si="79"/>
        <v>0</v>
      </c>
      <c r="AC131">
        <f t="shared" ca="1" si="79"/>
        <v>0</v>
      </c>
      <c r="AD131">
        <f t="shared" ca="1" si="79"/>
        <v>0</v>
      </c>
      <c r="AE131">
        <f t="shared" ca="1" si="79"/>
        <v>0</v>
      </c>
      <c r="AF131">
        <f t="shared" ca="1" si="79"/>
        <v>0</v>
      </c>
      <c r="AG131">
        <f t="shared" ca="1" si="79"/>
        <v>0</v>
      </c>
      <c r="AH131">
        <f t="shared" ca="1" si="53"/>
        <v>0</v>
      </c>
      <c r="AJ131">
        <f t="shared" ca="1" si="80"/>
        <v>0</v>
      </c>
      <c r="AK131">
        <f t="shared" ca="1" si="80"/>
        <v>0</v>
      </c>
      <c r="AL131">
        <f t="shared" ca="1" si="80"/>
        <v>0</v>
      </c>
      <c r="AM131">
        <f t="shared" ca="1" si="80"/>
        <v>0</v>
      </c>
      <c r="AN131">
        <f t="shared" ca="1" si="80"/>
        <v>0</v>
      </c>
      <c r="AO131">
        <f t="shared" ca="1" si="80"/>
        <v>0</v>
      </c>
      <c r="AP131">
        <f t="shared" ca="1" si="80"/>
        <v>0</v>
      </c>
      <c r="AQ131">
        <f t="shared" ca="1" si="80"/>
        <v>0</v>
      </c>
      <c r="AR131">
        <f t="shared" ca="1" si="80"/>
        <v>0</v>
      </c>
      <c r="AS131">
        <f t="shared" ca="1" si="54"/>
        <v>0</v>
      </c>
      <c r="AU131">
        <f t="shared" ca="1" si="81"/>
        <v>0</v>
      </c>
      <c r="AV131">
        <f t="shared" ca="1" si="81"/>
        <v>0</v>
      </c>
      <c r="AW131">
        <f t="shared" ca="1" si="81"/>
        <v>0</v>
      </c>
      <c r="AX131">
        <f t="shared" ca="1" si="81"/>
        <v>0</v>
      </c>
      <c r="AY131">
        <f t="shared" ca="1" si="81"/>
        <v>0</v>
      </c>
      <c r="AZ131">
        <f t="shared" ca="1" si="81"/>
        <v>0</v>
      </c>
      <c r="BA131">
        <f t="shared" ca="1" si="81"/>
        <v>0</v>
      </c>
      <c r="BB131">
        <f t="shared" ca="1" si="81"/>
        <v>0</v>
      </c>
      <c r="BC131">
        <f t="shared" ca="1" si="81"/>
        <v>0</v>
      </c>
      <c r="BD131">
        <f t="shared" ca="1" si="55"/>
        <v>0</v>
      </c>
      <c r="BF131">
        <f t="shared" ca="1" si="56"/>
        <v>0</v>
      </c>
      <c r="BG131">
        <f t="shared" ca="1" si="57"/>
        <v>0</v>
      </c>
      <c r="BH131">
        <f t="shared" ca="1" si="58"/>
        <v>303467675</v>
      </c>
      <c r="BI131">
        <f t="shared" ca="1" si="61"/>
        <v>221</v>
      </c>
      <c r="BJ131">
        <f t="shared" ca="1" si="59"/>
        <v>303467896</v>
      </c>
      <c r="BK131">
        <f t="shared" ca="1" si="62"/>
        <v>0</v>
      </c>
    </row>
    <row r="132" spans="1:63" x14ac:dyDescent="0.35">
      <c r="A132">
        <f t="shared" si="60"/>
        <v>129</v>
      </c>
      <c r="C132">
        <f t="shared" ca="1" si="82"/>
        <v>49070225</v>
      </c>
      <c r="D132">
        <f t="shared" ca="1" si="82"/>
        <v>21784507</v>
      </c>
      <c r="E132">
        <f t="shared" ca="1" si="82"/>
        <v>20165794</v>
      </c>
      <c r="F132">
        <f t="shared" ca="1" si="82"/>
        <v>46395654</v>
      </c>
      <c r="G132">
        <f t="shared" ca="1" si="82"/>
        <v>35235521</v>
      </c>
      <c r="H132">
        <f t="shared" ca="1" si="82"/>
        <v>18084651</v>
      </c>
      <c r="I132">
        <f t="shared" ca="1" si="82"/>
        <v>57806544</v>
      </c>
      <c r="J132">
        <f t="shared" ca="1" si="82"/>
        <v>40621237</v>
      </c>
      <c r="K132">
        <f t="shared" ca="1" si="82"/>
        <v>14303542</v>
      </c>
      <c r="L132">
        <f t="shared" ca="1" si="51"/>
        <v>303467675</v>
      </c>
      <c r="N132">
        <f t="shared" ca="1" si="83"/>
        <v>0</v>
      </c>
      <c r="O132">
        <f t="shared" ca="1" si="83"/>
        <v>0</v>
      </c>
      <c r="P132">
        <f t="shared" ca="1" si="83"/>
        <v>0</v>
      </c>
      <c r="Q132">
        <f t="shared" ca="1" si="83"/>
        <v>0</v>
      </c>
      <c r="R132">
        <f t="shared" ca="1" si="83"/>
        <v>0</v>
      </c>
      <c r="S132">
        <f t="shared" ca="1" si="83"/>
        <v>0</v>
      </c>
      <c r="T132">
        <f t="shared" ca="1" si="83"/>
        <v>0</v>
      </c>
      <c r="U132">
        <f t="shared" ca="1" si="83"/>
        <v>0</v>
      </c>
      <c r="V132">
        <f t="shared" ca="1" si="83"/>
        <v>0</v>
      </c>
      <c r="W132">
        <f t="shared" ca="1" si="52"/>
        <v>0</v>
      </c>
      <c r="Y132">
        <f t="shared" ref="Y132:AG147" ca="1" si="84">INDEX(Model,MATCH($A132,ModelWeek,0),MATCH(Y$3,ModelRegions,0)+MATCH(Y$2,ModelFactors,0)-MATCH($C$3,ModelRegions,0))</f>
        <v>0</v>
      </c>
      <c r="Z132">
        <f t="shared" ca="1" si="84"/>
        <v>0</v>
      </c>
      <c r="AA132">
        <f t="shared" ca="1" si="84"/>
        <v>0</v>
      </c>
      <c r="AB132">
        <f t="shared" ca="1" si="84"/>
        <v>0</v>
      </c>
      <c r="AC132">
        <f t="shared" ca="1" si="84"/>
        <v>0</v>
      </c>
      <c r="AD132">
        <f t="shared" ca="1" si="84"/>
        <v>0</v>
      </c>
      <c r="AE132">
        <f t="shared" ca="1" si="84"/>
        <v>0</v>
      </c>
      <c r="AF132">
        <f t="shared" ca="1" si="84"/>
        <v>0</v>
      </c>
      <c r="AG132">
        <f t="shared" ca="1" si="84"/>
        <v>0</v>
      </c>
      <c r="AH132">
        <f t="shared" ca="1" si="53"/>
        <v>0</v>
      </c>
      <c r="AJ132">
        <f t="shared" ref="AJ132:AR147" ca="1" si="85">INDEX(Model,MATCH($A132,ModelWeek,0),MATCH(AJ$3,ModelRegions,0)+MATCH(AJ$2,ModelFactors,0)-MATCH($C$3,ModelRegions,0))</f>
        <v>0</v>
      </c>
      <c r="AK132">
        <f t="shared" ca="1" si="85"/>
        <v>0</v>
      </c>
      <c r="AL132">
        <f t="shared" ca="1" si="85"/>
        <v>0</v>
      </c>
      <c r="AM132">
        <f t="shared" ca="1" si="85"/>
        <v>0</v>
      </c>
      <c r="AN132">
        <f t="shared" ca="1" si="85"/>
        <v>0</v>
      </c>
      <c r="AO132">
        <f t="shared" ca="1" si="85"/>
        <v>0</v>
      </c>
      <c r="AP132">
        <f t="shared" ca="1" si="85"/>
        <v>0</v>
      </c>
      <c r="AQ132">
        <f t="shared" ca="1" si="85"/>
        <v>0</v>
      </c>
      <c r="AR132">
        <f t="shared" ca="1" si="85"/>
        <v>0</v>
      </c>
      <c r="AS132">
        <f t="shared" ca="1" si="54"/>
        <v>0</v>
      </c>
      <c r="AU132">
        <f t="shared" ref="AU132:BC147" ca="1" si="86">INDEX(Model,MATCH($A132,ModelWeek,0),MATCH(AU$3,ModelRegions,0)+MATCH(AU$2,ModelFactors,0)-MATCH($C$3,ModelRegions,0))</f>
        <v>0</v>
      </c>
      <c r="AV132">
        <f t="shared" ca="1" si="86"/>
        <v>0</v>
      </c>
      <c r="AW132">
        <f t="shared" ca="1" si="86"/>
        <v>0</v>
      </c>
      <c r="AX132">
        <f t="shared" ca="1" si="86"/>
        <v>0</v>
      </c>
      <c r="AY132">
        <f t="shared" ca="1" si="86"/>
        <v>0</v>
      </c>
      <c r="AZ132">
        <f t="shared" ca="1" si="86"/>
        <v>0</v>
      </c>
      <c r="BA132">
        <f t="shared" ca="1" si="86"/>
        <v>0</v>
      </c>
      <c r="BB132">
        <f t="shared" ca="1" si="86"/>
        <v>0</v>
      </c>
      <c r="BC132">
        <f t="shared" ca="1" si="86"/>
        <v>0</v>
      </c>
      <c r="BD132">
        <f t="shared" ca="1" si="55"/>
        <v>0</v>
      </c>
      <c r="BF132">
        <f t="shared" ca="1" si="56"/>
        <v>0</v>
      </c>
      <c r="BG132">
        <f t="shared" ca="1" si="57"/>
        <v>0</v>
      </c>
      <c r="BH132">
        <f t="shared" ca="1" si="58"/>
        <v>303467675</v>
      </c>
      <c r="BI132">
        <f t="shared" ca="1" si="61"/>
        <v>221</v>
      </c>
      <c r="BJ132">
        <f t="shared" ca="1" si="59"/>
        <v>303467896</v>
      </c>
      <c r="BK132">
        <f t="shared" ca="1" si="62"/>
        <v>0</v>
      </c>
    </row>
    <row r="133" spans="1:63" x14ac:dyDescent="0.35">
      <c r="A133">
        <f t="shared" si="60"/>
        <v>130</v>
      </c>
      <c r="C133">
        <f t="shared" ca="1" si="82"/>
        <v>49070225</v>
      </c>
      <c r="D133">
        <f t="shared" ca="1" si="82"/>
        <v>21784507</v>
      </c>
      <c r="E133">
        <f t="shared" ca="1" si="82"/>
        <v>20165794</v>
      </c>
      <c r="F133">
        <f t="shared" ca="1" si="82"/>
        <v>46395654</v>
      </c>
      <c r="G133">
        <f t="shared" ca="1" si="82"/>
        <v>35235521</v>
      </c>
      <c r="H133">
        <f t="shared" ca="1" si="82"/>
        <v>18084651</v>
      </c>
      <c r="I133">
        <f t="shared" ca="1" si="82"/>
        <v>57806544</v>
      </c>
      <c r="J133">
        <f t="shared" ca="1" si="82"/>
        <v>40621237</v>
      </c>
      <c r="K133">
        <f t="shared" ca="1" si="82"/>
        <v>14303542</v>
      </c>
      <c r="L133">
        <f t="shared" ref="L133:L159" ca="1" si="87">SUM(C133:K133)</f>
        <v>303467675</v>
      </c>
      <c r="N133">
        <f t="shared" ca="1" si="83"/>
        <v>0</v>
      </c>
      <c r="O133">
        <f t="shared" ca="1" si="83"/>
        <v>0</v>
      </c>
      <c r="P133">
        <f t="shared" ca="1" si="83"/>
        <v>0</v>
      </c>
      <c r="Q133">
        <f t="shared" ca="1" si="83"/>
        <v>0</v>
      </c>
      <c r="R133">
        <f t="shared" ca="1" si="83"/>
        <v>0</v>
      </c>
      <c r="S133">
        <f t="shared" ca="1" si="83"/>
        <v>0</v>
      </c>
      <c r="T133">
        <f t="shared" ca="1" si="83"/>
        <v>0</v>
      </c>
      <c r="U133">
        <f t="shared" ca="1" si="83"/>
        <v>0</v>
      </c>
      <c r="V133">
        <f t="shared" ca="1" si="83"/>
        <v>0</v>
      </c>
      <c r="W133">
        <f t="shared" ref="W133:W159" ca="1" si="88">SUM(N133:V133)</f>
        <v>0</v>
      </c>
      <c r="Y133">
        <f t="shared" ca="1" si="84"/>
        <v>0</v>
      </c>
      <c r="Z133">
        <f t="shared" ca="1" si="84"/>
        <v>0</v>
      </c>
      <c r="AA133">
        <f t="shared" ca="1" si="84"/>
        <v>0</v>
      </c>
      <c r="AB133">
        <f t="shared" ca="1" si="84"/>
        <v>0</v>
      </c>
      <c r="AC133">
        <f t="shared" ca="1" si="84"/>
        <v>0</v>
      </c>
      <c r="AD133">
        <f t="shared" ca="1" si="84"/>
        <v>0</v>
      </c>
      <c r="AE133">
        <f t="shared" ca="1" si="84"/>
        <v>0</v>
      </c>
      <c r="AF133">
        <f t="shared" ca="1" si="84"/>
        <v>0</v>
      </c>
      <c r="AG133">
        <f t="shared" ca="1" si="84"/>
        <v>0</v>
      </c>
      <c r="AH133">
        <f t="shared" ref="AH133:AH159" ca="1" si="89">SUM(Y133:AG133)</f>
        <v>0</v>
      </c>
      <c r="AJ133">
        <f t="shared" ca="1" si="85"/>
        <v>0</v>
      </c>
      <c r="AK133">
        <f t="shared" ca="1" si="85"/>
        <v>0</v>
      </c>
      <c r="AL133">
        <f t="shared" ca="1" si="85"/>
        <v>0</v>
      </c>
      <c r="AM133">
        <f t="shared" ca="1" si="85"/>
        <v>0</v>
      </c>
      <c r="AN133">
        <f t="shared" ca="1" si="85"/>
        <v>0</v>
      </c>
      <c r="AO133">
        <f t="shared" ca="1" si="85"/>
        <v>0</v>
      </c>
      <c r="AP133">
        <f t="shared" ca="1" si="85"/>
        <v>0</v>
      </c>
      <c r="AQ133">
        <f t="shared" ca="1" si="85"/>
        <v>0</v>
      </c>
      <c r="AR133">
        <f t="shared" ca="1" si="85"/>
        <v>0</v>
      </c>
      <c r="AS133">
        <f t="shared" ref="AS133:AS159" ca="1" si="90">SUM(AJ133:AR133)</f>
        <v>0</v>
      </c>
      <c r="AU133">
        <f t="shared" ca="1" si="86"/>
        <v>0</v>
      </c>
      <c r="AV133">
        <f t="shared" ca="1" si="86"/>
        <v>0</v>
      </c>
      <c r="AW133">
        <f t="shared" ca="1" si="86"/>
        <v>0</v>
      </c>
      <c r="AX133">
        <f t="shared" ca="1" si="86"/>
        <v>0</v>
      </c>
      <c r="AY133">
        <f t="shared" ca="1" si="86"/>
        <v>0</v>
      </c>
      <c r="AZ133">
        <f t="shared" ca="1" si="86"/>
        <v>0</v>
      </c>
      <c r="BA133">
        <f t="shared" ca="1" si="86"/>
        <v>0</v>
      </c>
      <c r="BB133">
        <f t="shared" ca="1" si="86"/>
        <v>0</v>
      </c>
      <c r="BC133">
        <f t="shared" ca="1" si="86"/>
        <v>0</v>
      </c>
      <c r="BD133">
        <f t="shared" ref="BD133:BD159" ca="1" si="91">SUM(AU133:BC133)</f>
        <v>0</v>
      </c>
      <c r="BF133">
        <f t="shared" ref="BF133:BF159" ca="1" si="92">AH133+AS133</f>
        <v>0</v>
      </c>
      <c r="BG133">
        <f t="shared" ref="BG133:BG159" ca="1" si="93">W133</f>
        <v>0</v>
      </c>
      <c r="BH133">
        <f t="shared" ref="BH133:BH159" ca="1" si="94">L133</f>
        <v>303467675</v>
      </c>
      <c r="BI133">
        <f t="shared" ca="1" si="61"/>
        <v>221</v>
      </c>
      <c r="BJ133">
        <f t="shared" ref="BJ133:BJ159" ca="1" si="95">SUM(BF133:BI133)</f>
        <v>303467896</v>
      </c>
      <c r="BK133">
        <f t="shared" ca="1" si="62"/>
        <v>0</v>
      </c>
    </row>
    <row r="134" spans="1:63" x14ac:dyDescent="0.35">
      <c r="A134">
        <f t="shared" ref="A134:A159" si="96">A133+1</f>
        <v>131</v>
      </c>
      <c r="C134">
        <f t="shared" ref="C134:K143" ca="1" si="97">INDEX(Model,MATCH($A134,ModelWeek,0),MATCH(C$3,ModelRegions,0)+MATCH(C$2,ModelFactors,0)-MATCH($C$3,ModelRegions,0))</f>
        <v>49070225</v>
      </c>
      <c r="D134">
        <f t="shared" ca="1" si="97"/>
        <v>21784507</v>
      </c>
      <c r="E134">
        <f t="shared" ca="1" si="97"/>
        <v>20165794</v>
      </c>
      <c r="F134">
        <f t="shared" ca="1" si="97"/>
        <v>46395654</v>
      </c>
      <c r="G134">
        <f t="shared" ca="1" si="97"/>
        <v>35235521</v>
      </c>
      <c r="H134">
        <f t="shared" ca="1" si="97"/>
        <v>18084651</v>
      </c>
      <c r="I134">
        <f t="shared" ca="1" si="97"/>
        <v>57806544</v>
      </c>
      <c r="J134">
        <f t="shared" ca="1" si="97"/>
        <v>40621237</v>
      </c>
      <c r="K134">
        <f t="shared" ca="1" si="97"/>
        <v>14303542</v>
      </c>
      <c r="L134">
        <f t="shared" ca="1" si="87"/>
        <v>303467675</v>
      </c>
      <c r="N134">
        <f t="shared" ref="N134:V143" ca="1" si="98">INDEX(Model,MATCH($A134,ModelWeek,0),MATCH(N$3,ModelRegions,0)+MATCH(N$2,ModelFactors,0)-MATCH($C$3,ModelRegions,0))</f>
        <v>0</v>
      </c>
      <c r="O134">
        <f t="shared" ca="1" si="98"/>
        <v>0</v>
      </c>
      <c r="P134">
        <f t="shared" ca="1" si="98"/>
        <v>0</v>
      </c>
      <c r="Q134">
        <f t="shared" ca="1" si="98"/>
        <v>0</v>
      </c>
      <c r="R134">
        <f t="shared" ca="1" si="98"/>
        <v>0</v>
      </c>
      <c r="S134">
        <f t="shared" ca="1" si="98"/>
        <v>0</v>
      </c>
      <c r="T134">
        <f t="shared" ca="1" si="98"/>
        <v>0</v>
      </c>
      <c r="U134">
        <f t="shared" ca="1" si="98"/>
        <v>0</v>
      </c>
      <c r="V134">
        <f t="shared" ca="1" si="98"/>
        <v>0</v>
      </c>
      <c r="W134">
        <f t="shared" ca="1" si="88"/>
        <v>0</v>
      </c>
      <c r="Y134">
        <f t="shared" ca="1" si="84"/>
        <v>0</v>
      </c>
      <c r="Z134">
        <f t="shared" ca="1" si="84"/>
        <v>0</v>
      </c>
      <c r="AA134">
        <f t="shared" ca="1" si="84"/>
        <v>0</v>
      </c>
      <c r="AB134">
        <f t="shared" ca="1" si="84"/>
        <v>0</v>
      </c>
      <c r="AC134">
        <f t="shared" ca="1" si="84"/>
        <v>0</v>
      </c>
      <c r="AD134">
        <f t="shared" ca="1" si="84"/>
        <v>0</v>
      </c>
      <c r="AE134">
        <f t="shared" ca="1" si="84"/>
        <v>0</v>
      </c>
      <c r="AF134">
        <f t="shared" ca="1" si="84"/>
        <v>0</v>
      </c>
      <c r="AG134">
        <f t="shared" ca="1" si="84"/>
        <v>0</v>
      </c>
      <c r="AH134">
        <f t="shared" ca="1" si="89"/>
        <v>0</v>
      </c>
      <c r="AJ134">
        <f t="shared" ca="1" si="85"/>
        <v>0</v>
      </c>
      <c r="AK134">
        <f t="shared" ca="1" si="85"/>
        <v>0</v>
      </c>
      <c r="AL134">
        <f t="shared" ca="1" si="85"/>
        <v>0</v>
      </c>
      <c r="AM134">
        <f t="shared" ca="1" si="85"/>
        <v>0</v>
      </c>
      <c r="AN134">
        <f t="shared" ca="1" si="85"/>
        <v>0</v>
      </c>
      <c r="AO134">
        <f t="shared" ca="1" si="85"/>
        <v>0</v>
      </c>
      <c r="AP134">
        <f t="shared" ca="1" si="85"/>
        <v>0</v>
      </c>
      <c r="AQ134">
        <f t="shared" ca="1" si="85"/>
        <v>0</v>
      </c>
      <c r="AR134">
        <f t="shared" ca="1" si="85"/>
        <v>0</v>
      </c>
      <c r="AS134">
        <f t="shared" ca="1" si="90"/>
        <v>0</v>
      </c>
      <c r="AU134">
        <f t="shared" ca="1" si="86"/>
        <v>0</v>
      </c>
      <c r="AV134">
        <f t="shared" ca="1" si="86"/>
        <v>0</v>
      </c>
      <c r="AW134">
        <f t="shared" ca="1" si="86"/>
        <v>0</v>
      </c>
      <c r="AX134">
        <f t="shared" ca="1" si="86"/>
        <v>0</v>
      </c>
      <c r="AY134">
        <f t="shared" ca="1" si="86"/>
        <v>0</v>
      </c>
      <c r="AZ134">
        <f t="shared" ca="1" si="86"/>
        <v>0</v>
      </c>
      <c r="BA134">
        <f t="shared" ca="1" si="86"/>
        <v>0</v>
      </c>
      <c r="BB134">
        <f t="shared" ca="1" si="86"/>
        <v>0</v>
      </c>
      <c r="BC134">
        <f t="shared" ca="1" si="86"/>
        <v>0</v>
      </c>
      <c r="BD134">
        <f t="shared" ca="1" si="91"/>
        <v>0</v>
      </c>
      <c r="BF134">
        <f t="shared" ca="1" si="92"/>
        <v>0</v>
      </c>
      <c r="BG134">
        <f t="shared" ca="1" si="93"/>
        <v>0</v>
      </c>
      <c r="BH134">
        <f t="shared" ca="1" si="94"/>
        <v>303467675</v>
      </c>
      <c r="BI134">
        <f t="shared" ref="BI134:BI159" ca="1" si="99">BI133+BD133</f>
        <v>221</v>
      </c>
      <c r="BJ134">
        <f t="shared" ca="1" si="95"/>
        <v>303467896</v>
      </c>
      <c r="BK134">
        <f t="shared" ref="BK134:BK159" ca="1" si="100">BJ134-BJ133</f>
        <v>0</v>
      </c>
    </row>
    <row r="135" spans="1:63" x14ac:dyDescent="0.35">
      <c r="A135">
        <f t="shared" si="96"/>
        <v>132</v>
      </c>
      <c r="C135">
        <f t="shared" ca="1" si="97"/>
        <v>49070225</v>
      </c>
      <c r="D135">
        <f t="shared" ca="1" si="97"/>
        <v>21784507</v>
      </c>
      <c r="E135">
        <f t="shared" ca="1" si="97"/>
        <v>20165794</v>
      </c>
      <c r="F135">
        <f t="shared" ca="1" si="97"/>
        <v>46395654</v>
      </c>
      <c r="G135">
        <f t="shared" ca="1" si="97"/>
        <v>35235521</v>
      </c>
      <c r="H135">
        <f t="shared" ca="1" si="97"/>
        <v>18084651</v>
      </c>
      <c r="I135">
        <f t="shared" ca="1" si="97"/>
        <v>57806544</v>
      </c>
      <c r="J135">
        <f t="shared" ca="1" si="97"/>
        <v>40621237</v>
      </c>
      <c r="K135">
        <f t="shared" ca="1" si="97"/>
        <v>14303542</v>
      </c>
      <c r="L135">
        <f t="shared" ca="1" si="87"/>
        <v>303467675</v>
      </c>
      <c r="N135">
        <f t="shared" ca="1" si="98"/>
        <v>0</v>
      </c>
      <c r="O135">
        <f t="shared" ca="1" si="98"/>
        <v>0</v>
      </c>
      <c r="P135">
        <f t="shared" ca="1" si="98"/>
        <v>0</v>
      </c>
      <c r="Q135">
        <f t="shared" ca="1" si="98"/>
        <v>0</v>
      </c>
      <c r="R135">
        <f t="shared" ca="1" si="98"/>
        <v>0</v>
      </c>
      <c r="S135">
        <f t="shared" ca="1" si="98"/>
        <v>0</v>
      </c>
      <c r="T135">
        <f t="shared" ca="1" si="98"/>
        <v>0</v>
      </c>
      <c r="U135">
        <f t="shared" ca="1" si="98"/>
        <v>0</v>
      </c>
      <c r="V135">
        <f t="shared" ca="1" si="98"/>
        <v>0</v>
      </c>
      <c r="W135">
        <f t="shared" ca="1" si="88"/>
        <v>0</v>
      </c>
      <c r="Y135">
        <f t="shared" ca="1" si="84"/>
        <v>0</v>
      </c>
      <c r="Z135">
        <f t="shared" ca="1" si="84"/>
        <v>0</v>
      </c>
      <c r="AA135">
        <f t="shared" ca="1" si="84"/>
        <v>0</v>
      </c>
      <c r="AB135">
        <f t="shared" ca="1" si="84"/>
        <v>0</v>
      </c>
      <c r="AC135">
        <f t="shared" ca="1" si="84"/>
        <v>0</v>
      </c>
      <c r="AD135">
        <f t="shared" ca="1" si="84"/>
        <v>0</v>
      </c>
      <c r="AE135">
        <f t="shared" ca="1" si="84"/>
        <v>0</v>
      </c>
      <c r="AF135">
        <f t="shared" ca="1" si="84"/>
        <v>0</v>
      </c>
      <c r="AG135">
        <f t="shared" ca="1" si="84"/>
        <v>0</v>
      </c>
      <c r="AH135">
        <f t="shared" ca="1" si="89"/>
        <v>0</v>
      </c>
      <c r="AJ135">
        <f t="shared" ca="1" si="85"/>
        <v>0</v>
      </c>
      <c r="AK135">
        <f t="shared" ca="1" si="85"/>
        <v>0</v>
      </c>
      <c r="AL135">
        <f t="shared" ca="1" si="85"/>
        <v>0</v>
      </c>
      <c r="AM135">
        <f t="shared" ca="1" si="85"/>
        <v>0</v>
      </c>
      <c r="AN135">
        <f t="shared" ca="1" si="85"/>
        <v>0</v>
      </c>
      <c r="AO135">
        <f t="shared" ca="1" si="85"/>
        <v>0</v>
      </c>
      <c r="AP135">
        <f t="shared" ca="1" si="85"/>
        <v>0</v>
      </c>
      <c r="AQ135">
        <f t="shared" ca="1" si="85"/>
        <v>0</v>
      </c>
      <c r="AR135">
        <f t="shared" ca="1" si="85"/>
        <v>0</v>
      </c>
      <c r="AS135">
        <f t="shared" ca="1" si="90"/>
        <v>0</v>
      </c>
      <c r="AU135">
        <f t="shared" ca="1" si="86"/>
        <v>0</v>
      </c>
      <c r="AV135">
        <f t="shared" ca="1" si="86"/>
        <v>0</v>
      </c>
      <c r="AW135">
        <f t="shared" ca="1" si="86"/>
        <v>0</v>
      </c>
      <c r="AX135">
        <f t="shared" ca="1" si="86"/>
        <v>0</v>
      </c>
      <c r="AY135">
        <f t="shared" ca="1" si="86"/>
        <v>0</v>
      </c>
      <c r="AZ135">
        <f t="shared" ca="1" si="86"/>
        <v>0</v>
      </c>
      <c r="BA135">
        <f t="shared" ca="1" si="86"/>
        <v>0</v>
      </c>
      <c r="BB135">
        <f t="shared" ca="1" si="86"/>
        <v>0</v>
      </c>
      <c r="BC135">
        <f t="shared" ca="1" si="86"/>
        <v>0</v>
      </c>
      <c r="BD135">
        <f t="shared" ca="1" si="91"/>
        <v>0</v>
      </c>
      <c r="BF135">
        <f t="shared" ca="1" si="92"/>
        <v>0</v>
      </c>
      <c r="BG135">
        <f t="shared" ca="1" si="93"/>
        <v>0</v>
      </c>
      <c r="BH135">
        <f t="shared" ca="1" si="94"/>
        <v>303467675</v>
      </c>
      <c r="BI135">
        <f t="shared" ca="1" si="99"/>
        <v>221</v>
      </c>
      <c r="BJ135">
        <f t="shared" ca="1" si="95"/>
        <v>303467896</v>
      </c>
      <c r="BK135">
        <f t="shared" ca="1" si="100"/>
        <v>0</v>
      </c>
    </row>
    <row r="136" spans="1:63" x14ac:dyDescent="0.35">
      <c r="A136">
        <f t="shared" si="96"/>
        <v>133</v>
      </c>
      <c r="C136">
        <f t="shared" ca="1" si="97"/>
        <v>49070225</v>
      </c>
      <c r="D136">
        <f t="shared" ca="1" si="97"/>
        <v>21784507</v>
      </c>
      <c r="E136">
        <f t="shared" ca="1" si="97"/>
        <v>20165794</v>
      </c>
      <c r="F136">
        <f t="shared" ca="1" si="97"/>
        <v>46395654</v>
      </c>
      <c r="G136">
        <f t="shared" ca="1" si="97"/>
        <v>35235521</v>
      </c>
      <c r="H136">
        <f t="shared" ca="1" si="97"/>
        <v>18084651</v>
      </c>
      <c r="I136">
        <f t="shared" ca="1" si="97"/>
        <v>57806544</v>
      </c>
      <c r="J136">
        <f t="shared" ca="1" si="97"/>
        <v>40621237</v>
      </c>
      <c r="K136">
        <f t="shared" ca="1" si="97"/>
        <v>14303542</v>
      </c>
      <c r="L136">
        <f t="shared" ca="1" si="87"/>
        <v>303467675</v>
      </c>
      <c r="N136">
        <f t="shared" ca="1" si="98"/>
        <v>0</v>
      </c>
      <c r="O136">
        <f t="shared" ca="1" si="98"/>
        <v>0</v>
      </c>
      <c r="P136">
        <f t="shared" ca="1" si="98"/>
        <v>0</v>
      </c>
      <c r="Q136">
        <f t="shared" ca="1" si="98"/>
        <v>0</v>
      </c>
      <c r="R136">
        <f t="shared" ca="1" si="98"/>
        <v>0</v>
      </c>
      <c r="S136">
        <f t="shared" ca="1" si="98"/>
        <v>0</v>
      </c>
      <c r="T136">
        <f t="shared" ca="1" si="98"/>
        <v>0</v>
      </c>
      <c r="U136">
        <f t="shared" ca="1" si="98"/>
        <v>0</v>
      </c>
      <c r="V136">
        <f t="shared" ca="1" si="98"/>
        <v>0</v>
      </c>
      <c r="W136">
        <f t="shared" ca="1" si="88"/>
        <v>0</v>
      </c>
      <c r="Y136">
        <f t="shared" ca="1" si="84"/>
        <v>0</v>
      </c>
      <c r="Z136">
        <f t="shared" ca="1" si="84"/>
        <v>0</v>
      </c>
      <c r="AA136">
        <f t="shared" ca="1" si="84"/>
        <v>0</v>
      </c>
      <c r="AB136">
        <f t="shared" ca="1" si="84"/>
        <v>0</v>
      </c>
      <c r="AC136">
        <f t="shared" ca="1" si="84"/>
        <v>0</v>
      </c>
      <c r="AD136">
        <f t="shared" ca="1" si="84"/>
        <v>0</v>
      </c>
      <c r="AE136">
        <f t="shared" ca="1" si="84"/>
        <v>0</v>
      </c>
      <c r="AF136">
        <f t="shared" ca="1" si="84"/>
        <v>0</v>
      </c>
      <c r="AG136">
        <f t="shared" ca="1" si="84"/>
        <v>0</v>
      </c>
      <c r="AH136">
        <f t="shared" ca="1" si="89"/>
        <v>0</v>
      </c>
      <c r="AJ136">
        <f t="shared" ca="1" si="85"/>
        <v>0</v>
      </c>
      <c r="AK136">
        <f t="shared" ca="1" si="85"/>
        <v>0</v>
      </c>
      <c r="AL136">
        <f t="shared" ca="1" si="85"/>
        <v>0</v>
      </c>
      <c r="AM136">
        <f t="shared" ca="1" si="85"/>
        <v>0</v>
      </c>
      <c r="AN136">
        <f t="shared" ca="1" si="85"/>
        <v>0</v>
      </c>
      <c r="AO136">
        <f t="shared" ca="1" si="85"/>
        <v>0</v>
      </c>
      <c r="AP136">
        <f t="shared" ca="1" si="85"/>
        <v>0</v>
      </c>
      <c r="AQ136">
        <f t="shared" ca="1" si="85"/>
        <v>0</v>
      </c>
      <c r="AR136">
        <f t="shared" ca="1" si="85"/>
        <v>0</v>
      </c>
      <c r="AS136">
        <f t="shared" ca="1" si="90"/>
        <v>0</v>
      </c>
      <c r="AU136">
        <f t="shared" ca="1" si="86"/>
        <v>0</v>
      </c>
      <c r="AV136">
        <f t="shared" ca="1" si="86"/>
        <v>0</v>
      </c>
      <c r="AW136">
        <f t="shared" ca="1" si="86"/>
        <v>0</v>
      </c>
      <c r="AX136">
        <f t="shared" ca="1" si="86"/>
        <v>0</v>
      </c>
      <c r="AY136">
        <f t="shared" ca="1" si="86"/>
        <v>0</v>
      </c>
      <c r="AZ136">
        <f t="shared" ca="1" si="86"/>
        <v>0</v>
      </c>
      <c r="BA136">
        <f t="shared" ca="1" si="86"/>
        <v>0</v>
      </c>
      <c r="BB136">
        <f t="shared" ca="1" si="86"/>
        <v>0</v>
      </c>
      <c r="BC136">
        <f t="shared" ca="1" si="86"/>
        <v>0</v>
      </c>
      <c r="BD136">
        <f t="shared" ca="1" si="91"/>
        <v>0</v>
      </c>
      <c r="BF136">
        <f t="shared" ca="1" si="92"/>
        <v>0</v>
      </c>
      <c r="BG136">
        <f t="shared" ca="1" si="93"/>
        <v>0</v>
      </c>
      <c r="BH136">
        <f t="shared" ca="1" si="94"/>
        <v>303467675</v>
      </c>
      <c r="BI136">
        <f t="shared" ca="1" si="99"/>
        <v>221</v>
      </c>
      <c r="BJ136">
        <f t="shared" ca="1" si="95"/>
        <v>303467896</v>
      </c>
      <c r="BK136">
        <f t="shared" ca="1" si="100"/>
        <v>0</v>
      </c>
    </row>
    <row r="137" spans="1:63" x14ac:dyDescent="0.35">
      <c r="A137">
        <f t="shared" si="96"/>
        <v>134</v>
      </c>
      <c r="C137">
        <f t="shared" ca="1" si="97"/>
        <v>49070225</v>
      </c>
      <c r="D137">
        <f t="shared" ca="1" si="97"/>
        <v>21784507</v>
      </c>
      <c r="E137">
        <f t="shared" ca="1" si="97"/>
        <v>20165794</v>
      </c>
      <c r="F137">
        <f t="shared" ca="1" si="97"/>
        <v>46395654</v>
      </c>
      <c r="G137">
        <f t="shared" ca="1" si="97"/>
        <v>35235521</v>
      </c>
      <c r="H137">
        <f t="shared" ca="1" si="97"/>
        <v>18084651</v>
      </c>
      <c r="I137">
        <f t="shared" ca="1" si="97"/>
        <v>57806544</v>
      </c>
      <c r="J137">
        <f t="shared" ca="1" si="97"/>
        <v>40621237</v>
      </c>
      <c r="K137">
        <f t="shared" ca="1" si="97"/>
        <v>14303542</v>
      </c>
      <c r="L137">
        <f t="shared" ca="1" si="87"/>
        <v>303467675</v>
      </c>
      <c r="N137">
        <f t="shared" ca="1" si="98"/>
        <v>0</v>
      </c>
      <c r="O137">
        <f t="shared" ca="1" si="98"/>
        <v>0</v>
      </c>
      <c r="P137">
        <f t="shared" ca="1" si="98"/>
        <v>0</v>
      </c>
      <c r="Q137">
        <f t="shared" ca="1" si="98"/>
        <v>0</v>
      </c>
      <c r="R137">
        <f t="shared" ca="1" si="98"/>
        <v>0</v>
      </c>
      <c r="S137">
        <f t="shared" ca="1" si="98"/>
        <v>0</v>
      </c>
      <c r="T137">
        <f t="shared" ca="1" si="98"/>
        <v>0</v>
      </c>
      <c r="U137">
        <f t="shared" ca="1" si="98"/>
        <v>0</v>
      </c>
      <c r="V137">
        <f t="shared" ca="1" si="98"/>
        <v>0</v>
      </c>
      <c r="W137">
        <f t="shared" ca="1" si="88"/>
        <v>0</v>
      </c>
      <c r="Y137">
        <f t="shared" ca="1" si="84"/>
        <v>0</v>
      </c>
      <c r="Z137">
        <f t="shared" ca="1" si="84"/>
        <v>0</v>
      </c>
      <c r="AA137">
        <f t="shared" ca="1" si="84"/>
        <v>0</v>
      </c>
      <c r="AB137">
        <f t="shared" ca="1" si="84"/>
        <v>0</v>
      </c>
      <c r="AC137">
        <f t="shared" ca="1" si="84"/>
        <v>0</v>
      </c>
      <c r="AD137">
        <f t="shared" ca="1" si="84"/>
        <v>0</v>
      </c>
      <c r="AE137">
        <f t="shared" ca="1" si="84"/>
        <v>0</v>
      </c>
      <c r="AF137">
        <f t="shared" ca="1" si="84"/>
        <v>0</v>
      </c>
      <c r="AG137">
        <f t="shared" ca="1" si="84"/>
        <v>0</v>
      </c>
      <c r="AH137">
        <f t="shared" ca="1" si="89"/>
        <v>0</v>
      </c>
      <c r="AJ137">
        <f t="shared" ca="1" si="85"/>
        <v>0</v>
      </c>
      <c r="AK137">
        <f t="shared" ca="1" si="85"/>
        <v>0</v>
      </c>
      <c r="AL137">
        <f t="shared" ca="1" si="85"/>
        <v>0</v>
      </c>
      <c r="AM137">
        <f t="shared" ca="1" si="85"/>
        <v>0</v>
      </c>
      <c r="AN137">
        <f t="shared" ca="1" si="85"/>
        <v>0</v>
      </c>
      <c r="AO137">
        <f t="shared" ca="1" si="85"/>
        <v>0</v>
      </c>
      <c r="AP137">
        <f t="shared" ca="1" si="85"/>
        <v>0</v>
      </c>
      <c r="AQ137">
        <f t="shared" ca="1" si="85"/>
        <v>0</v>
      </c>
      <c r="AR137">
        <f t="shared" ca="1" si="85"/>
        <v>0</v>
      </c>
      <c r="AS137">
        <f t="shared" ca="1" si="90"/>
        <v>0</v>
      </c>
      <c r="AU137">
        <f t="shared" ca="1" si="86"/>
        <v>0</v>
      </c>
      <c r="AV137">
        <f t="shared" ca="1" si="86"/>
        <v>0</v>
      </c>
      <c r="AW137">
        <f t="shared" ca="1" si="86"/>
        <v>0</v>
      </c>
      <c r="AX137">
        <f t="shared" ca="1" si="86"/>
        <v>0</v>
      </c>
      <c r="AY137">
        <f t="shared" ca="1" si="86"/>
        <v>0</v>
      </c>
      <c r="AZ137">
        <f t="shared" ca="1" si="86"/>
        <v>0</v>
      </c>
      <c r="BA137">
        <f t="shared" ca="1" si="86"/>
        <v>0</v>
      </c>
      <c r="BB137">
        <f t="shared" ca="1" si="86"/>
        <v>0</v>
      </c>
      <c r="BC137">
        <f t="shared" ca="1" si="86"/>
        <v>0</v>
      </c>
      <c r="BD137">
        <f t="shared" ca="1" si="91"/>
        <v>0</v>
      </c>
      <c r="BF137">
        <f t="shared" ca="1" si="92"/>
        <v>0</v>
      </c>
      <c r="BG137">
        <f t="shared" ca="1" si="93"/>
        <v>0</v>
      </c>
      <c r="BH137">
        <f t="shared" ca="1" si="94"/>
        <v>303467675</v>
      </c>
      <c r="BI137">
        <f t="shared" ca="1" si="99"/>
        <v>221</v>
      </c>
      <c r="BJ137">
        <f t="shared" ca="1" si="95"/>
        <v>303467896</v>
      </c>
      <c r="BK137">
        <f t="shared" ca="1" si="100"/>
        <v>0</v>
      </c>
    </row>
    <row r="138" spans="1:63" x14ac:dyDescent="0.35">
      <c r="A138">
        <f t="shared" si="96"/>
        <v>135</v>
      </c>
      <c r="C138">
        <f t="shared" ca="1" si="97"/>
        <v>49070225</v>
      </c>
      <c r="D138">
        <f t="shared" ca="1" si="97"/>
        <v>21784507</v>
      </c>
      <c r="E138">
        <f t="shared" ca="1" si="97"/>
        <v>20165794</v>
      </c>
      <c r="F138">
        <f t="shared" ca="1" si="97"/>
        <v>46395654</v>
      </c>
      <c r="G138">
        <f t="shared" ca="1" si="97"/>
        <v>35235521</v>
      </c>
      <c r="H138">
        <f t="shared" ca="1" si="97"/>
        <v>18084651</v>
      </c>
      <c r="I138">
        <f t="shared" ca="1" si="97"/>
        <v>57806544</v>
      </c>
      <c r="J138">
        <f t="shared" ca="1" si="97"/>
        <v>40621237</v>
      </c>
      <c r="K138">
        <f t="shared" ca="1" si="97"/>
        <v>14303542</v>
      </c>
      <c r="L138">
        <f t="shared" ca="1" si="87"/>
        <v>303467675</v>
      </c>
      <c r="N138">
        <f t="shared" ca="1" si="98"/>
        <v>0</v>
      </c>
      <c r="O138">
        <f t="shared" ca="1" si="98"/>
        <v>0</v>
      </c>
      <c r="P138">
        <f t="shared" ca="1" si="98"/>
        <v>0</v>
      </c>
      <c r="Q138">
        <f t="shared" ca="1" si="98"/>
        <v>0</v>
      </c>
      <c r="R138">
        <f t="shared" ca="1" si="98"/>
        <v>0</v>
      </c>
      <c r="S138">
        <f t="shared" ca="1" si="98"/>
        <v>0</v>
      </c>
      <c r="T138">
        <f t="shared" ca="1" si="98"/>
        <v>0</v>
      </c>
      <c r="U138">
        <f t="shared" ca="1" si="98"/>
        <v>0</v>
      </c>
      <c r="V138">
        <f t="shared" ca="1" si="98"/>
        <v>0</v>
      </c>
      <c r="W138">
        <f t="shared" ca="1" si="88"/>
        <v>0</v>
      </c>
      <c r="Y138">
        <f t="shared" ca="1" si="84"/>
        <v>0</v>
      </c>
      <c r="Z138">
        <f t="shared" ca="1" si="84"/>
        <v>0</v>
      </c>
      <c r="AA138">
        <f t="shared" ca="1" si="84"/>
        <v>0</v>
      </c>
      <c r="AB138">
        <f t="shared" ca="1" si="84"/>
        <v>0</v>
      </c>
      <c r="AC138">
        <f t="shared" ca="1" si="84"/>
        <v>0</v>
      </c>
      <c r="AD138">
        <f t="shared" ca="1" si="84"/>
        <v>0</v>
      </c>
      <c r="AE138">
        <f t="shared" ca="1" si="84"/>
        <v>0</v>
      </c>
      <c r="AF138">
        <f t="shared" ca="1" si="84"/>
        <v>0</v>
      </c>
      <c r="AG138">
        <f t="shared" ca="1" si="84"/>
        <v>0</v>
      </c>
      <c r="AH138">
        <f t="shared" ca="1" si="89"/>
        <v>0</v>
      </c>
      <c r="AJ138">
        <f t="shared" ca="1" si="85"/>
        <v>0</v>
      </c>
      <c r="AK138">
        <f t="shared" ca="1" si="85"/>
        <v>0</v>
      </c>
      <c r="AL138">
        <f t="shared" ca="1" si="85"/>
        <v>0</v>
      </c>
      <c r="AM138">
        <f t="shared" ca="1" si="85"/>
        <v>0</v>
      </c>
      <c r="AN138">
        <f t="shared" ca="1" si="85"/>
        <v>0</v>
      </c>
      <c r="AO138">
        <f t="shared" ca="1" si="85"/>
        <v>0</v>
      </c>
      <c r="AP138">
        <f t="shared" ca="1" si="85"/>
        <v>0</v>
      </c>
      <c r="AQ138">
        <f t="shared" ca="1" si="85"/>
        <v>0</v>
      </c>
      <c r="AR138">
        <f t="shared" ca="1" si="85"/>
        <v>0</v>
      </c>
      <c r="AS138">
        <f t="shared" ca="1" si="90"/>
        <v>0</v>
      </c>
      <c r="AU138">
        <f t="shared" ca="1" si="86"/>
        <v>0</v>
      </c>
      <c r="AV138">
        <f t="shared" ca="1" si="86"/>
        <v>0</v>
      </c>
      <c r="AW138">
        <f t="shared" ca="1" si="86"/>
        <v>0</v>
      </c>
      <c r="AX138">
        <f t="shared" ca="1" si="86"/>
        <v>0</v>
      </c>
      <c r="AY138">
        <f t="shared" ca="1" si="86"/>
        <v>0</v>
      </c>
      <c r="AZ138">
        <f t="shared" ca="1" si="86"/>
        <v>0</v>
      </c>
      <c r="BA138">
        <f t="shared" ca="1" si="86"/>
        <v>0</v>
      </c>
      <c r="BB138">
        <f t="shared" ca="1" si="86"/>
        <v>0</v>
      </c>
      <c r="BC138">
        <f t="shared" ca="1" si="86"/>
        <v>0</v>
      </c>
      <c r="BD138">
        <f t="shared" ca="1" si="91"/>
        <v>0</v>
      </c>
      <c r="BF138">
        <f t="shared" ca="1" si="92"/>
        <v>0</v>
      </c>
      <c r="BG138">
        <f t="shared" ca="1" si="93"/>
        <v>0</v>
      </c>
      <c r="BH138">
        <f t="shared" ca="1" si="94"/>
        <v>303467675</v>
      </c>
      <c r="BI138">
        <f t="shared" ca="1" si="99"/>
        <v>221</v>
      </c>
      <c r="BJ138">
        <f t="shared" ca="1" si="95"/>
        <v>303467896</v>
      </c>
      <c r="BK138">
        <f t="shared" ca="1" si="100"/>
        <v>0</v>
      </c>
    </row>
    <row r="139" spans="1:63" x14ac:dyDescent="0.35">
      <c r="A139">
        <f t="shared" si="96"/>
        <v>136</v>
      </c>
      <c r="C139">
        <f t="shared" ca="1" si="97"/>
        <v>49070225</v>
      </c>
      <c r="D139">
        <f t="shared" ca="1" si="97"/>
        <v>21784507</v>
      </c>
      <c r="E139">
        <f t="shared" ca="1" si="97"/>
        <v>20165794</v>
      </c>
      <c r="F139">
        <f t="shared" ca="1" si="97"/>
        <v>46395654</v>
      </c>
      <c r="G139">
        <f t="shared" ca="1" si="97"/>
        <v>35235521</v>
      </c>
      <c r="H139">
        <f t="shared" ca="1" si="97"/>
        <v>18084651</v>
      </c>
      <c r="I139">
        <f t="shared" ca="1" si="97"/>
        <v>57806544</v>
      </c>
      <c r="J139">
        <f t="shared" ca="1" si="97"/>
        <v>40621237</v>
      </c>
      <c r="K139">
        <f t="shared" ca="1" si="97"/>
        <v>14303542</v>
      </c>
      <c r="L139">
        <f t="shared" ca="1" si="87"/>
        <v>303467675</v>
      </c>
      <c r="N139">
        <f t="shared" ca="1" si="98"/>
        <v>0</v>
      </c>
      <c r="O139">
        <f t="shared" ca="1" si="98"/>
        <v>0</v>
      </c>
      <c r="P139">
        <f t="shared" ca="1" si="98"/>
        <v>0</v>
      </c>
      <c r="Q139">
        <f t="shared" ca="1" si="98"/>
        <v>0</v>
      </c>
      <c r="R139">
        <f t="shared" ca="1" si="98"/>
        <v>0</v>
      </c>
      <c r="S139">
        <f t="shared" ca="1" si="98"/>
        <v>0</v>
      </c>
      <c r="T139">
        <f t="shared" ca="1" si="98"/>
        <v>0</v>
      </c>
      <c r="U139">
        <f t="shared" ca="1" si="98"/>
        <v>0</v>
      </c>
      <c r="V139">
        <f t="shared" ca="1" si="98"/>
        <v>0</v>
      </c>
      <c r="W139">
        <f t="shared" ca="1" si="88"/>
        <v>0</v>
      </c>
      <c r="Y139">
        <f t="shared" ca="1" si="84"/>
        <v>0</v>
      </c>
      <c r="Z139">
        <f t="shared" ca="1" si="84"/>
        <v>0</v>
      </c>
      <c r="AA139">
        <f t="shared" ca="1" si="84"/>
        <v>0</v>
      </c>
      <c r="AB139">
        <f t="shared" ca="1" si="84"/>
        <v>0</v>
      </c>
      <c r="AC139">
        <f t="shared" ca="1" si="84"/>
        <v>0</v>
      </c>
      <c r="AD139">
        <f t="shared" ca="1" si="84"/>
        <v>0</v>
      </c>
      <c r="AE139">
        <f t="shared" ca="1" si="84"/>
        <v>0</v>
      </c>
      <c r="AF139">
        <f t="shared" ca="1" si="84"/>
        <v>0</v>
      </c>
      <c r="AG139">
        <f t="shared" ca="1" si="84"/>
        <v>0</v>
      </c>
      <c r="AH139">
        <f t="shared" ca="1" si="89"/>
        <v>0</v>
      </c>
      <c r="AJ139">
        <f t="shared" ca="1" si="85"/>
        <v>0</v>
      </c>
      <c r="AK139">
        <f t="shared" ca="1" si="85"/>
        <v>0</v>
      </c>
      <c r="AL139">
        <f t="shared" ca="1" si="85"/>
        <v>0</v>
      </c>
      <c r="AM139">
        <f t="shared" ca="1" si="85"/>
        <v>0</v>
      </c>
      <c r="AN139">
        <f t="shared" ca="1" si="85"/>
        <v>0</v>
      </c>
      <c r="AO139">
        <f t="shared" ca="1" si="85"/>
        <v>0</v>
      </c>
      <c r="AP139">
        <f t="shared" ca="1" si="85"/>
        <v>0</v>
      </c>
      <c r="AQ139">
        <f t="shared" ca="1" si="85"/>
        <v>0</v>
      </c>
      <c r="AR139">
        <f t="shared" ca="1" si="85"/>
        <v>0</v>
      </c>
      <c r="AS139">
        <f t="shared" ca="1" si="90"/>
        <v>0</v>
      </c>
      <c r="AU139">
        <f t="shared" ca="1" si="86"/>
        <v>0</v>
      </c>
      <c r="AV139">
        <f t="shared" ca="1" si="86"/>
        <v>0</v>
      </c>
      <c r="AW139">
        <f t="shared" ca="1" si="86"/>
        <v>0</v>
      </c>
      <c r="AX139">
        <f t="shared" ca="1" si="86"/>
        <v>0</v>
      </c>
      <c r="AY139">
        <f t="shared" ca="1" si="86"/>
        <v>0</v>
      </c>
      <c r="AZ139">
        <f t="shared" ca="1" si="86"/>
        <v>0</v>
      </c>
      <c r="BA139">
        <f t="shared" ca="1" si="86"/>
        <v>0</v>
      </c>
      <c r="BB139">
        <f t="shared" ca="1" si="86"/>
        <v>0</v>
      </c>
      <c r="BC139">
        <f t="shared" ca="1" si="86"/>
        <v>0</v>
      </c>
      <c r="BD139">
        <f t="shared" ca="1" si="91"/>
        <v>0</v>
      </c>
      <c r="BF139">
        <f t="shared" ca="1" si="92"/>
        <v>0</v>
      </c>
      <c r="BG139">
        <f t="shared" ca="1" si="93"/>
        <v>0</v>
      </c>
      <c r="BH139">
        <f t="shared" ca="1" si="94"/>
        <v>303467675</v>
      </c>
      <c r="BI139">
        <f t="shared" ca="1" si="99"/>
        <v>221</v>
      </c>
      <c r="BJ139">
        <f t="shared" ca="1" si="95"/>
        <v>303467896</v>
      </c>
      <c r="BK139">
        <f t="shared" ca="1" si="100"/>
        <v>0</v>
      </c>
    </row>
    <row r="140" spans="1:63" x14ac:dyDescent="0.35">
      <c r="A140">
        <f t="shared" si="96"/>
        <v>137</v>
      </c>
      <c r="C140">
        <f t="shared" ca="1" si="97"/>
        <v>49070225</v>
      </c>
      <c r="D140">
        <f t="shared" ca="1" si="97"/>
        <v>21784507</v>
      </c>
      <c r="E140">
        <f t="shared" ca="1" si="97"/>
        <v>20165794</v>
      </c>
      <c r="F140">
        <f t="shared" ca="1" si="97"/>
        <v>46395654</v>
      </c>
      <c r="G140">
        <f t="shared" ca="1" si="97"/>
        <v>35235521</v>
      </c>
      <c r="H140">
        <f t="shared" ca="1" si="97"/>
        <v>18084651</v>
      </c>
      <c r="I140">
        <f t="shared" ca="1" si="97"/>
        <v>57806544</v>
      </c>
      <c r="J140">
        <f t="shared" ca="1" si="97"/>
        <v>40621237</v>
      </c>
      <c r="K140">
        <f t="shared" ca="1" si="97"/>
        <v>14303542</v>
      </c>
      <c r="L140">
        <f t="shared" ca="1" si="87"/>
        <v>303467675</v>
      </c>
      <c r="N140">
        <f t="shared" ca="1" si="98"/>
        <v>0</v>
      </c>
      <c r="O140">
        <f t="shared" ca="1" si="98"/>
        <v>0</v>
      </c>
      <c r="P140">
        <f t="shared" ca="1" si="98"/>
        <v>0</v>
      </c>
      <c r="Q140">
        <f t="shared" ca="1" si="98"/>
        <v>0</v>
      </c>
      <c r="R140">
        <f t="shared" ca="1" si="98"/>
        <v>0</v>
      </c>
      <c r="S140">
        <f t="shared" ca="1" si="98"/>
        <v>0</v>
      </c>
      <c r="T140">
        <f t="shared" ca="1" si="98"/>
        <v>0</v>
      </c>
      <c r="U140">
        <f t="shared" ca="1" si="98"/>
        <v>0</v>
      </c>
      <c r="V140">
        <f t="shared" ca="1" si="98"/>
        <v>0</v>
      </c>
      <c r="W140">
        <f t="shared" ca="1" si="88"/>
        <v>0</v>
      </c>
      <c r="Y140">
        <f t="shared" ca="1" si="84"/>
        <v>0</v>
      </c>
      <c r="Z140">
        <f t="shared" ca="1" si="84"/>
        <v>0</v>
      </c>
      <c r="AA140">
        <f t="shared" ca="1" si="84"/>
        <v>0</v>
      </c>
      <c r="AB140">
        <f t="shared" ca="1" si="84"/>
        <v>0</v>
      </c>
      <c r="AC140">
        <f t="shared" ca="1" si="84"/>
        <v>0</v>
      </c>
      <c r="AD140">
        <f t="shared" ca="1" si="84"/>
        <v>0</v>
      </c>
      <c r="AE140">
        <f t="shared" ca="1" si="84"/>
        <v>0</v>
      </c>
      <c r="AF140">
        <f t="shared" ca="1" si="84"/>
        <v>0</v>
      </c>
      <c r="AG140">
        <f t="shared" ca="1" si="84"/>
        <v>0</v>
      </c>
      <c r="AH140">
        <f t="shared" ca="1" si="89"/>
        <v>0</v>
      </c>
      <c r="AJ140">
        <f t="shared" ca="1" si="85"/>
        <v>0</v>
      </c>
      <c r="AK140">
        <f t="shared" ca="1" si="85"/>
        <v>0</v>
      </c>
      <c r="AL140">
        <f t="shared" ca="1" si="85"/>
        <v>0</v>
      </c>
      <c r="AM140">
        <f t="shared" ca="1" si="85"/>
        <v>0</v>
      </c>
      <c r="AN140">
        <f t="shared" ca="1" si="85"/>
        <v>0</v>
      </c>
      <c r="AO140">
        <f t="shared" ca="1" si="85"/>
        <v>0</v>
      </c>
      <c r="AP140">
        <f t="shared" ca="1" si="85"/>
        <v>0</v>
      </c>
      <c r="AQ140">
        <f t="shared" ca="1" si="85"/>
        <v>0</v>
      </c>
      <c r="AR140">
        <f t="shared" ca="1" si="85"/>
        <v>0</v>
      </c>
      <c r="AS140">
        <f t="shared" ca="1" si="90"/>
        <v>0</v>
      </c>
      <c r="AU140">
        <f t="shared" ca="1" si="86"/>
        <v>0</v>
      </c>
      <c r="AV140">
        <f t="shared" ca="1" si="86"/>
        <v>0</v>
      </c>
      <c r="AW140">
        <f t="shared" ca="1" si="86"/>
        <v>0</v>
      </c>
      <c r="AX140">
        <f t="shared" ca="1" si="86"/>
        <v>0</v>
      </c>
      <c r="AY140">
        <f t="shared" ca="1" si="86"/>
        <v>0</v>
      </c>
      <c r="AZ140">
        <f t="shared" ca="1" si="86"/>
        <v>0</v>
      </c>
      <c r="BA140">
        <f t="shared" ca="1" si="86"/>
        <v>0</v>
      </c>
      <c r="BB140">
        <f t="shared" ca="1" si="86"/>
        <v>0</v>
      </c>
      <c r="BC140">
        <f t="shared" ca="1" si="86"/>
        <v>0</v>
      </c>
      <c r="BD140">
        <f t="shared" ca="1" si="91"/>
        <v>0</v>
      </c>
      <c r="BF140">
        <f t="shared" ca="1" si="92"/>
        <v>0</v>
      </c>
      <c r="BG140">
        <f t="shared" ca="1" si="93"/>
        <v>0</v>
      </c>
      <c r="BH140">
        <f t="shared" ca="1" si="94"/>
        <v>303467675</v>
      </c>
      <c r="BI140">
        <f t="shared" ca="1" si="99"/>
        <v>221</v>
      </c>
      <c r="BJ140">
        <f t="shared" ca="1" si="95"/>
        <v>303467896</v>
      </c>
      <c r="BK140">
        <f t="shared" ca="1" si="100"/>
        <v>0</v>
      </c>
    </row>
    <row r="141" spans="1:63" x14ac:dyDescent="0.35">
      <c r="A141">
        <f t="shared" si="96"/>
        <v>138</v>
      </c>
      <c r="C141">
        <f t="shared" ca="1" si="97"/>
        <v>49070225</v>
      </c>
      <c r="D141">
        <f t="shared" ca="1" si="97"/>
        <v>21784507</v>
      </c>
      <c r="E141">
        <f t="shared" ca="1" si="97"/>
        <v>20165794</v>
      </c>
      <c r="F141">
        <f t="shared" ca="1" si="97"/>
        <v>46395654</v>
      </c>
      <c r="G141">
        <f t="shared" ca="1" si="97"/>
        <v>35235521</v>
      </c>
      <c r="H141">
        <f t="shared" ca="1" si="97"/>
        <v>18084651</v>
      </c>
      <c r="I141">
        <f t="shared" ca="1" si="97"/>
        <v>57806544</v>
      </c>
      <c r="J141">
        <f t="shared" ca="1" si="97"/>
        <v>40621237</v>
      </c>
      <c r="K141">
        <f t="shared" ca="1" si="97"/>
        <v>14303542</v>
      </c>
      <c r="L141">
        <f t="shared" ca="1" si="87"/>
        <v>303467675</v>
      </c>
      <c r="N141">
        <f t="shared" ca="1" si="98"/>
        <v>0</v>
      </c>
      <c r="O141">
        <f t="shared" ca="1" si="98"/>
        <v>0</v>
      </c>
      <c r="P141">
        <f t="shared" ca="1" si="98"/>
        <v>0</v>
      </c>
      <c r="Q141">
        <f t="shared" ca="1" si="98"/>
        <v>0</v>
      </c>
      <c r="R141">
        <f t="shared" ca="1" si="98"/>
        <v>0</v>
      </c>
      <c r="S141">
        <f t="shared" ca="1" si="98"/>
        <v>0</v>
      </c>
      <c r="T141">
        <f t="shared" ca="1" si="98"/>
        <v>0</v>
      </c>
      <c r="U141">
        <f t="shared" ca="1" si="98"/>
        <v>0</v>
      </c>
      <c r="V141">
        <f t="shared" ca="1" si="98"/>
        <v>0</v>
      </c>
      <c r="W141">
        <f t="shared" ca="1" si="88"/>
        <v>0</v>
      </c>
      <c r="Y141">
        <f t="shared" ca="1" si="84"/>
        <v>0</v>
      </c>
      <c r="Z141">
        <f t="shared" ca="1" si="84"/>
        <v>0</v>
      </c>
      <c r="AA141">
        <f t="shared" ca="1" si="84"/>
        <v>0</v>
      </c>
      <c r="AB141">
        <f t="shared" ca="1" si="84"/>
        <v>0</v>
      </c>
      <c r="AC141">
        <f t="shared" ca="1" si="84"/>
        <v>0</v>
      </c>
      <c r="AD141">
        <f t="shared" ca="1" si="84"/>
        <v>0</v>
      </c>
      <c r="AE141">
        <f t="shared" ca="1" si="84"/>
        <v>0</v>
      </c>
      <c r="AF141">
        <f t="shared" ca="1" si="84"/>
        <v>0</v>
      </c>
      <c r="AG141">
        <f t="shared" ca="1" si="84"/>
        <v>0</v>
      </c>
      <c r="AH141">
        <f t="shared" ca="1" si="89"/>
        <v>0</v>
      </c>
      <c r="AJ141">
        <f t="shared" ca="1" si="85"/>
        <v>0</v>
      </c>
      <c r="AK141">
        <f t="shared" ca="1" si="85"/>
        <v>0</v>
      </c>
      <c r="AL141">
        <f t="shared" ca="1" si="85"/>
        <v>0</v>
      </c>
      <c r="AM141">
        <f t="shared" ca="1" si="85"/>
        <v>0</v>
      </c>
      <c r="AN141">
        <f t="shared" ca="1" si="85"/>
        <v>0</v>
      </c>
      <c r="AO141">
        <f t="shared" ca="1" si="85"/>
        <v>0</v>
      </c>
      <c r="AP141">
        <f t="shared" ca="1" si="85"/>
        <v>0</v>
      </c>
      <c r="AQ141">
        <f t="shared" ca="1" si="85"/>
        <v>0</v>
      </c>
      <c r="AR141">
        <f t="shared" ca="1" si="85"/>
        <v>0</v>
      </c>
      <c r="AS141">
        <f t="shared" ca="1" si="90"/>
        <v>0</v>
      </c>
      <c r="AU141">
        <f t="shared" ca="1" si="86"/>
        <v>0</v>
      </c>
      <c r="AV141">
        <f t="shared" ca="1" si="86"/>
        <v>0</v>
      </c>
      <c r="AW141">
        <f t="shared" ca="1" si="86"/>
        <v>0</v>
      </c>
      <c r="AX141">
        <f t="shared" ca="1" si="86"/>
        <v>0</v>
      </c>
      <c r="AY141">
        <f t="shared" ca="1" si="86"/>
        <v>0</v>
      </c>
      <c r="AZ141">
        <f t="shared" ca="1" si="86"/>
        <v>0</v>
      </c>
      <c r="BA141">
        <f t="shared" ca="1" si="86"/>
        <v>0</v>
      </c>
      <c r="BB141">
        <f t="shared" ca="1" si="86"/>
        <v>0</v>
      </c>
      <c r="BC141">
        <f t="shared" ca="1" si="86"/>
        <v>0</v>
      </c>
      <c r="BD141">
        <f t="shared" ca="1" si="91"/>
        <v>0</v>
      </c>
      <c r="BF141">
        <f t="shared" ca="1" si="92"/>
        <v>0</v>
      </c>
      <c r="BG141">
        <f t="shared" ca="1" si="93"/>
        <v>0</v>
      </c>
      <c r="BH141">
        <f t="shared" ca="1" si="94"/>
        <v>303467675</v>
      </c>
      <c r="BI141">
        <f t="shared" ca="1" si="99"/>
        <v>221</v>
      </c>
      <c r="BJ141">
        <f t="shared" ca="1" si="95"/>
        <v>303467896</v>
      </c>
      <c r="BK141">
        <f t="shared" ca="1" si="100"/>
        <v>0</v>
      </c>
    </row>
    <row r="142" spans="1:63" x14ac:dyDescent="0.35">
      <c r="A142">
        <f t="shared" si="96"/>
        <v>139</v>
      </c>
      <c r="C142">
        <f t="shared" ca="1" si="97"/>
        <v>49070225</v>
      </c>
      <c r="D142">
        <f t="shared" ca="1" si="97"/>
        <v>21784507</v>
      </c>
      <c r="E142">
        <f t="shared" ca="1" si="97"/>
        <v>20165794</v>
      </c>
      <c r="F142">
        <f t="shared" ca="1" si="97"/>
        <v>46395654</v>
      </c>
      <c r="G142">
        <f t="shared" ca="1" si="97"/>
        <v>35235521</v>
      </c>
      <c r="H142">
        <f t="shared" ca="1" si="97"/>
        <v>18084651</v>
      </c>
      <c r="I142">
        <f t="shared" ca="1" si="97"/>
        <v>57806544</v>
      </c>
      <c r="J142">
        <f t="shared" ca="1" si="97"/>
        <v>40621237</v>
      </c>
      <c r="K142">
        <f t="shared" ca="1" si="97"/>
        <v>14303542</v>
      </c>
      <c r="L142">
        <f t="shared" ca="1" si="87"/>
        <v>303467675</v>
      </c>
      <c r="N142">
        <f t="shared" ca="1" si="98"/>
        <v>0</v>
      </c>
      <c r="O142">
        <f t="shared" ca="1" si="98"/>
        <v>0</v>
      </c>
      <c r="P142">
        <f t="shared" ca="1" si="98"/>
        <v>0</v>
      </c>
      <c r="Q142">
        <f t="shared" ca="1" si="98"/>
        <v>0</v>
      </c>
      <c r="R142">
        <f t="shared" ca="1" si="98"/>
        <v>0</v>
      </c>
      <c r="S142">
        <f t="shared" ca="1" si="98"/>
        <v>0</v>
      </c>
      <c r="T142">
        <f t="shared" ca="1" si="98"/>
        <v>0</v>
      </c>
      <c r="U142">
        <f t="shared" ca="1" si="98"/>
        <v>0</v>
      </c>
      <c r="V142">
        <f t="shared" ca="1" si="98"/>
        <v>0</v>
      </c>
      <c r="W142">
        <f t="shared" ca="1" si="88"/>
        <v>0</v>
      </c>
      <c r="Y142">
        <f t="shared" ca="1" si="84"/>
        <v>0</v>
      </c>
      <c r="Z142">
        <f t="shared" ca="1" si="84"/>
        <v>0</v>
      </c>
      <c r="AA142">
        <f t="shared" ca="1" si="84"/>
        <v>0</v>
      </c>
      <c r="AB142">
        <f t="shared" ca="1" si="84"/>
        <v>0</v>
      </c>
      <c r="AC142">
        <f t="shared" ca="1" si="84"/>
        <v>0</v>
      </c>
      <c r="AD142">
        <f t="shared" ca="1" si="84"/>
        <v>0</v>
      </c>
      <c r="AE142">
        <f t="shared" ca="1" si="84"/>
        <v>0</v>
      </c>
      <c r="AF142">
        <f t="shared" ca="1" si="84"/>
        <v>0</v>
      </c>
      <c r="AG142">
        <f t="shared" ca="1" si="84"/>
        <v>0</v>
      </c>
      <c r="AH142">
        <f t="shared" ca="1" si="89"/>
        <v>0</v>
      </c>
      <c r="AJ142">
        <f t="shared" ca="1" si="85"/>
        <v>0</v>
      </c>
      <c r="AK142">
        <f t="shared" ca="1" si="85"/>
        <v>0</v>
      </c>
      <c r="AL142">
        <f t="shared" ca="1" si="85"/>
        <v>0</v>
      </c>
      <c r="AM142">
        <f t="shared" ca="1" si="85"/>
        <v>0</v>
      </c>
      <c r="AN142">
        <f t="shared" ca="1" si="85"/>
        <v>0</v>
      </c>
      <c r="AO142">
        <f t="shared" ca="1" si="85"/>
        <v>0</v>
      </c>
      <c r="AP142">
        <f t="shared" ca="1" si="85"/>
        <v>0</v>
      </c>
      <c r="AQ142">
        <f t="shared" ca="1" si="85"/>
        <v>0</v>
      </c>
      <c r="AR142">
        <f t="shared" ca="1" si="85"/>
        <v>0</v>
      </c>
      <c r="AS142">
        <f t="shared" ca="1" si="90"/>
        <v>0</v>
      </c>
      <c r="AU142">
        <f t="shared" ca="1" si="86"/>
        <v>0</v>
      </c>
      <c r="AV142">
        <f t="shared" ca="1" si="86"/>
        <v>0</v>
      </c>
      <c r="AW142">
        <f t="shared" ca="1" si="86"/>
        <v>0</v>
      </c>
      <c r="AX142">
        <f t="shared" ca="1" si="86"/>
        <v>0</v>
      </c>
      <c r="AY142">
        <f t="shared" ca="1" si="86"/>
        <v>0</v>
      </c>
      <c r="AZ142">
        <f t="shared" ca="1" si="86"/>
        <v>0</v>
      </c>
      <c r="BA142">
        <f t="shared" ca="1" si="86"/>
        <v>0</v>
      </c>
      <c r="BB142">
        <f t="shared" ca="1" si="86"/>
        <v>0</v>
      </c>
      <c r="BC142">
        <f t="shared" ca="1" si="86"/>
        <v>0</v>
      </c>
      <c r="BD142">
        <f t="shared" ca="1" si="91"/>
        <v>0</v>
      </c>
      <c r="BF142">
        <f t="shared" ca="1" si="92"/>
        <v>0</v>
      </c>
      <c r="BG142">
        <f t="shared" ca="1" si="93"/>
        <v>0</v>
      </c>
      <c r="BH142">
        <f t="shared" ca="1" si="94"/>
        <v>303467675</v>
      </c>
      <c r="BI142">
        <f t="shared" ca="1" si="99"/>
        <v>221</v>
      </c>
      <c r="BJ142">
        <f t="shared" ca="1" si="95"/>
        <v>303467896</v>
      </c>
      <c r="BK142">
        <f t="shared" ca="1" si="100"/>
        <v>0</v>
      </c>
    </row>
    <row r="143" spans="1:63" x14ac:dyDescent="0.35">
      <c r="A143">
        <f t="shared" si="96"/>
        <v>140</v>
      </c>
      <c r="C143">
        <f t="shared" ca="1" si="97"/>
        <v>49070225</v>
      </c>
      <c r="D143">
        <f t="shared" ca="1" si="97"/>
        <v>21784507</v>
      </c>
      <c r="E143">
        <f t="shared" ca="1" si="97"/>
        <v>20165794</v>
      </c>
      <c r="F143">
        <f t="shared" ca="1" si="97"/>
        <v>46395654</v>
      </c>
      <c r="G143">
        <f t="shared" ca="1" si="97"/>
        <v>35235521</v>
      </c>
      <c r="H143">
        <f t="shared" ca="1" si="97"/>
        <v>18084651</v>
      </c>
      <c r="I143">
        <f t="shared" ca="1" si="97"/>
        <v>57806544</v>
      </c>
      <c r="J143">
        <f t="shared" ca="1" si="97"/>
        <v>40621237</v>
      </c>
      <c r="K143">
        <f t="shared" ca="1" si="97"/>
        <v>14303542</v>
      </c>
      <c r="L143">
        <f t="shared" ca="1" si="87"/>
        <v>303467675</v>
      </c>
      <c r="N143">
        <f t="shared" ca="1" si="98"/>
        <v>0</v>
      </c>
      <c r="O143">
        <f t="shared" ca="1" si="98"/>
        <v>0</v>
      </c>
      <c r="P143">
        <f t="shared" ca="1" si="98"/>
        <v>0</v>
      </c>
      <c r="Q143">
        <f t="shared" ca="1" si="98"/>
        <v>0</v>
      </c>
      <c r="R143">
        <f t="shared" ca="1" si="98"/>
        <v>0</v>
      </c>
      <c r="S143">
        <f t="shared" ca="1" si="98"/>
        <v>0</v>
      </c>
      <c r="T143">
        <f t="shared" ca="1" si="98"/>
        <v>0</v>
      </c>
      <c r="U143">
        <f t="shared" ca="1" si="98"/>
        <v>0</v>
      </c>
      <c r="V143">
        <f t="shared" ca="1" si="98"/>
        <v>0</v>
      </c>
      <c r="W143">
        <f t="shared" ca="1" si="88"/>
        <v>0</v>
      </c>
      <c r="Y143">
        <f t="shared" ca="1" si="84"/>
        <v>0</v>
      </c>
      <c r="Z143">
        <f t="shared" ca="1" si="84"/>
        <v>0</v>
      </c>
      <c r="AA143">
        <f t="shared" ca="1" si="84"/>
        <v>0</v>
      </c>
      <c r="AB143">
        <f t="shared" ca="1" si="84"/>
        <v>0</v>
      </c>
      <c r="AC143">
        <f t="shared" ca="1" si="84"/>
        <v>0</v>
      </c>
      <c r="AD143">
        <f t="shared" ca="1" si="84"/>
        <v>0</v>
      </c>
      <c r="AE143">
        <f t="shared" ca="1" si="84"/>
        <v>0</v>
      </c>
      <c r="AF143">
        <f t="shared" ca="1" si="84"/>
        <v>0</v>
      </c>
      <c r="AG143">
        <f t="shared" ca="1" si="84"/>
        <v>0</v>
      </c>
      <c r="AH143">
        <f t="shared" ca="1" si="89"/>
        <v>0</v>
      </c>
      <c r="AJ143">
        <f t="shared" ca="1" si="85"/>
        <v>0</v>
      </c>
      <c r="AK143">
        <f t="shared" ca="1" si="85"/>
        <v>0</v>
      </c>
      <c r="AL143">
        <f t="shared" ca="1" si="85"/>
        <v>0</v>
      </c>
      <c r="AM143">
        <f t="shared" ca="1" si="85"/>
        <v>0</v>
      </c>
      <c r="AN143">
        <f t="shared" ca="1" si="85"/>
        <v>0</v>
      </c>
      <c r="AO143">
        <f t="shared" ca="1" si="85"/>
        <v>0</v>
      </c>
      <c r="AP143">
        <f t="shared" ca="1" si="85"/>
        <v>0</v>
      </c>
      <c r="AQ143">
        <f t="shared" ca="1" si="85"/>
        <v>0</v>
      </c>
      <c r="AR143">
        <f t="shared" ca="1" si="85"/>
        <v>0</v>
      </c>
      <c r="AS143">
        <f t="shared" ca="1" si="90"/>
        <v>0</v>
      </c>
      <c r="AU143">
        <f t="shared" ca="1" si="86"/>
        <v>0</v>
      </c>
      <c r="AV143">
        <f t="shared" ca="1" si="86"/>
        <v>0</v>
      </c>
      <c r="AW143">
        <f t="shared" ca="1" si="86"/>
        <v>0</v>
      </c>
      <c r="AX143">
        <f t="shared" ca="1" si="86"/>
        <v>0</v>
      </c>
      <c r="AY143">
        <f t="shared" ca="1" si="86"/>
        <v>0</v>
      </c>
      <c r="AZ143">
        <f t="shared" ca="1" si="86"/>
        <v>0</v>
      </c>
      <c r="BA143">
        <f t="shared" ca="1" si="86"/>
        <v>0</v>
      </c>
      <c r="BB143">
        <f t="shared" ca="1" si="86"/>
        <v>0</v>
      </c>
      <c r="BC143">
        <f t="shared" ca="1" si="86"/>
        <v>0</v>
      </c>
      <c r="BD143">
        <f t="shared" ca="1" si="91"/>
        <v>0</v>
      </c>
      <c r="BF143">
        <f t="shared" ca="1" si="92"/>
        <v>0</v>
      </c>
      <c r="BG143">
        <f t="shared" ca="1" si="93"/>
        <v>0</v>
      </c>
      <c r="BH143">
        <f t="shared" ca="1" si="94"/>
        <v>303467675</v>
      </c>
      <c r="BI143">
        <f t="shared" ca="1" si="99"/>
        <v>221</v>
      </c>
      <c r="BJ143">
        <f t="shared" ca="1" si="95"/>
        <v>303467896</v>
      </c>
      <c r="BK143">
        <f t="shared" ca="1" si="100"/>
        <v>0</v>
      </c>
    </row>
    <row r="144" spans="1:63" x14ac:dyDescent="0.35">
      <c r="A144">
        <f t="shared" si="96"/>
        <v>141</v>
      </c>
      <c r="C144">
        <f t="shared" ref="C144:K153" ca="1" si="101">INDEX(Model,MATCH($A144,ModelWeek,0),MATCH(C$3,ModelRegions,0)+MATCH(C$2,ModelFactors,0)-MATCH($C$3,ModelRegions,0))</f>
        <v>49070225</v>
      </c>
      <c r="D144">
        <f t="shared" ca="1" si="101"/>
        <v>21784507</v>
      </c>
      <c r="E144">
        <f t="shared" ca="1" si="101"/>
        <v>20165794</v>
      </c>
      <c r="F144">
        <f t="shared" ca="1" si="101"/>
        <v>46395654</v>
      </c>
      <c r="G144">
        <f t="shared" ca="1" si="101"/>
        <v>35235521</v>
      </c>
      <c r="H144">
        <f t="shared" ca="1" si="101"/>
        <v>18084651</v>
      </c>
      <c r="I144">
        <f t="shared" ca="1" si="101"/>
        <v>57806544</v>
      </c>
      <c r="J144">
        <f t="shared" ca="1" si="101"/>
        <v>40621237</v>
      </c>
      <c r="K144">
        <f t="shared" ca="1" si="101"/>
        <v>14303542</v>
      </c>
      <c r="L144">
        <f t="shared" ca="1" si="87"/>
        <v>303467675</v>
      </c>
      <c r="N144">
        <f t="shared" ref="N144:V153" ca="1" si="102">INDEX(Model,MATCH($A144,ModelWeek,0),MATCH(N$3,ModelRegions,0)+MATCH(N$2,ModelFactors,0)-MATCH($C$3,ModelRegions,0))</f>
        <v>0</v>
      </c>
      <c r="O144">
        <f t="shared" ca="1" si="102"/>
        <v>0</v>
      </c>
      <c r="P144">
        <f t="shared" ca="1" si="102"/>
        <v>0</v>
      </c>
      <c r="Q144">
        <f t="shared" ca="1" si="102"/>
        <v>0</v>
      </c>
      <c r="R144">
        <f t="shared" ca="1" si="102"/>
        <v>0</v>
      </c>
      <c r="S144">
        <f t="shared" ca="1" si="102"/>
        <v>0</v>
      </c>
      <c r="T144">
        <f t="shared" ca="1" si="102"/>
        <v>0</v>
      </c>
      <c r="U144">
        <f t="shared" ca="1" si="102"/>
        <v>0</v>
      </c>
      <c r="V144">
        <f t="shared" ca="1" si="102"/>
        <v>0</v>
      </c>
      <c r="W144">
        <f t="shared" ca="1" si="88"/>
        <v>0</v>
      </c>
      <c r="Y144">
        <f t="shared" ca="1" si="84"/>
        <v>0</v>
      </c>
      <c r="Z144">
        <f t="shared" ca="1" si="84"/>
        <v>0</v>
      </c>
      <c r="AA144">
        <f t="shared" ca="1" si="84"/>
        <v>0</v>
      </c>
      <c r="AB144">
        <f t="shared" ca="1" si="84"/>
        <v>0</v>
      </c>
      <c r="AC144">
        <f t="shared" ca="1" si="84"/>
        <v>0</v>
      </c>
      <c r="AD144">
        <f t="shared" ca="1" si="84"/>
        <v>0</v>
      </c>
      <c r="AE144">
        <f t="shared" ca="1" si="84"/>
        <v>0</v>
      </c>
      <c r="AF144">
        <f t="shared" ca="1" si="84"/>
        <v>0</v>
      </c>
      <c r="AG144">
        <f t="shared" ca="1" si="84"/>
        <v>0</v>
      </c>
      <c r="AH144">
        <f t="shared" ca="1" si="89"/>
        <v>0</v>
      </c>
      <c r="AJ144">
        <f t="shared" ca="1" si="85"/>
        <v>0</v>
      </c>
      <c r="AK144">
        <f t="shared" ca="1" si="85"/>
        <v>0</v>
      </c>
      <c r="AL144">
        <f t="shared" ca="1" si="85"/>
        <v>0</v>
      </c>
      <c r="AM144">
        <f t="shared" ca="1" si="85"/>
        <v>0</v>
      </c>
      <c r="AN144">
        <f t="shared" ca="1" si="85"/>
        <v>0</v>
      </c>
      <c r="AO144">
        <f t="shared" ca="1" si="85"/>
        <v>0</v>
      </c>
      <c r="AP144">
        <f t="shared" ca="1" si="85"/>
        <v>0</v>
      </c>
      <c r="AQ144">
        <f t="shared" ca="1" si="85"/>
        <v>0</v>
      </c>
      <c r="AR144">
        <f t="shared" ca="1" si="85"/>
        <v>0</v>
      </c>
      <c r="AS144">
        <f t="shared" ca="1" si="90"/>
        <v>0</v>
      </c>
      <c r="AU144">
        <f t="shared" ca="1" si="86"/>
        <v>0</v>
      </c>
      <c r="AV144">
        <f t="shared" ca="1" si="86"/>
        <v>0</v>
      </c>
      <c r="AW144">
        <f t="shared" ca="1" si="86"/>
        <v>0</v>
      </c>
      <c r="AX144">
        <f t="shared" ca="1" si="86"/>
        <v>0</v>
      </c>
      <c r="AY144">
        <f t="shared" ca="1" si="86"/>
        <v>0</v>
      </c>
      <c r="AZ144">
        <f t="shared" ca="1" si="86"/>
        <v>0</v>
      </c>
      <c r="BA144">
        <f t="shared" ca="1" si="86"/>
        <v>0</v>
      </c>
      <c r="BB144">
        <f t="shared" ca="1" si="86"/>
        <v>0</v>
      </c>
      <c r="BC144">
        <f t="shared" ca="1" si="86"/>
        <v>0</v>
      </c>
      <c r="BD144">
        <f t="shared" ca="1" si="91"/>
        <v>0</v>
      </c>
      <c r="BF144">
        <f t="shared" ca="1" si="92"/>
        <v>0</v>
      </c>
      <c r="BG144">
        <f t="shared" ca="1" si="93"/>
        <v>0</v>
      </c>
      <c r="BH144">
        <f t="shared" ca="1" si="94"/>
        <v>303467675</v>
      </c>
      <c r="BI144">
        <f t="shared" ca="1" si="99"/>
        <v>221</v>
      </c>
      <c r="BJ144">
        <f t="shared" ca="1" si="95"/>
        <v>303467896</v>
      </c>
      <c r="BK144">
        <f t="shared" ca="1" si="100"/>
        <v>0</v>
      </c>
    </row>
    <row r="145" spans="1:63" x14ac:dyDescent="0.35">
      <c r="A145">
        <f t="shared" si="96"/>
        <v>142</v>
      </c>
      <c r="C145">
        <f t="shared" ca="1" si="101"/>
        <v>49070225</v>
      </c>
      <c r="D145">
        <f t="shared" ca="1" si="101"/>
        <v>21784507</v>
      </c>
      <c r="E145">
        <f t="shared" ca="1" si="101"/>
        <v>20165794</v>
      </c>
      <c r="F145">
        <f t="shared" ca="1" si="101"/>
        <v>46395654</v>
      </c>
      <c r="G145">
        <f t="shared" ca="1" si="101"/>
        <v>35235521</v>
      </c>
      <c r="H145">
        <f t="shared" ca="1" si="101"/>
        <v>18084651</v>
      </c>
      <c r="I145">
        <f t="shared" ca="1" si="101"/>
        <v>57806544</v>
      </c>
      <c r="J145">
        <f t="shared" ca="1" si="101"/>
        <v>40621237</v>
      </c>
      <c r="K145">
        <f t="shared" ca="1" si="101"/>
        <v>14303542</v>
      </c>
      <c r="L145">
        <f t="shared" ca="1" si="87"/>
        <v>303467675</v>
      </c>
      <c r="N145">
        <f t="shared" ca="1" si="102"/>
        <v>0</v>
      </c>
      <c r="O145">
        <f t="shared" ca="1" si="102"/>
        <v>0</v>
      </c>
      <c r="P145">
        <f t="shared" ca="1" si="102"/>
        <v>0</v>
      </c>
      <c r="Q145">
        <f t="shared" ca="1" si="102"/>
        <v>0</v>
      </c>
      <c r="R145">
        <f t="shared" ca="1" si="102"/>
        <v>0</v>
      </c>
      <c r="S145">
        <f t="shared" ca="1" si="102"/>
        <v>0</v>
      </c>
      <c r="T145">
        <f t="shared" ca="1" si="102"/>
        <v>0</v>
      </c>
      <c r="U145">
        <f t="shared" ca="1" si="102"/>
        <v>0</v>
      </c>
      <c r="V145">
        <f t="shared" ca="1" si="102"/>
        <v>0</v>
      </c>
      <c r="W145">
        <f t="shared" ca="1" si="88"/>
        <v>0</v>
      </c>
      <c r="Y145">
        <f t="shared" ca="1" si="84"/>
        <v>0</v>
      </c>
      <c r="Z145">
        <f t="shared" ca="1" si="84"/>
        <v>0</v>
      </c>
      <c r="AA145">
        <f t="shared" ca="1" si="84"/>
        <v>0</v>
      </c>
      <c r="AB145">
        <f t="shared" ca="1" si="84"/>
        <v>0</v>
      </c>
      <c r="AC145">
        <f t="shared" ca="1" si="84"/>
        <v>0</v>
      </c>
      <c r="AD145">
        <f t="shared" ca="1" si="84"/>
        <v>0</v>
      </c>
      <c r="AE145">
        <f t="shared" ca="1" si="84"/>
        <v>0</v>
      </c>
      <c r="AF145">
        <f t="shared" ca="1" si="84"/>
        <v>0</v>
      </c>
      <c r="AG145">
        <f t="shared" ca="1" si="84"/>
        <v>0</v>
      </c>
      <c r="AH145">
        <f t="shared" ca="1" si="89"/>
        <v>0</v>
      </c>
      <c r="AJ145">
        <f t="shared" ca="1" si="85"/>
        <v>0</v>
      </c>
      <c r="AK145">
        <f t="shared" ca="1" si="85"/>
        <v>0</v>
      </c>
      <c r="AL145">
        <f t="shared" ca="1" si="85"/>
        <v>0</v>
      </c>
      <c r="AM145">
        <f t="shared" ca="1" si="85"/>
        <v>0</v>
      </c>
      <c r="AN145">
        <f t="shared" ca="1" si="85"/>
        <v>0</v>
      </c>
      <c r="AO145">
        <f t="shared" ca="1" si="85"/>
        <v>0</v>
      </c>
      <c r="AP145">
        <f t="shared" ca="1" si="85"/>
        <v>0</v>
      </c>
      <c r="AQ145">
        <f t="shared" ca="1" si="85"/>
        <v>0</v>
      </c>
      <c r="AR145">
        <f t="shared" ca="1" si="85"/>
        <v>0</v>
      </c>
      <c r="AS145">
        <f t="shared" ca="1" si="90"/>
        <v>0</v>
      </c>
      <c r="AU145">
        <f t="shared" ca="1" si="86"/>
        <v>0</v>
      </c>
      <c r="AV145">
        <f t="shared" ca="1" si="86"/>
        <v>0</v>
      </c>
      <c r="AW145">
        <f t="shared" ca="1" si="86"/>
        <v>0</v>
      </c>
      <c r="AX145">
        <f t="shared" ca="1" si="86"/>
        <v>0</v>
      </c>
      <c r="AY145">
        <f t="shared" ca="1" si="86"/>
        <v>0</v>
      </c>
      <c r="AZ145">
        <f t="shared" ca="1" si="86"/>
        <v>0</v>
      </c>
      <c r="BA145">
        <f t="shared" ca="1" si="86"/>
        <v>0</v>
      </c>
      <c r="BB145">
        <f t="shared" ca="1" si="86"/>
        <v>0</v>
      </c>
      <c r="BC145">
        <f t="shared" ca="1" si="86"/>
        <v>0</v>
      </c>
      <c r="BD145">
        <f t="shared" ca="1" si="91"/>
        <v>0</v>
      </c>
      <c r="BF145">
        <f t="shared" ca="1" si="92"/>
        <v>0</v>
      </c>
      <c r="BG145">
        <f t="shared" ca="1" si="93"/>
        <v>0</v>
      </c>
      <c r="BH145">
        <f t="shared" ca="1" si="94"/>
        <v>303467675</v>
      </c>
      <c r="BI145">
        <f t="shared" ca="1" si="99"/>
        <v>221</v>
      </c>
      <c r="BJ145">
        <f t="shared" ca="1" si="95"/>
        <v>303467896</v>
      </c>
      <c r="BK145">
        <f t="shared" ca="1" si="100"/>
        <v>0</v>
      </c>
    </row>
    <row r="146" spans="1:63" x14ac:dyDescent="0.35">
      <c r="A146">
        <f t="shared" si="96"/>
        <v>143</v>
      </c>
      <c r="C146">
        <f t="shared" ca="1" si="101"/>
        <v>49070225</v>
      </c>
      <c r="D146">
        <f t="shared" ca="1" si="101"/>
        <v>21784507</v>
      </c>
      <c r="E146">
        <f t="shared" ca="1" si="101"/>
        <v>20165794</v>
      </c>
      <c r="F146">
        <f t="shared" ca="1" si="101"/>
        <v>46395654</v>
      </c>
      <c r="G146">
        <f t="shared" ca="1" si="101"/>
        <v>35235521</v>
      </c>
      <c r="H146">
        <f t="shared" ca="1" si="101"/>
        <v>18084651</v>
      </c>
      <c r="I146">
        <f t="shared" ca="1" si="101"/>
        <v>57806544</v>
      </c>
      <c r="J146">
        <f t="shared" ca="1" si="101"/>
        <v>40621237</v>
      </c>
      <c r="K146">
        <f t="shared" ca="1" si="101"/>
        <v>14303542</v>
      </c>
      <c r="L146">
        <f t="shared" ca="1" si="87"/>
        <v>303467675</v>
      </c>
      <c r="N146">
        <f t="shared" ca="1" si="102"/>
        <v>0</v>
      </c>
      <c r="O146">
        <f t="shared" ca="1" si="102"/>
        <v>0</v>
      </c>
      <c r="P146">
        <f t="shared" ca="1" si="102"/>
        <v>0</v>
      </c>
      <c r="Q146">
        <f t="shared" ca="1" si="102"/>
        <v>0</v>
      </c>
      <c r="R146">
        <f t="shared" ca="1" si="102"/>
        <v>0</v>
      </c>
      <c r="S146">
        <f t="shared" ca="1" si="102"/>
        <v>0</v>
      </c>
      <c r="T146">
        <f t="shared" ca="1" si="102"/>
        <v>0</v>
      </c>
      <c r="U146">
        <f t="shared" ca="1" si="102"/>
        <v>0</v>
      </c>
      <c r="V146">
        <f t="shared" ca="1" si="102"/>
        <v>0</v>
      </c>
      <c r="W146">
        <f t="shared" ca="1" si="88"/>
        <v>0</v>
      </c>
      <c r="Y146">
        <f t="shared" ca="1" si="84"/>
        <v>0</v>
      </c>
      <c r="Z146">
        <f t="shared" ca="1" si="84"/>
        <v>0</v>
      </c>
      <c r="AA146">
        <f t="shared" ca="1" si="84"/>
        <v>0</v>
      </c>
      <c r="AB146">
        <f t="shared" ca="1" si="84"/>
        <v>0</v>
      </c>
      <c r="AC146">
        <f t="shared" ca="1" si="84"/>
        <v>0</v>
      </c>
      <c r="AD146">
        <f t="shared" ca="1" si="84"/>
        <v>0</v>
      </c>
      <c r="AE146">
        <f t="shared" ca="1" si="84"/>
        <v>0</v>
      </c>
      <c r="AF146">
        <f t="shared" ca="1" si="84"/>
        <v>0</v>
      </c>
      <c r="AG146">
        <f t="shared" ca="1" si="84"/>
        <v>0</v>
      </c>
      <c r="AH146">
        <f t="shared" ca="1" si="89"/>
        <v>0</v>
      </c>
      <c r="AJ146">
        <f t="shared" ca="1" si="85"/>
        <v>0</v>
      </c>
      <c r="AK146">
        <f t="shared" ca="1" si="85"/>
        <v>0</v>
      </c>
      <c r="AL146">
        <f t="shared" ca="1" si="85"/>
        <v>0</v>
      </c>
      <c r="AM146">
        <f t="shared" ca="1" si="85"/>
        <v>0</v>
      </c>
      <c r="AN146">
        <f t="shared" ca="1" si="85"/>
        <v>0</v>
      </c>
      <c r="AO146">
        <f t="shared" ca="1" si="85"/>
        <v>0</v>
      </c>
      <c r="AP146">
        <f t="shared" ca="1" si="85"/>
        <v>0</v>
      </c>
      <c r="AQ146">
        <f t="shared" ca="1" si="85"/>
        <v>0</v>
      </c>
      <c r="AR146">
        <f t="shared" ca="1" si="85"/>
        <v>0</v>
      </c>
      <c r="AS146">
        <f t="shared" ca="1" si="90"/>
        <v>0</v>
      </c>
      <c r="AU146">
        <f t="shared" ca="1" si="86"/>
        <v>0</v>
      </c>
      <c r="AV146">
        <f t="shared" ca="1" si="86"/>
        <v>0</v>
      </c>
      <c r="AW146">
        <f t="shared" ca="1" si="86"/>
        <v>0</v>
      </c>
      <c r="AX146">
        <f t="shared" ca="1" si="86"/>
        <v>0</v>
      </c>
      <c r="AY146">
        <f t="shared" ca="1" si="86"/>
        <v>0</v>
      </c>
      <c r="AZ146">
        <f t="shared" ca="1" si="86"/>
        <v>0</v>
      </c>
      <c r="BA146">
        <f t="shared" ca="1" si="86"/>
        <v>0</v>
      </c>
      <c r="BB146">
        <f t="shared" ca="1" si="86"/>
        <v>0</v>
      </c>
      <c r="BC146">
        <f t="shared" ca="1" si="86"/>
        <v>0</v>
      </c>
      <c r="BD146">
        <f t="shared" ca="1" si="91"/>
        <v>0</v>
      </c>
      <c r="BF146">
        <f t="shared" ca="1" si="92"/>
        <v>0</v>
      </c>
      <c r="BG146">
        <f t="shared" ca="1" si="93"/>
        <v>0</v>
      </c>
      <c r="BH146">
        <f t="shared" ca="1" si="94"/>
        <v>303467675</v>
      </c>
      <c r="BI146">
        <f t="shared" ca="1" si="99"/>
        <v>221</v>
      </c>
      <c r="BJ146">
        <f t="shared" ca="1" si="95"/>
        <v>303467896</v>
      </c>
      <c r="BK146">
        <f t="shared" ca="1" si="100"/>
        <v>0</v>
      </c>
    </row>
    <row r="147" spans="1:63" x14ac:dyDescent="0.35">
      <c r="A147">
        <f t="shared" si="96"/>
        <v>144</v>
      </c>
      <c r="C147">
        <f t="shared" ca="1" si="101"/>
        <v>49070225</v>
      </c>
      <c r="D147">
        <f t="shared" ca="1" si="101"/>
        <v>21784507</v>
      </c>
      <c r="E147">
        <f t="shared" ca="1" si="101"/>
        <v>20165794</v>
      </c>
      <c r="F147">
        <f t="shared" ca="1" si="101"/>
        <v>46395654</v>
      </c>
      <c r="G147">
        <f t="shared" ca="1" si="101"/>
        <v>35235521</v>
      </c>
      <c r="H147">
        <f t="shared" ca="1" si="101"/>
        <v>18084651</v>
      </c>
      <c r="I147">
        <f t="shared" ca="1" si="101"/>
        <v>57806544</v>
      </c>
      <c r="J147">
        <f t="shared" ca="1" si="101"/>
        <v>40621237</v>
      </c>
      <c r="K147">
        <f t="shared" ca="1" si="101"/>
        <v>14303542</v>
      </c>
      <c r="L147">
        <f t="shared" ca="1" si="87"/>
        <v>303467675</v>
      </c>
      <c r="N147">
        <f t="shared" ca="1" si="102"/>
        <v>0</v>
      </c>
      <c r="O147">
        <f t="shared" ca="1" si="102"/>
        <v>0</v>
      </c>
      <c r="P147">
        <f t="shared" ca="1" si="102"/>
        <v>0</v>
      </c>
      <c r="Q147">
        <f t="shared" ca="1" si="102"/>
        <v>0</v>
      </c>
      <c r="R147">
        <f t="shared" ca="1" si="102"/>
        <v>0</v>
      </c>
      <c r="S147">
        <f t="shared" ca="1" si="102"/>
        <v>0</v>
      </c>
      <c r="T147">
        <f t="shared" ca="1" si="102"/>
        <v>0</v>
      </c>
      <c r="U147">
        <f t="shared" ca="1" si="102"/>
        <v>0</v>
      </c>
      <c r="V147">
        <f t="shared" ca="1" si="102"/>
        <v>0</v>
      </c>
      <c r="W147">
        <f t="shared" ca="1" si="88"/>
        <v>0</v>
      </c>
      <c r="Y147">
        <f t="shared" ca="1" si="84"/>
        <v>0</v>
      </c>
      <c r="Z147">
        <f t="shared" ca="1" si="84"/>
        <v>0</v>
      </c>
      <c r="AA147">
        <f t="shared" ca="1" si="84"/>
        <v>0</v>
      </c>
      <c r="AB147">
        <f t="shared" ca="1" si="84"/>
        <v>0</v>
      </c>
      <c r="AC147">
        <f t="shared" ca="1" si="84"/>
        <v>0</v>
      </c>
      <c r="AD147">
        <f t="shared" ca="1" si="84"/>
        <v>0</v>
      </c>
      <c r="AE147">
        <f t="shared" ca="1" si="84"/>
        <v>0</v>
      </c>
      <c r="AF147">
        <f t="shared" ca="1" si="84"/>
        <v>0</v>
      </c>
      <c r="AG147">
        <f t="shared" ca="1" si="84"/>
        <v>0</v>
      </c>
      <c r="AH147">
        <f t="shared" ca="1" si="89"/>
        <v>0</v>
      </c>
      <c r="AJ147">
        <f t="shared" ca="1" si="85"/>
        <v>0</v>
      </c>
      <c r="AK147">
        <f t="shared" ca="1" si="85"/>
        <v>0</v>
      </c>
      <c r="AL147">
        <f t="shared" ca="1" si="85"/>
        <v>0</v>
      </c>
      <c r="AM147">
        <f t="shared" ca="1" si="85"/>
        <v>0</v>
      </c>
      <c r="AN147">
        <f t="shared" ca="1" si="85"/>
        <v>0</v>
      </c>
      <c r="AO147">
        <f t="shared" ca="1" si="85"/>
        <v>0</v>
      </c>
      <c r="AP147">
        <f t="shared" ca="1" si="85"/>
        <v>0</v>
      </c>
      <c r="AQ147">
        <f t="shared" ca="1" si="85"/>
        <v>0</v>
      </c>
      <c r="AR147">
        <f t="shared" ca="1" si="85"/>
        <v>0</v>
      </c>
      <c r="AS147">
        <f t="shared" ca="1" si="90"/>
        <v>0</v>
      </c>
      <c r="AU147">
        <f t="shared" ca="1" si="86"/>
        <v>0</v>
      </c>
      <c r="AV147">
        <f t="shared" ca="1" si="86"/>
        <v>0</v>
      </c>
      <c r="AW147">
        <f t="shared" ca="1" si="86"/>
        <v>0</v>
      </c>
      <c r="AX147">
        <f t="shared" ca="1" si="86"/>
        <v>0</v>
      </c>
      <c r="AY147">
        <f t="shared" ca="1" si="86"/>
        <v>0</v>
      </c>
      <c r="AZ147">
        <f t="shared" ca="1" si="86"/>
        <v>0</v>
      </c>
      <c r="BA147">
        <f t="shared" ca="1" si="86"/>
        <v>0</v>
      </c>
      <c r="BB147">
        <f t="shared" ca="1" si="86"/>
        <v>0</v>
      </c>
      <c r="BC147">
        <f t="shared" ca="1" si="86"/>
        <v>0</v>
      </c>
      <c r="BD147">
        <f t="shared" ca="1" si="91"/>
        <v>0</v>
      </c>
      <c r="BF147">
        <f t="shared" ca="1" si="92"/>
        <v>0</v>
      </c>
      <c r="BG147">
        <f t="shared" ca="1" si="93"/>
        <v>0</v>
      </c>
      <c r="BH147">
        <f t="shared" ca="1" si="94"/>
        <v>303467675</v>
      </c>
      <c r="BI147">
        <f t="shared" ca="1" si="99"/>
        <v>221</v>
      </c>
      <c r="BJ147">
        <f t="shared" ca="1" si="95"/>
        <v>303467896</v>
      </c>
      <c r="BK147">
        <f t="shared" ca="1" si="100"/>
        <v>0</v>
      </c>
    </row>
    <row r="148" spans="1:63" x14ac:dyDescent="0.35">
      <c r="A148">
        <f t="shared" si="96"/>
        <v>145</v>
      </c>
      <c r="C148">
        <f t="shared" ca="1" si="101"/>
        <v>49070225</v>
      </c>
      <c r="D148">
        <f t="shared" ca="1" si="101"/>
        <v>21784507</v>
      </c>
      <c r="E148">
        <f t="shared" ca="1" si="101"/>
        <v>20165794</v>
      </c>
      <c r="F148">
        <f t="shared" ca="1" si="101"/>
        <v>46395654</v>
      </c>
      <c r="G148">
        <f t="shared" ca="1" si="101"/>
        <v>35235521</v>
      </c>
      <c r="H148">
        <f t="shared" ca="1" si="101"/>
        <v>18084651</v>
      </c>
      <c r="I148">
        <f t="shared" ca="1" si="101"/>
        <v>57806544</v>
      </c>
      <c r="J148">
        <f t="shared" ca="1" si="101"/>
        <v>40621237</v>
      </c>
      <c r="K148">
        <f t="shared" ca="1" si="101"/>
        <v>14303542</v>
      </c>
      <c r="L148">
        <f t="shared" ca="1" si="87"/>
        <v>303467675</v>
      </c>
      <c r="N148">
        <f t="shared" ca="1" si="102"/>
        <v>0</v>
      </c>
      <c r="O148">
        <f t="shared" ca="1" si="102"/>
        <v>0</v>
      </c>
      <c r="P148">
        <f t="shared" ca="1" si="102"/>
        <v>0</v>
      </c>
      <c r="Q148">
        <f t="shared" ca="1" si="102"/>
        <v>0</v>
      </c>
      <c r="R148">
        <f t="shared" ca="1" si="102"/>
        <v>0</v>
      </c>
      <c r="S148">
        <f t="shared" ca="1" si="102"/>
        <v>0</v>
      </c>
      <c r="T148">
        <f t="shared" ca="1" si="102"/>
        <v>0</v>
      </c>
      <c r="U148">
        <f t="shared" ca="1" si="102"/>
        <v>0</v>
      </c>
      <c r="V148">
        <f t="shared" ca="1" si="102"/>
        <v>0</v>
      </c>
      <c r="W148">
        <f t="shared" ca="1" si="88"/>
        <v>0</v>
      </c>
      <c r="Y148">
        <f t="shared" ref="Y148:AG159" ca="1" si="103">INDEX(Model,MATCH($A148,ModelWeek,0),MATCH(Y$3,ModelRegions,0)+MATCH(Y$2,ModelFactors,0)-MATCH($C$3,ModelRegions,0))</f>
        <v>0</v>
      </c>
      <c r="Z148">
        <f t="shared" ca="1" si="103"/>
        <v>0</v>
      </c>
      <c r="AA148">
        <f t="shared" ca="1" si="103"/>
        <v>0</v>
      </c>
      <c r="AB148">
        <f t="shared" ca="1" si="103"/>
        <v>0</v>
      </c>
      <c r="AC148">
        <f t="shared" ca="1" si="103"/>
        <v>0</v>
      </c>
      <c r="AD148">
        <f t="shared" ca="1" si="103"/>
        <v>0</v>
      </c>
      <c r="AE148">
        <f t="shared" ca="1" si="103"/>
        <v>0</v>
      </c>
      <c r="AF148">
        <f t="shared" ca="1" si="103"/>
        <v>0</v>
      </c>
      <c r="AG148">
        <f t="shared" ca="1" si="103"/>
        <v>0</v>
      </c>
      <c r="AH148">
        <f t="shared" ca="1" si="89"/>
        <v>0</v>
      </c>
      <c r="AJ148">
        <f t="shared" ref="AJ148:AR159" ca="1" si="104">INDEX(Model,MATCH($A148,ModelWeek,0),MATCH(AJ$3,ModelRegions,0)+MATCH(AJ$2,ModelFactors,0)-MATCH($C$3,ModelRegions,0))</f>
        <v>0</v>
      </c>
      <c r="AK148">
        <f t="shared" ca="1" si="104"/>
        <v>0</v>
      </c>
      <c r="AL148">
        <f t="shared" ca="1" si="104"/>
        <v>0</v>
      </c>
      <c r="AM148">
        <f t="shared" ca="1" si="104"/>
        <v>0</v>
      </c>
      <c r="AN148">
        <f t="shared" ca="1" si="104"/>
        <v>0</v>
      </c>
      <c r="AO148">
        <f t="shared" ca="1" si="104"/>
        <v>0</v>
      </c>
      <c r="AP148">
        <f t="shared" ca="1" si="104"/>
        <v>0</v>
      </c>
      <c r="AQ148">
        <f t="shared" ca="1" si="104"/>
        <v>0</v>
      </c>
      <c r="AR148">
        <f t="shared" ca="1" si="104"/>
        <v>0</v>
      </c>
      <c r="AS148">
        <f t="shared" ca="1" si="90"/>
        <v>0</v>
      </c>
      <c r="AU148">
        <f t="shared" ref="AU148:BC159" ca="1" si="105">INDEX(Model,MATCH($A148,ModelWeek,0),MATCH(AU$3,ModelRegions,0)+MATCH(AU$2,ModelFactors,0)-MATCH($C$3,ModelRegions,0))</f>
        <v>0</v>
      </c>
      <c r="AV148">
        <f t="shared" ca="1" si="105"/>
        <v>0</v>
      </c>
      <c r="AW148">
        <f t="shared" ca="1" si="105"/>
        <v>0</v>
      </c>
      <c r="AX148">
        <f t="shared" ca="1" si="105"/>
        <v>0</v>
      </c>
      <c r="AY148">
        <f t="shared" ca="1" si="105"/>
        <v>0</v>
      </c>
      <c r="AZ148">
        <f t="shared" ca="1" si="105"/>
        <v>0</v>
      </c>
      <c r="BA148">
        <f t="shared" ca="1" si="105"/>
        <v>0</v>
      </c>
      <c r="BB148">
        <f t="shared" ca="1" si="105"/>
        <v>0</v>
      </c>
      <c r="BC148">
        <f t="shared" ca="1" si="105"/>
        <v>0</v>
      </c>
      <c r="BD148">
        <f t="shared" ca="1" si="91"/>
        <v>0</v>
      </c>
      <c r="BF148">
        <f t="shared" ca="1" si="92"/>
        <v>0</v>
      </c>
      <c r="BG148">
        <f t="shared" ca="1" si="93"/>
        <v>0</v>
      </c>
      <c r="BH148">
        <f t="shared" ca="1" si="94"/>
        <v>303467675</v>
      </c>
      <c r="BI148">
        <f t="shared" ca="1" si="99"/>
        <v>221</v>
      </c>
      <c r="BJ148">
        <f t="shared" ca="1" si="95"/>
        <v>303467896</v>
      </c>
      <c r="BK148">
        <f t="shared" ca="1" si="100"/>
        <v>0</v>
      </c>
    </row>
    <row r="149" spans="1:63" x14ac:dyDescent="0.35">
      <c r="A149">
        <f t="shared" si="96"/>
        <v>146</v>
      </c>
      <c r="C149">
        <f t="shared" ca="1" si="101"/>
        <v>49070225</v>
      </c>
      <c r="D149">
        <f t="shared" ca="1" si="101"/>
        <v>21784507</v>
      </c>
      <c r="E149">
        <f t="shared" ca="1" si="101"/>
        <v>20165794</v>
      </c>
      <c r="F149">
        <f t="shared" ca="1" si="101"/>
        <v>46395654</v>
      </c>
      <c r="G149">
        <f t="shared" ca="1" si="101"/>
        <v>35235521</v>
      </c>
      <c r="H149">
        <f t="shared" ca="1" si="101"/>
        <v>18084651</v>
      </c>
      <c r="I149">
        <f t="shared" ca="1" si="101"/>
        <v>57806544</v>
      </c>
      <c r="J149">
        <f t="shared" ca="1" si="101"/>
        <v>40621237</v>
      </c>
      <c r="K149">
        <f t="shared" ca="1" si="101"/>
        <v>14303542</v>
      </c>
      <c r="L149">
        <f t="shared" ca="1" si="87"/>
        <v>303467675</v>
      </c>
      <c r="N149">
        <f t="shared" ca="1" si="102"/>
        <v>0</v>
      </c>
      <c r="O149">
        <f t="shared" ca="1" si="102"/>
        <v>0</v>
      </c>
      <c r="P149">
        <f t="shared" ca="1" si="102"/>
        <v>0</v>
      </c>
      <c r="Q149">
        <f t="shared" ca="1" si="102"/>
        <v>0</v>
      </c>
      <c r="R149">
        <f t="shared" ca="1" si="102"/>
        <v>0</v>
      </c>
      <c r="S149">
        <f t="shared" ca="1" si="102"/>
        <v>0</v>
      </c>
      <c r="T149">
        <f t="shared" ca="1" si="102"/>
        <v>0</v>
      </c>
      <c r="U149">
        <f t="shared" ca="1" si="102"/>
        <v>0</v>
      </c>
      <c r="V149">
        <f t="shared" ca="1" si="102"/>
        <v>0</v>
      </c>
      <c r="W149">
        <f t="shared" ca="1" si="88"/>
        <v>0</v>
      </c>
      <c r="Y149">
        <f t="shared" ca="1" si="103"/>
        <v>0</v>
      </c>
      <c r="Z149">
        <f t="shared" ca="1" si="103"/>
        <v>0</v>
      </c>
      <c r="AA149">
        <f t="shared" ca="1" si="103"/>
        <v>0</v>
      </c>
      <c r="AB149">
        <f t="shared" ca="1" si="103"/>
        <v>0</v>
      </c>
      <c r="AC149">
        <f t="shared" ca="1" si="103"/>
        <v>0</v>
      </c>
      <c r="AD149">
        <f t="shared" ca="1" si="103"/>
        <v>0</v>
      </c>
      <c r="AE149">
        <f t="shared" ca="1" si="103"/>
        <v>0</v>
      </c>
      <c r="AF149">
        <f t="shared" ca="1" si="103"/>
        <v>0</v>
      </c>
      <c r="AG149">
        <f t="shared" ca="1" si="103"/>
        <v>0</v>
      </c>
      <c r="AH149">
        <f t="shared" ca="1" si="89"/>
        <v>0</v>
      </c>
      <c r="AJ149">
        <f t="shared" ca="1" si="104"/>
        <v>0</v>
      </c>
      <c r="AK149">
        <f t="shared" ca="1" si="104"/>
        <v>0</v>
      </c>
      <c r="AL149">
        <f t="shared" ca="1" si="104"/>
        <v>0</v>
      </c>
      <c r="AM149">
        <f t="shared" ca="1" si="104"/>
        <v>0</v>
      </c>
      <c r="AN149">
        <f t="shared" ca="1" si="104"/>
        <v>0</v>
      </c>
      <c r="AO149">
        <f t="shared" ca="1" si="104"/>
        <v>0</v>
      </c>
      <c r="AP149">
        <f t="shared" ca="1" si="104"/>
        <v>0</v>
      </c>
      <c r="AQ149">
        <f t="shared" ca="1" si="104"/>
        <v>0</v>
      </c>
      <c r="AR149">
        <f t="shared" ca="1" si="104"/>
        <v>0</v>
      </c>
      <c r="AS149">
        <f t="shared" ca="1" si="90"/>
        <v>0</v>
      </c>
      <c r="AU149">
        <f t="shared" ca="1" si="105"/>
        <v>0</v>
      </c>
      <c r="AV149">
        <f t="shared" ca="1" si="105"/>
        <v>0</v>
      </c>
      <c r="AW149">
        <f t="shared" ca="1" si="105"/>
        <v>0</v>
      </c>
      <c r="AX149">
        <f t="shared" ca="1" si="105"/>
        <v>0</v>
      </c>
      <c r="AY149">
        <f t="shared" ca="1" si="105"/>
        <v>0</v>
      </c>
      <c r="AZ149">
        <f t="shared" ca="1" si="105"/>
        <v>0</v>
      </c>
      <c r="BA149">
        <f t="shared" ca="1" si="105"/>
        <v>0</v>
      </c>
      <c r="BB149">
        <f t="shared" ca="1" si="105"/>
        <v>0</v>
      </c>
      <c r="BC149">
        <f t="shared" ca="1" si="105"/>
        <v>0</v>
      </c>
      <c r="BD149">
        <f t="shared" ca="1" si="91"/>
        <v>0</v>
      </c>
      <c r="BF149">
        <f t="shared" ca="1" si="92"/>
        <v>0</v>
      </c>
      <c r="BG149">
        <f t="shared" ca="1" si="93"/>
        <v>0</v>
      </c>
      <c r="BH149">
        <f t="shared" ca="1" si="94"/>
        <v>303467675</v>
      </c>
      <c r="BI149">
        <f t="shared" ca="1" si="99"/>
        <v>221</v>
      </c>
      <c r="BJ149">
        <f t="shared" ca="1" si="95"/>
        <v>303467896</v>
      </c>
      <c r="BK149">
        <f t="shared" ca="1" si="100"/>
        <v>0</v>
      </c>
    </row>
    <row r="150" spans="1:63" x14ac:dyDescent="0.35">
      <c r="A150">
        <f t="shared" si="96"/>
        <v>147</v>
      </c>
      <c r="C150">
        <f t="shared" ca="1" si="101"/>
        <v>49070225</v>
      </c>
      <c r="D150">
        <f t="shared" ca="1" si="101"/>
        <v>21784507</v>
      </c>
      <c r="E150">
        <f t="shared" ca="1" si="101"/>
        <v>20165794</v>
      </c>
      <c r="F150">
        <f t="shared" ca="1" si="101"/>
        <v>46395654</v>
      </c>
      <c r="G150">
        <f t="shared" ca="1" si="101"/>
        <v>35235521</v>
      </c>
      <c r="H150">
        <f t="shared" ca="1" si="101"/>
        <v>18084651</v>
      </c>
      <c r="I150">
        <f t="shared" ca="1" si="101"/>
        <v>57806544</v>
      </c>
      <c r="J150">
        <f t="shared" ca="1" si="101"/>
        <v>40621237</v>
      </c>
      <c r="K150">
        <f t="shared" ca="1" si="101"/>
        <v>14303542</v>
      </c>
      <c r="L150">
        <f t="shared" ca="1" si="87"/>
        <v>303467675</v>
      </c>
      <c r="N150">
        <f t="shared" ca="1" si="102"/>
        <v>0</v>
      </c>
      <c r="O150">
        <f t="shared" ca="1" si="102"/>
        <v>0</v>
      </c>
      <c r="P150">
        <f t="shared" ca="1" si="102"/>
        <v>0</v>
      </c>
      <c r="Q150">
        <f t="shared" ca="1" si="102"/>
        <v>0</v>
      </c>
      <c r="R150">
        <f t="shared" ca="1" si="102"/>
        <v>0</v>
      </c>
      <c r="S150">
        <f t="shared" ca="1" si="102"/>
        <v>0</v>
      </c>
      <c r="T150">
        <f t="shared" ca="1" si="102"/>
        <v>0</v>
      </c>
      <c r="U150">
        <f t="shared" ca="1" si="102"/>
        <v>0</v>
      </c>
      <c r="V150">
        <f t="shared" ca="1" si="102"/>
        <v>0</v>
      </c>
      <c r="W150">
        <f t="shared" ca="1" si="88"/>
        <v>0</v>
      </c>
      <c r="Y150">
        <f t="shared" ca="1" si="103"/>
        <v>0</v>
      </c>
      <c r="Z150">
        <f t="shared" ca="1" si="103"/>
        <v>0</v>
      </c>
      <c r="AA150">
        <f t="shared" ca="1" si="103"/>
        <v>0</v>
      </c>
      <c r="AB150">
        <f t="shared" ca="1" si="103"/>
        <v>0</v>
      </c>
      <c r="AC150">
        <f t="shared" ca="1" si="103"/>
        <v>0</v>
      </c>
      <c r="AD150">
        <f t="shared" ca="1" si="103"/>
        <v>0</v>
      </c>
      <c r="AE150">
        <f t="shared" ca="1" si="103"/>
        <v>0</v>
      </c>
      <c r="AF150">
        <f t="shared" ca="1" si="103"/>
        <v>0</v>
      </c>
      <c r="AG150">
        <f t="shared" ca="1" si="103"/>
        <v>0</v>
      </c>
      <c r="AH150">
        <f t="shared" ca="1" si="89"/>
        <v>0</v>
      </c>
      <c r="AJ150">
        <f t="shared" ca="1" si="104"/>
        <v>0</v>
      </c>
      <c r="AK150">
        <f t="shared" ca="1" si="104"/>
        <v>0</v>
      </c>
      <c r="AL150">
        <f t="shared" ca="1" si="104"/>
        <v>0</v>
      </c>
      <c r="AM150">
        <f t="shared" ca="1" si="104"/>
        <v>0</v>
      </c>
      <c r="AN150">
        <f t="shared" ca="1" si="104"/>
        <v>0</v>
      </c>
      <c r="AO150">
        <f t="shared" ca="1" si="104"/>
        <v>0</v>
      </c>
      <c r="AP150">
        <f t="shared" ca="1" si="104"/>
        <v>0</v>
      </c>
      <c r="AQ150">
        <f t="shared" ca="1" si="104"/>
        <v>0</v>
      </c>
      <c r="AR150">
        <f t="shared" ca="1" si="104"/>
        <v>0</v>
      </c>
      <c r="AS150">
        <f t="shared" ca="1" si="90"/>
        <v>0</v>
      </c>
      <c r="AU150">
        <f t="shared" ca="1" si="105"/>
        <v>0</v>
      </c>
      <c r="AV150">
        <f t="shared" ca="1" si="105"/>
        <v>0</v>
      </c>
      <c r="AW150">
        <f t="shared" ca="1" si="105"/>
        <v>0</v>
      </c>
      <c r="AX150">
        <f t="shared" ca="1" si="105"/>
        <v>0</v>
      </c>
      <c r="AY150">
        <f t="shared" ca="1" si="105"/>
        <v>0</v>
      </c>
      <c r="AZ150">
        <f t="shared" ca="1" si="105"/>
        <v>0</v>
      </c>
      <c r="BA150">
        <f t="shared" ca="1" si="105"/>
        <v>0</v>
      </c>
      <c r="BB150">
        <f t="shared" ca="1" si="105"/>
        <v>0</v>
      </c>
      <c r="BC150">
        <f t="shared" ca="1" si="105"/>
        <v>0</v>
      </c>
      <c r="BD150">
        <f t="shared" ca="1" si="91"/>
        <v>0</v>
      </c>
      <c r="BF150">
        <f t="shared" ca="1" si="92"/>
        <v>0</v>
      </c>
      <c r="BG150">
        <f t="shared" ca="1" si="93"/>
        <v>0</v>
      </c>
      <c r="BH150">
        <f t="shared" ca="1" si="94"/>
        <v>303467675</v>
      </c>
      <c r="BI150">
        <f t="shared" ca="1" si="99"/>
        <v>221</v>
      </c>
      <c r="BJ150">
        <f t="shared" ca="1" si="95"/>
        <v>303467896</v>
      </c>
      <c r="BK150">
        <f t="shared" ca="1" si="100"/>
        <v>0</v>
      </c>
    </row>
    <row r="151" spans="1:63" x14ac:dyDescent="0.35">
      <c r="A151">
        <f t="shared" si="96"/>
        <v>148</v>
      </c>
      <c r="C151">
        <f t="shared" ca="1" si="101"/>
        <v>49070225</v>
      </c>
      <c r="D151">
        <f t="shared" ca="1" si="101"/>
        <v>21784507</v>
      </c>
      <c r="E151">
        <f t="shared" ca="1" si="101"/>
        <v>20165794</v>
      </c>
      <c r="F151">
        <f t="shared" ca="1" si="101"/>
        <v>46395654</v>
      </c>
      <c r="G151">
        <f t="shared" ca="1" si="101"/>
        <v>35235521</v>
      </c>
      <c r="H151">
        <f t="shared" ca="1" si="101"/>
        <v>18084651</v>
      </c>
      <c r="I151">
        <f t="shared" ca="1" si="101"/>
        <v>57806544</v>
      </c>
      <c r="J151">
        <f t="shared" ca="1" si="101"/>
        <v>40621237</v>
      </c>
      <c r="K151">
        <f t="shared" ca="1" si="101"/>
        <v>14303542</v>
      </c>
      <c r="L151">
        <f t="shared" ca="1" si="87"/>
        <v>303467675</v>
      </c>
      <c r="N151">
        <f t="shared" ca="1" si="102"/>
        <v>0</v>
      </c>
      <c r="O151">
        <f t="shared" ca="1" si="102"/>
        <v>0</v>
      </c>
      <c r="P151">
        <f t="shared" ca="1" si="102"/>
        <v>0</v>
      </c>
      <c r="Q151">
        <f t="shared" ca="1" si="102"/>
        <v>0</v>
      </c>
      <c r="R151">
        <f t="shared" ca="1" si="102"/>
        <v>0</v>
      </c>
      <c r="S151">
        <f t="shared" ca="1" si="102"/>
        <v>0</v>
      </c>
      <c r="T151">
        <f t="shared" ca="1" si="102"/>
        <v>0</v>
      </c>
      <c r="U151">
        <f t="shared" ca="1" si="102"/>
        <v>0</v>
      </c>
      <c r="V151">
        <f t="shared" ca="1" si="102"/>
        <v>0</v>
      </c>
      <c r="W151">
        <f t="shared" ca="1" si="88"/>
        <v>0</v>
      </c>
      <c r="Y151">
        <f t="shared" ca="1" si="103"/>
        <v>0</v>
      </c>
      <c r="Z151">
        <f t="shared" ca="1" si="103"/>
        <v>0</v>
      </c>
      <c r="AA151">
        <f t="shared" ca="1" si="103"/>
        <v>0</v>
      </c>
      <c r="AB151">
        <f t="shared" ca="1" si="103"/>
        <v>0</v>
      </c>
      <c r="AC151">
        <f t="shared" ca="1" si="103"/>
        <v>0</v>
      </c>
      <c r="AD151">
        <f t="shared" ca="1" si="103"/>
        <v>0</v>
      </c>
      <c r="AE151">
        <f t="shared" ca="1" si="103"/>
        <v>0</v>
      </c>
      <c r="AF151">
        <f t="shared" ca="1" si="103"/>
        <v>0</v>
      </c>
      <c r="AG151">
        <f t="shared" ca="1" si="103"/>
        <v>0</v>
      </c>
      <c r="AH151">
        <f t="shared" ca="1" si="89"/>
        <v>0</v>
      </c>
      <c r="AJ151">
        <f t="shared" ca="1" si="104"/>
        <v>0</v>
      </c>
      <c r="AK151">
        <f t="shared" ca="1" si="104"/>
        <v>0</v>
      </c>
      <c r="AL151">
        <f t="shared" ca="1" si="104"/>
        <v>0</v>
      </c>
      <c r="AM151">
        <f t="shared" ca="1" si="104"/>
        <v>0</v>
      </c>
      <c r="AN151">
        <f t="shared" ca="1" si="104"/>
        <v>0</v>
      </c>
      <c r="AO151">
        <f t="shared" ca="1" si="104"/>
        <v>0</v>
      </c>
      <c r="AP151">
        <f t="shared" ca="1" si="104"/>
        <v>0</v>
      </c>
      <c r="AQ151">
        <f t="shared" ca="1" si="104"/>
        <v>0</v>
      </c>
      <c r="AR151">
        <f t="shared" ca="1" si="104"/>
        <v>0</v>
      </c>
      <c r="AS151">
        <f t="shared" ca="1" si="90"/>
        <v>0</v>
      </c>
      <c r="AU151">
        <f t="shared" ca="1" si="105"/>
        <v>0</v>
      </c>
      <c r="AV151">
        <f t="shared" ca="1" si="105"/>
        <v>0</v>
      </c>
      <c r="AW151">
        <f t="shared" ca="1" si="105"/>
        <v>0</v>
      </c>
      <c r="AX151">
        <f t="shared" ca="1" si="105"/>
        <v>0</v>
      </c>
      <c r="AY151">
        <f t="shared" ca="1" si="105"/>
        <v>0</v>
      </c>
      <c r="AZ151">
        <f t="shared" ca="1" si="105"/>
        <v>0</v>
      </c>
      <c r="BA151">
        <f t="shared" ca="1" si="105"/>
        <v>0</v>
      </c>
      <c r="BB151">
        <f t="shared" ca="1" si="105"/>
        <v>0</v>
      </c>
      <c r="BC151">
        <f t="shared" ca="1" si="105"/>
        <v>0</v>
      </c>
      <c r="BD151">
        <f t="shared" ca="1" si="91"/>
        <v>0</v>
      </c>
      <c r="BF151">
        <f t="shared" ca="1" si="92"/>
        <v>0</v>
      </c>
      <c r="BG151">
        <f t="shared" ca="1" si="93"/>
        <v>0</v>
      </c>
      <c r="BH151">
        <f t="shared" ca="1" si="94"/>
        <v>303467675</v>
      </c>
      <c r="BI151">
        <f t="shared" ca="1" si="99"/>
        <v>221</v>
      </c>
      <c r="BJ151">
        <f t="shared" ca="1" si="95"/>
        <v>303467896</v>
      </c>
      <c r="BK151">
        <f t="shared" ca="1" si="100"/>
        <v>0</v>
      </c>
    </row>
    <row r="152" spans="1:63" x14ac:dyDescent="0.35">
      <c r="A152">
        <f t="shared" si="96"/>
        <v>149</v>
      </c>
      <c r="C152">
        <f t="shared" ca="1" si="101"/>
        <v>49070225</v>
      </c>
      <c r="D152">
        <f t="shared" ca="1" si="101"/>
        <v>21784507</v>
      </c>
      <c r="E152">
        <f t="shared" ca="1" si="101"/>
        <v>20165794</v>
      </c>
      <c r="F152">
        <f t="shared" ca="1" si="101"/>
        <v>46395654</v>
      </c>
      <c r="G152">
        <f t="shared" ca="1" si="101"/>
        <v>35235521</v>
      </c>
      <c r="H152">
        <f t="shared" ca="1" si="101"/>
        <v>18084651</v>
      </c>
      <c r="I152">
        <f t="shared" ca="1" si="101"/>
        <v>57806544</v>
      </c>
      <c r="J152">
        <f t="shared" ca="1" si="101"/>
        <v>40621237</v>
      </c>
      <c r="K152">
        <f t="shared" ca="1" si="101"/>
        <v>14303542</v>
      </c>
      <c r="L152">
        <f t="shared" ca="1" si="87"/>
        <v>303467675</v>
      </c>
      <c r="N152">
        <f t="shared" ca="1" si="102"/>
        <v>0</v>
      </c>
      <c r="O152">
        <f t="shared" ca="1" si="102"/>
        <v>0</v>
      </c>
      <c r="P152">
        <f t="shared" ca="1" si="102"/>
        <v>0</v>
      </c>
      <c r="Q152">
        <f t="shared" ca="1" si="102"/>
        <v>0</v>
      </c>
      <c r="R152">
        <f t="shared" ca="1" si="102"/>
        <v>0</v>
      </c>
      <c r="S152">
        <f t="shared" ca="1" si="102"/>
        <v>0</v>
      </c>
      <c r="T152">
        <f t="shared" ca="1" si="102"/>
        <v>0</v>
      </c>
      <c r="U152">
        <f t="shared" ca="1" si="102"/>
        <v>0</v>
      </c>
      <c r="V152">
        <f t="shared" ca="1" si="102"/>
        <v>0</v>
      </c>
      <c r="W152">
        <f t="shared" ca="1" si="88"/>
        <v>0</v>
      </c>
      <c r="Y152">
        <f t="shared" ca="1" si="103"/>
        <v>0</v>
      </c>
      <c r="Z152">
        <f t="shared" ca="1" si="103"/>
        <v>0</v>
      </c>
      <c r="AA152">
        <f t="shared" ca="1" si="103"/>
        <v>0</v>
      </c>
      <c r="AB152">
        <f t="shared" ca="1" si="103"/>
        <v>0</v>
      </c>
      <c r="AC152">
        <f t="shared" ca="1" si="103"/>
        <v>0</v>
      </c>
      <c r="AD152">
        <f t="shared" ca="1" si="103"/>
        <v>0</v>
      </c>
      <c r="AE152">
        <f t="shared" ca="1" si="103"/>
        <v>0</v>
      </c>
      <c r="AF152">
        <f t="shared" ca="1" si="103"/>
        <v>0</v>
      </c>
      <c r="AG152">
        <f t="shared" ca="1" si="103"/>
        <v>0</v>
      </c>
      <c r="AH152">
        <f t="shared" ca="1" si="89"/>
        <v>0</v>
      </c>
      <c r="AJ152">
        <f t="shared" ca="1" si="104"/>
        <v>0</v>
      </c>
      <c r="AK152">
        <f t="shared" ca="1" si="104"/>
        <v>0</v>
      </c>
      <c r="AL152">
        <f t="shared" ca="1" si="104"/>
        <v>0</v>
      </c>
      <c r="AM152">
        <f t="shared" ca="1" si="104"/>
        <v>0</v>
      </c>
      <c r="AN152">
        <f t="shared" ca="1" si="104"/>
        <v>0</v>
      </c>
      <c r="AO152">
        <f t="shared" ca="1" si="104"/>
        <v>0</v>
      </c>
      <c r="AP152">
        <f t="shared" ca="1" si="104"/>
        <v>0</v>
      </c>
      <c r="AQ152">
        <f t="shared" ca="1" si="104"/>
        <v>0</v>
      </c>
      <c r="AR152">
        <f t="shared" ca="1" si="104"/>
        <v>0</v>
      </c>
      <c r="AS152">
        <f t="shared" ca="1" si="90"/>
        <v>0</v>
      </c>
      <c r="AU152">
        <f t="shared" ca="1" si="105"/>
        <v>0</v>
      </c>
      <c r="AV152">
        <f t="shared" ca="1" si="105"/>
        <v>0</v>
      </c>
      <c r="AW152">
        <f t="shared" ca="1" si="105"/>
        <v>0</v>
      </c>
      <c r="AX152">
        <f t="shared" ca="1" si="105"/>
        <v>0</v>
      </c>
      <c r="AY152">
        <f t="shared" ca="1" si="105"/>
        <v>0</v>
      </c>
      <c r="AZ152">
        <f t="shared" ca="1" si="105"/>
        <v>0</v>
      </c>
      <c r="BA152">
        <f t="shared" ca="1" si="105"/>
        <v>0</v>
      </c>
      <c r="BB152">
        <f t="shared" ca="1" si="105"/>
        <v>0</v>
      </c>
      <c r="BC152">
        <f t="shared" ca="1" si="105"/>
        <v>0</v>
      </c>
      <c r="BD152">
        <f t="shared" ca="1" si="91"/>
        <v>0</v>
      </c>
      <c r="BF152">
        <f t="shared" ca="1" si="92"/>
        <v>0</v>
      </c>
      <c r="BG152">
        <f t="shared" ca="1" si="93"/>
        <v>0</v>
      </c>
      <c r="BH152">
        <f t="shared" ca="1" si="94"/>
        <v>303467675</v>
      </c>
      <c r="BI152">
        <f t="shared" ca="1" si="99"/>
        <v>221</v>
      </c>
      <c r="BJ152">
        <f t="shared" ca="1" si="95"/>
        <v>303467896</v>
      </c>
      <c r="BK152">
        <f t="shared" ca="1" si="100"/>
        <v>0</v>
      </c>
    </row>
    <row r="153" spans="1:63" x14ac:dyDescent="0.35">
      <c r="A153">
        <f t="shared" si="96"/>
        <v>150</v>
      </c>
      <c r="C153">
        <f t="shared" ca="1" si="101"/>
        <v>49070225</v>
      </c>
      <c r="D153">
        <f t="shared" ca="1" si="101"/>
        <v>21784507</v>
      </c>
      <c r="E153">
        <f t="shared" ca="1" si="101"/>
        <v>20165794</v>
      </c>
      <c r="F153">
        <f t="shared" ca="1" si="101"/>
        <v>46395654</v>
      </c>
      <c r="G153">
        <f t="shared" ca="1" si="101"/>
        <v>35235521</v>
      </c>
      <c r="H153">
        <f t="shared" ca="1" si="101"/>
        <v>18084651</v>
      </c>
      <c r="I153">
        <f t="shared" ca="1" si="101"/>
        <v>57806544</v>
      </c>
      <c r="J153">
        <f t="shared" ca="1" si="101"/>
        <v>40621237</v>
      </c>
      <c r="K153">
        <f t="shared" ca="1" si="101"/>
        <v>14303542</v>
      </c>
      <c r="L153">
        <f t="shared" ca="1" si="87"/>
        <v>303467675</v>
      </c>
      <c r="N153">
        <f t="shared" ca="1" si="102"/>
        <v>0</v>
      </c>
      <c r="O153">
        <f t="shared" ca="1" si="102"/>
        <v>0</v>
      </c>
      <c r="P153">
        <f t="shared" ca="1" si="102"/>
        <v>0</v>
      </c>
      <c r="Q153">
        <f t="shared" ca="1" si="102"/>
        <v>0</v>
      </c>
      <c r="R153">
        <f t="shared" ca="1" si="102"/>
        <v>0</v>
      </c>
      <c r="S153">
        <f t="shared" ca="1" si="102"/>
        <v>0</v>
      </c>
      <c r="T153">
        <f t="shared" ca="1" si="102"/>
        <v>0</v>
      </c>
      <c r="U153">
        <f t="shared" ca="1" si="102"/>
        <v>0</v>
      </c>
      <c r="V153">
        <f t="shared" ca="1" si="102"/>
        <v>0</v>
      </c>
      <c r="W153">
        <f t="shared" ca="1" si="88"/>
        <v>0</v>
      </c>
      <c r="Y153">
        <f t="shared" ca="1" si="103"/>
        <v>0</v>
      </c>
      <c r="Z153">
        <f t="shared" ca="1" si="103"/>
        <v>0</v>
      </c>
      <c r="AA153">
        <f t="shared" ca="1" si="103"/>
        <v>0</v>
      </c>
      <c r="AB153">
        <f t="shared" ca="1" si="103"/>
        <v>0</v>
      </c>
      <c r="AC153">
        <f t="shared" ca="1" si="103"/>
        <v>0</v>
      </c>
      <c r="AD153">
        <f t="shared" ca="1" si="103"/>
        <v>0</v>
      </c>
      <c r="AE153">
        <f t="shared" ca="1" si="103"/>
        <v>0</v>
      </c>
      <c r="AF153">
        <f t="shared" ca="1" si="103"/>
        <v>0</v>
      </c>
      <c r="AG153">
        <f t="shared" ca="1" si="103"/>
        <v>0</v>
      </c>
      <c r="AH153">
        <f t="shared" ca="1" si="89"/>
        <v>0</v>
      </c>
      <c r="AJ153">
        <f t="shared" ca="1" si="104"/>
        <v>0</v>
      </c>
      <c r="AK153">
        <f t="shared" ca="1" si="104"/>
        <v>0</v>
      </c>
      <c r="AL153">
        <f t="shared" ca="1" si="104"/>
        <v>0</v>
      </c>
      <c r="AM153">
        <f t="shared" ca="1" si="104"/>
        <v>0</v>
      </c>
      <c r="AN153">
        <f t="shared" ca="1" si="104"/>
        <v>0</v>
      </c>
      <c r="AO153">
        <f t="shared" ca="1" si="104"/>
        <v>0</v>
      </c>
      <c r="AP153">
        <f t="shared" ca="1" si="104"/>
        <v>0</v>
      </c>
      <c r="AQ153">
        <f t="shared" ca="1" si="104"/>
        <v>0</v>
      </c>
      <c r="AR153">
        <f t="shared" ca="1" si="104"/>
        <v>0</v>
      </c>
      <c r="AS153">
        <f t="shared" ca="1" si="90"/>
        <v>0</v>
      </c>
      <c r="AU153">
        <f t="shared" ca="1" si="105"/>
        <v>0</v>
      </c>
      <c r="AV153">
        <f t="shared" ca="1" si="105"/>
        <v>0</v>
      </c>
      <c r="AW153">
        <f t="shared" ca="1" si="105"/>
        <v>0</v>
      </c>
      <c r="AX153">
        <f t="shared" ca="1" si="105"/>
        <v>0</v>
      </c>
      <c r="AY153">
        <f t="shared" ca="1" si="105"/>
        <v>0</v>
      </c>
      <c r="AZ153">
        <f t="shared" ca="1" si="105"/>
        <v>0</v>
      </c>
      <c r="BA153">
        <f t="shared" ca="1" si="105"/>
        <v>0</v>
      </c>
      <c r="BB153">
        <f t="shared" ca="1" si="105"/>
        <v>0</v>
      </c>
      <c r="BC153">
        <f t="shared" ca="1" si="105"/>
        <v>0</v>
      </c>
      <c r="BD153">
        <f t="shared" ca="1" si="91"/>
        <v>0</v>
      </c>
      <c r="BF153">
        <f t="shared" ca="1" si="92"/>
        <v>0</v>
      </c>
      <c r="BG153">
        <f t="shared" ca="1" si="93"/>
        <v>0</v>
      </c>
      <c r="BH153">
        <f t="shared" ca="1" si="94"/>
        <v>303467675</v>
      </c>
      <c r="BI153">
        <f t="shared" ca="1" si="99"/>
        <v>221</v>
      </c>
      <c r="BJ153">
        <f t="shared" ca="1" si="95"/>
        <v>303467896</v>
      </c>
      <c r="BK153">
        <f t="shared" ca="1" si="100"/>
        <v>0</v>
      </c>
    </row>
    <row r="154" spans="1:63" x14ac:dyDescent="0.35">
      <c r="A154">
        <f t="shared" si="96"/>
        <v>151</v>
      </c>
      <c r="C154">
        <f t="shared" ref="C154:K159" ca="1" si="106">INDEX(Model,MATCH($A154,ModelWeek,0),MATCH(C$3,ModelRegions,0)+MATCH(C$2,ModelFactors,0)-MATCH($C$3,ModelRegions,0))</f>
        <v>49070225</v>
      </c>
      <c r="D154">
        <f t="shared" ca="1" si="106"/>
        <v>21784507</v>
      </c>
      <c r="E154">
        <f t="shared" ca="1" si="106"/>
        <v>20165794</v>
      </c>
      <c r="F154">
        <f t="shared" ca="1" si="106"/>
        <v>46395654</v>
      </c>
      <c r="G154">
        <f t="shared" ca="1" si="106"/>
        <v>35235521</v>
      </c>
      <c r="H154">
        <f t="shared" ca="1" si="106"/>
        <v>18084651</v>
      </c>
      <c r="I154">
        <f t="shared" ca="1" si="106"/>
        <v>57806544</v>
      </c>
      <c r="J154">
        <f t="shared" ca="1" si="106"/>
        <v>40621237</v>
      </c>
      <c r="K154">
        <f t="shared" ca="1" si="106"/>
        <v>14303542</v>
      </c>
      <c r="L154">
        <f t="shared" ca="1" si="87"/>
        <v>303467675</v>
      </c>
      <c r="N154">
        <f t="shared" ref="N154:V159" ca="1" si="107">INDEX(Model,MATCH($A154,ModelWeek,0),MATCH(N$3,ModelRegions,0)+MATCH(N$2,ModelFactors,0)-MATCH($C$3,ModelRegions,0))</f>
        <v>0</v>
      </c>
      <c r="O154">
        <f t="shared" ca="1" si="107"/>
        <v>0</v>
      </c>
      <c r="P154">
        <f t="shared" ca="1" si="107"/>
        <v>0</v>
      </c>
      <c r="Q154">
        <f t="shared" ca="1" si="107"/>
        <v>0</v>
      </c>
      <c r="R154">
        <f t="shared" ca="1" si="107"/>
        <v>0</v>
      </c>
      <c r="S154">
        <f t="shared" ca="1" si="107"/>
        <v>0</v>
      </c>
      <c r="T154">
        <f t="shared" ca="1" si="107"/>
        <v>0</v>
      </c>
      <c r="U154">
        <f t="shared" ca="1" si="107"/>
        <v>0</v>
      </c>
      <c r="V154">
        <f t="shared" ca="1" si="107"/>
        <v>0</v>
      </c>
      <c r="W154">
        <f t="shared" ca="1" si="88"/>
        <v>0</v>
      </c>
      <c r="Y154">
        <f t="shared" ca="1" si="103"/>
        <v>0</v>
      </c>
      <c r="Z154">
        <f t="shared" ca="1" si="103"/>
        <v>0</v>
      </c>
      <c r="AA154">
        <f t="shared" ca="1" si="103"/>
        <v>0</v>
      </c>
      <c r="AB154">
        <f t="shared" ca="1" si="103"/>
        <v>0</v>
      </c>
      <c r="AC154">
        <f t="shared" ca="1" si="103"/>
        <v>0</v>
      </c>
      <c r="AD154">
        <f t="shared" ca="1" si="103"/>
        <v>0</v>
      </c>
      <c r="AE154">
        <f t="shared" ca="1" si="103"/>
        <v>0</v>
      </c>
      <c r="AF154">
        <f t="shared" ca="1" si="103"/>
        <v>0</v>
      </c>
      <c r="AG154">
        <f t="shared" ca="1" si="103"/>
        <v>0</v>
      </c>
      <c r="AH154">
        <f t="shared" ca="1" si="89"/>
        <v>0</v>
      </c>
      <c r="AJ154">
        <f t="shared" ca="1" si="104"/>
        <v>0</v>
      </c>
      <c r="AK154">
        <f t="shared" ca="1" si="104"/>
        <v>0</v>
      </c>
      <c r="AL154">
        <f t="shared" ca="1" si="104"/>
        <v>0</v>
      </c>
      <c r="AM154">
        <f t="shared" ca="1" si="104"/>
        <v>0</v>
      </c>
      <c r="AN154">
        <f t="shared" ca="1" si="104"/>
        <v>0</v>
      </c>
      <c r="AO154">
        <f t="shared" ca="1" si="104"/>
        <v>0</v>
      </c>
      <c r="AP154">
        <f t="shared" ca="1" si="104"/>
        <v>0</v>
      </c>
      <c r="AQ154">
        <f t="shared" ca="1" si="104"/>
        <v>0</v>
      </c>
      <c r="AR154">
        <f t="shared" ca="1" si="104"/>
        <v>0</v>
      </c>
      <c r="AS154">
        <f t="shared" ca="1" si="90"/>
        <v>0</v>
      </c>
      <c r="AU154">
        <f t="shared" ca="1" si="105"/>
        <v>0</v>
      </c>
      <c r="AV154">
        <f t="shared" ca="1" si="105"/>
        <v>0</v>
      </c>
      <c r="AW154">
        <f t="shared" ca="1" si="105"/>
        <v>0</v>
      </c>
      <c r="AX154">
        <f t="shared" ca="1" si="105"/>
        <v>0</v>
      </c>
      <c r="AY154">
        <f t="shared" ca="1" si="105"/>
        <v>0</v>
      </c>
      <c r="AZ154">
        <f t="shared" ca="1" si="105"/>
        <v>0</v>
      </c>
      <c r="BA154">
        <f t="shared" ca="1" si="105"/>
        <v>0</v>
      </c>
      <c r="BB154">
        <f t="shared" ca="1" si="105"/>
        <v>0</v>
      </c>
      <c r="BC154">
        <f t="shared" ca="1" si="105"/>
        <v>0</v>
      </c>
      <c r="BD154">
        <f t="shared" ca="1" si="91"/>
        <v>0</v>
      </c>
      <c r="BF154">
        <f t="shared" ca="1" si="92"/>
        <v>0</v>
      </c>
      <c r="BG154">
        <f t="shared" ca="1" si="93"/>
        <v>0</v>
      </c>
      <c r="BH154">
        <f t="shared" ca="1" si="94"/>
        <v>303467675</v>
      </c>
      <c r="BI154">
        <f t="shared" ca="1" si="99"/>
        <v>221</v>
      </c>
      <c r="BJ154">
        <f t="shared" ca="1" si="95"/>
        <v>303467896</v>
      </c>
      <c r="BK154">
        <f t="shared" ca="1" si="100"/>
        <v>0</v>
      </c>
    </row>
    <row r="155" spans="1:63" x14ac:dyDescent="0.35">
      <c r="A155">
        <f t="shared" si="96"/>
        <v>152</v>
      </c>
      <c r="C155">
        <f t="shared" ca="1" si="106"/>
        <v>49070225</v>
      </c>
      <c r="D155">
        <f t="shared" ca="1" si="106"/>
        <v>21784507</v>
      </c>
      <c r="E155">
        <f t="shared" ca="1" si="106"/>
        <v>20165794</v>
      </c>
      <c r="F155">
        <f t="shared" ca="1" si="106"/>
        <v>46395654</v>
      </c>
      <c r="G155">
        <f t="shared" ca="1" si="106"/>
        <v>35235521</v>
      </c>
      <c r="H155">
        <f t="shared" ca="1" si="106"/>
        <v>18084651</v>
      </c>
      <c r="I155">
        <f t="shared" ca="1" si="106"/>
        <v>57806544</v>
      </c>
      <c r="J155">
        <f t="shared" ca="1" si="106"/>
        <v>40621237</v>
      </c>
      <c r="K155">
        <f t="shared" ca="1" si="106"/>
        <v>14303542</v>
      </c>
      <c r="L155">
        <f t="shared" ca="1" si="87"/>
        <v>303467675</v>
      </c>
      <c r="N155">
        <f t="shared" ca="1" si="107"/>
        <v>0</v>
      </c>
      <c r="O155">
        <f t="shared" ca="1" si="107"/>
        <v>0</v>
      </c>
      <c r="P155">
        <f t="shared" ca="1" si="107"/>
        <v>0</v>
      </c>
      <c r="Q155">
        <f t="shared" ca="1" si="107"/>
        <v>0</v>
      </c>
      <c r="R155">
        <f t="shared" ca="1" si="107"/>
        <v>0</v>
      </c>
      <c r="S155">
        <f t="shared" ca="1" si="107"/>
        <v>0</v>
      </c>
      <c r="T155">
        <f t="shared" ca="1" si="107"/>
        <v>0</v>
      </c>
      <c r="U155">
        <f t="shared" ca="1" si="107"/>
        <v>0</v>
      </c>
      <c r="V155">
        <f t="shared" ca="1" si="107"/>
        <v>0</v>
      </c>
      <c r="W155">
        <f t="shared" ca="1" si="88"/>
        <v>0</v>
      </c>
      <c r="Y155">
        <f t="shared" ca="1" si="103"/>
        <v>0</v>
      </c>
      <c r="Z155">
        <f t="shared" ca="1" si="103"/>
        <v>0</v>
      </c>
      <c r="AA155">
        <f t="shared" ca="1" si="103"/>
        <v>0</v>
      </c>
      <c r="AB155">
        <f t="shared" ca="1" si="103"/>
        <v>0</v>
      </c>
      <c r="AC155">
        <f t="shared" ca="1" si="103"/>
        <v>0</v>
      </c>
      <c r="AD155">
        <f t="shared" ca="1" si="103"/>
        <v>0</v>
      </c>
      <c r="AE155">
        <f t="shared" ca="1" si="103"/>
        <v>0</v>
      </c>
      <c r="AF155">
        <f t="shared" ca="1" si="103"/>
        <v>0</v>
      </c>
      <c r="AG155">
        <f t="shared" ca="1" si="103"/>
        <v>0</v>
      </c>
      <c r="AH155">
        <f t="shared" ca="1" si="89"/>
        <v>0</v>
      </c>
      <c r="AJ155">
        <f t="shared" ca="1" si="104"/>
        <v>0</v>
      </c>
      <c r="AK155">
        <f t="shared" ca="1" si="104"/>
        <v>0</v>
      </c>
      <c r="AL155">
        <f t="shared" ca="1" si="104"/>
        <v>0</v>
      </c>
      <c r="AM155">
        <f t="shared" ca="1" si="104"/>
        <v>0</v>
      </c>
      <c r="AN155">
        <f t="shared" ca="1" si="104"/>
        <v>0</v>
      </c>
      <c r="AO155">
        <f t="shared" ca="1" si="104"/>
        <v>0</v>
      </c>
      <c r="AP155">
        <f t="shared" ca="1" si="104"/>
        <v>0</v>
      </c>
      <c r="AQ155">
        <f t="shared" ca="1" si="104"/>
        <v>0</v>
      </c>
      <c r="AR155">
        <f t="shared" ca="1" si="104"/>
        <v>0</v>
      </c>
      <c r="AS155">
        <f t="shared" ca="1" si="90"/>
        <v>0</v>
      </c>
      <c r="AU155">
        <f t="shared" ca="1" si="105"/>
        <v>0</v>
      </c>
      <c r="AV155">
        <f t="shared" ca="1" si="105"/>
        <v>0</v>
      </c>
      <c r="AW155">
        <f t="shared" ca="1" si="105"/>
        <v>0</v>
      </c>
      <c r="AX155">
        <f t="shared" ca="1" si="105"/>
        <v>0</v>
      </c>
      <c r="AY155">
        <f t="shared" ca="1" si="105"/>
        <v>0</v>
      </c>
      <c r="AZ155">
        <f t="shared" ca="1" si="105"/>
        <v>0</v>
      </c>
      <c r="BA155">
        <f t="shared" ca="1" si="105"/>
        <v>0</v>
      </c>
      <c r="BB155">
        <f t="shared" ca="1" si="105"/>
        <v>0</v>
      </c>
      <c r="BC155">
        <f t="shared" ca="1" si="105"/>
        <v>0</v>
      </c>
      <c r="BD155">
        <f t="shared" ca="1" si="91"/>
        <v>0</v>
      </c>
      <c r="BF155">
        <f t="shared" ca="1" si="92"/>
        <v>0</v>
      </c>
      <c r="BG155">
        <f t="shared" ca="1" si="93"/>
        <v>0</v>
      </c>
      <c r="BH155">
        <f t="shared" ca="1" si="94"/>
        <v>303467675</v>
      </c>
      <c r="BI155">
        <f t="shared" ca="1" si="99"/>
        <v>221</v>
      </c>
      <c r="BJ155">
        <f t="shared" ca="1" si="95"/>
        <v>303467896</v>
      </c>
      <c r="BK155">
        <f t="shared" ca="1" si="100"/>
        <v>0</v>
      </c>
    </row>
    <row r="156" spans="1:63" x14ac:dyDescent="0.35">
      <c r="A156">
        <f t="shared" si="96"/>
        <v>153</v>
      </c>
      <c r="C156">
        <f t="shared" ca="1" si="106"/>
        <v>49070225</v>
      </c>
      <c r="D156">
        <f t="shared" ca="1" si="106"/>
        <v>21784507</v>
      </c>
      <c r="E156">
        <f t="shared" ca="1" si="106"/>
        <v>20165794</v>
      </c>
      <c r="F156">
        <f t="shared" ca="1" si="106"/>
        <v>46395654</v>
      </c>
      <c r="G156">
        <f t="shared" ca="1" si="106"/>
        <v>35235521</v>
      </c>
      <c r="H156">
        <f t="shared" ca="1" si="106"/>
        <v>18084651</v>
      </c>
      <c r="I156">
        <f t="shared" ca="1" si="106"/>
        <v>57806544</v>
      </c>
      <c r="J156">
        <f t="shared" ca="1" si="106"/>
        <v>40621237</v>
      </c>
      <c r="K156">
        <f t="shared" ca="1" si="106"/>
        <v>14303542</v>
      </c>
      <c r="L156">
        <f t="shared" ca="1" si="87"/>
        <v>303467675</v>
      </c>
      <c r="N156">
        <f t="shared" ca="1" si="107"/>
        <v>0</v>
      </c>
      <c r="O156">
        <f t="shared" ca="1" si="107"/>
        <v>0</v>
      </c>
      <c r="P156">
        <f t="shared" ca="1" si="107"/>
        <v>0</v>
      </c>
      <c r="Q156">
        <f t="shared" ca="1" si="107"/>
        <v>0</v>
      </c>
      <c r="R156">
        <f t="shared" ca="1" si="107"/>
        <v>0</v>
      </c>
      <c r="S156">
        <f t="shared" ca="1" si="107"/>
        <v>0</v>
      </c>
      <c r="T156">
        <f t="shared" ca="1" si="107"/>
        <v>0</v>
      </c>
      <c r="U156">
        <f t="shared" ca="1" si="107"/>
        <v>0</v>
      </c>
      <c r="V156">
        <f t="shared" ca="1" si="107"/>
        <v>0</v>
      </c>
      <c r="W156">
        <f t="shared" ca="1" si="88"/>
        <v>0</v>
      </c>
      <c r="Y156">
        <f t="shared" ca="1" si="103"/>
        <v>0</v>
      </c>
      <c r="Z156">
        <f t="shared" ca="1" si="103"/>
        <v>0</v>
      </c>
      <c r="AA156">
        <f t="shared" ca="1" si="103"/>
        <v>0</v>
      </c>
      <c r="AB156">
        <f t="shared" ca="1" si="103"/>
        <v>0</v>
      </c>
      <c r="AC156">
        <f t="shared" ca="1" si="103"/>
        <v>0</v>
      </c>
      <c r="AD156">
        <f t="shared" ca="1" si="103"/>
        <v>0</v>
      </c>
      <c r="AE156">
        <f t="shared" ca="1" si="103"/>
        <v>0</v>
      </c>
      <c r="AF156">
        <f t="shared" ca="1" si="103"/>
        <v>0</v>
      </c>
      <c r="AG156">
        <f t="shared" ca="1" si="103"/>
        <v>0</v>
      </c>
      <c r="AH156">
        <f t="shared" ca="1" si="89"/>
        <v>0</v>
      </c>
      <c r="AJ156">
        <f t="shared" ca="1" si="104"/>
        <v>0</v>
      </c>
      <c r="AK156">
        <f t="shared" ca="1" si="104"/>
        <v>0</v>
      </c>
      <c r="AL156">
        <f t="shared" ca="1" si="104"/>
        <v>0</v>
      </c>
      <c r="AM156">
        <f t="shared" ca="1" si="104"/>
        <v>0</v>
      </c>
      <c r="AN156">
        <f t="shared" ca="1" si="104"/>
        <v>0</v>
      </c>
      <c r="AO156">
        <f t="shared" ca="1" si="104"/>
        <v>0</v>
      </c>
      <c r="AP156">
        <f t="shared" ca="1" si="104"/>
        <v>0</v>
      </c>
      <c r="AQ156">
        <f t="shared" ca="1" si="104"/>
        <v>0</v>
      </c>
      <c r="AR156">
        <f t="shared" ca="1" si="104"/>
        <v>0</v>
      </c>
      <c r="AS156">
        <f t="shared" ca="1" si="90"/>
        <v>0</v>
      </c>
      <c r="AU156">
        <f t="shared" ca="1" si="105"/>
        <v>0</v>
      </c>
      <c r="AV156">
        <f t="shared" ca="1" si="105"/>
        <v>0</v>
      </c>
      <c r="AW156">
        <f t="shared" ca="1" si="105"/>
        <v>0</v>
      </c>
      <c r="AX156">
        <f t="shared" ca="1" si="105"/>
        <v>0</v>
      </c>
      <c r="AY156">
        <f t="shared" ca="1" si="105"/>
        <v>0</v>
      </c>
      <c r="AZ156">
        <f t="shared" ca="1" si="105"/>
        <v>0</v>
      </c>
      <c r="BA156">
        <f t="shared" ca="1" si="105"/>
        <v>0</v>
      </c>
      <c r="BB156">
        <f t="shared" ca="1" si="105"/>
        <v>0</v>
      </c>
      <c r="BC156">
        <f t="shared" ca="1" si="105"/>
        <v>0</v>
      </c>
      <c r="BD156">
        <f t="shared" ca="1" si="91"/>
        <v>0</v>
      </c>
      <c r="BF156">
        <f t="shared" ca="1" si="92"/>
        <v>0</v>
      </c>
      <c r="BG156">
        <f t="shared" ca="1" si="93"/>
        <v>0</v>
      </c>
      <c r="BH156">
        <f t="shared" ca="1" si="94"/>
        <v>303467675</v>
      </c>
      <c r="BI156">
        <f t="shared" ca="1" si="99"/>
        <v>221</v>
      </c>
      <c r="BJ156">
        <f t="shared" ca="1" si="95"/>
        <v>303467896</v>
      </c>
      <c r="BK156">
        <f t="shared" ca="1" si="100"/>
        <v>0</v>
      </c>
    </row>
    <row r="157" spans="1:63" x14ac:dyDescent="0.35">
      <c r="A157">
        <f t="shared" si="96"/>
        <v>154</v>
      </c>
      <c r="C157">
        <f t="shared" ca="1" si="106"/>
        <v>49070225</v>
      </c>
      <c r="D157">
        <f t="shared" ca="1" si="106"/>
        <v>21784507</v>
      </c>
      <c r="E157">
        <f t="shared" ca="1" si="106"/>
        <v>20165794</v>
      </c>
      <c r="F157">
        <f t="shared" ca="1" si="106"/>
        <v>46395654</v>
      </c>
      <c r="G157">
        <f t="shared" ca="1" si="106"/>
        <v>35235521</v>
      </c>
      <c r="H157">
        <f t="shared" ca="1" si="106"/>
        <v>18084651</v>
      </c>
      <c r="I157">
        <f t="shared" ca="1" si="106"/>
        <v>57806544</v>
      </c>
      <c r="J157">
        <f t="shared" ca="1" si="106"/>
        <v>40621237</v>
      </c>
      <c r="K157">
        <f t="shared" ca="1" si="106"/>
        <v>14303542</v>
      </c>
      <c r="L157">
        <f t="shared" ca="1" si="87"/>
        <v>303467675</v>
      </c>
      <c r="N157">
        <f t="shared" ca="1" si="107"/>
        <v>0</v>
      </c>
      <c r="O157">
        <f t="shared" ca="1" si="107"/>
        <v>0</v>
      </c>
      <c r="P157">
        <f t="shared" ca="1" si="107"/>
        <v>0</v>
      </c>
      <c r="Q157">
        <f t="shared" ca="1" si="107"/>
        <v>0</v>
      </c>
      <c r="R157">
        <f t="shared" ca="1" si="107"/>
        <v>0</v>
      </c>
      <c r="S157">
        <f t="shared" ca="1" si="107"/>
        <v>0</v>
      </c>
      <c r="T157">
        <f t="shared" ca="1" si="107"/>
        <v>0</v>
      </c>
      <c r="U157">
        <f t="shared" ca="1" si="107"/>
        <v>0</v>
      </c>
      <c r="V157">
        <f t="shared" ca="1" si="107"/>
        <v>0</v>
      </c>
      <c r="W157">
        <f t="shared" ca="1" si="88"/>
        <v>0</v>
      </c>
      <c r="Y157">
        <f t="shared" ca="1" si="103"/>
        <v>0</v>
      </c>
      <c r="Z157">
        <f t="shared" ca="1" si="103"/>
        <v>0</v>
      </c>
      <c r="AA157">
        <f t="shared" ca="1" si="103"/>
        <v>0</v>
      </c>
      <c r="AB157">
        <f t="shared" ca="1" si="103"/>
        <v>0</v>
      </c>
      <c r="AC157">
        <f t="shared" ca="1" si="103"/>
        <v>0</v>
      </c>
      <c r="AD157">
        <f t="shared" ca="1" si="103"/>
        <v>0</v>
      </c>
      <c r="AE157">
        <f t="shared" ca="1" si="103"/>
        <v>0</v>
      </c>
      <c r="AF157">
        <f t="shared" ca="1" si="103"/>
        <v>0</v>
      </c>
      <c r="AG157">
        <f t="shared" ca="1" si="103"/>
        <v>0</v>
      </c>
      <c r="AH157">
        <f t="shared" ca="1" si="89"/>
        <v>0</v>
      </c>
      <c r="AJ157">
        <f t="shared" ca="1" si="104"/>
        <v>0</v>
      </c>
      <c r="AK157">
        <f t="shared" ca="1" si="104"/>
        <v>0</v>
      </c>
      <c r="AL157">
        <f t="shared" ca="1" si="104"/>
        <v>0</v>
      </c>
      <c r="AM157">
        <f t="shared" ca="1" si="104"/>
        <v>0</v>
      </c>
      <c r="AN157">
        <f t="shared" ca="1" si="104"/>
        <v>0</v>
      </c>
      <c r="AO157">
        <f t="shared" ca="1" si="104"/>
        <v>0</v>
      </c>
      <c r="AP157">
        <f t="shared" ca="1" si="104"/>
        <v>0</v>
      </c>
      <c r="AQ157">
        <f t="shared" ca="1" si="104"/>
        <v>0</v>
      </c>
      <c r="AR157">
        <f t="shared" ca="1" si="104"/>
        <v>0</v>
      </c>
      <c r="AS157">
        <f t="shared" ca="1" si="90"/>
        <v>0</v>
      </c>
      <c r="AU157">
        <f t="shared" ca="1" si="105"/>
        <v>0</v>
      </c>
      <c r="AV157">
        <f t="shared" ca="1" si="105"/>
        <v>0</v>
      </c>
      <c r="AW157">
        <f t="shared" ca="1" si="105"/>
        <v>0</v>
      </c>
      <c r="AX157">
        <f t="shared" ca="1" si="105"/>
        <v>0</v>
      </c>
      <c r="AY157">
        <f t="shared" ca="1" si="105"/>
        <v>0</v>
      </c>
      <c r="AZ157">
        <f t="shared" ca="1" si="105"/>
        <v>0</v>
      </c>
      <c r="BA157">
        <f t="shared" ca="1" si="105"/>
        <v>0</v>
      </c>
      <c r="BB157">
        <f t="shared" ca="1" si="105"/>
        <v>0</v>
      </c>
      <c r="BC157">
        <f t="shared" ca="1" si="105"/>
        <v>0</v>
      </c>
      <c r="BD157">
        <f t="shared" ca="1" si="91"/>
        <v>0</v>
      </c>
      <c r="BF157">
        <f t="shared" ca="1" si="92"/>
        <v>0</v>
      </c>
      <c r="BG157">
        <f t="shared" ca="1" si="93"/>
        <v>0</v>
      </c>
      <c r="BH157">
        <f t="shared" ca="1" si="94"/>
        <v>303467675</v>
      </c>
      <c r="BI157">
        <f t="shared" ca="1" si="99"/>
        <v>221</v>
      </c>
      <c r="BJ157">
        <f t="shared" ca="1" si="95"/>
        <v>303467896</v>
      </c>
      <c r="BK157">
        <f t="shared" ca="1" si="100"/>
        <v>0</v>
      </c>
    </row>
    <row r="158" spans="1:63" x14ac:dyDescent="0.35">
      <c r="A158">
        <f t="shared" si="96"/>
        <v>155</v>
      </c>
      <c r="C158">
        <f t="shared" ca="1" si="106"/>
        <v>49070225</v>
      </c>
      <c r="D158">
        <f t="shared" ca="1" si="106"/>
        <v>21784507</v>
      </c>
      <c r="E158">
        <f t="shared" ca="1" si="106"/>
        <v>20165794</v>
      </c>
      <c r="F158">
        <f t="shared" ca="1" si="106"/>
        <v>46395654</v>
      </c>
      <c r="G158">
        <f t="shared" ca="1" si="106"/>
        <v>35235521</v>
      </c>
      <c r="H158">
        <f t="shared" ca="1" si="106"/>
        <v>18084651</v>
      </c>
      <c r="I158">
        <f t="shared" ca="1" si="106"/>
        <v>57806544</v>
      </c>
      <c r="J158">
        <f t="shared" ca="1" si="106"/>
        <v>40621237</v>
      </c>
      <c r="K158">
        <f t="shared" ca="1" si="106"/>
        <v>14303542</v>
      </c>
      <c r="L158">
        <f t="shared" ca="1" si="87"/>
        <v>303467675</v>
      </c>
      <c r="N158">
        <f t="shared" ca="1" si="107"/>
        <v>0</v>
      </c>
      <c r="O158">
        <f t="shared" ca="1" si="107"/>
        <v>0</v>
      </c>
      <c r="P158">
        <f t="shared" ca="1" si="107"/>
        <v>0</v>
      </c>
      <c r="Q158">
        <f t="shared" ca="1" si="107"/>
        <v>0</v>
      </c>
      <c r="R158">
        <f t="shared" ca="1" si="107"/>
        <v>0</v>
      </c>
      <c r="S158">
        <f t="shared" ca="1" si="107"/>
        <v>0</v>
      </c>
      <c r="T158">
        <f t="shared" ca="1" si="107"/>
        <v>0</v>
      </c>
      <c r="U158">
        <f t="shared" ca="1" si="107"/>
        <v>0</v>
      </c>
      <c r="V158">
        <f t="shared" ca="1" si="107"/>
        <v>0</v>
      </c>
      <c r="W158">
        <f t="shared" ca="1" si="88"/>
        <v>0</v>
      </c>
      <c r="Y158">
        <f t="shared" ca="1" si="103"/>
        <v>0</v>
      </c>
      <c r="Z158">
        <f t="shared" ca="1" si="103"/>
        <v>0</v>
      </c>
      <c r="AA158">
        <f t="shared" ca="1" si="103"/>
        <v>0</v>
      </c>
      <c r="AB158">
        <f t="shared" ca="1" si="103"/>
        <v>0</v>
      </c>
      <c r="AC158">
        <f t="shared" ca="1" si="103"/>
        <v>0</v>
      </c>
      <c r="AD158">
        <f t="shared" ca="1" si="103"/>
        <v>0</v>
      </c>
      <c r="AE158">
        <f t="shared" ca="1" si="103"/>
        <v>0</v>
      </c>
      <c r="AF158">
        <f t="shared" ca="1" si="103"/>
        <v>0</v>
      </c>
      <c r="AG158">
        <f t="shared" ca="1" si="103"/>
        <v>0</v>
      </c>
      <c r="AH158">
        <f t="shared" ca="1" si="89"/>
        <v>0</v>
      </c>
      <c r="AJ158">
        <f t="shared" ca="1" si="104"/>
        <v>0</v>
      </c>
      <c r="AK158">
        <f t="shared" ca="1" si="104"/>
        <v>0</v>
      </c>
      <c r="AL158">
        <f t="shared" ca="1" si="104"/>
        <v>0</v>
      </c>
      <c r="AM158">
        <f t="shared" ca="1" si="104"/>
        <v>0</v>
      </c>
      <c r="AN158">
        <f t="shared" ca="1" si="104"/>
        <v>0</v>
      </c>
      <c r="AO158">
        <f t="shared" ca="1" si="104"/>
        <v>0</v>
      </c>
      <c r="AP158">
        <f t="shared" ca="1" si="104"/>
        <v>0</v>
      </c>
      <c r="AQ158">
        <f t="shared" ca="1" si="104"/>
        <v>0</v>
      </c>
      <c r="AR158">
        <f t="shared" ca="1" si="104"/>
        <v>0</v>
      </c>
      <c r="AS158">
        <f t="shared" ca="1" si="90"/>
        <v>0</v>
      </c>
      <c r="AU158">
        <f t="shared" ca="1" si="105"/>
        <v>0</v>
      </c>
      <c r="AV158">
        <f t="shared" ca="1" si="105"/>
        <v>0</v>
      </c>
      <c r="AW158">
        <f t="shared" ca="1" si="105"/>
        <v>0</v>
      </c>
      <c r="AX158">
        <f t="shared" ca="1" si="105"/>
        <v>0</v>
      </c>
      <c r="AY158">
        <f t="shared" ca="1" si="105"/>
        <v>0</v>
      </c>
      <c r="AZ158">
        <f t="shared" ca="1" si="105"/>
        <v>0</v>
      </c>
      <c r="BA158">
        <f t="shared" ca="1" si="105"/>
        <v>0</v>
      </c>
      <c r="BB158">
        <f t="shared" ca="1" si="105"/>
        <v>0</v>
      </c>
      <c r="BC158">
        <f t="shared" ca="1" si="105"/>
        <v>0</v>
      </c>
      <c r="BD158">
        <f t="shared" ca="1" si="91"/>
        <v>0</v>
      </c>
      <c r="BF158">
        <f t="shared" ca="1" si="92"/>
        <v>0</v>
      </c>
      <c r="BG158">
        <f t="shared" ca="1" si="93"/>
        <v>0</v>
      </c>
      <c r="BH158">
        <f t="shared" ca="1" si="94"/>
        <v>303467675</v>
      </c>
      <c r="BI158">
        <f t="shared" ca="1" si="99"/>
        <v>221</v>
      </c>
      <c r="BJ158">
        <f t="shared" ca="1" si="95"/>
        <v>303467896</v>
      </c>
      <c r="BK158">
        <f t="shared" ca="1" si="100"/>
        <v>0</v>
      </c>
    </row>
    <row r="159" spans="1:63" x14ac:dyDescent="0.35">
      <c r="A159">
        <f t="shared" si="96"/>
        <v>156</v>
      </c>
      <c r="C159">
        <f t="shared" ca="1" si="106"/>
        <v>49070225</v>
      </c>
      <c r="D159">
        <f t="shared" ca="1" si="106"/>
        <v>21784507</v>
      </c>
      <c r="E159">
        <f t="shared" ca="1" si="106"/>
        <v>20165794</v>
      </c>
      <c r="F159">
        <f t="shared" ca="1" si="106"/>
        <v>46395654</v>
      </c>
      <c r="G159">
        <f t="shared" ca="1" si="106"/>
        <v>35235521</v>
      </c>
      <c r="H159">
        <f t="shared" ca="1" si="106"/>
        <v>18084651</v>
      </c>
      <c r="I159">
        <f t="shared" ca="1" si="106"/>
        <v>57806544</v>
      </c>
      <c r="J159">
        <f t="shared" ca="1" si="106"/>
        <v>40621237</v>
      </c>
      <c r="K159">
        <f t="shared" ca="1" si="106"/>
        <v>14303542</v>
      </c>
      <c r="L159">
        <f t="shared" ca="1" si="87"/>
        <v>303467675</v>
      </c>
      <c r="N159">
        <f t="shared" ca="1" si="107"/>
        <v>0</v>
      </c>
      <c r="O159">
        <f t="shared" ca="1" si="107"/>
        <v>0</v>
      </c>
      <c r="P159">
        <f t="shared" ca="1" si="107"/>
        <v>0</v>
      </c>
      <c r="Q159">
        <f t="shared" ca="1" si="107"/>
        <v>0</v>
      </c>
      <c r="R159">
        <f t="shared" ca="1" si="107"/>
        <v>0</v>
      </c>
      <c r="S159">
        <f t="shared" ca="1" si="107"/>
        <v>0</v>
      </c>
      <c r="T159">
        <f t="shared" ca="1" si="107"/>
        <v>0</v>
      </c>
      <c r="U159">
        <f t="shared" ca="1" si="107"/>
        <v>0</v>
      </c>
      <c r="V159">
        <f t="shared" ca="1" si="107"/>
        <v>0</v>
      </c>
      <c r="W159">
        <f t="shared" ca="1" si="88"/>
        <v>0</v>
      </c>
      <c r="Y159">
        <f t="shared" ca="1" si="103"/>
        <v>0</v>
      </c>
      <c r="Z159">
        <f t="shared" ca="1" si="103"/>
        <v>0</v>
      </c>
      <c r="AA159">
        <f t="shared" ca="1" si="103"/>
        <v>0</v>
      </c>
      <c r="AB159">
        <f t="shared" ca="1" si="103"/>
        <v>0</v>
      </c>
      <c r="AC159">
        <f t="shared" ca="1" si="103"/>
        <v>0</v>
      </c>
      <c r="AD159">
        <f t="shared" ca="1" si="103"/>
        <v>0</v>
      </c>
      <c r="AE159">
        <f t="shared" ca="1" si="103"/>
        <v>0</v>
      </c>
      <c r="AF159">
        <f t="shared" ca="1" si="103"/>
        <v>0</v>
      </c>
      <c r="AG159">
        <f t="shared" ca="1" si="103"/>
        <v>0</v>
      </c>
      <c r="AH159">
        <f t="shared" ca="1" si="89"/>
        <v>0</v>
      </c>
      <c r="AJ159">
        <f t="shared" ca="1" si="104"/>
        <v>0</v>
      </c>
      <c r="AK159">
        <f t="shared" ca="1" si="104"/>
        <v>0</v>
      </c>
      <c r="AL159">
        <f t="shared" ca="1" si="104"/>
        <v>0</v>
      </c>
      <c r="AM159">
        <f t="shared" ca="1" si="104"/>
        <v>0</v>
      </c>
      <c r="AN159">
        <f t="shared" ca="1" si="104"/>
        <v>0</v>
      </c>
      <c r="AO159">
        <f t="shared" ca="1" si="104"/>
        <v>0</v>
      </c>
      <c r="AP159">
        <f t="shared" ca="1" si="104"/>
        <v>0</v>
      </c>
      <c r="AQ159">
        <f t="shared" ca="1" si="104"/>
        <v>0</v>
      </c>
      <c r="AR159">
        <f t="shared" ca="1" si="104"/>
        <v>0</v>
      </c>
      <c r="AS159">
        <f t="shared" ca="1" si="90"/>
        <v>0</v>
      </c>
      <c r="AU159">
        <f t="shared" ca="1" si="105"/>
        <v>0</v>
      </c>
      <c r="AV159">
        <f t="shared" ca="1" si="105"/>
        <v>0</v>
      </c>
      <c r="AW159">
        <f t="shared" ca="1" si="105"/>
        <v>0</v>
      </c>
      <c r="AX159">
        <f t="shared" ca="1" si="105"/>
        <v>0</v>
      </c>
      <c r="AY159">
        <f t="shared" ca="1" si="105"/>
        <v>0</v>
      </c>
      <c r="AZ159">
        <f t="shared" ca="1" si="105"/>
        <v>0</v>
      </c>
      <c r="BA159">
        <f t="shared" ca="1" si="105"/>
        <v>0</v>
      </c>
      <c r="BB159">
        <f t="shared" ca="1" si="105"/>
        <v>0</v>
      </c>
      <c r="BC159">
        <f t="shared" ca="1" si="105"/>
        <v>0</v>
      </c>
      <c r="BD159">
        <f t="shared" ca="1" si="91"/>
        <v>0</v>
      </c>
      <c r="BF159">
        <f t="shared" ca="1" si="92"/>
        <v>0</v>
      </c>
      <c r="BG159">
        <f t="shared" ca="1" si="93"/>
        <v>0</v>
      </c>
      <c r="BH159">
        <f t="shared" ca="1" si="94"/>
        <v>303467675</v>
      </c>
      <c r="BI159">
        <f t="shared" ca="1" si="99"/>
        <v>221</v>
      </c>
      <c r="BJ159">
        <f t="shared" ca="1" si="95"/>
        <v>303467896</v>
      </c>
      <c r="BK159">
        <f t="shared" ca="1" si="100"/>
        <v>0</v>
      </c>
    </row>
    <row r="161" spans="58:61" x14ac:dyDescent="0.35">
      <c r="BF161" s="13"/>
      <c r="BG161" s="13"/>
      <c r="BH161" s="13"/>
      <c r="BI161" s="13"/>
    </row>
    <row r="164" spans="58:61" x14ac:dyDescent="0.35">
      <c r="BF164" s="13"/>
      <c r="BG164" s="13"/>
      <c r="BH164" s="13"/>
      <c r="BI164" s="13"/>
    </row>
  </sheetData>
  <conditionalFormatting sqref="BK1 BK3:BK1048576">
    <cfRule type="cellIs" dxfId="0" priority="1" operator="notBetween">
      <formula>-3</formula>
      <formula>3</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Sensitivity</vt:lpstr>
      <vt:lpstr>Budget Decisions</vt:lpstr>
      <vt:lpstr>Assumptions</vt:lpstr>
      <vt:lpstr>Model</vt:lpstr>
      <vt:lpstr>Migration - Zombie</vt:lpstr>
      <vt:lpstr>Key Statistics</vt:lpstr>
      <vt:lpstr>BaseSpread</vt:lpstr>
      <vt:lpstr>CureCost</vt:lpstr>
      <vt:lpstr>Incubation</vt:lpstr>
      <vt:lpstr>IncubationTravel</vt:lpstr>
      <vt:lpstr>InfectedIncoming</vt:lpstr>
      <vt:lpstr>InfectedIncomingCol</vt:lpstr>
      <vt:lpstr>InfectedOutgoing</vt:lpstr>
      <vt:lpstr>InfectedOutgoingCol</vt:lpstr>
      <vt:lpstr>MedicalSpend</vt:lpstr>
      <vt:lpstr>MedicalSpendCol</vt:lpstr>
      <vt:lpstr>MilitarySpend</vt:lpstr>
      <vt:lpstr>MilitarySpendCol</vt:lpstr>
      <vt:lpstr>Model</vt:lpstr>
      <vt:lpstr>ModelFactors</vt:lpstr>
      <vt:lpstr>ModelRegions</vt:lpstr>
      <vt:lpstr>ModelWeek</vt:lpstr>
      <vt:lpstr>PermeabilityInfected</vt:lpstr>
      <vt:lpstr>PermeabilityInfectedCol</vt:lpstr>
      <vt:lpstr>PermeabilityInfectedRow</vt:lpstr>
      <vt:lpstr>StartingAttributes</vt:lpstr>
      <vt:lpstr>StartingAttributesCol</vt:lpstr>
      <vt:lpstr>StartingAttributesRow</vt:lpstr>
      <vt:lpstr>SumHumans</vt:lpstr>
      <vt:lpstr>SumInfected</vt:lpstr>
      <vt:lpstr>TreatmentRate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JohnsonML</dc:creator>
  <cp:lastModifiedBy>JohnsonML</cp:lastModifiedBy>
  <dcterms:created xsi:type="dcterms:W3CDTF">2013-11-07T23:16:35Z</dcterms:created>
  <dcterms:modified xsi:type="dcterms:W3CDTF">2013-12-09T17:37:49Z</dcterms:modified>
</cp:coreProperties>
</file>